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3.xml" ContentType="application/vnd.openxmlformats-officedocument.spreadsheetml.comments+xml"/>
  <Override PartName="/xl/drawings/drawing11.xml" ContentType="application/vnd.openxmlformats-officedocument.drawing+xml"/>
  <Override PartName="/xl/comments4.xml" ContentType="application/vnd.openxmlformats-officedocument.spreadsheetml.comments+xml"/>
  <Override PartName="/xl/drawings/drawing12.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defaultThemeVersion="124226"/>
  <bookViews>
    <workbookView xWindow="75" yWindow="165" windowWidth="15480" windowHeight="11640" tabRatio="790" activeTab="4"/>
  </bookViews>
  <sheets>
    <sheet name="Front Sheet" sheetId="24" r:id="rId1"/>
    <sheet name="Links" sheetId="25" r:id="rId2"/>
    <sheet name="CN2 Info" sheetId="26" r:id="rId3"/>
    <sheet name="CDCM CC Values" sheetId="8" r:id="rId4"/>
    <sheet name="CC Calculations" sheetId="6" r:id="rId5"/>
    <sheet name="Sheet1" sheetId="7" state="hidden" r:id="rId6"/>
    <sheet name="C17 Extract" sheetId="14" r:id="rId7"/>
    <sheet name="C17 Mapping" sheetId="21" r:id="rId8"/>
    <sheet name="C101 Extract" sheetId="16" r:id="rId9"/>
    <sheet name="C101 Mapping" sheetId="22" r:id="rId10"/>
    <sheet name="C17 C101 Summary" sheetId="20" r:id="rId11"/>
    <sheet name="CN2 Input" sheetId="23" r:id="rId12"/>
    <sheet name="CN2 Prep" sheetId="17" r:id="rId13"/>
    <sheet name="Overview by NetLevel" sheetId="11" r:id="rId14"/>
    <sheet name="Lookup Refs" sheetId="10" r:id="rId15"/>
  </sheets>
  <definedNames>
    <definedName name="CN2_CC_Cost_Pct">'CN2 Input'!$H:$H</definedName>
    <definedName name="CN2_Date_Code_Input">'CN2 Input'!$B:$B</definedName>
    <definedName name="CN2_NetLevel_Code">'CN2 Input'!$D:$D</definedName>
    <definedName name="CN2_Total_Cost">'CN2 Input'!$E:$E</definedName>
    <definedName name="CN2_Total_Income">'CN2 Input'!$F:$F</definedName>
    <definedName name="HV_SPLIT">'CC Calculations'!$Q$18</definedName>
    <definedName name="LV_SPLIT">'CC Calculations'!$Q$17</definedName>
  </definedNames>
  <calcPr calcId="145621"/>
</workbook>
</file>

<file path=xl/calcChain.xml><?xml version="1.0" encoding="utf-8"?>
<calcChain xmlns="http://schemas.openxmlformats.org/spreadsheetml/2006/main">
  <c r="G33" i="6" l="1"/>
  <c r="H43" i="6"/>
  <c r="F43" i="6"/>
  <c r="D43" i="6"/>
  <c r="C43" i="6"/>
  <c r="I32" i="6" l="1"/>
  <c r="G32" i="6"/>
  <c r="E33" i="6"/>
  <c r="E34" i="6"/>
  <c r="G25" i="6"/>
  <c r="I25" i="6"/>
  <c r="I43" i="6" s="1"/>
  <c r="E27" i="6" l="1"/>
  <c r="G26" i="6"/>
  <c r="G43" i="6" s="1"/>
  <c r="E26" i="6"/>
  <c r="E43" i="6" s="1"/>
  <c r="N12" i="11" l="1"/>
  <c r="N55" i="11"/>
  <c r="N56" i="11"/>
  <c r="D55" i="11" l="1"/>
  <c r="E55" i="11"/>
  <c r="F55" i="11"/>
  <c r="G55" i="11"/>
  <c r="H55" i="11"/>
  <c r="I55" i="11"/>
  <c r="J55" i="11"/>
  <c r="K55" i="11"/>
  <c r="L55" i="11"/>
  <c r="D56" i="11"/>
  <c r="E56" i="11"/>
  <c r="F56" i="11"/>
  <c r="G56" i="11"/>
  <c r="H56" i="11"/>
  <c r="I56" i="11"/>
  <c r="J56" i="11"/>
  <c r="K56" i="11"/>
  <c r="L56" i="11"/>
  <c r="D57" i="11"/>
  <c r="E57" i="11"/>
  <c r="F57" i="11"/>
  <c r="G57" i="11"/>
  <c r="H57" i="11"/>
  <c r="I57" i="11"/>
  <c r="J57" i="11"/>
  <c r="K57" i="11"/>
  <c r="L57" i="11"/>
  <c r="D58" i="11"/>
  <c r="E58" i="11"/>
  <c r="F58" i="11"/>
  <c r="G58" i="11"/>
  <c r="H58" i="11"/>
  <c r="I58" i="11"/>
  <c r="J58" i="11"/>
  <c r="K58" i="11"/>
  <c r="L58" i="11"/>
  <c r="C58" i="11"/>
  <c r="C57" i="11"/>
  <c r="C56" i="11"/>
  <c r="C55" i="11"/>
  <c r="F25" i="20" a="1"/>
  <c r="F25" i="20" s="1"/>
  <c r="F26" i="20"/>
  <c r="L25" i="20" a="1"/>
  <c r="L25" i="20" s="1"/>
  <c r="G162" i="23" l="1"/>
  <c r="G5" i="23" l="1"/>
  <c r="H5" i="23" s="1"/>
  <c r="C3" i="11" l="1"/>
  <c r="B2" i="8"/>
  <c r="C30" i="17"/>
  <c r="C44" i="17"/>
  <c r="C42" i="17"/>
  <c r="C40" i="17"/>
  <c r="C38" i="17"/>
  <c r="C36" i="17"/>
  <c r="C32" i="17"/>
  <c r="D30" i="17"/>
  <c r="D32" i="17"/>
  <c r="D36" i="17"/>
  <c r="D38" i="17"/>
  <c r="D40" i="17"/>
  <c r="D42" i="17"/>
  <c r="D44" i="17"/>
  <c r="F30" i="17"/>
  <c r="G30" i="17"/>
  <c r="F32" i="17"/>
  <c r="G32" i="17"/>
  <c r="F36" i="17"/>
  <c r="G36" i="17"/>
  <c r="F38" i="17"/>
  <c r="G38" i="17"/>
  <c r="F40" i="17"/>
  <c r="G40" i="17"/>
  <c r="F42" i="17"/>
  <c r="G42" i="17"/>
  <c r="F44" i="17"/>
  <c r="G44" i="17"/>
  <c r="G27579" i="23"/>
  <c r="H27579" i="23" s="1"/>
  <c r="G27575" i="23"/>
  <c r="H27575" i="23" s="1"/>
  <c r="G27571" i="23"/>
  <c r="H27571" i="23" s="1"/>
  <c r="G27567" i="23"/>
  <c r="H27567" i="23" s="1"/>
  <c r="G27563" i="23"/>
  <c r="H27563" i="23" s="1"/>
  <c r="G27559" i="23"/>
  <c r="H27559" i="23" s="1"/>
  <c r="G27555" i="23"/>
  <c r="H27555" i="23" s="1"/>
  <c r="G27551" i="23"/>
  <c r="H27551" i="23" s="1"/>
  <c r="G27547" i="23"/>
  <c r="H27547" i="23" s="1"/>
  <c r="G27543" i="23"/>
  <c r="H27543" i="23" s="1"/>
  <c r="G27539" i="23"/>
  <c r="H27539" i="23" s="1"/>
  <c r="G27535" i="23"/>
  <c r="H27535" i="23" s="1"/>
  <c r="G27531" i="23"/>
  <c r="H27531" i="23" s="1"/>
  <c r="G27527" i="23"/>
  <c r="H27527" i="23" s="1"/>
  <c r="G27523" i="23"/>
  <c r="H27523" i="23" s="1"/>
  <c r="G27519" i="23"/>
  <c r="H27519" i="23" s="1"/>
  <c r="G27515" i="23"/>
  <c r="H27515" i="23" s="1"/>
  <c r="G27511" i="23"/>
  <c r="H27511" i="23" s="1"/>
  <c r="G27507" i="23"/>
  <c r="H27507" i="23" s="1"/>
  <c r="G27503" i="23"/>
  <c r="H27503" i="23" s="1"/>
  <c r="G27499" i="23"/>
  <c r="H27499" i="23" s="1"/>
  <c r="G27495" i="23"/>
  <c r="H27495" i="23" s="1"/>
  <c r="G27491" i="23"/>
  <c r="H27491" i="23" s="1"/>
  <c r="G27487" i="23"/>
  <c r="H27487" i="23" s="1"/>
  <c r="G27483" i="23"/>
  <c r="H27483" i="23" s="1"/>
  <c r="G27479" i="23"/>
  <c r="H27479" i="23" s="1"/>
  <c r="G27475" i="23"/>
  <c r="H27475" i="23" s="1"/>
  <c r="G26643" i="23"/>
  <c r="H26643" i="23" s="1"/>
  <c r="G26092" i="23"/>
  <c r="H26092" i="23" s="1"/>
  <c r="G26028" i="23"/>
  <c r="H26028" i="23" s="1"/>
  <c r="G26007" i="23"/>
  <c r="H26007" i="23" s="1"/>
  <c r="G26003" i="23"/>
  <c r="H26003" i="23" s="1"/>
  <c r="G25999" i="23"/>
  <c r="H25999" i="23" s="1"/>
  <c r="G25995" i="23"/>
  <c r="H25995" i="23" s="1"/>
  <c r="G25571" i="23"/>
  <c r="H25571" i="23" s="1"/>
  <c r="G25463" i="23"/>
  <c r="H25463" i="23" s="1"/>
  <c r="G25399" i="23"/>
  <c r="H25399" i="23" s="1"/>
  <c r="G25384" i="23"/>
  <c r="H25384" i="23" s="1"/>
  <c r="G25377" i="23"/>
  <c r="H25377" i="23" s="1"/>
  <c r="G25373" i="23"/>
  <c r="H25373" i="23" s="1"/>
  <c r="G25369" i="23"/>
  <c r="H25369" i="23" s="1"/>
  <c r="G25365" i="23"/>
  <c r="H25365" i="23" s="1"/>
  <c r="G25361" i="23"/>
  <c r="H25361" i="23" s="1"/>
  <c r="G25357" i="23"/>
  <c r="H25357" i="23" s="1"/>
  <c r="G25353" i="23"/>
  <c r="H25353" i="23" s="1"/>
  <c r="G25349" i="23"/>
  <c r="H25349" i="23" s="1"/>
  <c r="G25345" i="23"/>
  <c r="H25345" i="23" s="1"/>
  <c r="G25341" i="23"/>
  <c r="H25341" i="23" s="1"/>
  <c r="G25337" i="23"/>
  <c r="H25337" i="23" s="1"/>
  <c r="G25313" i="23"/>
  <c r="H25313" i="23" s="1"/>
  <c r="G25309" i="23"/>
  <c r="H25309" i="23" s="1"/>
  <c r="G25305" i="23"/>
  <c r="H25305" i="23" s="1"/>
  <c r="G25301" i="23"/>
  <c r="H25301" i="23" s="1"/>
  <c r="G25297" i="23"/>
  <c r="H25297" i="23" s="1"/>
  <c r="G25293" i="23"/>
  <c r="H25293" i="23" s="1"/>
  <c r="G25289" i="23"/>
  <c r="H25289" i="23" s="1"/>
  <c r="G25285" i="23"/>
  <c r="H25285" i="23" s="1"/>
  <c r="G25281" i="23"/>
  <c r="H25281" i="23" s="1"/>
  <c r="G25277" i="23"/>
  <c r="H25277" i="23" s="1"/>
  <c r="G25273" i="23"/>
  <c r="H25273" i="23" s="1"/>
  <c r="G25141" i="23"/>
  <c r="H25141" i="23" s="1"/>
  <c r="G25137" i="23"/>
  <c r="H25137" i="23" s="1"/>
  <c r="G25133" i="23"/>
  <c r="H25133" i="23" s="1"/>
  <c r="G25129" i="23"/>
  <c r="H25129" i="23" s="1"/>
  <c r="G25125" i="23"/>
  <c r="H25125" i="23" s="1"/>
  <c r="G15758" i="23"/>
  <c r="H15758" i="23" s="1"/>
  <c r="G15698" i="23"/>
  <c r="H15698" i="23" s="1"/>
  <c r="G15694" i="23"/>
  <c r="H15694" i="23" s="1"/>
  <c r="G15686" i="23"/>
  <c r="H15686" i="23" s="1"/>
  <c r="G15682" i="23"/>
  <c r="H15682" i="23" s="1"/>
  <c r="G15666" i="23"/>
  <c r="H15666" i="23" s="1"/>
  <c r="G15662" i="23"/>
  <c r="H15662" i="23" s="1"/>
  <c r="G15606" i="23"/>
  <c r="H15606" i="23" s="1"/>
  <c r="G15602" i="23"/>
  <c r="H15602" i="23" s="1"/>
  <c r="G15598" i="23"/>
  <c r="H15598" i="23" s="1"/>
  <c r="G15535" i="23"/>
  <c r="H15535" i="23" s="1"/>
  <c r="G15518" i="23"/>
  <c r="H15518" i="23" s="1"/>
  <c r="G15511" i="23"/>
  <c r="H15511" i="23" s="1"/>
  <c r="G15510" i="23"/>
  <c r="H15510" i="23" s="1"/>
  <c r="G15503" i="23"/>
  <c r="H15503" i="23" s="1"/>
  <c r="G15502" i="23"/>
  <c r="H15502" i="23" s="1"/>
  <c r="G15479" i="23"/>
  <c r="H15479" i="23" s="1"/>
  <c r="G15471" i="23"/>
  <c r="H15471" i="23" s="1"/>
  <c r="G15446" i="23"/>
  <c r="H15446" i="23" s="1"/>
  <c r="G15439" i="23"/>
  <c r="H15439" i="23" s="1"/>
  <c r="G15438" i="23"/>
  <c r="H15438" i="23" s="1"/>
  <c r="G15414" i="23"/>
  <c r="H15414" i="23" s="1"/>
  <c r="G15407" i="23"/>
  <c r="H15407" i="23" s="1"/>
  <c r="G15390" i="23"/>
  <c r="H15390" i="23" s="1"/>
  <c r="G15383" i="23"/>
  <c r="H15383" i="23" s="1"/>
  <c r="G15382" i="23"/>
  <c r="H15382" i="23" s="1"/>
  <c r="G15375" i="23"/>
  <c r="H15375" i="23" s="1"/>
  <c r="G15374" i="23"/>
  <c r="H15374" i="23" s="1"/>
  <c r="G15351" i="23"/>
  <c r="H15351" i="23" s="1"/>
  <c r="G15343" i="23"/>
  <c r="H15343" i="23" s="1"/>
  <c r="G14755" i="23"/>
  <c r="H14755" i="23" s="1"/>
  <c r="G14727" i="23"/>
  <c r="H14727" i="23" s="1"/>
  <c r="G14715" i="23"/>
  <c r="H14715" i="23" s="1"/>
  <c r="G14711" i="23"/>
  <c r="H14711" i="23" s="1"/>
  <c r="G14659" i="23"/>
  <c r="H14659" i="23" s="1"/>
  <c r="G14655" i="23"/>
  <c r="H14655" i="23" s="1"/>
  <c r="G14599" i="23"/>
  <c r="H14599" i="23" s="1"/>
  <c r="G14515" i="23"/>
  <c r="H14515" i="23" s="1"/>
  <c r="G14499" i="23"/>
  <c r="H14499" i="23" s="1"/>
  <c r="G14475" i="23"/>
  <c r="H14475" i="23" s="1"/>
  <c r="G14343" i="23"/>
  <c r="H14343" i="23" s="1"/>
  <c r="G13979" i="23"/>
  <c r="H13979" i="23" s="1"/>
  <c r="G13967" i="23"/>
  <c r="H13967" i="23" s="1"/>
  <c r="G13951" i="23"/>
  <c r="H13951" i="23" s="1"/>
  <c r="G13613" i="23"/>
  <c r="H13613" i="23" s="1"/>
  <c r="G13601" i="23"/>
  <c r="H13601" i="23" s="1"/>
  <c r="G13537" i="23"/>
  <c r="H13537" i="23" s="1"/>
  <c r="G13533" i="23"/>
  <c r="H13533" i="23" s="1"/>
  <c r="G13529" i="23"/>
  <c r="H13529" i="23" s="1"/>
  <c r="G13509" i="23"/>
  <c r="H13509" i="23" s="1"/>
  <c r="G13505" i="23"/>
  <c r="H13505" i="23" s="1"/>
  <c r="G13503" i="23"/>
  <c r="H13503" i="23" s="1"/>
  <c r="G13499" i="23"/>
  <c r="H13499" i="23" s="1"/>
  <c r="G13455" i="23"/>
  <c r="H13455" i="23" s="1"/>
  <c r="G13439" i="23"/>
  <c r="H13439" i="23" s="1"/>
  <c r="G13403" i="23"/>
  <c r="H13403" i="23" s="1"/>
  <c r="G13399" i="23"/>
  <c r="H13399" i="23" s="1"/>
  <c r="G13395" i="23"/>
  <c r="H13395" i="23" s="1"/>
  <c r="G13391" i="23"/>
  <c r="H13391" i="23" s="1"/>
  <c r="G13355" i="23"/>
  <c r="H13355" i="23" s="1"/>
  <c r="G13351" i="23"/>
  <c r="H13351" i="23" s="1"/>
  <c r="G13347" i="23"/>
  <c r="H13347" i="23" s="1"/>
  <c r="G13343" i="23"/>
  <c r="H13343" i="23" s="1"/>
  <c r="G13295" i="23"/>
  <c r="H13295" i="23" s="1"/>
  <c r="G13243" i="23"/>
  <c r="H13243" i="23" s="1"/>
  <c r="G13227" i="23"/>
  <c r="H13227" i="23" s="1"/>
  <c r="G13223" i="23"/>
  <c r="H13223" i="23" s="1"/>
  <c r="G13219" i="23"/>
  <c r="H13219" i="23" s="1"/>
  <c r="G13215" i="23"/>
  <c r="H13215" i="23" s="1"/>
  <c r="G13167" i="23"/>
  <c r="H13167" i="23" s="1"/>
  <c r="G11619" i="23"/>
  <c r="H11619" i="23" s="1"/>
  <c r="G11611" i="23"/>
  <c r="H11611" i="23" s="1"/>
  <c r="G11603" i="23"/>
  <c r="H11603" i="23" s="1"/>
  <c r="G11595" i="23"/>
  <c r="H11595" i="23" s="1"/>
  <c r="G11587" i="23"/>
  <c r="H11587" i="23" s="1"/>
  <c r="G11579" i="23"/>
  <c r="H11579" i="23" s="1"/>
  <c r="G11571" i="23"/>
  <c r="H11571" i="23" s="1"/>
  <c r="G11563" i="23"/>
  <c r="H11563" i="23" s="1"/>
  <c r="G11555" i="23"/>
  <c r="H11555" i="23" s="1"/>
  <c r="G11547" i="23"/>
  <c r="H11547" i="23" s="1"/>
  <c r="G11539" i="23"/>
  <c r="H11539" i="23" s="1"/>
  <c r="G11531" i="23"/>
  <c r="H11531" i="23" s="1"/>
  <c r="G11523" i="23"/>
  <c r="H11523" i="23" s="1"/>
  <c r="G11515" i="23"/>
  <c r="H11515" i="23" s="1"/>
  <c r="G11507" i="23"/>
  <c r="H11507" i="23" s="1"/>
  <c r="G11499" i="23"/>
  <c r="H11499" i="23" s="1"/>
  <c r="G11491" i="23"/>
  <c r="H11491" i="23" s="1"/>
  <c r="G11483" i="23"/>
  <c r="H11483" i="23" s="1"/>
  <c r="G11475" i="23"/>
  <c r="H11475" i="23" s="1"/>
  <c r="G11467" i="23"/>
  <c r="H11467" i="23" s="1"/>
  <c r="G11459" i="23"/>
  <c r="H11459" i="23" s="1"/>
  <c r="G11451" i="23"/>
  <c r="H11451" i="23" s="1"/>
  <c r="G11443" i="23"/>
  <c r="H11443" i="23" s="1"/>
  <c r="G11435" i="23"/>
  <c r="H11435" i="23" s="1"/>
  <c r="G11427" i="23"/>
  <c r="H11427" i="23" s="1"/>
  <c r="G11419" i="23"/>
  <c r="H11419" i="23" s="1"/>
  <c r="G11411" i="23"/>
  <c r="H11411" i="23" s="1"/>
  <c r="G11403" i="23"/>
  <c r="H11403" i="23" s="1"/>
  <c r="G11395" i="23"/>
  <c r="H11395" i="23" s="1"/>
  <c r="G11387" i="23"/>
  <c r="H11387" i="23" s="1"/>
  <c r="G11379" i="23"/>
  <c r="H11379" i="23" s="1"/>
  <c r="G11371" i="23"/>
  <c r="H11371" i="23" s="1"/>
  <c r="G11363" i="23"/>
  <c r="H11363" i="23" s="1"/>
  <c r="G11355" i="23"/>
  <c r="H11355" i="23" s="1"/>
  <c r="G11347" i="23"/>
  <c r="H11347" i="23" s="1"/>
  <c r="G11339" i="23"/>
  <c r="H11339" i="23" s="1"/>
  <c r="G11331" i="23"/>
  <c r="H11331" i="23" s="1"/>
  <c r="G11323" i="23"/>
  <c r="H11323" i="23" s="1"/>
  <c r="G11315" i="23"/>
  <c r="H11315" i="23" s="1"/>
  <c r="G11311" i="23"/>
  <c r="H11311" i="23" s="1"/>
  <c r="G11307" i="23"/>
  <c r="H11307" i="23" s="1"/>
  <c r="G11303" i="23"/>
  <c r="H11303" i="23" s="1"/>
  <c r="G11299" i="23"/>
  <c r="H11299" i="23" s="1"/>
  <c r="G11295" i="23"/>
  <c r="H11295" i="23" s="1"/>
  <c r="G11291" i="23"/>
  <c r="H11291" i="23" s="1"/>
  <c r="G11287" i="23"/>
  <c r="H11287" i="23" s="1"/>
  <c r="G11283" i="23"/>
  <c r="H11283" i="23" s="1"/>
  <c r="G11279" i="23"/>
  <c r="H11279" i="23" s="1"/>
  <c r="G11275" i="23"/>
  <c r="H11275" i="23" s="1"/>
  <c r="G11271" i="23"/>
  <c r="H11271" i="23" s="1"/>
  <c r="G11267" i="23"/>
  <c r="H11267" i="23" s="1"/>
  <c r="G11263" i="23"/>
  <c r="H11263" i="23" s="1"/>
  <c r="G11259" i="23"/>
  <c r="H11259" i="23" s="1"/>
  <c r="G11255" i="23"/>
  <c r="H11255" i="23" s="1"/>
  <c r="G11251" i="23"/>
  <c r="H11251" i="23" s="1"/>
  <c r="G11247" i="23"/>
  <c r="H11247" i="23" s="1"/>
  <c r="G11243" i="23"/>
  <c r="H11243" i="23" s="1"/>
  <c r="G11239" i="23"/>
  <c r="H11239" i="23" s="1"/>
  <c r="G11235" i="23"/>
  <c r="H11235" i="23" s="1"/>
  <c r="G11231" i="23"/>
  <c r="H11231" i="23" s="1"/>
  <c r="G11227" i="23"/>
  <c r="H11227" i="23" s="1"/>
  <c r="G11223" i="23"/>
  <c r="H11223" i="23" s="1"/>
  <c r="G11219" i="23"/>
  <c r="H11219" i="23" s="1"/>
  <c r="G11215" i="23"/>
  <c r="H11215" i="23" s="1"/>
  <c r="G11211" i="23"/>
  <c r="H11211" i="23" s="1"/>
  <c r="G11207" i="23"/>
  <c r="H11207" i="23" s="1"/>
  <c r="G11203" i="23"/>
  <c r="H11203" i="23" s="1"/>
  <c r="G11199" i="23"/>
  <c r="H11199" i="23" s="1"/>
  <c r="G11195" i="23"/>
  <c r="H11195" i="23" s="1"/>
  <c r="G11191" i="23"/>
  <c r="H11191" i="23" s="1"/>
  <c r="G11187" i="23"/>
  <c r="H11187" i="23" s="1"/>
  <c r="G11183" i="23"/>
  <c r="H11183" i="23" s="1"/>
  <c r="G11179" i="23"/>
  <c r="H11179" i="23" s="1"/>
  <c r="G11175" i="23"/>
  <c r="H11175" i="23" s="1"/>
  <c r="G11171" i="23"/>
  <c r="H11171" i="23" s="1"/>
  <c r="G11167" i="23"/>
  <c r="H11167" i="23" s="1"/>
  <c r="G11163" i="23"/>
  <c r="H11163" i="23" s="1"/>
  <c r="G11159" i="23"/>
  <c r="H11159" i="23" s="1"/>
  <c r="G11155" i="23"/>
  <c r="H11155" i="23" s="1"/>
  <c r="G11151" i="23"/>
  <c r="H11151" i="23" s="1"/>
  <c r="G11147" i="23"/>
  <c r="H11147" i="23" s="1"/>
  <c r="G11143" i="23"/>
  <c r="H11143" i="23" s="1"/>
  <c r="G11139" i="23"/>
  <c r="H11139" i="23" s="1"/>
  <c r="G11135" i="23"/>
  <c r="H11135" i="23" s="1"/>
  <c r="G11131" i="23"/>
  <c r="H11131" i="23" s="1"/>
  <c r="G11127" i="23"/>
  <c r="H11127" i="23" s="1"/>
  <c r="G11123" i="23"/>
  <c r="H11123" i="23" s="1"/>
  <c r="G11119" i="23"/>
  <c r="H11119" i="23" s="1"/>
  <c r="G11115" i="23"/>
  <c r="H11115" i="23" s="1"/>
  <c r="G11111" i="23"/>
  <c r="H11111" i="23" s="1"/>
  <c r="G11107" i="23"/>
  <c r="H11107" i="23" s="1"/>
  <c r="G11103" i="23"/>
  <c r="H11103" i="23" s="1"/>
  <c r="G11099" i="23"/>
  <c r="H11099" i="23" s="1"/>
  <c r="G11095" i="23"/>
  <c r="H11095" i="23" s="1"/>
  <c r="G11091" i="23"/>
  <c r="H11091" i="23" s="1"/>
  <c r="G11087" i="23"/>
  <c r="H11087" i="23" s="1"/>
  <c r="G11083" i="23"/>
  <c r="H11083" i="23" s="1"/>
  <c r="G11079" i="23"/>
  <c r="H11079" i="23" s="1"/>
  <c r="G11075" i="23"/>
  <c r="H11075" i="23" s="1"/>
  <c r="G11071" i="23"/>
  <c r="H11071" i="23" s="1"/>
  <c r="G11067" i="23"/>
  <c r="H11067" i="23" s="1"/>
  <c r="G11063" i="23"/>
  <c r="H11063" i="23" s="1"/>
  <c r="G11059" i="23"/>
  <c r="H11059" i="23" s="1"/>
  <c r="G11055" i="23"/>
  <c r="H11055" i="23" s="1"/>
  <c r="G11051" i="23"/>
  <c r="H11051" i="23" s="1"/>
  <c r="G11047" i="23"/>
  <c r="H11047" i="23" s="1"/>
  <c r="G11043" i="23"/>
  <c r="H11043" i="23" s="1"/>
  <c r="G11039" i="23"/>
  <c r="H11039" i="23" s="1"/>
  <c r="G11035" i="23"/>
  <c r="H11035" i="23" s="1"/>
  <c r="G11031" i="23"/>
  <c r="H11031" i="23" s="1"/>
  <c r="G11027" i="23"/>
  <c r="H11027" i="23" s="1"/>
  <c r="G11023" i="23"/>
  <c r="H11023" i="23" s="1"/>
  <c r="G11019" i="23"/>
  <c r="H11019" i="23" s="1"/>
  <c r="G11015" i="23"/>
  <c r="H11015" i="23" s="1"/>
  <c r="G11011" i="23"/>
  <c r="H11011" i="23" s="1"/>
  <c r="G11007" i="23"/>
  <c r="H11007" i="23" s="1"/>
  <c r="G11003" i="23"/>
  <c r="H11003" i="23" s="1"/>
  <c r="G10999" i="23"/>
  <c r="H10999" i="23" s="1"/>
  <c r="G10995" i="23"/>
  <c r="H10995" i="23" s="1"/>
  <c r="G10991" i="23"/>
  <c r="H10991" i="23" s="1"/>
  <c r="G10987" i="23"/>
  <c r="H10987" i="23" s="1"/>
  <c r="G10983" i="23"/>
  <c r="H10983" i="23" s="1"/>
  <c r="G10979" i="23"/>
  <c r="H10979" i="23" s="1"/>
  <c r="G10975" i="23"/>
  <c r="H10975" i="23" s="1"/>
  <c r="G10971" i="23"/>
  <c r="H10971" i="23" s="1"/>
  <c r="G10967" i="23"/>
  <c r="H10967" i="23" s="1"/>
  <c r="G10963" i="23"/>
  <c r="H10963" i="23" s="1"/>
  <c r="G10959" i="23"/>
  <c r="H10959" i="23" s="1"/>
  <c r="G10955" i="23"/>
  <c r="H10955" i="23" s="1"/>
  <c r="G10951" i="23"/>
  <c r="H10951" i="23" s="1"/>
  <c r="G10947" i="23"/>
  <c r="H10947" i="23" s="1"/>
  <c r="G10943" i="23"/>
  <c r="H10943" i="23" s="1"/>
  <c r="G10929" i="23"/>
  <c r="H10929" i="23" s="1"/>
  <c r="G10921" i="23"/>
  <c r="H10921" i="23" s="1"/>
  <c r="G10913" i="23"/>
  <c r="H10913" i="23" s="1"/>
  <c r="G10905" i="23"/>
  <c r="H10905" i="23" s="1"/>
  <c r="G10897" i="23"/>
  <c r="H10897" i="23" s="1"/>
  <c r="G10889" i="23"/>
  <c r="H10889" i="23" s="1"/>
  <c r="G10881" i="23"/>
  <c r="H10881" i="23" s="1"/>
  <c r="G10873" i="23"/>
  <c r="H10873" i="23" s="1"/>
  <c r="G10865" i="23"/>
  <c r="H10865" i="23" s="1"/>
  <c r="G10857" i="23"/>
  <c r="H10857" i="23" s="1"/>
  <c r="G10849" i="23"/>
  <c r="H10849" i="23" s="1"/>
  <c r="G10841" i="23"/>
  <c r="H10841" i="23" s="1"/>
  <c r="G10689" i="23"/>
  <c r="H10689" i="23" s="1"/>
  <c r="G10681" i="23"/>
  <c r="H10681" i="23" s="1"/>
  <c r="G10673" i="23"/>
  <c r="H10673" i="23" s="1"/>
  <c r="G10665" i="23"/>
  <c r="H10665" i="23" s="1"/>
  <c r="G10657" i="23"/>
  <c r="H10657" i="23" s="1"/>
  <c r="G10649" i="23"/>
  <c r="H10649" i="23" s="1"/>
  <c r="G10641" i="23"/>
  <c r="H10641" i="23" s="1"/>
  <c r="G10633" i="23"/>
  <c r="H10633" i="23" s="1"/>
  <c r="G10625" i="23"/>
  <c r="H10625" i="23" s="1"/>
  <c r="G10617" i="23"/>
  <c r="H10617" i="23" s="1"/>
  <c r="G10609" i="23"/>
  <c r="H10609" i="23" s="1"/>
  <c r="G10601" i="23"/>
  <c r="H10601" i="23" s="1"/>
  <c r="G10593" i="23"/>
  <c r="H10593" i="23" s="1"/>
  <c r="G10585" i="23"/>
  <c r="H10585" i="23" s="1"/>
  <c r="G10577" i="23"/>
  <c r="H10577" i="23" s="1"/>
  <c r="G10569" i="23"/>
  <c r="H10569" i="23" s="1"/>
  <c r="G10561" i="23"/>
  <c r="H10561" i="23" s="1"/>
  <c r="G10521" i="23"/>
  <c r="H10521" i="23" s="1"/>
  <c r="G10513" i="23"/>
  <c r="H10513" i="23" s="1"/>
  <c r="G10505" i="23"/>
  <c r="H10505" i="23" s="1"/>
  <c r="G10497" i="23"/>
  <c r="H10497" i="23" s="1"/>
  <c r="G10489" i="23"/>
  <c r="H10489" i="23" s="1"/>
  <c r="G10481" i="23"/>
  <c r="H10481" i="23" s="1"/>
  <c r="G10473" i="23"/>
  <c r="H10473" i="23" s="1"/>
  <c r="G10465" i="23"/>
  <c r="H10465" i="23" s="1"/>
  <c r="G10457" i="23"/>
  <c r="H10457" i="23" s="1"/>
  <c r="G10449" i="23"/>
  <c r="H10449" i="23" s="1"/>
  <c r="G10441" i="23"/>
  <c r="H10441" i="23" s="1"/>
  <c r="G10433" i="23"/>
  <c r="H10433" i="23" s="1"/>
  <c r="G10417" i="23"/>
  <c r="H10417" i="23" s="1"/>
  <c r="G10409" i="23"/>
  <c r="H10409" i="23" s="1"/>
  <c r="G10401" i="23"/>
  <c r="H10401" i="23" s="1"/>
  <c r="G10393" i="23"/>
  <c r="H10393" i="23" s="1"/>
  <c r="G10385" i="23"/>
  <c r="H10385" i="23" s="1"/>
  <c r="G10377" i="23"/>
  <c r="H10377" i="23" s="1"/>
  <c r="G10369" i="23"/>
  <c r="H10369" i="23" s="1"/>
  <c r="G6387" i="23"/>
  <c r="H6387" i="23" s="1"/>
  <c r="G6227" i="23"/>
  <c r="H6227" i="23" s="1"/>
  <c r="G6183" i="23"/>
  <c r="H6183" i="23" s="1"/>
  <c r="G6179" i="23"/>
  <c r="H6179" i="23" s="1"/>
  <c r="G6099" i="23"/>
  <c r="H6099" i="23" s="1"/>
  <c r="G6087" i="23"/>
  <c r="H6087" i="23" s="1"/>
  <c r="G5855" i="23"/>
  <c r="H5855" i="23" s="1"/>
  <c r="G5807" i="23"/>
  <c r="H5807" i="23" s="1"/>
  <c r="G5787" i="23"/>
  <c r="H5787" i="23" s="1"/>
  <c r="G5771" i="23"/>
  <c r="H5771" i="23" s="1"/>
  <c r="G5767" i="23"/>
  <c r="H5767" i="23" s="1"/>
  <c r="G5759" i="23"/>
  <c r="H5759" i="23" s="1"/>
  <c r="G5747" i="23"/>
  <c r="H5747" i="23" s="1"/>
  <c r="G5743" i="23"/>
  <c r="H5743" i="23" s="1"/>
  <c r="G5735" i="23"/>
  <c r="H5735" i="23" s="1"/>
  <c r="G5679" i="23"/>
  <c r="H5679" i="23" s="1"/>
  <c r="G5655" i="23"/>
  <c r="H5655" i="23" s="1"/>
  <c r="G5461" i="23"/>
  <c r="H5461" i="23" s="1"/>
  <c r="G3522" i="23"/>
  <c r="H3522" i="23" s="1"/>
  <c r="G3518" i="23"/>
  <c r="H3518" i="23" s="1"/>
  <c r="G3510" i="23"/>
  <c r="H3510" i="23" s="1"/>
  <c r="G3502" i="23"/>
  <c r="H3502" i="23" s="1"/>
  <c r="G3498" i="23"/>
  <c r="H3498" i="23" s="1"/>
  <c r="G3494" i="23"/>
  <c r="H3494" i="23" s="1"/>
  <c r="G3490" i="23"/>
  <c r="H3490" i="23" s="1"/>
  <c r="G3486" i="23"/>
  <c r="H3486" i="23" s="1"/>
  <c r="G3406" i="23"/>
  <c r="H3406" i="23" s="1"/>
  <c r="G3402" i="23"/>
  <c r="H3402" i="23" s="1"/>
  <c r="G3398" i="23"/>
  <c r="H3398" i="23" s="1"/>
  <c r="G3394" i="23"/>
  <c r="H3394" i="23" s="1"/>
  <c r="G3390" i="23"/>
  <c r="H3390" i="23" s="1"/>
  <c r="G3382" i="23"/>
  <c r="H3382" i="23" s="1"/>
  <c r="G3374" i="23"/>
  <c r="H3374" i="23" s="1"/>
  <c r="G3370" i="23"/>
  <c r="H3370" i="23" s="1"/>
  <c r="G3366" i="23"/>
  <c r="H3366" i="23" s="1"/>
  <c r="G3362" i="23"/>
  <c r="H3362" i="23" s="1"/>
  <c r="G3358" i="23"/>
  <c r="H3358" i="23" s="1"/>
  <c r="G3342" i="23"/>
  <c r="H3342" i="23" s="1"/>
  <c r="G3338" i="23"/>
  <c r="H3338" i="23" s="1"/>
  <c r="G3334" i="23"/>
  <c r="H3334" i="23" s="1"/>
  <c r="G3330" i="23"/>
  <c r="H3330" i="23" s="1"/>
  <c r="G3326" i="23"/>
  <c r="H3326" i="23" s="1"/>
  <c r="G3318" i="23"/>
  <c r="H3318" i="23" s="1"/>
  <c r="G3310" i="23"/>
  <c r="H3310" i="23" s="1"/>
  <c r="G3306" i="23"/>
  <c r="H3306" i="23" s="1"/>
  <c r="G3302" i="23"/>
  <c r="H3302" i="23" s="1"/>
  <c r="G3298" i="23"/>
  <c r="H3298" i="23" s="1"/>
  <c r="G3294" i="23"/>
  <c r="H3294" i="23" s="1"/>
  <c r="G3278" i="23"/>
  <c r="H3278" i="23" s="1"/>
  <c r="G3274" i="23"/>
  <c r="H3274" i="23" s="1"/>
  <c r="G3270" i="23"/>
  <c r="H3270" i="23" s="1"/>
  <c r="G3266" i="23"/>
  <c r="H3266" i="23" s="1"/>
  <c r="G3262" i="23"/>
  <c r="H3262" i="23" s="1"/>
  <c r="G3254" i="23"/>
  <c r="H3254" i="23" s="1"/>
  <c r="G3246" i="23"/>
  <c r="H3246" i="23" s="1"/>
  <c r="G3242" i="23"/>
  <c r="H3242" i="23" s="1"/>
  <c r="G3238" i="23"/>
  <c r="H3238" i="23" s="1"/>
  <c r="G3234" i="23"/>
  <c r="H3234" i="23" s="1"/>
  <c r="G3230" i="23"/>
  <c r="H3230" i="23" s="1"/>
  <c r="G3022" i="23"/>
  <c r="H3022" i="23" s="1"/>
  <c r="G3018" i="23"/>
  <c r="H3018" i="23" s="1"/>
  <c r="G3014" i="23"/>
  <c r="H3014" i="23" s="1"/>
  <c r="G3010" i="23"/>
  <c r="H3010" i="23" s="1"/>
  <c r="G3006" i="23"/>
  <c r="H3006" i="23" s="1"/>
  <c r="G2998" i="23"/>
  <c r="H2998" i="23" s="1"/>
  <c r="G2990" i="23"/>
  <c r="H2990" i="23" s="1"/>
  <c r="G2986" i="23"/>
  <c r="H2986" i="23" s="1"/>
  <c r="G2982" i="23"/>
  <c r="H2982" i="23" s="1"/>
  <c r="G2978" i="23"/>
  <c r="H2978" i="23" s="1"/>
  <c r="G2974" i="23"/>
  <c r="H2974" i="23" s="1"/>
  <c r="G2898" i="23"/>
  <c r="H2898" i="23" s="1"/>
  <c r="G2894" i="23"/>
  <c r="H2894" i="23" s="1"/>
  <c r="G2890" i="23"/>
  <c r="H2890" i="23" s="1"/>
  <c r="G2886" i="23"/>
  <c r="H2886" i="23" s="1"/>
  <c r="G2882" i="23"/>
  <c r="H2882" i="23" s="1"/>
  <c r="G2878" i="23"/>
  <c r="H2878" i="23" s="1"/>
  <c r="G2870" i="23"/>
  <c r="H2870" i="23" s="1"/>
  <c r="G2862" i="23"/>
  <c r="H2862" i="23" s="1"/>
  <c r="G2858" i="23"/>
  <c r="H2858" i="23" s="1"/>
  <c r="G2854" i="23"/>
  <c r="H2854" i="23" s="1"/>
  <c r="G2850" i="23"/>
  <c r="H2850" i="23" s="1"/>
  <c r="G2846" i="23"/>
  <c r="H2846" i="23" s="1"/>
  <c r="G2830" i="23"/>
  <c r="H2830" i="23" s="1"/>
  <c r="G2826" i="23"/>
  <c r="H2826" i="23" s="1"/>
  <c r="G2822" i="23"/>
  <c r="H2822" i="23" s="1"/>
  <c r="G2818" i="23"/>
  <c r="H2818" i="23" s="1"/>
  <c r="G2814" i="23"/>
  <c r="H2814" i="23" s="1"/>
  <c r="G2806" i="23"/>
  <c r="H2806" i="23" s="1"/>
  <c r="G2798" i="23"/>
  <c r="H2798" i="23" s="1"/>
  <c r="G2794" i="23"/>
  <c r="H2794" i="23" s="1"/>
  <c r="G2790" i="23"/>
  <c r="H2790" i="23" s="1"/>
  <c r="G2786" i="23"/>
  <c r="H2786" i="23" s="1"/>
  <c r="G2782" i="23"/>
  <c r="H2782" i="23" s="1"/>
  <c r="G2738" i="23"/>
  <c r="H2738" i="23" s="1"/>
  <c r="G2734" i="23"/>
  <c r="H2734" i="23" s="1"/>
  <c r="G2718" i="23"/>
  <c r="H2718" i="23" s="1"/>
  <c r="G2710" i="23"/>
  <c r="H2710" i="23" s="1"/>
  <c r="G2702" i="23"/>
  <c r="H2702" i="23" s="1"/>
  <c r="G2694" i="23"/>
  <c r="H2694" i="23" s="1"/>
  <c r="G2690" i="23"/>
  <c r="H2690" i="23" s="1"/>
  <c r="G2686" i="23"/>
  <c r="H2686" i="23" s="1"/>
  <c r="G2674" i="23"/>
  <c r="H2674" i="23" s="1"/>
  <c r="G2670" i="23"/>
  <c r="H2670" i="23" s="1"/>
  <c r="G2654" i="23"/>
  <c r="H2654" i="23" s="1"/>
  <c r="G2646" i="23"/>
  <c r="H2646" i="23" s="1"/>
  <c r="G2630" i="23"/>
  <c r="H2630" i="23" s="1"/>
  <c r="G2626" i="23"/>
  <c r="H2626" i="23" s="1"/>
  <c r="G2622" i="23"/>
  <c r="H2622" i="23" s="1"/>
  <c r="G2590" i="23"/>
  <c r="H2590" i="23" s="1"/>
  <c r="G2582" i="23"/>
  <c r="H2582" i="23" s="1"/>
  <c r="G2574" i="23"/>
  <c r="H2574" i="23" s="1"/>
  <c r="G2566" i="23"/>
  <c r="H2566" i="23" s="1"/>
  <c r="G2562" i="23"/>
  <c r="H2562" i="23" s="1"/>
  <c r="G2558" i="23"/>
  <c r="H2558" i="23" s="1"/>
  <c r="G2546" i="23"/>
  <c r="H2546" i="23" s="1"/>
  <c r="G2542" i="23"/>
  <c r="H2542" i="23" s="1"/>
  <c r="G2526" i="23"/>
  <c r="H2526" i="23" s="1"/>
  <c r="G2518" i="23"/>
  <c r="H2518" i="23" s="1"/>
  <c r="G2502" i="23"/>
  <c r="H2502" i="23" s="1"/>
  <c r="G2498" i="23"/>
  <c r="H2498" i="23" s="1"/>
  <c r="G2494" i="23"/>
  <c r="H2494" i="23" s="1"/>
  <c r="G2484" i="23"/>
  <c r="H2484" i="23" s="1"/>
  <c r="G2480" i="23"/>
  <c r="H2480" i="23" s="1"/>
  <c r="G2464" i="23"/>
  <c r="H2464" i="23" s="1"/>
  <c r="G2456" i="23"/>
  <c r="H2456" i="23" s="1"/>
  <c r="G2440" i="23"/>
  <c r="H2440" i="23" s="1"/>
  <c r="G2432" i="23"/>
  <c r="H2432" i="23" s="1"/>
  <c r="G2416" i="23"/>
  <c r="H2416" i="23" s="1"/>
  <c r="G2400" i="23"/>
  <c r="H2400" i="23" s="1"/>
  <c r="G2392" i="23"/>
  <c r="H2392" i="23" s="1"/>
  <c r="G2384" i="23"/>
  <c r="H2384" i="23" s="1"/>
  <c r="G2376" i="23"/>
  <c r="H2376" i="23" s="1"/>
  <c r="G2368" i="23"/>
  <c r="H2368" i="23" s="1"/>
  <c r="G2336" i="23"/>
  <c r="H2336" i="23" s="1"/>
  <c r="G2328" i="23"/>
  <c r="H2328" i="23" s="1"/>
  <c r="G2312" i="23"/>
  <c r="H2312" i="23" s="1"/>
  <c r="G2304" i="23"/>
  <c r="H2304" i="23" s="1"/>
  <c r="G2288" i="23"/>
  <c r="H2288" i="23" s="1"/>
  <c r="G2272" i="23"/>
  <c r="H2272" i="23" s="1"/>
  <c r="G2264" i="23"/>
  <c r="H2264" i="23" s="1"/>
  <c r="G2256" i="23"/>
  <c r="H2256" i="23" s="1"/>
  <c r="G2248" i="23"/>
  <c r="H2248" i="23" s="1"/>
  <c r="G2240" i="23"/>
  <c r="H2240" i="23" s="1"/>
  <c r="G2224" i="23"/>
  <c r="H2224" i="23" s="1"/>
  <c r="G2120" i="23"/>
  <c r="H2120" i="23" s="1"/>
  <c r="G2112" i="23"/>
  <c r="H2112" i="23" s="1"/>
  <c r="G2096" i="23"/>
  <c r="H2096" i="23" s="1"/>
  <c r="J9" i="23" l="1"/>
  <c r="G2481" i="23"/>
  <c r="H2481" i="23" s="1"/>
  <c r="G13649" i="23"/>
  <c r="H13649" i="23" s="1"/>
  <c r="G13661" i="23"/>
  <c r="H13661" i="23" s="1"/>
  <c r="G13681" i="23"/>
  <c r="H13681" i="23" s="1"/>
  <c r="G13709" i="23"/>
  <c r="H13709" i="23" s="1"/>
  <c r="G13713" i="23"/>
  <c r="H13713" i="23" s="1"/>
  <c r="G13757" i="23"/>
  <c r="H13757" i="23" s="1"/>
  <c r="G13761" i="23"/>
  <c r="H13761" i="23" s="1"/>
  <c r="G13953" i="23"/>
  <c r="H13953" i="23" s="1"/>
  <c r="G13965" i="23"/>
  <c r="H13965" i="23" s="1"/>
  <c r="G14501" i="23"/>
  <c r="H14501" i="23" s="1"/>
  <c r="G14505" i="23"/>
  <c r="H14505" i="23" s="1"/>
  <c r="G14521" i="23"/>
  <c r="H14521" i="23" s="1"/>
  <c r="G14657" i="23"/>
  <c r="H14657" i="23" s="1"/>
  <c r="G14669" i="23"/>
  <c r="H14669" i="23" s="1"/>
  <c r="G14673" i="23"/>
  <c r="H14673" i="23" s="1"/>
  <c r="G14697" i="23"/>
  <c r="H14697" i="23" s="1"/>
  <c r="G15353" i="23"/>
  <c r="H15353" i="23" s="1"/>
  <c r="K9" i="23"/>
  <c r="G2477" i="23"/>
  <c r="H2477" i="23" s="1"/>
  <c r="G15760" i="23"/>
  <c r="H15760" i="23" s="1"/>
  <c r="G16000" i="23"/>
  <c r="H16000" i="23" s="1"/>
  <c r="G16004" i="23"/>
  <c r="H16004" i="23" s="1"/>
  <c r="G16020" i="23"/>
  <c r="H16020" i="23" s="1"/>
  <c r="G16032" i="23"/>
  <c r="H16032" i="23" s="1"/>
  <c r="G25124" i="23"/>
  <c r="H25124" i="23" s="1"/>
  <c r="G25272" i="23"/>
  <c r="H25272" i="23" s="1"/>
  <c r="G25284" i="23"/>
  <c r="H25284" i="23" s="1"/>
  <c r="G25304" i="23"/>
  <c r="H25304" i="23" s="1"/>
  <c r="G25336" i="23"/>
  <c r="H25336" i="23" s="1"/>
  <c r="G25348" i="23"/>
  <c r="H25348" i="23" s="1"/>
  <c r="G25368" i="23"/>
  <c r="H25368" i="23" s="1"/>
  <c r="G15357" i="23"/>
  <c r="H15357" i="23" s="1"/>
  <c r="G15361" i="23"/>
  <c r="H15361" i="23" s="1"/>
  <c r="G15385" i="23"/>
  <c r="H15385" i="23" s="1"/>
  <c r="G15389" i="23"/>
  <c r="H15389" i="23" s="1"/>
  <c r="G15393" i="23"/>
  <c r="H15393" i="23" s="1"/>
  <c r="G15425" i="23"/>
  <c r="H15425" i="23" s="1"/>
  <c r="G15481" i="23"/>
  <c r="H15481" i="23" s="1"/>
  <c r="G15485" i="23"/>
  <c r="H15485" i="23" s="1"/>
  <c r="G15489" i="23"/>
  <c r="H15489" i="23" s="1"/>
  <c r="G15513" i="23"/>
  <c r="H15513" i="23" s="1"/>
  <c r="G15517" i="23"/>
  <c r="H15517" i="23" s="1"/>
  <c r="G15521" i="23"/>
  <c r="H15521" i="23" s="1"/>
  <c r="G15589" i="23"/>
  <c r="H15589" i="23" s="1"/>
  <c r="G15677" i="23"/>
  <c r="H15677" i="23" s="1"/>
  <c r="G15681" i="23"/>
  <c r="H15681" i="23" s="1"/>
  <c r="G15685" i="23"/>
  <c r="H15685" i="23" s="1"/>
  <c r="G15693" i="23"/>
  <c r="H15693" i="23" s="1"/>
  <c r="G26394" i="23"/>
  <c r="H26394" i="23" s="1"/>
  <c r="G26398" i="23"/>
  <c r="H26398" i="23" s="1"/>
  <c r="G26402" i="23"/>
  <c r="H26402" i="23" s="1"/>
  <c r="G26418" i="23"/>
  <c r="H26418" i="23" s="1"/>
  <c r="G26646" i="23"/>
  <c r="H26646" i="23" s="1"/>
  <c r="G26650" i="23"/>
  <c r="H26650" i="23" s="1"/>
  <c r="G26654" i="23"/>
  <c r="H26654" i="23" s="1"/>
  <c r="G26674" i="23"/>
  <c r="H26674" i="23" s="1"/>
  <c r="G26678" i="23"/>
  <c r="H26678" i="23" s="1"/>
  <c r="G26681" i="23"/>
  <c r="H26681" i="23" s="1"/>
  <c r="G26685" i="23"/>
  <c r="H26685" i="23" s="1"/>
  <c r="G26689" i="23"/>
  <c r="H26689" i="23" s="1"/>
  <c r="G26697" i="23"/>
  <c r="H26697" i="23" s="1"/>
  <c r="G26701" i="23"/>
  <c r="H26701" i="23" s="1"/>
  <c r="G26705" i="23"/>
  <c r="H26705" i="23" s="1"/>
  <c r="G26713" i="23"/>
  <c r="H26713" i="23" s="1"/>
  <c r="G26717" i="23"/>
  <c r="H26717" i="23" s="1"/>
  <c r="G26721" i="23"/>
  <c r="H26721" i="23" s="1"/>
  <c r="G26729" i="23"/>
  <c r="H26729" i="23" s="1"/>
  <c r="G26733" i="23"/>
  <c r="H26733" i="23" s="1"/>
  <c r="G26737" i="23"/>
  <c r="H26737" i="23" s="1"/>
  <c r="G26741" i="23"/>
  <c r="H26741" i="23" s="1"/>
  <c r="G31769" i="23"/>
  <c r="H31769" i="23" s="1"/>
  <c r="G31777" i="23"/>
  <c r="H31777" i="23" s="1"/>
  <c r="G31781" i="23"/>
  <c r="H31781" i="23" s="1"/>
  <c r="G31809" i="23"/>
  <c r="H31809" i="23" s="1"/>
  <c r="G31813" i="23"/>
  <c r="H31813" i="23" s="1"/>
  <c r="G31861" i="23"/>
  <c r="H31861" i="23" s="1"/>
  <c r="G31910" i="23"/>
  <c r="H31910" i="23" s="1"/>
  <c r="G31993" i="23"/>
  <c r="H31993" i="23" s="1"/>
  <c r="G32017" i="23"/>
  <c r="H32017" i="23" s="1"/>
  <c r="G32066" i="23"/>
  <c r="H32066" i="23" s="1"/>
  <c r="G32069" i="23"/>
  <c r="H32069" i="23" s="1"/>
  <c r="G32081" i="23"/>
  <c r="H32081" i="23" s="1"/>
  <c r="G32133" i="23"/>
  <c r="H32133" i="23" s="1"/>
  <c r="G32145" i="23"/>
  <c r="H32145" i="23" s="1"/>
  <c r="G32429" i="23"/>
  <c r="H32429" i="23" s="1"/>
  <c r="G32637" i="23"/>
  <c r="H32637" i="23" s="1"/>
  <c r="G32665" i="23"/>
  <c r="H32665" i="23" s="1"/>
  <c r="G32685" i="23"/>
  <c r="H32685" i="23" s="1"/>
  <c r="G33082" i="23"/>
  <c r="H33082" i="23" s="1"/>
  <c r="G33209" i="23"/>
  <c r="H33209" i="23" s="1"/>
  <c r="G33217" i="23"/>
  <c r="H33217" i="23" s="1"/>
  <c r="G33249" i="23"/>
  <c r="H33249" i="23" s="1"/>
  <c r="G33257" i="23"/>
  <c r="H33257" i="23" s="1"/>
  <c r="G33289" i="23"/>
  <c r="H33289" i="23" s="1"/>
  <c r="G33297" i="23"/>
  <c r="H33297" i="23" s="1"/>
  <c r="G33393" i="23"/>
  <c r="H33393" i="23" s="1"/>
  <c r="G33397" i="23"/>
  <c r="H33397" i="23" s="1"/>
  <c r="G33401" i="23"/>
  <c r="H33401" i="23" s="1"/>
  <c r="G33405" i="23"/>
  <c r="H33405" i="23" s="1"/>
  <c r="G15762" i="23"/>
  <c r="H15762" i="23" s="1"/>
  <c r="G15778" i="23"/>
  <c r="H15778" i="23" s="1"/>
  <c r="G15822" i="23"/>
  <c r="H15822" i="23" s="1"/>
  <c r="G16006" i="23"/>
  <c r="H16006" i="23" s="1"/>
  <c r="G16010" i="23"/>
  <c r="H16010" i="23" s="1"/>
  <c r="G16014" i="23"/>
  <c r="H16014" i="23" s="1"/>
  <c r="G16022" i="23"/>
  <c r="H16022" i="23" s="1"/>
  <c r="G16026" i="23"/>
  <c r="H16026" i="23" s="1"/>
  <c r="G16034" i="23"/>
  <c r="H16034" i="23" s="1"/>
  <c r="G16062" i="23"/>
  <c r="H16062" i="23" s="1"/>
  <c r="G16126" i="23"/>
  <c r="H16126" i="23" s="1"/>
  <c r="G16382" i="23"/>
  <c r="H16382" i="23" s="1"/>
  <c r="G16838" i="23"/>
  <c r="H16838" i="23" s="1"/>
  <c r="G25127" i="23"/>
  <c r="H25127" i="23" s="1"/>
  <c r="G25143" i="23"/>
  <c r="H25143" i="23" s="1"/>
  <c r="G25275" i="23"/>
  <c r="H25275" i="23" s="1"/>
  <c r="G25287" i="23"/>
  <c r="H25287" i="23" s="1"/>
  <c r="G25303" i="23"/>
  <c r="H25303" i="23" s="1"/>
  <c r="G25307" i="23"/>
  <c r="H25307" i="23" s="1"/>
  <c r="G25315" i="23"/>
  <c r="H25315" i="23" s="1"/>
  <c r="G25339" i="23"/>
  <c r="H25339" i="23" s="1"/>
  <c r="G25347" i="23"/>
  <c r="H25347" i="23" s="1"/>
  <c r="G25351" i="23"/>
  <c r="H25351" i="23" s="1"/>
  <c r="G25367" i="23"/>
  <c r="H25367" i="23" s="1"/>
  <c r="G25371" i="23"/>
  <c r="H25371" i="23" s="1"/>
  <c r="G25379" i="23"/>
  <c r="H25379" i="23" s="1"/>
  <c r="G26420" i="23"/>
  <c r="H26420" i="23" s="1"/>
  <c r="G26423" i="23"/>
  <c r="H26423" i="23" s="1"/>
  <c r="G26427" i="23"/>
  <c r="H26427" i="23" s="1"/>
  <c r="G26432" i="23"/>
  <c r="H26432" i="23" s="1"/>
  <c r="G26435" i="23"/>
  <c r="H26435" i="23" s="1"/>
  <c r="G26451" i="23"/>
  <c r="H26451" i="23" s="1"/>
  <c r="G26484" i="23"/>
  <c r="H26484" i="23" s="1"/>
  <c r="G26487" i="23"/>
  <c r="H26487" i="23" s="1"/>
  <c r="G26491" i="23"/>
  <c r="H26491" i="23" s="1"/>
  <c r="G26496" i="23"/>
  <c r="H26496" i="23" s="1"/>
  <c r="G26499" i="23"/>
  <c r="H26499" i="23" s="1"/>
  <c r="G26515" i="23"/>
  <c r="H26515" i="23" s="1"/>
  <c r="G26547" i="23"/>
  <c r="H26547" i="23" s="1"/>
  <c r="G26580" i="23"/>
  <c r="H26580" i="23" s="1"/>
  <c r="G26583" i="23"/>
  <c r="H26583" i="23" s="1"/>
  <c r="G26587" i="23"/>
  <c r="H26587" i="23" s="1"/>
  <c r="G26592" i="23"/>
  <c r="H26592" i="23" s="1"/>
  <c r="G26595" i="23"/>
  <c r="H26595" i="23" s="1"/>
  <c r="G26611" i="23"/>
  <c r="H26611" i="23" s="1"/>
  <c r="G26644" i="23"/>
  <c r="H26644" i="23" s="1"/>
  <c r="G26652" i="23"/>
  <c r="H26652" i="23" s="1"/>
  <c r="G30459" i="23"/>
  <c r="H30459" i="23" s="1"/>
  <c r="G31551" i="23"/>
  <c r="H31551" i="23" s="1"/>
  <c r="G31559" i="23"/>
  <c r="H31559" i="23" s="1"/>
  <c r="G31567" i="23"/>
  <c r="H31567" i="23" s="1"/>
  <c r="G31575" i="23"/>
  <c r="H31575" i="23" s="1"/>
  <c r="G31583" i="23"/>
  <c r="H31583" i="23" s="1"/>
  <c r="G31768" i="23"/>
  <c r="H31768" i="23" s="1"/>
  <c r="G31924" i="23"/>
  <c r="H31924" i="23" s="1"/>
  <c r="G31992" i="23"/>
  <c r="H31992" i="23" s="1"/>
  <c r="G31996" i="23"/>
  <c r="H31996" i="23" s="1"/>
  <c r="G32016" i="23"/>
  <c r="H32016" i="23" s="1"/>
  <c r="G32128" i="23"/>
  <c r="H32128" i="23" s="1"/>
  <c r="G32144" i="23"/>
  <c r="H32144" i="23" s="1"/>
  <c r="G32592" i="23"/>
  <c r="H32592" i="23" s="1"/>
  <c r="G32600" i="23"/>
  <c r="H32600" i="23" s="1"/>
  <c r="G32616" i="23"/>
  <c r="H32616" i="23" s="1"/>
  <c r="G32620" i="23"/>
  <c r="H32620" i="23" s="1"/>
  <c r="G32651" i="23"/>
  <c r="H32651" i="23" s="1"/>
  <c r="G32851" i="23"/>
  <c r="H32851" i="23" s="1"/>
  <c r="G33079" i="23"/>
  <c r="H33079" i="23" s="1"/>
  <c r="G33267" i="23"/>
  <c r="H33267" i="23" s="1"/>
  <c r="G33271" i="23"/>
  <c r="H33271" i="23" s="1"/>
  <c r="G33275" i="23"/>
  <c r="H33275" i="23" s="1"/>
  <c r="G33307" i="23"/>
  <c r="H33307" i="23" s="1"/>
  <c r="G33315" i="23"/>
  <c r="H33315" i="23" s="1"/>
  <c r="G33319" i="23"/>
  <c r="H33319" i="23" s="1"/>
  <c r="G33487" i="23"/>
  <c r="H33487" i="23" s="1"/>
  <c r="G33495" i="23"/>
  <c r="H33495" i="23" s="1"/>
  <c r="G33503" i="23"/>
  <c r="H33503" i="23" s="1"/>
  <c r="G33535" i="23"/>
  <c r="H33535" i="23" s="1"/>
  <c r="G33543" i="23"/>
  <c r="H33543" i="23" s="1"/>
  <c r="G33551" i="23"/>
  <c r="H33551" i="23" s="1"/>
  <c r="G878" i="23"/>
  <c r="H878" i="23" s="1"/>
  <c r="G886" i="23"/>
  <c r="H886" i="23" s="1"/>
  <c r="G894" i="23"/>
  <c r="H894" i="23" s="1"/>
  <c r="G1866" i="23"/>
  <c r="H1866" i="23" s="1"/>
  <c r="G2082" i="23"/>
  <c r="H2082" i="23" s="1"/>
  <c r="G132" i="23"/>
  <c r="H132" i="23" s="1"/>
  <c r="G620" i="23"/>
  <c r="H620" i="23" s="1"/>
  <c r="G1364" i="23"/>
  <c r="H1364" i="23" s="1"/>
  <c r="G1372" i="23"/>
  <c r="H1372" i="23" s="1"/>
  <c r="G1428" i="23"/>
  <c r="H1428" i="23" s="1"/>
  <c r="G1436" i="23"/>
  <c r="H1436" i="23" s="1"/>
  <c r="G1452" i="23"/>
  <c r="H1452" i="23" s="1"/>
  <c r="G1516" i="23"/>
  <c r="H1516" i="23" s="1"/>
  <c r="G1620" i="23"/>
  <c r="H1620" i="23" s="1"/>
  <c r="G1628" i="23"/>
  <c r="H1628" i="23" s="1"/>
  <c r="G1684" i="23"/>
  <c r="H1684" i="23" s="1"/>
  <c r="G1692" i="23"/>
  <c r="H1692" i="23" s="1"/>
  <c r="G1708" i="23"/>
  <c r="H1708" i="23" s="1"/>
  <c r="G1772" i="23"/>
  <c r="H1772" i="23" s="1"/>
  <c r="G1800" i="23"/>
  <c r="H1800" i="23" s="1"/>
  <c r="G1816" i="23"/>
  <c r="H1816" i="23" s="1"/>
  <c r="G1824" i="23"/>
  <c r="H1824" i="23" s="1"/>
  <c r="G1856" i="23"/>
  <c r="H1856" i="23" s="1"/>
  <c r="G1864" i="23"/>
  <c r="H1864" i="23" s="1"/>
  <c r="G2000" i="23"/>
  <c r="H2000" i="23" s="1"/>
  <c r="G2008" i="23"/>
  <c r="H2008" i="23" s="1"/>
  <c r="G2016" i="23"/>
  <c r="H2016" i="23" s="1"/>
  <c r="G2027" i="23"/>
  <c r="H2027" i="23" s="1"/>
  <c r="G2031" i="23"/>
  <c r="H2031" i="23" s="1"/>
  <c r="G2032" i="23"/>
  <c r="H2032" i="23" s="1"/>
  <c r="G2035" i="23"/>
  <c r="H2035" i="23" s="1"/>
  <c r="G2048" i="23"/>
  <c r="H2048" i="23" s="1"/>
  <c r="G2056" i="23"/>
  <c r="H2056" i="23" s="1"/>
  <c r="G2072" i="23"/>
  <c r="H2072" i="23" s="1"/>
  <c r="G2075" i="23"/>
  <c r="H2075" i="23" s="1"/>
  <c r="G2079" i="23"/>
  <c r="H2079" i="23" s="1"/>
  <c r="G2080" i="23"/>
  <c r="H2080" i="23" s="1"/>
  <c r="G2122" i="23"/>
  <c r="H2122" i="23" s="1"/>
  <c r="G2210" i="23"/>
  <c r="H2210" i="23" s="1"/>
  <c r="G2234" i="23"/>
  <c r="H2234" i="23" s="1"/>
  <c r="G2250" i="23"/>
  <c r="H2250" i="23" s="1"/>
  <c r="G2338" i="23"/>
  <c r="H2338" i="23" s="1"/>
  <c r="G2378" i="23"/>
  <c r="H2378" i="23" s="1"/>
  <c r="G3026" i="23"/>
  <c r="H3026" i="23" s="1"/>
  <c r="G3659" i="23"/>
  <c r="H3659" i="23" s="1"/>
  <c r="G3671" i="23"/>
  <c r="H3671" i="23" s="1"/>
  <c r="G3675" i="23"/>
  <c r="H3675" i="23" s="1"/>
  <c r="G3687" i="23"/>
  <c r="H3687" i="23" s="1"/>
  <c r="G4086" i="23"/>
  <c r="H4086" i="23" s="1"/>
  <c r="G4158" i="23"/>
  <c r="H4158" i="23" s="1"/>
  <c r="G4162" i="23"/>
  <c r="H4162" i="23" s="1"/>
  <c r="G4615" i="23"/>
  <c r="H4615" i="23" s="1"/>
  <c r="G4627" i="23"/>
  <c r="H4627" i="23" s="1"/>
  <c r="G4651" i="23"/>
  <c r="H4651" i="23" s="1"/>
  <c r="G4691" i="23"/>
  <c r="H4691" i="23" s="1"/>
  <c r="G4695" i="23"/>
  <c r="H4695" i="23" s="1"/>
  <c r="G4703" i="23"/>
  <c r="H4703" i="23" s="1"/>
  <c r="G4819" i="23"/>
  <c r="H4819" i="23" s="1"/>
  <c r="G4843" i="23"/>
  <c r="H4843" i="23" s="1"/>
  <c r="G5074" i="23"/>
  <c r="H5074" i="23" s="1"/>
  <c r="G5079" i="23"/>
  <c r="H5079" i="23" s="1"/>
  <c r="G5083" i="23"/>
  <c r="H5083" i="23" s="1"/>
  <c r="G5127" i="23"/>
  <c r="H5127" i="23" s="1"/>
  <c r="G5266" i="23"/>
  <c r="H5266" i="23" s="1"/>
  <c r="G5267" i="23"/>
  <c r="H5267" i="23" s="1"/>
  <c r="G5270" i="23"/>
  <c r="H5270" i="23" s="1"/>
  <c r="G5294" i="23"/>
  <c r="H5294" i="23" s="1"/>
  <c r="G6714" i="23"/>
  <c r="H6714" i="23" s="1"/>
  <c r="G6718" i="23"/>
  <c r="H6718" i="23" s="1"/>
  <c r="G6750" i="23"/>
  <c r="H6750" i="23" s="1"/>
  <c r="G6762" i="23"/>
  <c r="H6762" i="23" s="1"/>
  <c r="G6766" i="23"/>
  <c r="H6766" i="23" s="1"/>
  <c r="G6794" i="23"/>
  <c r="H6794" i="23" s="1"/>
  <c r="G6798" i="23"/>
  <c r="H6798" i="23" s="1"/>
  <c r="G6810" i="23"/>
  <c r="H6810" i="23" s="1"/>
  <c r="G6814" i="23"/>
  <c r="H6814" i="23" s="1"/>
  <c r="G6826" i="23"/>
  <c r="H6826" i="23" s="1"/>
  <c r="G7306" i="23"/>
  <c r="H7306" i="23" s="1"/>
  <c r="G7310" i="23"/>
  <c r="H7310" i="23" s="1"/>
  <c r="G7322" i="23"/>
  <c r="H7322" i="23" s="1"/>
  <c r="G7326" i="23"/>
  <c r="H7326" i="23" s="1"/>
  <c r="G7338" i="23"/>
  <c r="H7338" i="23" s="1"/>
  <c r="G7342" i="23"/>
  <c r="H7342" i="23" s="1"/>
  <c r="G7434" i="23"/>
  <c r="H7434" i="23" s="1"/>
  <c r="G7438" i="23"/>
  <c r="H7438" i="23" s="1"/>
  <c r="G7582" i="23"/>
  <c r="H7582" i="23" s="1"/>
  <c r="G7594" i="23"/>
  <c r="H7594" i="23" s="1"/>
  <c r="G7598" i="23"/>
  <c r="H7598" i="23" s="1"/>
  <c r="G7610" i="23"/>
  <c r="H7610" i="23" s="1"/>
  <c r="G7614" i="23"/>
  <c r="H7614" i="23" s="1"/>
  <c r="G7675" i="23"/>
  <c r="H7675" i="23" s="1"/>
  <c r="G7679" i="23"/>
  <c r="H7679" i="23" s="1"/>
  <c r="G7707" i="23"/>
  <c r="H7707" i="23" s="1"/>
  <c r="G7711" i="23"/>
  <c r="H7711" i="23" s="1"/>
  <c r="G8306" i="23"/>
  <c r="H8306" i="23" s="1"/>
  <c r="G8318" i="23"/>
  <c r="H8318" i="23" s="1"/>
  <c r="G8322" i="23"/>
  <c r="H8322" i="23" s="1"/>
  <c r="G8382" i="23"/>
  <c r="H8382" i="23" s="1"/>
  <c r="G8390" i="23"/>
  <c r="H8390" i="23" s="1"/>
  <c r="G8394" i="23"/>
  <c r="H8394" i="23" s="1"/>
  <c r="G8398" i="23"/>
  <c r="H8398" i="23" s="1"/>
  <c r="G8414" i="23"/>
  <c r="H8414" i="23" s="1"/>
  <c r="G8422" i="23"/>
  <c r="H8422" i="23" s="1"/>
  <c r="G8426" i="23"/>
  <c r="H8426" i="23" s="1"/>
  <c r="G8430" i="23"/>
  <c r="H8430" i="23" s="1"/>
  <c r="G8638" i="23"/>
  <c r="H8638" i="23" s="1"/>
  <c r="G8646" i="23"/>
  <c r="H8646" i="23" s="1"/>
  <c r="G8650" i="23"/>
  <c r="H8650" i="23" s="1"/>
  <c r="G8654" i="23"/>
  <c r="H8654" i="23" s="1"/>
  <c r="G8742" i="23"/>
  <c r="H8742" i="23" s="1"/>
  <c r="G8746" i="23"/>
  <c r="H8746" i="23" s="1"/>
  <c r="G8754" i="23"/>
  <c r="H8754" i="23" s="1"/>
  <c r="G8758" i="23"/>
  <c r="H8758" i="23" s="1"/>
  <c r="G8766" i="23"/>
  <c r="H8766" i="23" s="1"/>
  <c r="G8774" i="23"/>
  <c r="H8774" i="23" s="1"/>
  <c r="G8778" i="23"/>
  <c r="H8778" i="23" s="1"/>
  <c r="G8782" i="23"/>
  <c r="H8782" i="23" s="1"/>
  <c r="G8910" i="23"/>
  <c r="H8910" i="23" s="1"/>
  <c r="G9974" i="23"/>
  <c r="H9974" i="23" s="1"/>
  <c r="G9982" i="23"/>
  <c r="H9982" i="23" s="1"/>
  <c r="G9990" i="23"/>
  <c r="H9990" i="23" s="1"/>
  <c r="G9994" i="23"/>
  <c r="H9994" i="23" s="1"/>
  <c r="G10034" i="23"/>
  <c r="H10034" i="23" s="1"/>
  <c r="G10290" i="23"/>
  <c r="H10290" i="23" s="1"/>
  <c r="G31536" i="23"/>
  <c r="H31536" i="23" s="1"/>
  <c r="G3572" i="23"/>
  <c r="H3572" i="23" s="1"/>
  <c r="G3605" i="23"/>
  <c r="H3605" i="23" s="1"/>
  <c r="G3621" i="23"/>
  <c r="H3621" i="23" s="1"/>
  <c r="G3712" i="23"/>
  <c r="H3712" i="23" s="1"/>
  <c r="G3733" i="23"/>
  <c r="H3733" i="23" s="1"/>
  <c r="G3749" i="23"/>
  <c r="H3749" i="23" s="1"/>
  <c r="G4080" i="23"/>
  <c r="H4080" i="23" s="1"/>
  <c r="G4241" i="23"/>
  <c r="H4241" i="23" s="1"/>
  <c r="G5033" i="23"/>
  <c r="H5033" i="23" s="1"/>
  <c r="G5073" i="23"/>
  <c r="H5073" i="23" s="1"/>
  <c r="G5225" i="23"/>
  <c r="H5225" i="23" s="1"/>
  <c r="G5265" i="23"/>
  <c r="H5265" i="23" s="1"/>
  <c r="G5289" i="23"/>
  <c r="H5289" i="23" s="1"/>
  <c r="G5305" i="23"/>
  <c r="H5305" i="23" s="1"/>
  <c r="G8920" i="23"/>
  <c r="H8920" i="23" s="1"/>
  <c r="G8924" i="23"/>
  <c r="H8924" i="23" s="1"/>
  <c r="G8932" i="23"/>
  <c r="H8932" i="23" s="1"/>
  <c r="G8964" i="23"/>
  <c r="H8964" i="23" s="1"/>
  <c r="G8976" i="23"/>
  <c r="H8976" i="23" s="1"/>
  <c r="G8984" i="23"/>
  <c r="H8984" i="23" s="1"/>
  <c r="G8988" i="23"/>
  <c r="H8988" i="23" s="1"/>
  <c r="G9176" i="23"/>
  <c r="H9176" i="23" s="1"/>
  <c r="G9180" i="23"/>
  <c r="H9180" i="23" s="1"/>
  <c r="G9188" i="23"/>
  <c r="H9188" i="23" s="1"/>
  <c r="G9220" i="23"/>
  <c r="H9220" i="23" s="1"/>
  <c r="G9232" i="23"/>
  <c r="H9232" i="23" s="1"/>
  <c r="G9240" i="23"/>
  <c r="H9240" i="23" s="1"/>
  <c r="G9244" i="23"/>
  <c r="H9244" i="23" s="1"/>
  <c r="G9424" i="23"/>
  <c r="H9424" i="23" s="1"/>
  <c r="G9700" i="23"/>
  <c r="H9700" i="23" s="1"/>
  <c r="G9712" i="23"/>
  <c r="H9712" i="23" s="1"/>
  <c r="G9720" i="23"/>
  <c r="H9720" i="23" s="1"/>
  <c r="G9972" i="23"/>
  <c r="H9972" i="23" s="1"/>
  <c r="G9980" i="23"/>
  <c r="H9980" i="23" s="1"/>
  <c r="G9988" i="23"/>
  <c r="H9988" i="23" s="1"/>
  <c r="G22756" i="23"/>
  <c r="H22756" i="23" s="1"/>
  <c r="G22820" i="23"/>
  <c r="H22820" i="23" s="1"/>
  <c r="G22844" i="23"/>
  <c r="H22844" i="23" s="1"/>
  <c r="G23875" i="23"/>
  <c r="H23875" i="23" s="1"/>
  <c r="G23939" i="23"/>
  <c r="H23939" i="23" s="1"/>
  <c r="G23991" i="23"/>
  <c r="H23991" i="23" s="1"/>
  <c r="G24887" i="23"/>
  <c r="H24887" i="23" s="1"/>
  <c r="G31294" i="23"/>
  <c r="H31294" i="23" s="1"/>
  <c r="G31298" i="23"/>
  <c r="H31298" i="23" s="1"/>
  <c r="G31302" i="23"/>
  <c r="H31302" i="23" s="1"/>
  <c r="G31358" i="23"/>
  <c r="H31358" i="23" s="1"/>
  <c r="G31362" i="23"/>
  <c r="H31362" i="23" s="1"/>
  <c r="G31366" i="23"/>
  <c r="H31366" i="23" s="1"/>
  <c r="G31399" i="23"/>
  <c r="H31399" i="23" s="1"/>
  <c r="G31422" i="23"/>
  <c r="H31422" i="23" s="1"/>
  <c r="G31426" i="23"/>
  <c r="H31426" i="23" s="1"/>
  <c r="G31430" i="23"/>
  <c r="H31430" i="23" s="1"/>
  <c r="G31463" i="23"/>
  <c r="H31463" i="23" s="1"/>
  <c r="G31474" i="23"/>
  <c r="H31474" i="23" s="1"/>
  <c r="G31483" i="23"/>
  <c r="H31483" i="23" s="1"/>
  <c r="G31547" i="23"/>
  <c r="H31547" i="23" s="1"/>
  <c r="G640" i="23"/>
  <c r="H640" i="23" s="1"/>
  <c r="G812" i="23"/>
  <c r="H812" i="23" s="1"/>
  <c r="G964" i="23"/>
  <c r="H964" i="23" s="1"/>
  <c r="G84" i="23"/>
  <c r="H84" i="23" s="1"/>
  <c r="G92" i="23"/>
  <c r="H92" i="23" s="1"/>
  <c r="G340" i="23"/>
  <c r="H340" i="23" s="1"/>
  <c r="G348" i="23"/>
  <c r="H348" i="23" s="1"/>
  <c r="G404" i="23"/>
  <c r="H404" i="23" s="1"/>
  <c r="G412" i="23"/>
  <c r="H412" i="23" s="1"/>
  <c r="G428" i="23"/>
  <c r="H428" i="23" s="1"/>
  <c r="G596" i="23"/>
  <c r="H596" i="23" s="1"/>
  <c r="G604" i="23"/>
  <c r="H604" i="23" s="1"/>
  <c r="G2478" i="23"/>
  <c r="H2478" i="23" s="1"/>
  <c r="G2482" i="23"/>
  <c r="H2482" i="23" s="1"/>
  <c r="G3096" i="23"/>
  <c r="H3096" i="23" s="1"/>
  <c r="G3104" i="23"/>
  <c r="H3104" i="23" s="1"/>
  <c r="G3112" i="23"/>
  <c r="H3112" i="23" s="1"/>
  <c r="G3120" i="23"/>
  <c r="H3120" i="23" s="1"/>
  <c r="G3136" i="23"/>
  <c r="H3136" i="23" s="1"/>
  <c r="G3144" i="23"/>
  <c r="H3144" i="23" s="1"/>
  <c r="G3152" i="23"/>
  <c r="H3152" i="23" s="1"/>
  <c r="G3160" i="23"/>
  <c r="H3160" i="23" s="1"/>
  <c r="G3168" i="23"/>
  <c r="H3168" i="23" s="1"/>
  <c r="G3176" i="23"/>
  <c r="H3176" i="23" s="1"/>
  <c r="G3184" i="23"/>
  <c r="H3184" i="23" s="1"/>
  <c r="G3200" i="23"/>
  <c r="H3200" i="23" s="1"/>
  <c r="G3208" i="23"/>
  <c r="H3208" i="23" s="1"/>
  <c r="G3216" i="23"/>
  <c r="H3216" i="23" s="1"/>
  <c r="G3224" i="23"/>
  <c r="H3224" i="23" s="1"/>
  <c r="G3232" i="23"/>
  <c r="H3232" i="23" s="1"/>
  <c r="G3240" i="23"/>
  <c r="H3240" i="23" s="1"/>
  <c r="G3248" i="23"/>
  <c r="H3248" i="23" s="1"/>
  <c r="G3264" i="23"/>
  <c r="H3264" i="23" s="1"/>
  <c r="G3272" i="23"/>
  <c r="H3272" i="23" s="1"/>
  <c r="G3280" i="23"/>
  <c r="H3280" i="23" s="1"/>
  <c r="G3352" i="23"/>
  <c r="H3352" i="23" s="1"/>
  <c r="G3360" i="23"/>
  <c r="H3360" i="23" s="1"/>
  <c r="G3368" i="23"/>
  <c r="H3368" i="23" s="1"/>
  <c r="G3376" i="23"/>
  <c r="H3376" i="23" s="1"/>
  <c r="G3392" i="23"/>
  <c r="H3392" i="23" s="1"/>
  <c r="G3400" i="23"/>
  <c r="H3400" i="23" s="1"/>
  <c r="G3408" i="23"/>
  <c r="H3408" i="23" s="1"/>
  <c r="G624" i="23"/>
  <c r="H624" i="23" s="1"/>
  <c r="G632" i="23"/>
  <c r="H632" i="23" s="1"/>
  <c r="G644" i="23"/>
  <c r="H644" i="23" s="1"/>
  <c r="G780" i="23"/>
  <c r="H780" i="23" s="1"/>
  <c r="G1132" i="23"/>
  <c r="H1132" i="23" s="1"/>
  <c r="G1972" i="23"/>
  <c r="H1972" i="23" s="1"/>
  <c r="G14" i="23"/>
  <c r="H14" i="23" s="1"/>
  <c r="G22" i="23"/>
  <c r="H22" i="23" s="1"/>
  <c r="G30" i="23"/>
  <c r="H30" i="23" s="1"/>
  <c r="G46" i="23"/>
  <c r="H46" i="23" s="1"/>
  <c r="G54" i="23"/>
  <c r="H54" i="23" s="1"/>
  <c r="G62" i="23"/>
  <c r="H62" i="23" s="1"/>
  <c r="G1798" i="23"/>
  <c r="H1798" i="23" s="1"/>
  <c r="G1806" i="23"/>
  <c r="H1806" i="23" s="1"/>
  <c r="G1814" i="23"/>
  <c r="H1814" i="23" s="1"/>
  <c r="G1822" i="23"/>
  <c r="H1822" i="23" s="1"/>
  <c r="G1838" i="23"/>
  <c r="H1838" i="23" s="1"/>
  <c r="G1842" i="23"/>
  <c r="H1842" i="23" s="1"/>
  <c r="G1854" i="23"/>
  <c r="H1854" i="23" s="1"/>
  <c r="G1858" i="23"/>
  <c r="H1858" i="23" s="1"/>
  <c r="G1862" i="23"/>
  <c r="H1862" i="23" s="1"/>
  <c r="G1966" i="23"/>
  <c r="H1966" i="23" s="1"/>
  <c r="G1970" i="23"/>
  <c r="H1970" i="23" s="1"/>
  <c r="G1982" i="23"/>
  <c r="H1982" i="23" s="1"/>
  <c r="G1986" i="23"/>
  <c r="H1986" i="23" s="1"/>
  <c r="G1990" i="23"/>
  <c r="H1990" i="23" s="1"/>
  <c r="G2006" i="23"/>
  <c r="H2006" i="23" s="1"/>
  <c r="G2014" i="23"/>
  <c r="H2014" i="23" s="1"/>
  <c r="G2030" i="23"/>
  <c r="H2030" i="23" s="1"/>
  <c r="G2034" i="23"/>
  <c r="H2034" i="23" s="1"/>
  <c r="G2046" i="23"/>
  <c r="H2046" i="23" s="1"/>
  <c r="G2050" i="23"/>
  <c r="H2050" i="23" s="1"/>
  <c r="G2054" i="23"/>
  <c r="H2054" i="23" s="1"/>
  <c r="G2062" i="23"/>
  <c r="H2062" i="23" s="1"/>
  <c r="G2070" i="23"/>
  <c r="H2070" i="23" s="1"/>
  <c r="G2078" i="23"/>
  <c r="H2078" i="23" s="1"/>
  <c r="G2608" i="23"/>
  <c r="H2608" i="23" s="1"/>
  <c r="G2624" i="23"/>
  <c r="H2624" i="23" s="1"/>
  <c r="G2632" i="23"/>
  <c r="H2632" i="23" s="1"/>
  <c r="G2736" i="23"/>
  <c r="H2736" i="23" s="1"/>
  <c r="G2752" i="23"/>
  <c r="H2752" i="23" s="1"/>
  <c r="G2760" i="23"/>
  <c r="H2760" i="23" s="1"/>
  <c r="G2768" i="23"/>
  <c r="H2768" i="23" s="1"/>
  <c r="G2840" i="23"/>
  <c r="H2840" i="23" s="1"/>
  <c r="G2848" i="23"/>
  <c r="H2848" i="23" s="1"/>
  <c r="G2856" i="23"/>
  <c r="H2856" i="23" s="1"/>
  <c r="G2864" i="23"/>
  <c r="H2864" i="23" s="1"/>
  <c r="G2875" i="23"/>
  <c r="H2875" i="23" s="1"/>
  <c r="G2880" i="23"/>
  <c r="H2880" i="23" s="1"/>
  <c r="G2883" i="23"/>
  <c r="H2883" i="23" s="1"/>
  <c r="G2888" i="23"/>
  <c r="H2888" i="23" s="1"/>
  <c r="G2891" i="23"/>
  <c r="H2891" i="23" s="1"/>
  <c r="G2896" i="23"/>
  <c r="H2896" i="23" s="1"/>
  <c r="G2968" i="23"/>
  <c r="H2968" i="23" s="1"/>
  <c r="G2976" i="23"/>
  <c r="H2976" i="23" s="1"/>
  <c r="G2984" i="23"/>
  <c r="H2984" i="23" s="1"/>
  <c r="G2992" i="23"/>
  <c r="H2992" i="23" s="1"/>
  <c r="G3003" i="23"/>
  <c r="H3003" i="23" s="1"/>
  <c r="G3008" i="23"/>
  <c r="H3008" i="23" s="1"/>
  <c r="G3011" i="23"/>
  <c r="H3011" i="23" s="1"/>
  <c r="G3016" i="23"/>
  <c r="H3016" i="23" s="1"/>
  <c r="G3019" i="23"/>
  <c r="H3019" i="23" s="1"/>
  <c r="G3024" i="23"/>
  <c r="H3024" i="23" s="1"/>
  <c r="G3034" i="23"/>
  <c r="H3034" i="23" s="1"/>
  <c r="G3066" i="23"/>
  <c r="H3066" i="23" s="1"/>
  <c r="G3090" i="23"/>
  <c r="H3090" i="23" s="1"/>
  <c r="G3154" i="23"/>
  <c r="H3154" i="23" s="1"/>
  <c r="G3410" i="23"/>
  <c r="H3410" i="23" s="1"/>
  <c r="G4035" i="23"/>
  <c r="H4035" i="23" s="1"/>
  <c r="G4075" i="23"/>
  <c r="H4075" i="23" s="1"/>
  <c r="G4251" i="23"/>
  <c r="H4251" i="23" s="1"/>
  <c r="G6175" i="23"/>
  <c r="H6175" i="23" s="1"/>
  <c r="G6339" i="23"/>
  <c r="H6339" i="23" s="1"/>
  <c r="G7473" i="23"/>
  <c r="H7473" i="23" s="1"/>
  <c r="G7485" i="23"/>
  <c r="H7485" i="23" s="1"/>
  <c r="G7489" i="23"/>
  <c r="H7489" i="23" s="1"/>
  <c r="G7501" i="23"/>
  <c r="H7501" i="23" s="1"/>
  <c r="G7505" i="23"/>
  <c r="H7505" i="23" s="1"/>
  <c r="G7521" i="23"/>
  <c r="H7521" i="23" s="1"/>
  <c r="G7533" i="23"/>
  <c r="H7533" i="23" s="1"/>
  <c r="G8493" i="23"/>
  <c r="H8493" i="23" s="1"/>
  <c r="G8501" i="23"/>
  <c r="H8501" i="23" s="1"/>
  <c r="G8505" i="23"/>
  <c r="H8505" i="23" s="1"/>
  <c r="G8513" i="23"/>
  <c r="H8513" i="23" s="1"/>
  <c r="G8525" i="23"/>
  <c r="H8525" i="23" s="1"/>
  <c r="G8533" i="23"/>
  <c r="H8533" i="23" s="1"/>
  <c r="G8793" i="23"/>
  <c r="H8793" i="23" s="1"/>
  <c r="G8801" i="23"/>
  <c r="H8801" i="23" s="1"/>
  <c r="G8813" i="23"/>
  <c r="H8813" i="23" s="1"/>
  <c r="G8821" i="23"/>
  <c r="H8821" i="23" s="1"/>
  <c r="G8825" i="23"/>
  <c r="H8825" i="23" s="1"/>
  <c r="G8833" i="23"/>
  <c r="H8833" i="23" s="1"/>
  <c r="G8845" i="23"/>
  <c r="H8845" i="23" s="1"/>
  <c r="G8853" i="23"/>
  <c r="H8853" i="23" s="1"/>
  <c r="G8857" i="23"/>
  <c r="H8857" i="23" s="1"/>
  <c r="G9049" i="23"/>
  <c r="H9049" i="23" s="1"/>
  <c r="G9057" i="23"/>
  <c r="H9057" i="23" s="1"/>
  <c r="G9069" i="23"/>
  <c r="H9069" i="23" s="1"/>
  <c r="G9077" i="23"/>
  <c r="H9077" i="23" s="1"/>
  <c r="G9078" i="23"/>
  <c r="H9078" i="23" s="1"/>
  <c r="G9081" i="23"/>
  <c r="H9081" i="23" s="1"/>
  <c r="G9082" i="23"/>
  <c r="H9082" i="23" s="1"/>
  <c r="G9089" i="23"/>
  <c r="H9089" i="23" s="1"/>
  <c r="G9090" i="23"/>
  <c r="H9090" i="23" s="1"/>
  <c r="G9101" i="23"/>
  <c r="H9101" i="23" s="1"/>
  <c r="G9109" i="23"/>
  <c r="H9109" i="23" s="1"/>
  <c r="G9113" i="23"/>
  <c r="H9113" i="23" s="1"/>
  <c r="G9122" i="23"/>
  <c r="H9122" i="23" s="1"/>
  <c r="G9334" i="23"/>
  <c r="H9334" i="23" s="1"/>
  <c r="G9338" i="23"/>
  <c r="H9338" i="23" s="1"/>
  <c r="G9346" i="23"/>
  <c r="H9346" i="23" s="1"/>
  <c r="G9378" i="23"/>
  <c r="H9378" i="23" s="1"/>
  <c r="G9422" i="23"/>
  <c r="H9422" i="23" s="1"/>
  <c r="G9530" i="23"/>
  <c r="H9530" i="23" s="1"/>
  <c r="G9550" i="23"/>
  <c r="H9550" i="23" s="1"/>
  <c r="G9602" i="23"/>
  <c r="H9602" i="23" s="1"/>
  <c r="G9614" i="23"/>
  <c r="H9614" i="23" s="1"/>
  <c r="G9622" i="23"/>
  <c r="H9622" i="23" s="1"/>
  <c r="G9658" i="23"/>
  <c r="H9658" i="23" s="1"/>
  <c r="G9666" i="23"/>
  <c r="H9666" i="23" s="1"/>
  <c r="G9678" i="23"/>
  <c r="H9678" i="23" s="1"/>
  <c r="G9698" i="23"/>
  <c r="H9698" i="23" s="1"/>
  <c r="G9794" i="23"/>
  <c r="H9794" i="23" s="1"/>
  <c r="G9802" i="23"/>
  <c r="H9802" i="23" s="1"/>
  <c r="G9810" i="23"/>
  <c r="H9810" i="23" s="1"/>
  <c r="G9818" i="23"/>
  <c r="H9818" i="23" s="1"/>
  <c r="G9858" i="23"/>
  <c r="H9858" i="23" s="1"/>
  <c r="G9866" i="23"/>
  <c r="H9866" i="23" s="1"/>
  <c r="G9874" i="23"/>
  <c r="H9874" i="23" s="1"/>
  <c r="G9882" i="23"/>
  <c r="H9882" i="23" s="1"/>
  <c r="G9922" i="23"/>
  <c r="H9922" i="23" s="1"/>
  <c r="G9930" i="23"/>
  <c r="H9930" i="23" s="1"/>
  <c r="G9938" i="23"/>
  <c r="H9938" i="23" s="1"/>
  <c r="G9970" i="23"/>
  <c r="H9970" i="23" s="1"/>
  <c r="G10098" i="23"/>
  <c r="H10098" i="23" s="1"/>
  <c r="G10178" i="23"/>
  <c r="H10178" i="23" s="1"/>
  <c r="G10186" i="23"/>
  <c r="H10186" i="23" s="1"/>
  <c r="G10194" i="23"/>
  <c r="H10194" i="23" s="1"/>
  <c r="G14649" i="23"/>
  <c r="H14649" i="23" s="1"/>
  <c r="G14905" i="23"/>
  <c r="H14905" i="23" s="1"/>
  <c r="G16842" i="23"/>
  <c r="H16842" i="23" s="1"/>
  <c r="G16862" i="23"/>
  <c r="H16862" i="23" s="1"/>
  <c r="G16874" i="23"/>
  <c r="H16874" i="23" s="1"/>
  <c r="G16882" i="23"/>
  <c r="H16882" i="23" s="1"/>
  <c r="G16894" i="23"/>
  <c r="H16894" i="23" s="1"/>
  <c r="G16898" i="23"/>
  <c r="H16898" i="23" s="1"/>
  <c r="G16902" i="23"/>
  <c r="H16902" i="23" s="1"/>
  <c r="G16914" i="23"/>
  <c r="H16914" i="23" s="1"/>
  <c r="G16922" i="23"/>
  <c r="H16922" i="23" s="1"/>
  <c r="G16966" i="23"/>
  <c r="H16966" i="23" s="1"/>
  <c r="G16974" i="23"/>
  <c r="H16974" i="23" s="1"/>
  <c r="G16978" i="23"/>
  <c r="H16978" i="23" s="1"/>
  <c r="G16990" i="23"/>
  <c r="H16990" i="23" s="1"/>
  <c r="G17042" i="23"/>
  <c r="H17042" i="23" s="1"/>
  <c r="G17066" i="23"/>
  <c r="H17066" i="23" s="1"/>
  <c r="G17074" i="23"/>
  <c r="H17074" i="23" s="1"/>
  <c r="G17082" i="23"/>
  <c r="H17082" i="23" s="1"/>
  <c r="G18634" i="23"/>
  <c r="H18634" i="23" s="1"/>
  <c r="G18638" i="23"/>
  <c r="H18638" i="23" s="1"/>
  <c r="G18642" i="23"/>
  <c r="H18642" i="23" s="1"/>
  <c r="G18650" i="23"/>
  <c r="H18650" i="23" s="1"/>
  <c r="G18654" i="23"/>
  <c r="H18654" i="23" s="1"/>
  <c r="G18658" i="23"/>
  <c r="H18658" i="23" s="1"/>
  <c r="G18762" i="23"/>
  <c r="H18762" i="23" s="1"/>
  <c r="G18766" i="23"/>
  <c r="H18766" i="23" s="1"/>
  <c r="G18770" i="23"/>
  <c r="H18770" i="23" s="1"/>
  <c r="G18778" i="23"/>
  <c r="H18778" i="23" s="1"/>
  <c r="G18782" i="23"/>
  <c r="H18782" i="23" s="1"/>
  <c r="G18786" i="23"/>
  <c r="H18786" i="23" s="1"/>
  <c r="G18954" i="23"/>
  <c r="H18954" i="23" s="1"/>
  <c r="G18958" i="23"/>
  <c r="H18958" i="23" s="1"/>
  <c r="G18962" i="23"/>
  <c r="H18962" i="23" s="1"/>
  <c r="G18970" i="23"/>
  <c r="H18970" i="23" s="1"/>
  <c r="G18974" i="23"/>
  <c r="H18974" i="23" s="1"/>
  <c r="G18978" i="23"/>
  <c r="H18978" i="23" s="1"/>
  <c r="G19082" i="23"/>
  <c r="H19082" i="23" s="1"/>
  <c r="G19086" i="23"/>
  <c r="H19086" i="23" s="1"/>
  <c r="G19090" i="23"/>
  <c r="H19090" i="23" s="1"/>
  <c r="G19146" i="23"/>
  <c r="H19146" i="23" s="1"/>
  <c r="G19150" i="23"/>
  <c r="H19150" i="23" s="1"/>
  <c r="G19154" i="23"/>
  <c r="H19154" i="23" s="1"/>
  <c r="G19162" i="23"/>
  <c r="H19162" i="23" s="1"/>
  <c r="G19166" i="23"/>
  <c r="H19166" i="23" s="1"/>
  <c r="G19170" i="23"/>
  <c r="H19170" i="23" s="1"/>
  <c r="G19274" i="23"/>
  <c r="H19274" i="23" s="1"/>
  <c r="G19278" i="23"/>
  <c r="H19278" i="23" s="1"/>
  <c r="G19282" i="23"/>
  <c r="H19282" i="23" s="1"/>
  <c r="G19290" i="23"/>
  <c r="H19290" i="23" s="1"/>
  <c r="G19294" i="23"/>
  <c r="H19294" i="23" s="1"/>
  <c r="G19298" i="23"/>
  <c r="H19298" i="23" s="1"/>
  <c r="G19466" i="23"/>
  <c r="H19466" i="23" s="1"/>
  <c r="G19470" i="23"/>
  <c r="H19470" i="23" s="1"/>
  <c r="G19474" i="23"/>
  <c r="H19474" i="23" s="1"/>
  <c r="G19482" i="23"/>
  <c r="H19482" i="23" s="1"/>
  <c r="G19486" i="23"/>
  <c r="H19486" i="23" s="1"/>
  <c r="G19490" i="23"/>
  <c r="H19490" i="23" s="1"/>
  <c r="G19594" i="23"/>
  <c r="H19594" i="23" s="1"/>
  <c r="G19598" i="23"/>
  <c r="H19598" i="23" s="1"/>
  <c r="G19602" i="23"/>
  <c r="H19602" i="23" s="1"/>
  <c r="G19626" i="23"/>
  <c r="H19626" i="23" s="1"/>
  <c r="G19630" i="23"/>
  <c r="H19630" i="23" s="1"/>
  <c r="G19634" i="23"/>
  <c r="H19634" i="23" s="1"/>
  <c r="G19658" i="23"/>
  <c r="H19658" i="23" s="1"/>
  <c r="G19662" i="23"/>
  <c r="H19662" i="23" s="1"/>
  <c r="G19666" i="23"/>
  <c r="H19666" i="23" s="1"/>
  <c r="G19690" i="23"/>
  <c r="H19690" i="23" s="1"/>
  <c r="G19694" i="23"/>
  <c r="H19694" i="23" s="1"/>
  <c r="G19698" i="23"/>
  <c r="H19698" i="23" s="1"/>
  <c r="G19722" i="23"/>
  <c r="H19722" i="23" s="1"/>
  <c r="G19726" i="23"/>
  <c r="H19726" i="23" s="1"/>
  <c r="G19730" i="23"/>
  <c r="H19730" i="23" s="1"/>
  <c r="G19754" i="23"/>
  <c r="H19754" i="23" s="1"/>
  <c r="G19758" i="23"/>
  <c r="H19758" i="23" s="1"/>
  <c r="G19762" i="23"/>
  <c r="H19762" i="23" s="1"/>
  <c r="G19786" i="23"/>
  <c r="H19786" i="23" s="1"/>
  <c r="G19790" i="23"/>
  <c r="H19790" i="23" s="1"/>
  <c r="G19794" i="23"/>
  <c r="H19794" i="23" s="1"/>
  <c r="G19818" i="23"/>
  <c r="H19818" i="23" s="1"/>
  <c r="G19822" i="23"/>
  <c r="H19822" i="23" s="1"/>
  <c r="G19826" i="23"/>
  <c r="H19826" i="23" s="1"/>
  <c r="G19850" i="23"/>
  <c r="H19850" i="23" s="1"/>
  <c r="G19854" i="23"/>
  <c r="H19854" i="23" s="1"/>
  <c r="G19858" i="23"/>
  <c r="H19858" i="23" s="1"/>
  <c r="G19882" i="23"/>
  <c r="H19882" i="23" s="1"/>
  <c r="G19886" i="23"/>
  <c r="H19886" i="23" s="1"/>
  <c r="G19890" i="23"/>
  <c r="H19890" i="23" s="1"/>
  <c r="G19914" i="23"/>
  <c r="H19914" i="23" s="1"/>
  <c r="G19918" i="23"/>
  <c r="H19918" i="23" s="1"/>
  <c r="G19922" i="23"/>
  <c r="H19922" i="23" s="1"/>
  <c r="G19946" i="23"/>
  <c r="H19946" i="23" s="1"/>
  <c r="G19950" i="23"/>
  <c r="H19950" i="23" s="1"/>
  <c r="G19954" i="23"/>
  <c r="H19954" i="23" s="1"/>
  <c r="G19978" i="23"/>
  <c r="H19978" i="23" s="1"/>
  <c r="G19982" i="23"/>
  <c r="H19982" i="23" s="1"/>
  <c r="G19986" i="23"/>
  <c r="H19986" i="23" s="1"/>
  <c r="G20010" i="23"/>
  <c r="H20010" i="23" s="1"/>
  <c r="G20014" i="23"/>
  <c r="H20014" i="23" s="1"/>
  <c r="G20018" i="23"/>
  <c r="H20018" i="23" s="1"/>
  <c r="G20042" i="23"/>
  <c r="H20042" i="23" s="1"/>
  <c r="G20046" i="23"/>
  <c r="H20046" i="23" s="1"/>
  <c r="G20050" i="23"/>
  <c r="H20050" i="23" s="1"/>
  <c r="G20074" i="23"/>
  <c r="H20074" i="23" s="1"/>
  <c r="G20078" i="23"/>
  <c r="H20078" i="23" s="1"/>
  <c r="G20082" i="23"/>
  <c r="H20082" i="23" s="1"/>
  <c r="G20106" i="23"/>
  <c r="H20106" i="23" s="1"/>
  <c r="G20110" i="23"/>
  <c r="H20110" i="23" s="1"/>
  <c r="G20114" i="23"/>
  <c r="H20114" i="23" s="1"/>
  <c r="G20138" i="23"/>
  <c r="H20138" i="23" s="1"/>
  <c r="G20142" i="23"/>
  <c r="H20142" i="23" s="1"/>
  <c r="G20146" i="23"/>
  <c r="H20146" i="23" s="1"/>
  <c r="G20170" i="23"/>
  <c r="H20170" i="23" s="1"/>
  <c r="G20174" i="23"/>
  <c r="H20174" i="23" s="1"/>
  <c r="G20178" i="23"/>
  <c r="H20178" i="23" s="1"/>
  <c r="G20202" i="23"/>
  <c r="H20202" i="23" s="1"/>
  <c r="G20206" i="23"/>
  <c r="H20206" i="23" s="1"/>
  <c r="G20210" i="23"/>
  <c r="H20210" i="23" s="1"/>
  <c r="G20234" i="23"/>
  <c r="H20234" i="23" s="1"/>
  <c r="G20238" i="23"/>
  <c r="H20238" i="23" s="1"/>
  <c r="G20242" i="23"/>
  <c r="H20242" i="23" s="1"/>
  <c r="G20266" i="23"/>
  <c r="H20266" i="23" s="1"/>
  <c r="G20270" i="23"/>
  <c r="H20270" i="23" s="1"/>
  <c r="G20274" i="23"/>
  <c r="H20274" i="23" s="1"/>
  <c r="G20298" i="23"/>
  <c r="H20298" i="23" s="1"/>
  <c r="G20302" i="23"/>
  <c r="H20302" i="23" s="1"/>
  <c r="G20306" i="23"/>
  <c r="H20306" i="23" s="1"/>
  <c r="G20330" i="23"/>
  <c r="H20330" i="23" s="1"/>
  <c r="G20334" i="23"/>
  <c r="H20334" i="23" s="1"/>
  <c r="G20338" i="23"/>
  <c r="H20338" i="23" s="1"/>
  <c r="G20362" i="23"/>
  <c r="H20362" i="23" s="1"/>
  <c r="G20366" i="23"/>
  <c r="H20366" i="23" s="1"/>
  <c r="G20370" i="23"/>
  <c r="H20370" i="23" s="1"/>
  <c r="G20394" i="23"/>
  <c r="H20394" i="23" s="1"/>
  <c r="G20398" i="23"/>
  <c r="H20398" i="23" s="1"/>
  <c r="G20402" i="23"/>
  <c r="H20402" i="23" s="1"/>
  <c r="G20426" i="23"/>
  <c r="H20426" i="23" s="1"/>
  <c r="G20430" i="23"/>
  <c r="H20430" i="23" s="1"/>
  <c r="G20434" i="23"/>
  <c r="H20434" i="23" s="1"/>
  <c r="G20458" i="23"/>
  <c r="H20458" i="23" s="1"/>
  <c r="G20462" i="23"/>
  <c r="H20462" i="23" s="1"/>
  <c r="G20466" i="23"/>
  <c r="H20466" i="23" s="1"/>
  <c r="G20490" i="23"/>
  <c r="H20490" i="23" s="1"/>
  <c r="G20494" i="23"/>
  <c r="H20494" i="23" s="1"/>
  <c r="G20498" i="23"/>
  <c r="H20498" i="23" s="1"/>
  <c r="G20522" i="23"/>
  <c r="H20522" i="23" s="1"/>
  <c r="G20526" i="23"/>
  <c r="H20526" i="23" s="1"/>
  <c r="G20530" i="23"/>
  <c r="H20530" i="23" s="1"/>
  <c r="G20554" i="23"/>
  <c r="H20554" i="23" s="1"/>
  <c r="G20558" i="23"/>
  <c r="H20558" i="23" s="1"/>
  <c r="G20562" i="23"/>
  <c r="H20562" i="23" s="1"/>
  <c r="G20586" i="23"/>
  <c r="H20586" i="23" s="1"/>
  <c r="G20590" i="23"/>
  <c r="H20590" i="23" s="1"/>
  <c r="G20594" i="23"/>
  <c r="H20594" i="23" s="1"/>
  <c r="G20618" i="23"/>
  <c r="H20618" i="23" s="1"/>
  <c r="G20622" i="23"/>
  <c r="H20622" i="23" s="1"/>
  <c r="G20626" i="23"/>
  <c r="H20626" i="23" s="1"/>
  <c r="G20650" i="23"/>
  <c r="H20650" i="23" s="1"/>
  <c r="G20654" i="23"/>
  <c r="H20654" i="23" s="1"/>
  <c r="G20658" i="23"/>
  <c r="H20658" i="23" s="1"/>
  <c r="G20682" i="23"/>
  <c r="H20682" i="23" s="1"/>
  <c r="G20686" i="23"/>
  <c r="H20686" i="23" s="1"/>
  <c r="G20690" i="23"/>
  <c r="H20690" i="23" s="1"/>
  <c r="G20714" i="23"/>
  <c r="H20714" i="23" s="1"/>
  <c r="G20718" i="23"/>
  <c r="H20718" i="23" s="1"/>
  <c r="G20722" i="23"/>
  <c r="H20722" i="23" s="1"/>
  <c r="G20746" i="23"/>
  <c r="H20746" i="23" s="1"/>
  <c r="G20750" i="23"/>
  <c r="H20750" i="23" s="1"/>
  <c r="G20754" i="23"/>
  <c r="H20754" i="23" s="1"/>
  <c r="G20778" i="23"/>
  <c r="H20778" i="23" s="1"/>
  <c r="G20782" i="23"/>
  <c r="H20782" i="23" s="1"/>
  <c r="G20786" i="23"/>
  <c r="H20786" i="23" s="1"/>
  <c r="G20810" i="23"/>
  <c r="H20810" i="23" s="1"/>
  <c r="G20814" i="23"/>
  <c r="H20814" i="23" s="1"/>
  <c r="G20818" i="23"/>
  <c r="H20818" i="23" s="1"/>
  <c r="G20842" i="23"/>
  <c r="H20842" i="23" s="1"/>
  <c r="G20846" i="23"/>
  <c r="H20846" i="23" s="1"/>
  <c r="G20850" i="23"/>
  <c r="H20850" i="23" s="1"/>
  <c r="G20874" i="23"/>
  <c r="H20874" i="23" s="1"/>
  <c r="G20878" i="23"/>
  <c r="H20878" i="23" s="1"/>
  <c r="G20882" i="23"/>
  <c r="H20882" i="23" s="1"/>
  <c r="G20906" i="23"/>
  <c r="H20906" i="23" s="1"/>
  <c r="G20910" i="23"/>
  <c r="H20910" i="23" s="1"/>
  <c r="G20914" i="23"/>
  <c r="H20914" i="23" s="1"/>
  <c r="G20938" i="23"/>
  <c r="H20938" i="23" s="1"/>
  <c r="G20942" i="23"/>
  <c r="H20942" i="23" s="1"/>
  <c r="G20946" i="23"/>
  <c r="H20946" i="23" s="1"/>
  <c r="G20970" i="23"/>
  <c r="H20970" i="23" s="1"/>
  <c r="G20974" i="23"/>
  <c r="H20974" i="23" s="1"/>
  <c r="G20978" i="23"/>
  <c r="H20978" i="23" s="1"/>
  <c r="G21002" i="23"/>
  <c r="H21002" i="23" s="1"/>
  <c r="G21006" i="23"/>
  <c r="H21006" i="23" s="1"/>
  <c r="G21010" i="23"/>
  <c r="H21010" i="23" s="1"/>
  <c r="G21034" i="23"/>
  <c r="H21034" i="23" s="1"/>
  <c r="G21038" i="23"/>
  <c r="H21038" i="23" s="1"/>
  <c r="G21042" i="23"/>
  <c r="H21042" i="23" s="1"/>
  <c r="G21066" i="23"/>
  <c r="H21066" i="23" s="1"/>
  <c r="G21070" i="23"/>
  <c r="H21070" i="23" s="1"/>
  <c r="G21074" i="23"/>
  <c r="H21074" i="23" s="1"/>
  <c r="G21098" i="23"/>
  <c r="H21098" i="23" s="1"/>
  <c r="G21102" i="23"/>
  <c r="H21102" i="23" s="1"/>
  <c r="G21106" i="23"/>
  <c r="H21106" i="23" s="1"/>
  <c r="G21130" i="23"/>
  <c r="H21130" i="23" s="1"/>
  <c r="G21134" i="23"/>
  <c r="H21134" i="23" s="1"/>
  <c r="G3526" i="23"/>
  <c r="H3526" i="23" s="1"/>
  <c r="G3530" i="23"/>
  <c r="H3530" i="23" s="1"/>
  <c r="G3534" i="23"/>
  <c r="H3534" i="23" s="1"/>
  <c r="G3550" i="23"/>
  <c r="H3550" i="23" s="1"/>
  <c r="G3554" i="23"/>
  <c r="H3554" i="23" s="1"/>
  <c r="G3558" i="23"/>
  <c r="H3558" i="23" s="1"/>
  <c r="G3562" i="23"/>
  <c r="H3562" i="23" s="1"/>
  <c r="G3566" i="23"/>
  <c r="H3566" i="23" s="1"/>
  <c r="G3574" i="23"/>
  <c r="H3574" i="23" s="1"/>
  <c r="G3582" i="23"/>
  <c r="H3582" i="23" s="1"/>
  <c r="G3586" i="23"/>
  <c r="H3586" i="23" s="1"/>
  <c r="G3590" i="23"/>
  <c r="H3590" i="23" s="1"/>
  <c r="G3594" i="23"/>
  <c r="H3594" i="23" s="1"/>
  <c r="G3598" i="23"/>
  <c r="H3598" i="23" s="1"/>
  <c r="G3602" i="23"/>
  <c r="H3602" i="23" s="1"/>
  <c r="G3606" i="23"/>
  <c r="H3606" i="23" s="1"/>
  <c r="G3618" i="23"/>
  <c r="H3618" i="23" s="1"/>
  <c r="G3622" i="23"/>
  <c r="H3622" i="23" s="1"/>
  <c r="G3666" i="23"/>
  <c r="H3666" i="23" s="1"/>
  <c r="G3670" i="23"/>
  <c r="H3670" i="23" s="1"/>
  <c r="G3682" i="23"/>
  <c r="H3682" i="23" s="1"/>
  <c r="G3686" i="23"/>
  <c r="H3686" i="23" s="1"/>
  <c r="G3702" i="23"/>
  <c r="H3702" i="23" s="1"/>
  <c r="G3730" i="23"/>
  <c r="H3730" i="23" s="1"/>
  <c r="G3734" i="23"/>
  <c r="H3734" i="23" s="1"/>
  <c r="G3746" i="23"/>
  <c r="H3746" i="23" s="1"/>
  <c r="G3750" i="23"/>
  <c r="H3750" i="23" s="1"/>
  <c r="G3986" i="23"/>
  <c r="H3986" i="23" s="1"/>
  <c r="G3990" i="23"/>
  <c r="H3990" i="23" s="1"/>
  <c r="G4002" i="23"/>
  <c r="H4002" i="23" s="1"/>
  <c r="G4006" i="23"/>
  <c r="H4006" i="23" s="1"/>
  <c r="G4038" i="23"/>
  <c r="H4038" i="23" s="1"/>
  <c r="G4050" i="23"/>
  <c r="H4050" i="23" s="1"/>
  <c r="G4054" i="23"/>
  <c r="H4054" i="23" s="1"/>
  <c r="G4066" i="23"/>
  <c r="H4066" i="23" s="1"/>
  <c r="G4070" i="23"/>
  <c r="H4070" i="23" s="1"/>
  <c r="G4253" i="23"/>
  <c r="H4253" i="23" s="1"/>
  <c r="G4257" i="23"/>
  <c r="H4257" i="23" s="1"/>
  <c r="G4261" i="23"/>
  <c r="H4261" i="23" s="1"/>
  <c r="G4281" i="23"/>
  <c r="H4281" i="23" s="1"/>
  <c r="G4373" i="23"/>
  <c r="H4373" i="23" s="1"/>
  <c r="G4385" i="23"/>
  <c r="H4385" i="23" s="1"/>
  <c r="G4389" i="23"/>
  <c r="H4389" i="23" s="1"/>
  <c r="G4393" i="23"/>
  <c r="H4393" i="23" s="1"/>
  <c r="G4425" i="23"/>
  <c r="H4425" i="23" s="1"/>
  <c r="G4433" i="23"/>
  <c r="H4433" i="23" s="1"/>
  <c r="G5689" i="23"/>
  <c r="H5689" i="23" s="1"/>
  <c r="G5713" i="23"/>
  <c r="H5713" i="23" s="1"/>
  <c r="G5881" i="23"/>
  <c r="H5881" i="23" s="1"/>
  <c r="G6009" i="23"/>
  <c r="H6009" i="23" s="1"/>
  <c r="G6148" i="23"/>
  <c r="H6148" i="23" s="1"/>
  <c r="G6164" i="23"/>
  <c r="H6164" i="23" s="1"/>
  <c r="G6172" i="23"/>
  <c r="H6172" i="23" s="1"/>
  <c r="G6225" i="23"/>
  <c r="H6225" i="23" s="1"/>
  <c r="G6356" i="23"/>
  <c r="H6356" i="23" s="1"/>
  <c r="G6395" i="23"/>
  <c r="H6395" i="23" s="1"/>
  <c r="G6423" i="23"/>
  <c r="H6423" i="23" s="1"/>
  <c r="G6563" i="23"/>
  <c r="H6563" i="23" s="1"/>
  <c r="G6567" i="23"/>
  <c r="H6567" i="23" s="1"/>
  <c r="G6575" i="23"/>
  <c r="H6575" i="23" s="1"/>
  <c r="G6611" i="23"/>
  <c r="H6611" i="23" s="1"/>
  <c r="G6615" i="23"/>
  <c r="H6615" i="23" s="1"/>
  <c r="G6619" i="23"/>
  <c r="H6619" i="23" s="1"/>
  <c r="G6643" i="23"/>
  <c r="H6643" i="23" s="1"/>
  <c r="G6647" i="23"/>
  <c r="H6647" i="23" s="1"/>
  <c r="G6651" i="23"/>
  <c r="H6651" i="23" s="1"/>
  <c r="G6675" i="23"/>
  <c r="H6675" i="23" s="1"/>
  <c r="G6679" i="23"/>
  <c r="H6679" i="23" s="1"/>
  <c r="G6683" i="23"/>
  <c r="H6683" i="23" s="1"/>
  <c r="G6891" i="23"/>
  <c r="H6891" i="23" s="1"/>
  <c r="G7171" i="23"/>
  <c r="H7171" i="23" s="1"/>
  <c r="G7175" i="23"/>
  <c r="H7175" i="23" s="1"/>
  <c r="G7187" i="23"/>
  <c r="H7187" i="23" s="1"/>
  <c r="G7191" i="23"/>
  <c r="H7191" i="23" s="1"/>
  <c r="G7195" i="23"/>
  <c r="H7195" i="23" s="1"/>
  <c r="G7215" i="23"/>
  <c r="H7215" i="23" s="1"/>
  <c r="G7283" i="23"/>
  <c r="H7283" i="23" s="1"/>
  <c r="G7287" i="23"/>
  <c r="H7287" i="23" s="1"/>
  <c r="G7295" i="23"/>
  <c r="H7295" i="23" s="1"/>
  <c r="G10294" i="23"/>
  <c r="H10294" i="23" s="1"/>
  <c r="G10298" i="23"/>
  <c r="H10298" i="23" s="1"/>
  <c r="G10354" i="23"/>
  <c r="H10354" i="23" s="1"/>
  <c r="G10694" i="23"/>
  <c r="H10694" i="23" s="1"/>
  <c r="G10698" i="23"/>
  <c r="H10698" i="23" s="1"/>
  <c r="G10802" i="23"/>
  <c r="H10802" i="23" s="1"/>
  <c r="G12847" i="23"/>
  <c r="H12847" i="23" s="1"/>
  <c r="G13027" i="23"/>
  <c r="H13027" i="23" s="1"/>
  <c r="G13103" i="23"/>
  <c r="H13103" i="23" s="1"/>
  <c r="G13151" i="23"/>
  <c r="H13151" i="23" s="1"/>
  <c r="G14471" i="23"/>
  <c r="H14471" i="23" s="1"/>
  <c r="G14823" i="23"/>
  <c r="H14823" i="23" s="1"/>
  <c r="G14855" i="23"/>
  <c r="H14855" i="23" s="1"/>
  <c r="G15286" i="23"/>
  <c r="H15286" i="23" s="1"/>
  <c r="G16526" i="23"/>
  <c r="H16526" i="23" s="1"/>
  <c r="G16601" i="23"/>
  <c r="H16601" i="23" s="1"/>
  <c r="G16602" i="23"/>
  <c r="H16602" i="23" s="1"/>
  <c r="G16605" i="23"/>
  <c r="H16605" i="23" s="1"/>
  <c r="G16606" i="23"/>
  <c r="H16606" i="23" s="1"/>
  <c r="G16649" i="23"/>
  <c r="H16649" i="23" s="1"/>
  <c r="G16650" i="23"/>
  <c r="H16650" i="23" s="1"/>
  <c r="G16657" i="23"/>
  <c r="H16657" i="23" s="1"/>
  <c r="G16678" i="23"/>
  <c r="H16678" i="23" s="1"/>
  <c r="G16697" i="23"/>
  <c r="H16697" i="23" s="1"/>
  <c r="G16709" i="23"/>
  <c r="H16709" i="23" s="1"/>
  <c r="G16710" i="23"/>
  <c r="H16710" i="23" s="1"/>
  <c r="G16825" i="23"/>
  <c r="H16825" i="23" s="1"/>
  <c r="G16872" i="23"/>
  <c r="H16872" i="23" s="1"/>
  <c r="G16876" i="23"/>
  <c r="H16876" i="23" s="1"/>
  <c r="G16888" i="23"/>
  <c r="H16888" i="23" s="1"/>
  <c r="G16892" i="23"/>
  <c r="H16892" i="23" s="1"/>
  <c r="G16900" i="23"/>
  <c r="H16900" i="23" s="1"/>
  <c r="G16972" i="23"/>
  <c r="H16972" i="23" s="1"/>
  <c r="G16976" i="23"/>
  <c r="H16976" i="23" s="1"/>
  <c r="G17064" i="23"/>
  <c r="H17064" i="23" s="1"/>
  <c r="G17068" i="23"/>
  <c r="H17068" i="23" s="1"/>
  <c r="G17080" i="23"/>
  <c r="H17080" i="23" s="1"/>
  <c r="G18648" i="23"/>
  <c r="H18648" i="23" s="1"/>
  <c r="G18664" i="23"/>
  <c r="H18664" i="23" s="1"/>
  <c r="G18776" i="23"/>
  <c r="H18776" i="23" s="1"/>
  <c r="G18792" i="23"/>
  <c r="H18792" i="23" s="1"/>
  <c r="G18968" i="23"/>
  <c r="H18968" i="23" s="1"/>
  <c r="G18984" i="23"/>
  <c r="H18984" i="23" s="1"/>
  <c r="G19096" i="23"/>
  <c r="H19096" i="23" s="1"/>
  <c r="G19160" i="23"/>
  <c r="H19160" i="23" s="1"/>
  <c r="G19176" i="23"/>
  <c r="H19176" i="23" s="1"/>
  <c r="G19288" i="23"/>
  <c r="H19288" i="23" s="1"/>
  <c r="G19304" i="23"/>
  <c r="H19304" i="23" s="1"/>
  <c r="G19480" i="23"/>
  <c r="H19480" i="23" s="1"/>
  <c r="G19496" i="23"/>
  <c r="H19496" i="23" s="1"/>
  <c r="G19608" i="23"/>
  <c r="H19608" i="23" s="1"/>
  <c r="G19640" i="23"/>
  <c r="H19640" i="23" s="1"/>
  <c r="G19672" i="23"/>
  <c r="H19672" i="23" s="1"/>
  <c r="G19704" i="23"/>
  <c r="H19704" i="23" s="1"/>
  <c r="G19736" i="23"/>
  <c r="H19736" i="23" s="1"/>
  <c r="G19768" i="23"/>
  <c r="H19768" i="23" s="1"/>
  <c r="G19800" i="23"/>
  <c r="H19800" i="23" s="1"/>
  <c r="G19832" i="23"/>
  <c r="H19832" i="23" s="1"/>
  <c r="G19864" i="23"/>
  <c r="H19864" i="23" s="1"/>
  <c r="G19896" i="23"/>
  <c r="H19896" i="23" s="1"/>
  <c r="G19928" i="23"/>
  <c r="H19928" i="23" s="1"/>
  <c r="G19960" i="23"/>
  <c r="H19960" i="23" s="1"/>
  <c r="G19992" i="23"/>
  <c r="H19992" i="23" s="1"/>
  <c r="G20024" i="23"/>
  <c r="H20024" i="23" s="1"/>
  <c r="G20056" i="23"/>
  <c r="H20056" i="23" s="1"/>
  <c r="G20088" i="23"/>
  <c r="H20088" i="23" s="1"/>
  <c r="G20120" i="23"/>
  <c r="H20120" i="23" s="1"/>
  <c r="G20152" i="23"/>
  <c r="H20152" i="23" s="1"/>
  <c r="G20184" i="23"/>
  <c r="H20184" i="23" s="1"/>
  <c r="G20216" i="23"/>
  <c r="H20216" i="23" s="1"/>
  <c r="G20248" i="23"/>
  <c r="H20248" i="23" s="1"/>
  <c r="G20280" i="23"/>
  <c r="H20280" i="23" s="1"/>
  <c r="G20312" i="23"/>
  <c r="H20312" i="23" s="1"/>
  <c r="G20344" i="23"/>
  <c r="H20344" i="23" s="1"/>
  <c r="G20376" i="23"/>
  <c r="H20376" i="23" s="1"/>
  <c r="G20408" i="23"/>
  <c r="H20408" i="23" s="1"/>
  <c r="G20440" i="23"/>
  <c r="H20440" i="23" s="1"/>
  <c r="G20472" i="23"/>
  <c r="H20472" i="23" s="1"/>
  <c r="G20504" i="23"/>
  <c r="H20504" i="23" s="1"/>
  <c r="G20536" i="23"/>
  <c r="H20536" i="23" s="1"/>
  <c r="G20568" i="23"/>
  <c r="H20568" i="23" s="1"/>
  <c r="G20600" i="23"/>
  <c r="H20600" i="23" s="1"/>
  <c r="G20632" i="23"/>
  <c r="H20632" i="23" s="1"/>
  <c r="G20664" i="23"/>
  <c r="H20664" i="23" s="1"/>
  <c r="G20696" i="23"/>
  <c r="H20696" i="23" s="1"/>
  <c r="G20728" i="23"/>
  <c r="H20728" i="23" s="1"/>
  <c r="G20760" i="23"/>
  <c r="H20760" i="23" s="1"/>
  <c r="G20792" i="23"/>
  <c r="H20792" i="23" s="1"/>
  <c r="G20824" i="23"/>
  <c r="H20824" i="23" s="1"/>
  <c r="G21138" i="23"/>
  <c r="H21138" i="23" s="1"/>
  <c r="G21162" i="23"/>
  <c r="H21162" i="23" s="1"/>
  <c r="G21166" i="23"/>
  <c r="H21166" i="23" s="1"/>
  <c r="G21170" i="23"/>
  <c r="H21170" i="23" s="1"/>
  <c r="G21194" i="23"/>
  <c r="H21194" i="23" s="1"/>
  <c r="G21198" i="23"/>
  <c r="H21198" i="23" s="1"/>
  <c r="G21202" i="23"/>
  <c r="H21202" i="23" s="1"/>
  <c r="G21226" i="23"/>
  <c r="H21226" i="23" s="1"/>
  <c r="G21230" i="23"/>
  <c r="H21230" i="23" s="1"/>
  <c r="G21234" i="23"/>
  <c r="H21234" i="23" s="1"/>
  <c r="G21258" i="23"/>
  <c r="H21258" i="23" s="1"/>
  <c r="G21262" i="23"/>
  <c r="H21262" i="23" s="1"/>
  <c r="G21266" i="23"/>
  <c r="H21266" i="23" s="1"/>
  <c r="G21290" i="23"/>
  <c r="H21290" i="23" s="1"/>
  <c r="G21294" i="23"/>
  <c r="H21294" i="23" s="1"/>
  <c r="G21298" i="23"/>
  <c r="H21298" i="23" s="1"/>
  <c r="G21322" i="23"/>
  <c r="H21322" i="23" s="1"/>
  <c r="G21326" i="23"/>
  <c r="H21326" i="23" s="1"/>
  <c r="G21330" i="23"/>
  <c r="H21330" i="23" s="1"/>
  <c r="G21354" i="23"/>
  <c r="H21354" i="23" s="1"/>
  <c r="G21358" i="23"/>
  <c r="H21358" i="23" s="1"/>
  <c r="G21362" i="23"/>
  <c r="H21362" i="23" s="1"/>
  <c r="G21386" i="23"/>
  <c r="H21386" i="23" s="1"/>
  <c r="G21390" i="23"/>
  <c r="H21390" i="23" s="1"/>
  <c r="G21394" i="23"/>
  <c r="H21394" i="23" s="1"/>
  <c r="G21418" i="23"/>
  <c r="H21418" i="23" s="1"/>
  <c r="G21422" i="23"/>
  <c r="H21422" i="23" s="1"/>
  <c r="G21426" i="23"/>
  <c r="H21426" i="23" s="1"/>
  <c r="G21450" i="23"/>
  <c r="H21450" i="23" s="1"/>
  <c r="G21454" i="23"/>
  <c r="H21454" i="23" s="1"/>
  <c r="G21458" i="23"/>
  <c r="H21458" i="23" s="1"/>
  <c r="G21482" i="23"/>
  <c r="H21482" i="23" s="1"/>
  <c r="G21486" i="23"/>
  <c r="H21486" i="23" s="1"/>
  <c r="G21490" i="23"/>
  <c r="H21490" i="23" s="1"/>
  <c r="G21514" i="23"/>
  <c r="H21514" i="23" s="1"/>
  <c r="G21518" i="23"/>
  <c r="H21518" i="23" s="1"/>
  <c r="G21522" i="23"/>
  <c r="H21522" i="23" s="1"/>
  <c r="G21546" i="23"/>
  <c r="H21546" i="23" s="1"/>
  <c r="G21550" i="23"/>
  <c r="H21550" i="23" s="1"/>
  <c r="G21554" i="23"/>
  <c r="H21554" i="23" s="1"/>
  <c r="G21578" i="23"/>
  <c r="H21578" i="23" s="1"/>
  <c r="G21582" i="23"/>
  <c r="H21582" i="23" s="1"/>
  <c r="G21586" i="23"/>
  <c r="H21586" i="23" s="1"/>
  <c r="G21610" i="23"/>
  <c r="H21610" i="23" s="1"/>
  <c r="G21614" i="23"/>
  <c r="H21614" i="23" s="1"/>
  <c r="G21618" i="23"/>
  <c r="H21618" i="23" s="1"/>
  <c r="G21642" i="23"/>
  <c r="H21642" i="23" s="1"/>
  <c r="G21646" i="23"/>
  <c r="H21646" i="23" s="1"/>
  <c r="G21650" i="23"/>
  <c r="H21650" i="23" s="1"/>
  <c r="G21674" i="23"/>
  <c r="H21674" i="23" s="1"/>
  <c r="G21678" i="23"/>
  <c r="H21678" i="23" s="1"/>
  <c r="G21682" i="23"/>
  <c r="H21682" i="23" s="1"/>
  <c r="G21706" i="23"/>
  <c r="H21706" i="23" s="1"/>
  <c r="G21710" i="23"/>
  <c r="H21710" i="23" s="1"/>
  <c r="G21714" i="23"/>
  <c r="H21714" i="23" s="1"/>
  <c r="G21738" i="23"/>
  <c r="H21738" i="23" s="1"/>
  <c r="G21742" i="23"/>
  <c r="H21742" i="23" s="1"/>
  <c r="G21746" i="23"/>
  <c r="H21746" i="23" s="1"/>
  <c r="G21770" i="23"/>
  <c r="H21770" i="23" s="1"/>
  <c r="G21774" i="23"/>
  <c r="H21774" i="23" s="1"/>
  <c r="G21778" i="23"/>
  <c r="H21778" i="23" s="1"/>
  <c r="G21802" i="23"/>
  <c r="H21802" i="23" s="1"/>
  <c r="G21806" i="23"/>
  <c r="H21806" i="23" s="1"/>
  <c r="G21810" i="23"/>
  <c r="H21810" i="23" s="1"/>
  <c r="G21834" i="23"/>
  <c r="H21834" i="23" s="1"/>
  <c r="G21838" i="23"/>
  <c r="H21838" i="23" s="1"/>
  <c r="G21842" i="23"/>
  <c r="H21842" i="23" s="1"/>
  <c r="G21866" i="23"/>
  <c r="H21866" i="23" s="1"/>
  <c r="G21870" i="23"/>
  <c r="H21870" i="23" s="1"/>
  <c r="G21874" i="23"/>
  <c r="H21874" i="23" s="1"/>
  <c r="G21898" i="23"/>
  <c r="H21898" i="23" s="1"/>
  <c r="G21902" i="23"/>
  <c r="H21902" i="23" s="1"/>
  <c r="G21906" i="23"/>
  <c r="H21906" i="23" s="1"/>
  <c r="G21930" i="23"/>
  <c r="H21930" i="23" s="1"/>
  <c r="G21934" i="23"/>
  <c r="H21934" i="23" s="1"/>
  <c r="G21938" i="23"/>
  <c r="H21938" i="23" s="1"/>
  <c r="G21962" i="23"/>
  <c r="H21962" i="23" s="1"/>
  <c r="G21966" i="23"/>
  <c r="H21966" i="23" s="1"/>
  <c r="G21970" i="23"/>
  <c r="H21970" i="23" s="1"/>
  <c r="G21994" i="23"/>
  <c r="H21994" i="23" s="1"/>
  <c r="G21998" i="23"/>
  <c r="H21998" i="23" s="1"/>
  <c r="G22002" i="23"/>
  <c r="H22002" i="23" s="1"/>
  <c r="G22026" i="23"/>
  <c r="H22026" i="23" s="1"/>
  <c r="G22042" i="23"/>
  <c r="H22042" i="23" s="1"/>
  <c r="G22046" i="23"/>
  <c r="H22046" i="23" s="1"/>
  <c r="G22050" i="23"/>
  <c r="H22050" i="23" s="1"/>
  <c r="G22054" i="23"/>
  <c r="H22054" i="23" s="1"/>
  <c r="G22058" i="23"/>
  <c r="H22058" i="23" s="1"/>
  <c r="G22062" i="23"/>
  <c r="H22062" i="23" s="1"/>
  <c r="G22638" i="23"/>
  <c r="H22638" i="23" s="1"/>
  <c r="G22642" i="23"/>
  <c r="H22642" i="23" s="1"/>
  <c r="G22654" i="23"/>
  <c r="H22654" i="23" s="1"/>
  <c r="G22839" i="23"/>
  <c r="H22839" i="23" s="1"/>
  <c r="G22919" i="23"/>
  <c r="H22919" i="23" s="1"/>
  <c r="G22935" i="23"/>
  <c r="H22935" i="23" s="1"/>
  <c r="G22947" i="23"/>
  <c r="H22947" i="23" s="1"/>
  <c r="G22951" i="23"/>
  <c r="H22951" i="23" s="1"/>
  <c r="G22955" i="23"/>
  <c r="H22955" i="23" s="1"/>
  <c r="G22967" i="23"/>
  <c r="H22967" i="23" s="1"/>
  <c r="G22983" i="23"/>
  <c r="H22983" i="23" s="1"/>
  <c r="G22999" i="23"/>
  <c r="H22999" i="23" s="1"/>
  <c r="G23011" i="23"/>
  <c r="H23011" i="23" s="1"/>
  <c r="G23015" i="23"/>
  <c r="H23015" i="23" s="1"/>
  <c r="G23019" i="23"/>
  <c r="H23019" i="23" s="1"/>
  <c r="G23031" i="23"/>
  <c r="H23031" i="23" s="1"/>
  <c r="G23047" i="23"/>
  <c r="H23047" i="23" s="1"/>
  <c r="G23063" i="23"/>
  <c r="H23063" i="23" s="1"/>
  <c r="G23075" i="23"/>
  <c r="H23075" i="23" s="1"/>
  <c r="G23079" i="23"/>
  <c r="H23079" i="23" s="1"/>
  <c r="G23083" i="23"/>
  <c r="H23083" i="23" s="1"/>
  <c r="G23111" i="23"/>
  <c r="H23111" i="23" s="1"/>
  <c r="G23127" i="23"/>
  <c r="H23127" i="23" s="1"/>
  <c r="G23139" i="23"/>
  <c r="H23139" i="23" s="1"/>
  <c r="G23143" i="23"/>
  <c r="H23143" i="23" s="1"/>
  <c r="G23147" i="23"/>
  <c r="H23147" i="23" s="1"/>
  <c r="G23367" i="23"/>
  <c r="H23367" i="23" s="1"/>
  <c r="G23383" i="23"/>
  <c r="H23383" i="23" s="1"/>
  <c r="G23387" i="23"/>
  <c r="H23387" i="23" s="1"/>
  <c r="G23395" i="23"/>
  <c r="H23395" i="23" s="1"/>
  <c r="G23399" i="23"/>
  <c r="H23399" i="23" s="1"/>
  <c r="G23415" i="23"/>
  <c r="H23415" i="23" s="1"/>
  <c r="G23431" i="23"/>
  <c r="H23431" i="23" s="1"/>
  <c r="G23447" i="23"/>
  <c r="H23447" i="23" s="1"/>
  <c r="G23451" i="23"/>
  <c r="H23451" i="23" s="1"/>
  <c r="G23459" i="23"/>
  <c r="H23459" i="23" s="1"/>
  <c r="G23463" i="23"/>
  <c r="H23463" i="23" s="1"/>
  <c r="G23495" i="23"/>
  <c r="H23495" i="23" s="1"/>
  <c r="G23511" i="23"/>
  <c r="H23511" i="23" s="1"/>
  <c r="G23515" i="23"/>
  <c r="H23515" i="23" s="1"/>
  <c r="G23523" i="23"/>
  <c r="H23523" i="23" s="1"/>
  <c r="G23527" i="23"/>
  <c r="H23527" i="23" s="1"/>
  <c r="G23543" i="23"/>
  <c r="H23543" i="23" s="1"/>
  <c r="G23559" i="23"/>
  <c r="H23559" i="23" s="1"/>
  <c r="G23575" i="23"/>
  <c r="H23575" i="23" s="1"/>
  <c r="G23579" i="23"/>
  <c r="H23579" i="23" s="1"/>
  <c r="G23587" i="23"/>
  <c r="H23587" i="23" s="1"/>
  <c r="G23591" i="23"/>
  <c r="H23591" i="23" s="1"/>
  <c r="G23623" i="23"/>
  <c r="H23623" i="23" s="1"/>
  <c r="G23639" i="23"/>
  <c r="H23639" i="23" s="1"/>
  <c r="G23643" i="23"/>
  <c r="H23643" i="23" s="1"/>
  <c r="G23651" i="23"/>
  <c r="H23651" i="23" s="1"/>
  <c r="G23655" i="23"/>
  <c r="H23655" i="23" s="1"/>
  <c r="G23671" i="23"/>
  <c r="H23671" i="23" s="1"/>
  <c r="G23687" i="23"/>
  <c r="H23687" i="23" s="1"/>
  <c r="G23703" i="23"/>
  <c r="H23703" i="23" s="1"/>
  <c r="G23707" i="23"/>
  <c r="H23707" i="23" s="1"/>
  <c r="G23715" i="23"/>
  <c r="H23715" i="23" s="1"/>
  <c r="G23719" i="23"/>
  <c r="H23719" i="23" s="1"/>
  <c r="G23735" i="23"/>
  <c r="H23735" i="23" s="1"/>
  <c r="G23751" i="23"/>
  <c r="H23751" i="23" s="1"/>
  <c r="G23767" i="23"/>
  <c r="H23767" i="23" s="1"/>
  <c r="G23771" i="23"/>
  <c r="H23771" i="23" s="1"/>
  <c r="G23779" i="23"/>
  <c r="H23779" i="23" s="1"/>
  <c r="G23783" i="23"/>
  <c r="H23783" i="23" s="1"/>
  <c r="G23799" i="23"/>
  <c r="H23799" i="23" s="1"/>
  <c r="G23815" i="23"/>
  <c r="H23815" i="23" s="1"/>
  <c r="G23831" i="23"/>
  <c r="H23831" i="23" s="1"/>
  <c r="G23835" i="23"/>
  <c r="H23835" i="23" s="1"/>
  <c r="G23843" i="23"/>
  <c r="H23843" i="23" s="1"/>
  <c r="G23847" i="23"/>
  <c r="H23847" i="23" s="1"/>
  <c r="G23863" i="23"/>
  <c r="H23863" i="23" s="1"/>
  <c r="G24103" i="23"/>
  <c r="H24103" i="23" s="1"/>
  <c r="G24106" i="23"/>
  <c r="H24106" i="23" s="1"/>
  <c r="G24110" i="23"/>
  <c r="H24110" i="23" s="1"/>
  <c r="G24114" i="23"/>
  <c r="H24114" i="23" s="1"/>
  <c r="G24135" i="23"/>
  <c r="H24135" i="23" s="1"/>
  <c r="G24151" i="23"/>
  <c r="H24151" i="23" s="1"/>
  <c r="G24231" i="23"/>
  <c r="H24231" i="23" s="1"/>
  <c r="G24247" i="23"/>
  <c r="H24247" i="23" s="1"/>
  <c r="G24359" i="23"/>
  <c r="H24359" i="23" s="1"/>
  <c r="G20856" i="23"/>
  <c r="H20856" i="23" s="1"/>
  <c r="G20888" i="23"/>
  <c r="H20888" i="23" s="1"/>
  <c r="G20920" i="23"/>
  <c r="H20920" i="23" s="1"/>
  <c r="G20952" i="23"/>
  <c r="H20952" i="23" s="1"/>
  <c r="G20984" i="23"/>
  <c r="H20984" i="23" s="1"/>
  <c r="G21016" i="23"/>
  <c r="H21016" i="23" s="1"/>
  <c r="G21048" i="23"/>
  <c r="H21048" i="23" s="1"/>
  <c r="G21080" i="23"/>
  <c r="H21080" i="23" s="1"/>
  <c r="G21112" i="23"/>
  <c r="H21112" i="23" s="1"/>
  <c r="G21144" i="23"/>
  <c r="H21144" i="23" s="1"/>
  <c r="G21176" i="23"/>
  <c r="H21176" i="23" s="1"/>
  <c r="G21208" i="23"/>
  <c r="H21208" i="23" s="1"/>
  <c r="G21240" i="23"/>
  <c r="H21240" i="23" s="1"/>
  <c r="G21272" i="23"/>
  <c r="H21272" i="23" s="1"/>
  <c r="G21304" i="23"/>
  <c r="H21304" i="23" s="1"/>
  <c r="G21336" i="23"/>
  <c r="H21336" i="23" s="1"/>
  <c r="G21368" i="23"/>
  <c r="H21368" i="23" s="1"/>
  <c r="G21400" i="23"/>
  <c r="H21400" i="23" s="1"/>
  <c r="G21432" i="23"/>
  <c r="H21432" i="23" s="1"/>
  <c r="G21464" i="23"/>
  <c r="H21464" i="23" s="1"/>
  <c r="G21496" i="23"/>
  <c r="H21496" i="23" s="1"/>
  <c r="G21528" i="23"/>
  <c r="H21528" i="23" s="1"/>
  <c r="G21560" i="23"/>
  <c r="H21560" i="23" s="1"/>
  <c r="G21592" i="23"/>
  <c r="H21592" i="23" s="1"/>
  <c r="G21624" i="23"/>
  <c r="H21624" i="23" s="1"/>
  <c r="G21656" i="23"/>
  <c r="H21656" i="23" s="1"/>
  <c r="G21688" i="23"/>
  <c r="H21688" i="23" s="1"/>
  <c r="G21720" i="23"/>
  <c r="H21720" i="23" s="1"/>
  <c r="G21752" i="23"/>
  <c r="H21752" i="23" s="1"/>
  <c r="G21784" i="23"/>
  <c r="H21784" i="23" s="1"/>
  <c r="G21816" i="23"/>
  <c r="H21816" i="23" s="1"/>
  <c r="G21848" i="23"/>
  <c r="H21848" i="23" s="1"/>
  <c r="G21880" i="23"/>
  <c r="H21880" i="23" s="1"/>
  <c r="G21912" i="23"/>
  <c r="H21912" i="23" s="1"/>
  <c r="G21944" i="23"/>
  <c r="H21944" i="23" s="1"/>
  <c r="G21976" i="23"/>
  <c r="H21976" i="23" s="1"/>
  <c r="G22008" i="23"/>
  <c r="H22008" i="23" s="1"/>
  <c r="G22032" i="23"/>
  <c r="H22032" i="23" s="1"/>
  <c r="G22036" i="23"/>
  <c r="H22036" i="23" s="1"/>
  <c r="G22040" i="23"/>
  <c r="H22040" i="23" s="1"/>
  <c r="G22048" i="23"/>
  <c r="H22048" i="23" s="1"/>
  <c r="G22056" i="23"/>
  <c r="H22056" i="23" s="1"/>
  <c r="G22064" i="23"/>
  <c r="H22064" i="23" s="1"/>
  <c r="G22072" i="23"/>
  <c r="H22072" i="23" s="1"/>
  <c r="G22080" i="23"/>
  <c r="H22080" i="23" s="1"/>
  <c r="G22088" i="23"/>
  <c r="H22088" i="23" s="1"/>
  <c r="G22096" i="23"/>
  <c r="H22096" i="23" s="1"/>
  <c r="G22104" i="23"/>
  <c r="H22104" i="23" s="1"/>
  <c r="G22112" i="23"/>
  <c r="H22112" i="23" s="1"/>
  <c r="G22120" i="23"/>
  <c r="H22120" i="23" s="1"/>
  <c r="G22128" i="23"/>
  <c r="H22128" i="23" s="1"/>
  <c r="G22136" i="23"/>
  <c r="H22136" i="23" s="1"/>
  <c r="G22144" i="23"/>
  <c r="H22144" i="23" s="1"/>
  <c r="G22152" i="23"/>
  <c r="H22152" i="23" s="1"/>
  <c r="G23364" i="23"/>
  <c r="H23364" i="23" s="1"/>
  <c r="G23365" i="23"/>
  <c r="H23365" i="23" s="1"/>
  <c r="G23369" i="23"/>
  <c r="H23369" i="23" s="1"/>
  <c r="G23373" i="23"/>
  <c r="H23373" i="23" s="1"/>
  <c r="G23377" i="23"/>
  <c r="H23377" i="23" s="1"/>
  <c r="G23381" i="23"/>
  <c r="H23381" i="23" s="1"/>
  <c r="G23385" i="23"/>
  <c r="H23385" i="23" s="1"/>
  <c r="G23389" i="23"/>
  <c r="H23389" i="23" s="1"/>
  <c r="G23393" i="23"/>
  <c r="H23393" i="23" s="1"/>
  <c r="G23397" i="23"/>
  <c r="H23397" i="23" s="1"/>
  <c r="G23401" i="23"/>
  <c r="H23401" i="23" s="1"/>
  <c r="G23405" i="23"/>
  <c r="H23405" i="23" s="1"/>
  <c r="G23409" i="23"/>
  <c r="H23409" i="23" s="1"/>
  <c r="G23413" i="23"/>
  <c r="H23413" i="23" s="1"/>
  <c r="G23429" i="23"/>
  <c r="H23429" i="23" s="1"/>
  <c r="G23433" i="23"/>
  <c r="H23433" i="23" s="1"/>
  <c r="G23437" i="23"/>
  <c r="H23437" i="23" s="1"/>
  <c r="G23441" i="23"/>
  <c r="H23441" i="23" s="1"/>
  <c r="G23445" i="23"/>
  <c r="H23445" i="23" s="1"/>
  <c r="G23449" i="23"/>
  <c r="H23449" i="23" s="1"/>
  <c r="G23453" i="23"/>
  <c r="H23453" i="23" s="1"/>
  <c r="G23457" i="23"/>
  <c r="H23457" i="23" s="1"/>
  <c r="G23461" i="23"/>
  <c r="H23461" i="23" s="1"/>
  <c r="G23465" i="23"/>
  <c r="H23465" i="23" s="1"/>
  <c r="G23469" i="23"/>
  <c r="H23469" i="23" s="1"/>
  <c r="G23473" i="23"/>
  <c r="H23473" i="23" s="1"/>
  <c r="G23477" i="23"/>
  <c r="H23477" i="23" s="1"/>
  <c r="G23620" i="23"/>
  <c r="H23620" i="23" s="1"/>
  <c r="G23621" i="23"/>
  <c r="H23621" i="23" s="1"/>
  <c r="G23625" i="23"/>
  <c r="H23625" i="23" s="1"/>
  <c r="G23629" i="23"/>
  <c r="H23629" i="23" s="1"/>
  <c r="G23633" i="23"/>
  <c r="H23633" i="23" s="1"/>
  <c r="G23637" i="23"/>
  <c r="H23637" i="23" s="1"/>
  <c r="G23640" i="23"/>
  <c r="H23640" i="23" s="1"/>
  <c r="G23641" i="23"/>
  <c r="H23641" i="23" s="1"/>
  <c r="G23645" i="23"/>
  <c r="H23645" i="23" s="1"/>
  <c r="G23649" i="23"/>
  <c r="H23649" i="23" s="1"/>
  <c r="G23652" i="23"/>
  <c r="H23652" i="23" s="1"/>
  <c r="G23653" i="23"/>
  <c r="H23653" i="23" s="1"/>
  <c r="G23657" i="23"/>
  <c r="H23657" i="23" s="1"/>
  <c r="G23661" i="23"/>
  <c r="H23661" i="23" s="1"/>
  <c r="G23665" i="23"/>
  <c r="H23665" i="23" s="1"/>
  <c r="G23669" i="23"/>
  <c r="H23669" i="23" s="1"/>
  <c r="G23684" i="23"/>
  <c r="H23684" i="23" s="1"/>
  <c r="G23685" i="23"/>
  <c r="H23685" i="23" s="1"/>
  <c r="G23689" i="23"/>
  <c r="H23689" i="23" s="1"/>
  <c r="G23693" i="23"/>
  <c r="H23693" i="23" s="1"/>
  <c r="G23697" i="23"/>
  <c r="H23697" i="23" s="1"/>
  <c r="G23701" i="23"/>
  <c r="H23701" i="23" s="1"/>
  <c r="G23704" i="23"/>
  <c r="H23704" i="23" s="1"/>
  <c r="G23705" i="23"/>
  <c r="H23705" i="23" s="1"/>
  <c r="G23709" i="23"/>
  <c r="H23709" i="23" s="1"/>
  <c r="G23713" i="23"/>
  <c r="H23713" i="23" s="1"/>
  <c r="G23716" i="23"/>
  <c r="H23716" i="23" s="1"/>
  <c r="G23717" i="23"/>
  <c r="H23717" i="23" s="1"/>
  <c r="G23721" i="23"/>
  <c r="H23721" i="23" s="1"/>
  <c r="G23725" i="23"/>
  <c r="H23725" i="23" s="1"/>
  <c r="G23729" i="23"/>
  <c r="H23729" i="23" s="1"/>
  <c r="G23733" i="23"/>
  <c r="H23733" i="23" s="1"/>
  <c r="G23748" i="23"/>
  <c r="H23748" i="23" s="1"/>
  <c r="G23749" i="23"/>
  <c r="H23749" i="23" s="1"/>
  <c r="G23753" i="23"/>
  <c r="H23753" i="23" s="1"/>
  <c r="G23757" i="23"/>
  <c r="H23757" i="23" s="1"/>
  <c r="G23761" i="23"/>
  <c r="H23761" i="23" s="1"/>
  <c r="G23765" i="23"/>
  <c r="H23765" i="23" s="1"/>
  <c r="G23768" i="23"/>
  <c r="H23768" i="23" s="1"/>
  <c r="G23769" i="23"/>
  <c r="H23769" i="23" s="1"/>
  <c r="G23773" i="23"/>
  <c r="H23773" i="23" s="1"/>
  <c r="G23777" i="23"/>
  <c r="H23777" i="23" s="1"/>
  <c r="G23780" i="23"/>
  <c r="H23780" i="23" s="1"/>
  <c r="G23781" i="23"/>
  <c r="H23781" i="23" s="1"/>
  <c r="G23785" i="23"/>
  <c r="H23785" i="23" s="1"/>
  <c r="G23789" i="23"/>
  <c r="H23789" i="23" s="1"/>
  <c r="G23793" i="23"/>
  <c r="H23793" i="23" s="1"/>
  <c r="G23797" i="23"/>
  <c r="H23797" i="23" s="1"/>
  <c r="G23812" i="23"/>
  <c r="H23812" i="23" s="1"/>
  <c r="G23813" i="23"/>
  <c r="H23813" i="23" s="1"/>
  <c r="G23817" i="23"/>
  <c r="H23817" i="23" s="1"/>
  <c r="G23821" i="23"/>
  <c r="H23821" i="23" s="1"/>
  <c r="G23825" i="23"/>
  <c r="H23825" i="23" s="1"/>
  <c r="G23829" i="23"/>
  <c r="H23829" i="23" s="1"/>
  <c r="G23832" i="23"/>
  <c r="H23832" i="23" s="1"/>
  <c r="G23833" i="23"/>
  <c r="H23833" i="23" s="1"/>
  <c r="G23837" i="23"/>
  <c r="H23837" i="23" s="1"/>
  <c r="G23841" i="23"/>
  <c r="H23841" i="23" s="1"/>
  <c r="G23844" i="23"/>
  <c r="H23844" i="23" s="1"/>
  <c r="G23845" i="23"/>
  <c r="H23845" i="23" s="1"/>
  <c r="G23849" i="23"/>
  <c r="H23849" i="23" s="1"/>
  <c r="G23853" i="23"/>
  <c r="H23853" i="23" s="1"/>
  <c r="G24005" i="23"/>
  <c r="H24005" i="23" s="1"/>
  <c r="G24009" i="23"/>
  <c r="H24009" i="23" s="1"/>
  <c r="G24013" i="23"/>
  <c r="H24013" i="23" s="1"/>
  <c r="G24017" i="23"/>
  <c r="H24017" i="23" s="1"/>
  <c r="G24021" i="23"/>
  <c r="H24021" i="23" s="1"/>
  <c r="G24069" i="23"/>
  <c r="H24069" i="23" s="1"/>
  <c r="G24073" i="23"/>
  <c r="H24073" i="23" s="1"/>
  <c r="G24077" i="23"/>
  <c r="H24077" i="23" s="1"/>
  <c r="G24081" i="23"/>
  <c r="H24081" i="23" s="1"/>
  <c r="G24085" i="23"/>
  <c r="H24085" i="23" s="1"/>
  <c r="G24132" i="23"/>
  <c r="H24132" i="23" s="1"/>
  <c r="G24133" i="23"/>
  <c r="H24133" i="23" s="1"/>
  <c r="G24137" i="23"/>
  <c r="H24137" i="23" s="1"/>
  <c r="G24141" i="23"/>
  <c r="H24141" i="23" s="1"/>
  <c r="G24145" i="23"/>
  <c r="H24145" i="23" s="1"/>
  <c r="G24149" i="23"/>
  <c r="H24149" i="23" s="1"/>
  <c r="G24164" i="23"/>
  <c r="H24164" i="23" s="1"/>
  <c r="G24165" i="23"/>
  <c r="H24165" i="23" s="1"/>
  <c r="G24169" i="23"/>
  <c r="H24169" i="23" s="1"/>
  <c r="G24173" i="23"/>
  <c r="H24173" i="23" s="1"/>
  <c r="G24177" i="23"/>
  <c r="H24177" i="23" s="1"/>
  <c r="G24181" i="23"/>
  <c r="H24181" i="23" s="1"/>
  <c r="G24185" i="23"/>
  <c r="H24185" i="23" s="1"/>
  <c r="G24189" i="23"/>
  <c r="H24189" i="23" s="1"/>
  <c r="G24193" i="23"/>
  <c r="H24193" i="23" s="1"/>
  <c r="G24197" i="23"/>
  <c r="H24197" i="23" s="1"/>
  <c r="G24201" i="23"/>
  <c r="H24201" i="23" s="1"/>
  <c r="G24205" i="23"/>
  <c r="H24205" i="23" s="1"/>
  <c r="G24209" i="23"/>
  <c r="H24209" i="23" s="1"/>
  <c r="G24213" i="23"/>
  <c r="H24213" i="23" s="1"/>
  <c r="G24228" i="23"/>
  <c r="H24228" i="23" s="1"/>
  <c r="G24356" i="23"/>
  <c r="H24356" i="23" s="1"/>
  <c r="G24505" i="23"/>
  <c r="H24505" i="23" s="1"/>
  <c r="G24509" i="23"/>
  <c r="H24509" i="23" s="1"/>
  <c r="G24513" i="23"/>
  <c r="H24513" i="23" s="1"/>
  <c r="G24549" i="23"/>
  <c r="H24549" i="23" s="1"/>
  <c r="G24553" i="23"/>
  <c r="H24553" i="23" s="1"/>
  <c r="G24557" i="23"/>
  <c r="H24557" i="23" s="1"/>
  <c r="G24561" i="23"/>
  <c r="H24561" i="23" s="1"/>
  <c r="G24565" i="23"/>
  <c r="H24565" i="23" s="1"/>
  <c r="G24613" i="23"/>
  <c r="H24613" i="23" s="1"/>
  <c r="G24617" i="23"/>
  <c r="H24617" i="23" s="1"/>
  <c r="G24621" i="23"/>
  <c r="H24621" i="23" s="1"/>
  <c r="G24625" i="23"/>
  <c r="H24625" i="23" s="1"/>
  <c r="G24629" i="23"/>
  <c r="H24629" i="23" s="1"/>
  <c r="G24760" i="23"/>
  <c r="H24760" i="23" s="1"/>
  <c r="G24804" i="23"/>
  <c r="H24804" i="23" s="1"/>
  <c r="G24868" i="23"/>
  <c r="H24868" i="23" s="1"/>
  <c r="G24951" i="23"/>
  <c r="H24951" i="23" s="1"/>
  <c r="G24963" i="23"/>
  <c r="H24963" i="23" s="1"/>
  <c r="G25659" i="23"/>
  <c r="H25659" i="23" s="1"/>
  <c r="G25667" i="23"/>
  <c r="H25667" i="23" s="1"/>
  <c r="G25671" i="23"/>
  <c r="H25671" i="23" s="1"/>
  <c r="G25687" i="23"/>
  <c r="H25687" i="23" s="1"/>
  <c r="G25691" i="23"/>
  <c r="H25691" i="23" s="1"/>
  <c r="G25699" i="23"/>
  <c r="H25699" i="23" s="1"/>
  <c r="G25703" i="23"/>
  <c r="H25703" i="23" s="1"/>
  <c r="G25767" i="23"/>
  <c r="H25767" i="23" s="1"/>
  <c r="G25783" i="23"/>
  <c r="H25783" i="23" s="1"/>
  <c r="G25895" i="23"/>
  <c r="H25895" i="23" s="1"/>
  <c r="G25911" i="23"/>
  <c r="H25911" i="23" s="1"/>
  <c r="G25915" i="23"/>
  <c r="H25915" i="23" s="1"/>
  <c r="G24443" i="23"/>
  <c r="H24443" i="23" s="1"/>
  <c r="G24615" i="23"/>
  <c r="H24615" i="23" s="1"/>
  <c r="G24699" i="23"/>
  <c r="H24699" i="23" s="1"/>
  <c r="G24763" i="23"/>
  <c r="H24763" i="23" s="1"/>
  <c r="G24771" i="23"/>
  <c r="H24771" i="23" s="1"/>
  <c r="G24807" i="23"/>
  <c r="H24807" i="23" s="1"/>
  <c r="G24823" i="23"/>
  <c r="H24823" i="23" s="1"/>
  <c r="G25593" i="23"/>
  <c r="H25593" i="23" s="1"/>
  <c r="G25597" i="23"/>
  <c r="H25597" i="23" s="1"/>
  <c r="G25601" i="23"/>
  <c r="H25601" i="23" s="1"/>
  <c r="G25605" i="23"/>
  <c r="H25605" i="23" s="1"/>
  <c r="G25609" i="23"/>
  <c r="H25609" i="23" s="1"/>
  <c r="G25613" i="23"/>
  <c r="H25613" i="23" s="1"/>
  <c r="G25617" i="23"/>
  <c r="H25617" i="23" s="1"/>
  <c r="G25621" i="23"/>
  <c r="H25621" i="23" s="1"/>
  <c r="G25625" i="23"/>
  <c r="H25625" i="23" s="1"/>
  <c r="G25629" i="23"/>
  <c r="H25629" i="23" s="1"/>
  <c r="G25633" i="23"/>
  <c r="H25633" i="23" s="1"/>
  <c r="G25657" i="23"/>
  <c r="H25657" i="23" s="1"/>
  <c r="G25661" i="23"/>
  <c r="H25661" i="23" s="1"/>
  <c r="G25665" i="23"/>
  <c r="H25665" i="23" s="1"/>
  <c r="G25669" i="23"/>
  <c r="H25669" i="23" s="1"/>
  <c r="G25673" i="23"/>
  <c r="H25673" i="23" s="1"/>
  <c r="G25677" i="23"/>
  <c r="H25677" i="23" s="1"/>
  <c r="G25681" i="23"/>
  <c r="H25681" i="23" s="1"/>
  <c r="G25685" i="23"/>
  <c r="H25685" i="23" s="1"/>
  <c r="G25689" i="23"/>
  <c r="H25689" i="23" s="1"/>
  <c r="G25693" i="23"/>
  <c r="H25693" i="23" s="1"/>
  <c r="G25697" i="23"/>
  <c r="H25697" i="23" s="1"/>
  <c r="G25701" i="23"/>
  <c r="H25701" i="23" s="1"/>
  <c r="G25705" i="23"/>
  <c r="H25705" i="23" s="1"/>
  <c r="G25709" i="23"/>
  <c r="H25709" i="23" s="1"/>
  <c r="G25713" i="23"/>
  <c r="H25713" i="23" s="1"/>
  <c r="G25717" i="23"/>
  <c r="H25717" i="23" s="1"/>
  <c r="G25944" i="23"/>
  <c r="H25944" i="23" s="1"/>
  <c r="G28444" i="23"/>
  <c r="H28444" i="23" s="1"/>
  <c r="G28448" i="23"/>
  <c r="H28448" i="23" s="1"/>
  <c r="G28560" i="23"/>
  <c r="H28560" i="23" s="1"/>
  <c r="G28572" i="23"/>
  <c r="H28572" i="23" s="1"/>
  <c r="G28576" i="23"/>
  <c r="H28576" i="23" s="1"/>
  <c r="G28736" i="23"/>
  <c r="H28736" i="23" s="1"/>
  <c r="G28748" i="23"/>
  <c r="H28748" i="23" s="1"/>
  <c r="G30156" i="23"/>
  <c r="H30156" i="23" s="1"/>
  <c r="G30180" i="23"/>
  <c r="H30180" i="23" s="1"/>
  <c r="G30212" i="23"/>
  <c r="H30212" i="23" s="1"/>
  <c r="G30220" i="23"/>
  <c r="H30220" i="23" s="1"/>
  <c r="G30260" i="23"/>
  <c r="H30260" i="23" s="1"/>
  <c r="G30268" i="23"/>
  <c r="H30268" i="23" s="1"/>
  <c r="G30312" i="23"/>
  <c r="H30312" i="23" s="1"/>
  <c r="G30332" i="23"/>
  <c r="H30332" i="23" s="1"/>
  <c r="G30376" i="23"/>
  <c r="H30376" i="23" s="1"/>
  <c r="G30396" i="23"/>
  <c r="H30396" i="23" s="1"/>
  <c r="G30440" i="23"/>
  <c r="H30440" i="23" s="1"/>
  <c r="G30448" i="23"/>
  <c r="H30448" i="23" s="1"/>
  <c r="G30463" i="23"/>
  <c r="H30463" i="23" s="1"/>
  <c r="G30467" i="23"/>
  <c r="H30467" i="23" s="1"/>
  <c r="G30471" i="23"/>
  <c r="H30471" i="23" s="1"/>
  <c r="G32060" i="23"/>
  <c r="H32060" i="23" s="1"/>
  <c r="G32252" i="23"/>
  <c r="H32252" i="23" s="1"/>
  <c r="G32253" i="23"/>
  <c r="H32253" i="23" s="1"/>
  <c r="G32269" i="23"/>
  <c r="H32269" i="23" s="1"/>
  <c r="G32372" i="23"/>
  <c r="H32372" i="23" s="1"/>
  <c r="G32380" i="23"/>
  <c r="H32380" i="23" s="1"/>
  <c r="G32397" i="23"/>
  <c r="H32397" i="23" s="1"/>
  <c r="G32500" i="23"/>
  <c r="H32500" i="23" s="1"/>
  <c r="G32508" i="23"/>
  <c r="H32508" i="23" s="1"/>
  <c r="G32561" i="23"/>
  <c r="H32561" i="23" s="1"/>
  <c r="G32572" i="23"/>
  <c r="H32572" i="23" s="1"/>
  <c r="G32696" i="23"/>
  <c r="H32696" i="23" s="1"/>
  <c r="G32700" i="23"/>
  <c r="H32700" i="23" s="1"/>
  <c r="G32704" i="23"/>
  <c r="H32704" i="23" s="1"/>
  <c r="G32772" i="23"/>
  <c r="H32772" i="23" s="1"/>
  <c r="G32776" i="23"/>
  <c r="H32776" i="23" s="1"/>
  <c r="G32788" i="23"/>
  <c r="H32788" i="23" s="1"/>
  <c r="G32792" i="23"/>
  <c r="H32792" i="23" s="1"/>
  <c r="G32796" i="23"/>
  <c r="H32796" i="23" s="1"/>
  <c r="G32800" i="23"/>
  <c r="H32800" i="23" s="1"/>
  <c r="G32876" i="23"/>
  <c r="H32876" i="23" s="1"/>
  <c r="G32880" i="23"/>
  <c r="H32880" i="23" s="1"/>
  <c r="G32884" i="23"/>
  <c r="H32884" i="23" s="1"/>
  <c r="G32900" i="23"/>
  <c r="H32900" i="23" s="1"/>
  <c r="G32908" i="23"/>
  <c r="H32908" i="23" s="1"/>
  <c r="G32912" i="23"/>
  <c r="H32912" i="23" s="1"/>
  <c r="G32940" i="23"/>
  <c r="H32940" i="23" s="1"/>
  <c r="G32944" i="23"/>
  <c r="H32944" i="23" s="1"/>
  <c r="G32948" i="23"/>
  <c r="H32948" i="23" s="1"/>
  <c r="G32980" i="23"/>
  <c r="H32980" i="23" s="1"/>
  <c r="G32988" i="23"/>
  <c r="H32988" i="23" s="1"/>
  <c r="G32992" i="23"/>
  <c r="H32992" i="23" s="1"/>
  <c r="G33020" i="23"/>
  <c r="H33020" i="23" s="1"/>
  <c r="G33024" i="23"/>
  <c r="H33024" i="23" s="1"/>
  <c r="G33028" i="23"/>
  <c r="H33028" i="23" s="1"/>
  <c r="G33036" i="23"/>
  <c r="H33036" i="23" s="1"/>
  <c r="G33044" i="23"/>
  <c r="H33044" i="23" s="1"/>
  <c r="G33048" i="23"/>
  <c r="H33048" i="23" s="1"/>
  <c r="G33092" i="23"/>
  <c r="H33092" i="23" s="1"/>
  <c r="G33096" i="23"/>
  <c r="H33096" i="23" s="1"/>
  <c r="G33100" i="23"/>
  <c r="H33100" i="23" s="1"/>
  <c r="G33112" i="23"/>
  <c r="H33112" i="23" s="1"/>
  <c r="G33120" i="23"/>
  <c r="H33120" i="23" s="1"/>
  <c r="G33176" i="23"/>
  <c r="H33176" i="23" s="1"/>
  <c r="G33184" i="23"/>
  <c r="H33184" i="23" s="1"/>
  <c r="G33612" i="23"/>
  <c r="H33612" i="23" s="1"/>
  <c r="G33620" i="23"/>
  <c r="H33620" i="23" s="1"/>
  <c r="G33660" i="23"/>
  <c r="H33660" i="23" s="1"/>
  <c r="G33681" i="23"/>
  <c r="H33681" i="23" s="1"/>
  <c r="G33880" i="23"/>
  <c r="H33880" i="23" s="1"/>
  <c r="G33888" i="23"/>
  <c r="H33888" i="23" s="1"/>
  <c r="G33892" i="23"/>
  <c r="H33892" i="23" s="1"/>
  <c r="G33920" i="23"/>
  <c r="H33920" i="23" s="1"/>
  <c r="G33936" i="23"/>
  <c r="H33936" i="23" s="1"/>
  <c r="G33944" i="23"/>
  <c r="H33944" i="23" s="1"/>
  <c r="G33948" i="23"/>
  <c r="H33948" i="23" s="1"/>
  <c r="G33984" i="23"/>
  <c r="H33984" i="23" s="1"/>
  <c r="G33992" i="23"/>
  <c r="H33992" i="23" s="1"/>
  <c r="G33996" i="23"/>
  <c r="H33996" i="23" s="1"/>
  <c r="G30479" i="23"/>
  <c r="H30479" i="23" s="1"/>
  <c r="G30512" i="23"/>
  <c r="H30512" i="23" s="1"/>
  <c r="G30639" i="23"/>
  <c r="H30639" i="23" s="1"/>
  <c r="G30931" i="23"/>
  <c r="H30931" i="23" s="1"/>
  <c r="G30935" i="23"/>
  <c r="H30935" i="23" s="1"/>
  <c r="G30940" i="23"/>
  <c r="H30940" i="23" s="1"/>
  <c r="G30943" i="23"/>
  <c r="H30943" i="23" s="1"/>
  <c r="G30947" i="23"/>
  <c r="H30947" i="23" s="1"/>
  <c r="G30951" i="23"/>
  <c r="H30951" i="23" s="1"/>
  <c r="G30963" i="23"/>
  <c r="H30963" i="23" s="1"/>
  <c r="G30971" i="23"/>
  <c r="H30971" i="23" s="1"/>
  <c r="G30995" i="23"/>
  <c r="H30995" i="23" s="1"/>
  <c r="G30999" i="23"/>
  <c r="H30999" i="23" s="1"/>
  <c r="G31007" i="23"/>
  <c r="H31007" i="23" s="1"/>
  <c r="G31011" i="23"/>
  <c r="H31011" i="23" s="1"/>
  <c r="G31015" i="23"/>
  <c r="H31015" i="23" s="1"/>
  <c r="G31027" i="23"/>
  <c r="H31027" i="23" s="1"/>
  <c r="G31035" i="23"/>
  <c r="H31035" i="23" s="1"/>
  <c r="G31059" i="23"/>
  <c r="H31059" i="23" s="1"/>
  <c r="G31063" i="23"/>
  <c r="H31063" i="23" s="1"/>
  <c r="G31071" i="23"/>
  <c r="H31071" i="23" s="1"/>
  <c r="G31075" i="23"/>
  <c r="H31075" i="23" s="1"/>
  <c r="G31079" i="23"/>
  <c r="H31079" i="23" s="1"/>
  <c r="G31091" i="23"/>
  <c r="H31091" i="23" s="1"/>
  <c r="G31099" i="23"/>
  <c r="H31099" i="23" s="1"/>
  <c r="G31127" i="23"/>
  <c r="H31127" i="23" s="1"/>
  <c r="G31135" i="23"/>
  <c r="H31135" i="23" s="1"/>
  <c r="G31143" i="23"/>
  <c r="H31143" i="23" s="1"/>
  <c r="G31163" i="23"/>
  <c r="H31163" i="23" s="1"/>
  <c r="G31191" i="23"/>
  <c r="H31191" i="23" s="1"/>
  <c r="G31199" i="23"/>
  <c r="H31199" i="23" s="1"/>
  <c r="G31207" i="23"/>
  <c r="H31207" i="23" s="1"/>
  <c r="G31227" i="23"/>
  <c r="H31227" i="23" s="1"/>
  <c r="G31271" i="23"/>
  <c r="H31271" i="23" s="1"/>
  <c r="G31272" i="23"/>
  <c r="H31272" i="23" s="1"/>
  <c r="G32030" i="23"/>
  <c r="H32030" i="23" s="1"/>
  <c r="G32211" i="23"/>
  <c r="H32211" i="23" s="1"/>
  <c r="G32227" i="23"/>
  <c r="H32227" i="23" s="1"/>
  <c r="G32262" i="23"/>
  <c r="H32262" i="23" s="1"/>
  <c r="G32286" i="23"/>
  <c r="H32286" i="23" s="1"/>
  <c r="G32326" i="23"/>
  <c r="H32326" i="23" s="1"/>
  <c r="G32350" i="23"/>
  <c r="H32350" i="23" s="1"/>
  <c r="G32414" i="23"/>
  <c r="H32414" i="23" s="1"/>
  <c r="G32435" i="23"/>
  <c r="H32435" i="23" s="1"/>
  <c r="G32454" i="23"/>
  <c r="H32454" i="23" s="1"/>
  <c r="G32483" i="23"/>
  <c r="H32483" i="23" s="1"/>
  <c r="G32499" i="23"/>
  <c r="H32499" i="23" s="1"/>
  <c r="G32518" i="23"/>
  <c r="H32518" i="23" s="1"/>
  <c r="G32547" i="23"/>
  <c r="H32547" i="23" s="1"/>
  <c r="G32558" i="23"/>
  <c r="H32558" i="23" s="1"/>
  <c r="G32582" i="23"/>
  <c r="H32582" i="23" s="1"/>
  <c r="G32714" i="23"/>
  <c r="H32714" i="23" s="1"/>
  <c r="G32762" i="23"/>
  <c r="H32762" i="23" s="1"/>
  <c r="G32810" i="23"/>
  <c r="H32810" i="23" s="1"/>
  <c r="G32858" i="23"/>
  <c r="H32858" i="23" s="1"/>
  <c r="G32866" i="23"/>
  <c r="H32866" i="23" s="1"/>
  <c r="G32922" i="23"/>
  <c r="H32922" i="23" s="1"/>
  <c r="G32930" i="23"/>
  <c r="H32930" i="23" s="1"/>
  <c r="G32962" i="23"/>
  <c r="H32962" i="23" s="1"/>
  <c r="G32970" i="23"/>
  <c r="H32970" i="23" s="1"/>
  <c r="G33010" i="23"/>
  <c r="H33010" i="23" s="1"/>
  <c r="G33086" i="23"/>
  <c r="H33086" i="23" s="1"/>
  <c r="G33090" i="23"/>
  <c r="H33090" i="23" s="1"/>
  <c r="G33114" i="23"/>
  <c r="H33114" i="23" s="1"/>
  <c r="G33126" i="23"/>
  <c r="H33126" i="23" s="1"/>
  <c r="G33198" i="23"/>
  <c r="H33198" i="23" s="1"/>
  <c r="G33202" i="23"/>
  <c r="H33202" i="23" s="1"/>
  <c r="G33566" i="23"/>
  <c r="H33566" i="23" s="1"/>
  <c r="G33574" i="23"/>
  <c r="H33574" i="23" s="1"/>
  <c r="G33602" i="23"/>
  <c r="H33602" i="23" s="1"/>
  <c r="G33606" i="23"/>
  <c r="H33606" i="23" s="1"/>
  <c r="G33611" i="23"/>
  <c r="H33611" i="23" s="1"/>
  <c r="G33623" i="23"/>
  <c r="H33623" i="23" s="1"/>
  <c r="G33651" i="23"/>
  <c r="H33651" i="23" s="1"/>
  <c r="G33666" i="23"/>
  <c r="H33666" i="23" s="1"/>
  <c r="G33750" i="23"/>
  <c r="H33750" i="23" s="1"/>
  <c r="G33754" i="23"/>
  <c r="H33754" i="23" s="1"/>
  <c r="G33758" i="23"/>
  <c r="H33758" i="23" s="1"/>
  <c r="G33762" i="23"/>
  <c r="H33762" i="23" s="1"/>
  <c r="G33886" i="23"/>
  <c r="H33886" i="23" s="1"/>
  <c r="G33894" i="23"/>
  <c r="H33894" i="23" s="1"/>
  <c r="G33922" i="23"/>
  <c r="H33922" i="23" s="1"/>
  <c r="G33926" i="23"/>
  <c r="H33926" i="23" s="1"/>
  <c r="G33958" i="23"/>
  <c r="H33958" i="23" s="1"/>
  <c r="G33966" i="23"/>
  <c r="H33966" i="23" s="1"/>
  <c r="G2740" i="23"/>
  <c r="H2740" i="23" s="1"/>
  <c r="G2804" i="23"/>
  <c r="H2804" i="23" s="1"/>
  <c r="G2932" i="23"/>
  <c r="H2932" i="23" s="1"/>
  <c r="G3139" i="23"/>
  <c r="H3139" i="23" s="1"/>
  <c r="G3147" i="23"/>
  <c r="H3147" i="23" s="1"/>
  <c r="G3282" i="23"/>
  <c r="H3282" i="23" s="1"/>
  <c r="G347" i="23"/>
  <c r="H347" i="23" s="1"/>
  <c r="G363" i="23"/>
  <c r="H363" i="23" s="1"/>
  <c r="G1558" i="23"/>
  <c r="H1558" i="23" s="1"/>
  <c r="G1969" i="23"/>
  <c r="H1969" i="23" s="1"/>
  <c r="G3060" i="23"/>
  <c r="H3060" i="23" s="1"/>
  <c r="G3387" i="23"/>
  <c r="H3387" i="23" s="1"/>
  <c r="G3395" i="23"/>
  <c r="H3395" i="23" s="1"/>
  <c r="G3403" i="23"/>
  <c r="H3403" i="23" s="1"/>
  <c r="G3418" i="23"/>
  <c r="H3418" i="23" s="1"/>
  <c r="G3450" i="23"/>
  <c r="H3450" i="23" s="1"/>
  <c r="G3474" i="23"/>
  <c r="H3474" i="23" s="1"/>
  <c r="G3538" i="23"/>
  <c r="H3538" i="23" s="1"/>
  <c r="G3766" i="23"/>
  <c r="H3766" i="23" s="1"/>
  <c r="G2612" i="23"/>
  <c r="H2612" i="23" s="1"/>
  <c r="G2660" i="23"/>
  <c r="H2660" i="23" s="1"/>
  <c r="G3131" i="23"/>
  <c r="H3131" i="23" s="1"/>
  <c r="G3841" i="23"/>
  <c r="H3841" i="23" s="1"/>
  <c r="G3845" i="23"/>
  <c r="H3845" i="23" s="1"/>
  <c r="C23" i="17"/>
  <c r="C66" i="17" s="1"/>
  <c r="C15" i="17"/>
  <c r="C58" i="17" s="1"/>
  <c r="C37" i="11" s="1"/>
  <c r="C8" i="17"/>
  <c r="C19" i="17"/>
  <c r="C62" i="17" s="1"/>
  <c r="C11" i="17"/>
  <c r="C54" i="17" s="1"/>
  <c r="C36" i="11" s="1"/>
  <c r="C6" i="17"/>
  <c r="C21" i="17"/>
  <c r="C64" i="17" s="1"/>
  <c r="C7" i="17"/>
  <c r="C13" i="17"/>
  <c r="C17" i="17"/>
  <c r="C60" i="17" s="1"/>
  <c r="G108" i="23"/>
  <c r="H108" i="23" s="1"/>
  <c r="G339" i="23"/>
  <c r="H339" i="23" s="1"/>
  <c r="G355" i="23"/>
  <c r="H355" i="23" s="1"/>
  <c r="G1550" i="23"/>
  <c r="H1550" i="23" s="1"/>
  <c r="G1566" i="23"/>
  <c r="H1566" i="23" s="1"/>
  <c r="G1826" i="23"/>
  <c r="H1826" i="23" s="1"/>
  <c r="G1965" i="23"/>
  <c r="H1965" i="23" s="1"/>
  <c r="G2363" i="23"/>
  <c r="H2363" i="23" s="1"/>
  <c r="G2371" i="23"/>
  <c r="H2371" i="23" s="1"/>
  <c r="G2386" i="23"/>
  <c r="H2386" i="23" s="1"/>
  <c r="G2426" i="23"/>
  <c r="H2426" i="23" s="1"/>
  <c r="G2450" i="23"/>
  <c r="H2450" i="23" s="1"/>
  <c r="G2466" i="23"/>
  <c r="H2466" i="23" s="1"/>
  <c r="G136" i="23"/>
  <c r="H136" i="23" s="1"/>
  <c r="G140" i="23"/>
  <c r="H140" i="23" s="1"/>
  <c r="G176" i="23"/>
  <c r="H176" i="23" s="1"/>
  <c r="G184" i="23"/>
  <c r="H184" i="23" s="1"/>
  <c r="G192" i="23"/>
  <c r="H192" i="23" s="1"/>
  <c r="G196" i="23"/>
  <c r="H196" i="23" s="1"/>
  <c r="G204" i="23"/>
  <c r="H204" i="23" s="1"/>
  <c r="G268" i="23"/>
  <c r="H268" i="23" s="1"/>
  <c r="G452" i="23"/>
  <c r="H452" i="23" s="1"/>
  <c r="G460" i="23"/>
  <c r="H460" i="23" s="1"/>
  <c r="G916" i="23"/>
  <c r="H916" i="23" s="1"/>
  <c r="G924" i="23"/>
  <c r="H924" i="23" s="1"/>
  <c r="G940" i="23"/>
  <c r="H940" i="23" s="1"/>
  <c r="G1004" i="23"/>
  <c r="H1004" i="23" s="1"/>
  <c r="G1108" i="23"/>
  <c r="H1108" i="23" s="1"/>
  <c r="G1116" i="23"/>
  <c r="H1116" i="23" s="1"/>
  <c r="G1363" i="23"/>
  <c r="H1363" i="23" s="1"/>
  <c r="G1371" i="23"/>
  <c r="H1371" i="23" s="1"/>
  <c r="G1379" i="23"/>
  <c r="H1379" i="23" s="1"/>
  <c r="G1387" i="23"/>
  <c r="H1387" i="23" s="1"/>
  <c r="G1851" i="23"/>
  <c r="H1851" i="23" s="1"/>
  <c r="G1859" i="23"/>
  <c r="H1859" i="23" s="1"/>
  <c r="G1874" i="23"/>
  <c r="H1874" i="23" s="1"/>
  <c r="G1914" i="23"/>
  <c r="H1914" i="23" s="1"/>
  <c r="G1938" i="23"/>
  <c r="H1938" i="23" s="1"/>
  <c r="G1954" i="23"/>
  <c r="H1954" i="23" s="1"/>
  <c r="G2100" i="23"/>
  <c r="H2100" i="23" s="1"/>
  <c r="G2148" i="23"/>
  <c r="H2148" i="23" s="1"/>
  <c r="G2188" i="23"/>
  <c r="H2188" i="23" s="1"/>
  <c r="G2228" i="23"/>
  <c r="H2228" i="23" s="1"/>
  <c r="G2340" i="23"/>
  <c r="H2340" i="23" s="1"/>
  <c r="G2356" i="23"/>
  <c r="H2356" i="23" s="1"/>
  <c r="G2506" i="23"/>
  <c r="H2506" i="23" s="1"/>
  <c r="G2594" i="23"/>
  <c r="H2594" i="23" s="1"/>
  <c r="G3772" i="23"/>
  <c r="H3772" i="23" s="1"/>
  <c r="G3788" i="23"/>
  <c r="H3788" i="23" s="1"/>
  <c r="G3792" i="23"/>
  <c r="H3792" i="23" s="1"/>
  <c r="G3804" i="23"/>
  <c r="H3804" i="23" s="1"/>
  <c r="G3808" i="23"/>
  <c r="H3808" i="23" s="1"/>
  <c r="G3820" i="23"/>
  <c r="H3820" i="23" s="1"/>
  <c r="G3836" i="23"/>
  <c r="H3836" i="23" s="1"/>
  <c r="G3840" i="23"/>
  <c r="H3840" i="23" s="1"/>
  <c r="G3852" i="23"/>
  <c r="H3852" i="23" s="1"/>
  <c r="G3856" i="23"/>
  <c r="H3856" i="23" s="1"/>
  <c r="G3868" i="23"/>
  <c r="H3868" i="23" s="1"/>
  <c r="G3872" i="23"/>
  <c r="H3872" i="23" s="1"/>
  <c r="G3884" i="23"/>
  <c r="H3884" i="23" s="1"/>
  <c r="G3916" i="23"/>
  <c r="H3916" i="23" s="1"/>
  <c r="G3920" i="23"/>
  <c r="H3920" i="23" s="1"/>
  <c r="G3932" i="23"/>
  <c r="H3932" i="23" s="1"/>
  <c r="G3936" i="23"/>
  <c r="H3936" i="23" s="1"/>
  <c r="G3948" i="23"/>
  <c r="H3948" i="23" s="1"/>
  <c r="G3952" i="23"/>
  <c r="H3952" i="23" s="1"/>
  <c r="G3964" i="23"/>
  <c r="H3964" i="23" s="1"/>
  <c r="G3968" i="23"/>
  <c r="H3968" i="23" s="1"/>
  <c r="G4044" i="23"/>
  <c r="H4044" i="23" s="1"/>
  <c r="G4048" i="23"/>
  <c r="H4048" i="23" s="1"/>
  <c r="G4060" i="23"/>
  <c r="H4060" i="23" s="1"/>
  <c r="G4064" i="23"/>
  <c r="H4064" i="23" s="1"/>
  <c r="G4076" i="23"/>
  <c r="H4076" i="23" s="1"/>
  <c r="G4179" i="23"/>
  <c r="H4179" i="23" s="1"/>
  <c r="G4183" i="23"/>
  <c r="H4183" i="23" s="1"/>
  <c r="G4243" i="23"/>
  <c r="H4243" i="23" s="1"/>
  <c r="G4247" i="23"/>
  <c r="H4247" i="23" s="1"/>
  <c r="G5089" i="23"/>
  <c r="H5089" i="23" s="1"/>
  <c r="G5137" i="23"/>
  <c r="H5137" i="23" s="1"/>
  <c r="G5161" i="23"/>
  <c r="H5161" i="23" s="1"/>
  <c r="G5468" i="23"/>
  <c r="H5468" i="23" s="1"/>
  <c r="G5508" i="23"/>
  <c r="H5508" i="23" s="1"/>
  <c r="G5636" i="23"/>
  <c r="H5636" i="23" s="1"/>
  <c r="G5892" i="23"/>
  <c r="H5892" i="23" s="1"/>
  <c r="G6100" i="23"/>
  <c r="H6100" i="23" s="1"/>
  <c r="G2700" i="23"/>
  <c r="H2700" i="23" s="1"/>
  <c r="G3162" i="23"/>
  <c r="H3162" i="23" s="1"/>
  <c r="G3194" i="23"/>
  <c r="H3194" i="23" s="1"/>
  <c r="G3218" i="23"/>
  <c r="H3218" i="23" s="1"/>
  <c r="G3953" i="23"/>
  <c r="H3953" i="23" s="1"/>
  <c r="G3957" i="23"/>
  <c r="H3957" i="23" s="1"/>
  <c r="G4017" i="23"/>
  <c r="H4017" i="23" s="1"/>
  <c r="G4021" i="23"/>
  <c r="H4021" i="23" s="1"/>
  <c r="G4033" i="23"/>
  <c r="H4033" i="23" s="1"/>
  <c r="G4037" i="23"/>
  <c r="H4037" i="23" s="1"/>
  <c r="G4164" i="23"/>
  <c r="H4164" i="23" s="1"/>
  <c r="G4259" i="23"/>
  <c r="H4259" i="23" s="1"/>
  <c r="G4263" i="23"/>
  <c r="H4263" i="23" s="1"/>
  <c r="G4267" i="23"/>
  <c r="H4267" i="23" s="1"/>
  <c r="G4275" i="23"/>
  <c r="H4275" i="23" s="1"/>
  <c r="G4279" i="23"/>
  <c r="H4279" i="23" s="1"/>
  <c r="G4295" i="23"/>
  <c r="H4295" i="23" s="1"/>
  <c r="G4307" i="23"/>
  <c r="H4307" i="23" s="1"/>
  <c r="G4375" i="23"/>
  <c r="H4375" i="23" s="1"/>
  <c r="G4387" i="23"/>
  <c r="H4387" i="23" s="1"/>
  <c r="G4391" i="23"/>
  <c r="H4391" i="23" s="1"/>
  <c r="G4403" i="23"/>
  <c r="H4403" i="23" s="1"/>
  <c r="G4407" i="23"/>
  <c r="H4407" i="23" s="1"/>
  <c r="G4411" i="23"/>
  <c r="H4411" i="23" s="1"/>
  <c r="G4415" i="23"/>
  <c r="H4415" i="23" s="1"/>
  <c r="G4427" i="23"/>
  <c r="H4427" i="23" s="1"/>
  <c r="G4439" i="23"/>
  <c r="H4439" i="23" s="1"/>
  <c r="G4507" i="23"/>
  <c r="H4507" i="23" s="1"/>
  <c r="G4895" i="23"/>
  <c r="H4895" i="23" s="1"/>
  <c r="G9305" i="23"/>
  <c r="H9305" i="23" s="1"/>
  <c r="G9313" i="23"/>
  <c r="H9313" i="23" s="1"/>
  <c r="G9325" i="23"/>
  <c r="H9325" i="23" s="1"/>
  <c r="G9333" i="23"/>
  <c r="H9333" i="23" s="1"/>
  <c r="G9337" i="23"/>
  <c r="H9337" i="23" s="1"/>
  <c r="G9345" i="23"/>
  <c r="H9345" i="23" s="1"/>
  <c r="G9357" i="23"/>
  <c r="H9357" i="23" s="1"/>
  <c r="G9365" i="23"/>
  <c r="H9365" i="23" s="1"/>
  <c r="G9369" i="23"/>
  <c r="H9369" i="23" s="1"/>
  <c r="G9409" i="23"/>
  <c r="H9409" i="23" s="1"/>
  <c r="G9421" i="23"/>
  <c r="H9421" i="23" s="1"/>
  <c r="G9517" i="23"/>
  <c r="H9517" i="23" s="1"/>
  <c r="G9525" i="23"/>
  <c r="H9525" i="23" s="1"/>
  <c r="G9529" i="23"/>
  <c r="H9529" i="23" s="1"/>
  <c r="G9537" i="23"/>
  <c r="H9537" i="23" s="1"/>
  <c r="G9549" i="23"/>
  <c r="H9549" i="23" s="1"/>
  <c r="G9581" i="23"/>
  <c r="H9581" i="23" s="1"/>
  <c r="G9589" i="23"/>
  <c r="H9589" i="23" s="1"/>
  <c r="G9593" i="23"/>
  <c r="H9593" i="23" s="1"/>
  <c r="G9601" i="23"/>
  <c r="H9601" i="23" s="1"/>
  <c r="G9613" i="23"/>
  <c r="H9613" i="23" s="1"/>
  <c r="G9621" i="23"/>
  <c r="H9621" i="23" s="1"/>
  <c r="G9653" i="23"/>
  <c r="H9653" i="23" s="1"/>
  <c r="G9657" i="23"/>
  <c r="H9657" i="23" s="1"/>
  <c r="G9665" i="23"/>
  <c r="H9665" i="23" s="1"/>
  <c r="G9677" i="23"/>
  <c r="H9677" i="23" s="1"/>
  <c r="G9685" i="23"/>
  <c r="H9685" i="23" s="1"/>
  <c r="G9689" i="23"/>
  <c r="H9689" i="23" s="1"/>
  <c r="G9697" i="23"/>
  <c r="H9697" i="23" s="1"/>
  <c r="G9785" i="23"/>
  <c r="H9785" i="23" s="1"/>
  <c r="G9793" i="23"/>
  <c r="H9793" i="23" s="1"/>
  <c r="G9801" i="23"/>
  <c r="H9801" i="23" s="1"/>
  <c r="G9809" i="23"/>
  <c r="H9809" i="23" s="1"/>
  <c r="G9817" i="23"/>
  <c r="H9817" i="23" s="1"/>
  <c r="G9849" i="23"/>
  <c r="H9849" i="23" s="1"/>
  <c r="G9857" i="23"/>
  <c r="H9857" i="23" s="1"/>
  <c r="G9865" i="23"/>
  <c r="H9865" i="23" s="1"/>
  <c r="G9873" i="23"/>
  <c r="H9873" i="23" s="1"/>
  <c r="G9881" i="23"/>
  <c r="H9881" i="23" s="1"/>
  <c r="G9913" i="23"/>
  <c r="H9913" i="23" s="1"/>
  <c r="G9921" i="23"/>
  <c r="H9921" i="23" s="1"/>
  <c r="G9929" i="23"/>
  <c r="H9929" i="23" s="1"/>
  <c r="G9937" i="23"/>
  <c r="H9937" i="23" s="1"/>
  <c r="G9945" i="23"/>
  <c r="H9945" i="23" s="1"/>
  <c r="G9953" i="23"/>
  <c r="H9953" i="23" s="1"/>
  <c r="G9961" i="23"/>
  <c r="H9961" i="23" s="1"/>
  <c r="G9969" i="23"/>
  <c r="H9969" i="23" s="1"/>
  <c r="G5533" i="23"/>
  <c r="H5533" i="23" s="1"/>
  <c r="G5537" i="23"/>
  <c r="H5537" i="23" s="1"/>
  <c r="G5541" i="23"/>
  <c r="H5541" i="23" s="1"/>
  <c r="G5561" i="23"/>
  <c r="H5561" i="23" s="1"/>
  <c r="G5601" i="23"/>
  <c r="H5601" i="23" s="1"/>
  <c r="G6037" i="23"/>
  <c r="H6037" i="23" s="1"/>
  <c r="G6041" i="23"/>
  <c r="H6041" i="23" s="1"/>
  <c r="G6061" i="23"/>
  <c r="H6061" i="23" s="1"/>
  <c r="G6065" i="23"/>
  <c r="H6065" i="23" s="1"/>
  <c r="G6329" i="23"/>
  <c r="H6329" i="23" s="1"/>
  <c r="G7299" i="23"/>
  <c r="H7299" i="23" s="1"/>
  <c r="G7303" i="23"/>
  <c r="H7303" i="23" s="1"/>
  <c r="G7315" i="23"/>
  <c r="H7315" i="23" s="1"/>
  <c r="G7319" i="23"/>
  <c r="H7319" i="23" s="1"/>
  <c r="G7323" i="23"/>
  <c r="H7323" i="23" s="1"/>
  <c r="G7331" i="23"/>
  <c r="H7331" i="23" s="1"/>
  <c r="G7335" i="23"/>
  <c r="H7335" i="23" s="1"/>
  <c r="G7343" i="23"/>
  <c r="H7343" i="23" s="1"/>
  <c r="G7411" i="23"/>
  <c r="H7411" i="23" s="1"/>
  <c r="G7415" i="23"/>
  <c r="H7415" i="23" s="1"/>
  <c r="G7423" i="23"/>
  <c r="H7423" i="23" s="1"/>
  <c r="G7451" i="23"/>
  <c r="H7451" i="23" s="1"/>
  <c r="G7459" i="23"/>
  <c r="H7459" i="23" s="1"/>
  <c r="G7463" i="23"/>
  <c r="H7463" i="23" s="1"/>
  <c r="G7471" i="23"/>
  <c r="H7471" i="23" s="1"/>
  <c r="G7539" i="23"/>
  <c r="H7539" i="23" s="1"/>
  <c r="G7543" i="23"/>
  <c r="H7543" i="23" s="1"/>
  <c r="G7555" i="23"/>
  <c r="H7555" i="23" s="1"/>
  <c r="G7559" i="23"/>
  <c r="H7559" i="23" s="1"/>
  <c r="G7571" i="23"/>
  <c r="H7571" i="23" s="1"/>
  <c r="G7575" i="23"/>
  <c r="H7575" i="23" s="1"/>
  <c r="G7579" i="23"/>
  <c r="H7579" i="23" s="1"/>
  <c r="G7715" i="23"/>
  <c r="H7715" i="23" s="1"/>
  <c r="G7719" i="23"/>
  <c r="H7719" i="23" s="1"/>
  <c r="G7723" i="23"/>
  <c r="H7723" i="23" s="1"/>
  <c r="G7727" i="23"/>
  <c r="H7727" i="23" s="1"/>
  <c r="G7731" i="23"/>
  <c r="H7731" i="23" s="1"/>
  <c r="G7735" i="23"/>
  <c r="H7735" i="23" s="1"/>
  <c r="G7739" i="23"/>
  <c r="H7739" i="23" s="1"/>
  <c r="G7743" i="23"/>
  <c r="H7743" i="23" s="1"/>
  <c r="G7747" i="23"/>
  <c r="H7747" i="23" s="1"/>
  <c r="G7751" i="23"/>
  <c r="H7751" i="23" s="1"/>
  <c r="G7755" i="23"/>
  <c r="H7755" i="23" s="1"/>
  <c r="G7759" i="23"/>
  <c r="H7759" i="23" s="1"/>
  <c r="G7763" i="23"/>
  <c r="H7763" i="23" s="1"/>
  <c r="G7767" i="23"/>
  <c r="H7767" i="23" s="1"/>
  <c r="G7771" i="23"/>
  <c r="H7771" i="23" s="1"/>
  <c r="G7775" i="23"/>
  <c r="H7775" i="23" s="1"/>
  <c r="G7779" i="23"/>
  <c r="H7779" i="23" s="1"/>
  <c r="G7783" i="23"/>
  <c r="H7783" i="23" s="1"/>
  <c r="G7787" i="23"/>
  <c r="H7787" i="23" s="1"/>
  <c r="G7791" i="23"/>
  <c r="H7791" i="23" s="1"/>
  <c r="G7795" i="23"/>
  <c r="H7795" i="23" s="1"/>
  <c r="G7799" i="23"/>
  <c r="H7799" i="23" s="1"/>
  <c r="G7803" i="23"/>
  <c r="H7803" i="23" s="1"/>
  <c r="G7807" i="23"/>
  <c r="H7807" i="23" s="1"/>
  <c r="G7811" i="23"/>
  <c r="H7811" i="23" s="1"/>
  <c r="G7815" i="23"/>
  <c r="H7815" i="23" s="1"/>
  <c r="G7819" i="23"/>
  <c r="H7819" i="23" s="1"/>
  <c r="G7823" i="23"/>
  <c r="H7823" i="23" s="1"/>
  <c r="G7827" i="23"/>
  <c r="H7827" i="23" s="1"/>
  <c r="G7831" i="23"/>
  <c r="H7831" i="23" s="1"/>
  <c r="G7835" i="23"/>
  <c r="H7835" i="23" s="1"/>
  <c r="G7839" i="23"/>
  <c r="H7839" i="23" s="1"/>
  <c r="G7843" i="23"/>
  <c r="H7843" i="23" s="1"/>
  <c r="G7847" i="23"/>
  <c r="H7847" i="23" s="1"/>
  <c r="G7851" i="23"/>
  <c r="H7851" i="23" s="1"/>
  <c r="G7855" i="23"/>
  <c r="H7855" i="23" s="1"/>
  <c r="G7859" i="23"/>
  <c r="H7859" i="23" s="1"/>
  <c r="G7863" i="23"/>
  <c r="H7863" i="23" s="1"/>
  <c r="G7867" i="23"/>
  <c r="H7867" i="23" s="1"/>
  <c r="G7871" i="23"/>
  <c r="H7871" i="23" s="1"/>
  <c r="G7875" i="23"/>
  <c r="H7875" i="23" s="1"/>
  <c r="G7879" i="23"/>
  <c r="H7879" i="23" s="1"/>
  <c r="G7883" i="23"/>
  <c r="H7883" i="23" s="1"/>
  <c r="G7887" i="23"/>
  <c r="H7887" i="23" s="1"/>
  <c r="G7891" i="23"/>
  <c r="H7891" i="23" s="1"/>
  <c r="G7895" i="23"/>
  <c r="H7895" i="23" s="1"/>
  <c r="G7899" i="23"/>
  <c r="H7899" i="23" s="1"/>
  <c r="G7903" i="23"/>
  <c r="H7903" i="23" s="1"/>
  <c r="G7907" i="23"/>
  <c r="H7907" i="23" s="1"/>
  <c r="G7911" i="23"/>
  <c r="H7911" i="23" s="1"/>
  <c r="G7915" i="23"/>
  <c r="H7915" i="23" s="1"/>
  <c r="G7919" i="23"/>
  <c r="H7919" i="23" s="1"/>
  <c r="G7923" i="23"/>
  <c r="H7923" i="23" s="1"/>
  <c r="G7927" i="23"/>
  <c r="H7927" i="23" s="1"/>
  <c r="G7931" i="23"/>
  <c r="H7931" i="23" s="1"/>
  <c r="G7935" i="23"/>
  <c r="H7935" i="23" s="1"/>
  <c r="G7939" i="23"/>
  <c r="H7939" i="23" s="1"/>
  <c r="G7943" i="23"/>
  <c r="H7943" i="23" s="1"/>
  <c r="G7947" i="23"/>
  <c r="H7947" i="23" s="1"/>
  <c r="G7951" i="23"/>
  <c r="H7951" i="23" s="1"/>
  <c r="G7955" i="23"/>
  <c r="H7955" i="23" s="1"/>
  <c r="G7959" i="23"/>
  <c r="H7959" i="23" s="1"/>
  <c r="G7963" i="23"/>
  <c r="H7963" i="23" s="1"/>
  <c r="G7967" i="23"/>
  <c r="H7967" i="23" s="1"/>
  <c r="G7971" i="23"/>
  <c r="H7971" i="23" s="1"/>
  <c r="G7975" i="23"/>
  <c r="H7975" i="23" s="1"/>
  <c r="G7979" i="23"/>
  <c r="H7979" i="23" s="1"/>
  <c r="G7983" i="23"/>
  <c r="H7983" i="23" s="1"/>
  <c r="G7987" i="23"/>
  <c r="H7987" i="23" s="1"/>
  <c r="G7991" i="23"/>
  <c r="H7991" i="23" s="1"/>
  <c r="G7995" i="23"/>
  <c r="H7995" i="23" s="1"/>
  <c r="G7999" i="23"/>
  <c r="H7999" i="23" s="1"/>
  <c r="G8003" i="23"/>
  <c r="H8003" i="23" s="1"/>
  <c r="G8007" i="23"/>
  <c r="H8007" i="23" s="1"/>
  <c r="G8011" i="23"/>
  <c r="H8011" i="23" s="1"/>
  <c r="G8015" i="23"/>
  <c r="H8015" i="23" s="1"/>
  <c r="G8019" i="23"/>
  <c r="H8019" i="23" s="1"/>
  <c r="G8023" i="23"/>
  <c r="H8023" i="23" s="1"/>
  <c r="G8027" i="23"/>
  <c r="H8027" i="23" s="1"/>
  <c r="G8031" i="23"/>
  <c r="H8031" i="23" s="1"/>
  <c r="G8035" i="23"/>
  <c r="H8035" i="23" s="1"/>
  <c r="G8039" i="23"/>
  <c r="H8039" i="23" s="1"/>
  <c r="G8043" i="23"/>
  <c r="H8043" i="23" s="1"/>
  <c r="G8047" i="23"/>
  <c r="H8047" i="23" s="1"/>
  <c r="G8051" i="23"/>
  <c r="H8051" i="23" s="1"/>
  <c r="G8055" i="23"/>
  <c r="H8055" i="23" s="1"/>
  <c r="G8059" i="23"/>
  <c r="H8059" i="23" s="1"/>
  <c r="G8063" i="23"/>
  <c r="H8063" i="23" s="1"/>
  <c r="G8067" i="23"/>
  <c r="H8067" i="23" s="1"/>
  <c r="G8071" i="23"/>
  <c r="H8071" i="23" s="1"/>
  <c r="G8075" i="23"/>
  <c r="H8075" i="23" s="1"/>
  <c r="G8079" i="23"/>
  <c r="H8079" i="23" s="1"/>
  <c r="G8083" i="23"/>
  <c r="H8083" i="23" s="1"/>
  <c r="G8087" i="23"/>
  <c r="H8087" i="23" s="1"/>
  <c r="G8091" i="23"/>
  <c r="H8091" i="23" s="1"/>
  <c r="G8095" i="23"/>
  <c r="H8095" i="23" s="1"/>
  <c r="G8099" i="23"/>
  <c r="H8099" i="23" s="1"/>
  <c r="G8103" i="23"/>
  <c r="H8103" i="23" s="1"/>
  <c r="G8107" i="23"/>
  <c r="H8107" i="23" s="1"/>
  <c r="G8111" i="23"/>
  <c r="H8111" i="23" s="1"/>
  <c r="G8115" i="23"/>
  <c r="H8115" i="23" s="1"/>
  <c r="G8119" i="23"/>
  <c r="H8119" i="23" s="1"/>
  <c r="G8123" i="23"/>
  <c r="H8123" i="23" s="1"/>
  <c r="G8127" i="23"/>
  <c r="H8127" i="23" s="1"/>
  <c r="G8131" i="23"/>
  <c r="H8131" i="23" s="1"/>
  <c r="G8135" i="23"/>
  <c r="H8135" i="23" s="1"/>
  <c r="G8143" i="23"/>
  <c r="H8143" i="23" s="1"/>
  <c r="G8151" i="23"/>
  <c r="H8151" i="23" s="1"/>
  <c r="G8159" i="23"/>
  <c r="H8159" i="23" s="1"/>
  <c r="G8167" i="23"/>
  <c r="H8167" i="23" s="1"/>
  <c r="G8175" i="23"/>
  <c r="H8175" i="23" s="1"/>
  <c r="G8183" i="23"/>
  <c r="H8183" i="23" s="1"/>
  <c r="G8191" i="23"/>
  <c r="H8191" i="23" s="1"/>
  <c r="G8199" i="23"/>
  <c r="H8199" i="23" s="1"/>
  <c r="G8207" i="23"/>
  <c r="H8207" i="23" s="1"/>
  <c r="G8215" i="23"/>
  <c r="H8215" i="23" s="1"/>
  <c r="G8223" i="23"/>
  <c r="H8223" i="23" s="1"/>
  <c r="G8231" i="23"/>
  <c r="H8231" i="23" s="1"/>
  <c r="G8239" i="23"/>
  <c r="H8239" i="23" s="1"/>
  <c r="G8247" i="23"/>
  <c r="H8247" i="23" s="1"/>
  <c r="G8255" i="23"/>
  <c r="H8255" i="23" s="1"/>
  <c r="G8263" i="23"/>
  <c r="H8263" i="23" s="1"/>
  <c r="G8271" i="23"/>
  <c r="H8271" i="23" s="1"/>
  <c r="G8279" i="23"/>
  <c r="H8279" i="23" s="1"/>
  <c r="G8287" i="23"/>
  <c r="H8287" i="23" s="1"/>
  <c r="G8914" i="23"/>
  <c r="H8914" i="23" s="1"/>
  <c r="G8918" i="23"/>
  <c r="H8918" i="23" s="1"/>
  <c r="G8998" i="23"/>
  <c r="H8998" i="23" s="1"/>
  <c r="G9002" i="23"/>
  <c r="H9002" i="23" s="1"/>
  <c r="G9010" i="23"/>
  <c r="H9010" i="23" s="1"/>
  <c r="G9014" i="23"/>
  <c r="H9014" i="23" s="1"/>
  <c r="G9022" i="23"/>
  <c r="H9022" i="23" s="1"/>
  <c r="G9030" i="23"/>
  <c r="H9030" i="23" s="1"/>
  <c r="G9034" i="23"/>
  <c r="H9034" i="23" s="1"/>
  <c r="G9038" i="23"/>
  <c r="H9038" i="23" s="1"/>
  <c r="G9166" i="23"/>
  <c r="H9166" i="23" s="1"/>
  <c r="G1136" i="23"/>
  <c r="H1136" i="23" s="1"/>
  <c r="G1144" i="23"/>
  <c r="H1144" i="23" s="1"/>
  <c r="G1152" i="23"/>
  <c r="H1152" i="23" s="1"/>
  <c r="G1156" i="23"/>
  <c r="H1156" i="23" s="1"/>
  <c r="G1228" i="23"/>
  <c r="H1228" i="23" s="1"/>
  <c r="G1292" i="23"/>
  <c r="H1292" i="23" s="1"/>
  <c r="G1476" i="23"/>
  <c r="H1476" i="23" s="1"/>
  <c r="G1644" i="23"/>
  <c r="H1644" i="23" s="1"/>
  <c r="G1828" i="23"/>
  <c r="H1828" i="23" s="1"/>
  <c r="G1844" i="23"/>
  <c r="H1844" i="23" s="1"/>
  <c r="G1872" i="23"/>
  <c r="H1872" i="23" s="1"/>
  <c r="G1880" i="23"/>
  <c r="H1880" i="23" s="1"/>
  <c r="G1888" i="23"/>
  <c r="H1888" i="23" s="1"/>
  <c r="G1904" i="23"/>
  <c r="H1904" i="23" s="1"/>
  <c r="G1920" i="23"/>
  <c r="H1920" i="23" s="1"/>
  <c r="G1928" i="23"/>
  <c r="H1928" i="23" s="1"/>
  <c r="G1944" i="23"/>
  <c r="H1944" i="23" s="1"/>
  <c r="G1952" i="23"/>
  <c r="H1952" i="23" s="1"/>
  <c r="G1968" i="23"/>
  <c r="H1968" i="23" s="1"/>
  <c r="G1994" i="23"/>
  <c r="H1994" i="23" s="1"/>
  <c r="G2110" i="23"/>
  <c r="H2110" i="23" s="1"/>
  <c r="G2114" i="23"/>
  <c r="H2114" i="23" s="1"/>
  <c r="G2118" i="23"/>
  <c r="H2118" i="23" s="1"/>
  <c r="G2134" i="23"/>
  <c r="H2134" i="23" s="1"/>
  <c r="G2142" i="23"/>
  <c r="H2142" i="23" s="1"/>
  <c r="G2158" i="23"/>
  <c r="H2158" i="23" s="1"/>
  <c r="G2162" i="23"/>
  <c r="H2162" i="23" s="1"/>
  <c r="G2174" i="23"/>
  <c r="H2174" i="23" s="1"/>
  <c r="G2178" i="23"/>
  <c r="H2178" i="23" s="1"/>
  <c r="G2182" i="23"/>
  <c r="H2182" i="23" s="1"/>
  <c r="G2190" i="23"/>
  <c r="H2190" i="23" s="1"/>
  <c r="G2198" i="23"/>
  <c r="H2198" i="23" s="1"/>
  <c r="G2206" i="23"/>
  <c r="H2206" i="23" s="1"/>
  <c r="G2222" i="23"/>
  <c r="H2222" i="23" s="1"/>
  <c r="G2226" i="23"/>
  <c r="H2226" i="23" s="1"/>
  <c r="G2262" i="23"/>
  <c r="H2262" i="23" s="1"/>
  <c r="G2269" i="23"/>
  <c r="H2269" i="23" s="1"/>
  <c r="G2270" i="23"/>
  <c r="H2270" i="23" s="1"/>
  <c r="G2273" i="23"/>
  <c r="H2273" i="23" s="1"/>
  <c r="G2286" i="23"/>
  <c r="H2286" i="23" s="1"/>
  <c r="G2290" i="23"/>
  <c r="H2290" i="23" s="1"/>
  <c r="G2302" i="23"/>
  <c r="H2302" i="23" s="1"/>
  <c r="G2306" i="23"/>
  <c r="H2306" i="23" s="1"/>
  <c r="G2310" i="23"/>
  <c r="H2310" i="23" s="1"/>
  <c r="G2318" i="23"/>
  <c r="H2318" i="23" s="1"/>
  <c r="G2326" i="23"/>
  <c r="H2326" i="23" s="1"/>
  <c r="G2334" i="23"/>
  <c r="H2334" i="23" s="1"/>
  <c r="G2350" i="23"/>
  <c r="H2350" i="23" s="1"/>
  <c r="G2354" i="23"/>
  <c r="H2354" i="23" s="1"/>
  <c r="G2366" i="23"/>
  <c r="H2366" i="23" s="1"/>
  <c r="G2370" i="23"/>
  <c r="H2370" i="23" s="1"/>
  <c r="G2374" i="23"/>
  <c r="H2374" i="23" s="1"/>
  <c r="G2512" i="23"/>
  <c r="H2512" i="23" s="1"/>
  <c r="G2520" i="23"/>
  <c r="H2520" i="23" s="1"/>
  <c r="G2528" i="23"/>
  <c r="H2528" i="23" s="1"/>
  <c r="G2539" i="23"/>
  <c r="H2539" i="23" s="1"/>
  <c r="G2543" i="23"/>
  <c r="H2543" i="23" s="1"/>
  <c r="G2544" i="23"/>
  <c r="H2544" i="23" s="1"/>
  <c r="G2547" i="23"/>
  <c r="H2547" i="23" s="1"/>
  <c r="G2560" i="23"/>
  <c r="H2560" i="23" s="1"/>
  <c r="G2568" i="23"/>
  <c r="H2568" i="23" s="1"/>
  <c r="G2584" i="23"/>
  <c r="H2584" i="23" s="1"/>
  <c r="G2587" i="23"/>
  <c r="H2587" i="23" s="1"/>
  <c r="G2591" i="23"/>
  <c r="H2591" i="23" s="1"/>
  <c r="G2592" i="23"/>
  <c r="H2592" i="23" s="1"/>
  <c r="G2634" i="23"/>
  <c r="H2634" i="23" s="1"/>
  <c r="G2722" i="23"/>
  <c r="H2722" i="23" s="1"/>
  <c r="G2746" i="23"/>
  <c r="H2746" i="23" s="1"/>
  <c r="G2770" i="23"/>
  <c r="H2770" i="23" s="1"/>
  <c r="G2906" i="23"/>
  <c r="H2906" i="23" s="1"/>
  <c r="G2938" i="23"/>
  <c r="H2938" i="23" s="1"/>
  <c r="G2962" i="23"/>
  <c r="H2962" i="23" s="1"/>
  <c r="G3102" i="23"/>
  <c r="H3102" i="23" s="1"/>
  <c r="G3106" i="23"/>
  <c r="H3106" i="23" s="1"/>
  <c r="G3110" i="23"/>
  <c r="H3110" i="23" s="1"/>
  <c r="G3114" i="23"/>
  <c r="H3114" i="23" s="1"/>
  <c r="G3118" i="23"/>
  <c r="H3118" i="23" s="1"/>
  <c r="G3126" i="23"/>
  <c r="H3126" i="23" s="1"/>
  <c r="G3134" i="23"/>
  <c r="H3134" i="23" s="1"/>
  <c r="G3138" i="23"/>
  <c r="H3138" i="23" s="1"/>
  <c r="G3142" i="23"/>
  <c r="H3142" i="23" s="1"/>
  <c r="G3146" i="23"/>
  <c r="H3146" i="23" s="1"/>
  <c r="G3150" i="23"/>
  <c r="H3150" i="23" s="1"/>
  <c r="G3316" i="23"/>
  <c r="H3316" i="23" s="1"/>
  <c r="G3416" i="23"/>
  <c r="H3416" i="23" s="1"/>
  <c r="G3424" i="23"/>
  <c r="H3424" i="23" s="1"/>
  <c r="G3432" i="23"/>
  <c r="H3432" i="23" s="1"/>
  <c r="G3440" i="23"/>
  <c r="H3440" i="23" s="1"/>
  <c r="G3456" i="23"/>
  <c r="H3456" i="23" s="1"/>
  <c r="G3464" i="23"/>
  <c r="H3464" i="23" s="1"/>
  <c r="G3472" i="23"/>
  <c r="H3472" i="23" s="1"/>
  <c r="G3480" i="23"/>
  <c r="H3480" i="23" s="1"/>
  <c r="G3488" i="23"/>
  <c r="H3488" i="23" s="1"/>
  <c r="G3496" i="23"/>
  <c r="H3496" i="23" s="1"/>
  <c r="G3504" i="23"/>
  <c r="H3504" i="23" s="1"/>
  <c r="G3520" i="23"/>
  <c r="H3520" i="23" s="1"/>
  <c r="G3528" i="23"/>
  <c r="H3528" i="23" s="1"/>
  <c r="G3536" i="23"/>
  <c r="H3536" i="23" s="1"/>
  <c r="G3724" i="23"/>
  <c r="H3724" i="23" s="1"/>
  <c r="G3728" i="23"/>
  <c r="H3728" i="23" s="1"/>
  <c r="G3740" i="23"/>
  <c r="H3740" i="23" s="1"/>
  <c r="G3744" i="23"/>
  <c r="H3744" i="23" s="1"/>
  <c r="G3755" i="23"/>
  <c r="H3755" i="23" s="1"/>
  <c r="G3756" i="23"/>
  <c r="H3756" i="23" s="1"/>
  <c r="G3760" i="23"/>
  <c r="H3760" i="23" s="1"/>
  <c r="G3763" i="23"/>
  <c r="H3763" i="23" s="1"/>
  <c r="G3787" i="23"/>
  <c r="H3787" i="23" s="1"/>
  <c r="G3799" i="23"/>
  <c r="H3799" i="23" s="1"/>
  <c r="G3803" i="23"/>
  <c r="H3803" i="23" s="1"/>
  <c r="G3815" i="23"/>
  <c r="H3815" i="23" s="1"/>
  <c r="G3830" i="23"/>
  <c r="H3830" i="23" s="1"/>
  <c r="G3910" i="23"/>
  <c r="H3910" i="23" s="1"/>
  <c r="G4601" i="23"/>
  <c r="H4601" i="23" s="1"/>
  <c r="G4676" i="23"/>
  <c r="H4676" i="23" s="1"/>
  <c r="G4729" i="23"/>
  <c r="H4729" i="23" s="1"/>
  <c r="G4804" i="23"/>
  <c r="H4804" i="23" s="1"/>
  <c r="G4817" i="23"/>
  <c r="H4817" i="23" s="1"/>
  <c r="G4820" i="23"/>
  <c r="H4820" i="23" s="1"/>
  <c r="G4828" i="23"/>
  <c r="H4828" i="23" s="1"/>
  <c r="G4899" i="23"/>
  <c r="H4899" i="23" s="1"/>
  <c r="G4903" i="23"/>
  <c r="H4903" i="23" s="1"/>
  <c r="G4951" i="23"/>
  <c r="H4951" i="23" s="1"/>
  <c r="G4963" i="23"/>
  <c r="H4963" i="23" s="1"/>
  <c r="G4983" i="23"/>
  <c r="H4983" i="23" s="1"/>
  <c r="G5087" i="23"/>
  <c r="H5087" i="23" s="1"/>
  <c r="G5211" i="23"/>
  <c r="H5211" i="23" s="1"/>
  <c r="G5471" i="23"/>
  <c r="H5471" i="23" s="1"/>
  <c r="G5483" i="23"/>
  <c r="H5483" i="23" s="1"/>
  <c r="G5531" i="23"/>
  <c r="H5531" i="23" s="1"/>
  <c r="G5575" i="23"/>
  <c r="H5575" i="23" s="1"/>
  <c r="G5591" i="23"/>
  <c r="H5591" i="23" s="1"/>
  <c r="G5595" i="23"/>
  <c r="H5595" i="23" s="1"/>
  <c r="G5635" i="23"/>
  <c r="H5635" i="23" s="1"/>
  <c r="G5651" i="23"/>
  <c r="H5651" i="23" s="1"/>
  <c r="G5867" i="23"/>
  <c r="H5867" i="23" s="1"/>
  <c r="G5906" i="23"/>
  <c r="H5906" i="23" s="1"/>
  <c r="G5910" i="23"/>
  <c r="H5910" i="23" s="1"/>
  <c r="G5930" i="23"/>
  <c r="H5930" i="23" s="1"/>
  <c r="G5931" i="23"/>
  <c r="H5931" i="23" s="1"/>
  <c r="G5934" i="23"/>
  <c r="H5934" i="23" s="1"/>
  <c r="G5955" i="23"/>
  <c r="H5955" i="23" s="1"/>
  <c r="G5959" i="23"/>
  <c r="H5959" i="23" s="1"/>
  <c r="G5970" i="23"/>
  <c r="H5970" i="23" s="1"/>
  <c r="G5974" i="23"/>
  <c r="H5974" i="23" s="1"/>
  <c r="G5979" i="23"/>
  <c r="H5979" i="23" s="1"/>
  <c r="G5990" i="23"/>
  <c r="H5990" i="23" s="1"/>
  <c r="G5994" i="23"/>
  <c r="H5994" i="23" s="1"/>
  <c r="G5995" i="23"/>
  <c r="H5995" i="23" s="1"/>
  <c r="G5998" i="23"/>
  <c r="H5998" i="23" s="1"/>
  <c r="G6121" i="23"/>
  <c r="H6121" i="23" s="1"/>
  <c r="G6779" i="23"/>
  <c r="H6779" i="23" s="1"/>
  <c r="G6783" i="23"/>
  <c r="H6783" i="23" s="1"/>
  <c r="G6815" i="23"/>
  <c r="H6815" i="23" s="1"/>
  <c r="G6831" i="23"/>
  <c r="H6831" i="23" s="1"/>
  <c r="G6987" i="23"/>
  <c r="H6987" i="23" s="1"/>
  <c r="G6991" i="23"/>
  <c r="H6991" i="23" s="1"/>
  <c r="G7007" i="23"/>
  <c r="H7007" i="23" s="1"/>
  <c r="G7023" i="23"/>
  <c r="H7023" i="23" s="1"/>
  <c r="G7135" i="23"/>
  <c r="H7135" i="23" s="1"/>
  <c r="G7147" i="23"/>
  <c r="H7147" i="23" s="1"/>
  <c r="G7151" i="23"/>
  <c r="H7151" i="23" s="1"/>
  <c r="G7167" i="23"/>
  <c r="H7167" i="23" s="1"/>
  <c r="G8302" i="23"/>
  <c r="H8302" i="23" s="1"/>
  <c r="G8514" i="23"/>
  <c r="H8514" i="23" s="1"/>
  <c r="G8526" i="23"/>
  <c r="H8526" i="23" s="1"/>
  <c r="G8558" i="23"/>
  <c r="H8558" i="23" s="1"/>
  <c r="G8634" i="23"/>
  <c r="H8634" i="23" s="1"/>
  <c r="G8822" i="23"/>
  <c r="H8822" i="23" s="1"/>
  <c r="G8826" i="23"/>
  <c r="H8826" i="23" s="1"/>
  <c r="G8834" i="23"/>
  <c r="H8834" i="23" s="1"/>
  <c r="G8866" i="23"/>
  <c r="H8866" i="23" s="1"/>
  <c r="G10394" i="23"/>
  <c r="H10394" i="23" s="1"/>
  <c r="G10418" i="23"/>
  <c r="H10418" i="23" s="1"/>
  <c r="G10466" i="23"/>
  <c r="H10466" i="23" s="1"/>
  <c r="G10474" i="23"/>
  <c r="H10474" i="23" s="1"/>
  <c r="G10482" i="23"/>
  <c r="H10482" i="23" s="1"/>
  <c r="G10490" i="23"/>
  <c r="H10490" i="23" s="1"/>
  <c r="G10522" i="23"/>
  <c r="H10522" i="23" s="1"/>
  <c r="G10594" i="23"/>
  <c r="H10594" i="23" s="1"/>
  <c r="G10602" i="23"/>
  <c r="H10602" i="23" s="1"/>
  <c r="G10610" i="23"/>
  <c r="H10610" i="23" s="1"/>
  <c r="G10618" i="23"/>
  <c r="H10618" i="23" s="1"/>
  <c r="G10626" i="23"/>
  <c r="H10626" i="23" s="1"/>
  <c r="G10634" i="23"/>
  <c r="H10634" i="23" s="1"/>
  <c r="G10642" i="23"/>
  <c r="H10642" i="23" s="1"/>
  <c r="G10690" i="23"/>
  <c r="H10690" i="23" s="1"/>
  <c r="G10874" i="23"/>
  <c r="H10874" i="23" s="1"/>
  <c r="G10882" i="23"/>
  <c r="H10882" i="23" s="1"/>
  <c r="G10890" i="23"/>
  <c r="H10890" i="23" s="1"/>
  <c r="G10898" i="23"/>
  <c r="H10898" i="23" s="1"/>
  <c r="G10930" i="23"/>
  <c r="H10930" i="23" s="1"/>
  <c r="G11321" i="23"/>
  <c r="H11321" i="23" s="1"/>
  <c r="G11329" i="23"/>
  <c r="H11329" i="23" s="1"/>
  <c r="G11337" i="23"/>
  <c r="H11337" i="23" s="1"/>
  <c r="G11345" i="23"/>
  <c r="H11345" i="23" s="1"/>
  <c r="G11353" i="23"/>
  <c r="H11353" i="23" s="1"/>
  <c r="G11361" i="23"/>
  <c r="H11361" i="23" s="1"/>
  <c r="G11369" i="23"/>
  <c r="H11369" i="23" s="1"/>
  <c r="G11377" i="23"/>
  <c r="H11377" i="23" s="1"/>
  <c r="G11385" i="23"/>
  <c r="H11385" i="23" s="1"/>
  <c r="G11393" i="23"/>
  <c r="H11393" i="23" s="1"/>
  <c r="G11401" i="23"/>
  <c r="H11401" i="23" s="1"/>
  <c r="G11409" i="23"/>
  <c r="H11409" i="23" s="1"/>
  <c r="G11417" i="23"/>
  <c r="H11417" i="23" s="1"/>
  <c r="G11425" i="23"/>
  <c r="H11425" i="23" s="1"/>
  <c r="G11433" i="23"/>
  <c r="H11433" i="23" s="1"/>
  <c r="G11441" i="23"/>
  <c r="H11441" i="23" s="1"/>
  <c r="G11449" i="23"/>
  <c r="H11449" i="23" s="1"/>
  <c r="G11457" i="23"/>
  <c r="H11457" i="23" s="1"/>
  <c r="G11465" i="23"/>
  <c r="H11465" i="23" s="1"/>
  <c r="G11473" i="23"/>
  <c r="H11473" i="23" s="1"/>
  <c r="G11481" i="23"/>
  <c r="H11481" i="23" s="1"/>
  <c r="G11489" i="23"/>
  <c r="H11489" i="23" s="1"/>
  <c r="G11497" i="23"/>
  <c r="H11497" i="23" s="1"/>
  <c r="G11505" i="23"/>
  <c r="H11505" i="23" s="1"/>
  <c r="G11513" i="23"/>
  <c r="H11513" i="23" s="1"/>
  <c r="G11521" i="23"/>
  <c r="H11521" i="23" s="1"/>
  <c r="G11529" i="23"/>
  <c r="H11529" i="23" s="1"/>
  <c r="G11537" i="23"/>
  <c r="H11537" i="23" s="1"/>
  <c r="G11545" i="23"/>
  <c r="H11545" i="23" s="1"/>
  <c r="G11553" i="23"/>
  <c r="H11553" i="23" s="1"/>
  <c r="G11561" i="23"/>
  <c r="H11561" i="23" s="1"/>
  <c r="G11569" i="23"/>
  <c r="H11569" i="23" s="1"/>
  <c r="G11577" i="23"/>
  <c r="H11577" i="23" s="1"/>
  <c r="G11585" i="23"/>
  <c r="H11585" i="23" s="1"/>
  <c r="G11593" i="23"/>
  <c r="H11593" i="23" s="1"/>
  <c r="G11601" i="23"/>
  <c r="H11601" i="23" s="1"/>
  <c r="G11609" i="23"/>
  <c r="H11609" i="23" s="1"/>
  <c r="G11617" i="23"/>
  <c r="H11617" i="23" s="1"/>
  <c r="G11625" i="23"/>
  <c r="H11625" i="23" s="1"/>
  <c r="G6190" i="23"/>
  <c r="H6190" i="23" s="1"/>
  <c r="G6206" i="23"/>
  <c r="H6206" i="23" s="1"/>
  <c r="G6210" i="23"/>
  <c r="H6210" i="23" s="1"/>
  <c r="G6215" i="23"/>
  <c r="H6215" i="23" s="1"/>
  <c r="G6961" i="23"/>
  <c r="H6961" i="23" s="1"/>
  <c r="G6973" i="23"/>
  <c r="H6973" i="23" s="1"/>
  <c r="G7021" i="23"/>
  <c r="H7021" i="23" s="1"/>
  <c r="G7089" i="23"/>
  <c r="H7089" i="23" s="1"/>
  <c r="G7101" i="23"/>
  <c r="H7101" i="23" s="1"/>
  <c r="G7105" i="23"/>
  <c r="H7105" i="23" s="1"/>
  <c r="G7117" i="23"/>
  <c r="H7117" i="23" s="1"/>
  <c r="G7121" i="23"/>
  <c r="H7121" i="23" s="1"/>
  <c r="G7149" i="23"/>
  <c r="H7149" i="23" s="1"/>
  <c r="G8324" i="23"/>
  <c r="H8324" i="23" s="1"/>
  <c r="G8336" i="23"/>
  <c r="H8336" i="23" s="1"/>
  <c r="G8344" i="23"/>
  <c r="H8344" i="23" s="1"/>
  <c r="G8356" i="23"/>
  <c r="H8356" i="23" s="1"/>
  <c r="G8368" i="23"/>
  <c r="H8368" i="23" s="1"/>
  <c r="G8376" i="23"/>
  <c r="H8376" i="23" s="1"/>
  <c r="G8656" i="23"/>
  <c r="H8656" i="23" s="1"/>
  <c r="G8688" i="23"/>
  <c r="H8688" i="23" s="1"/>
  <c r="G8696" i="23"/>
  <c r="H8696" i="23" s="1"/>
  <c r="G8700" i="23"/>
  <c r="H8700" i="23" s="1"/>
  <c r="G8708" i="23"/>
  <c r="H8708" i="23" s="1"/>
  <c r="G8720" i="23"/>
  <c r="H8720" i="23" s="1"/>
  <c r="G8728" i="23"/>
  <c r="H8728" i="23" s="1"/>
  <c r="G8732" i="23"/>
  <c r="H8732" i="23" s="1"/>
  <c r="G9170" i="23"/>
  <c r="H9170" i="23" s="1"/>
  <c r="G9174" i="23"/>
  <c r="H9174" i="23" s="1"/>
  <c r="G9254" i="23"/>
  <c r="H9254" i="23" s="1"/>
  <c r="G9258" i="23"/>
  <c r="H9258" i="23" s="1"/>
  <c r="G9266" i="23"/>
  <c r="H9266" i="23" s="1"/>
  <c r="G9270" i="23"/>
  <c r="H9270" i="23" s="1"/>
  <c r="G9278" i="23"/>
  <c r="H9278" i="23" s="1"/>
  <c r="G9286" i="23"/>
  <c r="H9286" i="23" s="1"/>
  <c r="G9290" i="23"/>
  <c r="H9290" i="23" s="1"/>
  <c r="G9294" i="23"/>
  <c r="H9294" i="23" s="1"/>
  <c r="G9426" i="23"/>
  <c r="H9426" i="23" s="1"/>
  <c r="G9430" i="23"/>
  <c r="H9430" i="23" s="1"/>
  <c r="G9498" i="23"/>
  <c r="H9498" i="23" s="1"/>
  <c r="G9702" i="23"/>
  <c r="H9702" i="23" s="1"/>
  <c r="G9706" i="23"/>
  <c r="H9706" i="23" s="1"/>
  <c r="G9714" i="23"/>
  <c r="H9714" i="23" s="1"/>
  <c r="G9722" i="23"/>
  <c r="H9722" i="23" s="1"/>
  <c r="G9754" i="23"/>
  <c r="H9754" i="23" s="1"/>
  <c r="G10073" i="23"/>
  <c r="H10073" i="23" s="1"/>
  <c r="G10081" i="23"/>
  <c r="H10081" i="23" s="1"/>
  <c r="G10089" i="23"/>
  <c r="H10089" i="23" s="1"/>
  <c r="G10097" i="23"/>
  <c r="H10097" i="23" s="1"/>
  <c r="G10105" i="23"/>
  <c r="H10105" i="23" s="1"/>
  <c r="G10113" i="23"/>
  <c r="H10113" i="23" s="1"/>
  <c r="G10121" i="23"/>
  <c r="H10121" i="23" s="1"/>
  <c r="G10122" i="23"/>
  <c r="H10122" i="23" s="1"/>
  <c r="G10169" i="23"/>
  <c r="H10169" i="23" s="1"/>
  <c r="G10177" i="23"/>
  <c r="H10177" i="23" s="1"/>
  <c r="G10185" i="23"/>
  <c r="H10185" i="23" s="1"/>
  <c r="G10193" i="23"/>
  <c r="H10193" i="23" s="1"/>
  <c r="G10201" i="23"/>
  <c r="H10201" i="23" s="1"/>
  <c r="G10209" i="23"/>
  <c r="H10209" i="23" s="1"/>
  <c r="G10217" i="23"/>
  <c r="H10217" i="23" s="1"/>
  <c r="G10225" i="23"/>
  <c r="H10225" i="23" s="1"/>
  <c r="G10226" i="23"/>
  <c r="H10226" i="23" s="1"/>
  <c r="G10241" i="23"/>
  <c r="H10241" i="23" s="1"/>
  <c r="G10249" i="23"/>
  <c r="H10249" i="23" s="1"/>
  <c r="G10257" i="23"/>
  <c r="H10257" i="23" s="1"/>
  <c r="G10265" i="23"/>
  <c r="H10265" i="23" s="1"/>
  <c r="G10266" i="23"/>
  <c r="H10266" i="23" s="1"/>
  <c r="G10273" i="23"/>
  <c r="H10273" i="23" s="1"/>
  <c r="G10281" i="23"/>
  <c r="H10281" i="23" s="1"/>
  <c r="G10289" i="23"/>
  <c r="H10289" i="23" s="1"/>
  <c r="G10292" i="23"/>
  <c r="H10292" i="23" s="1"/>
  <c r="G10692" i="23"/>
  <c r="H10692" i="23" s="1"/>
  <c r="G11633" i="23"/>
  <c r="H11633" i="23" s="1"/>
  <c r="G11641" i="23"/>
  <c r="H11641" i="23" s="1"/>
  <c r="G11649" i="23"/>
  <c r="H11649" i="23" s="1"/>
  <c r="G11657" i="23"/>
  <c r="H11657" i="23" s="1"/>
  <c r="G11665" i="23"/>
  <c r="H11665" i="23" s="1"/>
  <c r="G11673" i="23"/>
  <c r="H11673" i="23" s="1"/>
  <c r="G11681" i="23"/>
  <c r="H11681" i="23" s="1"/>
  <c r="G11689" i="23"/>
  <c r="H11689" i="23" s="1"/>
  <c r="G11697" i="23"/>
  <c r="H11697" i="23" s="1"/>
  <c r="G11705" i="23"/>
  <c r="H11705" i="23" s="1"/>
  <c r="G11713" i="23"/>
  <c r="H11713" i="23" s="1"/>
  <c r="G11721" i="23"/>
  <c r="H11721" i="23" s="1"/>
  <c r="G11729" i="23"/>
  <c r="H11729" i="23" s="1"/>
  <c r="G11737" i="23"/>
  <c r="H11737" i="23" s="1"/>
  <c r="G11745" i="23"/>
  <c r="H11745" i="23" s="1"/>
  <c r="G11753" i="23"/>
  <c r="H11753" i="23" s="1"/>
  <c r="G11761" i="23"/>
  <c r="H11761" i="23" s="1"/>
  <c r="G11769" i="23"/>
  <c r="H11769" i="23" s="1"/>
  <c r="G11777" i="23"/>
  <c r="H11777" i="23" s="1"/>
  <c r="G11785" i="23"/>
  <c r="H11785" i="23" s="1"/>
  <c r="G11793" i="23"/>
  <c r="H11793" i="23" s="1"/>
  <c r="G11801" i="23"/>
  <c r="H11801" i="23" s="1"/>
  <c r="G11809" i="23"/>
  <c r="H11809" i="23" s="1"/>
  <c r="G11817" i="23"/>
  <c r="H11817" i="23" s="1"/>
  <c r="G11825" i="23"/>
  <c r="H11825" i="23" s="1"/>
  <c r="G11833" i="23"/>
  <c r="H11833" i="23" s="1"/>
  <c r="G11841" i="23"/>
  <c r="H11841" i="23" s="1"/>
  <c r="G11849" i="23"/>
  <c r="H11849" i="23" s="1"/>
  <c r="G11857" i="23"/>
  <c r="H11857" i="23" s="1"/>
  <c r="G11865" i="23"/>
  <c r="H11865" i="23" s="1"/>
  <c r="G11873" i="23"/>
  <c r="H11873" i="23" s="1"/>
  <c r="G11881" i="23"/>
  <c r="H11881" i="23" s="1"/>
  <c r="G11889" i="23"/>
  <c r="H11889" i="23" s="1"/>
  <c r="G11897" i="23"/>
  <c r="H11897" i="23" s="1"/>
  <c r="G11905" i="23"/>
  <c r="H11905" i="23" s="1"/>
  <c r="G11913" i="23"/>
  <c r="H11913" i="23" s="1"/>
  <c r="G11921" i="23"/>
  <c r="H11921" i="23" s="1"/>
  <c r="G11929" i="23"/>
  <c r="H11929" i="23" s="1"/>
  <c r="G11937" i="23"/>
  <c r="H11937" i="23" s="1"/>
  <c r="G11945" i="23"/>
  <c r="H11945" i="23" s="1"/>
  <c r="G11953" i="23"/>
  <c r="H11953" i="23" s="1"/>
  <c r="G11961" i="23"/>
  <c r="H11961" i="23" s="1"/>
  <c r="G11969" i="23"/>
  <c r="H11969" i="23" s="1"/>
  <c r="G11977" i="23"/>
  <c r="H11977" i="23" s="1"/>
  <c r="G11985" i="23"/>
  <c r="H11985" i="23" s="1"/>
  <c r="G11993" i="23"/>
  <c r="H11993" i="23" s="1"/>
  <c r="G12001" i="23"/>
  <c r="H12001" i="23" s="1"/>
  <c r="G12009" i="23"/>
  <c r="H12009" i="23" s="1"/>
  <c r="G12017" i="23"/>
  <c r="H12017" i="23" s="1"/>
  <c r="G12025" i="23"/>
  <c r="H12025" i="23" s="1"/>
  <c r="G12033" i="23"/>
  <c r="H12033" i="23" s="1"/>
  <c r="G12041" i="23"/>
  <c r="H12041" i="23" s="1"/>
  <c r="G12049" i="23"/>
  <c r="H12049" i="23" s="1"/>
  <c r="G12057" i="23"/>
  <c r="H12057" i="23" s="1"/>
  <c r="G12065" i="23"/>
  <c r="H12065" i="23" s="1"/>
  <c r="G12073" i="23"/>
  <c r="H12073" i="23" s="1"/>
  <c r="G12081" i="23"/>
  <c r="H12081" i="23" s="1"/>
  <c r="G12089" i="23"/>
  <c r="H12089" i="23" s="1"/>
  <c r="G12097" i="23"/>
  <c r="H12097" i="23" s="1"/>
  <c r="G12105" i="23"/>
  <c r="H12105" i="23" s="1"/>
  <c r="G12113" i="23"/>
  <c r="H12113" i="23" s="1"/>
  <c r="G12121" i="23"/>
  <c r="H12121" i="23" s="1"/>
  <c r="G12129" i="23"/>
  <c r="H12129" i="23" s="1"/>
  <c r="G12137" i="23"/>
  <c r="H12137" i="23" s="1"/>
  <c r="G12145" i="23"/>
  <c r="H12145" i="23" s="1"/>
  <c r="G12153" i="23"/>
  <c r="H12153" i="23" s="1"/>
  <c r="G12161" i="23"/>
  <c r="H12161" i="23" s="1"/>
  <c r="G12169" i="23"/>
  <c r="H12169" i="23" s="1"/>
  <c r="G12177" i="23"/>
  <c r="H12177" i="23" s="1"/>
  <c r="G12185" i="23"/>
  <c r="H12185" i="23" s="1"/>
  <c r="G12193" i="23"/>
  <c r="H12193" i="23" s="1"/>
  <c r="G12201" i="23"/>
  <c r="H12201" i="23" s="1"/>
  <c r="G12209" i="23"/>
  <c r="H12209" i="23" s="1"/>
  <c r="G12217" i="23"/>
  <c r="H12217" i="23" s="1"/>
  <c r="G12225" i="23"/>
  <c r="H12225" i="23" s="1"/>
  <c r="G12237" i="23"/>
  <c r="H12237" i="23" s="1"/>
  <c r="G12241" i="23"/>
  <c r="H12241" i="23" s="1"/>
  <c r="G12253" i="23"/>
  <c r="H12253" i="23" s="1"/>
  <c r="G12257" i="23"/>
  <c r="H12257" i="23" s="1"/>
  <c r="G12265" i="23"/>
  <c r="H12265" i="23" s="1"/>
  <c r="G12381" i="23"/>
  <c r="H12381" i="23" s="1"/>
  <c r="G12385" i="23"/>
  <c r="H12385" i="23" s="1"/>
  <c r="G12389" i="23"/>
  <c r="H12389" i="23" s="1"/>
  <c r="G12409" i="23"/>
  <c r="H12409" i="23" s="1"/>
  <c r="G12425" i="23"/>
  <c r="H12425" i="23" s="1"/>
  <c r="G12477" i="23"/>
  <c r="H12477" i="23" s="1"/>
  <c r="G12481" i="23"/>
  <c r="H12481" i="23" s="1"/>
  <c r="G12485" i="23"/>
  <c r="H12485" i="23" s="1"/>
  <c r="G12505" i="23"/>
  <c r="H12505" i="23" s="1"/>
  <c r="G12509" i="23"/>
  <c r="H12509" i="23" s="1"/>
  <c r="G12513" i="23"/>
  <c r="H12513" i="23" s="1"/>
  <c r="G12517" i="23"/>
  <c r="H12517" i="23" s="1"/>
  <c r="G12537" i="23"/>
  <c r="H12537" i="23" s="1"/>
  <c r="G12553" i="23"/>
  <c r="H12553" i="23" s="1"/>
  <c r="G12557" i="23"/>
  <c r="H12557" i="23" s="1"/>
  <c r="G12561" i="23"/>
  <c r="H12561" i="23" s="1"/>
  <c r="G12565" i="23"/>
  <c r="H12565" i="23" s="1"/>
  <c r="G12585" i="23"/>
  <c r="H12585" i="23" s="1"/>
  <c r="G12637" i="23"/>
  <c r="H12637" i="23" s="1"/>
  <c r="G12641" i="23"/>
  <c r="H12641" i="23" s="1"/>
  <c r="G12645" i="23"/>
  <c r="H12645" i="23" s="1"/>
  <c r="G12665" i="23"/>
  <c r="H12665" i="23" s="1"/>
  <c r="G12681" i="23"/>
  <c r="H12681" i="23" s="1"/>
  <c r="G12733" i="23"/>
  <c r="H12733" i="23" s="1"/>
  <c r="G12737" i="23"/>
  <c r="H12737" i="23" s="1"/>
  <c r="G12741" i="23"/>
  <c r="H12741" i="23" s="1"/>
  <c r="G12761" i="23"/>
  <c r="H12761" i="23" s="1"/>
  <c r="G12765" i="23"/>
  <c r="H12765" i="23" s="1"/>
  <c r="G12769" i="23"/>
  <c r="H12769" i="23" s="1"/>
  <c r="G12773" i="23"/>
  <c r="H12773" i="23" s="1"/>
  <c r="G12793" i="23"/>
  <c r="H12793" i="23" s="1"/>
  <c r="G12809" i="23"/>
  <c r="H12809" i="23" s="1"/>
  <c r="G12813" i="23"/>
  <c r="H12813" i="23" s="1"/>
  <c r="G12817" i="23"/>
  <c r="H12817" i="23" s="1"/>
  <c r="G12821" i="23"/>
  <c r="H12821" i="23" s="1"/>
  <c r="G12841" i="23"/>
  <c r="H12841" i="23" s="1"/>
  <c r="G12849" i="23"/>
  <c r="H12849" i="23" s="1"/>
  <c r="G12853" i="23"/>
  <c r="H12853" i="23" s="1"/>
  <c r="G12861" i="23"/>
  <c r="H12861" i="23" s="1"/>
  <c r="G12865" i="23"/>
  <c r="H12865" i="23" s="1"/>
  <c r="G12869" i="23"/>
  <c r="H12869" i="23" s="1"/>
  <c r="G12889" i="23"/>
  <c r="H12889" i="23" s="1"/>
  <c r="G12941" i="23"/>
  <c r="H12941" i="23" s="1"/>
  <c r="G12945" i="23"/>
  <c r="H12945" i="23" s="1"/>
  <c r="G12949" i="23"/>
  <c r="H12949" i="23" s="1"/>
  <c r="G12969" i="23"/>
  <c r="H12969" i="23" s="1"/>
  <c r="G12973" i="23"/>
  <c r="H12973" i="23" s="1"/>
  <c r="G12977" i="23"/>
  <c r="H12977" i="23" s="1"/>
  <c r="G12981" i="23"/>
  <c r="H12981" i="23" s="1"/>
  <c r="G13029" i="23"/>
  <c r="H13029" i="23" s="1"/>
  <c r="G13049" i="23"/>
  <c r="H13049" i="23" s="1"/>
  <c r="G13065" i="23"/>
  <c r="H13065" i="23" s="1"/>
  <c r="G13069" i="23"/>
  <c r="H13069" i="23" s="1"/>
  <c r="G13073" i="23"/>
  <c r="H13073" i="23" s="1"/>
  <c r="G13077" i="23"/>
  <c r="H13077" i="23" s="1"/>
  <c r="G13097" i="23"/>
  <c r="H13097" i="23" s="1"/>
  <c r="G14347" i="23"/>
  <c r="H14347" i="23" s="1"/>
  <c r="G14363" i="23"/>
  <c r="H14363" i="23" s="1"/>
  <c r="G14371" i="23"/>
  <c r="H14371" i="23" s="1"/>
  <c r="G14399" i="23"/>
  <c r="H14399" i="23" s="1"/>
  <c r="G14403" i="23"/>
  <c r="H14403" i="23" s="1"/>
  <c r="G14455" i="23"/>
  <c r="H14455" i="23" s="1"/>
  <c r="G14459" i="23"/>
  <c r="H14459" i="23" s="1"/>
  <c r="G14567" i="23"/>
  <c r="H14567" i="23" s="1"/>
  <c r="G14601" i="23"/>
  <c r="H14601" i="23" s="1"/>
  <c r="G14771" i="23"/>
  <c r="H14771" i="23" s="1"/>
  <c r="G14859" i="23"/>
  <c r="H14859" i="23" s="1"/>
  <c r="G14875" i="23"/>
  <c r="H14875" i="23" s="1"/>
  <c r="G14883" i="23"/>
  <c r="H14883" i="23" s="1"/>
  <c r="G14911" i="23"/>
  <c r="H14911" i="23" s="1"/>
  <c r="G14915" i="23"/>
  <c r="H14915" i="23" s="1"/>
  <c r="G14967" i="23"/>
  <c r="H14967" i="23" s="1"/>
  <c r="G14971" i="23"/>
  <c r="H14971" i="23" s="1"/>
  <c r="G14983" i="23"/>
  <c r="H14983" i="23" s="1"/>
  <c r="G15007" i="23"/>
  <c r="H15007" i="23" s="1"/>
  <c r="G15023" i="23"/>
  <c r="H15023" i="23" s="1"/>
  <c r="G15044" i="23"/>
  <c r="H15044" i="23" s="1"/>
  <c r="G15063" i="23"/>
  <c r="H15063" i="23" s="1"/>
  <c r="G15071" i="23"/>
  <c r="H15071" i="23" s="1"/>
  <c r="G15076" i="23"/>
  <c r="H15076" i="23" s="1"/>
  <c r="G15119" i="23"/>
  <c r="H15119" i="23" s="1"/>
  <c r="G15127" i="23"/>
  <c r="H15127" i="23" s="1"/>
  <c r="G15151" i="23"/>
  <c r="H15151" i="23" s="1"/>
  <c r="G15183" i="23"/>
  <c r="H15183" i="23" s="1"/>
  <c r="G15215" i="23"/>
  <c r="H15215" i="23" s="1"/>
  <c r="G15223" i="23"/>
  <c r="H15223" i="23" s="1"/>
  <c r="G15247" i="23"/>
  <c r="H15247" i="23" s="1"/>
  <c r="G15255" i="23"/>
  <c r="H15255" i="23" s="1"/>
  <c r="G15279" i="23"/>
  <c r="H15279" i="23" s="1"/>
  <c r="G15290" i="23"/>
  <c r="H15290" i="23" s="1"/>
  <c r="G15294" i="23"/>
  <c r="H15294" i="23" s="1"/>
  <c r="G15318" i="23"/>
  <c r="H15318" i="23" s="1"/>
  <c r="G15546" i="23"/>
  <c r="H15546" i="23" s="1"/>
  <c r="G15550" i="23"/>
  <c r="H15550" i="23" s="1"/>
  <c r="G15570" i="23"/>
  <c r="H15570" i="23" s="1"/>
  <c r="G15845" i="23"/>
  <c r="H15845" i="23" s="1"/>
  <c r="G15853" i="23"/>
  <c r="H15853" i="23" s="1"/>
  <c r="G15854" i="23"/>
  <c r="H15854" i="23" s="1"/>
  <c r="G15857" i="23"/>
  <c r="H15857" i="23" s="1"/>
  <c r="G15858" i="23"/>
  <c r="H15858" i="23" s="1"/>
  <c r="G15869" i="23"/>
  <c r="H15869" i="23" s="1"/>
  <c r="G15870" i="23"/>
  <c r="H15870" i="23" s="1"/>
  <c r="G15873" i="23"/>
  <c r="H15873" i="23" s="1"/>
  <c r="G15885" i="23"/>
  <c r="H15885" i="23" s="1"/>
  <c r="G15886" i="23"/>
  <c r="H15886" i="23" s="1"/>
  <c r="G15901" i="23"/>
  <c r="H15901" i="23" s="1"/>
  <c r="G15905" i="23"/>
  <c r="H15905" i="23" s="1"/>
  <c r="G15917" i="23"/>
  <c r="H15917" i="23" s="1"/>
  <c r="G15918" i="23"/>
  <c r="H15918" i="23" s="1"/>
  <c r="G15921" i="23"/>
  <c r="H15921" i="23" s="1"/>
  <c r="G15922" i="23"/>
  <c r="H15922" i="23" s="1"/>
  <c r="G15933" i="23"/>
  <c r="H15933" i="23" s="1"/>
  <c r="G15934" i="23"/>
  <c r="H15934" i="23" s="1"/>
  <c r="G15937" i="23"/>
  <c r="H15937" i="23" s="1"/>
  <c r="G15949" i="23"/>
  <c r="H15949" i="23" s="1"/>
  <c r="G15950" i="23"/>
  <c r="H15950" i="23" s="1"/>
  <c r="G15965" i="23"/>
  <c r="H15965" i="23" s="1"/>
  <c r="G15969" i="23"/>
  <c r="H15969" i="23" s="1"/>
  <c r="G15982" i="23"/>
  <c r="H15982" i="23" s="1"/>
  <c r="G15986" i="23"/>
  <c r="H15986" i="23" s="1"/>
  <c r="G15998" i="23"/>
  <c r="H15998" i="23" s="1"/>
  <c r="G16157" i="23"/>
  <c r="H16157" i="23" s="1"/>
  <c r="G16158" i="23"/>
  <c r="H16158" i="23" s="1"/>
  <c r="G16161" i="23"/>
  <c r="H16161" i="23" s="1"/>
  <c r="G16174" i="23"/>
  <c r="H16174" i="23" s="1"/>
  <c r="G16178" i="23"/>
  <c r="H16178" i="23" s="1"/>
  <c r="G16190" i="23"/>
  <c r="H16190" i="23" s="1"/>
  <c r="G16270" i="23"/>
  <c r="H16270" i="23" s="1"/>
  <c r="G16349" i="23"/>
  <c r="H16349" i="23" s="1"/>
  <c r="G16350" i="23"/>
  <c r="H16350" i="23" s="1"/>
  <c r="G16353" i="23"/>
  <c r="H16353" i="23" s="1"/>
  <c r="G16365" i="23"/>
  <c r="H16365" i="23" s="1"/>
  <c r="G16366" i="23"/>
  <c r="H16366" i="23" s="1"/>
  <c r="G16369" i="23"/>
  <c r="H16369" i="23" s="1"/>
  <c r="G16370" i="23"/>
  <c r="H16370" i="23" s="1"/>
  <c r="G16381" i="23"/>
  <c r="H16381" i="23" s="1"/>
  <c r="G16384" i="23"/>
  <c r="H16384" i="23" s="1"/>
  <c r="G16388" i="23"/>
  <c r="H16388" i="23" s="1"/>
  <c r="G22603" i="23"/>
  <c r="H22603" i="23" s="1"/>
  <c r="G22607" i="23"/>
  <c r="H22607" i="23" s="1"/>
  <c r="G22611" i="23"/>
  <c r="H22611" i="23" s="1"/>
  <c r="G22619" i="23"/>
  <c r="H22619" i="23" s="1"/>
  <c r="G22623" i="23"/>
  <c r="H22623" i="23" s="1"/>
  <c r="G22627" i="23"/>
  <c r="H22627" i="23" s="1"/>
  <c r="G22667" i="23"/>
  <c r="H22667" i="23" s="1"/>
  <c r="G22671" i="23"/>
  <c r="H22671" i="23" s="1"/>
  <c r="G22675" i="23"/>
  <c r="H22675" i="23" s="1"/>
  <c r="G22683" i="23"/>
  <c r="H22683" i="23" s="1"/>
  <c r="G22687" i="23"/>
  <c r="H22687" i="23" s="1"/>
  <c r="G22691" i="23"/>
  <c r="H22691" i="23" s="1"/>
  <c r="G22731" i="23"/>
  <c r="H22731" i="23" s="1"/>
  <c r="G22735" i="23"/>
  <c r="H22735" i="23" s="1"/>
  <c r="G22739" i="23"/>
  <c r="H22739" i="23" s="1"/>
  <c r="G22747" i="23"/>
  <c r="H22747" i="23" s="1"/>
  <c r="G22751" i="23"/>
  <c r="H22751" i="23" s="1"/>
  <c r="G22755" i="23"/>
  <c r="H22755" i="23" s="1"/>
  <c r="G22795" i="23"/>
  <c r="H22795" i="23" s="1"/>
  <c r="G22799" i="23"/>
  <c r="H22799" i="23" s="1"/>
  <c r="G22803" i="23"/>
  <c r="H22803" i="23" s="1"/>
  <c r="G22811" i="23"/>
  <c r="H22811" i="23" s="1"/>
  <c r="G22815" i="23"/>
  <c r="H22815" i="23" s="1"/>
  <c r="G22819" i="23"/>
  <c r="H22819" i="23" s="1"/>
  <c r="G22851" i="23"/>
  <c r="H22851" i="23" s="1"/>
  <c r="G22903" i="23"/>
  <c r="H22903" i="23" s="1"/>
  <c r="G23159" i="23"/>
  <c r="H23159" i="23" s="1"/>
  <c r="G11627" i="23"/>
  <c r="H11627" i="23" s="1"/>
  <c r="G11635" i="23"/>
  <c r="H11635" i="23" s="1"/>
  <c r="G11643" i="23"/>
  <c r="H11643" i="23" s="1"/>
  <c r="G11651" i="23"/>
  <c r="H11651" i="23" s="1"/>
  <c r="G11659" i="23"/>
  <c r="H11659" i="23" s="1"/>
  <c r="G11667" i="23"/>
  <c r="H11667" i="23" s="1"/>
  <c r="G11675" i="23"/>
  <c r="H11675" i="23" s="1"/>
  <c r="G11683" i="23"/>
  <c r="H11683" i="23" s="1"/>
  <c r="G11691" i="23"/>
  <c r="H11691" i="23" s="1"/>
  <c r="G11699" i="23"/>
  <c r="H11699" i="23" s="1"/>
  <c r="G11707" i="23"/>
  <c r="H11707" i="23" s="1"/>
  <c r="G11715" i="23"/>
  <c r="H11715" i="23" s="1"/>
  <c r="G11723" i="23"/>
  <c r="H11723" i="23" s="1"/>
  <c r="G11731" i="23"/>
  <c r="H11731" i="23" s="1"/>
  <c r="G11739" i="23"/>
  <c r="H11739" i="23" s="1"/>
  <c r="G11747" i="23"/>
  <c r="H11747" i="23" s="1"/>
  <c r="G11755" i="23"/>
  <c r="H11755" i="23" s="1"/>
  <c r="G11763" i="23"/>
  <c r="H11763" i="23" s="1"/>
  <c r="G11771" i="23"/>
  <c r="H11771" i="23" s="1"/>
  <c r="G11779" i="23"/>
  <c r="H11779" i="23" s="1"/>
  <c r="G11787" i="23"/>
  <c r="H11787" i="23" s="1"/>
  <c r="G11795" i="23"/>
  <c r="H11795" i="23" s="1"/>
  <c r="G11803" i="23"/>
  <c r="H11803" i="23" s="1"/>
  <c r="G11811" i="23"/>
  <c r="H11811" i="23" s="1"/>
  <c r="G11819" i="23"/>
  <c r="H11819" i="23" s="1"/>
  <c r="G11827" i="23"/>
  <c r="H11827" i="23" s="1"/>
  <c r="G11835" i="23"/>
  <c r="H11835" i="23" s="1"/>
  <c r="G11843" i="23"/>
  <c r="H11843" i="23" s="1"/>
  <c r="G11851" i="23"/>
  <c r="H11851" i="23" s="1"/>
  <c r="G11859" i="23"/>
  <c r="H11859" i="23" s="1"/>
  <c r="G11867" i="23"/>
  <c r="H11867" i="23" s="1"/>
  <c r="G11875" i="23"/>
  <c r="H11875" i="23" s="1"/>
  <c r="G11883" i="23"/>
  <c r="H11883" i="23" s="1"/>
  <c r="G11891" i="23"/>
  <c r="H11891" i="23" s="1"/>
  <c r="G11899" i="23"/>
  <c r="H11899" i="23" s="1"/>
  <c r="G11907" i="23"/>
  <c r="H11907" i="23" s="1"/>
  <c r="G11915" i="23"/>
  <c r="H11915" i="23" s="1"/>
  <c r="G11923" i="23"/>
  <c r="H11923" i="23" s="1"/>
  <c r="G11931" i="23"/>
  <c r="H11931" i="23" s="1"/>
  <c r="G11939" i="23"/>
  <c r="H11939" i="23" s="1"/>
  <c r="G11947" i="23"/>
  <c r="H11947" i="23" s="1"/>
  <c r="G11955" i="23"/>
  <c r="H11955" i="23" s="1"/>
  <c r="G11963" i="23"/>
  <c r="H11963" i="23" s="1"/>
  <c r="G11971" i="23"/>
  <c r="H11971" i="23" s="1"/>
  <c r="G11979" i="23"/>
  <c r="H11979" i="23" s="1"/>
  <c r="G11987" i="23"/>
  <c r="H11987" i="23" s="1"/>
  <c r="G11995" i="23"/>
  <c r="H11995" i="23" s="1"/>
  <c r="G12003" i="23"/>
  <c r="H12003" i="23" s="1"/>
  <c r="G13115" i="23"/>
  <c r="H13115" i="23" s="1"/>
  <c r="G13131" i="23"/>
  <c r="H13131" i="23" s="1"/>
  <c r="G13139" i="23"/>
  <c r="H13139" i="23" s="1"/>
  <c r="G13143" i="23"/>
  <c r="H13143" i="23" s="1"/>
  <c r="G13147" i="23"/>
  <c r="H13147" i="23" s="1"/>
  <c r="G13839" i="23"/>
  <c r="H13839" i="23" s="1"/>
  <c r="G13887" i="23"/>
  <c r="H13887" i="23" s="1"/>
  <c r="G13947" i="23"/>
  <c r="H13947" i="23" s="1"/>
  <c r="G14047" i="23"/>
  <c r="H14047" i="23" s="1"/>
  <c r="G14311" i="23"/>
  <c r="H14311" i="23" s="1"/>
  <c r="G14345" i="23"/>
  <c r="H14345" i="23" s="1"/>
  <c r="G14373" i="23"/>
  <c r="H14373" i="23" s="1"/>
  <c r="G14377" i="23"/>
  <c r="H14377" i="23" s="1"/>
  <c r="G14393" i="23"/>
  <c r="H14393" i="23" s="1"/>
  <c r="G14603" i="23"/>
  <c r="H14603" i="23" s="1"/>
  <c r="G14619" i="23"/>
  <c r="H14619" i="23" s="1"/>
  <c r="G14627" i="23"/>
  <c r="H14627" i="23" s="1"/>
  <c r="G14757" i="23"/>
  <c r="H14757" i="23" s="1"/>
  <c r="G14761" i="23"/>
  <c r="H14761" i="23" s="1"/>
  <c r="G14777" i="23"/>
  <c r="H14777" i="23" s="1"/>
  <c r="G14857" i="23"/>
  <c r="H14857" i="23" s="1"/>
  <c r="G14913" i="23"/>
  <c r="H14913" i="23" s="1"/>
  <c r="G14925" i="23"/>
  <c r="H14925" i="23" s="1"/>
  <c r="G14929" i="23"/>
  <c r="H14929" i="23" s="1"/>
  <c r="G14953" i="23"/>
  <c r="H14953" i="23" s="1"/>
  <c r="G14973" i="23"/>
  <c r="H14973" i="23" s="1"/>
  <c r="G14977" i="23"/>
  <c r="H14977" i="23" s="1"/>
  <c r="G14985" i="23"/>
  <c r="H14985" i="23" s="1"/>
  <c r="G14997" i="23"/>
  <c r="H14997" i="23" s="1"/>
  <c r="G15001" i="23"/>
  <c r="H15001" i="23" s="1"/>
  <c r="G15009" i="23"/>
  <c r="H15009" i="23" s="1"/>
  <c r="G15021" i="23"/>
  <c r="H15021" i="23" s="1"/>
  <c r="G15025" i="23"/>
  <c r="H15025" i="23" s="1"/>
  <c r="G15026" i="23"/>
  <c r="H15026" i="23" s="1"/>
  <c r="G15033" i="23"/>
  <c r="H15033" i="23" s="1"/>
  <c r="G15037" i="23"/>
  <c r="H15037" i="23" s="1"/>
  <c r="G15038" i="23"/>
  <c r="H15038" i="23" s="1"/>
  <c r="G15041" i="23"/>
  <c r="H15041" i="23" s="1"/>
  <c r="G15065" i="23"/>
  <c r="H15065" i="23" s="1"/>
  <c r="G15069" i="23"/>
  <c r="H15069" i="23" s="1"/>
  <c r="G15077" i="23"/>
  <c r="H15077" i="23" s="1"/>
  <c r="G15078" i="23"/>
  <c r="H15078" i="23" s="1"/>
  <c r="G15081" i="23"/>
  <c r="H15081" i="23" s="1"/>
  <c r="G15118" i="23"/>
  <c r="H15118" i="23" s="1"/>
  <c r="G15126" i="23"/>
  <c r="H15126" i="23" s="1"/>
  <c r="G15129" i="23"/>
  <c r="H15129" i="23" s="1"/>
  <c r="G15133" i="23"/>
  <c r="H15133" i="23" s="1"/>
  <c r="G15134" i="23"/>
  <c r="H15134" i="23" s="1"/>
  <c r="G15137" i="23"/>
  <c r="H15137" i="23" s="1"/>
  <c r="G15158" i="23"/>
  <c r="H15158" i="23" s="1"/>
  <c r="G15169" i="23"/>
  <c r="H15169" i="23" s="1"/>
  <c r="G15182" i="23"/>
  <c r="H15182" i="23" s="1"/>
  <c r="G15190" i="23"/>
  <c r="H15190" i="23" s="1"/>
  <c r="G15225" i="23"/>
  <c r="H15225" i="23" s="1"/>
  <c r="G15229" i="23"/>
  <c r="H15229" i="23" s="1"/>
  <c r="G15233" i="23"/>
  <c r="H15233" i="23" s="1"/>
  <c r="G15246" i="23"/>
  <c r="H15246" i="23" s="1"/>
  <c r="G15254" i="23"/>
  <c r="H15254" i="23" s="1"/>
  <c r="G15257" i="23"/>
  <c r="H15257" i="23" s="1"/>
  <c r="G15261" i="23"/>
  <c r="H15261" i="23" s="1"/>
  <c r="G15262" i="23"/>
  <c r="H15262" i="23" s="1"/>
  <c r="G15265" i="23"/>
  <c r="H15265" i="23" s="1"/>
  <c r="G16390" i="23"/>
  <c r="H16390" i="23" s="1"/>
  <c r="G16394" i="23"/>
  <c r="H16394" i="23" s="1"/>
  <c r="G16398" i="23"/>
  <c r="H16398" i="23" s="1"/>
  <c r="G16446" i="23"/>
  <c r="H16446" i="23" s="1"/>
  <c r="G16714" i="23"/>
  <c r="H16714" i="23" s="1"/>
  <c r="G16734" i="23"/>
  <c r="H16734" i="23" s="1"/>
  <c r="G17053" i="23"/>
  <c r="H17053" i="23" s="1"/>
  <c r="G17062" i="23"/>
  <c r="H17062" i="23" s="1"/>
  <c r="G23876" i="23"/>
  <c r="H23876" i="23" s="1"/>
  <c r="G23877" i="23"/>
  <c r="H23877" i="23" s="1"/>
  <c r="G23881" i="23"/>
  <c r="H23881" i="23" s="1"/>
  <c r="G23885" i="23"/>
  <c r="H23885" i="23" s="1"/>
  <c r="G23889" i="23"/>
  <c r="H23889" i="23" s="1"/>
  <c r="G23893" i="23"/>
  <c r="H23893" i="23" s="1"/>
  <c r="G23896" i="23"/>
  <c r="H23896" i="23" s="1"/>
  <c r="G23897" i="23"/>
  <c r="H23897" i="23" s="1"/>
  <c r="G23901" i="23"/>
  <c r="H23901" i="23" s="1"/>
  <c r="G23905" i="23"/>
  <c r="H23905" i="23" s="1"/>
  <c r="G23908" i="23"/>
  <c r="H23908" i="23" s="1"/>
  <c r="G23909" i="23"/>
  <c r="H23909" i="23" s="1"/>
  <c r="G23913" i="23"/>
  <c r="H23913" i="23" s="1"/>
  <c r="G23917" i="23"/>
  <c r="H23917" i="23" s="1"/>
  <c r="G23921" i="23"/>
  <c r="H23921" i="23" s="1"/>
  <c r="G23925" i="23"/>
  <c r="H23925" i="23" s="1"/>
  <c r="G23940" i="23"/>
  <c r="H23940" i="23" s="1"/>
  <c r="G23941" i="23"/>
  <c r="H23941" i="23" s="1"/>
  <c r="G23945" i="23"/>
  <c r="H23945" i="23" s="1"/>
  <c r="G23949" i="23"/>
  <c r="H23949" i="23" s="1"/>
  <c r="G23953" i="23"/>
  <c r="H23953" i="23" s="1"/>
  <c r="G23957" i="23"/>
  <c r="H23957" i="23" s="1"/>
  <c r="G23960" i="23"/>
  <c r="H23960" i="23" s="1"/>
  <c r="G23961" i="23"/>
  <c r="H23961" i="23" s="1"/>
  <c r="G23965" i="23"/>
  <c r="H23965" i="23" s="1"/>
  <c r="G23969" i="23"/>
  <c r="H23969" i="23" s="1"/>
  <c r="G23972" i="23"/>
  <c r="H23972" i="23" s="1"/>
  <c r="G23973" i="23"/>
  <c r="H23973" i="23" s="1"/>
  <c r="G23977" i="23"/>
  <c r="H23977" i="23" s="1"/>
  <c r="G23981" i="23"/>
  <c r="H23981" i="23" s="1"/>
  <c r="G23985" i="23"/>
  <c r="H23985" i="23" s="1"/>
  <c r="G23989" i="23"/>
  <c r="H23989" i="23" s="1"/>
  <c r="G23996" i="23"/>
  <c r="H23996" i="23" s="1"/>
  <c r="G24003" i="23"/>
  <c r="H24003" i="23" s="1"/>
  <c r="G24060" i="23"/>
  <c r="H24060" i="23" s="1"/>
  <c r="G24067" i="23"/>
  <c r="H24067" i="23" s="1"/>
  <c r="G24092" i="23"/>
  <c r="H24092" i="23" s="1"/>
  <c r="G24095" i="23"/>
  <c r="H24095" i="23" s="1"/>
  <c r="G24099" i="23"/>
  <c r="H24099" i="23" s="1"/>
  <c r="G24119" i="23"/>
  <c r="H24119" i="23" s="1"/>
  <c r="G24215" i="23"/>
  <c r="H24215" i="23" s="1"/>
  <c r="G24220" i="23"/>
  <c r="H24220" i="23" s="1"/>
  <c r="G24252" i="23"/>
  <c r="H24252" i="23" s="1"/>
  <c r="G24264" i="23"/>
  <c r="H24264" i="23" s="1"/>
  <c r="G24316" i="23"/>
  <c r="H24316" i="23" s="1"/>
  <c r="G24328" i="23"/>
  <c r="H24328" i="23" s="1"/>
  <c r="G24348" i="23"/>
  <c r="H24348" i="23" s="1"/>
  <c r="G24451" i="23"/>
  <c r="H24451" i="23" s="1"/>
  <c r="G22160" i="23"/>
  <c r="H22160" i="23" s="1"/>
  <c r="G22168" i="23"/>
  <c r="H22168" i="23" s="1"/>
  <c r="G22176" i="23"/>
  <c r="H22176" i="23" s="1"/>
  <c r="G22184" i="23"/>
  <c r="H22184" i="23" s="1"/>
  <c r="G22192" i="23"/>
  <c r="H22192" i="23" s="1"/>
  <c r="G22200" i="23"/>
  <c r="H22200" i="23" s="1"/>
  <c r="G22208" i="23"/>
  <c r="H22208" i="23" s="1"/>
  <c r="G22216" i="23"/>
  <c r="H22216" i="23" s="1"/>
  <c r="G22224" i="23"/>
  <c r="H22224" i="23" s="1"/>
  <c r="G22232" i="23"/>
  <c r="H22232" i="23" s="1"/>
  <c r="G22240" i="23"/>
  <c r="H22240" i="23" s="1"/>
  <c r="G22248" i="23"/>
  <c r="H22248" i="23" s="1"/>
  <c r="G22256" i="23"/>
  <c r="H22256" i="23" s="1"/>
  <c r="G22264" i="23"/>
  <c r="H22264" i="23" s="1"/>
  <c r="G22272" i="23"/>
  <c r="H22272" i="23" s="1"/>
  <c r="G22280" i="23"/>
  <c r="H22280" i="23" s="1"/>
  <c r="G22288" i="23"/>
  <c r="H22288" i="23" s="1"/>
  <c r="G22296" i="23"/>
  <c r="H22296" i="23" s="1"/>
  <c r="G22304" i="23"/>
  <c r="H22304" i="23" s="1"/>
  <c r="G22312" i="23"/>
  <c r="H22312" i="23" s="1"/>
  <c r="G22320" i="23"/>
  <c r="H22320" i="23" s="1"/>
  <c r="G22328" i="23"/>
  <c r="H22328" i="23" s="1"/>
  <c r="G22536" i="23"/>
  <c r="H22536" i="23" s="1"/>
  <c r="G22600" i="23"/>
  <c r="H22600" i="23" s="1"/>
  <c r="G22628" i="23"/>
  <c r="H22628" i="23" s="1"/>
  <c r="G22829" i="23"/>
  <c r="H22829" i="23" s="1"/>
  <c r="G22833" i="23"/>
  <c r="H22833" i="23" s="1"/>
  <c r="G22837" i="23"/>
  <c r="H22837" i="23" s="1"/>
  <c r="G22916" i="23"/>
  <c r="H22916" i="23" s="1"/>
  <c r="G22917" i="23"/>
  <c r="H22917" i="23" s="1"/>
  <c r="G22921" i="23"/>
  <c r="H22921" i="23" s="1"/>
  <c r="G22925" i="23"/>
  <c r="H22925" i="23" s="1"/>
  <c r="G22929" i="23"/>
  <c r="H22929" i="23" s="1"/>
  <c r="G22933" i="23"/>
  <c r="H22933" i="23" s="1"/>
  <c r="G22936" i="23"/>
  <c r="H22936" i="23" s="1"/>
  <c r="G22937" i="23"/>
  <c r="H22937" i="23" s="1"/>
  <c r="G22941" i="23"/>
  <c r="H22941" i="23" s="1"/>
  <c r="G22945" i="23"/>
  <c r="H22945" i="23" s="1"/>
  <c r="G22949" i="23"/>
  <c r="H22949" i="23" s="1"/>
  <c r="G22952" i="23"/>
  <c r="H22952" i="23" s="1"/>
  <c r="G22953" i="23"/>
  <c r="H22953" i="23" s="1"/>
  <c r="G22957" i="23"/>
  <c r="H22957" i="23" s="1"/>
  <c r="G22961" i="23"/>
  <c r="H22961" i="23" s="1"/>
  <c r="G22965" i="23"/>
  <c r="H22965" i="23" s="1"/>
  <c r="G22980" i="23"/>
  <c r="H22980" i="23" s="1"/>
  <c r="G22981" i="23"/>
  <c r="H22981" i="23" s="1"/>
  <c r="G22985" i="23"/>
  <c r="H22985" i="23" s="1"/>
  <c r="G22989" i="23"/>
  <c r="H22989" i="23" s="1"/>
  <c r="G22993" i="23"/>
  <c r="H22993" i="23" s="1"/>
  <c r="G22997" i="23"/>
  <c r="H22997" i="23" s="1"/>
  <c r="G23000" i="23"/>
  <c r="H23000" i="23" s="1"/>
  <c r="G23001" i="23"/>
  <c r="H23001" i="23" s="1"/>
  <c r="G23005" i="23"/>
  <c r="H23005" i="23" s="1"/>
  <c r="G23009" i="23"/>
  <c r="H23009" i="23" s="1"/>
  <c r="G23013" i="23"/>
  <c r="H23013" i="23" s="1"/>
  <c r="G23016" i="23"/>
  <c r="H23016" i="23" s="1"/>
  <c r="G23017" i="23"/>
  <c r="H23017" i="23" s="1"/>
  <c r="G23021" i="23"/>
  <c r="H23021" i="23" s="1"/>
  <c r="G23025" i="23"/>
  <c r="H23025" i="23" s="1"/>
  <c r="G23029" i="23"/>
  <c r="H23029" i="23" s="1"/>
  <c r="G23108" i="23"/>
  <c r="H23108" i="23" s="1"/>
  <c r="G23109" i="23"/>
  <c r="H23109" i="23" s="1"/>
  <c r="G23113" i="23"/>
  <c r="H23113" i="23" s="1"/>
  <c r="G23117" i="23"/>
  <c r="H23117" i="23" s="1"/>
  <c r="G23121" i="23"/>
  <c r="H23121" i="23" s="1"/>
  <c r="G23125" i="23"/>
  <c r="H23125" i="23" s="1"/>
  <c r="G23128" i="23"/>
  <c r="H23128" i="23" s="1"/>
  <c r="G23129" i="23"/>
  <c r="H23129" i="23" s="1"/>
  <c r="G23133" i="23"/>
  <c r="H23133" i="23" s="1"/>
  <c r="G23137" i="23"/>
  <c r="H23137" i="23" s="1"/>
  <c r="G23141" i="23"/>
  <c r="H23141" i="23" s="1"/>
  <c r="G23144" i="23"/>
  <c r="H23144" i="23" s="1"/>
  <c r="G23145" i="23"/>
  <c r="H23145" i="23" s="1"/>
  <c r="G23149" i="23"/>
  <c r="H23149" i="23" s="1"/>
  <c r="G23153" i="23"/>
  <c r="H23153" i="23" s="1"/>
  <c r="G23157" i="23"/>
  <c r="H23157" i="23" s="1"/>
  <c r="G23164" i="23"/>
  <c r="H23164" i="23" s="1"/>
  <c r="G23171" i="23"/>
  <c r="H23171" i="23" s="1"/>
  <c r="G23228" i="23"/>
  <c r="H23228" i="23" s="1"/>
  <c r="G23235" i="23"/>
  <c r="H23235" i="23" s="1"/>
  <c r="G23292" i="23"/>
  <c r="H23292" i="23" s="1"/>
  <c r="G23299" i="23"/>
  <c r="H23299" i="23" s="1"/>
  <c r="G23351" i="23"/>
  <c r="H23351" i="23" s="1"/>
  <c r="G23420" i="23"/>
  <c r="H23420" i="23" s="1"/>
  <c r="G23484" i="23"/>
  <c r="H23484" i="23" s="1"/>
  <c r="G23548" i="23"/>
  <c r="H23548" i="23" s="1"/>
  <c r="G24357" i="23"/>
  <c r="H24357" i="23" s="1"/>
  <c r="G24361" i="23"/>
  <c r="H24361" i="23" s="1"/>
  <c r="G24365" i="23"/>
  <c r="H24365" i="23" s="1"/>
  <c r="G24369" i="23"/>
  <c r="H24369" i="23" s="1"/>
  <c r="G24373" i="23"/>
  <c r="H24373" i="23" s="1"/>
  <c r="G24440" i="23"/>
  <c r="H24440" i="23" s="1"/>
  <c r="G24441" i="23"/>
  <c r="H24441" i="23" s="1"/>
  <c r="G24445" i="23"/>
  <c r="H24445" i="23" s="1"/>
  <c r="G24449" i="23"/>
  <c r="H24449" i="23" s="1"/>
  <c r="G24456" i="23"/>
  <c r="H24456" i="23" s="1"/>
  <c r="G24476" i="23"/>
  <c r="H24476" i="23" s="1"/>
  <c r="G24488" i="23"/>
  <c r="H24488" i="23" s="1"/>
  <c r="G24503" i="23"/>
  <c r="H24503" i="23" s="1"/>
  <c r="G24520" i="23"/>
  <c r="H24520" i="23" s="1"/>
  <c r="G24540" i="23"/>
  <c r="H24540" i="23" s="1"/>
  <c r="G24547" i="23"/>
  <c r="H24547" i="23" s="1"/>
  <c r="G24567" i="23"/>
  <c r="H24567" i="23" s="1"/>
  <c r="G24572" i="23"/>
  <c r="H24572" i="23" s="1"/>
  <c r="G24584" i="23"/>
  <c r="H24584" i="23" s="1"/>
  <c r="G24604" i="23"/>
  <c r="H24604" i="23" s="1"/>
  <c r="G24636" i="23"/>
  <c r="H24636" i="23" s="1"/>
  <c r="G24648" i="23"/>
  <c r="H24648" i="23" s="1"/>
  <c r="G24668" i="23"/>
  <c r="H24668" i="23" s="1"/>
  <c r="G24680" i="23"/>
  <c r="H24680" i="23" s="1"/>
  <c r="G24867" i="23"/>
  <c r="H24867" i="23" s="1"/>
  <c r="G25476" i="23"/>
  <c r="H25476" i="23" s="1"/>
  <c r="G25477" i="23"/>
  <c r="H25477" i="23" s="1"/>
  <c r="G25481" i="23"/>
  <c r="H25481" i="23" s="1"/>
  <c r="G25485" i="23"/>
  <c r="H25485" i="23" s="1"/>
  <c r="G25489" i="23"/>
  <c r="H25489" i="23" s="1"/>
  <c r="G25493" i="23"/>
  <c r="H25493" i="23" s="1"/>
  <c r="G25496" i="23"/>
  <c r="H25496" i="23" s="1"/>
  <c r="G25497" i="23"/>
  <c r="H25497" i="23" s="1"/>
  <c r="G25501" i="23"/>
  <c r="H25501" i="23" s="1"/>
  <c r="G25505" i="23"/>
  <c r="H25505" i="23" s="1"/>
  <c r="G25508" i="23"/>
  <c r="H25508" i="23" s="1"/>
  <c r="G25509" i="23"/>
  <c r="H25509" i="23" s="1"/>
  <c r="G25513" i="23"/>
  <c r="H25513" i="23" s="1"/>
  <c r="G25517" i="23"/>
  <c r="H25517" i="23" s="1"/>
  <c r="G25521" i="23"/>
  <c r="H25521" i="23" s="1"/>
  <c r="G25525" i="23"/>
  <c r="H25525" i="23" s="1"/>
  <c r="G25540" i="23"/>
  <c r="H25540" i="23" s="1"/>
  <c r="G25541" i="23"/>
  <c r="H25541" i="23" s="1"/>
  <c r="G25545" i="23"/>
  <c r="H25545" i="23" s="1"/>
  <c r="G25549" i="23"/>
  <c r="H25549" i="23" s="1"/>
  <c r="G25553" i="23"/>
  <c r="H25553" i="23" s="1"/>
  <c r="G25557" i="23"/>
  <c r="H25557" i="23" s="1"/>
  <c r="G25560" i="23"/>
  <c r="H25560" i="23" s="1"/>
  <c r="G25561" i="23"/>
  <c r="H25561" i="23" s="1"/>
  <c r="G25565" i="23"/>
  <c r="H25565" i="23" s="1"/>
  <c r="G25569" i="23"/>
  <c r="H25569" i="23" s="1"/>
  <c r="G25576" i="23"/>
  <c r="H25576" i="23" s="1"/>
  <c r="G25591" i="23"/>
  <c r="H25591" i="23" s="1"/>
  <c r="G25635" i="23"/>
  <c r="H25635" i="23" s="1"/>
  <c r="G25640" i="23"/>
  <c r="H25640" i="23" s="1"/>
  <c r="G25724" i="23"/>
  <c r="H25724" i="23" s="1"/>
  <c r="G25788" i="23"/>
  <c r="H25788" i="23" s="1"/>
  <c r="G25832" i="23"/>
  <c r="H25832" i="23" s="1"/>
  <c r="G25852" i="23"/>
  <c r="H25852" i="23" s="1"/>
  <c r="G26011" i="23"/>
  <c r="H26011" i="23" s="1"/>
  <c r="G26014" i="23"/>
  <c r="H26014" i="23" s="1"/>
  <c r="G26018" i="23"/>
  <c r="H26018" i="23" s="1"/>
  <c r="G26043" i="23"/>
  <c r="H26043" i="23" s="1"/>
  <c r="G26055" i="23"/>
  <c r="H26055" i="23" s="1"/>
  <c r="G26107" i="23"/>
  <c r="H26107" i="23" s="1"/>
  <c r="G26119" i="23"/>
  <c r="H26119" i="23" s="1"/>
  <c r="G26155" i="23"/>
  <c r="H26155" i="23" s="1"/>
  <c r="G26203" i="23"/>
  <c r="H26203" i="23" s="1"/>
  <c r="G26215" i="23"/>
  <c r="H26215" i="23" s="1"/>
  <c r="G26219" i="23"/>
  <c r="H26219" i="23" s="1"/>
  <c r="G26231" i="23"/>
  <c r="H26231" i="23" s="1"/>
  <c r="G26419" i="23"/>
  <c r="H26419" i="23" s="1"/>
  <c r="G26482" i="23"/>
  <c r="H26482" i="23" s="1"/>
  <c r="G26546" i="23"/>
  <c r="H26546" i="23" s="1"/>
  <c r="G26578" i="23"/>
  <c r="H26578" i="23" s="1"/>
  <c r="G26642" i="23"/>
  <c r="H26642" i="23" s="1"/>
  <c r="G26671" i="23"/>
  <c r="H26671" i="23" s="1"/>
  <c r="G24952" i="23"/>
  <c r="H24952" i="23" s="1"/>
  <c r="G24953" i="23"/>
  <c r="H24953" i="23" s="1"/>
  <c r="G24957" i="23"/>
  <c r="H24957" i="23" s="1"/>
  <c r="G24961" i="23"/>
  <c r="H24961" i="23" s="1"/>
  <c r="G24968" i="23"/>
  <c r="H24968" i="23" s="1"/>
  <c r="G24988" i="23"/>
  <c r="H24988" i="23" s="1"/>
  <c r="G25000" i="23"/>
  <c r="H25000" i="23" s="1"/>
  <c r="G25015" i="23"/>
  <c r="H25015" i="23" s="1"/>
  <c r="G25032" i="23"/>
  <c r="H25032" i="23" s="1"/>
  <c r="G25052" i="23"/>
  <c r="H25052" i="23" s="1"/>
  <c r="G25059" i="23"/>
  <c r="H25059" i="23" s="1"/>
  <c r="G25079" i="23"/>
  <c r="H25079" i="23" s="1"/>
  <c r="G25148" i="23"/>
  <c r="H25148" i="23" s="1"/>
  <c r="G25160" i="23"/>
  <c r="H25160" i="23" s="1"/>
  <c r="G25180" i="23"/>
  <c r="H25180" i="23" s="1"/>
  <c r="G25192" i="23"/>
  <c r="H25192" i="23" s="1"/>
  <c r="G25207" i="23"/>
  <c r="H25207" i="23" s="1"/>
  <c r="G25219" i="23"/>
  <c r="H25219" i="23" s="1"/>
  <c r="G25479" i="23"/>
  <c r="H25479" i="23" s="1"/>
  <c r="G25495" i="23"/>
  <c r="H25495" i="23" s="1"/>
  <c r="G25499" i="23"/>
  <c r="H25499" i="23" s="1"/>
  <c r="G25507" i="23"/>
  <c r="H25507" i="23" s="1"/>
  <c r="G25511" i="23"/>
  <c r="H25511" i="23" s="1"/>
  <c r="G25527" i="23"/>
  <c r="H25527" i="23" s="1"/>
  <c r="G25543" i="23"/>
  <c r="H25543" i="23" s="1"/>
  <c r="G25559" i="23"/>
  <c r="H25559" i="23" s="1"/>
  <c r="G25563" i="23"/>
  <c r="H25563" i="23" s="1"/>
  <c r="G25945" i="23"/>
  <c r="H25945" i="23" s="1"/>
  <c r="G25949" i="23"/>
  <c r="H25949" i="23" s="1"/>
  <c r="G25953" i="23"/>
  <c r="H25953" i="23" s="1"/>
  <c r="G25957" i="23"/>
  <c r="H25957" i="23" s="1"/>
  <c r="G25961" i="23"/>
  <c r="H25961" i="23" s="1"/>
  <c r="G25965" i="23"/>
  <c r="H25965" i="23" s="1"/>
  <c r="G25969" i="23"/>
  <c r="H25969" i="23" s="1"/>
  <c r="G25973" i="23"/>
  <c r="H25973" i="23" s="1"/>
  <c r="G26008" i="23"/>
  <c r="H26008" i="23" s="1"/>
  <c r="G26009" i="23"/>
  <c r="H26009" i="23" s="1"/>
  <c r="G26013" i="23"/>
  <c r="H26013" i="23" s="1"/>
  <c r="G26017" i="23"/>
  <c r="H26017" i="23" s="1"/>
  <c r="G26021" i="23"/>
  <c r="H26021" i="23" s="1"/>
  <c r="G26296" i="23"/>
  <c r="H26296" i="23" s="1"/>
  <c r="G26328" i="23"/>
  <c r="H26328" i="23" s="1"/>
  <c r="G27583" i="23"/>
  <c r="H27583" i="23" s="1"/>
  <c r="G27587" i="23"/>
  <c r="H27587" i="23" s="1"/>
  <c r="G27591" i="23"/>
  <c r="H27591" i="23" s="1"/>
  <c r="G27595" i="23"/>
  <c r="H27595" i="23" s="1"/>
  <c r="G27599" i="23"/>
  <c r="H27599" i="23" s="1"/>
  <c r="G27603" i="23"/>
  <c r="H27603" i="23" s="1"/>
  <c r="G27607" i="23"/>
  <c r="H27607" i="23" s="1"/>
  <c r="G27611" i="23"/>
  <c r="H27611" i="23" s="1"/>
  <c r="G27615" i="23"/>
  <c r="H27615" i="23" s="1"/>
  <c r="G27619" i="23"/>
  <c r="H27619" i="23" s="1"/>
  <c r="G27623" i="23"/>
  <c r="H27623" i="23" s="1"/>
  <c r="G27627" i="23"/>
  <c r="H27627" i="23" s="1"/>
  <c r="G27631" i="23"/>
  <c r="H27631" i="23" s="1"/>
  <c r="G27635" i="23"/>
  <c r="H27635" i="23" s="1"/>
  <c r="G27639" i="23"/>
  <c r="H27639" i="23" s="1"/>
  <c r="G27643" i="23"/>
  <c r="H27643" i="23" s="1"/>
  <c r="G27647" i="23"/>
  <c r="H27647" i="23" s="1"/>
  <c r="G27651" i="23"/>
  <c r="H27651" i="23" s="1"/>
  <c r="G27655" i="23"/>
  <c r="H27655" i="23" s="1"/>
  <c r="G27659" i="23"/>
  <c r="H27659" i="23" s="1"/>
  <c r="G27663" i="23"/>
  <c r="H27663" i="23" s="1"/>
  <c r="G27667" i="23"/>
  <c r="H27667" i="23" s="1"/>
  <c r="G27671" i="23"/>
  <c r="H27671" i="23" s="1"/>
  <c r="G27675" i="23"/>
  <c r="H27675" i="23" s="1"/>
  <c r="G27679" i="23"/>
  <c r="H27679" i="23" s="1"/>
  <c r="G27683" i="23"/>
  <c r="H27683" i="23" s="1"/>
  <c r="G27687" i="23"/>
  <c r="H27687" i="23" s="1"/>
  <c r="G27691" i="23"/>
  <c r="H27691" i="23" s="1"/>
  <c r="G27695" i="23"/>
  <c r="H27695" i="23" s="1"/>
  <c r="G27699" i="23"/>
  <c r="H27699" i="23" s="1"/>
  <c r="G27703" i="23"/>
  <c r="H27703" i="23" s="1"/>
  <c r="G27707" i="23"/>
  <c r="H27707" i="23" s="1"/>
  <c r="G27711" i="23"/>
  <c r="H27711" i="23" s="1"/>
  <c r="G27715" i="23"/>
  <c r="H27715" i="23" s="1"/>
  <c r="G27719" i="23"/>
  <c r="H27719" i="23" s="1"/>
  <c r="G27723" i="23"/>
  <c r="H27723" i="23" s="1"/>
  <c r="G27727" i="23"/>
  <c r="H27727" i="23" s="1"/>
  <c r="G27731" i="23"/>
  <c r="H27731" i="23" s="1"/>
  <c r="G27735" i="23"/>
  <c r="H27735" i="23" s="1"/>
  <c r="G27739" i="23"/>
  <c r="H27739" i="23" s="1"/>
  <c r="G27743" i="23"/>
  <c r="H27743" i="23" s="1"/>
  <c r="G27747" i="23"/>
  <c r="H27747" i="23" s="1"/>
  <c r="G27751" i="23"/>
  <c r="H27751" i="23" s="1"/>
  <c r="G27755" i="23"/>
  <c r="H27755" i="23" s="1"/>
  <c r="G27759" i="23"/>
  <c r="H27759" i="23" s="1"/>
  <c r="G27763" i="23"/>
  <c r="H27763" i="23" s="1"/>
  <c r="G27767" i="23"/>
  <c r="H27767" i="23" s="1"/>
  <c r="G27771" i="23"/>
  <c r="H27771" i="23" s="1"/>
  <c r="G30135" i="23"/>
  <c r="H30135" i="23" s="1"/>
  <c r="G30147" i="23"/>
  <c r="H30147" i="23" s="1"/>
  <c r="G30223" i="23"/>
  <c r="H30223" i="23" s="1"/>
  <c r="G30231" i="23"/>
  <c r="H30231" i="23" s="1"/>
  <c r="G30243" i="23"/>
  <c r="H30243" i="23" s="1"/>
  <c r="G30291" i="23"/>
  <c r="H30291" i="23" s="1"/>
  <c r="G30295" i="23"/>
  <c r="H30295" i="23" s="1"/>
  <c r="G30303" i="23"/>
  <c r="H30303" i="23" s="1"/>
  <c r="G30307" i="23"/>
  <c r="H30307" i="23" s="1"/>
  <c r="G30311" i="23"/>
  <c r="H30311" i="23" s="1"/>
  <c r="G30323" i="23"/>
  <c r="H30323" i="23" s="1"/>
  <c r="G30331" i="23"/>
  <c r="H30331" i="23" s="1"/>
  <c r="G30355" i="23"/>
  <c r="H30355" i="23" s="1"/>
  <c r="G30359" i="23"/>
  <c r="H30359" i="23" s="1"/>
  <c r="G30367" i="23"/>
  <c r="H30367" i="23" s="1"/>
  <c r="G30371" i="23"/>
  <c r="H30371" i="23" s="1"/>
  <c r="G30375" i="23"/>
  <c r="H30375" i="23" s="1"/>
  <c r="G30387" i="23"/>
  <c r="H30387" i="23" s="1"/>
  <c r="G30395" i="23"/>
  <c r="H30395" i="23" s="1"/>
  <c r="G30439" i="23"/>
  <c r="H30439" i="23" s="1"/>
  <c r="G30514" i="23"/>
  <c r="H30514" i="23" s="1"/>
  <c r="G30519" i="23"/>
  <c r="H30519" i="23" s="1"/>
  <c r="G30523" i="23"/>
  <c r="H30523" i="23" s="1"/>
  <c r="G30642" i="23"/>
  <c r="H30642" i="23" s="1"/>
  <c r="G30647" i="23"/>
  <c r="H30647" i="23" s="1"/>
  <c r="G30651" i="23"/>
  <c r="H30651" i="23" s="1"/>
  <c r="G30718" i="23"/>
  <c r="H30718" i="23" s="1"/>
  <c r="G30722" i="23"/>
  <c r="H30722" i="23" s="1"/>
  <c r="G30726" i="23"/>
  <c r="H30726" i="23" s="1"/>
  <c r="G30738" i="23"/>
  <c r="H30738" i="23" s="1"/>
  <c r="G30742" i="23"/>
  <c r="H30742" i="23" s="1"/>
  <c r="G30750" i="23"/>
  <c r="H30750" i="23" s="1"/>
  <c r="G30754" i="23"/>
  <c r="H30754" i="23" s="1"/>
  <c r="G30843" i="23"/>
  <c r="H30843" i="23" s="1"/>
  <c r="G28442" i="23"/>
  <c r="H28442" i="23" s="1"/>
  <c r="G28537" i="23"/>
  <c r="H28537" i="23" s="1"/>
  <c r="G28538" i="23"/>
  <c r="H28538" i="23" s="1"/>
  <c r="G28541" i="23"/>
  <c r="H28541" i="23" s="1"/>
  <c r="G28554" i="23"/>
  <c r="H28554" i="23" s="1"/>
  <c r="G28558" i="23"/>
  <c r="H28558" i="23" s="1"/>
  <c r="G28682" i="23"/>
  <c r="H28682" i="23" s="1"/>
  <c r="G28686" i="23"/>
  <c r="H28686" i="23" s="1"/>
  <c r="G28698" i="23"/>
  <c r="H28698" i="23" s="1"/>
  <c r="G28702" i="23"/>
  <c r="H28702" i="23" s="1"/>
  <c r="G28714" i="23"/>
  <c r="H28714" i="23" s="1"/>
  <c r="G28729" i="23"/>
  <c r="H28729" i="23" s="1"/>
  <c r="G30133" i="23"/>
  <c r="H30133" i="23" s="1"/>
  <c r="G30134" i="23"/>
  <c r="H30134" i="23" s="1"/>
  <c r="G30137" i="23"/>
  <c r="H30137" i="23" s="1"/>
  <c r="G30138" i="23"/>
  <c r="H30138" i="23" s="1"/>
  <c r="G30141" i="23"/>
  <c r="H30141" i="23" s="1"/>
  <c r="G30221" i="23"/>
  <c r="H30221" i="23" s="1"/>
  <c r="G30225" i="23"/>
  <c r="H30225" i="23" s="1"/>
  <c r="G30229" i="23"/>
  <c r="H30229" i="23" s="1"/>
  <c r="G30233" i="23"/>
  <c r="H30233" i="23" s="1"/>
  <c r="G30237" i="23"/>
  <c r="H30237" i="23" s="1"/>
  <c r="G30241" i="23"/>
  <c r="H30241" i="23" s="1"/>
  <c r="G30246" i="23"/>
  <c r="H30246" i="23" s="1"/>
  <c r="G30480" i="23"/>
  <c r="H30480" i="23" s="1"/>
  <c r="G30513" i="23"/>
  <c r="H30513" i="23" s="1"/>
  <c r="G30517" i="23"/>
  <c r="H30517" i="23" s="1"/>
  <c r="G30521" i="23"/>
  <c r="H30521" i="23" s="1"/>
  <c r="G30544" i="23"/>
  <c r="H30544" i="23" s="1"/>
  <c r="G30576" i="23"/>
  <c r="H30576" i="23" s="1"/>
  <c r="G30608" i="23"/>
  <c r="H30608" i="23" s="1"/>
  <c r="G30641" i="23"/>
  <c r="H30641" i="23" s="1"/>
  <c r="G30645" i="23"/>
  <c r="H30645" i="23" s="1"/>
  <c r="G30649" i="23"/>
  <c r="H30649" i="23" s="1"/>
  <c r="G30672" i="23"/>
  <c r="H30672" i="23" s="1"/>
  <c r="G30704" i="23"/>
  <c r="H30704" i="23" s="1"/>
  <c r="G30760" i="23"/>
  <c r="H30760" i="23" s="1"/>
  <c r="G30780" i="23"/>
  <c r="H30780" i="23" s="1"/>
  <c r="G30800" i="23"/>
  <c r="H30800" i="23" s="1"/>
  <c r="G30888" i="23"/>
  <c r="H30888" i="23" s="1"/>
  <c r="G30953" i="23"/>
  <c r="H30953" i="23" s="1"/>
  <c r="G30957" i="23"/>
  <c r="H30957" i="23" s="1"/>
  <c r="G31017" i="23"/>
  <c r="H31017" i="23" s="1"/>
  <c r="G31021" i="23"/>
  <c r="H31021" i="23" s="1"/>
  <c r="G31081" i="23"/>
  <c r="H31081" i="23" s="1"/>
  <c r="G31085" i="23"/>
  <c r="H31085" i="23" s="1"/>
  <c r="G31145" i="23"/>
  <c r="H31145" i="23" s="1"/>
  <c r="G31149" i="23"/>
  <c r="H31149" i="23" s="1"/>
  <c r="G31209" i="23"/>
  <c r="H31209" i="23" s="1"/>
  <c r="G31213" i="23"/>
  <c r="H31213" i="23" s="1"/>
  <c r="G31661" i="23"/>
  <c r="H31661" i="23" s="1"/>
  <c r="G31676" i="23"/>
  <c r="H31676" i="23" s="1"/>
  <c r="G31749" i="23"/>
  <c r="H31749" i="23" s="1"/>
  <c r="G31764" i="23"/>
  <c r="H31764" i="23" s="1"/>
  <c r="G31765" i="23"/>
  <c r="H31765" i="23" s="1"/>
  <c r="G31860" i="23"/>
  <c r="H31860" i="23" s="1"/>
  <c r="G31933" i="23"/>
  <c r="H31933" i="23" s="1"/>
  <c r="G32094" i="23"/>
  <c r="H32094" i="23" s="1"/>
  <c r="G32134" i="23"/>
  <c r="H32134" i="23" s="1"/>
  <c r="G32146" i="23"/>
  <c r="H32146" i="23" s="1"/>
  <c r="G32149" i="23"/>
  <c r="H32149" i="23" s="1"/>
  <c r="G32150" i="23"/>
  <c r="H32150" i="23" s="1"/>
  <c r="G32157" i="23"/>
  <c r="H32157" i="23" s="1"/>
  <c r="G32169" i="23"/>
  <c r="H32169" i="23" s="1"/>
  <c r="G32173" i="23"/>
  <c r="H32173" i="23" s="1"/>
  <c r="G32177" i="23"/>
  <c r="H32177" i="23" s="1"/>
  <c r="G32178" i="23"/>
  <c r="H32178" i="23" s="1"/>
  <c r="G32182" i="23"/>
  <c r="H32182" i="23" s="1"/>
  <c r="G32189" i="23"/>
  <c r="H32189" i="23" s="1"/>
  <c r="G32194" i="23"/>
  <c r="H32194" i="23" s="1"/>
  <c r="G32205" i="23"/>
  <c r="H32205" i="23" s="1"/>
  <c r="G32229" i="23"/>
  <c r="H32229" i="23" s="1"/>
  <c r="G32277" i="23"/>
  <c r="H32277" i="23" s="1"/>
  <c r="G32285" i="23"/>
  <c r="H32285" i="23" s="1"/>
  <c r="G32325" i="23"/>
  <c r="H32325" i="23" s="1"/>
  <c r="G32341" i="23"/>
  <c r="H32341" i="23" s="1"/>
  <c r="G32349" i="23"/>
  <c r="H32349" i="23" s="1"/>
  <c r="G32381" i="23"/>
  <c r="H32381" i="23" s="1"/>
  <c r="G32606" i="23"/>
  <c r="H32606" i="23" s="1"/>
  <c r="G32646" i="23"/>
  <c r="H32646" i="23" s="1"/>
  <c r="G32666" i="23"/>
  <c r="H32666" i="23" s="1"/>
  <c r="G32670" i="23"/>
  <c r="H32670" i="23" s="1"/>
  <c r="G32678" i="23"/>
  <c r="H32678" i="23" s="1"/>
  <c r="G32689" i="23"/>
  <c r="H32689" i="23" s="1"/>
  <c r="G32705" i="23"/>
  <c r="H32705" i="23" s="1"/>
  <c r="G32737" i="23"/>
  <c r="H32737" i="23" s="1"/>
  <c r="G32809" i="23"/>
  <c r="H32809" i="23" s="1"/>
  <c r="G32817" i="23"/>
  <c r="H32817" i="23" s="1"/>
  <c r="G32820" i="23"/>
  <c r="H32820" i="23" s="1"/>
  <c r="G32824" i="23"/>
  <c r="H32824" i="23" s="1"/>
  <c r="G32828" i="23"/>
  <c r="H32828" i="23" s="1"/>
  <c r="G32832" i="23"/>
  <c r="H32832" i="23" s="1"/>
  <c r="G32844" i="23"/>
  <c r="H32844" i="23" s="1"/>
  <c r="G32848" i="23"/>
  <c r="H32848" i="23" s="1"/>
  <c r="G32867" i="23"/>
  <c r="H32867" i="23" s="1"/>
  <c r="G32915" i="23"/>
  <c r="H32915" i="23" s="1"/>
  <c r="G32963" i="23"/>
  <c r="H32963" i="23" s="1"/>
  <c r="G32975" i="23"/>
  <c r="H32975" i="23" s="1"/>
  <c r="G33003" i="23"/>
  <c r="H33003" i="23" s="1"/>
  <c r="G33055" i="23"/>
  <c r="H33055" i="23" s="1"/>
  <c r="G33059" i="23"/>
  <c r="H33059" i="23" s="1"/>
  <c r="G33063" i="23"/>
  <c r="H33063" i="23" s="1"/>
  <c r="G33067" i="23"/>
  <c r="H33067" i="23" s="1"/>
  <c r="G33075" i="23"/>
  <c r="H33075" i="23" s="1"/>
  <c r="G33138" i="23"/>
  <c r="H33138" i="23" s="1"/>
  <c r="G33240" i="23"/>
  <c r="H33240" i="23" s="1"/>
  <c r="G33344" i="23"/>
  <c r="H33344" i="23" s="1"/>
  <c r="G33412" i="23"/>
  <c r="H33412" i="23" s="1"/>
  <c r="G33444" i="23"/>
  <c r="H33444" i="23" s="1"/>
  <c r="G33492" i="23"/>
  <c r="H33492" i="23" s="1"/>
  <c r="G33524" i="23"/>
  <c r="H33524" i="23" s="1"/>
  <c r="G33579" i="23"/>
  <c r="H33579" i="23" s="1"/>
  <c r="G33676" i="23"/>
  <c r="H33676" i="23" s="1"/>
  <c r="G33684" i="23"/>
  <c r="H33684" i="23" s="1"/>
  <c r="G33700" i="23"/>
  <c r="H33700" i="23" s="1"/>
  <c r="G33708" i="23"/>
  <c r="H33708" i="23" s="1"/>
  <c r="G33716" i="23"/>
  <c r="H33716" i="23" s="1"/>
  <c r="G33724" i="23"/>
  <c r="H33724" i="23" s="1"/>
  <c r="G33743" i="23"/>
  <c r="H33743" i="23" s="1"/>
  <c r="G34003" i="23"/>
  <c r="H34003" i="23" s="1"/>
  <c r="G34007" i="23"/>
  <c r="H34007" i="23" s="1"/>
  <c r="G34015" i="23"/>
  <c r="H34015" i="23" s="1"/>
  <c r="G31288" i="23"/>
  <c r="H31288" i="23" s="1"/>
  <c r="G31291" i="23"/>
  <c r="H31291" i="23" s="1"/>
  <c r="G31335" i="23"/>
  <c r="H31335" i="23" s="1"/>
  <c r="G31336" i="23"/>
  <c r="H31336" i="23" s="1"/>
  <c r="G31352" i="23"/>
  <c r="H31352" i="23" s="1"/>
  <c r="G31400" i="23"/>
  <c r="H31400" i="23" s="1"/>
  <c r="G31416" i="23"/>
  <c r="H31416" i="23" s="1"/>
  <c r="G31464" i="23"/>
  <c r="H31464" i="23" s="1"/>
  <c r="G31472" i="23"/>
  <c r="H31472" i="23" s="1"/>
  <c r="G31487" i="23"/>
  <c r="H31487" i="23" s="1"/>
  <c r="G31495" i="23"/>
  <c r="H31495" i="23" s="1"/>
  <c r="G31503" i="23"/>
  <c r="H31503" i="23" s="1"/>
  <c r="G31511" i="23"/>
  <c r="H31511" i="23" s="1"/>
  <c r="G31519" i="23"/>
  <c r="H31519" i="23" s="1"/>
  <c r="G31527" i="23"/>
  <c r="H31527" i="23" s="1"/>
  <c r="G31654" i="23"/>
  <c r="H31654" i="23" s="1"/>
  <c r="G31686" i="23"/>
  <c r="H31686" i="23" s="1"/>
  <c r="G31783" i="23"/>
  <c r="H31783" i="23" s="1"/>
  <c r="G31786" i="23"/>
  <c r="H31786" i="23" s="1"/>
  <c r="G31799" i="23"/>
  <c r="H31799" i="23" s="1"/>
  <c r="G31802" i="23"/>
  <c r="H31802" i="23" s="1"/>
  <c r="G31814" i="23"/>
  <c r="H31814" i="23" s="1"/>
  <c r="G31815" i="23"/>
  <c r="H31815" i="23" s="1"/>
  <c r="G31831" i="23"/>
  <c r="H31831" i="23" s="1"/>
  <c r="G31839" i="23"/>
  <c r="H31839" i="23" s="1"/>
  <c r="G31855" i="23"/>
  <c r="H31855" i="23" s="1"/>
  <c r="G31914" i="23"/>
  <c r="H31914" i="23" s="1"/>
  <c r="G31918" i="23"/>
  <c r="H31918" i="23" s="1"/>
  <c r="G31930" i="23"/>
  <c r="H31930" i="23" s="1"/>
  <c r="G32021" i="23"/>
  <c r="H32021" i="23" s="1"/>
  <c r="G32029" i="23"/>
  <c r="H32029" i="23" s="1"/>
  <c r="G32041" i="23"/>
  <c r="H32041" i="23" s="1"/>
  <c r="G32045" i="23"/>
  <c r="H32045" i="23" s="1"/>
  <c r="G32124" i="23"/>
  <c r="H32124" i="23" s="1"/>
  <c r="G32256" i="23"/>
  <c r="H32256" i="23" s="1"/>
  <c r="G32268" i="23"/>
  <c r="H32268" i="23" s="1"/>
  <c r="G32272" i="23"/>
  <c r="H32272" i="23" s="1"/>
  <c r="G32280" i="23"/>
  <c r="H32280" i="23" s="1"/>
  <c r="G32296" i="23"/>
  <c r="H32296" i="23" s="1"/>
  <c r="G32316" i="23"/>
  <c r="H32316" i="23" s="1"/>
  <c r="G32384" i="23"/>
  <c r="H32384" i="23" s="1"/>
  <c r="G32400" i="23"/>
  <c r="H32400" i="23" s="1"/>
  <c r="G32408" i="23"/>
  <c r="H32408" i="23" s="1"/>
  <c r="G32419" i="23"/>
  <c r="H32419" i="23" s="1"/>
  <c r="G32422" i="23"/>
  <c r="H32422" i="23" s="1"/>
  <c r="G32430" i="23"/>
  <c r="H32430" i="23" s="1"/>
  <c r="G32445" i="23"/>
  <c r="H32445" i="23" s="1"/>
  <c r="G32525" i="23"/>
  <c r="H32525" i="23" s="1"/>
  <c r="G33179" i="23"/>
  <c r="H33179" i="23" s="1"/>
  <c r="G33187" i="23"/>
  <c r="H33187" i="23" s="1"/>
  <c r="G33191" i="23"/>
  <c r="H33191" i="23" s="1"/>
  <c r="G33206" i="23"/>
  <c r="H33206" i="23" s="1"/>
  <c r="G33214" i="23"/>
  <c r="H33214" i="23" s="1"/>
  <c r="G33242" i="23"/>
  <c r="H33242" i="23" s="1"/>
  <c r="G33334" i="23"/>
  <c r="H33334" i="23" s="1"/>
  <c r="G33342" i="23"/>
  <c r="H33342" i="23" s="1"/>
  <c r="G33366" i="23"/>
  <c r="H33366" i="23" s="1"/>
  <c r="G33374" i="23"/>
  <c r="H33374" i="23" s="1"/>
  <c r="G33542" i="23"/>
  <c r="H33542" i="23" s="1"/>
  <c r="G33558" i="23"/>
  <c r="H33558" i="23" s="1"/>
  <c r="G33745" i="23"/>
  <c r="H33745" i="23" s="1"/>
  <c r="G33749" i="23"/>
  <c r="H33749" i="23" s="1"/>
  <c r="G33777" i="23"/>
  <c r="H33777" i="23" s="1"/>
  <c r="G33789" i="23"/>
  <c r="H33789" i="23" s="1"/>
  <c r="G33793" i="23"/>
  <c r="H33793" i="23" s="1"/>
  <c r="G33806" i="23"/>
  <c r="H33806" i="23" s="1"/>
  <c r="G33813" i="23"/>
  <c r="H33813" i="23" s="1"/>
  <c r="G33821" i="23"/>
  <c r="H33821" i="23" s="1"/>
  <c r="G33841" i="23"/>
  <c r="H33841" i="23" s="1"/>
  <c r="G33901" i="23"/>
  <c r="H33901" i="23" s="1"/>
  <c r="G33905" i="23"/>
  <c r="H33905" i="23" s="1"/>
  <c r="G33918" i="23"/>
  <c r="H33918" i="23" s="1"/>
  <c r="G34021" i="23"/>
  <c r="H34021" i="23" s="1"/>
  <c r="G34029" i="23"/>
  <c r="H34029" i="23" s="1"/>
  <c r="G34053" i="23"/>
  <c r="H34053" i="23" s="1"/>
  <c r="G272" i="23"/>
  <c r="H272" i="23" s="1"/>
  <c r="G280" i="23"/>
  <c r="H280" i="23" s="1"/>
  <c r="G288" i="23"/>
  <c r="H288" i="23" s="1"/>
  <c r="G804" i="23"/>
  <c r="H804" i="23" s="1"/>
  <c r="G859" i="23"/>
  <c r="H859" i="23" s="1"/>
  <c r="G1046" i="23"/>
  <c r="H1046" i="23" s="1"/>
  <c r="G1296" i="23"/>
  <c r="H1296" i="23" s="1"/>
  <c r="G1507" i="23"/>
  <c r="H1507" i="23" s="1"/>
  <c r="G1523" i="23"/>
  <c r="H1523" i="23" s="1"/>
  <c r="G1531" i="23"/>
  <c r="H1531" i="23" s="1"/>
  <c r="G1539" i="23"/>
  <c r="H1539" i="23" s="1"/>
  <c r="G1810" i="23"/>
  <c r="H1810" i="23" s="1"/>
  <c r="G1841" i="23"/>
  <c r="H1841" i="23" s="1"/>
  <c r="G1899" i="23"/>
  <c r="H1899" i="23" s="1"/>
  <c r="G1903" i="23"/>
  <c r="H1903" i="23" s="1"/>
  <c r="G1907" i="23"/>
  <c r="H1907" i="23" s="1"/>
  <c r="G1951" i="23"/>
  <c r="H1951" i="23" s="1"/>
  <c r="G2020" i="23"/>
  <c r="H2020" i="23" s="1"/>
  <c r="G2235" i="23"/>
  <c r="H2235" i="23" s="1"/>
  <c r="G2298" i="23"/>
  <c r="H2298" i="23" s="1"/>
  <c r="G2322" i="23"/>
  <c r="H2322" i="23" s="1"/>
  <c r="G2349" i="23"/>
  <c r="H2349" i="23" s="1"/>
  <c r="G2419" i="23"/>
  <c r="H2419" i="23" s="1"/>
  <c r="G2463" i="23"/>
  <c r="H2463" i="23" s="1"/>
  <c r="G2532" i="23"/>
  <c r="H2532" i="23" s="1"/>
  <c r="G2572" i="23"/>
  <c r="H2572" i="23" s="1"/>
  <c r="G2653" i="23"/>
  <c r="H2653" i="23" s="1"/>
  <c r="G2657" i="23"/>
  <c r="H2657" i="23" s="1"/>
  <c r="G2755" i="23"/>
  <c r="H2755" i="23" s="1"/>
  <c r="G2834" i="23"/>
  <c r="H2834" i="23" s="1"/>
  <c r="G3380" i="23"/>
  <c r="H3380" i="23" s="1"/>
  <c r="G3467" i="23"/>
  <c r="H3467" i="23" s="1"/>
  <c r="G3974" i="23"/>
  <c r="H3974" i="23" s="1"/>
  <c r="G4022" i="23"/>
  <c r="H4022" i="23" s="1"/>
  <c r="G5158" i="23"/>
  <c r="H5158" i="23" s="1"/>
  <c r="G5204" i="23"/>
  <c r="H5204" i="23" s="1"/>
  <c r="G515" i="23"/>
  <c r="H515" i="23" s="1"/>
  <c r="G710" i="23"/>
  <c r="H710" i="23" s="1"/>
  <c r="G750" i="23"/>
  <c r="H750" i="23" s="1"/>
  <c r="G824" i="23"/>
  <c r="H824" i="23" s="1"/>
  <c r="G876" i="23"/>
  <c r="H876" i="23" s="1"/>
  <c r="G1027" i="23"/>
  <c r="H1027" i="23" s="1"/>
  <c r="G1480" i="23"/>
  <c r="H1480" i="23" s="1"/>
  <c r="G1548" i="23"/>
  <c r="H1548" i="23" s="1"/>
  <c r="G1691" i="23"/>
  <c r="H1691" i="23" s="1"/>
  <c r="G2287" i="23"/>
  <c r="H2287" i="23" s="1"/>
  <c r="G2490" i="23"/>
  <c r="H2490" i="23" s="1"/>
  <c r="G2682" i="23"/>
  <c r="H2682" i="23" s="1"/>
  <c r="G2698" i="23"/>
  <c r="H2698" i="23" s="1"/>
  <c r="G2733" i="23"/>
  <c r="H2733" i="23" s="1"/>
  <c r="G2737" i="23"/>
  <c r="H2737" i="23" s="1"/>
  <c r="G3203" i="23"/>
  <c r="H3203" i="23" s="1"/>
  <c r="G3258" i="23"/>
  <c r="H3258" i="23" s="1"/>
  <c r="G3444" i="23"/>
  <c r="H3444" i="23" s="1"/>
  <c r="G3515" i="23"/>
  <c r="H3515" i="23" s="1"/>
  <c r="G3523" i="23"/>
  <c r="H3523" i="23" s="1"/>
  <c r="G3531" i="23"/>
  <c r="H3531" i="23" s="1"/>
  <c r="G3546" i="23"/>
  <c r="H3546" i="23" s="1"/>
  <c r="G3578" i="23"/>
  <c r="H3578" i="23" s="1"/>
  <c r="G3654" i="23"/>
  <c r="H3654" i="23" s="1"/>
  <c r="H6" i="17"/>
  <c r="L6" i="17"/>
  <c r="F6" i="17"/>
  <c r="I6" i="17"/>
  <c r="K6" i="17"/>
  <c r="G6" i="17"/>
  <c r="J6" i="17"/>
  <c r="G3776" i="23"/>
  <c r="H3776" i="23" s="1"/>
  <c r="G3824" i="23"/>
  <c r="H3824" i="23" s="1"/>
  <c r="G4509" i="23"/>
  <c r="H4509" i="23" s="1"/>
  <c r="G4513" i="23"/>
  <c r="H4513" i="23" s="1"/>
  <c r="G4517" i="23"/>
  <c r="H4517" i="23" s="1"/>
  <c r="G4537" i="23"/>
  <c r="H4537" i="23" s="1"/>
  <c r="G4565" i="23"/>
  <c r="H4565" i="23" s="1"/>
  <c r="G4569" i="23"/>
  <c r="H4569" i="23" s="1"/>
  <c r="G4573" i="23"/>
  <c r="H4573" i="23" s="1"/>
  <c r="G4581" i="23"/>
  <c r="H4581" i="23" s="1"/>
  <c r="G4585" i="23"/>
  <c r="H4585" i="23" s="1"/>
  <c r="G4629" i="23"/>
  <c r="H4629" i="23" s="1"/>
  <c r="G4745" i="23"/>
  <c r="H4745" i="23" s="1"/>
  <c r="G4765" i="23"/>
  <c r="H4765" i="23" s="1"/>
  <c r="G4769" i="23"/>
  <c r="H4769" i="23" s="1"/>
  <c r="G4773" i="23"/>
  <c r="H4773" i="23" s="1"/>
  <c r="G4793" i="23"/>
  <c r="H4793" i="23" s="1"/>
  <c r="G4845" i="23"/>
  <c r="H4845" i="23" s="1"/>
  <c r="G4849" i="23"/>
  <c r="H4849" i="23" s="1"/>
  <c r="G4881" i="23"/>
  <c r="H4881" i="23" s="1"/>
  <c r="G4996" i="23"/>
  <c r="H4996" i="23" s="1"/>
  <c r="G5012" i="23"/>
  <c r="H5012" i="23" s="1"/>
  <c r="G5091" i="23"/>
  <c r="H5091" i="23" s="1"/>
  <c r="G5099" i="23"/>
  <c r="H5099" i="23" s="1"/>
  <c r="G5111" i="23"/>
  <c r="H5111" i="23" s="1"/>
  <c r="G5115" i="23"/>
  <c r="H5115" i="23" s="1"/>
  <c r="G5139" i="23"/>
  <c r="H5139" i="23" s="1"/>
  <c r="G5143" i="23"/>
  <c r="H5143" i="23" s="1"/>
  <c r="G5193" i="23"/>
  <c r="H5193" i="23" s="1"/>
  <c r="G5201" i="23"/>
  <c r="H5201" i="23" s="1"/>
  <c r="G5212" i="23"/>
  <c r="H5212" i="23" s="1"/>
  <c r="G5331" i="23"/>
  <c r="H5331" i="23" s="1"/>
  <c r="G6231" i="23"/>
  <c r="H6231" i="23" s="1"/>
  <c r="G6303" i="23"/>
  <c r="H6303" i="23" s="1"/>
  <c r="G6425" i="23"/>
  <c r="H6425" i="23" s="1"/>
  <c r="G6429" i="23"/>
  <c r="H6429" i="23" s="1"/>
  <c r="G6449" i="23"/>
  <c r="H6449" i="23" s="1"/>
  <c r="G6481" i="23"/>
  <c r="H6481" i="23" s="1"/>
  <c r="G6485" i="23"/>
  <c r="H6485" i="23" s="1"/>
  <c r="G6517" i="23"/>
  <c r="H6517" i="23" s="1"/>
  <c r="G6521" i="23"/>
  <c r="H6521" i="23" s="1"/>
  <c r="G6545" i="23"/>
  <c r="H6545" i="23" s="1"/>
  <c r="G6895" i="23"/>
  <c r="H6895" i="23" s="1"/>
  <c r="G6915" i="23"/>
  <c r="H6915" i="23" s="1"/>
  <c r="G6919" i="23"/>
  <c r="H6919" i="23" s="1"/>
  <c r="G6931" i="23"/>
  <c r="H6931" i="23" s="1"/>
  <c r="G6935" i="23"/>
  <c r="H6935" i="23" s="1"/>
  <c r="G6939" i="23"/>
  <c r="H6939" i="23" s="1"/>
  <c r="G6959" i="23"/>
  <c r="H6959" i="23" s="1"/>
  <c r="G7027" i="23"/>
  <c r="H7027" i="23" s="1"/>
  <c r="G7031" i="23"/>
  <c r="H7031" i="23" s="1"/>
  <c r="G7039" i="23"/>
  <c r="H7039" i="23" s="1"/>
  <c r="F9" i="17"/>
  <c r="J9" i="17"/>
  <c r="I9" i="17"/>
  <c r="H8" i="17"/>
  <c r="L8" i="17"/>
  <c r="G9" i="17"/>
  <c r="K9" i="17"/>
  <c r="I8" i="17"/>
  <c r="H9" i="17"/>
  <c r="J8" i="17"/>
  <c r="L9" i="17"/>
  <c r="K8" i="17"/>
  <c r="F8" i="17"/>
  <c r="G8" i="17"/>
  <c r="H7" i="17"/>
  <c r="L7" i="17"/>
  <c r="F7" i="17"/>
  <c r="K7" i="17"/>
  <c r="J7" i="17"/>
  <c r="G7" i="17"/>
  <c r="I7" i="17"/>
  <c r="G292" i="23"/>
  <c r="H292" i="23" s="1"/>
  <c r="G784" i="23"/>
  <c r="H784" i="23" s="1"/>
  <c r="G792" i="23"/>
  <c r="H792" i="23" s="1"/>
  <c r="G800" i="23"/>
  <c r="H800" i="23" s="1"/>
  <c r="G867" i="23"/>
  <c r="H867" i="23" s="1"/>
  <c r="G875" i="23"/>
  <c r="H875" i="23" s="1"/>
  <c r="G1038" i="23"/>
  <c r="H1038" i="23" s="1"/>
  <c r="G1324" i="23"/>
  <c r="H1324" i="23" s="1"/>
  <c r="G1499" i="23"/>
  <c r="H1499" i="23" s="1"/>
  <c r="G1837" i="23"/>
  <c r="H1837" i="23" s="1"/>
  <c r="G2060" i="23"/>
  <c r="H2060" i="23" s="1"/>
  <c r="G2106" i="23"/>
  <c r="H2106" i="23" s="1"/>
  <c r="G2258" i="23"/>
  <c r="H2258" i="23" s="1"/>
  <c r="G2415" i="23"/>
  <c r="H2415" i="23" s="1"/>
  <c r="G2459" i="23"/>
  <c r="H2459" i="23" s="1"/>
  <c r="G2618" i="23"/>
  <c r="H2618" i="23" s="1"/>
  <c r="G2778" i="23"/>
  <c r="H2778" i="23" s="1"/>
  <c r="G2810" i="23"/>
  <c r="H2810" i="23" s="1"/>
  <c r="G3451" i="23"/>
  <c r="H3451" i="23" s="1"/>
  <c r="G3482" i="23"/>
  <c r="H3482" i="23" s="1"/>
  <c r="G3697" i="23"/>
  <c r="H3697" i="23" s="1"/>
  <c r="G3835" i="23"/>
  <c r="H3835" i="23" s="1"/>
  <c r="G3843" i="23"/>
  <c r="H3843" i="23" s="1"/>
  <c r="G3883" i="23"/>
  <c r="H3883" i="23" s="1"/>
  <c r="G3947" i="23"/>
  <c r="H3947" i="23" s="1"/>
  <c r="G3955" i="23"/>
  <c r="H3955" i="23" s="1"/>
  <c r="G5051" i="23"/>
  <c r="H5051" i="23" s="1"/>
  <c r="G5055" i="23"/>
  <c r="H5055" i="23" s="1"/>
  <c r="G5165" i="23"/>
  <c r="H5165" i="23" s="1"/>
  <c r="G5169" i="23"/>
  <c r="H5169" i="23" s="1"/>
  <c r="G198" i="23"/>
  <c r="H198" i="23" s="1"/>
  <c r="G456" i="23"/>
  <c r="H456" i="23" s="1"/>
  <c r="G467" i="23"/>
  <c r="H467" i="23" s="1"/>
  <c r="G475" i="23"/>
  <c r="H475" i="23" s="1"/>
  <c r="G483" i="23"/>
  <c r="H483" i="23" s="1"/>
  <c r="G499" i="23"/>
  <c r="H499" i="23" s="1"/>
  <c r="G507" i="23"/>
  <c r="H507" i="23" s="1"/>
  <c r="G718" i="23"/>
  <c r="H718" i="23" s="1"/>
  <c r="G726" i="23"/>
  <c r="H726" i="23" s="1"/>
  <c r="G734" i="23"/>
  <c r="H734" i="23" s="1"/>
  <c r="G758" i="23"/>
  <c r="H758" i="23" s="1"/>
  <c r="G766" i="23"/>
  <c r="H766" i="23" s="1"/>
  <c r="G816" i="23"/>
  <c r="H816" i="23" s="1"/>
  <c r="G832" i="23"/>
  <c r="H832" i="23" s="1"/>
  <c r="G836" i="23"/>
  <c r="H836" i="23" s="1"/>
  <c r="G844" i="23"/>
  <c r="H844" i="23" s="1"/>
  <c r="G900" i="23"/>
  <c r="H900" i="23" s="1"/>
  <c r="G979" i="23"/>
  <c r="H979" i="23" s="1"/>
  <c r="G987" i="23"/>
  <c r="H987" i="23" s="1"/>
  <c r="G995" i="23"/>
  <c r="H995" i="23" s="1"/>
  <c r="G1011" i="23"/>
  <c r="H1011" i="23" s="1"/>
  <c r="G1019" i="23"/>
  <c r="H1019" i="23" s="1"/>
  <c r="G1222" i="23"/>
  <c r="H1222" i="23" s="1"/>
  <c r="G1484" i="23"/>
  <c r="H1484" i="23" s="1"/>
  <c r="G1580" i="23"/>
  <c r="H1580" i="23" s="1"/>
  <c r="G1683" i="23"/>
  <c r="H1683" i="23" s="1"/>
  <c r="G1699" i="23"/>
  <c r="H1699" i="23" s="1"/>
  <c r="G1707" i="23"/>
  <c r="H1707" i="23" s="1"/>
  <c r="G1715" i="23"/>
  <c r="H1715" i="23" s="1"/>
  <c r="G1723" i="23"/>
  <c r="H1723" i="23" s="1"/>
  <c r="G1731" i="23"/>
  <c r="H1731" i="23" s="1"/>
  <c r="G1819" i="23"/>
  <c r="H1819" i="23" s="1"/>
  <c r="G1823" i="23"/>
  <c r="H1823" i="23" s="1"/>
  <c r="G1892" i="23"/>
  <c r="H1892" i="23" s="1"/>
  <c r="G1908" i="23"/>
  <c r="H1908" i="23" s="1"/>
  <c r="G1932" i="23"/>
  <c r="H1932" i="23" s="1"/>
  <c r="G1978" i="23"/>
  <c r="H1978" i="23" s="1"/>
  <c r="G2013" i="23"/>
  <c r="H2013" i="23" s="1"/>
  <c r="G2017" i="23"/>
  <c r="H2017" i="23" s="1"/>
  <c r="G2084" i="23"/>
  <c r="H2084" i="23" s="1"/>
  <c r="G2107" i="23"/>
  <c r="H2107" i="23" s="1"/>
  <c r="G2115" i="23"/>
  <c r="H2115" i="23" s="1"/>
  <c r="G2130" i="23"/>
  <c r="H2130" i="23" s="1"/>
  <c r="G2146" i="23"/>
  <c r="H2146" i="23" s="1"/>
  <c r="G2170" i="23"/>
  <c r="H2170" i="23" s="1"/>
  <c r="G2186" i="23"/>
  <c r="H2186" i="23" s="1"/>
  <c r="G2194" i="23"/>
  <c r="H2194" i="23" s="1"/>
  <c r="G2221" i="23"/>
  <c r="H2221" i="23" s="1"/>
  <c r="G2225" i="23"/>
  <c r="H2225" i="23" s="1"/>
  <c r="G2283" i="23"/>
  <c r="H2283" i="23" s="1"/>
  <c r="G2291" i="23"/>
  <c r="H2291" i="23" s="1"/>
  <c r="G2331" i="23"/>
  <c r="H2331" i="23" s="1"/>
  <c r="G2335" i="23"/>
  <c r="H2335" i="23" s="1"/>
  <c r="G2404" i="23"/>
  <c r="H2404" i="23" s="1"/>
  <c r="G2420" i="23"/>
  <c r="H2420" i="23" s="1"/>
  <c r="G2444" i="23"/>
  <c r="H2444" i="23" s="1"/>
  <c r="G2525" i="23"/>
  <c r="H2525" i="23" s="1"/>
  <c r="G2529" i="23"/>
  <c r="H2529" i="23" s="1"/>
  <c r="G2596" i="23"/>
  <c r="H2596" i="23" s="1"/>
  <c r="G2619" i="23"/>
  <c r="H2619" i="23" s="1"/>
  <c r="G2627" i="23"/>
  <c r="H2627" i="23" s="1"/>
  <c r="G2642" i="23"/>
  <c r="H2642" i="23" s="1"/>
  <c r="G2658" i="23"/>
  <c r="H2658" i="23" s="1"/>
  <c r="G2706" i="23"/>
  <c r="H2706" i="23" s="1"/>
  <c r="G3124" i="23"/>
  <c r="H3124" i="23" s="1"/>
  <c r="G3195" i="23"/>
  <c r="H3195" i="23" s="1"/>
  <c r="G3211" i="23"/>
  <c r="H3211" i="23" s="1"/>
  <c r="G3226" i="23"/>
  <c r="H3226" i="23" s="1"/>
  <c r="G112" i="23"/>
  <c r="H112" i="23" s="1"/>
  <c r="G120" i="23"/>
  <c r="H120" i="23" s="1"/>
  <c r="G128" i="23"/>
  <c r="H128" i="23" s="1"/>
  <c r="G147" i="23"/>
  <c r="H147" i="23" s="1"/>
  <c r="G155" i="23"/>
  <c r="H155" i="23" s="1"/>
  <c r="G163" i="23"/>
  <c r="H163" i="23" s="1"/>
  <c r="G171" i="23"/>
  <c r="H171" i="23" s="1"/>
  <c r="G179" i="23"/>
  <c r="H179" i="23" s="1"/>
  <c r="G187" i="23"/>
  <c r="H187" i="23" s="1"/>
  <c r="G195" i="23"/>
  <c r="H195" i="23" s="1"/>
  <c r="G236" i="23"/>
  <c r="H236" i="23" s="1"/>
  <c r="G366" i="23"/>
  <c r="H366" i="23" s="1"/>
  <c r="G374" i="23"/>
  <c r="H374" i="23" s="1"/>
  <c r="G382" i="23"/>
  <c r="H382" i="23" s="1"/>
  <c r="G390" i="23"/>
  <c r="H390" i="23" s="1"/>
  <c r="G430" i="23"/>
  <c r="H430" i="23" s="1"/>
  <c r="G438" i="23"/>
  <c r="H438" i="23" s="1"/>
  <c r="G446" i="23"/>
  <c r="H446" i="23" s="1"/>
  <c r="G464" i="23"/>
  <c r="H464" i="23" s="1"/>
  <c r="G472" i="23"/>
  <c r="H472" i="23" s="1"/>
  <c r="G480" i="23"/>
  <c r="H480" i="23" s="1"/>
  <c r="G484" i="23"/>
  <c r="H484" i="23" s="1"/>
  <c r="G496" i="23"/>
  <c r="H496" i="23" s="1"/>
  <c r="G504" i="23"/>
  <c r="H504" i="23" s="1"/>
  <c r="G512" i="23"/>
  <c r="H512" i="23" s="1"/>
  <c r="G516" i="23"/>
  <c r="H516" i="23" s="1"/>
  <c r="G524" i="23"/>
  <c r="H524" i="23" s="1"/>
  <c r="G556" i="23"/>
  <c r="H556" i="23" s="1"/>
  <c r="G659" i="23"/>
  <c r="H659" i="23" s="1"/>
  <c r="G660" i="23"/>
  <c r="H660" i="23" s="1"/>
  <c r="G667" i="23"/>
  <c r="H667" i="23" s="1"/>
  <c r="G668" i="23"/>
  <c r="H668" i="23" s="1"/>
  <c r="G675" i="23"/>
  <c r="H675" i="23" s="1"/>
  <c r="G683" i="23"/>
  <c r="H683" i="23" s="1"/>
  <c r="G684" i="23"/>
  <c r="H684" i="23" s="1"/>
  <c r="G691" i="23"/>
  <c r="H691" i="23" s="1"/>
  <c r="G699" i="23"/>
  <c r="H699" i="23" s="1"/>
  <c r="G707" i="23"/>
  <c r="H707" i="23" s="1"/>
  <c r="G748" i="23"/>
  <c r="H748" i="23" s="1"/>
  <c r="L15" i="17"/>
  <c r="H15" i="17"/>
  <c r="I15" i="17"/>
  <c r="G15" i="17"/>
  <c r="F15" i="17"/>
  <c r="K15" i="17"/>
  <c r="J15" i="17"/>
  <c r="K17" i="17"/>
  <c r="G17" i="17"/>
  <c r="G60" i="17" s="1"/>
  <c r="G39" i="11" s="1"/>
  <c r="L17" i="17"/>
  <c r="H17" i="17"/>
  <c r="F17" i="17"/>
  <c r="F60" i="17" s="1"/>
  <c r="F39" i="11" s="1"/>
  <c r="J17" i="17"/>
  <c r="I17" i="17"/>
  <c r="G968" i="23"/>
  <c r="H968" i="23" s="1"/>
  <c r="G972" i="23"/>
  <c r="H972" i="23" s="1"/>
  <c r="G1068" i="23"/>
  <c r="H1068" i="23" s="1"/>
  <c r="G1171" i="23"/>
  <c r="H1171" i="23" s="1"/>
  <c r="G1172" i="23"/>
  <c r="H1172" i="23" s="1"/>
  <c r="G1179" i="23"/>
  <c r="H1179" i="23" s="1"/>
  <c r="G1180" i="23"/>
  <c r="H1180" i="23" s="1"/>
  <c r="G1187" i="23"/>
  <c r="H1187" i="23" s="1"/>
  <c r="G1195" i="23"/>
  <c r="H1195" i="23" s="1"/>
  <c r="G1196" i="23"/>
  <c r="H1196" i="23" s="1"/>
  <c r="G1203" i="23"/>
  <c r="H1203" i="23" s="1"/>
  <c r="G1211" i="23"/>
  <c r="H1211" i="23" s="1"/>
  <c r="G1219" i="23"/>
  <c r="H1219" i="23" s="1"/>
  <c r="G1260" i="23"/>
  <c r="H1260" i="23" s="1"/>
  <c r="G1390" i="23"/>
  <c r="H1390" i="23" s="1"/>
  <c r="G1398" i="23"/>
  <c r="H1398" i="23" s="1"/>
  <c r="G1406" i="23"/>
  <c r="H1406" i="23" s="1"/>
  <c r="G1648" i="23"/>
  <c r="H1648" i="23" s="1"/>
  <c r="G1656" i="23"/>
  <c r="H1656" i="23" s="1"/>
  <c r="G1664" i="23"/>
  <c r="H1664" i="23" s="1"/>
  <c r="G1668" i="23"/>
  <c r="H1668" i="23" s="1"/>
  <c r="G1740" i="23"/>
  <c r="H1740" i="23" s="1"/>
  <c r="G1804" i="23"/>
  <c r="H1804" i="23" s="1"/>
  <c r="G1840" i="23"/>
  <c r="H1840" i="23" s="1"/>
  <c r="G1850" i="23"/>
  <c r="H1850" i="23" s="1"/>
  <c r="G1878" i="23"/>
  <c r="H1878" i="23" s="1"/>
  <c r="G1885" i="23"/>
  <c r="H1885" i="23" s="1"/>
  <c r="G1886" i="23"/>
  <c r="H1886" i="23" s="1"/>
  <c r="G1889" i="23"/>
  <c r="H1889" i="23" s="1"/>
  <c r="G1902" i="23"/>
  <c r="H1902" i="23" s="1"/>
  <c r="G1906" i="23"/>
  <c r="H1906" i="23" s="1"/>
  <c r="G1918" i="23"/>
  <c r="H1918" i="23" s="1"/>
  <c r="G1922" i="23"/>
  <c r="H1922" i="23" s="1"/>
  <c r="G1926" i="23"/>
  <c r="H1926" i="23" s="1"/>
  <c r="G1934" i="23"/>
  <c r="H1934" i="23" s="1"/>
  <c r="G1942" i="23"/>
  <c r="H1942" i="23" s="1"/>
  <c r="G1950" i="23"/>
  <c r="H1950" i="23" s="1"/>
  <c r="G1956" i="23"/>
  <c r="H1956" i="23" s="1"/>
  <c r="G1979" i="23"/>
  <c r="H1979" i="23" s="1"/>
  <c r="G1984" i="23"/>
  <c r="H1984" i="23" s="1"/>
  <c r="G1987" i="23"/>
  <c r="H1987" i="23" s="1"/>
  <c r="G1992" i="23"/>
  <c r="H1992" i="23" s="1"/>
  <c r="G2002" i="23"/>
  <c r="H2002" i="23" s="1"/>
  <c r="G2042" i="23"/>
  <c r="H2042" i="23" s="1"/>
  <c r="G2066" i="23"/>
  <c r="H2066" i="23" s="1"/>
  <c r="G2093" i="23"/>
  <c r="H2093" i="23" s="1"/>
  <c r="G2094" i="23"/>
  <c r="H2094" i="23" s="1"/>
  <c r="G2097" i="23"/>
  <c r="H2097" i="23" s="1"/>
  <c r="G2098" i="23"/>
  <c r="H2098" i="23" s="1"/>
  <c r="G2128" i="23"/>
  <c r="H2128" i="23" s="1"/>
  <c r="G2136" i="23"/>
  <c r="H2136" i="23" s="1"/>
  <c r="G2144" i="23"/>
  <c r="H2144" i="23" s="1"/>
  <c r="G2155" i="23"/>
  <c r="H2155" i="23" s="1"/>
  <c r="G2159" i="23"/>
  <c r="H2159" i="23" s="1"/>
  <c r="G2160" i="23"/>
  <c r="H2160" i="23" s="1"/>
  <c r="G2163" i="23"/>
  <c r="H2163" i="23" s="1"/>
  <c r="G2176" i="23"/>
  <c r="H2176" i="23" s="1"/>
  <c r="G2184" i="23"/>
  <c r="H2184" i="23" s="1"/>
  <c r="G2200" i="23"/>
  <c r="H2200" i="23" s="1"/>
  <c r="G2203" i="23"/>
  <c r="H2203" i="23" s="1"/>
  <c r="G2207" i="23"/>
  <c r="H2207" i="23" s="1"/>
  <c r="G2208" i="23"/>
  <c r="H2208" i="23" s="1"/>
  <c r="G2238" i="23"/>
  <c r="H2238" i="23" s="1"/>
  <c r="G2242" i="23"/>
  <c r="H2242" i="23" s="1"/>
  <c r="G2246" i="23"/>
  <c r="H2246" i="23" s="1"/>
  <c r="G2276" i="23"/>
  <c r="H2276" i="23" s="1"/>
  <c r="G2316" i="23"/>
  <c r="H2316" i="23" s="1"/>
  <c r="G2352" i="23"/>
  <c r="H2352" i="23" s="1"/>
  <c r="G2362" i="23"/>
  <c r="H2362" i="23" s="1"/>
  <c r="G2390" i="23"/>
  <c r="H2390" i="23" s="1"/>
  <c r="G2397" i="23"/>
  <c r="H2397" i="23" s="1"/>
  <c r="G2398" i="23"/>
  <c r="H2398" i="23" s="1"/>
  <c r="G2401" i="23"/>
  <c r="H2401" i="23" s="1"/>
  <c r="G2414" i="23"/>
  <c r="H2414" i="23" s="1"/>
  <c r="G2418" i="23"/>
  <c r="H2418" i="23" s="1"/>
  <c r="G2430" i="23"/>
  <c r="H2430" i="23" s="1"/>
  <c r="G2434" i="23"/>
  <c r="H2434" i="23" s="1"/>
  <c r="G2438" i="23"/>
  <c r="H2438" i="23" s="1"/>
  <c r="G2446" i="23"/>
  <c r="H2446" i="23" s="1"/>
  <c r="G2454" i="23"/>
  <c r="H2454" i="23" s="1"/>
  <c r="G2462" i="23"/>
  <c r="H2462" i="23" s="1"/>
  <c r="G2468" i="23"/>
  <c r="H2468" i="23" s="1"/>
  <c r="G2491" i="23"/>
  <c r="H2491" i="23" s="1"/>
  <c r="G2496" i="23"/>
  <c r="H2496" i="23" s="1"/>
  <c r="G2499" i="23"/>
  <c r="H2499" i="23" s="1"/>
  <c r="G2504" i="23"/>
  <c r="H2504" i="23" s="1"/>
  <c r="G2514" i="23"/>
  <c r="H2514" i="23" s="1"/>
  <c r="G2554" i="23"/>
  <c r="H2554" i="23" s="1"/>
  <c r="G2578" i="23"/>
  <c r="H2578" i="23" s="1"/>
  <c r="G2605" i="23"/>
  <c r="H2605" i="23" s="1"/>
  <c r="G2606" i="23"/>
  <c r="H2606" i="23" s="1"/>
  <c r="G2609" i="23"/>
  <c r="H2609" i="23" s="1"/>
  <c r="G2610" i="23"/>
  <c r="H2610" i="23" s="1"/>
  <c r="G11" i="17"/>
  <c r="G54" i="17" s="1"/>
  <c r="G36" i="11" s="1"/>
  <c r="K11" i="17"/>
  <c r="F11" i="17"/>
  <c r="F54" i="17" s="1"/>
  <c r="F36" i="11" s="1"/>
  <c r="J11" i="17"/>
  <c r="H11" i="17"/>
  <c r="L11" i="17"/>
  <c r="I11" i="17"/>
  <c r="G2640" i="23"/>
  <c r="H2640" i="23" s="1"/>
  <c r="G2648" i="23"/>
  <c r="H2648" i="23" s="1"/>
  <c r="G2656" i="23"/>
  <c r="H2656" i="23" s="1"/>
  <c r="G2667" i="23"/>
  <c r="H2667" i="23" s="1"/>
  <c r="G2671" i="23"/>
  <c r="H2671" i="23" s="1"/>
  <c r="G2672" i="23"/>
  <c r="H2672" i="23" s="1"/>
  <c r="G2675" i="23"/>
  <c r="H2675" i="23" s="1"/>
  <c r="G2688" i="23"/>
  <c r="H2688" i="23" s="1"/>
  <c r="G2696" i="23"/>
  <c r="H2696" i="23" s="1"/>
  <c r="G2712" i="23"/>
  <c r="H2712" i="23" s="1"/>
  <c r="G2715" i="23"/>
  <c r="H2715" i="23" s="1"/>
  <c r="G2719" i="23"/>
  <c r="H2719" i="23" s="1"/>
  <c r="G2720" i="23"/>
  <c r="H2720" i="23" s="1"/>
  <c r="G2750" i="23"/>
  <c r="H2750" i="23" s="1"/>
  <c r="G2754" i="23"/>
  <c r="H2754" i="23" s="1"/>
  <c r="G2758" i="23"/>
  <c r="H2758" i="23" s="1"/>
  <c r="G2762" i="23"/>
  <c r="H2762" i="23" s="1"/>
  <c r="G2766" i="23"/>
  <c r="H2766" i="23" s="1"/>
  <c r="G2868" i="23"/>
  <c r="H2868" i="23" s="1"/>
  <c r="G2904" i="23"/>
  <c r="H2904" i="23" s="1"/>
  <c r="G2912" i="23"/>
  <c r="H2912" i="23" s="1"/>
  <c r="G2920" i="23"/>
  <c r="H2920" i="23" s="1"/>
  <c r="G2928" i="23"/>
  <c r="H2928" i="23" s="1"/>
  <c r="G2939" i="23"/>
  <c r="H2939" i="23" s="1"/>
  <c r="G2944" i="23"/>
  <c r="H2944" i="23" s="1"/>
  <c r="G2947" i="23"/>
  <c r="H2947" i="23" s="1"/>
  <c r="G2952" i="23"/>
  <c r="H2952" i="23" s="1"/>
  <c r="G2955" i="23"/>
  <c r="H2955" i="23" s="1"/>
  <c r="G2960" i="23"/>
  <c r="H2960" i="23" s="1"/>
  <c r="G2970" i="23"/>
  <c r="H2970" i="23" s="1"/>
  <c r="G3002" i="23"/>
  <c r="H3002" i="23" s="1"/>
  <c r="G3038" i="23"/>
  <c r="H3038" i="23" s="1"/>
  <c r="G3042" i="23"/>
  <c r="H3042" i="23" s="1"/>
  <c r="G3046" i="23"/>
  <c r="H3046" i="23" s="1"/>
  <c r="G3050" i="23"/>
  <c r="H3050" i="23" s="1"/>
  <c r="G3054" i="23"/>
  <c r="H3054" i="23" s="1"/>
  <c r="G3062" i="23"/>
  <c r="H3062" i="23" s="1"/>
  <c r="G3070" i="23"/>
  <c r="H3070" i="23" s="1"/>
  <c r="G3074" i="23"/>
  <c r="H3074" i="23" s="1"/>
  <c r="G3078" i="23"/>
  <c r="H3078" i="23" s="1"/>
  <c r="G3082" i="23"/>
  <c r="H3082" i="23" s="1"/>
  <c r="G3086" i="23"/>
  <c r="H3086" i="23" s="1"/>
  <c r="G3188" i="23"/>
  <c r="H3188" i="23" s="1"/>
  <c r="G3259" i="23"/>
  <c r="H3259" i="23" s="1"/>
  <c r="G3267" i="23"/>
  <c r="H3267" i="23" s="1"/>
  <c r="G3275" i="23"/>
  <c r="H3275" i="23" s="1"/>
  <c r="G3290" i="23"/>
  <c r="H3290" i="23" s="1"/>
  <c r="G3322" i="23"/>
  <c r="H3322" i="23" s="1"/>
  <c r="G3346" i="23"/>
  <c r="H3346" i="23" s="1"/>
  <c r="G3846" i="23"/>
  <c r="H3846" i="23" s="1"/>
  <c r="G3858" i="23"/>
  <c r="H3858" i="23" s="1"/>
  <c r="G3862" i="23"/>
  <c r="H3862" i="23" s="1"/>
  <c r="G3874" i="23"/>
  <c r="H3874" i="23" s="1"/>
  <c r="G3878" i="23"/>
  <c r="H3878" i="23" s="1"/>
  <c r="G3922" i="23"/>
  <c r="H3922" i="23" s="1"/>
  <c r="G3926" i="23"/>
  <c r="H3926" i="23" s="1"/>
  <c r="G3938" i="23"/>
  <c r="H3938" i="23" s="1"/>
  <c r="G3942" i="23"/>
  <c r="H3942" i="23" s="1"/>
  <c r="G3958" i="23"/>
  <c r="H3958" i="23" s="1"/>
  <c r="G4024" i="23"/>
  <c r="H4024" i="23" s="1"/>
  <c r="G4032" i="23"/>
  <c r="H4032" i="23" s="1"/>
  <c r="G4091" i="23"/>
  <c r="H4091" i="23" s="1"/>
  <c r="G4092" i="23"/>
  <c r="H4092" i="23" s="1"/>
  <c r="G4096" i="23"/>
  <c r="H4096" i="23" s="1"/>
  <c r="G4099" i="23"/>
  <c r="H4099" i="23" s="1"/>
  <c r="G4108" i="23"/>
  <c r="H4108" i="23" s="1"/>
  <c r="G4112" i="23"/>
  <c r="H4112" i="23" s="1"/>
  <c r="G4124" i="23"/>
  <c r="H4124" i="23" s="1"/>
  <c r="G4128" i="23"/>
  <c r="H4128" i="23" s="1"/>
  <c r="G4139" i="23"/>
  <c r="H4139" i="23" s="1"/>
  <c r="G4140" i="23"/>
  <c r="H4140" i="23" s="1"/>
  <c r="G4144" i="23"/>
  <c r="H4144" i="23" s="1"/>
  <c r="G4187" i="23"/>
  <c r="H4187" i="23" s="1"/>
  <c r="G4199" i="23"/>
  <c r="H4199" i="23" s="1"/>
  <c r="G4207" i="23"/>
  <c r="H4207" i="23" s="1"/>
  <c r="G4211" i="23"/>
  <c r="H4211" i="23" s="1"/>
  <c r="G4219" i="23"/>
  <c r="H4219" i="23" s="1"/>
  <c r="G4231" i="23"/>
  <c r="H4231" i="23" s="1"/>
  <c r="G4310" i="23"/>
  <c r="H4310" i="23" s="1"/>
  <c r="G4326" i="23"/>
  <c r="H4326" i="23" s="1"/>
  <c r="G4331" i="23"/>
  <c r="H4331" i="23" s="1"/>
  <c r="G4334" i="23"/>
  <c r="H4334" i="23" s="1"/>
  <c r="G4350" i="23"/>
  <c r="H4350" i="23" s="1"/>
  <c r="G4354" i="23"/>
  <c r="H4354" i="23" s="1"/>
  <c r="G4359" i="23"/>
  <c r="H4359" i="23" s="1"/>
  <c r="G4371" i="23"/>
  <c r="H4371" i="23" s="1"/>
  <c r="G4447" i="23"/>
  <c r="H4447" i="23" s="1"/>
  <c r="G4454" i="23"/>
  <c r="H4454" i="23" s="1"/>
  <c r="G4458" i="23"/>
  <c r="H4458" i="23" s="1"/>
  <c r="G4462" i="23"/>
  <c r="H4462" i="23" s="1"/>
  <c r="G4483" i="23"/>
  <c r="H4483" i="23" s="1"/>
  <c r="G4487" i="23"/>
  <c r="H4487" i="23" s="1"/>
  <c r="G4499" i="23"/>
  <c r="H4499" i="23" s="1"/>
  <c r="G4503" i="23"/>
  <c r="H4503" i="23" s="1"/>
  <c r="G4590" i="23"/>
  <c r="H4590" i="23" s="1"/>
  <c r="G4606" i="23"/>
  <c r="H4606" i="23" s="1"/>
  <c r="G4610" i="23"/>
  <c r="H4610" i="23" s="1"/>
  <c r="G4646" i="23"/>
  <c r="H4646" i="23" s="1"/>
  <c r="G4670" i="23"/>
  <c r="H4670" i="23" s="1"/>
  <c r="G4674" i="23"/>
  <c r="H4674" i="23" s="1"/>
  <c r="G4710" i="23"/>
  <c r="H4710" i="23" s="1"/>
  <c r="G4714" i="23"/>
  <c r="H4714" i="23" s="1"/>
  <c r="G4718" i="23"/>
  <c r="H4718" i="23" s="1"/>
  <c r="G4822" i="23"/>
  <c r="H4822" i="23" s="1"/>
  <c r="G4838" i="23"/>
  <c r="H4838" i="23" s="1"/>
  <c r="G4897" i="23"/>
  <c r="H4897" i="23" s="1"/>
  <c r="G4901" i="23"/>
  <c r="H4901" i="23" s="1"/>
  <c r="G4905" i="23"/>
  <c r="H4905" i="23" s="1"/>
  <c r="G4949" i="23"/>
  <c r="H4949" i="23" s="1"/>
  <c r="G4957" i="23"/>
  <c r="H4957" i="23" s="1"/>
  <c r="G4961" i="23"/>
  <c r="H4961" i="23" s="1"/>
  <c r="G4985" i="23"/>
  <c r="H4985" i="23" s="1"/>
  <c r="G5049" i="23"/>
  <c r="H5049" i="23" s="1"/>
  <c r="G5353" i="23"/>
  <c r="H5353" i="23" s="1"/>
  <c r="G5417" i="23"/>
  <c r="H5417" i="23" s="1"/>
  <c r="G5433" i="23"/>
  <c r="H5433" i="23" s="1"/>
  <c r="G5457" i="23"/>
  <c r="H5457" i="23" s="1"/>
  <c r="G5481" i="23"/>
  <c r="H5481" i="23" s="1"/>
  <c r="G5649" i="23"/>
  <c r="H5649" i="23" s="1"/>
  <c r="G5871" i="23"/>
  <c r="H5871" i="23" s="1"/>
  <c r="G5875" i="23"/>
  <c r="H5875" i="23" s="1"/>
  <c r="G5907" i="23"/>
  <c r="H5907" i="23" s="1"/>
  <c r="G5919" i="23"/>
  <c r="H5919" i="23" s="1"/>
  <c r="G6019" i="23"/>
  <c r="H6019" i="23" s="1"/>
  <c r="G6047" i="23"/>
  <c r="H6047" i="23" s="1"/>
  <c r="G6059" i="23"/>
  <c r="H6059" i="23" s="1"/>
  <c r="G6083" i="23"/>
  <c r="H6083" i="23" s="1"/>
  <c r="G6102" i="23"/>
  <c r="H6102" i="23" s="1"/>
  <c r="G6142" i="23"/>
  <c r="H6142" i="23" s="1"/>
  <c r="G6146" i="23"/>
  <c r="H6146" i="23" s="1"/>
  <c r="G6162" i="23"/>
  <c r="H6162" i="23" s="1"/>
  <c r="G6166" i="23"/>
  <c r="H6166" i="23" s="1"/>
  <c r="G6177" i="23"/>
  <c r="H6177" i="23" s="1"/>
  <c r="G6181" i="23"/>
  <c r="H6181" i="23" s="1"/>
  <c r="G6185" i="23"/>
  <c r="H6185" i="23" s="1"/>
  <c r="G7391" i="23"/>
  <c r="H7391" i="23" s="1"/>
  <c r="G7407" i="23"/>
  <c r="H7407" i="23" s="1"/>
  <c r="G300" i="23"/>
  <c r="H300" i="23" s="1"/>
  <c r="G526" i="23"/>
  <c r="H526" i="23" s="1"/>
  <c r="G534" i="23"/>
  <c r="H534" i="23" s="1"/>
  <c r="G542" i="23"/>
  <c r="H542" i="23" s="1"/>
  <c r="G851" i="23"/>
  <c r="H851" i="23" s="1"/>
  <c r="G1054" i="23"/>
  <c r="H1054" i="23" s="1"/>
  <c r="G1304" i="23"/>
  <c r="H1304" i="23" s="1"/>
  <c r="G1312" i="23"/>
  <c r="H1312" i="23" s="1"/>
  <c r="G1316" i="23"/>
  <c r="H1316" i="23" s="1"/>
  <c r="G1412" i="23"/>
  <c r="H1412" i="23" s="1"/>
  <c r="G1491" i="23"/>
  <c r="H1491" i="23" s="1"/>
  <c r="G1734" i="23"/>
  <c r="H1734" i="23" s="1"/>
  <c r="G1947" i="23"/>
  <c r="H1947" i="23" s="1"/>
  <c r="G2141" i="23"/>
  <c r="H2141" i="23" s="1"/>
  <c r="G2145" i="23"/>
  <c r="H2145" i="23" s="1"/>
  <c r="G2212" i="23"/>
  <c r="H2212" i="23" s="1"/>
  <c r="G2243" i="23"/>
  <c r="H2243" i="23" s="1"/>
  <c r="G2353" i="23"/>
  <c r="H2353" i="23" s="1"/>
  <c r="G2411" i="23"/>
  <c r="H2411" i="23" s="1"/>
  <c r="G2724" i="23"/>
  <c r="H2724" i="23" s="1"/>
  <c r="G2747" i="23"/>
  <c r="H2747" i="23" s="1"/>
  <c r="G2763" i="23"/>
  <c r="H2763" i="23" s="1"/>
  <c r="G3459" i="23"/>
  <c r="H3459" i="23" s="1"/>
  <c r="G3514" i="23"/>
  <c r="H3514" i="23" s="1"/>
  <c r="G3701" i="23"/>
  <c r="H3701" i="23" s="1"/>
  <c r="G3963" i="23"/>
  <c r="H3963" i="23" s="1"/>
  <c r="G5059" i="23"/>
  <c r="H5059" i="23" s="1"/>
  <c r="G5219" i="23"/>
  <c r="H5219" i="23" s="1"/>
  <c r="G5239" i="23"/>
  <c r="H5239" i="23" s="1"/>
  <c r="G5247" i="23"/>
  <c r="H5247" i="23" s="1"/>
  <c r="G5255" i="23"/>
  <c r="H5255" i="23" s="1"/>
  <c r="G5394" i="23"/>
  <c r="H5394" i="23" s="1"/>
  <c r="G5418" i="23"/>
  <c r="H5418" i="23" s="1"/>
  <c r="G5422" i="23"/>
  <c r="H5422" i="23" s="1"/>
  <c r="G5438" i="23"/>
  <c r="H5438" i="23" s="1"/>
  <c r="G5442" i="23"/>
  <c r="H5442" i="23" s="1"/>
  <c r="G5502" i="23"/>
  <c r="H5502" i="23" s="1"/>
  <c r="G5506" i="23"/>
  <c r="H5506" i="23" s="1"/>
  <c r="G5566" i="23"/>
  <c r="H5566" i="23" s="1"/>
  <c r="G5570" i="23"/>
  <c r="H5570" i="23" s="1"/>
  <c r="G5586" i="23"/>
  <c r="H5586" i="23" s="1"/>
  <c r="G5590" i="23"/>
  <c r="H5590" i="23" s="1"/>
  <c r="G5717" i="23"/>
  <c r="H5717" i="23" s="1"/>
  <c r="G5733" i="23"/>
  <c r="H5733" i="23" s="1"/>
  <c r="G5741" i="23"/>
  <c r="H5741" i="23" s="1"/>
  <c r="G5745" i="23"/>
  <c r="H5745" i="23" s="1"/>
  <c r="G5781" i="23"/>
  <c r="H5781" i="23" s="1"/>
  <c r="G5785" i="23"/>
  <c r="H5785" i="23" s="1"/>
  <c r="G5805" i="23"/>
  <c r="H5805" i="23" s="1"/>
  <c r="G5809" i="23"/>
  <c r="H5809" i="23" s="1"/>
  <c r="G5857" i="23"/>
  <c r="H5857" i="23" s="1"/>
  <c r="G5865" i="23"/>
  <c r="H5865" i="23" s="1"/>
  <c r="G6314" i="23"/>
  <c r="H6314" i="23" s="1"/>
  <c r="G6318" i="23"/>
  <c r="H6318" i="23" s="1"/>
  <c r="G6691" i="23"/>
  <c r="H6691" i="23" s="1"/>
  <c r="G6695" i="23"/>
  <c r="H6695" i="23" s="1"/>
  <c r="G6703" i="23"/>
  <c r="H6703" i="23" s="1"/>
  <c r="G6747" i="23"/>
  <c r="H6747" i="23" s="1"/>
  <c r="G6835" i="23"/>
  <c r="H6835" i="23" s="1"/>
  <c r="G6839" i="23"/>
  <c r="H6839" i="23" s="1"/>
  <c r="G6847" i="23"/>
  <c r="H6847" i="23" s="1"/>
  <c r="G6894" i="23"/>
  <c r="H6894" i="23" s="1"/>
  <c r="G6922" i="23"/>
  <c r="H6922" i="23" s="1"/>
  <c r="G6926" i="23"/>
  <c r="H6926" i="23" s="1"/>
  <c r="G6938" i="23"/>
  <c r="H6938" i="23" s="1"/>
  <c r="G6942" i="23"/>
  <c r="H6942" i="23" s="1"/>
  <c r="G6954" i="23"/>
  <c r="H6954" i="23" s="1"/>
  <c r="G6986" i="23"/>
  <c r="H6986" i="23" s="1"/>
  <c r="G6990" i="23"/>
  <c r="H6990" i="23" s="1"/>
  <c r="G7002" i="23"/>
  <c r="H7002" i="23" s="1"/>
  <c r="G7022" i="23"/>
  <c r="H7022" i="23" s="1"/>
  <c r="G7050" i="23"/>
  <c r="H7050" i="23" s="1"/>
  <c r="G7054" i="23"/>
  <c r="H7054" i="23" s="1"/>
  <c r="G7066" i="23"/>
  <c r="H7066" i="23" s="1"/>
  <c r="G7070" i="23"/>
  <c r="H7070" i="23" s="1"/>
  <c r="G7082" i="23"/>
  <c r="H7082" i="23" s="1"/>
  <c r="G7086" i="23"/>
  <c r="H7086" i="23" s="1"/>
  <c r="G7217" i="23"/>
  <c r="H7217" i="23" s="1"/>
  <c r="G7229" i="23"/>
  <c r="H7229" i="23" s="1"/>
  <c r="G7233" i="23"/>
  <c r="H7233" i="23" s="1"/>
  <c r="G7245" i="23"/>
  <c r="H7245" i="23" s="1"/>
  <c r="G7249" i="23"/>
  <c r="H7249" i="23" s="1"/>
  <c r="G7277" i="23"/>
  <c r="H7277" i="23" s="1"/>
  <c r="G7427" i="23"/>
  <c r="H7427" i="23" s="1"/>
  <c r="G7431" i="23"/>
  <c r="H7431" i="23" s="1"/>
  <c r="G7443" i="23"/>
  <c r="H7443" i="23" s="1"/>
  <c r="G7447" i="23"/>
  <c r="H7447" i="23" s="1"/>
  <c r="G2776" i="23"/>
  <c r="H2776" i="23" s="1"/>
  <c r="G2784" i="23"/>
  <c r="H2784" i="23" s="1"/>
  <c r="G2792" i="23"/>
  <c r="H2792" i="23" s="1"/>
  <c r="G2800" i="23"/>
  <c r="H2800" i="23" s="1"/>
  <c r="G2811" i="23"/>
  <c r="H2811" i="23" s="1"/>
  <c r="G2816" i="23"/>
  <c r="H2816" i="23" s="1"/>
  <c r="G2819" i="23"/>
  <c r="H2819" i="23" s="1"/>
  <c r="G2824" i="23"/>
  <c r="H2824" i="23" s="1"/>
  <c r="G2827" i="23"/>
  <c r="H2827" i="23" s="1"/>
  <c r="G2832" i="23"/>
  <c r="H2832" i="23" s="1"/>
  <c r="G2842" i="23"/>
  <c r="H2842" i="23" s="1"/>
  <c r="G2866" i="23"/>
  <c r="H2866" i="23" s="1"/>
  <c r="G2874" i="23"/>
  <c r="H2874" i="23" s="1"/>
  <c r="G2910" i="23"/>
  <c r="H2910" i="23" s="1"/>
  <c r="G2914" i="23"/>
  <c r="H2914" i="23" s="1"/>
  <c r="G2918" i="23"/>
  <c r="H2918" i="23" s="1"/>
  <c r="G2922" i="23"/>
  <c r="H2922" i="23" s="1"/>
  <c r="G2926" i="23"/>
  <c r="H2926" i="23" s="1"/>
  <c r="G2934" i="23"/>
  <c r="H2934" i="23" s="1"/>
  <c r="G2942" i="23"/>
  <c r="H2942" i="23" s="1"/>
  <c r="G2946" i="23"/>
  <c r="H2946" i="23" s="1"/>
  <c r="G2950" i="23"/>
  <c r="H2950" i="23" s="1"/>
  <c r="G2954" i="23"/>
  <c r="H2954" i="23" s="1"/>
  <c r="G2958" i="23"/>
  <c r="H2958" i="23" s="1"/>
  <c r="G2996" i="23"/>
  <c r="H2996" i="23" s="1"/>
  <c r="G3032" i="23"/>
  <c r="H3032" i="23" s="1"/>
  <c r="G3040" i="23"/>
  <c r="H3040" i="23" s="1"/>
  <c r="G3048" i="23"/>
  <c r="H3048" i="23" s="1"/>
  <c r="G3056" i="23"/>
  <c r="H3056" i="23" s="1"/>
  <c r="G3067" i="23"/>
  <c r="H3067" i="23" s="1"/>
  <c r="G3072" i="23"/>
  <c r="H3072" i="23" s="1"/>
  <c r="G3075" i="23"/>
  <c r="H3075" i="23" s="1"/>
  <c r="G3080" i="23"/>
  <c r="H3080" i="23" s="1"/>
  <c r="G3083" i="23"/>
  <c r="H3083" i="23" s="1"/>
  <c r="G3088" i="23"/>
  <c r="H3088" i="23" s="1"/>
  <c r="G3098" i="23"/>
  <c r="H3098" i="23" s="1"/>
  <c r="G3122" i="23"/>
  <c r="H3122" i="23" s="1"/>
  <c r="G3130" i="23"/>
  <c r="H3130" i="23" s="1"/>
  <c r="G3166" i="23"/>
  <c r="H3166" i="23" s="1"/>
  <c r="G3170" i="23"/>
  <c r="H3170" i="23" s="1"/>
  <c r="G3174" i="23"/>
  <c r="H3174" i="23" s="1"/>
  <c r="G3178" i="23"/>
  <c r="H3178" i="23" s="1"/>
  <c r="G3182" i="23"/>
  <c r="H3182" i="23" s="1"/>
  <c r="G3190" i="23"/>
  <c r="H3190" i="23" s="1"/>
  <c r="G3198" i="23"/>
  <c r="H3198" i="23" s="1"/>
  <c r="G3202" i="23"/>
  <c r="H3202" i="23" s="1"/>
  <c r="G3206" i="23"/>
  <c r="H3206" i="23" s="1"/>
  <c r="G3210" i="23"/>
  <c r="H3210" i="23" s="1"/>
  <c r="G3214" i="23"/>
  <c r="H3214" i="23" s="1"/>
  <c r="G3252" i="23"/>
  <c r="H3252" i="23" s="1"/>
  <c r="G3288" i="23"/>
  <c r="H3288" i="23" s="1"/>
  <c r="G3296" i="23"/>
  <c r="H3296" i="23" s="1"/>
  <c r="G3304" i="23"/>
  <c r="H3304" i="23" s="1"/>
  <c r="G3312" i="23"/>
  <c r="H3312" i="23" s="1"/>
  <c r="G3323" i="23"/>
  <c r="H3323" i="23" s="1"/>
  <c r="G3328" i="23"/>
  <c r="H3328" i="23" s="1"/>
  <c r="G3331" i="23"/>
  <c r="H3331" i="23" s="1"/>
  <c r="G3336" i="23"/>
  <c r="H3336" i="23" s="1"/>
  <c r="G3339" i="23"/>
  <c r="H3339" i="23" s="1"/>
  <c r="G3344" i="23"/>
  <c r="H3344" i="23" s="1"/>
  <c r="G3354" i="23"/>
  <c r="H3354" i="23" s="1"/>
  <c r="G3378" i="23"/>
  <c r="H3378" i="23" s="1"/>
  <c r="G3386" i="23"/>
  <c r="H3386" i="23" s="1"/>
  <c r="G3422" i="23"/>
  <c r="H3422" i="23" s="1"/>
  <c r="G3426" i="23"/>
  <c r="H3426" i="23" s="1"/>
  <c r="G3430" i="23"/>
  <c r="H3430" i="23" s="1"/>
  <c r="G3434" i="23"/>
  <c r="H3434" i="23" s="1"/>
  <c r="G3438" i="23"/>
  <c r="H3438" i="23" s="1"/>
  <c r="G3446" i="23"/>
  <c r="H3446" i="23" s="1"/>
  <c r="G3454" i="23"/>
  <c r="H3454" i="23" s="1"/>
  <c r="G3458" i="23"/>
  <c r="H3458" i="23" s="1"/>
  <c r="G3462" i="23"/>
  <c r="H3462" i="23" s="1"/>
  <c r="G3466" i="23"/>
  <c r="H3466" i="23" s="1"/>
  <c r="G3470" i="23"/>
  <c r="H3470" i="23" s="1"/>
  <c r="G3508" i="23"/>
  <c r="H3508" i="23" s="1"/>
  <c r="G3544" i="23"/>
  <c r="H3544" i="23" s="1"/>
  <c r="G3552" i="23"/>
  <c r="H3552" i="23" s="1"/>
  <c r="G3560" i="23"/>
  <c r="H3560" i="23" s="1"/>
  <c r="G3568" i="23"/>
  <c r="H3568" i="23" s="1"/>
  <c r="G3579" i="23"/>
  <c r="H3579" i="23" s="1"/>
  <c r="G3584" i="23"/>
  <c r="H3584" i="23" s="1"/>
  <c r="G3587" i="23"/>
  <c r="H3587" i="23" s="1"/>
  <c r="G3592" i="23"/>
  <c r="H3592" i="23" s="1"/>
  <c r="G3595" i="23"/>
  <c r="H3595" i="23" s="1"/>
  <c r="G3600" i="23"/>
  <c r="H3600" i="23" s="1"/>
  <c r="G3612" i="23"/>
  <c r="H3612" i="23" s="1"/>
  <c r="G3616" i="23"/>
  <c r="H3616" i="23" s="1"/>
  <c r="G3627" i="23"/>
  <c r="H3627" i="23" s="1"/>
  <c r="G3628" i="23"/>
  <c r="H3628" i="23" s="1"/>
  <c r="G3644" i="23"/>
  <c r="H3644" i="23" s="1"/>
  <c r="G3648" i="23"/>
  <c r="H3648" i="23" s="1"/>
  <c r="G3660" i="23"/>
  <c r="H3660" i="23" s="1"/>
  <c r="G3664" i="23"/>
  <c r="H3664" i="23" s="1"/>
  <c r="G3676" i="23"/>
  <c r="H3676" i="23" s="1"/>
  <c r="G3680" i="23"/>
  <c r="H3680" i="23" s="1"/>
  <c r="G3692" i="23"/>
  <c r="H3692" i="23" s="1"/>
  <c r="G3696" i="23"/>
  <c r="H3696" i="23" s="1"/>
  <c r="G3708" i="23"/>
  <c r="H3708" i="23" s="1"/>
  <c r="G3718" i="23"/>
  <c r="H3718" i="23" s="1"/>
  <c r="G3777" i="23"/>
  <c r="H3777" i="23" s="1"/>
  <c r="G3781" i="23"/>
  <c r="H3781" i="23" s="1"/>
  <c r="G3782" i="23"/>
  <c r="H3782" i="23" s="1"/>
  <c r="G3794" i="23"/>
  <c r="H3794" i="23" s="1"/>
  <c r="G3798" i="23"/>
  <c r="H3798" i="23" s="1"/>
  <c r="G3810" i="23"/>
  <c r="H3810" i="23" s="1"/>
  <c r="G3814" i="23"/>
  <c r="H3814" i="23" s="1"/>
  <c r="G3888" i="23"/>
  <c r="H3888" i="23" s="1"/>
  <c r="G3896" i="23"/>
  <c r="H3896" i="23" s="1"/>
  <c r="G3980" i="23"/>
  <c r="H3980" i="23" s="1"/>
  <c r="G3984" i="23"/>
  <c r="H3984" i="23" s="1"/>
  <c r="G3996" i="23"/>
  <c r="H3996" i="23" s="1"/>
  <c r="G4000" i="23"/>
  <c r="H4000" i="23" s="1"/>
  <c r="G4011" i="23"/>
  <c r="H4011" i="23" s="1"/>
  <c r="G4012" i="23"/>
  <c r="H4012" i="23" s="1"/>
  <c r="G4016" i="23"/>
  <c r="H4016" i="23" s="1"/>
  <c r="G4019" i="23"/>
  <c r="H4019" i="23" s="1"/>
  <c r="G4097" i="23"/>
  <c r="H4097" i="23" s="1"/>
  <c r="G4101" i="23"/>
  <c r="H4101" i="23" s="1"/>
  <c r="G4102" i="23"/>
  <c r="H4102" i="23" s="1"/>
  <c r="G4114" i="23"/>
  <c r="H4114" i="23" s="1"/>
  <c r="G4118" i="23"/>
  <c r="H4118" i="23" s="1"/>
  <c r="G4130" i="23"/>
  <c r="H4130" i="23" s="1"/>
  <c r="G4134" i="23"/>
  <c r="H4134" i="23" s="1"/>
  <c r="G4185" i="23"/>
  <c r="H4185" i="23" s="1"/>
  <c r="G4197" i="23"/>
  <c r="H4197" i="23" s="1"/>
  <c r="G4205" i="23"/>
  <c r="H4205" i="23" s="1"/>
  <c r="G4209" i="23"/>
  <c r="H4209" i="23" s="1"/>
  <c r="G4308" i="23"/>
  <c r="H4308" i="23" s="1"/>
  <c r="G4316" i="23"/>
  <c r="H4316" i="23" s="1"/>
  <c r="G4345" i="23"/>
  <c r="H4345" i="23" s="1"/>
  <c r="G4473" i="23"/>
  <c r="H4473" i="23" s="1"/>
  <c r="G4497" i="23"/>
  <c r="H4497" i="23" s="1"/>
  <c r="G4515" i="23"/>
  <c r="H4515" i="23" s="1"/>
  <c r="G4519" i="23"/>
  <c r="H4519" i="23" s="1"/>
  <c r="G4523" i="23"/>
  <c r="H4523" i="23" s="1"/>
  <c r="G4531" i="23"/>
  <c r="H4531" i="23" s="1"/>
  <c r="G4535" i="23"/>
  <c r="H4535" i="23" s="1"/>
  <c r="G4551" i="23"/>
  <c r="H4551" i="23" s="1"/>
  <c r="G4575" i="23"/>
  <c r="H4575" i="23" s="1"/>
  <c r="G4583" i="23"/>
  <c r="H4583" i="23" s="1"/>
  <c r="G4587" i="23"/>
  <c r="H4587" i="23" s="1"/>
  <c r="G4631" i="23"/>
  <c r="H4631" i="23" s="1"/>
  <c r="G4639" i="23"/>
  <c r="H4639" i="23" s="1"/>
  <c r="G4731" i="23"/>
  <c r="H4731" i="23" s="1"/>
  <c r="G4771" i="23"/>
  <c r="H4771" i="23" s="1"/>
  <c r="G4775" i="23"/>
  <c r="H4775" i="23" s="1"/>
  <c r="G4779" i="23"/>
  <c r="H4779" i="23" s="1"/>
  <c r="G4787" i="23"/>
  <c r="H4787" i="23" s="1"/>
  <c r="G4791" i="23"/>
  <c r="H4791" i="23" s="1"/>
  <c r="G4803" i="23"/>
  <c r="H4803" i="23" s="1"/>
  <c r="G4847" i="23"/>
  <c r="H4847" i="23" s="1"/>
  <c r="G4851" i="23"/>
  <c r="H4851" i="23" s="1"/>
  <c r="G4863" i="23"/>
  <c r="H4863" i="23" s="1"/>
  <c r="G4867" i="23"/>
  <c r="H4867" i="23" s="1"/>
  <c r="G4875" i="23"/>
  <c r="H4875" i="23" s="1"/>
  <c r="G4887" i="23"/>
  <c r="H4887" i="23" s="1"/>
  <c r="G4990" i="23"/>
  <c r="H4990" i="23" s="1"/>
  <c r="G4994" i="23"/>
  <c r="H4994" i="23" s="1"/>
  <c r="G4995" i="23"/>
  <c r="H4995" i="23" s="1"/>
  <c r="G5010" i="23"/>
  <c r="H5010" i="23" s="1"/>
  <c r="G5014" i="23"/>
  <c r="H5014" i="23" s="1"/>
  <c r="G5023" i="23"/>
  <c r="H5023" i="23" s="1"/>
  <c r="G5035" i="23"/>
  <c r="H5035" i="23" s="1"/>
  <c r="G5038" i="23"/>
  <c r="H5038" i="23" s="1"/>
  <c r="G5124" i="23"/>
  <c r="H5124" i="23" s="1"/>
  <c r="G5203" i="23"/>
  <c r="H5203" i="23" s="1"/>
  <c r="G5343" i="23"/>
  <c r="H5343" i="23" s="1"/>
  <c r="G5355" i="23"/>
  <c r="H5355" i="23" s="1"/>
  <c r="G5367" i="23"/>
  <c r="H5367" i="23" s="1"/>
  <c r="G5371" i="23"/>
  <c r="H5371" i="23" s="1"/>
  <c r="G5387" i="23"/>
  <c r="H5387" i="23" s="1"/>
  <c r="G5407" i="23"/>
  <c r="H5407" i="23" s="1"/>
  <c r="G5423" i="23"/>
  <c r="H5423" i="23" s="1"/>
  <c r="G5539" i="23"/>
  <c r="H5539" i="23" s="1"/>
  <c r="G5543" i="23"/>
  <c r="H5543" i="23" s="1"/>
  <c r="G5547" i="23"/>
  <c r="H5547" i="23" s="1"/>
  <c r="G5599" i="23"/>
  <c r="H5599" i="23" s="1"/>
  <c r="G5674" i="23"/>
  <c r="H5674" i="23" s="1"/>
  <c r="G5678" i="23"/>
  <c r="H5678" i="23" s="1"/>
  <c r="G5714" i="23"/>
  <c r="H5714" i="23" s="1"/>
  <c r="G5718" i="23"/>
  <c r="H5718" i="23" s="1"/>
  <c r="G5822" i="23"/>
  <c r="H5822" i="23" s="1"/>
  <c r="G5826" i="23"/>
  <c r="H5826" i="23" s="1"/>
  <c r="G5831" i="23"/>
  <c r="H5831" i="23" s="1"/>
  <c r="G5842" i="23"/>
  <c r="H5842" i="23" s="1"/>
  <c r="G5862" i="23"/>
  <c r="H5862" i="23" s="1"/>
  <c r="G5921" i="23"/>
  <c r="H5921" i="23" s="1"/>
  <c r="G5925" i="23"/>
  <c r="H5925" i="23" s="1"/>
  <c r="G5929" i="23"/>
  <c r="H5929" i="23" s="1"/>
  <c r="G5973" i="23"/>
  <c r="H5973" i="23" s="1"/>
  <c r="G5981" i="23"/>
  <c r="H5981" i="23" s="1"/>
  <c r="G5985" i="23"/>
  <c r="H5985" i="23" s="1"/>
  <c r="G6020" i="23"/>
  <c r="H6020" i="23" s="1"/>
  <c r="G6036" i="23"/>
  <c r="H6036" i="23" s="1"/>
  <c r="G6103" i="23"/>
  <c r="H6103" i="23" s="1"/>
  <c r="G6131" i="23"/>
  <c r="H6131" i="23" s="1"/>
  <c r="G6135" i="23"/>
  <c r="H6135" i="23" s="1"/>
  <c r="G6139" i="23"/>
  <c r="H6139" i="23" s="1"/>
  <c r="G6143" i="23"/>
  <c r="H6143" i="23" s="1"/>
  <c r="G6155" i="23"/>
  <c r="H6155" i="23" s="1"/>
  <c r="G6171" i="23"/>
  <c r="H6171" i="23" s="1"/>
  <c r="G6249" i="23"/>
  <c r="H6249" i="23" s="1"/>
  <c r="G6265" i="23"/>
  <c r="H6265" i="23" s="1"/>
  <c r="G6289" i="23"/>
  <c r="H6289" i="23" s="1"/>
  <c r="G6313" i="23"/>
  <c r="H6313" i="23" s="1"/>
  <c r="G6343" i="23"/>
  <c r="H6343" i="23" s="1"/>
  <c r="G6359" i="23"/>
  <c r="H6359" i="23" s="1"/>
  <c r="G6390" i="23"/>
  <c r="H6390" i="23" s="1"/>
  <c r="G6394" i="23"/>
  <c r="H6394" i="23" s="1"/>
  <c r="G6414" i="23"/>
  <c r="H6414" i="23" s="1"/>
  <c r="G6454" i="23"/>
  <c r="H6454" i="23" s="1"/>
  <c r="G6455" i="23"/>
  <c r="H6455" i="23" s="1"/>
  <c r="G6458" i="23"/>
  <c r="H6458" i="23" s="1"/>
  <c r="G6479" i="23"/>
  <c r="H6479" i="23" s="1"/>
  <c r="G6482" i="23"/>
  <c r="H6482" i="23" s="1"/>
  <c r="G6486" i="23"/>
  <c r="H6486" i="23" s="1"/>
  <c r="G6491" i="23"/>
  <c r="H6491" i="23" s="1"/>
  <c r="G6511" i="23"/>
  <c r="H6511" i="23" s="1"/>
  <c r="G6515" i="23"/>
  <c r="H6515" i="23" s="1"/>
  <c r="G6518" i="23"/>
  <c r="H6518" i="23" s="1"/>
  <c r="G6522" i="23"/>
  <c r="H6522" i="23" s="1"/>
  <c r="G6538" i="23"/>
  <c r="H6538" i="23" s="1"/>
  <c r="G6539" i="23"/>
  <c r="H6539" i="23" s="1"/>
  <c r="G6542" i="23"/>
  <c r="H6542" i="23" s="1"/>
  <c r="G6555" i="23"/>
  <c r="H6555" i="23" s="1"/>
  <c r="G6749" i="23"/>
  <c r="H6749" i="23" s="1"/>
  <c r="G6753" i="23"/>
  <c r="H6753" i="23" s="1"/>
  <c r="G6765" i="23"/>
  <c r="H6765" i="23" s="1"/>
  <c r="G6785" i="23"/>
  <c r="H6785" i="23" s="1"/>
  <c r="G6797" i="23"/>
  <c r="H6797" i="23" s="1"/>
  <c r="G6801" i="23"/>
  <c r="H6801" i="23" s="1"/>
  <c r="G6829" i="23"/>
  <c r="H6829" i="23" s="1"/>
  <c r="G7043" i="23"/>
  <c r="H7043" i="23" s="1"/>
  <c r="G7047" i="23"/>
  <c r="H7047" i="23" s="1"/>
  <c r="G7059" i="23"/>
  <c r="H7059" i="23" s="1"/>
  <c r="G7063" i="23"/>
  <c r="H7063" i="23" s="1"/>
  <c r="G7067" i="23"/>
  <c r="H7067" i="23" s="1"/>
  <c r="G7087" i="23"/>
  <c r="H7087" i="23" s="1"/>
  <c r="G7155" i="23"/>
  <c r="H7155" i="23" s="1"/>
  <c r="G7159" i="23"/>
  <c r="H7159" i="23" s="1"/>
  <c r="G7178" i="23"/>
  <c r="H7178" i="23" s="1"/>
  <c r="G7182" i="23"/>
  <c r="H7182" i="23" s="1"/>
  <c r="G7194" i="23"/>
  <c r="H7194" i="23" s="1"/>
  <c r="G7198" i="23"/>
  <c r="H7198" i="23" s="1"/>
  <c r="G7210" i="23"/>
  <c r="H7210" i="23" s="1"/>
  <c r="G7214" i="23"/>
  <c r="H7214" i="23" s="1"/>
  <c r="G7242" i="23"/>
  <c r="H7242" i="23" s="1"/>
  <c r="G7246" i="23"/>
  <c r="H7246" i="23" s="1"/>
  <c r="G7258" i="23"/>
  <c r="H7258" i="23" s="1"/>
  <c r="G7262" i="23"/>
  <c r="H7262" i="23" s="1"/>
  <c r="G7263" i="23"/>
  <c r="H7263" i="23" s="1"/>
  <c r="G7274" i="23"/>
  <c r="H7274" i="23" s="1"/>
  <c r="G7275" i="23"/>
  <c r="H7275" i="23" s="1"/>
  <c r="G7278" i="23"/>
  <c r="H7278" i="23" s="1"/>
  <c r="G7279" i="23"/>
  <c r="H7279" i="23" s="1"/>
  <c r="G7345" i="23"/>
  <c r="H7345" i="23" s="1"/>
  <c r="G7357" i="23"/>
  <c r="H7357" i="23" s="1"/>
  <c r="G7361" i="23"/>
  <c r="H7361" i="23" s="1"/>
  <c r="G7373" i="23"/>
  <c r="H7373" i="23" s="1"/>
  <c r="G7377" i="23"/>
  <c r="H7377" i="23" s="1"/>
  <c r="G7393" i="23"/>
  <c r="H7393" i="23" s="1"/>
  <c r="G7405" i="23"/>
  <c r="H7405" i="23" s="1"/>
  <c r="G7583" i="23"/>
  <c r="H7583" i="23" s="1"/>
  <c r="G7603" i="23"/>
  <c r="H7603" i="23" s="1"/>
  <c r="G7607" i="23"/>
  <c r="H7607" i="23" s="1"/>
  <c r="G7615" i="23"/>
  <c r="H7615" i="23" s="1"/>
  <c r="G7718" i="23"/>
  <c r="H7718" i="23" s="1"/>
  <c r="G7722" i="23"/>
  <c r="H7722" i="23" s="1"/>
  <c r="G7726" i="23"/>
  <c r="H7726" i="23" s="1"/>
  <c r="G7730" i="23"/>
  <c r="H7730" i="23" s="1"/>
  <c r="G7734" i="23"/>
  <c r="H7734" i="23" s="1"/>
  <c r="G7738" i="23"/>
  <c r="H7738" i="23" s="1"/>
  <c r="G7742" i="23"/>
  <c r="H7742" i="23" s="1"/>
  <c r="G7746" i="23"/>
  <c r="H7746" i="23" s="1"/>
  <c r="G7750" i="23"/>
  <c r="H7750" i="23" s="1"/>
  <c r="G7754" i="23"/>
  <c r="H7754" i="23" s="1"/>
  <c r="G7758" i="23"/>
  <c r="H7758" i="23" s="1"/>
  <c r="G7762" i="23"/>
  <c r="H7762" i="23" s="1"/>
  <c r="G7766" i="23"/>
  <c r="H7766" i="23" s="1"/>
  <c r="G7770" i="23"/>
  <c r="H7770" i="23" s="1"/>
  <c r="G7774" i="23"/>
  <c r="H7774" i="23" s="1"/>
  <c r="G7778" i="23"/>
  <c r="H7778" i="23" s="1"/>
  <c r="G7782" i="23"/>
  <c r="H7782" i="23" s="1"/>
  <c r="G7786" i="23"/>
  <c r="H7786" i="23" s="1"/>
  <c r="G7790" i="23"/>
  <c r="H7790" i="23" s="1"/>
  <c r="G7794" i="23"/>
  <c r="H7794" i="23" s="1"/>
  <c r="G7798" i="23"/>
  <c r="H7798" i="23" s="1"/>
  <c r="G7802" i="23"/>
  <c r="H7802" i="23" s="1"/>
  <c r="G7806" i="23"/>
  <c r="H7806" i="23" s="1"/>
  <c r="G7810" i="23"/>
  <c r="H7810" i="23" s="1"/>
  <c r="G7814" i="23"/>
  <c r="H7814" i="23" s="1"/>
  <c r="G7818" i="23"/>
  <c r="H7818" i="23" s="1"/>
  <c r="G7822" i="23"/>
  <c r="H7822" i="23" s="1"/>
  <c r="G7826" i="23"/>
  <c r="H7826" i="23" s="1"/>
  <c r="G7830" i="23"/>
  <c r="H7830" i="23" s="1"/>
  <c r="G7834" i="23"/>
  <c r="H7834" i="23" s="1"/>
  <c r="G7838" i="23"/>
  <c r="H7838" i="23" s="1"/>
  <c r="G7842" i="23"/>
  <c r="H7842" i="23" s="1"/>
  <c r="G7846" i="23"/>
  <c r="H7846" i="23" s="1"/>
  <c r="G7850" i="23"/>
  <c r="H7850" i="23" s="1"/>
  <c r="G7854" i="23"/>
  <c r="H7854" i="23" s="1"/>
  <c r="G7858" i="23"/>
  <c r="H7858" i="23" s="1"/>
  <c r="G7862" i="23"/>
  <c r="H7862" i="23" s="1"/>
  <c r="G7866" i="23"/>
  <c r="H7866" i="23" s="1"/>
  <c r="G7870" i="23"/>
  <c r="H7870" i="23" s="1"/>
  <c r="G7874" i="23"/>
  <c r="H7874" i="23" s="1"/>
  <c r="G7878" i="23"/>
  <c r="H7878" i="23" s="1"/>
  <c r="G7882" i="23"/>
  <c r="H7882" i="23" s="1"/>
  <c r="G7886" i="23"/>
  <c r="H7886" i="23" s="1"/>
  <c r="G7890" i="23"/>
  <c r="H7890" i="23" s="1"/>
  <c r="G7894" i="23"/>
  <c r="H7894" i="23" s="1"/>
  <c r="G7898" i="23"/>
  <c r="H7898" i="23" s="1"/>
  <c r="G7902" i="23"/>
  <c r="H7902" i="23" s="1"/>
  <c r="G7906" i="23"/>
  <c r="H7906" i="23" s="1"/>
  <c r="G7910" i="23"/>
  <c r="H7910" i="23" s="1"/>
  <c r="G7914" i="23"/>
  <c r="H7914" i="23" s="1"/>
  <c r="G7918" i="23"/>
  <c r="H7918" i="23" s="1"/>
  <c r="G7922" i="23"/>
  <c r="H7922" i="23" s="1"/>
  <c r="G7926" i="23"/>
  <c r="H7926" i="23" s="1"/>
  <c r="G7930" i="23"/>
  <c r="H7930" i="23" s="1"/>
  <c r="G7934" i="23"/>
  <c r="H7934" i="23" s="1"/>
  <c r="G7938" i="23"/>
  <c r="H7938" i="23" s="1"/>
  <c r="G7942" i="23"/>
  <c r="H7942" i="23" s="1"/>
  <c r="G7946" i="23"/>
  <c r="H7946" i="23" s="1"/>
  <c r="G7950" i="23"/>
  <c r="H7950" i="23" s="1"/>
  <c r="G7954" i="23"/>
  <c r="H7954" i="23" s="1"/>
  <c r="G7958" i="23"/>
  <c r="H7958" i="23" s="1"/>
  <c r="G7962" i="23"/>
  <c r="H7962" i="23" s="1"/>
  <c r="G7966" i="23"/>
  <c r="H7966" i="23" s="1"/>
  <c r="G7970" i="23"/>
  <c r="H7970" i="23" s="1"/>
  <c r="G7974" i="23"/>
  <c r="H7974" i="23" s="1"/>
  <c r="G7978" i="23"/>
  <c r="H7978" i="23" s="1"/>
  <c r="G7982" i="23"/>
  <c r="H7982" i="23" s="1"/>
  <c r="G7986" i="23"/>
  <c r="H7986" i="23" s="1"/>
  <c r="G7990" i="23"/>
  <c r="H7990" i="23" s="1"/>
  <c r="G7994" i="23"/>
  <c r="H7994" i="23" s="1"/>
  <c r="G7998" i="23"/>
  <c r="H7998" i="23" s="1"/>
  <c r="G8002" i="23"/>
  <c r="H8002" i="23" s="1"/>
  <c r="G8006" i="23"/>
  <c r="H8006" i="23" s="1"/>
  <c r="G8010" i="23"/>
  <c r="H8010" i="23" s="1"/>
  <c r="G8014" i="23"/>
  <c r="H8014" i="23" s="1"/>
  <c r="G8018" i="23"/>
  <c r="H8018" i="23" s="1"/>
  <c r="G8022" i="23"/>
  <c r="H8022" i="23" s="1"/>
  <c r="G8026" i="23"/>
  <c r="H8026" i="23" s="1"/>
  <c r="G8030" i="23"/>
  <c r="H8030" i="23" s="1"/>
  <c r="G8034" i="23"/>
  <c r="H8034" i="23" s="1"/>
  <c r="G8038" i="23"/>
  <c r="H8038" i="23" s="1"/>
  <c r="G8042" i="23"/>
  <c r="H8042" i="23" s="1"/>
  <c r="G8046" i="23"/>
  <c r="H8046" i="23" s="1"/>
  <c r="G8050" i="23"/>
  <c r="H8050" i="23" s="1"/>
  <c r="G8054" i="23"/>
  <c r="H8054" i="23" s="1"/>
  <c r="G8058" i="23"/>
  <c r="H8058" i="23" s="1"/>
  <c r="G8062" i="23"/>
  <c r="H8062" i="23" s="1"/>
  <c r="G8066" i="23"/>
  <c r="H8066" i="23" s="1"/>
  <c r="G8070" i="23"/>
  <c r="H8070" i="23" s="1"/>
  <c r="G8074" i="23"/>
  <c r="H8074" i="23" s="1"/>
  <c r="G8078" i="23"/>
  <c r="H8078" i="23" s="1"/>
  <c r="G8082" i="23"/>
  <c r="H8082" i="23" s="1"/>
  <c r="G8086" i="23"/>
  <c r="H8086" i="23" s="1"/>
  <c r="G8090" i="23"/>
  <c r="H8090" i="23" s="1"/>
  <c r="G8094" i="23"/>
  <c r="H8094" i="23" s="1"/>
  <c r="G8098" i="23"/>
  <c r="H8098" i="23" s="1"/>
  <c r="G8102" i="23"/>
  <c r="H8102" i="23" s="1"/>
  <c r="G8106" i="23"/>
  <c r="H8106" i="23" s="1"/>
  <c r="G8110" i="23"/>
  <c r="H8110" i="23" s="1"/>
  <c r="G8114" i="23"/>
  <c r="H8114" i="23" s="1"/>
  <c r="G8118" i="23"/>
  <c r="H8118" i="23" s="1"/>
  <c r="G8122" i="23"/>
  <c r="H8122" i="23" s="1"/>
  <c r="G8126" i="23"/>
  <c r="H8126" i="23" s="1"/>
  <c r="G8130" i="23"/>
  <c r="H8130" i="23" s="1"/>
  <c r="G8134" i="23"/>
  <c r="H8134" i="23" s="1"/>
  <c r="G8142" i="23"/>
  <c r="H8142" i="23" s="1"/>
  <c r="G8150" i="23"/>
  <c r="H8150" i="23" s="1"/>
  <c r="G8158" i="23"/>
  <c r="H8158" i="23" s="1"/>
  <c r="G8166" i="23"/>
  <c r="H8166" i="23" s="1"/>
  <c r="G8174" i="23"/>
  <c r="H8174" i="23" s="1"/>
  <c r="G8182" i="23"/>
  <c r="H8182" i="23" s="1"/>
  <c r="G8190" i="23"/>
  <c r="H8190" i="23" s="1"/>
  <c r="G8198" i="23"/>
  <c r="H8198" i="23" s="1"/>
  <c r="G8206" i="23"/>
  <c r="H8206" i="23" s="1"/>
  <c r="G8214" i="23"/>
  <c r="H8214" i="23" s="1"/>
  <c r="G8222" i="23"/>
  <c r="H8222" i="23" s="1"/>
  <c r="G8230" i="23"/>
  <c r="H8230" i="23" s="1"/>
  <c r="G8238" i="23"/>
  <c r="H8238" i="23" s="1"/>
  <c r="G8246" i="23"/>
  <c r="H8246" i="23" s="1"/>
  <c r="G8254" i="23"/>
  <c r="H8254" i="23" s="1"/>
  <c r="G8262" i="23"/>
  <c r="H8262" i="23" s="1"/>
  <c r="G8270" i="23"/>
  <c r="H8270" i="23" s="1"/>
  <c r="G8278" i="23"/>
  <c r="H8278" i="23" s="1"/>
  <c r="G8286" i="23"/>
  <c r="H8286" i="23" s="1"/>
  <c r="G8294" i="23"/>
  <c r="H8294" i="23" s="1"/>
  <c r="G8298" i="23"/>
  <c r="H8298" i="23" s="1"/>
  <c r="G8333" i="23"/>
  <c r="H8333" i="23" s="1"/>
  <c r="G8341" i="23"/>
  <c r="H8341" i="23" s="1"/>
  <c r="G8345" i="23"/>
  <c r="H8345" i="23" s="1"/>
  <c r="G8353" i="23"/>
  <c r="H8353" i="23" s="1"/>
  <c r="G8354" i="23"/>
  <c r="H8354" i="23" s="1"/>
  <c r="G8365" i="23"/>
  <c r="H8365" i="23" s="1"/>
  <c r="G8373" i="23"/>
  <c r="H8373" i="23" s="1"/>
  <c r="G8378" i="23"/>
  <c r="H8378" i="23" s="1"/>
  <c r="G8484" i="23"/>
  <c r="H8484" i="23" s="1"/>
  <c r="G8496" i="23"/>
  <c r="H8496" i="23" s="1"/>
  <c r="G8504" i="23"/>
  <c r="H8504" i="23" s="1"/>
  <c r="G8528" i="23"/>
  <c r="H8528" i="23" s="1"/>
  <c r="G8536" i="23"/>
  <c r="H8536" i="23" s="1"/>
  <c r="G8540" i="23"/>
  <c r="H8540" i="23" s="1"/>
  <c r="G8548" i="23"/>
  <c r="H8548" i="23" s="1"/>
  <c r="G8786" i="23"/>
  <c r="H8786" i="23" s="1"/>
  <c r="G8790" i="23"/>
  <c r="H8790" i="23" s="1"/>
  <c r="G8870" i="23"/>
  <c r="H8870" i="23" s="1"/>
  <c r="G8874" i="23"/>
  <c r="H8874" i="23" s="1"/>
  <c r="G8882" i="23"/>
  <c r="H8882" i="23" s="1"/>
  <c r="G8886" i="23"/>
  <c r="H8886" i="23" s="1"/>
  <c r="G8894" i="23"/>
  <c r="H8894" i="23" s="1"/>
  <c r="G8902" i="23"/>
  <c r="H8902" i="23" s="1"/>
  <c r="G8906" i="23"/>
  <c r="H8906" i="23" s="1"/>
  <c r="G8921" i="23"/>
  <c r="H8921" i="23" s="1"/>
  <c r="G8929" i="23"/>
  <c r="H8929" i="23" s="1"/>
  <c r="G8941" i="23"/>
  <c r="H8941" i="23" s="1"/>
  <c r="G8949" i="23"/>
  <c r="H8949" i="23" s="1"/>
  <c r="G8950" i="23"/>
  <c r="H8950" i="23" s="1"/>
  <c r="G8953" i="23"/>
  <c r="H8953" i="23" s="1"/>
  <c r="G8954" i="23"/>
  <c r="H8954" i="23" s="1"/>
  <c r="G8961" i="23"/>
  <c r="H8961" i="23" s="1"/>
  <c r="G8962" i="23"/>
  <c r="H8962" i="23" s="1"/>
  <c r="G8973" i="23"/>
  <c r="H8973" i="23" s="1"/>
  <c r="G8981" i="23"/>
  <c r="H8981" i="23" s="1"/>
  <c r="G8985" i="23"/>
  <c r="H8985" i="23" s="1"/>
  <c r="G8994" i="23"/>
  <c r="H8994" i="23" s="1"/>
  <c r="G9048" i="23"/>
  <c r="H9048" i="23" s="1"/>
  <c r="G9052" i="23"/>
  <c r="H9052" i="23" s="1"/>
  <c r="G9060" i="23"/>
  <c r="H9060" i="23" s="1"/>
  <c r="G9092" i="23"/>
  <c r="H9092" i="23" s="1"/>
  <c r="G9104" i="23"/>
  <c r="H9104" i="23" s="1"/>
  <c r="G9112" i="23"/>
  <c r="H9112" i="23" s="1"/>
  <c r="G9116" i="23"/>
  <c r="H9116" i="23" s="1"/>
  <c r="G9298" i="23"/>
  <c r="H9298" i="23" s="1"/>
  <c r="G9302" i="23"/>
  <c r="H9302" i="23" s="1"/>
  <c r="G9382" i="23"/>
  <c r="H9382" i="23" s="1"/>
  <c r="G9386" i="23"/>
  <c r="H9386" i="23" s="1"/>
  <c r="G9394" i="23"/>
  <c r="H9394" i="23" s="1"/>
  <c r="G9398" i="23"/>
  <c r="H9398" i="23" s="1"/>
  <c r="G9433" i="23"/>
  <c r="H9433" i="23" s="1"/>
  <c r="G9441" i="23"/>
  <c r="H9441" i="23" s="1"/>
  <c r="G9453" i="23"/>
  <c r="H9453" i="23" s="1"/>
  <c r="G9461" i="23"/>
  <c r="H9461" i="23" s="1"/>
  <c r="G9462" i="23"/>
  <c r="H9462" i="23" s="1"/>
  <c r="G9465" i="23"/>
  <c r="H9465" i="23" s="1"/>
  <c r="G9466" i="23"/>
  <c r="H9466" i="23" s="1"/>
  <c r="G9473" i="23"/>
  <c r="H9473" i="23" s="1"/>
  <c r="G9474" i="23"/>
  <c r="H9474" i="23" s="1"/>
  <c r="G9485" i="23"/>
  <c r="H9485" i="23" s="1"/>
  <c r="G9493" i="23"/>
  <c r="H9493" i="23" s="1"/>
  <c r="G9497" i="23"/>
  <c r="H9497" i="23" s="1"/>
  <c r="G9500" i="23"/>
  <c r="H9500" i="23" s="1"/>
  <c r="G9552" i="23"/>
  <c r="H9552" i="23" s="1"/>
  <c r="G9560" i="23"/>
  <c r="H9560" i="23" s="1"/>
  <c r="G9564" i="23"/>
  <c r="H9564" i="23" s="1"/>
  <c r="G9624" i="23"/>
  <c r="H9624" i="23" s="1"/>
  <c r="G9628" i="23"/>
  <c r="H9628" i="23" s="1"/>
  <c r="G9636" i="23"/>
  <c r="H9636" i="23" s="1"/>
  <c r="G9758" i="23"/>
  <c r="H9758" i="23" s="1"/>
  <c r="G9766" i="23"/>
  <c r="H9766" i="23" s="1"/>
  <c r="G9774" i="23"/>
  <c r="H9774" i="23" s="1"/>
  <c r="G9778" i="23"/>
  <c r="H9778" i="23" s="1"/>
  <c r="G9822" i="23"/>
  <c r="H9822" i="23" s="1"/>
  <c r="G9830" i="23"/>
  <c r="H9830" i="23" s="1"/>
  <c r="G9838" i="23"/>
  <c r="H9838" i="23" s="1"/>
  <c r="G9842" i="23"/>
  <c r="H9842" i="23" s="1"/>
  <c r="G9886" i="23"/>
  <c r="H9886" i="23" s="1"/>
  <c r="G9894" i="23"/>
  <c r="H9894" i="23" s="1"/>
  <c r="G9902" i="23"/>
  <c r="H9902" i="23" s="1"/>
  <c r="G9906" i="23"/>
  <c r="H9906" i="23" s="1"/>
  <c r="G10001" i="23"/>
  <c r="H10001" i="23" s="1"/>
  <c r="G10009" i="23"/>
  <c r="H10009" i="23" s="1"/>
  <c r="G10010" i="23"/>
  <c r="H10010" i="23" s="1"/>
  <c r="G10017" i="23"/>
  <c r="H10017" i="23" s="1"/>
  <c r="G10018" i="23"/>
  <c r="H10018" i="23" s="1"/>
  <c r="G10025" i="23"/>
  <c r="H10025" i="23" s="1"/>
  <c r="G10026" i="23"/>
  <c r="H10026" i="23" s="1"/>
  <c r="G10033" i="23"/>
  <c r="H10033" i="23" s="1"/>
  <c r="G10036" i="23"/>
  <c r="H10036" i="23" s="1"/>
  <c r="G10044" i="23"/>
  <c r="H10044" i="23" s="1"/>
  <c r="G10052" i="23"/>
  <c r="H10052" i="23" s="1"/>
  <c r="G10060" i="23"/>
  <c r="H10060" i="23" s="1"/>
  <c r="G10124" i="23"/>
  <c r="H10124" i="23" s="1"/>
  <c r="G10132" i="23"/>
  <c r="H10132" i="23" s="1"/>
  <c r="G10140" i="23"/>
  <c r="H10140" i="23" s="1"/>
  <c r="G10148" i="23"/>
  <c r="H10148" i="23" s="1"/>
  <c r="G10156" i="23"/>
  <c r="H10156" i="23" s="1"/>
  <c r="G10228" i="23"/>
  <c r="H10228" i="23" s="1"/>
  <c r="G10358" i="23"/>
  <c r="H10358" i="23" s="1"/>
  <c r="G10362" i="23"/>
  <c r="H10362" i="23" s="1"/>
  <c r="G10422" i="23"/>
  <c r="H10422" i="23" s="1"/>
  <c r="G10426" i="23"/>
  <c r="H10426" i="23" s="1"/>
  <c r="G10526" i="23"/>
  <c r="H10526" i="23" s="1"/>
  <c r="G10534" i="23"/>
  <c r="H10534" i="23" s="1"/>
  <c r="G10542" i="23"/>
  <c r="H10542" i="23" s="1"/>
  <c r="G10550" i="23"/>
  <c r="H10550" i="23" s="1"/>
  <c r="G10554" i="23"/>
  <c r="H10554" i="23" s="1"/>
  <c r="G10705" i="23"/>
  <c r="H10705" i="23" s="1"/>
  <c r="G10713" i="23"/>
  <c r="H10713" i="23" s="1"/>
  <c r="G10721" i="23"/>
  <c r="H10721" i="23" s="1"/>
  <c r="G10729" i="23"/>
  <c r="H10729" i="23" s="1"/>
  <c r="G10737" i="23"/>
  <c r="H10737" i="23" s="1"/>
  <c r="G10738" i="23"/>
  <c r="H10738" i="23" s="1"/>
  <c r="G10745" i="23"/>
  <c r="H10745" i="23" s="1"/>
  <c r="G10746" i="23"/>
  <c r="H10746" i="23" s="1"/>
  <c r="G10753" i="23"/>
  <c r="H10753" i="23" s="1"/>
  <c r="G10754" i="23"/>
  <c r="H10754" i="23" s="1"/>
  <c r="G10761" i="23"/>
  <c r="H10761" i="23" s="1"/>
  <c r="G10762" i="23"/>
  <c r="H10762" i="23" s="1"/>
  <c r="G10769" i="23"/>
  <c r="H10769" i="23" s="1"/>
  <c r="G10777" i="23"/>
  <c r="H10777" i="23" s="1"/>
  <c r="G10785" i="23"/>
  <c r="H10785" i="23" s="1"/>
  <c r="G10793" i="23"/>
  <c r="H10793" i="23" s="1"/>
  <c r="G10801" i="23"/>
  <c r="H10801" i="23" s="1"/>
  <c r="G10804" i="23"/>
  <c r="H10804" i="23" s="1"/>
  <c r="G10812" i="23"/>
  <c r="H10812" i="23" s="1"/>
  <c r="G10820" i="23"/>
  <c r="H10820" i="23" s="1"/>
  <c r="G10828" i="23"/>
  <c r="H10828" i="23" s="1"/>
  <c r="G10932" i="23"/>
  <c r="H10932" i="23" s="1"/>
  <c r="J19" i="17"/>
  <c r="F19" i="17"/>
  <c r="K19" i="17"/>
  <c r="G19" i="17"/>
  <c r="L19" i="17"/>
  <c r="I19" i="17"/>
  <c r="H19" i="17"/>
  <c r="G13291" i="23"/>
  <c r="H13291" i="23" s="1"/>
  <c r="G13379" i="23"/>
  <c r="H13379" i="23" s="1"/>
  <c r="G13809" i="23"/>
  <c r="H13809" i="23" s="1"/>
  <c r="G13825" i="23"/>
  <c r="H13825" i="23" s="1"/>
  <c r="G13841" i="23"/>
  <c r="H13841" i="23" s="1"/>
  <c r="G13869" i="23"/>
  <c r="H13869" i="23" s="1"/>
  <c r="G13873" i="23"/>
  <c r="H13873" i="23" s="1"/>
  <c r="G13889" i="23"/>
  <c r="H13889" i="23" s="1"/>
  <c r="G13917" i="23"/>
  <c r="H13917" i="23" s="1"/>
  <c r="G13921" i="23"/>
  <c r="H13921" i="23" s="1"/>
  <c r="G13983" i="23"/>
  <c r="H13983" i="23" s="1"/>
  <c r="G14003" i="23"/>
  <c r="H14003" i="23" s="1"/>
  <c r="G14015" i="23"/>
  <c r="H14015" i="23" s="1"/>
  <c r="G14031" i="23"/>
  <c r="H14031" i="23" s="1"/>
  <c r="G14051" i="23"/>
  <c r="H14051" i="23" s="1"/>
  <c r="G14111" i="23"/>
  <c r="H14111" i="23" s="1"/>
  <c r="G14127" i="23"/>
  <c r="H14127" i="23" s="1"/>
  <c r="G14159" i="23"/>
  <c r="H14159" i="23" s="1"/>
  <c r="G14175" i="23"/>
  <c r="H14175" i="23" s="1"/>
  <c r="G14191" i="23"/>
  <c r="H14191" i="23" s="1"/>
  <c r="G14227" i="23"/>
  <c r="H14227" i="23" s="1"/>
  <c r="G14275" i="23"/>
  <c r="H14275" i="23" s="1"/>
  <c r="G14327" i="23"/>
  <c r="H14327" i="23" s="1"/>
  <c r="G14331" i="23"/>
  <c r="H14331" i="23" s="1"/>
  <c r="G14401" i="23"/>
  <c r="H14401" i="23" s="1"/>
  <c r="G14413" i="23"/>
  <c r="H14413" i="23" s="1"/>
  <c r="G14417" i="23"/>
  <c r="H14417" i="23" s="1"/>
  <c r="G14441" i="23"/>
  <c r="H14441" i="23" s="1"/>
  <c r="G7450" i="23"/>
  <c r="H7450" i="23" s="1"/>
  <c r="G7454" i="23"/>
  <c r="H7454" i="23" s="1"/>
  <c r="G7466" i="23"/>
  <c r="H7466" i="23" s="1"/>
  <c r="G7470" i="23"/>
  <c r="H7470" i="23" s="1"/>
  <c r="G7502" i="23"/>
  <c r="H7502" i="23" s="1"/>
  <c r="G7514" i="23"/>
  <c r="H7514" i="23" s="1"/>
  <c r="G7518" i="23"/>
  <c r="H7518" i="23" s="1"/>
  <c r="G7519" i="23"/>
  <c r="H7519" i="23" s="1"/>
  <c r="G7530" i="23"/>
  <c r="H7530" i="23" s="1"/>
  <c r="G7534" i="23"/>
  <c r="H7534" i="23" s="1"/>
  <c r="G7535" i="23"/>
  <c r="H7535" i="23" s="1"/>
  <c r="G7617" i="23"/>
  <c r="H7617" i="23" s="1"/>
  <c r="G7629" i="23"/>
  <c r="H7629" i="23" s="1"/>
  <c r="G7633" i="23"/>
  <c r="H7633" i="23" s="1"/>
  <c r="G7645" i="23"/>
  <c r="H7645" i="23" s="1"/>
  <c r="G7649" i="23"/>
  <c r="H7649" i="23" s="1"/>
  <c r="G7661" i="23"/>
  <c r="H7661" i="23" s="1"/>
  <c r="G7681" i="23"/>
  <c r="H7681" i="23" s="1"/>
  <c r="G7693" i="23"/>
  <c r="H7693" i="23" s="1"/>
  <c r="G7697" i="23"/>
  <c r="H7697" i="23" s="1"/>
  <c r="G8434" i="23"/>
  <c r="H8434" i="23" s="1"/>
  <c r="G8446" i="23"/>
  <c r="H8446" i="23" s="1"/>
  <c r="G8454" i="23"/>
  <c r="H8454" i="23" s="1"/>
  <c r="G8458" i="23"/>
  <c r="H8458" i="23" s="1"/>
  <c r="G8466" i="23"/>
  <c r="H8466" i="23" s="1"/>
  <c r="G8478" i="23"/>
  <c r="H8478" i="23" s="1"/>
  <c r="G8482" i="23"/>
  <c r="H8482" i="23" s="1"/>
  <c r="G8562" i="23"/>
  <c r="H8562" i="23" s="1"/>
  <c r="G8574" i="23"/>
  <c r="H8574" i="23" s="1"/>
  <c r="G8582" i="23"/>
  <c r="H8582" i="23" s="1"/>
  <c r="G8586" i="23"/>
  <c r="H8586" i="23" s="1"/>
  <c r="G8594" i="23"/>
  <c r="H8594" i="23" s="1"/>
  <c r="G8602" i="23"/>
  <c r="H8602" i="23" s="1"/>
  <c r="G8614" i="23"/>
  <c r="H8614" i="23" s="1"/>
  <c r="G8618" i="23"/>
  <c r="H8618" i="23" s="1"/>
  <c r="G8626" i="23"/>
  <c r="H8626" i="23" s="1"/>
  <c r="G8661" i="23"/>
  <c r="H8661" i="23" s="1"/>
  <c r="G8665" i="23"/>
  <c r="H8665" i="23" s="1"/>
  <c r="G8666" i="23"/>
  <c r="H8666" i="23" s="1"/>
  <c r="G8673" i="23"/>
  <c r="H8673" i="23" s="1"/>
  <c r="G8674" i="23"/>
  <c r="H8674" i="23" s="1"/>
  <c r="G8685" i="23"/>
  <c r="H8685" i="23" s="1"/>
  <c r="G8686" i="23"/>
  <c r="H8686" i="23" s="1"/>
  <c r="G8693" i="23"/>
  <c r="H8693" i="23" s="1"/>
  <c r="G8697" i="23"/>
  <c r="H8697" i="23" s="1"/>
  <c r="G8705" i="23"/>
  <c r="H8705" i="23" s="1"/>
  <c r="G8717" i="23"/>
  <c r="H8717" i="23" s="1"/>
  <c r="G8725" i="23"/>
  <c r="H8725" i="23" s="1"/>
  <c r="G8729" i="23"/>
  <c r="H8729" i="23" s="1"/>
  <c r="G8738" i="23"/>
  <c r="H8738" i="23" s="1"/>
  <c r="G8792" i="23"/>
  <c r="H8792" i="23" s="1"/>
  <c r="G8796" i="23"/>
  <c r="H8796" i="23" s="1"/>
  <c r="G8804" i="23"/>
  <c r="H8804" i="23" s="1"/>
  <c r="G8836" i="23"/>
  <c r="H8836" i="23" s="1"/>
  <c r="G8848" i="23"/>
  <c r="H8848" i="23" s="1"/>
  <c r="G8856" i="23"/>
  <c r="H8856" i="23" s="1"/>
  <c r="G8860" i="23"/>
  <c r="H8860" i="23" s="1"/>
  <c r="G9042" i="23"/>
  <c r="H9042" i="23" s="1"/>
  <c r="G9046" i="23"/>
  <c r="H9046" i="23" s="1"/>
  <c r="G9126" i="23"/>
  <c r="H9126" i="23" s="1"/>
  <c r="G9130" i="23"/>
  <c r="H9130" i="23" s="1"/>
  <c r="G9138" i="23"/>
  <c r="H9138" i="23" s="1"/>
  <c r="G9142" i="23"/>
  <c r="H9142" i="23" s="1"/>
  <c r="G9150" i="23"/>
  <c r="H9150" i="23" s="1"/>
  <c r="G9158" i="23"/>
  <c r="H9158" i="23" s="1"/>
  <c r="G9162" i="23"/>
  <c r="H9162" i="23" s="1"/>
  <c r="G9177" i="23"/>
  <c r="H9177" i="23" s="1"/>
  <c r="G9185" i="23"/>
  <c r="H9185" i="23" s="1"/>
  <c r="G9197" i="23"/>
  <c r="H9197" i="23" s="1"/>
  <c r="G9205" i="23"/>
  <c r="H9205" i="23" s="1"/>
  <c r="G9206" i="23"/>
  <c r="H9206" i="23" s="1"/>
  <c r="G9209" i="23"/>
  <c r="H9209" i="23" s="1"/>
  <c r="G9210" i="23"/>
  <c r="H9210" i="23" s="1"/>
  <c r="G9217" i="23"/>
  <c r="H9217" i="23" s="1"/>
  <c r="G9218" i="23"/>
  <c r="H9218" i="23" s="1"/>
  <c r="G9229" i="23"/>
  <c r="H9229" i="23" s="1"/>
  <c r="G9237" i="23"/>
  <c r="H9237" i="23" s="1"/>
  <c r="G9241" i="23"/>
  <c r="H9241" i="23" s="1"/>
  <c r="G9250" i="23"/>
  <c r="H9250" i="23" s="1"/>
  <c r="G9304" i="23"/>
  <c r="H9304" i="23" s="1"/>
  <c r="G9308" i="23"/>
  <c r="H9308" i="23" s="1"/>
  <c r="G9316" i="23"/>
  <c r="H9316" i="23" s="1"/>
  <c r="G9348" i="23"/>
  <c r="H9348" i="23" s="1"/>
  <c r="G9360" i="23"/>
  <c r="H9360" i="23" s="1"/>
  <c r="G9368" i="23"/>
  <c r="H9368" i="23" s="1"/>
  <c r="G9372" i="23"/>
  <c r="H9372" i="23" s="1"/>
  <c r="G9502" i="23"/>
  <c r="H9502" i="23" s="1"/>
  <c r="G9506" i="23"/>
  <c r="H9506" i="23" s="1"/>
  <c r="G9554" i="23"/>
  <c r="H9554" i="23" s="1"/>
  <c r="G9566" i="23"/>
  <c r="H9566" i="23" s="1"/>
  <c r="G9570" i="23"/>
  <c r="H9570" i="23" s="1"/>
  <c r="G9630" i="23"/>
  <c r="H9630" i="23" s="1"/>
  <c r="G9638" i="23"/>
  <c r="H9638" i="23" s="1"/>
  <c r="G9642" i="23"/>
  <c r="H9642" i="23" s="1"/>
  <c r="G9646" i="23"/>
  <c r="H9646" i="23" s="1"/>
  <c r="G9729" i="23"/>
  <c r="H9729" i="23" s="1"/>
  <c r="G9741" i="23"/>
  <c r="H9741" i="23" s="1"/>
  <c r="G9742" i="23"/>
  <c r="H9742" i="23" s="1"/>
  <c r="G9749" i="23"/>
  <c r="H9749" i="23" s="1"/>
  <c r="G9750" i="23"/>
  <c r="H9750" i="23" s="1"/>
  <c r="G9753" i="23"/>
  <c r="H9753" i="23" s="1"/>
  <c r="G9756" i="23"/>
  <c r="H9756" i="23" s="1"/>
  <c r="G9764" i="23"/>
  <c r="H9764" i="23" s="1"/>
  <c r="G9772" i="23"/>
  <c r="H9772" i="23" s="1"/>
  <c r="G9820" i="23"/>
  <c r="H9820" i="23" s="1"/>
  <c r="G9828" i="23"/>
  <c r="H9828" i="23" s="1"/>
  <c r="G9836" i="23"/>
  <c r="H9836" i="23" s="1"/>
  <c r="G9884" i="23"/>
  <c r="H9884" i="23" s="1"/>
  <c r="G9892" i="23"/>
  <c r="H9892" i="23" s="1"/>
  <c r="G9900" i="23"/>
  <c r="H9900" i="23" s="1"/>
  <c r="G10038" i="23"/>
  <c r="H10038" i="23" s="1"/>
  <c r="G10046" i="23"/>
  <c r="H10046" i="23" s="1"/>
  <c r="G10054" i="23"/>
  <c r="H10054" i="23" s="1"/>
  <c r="G10062" i="23"/>
  <c r="H10062" i="23" s="1"/>
  <c r="G10066" i="23"/>
  <c r="H10066" i="23" s="1"/>
  <c r="G10126" i="23"/>
  <c r="H10126" i="23" s="1"/>
  <c r="G10134" i="23"/>
  <c r="H10134" i="23" s="1"/>
  <c r="G10142" i="23"/>
  <c r="H10142" i="23" s="1"/>
  <c r="G10150" i="23"/>
  <c r="H10150" i="23" s="1"/>
  <c r="G10158" i="23"/>
  <c r="H10158" i="23" s="1"/>
  <c r="G10162" i="23"/>
  <c r="H10162" i="23" s="1"/>
  <c r="G10230" i="23"/>
  <c r="H10230" i="23" s="1"/>
  <c r="G10234" i="23"/>
  <c r="H10234" i="23" s="1"/>
  <c r="G10305" i="23"/>
  <c r="H10305" i="23" s="1"/>
  <c r="G10313" i="23"/>
  <c r="H10313" i="23" s="1"/>
  <c r="G10321" i="23"/>
  <c r="H10321" i="23" s="1"/>
  <c r="G10329" i="23"/>
  <c r="H10329" i="23" s="1"/>
  <c r="G10330" i="23"/>
  <c r="H10330" i="23" s="1"/>
  <c r="G10337" i="23"/>
  <c r="H10337" i="23" s="1"/>
  <c r="G10345" i="23"/>
  <c r="H10345" i="23" s="1"/>
  <c r="G10353" i="23"/>
  <c r="H10353" i="23" s="1"/>
  <c r="G10356" i="23"/>
  <c r="H10356" i="23" s="1"/>
  <c r="G10420" i="23"/>
  <c r="H10420" i="23" s="1"/>
  <c r="G10524" i="23"/>
  <c r="H10524" i="23" s="1"/>
  <c r="G10532" i="23"/>
  <c r="H10532" i="23" s="1"/>
  <c r="G10540" i="23"/>
  <c r="H10540" i="23" s="1"/>
  <c r="G10548" i="23"/>
  <c r="H10548" i="23" s="1"/>
  <c r="G10806" i="23"/>
  <c r="H10806" i="23" s="1"/>
  <c r="G10814" i="23"/>
  <c r="H10814" i="23" s="1"/>
  <c r="G10822" i="23"/>
  <c r="H10822" i="23" s="1"/>
  <c r="G10830" i="23"/>
  <c r="H10830" i="23" s="1"/>
  <c r="G10834" i="23"/>
  <c r="H10834" i="23" s="1"/>
  <c r="G10934" i="23"/>
  <c r="H10934" i="23" s="1"/>
  <c r="G10938" i="23"/>
  <c r="H10938" i="23" s="1"/>
  <c r="G13105" i="23"/>
  <c r="H13105" i="23" s="1"/>
  <c r="G13109" i="23"/>
  <c r="H13109" i="23" s="1"/>
  <c r="G13117" i="23"/>
  <c r="H13117" i="23" s="1"/>
  <c r="G13121" i="23"/>
  <c r="H13121" i="23" s="1"/>
  <c r="G13125" i="23"/>
  <c r="H13125" i="23" s="1"/>
  <c r="G13145" i="23"/>
  <c r="H13145" i="23" s="1"/>
  <c r="G13519" i="23"/>
  <c r="H13519" i="23" s="1"/>
  <c r="G13523" i="23"/>
  <c r="H13523" i="23" s="1"/>
  <c r="G13527" i="23"/>
  <c r="H13527" i="23" s="1"/>
  <c r="G13531" i="23"/>
  <c r="H13531" i="23" s="1"/>
  <c r="G13539" i="23"/>
  <c r="H13539" i="23" s="1"/>
  <c r="G13599" i="23"/>
  <c r="H13599" i="23" s="1"/>
  <c r="G13615" i="23"/>
  <c r="H13615" i="23" s="1"/>
  <c r="G13647" i="23"/>
  <c r="H13647" i="23" s="1"/>
  <c r="G13663" i="23"/>
  <c r="H13663" i="23" s="1"/>
  <c r="G13679" i="23"/>
  <c r="H13679" i="23" s="1"/>
  <c r="G13715" i="23"/>
  <c r="H13715" i="23" s="1"/>
  <c r="G13763" i="23"/>
  <c r="H13763" i="23" s="1"/>
  <c r="G13803" i="23"/>
  <c r="H13803" i="23" s="1"/>
  <c r="G15542" i="23"/>
  <c r="H15542" i="23" s="1"/>
  <c r="G22066" i="23"/>
  <c r="H22066" i="23" s="1"/>
  <c r="G22070" i="23"/>
  <c r="H22070" i="23" s="1"/>
  <c r="G22074" i="23"/>
  <c r="H22074" i="23" s="1"/>
  <c r="G22078" i="23"/>
  <c r="H22078" i="23" s="1"/>
  <c r="G22082" i="23"/>
  <c r="H22082" i="23" s="1"/>
  <c r="G22086" i="23"/>
  <c r="H22086" i="23" s="1"/>
  <c r="G22090" i="23"/>
  <c r="H22090" i="23" s="1"/>
  <c r="G22094" i="23"/>
  <c r="H22094" i="23" s="1"/>
  <c r="G22098" i="23"/>
  <c r="H22098" i="23" s="1"/>
  <c r="G22102" i="23"/>
  <c r="H22102" i="23" s="1"/>
  <c r="G22106" i="23"/>
  <c r="H22106" i="23" s="1"/>
  <c r="G22110" i="23"/>
  <c r="H22110" i="23" s="1"/>
  <c r="G22114" i="23"/>
  <c r="H22114" i="23" s="1"/>
  <c r="G22118" i="23"/>
  <c r="H22118" i="23" s="1"/>
  <c r="G22122" i="23"/>
  <c r="H22122" i="23" s="1"/>
  <c r="G22126" i="23"/>
  <c r="H22126" i="23" s="1"/>
  <c r="G22130" i="23"/>
  <c r="H22130" i="23" s="1"/>
  <c r="G22134" i="23"/>
  <c r="H22134" i="23" s="1"/>
  <c r="G22138" i="23"/>
  <c r="H22138" i="23" s="1"/>
  <c r="G22142" i="23"/>
  <c r="H22142" i="23" s="1"/>
  <c r="G22146" i="23"/>
  <c r="H22146" i="23" s="1"/>
  <c r="G22150" i="23"/>
  <c r="H22150" i="23" s="1"/>
  <c r="G22154" i="23"/>
  <c r="H22154" i="23" s="1"/>
  <c r="G22158" i="23"/>
  <c r="H22158" i="23" s="1"/>
  <c r="G22162" i="23"/>
  <c r="H22162" i="23" s="1"/>
  <c r="G22166" i="23"/>
  <c r="H22166" i="23" s="1"/>
  <c r="G22170" i="23"/>
  <c r="H22170" i="23" s="1"/>
  <c r="G22174" i="23"/>
  <c r="H22174" i="23" s="1"/>
  <c r="G22178" i="23"/>
  <c r="H22178" i="23" s="1"/>
  <c r="G22182" i="23"/>
  <c r="H22182" i="23" s="1"/>
  <c r="G22186" i="23"/>
  <c r="H22186" i="23" s="1"/>
  <c r="G22190" i="23"/>
  <c r="H22190" i="23" s="1"/>
  <c r="G22194" i="23"/>
  <c r="H22194" i="23" s="1"/>
  <c r="G22198" i="23"/>
  <c r="H22198" i="23" s="1"/>
  <c r="G22202" i="23"/>
  <c r="H22202" i="23" s="1"/>
  <c r="G22206" i="23"/>
  <c r="H22206" i="23" s="1"/>
  <c r="G22210" i="23"/>
  <c r="H22210" i="23" s="1"/>
  <c r="G22214" i="23"/>
  <c r="H22214" i="23" s="1"/>
  <c r="G22218" i="23"/>
  <c r="H22218" i="23" s="1"/>
  <c r="G22510" i="23"/>
  <c r="H22510" i="23" s="1"/>
  <c r="G22514" i="23"/>
  <c r="H22514" i="23" s="1"/>
  <c r="G22526" i="23"/>
  <c r="H22526" i="23" s="1"/>
  <c r="G22574" i="23"/>
  <c r="H22574" i="23" s="1"/>
  <c r="G12011" i="23"/>
  <c r="H12011" i="23" s="1"/>
  <c r="G12019" i="23"/>
  <c r="H12019" i="23" s="1"/>
  <c r="G12027" i="23"/>
  <c r="H12027" i="23" s="1"/>
  <c r="G12035" i="23"/>
  <c r="H12035" i="23" s="1"/>
  <c r="G12043" i="23"/>
  <c r="H12043" i="23" s="1"/>
  <c r="G12051" i="23"/>
  <c r="H12051" i="23" s="1"/>
  <c r="G12059" i="23"/>
  <c r="H12059" i="23" s="1"/>
  <c r="G12067" i="23"/>
  <c r="H12067" i="23" s="1"/>
  <c r="G12075" i="23"/>
  <c r="H12075" i="23" s="1"/>
  <c r="G12083" i="23"/>
  <c r="H12083" i="23" s="1"/>
  <c r="G12091" i="23"/>
  <c r="H12091" i="23" s="1"/>
  <c r="G12099" i="23"/>
  <c r="H12099" i="23" s="1"/>
  <c r="G12107" i="23"/>
  <c r="H12107" i="23" s="1"/>
  <c r="G12115" i="23"/>
  <c r="H12115" i="23" s="1"/>
  <c r="G12123" i="23"/>
  <c r="H12123" i="23" s="1"/>
  <c r="G12131" i="23"/>
  <c r="H12131" i="23" s="1"/>
  <c r="G12139" i="23"/>
  <c r="H12139" i="23" s="1"/>
  <c r="G12147" i="23"/>
  <c r="H12147" i="23" s="1"/>
  <c r="G12155" i="23"/>
  <c r="H12155" i="23" s="1"/>
  <c r="G12163" i="23"/>
  <c r="H12163" i="23" s="1"/>
  <c r="G12171" i="23"/>
  <c r="H12171" i="23" s="1"/>
  <c r="G12179" i="23"/>
  <c r="H12179" i="23" s="1"/>
  <c r="G12187" i="23"/>
  <c r="H12187" i="23" s="1"/>
  <c r="G12195" i="23"/>
  <c r="H12195" i="23" s="1"/>
  <c r="G12203" i="23"/>
  <c r="H12203" i="23" s="1"/>
  <c r="G12211" i="23"/>
  <c r="H12211" i="23" s="1"/>
  <c r="G12219" i="23"/>
  <c r="H12219" i="23" s="1"/>
  <c r="G12231" i="23"/>
  <c r="H12231" i="23" s="1"/>
  <c r="G12235" i="23"/>
  <c r="H12235" i="23" s="1"/>
  <c r="H13" i="17"/>
  <c r="L13" i="17"/>
  <c r="G13" i="17"/>
  <c r="K13" i="17"/>
  <c r="I13" i="17"/>
  <c r="J13" i="17"/>
  <c r="F13" i="17"/>
  <c r="G12247" i="23"/>
  <c r="H12247" i="23" s="1"/>
  <c r="G12251" i="23"/>
  <c r="H12251" i="23" s="1"/>
  <c r="G12263" i="23"/>
  <c r="H12263" i="23" s="1"/>
  <c r="G12399" i="23"/>
  <c r="H12399" i="23" s="1"/>
  <c r="G12403" i="23"/>
  <c r="H12403" i="23" s="1"/>
  <c r="G12407" i="23"/>
  <c r="H12407" i="23" s="1"/>
  <c r="G12415" i="23"/>
  <c r="H12415" i="23" s="1"/>
  <c r="G12419" i="23"/>
  <c r="H12419" i="23" s="1"/>
  <c r="G12423" i="23"/>
  <c r="H12423" i="23" s="1"/>
  <c r="G12427" i="23"/>
  <c r="H12427" i="23" s="1"/>
  <c r="G12495" i="23"/>
  <c r="H12495" i="23" s="1"/>
  <c r="G12499" i="23"/>
  <c r="H12499" i="23" s="1"/>
  <c r="G12503" i="23"/>
  <c r="H12503" i="23" s="1"/>
  <c r="G12507" i="23"/>
  <c r="H12507" i="23" s="1"/>
  <c r="G12527" i="23"/>
  <c r="H12527" i="23" s="1"/>
  <c r="G12531" i="23"/>
  <c r="H12531" i="23" s="1"/>
  <c r="G12535" i="23"/>
  <c r="H12535" i="23" s="1"/>
  <c r="G12543" i="23"/>
  <c r="H12543" i="23" s="1"/>
  <c r="G12547" i="23"/>
  <c r="H12547" i="23" s="1"/>
  <c r="G12551" i="23"/>
  <c r="H12551" i="23" s="1"/>
  <c r="G12555" i="23"/>
  <c r="H12555" i="23" s="1"/>
  <c r="G12575" i="23"/>
  <c r="H12575" i="23" s="1"/>
  <c r="G12579" i="23"/>
  <c r="H12579" i="23" s="1"/>
  <c r="G12583" i="23"/>
  <c r="H12583" i="23" s="1"/>
  <c r="G12587" i="23"/>
  <c r="H12587" i="23" s="1"/>
  <c r="G12655" i="23"/>
  <c r="H12655" i="23" s="1"/>
  <c r="G12659" i="23"/>
  <c r="H12659" i="23" s="1"/>
  <c r="G12663" i="23"/>
  <c r="H12663" i="23" s="1"/>
  <c r="G12671" i="23"/>
  <c r="H12671" i="23" s="1"/>
  <c r="G12675" i="23"/>
  <c r="H12675" i="23" s="1"/>
  <c r="G12679" i="23"/>
  <c r="H12679" i="23" s="1"/>
  <c r="G12683" i="23"/>
  <c r="H12683" i="23" s="1"/>
  <c r="G12751" i="23"/>
  <c r="H12751" i="23" s="1"/>
  <c r="G12755" i="23"/>
  <c r="H12755" i="23" s="1"/>
  <c r="G12759" i="23"/>
  <c r="H12759" i="23" s="1"/>
  <c r="G12763" i="23"/>
  <c r="H12763" i="23" s="1"/>
  <c r="G12783" i="23"/>
  <c r="H12783" i="23" s="1"/>
  <c r="G12787" i="23"/>
  <c r="H12787" i="23" s="1"/>
  <c r="G12791" i="23"/>
  <c r="H12791" i="23" s="1"/>
  <c r="G12799" i="23"/>
  <c r="H12799" i="23" s="1"/>
  <c r="G12803" i="23"/>
  <c r="H12803" i="23" s="1"/>
  <c r="G12807" i="23"/>
  <c r="H12807" i="23" s="1"/>
  <c r="G12811" i="23"/>
  <c r="H12811" i="23" s="1"/>
  <c r="G12831" i="23"/>
  <c r="H12831" i="23" s="1"/>
  <c r="G12835" i="23"/>
  <c r="H12835" i="23" s="1"/>
  <c r="G12839" i="23"/>
  <c r="H12839" i="23" s="1"/>
  <c r="G12843" i="23"/>
  <c r="H12843" i="23" s="1"/>
  <c r="G12859" i="23"/>
  <c r="H12859" i="23" s="1"/>
  <c r="G12879" i="23"/>
  <c r="H12879" i="23" s="1"/>
  <c r="G12883" i="23"/>
  <c r="H12883" i="23" s="1"/>
  <c r="G12887" i="23"/>
  <c r="H12887" i="23" s="1"/>
  <c r="G12891" i="23"/>
  <c r="H12891" i="23" s="1"/>
  <c r="G12959" i="23"/>
  <c r="H12959" i="23" s="1"/>
  <c r="G12963" i="23"/>
  <c r="H12963" i="23" s="1"/>
  <c r="G12967" i="23"/>
  <c r="H12967" i="23" s="1"/>
  <c r="G12971" i="23"/>
  <c r="H12971" i="23" s="1"/>
  <c r="G12987" i="23"/>
  <c r="H12987" i="23" s="1"/>
  <c r="G13039" i="23"/>
  <c r="H13039" i="23" s="1"/>
  <c r="G13043" i="23"/>
  <c r="H13043" i="23" s="1"/>
  <c r="G13047" i="23"/>
  <c r="H13047" i="23" s="1"/>
  <c r="G13055" i="23"/>
  <c r="H13055" i="23" s="1"/>
  <c r="G13059" i="23"/>
  <c r="H13059" i="23" s="1"/>
  <c r="G13063" i="23"/>
  <c r="H13063" i="23" s="1"/>
  <c r="G13067" i="23"/>
  <c r="H13067" i="23" s="1"/>
  <c r="G13083" i="23"/>
  <c r="H13083" i="23" s="1"/>
  <c r="G13091" i="23"/>
  <c r="H13091" i="23" s="1"/>
  <c r="G13095" i="23"/>
  <c r="H13095" i="23" s="1"/>
  <c r="G13099" i="23"/>
  <c r="H13099" i="23" s="1"/>
  <c r="G13153" i="23"/>
  <c r="H13153" i="23" s="1"/>
  <c r="G13157" i="23"/>
  <c r="H13157" i="23" s="1"/>
  <c r="G13169" i="23"/>
  <c r="H13169" i="23" s="1"/>
  <c r="G13197" i="23"/>
  <c r="H13197" i="23" s="1"/>
  <c r="G13201" i="23"/>
  <c r="H13201" i="23" s="1"/>
  <c r="G13205" i="23"/>
  <c r="H13205" i="23" s="1"/>
  <c r="G13225" i="23"/>
  <c r="H13225" i="23" s="1"/>
  <c r="G13229" i="23"/>
  <c r="H13229" i="23" s="1"/>
  <c r="G13233" i="23"/>
  <c r="H13233" i="23" s="1"/>
  <c r="G13237" i="23"/>
  <c r="H13237" i="23" s="1"/>
  <c r="G13297" i="23"/>
  <c r="H13297" i="23" s="1"/>
  <c r="G13333" i="23"/>
  <c r="H13333" i="23" s="1"/>
  <c r="G13353" i="23"/>
  <c r="H13353" i="23" s="1"/>
  <c r="G13381" i="23"/>
  <c r="H13381" i="23" s="1"/>
  <c r="I21" i="17"/>
  <c r="J21" i="17"/>
  <c r="F21" i="17"/>
  <c r="L21" i="17"/>
  <c r="K21" i="17"/>
  <c r="H21" i="17"/>
  <c r="G21" i="17"/>
  <c r="G64" i="17" s="1"/>
  <c r="G40" i="11" s="1"/>
  <c r="G13401" i="23"/>
  <c r="H13401" i="23" s="1"/>
  <c r="G13441" i="23"/>
  <c r="H13441" i="23" s="1"/>
  <c r="G13453" i="23"/>
  <c r="H13453" i="23" s="1"/>
  <c r="G13493" i="23"/>
  <c r="H13493" i="23" s="1"/>
  <c r="G13807" i="23"/>
  <c r="H13807" i="23" s="1"/>
  <c r="G13823" i="23"/>
  <c r="H13823" i="23" s="1"/>
  <c r="G13843" i="23"/>
  <c r="H13843" i="23" s="1"/>
  <c r="G13875" i="23"/>
  <c r="H13875" i="23" s="1"/>
  <c r="G13891" i="23"/>
  <c r="H13891" i="23" s="1"/>
  <c r="G13923" i="23"/>
  <c r="H13923" i="23" s="1"/>
  <c r="G13985" i="23"/>
  <c r="H13985" i="23" s="1"/>
  <c r="G14001" i="23"/>
  <c r="H14001" i="23" s="1"/>
  <c r="G14013" i="23"/>
  <c r="H14013" i="23" s="1"/>
  <c r="G14033" i="23"/>
  <c r="H14033" i="23" s="1"/>
  <c r="G14049" i="23"/>
  <c r="H14049" i="23" s="1"/>
  <c r="G14113" i="23"/>
  <c r="H14113" i="23" s="1"/>
  <c r="G14125" i="23"/>
  <c r="H14125" i="23" s="1"/>
  <c r="G14161" i="23"/>
  <c r="H14161" i="23" s="1"/>
  <c r="G14173" i="23"/>
  <c r="H14173" i="23" s="1"/>
  <c r="G14193" i="23"/>
  <c r="H14193" i="23" s="1"/>
  <c r="G14221" i="23"/>
  <c r="H14221" i="23" s="1"/>
  <c r="G14225" i="23"/>
  <c r="H14225" i="23" s="1"/>
  <c r="G14269" i="23"/>
  <c r="H14269" i="23" s="1"/>
  <c r="G14273" i="23"/>
  <c r="H14273" i="23" s="1"/>
  <c r="G14313" i="23"/>
  <c r="H14313" i="23" s="1"/>
  <c r="G14387" i="23"/>
  <c r="H14387" i="23" s="1"/>
  <c r="G14439" i="23"/>
  <c r="H14439" i="23" s="1"/>
  <c r="G14473" i="23"/>
  <c r="H14473" i="23" s="1"/>
  <c r="G14527" i="23"/>
  <c r="H14527" i="23" s="1"/>
  <c r="G14531" i="23"/>
  <c r="H14531" i="23" s="1"/>
  <c r="G14583" i="23"/>
  <c r="H14583" i="23" s="1"/>
  <c r="G14587" i="23"/>
  <c r="H14587" i="23" s="1"/>
  <c r="G14629" i="23"/>
  <c r="H14629" i="23" s="1"/>
  <c r="G14633" i="23"/>
  <c r="H14633" i="23" s="1"/>
  <c r="G14731" i="23"/>
  <c r="H14731" i="23" s="1"/>
  <c r="G14747" i="23"/>
  <c r="H14747" i="23" s="1"/>
  <c r="G14785" i="23"/>
  <c r="H14785" i="23" s="1"/>
  <c r="G14797" i="23"/>
  <c r="H14797" i="23" s="1"/>
  <c r="G14801" i="23"/>
  <c r="H14801" i="23" s="1"/>
  <c r="G14825" i="23"/>
  <c r="H14825" i="23" s="1"/>
  <c r="L23" i="17"/>
  <c r="H23" i="17"/>
  <c r="I23" i="17"/>
  <c r="K23" i="17"/>
  <c r="J23" i="17"/>
  <c r="G23" i="17"/>
  <c r="G66" i="17" s="1"/>
  <c r="G43" i="11" s="1"/>
  <c r="F23" i="17"/>
  <c r="F66" i="17" s="1"/>
  <c r="F43" i="11" s="1"/>
  <c r="G14899" i="23"/>
  <c r="H14899" i="23" s="1"/>
  <c r="G14951" i="23"/>
  <c r="H14951" i="23" s="1"/>
  <c r="G15054" i="23"/>
  <c r="H15054" i="23" s="1"/>
  <c r="G15062" i="23"/>
  <c r="H15062" i="23" s="1"/>
  <c r="G15086" i="23"/>
  <c r="H15086" i="23" s="1"/>
  <c r="G15090" i="23"/>
  <c r="H15090" i="23" s="1"/>
  <c r="G15098" i="23"/>
  <c r="H15098" i="23" s="1"/>
  <c r="G15162" i="23"/>
  <c r="H15162" i="23" s="1"/>
  <c r="G15166" i="23"/>
  <c r="H15166" i="23" s="1"/>
  <c r="G15194" i="23"/>
  <c r="H15194" i="23" s="1"/>
  <c r="G15202" i="23"/>
  <c r="H15202" i="23" s="1"/>
  <c r="G15206" i="23"/>
  <c r="H15206" i="23" s="1"/>
  <c r="G15210" i="23"/>
  <c r="H15210" i="23" s="1"/>
  <c r="G15214" i="23"/>
  <c r="H15214" i="23" s="1"/>
  <c r="G15297" i="23"/>
  <c r="H15297" i="23" s="1"/>
  <c r="G15310" i="23"/>
  <c r="H15310" i="23" s="1"/>
  <c r="G15328" i="23"/>
  <c r="H15328" i="23" s="1"/>
  <c r="G15332" i="23"/>
  <c r="H15332" i="23" s="1"/>
  <c r="G15340" i="23"/>
  <c r="H15340" i="23" s="1"/>
  <c r="G15456" i="23"/>
  <c r="H15456" i="23" s="1"/>
  <c r="G15460" i="23"/>
  <c r="H15460" i="23" s="1"/>
  <c r="G15468" i="23"/>
  <c r="H15468" i="23" s="1"/>
  <c r="G15578" i="23"/>
  <c r="H15578" i="23" s="1"/>
  <c r="G15586" i="23"/>
  <c r="H15586" i="23" s="1"/>
  <c r="G15610" i="23"/>
  <c r="H15610" i="23" s="1"/>
  <c r="G15614" i="23"/>
  <c r="H15614" i="23" s="1"/>
  <c r="G15634" i="23"/>
  <c r="H15634" i="23" s="1"/>
  <c r="G15650" i="23"/>
  <c r="H15650" i="23" s="1"/>
  <c r="G15706" i="23"/>
  <c r="H15706" i="23" s="1"/>
  <c r="G15714" i="23"/>
  <c r="H15714" i="23" s="1"/>
  <c r="G15738" i="23"/>
  <c r="H15738" i="23" s="1"/>
  <c r="G15742" i="23"/>
  <c r="H15742" i="23" s="1"/>
  <c r="G15781" i="23"/>
  <c r="H15781" i="23" s="1"/>
  <c r="G15790" i="23"/>
  <c r="H15790" i="23" s="1"/>
  <c r="G15794" i="23"/>
  <c r="H15794" i="23" s="1"/>
  <c r="G15798" i="23"/>
  <c r="H15798" i="23" s="1"/>
  <c r="G15805" i="23"/>
  <c r="H15805" i="23" s="1"/>
  <c r="G15809" i="23"/>
  <c r="H15809" i="23" s="1"/>
  <c r="G15810" i="23"/>
  <c r="H15810" i="23" s="1"/>
  <c r="G15813" i="23"/>
  <c r="H15813" i="23" s="1"/>
  <c r="G15814" i="23"/>
  <c r="H15814" i="23" s="1"/>
  <c r="G15821" i="23"/>
  <c r="H15821" i="23" s="1"/>
  <c r="G15824" i="23"/>
  <c r="H15824" i="23" s="1"/>
  <c r="G15888" i="23"/>
  <c r="H15888" i="23" s="1"/>
  <c r="G15952" i="23"/>
  <c r="H15952" i="23" s="1"/>
  <c r="G16134" i="23"/>
  <c r="H16134" i="23" s="1"/>
  <c r="G16138" i="23"/>
  <c r="H16138" i="23" s="1"/>
  <c r="G16142" i="23"/>
  <c r="H16142" i="23" s="1"/>
  <c r="G16198" i="23"/>
  <c r="H16198" i="23" s="1"/>
  <c r="G16202" i="23"/>
  <c r="H16202" i="23" s="1"/>
  <c r="G16206" i="23"/>
  <c r="H16206" i="23" s="1"/>
  <c r="G16254" i="23"/>
  <c r="H16254" i="23" s="1"/>
  <c r="G16274" i="23"/>
  <c r="H16274" i="23" s="1"/>
  <c r="G16290" i="23"/>
  <c r="H16290" i="23" s="1"/>
  <c r="G16318" i="23"/>
  <c r="H16318" i="23" s="1"/>
  <c r="G16413" i="23"/>
  <c r="H16413" i="23" s="1"/>
  <c r="G16414" i="23"/>
  <c r="H16414" i="23" s="1"/>
  <c r="G16417" i="23"/>
  <c r="H16417" i="23" s="1"/>
  <c r="G16430" i="23"/>
  <c r="H16430" i="23" s="1"/>
  <c r="G16434" i="23"/>
  <c r="H16434" i="23" s="1"/>
  <c r="G16448" i="23"/>
  <c r="H16448" i="23" s="1"/>
  <c r="G16452" i="23"/>
  <c r="H16452" i="23" s="1"/>
  <c r="G16528" i="23"/>
  <c r="H16528" i="23" s="1"/>
  <c r="G16742" i="23"/>
  <c r="H16742" i="23" s="1"/>
  <c r="G16798" i="23"/>
  <c r="H16798" i="23" s="1"/>
  <c r="G16870" i="23"/>
  <c r="H16870" i="23" s="1"/>
  <c r="G16970" i="23"/>
  <c r="H16970" i="23" s="1"/>
  <c r="G17014" i="23"/>
  <c r="H17014" i="23" s="1"/>
  <c r="G17029" i="23"/>
  <c r="H17029" i="23" s="1"/>
  <c r="G17033" i="23"/>
  <c r="H17033" i="23" s="1"/>
  <c r="G17034" i="23"/>
  <c r="H17034" i="23" s="1"/>
  <c r="G17041" i="23"/>
  <c r="H17041" i="23" s="1"/>
  <c r="G17048" i="23"/>
  <c r="H17048" i="23" s="1"/>
  <c r="G18695" i="23"/>
  <c r="H18695" i="23" s="1"/>
  <c r="G18743" i="23"/>
  <c r="H18743" i="23" s="1"/>
  <c r="G18823" i="23"/>
  <c r="H18823" i="23" s="1"/>
  <c r="G18871" i="23"/>
  <c r="H18871" i="23" s="1"/>
  <c r="G18935" i="23"/>
  <c r="H18935" i="23" s="1"/>
  <c r="G19015" i="23"/>
  <c r="H19015" i="23" s="1"/>
  <c r="G19063" i="23"/>
  <c r="H19063" i="23" s="1"/>
  <c r="G19207" i="23"/>
  <c r="H19207" i="23" s="1"/>
  <c r="G19255" i="23"/>
  <c r="H19255" i="23" s="1"/>
  <c r="G19335" i="23"/>
  <c r="H19335" i="23" s="1"/>
  <c r="G19383" i="23"/>
  <c r="H19383" i="23" s="1"/>
  <c r="G19447" i="23"/>
  <c r="H19447" i="23" s="1"/>
  <c r="G19527" i="23"/>
  <c r="H19527" i="23" s="1"/>
  <c r="G19575" i="23"/>
  <c r="H19575" i="23" s="1"/>
  <c r="G22223" i="23"/>
  <c r="H22223" i="23" s="1"/>
  <c r="G22227" i="23"/>
  <c r="H22227" i="23" s="1"/>
  <c r="G22231" i="23"/>
  <c r="H22231" i="23" s="1"/>
  <c r="G22235" i="23"/>
  <c r="H22235" i="23" s="1"/>
  <c r="G22239" i="23"/>
  <c r="H22239" i="23" s="1"/>
  <c r="G22243" i="23"/>
  <c r="H22243" i="23" s="1"/>
  <c r="G22247" i="23"/>
  <c r="H22247" i="23" s="1"/>
  <c r="G22251" i="23"/>
  <c r="H22251" i="23" s="1"/>
  <c r="G22255" i="23"/>
  <c r="H22255" i="23" s="1"/>
  <c r="G22259" i="23"/>
  <c r="H22259" i="23" s="1"/>
  <c r="G22263" i="23"/>
  <c r="H22263" i="23" s="1"/>
  <c r="G22267" i="23"/>
  <c r="H22267" i="23" s="1"/>
  <c r="G22271" i="23"/>
  <c r="H22271" i="23" s="1"/>
  <c r="G22275" i="23"/>
  <c r="H22275" i="23" s="1"/>
  <c r="G22279" i="23"/>
  <c r="H22279" i="23" s="1"/>
  <c r="G22283" i="23"/>
  <c r="H22283" i="23" s="1"/>
  <c r="G22287" i="23"/>
  <c r="H22287" i="23" s="1"/>
  <c r="G22291" i="23"/>
  <c r="H22291" i="23" s="1"/>
  <c r="G22295" i="23"/>
  <c r="H22295" i="23" s="1"/>
  <c r="G22299" i="23"/>
  <c r="H22299" i="23" s="1"/>
  <c r="G22303" i="23"/>
  <c r="H22303" i="23" s="1"/>
  <c r="G22307" i="23"/>
  <c r="H22307" i="23" s="1"/>
  <c r="G22311" i="23"/>
  <c r="H22311" i="23" s="1"/>
  <c r="G22315" i="23"/>
  <c r="H22315" i="23" s="1"/>
  <c r="G22319" i="23"/>
  <c r="H22319" i="23" s="1"/>
  <c r="G22323" i="23"/>
  <c r="H22323" i="23" s="1"/>
  <c r="G22327" i="23"/>
  <c r="H22327" i="23" s="1"/>
  <c r="G22331" i="23"/>
  <c r="H22331" i="23" s="1"/>
  <c r="G22335" i="23"/>
  <c r="H22335" i="23" s="1"/>
  <c r="G22339" i="23"/>
  <c r="H22339" i="23" s="1"/>
  <c r="G22343" i="23"/>
  <c r="H22343" i="23" s="1"/>
  <c r="G22347" i="23"/>
  <c r="H22347" i="23" s="1"/>
  <c r="G22351" i="23"/>
  <c r="H22351" i="23" s="1"/>
  <c r="G22355" i="23"/>
  <c r="H22355" i="23" s="1"/>
  <c r="G22359" i="23"/>
  <c r="H22359" i="23" s="1"/>
  <c r="G22371" i="23"/>
  <c r="H22371" i="23" s="1"/>
  <c r="G22375" i="23"/>
  <c r="H22375" i="23" s="1"/>
  <c r="G22379" i="23"/>
  <c r="H22379" i="23" s="1"/>
  <c r="G22383" i="23"/>
  <c r="H22383" i="23" s="1"/>
  <c r="G22403" i="23"/>
  <c r="H22403" i="23" s="1"/>
  <c r="G22407" i="23"/>
  <c r="H22407" i="23" s="1"/>
  <c r="G22411" i="23"/>
  <c r="H22411" i="23" s="1"/>
  <c r="G22415" i="23"/>
  <c r="H22415" i="23" s="1"/>
  <c r="G22435" i="23"/>
  <c r="H22435" i="23" s="1"/>
  <c r="G22439" i="23"/>
  <c r="H22439" i="23" s="1"/>
  <c r="G22443" i="23"/>
  <c r="H22443" i="23" s="1"/>
  <c r="G22447" i="23"/>
  <c r="H22447" i="23" s="1"/>
  <c r="G22467" i="23"/>
  <c r="H22467" i="23" s="1"/>
  <c r="G22471" i="23"/>
  <c r="H22471" i="23" s="1"/>
  <c r="G22475" i="23"/>
  <c r="H22475" i="23" s="1"/>
  <c r="G22479" i="23"/>
  <c r="H22479" i="23" s="1"/>
  <c r="G22483" i="23"/>
  <c r="H22483" i="23" s="1"/>
  <c r="G22491" i="23"/>
  <c r="H22491" i="23" s="1"/>
  <c r="G22495" i="23"/>
  <c r="H22495" i="23" s="1"/>
  <c r="G22499" i="23"/>
  <c r="H22499" i="23" s="1"/>
  <c r="G22500" i="23"/>
  <c r="H22500" i="23" s="1"/>
  <c r="G22539" i="23"/>
  <c r="H22539" i="23" s="1"/>
  <c r="G22543" i="23"/>
  <c r="H22543" i="23" s="1"/>
  <c r="G22547" i="23"/>
  <c r="H22547" i="23" s="1"/>
  <c r="G22555" i="23"/>
  <c r="H22555" i="23" s="1"/>
  <c r="G22559" i="23"/>
  <c r="H22559" i="23" s="1"/>
  <c r="G22563" i="23"/>
  <c r="H22563" i="23" s="1"/>
  <c r="G22564" i="23"/>
  <c r="H22564" i="23" s="1"/>
  <c r="G22702" i="23"/>
  <c r="H22702" i="23" s="1"/>
  <c r="G22706" i="23"/>
  <c r="H22706" i="23" s="1"/>
  <c r="G22718" i="23"/>
  <c r="H22718" i="23" s="1"/>
  <c r="G22766" i="23"/>
  <c r="H22766" i="23" s="1"/>
  <c r="G22770" i="23"/>
  <c r="H22770" i="23" s="1"/>
  <c r="G22782" i="23"/>
  <c r="H22782" i="23" s="1"/>
  <c r="G22852" i="23"/>
  <c r="H22852" i="23" s="1"/>
  <c r="G22853" i="23"/>
  <c r="H22853" i="23" s="1"/>
  <c r="G22857" i="23"/>
  <c r="H22857" i="23" s="1"/>
  <c r="G22861" i="23"/>
  <c r="H22861" i="23" s="1"/>
  <c r="G22865" i="23"/>
  <c r="H22865" i="23" s="1"/>
  <c r="G22869" i="23"/>
  <c r="H22869" i="23" s="1"/>
  <c r="G22872" i="23"/>
  <c r="H22872" i="23" s="1"/>
  <c r="G22873" i="23"/>
  <c r="H22873" i="23" s="1"/>
  <c r="G22877" i="23"/>
  <c r="H22877" i="23" s="1"/>
  <c r="G22881" i="23"/>
  <c r="H22881" i="23" s="1"/>
  <c r="G22885" i="23"/>
  <c r="H22885" i="23" s="1"/>
  <c r="G22888" i="23"/>
  <c r="H22888" i="23" s="1"/>
  <c r="G22889" i="23"/>
  <c r="H22889" i="23" s="1"/>
  <c r="G22893" i="23"/>
  <c r="H22893" i="23" s="1"/>
  <c r="G22897" i="23"/>
  <c r="H22897" i="23" s="1"/>
  <c r="G22901" i="23"/>
  <c r="H22901" i="23" s="1"/>
  <c r="G22908" i="23"/>
  <c r="H22908" i="23" s="1"/>
  <c r="G22915" i="23"/>
  <c r="H22915" i="23" s="1"/>
  <c r="G22972" i="23"/>
  <c r="H22972" i="23" s="1"/>
  <c r="G22979" i="23"/>
  <c r="H22979" i="23" s="1"/>
  <c r="G23036" i="23"/>
  <c r="H23036" i="23" s="1"/>
  <c r="G23043" i="23"/>
  <c r="H23043" i="23" s="1"/>
  <c r="G23095" i="23"/>
  <c r="H23095" i="23" s="1"/>
  <c r="G24100" i="23"/>
  <c r="H24100" i="23" s="1"/>
  <c r="G14491" i="23"/>
  <c r="H14491" i="23" s="1"/>
  <c r="G14529" i="23"/>
  <c r="H14529" i="23" s="1"/>
  <c r="G14541" i="23"/>
  <c r="H14541" i="23" s="1"/>
  <c r="G14545" i="23"/>
  <c r="H14545" i="23" s="1"/>
  <c r="G14569" i="23"/>
  <c r="H14569" i="23" s="1"/>
  <c r="G14643" i="23"/>
  <c r="H14643" i="23" s="1"/>
  <c r="G14695" i="23"/>
  <c r="H14695" i="23" s="1"/>
  <c r="G14729" i="23"/>
  <c r="H14729" i="23" s="1"/>
  <c r="G14783" i="23"/>
  <c r="H14783" i="23" s="1"/>
  <c r="G14787" i="23"/>
  <c r="H14787" i="23" s="1"/>
  <c r="G14839" i="23"/>
  <c r="H14839" i="23" s="1"/>
  <c r="G14843" i="23"/>
  <c r="H14843" i="23" s="1"/>
  <c r="G14885" i="23"/>
  <c r="H14885" i="23" s="1"/>
  <c r="G14889" i="23"/>
  <c r="H14889" i="23" s="1"/>
  <c r="G15048" i="23"/>
  <c r="H15048" i="23" s="1"/>
  <c r="G15060" i="23"/>
  <c r="H15060" i="23" s="1"/>
  <c r="G15096" i="23"/>
  <c r="H15096" i="23" s="1"/>
  <c r="G15200" i="23"/>
  <c r="H15200" i="23" s="1"/>
  <c r="G15204" i="23"/>
  <c r="H15204" i="23" s="1"/>
  <c r="G15212" i="23"/>
  <c r="H15212" i="23" s="1"/>
  <c r="G15311" i="23"/>
  <c r="H15311" i="23" s="1"/>
  <c r="G15322" i="23"/>
  <c r="H15322" i="23" s="1"/>
  <c r="G15330" i="23"/>
  <c r="H15330" i="23" s="1"/>
  <c r="G15334" i="23"/>
  <c r="H15334" i="23" s="1"/>
  <c r="G15338" i="23"/>
  <c r="H15338" i="23" s="1"/>
  <c r="G15342" i="23"/>
  <c r="H15342" i="23" s="1"/>
  <c r="G15418" i="23"/>
  <c r="H15418" i="23" s="1"/>
  <c r="G15422" i="23"/>
  <c r="H15422" i="23" s="1"/>
  <c r="G15450" i="23"/>
  <c r="H15450" i="23" s="1"/>
  <c r="G15458" i="23"/>
  <c r="H15458" i="23" s="1"/>
  <c r="G15462" i="23"/>
  <c r="H15462" i="23" s="1"/>
  <c r="G15466" i="23"/>
  <c r="H15466" i="23" s="1"/>
  <c r="G15470" i="23"/>
  <c r="H15470" i="23" s="1"/>
  <c r="G15553" i="23"/>
  <c r="H15553" i="23" s="1"/>
  <c r="G15566" i="23"/>
  <c r="H15566" i="23" s="1"/>
  <c r="G15569" i="23"/>
  <c r="H15569" i="23" s="1"/>
  <c r="G15572" i="23"/>
  <c r="H15572" i="23" s="1"/>
  <c r="G15576" i="23"/>
  <c r="H15576" i="23" s="1"/>
  <c r="G15584" i="23"/>
  <c r="H15584" i="23" s="1"/>
  <c r="G15608" i="23"/>
  <c r="H15608" i="23" s="1"/>
  <c r="G15632" i="23"/>
  <c r="H15632" i="23" s="1"/>
  <c r="G15700" i="23"/>
  <c r="H15700" i="23" s="1"/>
  <c r="G15704" i="23"/>
  <c r="H15704" i="23" s="1"/>
  <c r="G15712" i="23"/>
  <c r="H15712" i="23" s="1"/>
  <c r="G15736" i="23"/>
  <c r="H15736" i="23" s="1"/>
  <c r="G15826" i="23"/>
  <c r="H15826" i="23" s="1"/>
  <c r="G15890" i="23"/>
  <c r="H15890" i="23" s="1"/>
  <c r="G15954" i="23"/>
  <c r="H15954" i="23" s="1"/>
  <c r="G16093" i="23"/>
  <c r="H16093" i="23" s="1"/>
  <c r="G16094" i="23"/>
  <c r="H16094" i="23" s="1"/>
  <c r="G16097" i="23"/>
  <c r="H16097" i="23" s="1"/>
  <c r="G16109" i="23"/>
  <c r="H16109" i="23" s="1"/>
  <c r="G16110" i="23"/>
  <c r="H16110" i="23" s="1"/>
  <c r="G16113" i="23"/>
  <c r="H16113" i="23" s="1"/>
  <c r="G16114" i="23"/>
  <c r="H16114" i="23" s="1"/>
  <c r="G16125" i="23"/>
  <c r="H16125" i="23" s="1"/>
  <c r="G16128" i="23"/>
  <c r="H16128" i="23" s="1"/>
  <c r="G16132" i="23"/>
  <c r="H16132" i="23" s="1"/>
  <c r="G16192" i="23"/>
  <c r="H16192" i="23" s="1"/>
  <c r="G16196" i="23"/>
  <c r="H16196" i="23" s="1"/>
  <c r="G16272" i="23"/>
  <c r="H16272" i="23" s="1"/>
  <c r="G16454" i="23"/>
  <c r="H16454" i="23" s="1"/>
  <c r="G16458" i="23"/>
  <c r="H16458" i="23" s="1"/>
  <c r="G16462" i="23"/>
  <c r="H16462" i="23" s="1"/>
  <c r="G16510" i="23"/>
  <c r="H16510" i="23" s="1"/>
  <c r="G16530" i="23"/>
  <c r="H16530" i="23" s="1"/>
  <c r="G16546" i="23"/>
  <c r="H16546" i="23" s="1"/>
  <c r="G16574" i="23"/>
  <c r="H16574" i="23" s="1"/>
  <c r="G16614" i="23"/>
  <c r="H16614" i="23" s="1"/>
  <c r="G16730" i="23"/>
  <c r="H16730" i="23" s="1"/>
  <c r="G17046" i="23"/>
  <c r="H17046" i="23" s="1"/>
  <c r="G18689" i="23"/>
  <c r="H18689" i="23" s="1"/>
  <c r="G18693" i="23"/>
  <c r="H18693" i="23" s="1"/>
  <c r="G18697" i="23"/>
  <c r="H18697" i="23" s="1"/>
  <c r="G18737" i="23"/>
  <c r="H18737" i="23" s="1"/>
  <c r="G18741" i="23"/>
  <c r="H18741" i="23" s="1"/>
  <c r="G18745" i="23"/>
  <c r="H18745" i="23" s="1"/>
  <c r="G18817" i="23"/>
  <c r="H18817" i="23" s="1"/>
  <c r="G18821" i="23"/>
  <c r="H18821" i="23" s="1"/>
  <c r="G18825" i="23"/>
  <c r="H18825" i="23" s="1"/>
  <c r="G18865" i="23"/>
  <c r="H18865" i="23" s="1"/>
  <c r="G18869" i="23"/>
  <c r="H18869" i="23" s="1"/>
  <c r="G18873" i="23"/>
  <c r="H18873" i="23" s="1"/>
  <c r="G18929" i="23"/>
  <c r="H18929" i="23" s="1"/>
  <c r="G18933" i="23"/>
  <c r="H18933" i="23" s="1"/>
  <c r="G18937" i="23"/>
  <c r="H18937" i="23" s="1"/>
  <c r="G19009" i="23"/>
  <c r="H19009" i="23" s="1"/>
  <c r="G19013" i="23"/>
  <c r="H19013" i="23" s="1"/>
  <c r="G19017" i="23"/>
  <c r="H19017" i="23" s="1"/>
  <c r="G19057" i="23"/>
  <c r="H19057" i="23" s="1"/>
  <c r="G19061" i="23"/>
  <c r="H19061" i="23" s="1"/>
  <c r="G19065" i="23"/>
  <c r="H19065" i="23" s="1"/>
  <c r="G19201" i="23"/>
  <c r="H19201" i="23" s="1"/>
  <c r="G19205" i="23"/>
  <c r="H19205" i="23" s="1"/>
  <c r="G19209" i="23"/>
  <c r="H19209" i="23" s="1"/>
  <c r="G19249" i="23"/>
  <c r="H19249" i="23" s="1"/>
  <c r="G19253" i="23"/>
  <c r="H19253" i="23" s="1"/>
  <c r="G19257" i="23"/>
  <c r="H19257" i="23" s="1"/>
  <c r="G19329" i="23"/>
  <c r="H19329" i="23" s="1"/>
  <c r="G19333" i="23"/>
  <c r="H19333" i="23" s="1"/>
  <c r="G19337" i="23"/>
  <c r="H19337" i="23" s="1"/>
  <c r="G19377" i="23"/>
  <c r="H19377" i="23" s="1"/>
  <c r="G19381" i="23"/>
  <c r="H19381" i="23" s="1"/>
  <c r="G19385" i="23"/>
  <c r="H19385" i="23" s="1"/>
  <c r="G19441" i="23"/>
  <c r="H19441" i="23" s="1"/>
  <c r="G19445" i="23"/>
  <c r="H19445" i="23" s="1"/>
  <c r="G19449" i="23"/>
  <c r="H19449" i="23" s="1"/>
  <c r="G19521" i="23"/>
  <c r="H19521" i="23" s="1"/>
  <c r="G19525" i="23"/>
  <c r="H19525" i="23" s="1"/>
  <c r="G19529" i="23"/>
  <c r="H19529" i="23" s="1"/>
  <c r="G19569" i="23"/>
  <c r="H19569" i="23" s="1"/>
  <c r="G19573" i="23"/>
  <c r="H19573" i="23" s="1"/>
  <c r="G19577" i="23"/>
  <c r="H19577" i="23" s="1"/>
  <c r="G22365" i="23"/>
  <c r="H22365" i="23" s="1"/>
  <c r="G22369" i="23"/>
  <c r="H22369" i="23" s="1"/>
  <c r="G22373" i="23"/>
  <c r="H22373" i="23" s="1"/>
  <c r="G22377" i="23"/>
  <c r="H22377" i="23" s="1"/>
  <c r="G22397" i="23"/>
  <c r="H22397" i="23" s="1"/>
  <c r="G22401" i="23"/>
  <c r="H22401" i="23" s="1"/>
  <c r="G22405" i="23"/>
  <c r="H22405" i="23" s="1"/>
  <c r="G22409" i="23"/>
  <c r="H22409" i="23" s="1"/>
  <c r="G22429" i="23"/>
  <c r="H22429" i="23" s="1"/>
  <c r="G22433" i="23"/>
  <c r="H22433" i="23" s="1"/>
  <c r="G22437" i="23"/>
  <c r="H22437" i="23" s="1"/>
  <c r="G22441" i="23"/>
  <c r="H22441" i="23" s="1"/>
  <c r="G22461" i="23"/>
  <c r="H22461" i="23" s="1"/>
  <c r="G22465" i="23"/>
  <c r="H22465" i="23" s="1"/>
  <c r="G22469" i="23"/>
  <c r="H22469" i="23" s="1"/>
  <c r="G22473" i="23"/>
  <c r="H22473" i="23" s="1"/>
  <c r="G22664" i="23"/>
  <c r="H22664" i="23" s="1"/>
  <c r="G22692" i="23"/>
  <c r="H22692" i="23" s="1"/>
  <c r="G24234" i="23"/>
  <c r="H24234" i="23" s="1"/>
  <c r="G24238" i="23"/>
  <c r="H24238" i="23" s="1"/>
  <c r="G24242" i="23"/>
  <c r="H24242" i="23" s="1"/>
  <c r="G24504" i="23"/>
  <c r="H24504" i="23" s="1"/>
  <c r="G24548" i="23"/>
  <c r="H24548" i="23" s="1"/>
  <c r="G24611" i="23"/>
  <c r="H24611" i="23" s="1"/>
  <c r="G24631" i="23"/>
  <c r="H24631" i="23" s="1"/>
  <c r="G25719" i="23"/>
  <c r="H25719" i="23" s="1"/>
  <c r="G26206" i="23"/>
  <c r="H26206" i="23" s="1"/>
  <c r="G26210" i="23"/>
  <c r="H26210" i="23" s="1"/>
  <c r="G23857" i="23"/>
  <c r="H23857" i="23" s="1"/>
  <c r="G23861" i="23"/>
  <c r="H23861" i="23" s="1"/>
  <c r="G23868" i="23"/>
  <c r="H23868" i="23" s="1"/>
  <c r="G23932" i="23"/>
  <c r="H23932" i="23" s="1"/>
  <c r="G24007" i="23"/>
  <c r="H24007" i="23" s="1"/>
  <c r="G24023" i="23"/>
  <c r="H24023" i="23" s="1"/>
  <c r="G24071" i="23"/>
  <c r="H24071" i="23" s="1"/>
  <c r="G24087" i="23"/>
  <c r="H24087" i="23" s="1"/>
  <c r="G22578" i="23"/>
  <c r="H22578" i="23" s="1"/>
  <c r="G22590" i="23"/>
  <c r="H22590" i="23" s="1"/>
  <c r="G22728" i="23"/>
  <c r="H22728" i="23" s="1"/>
  <c r="G22792" i="23"/>
  <c r="H22792" i="23" s="1"/>
  <c r="G22855" i="23"/>
  <c r="H22855" i="23" s="1"/>
  <c r="G22871" i="23"/>
  <c r="H22871" i="23" s="1"/>
  <c r="G22883" i="23"/>
  <c r="H22883" i="23" s="1"/>
  <c r="G22887" i="23"/>
  <c r="H22887" i="23" s="1"/>
  <c r="G22891" i="23"/>
  <c r="H22891" i="23" s="1"/>
  <c r="G23172" i="23"/>
  <c r="H23172" i="23" s="1"/>
  <c r="G23173" i="23"/>
  <c r="H23173" i="23" s="1"/>
  <c r="G23177" i="23"/>
  <c r="H23177" i="23" s="1"/>
  <c r="G23181" i="23"/>
  <c r="H23181" i="23" s="1"/>
  <c r="G23185" i="23"/>
  <c r="H23185" i="23" s="1"/>
  <c r="G23189" i="23"/>
  <c r="H23189" i="23" s="1"/>
  <c r="G23192" i="23"/>
  <c r="H23192" i="23" s="1"/>
  <c r="G23193" i="23"/>
  <c r="H23193" i="23" s="1"/>
  <c r="G23197" i="23"/>
  <c r="H23197" i="23" s="1"/>
  <c r="G23201" i="23"/>
  <c r="H23201" i="23" s="1"/>
  <c r="G23205" i="23"/>
  <c r="H23205" i="23" s="1"/>
  <c r="G23208" i="23"/>
  <c r="H23208" i="23" s="1"/>
  <c r="G23209" i="23"/>
  <c r="H23209" i="23" s="1"/>
  <c r="G23213" i="23"/>
  <c r="H23213" i="23" s="1"/>
  <c r="G23217" i="23"/>
  <c r="H23217" i="23" s="1"/>
  <c r="G23221" i="23"/>
  <c r="H23221" i="23" s="1"/>
  <c r="G23236" i="23"/>
  <c r="H23236" i="23" s="1"/>
  <c r="G23237" i="23"/>
  <c r="H23237" i="23" s="1"/>
  <c r="G23241" i="23"/>
  <c r="H23241" i="23" s="1"/>
  <c r="G23245" i="23"/>
  <c r="H23245" i="23" s="1"/>
  <c r="G23249" i="23"/>
  <c r="H23249" i="23" s="1"/>
  <c r="G23253" i="23"/>
  <c r="H23253" i="23" s="1"/>
  <c r="G23256" i="23"/>
  <c r="H23256" i="23" s="1"/>
  <c r="G23257" i="23"/>
  <c r="H23257" i="23" s="1"/>
  <c r="G23261" i="23"/>
  <c r="H23261" i="23" s="1"/>
  <c r="G23265" i="23"/>
  <c r="H23265" i="23" s="1"/>
  <c r="G23269" i="23"/>
  <c r="H23269" i="23" s="1"/>
  <c r="G23272" i="23"/>
  <c r="H23272" i="23" s="1"/>
  <c r="G23273" i="23"/>
  <c r="H23273" i="23" s="1"/>
  <c r="G23277" i="23"/>
  <c r="H23277" i="23" s="1"/>
  <c r="G23281" i="23"/>
  <c r="H23281" i="23" s="1"/>
  <c r="G23285" i="23"/>
  <c r="H23285" i="23" s="1"/>
  <c r="G23300" i="23"/>
  <c r="H23300" i="23" s="1"/>
  <c r="G23301" i="23"/>
  <c r="H23301" i="23" s="1"/>
  <c r="G23305" i="23"/>
  <c r="H23305" i="23" s="1"/>
  <c r="G23309" i="23"/>
  <c r="H23309" i="23" s="1"/>
  <c r="G23313" i="23"/>
  <c r="H23313" i="23" s="1"/>
  <c r="G23317" i="23"/>
  <c r="H23317" i="23" s="1"/>
  <c r="G23320" i="23"/>
  <c r="H23320" i="23" s="1"/>
  <c r="G23321" i="23"/>
  <c r="H23321" i="23" s="1"/>
  <c r="G23325" i="23"/>
  <c r="H23325" i="23" s="1"/>
  <c r="G23329" i="23"/>
  <c r="H23329" i="23" s="1"/>
  <c r="G23332" i="23"/>
  <c r="H23332" i="23" s="1"/>
  <c r="G23333" i="23"/>
  <c r="H23333" i="23" s="1"/>
  <c r="G23337" i="23"/>
  <c r="H23337" i="23" s="1"/>
  <c r="G23341" i="23"/>
  <c r="H23341" i="23" s="1"/>
  <c r="G23345" i="23"/>
  <c r="H23345" i="23" s="1"/>
  <c r="G23349" i="23"/>
  <c r="H23349" i="23" s="1"/>
  <c r="G23356" i="23"/>
  <c r="H23356" i="23" s="1"/>
  <c r="G23363" i="23"/>
  <c r="H23363" i="23" s="1"/>
  <c r="G23427" i="23"/>
  <c r="H23427" i="23" s="1"/>
  <c r="G23479" i="23"/>
  <c r="H23479" i="23" s="1"/>
  <c r="G23607" i="23"/>
  <c r="H23607" i="23" s="1"/>
  <c r="G24196" i="23"/>
  <c r="H24196" i="23" s="1"/>
  <c r="G24223" i="23"/>
  <c r="H24223" i="23" s="1"/>
  <c r="G24227" i="23"/>
  <c r="H24227" i="23" s="1"/>
  <c r="G24869" i="23"/>
  <c r="H24869" i="23" s="1"/>
  <c r="G24873" i="23"/>
  <c r="H24873" i="23" s="1"/>
  <c r="G24877" i="23"/>
  <c r="H24877" i="23" s="1"/>
  <c r="G24881" i="23"/>
  <c r="H24881" i="23" s="1"/>
  <c r="G24885" i="23"/>
  <c r="H24885" i="23" s="1"/>
  <c r="G24892" i="23"/>
  <c r="H24892" i="23" s="1"/>
  <c r="G24904" i="23"/>
  <c r="H24904" i="23" s="1"/>
  <c r="G24924" i="23"/>
  <c r="H24924" i="23" s="1"/>
  <c r="G24936" i="23"/>
  <c r="H24936" i="23" s="1"/>
  <c r="G25019" i="23"/>
  <c r="H25019" i="23" s="1"/>
  <c r="G25027" i="23"/>
  <c r="H25027" i="23" s="1"/>
  <c r="G25063" i="23"/>
  <c r="H25063" i="23" s="1"/>
  <c r="G25980" i="23"/>
  <c r="H25980" i="23" s="1"/>
  <c r="G25992" i="23"/>
  <c r="H25992" i="23" s="1"/>
  <c r="G26023" i="23"/>
  <c r="H26023" i="23" s="1"/>
  <c r="G23044" i="23"/>
  <c r="H23044" i="23" s="1"/>
  <c r="G23045" i="23"/>
  <c r="H23045" i="23" s="1"/>
  <c r="G23049" i="23"/>
  <c r="H23049" i="23" s="1"/>
  <c r="G23053" i="23"/>
  <c r="H23053" i="23" s="1"/>
  <c r="G23057" i="23"/>
  <c r="H23057" i="23" s="1"/>
  <c r="G23061" i="23"/>
  <c r="H23061" i="23" s="1"/>
  <c r="G23064" i="23"/>
  <c r="H23064" i="23" s="1"/>
  <c r="G23065" i="23"/>
  <c r="H23065" i="23" s="1"/>
  <c r="G23069" i="23"/>
  <c r="H23069" i="23" s="1"/>
  <c r="G23073" i="23"/>
  <c r="H23073" i="23" s="1"/>
  <c r="G23077" i="23"/>
  <c r="H23077" i="23" s="1"/>
  <c r="G23080" i="23"/>
  <c r="H23080" i="23" s="1"/>
  <c r="G23081" i="23"/>
  <c r="H23081" i="23" s="1"/>
  <c r="G23085" i="23"/>
  <c r="H23085" i="23" s="1"/>
  <c r="G23089" i="23"/>
  <c r="H23089" i="23" s="1"/>
  <c r="G23093" i="23"/>
  <c r="H23093" i="23" s="1"/>
  <c r="G23100" i="23"/>
  <c r="H23100" i="23" s="1"/>
  <c r="G23107" i="23"/>
  <c r="H23107" i="23" s="1"/>
  <c r="G23175" i="23"/>
  <c r="H23175" i="23" s="1"/>
  <c r="G23191" i="23"/>
  <c r="H23191" i="23" s="1"/>
  <c r="G23203" i="23"/>
  <c r="H23203" i="23" s="1"/>
  <c r="G23207" i="23"/>
  <c r="H23207" i="23" s="1"/>
  <c r="G23211" i="23"/>
  <c r="H23211" i="23" s="1"/>
  <c r="G23223" i="23"/>
  <c r="H23223" i="23" s="1"/>
  <c r="G23239" i="23"/>
  <c r="H23239" i="23" s="1"/>
  <c r="G23255" i="23"/>
  <c r="H23255" i="23" s="1"/>
  <c r="G23267" i="23"/>
  <c r="H23267" i="23" s="1"/>
  <c r="G23271" i="23"/>
  <c r="H23271" i="23" s="1"/>
  <c r="G23275" i="23"/>
  <c r="H23275" i="23" s="1"/>
  <c r="G23287" i="23"/>
  <c r="H23287" i="23" s="1"/>
  <c r="G23303" i="23"/>
  <c r="H23303" i="23" s="1"/>
  <c r="G23319" i="23"/>
  <c r="H23319" i="23" s="1"/>
  <c r="G23323" i="23"/>
  <c r="H23323" i="23" s="1"/>
  <c r="G23331" i="23"/>
  <c r="H23331" i="23" s="1"/>
  <c r="G23335" i="23"/>
  <c r="H23335" i="23" s="1"/>
  <c r="G23492" i="23"/>
  <c r="H23492" i="23" s="1"/>
  <c r="G23493" i="23"/>
  <c r="H23493" i="23" s="1"/>
  <c r="G23497" i="23"/>
  <c r="H23497" i="23" s="1"/>
  <c r="G23501" i="23"/>
  <c r="H23501" i="23" s="1"/>
  <c r="G23505" i="23"/>
  <c r="H23505" i="23" s="1"/>
  <c r="G23509" i="23"/>
  <c r="H23509" i="23" s="1"/>
  <c r="G23512" i="23"/>
  <c r="H23512" i="23" s="1"/>
  <c r="G23513" i="23"/>
  <c r="H23513" i="23" s="1"/>
  <c r="G23517" i="23"/>
  <c r="H23517" i="23" s="1"/>
  <c r="G23521" i="23"/>
  <c r="H23521" i="23" s="1"/>
  <c r="G23524" i="23"/>
  <c r="H23524" i="23" s="1"/>
  <c r="G23525" i="23"/>
  <c r="H23525" i="23" s="1"/>
  <c r="G23529" i="23"/>
  <c r="H23529" i="23" s="1"/>
  <c r="G23533" i="23"/>
  <c r="H23533" i="23" s="1"/>
  <c r="G23537" i="23"/>
  <c r="H23537" i="23" s="1"/>
  <c r="G23541" i="23"/>
  <c r="H23541" i="23" s="1"/>
  <c r="G23556" i="23"/>
  <c r="H23556" i="23" s="1"/>
  <c r="G23557" i="23"/>
  <c r="H23557" i="23" s="1"/>
  <c r="G23561" i="23"/>
  <c r="H23561" i="23" s="1"/>
  <c r="G23565" i="23"/>
  <c r="H23565" i="23" s="1"/>
  <c r="G23569" i="23"/>
  <c r="H23569" i="23" s="1"/>
  <c r="G23573" i="23"/>
  <c r="H23573" i="23" s="1"/>
  <c r="G23576" i="23"/>
  <c r="H23576" i="23" s="1"/>
  <c r="G23577" i="23"/>
  <c r="H23577" i="23" s="1"/>
  <c r="G23581" i="23"/>
  <c r="H23581" i="23" s="1"/>
  <c r="G23585" i="23"/>
  <c r="H23585" i="23" s="1"/>
  <c r="G23588" i="23"/>
  <c r="H23588" i="23" s="1"/>
  <c r="G23589" i="23"/>
  <c r="H23589" i="23" s="1"/>
  <c r="G23593" i="23"/>
  <c r="H23593" i="23" s="1"/>
  <c r="G23597" i="23"/>
  <c r="H23597" i="23" s="1"/>
  <c r="G23601" i="23"/>
  <c r="H23601" i="23" s="1"/>
  <c r="G23605" i="23"/>
  <c r="H23605" i="23" s="1"/>
  <c r="G23612" i="23"/>
  <c r="H23612" i="23" s="1"/>
  <c r="G23619" i="23"/>
  <c r="H23619" i="23" s="1"/>
  <c r="G23676" i="23"/>
  <c r="H23676" i="23" s="1"/>
  <c r="G23683" i="23"/>
  <c r="H23683" i="23" s="1"/>
  <c r="G23740" i="23"/>
  <c r="H23740" i="23" s="1"/>
  <c r="G23747" i="23"/>
  <c r="H23747" i="23" s="1"/>
  <c r="G23804" i="23"/>
  <c r="H23804" i="23" s="1"/>
  <c r="G23811" i="23"/>
  <c r="H23811" i="23" s="1"/>
  <c r="G23879" i="23"/>
  <c r="H23879" i="23" s="1"/>
  <c r="G23895" i="23"/>
  <c r="H23895" i="23" s="1"/>
  <c r="G23899" i="23"/>
  <c r="H23899" i="23" s="1"/>
  <c r="G23907" i="23"/>
  <c r="H23907" i="23" s="1"/>
  <c r="G23911" i="23"/>
  <c r="H23911" i="23" s="1"/>
  <c r="G23927" i="23"/>
  <c r="H23927" i="23" s="1"/>
  <c r="G23943" i="23"/>
  <c r="H23943" i="23" s="1"/>
  <c r="G23959" i="23"/>
  <c r="H23959" i="23" s="1"/>
  <c r="G23963" i="23"/>
  <c r="H23963" i="23" s="1"/>
  <c r="G23971" i="23"/>
  <c r="H23971" i="23" s="1"/>
  <c r="G23975" i="23"/>
  <c r="H23975" i="23" s="1"/>
  <c r="G24101" i="23"/>
  <c r="H24101" i="23" s="1"/>
  <c r="G24105" i="23"/>
  <c r="H24105" i="23" s="1"/>
  <c r="G24109" i="23"/>
  <c r="H24109" i="23" s="1"/>
  <c r="G24113" i="23"/>
  <c r="H24113" i="23" s="1"/>
  <c r="G24117" i="23"/>
  <c r="H24117" i="23" s="1"/>
  <c r="G24124" i="23"/>
  <c r="H24124" i="23" s="1"/>
  <c r="G24131" i="23"/>
  <c r="H24131" i="23" s="1"/>
  <c r="G24156" i="23"/>
  <c r="H24156" i="23" s="1"/>
  <c r="G24159" i="23"/>
  <c r="H24159" i="23" s="1"/>
  <c r="G24163" i="23"/>
  <c r="H24163" i="23" s="1"/>
  <c r="G24167" i="23"/>
  <c r="H24167" i="23" s="1"/>
  <c r="G24170" i="23"/>
  <c r="H24170" i="23" s="1"/>
  <c r="G24174" i="23"/>
  <c r="H24174" i="23" s="1"/>
  <c r="G24178" i="23"/>
  <c r="H24178" i="23" s="1"/>
  <c r="G24183" i="23"/>
  <c r="H24183" i="23" s="1"/>
  <c r="G24187" i="23"/>
  <c r="H24187" i="23" s="1"/>
  <c r="G24195" i="23"/>
  <c r="H24195" i="23" s="1"/>
  <c r="G24199" i="23"/>
  <c r="H24199" i="23" s="1"/>
  <c r="G24229" i="23"/>
  <c r="H24229" i="23" s="1"/>
  <c r="G24233" i="23"/>
  <c r="H24233" i="23" s="1"/>
  <c r="G24237" i="23"/>
  <c r="H24237" i="23" s="1"/>
  <c r="G24241" i="23"/>
  <c r="H24241" i="23" s="1"/>
  <c r="G24245" i="23"/>
  <c r="H24245" i="23" s="1"/>
  <c r="G24280" i="23"/>
  <c r="H24280" i="23" s="1"/>
  <c r="G24292" i="23"/>
  <c r="H24292" i="23" s="1"/>
  <c r="G24375" i="23"/>
  <c r="H24375" i="23" s="1"/>
  <c r="G24761" i="23"/>
  <c r="H24761" i="23" s="1"/>
  <c r="G24765" i="23"/>
  <c r="H24765" i="23" s="1"/>
  <c r="G24769" i="23"/>
  <c r="H24769" i="23" s="1"/>
  <c r="G24805" i="23"/>
  <c r="H24805" i="23" s="1"/>
  <c r="G24809" i="23"/>
  <c r="H24809" i="23" s="1"/>
  <c r="G24813" i="23"/>
  <c r="H24813" i="23" s="1"/>
  <c r="G24817" i="23"/>
  <c r="H24817" i="23" s="1"/>
  <c r="G24821" i="23"/>
  <c r="H24821" i="23" s="1"/>
  <c r="G24828" i="23"/>
  <c r="H24828" i="23" s="1"/>
  <c r="G24840" i="23"/>
  <c r="H24840" i="23" s="1"/>
  <c r="G24860" i="23"/>
  <c r="H24860" i="23" s="1"/>
  <c r="G24955" i="23"/>
  <c r="H24955" i="23" s="1"/>
  <c r="G25208" i="23"/>
  <c r="H25208" i="23" s="1"/>
  <c r="G25209" i="23"/>
  <c r="H25209" i="23" s="1"/>
  <c r="G25213" i="23"/>
  <c r="H25213" i="23" s="1"/>
  <c r="G25217" i="23"/>
  <c r="H25217" i="23" s="1"/>
  <c r="G25224" i="23"/>
  <c r="H25224" i="23" s="1"/>
  <c r="G25244" i="23"/>
  <c r="H25244" i="23" s="1"/>
  <c r="G25256" i="23"/>
  <c r="H25256" i="23" s="1"/>
  <c r="G25271" i="23"/>
  <c r="H25271" i="23" s="1"/>
  <c r="G25320" i="23"/>
  <c r="H25320" i="23" s="1"/>
  <c r="G25335" i="23"/>
  <c r="H25335" i="23" s="1"/>
  <c r="G25403" i="23"/>
  <c r="H25403" i="23" s="1"/>
  <c r="G25411" i="23"/>
  <c r="H25411" i="23" s="1"/>
  <c r="G25415" i="23"/>
  <c r="H25415" i="23" s="1"/>
  <c r="G25431" i="23"/>
  <c r="H25431" i="23" s="1"/>
  <c r="G25435" i="23"/>
  <c r="H25435" i="23" s="1"/>
  <c r="G25443" i="23"/>
  <c r="H25443" i="23" s="1"/>
  <c r="G25447" i="23"/>
  <c r="H25447" i="23" s="1"/>
  <c r="G25656" i="23"/>
  <c r="H25656" i="23" s="1"/>
  <c r="G25668" i="23"/>
  <c r="H25668" i="23" s="1"/>
  <c r="G25688" i="23"/>
  <c r="H25688" i="23" s="1"/>
  <c r="G25700" i="23"/>
  <c r="H25700" i="23" s="1"/>
  <c r="G25731" i="23"/>
  <c r="H25731" i="23" s="1"/>
  <c r="G25763" i="23"/>
  <c r="H25763" i="23" s="1"/>
  <c r="G25795" i="23"/>
  <c r="H25795" i="23" s="1"/>
  <c r="G25859" i="23"/>
  <c r="H25859" i="23" s="1"/>
  <c r="G25891" i="23"/>
  <c r="H25891" i="23" s="1"/>
  <c r="G25923" i="23"/>
  <c r="H25923" i="23" s="1"/>
  <c r="G26201" i="23"/>
  <c r="H26201" i="23" s="1"/>
  <c r="G26205" i="23"/>
  <c r="H26205" i="23" s="1"/>
  <c r="G26209" i="23"/>
  <c r="H26209" i="23" s="1"/>
  <c r="G26213" i="23"/>
  <c r="H26213" i="23" s="1"/>
  <c r="G26217" i="23"/>
  <c r="H26217" i="23" s="1"/>
  <c r="G26221" i="23"/>
  <c r="H26221" i="23" s="1"/>
  <c r="G26225" i="23"/>
  <c r="H26225" i="23" s="1"/>
  <c r="G26229" i="23"/>
  <c r="H26229" i="23" s="1"/>
  <c r="G23384" i="23"/>
  <c r="H23384" i="23" s="1"/>
  <c r="G23396" i="23"/>
  <c r="H23396" i="23" s="1"/>
  <c r="G23428" i="23"/>
  <c r="H23428" i="23" s="1"/>
  <c r="G23448" i="23"/>
  <c r="H23448" i="23" s="1"/>
  <c r="G23460" i="23"/>
  <c r="H23460" i="23" s="1"/>
  <c r="G23491" i="23"/>
  <c r="H23491" i="23" s="1"/>
  <c r="G23555" i="23"/>
  <c r="H23555" i="23" s="1"/>
  <c r="G24004" i="23"/>
  <c r="H24004" i="23" s="1"/>
  <c r="G24024" i="23"/>
  <c r="H24024" i="23" s="1"/>
  <c r="G24036" i="23"/>
  <c r="H24036" i="23" s="1"/>
  <c r="G24068" i="23"/>
  <c r="H24068" i="23" s="1"/>
  <c r="G24279" i="23"/>
  <c r="H24279" i="23" s="1"/>
  <c r="G24351" i="23"/>
  <c r="H24351" i="23" s="1"/>
  <c r="G24355" i="23"/>
  <c r="H24355" i="23" s="1"/>
  <c r="G24362" i="23"/>
  <c r="H24362" i="23" s="1"/>
  <c r="G24366" i="23"/>
  <c r="H24366" i="23" s="1"/>
  <c r="G24370" i="23"/>
  <c r="H24370" i="23" s="1"/>
  <c r="G24612" i="23"/>
  <c r="H24612" i="23" s="1"/>
  <c r="G24695" i="23"/>
  <c r="H24695" i="23" s="1"/>
  <c r="G24707" i="23"/>
  <c r="H24707" i="23" s="1"/>
  <c r="G25592" i="23"/>
  <c r="H25592" i="23" s="1"/>
  <c r="G25604" i="23"/>
  <c r="H25604" i="23" s="1"/>
  <c r="G25624" i="23"/>
  <c r="H25624" i="23" s="1"/>
  <c r="G25655" i="23"/>
  <c r="H25655" i="23" s="1"/>
  <c r="G26039" i="23"/>
  <c r="H26039" i="23" s="1"/>
  <c r="G26103" i="23"/>
  <c r="H26103" i="23" s="1"/>
  <c r="G26151" i="23"/>
  <c r="H26151" i="23" s="1"/>
  <c r="G26167" i="23"/>
  <c r="H26167" i="23" s="1"/>
  <c r="G30449" i="23"/>
  <c r="H30449" i="23" s="1"/>
  <c r="G30453" i="23"/>
  <c r="H30453" i="23" s="1"/>
  <c r="G30457" i="23"/>
  <c r="H30457" i="23" s="1"/>
  <c r="G30476" i="23"/>
  <c r="H30476" i="23" s="1"/>
  <c r="G32322" i="23"/>
  <c r="H32322" i="23" s="1"/>
  <c r="G32338" i="23"/>
  <c r="H32338" i="23" s="1"/>
  <c r="G32611" i="23"/>
  <c r="H32611" i="23" s="1"/>
  <c r="G32627" i="23"/>
  <c r="H32627" i="23" s="1"/>
  <c r="G32679" i="23"/>
  <c r="H32679" i="23" s="1"/>
  <c r="G24380" i="23"/>
  <c r="H24380" i="23" s="1"/>
  <c r="G24392" i="23"/>
  <c r="H24392" i="23" s="1"/>
  <c r="G24412" i="23"/>
  <c r="H24412" i="23" s="1"/>
  <c r="G24424" i="23"/>
  <c r="H24424" i="23" s="1"/>
  <c r="G24439" i="23"/>
  <c r="H24439" i="23" s="1"/>
  <c r="G24507" i="23"/>
  <c r="H24507" i="23" s="1"/>
  <c r="G24515" i="23"/>
  <c r="H24515" i="23" s="1"/>
  <c r="G24551" i="23"/>
  <c r="H24551" i="23" s="1"/>
  <c r="G24696" i="23"/>
  <c r="H24696" i="23" s="1"/>
  <c r="G24697" i="23"/>
  <c r="H24697" i="23" s="1"/>
  <c r="G24701" i="23"/>
  <c r="H24701" i="23" s="1"/>
  <c r="G24705" i="23"/>
  <c r="H24705" i="23" s="1"/>
  <c r="G24712" i="23"/>
  <c r="H24712" i="23" s="1"/>
  <c r="G24732" i="23"/>
  <c r="H24732" i="23" s="1"/>
  <c r="G24744" i="23"/>
  <c r="H24744" i="23" s="1"/>
  <c r="G24759" i="23"/>
  <c r="H24759" i="23" s="1"/>
  <c r="G24776" i="23"/>
  <c r="H24776" i="23" s="1"/>
  <c r="G24796" i="23"/>
  <c r="H24796" i="23" s="1"/>
  <c r="G24803" i="23"/>
  <c r="H24803" i="23" s="1"/>
  <c r="G24871" i="23"/>
  <c r="H24871" i="23" s="1"/>
  <c r="G25016" i="23"/>
  <c r="H25016" i="23" s="1"/>
  <c r="G25017" i="23"/>
  <c r="H25017" i="23" s="1"/>
  <c r="G25021" i="23"/>
  <c r="H25021" i="23" s="1"/>
  <c r="G25025" i="23"/>
  <c r="H25025" i="23" s="1"/>
  <c r="G25060" i="23"/>
  <c r="H25060" i="23" s="1"/>
  <c r="G25061" i="23"/>
  <c r="H25061" i="23" s="1"/>
  <c r="G25065" i="23"/>
  <c r="H25065" i="23" s="1"/>
  <c r="G25069" i="23"/>
  <c r="H25069" i="23" s="1"/>
  <c r="G25073" i="23"/>
  <c r="H25073" i="23" s="1"/>
  <c r="G25077" i="23"/>
  <c r="H25077" i="23" s="1"/>
  <c r="G25084" i="23"/>
  <c r="H25084" i="23" s="1"/>
  <c r="G25096" i="23"/>
  <c r="H25096" i="23" s="1"/>
  <c r="G25116" i="23"/>
  <c r="H25116" i="23" s="1"/>
  <c r="G25123" i="23"/>
  <c r="H25123" i="23" s="1"/>
  <c r="G25211" i="23"/>
  <c r="H25211" i="23" s="1"/>
  <c r="G25400" i="23"/>
  <c r="H25400" i="23" s="1"/>
  <c r="G25401" i="23"/>
  <c r="H25401" i="23" s="1"/>
  <c r="G25405" i="23"/>
  <c r="H25405" i="23" s="1"/>
  <c r="G25409" i="23"/>
  <c r="H25409" i="23" s="1"/>
  <c r="G25412" i="23"/>
  <c r="H25412" i="23" s="1"/>
  <c r="G25413" i="23"/>
  <c r="H25413" i="23" s="1"/>
  <c r="G25417" i="23"/>
  <c r="H25417" i="23" s="1"/>
  <c r="G25421" i="23"/>
  <c r="H25421" i="23" s="1"/>
  <c r="G25425" i="23"/>
  <c r="H25425" i="23" s="1"/>
  <c r="G25429" i="23"/>
  <c r="H25429" i="23" s="1"/>
  <c r="G25432" i="23"/>
  <c r="H25432" i="23" s="1"/>
  <c r="G25433" i="23"/>
  <c r="H25433" i="23" s="1"/>
  <c r="G25437" i="23"/>
  <c r="H25437" i="23" s="1"/>
  <c r="G25441" i="23"/>
  <c r="H25441" i="23" s="1"/>
  <c r="G25444" i="23"/>
  <c r="H25444" i="23" s="1"/>
  <c r="G25445" i="23"/>
  <c r="H25445" i="23" s="1"/>
  <c r="G25449" i="23"/>
  <c r="H25449" i="23" s="1"/>
  <c r="G25453" i="23"/>
  <c r="H25453" i="23" s="1"/>
  <c r="G25457" i="23"/>
  <c r="H25457" i="23" s="1"/>
  <c r="G25461" i="23"/>
  <c r="H25461" i="23" s="1"/>
  <c r="G25468" i="23"/>
  <c r="H25468" i="23" s="1"/>
  <c r="G25475" i="23"/>
  <c r="H25475" i="23" s="1"/>
  <c r="G25532" i="23"/>
  <c r="H25532" i="23" s="1"/>
  <c r="G25539" i="23"/>
  <c r="H25539" i="23" s="1"/>
  <c r="G25595" i="23"/>
  <c r="H25595" i="23" s="1"/>
  <c r="G25603" i="23"/>
  <c r="H25603" i="23" s="1"/>
  <c r="G25607" i="23"/>
  <c r="H25607" i="23" s="1"/>
  <c r="G25623" i="23"/>
  <c r="H25623" i="23" s="1"/>
  <c r="G25627" i="23"/>
  <c r="H25627" i="23" s="1"/>
  <c r="G25732" i="23"/>
  <c r="H25732" i="23" s="1"/>
  <c r="G25752" i="23"/>
  <c r="H25752" i="23" s="1"/>
  <c r="G25765" i="23"/>
  <c r="H25765" i="23" s="1"/>
  <c r="G25769" i="23"/>
  <c r="H25769" i="23" s="1"/>
  <c r="G25773" i="23"/>
  <c r="H25773" i="23" s="1"/>
  <c r="G25777" i="23"/>
  <c r="H25777" i="23" s="1"/>
  <c r="G25781" i="23"/>
  <c r="H25781" i="23" s="1"/>
  <c r="G25796" i="23"/>
  <c r="H25796" i="23" s="1"/>
  <c r="G25816" i="23"/>
  <c r="H25816" i="23" s="1"/>
  <c r="G25860" i="23"/>
  <c r="H25860" i="23" s="1"/>
  <c r="G25880" i="23"/>
  <c r="H25880" i="23" s="1"/>
  <c r="G25893" i="23"/>
  <c r="H25893" i="23" s="1"/>
  <c r="G25897" i="23"/>
  <c r="H25897" i="23" s="1"/>
  <c r="G25901" i="23"/>
  <c r="H25901" i="23" s="1"/>
  <c r="G25905" i="23"/>
  <c r="H25905" i="23" s="1"/>
  <c r="G25909" i="23"/>
  <c r="H25909" i="23" s="1"/>
  <c r="G25912" i="23"/>
  <c r="H25912" i="23" s="1"/>
  <c r="G25913" i="23"/>
  <c r="H25913" i="23" s="1"/>
  <c r="G25917" i="23"/>
  <c r="H25917" i="23" s="1"/>
  <c r="G25921" i="23"/>
  <c r="H25921" i="23" s="1"/>
  <c r="G25928" i="23"/>
  <c r="H25928" i="23" s="1"/>
  <c r="G25931" i="23"/>
  <c r="H25931" i="23" s="1"/>
  <c r="G25935" i="23"/>
  <c r="H25935" i="23" s="1"/>
  <c r="G25939" i="23"/>
  <c r="H25939" i="23" s="1"/>
  <c r="G25943" i="23"/>
  <c r="H25943" i="23" s="1"/>
  <c r="G25947" i="23"/>
  <c r="H25947" i="23" s="1"/>
  <c r="G25950" i="23"/>
  <c r="H25950" i="23" s="1"/>
  <c r="G25955" i="23"/>
  <c r="H25955" i="23" s="1"/>
  <c r="G25959" i="23"/>
  <c r="H25959" i="23" s="1"/>
  <c r="G25975" i="23"/>
  <c r="H25975" i="23" s="1"/>
  <c r="G26040" i="23"/>
  <c r="H26040" i="23" s="1"/>
  <c r="G26041" i="23"/>
  <c r="H26041" i="23" s="1"/>
  <c r="G26045" i="23"/>
  <c r="H26045" i="23" s="1"/>
  <c r="G26049" i="23"/>
  <c r="H26049" i="23" s="1"/>
  <c r="G26053" i="23"/>
  <c r="H26053" i="23" s="1"/>
  <c r="G26056" i="23"/>
  <c r="H26056" i="23" s="1"/>
  <c r="G26072" i="23"/>
  <c r="H26072" i="23" s="1"/>
  <c r="G26104" i="23"/>
  <c r="H26104" i="23" s="1"/>
  <c r="G26105" i="23"/>
  <c r="H26105" i="23" s="1"/>
  <c r="G26109" i="23"/>
  <c r="H26109" i="23" s="1"/>
  <c r="G26113" i="23"/>
  <c r="H26113" i="23" s="1"/>
  <c r="G26117" i="23"/>
  <c r="H26117" i="23" s="1"/>
  <c r="G26120" i="23"/>
  <c r="H26120" i="23" s="1"/>
  <c r="G26136" i="23"/>
  <c r="H26136" i="23" s="1"/>
  <c r="G26153" i="23"/>
  <c r="H26153" i="23" s="1"/>
  <c r="G26157" i="23"/>
  <c r="H26157" i="23" s="1"/>
  <c r="G26161" i="23"/>
  <c r="H26161" i="23" s="1"/>
  <c r="G26165" i="23"/>
  <c r="H26165" i="23" s="1"/>
  <c r="G26172" i="23"/>
  <c r="H26172" i="23" s="1"/>
  <c r="G26188" i="23"/>
  <c r="H26188" i="23" s="1"/>
  <c r="G26191" i="23"/>
  <c r="H26191" i="23" s="1"/>
  <c r="G26195" i="23"/>
  <c r="H26195" i="23" s="1"/>
  <c r="G26199" i="23"/>
  <c r="H26199" i="23" s="1"/>
  <c r="G26200" i="23"/>
  <c r="H26200" i="23" s="1"/>
  <c r="G26236" i="23"/>
  <c r="H26236" i="23" s="1"/>
  <c r="G26252" i="23"/>
  <c r="H26252" i="23" s="1"/>
  <c r="G26255" i="23"/>
  <c r="H26255" i="23" s="1"/>
  <c r="G26259" i="23"/>
  <c r="H26259" i="23" s="1"/>
  <c r="G26263" i="23"/>
  <c r="H26263" i="23" s="1"/>
  <c r="G26268" i="23"/>
  <c r="H26268" i="23" s="1"/>
  <c r="G26279" i="23"/>
  <c r="H26279" i="23" s="1"/>
  <c r="G26316" i="23"/>
  <c r="H26316" i="23" s="1"/>
  <c r="G26319" i="23"/>
  <c r="H26319" i="23" s="1"/>
  <c r="G26323" i="23"/>
  <c r="H26323" i="23" s="1"/>
  <c r="G26327" i="23"/>
  <c r="H26327" i="23" s="1"/>
  <c r="G26348" i="23"/>
  <c r="H26348" i="23" s="1"/>
  <c r="G26364" i="23"/>
  <c r="H26364" i="23" s="1"/>
  <c r="G26380" i="23"/>
  <c r="H26380" i="23" s="1"/>
  <c r="G26383" i="23"/>
  <c r="H26383" i="23" s="1"/>
  <c r="G26387" i="23"/>
  <c r="H26387" i="23" s="1"/>
  <c r="G26395" i="23"/>
  <c r="H26395" i="23" s="1"/>
  <c r="G26400" i="23"/>
  <c r="H26400" i="23" s="1"/>
  <c r="G26479" i="23"/>
  <c r="H26479" i="23" s="1"/>
  <c r="G26483" i="23"/>
  <c r="H26483" i="23" s="1"/>
  <c r="G26543" i="23"/>
  <c r="H26543" i="23" s="1"/>
  <c r="G26575" i="23"/>
  <c r="H26575" i="23" s="1"/>
  <c r="G26579" i="23"/>
  <c r="H26579" i="23" s="1"/>
  <c r="G26639" i="23"/>
  <c r="H26639" i="23" s="1"/>
  <c r="G26670" i="23"/>
  <c r="H26670" i="23" s="1"/>
  <c r="G30896" i="23"/>
  <c r="H30896" i="23" s="1"/>
  <c r="G30908" i="23"/>
  <c r="H30908" i="23" s="1"/>
  <c r="G30960" i="23"/>
  <c r="H30960" i="23" s="1"/>
  <c r="G30992" i="23"/>
  <c r="H30992" i="23" s="1"/>
  <c r="G31024" i="23"/>
  <c r="H31024" i="23" s="1"/>
  <c r="G31056" i="23"/>
  <c r="H31056" i="23" s="1"/>
  <c r="G31088" i="23"/>
  <c r="H31088" i="23" s="1"/>
  <c r="G31120" i="23"/>
  <c r="H31120" i="23" s="1"/>
  <c r="G31152" i="23"/>
  <c r="H31152" i="23" s="1"/>
  <c r="G31184" i="23"/>
  <c r="H31184" i="23" s="1"/>
  <c r="G31216" i="23"/>
  <c r="H31216" i="23" s="1"/>
  <c r="G31248" i="23"/>
  <c r="H31248" i="23" s="1"/>
  <c r="G31959" i="23"/>
  <c r="H31959" i="23" s="1"/>
  <c r="G31983" i="23"/>
  <c r="H31983" i="23" s="1"/>
  <c r="G32018" i="23"/>
  <c r="H32018" i="23" s="1"/>
  <c r="G32022" i="23"/>
  <c r="H32022" i="23" s="1"/>
  <c r="G32061" i="23"/>
  <c r="H32061" i="23" s="1"/>
  <c r="G26472" i="23"/>
  <c r="H26472" i="23" s="1"/>
  <c r="G26476" i="23"/>
  <c r="H26476" i="23" s="1"/>
  <c r="G26536" i="23"/>
  <c r="H26536" i="23" s="1"/>
  <c r="G26540" i="23"/>
  <c r="H26540" i="23" s="1"/>
  <c r="G26568" i="23"/>
  <c r="H26568" i="23" s="1"/>
  <c r="G26572" i="23"/>
  <c r="H26572" i="23" s="1"/>
  <c r="G26628" i="23"/>
  <c r="H26628" i="23" s="1"/>
  <c r="G26632" i="23"/>
  <c r="H26632" i="23" s="1"/>
  <c r="G26636" i="23"/>
  <c r="H26636" i="23" s="1"/>
  <c r="G26647" i="23"/>
  <c r="H26647" i="23" s="1"/>
  <c r="G26746" i="23"/>
  <c r="H26746" i="23" s="1"/>
  <c r="G26750" i="23"/>
  <c r="H26750" i="23" s="1"/>
  <c r="G26754" i="23"/>
  <c r="H26754" i="23" s="1"/>
  <c r="G26758" i="23"/>
  <c r="H26758" i="23" s="1"/>
  <c r="G26762" i="23"/>
  <c r="H26762" i="23" s="1"/>
  <c r="G26766" i="23"/>
  <c r="H26766" i="23" s="1"/>
  <c r="G26770" i="23"/>
  <c r="H26770" i="23" s="1"/>
  <c r="G26774" i="23"/>
  <c r="H26774" i="23" s="1"/>
  <c r="G26778" i="23"/>
  <c r="H26778" i="23" s="1"/>
  <c r="G26782" i="23"/>
  <c r="H26782" i="23" s="1"/>
  <c r="G26786" i="23"/>
  <c r="H26786" i="23" s="1"/>
  <c r="G26790" i="23"/>
  <c r="H26790" i="23" s="1"/>
  <c r="G26794" i="23"/>
  <c r="H26794" i="23" s="1"/>
  <c r="G26798" i="23"/>
  <c r="H26798" i="23" s="1"/>
  <c r="G26802" i="23"/>
  <c r="H26802" i="23" s="1"/>
  <c r="G26806" i="23"/>
  <c r="H26806" i="23" s="1"/>
  <c r="G26810" i="23"/>
  <c r="H26810" i="23" s="1"/>
  <c r="G26814" i="23"/>
  <c r="H26814" i="23" s="1"/>
  <c r="G26818" i="23"/>
  <c r="H26818" i="23" s="1"/>
  <c r="G26822" i="23"/>
  <c r="H26822" i="23" s="1"/>
  <c r="G26826" i="23"/>
  <c r="H26826" i="23" s="1"/>
  <c r="G26830" i="23"/>
  <c r="H26830" i="23" s="1"/>
  <c r="G26834" i="23"/>
  <c r="H26834" i="23" s="1"/>
  <c r="G26838" i="23"/>
  <c r="H26838" i="23" s="1"/>
  <c r="G26842" i="23"/>
  <c r="H26842" i="23" s="1"/>
  <c r="G26846" i="23"/>
  <c r="H26846" i="23" s="1"/>
  <c r="G26850" i="23"/>
  <c r="H26850" i="23" s="1"/>
  <c r="G26854" i="23"/>
  <c r="H26854" i="23" s="1"/>
  <c r="G26858" i="23"/>
  <c r="H26858" i="23" s="1"/>
  <c r="G26862" i="23"/>
  <c r="H26862" i="23" s="1"/>
  <c r="G26866" i="23"/>
  <c r="H26866" i="23" s="1"/>
  <c r="G26870" i="23"/>
  <c r="H26870" i="23" s="1"/>
  <c r="G26874" i="23"/>
  <c r="H26874" i="23" s="1"/>
  <c r="G26878" i="23"/>
  <c r="H26878" i="23" s="1"/>
  <c r="G26882" i="23"/>
  <c r="H26882" i="23" s="1"/>
  <c r="G26886" i="23"/>
  <c r="H26886" i="23" s="1"/>
  <c r="G26890" i="23"/>
  <c r="H26890" i="23" s="1"/>
  <c r="G26894" i="23"/>
  <c r="H26894" i="23" s="1"/>
  <c r="G26898" i="23"/>
  <c r="H26898" i="23" s="1"/>
  <c r="G26902" i="23"/>
  <c r="H26902" i="23" s="1"/>
  <c r="G26906" i="23"/>
  <c r="H26906" i="23" s="1"/>
  <c r="G26910" i="23"/>
  <c r="H26910" i="23" s="1"/>
  <c r="G26914" i="23"/>
  <c r="H26914" i="23" s="1"/>
  <c r="G26918" i="23"/>
  <c r="H26918" i="23" s="1"/>
  <c r="G26922" i="23"/>
  <c r="H26922" i="23" s="1"/>
  <c r="G26926" i="23"/>
  <c r="H26926" i="23" s="1"/>
  <c r="G26930" i="23"/>
  <c r="H26930" i="23" s="1"/>
  <c r="G26934" i="23"/>
  <c r="H26934" i="23" s="1"/>
  <c r="G26938" i="23"/>
  <c r="H26938" i="23" s="1"/>
  <c r="G26942" i="23"/>
  <c r="H26942" i="23" s="1"/>
  <c r="G26946" i="23"/>
  <c r="H26946" i="23" s="1"/>
  <c r="G26950" i="23"/>
  <c r="H26950" i="23" s="1"/>
  <c r="G26954" i="23"/>
  <c r="H26954" i="23" s="1"/>
  <c r="G26958" i="23"/>
  <c r="H26958" i="23" s="1"/>
  <c r="G26962" i="23"/>
  <c r="H26962" i="23" s="1"/>
  <c r="G26966" i="23"/>
  <c r="H26966" i="23" s="1"/>
  <c r="G26970" i="23"/>
  <c r="H26970" i="23" s="1"/>
  <c r="G26974" i="23"/>
  <c r="H26974" i="23" s="1"/>
  <c r="G26978" i="23"/>
  <c r="H26978" i="23" s="1"/>
  <c r="G26982" i="23"/>
  <c r="H26982" i="23" s="1"/>
  <c r="G26986" i="23"/>
  <c r="H26986" i="23" s="1"/>
  <c r="G26990" i="23"/>
  <c r="H26990" i="23" s="1"/>
  <c r="G26994" i="23"/>
  <c r="H26994" i="23" s="1"/>
  <c r="G26998" i="23"/>
  <c r="H26998" i="23" s="1"/>
  <c r="G27002" i="23"/>
  <c r="H27002" i="23" s="1"/>
  <c r="G27006" i="23"/>
  <c r="H27006" i="23" s="1"/>
  <c r="G27010" i="23"/>
  <c r="H27010" i="23" s="1"/>
  <c r="G27014" i="23"/>
  <c r="H27014" i="23" s="1"/>
  <c r="G27018" i="23"/>
  <c r="H27018" i="23" s="1"/>
  <c r="G27022" i="23"/>
  <c r="H27022" i="23" s="1"/>
  <c r="G27026" i="23"/>
  <c r="H27026" i="23" s="1"/>
  <c r="G27030" i="23"/>
  <c r="H27030" i="23" s="1"/>
  <c r="G27034" i="23"/>
  <c r="H27034" i="23" s="1"/>
  <c r="G27038" i="23"/>
  <c r="H27038" i="23" s="1"/>
  <c r="G27042" i="23"/>
  <c r="H27042" i="23" s="1"/>
  <c r="G27046" i="23"/>
  <c r="H27046" i="23" s="1"/>
  <c r="G27050" i="23"/>
  <c r="H27050" i="23" s="1"/>
  <c r="G27054" i="23"/>
  <c r="H27054" i="23" s="1"/>
  <c r="G27058" i="23"/>
  <c r="H27058" i="23" s="1"/>
  <c r="G27062" i="23"/>
  <c r="H27062" i="23" s="1"/>
  <c r="G27066" i="23"/>
  <c r="H27066" i="23" s="1"/>
  <c r="G27070" i="23"/>
  <c r="H27070" i="23" s="1"/>
  <c r="G27074" i="23"/>
  <c r="H27074" i="23" s="1"/>
  <c r="G27078" i="23"/>
  <c r="H27078" i="23" s="1"/>
  <c r="G27082" i="23"/>
  <c r="H27082" i="23" s="1"/>
  <c r="G27086" i="23"/>
  <c r="H27086" i="23" s="1"/>
  <c r="G27090" i="23"/>
  <c r="H27090" i="23" s="1"/>
  <c r="G27094" i="23"/>
  <c r="H27094" i="23" s="1"/>
  <c r="G27098" i="23"/>
  <c r="H27098" i="23" s="1"/>
  <c r="G27102" i="23"/>
  <c r="H27102" i="23" s="1"/>
  <c r="G27106" i="23"/>
  <c r="H27106" i="23" s="1"/>
  <c r="G27110" i="23"/>
  <c r="H27110" i="23" s="1"/>
  <c r="G27114" i="23"/>
  <c r="H27114" i="23" s="1"/>
  <c r="G27118" i="23"/>
  <c r="H27118" i="23" s="1"/>
  <c r="G27122" i="23"/>
  <c r="H27122" i="23" s="1"/>
  <c r="G27126" i="23"/>
  <c r="H27126" i="23" s="1"/>
  <c r="G27130" i="23"/>
  <c r="H27130" i="23" s="1"/>
  <c r="G27134" i="23"/>
  <c r="H27134" i="23" s="1"/>
  <c r="G27138" i="23"/>
  <c r="H27138" i="23" s="1"/>
  <c r="G27142" i="23"/>
  <c r="H27142" i="23" s="1"/>
  <c r="G27146" i="23"/>
  <c r="H27146" i="23" s="1"/>
  <c r="G27150" i="23"/>
  <c r="H27150" i="23" s="1"/>
  <c r="G27154" i="23"/>
  <c r="H27154" i="23" s="1"/>
  <c r="G27158" i="23"/>
  <c r="H27158" i="23" s="1"/>
  <c r="G27162" i="23"/>
  <c r="H27162" i="23" s="1"/>
  <c r="G27166" i="23"/>
  <c r="H27166" i="23" s="1"/>
  <c r="G27170" i="23"/>
  <c r="H27170" i="23" s="1"/>
  <c r="G27174" i="23"/>
  <c r="H27174" i="23" s="1"/>
  <c r="G27178" i="23"/>
  <c r="H27178" i="23" s="1"/>
  <c r="G27182" i="23"/>
  <c r="H27182" i="23" s="1"/>
  <c r="G27186" i="23"/>
  <c r="H27186" i="23" s="1"/>
  <c r="G27190" i="23"/>
  <c r="H27190" i="23" s="1"/>
  <c r="G27194" i="23"/>
  <c r="H27194" i="23" s="1"/>
  <c r="G27198" i="23"/>
  <c r="H27198" i="23" s="1"/>
  <c r="G27202" i="23"/>
  <c r="H27202" i="23" s="1"/>
  <c r="G27206" i="23"/>
  <c r="H27206" i="23" s="1"/>
  <c r="G27210" i="23"/>
  <c r="H27210" i="23" s="1"/>
  <c r="G27214" i="23"/>
  <c r="H27214" i="23" s="1"/>
  <c r="G27218" i="23"/>
  <c r="H27218" i="23" s="1"/>
  <c r="G27222" i="23"/>
  <c r="H27222" i="23" s="1"/>
  <c r="G27226" i="23"/>
  <c r="H27226" i="23" s="1"/>
  <c r="G27230" i="23"/>
  <c r="H27230" i="23" s="1"/>
  <c r="G27234" i="23"/>
  <c r="H27234" i="23" s="1"/>
  <c r="G27238" i="23"/>
  <c r="H27238" i="23" s="1"/>
  <c r="G27242" i="23"/>
  <c r="H27242" i="23" s="1"/>
  <c r="G27246" i="23"/>
  <c r="H27246" i="23" s="1"/>
  <c r="G27250" i="23"/>
  <c r="H27250" i="23" s="1"/>
  <c r="G27254" i="23"/>
  <c r="H27254" i="23" s="1"/>
  <c r="G27258" i="23"/>
  <c r="H27258" i="23" s="1"/>
  <c r="G27262" i="23"/>
  <c r="H27262" i="23" s="1"/>
  <c r="G27266" i="23"/>
  <c r="H27266" i="23" s="1"/>
  <c r="G27270" i="23"/>
  <c r="H27270" i="23" s="1"/>
  <c r="G27274" i="23"/>
  <c r="H27274" i="23" s="1"/>
  <c r="G27278" i="23"/>
  <c r="H27278" i="23" s="1"/>
  <c r="G27282" i="23"/>
  <c r="H27282" i="23" s="1"/>
  <c r="G27286" i="23"/>
  <c r="H27286" i="23" s="1"/>
  <c r="G27290" i="23"/>
  <c r="H27290" i="23" s="1"/>
  <c r="G27294" i="23"/>
  <c r="H27294" i="23" s="1"/>
  <c r="G27298" i="23"/>
  <c r="H27298" i="23" s="1"/>
  <c r="G27302" i="23"/>
  <c r="H27302" i="23" s="1"/>
  <c r="G27306" i="23"/>
  <c r="H27306" i="23" s="1"/>
  <c r="G27310" i="23"/>
  <c r="H27310" i="23" s="1"/>
  <c r="G27314" i="23"/>
  <c r="H27314" i="23" s="1"/>
  <c r="G27318" i="23"/>
  <c r="H27318" i="23" s="1"/>
  <c r="G27322" i="23"/>
  <c r="H27322" i="23" s="1"/>
  <c r="G27326" i="23"/>
  <c r="H27326" i="23" s="1"/>
  <c r="G27330" i="23"/>
  <c r="H27330" i="23" s="1"/>
  <c r="G27334" i="23"/>
  <c r="H27334" i="23" s="1"/>
  <c r="G27338" i="23"/>
  <c r="H27338" i="23" s="1"/>
  <c r="G27342" i="23"/>
  <c r="H27342" i="23" s="1"/>
  <c r="G27346" i="23"/>
  <c r="H27346" i="23" s="1"/>
  <c r="G27350" i="23"/>
  <c r="H27350" i="23" s="1"/>
  <c r="G27354" i="23"/>
  <c r="H27354" i="23" s="1"/>
  <c r="G27358" i="23"/>
  <c r="H27358" i="23" s="1"/>
  <c r="G27362" i="23"/>
  <c r="H27362" i="23" s="1"/>
  <c r="G27366" i="23"/>
  <c r="H27366" i="23" s="1"/>
  <c r="G27370" i="23"/>
  <c r="H27370" i="23" s="1"/>
  <c r="G27374" i="23"/>
  <c r="H27374" i="23" s="1"/>
  <c r="G27378" i="23"/>
  <c r="H27378" i="23" s="1"/>
  <c r="G27382" i="23"/>
  <c r="H27382" i="23" s="1"/>
  <c r="G27386" i="23"/>
  <c r="H27386" i="23" s="1"/>
  <c r="G27390" i="23"/>
  <c r="H27390" i="23" s="1"/>
  <c r="G27394" i="23"/>
  <c r="H27394" i="23" s="1"/>
  <c r="G27398" i="23"/>
  <c r="H27398" i="23" s="1"/>
  <c r="G27402" i="23"/>
  <c r="H27402" i="23" s="1"/>
  <c r="G27406" i="23"/>
  <c r="H27406" i="23" s="1"/>
  <c r="G27410" i="23"/>
  <c r="H27410" i="23" s="1"/>
  <c r="G27414" i="23"/>
  <c r="H27414" i="23" s="1"/>
  <c r="G27418" i="23"/>
  <c r="H27418" i="23" s="1"/>
  <c r="G27422" i="23"/>
  <c r="H27422" i="23" s="1"/>
  <c r="G27426" i="23"/>
  <c r="H27426" i="23" s="1"/>
  <c r="G27430" i="23"/>
  <c r="H27430" i="23" s="1"/>
  <c r="G27434" i="23"/>
  <c r="H27434" i="23" s="1"/>
  <c r="G27438" i="23"/>
  <c r="H27438" i="23" s="1"/>
  <c r="G27442" i="23"/>
  <c r="H27442" i="23" s="1"/>
  <c r="G27446" i="23"/>
  <c r="H27446" i="23" s="1"/>
  <c r="G27450" i="23"/>
  <c r="H27450" i="23" s="1"/>
  <c r="G27454" i="23"/>
  <c r="H27454" i="23" s="1"/>
  <c r="G27458" i="23"/>
  <c r="H27458" i="23" s="1"/>
  <c r="G27462" i="23"/>
  <c r="H27462" i="23" s="1"/>
  <c r="G27466" i="23"/>
  <c r="H27466" i="23" s="1"/>
  <c r="G27470" i="23"/>
  <c r="H27470" i="23" s="1"/>
  <c r="G28450" i="23"/>
  <c r="H28450" i="23" s="1"/>
  <c r="G28454" i="23"/>
  <c r="H28454" i="23" s="1"/>
  <c r="G28458" i="23"/>
  <c r="H28458" i="23" s="1"/>
  <c r="G28494" i="23"/>
  <c r="H28494" i="23" s="1"/>
  <c r="G28562" i="23"/>
  <c r="H28562" i="23" s="1"/>
  <c r="G28566" i="23"/>
  <c r="H28566" i="23" s="1"/>
  <c r="G28578" i="23"/>
  <c r="H28578" i="23" s="1"/>
  <c r="G28582" i="23"/>
  <c r="H28582" i="23" s="1"/>
  <c r="G28586" i="23"/>
  <c r="H28586" i="23" s="1"/>
  <c r="G28654" i="23"/>
  <c r="H28654" i="23" s="1"/>
  <c r="G28734" i="23"/>
  <c r="H28734" i="23" s="1"/>
  <c r="G30802" i="23"/>
  <c r="H30802" i="23" s="1"/>
  <c r="G30806" i="23"/>
  <c r="H30806" i="23" s="1"/>
  <c r="G30814" i="23"/>
  <c r="H30814" i="23" s="1"/>
  <c r="G30818" i="23"/>
  <c r="H30818" i="23" s="1"/>
  <c r="G30834" i="23"/>
  <c r="H30834" i="23" s="1"/>
  <c r="G31312" i="23"/>
  <c r="H31312" i="23" s="1"/>
  <c r="G31355" i="23"/>
  <c r="H31355" i="23" s="1"/>
  <c r="G31419" i="23"/>
  <c r="H31419" i="23" s="1"/>
  <c r="G33461" i="23"/>
  <c r="H33461" i="23" s="1"/>
  <c r="G33469" i="23"/>
  <c r="H33469" i="23" s="1"/>
  <c r="G33477" i="23"/>
  <c r="H33477" i="23" s="1"/>
  <c r="G33766" i="23"/>
  <c r="H33766" i="23" s="1"/>
  <c r="G33770" i="23"/>
  <c r="H33770" i="23" s="1"/>
  <c r="G33774" i="23"/>
  <c r="H33774" i="23" s="1"/>
  <c r="G33794" i="23"/>
  <c r="H33794" i="23" s="1"/>
  <c r="G33814" i="23"/>
  <c r="H33814" i="23" s="1"/>
  <c r="G33818" i="23"/>
  <c r="H33818" i="23" s="1"/>
  <c r="G33822" i="23"/>
  <c r="H33822" i="23" s="1"/>
  <c r="G33830" i="23"/>
  <c r="H33830" i="23" s="1"/>
  <c r="G26422" i="23"/>
  <c r="H26422" i="23" s="1"/>
  <c r="G26426" i="23"/>
  <c r="H26426" i="23" s="1"/>
  <c r="G26430" i="23"/>
  <c r="H26430" i="23" s="1"/>
  <c r="G26434" i="23"/>
  <c r="H26434" i="23" s="1"/>
  <c r="G26486" i="23"/>
  <c r="H26486" i="23" s="1"/>
  <c r="G26490" i="23"/>
  <c r="H26490" i="23" s="1"/>
  <c r="G26494" i="23"/>
  <c r="H26494" i="23" s="1"/>
  <c r="G26498" i="23"/>
  <c r="H26498" i="23" s="1"/>
  <c r="G26582" i="23"/>
  <c r="H26582" i="23" s="1"/>
  <c r="G26586" i="23"/>
  <c r="H26586" i="23" s="1"/>
  <c r="G26590" i="23"/>
  <c r="H26590" i="23" s="1"/>
  <c r="G26594" i="23"/>
  <c r="H26594" i="23" s="1"/>
  <c r="G26672" i="23"/>
  <c r="H26672" i="23" s="1"/>
  <c r="G26676" i="23"/>
  <c r="H26676" i="23" s="1"/>
  <c r="G26679" i="23"/>
  <c r="H26679" i="23" s="1"/>
  <c r="G26695" i="23"/>
  <c r="H26695" i="23" s="1"/>
  <c r="G26711" i="23"/>
  <c r="H26711" i="23" s="1"/>
  <c r="G26727" i="23"/>
  <c r="H26727" i="23" s="1"/>
  <c r="G30132" i="23"/>
  <c r="H30132" i="23" s="1"/>
  <c r="G30140" i="23"/>
  <c r="H30140" i="23" s="1"/>
  <c r="G30300" i="23"/>
  <c r="H30300" i="23" s="1"/>
  <c r="G30328" i="23"/>
  <c r="H30328" i="23" s="1"/>
  <c r="G30364" i="23"/>
  <c r="H30364" i="23" s="1"/>
  <c r="G30392" i="23"/>
  <c r="H30392" i="23" s="1"/>
  <c r="G30428" i="23"/>
  <c r="H30428" i="23" s="1"/>
  <c r="G30482" i="23"/>
  <c r="H30482" i="23" s="1"/>
  <c r="G30486" i="23"/>
  <c r="H30486" i="23" s="1"/>
  <c r="G30491" i="23"/>
  <c r="H30491" i="23" s="1"/>
  <c r="G30494" i="23"/>
  <c r="H30494" i="23" s="1"/>
  <c r="G30498" i="23"/>
  <c r="H30498" i="23" s="1"/>
  <c r="G30503" i="23"/>
  <c r="H30503" i="23" s="1"/>
  <c r="G30511" i="23"/>
  <c r="H30511" i="23" s="1"/>
  <c r="G30609" i="23"/>
  <c r="H30609" i="23" s="1"/>
  <c r="G30613" i="23"/>
  <c r="H30613" i="23" s="1"/>
  <c r="G30617" i="23"/>
  <c r="H30617" i="23" s="1"/>
  <c r="G30621" i="23"/>
  <c r="H30621" i="23" s="1"/>
  <c r="G30625" i="23"/>
  <c r="H30625" i="23" s="1"/>
  <c r="G30629" i="23"/>
  <c r="H30629" i="23" s="1"/>
  <c r="G30632" i="23"/>
  <c r="H30632" i="23" s="1"/>
  <c r="G30640" i="23"/>
  <c r="H30640" i="23" s="1"/>
  <c r="G30700" i="23"/>
  <c r="H30700" i="23" s="1"/>
  <c r="G30703" i="23"/>
  <c r="H30703" i="23" s="1"/>
  <c r="G30707" i="23"/>
  <c r="H30707" i="23" s="1"/>
  <c r="G30715" i="23"/>
  <c r="H30715" i="23" s="1"/>
  <c r="G30767" i="23"/>
  <c r="H30767" i="23" s="1"/>
  <c r="G30771" i="23"/>
  <c r="H30771" i="23" s="1"/>
  <c r="G30776" i="23"/>
  <c r="H30776" i="23" s="1"/>
  <c r="G30779" i="23"/>
  <c r="H30779" i="23" s="1"/>
  <c r="G30823" i="23"/>
  <c r="H30823" i="23" s="1"/>
  <c r="G31529" i="23"/>
  <c r="H31529" i="23" s="1"/>
  <c r="G31533" i="23"/>
  <c r="H31533" i="23" s="1"/>
  <c r="G31548" i="23"/>
  <c r="H31548" i="23" s="1"/>
  <c r="G31580" i="23"/>
  <c r="H31580" i="23" s="1"/>
  <c r="G31624" i="23"/>
  <c r="H31624" i="23" s="1"/>
  <c r="G31628" i="23"/>
  <c r="H31628" i="23" s="1"/>
  <c r="G31700" i="23"/>
  <c r="H31700" i="23" s="1"/>
  <c r="G31720" i="23"/>
  <c r="H31720" i="23" s="1"/>
  <c r="G31724" i="23"/>
  <c r="H31724" i="23" s="1"/>
  <c r="G31818" i="23"/>
  <c r="H31818" i="23" s="1"/>
  <c r="G31834" i="23"/>
  <c r="H31834" i="23" s="1"/>
  <c r="G31865" i="23"/>
  <c r="H31865" i="23" s="1"/>
  <c r="G31881" i="23"/>
  <c r="H31881" i="23" s="1"/>
  <c r="G31893" i="23"/>
  <c r="H31893" i="23" s="1"/>
  <c r="G32088" i="23"/>
  <c r="H32088" i="23" s="1"/>
  <c r="G32104" i="23"/>
  <c r="H32104" i="23" s="1"/>
  <c r="G32112" i="23"/>
  <c r="H32112" i="23" s="1"/>
  <c r="G32158" i="23"/>
  <c r="H32158" i="23" s="1"/>
  <c r="G32206" i="23"/>
  <c r="H32206" i="23" s="1"/>
  <c r="G32222" i="23"/>
  <c r="H32222" i="23" s="1"/>
  <c r="G32353" i="23"/>
  <c r="H32353" i="23" s="1"/>
  <c r="G32357" i="23"/>
  <c r="H32357" i="23" s="1"/>
  <c r="G32369" i="23"/>
  <c r="H32369" i="23" s="1"/>
  <c r="G32396" i="23"/>
  <c r="H32396" i="23" s="1"/>
  <c r="G33398" i="23"/>
  <c r="H33398" i="23" s="1"/>
  <c r="G33406" i="23"/>
  <c r="H33406" i="23" s="1"/>
  <c r="G27775" i="23"/>
  <c r="H27775" i="23" s="1"/>
  <c r="G27779" i="23"/>
  <c r="H27779" i="23" s="1"/>
  <c r="G27783" i="23"/>
  <c r="H27783" i="23" s="1"/>
  <c r="G27787" i="23"/>
  <c r="H27787" i="23" s="1"/>
  <c r="G27791" i="23"/>
  <c r="H27791" i="23" s="1"/>
  <c r="G27795" i="23"/>
  <c r="H27795" i="23" s="1"/>
  <c r="G27799" i="23"/>
  <c r="H27799" i="23" s="1"/>
  <c r="G27803" i="23"/>
  <c r="H27803" i="23" s="1"/>
  <c r="G27807" i="23"/>
  <c r="H27807" i="23" s="1"/>
  <c r="G27811" i="23"/>
  <c r="H27811" i="23" s="1"/>
  <c r="G28738" i="23"/>
  <c r="H28738" i="23" s="1"/>
  <c r="G28742" i="23"/>
  <c r="H28742" i="23" s="1"/>
  <c r="G28750" i="23"/>
  <c r="H28750" i="23" s="1"/>
  <c r="G28798" i="23"/>
  <c r="H28798" i="23" s="1"/>
  <c r="G30150" i="23"/>
  <c r="H30150" i="23" s="1"/>
  <c r="G30154" i="23"/>
  <c r="H30154" i="23" s="1"/>
  <c r="G30158" i="23"/>
  <c r="H30158" i="23" s="1"/>
  <c r="G30163" i="23"/>
  <c r="H30163" i="23" s="1"/>
  <c r="G30170" i="23"/>
  <c r="H30170" i="23" s="1"/>
  <c r="G30178" i="23"/>
  <c r="H30178" i="23" s="1"/>
  <c r="G30207" i="23"/>
  <c r="H30207" i="23" s="1"/>
  <c r="G30210" i="23"/>
  <c r="H30210" i="23" s="1"/>
  <c r="G30214" i="23"/>
  <c r="H30214" i="23" s="1"/>
  <c r="G30247" i="23"/>
  <c r="H30247" i="23" s="1"/>
  <c r="G30455" i="23"/>
  <c r="H30455" i="23" s="1"/>
  <c r="G30481" i="23"/>
  <c r="H30481" i="23" s="1"/>
  <c r="G30485" i="23"/>
  <c r="H30485" i="23" s="1"/>
  <c r="G30489" i="23"/>
  <c r="H30489" i="23" s="1"/>
  <c r="G30493" i="23"/>
  <c r="H30493" i="23" s="1"/>
  <c r="G30497" i="23"/>
  <c r="H30497" i="23" s="1"/>
  <c r="G30501" i="23"/>
  <c r="H30501" i="23" s="1"/>
  <c r="G30504" i="23"/>
  <c r="H30504" i="23" s="1"/>
  <c r="G30572" i="23"/>
  <c r="H30572" i="23" s="1"/>
  <c r="G30575" i="23"/>
  <c r="H30575" i="23" s="1"/>
  <c r="G30591" i="23"/>
  <c r="H30591" i="23" s="1"/>
  <c r="G30595" i="23"/>
  <c r="H30595" i="23" s="1"/>
  <c r="G30599" i="23"/>
  <c r="H30599" i="23" s="1"/>
  <c r="G30604" i="23"/>
  <c r="H30604" i="23" s="1"/>
  <c r="G30607" i="23"/>
  <c r="H30607" i="23" s="1"/>
  <c r="G30610" i="23"/>
  <c r="H30610" i="23" s="1"/>
  <c r="G30614" i="23"/>
  <c r="H30614" i="23" s="1"/>
  <c r="G30619" i="23"/>
  <c r="H30619" i="23" s="1"/>
  <c r="G30622" i="23"/>
  <c r="H30622" i="23" s="1"/>
  <c r="G30626" i="23"/>
  <c r="H30626" i="23" s="1"/>
  <c r="G30631" i="23"/>
  <c r="H30631" i="23" s="1"/>
  <c r="G30824" i="23"/>
  <c r="H30824" i="23" s="1"/>
  <c r="G30832" i="23"/>
  <c r="H30832" i="23" s="1"/>
  <c r="G30844" i="23"/>
  <c r="H30844" i="23" s="1"/>
  <c r="G30847" i="23"/>
  <c r="H30847" i="23" s="1"/>
  <c r="G30851" i="23"/>
  <c r="H30851" i="23" s="1"/>
  <c r="G30855" i="23"/>
  <c r="H30855" i="23" s="1"/>
  <c r="G30863" i="23"/>
  <c r="H30863" i="23" s="1"/>
  <c r="G30864" i="23"/>
  <c r="H30864" i="23" s="1"/>
  <c r="G30867" i="23"/>
  <c r="H30867" i="23" s="1"/>
  <c r="G30871" i="23"/>
  <c r="H30871" i="23" s="1"/>
  <c r="G30879" i="23"/>
  <c r="H30879" i="23" s="1"/>
  <c r="G30883" i="23"/>
  <c r="H30883" i="23" s="1"/>
  <c r="G30887" i="23"/>
  <c r="H30887" i="23" s="1"/>
  <c r="G30955" i="23"/>
  <c r="H30955" i="23" s="1"/>
  <c r="G30974" i="23"/>
  <c r="H30974" i="23" s="1"/>
  <c r="G30978" i="23"/>
  <c r="H30978" i="23" s="1"/>
  <c r="G30982" i="23"/>
  <c r="H30982" i="23" s="1"/>
  <c r="G31019" i="23"/>
  <c r="H31019" i="23" s="1"/>
  <c r="G31038" i="23"/>
  <c r="H31038" i="23" s="1"/>
  <c r="G31042" i="23"/>
  <c r="H31042" i="23" s="1"/>
  <c r="G31046" i="23"/>
  <c r="H31046" i="23" s="1"/>
  <c r="G31083" i="23"/>
  <c r="H31083" i="23" s="1"/>
  <c r="G31102" i="23"/>
  <c r="H31102" i="23" s="1"/>
  <c r="G31106" i="23"/>
  <c r="H31106" i="23" s="1"/>
  <c r="G31110" i="23"/>
  <c r="H31110" i="23" s="1"/>
  <c r="G31147" i="23"/>
  <c r="H31147" i="23" s="1"/>
  <c r="G31166" i="23"/>
  <c r="H31166" i="23" s="1"/>
  <c r="G31170" i="23"/>
  <c r="H31170" i="23" s="1"/>
  <c r="G31174" i="23"/>
  <c r="H31174" i="23" s="1"/>
  <c r="G31211" i="23"/>
  <c r="H31211" i="23" s="1"/>
  <c r="G31230" i="23"/>
  <c r="H31230" i="23" s="1"/>
  <c r="G31234" i="23"/>
  <c r="H31234" i="23" s="1"/>
  <c r="G31238" i="23"/>
  <c r="H31238" i="23" s="1"/>
  <c r="G31376" i="23"/>
  <c r="H31376" i="23" s="1"/>
  <c r="G31440" i="23"/>
  <c r="H31440" i="23" s="1"/>
  <c r="G31531" i="23"/>
  <c r="H31531" i="23" s="1"/>
  <c r="G31594" i="23"/>
  <c r="H31594" i="23" s="1"/>
  <c r="G31597" i="23"/>
  <c r="H31597" i="23" s="1"/>
  <c r="G31605" i="23"/>
  <c r="H31605" i="23" s="1"/>
  <c r="G31606" i="23"/>
  <c r="H31606" i="23" s="1"/>
  <c r="G31625" i="23"/>
  <c r="H31625" i="23" s="1"/>
  <c r="G31637" i="23"/>
  <c r="H31637" i="23" s="1"/>
  <c r="G31666" i="23"/>
  <c r="H31666" i="23" s="1"/>
  <c r="G31697" i="23"/>
  <c r="H31697" i="23" s="1"/>
  <c r="G31698" i="23"/>
  <c r="H31698" i="23" s="1"/>
  <c r="G31721" i="23"/>
  <c r="H31721" i="23" s="1"/>
  <c r="G31733" i="23"/>
  <c r="H31733" i="23" s="1"/>
  <c r="G31789" i="23"/>
  <c r="H31789" i="23" s="1"/>
  <c r="G31804" i="23"/>
  <c r="H31804" i="23" s="1"/>
  <c r="G31805" i="23"/>
  <c r="H31805" i="23" s="1"/>
  <c r="G31921" i="23"/>
  <c r="H31921" i="23" s="1"/>
  <c r="G31965" i="23"/>
  <c r="H31965" i="23" s="1"/>
  <c r="G31988" i="23"/>
  <c r="H31988" i="23" s="1"/>
  <c r="G31989" i="23"/>
  <c r="H31989" i="23" s="1"/>
  <c r="G32024" i="23"/>
  <c r="H32024" i="23" s="1"/>
  <c r="G32040" i="23"/>
  <c r="H32040" i="23" s="1"/>
  <c r="G32044" i="23"/>
  <c r="H32044" i="23" s="1"/>
  <c r="G32048" i="23"/>
  <c r="H32048" i="23" s="1"/>
  <c r="G32070" i="23"/>
  <c r="H32070" i="23" s="1"/>
  <c r="G32082" i="23"/>
  <c r="H32082" i="23" s="1"/>
  <c r="G32085" i="23"/>
  <c r="H32085" i="23" s="1"/>
  <c r="G32086" i="23"/>
  <c r="H32086" i="23" s="1"/>
  <c r="G32093" i="23"/>
  <c r="H32093" i="23" s="1"/>
  <c r="G32105" i="23"/>
  <c r="H32105" i="23" s="1"/>
  <c r="G32109" i="23"/>
  <c r="H32109" i="23" s="1"/>
  <c r="G32110" i="23"/>
  <c r="H32110" i="23" s="1"/>
  <c r="G32125" i="23"/>
  <c r="H32125" i="23" s="1"/>
  <c r="G32152" i="23"/>
  <c r="H32152" i="23" s="1"/>
  <c r="G32168" i="23"/>
  <c r="H32168" i="23" s="1"/>
  <c r="G32172" i="23"/>
  <c r="H32172" i="23" s="1"/>
  <c r="G32176" i="23"/>
  <c r="H32176" i="23" s="1"/>
  <c r="G32184" i="23"/>
  <c r="H32184" i="23" s="1"/>
  <c r="G32188" i="23"/>
  <c r="H32188" i="23" s="1"/>
  <c r="G32192" i="23"/>
  <c r="H32192" i="23" s="1"/>
  <c r="G32200" i="23"/>
  <c r="H32200" i="23" s="1"/>
  <c r="G32258" i="23"/>
  <c r="H32258" i="23" s="1"/>
  <c r="G32261" i="23"/>
  <c r="H32261" i="23" s="1"/>
  <c r="G32320" i="23"/>
  <c r="H32320" i="23" s="1"/>
  <c r="G32336" i="23"/>
  <c r="H32336" i="23" s="1"/>
  <c r="G32344" i="23"/>
  <c r="H32344" i="23" s="1"/>
  <c r="G32355" i="23"/>
  <c r="H32355" i="23" s="1"/>
  <c r="G32358" i="23"/>
  <c r="H32358" i="23" s="1"/>
  <c r="G32371" i="23"/>
  <c r="H32371" i="23" s="1"/>
  <c r="G32386" i="23"/>
  <c r="H32386" i="23" s="1"/>
  <c r="G32389" i="23"/>
  <c r="H32389" i="23" s="1"/>
  <c r="G32390" i="23"/>
  <c r="H32390" i="23" s="1"/>
  <c r="G32402" i="23"/>
  <c r="H32402" i="23" s="1"/>
  <c r="G32405" i="23"/>
  <c r="H32405" i="23" s="1"/>
  <c r="G32413" i="23"/>
  <c r="H32413" i="23" s="1"/>
  <c r="G32417" i="23"/>
  <c r="H32417" i="23" s="1"/>
  <c r="G32421" i="23"/>
  <c r="H32421" i="23" s="1"/>
  <c r="G32444" i="23"/>
  <c r="H32444" i="23" s="1"/>
  <c r="G32464" i="23"/>
  <c r="H32464" i="23" s="1"/>
  <c r="G32472" i="23"/>
  <c r="H32472" i="23" s="1"/>
  <c r="G32512" i="23"/>
  <c r="H32512" i="23" s="1"/>
  <c r="G32530" i="23"/>
  <c r="H32530" i="23" s="1"/>
  <c r="G32533" i="23"/>
  <c r="H32533" i="23" s="1"/>
  <c r="G32541" i="23"/>
  <c r="H32541" i="23" s="1"/>
  <c r="G32557" i="23"/>
  <c r="H32557" i="23" s="1"/>
  <c r="G32573" i="23"/>
  <c r="H32573" i="23" s="1"/>
  <c r="G33351" i="23"/>
  <c r="H33351" i="23" s="1"/>
  <c r="G33383" i="23"/>
  <c r="H33383" i="23" s="1"/>
  <c r="G33399" i="23"/>
  <c r="H33399" i="23" s="1"/>
  <c r="G33414" i="23"/>
  <c r="H33414" i="23" s="1"/>
  <c r="G33454" i="23"/>
  <c r="H33454" i="23" s="1"/>
  <c r="G31484" i="23"/>
  <c r="H31484" i="23" s="1"/>
  <c r="G31516" i="23"/>
  <c r="H31516" i="23" s="1"/>
  <c r="G31743" i="23"/>
  <c r="H31743" i="23" s="1"/>
  <c r="G31759" i="23"/>
  <c r="H31759" i="23" s="1"/>
  <c r="G31774" i="23"/>
  <c r="H31774" i="23" s="1"/>
  <c r="G31778" i="23"/>
  <c r="H31778" i="23" s="1"/>
  <c r="G31782" i="23"/>
  <c r="H31782" i="23" s="1"/>
  <c r="G31810" i="23"/>
  <c r="H31810" i="23" s="1"/>
  <c r="G31821" i="23"/>
  <c r="H31821" i="23" s="1"/>
  <c r="G31837" i="23"/>
  <c r="H31837" i="23" s="1"/>
  <c r="G31845" i="23"/>
  <c r="H31845" i="23" s="1"/>
  <c r="G31864" i="23"/>
  <c r="H31864" i="23" s="1"/>
  <c r="G31868" i="23"/>
  <c r="H31868" i="23" s="1"/>
  <c r="G31880" i="23"/>
  <c r="H31880" i="23" s="1"/>
  <c r="G31884" i="23"/>
  <c r="H31884" i="23" s="1"/>
  <c r="G31896" i="23"/>
  <c r="H31896" i="23" s="1"/>
  <c r="G31911" i="23"/>
  <c r="H31911" i="23" s="1"/>
  <c r="G31927" i="23"/>
  <c r="H31927" i="23" s="1"/>
  <c r="G32064" i="23"/>
  <c r="H32064" i="23" s="1"/>
  <c r="G32080" i="23"/>
  <c r="H32080" i="23" s="1"/>
  <c r="G32130" i="23"/>
  <c r="H32130" i="23" s="1"/>
  <c r="G32209" i="23"/>
  <c r="H32209" i="23" s="1"/>
  <c r="G32225" i="23"/>
  <c r="H32225" i="23" s="1"/>
  <c r="G32232" i="23"/>
  <c r="H32232" i="23" s="1"/>
  <c r="G32236" i="23"/>
  <c r="H32236" i="23" s="1"/>
  <c r="G32274" i="23"/>
  <c r="H32274" i="23" s="1"/>
  <c r="G32317" i="23"/>
  <c r="H32317" i="23" s="1"/>
  <c r="G32642" i="23"/>
  <c r="H32642" i="23" s="1"/>
  <c r="G33797" i="23"/>
  <c r="H33797" i="23" s="1"/>
  <c r="G33801" i="23"/>
  <c r="H33801" i="23" s="1"/>
  <c r="G33809" i="23"/>
  <c r="H33809" i="23" s="1"/>
  <c r="G32450" i="23"/>
  <c r="H32450" i="23" s="1"/>
  <c r="G32466" i="23"/>
  <c r="H32466" i="23" s="1"/>
  <c r="G32469" i="23"/>
  <c r="H32469" i="23" s="1"/>
  <c r="G32477" i="23"/>
  <c r="H32477" i="23" s="1"/>
  <c r="G32509" i="23"/>
  <c r="H32509" i="23" s="1"/>
  <c r="G32514" i="23"/>
  <c r="H32514" i="23" s="1"/>
  <c r="G32528" i="23"/>
  <c r="H32528" i="23" s="1"/>
  <c r="G32536" i="23"/>
  <c r="H32536" i="23" s="1"/>
  <c r="G32563" i="23"/>
  <c r="H32563" i="23" s="1"/>
  <c r="G32578" i="23"/>
  <c r="H32578" i="23" s="1"/>
  <c r="G32581" i="23"/>
  <c r="H32581" i="23" s="1"/>
  <c r="G32589" i="23"/>
  <c r="H32589" i="23" s="1"/>
  <c r="G32707" i="23"/>
  <c r="H32707" i="23" s="1"/>
  <c r="G32755" i="23"/>
  <c r="H32755" i="23" s="1"/>
  <c r="G32787" i="23"/>
  <c r="H32787" i="23" s="1"/>
  <c r="G32873" i="23"/>
  <c r="H32873" i="23" s="1"/>
  <c r="G32881" i="23"/>
  <c r="H32881" i="23" s="1"/>
  <c r="G32889" i="23"/>
  <c r="H32889" i="23" s="1"/>
  <c r="G32913" i="23"/>
  <c r="H32913" i="23" s="1"/>
  <c r="G32937" i="23"/>
  <c r="H32937" i="23" s="1"/>
  <c r="G33033" i="23"/>
  <c r="H33033" i="23" s="1"/>
  <c r="G33041" i="23"/>
  <c r="H33041" i="23" s="1"/>
  <c r="G33130" i="23"/>
  <c r="H33130" i="23" s="1"/>
  <c r="G33141" i="23"/>
  <c r="H33141" i="23" s="1"/>
  <c r="G33145" i="23"/>
  <c r="H33145" i="23" s="1"/>
  <c r="G33153" i="23"/>
  <c r="H33153" i="23" s="1"/>
  <c r="G33154" i="23"/>
  <c r="H33154" i="23" s="1"/>
  <c r="G33165" i="23"/>
  <c r="H33165" i="23" s="1"/>
  <c r="G33166" i="23"/>
  <c r="H33166" i="23" s="1"/>
  <c r="G33224" i="23"/>
  <c r="H33224" i="23" s="1"/>
  <c r="G33227" i="23"/>
  <c r="H33227" i="23" s="1"/>
  <c r="G33235" i="23"/>
  <c r="H33235" i="23" s="1"/>
  <c r="G33239" i="23"/>
  <c r="H33239" i="23" s="1"/>
  <c r="G33246" i="23"/>
  <c r="H33246" i="23" s="1"/>
  <c r="G33250" i="23"/>
  <c r="H33250" i="23" s="1"/>
  <c r="G33258" i="23"/>
  <c r="H33258" i="23" s="1"/>
  <c r="G33290" i="23"/>
  <c r="H33290" i="23" s="1"/>
  <c r="G33326" i="23"/>
  <c r="H33326" i="23" s="1"/>
  <c r="G33330" i="23"/>
  <c r="H33330" i="23" s="1"/>
  <c r="G33337" i="23"/>
  <c r="H33337" i="23" s="1"/>
  <c r="G33341" i="23"/>
  <c r="H33341" i="23" s="1"/>
  <c r="G33348" i="23"/>
  <c r="H33348" i="23" s="1"/>
  <c r="G33376" i="23"/>
  <c r="H33376" i="23" s="1"/>
  <c r="G33597" i="23"/>
  <c r="H33597" i="23" s="1"/>
  <c r="G33605" i="23"/>
  <c r="H33605" i="23" s="1"/>
  <c r="G33613" i="23"/>
  <c r="H33613" i="23" s="1"/>
  <c r="G33625" i="23"/>
  <c r="H33625" i="23" s="1"/>
  <c r="G33626" i="23"/>
  <c r="H33626" i="23" s="1"/>
  <c r="G33641" i="23"/>
  <c r="H33641" i="23" s="1"/>
  <c r="G33642" i="23"/>
  <c r="H33642" i="23" s="1"/>
  <c r="G33646" i="23"/>
  <c r="H33646" i="23" s="1"/>
  <c r="G33649" i="23"/>
  <c r="H33649" i="23" s="1"/>
  <c r="G33701" i="23"/>
  <c r="H33701" i="23" s="1"/>
  <c r="G33717" i="23"/>
  <c r="H33717" i="23" s="1"/>
  <c r="G33725" i="23"/>
  <c r="H33725" i="23" s="1"/>
  <c r="G33729" i="23"/>
  <c r="H33729" i="23" s="1"/>
  <c r="G33898" i="23"/>
  <c r="H33898" i="23" s="1"/>
  <c r="G33957" i="23"/>
  <c r="H33957" i="23" s="1"/>
  <c r="G33973" i="23"/>
  <c r="H33973" i="23" s="1"/>
  <c r="G33981" i="23"/>
  <c r="H33981" i="23" s="1"/>
  <c r="G33997" i="23"/>
  <c r="H33997" i="23" s="1"/>
  <c r="G34060" i="23"/>
  <c r="H34060" i="23" s="1"/>
  <c r="G34068" i="23"/>
  <c r="H34068" i="23" s="1"/>
  <c r="G34281" i="23"/>
  <c r="H34281" i="23" s="1"/>
  <c r="G33218" i="23"/>
  <c r="H33218" i="23" s="1"/>
  <c r="G33264" i="23"/>
  <c r="H33264" i="23" s="1"/>
  <c r="G33272" i="23"/>
  <c r="H33272" i="23" s="1"/>
  <c r="G33280" i="23"/>
  <c r="H33280" i="23" s="1"/>
  <c r="G33288" i="23"/>
  <c r="H33288" i="23" s="1"/>
  <c r="G33312" i="23"/>
  <c r="H33312" i="23" s="1"/>
  <c r="G33328" i="23"/>
  <c r="H33328" i="23" s="1"/>
  <c r="G33331" i="23"/>
  <c r="H33331" i="23" s="1"/>
  <c r="G33335" i="23"/>
  <c r="H33335" i="23" s="1"/>
  <c r="G33339" i="23"/>
  <c r="H33339" i="23" s="1"/>
  <c r="G33345" i="23"/>
  <c r="H33345" i="23" s="1"/>
  <c r="G33349" i="23"/>
  <c r="H33349" i="23" s="1"/>
  <c r="G33353" i="23"/>
  <c r="H33353" i="23" s="1"/>
  <c r="G33357" i="23"/>
  <c r="H33357" i="23" s="1"/>
  <c r="G33361" i="23"/>
  <c r="H33361" i="23" s="1"/>
  <c r="G33365" i="23"/>
  <c r="H33365" i="23" s="1"/>
  <c r="G33369" i="23"/>
  <c r="H33369" i="23" s="1"/>
  <c r="G33373" i="23"/>
  <c r="H33373" i="23" s="1"/>
  <c r="G33380" i="23"/>
  <c r="H33380" i="23" s="1"/>
  <c r="G33392" i="23"/>
  <c r="H33392" i="23" s="1"/>
  <c r="G33415" i="23"/>
  <c r="H33415" i="23" s="1"/>
  <c r="G33423" i="23"/>
  <c r="H33423" i="23" s="1"/>
  <c r="G33431" i="23"/>
  <c r="H33431" i="23" s="1"/>
  <c r="G33439" i="23"/>
  <c r="H33439" i="23" s="1"/>
  <c r="G33462" i="23"/>
  <c r="H33462" i="23" s="1"/>
  <c r="G33478" i="23"/>
  <c r="H33478" i="23" s="1"/>
  <c r="G33534" i="23"/>
  <c r="H33534" i="23" s="1"/>
  <c r="G33541" i="23"/>
  <c r="H33541" i="23" s="1"/>
  <c r="G33549" i="23"/>
  <c r="H33549" i="23" s="1"/>
  <c r="G33557" i="23"/>
  <c r="H33557" i="23" s="1"/>
  <c r="G33572" i="23"/>
  <c r="H33572" i="23" s="1"/>
  <c r="G33580" i="23"/>
  <c r="H33580" i="23" s="1"/>
  <c r="G33591" i="23"/>
  <c r="H33591" i="23" s="1"/>
  <c r="G33592" i="23"/>
  <c r="H33592" i="23" s="1"/>
  <c r="G33667" i="23"/>
  <c r="H33667" i="23" s="1"/>
  <c r="G33742" i="23"/>
  <c r="H33742" i="23" s="1"/>
  <c r="G33780" i="23"/>
  <c r="H33780" i="23" s="1"/>
  <c r="G33834" i="23"/>
  <c r="H33834" i="23" s="1"/>
  <c r="G33838" i="23"/>
  <c r="H33838" i="23" s="1"/>
  <c r="G33842" i="23"/>
  <c r="H33842" i="23" s="1"/>
  <c r="G33858" i="23"/>
  <c r="H33858" i="23" s="1"/>
  <c r="G33869" i="23"/>
  <c r="H33869" i="23" s="1"/>
  <c r="G33873" i="23"/>
  <c r="H33873" i="23" s="1"/>
  <c r="G33874" i="23"/>
  <c r="H33874" i="23" s="1"/>
  <c r="G33951" i="23"/>
  <c r="H33951" i="23" s="1"/>
  <c r="G33999" i="23"/>
  <c r="H33999" i="23" s="1"/>
  <c r="G34006" i="23"/>
  <c r="H34006" i="23" s="1"/>
  <c r="G34030" i="23"/>
  <c r="H34030" i="23" s="1"/>
  <c r="G34034" i="23"/>
  <c r="H34034" i="23" s="1"/>
  <c r="G34038" i="23"/>
  <c r="H34038" i="23" s="1"/>
  <c r="G34202" i="23"/>
  <c r="H34202" i="23" s="1"/>
  <c r="G34234" i="23"/>
  <c r="H34234" i="23" s="1"/>
  <c r="G34266" i="23"/>
  <c r="H34266" i="23" s="1"/>
  <c r="G2930" i="23"/>
  <c r="H2930" i="23" s="1"/>
  <c r="G3442" i="23"/>
  <c r="H3442" i="23" s="1"/>
  <c r="G19" i="23"/>
  <c r="H19" i="23" s="1"/>
  <c r="G35" i="23"/>
  <c r="H35" i="23" s="1"/>
  <c r="G1036" i="23"/>
  <c r="H1036" i="23" s="1"/>
  <c r="G2018" i="23"/>
  <c r="H2018" i="23" s="1"/>
  <c r="G2292" i="23"/>
  <c r="H2292" i="23" s="1"/>
  <c r="G2530" i="23"/>
  <c r="H2530" i="23" s="1"/>
  <c r="G2570" i="23"/>
  <c r="H2570" i="23" s="1"/>
  <c r="G12" i="23"/>
  <c r="H12" i="23" s="1"/>
  <c r="G44" i="23"/>
  <c r="H44" i="23" s="1"/>
  <c r="G222" i="23"/>
  <c r="H222" i="23" s="1"/>
  <c r="G246" i="23"/>
  <c r="H246" i="23" s="1"/>
  <c r="G304" i="23"/>
  <c r="H304" i="23" s="1"/>
  <c r="G312" i="23"/>
  <c r="H312" i="23" s="1"/>
  <c r="G324" i="23"/>
  <c r="H324" i="23" s="1"/>
  <c r="G364" i="23"/>
  <c r="H364" i="23" s="1"/>
  <c r="G27" i="23"/>
  <c r="H27" i="23" s="1"/>
  <c r="G1732" i="23"/>
  <c r="H1732" i="23" s="1"/>
  <c r="G2058" i="23"/>
  <c r="H2058" i="23" s="1"/>
  <c r="G3186" i="23"/>
  <c r="H3186" i="23" s="1"/>
  <c r="G3632" i="23"/>
  <c r="H3632" i="23" s="1"/>
  <c r="G206" i="23"/>
  <c r="H206" i="23" s="1"/>
  <c r="G214" i="23"/>
  <c r="H214" i="23" s="1"/>
  <c r="G238" i="23"/>
  <c r="H238" i="23" s="1"/>
  <c r="G254" i="23"/>
  <c r="H254" i="23" s="1"/>
  <c r="G320" i="23"/>
  <c r="H320" i="23" s="1"/>
  <c r="G332" i="23"/>
  <c r="H332" i="23" s="1"/>
  <c r="G388" i="23"/>
  <c r="H388" i="23" s="1"/>
  <c r="G558" i="23"/>
  <c r="H558" i="23" s="1"/>
  <c r="G566" i="23"/>
  <c r="H566" i="23" s="1"/>
  <c r="G574" i="23"/>
  <c r="H574" i="23" s="1"/>
  <c r="G648" i="23"/>
  <c r="H648" i="23" s="1"/>
  <c r="G652" i="23"/>
  <c r="H652" i="23" s="1"/>
  <c r="G688" i="23"/>
  <c r="H688" i="23" s="1"/>
  <c r="G696" i="23"/>
  <c r="H696" i="23" s="1"/>
  <c r="G704" i="23"/>
  <c r="H704" i="23" s="1"/>
  <c r="G708" i="23"/>
  <c r="H708" i="23" s="1"/>
  <c r="G716" i="23"/>
  <c r="H716" i="23" s="1"/>
  <c r="G902" i="23"/>
  <c r="H902" i="23" s="1"/>
  <c r="G942" i="23"/>
  <c r="H942" i="23" s="1"/>
  <c r="G1220" i="23"/>
  <c r="H1220" i="23" s="1"/>
  <c r="G1890" i="23"/>
  <c r="H1890" i="23" s="1"/>
  <c r="G1930" i="23"/>
  <c r="H1930" i="23" s="1"/>
  <c r="G2164" i="23"/>
  <c r="H2164" i="23" s="1"/>
  <c r="G2402" i="23"/>
  <c r="H2402" i="23" s="1"/>
  <c r="G2442" i="23"/>
  <c r="H2442" i="23" s="1"/>
  <c r="G2676" i="23"/>
  <c r="H2676" i="23" s="1"/>
  <c r="G2994" i="23"/>
  <c r="H2994" i="23" s="1"/>
  <c r="G3250" i="23"/>
  <c r="H3250" i="23" s="1"/>
  <c r="G3506" i="23"/>
  <c r="H3506" i="23" s="1"/>
  <c r="G148" i="23"/>
  <c r="H148" i="23" s="1"/>
  <c r="G156" i="23"/>
  <c r="H156" i="23" s="1"/>
  <c r="G172" i="23"/>
  <c r="H172" i="23" s="1"/>
  <c r="G492" i="23"/>
  <c r="H492" i="23" s="1"/>
  <c r="G531" i="23"/>
  <c r="H531" i="23" s="1"/>
  <c r="G539" i="23"/>
  <c r="H539" i="23" s="1"/>
  <c r="G547" i="23"/>
  <c r="H547" i="23" s="1"/>
  <c r="G852" i="23"/>
  <c r="H852" i="23" s="1"/>
  <c r="G860" i="23"/>
  <c r="H860" i="23" s="1"/>
  <c r="G1388" i="23"/>
  <c r="H1388" i="23" s="1"/>
  <c r="G1802" i="23"/>
  <c r="H1802" i="23" s="1"/>
  <c r="G2036" i="23"/>
  <c r="H2036" i="23" s="1"/>
  <c r="G2274" i="23"/>
  <c r="H2274" i="23" s="1"/>
  <c r="G2314" i="23"/>
  <c r="H2314" i="23" s="1"/>
  <c r="G2548" i="23"/>
  <c r="H2548" i="23" s="1"/>
  <c r="G2802" i="23"/>
  <c r="H2802" i="23" s="1"/>
  <c r="G3058" i="23"/>
  <c r="H3058" i="23" s="1"/>
  <c r="G3314" i="23"/>
  <c r="H3314" i="23" s="1"/>
  <c r="G3570" i="23"/>
  <c r="H3570" i="23" s="1"/>
  <c r="G950" i="23"/>
  <c r="H950" i="23" s="1"/>
  <c r="G958" i="23"/>
  <c r="H958" i="23" s="1"/>
  <c r="G976" i="23"/>
  <c r="H976" i="23" s="1"/>
  <c r="G984" i="23"/>
  <c r="H984" i="23" s="1"/>
  <c r="G992" i="23"/>
  <c r="H992" i="23" s="1"/>
  <c r="G996" i="23"/>
  <c r="H996" i="23" s="1"/>
  <c r="G1008" i="23"/>
  <c r="H1008" i="23" s="1"/>
  <c r="G1043" i="23"/>
  <c r="H1043" i="23" s="1"/>
  <c r="G1070" i="23"/>
  <c r="H1070" i="23" s="1"/>
  <c r="G1078" i="23"/>
  <c r="H1078" i="23" s="1"/>
  <c r="G1230" i="23"/>
  <c r="H1230" i="23" s="1"/>
  <c r="G1270" i="23"/>
  <c r="H1270" i="23" s="1"/>
  <c r="G1278" i="23"/>
  <c r="H1278" i="23" s="1"/>
  <c r="G1328" i="23"/>
  <c r="H1328" i="23" s="1"/>
  <c r="G1336" i="23"/>
  <c r="H1336" i="23" s="1"/>
  <c r="G1356" i="23"/>
  <c r="H1356" i="23" s="1"/>
  <c r="G1414" i="23"/>
  <c r="H1414" i="23" s="1"/>
  <c r="G1454" i="23"/>
  <c r="H1454" i="23" s="1"/>
  <c r="G1462" i="23"/>
  <c r="H1462" i="23" s="1"/>
  <c r="G1470" i="23"/>
  <c r="H1470" i="23" s="1"/>
  <c r="G219" i="23"/>
  <c r="H219" i="23" s="1"/>
  <c r="G227" i="23"/>
  <c r="H227" i="23" s="1"/>
  <c r="G251" i="23"/>
  <c r="H251" i="23" s="1"/>
  <c r="G259" i="23"/>
  <c r="H259" i="23" s="1"/>
  <c r="G368" i="23"/>
  <c r="H368" i="23" s="1"/>
  <c r="G376" i="23"/>
  <c r="H376" i="23" s="1"/>
  <c r="G427" i="23"/>
  <c r="H427" i="23" s="1"/>
  <c r="G451" i="23"/>
  <c r="H451" i="23" s="1"/>
  <c r="G544" i="23"/>
  <c r="H544" i="23" s="1"/>
  <c r="G603" i="23"/>
  <c r="H603" i="23" s="1"/>
  <c r="G611" i="23"/>
  <c r="H611" i="23" s="1"/>
  <c r="G619" i="23"/>
  <c r="H619" i="23" s="1"/>
  <c r="G638" i="23"/>
  <c r="H638" i="23" s="1"/>
  <c r="G731" i="23"/>
  <c r="H731" i="23" s="1"/>
  <c r="G755" i="23"/>
  <c r="H755" i="23" s="1"/>
  <c r="G763" i="23"/>
  <c r="H763" i="23" s="1"/>
  <c r="G771" i="23"/>
  <c r="H771" i="23" s="1"/>
  <c r="G782" i="23"/>
  <c r="H782" i="23" s="1"/>
  <c r="G790" i="23"/>
  <c r="H790" i="23" s="1"/>
  <c r="G798" i="23"/>
  <c r="H798" i="23" s="1"/>
  <c r="G880" i="23"/>
  <c r="H880" i="23" s="1"/>
  <c r="G888" i="23"/>
  <c r="H888" i="23" s="1"/>
  <c r="G955" i="23"/>
  <c r="H955" i="23" s="1"/>
  <c r="G966" i="23"/>
  <c r="H966" i="23" s="1"/>
  <c r="G1040" i="23"/>
  <c r="H1040" i="23" s="1"/>
  <c r="G1134" i="23"/>
  <c r="H1134" i="23" s="1"/>
  <c r="G1243" i="23"/>
  <c r="H1243" i="23" s="1"/>
  <c r="G1283" i="23"/>
  <c r="H1283" i="23" s="1"/>
  <c r="G1392" i="23"/>
  <c r="H1392" i="23" s="1"/>
  <c r="G1443" i="23"/>
  <c r="H1443" i="23" s="1"/>
  <c r="G1451" i="23"/>
  <c r="H1451" i="23" s="1"/>
  <c r="G1572" i="23"/>
  <c r="H1572" i="23" s="1"/>
  <c r="G1619" i="23"/>
  <c r="H1619" i="23" s="1"/>
  <c r="G1635" i="23"/>
  <c r="H1635" i="23" s="1"/>
  <c r="G1763" i="23"/>
  <c r="H1763" i="23" s="1"/>
  <c r="G1779" i="23"/>
  <c r="H1779" i="23" s="1"/>
  <c r="G1795" i="23"/>
  <c r="H1795" i="23" s="1"/>
  <c r="G1821" i="23"/>
  <c r="H1821" i="23" s="1"/>
  <c r="G1825" i="23"/>
  <c r="H1825" i="23" s="1"/>
  <c r="G1887" i="23"/>
  <c r="H1887" i="23" s="1"/>
  <c r="G1953" i="23"/>
  <c r="H1953" i="23" s="1"/>
  <c r="G2043" i="23"/>
  <c r="H2043" i="23" s="1"/>
  <c r="G2077" i="23"/>
  <c r="H2077" i="23" s="1"/>
  <c r="G2124" i="23"/>
  <c r="H2124" i="23" s="1"/>
  <c r="G2205" i="23"/>
  <c r="H2205" i="23" s="1"/>
  <c r="G2209" i="23"/>
  <c r="H2209" i="23" s="1"/>
  <c r="G2219" i="23"/>
  <c r="H2219" i="23" s="1"/>
  <c r="G2223" i="23"/>
  <c r="H2223" i="23" s="1"/>
  <c r="G2227" i="23"/>
  <c r="H2227" i="23" s="1"/>
  <c r="G2355" i="23"/>
  <c r="H2355" i="23" s="1"/>
  <c r="G2380" i="23"/>
  <c r="H2380" i="23" s="1"/>
  <c r="G2413" i="23"/>
  <c r="H2413" i="23" s="1"/>
  <c r="G2417" i="23"/>
  <c r="H2417" i="23" s="1"/>
  <c r="G2435" i="23"/>
  <c r="H2435" i="23" s="1"/>
  <c r="G2461" i="23"/>
  <c r="H2461" i="23" s="1"/>
  <c r="G2479" i="23"/>
  <c r="H2479" i="23" s="1"/>
  <c r="G2483" i="23"/>
  <c r="H2483" i="23" s="1"/>
  <c r="G2508" i="23"/>
  <c r="H2508" i="23" s="1"/>
  <c r="G2603" i="23"/>
  <c r="H2603" i="23" s="1"/>
  <c r="G2611" i="23"/>
  <c r="H2611" i="23" s="1"/>
  <c r="G2655" i="23"/>
  <c r="H2655" i="23" s="1"/>
  <c r="G2717" i="23"/>
  <c r="H2717" i="23" s="1"/>
  <c r="G2721" i="23"/>
  <c r="H2721" i="23" s="1"/>
  <c r="G2731" i="23"/>
  <c r="H2731" i="23" s="1"/>
  <c r="G2735" i="23"/>
  <c r="H2735" i="23" s="1"/>
  <c r="G2739" i="23"/>
  <c r="H2739" i="23" s="1"/>
  <c r="G2772" i="23"/>
  <c r="H2772" i="23" s="1"/>
  <c r="G2787" i="23"/>
  <c r="H2787" i="23" s="1"/>
  <c r="G2859" i="23"/>
  <c r="H2859" i="23" s="1"/>
  <c r="G2907" i="23"/>
  <c r="H2907" i="23" s="1"/>
  <c r="G2971" i="23"/>
  <c r="H2971" i="23" s="1"/>
  <c r="G3051" i="23"/>
  <c r="H3051" i="23" s="1"/>
  <c r="G3371" i="23"/>
  <c r="H3371" i="23" s="1"/>
  <c r="G3563" i="23"/>
  <c r="H3563" i="23" s="1"/>
  <c r="G3707" i="23"/>
  <c r="H3707" i="23" s="1"/>
  <c r="G3761" i="23"/>
  <c r="H3761" i="23" s="1"/>
  <c r="G3765" i="23"/>
  <c r="H3765" i="23" s="1"/>
  <c r="G3819" i="23"/>
  <c r="H3819" i="23" s="1"/>
  <c r="G5151" i="23"/>
  <c r="H5151" i="23" s="1"/>
  <c r="G5295" i="23"/>
  <c r="H5295" i="23" s="1"/>
  <c r="G5310" i="23"/>
  <c r="H5310" i="23" s="1"/>
  <c r="G5314" i="23"/>
  <c r="H5314" i="23" s="1"/>
  <c r="G5333" i="23"/>
  <c r="H5333" i="23" s="1"/>
  <c r="G5337" i="23"/>
  <c r="H5337" i="23" s="1"/>
  <c r="G5341" i="23"/>
  <c r="H5341" i="23" s="1"/>
  <c r="G5385" i="23"/>
  <c r="H5385" i="23" s="1"/>
  <c r="G5563" i="23"/>
  <c r="H5563" i="23" s="1"/>
  <c r="G5567" i="23"/>
  <c r="H5567" i="23" s="1"/>
  <c r="G5571" i="23"/>
  <c r="H5571" i="23" s="1"/>
  <c r="G5579" i="23"/>
  <c r="H5579" i="23" s="1"/>
  <c r="G5587" i="23"/>
  <c r="H5587" i="23" s="1"/>
  <c r="G5610" i="23"/>
  <c r="H5610" i="23" s="1"/>
  <c r="G5653" i="23"/>
  <c r="H5653" i="23" s="1"/>
  <c r="G5673" i="23"/>
  <c r="H5673" i="23" s="1"/>
  <c r="G5811" i="23"/>
  <c r="H5811" i="23" s="1"/>
  <c r="G5815" i="23"/>
  <c r="H5815" i="23" s="1"/>
  <c r="G5835" i="23"/>
  <c r="H5835" i="23" s="1"/>
  <c r="G5843" i="23"/>
  <c r="H5843" i="23" s="1"/>
  <c r="G5869" i="23"/>
  <c r="H5869" i="23" s="1"/>
  <c r="G5873" i="23"/>
  <c r="H5873" i="23" s="1"/>
  <c r="G5897" i="23"/>
  <c r="H5897" i="23" s="1"/>
  <c r="G5905" i="23"/>
  <c r="H5905" i="23" s="1"/>
  <c r="G6315" i="23"/>
  <c r="H6315" i="23" s="1"/>
  <c r="G7114" i="23"/>
  <c r="H7114" i="23" s="1"/>
  <c r="G7118" i="23"/>
  <c r="H7118" i="23" s="1"/>
  <c r="G7130" i="23"/>
  <c r="H7130" i="23" s="1"/>
  <c r="G7134" i="23"/>
  <c r="H7134" i="23" s="1"/>
  <c r="G7146" i="23"/>
  <c r="H7146" i="23" s="1"/>
  <c r="G7150" i="23"/>
  <c r="H7150" i="23" s="1"/>
  <c r="G7370" i="23"/>
  <c r="H7370" i="23" s="1"/>
  <c r="G7374" i="23"/>
  <c r="H7374" i="23" s="1"/>
  <c r="G7386" i="23"/>
  <c r="H7386" i="23" s="1"/>
  <c r="G7390" i="23"/>
  <c r="H7390" i="23" s="1"/>
  <c r="G7402" i="23"/>
  <c r="H7402" i="23" s="1"/>
  <c r="G7406" i="23"/>
  <c r="H7406" i="23" s="1"/>
  <c r="G7646" i="23"/>
  <c r="H7646" i="23" s="1"/>
  <c r="G7658" i="23"/>
  <c r="H7658" i="23" s="1"/>
  <c r="G7662" i="23"/>
  <c r="H7662" i="23" s="1"/>
  <c r="G7674" i="23"/>
  <c r="H7674" i="23" s="1"/>
  <c r="G7678" i="23"/>
  <c r="H7678" i="23" s="1"/>
  <c r="G7690" i="23"/>
  <c r="H7690" i="23" s="1"/>
  <c r="G7694" i="23"/>
  <c r="H7694" i="23" s="1"/>
  <c r="G7706" i="23"/>
  <c r="H7706" i="23" s="1"/>
  <c r="G1238" i="23"/>
  <c r="H1238" i="23" s="1"/>
  <c r="G1246" i="23"/>
  <c r="H1246" i="23" s="1"/>
  <c r="G1262" i="23"/>
  <c r="H1262" i="23" s="1"/>
  <c r="G1488" i="23"/>
  <c r="H1488" i="23" s="1"/>
  <c r="G1508" i="23"/>
  <c r="H1508" i="23" s="1"/>
  <c r="G1520" i="23"/>
  <c r="H1520" i="23" s="1"/>
  <c r="G1528" i="23"/>
  <c r="H1528" i="23" s="1"/>
  <c r="G1536" i="23"/>
  <c r="H1536" i="23" s="1"/>
  <c r="G16" i="23"/>
  <c r="H16" i="23" s="1"/>
  <c r="G24" i="23"/>
  <c r="H24" i="23" s="1"/>
  <c r="G32" i="23"/>
  <c r="H32" i="23" s="1"/>
  <c r="G36" i="23"/>
  <c r="H36" i="23" s="1"/>
  <c r="G83" i="23"/>
  <c r="H83" i="23" s="1"/>
  <c r="G91" i="23"/>
  <c r="H91" i="23" s="1"/>
  <c r="G99" i="23"/>
  <c r="H99" i="23" s="1"/>
  <c r="G107" i="23"/>
  <c r="H107" i="23" s="1"/>
  <c r="G110" i="23"/>
  <c r="H110" i="23" s="1"/>
  <c r="G118" i="23"/>
  <c r="H118" i="23" s="1"/>
  <c r="G126" i="23"/>
  <c r="H126" i="23" s="1"/>
  <c r="G200" i="23"/>
  <c r="H200" i="23" s="1"/>
  <c r="G211" i="23"/>
  <c r="H211" i="23" s="1"/>
  <c r="G243" i="23"/>
  <c r="H243" i="23" s="1"/>
  <c r="G270" i="23"/>
  <c r="H270" i="23" s="1"/>
  <c r="G278" i="23"/>
  <c r="H278" i="23" s="1"/>
  <c r="G286" i="23"/>
  <c r="H286" i="23" s="1"/>
  <c r="G384" i="23"/>
  <c r="H384" i="23" s="1"/>
  <c r="G403" i="23"/>
  <c r="H403" i="23" s="1"/>
  <c r="G411" i="23"/>
  <c r="H411" i="23" s="1"/>
  <c r="G419" i="23"/>
  <c r="H419" i="23" s="1"/>
  <c r="G435" i="23"/>
  <c r="H435" i="23" s="1"/>
  <c r="G443" i="23"/>
  <c r="H443" i="23" s="1"/>
  <c r="G454" i="23"/>
  <c r="H454" i="23" s="1"/>
  <c r="G528" i="23"/>
  <c r="H528" i="23" s="1"/>
  <c r="G536" i="23"/>
  <c r="H536" i="23" s="1"/>
  <c r="G548" i="23"/>
  <c r="H548" i="23" s="1"/>
  <c r="G595" i="23"/>
  <c r="H595" i="23" s="1"/>
  <c r="G622" i="23"/>
  <c r="H622" i="23" s="1"/>
  <c r="G630" i="23"/>
  <c r="H630" i="23" s="1"/>
  <c r="G712" i="23"/>
  <c r="H712" i="23" s="1"/>
  <c r="G723" i="23"/>
  <c r="H723" i="23" s="1"/>
  <c r="G739" i="23"/>
  <c r="H739" i="23" s="1"/>
  <c r="G896" i="23"/>
  <c r="H896" i="23" s="1"/>
  <c r="G915" i="23"/>
  <c r="H915" i="23" s="1"/>
  <c r="G923" i="23"/>
  <c r="H923" i="23" s="1"/>
  <c r="G931" i="23"/>
  <c r="H931" i="23" s="1"/>
  <c r="G939" i="23"/>
  <c r="H939" i="23" s="1"/>
  <c r="G947" i="23"/>
  <c r="H947" i="23" s="1"/>
  <c r="G963" i="23"/>
  <c r="H963" i="23" s="1"/>
  <c r="G1048" i="23"/>
  <c r="H1048" i="23" s="1"/>
  <c r="G1056" i="23"/>
  <c r="H1056" i="23" s="1"/>
  <c r="G1060" i="23"/>
  <c r="H1060" i="23" s="1"/>
  <c r="G1107" i="23"/>
  <c r="H1107" i="23" s="1"/>
  <c r="G1115" i="23"/>
  <c r="H1115" i="23" s="1"/>
  <c r="G1123" i="23"/>
  <c r="H1123" i="23" s="1"/>
  <c r="G1131" i="23"/>
  <c r="H1131" i="23" s="1"/>
  <c r="G1142" i="23"/>
  <c r="H1142" i="23" s="1"/>
  <c r="G1150" i="23"/>
  <c r="H1150" i="23" s="1"/>
  <c r="G1224" i="23"/>
  <c r="H1224" i="23" s="1"/>
  <c r="G1235" i="23"/>
  <c r="H1235" i="23" s="1"/>
  <c r="G1251" i="23"/>
  <c r="H1251" i="23" s="1"/>
  <c r="G1267" i="23"/>
  <c r="H1267" i="23" s="1"/>
  <c r="G1275" i="23"/>
  <c r="H1275" i="23" s="1"/>
  <c r="G1294" i="23"/>
  <c r="H1294" i="23" s="1"/>
  <c r="G1302" i="23"/>
  <c r="H1302" i="23" s="1"/>
  <c r="G1310" i="23"/>
  <c r="H1310" i="23" s="1"/>
  <c r="G1400" i="23"/>
  <c r="H1400" i="23" s="1"/>
  <c r="G1408" i="23"/>
  <c r="H1408" i="23" s="1"/>
  <c r="G1427" i="23"/>
  <c r="H1427" i="23" s="1"/>
  <c r="G1435" i="23"/>
  <c r="H1435" i="23" s="1"/>
  <c r="G1459" i="23"/>
  <c r="H1459" i="23" s="1"/>
  <c r="G1467" i="23"/>
  <c r="H1467" i="23" s="1"/>
  <c r="G1475" i="23"/>
  <c r="H1475" i="23" s="1"/>
  <c r="G1478" i="23"/>
  <c r="H1478" i="23" s="1"/>
  <c r="G1552" i="23"/>
  <c r="H1552" i="23" s="1"/>
  <c r="G1560" i="23"/>
  <c r="H1560" i="23" s="1"/>
  <c r="G1568" i="23"/>
  <c r="H1568" i="23" s="1"/>
  <c r="G1627" i="23"/>
  <c r="H1627" i="23" s="1"/>
  <c r="G1643" i="23"/>
  <c r="H1643" i="23" s="1"/>
  <c r="G1646" i="23"/>
  <c r="H1646" i="23" s="1"/>
  <c r="G1654" i="23"/>
  <c r="H1654" i="23" s="1"/>
  <c r="G1662" i="23"/>
  <c r="H1662" i="23" s="1"/>
  <c r="G1736" i="23"/>
  <c r="H1736" i="23" s="1"/>
  <c r="G1747" i="23"/>
  <c r="H1747" i="23" s="1"/>
  <c r="G1755" i="23"/>
  <c r="H1755" i="23" s="1"/>
  <c r="G1787" i="23"/>
  <c r="H1787" i="23" s="1"/>
  <c r="G1835" i="23"/>
  <c r="H1835" i="23" s="1"/>
  <c r="G1839" i="23"/>
  <c r="H1839" i="23" s="1"/>
  <c r="G1843" i="23"/>
  <c r="H1843" i="23" s="1"/>
  <c r="G1868" i="23"/>
  <c r="H1868" i="23" s="1"/>
  <c r="G1883" i="23"/>
  <c r="H1883" i="23" s="1"/>
  <c r="G1901" i="23"/>
  <c r="H1901" i="23" s="1"/>
  <c r="G1905" i="23"/>
  <c r="H1905" i="23" s="1"/>
  <c r="G1915" i="23"/>
  <c r="H1915" i="23" s="1"/>
  <c r="G1923" i="23"/>
  <c r="H1923" i="23" s="1"/>
  <c r="G1949" i="23"/>
  <c r="H1949" i="23" s="1"/>
  <c r="G1963" i="23"/>
  <c r="H1963" i="23" s="1"/>
  <c r="G1967" i="23"/>
  <c r="H1967" i="23" s="1"/>
  <c r="G1971" i="23"/>
  <c r="H1971" i="23" s="1"/>
  <c r="G1996" i="23"/>
  <c r="H1996" i="23" s="1"/>
  <c r="G2011" i="23"/>
  <c r="H2011" i="23" s="1"/>
  <c r="G2015" i="23"/>
  <c r="H2015" i="23" s="1"/>
  <c r="G2029" i="23"/>
  <c r="H2029" i="23" s="1"/>
  <c r="G2033" i="23"/>
  <c r="H2033" i="23" s="1"/>
  <c r="G2051" i="23"/>
  <c r="H2051" i="23" s="1"/>
  <c r="G2081" i="23"/>
  <c r="H2081" i="23" s="1"/>
  <c r="G2091" i="23"/>
  <c r="H2091" i="23" s="1"/>
  <c r="G2095" i="23"/>
  <c r="H2095" i="23" s="1"/>
  <c r="G2099" i="23"/>
  <c r="H2099" i="23" s="1"/>
  <c r="G2139" i="23"/>
  <c r="H2139" i="23" s="1"/>
  <c r="G2143" i="23"/>
  <c r="H2143" i="23" s="1"/>
  <c r="G2157" i="23"/>
  <c r="H2157" i="23" s="1"/>
  <c r="G2161" i="23"/>
  <c r="H2161" i="23" s="1"/>
  <c r="G2171" i="23"/>
  <c r="H2171" i="23" s="1"/>
  <c r="G2179" i="23"/>
  <c r="H2179" i="23" s="1"/>
  <c r="G2252" i="23"/>
  <c r="H2252" i="23" s="1"/>
  <c r="G2267" i="23"/>
  <c r="H2267" i="23" s="1"/>
  <c r="G2271" i="23"/>
  <c r="H2271" i="23" s="1"/>
  <c r="G2285" i="23"/>
  <c r="H2285" i="23" s="1"/>
  <c r="G2289" i="23"/>
  <c r="H2289" i="23" s="1"/>
  <c r="G2299" i="23"/>
  <c r="H2299" i="23" s="1"/>
  <c r="G2307" i="23"/>
  <c r="H2307" i="23" s="1"/>
  <c r="G2333" i="23"/>
  <c r="H2333" i="23" s="1"/>
  <c r="G2337" i="23"/>
  <c r="H2337" i="23" s="1"/>
  <c r="G2347" i="23"/>
  <c r="H2347" i="23" s="1"/>
  <c r="G2351" i="23"/>
  <c r="H2351" i="23" s="1"/>
  <c r="G2395" i="23"/>
  <c r="H2395" i="23" s="1"/>
  <c r="G2399" i="23"/>
  <c r="H2399" i="23" s="1"/>
  <c r="G2427" i="23"/>
  <c r="H2427" i="23" s="1"/>
  <c r="G2465" i="23"/>
  <c r="H2465" i="23" s="1"/>
  <c r="G2475" i="23"/>
  <c r="H2475" i="23" s="1"/>
  <c r="G2523" i="23"/>
  <c r="H2523" i="23" s="1"/>
  <c r="G2527" i="23"/>
  <c r="H2527" i="23" s="1"/>
  <c r="G2541" i="23"/>
  <c r="H2541" i="23" s="1"/>
  <c r="G2545" i="23"/>
  <c r="H2545" i="23" s="1"/>
  <c r="G2555" i="23"/>
  <c r="H2555" i="23" s="1"/>
  <c r="G2563" i="23"/>
  <c r="H2563" i="23" s="1"/>
  <c r="G2589" i="23"/>
  <c r="H2589" i="23" s="1"/>
  <c r="G2593" i="23"/>
  <c r="H2593" i="23" s="1"/>
  <c r="G2607" i="23"/>
  <c r="H2607" i="23" s="1"/>
  <c r="G2636" i="23"/>
  <c r="H2636" i="23" s="1"/>
  <c r="G2651" i="23"/>
  <c r="H2651" i="23" s="1"/>
  <c r="G2669" i="23"/>
  <c r="H2669" i="23" s="1"/>
  <c r="G2673" i="23"/>
  <c r="H2673" i="23" s="1"/>
  <c r="G2683" i="23"/>
  <c r="H2683" i="23" s="1"/>
  <c r="G2691" i="23"/>
  <c r="H2691" i="23" s="1"/>
  <c r="G2779" i="23"/>
  <c r="H2779" i="23" s="1"/>
  <c r="G2795" i="23"/>
  <c r="H2795" i="23" s="1"/>
  <c r="G2836" i="23"/>
  <c r="H2836" i="23" s="1"/>
  <c r="G2843" i="23"/>
  <c r="H2843" i="23" s="1"/>
  <c r="G2851" i="23"/>
  <c r="H2851" i="23" s="1"/>
  <c r="G2900" i="23"/>
  <c r="H2900" i="23" s="1"/>
  <c r="G2915" i="23"/>
  <c r="H2915" i="23" s="1"/>
  <c r="G2923" i="23"/>
  <c r="H2923" i="23" s="1"/>
  <c r="G2964" i="23"/>
  <c r="H2964" i="23" s="1"/>
  <c r="G2979" i="23"/>
  <c r="H2979" i="23" s="1"/>
  <c r="G2987" i="23"/>
  <c r="H2987" i="23" s="1"/>
  <c r="G3028" i="23"/>
  <c r="H3028" i="23" s="1"/>
  <c r="G3035" i="23"/>
  <c r="H3035" i="23" s="1"/>
  <c r="G3043" i="23"/>
  <c r="H3043" i="23" s="1"/>
  <c r="G3092" i="23"/>
  <c r="H3092" i="23" s="1"/>
  <c r="G3099" i="23"/>
  <c r="H3099" i="23" s="1"/>
  <c r="G3107" i="23"/>
  <c r="H3107" i="23" s="1"/>
  <c r="G3115" i="23"/>
  <c r="H3115" i="23" s="1"/>
  <c r="G3156" i="23"/>
  <c r="H3156" i="23" s="1"/>
  <c r="G3163" i="23"/>
  <c r="H3163" i="23" s="1"/>
  <c r="G3171" i="23"/>
  <c r="H3171" i="23" s="1"/>
  <c r="G3179" i="23"/>
  <c r="H3179" i="23" s="1"/>
  <c r="G3220" i="23"/>
  <c r="H3220" i="23" s="1"/>
  <c r="G3227" i="23"/>
  <c r="H3227" i="23" s="1"/>
  <c r="G3235" i="23"/>
  <c r="H3235" i="23" s="1"/>
  <c r="G3243" i="23"/>
  <c r="H3243" i="23" s="1"/>
  <c r="G3284" i="23"/>
  <c r="H3284" i="23" s="1"/>
  <c r="G3291" i="23"/>
  <c r="H3291" i="23" s="1"/>
  <c r="G3299" i="23"/>
  <c r="H3299" i="23" s="1"/>
  <c r="G3307" i="23"/>
  <c r="H3307" i="23" s="1"/>
  <c r="G3348" i="23"/>
  <c r="H3348" i="23" s="1"/>
  <c r="G3355" i="23"/>
  <c r="H3355" i="23" s="1"/>
  <c r="G3363" i="23"/>
  <c r="H3363" i="23" s="1"/>
  <c r="G3412" i="23"/>
  <c r="H3412" i="23" s="1"/>
  <c r="G3419" i="23"/>
  <c r="H3419" i="23" s="1"/>
  <c r="G3427" i="23"/>
  <c r="H3427" i="23" s="1"/>
  <c r="G3435" i="23"/>
  <c r="H3435" i="23" s="1"/>
  <c r="G3476" i="23"/>
  <c r="H3476" i="23" s="1"/>
  <c r="G3483" i="23"/>
  <c r="H3483" i="23" s="1"/>
  <c r="G3491" i="23"/>
  <c r="H3491" i="23" s="1"/>
  <c r="G3499" i="23"/>
  <c r="H3499" i="23" s="1"/>
  <c r="G3540" i="23"/>
  <c r="H3540" i="23" s="1"/>
  <c r="G3547" i="23"/>
  <c r="H3547" i="23" s="1"/>
  <c r="G3555" i="23"/>
  <c r="H3555" i="23" s="1"/>
  <c r="G3640" i="23"/>
  <c r="H3640" i="23" s="1"/>
  <c r="G3691" i="23"/>
  <c r="H3691" i="23" s="1"/>
  <c r="G3699" i="23"/>
  <c r="H3699" i="23" s="1"/>
  <c r="G3768" i="23"/>
  <c r="H3768" i="23" s="1"/>
  <c r="G3779" i="23"/>
  <c r="H3779" i="23" s="1"/>
  <c r="G48" i="23"/>
  <c r="H48" i="23" s="1"/>
  <c r="G56" i="23"/>
  <c r="H56" i="23" s="1"/>
  <c r="G64" i="23"/>
  <c r="H64" i="23" s="1"/>
  <c r="G68" i="23"/>
  <c r="H68" i="23" s="1"/>
  <c r="G76" i="23"/>
  <c r="H76" i="23" s="1"/>
  <c r="G134" i="23"/>
  <c r="H134" i="23" s="1"/>
  <c r="G174" i="23"/>
  <c r="H174" i="23" s="1"/>
  <c r="G182" i="23"/>
  <c r="H182" i="23" s="1"/>
  <c r="G190" i="23"/>
  <c r="H190" i="23" s="1"/>
  <c r="G208" i="23"/>
  <c r="H208" i="23" s="1"/>
  <c r="G216" i="23"/>
  <c r="H216" i="23" s="1"/>
  <c r="G224" i="23"/>
  <c r="H224" i="23" s="1"/>
  <c r="G228" i="23"/>
  <c r="H228" i="23" s="1"/>
  <c r="G240" i="23"/>
  <c r="H240" i="23" s="1"/>
  <c r="G248" i="23"/>
  <c r="H248" i="23" s="1"/>
  <c r="G256" i="23"/>
  <c r="H256" i="23" s="1"/>
  <c r="G260" i="23"/>
  <c r="H260" i="23" s="1"/>
  <c r="G275" i="23"/>
  <c r="H275" i="23" s="1"/>
  <c r="G283" i="23"/>
  <c r="H283" i="23" s="1"/>
  <c r="G291" i="23"/>
  <c r="H291" i="23" s="1"/>
  <c r="G302" i="23"/>
  <c r="H302" i="23" s="1"/>
  <c r="G310" i="23"/>
  <c r="H310" i="23" s="1"/>
  <c r="G318" i="23"/>
  <c r="H318" i="23" s="1"/>
  <c r="G392" i="23"/>
  <c r="H392" i="23" s="1"/>
  <c r="G396" i="23"/>
  <c r="H396" i="23" s="1"/>
  <c r="G432" i="23"/>
  <c r="H432" i="23" s="1"/>
  <c r="G440" i="23"/>
  <c r="H440" i="23" s="1"/>
  <c r="G448" i="23"/>
  <c r="H448" i="23" s="1"/>
  <c r="G462" i="23"/>
  <c r="H462" i="23" s="1"/>
  <c r="G470" i="23"/>
  <c r="H470" i="23" s="1"/>
  <c r="G478" i="23"/>
  <c r="H478" i="23" s="1"/>
  <c r="G494" i="23"/>
  <c r="H494" i="23" s="1"/>
  <c r="G502" i="23"/>
  <c r="H502" i="23" s="1"/>
  <c r="G510" i="23"/>
  <c r="H510" i="23" s="1"/>
  <c r="G560" i="23"/>
  <c r="H560" i="23" s="1"/>
  <c r="G568" i="23"/>
  <c r="H568" i="23" s="1"/>
  <c r="G576" i="23"/>
  <c r="H576" i="23" s="1"/>
  <c r="G580" i="23"/>
  <c r="H580" i="23" s="1"/>
  <c r="G588" i="23"/>
  <c r="H588" i="23" s="1"/>
  <c r="G646" i="23"/>
  <c r="H646" i="23" s="1"/>
  <c r="G686" i="23"/>
  <c r="H686" i="23" s="1"/>
  <c r="G694" i="23"/>
  <c r="H694" i="23" s="1"/>
  <c r="G702" i="23"/>
  <c r="H702" i="23" s="1"/>
  <c r="G720" i="23"/>
  <c r="H720" i="23" s="1"/>
  <c r="G728" i="23"/>
  <c r="H728" i="23" s="1"/>
  <c r="G736" i="23"/>
  <c r="H736" i="23" s="1"/>
  <c r="G740" i="23"/>
  <c r="H740" i="23" s="1"/>
  <c r="G752" i="23"/>
  <c r="H752" i="23" s="1"/>
  <c r="G760" i="23"/>
  <c r="H760" i="23" s="1"/>
  <c r="G768" i="23"/>
  <c r="H768" i="23" s="1"/>
  <c r="G772" i="23"/>
  <c r="H772" i="23" s="1"/>
  <c r="G787" i="23"/>
  <c r="H787" i="23" s="1"/>
  <c r="G795" i="23"/>
  <c r="H795" i="23" s="1"/>
  <c r="G803" i="23"/>
  <c r="H803" i="23" s="1"/>
  <c r="G814" i="23"/>
  <c r="H814" i="23" s="1"/>
  <c r="G822" i="23"/>
  <c r="H822" i="23" s="1"/>
  <c r="G830" i="23"/>
  <c r="H830" i="23" s="1"/>
  <c r="G904" i="23"/>
  <c r="H904" i="23" s="1"/>
  <c r="G908" i="23"/>
  <c r="H908" i="23" s="1"/>
  <c r="G944" i="23"/>
  <c r="H944" i="23" s="1"/>
  <c r="G952" i="23"/>
  <c r="H952" i="23" s="1"/>
  <c r="G960" i="23"/>
  <c r="H960" i="23" s="1"/>
  <c r="G974" i="23"/>
  <c r="H974" i="23" s="1"/>
  <c r="G982" i="23"/>
  <c r="H982" i="23" s="1"/>
  <c r="G990" i="23"/>
  <c r="H990" i="23" s="1"/>
  <c r="G1006" i="23"/>
  <c r="H1006" i="23" s="1"/>
  <c r="G1014" i="23"/>
  <c r="H1014" i="23" s="1"/>
  <c r="G1022" i="23"/>
  <c r="H1022" i="23" s="1"/>
  <c r="G1072" i="23"/>
  <c r="H1072" i="23" s="1"/>
  <c r="G1080" i="23"/>
  <c r="H1080" i="23" s="1"/>
  <c r="G1088" i="23"/>
  <c r="H1088" i="23" s="1"/>
  <c r="G1092" i="23"/>
  <c r="H1092" i="23" s="1"/>
  <c r="G1100" i="23"/>
  <c r="H1100" i="23" s="1"/>
  <c r="G1158" i="23"/>
  <c r="H1158" i="23" s="1"/>
  <c r="G1198" i="23"/>
  <c r="H1198" i="23" s="1"/>
  <c r="G1206" i="23"/>
  <c r="H1206" i="23" s="1"/>
  <c r="G1214" i="23"/>
  <c r="H1214" i="23" s="1"/>
  <c r="G1232" i="23"/>
  <c r="H1232" i="23" s="1"/>
  <c r="G1240" i="23"/>
  <c r="H1240" i="23" s="1"/>
  <c r="G1248" i="23"/>
  <c r="H1248" i="23" s="1"/>
  <c r="G1252" i="23"/>
  <c r="H1252" i="23" s="1"/>
  <c r="G1264" i="23"/>
  <c r="H1264" i="23" s="1"/>
  <c r="G1272" i="23"/>
  <c r="H1272" i="23" s="1"/>
  <c r="G1280" i="23"/>
  <c r="H1280" i="23" s="1"/>
  <c r="G1284" i="23"/>
  <c r="H1284" i="23" s="1"/>
  <c r="G1299" i="23"/>
  <c r="H1299" i="23" s="1"/>
  <c r="G1307" i="23"/>
  <c r="H1307" i="23" s="1"/>
  <c r="G1315" i="23"/>
  <c r="H1315" i="23" s="1"/>
  <c r="G1326" i="23"/>
  <c r="H1326" i="23" s="1"/>
  <c r="G1334" i="23"/>
  <c r="H1334" i="23" s="1"/>
  <c r="G1342" i="23"/>
  <c r="H1342" i="23" s="1"/>
  <c r="G1416" i="23"/>
  <c r="H1416" i="23" s="1"/>
  <c r="G1420" i="23"/>
  <c r="H1420" i="23" s="1"/>
  <c r="G1456" i="23"/>
  <c r="H1456" i="23" s="1"/>
  <c r="G1464" i="23"/>
  <c r="H1464" i="23" s="1"/>
  <c r="G1472" i="23"/>
  <c r="H1472" i="23" s="1"/>
  <c r="G1486" i="23"/>
  <c r="H1486" i="23" s="1"/>
  <c r="G1494" i="23"/>
  <c r="H1494" i="23" s="1"/>
  <c r="G1502" i="23"/>
  <c r="H1502" i="23" s="1"/>
  <c r="G1518" i="23"/>
  <c r="H1518" i="23" s="1"/>
  <c r="G1526" i="23"/>
  <c r="H1526" i="23" s="1"/>
  <c r="G1534" i="23"/>
  <c r="H1534" i="23" s="1"/>
  <c r="G1584" i="23"/>
  <c r="H1584" i="23" s="1"/>
  <c r="G1592" i="23"/>
  <c r="H1592" i="23" s="1"/>
  <c r="G1600" i="23"/>
  <c r="H1600" i="23" s="1"/>
  <c r="G1604" i="23"/>
  <c r="H1604" i="23" s="1"/>
  <c r="G1612" i="23"/>
  <c r="H1612" i="23" s="1"/>
  <c r="G1670" i="23"/>
  <c r="H1670" i="23" s="1"/>
  <c r="G1710" i="23"/>
  <c r="H1710" i="23" s="1"/>
  <c r="G1718" i="23"/>
  <c r="H1718" i="23" s="1"/>
  <c r="G1726" i="23"/>
  <c r="H1726" i="23" s="1"/>
  <c r="G1744" i="23"/>
  <c r="H1744" i="23" s="1"/>
  <c r="G1752" i="23"/>
  <c r="H1752" i="23" s="1"/>
  <c r="G1760" i="23"/>
  <c r="H1760" i="23" s="1"/>
  <c r="G1764" i="23"/>
  <c r="H1764" i="23" s="1"/>
  <c r="G1776" i="23"/>
  <c r="H1776" i="23" s="1"/>
  <c r="G1784" i="23"/>
  <c r="H1784" i="23" s="1"/>
  <c r="G1792" i="23"/>
  <c r="H1792" i="23" s="1"/>
  <c r="G1796" i="23"/>
  <c r="H1796" i="23" s="1"/>
  <c r="G1803" i="23"/>
  <c r="H1803" i="23" s="1"/>
  <c r="G1808" i="23"/>
  <c r="H1808" i="23" s="1"/>
  <c r="G1818" i="23"/>
  <c r="H1818" i="23" s="1"/>
  <c r="G1870" i="23"/>
  <c r="H1870" i="23" s="1"/>
  <c r="G1876" i="23"/>
  <c r="H1876" i="23" s="1"/>
  <c r="G1898" i="23"/>
  <c r="H1898" i="23" s="1"/>
  <c r="G1916" i="23"/>
  <c r="H1916" i="23" s="1"/>
  <c r="G1924" i="23"/>
  <c r="H1924" i="23" s="1"/>
  <c r="G1931" i="23"/>
  <c r="H1931" i="23" s="1"/>
  <c r="G1936" i="23"/>
  <c r="H1936" i="23" s="1"/>
  <c r="G1946" i="23"/>
  <c r="H1946" i="23" s="1"/>
  <c r="G1998" i="23"/>
  <c r="H1998" i="23" s="1"/>
  <c r="G2004" i="23"/>
  <c r="H2004" i="23" s="1"/>
  <c r="G2026" i="23"/>
  <c r="H2026" i="23" s="1"/>
  <c r="G2044" i="23"/>
  <c r="H2044" i="23" s="1"/>
  <c r="G2052" i="23"/>
  <c r="H2052" i="23" s="1"/>
  <c r="G2059" i="23"/>
  <c r="H2059" i="23" s="1"/>
  <c r="G2064" i="23"/>
  <c r="H2064" i="23" s="1"/>
  <c r="G2074" i="23"/>
  <c r="H2074" i="23" s="1"/>
  <c r="G2126" i="23"/>
  <c r="H2126" i="23" s="1"/>
  <c r="G2132" i="23"/>
  <c r="H2132" i="23" s="1"/>
  <c r="G2154" i="23"/>
  <c r="H2154" i="23" s="1"/>
  <c r="G2172" i="23"/>
  <c r="H2172" i="23" s="1"/>
  <c r="G2180" i="23"/>
  <c r="H2180" i="23" s="1"/>
  <c r="G2187" i="23"/>
  <c r="H2187" i="23" s="1"/>
  <c r="G2192" i="23"/>
  <c r="H2192" i="23" s="1"/>
  <c r="G2202" i="23"/>
  <c r="H2202" i="23" s="1"/>
  <c r="G2254" i="23"/>
  <c r="H2254" i="23" s="1"/>
  <c r="G2260" i="23"/>
  <c r="H2260" i="23" s="1"/>
  <c r="G2282" i="23"/>
  <c r="H2282" i="23" s="1"/>
  <c r="G2300" i="23"/>
  <c r="H2300" i="23" s="1"/>
  <c r="G2308" i="23"/>
  <c r="H2308" i="23" s="1"/>
  <c r="G2315" i="23"/>
  <c r="H2315" i="23" s="1"/>
  <c r="G2320" i="23"/>
  <c r="H2320" i="23" s="1"/>
  <c r="G2330" i="23"/>
  <c r="H2330" i="23" s="1"/>
  <c r="G2382" i="23"/>
  <c r="H2382" i="23" s="1"/>
  <c r="G2388" i="23"/>
  <c r="H2388" i="23" s="1"/>
  <c r="G2410" i="23"/>
  <c r="H2410" i="23" s="1"/>
  <c r="G2428" i="23"/>
  <c r="H2428" i="23" s="1"/>
  <c r="G2436" i="23"/>
  <c r="H2436" i="23" s="1"/>
  <c r="G2443" i="23"/>
  <c r="H2443" i="23" s="1"/>
  <c r="G2448" i="23"/>
  <c r="H2448" i="23" s="1"/>
  <c r="G2458" i="23"/>
  <c r="H2458" i="23" s="1"/>
  <c r="G2510" i="23"/>
  <c r="H2510" i="23" s="1"/>
  <c r="G2516" i="23"/>
  <c r="H2516" i="23" s="1"/>
  <c r="G2538" i="23"/>
  <c r="H2538" i="23" s="1"/>
  <c r="G2556" i="23"/>
  <c r="H2556" i="23" s="1"/>
  <c r="G2564" i="23"/>
  <c r="H2564" i="23" s="1"/>
  <c r="G2571" i="23"/>
  <c r="H2571" i="23" s="1"/>
  <c r="G2576" i="23"/>
  <c r="H2576" i="23" s="1"/>
  <c r="G2586" i="23"/>
  <c r="H2586" i="23" s="1"/>
  <c r="G2638" i="23"/>
  <c r="H2638" i="23" s="1"/>
  <c r="G2644" i="23"/>
  <c r="H2644" i="23" s="1"/>
  <c r="G2666" i="23"/>
  <c r="H2666" i="23" s="1"/>
  <c r="G2684" i="23"/>
  <c r="H2684" i="23" s="1"/>
  <c r="G2692" i="23"/>
  <c r="H2692" i="23" s="1"/>
  <c r="G2699" i="23"/>
  <c r="H2699" i="23" s="1"/>
  <c r="G2704" i="23"/>
  <c r="H2704" i="23" s="1"/>
  <c r="G2714" i="23"/>
  <c r="H2714" i="23" s="1"/>
  <c r="G2774" i="23"/>
  <c r="H2774" i="23" s="1"/>
  <c r="G2780" i="23"/>
  <c r="H2780" i="23" s="1"/>
  <c r="G2788" i="23"/>
  <c r="H2788" i="23" s="1"/>
  <c r="G2796" i="23"/>
  <c r="H2796" i="23" s="1"/>
  <c r="G2803" i="23"/>
  <c r="H2803" i="23" s="1"/>
  <c r="G2808" i="23"/>
  <c r="H2808" i="23" s="1"/>
  <c r="G2838" i="23"/>
  <c r="H2838" i="23" s="1"/>
  <c r="G2844" i="23"/>
  <c r="H2844" i="23" s="1"/>
  <c r="G2852" i="23"/>
  <c r="H2852" i="23" s="1"/>
  <c r="G2860" i="23"/>
  <c r="H2860" i="23" s="1"/>
  <c r="G2867" i="23"/>
  <c r="H2867" i="23" s="1"/>
  <c r="G2872" i="23"/>
  <c r="H2872" i="23" s="1"/>
  <c r="G2902" i="23"/>
  <c r="H2902" i="23" s="1"/>
  <c r="G2908" i="23"/>
  <c r="H2908" i="23" s="1"/>
  <c r="G2916" i="23"/>
  <c r="H2916" i="23" s="1"/>
  <c r="G2924" i="23"/>
  <c r="H2924" i="23" s="1"/>
  <c r="G2931" i="23"/>
  <c r="H2931" i="23" s="1"/>
  <c r="G2936" i="23"/>
  <c r="H2936" i="23" s="1"/>
  <c r="G2966" i="23"/>
  <c r="H2966" i="23" s="1"/>
  <c r="G2972" i="23"/>
  <c r="H2972" i="23" s="1"/>
  <c r="G2980" i="23"/>
  <c r="H2980" i="23" s="1"/>
  <c r="G2988" i="23"/>
  <c r="H2988" i="23" s="1"/>
  <c r="G2995" i="23"/>
  <c r="H2995" i="23" s="1"/>
  <c r="G3000" i="23"/>
  <c r="H3000" i="23" s="1"/>
  <c r="G3030" i="23"/>
  <c r="H3030" i="23" s="1"/>
  <c r="G3036" i="23"/>
  <c r="H3036" i="23" s="1"/>
  <c r="G3044" i="23"/>
  <c r="H3044" i="23" s="1"/>
  <c r="G3052" i="23"/>
  <c r="H3052" i="23" s="1"/>
  <c r="G3059" i="23"/>
  <c r="H3059" i="23" s="1"/>
  <c r="G3064" i="23"/>
  <c r="H3064" i="23" s="1"/>
  <c r="G3094" i="23"/>
  <c r="H3094" i="23" s="1"/>
  <c r="G3100" i="23"/>
  <c r="H3100" i="23" s="1"/>
  <c r="G3108" i="23"/>
  <c r="H3108" i="23" s="1"/>
  <c r="G3116" i="23"/>
  <c r="H3116" i="23" s="1"/>
  <c r="G3123" i="23"/>
  <c r="H3123" i="23" s="1"/>
  <c r="G3128" i="23"/>
  <c r="H3128" i="23" s="1"/>
  <c r="G3158" i="23"/>
  <c r="H3158" i="23" s="1"/>
  <c r="G3164" i="23"/>
  <c r="H3164" i="23" s="1"/>
  <c r="G3172" i="23"/>
  <c r="H3172" i="23" s="1"/>
  <c r="G3180" i="23"/>
  <c r="H3180" i="23" s="1"/>
  <c r="G3187" i="23"/>
  <c r="H3187" i="23" s="1"/>
  <c r="G3192" i="23"/>
  <c r="H3192" i="23" s="1"/>
  <c r="G3222" i="23"/>
  <c r="H3222" i="23" s="1"/>
  <c r="G3228" i="23"/>
  <c r="H3228" i="23" s="1"/>
  <c r="G3236" i="23"/>
  <c r="H3236" i="23" s="1"/>
  <c r="G3244" i="23"/>
  <c r="H3244" i="23" s="1"/>
  <c r="G3251" i="23"/>
  <c r="H3251" i="23" s="1"/>
  <c r="G3256" i="23"/>
  <c r="H3256" i="23" s="1"/>
  <c r="G3286" i="23"/>
  <c r="H3286" i="23" s="1"/>
  <c r="G3292" i="23"/>
  <c r="H3292" i="23" s="1"/>
  <c r="G3300" i="23"/>
  <c r="H3300" i="23" s="1"/>
  <c r="G3308" i="23"/>
  <c r="H3308" i="23" s="1"/>
  <c r="G3315" i="23"/>
  <c r="H3315" i="23" s="1"/>
  <c r="G3320" i="23"/>
  <c r="H3320" i="23" s="1"/>
  <c r="G3350" i="23"/>
  <c r="H3350" i="23" s="1"/>
  <c r="G3356" i="23"/>
  <c r="H3356" i="23" s="1"/>
  <c r="G3364" i="23"/>
  <c r="H3364" i="23" s="1"/>
  <c r="G3372" i="23"/>
  <c r="H3372" i="23" s="1"/>
  <c r="G3379" i="23"/>
  <c r="H3379" i="23" s="1"/>
  <c r="G3384" i="23"/>
  <c r="H3384" i="23" s="1"/>
  <c r="G3414" i="23"/>
  <c r="H3414" i="23" s="1"/>
  <c r="G3420" i="23"/>
  <c r="H3420" i="23" s="1"/>
  <c r="G3428" i="23"/>
  <c r="H3428" i="23" s="1"/>
  <c r="G3436" i="23"/>
  <c r="H3436" i="23" s="1"/>
  <c r="G3443" i="23"/>
  <c r="H3443" i="23" s="1"/>
  <c r="G3448" i="23"/>
  <c r="H3448" i="23" s="1"/>
  <c r="G3478" i="23"/>
  <c r="H3478" i="23" s="1"/>
  <c r="G3484" i="23"/>
  <c r="H3484" i="23" s="1"/>
  <c r="G3492" i="23"/>
  <c r="H3492" i="23" s="1"/>
  <c r="G3500" i="23"/>
  <c r="H3500" i="23" s="1"/>
  <c r="G3507" i="23"/>
  <c r="H3507" i="23" s="1"/>
  <c r="G3512" i="23"/>
  <c r="H3512" i="23" s="1"/>
  <c r="G3542" i="23"/>
  <c r="H3542" i="23" s="1"/>
  <c r="G3548" i="23"/>
  <c r="H3548" i="23" s="1"/>
  <c r="G3556" i="23"/>
  <c r="H3556" i="23" s="1"/>
  <c r="G3564" i="23"/>
  <c r="H3564" i="23" s="1"/>
  <c r="G3571" i="23"/>
  <c r="H3571" i="23" s="1"/>
  <c r="G3576" i="23"/>
  <c r="H3576" i="23" s="1"/>
  <c r="G3607" i="23"/>
  <c r="H3607" i="23" s="1"/>
  <c r="G3611" i="23"/>
  <c r="H3611" i="23" s="1"/>
  <c r="G3623" i="23"/>
  <c r="H3623" i="23" s="1"/>
  <c r="G3633" i="23"/>
  <c r="H3633" i="23" s="1"/>
  <c r="G3637" i="23"/>
  <c r="H3637" i="23" s="1"/>
  <c r="G3638" i="23"/>
  <c r="H3638" i="23" s="1"/>
  <c r="G3649" i="23"/>
  <c r="H3649" i="23" s="1"/>
  <c r="G3653" i="23"/>
  <c r="H3653" i="23" s="1"/>
  <c r="G3656" i="23"/>
  <c r="H3656" i="23" s="1"/>
  <c r="G3669" i="23"/>
  <c r="H3669" i="23" s="1"/>
  <c r="G3685" i="23"/>
  <c r="H3685" i="23" s="1"/>
  <c r="G3704" i="23"/>
  <c r="H3704" i="23" s="1"/>
  <c r="G3715" i="23"/>
  <c r="H3715" i="23" s="1"/>
  <c r="G3723" i="23"/>
  <c r="H3723" i="23" s="1"/>
  <c r="G3735" i="23"/>
  <c r="H3735" i="23" s="1"/>
  <c r="G3739" i="23"/>
  <c r="H3739" i="23" s="1"/>
  <c r="G3751" i="23"/>
  <c r="H3751" i="23" s="1"/>
  <c r="G3784" i="23"/>
  <c r="H3784" i="23" s="1"/>
  <c r="G3797" i="23"/>
  <c r="H3797" i="23" s="1"/>
  <c r="G3813" i="23"/>
  <c r="H3813" i="23" s="1"/>
  <c r="G3827" i="23"/>
  <c r="H3827" i="23" s="1"/>
  <c r="G3851" i="23"/>
  <c r="H3851" i="23" s="1"/>
  <c r="G3863" i="23"/>
  <c r="H3863" i="23" s="1"/>
  <c r="G3867" i="23"/>
  <c r="H3867" i="23" s="1"/>
  <c r="G3879" i="23"/>
  <c r="H3879" i="23" s="1"/>
  <c r="G3889" i="23"/>
  <c r="H3889" i="23" s="1"/>
  <c r="G3893" i="23"/>
  <c r="H3893" i="23" s="1"/>
  <c r="G3894" i="23"/>
  <c r="H3894" i="23" s="1"/>
  <c r="G3905" i="23"/>
  <c r="H3905" i="23" s="1"/>
  <c r="G3909" i="23"/>
  <c r="H3909" i="23" s="1"/>
  <c r="G3912" i="23"/>
  <c r="H3912" i="23" s="1"/>
  <c r="G3925" i="23"/>
  <c r="H3925" i="23" s="1"/>
  <c r="G3941" i="23"/>
  <c r="H3941" i="23" s="1"/>
  <c r="G3960" i="23"/>
  <c r="H3960" i="23" s="1"/>
  <c r="G3971" i="23"/>
  <c r="H3971" i="23" s="1"/>
  <c r="G3979" i="23"/>
  <c r="H3979" i="23" s="1"/>
  <c r="G3991" i="23"/>
  <c r="H3991" i="23" s="1"/>
  <c r="G3995" i="23"/>
  <c r="H3995" i="23" s="1"/>
  <c r="G4007" i="23"/>
  <c r="H4007" i="23" s="1"/>
  <c r="G4040" i="23"/>
  <c r="H4040" i="23" s="1"/>
  <c r="G4053" i="23"/>
  <c r="H4053" i="23" s="1"/>
  <c r="G4069" i="23"/>
  <c r="H4069" i="23" s="1"/>
  <c r="G4083" i="23"/>
  <c r="H4083" i="23" s="1"/>
  <c r="G4107" i="23"/>
  <c r="H4107" i="23" s="1"/>
  <c r="G4119" i="23"/>
  <c r="H4119" i="23" s="1"/>
  <c r="G4123" i="23"/>
  <c r="H4123" i="23" s="1"/>
  <c r="G4135" i="23"/>
  <c r="H4135" i="23" s="1"/>
  <c r="G4145" i="23"/>
  <c r="H4145" i="23" s="1"/>
  <c r="G4149" i="23"/>
  <c r="H4149" i="23" s="1"/>
  <c r="G4150" i="23"/>
  <c r="H4150" i="23" s="1"/>
  <c r="G4169" i="23"/>
  <c r="H4169" i="23" s="1"/>
  <c r="G4177" i="23"/>
  <c r="H4177" i="23" s="1"/>
  <c r="G4217" i="23"/>
  <c r="H4217" i="23" s="1"/>
  <c r="G4262" i="23"/>
  <c r="H4262" i="23" s="1"/>
  <c r="G4266" i="23"/>
  <c r="H4266" i="23" s="1"/>
  <c r="G4291" i="23"/>
  <c r="H4291" i="23" s="1"/>
  <c r="G4309" i="23"/>
  <c r="H4309" i="23" s="1"/>
  <c r="G4313" i="23"/>
  <c r="H4313" i="23" s="1"/>
  <c r="G4317" i="23"/>
  <c r="H4317" i="23" s="1"/>
  <c r="G4325" i="23"/>
  <c r="H4325" i="23" s="1"/>
  <c r="G4329" i="23"/>
  <c r="H4329" i="23" s="1"/>
  <c r="G4333" i="23"/>
  <c r="H4333" i="23" s="1"/>
  <c r="G4337" i="23"/>
  <c r="H4337" i="23" s="1"/>
  <c r="G4369" i="23"/>
  <c r="H4369" i="23" s="1"/>
  <c r="G4372" i="23"/>
  <c r="H4372" i="23" s="1"/>
  <c r="G4420" i="23"/>
  <c r="H4420" i="23" s="1"/>
  <c r="G4443" i="23"/>
  <c r="H4443" i="23" s="1"/>
  <c r="G4455" i="23"/>
  <c r="H4455" i="23" s="1"/>
  <c r="G4463" i="23"/>
  <c r="H4463" i="23" s="1"/>
  <c r="G4467" i="23"/>
  <c r="H4467" i="23" s="1"/>
  <c r="G4475" i="23"/>
  <c r="H4475" i="23" s="1"/>
  <c r="G4518" i="23"/>
  <c r="H4518" i="23" s="1"/>
  <c r="G4522" i="23"/>
  <c r="H4522" i="23" s="1"/>
  <c r="G4547" i="23"/>
  <c r="H4547" i="23" s="1"/>
  <c r="G4563" i="23"/>
  <c r="H4563" i="23" s="1"/>
  <c r="G4566" i="23"/>
  <c r="H4566" i="23" s="1"/>
  <c r="G4582" i="23"/>
  <c r="H4582" i="23" s="1"/>
  <c r="G4589" i="23"/>
  <c r="H4589" i="23" s="1"/>
  <c r="G4593" i="23"/>
  <c r="H4593" i="23" s="1"/>
  <c r="G4625" i="23"/>
  <c r="H4625" i="23" s="1"/>
  <c r="G4628" i="23"/>
  <c r="H4628" i="23" s="1"/>
  <c r="G4643" i="23"/>
  <c r="H4643" i="23" s="1"/>
  <c r="G4647" i="23"/>
  <c r="H4647" i="23" s="1"/>
  <c r="G4659" i="23"/>
  <c r="H4659" i="23" s="1"/>
  <c r="G4663" i="23"/>
  <c r="H4663" i="23" s="1"/>
  <c r="G4667" i="23"/>
  <c r="H4667" i="23" s="1"/>
  <c r="G4671" i="23"/>
  <c r="H4671" i="23" s="1"/>
  <c r="G4683" i="23"/>
  <c r="H4683" i="23" s="1"/>
  <c r="G4699" i="23"/>
  <c r="H4699" i="23" s="1"/>
  <c r="G4711" i="23"/>
  <c r="H4711" i="23" s="1"/>
  <c r="G4719" i="23"/>
  <c r="H4719" i="23" s="1"/>
  <c r="G4723" i="23"/>
  <c r="H4723" i="23" s="1"/>
  <c r="G4739" i="23"/>
  <c r="H4739" i="23" s="1"/>
  <c r="G4743" i="23"/>
  <c r="H4743" i="23" s="1"/>
  <c r="G4755" i="23"/>
  <c r="H4755" i="23" s="1"/>
  <c r="G4759" i="23"/>
  <c r="H4759" i="23" s="1"/>
  <c r="G4763" i="23"/>
  <c r="H4763" i="23" s="1"/>
  <c r="G4774" i="23"/>
  <c r="H4774" i="23" s="1"/>
  <c r="G4778" i="23"/>
  <c r="H4778" i="23" s="1"/>
  <c r="G4821" i="23"/>
  <c r="H4821" i="23" s="1"/>
  <c r="G4825" i="23"/>
  <c r="H4825" i="23" s="1"/>
  <c r="G4829" i="23"/>
  <c r="H4829" i="23" s="1"/>
  <c r="G4837" i="23"/>
  <c r="H4837" i="23" s="1"/>
  <c r="G4841" i="23"/>
  <c r="H4841" i="23" s="1"/>
  <c r="G4857" i="23"/>
  <c r="H4857" i="23" s="1"/>
  <c r="G4884" i="23"/>
  <c r="H4884" i="23" s="1"/>
  <c r="G4906" i="23"/>
  <c r="H4906" i="23" s="1"/>
  <c r="G4907" i="23"/>
  <c r="H4907" i="23" s="1"/>
  <c r="G4910" i="23"/>
  <c r="H4910" i="23" s="1"/>
  <c r="G4931" i="23"/>
  <c r="H4931" i="23" s="1"/>
  <c r="G4935" i="23"/>
  <c r="H4935" i="23" s="1"/>
  <c r="G4946" i="23"/>
  <c r="H4946" i="23" s="1"/>
  <c r="G4950" i="23"/>
  <c r="H4950" i="23" s="1"/>
  <c r="G4955" i="23"/>
  <c r="H4955" i="23" s="1"/>
  <c r="G4966" i="23"/>
  <c r="H4966" i="23" s="1"/>
  <c r="G4970" i="23"/>
  <c r="H4970" i="23" s="1"/>
  <c r="G4971" i="23"/>
  <c r="H4971" i="23" s="1"/>
  <c r="G4974" i="23"/>
  <c r="H4974" i="23" s="1"/>
  <c r="G5013" i="23"/>
  <c r="H5013" i="23" s="1"/>
  <c r="G5017" i="23"/>
  <c r="H5017" i="23" s="1"/>
  <c r="G5037" i="23"/>
  <c r="H5037" i="23" s="1"/>
  <c r="G5041" i="23"/>
  <c r="H5041" i="23" s="1"/>
  <c r="G5063" i="23"/>
  <c r="H5063" i="23" s="1"/>
  <c r="G5098" i="23"/>
  <c r="H5098" i="23" s="1"/>
  <c r="G5102" i="23"/>
  <c r="H5102" i="23" s="1"/>
  <c r="G5148" i="23"/>
  <c r="H5148" i="23" s="1"/>
  <c r="G5167" i="23"/>
  <c r="H5167" i="23" s="1"/>
  <c r="G5202" i="23"/>
  <c r="H5202" i="23" s="1"/>
  <c r="G5206" i="23"/>
  <c r="H5206" i="23" s="1"/>
  <c r="G5213" i="23"/>
  <c r="H5213" i="23" s="1"/>
  <c r="G5217" i="23"/>
  <c r="H5217" i="23" s="1"/>
  <c r="G5241" i="23"/>
  <c r="H5241" i="23" s="1"/>
  <c r="G5268" i="23"/>
  <c r="H5268" i="23" s="1"/>
  <c r="G5307" i="23"/>
  <c r="H5307" i="23" s="1"/>
  <c r="G5311" i="23"/>
  <c r="H5311" i="23" s="1"/>
  <c r="G5315" i="23"/>
  <c r="H5315" i="23" s="1"/>
  <c r="G5319" i="23"/>
  <c r="H5319" i="23" s="1"/>
  <c r="G5399" i="23"/>
  <c r="H5399" i="23" s="1"/>
  <c r="G5443" i="23"/>
  <c r="H5443" i="23" s="1"/>
  <c r="G5447" i="23"/>
  <c r="H5447" i="23" s="1"/>
  <c r="G5465" i="23"/>
  <c r="H5465" i="23" s="1"/>
  <c r="G5497" i="23"/>
  <c r="H5497" i="23" s="1"/>
  <c r="G5525" i="23"/>
  <c r="H5525" i="23" s="1"/>
  <c r="G5529" i="23"/>
  <c r="H5529" i="23" s="1"/>
  <c r="G5588" i="23"/>
  <c r="H5588" i="23" s="1"/>
  <c r="G5596" i="23"/>
  <c r="H5596" i="23" s="1"/>
  <c r="G5603" i="23"/>
  <c r="H5603" i="23" s="1"/>
  <c r="G5699" i="23"/>
  <c r="H5699" i="23" s="1"/>
  <c r="G5703" i="23"/>
  <c r="H5703" i="23" s="1"/>
  <c r="G5725" i="23"/>
  <c r="H5725" i="23" s="1"/>
  <c r="G5729" i="23"/>
  <c r="H5729" i="23" s="1"/>
  <c r="G5764" i="23"/>
  <c r="H5764" i="23" s="1"/>
  <c r="G5780" i="23"/>
  <c r="H5780" i="23" s="1"/>
  <c r="G5788" i="23"/>
  <c r="H5788" i="23" s="1"/>
  <c r="G5801" i="23"/>
  <c r="H5801" i="23" s="1"/>
  <c r="G5859" i="23"/>
  <c r="H5859" i="23" s="1"/>
  <c r="G6217" i="23"/>
  <c r="H6217" i="23" s="1"/>
  <c r="G6236" i="23"/>
  <c r="H6236" i="23" s="1"/>
  <c r="G6300" i="23"/>
  <c r="H6300" i="23" s="1"/>
  <c r="G6557" i="23"/>
  <c r="H6557" i="23" s="1"/>
  <c r="G6561" i="23"/>
  <c r="H6561" i="23" s="1"/>
  <c r="G6573" i="23"/>
  <c r="H6573" i="23" s="1"/>
  <c r="G6609" i="23"/>
  <c r="H6609" i="23" s="1"/>
  <c r="G6641" i="23"/>
  <c r="H6641" i="23" s="1"/>
  <c r="G6673" i="23"/>
  <c r="H6673" i="23" s="1"/>
  <c r="G6755" i="23"/>
  <c r="H6755" i="23" s="1"/>
  <c r="G6759" i="23"/>
  <c r="H6759" i="23" s="1"/>
  <c r="G6767" i="23"/>
  <c r="H6767" i="23" s="1"/>
  <c r="G6787" i="23"/>
  <c r="H6787" i="23" s="1"/>
  <c r="G6791" i="23"/>
  <c r="H6791" i="23" s="1"/>
  <c r="G6803" i="23"/>
  <c r="H6803" i="23" s="1"/>
  <c r="G6807" i="23"/>
  <c r="H6807" i="23" s="1"/>
  <c r="G6811" i="23"/>
  <c r="H6811" i="23" s="1"/>
  <c r="G6827" i="23"/>
  <c r="H6827" i="23" s="1"/>
  <c r="G7025" i="23"/>
  <c r="H7025" i="23" s="1"/>
  <c r="G7037" i="23"/>
  <c r="H7037" i="23" s="1"/>
  <c r="G7091" i="23"/>
  <c r="H7091" i="23" s="1"/>
  <c r="G7095" i="23"/>
  <c r="H7095" i="23" s="1"/>
  <c r="G7103" i="23"/>
  <c r="H7103" i="23" s="1"/>
  <c r="G7281" i="23"/>
  <c r="H7281" i="23" s="1"/>
  <c r="G7293" i="23"/>
  <c r="H7293" i="23" s="1"/>
  <c r="G7347" i="23"/>
  <c r="H7347" i="23" s="1"/>
  <c r="G7351" i="23"/>
  <c r="H7351" i="23" s="1"/>
  <c r="G7359" i="23"/>
  <c r="H7359" i="23" s="1"/>
  <c r="G7537" i="23"/>
  <c r="H7537" i="23" s="1"/>
  <c r="G7549" i="23"/>
  <c r="H7549" i="23" s="1"/>
  <c r="G7553" i="23"/>
  <c r="H7553" i="23" s="1"/>
  <c r="G7565" i="23"/>
  <c r="H7565" i="23" s="1"/>
  <c r="G7569" i="23"/>
  <c r="H7569" i="23" s="1"/>
  <c r="G7619" i="23"/>
  <c r="H7619" i="23" s="1"/>
  <c r="G7623" i="23"/>
  <c r="H7623" i="23" s="1"/>
  <c r="G7635" i="23"/>
  <c r="H7635" i="23" s="1"/>
  <c r="G7639" i="23"/>
  <c r="H7639" i="23" s="1"/>
  <c r="G7643" i="23"/>
  <c r="H7643" i="23" s="1"/>
  <c r="G8380" i="23"/>
  <c r="H8380" i="23" s="1"/>
  <c r="G8388" i="23"/>
  <c r="H8388" i="23" s="1"/>
  <c r="G8408" i="23"/>
  <c r="H8408" i="23" s="1"/>
  <c r="G8412" i="23"/>
  <c r="H8412" i="23" s="1"/>
  <c r="G8420" i="23"/>
  <c r="H8420" i="23" s="1"/>
  <c r="G8486" i="23"/>
  <c r="H8486" i="23" s="1"/>
  <c r="G8490" i="23"/>
  <c r="H8490" i="23" s="1"/>
  <c r="G8498" i="23"/>
  <c r="H8498" i="23" s="1"/>
  <c r="G8506" i="23"/>
  <c r="H8506" i="23" s="1"/>
  <c r="G8530" i="23"/>
  <c r="H8530" i="23" s="1"/>
  <c r="G8534" i="23"/>
  <c r="H8534" i="23" s="1"/>
  <c r="G8740" i="23"/>
  <c r="H8740" i="23" s="1"/>
  <c r="G8752" i="23"/>
  <c r="H8752" i="23" s="1"/>
  <c r="G8764" i="23"/>
  <c r="H8764" i="23" s="1"/>
  <c r="G8772" i="23"/>
  <c r="H8772" i="23" s="1"/>
  <c r="G8798" i="23"/>
  <c r="H8798" i="23" s="1"/>
  <c r="G8806" i="23"/>
  <c r="H8806" i="23" s="1"/>
  <c r="G8810" i="23"/>
  <c r="H8810" i="23" s="1"/>
  <c r="G8814" i="23"/>
  <c r="H8814" i="23" s="1"/>
  <c r="G8838" i="23"/>
  <c r="H8838" i="23" s="1"/>
  <c r="G8842" i="23"/>
  <c r="H8842" i="23" s="1"/>
  <c r="G8850" i="23"/>
  <c r="H8850" i="23" s="1"/>
  <c r="G8858" i="23"/>
  <c r="H8858" i="23" s="1"/>
  <c r="G8996" i="23"/>
  <c r="H8996" i="23" s="1"/>
  <c r="G9008" i="23"/>
  <c r="H9008" i="23" s="1"/>
  <c r="G9020" i="23"/>
  <c r="H9020" i="23" s="1"/>
  <c r="G9028" i="23"/>
  <c r="H9028" i="23" s="1"/>
  <c r="G9054" i="23"/>
  <c r="H9054" i="23" s="1"/>
  <c r="G9062" i="23"/>
  <c r="H9062" i="23" s="1"/>
  <c r="G9066" i="23"/>
  <c r="H9066" i="23" s="1"/>
  <c r="G9070" i="23"/>
  <c r="H9070" i="23" s="1"/>
  <c r="G9094" i="23"/>
  <c r="H9094" i="23" s="1"/>
  <c r="G9098" i="23"/>
  <c r="H9098" i="23" s="1"/>
  <c r="G9106" i="23"/>
  <c r="H9106" i="23" s="1"/>
  <c r="G9114" i="23"/>
  <c r="H9114" i="23" s="1"/>
  <c r="G9252" i="23"/>
  <c r="H9252" i="23" s="1"/>
  <c r="G9264" i="23"/>
  <c r="H9264" i="23" s="1"/>
  <c r="G9276" i="23"/>
  <c r="H9276" i="23" s="1"/>
  <c r="G9284" i="23"/>
  <c r="H9284" i="23" s="1"/>
  <c r="G9310" i="23"/>
  <c r="H9310" i="23" s="1"/>
  <c r="G9318" i="23"/>
  <c r="H9318" i="23" s="1"/>
  <c r="G9322" i="23"/>
  <c r="H9322" i="23" s="1"/>
  <c r="G9326" i="23"/>
  <c r="H9326" i="23" s="1"/>
  <c r="G9350" i="23"/>
  <c r="H9350" i="23" s="1"/>
  <c r="G9354" i="23"/>
  <c r="H9354" i="23" s="1"/>
  <c r="G9362" i="23"/>
  <c r="H9362" i="23" s="1"/>
  <c r="G9370" i="23"/>
  <c r="H9370" i="23" s="1"/>
  <c r="G1016" i="23"/>
  <c r="H1016" i="23" s="1"/>
  <c r="G1024" i="23"/>
  <c r="H1024" i="23" s="1"/>
  <c r="G1028" i="23"/>
  <c r="H1028" i="23" s="1"/>
  <c r="G1051" i="23"/>
  <c r="H1051" i="23" s="1"/>
  <c r="G1059" i="23"/>
  <c r="H1059" i="23" s="1"/>
  <c r="G1086" i="23"/>
  <c r="H1086" i="23" s="1"/>
  <c r="G1160" i="23"/>
  <c r="H1160" i="23" s="1"/>
  <c r="G1164" i="23"/>
  <c r="H1164" i="23" s="1"/>
  <c r="G1200" i="23"/>
  <c r="H1200" i="23" s="1"/>
  <c r="G1208" i="23"/>
  <c r="H1208" i="23" s="1"/>
  <c r="G1216" i="23"/>
  <c r="H1216" i="23" s="1"/>
  <c r="G1344" i="23"/>
  <c r="H1344" i="23" s="1"/>
  <c r="G1348" i="23"/>
  <c r="H1348" i="23" s="1"/>
  <c r="G1496" i="23"/>
  <c r="H1496" i="23" s="1"/>
  <c r="G1504" i="23"/>
  <c r="H1504" i="23" s="1"/>
  <c r="G1540" i="23"/>
  <c r="H1540" i="23" s="1"/>
  <c r="G1555" i="23"/>
  <c r="H1555" i="23" s="1"/>
  <c r="G1563" i="23"/>
  <c r="H1563" i="23" s="1"/>
  <c r="G1571" i="23"/>
  <c r="H1571" i="23" s="1"/>
  <c r="G1582" i="23"/>
  <c r="H1582" i="23" s="1"/>
  <c r="G1590" i="23"/>
  <c r="H1590" i="23" s="1"/>
  <c r="G1598" i="23"/>
  <c r="H1598" i="23" s="1"/>
  <c r="G1672" i="23"/>
  <c r="H1672" i="23" s="1"/>
  <c r="G1676" i="23"/>
  <c r="H1676" i="23" s="1"/>
  <c r="G1712" i="23"/>
  <c r="H1712" i="23" s="1"/>
  <c r="G1720" i="23"/>
  <c r="H1720" i="23" s="1"/>
  <c r="G1728" i="23"/>
  <c r="H1728" i="23" s="1"/>
  <c r="G1742" i="23"/>
  <c r="H1742" i="23" s="1"/>
  <c r="G1750" i="23"/>
  <c r="H1750" i="23" s="1"/>
  <c r="G1758" i="23"/>
  <c r="H1758" i="23" s="1"/>
  <c r="G1774" i="23"/>
  <c r="H1774" i="23" s="1"/>
  <c r="G1782" i="23"/>
  <c r="H1782" i="23" s="1"/>
  <c r="G1790" i="23"/>
  <c r="H1790" i="23" s="1"/>
  <c r="G1812" i="23"/>
  <c r="H1812" i="23" s="1"/>
  <c r="G1834" i="23"/>
  <c r="H1834" i="23" s="1"/>
  <c r="G1852" i="23"/>
  <c r="H1852" i="23" s="1"/>
  <c r="G1860" i="23"/>
  <c r="H1860" i="23" s="1"/>
  <c r="G1867" i="23"/>
  <c r="H1867" i="23" s="1"/>
  <c r="G1882" i="23"/>
  <c r="H1882" i="23" s="1"/>
  <c r="G1940" i="23"/>
  <c r="H1940" i="23" s="1"/>
  <c r="G1962" i="23"/>
  <c r="H1962" i="23" s="1"/>
  <c r="G1980" i="23"/>
  <c r="H1980" i="23" s="1"/>
  <c r="G1988" i="23"/>
  <c r="H1988" i="23" s="1"/>
  <c r="G1995" i="23"/>
  <c r="H1995" i="23" s="1"/>
  <c r="G2010" i="23"/>
  <c r="H2010" i="23" s="1"/>
  <c r="G2068" i="23"/>
  <c r="H2068" i="23" s="1"/>
  <c r="G2090" i="23"/>
  <c r="H2090" i="23" s="1"/>
  <c r="G2108" i="23"/>
  <c r="H2108" i="23" s="1"/>
  <c r="G2116" i="23"/>
  <c r="H2116" i="23" s="1"/>
  <c r="G2123" i="23"/>
  <c r="H2123" i="23" s="1"/>
  <c r="G2138" i="23"/>
  <c r="H2138" i="23" s="1"/>
  <c r="G2196" i="23"/>
  <c r="H2196" i="23" s="1"/>
  <c r="G2218" i="23"/>
  <c r="H2218" i="23" s="1"/>
  <c r="G2236" i="23"/>
  <c r="H2236" i="23" s="1"/>
  <c r="G2244" i="23"/>
  <c r="H2244" i="23" s="1"/>
  <c r="G2251" i="23"/>
  <c r="H2251" i="23" s="1"/>
  <c r="G2266" i="23"/>
  <c r="H2266" i="23" s="1"/>
  <c r="G2324" i="23"/>
  <c r="H2324" i="23" s="1"/>
  <c r="G2346" i="23"/>
  <c r="H2346" i="23" s="1"/>
  <c r="G2364" i="23"/>
  <c r="H2364" i="23" s="1"/>
  <c r="G2372" i="23"/>
  <c r="H2372" i="23" s="1"/>
  <c r="G2379" i="23"/>
  <c r="H2379" i="23" s="1"/>
  <c r="G2394" i="23"/>
  <c r="H2394" i="23" s="1"/>
  <c r="G2452" i="23"/>
  <c r="H2452" i="23" s="1"/>
  <c r="G2474" i="23"/>
  <c r="H2474" i="23" s="1"/>
  <c r="G2492" i="23"/>
  <c r="H2492" i="23" s="1"/>
  <c r="G2500" i="23"/>
  <c r="H2500" i="23" s="1"/>
  <c r="G2507" i="23"/>
  <c r="H2507" i="23" s="1"/>
  <c r="G2522" i="23"/>
  <c r="H2522" i="23" s="1"/>
  <c r="G2580" i="23"/>
  <c r="H2580" i="23" s="1"/>
  <c r="G2602" i="23"/>
  <c r="H2602" i="23" s="1"/>
  <c r="G2620" i="23"/>
  <c r="H2620" i="23" s="1"/>
  <c r="G2628" i="23"/>
  <c r="H2628" i="23" s="1"/>
  <c r="G2635" i="23"/>
  <c r="H2635" i="23" s="1"/>
  <c r="G2650" i="23"/>
  <c r="H2650" i="23" s="1"/>
  <c r="G2708" i="23"/>
  <c r="H2708" i="23" s="1"/>
  <c r="G2730" i="23"/>
  <c r="H2730" i="23" s="1"/>
  <c r="G2748" i="23"/>
  <c r="H2748" i="23" s="1"/>
  <c r="G2756" i="23"/>
  <c r="H2756" i="23" s="1"/>
  <c r="G2764" i="23"/>
  <c r="H2764" i="23" s="1"/>
  <c r="G2771" i="23"/>
  <c r="H2771" i="23" s="1"/>
  <c r="G2812" i="23"/>
  <c r="H2812" i="23" s="1"/>
  <c r="G2820" i="23"/>
  <c r="H2820" i="23" s="1"/>
  <c r="G2828" i="23"/>
  <c r="H2828" i="23" s="1"/>
  <c r="G2835" i="23"/>
  <c r="H2835" i="23" s="1"/>
  <c r="G2876" i="23"/>
  <c r="H2876" i="23" s="1"/>
  <c r="G2884" i="23"/>
  <c r="H2884" i="23" s="1"/>
  <c r="G2892" i="23"/>
  <c r="H2892" i="23" s="1"/>
  <c r="G2899" i="23"/>
  <c r="H2899" i="23" s="1"/>
  <c r="G2940" i="23"/>
  <c r="H2940" i="23" s="1"/>
  <c r="G2948" i="23"/>
  <c r="H2948" i="23" s="1"/>
  <c r="G2956" i="23"/>
  <c r="H2956" i="23" s="1"/>
  <c r="G2963" i="23"/>
  <c r="H2963" i="23" s="1"/>
  <c r="G3004" i="23"/>
  <c r="H3004" i="23" s="1"/>
  <c r="G3012" i="23"/>
  <c r="H3012" i="23" s="1"/>
  <c r="G3020" i="23"/>
  <c r="H3020" i="23" s="1"/>
  <c r="G3027" i="23"/>
  <c r="H3027" i="23" s="1"/>
  <c r="G3068" i="23"/>
  <c r="H3068" i="23" s="1"/>
  <c r="G3076" i="23"/>
  <c r="H3076" i="23" s="1"/>
  <c r="G3084" i="23"/>
  <c r="H3084" i="23" s="1"/>
  <c r="G3091" i="23"/>
  <c r="H3091" i="23" s="1"/>
  <c r="G3132" i="23"/>
  <c r="H3132" i="23" s="1"/>
  <c r="G3140" i="23"/>
  <c r="H3140" i="23" s="1"/>
  <c r="G3148" i="23"/>
  <c r="H3148" i="23" s="1"/>
  <c r="G3155" i="23"/>
  <c r="H3155" i="23" s="1"/>
  <c r="G3196" i="23"/>
  <c r="H3196" i="23" s="1"/>
  <c r="G3204" i="23"/>
  <c r="H3204" i="23" s="1"/>
  <c r="G3212" i="23"/>
  <c r="H3212" i="23" s="1"/>
  <c r="G3219" i="23"/>
  <c r="H3219" i="23" s="1"/>
  <c r="G3260" i="23"/>
  <c r="H3260" i="23" s="1"/>
  <c r="G3268" i="23"/>
  <c r="H3268" i="23" s="1"/>
  <c r="G3276" i="23"/>
  <c r="H3276" i="23" s="1"/>
  <c r="G3283" i="23"/>
  <c r="H3283" i="23" s="1"/>
  <c r="G3324" i="23"/>
  <c r="H3324" i="23" s="1"/>
  <c r="G3332" i="23"/>
  <c r="H3332" i="23" s="1"/>
  <c r="G3340" i="23"/>
  <c r="H3340" i="23" s="1"/>
  <c r="G3347" i="23"/>
  <c r="H3347" i="23" s="1"/>
  <c r="G3388" i="23"/>
  <c r="H3388" i="23" s="1"/>
  <c r="G3396" i="23"/>
  <c r="H3396" i="23" s="1"/>
  <c r="G3404" i="23"/>
  <c r="H3404" i="23" s="1"/>
  <c r="G3411" i="23"/>
  <c r="H3411" i="23" s="1"/>
  <c r="G3452" i="23"/>
  <c r="H3452" i="23" s="1"/>
  <c r="G3460" i="23"/>
  <c r="H3460" i="23" s="1"/>
  <c r="G3468" i="23"/>
  <c r="H3468" i="23" s="1"/>
  <c r="G3475" i="23"/>
  <c r="H3475" i="23" s="1"/>
  <c r="G3516" i="23"/>
  <c r="H3516" i="23" s="1"/>
  <c r="G3524" i="23"/>
  <c r="H3524" i="23" s="1"/>
  <c r="G3532" i="23"/>
  <c r="H3532" i="23" s="1"/>
  <c r="G3539" i="23"/>
  <c r="H3539" i="23" s="1"/>
  <c r="G3580" i="23"/>
  <c r="H3580" i="23" s="1"/>
  <c r="G3588" i="23"/>
  <c r="H3588" i="23" s="1"/>
  <c r="G3596" i="23"/>
  <c r="H3596" i="23" s="1"/>
  <c r="G3635" i="23"/>
  <c r="H3635" i="23" s="1"/>
  <c r="G3643" i="23"/>
  <c r="H3643" i="23" s="1"/>
  <c r="G3651" i="23"/>
  <c r="H3651" i="23" s="1"/>
  <c r="G3713" i="23"/>
  <c r="H3713" i="23" s="1"/>
  <c r="G3717" i="23"/>
  <c r="H3717" i="23" s="1"/>
  <c r="G3720" i="23"/>
  <c r="H3720" i="23" s="1"/>
  <c r="G3771" i="23"/>
  <c r="H3771" i="23" s="1"/>
  <c r="G3825" i="23"/>
  <c r="H3825" i="23" s="1"/>
  <c r="G3829" i="23"/>
  <c r="H3829" i="23" s="1"/>
  <c r="G3832" i="23"/>
  <c r="H3832" i="23" s="1"/>
  <c r="G3848" i="23"/>
  <c r="H3848" i="23" s="1"/>
  <c r="G3861" i="23"/>
  <c r="H3861" i="23" s="1"/>
  <c r="G3877" i="23"/>
  <c r="H3877" i="23" s="1"/>
  <c r="G3891" i="23"/>
  <c r="H3891" i="23" s="1"/>
  <c r="G3899" i="23"/>
  <c r="H3899" i="23" s="1"/>
  <c r="G3900" i="23"/>
  <c r="H3900" i="23" s="1"/>
  <c r="G3904" i="23"/>
  <c r="H3904" i="23" s="1"/>
  <c r="G3907" i="23"/>
  <c r="H3907" i="23" s="1"/>
  <c r="G3915" i="23"/>
  <c r="H3915" i="23" s="1"/>
  <c r="G3927" i="23"/>
  <c r="H3927" i="23" s="1"/>
  <c r="G3931" i="23"/>
  <c r="H3931" i="23" s="1"/>
  <c r="G3943" i="23"/>
  <c r="H3943" i="23" s="1"/>
  <c r="G3969" i="23"/>
  <c r="H3969" i="23" s="1"/>
  <c r="G3973" i="23"/>
  <c r="H3973" i="23" s="1"/>
  <c r="G3976" i="23"/>
  <c r="H3976" i="23" s="1"/>
  <c r="G3989" i="23"/>
  <c r="H3989" i="23" s="1"/>
  <c r="G4005" i="23"/>
  <c r="H4005" i="23" s="1"/>
  <c r="G4027" i="23"/>
  <c r="H4027" i="23" s="1"/>
  <c r="G4028" i="23"/>
  <c r="H4028" i="23" s="1"/>
  <c r="G4043" i="23"/>
  <c r="H4043" i="23" s="1"/>
  <c r="G4055" i="23"/>
  <c r="H4055" i="23" s="1"/>
  <c r="G4059" i="23"/>
  <c r="H4059" i="23" s="1"/>
  <c r="G4071" i="23"/>
  <c r="H4071" i="23" s="1"/>
  <c r="G4081" i="23"/>
  <c r="H4081" i="23" s="1"/>
  <c r="G4085" i="23"/>
  <c r="H4085" i="23" s="1"/>
  <c r="G4088" i="23"/>
  <c r="H4088" i="23" s="1"/>
  <c r="G4104" i="23"/>
  <c r="H4104" i="23" s="1"/>
  <c r="G4117" i="23"/>
  <c r="H4117" i="23" s="1"/>
  <c r="G4133" i="23"/>
  <c r="H4133" i="23" s="1"/>
  <c r="G4147" i="23"/>
  <c r="H4147" i="23" s="1"/>
  <c r="G4155" i="23"/>
  <c r="H4155" i="23" s="1"/>
  <c r="G4159" i="23"/>
  <c r="H4159" i="23" s="1"/>
  <c r="G4171" i="23"/>
  <c r="H4171" i="23" s="1"/>
  <c r="G4191" i="23"/>
  <c r="H4191" i="23" s="1"/>
  <c r="G4198" i="23"/>
  <c r="H4198" i="23" s="1"/>
  <c r="G4202" i="23"/>
  <c r="H4202" i="23" s="1"/>
  <c r="G4206" i="23"/>
  <c r="H4206" i="23" s="1"/>
  <c r="G4227" i="23"/>
  <c r="H4227" i="23" s="1"/>
  <c r="G4233" i="23"/>
  <c r="H4233" i="23" s="1"/>
  <c r="G4252" i="23"/>
  <c r="H4252" i="23" s="1"/>
  <c r="G4292" i="23"/>
  <c r="H4292" i="23" s="1"/>
  <c r="G4305" i="23"/>
  <c r="H4305" i="23" s="1"/>
  <c r="G4319" i="23"/>
  <c r="H4319" i="23" s="1"/>
  <c r="G4327" i="23"/>
  <c r="H4327" i="23" s="1"/>
  <c r="G4335" i="23"/>
  <c r="H4335" i="23" s="1"/>
  <c r="G4339" i="23"/>
  <c r="H4339" i="23" s="1"/>
  <c r="G4351" i="23"/>
  <c r="H4351" i="23" s="1"/>
  <c r="G4355" i="23"/>
  <c r="H4355" i="23" s="1"/>
  <c r="G4363" i="23"/>
  <c r="H4363" i="23" s="1"/>
  <c r="G4374" i="23"/>
  <c r="H4374" i="23" s="1"/>
  <c r="G4379" i="23"/>
  <c r="H4379" i="23" s="1"/>
  <c r="G4383" i="23"/>
  <c r="H4383" i="23" s="1"/>
  <c r="G4390" i="23"/>
  <c r="H4390" i="23" s="1"/>
  <c r="G4395" i="23"/>
  <c r="H4395" i="23" s="1"/>
  <c r="G4414" i="23"/>
  <c r="H4414" i="23" s="1"/>
  <c r="G4418" i="23"/>
  <c r="H4418" i="23" s="1"/>
  <c r="G4435" i="23"/>
  <c r="H4435" i="23" s="1"/>
  <c r="G4441" i="23"/>
  <c r="H4441" i="23" s="1"/>
  <c r="G4453" i="23"/>
  <c r="H4453" i="23" s="1"/>
  <c r="G4461" i="23"/>
  <c r="H4461" i="23" s="1"/>
  <c r="G4465" i="23"/>
  <c r="H4465" i="23" s="1"/>
  <c r="G4489" i="23"/>
  <c r="H4489" i="23" s="1"/>
  <c r="G4508" i="23"/>
  <c r="H4508" i="23" s="1"/>
  <c r="G4548" i="23"/>
  <c r="H4548" i="23" s="1"/>
  <c r="G4561" i="23"/>
  <c r="H4561" i="23" s="1"/>
  <c r="G4564" i="23"/>
  <c r="H4564" i="23" s="1"/>
  <c r="G4572" i="23"/>
  <c r="H4572" i="23" s="1"/>
  <c r="G4591" i="23"/>
  <c r="H4591" i="23" s="1"/>
  <c r="G4595" i="23"/>
  <c r="H4595" i="23" s="1"/>
  <c r="G4607" i="23"/>
  <c r="H4607" i="23" s="1"/>
  <c r="G4611" i="23"/>
  <c r="H4611" i="23" s="1"/>
  <c r="G4619" i="23"/>
  <c r="H4619" i="23" s="1"/>
  <c r="G4630" i="23"/>
  <c r="H4630" i="23" s="1"/>
  <c r="G4635" i="23"/>
  <c r="H4635" i="23" s="1"/>
  <c r="G4641" i="23"/>
  <c r="H4641" i="23" s="1"/>
  <c r="G4645" i="23"/>
  <c r="H4645" i="23" s="1"/>
  <c r="G4649" i="23"/>
  <c r="H4649" i="23" s="1"/>
  <c r="G4681" i="23"/>
  <c r="H4681" i="23" s="1"/>
  <c r="G4689" i="23"/>
  <c r="H4689" i="23" s="1"/>
  <c r="G4697" i="23"/>
  <c r="H4697" i="23" s="1"/>
  <c r="G4709" i="23"/>
  <c r="H4709" i="23" s="1"/>
  <c r="G4717" i="23"/>
  <c r="H4717" i="23" s="1"/>
  <c r="G4721" i="23"/>
  <c r="H4721" i="23" s="1"/>
  <c r="G4753" i="23"/>
  <c r="H4753" i="23" s="1"/>
  <c r="G4764" i="23"/>
  <c r="H4764" i="23" s="1"/>
  <c r="G4807" i="23"/>
  <c r="H4807" i="23" s="1"/>
  <c r="G4831" i="23"/>
  <c r="H4831" i="23" s="1"/>
  <c r="G4839" i="23"/>
  <c r="H4839" i="23" s="1"/>
  <c r="G4846" i="23"/>
  <c r="H4846" i="23" s="1"/>
  <c r="G4862" i="23"/>
  <c r="H4862" i="23" s="1"/>
  <c r="G4866" i="23"/>
  <c r="H4866" i="23" s="1"/>
  <c r="G4871" i="23"/>
  <c r="H4871" i="23" s="1"/>
  <c r="G4883" i="23"/>
  <c r="H4883" i="23" s="1"/>
  <c r="G4886" i="23"/>
  <c r="H4886" i="23" s="1"/>
  <c r="G4889" i="23"/>
  <c r="H4889" i="23" s="1"/>
  <c r="G4893" i="23"/>
  <c r="H4893" i="23" s="1"/>
  <c r="G4921" i="23"/>
  <c r="H4921" i="23" s="1"/>
  <c r="G4945" i="23"/>
  <c r="H4945" i="23" s="1"/>
  <c r="G4948" i="23"/>
  <c r="H4948" i="23" s="1"/>
  <c r="G4956" i="23"/>
  <c r="H4956" i="23" s="1"/>
  <c r="G4969" i="23"/>
  <c r="H4969" i="23" s="1"/>
  <c r="G4987" i="23"/>
  <c r="H4987" i="23" s="1"/>
  <c r="G5003" i="23"/>
  <c r="H5003" i="23" s="1"/>
  <c r="G5019" i="23"/>
  <c r="H5019" i="23" s="1"/>
  <c r="G5039" i="23"/>
  <c r="H5039" i="23" s="1"/>
  <c r="G5271" i="23"/>
  <c r="H5271" i="23" s="1"/>
  <c r="G5279" i="23"/>
  <c r="H5279" i="23" s="1"/>
  <c r="G5291" i="23"/>
  <c r="H5291" i="23" s="1"/>
  <c r="G5321" i="23"/>
  <c r="H5321" i="23" s="1"/>
  <c r="G5404" i="23"/>
  <c r="H5404" i="23" s="1"/>
  <c r="G5444" i="23"/>
  <c r="H5444" i="23" s="1"/>
  <c r="G5463" i="23"/>
  <c r="H5463" i="23" s="1"/>
  <c r="G5605" i="23"/>
  <c r="H5605" i="23" s="1"/>
  <c r="G5609" i="23"/>
  <c r="H5609" i="23" s="1"/>
  <c r="G5641" i="23"/>
  <c r="H5641" i="23" s="1"/>
  <c r="G5660" i="23"/>
  <c r="H5660" i="23" s="1"/>
  <c r="G5719" i="23"/>
  <c r="H5719" i="23" s="1"/>
  <c r="G5723" i="23"/>
  <c r="H5723" i="23" s="1"/>
  <c r="G5908" i="23"/>
  <c r="H5908" i="23" s="1"/>
  <c r="G5923" i="23"/>
  <c r="H5923" i="23" s="1"/>
  <c r="G5927" i="23"/>
  <c r="H5927" i="23" s="1"/>
  <c r="G5975" i="23"/>
  <c r="H5975" i="23" s="1"/>
  <c r="G5987" i="23"/>
  <c r="H5987" i="23" s="1"/>
  <c r="G6007" i="23"/>
  <c r="H6007" i="23" s="1"/>
  <c r="G6014" i="23"/>
  <c r="H6014" i="23" s="1"/>
  <c r="G6018" i="23"/>
  <c r="H6018" i="23" s="1"/>
  <c r="G6034" i="23"/>
  <c r="H6034" i="23" s="1"/>
  <c r="G6038" i="23"/>
  <c r="H6038" i="23" s="1"/>
  <c r="G6062" i="23"/>
  <c r="H6062" i="23" s="1"/>
  <c r="G6357" i="23"/>
  <c r="H6357" i="23" s="1"/>
  <c r="G6431" i="23"/>
  <c r="H6431" i="23" s="1"/>
  <c r="G6435" i="23"/>
  <c r="H6435" i="23" s="1"/>
  <c r="G6439" i="23"/>
  <c r="H6439" i="23" s="1"/>
  <c r="G6443" i="23"/>
  <c r="H6443" i="23" s="1"/>
  <c r="G6451" i="23"/>
  <c r="H6451" i="23" s="1"/>
  <c r="G6487" i="23"/>
  <c r="H6487" i="23" s="1"/>
  <c r="G6523" i="23"/>
  <c r="H6523" i="23" s="1"/>
  <c r="G6543" i="23"/>
  <c r="H6543" i="23" s="1"/>
  <c r="G6833" i="23"/>
  <c r="H6833" i="23" s="1"/>
  <c r="G6845" i="23"/>
  <c r="H6845" i="23" s="1"/>
  <c r="G6963" i="23"/>
  <c r="H6963" i="23" s="1"/>
  <c r="G6967" i="23"/>
  <c r="H6967" i="23" s="1"/>
  <c r="G6975" i="23"/>
  <c r="H6975" i="23" s="1"/>
  <c r="G7019" i="23"/>
  <c r="H7019" i="23" s="1"/>
  <c r="G7153" i="23"/>
  <c r="H7153" i="23" s="1"/>
  <c r="G7165" i="23"/>
  <c r="H7165" i="23" s="1"/>
  <c r="G7219" i="23"/>
  <c r="H7219" i="23" s="1"/>
  <c r="G7223" i="23"/>
  <c r="H7223" i="23" s="1"/>
  <c r="G7231" i="23"/>
  <c r="H7231" i="23" s="1"/>
  <c r="G7409" i="23"/>
  <c r="H7409" i="23" s="1"/>
  <c r="G7421" i="23"/>
  <c r="H7421" i="23" s="1"/>
  <c r="G7475" i="23"/>
  <c r="H7475" i="23" s="1"/>
  <c r="G7479" i="23"/>
  <c r="H7479" i="23" s="1"/>
  <c r="G7491" i="23"/>
  <c r="H7491" i="23" s="1"/>
  <c r="G7495" i="23"/>
  <c r="H7495" i="23" s="1"/>
  <c r="G7499" i="23"/>
  <c r="H7499" i="23" s="1"/>
  <c r="G7709" i="23"/>
  <c r="H7709" i="23" s="1"/>
  <c r="G8140" i="23"/>
  <c r="H8140" i="23" s="1"/>
  <c r="G8148" i="23"/>
  <c r="H8148" i="23" s="1"/>
  <c r="G8156" i="23"/>
  <c r="H8156" i="23" s="1"/>
  <c r="G8164" i="23"/>
  <c r="H8164" i="23" s="1"/>
  <c r="G8172" i="23"/>
  <c r="H8172" i="23" s="1"/>
  <c r="G8180" i="23"/>
  <c r="H8180" i="23" s="1"/>
  <c r="G8188" i="23"/>
  <c r="H8188" i="23" s="1"/>
  <c r="G8196" i="23"/>
  <c r="H8196" i="23" s="1"/>
  <c r="G8204" i="23"/>
  <c r="H8204" i="23" s="1"/>
  <c r="G8212" i="23"/>
  <c r="H8212" i="23" s="1"/>
  <c r="G8220" i="23"/>
  <c r="H8220" i="23" s="1"/>
  <c r="G8228" i="23"/>
  <c r="H8228" i="23" s="1"/>
  <c r="G8236" i="23"/>
  <c r="H8236" i="23" s="1"/>
  <c r="G8244" i="23"/>
  <c r="H8244" i="23" s="1"/>
  <c r="G8252" i="23"/>
  <c r="H8252" i="23" s="1"/>
  <c r="G8260" i="23"/>
  <c r="H8260" i="23" s="1"/>
  <c r="G8268" i="23"/>
  <c r="H8268" i="23" s="1"/>
  <c r="G8276" i="23"/>
  <c r="H8276" i="23" s="1"/>
  <c r="G8284" i="23"/>
  <c r="H8284" i="23" s="1"/>
  <c r="G8292" i="23"/>
  <c r="H8292" i="23" s="1"/>
  <c r="G8326" i="23"/>
  <c r="H8326" i="23" s="1"/>
  <c r="G8330" i="23"/>
  <c r="H8330" i="23" s="1"/>
  <c r="G8338" i="23"/>
  <c r="H8338" i="23" s="1"/>
  <c r="G8346" i="23"/>
  <c r="H8346" i="23" s="1"/>
  <c r="G8358" i="23"/>
  <c r="H8358" i="23" s="1"/>
  <c r="G8362" i="23"/>
  <c r="H8362" i="23" s="1"/>
  <c r="G8370" i="23"/>
  <c r="H8370" i="23" s="1"/>
  <c r="G8374" i="23"/>
  <c r="H8374" i="23" s="1"/>
  <c r="G8560" i="23"/>
  <c r="H8560" i="23" s="1"/>
  <c r="G8568" i="23"/>
  <c r="H8568" i="23" s="1"/>
  <c r="G8572" i="23"/>
  <c r="H8572" i="23" s="1"/>
  <c r="G8580" i="23"/>
  <c r="H8580" i="23" s="1"/>
  <c r="G8592" i="23"/>
  <c r="H8592" i="23" s="1"/>
  <c r="G8600" i="23"/>
  <c r="H8600" i="23" s="1"/>
  <c r="G8612" i="23"/>
  <c r="H8612" i="23" s="1"/>
  <c r="G8624" i="23"/>
  <c r="H8624" i="23" s="1"/>
  <c r="G8632" i="23"/>
  <c r="H8632" i="23" s="1"/>
  <c r="G8658" i="23"/>
  <c r="H8658" i="23" s="1"/>
  <c r="G8662" i="23"/>
  <c r="H8662" i="23" s="1"/>
  <c r="G8690" i="23"/>
  <c r="H8690" i="23" s="1"/>
  <c r="G8702" i="23"/>
  <c r="H8702" i="23" s="1"/>
  <c r="G8710" i="23"/>
  <c r="H8710" i="23" s="1"/>
  <c r="G8714" i="23"/>
  <c r="H8714" i="23" s="1"/>
  <c r="G8722" i="23"/>
  <c r="H8722" i="23" s="1"/>
  <c r="G8730" i="23"/>
  <c r="H8730" i="23" s="1"/>
  <c r="G8868" i="23"/>
  <c r="H8868" i="23" s="1"/>
  <c r="G8880" i="23"/>
  <c r="H8880" i="23" s="1"/>
  <c r="G8892" i="23"/>
  <c r="H8892" i="23" s="1"/>
  <c r="G8900" i="23"/>
  <c r="H8900" i="23" s="1"/>
  <c r="G8926" i="23"/>
  <c r="H8926" i="23" s="1"/>
  <c r="G8934" i="23"/>
  <c r="H8934" i="23" s="1"/>
  <c r="G8938" i="23"/>
  <c r="H8938" i="23" s="1"/>
  <c r="G8942" i="23"/>
  <c r="H8942" i="23" s="1"/>
  <c r="G8966" i="23"/>
  <c r="H8966" i="23" s="1"/>
  <c r="G8970" i="23"/>
  <c r="H8970" i="23" s="1"/>
  <c r="G8978" i="23"/>
  <c r="H8978" i="23" s="1"/>
  <c r="G8986" i="23"/>
  <c r="H8986" i="23" s="1"/>
  <c r="G9124" i="23"/>
  <c r="H9124" i="23" s="1"/>
  <c r="G9136" i="23"/>
  <c r="H9136" i="23" s="1"/>
  <c r="G9148" i="23"/>
  <c r="H9148" i="23" s="1"/>
  <c r="G9156" i="23"/>
  <c r="H9156" i="23" s="1"/>
  <c r="G9182" i="23"/>
  <c r="H9182" i="23" s="1"/>
  <c r="G9190" i="23"/>
  <c r="H9190" i="23" s="1"/>
  <c r="G9194" i="23"/>
  <c r="H9194" i="23" s="1"/>
  <c r="G9198" i="23"/>
  <c r="H9198" i="23" s="1"/>
  <c r="G9222" i="23"/>
  <c r="H9222" i="23" s="1"/>
  <c r="G9226" i="23"/>
  <c r="H9226" i="23" s="1"/>
  <c r="G9234" i="23"/>
  <c r="H9234" i="23" s="1"/>
  <c r="G9242" i="23"/>
  <c r="H9242" i="23" s="1"/>
  <c r="G9380" i="23"/>
  <c r="H9380" i="23" s="1"/>
  <c r="G9392" i="23"/>
  <c r="H9392" i="23" s="1"/>
  <c r="G5847" i="23"/>
  <c r="H5847" i="23" s="1"/>
  <c r="G5851" i="23"/>
  <c r="H5851" i="23" s="1"/>
  <c r="G5911" i="23"/>
  <c r="H5911" i="23" s="1"/>
  <c r="G6057" i="23"/>
  <c r="H6057" i="23" s="1"/>
  <c r="G6073" i="23"/>
  <c r="H6073" i="23" s="1"/>
  <c r="G6107" i="23"/>
  <c r="H6107" i="23" s="1"/>
  <c r="G6111" i="23"/>
  <c r="H6111" i="23" s="1"/>
  <c r="G6123" i="23"/>
  <c r="H6123" i="23" s="1"/>
  <c r="G6235" i="23"/>
  <c r="H6235" i="23" s="1"/>
  <c r="G6239" i="23"/>
  <c r="H6239" i="23" s="1"/>
  <c r="G6251" i="23"/>
  <c r="H6251" i="23" s="1"/>
  <c r="G6275" i="23"/>
  <c r="H6275" i="23" s="1"/>
  <c r="G6279" i="23"/>
  <c r="H6279" i="23" s="1"/>
  <c r="G6291" i="23"/>
  <c r="H6291" i="23" s="1"/>
  <c r="G6295" i="23"/>
  <c r="H6295" i="23" s="1"/>
  <c r="G6299" i="23"/>
  <c r="H6299" i="23" s="1"/>
  <c r="G6415" i="23"/>
  <c r="H6415" i="23" s="1"/>
  <c r="G6715" i="23"/>
  <c r="H6715" i="23" s="1"/>
  <c r="G6731" i="23"/>
  <c r="H6731" i="23" s="1"/>
  <c r="G6735" i="23"/>
  <c r="H6735" i="23" s="1"/>
  <c r="G6907" i="23"/>
  <c r="H6907" i="23" s="1"/>
  <c r="G6911" i="23"/>
  <c r="H6911" i="23" s="1"/>
  <c r="G6943" i="23"/>
  <c r="H6943" i="23" s="1"/>
  <c r="G6955" i="23"/>
  <c r="H6955" i="23" s="1"/>
  <c r="G7071" i="23"/>
  <c r="H7071" i="23" s="1"/>
  <c r="G7083" i="23"/>
  <c r="H7083" i="23" s="1"/>
  <c r="G7199" i="23"/>
  <c r="H7199" i="23" s="1"/>
  <c r="G7211" i="23"/>
  <c r="H7211" i="23" s="1"/>
  <c r="G7327" i="23"/>
  <c r="H7327" i="23" s="1"/>
  <c r="G7455" i="23"/>
  <c r="H7455" i="23" s="1"/>
  <c r="G7595" i="23"/>
  <c r="H7595" i="23" s="1"/>
  <c r="G7599" i="23"/>
  <c r="H7599" i="23" s="1"/>
  <c r="G5097" i="23"/>
  <c r="H5097" i="23" s="1"/>
  <c r="G5119" i="23"/>
  <c r="H5119" i="23" s="1"/>
  <c r="G5123" i="23"/>
  <c r="H5123" i="23" s="1"/>
  <c r="G5138" i="23"/>
  <c r="H5138" i="23" s="1"/>
  <c r="G5145" i="23"/>
  <c r="H5145" i="23" s="1"/>
  <c r="G5149" i="23"/>
  <c r="H5149" i="23" s="1"/>
  <c r="G5171" i="23"/>
  <c r="H5171" i="23" s="1"/>
  <c r="G5175" i="23"/>
  <c r="H5175" i="23" s="1"/>
  <c r="G5179" i="23"/>
  <c r="H5179" i="23" s="1"/>
  <c r="G5183" i="23"/>
  <c r="H5183" i="23" s="1"/>
  <c r="G5195" i="23"/>
  <c r="H5195" i="23" s="1"/>
  <c r="G5227" i="23"/>
  <c r="H5227" i="23" s="1"/>
  <c r="G5257" i="23"/>
  <c r="H5257" i="23" s="1"/>
  <c r="G5293" i="23"/>
  <c r="H5293" i="23" s="1"/>
  <c r="G5297" i="23"/>
  <c r="H5297" i="23" s="1"/>
  <c r="G5316" i="23"/>
  <c r="H5316" i="23" s="1"/>
  <c r="G5323" i="23"/>
  <c r="H5323" i="23" s="1"/>
  <c r="G5354" i="23"/>
  <c r="H5354" i="23" s="1"/>
  <c r="G5374" i="23"/>
  <c r="H5374" i="23" s="1"/>
  <c r="G5378" i="23"/>
  <c r="H5378" i="23" s="1"/>
  <c r="G5379" i="23"/>
  <c r="H5379" i="23" s="1"/>
  <c r="G5393" i="23"/>
  <c r="H5393" i="23" s="1"/>
  <c r="G5401" i="23"/>
  <c r="H5401" i="23" s="1"/>
  <c r="G5405" i="23"/>
  <c r="H5405" i="23" s="1"/>
  <c r="G5421" i="23"/>
  <c r="H5421" i="23" s="1"/>
  <c r="G5425" i="23"/>
  <c r="H5425" i="23" s="1"/>
  <c r="G5467" i="23"/>
  <c r="H5467" i="23" s="1"/>
  <c r="G5495" i="23"/>
  <c r="H5495" i="23" s="1"/>
  <c r="G5503" i="23"/>
  <c r="H5503" i="23" s="1"/>
  <c r="G5511" i="23"/>
  <c r="H5511" i="23" s="1"/>
  <c r="G5515" i="23"/>
  <c r="H5515" i="23" s="1"/>
  <c r="G5550" i="23"/>
  <c r="H5550" i="23" s="1"/>
  <c r="G5577" i="23"/>
  <c r="H5577" i="23" s="1"/>
  <c r="G5607" i="23"/>
  <c r="H5607" i="23" s="1"/>
  <c r="G5623" i="23"/>
  <c r="H5623" i="23" s="1"/>
  <c r="G5627" i="23"/>
  <c r="H5627" i="23" s="1"/>
  <c r="G5659" i="23"/>
  <c r="H5659" i="23" s="1"/>
  <c r="G5677" i="23"/>
  <c r="H5677" i="23" s="1"/>
  <c r="G5681" i="23"/>
  <c r="H5681" i="23" s="1"/>
  <c r="G5716" i="23"/>
  <c r="H5716" i="23" s="1"/>
  <c r="G5731" i="23"/>
  <c r="H5731" i="23" s="1"/>
  <c r="G5758" i="23"/>
  <c r="H5758" i="23" s="1"/>
  <c r="G5762" i="23"/>
  <c r="H5762" i="23" s="1"/>
  <c r="G5778" i="23"/>
  <c r="H5778" i="23" s="1"/>
  <c r="G5782" i="23"/>
  <c r="H5782" i="23" s="1"/>
  <c r="G5791" i="23"/>
  <c r="H5791" i="23" s="1"/>
  <c r="G5798" i="23"/>
  <c r="H5798" i="23" s="1"/>
  <c r="G5802" i="23"/>
  <c r="H5802" i="23" s="1"/>
  <c r="G5803" i="23"/>
  <c r="H5803" i="23" s="1"/>
  <c r="G5817" i="23"/>
  <c r="H5817" i="23" s="1"/>
  <c r="G5833" i="23"/>
  <c r="H5833" i="23" s="1"/>
  <c r="G5891" i="23"/>
  <c r="H5891" i="23" s="1"/>
  <c r="G5913" i="23"/>
  <c r="H5913" i="23" s="1"/>
  <c r="G5917" i="23"/>
  <c r="H5917" i="23" s="1"/>
  <c r="G5945" i="23"/>
  <c r="H5945" i="23" s="1"/>
  <c r="G5969" i="23"/>
  <c r="H5969" i="23" s="1"/>
  <c r="G5972" i="23"/>
  <c r="H5972" i="23" s="1"/>
  <c r="G5980" i="23"/>
  <c r="H5980" i="23" s="1"/>
  <c r="G5993" i="23"/>
  <c r="H5993" i="23" s="1"/>
  <c r="G6011" i="23"/>
  <c r="H6011" i="23" s="1"/>
  <c r="G6027" i="23"/>
  <c r="H6027" i="23" s="1"/>
  <c r="G6043" i="23"/>
  <c r="H6043" i="23" s="1"/>
  <c r="G6063" i="23"/>
  <c r="H6063" i="23" s="1"/>
  <c r="G6075" i="23"/>
  <c r="H6075" i="23" s="1"/>
  <c r="G6079" i="23"/>
  <c r="H6079" i="23" s="1"/>
  <c r="G6101" i="23"/>
  <c r="H6101" i="23" s="1"/>
  <c r="G6153" i="23"/>
  <c r="H6153" i="23" s="1"/>
  <c r="G6165" i="23"/>
  <c r="H6165" i="23" s="1"/>
  <c r="G6169" i="23"/>
  <c r="H6169" i="23" s="1"/>
  <c r="G6187" i="23"/>
  <c r="H6187" i="23" s="1"/>
  <c r="G6207" i="23"/>
  <c r="H6207" i="23" s="1"/>
  <c r="G6211" i="23"/>
  <c r="H6211" i="23" s="1"/>
  <c r="G6229" i="23"/>
  <c r="H6229" i="23" s="1"/>
  <c r="G6301" i="23"/>
  <c r="H6301" i="23" s="1"/>
  <c r="G6331" i="23"/>
  <c r="H6331" i="23" s="1"/>
  <c r="G6335" i="23"/>
  <c r="H6335" i="23" s="1"/>
  <c r="G6355" i="23"/>
  <c r="H6355" i="23" s="1"/>
  <c r="G6358" i="23"/>
  <c r="H6358" i="23" s="1"/>
  <c r="G6363" i="23"/>
  <c r="H6363" i="23" s="1"/>
  <c r="G6367" i="23"/>
  <c r="H6367" i="23" s="1"/>
  <c r="G6383" i="23"/>
  <c r="H6383" i="23" s="1"/>
  <c r="G6389" i="23"/>
  <c r="H6389" i="23" s="1"/>
  <c r="G6393" i="23"/>
  <c r="H6393" i="23" s="1"/>
  <c r="G6417" i="23"/>
  <c r="H6417" i="23" s="1"/>
  <c r="G6421" i="23"/>
  <c r="H6421" i="23" s="1"/>
  <c r="G6547" i="23"/>
  <c r="H6547" i="23" s="1"/>
  <c r="G6551" i="23"/>
  <c r="H6551" i="23" s="1"/>
  <c r="G6586" i="23"/>
  <c r="H6586" i="23" s="1"/>
  <c r="G6591" i="23"/>
  <c r="H6591" i="23" s="1"/>
  <c r="G6603" i="23"/>
  <c r="H6603" i="23" s="1"/>
  <c r="G6607" i="23"/>
  <c r="H6607" i="23" s="1"/>
  <c r="G6618" i="23"/>
  <c r="H6618" i="23" s="1"/>
  <c r="G6623" i="23"/>
  <c r="H6623" i="23" s="1"/>
  <c r="G6635" i="23"/>
  <c r="H6635" i="23" s="1"/>
  <c r="G6639" i="23"/>
  <c r="H6639" i="23" s="1"/>
  <c r="G6650" i="23"/>
  <c r="H6650" i="23" s="1"/>
  <c r="G6654" i="23"/>
  <c r="H6654" i="23" s="1"/>
  <c r="G6655" i="23"/>
  <c r="H6655" i="23" s="1"/>
  <c r="G6666" i="23"/>
  <c r="H6666" i="23" s="1"/>
  <c r="G6667" i="23"/>
  <c r="H6667" i="23" s="1"/>
  <c r="G6670" i="23"/>
  <c r="H6670" i="23" s="1"/>
  <c r="G6671" i="23"/>
  <c r="H6671" i="23" s="1"/>
  <c r="G6685" i="23"/>
  <c r="H6685" i="23" s="1"/>
  <c r="G6689" i="23"/>
  <c r="H6689" i="23" s="1"/>
  <c r="G6701" i="23"/>
  <c r="H6701" i="23" s="1"/>
  <c r="G6858" i="23"/>
  <c r="H6858" i="23" s="1"/>
  <c r="G6859" i="23"/>
  <c r="H6859" i="23" s="1"/>
  <c r="G6862" i="23"/>
  <c r="H6862" i="23" s="1"/>
  <c r="G6863" i="23"/>
  <c r="H6863" i="23" s="1"/>
  <c r="G6874" i="23"/>
  <c r="H6874" i="23" s="1"/>
  <c r="G6879" i="23"/>
  <c r="H6879" i="23" s="1"/>
  <c r="G6893" i="23"/>
  <c r="H6893" i="23" s="1"/>
  <c r="G6913" i="23"/>
  <c r="H6913" i="23" s="1"/>
  <c r="G6925" i="23"/>
  <c r="H6925" i="23" s="1"/>
  <c r="G6929" i="23"/>
  <c r="H6929" i="23" s="1"/>
  <c r="G6957" i="23"/>
  <c r="H6957" i="23" s="1"/>
  <c r="G7041" i="23"/>
  <c r="H7041" i="23" s="1"/>
  <c r="G7053" i="23"/>
  <c r="H7053" i="23" s="1"/>
  <c r="G7057" i="23"/>
  <c r="H7057" i="23" s="1"/>
  <c r="G7085" i="23"/>
  <c r="H7085" i="23" s="1"/>
  <c r="G7107" i="23"/>
  <c r="H7107" i="23" s="1"/>
  <c r="G7111" i="23"/>
  <c r="H7111" i="23" s="1"/>
  <c r="G7123" i="23"/>
  <c r="H7123" i="23" s="1"/>
  <c r="G7127" i="23"/>
  <c r="H7127" i="23" s="1"/>
  <c r="G7131" i="23"/>
  <c r="H7131" i="23" s="1"/>
  <c r="G7169" i="23"/>
  <c r="H7169" i="23" s="1"/>
  <c r="G7181" i="23"/>
  <c r="H7181" i="23" s="1"/>
  <c r="G7185" i="23"/>
  <c r="H7185" i="23" s="1"/>
  <c r="G7213" i="23"/>
  <c r="H7213" i="23" s="1"/>
  <c r="G7235" i="23"/>
  <c r="H7235" i="23" s="1"/>
  <c r="G7239" i="23"/>
  <c r="H7239" i="23" s="1"/>
  <c r="G7251" i="23"/>
  <c r="H7251" i="23" s="1"/>
  <c r="G7255" i="23"/>
  <c r="H7255" i="23" s="1"/>
  <c r="G7259" i="23"/>
  <c r="H7259" i="23" s="1"/>
  <c r="G7297" i="23"/>
  <c r="H7297" i="23" s="1"/>
  <c r="G7309" i="23"/>
  <c r="H7309" i="23" s="1"/>
  <c r="G7313" i="23"/>
  <c r="H7313" i="23" s="1"/>
  <c r="G7329" i="23"/>
  <c r="H7329" i="23" s="1"/>
  <c r="G7341" i="23"/>
  <c r="H7341" i="23" s="1"/>
  <c r="G7363" i="23"/>
  <c r="H7363" i="23" s="1"/>
  <c r="G7367" i="23"/>
  <c r="H7367" i="23" s="1"/>
  <c r="G7379" i="23"/>
  <c r="H7379" i="23" s="1"/>
  <c r="G7383" i="23"/>
  <c r="H7383" i="23" s="1"/>
  <c r="G7387" i="23"/>
  <c r="H7387" i="23" s="1"/>
  <c r="G7395" i="23"/>
  <c r="H7395" i="23" s="1"/>
  <c r="G7399" i="23"/>
  <c r="H7399" i="23" s="1"/>
  <c r="G7425" i="23"/>
  <c r="H7425" i="23" s="1"/>
  <c r="G7437" i="23"/>
  <c r="H7437" i="23" s="1"/>
  <c r="G7441" i="23"/>
  <c r="H7441" i="23" s="1"/>
  <c r="G7457" i="23"/>
  <c r="H7457" i="23" s="1"/>
  <c r="G7469" i="23"/>
  <c r="H7469" i="23" s="1"/>
  <c r="G7507" i="23"/>
  <c r="H7507" i="23" s="1"/>
  <c r="G7511" i="23"/>
  <c r="H7511" i="23" s="1"/>
  <c r="G7515" i="23"/>
  <c r="H7515" i="23" s="1"/>
  <c r="G7523" i="23"/>
  <c r="H7523" i="23" s="1"/>
  <c r="G7527" i="23"/>
  <c r="H7527" i="23" s="1"/>
  <c r="G7581" i="23"/>
  <c r="H7581" i="23" s="1"/>
  <c r="G7601" i="23"/>
  <c r="H7601" i="23" s="1"/>
  <c r="G7613" i="23"/>
  <c r="H7613" i="23" s="1"/>
  <c r="G7651" i="23"/>
  <c r="H7651" i="23" s="1"/>
  <c r="G7655" i="23"/>
  <c r="H7655" i="23" s="1"/>
  <c r="G7663" i="23"/>
  <c r="H7663" i="23" s="1"/>
  <c r="G7683" i="23"/>
  <c r="H7683" i="23" s="1"/>
  <c r="G7687" i="23"/>
  <c r="H7687" i="23" s="1"/>
  <c r="G7699" i="23"/>
  <c r="H7699" i="23" s="1"/>
  <c r="G7703" i="23"/>
  <c r="H7703" i="23" s="1"/>
  <c r="G7713" i="23"/>
  <c r="H7713" i="23" s="1"/>
  <c r="G8137" i="23"/>
  <c r="H8137" i="23" s="1"/>
  <c r="G8145" i="23"/>
  <c r="H8145" i="23" s="1"/>
  <c r="G8153" i="23"/>
  <c r="H8153" i="23" s="1"/>
  <c r="G8161" i="23"/>
  <c r="H8161" i="23" s="1"/>
  <c r="G8169" i="23"/>
  <c r="H8169" i="23" s="1"/>
  <c r="G8177" i="23"/>
  <c r="H8177" i="23" s="1"/>
  <c r="G8185" i="23"/>
  <c r="H8185" i="23" s="1"/>
  <c r="G8193" i="23"/>
  <c r="H8193" i="23" s="1"/>
  <c r="G8201" i="23"/>
  <c r="H8201" i="23" s="1"/>
  <c r="G8209" i="23"/>
  <c r="H8209" i="23" s="1"/>
  <c r="G8217" i="23"/>
  <c r="H8217" i="23" s="1"/>
  <c r="G8225" i="23"/>
  <c r="H8225" i="23" s="1"/>
  <c r="G8233" i="23"/>
  <c r="H8233" i="23" s="1"/>
  <c r="G8241" i="23"/>
  <c r="H8241" i="23" s="1"/>
  <c r="G8249" i="23"/>
  <c r="H8249" i="23" s="1"/>
  <c r="G8257" i="23"/>
  <c r="H8257" i="23" s="1"/>
  <c r="G8265" i="23"/>
  <c r="H8265" i="23" s="1"/>
  <c r="G8273" i="23"/>
  <c r="H8273" i="23" s="1"/>
  <c r="G8281" i="23"/>
  <c r="H8281" i="23" s="1"/>
  <c r="G8289" i="23"/>
  <c r="H8289" i="23" s="1"/>
  <c r="G8301" i="23"/>
  <c r="H8301" i="23" s="1"/>
  <c r="G8304" i="23"/>
  <c r="H8304" i="23" s="1"/>
  <c r="G8312" i="23"/>
  <c r="H8312" i="23" s="1"/>
  <c r="G8316" i="23"/>
  <c r="H8316" i="23" s="1"/>
  <c r="G8385" i="23"/>
  <c r="H8385" i="23" s="1"/>
  <c r="G8397" i="23"/>
  <c r="H8397" i="23" s="1"/>
  <c r="G8405" i="23"/>
  <c r="H8405" i="23" s="1"/>
  <c r="G8406" i="23"/>
  <c r="H8406" i="23" s="1"/>
  <c r="G8409" i="23"/>
  <c r="H8409" i="23" s="1"/>
  <c r="G8417" i="23"/>
  <c r="H8417" i="23" s="1"/>
  <c r="G8429" i="23"/>
  <c r="H8429" i="23" s="1"/>
  <c r="G8432" i="23"/>
  <c r="H8432" i="23" s="1"/>
  <c r="G8440" i="23"/>
  <c r="H8440" i="23" s="1"/>
  <c r="G8444" i="23"/>
  <c r="H8444" i="23" s="1"/>
  <c r="G8452" i="23"/>
  <c r="H8452" i="23" s="1"/>
  <c r="G8464" i="23"/>
  <c r="H8464" i="23" s="1"/>
  <c r="G8472" i="23"/>
  <c r="H8472" i="23" s="1"/>
  <c r="G8476" i="23"/>
  <c r="H8476" i="23" s="1"/>
  <c r="G8542" i="23"/>
  <c r="H8542" i="23" s="1"/>
  <c r="G8550" i="23"/>
  <c r="H8550" i="23" s="1"/>
  <c r="G8554" i="23"/>
  <c r="H8554" i="23" s="1"/>
  <c r="G8565" i="23"/>
  <c r="H8565" i="23" s="1"/>
  <c r="G8569" i="23"/>
  <c r="H8569" i="23" s="1"/>
  <c r="G8577" i="23"/>
  <c r="H8577" i="23" s="1"/>
  <c r="G8589" i="23"/>
  <c r="H8589" i="23" s="1"/>
  <c r="G8597" i="23"/>
  <c r="H8597" i="23" s="1"/>
  <c r="G8601" i="23"/>
  <c r="H8601" i="23" s="1"/>
  <c r="G8609" i="23"/>
  <c r="H8609" i="23" s="1"/>
  <c r="G8610" i="23"/>
  <c r="H8610" i="23" s="1"/>
  <c r="G8621" i="23"/>
  <c r="H8621" i="23" s="1"/>
  <c r="G8629" i="23"/>
  <c r="H8629" i="23" s="1"/>
  <c r="G8633" i="23"/>
  <c r="H8633" i="23" s="1"/>
  <c r="G8636" i="23"/>
  <c r="H8636" i="23" s="1"/>
  <c r="G8644" i="23"/>
  <c r="H8644" i="23" s="1"/>
  <c r="G8734" i="23"/>
  <c r="H8734" i="23" s="1"/>
  <c r="G8749" i="23"/>
  <c r="H8749" i="23" s="1"/>
  <c r="G8757" i="23"/>
  <c r="H8757" i="23" s="1"/>
  <c r="G8761" i="23"/>
  <c r="H8761" i="23" s="1"/>
  <c r="G8762" i="23"/>
  <c r="H8762" i="23" s="1"/>
  <c r="G8769" i="23"/>
  <c r="H8769" i="23" s="1"/>
  <c r="G8781" i="23"/>
  <c r="H8781" i="23" s="1"/>
  <c r="G8784" i="23"/>
  <c r="H8784" i="23" s="1"/>
  <c r="G8862" i="23"/>
  <c r="H8862" i="23" s="1"/>
  <c r="G8877" i="23"/>
  <c r="H8877" i="23" s="1"/>
  <c r="G8885" i="23"/>
  <c r="H8885" i="23" s="1"/>
  <c r="G8889" i="23"/>
  <c r="H8889" i="23" s="1"/>
  <c r="G8890" i="23"/>
  <c r="H8890" i="23" s="1"/>
  <c r="G8897" i="23"/>
  <c r="H8897" i="23" s="1"/>
  <c r="G8909" i="23"/>
  <c r="H8909" i="23" s="1"/>
  <c r="G8912" i="23"/>
  <c r="H8912" i="23" s="1"/>
  <c r="G8990" i="23"/>
  <c r="H8990" i="23" s="1"/>
  <c r="G9005" i="23"/>
  <c r="H9005" i="23" s="1"/>
  <c r="G9013" i="23"/>
  <c r="H9013" i="23" s="1"/>
  <c r="G9017" i="23"/>
  <c r="H9017" i="23" s="1"/>
  <c r="G9018" i="23"/>
  <c r="H9018" i="23" s="1"/>
  <c r="G9025" i="23"/>
  <c r="H9025" i="23" s="1"/>
  <c r="G9037" i="23"/>
  <c r="H9037" i="23" s="1"/>
  <c r="G9040" i="23"/>
  <c r="H9040" i="23" s="1"/>
  <c r="G9118" i="23"/>
  <c r="H9118" i="23" s="1"/>
  <c r="G9133" i="23"/>
  <c r="H9133" i="23" s="1"/>
  <c r="G9141" i="23"/>
  <c r="H9141" i="23" s="1"/>
  <c r="G9145" i="23"/>
  <c r="H9145" i="23" s="1"/>
  <c r="G9146" i="23"/>
  <c r="H9146" i="23" s="1"/>
  <c r="G9153" i="23"/>
  <c r="H9153" i="23" s="1"/>
  <c r="G9165" i="23"/>
  <c r="H9165" i="23" s="1"/>
  <c r="G9168" i="23"/>
  <c r="H9168" i="23" s="1"/>
  <c r="G9246" i="23"/>
  <c r="H9246" i="23" s="1"/>
  <c r="G9261" i="23"/>
  <c r="H9261" i="23" s="1"/>
  <c r="G9269" i="23"/>
  <c r="H9269" i="23" s="1"/>
  <c r="G9273" i="23"/>
  <c r="H9273" i="23" s="1"/>
  <c r="G9274" i="23"/>
  <c r="H9274" i="23" s="1"/>
  <c r="G9281" i="23"/>
  <c r="H9281" i="23" s="1"/>
  <c r="G9293" i="23"/>
  <c r="H9293" i="23" s="1"/>
  <c r="G9296" i="23"/>
  <c r="H9296" i="23" s="1"/>
  <c r="G9374" i="23"/>
  <c r="H9374" i="23" s="1"/>
  <c r="G9389" i="23"/>
  <c r="H9389" i="23" s="1"/>
  <c r="G9397" i="23"/>
  <c r="H9397" i="23" s="1"/>
  <c r="G9401" i="23"/>
  <c r="H9401" i="23" s="1"/>
  <c r="G9402" i="23"/>
  <c r="H9402" i="23" s="1"/>
  <c r="G9404" i="23"/>
  <c r="H9404" i="23" s="1"/>
  <c r="G9412" i="23"/>
  <c r="H9412" i="23" s="1"/>
  <c r="G9438" i="23"/>
  <c r="H9438" i="23" s="1"/>
  <c r="G9446" i="23"/>
  <c r="H9446" i="23" s="1"/>
  <c r="G9450" i="23"/>
  <c r="H9450" i="23" s="1"/>
  <c r="G9454" i="23"/>
  <c r="H9454" i="23" s="1"/>
  <c r="G9478" i="23"/>
  <c r="H9478" i="23" s="1"/>
  <c r="G9482" i="23"/>
  <c r="H9482" i="23" s="1"/>
  <c r="G9490" i="23"/>
  <c r="H9490" i="23" s="1"/>
  <c r="G9508" i="23"/>
  <c r="H9508" i="23" s="1"/>
  <c r="G9520" i="23"/>
  <c r="H9520" i="23" s="1"/>
  <c r="G9532" i="23"/>
  <c r="H9532" i="23" s="1"/>
  <c r="G9540" i="23"/>
  <c r="H9540" i="23" s="1"/>
  <c r="G9574" i="23"/>
  <c r="H9574" i="23" s="1"/>
  <c r="G9578" i="23"/>
  <c r="H9578" i="23" s="1"/>
  <c r="G9586" i="23"/>
  <c r="H9586" i="23" s="1"/>
  <c r="G9594" i="23"/>
  <c r="H9594" i="23" s="1"/>
  <c r="G9618" i="23"/>
  <c r="H9618" i="23" s="1"/>
  <c r="G9648" i="23"/>
  <c r="H9648" i="23" s="1"/>
  <c r="G9680" i="23"/>
  <c r="H9680" i="23" s="1"/>
  <c r="G9688" i="23"/>
  <c r="H9688" i="23" s="1"/>
  <c r="G9692" i="23"/>
  <c r="H9692" i="23" s="1"/>
  <c r="G9726" i="23"/>
  <c r="H9726" i="23" s="1"/>
  <c r="G9730" i="23"/>
  <c r="H9730" i="23" s="1"/>
  <c r="G9780" i="23"/>
  <c r="H9780" i="23" s="1"/>
  <c r="G9812" i="23"/>
  <c r="H9812" i="23" s="1"/>
  <c r="G9846" i="23"/>
  <c r="H9846" i="23" s="1"/>
  <c r="G9850" i="23"/>
  <c r="H9850" i="23" s="1"/>
  <c r="G9878" i="23"/>
  <c r="H9878" i="23" s="1"/>
  <c r="G9908" i="23"/>
  <c r="H9908" i="23" s="1"/>
  <c r="G9940" i="23"/>
  <c r="H9940" i="23" s="1"/>
  <c r="G9948" i="23"/>
  <c r="H9948" i="23" s="1"/>
  <c r="G9956" i="23"/>
  <c r="H9956" i="23" s="1"/>
  <c r="G9964" i="23"/>
  <c r="H9964" i="23" s="1"/>
  <c r="G9998" i="23"/>
  <c r="H9998" i="23" s="1"/>
  <c r="G10002" i="23"/>
  <c r="H10002" i="23" s="1"/>
  <c r="G10030" i="23"/>
  <c r="H10030" i="23" s="1"/>
  <c r="G10068" i="23"/>
  <c r="H10068" i="23" s="1"/>
  <c r="G10076" i="23"/>
  <c r="H10076" i="23" s="1"/>
  <c r="G10084" i="23"/>
  <c r="H10084" i="23" s="1"/>
  <c r="G10100" i="23"/>
  <c r="H10100" i="23" s="1"/>
  <c r="G10108" i="23"/>
  <c r="H10108" i="23" s="1"/>
  <c r="G10116" i="23"/>
  <c r="H10116" i="23" s="1"/>
  <c r="G10166" i="23"/>
  <c r="H10166" i="23" s="1"/>
  <c r="G10170" i="23"/>
  <c r="H10170" i="23" s="1"/>
  <c r="G10198" i="23"/>
  <c r="H10198" i="23" s="1"/>
  <c r="G10206" i="23"/>
  <c r="H10206" i="23" s="1"/>
  <c r="G10214" i="23"/>
  <c r="H10214" i="23" s="1"/>
  <c r="G10222" i="23"/>
  <c r="H10222" i="23" s="1"/>
  <c r="G10236" i="23"/>
  <c r="H10236" i="23" s="1"/>
  <c r="G10244" i="23"/>
  <c r="H10244" i="23" s="1"/>
  <c r="G10252" i="23"/>
  <c r="H10252" i="23" s="1"/>
  <c r="G10268" i="23"/>
  <c r="H10268" i="23" s="1"/>
  <c r="G10276" i="23"/>
  <c r="H10276" i="23" s="1"/>
  <c r="G10284" i="23"/>
  <c r="H10284" i="23" s="1"/>
  <c r="G10302" i="23"/>
  <c r="H10302" i="23" s="1"/>
  <c r="G10310" i="23"/>
  <c r="H10310" i="23" s="1"/>
  <c r="G10318" i="23"/>
  <c r="H10318" i="23" s="1"/>
  <c r="G10322" i="23"/>
  <c r="H10322" i="23" s="1"/>
  <c r="G10334" i="23"/>
  <c r="H10334" i="23" s="1"/>
  <c r="G10342" i="23"/>
  <c r="H10342" i="23" s="1"/>
  <c r="G10350" i="23"/>
  <c r="H10350" i="23" s="1"/>
  <c r="G10364" i="23"/>
  <c r="H10364" i="23" s="1"/>
  <c r="G10372" i="23"/>
  <c r="H10372" i="23" s="1"/>
  <c r="G10380" i="23"/>
  <c r="H10380" i="23" s="1"/>
  <c r="G10396" i="23"/>
  <c r="H10396" i="23" s="1"/>
  <c r="G10404" i="23"/>
  <c r="H10404" i="23" s="1"/>
  <c r="G10412" i="23"/>
  <c r="H10412" i="23" s="1"/>
  <c r="G10430" i="23"/>
  <c r="H10430" i="23" s="1"/>
  <c r="G10438" i="23"/>
  <c r="H10438" i="23" s="1"/>
  <c r="G10446" i="23"/>
  <c r="H10446" i="23" s="1"/>
  <c r="G10454" i="23"/>
  <c r="H10454" i="23" s="1"/>
  <c r="G10458" i="23"/>
  <c r="H10458" i="23" s="1"/>
  <c r="G10494" i="23"/>
  <c r="H10494" i="23" s="1"/>
  <c r="G10502" i="23"/>
  <c r="H10502" i="23" s="1"/>
  <c r="G10510" i="23"/>
  <c r="H10510" i="23" s="1"/>
  <c r="G10518" i="23"/>
  <c r="H10518" i="23" s="1"/>
  <c r="G10556" i="23"/>
  <c r="H10556" i="23" s="1"/>
  <c r="G10564" i="23"/>
  <c r="H10564" i="23" s="1"/>
  <c r="G10572" i="23"/>
  <c r="H10572" i="23" s="1"/>
  <c r="G10580" i="23"/>
  <c r="H10580" i="23" s="1"/>
  <c r="G10644" i="23"/>
  <c r="H10644" i="23" s="1"/>
  <c r="G10652" i="23"/>
  <c r="H10652" i="23" s="1"/>
  <c r="G10660" i="23"/>
  <c r="H10660" i="23" s="1"/>
  <c r="G10668" i="23"/>
  <c r="H10668" i="23" s="1"/>
  <c r="G10676" i="23"/>
  <c r="H10676" i="23" s="1"/>
  <c r="G10684" i="23"/>
  <c r="H10684" i="23" s="1"/>
  <c r="G10702" i="23"/>
  <c r="H10702" i="23" s="1"/>
  <c r="G10710" i="23"/>
  <c r="H10710" i="23" s="1"/>
  <c r="G10718" i="23"/>
  <c r="H10718" i="23" s="1"/>
  <c r="G10726" i="23"/>
  <c r="H10726" i="23" s="1"/>
  <c r="G10730" i="23"/>
  <c r="H10730" i="23" s="1"/>
  <c r="G10766" i="23"/>
  <c r="H10766" i="23" s="1"/>
  <c r="G10774" i="23"/>
  <c r="H10774" i="23" s="1"/>
  <c r="G10782" i="23"/>
  <c r="H10782" i="23" s="1"/>
  <c r="G10790" i="23"/>
  <c r="H10790" i="23" s="1"/>
  <c r="G10798" i="23"/>
  <c r="H10798" i="23" s="1"/>
  <c r="G10836" i="23"/>
  <c r="H10836" i="23" s="1"/>
  <c r="G10844" i="23"/>
  <c r="H10844" i="23" s="1"/>
  <c r="G10852" i="23"/>
  <c r="H10852" i="23" s="1"/>
  <c r="G10860" i="23"/>
  <c r="H10860" i="23" s="1"/>
  <c r="G10900" i="23"/>
  <c r="H10900" i="23" s="1"/>
  <c r="G10908" i="23"/>
  <c r="H10908" i="23" s="1"/>
  <c r="G10916" i="23"/>
  <c r="H10916" i="23" s="1"/>
  <c r="G10924" i="23"/>
  <c r="H10924" i="23" s="1"/>
  <c r="G10942" i="23"/>
  <c r="H10942" i="23" s="1"/>
  <c r="G10946" i="23"/>
  <c r="H10946" i="23" s="1"/>
  <c r="G10950" i="23"/>
  <c r="H10950" i="23" s="1"/>
  <c r="G10954" i="23"/>
  <c r="H10954" i="23" s="1"/>
  <c r="G10958" i="23"/>
  <c r="H10958" i="23" s="1"/>
  <c r="G10962" i="23"/>
  <c r="H10962" i="23" s="1"/>
  <c r="G10966" i="23"/>
  <c r="H10966" i="23" s="1"/>
  <c r="G10970" i="23"/>
  <c r="H10970" i="23" s="1"/>
  <c r="G10974" i="23"/>
  <c r="H10974" i="23" s="1"/>
  <c r="G10978" i="23"/>
  <c r="H10978" i="23" s="1"/>
  <c r="G10982" i="23"/>
  <c r="H10982" i="23" s="1"/>
  <c r="G10986" i="23"/>
  <c r="H10986" i="23" s="1"/>
  <c r="G10990" i="23"/>
  <c r="H10990" i="23" s="1"/>
  <c r="G10994" i="23"/>
  <c r="H10994" i="23" s="1"/>
  <c r="G10998" i="23"/>
  <c r="H10998" i="23" s="1"/>
  <c r="G11002" i="23"/>
  <c r="H11002" i="23" s="1"/>
  <c r="G11006" i="23"/>
  <c r="H11006" i="23" s="1"/>
  <c r="G11010" i="23"/>
  <c r="H11010" i="23" s="1"/>
  <c r="G11014" i="23"/>
  <c r="H11014" i="23" s="1"/>
  <c r="G11018" i="23"/>
  <c r="H11018" i="23" s="1"/>
  <c r="G11022" i="23"/>
  <c r="H11022" i="23" s="1"/>
  <c r="G11026" i="23"/>
  <c r="H11026" i="23" s="1"/>
  <c r="G11030" i="23"/>
  <c r="H11030" i="23" s="1"/>
  <c r="G11034" i="23"/>
  <c r="H11034" i="23" s="1"/>
  <c r="G11038" i="23"/>
  <c r="H11038" i="23" s="1"/>
  <c r="G11042" i="23"/>
  <c r="H11042" i="23" s="1"/>
  <c r="G11046" i="23"/>
  <c r="H11046" i="23" s="1"/>
  <c r="G11050" i="23"/>
  <c r="H11050" i="23" s="1"/>
  <c r="G11054" i="23"/>
  <c r="H11054" i="23" s="1"/>
  <c r="G11058" i="23"/>
  <c r="H11058" i="23" s="1"/>
  <c r="G11062" i="23"/>
  <c r="H11062" i="23" s="1"/>
  <c r="G11066" i="23"/>
  <c r="H11066" i="23" s="1"/>
  <c r="G11070" i="23"/>
  <c r="H11070" i="23" s="1"/>
  <c r="G11074" i="23"/>
  <c r="H11074" i="23" s="1"/>
  <c r="G11078" i="23"/>
  <c r="H11078" i="23" s="1"/>
  <c r="G11082" i="23"/>
  <c r="H11082" i="23" s="1"/>
  <c r="G11086" i="23"/>
  <c r="H11086" i="23" s="1"/>
  <c r="G11090" i="23"/>
  <c r="H11090" i="23" s="1"/>
  <c r="G11094" i="23"/>
  <c r="H11094" i="23" s="1"/>
  <c r="G11098" i="23"/>
  <c r="H11098" i="23" s="1"/>
  <c r="G11102" i="23"/>
  <c r="H11102" i="23" s="1"/>
  <c r="G11106" i="23"/>
  <c r="H11106" i="23" s="1"/>
  <c r="G11110" i="23"/>
  <c r="H11110" i="23" s="1"/>
  <c r="G11114" i="23"/>
  <c r="H11114" i="23" s="1"/>
  <c r="G11118" i="23"/>
  <c r="H11118" i="23" s="1"/>
  <c r="G11122" i="23"/>
  <c r="H11122" i="23" s="1"/>
  <c r="G11126" i="23"/>
  <c r="H11126" i="23" s="1"/>
  <c r="G11130" i="23"/>
  <c r="H11130" i="23" s="1"/>
  <c r="G11134" i="23"/>
  <c r="H11134" i="23" s="1"/>
  <c r="G11138" i="23"/>
  <c r="H11138" i="23" s="1"/>
  <c r="G11142" i="23"/>
  <c r="H11142" i="23" s="1"/>
  <c r="G11146" i="23"/>
  <c r="H11146" i="23" s="1"/>
  <c r="G11150" i="23"/>
  <c r="H11150" i="23" s="1"/>
  <c r="G11154" i="23"/>
  <c r="H11154" i="23" s="1"/>
  <c r="G11158" i="23"/>
  <c r="H11158" i="23" s="1"/>
  <c r="G11162" i="23"/>
  <c r="H11162" i="23" s="1"/>
  <c r="G11166" i="23"/>
  <c r="H11166" i="23" s="1"/>
  <c r="G11170" i="23"/>
  <c r="H11170" i="23" s="1"/>
  <c r="G11174" i="23"/>
  <c r="H11174" i="23" s="1"/>
  <c r="G11178" i="23"/>
  <c r="H11178" i="23" s="1"/>
  <c r="G11182" i="23"/>
  <c r="H11182" i="23" s="1"/>
  <c r="G11186" i="23"/>
  <c r="H11186" i="23" s="1"/>
  <c r="G11190" i="23"/>
  <c r="H11190" i="23" s="1"/>
  <c r="G11194" i="23"/>
  <c r="H11194" i="23" s="1"/>
  <c r="G11198" i="23"/>
  <c r="H11198" i="23" s="1"/>
  <c r="G11202" i="23"/>
  <c r="H11202" i="23" s="1"/>
  <c r="G11206" i="23"/>
  <c r="H11206" i="23" s="1"/>
  <c r="G11210" i="23"/>
  <c r="H11210" i="23" s="1"/>
  <c r="G11214" i="23"/>
  <c r="H11214" i="23" s="1"/>
  <c r="G11218" i="23"/>
  <c r="H11218" i="23" s="1"/>
  <c r="G11222" i="23"/>
  <c r="H11222" i="23" s="1"/>
  <c r="G11226" i="23"/>
  <c r="H11226" i="23" s="1"/>
  <c r="G11230" i="23"/>
  <c r="H11230" i="23" s="1"/>
  <c r="G11234" i="23"/>
  <c r="H11234" i="23" s="1"/>
  <c r="G11238" i="23"/>
  <c r="H11238" i="23" s="1"/>
  <c r="G11242" i="23"/>
  <c r="H11242" i="23" s="1"/>
  <c r="G11246" i="23"/>
  <c r="H11246" i="23" s="1"/>
  <c r="G11250" i="23"/>
  <c r="H11250" i="23" s="1"/>
  <c r="G11254" i="23"/>
  <c r="H11254" i="23" s="1"/>
  <c r="G11258" i="23"/>
  <c r="H11258" i="23" s="1"/>
  <c r="G11262" i="23"/>
  <c r="H11262" i="23" s="1"/>
  <c r="G11266" i="23"/>
  <c r="H11266" i="23" s="1"/>
  <c r="G11270" i="23"/>
  <c r="H11270" i="23" s="1"/>
  <c r="G11274" i="23"/>
  <c r="H11274" i="23" s="1"/>
  <c r="G11278" i="23"/>
  <c r="H11278" i="23" s="1"/>
  <c r="G11282" i="23"/>
  <c r="H11282" i="23" s="1"/>
  <c r="G11286" i="23"/>
  <c r="H11286" i="23" s="1"/>
  <c r="G11290" i="23"/>
  <c r="H11290" i="23" s="1"/>
  <c r="G11294" i="23"/>
  <c r="H11294" i="23" s="1"/>
  <c r="G11298" i="23"/>
  <c r="H11298" i="23" s="1"/>
  <c r="G11302" i="23"/>
  <c r="H11302" i="23" s="1"/>
  <c r="G11306" i="23"/>
  <c r="H11306" i="23" s="1"/>
  <c r="G11310" i="23"/>
  <c r="H11310" i="23" s="1"/>
  <c r="G11314" i="23"/>
  <c r="H11314" i="23" s="1"/>
  <c r="G11318" i="23"/>
  <c r="H11318" i="23" s="1"/>
  <c r="G11326" i="23"/>
  <c r="H11326" i="23" s="1"/>
  <c r="G11334" i="23"/>
  <c r="H11334" i="23" s="1"/>
  <c r="G11342" i="23"/>
  <c r="H11342" i="23" s="1"/>
  <c r="G11350" i="23"/>
  <c r="H11350" i="23" s="1"/>
  <c r="G11358" i="23"/>
  <c r="H11358" i="23" s="1"/>
  <c r="G11366" i="23"/>
  <c r="H11366" i="23" s="1"/>
  <c r="G11374" i="23"/>
  <c r="H11374" i="23" s="1"/>
  <c r="G11382" i="23"/>
  <c r="H11382" i="23" s="1"/>
  <c r="G11390" i="23"/>
  <c r="H11390" i="23" s="1"/>
  <c r="G11398" i="23"/>
  <c r="H11398" i="23" s="1"/>
  <c r="G11406" i="23"/>
  <c r="H11406" i="23" s="1"/>
  <c r="G11414" i="23"/>
  <c r="H11414" i="23" s="1"/>
  <c r="G11422" i="23"/>
  <c r="H11422" i="23" s="1"/>
  <c r="G11430" i="23"/>
  <c r="H11430" i="23" s="1"/>
  <c r="G11438" i="23"/>
  <c r="H11438" i="23" s="1"/>
  <c r="G11446" i="23"/>
  <c r="H11446" i="23" s="1"/>
  <c r="G11454" i="23"/>
  <c r="H11454" i="23" s="1"/>
  <c r="G11462" i="23"/>
  <c r="H11462" i="23" s="1"/>
  <c r="G11470" i="23"/>
  <c r="H11470" i="23" s="1"/>
  <c r="G11478" i="23"/>
  <c r="H11478" i="23" s="1"/>
  <c r="G11486" i="23"/>
  <c r="H11486" i="23" s="1"/>
  <c r="G11494" i="23"/>
  <c r="H11494" i="23" s="1"/>
  <c r="G11502" i="23"/>
  <c r="H11502" i="23" s="1"/>
  <c r="G11510" i="23"/>
  <c r="H11510" i="23" s="1"/>
  <c r="G11518" i="23"/>
  <c r="H11518" i="23" s="1"/>
  <c r="G11526" i="23"/>
  <c r="H11526" i="23" s="1"/>
  <c r="G11534" i="23"/>
  <c r="H11534" i="23" s="1"/>
  <c r="G11542" i="23"/>
  <c r="H11542" i="23" s="1"/>
  <c r="G11550" i="23"/>
  <c r="H11550" i="23" s="1"/>
  <c r="G11558" i="23"/>
  <c r="H11558" i="23" s="1"/>
  <c r="G11566" i="23"/>
  <c r="H11566" i="23" s="1"/>
  <c r="G11574" i="23"/>
  <c r="H11574" i="23" s="1"/>
  <c r="G11582" i="23"/>
  <c r="H11582" i="23" s="1"/>
  <c r="G11590" i="23"/>
  <c r="H11590" i="23" s="1"/>
  <c r="G11598" i="23"/>
  <c r="H11598" i="23" s="1"/>
  <c r="G11606" i="23"/>
  <c r="H11606" i="23" s="1"/>
  <c r="G11614" i="23"/>
  <c r="H11614" i="23" s="1"/>
  <c r="G11622" i="23"/>
  <c r="H11622" i="23" s="1"/>
  <c r="G11630" i="23"/>
  <c r="H11630" i="23" s="1"/>
  <c r="G11638" i="23"/>
  <c r="H11638" i="23" s="1"/>
  <c r="G11646" i="23"/>
  <c r="H11646" i="23" s="1"/>
  <c r="G11654" i="23"/>
  <c r="H11654" i="23" s="1"/>
  <c r="G11662" i="23"/>
  <c r="H11662" i="23" s="1"/>
  <c r="G11670" i="23"/>
  <c r="H11670" i="23" s="1"/>
  <c r="G11678" i="23"/>
  <c r="H11678" i="23" s="1"/>
  <c r="G11686" i="23"/>
  <c r="H11686" i="23" s="1"/>
  <c r="G11694" i="23"/>
  <c r="H11694" i="23" s="1"/>
  <c r="G11702" i="23"/>
  <c r="H11702" i="23" s="1"/>
  <c r="G11710" i="23"/>
  <c r="H11710" i="23" s="1"/>
  <c r="G11718" i="23"/>
  <c r="H11718" i="23" s="1"/>
  <c r="G11726" i="23"/>
  <c r="H11726" i="23" s="1"/>
  <c r="G11734" i="23"/>
  <c r="H11734" i="23" s="1"/>
  <c r="G11742" i="23"/>
  <c r="H11742" i="23" s="1"/>
  <c r="G11750" i="23"/>
  <c r="H11750" i="23" s="1"/>
  <c r="G11758" i="23"/>
  <c r="H11758" i="23" s="1"/>
  <c r="G11766" i="23"/>
  <c r="H11766" i="23" s="1"/>
  <c r="G11774" i="23"/>
  <c r="H11774" i="23" s="1"/>
  <c r="G11782" i="23"/>
  <c r="H11782" i="23" s="1"/>
  <c r="G11790" i="23"/>
  <c r="H11790" i="23" s="1"/>
  <c r="G11798" i="23"/>
  <c r="H11798" i="23" s="1"/>
  <c r="G11806" i="23"/>
  <c r="H11806" i="23" s="1"/>
  <c r="G11814" i="23"/>
  <c r="H11814" i="23" s="1"/>
  <c r="G11822" i="23"/>
  <c r="H11822" i="23" s="1"/>
  <c r="G11830" i="23"/>
  <c r="H11830" i="23" s="1"/>
  <c r="G11838" i="23"/>
  <c r="H11838" i="23" s="1"/>
  <c r="G11846" i="23"/>
  <c r="H11846" i="23" s="1"/>
  <c r="G11854" i="23"/>
  <c r="H11854" i="23" s="1"/>
  <c r="G11862" i="23"/>
  <c r="H11862" i="23" s="1"/>
  <c r="G11870" i="23"/>
  <c r="H11870" i="23" s="1"/>
  <c r="G11878" i="23"/>
  <c r="H11878" i="23" s="1"/>
  <c r="G11886" i="23"/>
  <c r="H11886" i="23" s="1"/>
  <c r="G11894" i="23"/>
  <c r="H11894" i="23" s="1"/>
  <c r="G11902" i="23"/>
  <c r="H11902" i="23" s="1"/>
  <c r="G11910" i="23"/>
  <c r="H11910" i="23" s="1"/>
  <c r="G11918" i="23"/>
  <c r="H11918" i="23" s="1"/>
  <c r="G11926" i="23"/>
  <c r="H11926" i="23" s="1"/>
  <c r="G11934" i="23"/>
  <c r="H11934" i="23" s="1"/>
  <c r="G11942" i="23"/>
  <c r="H11942" i="23" s="1"/>
  <c r="G11950" i="23"/>
  <c r="H11950" i="23" s="1"/>
  <c r="G11958" i="23"/>
  <c r="H11958" i="23" s="1"/>
  <c r="G11966" i="23"/>
  <c r="H11966" i="23" s="1"/>
  <c r="G11974" i="23"/>
  <c r="H11974" i="23" s="1"/>
  <c r="G11982" i="23"/>
  <c r="H11982" i="23" s="1"/>
  <c r="G11990" i="23"/>
  <c r="H11990" i="23" s="1"/>
  <c r="G11998" i="23"/>
  <c r="H11998" i="23" s="1"/>
  <c r="G12006" i="23"/>
  <c r="H12006" i="23" s="1"/>
  <c r="G12014" i="23"/>
  <c r="H12014" i="23" s="1"/>
  <c r="G12022" i="23"/>
  <c r="H12022" i="23" s="1"/>
  <c r="G12030" i="23"/>
  <c r="H12030" i="23" s="1"/>
  <c r="G12038" i="23"/>
  <c r="H12038" i="23" s="1"/>
  <c r="G12046" i="23"/>
  <c r="H12046" i="23" s="1"/>
  <c r="G12054" i="23"/>
  <c r="H12054" i="23" s="1"/>
  <c r="G12062" i="23"/>
  <c r="H12062" i="23" s="1"/>
  <c r="G12070" i="23"/>
  <c r="H12070" i="23" s="1"/>
  <c r="G12078" i="23"/>
  <c r="H12078" i="23" s="1"/>
  <c r="G12086" i="23"/>
  <c r="H12086" i="23" s="1"/>
  <c r="G12094" i="23"/>
  <c r="H12094" i="23" s="1"/>
  <c r="G12102" i="23"/>
  <c r="H12102" i="23" s="1"/>
  <c r="G12110" i="23"/>
  <c r="H12110" i="23" s="1"/>
  <c r="G12118" i="23"/>
  <c r="H12118" i="23" s="1"/>
  <c r="G12126" i="23"/>
  <c r="H12126" i="23" s="1"/>
  <c r="G12134" i="23"/>
  <c r="H12134" i="23" s="1"/>
  <c r="G12142" i="23"/>
  <c r="H12142" i="23" s="1"/>
  <c r="G12150" i="23"/>
  <c r="H12150" i="23" s="1"/>
  <c r="G12158" i="23"/>
  <c r="H12158" i="23" s="1"/>
  <c r="G12166" i="23"/>
  <c r="H12166" i="23" s="1"/>
  <c r="G12174" i="23"/>
  <c r="H12174" i="23" s="1"/>
  <c r="G12182" i="23"/>
  <c r="H12182" i="23" s="1"/>
  <c r="G12190" i="23"/>
  <c r="H12190" i="23" s="1"/>
  <c r="G12198" i="23"/>
  <c r="H12198" i="23" s="1"/>
  <c r="G12206" i="23"/>
  <c r="H12206" i="23" s="1"/>
  <c r="G12214" i="23"/>
  <c r="H12214" i="23" s="1"/>
  <c r="G12222" i="23"/>
  <c r="H12222" i="23" s="1"/>
  <c r="G12269" i="23"/>
  <c r="H12269" i="23" s="1"/>
  <c r="G12273" i="23"/>
  <c r="H12273" i="23" s="1"/>
  <c r="G12285" i="23"/>
  <c r="H12285" i="23" s="1"/>
  <c r="G12289" i="23"/>
  <c r="H12289" i="23" s="1"/>
  <c r="G12301" i="23"/>
  <c r="H12301" i="23" s="1"/>
  <c r="G12305" i="23"/>
  <c r="H12305" i="23" s="1"/>
  <c r="G12317" i="23"/>
  <c r="H12317" i="23" s="1"/>
  <c r="G12321" i="23"/>
  <c r="H12321" i="23" s="1"/>
  <c r="G12333" i="23"/>
  <c r="H12333" i="23" s="1"/>
  <c r="G12337" i="23"/>
  <c r="H12337" i="23" s="1"/>
  <c r="G12341" i="23"/>
  <c r="H12341" i="23" s="1"/>
  <c r="G12349" i="23"/>
  <c r="H12349" i="23" s="1"/>
  <c r="G12353" i="23"/>
  <c r="H12353" i="23" s="1"/>
  <c r="G12357" i="23"/>
  <c r="H12357" i="23" s="1"/>
  <c r="G12377" i="23"/>
  <c r="H12377" i="23" s="1"/>
  <c r="G12396" i="23"/>
  <c r="H12396" i="23" s="1"/>
  <c r="G12412" i="23"/>
  <c r="H12412" i="23" s="1"/>
  <c r="G12444" i="23"/>
  <c r="H12444" i="23" s="1"/>
  <c r="G12449" i="23"/>
  <c r="H12449" i="23" s="1"/>
  <c r="G12492" i="23"/>
  <c r="H12492" i="23" s="1"/>
  <c r="G12524" i="23"/>
  <c r="H12524" i="23" s="1"/>
  <c r="G12540" i="23"/>
  <c r="H12540" i="23" s="1"/>
  <c r="G12572" i="23"/>
  <c r="H12572" i="23" s="1"/>
  <c r="G12603" i="23"/>
  <c r="H12603" i="23" s="1"/>
  <c r="G12623" i="23"/>
  <c r="H12623" i="23" s="1"/>
  <c r="G12627" i="23"/>
  <c r="H12627" i="23" s="1"/>
  <c r="G12631" i="23"/>
  <c r="H12631" i="23" s="1"/>
  <c r="G12635" i="23"/>
  <c r="H12635" i="23" s="1"/>
  <c r="G12638" i="23"/>
  <c r="H12638" i="23" s="1"/>
  <c r="G12650" i="23"/>
  <c r="H12650" i="23" s="1"/>
  <c r="G12662" i="23"/>
  <c r="H12662" i="23" s="1"/>
  <c r="G12666" i="23"/>
  <c r="H12666" i="23" s="1"/>
  <c r="G12678" i="23"/>
  <c r="H12678" i="23" s="1"/>
  <c r="G12686" i="23"/>
  <c r="H12686" i="23" s="1"/>
  <c r="G12687" i="23"/>
  <c r="H12687" i="23" s="1"/>
  <c r="G12691" i="23"/>
  <c r="H12691" i="23" s="1"/>
  <c r="G12698" i="23"/>
  <c r="H12698" i="23" s="1"/>
  <c r="G12699" i="23"/>
  <c r="H12699" i="23" s="1"/>
  <c r="G12710" i="23"/>
  <c r="H12710" i="23" s="1"/>
  <c r="G12718" i="23"/>
  <c r="H12718" i="23" s="1"/>
  <c r="G12719" i="23"/>
  <c r="H12719" i="23" s="1"/>
  <c r="G12723" i="23"/>
  <c r="H12723" i="23" s="1"/>
  <c r="G12734" i="23"/>
  <c r="H12734" i="23" s="1"/>
  <c r="G12746" i="23"/>
  <c r="H12746" i="23" s="1"/>
  <c r="G12758" i="23"/>
  <c r="H12758" i="23" s="1"/>
  <c r="G12766" i="23"/>
  <c r="H12766" i="23" s="1"/>
  <c r="G12778" i="23"/>
  <c r="H12778" i="23" s="1"/>
  <c r="G12790" i="23"/>
  <c r="H12790" i="23" s="1"/>
  <c r="G12794" i="23"/>
  <c r="H12794" i="23" s="1"/>
  <c r="G12806" i="23"/>
  <c r="H12806" i="23" s="1"/>
  <c r="G12814" i="23"/>
  <c r="H12814" i="23" s="1"/>
  <c r="G12826" i="23"/>
  <c r="H12826" i="23" s="1"/>
  <c r="G12838" i="23"/>
  <c r="H12838" i="23" s="1"/>
  <c r="G12845" i="23"/>
  <c r="H12845" i="23" s="1"/>
  <c r="G12876" i="23"/>
  <c r="H12876" i="23" s="1"/>
  <c r="G12908" i="23"/>
  <c r="H12908" i="23" s="1"/>
  <c r="G12913" i="23"/>
  <c r="H12913" i="23" s="1"/>
  <c r="G12924" i="23"/>
  <c r="H12924" i="23" s="1"/>
  <c r="G12929" i="23"/>
  <c r="H12929" i="23" s="1"/>
  <c r="G12956" i="23"/>
  <c r="H12956" i="23" s="1"/>
  <c r="G13007" i="23"/>
  <c r="H13007" i="23" s="1"/>
  <c r="G13011" i="23"/>
  <c r="H13011" i="23" s="1"/>
  <c r="G13015" i="23"/>
  <c r="H13015" i="23" s="1"/>
  <c r="G13019" i="23"/>
  <c r="H13019" i="23" s="1"/>
  <c r="G13034" i="23"/>
  <c r="H13034" i="23" s="1"/>
  <c r="G13046" i="23"/>
  <c r="H13046" i="23" s="1"/>
  <c r="G13050" i="23"/>
  <c r="H13050" i="23" s="1"/>
  <c r="G13062" i="23"/>
  <c r="H13062" i="23" s="1"/>
  <c r="G13070" i="23"/>
  <c r="H13070" i="23" s="1"/>
  <c r="G13082" i="23"/>
  <c r="H13082" i="23" s="1"/>
  <c r="G13094" i="23"/>
  <c r="H13094" i="23" s="1"/>
  <c r="G13101" i="23"/>
  <c r="H13101" i="23" s="1"/>
  <c r="G13132" i="23"/>
  <c r="H13132" i="23" s="1"/>
  <c r="G13137" i="23"/>
  <c r="H13137" i="23" s="1"/>
  <c r="G13162" i="23"/>
  <c r="H13162" i="23" s="1"/>
  <c r="G13174" i="23"/>
  <c r="H13174" i="23" s="1"/>
  <c r="G13178" i="23"/>
  <c r="H13178" i="23" s="1"/>
  <c r="G13179" i="23"/>
  <c r="H13179" i="23" s="1"/>
  <c r="G13190" i="23"/>
  <c r="H13190" i="23" s="1"/>
  <c r="G13198" i="23"/>
  <c r="H13198" i="23" s="1"/>
  <c r="G13210" i="23"/>
  <c r="H13210" i="23" s="1"/>
  <c r="G13222" i="23"/>
  <c r="H13222" i="23" s="1"/>
  <c r="G13230" i="23"/>
  <c r="H13230" i="23" s="1"/>
  <c r="G13245" i="23"/>
  <c r="H13245" i="23" s="1"/>
  <c r="G13249" i="23"/>
  <c r="H13249" i="23" s="1"/>
  <c r="G13253" i="23"/>
  <c r="H13253" i="23" s="1"/>
  <c r="G13273" i="23"/>
  <c r="H13273" i="23" s="1"/>
  <c r="G13277" i="23"/>
  <c r="H13277" i="23" s="1"/>
  <c r="G13281" i="23"/>
  <c r="H13281" i="23" s="1"/>
  <c r="G13285" i="23"/>
  <c r="H13285" i="23" s="1"/>
  <c r="G13292" i="23"/>
  <c r="H13292" i="23" s="1"/>
  <c r="G13308" i="23"/>
  <c r="H13308" i="23" s="1"/>
  <c r="G13313" i="23"/>
  <c r="H13313" i="23" s="1"/>
  <c r="G13340" i="23"/>
  <c r="H13340" i="23" s="1"/>
  <c r="G13371" i="23"/>
  <c r="H13371" i="23" s="1"/>
  <c r="G13386" i="23"/>
  <c r="H13386" i="23" s="1"/>
  <c r="G13398" i="23"/>
  <c r="H13398" i="23" s="1"/>
  <c r="G13406" i="23"/>
  <c r="H13406" i="23" s="1"/>
  <c r="G13407" i="23"/>
  <c r="H13407" i="23" s="1"/>
  <c r="G13411" i="23"/>
  <c r="H13411" i="23" s="1"/>
  <c r="G13418" i="23"/>
  <c r="H13418" i="23" s="1"/>
  <c r="G13419" i="23"/>
  <c r="H13419" i="23" s="1"/>
  <c r="G13430" i="23"/>
  <c r="H13430" i="23" s="1"/>
  <c r="G13434" i="23"/>
  <c r="H13434" i="23" s="1"/>
  <c r="G13435" i="23"/>
  <c r="H13435" i="23" s="1"/>
  <c r="G13449" i="23"/>
  <c r="H13449" i="23" s="1"/>
  <c r="G13468" i="23"/>
  <c r="H13468" i="23" s="1"/>
  <c r="G13473" i="23"/>
  <c r="H13473" i="23" s="1"/>
  <c r="G13514" i="23"/>
  <c r="H13514" i="23" s="1"/>
  <c r="G13526" i="23"/>
  <c r="H13526" i="23" s="1"/>
  <c r="G13534" i="23"/>
  <c r="H13534" i="23" s="1"/>
  <c r="G13546" i="23"/>
  <c r="H13546" i="23" s="1"/>
  <c r="G13547" i="23"/>
  <c r="H13547" i="23" s="1"/>
  <c r="G13558" i="23"/>
  <c r="H13558" i="23" s="1"/>
  <c r="G13562" i="23"/>
  <c r="H13562" i="23" s="1"/>
  <c r="G13563" i="23"/>
  <c r="H13563" i="23" s="1"/>
  <c r="G13574" i="23"/>
  <c r="H13574" i="23" s="1"/>
  <c r="G13582" i="23"/>
  <c r="H13582" i="23" s="1"/>
  <c r="G13583" i="23"/>
  <c r="H13583" i="23" s="1"/>
  <c r="G13587" i="23"/>
  <c r="H13587" i="23" s="1"/>
  <c r="G13594" i="23"/>
  <c r="H13594" i="23" s="1"/>
  <c r="G13595" i="23"/>
  <c r="H13595" i="23" s="1"/>
  <c r="G13609" i="23"/>
  <c r="H13609" i="23" s="1"/>
  <c r="G13644" i="23"/>
  <c r="H13644" i="23" s="1"/>
  <c r="G13651" i="23"/>
  <c r="H13651" i="23" s="1"/>
  <c r="G13655" i="23"/>
  <c r="H13655" i="23" s="1"/>
  <c r="G13659" i="23"/>
  <c r="H13659" i="23" s="1"/>
  <c r="G13662" i="23"/>
  <c r="H13662" i="23" s="1"/>
  <c r="G13667" i="23"/>
  <c r="H13667" i="23" s="1"/>
  <c r="G13674" i="23"/>
  <c r="H13674" i="23" s="1"/>
  <c r="G13675" i="23"/>
  <c r="H13675" i="23" s="1"/>
  <c r="G13689" i="23"/>
  <c r="H13689" i="23" s="1"/>
  <c r="G13705" i="23"/>
  <c r="H13705" i="23" s="1"/>
  <c r="G13724" i="23"/>
  <c r="H13724" i="23" s="1"/>
  <c r="G13729" i="23"/>
  <c r="H13729" i="23" s="1"/>
  <c r="G13775" i="23"/>
  <c r="H13775" i="23" s="1"/>
  <c r="G13779" i="23"/>
  <c r="H13779" i="23" s="1"/>
  <c r="G13783" i="23"/>
  <c r="H13783" i="23" s="1"/>
  <c r="G13787" i="23"/>
  <c r="H13787" i="23" s="1"/>
  <c r="G13814" i="23"/>
  <c r="H13814" i="23" s="1"/>
  <c r="G13818" i="23"/>
  <c r="H13818" i="23" s="1"/>
  <c r="G13819" i="23"/>
  <c r="H13819" i="23" s="1"/>
  <c r="G13833" i="23"/>
  <c r="H13833" i="23" s="1"/>
  <c r="G13837" i="23"/>
  <c r="H13837" i="23" s="1"/>
  <c r="G13852" i="23"/>
  <c r="H13852" i="23" s="1"/>
  <c r="G13857" i="23"/>
  <c r="H13857" i="23" s="1"/>
  <c r="G13883" i="23"/>
  <c r="H13883" i="23" s="1"/>
  <c r="G13898" i="23"/>
  <c r="H13898" i="23" s="1"/>
  <c r="G13899" i="23"/>
  <c r="H13899" i="23" s="1"/>
  <c r="G13910" i="23"/>
  <c r="H13910" i="23" s="1"/>
  <c r="G13918" i="23"/>
  <c r="H13918" i="23" s="1"/>
  <c r="G13925" i="23"/>
  <c r="H13925" i="23" s="1"/>
  <c r="G13945" i="23"/>
  <c r="H13945" i="23" s="1"/>
  <c r="G13948" i="23"/>
  <c r="H13948" i="23" s="1"/>
  <c r="G13990" i="23"/>
  <c r="H13990" i="23" s="1"/>
  <c r="G13998" i="23"/>
  <c r="H13998" i="23" s="1"/>
  <c r="G13999" i="23"/>
  <c r="H13999" i="23" s="1"/>
  <c r="G14005" i="23"/>
  <c r="H14005" i="23" s="1"/>
  <c r="G14028" i="23"/>
  <c r="H14028" i="23" s="1"/>
  <c r="G14035" i="23"/>
  <c r="H14035" i="23" s="1"/>
  <c r="G14039" i="23"/>
  <c r="H14039" i="23" s="1"/>
  <c r="G14043" i="23"/>
  <c r="H14043" i="23" s="1"/>
  <c r="G14058" i="23"/>
  <c r="H14058" i="23" s="1"/>
  <c r="G14059" i="23"/>
  <c r="H14059" i="23" s="1"/>
  <c r="G14070" i="23"/>
  <c r="H14070" i="23" s="1"/>
  <c r="G14074" i="23"/>
  <c r="H14074" i="23" s="1"/>
  <c r="G14075" i="23"/>
  <c r="H14075" i="23" s="1"/>
  <c r="G14086" i="23"/>
  <c r="H14086" i="23" s="1"/>
  <c r="G14094" i="23"/>
  <c r="H14094" i="23" s="1"/>
  <c r="G14095" i="23"/>
  <c r="H14095" i="23" s="1"/>
  <c r="G14099" i="23"/>
  <c r="H14099" i="23" s="1"/>
  <c r="G14106" i="23"/>
  <c r="H14106" i="23" s="1"/>
  <c r="G14107" i="23"/>
  <c r="H14107" i="23" s="1"/>
  <c r="G14121" i="23"/>
  <c r="H14121" i="23" s="1"/>
  <c r="G14156" i="23"/>
  <c r="H14156" i="23" s="1"/>
  <c r="G14163" i="23"/>
  <c r="H14163" i="23" s="1"/>
  <c r="G14167" i="23"/>
  <c r="H14167" i="23" s="1"/>
  <c r="G14171" i="23"/>
  <c r="H14171" i="23" s="1"/>
  <c r="G14174" i="23"/>
  <c r="H14174" i="23" s="1"/>
  <c r="G14179" i="23"/>
  <c r="H14179" i="23" s="1"/>
  <c r="G14186" i="23"/>
  <c r="H14186" i="23" s="1"/>
  <c r="G14187" i="23"/>
  <c r="H14187" i="23" s="1"/>
  <c r="G14201" i="23"/>
  <c r="H14201" i="23" s="1"/>
  <c r="G14217" i="23"/>
  <c r="H14217" i="23" s="1"/>
  <c r="G14236" i="23"/>
  <c r="H14236" i="23" s="1"/>
  <c r="G14241" i="23"/>
  <c r="H14241" i="23" s="1"/>
  <c r="G14287" i="23"/>
  <c r="H14287" i="23" s="1"/>
  <c r="G14291" i="23"/>
  <c r="H14291" i="23" s="1"/>
  <c r="G14295" i="23"/>
  <c r="H14295" i="23" s="1"/>
  <c r="G14303" i="23"/>
  <c r="H14303" i="23" s="1"/>
  <c r="G14326" i="23"/>
  <c r="H14326" i="23" s="1"/>
  <c r="G14330" i="23"/>
  <c r="H14330" i="23" s="1"/>
  <c r="G14337" i="23"/>
  <c r="H14337" i="23" s="1"/>
  <c r="G14341" i="23"/>
  <c r="H14341" i="23" s="1"/>
  <c r="G14353" i="23"/>
  <c r="H14353" i="23" s="1"/>
  <c r="G14361" i="23"/>
  <c r="H14361" i="23" s="1"/>
  <c r="G14367" i="23"/>
  <c r="H14367" i="23" s="1"/>
  <c r="G14396" i="23"/>
  <c r="H14396" i="23" s="1"/>
  <c r="G14404" i="23"/>
  <c r="H14404" i="23" s="1"/>
  <c r="G14419" i="23"/>
  <c r="H14419" i="23" s="1"/>
  <c r="G14423" i="23"/>
  <c r="H14423" i="23" s="1"/>
  <c r="G14431" i="23"/>
  <c r="H14431" i="23" s="1"/>
  <c r="G14454" i="23"/>
  <c r="H14454" i="23" s="1"/>
  <c r="G14458" i="23"/>
  <c r="H14458" i="23" s="1"/>
  <c r="G14465" i="23"/>
  <c r="H14465" i="23" s="1"/>
  <c r="G14469" i="23"/>
  <c r="H14469" i="23" s="1"/>
  <c r="G14481" i="23"/>
  <c r="H14481" i="23" s="1"/>
  <c r="G14489" i="23"/>
  <c r="H14489" i="23" s="1"/>
  <c r="G14495" i="23"/>
  <c r="H14495" i="23" s="1"/>
  <c r="G14524" i="23"/>
  <c r="H14524" i="23" s="1"/>
  <c r="G14532" i="23"/>
  <c r="H14532" i="23" s="1"/>
  <c r="G14547" i="23"/>
  <c r="H14547" i="23" s="1"/>
  <c r="G14551" i="23"/>
  <c r="H14551" i="23" s="1"/>
  <c r="G14559" i="23"/>
  <c r="H14559" i="23" s="1"/>
  <c r="G14582" i="23"/>
  <c r="H14582" i="23" s="1"/>
  <c r="G14586" i="23"/>
  <c r="H14586" i="23" s="1"/>
  <c r="G14593" i="23"/>
  <c r="H14593" i="23" s="1"/>
  <c r="G14597" i="23"/>
  <c r="H14597" i="23" s="1"/>
  <c r="G14609" i="23"/>
  <c r="H14609" i="23" s="1"/>
  <c r="G14617" i="23"/>
  <c r="H14617" i="23" s="1"/>
  <c r="G14623" i="23"/>
  <c r="H14623" i="23" s="1"/>
  <c r="G14652" i="23"/>
  <c r="H14652" i="23" s="1"/>
  <c r="G14660" i="23"/>
  <c r="H14660" i="23" s="1"/>
  <c r="G14675" i="23"/>
  <c r="H14675" i="23" s="1"/>
  <c r="G14679" i="23"/>
  <c r="H14679" i="23" s="1"/>
  <c r="G14687" i="23"/>
  <c r="H14687" i="23" s="1"/>
  <c r="G14710" i="23"/>
  <c r="H14710" i="23" s="1"/>
  <c r="G14714" i="23"/>
  <c r="H14714" i="23" s="1"/>
  <c r="G14721" i="23"/>
  <c r="H14721" i="23" s="1"/>
  <c r="G14725" i="23"/>
  <c r="H14725" i="23" s="1"/>
  <c r="G14737" i="23"/>
  <c r="H14737" i="23" s="1"/>
  <c r="G14745" i="23"/>
  <c r="H14745" i="23" s="1"/>
  <c r="G14751" i="23"/>
  <c r="H14751" i="23" s="1"/>
  <c r="G14780" i="23"/>
  <c r="H14780" i="23" s="1"/>
  <c r="G14788" i="23"/>
  <c r="H14788" i="23" s="1"/>
  <c r="G14803" i="23"/>
  <c r="H14803" i="23" s="1"/>
  <c r="G14807" i="23"/>
  <c r="H14807" i="23" s="1"/>
  <c r="G14815" i="23"/>
  <c r="H14815" i="23" s="1"/>
  <c r="G14838" i="23"/>
  <c r="H14838" i="23" s="1"/>
  <c r="G14842" i="23"/>
  <c r="H14842" i="23" s="1"/>
  <c r="G14849" i="23"/>
  <c r="H14849" i="23" s="1"/>
  <c r="G14853" i="23"/>
  <c r="H14853" i="23" s="1"/>
  <c r="G14865" i="23"/>
  <c r="H14865" i="23" s="1"/>
  <c r="G14873" i="23"/>
  <c r="H14873" i="23" s="1"/>
  <c r="G14879" i="23"/>
  <c r="H14879" i="23" s="1"/>
  <c r="G14908" i="23"/>
  <c r="H14908" i="23" s="1"/>
  <c r="G14916" i="23"/>
  <c r="H14916" i="23" s="1"/>
  <c r="G14931" i="23"/>
  <c r="H14931" i="23" s="1"/>
  <c r="G14935" i="23"/>
  <c r="H14935" i="23" s="1"/>
  <c r="G14943" i="23"/>
  <c r="H14943" i="23" s="1"/>
  <c r="G14966" i="23"/>
  <c r="H14966" i="23" s="1"/>
  <c r="G14988" i="23"/>
  <c r="H14988" i="23" s="1"/>
  <c r="G14996" i="23"/>
  <c r="H14996" i="23" s="1"/>
  <c r="G15004" i="23"/>
  <c r="H15004" i="23" s="1"/>
  <c r="G15012" i="23"/>
  <c r="H15012" i="23" s="1"/>
  <c r="G15040" i="23"/>
  <c r="H15040" i="23" s="1"/>
  <c r="G15066" i="23"/>
  <c r="H15066" i="23" s="1"/>
  <c r="G15070" i="23"/>
  <c r="H15070" i="23" s="1"/>
  <c r="G15082" i="23"/>
  <c r="H15082" i="23" s="1"/>
  <c r="G15100" i="23"/>
  <c r="H15100" i="23" s="1"/>
  <c r="G15108" i="23"/>
  <c r="H15108" i="23" s="1"/>
  <c r="G15136" i="23"/>
  <c r="H15136" i="23" s="1"/>
  <c r="G15140" i="23"/>
  <c r="H15140" i="23" s="1"/>
  <c r="G15148" i="23"/>
  <c r="H15148" i="23" s="1"/>
  <c r="G15152" i="23"/>
  <c r="H15152" i="23" s="1"/>
  <c r="G15170" i="23"/>
  <c r="H15170" i="23" s="1"/>
  <c r="G15186" i="23"/>
  <c r="H15186" i="23" s="1"/>
  <c r="G15216" i="23"/>
  <c r="H15216" i="23" s="1"/>
  <c r="G15232" i="23"/>
  <c r="H15232" i="23" s="1"/>
  <c r="G15236" i="23"/>
  <c r="H15236" i="23" s="1"/>
  <c r="G15264" i="23"/>
  <c r="H15264" i="23" s="1"/>
  <c r="G15268" i="23"/>
  <c r="H15268" i="23" s="1"/>
  <c r="G15276" i="23"/>
  <c r="H15276" i="23" s="1"/>
  <c r="G15280" i="23"/>
  <c r="H15280" i="23" s="1"/>
  <c r="G15298" i="23"/>
  <c r="H15298" i="23" s="1"/>
  <c r="G15314" i="23"/>
  <c r="H15314" i="23" s="1"/>
  <c r="G15344" i="23"/>
  <c r="H15344" i="23" s="1"/>
  <c r="G15360" i="23"/>
  <c r="H15360" i="23" s="1"/>
  <c r="G15364" i="23"/>
  <c r="H15364" i="23" s="1"/>
  <c r="G15392" i="23"/>
  <c r="H15392" i="23" s="1"/>
  <c r="G15396" i="23"/>
  <c r="H15396" i="23" s="1"/>
  <c r="G15404" i="23"/>
  <c r="H15404" i="23" s="1"/>
  <c r="G15408" i="23"/>
  <c r="H15408" i="23" s="1"/>
  <c r="G15426" i="23"/>
  <c r="H15426" i="23" s="1"/>
  <c r="G15442" i="23"/>
  <c r="H15442" i="23" s="1"/>
  <c r="G15472" i="23"/>
  <c r="H15472" i="23" s="1"/>
  <c r="G15488" i="23"/>
  <c r="H15488" i="23" s="1"/>
  <c r="G15492" i="23"/>
  <c r="H15492" i="23" s="1"/>
  <c r="G15520" i="23"/>
  <c r="H15520" i="23" s="1"/>
  <c r="G15524" i="23"/>
  <c r="H15524" i="23" s="1"/>
  <c r="G15532" i="23"/>
  <c r="H15532" i="23" s="1"/>
  <c r="G15536" i="23"/>
  <c r="H15536" i="23" s="1"/>
  <c r="G15554" i="23"/>
  <c r="H15554" i="23" s="1"/>
  <c r="G15588" i="23"/>
  <c r="H15588" i="23" s="1"/>
  <c r="G15654" i="23"/>
  <c r="H15654" i="23" s="1"/>
  <c r="G15717" i="23"/>
  <c r="H15717" i="23" s="1"/>
  <c r="G15725" i="23"/>
  <c r="H15725" i="23" s="1"/>
  <c r="G15726" i="23"/>
  <c r="H15726" i="23" s="1"/>
  <c r="G15729" i="23"/>
  <c r="H15729" i="23" s="1"/>
  <c r="G15730" i="23"/>
  <c r="H15730" i="23" s="1"/>
  <c r="G15733" i="23"/>
  <c r="H15733" i="23" s="1"/>
  <c r="G15734" i="23"/>
  <c r="H15734" i="23" s="1"/>
  <c r="G15741" i="23"/>
  <c r="H15741" i="23" s="1"/>
  <c r="G15744" i="23"/>
  <c r="H15744" i="23" s="1"/>
  <c r="G15748" i="23"/>
  <c r="H15748" i="23" s="1"/>
  <c r="G15752" i="23"/>
  <c r="H15752" i="23" s="1"/>
  <c r="G15782" i="23"/>
  <c r="H15782" i="23" s="1"/>
  <c r="G15802" i="23"/>
  <c r="H15802" i="23" s="1"/>
  <c r="G15806" i="23"/>
  <c r="H15806" i="23" s="1"/>
  <c r="G15828" i="23"/>
  <c r="H15828" i="23" s="1"/>
  <c r="G15832" i="23"/>
  <c r="H15832" i="23" s="1"/>
  <c r="G15840" i="23"/>
  <c r="H15840" i="23" s="1"/>
  <c r="G15872" i="23"/>
  <c r="H15872" i="23" s="1"/>
  <c r="G15876" i="23"/>
  <c r="H15876" i="23" s="1"/>
  <c r="G15894" i="23"/>
  <c r="H15894" i="23" s="1"/>
  <c r="G15898" i="23"/>
  <c r="H15898" i="23" s="1"/>
  <c r="G15906" i="23"/>
  <c r="H15906" i="23" s="1"/>
  <c r="G15942" i="23"/>
  <c r="H15942" i="23" s="1"/>
  <c r="G15946" i="23"/>
  <c r="H15946" i="23" s="1"/>
  <c r="G15956" i="23"/>
  <c r="H15956" i="23" s="1"/>
  <c r="G15968" i="23"/>
  <c r="H15968" i="23" s="1"/>
  <c r="G16070" i="23"/>
  <c r="H16070" i="23" s="1"/>
  <c r="G16074" i="23"/>
  <c r="H16074" i="23" s="1"/>
  <c r="G16078" i="23"/>
  <c r="H16078" i="23" s="1"/>
  <c r="G16144" i="23"/>
  <c r="H16144" i="23" s="1"/>
  <c r="G16262" i="23"/>
  <c r="H16262" i="23" s="1"/>
  <c r="G16266" i="23"/>
  <c r="H16266" i="23" s="1"/>
  <c r="G16285" i="23"/>
  <c r="H16285" i="23" s="1"/>
  <c r="G16286" i="23"/>
  <c r="H16286" i="23" s="1"/>
  <c r="G16289" i="23"/>
  <c r="H16289" i="23" s="1"/>
  <c r="G16302" i="23"/>
  <c r="H16302" i="23" s="1"/>
  <c r="G16306" i="23"/>
  <c r="H16306" i="23" s="1"/>
  <c r="G16320" i="23"/>
  <c r="H16320" i="23" s="1"/>
  <c r="G16324" i="23"/>
  <c r="H16324" i="23" s="1"/>
  <c r="G16402" i="23"/>
  <c r="H16402" i="23" s="1"/>
  <c r="G16418" i="23"/>
  <c r="H16418" i="23" s="1"/>
  <c r="G16477" i="23"/>
  <c r="H16477" i="23" s="1"/>
  <c r="G16478" i="23"/>
  <c r="H16478" i="23" s="1"/>
  <c r="G16481" i="23"/>
  <c r="H16481" i="23" s="1"/>
  <c r="G16493" i="23"/>
  <c r="H16493" i="23" s="1"/>
  <c r="G16494" i="23"/>
  <c r="H16494" i="23" s="1"/>
  <c r="G16497" i="23"/>
  <c r="H16497" i="23" s="1"/>
  <c r="G16498" i="23"/>
  <c r="H16498" i="23" s="1"/>
  <c r="G16509" i="23"/>
  <c r="H16509" i="23" s="1"/>
  <c r="G16512" i="23"/>
  <c r="H16512" i="23" s="1"/>
  <c r="G16516" i="23"/>
  <c r="H16516" i="23" s="1"/>
  <c r="G16582" i="23"/>
  <c r="H16582" i="23" s="1"/>
  <c r="G16586" i="23"/>
  <c r="H16586" i="23" s="1"/>
  <c r="G16590" i="23"/>
  <c r="H16590" i="23" s="1"/>
  <c r="G16616" i="23"/>
  <c r="H16616" i="23" s="1"/>
  <c r="G16620" i="23"/>
  <c r="H16620" i="23" s="1"/>
  <c r="G16632" i="23"/>
  <c r="H16632" i="23" s="1"/>
  <c r="G16636" i="23"/>
  <c r="H16636" i="23" s="1"/>
  <c r="G16644" i="23"/>
  <c r="H16644" i="23" s="1"/>
  <c r="G16718" i="23"/>
  <c r="H16718" i="23" s="1"/>
  <c r="G16722" i="23"/>
  <c r="H16722" i="23" s="1"/>
  <c r="G16758" i="23"/>
  <c r="H16758" i="23" s="1"/>
  <c r="G16762" i="23"/>
  <c r="H16762" i="23" s="1"/>
  <c r="G9406" i="23"/>
  <c r="H9406" i="23" s="1"/>
  <c r="G9414" i="23"/>
  <c r="H9414" i="23" s="1"/>
  <c r="G9418" i="23"/>
  <c r="H9418" i="23" s="1"/>
  <c r="G9432" i="23"/>
  <c r="H9432" i="23" s="1"/>
  <c r="G9436" i="23"/>
  <c r="H9436" i="23" s="1"/>
  <c r="G9444" i="23"/>
  <c r="H9444" i="23" s="1"/>
  <c r="G9476" i="23"/>
  <c r="H9476" i="23" s="1"/>
  <c r="G9488" i="23"/>
  <c r="H9488" i="23" s="1"/>
  <c r="G9496" i="23"/>
  <c r="H9496" i="23" s="1"/>
  <c r="G9510" i="23"/>
  <c r="H9510" i="23" s="1"/>
  <c r="G9514" i="23"/>
  <c r="H9514" i="23" s="1"/>
  <c r="G9522" i="23"/>
  <c r="H9522" i="23" s="1"/>
  <c r="G9526" i="23"/>
  <c r="H9526" i="23" s="1"/>
  <c r="G9534" i="23"/>
  <c r="H9534" i="23" s="1"/>
  <c r="G9542" i="23"/>
  <c r="H9542" i="23" s="1"/>
  <c r="G9546" i="23"/>
  <c r="H9546" i="23" s="1"/>
  <c r="G9572" i="23"/>
  <c r="H9572" i="23" s="1"/>
  <c r="G9584" i="23"/>
  <c r="H9584" i="23" s="1"/>
  <c r="G9592" i="23"/>
  <c r="H9592" i="23" s="1"/>
  <c r="G9616" i="23"/>
  <c r="H9616" i="23" s="1"/>
  <c r="G9650" i="23"/>
  <c r="H9650" i="23" s="1"/>
  <c r="G9654" i="23"/>
  <c r="H9654" i="23" s="1"/>
  <c r="G9682" i="23"/>
  <c r="H9682" i="23" s="1"/>
  <c r="G9694" i="23"/>
  <c r="H9694" i="23" s="1"/>
  <c r="G9724" i="23"/>
  <c r="H9724" i="23" s="1"/>
  <c r="G9752" i="23"/>
  <c r="H9752" i="23" s="1"/>
  <c r="G9782" i="23"/>
  <c r="H9782" i="23" s="1"/>
  <c r="G9786" i="23"/>
  <c r="H9786" i="23" s="1"/>
  <c r="G9814" i="23"/>
  <c r="H9814" i="23" s="1"/>
  <c r="G9844" i="23"/>
  <c r="H9844" i="23" s="1"/>
  <c r="G9876" i="23"/>
  <c r="H9876" i="23" s="1"/>
  <c r="G9910" i="23"/>
  <c r="H9910" i="23" s="1"/>
  <c r="G9914" i="23"/>
  <c r="H9914" i="23" s="1"/>
  <c r="G9942" i="23"/>
  <c r="H9942" i="23" s="1"/>
  <c r="G9950" i="23"/>
  <c r="H9950" i="23" s="1"/>
  <c r="G9958" i="23"/>
  <c r="H9958" i="23" s="1"/>
  <c r="G9966" i="23"/>
  <c r="H9966" i="23" s="1"/>
  <c r="G9996" i="23"/>
  <c r="H9996" i="23" s="1"/>
  <c r="G10028" i="23"/>
  <c r="H10028" i="23" s="1"/>
  <c r="G10070" i="23"/>
  <c r="H10070" i="23" s="1"/>
  <c r="G10078" i="23"/>
  <c r="H10078" i="23" s="1"/>
  <c r="G10086" i="23"/>
  <c r="H10086" i="23" s="1"/>
  <c r="G10090" i="23"/>
  <c r="H10090" i="23" s="1"/>
  <c r="G10102" i="23"/>
  <c r="H10102" i="23" s="1"/>
  <c r="G10110" i="23"/>
  <c r="H10110" i="23" s="1"/>
  <c r="G10118" i="23"/>
  <c r="H10118" i="23" s="1"/>
  <c r="G10164" i="23"/>
  <c r="H10164" i="23" s="1"/>
  <c r="G10196" i="23"/>
  <c r="H10196" i="23" s="1"/>
  <c r="G10204" i="23"/>
  <c r="H10204" i="23" s="1"/>
  <c r="G10212" i="23"/>
  <c r="H10212" i="23" s="1"/>
  <c r="G10220" i="23"/>
  <c r="H10220" i="23" s="1"/>
  <c r="G10238" i="23"/>
  <c r="H10238" i="23" s="1"/>
  <c r="G10246" i="23"/>
  <c r="H10246" i="23" s="1"/>
  <c r="G10254" i="23"/>
  <c r="H10254" i="23" s="1"/>
  <c r="G10258" i="23"/>
  <c r="H10258" i="23" s="1"/>
  <c r="G10270" i="23"/>
  <c r="H10270" i="23" s="1"/>
  <c r="G10278" i="23"/>
  <c r="H10278" i="23" s="1"/>
  <c r="G10286" i="23"/>
  <c r="H10286" i="23" s="1"/>
  <c r="G10300" i="23"/>
  <c r="H10300" i="23" s="1"/>
  <c r="G10308" i="23"/>
  <c r="H10308" i="23" s="1"/>
  <c r="G10316" i="23"/>
  <c r="H10316" i="23" s="1"/>
  <c r="G10332" i="23"/>
  <c r="H10332" i="23" s="1"/>
  <c r="G10340" i="23"/>
  <c r="H10340" i="23" s="1"/>
  <c r="G10348" i="23"/>
  <c r="H10348" i="23" s="1"/>
  <c r="G10366" i="23"/>
  <c r="H10366" i="23" s="1"/>
  <c r="G10374" i="23"/>
  <c r="H10374" i="23" s="1"/>
  <c r="G10382" i="23"/>
  <c r="H10382" i="23" s="1"/>
  <c r="G10386" i="23"/>
  <c r="H10386" i="23" s="1"/>
  <c r="G10398" i="23"/>
  <c r="H10398" i="23" s="1"/>
  <c r="G10406" i="23"/>
  <c r="H10406" i="23" s="1"/>
  <c r="G10414" i="23"/>
  <c r="H10414" i="23" s="1"/>
  <c r="G10428" i="23"/>
  <c r="H10428" i="23" s="1"/>
  <c r="G10436" i="23"/>
  <c r="H10436" i="23" s="1"/>
  <c r="G10444" i="23"/>
  <c r="H10444" i="23" s="1"/>
  <c r="G10452" i="23"/>
  <c r="H10452" i="23" s="1"/>
  <c r="G10492" i="23"/>
  <c r="H10492" i="23" s="1"/>
  <c r="G10500" i="23"/>
  <c r="H10500" i="23" s="1"/>
  <c r="G10508" i="23"/>
  <c r="H10508" i="23" s="1"/>
  <c r="G10516" i="23"/>
  <c r="H10516" i="23" s="1"/>
  <c r="G10558" i="23"/>
  <c r="H10558" i="23" s="1"/>
  <c r="G10566" i="23"/>
  <c r="H10566" i="23" s="1"/>
  <c r="G10574" i="23"/>
  <c r="H10574" i="23" s="1"/>
  <c r="G10582" i="23"/>
  <c r="H10582" i="23" s="1"/>
  <c r="G10586" i="23"/>
  <c r="H10586" i="23" s="1"/>
  <c r="G10646" i="23"/>
  <c r="H10646" i="23" s="1"/>
  <c r="G10654" i="23"/>
  <c r="H10654" i="23" s="1"/>
  <c r="G10662" i="23"/>
  <c r="H10662" i="23" s="1"/>
  <c r="G10670" i="23"/>
  <c r="H10670" i="23" s="1"/>
  <c r="G10678" i="23"/>
  <c r="H10678" i="23" s="1"/>
  <c r="G10686" i="23"/>
  <c r="H10686" i="23" s="1"/>
  <c r="G10700" i="23"/>
  <c r="H10700" i="23" s="1"/>
  <c r="G10708" i="23"/>
  <c r="H10708" i="23" s="1"/>
  <c r="G10716" i="23"/>
  <c r="H10716" i="23" s="1"/>
  <c r="G10724" i="23"/>
  <c r="H10724" i="23" s="1"/>
  <c r="G10764" i="23"/>
  <c r="H10764" i="23" s="1"/>
  <c r="G10772" i="23"/>
  <c r="H10772" i="23" s="1"/>
  <c r="G10780" i="23"/>
  <c r="H10780" i="23" s="1"/>
  <c r="G10788" i="23"/>
  <c r="H10788" i="23" s="1"/>
  <c r="G10796" i="23"/>
  <c r="H10796" i="23" s="1"/>
  <c r="G10838" i="23"/>
  <c r="H10838" i="23" s="1"/>
  <c r="G10846" i="23"/>
  <c r="H10846" i="23" s="1"/>
  <c r="G10854" i="23"/>
  <c r="H10854" i="23" s="1"/>
  <c r="G10862" i="23"/>
  <c r="H10862" i="23" s="1"/>
  <c r="G10866" i="23"/>
  <c r="H10866" i="23" s="1"/>
  <c r="G10902" i="23"/>
  <c r="H10902" i="23" s="1"/>
  <c r="G10910" i="23"/>
  <c r="H10910" i="23" s="1"/>
  <c r="G10918" i="23"/>
  <c r="H10918" i="23" s="1"/>
  <c r="G10926" i="23"/>
  <c r="H10926" i="23" s="1"/>
  <c r="G10940" i="23"/>
  <c r="H10940" i="23" s="1"/>
  <c r="G11324" i="23"/>
  <c r="H11324" i="23" s="1"/>
  <c r="G11332" i="23"/>
  <c r="H11332" i="23" s="1"/>
  <c r="G11340" i="23"/>
  <c r="H11340" i="23" s="1"/>
  <c r="G11348" i="23"/>
  <c r="H11348" i="23" s="1"/>
  <c r="G11356" i="23"/>
  <c r="H11356" i="23" s="1"/>
  <c r="G11364" i="23"/>
  <c r="H11364" i="23" s="1"/>
  <c r="G11372" i="23"/>
  <c r="H11372" i="23" s="1"/>
  <c r="G11380" i="23"/>
  <c r="H11380" i="23" s="1"/>
  <c r="G11388" i="23"/>
  <c r="H11388" i="23" s="1"/>
  <c r="G11396" i="23"/>
  <c r="H11396" i="23" s="1"/>
  <c r="G11404" i="23"/>
  <c r="H11404" i="23" s="1"/>
  <c r="G11412" i="23"/>
  <c r="H11412" i="23" s="1"/>
  <c r="G11420" i="23"/>
  <c r="H11420" i="23" s="1"/>
  <c r="G11428" i="23"/>
  <c r="H11428" i="23" s="1"/>
  <c r="G11436" i="23"/>
  <c r="H11436" i="23" s="1"/>
  <c r="G11444" i="23"/>
  <c r="H11444" i="23" s="1"/>
  <c r="G11452" i="23"/>
  <c r="H11452" i="23" s="1"/>
  <c r="G11460" i="23"/>
  <c r="H11460" i="23" s="1"/>
  <c r="G11468" i="23"/>
  <c r="H11468" i="23" s="1"/>
  <c r="G11476" i="23"/>
  <c r="H11476" i="23" s="1"/>
  <c r="G11484" i="23"/>
  <c r="H11484" i="23" s="1"/>
  <c r="G11492" i="23"/>
  <c r="H11492" i="23" s="1"/>
  <c r="G11500" i="23"/>
  <c r="H11500" i="23" s="1"/>
  <c r="G11508" i="23"/>
  <c r="H11508" i="23" s="1"/>
  <c r="G11516" i="23"/>
  <c r="H11516" i="23" s="1"/>
  <c r="G11524" i="23"/>
  <c r="H11524" i="23" s="1"/>
  <c r="G11532" i="23"/>
  <c r="H11532" i="23" s="1"/>
  <c r="G11540" i="23"/>
  <c r="H11540" i="23" s="1"/>
  <c r="G11548" i="23"/>
  <c r="H11548" i="23" s="1"/>
  <c r="G11556" i="23"/>
  <c r="H11556" i="23" s="1"/>
  <c r="G11564" i="23"/>
  <c r="H11564" i="23" s="1"/>
  <c r="G11572" i="23"/>
  <c r="H11572" i="23" s="1"/>
  <c r="G11580" i="23"/>
  <c r="H11580" i="23" s="1"/>
  <c r="G11588" i="23"/>
  <c r="H11588" i="23" s="1"/>
  <c r="G11596" i="23"/>
  <c r="H11596" i="23" s="1"/>
  <c r="G11604" i="23"/>
  <c r="H11604" i="23" s="1"/>
  <c r="G11612" i="23"/>
  <c r="H11612" i="23" s="1"/>
  <c r="G11620" i="23"/>
  <c r="H11620" i="23" s="1"/>
  <c r="G11628" i="23"/>
  <c r="H11628" i="23" s="1"/>
  <c r="G11636" i="23"/>
  <c r="H11636" i="23" s="1"/>
  <c r="G11644" i="23"/>
  <c r="H11644" i="23" s="1"/>
  <c r="G11652" i="23"/>
  <c r="H11652" i="23" s="1"/>
  <c r="G11660" i="23"/>
  <c r="H11660" i="23" s="1"/>
  <c r="G11668" i="23"/>
  <c r="H11668" i="23" s="1"/>
  <c r="G11676" i="23"/>
  <c r="H11676" i="23" s="1"/>
  <c r="G11684" i="23"/>
  <c r="H11684" i="23" s="1"/>
  <c r="G11692" i="23"/>
  <c r="H11692" i="23" s="1"/>
  <c r="G11700" i="23"/>
  <c r="H11700" i="23" s="1"/>
  <c r="G11708" i="23"/>
  <c r="H11708" i="23" s="1"/>
  <c r="G11716" i="23"/>
  <c r="H11716" i="23" s="1"/>
  <c r="D19" i="17" s="1"/>
  <c r="G11724" i="23"/>
  <c r="H11724" i="23" s="1"/>
  <c r="G11732" i="23"/>
  <c r="H11732" i="23" s="1"/>
  <c r="G11740" i="23"/>
  <c r="H11740" i="23" s="1"/>
  <c r="G11748" i="23"/>
  <c r="H11748" i="23" s="1"/>
  <c r="G11756" i="23"/>
  <c r="H11756" i="23" s="1"/>
  <c r="G11764" i="23"/>
  <c r="H11764" i="23" s="1"/>
  <c r="G11772" i="23"/>
  <c r="H11772" i="23" s="1"/>
  <c r="G11780" i="23"/>
  <c r="H11780" i="23" s="1"/>
  <c r="G11788" i="23"/>
  <c r="H11788" i="23" s="1"/>
  <c r="G11796" i="23"/>
  <c r="H11796" i="23" s="1"/>
  <c r="G11804" i="23"/>
  <c r="H11804" i="23" s="1"/>
  <c r="G11812" i="23"/>
  <c r="H11812" i="23" s="1"/>
  <c r="G11820" i="23"/>
  <c r="H11820" i="23" s="1"/>
  <c r="G11828" i="23"/>
  <c r="H11828" i="23" s="1"/>
  <c r="G11836" i="23"/>
  <c r="H11836" i="23" s="1"/>
  <c r="G11844" i="23"/>
  <c r="H11844" i="23" s="1"/>
  <c r="G11852" i="23"/>
  <c r="H11852" i="23" s="1"/>
  <c r="G11860" i="23"/>
  <c r="H11860" i="23" s="1"/>
  <c r="G11868" i="23"/>
  <c r="H11868" i="23" s="1"/>
  <c r="G11876" i="23"/>
  <c r="H11876" i="23" s="1"/>
  <c r="G11884" i="23"/>
  <c r="H11884" i="23" s="1"/>
  <c r="G11892" i="23"/>
  <c r="H11892" i="23" s="1"/>
  <c r="G11900" i="23"/>
  <c r="H11900" i="23" s="1"/>
  <c r="G11908" i="23"/>
  <c r="H11908" i="23" s="1"/>
  <c r="G11916" i="23"/>
  <c r="H11916" i="23" s="1"/>
  <c r="G11924" i="23"/>
  <c r="H11924" i="23" s="1"/>
  <c r="G11932" i="23"/>
  <c r="H11932" i="23" s="1"/>
  <c r="G11940" i="23"/>
  <c r="H11940" i="23" s="1"/>
  <c r="G11948" i="23"/>
  <c r="H11948" i="23" s="1"/>
  <c r="G11956" i="23"/>
  <c r="H11956" i="23" s="1"/>
  <c r="G11964" i="23"/>
  <c r="H11964" i="23" s="1"/>
  <c r="G11972" i="23"/>
  <c r="H11972" i="23" s="1"/>
  <c r="G11980" i="23"/>
  <c r="H11980" i="23" s="1"/>
  <c r="G11988" i="23"/>
  <c r="H11988" i="23" s="1"/>
  <c r="G11996" i="23"/>
  <c r="H11996" i="23" s="1"/>
  <c r="G12004" i="23"/>
  <c r="H12004" i="23" s="1"/>
  <c r="G12012" i="23"/>
  <c r="H12012" i="23" s="1"/>
  <c r="G12020" i="23"/>
  <c r="H12020" i="23" s="1"/>
  <c r="G12028" i="23"/>
  <c r="H12028" i="23" s="1"/>
  <c r="G12036" i="23"/>
  <c r="H12036" i="23" s="1"/>
  <c r="G12044" i="23"/>
  <c r="H12044" i="23" s="1"/>
  <c r="G12052" i="23"/>
  <c r="H12052" i="23" s="1"/>
  <c r="G12060" i="23"/>
  <c r="H12060" i="23" s="1"/>
  <c r="G12068" i="23"/>
  <c r="H12068" i="23" s="1"/>
  <c r="G12076" i="23"/>
  <c r="H12076" i="23" s="1"/>
  <c r="G12084" i="23"/>
  <c r="H12084" i="23" s="1"/>
  <c r="G12092" i="23"/>
  <c r="H12092" i="23" s="1"/>
  <c r="G12100" i="23"/>
  <c r="H12100" i="23" s="1"/>
  <c r="G12108" i="23"/>
  <c r="H12108" i="23" s="1"/>
  <c r="G12116" i="23"/>
  <c r="H12116" i="23" s="1"/>
  <c r="G12124" i="23"/>
  <c r="H12124" i="23" s="1"/>
  <c r="G12132" i="23"/>
  <c r="H12132" i="23" s="1"/>
  <c r="G12140" i="23"/>
  <c r="H12140" i="23" s="1"/>
  <c r="G12148" i="23"/>
  <c r="H12148" i="23" s="1"/>
  <c r="G12156" i="23"/>
  <c r="H12156" i="23" s="1"/>
  <c r="G12164" i="23"/>
  <c r="H12164" i="23" s="1"/>
  <c r="G12172" i="23"/>
  <c r="H12172" i="23" s="1"/>
  <c r="G12180" i="23"/>
  <c r="H12180" i="23" s="1"/>
  <c r="G12188" i="23"/>
  <c r="H12188" i="23" s="1"/>
  <c r="G12196" i="23"/>
  <c r="H12196" i="23" s="1"/>
  <c r="G12204" i="23"/>
  <c r="H12204" i="23" s="1"/>
  <c r="G12212" i="23"/>
  <c r="H12212" i="23" s="1"/>
  <c r="G12220" i="23"/>
  <c r="H12220" i="23" s="1"/>
  <c r="G12228" i="23"/>
  <c r="H12228" i="23" s="1"/>
  <c r="G12232" i="23"/>
  <c r="H12232" i="23" s="1"/>
  <c r="G12244" i="23"/>
  <c r="H12244" i="23" s="1"/>
  <c r="G12248" i="23"/>
  <c r="H12248" i="23" s="1"/>
  <c r="G12260" i="23"/>
  <c r="H12260" i="23" s="1"/>
  <c r="G12264" i="23"/>
  <c r="H12264" i="23" s="1"/>
  <c r="G12267" i="23"/>
  <c r="H12267" i="23" s="1"/>
  <c r="G12279" i="23"/>
  <c r="H12279" i="23" s="1"/>
  <c r="G12283" i="23"/>
  <c r="H12283" i="23" s="1"/>
  <c r="G12295" i="23"/>
  <c r="H12295" i="23" s="1"/>
  <c r="G12299" i="23"/>
  <c r="H12299" i="23" s="1"/>
  <c r="G12311" i="23"/>
  <c r="H12311" i="23" s="1"/>
  <c r="G12315" i="23"/>
  <c r="H12315" i="23" s="1"/>
  <c r="G12327" i="23"/>
  <c r="H12327" i="23" s="1"/>
  <c r="G12331" i="23"/>
  <c r="H12331" i="23" s="1"/>
  <c r="G12347" i="23"/>
  <c r="H12347" i="23" s="1"/>
  <c r="G12367" i="23"/>
  <c r="H12367" i="23" s="1"/>
  <c r="G12371" i="23"/>
  <c r="H12371" i="23" s="1"/>
  <c r="G12375" i="23"/>
  <c r="H12375" i="23" s="1"/>
  <c r="G12379" i="23"/>
  <c r="H12379" i="23" s="1"/>
  <c r="G12382" i="23"/>
  <c r="H12382" i="23" s="1"/>
  <c r="G12394" i="23"/>
  <c r="H12394" i="23" s="1"/>
  <c r="G12406" i="23"/>
  <c r="H12406" i="23" s="1"/>
  <c r="G12410" i="23"/>
  <c r="H12410" i="23" s="1"/>
  <c r="G12422" i="23"/>
  <c r="H12422" i="23" s="1"/>
  <c r="G12430" i="23"/>
  <c r="H12430" i="23" s="1"/>
  <c r="G12431" i="23"/>
  <c r="H12431" i="23" s="1"/>
  <c r="G12435" i="23"/>
  <c r="H12435" i="23" s="1"/>
  <c r="G12442" i="23"/>
  <c r="H12442" i="23" s="1"/>
  <c r="G12443" i="23"/>
  <c r="H12443" i="23" s="1"/>
  <c r="G12454" i="23"/>
  <c r="H12454" i="23" s="1"/>
  <c r="G12462" i="23"/>
  <c r="H12462" i="23" s="1"/>
  <c r="G12463" i="23"/>
  <c r="H12463" i="23" s="1"/>
  <c r="G12467" i="23"/>
  <c r="H12467" i="23" s="1"/>
  <c r="G12478" i="23"/>
  <c r="H12478" i="23" s="1"/>
  <c r="G12490" i="23"/>
  <c r="H12490" i="23" s="1"/>
  <c r="G12502" i="23"/>
  <c r="H12502" i="23" s="1"/>
  <c r="G12510" i="23"/>
  <c r="H12510" i="23" s="1"/>
  <c r="G12522" i="23"/>
  <c r="H12522" i="23" s="1"/>
  <c r="G12534" i="23"/>
  <c r="H12534" i="23" s="1"/>
  <c r="G12538" i="23"/>
  <c r="H12538" i="23" s="1"/>
  <c r="G12550" i="23"/>
  <c r="H12550" i="23" s="1"/>
  <c r="G12558" i="23"/>
  <c r="H12558" i="23" s="1"/>
  <c r="G12570" i="23"/>
  <c r="H12570" i="23" s="1"/>
  <c r="G12582" i="23"/>
  <c r="H12582" i="23" s="1"/>
  <c r="G12589" i="23"/>
  <c r="H12589" i="23" s="1"/>
  <c r="G12593" i="23"/>
  <c r="H12593" i="23" s="1"/>
  <c r="G12597" i="23"/>
  <c r="H12597" i="23" s="1"/>
  <c r="G12605" i="23"/>
  <c r="H12605" i="23" s="1"/>
  <c r="G12609" i="23"/>
  <c r="H12609" i="23" s="1"/>
  <c r="G12613" i="23"/>
  <c r="H12613" i="23" s="1"/>
  <c r="G12633" i="23"/>
  <c r="H12633" i="23" s="1"/>
  <c r="G12652" i="23"/>
  <c r="H12652" i="23" s="1"/>
  <c r="G12668" i="23"/>
  <c r="H12668" i="23" s="1"/>
  <c r="G12700" i="23"/>
  <c r="H12700" i="23" s="1"/>
  <c r="G12705" i="23"/>
  <c r="H12705" i="23" s="1"/>
  <c r="G12748" i="23"/>
  <c r="H12748" i="23" s="1"/>
  <c r="G12780" i="23"/>
  <c r="H12780" i="23" s="1"/>
  <c r="G12796" i="23"/>
  <c r="H12796" i="23" s="1"/>
  <c r="G12828" i="23"/>
  <c r="H12828" i="23" s="1"/>
  <c r="G12862" i="23"/>
  <c r="H12862" i="23" s="1"/>
  <c r="G12874" i="23"/>
  <c r="H12874" i="23" s="1"/>
  <c r="G12886" i="23"/>
  <c r="H12886" i="23" s="1"/>
  <c r="G12894" i="23"/>
  <c r="H12894" i="23" s="1"/>
  <c r="G12895" i="23"/>
  <c r="H12895" i="23" s="1"/>
  <c r="G12899" i="23"/>
  <c r="H12899" i="23" s="1"/>
  <c r="G12906" i="23"/>
  <c r="H12906" i="23" s="1"/>
  <c r="G12907" i="23"/>
  <c r="H12907" i="23" s="1"/>
  <c r="G12918" i="23"/>
  <c r="H12918" i="23" s="1"/>
  <c r="G12922" i="23"/>
  <c r="H12922" i="23" s="1"/>
  <c r="G12923" i="23"/>
  <c r="H12923" i="23" s="1"/>
  <c r="G12934" i="23"/>
  <c r="H12934" i="23" s="1"/>
  <c r="G12942" i="23"/>
  <c r="H12942" i="23" s="1"/>
  <c r="G12954" i="23"/>
  <c r="H12954" i="23" s="1"/>
  <c r="G12966" i="23"/>
  <c r="H12966" i="23" s="1"/>
  <c r="G12974" i="23"/>
  <c r="H12974" i="23" s="1"/>
  <c r="G12989" i="23"/>
  <c r="H12989" i="23" s="1"/>
  <c r="G12993" i="23"/>
  <c r="H12993" i="23" s="1"/>
  <c r="G12997" i="23"/>
  <c r="H12997" i="23" s="1"/>
  <c r="G13017" i="23"/>
  <c r="H13017" i="23" s="1"/>
  <c r="G13021" i="23"/>
  <c r="H13021" i="23" s="1"/>
  <c r="G13025" i="23"/>
  <c r="H13025" i="23" s="1"/>
  <c r="G13036" i="23"/>
  <c r="H13036" i="23" s="1"/>
  <c r="G13052" i="23"/>
  <c r="H13052" i="23" s="1"/>
  <c r="G13084" i="23"/>
  <c r="H13084" i="23" s="1"/>
  <c r="G13089" i="23"/>
  <c r="H13089" i="23" s="1"/>
  <c r="G13118" i="23"/>
  <c r="H13118" i="23" s="1"/>
  <c r="G13130" i="23"/>
  <c r="H13130" i="23" s="1"/>
  <c r="G13142" i="23"/>
  <c r="H13142" i="23" s="1"/>
  <c r="G13149" i="23"/>
  <c r="H13149" i="23" s="1"/>
  <c r="G13164" i="23"/>
  <c r="H13164" i="23" s="1"/>
  <c r="G13180" i="23"/>
  <c r="H13180" i="23" s="1"/>
  <c r="G13185" i="23"/>
  <c r="H13185" i="23" s="1"/>
  <c r="G13212" i="23"/>
  <c r="H13212" i="23" s="1"/>
  <c r="G13263" i="23"/>
  <c r="H13263" i="23" s="1"/>
  <c r="G13267" i="23"/>
  <c r="H13267" i="23" s="1"/>
  <c r="G13271" i="23"/>
  <c r="H13271" i="23" s="1"/>
  <c r="G13275" i="23"/>
  <c r="H13275" i="23" s="1"/>
  <c r="G13302" i="23"/>
  <c r="H13302" i="23" s="1"/>
  <c r="G13306" i="23"/>
  <c r="H13306" i="23" s="1"/>
  <c r="G13307" i="23"/>
  <c r="H13307" i="23" s="1"/>
  <c r="G13318" i="23"/>
  <c r="H13318" i="23" s="1"/>
  <c r="G13326" i="23"/>
  <c r="H13326" i="23" s="1"/>
  <c r="G13327" i="23"/>
  <c r="H13327" i="23" s="1"/>
  <c r="G13331" i="23"/>
  <c r="H13331" i="23" s="1"/>
  <c r="G13338" i="23"/>
  <c r="H13338" i="23" s="1"/>
  <c r="G13350" i="23"/>
  <c r="H13350" i="23" s="1"/>
  <c r="G13357" i="23"/>
  <c r="H13357" i="23" s="1"/>
  <c r="G13361" i="23"/>
  <c r="H13361" i="23" s="1"/>
  <c r="G13365" i="23"/>
  <c r="H13365" i="23" s="1"/>
  <c r="G13373" i="23"/>
  <c r="H13373" i="23" s="1"/>
  <c r="G13377" i="23"/>
  <c r="H13377" i="23" s="1"/>
  <c r="G13388" i="23"/>
  <c r="H13388" i="23" s="1"/>
  <c r="G13420" i="23"/>
  <c r="H13420" i="23" s="1"/>
  <c r="G13425" i="23"/>
  <c r="H13425" i="23" s="1"/>
  <c r="G13436" i="23"/>
  <c r="H13436" i="23" s="1"/>
  <c r="G13443" i="23"/>
  <c r="H13443" i="23" s="1"/>
  <c r="G13447" i="23"/>
  <c r="H13447" i="23" s="1"/>
  <c r="G13451" i="23"/>
  <c r="H13451" i="23" s="1"/>
  <c r="G13454" i="23"/>
  <c r="H13454" i="23" s="1"/>
  <c r="G13459" i="23"/>
  <c r="H13459" i="23" s="1"/>
  <c r="G13466" i="23"/>
  <c r="H13466" i="23" s="1"/>
  <c r="G13467" i="23"/>
  <c r="H13467" i="23" s="1"/>
  <c r="G13478" i="23"/>
  <c r="H13478" i="23" s="1"/>
  <c r="G13486" i="23"/>
  <c r="H13486" i="23" s="1"/>
  <c r="G13487" i="23"/>
  <c r="H13487" i="23" s="1"/>
  <c r="G13491" i="23"/>
  <c r="H13491" i="23" s="1"/>
  <c r="G13501" i="23"/>
  <c r="H13501" i="23" s="1"/>
  <c r="G13516" i="23"/>
  <c r="H13516" i="23" s="1"/>
  <c r="G13548" i="23"/>
  <c r="H13548" i="23" s="1"/>
  <c r="G13553" i="23"/>
  <c r="H13553" i="23" s="1"/>
  <c r="G13564" i="23"/>
  <c r="H13564" i="23" s="1"/>
  <c r="G13569" i="23"/>
  <c r="H13569" i="23" s="1"/>
  <c r="G13596" i="23"/>
  <c r="H13596" i="23" s="1"/>
  <c r="G13603" i="23"/>
  <c r="H13603" i="23" s="1"/>
  <c r="G13607" i="23"/>
  <c r="H13607" i="23" s="1"/>
  <c r="G13611" i="23"/>
  <c r="H13611" i="23" s="1"/>
  <c r="G13614" i="23"/>
  <c r="H13614" i="23" s="1"/>
  <c r="G13619" i="23"/>
  <c r="H13619" i="23" s="1"/>
  <c r="G13630" i="23"/>
  <c r="H13630" i="23" s="1"/>
  <c r="G13631" i="23"/>
  <c r="H13631" i="23" s="1"/>
  <c r="G13635" i="23"/>
  <c r="H13635" i="23" s="1"/>
  <c r="G13642" i="23"/>
  <c r="H13642" i="23" s="1"/>
  <c r="G13643" i="23"/>
  <c r="H13643" i="23" s="1"/>
  <c r="G13657" i="23"/>
  <c r="H13657" i="23" s="1"/>
  <c r="G13676" i="23"/>
  <c r="H13676" i="23" s="1"/>
  <c r="G13683" i="23"/>
  <c r="H13683" i="23" s="1"/>
  <c r="G13687" i="23"/>
  <c r="H13687" i="23" s="1"/>
  <c r="G13695" i="23"/>
  <c r="H13695" i="23" s="1"/>
  <c r="G13699" i="23"/>
  <c r="H13699" i="23" s="1"/>
  <c r="G13703" i="23"/>
  <c r="H13703" i="23" s="1"/>
  <c r="G13707" i="23"/>
  <c r="H13707" i="23" s="1"/>
  <c r="G13710" i="23"/>
  <c r="H13710" i="23" s="1"/>
  <c r="G13722" i="23"/>
  <c r="H13722" i="23" s="1"/>
  <c r="G13723" i="23"/>
  <c r="H13723" i="23" s="1"/>
  <c r="G13734" i="23"/>
  <c r="H13734" i="23" s="1"/>
  <c r="G13742" i="23"/>
  <c r="H13742" i="23" s="1"/>
  <c r="G13743" i="23"/>
  <c r="H13743" i="23" s="1"/>
  <c r="G13747" i="23"/>
  <c r="H13747" i="23" s="1"/>
  <c r="G13758" i="23"/>
  <c r="H13758" i="23" s="1"/>
  <c r="G13765" i="23"/>
  <c r="H13765" i="23" s="1"/>
  <c r="G13785" i="23"/>
  <c r="H13785" i="23" s="1"/>
  <c r="G13789" i="23"/>
  <c r="H13789" i="23" s="1"/>
  <c r="G13793" i="23"/>
  <c r="H13793" i="23" s="1"/>
  <c r="G13797" i="23"/>
  <c r="H13797" i="23" s="1"/>
  <c r="G13804" i="23"/>
  <c r="H13804" i="23" s="1"/>
  <c r="G13820" i="23"/>
  <c r="H13820" i="23" s="1"/>
  <c r="G13827" i="23"/>
  <c r="H13827" i="23" s="1"/>
  <c r="G13831" i="23"/>
  <c r="H13831" i="23" s="1"/>
  <c r="G13835" i="23"/>
  <c r="H13835" i="23" s="1"/>
  <c r="G13850" i="23"/>
  <c r="H13850" i="23" s="1"/>
  <c r="G13851" i="23"/>
  <c r="H13851" i="23" s="1"/>
  <c r="G13862" i="23"/>
  <c r="H13862" i="23" s="1"/>
  <c r="G13870" i="23"/>
  <c r="H13870" i="23" s="1"/>
  <c r="G13877" i="23"/>
  <c r="H13877" i="23" s="1"/>
  <c r="G13885" i="23"/>
  <c r="H13885" i="23" s="1"/>
  <c r="G13900" i="23"/>
  <c r="H13900" i="23" s="1"/>
  <c r="G13905" i="23"/>
  <c r="H13905" i="23" s="1"/>
  <c r="G13935" i="23"/>
  <c r="H13935" i="23" s="1"/>
  <c r="G13939" i="23"/>
  <c r="H13939" i="23" s="1"/>
  <c r="G13943" i="23"/>
  <c r="H13943" i="23" s="1"/>
  <c r="G13958" i="23"/>
  <c r="H13958" i="23" s="1"/>
  <c r="G13966" i="23"/>
  <c r="H13966" i="23" s="1"/>
  <c r="G13969" i="23"/>
  <c r="H13969" i="23" s="1"/>
  <c r="G13973" i="23"/>
  <c r="H13973" i="23" s="1"/>
  <c r="G13980" i="23"/>
  <c r="H13980" i="23" s="1"/>
  <c r="G14011" i="23"/>
  <c r="H14011" i="23" s="1"/>
  <c r="G14014" i="23"/>
  <c r="H14014" i="23" s="1"/>
  <c r="G14019" i="23"/>
  <c r="H14019" i="23" s="1"/>
  <c r="G14026" i="23"/>
  <c r="H14026" i="23" s="1"/>
  <c r="G14027" i="23"/>
  <c r="H14027" i="23" s="1"/>
  <c r="G14041" i="23"/>
  <c r="H14041" i="23" s="1"/>
  <c r="G14045" i="23"/>
  <c r="H14045" i="23" s="1"/>
  <c r="G14060" i="23"/>
  <c r="H14060" i="23" s="1"/>
  <c r="G14065" i="23"/>
  <c r="H14065" i="23" s="1"/>
  <c r="G14076" i="23"/>
  <c r="H14076" i="23" s="1"/>
  <c r="G14081" i="23"/>
  <c r="H14081" i="23" s="1"/>
  <c r="G14108" i="23"/>
  <c r="H14108" i="23" s="1"/>
  <c r="G14115" i="23"/>
  <c r="H14115" i="23" s="1"/>
  <c r="G14119" i="23"/>
  <c r="H14119" i="23" s="1"/>
  <c r="G14123" i="23"/>
  <c r="H14123" i="23" s="1"/>
  <c r="G14126" i="23"/>
  <c r="H14126" i="23" s="1"/>
  <c r="G14131" i="23"/>
  <c r="H14131" i="23" s="1"/>
  <c r="G14142" i="23"/>
  <c r="H14142" i="23" s="1"/>
  <c r="G14143" i="23"/>
  <c r="H14143" i="23" s="1"/>
  <c r="G14147" i="23"/>
  <c r="H14147" i="23" s="1"/>
  <c r="G14154" i="23"/>
  <c r="H14154" i="23" s="1"/>
  <c r="G14155" i="23"/>
  <c r="H14155" i="23" s="1"/>
  <c r="G14169" i="23"/>
  <c r="H14169" i="23" s="1"/>
  <c r="G14188" i="23"/>
  <c r="H14188" i="23" s="1"/>
  <c r="G14195" i="23"/>
  <c r="H14195" i="23" s="1"/>
  <c r="G14199" i="23"/>
  <c r="H14199" i="23" s="1"/>
  <c r="G14207" i="23"/>
  <c r="H14207" i="23" s="1"/>
  <c r="G14211" i="23"/>
  <c r="H14211" i="23" s="1"/>
  <c r="G14215" i="23"/>
  <c r="H14215" i="23" s="1"/>
  <c r="G14219" i="23"/>
  <c r="H14219" i="23" s="1"/>
  <c r="G14222" i="23"/>
  <c r="H14222" i="23" s="1"/>
  <c r="G14234" i="23"/>
  <c r="H14234" i="23" s="1"/>
  <c r="G14235" i="23"/>
  <c r="H14235" i="23" s="1"/>
  <c r="G14246" i="23"/>
  <c r="H14246" i="23" s="1"/>
  <c r="G14254" i="23"/>
  <c r="H14254" i="23" s="1"/>
  <c r="G14255" i="23"/>
  <c r="H14255" i="23" s="1"/>
  <c r="G14259" i="23"/>
  <c r="H14259" i="23" s="1"/>
  <c r="G14270" i="23"/>
  <c r="H14270" i="23" s="1"/>
  <c r="G14277" i="23"/>
  <c r="H14277" i="23" s="1"/>
  <c r="G14305" i="23"/>
  <c r="H14305" i="23" s="1"/>
  <c r="G14309" i="23"/>
  <c r="H14309" i="23" s="1"/>
  <c r="G14321" i="23"/>
  <c r="H14321" i="23" s="1"/>
  <c r="G14335" i="23"/>
  <c r="H14335" i="23" s="1"/>
  <c r="G14358" i="23"/>
  <c r="H14358" i="23" s="1"/>
  <c r="G14362" i="23"/>
  <c r="H14362" i="23" s="1"/>
  <c r="G14369" i="23"/>
  <c r="H14369" i="23" s="1"/>
  <c r="G14372" i="23"/>
  <c r="H14372" i="23" s="1"/>
  <c r="G14385" i="23"/>
  <c r="H14385" i="23" s="1"/>
  <c r="G14391" i="23"/>
  <c r="H14391" i="23" s="1"/>
  <c r="G14394" i="23"/>
  <c r="H14394" i="23" s="1"/>
  <c r="G14398" i="23"/>
  <c r="H14398" i="23" s="1"/>
  <c r="G14407" i="23"/>
  <c r="H14407" i="23" s="1"/>
  <c r="G14433" i="23"/>
  <c r="H14433" i="23" s="1"/>
  <c r="G14437" i="23"/>
  <c r="H14437" i="23" s="1"/>
  <c r="G14449" i="23"/>
  <c r="H14449" i="23" s="1"/>
  <c r="G14463" i="23"/>
  <c r="H14463" i="23" s="1"/>
  <c r="G14486" i="23"/>
  <c r="H14486" i="23" s="1"/>
  <c r="G14490" i="23"/>
  <c r="H14490" i="23" s="1"/>
  <c r="G14497" i="23"/>
  <c r="H14497" i="23" s="1"/>
  <c r="G14500" i="23"/>
  <c r="H14500" i="23" s="1"/>
  <c r="G14513" i="23"/>
  <c r="H14513" i="23" s="1"/>
  <c r="G14519" i="23"/>
  <c r="H14519" i="23" s="1"/>
  <c r="G14522" i="23"/>
  <c r="H14522" i="23" s="1"/>
  <c r="G14526" i="23"/>
  <c r="H14526" i="23" s="1"/>
  <c r="G14535" i="23"/>
  <c r="H14535" i="23" s="1"/>
  <c r="G14561" i="23"/>
  <c r="H14561" i="23" s="1"/>
  <c r="G14565" i="23"/>
  <c r="H14565" i="23" s="1"/>
  <c r="G14577" i="23"/>
  <c r="H14577" i="23" s="1"/>
  <c r="G14591" i="23"/>
  <c r="H14591" i="23" s="1"/>
  <c r="G14614" i="23"/>
  <c r="H14614" i="23" s="1"/>
  <c r="G14618" i="23"/>
  <c r="H14618" i="23" s="1"/>
  <c r="G14625" i="23"/>
  <c r="H14625" i="23" s="1"/>
  <c r="G14628" i="23"/>
  <c r="H14628" i="23" s="1"/>
  <c r="G14641" i="23"/>
  <c r="H14641" i="23" s="1"/>
  <c r="G14647" i="23"/>
  <c r="H14647" i="23" s="1"/>
  <c r="G14650" i="23"/>
  <c r="H14650" i="23" s="1"/>
  <c r="G14654" i="23"/>
  <c r="H14654" i="23" s="1"/>
  <c r="G14663" i="23"/>
  <c r="H14663" i="23" s="1"/>
  <c r="G14689" i="23"/>
  <c r="H14689" i="23" s="1"/>
  <c r="G14693" i="23"/>
  <c r="H14693" i="23" s="1"/>
  <c r="G14705" i="23"/>
  <c r="H14705" i="23" s="1"/>
  <c r="G14719" i="23"/>
  <c r="H14719" i="23" s="1"/>
  <c r="G14742" i="23"/>
  <c r="H14742" i="23" s="1"/>
  <c r="G14746" i="23"/>
  <c r="H14746" i="23" s="1"/>
  <c r="G14753" i="23"/>
  <c r="H14753" i="23" s="1"/>
  <c r="G14756" i="23"/>
  <c r="H14756" i="23" s="1"/>
  <c r="G14769" i="23"/>
  <c r="H14769" i="23" s="1"/>
  <c r="G14775" i="23"/>
  <c r="H14775" i="23" s="1"/>
  <c r="G14778" i="23"/>
  <c r="H14778" i="23" s="1"/>
  <c r="G14782" i="23"/>
  <c r="H14782" i="23" s="1"/>
  <c r="G14791" i="23"/>
  <c r="H14791" i="23" s="1"/>
  <c r="G14817" i="23"/>
  <c r="H14817" i="23" s="1"/>
  <c r="G14821" i="23"/>
  <c r="H14821" i="23" s="1"/>
  <c r="G14833" i="23"/>
  <c r="H14833" i="23" s="1"/>
  <c r="G14847" i="23"/>
  <c r="H14847" i="23" s="1"/>
  <c r="G14870" i="23"/>
  <c r="H14870" i="23" s="1"/>
  <c r="G14874" i="23"/>
  <c r="H14874" i="23" s="1"/>
  <c r="G14881" i="23"/>
  <c r="H14881" i="23" s="1"/>
  <c r="G14884" i="23"/>
  <c r="H14884" i="23" s="1"/>
  <c r="G14897" i="23"/>
  <c r="H14897" i="23" s="1"/>
  <c r="G14903" i="23"/>
  <c r="H14903" i="23" s="1"/>
  <c r="G14906" i="23"/>
  <c r="H14906" i="23" s="1"/>
  <c r="G14910" i="23"/>
  <c r="H14910" i="23" s="1"/>
  <c r="G14919" i="23"/>
  <c r="H14919" i="23" s="1"/>
  <c r="G14945" i="23"/>
  <c r="H14945" i="23" s="1"/>
  <c r="G14949" i="23"/>
  <c r="H14949" i="23" s="1"/>
  <c r="G14961" i="23"/>
  <c r="H14961" i="23" s="1"/>
  <c r="G14979" i="23"/>
  <c r="H14979" i="23" s="1"/>
  <c r="G14982" i="23"/>
  <c r="H14982" i="23" s="1"/>
  <c r="G14986" i="23"/>
  <c r="H14986" i="23" s="1"/>
  <c r="G14987" i="23"/>
  <c r="H14987" i="23" s="1"/>
  <c r="G14990" i="23"/>
  <c r="H14990" i="23" s="1"/>
  <c r="G14995" i="23"/>
  <c r="H14995" i="23" s="1"/>
  <c r="G15006" i="23"/>
  <c r="H15006" i="23" s="1"/>
  <c r="G15010" i="23"/>
  <c r="H15010" i="23" s="1"/>
  <c r="G15014" i="23"/>
  <c r="H15014" i="23" s="1"/>
  <c r="G15022" i="23"/>
  <c r="H15022" i="23" s="1"/>
  <c r="G15042" i="23"/>
  <c r="H15042" i="23" s="1"/>
  <c r="G15080" i="23"/>
  <c r="H15080" i="23" s="1"/>
  <c r="G15084" i="23"/>
  <c r="H15084" i="23" s="1"/>
  <c r="G15102" i="23"/>
  <c r="H15102" i="23" s="1"/>
  <c r="G15138" i="23"/>
  <c r="H15138" i="23" s="1"/>
  <c r="G15142" i="23"/>
  <c r="H15142" i="23" s="1"/>
  <c r="G15146" i="23"/>
  <c r="H15146" i="23" s="1"/>
  <c r="G15154" i="23"/>
  <c r="H15154" i="23" s="1"/>
  <c r="G15168" i="23"/>
  <c r="H15168" i="23" s="1"/>
  <c r="G15172" i="23"/>
  <c r="H15172" i="23" s="1"/>
  <c r="G15184" i="23"/>
  <c r="H15184" i="23" s="1"/>
  <c r="G15218" i="23"/>
  <c r="H15218" i="23" s="1"/>
  <c r="G15226" i="23"/>
  <c r="H15226" i="23" s="1"/>
  <c r="G15234" i="23"/>
  <c r="H15234" i="23" s="1"/>
  <c r="G15266" i="23"/>
  <c r="H15266" i="23" s="1"/>
  <c r="G15270" i="23"/>
  <c r="H15270" i="23" s="1"/>
  <c r="G15274" i="23"/>
  <c r="H15274" i="23" s="1"/>
  <c r="G15282" i="23"/>
  <c r="H15282" i="23" s="1"/>
  <c r="G15296" i="23"/>
  <c r="H15296" i="23" s="1"/>
  <c r="G15300" i="23"/>
  <c r="H15300" i="23" s="1"/>
  <c r="G15312" i="23"/>
  <c r="H15312" i="23" s="1"/>
  <c r="G15346" i="23"/>
  <c r="H15346" i="23" s="1"/>
  <c r="G15354" i="23"/>
  <c r="H15354" i="23" s="1"/>
  <c r="G15362" i="23"/>
  <c r="H15362" i="23" s="1"/>
  <c r="G15394" i="23"/>
  <c r="H15394" i="23" s="1"/>
  <c r="G15398" i="23"/>
  <c r="H15398" i="23" s="1"/>
  <c r="G15402" i="23"/>
  <c r="H15402" i="23" s="1"/>
  <c r="G15410" i="23"/>
  <c r="H15410" i="23" s="1"/>
  <c r="G15424" i="23"/>
  <c r="H15424" i="23" s="1"/>
  <c r="G15428" i="23"/>
  <c r="H15428" i="23" s="1"/>
  <c r="G15440" i="23"/>
  <c r="H15440" i="23" s="1"/>
  <c r="G15474" i="23"/>
  <c r="H15474" i="23" s="1"/>
  <c r="G15482" i="23"/>
  <c r="H15482" i="23" s="1"/>
  <c r="G15490" i="23"/>
  <c r="H15490" i="23" s="1"/>
  <c r="G15522" i="23"/>
  <c r="H15522" i="23" s="1"/>
  <c r="G15526" i="23"/>
  <c r="H15526" i="23" s="1"/>
  <c r="G15530" i="23"/>
  <c r="H15530" i="23" s="1"/>
  <c r="G15538" i="23"/>
  <c r="H15538" i="23" s="1"/>
  <c r="G15552" i="23"/>
  <c r="H15552" i="23" s="1"/>
  <c r="G15556" i="23"/>
  <c r="H15556" i="23" s="1"/>
  <c r="G15568" i="23"/>
  <c r="H15568" i="23" s="1"/>
  <c r="G15590" i="23"/>
  <c r="H15590" i="23" s="1"/>
  <c r="G15613" i="23"/>
  <c r="H15613" i="23" s="1"/>
  <c r="G15618" i="23"/>
  <c r="H15618" i="23" s="1"/>
  <c r="G15622" i="23"/>
  <c r="H15622" i="23" s="1"/>
  <c r="G15630" i="23"/>
  <c r="H15630" i="23" s="1"/>
  <c r="G15633" i="23"/>
  <c r="H15633" i="23" s="1"/>
  <c r="G15638" i="23"/>
  <c r="H15638" i="23" s="1"/>
  <c r="G15646" i="23"/>
  <c r="H15646" i="23" s="1"/>
  <c r="G15652" i="23"/>
  <c r="H15652" i="23" s="1"/>
  <c r="G15696" i="23"/>
  <c r="H15696" i="23" s="1"/>
  <c r="G15754" i="23"/>
  <c r="H15754" i="23" s="1"/>
  <c r="G15761" i="23"/>
  <c r="H15761" i="23" s="1"/>
  <c r="G15766" i="23"/>
  <c r="H15766" i="23" s="1"/>
  <c r="G15774" i="23"/>
  <c r="H15774" i="23" s="1"/>
  <c r="G15780" i="23"/>
  <c r="H15780" i="23" s="1"/>
  <c r="G15800" i="23"/>
  <c r="H15800" i="23" s="1"/>
  <c r="G15834" i="23"/>
  <c r="H15834" i="23" s="1"/>
  <c r="G15842" i="23"/>
  <c r="H15842" i="23" s="1"/>
  <c r="G15878" i="23"/>
  <c r="H15878" i="23" s="1"/>
  <c r="G15882" i="23"/>
  <c r="H15882" i="23" s="1"/>
  <c r="G15892" i="23"/>
  <c r="H15892" i="23" s="1"/>
  <c r="G15904" i="23"/>
  <c r="H15904" i="23" s="1"/>
  <c r="G15936" i="23"/>
  <c r="H15936" i="23" s="1"/>
  <c r="G15940" i="23"/>
  <c r="H15940" i="23" s="1"/>
  <c r="G15958" i="23"/>
  <c r="H15958" i="23" s="1"/>
  <c r="G15962" i="23"/>
  <c r="H15962" i="23" s="1"/>
  <c r="G15970" i="23"/>
  <c r="H15970" i="23" s="1"/>
  <c r="G16001" i="23"/>
  <c r="H16001" i="23" s="1"/>
  <c r="G16013" i="23"/>
  <c r="H16013" i="23" s="1"/>
  <c r="G16018" i="23"/>
  <c r="H16018" i="23" s="1"/>
  <c r="G16029" i="23"/>
  <c r="H16029" i="23" s="1"/>
  <c r="G16033" i="23"/>
  <c r="H16033" i="23" s="1"/>
  <c r="G16046" i="23"/>
  <c r="H16046" i="23" s="1"/>
  <c r="G16050" i="23"/>
  <c r="H16050" i="23" s="1"/>
  <c r="G16064" i="23"/>
  <c r="H16064" i="23" s="1"/>
  <c r="G16068" i="23"/>
  <c r="H16068" i="23" s="1"/>
  <c r="G16146" i="23"/>
  <c r="H16146" i="23" s="1"/>
  <c r="G16162" i="23"/>
  <c r="H16162" i="23" s="1"/>
  <c r="G16221" i="23"/>
  <c r="H16221" i="23" s="1"/>
  <c r="G16222" i="23"/>
  <c r="H16222" i="23" s="1"/>
  <c r="G16225" i="23"/>
  <c r="H16225" i="23" s="1"/>
  <c r="G16237" i="23"/>
  <c r="H16237" i="23" s="1"/>
  <c r="G16238" i="23"/>
  <c r="H16238" i="23" s="1"/>
  <c r="G16241" i="23"/>
  <c r="H16241" i="23" s="1"/>
  <c r="G16242" i="23"/>
  <c r="H16242" i="23" s="1"/>
  <c r="G16253" i="23"/>
  <c r="H16253" i="23" s="1"/>
  <c r="G16256" i="23"/>
  <c r="H16256" i="23" s="1"/>
  <c r="G16260" i="23"/>
  <c r="H16260" i="23" s="1"/>
  <c r="G16326" i="23"/>
  <c r="H16326" i="23" s="1"/>
  <c r="G16330" i="23"/>
  <c r="H16330" i="23" s="1"/>
  <c r="G16334" i="23"/>
  <c r="H16334" i="23" s="1"/>
  <c r="G16400" i="23"/>
  <c r="H16400" i="23" s="1"/>
  <c r="G16518" i="23"/>
  <c r="H16518" i="23" s="1"/>
  <c r="G16522" i="23"/>
  <c r="H16522" i="23" s="1"/>
  <c r="G16541" i="23"/>
  <c r="H16541" i="23" s="1"/>
  <c r="G16542" i="23"/>
  <c r="H16542" i="23" s="1"/>
  <c r="G16545" i="23"/>
  <c r="H16545" i="23" s="1"/>
  <c r="G16558" i="23"/>
  <c r="H16558" i="23" s="1"/>
  <c r="G16562" i="23"/>
  <c r="H16562" i="23" s="1"/>
  <c r="G16576" i="23"/>
  <c r="H16576" i="23" s="1"/>
  <c r="G16580" i="23"/>
  <c r="H16580" i="23" s="1"/>
  <c r="G16618" i="23"/>
  <c r="H16618" i="23" s="1"/>
  <c r="G16626" i="23"/>
  <c r="H16626" i="23" s="1"/>
  <c r="G16638" i="23"/>
  <c r="H16638" i="23" s="1"/>
  <c r="G16642" i="23"/>
  <c r="H16642" i="23" s="1"/>
  <c r="G16646" i="23"/>
  <c r="H16646" i="23" s="1"/>
  <c r="G16658" i="23"/>
  <c r="H16658" i="23" s="1"/>
  <c r="G16670" i="23"/>
  <c r="H16670" i="23" s="1"/>
  <c r="G16716" i="23"/>
  <c r="H16716" i="23" s="1"/>
  <c r="G16720" i="23"/>
  <c r="H16720" i="23" s="1"/>
  <c r="G16810" i="23"/>
  <c r="H16810" i="23" s="1"/>
  <c r="G16818" i="23"/>
  <c r="H16818" i="23" s="1"/>
  <c r="G16822" i="23"/>
  <c r="H16822" i="23" s="1"/>
  <c r="G16826" i="23"/>
  <c r="H16826" i="23" s="1"/>
  <c r="G16857" i="23"/>
  <c r="H16857" i="23" s="1"/>
  <c r="G16858" i="23"/>
  <c r="H16858" i="23" s="1"/>
  <c r="G16861" i="23"/>
  <c r="H16861" i="23" s="1"/>
  <c r="G16986" i="23"/>
  <c r="H16986" i="23" s="1"/>
  <c r="G17050" i="23"/>
  <c r="H17050" i="23" s="1"/>
  <c r="G17054" i="23"/>
  <c r="H17054" i="23" s="1"/>
  <c r="G17094" i="23"/>
  <c r="H17094" i="23" s="1"/>
  <c r="G17109" i="23"/>
  <c r="H17109" i="23" s="1"/>
  <c r="G17110" i="23"/>
  <c r="H17110" i="23" s="1"/>
  <c r="G17113" i="23"/>
  <c r="H17113" i="23" s="1"/>
  <c r="G17114" i="23"/>
  <c r="H17114" i="23" s="1"/>
  <c r="G17125" i="23"/>
  <c r="H17125" i="23" s="1"/>
  <c r="G17129" i="23"/>
  <c r="H17129" i="23" s="1"/>
  <c r="G17133" i="23"/>
  <c r="H17133" i="23" s="1"/>
  <c r="G17137" i="23"/>
  <c r="H17137" i="23" s="1"/>
  <c r="G17141" i="23"/>
  <c r="H17141" i="23" s="1"/>
  <c r="G17145" i="23"/>
  <c r="H17145" i="23" s="1"/>
  <c r="G17149" i="23"/>
  <c r="H17149" i="23" s="1"/>
  <c r="G17153" i="23"/>
  <c r="H17153" i="23" s="1"/>
  <c r="G17157" i="23"/>
  <c r="H17157" i="23" s="1"/>
  <c r="G17161" i="23"/>
  <c r="H17161" i="23" s="1"/>
  <c r="G17165" i="23"/>
  <c r="H17165" i="23" s="1"/>
  <c r="G17169" i="23"/>
  <c r="H17169" i="23" s="1"/>
  <c r="G17173" i="23"/>
  <c r="H17173" i="23" s="1"/>
  <c r="G17177" i="23"/>
  <c r="H17177" i="23" s="1"/>
  <c r="G17181" i="23"/>
  <c r="H17181" i="23" s="1"/>
  <c r="G17185" i="23"/>
  <c r="H17185" i="23" s="1"/>
  <c r="G17189" i="23"/>
  <c r="H17189" i="23" s="1"/>
  <c r="G17193" i="23"/>
  <c r="H17193" i="23" s="1"/>
  <c r="G17197" i="23"/>
  <c r="H17197" i="23" s="1"/>
  <c r="G17201" i="23"/>
  <c r="H17201" i="23" s="1"/>
  <c r="G17205" i="23"/>
  <c r="H17205" i="23" s="1"/>
  <c r="G17209" i="23"/>
  <c r="H17209" i="23" s="1"/>
  <c r="G17213" i="23"/>
  <c r="H17213" i="23" s="1"/>
  <c r="G17217" i="23"/>
  <c r="H17217" i="23" s="1"/>
  <c r="G17221" i="23"/>
  <c r="H17221" i="23" s="1"/>
  <c r="G17225" i="23"/>
  <c r="H17225" i="23" s="1"/>
  <c r="G17229" i="23"/>
  <c r="H17229" i="23" s="1"/>
  <c r="G17233" i="23"/>
  <c r="H17233" i="23" s="1"/>
  <c r="G17237" i="23"/>
  <c r="H17237" i="23" s="1"/>
  <c r="G17241" i="23"/>
  <c r="H17241" i="23" s="1"/>
  <c r="G17245" i="23"/>
  <c r="H17245" i="23" s="1"/>
  <c r="G17249" i="23"/>
  <c r="H17249" i="23" s="1"/>
  <c r="G17253" i="23"/>
  <c r="H17253" i="23" s="1"/>
  <c r="G17257" i="23"/>
  <c r="H17257" i="23" s="1"/>
  <c r="G17261" i="23"/>
  <c r="H17261" i="23" s="1"/>
  <c r="G17265" i="23"/>
  <c r="H17265" i="23" s="1"/>
  <c r="G17269" i="23"/>
  <c r="H17269" i="23" s="1"/>
  <c r="G17273" i="23"/>
  <c r="H17273" i="23" s="1"/>
  <c r="G17277" i="23"/>
  <c r="H17277" i="23" s="1"/>
  <c r="G17281" i="23"/>
  <c r="H17281" i="23" s="1"/>
  <c r="G17285" i="23"/>
  <c r="H17285" i="23" s="1"/>
  <c r="G17289" i="23"/>
  <c r="H17289" i="23" s="1"/>
  <c r="G17293" i="23"/>
  <c r="H17293" i="23" s="1"/>
  <c r="G17297" i="23"/>
  <c r="H17297" i="23" s="1"/>
  <c r="G17301" i="23"/>
  <c r="H17301" i="23" s="1"/>
  <c r="G17305" i="23"/>
  <c r="H17305" i="23" s="1"/>
  <c r="G17309" i="23"/>
  <c r="H17309" i="23" s="1"/>
  <c r="G17313" i="23"/>
  <c r="H17313" i="23" s="1"/>
  <c r="G17317" i="23"/>
  <c r="H17317" i="23" s="1"/>
  <c r="G17321" i="23"/>
  <c r="H17321" i="23" s="1"/>
  <c r="G17325" i="23"/>
  <c r="H17325" i="23" s="1"/>
  <c r="G17329" i="23"/>
  <c r="H17329" i="23" s="1"/>
  <c r="G17333" i="23"/>
  <c r="H17333" i="23" s="1"/>
  <c r="G17337" i="23"/>
  <c r="H17337" i="23" s="1"/>
  <c r="G17341" i="23"/>
  <c r="H17341" i="23" s="1"/>
  <c r="G17345" i="23"/>
  <c r="H17345" i="23" s="1"/>
  <c r="G17349" i="23"/>
  <c r="H17349" i="23" s="1"/>
  <c r="G17353" i="23"/>
  <c r="H17353" i="23" s="1"/>
  <c r="G17357" i="23"/>
  <c r="H17357" i="23" s="1"/>
  <c r="G17361" i="23"/>
  <c r="H17361" i="23" s="1"/>
  <c r="G17365" i="23"/>
  <c r="H17365" i="23" s="1"/>
  <c r="G17369" i="23"/>
  <c r="H17369" i="23" s="1"/>
  <c r="G17373" i="23"/>
  <c r="H17373" i="23" s="1"/>
  <c r="G17377" i="23"/>
  <c r="H17377" i="23" s="1"/>
  <c r="G17381" i="23"/>
  <c r="H17381" i="23" s="1"/>
  <c r="G17385" i="23"/>
  <c r="H17385" i="23" s="1"/>
  <c r="G17389" i="23"/>
  <c r="H17389" i="23" s="1"/>
  <c r="G17393" i="23"/>
  <c r="H17393" i="23" s="1"/>
  <c r="G17397" i="23"/>
  <c r="H17397" i="23" s="1"/>
  <c r="G17401" i="23"/>
  <c r="H17401" i="23" s="1"/>
  <c r="G17405" i="23"/>
  <c r="H17405" i="23" s="1"/>
  <c r="G17409" i="23"/>
  <c r="H17409" i="23" s="1"/>
  <c r="G17413" i="23"/>
  <c r="H17413" i="23" s="1"/>
  <c r="G17417" i="23"/>
  <c r="H17417" i="23" s="1"/>
  <c r="G17421" i="23"/>
  <c r="H17421" i="23" s="1"/>
  <c r="G17425" i="23"/>
  <c r="H17425" i="23" s="1"/>
  <c r="G17429" i="23"/>
  <c r="H17429" i="23" s="1"/>
  <c r="G17433" i="23"/>
  <c r="H17433" i="23" s="1"/>
  <c r="G17437" i="23"/>
  <c r="H17437" i="23" s="1"/>
  <c r="G17441" i="23"/>
  <c r="H17441" i="23" s="1"/>
  <c r="G17445" i="23"/>
  <c r="H17445" i="23" s="1"/>
  <c r="G17449" i="23"/>
  <c r="H17449" i="23" s="1"/>
  <c r="G17453" i="23"/>
  <c r="H17453" i="23" s="1"/>
  <c r="G17457" i="23"/>
  <c r="H17457" i="23" s="1"/>
  <c r="G17461" i="23"/>
  <c r="H17461" i="23" s="1"/>
  <c r="G17465" i="23"/>
  <c r="H17465" i="23" s="1"/>
  <c r="G17469" i="23"/>
  <c r="H17469" i="23" s="1"/>
  <c r="G17473" i="23"/>
  <c r="H17473" i="23" s="1"/>
  <c r="G17477" i="23"/>
  <c r="H17477" i="23" s="1"/>
  <c r="G17481" i="23"/>
  <c r="H17481" i="23" s="1"/>
  <c r="G17485" i="23"/>
  <c r="H17485" i="23" s="1"/>
  <c r="G17489" i="23"/>
  <c r="H17489" i="23" s="1"/>
  <c r="G17493" i="23"/>
  <c r="H17493" i="23" s="1"/>
  <c r="G17497" i="23"/>
  <c r="H17497" i="23" s="1"/>
  <c r="G17501" i="23"/>
  <c r="H17501" i="23" s="1"/>
  <c r="G17505" i="23"/>
  <c r="H17505" i="23" s="1"/>
  <c r="G17509" i="23"/>
  <c r="H17509" i="23" s="1"/>
  <c r="G17513" i="23"/>
  <c r="H17513" i="23" s="1"/>
  <c r="G17517" i="23"/>
  <c r="H17517" i="23" s="1"/>
  <c r="G17521" i="23"/>
  <c r="H17521" i="23" s="1"/>
  <c r="G17525" i="23"/>
  <c r="H17525" i="23" s="1"/>
  <c r="G17529" i="23"/>
  <c r="H17529" i="23" s="1"/>
  <c r="G17533" i="23"/>
  <c r="H17533" i="23" s="1"/>
  <c r="G17537" i="23"/>
  <c r="H17537" i="23" s="1"/>
  <c r="G17541" i="23"/>
  <c r="H17541" i="23" s="1"/>
  <c r="G17545" i="23"/>
  <c r="H17545" i="23" s="1"/>
  <c r="G17549" i="23"/>
  <c r="H17549" i="23" s="1"/>
  <c r="G17553" i="23"/>
  <c r="H17553" i="23" s="1"/>
  <c r="G17557" i="23"/>
  <c r="H17557" i="23" s="1"/>
  <c r="G17561" i="23"/>
  <c r="H17561" i="23" s="1"/>
  <c r="G17565" i="23"/>
  <c r="H17565" i="23" s="1"/>
  <c r="G17569" i="23"/>
  <c r="H17569" i="23" s="1"/>
  <c r="G17573" i="23"/>
  <c r="H17573" i="23" s="1"/>
  <c r="G17577" i="23"/>
  <c r="H17577" i="23" s="1"/>
  <c r="G17581" i="23"/>
  <c r="H17581" i="23" s="1"/>
  <c r="G17585" i="23"/>
  <c r="H17585" i="23" s="1"/>
  <c r="G17589" i="23"/>
  <c r="H17589" i="23" s="1"/>
  <c r="G17593" i="23"/>
  <c r="H17593" i="23" s="1"/>
  <c r="G17597" i="23"/>
  <c r="H17597" i="23" s="1"/>
  <c r="G17601" i="23"/>
  <c r="H17601" i="23" s="1"/>
  <c r="G17605" i="23"/>
  <c r="H17605" i="23" s="1"/>
  <c r="G17609" i="23"/>
  <c r="H17609" i="23" s="1"/>
  <c r="G17613" i="23"/>
  <c r="H17613" i="23" s="1"/>
  <c r="G17617" i="23"/>
  <c r="H17617" i="23" s="1"/>
  <c r="G17621" i="23"/>
  <c r="H17621" i="23" s="1"/>
  <c r="G17625" i="23"/>
  <c r="H17625" i="23" s="1"/>
  <c r="G17629" i="23"/>
  <c r="H17629" i="23" s="1"/>
  <c r="G17633" i="23"/>
  <c r="H17633" i="23" s="1"/>
  <c r="G17637" i="23"/>
  <c r="H17637" i="23" s="1"/>
  <c r="G17641" i="23"/>
  <c r="H17641" i="23" s="1"/>
  <c r="G17645" i="23"/>
  <c r="H17645" i="23" s="1"/>
  <c r="G17649" i="23"/>
  <c r="H17649" i="23" s="1"/>
  <c r="G17653" i="23"/>
  <c r="H17653" i="23" s="1"/>
  <c r="G17657" i="23"/>
  <c r="H17657" i="23" s="1"/>
  <c r="G17661" i="23"/>
  <c r="H17661" i="23" s="1"/>
  <c r="G17665" i="23"/>
  <c r="H17665" i="23" s="1"/>
  <c r="G17669" i="23"/>
  <c r="H17669" i="23" s="1"/>
  <c r="G17673" i="23"/>
  <c r="H17673" i="23" s="1"/>
  <c r="G17677" i="23"/>
  <c r="H17677" i="23" s="1"/>
  <c r="G17681" i="23"/>
  <c r="H17681" i="23" s="1"/>
  <c r="G17685" i="23"/>
  <c r="H17685" i="23" s="1"/>
  <c r="G17689" i="23"/>
  <c r="H17689" i="23" s="1"/>
  <c r="G17693" i="23"/>
  <c r="H17693" i="23" s="1"/>
  <c r="G17697" i="23"/>
  <c r="H17697" i="23" s="1"/>
  <c r="G17701" i="23"/>
  <c r="H17701" i="23" s="1"/>
  <c r="G17705" i="23"/>
  <c r="H17705" i="23" s="1"/>
  <c r="G17709" i="23"/>
  <c r="H17709" i="23" s="1"/>
  <c r="G17713" i="23"/>
  <c r="H17713" i="23" s="1"/>
  <c r="G17717" i="23"/>
  <c r="H17717" i="23" s="1"/>
  <c r="G17721" i="23"/>
  <c r="H17721" i="23" s="1"/>
  <c r="G17725" i="23"/>
  <c r="H17725" i="23" s="1"/>
  <c r="G17729" i="23"/>
  <c r="H17729" i="23" s="1"/>
  <c r="G17733" i="23"/>
  <c r="H17733" i="23" s="1"/>
  <c r="G17737" i="23"/>
  <c r="H17737" i="23" s="1"/>
  <c r="G17741" i="23"/>
  <c r="H17741" i="23" s="1"/>
  <c r="G17745" i="23"/>
  <c r="H17745" i="23" s="1"/>
  <c r="G17749" i="23"/>
  <c r="H17749" i="23" s="1"/>
  <c r="G17753" i="23"/>
  <c r="H17753" i="23" s="1"/>
  <c r="G17757" i="23"/>
  <c r="H17757" i="23" s="1"/>
  <c r="G17761" i="23"/>
  <c r="H17761" i="23" s="1"/>
  <c r="G17765" i="23"/>
  <c r="H17765" i="23" s="1"/>
  <c r="G17769" i="23"/>
  <c r="H17769" i="23" s="1"/>
  <c r="G17773" i="23"/>
  <c r="H17773" i="23" s="1"/>
  <c r="G17777" i="23"/>
  <c r="H17777" i="23" s="1"/>
  <c r="G17781" i="23"/>
  <c r="H17781" i="23" s="1"/>
  <c r="G17785" i="23"/>
  <c r="H17785" i="23" s="1"/>
  <c r="G17789" i="23"/>
  <c r="H17789" i="23" s="1"/>
  <c r="G17793" i="23"/>
  <c r="H17793" i="23" s="1"/>
  <c r="G17797" i="23"/>
  <c r="H17797" i="23" s="1"/>
  <c r="G17801" i="23"/>
  <c r="H17801" i="23" s="1"/>
  <c r="G17805" i="23"/>
  <c r="H17805" i="23" s="1"/>
  <c r="G17809" i="23"/>
  <c r="H17809" i="23" s="1"/>
  <c r="G17813" i="23"/>
  <c r="H17813" i="23" s="1"/>
  <c r="G17817" i="23"/>
  <c r="H17817" i="23" s="1"/>
  <c r="G17821" i="23"/>
  <c r="H17821" i="23" s="1"/>
  <c r="G17825" i="23"/>
  <c r="H17825" i="23" s="1"/>
  <c r="G17829" i="23"/>
  <c r="H17829" i="23" s="1"/>
  <c r="G17833" i="23"/>
  <c r="H17833" i="23" s="1"/>
  <c r="G17837" i="23"/>
  <c r="H17837" i="23" s="1"/>
  <c r="G17841" i="23"/>
  <c r="H17841" i="23" s="1"/>
  <c r="G17845" i="23"/>
  <c r="H17845" i="23" s="1"/>
  <c r="G17849" i="23"/>
  <c r="H17849" i="23" s="1"/>
  <c r="G17853" i="23"/>
  <c r="H17853" i="23" s="1"/>
  <c r="G17857" i="23"/>
  <c r="H17857" i="23" s="1"/>
  <c r="G17861" i="23"/>
  <c r="H17861" i="23" s="1"/>
  <c r="G17865" i="23"/>
  <c r="H17865" i="23" s="1"/>
  <c r="G17869" i="23"/>
  <c r="H17869" i="23" s="1"/>
  <c r="G17873" i="23"/>
  <c r="H17873" i="23" s="1"/>
  <c r="G17877" i="23"/>
  <c r="H17877" i="23" s="1"/>
  <c r="G17881" i="23"/>
  <c r="H17881" i="23" s="1"/>
  <c r="G17885" i="23"/>
  <c r="H17885" i="23" s="1"/>
  <c r="G17889" i="23"/>
  <c r="H17889" i="23" s="1"/>
  <c r="G17893" i="23"/>
  <c r="H17893" i="23" s="1"/>
  <c r="G17897" i="23"/>
  <c r="H17897" i="23" s="1"/>
  <c r="G17901" i="23"/>
  <c r="H17901" i="23" s="1"/>
  <c r="G17905" i="23"/>
  <c r="H17905" i="23" s="1"/>
  <c r="G17909" i="23"/>
  <c r="H17909" i="23" s="1"/>
  <c r="G17913" i="23"/>
  <c r="H17913" i="23" s="1"/>
  <c r="G17917" i="23"/>
  <c r="H17917" i="23" s="1"/>
  <c r="G17921" i="23"/>
  <c r="H17921" i="23" s="1"/>
  <c r="G17925" i="23"/>
  <c r="H17925" i="23" s="1"/>
  <c r="G17929" i="23"/>
  <c r="H17929" i="23" s="1"/>
  <c r="G17933" i="23"/>
  <c r="H17933" i="23" s="1"/>
  <c r="G17937" i="23"/>
  <c r="H17937" i="23" s="1"/>
  <c r="G17941" i="23"/>
  <c r="H17941" i="23" s="1"/>
  <c r="G17945" i="23"/>
  <c r="H17945" i="23" s="1"/>
  <c r="G17949" i="23"/>
  <c r="H17949" i="23" s="1"/>
  <c r="G17953" i="23"/>
  <c r="H17953" i="23" s="1"/>
  <c r="G17957" i="23"/>
  <c r="H17957" i="23" s="1"/>
  <c r="G17961" i="23"/>
  <c r="H17961" i="23" s="1"/>
  <c r="G17965" i="23"/>
  <c r="H17965" i="23" s="1"/>
  <c r="G17969" i="23"/>
  <c r="H17969" i="23" s="1"/>
  <c r="G17973" i="23"/>
  <c r="H17973" i="23" s="1"/>
  <c r="G17977" i="23"/>
  <c r="H17977" i="23" s="1"/>
  <c r="G17981" i="23"/>
  <c r="H17981" i="23" s="1"/>
  <c r="G17985" i="23"/>
  <c r="H17985" i="23" s="1"/>
  <c r="G17989" i="23"/>
  <c r="H17989" i="23" s="1"/>
  <c r="G17993" i="23"/>
  <c r="H17993" i="23" s="1"/>
  <c r="G17997" i="23"/>
  <c r="H17997" i="23" s="1"/>
  <c r="G18001" i="23"/>
  <c r="H18001" i="23" s="1"/>
  <c r="G18005" i="23"/>
  <c r="H18005" i="23" s="1"/>
  <c r="G18009" i="23"/>
  <c r="H18009" i="23" s="1"/>
  <c r="G18013" i="23"/>
  <c r="H18013" i="23" s="1"/>
  <c r="G18017" i="23"/>
  <c r="H18017" i="23" s="1"/>
  <c r="G18021" i="23"/>
  <c r="H18021" i="23" s="1"/>
  <c r="G18025" i="23"/>
  <c r="H18025" i="23" s="1"/>
  <c r="G18029" i="23"/>
  <c r="H18029" i="23" s="1"/>
  <c r="G18033" i="23"/>
  <c r="H18033" i="23" s="1"/>
  <c r="G18037" i="23"/>
  <c r="H18037" i="23" s="1"/>
  <c r="G18041" i="23"/>
  <c r="H18041" i="23" s="1"/>
  <c r="G18045" i="23"/>
  <c r="H18045" i="23" s="1"/>
  <c r="G18049" i="23"/>
  <c r="H18049" i="23" s="1"/>
  <c r="G18053" i="23"/>
  <c r="H18053" i="23" s="1"/>
  <c r="G18057" i="23"/>
  <c r="H18057" i="23" s="1"/>
  <c r="G18061" i="23"/>
  <c r="H18061" i="23" s="1"/>
  <c r="G18065" i="23"/>
  <c r="H18065" i="23" s="1"/>
  <c r="G18069" i="23"/>
  <c r="H18069" i="23" s="1"/>
  <c r="G18073" i="23"/>
  <c r="H18073" i="23" s="1"/>
  <c r="G18077" i="23"/>
  <c r="H18077" i="23" s="1"/>
  <c r="G18081" i="23"/>
  <c r="H18081" i="23" s="1"/>
  <c r="G18085" i="23"/>
  <c r="H18085" i="23" s="1"/>
  <c r="G18089" i="23"/>
  <c r="H18089" i="23" s="1"/>
  <c r="G18093" i="23"/>
  <c r="H18093" i="23" s="1"/>
  <c r="G18097" i="23"/>
  <c r="H18097" i="23" s="1"/>
  <c r="G18101" i="23"/>
  <c r="H18101" i="23" s="1"/>
  <c r="G18105" i="23"/>
  <c r="H18105" i="23" s="1"/>
  <c r="G18109" i="23"/>
  <c r="H18109" i="23" s="1"/>
  <c r="G18113" i="23"/>
  <c r="H18113" i="23" s="1"/>
  <c r="G18117" i="23"/>
  <c r="H18117" i="23" s="1"/>
  <c r="G18121" i="23"/>
  <c r="H18121" i="23" s="1"/>
  <c r="G18125" i="23"/>
  <c r="H18125" i="23" s="1"/>
  <c r="G18129" i="23"/>
  <c r="H18129" i="23" s="1"/>
  <c r="G18133" i="23"/>
  <c r="H18133" i="23" s="1"/>
  <c r="G18137" i="23"/>
  <c r="H18137" i="23" s="1"/>
  <c r="G18141" i="23"/>
  <c r="H18141" i="23" s="1"/>
  <c r="G18145" i="23"/>
  <c r="H18145" i="23" s="1"/>
  <c r="G18149" i="23"/>
  <c r="H18149" i="23" s="1"/>
  <c r="G18153" i="23"/>
  <c r="H18153" i="23" s="1"/>
  <c r="G18157" i="23"/>
  <c r="H18157" i="23" s="1"/>
  <c r="G18161" i="23"/>
  <c r="H18161" i="23" s="1"/>
  <c r="G18165" i="23"/>
  <c r="H18165" i="23" s="1"/>
  <c r="G18169" i="23"/>
  <c r="H18169" i="23" s="1"/>
  <c r="G18173" i="23"/>
  <c r="H18173" i="23" s="1"/>
  <c r="G18177" i="23"/>
  <c r="H18177" i="23" s="1"/>
  <c r="G18181" i="23"/>
  <c r="H18181" i="23" s="1"/>
  <c r="G18185" i="23"/>
  <c r="H18185" i="23" s="1"/>
  <c r="G18189" i="23"/>
  <c r="H18189" i="23" s="1"/>
  <c r="G18193" i="23"/>
  <c r="H18193" i="23" s="1"/>
  <c r="G18197" i="23"/>
  <c r="H18197" i="23" s="1"/>
  <c r="G18201" i="23"/>
  <c r="H18201" i="23" s="1"/>
  <c r="G18205" i="23"/>
  <c r="H18205" i="23" s="1"/>
  <c r="G18209" i="23"/>
  <c r="H18209" i="23" s="1"/>
  <c r="G18213" i="23"/>
  <c r="H18213" i="23" s="1"/>
  <c r="G18217" i="23"/>
  <c r="H18217" i="23" s="1"/>
  <c r="G18221" i="23"/>
  <c r="H18221" i="23" s="1"/>
  <c r="G18225" i="23"/>
  <c r="H18225" i="23" s="1"/>
  <c r="G18229" i="23"/>
  <c r="H18229" i="23" s="1"/>
  <c r="G18233" i="23"/>
  <c r="H18233" i="23" s="1"/>
  <c r="G18237" i="23"/>
  <c r="H18237" i="23" s="1"/>
  <c r="G18241" i="23"/>
  <c r="H18241" i="23" s="1"/>
  <c r="G18245" i="23"/>
  <c r="H18245" i="23" s="1"/>
  <c r="G18249" i="23"/>
  <c r="H18249" i="23" s="1"/>
  <c r="G18253" i="23"/>
  <c r="H18253" i="23" s="1"/>
  <c r="G18257" i="23"/>
  <c r="H18257" i="23" s="1"/>
  <c r="G18261" i="23"/>
  <c r="H18261" i="23" s="1"/>
  <c r="G18265" i="23"/>
  <c r="H18265" i="23" s="1"/>
  <c r="G18269" i="23"/>
  <c r="H18269" i="23" s="1"/>
  <c r="G18273" i="23"/>
  <c r="H18273" i="23" s="1"/>
  <c r="G18277" i="23"/>
  <c r="H18277" i="23" s="1"/>
  <c r="G18281" i="23"/>
  <c r="H18281" i="23" s="1"/>
  <c r="G18285" i="23"/>
  <c r="H18285" i="23" s="1"/>
  <c r="G18289" i="23"/>
  <c r="H18289" i="23" s="1"/>
  <c r="G18293" i="23"/>
  <c r="H18293" i="23" s="1"/>
  <c r="G18297" i="23"/>
  <c r="H18297" i="23" s="1"/>
  <c r="G18301" i="23"/>
  <c r="H18301" i="23" s="1"/>
  <c r="G18305" i="23"/>
  <c r="H18305" i="23" s="1"/>
  <c r="G18309" i="23"/>
  <c r="H18309" i="23" s="1"/>
  <c r="G18313" i="23"/>
  <c r="H18313" i="23" s="1"/>
  <c r="G18317" i="23"/>
  <c r="H18317" i="23" s="1"/>
  <c r="G18321" i="23"/>
  <c r="H18321" i="23" s="1"/>
  <c r="G18325" i="23"/>
  <c r="H18325" i="23" s="1"/>
  <c r="G18329" i="23"/>
  <c r="H18329" i="23" s="1"/>
  <c r="G18333" i="23"/>
  <c r="H18333" i="23" s="1"/>
  <c r="G18337" i="23"/>
  <c r="H18337" i="23" s="1"/>
  <c r="G18341" i="23"/>
  <c r="H18341" i="23" s="1"/>
  <c r="G18345" i="23"/>
  <c r="H18345" i="23" s="1"/>
  <c r="G18349" i="23"/>
  <c r="H18349" i="23" s="1"/>
  <c r="G18353" i="23"/>
  <c r="H18353" i="23" s="1"/>
  <c r="G18357" i="23"/>
  <c r="H18357" i="23" s="1"/>
  <c r="G18361" i="23"/>
  <c r="H18361" i="23" s="1"/>
  <c r="G18365" i="23"/>
  <c r="H18365" i="23" s="1"/>
  <c r="G18369" i="23"/>
  <c r="H18369" i="23" s="1"/>
  <c r="G18373" i="23"/>
  <c r="H18373" i="23" s="1"/>
  <c r="G18377" i="23"/>
  <c r="H18377" i="23" s="1"/>
  <c r="G18381" i="23"/>
  <c r="H18381" i="23" s="1"/>
  <c r="G18385" i="23"/>
  <c r="H18385" i="23" s="1"/>
  <c r="G18389" i="23"/>
  <c r="H18389" i="23" s="1"/>
  <c r="G18393" i="23"/>
  <c r="H18393" i="23" s="1"/>
  <c r="G18397" i="23"/>
  <c r="H18397" i="23" s="1"/>
  <c r="G18401" i="23"/>
  <c r="H18401" i="23" s="1"/>
  <c r="G18405" i="23"/>
  <c r="H18405" i="23" s="1"/>
  <c r="G18409" i="23"/>
  <c r="H18409" i="23" s="1"/>
  <c r="G18413" i="23"/>
  <c r="H18413" i="23" s="1"/>
  <c r="G18417" i="23"/>
  <c r="H18417" i="23" s="1"/>
  <c r="G18421" i="23"/>
  <c r="H18421" i="23" s="1"/>
  <c r="G18425" i="23"/>
  <c r="H18425" i="23" s="1"/>
  <c r="G18429" i="23"/>
  <c r="H18429" i="23" s="1"/>
  <c r="G18433" i="23"/>
  <c r="H18433" i="23" s="1"/>
  <c r="G18437" i="23"/>
  <c r="H18437" i="23" s="1"/>
  <c r="G18441" i="23"/>
  <c r="H18441" i="23" s="1"/>
  <c r="G18445" i="23"/>
  <c r="H18445" i="23" s="1"/>
  <c r="G18449" i="23"/>
  <c r="H18449" i="23" s="1"/>
  <c r="G18453" i="23"/>
  <c r="H18453" i="23" s="1"/>
  <c r="G18457" i="23"/>
  <c r="H18457" i="23" s="1"/>
  <c r="G18461" i="23"/>
  <c r="H18461" i="23" s="1"/>
  <c r="G18465" i="23"/>
  <c r="H18465" i="23" s="1"/>
  <c r="G18469" i="23"/>
  <c r="H18469" i="23" s="1"/>
  <c r="G18473" i="23"/>
  <c r="H18473" i="23" s="1"/>
  <c r="G18477" i="23"/>
  <c r="H18477" i="23" s="1"/>
  <c r="G18481" i="23"/>
  <c r="H18481" i="23" s="1"/>
  <c r="G18485" i="23"/>
  <c r="H18485" i="23" s="1"/>
  <c r="G18489" i="23"/>
  <c r="H18489" i="23" s="1"/>
  <c r="G18493" i="23"/>
  <c r="H18493" i="23" s="1"/>
  <c r="G18497" i="23"/>
  <c r="H18497" i="23" s="1"/>
  <c r="G18501" i="23"/>
  <c r="H18501" i="23" s="1"/>
  <c r="G18505" i="23"/>
  <c r="H18505" i="23" s="1"/>
  <c r="G18509" i="23"/>
  <c r="H18509" i="23" s="1"/>
  <c r="G18513" i="23"/>
  <c r="H18513" i="23" s="1"/>
  <c r="G18517" i="23"/>
  <c r="H18517" i="23" s="1"/>
  <c r="G18521" i="23"/>
  <c r="H18521" i="23" s="1"/>
  <c r="G18525" i="23"/>
  <c r="H18525" i="23" s="1"/>
  <c r="G18529" i="23"/>
  <c r="H18529" i="23" s="1"/>
  <c r="G18533" i="23"/>
  <c r="H18533" i="23" s="1"/>
  <c r="G18537" i="23"/>
  <c r="H18537" i="23" s="1"/>
  <c r="G18541" i="23"/>
  <c r="H18541" i="23" s="1"/>
  <c r="G18545" i="23"/>
  <c r="H18545" i="23" s="1"/>
  <c r="G18549" i="23"/>
  <c r="H18549" i="23" s="1"/>
  <c r="G18553" i="23"/>
  <c r="H18553" i="23" s="1"/>
  <c r="G18557" i="23"/>
  <c r="H18557" i="23" s="1"/>
  <c r="G18561" i="23"/>
  <c r="H18561" i="23" s="1"/>
  <c r="G18565" i="23"/>
  <c r="H18565" i="23" s="1"/>
  <c r="G18569" i="23"/>
  <c r="H18569" i="23" s="1"/>
  <c r="G18573" i="23"/>
  <c r="H18573" i="23" s="1"/>
  <c r="G18577" i="23"/>
  <c r="H18577" i="23" s="1"/>
  <c r="G18581" i="23"/>
  <c r="H18581" i="23" s="1"/>
  <c r="G18585" i="23"/>
  <c r="H18585" i="23" s="1"/>
  <c r="G18589" i="23"/>
  <c r="H18589" i="23" s="1"/>
  <c r="G18593" i="23"/>
  <c r="H18593" i="23" s="1"/>
  <c r="G18597" i="23"/>
  <c r="H18597" i="23" s="1"/>
  <c r="G18601" i="23"/>
  <c r="H18601" i="23" s="1"/>
  <c r="G18605" i="23"/>
  <c r="H18605" i="23" s="1"/>
  <c r="G18609" i="23"/>
  <c r="H18609" i="23" s="1"/>
  <c r="G18613" i="23"/>
  <c r="H18613" i="23" s="1"/>
  <c r="G18617" i="23"/>
  <c r="H18617" i="23" s="1"/>
  <c r="G18673" i="23"/>
  <c r="H18673" i="23" s="1"/>
  <c r="G18677" i="23"/>
  <c r="H18677" i="23" s="1"/>
  <c r="G18681" i="23"/>
  <c r="H18681" i="23" s="1"/>
  <c r="G18712" i="23"/>
  <c r="H18712" i="23" s="1"/>
  <c r="G18728" i="23"/>
  <c r="H18728" i="23" s="1"/>
  <c r="G18759" i="23"/>
  <c r="H18759" i="23" s="1"/>
  <c r="G18807" i="23"/>
  <c r="H18807" i="23" s="1"/>
  <c r="G18826" i="23"/>
  <c r="H18826" i="23" s="1"/>
  <c r="G18830" i="23"/>
  <c r="H18830" i="23" s="1"/>
  <c r="G18834" i="23"/>
  <c r="H18834" i="23" s="1"/>
  <c r="G18890" i="23"/>
  <c r="H18890" i="23" s="1"/>
  <c r="G18894" i="23"/>
  <c r="H18894" i="23" s="1"/>
  <c r="G18898" i="23"/>
  <c r="H18898" i="23" s="1"/>
  <c r="G18906" i="23"/>
  <c r="H18906" i="23" s="1"/>
  <c r="G18910" i="23"/>
  <c r="H18910" i="23" s="1"/>
  <c r="G18914" i="23"/>
  <c r="H18914" i="23" s="1"/>
  <c r="G18945" i="23"/>
  <c r="H18945" i="23" s="1"/>
  <c r="G18949" i="23"/>
  <c r="H18949" i="23" s="1"/>
  <c r="G18953" i="23"/>
  <c r="H18953" i="23" s="1"/>
  <c r="G18993" i="23"/>
  <c r="H18993" i="23" s="1"/>
  <c r="G18997" i="23"/>
  <c r="H18997" i="23" s="1"/>
  <c r="G19001" i="23"/>
  <c r="H19001" i="23" s="1"/>
  <c r="G19032" i="23"/>
  <c r="H19032" i="23" s="1"/>
  <c r="G19048" i="23"/>
  <c r="H19048" i="23" s="1"/>
  <c r="G19079" i="23"/>
  <c r="H19079" i="23" s="1"/>
  <c r="G19127" i="23"/>
  <c r="H19127" i="23" s="1"/>
  <c r="G19191" i="23"/>
  <c r="H19191" i="23" s="1"/>
  <c r="G19210" i="23"/>
  <c r="H19210" i="23" s="1"/>
  <c r="G19214" i="23"/>
  <c r="H19214" i="23" s="1"/>
  <c r="G19218" i="23"/>
  <c r="H19218" i="23" s="1"/>
  <c r="G19226" i="23"/>
  <c r="H19226" i="23" s="1"/>
  <c r="G19230" i="23"/>
  <c r="H19230" i="23" s="1"/>
  <c r="G19234" i="23"/>
  <c r="H19234" i="23" s="1"/>
  <c r="G19265" i="23"/>
  <c r="H19265" i="23" s="1"/>
  <c r="G19269" i="23"/>
  <c r="H19269" i="23" s="1"/>
  <c r="G19273" i="23"/>
  <c r="H19273" i="23" s="1"/>
  <c r="G19313" i="23"/>
  <c r="H19313" i="23" s="1"/>
  <c r="G19317" i="23"/>
  <c r="H19317" i="23" s="1"/>
  <c r="G19321" i="23"/>
  <c r="H19321" i="23" s="1"/>
  <c r="G19352" i="23"/>
  <c r="H19352" i="23" s="1"/>
  <c r="G19416" i="23"/>
  <c r="H19416" i="23" s="1"/>
  <c r="G19432" i="23"/>
  <c r="H19432" i="23" s="1"/>
  <c r="G19463" i="23"/>
  <c r="H19463" i="23" s="1"/>
  <c r="G19511" i="23"/>
  <c r="H19511" i="23" s="1"/>
  <c r="G19530" i="23"/>
  <c r="H19530" i="23" s="1"/>
  <c r="G19534" i="23"/>
  <c r="H19534" i="23" s="1"/>
  <c r="G19538" i="23"/>
  <c r="H19538" i="23" s="1"/>
  <c r="G19546" i="23"/>
  <c r="H19546" i="23" s="1"/>
  <c r="G19550" i="23"/>
  <c r="H19550" i="23" s="1"/>
  <c r="G19554" i="23"/>
  <c r="H19554" i="23" s="1"/>
  <c r="G19585" i="23"/>
  <c r="H19585" i="23" s="1"/>
  <c r="G19589" i="23"/>
  <c r="H19589" i="23" s="1"/>
  <c r="G19601" i="23"/>
  <c r="H19601" i="23" s="1"/>
  <c r="G19605" i="23"/>
  <c r="H19605" i="23" s="1"/>
  <c r="G19609" i="23"/>
  <c r="H19609" i="23" s="1"/>
  <c r="G19633" i="23"/>
  <c r="H19633" i="23" s="1"/>
  <c r="G19637" i="23"/>
  <c r="H19637" i="23" s="1"/>
  <c r="G19641" i="23"/>
  <c r="H19641" i="23" s="1"/>
  <c r="G19665" i="23"/>
  <c r="H19665" i="23" s="1"/>
  <c r="G19669" i="23"/>
  <c r="H19669" i="23" s="1"/>
  <c r="G19673" i="23"/>
  <c r="H19673" i="23" s="1"/>
  <c r="G19697" i="23"/>
  <c r="H19697" i="23" s="1"/>
  <c r="G19701" i="23"/>
  <c r="H19701" i="23" s="1"/>
  <c r="G19705" i="23"/>
  <c r="H19705" i="23" s="1"/>
  <c r="G19729" i="23"/>
  <c r="H19729" i="23" s="1"/>
  <c r="G19733" i="23"/>
  <c r="H19733" i="23" s="1"/>
  <c r="G19737" i="23"/>
  <c r="H19737" i="23" s="1"/>
  <c r="G19761" i="23"/>
  <c r="H19761" i="23" s="1"/>
  <c r="G19765" i="23"/>
  <c r="H19765" i="23" s="1"/>
  <c r="G19769" i="23"/>
  <c r="H19769" i="23" s="1"/>
  <c r="G19793" i="23"/>
  <c r="H19793" i="23" s="1"/>
  <c r="G19797" i="23"/>
  <c r="H19797" i="23" s="1"/>
  <c r="G19801" i="23"/>
  <c r="H19801" i="23" s="1"/>
  <c r="G19825" i="23"/>
  <c r="H19825" i="23" s="1"/>
  <c r="G19829" i="23"/>
  <c r="H19829" i="23" s="1"/>
  <c r="G19833" i="23"/>
  <c r="H19833" i="23" s="1"/>
  <c r="G19857" i="23"/>
  <c r="H19857" i="23" s="1"/>
  <c r="G19861" i="23"/>
  <c r="H19861" i="23" s="1"/>
  <c r="G19865" i="23"/>
  <c r="H19865" i="23" s="1"/>
  <c r="G19889" i="23"/>
  <c r="H19889" i="23" s="1"/>
  <c r="G19893" i="23"/>
  <c r="H19893" i="23" s="1"/>
  <c r="G19897" i="23"/>
  <c r="H19897" i="23" s="1"/>
  <c r="G19921" i="23"/>
  <c r="H19921" i="23" s="1"/>
  <c r="G19925" i="23"/>
  <c r="H19925" i="23" s="1"/>
  <c r="G19929" i="23"/>
  <c r="H19929" i="23" s="1"/>
  <c r="G19953" i="23"/>
  <c r="H19953" i="23" s="1"/>
  <c r="G19957" i="23"/>
  <c r="H19957" i="23" s="1"/>
  <c r="G19961" i="23"/>
  <c r="H19961" i="23" s="1"/>
  <c r="G19985" i="23"/>
  <c r="H19985" i="23" s="1"/>
  <c r="G19989" i="23"/>
  <c r="H19989" i="23" s="1"/>
  <c r="G19993" i="23"/>
  <c r="H19993" i="23" s="1"/>
  <c r="G20017" i="23"/>
  <c r="H20017" i="23" s="1"/>
  <c r="G20021" i="23"/>
  <c r="H20021" i="23" s="1"/>
  <c r="G20025" i="23"/>
  <c r="H20025" i="23" s="1"/>
  <c r="G20049" i="23"/>
  <c r="H20049" i="23" s="1"/>
  <c r="G20053" i="23"/>
  <c r="H20053" i="23" s="1"/>
  <c r="G20057" i="23"/>
  <c r="H20057" i="23" s="1"/>
  <c r="G20081" i="23"/>
  <c r="H20081" i="23" s="1"/>
  <c r="G20085" i="23"/>
  <c r="H20085" i="23" s="1"/>
  <c r="G20089" i="23"/>
  <c r="H20089" i="23" s="1"/>
  <c r="G20113" i="23"/>
  <c r="H20113" i="23" s="1"/>
  <c r="G20117" i="23"/>
  <c r="H20117" i="23" s="1"/>
  <c r="G20121" i="23"/>
  <c r="H20121" i="23" s="1"/>
  <c r="G20145" i="23"/>
  <c r="H20145" i="23" s="1"/>
  <c r="G20149" i="23"/>
  <c r="H20149" i="23" s="1"/>
  <c r="G20153" i="23"/>
  <c r="H20153" i="23" s="1"/>
  <c r="G20177" i="23"/>
  <c r="H20177" i="23" s="1"/>
  <c r="G20181" i="23"/>
  <c r="H20181" i="23" s="1"/>
  <c r="G20185" i="23"/>
  <c r="H20185" i="23" s="1"/>
  <c r="G20209" i="23"/>
  <c r="H20209" i="23" s="1"/>
  <c r="G20213" i="23"/>
  <c r="H20213" i="23" s="1"/>
  <c r="G20217" i="23"/>
  <c r="H20217" i="23" s="1"/>
  <c r="G20241" i="23"/>
  <c r="H20241" i="23" s="1"/>
  <c r="G20245" i="23"/>
  <c r="H20245" i="23" s="1"/>
  <c r="G20249" i="23"/>
  <c r="H20249" i="23" s="1"/>
  <c r="G20273" i="23"/>
  <c r="H20273" i="23" s="1"/>
  <c r="G20277" i="23"/>
  <c r="H20277" i="23" s="1"/>
  <c r="G20281" i="23"/>
  <c r="H20281" i="23" s="1"/>
  <c r="G20305" i="23"/>
  <c r="H20305" i="23" s="1"/>
  <c r="G20309" i="23"/>
  <c r="H20309" i="23" s="1"/>
  <c r="G20313" i="23"/>
  <c r="H20313" i="23" s="1"/>
  <c r="G20337" i="23"/>
  <c r="H20337" i="23" s="1"/>
  <c r="G20341" i="23"/>
  <c r="H20341" i="23" s="1"/>
  <c r="G20345" i="23"/>
  <c r="H20345" i="23" s="1"/>
  <c r="G20369" i="23"/>
  <c r="H20369" i="23" s="1"/>
  <c r="G20373" i="23"/>
  <c r="H20373" i="23" s="1"/>
  <c r="G20377" i="23"/>
  <c r="H20377" i="23" s="1"/>
  <c r="G20401" i="23"/>
  <c r="H20401" i="23" s="1"/>
  <c r="G20405" i="23"/>
  <c r="H20405" i="23" s="1"/>
  <c r="G20409" i="23"/>
  <c r="H20409" i="23" s="1"/>
  <c r="G20433" i="23"/>
  <c r="H20433" i="23" s="1"/>
  <c r="G20437" i="23"/>
  <c r="H20437" i="23" s="1"/>
  <c r="G20441" i="23"/>
  <c r="H20441" i="23" s="1"/>
  <c r="G20465" i="23"/>
  <c r="H20465" i="23" s="1"/>
  <c r="G20469" i="23"/>
  <c r="H20469" i="23" s="1"/>
  <c r="G20473" i="23"/>
  <c r="H20473" i="23" s="1"/>
  <c r="G20497" i="23"/>
  <c r="H20497" i="23" s="1"/>
  <c r="G20501" i="23"/>
  <c r="H20501" i="23" s="1"/>
  <c r="G20505" i="23"/>
  <c r="H20505" i="23" s="1"/>
  <c r="G20529" i="23"/>
  <c r="H20529" i="23" s="1"/>
  <c r="G20533" i="23"/>
  <c r="H20533" i="23" s="1"/>
  <c r="G20537" i="23"/>
  <c r="H20537" i="23" s="1"/>
  <c r="G20561" i="23"/>
  <c r="H20561" i="23" s="1"/>
  <c r="G20565" i="23"/>
  <c r="H20565" i="23" s="1"/>
  <c r="G20569" i="23"/>
  <c r="H20569" i="23" s="1"/>
  <c r="G20593" i="23"/>
  <c r="H20593" i="23" s="1"/>
  <c r="G20597" i="23"/>
  <c r="H20597" i="23" s="1"/>
  <c r="G20601" i="23"/>
  <c r="H20601" i="23" s="1"/>
  <c r="G20625" i="23"/>
  <c r="H20625" i="23" s="1"/>
  <c r="G20629" i="23"/>
  <c r="H20629" i="23" s="1"/>
  <c r="G20633" i="23"/>
  <c r="H20633" i="23" s="1"/>
  <c r="G20657" i="23"/>
  <c r="H20657" i="23" s="1"/>
  <c r="G20661" i="23"/>
  <c r="H20661" i="23" s="1"/>
  <c r="G20665" i="23"/>
  <c r="H20665" i="23" s="1"/>
  <c r="G20689" i="23"/>
  <c r="H20689" i="23" s="1"/>
  <c r="G20693" i="23"/>
  <c r="H20693" i="23" s="1"/>
  <c r="G20697" i="23"/>
  <c r="H20697" i="23" s="1"/>
  <c r="G20721" i="23"/>
  <c r="H20721" i="23" s="1"/>
  <c r="G20725" i="23"/>
  <c r="H20725" i="23" s="1"/>
  <c r="G20729" i="23"/>
  <c r="H20729" i="23" s="1"/>
  <c r="G20753" i="23"/>
  <c r="H20753" i="23" s="1"/>
  <c r="G20757" i="23"/>
  <c r="H20757" i="23" s="1"/>
  <c r="G20761" i="23"/>
  <c r="H20761" i="23" s="1"/>
  <c r="G20785" i="23"/>
  <c r="H20785" i="23" s="1"/>
  <c r="G20789" i="23"/>
  <c r="H20789" i="23" s="1"/>
  <c r="G20793" i="23"/>
  <c r="H20793" i="23" s="1"/>
  <c r="G20817" i="23"/>
  <c r="H20817" i="23" s="1"/>
  <c r="G20821" i="23"/>
  <c r="H20821" i="23" s="1"/>
  <c r="G20825" i="23"/>
  <c r="H20825" i="23" s="1"/>
  <c r="G20849" i="23"/>
  <c r="H20849" i="23" s="1"/>
  <c r="G20853" i="23"/>
  <c r="H20853" i="23" s="1"/>
  <c r="G20857" i="23"/>
  <c r="H20857" i="23" s="1"/>
  <c r="G20881" i="23"/>
  <c r="H20881" i="23" s="1"/>
  <c r="G20885" i="23"/>
  <c r="H20885" i="23" s="1"/>
  <c r="G20889" i="23"/>
  <c r="H20889" i="23" s="1"/>
  <c r="G20913" i="23"/>
  <c r="H20913" i="23" s="1"/>
  <c r="G20917" i="23"/>
  <c r="H20917" i="23" s="1"/>
  <c r="G20921" i="23"/>
  <c r="H20921" i="23" s="1"/>
  <c r="G20945" i="23"/>
  <c r="H20945" i="23" s="1"/>
  <c r="G20949" i="23"/>
  <c r="H20949" i="23" s="1"/>
  <c r="G20953" i="23"/>
  <c r="H20953" i="23" s="1"/>
  <c r="G20977" i="23"/>
  <c r="H20977" i="23" s="1"/>
  <c r="G20981" i="23"/>
  <c r="H20981" i="23" s="1"/>
  <c r="G20985" i="23"/>
  <c r="H20985" i="23" s="1"/>
  <c r="G21009" i="23"/>
  <c r="H21009" i="23" s="1"/>
  <c r="G21013" i="23"/>
  <c r="H21013" i="23" s="1"/>
  <c r="G21017" i="23"/>
  <c r="H21017" i="23" s="1"/>
  <c r="G21041" i="23"/>
  <c r="H21041" i="23" s="1"/>
  <c r="G21045" i="23"/>
  <c r="H21045" i="23" s="1"/>
  <c r="G21049" i="23"/>
  <c r="H21049" i="23" s="1"/>
  <c r="G21073" i="23"/>
  <c r="H21073" i="23" s="1"/>
  <c r="G21077" i="23"/>
  <c r="H21077" i="23" s="1"/>
  <c r="G21081" i="23"/>
  <c r="H21081" i="23" s="1"/>
  <c r="G21105" i="23"/>
  <c r="H21105" i="23" s="1"/>
  <c r="G21109" i="23"/>
  <c r="H21109" i="23" s="1"/>
  <c r="G21113" i="23"/>
  <c r="H21113" i="23" s="1"/>
  <c r="G21137" i="23"/>
  <c r="H21137" i="23" s="1"/>
  <c r="G21141" i="23"/>
  <c r="H21141" i="23" s="1"/>
  <c r="G21145" i="23"/>
  <c r="H21145" i="23" s="1"/>
  <c r="G21169" i="23"/>
  <c r="H21169" i="23" s="1"/>
  <c r="G21173" i="23"/>
  <c r="H21173" i="23" s="1"/>
  <c r="G21177" i="23"/>
  <c r="H21177" i="23" s="1"/>
  <c r="G21201" i="23"/>
  <c r="H21201" i="23" s="1"/>
  <c r="G21205" i="23"/>
  <c r="H21205" i="23" s="1"/>
  <c r="G21209" i="23"/>
  <c r="H21209" i="23" s="1"/>
  <c r="G21233" i="23"/>
  <c r="H21233" i="23" s="1"/>
  <c r="G21237" i="23"/>
  <c r="H21237" i="23" s="1"/>
  <c r="G21241" i="23"/>
  <c r="H21241" i="23" s="1"/>
  <c r="G21265" i="23"/>
  <c r="H21265" i="23" s="1"/>
  <c r="G21269" i="23"/>
  <c r="H21269" i="23" s="1"/>
  <c r="G21273" i="23"/>
  <c r="H21273" i="23" s="1"/>
  <c r="G21297" i="23"/>
  <c r="H21297" i="23" s="1"/>
  <c r="G21301" i="23"/>
  <c r="H21301" i="23" s="1"/>
  <c r="G21305" i="23"/>
  <c r="H21305" i="23" s="1"/>
  <c r="G21329" i="23"/>
  <c r="H21329" i="23" s="1"/>
  <c r="G21333" i="23"/>
  <c r="H21333" i="23" s="1"/>
  <c r="G21337" i="23"/>
  <c r="H21337" i="23" s="1"/>
  <c r="G21361" i="23"/>
  <c r="H21361" i="23" s="1"/>
  <c r="G21365" i="23"/>
  <c r="H21365" i="23" s="1"/>
  <c r="G21369" i="23"/>
  <c r="H21369" i="23" s="1"/>
  <c r="G21393" i="23"/>
  <c r="H21393" i="23" s="1"/>
  <c r="G21397" i="23"/>
  <c r="H21397" i="23" s="1"/>
  <c r="G21401" i="23"/>
  <c r="H21401" i="23" s="1"/>
  <c r="G21425" i="23"/>
  <c r="H21425" i="23" s="1"/>
  <c r="G21429" i="23"/>
  <c r="H21429" i="23" s="1"/>
  <c r="G21433" i="23"/>
  <c r="H21433" i="23" s="1"/>
  <c r="G21457" i="23"/>
  <c r="H21457" i="23" s="1"/>
  <c r="G21461" i="23"/>
  <c r="H21461" i="23" s="1"/>
  <c r="G21465" i="23"/>
  <c r="H21465" i="23" s="1"/>
  <c r="G21489" i="23"/>
  <c r="H21489" i="23" s="1"/>
  <c r="G21493" i="23"/>
  <c r="H21493" i="23" s="1"/>
  <c r="G21497" i="23"/>
  <c r="H21497" i="23" s="1"/>
  <c r="G21521" i="23"/>
  <c r="H21521" i="23" s="1"/>
  <c r="G21525" i="23"/>
  <c r="H21525" i="23" s="1"/>
  <c r="G21529" i="23"/>
  <c r="H21529" i="23" s="1"/>
  <c r="G21553" i="23"/>
  <c r="H21553" i="23" s="1"/>
  <c r="G21557" i="23"/>
  <c r="H21557" i="23" s="1"/>
  <c r="G21561" i="23"/>
  <c r="H21561" i="23" s="1"/>
  <c r="G21585" i="23"/>
  <c r="H21585" i="23" s="1"/>
  <c r="G21589" i="23"/>
  <c r="H21589" i="23" s="1"/>
  <c r="G21593" i="23"/>
  <c r="H21593" i="23" s="1"/>
  <c r="G21617" i="23"/>
  <c r="H21617" i="23" s="1"/>
  <c r="G21621" i="23"/>
  <c r="H21621" i="23" s="1"/>
  <c r="G21625" i="23"/>
  <c r="H21625" i="23" s="1"/>
  <c r="G21649" i="23"/>
  <c r="H21649" i="23" s="1"/>
  <c r="G21653" i="23"/>
  <c r="H21653" i="23" s="1"/>
  <c r="G21657" i="23"/>
  <c r="H21657" i="23" s="1"/>
  <c r="G21681" i="23"/>
  <c r="H21681" i="23" s="1"/>
  <c r="G21685" i="23"/>
  <c r="H21685" i="23" s="1"/>
  <c r="G21689" i="23"/>
  <c r="H21689" i="23" s="1"/>
  <c r="G21713" i="23"/>
  <c r="H21713" i="23" s="1"/>
  <c r="G21717" i="23"/>
  <c r="H21717" i="23" s="1"/>
  <c r="G21721" i="23"/>
  <c r="H21721" i="23" s="1"/>
  <c r="G21745" i="23"/>
  <c r="H21745" i="23" s="1"/>
  <c r="G21749" i="23"/>
  <c r="H21749" i="23" s="1"/>
  <c r="G21753" i="23"/>
  <c r="H21753" i="23" s="1"/>
  <c r="G21777" i="23"/>
  <c r="H21777" i="23" s="1"/>
  <c r="G21781" i="23"/>
  <c r="H21781" i="23" s="1"/>
  <c r="G21785" i="23"/>
  <c r="H21785" i="23" s="1"/>
  <c r="G21809" i="23"/>
  <c r="H21809" i="23" s="1"/>
  <c r="G21813" i="23"/>
  <c r="H21813" i="23" s="1"/>
  <c r="G21817" i="23"/>
  <c r="H21817" i="23" s="1"/>
  <c r="G21841" i="23"/>
  <c r="H21841" i="23" s="1"/>
  <c r="G21845" i="23"/>
  <c r="H21845" i="23" s="1"/>
  <c r="G21849" i="23"/>
  <c r="H21849" i="23" s="1"/>
  <c r="G21873" i="23"/>
  <c r="H21873" i="23" s="1"/>
  <c r="G21877" i="23"/>
  <c r="H21877" i="23" s="1"/>
  <c r="G21881" i="23"/>
  <c r="H21881" i="23" s="1"/>
  <c r="G21905" i="23"/>
  <c r="H21905" i="23" s="1"/>
  <c r="G21909" i="23"/>
  <c r="H21909" i="23" s="1"/>
  <c r="G21913" i="23"/>
  <c r="H21913" i="23" s="1"/>
  <c r="G21937" i="23"/>
  <c r="H21937" i="23" s="1"/>
  <c r="G21941" i="23"/>
  <c r="H21941" i="23" s="1"/>
  <c r="G21945" i="23"/>
  <c r="H21945" i="23" s="1"/>
  <c r="G21969" i="23"/>
  <c r="H21969" i="23" s="1"/>
  <c r="G21973" i="23"/>
  <c r="H21973" i="23" s="1"/>
  <c r="G21977" i="23"/>
  <c r="H21977" i="23" s="1"/>
  <c r="G22001" i="23"/>
  <c r="H22001" i="23" s="1"/>
  <c r="G22005" i="23"/>
  <c r="H22005" i="23" s="1"/>
  <c r="G22009" i="23"/>
  <c r="H22009" i="23" s="1"/>
  <c r="G16777" i="23"/>
  <c r="H16777" i="23" s="1"/>
  <c r="G16778" i="23"/>
  <c r="H16778" i="23" s="1"/>
  <c r="G16785" i="23"/>
  <c r="H16785" i="23" s="1"/>
  <c r="G16808" i="23"/>
  <c r="H16808" i="23" s="1"/>
  <c r="G16812" i="23"/>
  <c r="H16812" i="23" s="1"/>
  <c r="G16905" i="23"/>
  <c r="H16905" i="23" s="1"/>
  <c r="G16906" i="23"/>
  <c r="H16906" i="23" s="1"/>
  <c r="G16913" i="23"/>
  <c r="H16913" i="23" s="1"/>
  <c r="G16933" i="23"/>
  <c r="H16933" i="23" s="1"/>
  <c r="G16934" i="23"/>
  <c r="H16934" i="23" s="1"/>
  <c r="G16949" i="23"/>
  <c r="H16949" i="23" s="1"/>
  <c r="G16953" i="23"/>
  <c r="H16953" i="23" s="1"/>
  <c r="G16954" i="23"/>
  <c r="H16954" i="23" s="1"/>
  <c r="G16965" i="23"/>
  <c r="H16965" i="23" s="1"/>
  <c r="G16998" i="23"/>
  <c r="H16998" i="23" s="1"/>
  <c r="G18615" i="23"/>
  <c r="H18615" i="23" s="1"/>
  <c r="G18679" i="23"/>
  <c r="H18679" i="23" s="1"/>
  <c r="G18698" i="23"/>
  <c r="H18698" i="23" s="1"/>
  <c r="G18702" i="23"/>
  <c r="H18702" i="23" s="1"/>
  <c r="G18706" i="23"/>
  <c r="H18706" i="23" s="1"/>
  <c r="G18714" i="23"/>
  <c r="H18714" i="23" s="1"/>
  <c r="G18718" i="23"/>
  <c r="H18718" i="23" s="1"/>
  <c r="G18722" i="23"/>
  <c r="H18722" i="23" s="1"/>
  <c r="G18753" i="23"/>
  <c r="H18753" i="23" s="1"/>
  <c r="G18757" i="23"/>
  <c r="H18757" i="23" s="1"/>
  <c r="G18761" i="23"/>
  <c r="H18761" i="23" s="1"/>
  <c r="G18801" i="23"/>
  <c r="H18801" i="23" s="1"/>
  <c r="G18805" i="23"/>
  <c r="H18805" i="23" s="1"/>
  <c r="G18809" i="23"/>
  <c r="H18809" i="23" s="1"/>
  <c r="G18840" i="23"/>
  <c r="H18840" i="23" s="1"/>
  <c r="G18904" i="23"/>
  <c r="H18904" i="23" s="1"/>
  <c r="G18920" i="23"/>
  <c r="H18920" i="23" s="1"/>
  <c r="G18951" i="23"/>
  <c r="H18951" i="23" s="1"/>
  <c r="G18999" i="23"/>
  <c r="H18999" i="23" s="1"/>
  <c r="G19018" i="23"/>
  <c r="H19018" i="23" s="1"/>
  <c r="G19022" i="23"/>
  <c r="H19022" i="23" s="1"/>
  <c r="G19026" i="23"/>
  <c r="H19026" i="23" s="1"/>
  <c r="G19034" i="23"/>
  <c r="H19034" i="23" s="1"/>
  <c r="G19038" i="23"/>
  <c r="H19038" i="23" s="1"/>
  <c r="G19042" i="23"/>
  <c r="H19042" i="23" s="1"/>
  <c r="G19073" i="23"/>
  <c r="H19073" i="23" s="1"/>
  <c r="G19077" i="23"/>
  <c r="H19077" i="23" s="1"/>
  <c r="G19081" i="23"/>
  <c r="H19081" i="23" s="1"/>
  <c r="G19121" i="23"/>
  <c r="H19121" i="23" s="1"/>
  <c r="G19125" i="23"/>
  <c r="H19125" i="23" s="1"/>
  <c r="G19129" i="23"/>
  <c r="H19129" i="23" s="1"/>
  <c r="G19185" i="23"/>
  <c r="H19185" i="23" s="1"/>
  <c r="G19189" i="23"/>
  <c r="H19189" i="23" s="1"/>
  <c r="G19193" i="23"/>
  <c r="H19193" i="23" s="1"/>
  <c r="G19224" i="23"/>
  <c r="H19224" i="23" s="1"/>
  <c r="G19240" i="23"/>
  <c r="H19240" i="23" s="1"/>
  <c r="G19271" i="23"/>
  <c r="H19271" i="23" s="1"/>
  <c r="G19319" i="23"/>
  <c r="H19319" i="23" s="1"/>
  <c r="G19338" i="23"/>
  <c r="H19338" i="23" s="1"/>
  <c r="G19342" i="23"/>
  <c r="H19342" i="23" s="1"/>
  <c r="G19346" i="23"/>
  <c r="H19346" i="23" s="1"/>
  <c r="G19402" i="23"/>
  <c r="H19402" i="23" s="1"/>
  <c r="G19406" i="23"/>
  <c r="H19406" i="23" s="1"/>
  <c r="G19410" i="23"/>
  <c r="H19410" i="23" s="1"/>
  <c r="G19418" i="23"/>
  <c r="H19418" i="23" s="1"/>
  <c r="G19422" i="23"/>
  <c r="H19422" i="23" s="1"/>
  <c r="G19426" i="23"/>
  <c r="H19426" i="23" s="1"/>
  <c r="G19457" i="23"/>
  <c r="H19457" i="23" s="1"/>
  <c r="G19461" i="23"/>
  <c r="H19461" i="23" s="1"/>
  <c r="G19465" i="23"/>
  <c r="H19465" i="23" s="1"/>
  <c r="G19505" i="23"/>
  <c r="H19505" i="23" s="1"/>
  <c r="G19509" i="23"/>
  <c r="H19509" i="23" s="1"/>
  <c r="G19513" i="23"/>
  <c r="H19513" i="23" s="1"/>
  <c r="G19544" i="23"/>
  <c r="H19544" i="23" s="1"/>
  <c r="G19560" i="23"/>
  <c r="H19560" i="23" s="1"/>
  <c r="G19607" i="23"/>
  <c r="H19607" i="23" s="1"/>
  <c r="G19639" i="23"/>
  <c r="H19639" i="23" s="1"/>
  <c r="G19671" i="23"/>
  <c r="H19671" i="23" s="1"/>
  <c r="G19703" i="23"/>
  <c r="H19703" i="23" s="1"/>
  <c r="G19735" i="23"/>
  <c r="H19735" i="23" s="1"/>
  <c r="G19767" i="23"/>
  <c r="H19767" i="23" s="1"/>
  <c r="G19799" i="23"/>
  <c r="H19799" i="23" s="1"/>
  <c r="G19831" i="23"/>
  <c r="H19831" i="23" s="1"/>
  <c r="G19863" i="23"/>
  <c r="H19863" i="23" s="1"/>
  <c r="G19895" i="23"/>
  <c r="H19895" i="23" s="1"/>
  <c r="G19927" i="23"/>
  <c r="H19927" i="23" s="1"/>
  <c r="G19959" i="23"/>
  <c r="H19959" i="23" s="1"/>
  <c r="G19991" i="23"/>
  <c r="H19991" i="23" s="1"/>
  <c r="G20023" i="23"/>
  <c r="H20023" i="23" s="1"/>
  <c r="G20055" i="23"/>
  <c r="H20055" i="23" s="1"/>
  <c r="G20087" i="23"/>
  <c r="H20087" i="23" s="1"/>
  <c r="G20119" i="23"/>
  <c r="H20119" i="23" s="1"/>
  <c r="G20151" i="23"/>
  <c r="H20151" i="23" s="1"/>
  <c r="G20183" i="23"/>
  <c r="H20183" i="23" s="1"/>
  <c r="G20215" i="23"/>
  <c r="H20215" i="23" s="1"/>
  <c r="G20247" i="23"/>
  <c r="H20247" i="23" s="1"/>
  <c r="G20279" i="23"/>
  <c r="H20279" i="23" s="1"/>
  <c r="G20311" i="23"/>
  <c r="H20311" i="23" s="1"/>
  <c r="G20343" i="23"/>
  <c r="H20343" i="23" s="1"/>
  <c r="G20375" i="23"/>
  <c r="H20375" i="23" s="1"/>
  <c r="G20407" i="23"/>
  <c r="H20407" i="23" s="1"/>
  <c r="G20439" i="23"/>
  <c r="H20439" i="23" s="1"/>
  <c r="G20471" i="23"/>
  <c r="H20471" i="23" s="1"/>
  <c r="G20503" i="23"/>
  <c r="H20503" i="23" s="1"/>
  <c r="G20535" i="23"/>
  <c r="H20535" i="23" s="1"/>
  <c r="G20567" i="23"/>
  <c r="H20567" i="23" s="1"/>
  <c r="G20599" i="23"/>
  <c r="H20599" i="23" s="1"/>
  <c r="G20631" i="23"/>
  <c r="H20631" i="23" s="1"/>
  <c r="G20663" i="23"/>
  <c r="H20663" i="23" s="1"/>
  <c r="G20695" i="23"/>
  <c r="H20695" i="23" s="1"/>
  <c r="G20727" i="23"/>
  <c r="H20727" i="23" s="1"/>
  <c r="G20759" i="23"/>
  <c r="H20759" i="23" s="1"/>
  <c r="G20791" i="23"/>
  <c r="H20791" i="23" s="1"/>
  <c r="G20823" i="23"/>
  <c r="H20823" i="23" s="1"/>
  <c r="G20855" i="23"/>
  <c r="H20855" i="23" s="1"/>
  <c r="G20887" i="23"/>
  <c r="H20887" i="23" s="1"/>
  <c r="G20919" i="23"/>
  <c r="H20919" i="23" s="1"/>
  <c r="G20951" i="23"/>
  <c r="H20951" i="23" s="1"/>
  <c r="G20983" i="23"/>
  <c r="H20983" i="23" s="1"/>
  <c r="G21015" i="23"/>
  <c r="H21015" i="23" s="1"/>
  <c r="G21047" i="23"/>
  <c r="H21047" i="23" s="1"/>
  <c r="G21079" i="23"/>
  <c r="H21079" i="23" s="1"/>
  <c r="G21111" i="23"/>
  <c r="H21111" i="23" s="1"/>
  <c r="G21143" i="23"/>
  <c r="H21143" i="23" s="1"/>
  <c r="G21175" i="23"/>
  <c r="H21175" i="23" s="1"/>
  <c r="G21207" i="23"/>
  <c r="H21207" i="23" s="1"/>
  <c r="G21239" i="23"/>
  <c r="H21239" i="23" s="1"/>
  <c r="G21271" i="23"/>
  <c r="H21271" i="23" s="1"/>
  <c r="G21303" i="23"/>
  <c r="H21303" i="23" s="1"/>
  <c r="G21335" i="23"/>
  <c r="H21335" i="23" s="1"/>
  <c r="G21367" i="23"/>
  <c r="H21367" i="23" s="1"/>
  <c r="G21399" i="23"/>
  <c r="H21399" i="23" s="1"/>
  <c r="G21431" i="23"/>
  <c r="H21431" i="23" s="1"/>
  <c r="G21463" i="23"/>
  <c r="H21463" i="23" s="1"/>
  <c r="G21495" i="23"/>
  <c r="H21495" i="23" s="1"/>
  <c r="G21527" i="23"/>
  <c r="H21527" i="23" s="1"/>
  <c r="G21559" i="23"/>
  <c r="H21559" i="23" s="1"/>
  <c r="G21591" i="23"/>
  <c r="H21591" i="23" s="1"/>
  <c r="G21623" i="23"/>
  <c r="H21623" i="23" s="1"/>
  <c r="G21655" i="23"/>
  <c r="H21655" i="23" s="1"/>
  <c r="G21687" i="23"/>
  <c r="H21687" i="23" s="1"/>
  <c r="G21719" i="23"/>
  <c r="H21719" i="23" s="1"/>
  <c r="G21751" i="23"/>
  <c r="H21751" i="23" s="1"/>
  <c r="G21783" i="23"/>
  <c r="H21783" i="23" s="1"/>
  <c r="G21815" i="23"/>
  <c r="H21815" i="23" s="1"/>
  <c r="G21847" i="23"/>
  <c r="H21847" i="23" s="1"/>
  <c r="G21879" i="23"/>
  <c r="H21879" i="23" s="1"/>
  <c r="G21911" i="23"/>
  <c r="H21911" i="23" s="1"/>
  <c r="G21943" i="23"/>
  <c r="H21943" i="23" s="1"/>
  <c r="G21975" i="23"/>
  <c r="H21975" i="23" s="1"/>
  <c r="G22007" i="23"/>
  <c r="H22007" i="23" s="1"/>
  <c r="G22035" i="23"/>
  <c r="H22035" i="23" s="1"/>
  <c r="G22039" i="23"/>
  <c r="H22039" i="23" s="1"/>
  <c r="G22043" i="23"/>
  <c r="H22043" i="23" s="1"/>
  <c r="G22047" i="23"/>
  <c r="H22047" i="23" s="1"/>
  <c r="G22051" i="23"/>
  <c r="H22051" i="23" s="1"/>
  <c r="G22055" i="23"/>
  <c r="H22055" i="23" s="1"/>
  <c r="G22059" i="23"/>
  <c r="H22059" i="23" s="1"/>
  <c r="G22063" i="23"/>
  <c r="H22063" i="23" s="1"/>
  <c r="G22067" i="23"/>
  <c r="H22067" i="23" s="1"/>
  <c r="G22071" i="23"/>
  <c r="H22071" i="23" s="1"/>
  <c r="G22075" i="23"/>
  <c r="H22075" i="23" s="1"/>
  <c r="G22079" i="23"/>
  <c r="H22079" i="23" s="1"/>
  <c r="G22083" i="23"/>
  <c r="H22083" i="23" s="1"/>
  <c r="G22087" i="23"/>
  <c r="H22087" i="23" s="1"/>
  <c r="G22091" i="23"/>
  <c r="H22091" i="23" s="1"/>
  <c r="G22095" i="23"/>
  <c r="H22095" i="23" s="1"/>
  <c r="G22099" i="23"/>
  <c r="H22099" i="23" s="1"/>
  <c r="G22103" i="23"/>
  <c r="H22103" i="23" s="1"/>
  <c r="G22107" i="23"/>
  <c r="H22107" i="23" s="1"/>
  <c r="G22111" i="23"/>
  <c r="H22111" i="23" s="1"/>
  <c r="G22115" i="23"/>
  <c r="H22115" i="23" s="1"/>
  <c r="G22119" i="23"/>
  <c r="H22119" i="23" s="1"/>
  <c r="G22123" i="23"/>
  <c r="H22123" i="23" s="1"/>
  <c r="G22127" i="23"/>
  <c r="H22127" i="23" s="1"/>
  <c r="G22131" i="23"/>
  <c r="H22131" i="23" s="1"/>
  <c r="G22135" i="23"/>
  <c r="H22135" i="23" s="1"/>
  <c r="G22139" i="23"/>
  <c r="H22139" i="23" s="1"/>
  <c r="G22143" i="23"/>
  <c r="H22143" i="23" s="1"/>
  <c r="G22147" i="23"/>
  <c r="H22147" i="23" s="1"/>
  <c r="G22151" i="23"/>
  <c r="H22151" i="23" s="1"/>
  <c r="G22155" i="23"/>
  <c r="H22155" i="23" s="1"/>
  <c r="G22159" i="23"/>
  <c r="H22159" i="23" s="1"/>
  <c r="G22163" i="23"/>
  <c r="H22163" i="23" s="1"/>
  <c r="G22167" i="23"/>
  <c r="H22167" i="23" s="1"/>
  <c r="G22171" i="23"/>
  <c r="H22171" i="23" s="1"/>
  <c r="G22175" i="23"/>
  <c r="H22175" i="23" s="1"/>
  <c r="G22179" i="23"/>
  <c r="H22179" i="23" s="1"/>
  <c r="G22183" i="23"/>
  <c r="H22183" i="23" s="1"/>
  <c r="G22187" i="23"/>
  <c r="H22187" i="23" s="1"/>
  <c r="G22191" i="23"/>
  <c r="H22191" i="23" s="1"/>
  <c r="G22195" i="23"/>
  <c r="H22195" i="23" s="1"/>
  <c r="G22199" i="23"/>
  <c r="H22199" i="23" s="1"/>
  <c r="G22203" i="23"/>
  <c r="H22203" i="23" s="1"/>
  <c r="G22207" i="23"/>
  <c r="H22207" i="23" s="1"/>
  <c r="G22211" i="23"/>
  <c r="H22211" i="23" s="1"/>
  <c r="G22215" i="23"/>
  <c r="H22215" i="23" s="1"/>
  <c r="G22219" i="23"/>
  <c r="H22219" i="23" s="1"/>
  <c r="G22222" i="23"/>
  <c r="H22222" i="23" s="1"/>
  <c r="G22226" i="23"/>
  <c r="H22226" i="23" s="1"/>
  <c r="G22230" i="23"/>
  <c r="H22230" i="23" s="1"/>
  <c r="G22234" i="23"/>
  <c r="H22234" i="23" s="1"/>
  <c r="G22238" i="23"/>
  <c r="H22238" i="23" s="1"/>
  <c r="G22242" i="23"/>
  <c r="H22242" i="23" s="1"/>
  <c r="G22246" i="23"/>
  <c r="H22246" i="23" s="1"/>
  <c r="G22250" i="23"/>
  <c r="H22250" i="23" s="1"/>
  <c r="G22254" i="23"/>
  <c r="H22254" i="23" s="1"/>
  <c r="G22258" i="23"/>
  <c r="H22258" i="23" s="1"/>
  <c r="G22262" i="23"/>
  <c r="H22262" i="23" s="1"/>
  <c r="G22266" i="23"/>
  <c r="H22266" i="23" s="1"/>
  <c r="G22270" i="23"/>
  <c r="H22270" i="23" s="1"/>
  <c r="G22274" i="23"/>
  <c r="H22274" i="23" s="1"/>
  <c r="G22278" i="23"/>
  <c r="H22278" i="23" s="1"/>
  <c r="G22282" i="23"/>
  <c r="H22282" i="23" s="1"/>
  <c r="G22286" i="23"/>
  <c r="H22286" i="23" s="1"/>
  <c r="G22290" i="23"/>
  <c r="H22290" i="23" s="1"/>
  <c r="G22294" i="23"/>
  <c r="H22294" i="23" s="1"/>
  <c r="G22298" i="23"/>
  <c r="H22298" i="23" s="1"/>
  <c r="G22302" i="23"/>
  <c r="H22302" i="23" s="1"/>
  <c r="G22306" i="23"/>
  <c r="H22306" i="23" s="1"/>
  <c r="G22310" i="23"/>
  <c r="H22310" i="23" s="1"/>
  <c r="G22314" i="23"/>
  <c r="H22314" i="23" s="1"/>
  <c r="G22318" i="23"/>
  <c r="H22318" i="23" s="1"/>
  <c r="G22322" i="23"/>
  <c r="H22322" i="23" s="1"/>
  <c r="G22326" i="23"/>
  <c r="H22326" i="23" s="1"/>
  <c r="G22330" i="23"/>
  <c r="H22330" i="23" s="1"/>
  <c r="G22334" i="23"/>
  <c r="H22334" i="23" s="1"/>
  <c r="G22338" i="23"/>
  <c r="H22338" i="23" s="1"/>
  <c r="G22342" i="23"/>
  <c r="H22342" i="23" s="1"/>
  <c r="G22346" i="23"/>
  <c r="H22346" i="23" s="1"/>
  <c r="G22350" i="23"/>
  <c r="H22350" i="23" s="1"/>
  <c r="G22354" i="23"/>
  <c r="H22354" i="23" s="1"/>
  <c r="G22358" i="23"/>
  <c r="H22358" i="23" s="1"/>
  <c r="G22366" i="23"/>
  <c r="H22366" i="23" s="1"/>
  <c r="G22370" i="23"/>
  <c r="H22370" i="23" s="1"/>
  <c r="G22374" i="23"/>
  <c r="H22374" i="23" s="1"/>
  <c r="G22378" i="23"/>
  <c r="H22378" i="23" s="1"/>
  <c r="G22398" i="23"/>
  <c r="H22398" i="23" s="1"/>
  <c r="G22402" i="23"/>
  <c r="H22402" i="23" s="1"/>
  <c r="G22406" i="23"/>
  <c r="H22406" i="23" s="1"/>
  <c r="G22410" i="23"/>
  <c r="H22410" i="23" s="1"/>
  <c r="G22430" i="23"/>
  <c r="H22430" i="23" s="1"/>
  <c r="G22434" i="23"/>
  <c r="H22434" i="23" s="1"/>
  <c r="G22438" i="23"/>
  <c r="H22438" i="23" s="1"/>
  <c r="G22442" i="23"/>
  <c r="H22442" i="23" s="1"/>
  <c r="G22462" i="23"/>
  <c r="H22462" i="23" s="1"/>
  <c r="G22466" i="23"/>
  <c r="H22466" i="23" s="1"/>
  <c r="G22470" i="23"/>
  <c r="H22470" i="23" s="1"/>
  <c r="G22474" i="23"/>
  <c r="H22474" i="23" s="1"/>
  <c r="G22482" i="23"/>
  <c r="H22482" i="23" s="1"/>
  <c r="G22490" i="23"/>
  <c r="H22490" i="23" s="1"/>
  <c r="G22494" i="23"/>
  <c r="H22494" i="23" s="1"/>
  <c r="G22571" i="23"/>
  <c r="H22571" i="23" s="1"/>
  <c r="G22572" i="23"/>
  <c r="H22572" i="23" s="1"/>
  <c r="G22575" i="23"/>
  <c r="H22575" i="23" s="1"/>
  <c r="G22579" i="23"/>
  <c r="H22579" i="23" s="1"/>
  <c r="G22587" i="23"/>
  <c r="H22587" i="23" s="1"/>
  <c r="G22588" i="23"/>
  <c r="H22588" i="23" s="1"/>
  <c r="G22591" i="23"/>
  <c r="H22591" i="23" s="1"/>
  <c r="G22599" i="23"/>
  <c r="H22599" i="23" s="1"/>
  <c r="G22602" i="23"/>
  <c r="H22602" i="23" s="1"/>
  <c r="G22606" i="23"/>
  <c r="H22606" i="23" s="1"/>
  <c r="G22610" i="23"/>
  <c r="H22610" i="23" s="1"/>
  <c r="G22618" i="23"/>
  <c r="H22618" i="23" s="1"/>
  <c r="G22622" i="23"/>
  <c r="H22622" i="23" s="1"/>
  <c r="G22699" i="23"/>
  <c r="H22699" i="23" s="1"/>
  <c r="G22700" i="23"/>
  <c r="H22700" i="23" s="1"/>
  <c r="G22703" i="23"/>
  <c r="H22703" i="23" s="1"/>
  <c r="G22707" i="23"/>
  <c r="H22707" i="23" s="1"/>
  <c r="G22715" i="23"/>
  <c r="H22715" i="23" s="1"/>
  <c r="G22716" i="23"/>
  <c r="H22716" i="23" s="1"/>
  <c r="G22719" i="23"/>
  <c r="H22719" i="23" s="1"/>
  <c r="G22727" i="23"/>
  <c r="H22727" i="23" s="1"/>
  <c r="G22730" i="23"/>
  <c r="H22730" i="23" s="1"/>
  <c r="G22734" i="23"/>
  <c r="H22734" i="23" s="1"/>
  <c r="G22738" i="23"/>
  <c r="H22738" i="23" s="1"/>
  <c r="G22746" i="23"/>
  <c r="H22746" i="23" s="1"/>
  <c r="G22750" i="23"/>
  <c r="H22750" i="23" s="1"/>
  <c r="G22827" i="23"/>
  <c r="H22827" i="23" s="1"/>
  <c r="G22828" i="23"/>
  <c r="H22828" i="23" s="1"/>
  <c r="G22843" i="23"/>
  <c r="H22843" i="23" s="1"/>
  <c r="G22904" i="23"/>
  <c r="H22904" i="23" s="1"/>
  <c r="G22905" i="23"/>
  <c r="H22905" i="23" s="1"/>
  <c r="G22909" i="23"/>
  <c r="H22909" i="23" s="1"/>
  <c r="G22913" i="23"/>
  <c r="H22913" i="23" s="1"/>
  <c r="G22920" i="23"/>
  <c r="H22920" i="23" s="1"/>
  <c r="G22948" i="23"/>
  <c r="H22948" i="23" s="1"/>
  <c r="G22956" i="23"/>
  <c r="H22956" i="23" s="1"/>
  <c r="G22971" i="23"/>
  <c r="H22971" i="23" s="1"/>
  <c r="G23032" i="23"/>
  <c r="H23032" i="23" s="1"/>
  <c r="G23033" i="23"/>
  <c r="H23033" i="23" s="1"/>
  <c r="G23037" i="23"/>
  <c r="H23037" i="23" s="1"/>
  <c r="G23041" i="23"/>
  <c r="H23041" i="23" s="1"/>
  <c r="G23048" i="23"/>
  <c r="H23048" i="23" s="1"/>
  <c r="G23076" i="23"/>
  <c r="H23076" i="23" s="1"/>
  <c r="G23084" i="23"/>
  <c r="H23084" i="23" s="1"/>
  <c r="G23099" i="23"/>
  <c r="H23099" i="23" s="1"/>
  <c r="G23160" i="23"/>
  <c r="H23160" i="23" s="1"/>
  <c r="G23161" i="23"/>
  <c r="H23161" i="23" s="1"/>
  <c r="G23165" i="23"/>
  <c r="H23165" i="23" s="1"/>
  <c r="G23169" i="23"/>
  <c r="H23169" i="23" s="1"/>
  <c r="G23176" i="23"/>
  <c r="H23176" i="23" s="1"/>
  <c r="G23204" i="23"/>
  <c r="H23204" i="23" s="1"/>
  <c r="G23212" i="23"/>
  <c r="H23212" i="23" s="1"/>
  <c r="G23227" i="23"/>
  <c r="H23227" i="23" s="1"/>
  <c r="G23288" i="23"/>
  <c r="H23288" i="23" s="1"/>
  <c r="G23289" i="23"/>
  <c r="H23289" i="23" s="1"/>
  <c r="G23293" i="23"/>
  <c r="H23293" i="23" s="1"/>
  <c r="G23297" i="23"/>
  <c r="H23297" i="23" s="1"/>
  <c r="G23304" i="23"/>
  <c r="H23304" i="23" s="1"/>
  <c r="G23324" i="23"/>
  <c r="H23324" i="23" s="1"/>
  <c r="G23336" i="23"/>
  <c r="H23336" i="23" s="1"/>
  <c r="G23355" i="23"/>
  <c r="H23355" i="23" s="1"/>
  <c r="G23416" i="23"/>
  <c r="H23416" i="23" s="1"/>
  <c r="G23417" i="23"/>
  <c r="H23417" i="23" s="1"/>
  <c r="G23421" i="23"/>
  <c r="H23421" i="23" s="1"/>
  <c r="G23425" i="23"/>
  <c r="H23425" i="23" s="1"/>
  <c r="G23432" i="23"/>
  <c r="H23432" i="23" s="1"/>
  <c r="G23452" i="23"/>
  <c r="H23452" i="23" s="1"/>
  <c r="G23464" i="23"/>
  <c r="H23464" i="23" s="1"/>
  <c r="G23483" i="23"/>
  <c r="H23483" i="23" s="1"/>
  <c r="G23544" i="23"/>
  <c r="H23544" i="23" s="1"/>
  <c r="G23545" i="23"/>
  <c r="H23545" i="23" s="1"/>
  <c r="G23549" i="23"/>
  <c r="H23549" i="23" s="1"/>
  <c r="G23553" i="23"/>
  <c r="H23553" i="23" s="1"/>
  <c r="G23560" i="23"/>
  <c r="H23560" i="23" s="1"/>
  <c r="G23580" i="23"/>
  <c r="H23580" i="23" s="1"/>
  <c r="G23592" i="23"/>
  <c r="H23592" i="23" s="1"/>
  <c r="G23611" i="23"/>
  <c r="H23611" i="23" s="1"/>
  <c r="G23672" i="23"/>
  <c r="H23672" i="23" s="1"/>
  <c r="G23673" i="23"/>
  <c r="H23673" i="23" s="1"/>
  <c r="G23677" i="23"/>
  <c r="H23677" i="23" s="1"/>
  <c r="G23681" i="23"/>
  <c r="H23681" i="23" s="1"/>
  <c r="G23688" i="23"/>
  <c r="H23688" i="23" s="1"/>
  <c r="G23708" i="23"/>
  <c r="H23708" i="23" s="1"/>
  <c r="G23720" i="23"/>
  <c r="H23720" i="23" s="1"/>
  <c r="G23739" i="23"/>
  <c r="H23739" i="23" s="1"/>
  <c r="G23800" i="23"/>
  <c r="H23800" i="23" s="1"/>
  <c r="G23801" i="23"/>
  <c r="H23801" i="23" s="1"/>
  <c r="G23805" i="23"/>
  <c r="H23805" i="23" s="1"/>
  <c r="G23809" i="23"/>
  <c r="H23809" i="23" s="1"/>
  <c r="G23816" i="23"/>
  <c r="H23816" i="23" s="1"/>
  <c r="G23836" i="23"/>
  <c r="H23836" i="23" s="1"/>
  <c r="G23848" i="23"/>
  <c r="H23848" i="23" s="1"/>
  <c r="G23867" i="23"/>
  <c r="H23867" i="23" s="1"/>
  <c r="G23928" i="23"/>
  <c r="H23928" i="23" s="1"/>
  <c r="G23929" i="23"/>
  <c r="H23929" i="23" s="1"/>
  <c r="G23933" i="23"/>
  <c r="H23933" i="23" s="1"/>
  <c r="G23937" i="23"/>
  <c r="H23937" i="23" s="1"/>
  <c r="G23944" i="23"/>
  <c r="H23944" i="23" s="1"/>
  <c r="G23964" i="23"/>
  <c r="H23964" i="23" s="1"/>
  <c r="G23976" i="23"/>
  <c r="H23976" i="23" s="1"/>
  <c r="G23995" i="23"/>
  <c r="H23995" i="23" s="1"/>
  <c r="G24037" i="23"/>
  <c r="H24037" i="23" s="1"/>
  <c r="G24041" i="23"/>
  <c r="H24041" i="23" s="1"/>
  <c r="G24045" i="23"/>
  <c r="H24045" i="23" s="1"/>
  <c r="G24049" i="23"/>
  <c r="H24049" i="23" s="1"/>
  <c r="G24053" i="23"/>
  <c r="H24053" i="23" s="1"/>
  <c r="G24057" i="23"/>
  <c r="H24057" i="23" s="1"/>
  <c r="G24061" i="23"/>
  <c r="H24061" i="23" s="1"/>
  <c r="G24065" i="23"/>
  <c r="H24065" i="23" s="1"/>
  <c r="G24072" i="23"/>
  <c r="H24072" i="23" s="1"/>
  <c r="G24121" i="23"/>
  <c r="H24121" i="23" s="1"/>
  <c r="G24125" i="23"/>
  <c r="H24125" i="23" s="1"/>
  <c r="G24129" i="23"/>
  <c r="H24129" i="23" s="1"/>
  <c r="G24136" i="23"/>
  <c r="H24136" i="23" s="1"/>
  <c r="G24216" i="23"/>
  <c r="H24216" i="23" s="1"/>
  <c r="G24251" i="23"/>
  <c r="H24251" i="23" s="1"/>
  <c r="G24259" i="23"/>
  <c r="H24259" i="23" s="1"/>
  <c r="G24263" i="23"/>
  <c r="H24263" i="23" s="1"/>
  <c r="G24293" i="23"/>
  <c r="H24293" i="23" s="1"/>
  <c r="G24297" i="23"/>
  <c r="H24297" i="23" s="1"/>
  <c r="G24301" i="23"/>
  <c r="H24301" i="23" s="1"/>
  <c r="G24305" i="23"/>
  <c r="H24305" i="23" s="1"/>
  <c r="G24309" i="23"/>
  <c r="H24309" i="23" s="1"/>
  <c r="G24313" i="23"/>
  <c r="H24313" i="23" s="1"/>
  <c r="G24317" i="23"/>
  <c r="H24317" i="23" s="1"/>
  <c r="G24321" i="23"/>
  <c r="H24321" i="23" s="1"/>
  <c r="G24324" i="23"/>
  <c r="H24324" i="23" s="1"/>
  <c r="G24325" i="23"/>
  <c r="H24325" i="23" s="1"/>
  <c r="G24329" i="23"/>
  <c r="H24329" i="23" s="1"/>
  <c r="G24333" i="23"/>
  <c r="H24333" i="23" s="1"/>
  <c r="G24337" i="23"/>
  <c r="H24337" i="23" s="1"/>
  <c r="G24341" i="23"/>
  <c r="H24341" i="23" s="1"/>
  <c r="G24344" i="23"/>
  <c r="H24344" i="23" s="1"/>
  <c r="G24379" i="23"/>
  <c r="H24379" i="23" s="1"/>
  <c r="G24387" i="23"/>
  <c r="H24387" i="23" s="1"/>
  <c r="G24391" i="23"/>
  <c r="H24391" i="23" s="1"/>
  <c r="G24407" i="23"/>
  <c r="H24407" i="23" s="1"/>
  <c r="G24411" i="23"/>
  <c r="H24411" i="23" s="1"/>
  <c r="G24419" i="23"/>
  <c r="H24419" i="23" s="1"/>
  <c r="G24423" i="23"/>
  <c r="H24423" i="23" s="1"/>
  <c r="G24452" i="23"/>
  <c r="H24452" i="23" s="1"/>
  <c r="G24453" i="23"/>
  <c r="H24453" i="23" s="1"/>
  <c r="G24457" i="23"/>
  <c r="H24457" i="23" s="1"/>
  <c r="G24461" i="23"/>
  <c r="H24461" i="23" s="1"/>
  <c r="G24465" i="23"/>
  <c r="H24465" i="23" s="1"/>
  <c r="G24469" i="23"/>
  <c r="H24469" i="23" s="1"/>
  <c r="G24472" i="23"/>
  <c r="H24472" i="23" s="1"/>
  <c r="G24473" i="23"/>
  <c r="H24473" i="23" s="1"/>
  <c r="G24477" i="23"/>
  <c r="H24477" i="23" s="1"/>
  <c r="G24481" i="23"/>
  <c r="H24481" i="23" s="1"/>
  <c r="G24484" i="23"/>
  <c r="H24484" i="23" s="1"/>
  <c r="G24485" i="23"/>
  <c r="H24485" i="23" s="1"/>
  <c r="G24489" i="23"/>
  <c r="H24489" i="23" s="1"/>
  <c r="G24493" i="23"/>
  <c r="H24493" i="23" s="1"/>
  <c r="G24497" i="23"/>
  <c r="H24497" i="23" s="1"/>
  <c r="G24501" i="23"/>
  <c r="H24501" i="23" s="1"/>
  <c r="G24508" i="23"/>
  <c r="H24508" i="23" s="1"/>
  <c r="G24519" i="23"/>
  <c r="H24519" i="23" s="1"/>
  <c r="G24535" i="23"/>
  <c r="H24535" i="23" s="1"/>
  <c r="G24539" i="23"/>
  <c r="H24539" i="23" s="1"/>
  <c r="G24568" i="23"/>
  <c r="H24568" i="23" s="1"/>
  <c r="G24569" i="23"/>
  <c r="H24569" i="23" s="1"/>
  <c r="G24573" i="23"/>
  <c r="H24573" i="23" s="1"/>
  <c r="G24577" i="23"/>
  <c r="H24577" i="23" s="1"/>
  <c r="G24580" i="23"/>
  <c r="H24580" i="23" s="1"/>
  <c r="G24581" i="23"/>
  <c r="H24581" i="23" s="1"/>
  <c r="G24585" i="23"/>
  <c r="H24585" i="23" s="1"/>
  <c r="G24589" i="23"/>
  <c r="H24589" i="23" s="1"/>
  <c r="G24593" i="23"/>
  <c r="H24593" i="23" s="1"/>
  <c r="G24597" i="23"/>
  <c r="H24597" i="23" s="1"/>
  <c r="G24600" i="23"/>
  <c r="H24600" i="23" s="1"/>
  <c r="G24601" i="23"/>
  <c r="H24601" i="23" s="1"/>
  <c r="G24605" i="23"/>
  <c r="H24605" i="23" s="1"/>
  <c r="G24609" i="23"/>
  <c r="H24609" i="23" s="1"/>
  <c r="G24616" i="23"/>
  <c r="H24616" i="23" s="1"/>
  <c r="G24635" i="23"/>
  <c r="H24635" i="23" s="1"/>
  <c r="G24643" i="23"/>
  <c r="H24643" i="23" s="1"/>
  <c r="G24647" i="23"/>
  <c r="H24647" i="23" s="1"/>
  <c r="G24663" i="23"/>
  <c r="H24663" i="23" s="1"/>
  <c r="G24667" i="23"/>
  <c r="H24667" i="23" s="1"/>
  <c r="G24675" i="23"/>
  <c r="H24675" i="23" s="1"/>
  <c r="G24679" i="23"/>
  <c r="H24679" i="23" s="1"/>
  <c r="G24708" i="23"/>
  <c r="H24708" i="23" s="1"/>
  <c r="G24709" i="23"/>
  <c r="H24709" i="23" s="1"/>
  <c r="G24713" i="23"/>
  <c r="H24713" i="23" s="1"/>
  <c r="G24717" i="23"/>
  <c r="H24717" i="23" s="1"/>
  <c r="G24721" i="23"/>
  <c r="H24721" i="23" s="1"/>
  <c r="G24725" i="23"/>
  <c r="H24725" i="23" s="1"/>
  <c r="G24728" i="23"/>
  <c r="H24728" i="23" s="1"/>
  <c r="G24729" i="23"/>
  <c r="H24729" i="23" s="1"/>
  <c r="G24733" i="23"/>
  <c r="H24733" i="23" s="1"/>
  <c r="G24737" i="23"/>
  <c r="H24737" i="23" s="1"/>
  <c r="G24740" i="23"/>
  <c r="H24740" i="23" s="1"/>
  <c r="G24741" i="23"/>
  <c r="H24741" i="23" s="1"/>
  <c r="G24745" i="23"/>
  <c r="H24745" i="23" s="1"/>
  <c r="G24749" i="23"/>
  <c r="H24749" i="23" s="1"/>
  <c r="G24753" i="23"/>
  <c r="H24753" i="23" s="1"/>
  <c r="G24757" i="23"/>
  <c r="H24757" i="23" s="1"/>
  <c r="G24764" i="23"/>
  <c r="H24764" i="23" s="1"/>
  <c r="G24775" i="23"/>
  <c r="H24775" i="23" s="1"/>
  <c r="G24791" i="23"/>
  <c r="H24791" i="23" s="1"/>
  <c r="G24795" i="23"/>
  <c r="H24795" i="23" s="1"/>
  <c r="G24824" i="23"/>
  <c r="H24824" i="23" s="1"/>
  <c r="G24825" i="23"/>
  <c r="H24825" i="23" s="1"/>
  <c r="G24829" i="23"/>
  <c r="H24829" i="23" s="1"/>
  <c r="G24833" i="23"/>
  <c r="H24833" i="23" s="1"/>
  <c r="G24836" i="23"/>
  <c r="H24836" i="23" s="1"/>
  <c r="G24837" i="23"/>
  <c r="H24837" i="23" s="1"/>
  <c r="G24841" i="23"/>
  <c r="H24841" i="23" s="1"/>
  <c r="G24845" i="23"/>
  <c r="H24845" i="23" s="1"/>
  <c r="G24849" i="23"/>
  <c r="H24849" i="23" s="1"/>
  <c r="G24853" i="23"/>
  <c r="H24853" i="23" s="1"/>
  <c r="G24856" i="23"/>
  <c r="H24856" i="23" s="1"/>
  <c r="G24857" i="23"/>
  <c r="H24857" i="23" s="1"/>
  <c r="G24861" i="23"/>
  <c r="H24861" i="23" s="1"/>
  <c r="G24865" i="23"/>
  <c r="H24865" i="23" s="1"/>
  <c r="G24872" i="23"/>
  <c r="H24872" i="23" s="1"/>
  <c r="G24891" i="23"/>
  <c r="H24891" i="23" s="1"/>
  <c r="G24899" i="23"/>
  <c r="H24899" i="23" s="1"/>
  <c r="G24903" i="23"/>
  <c r="H24903" i="23" s="1"/>
  <c r="G24919" i="23"/>
  <c r="H24919" i="23" s="1"/>
  <c r="G24923" i="23"/>
  <c r="H24923" i="23" s="1"/>
  <c r="G24931" i="23"/>
  <c r="H24931" i="23" s="1"/>
  <c r="G24935" i="23"/>
  <c r="H24935" i="23" s="1"/>
  <c r="G24964" i="23"/>
  <c r="H24964" i="23" s="1"/>
  <c r="G24965" i="23"/>
  <c r="H24965" i="23" s="1"/>
  <c r="G24969" i="23"/>
  <c r="H24969" i="23" s="1"/>
  <c r="G24973" i="23"/>
  <c r="H24973" i="23" s="1"/>
  <c r="G24977" i="23"/>
  <c r="H24977" i="23" s="1"/>
  <c r="G24981" i="23"/>
  <c r="H24981" i="23" s="1"/>
  <c r="G24984" i="23"/>
  <c r="H24984" i="23" s="1"/>
  <c r="G24985" i="23"/>
  <c r="H24985" i="23" s="1"/>
  <c r="G24989" i="23"/>
  <c r="H24989" i="23" s="1"/>
  <c r="G24993" i="23"/>
  <c r="H24993" i="23" s="1"/>
  <c r="G24996" i="23"/>
  <c r="H24996" i="23" s="1"/>
  <c r="G24997" i="23"/>
  <c r="H24997" i="23" s="1"/>
  <c r="G25001" i="23"/>
  <c r="H25001" i="23" s="1"/>
  <c r="G25005" i="23"/>
  <c r="H25005" i="23" s="1"/>
  <c r="G25009" i="23"/>
  <c r="H25009" i="23" s="1"/>
  <c r="G25013" i="23"/>
  <c r="H25013" i="23" s="1"/>
  <c r="G25020" i="23"/>
  <c r="H25020" i="23" s="1"/>
  <c r="G25031" i="23"/>
  <c r="H25031" i="23" s="1"/>
  <c r="G25047" i="23"/>
  <c r="H25047" i="23" s="1"/>
  <c r="G25051" i="23"/>
  <c r="H25051" i="23" s="1"/>
  <c r="G25080" i="23"/>
  <c r="H25080" i="23" s="1"/>
  <c r="G25081" i="23"/>
  <c r="H25081" i="23" s="1"/>
  <c r="G25085" i="23"/>
  <c r="H25085" i="23" s="1"/>
  <c r="G25089" i="23"/>
  <c r="H25089" i="23" s="1"/>
  <c r="G25092" i="23"/>
  <c r="H25092" i="23" s="1"/>
  <c r="G25093" i="23"/>
  <c r="H25093" i="23" s="1"/>
  <c r="G25097" i="23"/>
  <c r="H25097" i="23" s="1"/>
  <c r="G25101" i="23"/>
  <c r="H25101" i="23" s="1"/>
  <c r="G25105" i="23"/>
  <c r="H25105" i="23" s="1"/>
  <c r="G25109" i="23"/>
  <c r="H25109" i="23" s="1"/>
  <c r="G25112" i="23"/>
  <c r="H25112" i="23" s="1"/>
  <c r="G25113" i="23"/>
  <c r="H25113" i="23" s="1"/>
  <c r="G25117" i="23"/>
  <c r="H25117" i="23" s="1"/>
  <c r="G25121" i="23"/>
  <c r="H25121" i="23" s="1"/>
  <c r="G25128" i="23"/>
  <c r="H25128" i="23" s="1"/>
  <c r="G25147" i="23"/>
  <c r="H25147" i="23" s="1"/>
  <c r="G25155" i="23"/>
  <c r="H25155" i="23" s="1"/>
  <c r="G25159" i="23"/>
  <c r="H25159" i="23" s="1"/>
  <c r="G25175" i="23"/>
  <c r="H25175" i="23" s="1"/>
  <c r="G25179" i="23"/>
  <c r="H25179" i="23" s="1"/>
  <c r="G25187" i="23"/>
  <c r="H25187" i="23" s="1"/>
  <c r="G25191" i="23"/>
  <c r="H25191" i="23" s="1"/>
  <c r="G25220" i="23"/>
  <c r="H25220" i="23" s="1"/>
  <c r="G25221" i="23"/>
  <c r="H25221" i="23" s="1"/>
  <c r="G25225" i="23"/>
  <c r="H25225" i="23" s="1"/>
  <c r="G25229" i="23"/>
  <c r="H25229" i="23" s="1"/>
  <c r="G25233" i="23"/>
  <c r="H25233" i="23" s="1"/>
  <c r="G25237" i="23"/>
  <c r="H25237" i="23" s="1"/>
  <c r="G25240" i="23"/>
  <c r="H25240" i="23" s="1"/>
  <c r="G25241" i="23"/>
  <c r="H25241" i="23" s="1"/>
  <c r="G25245" i="23"/>
  <c r="H25245" i="23" s="1"/>
  <c r="G25249" i="23"/>
  <c r="H25249" i="23" s="1"/>
  <c r="G25252" i="23"/>
  <c r="H25252" i="23" s="1"/>
  <c r="G25253" i="23"/>
  <c r="H25253" i="23" s="1"/>
  <c r="G25257" i="23"/>
  <c r="H25257" i="23" s="1"/>
  <c r="G25261" i="23"/>
  <c r="H25261" i="23" s="1"/>
  <c r="G25265" i="23"/>
  <c r="H25265" i="23" s="1"/>
  <c r="G25269" i="23"/>
  <c r="H25269" i="23" s="1"/>
  <c r="G25276" i="23"/>
  <c r="H25276" i="23" s="1"/>
  <c r="G25283" i="23"/>
  <c r="H25283" i="23" s="1"/>
  <c r="G22336" i="23"/>
  <c r="H22336" i="23" s="1"/>
  <c r="G22344" i="23"/>
  <c r="H22344" i="23" s="1"/>
  <c r="G22352" i="23"/>
  <c r="H22352" i="23" s="1"/>
  <c r="G22360" i="23"/>
  <c r="H22360" i="23" s="1"/>
  <c r="G22380" i="23"/>
  <c r="H22380" i="23" s="1"/>
  <c r="G22384" i="23"/>
  <c r="H22384" i="23" s="1"/>
  <c r="G22388" i="23"/>
  <c r="H22388" i="23" s="1"/>
  <c r="G22392" i="23"/>
  <c r="H22392" i="23" s="1"/>
  <c r="G22412" i="23"/>
  <c r="H22412" i="23" s="1"/>
  <c r="G22416" i="23"/>
  <c r="H22416" i="23" s="1"/>
  <c r="G22420" i="23"/>
  <c r="H22420" i="23" s="1"/>
  <c r="G22424" i="23"/>
  <c r="H22424" i="23" s="1"/>
  <c r="G22444" i="23"/>
  <c r="H22444" i="23" s="1"/>
  <c r="G22448" i="23"/>
  <c r="H22448" i="23" s="1"/>
  <c r="G22452" i="23"/>
  <c r="H22452" i="23" s="1"/>
  <c r="G22456" i="23"/>
  <c r="H22456" i="23" s="1"/>
  <c r="G22476" i="23"/>
  <c r="H22476" i="23" s="1"/>
  <c r="G22480" i="23"/>
  <c r="H22480" i="23" s="1"/>
  <c r="G22507" i="23"/>
  <c r="H22507" i="23" s="1"/>
  <c r="G22508" i="23"/>
  <c r="H22508" i="23" s="1"/>
  <c r="G22511" i="23"/>
  <c r="H22511" i="23" s="1"/>
  <c r="G22515" i="23"/>
  <c r="H22515" i="23" s="1"/>
  <c r="G22523" i="23"/>
  <c r="H22523" i="23" s="1"/>
  <c r="G22524" i="23"/>
  <c r="H22524" i="23" s="1"/>
  <c r="G22527" i="23"/>
  <c r="H22527" i="23" s="1"/>
  <c r="G22535" i="23"/>
  <c r="H22535" i="23" s="1"/>
  <c r="G22538" i="23"/>
  <c r="H22538" i="23" s="1"/>
  <c r="G22542" i="23"/>
  <c r="H22542" i="23" s="1"/>
  <c r="G22546" i="23"/>
  <c r="H22546" i="23" s="1"/>
  <c r="G22554" i="23"/>
  <c r="H22554" i="23" s="1"/>
  <c r="G22558" i="23"/>
  <c r="H22558" i="23" s="1"/>
  <c r="G22635" i="23"/>
  <c r="H22635" i="23" s="1"/>
  <c r="G22636" i="23"/>
  <c r="H22636" i="23" s="1"/>
  <c r="G22639" i="23"/>
  <c r="H22639" i="23" s="1"/>
  <c r="G22643" i="23"/>
  <c r="H22643" i="23" s="1"/>
  <c r="G22651" i="23"/>
  <c r="H22651" i="23" s="1"/>
  <c r="G22652" i="23"/>
  <c r="H22652" i="23" s="1"/>
  <c r="G22655" i="23"/>
  <c r="H22655" i="23" s="1"/>
  <c r="G22663" i="23"/>
  <c r="H22663" i="23" s="1"/>
  <c r="G22666" i="23"/>
  <c r="H22666" i="23" s="1"/>
  <c r="G22670" i="23"/>
  <c r="H22670" i="23" s="1"/>
  <c r="G22674" i="23"/>
  <c r="H22674" i="23" s="1"/>
  <c r="G22682" i="23"/>
  <c r="H22682" i="23" s="1"/>
  <c r="G22686" i="23"/>
  <c r="H22686" i="23" s="1"/>
  <c r="G22763" i="23"/>
  <c r="H22763" i="23" s="1"/>
  <c r="G22764" i="23"/>
  <c r="H22764" i="23" s="1"/>
  <c r="G22767" i="23"/>
  <c r="H22767" i="23" s="1"/>
  <c r="G22771" i="23"/>
  <c r="H22771" i="23" s="1"/>
  <c r="G22779" i="23"/>
  <c r="H22779" i="23" s="1"/>
  <c r="G22780" i="23"/>
  <c r="H22780" i="23" s="1"/>
  <c r="G22783" i="23"/>
  <c r="H22783" i="23" s="1"/>
  <c r="G22791" i="23"/>
  <c r="H22791" i="23" s="1"/>
  <c r="G22794" i="23"/>
  <c r="H22794" i="23" s="1"/>
  <c r="G22798" i="23"/>
  <c r="H22798" i="23" s="1"/>
  <c r="G22802" i="23"/>
  <c r="H22802" i="23" s="1"/>
  <c r="G22810" i="23"/>
  <c r="H22810" i="23" s="1"/>
  <c r="G22814" i="23"/>
  <c r="H22814" i="23" s="1"/>
  <c r="G22840" i="23"/>
  <c r="H22840" i="23" s="1"/>
  <c r="G22841" i="23"/>
  <c r="H22841" i="23" s="1"/>
  <c r="G22845" i="23"/>
  <c r="H22845" i="23" s="1"/>
  <c r="G22849" i="23"/>
  <c r="H22849" i="23" s="1"/>
  <c r="G22856" i="23"/>
  <c r="H22856" i="23" s="1"/>
  <c r="G22884" i="23"/>
  <c r="H22884" i="23" s="1"/>
  <c r="G22892" i="23"/>
  <c r="H22892" i="23" s="1"/>
  <c r="G22907" i="23"/>
  <c r="H22907" i="23" s="1"/>
  <c r="G22968" i="23"/>
  <c r="H22968" i="23" s="1"/>
  <c r="G22969" i="23"/>
  <c r="H22969" i="23" s="1"/>
  <c r="G22973" i="23"/>
  <c r="H22973" i="23" s="1"/>
  <c r="G22977" i="23"/>
  <c r="H22977" i="23" s="1"/>
  <c r="G22984" i="23"/>
  <c r="H22984" i="23" s="1"/>
  <c r="G23012" i="23"/>
  <c r="H23012" i="23" s="1"/>
  <c r="G23020" i="23"/>
  <c r="H23020" i="23" s="1"/>
  <c r="G23035" i="23"/>
  <c r="H23035" i="23" s="1"/>
  <c r="G23096" i="23"/>
  <c r="H23096" i="23" s="1"/>
  <c r="G23097" i="23"/>
  <c r="H23097" i="23" s="1"/>
  <c r="G23101" i="23"/>
  <c r="H23101" i="23" s="1"/>
  <c r="G23105" i="23"/>
  <c r="H23105" i="23" s="1"/>
  <c r="G23112" i="23"/>
  <c r="H23112" i="23" s="1"/>
  <c r="G23140" i="23"/>
  <c r="H23140" i="23" s="1"/>
  <c r="G23148" i="23"/>
  <c r="H23148" i="23" s="1"/>
  <c r="G23163" i="23"/>
  <c r="H23163" i="23" s="1"/>
  <c r="G23224" i="23"/>
  <c r="H23224" i="23" s="1"/>
  <c r="G23225" i="23"/>
  <c r="H23225" i="23" s="1"/>
  <c r="G23229" i="23"/>
  <c r="H23229" i="23" s="1"/>
  <c r="G23233" i="23"/>
  <c r="H23233" i="23" s="1"/>
  <c r="G23240" i="23"/>
  <c r="H23240" i="23" s="1"/>
  <c r="G23268" i="23"/>
  <c r="H23268" i="23" s="1"/>
  <c r="G23276" i="23"/>
  <c r="H23276" i="23" s="1"/>
  <c r="G23291" i="23"/>
  <c r="H23291" i="23" s="1"/>
  <c r="G23352" i="23"/>
  <c r="H23352" i="23" s="1"/>
  <c r="G23353" i="23"/>
  <c r="H23353" i="23" s="1"/>
  <c r="G23357" i="23"/>
  <c r="H23357" i="23" s="1"/>
  <c r="G23361" i="23"/>
  <c r="H23361" i="23" s="1"/>
  <c r="G23368" i="23"/>
  <c r="H23368" i="23" s="1"/>
  <c r="G23388" i="23"/>
  <c r="H23388" i="23" s="1"/>
  <c r="G23400" i="23"/>
  <c r="H23400" i="23" s="1"/>
  <c r="G23419" i="23"/>
  <c r="H23419" i="23" s="1"/>
  <c r="G23480" i="23"/>
  <c r="H23480" i="23" s="1"/>
  <c r="G23481" i="23"/>
  <c r="H23481" i="23" s="1"/>
  <c r="G23485" i="23"/>
  <c r="H23485" i="23" s="1"/>
  <c r="G23489" i="23"/>
  <c r="H23489" i="23" s="1"/>
  <c r="G23496" i="23"/>
  <c r="H23496" i="23" s="1"/>
  <c r="G23516" i="23"/>
  <c r="H23516" i="23" s="1"/>
  <c r="G23528" i="23"/>
  <c r="H23528" i="23" s="1"/>
  <c r="G23547" i="23"/>
  <c r="H23547" i="23" s="1"/>
  <c r="G23608" i="23"/>
  <c r="H23608" i="23" s="1"/>
  <c r="G23609" i="23"/>
  <c r="H23609" i="23" s="1"/>
  <c r="G23613" i="23"/>
  <c r="H23613" i="23" s="1"/>
  <c r="G23617" i="23"/>
  <c r="H23617" i="23" s="1"/>
  <c r="G23624" i="23"/>
  <c r="H23624" i="23" s="1"/>
  <c r="G23644" i="23"/>
  <c r="H23644" i="23" s="1"/>
  <c r="G23656" i="23"/>
  <c r="H23656" i="23" s="1"/>
  <c r="G23675" i="23"/>
  <c r="H23675" i="23" s="1"/>
  <c r="G23736" i="23"/>
  <c r="H23736" i="23" s="1"/>
  <c r="G23737" i="23"/>
  <c r="H23737" i="23" s="1"/>
  <c r="G23741" i="23"/>
  <c r="H23741" i="23" s="1"/>
  <c r="G23745" i="23"/>
  <c r="H23745" i="23" s="1"/>
  <c r="G23752" i="23"/>
  <c r="H23752" i="23" s="1"/>
  <c r="G23772" i="23"/>
  <c r="H23772" i="23" s="1"/>
  <c r="G23784" i="23"/>
  <c r="H23784" i="23" s="1"/>
  <c r="G23803" i="23"/>
  <c r="H23803" i="23" s="1"/>
  <c r="G23864" i="23"/>
  <c r="H23864" i="23" s="1"/>
  <c r="G23865" i="23"/>
  <c r="H23865" i="23" s="1"/>
  <c r="G23869" i="23"/>
  <c r="H23869" i="23" s="1"/>
  <c r="G23873" i="23"/>
  <c r="H23873" i="23" s="1"/>
  <c r="G23880" i="23"/>
  <c r="H23880" i="23" s="1"/>
  <c r="G23900" i="23"/>
  <c r="H23900" i="23" s="1"/>
  <c r="G23912" i="23"/>
  <c r="H23912" i="23" s="1"/>
  <c r="G23931" i="23"/>
  <c r="H23931" i="23" s="1"/>
  <c r="G23992" i="23"/>
  <c r="H23992" i="23" s="1"/>
  <c r="G23993" i="23"/>
  <c r="H23993" i="23" s="1"/>
  <c r="G23997" i="23"/>
  <c r="H23997" i="23" s="1"/>
  <c r="G24001" i="23"/>
  <c r="H24001" i="23" s="1"/>
  <c r="G24008" i="23"/>
  <c r="H24008" i="23" s="1"/>
  <c r="G24028" i="23"/>
  <c r="H24028" i="23" s="1"/>
  <c r="G24031" i="23"/>
  <c r="H24031" i="23" s="1"/>
  <c r="G24035" i="23"/>
  <c r="H24035" i="23" s="1"/>
  <c r="G24039" i="23"/>
  <c r="H24039" i="23" s="1"/>
  <c r="G24042" i="23"/>
  <c r="H24042" i="23" s="1"/>
  <c r="G24046" i="23"/>
  <c r="H24046" i="23" s="1"/>
  <c r="G24050" i="23"/>
  <c r="H24050" i="23" s="1"/>
  <c r="G24055" i="23"/>
  <c r="H24055" i="23" s="1"/>
  <c r="G24059" i="23"/>
  <c r="H24059" i="23" s="1"/>
  <c r="G24088" i="23"/>
  <c r="H24088" i="23" s="1"/>
  <c r="G24123" i="23"/>
  <c r="H24123" i="23" s="1"/>
  <c r="G24152" i="23"/>
  <c r="H24152" i="23" s="1"/>
  <c r="G24188" i="23"/>
  <c r="H24188" i="23" s="1"/>
  <c r="G24200" i="23"/>
  <c r="H24200" i="23" s="1"/>
  <c r="G24249" i="23"/>
  <c r="H24249" i="23" s="1"/>
  <c r="G24253" i="23"/>
  <c r="H24253" i="23" s="1"/>
  <c r="G24257" i="23"/>
  <c r="H24257" i="23" s="1"/>
  <c r="G24260" i="23"/>
  <c r="H24260" i="23" s="1"/>
  <c r="G24261" i="23"/>
  <c r="H24261" i="23" s="1"/>
  <c r="G24265" i="23"/>
  <c r="H24265" i="23" s="1"/>
  <c r="G24269" i="23"/>
  <c r="H24269" i="23" s="1"/>
  <c r="G24273" i="23"/>
  <c r="H24273" i="23" s="1"/>
  <c r="G24277" i="23"/>
  <c r="H24277" i="23" s="1"/>
  <c r="G24284" i="23"/>
  <c r="H24284" i="23" s="1"/>
  <c r="G24287" i="23"/>
  <c r="H24287" i="23" s="1"/>
  <c r="G24291" i="23"/>
  <c r="H24291" i="23" s="1"/>
  <c r="G24295" i="23"/>
  <c r="H24295" i="23" s="1"/>
  <c r="G24298" i="23"/>
  <c r="H24298" i="23" s="1"/>
  <c r="G24302" i="23"/>
  <c r="H24302" i="23" s="1"/>
  <c r="G24306" i="23"/>
  <c r="H24306" i="23" s="1"/>
  <c r="G24311" i="23"/>
  <c r="H24311" i="23" s="1"/>
  <c r="G24315" i="23"/>
  <c r="H24315" i="23" s="1"/>
  <c r="G24323" i="23"/>
  <c r="H24323" i="23" s="1"/>
  <c r="G24327" i="23"/>
  <c r="H24327" i="23" s="1"/>
  <c r="G24343" i="23"/>
  <c r="H24343" i="23" s="1"/>
  <c r="G24376" i="23"/>
  <c r="H24376" i="23" s="1"/>
  <c r="G24377" i="23"/>
  <c r="H24377" i="23" s="1"/>
  <c r="G24381" i="23"/>
  <c r="H24381" i="23" s="1"/>
  <c r="G24385" i="23"/>
  <c r="H24385" i="23" s="1"/>
  <c r="G24388" i="23"/>
  <c r="H24388" i="23" s="1"/>
  <c r="G24389" i="23"/>
  <c r="H24389" i="23" s="1"/>
  <c r="G24393" i="23"/>
  <c r="H24393" i="23" s="1"/>
  <c r="G24397" i="23"/>
  <c r="H24397" i="23" s="1"/>
  <c r="G24401" i="23"/>
  <c r="H24401" i="23" s="1"/>
  <c r="G24405" i="23"/>
  <c r="H24405" i="23" s="1"/>
  <c r="G24408" i="23"/>
  <c r="H24408" i="23" s="1"/>
  <c r="G24409" i="23"/>
  <c r="H24409" i="23" s="1"/>
  <c r="G24413" i="23"/>
  <c r="H24413" i="23" s="1"/>
  <c r="G24417" i="23"/>
  <c r="H24417" i="23" s="1"/>
  <c r="G24420" i="23"/>
  <c r="H24420" i="23" s="1"/>
  <c r="G24421" i="23"/>
  <c r="H24421" i="23" s="1"/>
  <c r="G24425" i="23"/>
  <c r="H24425" i="23" s="1"/>
  <c r="G24429" i="23"/>
  <c r="H24429" i="23" s="1"/>
  <c r="G24433" i="23"/>
  <c r="H24433" i="23" s="1"/>
  <c r="G24437" i="23"/>
  <c r="H24437" i="23" s="1"/>
  <c r="G24444" i="23"/>
  <c r="H24444" i="23" s="1"/>
  <c r="G24455" i="23"/>
  <c r="H24455" i="23" s="1"/>
  <c r="G24471" i="23"/>
  <c r="H24471" i="23" s="1"/>
  <c r="G24475" i="23"/>
  <c r="H24475" i="23" s="1"/>
  <c r="G24483" i="23"/>
  <c r="H24483" i="23" s="1"/>
  <c r="G24487" i="23"/>
  <c r="H24487" i="23" s="1"/>
  <c r="G24516" i="23"/>
  <c r="H24516" i="23" s="1"/>
  <c r="G24517" i="23"/>
  <c r="H24517" i="23" s="1"/>
  <c r="G24521" i="23"/>
  <c r="H24521" i="23" s="1"/>
  <c r="G24525" i="23"/>
  <c r="H24525" i="23" s="1"/>
  <c r="G24529" i="23"/>
  <c r="H24529" i="23" s="1"/>
  <c r="G24533" i="23"/>
  <c r="H24533" i="23" s="1"/>
  <c r="G24536" i="23"/>
  <c r="H24536" i="23" s="1"/>
  <c r="G24537" i="23"/>
  <c r="H24537" i="23" s="1"/>
  <c r="G24541" i="23"/>
  <c r="H24541" i="23" s="1"/>
  <c r="G24545" i="23"/>
  <c r="H24545" i="23" s="1"/>
  <c r="G24552" i="23"/>
  <c r="H24552" i="23" s="1"/>
  <c r="G24571" i="23"/>
  <c r="H24571" i="23" s="1"/>
  <c r="G24579" i="23"/>
  <c r="H24579" i="23" s="1"/>
  <c r="G24583" i="23"/>
  <c r="H24583" i="23" s="1"/>
  <c r="G24599" i="23"/>
  <c r="H24599" i="23" s="1"/>
  <c r="G24603" i="23"/>
  <c r="H24603" i="23" s="1"/>
  <c r="G24632" i="23"/>
  <c r="H24632" i="23" s="1"/>
  <c r="G24633" i="23"/>
  <c r="H24633" i="23" s="1"/>
  <c r="G24637" i="23"/>
  <c r="H24637" i="23" s="1"/>
  <c r="G24641" i="23"/>
  <c r="H24641" i="23" s="1"/>
  <c r="G24644" i="23"/>
  <c r="H24644" i="23" s="1"/>
  <c r="G24645" i="23"/>
  <c r="H24645" i="23" s="1"/>
  <c r="G24649" i="23"/>
  <c r="H24649" i="23" s="1"/>
  <c r="G24653" i="23"/>
  <c r="H24653" i="23" s="1"/>
  <c r="G24657" i="23"/>
  <c r="H24657" i="23" s="1"/>
  <c r="G24661" i="23"/>
  <c r="H24661" i="23" s="1"/>
  <c r="G24664" i="23"/>
  <c r="H24664" i="23" s="1"/>
  <c r="G24665" i="23"/>
  <c r="H24665" i="23" s="1"/>
  <c r="G24669" i="23"/>
  <c r="H24669" i="23" s="1"/>
  <c r="G24673" i="23"/>
  <c r="H24673" i="23" s="1"/>
  <c r="G24676" i="23"/>
  <c r="H24676" i="23" s="1"/>
  <c r="G24677" i="23"/>
  <c r="H24677" i="23" s="1"/>
  <c r="G24681" i="23"/>
  <c r="H24681" i="23" s="1"/>
  <c r="G24685" i="23"/>
  <c r="H24685" i="23" s="1"/>
  <c r="G24689" i="23"/>
  <c r="H24689" i="23" s="1"/>
  <c r="G24693" i="23"/>
  <c r="H24693" i="23" s="1"/>
  <c r="G24700" i="23"/>
  <c r="H24700" i="23" s="1"/>
  <c r="G24711" i="23"/>
  <c r="H24711" i="23" s="1"/>
  <c r="G24727" i="23"/>
  <c r="H24727" i="23" s="1"/>
  <c r="G24731" i="23"/>
  <c r="H24731" i="23" s="1"/>
  <c r="G24739" i="23"/>
  <c r="H24739" i="23" s="1"/>
  <c r="G24743" i="23"/>
  <c r="H24743" i="23" s="1"/>
  <c r="G24772" i="23"/>
  <c r="H24772" i="23" s="1"/>
  <c r="G24773" i="23"/>
  <c r="H24773" i="23" s="1"/>
  <c r="G24777" i="23"/>
  <c r="H24777" i="23" s="1"/>
  <c r="G24781" i="23"/>
  <c r="H24781" i="23" s="1"/>
  <c r="G24785" i="23"/>
  <c r="H24785" i="23" s="1"/>
  <c r="G24789" i="23"/>
  <c r="H24789" i="23" s="1"/>
  <c r="G24792" i="23"/>
  <c r="H24792" i="23" s="1"/>
  <c r="G24793" i="23"/>
  <c r="H24793" i="23" s="1"/>
  <c r="G24797" i="23"/>
  <c r="H24797" i="23" s="1"/>
  <c r="G24801" i="23"/>
  <c r="H24801" i="23" s="1"/>
  <c r="G24808" i="23"/>
  <c r="H24808" i="23" s="1"/>
  <c r="G24827" i="23"/>
  <c r="H24827" i="23" s="1"/>
  <c r="G24835" i="23"/>
  <c r="H24835" i="23" s="1"/>
  <c r="G24839" i="23"/>
  <c r="H24839" i="23" s="1"/>
  <c r="G24855" i="23"/>
  <c r="H24855" i="23" s="1"/>
  <c r="G24859" i="23"/>
  <c r="H24859" i="23" s="1"/>
  <c r="G24888" i="23"/>
  <c r="H24888" i="23" s="1"/>
  <c r="G24889" i="23"/>
  <c r="H24889" i="23" s="1"/>
  <c r="G24893" i="23"/>
  <c r="H24893" i="23" s="1"/>
  <c r="G24897" i="23"/>
  <c r="H24897" i="23" s="1"/>
  <c r="G24900" i="23"/>
  <c r="H24900" i="23" s="1"/>
  <c r="G24901" i="23"/>
  <c r="H24901" i="23" s="1"/>
  <c r="G24905" i="23"/>
  <c r="H24905" i="23" s="1"/>
  <c r="G24909" i="23"/>
  <c r="H24909" i="23" s="1"/>
  <c r="G24913" i="23"/>
  <c r="H24913" i="23" s="1"/>
  <c r="G24917" i="23"/>
  <c r="H24917" i="23" s="1"/>
  <c r="G24920" i="23"/>
  <c r="H24920" i="23" s="1"/>
  <c r="G24921" i="23"/>
  <c r="H24921" i="23" s="1"/>
  <c r="G24925" i="23"/>
  <c r="H24925" i="23" s="1"/>
  <c r="G24929" i="23"/>
  <c r="H24929" i="23" s="1"/>
  <c r="G24932" i="23"/>
  <c r="H24932" i="23" s="1"/>
  <c r="G24933" i="23"/>
  <c r="H24933" i="23" s="1"/>
  <c r="G24937" i="23"/>
  <c r="H24937" i="23" s="1"/>
  <c r="G24941" i="23"/>
  <c r="H24941" i="23" s="1"/>
  <c r="G24945" i="23"/>
  <c r="H24945" i="23" s="1"/>
  <c r="G24949" i="23"/>
  <c r="H24949" i="23" s="1"/>
  <c r="G24956" i="23"/>
  <c r="H24956" i="23" s="1"/>
  <c r="G24967" i="23"/>
  <c r="H24967" i="23" s="1"/>
  <c r="G24983" i="23"/>
  <c r="H24983" i="23" s="1"/>
  <c r="G24987" i="23"/>
  <c r="H24987" i="23" s="1"/>
  <c r="G24995" i="23"/>
  <c r="H24995" i="23" s="1"/>
  <c r="G24999" i="23"/>
  <c r="H24999" i="23" s="1"/>
  <c r="G25028" i="23"/>
  <c r="H25028" i="23" s="1"/>
  <c r="G25029" i="23"/>
  <c r="H25029" i="23" s="1"/>
  <c r="G25033" i="23"/>
  <c r="H25033" i="23" s="1"/>
  <c r="G25037" i="23"/>
  <c r="H25037" i="23" s="1"/>
  <c r="G25041" i="23"/>
  <c r="H25041" i="23" s="1"/>
  <c r="G25045" i="23"/>
  <c r="H25045" i="23" s="1"/>
  <c r="G25048" i="23"/>
  <c r="H25048" i="23" s="1"/>
  <c r="G25049" i="23"/>
  <c r="H25049" i="23" s="1"/>
  <c r="G25053" i="23"/>
  <c r="H25053" i="23" s="1"/>
  <c r="G25057" i="23"/>
  <c r="H25057" i="23" s="1"/>
  <c r="G25064" i="23"/>
  <c r="H25064" i="23" s="1"/>
  <c r="G25083" i="23"/>
  <c r="H25083" i="23" s="1"/>
  <c r="G25091" i="23"/>
  <c r="H25091" i="23" s="1"/>
  <c r="G25095" i="23"/>
  <c r="H25095" i="23" s="1"/>
  <c r="G25111" i="23"/>
  <c r="H25111" i="23" s="1"/>
  <c r="G25115" i="23"/>
  <c r="H25115" i="23" s="1"/>
  <c r="G25144" i="23"/>
  <c r="H25144" i="23" s="1"/>
  <c r="G25145" i="23"/>
  <c r="H25145" i="23" s="1"/>
  <c r="G25149" i="23"/>
  <c r="H25149" i="23" s="1"/>
  <c r="G25153" i="23"/>
  <c r="H25153" i="23" s="1"/>
  <c r="G25156" i="23"/>
  <c r="H25156" i="23" s="1"/>
  <c r="G25157" i="23"/>
  <c r="H25157" i="23" s="1"/>
  <c r="G25161" i="23"/>
  <c r="H25161" i="23" s="1"/>
  <c r="G25165" i="23"/>
  <c r="H25165" i="23" s="1"/>
  <c r="G25169" i="23"/>
  <c r="H25169" i="23" s="1"/>
  <c r="G25173" i="23"/>
  <c r="H25173" i="23" s="1"/>
  <c r="G25176" i="23"/>
  <c r="H25176" i="23" s="1"/>
  <c r="G25177" i="23"/>
  <c r="H25177" i="23" s="1"/>
  <c r="G25181" i="23"/>
  <c r="H25181" i="23" s="1"/>
  <c r="G25185" i="23"/>
  <c r="H25185" i="23" s="1"/>
  <c r="G25188" i="23"/>
  <c r="H25188" i="23" s="1"/>
  <c r="G25189" i="23"/>
  <c r="H25189" i="23" s="1"/>
  <c r="G25193" i="23"/>
  <c r="H25193" i="23" s="1"/>
  <c r="G25197" i="23"/>
  <c r="H25197" i="23" s="1"/>
  <c r="G25201" i="23"/>
  <c r="H25201" i="23" s="1"/>
  <c r="G25205" i="23"/>
  <c r="H25205" i="23" s="1"/>
  <c r="G25212" i="23"/>
  <c r="H25212" i="23" s="1"/>
  <c r="G25223" i="23"/>
  <c r="H25223" i="23" s="1"/>
  <c r="G25239" i="23"/>
  <c r="H25239" i="23" s="1"/>
  <c r="G25243" i="23"/>
  <c r="H25243" i="23" s="1"/>
  <c r="G25251" i="23"/>
  <c r="H25251" i="23" s="1"/>
  <c r="G25255" i="23"/>
  <c r="H25255" i="23" s="1"/>
  <c r="G25288" i="23"/>
  <c r="H25288" i="23" s="1"/>
  <c r="G25308" i="23"/>
  <c r="H25308" i="23" s="1"/>
  <c r="G25319" i="23"/>
  <c r="H25319" i="23" s="1"/>
  <c r="G25380" i="23"/>
  <c r="H25380" i="23" s="1"/>
  <c r="G25381" i="23"/>
  <c r="H25381" i="23" s="1"/>
  <c r="G25385" i="23"/>
  <c r="H25385" i="23" s="1"/>
  <c r="G25389" i="23"/>
  <c r="H25389" i="23" s="1"/>
  <c r="G25393" i="23"/>
  <c r="H25393" i="23" s="1"/>
  <c r="G25397" i="23"/>
  <c r="H25397" i="23" s="1"/>
  <c r="G25404" i="23"/>
  <c r="H25404" i="23" s="1"/>
  <c r="G25416" i="23"/>
  <c r="H25416" i="23" s="1"/>
  <c r="G25436" i="23"/>
  <c r="H25436" i="23" s="1"/>
  <c r="G25448" i="23"/>
  <c r="H25448" i="23" s="1"/>
  <c r="G25467" i="23"/>
  <c r="H25467" i="23" s="1"/>
  <c r="G25528" i="23"/>
  <c r="H25528" i="23" s="1"/>
  <c r="G25529" i="23"/>
  <c r="H25529" i="23" s="1"/>
  <c r="G25533" i="23"/>
  <c r="H25533" i="23" s="1"/>
  <c r="G25537" i="23"/>
  <c r="H25537" i="23" s="1"/>
  <c r="G25544" i="23"/>
  <c r="H25544" i="23" s="1"/>
  <c r="G25564" i="23"/>
  <c r="H25564" i="23" s="1"/>
  <c r="G25575" i="23"/>
  <c r="H25575" i="23" s="1"/>
  <c r="G25636" i="23"/>
  <c r="H25636" i="23" s="1"/>
  <c r="G25637" i="23"/>
  <c r="H25637" i="23" s="1"/>
  <c r="G25641" i="23"/>
  <c r="H25641" i="23" s="1"/>
  <c r="G25645" i="23"/>
  <c r="H25645" i="23" s="1"/>
  <c r="G25649" i="23"/>
  <c r="H25649" i="23" s="1"/>
  <c r="G25653" i="23"/>
  <c r="H25653" i="23" s="1"/>
  <c r="G25660" i="23"/>
  <c r="H25660" i="23" s="1"/>
  <c r="G25672" i="23"/>
  <c r="H25672" i="23" s="1"/>
  <c r="G25692" i="23"/>
  <c r="H25692" i="23" s="1"/>
  <c r="G25704" i="23"/>
  <c r="H25704" i="23" s="1"/>
  <c r="G25723" i="23"/>
  <c r="H25723" i="23" s="1"/>
  <c r="G25753" i="23"/>
  <c r="H25753" i="23" s="1"/>
  <c r="G25757" i="23"/>
  <c r="H25757" i="23" s="1"/>
  <c r="G25761" i="23"/>
  <c r="H25761" i="23" s="1"/>
  <c r="G25768" i="23"/>
  <c r="H25768" i="23" s="1"/>
  <c r="G25787" i="23"/>
  <c r="H25787" i="23" s="1"/>
  <c r="G25817" i="23"/>
  <c r="H25817" i="23" s="1"/>
  <c r="G25821" i="23"/>
  <c r="H25821" i="23" s="1"/>
  <c r="G25825" i="23"/>
  <c r="H25825" i="23" s="1"/>
  <c r="G25829" i="23"/>
  <c r="H25829" i="23" s="1"/>
  <c r="G25833" i="23"/>
  <c r="H25833" i="23" s="1"/>
  <c r="G25837" i="23"/>
  <c r="H25837" i="23" s="1"/>
  <c r="G25841" i="23"/>
  <c r="H25841" i="23" s="1"/>
  <c r="G25845" i="23"/>
  <c r="H25845" i="23" s="1"/>
  <c r="G25848" i="23"/>
  <c r="H25848" i="23" s="1"/>
  <c r="G25849" i="23"/>
  <c r="H25849" i="23" s="1"/>
  <c r="G25853" i="23"/>
  <c r="H25853" i="23" s="1"/>
  <c r="G25857" i="23"/>
  <c r="H25857" i="23" s="1"/>
  <c r="G25864" i="23"/>
  <c r="H25864" i="23" s="1"/>
  <c r="G25867" i="23"/>
  <c r="H25867" i="23" s="1"/>
  <c r="G25871" i="23"/>
  <c r="H25871" i="23" s="1"/>
  <c r="G25875" i="23"/>
  <c r="H25875" i="23" s="1"/>
  <c r="G25879" i="23"/>
  <c r="H25879" i="23" s="1"/>
  <c r="G25883" i="23"/>
  <c r="H25883" i="23" s="1"/>
  <c r="G25886" i="23"/>
  <c r="H25886" i="23" s="1"/>
  <c r="G25924" i="23"/>
  <c r="H25924" i="23" s="1"/>
  <c r="G25960" i="23"/>
  <c r="H25960" i="23" s="1"/>
  <c r="G25979" i="23"/>
  <c r="H25979" i="23" s="1"/>
  <c r="G25987" i="23"/>
  <c r="H25987" i="23" s="1"/>
  <c r="G26025" i="23"/>
  <c r="H26025" i="23" s="1"/>
  <c r="G26029" i="23"/>
  <c r="H26029" i="23" s="1"/>
  <c r="G26033" i="23"/>
  <c r="H26033" i="23" s="1"/>
  <c r="G26037" i="23"/>
  <c r="H26037" i="23" s="1"/>
  <c r="G26044" i="23"/>
  <c r="H26044" i="23" s="1"/>
  <c r="G26060" i="23"/>
  <c r="H26060" i="23" s="1"/>
  <c r="G26063" i="23"/>
  <c r="H26063" i="23" s="1"/>
  <c r="G26067" i="23"/>
  <c r="H26067" i="23" s="1"/>
  <c r="G26071" i="23"/>
  <c r="H26071" i="23" s="1"/>
  <c r="G26075" i="23"/>
  <c r="H26075" i="23" s="1"/>
  <c r="G26078" i="23"/>
  <c r="H26078" i="23" s="1"/>
  <c r="G26082" i="23"/>
  <c r="H26082" i="23" s="1"/>
  <c r="G26087" i="23"/>
  <c r="H26087" i="23" s="1"/>
  <c r="G26091" i="23"/>
  <c r="H26091" i="23" s="1"/>
  <c r="G26137" i="23"/>
  <c r="H26137" i="23" s="1"/>
  <c r="G26141" i="23"/>
  <c r="H26141" i="23" s="1"/>
  <c r="G26145" i="23"/>
  <c r="H26145" i="23" s="1"/>
  <c r="G26149" i="23"/>
  <c r="H26149" i="23" s="1"/>
  <c r="G26156" i="23"/>
  <c r="H26156" i="23" s="1"/>
  <c r="G26171" i="23"/>
  <c r="H26171" i="23" s="1"/>
  <c r="G26183" i="23"/>
  <c r="H26183" i="23" s="1"/>
  <c r="G26232" i="23"/>
  <c r="H26232" i="23" s="1"/>
  <c r="G26233" i="23"/>
  <c r="H26233" i="23" s="1"/>
  <c r="G26237" i="23"/>
  <c r="H26237" i="23" s="1"/>
  <c r="G26241" i="23"/>
  <c r="H26241" i="23" s="1"/>
  <c r="G26245" i="23"/>
  <c r="H26245" i="23" s="1"/>
  <c r="G26248" i="23"/>
  <c r="H26248" i="23" s="1"/>
  <c r="G26264" i="23"/>
  <c r="H26264" i="23" s="1"/>
  <c r="G26265" i="23"/>
  <c r="H26265" i="23" s="1"/>
  <c r="G26269" i="23"/>
  <c r="H26269" i="23" s="1"/>
  <c r="G26273" i="23"/>
  <c r="H26273" i="23" s="1"/>
  <c r="G26277" i="23"/>
  <c r="H26277" i="23" s="1"/>
  <c r="G26284" i="23"/>
  <c r="H26284" i="23" s="1"/>
  <c r="G26287" i="23"/>
  <c r="H26287" i="23" s="1"/>
  <c r="G26291" i="23"/>
  <c r="H26291" i="23" s="1"/>
  <c r="G26295" i="23"/>
  <c r="H26295" i="23" s="1"/>
  <c r="G26299" i="23"/>
  <c r="H26299" i="23" s="1"/>
  <c r="G26302" i="23"/>
  <c r="H26302" i="23" s="1"/>
  <c r="G26306" i="23"/>
  <c r="H26306" i="23" s="1"/>
  <c r="G26311" i="23"/>
  <c r="H26311" i="23" s="1"/>
  <c r="G26329" i="23"/>
  <c r="H26329" i="23" s="1"/>
  <c r="G26333" i="23"/>
  <c r="H26333" i="23" s="1"/>
  <c r="G26337" i="23"/>
  <c r="H26337" i="23" s="1"/>
  <c r="G26341" i="23"/>
  <c r="H26341" i="23" s="1"/>
  <c r="G26345" i="23"/>
  <c r="H26345" i="23" s="1"/>
  <c r="G26349" i="23"/>
  <c r="H26349" i="23" s="1"/>
  <c r="G26353" i="23"/>
  <c r="H26353" i="23" s="1"/>
  <c r="G26357" i="23"/>
  <c r="H26357" i="23" s="1"/>
  <c r="G26360" i="23"/>
  <c r="H26360" i="23" s="1"/>
  <c r="G26361" i="23"/>
  <c r="H26361" i="23" s="1"/>
  <c r="G26365" i="23"/>
  <c r="H26365" i="23" s="1"/>
  <c r="G26369" i="23"/>
  <c r="H26369" i="23" s="1"/>
  <c r="G26373" i="23"/>
  <c r="H26373" i="23" s="1"/>
  <c r="G26376" i="23"/>
  <c r="H26376" i="23" s="1"/>
  <c r="G26377" i="23"/>
  <c r="H26377" i="23" s="1"/>
  <c r="G26408" i="23"/>
  <c r="H26408" i="23" s="1"/>
  <c r="G26412" i="23"/>
  <c r="H26412" i="23" s="1"/>
  <c r="G26447" i="23"/>
  <c r="H26447" i="23" s="1"/>
  <c r="G26450" i="23"/>
  <c r="H26450" i="23" s="1"/>
  <c r="G26454" i="23"/>
  <c r="H26454" i="23" s="1"/>
  <c r="G26458" i="23"/>
  <c r="H26458" i="23" s="1"/>
  <c r="G26462" i="23"/>
  <c r="H26462" i="23" s="1"/>
  <c r="G26466" i="23"/>
  <c r="H26466" i="23" s="1"/>
  <c r="G26504" i="23"/>
  <c r="H26504" i="23" s="1"/>
  <c r="G26508" i="23"/>
  <c r="H26508" i="23" s="1"/>
  <c r="G26516" i="23"/>
  <c r="H26516" i="23" s="1"/>
  <c r="G26519" i="23"/>
  <c r="H26519" i="23" s="1"/>
  <c r="G26523" i="23"/>
  <c r="H26523" i="23" s="1"/>
  <c r="G26528" i="23"/>
  <c r="H26528" i="23" s="1"/>
  <c r="G26550" i="23"/>
  <c r="H26550" i="23" s="1"/>
  <c r="G26554" i="23"/>
  <c r="H26554" i="23" s="1"/>
  <c r="G26558" i="23"/>
  <c r="H26558" i="23" s="1"/>
  <c r="G26562" i="23"/>
  <c r="H26562" i="23" s="1"/>
  <c r="G26600" i="23"/>
  <c r="H26600" i="23" s="1"/>
  <c r="G26604" i="23"/>
  <c r="H26604" i="23" s="1"/>
  <c r="G26612" i="23"/>
  <c r="H26612" i="23" s="1"/>
  <c r="G26615" i="23"/>
  <c r="H26615" i="23" s="1"/>
  <c r="G26620" i="23"/>
  <c r="H26620" i="23" s="1"/>
  <c r="G26623" i="23"/>
  <c r="H26623" i="23" s="1"/>
  <c r="G26743" i="23"/>
  <c r="H26743" i="23" s="1"/>
  <c r="G26747" i="23"/>
  <c r="H26747" i="23" s="1"/>
  <c r="G26751" i="23"/>
  <c r="H26751" i="23" s="1"/>
  <c r="G26755" i="23"/>
  <c r="H26755" i="23" s="1"/>
  <c r="G26759" i="23"/>
  <c r="H26759" i="23" s="1"/>
  <c r="G26763" i="23"/>
  <c r="H26763" i="23" s="1"/>
  <c r="G26767" i="23"/>
  <c r="H26767" i="23" s="1"/>
  <c r="G26771" i="23"/>
  <c r="H26771" i="23" s="1"/>
  <c r="G26775" i="23"/>
  <c r="H26775" i="23" s="1"/>
  <c r="G26779" i="23"/>
  <c r="H26779" i="23" s="1"/>
  <c r="G26783" i="23"/>
  <c r="H26783" i="23" s="1"/>
  <c r="G26787" i="23"/>
  <c r="H26787" i="23" s="1"/>
  <c r="G26791" i="23"/>
  <c r="H26791" i="23" s="1"/>
  <c r="G26795" i="23"/>
  <c r="H26795" i="23" s="1"/>
  <c r="G26799" i="23"/>
  <c r="H26799" i="23" s="1"/>
  <c r="G26803" i="23"/>
  <c r="H26803" i="23" s="1"/>
  <c r="G26807" i="23"/>
  <c r="H26807" i="23" s="1"/>
  <c r="G26811" i="23"/>
  <c r="H26811" i="23" s="1"/>
  <c r="G26815" i="23"/>
  <c r="H26815" i="23" s="1"/>
  <c r="G26819" i="23"/>
  <c r="H26819" i="23" s="1"/>
  <c r="G26823" i="23"/>
  <c r="H26823" i="23" s="1"/>
  <c r="G26827" i="23"/>
  <c r="H26827" i="23" s="1"/>
  <c r="G26831" i="23"/>
  <c r="H26831" i="23" s="1"/>
  <c r="G26835" i="23"/>
  <c r="H26835" i="23" s="1"/>
  <c r="G26839" i="23"/>
  <c r="H26839" i="23" s="1"/>
  <c r="G26843" i="23"/>
  <c r="H26843" i="23" s="1"/>
  <c r="G26847" i="23"/>
  <c r="H26847" i="23" s="1"/>
  <c r="G26851" i="23"/>
  <c r="H26851" i="23" s="1"/>
  <c r="G26855" i="23"/>
  <c r="H26855" i="23" s="1"/>
  <c r="G26859" i="23"/>
  <c r="H26859" i="23" s="1"/>
  <c r="G26863" i="23"/>
  <c r="H26863" i="23" s="1"/>
  <c r="G26867" i="23"/>
  <c r="H26867" i="23" s="1"/>
  <c r="G26871" i="23"/>
  <c r="H26871" i="23" s="1"/>
  <c r="G26875" i="23"/>
  <c r="H26875" i="23" s="1"/>
  <c r="G26879" i="23"/>
  <c r="H26879" i="23" s="1"/>
  <c r="G26883" i="23"/>
  <c r="H26883" i="23" s="1"/>
  <c r="G26887" i="23"/>
  <c r="H26887" i="23" s="1"/>
  <c r="G26891" i="23"/>
  <c r="H26891" i="23" s="1"/>
  <c r="G26895" i="23"/>
  <c r="H26895" i="23" s="1"/>
  <c r="G26899" i="23"/>
  <c r="H26899" i="23" s="1"/>
  <c r="G26903" i="23"/>
  <c r="H26903" i="23" s="1"/>
  <c r="G26907" i="23"/>
  <c r="H26907" i="23" s="1"/>
  <c r="G26911" i="23"/>
  <c r="H26911" i="23" s="1"/>
  <c r="G26915" i="23"/>
  <c r="H26915" i="23" s="1"/>
  <c r="G26919" i="23"/>
  <c r="H26919" i="23" s="1"/>
  <c r="G26923" i="23"/>
  <c r="H26923" i="23" s="1"/>
  <c r="G26927" i="23"/>
  <c r="H26927" i="23" s="1"/>
  <c r="G26931" i="23"/>
  <c r="H26931" i="23" s="1"/>
  <c r="G26935" i="23"/>
  <c r="H26935" i="23" s="1"/>
  <c r="G26939" i="23"/>
  <c r="H26939" i="23" s="1"/>
  <c r="G26943" i="23"/>
  <c r="H26943" i="23" s="1"/>
  <c r="G26947" i="23"/>
  <c r="H26947" i="23" s="1"/>
  <c r="G26951" i="23"/>
  <c r="H26951" i="23" s="1"/>
  <c r="G26955" i="23"/>
  <c r="H26955" i="23" s="1"/>
  <c r="G26959" i="23"/>
  <c r="H26959" i="23" s="1"/>
  <c r="G26963" i="23"/>
  <c r="H26963" i="23" s="1"/>
  <c r="G26967" i="23"/>
  <c r="H26967" i="23" s="1"/>
  <c r="G26971" i="23"/>
  <c r="H26971" i="23" s="1"/>
  <c r="G26975" i="23"/>
  <c r="H26975" i="23" s="1"/>
  <c r="G26979" i="23"/>
  <c r="H26979" i="23" s="1"/>
  <c r="G26983" i="23"/>
  <c r="H26983" i="23" s="1"/>
  <c r="G26987" i="23"/>
  <c r="H26987" i="23" s="1"/>
  <c r="G26991" i="23"/>
  <c r="H26991" i="23" s="1"/>
  <c r="G26995" i="23"/>
  <c r="H26995" i="23" s="1"/>
  <c r="G26999" i="23"/>
  <c r="H26999" i="23" s="1"/>
  <c r="G27003" i="23"/>
  <c r="H27003" i="23" s="1"/>
  <c r="G27007" i="23"/>
  <c r="H27007" i="23" s="1"/>
  <c r="G27011" i="23"/>
  <c r="H27011" i="23" s="1"/>
  <c r="G27015" i="23"/>
  <c r="H27015" i="23" s="1"/>
  <c r="G27019" i="23"/>
  <c r="H27019" i="23" s="1"/>
  <c r="G27023" i="23"/>
  <c r="H27023" i="23" s="1"/>
  <c r="G27027" i="23"/>
  <c r="H27027" i="23" s="1"/>
  <c r="G27031" i="23"/>
  <c r="H27031" i="23" s="1"/>
  <c r="G27035" i="23"/>
  <c r="H27035" i="23" s="1"/>
  <c r="G27039" i="23"/>
  <c r="H27039" i="23" s="1"/>
  <c r="G27043" i="23"/>
  <c r="H27043" i="23" s="1"/>
  <c r="G27047" i="23"/>
  <c r="H27047" i="23" s="1"/>
  <c r="G27051" i="23"/>
  <c r="H27051" i="23" s="1"/>
  <c r="G27055" i="23"/>
  <c r="H27055" i="23" s="1"/>
  <c r="G27059" i="23"/>
  <c r="H27059" i="23" s="1"/>
  <c r="G27063" i="23"/>
  <c r="H27063" i="23" s="1"/>
  <c r="G27067" i="23"/>
  <c r="H27067" i="23" s="1"/>
  <c r="G27071" i="23"/>
  <c r="H27071" i="23" s="1"/>
  <c r="G27075" i="23"/>
  <c r="H27075" i="23" s="1"/>
  <c r="G27079" i="23"/>
  <c r="H27079" i="23" s="1"/>
  <c r="G27083" i="23"/>
  <c r="H27083" i="23" s="1"/>
  <c r="G27087" i="23"/>
  <c r="H27087" i="23" s="1"/>
  <c r="G27091" i="23"/>
  <c r="H27091" i="23" s="1"/>
  <c r="G27095" i="23"/>
  <c r="H27095" i="23" s="1"/>
  <c r="G27099" i="23"/>
  <c r="H27099" i="23" s="1"/>
  <c r="G27103" i="23"/>
  <c r="H27103" i="23" s="1"/>
  <c r="G27107" i="23"/>
  <c r="H27107" i="23" s="1"/>
  <c r="G27111" i="23"/>
  <c r="H27111" i="23" s="1"/>
  <c r="G27115" i="23"/>
  <c r="H27115" i="23" s="1"/>
  <c r="G27119" i="23"/>
  <c r="H27119" i="23" s="1"/>
  <c r="G27123" i="23"/>
  <c r="H27123" i="23" s="1"/>
  <c r="G27127" i="23"/>
  <c r="H27127" i="23" s="1"/>
  <c r="G27131" i="23"/>
  <c r="H27131" i="23" s="1"/>
  <c r="G27135" i="23"/>
  <c r="H27135" i="23" s="1"/>
  <c r="G27139" i="23"/>
  <c r="H27139" i="23" s="1"/>
  <c r="G27143" i="23"/>
  <c r="H27143" i="23" s="1"/>
  <c r="G27147" i="23"/>
  <c r="H27147" i="23" s="1"/>
  <c r="G27151" i="23"/>
  <c r="H27151" i="23" s="1"/>
  <c r="G27155" i="23"/>
  <c r="H27155" i="23" s="1"/>
  <c r="G27159" i="23"/>
  <c r="H27159" i="23" s="1"/>
  <c r="G27163" i="23"/>
  <c r="H27163" i="23" s="1"/>
  <c r="G27167" i="23"/>
  <c r="H27167" i="23" s="1"/>
  <c r="G27171" i="23"/>
  <c r="H27171" i="23" s="1"/>
  <c r="G27175" i="23"/>
  <c r="H27175" i="23" s="1"/>
  <c r="G27179" i="23"/>
  <c r="H27179" i="23" s="1"/>
  <c r="G27183" i="23"/>
  <c r="H27183" i="23" s="1"/>
  <c r="G27187" i="23"/>
  <c r="H27187" i="23" s="1"/>
  <c r="G27191" i="23"/>
  <c r="H27191" i="23" s="1"/>
  <c r="G27195" i="23"/>
  <c r="H27195" i="23" s="1"/>
  <c r="G27199" i="23"/>
  <c r="H27199" i="23" s="1"/>
  <c r="G27203" i="23"/>
  <c r="H27203" i="23" s="1"/>
  <c r="G27207" i="23"/>
  <c r="H27207" i="23" s="1"/>
  <c r="G27211" i="23"/>
  <c r="H27211" i="23" s="1"/>
  <c r="G27215" i="23"/>
  <c r="H27215" i="23" s="1"/>
  <c r="G27219" i="23"/>
  <c r="H27219" i="23" s="1"/>
  <c r="G27223" i="23"/>
  <c r="H27223" i="23" s="1"/>
  <c r="G27227" i="23"/>
  <c r="H27227" i="23" s="1"/>
  <c r="G27231" i="23"/>
  <c r="H27231" i="23" s="1"/>
  <c r="G27235" i="23"/>
  <c r="H27235" i="23" s="1"/>
  <c r="G27239" i="23"/>
  <c r="H27239" i="23" s="1"/>
  <c r="G27243" i="23"/>
  <c r="H27243" i="23" s="1"/>
  <c r="G27247" i="23"/>
  <c r="H27247" i="23" s="1"/>
  <c r="G27251" i="23"/>
  <c r="H27251" i="23" s="1"/>
  <c r="G27255" i="23"/>
  <c r="H27255" i="23" s="1"/>
  <c r="G27259" i="23"/>
  <c r="H27259" i="23" s="1"/>
  <c r="G27263" i="23"/>
  <c r="H27263" i="23" s="1"/>
  <c r="G27267" i="23"/>
  <c r="H27267" i="23" s="1"/>
  <c r="G27271" i="23"/>
  <c r="H27271" i="23" s="1"/>
  <c r="G27275" i="23"/>
  <c r="H27275" i="23" s="1"/>
  <c r="G27279" i="23"/>
  <c r="H27279" i="23" s="1"/>
  <c r="G27283" i="23"/>
  <c r="H27283" i="23" s="1"/>
  <c r="G27287" i="23"/>
  <c r="H27287" i="23" s="1"/>
  <c r="G27291" i="23"/>
  <c r="H27291" i="23" s="1"/>
  <c r="G27295" i="23"/>
  <c r="H27295" i="23" s="1"/>
  <c r="G27299" i="23"/>
  <c r="H27299" i="23" s="1"/>
  <c r="G27303" i="23"/>
  <c r="H27303" i="23" s="1"/>
  <c r="G27307" i="23"/>
  <c r="H27307" i="23" s="1"/>
  <c r="G27311" i="23"/>
  <c r="H27311" i="23" s="1"/>
  <c r="G27315" i="23"/>
  <c r="H27315" i="23" s="1"/>
  <c r="G27319" i="23"/>
  <c r="H27319" i="23" s="1"/>
  <c r="G27323" i="23"/>
  <c r="H27323" i="23" s="1"/>
  <c r="G27327" i="23"/>
  <c r="H27327" i="23" s="1"/>
  <c r="G27331" i="23"/>
  <c r="H27331" i="23" s="1"/>
  <c r="G27335" i="23"/>
  <c r="H27335" i="23" s="1"/>
  <c r="G27339" i="23"/>
  <c r="H27339" i="23" s="1"/>
  <c r="G27343" i="23"/>
  <c r="H27343" i="23" s="1"/>
  <c r="G27347" i="23"/>
  <c r="H27347" i="23" s="1"/>
  <c r="G27351" i="23"/>
  <c r="H27351" i="23" s="1"/>
  <c r="G27355" i="23"/>
  <c r="H27355" i="23" s="1"/>
  <c r="G27359" i="23"/>
  <c r="H27359" i="23" s="1"/>
  <c r="G27363" i="23"/>
  <c r="H27363" i="23" s="1"/>
  <c r="G27367" i="23"/>
  <c r="H27367" i="23" s="1"/>
  <c r="G27371" i="23"/>
  <c r="H27371" i="23" s="1"/>
  <c r="G27375" i="23"/>
  <c r="H27375" i="23" s="1"/>
  <c r="G27379" i="23"/>
  <c r="H27379" i="23" s="1"/>
  <c r="G27383" i="23"/>
  <c r="H27383" i="23" s="1"/>
  <c r="G27387" i="23"/>
  <c r="H27387" i="23" s="1"/>
  <c r="G27391" i="23"/>
  <c r="H27391" i="23" s="1"/>
  <c r="G27395" i="23"/>
  <c r="H27395" i="23" s="1"/>
  <c r="G27399" i="23"/>
  <c r="H27399" i="23" s="1"/>
  <c r="G27403" i="23"/>
  <c r="H27403" i="23" s="1"/>
  <c r="G27407" i="23"/>
  <c r="H27407" i="23" s="1"/>
  <c r="G27411" i="23"/>
  <c r="H27411" i="23" s="1"/>
  <c r="G27415" i="23"/>
  <c r="H27415" i="23" s="1"/>
  <c r="G27419" i="23"/>
  <c r="H27419" i="23" s="1"/>
  <c r="G27423" i="23"/>
  <c r="H27423" i="23" s="1"/>
  <c r="G27427" i="23"/>
  <c r="H27427" i="23" s="1"/>
  <c r="G27431" i="23"/>
  <c r="H27431" i="23" s="1"/>
  <c r="G27435" i="23"/>
  <c r="H27435" i="23" s="1"/>
  <c r="G27439" i="23"/>
  <c r="H27439" i="23" s="1"/>
  <c r="G27443" i="23"/>
  <c r="H27443" i="23" s="1"/>
  <c r="G27447" i="23"/>
  <c r="H27447" i="23" s="1"/>
  <c r="G27451" i="23"/>
  <c r="H27451" i="23" s="1"/>
  <c r="G27455" i="23"/>
  <c r="H27455" i="23" s="1"/>
  <c r="G27459" i="23"/>
  <c r="H27459" i="23" s="1"/>
  <c r="G27463" i="23"/>
  <c r="H27463" i="23" s="1"/>
  <c r="G27467" i="23"/>
  <c r="H27467" i="23" s="1"/>
  <c r="G27471" i="23"/>
  <c r="H27471" i="23" s="1"/>
  <c r="G25316" i="23"/>
  <c r="H25316" i="23" s="1"/>
  <c r="G25317" i="23"/>
  <c r="H25317" i="23" s="1"/>
  <c r="G25321" i="23"/>
  <c r="H25321" i="23" s="1"/>
  <c r="G25325" i="23"/>
  <c r="H25325" i="23" s="1"/>
  <c r="G25329" i="23"/>
  <c r="H25329" i="23" s="1"/>
  <c r="G25333" i="23"/>
  <c r="H25333" i="23" s="1"/>
  <c r="G25340" i="23"/>
  <c r="H25340" i="23" s="1"/>
  <c r="G25352" i="23"/>
  <c r="H25352" i="23" s="1"/>
  <c r="G25372" i="23"/>
  <c r="H25372" i="23" s="1"/>
  <c r="G25383" i="23"/>
  <c r="H25383" i="23" s="1"/>
  <c r="G25464" i="23"/>
  <c r="H25464" i="23" s="1"/>
  <c r="G25465" i="23"/>
  <c r="H25465" i="23" s="1"/>
  <c r="G25469" i="23"/>
  <c r="H25469" i="23" s="1"/>
  <c r="G25473" i="23"/>
  <c r="H25473" i="23" s="1"/>
  <c r="G25480" i="23"/>
  <c r="H25480" i="23" s="1"/>
  <c r="G25500" i="23"/>
  <c r="H25500" i="23" s="1"/>
  <c r="G25512" i="23"/>
  <c r="H25512" i="23" s="1"/>
  <c r="G25531" i="23"/>
  <c r="H25531" i="23" s="1"/>
  <c r="G25572" i="23"/>
  <c r="H25572" i="23" s="1"/>
  <c r="G25573" i="23"/>
  <c r="H25573" i="23" s="1"/>
  <c r="G25577" i="23"/>
  <c r="H25577" i="23" s="1"/>
  <c r="G25581" i="23"/>
  <c r="H25581" i="23" s="1"/>
  <c r="G25585" i="23"/>
  <c r="H25585" i="23" s="1"/>
  <c r="G25589" i="23"/>
  <c r="H25589" i="23" s="1"/>
  <c r="G25596" i="23"/>
  <c r="H25596" i="23" s="1"/>
  <c r="G25608" i="23"/>
  <c r="H25608" i="23" s="1"/>
  <c r="G25628" i="23"/>
  <c r="H25628" i="23" s="1"/>
  <c r="G25639" i="23"/>
  <c r="H25639" i="23" s="1"/>
  <c r="G25720" i="23"/>
  <c r="H25720" i="23" s="1"/>
  <c r="G25721" i="23"/>
  <c r="H25721" i="23" s="1"/>
  <c r="G25725" i="23"/>
  <c r="H25725" i="23" s="1"/>
  <c r="G25729" i="23"/>
  <c r="H25729" i="23" s="1"/>
  <c r="G25736" i="23"/>
  <c r="H25736" i="23" s="1"/>
  <c r="G25739" i="23"/>
  <c r="H25739" i="23" s="1"/>
  <c r="G25743" i="23"/>
  <c r="H25743" i="23" s="1"/>
  <c r="G25747" i="23"/>
  <c r="H25747" i="23" s="1"/>
  <c r="G25751" i="23"/>
  <c r="H25751" i="23" s="1"/>
  <c r="G25755" i="23"/>
  <c r="H25755" i="23" s="1"/>
  <c r="G25758" i="23"/>
  <c r="H25758" i="23" s="1"/>
  <c r="G25784" i="23"/>
  <c r="H25784" i="23" s="1"/>
  <c r="G25785" i="23"/>
  <c r="H25785" i="23" s="1"/>
  <c r="G25789" i="23"/>
  <c r="H25789" i="23" s="1"/>
  <c r="G25793" i="23"/>
  <c r="H25793" i="23" s="1"/>
  <c r="G25800" i="23"/>
  <c r="H25800" i="23" s="1"/>
  <c r="G25803" i="23"/>
  <c r="H25803" i="23" s="1"/>
  <c r="G25807" i="23"/>
  <c r="H25807" i="23" s="1"/>
  <c r="G25811" i="23"/>
  <c r="H25811" i="23" s="1"/>
  <c r="G25815" i="23"/>
  <c r="H25815" i="23" s="1"/>
  <c r="G25819" i="23"/>
  <c r="H25819" i="23" s="1"/>
  <c r="G25822" i="23"/>
  <c r="H25822" i="23" s="1"/>
  <c r="G25827" i="23"/>
  <c r="H25827" i="23" s="1"/>
  <c r="G25831" i="23"/>
  <c r="H25831" i="23" s="1"/>
  <c r="G25847" i="23"/>
  <c r="H25847" i="23" s="1"/>
  <c r="G25851" i="23"/>
  <c r="H25851" i="23" s="1"/>
  <c r="G25881" i="23"/>
  <c r="H25881" i="23" s="1"/>
  <c r="G25885" i="23"/>
  <c r="H25885" i="23" s="1"/>
  <c r="G25889" i="23"/>
  <c r="H25889" i="23" s="1"/>
  <c r="G25896" i="23"/>
  <c r="H25896" i="23" s="1"/>
  <c r="G25916" i="23"/>
  <c r="H25916" i="23" s="1"/>
  <c r="G25976" i="23"/>
  <c r="H25976" i="23" s="1"/>
  <c r="G25977" i="23"/>
  <c r="H25977" i="23" s="1"/>
  <c r="G25981" i="23"/>
  <c r="H25981" i="23" s="1"/>
  <c r="G25985" i="23"/>
  <c r="H25985" i="23" s="1"/>
  <c r="G25988" i="23"/>
  <c r="H25988" i="23" s="1"/>
  <c r="G26027" i="23"/>
  <c r="H26027" i="23" s="1"/>
  <c r="G26073" i="23"/>
  <c r="H26073" i="23" s="1"/>
  <c r="G26077" i="23"/>
  <c r="H26077" i="23" s="1"/>
  <c r="G26081" i="23"/>
  <c r="H26081" i="23" s="1"/>
  <c r="G26085" i="23"/>
  <c r="H26085" i="23" s="1"/>
  <c r="G26089" i="23"/>
  <c r="H26089" i="23" s="1"/>
  <c r="G26093" i="23"/>
  <c r="H26093" i="23" s="1"/>
  <c r="G26097" i="23"/>
  <c r="H26097" i="23" s="1"/>
  <c r="G26101" i="23"/>
  <c r="H26101" i="23" s="1"/>
  <c r="G26108" i="23"/>
  <c r="H26108" i="23" s="1"/>
  <c r="G26124" i="23"/>
  <c r="H26124" i="23" s="1"/>
  <c r="G26127" i="23"/>
  <c r="H26127" i="23" s="1"/>
  <c r="G26131" i="23"/>
  <c r="H26131" i="23" s="1"/>
  <c r="G26135" i="23"/>
  <c r="H26135" i="23" s="1"/>
  <c r="G26139" i="23"/>
  <c r="H26139" i="23" s="1"/>
  <c r="G26142" i="23"/>
  <c r="H26142" i="23" s="1"/>
  <c r="G26146" i="23"/>
  <c r="H26146" i="23" s="1"/>
  <c r="G26168" i="23"/>
  <c r="H26168" i="23" s="1"/>
  <c r="G26169" i="23"/>
  <c r="H26169" i="23" s="1"/>
  <c r="G26173" i="23"/>
  <c r="H26173" i="23" s="1"/>
  <c r="G26177" i="23"/>
  <c r="H26177" i="23" s="1"/>
  <c r="G26181" i="23"/>
  <c r="H26181" i="23" s="1"/>
  <c r="G26184" i="23"/>
  <c r="H26184" i="23" s="1"/>
  <c r="G26220" i="23"/>
  <c r="H26220" i="23" s="1"/>
  <c r="G26235" i="23"/>
  <c r="H26235" i="23" s="1"/>
  <c r="G26247" i="23"/>
  <c r="H26247" i="23" s="1"/>
  <c r="G26267" i="23"/>
  <c r="H26267" i="23" s="1"/>
  <c r="G26297" i="23"/>
  <c r="H26297" i="23" s="1"/>
  <c r="G26301" i="23"/>
  <c r="H26301" i="23" s="1"/>
  <c r="G26305" i="23"/>
  <c r="H26305" i="23" s="1"/>
  <c r="G26309" i="23"/>
  <c r="H26309" i="23" s="1"/>
  <c r="G26331" i="23"/>
  <c r="H26331" i="23" s="1"/>
  <c r="G26334" i="23"/>
  <c r="H26334" i="23" s="1"/>
  <c r="G26338" i="23"/>
  <c r="H26338" i="23" s="1"/>
  <c r="G26343" i="23"/>
  <c r="H26343" i="23" s="1"/>
  <c r="G26347" i="23"/>
  <c r="H26347" i="23" s="1"/>
  <c r="G26359" i="23"/>
  <c r="H26359" i="23" s="1"/>
  <c r="G26363" i="23"/>
  <c r="H26363" i="23" s="1"/>
  <c r="G26375" i="23"/>
  <c r="H26375" i="23" s="1"/>
  <c r="G26379" i="23"/>
  <c r="H26379" i="23" s="1"/>
  <c r="G26415" i="23"/>
  <c r="H26415" i="23" s="1"/>
  <c r="G26440" i="23"/>
  <c r="H26440" i="23" s="1"/>
  <c r="G26444" i="23"/>
  <c r="H26444" i="23" s="1"/>
  <c r="G26452" i="23"/>
  <c r="H26452" i="23" s="1"/>
  <c r="G26455" i="23"/>
  <c r="H26455" i="23" s="1"/>
  <c r="G26459" i="23"/>
  <c r="H26459" i="23" s="1"/>
  <c r="G26464" i="23"/>
  <c r="H26464" i="23" s="1"/>
  <c r="G26467" i="23"/>
  <c r="H26467" i="23" s="1"/>
  <c r="G26511" i="23"/>
  <c r="H26511" i="23" s="1"/>
  <c r="G26514" i="23"/>
  <c r="H26514" i="23" s="1"/>
  <c r="G26518" i="23"/>
  <c r="H26518" i="23" s="1"/>
  <c r="G26522" i="23"/>
  <c r="H26522" i="23" s="1"/>
  <c r="G26526" i="23"/>
  <c r="H26526" i="23" s="1"/>
  <c r="G26530" i="23"/>
  <c r="H26530" i="23" s="1"/>
  <c r="G26548" i="23"/>
  <c r="H26548" i="23" s="1"/>
  <c r="G26551" i="23"/>
  <c r="H26551" i="23" s="1"/>
  <c r="G26555" i="23"/>
  <c r="H26555" i="23" s="1"/>
  <c r="G26560" i="23"/>
  <c r="H26560" i="23" s="1"/>
  <c r="G26563" i="23"/>
  <c r="H26563" i="23" s="1"/>
  <c r="G26607" i="23"/>
  <c r="H26607" i="23" s="1"/>
  <c r="G26610" i="23"/>
  <c r="H26610" i="23" s="1"/>
  <c r="G26614" i="23"/>
  <c r="H26614" i="23" s="1"/>
  <c r="G26618" i="23"/>
  <c r="H26618" i="23" s="1"/>
  <c r="G26622" i="23"/>
  <c r="H26622" i="23" s="1"/>
  <c r="G26660" i="23"/>
  <c r="H26660" i="23" s="1"/>
  <c r="G26664" i="23"/>
  <c r="H26664" i="23" s="1"/>
  <c r="G26668" i="23"/>
  <c r="H26668" i="23" s="1"/>
  <c r="G28498" i="23"/>
  <c r="H28498" i="23" s="1"/>
  <c r="G28502" i="23"/>
  <c r="H28502" i="23" s="1"/>
  <c r="G28514" i="23"/>
  <c r="H28514" i="23" s="1"/>
  <c r="G28518" i="23"/>
  <c r="H28518" i="23" s="1"/>
  <c r="G28522" i="23"/>
  <c r="H28522" i="23" s="1"/>
  <c r="G28590" i="23"/>
  <c r="H28590" i="23" s="1"/>
  <c r="G28605" i="23"/>
  <c r="H28605" i="23" s="1"/>
  <c r="G28618" i="23"/>
  <c r="H28618" i="23" s="1"/>
  <c r="G28622" i="23"/>
  <c r="H28622" i="23" s="1"/>
  <c r="G28634" i="23"/>
  <c r="H28634" i="23" s="1"/>
  <c r="G28638" i="23"/>
  <c r="H28638" i="23" s="1"/>
  <c r="G28650" i="23"/>
  <c r="H28650" i="23" s="1"/>
  <c r="G28656" i="23"/>
  <c r="H28656" i="23" s="1"/>
  <c r="G28668" i="23"/>
  <c r="H28668" i="23" s="1"/>
  <c r="G28802" i="23"/>
  <c r="H28802" i="23" s="1"/>
  <c r="G28806" i="23"/>
  <c r="H28806" i="23" s="1"/>
  <c r="G28818" i="23"/>
  <c r="H28818" i="23" s="1"/>
  <c r="G28822" i="23"/>
  <c r="H28822" i="23" s="1"/>
  <c r="G28826" i="23"/>
  <c r="H28826" i="23" s="1"/>
  <c r="G28830" i="23"/>
  <c r="H28830" i="23" s="1"/>
  <c r="G28834" i="23"/>
  <c r="H28834" i="23" s="1"/>
  <c r="G28838" i="23"/>
  <c r="H28838" i="23" s="1"/>
  <c r="G28842" i="23"/>
  <c r="H28842" i="23" s="1"/>
  <c r="G28846" i="23"/>
  <c r="H28846" i="23" s="1"/>
  <c r="G28850" i="23"/>
  <c r="H28850" i="23" s="1"/>
  <c r="G28854" i="23"/>
  <c r="H28854" i="23" s="1"/>
  <c r="G28858" i="23"/>
  <c r="H28858" i="23" s="1"/>
  <c r="G28862" i="23"/>
  <c r="H28862" i="23" s="1"/>
  <c r="G28866" i="23"/>
  <c r="H28866" i="23" s="1"/>
  <c r="G28870" i="23"/>
  <c r="H28870" i="23" s="1"/>
  <c r="G28874" i="23"/>
  <c r="H28874" i="23" s="1"/>
  <c r="G28878" i="23"/>
  <c r="H28878" i="23" s="1"/>
  <c r="G28882" i="23"/>
  <c r="H28882" i="23" s="1"/>
  <c r="G28886" i="23"/>
  <c r="H28886" i="23" s="1"/>
  <c r="G28890" i="23"/>
  <c r="H28890" i="23" s="1"/>
  <c r="G28894" i="23"/>
  <c r="H28894" i="23" s="1"/>
  <c r="G28898" i="23"/>
  <c r="H28898" i="23" s="1"/>
  <c r="G28902" i="23"/>
  <c r="H28902" i="23" s="1"/>
  <c r="G28906" i="23"/>
  <c r="H28906" i="23" s="1"/>
  <c r="G28910" i="23"/>
  <c r="H28910" i="23" s="1"/>
  <c r="G28914" i="23"/>
  <c r="H28914" i="23" s="1"/>
  <c r="G28918" i="23"/>
  <c r="H28918" i="23" s="1"/>
  <c r="G28922" i="23"/>
  <c r="H28922" i="23" s="1"/>
  <c r="G28926" i="23"/>
  <c r="H28926" i="23" s="1"/>
  <c r="G28930" i="23"/>
  <c r="H28930" i="23" s="1"/>
  <c r="G28934" i="23"/>
  <c r="H28934" i="23" s="1"/>
  <c r="G28938" i="23"/>
  <c r="H28938" i="23" s="1"/>
  <c r="G28942" i="23"/>
  <c r="H28942" i="23" s="1"/>
  <c r="G28946" i="23"/>
  <c r="H28946" i="23" s="1"/>
  <c r="G28950" i="23"/>
  <c r="H28950" i="23" s="1"/>
  <c r="G28954" i="23"/>
  <c r="H28954" i="23" s="1"/>
  <c r="G28958" i="23"/>
  <c r="H28958" i="23" s="1"/>
  <c r="G28962" i="23"/>
  <c r="H28962" i="23" s="1"/>
  <c r="G28966" i="23"/>
  <c r="H28966" i="23" s="1"/>
  <c r="G28970" i="23"/>
  <c r="H28970" i="23" s="1"/>
  <c r="G28974" i="23"/>
  <c r="H28974" i="23" s="1"/>
  <c r="G28978" i="23"/>
  <c r="H28978" i="23" s="1"/>
  <c r="G28982" i="23"/>
  <c r="H28982" i="23" s="1"/>
  <c r="G28986" i="23"/>
  <c r="H28986" i="23" s="1"/>
  <c r="G28990" i="23"/>
  <c r="H28990" i="23" s="1"/>
  <c r="G28994" i="23"/>
  <c r="H28994" i="23" s="1"/>
  <c r="G28998" i="23"/>
  <c r="H28998" i="23" s="1"/>
  <c r="G29002" i="23"/>
  <c r="H29002" i="23" s="1"/>
  <c r="G29006" i="23"/>
  <c r="H29006" i="23" s="1"/>
  <c r="G29010" i="23"/>
  <c r="H29010" i="23" s="1"/>
  <c r="G29014" i="23"/>
  <c r="H29014" i="23" s="1"/>
  <c r="G29018" i="23"/>
  <c r="H29018" i="23" s="1"/>
  <c r="G29022" i="23"/>
  <c r="H29022" i="23" s="1"/>
  <c r="G29026" i="23"/>
  <c r="H29026" i="23" s="1"/>
  <c r="G29030" i="23"/>
  <c r="H29030" i="23" s="1"/>
  <c r="G29034" i="23"/>
  <c r="H29034" i="23" s="1"/>
  <c r="G29038" i="23"/>
  <c r="H29038" i="23" s="1"/>
  <c r="G29042" i="23"/>
  <c r="H29042" i="23" s="1"/>
  <c r="G29046" i="23"/>
  <c r="H29046" i="23" s="1"/>
  <c r="G29050" i="23"/>
  <c r="H29050" i="23" s="1"/>
  <c r="G29054" i="23"/>
  <c r="H29054" i="23" s="1"/>
  <c r="G29058" i="23"/>
  <c r="H29058" i="23" s="1"/>
  <c r="G29062" i="23"/>
  <c r="H29062" i="23" s="1"/>
  <c r="G29066" i="23"/>
  <c r="H29066" i="23" s="1"/>
  <c r="G29070" i="23"/>
  <c r="H29070" i="23" s="1"/>
  <c r="G29074" i="23"/>
  <c r="H29074" i="23" s="1"/>
  <c r="G29078" i="23"/>
  <c r="H29078" i="23" s="1"/>
  <c r="G29082" i="23"/>
  <c r="H29082" i="23" s="1"/>
  <c r="G29086" i="23"/>
  <c r="H29086" i="23" s="1"/>
  <c r="G29090" i="23"/>
  <c r="H29090" i="23" s="1"/>
  <c r="G29094" i="23"/>
  <c r="H29094" i="23" s="1"/>
  <c r="G29098" i="23"/>
  <c r="H29098" i="23" s="1"/>
  <c r="G29102" i="23"/>
  <c r="H29102" i="23" s="1"/>
  <c r="G29106" i="23"/>
  <c r="H29106" i="23" s="1"/>
  <c r="G29110" i="23"/>
  <c r="H29110" i="23" s="1"/>
  <c r="G29114" i="23"/>
  <c r="H29114" i="23" s="1"/>
  <c r="G29118" i="23"/>
  <c r="H29118" i="23" s="1"/>
  <c r="G29122" i="23"/>
  <c r="H29122" i="23" s="1"/>
  <c r="G29126" i="23"/>
  <c r="H29126" i="23" s="1"/>
  <c r="G29130" i="23"/>
  <c r="H29130" i="23" s="1"/>
  <c r="G29134" i="23"/>
  <c r="H29134" i="23" s="1"/>
  <c r="G29138" i="23"/>
  <c r="H29138" i="23" s="1"/>
  <c r="G29142" i="23"/>
  <c r="H29142" i="23" s="1"/>
  <c r="G29146" i="23"/>
  <c r="H29146" i="23" s="1"/>
  <c r="G29150" i="23"/>
  <c r="H29150" i="23" s="1"/>
  <c r="G29154" i="23"/>
  <c r="H29154" i="23" s="1"/>
  <c r="G29158" i="23"/>
  <c r="H29158" i="23" s="1"/>
  <c r="G29162" i="23"/>
  <c r="H29162" i="23" s="1"/>
  <c r="G29166" i="23"/>
  <c r="H29166" i="23" s="1"/>
  <c r="G29170" i="23"/>
  <c r="H29170" i="23" s="1"/>
  <c r="G29174" i="23"/>
  <c r="H29174" i="23" s="1"/>
  <c r="G29178" i="23"/>
  <c r="H29178" i="23" s="1"/>
  <c r="G29182" i="23"/>
  <c r="H29182" i="23" s="1"/>
  <c r="G29186" i="23"/>
  <c r="H29186" i="23" s="1"/>
  <c r="G29190" i="23"/>
  <c r="H29190" i="23" s="1"/>
  <c r="G29194" i="23"/>
  <c r="H29194" i="23" s="1"/>
  <c r="G29198" i="23"/>
  <c r="H29198" i="23" s="1"/>
  <c r="G29202" i="23"/>
  <c r="H29202" i="23" s="1"/>
  <c r="G29206" i="23"/>
  <c r="H29206" i="23" s="1"/>
  <c r="G29210" i="23"/>
  <c r="H29210" i="23" s="1"/>
  <c r="G29214" i="23"/>
  <c r="H29214" i="23" s="1"/>
  <c r="G29218" i="23"/>
  <c r="H29218" i="23" s="1"/>
  <c r="G29222" i="23"/>
  <c r="H29222" i="23" s="1"/>
  <c r="G29226" i="23"/>
  <c r="H29226" i="23" s="1"/>
  <c r="G29230" i="23"/>
  <c r="H29230" i="23" s="1"/>
  <c r="G29234" i="23"/>
  <c r="H29234" i="23" s="1"/>
  <c r="G29238" i="23"/>
  <c r="H29238" i="23" s="1"/>
  <c r="G29242" i="23"/>
  <c r="H29242" i="23" s="1"/>
  <c r="G29246" i="23"/>
  <c r="H29246" i="23" s="1"/>
  <c r="G29250" i="23"/>
  <c r="H29250" i="23" s="1"/>
  <c r="G29254" i="23"/>
  <c r="H29254" i="23" s="1"/>
  <c r="G29258" i="23"/>
  <c r="H29258" i="23" s="1"/>
  <c r="G29262" i="23"/>
  <c r="H29262" i="23" s="1"/>
  <c r="G29266" i="23"/>
  <c r="H29266" i="23" s="1"/>
  <c r="G29270" i="23"/>
  <c r="H29270" i="23" s="1"/>
  <c r="G29274" i="23"/>
  <c r="H29274" i="23" s="1"/>
  <c r="G29278" i="23"/>
  <c r="H29278" i="23" s="1"/>
  <c r="G29282" i="23"/>
  <c r="H29282" i="23" s="1"/>
  <c r="G29286" i="23"/>
  <c r="H29286" i="23" s="1"/>
  <c r="G29290" i="23"/>
  <c r="H29290" i="23" s="1"/>
  <c r="G29294" i="23"/>
  <c r="H29294" i="23" s="1"/>
  <c r="G29298" i="23"/>
  <c r="H29298" i="23" s="1"/>
  <c r="G29302" i="23"/>
  <c r="H29302" i="23" s="1"/>
  <c r="G29306" i="23"/>
  <c r="H29306" i="23" s="1"/>
  <c r="G29310" i="23"/>
  <c r="H29310" i="23" s="1"/>
  <c r="G29314" i="23"/>
  <c r="H29314" i="23" s="1"/>
  <c r="G29318" i="23"/>
  <c r="H29318" i="23" s="1"/>
  <c r="G29322" i="23"/>
  <c r="H29322" i="23" s="1"/>
  <c r="G29326" i="23"/>
  <c r="H29326" i="23" s="1"/>
  <c r="G29330" i="23"/>
  <c r="H29330" i="23" s="1"/>
  <c r="G29334" i="23"/>
  <c r="H29334" i="23" s="1"/>
  <c r="G29338" i="23"/>
  <c r="H29338" i="23" s="1"/>
  <c r="G29342" i="23"/>
  <c r="H29342" i="23" s="1"/>
  <c r="G29346" i="23"/>
  <c r="H29346" i="23" s="1"/>
  <c r="G29350" i="23"/>
  <c r="H29350" i="23" s="1"/>
  <c r="G29354" i="23"/>
  <c r="H29354" i="23" s="1"/>
  <c r="G29358" i="23"/>
  <c r="H29358" i="23" s="1"/>
  <c r="G29362" i="23"/>
  <c r="H29362" i="23" s="1"/>
  <c r="G29366" i="23"/>
  <c r="H29366" i="23" s="1"/>
  <c r="G29370" i="23"/>
  <c r="H29370" i="23" s="1"/>
  <c r="G29374" i="23"/>
  <c r="H29374" i="23" s="1"/>
  <c r="G29378" i="23"/>
  <c r="H29378" i="23" s="1"/>
  <c r="G29382" i="23"/>
  <c r="H29382" i="23" s="1"/>
  <c r="G29386" i="23"/>
  <c r="H29386" i="23" s="1"/>
  <c r="G29390" i="23"/>
  <c r="H29390" i="23" s="1"/>
  <c r="G29394" i="23"/>
  <c r="H29394" i="23" s="1"/>
  <c r="G29398" i="23"/>
  <c r="H29398" i="23" s="1"/>
  <c r="G29402" i="23"/>
  <c r="H29402" i="23" s="1"/>
  <c r="G29406" i="23"/>
  <c r="H29406" i="23" s="1"/>
  <c r="G29410" i="23"/>
  <c r="H29410" i="23" s="1"/>
  <c r="G29414" i="23"/>
  <c r="H29414" i="23" s="1"/>
  <c r="G29418" i="23"/>
  <c r="H29418" i="23" s="1"/>
  <c r="G29422" i="23"/>
  <c r="H29422" i="23" s="1"/>
  <c r="G29426" i="23"/>
  <c r="H29426" i="23" s="1"/>
  <c r="G29430" i="23"/>
  <c r="H29430" i="23" s="1"/>
  <c r="G29434" i="23"/>
  <c r="H29434" i="23" s="1"/>
  <c r="G29438" i="23"/>
  <c r="H29438" i="23" s="1"/>
  <c r="G29442" i="23"/>
  <c r="H29442" i="23" s="1"/>
  <c r="G29446" i="23"/>
  <c r="H29446" i="23" s="1"/>
  <c r="G29450" i="23"/>
  <c r="H29450" i="23" s="1"/>
  <c r="G29454" i="23"/>
  <c r="H29454" i="23" s="1"/>
  <c r="G29458" i="23"/>
  <c r="H29458" i="23" s="1"/>
  <c r="G29462" i="23"/>
  <c r="H29462" i="23" s="1"/>
  <c r="G29466" i="23"/>
  <c r="H29466" i="23" s="1"/>
  <c r="G29470" i="23"/>
  <c r="H29470" i="23" s="1"/>
  <c r="G29474" i="23"/>
  <c r="H29474" i="23" s="1"/>
  <c r="G29478" i="23"/>
  <c r="H29478" i="23" s="1"/>
  <c r="G29482" i="23"/>
  <c r="H29482" i="23" s="1"/>
  <c r="G29486" i="23"/>
  <c r="H29486" i="23" s="1"/>
  <c r="G29490" i="23"/>
  <c r="H29490" i="23" s="1"/>
  <c r="G29494" i="23"/>
  <c r="H29494" i="23" s="1"/>
  <c r="G29498" i="23"/>
  <c r="H29498" i="23" s="1"/>
  <c r="G29502" i="23"/>
  <c r="H29502" i="23" s="1"/>
  <c r="G29506" i="23"/>
  <c r="H29506" i="23" s="1"/>
  <c r="G29510" i="23"/>
  <c r="H29510" i="23" s="1"/>
  <c r="G29514" i="23"/>
  <c r="H29514" i="23" s="1"/>
  <c r="G29518" i="23"/>
  <c r="H29518" i="23" s="1"/>
  <c r="G29522" i="23"/>
  <c r="H29522" i="23" s="1"/>
  <c r="G29526" i="23"/>
  <c r="H29526" i="23" s="1"/>
  <c r="G29530" i="23"/>
  <c r="H29530" i="23" s="1"/>
  <c r="G29534" i="23"/>
  <c r="H29534" i="23" s="1"/>
  <c r="G29538" i="23"/>
  <c r="H29538" i="23" s="1"/>
  <c r="G29542" i="23"/>
  <c r="H29542" i="23" s="1"/>
  <c r="G29546" i="23"/>
  <c r="H29546" i="23" s="1"/>
  <c r="G29550" i="23"/>
  <c r="H29550" i="23" s="1"/>
  <c r="G29554" i="23"/>
  <c r="H29554" i="23" s="1"/>
  <c r="G29558" i="23"/>
  <c r="H29558" i="23" s="1"/>
  <c r="G29562" i="23"/>
  <c r="H29562" i="23" s="1"/>
  <c r="G29566" i="23"/>
  <c r="H29566" i="23" s="1"/>
  <c r="G29570" i="23"/>
  <c r="H29570" i="23" s="1"/>
  <c r="G29574" i="23"/>
  <c r="H29574" i="23" s="1"/>
  <c r="G29578" i="23"/>
  <c r="H29578" i="23" s="1"/>
  <c r="G29582" i="23"/>
  <c r="H29582" i="23" s="1"/>
  <c r="G29586" i="23"/>
  <c r="H29586" i="23" s="1"/>
  <c r="G29590" i="23"/>
  <c r="H29590" i="23" s="1"/>
  <c r="G29594" i="23"/>
  <c r="H29594" i="23" s="1"/>
  <c r="G29598" i="23"/>
  <c r="H29598" i="23" s="1"/>
  <c r="G29602" i="23"/>
  <c r="H29602" i="23" s="1"/>
  <c r="G29606" i="23"/>
  <c r="H29606" i="23" s="1"/>
  <c r="G29610" i="23"/>
  <c r="H29610" i="23" s="1"/>
  <c r="G29614" i="23"/>
  <c r="H29614" i="23" s="1"/>
  <c r="G29618" i="23"/>
  <c r="H29618" i="23" s="1"/>
  <c r="G29622" i="23"/>
  <c r="H29622" i="23" s="1"/>
  <c r="G29626" i="23"/>
  <c r="H29626" i="23" s="1"/>
  <c r="G29630" i="23"/>
  <c r="H29630" i="23" s="1"/>
  <c r="G29634" i="23"/>
  <c r="H29634" i="23" s="1"/>
  <c r="G29638" i="23"/>
  <c r="H29638" i="23" s="1"/>
  <c r="G29642" i="23"/>
  <c r="H29642" i="23" s="1"/>
  <c r="G29646" i="23"/>
  <c r="H29646" i="23" s="1"/>
  <c r="G29650" i="23"/>
  <c r="H29650" i="23" s="1"/>
  <c r="G29654" i="23"/>
  <c r="H29654" i="23" s="1"/>
  <c r="G29658" i="23"/>
  <c r="H29658" i="23" s="1"/>
  <c r="G29662" i="23"/>
  <c r="H29662" i="23" s="1"/>
  <c r="G29666" i="23"/>
  <c r="H29666" i="23" s="1"/>
  <c r="G29670" i="23"/>
  <c r="H29670" i="23" s="1"/>
  <c r="G29674" i="23"/>
  <c r="H29674" i="23" s="1"/>
  <c r="G29678" i="23"/>
  <c r="H29678" i="23" s="1"/>
  <c r="G29682" i="23"/>
  <c r="H29682" i="23" s="1"/>
  <c r="G29686" i="23"/>
  <c r="H29686" i="23" s="1"/>
  <c r="G29690" i="23"/>
  <c r="H29690" i="23" s="1"/>
  <c r="G29694" i="23"/>
  <c r="H29694" i="23" s="1"/>
  <c r="G29698" i="23"/>
  <c r="H29698" i="23" s="1"/>
  <c r="G29702" i="23"/>
  <c r="H29702" i="23" s="1"/>
  <c r="G29706" i="23"/>
  <c r="H29706" i="23" s="1"/>
  <c r="G29710" i="23"/>
  <c r="H29710" i="23" s="1"/>
  <c r="G29714" i="23"/>
  <c r="H29714" i="23" s="1"/>
  <c r="G29718" i="23"/>
  <c r="H29718" i="23" s="1"/>
  <c r="G29722" i="23"/>
  <c r="H29722" i="23" s="1"/>
  <c r="G29726" i="23"/>
  <c r="H29726" i="23" s="1"/>
  <c r="G29730" i="23"/>
  <c r="H29730" i="23" s="1"/>
  <c r="G29734" i="23"/>
  <c r="H29734" i="23" s="1"/>
  <c r="G29738" i="23"/>
  <c r="H29738" i="23" s="1"/>
  <c r="G29742" i="23"/>
  <c r="H29742" i="23" s="1"/>
  <c r="G29746" i="23"/>
  <c r="H29746" i="23" s="1"/>
  <c r="G29750" i="23"/>
  <c r="H29750" i="23" s="1"/>
  <c r="G29754" i="23"/>
  <c r="H29754" i="23" s="1"/>
  <c r="G29758" i="23"/>
  <c r="H29758" i="23" s="1"/>
  <c r="G29762" i="23"/>
  <c r="H29762" i="23" s="1"/>
  <c r="G29766" i="23"/>
  <c r="H29766" i="23" s="1"/>
  <c r="G29770" i="23"/>
  <c r="H29770" i="23" s="1"/>
  <c r="G29774" i="23"/>
  <c r="H29774" i="23" s="1"/>
  <c r="G29778" i="23"/>
  <c r="H29778" i="23" s="1"/>
  <c r="G29782" i="23"/>
  <c r="H29782" i="23" s="1"/>
  <c r="G29786" i="23"/>
  <c r="H29786" i="23" s="1"/>
  <c r="G29790" i="23"/>
  <c r="H29790" i="23" s="1"/>
  <c r="G29794" i="23"/>
  <c r="H29794" i="23" s="1"/>
  <c r="G29798" i="23"/>
  <c r="H29798" i="23" s="1"/>
  <c r="G29802" i="23"/>
  <c r="H29802" i="23" s="1"/>
  <c r="G29806" i="23"/>
  <c r="H29806" i="23" s="1"/>
  <c r="G29810" i="23"/>
  <c r="H29810" i="23" s="1"/>
  <c r="G29814" i="23"/>
  <c r="H29814" i="23" s="1"/>
  <c r="G29818" i="23"/>
  <c r="H29818" i="23" s="1"/>
  <c r="G29822" i="23"/>
  <c r="H29822" i="23" s="1"/>
  <c r="G29826" i="23"/>
  <c r="H29826" i="23" s="1"/>
  <c r="G29830" i="23"/>
  <c r="H29830" i="23" s="1"/>
  <c r="G29834" i="23"/>
  <c r="H29834" i="23" s="1"/>
  <c r="G29838" i="23"/>
  <c r="H29838" i="23" s="1"/>
  <c r="G29842" i="23"/>
  <c r="H29842" i="23" s="1"/>
  <c r="G29846" i="23"/>
  <c r="H29846" i="23" s="1"/>
  <c r="G29850" i="23"/>
  <c r="H29850" i="23" s="1"/>
  <c r="G29854" i="23"/>
  <c r="H29854" i="23" s="1"/>
  <c r="G29858" i="23"/>
  <c r="H29858" i="23" s="1"/>
  <c r="G29862" i="23"/>
  <c r="H29862" i="23" s="1"/>
  <c r="G29866" i="23"/>
  <c r="H29866" i="23" s="1"/>
  <c r="G29870" i="23"/>
  <c r="H29870" i="23" s="1"/>
  <c r="G29874" i="23"/>
  <c r="H29874" i="23" s="1"/>
  <c r="G29878" i="23"/>
  <c r="H29878" i="23" s="1"/>
  <c r="G29882" i="23"/>
  <c r="H29882" i="23" s="1"/>
  <c r="G29886" i="23"/>
  <c r="H29886" i="23" s="1"/>
  <c r="G29890" i="23"/>
  <c r="H29890" i="23" s="1"/>
  <c r="G29894" i="23"/>
  <c r="H29894" i="23" s="1"/>
  <c r="G29898" i="23"/>
  <c r="H29898" i="23" s="1"/>
  <c r="G29902" i="23"/>
  <c r="H29902" i="23" s="1"/>
  <c r="G29906" i="23"/>
  <c r="H29906" i="23" s="1"/>
  <c r="G30127" i="23"/>
  <c r="H30127" i="23" s="1"/>
  <c r="G30146" i="23"/>
  <c r="H30146" i="23" s="1"/>
  <c r="G30165" i="23"/>
  <c r="H30165" i="23" s="1"/>
  <c r="G30166" i="23"/>
  <c r="H30166" i="23" s="1"/>
  <c r="G30181" i="23"/>
  <c r="H30181" i="23" s="1"/>
  <c r="G30182" i="23"/>
  <c r="H30182" i="23" s="1"/>
  <c r="G30201" i="23"/>
  <c r="H30201" i="23" s="1"/>
  <c r="G30202" i="23"/>
  <c r="H30202" i="23" s="1"/>
  <c r="G30259" i="23"/>
  <c r="H30259" i="23" s="1"/>
  <c r="G30270" i="23"/>
  <c r="H30270" i="23" s="1"/>
  <c r="G30274" i="23"/>
  <c r="H30274" i="23" s="1"/>
  <c r="G30278" i="23"/>
  <c r="H30278" i="23" s="1"/>
  <c r="G30283" i="23"/>
  <c r="H30283" i="23" s="1"/>
  <c r="G30287" i="23"/>
  <c r="H30287" i="23" s="1"/>
  <c r="G30313" i="23"/>
  <c r="H30313" i="23" s="1"/>
  <c r="G30317" i="23"/>
  <c r="H30317" i="23" s="1"/>
  <c r="G27474" i="23"/>
  <c r="H27474" i="23" s="1"/>
  <c r="G27478" i="23"/>
  <c r="H27478" i="23" s="1"/>
  <c r="G27482" i="23"/>
  <c r="H27482" i="23" s="1"/>
  <c r="G27486" i="23"/>
  <c r="H27486" i="23" s="1"/>
  <c r="G27490" i="23"/>
  <c r="H27490" i="23" s="1"/>
  <c r="G27494" i="23"/>
  <c r="H27494" i="23" s="1"/>
  <c r="G27498" i="23"/>
  <c r="H27498" i="23" s="1"/>
  <c r="G27502" i="23"/>
  <c r="H27502" i="23" s="1"/>
  <c r="G27506" i="23"/>
  <c r="H27506" i="23" s="1"/>
  <c r="G27510" i="23"/>
  <c r="H27510" i="23" s="1"/>
  <c r="G27514" i="23"/>
  <c r="H27514" i="23" s="1"/>
  <c r="G27518" i="23"/>
  <c r="H27518" i="23" s="1"/>
  <c r="G27522" i="23"/>
  <c r="H27522" i="23" s="1"/>
  <c r="G27526" i="23"/>
  <c r="H27526" i="23" s="1"/>
  <c r="G27530" i="23"/>
  <c r="H27530" i="23" s="1"/>
  <c r="G27534" i="23"/>
  <c r="H27534" i="23" s="1"/>
  <c r="G27538" i="23"/>
  <c r="H27538" i="23" s="1"/>
  <c r="G27542" i="23"/>
  <c r="H27542" i="23" s="1"/>
  <c r="G27546" i="23"/>
  <c r="H27546" i="23" s="1"/>
  <c r="G27550" i="23"/>
  <c r="H27550" i="23" s="1"/>
  <c r="G27554" i="23"/>
  <c r="H27554" i="23" s="1"/>
  <c r="G27558" i="23"/>
  <c r="H27558" i="23" s="1"/>
  <c r="G27562" i="23"/>
  <c r="H27562" i="23" s="1"/>
  <c r="G27566" i="23"/>
  <c r="H27566" i="23" s="1"/>
  <c r="G27570" i="23"/>
  <c r="H27570" i="23" s="1"/>
  <c r="G27574" i="23"/>
  <c r="H27574" i="23" s="1"/>
  <c r="G27578" i="23"/>
  <c r="H27578" i="23" s="1"/>
  <c r="G27582" i="23"/>
  <c r="H27582" i="23" s="1"/>
  <c r="G27586" i="23"/>
  <c r="H27586" i="23" s="1"/>
  <c r="G27590" i="23"/>
  <c r="H27590" i="23" s="1"/>
  <c r="G27594" i="23"/>
  <c r="H27594" i="23" s="1"/>
  <c r="G27598" i="23"/>
  <c r="H27598" i="23" s="1"/>
  <c r="G27602" i="23"/>
  <c r="H27602" i="23" s="1"/>
  <c r="G27606" i="23"/>
  <c r="H27606" i="23" s="1"/>
  <c r="G27610" i="23"/>
  <c r="H27610" i="23" s="1"/>
  <c r="G27614" i="23"/>
  <c r="H27614" i="23" s="1"/>
  <c r="G27618" i="23"/>
  <c r="H27618" i="23" s="1"/>
  <c r="G27622" i="23"/>
  <c r="H27622" i="23" s="1"/>
  <c r="G27626" i="23"/>
  <c r="H27626" i="23" s="1"/>
  <c r="G27630" i="23"/>
  <c r="H27630" i="23" s="1"/>
  <c r="G27634" i="23"/>
  <c r="H27634" i="23" s="1"/>
  <c r="G27638" i="23"/>
  <c r="H27638" i="23" s="1"/>
  <c r="G27642" i="23"/>
  <c r="H27642" i="23" s="1"/>
  <c r="G27646" i="23"/>
  <c r="H27646" i="23" s="1"/>
  <c r="G27650" i="23"/>
  <c r="H27650" i="23" s="1"/>
  <c r="G27654" i="23"/>
  <c r="H27654" i="23" s="1"/>
  <c r="G27658" i="23"/>
  <c r="H27658" i="23" s="1"/>
  <c r="G27662" i="23"/>
  <c r="H27662" i="23" s="1"/>
  <c r="G27666" i="23"/>
  <c r="H27666" i="23" s="1"/>
  <c r="G27670" i="23"/>
  <c r="H27670" i="23" s="1"/>
  <c r="G27674" i="23"/>
  <c r="H27674" i="23" s="1"/>
  <c r="G27678" i="23"/>
  <c r="H27678" i="23" s="1"/>
  <c r="G27682" i="23"/>
  <c r="H27682" i="23" s="1"/>
  <c r="G27686" i="23"/>
  <c r="H27686" i="23" s="1"/>
  <c r="G27690" i="23"/>
  <c r="H27690" i="23" s="1"/>
  <c r="G27694" i="23"/>
  <c r="H27694" i="23" s="1"/>
  <c r="G27698" i="23"/>
  <c r="H27698" i="23" s="1"/>
  <c r="G27702" i="23"/>
  <c r="H27702" i="23" s="1"/>
  <c r="G27706" i="23"/>
  <c r="H27706" i="23" s="1"/>
  <c r="G27710" i="23"/>
  <c r="H27710" i="23" s="1"/>
  <c r="G27714" i="23"/>
  <c r="H27714" i="23" s="1"/>
  <c r="G27718" i="23"/>
  <c r="H27718" i="23" s="1"/>
  <c r="G27722" i="23"/>
  <c r="H27722" i="23" s="1"/>
  <c r="G27726" i="23"/>
  <c r="H27726" i="23" s="1"/>
  <c r="G27730" i="23"/>
  <c r="H27730" i="23" s="1"/>
  <c r="G27734" i="23"/>
  <c r="H27734" i="23" s="1"/>
  <c r="G27738" i="23"/>
  <c r="H27738" i="23" s="1"/>
  <c r="G27742" i="23"/>
  <c r="H27742" i="23" s="1"/>
  <c r="G27746" i="23"/>
  <c r="H27746" i="23" s="1"/>
  <c r="G27750" i="23"/>
  <c r="H27750" i="23" s="1"/>
  <c r="G27754" i="23"/>
  <c r="H27754" i="23" s="1"/>
  <c r="G27758" i="23"/>
  <c r="H27758" i="23" s="1"/>
  <c r="G27762" i="23"/>
  <c r="H27762" i="23" s="1"/>
  <c r="G27766" i="23"/>
  <c r="H27766" i="23" s="1"/>
  <c r="G27770" i="23"/>
  <c r="H27770" i="23" s="1"/>
  <c r="G27774" i="23"/>
  <c r="H27774" i="23" s="1"/>
  <c r="G28473" i="23"/>
  <c r="H28473" i="23" s="1"/>
  <c r="G28474" i="23"/>
  <c r="H28474" i="23" s="1"/>
  <c r="G28477" i="23"/>
  <c r="H28477" i="23" s="1"/>
  <c r="G28490" i="23"/>
  <c r="H28490" i="23" s="1"/>
  <c r="G28496" i="23"/>
  <c r="H28496" i="23" s="1"/>
  <c r="G28508" i="23"/>
  <c r="H28508" i="23" s="1"/>
  <c r="G28512" i="23"/>
  <c r="H28512" i="23" s="1"/>
  <c r="G28658" i="23"/>
  <c r="H28658" i="23" s="1"/>
  <c r="G28662" i="23"/>
  <c r="H28662" i="23" s="1"/>
  <c r="G28670" i="23"/>
  <c r="H28670" i="23" s="1"/>
  <c r="G28765" i="23"/>
  <c r="H28765" i="23" s="1"/>
  <c r="G28766" i="23"/>
  <c r="H28766" i="23" s="1"/>
  <c r="G28777" i="23"/>
  <c r="H28777" i="23" s="1"/>
  <c r="G28782" i="23"/>
  <c r="H28782" i="23" s="1"/>
  <c r="G28794" i="23"/>
  <c r="H28794" i="23" s="1"/>
  <c r="G28800" i="23"/>
  <c r="H28800" i="23" s="1"/>
  <c r="G28812" i="23"/>
  <c r="H28812" i="23" s="1"/>
  <c r="G28816" i="23"/>
  <c r="H28816" i="23" s="1"/>
  <c r="G29912" i="23"/>
  <c r="H29912" i="23" s="1"/>
  <c r="G29916" i="23"/>
  <c r="H29916" i="23" s="1"/>
  <c r="G29920" i="23"/>
  <c r="H29920" i="23" s="1"/>
  <c r="G29924" i="23"/>
  <c r="H29924" i="23" s="1"/>
  <c r="G29928" i="23"/>
  <c r="H29928" i="23" s="1"/>
  <c r="G29932" i="23"/>
  <c r="H29932" i="23" s="1"/>
  <c r="G29936" i="23"/>
  <c r="H29936" i="23" s="1"/>
  <c r="G29940" i="23"/>
  <c r="H29940" i="23" s="1"/>
  <c r="G29944" i="23"/>
  <c r="H29944" i="23" s="1"/>
  <c r="G29948" i="23"/>
  <c r="H29948" i="23" s="1"/>
  <c r="G29952" i="23"/>
  <c r="H29952" i="23" s="1"/>
  <c r="G29956" i="23"/>
  <c r="H29956" i="23" s="1"/>
  <c r="G29960" i="23"/>
  <c r="H29960" i="23" s="1"/>
  <c r="G29964" i="23"/>
  <c r="H29964" i="23" s="1"/>
  <c r="G29968" i="23"/>
  <c r="H29968" i="23" s="1"/>
  <c r="G29972" i="23"/>
  <c r="H29972" i="23" s="1"/>
  <c r="G29976" i="23"/>
  <c r="H29976" i="23" s="1"/>
  <c r="G29980" i="23"/>
  <c r="H29980" i="23" s="1"/>
  <c r="G29984" i="23"/>
  <c r="H29984" i="23" s="1"/>
  <c r="G29988" i="23"/>
  <c r="H29988" i="23" s="1"/>
  <c r="G29992" i="23"/>
  <c r="H29992" i="23" s="1"/>
  <c r="G29996" i="23"/>
  <c r="H29996" i="23" s="1"/>
  <c r="G30000" i="23"/>
  <c r="H30000" i="23" s="1"/>
  <c r="G30004" i="23"/>
  <c r="H30004" i="23" s="1"/>
  <c r="G30008" i="23"/>
  <c r="H30008" i="23" s="1"/>
  <c r="G30012" i="23"/>
  <c r="H30012" i="23" s="1"/>
  <c r="G30016" i="23"/>
  <c r="H30016" i="23" s="1"/>
  <c r="G30020" i="23"/>
  <c r="H30020" i="23" s="1"/>
  <c r="G30024" i="23"/>
  <c r="H30024" i="23" s="1"/>
  <c r="G30028" i="23"/>
  <c r="H30028" i="23" s="1"/>
  <c r="G30032" i="23"/>
  <c r="H30032" i="23" s="1"/>
  <c r="G30036" i="23"/>
  <c r="H30036" i="23" s="1"/>
  <c r="G30040" i="23"/>
  <c r="H30040" i="23" s="1"/>
  <c r="G30044" i="23"/>
  <c r="H30044" i="23" s="1"/>
  <c r="G30048" i="23"/>
  <c r="H30048" i="23" s="1"/>
  <c r="G30052" i="23"/>
  <c r="H30052" i="23" s="1"/>
  <c r="G30056" i="23"/>
  <c r="H30056" i="23" s="1"/>
  <c r="G30060" i="23"/>
  <c r="H30060" i="23" s="1"/>
  <c r="G30064" i="23"/>
  <c r="H30064" i="23" s="1"/>
  <c r="G30068" i="23"/>
  <c r="H30068" i="23" s="1"/>
  <c r="G30072" i="23"/>
  <c r="H30072" i="23" s="1"/>
  <c r="G30076" i="23"/>
  <c r="H30076" i="23" s="1"/>
  <c r="G30080" i="23"/>
  <c r="H30080" i="23" s="1"/>
  <c r="G30084" i="23"/>
  <c r="H30084" i="23" s="1"/>
  <c r="G30088" i="23"/>
  <c r="H30088" i="23" s="1"/>
  <c r="G30092" i="23"/>
  <c r="H30092" i="23" s="1"/>
  <c r="G30096" i="23"/>
  <c r="H30096" i="23" s="1"/>
  <c r="G30100" i="23"/>
  <c r="H30100" i="23" s="1"/>
  <c r="G30104" i="23"/>
  <c r="H30104" i="23" s="1"/>
  <c r="G30108" i="23"/>
  <c r="H30108" i="23" s="1"/>
  <c r="G30112" i="23"/>
  <c r="H30112" i="23" s="1"/>
  <c r="G30116" i="23"/>
  <c r="H30116" i="23" s="1"/>
  <c r="G30120" i="23"/>
  <c r="H30120" i="23" s="1"/>
  <c r="G30124" i="23"/>
  <c r="H30124" i="23" s="1"/>
  <c r="G30148" i="23"/>
  <c r="H30148" i="23" s="1"/>
  <c r="G30168" i="23"/>
  <c r="H30168" i="23" s="1"/>
  <c r="G30187" i="23"/>
  <c r="H30187" i="23" s="1"/>
  <c r="G30191" i="23"/>
  <c r="H30191" i="23" s="1"/>
  <c r="G30242" i="23"/>
  <c r="H30242" i="23" s="1"/>
  <c r="G30249" i="23"/>
  <c r="H30249" i="23" s="1"/>
  <c r="G30253" i="23"/>
  <c r="H30253" i="23" s="1"/>
  <c r="G30257" i="23"/>
  <c r="H30257" i="23" s="1"/>
  <c r="G30265" i="23"/>
  <c r="H30265" i="23" s="1"/>
  <c r="G30266" i="23"/>
  <c r="H30266" i="23" s="1"/>
  <c r="G30273" i="23"/>
  <c r="H30273" i="23" s="1"/>
  <c r="G30277" i="23"/>
  <c r="H30277" i="23" s="1"/>
  <c r="G30281" i="23"/>
  <c r="H30281" i="23" s="1"/>
  <c r="G30285" i="23"/>
  <c r="H30285" i="23" s="1"/>
  <c r="G30315" i="23"/>
  <c r="H30315" i="23" s="1"/>
  <c r="G30319" i="23"/>
  <c r="H30319" i="23" s="1"/>
  <c r="G30334" i="23"/>
  <c r="H30334" i="23" s="1"/>
  <c r="G30338" i="23"/>
  <c r="H30338" i="23" s="1"/>
  <c r="G30342" i="23"/>
  <c r="H30342" i="23" s="1"/>
  <c r="G30347" i="23"/>
  <c r="H30347" i="23" s="1"/>
  <c r="G30351" i="23"/>
  <c r="H30351" i="23" s="1"/>
  <c r="G30377" i="23"/>
  <c r="H30377" i="23" s="1"/>
  <c r="G30381" i="23"/>
  <c r="H30381" i="23" s="1"/>
  <c r="G30398" i="23"/>
  <c r="H30398" i="23" s="1"/>
  <c r="G30402" i="23"/>
  <c r="H30402" i="23" s="1"/>
  <c r="G30406" i="23"/>
  <c r="H30406" i="23" s="1"/>
  <c r="G30411" i="23"/>
  <c r="H30411" i="23" s="1"/>
  <c r="G30415" i="23"/>
  <c r="H30415" i="23" s="1"/>
  <c r="G30427" i="23"/>
  <c r="H30427" i="23" s="1"/>
  <c r="G30508" i="23"/>
  <c r="H30508" i="23" s="1"/>
  <c r="G30545" i="23"/>
  <c r="H30545" i="23" s="1"/>
  <c r="G30549" i="23"/>
  <c r="H30549" i="23" s="1"/>
  <c r="G30553" i="23"/>
  <c r="H30553" i="23" s="1"/>
  <c r="G30557" i="23"/>
  <c r="H30557" i="23" s="1"/>
  <c r="G30561" i="23"/>
  <c r="H30561" i="23" s="1"/>
  <c r="G30565" i="23"/>
  <c r="H30565" i="23" s="1"/>
  <c r="G30568" i="23"/>
  <c r="H30568" i="23" s="1"/>
  <c r="G30578" i="23"/>
  <c r="H30578" i="23" s="1"/>
  <c r="G30583" i="23"/>
  <c r="H30583" i="23" s="1"/>
  <c r="G30587" i="23"/>
  <c r="H30587" i="23" s="1"/>
  <c r="G30655" i="23"/>
  <c r="H30655" i="23" s="1"/>
  <c r="G30659" i="23"/>
  <c r="H30659" i="23" s="1"/>
  <c r="G30663" i="23"/>
  <c r="H30663" i="23" s="1"/>
  <c r="G30668" i="23"/>
  <c r="H30668" i="23" s="1"/>
  <c r="G30671" i="23"/>
  <c r="H30671" i="23" s="1"/>
  <c r="G30674" i="23"/>
  <c r="H30674" i="23" s="1"/>
  <c r="G30678" i="23"/>
  <c r="H30678" i="23" s="1"/>
  <c r="G30683" i="23"/>
  <c r="H30683" i="23" s="1"/>
  <c r="G30686" i="23"/>
  <c r="H30686" i="23" s="1"/>
  <c r="G30690" i="23"/>
  <c r="H30690" i="23" s="1"/>
  <c r="G30695" i="23"/>
  <c r="H30695" i="23" s="1"/>
  <c r="G30716" i="23"/>
  <c r="H30716" i="23" s="1"/>
  <c r="G30719" i="23"/>
  <c r="H30719" i="23" s="1"/>
  <c r="G30723" i="23"/>
  <c r="H30723" i="23" s="1"/>
  <c r="G30727" i="23"/>
  <c r="H30727" i="23" s="1"/>
  <c r="G30735" i="23"/>
  <c r="H30735" i="23" s="1"/>
  <c r="G30736" i="23"/>
  <c r="H30736" i="23" s="1"/>
  <c r="G30739" i="23"/>
  <c r="H30739" i="23" s="1"/>
  <c r="G30743" i="23"/>
  <c r="H30743" i="23" s="1"/>
  <c r="G30751" i="23"/>
  <c r="H30751" i="23" s="1"/>
  <c r="G30755" i="23"/>
  <c r="H30755" i="23" s="1"/>
  <c r="G30759" i="23"/>
  <c r="H30759" i="23" s="1"/>
  <c r="G30781" i="23"/>
  <c r="H30781" i="23" s="1"/>
  <c r="G30785" i="23"/>
  <c r="H30785" i="23" s="1"/>
  <c r="G30789" i="23"/>
  <c r="H30789" i="23" s="1"/>
  <c r="G30793" i="23"/>
  <c r="H30793" i="23" s="1"/>
  <c r="G30797" i="23"/>
  <c r="H30797" i="23" s="1"/>
  <c r="G30803" i="23"/>
  <c r="H30803" i="23" s="1"/>
  <c r="G30807" i="23"/>
  <c r="H30807" i="23" s="1"/>
  <c r="G30815" i="23"/>
  <c r="H30815" i="23" s="1"/>
  <c r="G30819" i="23"/>
  <c r="H30819" i="23" s="1"/>
  <c r="G30827" i="23"/>
  <c r="H30827" i="23" s="1"/>
  <c r="G30895" i="23"/>
  <c r="H30895" i="23" s="1"/>
  <c r="G30899" i="23"/>
  <c r="H30899" i="23" s="1"/>
  <c r="G30904" i="23"/>
  <c r="H30904" i="23" s="1"/>
  <c r="G30907" i="23"/>
  <c r="H30907" i="23" s="1"/>
  <c r="G30910" i="23"/>
  <c r="H30910" i="23" s="1"/>
  <c r="G30914" i="23"/>
  <c r="H30914" i="23" s="1"/>
  <c r="G30918" i="23"/>
  <c r="H30918" i="23" s="1"/>
  <c r="G30923" i="23"/>
  <c r="H30923" i="23" s="1"/>
  <c r="G30972" i="23"/>
  <c r="H30972" i="23" s="1"/>
  <c r="G30975" i="23"/>
  <c r="H30975" i="23" s="1"/>
  <c r="G30979" i="23"/>
  <c r="H30979" i="23" s="1"/>
  <c r="G30983" i="23"/>
  <c r="H30983" i="23" s="1"/>
  <c r="G30991" i="23"/>
  <c r="H30991" i="23" s="1"/>
  <c r="G30994" i="23"/>
  <c r="H30994" i="23" s="1"/>
  <c r="G30998" i="23"/>
  <c r="H30998" i="23" s="1"/>
  <c r="G31006" i="23"/>
  <c r="H31006" i="23" s="1"/>
  <c r="G31010" i="23"/>
  <c r="H31010" i="23" s="1"/>
  <c r="G31036" i="23"/>
  <c r="H31036" i="23" s="1"/>
  <c r="G31039" i="23"/>
  <c r="H31039" i="23" s="1"/>
  <c r="G31043" i="23"/>
  <c r="H31043" i="23" s="1"/>
  <c r="G31047" i="23"/>
  <c r="H31047" i="23" s="1"/>
  <c r="G31055" i="23"/>
  <c r="H31055" i="23" s="1"/>
  <c r="G31058" i="23"/>
  <c r="H31058" i="23" s="1"/>
  <c r="G31062" i="23"/>
  <c r="H31062" i="23" s="1"/>
  <c r="G31070" i="23"/>
  <c r="H31070" i="23" s="1"/>
  <c r="G31074" i="23"/>
  <c r="H31074" i="23" s="1"/>
  <c r="G31100" i="23"/>
  <c r="H31100" i="23" s="1"/>
  <c r="G31103" i="23"/>
  <c r="H31103" i="23" s="1"/>
  <c r="G31111" i="23"/>
  <c r="H31111" i="23" s="1"/>
  <c r="G31119" i="23"/>
  <c r="H31119" i="23" s="1"/>
  <c r="G31122" i="23"/>
  <c r="H31122" i="23" s="1"/>
  <c r="G31126" i="23"/>
  <c r="H31126" i="23" s="1"/>
  <c r="G31134" i="23"/>
  <c r="H31134" i="23" s="1"/>
  <c r="G31138" i="23"/>
  <c r="H31138" i="23" s="1"/>
  <c r="G31164" i="23"/>
  <c r="H31164" i="23" s="1"/>
  <c r="G31167" i="23"/>
  <c r="H31167" i="23" s="1"/>
  <c r="G31175" i="23"/>
  <c r="H31175" i="23" s="1"/>
  <c r="G31183" i="23"/>
  <c r="H31183" i="23" s="1"/>
  <c r="G31186" i="23"/>
  <c r="H31186" i="23" s="1"/>
  <c r="G31190" i="23"/>
  <c r="H31190" i="23" s="1"/>
  <c r="G31198" i="23"/>
  <c r="H31198" i="23" s="1"/>
  <c r="G31202" i="23"/>
  <c r="H31202" i="23" s="1"/>
  <c r="G31228" i="23"/>
  <c r="H31228" i="23" s="1"/>
  <c r="G31231" i="23"/>
  <c r="H31231" i="23" s="1"/>
  <c r="G31239" i="23"/>
  <c r="H31239" i="23" s="1"/>
  <c r="G31247" i="23"/>
  <c r="H31247" i="23" s="1"/>
  <c r="G31255" i="23"/>
  <c r="H31255" i="23" s="1"/>
  <c r="G31260" i="23"/>
  <c r="H31260" i="23" s="1"/>
  <c r="G31263" i="23"/>
  <c r="H31263" i="23" s="1"/>
  <c r="G31275" i="23"/>
  <c r="H31275" i="23" s="1"/>
  <c r="G31337" i="23"/>
  <c r="H31337" i="23" s="1"/>
  <c r="G31341" i="23"/>
  <c r="H31341" i="23" s="1"/>
  <c r="G31344" i="23"/>
  <c r="H31344" i="23" s="1"/>
  <c r="G31356" i="23"/>
  <c r="H31356" i="23" s="1"/>
  <c r="G31359" i="23"/>
  <c r="H31359" i="23" s="1"/>
  <c r="G31367" i="23"/>
  <c r="H31367" i="23" s="1"/>
  <c r="G31375" i="23"/>
  <c r="H31375" i="23" s="1"/>
  <c r="G31383" i="23"/>
  <c r="H31383" i="23" s="1"/>
  <c r="G31388" i="23"/>
  <c r="H31388" i="23" s="1"/>
  <c r="G31391" i="23"/>
  <c r="H31391" i="23" s="1"/>
  <c r="G31403" i="23"/>
  <c r="H31403" i="23" s="1"/>
  <c r="G31465" i="23"/>
  <c r="H31465" i="23" s="1"/>
  <c r="G31469" i="23"/>
  <c r="H31469" i="23" s="1"/>
  <c r="G31486" i="23"/>
  <c r="H31486" i="23" s="1"/>
  <c r="G31490" i="23"/>
  <c r="H31490" i="23" s="1"/>
  <c r="G31494" i="23"/>
  <c r="H31494" i="23" s="1"/>
  <c r="G31668" i="23"/>
  <c r="H31668" i="23" s="1"/>
  <c r="G31687" i="23"/>
  <c r="H31687" i="23" s="1"/>
  <c r="G31690" i="23"/>
  <c r="H31690" i="23" s="1"/>
  <c r="G31694" i="23"/>
  <c r="H31694" i="23" s="1"/>
  <c r="G31703" i="23"/>
  <c r="H31703" i="23" s="1"/>
  <c r="G31706" i="23"/>
  <c r="H31706" i="23" s="1"/>
  <c r="G31711" i="23"/>
  <c r="H31711" i="23" s="1"/>
  <c r="G31718" i="23"/>
  <c r="H31718" i="23" s="1"/>
  <c r="G31727" i="23"/>
  <c r="H31727" i="23" s="1"/>
  <c r="G31737" i="23"/>
  <c r="H31737" i="23" s="1"/>
  <c r="G31741" i="23"/>
  <c r="H31741" i="23" s="1"/>
  <c r="G31753" i="23"/>
  <c r="H31753" i="23" s="1"/>
  <c r="G31757" i="23"/>
  <c r="H31757" i="23" s="1"/>
  <c r="G31796" i="23"/>
  <c r="H31796" i="23" s="1"/>
  <c r="G31825" i="23"/>
  <c r="H31825" i="23" s="1"/>
  <c r="G31826" i="23"/>
  <c r="H31826" i="23" s="1"/>
  <c r="G31829" i="23"/>
  <c r="H31829" i="23" s="1"/>
  <c r="G31849" i="23"/>
  <c r="H31849" i="23" s="1"/>
  <c r="G31853" i="23"/>
  <c r="H31853" i="23" s="1"/>
  <c r="G31877" i="23"/>
  <c r="H31877" i="23" s="1"/>
  <c r="G31892" i="23"/>
  <c r="H31892" i="23" s="1"/>
  <c r="G30333" i="23"/>
  <c r="H30333" i="23" s="1"/>
  <c r="G30337" i="23"/>
  <c r="H30337" i="23" s="1"/>
  <c r="G30341" i="23"/>
  <c r="H30341" i="23" s="1"/>
  <c r="G30345" i="23"/>
  <c r="H30345" i="23" s="1"/>
  <c r="G30349" i="23"/>
  <c r="H30349" i="23" s="1"/>
  <c r="G30379" i="23"/>
  <c r="H30379" i="23" s="1"/>
  <c r="G30383" i="23"/>
  <c r="H30383" i="23" s="1"/>
  <c r="G30397" i="23"/>
  <c r="H30397" i="23" s="1"/>
  <c r="G30401" i="23"/>
  <c r="H30401" i="23" s="1"/>
  <c r="G30405" i="23"/>
  <c r="H30405" i="23" s="1"/>
  <c r="G30409" i="23"/>
  <c r="H30409" i="23" s="1"/>
  <c r="G30413" i="23"/>
  <c r="H30413" i="23" s="1"/>
  <c r="G30421" i="23"/>
  <c r="H30421" i="23" s="1"/>
  <c r="G30425" i="23"/>
  <c r="H30425" i="23" s="1"/>
  <c r="G30429" i="23"/>
  <c r="H30429" i="23" s="1"/>
  <c r="G30433" i="23"/>
  <c r="H30433" i="23" s="1"/>
  <c r="G30437" i="23"/>
  <c r="H30437" i="23" s="1"/>
  <c r="G30444" i="23"/>
  <c r="H30444" i="23" s="1"/>
  <c r="G30447" i="23"/>
  <c r="H30447" i="23" s="1"/>
  <c r="G30456" i="23"/>
  <c r="H30456" i="23" s="1"/>
  <c r="G30527" i="23"/>
  <c r="H30527" i="23" s="1"/>
  <c r="G30531" i="23"/>
  <c r="H30531" i="23" s="1"/>
  <c r="G30535" i="23"/>
  <c r="H30535" i="23" s="1"/>
  <c r="G30540" i="23"/>
  <c r="H30540" i="23" s="1"/>
  <c r="G30543" i="23"/>
  <c r="H30543" i="23" s="1"/>
  <c r="G30546" i="23"/>
  <c r="H30546" i="23" s="1"/>
  <c r="G30550" i="23"/>
  <c r="H30550" i="23" s="1"/>
  <c r="G30555" i="23"/>
  <c r="H30555" i="23" s="1"/>
  <c r="G30558" i="23"/>
  <c r="H30558" i="23" s="1"/>
  <c r="G30562" i="23"/>
  <c r="H30562" i="23" s="1"/>
  <c r="G30567" i="23"/>
  <c r="H30567" i="23" s="1"/>
  <c r="G30577" i="23"/>
  <c r="H30577" i="23" s="1"/>
  <c r="G30581" i="23"/>
  <c r="H30581" i="23" s="1"/>
  <c r="G30585" i="23"/>
  <c r="H30585" i="23" s="1"/>
  <c r="G30636" i="23"/>
  <c r="H30636" i="23" s="1"/>
  <c r="G30673" i="23"/>
  <c r="H30673" i="23" s="1"/>
  <c r="G30677" i="23"/>
  <c r="H30677" i="23" s="1"/>
  <c r="G30681" i="23"/>
  <c r="H30681" i="23" s="1"/>
  <c r="G30685" i="23"/>
  <c r="H30685" i="23" s="1"/>
  <c r="G30689" i="23"/>
  <c r="H30689" i="23" s="1"/>
  <c r="G30693" i="23"/>
  <c r="H30693" i="23" s="1"/>
  <c r="G30696" i="23"/>
  <c r="H30696" i="23" s="1"/>
  <c r="G30706" i="23"/>
  <c r="H30706" i="23" s="1"/>
  <c r="G30768" i="23"/>
  <c r="H30768" i="23" s="1"/>
  <c r="G30782" i="23"/>
  <c r="H30782" i="23" s="1"/>
  <c r="G30786" i="23"/>
  <c r="H30786" i="23" s="1"/>
  <c r="G30790" i="23"/>
  <c r="H30790" i="23" s="1"/>
  <c r="G30795" i="23"/>
  <c r="H30795" i="23" s="1"/>
  <c r="G30825" i="23"/>
  <c r="H30825" i="23" s="1"/>
  <c r="G30829" i="23"/>
  <c r="H30829" i="23" s="1"/>
  <c r="G30835" i="23"/>
  <c r="H30835" i="23" s="1"/>
  <c r="G30846" i="23"/>
  <c r="H30846" i="23" s="1"/>
  <c r="G30850" i="23"/>
  <c r="H30850" i="23" s="1"/>
  <c r="G30854" i="23"/>
  <c r="H30854" i="23" s="1"/>
  <c r="G30866" i="23"/>
  <c r="H30866" i="23" s="1"/>
  <c r="G30870" i="23"/>
  <c r="H30870" i="23" s="1"/>
  <c r="G30878" i="23"/>
  <c r="H30878" i="23" s="1"/>
  <c r="G30882" i="23"/>
  <c r="H30882" i="23" s="1"/>
  <c r="G30909" i="23"/>
  <c r="H30909" i="23" s="1"/>
  <c r="G30913" i="23"/>
  <c r="H30913" i="23" s="1"/>
  <c r="G30917" i="23"/>
  <c r="H30917" i="23" s="1"/>
  <c r="G30921" i="23"/>
  <c r="H30921" i="23" s="1"/>
  <c r="G30925" i="23"/>
  <c r="H30925" i="23" s="1"/>
  <c r="G30928" i="23"/>
  <c r="H30928" i="23" s="1"/>
  <c r="G30952" i="23"/>
  <c r="H30952" i="23" s="1"/>
  <c r="G30962" i="23"/>
  <c r="H30962" i="23" s="1"/>
  <c r="G31016" i="23"/>
  <c r="H31016" i="23" s="1"/>
  <c r="G31026" i="23"/>
  <c r="H31026" i="23" s="1"/>
  <c r="G31080" i="23"/>
  <c r="H31080" i="23" s="1"/>
  <c r="G31090" i="23"/>
  <c r="H31090" i="23" s="1"/>
  <c r="G31144" i="23"/>
  <c r="H31144" i="23" s="1"/>
  <c r="G31154" i="23"/>
  <c r="H31154" i="23" s="1"/>
  <c r="G31208" i="23"/>
  <c r="H31208" i="23" s="1"/>
  <c r="G31218" i="23"/>
  <c r="H31218" i="23" s="1"/>
  <c r="G31273" i="23"/>
  <c r="H31273" i="23" s="1"/>
  <c r="G31277" i="23"/>
  <c r="H31277" i="23" s="1"/>
  <c r="G31280" i="23"/>
  <c r="H31280" i="23" s="1"/>
  <c r="G31292" i="23"/>
  <c r="H31292" i="23" s="1"/>
  <c r="G31295" i="23"/>
  <c r="H31295" i="23" s="1"/>
  <c r="G31303" i="23"/>
  <c r="H31303" i="23" s="1"/>
  <c r="G31311" i="23"/>
  <c r="H31311" i="23" s="1"/>
  <c r="G31319" i="23"/>
  <c r="H31319" i="23" s="1"/>
  <c r="G31324" i="23"/>
  <c r="H31324" i="23" s="1"/>
  <c r="G31327" i="23"/>
  <c r="H31327" i="23" s="1"/>
  <c r="G31339" i="23"/>
  <c r="H31339" i="23" s="1"/>
  <c r="G31401" i="23"/>
  <c r="H31401" i="23" s="1"/>
  <c r="G31405" i="23"/>
  <c r="H31405" i="23" s="1"/>
  <c r="G31408" i="23"/>
  <c r="H31408" i="23" s="1"/>
  <c r="G31420" i="23"/>
  <c r="H31420" i="23" s="1"/>
  <c r="G31423" i="23"/>
  <c r="H31423" i="23" s="1"/>
  <c r="G31431" i="23"/>
  <c r="H31431" i="23" s="1"/>
  <c r="G31439" i="23"/>
  <c r="H31439" i="23" s="1"/>
  <c r="G31447" i="23"/>
  <c r="H31447" i="23" s="1"/>
  <c r="G31452" i="23"/>
  <c r="H31452" i="23" s="1"/>
  <c r="G31455" i="23"/>
  <c r="H31455" i="23" s="1"/>
  <c r="G31467" i="23"/>
  <c r="H31467" i="23" s="1"/>
  <c r="G31504" i="23"/>
  <c r="H31504" i="23" s="1"/>
  <c r="G31528" i="23"/>
  <c r="H31528" i="23" s="1"/>
  <c r="G31544" i="23"/>
  <c r="H31544" i="23" s="1"/>
  <c r="G31550" i="23"/>
  <c r="H31550" i="23" s="1"/>
  <c r="G31554" i="23"/>
  <c r="H31554" i="23" s="1"/>
  <c r="G31558" i="23"/>
  <c r="H31558" i="23" s="1"/>
  <c r="G31611" i="23"/>
  <c r="H31611" i="23" s="1"/>
  <c r="G31615" i="23"/>
  <c r="H31615" i="23" s="1"/>
  <c r="G31622" i="23"/>
  <c r="H31622" i="23" s="1"/>
  <c r="G31631" i="23"/>
  <c r="H31631" i="23" s="1"/>
  <c r="G31641" i="23"/>
  <c r="H31641" i="23" s="1"/>
  <c r="G31646" i="23"/>
  <c r="H31646" i="23" s="1"/>
  <c r="G31649" i="23"/>
  <c r="H31649" i="23" s="1"/>
  <c r="G31650" i="23"/>
  <c r="H31650" i="23" s="1"/>
  <c r="G31653" i="23"/>
  <c r="H31653" i="23" s="1"/>
  <c r="G31665" i="23"/>
  <c r="H31665" i="23" s="1"/>
  <c r="G31677" i="23"/>
  <c r="H31677" i="23" s="1"/>
  <c r="G31922" i="23"/>
  <c r="H31922" i="23" s="1"/>
  <c r="G31937" i="23"/>
  <c r="H31937" i="23" s="1"/>
  <c r="G31938" i="23"/>
  <c r="H31938" i="23" s="1"/>
  <c r="G31942" i="23"/>
  <c r="H31942" i="23" s="1"/>
  <c r="G31945" i="23"/>
  <c r="H31945" i="23" s="1"/>
  <c r="G31950" i="23"/>
  <c r="H31950" i="23" s="1"/>
  <c r="G31953" i="23"/>
  <c r="H31953" i="23" s="1"/>
  <c r="G31954" i="23"/>
  <c r="H31954" i="23" s="1"/>
  <c r="G31957" i="23"/>
  <c r="H31957" i="23" s="1"/>
  <c r="G31969" i="23"/>
  <c r="H31969" i="23" s="1"/>
  <c r="G31970" i="23"/>
  <c r="H31970" i="23" s="1"/>
  <c r="G31974" i="23"/>
  <c r="H31974" i="23" s="1"/>
  <c r="G31977" i="23"/>
  <c r="H31977" i="23" s="1"/>
  <c r="G31981" i="23"/>
  <c r="H31981" i="23" s="1"/>
  <c r="G32005" i="23"/>
  <c r="H32005" i="23" s="1"/>
  <c r="G32033" i="23"/>
  <c r="H32033" i="23" s="1"/>
  <c r="G32037" i="23"/>
  <c r="H32037" i="23" s="1"/>
  <c r="G32097" i="23"/>
  <c r="H32097" i="23" s="1"/>
  <c r="G32101" i="23"/>
  <c r="H32101" i="23" s="1"/>
  <c r="G32161" i="23"/>
  <c r="H32161" i="23" s="1"/>
  <c r="G32165" i="23"/>
  <c r="H32165" i="23" s="1"/>
  <c r="G32193" i="23"/>
  <c r="H32193" i="23" s="1"/>
  <c r="G32197" i="23"/>
  <c r="H32197" i="23" s="1"/>
  <c r="G32208" i="23"/>
  <c r="H32208" i="23" s="1"/>
  <c r="G32216" i="23"/>
  <c r="H32216" i="23" s="1"/>
  <c r="G32224" i="23"/>
  <c r="H32224" i="23" s="1"/>
  <c r="G32243" i="23"/>
  <c r="H32243" i="23" s="1"/>
  <c r="G32291" i="23"/>
  <c r="H32291" i="23" s="1"/>
  <c r="G32294" i="23"/>
  <c r="H32294" i="23" s="1"/>
  <c r="G32302" i="23"/>
  <c r="H32302" i="23" s="1"/>
  <c r="G32307" i="23"/>
  <c r="H32307" i="23" s="1"/>
  <c r="G32453" i="23"/>
  <c r="H32453" i="23" s="1"/>
  <c r="G32481" i="23"/>
  <c r="H32481" i="23" s="1"/>
  <c r="G32485" i="23"/>
  <c r="H32485" i="23" s="1"/>
  <c r="G32497" i="23"/>
  <c r="H32497" i="23" s="1"/>
  <c r="G32542" i="23"/>
  <c r="H32542" i="23" s="1"/>
  <c r="G32614" i="23"/>
  <c r="H32614" i="23" s="1"/>
  <c r="G32645" i="23"/>
  <c r="H32645" i="23" s="1"/>
  <c r="G32730" i="23"/>
  <c r="H32730" i="23" s="1"/>
  <c r="G32740" i="23"/>
  <c r="H32740" i="23" s="1"/>
  <c r="G32744" i="23"/>
  <c r="H32744" i="23" s="1"/>
  <c r="G32803" i="23"/>
  <c r="H32803" i="23" s="1"/>
  <c r="G32923" i="23"/>
  <c r="H32923" i="23" s="1"/>
  <c r="G32931" i="23"/>
  <c r="H32931" i="23" s="1"/>
  <c r="G32985" i="23"/>
  <c r="H32985" i="23" s="1"/>
  <c r="G33007" i="23"/>
  <c r="H33007" i="23" s="1"/>
  <c r="G33493" i="23"/>
  <c r="H33493" i="23" s="1"/>
  <c r="G33509" i="23"/>
  <c r="H33509" i="23" s="1"/>
  <c r="G33525" i="23"/>
  <c r="H33525" i="23" s="1"/>
  <c r="G33733" i="23"/>
  <c r="H33733" i="23" s="1"/>
  <c r="G33737" i="23"/>
  <c r="H33737" i="23" s="1"/>
  <c r="G33849" i="23"/>
  <c r="H33849" i="23" s="1"/>
  <c r="G33982" i="23"/>
  <c r="H33982" i="23" s="1"/>
  <c r="G33990" i="23"/>
  <c r="H33990" i="23" s="1"/>
  <c r="G34000" i="23"/>
  <c r="H34000" i="23" s="1"/>
  <c r="G34008" i="23"/>
  <c r="H34008" i="23" s="1"/>
  <c r="G34012" i="23"/>
  <c r="H34012" i="23" s="1"/>
  <c r="G34019" i="23"/>
  <c r="H34019" i="23" s="1"/>
  <c r="G34027" i="23"/>
  <c r="H34027" i="23" s="1"/>
  <c r="G34061" i="23"/>
  <c r="H34061" i="23" s="1"/>
  <c r="G34077" i="23"/>
  <c r="H34077" i="23" s="1"/>
  <c r="G34120" i="23"/>
  <c r="H34120" i="23" s="1"/>
  <c r="G34152" i="23"/>
  <c r="H34152" i="23" s="1"/>
  <c r="G34184" i="23"/>
  <c r="H34184" i="23" s="1"/>
  <c r="G34216" i="23"/>
  <c r="H34216" i="23" s="1"/>
  <c r="G31568" i="23"/>
  <c r="H31568" i="23" s="1"/>
  <c r="G31621" i="23"/>
  <c r="H31621" i="23" s="1"/>
  <c r="G31636" i="23"/>
  <c r="H31636" i="23" s="1"/>
  <c r="G31640" i="23"/>
  <c r="H31640" i="23" s="1"/>
  <c r="G31655" i="23"/>
  <c r="H31655" i="23" s="1"/>
  <c r="G31658" i="23"/>
  <c r="H31658" i="23" s="1"/>
  <c r="G31662" i="23"/>
  <c r="H31662" i="23" s="1"/>
  <c r="G31671" i="23"/>
  <c r="H31671" i="23" s="1"/>
  <c r="G31674" i="23"/>
  <c r="H31674" i="23" s="1"/>
  <c r="G31681" i="23"/>
  <c r="H31681" i="23" s="1"/>
  <c r="G31682" i="23"/>
  <c r="H31682" i="23" s="1"/>
  <c r="G31685" i="23"/>
  <c r="H31685" i="23" s="1"/>
  <c r="G31693" i="23"/>
  <c r="H31693" i="23" s="1"/>
  <c r="G31709" i="23"/>
  <c r="H31709" i="23" s="1"/>
  <c r="G31717" i="23"/>
  <c r="H31717" i="23" s="1"/>
  <c r="G31732" i="23"/>
  <c r="H31732" i="23" s="1"/>
  <c r="G31736" i="23"/>
  <c r="H31736" i="23" s="1"/>
  <c r="G31740" i="23"/>
  <c r="H31740" i="23" s="1"/>
  <c r="G31752" i="23"/>
  <c r="H31752" i="23" s="1"/>
  <c r="G31756" i="23"/>
  <c r="H31756" i="23" s="1"/>
  <c r="G31793" i="23"/>
  <c r="H31793" i="23" s="1"/>
  <c r="G31794" i="23"/>
  <c r="H31794" i="23" s="1"/>
  <c r="G31797" i="23"/>
  <c r="H31797" i="23" s="1"/>
  <c r="G31828" i="23"/>
  <c r="H31828" i="23" s="1"/>
  <c r="G31848" i="23"/>
  <c r="H31848" i="23" s="1"/>
  <c r="G31852" i="23"/>
  <c r="H31852" i="23" s="1"/>
  <c r="G31871" i="23"/>
  <c r="H31871" i="23" s="1"/>
  <c r="G31878" i="23"/>
  <c r="H31878" i="23" s="1"/>
  <c r="G31887" i="23"/>
  <c r="H31887" i="23" s="1"/>
  <c r="G31897" i="23"/>
  <c r="H31897" i="23" s="1"/>
  <c r="G31902" i="23"/>
  <c r="H31902" i="23" s="1"/>
  <c r="G31905" i="23"/>
  <c r="H31905" i="23" s="1"/>
  <c r="G31906" i="23"/>
  <c r="H31906" i="23" s="1"/>
  <c r="G31909" i="23"/>
  <c r="H31909" i="23" s="1"/>
  <c r="G31917" i="23"/>
  <c r="H31917" i="23" s="1"/>
  <c r="G31932" i="23"/>
  <c r="H31932" i="23" s="1"/>
  <c r="G31944" i="23"/>
  <c r="H31944" i="23" s="1"/>
  <c r="G31956" i="23"/>
  <c r="H31956" i="23" s="1"/>
  <c r="G31976" i="23"/>
  <c r="H31976" i="23" s="1"/>
  <c r="G31980" i="23"/>
  <c r="H31980" i="23" s="1"/>
  <c r="G31999" i="23"/>
  <c r="H31999" i="23" s="1"/>
  <c r="G32007" i="23"/>
  <c r="H32007" i="23" s="1"/>
  <c r="G32010" i="23"/>
  <c r="H32010" i="23" s="1"/>
  <c r="G32011" i="23"/>
  <c r="H32011" i="23" s="1"/>
  <c r="G32038" i="23"/>
  <c r="H32038" i="23" s="1"/>
  <c r="G32051" i="23"/>
  <c r="H32051" i="23" s="1"/>
  <c r="G32074" i="23"/>
  <c r="H32074" i="23" s="1"/>
  <c r="G32075" i="23"/>
  <c r="H32075" i="23" s="1"/>
  <c r="G32078" i="23"/>
  <c r="H32078" i="23" s="1"/>
  <c r="G32102" i="23"/>
  <c r="H32102" i="23" s="1"/>
  <c r="G32115" i="23"/>
  <c r="H32115" i="23" s="1"/>
  <c r="G32138" i="23"/>
  <c r="H32138" i="23" s="1"/>
  <c r="G32139" i="23"/>
  <c r="H32139" i="23" s="1"/>
  <c r="G32166" i="23"/>
  <c r="H32166" i="23" s="1"/>
  <c r="G32179" i="23"/>
  <c r="H32179" i="23" s="1"/>
  <c r="G32195" i="23"/>
  <c r="H32195" i="23" s="1"/>
  <c r="G32198" i="23"/>
  <c r="H32198" i="23" s="1"/>
  <c r="G32210" i="23"/>
  <c r="H32210" i="23" s="1"/>
  <c r="G32226" i="23"/>
  <c r="H32226" i="23" s="1"/>
  <c r="G32241" i="23"/>
  <c r="H32241" i="23" s="1"/>
  <c r="G32244" i="23"/>
  <c r="H32244" i="23" s="1"/>
  <c r="G32289" i="23"/>
  <c r="H32289" i="23" s="1"/>
  <c r="G32293" i="23"/>
  <c r="H32293" i="23" s="1"/>
  <c r="G32301" i="23"/>
  <c r="H32301" i="23" s="1"/>
  <c r="G32305" i="23"/>
  <c r="H32305" i="23" s="1"/>
  <c r="G32308" i="23"/>
  <c r="H32308" i="23" s="1"/>
  <c r="G32333" i="23"/>
  <c r="H32333" i="23" s="1"/>
  <c r="G32360" i="23"/>
  <c r="H32360" i="23" s="1"/>
  <c r="G32364" i="23"/>
  <c r="H32364" i="23" s="1"/>
  <c r="G32424" i="23"/>
  <c r="H32424" i="23" s="1"/>
  <c r="G32448" i="23"/>
  <c r="H32448" i="23" s="1"/>
  <c r="G32478" i="23"/>
  <c r="H32478" i="23" s="1"/>
  <c r="G32545" i="23"/>
  <c r="H32545" i="23" s="1"/>
  <c r="G32549" i="23"/>
  <c r="H32549" i="23" s="1"/>
  <c r="G32659" i="23"/>
  <c r="H32659" i="23" s="1"/>
  <c r="G32777" i="23"/>
  <c r="H32777" i="23" s="1"/>
  <c r="G32785" i="23"/>
  <c r="H32785" i="23" s="1"/>
  <c r="G32945" i="23"/>
  <c r="H32945" i="23" s="1"/>
  <c r="G32953" i="23"/>
  <c r="H32953" i="23" s="1"/>
  <c r="G33101" i="23"/>
  <c r="H33101" i="23" s="1"/>
  <c r="G33109" i="23"/>
  <c r="H33109" i="23" s="1"/>
  <c r="G33113" i="23"/>
  <c r="H33113" i="23" s="1"/>
  <c r="G33273" i="23"/>
  <c r="H33273" i="23" s="1"/>
  <c r="G33281" i="23"/>
  <c r="H33281" i="23" s="1"/>
  <c r="G33313" i="23"/>
  <c r="H33313" i="23" s="1"/>
  <c r="G33321" i="23"/>
  <c r="H33321" i="23" s="1"/>
  <c r="G32486" i="23"/>
  <c r="H32486" i="23" s="1"/>
  <c r="G32517" i="23"/>
  <c r="H32517" i="23" s="1"/>
  <c r="G32524" i="23"/>
  <c r="H32524" i="23" s="1"/>
  <c r="G32550" i="23"/>
  <c r="H32550" i="23" s="1"/>
  <c r="G32564" i="23"/>
  <c r="H32564" i="23" s="1"/>
  <c r="G32653" i="23"/>
  <c r="H32653" i="23" s="1"/>
  <c r="G32671" i="23"/>
  <c r="H32671" i="23" s="1"/>
  <c r="G32683" i="23"/>
  <c r="H32683" i="23" s="1"/>
  <c r="G32698" i="23"/>
  <c r="H32698" i="23" s="1"/>
  <c r="G32708" i="23"/>
  <c r="H32708" i="23" s="1"/>
  <c r="G32712" i="23"/>
  <c r="H32712" i="23" s="1"/>
  <c r="G32723" i="23"/>
  <c r="H32723" i="23" s="1"/>
  <c r="G32745" i="23"/>
  <c r="H32745" i="23" s="1"/>
  <c r="G32753" i="23"/>
  <c r="H32753" i="23" s="1"/>
  <c r="G32756" i="23"/>
  <c r="H32756" i="23" s="1"/>
  <c r="G32760" i="23"/>
  <c r="H32760" i="23" s="1"/>
  <c r="G32764" i="23"/>
  <c r="H32764" i="23" s="1"/>
  <c r="G32768" i="23"/>
  <c r="H32768" i="23" s="1"/>
  <c r="G32771" i="23"/>
  <c r="H32771" i="23" s="1"/>
  <c r="G32778" i="23"/>
  <c r="H32778" i="23" s="1"/>
  <c r="G32801" i="23"/>
  <c r="H32801" i="23" s="1"/>
  <c r="G32826" i="23"/>
  <c r="H32826" i="23" s="1"/>
  <c r="G32841" i="23"/>
  <c r="H32841" i="23" s="1"/>
  <c r="G32860" i="23"/>
  <c r="H32860" i="23" s="1"/>
  <c r="G32864" i="23"/>
  <c r="H32864" i="23" s="1"/>
  <c r="G32875" i="23"/>
  <c r="H32875" i="23" s="1"/>
  <c r="G32890" i="23"/>
  <c r="H32890" i="23" s="1"/>
  <c r="G32898" i="23"/>
  <c r="H32898" i="23" s="1"/>
  <c r="G32906" i="23"/>
  <c r="H32906" i="23" s="1"/>
  <c r="G32916" i="23"/>
  <c r="H32916" i="23" s="1"/>
  <c r="G32924" i="23"/>
  <c r="H32924" i="23" s="1"/>
  <c r="G32928" i="23"/>
  <c r="H32928" i="23" s="1"/>
  <c r="G32939" i="23"/>
  <c r="H32939" i="23" s="1"/>
  <c r="G32946" i="23"/>
  <c r="H32946" i="23" s="1"/>
  <c r="G32954" i="23"/>
  <c r="H32954" i="23" s="1"/>
  <c r="G32961" i="23"/>
  <c r="H32961" i="23" s="1"/>
  <c r="G32964" i="23"/>
  <c r="H32964" i="23" s="1"/>
  <c r="G32972" i="23"/>
  <c r="H32972" i="23" s="1"/>
  <c r="G32976" i="23"/>
  <c r="H32976" i="23" s="1"/>
  <c r="G32979" i="23"/>
  <c r="H32979" i="23" s="1"/>
  <c r="G32986" i="23"/>
  <c r="H32986" i="23" s="1"/>
  <c r="G32994" i="23"/>
  <c r="H32994" i="23" s="1"/>
  <c r="G33001" i="23"/>
  <c r="H33001" i="23" s="1"/>
  <c r="G33004" i="23"/>
  <c r="H33004" i="23" s="1"/>
  <c r="G33008" i="23"/>
  <c r="H33008" i="23" s="1"/>
  <c r="G33012" i="23"/>
  <c r="H33012" i="23" s="1"/>
  <c r="G33016" i="23"/>
  <c r="H33016" i="23" s="1"/>
  <c r="G33019" i="23"/>
  <c r="H33019" i="23" s="1"/>
  <c r="G33042" i="23"/>
  <c r="H33042" i="23" s="1"/>
  <c r="G33050" i="23"/>
  <c r="H33050" i="23" s="1"/>
  <c r="G33073" i="23"/>
  <c r="H33073" i="23" s="1"/>
  <c r="G33076" i="23"/>
  <c r="H33076" i="23" s="1"/>
  <c r="G33080" i="23"/>
  <c r="H33080" i="23" s="1"/>
  <c r="G33094" i="23"/>
  <c r="H33094" i="23" s="1"/>
  <c r="G33102" i="23"/>
  <c r="H33102" i="23" s="1"/>
  <c r="G33128" i="23"/>
  <c r="H33128" i="23" s="1"/>
  <c r="G33132" i="23"/>
  <c r="H33132" i="23" s="1"/>
  <c r="G33146" i="23"/>
  <c r="H33146" i="23" s="1"/>
  <c r="G33170" i="23"/>
  <c r="H33170" i="23" s="1"/>
  <c r="G33185" i="23"/>
  <c r="H33185" i="23" s="1"/>
  <c r="G33193" i="23"/>
  <c r="H33193" i="23" s="1"/>
  <c r="G33200" i="23"/>
  <c r="H33200" i="23" s="1"/>
  <c r="G33203" i="23"/>
  <c r="H33203" i="23" s="1"/>
  <c r="G33207" i="23"/>
  <c r="H33207" i="23" s="1"/>
  <c r="G33211" i="23"/>
  <c r="H33211" i="23" s="1"/>
  <c r="G33225" i="23"/>
  <c r="H33225" i="23" s="1"/>
  <c r="G33233" i="23"/>
  <c r="H33233" i="23" s="1"/>
  <c r="G33243" i="23"/>
  <c r="H33243" i="23" s="1"/>
  <c r="G33251" i="23"/>
  <c r="H33251" i="23" s="1"/>
  <c r="G33255" i="23"/>
  <c r="H33255" i="23" s="1"/>
  <c r="G33262" i="23"/>
  <c r="H33262" i="23" s="1"/>
  <c r="G33266" i="23"/>
  <c r="H33266" i="23" s="1"/>
  <c r="G33306" i="23"/>
  <c r="H33306" i="23" s="1"/>
  <c r="G33367" i="23"/>
  <c r="H33367" i="23" s="1"/>
  <c r="G33377" i="23"/>
  <c r="H33377" i="23" s="1"/>
  <c r="G33381" i="23"/>
  <c r="H33381" i="23" s="1"/>
  <c r="G33385" i="23"/>
  <c r="H33385" i="23" s="1"/>
  <c r="G33389" i="23"/>
  <c r="H33389" i="23" s="1"/>
  <c r="G33455" i="23"/>
  <c r="H33455" i="23" s="1"/>
  <c r="G33463" i="23"/>
  <c r="H33463" i="23" s="1"/>
  <c r="G33471" i="23"/>
  <c r="H33471" i="23" s="1"/>
  <c r="G33486" i="23"/>
  <c r="H33486" i="23" s="1"/>
  <c r="G33671" i="23"/>
  <c r="H33671" i="23" s="1"/>
  <c r="G33679" i="23"/>
  <c r="H33679" i="23" s="1"/>
  <c r="G33687" i="23"/>
  <c r="H33687" i="23" s="1"/>
  <c r="G33711" i="23"/>
  <c r="H33711" i="23" s="1"/>
  <c r="G33730" i="23"/>
  <c r="H33730" i="23" s="1"/>
  <c r="G33955" i="23"/>
  <c r="H33955" i="23" s="1"/>
  <c r="G33959" i="23"/>
  <c r="H33959" i="23" s="1"/>
  <c r="G33971" i="23"/>
  <c r="H33971" i="23" s="1"/>
  <c r="G33975" i="23"/>
  <c r="H33975" i="23" s="1"/>
  <c r="G32433" i="23"/>
  <c r="H32433" i="23" s="1"/>
  <c r="G32436" i="23"/>
  <c r="H32436" i="23" s="1"/>
  <c r="G32461" i="23"/>
  <c r="H32461" i="23" s="1"/>
  <c r="G32488" i="23"/>
  <c r="H32488" i="23" s="1"/>
  <c r="G32492" i="23"/>
  <c r="H32492" i="23" s="1"/>
  <c r="G32552" i="23"/>
  <c r="H32552" i="23" s="1"/>
  <c r="G32576" i="23"/>
  <c r="H32576" i="23" s="1"/>
  <c r="G32594" i="23"/>
  <c r="H32594" i="23" s="1"/>
  <c r="G32597" i="23"/>
  <c r="H32597" i="23" s="1"/>
  <c r="G32605" i="23"/>
  <c r="H32605" i="23" s="1"/>
  <c r="G32609" i="23"/>
  <c r="H32609" i="23" s="1"/>
  <c r="G32613" i="23"/>
  <c r="H32613" i="23" s="1"/>
  <c r="G32625" i="23"/>
  <c r="H32625" i="23" s="1"/>
  <c r="G32628" i="23"/>
  <c r="H32628" i="23" s="1"/>
  <c r="G32636" i="23"/>
  <c r="H32636" i="23" s="1"/>
  <c r="G32640" i="23"/>
  <c r="H32640" i="23" s="1"/>
  <c r="G32647" i="23"/>
  <c r="H32647" i="23" s="1"/>
  <c r="G32657" i="23"/>
  <c r="H32657" i="23" s="1"/>
  <c r="G32691" i="23"/>
  <c r="H32691" i="23" s="1"/>
  <c r="G32713" i="23"/>
  <c r="H32713" i="23" s="1"/>
  <c r="G32721" i="23"/>
  <c r="H32721" i="23" s="1"/>
  <c r="G32724" i="23"/>
  <c r="H32724" i="23" s="1"/>
  <c r="G32728" i="23"/>
  <c r="H32728" i="23" s="1"/>
  <c r="G32732" i="23"/>
  <c r="H32732" i="23" s="1"/>
  <c r="G32736" i="23"/>
  <c r="H32736" i="23" s="1"/>
  <c r="G32739" i="23"/>
  <c r="H32739" i="23" s="1"/>
  <c r="G32746" i="23"/>
  <c r="H32746" i="23" s="1"/>
  <c r="G32769" i="23"/>
  <c r="H32769" i="23" s="1"/>
  <c r="G32794" i="23"/>
  <c r="H32794" i="23" s="1"/>
  <c r="G32804" i="23"/>
  <c r="H32804" i="23" s="1"/>
  <c r="G32808" i="23"/>
  <c r="H32808" i="23" s="1"/>
  <c r="G32819" i="23"/>
  <c r="H32819" i="23" s="1"/>
  <c r="G32835" i="23"/>
  <c r="H32835" i="23" s="1"/>
  <c r="G32842" i="23"/>
  <c r="H32842" i="23" s="1"/>
  <c r="G32857" i="23"/>
  <c r="H32857" i="23" s="1"/>
  <c r="G32879" i="23"/>
  <c r="H32879" i="23" s="1"/>
  <c r="G32891" i="23"/>
  <c r="H32891" i="23" s="1"/>
  <c r="G32899" i="23"/>
  <c r="H32899" i="23" s="1"/>
  <c r="G32911" i="23"/>
  <c r="H32911" i="23" s="1"/>
  <c r="G32921" i="23"/>
  <c r="H32921" i="23" s="1"/>
  <c r="G32943" i="23"/>
  <c r="H32943" i="23" s="1"/>
  <c r="G32955" i="23"/>
  <c r="H32955" i="23" s="1"/>
  <c r="G32977" i="23"/>
  <c r="H32977" i="23" s="1"/>
  <c r="G32987" i="23"/>
  <c r="H32987" i="23" s="1"/>
  <c r="G32995" i="23"/>
  <c r="H32995" i="23" s="1"/>
  <c r="G33009" i="23"/>
  <c r="H33009" i="23" s="1"/>
  <c r="G33017" i="23"/>
  <c r="H33017" i="23" s="1"/>
  <c r="G33023" i="23"/>
  <c r="H33023" i="23" s="1"/>
  <c r="G33027" i="23"/>
  <c r="H33027" i="23" s="1"/>
  <c r="G33031" i="23"/>
  <c r="H33031" i="23" s="1"/>
  <c r="G33035" i="23"/>
  <c r="H33035" i="23" s="1"/>
  <c r="G33043" i="23"/>
  <c r="H33043" i="23" s="1"/>
  <c r="G33051" i="23"/>
  <c r="H33051" i="23" s="1"/>
  <c r="G33081" i="23"/>
  <c r="H33081" i="23" s="1"/>
  <c r="G33118" i="23"/>
  <c r="H33118" i="23" s="1"/>
  <c r="G33133" i="23"/>
  <c r="H33133" i="23" s="1"/>
  <c r="G33134" i="23"/>
  <c r="H33134" i="23" s="1"/>
  <c r="G33137" i="23"/>
  <c r="H33137" i="23" s="1"/>
  <c r="G33140" i="23"/>
  <c r="H33140" i="23" s="1"/>
  <c r="G33178" i="23"/>
  <c r="H33178" i="23" s="1"/>
  <c r="G33291" i="23"/>
  <c r="H33291" i="23" s="1"/>
  <c r="G33299" i="23"/>
  <c r="H33299" i="23" s="1"/>
  <c r="G33303" i="23"/>
  <c r="H33303" i="23" s="1"/>
  <c r="G33360" i="23"/>
  <c r="H33360" i="23" s="1"/>
  <c r="G33421" i="23"/>
  <c r="H33421" i="23" s="1"/>
  <c r="G33429" i="23"/>
  <c r="H33429" i="23" s="1"/>
  <c r="G33445" i="23"/>
  <c r="H33445" i="23" s="1"/>
  <c r="G33588" i="23"/>
  <c r="H33588" i="23" s="1"/>
  <c r="G33933" i="23"/>
  <c r="H33933" i="23" s="1"/>
  <c r="G33949" i="23"/>
  <c r="H33949" i="23" s="1"/>
  <c r="G33172" i="23"/>
  <c r="H33172" i="23" s="1"/>
  <c r="G33182" i="23"/>
  <c r="H33182" i="23" s="1"/>
  <c r="G33186" i="23"/>
  <c r="H33186" i="23" s="1"/>
  <c r="G33194" i="23"/>
  <c r="H33194" i="23" s="1"/>
  <c r="G33208" i="23"/>
  <c r="H33208" i="23" s="1"/>
  <c r="G33216" i="23"/>
  <c r="H33216" i="23" s="1"/>
  <c r="G33226" i="23"/>
  <c r="H33226" i="23" s="1"/>
  <c r="G33248" i="23"/>
  <c r="H33248" i="23" s="1"/>
  <c r="G33270" i="23"/>
  <c r="H33270" i="23" s="1"/>
  <c r="G33278" i="23"/>
  <c r="H33278" i="23" s="1"/>
  <c r="G33282" i="23"/>
  <c r="H33282" i="23" s="1"/>
  <c r="G33304" i="23"/>
  <c r="H33304" i="23" s="1"/>
  <c r="G33310" i="23"/>
  <c r="H33310" i="23" s="1"/>
  <c r="G33314" i="23"/>
  <c r="H33314" i="23" s="1"/>
  <c r="G33322" i="23"/>
  <c r="H33322" i="23" s="1"/>
  <c r="G33336" i="23"/>
  <c r="H33336" i="23" s="1"/>
  <c r="G33350" i="23"/>
  <c r="H33350" i="23" s="1"/>
  <c r="G33358" i="23"/>
  <c r="H33358" i="23" s="1"/>
  <c r="G33364" i="23"/>
  <c r="H33364" i="23" s="1"/>
  <c r="G33382" i="23"/>
  <c r="H33382" i="23" s="1"/>
  <c r="G33390" i="23"/>
  <c r="H33390" i="23" s="1"/>
  <c r="G33396" i="23"/>
  <c r="H33396" i="23" s="1"/>
  <c r="G33422" i="23"/>
  <c r="H33422" i="23" s="1"/>
  <c r="G33438" i="23"/>
  <c r="H33438" i="23" s="1"/>
  <c r="G33446" i="23"/>
  <c r="H33446" i="23" s="1"/>
  <c r="G33460" i="23"/>
  <c r="H33460" i="23" s="1"/>
  <c r="G33476" i="23"/>
  <c r="H33476" i="23" s="1"/>
  <c r="G33494" i="23"/>
  <c r="H33494" i="23" s="1"/>
  <c r="G33518" i="23"/>
  <c r="H33518" i="23" s="1"/>
  <c r="G33526" i="23"/>
  <c r="H33526" i="23" s="1"/>
  <c r="G33540" i="23"/>
  <c r="H33540" i="23" s="1"/>
  <c r="G33556" i="23"/>
  <c r="H33556" i="23" s="1"/>
  <c r="G33596" i="23"/>
  <c r="H33596" i="23" s="1"/>
  <c r="G33604" i="23"/>
  <c r="H33604" i="23" s="1"/>
  <c r="G33615" i="23"/>
  <c r="H33615" i="23" s="1"/>
  <c r="G33632" i="23"/>
  <c r="H33632" i="23" s="1"/>
  <c r="G33647" i="23"/>
  <c r="H33647" i="23" s="1"/>
  <c r="G33648" i="23"/>
  <c r="H33648" i="23" s="1"/>
  <c r="G33661" i="23"/>
  <c r="H33661" i="23" s="1"/>
  <c r="G33662" i="23"/>
  <c r="H33662" i="23" s="1"/>
  <c r="G33689" i="23"/>
  <c r="H33689" i="23" s="1"/>
  <c r="G33697" i="23"/>
  <c r="H33697" i="23" s="1"/>
  <c r="G33713" i="23"/>
  <c r="H33713" i="23" s="1"/>
  <c r="G33731" i="23"/>
  <c r="H33731" i="23" s="1"/>
  <c r="G33734" i="23"/>
  <c r="H33734" i="23" s="1"/>
  <c r="G33738" i="23"/>
  <c r="H33738" i="23" s="1"/>
  <c r="G33771" i="23"/>
  <c r="H33771" i="23" s="1"/>
  <c r="G33775" i="23"/>
  <c r="H33775" i="23" s="1"/>
  <c r="G33783" i="23"/>
  <c r="H33783" i="23" s="1"/>
  <c r="G33788" i="23"/>
  <c r="H33788" i="23" s="1"/>
  <c r="G33795" i="23"/>
  <c r="H33795" i="23" s="1"/>
  <c r="G33798" i="23"/>
  <c r="H33798" i="23" s="1"/>
  <c r="G33802" i="23"/>
  <c r="H33802" i="23" s="1"/>
  <c r="G33835" i="23"/>
  <c r="H33835" i="23" s="1"/>
  <c r="G33839" i="23"/>
  <c r="H33839" i="23" s="1"/>
  <c r="G33843" i="23"/>
  <c r="H33843" i="23" s="1"/>
  <c r="G33847" i="23"/>
  <c r="H33847" i="23" s="1"/>
  <c r="G33854" i="23"/>
  <c r="H33854" i="23" s="1"/>
  <c r="G33900" i="23"/>
  <c r="H33900" i="23" s="1"/>
  <c r="G33912" i="23"/>
  <c r="H33912" i="23" s="1"/>
  <c r="G33927" i="23"/>
  <c r="H33927" i="23" s="1"/>
  <c r="G33934" i="23"/>
  <c r="H33934" i="23" s="1"/>
  <c r="G33942" i="23"/>
  <c r="H33942" i="23" s="1"/>
  <c r="G33952" i="23"/>
  <c r="H33952" i="23" s="1"/>
  <c r="G33960" i="23"/>
  <c r="H33960" i="23" s="1"/>
  <c r="G34005" i="23"/>
  <c r="H34005" i="23" s="1"/>
  <c r="G34036" i="23"/>
  <c r="H34036" i="23" s="1"/>
  <c r="G34044" i="23"/>
  <c r="H34044" i="23" s="1"/>
  <c r="G34051" i="23"/>
  <c r="H34051" i="23" s="1"/>
  <c r="G34054" i="23"/>
  <c r="H34054" i="23" s="1"/>
  <c r="G34062" i="23"/>
  <c r="H34062" i="23" s="1"/>
  <c r="G34085" i="23"/>
  <c r="H34085" i="23" s="1"/>
  <c r="G33511" i="23"/>
  <c r="H33511" i="23" s="1"/>
  <c r="G33519" i="23"/>
  <c r="H33519" i="23" s="1"/>
  <c r="G33652" i="23"/>
  <c r="H33652" i="23" s="1"/>
  <c r="G33663" i="23"/>
  <c r="H33663" i="23" s="1"/>
  <c r="G33678" i="23"/>
  <c r="H33678" i="23" s="1"/>
  <c r="G33686" i="23"/>
  <c r="H33686" i="23" s="1"/>
  <c r="G33710" i="23"/>
  <c r="H33710" i="23" s="1"/>
  <c r="G33746" i="23"/>
  <c r="H33746" i="23" s="1"/>
  <c r="G33757" i="23"/>
  <c r="H33757" i="23" s="1"/>
  <c r="G33761" i="23"/>
  <c r="H33761" i="23" s="1"/>
  <c r="G33807" i="23"/>
  <c r="H33807" i="23" s="1"/>
  <c r="G33810" i="23"/>
  <c r="H33810" i="23" s="1"/>
  <c r="G33829" i="23"/>
  <c r="H33829" i="23" s="1"/>
  <c r="G33860" i="23"/>
  <c r="H33860" i="23" s="1"/>
  <c r="G33902" i="23"/>
  <c r="H33902" i="23" s="1"/>
  <c r="G33906" i="23"/>
  <c r="H33906" i="23" s="1"/>
  <c r="G33924" i="23"/>
  <c r="H33924" i="23" s="1"/>
  <c r="G34045" i="23"/>
  <c r="H34045" i="23" s="1"/>
  <c r="G34083" i="23"/>
  <c r="H34083" i="23" s="1"/>
  <c r="G34138" i="23"/>
  <c r="H34138" i="23" s="1"/>
  <c r="G34170" i="23"/>
  <c r="H34170" i="23" s="1"/>
  <c r="G34231" i="23"/>
  <c r="H34231" i="23" s="1"/>
  <c r="G34239" i="23"/>
  <c r="H34239" i="23" s="1"/>
  <c r="G34247" i="23"/>
  <c r="H34247" i="23" s="1"/>
  <c r="G34255" i="23"/>
  <c r="H34255" i="23" s="1"/>
  <c r="G34263" i="23"/>
  <c r="H34263" i="23" s="1"/>
  <c r="G34271" i="23"/>
  <c r="H34271" i="23" s="1"/>
  <c r="G34279" i="23"/>
  <c r="H34279" i="23" s="1"/>
  <c r="G43" i="23"/>
  <c r="H43" i="23" s="1"/>
  <c r="G70" i="23"/>
  <c r="H70" i="23" s="1"/>
  <c r="G150" i="23"/>
  <c r="H150" i="23" s="1"/>
  <c r="G158" i="23"/>
  <c r="H158" i="23" s="1"/>
  <c r="G164" i="23"/>
  <c r="H164" i="23" s="1"/>
  <c r="G326" i="23"/>
  <c r="H326" i="23" s="1"/>
  <c r="G328" i="23"/>
  <c r="H328" i="23" s="1"/>
  <c r="G379" i="23"/>
  <c r="H379" i="23" s="1"/>
  <c r="G387" i="23"/>
  <c r="H387" i="23" s="1"/>
  <c r="G406" i="23"/>
  <c r="H406" i="23" s="1"/>
  <c r="G408" i="23"/>
  <c r="H408" i="23" s="1"/>
  <c r="G416" i="23"/>
  <c r="H416" i="23" s="1"/>
  <c r="G584" i="23"/>
  <c r="H584" i="23" s="1"/>
  <c r="G654" i="23"/>
  <c r="H654" i="23" s="1"/>
  <c r="G662" i="23"/>
  <c r="H662" i="23" s="1"/>
  <c r="G664" i="23"/>
  <c r="H664" i="23" s="1"/>
  <c r="G838" i="23"/>
  <c r="H838" i="23" s="1"/>
  <c r="G899" i="23"/>
  <c r="H899" i="23" s="1"/>
  <c r="G910" i="23"/>
  <c r="H910" i="23" s="1"/>
  <c r="G918" i="23"/>
  <c r="H918" i="23" s="1"/>
  <c r="G932" i="23"/>
  <c r="H932" i="23" s="1"/>
  <c r="G1096" i="23"/>
  <c r="H1096" i="23" s="1"/>
  <c r="G1168" i="23"/>
  <c r="H1168" i="23" s="1"/>
  <c r="G1174" i="23"/>
  <c r="H1174" i="23" s="1"/>
  <c r="G1182" i="23"/>
  <c r="H1182" i="23" s="1"/>
  <c r="G1188" i="23"/>
  <c r="H1188" i="23" s="1"/>
  <c r="G1350" i="23"/>
  <c r="H1350" i="23" s="1"/>
  <c r="G1424" i="23"/>
  <c r="H1424" i="23" s="1"/>
  <c r="G1430" i="23"/>
  <c r="H1430" i="23" s="1"/>
  <c r="G1432" i="23"/>
  <c r="H1432" i="23" s="1"/>
  <c r="G1444" i="23"/>
  <c r="H1444" i="23" s="1"/>
  <c r="G1606" i="23"/>
  <c r="H1606" i="23" s="1"/>
  <c r="G1678" i="23"/>
  <c r="H1678" i="23" s="1"/>
  <c r="G1694" i="23"/>
  <c r="H1694" i="23" s="1"/>
  <c r="G1696" i="23"/>
  <c r="H1696" i="23" s="1"/>
  <c r="G1836" i="23"/>
  <c r="H1836" i="23" s="1"/>
  <c r="G1900" i="23"/>
  <c r="H1900" i="23" s="1"/>
  <c r="G1935" i="23"/>
  <c r="H1935" i="23" s="1"/>
  <c r="G1955" i="23"/>
  <c r="H1955" i="23" s="1"/>
  <c r="G2001" i="23"/>
  <c r="H2001" i="23" s="1"/>
  <c r="G2019" i="23"/>
  <c r="H2019" i="23" s="1"/>
  <c r="G2092" i="23"/>
  <c r="H2092" i="23" s="1"/>
  <c r="G2189" i="23"/>
  <c r="H2189" i="23" s="1"/>
  <c r="G2191" i="23"/>
  <c r="H2191" i="23" s="1"/>
  <c r="G2220" i="23"/>
  <c r="H2220" i="23" s="1"/>
  <c r="G2284" i="23"/>
  <c r="H2284" i="23" s="1"/>
  <c r="G2319" i="23"/>
  <c r="H2319" i="23" s="1"/>
  <c r="G2339" i="23"/>
  <c r="H2339" i="23" s="1"/>
  <c r="G2381" i="23"/>
  <c r="H2381" i="23" s="1"/>
  <c r="G2383" i="23"/>
  <c r="H2383" i="23" s="1"/>
  <c r="G2403" i="23"/>
  <c r="H2403" i="23" s="1"/>
  <c r="G2445" i="23"/>
  <c r="H2445" i="23" s="1"/>
  <c r="G2476" i="23"/>
  <c r="H2476" i="23" s="1"/>
  <c r="G2509" i="23"/>
  <c r="H2509" i="23" s="1"/>
  <c r="G2604" i="23"/>
  <c r="H2604" i="23" s="1"/>
  <c r="G2637" i="23"/>
  <c r="H2637" i="23" s="1"/>
  <c r="G2639" i="23"/>
  <c r="H2639" i="23" s="1"/>
  <c r="G2659" i="23"/>
  <c r="H2659" i="23" s="1"/>
  <c r="G2703" i="23"/>
  <c r="H2703" i="23" s="1"/>
  <c r="G2732" i="23"/>
  <c r="H2732" i="23" s="1"/>
  <c r="G72" i="23"/>
  <c r="H72" i="23" s="1"/>
  <c r="G115" i="23"/>
  <c r="H115" i="23" s="1"/>
  <c r="G123" i="23"/>
  <c r="H123" i="23" s="1"/>
  <c r="G131" i="23"/>
  <c r="H131" i="23" s="1"/>
  <c r="G142" i="23"/>
  <c r="H142" i="23" s="1"/>
  <c r="G144" i="23"/>
  <c r="H144" i="23" s="1"/>
  <c r="G152" i="23"/>
  <c r="H152" i="23" s="1"/>
  <c r="G160" i="23"/>
  <c r="H160" i="23" s="1"/>
  <c r="G299" i="23"/>
  <c r="H299" i="23" s="1"/>
  <c r="G371" i="23"/>
  <c r="H371" i="23" s="1"/>
  <c r="G398" i="23"/>
  <c r="H398" i="23" s="1"/>
  <c r="G400" i="23"/>
  <c r="H400" i="23" s="1"/>
  <c r="G414" i="23"/>
  <c r="H414" i="23" s="1"/>
  <c r="G420" i="23"/>
  <c r="H420" i="23" s="1"/>
  <c r="G555" i="23"/>
  <c r="H555" i="23" s="1"/>
  <c r="G582" i="23"/>
  <c r="H582" i="23" s="1"/>
  <c r="G627" i="23"/>
  <c r="H627" i="23" s="1"/>
  <c r="G635" i="23"/>
  <c r="H635" i="23" s="1"/>
  <c r="G643" i="23"/>
  <c r="H643" i="23" s="1"/>
  <c r="G656" i="23"/>
  <c r="H656" i="23" s="1"/>
  <c r="G670" i="23"/>
  <c r="H670" i="23" s="1"/>
  <c r="G672" i="23"/>
  <c r="H672" i="23" s="1"/>
  <c r="G676" i="23"/>
  <c r="H676" i="23" s="1"/>
  <c r="G811" i="23"/>
  <c r="H811" i="23" s="1"/>
  <c r="G840" i="23"/>
  <c r="H840" i="23" s="1"/>
  <c r="G883" i="23"/>
  <c r="H883" i="23" s="1"/>
  <c r="G891" i="23"/>
  <c r="H891" i="23" s="1"/>
  <c r="G912" i="23"/>
  <c r="H912" i="23" s="1"/>
  <c r="G920" i="23"/>
  <c r="H920" i="23" s="1"/>
  <c r="G926" i="23"/>
  <c r="H926" i="23" s="1"/>
  <c r="G928" i="23"/>
  <c r="H928" i="23" s="1"/>
  <c r="G1067" i="23"/>
  <c r="H1067" i="23" s="1"/>
  <c r="G1094" i="23"/>
  <c r="H1094" i="23" s="1"/>
  <c r="G1139" i="23"/>
  <c r="H1139" i="23" s="1"/>
  <c r="G1147" i="23"/>
  <c r="H1147" i="23" s="1"/>
  <c r="G1155" i="23"/>
  <c r="H1155" i="23" s="1"/>
  <c r="G1166" i="23"/>
  <c r="H1166" i="23" s="1"/>
  <c r="G1176" i="23"/>
  <c r="H1176" i="23" s="1"/>
  <c r="G1184" i="23"/>
  <c r="H1184" i="23" s="1"/>
  <c r="G1323" i="23"/>
  <c r="H1323" i="23" s="1"/>
  <c r="G1352" i="23"/>
  <c r="H1352" i="23" s="1"/>
  <c r="G1395" i="23"/>
  <c r="H1395" i="23" s="1"/>
  <c r="G1403" i="23"/>
  <c r="H1403" i="23" s="1"/>
  <c r="G1411" i="23"/>
  <c r="H1411" i="23" s="1"/>
  <c r="G1422" i="23"/>
  <c r="H1422" i="23" s="1"/>
  <c r="G1438" i="23"/>
  <c r="H1438" i="23" s="1"/>
  <c r="G1440" i="23"/>
  <c r="H1440" i="23" s="1"/>
  <c r="G1579" i="23"/>
  <c r="H1579" i="23" s="1"/>
  <c r="G1608" i="23"/>
  <c r="H1608" i="23" s="1"/>
  <c r="G1651" i="23"/>
  <c r="H1651" i="23" s="1"/>
  <c r="G1659" i="23"/>
  <c r="H1659" i="23" s="1"/>
  <c r="G1667" i="23"/>
  <c r="H1667" i="23" s="1"/>
  <c r="G1680" i="23"/>
  <c r="H1680" i="23" s="1"/>
  <c r="G1686" i="23"/>
  <c r="H1686" i="23" s="1"/>
  <c r="G1688" i="23"/>
  <c r="H1688" i="23" s="1"/>
  <c r="G1700" i="23"/>
  <c r="H1700" i="23" s="1"/>
  <c r="G1805" i="23"/>
  <c r="H1805" i="23" s="1"/>
  <c r="G1807" i="23"/>
  <c r="H1807" i="23" s="1"/>
  <c r="G1809" i="23"/>
  <c r="H1809" i="23" s="1"/>
  <c r="G1827" i="23"/>
  <c r="H1827" i="23" s="1"/>
  <c r="G1869" i="23"/>
  <c r="H1869" i="23" s="1"/>
  <c r="G1871" i="23"/>
  <c r="H1871" i="23" s="1"/>
  <c r="G1873" i="23"/>
  <c r="H1873" i="23" s="1"/>
  <c r="G1891" i="23"/>
  <c r="H1891" i="23" s="1"/>
  <c r="G1933" i="23"/>
  <c r="H1933" i="23" s="1"/>
  <c r="G1937" i="23"/>
  <c r="H1937" i="23" s="1"/>
  <c r="G1964" i="23"/>
  <c r="H1964" i="23" s="1"/>
  <c r="G1997" i="23"/>
  <c r="H1997" i="23" s="1"/>
  <c r="G1999" i="23"/>
  <c r="H1999" i="23" s="1"/>
  <c r="G2028" i="23"/>
  <c r="H2028" i="23" s="1"/>
  <c r="G2061" i="23"/>
  <c r="H2061" i="23" s="1"/>
  <c r="G2063" i="23"/>
  <c r="H2063" i="23" s="1"/>
  <c r="G2065" i="23"/>
  <c r="H2065" i="23" s="1"/>
  <c r="G2083" i="23"/>
  <c r="H2083" i="23" s="1"/>
  <c r="G2125" i="23"/>
  <c r="H2125" i="23" s="1"/>
  <c r="G2127" i="23"/>
  <c r="H2127" i="23" s="1"/>
  <c r="G2129" i="23"/>
  <c r="H2129" i="23" s="1"/>
  <c r="G2147" i="23"/>
  <c r="H2147" i="23" s="1"/>
  <c r="G2156" i="23"/>
  <c r="H2156" i="23" s="1"/>
  <c r="G2193" i="23"/>
  <c r="H2193" i="23" s="1"/>
  <c r="G2211" i="23"/>
  <c r="H2211" i="23" s="1"/>
  <c r="G2253" i="23"/>
  <c r="H2253" i="23" s="1"/>
  <c r="G2255" i="23"/>
  <c r="H2255" i="23" s="1"/>
  <c r="G2257" i="23"/>
  <c r="H2257" i="23" s="1"/>
  <c r="G2275" i="23"/>
  <c r="H2275" i="23" s="1"/>
  <c r="G2317" i="23"/>
  <c r="H2317" i="23" s="1"/>
  <c r="G2321" i="23"/>
  <c r="H2321" i="23" s="1"/>
  <c r="G2348" i="23"/>
  <c r="H2348" i="23" s="1"/>
  <c r="G2385" i="23"/>
  <c r="H2385" i="23" s="1"/>
  <c r="G2412" i="23"/>
  <c r="H2412" i="23" s="1"/>
  <c r="G2447" i="23"/>
  <c r="H2447" i="23" s="1"/>
  <c r="G2449" i="23"/>
  <c r="H2449" i="23" s="1"/>
  <c r="G2467" i="23"/>
  <c r="H2467" i="23" s="1"/>
  <c r="G2511" i="23"/>
  <c r="H2511" i="23" s="1"/>
  <c r="G2513" i="23"/>
  <c r="H2513" i="23" s="1"/>
  <c r="G2531" i="23"/>
  <c r="H2531" i="23" s="1"/>
  <c r="G2540" i="23"/>
  <c r="H2540" i="23" s="1"/>
  <c r="G2573" i="23"/>
  <c r="H2573" i="23" s="1"/>
  <c r="G2575" i="23"/>
  <c r="H2575" i="23" s="1"/>
  <c r="G2577" i="23"/>
  <c r="H2577" i="23" s="1"/>
  <c r="G2595" i="23"/>
  <c r="H2595" i="23" s="1"/>
  <c r="G2641" i="23"/>
  <c r="H2641" i="23" s="1"/>
  <c r="G2668" i="23"/>
  <c r="H2668" i="23" s="1"/>
  <c r="G2701" i="23"/>
  <c r="H2701" i="23" s="1"/>
  <c r="G2705" i="23"/>
  <c r="H2705" i="23" s="1"/>
  <c r="G2723" i="23"/>
  <c r="H2723" i="23" s="1"/>
  <c r="G6" i="23"/>
  <c r="H6" i="23" s="1"/>
  <c r="G8" i="23"/>
  <c r="H8" i="23" s="1"/>
  <c r="G20" i="23"/>
  <c r="H20" i="23" s="1"/>
  <c r="G28" i="23"/>
  <c r="H28" i="23" s="1"/>
  <c r="G51" i="23"/>
  <c r="H51" i="23" s="1"/>
  <c r="G59" i="23"/>
  <c r="H59" i="23" s="1"/>
  <c r="G67" i="23"/>
  <c r="H67" i="23" s="1"/>
  <c r="G78" i="23"/>
  <c r="H78" i="23" s="1"/>
  <c r="G80" i="23"/>
  <c r="H80" i="23" s="1"/>
  <c r="G86" i="23"/>
  <c r="H86" i="23" s="1"/>
  <c r="G88" i="23"/>
  <c r="H88" i="23" s="1"/>
  <c r="G94" i="23"/>
  <c r="H94" i="23" s="1"/>
  <c r="G96" i="23"/>
  <c r="H96" i="23" s="1"/>
  <c r="G100" i="23"/>
  <c r="H100" i="23" s="1"/>
  <c r="G235" i="23"/>
  <c r="H235" i="23" s="1"/>
  <c r="G262" i="23"/>
  <c r="H262" i="23" s="1"/>
  <c r="G264" i="23"/>
  <c r="H264" i="23" s="1"/>
  <c r="G276" i="23"/>
  <c r="H276" i="23" s="1"/>
  <c r="G284" i="23"/>
  <c r="H284" i="23" s="1"/>
  <c r="G307" i="23"/>
  <c r="H307" i="23" s="1"/>
  <c r="G315" i="23"/>
  <c r="H315" i="23" s="1"/>
  <c r="G323" i="23"/>
  <c r="H323" i="23" s="1"/>
  <c r="G334" i="23"/>
  <c r="H334" i="23" s="1"/>
  <c r="G336" i="23"/>
  <c r="H336" i="23" s="1"/>
  <c r="G342" i="23"/>
  <c r="H342" i="23" s="1"/>
  <c r="G344" i="23"/>
  <c r="H344" i="23" s="1"/>
  <c r="G350" i="23"/>
  <c r="H350" i="23" s="1"/>
  <c r="G352" i="23"/>
  <c r="H352" i="23" s="1"/>
  <c r="G356" i="23"/>
  <c r="H356" i="23" s="1"/>
  <c r="G491" i="23"/>
  <c r="H491" i="23" s="1"/>
  <c r="G518" i="23"/>
  <c r="H518" i="23" s="1"/>
  <c r="G520" i="23"/>
  <c r="H520" i="23" s="1"/>
  <c r="G532" i="23"/>
  <c r="H532" i="23" s="1"/>
  <c r="G540" i="23"/>
  <c r="H540" i="23" s="1"/>
  <c r="G563" i="23"/>
  <c r="H563" i="23" s="1"/>
  <c r="G571" i="23"/>
  <c r="H571" i="23" s="1"/>
  <c r="G579" i="23"/>
  <c r="H579" i="23" s="1"/>
  <c r="G590" i="23"/>
  <c r="H590" i="23" s="1"/>
  <c r="G592" i="23"/>
  <c r="H592" i="23" s="1"/>
  <c r="G598" i="23"/>
  <c r="H598" i="23" s="1"/>
  <c r="G600" i="23"/>
  <c r="H600" i="23" s="1"/>
  <c r="G606" i="23"/>
  <c r="H606" i="23" s="1"/>
  <c r="G608" i="23"/>
  <c r="H608" i="23" s="1"/>
  <c r="G612" i="23"/>
  <c r="H612" i="23" s="1"/>
  <c r="G747" i="23"/>
  <c r="H747" i="23" s="1"/>
  <c r="G774" i="23"/>
  <c r="H774" i="23" s="1"/>
  <c r="G776" i="23"/>
  <c r="H776" i="23" s="1"/>
  <c r="G788" i="23"/>
  <c r="H788" i="23" s="1"/>
  <c r="G796" i="23"/>
  <c r="H796" i="23" s="1"/>
  <c r="G819" i="23"/>
  <c r="H819" i="23" s="1"/>
  <c r="G827" i="23"/>
  <c r="H827" i="23" s="1"/>
  <c r="G835" i="23"/>
  <c r="H835" i="23" s="1"/>
  <c r="G846" i="23"/>
  <c r="H846" i="23" s="1"/>
  <c r="G848" i="23"/>
  <c r="H848" i="23" s="1"/>
  <c r="G854" i="23"/>
  <c r="H854" i="23" s="1"/>
  <c r="G856" i="23"/>
  <c r="H856" i="23" s="1"/>
  <c r="G862" i="23"/>
  <c r="H862" i="23" s="1"/>
  <c r="G864" i="23"/>
  <c r="H864" i="23" s="1"/>
  <c r="G868" i="23"/>
  <c r="H868" i="23" s="1"/>
  <c r="G1003" i="23"/>
  <c r="H1003" i="23" s="1"/>
  <c r="G1030" i="23"/>
  <c r="H1030" i="23" s="1"/>
  <c r="G1032" i="23"/>
  <c r="H1032" i="23" s="1"/>
  <c r="G1044" i="23"/>
  <c r="H1044" i="23" s="1"/>
  <c r="G1052" i="23"/>
  <c r="H1052" i="23" s="1"/>
  <c r="G1075" i="23"/>
  <c r="H1075" i="23" s="1"/>
  <c r="G1083" i="23"/>
  <c r="H1083" i="23" s="1"/>
  <c r="G1091" i="23"/>
  <c r="H1091" i="23" s="1"/>
  <c r="G1102" i="23"/>
  <c r="H1102" i="23" s="1"/>
  <c r="G1104" i="23"/>
  <c r="H1104" i="23" s="1"/>
  <c r="G1110" i="23"/>
  <c r="H1110" i="23" s="1"/>
  <c r="G1112" i="23"/>
  <c r="H1112" i="23" s="1"/>
  <c r="G1118" i="23"/>
  <c r="H1118" i="23" s="1"/>
  <c r="G1120" i="23"/>
  <c r="H1120" i="23" s="1"/>
  <c r="G1124" i="23"/>
  <c r="H1124" i="23" s="1"/>
  <c r="G1259" i="23"/>
  <c r="H1259" i="23" s="1"/>
  <c r="G1286" i="23"/>
  <c r="H1286" i="23" s="1"/>
  <c r="G1288" i="23"/>
  <c r="H1288" i="23" s="1"/>
  <c r="G1300" i="23"/>
  <c r="H1300" i="23" s="1"/>
  <c r="G1308" i="23"/>
  <c r="H1308" i="23" s="1"/>
  <c r="G1331" i="23"/>
  <c r="H1331" i="23" s="1"/>
  <c r="G1339" i="23"/>
  <c r="H1339" i="23" s="1"/>
  <c r="G1347" i="23"/>
  <c r="H1347" i="23" s="1"/>
  <c r="G1358" i="23"/>
  <c r="H1358" i="23" s="1"/>
  <c r="G1360" i="23"/>
  <c r="H1360" i="23" s="1"/>
  <c r="G1366" i="23"/>
  <c r="H1366" i="23" s="1"/>
  <c r="G1368" i="23"/>
  <c r="H1368" i="23" s="1"/>
  <c r="G1374" i="23"/>
  <c r="H1374" i="23" s="1"/>
  <c r="G1376" i="23"/>
  <c r="H1376" i="23" s="1"/>
  <c r="G1380" i="23"/>
  <c r="H1380" i="23" s="1"/>
  <c r="G1515" i="23"/>
  <c r="H1515" i="23" s="1"/>
  <c r="G1542" i="23"/>
  <c r="H1542" i="23" s="1"/>
  <c r="G1544" i="23"/>
  <c r="H1544" i="23" s="1"/>
  <c r="G1556" i="23"/>
  <c r="H1556" i="23" s="1"/>
  <c r="G1564" i="23"/>
  <c r="H1564" i="23" s="1"/>
  <c r="G1587" i="23"/>
  <c r="H1587" i="23" s="1"/>
  <c r="G1595" i="23"/>
  <c r="H1595" i="23" s="1"/>
  <c r="G1603" i="23"/>
  <c r="H1603" i="23" s="1"/>
  <c r="G1614" i="23"/>
  <c r="H1614" i="23" s="1"/>
  <c r="G1616" i="23"/>
  <c r="H1616" i="23" s="1"/>
  <c r="G1622" i="23"/>
  <c r="H1622" i="23" s="1"/>
  <c r="G1624" i="23"/>
  <c r="H1624" i="23" s="1"/>
  <c r="G1630" i="23"/>
  <c r="H1630" i="23" s="1"/>
  <c r="G1632" i="23"/>
  <c r="H1632" i="23" s="1"/>
  <c r="G1636" i="23"/>
  <c r="H1636" i="23" s="1"/>
  <c r="G1771" i="23"/>
  <c r="H1771" i="23" s="1"/>
  <c r="G1811" i="23"/>
  <c r="H1811" i="23" s="1"/>
  <c r="G1820" i="23"/>
  <c r="H1820" i="23" s="1"/>
  <c r="G1846" i="23"/>
  <c r="H1846" i="23" s="1"/>
  <c r="G1848" i="23"/>
  <c r="H1848" i="23" s="1"/>
  <c r="G1853" i="23"/>
  <c r="H1853" i="23" s="1"/>
  <c r="G1855" i="23"/>
  <c r="H1855" i="23" s="1"/>
  <c r="G1857" i="23"/>
  <c r="H1857" i="23" s="1"/>
  <c r="G1875" i="23"/>
  <c r="H1875" i="23" s="1"/>
  <c r="G1884" i="23"/>
  <c r="H1884" i="23" s="1"/>
  <c r="G1910" i="23"/>
  <c r="H1910" i="23" s="1"/>
  <c r="G1912" i="23"/>
  <c r="H1912" i="23" s="1"/>
  <c r="G1917" i="23"/>
  <c r="H1917" i="23" s="1"/>
  <c r="G1919" i="23"/>
  <c r="H1919" i="23" s="1"/>
  <c r="G1921" i="23"/>
  <c r="H1921" i="23" s="1"/>
  <c r="G1939" i="23"/>
  <c r="H1939" i="23" s="1"/>
  <c r="G1948" i="23"/>
  <c r="H1948" i="23" s="1"/>
  <c r="G1974" i="23"/>
  <c r="H1974" i="23" s="1"/>
  <c r="G1976" i="23"/>
  <c r="H1976" i="23" s="1"/>
  <c r="G1981" i="23"/>
  <c r="H1981" i="23" s="1"/>
  <c r="G1983" i="23"/>
  <c r="H1983" i="23" s="1"/>
  <c r="G1985" i="23"/>
  <c r="H1985" i="23" s="1"/>
  <c r="G2003" i="23"/>
  <c r="H2003" i="23" s="1"/>
  <c r="G2012" i="23"/>
  <c r="H2012" i="23" s="1"/>
  <c r="G2038" i="23"/>
  <c r="H2038" i="23" s="1"/>
  <c r="G2040" i="23"/>
  <c r="H2040" i="23" s="1"/>
  <c r="G2045" i="23"/>
  <c r="H2045" i="23" s="1"/>
  <c r="G2047" i="23"/>
  <c r="H2047" i="23" s="1"/>
  <c r="G2049" i="23"/>
  <c r="H2049" i="23" s="1"/>
  <c r="G2067" i="23"/>
  <c r="H2067" i="23" s="1"/>
  <c r="G2076" i="23"/>
  <c r="H2076" i="23" s="1"/>
  <c r="G2102" i="23"/>
  <c r="H2102" i="23" s="1"/>
  <c r="G2104" i="23"/>
  <c r="H2104" i="23" s="1"/>
  <c r="G2109" i="23"/>
  <c r="H2109" i="23" s="1"/>
  <c r="G2111" i="23"/>
  <c r="H2111" i="23" s="1"/>
  <c r="G2113" i="23"/>
  <c r="H2113" i="23" s="1"/>
  <c r="G2131" i="23"/>
  <c r="H2131" i="23" s="1"/>
  <c r="G2140" i="23"/>
  <c r="H2140" i="23" s="1"/>
  <c r="G2166" i="23"/>
  <c r="H2166" i="23" s="1"/>
  <c r="G2168" i="23"/>
  <c r="H2168" i="23" s="1"/>
  <c r="G2173" i="23"/>
  <c r="H2173" i="23" s="1"/>
  <c r="G2175" i="23"/>
  <c r="H2175" i="23" s="1"/>
  <c r="G2177" i="23"/>
  <c r="H2177" i="23" s="1"/>
  <c r="G2195" i="23"/>
  <c r="H2195" i="23" s="1"/>
  <c r="G2204" i="23"/>
  <c r="H2204" i="23" s="1"/>
  <c r="G2230" i="23"/>
  <c r="H2230" i="23" s="1"/>
  <c r="G2232" i="23"/>
  <c r="H2232" i="23" s="1"/>
  <c r="G2237" i="23"/>
  <c r="H2237" i="23" s="1"/>
  <c r="G2239" i="23"/>
  <c r="H2239" i="23" s="1"/>
  <c r="G2241" i="23"/>
  <c r="H2241" i="23" s="1"/>
  <c r="G2259" i="23"/>
  <c r="H2259" i="23" s="1"/>
  <c r="G2268" i="23"/>
  <c r="H2268" i="23" s="1"/>
  <c r="G2294" i="23"/>
  <c r="H2294" i="23" s="1"/>
  <c r="G2296" i="23"/>
  <c r="H2296" i="23" s="1"/>
  <c r="G2301" i="23"/>
  <c r="H2301" i="23" s="1"/>
  <c r="G2303" i="23"/>
  <c r="H2303" i="23" s="1"/>
  <c r="G2305" i="23"/>
  <c r="H2305" i="23" s="1"/>
  <c r="G2323" i="23"/>
  <c r="H2323" i="23" s="1"/>
  <c r="G2332" i="23"/>
  <c r="H2332" i="23" s="1"/>
  <c r="G2358" i="23"/>
  <c r="H2358" i="23" s="1"/>
  <c r="G2360" i="23"/>
  <c r="H2360" i="23" s="1"/>
  <c r="G2365" i="23"/>
  <c r="H2365" i="23" s="1"/>
  <c r="G2367" i="23"/>
  <c r="H2367" i="23" s="1"/>
  <c r="G2369" i="23"/>
  <c r="H2369" i="23" s="1"/>
  <c r="G2387" i="23"/>
  <c r="H2387" i="23" s="1"/>
  <c r="G2396" i="23"/>
  <c r="H2396" i="23" s="1"/>
  <c r="G2422" i="23"/>
  <c r="H2422" i="23" s="1"/>
  <c r="G2424" i="23"/>
  <c r="H2424" i="23" s="1"/>
  <c r="G2429" i="23"/>
  <c r="H2429" i="23" s="1"/>
  <c r="G2431" i="23"/>
  <c r="H2431" i="23" s="1"/>
  <c r="G2433" i="23"/>
  <c r="H2433" i="23" s="1"/>
  <c r="G2451" i="23"/>
  <c r="H2451" i="23" s="1"/>
  <c r="G2460" i="23"/>
  <c r="H2460" i="23" s="1"/>
  <c r="G2486" i="23"/>
  <c r="H2486" i="23" s="1"/>
  <c r="G2488" i="23"/>
  <c r="H2488" i="23" s="1"/>
  <c r="G2493" i="23"/>
  <c r="H2493" i="23" s="1"/>
  <c r="G2495" i="23"/>
  <c r="H2495" i="23" s="1"/>
  <c r="G2497" i="23"/>
  <c r="H2497" i="23" s="1"/>
  <c r="G2515" i="23"/>
  <c r="H2515" i="23" s="1"/>
  <c r="G2524" i="23"/>
  <c r="H2524" i="23" s="1"/>
  <c r="G2550" i="23"/>
  <c r="H2550" i="23" s="1"/>
  <c r="G2552" i="23"/>
  <c r="H2552" i="23" s="1"/>
  <c r="G2557" i="23"/>
  <c r="H2557" i="23" s="1"/>
  <c r="G2559" i="23"/>
  <c r="H2559" i="23" s="1"/>
  <c r="G2561" i="23"/>
  <c r="H2561" i="23" s="1"/>
  <c r="G2579" i="23"/>
  <c r="H2579" i="23" s="1"/>
  <c r="G2588" i="23"/>
  <c r="H2588" i="23" s="1"/>
  <c r="G2614" i="23"/>
  <c r="H2614" i="23" s="1"/>
  <c r="G2616" i="23"/>
  <c r="H2616" i="23" s="1"/>
  <c r="G2621" i="23"/>
  <c r="H2621" i="23" s="1"/>
  <c r="G2623" i="23"/>
  <c r="H2623" i="23" s="1"/>
  <c r="G2625" i="23"/>
  <c r="H2625" i="23" s="1"/>
  <c r="G2643" i="23"/>
  <c r="H2643" i="23" s="1"/>
  <c r="G2652" i="23"/>
  <c r="H2652" i="23" s="1"/>
  <c r="G2678" i="23"/>
  <c r="H2678" i="23" s="1"/>
  <c r="G2680" i="23"/>
  <c r="H2680" i="23" s="1"/>
  <c r="G2685" i="23"/>
  <c r="H2685" i="23" s="1"/>
  <c r="G2687" i="23"/>
  <c r="H2687" i="23" s="1"/>
  <c r="G2689" i="23"/>
  <c r="H2689" i="23" s="1"/>
  <c r="G2707" i="23"/>
  <c r="H2707" i="23" s="1"/>
  <c r="G2716" i="23"/>
  <c r="H2716" i="23" s="1"/>
  <c r="G2742" i="23"/>
  <c r="H2742" i="23" s="1"/>
  <c r="G2744" i="23"/>
  <c r="H2744" i="23" s="1"/>
  <c r="G2749" i="23"/>
  <c r="H2749" i="23" s="1"/>
  <c r="G2751" i="23"/>
  <c r="H2751" i="23" s="1"/>
  <c r="G212" i="23"/>
  <c r="H212" i="23" s="1"/>
  <c r="G220" i="23"/>
  <c r="H220" i="23" s="1"/>
  <c r="G468" i="23"/>
  <c r="H468" i="23" s="1"/>
  <c r="G476" i="23"/>
  <c r="H476" i="23" s="1"/>
  <c r="G724" i="23"/>
  <c r="H724" i="23" s="1"/>
  <c r="G732" i="23"/>
  <c r="H732" i="23" s="1"/>
  <c r="G980" i="23"/>
  <c r="H980" i="23" s="1"/>
  <c r="G988" i="23"/>
  <c r="H988" i="23" s="1"/>
  <c r="G1236" i="23"/>
  <c r="H1236" i="23" s="1"/>
  <c r="G1244" i="23"/>
  <c r="H1244" i="23" s="1"/>
  <c r="G1492" i="23"/>
  <c r="H1492" i="23" s="1"/>
  <c r="G1500" i="23"/>
  <c r="H1500" i="23" s="1"/>
  <c r="G1748" i="23"/>
  <c r="H1748" i="23" s="1"/>
  <c r="G1756" i="23"/>
  <c r="H1756" i="23" s="1"/>
  <c r="G1830" i="23"/>
  <c r="H1830" i="23" s="1"/>
  <c r="G1832" i="23"/>
  <c r="H1832" i="23" s="1"/>
  <c r="G1894" i="23"/>
  <c r="H1894" i="23" s="1"/>
  <c r="G1896" i="23"/>
  <c r="H1896" i="23" s="1"/>
  <c r="G1958" i="23"/>
  <c r="H1958" i="23" s="1"/>
  <c r="G1960" i="23"/>
  <c r="H1960" i="23" s="1"/>
  <c r="G2022" i="23"/>
  <c r="H2022" i="23" s="1"/>
  <c r="G2024" i="23"/>
  <c r="H2024" i="23" s="1"/>
  <c r="G2086" i="23"/>
  <c r="H2086" i="23" s="1"/>
  <c r="G2088" i="23"/>
  <c r="H2088" i="23" s="1"/>
  <c r="G2150" i="23"/>
  <c r="H2150" i="23" s="1"/>
  <c r="G2152" i="23"/>
  <c r="H2152" i="23" s="1"/>
  <c r="G2214" i="23"/>
  <c r="H2214" i="23" s="1"/>
  <c r="G2216" i="23"/>
  <c r="H2216" i="23" s="1"/>
  <c r="G2278" i="23"/>
  <c r="H2278" i="23" s="1"/>
  <c r="G2280" i="23"/>
  <c r="H2280" i="23" s="1"/>
  <c r="G2342" i="23"/>
  <c r="H2342" i="23" s="1"/>
  <c r="G2344" i="23"/>
  <c r="H2344" i="23" s="1"/>
  <c r="G2406" i="23"/>
  <c r="H2406" i="23" s="1"/>
  <c r="G2408" i="23"/>
  <c r="H2408" i="23" s="1"/>
  <c r="G2470" i="23"/>
  <c r="H2470" i="23" s="1"/>
  <c r="G2472" i="23"/>
  <c r="H2472" i="23" s="1"/>
  <c r="G2534" i="23"/>
  <c r="H2534" i="23" s="1"/>
  <c r="G2536" i="23"/>
  <c r="H2536" i="23" s="1"/>
  <c r="G2598" i="23"/>
  <c r="H2598" i="23" s="1"/>
  <c r="G2600" i="23"/>
  <c r="H2600" i="23" s="1"/>
  <c r="G2662" i="23"/>
  <c r="H2662" i="23" s="1"/>
  <c r="G2664" i="23"/>
  <c r="H2664" i="23" s="1"/>
  <c r="G2726" i="23"/>
  <c r="H2726" i="23" s="1"/>
  <c r="G2728" i="23"/>
  <c r="H2728" i="23" s="1"/>
  <c r="G2753" i="23"/>
  <c r="H2753" i="23" s="1"/>
  <c r="G2765" i="23"/>
  <c r="H2765" i="23" s="1"/>
  <c r="G2767" i="23"/>
  <c r="H2767" i="23" s="1"/>
  <c r="G2769" i="23"/>
  <c r="H2769" i="23" s="1"/>
  <c r="G2781" i="23"/>
  <c r="H2781" i="23" s="1"/>
  <c r="G2783" i="23"/>
  <c r="H2783" i="23" s="1"/>
  <c r="G2785" i="23"/>
  <c r="H2785" i="23" s="1"/>
  <c r="G2797" i="23"/>
  <c r="H2797" i="23" s="1"/>
  <c r="G2799" i="23"/>
  <c r="H2799" i="23" s="1"/>
  <c r="G2801" i="23"/>
  <c r="H2801" i="23" s="1"/>
  <c r="G2813" i="23"/>
  <c r="H2813" i="23" s="1"/>
  <c r="G2815" i="23"/>
  <c r="H2815" i="23" s="1"/>
  <c r="G2817" i="23"/>
  <c r="H2817" i="23" s="1"/>
  <c r="G2829" i="23"/>
  <c r="H2829" i="23" s="1"/>
  <c r="G2831" i="23"/>
  <c r="H2831" i="23" s="1"/>
  <c r="G2833" i="23"/>
  <c r="H2833" i="23" s="1"/>
  <c r="G2845" i="23"/>
  <c r="H2845" i="23" s="1"/>
  <c r="G2847" i="23"/>
  <c r="H2847" i="23" s="1"/>
  <c r="G2849" i="23"/>
  <c r="H2849" i="23" s="1"/>
  <c r="G2861" i="23"/>
  <c r="H2861" i="23" s="1"/>
  <c r="G2863" i="23"/>
  <c r="H2863" i="23" s="1"/>
  <c r="G2865" i="23"/>
  <c r="H2865" i="23" s="1"/>
  <c r="G2877" i="23"/>
  <c r="H2877" i="23" s="1"/>
  <c r="G2879" i="23"/>
  <c r="H2879" i="23" s="1"/>
  <c r="G2881" i="23"/>
  <c r="H2881" i="23" s="1"/>
  <c r="G2893" i="23"/>
  <c r="H2893" i="23" s="1"/>
  <c r="G2895" i="23"/>
  <c r="H2895" i="23" s="1"/>
  <c r="G2897" i="23"/>
  <c r="H2897" i="23" s="1"/>
  <c r="G2909" i="23"/>
  <c r="H2909" i="23" s="1"/>
  <c r="G2911" i="23"/>
  <c r="H2911" i="23" s="1"/>
  <c r="G2913" i="23"/>
  <c r="H2913" i="23" s="1"/>
  <c r="G2925" i="23"/>
  <c r="H2925" i="23" s="1"/>
  <c r="G2927" i="23"/>
  <c r="H2927" i="23" s="1"/>
  <c r="G2929" i="23"/>
  <c r="H2929" i="23" s="1"/>
  <c r="G2941" i="23"/>
  <c r="H2941" i="23" s="1"/>
  <c r="G2943" i="23"/>
  <c r="H2943" i="23" s="1"/>
  <c r="G2945" i="23"/>
  <c r="H2945" i="23" s="1"/>
  <c r="G2957" i="23"/>
  <c r="H2957" i="23" s="1"/>
  <c r="G2959" i="23"/>
  <c r="H2959" i="23" s="1"/>
  <c r="G2961" i="23"/>
  <c r="H2961" i="23" s="1"/>
  <c r="G2973" i="23"/>
  <c r="H2973" i="23" s="1"/>
  <c r="G2975" i="23"/>
  <c r="H2975" i="23" s="1"/>
  <c r="G2977" i="23"/>
  <c r="H2977" i="23" s="1"/>
  <c r="G2989" i="23"/>
  <c r="H2989" i="23" s="1"/>
  <c r="G2991" i="23"/>
  <c r="H2991" i="23" s="1"/>
  <c r="G2993" i="23"/>
  <c r="H2993" i="23" s="1"/>
  <c r="G3005" i="23"/>
  <c r="H3005" i="23" s="1"/>
  <c r="G3007" i="23"/>
  <c r="H3007" i="23" s="1"/>
  <c r="G3009" i="23"/>
  <c r="H3009" i="23" s="1"/>
  <c r="G3021" i="23"/>
  <c r="H3021" i="23" s="1"/>
  <c r="G3023" i="23"/>
  <c r="H3023" i="23" s="1"/>
  <c r="G3025" i="23"/>
  <c r="H3025" i="23" s="1"/>
  <c r="G3037" i="23"/>
  <c r="H3037" i="23" s="1"/>
  <c r="G3039" i="23"/>
  <c r="H3039" i="23" s="1"/>
  <c r="G3041" i="23"/>
  <c r="H3041" i="23" s="1"/>
  <c r="G3053" i="23"/>
  <c r="H3053" i="23" s="1"/>
  <c r="G3055" i="23"/>
  <c r="H3055" i="23" s="1"/>
  <c r="G3057" i="23"/>
  <c r="H3057" i="23" s="1"/>
  <c r="G3069" i="23"/>
  <c r="H3069" i="23" s="1"/>
  <c r="G3071" i="23"/>
  <c r="H3071" i="23" s="1"/>
  <c r="G3073" i="23"/>
  <c r="H3073" i="23" s="1"/>
  <c r="G3085" i="23"/>
  <c r="H3085" i="23" s="1"/>
  <c r="G3087" i="23"/>
  <c r="H3087" i="23" s="1"/>
  <c r="G3089" i="23"/>
  <c r="H3089" i="23" s="1"/>
  <c r="G3101" i="23"/>
  <c r="H3101" i="23" s="1"/>
  <c r="G3103" i="23"/>
  <c r="H3103" i="23" s="1"/>
  <c r="G3105" i="23"/>
  <c r="H3105" i="23" s="1"/>
  <c r="G3117" i="23"/>
  <c r="H3117" i="23" s="1"/>
  <c r="G3119" i="23"/>
  <c r="H3119" i="23" s="1"/>
  <c r="G3121" i="23"/>
  <c r="H3121" i="23" s="1"/>
  <c r="G3133" i="23"/>
  <c r="H3133" i="23" s="1"/>
  <c r="G3135" i="23"/>
  <c r="H3135" i="23" s="1"/>
  <c r="G3137" i="23"/>
  <c r="H3137" i="23" s="1"/>
  <c r="G3149" i="23"/>
  <c r="H3149" i="23" s="1"/>
  <c r="G3151" i="23"/>
  <c r="H3151" i="23" s="1"/>
  <c r="G3153" i="23"/>
  <c r="H3153" i="23" s="1"/>
  <c r="G3165" i="23"/>
  <c r="H3165" i="23" s="1"/>
  <c r="G3167" i="23"/>
  <c r="H3167" i="23" s="1"/>
  <c r="G3169" i="23"/>
  <c r="H3169" i="23" s="1"/>
  <c r="G3181" i="23"/>
  <c r="H3181" i="23" s="1"/>
  <c r="G3183" i="23"/>
  <c r="H3183" i="23" s="1"/>
  <c r="G3185" i="23"/>
  <c r="H3185" i="23" s="1"/>
  <c r="G3197" i="23"/>
  <c r="H3197" i="23" s="1"/>
  <c r="G3199" i="23"/>
  <c r="H3199" i="23" s="1"/>
  <c r="G3201" i="23"/>
  <c r="H3201" i="23" s="1"/>
  <c r="G3213" i="23"/>
  <c r="H3213" i="23" s="1"/>
  <c r="G3215" i="23"/>
  <c r="H3215" i="23" s="1"/>
  <c r="G3217" i="23"/>
  <c r="H3217" i="23" s="1"/>
  <c r="G3229" i="23"/>
  <c r="H3229" i="23" s="1"/>
  <c r="G3231" i="23"/>
  <c r="H3231" i="23" s="1"/>
  <c r="G3233" i="23"/>
  <c r="H3233" i="23" s="1"/>
  <c r="G3245" i="23"/>
  <c r="H3245" i="23" s="1"/>
  <c r="G3247" i="23"/>
  <c r="H3247" i="23" s="1"/>
  <c r="G3249" i="23"/>
  <c r="H3249" i="23" s="1"/>
  <c r="G3261" i="23"/>
  <c r="H3261" i="23" s="1"/>
  <c r="G3263" i="23"/>
  <c r="H3263" i="23" s="1"/>
  <c r="G3265" i="23"/>
  <c r="H3265" i="23" s="1"/>
  <c r="G3277" i="23"/>
  <c r="H3277" i="23" s="1"/>
  <c r="G3279" i="23"/>
  <c r="H3279" i="23" s="1"/>
  <c r="G3281" i="23"/>
  <c r="H3281" i="23" s="1"/>
  <c r="G3293" i="23"/>
  <c r="H3293" i="23" s="1"/>
  <c r="G3295" i="23"/>
  <c r="H3295" i="23" s="1"/>
  <c r="G3297" i="23"/>
  <c r="H3297" i="23" s="1"/>
  <c r="G3309" i="23"/>
  <c r="H3309" i="23" s="1"/>
  <c r="G3311" i="23"/>
  <c r="H3311" i="23" s="1"/>
  <c r="G3313" i="23"/>
  <c r="H3313" i="23" s="1"/>
  <c r="G3325" i="23"/>
  <c r="H3325" i="23" s="1"/>
  <c r="G3327" i="23"/>
  <c r="H3327" i="23" s="1"/>
  <c r="G3329" i="23"/>
  <c r="H3329" i="23" s="1"/>
  <c r="G3341" i="23"/>
  <c r="H3341" i="23" s="1"/>
  <c r="G3343" i="23"/>
  <c r="H3343" i="23" s="1"/>
  <c r="G3345" i="23"/>
  <c r="H3345" i="23" s="1"/>
  <c r="G3357" i="23"/>
  <c r="H3357" i="23" s="1"/>
  <c r="G3359" i="23"/>
  <c r="H3359" i="23" s="1"/>
  <c r="G3361" i="23"/>
  <c r="H3361" i="23" s="1"/>
  <c r="G3373" i="23"/>
  <c r="H3373" i="23" s="1"/>
  <c r="G3375" i="23"/>
  <c r="H3375" i="23" s="1"/>
  <c r="G3377" i="23"/>
  <c r="H3377" i="23" s="1"/>
  <c r="G3389" i="23"/>
  <c r="H3389" i="23" s="1"/>
  <c r="G3391" i="23"/>
  <c r="H3391" i="23" s="1"/>
  <c r="G3393" i="23"/>
  <c r="H3393" i="23" s="1"/>
  <c r="G3405" i="23"/>
  <c r="H3405" i="23" s="1"/>
  <c r="G3407" i="23"/>
  <c r="H3407" i="23" s="1"/>
  <c r="G3409" i="23"/>
  <c r="H3409" i="23" s="1"/>
  <c r="G3421" i="23"/>
  <c r="H3421" i="23" s="1"/>
  <c r="G3423" i="23"/>
  <c r="H3423" i="23" s="1"/>
  <c r="G3425" i="23"/>
  <c r="H3425" i="23" s="1"/>
  <c r="G3437" i="23"/>
  <c r="H3437" i="23" s="1"/>
  <c r="G3439" i="23"/>
  <c r="H3439" i="23" s="1"/>
  <c r="G3441" i="23"/>
  <c r="H3441" i="23" s="1"/>
  <c r="G3453" i="23"/>
  <c r="H3453" i="23" s="1"/>
  <c r="G3455" i="23"/>
  <c r="H3455" i="23" s="1"/>
  <c r="G3457" i="23"/>
  <c r="H3457" i="23" s="1"/>
  <c r="G3469" i="23"/>
  <c r="H3469" i="23" s="1"/>
  <c r="G3471" i="23"/>
  <c r="H3471" i="23" s="1"/>
  <c r="G3473" i="23"/>
  <c r="H3473" i="23" s="1"/>
  <c r="G3485" i="23"/>
  <c r="H3485" i="23" s="1"/>
  <c r="G3487" i="23"/>
  <c r="H3487" i="23" s="1"/>
  <c r="G3489" i="23"/>
  <c r="H3489" i="23" s="1"/>
  <c r="G3501" i="23"/>
  <c r="H3501" i="23" s="1"/>
  <c r="G3503" i="23"/>
  <c r="H3503" i="23" s="1"/>
  <c r="G3505" i="23"/>
  <c r="H3505" i="23" s="1"/>
  <c r="G3517" i="23"/>
  <c r="H3517" i="23" s="1"/>
  <c r="G3519" i="23"/>
  <c r="H3519" i="23" s="1"/>
  <c r="G3521" i="23"/>
  <c r="H3521" i="23" s="1"/>
  <c r="G3533" i="23"/>
  <c r="H3533" i="23" s="1"/>
  <c r="G3535" i="23"/>
  <c r="H3535" i="23" s="1"/>
  <c r="G3537" i="23"/>
  <c r="H3537" i="23" s="1"/>
  <c r="G3549" i="23"/>
  <c r="H3549" i="23" s="1"/>
  <c r="G3551" i="23"/>
  <c r="H3551" i="23" s="1"/>
  <c r="G3553" i="23"/>
  <c r="H3553" i="23" s="1"/>
  <c r="G3565" i="23"/>
  <c r="H3565" i="23" s="1"/>
  <c r="G3567" i="23"/>
  <c r="H3567" i="23" s="1"/>
  <c r="G3569" i="23"/>
  <c r="H3569" i="23" s="1"/>
  <c r="G3581" i="23"/>
  <c r="H3581" i="23" s="1"/>
  <c r="G3583" i="23"/>
  <c r="H3583" i="23" s="1"/>
  <c r="G3585" i="23"/>
  <c r="H3585" i="23" s="1"/>
  <c r="G3597" i="23"/>
  <c r="H3597" i="23" s="1"/>
  <c r="G3599" i="23"/>
  <c r="H3599" i="23" s="1"/>
  <c r="G3601" i="23"/>
  <c r="H3601" i="23" s="1"/>
  <c r="G3603" i="23"/>
  <c r="H3603" i="23" s="1"/>
  <c r="G3613" i="23"/>
  <c r="H3613" i="23" s="1"/>
  <c r="G3617" i="23"/>
  <c r="H3617" i="23" s="1"/>
  <c r="G3619" i="23"/>
  <c r="H3619" i="23" s="1"/>
  <c r="G3630" i="23"/>
  <c r="H3630" i="23" s="1"/>
  <c r="G3634" i="23"/>
  <c r="H3634" i="23" s="1"/>
  <c r="G3639" i="23"/>
  <c r="H3639" i="23" s="1"/>
  <c r="G3646" i="23"/>
  <c r="H3646" i="23" s="1"/>
  <c r="G3650" i="23"/>
  <c r="H3650" i="23" s="1"/>
  <c r="G3655" i="23"/>
  <c r="H3655" i="23" s="1"/>
  <c r="G3662" i="23"/>
  <c r="H3662" i="23" s="1"/>
  <c r="G3672" i="23"/>
  <c r="H3672" i="23" s="1"/>
  <c r="G3678" i="23"/>
  <c r="H3678" i="23" s="1"/>
  <c r="G3688" i="23"/>
  <c r="H3688" i="23" s="1"/>
  <c r="G3693" i="23"/>
  <c r="H3693" i="23" s="1"/>
  <c r="G3709" i="23"/>
  <c r="H3709" i="23" s="1"/>
  <c r="G3725" i="23"/>
  <c r="H3725" i="23" s="1"/>
  <c r="G3729" i="23"/>
  <c r="H3729" i="23" s="1"/>
  <c r="G3731" i="23"/>
  <c r="H3731" i="23" s="1"/>
  <c r="G3741" i="23"/>
  <c r="H3741" i="23" s="1"/>
  <c r="G3745" i="23"/>
  <c r="H3745" i="23" s="1"/>
  <c r="G3747" i="23"/>
  <c r="H3747" i="23" s="1"/>
  <c r="G3758" i="23"/>
  <c r="H3758" i="23" s="1"/>
  <c r="G3762" i="23"/>
  <c r="H3762" i="23" s="1"/>
  <c r="G3767" i="23"/>
  <c r="H3767" i="23" s="1"/>
  <c r="G3774" i="23"/>
  <c r="H3774" i="23" s="1"/>
  <c r="G3778" i="23"/>
  <c r="H3778" i="23" s="1"/>
  <c r="G3783" i="23"/>
  <c r="H3783" i="23" s="1"/>
  <c r="G3790" i="23"/>
  <c r="H3790" i="23" s="1"/>
  <c r="G3800" i="23"/>
  <c r="H3800" i="23" s="1"/>
  <c r="G3806" i="23"/>
  <c r="H3806" i="23" s="1"/>
  <c r="G3816" i="23"/>
  <c r="H3816" i="23" s="1"/>
  <c r="G3821" i="23"/>
  <c r="H3821" i="23" s="1"/>
  <c r="G3837" i="23"/>
  <c r="H3837" i="23" s="1"/>
  <c r="G3853" i="23"/>
  <c r="H3853" i="23" s="1"/>
  <c r="G3857" i="23"/>
  <c r="H3857" i="23" s="1"/>
  <c r="G3859" i="23"/>
  <c r="H3859" i="23" s="1"/>
  <c r="G3869" i="23"/>
  <c r="H3869" i="23" s="1"/>
  <c r="G3873" i="23"/>
  <c r="H3873" i="23" s="1"/>
  <c r="G3875" i="23"/>
  <c r="H3875" i="23" s="1"/>
  <c r="G3886" i="23"/>
  <c r="H3886" i="23" s="1"/>
  <c r="G3890" i="23"/>
  <c r="H3890" i="23" s="1"/>
  <c r="G3895" i="23"/>
  <c r="H3895" i="23" s="1"/>
  <c r="G3902" i="23"/>
  <c r="H3902" i="23" s="1"/>
  <c r="G3906" i="23"/>
  <c r="H3906" i="23" s="1"/>
  <c r="G3911" i="23"/>
  <c r="H3911" i="23" s="1"/>
  <c r="G3918" i="23"/>
  <c r="H3918" i="23" s="1"/>
  <c r="G3928" i="23"/>
  <c r="H3928" i="23" s="1"/>
  <c r="G3934" i="23"/>
  <c r="H3934" i="23" s="1"/>
  <c r="G3944" i="23"/>
  <c r="H3944" i="23" s="1"/>
  <c r="G3949" i="23"/>
  <c r="H3949" i="23" s="1"/>
  <c r="G3965" i="23"/>
  <c r="H3965" i="23" s="1"/>
  <c r="G3981" i="23"/>
  <c r="H3981" i="23" s="1"/>
  <c r="G3985" i="23"/>
  <c r="H3985" i="23" s="1"/>
  <c r="G3987" i="23"/>
  <c r="H3987" i="23" s="1"/>
  <c r="G3997" i="23"/>
  <c r="H3997" i="23" s="1"/>
  <c r="G4001" i="23"/>
  <c r="H4001" i="23" s="1"/>
  <c r="G4003" i="23"/>
  <c r="H4003" i="23" s="1"/>
  <c r="G4014" i="23"/>
  <c r="H4014" i="23" s="1"/>
  <c r="G4018" i="23"/>
  <c r="H4018" i="23" s="1"/>
  <c r="G4023" i="23"/>
  <c r="H4023" i="23" s="1"/>
  <c r="G4030" i="23"/>
  <c r="H4030" i="23" s="1"/>
  <c r="G4034" i="23"/>
  <c r="H4034" i="23" s="1"/>
  <c r="G4039" i="23"/>
  <c r="H4039" i="23" s="1"/>
  <c r="G4046" i="23"/>
  <c r="H4046" i="23" s="1"/>
  <c r="G4056" i="23"/>
  <c r="H4056" i="23" s="1"/>
  <c r="G4062" i="23"/>
  <c r="H4062" i="23" s="1"/>
  <c r="G4072" i="23"/>
  <c r="H4072" i="23" s="1"/>
  <c r="G4077" i="23"/>
  <c r="H4077" i="23" s="1"/>
  <c r="G4093" i="23"/>
  <c r="H4093" i="23" s="1"/>
  <c r="G4109" i="23"/>
  <c r="H4109" i="23" s="1"/>
  <c r="G4113" i="23"/>
  <c r="H4113" i="23" s="1"/>
  <c r="G4115" i="23"/>
  <c r="H4115" i="23" s="1"/>
  <c r="G4125" i="23"/>
  <c r="H4125" i="23" s="1"/>
  <c r="G4129" i="23"/>
  <c r="H4129" i="23" s="1"/>
  <c r="G4131" i="23"/>
  <c r="H4131" i="23" s="1"/>
  <c r="G4142" i="23"/>
  <c r="H4142" i="23" s="1"/>
  <c r="G4146" i="23"/>
  <c r="H4146" i="23" s="1"/>
  <c r="G4151" i="23"/>
  <c r="H4151" i="23" s="1"/>
  <c r="G4153" i="23"/>
  <c r="H4153" i="23" s="1"/>
  <c r="G4163" i="23"/>
  <c r="H4163" i="23" s="1"/>
  <c r="G4167" i="23"/>
  <c r="H4167" i="23" s="1"/>
  <c r="G4178" i="23"/>
  <c r="H4178" i="23" s="1"/>
  <c r="G4180" i="23"/>
  <c r="H4180" i="23" s="1"/>
  <c r="G4182" i="23"/>
  <c r="H4182" i="23" s="1"/>
  <c r="G4189" i="23"/>
  <c r="H4189" i="23" s="1"/>
  <c r="G4193" i="23"/>
  <c r="H4193" i="23" s="1"/>
  <c r="G4195" i="23"/>
  <c r="H4195" i="23" s="1"/>
  <c r="G4201" i="23"/>
  <c r="H4201" i="23" s="1"/>
  <c r="G4203" i="23"/>
  <c r="H4203" i="23" s="1"/>
  <c r="G4223" i="23"/>
  <c r="H4223" i="23" s="1"/>
  <c r="G4242" i="23"/>
  <c r="H4242" i="23" s="1"/>
  <c r="G4244" i="23"/>
  <c r="H4244" i="23" s="1"/>
  <c r="G4246" i="23"/>
  <c r="H4246" i="23" s="1"/>
  <c r="G4269" i="23"/>
  <c r="H4269" i="23" s="1"/>
  <c r="G4271" i="23"/>
  <c r="H4271" i="23" s="1"/>
  <c r="G4273" i="23"/>
  <c r="H4273" i="23" s="1"/>
  <c r="G4286" i="23"/>
  <c r="H4286" i="23" s="1"/>
  <c r="G4290" i="23"/>
  <c r="H4290" i="23" s="1"/>
  <c r="G4297" i="23"/>
  <c r="H4297" i="23" s="1"/>
  <c r="G4299" i="23"/>
  <c r="H4299" i="23" s="1"/>
  <c r="G4311" i="23"/>
  <c r="H4311" i="23" s="1"/>
  <c r="G4315" i="23"/>
  <c r="H4315" i="23" s="1"/>
  <c r="G4361" i="23"/>
  <c r="H4361" i="23" s="1"/>
  <c r="G4370" i="23"/>
  <c r="H4370" i="23" s="1"/>
  <c r="G4377" i="23"/>
  <c r="H4377" i="23" s="1"/>
  <c r="G4381" i="23"/>
  <c r="H4381" i="23" s="1"/>
  <c r="G4394" i="23"/>
  <c r="H4394" i="23" s="1"/>
  <c r="G4398" i="23"/>
  <c r="H4398" i="23" s="1"/>
  <c r="G4437" i="23"/>
  <c r="H4437" i="23" s="1"/>
  <c r="G4444" i="23"/>
  <c r="H4444" i="23" s="1"/>
  <c r="G4471" i="23"/>
  <c r="H4471" i="23" s="1"/>
  <c r="G4478" i="23"/>
  <c r="H4478" i="23" s="1"/>
  <c r="G4482" i="23"/>
  <c r="H4482" i="23" s="1"/>
  <c r="G4484" i="23"/>
  <c r="H4484" i="23" s="1"/>
  <c r="G4491" i="23"/>
  <c r="H4491" i="23" s="1"/>
  <c r="G4501" i="23"/>
  <c r="H4501" i="23" s="1"/>
  <c r="G4505" i="23"/>
  <c r="H4505" i="23" s="1"/>
  <c r="G4511" i="23"/>
  <c r="H4511" i="23" s="1"/>
  <c r="G4521" i="23"/>
  <c r="H4521" i="23" s="1"/>
  <c r="G4526" i="23"/>
  <c r="H4526" i="23" s="1"/>
  <c r="G4539" i="23"/>
  <c r="H4539" i="23" s="1"/>
  <c r="G4543" i="23"/>
  <c r="H4543" i="23" s="1"/>
  <c r="G4562" i="23"/>
  <c r="H4562" i="23" s="1"/>
  <c r="G4577" i="23"/>
  <c r="H4577" i="23" s="1"/>
  <c r="G4579" i="23"/>
  <c r="H4579" i="23" s="1"/>
  <c r="G4586" i="23"/>
  <c r="H4586" i="23" s="1"/>
  <c r="G4599" i="23"/>
  <c r="H4599" i="23" s="1"/>
  <c r="G4603" i="23"/>
  <c r="H4603" i="23" s="1"/>
  <c r="G4612" i="23"/>
  <c r="H4612" i="23" s="1"/>
  <c r="G4636" i="23"/>
  <c r="H4636" i="23" s="1"/>
  <c r="G4653" i="23"/>
  <c r="H4653" i="23" s="1"/>
  <c r="G4655" i="23"/>
  <c r="H4655" i="23" s="1"/>
  <c r="G4657" i="23"/>
  <c r="H4657" i="23" s="1"/>
  <c r="G4665" i="23"/>
  <c r="H4665" i="23" s="1"/>
  <c r="G4675" i="23"/>
  <c r="H4675" i="23" s="1"/>
  <c r="G4679" i="23"/>
  <c r="H4679" i="23" s="1"/>
  <c r="G4690" i="23"/>
  <c r="H4690" i="23" s="1"/>
  <c r="G4692" i="23"/>
  <c r="H4692" i="23" s="1"/>
  <c r="G4694" i="23"/>
  <c r="H4694" i="23" s="1"/>
  <c r="G4701" i="23"/>
  <c r="H4701" i="23" s="1"/>
  <c r="G4705" i="23"/>
  <c r="H4705" i="23" s="1"/>
  <c r="G4707" i="23"/>
  <c r="H4707" i="23" s="1"/>
  <c r="G4713" i="23"/>
  <c r="H4713" i="23" s="1"/>
  <c r="G4715" i="23"/>
  <c r="H4715" i="23" s="1"/>
  <c r="G4735" i="23"/>
  <c r="H4735" i="23" s="1"/>
  <c r="G4754" i="23"/>
  <c r="H4754" i="23" s="1"/>
  <c r="G4756" i="23"/>
  <c r="H4756" i="23" s="1"/>
  <c r="G4758" i="23"/>
  <c r="H4758" i="23" s="1"/>
  <c r="G4781" i="23"/>
  <c r="H4781" i="23" s="1"/>
  <c r="G4783" i="23"/>
  <c r="H4783" i="23" s="1"/>
  <c r="G4785" i="23"/>
  <c r="H4785" i="23" s="1"/>
  <c r="G4798" i="23"/>
  <c r="H4798" i="23" s="1"/>
  <c r="G4802" i="23"/>
  <c r="H4802" i="23" s="1"/>
  <c r="G4809" i="23"/>
  <c r="H4809" i="23" s="1"/>
  <c r="G4811" i="23"/>
  <c r="H4811" i="23" s="1"/>
  <c r="G4823" i="23"/>
  <c r="H4823" i="23" s="1"/>
  <c r="G4827" i="23"/>
  <c r="H4827" i="23" s="1"/>
  <c r="G4873" i="23"/>
  <c r="H4873" i="23" s="1"/>
  <c r="G4882" i="23"/>
  <c r="H4882" i="23" s="1"/>
  <c r="G4926" i="23"/>
  <c r="H4926" i="23" s="1"/>
  <c r="G4930" i="23"/>
  <c r="H4930" i="23" s="1"/>
  <c r="G4932" i="23"/>
  <c r="H4932" i="23" s="1"/>
  <c r="G4953" i="23"/>
  <c r="H4953" i="23" s="1"/>
  <c r="G4959" i="23"/>
  <c r="H4959" i="23" s="1"/>
  <c r="G4991" i="23"/>
  <c r="H4991" i="23" s="1"/>
  <c r="G4999" i="23"/>
  <c r="H4999" i="23" s="1"/>
  <c r="G5076" i="23"/>
  <c r="H5076" i="23" s="1"/>
  <c r="G5078" i="23"/>
  <c r="H5078" i="23" s="1"/>
  <c r="G5084" i="23"/>
  <c r="H5084" i="23" s="1"/>
  <c r="G5093" i="23"/>
  <c r="H5093" i="23" s="1"/>
  <c r="G5095" i="23"/>
  <c r="H5095" i="23" s="1"/>
  <c r="G5129" i="23"/>
  <c r="H5129" i="23" s="1"/>
  <c r="G5177" i="23"/>
  <c r="H5177" i="23" s="1"/>
  <c r="G5187" i="23"/>
  <c r="H5187" i="23" s="1"/>
  <c r="G5191" i="23"/>
  <c r="H5191" i="23" s="1"/>
  <c r="G5221" i="23"/>
  <c r="H5221" i="23" s="1"/>
  <c r="G5223" i="23"/>
  <c r="H5223" i="23" s="1"/>
  <c r="G5229" i="23"/>
  <c r="H5229" i="23" s="1"/>
  <c r="G5231" i="23"/>
  <c r="H5231" i="23" s="1"/>
  <c r="G5233" i="23"/>
  <c r="H5233" i="23" s="1"/>
  <c r="G5235" i="23"/>
  <c r="H5235" i="23" s="1"/>
  <c r="G5246" i="23"/>
  <c r="H5246" i="23" s="1"/>
  <c r="G5250" i="23"/>
  <c r="H5250" i="23" s="1"/>
  <c r="G5252" i="23"/>
  <c r="H5252" i="23" s="1"/>
  <c r="G5259" i="23"/>
  <c r="H5259" i="23" s="1"/>
  <c r="G5269" i="23"/>
  <c r="H5269" i="23" s="1"/>
  <c r="G5273" i="23"/>
  <c r="H5273" i="23" s="1"/>
  <c r="G5275" i="23"/>
  <c r="H5275" i="23" s="1"/>
  <c r="G5335" i="23"/>
  <c r="H5335" i="23" s="1"/>
  <c r="G5339" i="23"/>
  <c r="H5339" i="23" s="1"/>
  <c r="G5350" i="23"/>
  <c r="H5350" i="23" s="1"/>
  <c r="G5357" i="23"/>
  <c r="H5357" i="23" s="1"/>
  <c r="G5359" i="23"/>
  <c r="H5359" i="23" s="1"/>
  <c r="G5361" i="23"/>
  <c r="H5361" i="23" s="1"/>
  <c r="G5363" i="23"/>
  <c r="H5363" i="23" s="1"/>
  <c r="G5369" i="23"/>
  <c r="H5369" i="23" s="1"/>
  <c r="G5380" i="23"/>
  <c r="H5380" i="23" s="1"/>
  <c r="G5395" i="23"/>
  <c r="H5395" i="23" s="1"/>
  <c r="G5478" i="23"/>
  <c r="H5478" i="23" s="1"/>
  <c r="G5482" i="23"/>
  <c r="H5482" i="23" s="1"/>
  <c r="G5486" i="23"/>
  <c r="H5486" i="23" s="1"/>
  <c r="G5499" i="23"/>
  <c r="H5499" i="23" s="1"/>
  <c r="G5507" i="23"/>
  <c r="H5507" i="23" s="1"/>
  <c r="G5522" i="23"/>
  <c r="H5522" i="23" s="1"/>
  <c r="G5524" i="23"/>
  <c r="H5524" i="23" s="1"/>
  <c r="G5526" i="23"/>
  <c r="H5526" i="23" s="1"/>
  <c r="G5549" i="23"/>
  <c r="H5549" i="23" s="1"/>
  <c r="G5551" i="23"/>
  <c r="H5551" i="23" s="1"/>
  <c r="G5553" i="23"/>
  <c r="H5553" i="23" s="1"/>
  <c r="G5614" i="23"/>
  <c r="H5614" i="23" s="1"/>
  <c r="G5631" i="23"/>
  <c r="H5631" i="23" s="1"/>
  <c r="G5639" i="23"/>
  <c r="H5639" i="23" s="1"/>
  <c r="G5650" i="23"/>
  <c r="H5650" i="23" s="1"/>
  <c r="G5657" i="23"/>
  <c r="H5657" i="23" s="1"/>
  <c r="G5661" i="23"/>
  <c r="H5661" i="23" s="1"/>
  <c r="G5663" i="23"/>
  <c r="H5663" i="23" s="1"/>
  <c r="G5737" i="23"/>
  <c r="H5737" i="23" s="1"/>
  <c r="G5739" i="23"/>
  <c r="H5739" i="23" s="1"/>
  <c r="G5769" i="23"/>
  <c r="H5769" i="23" s="1"/>
  <c r="G5777" i="23"/>
  <c r="H5777" i="23" s="1"/>
  <c r="G5779" i="23"/>
  <c r="H5779" i="23" s="1"/>
  <c r="G5783" i="23"/>
  <c r="H5783" i="23" s="1"/>
  <c r="G5806" i="23"/>
  <c r="H5806" i="23" s="1"/>
  <c r="G5819" i="23"/>
  <c r="H5819" i="23" s="1"/>
  <c r="G5823" i="23"/>
  <c r="H5823" i="23" s="1"/>
  <c r="G5827" i="23"/>
  <c r="H5827" i="23" s="1"/>
  <c r="G5886" i="23"/>
  <c r="H5886" i="23" s="1"/>
  <c r="G5890" i="23"/>
  <c r="H5890" i="23" s="1"/>
  <c r="G5899" i="23"/>
  <c r="H5899" i="23" s="1"/>
  <c r="G5916" i="23"/>
  <c r="H5916" i="23" s="1"/>
  <c r="G5933" i="23"/>
  <c r="H5933" i="23" s="1"/>
  <c r="G5935" i="23"/>
  <c r="H5935" i="23" s="1"/>
  <c r="G5937" i="23"/>
  <c r="H5937" i="23" s="1"/>
  <c r="G6045" i="23"/>
  <c r="H6045" i="23" s="1"/>
  <c r="G6049" i="23"/>
  <c r="H6049" i="23" s="1"/>
  <c r="G6051" i="23"/>
  <c r="H6051" i="23" s="1"/>
  <c r="G6053" i="23"/>
  <c r="H6053" i="23" s="1"/>
  <c r="G6055" i="23"/>
  <c r="H6055" i="23" s="1"/>
  <c r="G6078" i="23"/>
  <c r="H6078" i="23" s="1"/>
  <c r="G6082" i="23"/>
  <c r="H6082" i="23" s="1"/>
  <c r="G6089" i="23"/>
  <c r="H6089" i="23" s="1"/>
  <c r="G6091" i="23"/>
  <c r="H6091" i="23" s="1"/>
  <c r="G6097" i="23"/>
  <c r="H6097" i="23" s="1"/>
  <c r="G6226" i="23"/>
  <c r="H6226" i="23" s="1"/>
  <c r="G6233" i="23"/>
  <c r="H6233" i="23" s="1"/>
  <c r="G6237" i="23"/>
  <c r="H6237" i="23" s="1"/>
  <c r="G6241" i="23"/>
  <c r="H6241" i="23" s="1"/>
  <c r="G6243" i="23"/>
  <c r="H6243" i="23" s="1"/>
  <c r="G6354" i="23"/>
  <c r="H6354" i="23" s="1"/>
  <c r="G6361" i="23"/>
  <c r="H6361" i="23" s="1"/>
  <c r="G6365" i="23"/>
  <c r="H6365" i="23" s="1"/>
  <c r="G6369" i="23"/>
  <c r="H6369" i="23" s="1"/>
  <c r="G6371" i="23"/>
  <c r="H6371" i="23" s="1"/>
  <c r="G6373" i="23"/>
  <c r="H6373" i="23" s="1"/>
  <c r="G6375" i="23"/>
  <c r="H6375" i="23" s="1"/>
  <c r="G6379" i="23"/>
  <c r="H6379" i="23" s="1"/>
  <c r="G6385" i="23"/>
  <c r="H6385" i="23" s="1"/>
  <c r="G6391" i="23"/>
  <c r="H6391" i="23" s="1"/>
  <c r="G6418" i="23"/>
  <c r="H6418" i="23" s="1"/>
  <c r="G6422" i="23"/>
  <c r="H6422" i="23" s="1"/>
  <c r="G6453" i="23"/>
  <c r="H6453" i="23" s="1"/>
  <c r="G6457" i="23"/>
  <c r="H6457" i="23" s="1"/>
  <c r="G6459" i="23"/>
  <c r="H6459" i="23" s="1"/>
  <c r="G6559" i="23"/>
  <c r="H6559" i="23" s="1"/>
  <c r="G6571" i="23"/>
  <c r="H6571" i="23" s="1"/>
  <c r="G6590" i="23"/>
  <c r="H6590" i="23" s="1"/>
  <c r="G6602" i="23"/>
  <c r="H6602" i="23" s="1"/>
  <c r="G6606" i="23"/>
  <c r="H6606" i="23" s="1"/>
  <c r="G6621" i="23"/>
  <c r="H6621" i="23" s="1"/>
  <c r="G6625" i="23"/>
  <c r="H6625" i="23" s="1"/>
  <c r="G6627" i="23"/>
  <c r="H6627" i="23" s="1"/>
  <c r="G6631" i="23"/>
  <c r="H6631" i="23" s="1"/>
  <c r="G6637" i="23"/>
  <c r="H6637" i="23" s="1"/>
  <c r="G6682" i="23"/>
  <c r="H6682" i="23" s="1"/>
  <c r="G6705" i="23"/>
  <c r="H6705" i="23" s="1"/>
  <c r="G6707" i="23"/>
  <c r="H6707" i="23" s="1"/>
  <c r="G6711" i="23"/>
  <c r="H6711" i="23" s="1"/>
  <c r="G6717" i="23"/>
  <c r="H6717" i="23" s="1"/>
  <c r="G6719" i="23"/>
  <c r="H6719" i="23" s="1"/>
  <c r="G6843" i="23"/>
  <c r="H6843" i="23" s="1"/>
  <c r="G6878" i="23"/>
  <c r="H6878" i="23" s="1"/>
  <c r="G6890" i="23"/>
  <c r="H6890" i="23" s="1"/>
  <c r="G6897" i="23"/>
  <c r="H6897" i="23" s="1"/>
  <c r="G6899" i="23"/>
  <c r="H6899" i="23" s="1"/>
  <c r="G6903" i="23"/>
  <c r="H6903" i="23" s="1"/>
  <c r="G6909" i="23"/>
  <c r="H6909" i="23" s="1"/>
  <c r="G6923" i="23"/>
  <c r="H6923" i="23" s="1"/>
  <c r="G6927" i="23"/>
  <c r="H6927" i="23" s="1"/>
  <c r="G6958" i="23"/>
  <c r="H6958" i="23" s="1"/>
  <c r="G6977" i="23"/>
  <c r="H6977" i="23" s="1"/>
  <c r="G6979" i="23"/>
  <c r="H6979" i="23" s="1"/>
  <c r="G6983" i="23"/>
  <c r="H6983" i="23" s="1"/>
  <c r="G6989" i="23"/>
  <c r="H6989" i="23" s="1"/>
  <c r="G6993" i="23"/>
  <c r="H6993" i="23" s="1"/>
  <c r="G6995" i="23"/>
  <c r="H6995" i="23" s="1"/>
  <c r="G6999" i="23"/>
  <c r="H6999" i="23" s="1"/>
  <c r="G7003" i="23"/>
  <c r="H7003" i="23" s="1"/>
  <c r="G7115" i="23"/>
  <c r="H7115" i="23" s="1"/>
  <c r="G7119" i="23"/>
  <c r="H7119" i="23" s="1"/>
  <c r="G7243" i="23"/>
  <c r="H7243" i="23" s="1"/>
  <c r="G7247" i="23"/>
  <c r="H7247" i="23" s="1"/>
  <c r="G7371" i="23"/>
  <c r="H7371" i="23" s="1"/>
  <c r="G7375" i="23"/>
  <c r="H7375" i="23" s="1"/>
  <c r="G7503" i="23"/>
  <c r="H7503" i="23" s="1"/>
  <c r="G7647" i="23"/>
  <c r="H7647" i="23" s="1"/>
  <c r="G7659" i="23"/>
  <c r="H7659" i="23" s="1"/>
  <c r="G8386" i="23"/>
  <c r="H8386" i="23" s="1"/>
  <c r="G8566" i="23"/>
  <c r="H8566" i="23" s="1"/>
  <c r="G8570" i="23"/>
  <c r="H8570" i="23" s="1"/>
  <c r="G8578" i="23"/>
  <c r="H8578" i="23" s="1"/>
  <c r="G8590" i="23"/>
  <c r="H8590" i="23" s="1"/>
  <c r="G8598" i="23"/>
  <c r="H8598" i="23" s="1"/>
  <c r="G8750" i="23"/>
  <c r="H8750" i="23" s="1"/>
  <c r="G8878" i="23"/>
  <c r="H8878" i="23" s="1"/>
  <c r="G9006" i="23"/>
  <c r="H9006" i="23" s="1"/>
  <c r="G9134" i="23"/>
  <c r="H9134" i="23" s="1"/>
  <c r="G9262" i="23"/>
  <c r="H9262" i="23" s="1"/>
  <c r="G9390" i="23"/>
  <c r="H9390" i="23" s="1"/>
  <c r="G9518" i="23"/>
  <c r="H9518" i="23" s="1"/>
  <c r="G10074" i="23"/>
  <c r="H10074" i="23" s="1"/>
  <c r="G10082" i="23"/>
  <c r="H10082" i="23" s="1"/>
  <c r="G10242" i="23"/>
  <c r="H10242" i="23" s="1"/>
  <c r="G10250" i="23"/>
  <c r="H10250" i="23" s="1"/>
  <c r="G10370" i="23"/>
  <c r="H10370" i="23" s="1"/>
  <c r="G10378" i="23"/>
  <c r="H10378" i="23" s="1"/>
  <c r="G10562" i="23"/>
  <c r="H10562" i="23" s="1"/>
  <c r="G10570" i="23"/>
  <c r="H10570" i="23" s="1"/>
  <c r="G10578" i="23"/>
  <c r="H10578" i="23" s="1"/>
  <c r="G10842" i="23"/>
  <c r="H10842" i="23" s="1"/>
  <c r="G10850" i="23"/>
  <c r="H10850" i="23" s="1"/>
  <c r="G10858" i="23"/>
  <c r="H10858" i="23" s="1"/>
  <c r="G12639" i="23"/>
  <c r="H12639" i="23" s="1"/>
  <c r="G12643" i="23"/>
  <c r="H12643" i="23" s="1"/>
  <c r="G12651" i="23"/>
  <c r="H12651" i="23" s="1"/>
  <c r="G12657" i="23"/>
  <c r="H12657" i="23" s="1"/>
  <c r="G12667" i="23"/>
  <c r="H12667" i="23" s="1"/>
  <c r="G12673" i="23"/>
  <c r="H12673" i="23" s="1"/>
  <c r="G13035" i="23"/>
  <c r="H13035" i="23" s="1"/>
  <c r="G13041" i="23"/>
  <c r="H13041" i="23" s="1"/>
  <c r="G13051" i="23"/>
  <c r="H13051" i="23" s="1"/>
  <c r="G13057" i="23"/>
  <c r="H13057" i="23" s="1"/>
  <c r="G13071" i="23"/>
  <c r="H13071" i="23" s="1"/>
  <c r="G13075" i="23"/>
  <c r="H13075" i="23" s="1"/>
  <c r="G13155" i="23"/>
  <c r="H13155" i="23" s="1"/>
  <c r="G13163" i="23"/>
  <c r="H13163" i="23" s="1"/>
  <c r="G13387" i="23"/>
  <c r="H13387" i="23" s="1"/>
  <c r="G13393" i="23"/>
  <c r="H13393" i="23" s="1"/>
  <c r="G13507" i="23"/>
  <c r="H13507" i="23" s="1"/>
  <c r="G13515" i="23"/>
  <c r="H13515" i="23" s="1"/>
  <c r="G13521" i="23"/>
  <c r="H13521" i="23" s="1"/>
  <c r="G13535" i="23"/>
  <c r="H13535" i="23" s="1"/>
  <c r="G14375" i="23"/>
  <c r="H14375" i="23" s="1"/>
  <c r="G14503" i="23"/>
  <c r="H14503" i="23" s="1"/>
  <c r="G14631" i="23"/>
  <c r="H14631" i="23" s="1"/>
  <c r="G14759" i="23"/>
  <c r="H14759" i="23" s="1"/>
  <c r="G14887" i="23"/>
  <c r="H14887" i="23" s="1"/>
  <c r="G15020" i="23"/>
  <c r="H15020" i="23" s="1"/>
  <c r="G15106" i="23"/>
  <c r="H15106" i="23" s="1"/>
  <c r="G15222" i="23"/>
  <c r="H15222" i="23" s="1"/>
  <c r="G15230" i="23"/>
  <c r="H15230" i="23" s="1"/>
  <c r="G15350" i="23"/>
  <c r="H15350" i="23" s="1"/>
  <c r="G15358" i="23"/>
  <c r="H15358" i="23" s="1"/>
  <c r="G15478" i="23"/>
  <c r="H15478" i="23" s="1"/>
  <c r="G15486" i="23"/>
  <c r="H15486" i="23" s="1"/>
  <c r="G15637" i="23"/>
  <c r="H15637" i="23" s="1"/>
  <c r="G15645" i="23"/>
  <c r="H15645" i="23" s="1"/>
  <c r="G15649" i="23"/>
  <c r="H15649" i="23" s="1"/>
  <c r="G15656" i="23"/>
  <c r="H15656" i="23" s="1"/>
  <c r="G15658" i="23"/>
  <c r="H15658" i="23" s="1"/>
  <c r="G15664" i="23"/>
  <c r="H15664" i="23" s="1"/>
  <c r="G15668" i="23"/>
  <c r="H15668" i="23" s="1"/>
  <c r="G15670" i="23"/>
  <c r="H15670" i="23" s="1"/>
  <c r="G15902" i="23"/>
  <c r="H15902" i="23" s="1"/>
  <c r="G18842" i="23"/>
  <c r="H18842" i="23" s="1"/>
  <c r="G18846" i="23"/>
  <c r="H18846" i="23" s="1"/>
  <c r="G18850" i="23"/>
  <c r="H18850" i="23" s="1"/>
  <c r="G18856" i="23"/>
  <c r="H18856" i="23" s="1"/>
  <c r="G18881" i="23"/>
  <c r="H18881" i="23" s="1"/>
  <c r="G18885" i="23"/>
  <c r="H18885" i="23" s="1"/>
  <c r="G18887" i="23"/>
  <c r="H18887" i="23" s="1"/>
  <c r="G18889" i="23"/>
  <c r="H18889" i="23" s="1"/>
  <c r="G19354" i="23"/>
  <c r="H19354" i="23" s="1"/>
  <c r="G19358" i="23"/>
  <c r="H19358" i="23" s="1"/>
  <c r="G19362" i="23"/>
  <c r="H19362" i="23" s="1"/>
  <c r="G19368" i="23"/>
  <c r="H19368" i="23" s="1"/>
  <c r="G19393" i="23"/>
  <c r="H19393" i="23" s="1"/>
  <c r="G19397" i="23"/>
  <c r="H19397" i="23" s="1"/>
  <c r="G19399" i="23"/>
  <c r="H19399" i="23" s="1"/>
  <c r="G19401" i="23"/>
  <c r="H19401" i="23" s="1"/>
  <c r="G11" i="23"/>
  <c r="H11" i="23" s="1"/>
  <c r="G38" i="23"/>
  <c r="H38" i="23" s="1"/>
  <c r="G40" i="23"/>
  <c r="H40" i="23" s="1"/>
  <c r="G52" i="23"/>
  <c r="H52" i="23" s="1"/>
  <c r="G60" i="23"/>
  <c r="H60" i="23" s="1"/>
  <c r="G75" i="23"/>
  <c r="H75" i="23" s="1"/>
  <c r="G102" i="23"/>
  <c r="H102" i="23" s="1"/>
  <c r="G104" i="23"/>
  <c r="H104" i="23" s="1"/>
  <c r="G116" i="23"/>
  <c r="H116" i="23" s="1"/>
  <c r="G124" i="23"/>
  <c r="H124" i="23" s="1"/>
  <c r="G139" i="23"/>
  <c r="H139" i="23" s="1"/>
  <c r="G166" i="23"/>
  <c r="H166" i="23" s="1"/>
  <c r="G168" i="23"/>
  <c r="H168" i="23" s="1"/>
  <c r="G180" i="23"/>
  <c r="H180" i="23" s="1"/>
  <c r="G188" i="23"/>
  <c r="H188" i="23" s="1"/>
  <c r="G203" i="23"/>
  <c r="H203" i="23" s="1"/>
  <c r="G230" i="23"/>
  <c r="H230" i="23" s="1"/>
  <c r="G232" i="23"/>
  <c r="H232" i="23" s="1"/>
  <c r="G244" i="23"/>
  <c r="H244" i="23" s="1"/>
  <c r="G252" i="23"/>
  <c r="H252" i="23" s="1"/>
  <c r="G267" i="23"/>
  <c r="H267" i="23" s="1"/>
  <c r="G294" i="23"/>
  <c r="H294" i="23" s="1"/>
  <c r="G296" i="23"/>
  <c r="H296" i="23" s="1"/>
  <c r="G308" i="23"/>
  <c r="H308" i="23" s="1"/>
  <c r="G316" i="23"/>
  <c r="H316" i="23" s="1"/>
  <c r="G331" i="23"/>
  <c r="H331" i="23" s="1"/>
  <c r="G358" i="23"/>
  <c r="H358" i="23" s="1"/>
  <c r="G360" i="23"/>
  <c r="H360" i="23" s="1"/>
  <c r="G372" i="23"/>
  <c r="H372" i="23" s="1"/>
  <c r="G380" i="23"/>
  <c r="H380" i="23" s="1"/>
  <c r="G395" i="23"/>
  <c r="H395" i="23" s="1"/>
  <c r="G422" i="23"/>
  <c r="H422" i="23" s="1"/>
  <c r="G424" i="23"/>
  <c r="H424" i="23" s="1"/>
  <c r="G436" i="23"/>
  <c r="H436" i="23" s="1"/>
  <c r="G444" i="23"/>
  <c r="H444" i="23" s="1"/>
  <c r="G459" i="23"/>
  <c r="H459" i="23" s="1"/>
  <c r="G486" i="23"/>
  <c r="H486" i="23" s="1"/>
  <c r="G488" i="23"/>
  <c r="H488" i="23" s="1"/>
  <c r="G500" i="23"/>
  <c r="H500" i="23" s="1"/>
  <c r="G508" i="23"/>
  <c r="H508" i="23" s="1"/>
  <c r="G523" i="23"/>
  <c r="H523" i="23" s="1"/>
  <c r="G550" i="23"/>
  <c r="H550" i="23" s="1"/>
  <c r="G552" i="23"/>
  <c r="H552" i="23" s="1"/>
  <c r="G564" i="23"/>
  <c r="H564" i="23" s="1"/>
  <c r="G572" i="23"/>
  <c r="H572" i="23" s="1"/>
  <c r="G587" i="23"/>
  <c r="H587" i="23" s="1"/>
  <c r="G614" i="23"/>
  <c r="H614" i="23" s="1"/>
  <c r="G616" i="23"/>
  <c r="H616" i="23" s="1"/>
  <c r="G628" i="23"/>
  <c r="H628" i="23" s="1"/>
  <c r="G636" i="23"/>
  <c r="H636" i="23" s="1"/>
  <c r="G651" i="23"/>
  <c r="H651" i="23" s="1"/>
  <c r="G678" i="23"/>
  <c r="H678" i="23" s="1"/>
  <c r="G680" i="23"/>
  <c r="H680" i="23" s="1"/>
  <c r="G692" i="23"/>
  <c r="H692" i="23" s="1"/>
  <c r="G700" i="23"/>
  <c r="H700" i="23" s="1"/>
  <c r="G715" i="23"/>
  <c r="H715" i="23" s="1"/>
  <c r="G742" i="23"/>
  <c r="H742" i="23" s="1"/>
  <c r="G744" i="23"/>
  <c r="H744" i="23" s="1"/>
  <c r="G756" i="23"/>
  <c r="H756" i="23" s="1"/>
  <c r="G764" i="23"/>
  <c r="H764" i="23" s="1"/>
  <c r="G779" i="23"/>
  <c r="H779" i="23" s="1"/>
  <c r="G806" i="23"/>
  <c r="H806" i="23" s="1"/>
  <c r="G808" i="23"/>
  <c r="H808" i="23" s="1"/>
  <c r="G820" i="23"/>
  <c r="H820" i="23" s="1"/>
  <c r="G828" i="23"/>
  <c r="H828" i="23" s="1"/>
  <c r="G843" i="23"/>
  <c r="H843" i="23" s="1"/>
  <c r="G870" i="23"/>
  <c r="H870" i="23" s="1"/>
  <c r="G872" i="23"/>
  <c r="H872" i="23" s="1"/>
  <c r="G884" i="23"/>
  <c r="H884" i="23" s="1"/>
  <c r="G892" i="23"/>
  <c r="H892" i="23" s="1"/>
  <c r="G907" i="23"/>
  <c r="H907" i="23" s="1"/>
  <c r="G934" i="23"/>
  <c r="H934" i="23" s="1"/>
  <c r="G936" i="23"/>
  <c r="H936" i="23" s="1"/>
  <c r="G948" i="23"/>
  <c r="H948" i="23" s="1"/>
  <c r="G956" i="23"/>
  <c r="H956" i="23" s="1"/>
  <c r="G971" i="23"/>
  <c r="H971" i="23" s="1"/>
  <c r="G998" i="23"/>
  <c r="H998" i="23" s="1"/>
  <c r="G1000" i="23"/>
  <c r="H1000" i="23" s="1"/>
  <c r="G1012" i="23"/>
  <c r="H1012" i="23" s="1"/>
  <c r="G1020" i="23"/>
  <c r="H1020" i="23" s="1"/>
  <c r="G1035" i="23"/>
  <c r="H1035" i="23" s="1"/>
  <c r="G1062" i="23"/>
  <c r="H1062" i="23" s="1"/>
  <c r="G1064" i="23"/>
  <c r="H1064" i="23" s="1"/>
  <c r="G1076" i="23"/>
  <c r="H1076" i="23" s="1"/>
  <c r="G1084" i="23"/>
  <c r="H1084" i="23" s="1"/>
  <c r="G1099" i="23"/>
  <c r="H1099" i="23" s="1"/>
  <c r="G1126" i="23"/>
  <c r="H1126" i="23" s="1"/>
  <c r="G1128" i="23"/>
  <c r="H1128" i="23" s="1"/>
  <c r="G1140" i="23"/>
  <c r="H1140" i="23" s="1"/>
  <c r="G1148" i="23"/>
  <c r="H1148" i="23" s="1"/>
  <c r="G1163" i="23"/>
  <c r="H1163" i="23" s="1"/>
  <c r="G1190" i="23"/>
  <c r="H1190" i="23" s="1"/>
  <c r="G1192" i="23"/>
  <c r="H1192" i="23" s="1"/>
  <c r="G1204" i="23"/>
  <c r="H1204" i="23" s="1"/>
  <c r="G1212" i="23"/>
  <c r="H1212" i="23" s="1"/>
  <c r="G1227" i="23"/>
  <c r="H1227" i="23" s="1"/>
  <c r="G1254" i="23"/>
  <c r="H1254" i="23" s="1"/>
  <c r="G1256" i="23"/>
  <c r="H1256" i="23" s="1"/>
  <c r="G1268" i="23"/>
  <c r="H1268" i="23" s="1"/>
  <c r="G1276" i="23"/>
  <c r="H1276" i="23" s="1"/>
  <c r="G1291" i="23"/>
  <c r="H1291" i="23" s="1"/>
  <c r="G1318" i="23"/>
  <c r="H1318" i="23" s="1"/>
  <c r="G1320" i="23"/>
  <c r="H1320" i="23" s="1"/>
  <c r="G1332" i="23"/>
  <c r="H1332" i="23" s="1"/>
  <c r="G1340" i="23"/>
  <c r="H1340" i="23" s="1"/>
  <c r="G1355" i="23"/>
  <c r="H1355" i="23" s="1"/>
  <c r="G1382" i="23"/>
  <c r="H1382" i="23" s="1"/>
  <c r="G1384" i="23"/>
  <c r="H1384" i="23" s="1"/>
  <c r="G1396" i="23"/>
  <c r="H1396" i="23" s="1"/>
  <c r="G1404" i="23"/>
  <c r="H1404" i="23" s="1"/>
  <c r="G1419" i="23"/>
  <c r="H1419" i="23" s="1"/>
  <c r="G1446" i="23"/>
  <c r="H1446" i="23" s="1"/>
  <c r="G1448" i="23"/>
  <c r="H1448" i="23" s="1"/>
  <c r="G1460" i="23"/>
  <c r="H1460" i="23" s="1"/>
  <c r="G1468" i="23"/>
  <c r="H1468" i="23" s="1"/>
  <c r="G1483" i="23"/>
  <c r="H1483" i="23" s="1"/>
  <c r="G1510" i="23"/>
  <c r="H1510" i="23" s="1"/>
  <c r="G1512" i="23"/>
  <c r="H1512" i="23" s="1"/>
  <c r="G1524" i="23"/>
  <c r="H1524" i="23" s="1"/>
  <c r="G1532" i="23"/>
  <c r="H1532" i="23" s="1"/>
  <c r="G1547" i="23"/>
  <c r="H1547" i="23" s="1"/>
  <c r="G1574" i="23"/>
  <c r="H1574" i="23" s="1"/>
  <c r="G1576" i="23"/>
  <c r="H1576" i="23" s="1"/>
  <c r="G1588" i="23"/>
  <c r="H1588" i="23" s="1"/>
  <c r="G1596" i="23"/>
  <c r="H1596" i="23" s="1"/>
  <c r="G1611" i="23"/>
  <c r="H1611" i="23" s="1"/>
  <c r="G1638" i="23"/>
  <c r="H1638" i="23" s="1"/>
  <c r="G1640" i="23"/>
  <c r="H1640" i="23" s="1"/>
  <c r="G1652" i="23"/>
  <c r="H1652" i="23" s="1"/>
  <c r="G1660" i="23"/>
  <c r="H1660" i="23" s="1"/>
  <c r="G1675" i="23"/>
  <c r="H1675" i="23" s="1"/>
  <c r="G1702" i="23"/>
  <c r="H1702" i="23" s="1"/>
  <c r="G1704" i="23"/>
  <c r="H1704" i="23" s="1"/>
  <c r="G1716" i="23"/>
  <c r="H1716" i="23" s="1"/>
  <c r="G1724" i="23"/>
  <c r="H1724" i="23" s="1"/>
  <c r="G1739" i="23"/>
  <c r="H1739" i="23" s="1"/>
  <c r="G1766" i="23"/>
  <c r="H1766" i="23" s="1"/>
  <c r="G1768" i="23"/>
  <c r="H1768" i="23" s="1"/>
  <c r="G1780" i="23"/>
  <c r="H1780" i="23" s="1"/>
  <c r="G1788" i="23"/>
  <c r="H1788" i="23" s="1"/>
  <c r="G1797" i="23"/>
  <c r="H1797" i="23" s="1"/>
  <c r="G1799" i="23"/>
  <c r="H1799" i="23" s="1"/>
  <c r="G1801" i="23"/>
  <c r="H1801" i="23" s="1"/>
  <c r="G1813" i="23"/>
  <c r="H1813" i="23" s="1"/>
  <c r="G1815" i="23"/>
  <c r="H1815" i="23" s="1"/>
  <c r="G1817" i="23"/>
  <c r="H1817" i="23" s="1"/>
  <c r="G1829" i="23"/>
  <c r="H1829" i="23" s="1"/>
  <c r="G1831" i="23"/>
  <c r="H1831" i="23" s="1"/>
  <c r="G1833" i="23"/>
  <c r="H1833" i="23" s="1"/>
  <c r="G1845" i="23"/>
  <c r="H1845" i="23" s="1"/>
  <c r="G1847" i="23"/>
  <c r="H1847" i="23" s="1"/>
  <c r="G1849" i="23"/>
  <c r="H1849" i="23" s="1"/>
  <c r="G1861" i="23"/>
  <c r="H1861" i="23" s="1"/>
  <c r="G1863" i="23"/>
  <c r="H1863" i="23" s="1"/>
  <c r="G1865" i="23"/>
  <c r="H1865" i="23" s="1"/>
  <c r="G1877" i="23"/>
  <c r="H1877" i="23" s="1"/>
  <c r="G1879" i="23"/>
  <c r="H1879" i="23" s="1"/>
  <c r="G1881" i="23"/>
  <c r="H1881" i="23" s="1"/>
  <c r="G1893" i="23"/>
  <c r="H1893" i="23" s="1"/>
  <c r="G1895" i="23"/>
  <c r="H1895" i="23" s="1"/>
  <c r="G1897" i="23"/>
  <c r="H1897" i="23" s="1"/>
  <c r="G1909" i="23"/>
  <c r="H1909" i="23" s="1"/>
  <c r="G1911" i="23"/>
  <c r="H1911" i="23" s="1"/>
  <c r="G1913" i="23"/>
  <c r="H1913" i="23" s="1"/>
  <c r="G1925" i="23"/>
  <c r="H1925" i="23" s="1"/>
  <c r="G1927" i="23"/>
  <c r="H1927" i="23" s="1"/>
  <c r="G1929" i="23"/>
  <c r="H1929" i="23" s="1"/>
  <c r="G1941" i="23"/>
  <c r="H1941" i="23" s="1"/>
  <c r="G1943" i="23"/>
  <c r="H1943" i="23" s="1"/>
  <c r="G1945" i="23"/>
  <c r="H1945" i="23" s="1"/>
  <c r="G1957" i="23"/>
  <c r="H1957" i="23" s="1"/>
  <c r="G1959" i="23"/>
  <c r="H1959" i="23" s="1"/>
  <c r="G1961" i="23"/>
  <c r="H1961" i="23" s="1"/>
  <c r="G1973" i="23"/>
  <c r="H1973" i="23" s="1"/>
  <c r="G1975" i="23"/>
  <c r="H1975" i="23" s="1"/>
  <c r="G1977" i="23"/>
  <c r="H1977" i="23" s="1"/>
  <c r="G1989" i="23"/>
  <c r="H1989" i="23" s="1"/>
  <c r="G1991" i="23"/>
  <c r="H1991" i="23" s="1"/>
  <c r="G1993" i="23"/>
  <c r="H1993" i="23" s="1"/>
  <c r="G2005" i="23"/>
  <c r="H2005" i="23" s="1"/>
  <c r="G2007" i="23"/>
  <c r="H2007" i="23" s="1"/>
  <c r="G2009" i="23"/>
  <c r="H2009" i="23" s="1"/>
  <c r="G2021" i="23"/>
  <c r="H2021" i="23" s="1"/>
  <c r="G2023" i="23"/>
  <c r="H2023" i="23" s="1"/>
  <c r="G2025" i="23"/>
  <c r="H2025" i="23" s="1"/>
  <c r="G2037" i="23"/>
  <c r="H2037" i="23" s="1"/>
  <c r="G2039" i="23"/>
  <c r="H2039" i="23" s="1"/>
  <c r="G2041" i="23"/>
  <c r="H2041" i="23" s="1"/>
  <c r="G2053" i="23"/>
  <c r="H2053" i="23" s="1"/>
  <c r="G2055" i="23"/>
  <c r="H2055" i="23" s="1"/>
  <c r="G2057" i="23"/>
  <c r="H2057" i="23" s="1"/>
  <c r="G2069" i="23"/>
  <c r="H2069" i="23" s="1"/>
  <c r="G2071" i="23"/>
  <c r="H2071" i="23" s="1"/>
  <c r="G2073" i="23"/>
  <c r="H2073" i="23" s="1"/>
  <c r="G2085" i="23"/>
  <c r="H2085" i="23" s="1"/>
  <c r="G2087" i="23"/>
  <c r="H2087" i="23" s="1"/>
  <c r="G2089" i="23"/>
  <c r="H2089" i="23" s="1"/>
  <c r="G2101" i="23"/>
  <c r="H2101" i="23" s="1"/>
  <c r="G2103" i="23"/>
  <c r="H2103" i="23" s="1"/>
  <c r="G2105" i="23"/>
  <c r="H2105" i="23" s="1"/>
  <c r="G2117" i="23"/>
  <c r="H2117" i="23" s="1"/>
  <c r="G2119" i="23"/>
  <c r="H2119" i="23" s="1"/>
  <c r="G2121" i="23"/>
  <c r="H2121" i="23" s="1"/>
  <c r="G2133" i="23"/>
  <c r="H2133" i="23" s="1"/>
  <c r="G2135" i="23"/>
  <c r="H2135" i="23" s="1"/>
  <c r="G2137" i="23"/>
  <c r="H2137" i="23" s="1"/>
  <c r="G2149" i="23"/>
  <c r="H2149" i="23" s="1"/>
  <c r="G2151" i="23"/>
  <c r="H2151" i="23" s="1"/>
  <c r="G2153" i="23"/>
  <c r="H2153" i="23" s="1"/>
  <c r="G2165" i="23"/>
  <c r="H2165" i="23" s="1"/>
  <c r="G2167" i="23"/>
  <c r="H2167" i="23" s="1"/>
  <c r="G2169" i="23"/>
  <c r="H2169" i="23" s="1"/>
  <c r="G2181" i="23"/>
  <c r="H2181" i="23" s="1"/>
  <c r="G2183" i="23"/>
  <c r="H2183" i="23" s="1"/>
  <c r="G2185" i="23"/>
  <c r="H2185" i="23" s="1"/>
  <c r="G2197" i="23"/>
  <c r="H2197" i="23" s="1"/>
  <c r="G2199" i="23"/>
  <c r="H2199" i="23" s="1"/>
  <c r="G2201" i="23"/>
  <c r="H2201" i="23" s="1"/>
  <c r="G2213" i="23"/>
  <c r="H2213" i="23" s="1"/>
  <c r="G2215" i="23"/>
  <c r="H2215" i="23" s="1"/>
  <c r="G2217" i="23"/>
  <c r="H2217" i="23" s="1"/>
  <c r="G2229" i="23"/>
  <c r="H2229" i="23" s="1"/>
  <c r="G2231" i="23"/>
  <c r="H2231" i="23" s="1"/>
  <c r="G2233" i="23"/>
  <c r="H2233" i="23" s="1"/>
  <c r="G2245" i="23"/>
  <c r="H2245" i="23" s="1"/>
  <c r="G2247" i="23"/>
  <c r="H2247" i="23" s="1"/>
  <c r="G2249" i="23"/>
  <c r="H2249" i="23" s="1"/>
  <c r="G2261" i="23"/>
  <c r="H2261" i="23" s="1"/>
  <c r="G2263" i="23"/>
  <c r="H2263" i="23" s="1"/>
  <c r="G2265" i="23"/>
  <c r="H2265" i="23" s="1"/>
  <c r="G2277" i="23"/>
  <c r="H2277" i="23" s="1"/>
  <c r="G2279" i="23"/>
  <c r="H2279" i="23" s="1"/>
  <c r="G2281" i="23"/>
  <c r="H2281" i="23" s="1"/>
  <c r="G2293" i="23"/>
  <c r="H2293" i="23" s="1"/>
  <c r="G2295" i="23"/>
  <c r="H2295" i="23" s="1"/>
  <c r="G2297" i="23"/>
  <c r="H2297" i="23" s="1"/>
  <c r="G2309" i="23"/>
  <c r="H2309" i="23" s="1"/>
  <c r="G2311" i="23"/>
  <c r="H2311" i="23" s="1"/>
  <c r="G2313" i="23"/>
  <c r="H2313" i="23" s="1"/>
  <c r="G2325" i="23"/>
  <c r="H2325" i="23" s="1"/>
  <c r="G2327" i="23"/>
  <c r="H2327" i="23" s="1"/>
  <c r="G2329" i="23"/>
  <c r="H2329" i="23" s="1"/>
  <c r="G2341" i="23"/>
  <c r="H2341" i="23" s="1"/>
  <c r="G2343" i="23"/>
  <c r="H2343" i="23" s="1"/>
  <c r="G2345" i="23"/>
  <c r="H2345" i="23" s="1"/>
  <c r="G2357" i="23"/>
  <c r="H2357" i="23" s="1"/>
  <c r="G2359" i="23"/>
  <c r="H2359" i="23" s="1"/>
  <c r="G2361" i="23"/>
  <c r="H2361" i="23" s="1"/>
  <c r="G2373" i="23"/>
  <c r="H2373" i="23" s="1"/>
  <c r="G2375" i="23"/>
  <c r="H2375" i="23" s="1"/>
  <c r="G2377" i="23"/>
  <c r="H2377" i="23" s="1"/>
  <c r="G2389" i="23"/>
  <c r="H2389" i="23" s="1"/>
  <c r="G2391" i="23"/>
  <c r="H2391" i="23" s="1"/>
  <c r="G2393" i="23"/>
  <c r="H2393" i="23" s="1"/>
  <c r="G2405" i="23"/>
  <c r="H2405" i="23" s="1"/>
  <c r="G2407" i="23"/>
  <c r="H2407" i="23" s="1"/>
  <c r="G2409" i="23"/>
  <c r="H2409" i="23" s="1"/>
  <c r="G2421" i="23"/>
  <c r="H2421" i="23" s="1"/>
  <c r="G2423" i="23"/>
  <c r="H2423" i="23" s="1"/>
  <c r="G2425" i="23"/>
  <c r="H2425" i="23" s="1"/>
  <c r="G2437" i="23"/>
  <c r="H2437" i="23" s="1"/>
  <c r="G2439" i="23"/>
  <c r="H2439" i="23" s="1"/>
  <c r="G2441" i="23"/>
  <c r="H2441" i="23" s="1"/>
  <c r="G2453" i="23"/>
  <c r="H2453" i="23" s="1"/>
  <c r="G2455" i="23"/>
  <c r="H2455" i="23" s="1"/>
  <c r="G2457" i="23"/>
  <c r="H2457" i="23" s="1"/>
  <c r="G2469" i="23"/>
  <c r="H2469" i="23" s="1"/>
  <c r="G2471" i="23"/>
  <c r="H2471" i="23" s="1"/>
  <c r="G2473" i="23"/>
  <c r="H2473" i="23" s="1"/>
  <c r="G2485" i="23"/>
  <c r="H2485" i="23" s="1"/>
  <c r="G2487" i="23"/>
  <c r="H2487" i="23" s="1"/>
  <c r="G2489" i="23"/>
  <c r="H2489" i="23" s="1"/>
  <c r="G2501" i="23"/>
  <c r="H2501" i="23" s="1"/>
  <c r="G2503" i="23"/>
  <c r="H2503" i="23" s="1"/>
  <c r="G2505" i="23"/>
  <c r="H2505" i="23" s="1"/>
  <c r="G2517" i="23"/>
  <c r="H2517" i="23" s="1"/>
  <c r="G2519" i="23"/>
  <c r="H2519" i="23" s="1"/>
  <c r="G2521" i="23"/>
  <c r="H2521" i="23" s="1"/>
  <c r="G2533" i="23"/>
  <c r="H2533" i="23" s="1"/>
  <c r="G2535" i="23"/>
  <c r="H2535" i="23" s="1"/>
  <c r="G2537" i="23"/>
  <c r="H2537" i="23" s="1"/>
  <c r="G2549" i="23"/>
  <c r="H2549" i="23" s="1"/>
  <c r="G2551" i="23"/>
  <c r="H2551" i="23" s="1"/>
  <c r="G2553" i="23"/>
  <c r="H2553" i="23" s="1"/>
  <c r="G2565" i="23"/>
  <c r="H2565" i="23" s="1"/>
  <c r="G2567" i="23"/>
  <c r="H2567" i="23" s="1"/>
  <c r="G2569" i="23"/>
  <c r="H2569" i="23" s="1"/>
  <c r="G2581" i="23"/>
  <c r="H2581" i="23" s="1"/>
  <c r="G2583" i="23"/>
  <c r="H2583" i="23" s="1"/>
  <c r="G2585" i="23"/>
  <c r="H2585" i="23" s="1"/>
  <c r="G2597" i="23"/>
  <c r="H2597" i="23" s="1"/>
  <c r="G2599" i="23"/>
  <c r="H2599" i="23" s="1"/>
  <c r="G2601" i="23"/>
  <c r="H2601" i="23" s="1"/>
  <c r="G2613" i="23"/>
  <c r="H2613" i="23" s="1"/>
  <c r="G2615" i="23"/>
  <c r="H2615" i="23" s="1"/>
  <c r="G2617" i="23"/>
  <c r="H2617" i="23" s="1"/>
  <c r="G2629" i="23"/>
  <c r="H2629" i="23" s="1"/>
  <c r="G2631" i="23"/>
  <c r="H2631" i="23" s="1"/>
  <c r="G2633" i="23"/>
  <c r="H2633" i="23" s="1"/>
  <c r="G2645" i="23"/>
  <c r="H2645" i="23" s="1"/>
  <c r="G2647" i="23"/>
  <c r="H2647" i="23" s="1"/>
  <c r="G2649" i="23"/>
  <c r="H2649" i="23" s="1"/>
  <c r="G2661" i="23"/>
  <c r="H2661" i="23" s="1"/>
  <c r="G2663" i="23"/>
  <c r="H2663" i="23" s="1"/>
  <c r="G2665" i="23"/>
  <c r="H2665" i="23" s="1"/>
  <c r="G2677" i="23"/>
  <c r="H2677" i="23" s="1"/>
  <c r="G2679" i="23"/>
  <c r="H2679" i="23" s="1"/>
  <c r="G2681" i="23"/>
  <c r="H2681" i="23" s="1"/>
  <c r="G2693" i="23"/>
  <c r="H2693" i="23" s="1"/>
  <c r="G2695" i="23"/>
  <c r="H2695" i="23" s="1"/>
  <c r="G2697" i="23"/>
  <c r="H2697" i="23" s="1"/>
  <c r="G2709" i="23"/>
  <c r="H2709" i="23" s="1"/>
  <c r="G2711" i="23"/>
  <c r="H2711" i="23" s="1"/>
  <c r="G2713" i="23"/>
  <c r="H2713" i="23" s="1"/>
  <c r="G2725" i="23"/>
  <c r="H2725" i="23" s="1"/>
  <c r="G2727" i="23"/>
  <c r="H2727" i="23" s="1"/>
  <c r="G2729" i="23"/>
  <c r="H2729" i="23" s="1"/>
  <c r="G2741" i="23"/>
  <c r="H2741" i="23" s="1"/>
  <c r="G2743" i="23"/>
  <c r="H2743" i="23" s="1"/>
  <c r="G2745" i="23"/>
  <c r="H2745" i="23" s="1"/>
  <c r="G2757" i="23"/>
  <c r="H2757" i="23" s="1"/>
  <c r="G2759" i="23"/>
  <c r="H2759" i="23" s="1"/>
  <c r="G2761" i="23"/>
  <c r="H2761" i="23" s="1"/>
  <c r="G2773" i="23"/>
  <c r="H2773" i="23" s="1"/>
  <c r="G2775" i="23"/>
  <c r="H2775" i="23" s="1"/>
  <c r="G2777" i="23"/>
  <c r="H2777" i="23" s="1"/>
  <c r="G2789" i="23"/>
  <c r="H2789" i="23" s="1"/>
  <c r="G2791" i="23"/>
  <c r="H2791" i="23" s="1"/>
  <c r="G2793" i="23"/>
  <c r="H2793" i="23" s="1"/>
  <c r="G2805" i="23"/>
  <c r="H2805" i="23" s="1"/>
  <c r="G2807" i="23"/>
  <c r="H2807" i="23" s="1"/>
  <c r="G2809" i="23"/>
  <c r="H2809" i="23" s="1"/>
  <c r="G2821" i="23"/>
  <c r="H2821" i="23" s="1"/>
  <c r="G2823" i="23"/>
  <c r="H2823" i="23" s="1"/>
  <c r="G2825" i="23"/>
  <c r="H2825" i="23" s="1"/>
  <c r="G2837" i="23"/>
  <c r="H2837" i="23" s="1"/>
  <c r="G2839" i="23"/>
  <c r="H2839" i="23" s="1"/>
  <c r="G2841" i="23"/>
  <c r="H2841" i="23" s="1"/>
  <c r="G2853" i="23"/>
  <c r="H2853" i="23" s="1"/>
  <c r="G2855" i="23"/>
  <c r="H2855" i="23" s="1"/>
  <c r="G2857" i="23"/>
  <c r="H2857" i="23" s="1"/>
  <c r="G2869" i="23"/>
  <c r="H2869" i="23" s="1"/>
  <c r="G2871" i="23"/>
  <c r="H2871" i="23" s="1"/>
  <c r="G2873" i="23"/>
  <c r="H2873" i="23" s="1"/>
  <c r="G2885" i="23"/>
  <c r="H2885" i="23" s="1"/>
  <c r="G2887" i="23"/>
  <c r="H2887" i="23" s="1"/>
  <c r="G2889" i="23"/>
  <c r="H2889" i="23" s="1"/>
  <c r="G2901" i="23"/>
  <c r="H2901" i="23" s="1"/>
  <c r="G2903" i="23"/>
  <c r="H2903" i="23" s="1"/>
  <c r="G2905" i="23"/>
  <c r="H2905" i="23" s="1"/>
  <c r="G2917" i="23"/>
  <c r="H2917" i="23" s="1"/>
  <c r="G2919" i="23"/>
  <c r="H2919" i="23" s="1"/>
  <c r="G2921" i="23"/>
  <c r="H2921" i="23" s="1"/>
  <c r="G2933" i="23"/>
  <c r="H2933" i="23" s="1"/>
  <c r="G2935" i="23"/>
  <c r="H2935" i="23" s="1"/>
  <c r="G2937" i="23"/>
  <c r="H2937" i="23" s="1"/>
  <c r="G2949" i="23"/>
  <c r="H2949" i="23" s="1"/>
  <c r="G2951" i="23"/>
  <c r="H2951" i="23" s="1"/>
  <c r="G2953" i="23"/>
  <c r="H2953" i="23" s="1"/>
  <c r="G2965" i="23"/>
  <c r="H2965" i="23" s="1"/>
  <c r="G2967" i="23"/>
  <c r="H2967" i="23" s="1"/>
  <c r="G2969" i="23"/>
  <c r="H2969" i="23" s="1"/>
  <c r="G2981" i="23"/>
  <c r="H2981" i="23" s="1"/>
  <c r="G2983" i="23"/>
  <c r="H2983" i="23" s="1"/>
  <c r="G2985" i="23"/>
  <c r="H2985" i="23" s="1"/>
  <c r="G2997" i="23"/>
  <c r="H2997" i="23" s="1"/>
  <c r="G2999" i="23"/>
  <c r="H2999" i="23" s="1"/>
  <c r="G3001" i="23"/>
  <c r="H3001" i="23" s="1"/>
  <c r="G3013" i="23"/>
  <c r="H3013" i="23" s="1"/>
  <c r="G3015" i="23"/>
  <c r="H3015" i="23" s="1"/>
  <c r="G3017" i="23"/>
  <c r="H3017" i="23" s="1"/>
  <c r="G3029" i="23"/>
  <c r="H3029" i="23" s="1"/>
  <c r="G3031" i="23"/>
  <c r="H3031" i="23" s="1"/>
  <c r="G3033" i="23"/>
  <c r="H3033" i="23" s="1"/>
  <c r="G3045" i="23"/>
  <c r="H3045" i="23" s="1"/>
  <c r="G3047" i="23"/>
  <c r="H3047" i="23" s="1"/>
  <c r="G3049" i="23"/>
  <c r="H3049" i="23" s="1"/>
  <c r="G3061" i="23"/>
  <c r="H3061" i="23" s="1"/>
  <c r="G3063" i="23"/>
  <c r="H3063" i="23" s="1"/>
  <c r="G3065" i="23"/>
  <c r="H3065" i="23" s="1"/>
  <c r="G3077" i="23"/>
  <c r="H3077" i="23" s="1"/>
  <c r="G3079" i="23"/>
  <c r="H3079" i="23" s="1"/>
  <c r="G3081" i="23"/>
  <c r="H3081" i="23" s="1"/>
  <c r="G3093" i="23"/>
  <c r="H3093" i="23" s="1"/>
  <c r="G3095" i="23"/>
  <c r="H3095" i="23" s="1"/>
  <c r="G3097" i="23"/>
  <c r="H3097" i="23" s="1"/>
  <c r="G3109" i="23"/>
  <c r="H3109" i="23" s="1"/>
  <c r="G3111" i="23"/>
  <c r="H3111" i="23" s="1"/>
  <c r="G3113" i="23"/>
  <c r="H3113" i="23" s="1"/>
  <c r="G3125" i="23"/>
  <c r="H3125" i="23" s="1"/>
  <c r="G3127" i="23"/>
  <c r="H3127" i="23" s="1"/>
  <c r="G3129" i="23"/>
  <c r="H3129" i="23" s="1"/>
  <c r="G3141" i="23"/>
  <c r="H3141" i="23" s="1"/>
  <c r="G3143" i="23"/>
  <c r="H3143" i="23" s="1"/>
  <c r="G3145" i="23"/>
  <c r="H3145" i="23" s="1"/>
  <c r="G3157" i="23"/>
  <c r="H3157" i="23" s="1"/>
  <c r="G3159" i="23"/>
  <c r="H3159" i="23" s="1"/>
  <c r="G3161" i="23"/>
  <c r="H3161" i="23" s="1"/>
  <c r="G3173" i="23"/>
  <c r="H3173" i="23" s="1"/>
  <c r="G3175" i="23"/>
  <c r="H3175" i="23" s="1"/>
  <c r="G3177" i="23"/>
  <c r="H3177" i="23" s="1"/>
  <c r="G3189" i="23"/>
  <c r="H3189" i="23" s="1"/>
  <c r="G3191" i="23"/>
  <c r="H3191" i="23" s="1"/>
  <c r="G3193" i="23"/>
  <c r="H3193" i="23" s="1"/>
  <c r="G3205" i="23"/>
  <c r="H3205" i="23" s="1"/>
  <c r="G3207" i="23"/>
  <c r="H3207" i="23" s="1"/>
  <c r="G3209" i="23"/>
  <c r="H3209" i="23" s="1"/>
  <c r="G3221" i="23"/>
  <c r="H3221" i="23" s="1"/>
  <c r="G3223" i="23"/>
  <c r="H3223" i="23" s="1"/>
  <c r="G3225" i="23"/>
  <c r="H3225" i="23" s="1"/>
  <c r="G3237" i="23"/>
  <c r="H3237" i="23" s="1"/>
  <c r="G3239" i="23"/>
  <c r="H3239" i="23" s="1"/>
  <c r="G3241" i="23"/>
  <c r="H3241" i="23" s="1"/>
  <c r="G3253" i="23"/>
  <c r="H3253" i="23" s="1"/>
  <c r="G3255" i="23"/>
  <c r="H3255" i="23" s="1"/>
  <c r="G3257" i="23"/>
  <c r="H3257" i="23" s="1"/>
  <c r="G3269" i="23"/>
  <c r="H3269" i="23" s="1"/>
  <c r="G3271" i="23"/>
  <c r="H3271" i="23" s="1"/>
  <c r="G3273" i="23"/>
  <c r="H3273" i="23" s="1"/>
  <c r="G3285" i="23"/>
  <c r="H3285" i="23" s="1"/>
  <c r="G3287" i="23"/>
  <c r="H3287" i="23" s="1"/>
  <c r="G3289" i="23"/>
  <c r="H3289" i="23" s="1"/>
  <c r="G3301" i="23"/>
  <c r="H3301" i="23" s="1"/>
  <c r="G3303" i="23"/>
  <c r="H3303" i="23" s="1"/>
  <c r="G3305" i="23"/>
  <c r="H3305" i="23" s="1"/>
  <c r="G3317" i="23"/>
  <c r="H3317" i="23" s="1"/>
  <c r="G3319" i="23"/>
  <c r="H3319" i="23" s="1"/>
  <c r="G3321" i="23"/>
  <c r="H3321" i="23" s="1"/>
  <c r="G3333" i="23"/>
  <c r="H3333" i="23" s="1"/>
  <c r="G3335" i="23"/>
  <c r="H3335" i="23" s="1"/>
  <c r="G3337" i="23"/>
  <c r="H3337" i="23" s="1"/>
  <c r="G3349" i="23"/>
  <c r="H3349" i="23" s="1"/>
  <c r="G3351" i="23"/>
  <c r="H3351" i="23" s="1"/>
  <c r="G3353" i="23"/>
  <c r="H3353" i="23" s="1"/>
  <c r="G3365" i="23"/>
  <c r="H3365" i="23" s="1"/>
  <c r="G3367" i="23"/>
  <c r="H3367" i="23" s="1"/>
  <c r="G3369" i="23"/>
  <c r="H3369" i="23" s="1"/>
  <c r="G3381" i="23"/>
  <c r="H3381" i="23" s="1"/>
  <c r="G3383" i="23"/>
  <c r="H3383" i="23" s="1"/>
  <c r="G3385" i="23"/>
  <c r="H3385" i="23" s="1"/>
  <c r="G3397" i="23"/>
  <c r="H3397" i="23" s="1"/>
  <c r="G3399" i="23"/>
  <c r="H3399" i="23" s="1"/>
  <c r="G3401" i="23"/>
  <c r="H3401" i="23" s="1"/>
  <c r="G3413" i="23"/>
  <c r="H3413" i="23" s="1"/>
  <c r="G3415" i="23"/>
  <c r="H3415" i="23" s="1"/>
  <c r="G3417" i="23"/>
  <c r="H3417" i="23" s="1"/>
  <c r="G3429" i="23"/>
  <c r="H3429" i="23" s="1"/>
  <c r="G3431" i="23"/>
  <c r="H3431" i="23" s="1"/>
  <c r="G3433" i="23"/>
  <c r="H3433" i="23" s="1"/>
  <c r="G3445" i="23"/>
  <c r="H3445" i="23" s="1"/>
  <c r="G3447" i="23"/>
  <c r="H3447" i="23" s="1"/>
  <c r="G3449" i="23"/>
  <c r="H3449" i="23" s="1"/>
  <c r="G3461" i="23"/>
  <c r="H3461" i="23" s="1"/>
  <c r="G3463" i="23"/>
  <c r="H3463" i="23" s="1"/>
  <c r="G3465" i="23"/>
  <c r="H3465" i="23" s="1"/>
  <c r="G3477" i="23"/>
  <c r="H3477" i="23" s="1"/>
  <c r="G3479" i="23"/>
  <c r="H3479" i="23" s="1"/>
  <c r="G3481" i="23"/>
  <c r="H3481" i="23" s="1"/>
  <c r="G3493" i="23"/>
  <c r="H3493" i="23" s="1"/>
  <c r="G3495" i="23"/>
  <c r="H3495" i="23" s="1"/>
  <c r="G3497" i="23"/>
  <c r="H3497" i="23" s="1"/>
  <c r="G3509" i="23"/>
  <c r="H3509" i="23" s="1"/>
  <c r="G3511" i="23"/>
  <c r="H3511" i="23" s="1"/>
  <c r="G3513" i="23"/>
  <c r="H3513" i="23" s="1"/>
  <c r="G3525" i="23"/>
  <c r="H3525" i="23" s="1"/>
  <c r="G3527" i="23"/>
  <c r="H3527" i="23" s="1"/>
  <c r="G3529" i="23"/>
  <c r="H3529" i="23" s="1"/>
  <c r="G3541" i="23"/>
  <c r="H3541" i="23" s="1"/>
  <c r="G3543" i="23"/>
  <c r="H3543" i="23" s="1"/>
  <c r="G3545" i="23"/>
  <c r="H3545" i="23" s="1"/>
  <c r="G3557" i="23"/>
  <c r="H3557" i="23" s="1"/>
  <c r="G3559" i="23"/>
  <c r="H3559" i="23" s="1"/>
  <c r="G3561" i="23"/>
  <c r="H3561" i="23" s="1"/>
  <c r="G3573" i="23"/>
  <c r="H3573" i="23" s="1"/>
  <c r="G3575" i="23"/>
  <c r="H3575" i="23" s="1"/>
  <c r="G3577" i="23"/>
  <c r="H3577" i="23" s="1"/>
  <c r="G3589" i="23"/>
  <c r="H3589" i="23" s="1"/>
  <c r="G3591" i="23"/>
  <c r="H3591" i="23" s="1"/>
  <c r="G3593" i="23"/>
  <c r="H3593" i="23" s="1"/>
  <c r="G3608" i="23"/>
  <c r="H3608" i="23" s="1"/>
  <c r="G3614" i="23"/>
  <c r="H3614" i="23" s="1"/>
  <c r="G3624" i="23"/>
  <c r="H3624" i="23" s="1"/>
  <c r="G3629" i="23"/>
  <c r="H3629" i="23" s="1"/>
  <c r="G3645" i="23"/>
  <c r="H3645" i="23" s="1"/>
  <c r="G3661" i="23"/>
  <c r="H3661" i="23" s="1"/>
  <c r="G3665" i="23"/>
  <c r="H3665" i="23" s="1"/>
  <c r="G3667" i="23"/>
  <c r="H3667" i="23" s="1"/>
  <c r="G3677" i="23"/>
  <c r="H3677" i="23" s="1"/>
  <c r="G3681" i="23"/>
  <c r="H3681" i="23" s="1"/>
  <c r="G3683" i="23"/>
  <c r="H3683" i="23" s="1"/>
  <c r="G3694" i="23"/>
  <c r="H3694" i="23" s="1"/>
  <c r="G3698" i="23"/>
  <c r="H3698" i="23" s="1"/>
  <c r="G3703" i="23"/>
  <c r="H3703" i="23" s="1"/>
  <c r="G3710" i="23"/>
  <c r="H3710" i="23" s="1"/>
  <c r="G3714" i="23"/>
  <c r="H3714" i="23" s="1"/>
  <c r="G3719" i="23"/>
  <c r="H3719" i="23" s="1"/>
  <c r="G3726" i="23"/>
  <c r="H3726" i="23" s="1"/>
  <c r="G3736" i="23"/>
  <c r="H3736" i="23" s="1"/>
  <c r="G3742" i="23"/>
  <c r="H3742" i="23" s="1"/>
  <c r="G3752" i="23"/>
  <c r="H3752" i="23" s="1"/>
  <c r="G3757" i="23"/>
  <c r="H3757" i="23" s="1"/>
  <c r="G3773" i="23"/>
  <c r="H3773" i="23" s="1"/>
  <c r="G3789" i="23"/>
  <c r="H3789" i="23" s="1"/>
  <c r="G3793" i="23"/>
  <c r="H3793" i="23" s="1"/>
  <c r="G3795" i="23"/>
  <c r="H3795" i="23" s="1"/>
  <c r="G3805" i="23"/>
  <c r="H3805" i="23" s="1"/>
  <c r="G3809" i="23"/>
  <c r="H3809" i="23" s="1"/>
  <c r="G3811" i="23"/>
  <c r="H3811" i="23" s="1"/>
  <c r="G3822" i="23"/>
  <c r="H3822" i="23" s="1"/>
  <c r="G3826" i="23"/>
  <c r="H3826" i="23" s="1"/>
  <c r="G3831" i="23"/>
  <c r="H3831" i="23" s="1"/>
  <c r="G3838" i="23"/>
  <c r="H3838" i="23" s="1"/>
  <c r="G3842" i="23"/>
  <c r="H3842" i="23" s="1"/>
  <c r="G3847" i="23"/>
  <c r="H3847" i="23" s="1"/>
  <c r="G3854" i="23"/>
  <c r="H3854" i="23" s="1"/>
  <c r="G3864" i="23"/>
  <c r="H3864" i="23" s="1"/>
  <c r="G3870" i="23"/>
  <c r="H3870" i="23" s="1"/>
  <c r="G3880" i="23"/>
  <c r="H3880" i="23" s="1"/>
  <c r="G3885" i="23"/>
  <c r="H3885" i="23" s="1"/>
  <c r="G3901" i="23"/>
  <c r="H3901" i="23" s="1"/>
  <c r="G3917" i="23"/>
  <c r="H3917" i="23" s="1"/>
  <c r="G3921" i="23"/>
  <c r="H3921" i="23" s="1"/>
  <c r="G3923" i="23"/>
  <c r="H3923" i="23" s="1"/>
  <c r="G3933" i="23"/>
  <c r="H3933" i="23" s="1"/>
  <c r="G3937" i="23"/>
  <c r="H3937" i="23" s="1"/>
  <c r="G3939" i="23"/>
  <c r="H3939" i="23" s="1"/>
  <c r="G3950" i="23"/>
  <c r="H3950" i="23" s="1"/>
  <c r="G3954" i="23"/>
  <c r="H3954" i="23" s="1"/>
  <c r="G3959" i="23"/>
  <c r="H3959" i="23" s="1"/>
  <c r="G3966" i="23"/>
  <c r="H3966" i="23" s="1"/>
  <c r="G3970" i="23"/>
  <c r="H3970" i="23" s="1"/>
  <c r="G3975" i="23"/>
  <c r="H3975" i="23" s="1"/>
  <c r="G3982" i="23"/>
  <c r="H3982" i="23" s="1"/>
  <c r="G3992" i="23"/>
  <c r="H3992" i="23" s="1"/>
  <c r="G3998" i="23"/>
  <c r="H3998" i="23" s="1"/>
  <c r="G4008" i="23"/>
  <c r="H4008" i="23" s="1"/>
  <c r="G4013" i="23"/>
  <c r="H4013" i="23" s="1"/>
  <c r="G4029" i="23"/>
  <c r="H4029" i="23" s="1"/>
  <c r="G4045" i="23"/>
  <c r="H4045" i="23" s="1"/>
  <c r="G4049" i="23"/>
  <c r="H4049" i="23" s="1"/>
  <c r="G4051" i="23"/>
  <c r="H4051" i="23" s="1"/>
  <c r="G4061" i="23"/>
  <c r="H4061" i="23" s="1"/>
  <c r="G4065" i="23"/>
  <c r="H4065" i="23" s="1"/>
  <c r="G4067" i="23"/>
  <c r="H4067" i="23" s="1"/>
  <c r="G4078" i="23"/>
  <c r="H4078" i="23" s="1"/>
  <c r="G4082" i="23"/>
  <c r="H4082" i="23" s="1"/>
  <c r="G4087" i="23"/>
  <c r="H4087" i="23" s="1"/>
  <c r="G4094" i="23"/>
  <c r="H4094" i="23" s="1"/>
  <c r="G4098" i="23"/>
  <c r="H4098" i="23" s="1"/>
  <c r="G4103" i="23"/>
  <c r="H4103" i="23" s="1"/>
  <c r="G4110" i="23"/>
  <c r="H4110" i="23" s="1"/>
  <c r="G4120" i="23"/>
  <c r="H4120" i="23" s="1"/>
  <c r="G4126" i="23"/>
  <c r="H4126" i="23" s="1"/>
  <c r="G4136" i="23"/>
  <c r="H4136" i="23" s="1"/>
  <c r="G4141" i="23"/>
  <c r="H4141" i="23" s="1"/>
  <c r="G4181" i="23"/>
  <c r="H4181" i="23" s="1"/>
  <c r="G4188" i="23"/>
  <c r="H4188" i="23" s="1"/>
  <c r="G4215" i="23"/>
  <c r="H4215" i="23" s="1"/>
  <c r="G4222" i="23"/>
  <c r="H4222" i="23" s="1"/>
  <c r="G4226" i="23"/>
  <c r="H4226" i="23" s="1"/>
  <c r="G4228" i="23"/>
  <c r="H4228" i="23" s="1"/>
  <c r="G4235" i="23"/>
  <c r="H4235" i="23" s="1"/>
  <c r="G4245" i="23"/>
  <c r="H4245" i="23" s="1"/>
  <c r="G4249" i="23"/>
  <c r="H4249" i="23" s="1"/>
  <c r="G4255" i="23"/>
  <c r="H4255" i="23" s="1"/>
  <c r="G4265" i="23"/>
  <c r="H4265" i="23" s="1"/>
  <c r="G4270" i="23"/>
  <c r="H4270" i="23" s="1"/>
  <c r="G4283" i="23"/>
  <c r="H4283" i="23" s="1"/>
  <c r="G4287" i="23"/>
  <c r="H4287" i="23" s="1"/>
  <c r="G4306" i="23"/>
  <c r="H4306" i="23" s="1"/>
  <c r="G4321" i="23"/>
  <c r="H4321" i="23" s="1"/>
  <c r="G4323" i="23"/>
  <c r="H4323" i="23" s="1"/>
  <c r="G4330" i="23"/>
  <c r="H4330" i="23" s="1"/>
  <c r="G4343" i="23"/>
  <c r="H4343" i="23" s="1"/>
  <c r="G4347" i="23"/>
  <c r="H4347" i="23" s="1"/>
  <c r="G4356" i="23"/>
  <c r="H4356" i="23" s="1"/>
  <c r="G4380" i="23"/>
  <c r="H4380" i="23" s="1"/>
  <c r="G4397" i="23"/>
  <c r="H4397" i="23" s="1"/>
  <c r="G4399" i="23"/>
  <c r="H4399" i="23" s="1"/>
  <c r="G4401" i="23"/>
  <c r="H4401" i="23" s="1"/>
  <c r="G4409" i="23"/>
  <c r="H4409" i="23" s="1"/>
  <c r="G4419" i="23"/>
  <c r="H4419" i="23" s="1"/>
  <c r="G4423" i="23"/>
  <c r="H4423" i="23" s="1"/>
  <c r="G4434" i="23"/>
  <c r="H4434" i="23" s="1"/>
  <c r="G4436" i="23"/>
  <c r="H4436" i="23" s="1"/>
  <c r="G4438" i="23"/>
  <c r="H4438" i="23" s="1"/>
  <c r="G4445" i="23"/>
  <c r="H4445" i="23" s="1"/>
  <c r="G4449" i="23"/>
  <c r="H4449" i="23" s="1"/>
  <c r="G4451" i="23"/>
  <c r="H4451" i="23" s="1"/>
  <c r="G4457" i="23"/>
  <c r="H4457" i="23" s="1"/>
  <c r="G4459" i="23"/>
  <c r="H4459" i="23" s="1"/>
  <c r="G4479" i="23"/>
  <c r="H4479" i="23" s="1"/>
  <c r="G4498" i="23"/>
  <c r="H4498" i="23" s="1"/>
  <c r="G4500" i="23"/>
  <c r="H4500" i="23" s="1"/>
  <c r="G4502" i="23"/>
  <c r="H4502" i="23" s="1"/>
  <c r="G4525" i="23"/>
  <c r="H4525" i="23" s="1"/>
  <c r="G4527" i="23"/>
  <c r="H4527" i="23" s="1"/>
  <c r="G4529" i="23"/>
  <c r="H4529" i="23" s="1"/>
  <c r="G4542" i="23"/>
  <c r="H4542" i="23" s="1"/>
  <c r="G4546" i="23"/>
  <c r="H4546" i="23" s="1"/>
  <c r="G4553" i="23"/>
  <c r="H4553" i="23" s="1"/>
  <c r="G4555" i="23"/>
  <c r="H4555" i="23" s="1"/>
  <c r="G4567" i="23"/>
  <c r="H4567" i="23" s="1"/>
  <c r="G4571" i="23"/>
  <c r="H4571" i="23" s="1"/>
  <c r="G4617" i="23"/>
  <c r="H4617" i="23" s="1"/>
  <c r="G4626" i="23"/>
  <c r="H4626" i="23" s="1"/>
  <c r="G4633" i="23"/>
  <c r="H4633" i="23" s="1"/>
  <c r="G4637" i="23"/>
  <c r="H4637" i="23" s="1"/>
  <c r="G4650" i="23"/>
  <c r="H4650" i="23" s="1"/>
  <c r="G4654" i="23"/>
  <c r="H4654" i="23" s="1"/>
  <c r="G4693" i="23"/>
  <c r="H4693" i="23" s="1"/>
  <c r="G4700" i="23"/>
  <c r="H4700" i="23" s="1"/>
  <c r="G4727" i="23"/>
  <c r="H4727" i="23" s="1"/>
  <c r="G4734" i="23"/>
  <c r="H4734" i="23" s="1"/>
  <c r="G4738" i="23"/>
  <c r="H4738" i="23" s="1"/>
  <c r="G4740" i="23"/>
  <c r="H4740" i="23" s="1"/>
  <c r="G4747" i="23"/>
  <c r="H4747" i="23" s="1"/>
  <c r="G4757" i="23"/>
  <c r="H4757" i="23" s="1"/>
  <c r="G4761" i="23"/>
  <c r="H4761" i="23" s="1"/>
  <c r="G4767" i="23"/>
  <c r="H4767" i="23" s="1"/>
  <c r="G4777" i="23"/>
  <c r="H4777" i="23" s="1"/>
  <c r="G4782" i="23"/>
  <c r="H4782" i="23" s="1"/>
  <c r="G4795" i="23"/>
  <c r="H4795" i="23" s="1"/>
  <c r="G4799" i="23"/>
  <c r="H4799" i="23" s="1"/>
  <c r="G4818" i="23"/>
  <c r="H4818" i="23" s="1"/>
  <c r="G4833" i="23"/>
  <c r="H4833" i="23" s="1"/>
  <c r="G4835" i="23"/>
  <c r="H4835" i="23" s="1"/>
  <c r="G4842" i="23"/>
  <c r="H4842" i="23" s="1"/>
  <c r="G4855" i="23"/>
  <c r="H4855" i="23" s="1"/>
  <c r="G4859" i="23"/>
  <c r="H4859" i="23" s="1"/>
  <c r="G4868" i="23"/>
  <c r="H4868" i="23" s="1"/>
  <c r="G4892" i="23"/>
  <c r="H4892" i="23" s="1"/>
  <c r="G4909" i="23"/>
  <c r="H4909" i="23" s="1"/>
  <c r="G4911" i="23"/>
  <c r="H4911" i="23" s="1"/>
  <c r="G4913" i="23"/>
  <c r="H4913" i="23" s="1"/>
  <c r="G5021" i="23"/>
  <c r="H5021" i="23" s="1"/>
  <c r="G5025" i="23"/>
  <c r="H5025" i="23" s="1"/>
  <c r="G5027" i="23"/>
  <c r="H5027" i="23" s="1"/>
  <c r="G5029" i="23"/>
  <c r="H5029" i="23" s="1"/>
  <c r="G5031" i="23"/>
  <c r="H5031" i="23" s="1"/>
  <c r="G5054" i="23"/>
  <c r="H5054" i="23" s="1"/>
  <c r="G5058" i="23"/>
  <c r="H5058" i="23" s="1"/>
  <c r="G5065" i="23"/>
  <c r="H5065" i="23" s="1"/>
  <c r="G5067" i="23"/>
  <c r="H5067" i="23" s="1"/>
  <c r="G5075" i="23"/>
  <c r="H5075" i="23" s="1"/>
  <c r="G5141" i="23"/>
  <c r="H5141" i="23" s="1"/>
  <c r="G5147" i="23"/>
  <c r="H5147" i="23" s="1"/>
  <c r="G5162" i="23"/>
  <c r="H5162" i="23" s="1"/>
  <c r="G5166" i="23"/>
  <c r="H5166" i="23" s="1"/>
  <c r="G5205" i="23"/>
  <c r="H5205" i="23" s="1"/>
  <c r="G5207" i="23"/>
  <c r="H5207" i="23" s="1"/>
  <c r="G5276" i="23"/>
  <c r="H5276" i="23" s="1"/>
  <c r="G5286" i="23"/>
  <c r="H5286" i="23" s="1"/>
  <c r="G5290" i="23"/>
  <c r="H5290" i="23" s="1"/>
  <c r="G5299" i="23"/>
  <c r="H5299" i="23" s="1"/>
  <c r="G5303" i="23"/>
  <c r="H5303" i="23" s="1"/>
  <c r="G5330" i="23"/>
  <c r="H5330" i="23" s="1"/>
  <c r="G5345" i="23"/>
  <c r="H5345" i="23" s="1"/>
  <c r="G5347" i="23"/>
  <c r="H5347" i="23" s="1"/>
  <c r="G5396" i="23"/>
  <c r="H5396" i="23" s="1"/>
  <c r="G5398" i="23"/>
  <c r="H5398" i="23" s="1"/>
  <c r="G5409" i="23"/>
  <c r="H5409" i="23" s="1"/>
  <c r="G5411" i="23"/>
  <c r="H5411" i="23" s="1"/>
  <c r="G5413" i="23"/>
  <c r="H5413" i="23" s="1"/>
  <c r="G5415" i="23"/>
  <c r="H5415" i="23" s="1"/>
  <c r="G5419" i="23"/>
  <c r="H5419" i="23" s="1"/>
  <c r="G5458" i="23"/>
  <c r="H5458" i="23" s="1"/>
  <c r="G5460" i="23"/>
  <c r="H5460" i="23" s="1"/>
  <c r="G5462" i="23"/>
  <c r="H5462" i="23" s="1"/>
  <c r="G5469" i="23"/>
  <c r="H5469" i="23" s="1"/>
  <c r="G5473" i="23"/>
  <c r="H5473" i="23" s="1"/>
  <c r="G5475" i="23"/>
  <c r="H5475" i="23" s="1"/>
  <c r="G5535" i="23"/>
  <c r="H5535" i="23" s="1"/>
  <c r="G5545" i="23"/>
  <c r="H5545" i="23" s="1"/>
  <c r="G5585" i="23"/>
  <c r="H5585" i="23" s="1"/>
  <c r="G5611" i="23"/>
  <c r="H5611" i="23" s="1"/>
  <c r="G5670" i="23"/>
  <c r="H5670" i="23" s="1"/>
  <c r="G5683" i="23"/>
  <c r="H5683" i="23" s="1"/>
  <c r="G5687" i="23"/>
  <c r="H5687" i="23" s="1"/>
  <c r="G5691" i="23"/>
  <c r="H5691" i="23" s="1"/>
  <c r="G5695" i="23"/>
  <c r="H5695" i="23" s="1"/>
  <c r="G5705" i="23"/>
  <c r="H5705" i="23" s="1"/>
  <c r="G5707" i="23"/>
  <c r="H5707" i="23" s="1"/>
  <c r="G5715" i="23"/>
  <c r="H5715" i="23" s="1"/>
  <c r="G5724" i="23"/>
  <c r="H5724" i="23" s="1"/>
  <c r="G5751" i="23"/>
  <c r="H5751" i="23" s="1"/>
  <c r="G5753" i="23"/>
  <c r="H5753" i="23" s="1"/>
  <c r="G5828" i="23"/>
  <c r="H5828" i="23" s="1"/>
  <c r="G5845" i="23"/>
  <c r="H5845" i="23" s="1"/>
  <c r="G5849" i="23"/>
  <c r="H5849" i="23" s="1"/>
  <c r="G5853" i="23"/>
  <c r="H5853" i="23" s="1"/>
  <c r="G5866" i="23"/>
  <c r="H5866" i="23" s="1"/>
  <c r="G5879" i="23"/>
  <c r="H5879" i="23" s="1"/>
  <c r="G5883" i="23"/>
  <c r="H5883" i="23" s="1"/>
  <c r="G5950" i="23"/>
  <c r="H5950" i="23" s="1"/>
  <c r="G5954" i="23"/>
  <c r="H5954" i="23" s="1"/>
  <c r="G5956" i="23"/>
  <c r="H5956" i="23" s="1"/>
  <c r="G5977" i="23"/>
  <c r="H5977" i="23" s="1"/>
  <c r="G5983" i="23"/>
  <c r="H5983" i="23" s="1"/>
  <c r="G6015" i="23"/>
  <c r="H6015" i="23" s="1"/>
  <c r="G6023" i="23"/>
  <c r="H6023" i="23" s="1"/>
  <c r="G6098" i="23"/>
  <c r="H6098" i="23" s="1"/>
  <c r="G6105" i="23"/>
  <c r="H6105" i="23" s="1"/>
  <c r="G6109" i="23"/>
  <c r="H6109" i="23" s="1"/>
  <c r="G6113" i="23"/>
  <c r="H6113" i="23" s="1"/>
  <c r="G6115" i="23"/>
  <c r="H6115" i="23" s="1"/>
  <c r="G6117" i="23"/>
  <c r="H6117" i="23" s="1"/>
  <c r="G6119" i="23"/>
  <c r="H6119" i="23" s="1"/>
  <c r="G6125" i="23"/>
  <c r="H6125" i="23" s="1"/>
  <c r="G6127" i="23"/>
  <c r="H6127" i="23" s="1"/>
  <c r="G6129" i="23"/>
  <c r="H6129" i="23" s="1"/>
  <c r="G6137" i="23"/>
  <c r="H6137" i="23" s="1"/>
  <c r="G6147" i="23"/>
  <c r="H6147" i="23" s="1"/>
  <c r="G6151" i="23"/>
  <c r="H6151" i="23" s="1"/>
  <c r="G6161" i="23"/>
  <c r="H6161" i="23" s="1"/>
  <c r="G6163" i="23"/>
  <c r="H6163" i="23" s="1"/>
  <c r="G6167" i="23"/>
  <c r="H6167" i="23" s="1"/>
  <c r="G6182" i="23"/>
  <c r="H6182" i="23" s="1"/>
  <c r="G6189" i="23"/>
  <c r="H6189" i="23" s="1"/>
  <c r="G6191" i="23"/>
  <c r="H6191" i="23" s="1"/>
  <c r="G6193" i="23"/>
  <c r="H6193" i="23" s="1"/>
  <c r="G6195" i="23"/>
  <c r="H6195" i="23" s="1"/>
  <c r="G6199" i="23"/>
  <c r="H6199" i="23" s="1"/>
  <c r="G6201" i="23"/>
  <c r="H6201" i="23" s="1"/>
  <c r="G6246" i="23"/>
  <c r="H6246" i="23" s="1"/>
  <c r="G6250" i="23"/>
  <c r="H6250" i="23" s="1"/>
  <c r="G6254" i="23"/>
  <c r="H6254" i="23" s="1"/>
  <c r="G6270" i="23"/>
  <c r="H6270" i="23" s="1"/>
  <c r="G6274" i="23"/>
  <c r="H6274" i="23" s="1"/>
  <c r="G6276" i="23"/>
  <c r="H6276" i="23" s="1"/>
  <c r="G6290" i="23"/>
  <c r="H6290" i="23" s="1"/>
  <c r="G6292" i="23"/>
  <c r="H6292" i="23" s="1"/>
  <c r="G6294" i="23"/>
  <c r="H6294" i="23" s="1"/>
  <c r="G6305" i="23"/>
  <c r="H6305" i="23" s="1"/>
  <c r="G6307" i="23"/>
  <c r="H6307" i="23" s="1"/>
  <c r="G6309" i="23"/>
  <c r="H6309" i="23" s="1"/>
  <c r="G6311" i="23"/>
  <c r="H6311" i="23" s="1"/>
  <c r="G6334" i="23"/>
  <c r="H6334" i="23" s="1"/>
  <c r="G6338" i="23"/>
  <c r="H6338" i="23" s="1"/>
  <c r="G6345" i="23"/>
  <c r="H6345" i="23" s="1"/>
  <c r="G6347" i="23"/>
  <c r="H6347" i="23" s="1"/>
  <c r="G6353" i="23"/>
  <c r="H6353" i="23" s="1"/>
  <c r="G6427" i="23"/>
  <c r="H6427" i="23" s="1"/>
  <c r="G6447" i="23"/>
  <c r="H6447" i="23" s="1"/>
  <c r="G6478" i="23"/>
  <c r="H6478" i="23" s="1"/>
  <c r="G6489" i="23"/>
  <c r="H6489" i="23" s="1"/>
  <c r="G6493" i="23"/>
  <c r="H6493" i="23" s="1"/>
  <c r="G6495" i="23"/>
  <c r="H6495" i="23" s="1"/>
  <c r="G6499" i="23"/>
  <c r="H6499" i="23" s="1"/>
  <c r="G6503" i="23"/>
  <c r="H6503" i="23" s="1"/>
  <c r="G6507" i="23"/>
  <c r="H6507" i="23" s="1"/>
  <c r="G6513" i="23"/>
  <c r="H6513" i="23" s="1"/>
  <c r="G6519" i="23"/>
  <c r="H6519" i="23" s="1"/>
  <c r="G6554" i="23"/>
  <c r="H6554" i="23" s="1"/>
  <c r="G6577" i="23"/>
  <c r="H6577" i="23" s="1"/>
  <c r="G6579" i="23"/>
  <c r="H6579" i="23" s="1"/>
  <c r="G6583" i="23"/>
  <c r="H6583" i="23" s="1"/>
  <c r="G6587" i="23"/>
  <c r="H6587" i="23" s="1"/>
  <c r="G6687" i="23"/>
  <c r="H6687" i="23" s="1"/>
  <c r="G6699" i="23"/>
  <c r="H6699" i="23" s="1"/>
  <c r="G6730" i="23"/>
  <c r="H6730" i="23" s="1"/>
  <c r="G6734" i="23"/>
  <c r="H6734" i="23" s="1"/>
  <c r="G6746" i="23"/>
  <c r="H6746" i="23" s="1"/>
  <c r="G6769" i="23"/>
  <c r="H6769" i="23" s="1"/>
  <c r="G6771" i="23"/>
  <c r="H6771" i="23" s="1"/>
  <c r="G6775" i="23"/>
  <c r="H6775" i="23" s="1"/>
  <c r="G6781" i="23"/>
  <c r="H6781" i="23" s="1"/>
  <c r="G6795" i="23"/>
  <c r="H6795" i="23" s="1"/>
  <c r="G6799" i="23"/>
  <c r="H6799" i="23" s="1"/>
  <c r="G6830" i="23"/>
  <c r="H6830" i="23" s="1"/>
  <c r="G6849" i="23"/>
  <c r="H6849" i="23" s="1"/>
  <c r="G6851" i="23"/>
  <c r="H6851" i="23" s="1"/>
  <c r="G6855" i="23"/>
  <c r="H6855" i="23" s="1"/>
  <c r="G6861" i="23"/>
  <c r="H6861" i="23" s="1"/>
  <c r="G6865" i="23"/>
  <c r="H6865" i="23" s="1"/>
  <c r="G6867" i="23"/>
  <c r="H6867" i="23" s="1"/>
  <c r="G6871" i="23"/>
  <c r="H6871" i="23" s="1"/>
  <c r="G6875" i="23"/>
  <c r="H6875" i="23" s="1"/>
  <c r="G6971" i="23"/>
  <c r="H6971" i="23" s="1"/>
  <c r="G7006" i="23"/>
  <c r="H7006" i="23" s="1"/>
  <c r="G7018" i="23"/>
  <c r="H7018" i="23" s="1"/>
  <c r="G7051" i="23"/>
  <c r="H7051" i="23" s="1"/>
  <c r="G7055" i="23"/>
  <c r="H7055" i="23" s="1"/>
  <c r="G7179" i="23"/>
  <c r="H7179" i="23" s="1"/>
  <c r="G7183" i="23"/>
  <c r="H7183" i="23" s="1"/>
  <c r="G7307" i="23"/>
  <c r="H7307" i="23" s="1"/>
  <c r="G7311" i="23"/>
  <c r="H7311" i="23" s="1"/>
  <c r="G7435" i="23"/>
  <c r="H7435" i="23" s="1"/>
  <c r="G7439" i="23"/>
  <c r="H7439" i="23" s="1"/>
  <c r="G8334" i="23"/>
  <c r="H8334" i="23" s="1"/>
  <c r="G8342" i="23"/>
  <c r="H8342" i="23" s="1"/>
  <c r="G8494" i="23"/>
  <c r="H8494" i="23" s="1"/>
  <c r="G8502" i="23"/>
  <c r="H8502" i="23" s="1"/>
  <c r="G8794" i="23"/>
  <c r="H8794" i="23" s="1"/>
  <c r="G8802" i="23"/>
  <c r="H8802" i="23" s="1"/>
  <c r="G8922" i="23"/>
  <c r="H8922" i="23" s="1"/>
  <c r="G8930" i="23"/>
  <c r="H8930" i="23" s="1"/>
  <c r="G9050" i="23"/>
  <c r="H9050" i="23" s="1"/>
  <c r="G9058" i="23"/>
  <c r="H9058" i="23" s="1"/>
  <c r="G9178" i="23"/>
  <c r="H9178" i="23" s="1"/>
  <c r="G9186" i="23"/>
  <c r="H9186" i="23" s="1"/>
  <c r="G9306" i="23"/>
  <c r="H9306" i="23" s="1"/>
  <c r="G9314" i="23"/>
  <c r="H9314" i="23" s="1"/>
  <c r="G9434" i="23"/>
  <c r="H9434" i="23" s="1"/>
  <c r="G9442" i="23"/>
  <c r="H9442" i="23" s="1"/>
  <c r="G9582" i="23"/>
  <c r="H9582" i="23" s="1"/>
  <c r="G9590" i="23"/>
  <c r="H9590" i="23" s="1"/>
  <c r="G10306" i="23"/>
  <c r="H10306" i="23" s="1"/>
  <c r="G10314" i="23"/>
  <c r="H10314" i="23" s="1"/>
  <c r="G10434" i="23"/>
  <c r="H10434" i="23" s="1"/>
  <c r="G10442" i="23"/>
  <c r="H10442" i="23" s="1"/>
  <c r="G10450" i="23"/>
  <c r="H10450" i="23" s="1"/>
  <c r="G10706" i="23"/>
  <c r="H10706" i="23" s="1"/>
  <c r="G10714" i="23"/>
  <c r="H10714" i="23" s="1"/>
  <c r="G10722" i="23"/>
  <c r="H10722" i="23" s="1"/>
  <c r="G12383" i="23"/>
  <c r="H12383" i="23" s="1"/>
  <c r="G12387" i="23"/>
  <c r="H12387" i="23" s="1"/>
  <c r="G12395" i="23"/>
  <c r="H12395" i="23" s="1"/>
  <c r="G12401" i="23"/>
  <c r="H12401" i="23" s="1"/>
  <c r="G12411" i="23"/>
  <c r="H12411" i="23" s="1"/>
  <c r="G12417" i="23"/>
  <c r="H12417" i="23" s="1"/>
  <c r="G12851" i="23"/>
  <c r="H12851" i="23" s="1"/>
  <c r="G12863" i="23"/>
  <c r="H12863" i="23" s="1"/>
  <c r="G12867" i="23"/>
  <c r="H12867" i="23" s="1"/>
  <c r="G12875" i="23"/>
  <c r="H12875" i="23" s="1"/>
  <c r="G12881" i="23"/>
  <c r="H12881" i="23" s="1"/>
  <c r="G13107" i="23"/>
  <c r="H13107" i="23" s="1"/>
  <c r="G13119" i="23"/>
  <c r="H13119" i="23" s="1"/>
  <c r="G13123" i="23"/>
  <c r="H13123" i="23" s="1"/>
  <c r="G13711" i="23"/>
  <c r="H13711" i="23" s="1"/>
  <c r="G14223" i="23"/>
  <c r="H14223" i="23" s="1"/>
  <c r="G14395" i="23"/>
  <c r="H14395" i="23" s="1"/>
  <c r="G14523" i="23"/>
  <c r="H14523" i="23" s="1"/>
  <c r="G14651" i="23"/>
  <c r="H14651" i="23" s="1"/>
  <c r="G14779" i="23"/>
  <c r="H14779" i="23" s="1"/>
  <c r="G14907" i="23"/>
  <c r="H14907" i="23" s="1"/>
  <c r="G15697" i="23"/>
  <c r="H15697" i="23" s="1"/>
  <c r="G15716" i="23"/>
  <c r="H15716" i="23" s="1"/>
  <c r="G15718" i="23"/>
  <c r="H15718" i="23" s="1"/>
  <c r="G15830" i="23"/>
  <c r="H15830" i="23" s="1"/>
  <c r="G15838" i="23"/>
  <c r="H15838" i="23" s="1"/>
  <c r="G16045" i="23"/>
  <c r="H16045" i="23" s="1"/>
  <c r="G16049" i="23"/>
  <c r="H16049" i="23" s="1"/>
  <c r="G16061" i="23"/>
  <c r="H16061" i="23" s="1"/>
  <c r="G16080" i="23"/>
  <c r="H16080" i="23" s="1"/>
  <c r="G16082" i="23"/>
  <c r="H16082" i="23" s="1"/>
  <c r="G18625" i="23"/>
  <c r="H18625" i="23" s="1"/>
  <c r="G18629" i="23"/>
  <c r="H18629" i="23" s="1"/>
  <c r="G18631" i="23"/>
  <c r="H18631" i="23" s="1"/>
  <c r="G18633" i="23"/>
  <c r="H18633" i="23" s="1"/>
  <c r="G19098" i="23"/>
  <c r="H19098" i="23" s="1"/>
  <c r="G19102" i="23"/>
  <c r="H19102" i="23" s="1"/>
  <c r="G19106" i="23"/>
  <c r="H19106" i="23" s="1"/>
  <c r="G19112" i="23"/>
  <c r="H19112" i="23" s="1"/>
  <c r="G19137" i="23"/>
  <c r="H19137" i="23" s="1"/>
  <c r="G19141" i="23"/>
  <c r="H19141" i="23" s="1"/>
  <c r="G19143" i="23"/>
  <c r="H19143" i="23" s="1"/>
  <c r="G19145" i="23"/>
  <c r="H19145" i="23" s="1"/>
  <c r="G4885" i="23"/>
  <c r="H4885" i="23" s="1"/>
  <c r="G4891" i="23"/>
  <c r="H4891" i="23" s="1"/>
  <c r="G4902" i="23"/>
  <c r="H4902" i="23" s="1"/>
  <c r="G4915" i="23"/>
  <c r="H4915" i="23" s="1"/>
  <c r="G4919" i="23"/>
  <c r="H4919" i="23" s="1"/>
  <c r="G4923" i="23"/>
  <c r="H4923" i="23" s="1"/>
  <c r="G4927" i="23"/>
  <c r="H4927" i="23" s="1"/>
  <c r="G4937" i="23"/>
  <c r="H4937" i="23" s="1"/>
  <c r="G4939" i="23"/>
  <c r="H4939" i="23" s="1"/>
  <c r="G4947" i="23"/>
  <c r="H4947" i="23" s="1"/>
  <c r="G4965" i="23"/>
  <c r="H4965" i="23" s="1"/>
  <c r="G4967" i="23"/>
  <c r="H4967" i="23" s="1"/>
  <c r="G4973" i="23"/>
  <c r="H4973" i="23" s="1"/>
  <c r="G4975" i="23"/>
  <c r="H4975" i="23" s="1"/>
  <c r="G4977" i="23"/>
  <c r="H4977" i="23" s="1"/>
  <c r="G4979" i="23"/>
  <c r="H4979" i="23" s="1"/>
  <c r="G5001" i="23"/>
  <c r="H5001" i="23" s="1"/>
  <c r="G5009" i="23"/>
  <c r="H5009" i="23" s="1"/>
  <c r="G5011" i="23"/>
  <c r="H5011" i="23" s="1"/>
  <c r="G5015" i="23"/>
  <c r="H5015" i="23" s="1"/>
  <c r="G5020" i="23"/>
  <c r="H5020" i="23" s="1"/>
  <c r="G5030" i="23"/>
  <c r="H5030" i="23" s="1"/>
  <c r="G5034" i="23"/>
  <c r="H5034" i="23" s="1"/>
  <c r="G5043" i="23"/>
  <c r="H5043" i="23" s="1"/>
  <c r="G5047" i="23"/>
  <c r="H5047" i="23" s="1"/>
  <c r="G5060" i="23"/>
  <c r="H5060" i="23" s="1"/>
  <c r="G5077" i="23"/>
  <c r="H5077" i="23" s="1"/>
  <c r="G5081" i="23"/>
  <c r="H5081" i="23" s="1"/>
  <c r="G5085" i="23"/>
  <c r="H5085" i="23" s="1"/>
  <c r="G5094" i="23"/>
  <c r="H5094" i="23" s="1"/>
  <c r="G5101" i="23"/>
  <c r="H5101" i="23" s="1"/>
  <c r="G5103" i="23"/>
  <c r="H5103" i="23" s="1"/>
  <c r="G5105" i="23"/>
  <c r="H5105" i="23" s="1"/>
  <c r="G5107" i="23"/>
  <c r="H5107" i="23" s="1"/>
  <c r="G5113" i="23"/>
  <c r="H5113" i="23" s="1"/>
  <c r="G5118" i="23"/>
  <c r="H5118" i="23" s="1"/>
  <c r="G5122" i="23"/>
  <c r="H5122" i="23" s="1"/>
  <c r="G5131" i="23"/>
  <c r="H5131" i="23" s="1"/>
  <c r="G5140" i="23"/>
  <c r="H5140" i="23" s="1"/>
  <c r="G5142" i="23"/>
  <c r="H5142" i="23" s="1"/>
  <c r="G5153" i="23"/>
  <c r="H5153" i="23" s="1"/>
  <c r="G5155" i="23"/>
  <c r="H5155" i="23" s="1"/>
  <c r="G5157" i="23"/>
  <c r="H5157" i="23" s="1"/>
  <c r="G5159" i="23"/>
  <c r="H5159" i="23" s="1"/>
  <c r="G5163" i="23"/>
  <c r="H5163" i="23" s="1"/>
  <c r="G5182" i="23"/>
  <c r="H5182" i="23" s="1"/>
  <c r="G5186" i="23"/>
  <c r="H5186" i="23" s="1"/>
  <c r="G5188" i="23"/>
  <c r="H5188" i="23" s="1"/>
  <c r="G5209" i="23"/>
  <c r="H5209" i="23" s="1"/>
  <c r="G5215" i="23"/>
  <c r="H5215" i="23" s="1"/>
  <c r="G5222" i="23"/>
  <c r="H5222" i="23" s="1"/>
  <c r="G5226" i="23"/>
  <c r="H5226" i="23" s="1"/>
  <c r="G5230" i="23"/>
  <c r="H5230" i="23" s="1"/>
  <c r="G5243" i="23"/>
  <c r="H5243" i="23" s="1"/>
  <c r="G5251" i="23"/>
  <c r="H5251" i="23" s="1"/>
  <c r="G5277" i="23"/>
  <c r="H5277" i="23" s="1"/>
  <c r="G5281" i="23"/>
  <c r="H5281" i="23" s="1"/>
  <c r="G5283" i="23"/>
  <c r="H5283" i="23" s="1"/>
  <c r="G5285" i="23"/>
  <c r="H5285" i="23" s="1"/>
  <c r="G5287" i="23"/>
  <c r="H5287" i="23" s="1"/>
  <c r="G5329" i="23"/>
  <c r="H5329" i="23" s="1"/>
  <c r="G5332" i="23"/>
  <c r="H5332" i="23" s="1"/>
  <c r="G5334" i="23"/>
  <c r="H5334" i="23" s="1"/>
  <c r="G5340" i="23"/>
  <c r="H5340" i="23" s="1"/>
  <c r="G5349" i="23"/>
  <c r="H5349" i="23" s="1"/>
  <c r="G5351" i="23"/>
  <c r="H5351" i="23" s="1"/>
  <c r="G5358" i="23"/>
  <c r="H5358" i="23" s="1"/>
  <c r="G5375" i="23"/>
  <c r="H5375" i="23" s="1"/>
  <c r="G5383" i="23"/>
  <c r="H5383" i="23" s="1"/>
  <c r="G5397" i="23"/>
  <c r="H5397" i="23" s="1"/>
  <c r="G5403" i="23"/>
  <c r="H5403" i="23" s="1"/>
  <c r="G5414" i="23"/>
  <c r="H5414" i="23" s="1"/>
  <c r="G5427" i="23"/>
  <c r="H5427" i="23" s="1"/>
  <c r="G5431" i="23"/>
  <c r="H5431" i="23" s="1"/>
  <c r="G5435" i="23"/>
  <c r="H5435" i="23" s="1"/>
  <c r="G5439" i="23"/>
  <c r="H5439" i="23" s="1"/>
  <c r="G5449" i="23"/>
  <c r="H5449" i="23" s="1"/>
  <c r="G5451" i="23"/>
  <c r="H5451" i="23" s="1"/>
  <c r="G5459" i="23"/>
  <c r="H5459" i="23" s="1"/>
  <c r="G5477" i="23"/>
  <c r="H5477" i="23" s="1"/>
  <c r="G5479" i="23"/>
  <c r="H5479" i="23" s="1"/>
  <c r="G5485" i="23"/>
  <c r="H5485" i="23" s="1"/>
  <c r="G5487" i="23"/>
  <c r="H5487" i="23" s="1"/>
  <c r="G5489" i="23"/>
  <c r="H5489" i="23" s="1"/>
  <c r="G5491" i="23"/>
  <c r="H5491" i="23" s="1"/>
  <c r="G5513" i="23"/>
  <c r="H5513" i="23" s="1"/>
  <c r="G5521" i="23"/>
  <c r="H5521" i="23" s="1"/>
  <c r="G5523" i="23"/>
  <c r="H5523" i="23" s="1"/>
  <c r="G5527" i="23"/>
  <c r="H5527" i="23" s="1"/>
  <c r="G5532" i="23"/>
  <c r="H5532" i="23" s="1"/>
  <c r="G5542" i="23"/>
  <c r="H5542" i="23" s="1"/>
  <c r="G5546" i="23"/>
  <c r="H5546" i="23" s="1"/>
  <c r="G5555" i="23"/>
  <c r="H5555" i="23" s="1"/>
  <c r="G5559" i="23"/>
  <c r="H5559" i="23" s="1"/>
  <c r="G5572" i="23"/>
  <c r="H5572" i="23" s="1"/>
  <c r="G5589" i="23"/>
  <c r="H5589" i="23" s="1"/>
  <c r="G5593" i="23"/>
  <c r="H5593" i="23" s="1"/>
  <c r="G5597" i="23"/>
  <c r="H5597" i="23" s="1"/>
  <c r="G5606" i="23"/>
  <c r="H5606" i="23" s="1"/>
  <c r="G5613" i="23"/>
  <c r="H5613" i="23" s="1"/>
  <c r="G5615" i="23"/>
  <c r="H5615" i="23" s="1"/>
  <c r="G5617" i="23"/>
  <c r="H5617" i="23" s="1"/>
  <c r="G5619" i="23"/>
  <c r="H5619" i="23" s="1"/>
  <c r="G5625" i="23"/>
  <c r="H5625" i="23" s="1"/>
  <c r="G5630" i="23"/>
  <c r="H5630" i="23" s="1"/>
  <c r="G5634" i="23"/>
  <c r="H5634" i="23" s="1"/>
  <c r="G5643" i="23"/>
  <c r="H5643" i="23" s="1"/>
  <c r="G5652" i="23"/>
  <c r="H5652" i="23" s="1"/>
  <c r="G5654" i="23"/>
  <c r="H5654" i="23" s="1"/>
  <c r="G5665" i="23"/>
  <c r="H5665" i="23" s="1"/>
  <c r="G5667" i="23"/>
  <c r="H5667" i="23" s="1"/>
  <c r="G5669" i="23"/>
  <c r="H5669" i="23" s="1"/>
  <c r="G5671" i="23"/>
  <c r="H5671" i="23" s="1"/>
  <c r="G5675" i="23"/>
  <c r="H5675" i="23" s="1"/>
  <c r="G5694" i="23"/>
  <c r="H5694" i="23" s="1"/>
  <c r="G5698" i="23"/>
  <c r="H5698" i="23" s="1"/>
  <c r="G5700" i="23"/>
  <c r="H5700" i="23" s="1"/>
  <c r="G5721" i="23"/>
  <c r="H5721" i="23" s="1"/>
  <c r="G5727" i="23"/>
  <c r="H5727" i="23" s="1"/>
  <c r="G5734" i="23"/>
  <c r="H5734" i="23" s="1"/>
  <c r="G5738" i="23"/>
  <c r="H5738" i="23" s="1"/>
  <c r="G5742" i="23"/>
  <c r="H5742" i="23" s="1"/>
  <c r="G5755" i="23"/>
  <c r="H5755" i="23" s="1"/>
  <c r="G5763" i="23"/>
  <c r="H5763" i="23" s="1"/>
  <c r="G5789" i="23"/>
  <c r="H5789" i="23" s="1"/>
  <c r="G5793" i="23"/>
  <c r="H5793" i="23" s="1"/>
  <c r="G5795" i="23"/>
  <c r="H5795" i="23" s="1"/>
  <c r="G5797" i="23"/>
  <c r="H5797" i="23" s="1"/>
  <c r="G5799" i="23"/>
  <c r="H5799" i="23" s="1"/>
  <c r="G5841" i="23"/>
  <c r="H5841" i="23" s="1"/>
  <c r="G5844" i="23"/>
  <c r="H5844" i="23" s="1"/>
  <c r="G5846" i="23"/>
  <c r="H5846" i="23" s="1"/>
  <c r="G5852" i="23"/>
  <c r="H5852" i="23" s="1"/>
  <c r="G5861" i="23"/>
  <c r="H5861" i="23" s="1"/>
  <c r="G5863" i="23"/>
  <c r="H5863" i="23" s="1"/>
  <c r="G5870" i="23"/>
  <c r="H5870" i="23" s="1"/>
  <c r="G5887" i="23"/>
  <c r="H5887" i="23" s="1"/>
  <c r="G5895" i="23"/>
  <c r="H5895" i="23" s="1"/>
  <c r="G5909" i="23"/>
  <c r="H5909" i="23" s="1"/>
  <c r="G5915" i="23"/>
  <c r="H5915" i="23" s="1"/>
  <c r="G5926" i="23"/>
  <c r="H5926" i="23" s="1"/>
  <c r="G5939" i="23"/>
  <c r="H5939" i="23" s="1"/>
  <c r="G5943" i="23"/>
  <c r="H5943" i="23" s="1"/>
  <c r="G5947" i="23"/>
  <c r="H5947" i="23" s="1"/>
  <c r="G5951" i="23"/>
  <c r="H5951" i="23" s="1"/>
  <c r="G5961" i="23"/>
  <c r="H5961" i="23" s="1"/>
  <c r="G5963" i="23"/>
  <c r="H5963" i="23" s="1"/>
  <c r="G5971" i="23"/>
  <c r="H5971" i="23" s="1"/>
  <c r="G5989" i="23"/>
  <c r="H5989" i="23" s="1"/>
  <c r="G5991" i="23"/>
  <c r="H5991" i="23" s="1"/>
  <c r="G5997" i="23"/>
  <c r="H5997" i="23" s="1"/>
  <c r="G5999" i="23"/>
  <c r="H5999" i="23" s="1"/>
  <c r="G6001" i="23"/>
  <c r="H6001" i="23" s="1"/>
  <c r="G6003" i="23"/>
  <c r="H6003" i="23" s="1"/>
  <c r="G6025" i="23"/>
  <c r="H6025" i="23" s="1"/>
  <c r="G6033" i="23"/>
  <c r="H6033" i="23" s="1"/>
  <c r="G6035" i="23"/>
  <c r="H6035" i="23" s="1"/>
  <c r="G6039" i="23"/>
  <c r="H6039" i="23" s="1"/>
  <c r="G6044" i="23"/>
  <c r="H6044" i="23" s="1"/>
  <c r="G6054" i="23"/>
  <c r="H6054" i="23" s="1"/>
  <c r="G6058" i="23"/>
  <c r="H6058" i="23" s="1"/>
  <c r="G6067" i="23"/>
  <c r="H6067" i="23" s="1"/>
  <c r="G6071" i="23"/>
  <c r="H6071" i="23" s="1"/>
  <c r="G6084" i="23"/>
  <c r="H6084" i="23" s="1"/>
  <c r="G6108" i="23"/>
  <c r="H6108" i="23" s="1"/>
  <c r="G6118" i="23"/>
  <c r="H6118" i="23" s="1"/>
  <c r="G6122" i="23"/>
  <c r="H6122" i="23" s="1"/>
  <c r="G6126" i="23"/>
  <c r="H6126" i="23" s="1"/>
  <c r="G6173" i="23"/>
  <c r="H6173" i="23" s="1"/>
  <c r="G6186" i="23"/>
  <c r="H6186" i="23" s="1"/>
  <c r="G6203" i="23"/>
  <c r="H6203" i="23" s="1"/>
  <c r="G6212" i="23"/>
  <c r="H6212" i="23" s="1"/>
  <c r="G6219" i="23"/>
  <c r="H6219" i="23" s="1"/>
  <c r="G6228" i="23"/>
  <c r="H6228" i="23" s="1"/>
  <c r="G6230" i="23"/>
  <c r="H6230" i="23" s="1"/>
  <c r="G6245" i="23"/>
  <c r="H6245" i="23" s="1"/>
  <c r="G6247" i="23"/>
  <c r="H6247" i="23" s="1"/>
  <c r="G6253" i="23"/>
  <c r="H6253" i="23" s="1"/>
  <c r="G6255" i="23"/>
  <c r="H6255" i="23" s="1"/>
  <c r="G6257" i="23"/>
  <c r="H6257" i="23" s="1"/>
  <c r="G6259" i="23"/>
  <c r="H6259" i="23" s="1"/>
  <c r="G6263" i="23"/>
  <c r="H6263" i="23" s="1"/>
  <c r="G6267" i="23"/>
  <c r="H6267" i="23" s="1"/>
  <c r="G6271" i="23"/>
  <c r="H6271" i="23" s="1"/>
  <c r="G6281" i="23"/>
  <c r="H6281" i="23" s="1"/>
  <c r="G6283" i="23"/>
  <c r="H6283" i="23" s="1"/>
  <c r="G6293" i="23"/>
  <c r="H6293" i="23" s="1"/>
  <c r="G6297" i="23"/>
  <c r="H6297" i="23" s="1"/>
  <c r="G6310" i="23"/>
  <c r="H6310" i="23" s="1"/>
  <c r="G6317" i="23"/>
  <c r="H6317" i="23" s="1"/>
  <c r="G6319" i="23"/>
  <c r="H6319" i="23" s="1"/>
  <c r="G6321" i="23"/>
  <c r="H6321" i="23" s="1"/>
  <c r="G6323" i="23"/>
  <c r="H6323" i="23" s="1"/>
  <c r="G6327" i="23"/>
  <c r="H6327" i="23" s="1"/>
  <c r="G6340" i="23"/>
  <c r="H6340" i="23" s="1"/>
  <c r="G6364" i="23"/>
  <c r="H6364" i="23" s="1"/>
  <c r="G6374" i="23"/>
  <c r="H6374" i="23" s="1"/>
  <c r="G6382" i="23"/>
  <c r="H6382" i="23" s="1"/>
  <c r="G6386" i="23"/>
  <c r="H6386" i="23" s="1"/>
  <c r="G6397" i="23"/>
  <c r="H6397" i="23" s="1"/>
  <c r="G6399" i="23"/>
  <c r="H6399" i="23" s="1"/>
  <c r="G6403" i="23"/>
  <c r="H6403" i="23" s="1"/>
  <c r="G6407" i="23"/>
  <c r="H6407" i="23" s="1"/>
  <c r="G6411" i="23"/>
  <c r="H6411" i="23" s="1"/>
  <c r="G6419" i="23"/>
  <c r="H6419" i="23" s="1"/>
  <c r="G6426" i="23"/>
  <c r="H6426" i="23" s="1"/>
  <c r="G6446" i="23"/>
  <c r="H6446" i="23" s="1"/>
  <c r="G6450" i="23"/>
  <c r="H6450" i="23" s="1"/>
  <c r="G6461" i="23"/>
  <c r="H6461" i="23" s="1"/>
  <c r="G6463" i="23"/>
  <c r="H6463" i="23" s="1"/>
  <c r="G6467" i="23"/>
  <c r="H6467" i="23" s="1"/>
  <c r="G6471" i="23"/>
  <c r="H6471" i="23" s="1"/>
  <c r="G6475" i="23"/>
  <c r="H6475" i="23" s="1"/>
  <c r="G6483" i="23"/>
  <c r="H6483" i="23" s="1"/>
  <c r="G6490" i="23"/>
  <c r="H6490" i="23" s="1"/>
  <c r="G6510" i="23"/>
  <c r="H6510" i="23" s="1"/>
  <c r="G6514" i="23"/>
  <c r="H6514" i="23" s="1"/>
  <c r="G6525" i="23"/>
  <c r="H6525" i="23" s="1"/>
  <c r="G6527" i="23"/>
  <c r="H6527" i="23" s="1"/>
  <c r="G6531" i="23"/>
  <c r="H6531" i="23" s="1"/>
  <c r="G6535" i="23"/>
  <c r="H6535" i="23" s="1"/>
  <c r="G6541" i="23"/>
  <c r="H6541" i="23" s="1"/>
  <c r="G6558" i="23"/>
  <c r="H6558" i="23" s="1"/>
  <c r="G6570" i="23"/>
  <c r="H6570" i="23" s="1"/>
  <c r="G6574" i="23"/>
  <c r="H6574" i="23" s="1"/>
  <c r="G6589" i="23"/>
  <c r="H6589" i="23" s="1"/>
  <c r="G6593" i="23"/>
  <c r="H6593" i="23" s="1"/>
  <c r="G6595" i="23"/>
  <c r="H6595" i="23" s="1"/>
  <c r="G6599" i="23"/>
  <c r="H6599" i="23" s="1"/>
  <c r="G6605" i="23"/>
  <c r="H6605" i="23" s="1"/>
  <c r="G6622" i="23"/>
  <c r="H6622" i="23" s="1"/>
  <c r="G6634" i="23"/>
  <c r="H6634" i="23" s="1"/>
  <c r="G6638" i="23"/>
  <c r="H6638" i="23" s="1"/>
  <c r="G6653" i="23"/>
  <c r="H6653" i="23" s="1"/>
  <c r="G6657" i="23"/>
  <c r="H6657" i="23" s="1"/>
  <c r="G6659" i="23"/>
  <c r="H6659" i="23" s="1"/>
  <c r="G6663" i="23"/>
  <c r="H6663" i="23" s="1"/>
  <c r="G6669" i="23"/>
  <c r="H6669" i="23" s="1"/>
  <c r="G6686" i="23"/>
  <c r="H6686" i="23" s="1"/>
  <c r="G6698" i="23"/>
  <c r="H6698" i="23" s="1"/>
  <c r="G6702" i="23"/>
  <c r="H6702" i="23" s="1"/>
  <c r="G6721" i="23"/>
  <c r="H6721" i="23" s="1"/>
  <c r="G6723" i="23"/>
  <c r="H6723" i="23" s="1"/>
  <c r="G6727" i="23"/>
  <c r="H6727" i="23" s="1"/>
  <c r="G6733" i="23"/>
  <c r="H6733" i="23" s="1"/>
  <c r="G6737" i="23"/>
  <c r="H6737" i="23" s="1"/>
  <c r="G6739" i="23"/>
  <c r="H6739" i="23" s="1"/>
  <c r="G6743" i="23"/>
  <c r="H6743" i="23" s="1"/>
  <c r="G6751" i="23"/>
  <c r="H6751" i="23" s="1"/>
  <c r="G6763" i="23"/>
  <c r="H6763" i="23" s="1"/>
  <c r="G6778" i="23"/>
  <c r="H6778" i="23" s="1"/>
  <c r="G6782" i="23"/>
  <c r="H6782" i="23" s="1"/>
  <c r="G6813" i="23"/>
  <c r="H6813" i="23" s="1"/>
  <c r="G6817" i="23"/>
  <c r="H6817" i="23" s="1"/>
  <c r="G6819" i="23"/>
  <c r="H6819" i="23" s="1"/>
  <c r="G6823" i="23"/>
  <c r="H6823" i="23" s="1"/>
  <c r="G6842" i="23"/>
  <c r="H6842" i="23" s="1"/>
  <c r="G6846" i="23"/>
  <c r="H6846" i="23" s="1"/>
  <c r="G6877" i="23"/>
  <c r="H6877" i="23" s="1"/>
  <c r="G6881" i="23"/>
  <c r="H6881" i="23" s="1"/>
  <c r="G6883" i="23"/>
  <c r="H6883" i="23" s="1"/>
  <c r="G6887" i="23"/>
  <c r="H6887" i="23" s="1"/>
  <c r="G6906" i="23"/>
  <c r="H6906" i="23" s="1"/>
  <c r="G6910" i="23"/>
  <c r="H6910" i="23" s="1"/>
  <c r="G6941" i="23"/>
  <c r="H6941" i="23" s="1"/>
  <c r="G6945" i="23"/>
  <c r="H6945" i="23" s="1"/>
  <c r="G6947" i="23"/>
  <c r="H6947" i="23" s="1"/>
  <c r="G6951" i="23"/>
  <c r="H6951" i="23" s="1"/>
  <c r="G6970" i="23"/>
  <c r="H6970" i="23" s="1"/>
  <c r="G6974" i="23"/>
  <c r="H6974" i="23" s="1"/>
  <c r="G7005" i="23"/>
  <c r="H7005" i="23" s="1"/>
  <c r="G7009" i="23"/>
  <c r="H7009" i="23" s="1"/>
  <c r="G7011" i="23"/>
  <c r="H7011" i="23" s="1"/>
  <c r="G7015" i="23"/>
  <c r="H7015" i="23" s="1"/>
  <c r="G7034" i="23"/>
  <c r="H7034" i="23" s="1"/>
  <c r="G7038" i="23"/>
  <c r="H7038" i="23" s="1"/>
  <c r="G7069" i="23"/>
  <c r="H7069" i="23" s="1"/>
  <c r="G7073" i="23"/>
  <c r="H7073" i="23" s="1"/>
  <c r="G7075" i="23"/>
  <c r="H7075" i="23" s="1"/>
  <c r="G7079" i="23"/>
  <c r="H7079" i="23" s="1"/>
  <c r="G7098" i="23"/>
  <c r="H7098" i="23" s="1"/>
  <c r="G7102" i="23"/>
  <c r="H7102" i="23" s="1"/>
  <c r="G7133" i="23"/>
  <c r="H7133" i="23" s="1"/>
  <c r="G7137" i="23"/>
  <c r="H7137" i="23" s="1"/>
  <c r="G7139" i="23"/>
  <c r="H7139" i="23" s="1"/>
  <c r="G7143" i="23"/>
  <c r="H7143" i="23" s="1"/>
  <c r="G7162" i="23"/>
  <c r="H7162" i="23" s="1"/>
  <c r="G7166" i="23"/>
  <c r="H7166" i="23" s="1"/>
  <c r="G7197" i="23"/>
  <c r="H7197" i="23" s="1"/>
  <c r="G7201" i="23"/>
  <c r="H7201" i="23" s="1"/>
  <c r="G7203" i="23"/>
  <c r="H7203" i="23" s="1"/>
  <c r="G7207" i="23"/>
  <c r="H7207" i="23" s="1"/>
  <c r="G7226" i="23"/>
  <c r="H7226" i="23" s="1"/>
  <c r="G7230" i="23"/>
  <c r="H7230" i="23" s="1"/>
  <c r="G7261" i="23"/>
  <c r="H7261" i="23" s="1"/>
  <c r="G7265" i="23"/>
  <c r="H7265" i="23" s="1"/>
  <c r="G7267" i="23"/>
  <c r="H7267" i="23" s="1"/>
  <c r="G7271" i="23"/>
  <c r="H7271" i="23" s="1"/>
  <c r="G7290" i="23"/>
  <c r="H7290" i="23" s="1"/>
  <c r="G7294" i="23"/>
  <c r="H7294" i="23" s="1"/>
  <c r="G7325" i="23"/>
  <c r="H7325" i="23" s="1"/>
  <c r="G7339" i="23"/>
  <c r="H7339" i="23" s="1"/>
  <c r="G7354" i="23"/>
  <c r="H7354" i="23" s="1"/>
  <c r="G7358" i="23"/>
  <c r="H7358" i="23" s="1"/>
  <c r="G7389" i="23"/>
  <c r="H7389" i="23" s="1"/>
  <c r="G7403" i="23"/>
  <c r="H7403" i="23" s="1"/>
  <c r="G7418" i="23"/>
  <c r="H7418" i="23" s="1"/>
  <c r="G7422" i="23"/>
  <c r="H7422" i="23" s="1"/>
  <c r="G7453" i="23"/>
  <c r="H7453" i="23" s="1"/>
  <c r="G7467" i="23"/>
  <c r="H7467" i="23" s="1"/>
  <c r="G7482" i="23"/>
  <c r="H7482" i="23" s="1"/>
  <c r="G7486" i="23"/>
  <c r="H7486" i="23" s="1"/>
  <c r="G7498" i="23"/>
  <c r="H7498" i="23" s="1"/>
  <c r="G7517" i="23"/>
  <c r="H7517" i="23" s="1"/>
  <c r="G7531" i="23"/>
  <c r="H7531" i="23" s="1"/>
  <c r="G7546" i="23"/>
  <c r="H7546" i="23" s="1"/>
  <c r="G7550" i="23"/>
  <c r="H7550" i="23" s="1"/>
  <c r="G7562" i="23"/>
  <c r="H7562" i="23" s="1"/>
  <c r="G7566" i="23"/>
  <c r="H7566" i="23" s="1"/>
  <c r="G7578" i="23"/>
  <c r="H7578" i="23" s="1"/>
  <c r="G7585" i="23"/>
  <c r="H7585" i="23" s="1"/>
  <c r="G7587" i="23"/>
  <c r="H7587" i="23" s="1"/>
  <c r="G7591" i="23"/>
  <c r="H7591" i="23" s="1"/>
  <c r="G7597" i="23"/>
  <c r="H7597" i="23" s="1"/>
  <c r="G7611" i="23"/>
  <c r="H7611" i="23" s="1"/>
  <c r="G7626" i="23"/>
  <c r="H7626" i="23" s="1"/>
  <c r="G7630" i="23"/>
  <c r="H7630" i="23" s="1"/>
  <c r="G7642" i="23"/>
  <c r="H7642" i="23" s="1"/>
  <c r="G7665" i="23"/>
  <c r="H7665" i="23" s="1"/>
  <c r="G7667" i="23"/>
  <c r="H7667" i="23" s="1"/>
  <c r="G7671" i="23"/>
  <c r="H7671" i="23" s="1"/>
  <c r="G7677" i="23"/>
  <c r="H7677" i="23" s="1"/>
  <c r="G7691" i="23"/>
  <c r="H7691" i="23" s="1"/>
  <c r="G7695" i="23"/>
  <c r="H7695" i="23" s="1"/>
  <c r="G7710" i="23"/>
  <c r="H7710" i="23" s="1"/>
  <c r="G8290" i="23"/>
  <c r="H8290" i="23" s="1"/>
  <c r="G8309" i="23"/>
  <c r="H8309" i="23" s="1"/>
  <c r="G8313" i="23"/>
  <c r="H8313" i="23" s="1"/>
  <c r="G8321" i="23"/>
  <c r="H8321" i="23" s="1"/>
  <c r="G8348" i="23"/>
  <c r="H8348" i="23" s="1"/>
  <c r="G8350" i="23"/>
  <c r="H8350" i="23" s="1"/>
  <c r="G8366" i="23"/>
  <c r="H8366" i="23" s="1"/>
  <c r="G8377" i="23"/>
  <c r="H8377" i="23" s="1"/>
  <c r="G8400" i="23"/>
  <c r="H8400" i="23" s="1"/>
  <c r="G8402" i="23"/>
  <c r="H8402" i="23" s="1"/>
  <c r="G8410" i="23"/>
  <c r="H8410" i="23" s="1"/>
  <c r="G8418" i="23"/>
  <c r="H8418" i="23" s="1"/>
  <c r="G8437" i="23"/>
  <c r="H8437" i="23" s="1"/>
  <c r="G8441" i="23"/>
  <c r="H8441" i="23" s="1"/>
  <c r="G8449" i="23"/>
  <c r="H8449" i="23" s="1"/>
  <c r="G8461" i="23"/>
  <c r="H8461" i="23" s="1"/>
  <c r="G8469" i="23"/>
  <c r="H8469" i="23" s="1"/>
  <c r="G8473" i="23"/>
  <c r="H8473" i="23" s="1"/>
  <c r="G8481" i="23"/>
  <c r="H8481" i="23" s="1"/>
  <c r="G8508" i="23"/>
  <c r="H8508" i="23" s="1"/>
  <c r="G8510" i="23"/>
  <c r="H8510" i="23" s="1"/>
  <c r="G8516" i="23"/>
  <c r="H8516" i="23" s="1"/>
  <c r="G8518" i="23"/>
  <c r="H8518" i="23" s="1"/>
  <c r="G8522" i="23"/>
  <c r="H8522" i="23" s="1"/>
  <c r="G8537" i="23"/>
  <c r="H8537" i="23" s="1"/>
  <c r="G8545" i="23"/>
  <c r="H8545" i="23" s="1"/>
  <c r="G8557" i="23"/>
  <c r="H8557" i="23" s="1"/>
  <c r="G8604" i="23"/>
  <c r="H8604" i="23" s="1"/>
  <c r="G8606" i="23"/>
  <c r="H8606" i="23" s="1"/>
  <c r="G8622" i="23"/>
  <c r="H8622" i="23" s="1"/>
  <c r="G8630" i="23"/>
  <c r="H8630" i="23" s="1"/>
  <c r="G8641" i="23"/>
  <c r="H8641" i="23" s="1"/>
  <c r="G8653" i="23"/>
  <c r="H8653" i="23" s="1"/>
  <c r="G8664" i="23"/>
  <c r="H8664" i="23" s="1"/>
  <c r="G8668" i="23"/>
  <c r="H8668" i="23" s="1"/>
  <c r="G8670" i="23"/>
  <c r="H8670" i="23" s="1"/>
  <c r="G8676" i="23"/>
  <c r="H8676" i="23" s="1"/>
  <c r="G8678" i="23"/>
  <c r="H8678" i="23" s="1"/>
  <c r="G8682" i="23"/>
  <c r="H8682" i="23" s="1"/>
  <c r="G8694" i="23"/>
  <c r="H8694" i="23" s="1"/>
  <c r="G8698" i="23"/>
  <c r="H8698" i="23" s="1"/>
  <c r="G8706" i="23"/>
  <c r="H8706" i="23" s="1"/>
  <c r="G8718" i="23"/>
  <c r="H8718" i="23" s="1"/>
  <c r="G8726" i="23"/>
  <c r="H8726" i="23" s="1"/>
  <c r="G8737" i="23"/>
  <c r="H8737" i="23" s="1"/>
  <c r="G8760" i="23"/>
  <c r="H8760" i="23" s="1"/>
  <c r="G8770" i="23"/>
  <c r="H8770" i="23" s="1"/>
  <c r="G8789" i="23"/>
  <c r="H8789" i="23" s="1"/>
  <c r="G8816" i="23"/>
  <c r="H8816" i="23" s="1"/>
  <c r="G8818" i="23"/>
  <c r="H8818" i="23" s="1"/>
  <c r="G8824" i="23"/>
  <c r="H8824" i="23" s="1"/>
  <c r="G8828" i="23"/>
  <c r="H8828" i="23" s="1"/>
  <c r="G8830" i="23"/>
  <c r="H8830" i="23" s="1"/>
  <c r="G8846" i="23"/>
  <c r="H8846" i="23" s="1"/>
  <c r="G8854" i="23"/>
  <c r="H8854" i="23" s="1"/>
  <c r="G8865" i="23"/>
  <c r="H8865" i="23" s="1"/>
  <c r="G8888" i="23"/>
  <c r="H8888" i="23" s="1"/>
  <c r="G8898" i="23"/>
  <c r="H8898" i="23" s="1"/>
  <c r="G8917" i="23"/>
  <c r="H8917" i="23" s="1"/>
  <c r="G8944" i="23"/>
  <c r="H8944" i="23" s="1"/>
  <c r="G8946" i="23"/>
  <c r="H8946" i="23" s="1"/>
  <c r="G8952" i="23"/>
  <c r="H8952" i="23" s="1"/>
  <c r="G8956" i="23"/>
  <c r="H8956" i="23" s="1"/>
  <c r="G8958" i="23"/>
  <c r="H8958" i="23" s="1"/>
  <c r="G8974" i="23"/>
  <c r="H8974" i="23" s="1"/>
  <c r="G8982" i="23"/>
  <c r="H8982" i="23" s="1"/>
  <c r="G8993" i="23"/>
  <c r="H8993" i="23" s="1"/>
  <c r="G9016" i="23"/>
  <c r="H9016" i="23" s="1"/>
  <c r="G9026" i="23"/>
  <c r="H9026" i="23" s="1"/>
  <c r="G9045" i="23"/>
  <c r="H9045" i="23" s="1"/>
  <c r="G9072" i="23"/>
  <c r="H9072" i="23" s="1"/>
  <c r="G9074" i="23"/>
  <c r="H9074" i="23" s="1"/>
  <c r="G9080" i="23"/>
  <c r="H9080" i="23" s="1"/>
  <c r="G9084" i="23"/>
  <c r="H9084" i="23" s="1"/>
  <c r="G9086" i="23"/>
  <c r="H9086" i="23" s="1"/>
  <c r="G9102" i="23"/>
  <c r="H9102" i="23" s="1"/>
  <c r="G9110" i="23"/>
  <c r="H9110" i="23" s="1"/>
  <c r="G9121" i="23"/>
  <c r="H9121" i="23" s="1"/>
  <c r="G9144" i="23"/>
  <c r="H9144" i="23" s="1"/>
  <c r="G9154" i="23"/>
  <c r="H9154" i="23" s="1"/>
  <c r="G9173" i="23"/>
  <c r="H9173" i="23" s="1"/>
  <c r="G9200" i="23"/>
  <c r="H9200" i="23" s="1"/>
  <c r="G9202" i="23"/>
  <c r="H9202" i="23" s="1"/>
  <c r="G9208" i="23"/>
  <c r="H9208" i="23" s="1"/>
  <c r="G9212" i="23"/>
  <c r="H9212" i="23" s="1"/>
  <c r="G9214" i="23"/>
  <c r="H9214" i="23" s="1"/>
  <c r="G9230" i="23"/>
  <c r="H9230" i="23" s="1"/>
  <c r="G9238" i="23"/>
  <c r="H9238" i="23" s="1"/>
  <c r="G9249" i="23"/>
  <c r="H9249" i="23" s="1"/>
  <c r="G9272" i="23"/>
  <c r="H9272" i="23" s="1"/>
  <c r="G9282" i="23"/>
  <c r="H9282" i="23" s="1"/>
  <c r="G9301" i="23"/>
  <c r="H9301" i="23" s="1"/>
  <c r="G9328" i="23"/>
  <c r="H9328" i="23" s="1"/>
  <c r="G9330" i="23"/>
  <c r="H9330" i="23" s="1"/>
  <c r="G9336" i="23"/>
  <c r="H9336" i="23" s="1"/>
  <c r="G9340" i="23"/>
  <c r="H9340" i="23" s="1"/>
  <c r="G9342" i="23"/>
  <c r="H9342" i="23" s="1"/>
  <c r="G9358" i="23"/>
  <c r="H9358" i="23" s="1"/>
  <c r="G9366" i="23"/>
  <c r="H9366" i="23" s="1"/>
  <c r="G9377" i="23"/>
  <c r="H9377" i="23" s="1"/>
  <c r="G9400" i="23"/>
  <c r="H9400" i="23" s="1"/>
  <c r="G9410" i="23"/>
  <c r="H9410" i="23" s="1"/>
  <c r="G9429" i="23"/>
  <c r="H9429" i="23" s="1"/>
  <c r="G9456" i="23"/>
  <c r="H9456" i="23" s="1"/>
  <c r="G9458" i="23"/>
  <c r="H9458" i="23" s="1"/>
  <c r="G9464" i="23"/>
  <c r="H9464" i="23" s="1"/>
  <c r="G9468" i="23"/>
  <c r="H9468" i="23" s="1"/>
  <c r="G9470" i="23"/>
  <c r="H9470" i="23" s="1"/>
  <c r="G9486" i="23"/>
  <c r="H9486" i="23" s="1"/>
  <c r="G9494" i="23"/>
  <c r="H9494" i="23" s="1"/>
  <c r="G9505" i="23"/>
  <c r="H9505" i="23" s="1"/>
  <c r="G9528" i="23"/>
  <c r="H9528" i="23" s="1"/>
  <c r="G9538" i="23"/>
  <c r="H9538" i="23" s="1"/>
  <c r="G9557" i="23"/>
  <c r="H9557" i="23" s="1"/>
  <c r="G9561" i="23"/>
  <c r="H9561" i="23" s="1"/>
  <c r="G9569" i="23"/>
  <c r="H9569" i="23" s="1"/>
  <c r="G9596" i="23"/>
  <c r="H9596" i="23" s="1"/>
  <c r="G9598" i="23"/>
  <c r="H9598" i="23" s="1"/>
  <c r="G9604" i="23"/>
  <c r="H9604" i="23" s="1"/>
  <c r="G9606" i="23"/>
  <c r="H9606" i="23" s="1"/>
  <c r="G9610" i="23"/>
  <c r="H9610" i="23" s="1"/>
  <c r="G9625" i="23"/>
  <c r="H9625" i="23" s="1"/>
  <c r="G9633" i="23"/>
  <c r="H9633" i="23" s="1"/>
  <c r="G9645" i="23"/>
  <c r="H9645" i="23" s="1"/>
  <c r="G9656" i="23"/>
  <c r="H9656" i="23" s="1"/>
  <c r="G9660" i="23"/>
  <c r="H9660" i="23" s="1"/>
  <c r="G9662" i="23"/>
  <c r="H9662" i="23" s="1"/>
  <c r="G9668" i="23"/>
  <c r="H9668" i="23" s="1"/>
  <c r="G9670" i="23"/>
  <c r="H9670" i="23" s="1"/>
  <c r="G9674" i="23"/>
  <c r="H9674" i="23" s="1"/>
  <c r="G9686" i="23"/>
  <c r="H9686" i="23" s="1"/>
  <c r="G9690" i="23"/>
  <c r="H9690" i="23" s="1"/>
  <c r="G9709" i="23"/>
  <c r="H9709" i="23" s="1"/>
  <c r="G9717" i="23"/>
  <c r="H9717" i="23" s="1"/>
  <c r="G9721" i="23"/>
  <c r="H9721" i="23" s="1"/>
  <c r="G9732" i="23"/>
  <c r="H9732" i="23" s="1"/>
  <c r="G9734" i="23"/>
  <c r="H9734" i="23" s="1"/>
  <c r="G9738" i="23"/>
  <c r="H9738" i="23" s="1"/>
  <c r="G9744" i="23"/>
  <c r="H9744" i="23" s="1"/>
  <c r="G9746" i="23"/>
  <c r="H9746" i="23" s="1"/>
  <c r="G9761" i="23"/>
  <c r="H9761" i="23" s="1"/>
  <c r="G9769" i="23"/>
  <c r="H9769" i="23" s="1"/>
  <c r="G9777" i="23"/>
  <c r="H9777" i="23" s="1"/>
  <c r="G9788" i="23"/>
  <c r="H9788" i="23" s="1"/>
  <c r="G9790" i="23"/>
  <c r="H9790" i="23" s="1"/>
  <c r="G9796" i="23"/>
  <c r="H9796" i="23" s="1"/>
  <c r="G9798" i="23"/>
  <c r="H9798" i="23" s="1"/>
  <c r="G9804" i="23"/>
  <c r="H9804" i="23" s="1"/>
  <c r="G9806" i="23"/>
  <c r="H9806" i="23" s="1"/>
  <c r="G9825" i="23"/>
  <c r="H9825" i="23" s="1"/>
  <c r="G9833" i="23"/>
  <c r="H9833" i="23" s="1"/>
  <c r="G9841" i="23"/>
  <c r="H9841" i="23" s="1"/>
  <c r="G9852" i="23"/>
  <c r="H9852" i="23" s="1"/>
  <c r="G9854" i="23"/>
  <c r="H9854" i="23" s="1"/>
  <c r="G9860" i="23"/>
  <c r="H9860" i="23" s="1"/>
  <c r="G9862" i="23"/>
  <c r="H9862" i="23" s="1"/>
  <c r="G9868" i="23"/>
  <c r="H9868" i="23" s="1"/>
  <c r="G9870" i="23"/>
  <c r="H9870" i="23" s="1"/>
  <c r="G9889" i="23"/>
  <c r="H9889" i="23" s="1"/>
  <c r="G9897" i="23"/>
  <c r="H9897" i="23" s="1"/>
  <c r="G9905" i="23"/>
  <c r="H9905" i="23" s="1"/>
  <c r="G9916" i="23"/>
  <c r="H9916" i="23" s="1"/>
  <c r="G9918" i="23"/>
  <c r="H9918" i="23" s="1"/>
  <c r="G9924" i="23"/>
  <c r="H9924" i="23" s="1"/>
  <c r="G9926" i="23"/>
  <c r="H9926" i="23" s="1"/>
  <c r="G9932" i="23"/>
  <c r="H9932" i="23" s="1"/>
  <c r="G9934" i="23"/>
  <c r="H9934" i="23" s="1"/>
  <c r="G9946" i="23"/>
  <c r="H9946" i="23" s="1"/>
  <c r="G9954" i="23"/>
  <c r="H9954" i="23" s="1"/>
  <c r="G9962" i="23"/>
  <c r="H9962" i="23" s="1"/>
  <c r="G9977" i="23"/>
  <c r="H9977" i="23" s="1"/>
  <c r="G9985" i="23"/>
  <c r="H9985" i="23" s="1"/>
  <c r="G9993" i="23"/>
  <c r="H9993" i="23" s="1"/>
  <c r="G10004" i="23"/>
  <c r="H10004" i="23" s="1"/>
  <c r="G10006" i="23"/>
  <c r="H10006" i="23" s="1"/>
  <c r="G10012" i="23"/>
  <c r="H10012" i="23" s="1"/>
  <c r="G10014" i="23"/>
  <c r="H10014" i="23" s="1"/>
  <c r="G10020" i="23"/>
  <c r="H10020" i="23" s="1"/>
  <c r="G10022" i="23"/>
  <c r="H10022" i="23" s="1"/>
  <c r="G10041" i="23"/>
  <c r="H10041" i="23" s="1"/>
  <c r="G10049" i="23"/>
  <c r="H10049" i="23" s="1"/>
  <c r="G10057" i="23"/>
  <c r="H10057" i="23" s="1"/>
  <c r="G10065" i="23"/>
  <c r="H10065" i="23" s="1"/>
  <c r="G10092" i="23"/>
  <c r="H10092" i="23" s="1"/>
  <c r="G10094" i="23"/>
  <c r="H10094" i="23" s="1"/>
  <c r="G10106" i="23"/>
  <c r="H10106" i="23" s="1"/>
  <c r="G10114" i="23"/>
  <c r="H10114" i="23" s="1"/>
  <c r="G10129" i="23"/>
  <c r="H10129" i="23" s="1"/>
  <c r="G10137" i="23"/>
  <c r="H10137" i="23" s="1"/>
  <c r="G10145" i="23"/>
  <c r="H10145" i="23" s="1"/>
  <c r="G10153" i="23"/>
  <c r="H10153" i="23" s="1"/>
  <c r="G10161" i="23"/>
  <c r="H10161" i="23" s="1"/>
  <c r="G10172" i="23"/>
  <c r="H10172" i="23" s="1"/>
  <c r="G10174" i="23"/>
  <c r="H10174" i="23" s="1"/>
  <c r="G10180" i="23"/>
  <c r="H10180" i="23" s="1"/>
  <c r="G10182" i="23"/>
  <c r="H10182" i="23" s="1"/>
  <c r="G10188" i="23"/>
  <c r="H10188" i="23" s="1"/>
  <c r="G10190" i="23"/>
  <c r="H10190" i="23" s="1"/>
  <c r="G10202" i="23"/>
  <c r="H10202" i="23" s="1"/>
  <c r="G10210" i="23"/>
  <c r="H10210" i="23" s="1"/>
  <c r="G10218" i="23"/>
  <c r="H10218" i="23" s="1"/>
  <c r="G10233" i="23"/>
  <c r="H10233" i="23" s="1"/>
  <c r="G10260" i="23"/>
  <c r="H10260" i="23" s="1"/>
  <c r="G10262" i="23"/>
  <c r="H10262" i="23" s="1"/>
  <c r="G10274" i="23"/>
  <c r="H10274" i="23" s="1"/>
  <c r="G10282" i="23"/>
  <c r="H10282" i="23" s="1"/>
  <c r="G10297" i="23"/>
  <c r="H10297" i="23" s="1"/>
  <c r="G10324" i="23"/>
  <c r="H10324" i="23" s="1"/>
  <c r="G10326" i="23"/>
  <c r="H10326" i="23" s="1"/>
  <c r="G10338" i="23"/>
  <c r="H10338" i="23" s="1"/>
  <c r="G10346" i="23"/>
  <c r="H10346" i="23" s="1"/>
  <c r="G10361" i="23"/>
  <c r="H10361" i="23" s="1"/>
  <c r="G10388" i="23"/>
  <c r="H10388" i="23" s="1"/>
  <c r="G10390" i="23"/>
  <c r="H10390" i="23" s="1"/>
  <c r="G10402" i="23"/>
  <c r="H10402" i="23" s="1"/>
  <c r="G10410" i="23"/>
  <c r="H10410" i="23" s="1"/>
  <c r="G10425" i="23"/>
  <c r="H10425" i="23" s="1"/>
  <c r="G10460" i="23"/>
  <c r="H10460" i="23" s="1"/>
  <c r="G10462" i="23"/>
  <c r="H10462" i="23" s="1"/>
  <c r="G10468" i="23"/>
  <c r="H10468" i="23" s="1"/>
  <c r="G10470" i="23"/>
  <c r="H10470" i="23" s="1"/>
  <c r="G10476" i="23"/>
  <c r="H10476" i="23" s="1"/>
  <c r="G10478" i="23"/>
  <c r="H10478" i="23" s="1"/>
  <c r="G10484" i="23"/>
  <c r="H10484" i="23" s="1"/>
  <c r="G10486" i="23"/>
  <c r="H10486" i="23" s="1"/>
  <c r="G10498" i="23"/>
  <c r="H10498" i="23" s="1"/>
  <c r="G10506" i="23"/>
  <c r="H10506" i="23" s="1"/>
  <c r="G10514" i="23"/>
  <c r="H10514" i="23" s="1"/>
  <c r="G10529" i="23"/>
  <c r="H10529" i="23" s="1"/>
  <c r="G10537" i="23"/>
  <c r="H10537" i="23" s="1"/>
  <c r="G10545" i="23"/>
  <c r="H10545" i="23" s="1"/>
  <c r="G10553" i="23"/>
  <c r="H10553" i="23" s="1"/>
  <c r="G10588" i="23"/>
  <c r="H10588" i="23" s="1"/>
  <c r="G10590" i="23"/>
  <c r="H10590" i="23" s="1"/>
  <c r="G10596" i="23"/>
  <c r="H10596" i="23" s="1"/>
  <c r="G10598" i="23"/>
  <c r="H10598" i="23" s="1"/>
  <c r="G10604" i="23"/>
  <c r="H10604" i="23" s="1"/>
  <c r="G10606" i="23"/>
  <c r="H10606" i="23" s="1"/>
  <c r="G10612" i="23"/>
  <c r="H10612" i="23" s="1"/>
  <c r="G10614" i="23"/>
  <c r="H10614" i="23" s="1"/>
  <c r="G10620" i="23"/>
  <c r="H10620" i="23" s="1"/>
  <c r="G10622" i="23"/>
  <c r="H10622" i="23" s="1"/>
  <c r="G10628" i="23"/>
  <c r="H10628" i="23" s="1"/>
  <c r="G10630" i="23"/>
  <c r="H10630" i="23" s="1"/>
  <c r="G10636" i="23"/>
  <c r="H10636" i="23" s="1"/>
  <c r="G10638" i="23"/>
  <c r="H10638" i="23" s="1"/>
  <c r="G10650" i="23"/>
  <c r="H10650" i="23" s="1"/>
  <c r="G10658" i="23"/>
  <c r="H10658" i="23" s="1"/>
  <c r="G10666" i="23"/>
  <c r="H10666" i="23" s="1"/>
  <c r="G10674" i="23"/>
  <c r="H10674" i="23" s="1"/>
  <c r="G10682" i="23"/>
  <c r="H10682" i="23" s="1"/>
  <c r="G10697" i="23"/>
  <c r="H10697" i="23" s="1"/>
  <c r="G10732" i="23"/>
  <c r="H10732" i="23" s="1"/>
  <c r="G10734" i="23"/>
  <c r="H10734" i="23" s="1"/>
  <c r="G10740" i="23"/>
  <c r="H10740" i="23" s="1"/>
  <c r="G10742" i="23"/>
  <c r="H10742" i="23" s="1"/>
  <c r="G10748" i="23"/>
  <c r="H10748" i="23" s="1"/>
  <c r="G10750" i="23"/>
  <c r="H10750" i="23" s="1"/>
  <c r="G10756" i="23"/>
  <c r="H10756" i="23" s="1"/>
  <c r="G10758" i="23"/>
  <c r="H10758" i="23" s="1"/>
  <c r="G10770" i="23"/>
  <c r="H10770" i="23" s="1"/>
  <c r="G10778" i="23"/>
  <c r="H10778" i="23" s="1"/>
  <c r="G10786" i="23"/>
  <c r="H10786" i="23" s="1"/>
  <c r="G10794" i="23"/>
  <c r="H10794" i="23" s="1"/>
  <c r="G10809" i="23"/>
  <c r="H10809" i="23" s="1"/>
  <c r="G10817" i="23"/>
  <c r="H10817" i="23" s="1"/>
  <c r="G10825" i="23"/>
  <c r="H10825" i="23" s="1"/>
  <c r="G10833" i="23"/>
  <c r="H10833" i="23" s="1"/>
  <c r="G10868" i="23"/>
  <c r="H10868" i="23" s="1"/>
  <c r="G10870" i="23"/>
  <c r="H10870" i="23" s="1"/>
  <c r="G10876" i="23"/>
  <c r="H10876" i="23" s="1"/>
  <c r="G10878" i="23"/>
  <c r="H10878" i="23" s="1"/>
  <c r="G10884" i="23"/>
  <c r="H10884" i="23" s="1"/>
  <c r="G10886" i="23"/>
  <c r="H10886" i="23" s="1"/>
  <c r="G10892" i="23"/>
  <c r="H10892" i="23" s="1"/>
  <c r="G10894" i="23"/>
  <c r="H10894" i="23" s="1"/>
  <c r="G10906" i="23"/>
  <c r="H10906" i="23" s="1"/>
  <c r="G10914" i="23"/>
  <c r="H10914" i="23" s="1"/>
  <c r="G10922" i="23"/>
  <c r="H10922" i="23" s="1"/>
  <c r="G10937" i="23"/>
  <c r="H10937" i="23" s="1"/>
  <c r="G12229" i="23"/>
  <c r="H12229" i="23" s="1"/>
  <c r="G12233" i="23"/>
  <c r="H12233" i="23" s="1"/>
  <c r="G12245" i="23"/>
  <c r="H12245" i="23" s="1"/>
  <c r="G12249" i="23"/>
  <c r="H12249" i="23" s="1"/>
  <c r="G12261" i="23"/>
  <c r="H12261" i="23" s="1"/>
  <c r="G12276" i="23"/>
  <c r="H12276" i="23" s="1"/>
  <c r="G12280" i="23"/>
  <c r="H12280" i="23" s="1"/>
  <c r="G12292" i="23"/>
  <c r="H12292" i="23" s="1"/>
  <c r="G12296" i="23"/>
  <c r="H12296" i="23" s="1"/>
  <c r="G12308" i="23"/>
  <c r="H12308" i="23" s="1"/>
  <c r="G12312" i="23"/>
  <c r="H12312" i="23" s="1"/>
  <c r="G12324" i="23"/>
  <c r="H12324" i="23" s="1"/>
  <c r="G12328" i="23"/>
  <c r="H12328" i="23" s="1"/>
  <c r="G12350" i="23"/>
  <c r="H12350" i="23" s="1"/>
  <c r="G12362" i="23"/>
  <c r="H12362" i="23" s="1"/>
  <c r="G12364" i="23"/>
  <c r="H12364" i="23" s="1"/>
  <c r="G12374" i="23"/>
  <c r="H12374" i="23" s="1"/>
  <c r="G12429" i="23"/>
  <c r="H12429" i="23" s="1"/>
  <c r="G12433" i="23"/>
  <c r="H12433" i="23" s="1"/>
  <c r="G12437" i="23"/>
  <c r="H12437" i="23" s="1"/>
  <c r="G12447" i="23"/>
  <c r="H12447" i="23" s="1"/>
  <c r="G12451" i="23"/>
  <c r="H12451" i="23" s="1"/>
  <c r="G12455" i="23"/>
  <c r="H12455" i="23" s="1"/>
  <c r="G12457" i="23"/>
  <c r="H12457" i="23" s="1"/>
  <c r="G12459" i="23"/>
  <c r="H12459" i="23" s="1"/>
  <c r="G12461" i="23"/>
  <c r="H12461" i="23" s="1"/>
  <c r="G12465" i="23"/>
  <c r="H12465" i="23" s="1"/>
  <c r="G12469" i="23"/>
  <c r="H12469" i="23" s="1"/>
  <c r="G12475" i="23"/>
  <c r="H12475" i="23" s="1"/>
  <c r="G12479" i="23"/>
  <c r="H12479" i="23" s="1"/>
  <c r="G12483" i="23"/>
  <c r="H12483" i="23" s="1"/>
  <c r="G12491" i="23"/>
  <c r="H12491" i="23" s="1"/>
  <c r="G12497" i="23"/>
  <c r="H12497" i="23" s="1"/>
  <c r="G12511" i="23"/>
  <c r="H12511" i="23" s="1"/>
  <c r="G12515" i="23"/>
  <c r="H12515" i="23" s="1"/>
  <c r="G12523" i="23"/>
  <c r="H12523" i="23" s="1"/>
  <c r="G12529" i="23"/>
  <c r="H12529" i="23" s="1"/>
  <c r="G12539" i="23"/>
  <c r="H12539" i="23" s="1"/>
  <c r="G12545" i="23"/>
  <c r="H12545" i="23" s="1"/>
  <c r="G12559" i="23"/>
  <c r="H12559" i="23" s="1"/>
  <c r="G12563" i="23"/>
  <c r="H12563" i="23" s="1"/>
  <c r="G12571" i="23"/>
  <c r="H12571" i="23" s="1"/>
  <c r="G12577" i="23"/>
  <c r="H12577" i="23" s="1"/>
  <c r="G12590" i="23"/>
  <c r="H12590" i="23" s="1"/>
  <c r="G12606" i="23"/>
  <c r="H12606" i="23" s="1"/>
  <c r="G12618" i="23"/>
  <c r="H12618" i="23" s="1"/>
  <c r="G12620" i="23"/>
  <c r="H12620" i="23" s="1"/>
  <c r="G12630" i="23"/>
  <c r="H12630" i="23" s="1"/>
  <c r="G12685" i="23"/>
  <c r="H12685" i="23" s="1"/>
  <c r="G12689" i="23"/>
  <c r="H12689" i="23" s="1"/>
  <c r="G12693" i="23"/>
  <c r="H12693" i="23" s="1"/>
  <c r="G12703" i="23"/>
  <c r="H12703" i="23" s="1"/>
  <c r="G12707" i="23"/>
  <c r="H12707" i="23" s="1"/>
  <c r="G12711" i="23"/>
  <c r="H12711" i="23" s="1"/>
  <c r="G12713" i="23"/>
  <c r="H12713" i="23" s="1"/>
  <c r="G12715" i="23"/>
  <c r="H12715" i="23" s="1"/>
  <c r="G12717" i="23"/>
  <c r="H12717" i="23" s="1"/>
  <c r="G12721" i="23"/>
  <c r="H12721" i="23" s="1"/>
  <c r="G12725" i="23"/>
  <c r="H12725" i="23" s="1"/>
  <c r="G12731" i="23"/>
  <c r="H12731" i="23" s="1"/>
  <c r="G12735" i="23"/>
  <c r="H12735" i="23" s="1"/>
  <c r="G12739" i="23"/>
  <c r="H12739" i="23" s="1"/>
  <c r="G12747" i="23"/>
  <c r="H12747" i="23" s="1"/>
  <c r="G12753" i="23"/>
  <c r="H12753" i="23" s="1"/>
  <c r="G12767" i="23"/>
  <c r="H12767" i="23" s="1"/>
  <c r="G12771" i="23"/>
  <c r="H12771" i="23" s="1"/>
  <c r="G12779" i="23"/>
  <c r="H12779" i="23" s="1"/>
  <c r="G12785" i="23"/>
  <c r="H12785" i="23" s="1"/>
  <c r="G12795" i="23"/>
  <c r="H12795" i="23" s="1"/>
  <c r="G12801" i="23"/>
  <c r="H12801" i="23" s="1"/>
  <c r="G12815" i="23"/>
  <c r="H12815" i="23" s="1"/>
  <c r="G12819" i="23"/>
  <c r="H12819" i="23" s="1"/>
  <c r="G12827" i="23"/>
  <c r="H12827" i="23" s="1"/>
  <c r="G12833" i="23"/>
  <c r="H12833" i="23" s="1"/>
  <c r="G12846" i="23"/>
  <c r="H12846" i="23" s="1"/>
  <c r="G12893" i="23"/>
  <c r="H12893" i="23" s="1"/>
  <c r="G12897" i="23"/>
  <c r="H12897" i="23" s="1"/>
  <c r="G12901" i="23"/>
  <c r="H12901" i="23" s="1"/>
  <c r="G12911" i="23"/>
  <c r="H12911" i="23" s="1"/>
  <c r="G12915" i="23"/>
  <c r="H12915" i="23" s="1"/>
  <c r="G12919" i="23"/>
  <c r="H12919" i="23" s="1"/>
  <c r="G12921" i="23"/>
  <c r="H12921" i="23" s="1"/>
  <c r="G12927" i="23"/>
  <c r="H12927" i="23" s="1"/>
  <c r="G12931" i="23"/>
  <c r="H12931" i="23" s="1"/>
  <c r="G12935" i="23"/>
  <c r="H12935" i="23" s="1"/>
  <c r="G12937" i="23"/>
  <c r="H12937" i="23" s="1"/>
  <c r="G12939" i="23"/>
  <c r="H12939" i="23" s="1"/>
  <c r="G12943" i="23"/>
  <c r="H12943" i="23" s="1"/>
  <c r="G12947" i="23"/>
  <c r="H12947" i="23" s="1"/>
  <c r="G12955" i="23"/>
  <c r="H12955" i="23" s="1"/>
  <c r="G12961" i="23"/>
  <c r="H12961" i="23" s="1"/>
  <c r="G12975" i="23"/>
  <c r="H12975" i="23" s="1"/>
  <c r="G12979" i="23"/>
  <c r="H12979" i="23" s="1"/>
  <c r="G12990" i="23"/>
  <c r="H12990" i="23" s="1"/>
  <c r="G13002" i="23"/>
  <c r="H13002" i="23" s="1"/>
  <c r="G13004" i="23"/>
  <c r="H13004" i="23" s="1"/>
  <c r="G13014" i="23"/>
  <c r="H13014" i="23" s="1"/>
  <c r="G13022" i="23"/>
  <c r="H13022" i="23" s="1"/>
  <c r="G13087" i="23"/>
  <c r="H13087" i="23" s="1"/>
  <c r="G13102" i="23"/>
  <c r="H13102" i="23" s="1"/>
  <c r="G13135" i="23"/>
  <c r="H13135" i="23" s="1"/>
  <c r="G13150" i="23"/>
  <c r="H13150" i="23" s="1"/>
  <c r="G13171" i="23"/>
  <c r="H13171" i="23" s="1"/>
  <c r="G13175" i="23"/>
  <c r="H13175" i="23" s="1"/>
  <c r="G13177" i="23"/>
  <c r="H13177" i="23" s="1"/>
  <c r="G13183" i="23"/>
  <c r="H13183" i="23" s="1"/>
  <c r="G13187" i="23"/>
  <c r="H13187" i="23" s="1"/>
  <c r="G13191" i="23"/>
  <c r="H13191" i="23" s="1"/>
  <c r="G13193" i="23"/>
  <c r="H13193" i="23" s="1"/>
  <c r="G13195" i="23"/>
  <c r="H13195" i="23" s="1"/>
  <c r="G13199" i="23"/>
  <c r="H13199" i="23" s="1"/>
  <c r="G13203" i="23"/>
  <c r="H13203" i="23" s="1"/>
  <c r="G13211" i="23"/>
  <c r="H13211" i="23" s="1"/>
  <c r="G13217" i="23"/>
  <c r="H13217" i="23" s="1"/>
  <c r="G13231" i="23"/>
  <c r="H13231" i="23" s="1"/>
  <c r="G13235" i="23"/>
  <c r="H13235" i="23" s="1"/>
  <c r="G13246" i="23"/>
  <c r="H13246" i="23" s="1"/>
  <c r="G13258" i="23"/>
  <c r="H13258" i="23" s="1"/>
  <c r="G13260" i="23"/>
  <c r="H13260" i="23" s="1"/>
  <c r="G13270" i="23"/>
  <c r="H13270" i="23" s="1"/>
  <c r="G13278" i="23"/>
  <c r="H13278" i="23" s="1"/>
  <c r="G13290" i="23"/>
  <c r="H13290" i="23" s="1"/>
  <c r="G13299" i="23"/>
  <c r="H13299" i="23" s="1"/>
  <c r="G13303" i="23"/>
  <c r="H13303" i="23" s="1"/>
  <c r="G13305" i="23"/>
  <c r="H13305" i="23" s="1"/>
  <c r="G13311" i="23"/>
  <c r="H13311" i="23" s="1"/>
  <c r="G13315" i="23"/>
  <c r="H13315" i="23" s="1"/>
  <c r="G13319" i="23"/>
  <c r="H13319" i="23" s="1"/>
  <c r="G13321" i="23"/>
  <c r="H13321" i="23" s="1"/>
  <c r="G13323" i="23"/>
  <c r="H13323" i="23" s="1"/>
  <c r="G13325" i="23"/>
  <c r="H13325" i="23" s="1"/>
  <c r="G13329" i="23"/>
  <c r="H13329" i="23" s="1"/>
  <c r="G13339" i="23"/>
  <c r="H13339" i="23" s="1"/>
  <c r="G13345" i="23"/>
  <c r="H13345" i="23" s="1"/>
  <c r="G13358" i="23"/>
  <c r="H13358" i="23" s="1"/>
  <c r="G13374" i="23"/>
  <c r="H13374" i="23" s="1"/>
  <c r="G13405" i="23"/>
  <c r="H13405" i="23" s="1"/>
  <c r="G13409" i="23"/>
  <c r="H13409" i="23" s="1"/>
  <c r="G13413" i="23"/>
  <c r="H13413" i="23" s="1"/>
  <c r="G13423" i="23"/>
  <c r="H13423" i="23" s="1"/>
  <c r="G13427" i="23"/>
  <c r="H13427" i="23" s="1"/>
  <c r="G13431" i="23"/>
  <c r="H13431" i="23" s="1"/>
  <c r="G13433" i="23"/>
  <c r="H13433" i="23" s="1"/>
  <c r="G13446" i="23"/>
  <c r="H13446" i="23" s="1"/>
  <c r="G13457" i="23"/>
  <c r="H13457" i="23" s="1"/>
  <c r="G13461" i="23"/>
  <c r="H13461" i="23" s="1"/>
  <c r="G13471" i="23"/>
  <c r="H13471" i="23" s="1"/>
  <c r="G13475" i="23"/>
  <c r="H13475" i="23" s="1"/>
  <c r="G13479" i="23"/>
  <c r="H13479" i="23" s="1"/>
  <c r="G13481" i="23"/>
  <c r="H13481" i="23" s="1"/>
  <c r="G13483" i="23"/>
  <c r="H13483" i="23" s="1"/>
  <c r="G13485" i="23"/>
  <c r="H13485" i="23" s="1"/>
  <c r="G13489" i="23"/>
  <c r="H13489" i="23" s="1"/>
  <c r="G13502" i="23"/>
  <c r="H13502" i="23" s="1"/>
  <c r="G13541" i="23"/>
  <c r="H13541" i="23" s="1"/>
  <c r="G13551" i="23"/>
  <c r="H13551" i="23" s="1"/>
  <c r="G13555" i="23"/>
  <c r="H13555" i="23" s="1"/>
  <c r="G13559" i="23"/>
  <c r="H13559" i="23" s="1"/>
  <c r="G13561" i="23"/>
  <c r="H13561" i="23" s="1"/>
  <c r="G13567" i="23"/>
  <c r="H13567" i="23" s="1"/>
  <c r="G13571" i="23"/>
  <c r="H13571" i="23" s="1"/>
  <c r="G13575" i="23"/>
  <c r="H13575" i="23" s="1"/>
  <c r="G13577" i="23"/>
  <c r="H13577" i="23" s="1"/>
  <c r="G13579" i="23"/>
  <c r="H13579" i="23" s="1"/>
  <c r="G13581" i="23"/>
  <c r="H13581" i="23" s="1"/>
  <c r="G13585" i="23"/>
  <c r="H13585" i="23" s="1"/>
  <c r="G13589" i="23"/>
  <c r="H13589" i="23" s="1"/>
  <c r="G13606" i="23"/>
  <c r="H13606" i="23" s="1"/>
  <c r="G13617" i="23"/>
  <c r="H13617" i="23" s="1"/>
  <c r="G13621" i="23"/>
  <c r="H13621" i="23" s="1"/>
  <c r="G13627" i="23"/>
  <c r="H13627" i="23" s="1"/>
  <c r="G13629" i="23"/>
  <c r="H13629" i="23" s="1"/>
  <c r="G13633" i="23"/>
  <c r="H13633" i="23" s="1"/>
  <c r="G13637" i="23"/>
  <c r="H13637" i="23" s="1"/>
  <c r="G13654" i="23"/>
  <c r="H13654" i="23" s="1"/>
  <c r="G13665" i="23"/>
  <c r="H13665" i="23" s="1"/>
  <c r="G13669" i="23"/>
  <c r="H13669" i="23" s="1"/>
  <c r="G13686" i="23"/>
  <c r="H13686" i="23" s="1"/>
  <c r="G13690" i="23"/>
  <c r="H13690" i="23" s="1"/>
  <c r="G13692" i="23"/>
  <c r="H13692" i="23" s="1"/>
  <c r="G13702" i="23"/>
  <c r="H13702" i="23" s="1"/>
  <c r="G13717" i="23"/>
  <c r="H13717" i="23" s="1"/>
  <c r="G13727" i="23"/>
  <c r="H13727" i="23" s="1"/>
  <c r="G13731" i="23"/>
  <c r="H13731" i="23" s="1"/>
  <c r="G13735" i="23"/>
  <c r="H13735" i="23" s="1"/>
  <c r="G13737" i="23"/>
  <c r="H13737" i="23" s="1"/>
  <c r="G13739" i="23"/>
  <c r="H13739" i="23" s="1"/>
  <c r="G13741" i="23"/>
  <c r="H13741" i="23" s="1"/>
  <c r="G13745" i="23"/>
  <c r="H13745" i="23" s="1"/>
  <c r="G13749" i="23"/>
  <c r="H13749" i="23" s="1"/>
  <c r="G13755" i="23"/>
  <c r="H13755" i="23" s="1"/>
  <c r="G13759" i="23"/>
  <c r="H13759" i="23" s="1"/>
  <c r="G13770" i="23"/>
  <c r="H13770" i="23" s="1"/>
  <c r="G13772" i="23"/>
  <c r="H13772" i="23" s="1"/>
  <c r="G13782" i="23"/>
  <c r="H13782" i="23" s="1"/>
  <c r="G13790" i="23"/>
  <c r="H13790" i="23" s="1"/>
  <c r="G13802" i="23"/>
  <c r="H13802" i="23" s="1"/>
  <c r="G13811" i="23"/>
  <c r="H13811" i="23" s="1"/>
  <c r="G13815" i="23"/>
  <c r="H13815" i="23" s="1"/>
  <c r="G13817" i="23"/>
  <c r="H13817" i="23" s="1"/>
  <c r="G13830" i="23"/>
  <c r="H13830" i="23" s="1"/>
  <c r="G13838" i="23"/>
  <c r="H13838" i="23" s="1"/>
  <c r="G13845" i="23"/>
  <c r="H13845" i="23" s="1"/>
  <c r="G13855" i="23"/>
  <c r="H13855" i="23" s="1"/>
  <c r="G13859" i="23"/>
  <c r="H13859" i="23" s="1"/>
  <c r="G13863" i="23"/>
  <c r="H13863" i="23" s="1"/>
  <c r="G13865" i="23"/>
  <c r="H13865" i="23" s="1"/>
  <c r="G13867" i="23"/>
  <c r="H13867" i="23" s="1"/>
  <c r="G13871" i="23"/>
  <c r="H13871" i="23" s="1"/>
  <c r="G13886" i="23"/>
  <c r="H13886" i="23" s="1"/>
  <c r="G13893" i="23"/>
  <c r="H13893" i="23" s="1"/>
  <c r="G13903" i="23"/>
  <c r="H13903" i="23" s="1"/>
  <c r="G13907" i="23"/>
  <c r="H13907" i="23" s="1"/>
  <c r="G13911" i="23"/>
  <c r="H13911" i="23" s="1"/>
  <c r="G13913" i="23"/>
  <c r="H13913" i="23" s="1"/>
  <c r="G13915" i="23"/>
  <c r="H13915" i="23" s="1"/>
  <c r="G13919" i="23"/>
  <c r="H13919" i="23" s="1"/>
  <c r="G13930" i="23"/>
  <c r="H13930" i="23" s="1"/>
  <c r="G13932" i="23"/>
  <c r="H13932" i="23" s="1"/>
  <c r="G13942" i="23"/>
  <c r="H13942" i="23" s="1"/>
  <c r="G13946" i="23"/>
  <c r="H13946" i="23" s="1"/>
  <c r="G13955" i="23"/>
  <c r="H13955" i="23" s="1"/>
  <c r="G13959" i="23"/>
  <c r="H13959" i="23" s="1"/>
  <c r="G13961" i="23"/>
  <c r="H13961" i="23" s="1"/>
  <c r="G13963" i="23"/>
  <c r="H13963" i="23" s="1"/>
  <c r="G13978" i="23"/>
  <c r="H13978" i="23" s="1"/>
  <c r="G13987" i="23"/>
  <c r="H13987" i="23" s="1"/>
  <c r="G13991" i="23"/>
  <c r="H13991" i="23" s="1"/>
  <c r="G13993" i="23"/>
  <c r="H13993" i="23" s="1"/>
  <c r="G13995" i="23"/>
  <c r="H13995" i="23" s="1"/>
  <c r="G13997" i="23"/>
  <c r="H13997" i="23" s="1"/>
  <c r="G14017" i="23"/>
  <c r="H14017" i="23" s="1"/>
  <c r="G14021" i="23"/>
  <c r="H14021" i="23" s="1"/>
  <c r="G14038" i="23"/>
  <c r="H14038" i="23" s="1"/>
  <c r="G14046" i="23"/>
  <c r="H14046" i="23" s="1"/>
  <c r="G14053" i="23"/>
  <c r="H14053" i="23" s="1"/>
  <c r="G14063" i="23"/>
  <c r="H14063" i="23" s="1"/>
  <c r="G14067" i="23"/>
  <c r="H14067" i="23" s="1"/>
  <c r="G14071" i="23"/>
  <c r="H14071" i="23" s="1"/>
  <c r="G14073" i="23"/>
  <c r="H14073" i="23" s="1"/>
  <c r="G14079" i="23"/>
  <c r="H14079" i="23" s="1"/>
  <c r="G14083" i="23"/>
  <c r="H14083" i="23" s="1"/>
  <c r="G14087" i="23"/>
  <c r="H14087" i="23" s="1"/>
  <c r="G14089" i="23"/>
  <c r="H14089" i="23" s="1"/>
  <c r="G14091" i="23"/>
  <c r="H14091" i="23" s="1"/>
  <c r="G14093" i="23"/>
  <c r="H14093" i="23" s="1"/>
  <c r="G14097" i="23"/>
  <c r="H14097" i="23" s="1"/>
  <c r="G14101" i="23"/>
  <c r="H14101" i="23" s="1"/>
  <c r="G14118" i="23"/>
  <c r="H14118" i="23" s="1"/>
  <c r="G14129" i="23"/>
  <c r="H14129" i="23" s="1"/>
  <c r="G14133" i="23"/>
  <c r="H14133" i="23" s="1"/>
  <c r="G14139" i="23"/>
  <c r="H14139" i="23" s="1"/>
  <c r="G14141" i="23"/>
  <c r="H14141" i="23" s="1"/>
  <c r="G14145" i="23"/>
  <c r="H14145" i="23" s="1"/>
  <c r="G14149" i="23"/>
  <c r="H14149" i="23" s="1"/>
  <c r="G14166" i="23"/>
  <c r="H14166" i="23" s="1"/>
  <c r="G14177" i="23"/>
  <c r="H14177" i="23" s="1"/>
  <c r="G14181" i="23"/>
  <c r="H14181" i="23" s="1"/>
  <c r="G14198" i="23"/>
  <c r="H14198" i="23" s="1"/>
  <c r="G14202" i="23"/>
  <c r="H14202" i="23" s="1"/>
  <c r="G14204" i="23"/>
  <c r="H14204" i="23" s="1"/>
  <c r="G14214" i="23"/>
  <c r="H14214" i="23" s="1"/>
  <c r="G14229" i="23"/>
  <c r="H14229" i="23" s="1"/>
  <c r="G14239" i="23"/>
  <c r="H14239" i="23" s="1"/>
  <c r="G14243" i="23"/>
  <c r="H14243" i="23" s="1"/>
  <c r="G14247" i="23"/>
  <c r="H14247" i="23" s="1"/>
  <c r="G14249" i="23"/>
  <c r="H14249" i="23" s="1"/>
  <c r="G14251" i="23"/>
  <c r="H14251" i="23" s="1"/>
  <c r="G14253" i="23"/>
  <c r="H14253" i="23" s="1"/>
  <c r="G14257" i="23"/>
  <c r="H14257" i="23" s="1"/>
  <c r="G14261" i="23"/>
  <c r="H14261" i="23" s="1"/>
  <c r="G14267" i="23"/>
  <c r="H14267" i="23" s="1"/>
  <c r="G14271" i="23"/>
  <c r="H14271" i="23" s="1"/>
  <c r="G14282" i="23"/>
  <c r="H14282" i="23" s="1"/>
  <c r="G14284" i="23"/>
  <c r="H14284" i="23" s="1"/>
  <c r="G14294" i="23"/>
  <c r="H14294" i="23" s="1"/>
  <c r="G14298" i="23"/>
  <c r="H14298" i="23" s="1"/>
  <c r="G14300" i="23"/>
  <c r="H14300" i="23" s="1"/>
  <c r="G14302" i="23"/>
  <c r="H14302" i="23" s="1"/>
  <c r="G14308" i="23"/>
  <c r="H14308" i="23" s="1"/>
  <c r="G14315" i="23"/>
  <c r="H14315" i="23" s="1"/>
  <c r="G14317" i="23"/>
  <c r="H14317" i="23" s="1"/>
  <c r="G14323" i="23"/>
  <c r="H14323" i="23" s="1"/>
  <c r="G14329" i="23"/>
  <c r="H14329" i="23" s="1"/>
  <c r="G14332" i="23"/>
  <c r="H14332" i="23" s="1"/>
  <c r="G14334" i="23"/>
  <c r="H14334" i="23" s="1"/>
  <c r="G14340" i="23"/>
  <c r="H14340" i="23" s="1"/>
  <c r="G14349" i="23"/>
  <c r="H14349" i="23" s="1"/>
  <c r="G14355" i="23"/>
  <c r="H14355" i="23" s="1"/>
  <c r="G14359" i="23"/>
  <c r="H14359" i="23" s="1"/>
  <c r="G14364" i="23"/>
  <c r="H14364" i="23" s="1"/>
  <c r="G14366" i="23"/>
  <c r="H14366" i="23" s="1"/>
  <c r="G14379" i="23"/>
  <c r="H14379" i="23" s="1"/>
  <c r="G14381" i="23"/>
  <c r="H14381" i="23" s="1"/>
  <c r="G14390" i="23"/>
  <c r="H14390" i="23" s="1"/>
  <c r="G14405" i="23"/>
  <c r="H14405" i="23" s="1"/>
  <c r="G14409" i="23"/>
  <c r="H14409" i="23" s="1"/>
  <c r="G14411" i="23"/>
  <c r="H14411" i="23" s="1"/>
  <c r="G14422" i="23"/>
  <c r="H14422" i="23" s="1"/>
  <c r="G14426" i="23"/>
  <c r="H14426" i="23" s="1"/>
  <c r="G14428" i="23"/>
  <c r="H14428" i="23" s="1"/>
  <c r="G14430" i="23"/>
  <c r="H14430" i="23" s="1"/>
  <c r="G14436" i="23"/>
  <c r="H14436" i="23" s="1"/>
  <c r="G14443" i="23"/>
  <c r="H14443" i="23" s="1"/>
  <c r="G14445" i="23"/>
  <c r="H14445" i="23" s="1"/>
  <c r="G14451" i="23"/>
  <c r="H14451" i="23" s="1"/>
  <c r="G14457" i="23"/>
  <c r="H14457" i="23" s="1"/>
  <c r="G14460" i="23"/>
  <c r="H14460" i="23" s="1"/>
  <c r="G14462" i="23"/>
  <c r="H14462" i="23" s="1"/>
  <c r="G14468" i="23"/>
  <c r="H14468" i="23" s="1"/>
  <c r="G14477" i="23"/>
  <c r="H14477" i="23" s="1"/>
  <c r="G14483" i="23"/>
  <c r="H14483" i="23" s="1"/>
  <c r="G14487" i="23"/>
  <c r="H14487" i="23" s="1"/>
  <c r="G14492" i="23"/>
  <c r="H14492" i="23" s="1"/>
  <c r="G14494" i="23"/>
  <c r="H14494" i="23" s="1"/>
  <c r="G14507" i="23"/>
  <c r="H14507" i="23" s="1"/>
  <c r="G14509" i="23"/>
  <c r="H14509" i="23" s="1"/>
  <c r="G14518" i="23"/>
  <c r="H14518" i="23" s="1"/>
  <c r="G14533" i="23"/>
  <c r="H14533" i="23" s="1"/>
  <c r="G14537" i="23"/>
  <c r="H14537" i="23" s="1"/>
  <c r="G14539" i="23"/>
  <c r="H14539" i="23" s="1"/>
  <c r="G14550" i="23"/>
  <c r="H14550" i="23" s="1"/>
  <c r="G14554" i="23"/>
  <c r="H14554" i="23" s="1"/>
  <c r="G14556" i="23"/>
  <c r="H14556" i="23" s="1"/>
  <c r="G14558" i="23"/>
  <c r="H14558" i="23" s="1"/>
  <c r="G14564" i="23"/>
  <c r="H14564" i="23" s="1"/>
  <c r="G14571" i="23"/>
  <c r="H14571" i="23" s="1"/>
  <c r="G14573" i="23"/>
  <c r="H14573" i="23" s="1"/>
  <c r="G14579" i="23"/>
  <c r="H14579" i="23" s="1"/>
  <c r="G14585" i="23"/>
  <c r="H14585" i="23" s="1"/>
  <c r="G14588" i="23"/>
  <c r="H14588" i="23" s="1"/>
  <c r="G14590" i="23"/>
  <c r="H14590" i="23" s="1"/>
  <c r="G14596" i="23"/>
  <c r="H14596" i="23" s="1"/>
  <c r="G14605" i="23"/>
  <c r="H14605" i="23" s="1"/>
  <c r="G14611" i="23"/>
  <c r="H14611" i="23" s="1"/>
  <c r="G14615" i="23"/>
  <c r="H14615" i="23" s="1"/>
  <c r="G14620" i="23"/>
  <c r="H14620" i="23" s="1"/>
  <c r="G14622" i="23"/>
  <c r="H14622" i="23" s="1"/>
  <c r="G14635" i="23"/>
  <c r="H14635" i="23" s="1"/>
  <c r="G14637" i="23"/>
  <c r="H14637" i="23" s="1"/>
  <c r="G14646" i="23"/>
  <c r="H14646" i="23" s="1"/>
  <c r="G14661" i="23"/>
  <c r="H14661" i="23" s="1"/>
  <c r="G14665" i="23"/>
  <c r="H14665" i="23" s="1"/>
  <c r="G14667" i="23"/>
  <c r="H14667" i="23" s="1"/>
  <c r="G14678" i="23"/>
  <c r="H14678" i="23" s="1"/>
  <c r="G14682" i="23"/>
  <c r="H14682" i="23" s="1"/>
  <c r="G14684" i="23"/>
  <c r="H14684" i="23" s="1"/>
  <c r="G14686" i="23"/>
  <c r="H14686" i="23" s="1"/>
  <c r="G14692" i="23"/>
  <c r="H14692" i="23" s="1"/>
  <c r="G14699" i="23"/>
  <c r="H14699" i="23" s="1"/>
  <c r="G14701" i="23"/>
  <c r="H14701" i="23" s="1"/>
  <c r="G14707" i="23"/>
  <c r="H14707" i="23" s="1"/>
  <c r="G14713" i="23"/>
  <c r="H14713" i="23" s="1"/>
  <c r="G14716" i="23"/>
  <c r="H14716" i="23" s="1"/>
  <c r="G14718" i="23"/>
  <c r="H14718" i="23" s="1"/>
  <c r="G14724" i="23"/>
  <c r="H14724" i="23" s="1"/>
  <c r="G14733" i="23"/>
  <c r="H14733" i="23" s="1"/>
  <c r="G14739" i="23"/>
  <c r="H14739" i="23" s="1"/>
  <c r="G14743" i="23"/>
  <c r="H14743" i="23" s="1"/>
  <c r="G14748" i="23"/>
  <c r="H14748" i="23" s="1"/>
  <c r="G14750" i="23"/>
  <c r="H14750" i="23" s="1"/>
  <c r="G14763" i="23"/>
  <c r="H14763" i="23" s="1"/>
  <c r="G14765" i="23"/>
  <c r="H14765" i="23" s="1"/>
  <c r="G14774" i="23"/>
  <c r="H14774" i="23" s="1"/>
  <c r="G14789" i="23"/>
  <c r="H14789" i="23" s="1"/>
  <c r="G14793" i="23"/>
  <c r="H14793" i="23" s="1"/>
  <c r="G14795" i="23"/>
  <c r="H14795" i="23" s="1"/>
  <c r="G14806" i="23"/>
  <c r="H14806" i="23" s="1"/>
  <c r="G14810" i="23"/>
  <c r="H14810" i="23" s="1"/>
  <c r="G14812" i="23"/>
  <c r="H14812" i="23" s="1"/>
  <c r="G14814" i="23"/>
  <c r="H14814" i="23" s="1"/>
  <c r="G14820" i="23"/>
  <c r="H14820" i="23" s="1"/>
  <c r="G14827" i="23"/>
  <c r="H14827" i="23" s="1"/>
  <c r="G14829" i="23"/>
  <c r="H14829" i="23" s="1"/>
  <c r="D23" i="17" s="1"/>
  <c r="G14835" i="23"/>
  <c r="H14835" i="23" s="1"/>
  <c r="G14841" i="23"/>
  <c r="H14841" i="23" s="1"/>
  <c r="G14844" i="23"/>
  <c r="H14844" i="23" s="1"/>
  <c r="G14846" i="23"/>
  <c r="H14846" i="23" s="1"/>
  <c r="G14852" i="23"/>
  <c r="H14852" i="23" s="1"/>
  <c r="G14861" i="23"/>
  <c r="H14861" i="23" s="1"/>
  <c r="G14867" i="23"/>
  <c r="H14867" i="23" s="1"/>
  <c r="G14871" i="23"/>
  <c r="H14871" i="23" s="1"/>
  <c r="G14876" i="23"/>
  <c r="H14876" i="23" s="1"/>
  <c r="G14878" i="23"/>
  <c r="H14878" i="23" s="1"/>
  <c r="G14891" i="23"/>
  <c r="H14891" i="23" s="1"/>
  <c r="G14893" i="23"/>
  <c r="H14893" i="23" s="1"/>
  <c r="G14902" i="23"/>
  <c r="H14902" i="23" s="1"/>
  <c r="G14917" i="23"/>
  <c r="H14917" i="23" s="1"/>
  <c r="G14921" i="23"/>
  <c r="H14921" i="23" s="1"/>
  <c r="G14923" i="23"/>
  <c r="H14923" i="23" s="1"/>
  <c r="G14934" i="23"/>
  <c r="H14934" i="23" s="1"/>
  <c r="G14938" i="23"/>
  <c r="H14938" i="23" s="1"/>
  <c r="G14940" i="23"/>
  <c r="H14940" i="23" s="1"/>
  <c r="G14942" i="23"/>
  <c r="H14942" i="23" s="1"/>
  <c r="G14948" i="23"/>
  <c r="H14948" i="23" s="1"/>
  <c r="G14955" i="23"/>
  <c r="H14955" i="23" s="1"/>
  <c r="G14957" i="23"/>
  <c r="H14957" i="23" s="1"/>
  <c r="G14963" i="23"/>
  <c r="H14963" i="23" s="1"/>
  <c r="G14969" i="23"/>
  <c r="H14969" i="23" s="1"/>
  <c r="G14991" i="23"/>
  <c r="H14991" i="23" s="1"/>
  <c r="G14993" i="23"/>
  <c r="H14993" i="23" s="1"/>
  <c r="G14999" i="23"/>
  <c r="H14999" i="23" s="1"/>
  <c r="G15003" i="23"/>
  <c r="H15003" i="23" s="1"/>
  <c r="G15024" i="23"/>
  <c r="H15024" i="23" s="1"/>
  <c r="G15028" i="23"/>
  <c r="H15028" i="23" s="1"/>
  <c r="G15030" i="23"/>
  <c r="H15030" i="23" s="1"/>
  <c r="G15034" i="23"/>
  <c r="H15034" i="23" s="1"/>
  <c r="G15045" i="23"/>
  <c r="H15045" i="23" s="1"/>
  <c r="G15049" i="23"/>
  <c r="H15049" i="23" s="1"/>
  <c r="G15057" i="23"/>
  <c r="H15057" i="23" s="1"/>
  <c r="G15095" i="23"/>
  <c r="H15095" i="23" s="1"/>
  <c r="G15110" i="23"/>
  <c r="H15110" i="23" s="1"/>
  <c r="G15114" i="23"/>
  <c r="H15114" i="23" s="1"/>
  <c r="G15116" i="23"/>
  <c r="H15116" i="23" s="1"/>
  <c r="G15120" i="23"/>
  <c r="H15120" i="23" s="1"/>
  <c r="G15122" i="23"/>
  <c r="H15122" i="23" s="1"/>
  <c r="G15130" i="23"/>
  <c r="H15130" i="23" s="1"/>
  <c r="G15150" i="23"/>
  <c r="H15150" i="23" s="1"/>
  <c r="G15159" i="23"/>
  <c r="H15159" i="23" s="1"/>
  <c r="G15161" i="23"/>
  <c r="H15161" i="23" s="1"/>
  <c r="G15165" i="23"/>
  <c r="H15165" i="23" s="1"/>
  <c r="G15174" i="23"/>
  <c r="H15174" i="23" s="1"/>
  <c r="G15178" i="23"/>
  <c r="H15178" i="23" s="1"/>
  <c r="G15180" i="23"/>
  <c r="H15180" i="23" s="1"/>
  <c r="G15191" i="23"/>
  <c r="H15191" i="23" s="1"/>
  <c r="G15193" i="23"/>
  <c r="H15193" i="23" s="1"/>
  <c r="G15197" i="23"/>
  <c r="H15197" i="23" s="1"/>
  <c r="G15201" i="23"/>
  <c r="H15201" i="23" s="1"/>
  <c r="G15238" i="23"/>
  <c r="H15238" i="23" s="1"/>
  <c r="G15242" i="23"/>
  <c r="H15242" i="23" s="1"/>
  <c r="G15244" i="23"/>
  <c r="H15244" i="23" s="1"/>
  <c r="G15248" i="23"/>
  <c r="H15248" i="23" s="1"/>
  <c r="G15250" i="23"/>
  <c r="H15250" i="23" s="1"/>
  <c r="G15258" i="23"/>
  <c r="H15258" i="23" s="1"/>
  <c r="G15278" i="23"/>
  <c r="H15278" i="23" s="1"/>
  <c r="G15287" i="23"/>
  <c r="H15287" i="23" s="1"/>
  <c r="G15289" i="23"/>
  <c r="H15289" i="23" s="1"/>
  <c r="G15293" i="23"/>
  <c r="H15293" i="23" s="1"/>
  <c r="G15302" i="23"/>
  <c r="H15302" i="23" s="1"/>
  <c r="G15306" i="23"/>
  <c r="H15306" i="23" s="1"/>
  <c r="G15308" i="23"/>
  <c r="H15308" i="23" s="1"/>
  <c r="G15319" i="23"/>
  <c r="H15319" i="23" s="1"/>
  <c r="G15321" i="23"/>
  <c r="H15321" i="23" s="1"/>
  <c r="G15325" i="23"/>
  <c r="H15325" i="23" s="1"/>
  <c r="G15329" i="23"/>
  <c r="H15329" i="23" s="1"/>
  <c r="G15366" i="23"/>
  <c r="H15366" i="23" s="1"/>
  <c r="G15370" i="23"/>
  <c r="H15370" i="23" s="1"/>
  <c r="G15372" i="23"/>
  <c r="H15372" i="23" s="1"/>
  <c r="G15376" i="23"/>
  <c r="H15376" i="23" s="1"/>
  <c r="G15378" i="23"/>
  <c r="H15378" i="23" s="1"/>
  <c r="G15386" i="23"/>
  <c r="H15386" i="23" s="1"/>
  <c r="G15406" i="23"/>
  <c r="H15406" i="23" s="1"/>
  <c r="G15415" i="23"/>
  <c r="H15415" i="23" s="1"/>
  <c r="G15417" i="23"/>
  <c r="H15417" i="23" s="1"/>
  <c r="G15421" i="23"/>
  <c r="H15421" i="23" s="1"/>
  <c r="G15430" i="23"/>
  <c r="H15430" i="23" s="1"/>
  <c r="G15434" i="23"/>
  <c r="H15434" i="23" s="1"/>
  <c r="G15436" i="23"/>
  <c r="H15436" i="23" s="1"/>
  <c r="G15447" i="23"/>
  <c r="H15447" i="23" s="1"/>
  <c r="G15449" i="23"/>
  <c r="H15449" i="23" s="1"/>
  <c r="G15453" i="23"/>
  <c r="H15453" i="23" s="1"/>
  <c r="G15457" i="23"/>
  <c r="H15457" i="23" s="1"/>
  <c r="G15494" i="23"/>
  <c r="H15494" i="23" s="1"/>
  <c r="G15498" i="23"/>
  <c r="H15498" i="23" s="1"/>
  <c r="G15500" i="23"/>
  <c r="H15500" i="23" s="1"/>
  <c r="G15504" i="23"/>
  <c r="H15504" i="23" s="1"/>
  <c r="G15506" i="23"/>
  <c r="H15506" i="23" s="1"/>
  <c r="G15514" i="23"/>
  <c r="H15514" i="23" s="1"/>
  <c r="G15574" i="23"/>
  <c r="H15574" i="23" s="1"/>
  <c r="G15582" i="23"/>
  <c r="H15582" i="23" s="1"/>
  <c r="G15597" i="23"/>
  <c r="H15597" i="23" s="1"/>
  <c r="G15601" i="23"/>
  <c r="H15601" i="23" s="1"/>
  <c r="G15605" i="23"/>
  <c r="H15605" i="23" s="1"/>
  <c r="G15616" i="23"/>
  <c r="H15616" i="23" s="1"/>
  <c r="G15620" i="23"/>
  <c r="H15620" i="23" s="1"/>
  <c r="G15624" i="23"/>
  <c r="H15624" i="23" s="1"/>
  <c r="G15626" i="23"/>
  <c r="H15626" i="23" s="1"/>
  <c r="G15653" i="23"/>
  <c r="H15653" i="23" s="1"/>
  <c r="G15672" i="23"/>
  <c r="H15672" i="23" s="1"/>
  <c r="G15674" i="23"/>
  <c r="H15674" i="23" s="1"/>
  <c r="G15678" i="23"/>
  <c r="H15678" i="23" s="1"/>
  <c r="G15746" i="23"/>
  <c r="H15746" i="23" s="1"/>
  <c r="G15750" i="23"/>
  <c r="H15750" i="23" s="1"/>
  <c r="G15765" i="23"/>
  <c r="H15765" i="23" s="1"/>
  <c r="G15773" i="23"/>
  <c r="H15773" i="23" s="1"/>
  <c r="G15777" i="23"/>
  <c r="H15777" i="23" s="1"/>
  <c r="G15784" i="23"/>
  <c r="H15784" i="23" s="1"/>
  <c r="G15786" i="23"/>
  <c r="H15786" i="23" s="1"/>
  <c r="G15792" i="23"/>
  <c r="H15792" i="23" s="1"/>
  <c r="G15796" i="23"/>
  <c r="H15796" i="23" s="1"/>
  <c r="G15825" i="23"/>
  <c r="H15825" i="23" s="1"/>
  <c r="G15844" i="23"/>
  <c r="H15844" i="23" s="1"/>
  <c r="G15846" i="23"/>
  <c r="H15846" i="23" s="1"/>
  <c r="G15981" i="23"/>
  <c r="H15981" i="23" s="1"/>
  <c r="G15985" i="23"/>
  <c r="H15985" i="23" s="1"/>
  <c r="G15997" i="23"/>
  <c r="H15997" i="23" s="1"/>
  <c r="G16016" i="23"/>
  <c r="H16016" i="23" s="1"/>
  <c r="G16030" i="23"/>
  <c r="H16030" i="23" s="1"/>
  <c r="G16065" i="23"/>
  <c r="H16065" i="23" s="1"/>
  <c r="G16077" i="23"/>
  <c r="H16077" i="23" s="1"/>
  <c r="G16098" i="23"/>
  <c r="H16098" i="23" s="1"/>
  <c r="G16173" i="23"/>
  <c r="H16173" i="23" s="1"/>
  <c r="G16177" i="23"/>
  <c r="H16177" i="23" s="1"/>
  <c r="G16189" i="23"/>
  <c r="H16189" i="23" s="1"/>
  <c r="G16208" i="23"/>
  <c r="H16208" i="23" s="1"/>
  <c r="G16210" i="23"/>
  <c r="H16210" i="23" s="1"/>
  <c r="G16226" i="23"/>
  <c r="H16226" i="23" s="1"/>
  <c r="G16301" i="23"/>
  <c r="H16301" i="23" s="1"/>
  <c r="G16305" i="23"/>
  <c r="H16305" i="23" s="1"/>
  <c r="G16317" i="23"/>
  <c r="H16317" i="23" s="1"/>
  <c r="G16336" i="23"/>
  <c r="H16336" i="23" s="1"/>
  <c r="G16338" i="23"/>
  <c r="H16338" i="23" s="1"/>
  <c r="G16354" i="23"/>
  <c r="H16354" i="23" s="1"/>
  <c r="G16429" i="23"/>
  <c r="H16429" i="23" s="1"/>
  <c r="G16433" i="23"/>
  <c r="H16433" i="23" s="1"/>
  <c r="G16445" i="23"/>
  <c r="H16445" i="23" s="1"/>
  <c r="G16464" i="23"/>
  <c r="H16464" i="23" s="1"/>
  <c r="G16466" i="23"/>
  <c r="H16466" i="23" s="1"/>
  <c r="G16482" i="23"/>
  <c r="H16482" i="23" s="1"/>
  <c r="G16557" i="23"/>
  <c r="H16557" i="23" s="1"/>
  <c r="G16561" i="23"/>
  <c r="H16561" i="23" s="1"/>
  <c r="G16573" i="23"/>
  <c r="H16573" i="23" s="1"/>
  <c r="G16592" i="23"/>
  <c r="H16592" i="23" s="1"/>
  <c r="G16594" i="23"/>
  <c r="H16594" i="23" s="1"/>
  <c r="G16680" i="23"/>
  <c r="H16680" i="23" s="1"/>
  <c r="G16682" i="23"/>
  <c r="H16682" i="23" s="1"/>
  <c r="G16684" i="23"/>
  <c r="H16684" i="23" s="1"/>
  <c r="G16690" i="23"/>
  <c r="H16690" i="23" s="1"/>
  <c r="G16694" i="23"/>
  <c r="H16694" i="23" s="1"/>
  <c r="G16698" i="23"/>
  <c r="H16698" i="23" s="1"/>
  <c r="G16729" i="23"/>
  <c r="H16729" i="23" s="1"/>
  <c r="G16733" i="23"/>
  <c r="H16733" i="23" s="1"/>
  <c r="G16744" i="23"/>
  <c r="H16744" i="23" s="1"/>
  <c r="G16746" i="23"/>
  <c r="H16746" i="23" s="1"/>
  <c r="G16748" i="23"/>
  <c r="H16748" i="23" s="1"/>
  <c r="G16754" i="23"/>
  <c r="H16754" i="23" s="1"/>
  <c r="G16760" i="23"/>
  <c r="H16760" i="23" s="1"/>
  <c r="G16764" i="23"/>
  <c r="H16764" i="23" s="1"/>
  <c r="G16766" i="23"/>
  <c r="H16766" i="23" s="1"/>
  <c r="G16770" i="23"/>
  <c r="H16770" i="23" s="1"/>
  <c r="G16772" i="23"/>
  <c r="H16772" i="23" s="1"/>
  <c r="G16774" i="23"/>
  <c r="H16774" i="23" s="1"/>
  <c r="G16786" i="23"/>
  <c r="H16786" i="23" s="1"/>
  <c r="G16837" i="23"/>
  <c r="H16837" i="23" s="1"/>
  <c r="G16844" i="23"/>
  <c r="H16844" i="23" s="1"/>
  <c r="G16846" i="23"/>
  <c r="H16846" i="23" s="1"/>
  <c r="G16848" i="23"/>
  <c r="H16848" i="23" s="1"/>
  <c r="G16850" i="23"/>
  <c r="H16850" i="23" s="1"/>
  <c r="G16926" i="23"/>
  <c r="H16926" i="23" s="1"/>
  <c r="G16950" i="23"/>
  <c r="H16950" i="23" s="1"/>
  <c r="G16985" i="23"/>
  <c r="H16985" i="23" s="1"/>
  <c r="G16989" i="23"/>
  <c r="H16989" i="23" s="1"/>
  <c r="G17000" i="23"/>
  <c r="H17000" i="23" s="1"/>
  <c r="G17002" i="23"/>
  <c r="H17002" i="23" s="1"/>
  <c r="G17004" i="23"/>
  <c r="H17004" i="23" s="1"/>
  <c r="G17010" i="23"/>
  <c r="H17010" i="23" s="1"/>
  <c r="G17016" i="23"/>
  <c r="H17016" i="23" s="1"/>
  <c r="G17018" i="23"/>
  <c r="H17018" i="23" s="1"/>
  <c r="G17030" i="23"/>
  <c r="H17030" i="23" s="1"/>
  <c r="G17061" i="23"/>
  <c r="H17061" i="23" s="1"/>
  <c r="G17084" i="23"/>
  <c r="H17084" i="23" s="1"/>
  <c r="G17086" i="23"/>
  <c r="H17086" i="23" s="1"/>
  <c r="G17090" i="23"/>
  <c r="H17090" i="23" s="1"/>
  <c r="G17096" i="23"/>
  <c r="H17096" i="23" s="1"/>
  <c r="G17098" i="23"/>
  <c r="H17098" i="23" s="1"/>
  <c r="G7035" i="23"/>
  <c r="H7035" i="23" s="1"/>
  <c r="G7099" i="23"/>
  <c r="H7099" i="23" s="1"/>
  <c r="G7163" i="23"/>
  <c r="H7163" i="23" s="1"/>
  <c r="G7227" i="23"/>
  <c r="H7227" i="23" s="1"/>
  <c r="G7291" i="23"/>
  <c r="H7291" i="23" s="1"/>
  <c r="G7355" i="23"/>
  <c r="H7355" i="23" s="1"/>
  <c r="G7419" i="23"/>
  <c r="H7419" i="23" s="1"/>
  <c r="G7483" i="23"/>
  <c r="H7483" i="23" s="1"/>
  <c r="G7487" i="23"/>
  <c r="H7487" i="23" s="1"/>
  <c r="G7547" i="23"/>
  <c r="H7547" i="23" s="1"/>
  <c r="G7551" i="23"/>
  <c r="H7551" i="23" s="1"/>
  <c r="G7563" i="23"/>
  <c r="H7563" i="23" s="1"/>
  <c r="G7567" i="23"/>
  <c r="H7567" i="23" s="1"/>
  <c r="G7627" i="23"/>
  <c r="H7627" i="23" s="1"/>
  <c r="G7631" i="23"/>
  <c r="H7631" i="23" s="1"/>
  <c r="G8310" i="23"/>
  <c r="H8310" i="23" s="1"/>
  <c r="G8314" i="23"/>
  <c r="H8314" i="23" s="1"/>
  <c r="G8438" i="23"/>
  <c r="H8438" i="23" s="1"/>
  <c r="G8442" i="23"/>
  <c r="H8442" i="23" s="1"/>
  <c r="G8450" i="23"/>
  <c r="H8450" i="23" s="1"/>
  <c r="G8462" i="23"/>
  <c r="H8462" i="23" s="1"/>
  <c r="G8470" i="23"/>
  <c r="H8470" i="23" s="1"/>
  <c r="G8474" i="23"/>
  <c r="H8474" i="23" s="1"/>
  <c r="G8538" i="23"/>
  <c r="H8538" i="23" s="1"/>
  <c r="G8546" i="23"/>
  <c r="H8546" i="23" s="1"/>
  <c r="G8642" i="23"/>
  <c r="H8642" i="23" s="1"/>
  <c r="G9558" i="23"/>
  <c r="H9558" i="23" s="1"/>
  <c r="G9562" i="23"/>
  <c r="H9562" i="23" s="1"/>
  <c r="G9626" i="23"/>
  <c r="H9626" i="23" s="1"/>
  <c r="G9634" i="23"/>
  <c r="H9634" i="23" s="1"/>
  <c r="G9710" i="23"/>
  <c r="H9710" i="23" s="1"/>
  <c r="G9718" i="23"/>
  <c r="H9718" i="23" s="1"/>
  <c r="G9762" i="23"/>
  <c r="H9762" i="23" s="1"/>
  <c r="G9770" i="23"/>
  <c r="H9770" i="23" s="1"/>
  <c r="G9826" i="23"/>
  <c r="H9826" i="23" s="1"/>
  <c r="G9834" i="23"/>
  <c r="H9834" i="23" s="1"/>
  <c r="G9890" i="23"/>
  <c r="H9890" i="23" s="1"/>
  <c r="G9898" i="23"/>
  <c r="H9898" i="23" s="1"/>
  <c r="G9978" i="23"/>
  <c r="H9978" i="23" s="1"/>
  <c r="G9986" i="23"/>
  <c r="H9986" i="23" s="1"/>
  <c r="G10042" i="23"/>
  <c r="H10042" i="23" s="1"/>
  <c r="G10050" i="23"/>
  <c r="H10050" i="23" s="1"/>
  <c r="G10058" i="23"/>
  <c r="H10058" i="23" s="1"/>
  <c r="G10130" i="23"/>
  <c r="H10130" i="23" s="1"/>
  <c r="G10138" i="23"/>
  <c r="H10138" i="23" s="1"/>
  <c r="G10146" i="23"/>
  <c r="H10146" i="23" s="1"/>
  <c r="G10154" i="23"/>
  <c r="H10154" i="23" s="1"/>
  <c r="G10530" i="23"/>
  <c r="H10530" i="23" s="1"/>
  <c r="G10538" i="23"/>
  <c r="H10538" i="23" s="1"/>
  <c r="G10546" i="23"/>
  <c r="H10546" i="23" s="1"/>
  <c r="G10810" i="23"/>
  <c r="H10810" i="23" s="1"/>
  <c r="G10818" i="23"/>
  <c r="H10818" i="23" s="1"/>
  <c r="G10826" i="23"/>
  <c r="H10826" i="23" s="1"/>
  <c r="G12277" i="23"/>
  <c r="H12277" i="23" s="1"/>
  <c r="G12281" i="23"/>
  <c r="H12281" i="23" s="1"/>
  <c r="G12293" i="23"/>
  <c r="H12293" i="23" s="1"/>
  <c r="G12297" i="23"/>
  <c r="H12297" i="23" s="1"/>
  <c r="G12309" i="23"/>
  <c r="H12309" i="23" s="1"/>
  <c r="G12313" i="23"/>
  <c r="H12313" i="23" s="1"/>
  <c r="G12325" i="23"/>
  <c r="H12325" i="23" s="1"/>
  <c r="G12329" i="23"/>
  <c r="H12329" i="23" s="1"/>
  <c r="G12339" i="23"/>
  <c r="H12339" i="23" s="1"/>
  <c r="G12351" i="23"/>
  <c r="H12351" i="23" s="1"/>
  <c r="G12355" i="23"/>
  <c r="H12355" i="23" s="1"/>
  <c r="G12363" i="23"/>
  <c r="H12363" i="23" s="1"/>
  <c r="G12369" i="23"/>
  <c r="H12369" i="23" s="1"/>
  <c r="G12591" i="23"/>
  <c r="H12591" i="23" s="1"/>
  <c r="G12595" i="23"/>
  <c r="H12595" i="23" s="1"/>
  <c r="G12607" i="23"/>
  <c r="H12607" i="23" s="1"/>
  <c r="G12611" i="23"/>
  <c r="H12611" i="23" s="1"/>
  <c r="G12619" i="23"/>
  <c r="H12619" i="23" s="1"/>
  <c r="G12625" i="23"/>
  <c r="H12625" i="23" s="1"/>
  <c r="G12991" i="23"/>
  <c r="H12991" i="23" s="1"/>
  <c r="G12995" i="23"/>
  <c r="H12995" i="23" s="1"/>
  <c r="G13003" i="23"/>
  <c r="H13003" i="23" s="1"/>
  <c r="G13009" i="23"/>
  <c r="H13009" i="23" s="1"/>
  <c r="G13023" i="23"/>
  <c r="H13023" i="23" s="1"/>
  <c r="G13247" i="23"/>
  <c r="H13247" i="23" s="1"/>
  <c r="G13251" i="23"/>
  <c r="H13251" i="23" s="1"/>
  <c r="G13259" i="23"/>
  <c r="H13259" i="23" s="1"/>
  <c r="G13265" i="23"/>
  <c r="H13265" i="23" s="1"/>
  <c r="G13279" i="23"/>
  <c r="H13279" i="23" s="1"/>
  <c r="G13283" i="23"/>
  <c r="H13283" i="23" s="1"/>
  <c r="G13359" i="23"/>
  <c r="H13359" i="23" s="1"/>
  <c r="G13363" i="23"/>
  <c r="H13363" i="23" s="1"/>
  <c r="G13375" i="23"/>
  <c r="H13375" i="23" s="1"/>
  <c r="G13691" i="23"/>
  <c r="H13691" i="23" s="1"/>
  <c r="G13697" i="23"/>
  <c r="H13697" i="23" s="1"/>
  <c r="G13771" i="23"/>
  <c r="H13771" i="23" s="1"/>
  <c r="G13777" i="23"/>
  <c r="H13777" i="23" s="1"/>
  <c r="G13791" i="23"/>
  <c r="H13791" i="23" s="1"/>
  <c r="G13795" i="23"/>
  <c r="H13795" i="23" s="1"/>
  <c r="G13931" i="23"/>
  <c r="H13931" i="23" s="1"/>
  <c r="G13937" i="23"/>
  <c r="H13937" i="23" s="1"/>
  <c r="G13971" i="23"/>
  <c r="H13971" i="23" s="1"/>
  <c r="G14203" i="23"/>
  <c r="H14203" i="23" s="1"/>
  <c r="G14209" i="23"/>
  <c r="H14209" i="23" s="1"/>
  <c r="G14283" i="23"/>
  <c r="H14283" i="23" s="1"/>
  <c r="G14289" i="23"/>
  <c r="H14289" i="23" s="1"/>
  <c r="G14297" i="23"/>
  <c r="H14297" i="23" s="1"/>
  <c r="G14299" i="23"/>
  <c r="H14299" i="23" s="1"/>
  <c r="G14307" i="23"/>
  <c r="H14307" i="23" s="1"/>
  <c r="G14339" i="23"/>
  <c r="H14339" i="23" s="1"/>
  <c r="G14425" i="23"/>
  <c r="H14425" i="23" s="1"/>
  <c r="G14427" i="23"/>
  <c r="H14427" i="23" s="1"/>
  <c r="G14435" i="23"/>
  <c r="H14435" i="23" s="1"/>
  <c r="G14467" i="23"/>
  <c r="H14467" i="23" s="1"/>
  <c r="G14553" i="23"/>
  <c r="H14553" i="23" s="1"/>
  <c r="G14555" i="23"/>
  <c r="H14555" i="23" s="1"/>
  <c r="G14563" i="23"/>
  <c r="H14563" i="23" s="1"/>
  <c r="G14595" i="23"/>
  <c r="H14595" i="23" s="1"/>
  <c r="G14681" i="23"/>
  <c r="H14681" i="23" s="1"/>
  <c r="G14683" i="23"/>
  <c r="H14683" i="23" s="1"/>
  <c r="G14691" i="23"/>
  <c r="H14691" i="23" s="1"/>
  <c r="G14723" i="23"/>
  <c r="H14723" i="23" s="1"/>
  <c r="G14809" i="23"/>
  <c r="H14809" i="23" s="1"/>
  <c r="G14811" i="23"/>
  <c r="H14811" i="23" s="1"/>
  <c r="G14819" i="23"/>
  <c r="H14819" i="23" s="1"/>
  <c r="G14851" i="23"/>
  <c r="H14851" i="23" s="1"/>
  <c r="G14937" i="23"/>
  <c r="H14937" i="23" s="1"/>
  <c r="G14939" i="23"/>
  <c r="H14939" i="23" s="1"/>
  <c r="G14947" i="23"/>
  <c r="H14947" i="23" s="1"/>
  <c r="G15046" i="23"/>
  <c r="H15046" i="23" s="1"/>
  <c r="G15052" i="23"/>
  <c r="H15052" i="23" s="1"/>
  <c r="G15058" i="23"/>
  <c r="H15058" i="23" s="1"/>
  <c r="G15094" i="23"/>
  <c r="H15094" i="23" s="1"/>
  <c r="G15198" i="23"/>
  <c r="H15198" i="23" s="1"/>
  <c r="G15326" i="23"/>
  <c r="H15326" i="23" s="1"/>
  <c r="G15454" i="23"/>
  <c r="H15454" i="23" s="1"/>
  <c r="G15702" i="23"/>
  <c r="H15702" i="23" s="1"/>
  <c r="G15710" i="23"/>
  <c r="H15710" i="23" s="1"/>
  <c r="G15966" i="23"/>
  <c r="H15966" i="23" s="1"/>
  <c r="G16630" i="23"/>
  <c r="H16630" i="23" s="1"/>
  <c r="G16634" i="23"/>
  <c r="H16634" i="23" s="1"/>
  <c r="G16806" i="23"/>
  <c r="H16806" i="23" s="1"/>
  <c r="G16886" i="23"/>
  <c r="H16886" i="23" s="1"/>
  <c r="G16890" i="23"/>
  <c r="H16890" i="23" s="1"/>
  <c r="G16084" i="23"/>
  <c r="H16084" i="23" s="1"/>
  <c r="G16086" i="23"/>
  <c r="H16086" i="23" s="1"/>
  <c r="G16090" i="23"/>
  <c r="H16090" i="23" s="1"/>
  <c r="G16096" i="23"/>
  <c r="H16096" i="23" s="1"/>
  <c r="G16129" i="23"/>
  <c r="H16129" i="23" s="1"/>
  <c r="G16141" i="23"/>
  <c r="H16141" i="23" s="1"/>
  <c r="G16148" i="23"/>
  <c r="H16148" i="23" s="1"/>
  <c r="G16150" i="23"/>
  <c r="H16150" i="23" s="1"/>
  <c r="G16154" i="23"/>
  <c r="H16154" i="23" s="1"/>
  <c r="G16160" i="23"/>
  <c r="H16160" i="23" s="1"/>
  <c r="G16193" i="23"/>
  <c r="H16193" i="23" s="1"/>
  <c r="G16205" i="23"/>
  <c r="H16205" i="23" s="1"/>
  <c r="G16212" i="23"/>
  <c r="H16212" i="23" s="1"/>
  <c r="G16214" i="23"/>
  <c r="H16214" i="23" s="1"/>
  <c r="G16218" i="23"/>
  <c r="H16218" i="23" s="1"/>
  <c r="G16224" i="23"/>
  <c r="H16224" i="23" s="1"/>
  <c r="G16257" i="23"/>
  <c r="H16257" i="23" s="1"/>
  <c r="G16269" i="23"/>
  <c r="H16269" i="23" s="1"/>
  <c r="G16276" i="23"/>
  <c r="H16276" i="23" s="1"/>
  <c r="G16278" i="23"/>
  <c r="H16278" i="23" s="1"/>
  <c r="G16282" i="23"/>
  <c r="H16282" i="23" s="1"/>
  <c r="G16288" i="23"/>
  <c r="H16288" i="23" s="1"/>
  <c r="G16321" i="23"/>
  <c r="H16321" i="23" s="1"/>
  <c r="G16333" i="23"/>
  <c r="H16333" i="23" s="1"/>
  <c r="G16340" i="23"/>
  <c r="H16340" i="23" s="1"/>
  <c r="G16342" i="23"/>
  <c r="H16342" i="23" s="1"/>
  <c r="G16346" i="23"/>
  <c r="H16346" i="23" s="1"/>
  <c r="G16352" i="23"/>
  <c r="H16352" i="23" s="1"/>
  <c r="G16385" i="23"/>
  <c r="H16385" i="23" s="1"/>
  <c r="G16397" i="23"/>
  <c r="H16397" i="23" s="1"/>
  <c r="G16404" i="23"/>
  <c r="H16404" i="23" s="1"/>
  <c r="G16406" i="23"/>
  <c r="H16406" i="23" s="1"/>
  <c r="G16410" i="23"/>
  <c r="H16410" i="23" s="1"/>
  <c r="G16416" i="23"/>
  <c r="H16416" i="23" s="1"/>
  <c r="G16449" i="23"/>
  <c r="H16449" i="23" s="1"/>
  <c r="G16461" i="23"/>
  <c r="H16461" i="23" s="1"/>
  <c r="G16468" i="23"/>
  <c r="H16468" i="23" s="1"/>
  <c r="G16470" i="23"/>
  <c r="H16470" i="23" s="1"/>
  <c r="G16474" i="23"/>
  <c r="H16474" i="23" s="1"/>
  <c r="G16480" i="23"/>
  <c r="H16480" i="23" s="1"/>
  <c r="G16513" i="23"/>
  <c r="H16513" i="23" s="1"/>
  <c r="G16525" i="23"/>
  <c r="H16525" i="23" s="1"/>
  <c r="G16532" i="23"/>
  <c r="H16532" i="23" s="1"/>
  <c r="G16534" i="23"/>
  <c r="H16534" i="23" s="1"/>
  <c r="G16538" i="23"/>
  <c r="H16538" i="23" s="1"/>
  <c r="G16544" i="23"/>
  <c r="H16544" i="23" s="1"/>
  <c r="G16577" i="23"/>
  <c r="H16577" i="23" s="1"/>
  <c r="G16589" i="23"/>
  <c r="H16589" i="23" s="1"/>
  <c r="G16596" i="23"/>
  <c r="H16596" i="23" s="1"/>
  <c r="G16598" i="23"/>
  <c r="H16598" i="23" s="1"/>
  <c r="G16600" i="23"/>
  <c r="H16600" i="23" s="1"/>
  <c r="G16613" i="23"/>
  <c r="H16613" i="23" s="1"/>
  <c r="G16652" i="23"/>
  <c r="H16652" i="23" s="1"/>
  <c r="G16654" i="23"/>
  <c r="H16654" i="23" s="1"/>
  <c r="G16656" i="23"/>
  <c r="H16656" i="23" s="1"/>
  <c r="G16665" i="23"/>
  <c r="H16665" i="23" s="1"/>
  <c r="G16669" i="23"/>
  <c r="H16669" i="23" s="1"/>
  <c r="G16696" i="23"/>
  <c r="H16696" i="23" s="1"/>
  <c r="G16713" i="23"/>
  <c r="H16713" i="23" s="1"/>
  <c r="G16726" i="23"/>
  <c r="H16726" i="23" s="1"/>
  <c r="G16728" i="23"/>
  <c r="H16728" i="23" s="1"/>
  <c r="G16741" i="23"/>
  <c r="H16741" i="23" s="1"/>
  <c r="G16780" i="23"/>
  <c r="H16780" i="23" s="1"/>
  <c r="G16782" i="23"/>
  <c r="H16782" i="23" s="1"/>
  <c r="G16784" i="23"/>
  <c r="H16784" i="23" s="1"/>
  <c r="G16793" i="23"/>
  <c r="H16793" i="23" s="1"/>
  <c r="G16797" i="23"/>
  <c r="H16797" i="23" s="1"/>
  <c r="G16824" i="23"/>
  <c r="H16824" i="23" s="1"/>
  <c r="G16841" i="23"/>
  <c r="H16841" i="23" s="1"/>
  <c r="G16854" i="23"/>
  <c r="H16854" i="23" s="1"/>
  <c r="G16856" i="23"/>
  <c r="H16856" i="23" s="1"/>
  <c r="G16869" i="23"/>
  <c r="H16869" i="23" s="1"/>
  <c r="G16908" i="23"/>
  <c r="H16908" i="23" s="1"/>
  <c r="G16910" i="23"/>
  <c r="H16910" i="23" s="1"/>
  <c r="G16912" i="23"/>
  <c r="H16912" i="23" s="1"/>
  <c r="G16921" i="23"/>
  <c r="H16921" i="23" s="1"/>
  <c r="G16936" i="23"/>
  <c r="H16936" i="23" s="1"/>
  <c r="G16938" i="23"/>
  <c r="H16938" i="23" s="1"/>
  <c r="G16940" i="23"/>
  <c r="H16940" i="23" s="1"/>
  <c r="G16946" i="23"/>
  <c r="H16946" i="23" s="1"/>
  <c r="G16969" i="23"/>
  <c r="H16969" i="23" s="1"/>
  <c r="G16982" i="23"/>
  <c r="H16982" i="23" s="1"/>
  <c r="G16984" i="23"/>
  <c r="H16984" i="23" s="1"/>
  <c r="G16997" i="23"/>
  <c r="H16997" i="23" s="1"/>
  <c r="G17020" i="23"/>
  <c r="H17020" i="23" s="1"/>
  <c r="G17022" i="23"/>
  <c r="H17022" i="23" s="1"/>
  <c r="G17026" i="23"/>
  <c r="H17026" i="23" s="1"/>
  <c r="G17028" i="23"/>
  <c r="H17028" i="23" s="1"/>
  <c r="G17077" i="23"/>
  <c r="H17077" i="23" s="1"/>
  <c r="G17081" i="23"/>
  <c r="H17081" i="23" s="1"/>
  <c r="G17100" i="23"/>
  <c r="H17100" i="23" s="1"/>
  <c r="G17102" i="23"/>
  <c r="H17102" i="23" s="1"/>
  <c r="G17106" i="23"/>
  <c r="H17106" i="23" s="1"/>
  <c r="G17112" i="23"/>
  <c r="H17112" i="23" s="1"/>
  <c r="G17116" i="23"/>
  <c r="H17116" i="23" s="1"/>
  <c r="G17118" i="23"/>
  <c r="H17118" i="23" s="1"/>
  <c r="G17122" i="23"/>
  <c r="H17122" i="23" s="1"/>
  <c r="G17126" i="23"/>
  <c r="H17126" i="23" s="1"/>
  <c r="G17130" i="23"/>
  <c r="H17130" i="23" s="1"/>
  <c r="G17134" i="23"/>
  <c r="H17134" i="23" s="1"/>
  <c r="G17138" i="23"/>
  <c r="H17138" i="23" s="1"/>
  <c r="G17142" i="23"/>
  <c r="H17142" i="23" s="1"/>
  <c r="G17146" i="23"/>
  <c r="H17146" i="23" s="1"/>
  <c r="G17150" i="23"/>
  <c r="H17150" i="23" s="1"/>
  <c r="G17154" i="23"/>
  <c r="H17154" i="23" s="1"/>
  <c r="G17158" i="23"/>
  <c r="H17158" i="23" s="1"/>
  <c r="G17162" i="23"/>
  <c r="H17162" i="23" s="1"/>
  <c r="G17166" i="23"/>
  <c r="H17166" i="23" s="1"/>
  <c r="G17170" i="23"/>
  <c r="H17170" i="23" s="1"/>
  <c r="G17174" i="23"/>
  <c r="H17174" i="23" s="1"/>
  <c r="G17178" i="23"/>
  <c r="H17178" i="23" s="1"/>
  <c r="G17182" i="23"/>
  <c r="H17182" i="23" s="1"/>
  <c r="G17186" i="23"/>
  <c r="H17186" i="23" s="1"/>
  <c r="G17190" i="23"/>
  <c r="H17190" i="23" s="1"/>
  <c r="G17194" i="23"/>
  <c r="H17194" i="23" s="1"/>
  <c r="G17198" i="23"/>
  <c r="H17198" i="23" s="1"/>
  <c r="G17202" i="23"/>
  <c r="H17202" i="23" s="1"/>
  <c r="G17206" i="23"/>
  <c r="H17206" i="23" s="1"/>
  <c r="G17210" i="23"/>
  <c r="H17210" i="23" s="1"/>
  <c r="G17214" i="23"/>
  <c r="H17214" i="23" s="1"/>
  <c r="G17218" i="23"/>
  <c r="H17218" i="23" s="1"/>
  <c r="G17222" i="23"/>
  <c r="H17222" i="23" s="1"/>
  <c r="G17226" i="23"/>
  <c r="H17226" i="23" s="1"/>
  <c r="G17230" i="23"/>
  <c r="H17230" i="23" s="1"/>
  <c r="G17234" i="23"/>
  <c r="H17234" i="23" s="1"/>
  <c r="G17238" i="23"/>
  <c r="H17238" i="23" s="1"/>
  <c r="G17242" i="23"/>
  <c r="H17242" i="23" s="1"/>
  <c r="G17246" i="23"/>
  <c r="H17246" i="23" s="1"/>
  <c r="G17250" i="23"/>
  <c r="H17250" i="23" s="1"/>
  <c r="G17254" i="23"/>
  <c r="H17254" i="23" s="1"/>
  <c r="G17258" i="23"/>
  <c r="H17258" i="23" s="1"/>
  <c r="G17262" i="23"/>
  <c r="H17262" i="23" s="1"/>
  <c r="G17266" i="23"/>
  <c r="H17266" i="23" s="1"/>
  <c r="G17270" i="23"/>
  <c r="H17270" i="23" s="1"/>
  <c r="G17274" i="23"/>
  <c r="H17274" i="23" s="1"/>
  <c r="G17278" i="23"/>
  <c r="H17278" i="23" s="1"/>
  <c r="G17282" i="23"/>
  <c r="H17282" i="23" s="1"/>
  <c r="G17286" i="23"/>
  <c r="H17286" i="23" s="1"/>
  <c r="G17290" i="23"/>
  <c r="H17290" i="23" s="1"/>
  <c r="G17294" i="23"/>
  <c r="H17294" i="23" s="1"/>
  <c r="G17298" i="23"/>
  <c r="H17298" i="23" s="1"/>
  <c r="G17302" i="23"/>
  <c r="H17302" i="23" s="1"/>
  <c r="G17306" i="23"/>
  <c r="H17306" i="23" s="1"/>
  <c r="G17310" i="23"/>
  <c r="H17310" i="23" s="1"/>
  <c r="G17314" i="23"/>
  <c r="H17314" i="23" s="1"/>
  <c r="G17318" i="23"/>
  <c r="H17318" i="23" s="1"/>
  <c r="G17322" i="23"/>
  <c r="H17322" i="23" s="1"/>
  <c r="G17326" i="23"/>
  <c r="H17326" i="23" s="1"/>
  <c r="G17330" i="23"/>
  <c r="H17330" i="23" s="1"/>
  <c r="G17334" i="23"/>
  <c r="H17334" i="23" s="1"/>
  <c r="G17338" i="23"/>
  <c r="H17338" i="23" s="1"/>
  <c r="G17342" i="23"/>
  <c r="H17342" i="23" s="1"/>
  <c r="G17346" i="23"/>
  <c r="H17346" i="23" s="1"/>
  <c r="G17350" i="23"/>
  <c r="H17350" i="23" s="1"/>
  <c r="G17354" i="23"/>
  <c r="H17354" i="23" s="1"/>
  <c r="G17358" i="23"/>
  <c r="H17358" i="23" s="1"/>
  <c r="G17362" i="23"/>
  <c r="H17362" i="23" s="1"/>
  <c r="G17366" i="23"/>
  <c r="H17366" i="23" s="1"/>
  <c r="G17370" i="23"/>
  <c r="H17370" i="23" s="1"/>
  <c r="G17374" i="23"/>
  <c r="H17374" i="23" s="1"/>
  <c r="G17378" i="23"/>
  <c r="H17378" i="23" s="1"/>
  <c r="G17382" i="23"/>
  <c r="H17382" i="23" s="1"/>
  <c r="G17386" i="23"/>
  <c r="H17386" i="23" s="1"/>
  <c r="G17390" i="23"/>
  <c r="H17390" i="23" s="1"/>
  <c r="G17394" i="23"/>
  <c r="H17394" i="23" s="1"/>
  <c r="G17398" i="23"/>
  <c r="H17398" i="23" s="1"/>
  <c r="G17402" i="23"/>
  <c r="H17402" i="23" s="1"/>
  <c r="G17406" i="23"/>
  <c r="H17406" i="23" s="1"/>
  <c r="G17410" i="23"/>
  <c r="H17410" i="23" s="1"/>
  <c r="G17414" i="23"/>
  <c r="H17414" i="23" s="1"/>
  <c r="G17418" i="23"/>
  <c r="H17418" i="23" s="1"/>
  <c r="G17422" i="23"/>
  <c r="H17422" i="23" s="1"/>
  <c r="G17426" i="23"/>
  <c r="H17426" i="23" s="1"/>
  <c r="G17430" i="23"/>
  <c r="H17430" i="23" s="1"/>
  <c r="G17434" i="23"/>
  <c r="H17434" i="23" s="1"/>
  <c r="G17438" i="23"/>
  <c r="H17438" i="23" s="1"/>
  <c r="G17442" i="23"/>
  <c r="H17442" i="23" s="1"/>
  <c r="G17446" i="23"/>
  <c r="H17446" i="23" s="1"/>
  <c r="G17450" i="23"/>
  <c r="H17450" i="23" s="1"/>
  <c r="G17454" i="23"/>
  <c r="H17454" i="23" s="1"/>
  <c r="G17458" i="23"/>
  <c r="H17458" i="23" s="1"/>
  <c r="G17462" i="23"/>
  <c r="H17462" i="23" s="1"/>
  <c r="G17466" i="23"/>
  <c r="H17466" i="23" s="1"/>
  <c r="G17470" i="23"/>
  <c r="H17470" i="23" s="1"/>
  <c r="G17474" i="23"/>
  <c r="H17474" i="23" s="1"/>
  <c r="G17478" i="23"/>
  <c r="H17478" i="23" s="1"/>
  <c r="G17482" i="23"/>
  <c r="H17482" i="23" s="1"/>
  <c r="G17486" i="23"/>
  <c r="H17486" i="23" s="1"/>
  <c r="G17490" i="23"/>
  <c r="H17490" i="23" s="1"/>
  <c r="G17494" i="23"/>
  <c r="H17494" i="23" s="1"/>
  <c r="G17498" i="23"/>
  <c r="H17498" i="23" s="1"/>
  <c r="G17502" i="23"/>
  <c r="H17502" i="23" s="1"/>
  <c r="G17506" i="23"/>
  <c r="H17506" i="23" s="1"/>
  <c r="G17510" i="23"/>
  <c r="H17510" i="23" s="1"/>
  <c r="G17514" i="23"/>
  <c r="H17514" i="23" s="1"/>
  <c r="G17518" i="23"/>
  <c r="H17518" i="23" s="1"/>
  <c r="G17522" i="23"/>
  <c r="H17522" i="23" s="1"/>
  <c r="G17526" i="23"/>
  <c r="H17526" i="23" s="1"/>
  <c r="G17530" i="23"/>
  <c r="H17530" i="23" s="1"/>
  <c r="G17534" i="23"/>
  <c r="H17534" i="23" s="1"/>
  <c r="G17538" i="23"/>
  <c r="H17538" i="23" s="1"/>
  <c r="G17542" i="23"/>
  <c r="H17542" i="23" s="1"/>
  <c r="G17546" i="23"/>
  <c r="H17546" i="23" s="1"/>
  <c r="G17550" i="23"/>
  <c r="H17550" i="23" s="1"/>
  <c r="G17554" i="23"/>
  <c r="H17554" i="23" s="1"/>
  <c r="G17558" i="23"/>
  <c r="H17558" i="23" s="1"/>
  <c r="G17562" i="23"/>
  <c r="H17562" i="23" s="1"/>
  <c r="G17566" i="23"/>
  <c r="H17566" i="23" s="1"/>
  <c r="G17570" i="23"/>
  <c r="H17570" i="23" s="1"/>
  <c r="G17574" i="23"/>
  <c r="H17574" i="23" s="1"/>
  <c r="G17578" i="23"/>
  <c r="H17578" i="23" s="1"/>
  <c r="G17582" i="23"/>
  <c r="H17582" i="23" s="1"/>
  <c r="G17586" i="23"/>
  <c r="H17586" i="23" s="1"/>
  <c r="G17590" i="23"/>
  <c r="H17590" i="23" s="1"/>
  <c r="G17594" i="23"/>
  <c r="H17594" i="23" s="1"/>
  <c r="G17598" i="23"/>
  <c r="H17598" i="23" s="1"/>
  <c r="G17602" i="23"/>
  <c r="H17602" i="23" s="1"/>
  <c r="G17606" i="23"/>
  <c r="H17606" i="23" s="1"/>
  <c r="G17610" i="23"/>
  <c r="H17610" i="23" s="1"/>
  <c r="G17614" i="23"/>
  <c r="H17614" i="23" s="1"/>
  <c r="G17618" i="23"/>
  <c r="H17618" i="23" s="1"/>
  <c r="G17622" i="23"/>
  <c r="H17622" i="23" s="1"/>
  <c r="G17626" i="23"/>
  <c r="H17626" i="23" s="1"/>
  <c r="G17630" i="23"/>
  <c r="H17630" i="23" s="1"/>
  <c r="G17634" i="23"/>
  <c r="H17634" i="23" s="1"/>
  <c r="G17638" i="23"/>
  <c r="H17638" i="23" s="1"/>
  <c r="G17642" i="23"/>
  <c r="H17642" i="23" s="1"/>
  <c r="G17646" i="23"/>
  <c r="H17646" i="23" s="1"/>
  <c r="G17650" i="23"/>
  <c r="H17650" i="23" s="1"/>
  <c r="G17654" i="23"/>
  <c r="H17654" i="23" s="1"/>
  <c r="G17658" i="23"/>
  <c r="H17658" i="23" s="1"/>
  <c r="G17662" i="23"/>
  <c r="H17662" i="23" s="1"/>
  <c r="G17666" i="23"/>
  <c r="H17666" i="23" s="1"/>
  <c r="G17670" i="23"/>
  <c r="H17670" i="23" s="1"/>
  <c r="G17674" i="23"/>
  <c r="H17674" i="23" s="1"/>
  <c r="G17678" i="23"/>
  <c r="H17678" i="23" s="1"/>
  <c r="G17682" i="23"/>
  <c r="H17682" i="23" s="1"/>
  <c r="G17686" i="23"/>
  <c r="H17686" i="23" s="1"/>
  <c r="G17690" i="23"/>
  <c r="H17690" i="23" s="1"/>
  <c r="G17694" i="23"/>
  <c r="H17694" i="23" s="1"/>
  <c r="G17698" i="23"/>
  <c r="H17698" i="23" s="1"/>
  <c r="G17702" i="23"/>
  <c r="H17702" i="23" s="1"/>
  <c r="G17706" i="23"/>
  <c r="H17706" i="23" s="1"/>
  <c r="G17710" i="23"/>
  <c r="H17710" i="23" s="1"/>
  <c r="G17714" i="23"/>
  <c r="H17714" i="23" s="1"/>
  <c r="G17718" i="23"/>
  <c r="H17718" i="23" s="1"/>
  <c r="G17722" i="23"/>
  <c r="H17722" i="23" s="1"/>
  <c r="G17726" i="23"/>
  <c r="H17726" i="23" s="1"/>
  <c r="G17730" i="23"/>
  <c r="H17730" i="23" s="1"/>
  <c r="G17734" i="23"/>
  <c r="H17734" i="23" s="1"/>
  <c r="G17738" i="23"/>
  <c r="H17738" i="23" s="1"/>
  <c r="G17742" i="23"/>
  <c r="H17742" i="23" s="1"/>
  <c r="G17746" i="23"/>
  <c r="H17746" i="23" s="1"/>
  <c r="G17750" i="23"/>
  <c r="H17750" i="23" s="1"/>
  <c r="G17754" i="23"/>
  <c r="H17754" i="23" s="1"/>
  <c r="G17758" i="23"/>
  <c r="H17758" i="23" s="1"/>
  <c r="G17762" i="23"/>
  <c r="H17762" i="23" s="1"/>
  <c r="G17766" i="23"/>
  <c r="H17766" i="23" s="1"/>
  <c r="G17770" i="23"/>
  <c r="H17770" i="23" s="1"/>
  <c r="G17774" i="23"/>
  <c r="H17774" i="23" s="1"/>
  <c r="G17778" i="23"/>
  <c r="H17778" i="23" s="1"/>
  <c r="G17782" i="23"/>
  <c r="H17782" i="23" s="1"/>
  <c r="G17786" i="23"/>
  <c r="H17786" i="23" s="1"/>
  <c r="G17790" i="23"/>
  <c r="H17790" i="23" s="1"/>
  <c r="G17794" i="23"/>
  <c r="H17794" i="23" s="1"/>
  <c r="G17798" i="23"/>
  <c r="H17798" i="23" s="1"/>
  <c r="G17802" i="23"/>
  <c r="H17802" i="23" s="1"/>
  <c r="G17806" i="23"/>
  <c r="H17806" i="23" s="1"/>
  <c r="G17810" i="23"/>
  <c r="H17810" i="23" s="1"/>
  <c r="G17814" i="23"/>
  <c r="H17814" i="23" s="1"/>
  <c r="G17818" i="23"/>
  <c r="H17818" i="23" s="1"/>
  <c r="G17822" i="23"/>
  <c r="H17822" i="23" s="1"/>
  <c r="G17826" i="23"/>
  <c r="H17826" i="23" s="1"/>
  <c r="G17830" i="23"/>
  <c r="H17830" i="23" s="1"/>
  <c r="G17834" i="23"/>
  <c r="H17834" i="23" s="1"/>
  <c r="G17838" i="23"/>
  <c r="H17838" i="23" s="1"/>
  <c r="G17842" i="23"/>
  <c r="H17842" i="23" s="1"/>
  <c r="G17846" i="23"/>
  <c r="H17846" i="23" s="1"/>
  <c r="G17850" i="23"/>
  <c r="H17850" i="23" s="1"/>
  <c r="G17854" i="23"/>
  <c r="H17854" i="23" s="1"/>
  <c r="G17858" i="23"/>
  <c r="H17858" i="23" s="1"/>
  <c r="G17862" i="23"/>
  <c r="H17862" i="23" s="1"/>
  <c r="G17866" i="23"/>
  <c r="H17866" i="23" s="1"/>
  <c r="G17870" i="23"/>
  <c r="H17870" i="23" s="1"/>
  <c r="G17874" i="23"/>
  <c r="H17874" i="23" s="1"/>
  <c r="G17878" i="23"/>
  <c r="H17878" i="23" s="1"/>
  <c r="G17882" i="23"/>
  <c r="H17882" i="23" s="1"/>
  <c r="G17886" i="23"/>
  <c r="H17886" i="23" s="1"/>
  <c r="G17890" i="23"/>
  <c r="H17890" i="23" s="1"/>
  <c r="G17894" i="23"/>
  <c r="H17894" i="23" s="1"/>
  <c r="G17898" i="23"/>
  <c r="H17898" i="23" s="1"/>
  <c r="G17902" i="23"/>
  <c r="H17902" i="23" s="1"/>
  <c r="G17906" i="23"/>
  <c r="H17906" i="23" s="1"/>
  <c r="G17910" i="23"/>
  <c r="H17910" i="23" s="1"/>
  <c r="G17914" i="23"/>
  <c r="H17914" i="23" s="1"/>
  <c r="G17918" i="23"/>
  <c r="H17918" i="23" s="1"/>
  <c r="G17922" i="23"/>
  <c r="H17922" i="23" s="1"/>
  <c r="G17926" i="23"/>
  <c r="H17926" i="23" s="1"/>
  <c r="G17930" i="23"/>
  <c r="H17930" i="23" s="1"/>
  <c r="G17934" i="23"/>
  <c r="H17934" i="23" s="1"/>
  <c r="G17938" i="23"/>
  <c r="H17938" i="23" s="1"/>
  <c r="G17942" i="23"/>
  <c r="H17942" i="23" s="1"/>
  <c r="G17946" i="23"/>
  <c r="H17946" i="23" s="1"/>
  <c r="G17950" i="23"/>
  <c r="H17950" i="23" s="1"/>
  <c r="G17954" i="23"/>
  <c r="H17954" i="23" s="1"/>
  <c r="G17958" i="23"/>
  <c r="H17958" i="23" s="1"/>
  <c r="G17962" i="23"/>
  <c r="H17962" i="23" s="1"/>
  <c r="G17966" i="23"/>
  <c r="H17966" i="23" s="1"/>
  <c r="G17970" i="23"/>
  <c r="H17970" i="23" s="1"/>
  <c r="G17974" i="23"/>
  <c r="H17974" i="23" s="1"/>
  <c r="G17978" i="23"/>
  <c r="H17978" i="23" s="1"/>
  <c r="G17982" i="23"/>
  <c r="H17982" i="23" s="1"/>
  <c r="G17986" i="23"/>
  <c r="H17986" i="23" s="1"/>
  <c r="G17990" i="23"/>
  <c r="H17990" i="23" s="1"/>
  <c r="G17994" i="23"/>
  <c r="H17994" i="23" s="1"/>
  <c r="G17998" i="23"/>
  <c r="H17998" i="23" s="1"/>
  <c r="G18002" i="23"/>
  <c r="H18002" i="23" s="1"/>
  <c r="G18006" i="23"/>
  <c r="H18006" i="23" s="1"/>
  <c r="G18010" i="23"/>
  <c r="H18010" i="23" s="1"/>
  <c r="G18014" i="23"/>
  <c r="H18014" i="23" s="1"/>
  <c r="G18018" i="23"/>
  <c r="H18018" i="23" s="1"/>
  <c r="G18022" i="23"/>
  <c r="H18022" i="23" s="1"/>
  <c r="G18026" i="23"/>
  <c r="H18026" i="23" s="1"/>
  <c r="G18030" i="23"/>
  <c r="H18030" i="23" s="1"/>
  <c r="G18034" i="23"/>
  <c r="H18034" i="23" s="1"/>
  <c r="G18038" i="23"/>
  <c r="H18038" i="23" s="1"/>
  <c r="G18042" i="23"/>
  <c r="H18042" i="23" s="1"/>
  <c r="G18046" i="23"/>
  <c r="H18046" i="23" s="1"/>
  <c r="G18050" i="23"/>
  <c r="H18050" i="23" s="1"/>
  <c r="G18054" i="23"/>
  <c r="H18054" i="23" s="1"/>
  <c r="G18058" i="23"/>
  <c r="H18058" i="23" s="1"/>
  <c r="G18062" i="23"/>
  <c r="H18062" i="23" s="1"/>
  <c r="G18066" i="23"/>
  <c r="H18066" i="23" s="1"/>
  <c r="G18070" i="23"/>
  <c r="H18070" i="23" s="1"/>
  <c r="G18074" i="23"/>
  <c r="H18074" i="23" s="1"/>
  <c r="G18078" i="23"/>
  <c r="H18078" i="23" s="1"/>
  <c r="G18082" i="23"/>
  <c r="H18082" i="23" s="1"/>
  <c r="G18086" i="23"/>
  <c r="H18086" i="23" s="1"/>
  <c r="G18090" i="23"/>
  <c r="H18090" i="23" s="1"/>
  <c r="G18094" i="23"/>
  <c r="H18094" i="23" s="1"/>
  <c r="G18098" i="23"/>
  <c r="H18098" i="23" s="1"/>
  <c r="G18102" i="23"/>
  <c r="H18102" i="23" s="1"/>
  <c r="G18106" i="23"/>
  <c r="H18106" i="23" s="1"/>
  <c r="G18110" i="23"/>
  <c r="H18110" i="23" s="1"/>
  <c r="G18114" i="23"/>
  <c r="H18114" i="23" s="1"/>
  <c r="G18118" i="23"/>
  <c r="H18118" i="23" s="1"/>
  <c r="G18122" i="23"/>
  <c r="H18122" i="23" s="1"/>
  <c r="G18126" i="23"/>
  <c r="H18126" i="23" s="1"/>
  <c r="G18130" i="23"/>
  <c r="H18130" i="23" s="1"/>
  <c r="G18134" i="23"/>
  <c r="H18134" i="23" s="1"/>
  <c r="G18138" i="23"/>
  <c r="H18138" i="23" s="1"/>
  <c r="G18142" i="23"/>
  <c r="H18142" i="23" s="1"/>
  <c r="G18146" i="23"/>
  <c r="H18146" i="23" s="1"/>
  <c r="G18150" i="23"/>
  <c r="H18150" i="23" s="1"/>
  <c r="G18154" i="23"/>
  <c r="H18154" i="23" s="1"/>
  <c r="G18158" i="23"/>
  <c r="H18158" i="23" s="1"/>
  <c r="G18162" i="23"/>
  <c r="H18162" i="23" s="1"/>
  <c r="G18166" i="23"/>
  <c r="H18166" i="23" s="1"/>
  <c r="G18170" i="23"/>
  <c r="H18170" i="23" s="1"/>
  <c r="G18174" i="23"/>
  <c r="H18174" i="23" s="1"/>
  <c r="G18178" i="23"/>
  <c r="H18178" i="23" s="1"/>
  <c r="G18182" i="23"/>
  <c r="H18182" i="23" s="1"/>
  <c r="G18186" i="23"/>
  <c r="H18186" i="23" s="1"/>
  <c r="G18190" i="23"/>
  <c r="H18190" i="23" s="1"/>
  <c r="G18194" i="23"/>
  <c r="H18194" i="23" s="1"/>
  <c r="G18198" i="23"/>
  <c r="H18198" i="23" s="1"/>
  <c r="G18202" i="23"/>
  <c r="H18202" i="23" s="1"/>
  <c r="G18206" i="23"/>
  <c r="H18206" i="23" s="1"/>
  <c r="G18210" i="23"/>
  <c r="H18210" i="23" s="1"/>
  <c r="G18214" i="23"/>
  <c r="H18214" i="23" s="1"/>
  <c r="G18218" i="23"/>
  <c r="H18218" i="23" s="1"/>
  <c r="G18222" i="23"/>
  <c r="H18222" i="23" s="1"/>
  <c r="G18226" i="23"/>
  <c r="H18226" i="23" s="1"/>
  <c r="G18230" i="23"/>
  <c r="H18230" i="23" s="1"/>
  <c r="G18234" i="23"/>
  <c r="H18234" i="23" s="1"/>
  <c r="G18238" i="23"/>
  <c r="H18238" i="23" s="1"/>
  <c r="G18242" i="23"/>
  <c r="H18242" i="23" s="1"/>
  <c r="G18246" i="23"/>
  <c r="H18246" i="23" s="1"/>
  <c r="G18250" i="23"/>
  <c r="H18250" i="23" s="1"/>
  <c r="G18254" i="23"/>
  <c r="H18254" i="23" s="1"/>
  <c r="G18258" i="23"/>
  <c r="H18258" i="23" s="1"/>
  <c r="G18262" i="23"/>
  <c r="H18262" i="23" s="1"/>
  <c r="G18266" i="23"/>
  <c r="H18266" i="23" s="1"/>
  <c r="G18270" i="23"/>
  <c r="H18270" i="23" s="1"/>
  <c r="G18274" i="23"/>
  <c r="H18274" i="23" s="1"/>
  <c r="G18278" i="23"/>
  <c r="H18278" i="23" s="1"/>
  <c r="G18282" i="23"/>
  <c r="H18282" i="23" s="1"/>
  <c r="G18286" i="23"/>
  <c r="H18286" i="23" s="1"/>
  <c r="G18290" i="23"/>
  <c r="H18290" i="23" s="1"/>
  <c r="G18294" i="23"/>
  <c r="H18294" i="23" s="1"/>
  <c r="G18298" i="23"/>
  <c r="H18298" i="23" s="1"/>
  <c r="G18302" i="23"/>
  <c r="H18302" i="23" s="1"/>
  <c r="G18306" i="23"/>
  <c r="H18306" i="23" s="1"/>
  <c r="G18310" i="23"/>
  <c r="H18310" i="23" s="1"/>
  <c r="G18314" i="23"/>
  <c r="H18314" i="23" s="1"/>
  <c r="G18318" i="23"/>
  <c r="H18318" i="23" s="1"/>
  <c r="G18322" i="23"/>
  <c r="H18322" i="23" s="1"/>
  <c r="G18326" i="23"/>
  <c r="H18326" i="23" s="1"/>
  <c r="G18330" i="23"/>
  <c r="H18330" i="23" s="1"/>
  <c r="G18334" i="23"/>
  <c r="H18334" i="23" s="1"/>
  <c r="G18338" i="23"/>
  <c r="H18338" i="23" s="1"/>
  <c r="G18342" i="23"/>
  <c r="H18342" i="23" s="1"/>
  <c r="G18346" i="23"/>
  <c r="H18346" i="23" s="1"/>
  <c r="G18350" i="23"/>
  <c r="H18350" i="23" s="1"/>
  <c r="G18354" i="23"/>
  <c r="H18354" i="23" s="1"/>
  <c r="G18358" i="23"/>
  <c r="H18358" i="23" s="1"/>
  <c r="G18362" i="23"/>
  <c r="H18362" i="23" s="1"/>
  <c r="G18366" i="23"/>
  <c r="H18366" i="23" s="1"/>
  <c r="G18370" i="23"/>
  <c r="H18370" i="23" s="1"/>
  <c r="G18374" i="23"/>
  <c r="H18374" i="23" s="1"/>
  <c r="G18378" i="23"/>
  <c r="H18378" i="23" s="1"/>
  <c r="G18382" i="23"/>
  <c r="H18382" i="23" s="1"/>
  <c r="G18386" i="23"/>
  <c r="H18386" i="23" s="1"/>
  <c r="G18390" i="23"/>
  <c r="H18390" i="23" s="1"/>
  <c r="G18394" i="23"/>
  <c r="H18394" i="23" s="1"/>
  <c r="G18398" i="23"/>
  <c r="H18398" i="23" s="1"/>
  <c r="G18402" i="23"/>
  <c r="H18402" i="23" s="1"/>
  <c r="G18406" i="23"/>
  <c r="H18406" i="23" s="1"/>
  <c r="G18410" i="23"/>
  <c r="H18410" i="23" s="1"/>
  <c r="G18414" i="23"/>
  <c r="H18414" i="23" s="1"/>
  <c r="G18418" i="23"/>
  <c r="H18418" i="23" s="1"/>
  <c r="G18422" i="23"/>
  <c r="H18422" i="23" s="1"/>
  <c r="G18426" i="23"/>
  <c r="H18426" i="23" s="1"/>
  <c r="G18430" i="23"/>
  <c r="H18430" i="23" s="1"/>
  <c r="G18434" i="23"/>
  <c r="H18434" i="23" s="1"/>
  <c r="G18438" i="23"/>
  <c r="H18438" i="23" s="1"/>
  <c r="G18442" i="23"/>
  <c r="H18442" i="23" s="1"/>
  <c r="G18446" i="23"/>
  <c r="H18446" i="23" s="1"/>
  <c r="G18450" i="23"/>
  <c r="H18450" i="23" s="1"/>
  <c r="G18454" i="23"/>
  <c r="H18454" i="23" s="1"/>
  <c r="G18458" i="23"/>
  <c r="H18458" i="23" s="1"/>
  <c r="G18462" i="23"/>
  <c r="H18462" i="23" s="1"/>
  <c r="G18466" i="23"/>
  <c r="H18466" i="23" s="1"/>
  <c r="G18470" i="23"/>
  <c r="H18470" i="23" s="1"/>
  <c r="G18474" i="23"/>
  <c r="H18474" i="23" s="1"/>
  <c r="G18478" i="23"/>
  <c r="H18478" i="23" s="1"/>
  <c r="G18482" i="23"/>
  <c r="H18482" i="23" s="1"/>
  <c r="G18486" i="23"/>
  <c r="H18486" i="23" s="1"/>
  <c r="G18490" i="23"/>
  <c r="H18490" i="23" s="1"/>
  <c r="G18494" i="23"/>
  <c r="H18494" i="23" s="1"/>
  <c r="G18498" i="23"/>
  <c r="H18498" i="23" s="1"/>
  <c r="G18502" i="23"/>
  <c r="H18502" i="23" s="1"/>
  <c r="G18506" i="23"/>
  <c r="H18506" i="23" s="1"/>
  <c r="G18510" i="23"/>
  <c r="H18510" i="23" s="1"/>
  <c r="G18514" i="23"/>
  <c r="H18514" i="23" s="1"/>
  <c r="G18518" i="23"/>
  <c r="H18518" i="23" s="1"/>
  <c r="G18522" i="23"/>
  <c r="H18522" i="23" s="1"/>
  <c r="G18526" i="23"/>
  <c r="H18526" i="23" s="1"/>
  <c r="G18530" i="23"/>
  <c r="H18530" i="23" s="1"/>
  <c r="G18534" i="23"/>
  <c r="H18534" i="23" s="1"/>
  <c r="G18538" i="23"/>
  <c r="H18538" i="23" s="1"/>
  <c r="G18542" i="23"/>
  <c r="H18542" i="23" s="1"/>
  <c r="G18546" i="23"/>
  <c r="H18546" i="23" s="1"/>
  <c r="G18550" i="23"/>
  <c r="H18550" i="23" s="1"/>
  <c r="G18554" i="23"/>
  <c r="H18554" i="23" s="1"/>
  <c r="G18558" i="23"/>
  <c r="H18558" i="23" s="1"/>
  <c r="G18562" i="23"/>
  <c r="H18562" i="23" s="1"/>
  <c r="G18566" i="23"/>
  <c r="H18566" i="23" s="1"/>
  <c r="G18570" i="23"/>
  <c r="H18570" i="23" s="1"/>
  <c r="G18574" i="23"/>
  <c r="H18574" i="23" s="1"/>
  <c r="G18578" i="23"/>
  <c r="H18578" i="23" s="1"/>
  <c r="G18582" i="23"/>
  <c r="H18582" i="23" s="1"/>
  <c r="G18586" i="23"/>
  <c r="H18586" i="23" s="1"/>
  <c r="G18590" i="23"/>
  <c r="H18590" i="23" s="1"/>
  <c r="G18594" i="23"/>
  <c r="H18594" i="23" s="1"/>
  <c r="G18598" i="23"/>
  <c r="H18598" i="23" s="1"/>
  <c r="G18602" i="23"/>
  <c r="H18602" i="23" s="1"/>
  <c r="G18606" i="23"/>
  <c r="H18606" i="23" s="1"/>
  <c r="G18610" i="23"/>
  <c r="H18610" i="23" s="1"/>
  <c r="G18616" i="23"/>
  <c r="H18616" i="23" s="1"/>
  <c r="G18641" i="23"/>
  <c r="H18641" i="23" s="1"/>
  <c r="G18645" i="23"/>
  <c r="H18645" i="23" s="1"/>
  <c r="G18647" i="23"/>
  <c r="H18647" i="23" s="1"/>
  <c r="G18649" i="23"/>
  <c r="H18649" i="23" s="1"/>
  <c r="G18666" i="23"/>
  <c r="H18666" i="23" s="1"/>
  <c r="G18670" i="23"/>
  <c r="H18670" i="23" s="1"/>
  <c r="G18674" i="23"/>
  <c r="H18674" i="23" s="1"/>
  <c r="G18680" i="23"/>
  <c r="H18680" i="23" s="1"/>
  <c r="G18705" i="23"/>
  <c r="H18705" i="23" s="1"/>
  <c r="G18709" i="23"/>
  <c r="H18709" i="23" s="1"/>
  <c r="G18711" i="23"/>
  <c r="H18711" i="23" s="1"/>
  <c r="G18713" i="23"/>
  <c r="H18713" i="23" s="1"/>
  <c r="G18730" i="23"/>
  <c r="H18730" i="23" s="1"/>
  <c r="G18734" i="23"/>
  <c r="H18734" i="23" s="1"/>
  <c r="G18738" i="23"/>
  <c r="H18738" i="23" s="1"/>
  <c r="G18744" i="23"/>
  <c r="H18744" i="23" s="1"/>
  <c r="G18769" i="23"/>
  <c r="H18769" i="23" s="1"/>
  <c r="G18773" i="23"/>
  <c r="H18773" i="23" s="1"/>
  <c r="G18775" i="23"/>
  <c r="H18775" i="23" s="1"/>
  <c r="G18777" i="23"/>
  <c r="H18777" i="23" s="1"/>
  <c r="G18794" i="23"/>
  <c r="H18794" i="23" s="1"/>
  <c r="G18798" i="23"/>
  <c r="H18798" i="23" s="1"/>
  <c r="G18802" i="23"/>
  <c r="H18802" i="23" s="1"/>
  <c r="G18808" i="23"/>
  <c r="H18808" i="23" s="1"/>
  <c r="G18833" i="23"/>
  <c r="H18833" i="23" s="1"/>
  <c r="G18837" i="23"/>
  <c r="H18837" i="23" s="1"/>
  <c r="G18839" i="23"/>
  <c r="H18839" i="23" s="1"/>
  <c r="G18841" i="23"/>
  <c r="H18841" i="23" s="1"/>
  <c r="G18858" i="23"/>
  <c r="H18858" i="23" s="1"/>
  <c r="G18862" i="23"/>
  <c r="H18862" i="23" s="1"/>
  <c r="G18866" i="23"/>
  <c r="H18866" i="23" s="1"/>
  <c r="G18872" i="23"/>
  <c r="H18872" i="23" s="1"/>
  <c r="G18897" i="23"/>
  <c r="H18897" i="23" s="1"/>
  <c r="G18901" i="23"/>
  <c r="H18901" i="23" s="1"/>
  <c r="G18903" i="23"/>
  <c r="H18903" i="23" s="1"/>
  <c r="G18905" i="23"/>
  <c r="H18905" i="23" s="1"/>
  <c r="G18922" i="23"/>
  <c r="H18922" i="23" s="1"/>
  <c r="G18926" i="23"/>
  <c r="H18926" i="23" s="1"/>
  <c r="G18930" i="23"/>
  <c r="H18930" i="23" s="1"/>
  <c r="G18936" i="23"/>
  <c r="H18936" i="23" s="1"/>
  <c r="G18961" i="23"/>
  <c r="H18961" i="23" s="1"/>
  <c r="G18965" i="23"/>
  <c r="H18965" i="23" s="1"/>
  <c r="G18967" i="23"/>
  <c r="H18967" i="23" s="1"/>
  <c r="G18969" i="23"/>
  <c r="H18969" i="23" s="1"/>
  <c r="G18986" i="23"/>
  <c r="H18986" i="23" s="1"/>
  <c r="G18990" i="23"/>
  <c r="H18990" i="23" s="1"/>
  <c r="G18994" i="23"/>
  <c r="H18994" i="23" s="1"/>
  <c r="G19000" i="23"/>
  <c r="H19000" i="23" s="1"/>
  <c r="G19025" i="23"/>
  <c r="H19025" i="23" s="1"/>
  <c r="G19029" i="23"/>
  <c r="H19029" i="23" s="1"/>
  <c r="G19031" i="23"/>
  <c r="H19031" i="23" s="1"/>
  <c r="G19033" i="23"/>
  <c r="H19033" i="23" s="1"/>
  <c r="G19050" i="23"/>
  <c r="H19050" i="23" s="1"/>
  <c r="G19054" i="23"/>
  <c r="H19054" i="23" s="1"/>
  <c r="G19058" i="23"/>
  <c r="H19058" i="23" s="1"/>
  <c r="G19064" i="23"/>
  <c r="H19064" i="23" s="1"/>
  <c r="G19089" i="23"/>
  <c r="H19089" i="23" s="1"/>
  <c r="G19093" i="23"/>
  <c r="H19093" i="23" s="1"/>
  <c r="G19095" i="23"/>
  <c r="H19095" i="23" s="1"/>
  <c r="G19097" i="23"/>
  <c r="H19097" i="23" s="1"/>
  <c r="G19114" i="23"/>
  <c r="H19114" i="23" s="1"/>
  <c r="G19118" i="23"/>
  <c r="H19118" i="23" s="1"/>
  <c r="G19122" i="23"/>
  <c r="H19122" i="23" s="1"/>
  <c r="G19128" i="23"/>
  <c r="H19128" i="23" s="1"/>
  <c r="G19153" i="23"/>
  <c r="H19153" i="23" s="1"/>
  <c r="G19157" i="23"/>
  <c r="H19157" i="23" s="1"/>
  <c r="G19159" i="23"/>
  <c r="H19159" i="23" s="1"/>
  <c r="G19161" i="23"/>
  <c r="H19161" i="23" s="1"/>
  <c r="G19178" i="23"/>
  <c r="H19178" i="23" s="1"/>
  <c r="G19182" i="23"/>
  <c r="H19182" i="23" s="1"/>
  <c r="G19186" i="23"/>
  <c r="H19186" i="23" s="1"/>
  <c r="G19192" i="23"/>
  <c r="H19192" i="23" s="1"/>
  <c r="G19217" i="23"/>
  <c r="H19217" i="23" s="1"/>
  <c r="G19221" i="23"/>
  <c r="H19221" i="23" s="1"/>
  <c r="G19223" i="23"/>
  <c r="H19223" i="23" s="1"/>
  <c r="G19225" i="23"/>
  <c r="H19225" i="23" s="1"/>
  <c r="G19242" i="23"/>
  <c r="H19242" i="23" s="1"/>
  <c r="G19246" i="23"/>
  <c r="H19246" i="23" s="1"/>
  <c r="G19250" i="23"/>
  <c r="H19250" i="23" s="1"/>
  <c r="G19256" i="23"/>
  <c r="H19256" i="23" s="1"/>
  <c r="G19281" i="23"/>
  <c r="H19281" i="23" s="1"/>
  <c r="G19285" i="23"/>
  <c r="H19285" i="23" s="1"/>
  <c r="G19287" i="23"/>
  <c r="H19287" i="23" s="1"/>
  <c r="G19289" i="23"/>
  <c r="H19289" i="23" s="1"/>
  <c r="G19306" i="23"/>
  <c r="H19306" i="23" s="1"/>
  <c r="G19310" i="23"/>
  <c r="H19310" i="23" s="1"/>
  <c r="G19314" i="23"/>
  <c r="H19314" i="23" s="1"/>
  <c r="G19320" i="23"/>
  <c r="H19320" i="23" s="1"/>
  <c r="G19345" i="23"/>
  <c r="H19345" i="23" s="1"/>
  <c r="G19349" i="23"/>
  <c r="H19349" i="23" s="1"/>
  <c r="G19351" i="23"/>
  <c r="H19351" i="23" s="1"/>
  <c r="G19353" i="23"/>
  <c r="H19353" i="23" s="1"/>
  <c r="G19370" i="23"/>
  <c r="H19370" i="23" s="1"/>
  <c r="G19374" i="23"/>
  <c r="H19374" i="23" s="1"/>
  <c r="G19378" i="23"/>
  <c r="H19378" i="23" s="1"/>
  <c r="G19384" i="23"/>
  <c r="H19384" i="23" s="1"/>
  <c r="G19409" i="23"/>
  <c r="H19409" i="23" s="1"/>
  <c r="G19413" i="23"/>
  <c r="H19413" i="23" s="1"/>
  <c r="G19415" i="23"/>
  <c r="H19415" i="23" s="1"/>
  <c r="G19417" i="23"/>
  <c r="H19417" i="23" s="1"/>
  <c r="G19434" i="23"/>
  <c r="H19434" i="23" s="1"/>
  <c r="G19438" i="23"/>
  <c r="H19438" i="23" s="1"/>
  <c r="G19442" i="23"/>
  <c r="H19442" i="23" s="1"/>
  <c r="G19448" i="23"/>
  <c r="H19448" i="23" s="1"/>
  <c r="G19473" i="23"/>
  <c r="H19473" i="23" s="1"/>
  <c r="G19477" i="23"/>
  <c r="H19477" i="23" s="1"/>
  <c r="G19479" i="23"/>
  <c r="H19479" i="23" s="1"/>
  <c r="G19481" i="23"/>
  <c r="H19481" i="23" s="1"/>
  <c r="G19498" i="23"/>
  <c r="H19498" i="23" s="1"/>
  <c r="G19502" i="23"/>
  <c r="H19502" i="23" s="1"/>
  <c r="G19506" i="23"/>
  <c r="H19506" i="23" s="1"/>
  <c r="G19512" i="23"/>
  <c r="H19512" i="23" s="1"/>
  <c r="G19537" i="23"/>
  <c r="H19537" i="23" s="1"/>
  <c r="G19541" i="23"/>
  <c r="H19541" i="23" s="1"/>
  <c r="G19543" i="23"/>
  <c r="H19543" i="23" s="1"/>
  <c r="G19545" i="23"/>
  <c r="H19545" i="23" s="1"/>
  <c r="G19562" i="23"/>
  <c r="H19562" i="23" s="1"/>
  <c r="G19566" i="23"/>
  <c r="H19566" i="23" s="1"/>
  <c r="G19570" i="23"/>
  <c r="H19570" i="23" s="1"/>
  <c r="G19576" i="23"/>
  <c r="H19576" i="23" s="1"/>
  <c r="G15534" i="23"/>
  <c r="H15534" i="23" s="1"/>
  <c r="G15543" i="23"/>
  <c r="H15543" i="23" s="1"/>
  <c r="G15545" i="23"/>
  <c r="H15545" i="23" s="1"/>
  <c r="G15549" i="23"/>
  <c r="H15549" i="23" s="1"/>
  <c r="G15558" i="23"/>
  <c r="H15558" i="23" s="1"/>
  <c r="G15562" i="23"/>
  <c r="H15562" i="23" s="1"/>
  <c r="G15564" i="23"/>
  <c r="H15564" i="23" s="1"/>
  <c r="G15573" i="23"/>
  <c r="H15573" i="23" s="1"/>
  <c r="G15581" i="23"/>
  <c r="H15581" i="23" s="1"/>
  <c r="G15585" i="23"/>
  <c r="H15585" i="23" s="1"/>
  <c r="G15592" i="23"/>
  <c r="H15592" i="23" s="1"/>
  <c r="G15594" i="23"/>
  <c r="H15594" i="23" s="1"/>
  <c r="G15600" i="23"/>
  <c r="H15600" i="23" s="1"/>
  <c r="G15604" i="23"/>
  <c r="H15604" i="23" s="1"/>
  <c r="G15617" i="23"/>
  <c r="H15617" i="23" s="1"/>
  <c r="G15621" i="23"/>
  <c r="H15621" i="23" s="1"/>
  <c r="G15629" i="23"/>
  <c r="H15629" i="23" s="1"/>
  <c r="G15636" i="23"/>
  <c r="H15636" i="23" s="1"/>
  <c r="G15640" i="23"/>
  <c r="H15640" i="23" s="1"/>
  <c r="G15642" i="23"/>
  <c r="H15642" i="23" s="1"/>
  <c r="G15648" i="23"/>
  <c r="H15648" i="23" s="1"/>
  <c r="G15661" i="23"/>
  <c r="H15661" i="23" s="1"/>
  <c r="G15665" i="23"/>
  <c r="H15665" i="23" s="1"/>
  <c r="G15669" i="23"/>
  <c r="H15669" i="23" s="1"/>
  <c r="G15680" i="23"/>
  <c r="H15680" i="23" s="1"/>
  <c r="G15684" i="23"/>
  <c r="H15684" i="23" s="1"/>
  <c r="G15688" i="23"/>
  <c r="H15688" i="23" s="1"/>
  <c r="G15690" i="23"/>
  <c r="H15690" i="23" s="1"/>
  <c r="G15701" i="23"/>
  <c r="H15701" i="23" s="1"/>
  <c r="G15709" i="23"/>
  <c r="H15709" i="23" s="1"/>
  <c r="G15713" i="23"/>
  <c r="H15713" i="23" s="1"/>
  <c r="G15720" i="23"/>
  <c r="H15720" i="23" s="1"/>
  <c r="G15722" i="23"/>
  <c r="H15722" i="23" s="1"/>
  <c r="G15728" i="23"/>
  <c r="H15728" i="23" s="1"/>
  <c r="G15732" i="23"/>
  <c r="H15732" i="23" s="1"/>
  <c r="G15745" i="23"/>
  <c r="H15745" i="23" s="1"/>
  <c r="G15749" i="23"/>
  <c r="H15749" i="23" s="1"/>
  <c r="G15757" i="23"/>
  <c r="H15757" i="23" s="1"/>
  <c r="G15764" i="23"/>
  <c r="H15764" i="23" s="1"/>
  <c r="G15768" i="23"/>
  <c r="H15768" i="23" s="1"/>
  <c r="G15770" i="23"/>
  <c r="H15770" i="23" s="1"/>
  <c r="G15776" i="23"/>
  <c r="H15776" i="23" s="1"/>
  <c r="G15789" i="23"/>
  <c r="H15789" i="23" s="1"/>
  <c r="G15793" i="23"/>
  <c r="H15793" i="23" s="1"/>
  <c r="G15797" i="23"/>
  <c r="H15797" i="23" s="1"/>
  <c r="G15808" i="23"/>
  <c r="H15808" i="23" s="1"/>
  <c r="G15812" i="23"/>
  <c r="H15812" i="23" s="1"/>
  <c r="G15816" i="23"/>
  <c r="H15816" i="23" s="1"/>
  <c r="G15818" i="23"/>
  <c r="H15818" i="23" s="1"/>
  <c r="G15829" i="23"/>
  <c r="H15829" i="23" s="1"/>
  <c r="G15837" i="23"/>
  <c r="H15837" i="23" s="1"/>
  <c r="G15841" i="23"/>
  <c r="H15841" i="23" s="1"/>
  <c r="G15848" i="23"/>
  <c r="H15848" i="23" s="1"/>
  <c r="G15850" i="23"/>
  <c r="H15850" i="23" s="1"/>
  <c r="G15856" i="23"/>
  <c r="H15856" i="23" s="1"/>
  <c r="G15860" i="23"/>
  <c r="H15860" i="23" s="1"/>
  <c r="G15862" i="23"/>
  <c r="H15862" i="23" s="1"/>
  <c r="G15866" i="23"/>
  <c r="H15866" i="23" s="1"/>
  <c r="G15874" i="23"/>
  <c r="H15874" i="23" s="1"/>
  <c r="G15889" i="23"/>
  <c r="H15889" i="23" s="1"/>
  <c r="G15908" i="23"/>
  <c r="H15908" i="23" s="1"/>
  <c r="G15910" i="23"/>
  <c r="H15910" i="23" s="1"/>
  <c r="G15914" i="23"/>
  <c r="H15914" i="23" s="1"/>
  <c r="G15920" i="23"/>
  <c r="H15920" i="23" s="1"/>
  <c r="G15924" i="23"/>
  <c r="H15924" i="23" s="1"/>
  <c r="G15926" i="23"/>
  <c r="H15926" i="23" s="1"/>
  <c r="G15930" i="23"/>
  <c r="H15930" i="23" s="1"/>
  <c r="G15938" i="23"/>
  <c r="H15938" i="23" s="1"/>
  <c r="G15953" i="23"/>
  <c r="H15953" i="23" s="1"/>
  <c r="G15972" i="23"/>
  <c r="H15972" i="23" s="1"/>
  <c r="G15974" i="23"/>
  <c r="H15974" i="23" s="1"/>
  <c r="G15978" i="23"/>
  <c r="H15978" i="23" s="1"/>
  <c r="G15984" i="23"/>
  <c r="H15984" i="23" s="1"/>
  <c r="G15988" i="23"/>
  <c r="H15988" i="23" s="1"/>
  <c r="G15990" i="23"/>
  <c r="H15990" i="23" s="1"/>
  <c r="G15994" i="23"/>
  <c r="H15994" i="23" s="1"/>
  <c r="G16002" i="23"/>
  <c r="H16002" i="23" s="1"/>
  <c r="G16017" i="23"/>
  <c r="H16017" i="23" s="1"/>
  <c r="G16036" i="23"/>
  <c r="H16036" i="23" s="1"/>
  <c r="G16038" i="23"/>
  <c r="H16038" i="23" s="1"/>
  <c r="G16042" i="23"/>
  <c r="H16042" i="23" s="1"/>
  <c r="G16048" i="23"/>
  <c r="H16048" i="23" s="1"/>
  <c r="G16052" i="23"/>
  <c r="H16052" i="23" s="1"/>
  <c r="G16054" i="23"/>
  <c r="H16054" i="23" s="1"/>
  <c r="G16058" i="23"/>
  <c r="H16058" i="23" s="1"/>
  <c r="G16066" i="23"/>
  <c r="H16066" i="23" s="1"/>
  <c r="G16081" i="23"/>
  <c r="H16081" i="23" s="1"/>
  <c r="G16100" i="23"/>
  <c r="H16100" i="23" s="1"/>
  <c r="G16102" i="23"/>
  <c r="H16102" i="23" s="1"/>
  <c r="G16106" i="23"/>
  <c r="H16106" i="23" s="1"/>
  <c r="G16112" i="23"/>
  <c r="H16112" i="23" s="1"/>
  <c r="G16116" i="23"/>
  <c r="H16116" i="23" s="1"/>
  <c r="G16118" i="23"/>
  <c r="H16118" i="23" s="1"/>
  <c r="G16122" i="23"/>
  <c r="H16122" i="23" s="1"/>
  <c r="G16130" i="23"/>
  <c r="H16130" i="23" s="1"/>
  <c r="G16145" i="23"/>
  <c r="H16145" i="23" s="1"/>
  <c r="G16164" i="23"/>
  <c r="H16164" i="23" s="1"/>
  <c r="G16166" i="23"/>
  <c r="H16166" i="23" s="1"/>
  <c r="G16170" i="23"/>
  <c r="H16170" i="23" s="1"/>
  <c r="G16176" i="23"/>
  <c r="H16176" i="23" s="1"/>
  <c r="G16180" i="23"/>
  <c r="H16180" i="23" s="1"/>
  <c r="G16182" i="23"/>
  <c r="H16182" i="23" s="1"/>
  <c r="G16186" i="23"/>
  <c r="H16186" i="23" s="1"/>
  <c r="G16194" i="23"/>
  <c r="H16194" i="23" s="1"/>
  <c r="G16209" i="23"/>
  <c r="H16209" i="23" s="1"/>
  <c r="G16228" i="23"/>
  <c r="H16228" i="23" s="1"/>
  <c r="G16230" i="23"/>
  <c r="H16230" i="23" s="1"/>
  <c r="G16234" i="23"/>
  <c r="H16234" i="23" s="1"/>
  <c r="G16240" i="23"/>
  <c r="H16240" i="23" s="1"/>
  <c r="G16244" i="23"/>
  <c r="H16244" i="23" s="1"/>
  <c r="G16246" i="23"/>
  <c r="H16246" i="23" s="1"/>
  <c r="G16250" i="23"/>
  <c r="H16250" i="23" s="1"/>
  <c r="G16258" i="23"/>
  <c r="H16258" i="23" s="1"/>
  <c r="G16273" i="23"/>
  <c r="H16273" i="23" s="1"/>
  <c r="G16292" i="23"/>
  <c r="H16292" i="23" s="1"/>
  <c r="G16294" i="23"/>
  <c r="H16294" i="23" s="1"/>
  <c r="G16298" i="23"/>
  <c r="H16298" i="23" s="1"/>
  <c r="G16304" i="23"/>
  <c r="H16304" i="23" s="1"/>
  <c r="G16308" i="23"/>
  <c r="H16308" i="23" s="1"/>
  <c r="G16310" i="23"/>
  <c r="H16310" i="23" s="1"/>
  <c r="G16314" i="23"/>
  <c r="H16314" i="23" s="1"/>
  <c r="G16322" i="23"/>
  <c r="H16322" i="23" s="1"/>
  <c r="G16337" i="23"/>
  <c r="H16337" i="23" s="1"/>
  <c r="G16356" i="23"/>
  <c r="H16356" i="23" s="1"/>
  <c r="G16358" i="23"/>
  <c r="H16358" i="23" s="1"/>
  <c r="G16362" i="23"/>
  <c r="H16362" i="23" s="1"/>
  <c r="G16368" i="23"/>
  <c r="H16368" i="23" s="1"/>
  <c r="G16372" i="23"/>
  <c r="H16372" i="23" s="1"/>
  <c r="G16374" i="23"/>
  <c r="H16374" i="23" s="1"/>
  <c r="G16378" i="23"/>
  <c r="H16378" i="23" s="1"/>
  <c r="G16386" i="23"/>
  <c r="H16386" i="23" s="1"/>
  <c r="G16401" i="23"/>
  <c r="H16401" i="23" s="1"/>
  <c r="G16420" i="23"/>
  <c r="H16420" i="23" s="1"/>
  <c r="G16422" i="23"/>
  <c r="H16422" i="23" s="1"/>
  <c r="G16426" i="23"/>
  <c r="H16426" i="23" s="1"/>
  <c r="G16432" i="23"/>
  <c r="H16432" i="23" s="1"/>
  <c r="G16436" i="23"/>
  <c r="H16436" i="23" s="1"/>
  <c r="G16438" i="23"/>
  <c r="H16438" i="23" s="1"/>
  <c r="G16442" i="23"/>
  <c r="H16442" i="23" s="1"/>
  <c r="G16450" i="23"/>
  <c r="H16450" i="23" s="1"/>
  <c r="G16465" i="23"/>
  <c r="H16465" i="23" s="1"/>
  <c r="G16484" i="23"/>
  <c r="H16484" i="23" s="1"/>
  <c r="G16486" i="23"/>
  <c r="H16486" i="23" s="1"/>
  <c r="G16490" i="23"/>
  <c r="H16490" i="23" s="1"/>
  <c r="G16496" i="23"/>
  <c r="H16496" i="23" s="1"/>
  <c r="G16500" i="23"/>
  <c r="H16500" i="23" s="1"/>
  <c r="G16502" i="23"/>
  <c r="H16502" i="23" s="1"/>
  <c r="G16506" i="23"/>
  <c r="H16506" i="23" s="1"/>
  <c r="G16514" i="23"/>
  <c r="H16514" i="23" s="1"/>
  <c r="G16529" i="23"/>
  <c r="H16529" i="23" s="1"/>
  <c r="G16548" i="23"/>
  <c r="H16548" i="23" s="1"/>
  <c r="G16550" i="23"/>
  <c r="H16550" i="23" s="1"/>
  <c r="G16554" i="23"/>
  <c r="H16554" i="23" s="1"/>
  <c r="G16560" i="23"/>
  <c r="H16560" i="23" s="1"/>
  <c r="G16564" i="23"/>
  <c r="H16564" i="23" s="1"/>
  <c r="G16566" i="23"/>
  <c r="H16566" i="23" s="1"/>
  <c r="G16570" i="23"/>
  <c r="H16570" i="23" s="1"/>
  <c r="G16578" i="23"/>
  <c r="H16578" i="23" s="1"/>
  <c r="G16593" i="23"/>
  <c r="H16593" i="23" s="1"/>
  <c r="G16629" i="23"/>
  <c r="H16629" i="23" s="1"/>
  <c r="G16633" i="23"/>
  <c r="H16633" i="23" s="1"/>
  <c r="G16645" i="23"/>
  <c r="H16645" i="23" s="1"/>
  <c r="G16662" i="23"/>
  <c r="H16662" i="23" s="1"/>
  <c r="G16664" i="23"/>
  <c r="H16664" i="23" s="1"/>
  <c r="G16666" i="23"/>
  <c r="H16666" i="23" s="1"/>
  <c r="G16677" i="23"/>
  <c r="H16677" i="23" s="1"/>
  <c r="G16693" i="23"/>
  <c r="H16693" i="23" s="1"/>
  <c r="G16700" i="23"/>
  <c r="H16700" i="23" s="1"/>
  <c r="G16702" i="23"/>
  <c r="H16702" i="23" s="1"/>
  <c r="G16706" i="23"/>
  <c r="H16706" i="23" s="1"/>
  <c r="G16708" i="23"/>
  <c r="H16708" i="23" s="1"/>
  <c r="G16721" i="23"/>
  <c r="H16721" i="23" s="1"/>
  <c r="G16757" i="23"/>
  <c r="H16757" i="23" s="1"/>
  <c r="G16761" i="23"/>
  <c r="H16761" i="23" s="1"/>
  <c r="G16773" i="23"/>
  <c r="H16773" i="23" s="1"/>
  <c r="G16790" i="23"/>
  <c r="H16790" i="23" s="1"/>
  <c r="G16792" i="23"/>
  <c r="H16792" i="23" s="1"/>
  <c r="G16794" i="23"/>
  <c r="H16794" i="23" s="1"/>
  <c r="G16805" i="23"/>
  <c r="H16805" i="23" s="1"/>
  <c r="G16821" i="23"/>
  <c r="H16821" i="23" s="1"/>
  <c r="G16828" i="23"/>
  <c r="H16828" i="23" s="1"/>
  <c r="G16830" i="23"/>
  <c r="H16830" i="23" s="1"/>
  <c r="G16834" i="23"/>
  <c r="H16834" i="23" s="1"/>
  <c r="G16836" i="23"/>
  <c r="H16836" i="23" s="1"/>
  <c r="G16849" i="23"/>
  <c r="H16849" i="23" s="1"/>
  <c r="G16885" i="23"/>
  <c r="H16885" i="23" s="1"/>
  <c r="G16889" i="23"/>
  <c r="H16889" i="23" s="1"/>
  <c r="G16901" i="23"/>
  <c r="H16901" i="23" s="1"/>
  <c r="G16918" i="23"/>
  <c r="H16918" i="23" s="1"/>
  <c r="G16920" i="23"/>
  <c r="H16920" i="23" s="1"/>
  <c r="G16925" i="23"/>
  <c r="H16925" i="23" s="1"/>
  <c r="G16952" i="23"/>
  <c r="H16952" i="23" s="1"/>
  <c r="G16956" i="23"/>
  <c r="H16956" i="23" s="1"/>
  <c r="G16958" i="23"/>
  <c r="H16958" i="23" s="1"/>
  <c r="G16962" i="23"/>
  <c r="H16962" i="23" s="1"/>
  <c r="G16964" i="23"/>
  <c r="H16964" i="23" s="1"/>
  <c r="G16977" i="23"/>
  <c r="H16977" i="23" s="1"/>
  <c r="G17013" i="23"/>
  <c r="H17013" i="23" s="1"/>
  <c r="G17017" i="23"/>
  <c r="H17017" i="23" s="1"/>
  <c r="G17036" i="23"/>
  <c r="H17036" i="23" s="1"/>
  <c r="G17038" i="23"/>
  <c r="H17038" i="23" s="1"/>
  <c r="G17040" i="23"/>
  <c r="H17040" i="23" s="1"/>
  <c r="G17049" i="23"/>
  <c r="H17049" i="23" s="1"/>
  <c r="G17078" i="23"/>
  <c r="H17078" i="23" s="1"/>
  <c r="G17093" i="23"/>
  <c r="H17093" i="23" s="1"/>
  <c r="G17097" i="23"/>
  <c r="H17097" i="23" s="1"/>
  <c r="G18618" i="23"/>
  <c r="H18618" i="23" s="1"/>
  <c r="G18622" i="23"/>
  <c r="H18622" i="23" s="1"/>
  <c r="G18626" i="23"/>
  <c r="H18626" i="23" s="1"/>
  <c r="G18632" i="23"/>
  <c r="H18632" i="23" s="1"/>
  <c r="G18657" i="23"/>
  <c r="H18657" i="23" s="1"/>
  <c r="G18661" i="23"/>
  <c r="H18661" i="23" s="1"/>
  <c r="G18663" i="23"/>
  <c r="H18663" i="23" s="1"/>
  <c r="G18665" i="23"/>
  <c r="H18665" i="23" s="1"/>
  <c r="G18682" i="23"/>
  <c r="H18682" i="23" s="1"/>
  <c r="G18686" i="23"/>
  <c r="H18686" i="23" s="1"/>
  <c r="G18690" i="23"/>
  <c r="H18690" i="23" s="1"/>
  <c r="G18696" i="23"/>
  <c r="H18696" i="23" s="1"/>
  <c r="G18721" i="23"/>
  <c r="H18721" i="23" s="1"/>
  <c r="G18725" i="23"/>
  <c r="H18725" i="23" s="1"/>
  <c r="G18727" i="23"/>
  <c r="H18727" i="23" s="1"/>
  <c r="G18729" i="23"/>
  <c r="H18729" i="23" s="1"/>
  <c r="G18746" i="23"/>
  <c r="H18746" i="23" s="1"/>
  <c r="G18750" i="23"/>
  <c r="H18750" i="23" s="1"/>
  <c r="G18754" i="23"/>
  <c r="H18754" i="23" s="1"/>
  <c r="G18760" i="23"/>
  <c r="H18760" i="23" s="1"/>
  <c r="G18785" i="23"/>
  <c r="H18785" i="23" s="1"/>
  <c r="G18789" i="23"/>
  <c r="H18789" i="23" s="1"/>
  <c r="G18791" i="23"/>
  <c r="H18791" i="23" s="1"/>
  <c r="G18793" i="23"/>
  <c r="H18793" i="23" s="1"/>
  <c r="G18810" i="23"/>
  <c r="H18810" i="23" s="1"/>
  <c r="G18814" i="23"/>
  <c r="H18814" i="23" s="1"/>
  <c r="G18818" i="23"/>
  <c r="H18818" i="23" s="1"/>
  <c r="G18824" i="23"/>
  <c r="H18824" i="23" s="1"/>
  <c r="G18849" i="23"/>
  <c r="H18849" i="23" s="1"/>
  <c r="G18853" i="23"/>
  <c r="H18853" i="23" s="1"/>
  <c r="G18855" i="23"/>
  <c r="H18855" i="23" s="1"/>
  <c r="G18857" i="23"/>
  <c r="H18857" i="23" s="1"/>
  <c r="G18874" i="23"/>
  <c r="H18874" i="23" s="1"/>
  <c r="G18878" i="23"/>
  <c r="H18878" i="23" s="1"/>
  <c r="G18882" i="23"/>
  <c r="H18882" i="23" s="1"/>
  <c r="G18888" i="23"/>
  <c r="H18888" i="23" s="1"/>
  <c r="G18913" i="23"/>
  <c r="H18913" i="23" s="1"/>
  <c r="G18917" i="23"/>
  <c r="H18917" i="23" s="1"/>
  <c r="G18919" i="23"/>
  <c r="H18919" i="23" s="1"/>
  <c r="G18921" i="23"/>
  <c r="H18921" i="23" s="1"/>
  <c r="G18938" i="23"/>
  <c r="H18938" i="23" s="1"/>
  <c r="G18942" i="23"/>
  <c r="H18942" i="23" s="1"/>
  <c r="G18946" i="23"/>
  <c r="H18946" i="23" s="1"/>
  <c r="G18952" i="23"/>
  <c r="H18952" i="23" s="1"/>
  <c r="G18977" i="23"/>
  <c r="H18977" i="23" s="1"/>
  <c r="G18981" i="23"/>
  <c r="H18981" i="23" s="1"/>
  <c r="G18983" i="23"/>
  <c r="H18983" i="23" s="1"/>
  <c r="G18985" i="23"/>
  <c r="H18985" i="23" s="1"/>
  <c r="G19002" i="23"/>
  <c r="H19002" i="23" s="1"/>
  <c r="G19006" i="23"/>
  <c r="H19006" i="23" s="1"/>
  <c r="G19010" i="23"/>
  <c r="H19010" i="23" s="1"/>
  <c r="G19016" i="23"/>
  <c r="H19016" i="23" s="1"/>
  <c r="G19041" i="23"/>
  <c r="H19041" i="23" s="1"/>
  <c r="G19045" i="23"/>
  <c r="H19045" i="23" s="1"/>
  <c r="G19047" i="23"/>
  <c r="H19047" i="23" s="1"/>
  <c r="G19049" i="23"/>
  <c r="H19049" i="23" s="1"/>
  <c r="G19066" i="23"/>
  <c r="H19066" i="23" s="1"/>
  <c r="G19070" i="23"/>
  <c r="H19070" i="23" s="1"/>
  <c r="G19074" i="23"/>
  <c r="H19074" i="23" s="1"/>
  <c r="G19080" i="23"/>
  <c r="H19080" i="23" s="1"/>
  <c r="G19105" i="23"/>
  <c r="H19105" i="23" s="1"/>
  <c r="G19109" i="23"/>
  <c r="H19109" i="23" s="1"/>
  <c r="G19111" i="23"/>
  <c r="H19111" i="23" s="1"/>
  <c r="G19113" i="23"/>
  <c r="H19113" i="23" s="1"/>
  <c r="G19130" i="23"/>
  <c r="H19130" i="23" s="1"/>
  <c r="G19134" i="23"/>
  <c r="H19134" i="23" s="1"/>
  <c r="G19138" i="23"/>
  <c r="H19138" i="23" s="1"/>
  <c r="G19144" i="23"/>
  <c r="H19144" i="23" s="1"/>
  <c r="G19169" i="23"/>
  <c r="H19169" i="23" s="1"/>
  <c r="G19173" i="23"/>
  <c r="H19173" i="23" s="1"/>
  <c r="G19175" i="23"/>
  <c r="H19175" i="23" s="1"/>
  <c r="G19177" i="23"/>
  <c r="H19177" i="23" s="1"/>
  <c r="G19194" i="23"/>
  <c r="H19194" i="23" s="1"/>
  <c r="G19198" i="23"/>
  <c r="H19198" i="23" s="1"/>
  <c r="G19202" i="23"/>
  <c r="H19202" i="23" s="1"/>
  <c r="G19208" i="23"/>
  <c r="H19208" i="23" s="1"/>
  <c r="G19233" i="23"/>
  <c r="H19233" i="23" s="1"/>
  <c r="G19237" i="23"/>
  <c r="H19237" i="23" s="1"/>
  <c r="G19239" i="23"/>
  <c r="H19239" i="23" s="1"/>
  <c r="G19241" i="23"/>
  <c r="H19241" i="23" s="1"/>
  <c r="G19258" i="23"/>
  <c r="H19258" i="23" s="1"/>
  <c r="G19262" i="23"/>
  <c r="H19262" i="23" s="1"/>
  <c r="G19266" i="23"/>
  <c r="H19266" i="23" s="1"/>
  <c r="G19272" i="23"/>
  <c r="H19272" i="23" s="1"/>
  <c r="G19297" i="23"/>
  <c r="H19297" i="23" s="1"/>
  <c r="G19301" i="23"/>
  <c r="H19301" i="23" s="1"/>
  <c r="G19303" i="23"/>
  <c r="H19303" i="23" s="1"/>
  <c r="G19305" i="23"/>
  <c r="H19305" i="23" s="1"/>
  <c r="G19322" i="23"/>
  <c r="H19322" i="23" s="1"/>
  <c r="G19326" i="23"/>
  <c r="H19326" i="23" s="1"/>
  <c r="G19330" i="23"/>
  <c r="H19330" i="23" s="1"/>
  <c r="G19336" i="23"/>
  <c r="H19336" i="23" s="1"/>
  <c r="G19361" i="23"/>
  <c r="H19361" i="23" s="1"/>
  <c r="G19365" i="23"/>
  <c r="H19365" i="23" s="1"/>
  <c r="G19367" i="23"/>
  <c r="H19367" i="23" s="1"/>
  <c r="G19369" i="23"/>
  <c r="H19369" i="23" s="1"/>
  <c r="G19386" i="23"/>
  <c r="H19386" i="23" s="1"/>
  <c r="G19390" i="23"/>
  <c r="H19390" i="23" s="1"/>
  <c r="G19394" i="23"/>
  <c r="H19394" i="23" s="1"/>
  <c r="G19400" i="23"/>
  <c r="H19400" i="23" s="1"/>
  <c r="G19425" i="23"/>
  <c r="H19425" i="23" s="1"/>
  <c r="G19429" i="23"/>
  <c r="H19429" i="23" s="1"/>
  <c r="G19431" i="23"/>
  <c r="H19431" i="23" s="1"/>
  <c r="G19433" i="23"/>
  <c r="H19433" i="23" s="1"/>
  <c r="G19450" i="23"/>
  <c r="H19450" i="23" s="1"/>
  <c r="G19454" i="23"/>
  <c r="H19454" i="23" s="1"/>
  <c r="G19458" i="23"/>
  <c r="H19458" i="23" s="1"/>
  <c r="G19464" i="23"/>
  <c r="H19464" i="23" s="1"/>
  <c r="G19489" i="23"/>
  <c r="H19489" i="23" s="1"/>
  <c r="G19493" i="23"/>
  <c r="H19493" i="23" s="1"/>
  <c r="G19495" i="23"/>
  <c r="H19495" i="23" s="1"/>
  <c r="G19497" i="23"/>
  <c r="H19497" i="23" s="1"/>
  <c r="G19514" i="23"/>
  <c r="H19514" i="23" s="1"/>
  <c r="G19518" i="23"/>
  <c r="H19518" i="23" s="1"/>
  <c r="G19522" i="23"/>
  <c r="H19522" i="23" s="1"/>
  <c r="G19528" i="23"/>
  <c r="H19528" i="23" s="1"/>
  <c r="G19553" i="23"/>
  <c r="H19553" i="23" s="1"/>
  <c r="G19557" i="23"/>
  <c r="H19557" i="23" s="1"/>
  <c r="G19559" i="23"/>
  <c r="H19559" i="23" s="1"/>
  <c r="G19561" i="23"/>
  <c r="H19561" i="23" s="1"/>
  <c r="G19578" i="23"/>
  <c r="H19578" i="23" s="1"/>
  <c r="G19582" i="23"/>
  <c r="H19582" i="23" s="1"/>
  <c r="G19586" i="23"/>
  <c r="H19586" i="23" s="1"/>
  <c r="G19592" i="23"/>
  <c r="H19592" i="23" s="1"/>
  <c r="G19617" i="23"/>
  <c r="H19617" i="23" s="1"/>
  <c r="G19621" i="23"/>
  <c r="H19621" i="23" s="1"/>
  <c r="G19623" i="23"/>
  <c r="H19623" i="23" s="1"/>
  <c r="G19625" i="23"/>
  <c r="H19625" i="23" s="1"/>
  <c r="G19642" i="23"/>
  <c r="H19642" i="23" s="1"/>
  <c r="G19646" i="23"/>
  <c r="H19646" i="23" s="1"/>
  <c r="G19650" i="23"/>
  <c r="H19650" i="23" s="1"/>
  <c r="G19656" i="23"/>
  <c r="H19656" i="23" s="1"/>
  <c r="G19681" i="23"/>
  <c r="H19681" i="23" s="1"/>
  <c r="G19685" i="23"/>
  <c r="H19685" i="23" s="1"/>
  <c r="G19687" i="23"/>
  <c r="H19687" i="23" s="1"/>
  <c r="G19689" i="23"/>
  <c r="H19689" i="23" s="1"/>
  <c r="G19706" i="23"/>
  <c r="H19706" i="23" s="1"/>
  <c r="G19710" i="23"/>
  <c r="H19710" i="23" s="1"/>
  <c r="G19714" i="23"/>
  <c r="H19714" i="23" s="1"/>
  <c r="G19720" i="23"/>
  <c r="H19720" i="23" s="1"/>
  <c r="G19745" i="23"/>
  <c r="H19745" i="23" s="1"/>
  <c r="G19749" i="23"/>
  <c r="H19749" i="23" s="1"/>
  <c r="G19751" i="23"/>
  <c r="H19751" i="23" s="1"/>
  <c r="G19753" i="23"/>
  <c r="H19753" i="23" s="1"/>
  <c r="G19770" i="23"/>
  <c r="H19770" i="23" s="1"/>
  <c r="G19774" i="23"/>
  <c r="H19774" i="23" s="1"/>
  <c r="G19778" i="23"/>
  <c r="H19778" i="23" s="1"/>
  <c r="G19784" i="23"/>
  <c r="H19784" i="23" s="1"/>
  <c r="G19809" i="23"/>
  <c r="H19809" i="23" s="1"/>
  <c r="G19813" i="23"/>
  <c r="H19813" i="23" s="1"/>
  <c r="G19815" i="23"/>
  <c r="H19815" i="23" s="1"/>
  <c r="G19817" i="23"/>
  <c r="H19817" i="23" s="1"/>
  <c r="G19834" i="23"/>
  <c r="H19834" i="23" s="1"/>
  <c r="G19838" i="23"/>
  <c r="H19838" i="23" s="1"/>
  <c r="G19842" i="23"/>
  <c r="H19842" i="23" s="1"/>
  <c r="G19848" i="23"/>
  <c r="H19848" i="23" s="1"/>
  <c r="G19873" i="23"/>
  <c r="H19873" i="23" s="1"/>
  <c r="G19877" i="23"/>
  <c r="H19877" i="23" s="1"/>
  <c r="G19879" i="23"/>
  <c r="H19879" i="23" s="1"/>
  <c r="G19881" i="23"/>
  <c r="H19881" i="23" s="1"/>
  <c r="G19898" i="23"/>
  <c r="H19898" i="23" s="1"/>
  <c r="G19902" i="23"/>
  <c r="H19902" i="23" s="1"/>
  <c r="G19906" i="23"/>
  <c r="H19906" i="23" s="1"/>
  <c r="G19912" i="23"/>
  <c r="H19912" i="23" s="1"/>
  <c r="G19937" i="23"/>
  <c r="H19937" i="23" s="1"/>
  <c r="G19941" i="23"/>
  <c r="H19941" i="23" s="1"/>
  <c r="G19943" i="23"/>
  <c r="H19943" i="23" s="1"/>
  <c r="G19945" i="23"/>
  <c r="H19945" i="23" s="1"/>
  <c r="G19962" i="23"/>
  <c r="H19962" i="23" s="1"/>
  <c r="G19966" i="23"/>
  <c r="H19966" i="23" s="1"/>
  <c r="G19970" i="23"/>
  <c r="H19970" i="23" s="1"/>
  <c r="G19976" i="23"/>
  <c r="H19976" i="23" s="1"/>
  <c r="G20001" i="23"/>
  <c r="H20001" i="23" s="1"/>
  <c r="G20005" i="23"/>
  <c r="H20005" i="23" s="1"/>
  <c r="G20007" i="23"/>
  <c r="H20007" i="23" s="1"/>
  <c r="G20009" i="23"/>
  <c r="H20009" i="23" s="1"/>
  <c r="G20026" i="23"/>
  <c r="H20026" i="23" s="1"/>
  <c r="G20030" i="23"/>
  <c r="H20030" i="23" s="1"/>
  <c r="G20034" i="23"/>
  <c r="H20034" i="23" s="1"/>
  <c r="G20040" i="23"/>
  <c r="H20040" i="23" s="1"/>
  <c r="G20065" i="23"/>
  <c r="H20065" i="23" s="1"/>
  <c r="G20069" i="23"/>
  <c r="H20069" i="23" s="1"/>
  <c r="G20071" i="23"/>
  <c r="H20071" i="23" s="1"/>
  <c r="G20073" i="23"/>
  <c r="H20073" i="23" s="1"/>
  <c r="G20090" i="23"/>
  <c r="H20090" i="23" s="1"/>
  <c r="G20094" i="23"/>
  <c r="H20094" i="23" s="1"/>
  <c r="G20098" i="23"/>
  <c r="H20098" i="23" s="1"/>
  <c r="G20104" i="23"/>
  <c r="H20104" i="23" s="1"/>
  <c r="G20129" i="23"/>
  <c r="H20129" i="23" s="1"/>
  <c r="G20133" i="23"/>
  <c r="H20133" i="23" s="1"/>
  <c r="G20135" i="23"/>
  <c r="H20135" i="23" s="1"/>
  <c r="G20137" i="23"/>
  <c r="H20137" i="23" s="1"/>
  <c r="G20154" i="23"/>
  <c r="H20154" i="23" s="1"/>
  <c r="G20158" i="23"/>
  <c r="H20158" i="23" s="1"/>
  <c r="G20162" i="23"/>
  <c r="H20162" i="23" s="1"/>
  <c r="G20168" i="23"/>
  <c r="H20168" i="23" s="1"/>
  <c r="G20193" i="23"/>
  <c r="H20193" i="23" s="1"/>
  <c r="G20197" i="23"/>
  <c r="H20197" i="23" s="1"/>
  <c r="G20199" i="23"/>
  <c r="H20199" i="23" s="1"/>
  <c r="G20201" i="23"/>
  <c r="H20201" i="23" s="1"/>
  <c r="G20218" i="23"/>
  <c r="H20218" i="23" s="1"/>
  <c r="G20222" i="23"/>
  <c r="H20222" i="23" s="1"/>
  <c r="G20226" i="23"/>
  <c r="H20226" i="23" s="1"/>
  <c r="G20232" i="23"/>
  <c r="H20232" i="23" s="1"/>
  <c r="G20257" i="23"/>
  <c r="H20257" i="23" s="1"/>
  <c r="G20261" i="23"/>
  <c r="H20261" i="23" s="1"/>
  <c r="G20263" i="23"/>
  <c r="H20263" i="23" s="1"/>
  <c r="G20265" i="23"/>
  <c r="H20265" i="23" s="1"/>
  <c r="G20282" i="23"/>
  <c r="H20282" i="23" s="1"/>
  <c r="G20286" i="23"/>
  <c r="H20286" i="23" s="1"/>
  <c r="G20290" i="23"/>
  <c r="H20290" i="23" s="1"/>
  <c r="G20296" i="23"/>
  <c r="H20296" i="23" s="1"/>
  <c r="G20321" i="23"/>
  <c r="H20321" i="23" s="1"/>
  <c r="G20325" i="23"/>
  <c r="H20325" i="23" s="1"/>
  <c r="G20327" i="23"/>
  <c r="H20327" i="23" s="1"/>
  <c r="G20329" i="23"/>
  <c r="H20329" i="23" s="1"/>
  <c r="G20346" i="23"/>
  <c r="H20346" i="23" s="1"/>
  <c r="G20350" i="23"/>
  <c r="H20350" i="23" s="1"/>
  <c r="G20354" i="23"/>
  <c r="H20354" i="23" s="1"/>
  <c r="G20360" i="23"/>
  <c r="H20360" i="23" s="1"/>
  <c r="G20385" i="23"/>
  <c r="H20385" i="23" s="1"/>
  <c r="G20389" i="23"/>
  <c r="H20389" i="23" s="1"/>
  <c r="G20391" i="23"/>
  <c r="H20391" i="23" s="1"/>
  <c r="G20393" i="23"/>
  <c r="H20393" i="23" s="1"/>
  <c r="G20410" i="23"/>
  <c r="H20410" i="23" s="1"/>
  <c r="G20414" i="23"/>
  <c r="H20414" i="23" s="1"/>
  <c r="G20418" i="23"/>
  <c r="H20418" i="23" s="1"/>
  <c r="G20424" i="23"/>
  <c r="H20424" i="23" s="1"/>
  <c r="G20449" i="23"/>
  <c r="H20449" i="23" s="1"/>
  <c r="G20453" i="23"/>
  <c r="H20453" i="23" s="1"/>
  <c r="G20455" i="23"/>
  <c r="H20455" i="23" s="1"/>
  <c r="G20457" i="23"/>
  <c r="H20457" i="23" s="1"/>
  <c r="G20474" i="23"/>
  <c r="H20474" i="23" s="1"/>
  <c r="G20478" i="23"/>
  <c r="H20478" i="23" s="1"/>
  <c r="G20482" i="23"/>
  <c r="H20482" i="23" s="1"/>
  <c r="G20488" i="23"/>
  <c r="H20488" i="23" s="1"/>
  <c r="G20513" i="23"/>
  <c r="H20513" i="23" s="1"/>
  <c r="G20517" i="23"/>
  <c r="H20517" i="23" s="1"/>
  <c r="G20519" i="23"/>
  <c r="H20519" i="23" s="1"/>
  <c r="G20521" i="23"/>
  <c r="H20521" i="23" s="1"/>
  <c r="G20538" i="23"/>
  <c r="H20538" i="23" s="1"/>
  <c r="G20542" i="23"/>
  <c r="H20542" i="23" s="1"/>
  <c r="G20546" i="23"/>
  <c r="H20546" i="23" s="1"/>
  <c r="G20552" i="23"/>
  <c r="H20552" i="23" s="1"/>
  <c r="G20577" i="23"/>
  <c r="H20577" i="23" s="1"/>
  <c r="G20581" i="23"/>
  <c r="H20581" i="23" s="1"/>
  <c r="G20583" i="23"/>
  <c r="H20583" i="23" s="1"/>
  <c r="G20585" i="23"/>
  <c r="H20585" i="23" s="1"/>
  <c r="G20602" i="23"/>
  <c r="H20602" i="23" s="1"/>
  <c r="G20606" i="23"/>
  <c r="H20606" i="23" s="1"/>
  <c r="G20610" i="23"/>
  <c r="H20610" i="23" s="1"/>
  <c r="G20616" i="23"/>
  <c r="H20616" i="23" s="1"/>
  <c r="G20641" i="23"/>
  <c r="H20641" i="23" s="1"/>
  <c r="G20645" i="23"/>
  <c r="H20645" i="23" s="1"/>
  <c r="G20647" i="23"/>
  <c r="H20647" i="23" s="1"/>
  <c r="G20649" i="23"/>
  <c r="H20649" i="23" s="1"/>
  <c r="G20666" i="23"/>
  <c r="H20666" i="23" s="1"/>
  <c r="G20670" i="23"/>
  <c r="H20670" i="23" s="1"/>
  <c r="G20674" i="23"/>
  <c r="H20674" i="23" s="1"/>
  <c r="G20680" i="23"/>
  <c r="H20680" i="23" s="1"/>
  <c r="G20705" i="23"/>
  <c r="H20705" i="23" s="1"/>
  <c r="G20709" i="23"/>
  <c r="H20709" i="23" s="1"/>
  <c r="G20711" i="23"/>
  <c r="H20711" i="23" s="1"/>
  <c r="G20713" i="23"/>
  <c r="H20713" i="23" s="1"/>
  <c r="G20730" i="23"/>
  <c r="H20730" i="23" s="1"/>
  <c r="G20734" i="23"/>
  <c r="H20734" i="23" s="1"/>
  <c r="G20738" i="23"/>
  <c r="H20738" i="23" s="1"/>
  <c r="G20744" i="23"/>
  <c r="H20744" i="23" s="1"/>
  <c r="G20769" i="23"/>
  <c r="H20769" i="23" s="1"/>
  <c r="G20773" i="23"/>
  <c r="H20773" i="23" s="1"/>
  <c r="G20775" i="23"/>
  <c r="H20775" i="23" s="1"/>
  <c r="G20777" i="23"/>
  <c r="H20777" i="23" s="1"/>
  <c r="G20794" i="23"/>
  <c r="H20794" i="23" s="1"/>
  <c r="G20798" i="23"/>
  <c r="H20798" i="23" s="1"/>
  <c r="G20802" i="23"/>
  <c r="H20802" i="23" s="1"/>
  <c r="G20808" i="23"/>
  <c r="H20808" i="23" s="1"/>
  <c r="G20833" i="23"/>
  <c r="H20833" i="23" s="1"/>
  <c r="G20837" i="23"/>
  <c r="H20837" i="23" s="1"/>
  <c r="G20839" i="23"/>
  <c r="H20839" i="23" s="1"/>
  <c r="G20841" i="23"/>
  <c r="H20841" i="23" s="1"/>
  <c r="G20858" i="23"/>
  <c r="H20858" i="23" s="1"/>
  <c r="G20862" i="23"/>
  <c r="H20862" i="23" s="1"/>
  <c r="G20866" i="23"/>
  <c r="H20866" i="23" s="1"/>
  <c r="G20872" i="23"/>
  <c r="H20872" i="23" s="1"/>
  <c r="G20897" i="23"/>
  <c r="H20897" i="23" s="1"/>
  <c r="G20901" i="23"/>
  <c r="H20901" i="23" s="1"/>
  <c r="G20903" i="23"/>
  <c r="H20903" i="23" s="1"/>
  <c r="G20905" i="23"/>
  <c r="H20905" i="23" s="1"/>
  <c r="G20922" i="23"/>
  <c r="H20922" i="23" s="1"/>
  <c r="G20926" i="23"/>
  <c r="H20926" i="23" s="1"/>
  <c r="G20930" i="23"/>
  <c r="H20930" i="23" s="1"/>
  <c r="G20936" i="23"/>
  <c r="H20936" i="23" s="1"/>
  <c r="G20961" i="23"/>
  <c r="H20961" i="23" s="1"/>
  <c r="G20965" i="23"/>
  <c r="H20965" i="23" s="1"/>
  <c r="G20967" i="23"/>
  <c r="H20967" i="23" s="1"/>
  <c r="G20969" i="23"/>
  <c r="H20969" i="23" s="1"/>
  <c r="G20986" i="23"/>
  <c r="H20986" i="23" s="1"/>
  <c r="G20990" i="23"/>
  <c r="H20990" i="23" s="1"/>
  <c r="G20994" i="23"/>
  <c r="H20994" i="23" s="1"/>
  <c r="G21000" i="23"/>
  <c r="H21000" i="23" s="1"/>
  <c r="G21025" i="23"/>
  <c r="H21025" i="23" s="1"/>
  <c r="G21029" i="23"/>
  <c r="H21029" i="23" s="1"/>
  <c r="G21031" i="23"/>
  <c r="H21031" i="23" s="1"/>
  <c r="G21033" i="23"/>
  <c r="H21033" i="23" s="1"/>
  <c r="G21050" i="23"/>
  <c r="H21050" i="23" s="1"/>
  <c r="G21054" i="23"/>
  <c r="H21054" i="23" s="1"/>
  <c r="G21058" i="23"/>
  <c r="H21058" i="23" s="1"/>
  <c r="G21064" i="23"/>
  <c r="H21064" i="23" s="1"/>
  <c r="G21089" i="23"/>
  <c r="H21089" i="23" s="1"/>
  <c r="G21093" i="23"/>
  <c r="H21093" i="23" s="1"/>
  <c r="G21095" i="23"/>
  <c r="H21095" i="23" s="1"/>
  <c r="G21097" i="23"/>
  <c r="H21097" i="23" s="1"/>
  <c r="G21114" i="23"/>
  <c r="H21114" i="23" s="1"/>
  <c r="G21118" i="23"/>
  <c r="H21118" i="23" s="1"/>
  <c r="G21122" i="23"/>
  <c r="H21122" i="23" s="1"/>
  <c r="G21128" i="23"/>
  <c r="H21128" i="23" s="1"/>
  <c r="G21153" i="23"/>
  <c r="H21153" i="23" s="1"/>
  <c r="G21157" i="23"/>
  <c r="H21157" i="23" s="1"/>
  <c r="G21159" i="23"/>
  <c r="H21159" i="23" s="1"/>
  <c r="G21161" i="23"/>
  <c r="H21161" i="23" s="1"/>
  <c r="G21178" i="23"/>
  <c r="H21178" i="23" s="1"/>
  <c r="G21182" i="23"/>
  <c r="H21182" i="23" s="1"/>
  <c r="G21186" i="23"/>
  <c r="H21186" i="23" s="1"/>
  <c r="G21192" i="23"/>
  <c r="H21192" i="23" s="1"/>
  <c r="G21217" i="23"/>
  <c r="H21217" i="23" s="1"/>
  <c r="G21221" i="23"/>
  <c r="H21221" i="23" s="1"/>
  <c r="G21223" i="23"/>
  <c r="H21223" i="23" s="1"/>
  <c r="G21225" i="23"/>
  <c r="H21225" i="23" s="1"/>
  <c r="G21242" i="23"/>
  <c r="H21242" i="23" s="1"/>
  <c r="G21246" i="23"/>
  <c r="H21246" i="23" s="1"/>
  <c r="G21250" i="23"/>
  <c r="H21250" i="23" s="1"/>
  <c r="G21256" i="23"/>
  <c r="H21256" i="23" s="1"/>
  <c r="G21281" i="23"/>
  <c r="H21281" i="23" s="1"/>
  <c r="G21285" i="23"/>
  <c r="H21285" i="23" s="1"/>
  <c r="G21287" i="23"/>
  <c r="H21287" i="23" s="1"/>
  <c r="G21289" i="23"/>
  <c r="H21289" i="23" s="1"/>
  <c r="G21306" i="23"/>
  <c r="H21306" i="23" s="1"/>
  <c r="G21310" i="23"/>
  <c r="H21310" i="23" s="1"/>
  <c r="G21314" i="23"/>
  <c r="H21314" i="23" s="1"/>
  <c r="G21320" i="23"/>
  <c r="H21320" i="23" s="1"/>
  <c r="G21345" i="23"/>
  <c r="H21345" i="23" s="1"/>
  <c r="G21349" i="23"/>
  <c r="H21349" i="23" s="1"/>
  <c r="G21351" i="23"/>
  <c r="H21351" i="23" s="1"/>
  <c r="G21353" i="23"/>
  <c r="H21353" i="23" s="1"/>
  <c r="G21370" i="23"/>
  <c r="H21370" i="23" s="1"/>
  <c r="G21374" i="23"/>
  <c r="H21374" i="23" s="1"/>
  <c r="G21378" i="23"/>
  <c r="H21378" i="23" s="1"/>
  <c r="G21384" i="23"/>
  <c r="H21384" i="23" s="1"/>
  <c r="G21409" i="23"/>
  <c r="H21409" i="23" s="1"/>
  <c r="G21413" i="23"/>
  <c r="H21413" i="23" s="1"/>
  <c r="G21415" i="23"/>
  <c r="H21415" i="23" s="1"/>
  <c r="G21417" i="23"/>
  <c r="H21417" i="23" s="1"/>
  <c r="G21434" i="23"/>
  <c r="H21434" i="23" s="1"/>
  <c r="G21438" i="23"/>
  <c r="H21438" i="23" s="1"/>
  <c r="G21442" i="23"/>
  <c r="H21442" i="23" s="1"/>
  <c r="G21448" i="23"/>
  <c r="H21448" i="23" s="1"/>
  <c r="G21473" i="23"/>
  <c r="H21473" i="23" s="1"/>
  <c r="G21477" i="23"/>
  <c r="H21477" i="23" s="1"/>
  <c r="G21479" i="23"/>
  <c r="H21479" i="23" s="1"/>
  <c r="G21481" i="23"/>
  <c r="H21481" i="23" s="1"/>
  <c r="G21498" i="23"/>
  <c r="H21498" i="23" s="1"/>
  <c r="G21502" i="23"/>
  <c r="H21502" i="23" s="1"/>
  <c r="G21506" i="23"/>
  <c r="H21506" i="23" s="1"/>
  <c r="G21512" i="23"/>
  <c r="H21512" i="23" s="1"/>
  <c r="G21537" i="23"/>
  <c r="H21537" i="23" s="1"/>
  <c r="G21541" i="23"/>
  <c r="H21541" i="23" s="1"/>
  <c r="G21543" i="23"/>
  <c r="H21543" i="23" s="1"/>
  <c r="G21545" i="23"/>
  <c r="H21545" i="23" s="1"/>
  <c r="G21562" i="23"/>
  <c r="H21562" i="23" s="1"/>
  <c r="G21566" i="23"/>
  <c r="H21566" i="23" s="1"/>
  <c r="G21570" i="23"/>
  <c r="H21570" i="23" s="1"/>
  <c r="G21576" i="23"/>
  <c r="H21576" i="23" s="1"/>
  <c r="G21601" i="23"/>
  <c r="H21601" i="23" s="1"/>
  <c r="G21605" i="23"/>
  <c r="H21605" i="23" s="1"/>
  <c r="G21607" i="23"/>
  <c r="H21607" i="23" s="1"/>
  <c r="G21609" i="23"/>
  <c r="H21609" i="23" s="1"/>
  <c r="G21626" i="23"/>
  <c r="H21626" i="23" s="1"/>
  <c r="G21630" i="23"/>
  <c r="H21630" i="23" s="1"/>
  <c r="G21634" i="23"/>
  <c r="H21634" i="23" s="1"/>
  <c r="G21640" i="23"/>
  <c r="H21640" i="23" s="1"/>
  <c r="G21665" i="23"/>
  <c r="H21665" i="23" s="1"/>
  <c r="G21669" i="23"/>
  <c r="H21669" i="23" s="1"/>
  <c r="G21671" i="23"/>
  <c r="H21671" i="23" s="1"/>
  <c r="G21673" i="23"/>
  <c r="H21673" i="23" s="1"/>
  <c r="G21690" i="23"/>
  <c r="H21690" i="23" s="1"/>
  <c r="G21694" i="23"/>
  <c r="H21694" i="23" s="1"/>
  <c r="G21698" i="23"/>
  <c r="H21698" i="23" s="1"/>
  <c r="G21704" i="23"/>
  <c r="H21704" i="23" s="1"/>
  <c r="G21729" i="23"/>
  <c r="H21729" i="23" s="1"/>
  <c r="G21733" i="23"/>
  <c r="H21733" i="23" s="1"/>
  <c r="G21735" i="23"/>
  <c r="H21735" i="23" s="1"/>
  <c r="G21737" i="23"/>
  <c r="H21737" i="23" s="1"/>
  <c r="G21754" i="23"/>
  <c r="H21754" i="23" s="1"/>
  <c r="G21758" i="23"/>
  <c r="H21758" i="23" s="1"/>
  <c r="G21762" i="23"/>
  <c r="H21762" i="23" s="1"/>
  <c r="G21768" i="23"/>
  <c r="H21768" i="23" s="1"/>
  <c r="G21793" i="23"/>
  <c r="H21793" i="23" s="1"/>
  <c r="G21797" i="23"/>
  <c r="H21797" i="23" s="1"/>
  <c r="G21799" i="23"/>
  <c r="H21799" i="23" s="1"/>
  <c r="G21801" i="23"/>
  <c r="H21801" i="23" s="1"/>
  <c r="G21818" i="23"/>
  <c r="H21818" i="23" s="1"/>
  <c r="G21822" i="23"/>
  <c r="H21822" i="23" s="1"/>
  <c r="G21826" i="23"/>
  <c r="H21826" i="23" s="1"/>
  <c r="G21832" i="23"/>
  <c r="H21832" i="23" s="1"/>
  <c r="G21857" i="23"/>
  <c r="H21857" i="23" s="1"/>
  <c r="G21861" i="23"/>
  <c r="H21861" i="23" s="1"/>
  <c r="G21863" i="23"/>
  <c r="H21863" i="23" s="1"/>
  <c r="G21865" i="23"/>
  <c r="H21865" i="23" s="1"/>
  <c r="G21882" i="23"/>
  <c r="H21882" i="23" s="1"/>
  <c r="G21886" i="23"/>
  <c r="H21886" i="23" s="1"/>
  <c r="G21890" i="23"/>
  <c r="H21890" i="23" s="1"/>
  <c r="G21896" i="23"/>
  <c r="H21896" i="23" s="1"/>
  <c r="G21921" i="23"/>
  <c r="H21921" i="23" s="1"/>
  <c r="G21925" i="23"/>
  <c r="H21925" i="23" s="1"/>
  <c r="G21927" i="23"/>
  <c r="H21927" i="23" s="1"/>
  <c r="G21929" i="23"/>
  <c r="H21929" i="23" s="1"/>
  <c r="G21946" i="23"/>
  <c r="H21946" i="23" s="1"/>
  <c r="G21950" i="23"/>
  <c r="H21950" i="23" s="1"/>
  <c r="G21954" i="23"/>
  <c r="H21954" i="23" s="1"/>
  <c r="G21960" i="23"/>
  <c r="H21960" i="23" s="1"/>
  <c r="G21985" i="23"/>
  <c r="H21985" i="23" s="1"/>
  <c r="G21989" i="23"/>
  <c r="H21989" i="23" s="1"/>
  <c r="G21991" i="23"/>
  <c r="H21991" i="23" s="1"/>
  <c r="G21993" i="23"/>
  <c r="H21993" i="23" s="1"/>
  <c r="G22010" i="23"/>
  <c r="H22010" i="23" s="1"/>
  <c r="G22014" i="23"/>
  <c r="H22014" i="23" s="1"/>
  <c r="G22018" i="23"/>
  <c r="H22018" i="23" s="1"/>
  <c r="G22024" i="23"/>
  <c r="H22024" i="23" s="1"/>
  <c r="G22488" i="23"/>
  <c r="H22488" i="23" s="1"/>
  <c r="G22501" i="23"/>
  <c r="H22501" i="23" s="1"/>
  <c r="G22503" i="23"/>
  <c r="H22503" i="23" s="1"/>
  <c r="G22505" i="23"/>
  <c r="H22505" i="23" s="1"/>
  <c r="G22520" i="23"/>
  <c r="H22520" i="23" s="1"/>
  <c r="G22525" i="23"/>
  <c r="H22525" i="23" s="1"/>
  <c r="G22529" i="23"/>
  <c r="H22529" i="23" s="1"/>
  <c r="G22531" i="23"/>
  <c r="H22531" i="23" s="1"/>
  <c r="G22533" i="23"/>
  <c r="H22533" i="23" s="1"/>
  <c r="G22552" i="23"/>
  <c r="H22552" i="23" s="1"/>
  <c r="G22565" i="23"/>
  <c r="H22565" i="23" s="1"/>
  <c r="G22567" i="23"/>
  <c r="H22567" i="23" s="1"/>
  <c r="G22569" i="23"/>
  <c r="H22569" i="23" s="1"/>
  <c r="G22584" i="23"/>
  <c r="H22584" i="23" s="1"/>
  <c r="G22589" i="23"/>
  <c r="H22589" i="23" s="1"/>
  <c r="G22593" i="23"/>
  <c r="H22593" i="23" s="1"/>
  <c r="G22595" i="23"/>
  <c r="H22595" i="23" s="1"/>
  <c r="G22597" i="23"/>
  <c r="H22597" i="23" s="1"/>
  <c r="G22616" i="23"/>
  <c r="H22616" i="23" s="1"/>
  <c r="G22629" i="23"/>
  <c r="H22629" i="23" s="1"/>
  <c r="G22631" i="23"/>
  <c r="H22631" i="23" s="1"/>
  <c r="G22633" i="23"/>
  <c r="H22633" i="23" s="1"/>
  <c r="G22648" i="23"/>
  <c r="H22648" i="23" s="1"/>
  <c r="G22653" i="23"/>
  <c r="H22653" i="23" s="1"/>
  <c r="G22657" i="23"/>
  <c r="H22657" i="23" s="1"/>
  <c r="G22659" i="23"/>
  <c r="H22659" i="23" s="1"/>
  <c r="G22661" i="23"/>
  <c r="H22661" i="23" s="1"/>
  <c r="G22680" i="23"/>
  <c r="H22680" i="23" s="1"/>
  <c r="G22693" i="23"/>
  <c r="H22693" i="23" s="1"/>
  <c r="G22695" i="23"/>
  <c r="H22695" i="23" s="1"/>
  <c r="G22697" i="23"/>
  <c r="H22697" i="23" s="1"/>
  <c r="G22712" i="23"/>
  <c r="H22712" i="23" s="1"/>
  <c r="G22717" i="23"/>
  <c r="H22717" i="23" s="1"/>
  <c r="G22721" i="23"/>
  <c r="H22721" i="23" s="1"/>
  <c r="G22723" i="23"/>
  <c r="H22723" i="23" s="1"/>
  <c r="G22725" i="23"/>
  <c r="H22725" i="23" s="1"/>
  <c r="G22744" i="23"/>
  <c r="H22744" i="23" s="1"/>
  <c r="G22757" i="23"/>
  <c r="H22757" i="23" s="1"/>
  <c r="G22759" i="23"/>
  <c r="H22759" i="23" s="1"/>
  <c r="G22761" i="23"/>
  <c r="H22761" i="23" s="1"/>
  <c r="G22776" i="23"/>
  <c r="H22776" i="23" s="1"/>
  <c r="G22781" i="23"/>
  <c r="H22781" i="23" s="1"/>
  <c r="G22785" i="23"/>
  <c r="H22785" i="23" s="1"/>
  <c r="G22787" i="23"/>
  <c r="H22787" i="23" s="1"/>
  <c r="G22789" i="23"/>
  <c r="H22789" i="23" s="1"/>
  <c r="G22808" i="23"/>
  <c r="H22808" i="23" s="1"/>
  <c r="G22821" i="23"/>
  <c r="H22821" i="23" s="1"/>
  <c r="G22823" i="23"/>
  <c r="H22823" i="23" s="1"/>
  <c r="G22825" i="23"/>
  <c r="H22825" i="23" s="1"/>
  <c r="G22830" i="23"/>
  <c r="H22830" i="23" s="1"/>
  <c r="G22834" i="23"/>
  <c r="H22834" i="23" s="1"/>
  <c r="G22847" i="23"/>
  <c r="H22847" i="23" s="1"/>
  <c r="G22858" i="23"/>
  <c r="H22858" i="23" s="1"/>
  <c r="G22862" i="23"/>
  <c r="H22862" i="23" s="1"/>
  <c r="G22866" i="23"/>
  <c r="H22866" i="23" s="1"/>
  <c r="G22875" i="23"/>
  <c r="H22875" i="23" s="1"/>
  <c r="G22879" i="23"/>
  <c r="H22879" i="23" s="1"/>
  <c r="G22894" i="23"/>
  <c r="H22894" i="23" s="1"/>
  <c r="G22898" i="23"/>
  <c r="H22898" i="23" s="1"/>
  <c r="G22911" i="23"/>
  <c r="H22911" i="23" s="1"/>
  <c r="G22922" i="23"/>
  <c r="H22922" i="23" s="1"/>
  <c r="G22926" i="23"/>
  <c r="H22926" i="23" s="1"/>
  <c r="G22930" i="23"/>
  <c r="H22930" i="23" s="1"/>
  <c r="G22939" i="23"/>
  <c r="H22939" i="23" s="1"/>
  <c r="G22943" i="23"/>
  <c r="H22943" i="23" s="1"/>
  <c r="G22958" i="23"/>
  <c r="H22958" i="23" s="1"/>
  <c r="G22962" i="23"/>
  <c r="H22962" i="23" s="1"/>
  <c r="G22975" i="23"/>
  <c r="H22975" i="23" s="1"/>
  <c r="G22986" i="23"/>
  <c r="H22986" i="23" s="1"/>
  <c r="G22990" i="23"/>
  <c r="H22990" i="23" s="1"/>
  <c r="G22994" i="23"/>
  <c r="H22994" i="23" s="1"/>
  <c r="G23003" i="23"/>
  <c r="H23003" i="23" s="1"/>
  <c r="G23007" i="23"/>
  <c r="H23007" i="23" s="1"/>
  <c r="G23022" i="23"/>
  <c r="H23022" i="23" s="1"/>
  <c r="G23026" i="23"/>
  <c r="H23026" i="23" s="1"/>
  <c r="G23039" i="23"/>
  <c r="H23039" i="23" s="1"/>
  <c r="G23050" i="23"/>
  <c r="H23050" i="23" s="1"/>
  <c r="G23054" i="23"/>
  <c r="H23054" i="23" s="1"/>
  <c r="G23058" i="23"/>
  <c r="H23058" i="23" s="1"/>
  <c r="G23067" i="23"/>
  <c r="H23067" i="23" s="1"/>
  <c r="G23071" i="23"/>
  <c r="H23071" i="23" s="1"/>
  <c r="G23086" i="23"/>
  <c r="H23086" i="23" s="1"/>
  <c r="G23090" i="23"/>
  <c r="H23090" i="23" s="1"/>
  <c r="G23103" i="23"/>
  <c r="H23103" i="23" s="1"/>
  <c r="G23114" i="23"/>
  <c r="H23114" i="23" s="1"/>
  <c r="G23118" i="23"/>
  <c r="H23118" i="23" s="1"/>
  <c r="G23122" i="23"/>
  <c r="H23122" i="23" s="1"/>
  <c r="G23131" i="23"/>
  <c r="H23131" i="23" s="1"/>
  <c r="G23135" i="23"/>
  <c r="H23135" i="23" s="1"/>
  <c r="G23150" i="23"/>
  <c r="H23150" i="23" s="1"/>
  <c r="G23154" i="23"/>
  <c r="H23154" i="23" s="1"/>
  <c r="G23167" i="23"/>
  <c r="H23167" i="23" s="1"/>
  <c r="G23178" i="23"/>
  <c r="H23178" i="23" s="1"/>
  <c r="G23182" i="23"/>
  <c r="H23182" i="23" s="1"/>
  <c r="G23186" i="23"/>
  <c r="H23186" i="23" s="1"/>
  <c r="G23195" i="23"/>
  <c r="H23195" i="23" s="1"/>
  <c r="G23199" i="23"/>
  <c r="H23199" i="23" s="1"/>
  <c r="G23214" i="23"/>
  <c r="H23214" i="23" s="1"/>
  <c r="G23218" i="23"/>
  <c r="H23218" i="23" s="1"/>
  <c r="G23231" i="23"/>
  <c r="H23231" i="23" s="1"/>
  <c r="G23242" i="23"/>
  <c r="H23242" i="23" s="1"/>
  <c r="G23246" i="23"/>
  <c r="H23246" i="23" s="1"/>
  <c r="G23250" i="23"/>
  <c r="H23250" i="23" s="1"/>
  <c r="G23259" i="23"/>
  <c r="H23259" i="23" s="1"/>
  <c r="G23263" i="23"/>
  <c r="H23263" i="23" s="1"/>
  <c r="G23278" i="23"/>
  <c r="H23278" i="23" s="1"/>
  <c r="G23282" i="23"/>
  <c r="H23282" i="23" s="1"/>
  <c r="G23295" i="23"/>
  <c r="H23295" i="23" s="1"/>
  <c r="G23306" i="23"/>
  <c r="H23306" i="23" s="1"/>
  <c r="G23310" i="23"/>
  <c r="H23310" i="23" s="1"/>
  <c r="G23314" i="23"/>
  <c r="H23314" i="23" s="1"/>
  <c r="G23327" i="23"/>
  <c r="H23327" i="23" s="1"/>
  <c r="G23338" i="23"/>
  <c r="H23338" i="23" s="1"/>
  <c r="G23342" i="23"/>
  <c r="H23342" i="23" s="1"/>
  <c r="G23346" i="23"/>
  <c r="H23346" i="23" s="1"/>
  <c r="G23359" i="23"/>
  <c r="H23359" i="23" s="1"/>
  <c r="G23370" i="23"/>
  <c r="H23370" i="23" s="1"/>
  <c r="G23374" i="23"/>
  <c r="H23374" i="23" s="1"/>
  <c r="G23378" i="23"/>
  <c r="H23378" i="23" s="1"/>
  <c r="G23391" i="23"/>
  <c r="H23391" i="23" s="1"/>
  <c r="G23402" i="23"/>
  <c r="H23402" i="23" s="1"/>
  <c r="G23406" i="23"/>
  <c r="H23406" i="23" s="1"/>
  <c r="G23410" i="23"/>
  <c r="H23410" i="23" s="1"/>
  <c r="G23423" i="23"/>
  <c r="H23423" i="23" s="1"/>
  <c r="G23434" i="23"/>
  <c r="H23434" i="23" s="1"/>
  <c r="G23438" i="23"/>
  <c r="H23438" i="23" s="1"/>
  <c r="G23442" i="23"/>
  <c r="H23442" i="23" s="1"/>
  <c r="G23455" i="23"/>
  <c r="H23455" i="23" s="1"/>
  <c r="G23466" i="23"/>
  <c r="H23466" i="23" s="1"/>
  <c r="G23470" i="23"/>
  <c r="H23470" i="23" s="1"/>
  <c r="G23474" i="23"/>
  <c r="H23474" i="23" s="1"/>
  <c r="G23487" i="23"/>
  <c r="H23487" i="23" s="1"/>
  <c r="G23498" i="23"/>
  <c r="H23498" i="23" s="1"/>
  <c r="G23502" i="23"/>
  <c r="H23502" i="23" s="1"/>
  <c r="G23506" i="23"/>
  <c r="H23506" i="23" s="1"/>
  <c r="G23519" i="23"/>
  <c r="H23519" i="23" s="1"/>
  <c r="G23530" i="23"/>
  <c r="H23530" i="23" s="1"/>
  <c r="G23534" i="23"/>
  <c r="H23534" i="23" s="1"/>
  <c r="G23538" i="23"/>
  <c r="H23538" i="23" s="1"/>
  <c r="G23551" i="23"/>
  <c r="H23551" i="23" s="1"/>
  <c r="G23562" i="23"/>
  <c r="H23562" i="23" s="1"/>
  <c r="G23566" i="23"/>
  <c r="H23566" i="23" s="1"/>
  <c r="G23570" i="23"/>
  <c r="H23570" i="23" s="1"/>
  <c r="G23583" i="23"/>
  <c r="H23583" i="23" s="1"/>
  <c r="G23594" i="23"/>
  <c r="H23594" i="23" s="1"/>
  <c r="G23598" i="23"/>
  <c r="H23598" i="23" s="1"/>
  <c r="G23602" i="23"/>
  <c r="H23602" i="23" s="1"/>
  <c r="G23615" i="23"/>
  <c r="H23615" i="23" s="1"/>
  <c r="G23626" i="23"/>
  <c r="H23626" i="23" s="1"/>
  <c r="G23630" i="23"/>
  <c r="H23630" i="23" s="1"/>
  <c r="G23634" i="23"/>
  <c r="H23634" i="23" s="1"/>
  <c r="G23647" i="23"/>
  <c r="H23647" i="23" s="1"/>
  <c r="G23658" i="23"/>
  <c r="H23658" i="23" s="1"/>
  <c r="G23662" i="23"/>
  <c r="H23662" i="23" s="1"/>
  <c r="G23666" i="23"/>
  <c r="H23666" i="23" s="1"/>
  <c r="G23679" i="23"/>
  <c r="H23679" i="23" s="1"/>
  <c r="G23690" i="23"/>
  <c r="H23690" i="23" s="1"/>
  <c r="G23694" i="23"/>
  <c r="H23694" i="23" s="1"/>
  <c r="G23698" i="23"/>
  <c r="H23698" i="23" s="1"/>
  <c r="G23711" i="23"/>
  <c r="H23711" i="23" s="1"/>
  <c r="G23722" i="23"/>
  <c r="H23722" i="23" s="1"/>
  <c r="G23726" i="23"/>
  <c r="H23726" i="23" s="1"/>
  <c r="G23730" i="23"/>
  <c r="H23730" i="23" s="1"/>
  <c r="G23743" i="23"/>
  <c r="H23743" i="23" s="1"/>
  <c r="G23754" i="23"/>
  <c r="H23754" i="23" s="1"/>
  <c r="G23758" i="23"/>
  <c r="H23758" i="23" s="1"/>
  <c r="G23762" i="23"/>
  <c r="H23762" i="23" s="1"/>
  <c r="G23775" i="23"/>
  <c r="H23775" i="23" s="1"/>
  <c r="G23786" i="23"/>
  <c r="H23786" i="23" s="1"/>
  <c r="G23790" i="23"/>
  <c r="H23790" i="23" s="1"/>
  <c r="G23794" i="23"/>
  <c r="H23794" i="23" s="1"/>
  <c r="G23807" i="23"/>
  <c r="H23807" i="23" s="1"/>
  <c r="G23818" i="23"/>
  <c r="H23818" i="23" s="1"/>
  <c r="G23822" i="23"/>
  <c r="H23822" i="23" s="1"/>
  <c r="G23826" i="23"/>
  <c r="H23826" i="23" s="1"/>
  <c r="G23839" i="23"/>
  <c r="H23839" i="23" s="1"/>
  <c r="G23850" i="23"/>
  <c r="H23850" i="23" s="1"/>
  <c r="G23854" i="23"/>
  <c r="H23854" i="23" s="1"/>
  <c r="G23858" i="23"/>
  <c r="H23858" i="23" s="1"/>
  <c r="G23871" i="23"/>
  <c r="H23871" i="23" s="1"/>
  <c r="G23882" i="23"/>
  <c r="H23882" i="23" s="1"/>
  <c r="G23886" i="23"/>
  <c r="H23886" i="23" s="1"/>
  <c r="G23890" i="23"/>
  <c r="H23890" i="23" s="1"/>
  <c r="G23903" i="23"/>
  <c r="H23903" i="23" s="1"/>
  <c r="G23914" i="23"/>
  <c r="H23914" i="23" s="1"/>
  <c r="G23918" i="23"/>
  <c r="H23918" i="23" s="1"/>
  <c r="G23922" i="23"/>
  <c r="H23922" i="23" s="1"/>
  <c r="G23935" i="23"/>
  <c r="H23935" i="23" s="1"/>
  <c r="G23946" i="23"/>
  <c r="H23946" i="23" s="1"/>
  <c r="G23950" i="23"/>
  <c r="H23950" i="23" s="1"/>
  <c r="G23954" i="23"/>
  <c r="H23954" i="23" s="1"/>
  <c r="G23967" i="23"/>
  <c r="H23967" i="23" s="1"/>
  <c r="G23978" i="23"/>
  <c r="H23978" i="23" s="1"/>
  <c r="G23982" i="23"/>
  <c r="H23982" i="23" s="1"/>
  <c r="G23986" i="23"/>
  <c r="H23986" i="23" s="1"/>
  <c r="G23999" i="23"/>
  <c r="H23999" i="23" s="1"/>
  <c r="G24010" i="23"/>
  <c r="H24010" i="23" s="1"/>
  <c r="G24014" i="23"/>
  <c r="H24014" i="23" s="1"/>
  <c r="G24018" i="23"/>
  <c r="H24018" i="23" s="1"/>
  <c r="G24056" i="23"/>
  <c r="H24056" i="23" s="1"/>
  <c r="G24089" i="23"/>
  <c r="H24089" i="23" s="1"/>
  <c r="G24091" i="23"/>
  <c r="H24091" i="23" s="1"/>
  <c r="G24093" i="23"/>
  <c r="H24093" i="23" s="1"/>
  <c r="G24097" i="23"/>
  <c r="H24097" i="23" s="1"/>
  <c r="G24104" i="23"/>
  <c r="H24104" i="23" s="1"/>
  <c r="G24127" i="23"/>
  <c r="H24127" i="23" s="1"/>
  <c r="G24138" i="23"/>
  <c r="H24138" i="23" s="1"/>
  <c r="G24142" i="23"/>
  <c r="H24142" i="23" s="1"/>
  <c r="G24146" i="23"/>
  <c r="H24146" i="23" s="1"/>
  <c r="G24184" i="23"/>
  <c r="H24184" i="23" s="1"/>
  <c r="G24217" i="23"/>
  <c r="H24217" i="23" s="1"/>
  <c r="G24219" i="23"/>
  <c r="H24219" i="23" s="1"/>
  <c r="G24221" i="23"/>
  <c r="H24221" i="23" s="1"/>
  <c r="G24225" i="23"/>
  <c r="H24225" i="23" s="1"/>
  <c r="G24232" i="23"/>
  <c r="H24232" i="23" s="1"/>
  <c r="G24255" i="23"/>
  <c r="H24255" i="23" s="1"/>
  <c r="G24266" i="23"/>
  <c r="H24266" i="23" s="1"/>
  <c r="G24270" i="23"/>
  <c r="H24270" i="23" s="1"/>
  <c r="G24274" i="23"/>
  <c r="H24274" i="23" s="1"/>
  <c r="G24312" i="23"/>
  <c r="H24312" i="23" s="1"/>
  <c r="G24345" i="23"/>
  <c r="H24345" i="23" s="1"/>
  <c r="G24347" i="23"/>
  <c r="H24347" i="23" s="1"/>
  <c r="G24349" i="23"/>
  <c r="H24349" i="23" s="1"/>
  <c r="G24353" i="23"/>
  <c r="H24353" i="23" s="1"/>
  <c r="G24360" i="23"/>
  <c r="H24360" i="23" s="1"/>
  <c r="G19591" i="23"/>
  <c r="H19591" i="23" s="1"/>
  <c r="G19593" i="23"/>
  <c r="H19593" i="23" s="1"/>
  <c r="G19610" i="23"/>
  <c r="H19610" i="23" s="1"/>
  <c r="G19614" i="23"/>
  <c r="H19614" i="23" s="1"/>
  <c r="G19618" i="23"/>
  <c r="H19618" i="23" s="1"/>
  <c r="G19624" i="23"/>
  <c r="H19624" i="23" s="1"/>
  <c r="G19649" i="23"/>
  <c r="H19649" i="23" s="1"/>
  <c r="G19653" i="23"/>
  <c r="H19653" i="23" s="1"/>
  <c r="G19655" i="23"/>
  <c r="H19655" i="23" s="1"/>
  <c r="G19657" i="23"/>
  <c r="H19657" i="23" s="1"/>
  <c r="G19674" i="23"/>
  <c r="H19674" i="23" s="1"/>
  <c r="G19678" i="23"/>
  <c r="H19678" i="23" s="1"/>
  <c r="G19682" i="23"/>
  <c r="H19682" i="23" s="1"/>
  <c r="G19688" i="23"/>
  <c r="H19688" i="23" s="1"/>
  <c r="G19713" i="23"/>
  <c r="H19713" i="23" s="1"/>
  <c r="G19717" i="23"/>
  <c r="H19717" i="23" s="1"/>
  <c r="G19719" i="23"/>
  <c r="H19719" i="23" s="1"/>
  <c r="G19721" i="23"/>
  <c r="H19721" i="23" s="1"/>
  <c r="G19738" i="23"/>
  <c r="H19738" i="23" s="1"/>
  <c r="G19742" i="23"/>
  <c r="H19742" i="23" s="1"/>
  <c r="G19746" i="23"/>
  <c r="H19746" i="23" s="1"/>
  <c r="G19752" i="23"/>
  <c r="H19752" i="23" s="1"/>
  <c r="G19777" i="23"/>
  <c r="H19777" i="23" s="1"/>
  <c r="G19781" i="23"/>
  <c r="H19781" i="23" s="1"/>
  <c r="G19783" i="23"/>
  <c r="H19783" i="23" s="1"/>
  <c r="G19785" i="23"/>
  <c r="H19785" i="23" s="1"/>
  <c r="G19802" i="23"/>
  <c r="H19802" i="23" s="1"/>
  <c r="G19806" i="23"/>
  <c r="H19806" i="23" s="1"/>
  <c r="G19810" i="23"/>
  <c r="H19810" i="23" s="1"/>
  <c r="G19816" i="23"/>
  <c r="H19816" i="23" s="1"/>
  <c r="G19841" i="23"/>
  <c r="H19841" i="23" s="1"/>
  <c r="G19845" i="23"/>
  <c r="H19845" i="23" s="1"/>
  <c r="G19847" i="23"/>
  <c r="H19847" i="23" s="1"/>
  <c r="G19849" i="23"/>
  <c r="H19849" i="23" s="1"/>
  <c r="G19866" i="23"/>
  <c r="H19866" i="23" s="1"/>
  <c r="G19870" i="23"/>
  <c r="H19870" i="23" s="1"/>
  <c r="G19874" i="23"/>
  <c r="H19874" i="23" s="1"/>
  <c r="G19880" i="23"/>
  <c r="H19880" i="23" s="1"/>
  <c r="G19905" i="23"/>
  <c r="H19905" i="23" s="1"/>
  <c r="G19909" i="23"/>
  <c r="H19909" i="23" s="1"/>
  <c r="G19911" i="23"/>
  <c r="H19911" i="23" s="1"/>
  <c r="G19913" i="23"/>
  <c r="H19913" i="23" s="1"/>
  <c r="G19930" i="23"/>
  <c r="H19930" i="23" s="1"/>
  <c r="G19934" i="23"/>
  <c r="H19934" i="23" s="1"/>
  <c r="G19938" i="23"/>
  <c r="H19938" i="23" s="1"/>
  <c r="G19944" i="23"/>
  <c r="H19944" i="23" s="1"/>
  <c r="G19969" i="23"/>
  <c r="H19969" i="23" s="1"/>
  <c r="G19973" i="23"/>
  <c r="H19973" i="23" s="1"/>
  <c r="G19975" i="23"/>
  <c r="H19975" i="23" s="1"/>
  <c r="G19977" i="23"/>
  <c r="H19977" i="23" s="1"/>
  <c r="G19994" i="23"/>
  <c r="H19994" i="23" s="1"/>
  <c r="G19998" i="23"/>
  <c r="H19998" i="23" s="1"/>
  <c r="G20002" i="23"/>
  <c r="H20002" i="23" s="1"/>
  <c r="G20008" i="23"/>
  <c r="H20008" i="23" s="1"/>
  <c r="G20033" i="23"/>
  <c r="H20033" i="23" s="1"/>
  <c r="G20037" i="23"/>
  <c r="H20037" i="23" s="1"/>
  <c r="G20039" i="23"/>
  <c r="H20039" i="23" s="1"/>
  <c r="G20041" i="23"/>
  <c r="H20041" i="23" s="1"/>
  <c r="G20058" i="23"/>
  <c r="H20058" i="23" s="1"/>
  <c r="G20062" i="23"/>
  <c r="H20062" i="23" s="1"/>
  <c r="G20066" i="23"/>
  <c r="H20066" i="23" s="1"/>
  <c r="G20072" i="23"/>
  <c r="H20072" i="23" s="1"/>
  <c r="G20097" i="23"/>
  <c r="H20097" i="23" s="1"/>
  <c r="G20101" i="23"/>
  <c r="H20101" i="23" s="1"/>
  <c r="G20103" i="23"/>
  <c r="H20103" i="23" s="1"/>
  <c r="G20105" i="23"/>
  <c r="H20105" i="23" s="1"/>
  <c r="G20122" i="23"/>
  <c r="H20122" i="23" s="1"/>
  <c r="G20126" i="23"/>
  <c r="H20126" i="23" s="1"/>
  <c r="G20130" i="23"/>
  <c r="H20130" i="23" s="1"/>
  <c r="G20136" i="23"/>
  <c r="H20136" i="23" s="1"/>
  <c r="G20161" i="23"/>
  <c r="H20161" i="23" s="1"/>
  <c r="G20165" i="23"/>
  <c r="H20165" i="23" s="1"/>
  <c r="G20167" i="23"/>
  <c r="H20167" i="23" s="1"/>
  <c r="G20169" i="23"/>
  <c r="H20169" i="23" s="1"/>
  <c r="G20186" i="23"/>
  <c r="H20186" i="23" s="1"/>
  <c r="G20190" i="23"/>
  <c r="H20190" i="23" s="1"/>
  <c r="G20194" i="23"/>
  <c r="H20194" i="23" s="1"/>
  <c r="G20200" i="23"/>
  <c r="H20200" i="23" s="1"/>
  <c r="G20225" i="23"/>
  <c r="H20225" i="23" s="1"/>
  <c r="G20229" i="23"/>
  <c r="H20229" i="23" s="1"/>
  <c r="G20231" i="23"/>
  <c r="H20231" i="23" s="1"/>
  <c r="G20233" i="23"/>
  <c r="H20233" i="23" s="1"/>
  <c r="G20250" i="23"/>
  <c r="H20250" i="23" s="1"/>
  <c r="G20254" i="23"/>
  <c r="H20254" i="23" s="1"/>
  <c r="G20258" i="23"/>
  <c r="H20258" i="23" s="1"/>
  <c r="G20264" i="23"/>
  <c r="H20264" i="23" s="1"/>
  <c r="G20289" i="23"/>
  <c r="H20289" i="23" s="1"/>
  <c r="G20293" i="23"/>
  <c r="H20293" i="23" s="1"/>
  <c r="G20295" i="23"/>
  <c r="H20295" i="23" s="1"/>
  <c r="G20297" i="23"/>
  <c r="H20297" i="23" s="1"/>
  <c r="G20314" i="23"/>
  <c r="H20314" i="23" s="1"/>
  <c r="G20318" i="23"/>
  <c r="H20318" i="23" s="1"/>
  <c r="G20322" i="23"/>
  <c r="H20322" i="23" s="1"/>
  <c r="G20328" i="23"/>
  <c r="H20328" i="23" s="1"/>
  <c r="G20353" i="23"/>
  <c r="H20353" i="23" s="1"/>
  <c r="G20357" i="23"/>
  <c r="H20357" i="23" s="1"/>
  <c r="G20359" i="23"/>
  <c r="H20359" i="23" s="1"/>
  <c r="G20361" i="23"/>
  <c r="H20361" i="23" s="1"/>
  <c r="G20378" i="23"/>
  <c r="H20378" i="23" s="1"/>
  <c r="G20382" i="23"/>
  <c r="H20382" i="23" s="1"/>
  <c r="G20386" i="23"/>
  <c r="H20386" i="23" s="1"/>
  <c r="G20392" i="23"/>
  <c r="H20392" i="23" s="1"/>
  <c r="G20417" i="23"/>
  <c r="H20417" i="23" s="1"/>
  <c r="G20421" i="23"/>
  <c r="H20421" i="23" s="1"/>
  <c r="G20423" i="23"/>
  <c r="H20423" i="23" s="1"/>
  <c r="G20425" i="23"/>
  <c r="H20425" i="23" s="1"/>
  <c r="G20442" i="23"/>
  <c r="H20442" i="23" s="1"/>
  <c r="G20446" i="23"/>
  <c r="H20446" i="23" s="1"/>
  <c r="G20450" i="23"/>
  <c r="H20450" i="23" s="1"/>
  <c r="G20456" i="23"/>
  <c r="H20456" i="23" s="1"/>
  <c r="G20481" i="23"/>
  <c r="H20481" i="23" s="1"/>
  <c r="G20485" i="23"/>
  <c r="H20485" i="23" s="1"/>
  <c r="G20487" i="23"/>
  <c r="H20487" i="23" s="1"/>
  <c r="G20489" i="23"/>
  <c r="H20489" i="23" s="1"/>
  <c r="G20506" i="23"/>
  <c r="H20506" i="23" s="1"/>
  <c r="G20510" i="23"/>
  <c r="H20510" i="23" s="1"/>
  <c r="G20514" i="23"/>
  <c r="H20514" i="23" s="1"/>
  <c r="G20520" i="23"/>
  <c r="H20520" i="23" s="1"/>
  <c r="G20545" i="23"/>
  <c r="H20545" i="23" s="1"/>
  <c r="G20549" i="23"/>
  <c r="H20549" i="23" s="1"/>
  <c r="G20551" i="23"/>
  <c r="H20551" i="23" s="1"/>
  <c r="G20553" i="23"/>
  <c r="H20553" i="23" s="1"/>
  <c r="G20570" i="23"/>
  <c r="H20570" i="23" s="1"/>
  <c r="G20574" i="23"/>
  <c r="H20574" i="23" s="1"/>
  <c r="G20578" i="23"/>
  <c r="H20578" i="23" s="1"/>
  <c r="G20584" i="23"/>
  <c r="H20584" i="23" s="1"/>
  <c r="G20609" i="23"/>
  <c r="H20609" i="23" s="1"/>
  <c r="G20613" i="23"/>
  <c r="H20613" i="23" s="1"/>
  <c r="G20615" i="23"/>
  <c r="H20615" i="23" s="1"/>
  <c r="G20617" i="23"/>
  <c r="H20617" i="23" s="1"/>
  <c r="G20634" i="23"/>
  <c r="H20634" i="23" s="1"/>
  <c r="G20638" i="23"/>
  <c r="H20638" i="23" s="1"/>
  <c r="G20642" i="23"/>
  <c r="H20642" i="23" s="1"/>
  <c r="G20648" i="23"/>
  <c r="H20648" i="23" s="1"/>
  <c r="G20673" i="23"/>
  <c r="H20673" i="23" s="1"/>
  <c r="G20677" i="23"/>
  <c r="H20677" i="23" s="1"/>
  <c r="G20679" i="23"/>
  <c r="H20679" i="23" s="1"/>
  <c r="G20681" i="23"/>
  <c r="H20681" i="23" s="1"/>
  <c r="G20698" i="23"/>
  <c r="H20698" i="23" s="1"/>
  <c r="G20702" i="23"/>
  <c r="H20702" i="23" s="1"/>
  <c r="G20706" i="23"/>
  <c r="H20706" i="23" s="1"/>
  <c r="G20712" i="23"/>
  <c r="H20712" i="23" s="1"/>
  <c r="G20737" i="23"/>
  <c r="H20737" i="23" s="1"/>
  <c r="G20741" i="23"/>
  <c r="H20741" i="23" s="1"/>
  <c r="G20743" i="23"/>
  <c r="H20743" i="23" s="1"/>
  <c r="G20745" i="23"/>
  <c r="H20745" i="23" s="1"/>
  <c r="G20762" i="23"/>
  <c r="H20762" i="23" s="1"/>
  <c r="G20766" i="23"/>
  <c r="H20766" i="23" s="1"/>
  <c r="G20770" i="23"/>
  <c r="H20770" i="23" s="1"/>
  <c r="G20776" i="23"/>
  <c r="H20776" i="23" s="1"/>
  <c r="G20801" i="23"/>
  <c r="H20801" i="23" s="1"/>
  <c r="G20805" i="23"/>
  <c r="H20805" i="23" s="1"/>
  <c r="G20807" i="23"/>
  <c r="H20807" i="23" s="1"/>
  <c r="G20809" i="23"/>
  <c r="H20809" i="23" s="1"/>
  <c r="G20826" i="23"/>
  <c r="H20826" i="23" s="1"/>
  <c r="G20830" i="23"/>
  <c r="H20830" i="23" s="1"/>
  <c r="G20834" i="23"/>
  <c r="H20834" i="23" s="1"/>
  <c r="G20840" i="23"/>
  <c r="H20840" i="23" s="1"/>
  <c r="G20865" i="23"/>
  <c r="H20865" i="23" s="1"/>
  <c r="G20869" i="23"/>
  <c r="H20869" i="23" s="1"/>
  <c r="G20871" i="23"/>
  <c r="H20871" i="23" s="1"/>
  <c r="G20873" i="23"/>
  <c r="H20873" i="23" s="1"/>
  <c r="G20890" i="23"/>
  <c r="H20890" i="23" s="1"/>
  <c r="G20894" i="23"/>
  <c r="H20894" i="23" s="1"/>
  <c r="G20898" i="23"/>
  <c r="H20898" i="23" s="1"/>
  <c r="G20904" i="23"/>
  <c r="H20904" i="23" s="1"/>
  <c r="G20929" i="23"/>
  <c r="H20929" i="23" s="1"/>
  <c r="G20933" i="23"/>
  <c r="H20933" i="23" s="1"/>
  <c r="G20935" i="23"/>
  <c r="H20935" i="23" s="1"/>
  <c r="G20937" i="23"/>
  <c r="H20937" i="23" s="1"/>
  <c r="G20954" i="23"/>
  <c r="H20954" i="23" s="1"/>
  <c r="G20958" i="23"/>
  <c r="H20958" i="23" s="1"/>
  <c r="G20962" i="23"/>
  <c r="H20962" i="23" s="1"/>
  <c r="G20968" i="23"/>
  <c r="H20968" i="23" s="1"/>
  <c r="G20993" i="23"/>
  <c r="H20993" i="23" s="1"/>
  <c r="G20997" i="23"/>
  <c r="H20997" i="23" s="1"/>
  <c r="G20999" i="23"/>
  <c r="H20999" i="23" s="1"/>
  <c r="G21001" i="23"/>
  <c r="H21001" i="23" s="1"/>
  <c r="G21018" i="23"/>
  <c r="H21018" i="23" s="1"/>
  <c r="G21022" i="23"/>
  <c r="H21022" i="23" s="1"/>
  <c r="G21026" i="23"/>
  <c r="H21026" i="23" s="1"/>
  <c r="G21032" i="23"/>
  <c r="H21032" i="23" s="1"/>
  <c r="G21057" i="23"/>
  <c r="H21057" i="23" s="1"/>
  <c r="G21061" i="23"/>
  <c r="H21061" i="23" s="1"/>
  <c r="G21063" i="23"/>
  <c r="H21063" i="23" s="1"/>
  <c r="G21065" i="23"/>
  <c r="H21065" i="23" s="1"/>
  <c r="G21082" i="23"/>
  <c r="H21082" i="23" s="1"/>
  <c r="G21086" i="23"/>
  <c r="H21086" i="23" s="1"/>
  <c r="G21090" i="23"/>
  <c r="H21090" i="23" s="1"/>
  <c r="G21096" i="23"/>
  <c r="H21096" i="23" s="1"/>
  <c r="G21121" i="23"/>
  <c r="H21121" i="23" s="1"/>
  <c r="G21125" i="23"/>
  <c r="H21125" i="23" s="1"/>
  <c r="G21127" i="23"/>
  <c r="H21127" i="23" s="1"/>
  <c r="G21129" i="23"/>
  <c r="H21129" i="23" s="1"/>
  <c r="G21146" i="23"/>
  <c r="H21146" i="23" s="1"/>
  <c r="G21150" i="23"/>
  <c r="H21150" i="23" s="1"/>
  <c r="G21154" i="23"/>
  <c r="H21154" i="23" s="1"/>
  <c r="G21160" i="23"/>
  <c r="H21160" i="23" s="1"/>
  <c r="G21185" i="23"/>
  <c r="H21185" i="23" s="1"/>
  <c r="G21189" i="23"/>
  <c r="H21189" i="23" s="1"/>
  <c r="G21191" i="23"/>
  <c r="H21191" i="23" s="1"/>
  <c r="G21193" i="23"/>
  <c r="H21193" i="23" s="1"/>
  <c r="G21210" i="23"/>
  <c r="H21210" i="23" s="1"/>
  <c r="G21214" i="23"/>
  <c r="H21214" i="23" s="1"/>
  <c r="G21218" i="23"/>
  <c r="H21218" i="23" s="1"/>
  <c r="G21224" i="23"/>
  <c r="H21224" i="23" s="1"/>
  <c r="G21249" i="23"/>
  <c r="H21249" i="23" s="1"/>
  <c r="G21253" i="23"/>
  <c r="H21253" i="23" s="1"/>
  <c r="G21255" i="23"/>
  <c r="H21255" i="23" s="1"/>
  <c r="G21257" i="23"/>
  <c r="H21257" i="23" s="1"/>
  <c r="G21274" i="23"/>
  <c r="H21274" i="23" s="1"/>
  <c r="G21278" i="23"/>
  <c r="H21278" i="23" s="1"/>
  <c r="G21282" i="23"/>
  <c r="H21282" i="23" s="1"/>
  <c r="G21288" i="23"/>
  <c r="H21288" i="23" s="1"/>
  <c r="G21313" i="23"/>
  <c r="H21313" i="23" s="1"/>
  <c r="G21317" i="23"/>
  <c r="H21317" i="23" s="1"/>
  <c r="G21319" i="23"/>
  <c r="H21319" i="23" s="1"/>
  <c r="G21321" i="23"/>
  <c r="H21321" i="23" s="1"/>
  <c r="G21338" i="23"/>
  <c r="H21338" i="23" s="1"/>
  <c r="G21342" i="23"/>
  <c r="H21342" i="23" s="1"/>
  <c r="G21346" i="23"/>
  <c r="H21346" i="23" s="1"/>
  <c r="G21352" i="23"/>
  <c r="H21352" i="23" s="1"/>
  <c r="G21377" i="23"/>
  <c r="H21377" i="23" s="1"/>
  <c r="G21381" i="23"/>
  <c r="H21381" i="23" s="1"/>
  <c r="G21383" i="23"/>
  <c r="H21383" i="23" s="1"/>
  <c r="G21385" i="23"/>
  <c r="H21385" i="23" s="1"/>
  <c r="G21402" i="23"/>
  <c r="H21402" i="23" s="1"/>
  <c r="G21406" i="23"/>
  <c r="H21406" i="23" s="1"/>
  <c r="G21410" i="23"/>
  <c r="H21410" i="23" s="1"/>
  <c r="G21416" i="23"/>
  <c r="H21416" i="23" s="1"/>
  <c r="G21441" i="23"/>
  <c r="H21441" i="23" s="1"/>
  <c r="G21445" i="23"/>
  <c r="H21445" i="23" s="1"/>
  <c r="G21447" i="23"/>
  <c r="H21447" i="23" s="1"/>
  <c r="G21449" i="23"/>
  <c r="H21449" i="23" s="1"/>
  <c r="G21466" i="23"/>
  <c r="H21466" i="23" s="1"/>
  <c r="G21470" i="23"/>
  <c r="H21470" i="23" s="1"/>
  <c r="G21474" i="23"/>
  <c r="H21474" i="23" s="1"/>
  <c r="G21480" i="23"/>
  <c r="H21480" i="23" s="1"/>
  <c r="G21505" i="23"/>
  <c r="H21505" i="23" s="1"/>
  <c r="G21509" i="23"/>
  <c r="H21509" i="23" s="1"/>
  <c r="G21511" i="23"/>
  <c r="H21511" i="23" s="1"/>
  <c r="G21513" i="23"/>
  <c r="H21513" i="23" s="1"/>
  <c r="G21530" i="23"/>
  <c r="H21530" i="23" s="1"/>
  <c r="G21534" i="23"/>
  <c r="H21534" i="23" s="1"/>
  <c r="G21538" i="23"/>
  <c r="H21538" i="23" s="1"/>
  <c r="G21544" i="23"/>
  <c r="H21544" i="23" s="1"/>
  <c r="G21569" i="23"/>
  <c r="H21569" i="23" s="1"/>
  <c r="G21573" i="23"/>
  <c r="H21573" i="23" s="1"/>
  <c r="G21575" i="23"/>
  <c r="H21575" i="23" s="1"/>
  <c r="G21577" i="23"/>
  <c r="H21577" i="23" s="1"/>
  <c r="G21594" i="23"/>
  <c r="H21594" i="23" s="1"/>
  <c r="G21598" i="23"/>
  <c r="H21598" i="23" s="1"/>
  <c r="G21602" i="23"/>
  <c r="H21602" i="23" s="1"/>
  <c r="G21608" i="23"/>
  <c r="H21608" i="23" s="1"/>
  <c r="G21633" i="23"/>
  <c r="H21633" i="23" s="1"/>
  <c r="G21637" i="23"/>
  <c r="H21637" i="23" s="1"/>
  <c r="G21639" i="23"/>
  <c r="H21639" i="23" s="1"/>
  <c r="G21641" i="23"/>
  <c r="H21641" i="23" s="1"/>
  <c r="G21658" i="23"/>
  <c r="H21658" i="23" s="1"/>
  <c r="G21662" i="23"/>
  <c r="H21662" i="23" s="1"/>
  <c r="G21666" i="23"/>
  <c r="H21666" i="23" s="1"/>
  <c r="G21672" i="23"/>
  <c r="H21672" i="23" s="1"/>
  <c r="G21697" i="23"/>
  <c r="H21697" i="23" s="1"/>
  <c r="G21701" i="23"/>
  <c r="H21701" i="23" s="1"/>
  <c r="G21703" i="23"/>
  <c r="H21703" i="23" s="1"/>
  <c r="G21705" i="23"/>
  <c r="H21705" i="23" s="1"/>
  <c r="G21722" i="23"/>
  <c r="H21722" i="23" s="1"/>
  <c r="G21726" i="23"/>
  <c r="H21726" i="23" s="1"/>
  <c r="G21730" i="23"/>
  <c r="H21730" i="23" s="1"/>
  <c r="G21736" i="23"/>
  <c r="H21736" i="23" s="1"/>
  <c r="G21761" i="23"/>
  <c r="H21761" i="23" s="1"/>
  <c r="G21765" i="23"/>
  <c r="H21765" i="23" s="1"/>
  <c r="G21767" i="23"/>
  <c r="H21767" i="23" s="1"/>
  <c r="G21769" i="23"/>
  <c r="H21769" i="23" s="1"/>
  <c r="G21786" i="23"/>
  <c r="H21786" i="23" s="1"/>
  <c r="G21790" i="23"/>
  <c r="H21790" i="23" s="1"/>
  <c r="G21794" i="23"/>
  <c r="H21794" i="23" s="1"/>
  <c r="G21800" i="23"/>
  <c r="H21800" i="23" s="1"/>
  <c r="G21825" i="23"/>
  <c r="H21825" i="23" s="1"/>
  <c r="G21829" i="23"/>
  <c r="H21829" i="23" s="1"/>
  <c r="G21831" i="23"/>
  <c r="H21831" i="23" s="1"/>
  <c r="G21833" i="23"/>
  <c r="H21833" i="23" s="1"/>
  <c r="G21850" i="23"/>
  <c r="H21850" i="23" s="1"/>
  <c r="G21854" i="23"/>
  <c r="H21854" i="23" s="1"/>
  <c r="G21858" i="23"/>
  <c r="H21858" i="23" s="1"/>
  <c r="G21864" i="23"/>
  <c r="H21864" i="23" s="1"/>
  <c r="G21889" i="23"/>
  <c r="H21889" i="23" s="1"/>
  <c r="G21893" i="23"/>
  <c r="H21893" i="23" s="1"/>
  <c r="G21895" i="23"/>
  <c r="H21895" i="23" s="1"/>
  <c r="G21897" i="23"/>
  <c r="H21897" i="23" s="1"/>
  <c r="G21914" i="23"/>
  <c r="H21914" i="23" s="1"/>
  <c r="G21918" i="23"/>
  <c r="H21918" i="23" s="1"/>
  <c r="G21922" i="23"/>
  <c r="H21922" i="23" s="1"/>
  <c r="G21928" i="23"/>
  <c r="H21928" i="23" s="1"/>
  <c r="G21953" i="23"/>
  <c r="H21953" i="23" s="1"/>
  <c r="G21957" i="23"/>
  <c r="H21957" i="23" s="1"/>
  <c r="G21959" i="23"/>
  <c r="H21959" i="23" s="1"/>
  <c r="G21961" i="23"/>
  <c r="H21961" i="23" s="1"/>
  <c r="G21978" i="23"/>
  <c r="H21978" i="23" s="1"/>
  <c r="G21982" i="23"/>
  <c r="H21982" i="23" s="1"/>
  <c r="G21986" i="23"/>
  <c r="H21986" i="23" s="1"/>
  <c r="G21992" i="23"/>
  <c r="H21992" i="23" s="1"/>
  <c r="G22017" i="23"/>
  <c r="H22017" i="23" s="1"/>
  <c r="G22021" i="23"/>
  <c r="H22021" i="23" s="1"/>
  <c r="G22023" i="23"/>
  <c r="H22023" i="23" s="1"/>
  <c r="G22025" i="23"/>
  <c r="H22025" i="23" s="1"/>
  <c r="G22481" i="23"/>
  <c r="H22481" i="23" s="1"/>
  <c r="G22485" i="23"/>
  <c r="H22485" i="23" s="1"/>
  <c r="G22487" i="23"/>
  <c r="H22487" i="23" s="1"/>
  <c r="G22489" i="23"/>
  <c r="H22489" i="23" s="1"/>
  <c r="G22493" i="23"/>
  <c r="H22493" i="23" s="1"/>
  <c r="G22497" i="23"/>
  <c r="H22497" i="23" s="1"/>
  <c r="G22504" i="23"/>
  <c r="H22504" i="23" s="1"/>
  <c r="G22509" i="23"/>
  <c r="H22509" i="23" s="1"/>
  <c r="G22513" i="23"/>
  <c r="H22513" i="23" s="1"/>
  <c r="G22517" i="23"/>
  <c r="H22517" i="23" s="1"/>
  <c r="G22519" i="23"/>
  <c r="H22519" i="23" s="1"/>
  <c r="G22521" i="23"/>
  <c r="H22521" i="23" s="1"/>
  <c r="G22532" i="23"/>
  <c r="H22532" i="23" s="1"/>
  <c r="G22537" i="23"/>
  <c r="H22537" i="23" s="1"/>
  <c r="G22541" i="23"/>
  <c r="H22541" i="23" s="1"/>
  <c r="G22545" i="23"/>
  <c r="H22545" i="23" s="1"/>
  <c r="G22549" i="23"/>
  <c r="H22549" i="23" s="1"/>
  <c r="G22551" i="23"/>
  <c r="H22551" i="23" s="1"/>
  <c r="G22553" i="23"/>
  <c r="H22553" i="23" s="1"/>
  <c r="G22557" i="23"/>
  <c r="H22557" i="23" s="1"/>
  <c r="G22561" i="23"/>
  <c r="H22561" i="23" s="1"/>
  <c r="G22568" i="23"/>
  <c r="H22568" i="23" s="1"/>
  <c r="G22573" i="23"/>
  <c r="H22573" i="23" s="1"/>
  <c r="G22577" i="23"/>
  <c r="H22577" i="23" s="1"/>
  <c r="G22581" i="23"/>
  <c r="H22581" i="23" s="1"/>
  <c r="G22583" i="23"/>
  <c r="H22583" i="23" s="1"/>
  <c r="G22585" i="23"/>
  <c r="H22585" i="23" s="1"/>
  <c r="G22596" i="23"/>
  <c r="H22596" i="23" s="1"/>
  <c r="G22601" i="23"/>
  <c r="H22601" i="23" s="1"/>
  <c r="G22605" i="23"/>
  <c r="H22605" i="23" s="1"/>
  <c r="G22609" i="23"/>
  <c r="H22609" i="23" s="1"/>
  <c r="G22613" i="23"/>
  <c r="H22613" i="23" s="1"/>
  <c r="G22615" i="23"/>
  <c r="H22615" i="23" s="1"/>
  <c r="G22617" i="23"/>
  <c r="H22617" i="23" s="1"/>
  <c r="G22621" i="23"/>
  <c r="H22621" i="23" s="1"/>
  <c r="G22625" i="23"/>
  <c r="H22625" i="23" s="1"/>
  <c r="G22632" i="23"/>
  <c r="H22632" i="23" s="1"/>
  <c r="G22637" i="23"/>
  <c r="H22637" i="23" s="1"/>
  <c r="G22641" i="23"/>
  <c r="H22641" i="23" s="1"/>
  <c r="G22645" i="23"/>
  <c r="H22645" i="23" s="1"/>
  <c r="G22647" i="23"/>
  <c r="H22647" i="23" s="1"/>
  <c r="G22649" i="23"/>
  <c r="H22649" i="23" s="1"/>
  <c r="G22660" i="23"/>
  <c r="H22660" i="23" s="1"/>
  <c r="G22665" i="23"/>
  <c r="H22665" i="23" s="1"/>
  <c r="G22669" i="23"/>
  <c r="H22669" i="23" s="1"/>
  <c r="G22673" i="23"/>
  <c r="H22673" i="23" s="1"/>
  <c r="G22677" i="23"/>
  <c r="H22677" i="23" s="1"/>
  <c r="G22679" i="23"/>
  <c r="H22679" i="23" s="1"/>
  <c r="G22681" i="23"/>
  <c r="H22681" i="23" s="1"/>
  <c r="G22685" i="23"/>
  <c r="H22685" i="23" s="1"/>
  <c r="G22689" i="23"/>
  <c r="H22689" i="23" s="1"/>
  <c r="G22696" i="23"/>
  <c r="H22696" i="23" s="1"/>
  <c r="G22701" i="23"/>
  <c r="H22701" i="23" s="1"/>
  <c r="G22705" i="23"/>
  <c r="H22705" i="23" s="1"/>
  <c r="G22709" i="23"/>
  <c r="H22709" i="23" s="1"/>
  <c r="G22711" i="23"/>
  <c r="H22711" i="23" s="1"/>
  <c r="G22713" i="23"/>
  <c r="H22713" i="23" s="1"/>
  <c r="G22724" i="23"/>
  <c r="H22724" i="23" s="1"/>
  <c r="G22729" i="23"/>
  <c r="H22729" i="23" s="1"/>
  <c r="G22733" i="23"/>
  <c r="H22733" i="23" s="1"/>
  <c r="G22737" i="23"/>
  <c r="H22737" i="23" s="1"/>
  <c r="G22741" i="23"/>
  <c r="H22741" i="23" s="1"/>
  <c r="G22743" i="23"/>
  <c r="H22743" i="23" s="1"/>
  <c r="G22745" i="23"/>
  <c r="H22745" i="23" s="1"/>
  <c r="G22749" i="23"/>
  <c r="H22749" i="23" s="1"/>
  <c r="G22753" i="23"/>
  <c r="H22753" i="23" s="1"/>
  <c r="G22760" i="23"/>
  <c r="H22760" i="23" s="1"/>
  <c r="G22765" i="23"/>
  <c r="H22765" i="23" s="1"/>
  <c r="G22769" i="23"/>
  <c r="H22769" i="23" s="1"/>
  <c r="G22773" i="23"/>
  <c r="H22773" i="23" s="1"/>
  <c r="G22775" i="23"/>
  <c r="H22775" i="23" s="1"/>
  <c r="G22777" i="23"/>
  <c r="H22777" i="23" s="1"/>
  <c r="G22788" i="23"/>
  <c r="H22788" i="23" s="1"/>
  <c r="G22793" i="23"/>
  <c r="H22793" i="23" s="1"/>
  <c r="G22797" i="23"/>
  <c r="H22797" i="23" s="1"/>
  <c r="G22801" i="23"/>
  <c r="H22801" i="23" s="1"/>
  <c r="G22805" i="23"/>
  <c r="H22805" i="23" s="1"/>
  <c r="G22807" i="23"/>
  <c r="H22807" i="23" s="1"/>
  <c r="G22809" i="23"/>
  <c r="H22809" i="23" s="1"/>
  <c r="G22813" i="23"/>
  <c r="H22813" i="23" s="1"/>
  <c r="G22817" i="23"/>
  <c r="H22817" i="23" s="1"/>
  <c r="G22824" i="23"/>
  <c r="H22824" i="23" s="1"/>
  <c r="G22831" i="23"/>
  <c r="H22831" i="23" s="1"/>
  <c r="G22835" i="23"/>
  <c r="H22835" i="23" s="1"/>
  <c r="G22846" i="23"/>
  <c r="H22846" i="23" s="1"/>
  <c r="G22859" i="23"/>
  <c r="H22859" i="23" s="1"/>
  <c r="G22863" i="23"/>
  <c r="H22863" i="23" s="1"/>
  <c r="G22867" i="23"/>
  <c r="H22867" i="23" s="1"/>
  <c r="G22874" i="23"/>
  <c r="H22874" i="23" s="1"/>
  <c r="G22878" i="23"/>
  <c r="H22878" i="23" s="1"/>
  <c r="G22895" i="23"/>
  <c r="H22895" i="23" s="1"/>
  <c r="G22899" i="23"/>
  <c r="H22899" i="23" s="1"/>
  <c r="G22910" i="23"/>
  <c r="H22910" i="23" s="1"/>
  <c r="G22923" i="23"/>
  <c r="H22923" i="23" s="1"/>
  <c r="G22927" i="23"/>
  <c r="H22927" i="23" s="1"/>
  <c r="G22931" i="23"/>
  <c r="H22931" i="23" s="1"/>
  <c r="G22938" i="23"/>
  <c r="H22938" i="23" s="1"/>
  <c r="G22942" i="23"/>
  <c r="H22942" i="23" s="1"/>
  <c r="G22959" i="23"/>
  <c r="H22959" i="23" s="1"/>
  <c r="G22963" i="23"/>
  <c r="H22963" i="23" s="1"/>
  <c r="G22974" i="23"/>
  <c r="H22974" i="23" s="1"/>
  <c r="G22987" i="23"/>
  <c r="H22987" i="23" s="1"/>
  <c r="G22991" i="23"/>
  <c r="H22991" i="23" s="1"/>
  <c r="G22995" i="23"/>
  <c r="H22995" i="23" s="1"/>
  <c r="G23002" i="23"/>
  <c r="H23002" i="23" s="1"/>
  <c r="G23006" i="23"/>
  <c r="H23006" i="23" s="1"/>
  <c r="G23023" i="23"/>
  <c r="H23023" i="23" s="1"/>
  <c r="G23027" i="23"/>
  <c r="H23027" i="23" s="1"/>
  <c r="G23038" i="23"/>
  <c r="H23038" i="23" s="1"/>
  <c r="G23051" i="23"/>
  <c r="H23051" i="23" s="1"/>
  <c r="G23055" i="23"/>
  <c r="H23055" i="23" s="1"/>
  <c r="G23059" i="23"/>
  <c r="H23059" i="23" s="1"/>
  <c r="G23066" i="23"/>
  <c r="H23066" i="23" s="1"/>
  <c r="G23070" i="23"/>
  <c r="H23070" i="23" s="1"/>
  <c r="G23087" i="23"/>
  <c r="H23087" i="23" s="1"/>
  <c r="G23091" i="23"/>
  <c r="H23091" i="23" s="1"/>
  <c r="G23102" i="23"/>
  <c r="H23102" i="23" s="1"/>
  <c r="G23115" i="23"/>
  <c r="H23115" i="23" s="1"/>
  <c r="G23119" i="23"/>
  <c r="H23119" i="23" s="1"/>
  <c r="G23123" i="23"/>
  <c r="H23123" i="23" s="1"/>
  <c r="G23130" i="23"/>
  <c r="H23130" i="23" s="1"/>
  <c r="G23134" i="23"/>
  <c r="H23134" i="23" s="1"/>
  <c r="G23151" i="23"/>
  <c r="H23151" i="23" s="1"/>
  <c r="G23155" i="23"/>
  <c r="H23155" i="23" s="1"/>
  <c r="G23166" i="23"/>
  <c r="H23166" i="23" s="1"/>
  <c r="G23179" i="23"/>
  <c r="H23179" i="23" s="1"/>
  <c r="G23183" i="23"/>
  <c r="H23183" i="23" s="1"/>
  <c r="G23187" i="23"/>
  <c r="H23187" i="23" s="1"/>
  <c r="G23194" i="23"/>
  <c r="H23194" i="23" s="1"/>
  <c r="G23198" i="23"/>
  <c r="H23198" i="23" s="1"/>
  <c r="G23215" i="23"/>
  <c r="H23215" i="23" s="1"/>
  <c r="G23219" i="23"/>
  <c r="H23219" i="23" s="1"/>
  <c r="G23230" i="23"/>
  <c r="H23230" i="23" s="1"/>
  <c r="G23243" i="23"/>
  <c r="H23243" i="23" s="1"/>
  <c r="G23247" i="23"/>
  <c r="H23247" i="23" s="1"/>
  <c r="G23251" i="23"/>
  <c r="H23251" i="23" s="1"/>
  <c r="G23258" i="23"/>
  <c r="H23258" i="23" s="1"/>
  <c r="G23262" i="23"/>
  <c r="H23262" i="23" s="1"/>
  <c r="G23279" i="23"/>
  <c r="H23279" i="23" s="1"/>
  <c r="G23283" i="23"/>
  <c r="H23283" i="23" s="1"/>
  <c r="G23294" i="23"/>
  <c r="H23294" i="23" s="1"/>
  <c r="G23307" i="23"/>
  <c r="H23307" i="23" s="1"/>
  <c r="G23311" i="23"/>
  <c r="H23311" i="23" s="1"/>
  <c r="G23315" i="23"/>
  <c r="H23315" i="23" s="1"/>
  <c r="G23326" i="23"/>
  <c r="H23326" i="23" s="1"/>
  <c r="G23339" i="23"/>
  <c r="H23339" i="23" s="1"/>
  <c r="G23343" i="23"/>
  <c r="H23343" i="23" s="1"/>
  <c r="G23347" i="23"/>
  <c r="H23347" i="23" s="1"/>
  <c r="G23358" i="23"/>
  <c r="H23358" i="23" s="1"/>
  <c r="G23371" i="23"/>
  <c r="H23371" i="23" s="1"/>
  <c r="G23375" i="23"/>
  <c r="H23375" i="23" s="1"/>
  <c r="G23379" i="23"/>
  <c r="H23379" i="23" s="1"/>
  <c r="G23390" i="23"/>
  <c r="H23390" i="23" s="1"/>
  <c r="G23403" i="23"/>
  <c r="H23403" i="23" s="1"/>
  <c r="G23407" i="23"/>
  <c r="H23407" i="23" s="1"/>
  <c r="G23411" i="23"/>
  <c r="H23411" i="23" s="1"/>
  <c r="G23422" i="23"/>
  <c r="H23422" i="23" s="1"/>
  <c r="G23435" i="23"/>
  <c r="H23435" i="23" s="1"/>
  <c r="G23439" i="23"/>
  <c r="H23439" i="23" s="1"/>
  <c r="G23443" i="23"/>
  <c r="H23443" i="23" s="1"/>
  <c r="G23454" i="23"/>
  <c r="H23454" i="23" s="1"/>
  <c r="G23467" i="23"/>
  <c r="H23467" i="23" s="1"/>
  <c r="G23471" i="23"/>
  <c r="H23471" i="23" s="1"/>
  <c r="G23475" i="23"/>
  <c r="H23475" i="23" s="1"/>
  <c r="G23486" i="23"/>
  <c r="H23486" i="23" s="1"/>
  <c r="G23499" i="23"/>
  <c r="H23499" i="23" s="1"/>
  <c r="G23503" i="23"/>
  <c r="H23503" i="23" s="1"/>
  <c r="G23507" i="23"/>
  <c r="H23507" i="23" s="1"/>
  <c r="G23518" i="23"/>
  <c r="H23518" i="23" s="1"/>
  <c r="G23531" i="23"/>
  <c r="H23531" i="23" s="1"/>
  <c r="G23535" i="23"/>
  <c r="H23535" i="23" s="1"/>
  <c r="G23539" i="23"/>
  <c r="H23539" i="23" s="1"/>
  <c r="G23550" i="23"/>
  <c r="H23550" i="23" s="1"/>
  <c r="G23563" i="23"/>
  <c r="H23563" i="23" s="1"/>
  <c r="G23567" i="23"/>
  <c r="H23567" i="23" s="1"/>
  <c r="G23571" i="23"/>
  <c r="H23571" i="23" s="1"/>
  <c r="G23582" i="23"/>
  <c r="H23582" i="23" s="1"/>
  <c r="G23595" i="23"/>
  <c r="H23595" i="23" s="1"/>
  <c r="G23599" i="23"/>
  <c r="H23599" i="23" s="1"/>
  <c r="G23603" i="23"/>
  <c r="H23603" i="23" s="1"/>
  <c r="G23614" i="23"/>
  <c r="H23614" i="23" s="1"/>
  <c r="G23627" i="23"/>
  <c r="H23627" i="23" s="1"/>
  <c r="G23631" i="23"/>
  <c r="H23631" i="23" s="1"/>
  <c r="G23635" i="23"/>
  <c r="H23635" i="23" s="1"/>
  <c r="G23646" i="23"/>
  <c r="H23646" i="23" s="1"/>
  <c r="G23659" i="23"/>
  <c r="H23659" i="23" s="1"/>
  <c r="G23663" i="23"/>
  <c r="H23663" i="23" s="1"/>
  <c r="G23667" i="23"/>
  <c r="H23667" i="23" s="1"/>
  <c r="G23678" i="23"/>
  <c r="H23678" i="23" s="1"/>
  <c r="G23691" i="23"/>
  <c r="H23691" i="23" s="1"/>
  <c r="G23695" i="23"/>
  <c r="H23695" i="23" s="1"/>
  <c r="G23699" i="23"/>
  <c r="H23699" i="23" s="1"/>
  <c r="G23710" i="23"/>
  <c r="H23710" i="23" s="1"/>
  <c r="G23723" i="23"/>
  <c r="H23723" i="23" s="1"/>
  <c r="G23727" i="23"/>
  <c r="H23727" i="23" s="1"/>
  <c r="G23731" i="23"/>
  <c r="H23731" i="23" s="1"/>
  <c r="G23742" i="23"/>
  <c r="H23742" i="23" s="1"/>
  <c r="G23755" i="23"/>
  <c r="H23755" i="23" s="1"/>
  <c r="G23759" i="23"/>
  <c r="H23759" i="23" s="1"/>
  <c r="G23763" i="23"/>
  <c r="H23763" i="23" s="1"/>
  <c r="G23774" i="23"/>
  <c r="H23774" i="23" s="1"/>
  <c r="G23787" i="23"/>
  <c r="H23787" i="23" s="1"/>
  <c r="G23791" i="23"/>
  <c r="H23791" i="23" s="1"/>
  <c r="G23795" i="23"/>
  <c r="H23795" i="23" s="1"/>
  <c r="G23806" i="23"/>
  <c r="H23806" i="23" s="1"/>
  <c r="G23819" i="23"/>
  <c r="H23819" i="23" s="1"/>
  <c r="G23823" i="23"/>
  <c r="H23823" i="23" s="1"/>
  <c r="G23827" i="23"/>
  <c r="H23827" i="23" s="1"/>
  <c r="G23838" i="23"/>
  <c r="H23838" i="23" s="1"/>
  <c r="G23851" i="23"/>
  <c r="H23851" i="23" s="1"/>
  <c r="G23855" i="23"/>
  <c r="H23855" i="23" s="1"/>
  <c r="G23859" i="23"/>
  <c r="H23859" i="23" s="1"/>
  <c r="G23870" i="23"/>
  <c r="H23870" i="23" s="1"/>
  <c r="G23883" i="23"/>
  <c r="H23883" i="23" s="1"/>
  <c r="G23887" i="23"/>
  <c r="H23887" i="23" s="1"/>
  <c r="G23891" i="23"/>
  <c r="H23891" i="23" s="1"/>
  <c r="G23902" i="23"/>
  <c r="H23902" i="23" s="1"/>
  <c r="G23915" i="23"/>
  <c r="H23915" i="23" s="1"/>
  <c r="G23919" i="23"/>
  <c r="H23919" i="23" s="1"/>
  <c r="G23923" i="23"/>
  <c r="H23923" i="23" s="1"/>
  <c r="G23934" i="23"/>
  <c r="H23934" i="23" s="1"/>
  <c r="G23947" i="23"/>
  <c r="H23947" i="23" s="1"/>
  <c r="G23951" i="23"/>
  <c r="H23951" i="23" s="1"/>
  <c r="G23955" i="23"/>
  <c r="H23955" i="23" s="1"/>
  <c r="G23966" i="23"/>
  <c r="H23966" i="23" s="1"/>
  <c r="G23979" i="23"/>
  <c r="H23979" i="23" s="1"/>
  <c r="G23983" i="23"/>
  <c r="H23983" i="23" s="1"/>
  <c r="G23987" i="23"/>
  <c r="H23987" i="23" s="1"/>
  <c r="G24025" i="23"/>
  <c r="H24025" i="23" s="1"/>
  <c r="G24027" i="23"/>
  <c r="H24027" i="23" s="1"/>
  <c r="G24029" i="23"/>
  <c r="H24029" i="23" s="1"/>
  <c r="G24033" i="23"/>
  <c r="H24033" i="23" s="1"/>
  <c r="G24040" i="23"/>
  <c r="H24040" i="23" s="1"/>
  <c r="G24063" i="23"/>
  <c r="H24063" i="23" s="1"/>
  <c r="G24074" i="23"/>
  <c r="H24074" i="23" s="1"/>
  <c r="G24078" i="23"/>
  <c r="H24078" i="23" s="1"/>
  <c r="G24082" i="23"/>
  <c r="H24082" i="23" s="1"/>
  <c r="G24120" i="23"/>
  <c r="H24120" i="23" s="1"/>
  <c r="G24153" i="23"/>
  <c r="H24153" i="23" s="1"/>
  <c r="G24155" i="23"/>
  <c r="H24155" i="23" s="1"/>
  <c r="G24157" i="23"/>
  <c r="H24157" i="23" s="1"/>
  <c r="G24161" i="23"/>
  <c r="H24161" i="23" s="1"/>
  <c r="G24168" i="23"/>
  <c r="H24168" i="23" s="1"/>
  <c r="G24191" i="23"/>
  <c r="H24191" i="23" s="1"/>
  <c r="G24202" i="23"/>
  <c r="H24202" i="23" s="1"/>
  <c r="G24206" i="23"/>
  <c r="H24206" i="23" s="1"/>
  <c r="G24210" i="23"/>
  <c r="H24210" i="23" s="1"/>
  <c r="G24248" i="23"/>
  <c r="H24248" i="23" s="1"/>
  <c r="G24281" i="23"/>
  <c r="H24281" i="23" s="1"/>
  <c r="G24283" i="23"/>
  <c r="H24283" i="23" s="1"/>
  <c r="G24285" i="23"/>
  <c r="H24285" i="23" s="1"/>
  <c r="G24289" i="23"/>
  <c r="H24289" i="23" s="1"/>
  <c r="G24296" i="23"/>
  <c r="H24296" i="23" s="1"/>
  <c r="G24319" i="23"/>
  <c r="H24319" i="23" s="1"/>
  <c r="G24330" i="23"/>
  <c r="H24330" i="23" s="1"/>
  <c r="G24334" i="23"/>
  <c r="H24334" i="23" s="1"/>
  <c r="G24338" i="23"/>
  <c r="H24338" i="23" s="1"/>
  <c r="G23998" i="23"/>
  <c r="H23998" i="23" s="1"/>
  <c r="G24011" i="23"/>
  <c r="H24011" i="23" s="1"/>
  <c r="G24015" i="23"/>
  <c r="H24015" i="23" s="1"/>
  <c r="G24019" i="23"/>
  <c r="H24019" i="23" s="1"/>
  <c r="G24030" i="23"/>
  <c r="H24030" i="23" s="1"/>
  <c r="G24043" i="23"/>
  <c r="H24043" i="23" s="1"/>
  <c r="G24047" i="23"/>
  <c r="H24047" i="23" s="1"/>
  <c r="G24051" i="23"/>
  <c r="H24051" i="23" s="1"/>
  <c r="G24062" i="23"/>
  <c r="H24062" i="23" s="1"/>
  <c r="G24075" i="23"/>
  <c r="H24075" i="23" s="1"/>
  <c r="G24079" i="23"/>
  <c r="H24079" i="23" s="1"/>
  <c r="G24083" i="23"/>
  <c r="H24083" i="23" s="1"/>
  <c r="G24094" i="23"/>
  <c r="H24094" i="23" s="1"/>
  <c r="G24107" i="23"/>
  <c r="H24107" i="23" s="1"/>
  <c r="G24111" i="23"/>
  <c r="H24111" i="23" s="1"/>
  <c r="G24115" i="23"/>
  <c r="H24115" i="23" s="1"/>
  <c r="G24126" i="23"/>
  <c r="H24126" i="23" s="1"/>
  <c r="G24139" i="23"/>
  <c r="H24139" i="23" s="1"/>
  <c r="G24143" i="23"/>
  <c r="H24143" i="23" s="1"/>
  <c r="G24147" i="23"/>
  <c r="H24147" i="23" s="1"/>
  <c r="G24158" i="23"/>
  <c r="H24158" i="23" s="1"/>
  <c r="G24171" i="23"/>
  <c r="H24171" i="23" s="1"/>
  <c r="G24175" i="23"/>
  <c r="H24175" i="23" s="1"/>
  <c r="G24179" i="23"/>
  <c r="H24179" i="23" s="1"/>
  <c r="G24190" i="23"/>
  <c r="H24190" i="23" s="1"/>
  <c r="G24203" i="23"/>
  <c r="H24203" i="23" s="1"/>
  <c r="G24207" i="23"/>
  <c r="H24207" i="23" s="1"/>
  <c r="G24211" i="23"/>
  <c r="H24211" i="23" s="1"/>
  <c r="G24222" i="23"/>
  <c r="H24222" i="23" s="1"/>
  <c r="G24235" i="23"/>
  <c r="H24235" i="23" s="1"/>
  <c r="G24239" i="23"/>
  <c r="H24239" i="23" s="1"/>
  <c r="G24243" i="23"/>
  <c r="H24243" i="23" s="1"/>
  <c r="G24254" i="23"/>
  <c r="H24254" i="23" s="1"/>
  <c r="G24267" i="23"/>
  <c r="H24267" i="23" s="1"/>
  <c r="G24271" i="23"/>
  <c r="H24271" i="23" s="1"/>
  <c r="G24275" i="23"/>
  <c r="H24275" i="23" s="1"/>
  <c r="G24286" i="23"/>
  <c r="H24286" i="23" s="1"/>
  <c r="G24299" i="23"/>
  <c r="H24299" i="23" s="1"/>
  <c r="G24303" i="23"/>
  <c r="H24303" i="23" s="1"/>
  <c r="G24307" i="23"/>
  <c r="H24307" i="23" s="1"/>
  <c r="G24318" i="23"/>
  <c r="H24318" i="23" s="1"/>
  <c r="G24331" i="23"/>
  <c r="H24331" i="23" s="1"/>
  <c r="G24335" i="23"/>
  <c r="H24335" i="23" s="1"/>
  <c r="G24339" i="23"/>
  <c r="H24339" i="23" s="1"/>
  <c r="G24350" i="23"/>
  <c r="H24350" i="23" s="1"/>
  <c r="G24363" i="23"/>
  <c r="H24363" i="23" s="1"/>
  <c r="G24367" i="23"/>
  <c r="H24367" i="23" s="1"/>
  <c r="G24371" i="23"/>
  <c r="H24371" i="23" s="1"/>
  <c r="G24382" i="23"/>
  <c r="H24382" i="23" s="1"/>
  <c r="G24395" i="23"/>
  <c r="H24395" i="23" s="1"/>
  <c r="G24399" i="23"/>
  <c r="H24399" i="23" s="1"/>
  <c r="G24403" i="23"/>
  <c r="H24403" i="23" s="1"/>
  <c r="G24414" i="23"/>
  <c r="H24414" i="23" s="1"/>
  <c r="G24427" i="23"/>
  <c r="H24427" i="23" s="1"/>
  <c r="G24431" i="23"/>
  <c r="H24431" i="23" s="1"/>
  <c r="G24435" i="23"/>
  <c r="H24435" i="23" s="1"/>
  <c r="G24446" i="23"/>
  <c r="H24446" i="23" s="1"/>
  <c r="G24459" i="23"/>
  <c r="H24459" i="23" s="1"/>
  <c r="G24463" i="23"/>
  <c r="H24463" i="23" s="1"/>
  <c r="G24467" i="23"/>
  <c r="H24467" i="23" s="1"/>
  <c r="G24478" i="23"/>
  <c r="H24478" i="23" s="1"/>
  <c r="G24491" i="23"/>
  <c r="H24491" i="23" s="1"/>
  <c r="G24495" i="23"/>
  <c r="H24495" i="23" s="1"/>
  <c r="G24499" i="23"/>
  <c r="H24499" i="23" s="1"/>
  <c r="G24510" i="23"/>
  <c r="H24510" i="23" s="1"/>
  <c r="G24523" i="23"/>
  <c r="H24523" i="23" s="1"/>
  <c r="G24527" i="23"/>
  <c r="H24527" i="23" s="1"/>
  <c r="G24531" i="23"/>
  <c r="H24531" i="23" s="1"/>
  <c r="G24542" i="23"/>
  <c r="H24542" i="23" s="1"/>
  <c r="G24555" i="23"/>
  <c r="H24555" i="23" s="1"/>
  <c r="G24559" i="23"/>
  <c r="H24559" i="23" s="1"/>
  <c r="G24563" i="23"/>
  <c r="H24563" i="23" s="1"/>
  <c r="G24574" i="23"/>
  <c r="H24574" i="23" s="1"/>
  <c r="G24587" i="23"/>
  <c r="H24587" i="23" s="1"/>
  <c r="G24591" i="23"/>
  <c r="H24591" i="23" s="1"/>
  <c r="G24595" i="23"/>
  <c r="H24595" i="23" s="1"/>
  <c r="G24606" i="23"/>
  <c r="H24606" i="23" s="1"/>
  <c r="G24619" i="23"/>
  <c r="H24619" i="23" s="1"/>
  <c r="G24623" i="23"/>
  <c r="H24623" i="23" s="1"/>
  <c r="G24627" i="23"/>
  <c r="H24627" i="23" s="1"/>
  <c r="G24638" i="23"/>
  <c r="H24638" i="23" s="1"/>
  <c r="G24651" i="23"/>
  <c r="H24651" i="23" s="1"/>
  <c r="G24655" i="23"/>
  <c r="H24655" i="23" s="1"/>
  <c r="G24659" i="23"/>
  <c r="H24659" i="23" s="1"/>
  <c r="G24670" i="23"/>
  <c r="H24670" i="23" s="1"/>
  <c r="G24683" i="23"/>
  <c r="H24683" i="23" s="1"/>
  <c r="G24687" i="23"/>
  <c r="H24687" i="23" s="1"/>
  <c r="G24691" i="23"/>
  <c r="H24691" i="23" s="1"/>
  <c r="G24702" i="23"/>
  <c r="H24702" i="23" s="1"/>
  <c r="G24715" i="23"/>
  <c r="H24715" i="23" s="1"/>
  <c r="G24719" i="23"/>
  <c r="H24719" i="23" s="1"/>
  <c r="G24723" i="23"/>
  <c r="H24723" i="23" s="1"/>
  <c r="G24734" i="23"/>
  <c r="H24734" i="23" s="1"/>
  <c r="G24747" i="23"/>
  <c r="H24747" i="23" s="1"/>
  <c r="G24751" i="23"/>
  <c r="H24751" i="23" s="1"/>
  <c r="G24755" i="23"/>
  <c r="H24755" i="23" s="1"/>
  <c r="G24766" i="23"/>
  <c r="H24766" i="23" s="1"/>
  <c r="G24779" i="23"/>
  <c r="H24779" i="23" s="1"/>
  <c r="G24783" i="23"/>
  <c r="H24783" i="23" s="1"/>
  <c r="G24787" i="23"/>
  <c r="H24787" i="23" s="1"/>
  <c r="G24798" i="23"/>
  <c r="H24798" i="23" s="1"/>
  <c r="G24811" i="23"/>
  <c r="H24811" i="23" s="1"/>
  <c r="G24815" i="23"/>
  <c r="H24815" i="23" s="1"/>
  <c r="G24819" i="23"/>
  <c r="H24819" i="23" s="1"/>
  <c r="G24830" i="23"/>
  <c r="H24830" i="23" s="1"/>
  <c r="G24843" i="23"/>
  <c r="H24843" i="23" s="1"/>
  <c r="G24847" i="23"/>
  <c r="H24847" i="23" s="1"/>
  <c r="G24851" i="23"/>
  <c r="H24851" i="23" s="1"/>
  <c r="G24862" i="23"/>
  <c r="H24862" i="23" s="1"/>
  <c r="G24875" i="23"/>
  <c r="H24875" i="23" s="1"/>
  <c r="G24879" i="23"/>
  <c r="H24879" i="23" s="1"/>
  <c r="G24883" i="23"/>
  <c r="H24883" i="23" s="1"/>
  <c r="G24894" i="23"/>
  <c r="H24894" i="23" s="1"/>
  <c r="G24907" i="23"/>
  <c r="H24907" i="23" s="1"/>
  <c r="G24911" i="23"/>
  <c r="H24911" i="23" s="1"/>
  <c r="G24915" i="23"/>
  <c r="H24915" i="23" s="1"/>
  <c r="G24926" i="23"/>
  <c r="H24926" i="23" s="1"/>
  <c r="G24939" i="23"/>
  <c r="H24939" i="23" s="1"/>
  <c r="G24943" i="23"/>
  <c r="H24943" i="23" s="1"/>
  <c r="G24947" i="23"/>
  <c r="H24947" i="23" s="1"/>
  <c r="G24958" i="23"/>
  <c r="H24958" i="23" s="1"/>
  <c r="G24971" i="23"/>
  <c r="H24971" i="23" s="1"/>
  <c r="G24975" i="23"/>
  <c r="H24975" i="23" s="1"/>
  <c r="G24979" i="23"/>
  <c r="H24979" i="23" s="1"/>
  <c r="G24990" i="23"/>
  <c r="H24990" i="23" s="1"/>
  <c r="G25003" i="23"/>
  <c r="H25003" i="23" s="1"/>
  <c r="G25007" i="23"/>
  <c r="H25007" i="23" s="1"/>
  <c r="G25011" i="23"/>
  <c r="H25011" i="23" s="1"/>
  <c r="G25022" i="23"/>
  <c r="H25022" i="23" s="1"/>
  <c r="G25035" i="23"/>
  <c r="H25035" i="23" s="1"/>
  <c r="G25039" i="23"/>
  <c r="H25039" i="23" s="1"/>
  <c r="G25043" i="23"/>
  <c r="H25043" i="23" s="1"/>
  <c r="G25054" i="23"/>
  <c r="H25054" i="23" s="1"/>
  <c r="G25067" i="23"/>
  <c r="H25067" i="23" s="1"/>
  <c r="G25071" i="23"/>
  <c r="H25071" i="23" s="1"/>
  <c r="G25075" i="23"/>
  <c r="H25075" i="23" s="1"/>
  <c r="G25086" i="23"/>
  <c r="H25086" i="23" s="1"/>
  <c r="G25099" i="23"/>
  <c r="H25099" i="23" s="1"/>
  <c r="G25103" i="23"/>
  <c r="H25103" i="23" s="1"/>
  <c r="G25107" i="23"/>
  <c r="H25107" i="23" s="1"/>
  <c r="G25118" i="23"/>
  <c r="H25118" i="23" s="1"/>
  <c r="G25131" i="23"/>
  <c r="H25131" i="23" s="1"/>
  <c r="G25135" i="23"/>
  <c r="H25135" i="23" s="1"/>
  <c r="G25139" i="23"/>
  <c r="H25139" i="23" s="1"/>
  <c r="G25150" i="23"/>
  <c r="H25150" i="23" s="1"/>
  <c r="G25163" i="23"/>
  <c r="H25163" i="23" s="1"/>
  <c r="G25167" i="23"/>
  <c r="H25167" i="23" s="1"/>
  <c r="G25171" i="23"/>
  <c r="H25171" i="23" s="1"/>
  <c r="G25182" i="23"/>
  <c r="H25182" i="23" s="1"/>
  <c r="G25195" i="23"/>
  <c r="H25195" i="23" s="1"/>
  <c r="G25199" i="23"/>
  <c r="H25199" i="23" s="1"/>
  <c r="G25203" i="23"/>
  <c r="H25203" i="23" s="1"/>
  <c r="G25214" i="23"/>
  <c r="H25214" i="23" s="1"/>
  <c r="G25227" i="23"/>
  <c r="H25227" i="23" s="1"/>
  <c r="G25231" i="23"/>
  <c r="H25231" i="23" s="1"/>
  <c r="G25235" i="23"/>
  <c r="H25235" i="23" s="1"/>
  <c r="G25246" i="23"/>
  <c r="H25246" i="23" s="1"/>
  <c r="G25259" i="23"/>
  <c r="H25259" i="23" s="1"/>
  <c r="G25263" i="23"/>
  <c r="H25263" i="23" s="1"/>
  <c r="G25267" i="23"/>
  <c r="H25267" i="23" s="1"/>
  <c r="G25278" i="23"/>
  <c r="H25278" i="23" s="1"/>
  <c r="G25291" i="23"/>
  <c r="H25291" i="23" s="1"/>
  <c r="G25295" i="23"/>
  <c r="H25295" i="23" s="1"/>
  <c r="G25299" i="23"/>
  <c r="H25299" i="23" s="1"/>
  <c r="G25310" i="23"/>
  <c r="H25310" i="23" s="1"/>
  <c r="G25323" i="23"/>
  <c r="H25323" i="23" s="1"/>
  <c r="G25327" i="23"/>
  <c r="H25327" i="23" s="1"/>
  <c r="G25331" i="23"/>
  <c r="H25331" i="23" s="1"/>
  <c r="G25342" i="23"/>
  <c r="H25342" i="23" s="1"/>
  <c r="G25355" i="23"/>
  <c r="H25355" i="23" s="1"/>
  <c r="G25359" i="23"/>
  <c r="H25359" i="23" s="1"/>
  <c r="G25363" i="23"/>
  <c r="H25363" i="23" s="1"/>
  <c r="G25374" i="23"/>
  <c r="H25374" i="23" s="1"/>
  <c r="G25387" i="23"/>
  <c r="H25387" i="23" s="1"/>
  <c r="G25391" i="23"/>
  <c r="H25391" i="23" s="1"/>
  <c r="G25395" i="23"/>
  <c r="H25395" i="23" s="1"/>
  <c r="G25406" i="23"/>
  <c r="H25406" i="23" s="1"/>
  <c r="G25419" i="23"/>
  <c r="H25419" i="23" s="1"/>
  <c r="G25423" i="23"/>
  <c r="H25423" i="23" s="1"/>
  <c r="G25427" i="23"/>
  <c r="H25427" i="23" s="1"/>
  <c r="G25438" i="23"/>
  <c r="H25438" i="23" s="1"/>
  <c r="G25451" i="23"/>
  <c r="H25451" i="23" s="1"/>
  <c r="G25455" i="23"/>
  <c r="H25455" i="23" s="1"/>
  <c r="G25459" i="23"/>
  <c r="H25459" i="23" s="1"/>
  <c r="G25470" i="23"/>
  <c r="H25470" i="23" s="1"/>
  <c r="G25483" i="23"/>
  <c r="H25483" i="23" s="1"/>
  <c r="G25487" i="23"/>
  <c r="H25487" i="23" s="1"/>
  <c r="G25491" i="23"/>
  <c r="H25491" i="23" s="1"/>
  <c r="G25502" i="23"/>
  <c r="H25502" i="23" s="1"/>
  <c r="G25515" i="23"/>
  <c r="H25515" i="23" s="1"/>
  <c r="G25519" i="23"/>
  <c r="H25519" i="23" s="1"/>
  <c r="G25523" i="23"/>
  <c r="H25523" i="23" s="1"/>
  <c r="G25534" i="23"/>
  <c r="H25534" i="23" s="1"/>
  <c r="G25547" i="23"/>
  <c r="H25547" i="23" s="1"/>
  <c r="G25551" i="23"/>
  <c r="H25551" i="23" s="1"/>
  <c r="G25555" i="23"/>
  <c r="H25555" i="23" s="1"/>
  <c r="G25566" i="23"/>
  <c r="H25566" i="23" s="1"/>
  <c r="G25579" i="23"/>
  <c r="H25579" i="23" s="1"/>
  <c r="G25583" i="23"/>
  <c r="H25583" i="23" s="1"/>
  <c r="G25587" i="23"/>
  <c r="H25587" i="23" s="1"/>
  <c r="G25598" i="23"/>
  <c r="H25598" i="23" s="1"/>
  <c r="G25611" i="23"/>
  <c r="H25611" i="23" s="1"/>
  <c r="G25615" i="23"/>
  <c r="H25615" i="23" s="1"/>
  <c r="G25619" i="23"/>
  <c r="H25619" i="23" s="1"/>
  <c r="G25630" i="23"/>
  <c r="H25630" i="23" s="1"/>
  <c r="G25643" i="23"/>
  <c r="H25643" i="23" s="1"/>
  <c r="G25647" i="23"/>
  <c r="H25647" i="23" s="1"/>
  <c r="G25651" i="23"/>
  <c r="H25651" i="23" s="1"/>
  <c r="G25662" i="23"/>
  <c r="H25662" i="23" s="1"/>
  <c r="G25675" i="23"/>
  <c r="H25675" i="23" s="1"/>
  <c r="G25679" i="23"/>
  <c r="H25679" i="23" s="1"/>
  <c r="G25683" i="23"/>
  <c r="H25683" i="23" s="1"/>
  <c r="G25694" i="23"/>
  <c r="H25694" i="23" s="1"/>
  <c r="G25707" i="23"/>
  <c r="H25707" i="23" s="1"/>
  <c r="G25711" i="23"/>
  <c r="H25711" i="23" s="1"/>
  <c r="G25715" i="23"/>
  <c r="H25715" i="23" s="1"/>
  <c r="G25726" i="23"/>
  <c r="H25726" i="23" s="1"/>
  <c r="G25764" i="23"/>
  <c r="H25764" i="23" s="1"/>
  <c r="G25797" i="23"/>
  <c r="H25797" i="23" s="1"/>
  <c r="G25799" i="23"/>
  <c r="H25799" i="23" s="1"/>
  <c r="G25801" i="23"/>
  <c r="H25801" i="23" s="1"/>
  <c r="G25805" i="23"/>
  <c r="H25805" i="23" s="1"/>
  <c r="G25809" i="23"/>
  <c r="H25809" i="23" s="1"/>
  <c r="G25813" i="23"/>
  <c r="H25813" i="23" s="1"/>
  <c r="G25820" i="23"/>
  <c r="H25820" i="23" s="1"/>
  <c r="G25835" i="23"/>
  <c r="H25835" i="23" s="1"/>
  <c r="G25839" i="23"/>
  <c r="H25839" i="23" s="1"/>
  <c r="G25843" i="23"/>
  <c r="H25843" i="23" s="1"/>
  <c r="G25854" i="23"/>
  <c r="H25854" i="23" s="1"/>
  <c r="G25892" i="23"/>
  <c r="H25892" i="23" s="1"/>
  <c r="G25925" i="23"/>
  <c r="H25925" i="23" s="1"/>
  <c r="G25927" i="23"/>
  <c r="H25927" i="23" s="1"/>
  <c r="G25929" i="23"/>
  <c r="H25929" i="23" s="1"/>
  <c r="G25933" i="23"/>
  <c r="H25933" i="23" s="1"/>
  <c r="G25937" i="23"/>
  <c r="H25937" i="23" s="1"/>
  <c r="G25941" i="23"/>
  <c r="H25941" i="23" s="1"/>
  <c r="G25948" i="23"/>
  <c r="H25948" i="23" s="1"/>
  <c r="G25963" i="23"/>
  <c r="H25963" i="23" s="1"/>
  <c r="G25967" i="23"/>
  <c r="H25967" i="23" s="1"/>
  <c r="G25971" i="23"/>
  <c r="H25971" i="23" s="1"/>
  <c r="G25982" i="23"/>
  <c r="H25982" i="23" s="1"/>
  <c r="G26024" i="23"/>
  <c r="H26024" i="23" s="1"/>
  <c r="G26057" i="23"/>
  <c r="H26057" i="23" s="1"/>
  <c r="G26059" i="23"/>
  <c r="H26059" i="23" s="1"/>
  <c r="G26061" i="23"/>
  <c r="H26061" i="23" s="1"/>
  <c r="G26065" i="23"/>
  <c r="H26065" i="23" s="1"/>
  <c r="G26069" i="23"/>
  <c r="H26069" i="23" s="1"/>
  <c r="G26076" i="23"/>
  <c r="H26076" i="23" s="1"/>
  <c r="G26095" i="23"/>
  <c r="H26095" i="23" s="1"/>
  <c r="G26099" i="23"/>
  <c r="H26099" i="23" s="1"/>
  <c r="G26110" i="23"/>
  <c r="H26110" i="23" s="1"/>
  <c r="G26114" i="23"/>
  <c r="H26114" i="23" s="1"/>
  <c r="G26152" i="23"/>
  <c r="H26152" i="23" s="1"/>
  <c r="G26185" i="23"/>
  <c r="H26185" i="23" s="1"/>
  <c r="G26187" i="23"/>
  <c r="H26187" i="23" s="1"/>
  <c r="G26189" i="23"/>
  <c r="H26189" i="23" s="1"/>
  <c r="G26193" i="23"/>
  <c r="H26193" i="23" s="1"/>
  <c r="G26197" i="23"/>
  <c r="H26197" i="23" s="1"/>
  <c r="G26204" i="23"/>
  <c r="H26204" i="23" s="1"/>
  <c r="G26223" i="23"/>
  <c r="H26223" i="23" s="1"/>
  <c r="G26227" i="23"/>
  <c r="H26227" i="23" s="1"/>
  <c r="G26238" i="23"/>
  <c r="H26238" i="23" s="1"/>
  <c r="G26242" i="23"/>
  <c r="H26242" i="23" s="1"/>
  <c r="G26281" i="23"/>
  <c r="H26281" i="23" s="1"/>
  <c r="G26283" i="23"/>
  <c r="H26283" i="23" s="1"/>
  <c r="G26285" i="23"/>
  <c r="H26285" i="23" s="1"/>
  <c r="G26289" i="23"/>
  <c r="H26289" i="23" s="1"/>
  <c r="G26293" i="23"/>
  <c r="H26293" i="23" s="1"/>
  <c r="G26300" i="23"/>
  <c r="H26300" i="23" s="1"/>
  <c r="G26344" i="23"/>
  <c r="H26344" i="23" s="1"/>
  <c r="G26403" i="23"/>
  <c r="H26403" i="23" s="1"/>
  <c r="G26655" i="23"/>
  <c r="H26655" i="23" s="1"/>
  <c r="G24383" i="23"/>
  <c r="H24383" i="23" s="1"/>
  <c r="G24394" i="23"/>
  <c r="H24394" i="23" s="1"/>
  <c r="G24398" i="23"/>
  <c r="H24398" i="23" s="1"/>
  <c r="G24402" i="23"/>
  <c r="H24402" i="23" s="1"/>
  <c r="G24415" i="23"/>
  <c r="H24415" i="23" s="1"/>
  <c r="G24426" i="23"/>
  <c r="H24426" i="23" s="1"/>
  <c r="G24430" i="23"/>
  <c r="H24430" i="23" s="1"/>
  <c r="G24434" i="23"/>
  <c r="H24434" i="23" s="1"/>
  <c r="G24447" i="23"/>
  <c r="H24447" i="23" s="1"/>
  <c r="G24458" i="23"/>
  <c r="H24458" i="23" s="1"/>
  <c r="G24462" i="23"/>
  <c r="H24462" i="23" s="1"/>
  <c r="G24466" i="23"/>
  <c r="H24466" i="23" s="1"/>
  <c r="G24479" i="23"/>
  <c r="H24479" i="23" s="1"/>
  <c r="G24490" i="23"/>
  <c r="H24490" i="23" s="1"/>
  <c r="G24494" i="23"/>
  <c r="H24494" i="23" s="1"/>
  <c r="G24498" i="23"/>
  <c r="H24498" i="23" s="1"/>
  <c r="G24511" i="23"/>
  <c r="H24511" i="23" s="1"/>
  <c r="G24522" i="23"/>
  <c r="H24522" i="23" s="1"/>
  <c r="G24526" i="23"/>
  <c r="H24526" i="23" s="1"/>
  <c r="G24530" i="23"/>
  <c r="H24530" i="23" s="1"/>
  <c r="G24543" i="23"/>
  <c r="H24543" i="23" s="1"/>
  <c r="G24554" i="23"/>
  <c r="H24554" i="23" s="1"/>
  <c r="G24558" i="23"/>
  <c r="H24558" i="23" s="1"/>
  <c r="G24562" i="23"/>
  <c r="H24562" i="23" s="1"/>
  <c r="G24575" i="23"/>
  <c r="H24575" i="23" s="1"/>
  <c r="G24586" i="23"/>
  <c r="H24586" i="23" s="1"/>
  <c r="G24590" i="23"/>
  <c r="H24590" i="23" s="1"/>
  <c r="G24594" i="23"/>
  <c r="H24594" i="23" s="1"/>
  <c r="G24607" i="23"/>
  <c r="H24607" i="23" s="1"/>
  <c r="G24618" i="23"/>
  <c r="H24618" i="23" s="1"/>
  <c r="G24622" i="23"/>
  <c r="H24622" i="23" s="1"/>
  <c r="G24626" i="23"/>
  <c r="H24626" i="23" s="1"/>
  <c r="G24639" i="23"/>
  <c r="H24639" i="23" s="1"/>
  <c r="G24650" i="23"/>
  <c r="H24650" i="23" s="1"/>
  <c r="G24654" i="23"/>
  <c r="H24654" i="23" s="1"/>
  <c r="G24658" i="23"/>
  <c r="H24658" i="23" s="1"/>
  <c r="G24671" i="23"/>
  <c r="H24671" i="23" s="1"/>
  <c r="G24682" i="23"/>
  <c r="H24682" i="23" s="1"/>
  <c r="G24686" i="23"/>
  <c r="H24686" i="23" s="1"/>
  <c r="G24690" i="23"/>
  <c r="H24690" i="23" s="1"/>
  <c r="G24703" i="23"/>
  <c r="H24703" i="23" s="1"/>
  <c r="G24714" i="23"/>
  <c r="H24714" i="23" s="1"/>
  <c r="G24718" i="23"/>
  <c r="H24718" i="23" s="1"/>
  <c r="G24722" i="23"/>
  <c r="H24722" i="23" s="1"/>
  <c r="G24735" i="23"/>
  <c r="H24735" i="23" s="1"/>
  <c r="G24746" i="23"/>
  <c r="H24746" i="23" s="1"/>
  <c r="G24750" i="23"/>
  <c r="H24750" i="23" s="1"/>
  <c r="G24754" i="23"/>
  <c r="H24754" i="23" s="1"/>
  <c r="G24767" i="23"/>
  <c r="H24767" i="23" s="1"/>
  <c r="G24778" i="23"/>
  <c r="H24778" i="23" s="1"/>
  <c r="G24782" i="23"/>
  <c r="H24782" i="23" s="1"/>
  <c r="G24786" i="23"/>
  <c r="H24786" i="23" s="1"/>
  <c r="G24799" i="23"/>
  <c r="H24799" i="23" s="1"/>
  <c r="G24810" i="23"/>
  <c r="H24810" i="23" s="1"/>
  <c r="G24814" i="23"/>
  <c r="H24814" i="23" s="1"/>
  <c r="G24818" i="23"/>
  <c r="H24818" i="23" s="1"/>
  <c r="G24831" i="23"/>
  <c r="H24831" i="23" s="1"/>
  <c r="G24842" i="23"/>
  <c r="H24842" i="23" s="1"/>
  <c r="G24846" i="23"/>
  <c r="H24846" i="23" s="1"/>
  <c r="G24850" i="23"/>
  <c r="H24850" i="23" s="1"/>
  <c r="G24863" i="23"/>
  <c r="H24863" i="23" s="1"/>
  <c r="G24874" i="23"/>
  <c r="H24874" i="23" s="1"/>
  <c r="G24878" i="23"/>
  <c r="H24878" i="23" s="1"/>
  <c r="G24882" i="23"/>
  <c r="H24882" i="23" s="1"/>
  <c r="G24895" i="23"/>
  <c r="H24895" i="23" s="1"/>
  <c r="G24906" i="23"/>
  <c r="H24906" i="23" s="1"/>
  <c r="G24910" i="23"/>
  <c r="H24910" i="23" s="1"/>
  <c r="G24914" i="23"/>
  <c r="H24914" i="23" s="1"/>
  <c r="G24927" i="23"/>
  <c r="H24927" i="23" s="1"/>
  <c r="G24938" i="23"/>
  <c r="H24938" i="23" s="1"/>
  <c r="G24942" i="23"/>
  <c r="H24942" i="23" s="1"/>
  <c r="G24946" i="23"/>
  <c r="H24946" i="23" s="1"/>
  <c r="G24959" i="23"/>
  <c r="H24959" i="23" s="1"/>
  <c r="G24970" i="23"/>
  <c r="H24970" i="23" s="1"/>
  <c r="G24974" i="23"/>
  <c r="H24974" i="23" s="1"/>
  <c r="G24978" i="23"/>
  <c r="H24978" i="23" s="1"/>
  <c r="G24991" i="23"/>
  <c r="H24991" i="23" s="1"/>
  <c r="G25002" i="23"/>
  <c r="H25002" i="23" s="1"/>
  <c r="G25006" i="23"/>
  <c r="H25006" i="23" s="1"/>
  <c r="G25010" i="23"/>
  <c r="H25010" i="23" s="1"/>
  <c r="G25023" i="23"/>
  <c r="H25023" i="23" s="1"/>
  <c r="G25034" i="23"/>
  <c r="H25034" i="23" s="1"/>
  <c r="G25038" i="23"/>
  <c r="H25038" i="23" s="1"/>
  <c r="G25042" i="23"/>
  <c r="H25042" i="23" s="1"/>
  <c r="G25055" i="23"/>
  <c r="H25055" i="23" s="1"/>
  <c r="G25066" i="23"/>
  <c r="H25066" i="23" s="1"/>
  <c r="G25070" i="23"/>
  <c r="H25070" i="23" s="1"/>
  <c r="G25074" i="23"/>
  <c r="H25074" i="23" s="1"/>
  <c r="G25087" i="23"/>
  <c r="H25087" i="23" s="1"/>
  <c r="G25098" i="23"/>
  <c r="H25098" i="23" s="1"/>
  <c r="G25102" i="23"/>
  <c r="H25102" i="23" s="1"/>
  <c r="G25106" i="23"/>
  <c r="H25106" i="23" s="1"/>
  <c r="G25119" i="23"/>
  <c r="H25119" i="23" s="1"/>
  <c r="G25130" i="23"/>
  <c r="H25130" i="23" s="1"/>
  <c r="G25134" i="23"/>
  <c r="H25134" i="23" s="1"/>
  <c r="G25138" i="23"/>
  <c r="H25138" i="23" s="1"/>
  <c r="G25151" i="23"/>
  <c r="H25151" i="23" s="1"/>
  <c r="G25162" i="23"/>
  <c r="H25162" i="23" s="1"/>
  <c r="G25166" i="23"/>
  <c r="H25166" i="23" s="1"/>
  <c r="G25170" i="23"/>
  <c r="H25170" i="23" s="1"/>
  <c r="G25183" i="23"/>
  <c r="H25183" i="23" s="1"/>
  <c r="G25194" i="23"/>
  <c r="H25194" i="23" s="1"/>
  <c r="G25198" i="23"/>
  <c r="H25198" i="23" s="1"/>
  <c r="G25202" i="23"/>
  <c r="H25202" i="23" s="1"/>
  <c r="G25215" i="23"/>
  <c r="H25215" i="23" s="1"/>
  <c r="G25226" i="23"/>
  <c r="H25226" i="23" s="1"/>
  <c r="G25230" i="23"/>
  <c r="H25230" i="23" s="1"/>
  <c r="G25234" i="23"/>
  <c r="H25234" i="23" s="1"/>
  <c r="G25247" i="23"/>
  <c r="H25247" i="23" s="1"/>
  <c r="G25258" i="23"/>
  <c r="H25258" i="23" s="1"/>
  <c r="G25262" i="23"/>
  <c r="H25262" i="23" s="1"/>
  <c r="G25266" i="23"/>
  <c r="H25266" i="23" s="1"/>
  <c r="G25279" i="23"/>
  <c r="H25279" i="23" s="1"/>
  <c r="G25290" i="23"/>
  <c r="H25290" i="23" s="1"/>
  <c r="G25294" i="23"/>
  <c r="H25294" i="23" s="1"/>
  <c r="G25298" i="23"/>
  <c r="H25298" i="23" s="1"/>
  <c r="G25311" i="23"/>
  <c r="H25311" i="23" s="1"/>
  <c r="G25322" i="23"/>
  <c r="H25322" i="23" s="1"/>
  <c r="G25326" i="23"/>
  <c r="H25326" i="23" s="1"/>
  <c r="G25330" i="23"/>
  <c r="H25330" i="23" s="1"/>
  <c r="G25343" i="23"/>
  <c r="H25343" i="23" s="1"/>
  <c r="G25354" i="23"/>
  <c r="H25354" i="23" s="1"/>
  <c r="G25358" i="23"/>
  <c r="H25358" i="23" s="1"/>
  <c r="G25362" i="23"/>
  <c r="H25362" i="23" s="1"/>
  <c r="G25375" i="23"/>
  <c r="H25375" i="23" s="1"/>
  <c r="G25386" i="23"/>
  <c r="H25386" i="23" s="1"/>
  <c r="G25390" i="23"/>
  <c r="H25390" i="23" s="1"/>
  <c r="G25394" i="23"/>
  <c r="H25394" i="23" s="1"/>
  <c r="G25407" i="23"/>
  <c r="H25407" i="23" s="1"/>
  <c r="G25418" i="23"/>
  <c r="H25418" i="23" s="1"/>
  <c r="G25422" i="23"/>
  <c r="H25422" i="23" s="1"/>
  <c r="G25426" i="23"/>
  <c r="H25426" i="23" s="1"/>
  <c r="G25439" i="23"/>
  <c r="H25439" i="23" s="1"/>
  <c r="G25450" i="23"/>
  <c r="H25450" i="23" s="1"/>
  <c r="G25454" i="23"/>
  <c r="H25454" i="23" s="1"/>
  <c r="G25458" i="23"/>
  <c r="H25458" i="23" s="1"/>
  <c r="G25471" i="23"/>
  <c r="H25471" i="23" s="1"/>
  <c r="G25482" i="23"/>
  <c r="H25482" i="23" s="1"/>
  <c r="G25486" i="23"/>
  <c r="H25486" i="23" s="1"/>
  <c r="G25490" i="23"/>
  <c r="H25490" i="23" s="1"/>
  <c r="G25503" i="23"/>
  <c r="H25503" i="23" s="1"/>
  <c r="G25514" i="23"/>
  <c r="H25514" i="23" s="1"/>
  <c r="G25518" i="23"/>
  <c r="H25518" i="23" s="1"/>
  <c r="G25522" i="23"/>
  <c r="H25522" i="23" s="1"/>
  <c r="G25535" i="23"/>
  <c r="H25535" i="23" s="1"/>
  <c r="G25546" i="23"/>
  <c r="H25546" i="23" s="1"/>
  <c r="G25550" i="23"/>
  <c r="H25550" i="23" s="1"/>
  <c r="G25554" i="23"/>
  <c r="H25554" i="23" s="1"/>
  <c r="G25567" i="23"/>
  <c r="H25567" i="23" s="1"/>
  <c r="G25578" i="23"/>
  <c r="H25578" i="23" s="1"/>
  <c r="G25582" i="23"/>
  <c r="H25582" i="23" s="1"/>
  <c r="G25586" i="23"/>
  <c r="H25586" i="23" s="1"/>
  <c r="G25599" i="23"/>
  <c r="H25599" i="23" s="1"/>
  <c r="G25610" i="23"/>
  <c r="H25610" i="23" s="1"/>
  <c r="G25614" i="23"/>
  <c r="H25614" i="23" s="1"/>
  <c r="G25618" i="23"/>
  <c r="H25618" i="23" s="1"/>
  <c r="G25631" i="23"/>
  <c r="H25631" i="23" s="1"/>
  <c r="G25642" i="23"/>
  <c r="H25642" i="23" s="1"/>
  <c r="G25646" i="23"/>
  <c r="H25646" i="23" s="1"/>
  <c r="G25650" i="23"/>
  <c r="H25650" i="23" s="1"/>
  <c r="G25663" i="23"/>
  <c r="H25663" i="23" s="1"/>
  <c r="G25674" i="23"/>
  <c r="H25674" i="23" s="1"/>
  <c r="G25678" i="23"/>
  <c r="H25678" i="23" s="1"/>
  <c r="G25682" i="23"/>
  <c r="H25682" i="23" s="1"/>
  <c r="G25695" i="23"/>
  <c r="H25695" i="23" s="1"/>
  <c r="G25706" i="23"/>
  <c r="H25706" i="23" s="1"/>
  <c r="G25710" i="23"/>
  <c r="H25710" i="23" s="1"/>
  <c r="G25714" i="23"/>
  <c r="H25714" i="23" s="1"/>
  <c r="G25733" i="23"/>
  <c r="H25733" i="23" s="1"/>
  <c r="G25735" i="23"/>
  <c r="H25735" i="23" s="1"/>
  <c r="G25737" i="23"/>
  <c r="H25737" i="23" s="1"/>
  <c r="G25741" i="23"/>
  <c r="H25741" i="23" s="1"/>
  <c r="G25745" i="23"/>
  <c r="H25745" i="23" s="1"/>
  <c r="G25749" i="23"/>
  <c r="H25749" i="23" s="1"/>
  <c r="G25756" i="23"/>
  <c r="H25756" i="23" s="1"/>
  <c r="G25771" i="23"/>
  <c r="H25771" i="23" s="1"/>
  <c r="G25775" i="23"/>
  <c r="H25775" i="23" s="1"/>
  <c r="G25779" i="23"/>
  <c r="H25779" i="23" s="1"/>
  <c r="G25790" i="23"/>
  <c r="H25790" i="23" s="1"/>
  <c r="G25828" i="23"/>
  <c r="H25828" i="23" s="1"/>
  <c r="G25861" i="23"/>
  <c r="H25861" i="23" s="1"/>
  <c r="G25863" i="23"/>
  <c r="H25863" i="23" s="1"/>
  <c r="G25865" i="23"/>
  <c r="H25865" i="23" s="1"/>
  <c r="G25869" i="23"/>
  <c r="H25869" i="23" s="1"/>
  <c r="G25873" i="23"/>
  <c r="H25873" i="23" s="1"/>
  <c r="G25877" i="23"/>
  <c r="H25877" i="23" s="1"/>
  <c r="G25884" i="23"/>
  <c r="H25884" i="23" s="1"/>
  <c r="G25899" i="23"/>
  <c r="H25899" i="23" s="1"/>
  <c r="G25903" i="23"/>
  <c r="H25903" i="23" s="1"/>
  <c r="G25907" i="23"/>
  <c r="H25907" i="23" s="1"/>
  <c r="G25918" i="23"/>
  <c r="H25918" i="23" s="1"/>
  <c r="G25956" i="23"/>
  <c r="H25956" i="23" s="1"/>
  <c r="G25989" i="23"/>
  <c r="H25989" i="23" s="1"/>
  <c r="G25991" i="23"/>
  <c r="H25991" i="23" s="1"/>
  <c r="G25993" i="23"/>
  <c r="H25993" i="23" s="1"/>
  <c r="G25997" i="23"/>
  <c r="H25997" i="23" s="1"/>
  <c r="G26001" i="23"/>
  <c r="H26001" i="23" s="1"/>
  <c r="G26005" i="23"/>
  <c r="H26005" i="23" s="1"/>
  <c r="G26012" i="23"/>
  <c r="H26012" i="23" s="1"/>
  <c r="G26031" i="23"/>
  <c r="H26031" i="23" s="1"/>
  <c r="G26035" i="23"/>
  <c r="H26035" i="23" s="1"/>
  <c r="G26046" i="23"/>
  <c r="H26046" i="23" s="1"/>
  <c r="G26050" i="23"/>
  <c r="H26050" i="23" s="1"/>
  <c r="G26088" i="23"/>
  <c r="H26088" i="23" s="1"/>
  <c r="G26121" i="23"/>
  <c r="H26121" i="23" s="1"/>
  <c r="G26123" i="23"/>
  <c r="H26123" i="23" s="1"/>
  <c r="G26125" i="23"/>
  <c r="H26125" i="23" s="1"/>
  <c r="G26129" i="23"/>
  <c r="H26129" i="23" s="1"/>
  <c r="G26133" i="23"/>
  <c r="H26133" i="23" s="1"/>
  <c r="G26140" i="23"/>
  <c r="H26140" i="23" s="1"/>
  <c r="G26159" i="23"/>
  <c r="H26159" i="23" s="1"/>
  <c r="G26163" i="23"/>
  <c r="H26163" i="23" s="1"/>
  <c r="G26174" i="23"/>
  <c r="H26174" i="23" s="1"/>
  <c r="G26178" i="23"/>
  <c r="H26178" i="23" s="1"/>
  <c r="G26216" i="23"/>
  <c r="H26216" i="23" s="1"/>
  <c r="G26249" i="23"/>
  <c r="H26249" i="23" s="1"/>
  <c r="G26251" i="23"/>
  <c r="H26251" i="23" s="1"/>
  <c r="G26253" i="23"/>
  <c r="H26253" i="23" s="1"/>
  <c r="G26257" i="23"/>
  <c r="H26257" i="23" s="1"/>
  <c r="G26261" i="23"/>
  <c r="H26261" i="23" s="1"/>
  <c r="G26270" i="23"/>
  <c r="H26270" i="23" s="1"/>
  <c r="G26274" i="23"/>
  <c r="H26274" i="23" s="1"/>
  <c r="G26312" i="23"/>
  <c r="H26312" i="23" s="1"/>
  <c r="G26531" i="23"/>
  <c r="H26531" i="23" s="1"/>
  <c r="G27815" i="23"/>
  <c r="H27815" i="23" s="1"/>
  <c r="G27819" i="23"/>
  <c r="H27819" i="23" s="1"/>
  <c r="G27823" i="23"/>
  <c r="H27823" i="23" s="1"/>
  <c r="G27827" i="23"/>
  <c r="H27827" i="23" s="1"/>
  <c r="G27831" i="23"/>
  <c r="H27831" i="23" s="1"/>
  <c r="G27835" i="23"/>
  <c r="H27835" i="23" s="1"/>
  <c r="G27839" i="23"/>
  <c r="H27839" i="23" s="1"/>
  <c r="G27843" i="23"/>
  <c r="H27843" i="23" s="1"/>
  <c r="G27847" i="23"/>
  <c r="H27847" i="23" s="1"/>
  <c r="G27851" i="23"/>
  <c r="H27851" i="23" s="1"/>
  <c r="G27855" i="23"/>
  <c r="H27855" i="23" s="1"/>
  <c r="G27859" i="23"/>
  <c r="H27859" i="23" s="1"/>
  <c r="G27863" i="23"/>
  <c r="H27863" i="23" s="1"/>
  <c r="G27867" i="23"/>
  <c r="H27867" i="23" s="1"/>
  <c r="G27871" i="23"/>
  <c r="H27871" i="23" s="1"/>
  <c r="G27875" i="23"/>
  <c r="H27875" i="23" s="1"/>
  <c r="G27879" i="23"/>
  <c r="H27879" i="23" s="1"/>
  <c r="G27883" i="23"/>
  <c r="H27883" i="23" s="1"/>
  <c r="G27887" i="23"/>
  <c r="H27887" i="23" s="1"/>
  <c r="G27891" i="23"/>
  <c r="H27891" i="23" s="1"/>
  <c r="G27895" i="23"/>
  <c r="H27895" i="23" s="1"/>
  <c r="G27899" i="23"/>
  <c r="H27899" i="23" s="1"/>
  <c r="G27903" i="23"/>
  <c r="H27903" i="23" s="1"/>
  <c r="G27907" i="23"/>
  <c r="H27907" i="23" s="1"/>
  <c r="G27911" i="23"/>
  <c r="H27911" i="23" s="1"/>
  <c r="G27915" i="23"/>
  <c r="H27915" i="23" s="1"/>
  <c r="G27919" i="23"/>
  <c r="H27919" i="23" s="1"/>
  <c r="G27923" i="23"/>
  <c r="H27923" i="23" s="1"/>
  <c r="G27927" i="23"/>
  <c r="H27927" i="23" s="1"/>
  <c r="G27931" i="23"/>
  <c r="H27931" i="23" s="1"/>
  <c r="G27935" i="23"/>
  <c r="H27935" i="23" s="1"/>
  <c r="G27939" i="23"/>
  <c r="H27939" i="23" s="1"/>
  <c r="G27943" i="23"/>
  <c r="H27943" i="23" s="1"/>
  <c r="G27947" i="23"/>
  <c r="H27947" i="23" s="1"/>
  <c r="G27951" i="23"/>
  <c r="H27951" i="23" s="1"/>
  <c r="G27955" i="23"/>
  <c r="H27955" i="23" s="1"/>
  <c r="G27959" i="23"/>
  <c r="H27959" i="23" s="1"/>
  <c r="G27963" i="23"/>
  <c r="H27963" i="23" s="1"/>
  <c r="G27967" i="23"/>
  <c r="H27967" i="23" s="1"/>
  <c r="G27971" i="23"/>
  <c r="H27971" i="23" s="1"/>
  <c r="G27975" i="23"/>
  <c r="H27975" i="23" s="1"/>
  <c r="G27979" i="23"/>
  <c r="H27979" i="23" s="1"/>
  <c r="G27983" i="23"/>
  <c r="H27983" i="23" s="1"/>
  <c r="G27987" i="23"/>
  <c r="H27987" i="23" s="1"/>
  <c r="G27991" i="23"/>
  <c r="H27991" i="23" s="1"/>
  <c r="G27995" i="23"/>
  <c r="H27995" i="23" s="1"/>
  <c r="G27999" i="23"/>
  <c r="H27999" i="23" s="1"/>
  <c r="G28003" i="23"/>
  <c r="H28003" i="23" s="1"/>
  <c r="G28007" i="23"/>
  <c r="H28007" i="23" s="1"/>
  <c r="G28011" i="23"/>
  <c r="H28011" i="23" s="1"/>
  <c r="G28015" i="23"/>
  <c r="H28015" i="23" s="1"/>
  <c r="G28019" i="23"/>
  <c r="H28019" i="23" s="1"/>
  <c r="G28023" i="23"/>
  <c r="H28023" i="23" s="1"/>
  <c r="G28027" i="23"/>
  <c r="H28027" i="23" s="1"/>
  <c r="G28031" i="23"/>
  <c r="H28031" i="23" s="1"/>
  <c r="G28035" i="23"/>
  <c r="H28035" i="23" s="1"/>
  <c r="G28039" i="23"/>
  <c r="H28039" i="23" s="1"/>
  <c r="G28043" i="23"/>
  <c r="H28043" i="23" s="1"/>
  <c r="G28047" i="23"/>
  <c r="H28047" i="23" s="1"/>
  <c r="G28051" i="23"/>
  <c r="H28051" i="23" s="1"/>
  <c r="G28055" i="23"/>
  <c r="H28055" i="23" s="1"/>
  <c r="G28059" i="23"/>
  <c r="H28059" i="23" s="1"/>
  <c r="G28063" i="23"/>
  <c r="H28063" i="23" s="1"/>
  <c r="G28067" i="23"/>
  <c r="H28067" i="23" s="1"/>
  <c r="G28071" i="23"/>
  <c r="H28071" i="23" s="1"/>
  <c r="G28075" i="23"/>
  <c r="H28075" i="23" s="1"/>
  <c r="G28079" i="23"/>
  <c r="H28079" i="23" s="1"/>
  <c r="G28083" i="23"/>
  <c r="H28083" i="23" s="1"/>
  <c r="G28087" i="23"/>
  <c r="H28087" i="23" s="1"/>
  <c r="G28091" i="23"/>
  <c r="H28091" i="23" s="1"/>
  <c r="G28095" i="23"/>
  <c r="H28095" i="23" s="1"/>
  <c r="G28099" i="23"/>
  <c r="H28099" i="23" s="1"/>
  <c r="G28103" i="23"/>
  <c r="H28103" i="23" s="1"/>
  <c r="G28107" i="23"/>
  <c r="H28107" i="23" s="1"/>
  <c r="G28111" i="23"/>
  <c r="H28111" i="23" s="1"/>
  <c r="G28115" i="23"/>
  <c r="H28115" i="23" s="1"/>
  <c r="G28119" i="23"/>
  <c r="H28119" i="23" s="1"/>
  <c r="G28123" i="23"/>
  <c r="H28123" i="23" s="1"/>
  <c r="G28127" i="23"/>
  <c r="H28127" i="23" s="1"/>
  <c r="G28131" i="23"/>
  <c r="H28131" i="23" s="1"/>
  <c r="G28135" i="23"/>
  <c r="H28135" i="23" s="1"/>
  <c r="G28139" i="23"/>
  <c r="H28139" i="23" s="1"/>
  <c r="G28143" i="23"/>
  <c r="H28143" i="23" s="1"/>
  <c r="G28147" i="23"/>
  <c r="H28147" i="23" s="1"/>
  <c r="G28151" i="23"/>
  <c r="H28151" i="23" s="1"/>
  <c r="G28155" i="23"/>
  <c r="H28155" i="23" s="1"/>
  <c r="G28159" i="23"/>
  <c r="H28159" i="23" s="1"/>
  <c r="G28163" i="23"/>
  <c r="H28163" i="23" s="1"/>
  <c r="G28167" i="23"/>
  <c r="H28167" i="23" s="1"/>
  <c r="G28171" i="23"/>
  <c r="H28171" i="23" s="1"/>
  <c r="G28175" i="23"/>
  <c r="H28175" i="23" s="1"/>
  <c r="G28179" i="23"/>
  <c r="H28179" i="23" s="1"/>
  <c r="G28183" i="23"/>
  <c r="H28183" i="23" s="1"/>
  <c r="G28187" i="23"/>
  <c r="H28187" i="23" s="1"/>
  <c r="G28191" i="23"/>
  <c r="H28191" i="23" s="1"/>
  <c r="G28195" i="23"/>
  <c r="H28195" i="23" s="1"/>
  <c r="G28199" i="23"/>
  <c r="H28199" i="23" s="1"/>
  <c r="G28203" i="23"/>
  <c r="H28203" i="23" s="1"/>
  <c r="G28207" i="23"/>
  <c r="H28207" i="23" s="1"/>
  <c r="G28211" i="23"/>
  <c r="H28211" i="23" s="1"/>
  <c r="G28215" i="23"/>
  <c r="H28215" i="23" s="1"/>
  <c r="G28219" i="23"/>
  <c r="H28219" i="23" s="1"/>
  <c r="G28223" i="23"/>
  <c r="H28223" i="23" s="1"/>
  <c r="G28227" i="23"/>
  <c r="H28227" i="23" s="1"/>
  <c r="G28231" i="23"/>
  <c r="H28231" i="23" s="1"/>
  <c r="G28235" i="23"/>
  <c r="H28235" i="23" s="1"/>
  <c r="G28239" i="23"/>
  <c r="H28239" i="23" s="1"/>
  <c r="G28243" i="23"/>
  <c r="H28243" i="23" s="1"/>
  <c r="G28247" i="23"/>
  <c r="H28247" i="23" s="1"/>
  <c r="G28251" i="23"/>
  <c r="H28251" i="23" s="1"/>
  <c r="G28255" i="23"/>
  <c r="H28255" i="23" s="1"/>
  <c r="G28259" i="23"/>
  <c r="H28259" i="23" s="1"/>
  <c r="G28263" i="23"/>
  <c r="H28263" i="23" s="1"/>
  <c r="G28267" i="23"/>
  <c r="H28267" i="23" s="1"/>
  <c r="G28271" i="23"/>
  <c r="H28271" i="23" s="1"/>
  <c r="G28275" i="23"/>
  <c r="H28275" i="23" s="1"/>
  <c r="G28279" i="23"/>
  <c r="H28279" i="23" s="1"/>
  <c r="G28283" i="23"/>
  <c r="H28283" i="23" s="1"/>
  <c r="G28287" i="23"/>
  <c r="H28287" i="23" s="1"/>
  <c r="G28291" i="23"/>
  <c r="H28291" i="23" s="1"/>
  <c r="G28295" i="23"/>
  <c r="H28295" i="23" s="1"/>
  <c r="G28299" i="23"/>
  <c r="H28299" i="23" s="1"/>
  <c r="G28303" i="23"/>
  <c r="H28303" i="23" s="1"/>
  <c r="G28307" i="23"/>
  <c r="H28307" i="23" s="1"/>
  <c r="G28311" i="23"/>
  <c r="H28311" i="23" s="1"/>
  <c r="G28315" i="23"/>
  <c r="H28315" i="23" s="1"/>
  <c r="G28319" i="23"/>
  <c r="H28319" i="23" s="1"/>
  <c r="G28323" i="23"/>
  <c r="H28323" i="23" s="1"/>
  <c r="G28327" i="23"/>
  <c r="H28327" i="23" s="1"/>
  <c r="G28331" i="23"/>
  <c r="H28331" i="23" s="1"/>
  <c r="G28335" i="23"/>
  <c r="H28335" i="23" s="1"/>
  <c r="G28339" i="23"/>
  <c r="H28339" i="23" s="1"/>
  <c r="G28343" i="23"/>
  <c r="H28343" i="23" s="1"/>
  <c r="G28347" i="23"/>
  <c r="H28347" i="23" s="1"/>
  <c r="G28351" i="23"/>
  <c r="H28351" i="23" s="1"/>
  <c r="G28355" i="23"/>
  <c r="H28355" i="23" s="1"/>
  <c r="G28359" i="23"/>
  <c r="H28359" i="23" s="1"/>
  <c r="G28363" i="23"/>
  <c r="H28363" i="23" s="1"/>
  <c r="G28367" i="23"/>
  <c r="H28367" i="23" s="1"/>
  <c r="G28371" i="23"/>
  <c r="H28371" i="23" s="1"/>
  <c r="G28375" i="23"/>
  <c r="H28375" i="23" s="1"/>
  <c r="G28379" i="23"/>
  <c r="H28379" i="23" s="1"/>
  <c r="G28383" i="23"/>
  <c r="H28383" i="23" s="1"/>
  <c r="G28387" i="23"/>
  <c r="H28387" i="23" s="1"/>
  <c r="G28391" i="23"/>
  <c r="H28391" i="23" s="1"/>
  <c r="G28395" i="23"/>
  <c r="H28395" i="23" s="1"/>
  <c r="G28399" i="23"/>
  <c r="H28399" i="23" s="1"/>
  <c r="G28403" i="23"/>
  <c r="H28403" i="23" s="1"/>
  <c r="G28407" i="23"/>
  <c r="H28407" i="23" s="1"/>
  <c r="G28411" i="23"/>
  <c r="H28411" i="23" s="1"/>
  <c r="G28415" i="23"/>
  <c r="H28415" i="23" s="1"/>
  <c r="G28419" i="23"/>
  <c r="H28419" i="23" s="1"/>
  <c r="G28423" i="23"/>
  <c r="H28423" i="23" s="1"/>
  <c r="G28427" i="23"/>
  <c r="H28427" i="23" s="1"/>
  <c r="G28431" i="23"/>
  <c r="H28431" i="23" s="1"/>
  <c r="G28435" i="23"/>
  <c r="H28435" i="23" s="1"/>
  <c r="G28441" i="23"/>
  <c r="H28441" i="23" s="1"/>
  <c r="G28460" i="23"/>
  <c r="H28460" i="23" s="1"/>
  <c r="G28462" i="23"/>
  <c r="H28462" i="23" s="1"/>
  <c r="G28478" i="23"/>
  <c r="H28478" i="23" s="1"/>
  <c r="G28553" i="23"/>
  <c r="H28553" i="23" s="1"/>
  <c r="G28557" i="23"/>
  <c r="H28557" i="23" s="1"/>
  <c r="G28588" i="23"/>
  <c r="H28588" i="23" s="1"/>
  <c r="G28592" i="23"/>
  <c r="H28592" i="23" s="1"/>
  <c r="G28594" i="23"/>
  <c r="H28594" i="23" s="1"/>
  <c r="G28598" i="23"/>
  <c r="H28598" i="23" s="1"/>
  <c r="G28602" i="23"/>
  <c r="H28602" i="23" s="1"/>
  <c r="G28606" i="23"/>
  <c r="H28606" i="23" s="1"/>
  <c r="G26280" i="23"/>
  <c r="H26280" i="23" s="1"/>
  <c r="G26313" i="23"/>
  <c r="H26313" i="23" s="1"/>
  <c r="G26315" i="23"/>
  <c r="H26315" i="23" s="1"/>
  <c r="G26317" i="23"/>
  <c r="H26317" i="23" s="1"/>
  <c r="G26321" i="23"/>
  <c r="H26321" i="23" s="1"/>
  <c r="G26325" i="23"/>
  <c r="H26325" i="23" s="1"/>
  <c r="G26332" i="23"/>
  <c r="H26332" i="23" s="1"/>
  <c r="G26351" i="23"/>
  <c r="H26351" i="23" s="1"/>
  <c r="G26355" i="23"/>
  <c r="H26355" i="23" s="1"/>
  <c r="G26366" i="23"/>
  <c r="H26366" i="23" s="1"/>
  <c r="G26370" i="23"/>
  <c r="H26370" i="23" s="1"/>
  <c r="G28489" i="23"/>
  <c r="H28489" i="23" s="1"/>
  <c r="G28493" i="23"/>
  <c r="H28493" i="23" s="1"/>
  <c r="G28524" i="23"/>
  <c r="H28524" i="23" s="1"/>
  <c r="G28526" i="23"/>
  <c r="H28526" i="23" s="1"/>
  <c r="G28542" i="23"/>
  <c r="H28542" i="23" s="1"/>
  <c r="G28617" i="23"/>
  <c r="H28617" i="23" s="1"/>
  <c r="G28621" i="23"/>
  <c r="H28621" i="23" s="1"/>
  <c r="G28633" i="23"/>
  <c r="H28633" i="23" s="1"/>
  <c r="G28637" i="23"/>
  <c r="H28637" i="23" s="1"/>
  <c r="G28649" i="23"/>
  <c r="H28649" i="23" s="1"/>
  <c r="G28653" i="23"/>
  <c r="H28653" i="23" s="1"/>
  <c r="G28733" i="23"/>
  <c r="H28733" i="23" s="1"/>
  <c r="G28752" i="23"/>
  <c r="H28752" i="23" s="1"/>
  <c r="G28754" i="23"/>
  <c r="H28754" i="23" s="1"/>
  <c r="G28758" i="23"/>
  <c r="H28758" i="23" s="1"/>
  <c r="G28762" i="23"/>
  <c r="H28762" i="23" s="1"/>
  <c r="G28778" i="23"/>
  <c r="H28778" i="23" s="1"/>
  <c r="G30128" i="23"/>
  <c r="H30128" i="23" s="1"/>
  <c r="G30173" i="23"/>
  <c r="H30173" i="23" s="1"/>
  <c r="G30186" i="23"/>
  <c r="H30186" i="23" s="1"/>
  <c r="G30188" i="23"/>
  <c r="H30188" i="23" s="1"/>
  <c r="G30190" i="23"/>
  <c r="H30190" i="23" s="1"/>
  <c r="G30196" i="23"/>
  <c r="H30196" i="23" s="1"/>
  <c r="G30222" i="23"/>
  <c r="H30222" i="23" s="1"/>
  <c r="G30226" i="23"/>
  <c r="H30226" i="23" s="1"/>
  <c r="G30228" i="23"/>
  <c r="H30228" i="23" s="1"/>
  <c r="G30230" i="23"/>
  <c r="H30230" i="23" s="1"/>
  <c r="G30234" i="23"/>
  <c r="H30234" i="23" s="1"/>
  <c r="G30236" i="23"/>
  <c r="H30236" i="23" s="1"/>
  <c r="G30238" i="23"/>
  <c r="H30238" i="23" s="1"/>
  <c r="G30240" i="23"/>
  <c r="H30240" i="23" s="1"/>
  <c r="G30245" i="23"/>
  <c r="H30245" i="23" s="1"/>
  <c r="G30267" i="23"/>
  <c r="H30267" i="23" s="1"/>
  <c r="G30288" i="23"/>
  <c r="H30288" i="23" s="1"/>
  <c r="G30352" i="23"/>
  <c r="H30352" i="23" s="1"/>
  <c r="G30416" i="23"/>
  <c r="H30416" i="23" s="1"/>
  <c r="G30959" i="23"/>
  <c r="H30959" i="23" s="1"/>
  <c r="G33668" i="23"/>
  <c r="H33668" i="23" s="1"/>
  <c r="G33682" i="23"/>
  <c r="H33682" i="23" s="1"/>
  <c r="G33698" i="23"/>
  <c r="H33698" i="23" s="1"/>
  <c r="G33714" i="23"/>
  <c r="H33714" i="23" s="1"/>
  <c r="G33862" i="23"/>
  <c r="H33862" i="23" s="1"/>
  <c r="G33913" i="23"/>
  <c r="H33913" i="23" s="1"/>
  <c r="G33917" i="23"/>
  <c r="H33917" i="23" s="1"/>
  <c r="G33935" i="23"/>
  <c r="H33935" i="23" s="1"/>
  <c r="G33968" i="23"/>
  <c r="H33968" i="23" s="1"/>
  <c r="G33974" i="23"/>
  <c r="H33974" i="23" s="1"/>
  <c r="G33983" i="23"/>
  <c r="H33983" i="23" s="1"/>
  <c r="G34014" i="23"/>
  <c r="H34014" i="23" s="1"/>
  <c r="G34035" i="23"/>
  <c r="H34035" i="23" s="1"/>
  <c r="G34070" i="23"/>
  <c r="H34070" i="23" s="1"/>
  <c r="G34089" i="23"/>
  <c r="H34089" i="23" s="1"/>
  <c r="G34093" i="23"/>
  <c r="H34093" i="23" s="1"/>
  <c r="G34097" i="23"/>
  <c r="H34097" i="23" s="1"/>
  <c r="G34101" i="23"/>
  <c r="H34101" i="23" s="1"/>
  <c r="G34105" i="23"/>
  <c r="H34105" i="23" s="1"/>
  <c r="G34109" i="23"/>
  <c r="H34109" i="23" s="1"/>
  <c r="G34113" i="23"/>
  <c r="H34113" i="23" s="1"/>
  <c r="G34117" i="23"/>
  <c r="H34117" i="23" s="1"/>
  <c r="G34125" i="23"/>
  <c r="H34125" i="23" s="1"/>
  <c r="G34133" i="23"/>
  <c r="H34133" i="23" s="1"/>
  <c r="G34141" i="23"/>
  <c r="H34141" i="23" s="1"/>
  <c r="G34143" i="23"/>
  <c r="H34143" i="23" s="1"/>
  <c r="G34149" i="23"/>
  <c r="H34149" i="23" s="1"/>
  <c r="G34157" i="23"/>
  <c r="H34157" i="23" s="1"/>
  <c r="G34165" i="23"/>
  <c r="H34165" i="23" s="1"/>
  <c r="G34173" i="23"/>
  <c r="H34173" i="23" s="1"/>
  <c r="G34175" i="23"/>
  <c r="H34175" i="23" s="1"/>
  <c r="G34181" i="23"/>
  <c r="H34181" i="23" s="1"/>
  <c r="G34189" i="23"/>
  <c r="H34189" i="23" s="1"/>
  <c r="G34197" i="23"/>
  <c r="H34197" i="23" s="1"/>
  <c r="G34205" i="23"/>
  <c r="H34205" i="23" s="1"/>
  <c r="G34207" i="23"/>
  <c r="H34207" i="23" s="1"/>
  <c r="G34213" i="23"/>
  <c r="H34213" i="23" s="1"/>
  <c r="G34221" i="23"/>
  <c r="H34221" i="23" s="1"/>
  <c r="G34229" i="23"/>
  <c r="H34229" i="23" s="1"/>
  <c r="G34237" i="23"/>
  <c r="H34237" i="23" s="1"/>
  <c r="G34245" i="23"/>
  <c r="H34245" i="23" s="1"/>
  <c r="G34253" i="23"/>
  <c r="H34253" i="23" s="1"/>
  <c r="G34261" i="23"/>
  <c r="H34261" i="23" s="1"/>
  <c r="G34269" i="23"/>
  <c r="H34269" i="23" s="1"/>
  <c r="G34277" i="23"/>
  <c r="H34277" i="23" s="1"/>
  <c r="G34285" i="23"/>
  <c r="H34285" i="23" s="1"/>
  <c r="G28672" i="23"/>
  <c r="H28672" i="23" s="1"/>
  <c r="G28674" i="23"/>
  <c r="H28674" i="23" s="1"/>
  <c r="G28678" i="23"/>
  <c r="H28678" i="23" s="1"/>
  <c r="G28684" i="23"/>
  <c r="H28684" i="23" s="1"/>
  <c r="G28688" i="23"/>
  <c r="H28688" i="23" s="1"/>
  <c r="G28690" i="23"/>
  <c r="H28690" i="23" s="1"/>
  <c r="G28694" i="23"/>
  <c r="H28694" i="23" s="1"/>
  <c r="G28700" i="23"/>
  <c r="H28700" i="23" s="1"/>
  <c r="G28704" i="23"/>
  <c r="H28704" i="23" s="1"/>
  <c r="G28706" i="23"/>
  <c r="H28706" i="23" s="1"/>
  <c r="G28710" i="23"/>
  <c r="H28710" i="23" s="1"/>
  <c r="G28716" i="23"/>
  <c r="H28716" i="23" s="1"/>
  <c r="G28718" i="23"/>
  <c r="H28718" i="23" s="1"/>
  <c r="G28730" i="23"/>
  <c r="H28730" i="23" s="1"/>
  <c r="G28781" i="23"/>
  <c r="H28781" i="23" s="1"/>
  <c r="G28793" i="23"/>
  <c r="H28793" i="23" s="1"/>
  <c r="G28797" i="23"/>
  <c r="H28797" i="23" s="1"/>
  <c r="G30143" i="23"/>
  <c r="H30143" i="23" s="1"/>
  <c r="G30164" i="23"/>
  <c r="H30164" i="23" s="1"/>
  <c r="G30211" i="23"/>
  <c r="H30211" i="23" s="1"/>
  <c r="G30215" i="23"/>
  <c r="H30215" i="23" s="1"/>
  <c r="G30219" i="23"/>
  <c r="H30219" i="23" s="1"/>
  <c r="G30248" i="23"/>
  <c r="H30248" i="23" s="1"/>
  <c r="G30250" i="23"/>
  <c r="H30250" i="23" s="1"/>
  <c r="G30252" i="23"/>
  <c r="H30252" i="23" s="1"/>
  <c r="G30254" i="23"/>
  <c r="H30254" i="23" s="1"/>
  <c r="G30256" i="23"/>
  <c r="H30256" i="23" s="1"/>
  <c r="G30258" i="23"/>
  <c r="H30258" i="23" s="1"/>
  <c r="G30320" i="23"/>
  <c r="H30320" i="23" s="1"/>
  <c r="G30384" i="23"/>
  <c r="H30384" i="23" s="1"/>
  <c r="G30441" i="23"/>
  <c r="H30441" i="23" s="1"/>
  <c r="G30443" i="23"/>
  <c r="H30443" i="23" s="1"/>
  <c r="G30445" i="23"/>
  <c r="H30445" i="23" s="1"/>
  <c r="G30450" i="23"/>
  <c r="H30450" i="23" s="1"/>
  <c r="G31410" i="23"/>
  <c r="H31410" i="23" s="1"/>
  <c r="G25727" i="23"/>
  <c r="H25727" i="23" s="1"/>
  <c r="G25738" i="23"/>
  <c r="H25738" i="23" s="1"/>
  <c r="G25742" i="23"/>
  <c r="H25742" i="23" s="1"/>
  <c r="G25746" i="23"/>
  <c r="H25746" i="23" s="1"/>
  <c r="G25759" i="23"/>
  <c r="H25759" i="23" s="1"/>
  <c r="G25770" i="23"/>
  <c r="H25770" i="23" s="1"/>
  <c r="G25774" i="23"/>
  <c r="H25774" i="23" s="1"/>
  <c r="G25778" i="23"/>
  <c r="H25778" i="23" s="1"/>
  <c r="G25791" i="23"/>
  <c r="H25791" i="23" s="1"/>
  <c r="G25802" i="23"/>
  <c r="H25802" i="23" s="1"/>
  <c r="G25806" i="23"/>
  <c r="H25806" i="23" s="1"/>
  <c r="G25810" i="23"/>
  <c r="H25810" i="23" s="1"/>
  <c r="G25823" i="23"/>
  <c r="H25823" i="23" s="1"/>
  <c r="G25834" i="23"/>
  <c r="H25834" i="23" s="1"/>
  <c r="G25838" i="23"/>
  <c r="H25838" i="23" s="1"/>
  <c r="G25842" i="23"/>
  <c r="H25842" i="23" s="1"/>
  <c r="G25855" i="23"/>
  <c r="H25855" i="23" s="1"/>
  <c r="G25866" i="23"/>
  <c r="H25866" i="23" s="1"/>
  <c r="G25870" i="23"/>
  <c r="H25870" i="23" s="1"/>
  <c r="G25874" i="23"/>
  <c r="H25874" i="23" s="1"/>
  <c r="G25887" i="23"/>
  <c r="H25887" i="23" s="1"/>
  <c r="G25898" i="23"/>
  <c r="H25898" i="23" s="1"/>
  <c r="G25902" i="23"/>
  <c r="H25902" i="23" s="1"/>
  <c r="G25906" i="23"/>
  <c r="H25906" i="23" s="1"/>
  <c r="G25919" i="23"/>
  <c r="H25919" i="23" s="1"/>
  <c r="G25930" i="23"/>
  <c r="H25930" i="23" s="1"/>
  <c r="G25934" i="23"/>
  <c r="H25934" i="23" s="1"/>
  <c r="G25938" i="23"/>
  <c r="H25938" i="23" s="1"/>
  <c r="G25951" i="23"/>
  <c r="H25951" i="23" s="1"/>
  <c r="G25962" i="23"/>
  <c r="H25962" i="23" s="1"/>
  <c r="G25966" i="23"/>
  <c r="H25966" i="23" s="1"/>
  <c r="G25970" i="23"/>
  <c r="H25970" i="23" s="1"/>
  <c r="G25983" i="23"/>
  <c r="H25983" i="23" s="1"/>
  <c r="G25994" i="23"/>
  <c r="H25994" i="23" s="1"/>
  <c r="G25998" i="23"/>
  <c r="H25998" i="23" s="1"/>
  <c r="G26002" i="23"/>
  <c r="H26002" i="23" s="1"/>
  <c r="G26015" i="23"/>
  <c r="H26015" i="23" s="1"/>
  <c r="G26019" i="23"/>
  <c r="H26019" i="23" s="1"/>
  <c r="G26030" i="23"/>
  <c r="H26030" i="23" s="1"/>
  <c r="G26034" i="23"/>
  <c r="H26034" i="23" s="1"/>
  <c r="G26047" i="23"/>
  <c r="H26047" i="23" s="1"/>
  <c r="G26051" i="23"/>
  <c r="H26051" i="23" s="1"/>
  <c r="G26062" i="23"/>
  <c r="H26062" i="23" s="1"/>
  <c r="G26066" i="23"/>
  <c r="H26066" i="23" s="1"/>
  <c r="G26079" i="23"/>
  <c r="H26079" i="23" s="1"/>
  <c r="G26083" i="23"/>
  <c r="H26083" i="23" s="1"/>
  <c r="G26094" i="23"/>
  <c r="H26094" i="23" s="1"/>
  <c r="G26098" i="23"/>
  <c r="H26098" i="23" s="1"/>
  <c r="G26111" i="23"/>
  <c r="H26111" i="23" s="1"/>
  <c r="G26115" i="23"/>
  <c r="H26115" i="23" s="1"/>
  <c r="G26126" i="23"/>
  <c r="H26126" i="23" s="1"/>
  <c r="G26130" i="23"/>
  <c r="H26130" i="23" s="1"/>
  <c r="G26143" i="23"/>
  <c r="H26143" i="23" s="1"/>
  <c r="G26147" i="23"/>
  <c r="H26147" i="23" s="1"/>
  <c r="G26158" i="23"/>
  <c r="H26158" i="23" s="1"/>
  <c r="G26162" i="23"/>
  <c r="H26162" i="23" s="1"/>
  <c r="G26175" i="23"/>
  <c r="H26175" i="23" s="1"/>
  <c r="G26179" i="23"/>
  <c r="H26179" i="23" s="1"/>
  <c r="G26190" i="23"/>
  <c r="H26190" i="23" s="1"/>
  <c r="G26194" i="23"/>
  <c r="H26194" i="23" s="1"/>
  <c r="G26207" i="23"/>
  <c r="H26207" i="23" s="1"/>
  <c r="G26211" i="23"/>
  <c r="H26211" i="23" s="1"/>
  <c r="G26222" i="23"/>
  <c r="H26222" i="23" s="1"/>
  <c r="G26226" i="23"/>
  <c r="H26226" i="23" s="1"/>
  <c r="G26239" i="23"/>
  <c r="H26239" i="23" s="1"/>
  <c r="G26243" i="23"/>
  <c r="H26243" i="23" s="1"/>
  <c r="G26254" i="23"/>
  <c r="H26254" i="23" s="1"/>
  <c r="G26258" i="23"/>
  <c r="H26258" i="23" s="1"/>
  <c r="G26271" i="23"/>
  <c r="H26271" i="23" s="1"/>
  <c r="G26275" i="23"/>
  <c r="H26275" i="23" s="1"/>
  <c r="G26286" i="23"/>
  <c r="H26286" i="23" s="1"/>
  <c r="G26290" i="23"/>
  <c r="H26290" i="23" s="1"/>
  <c r="G26303" i="23"/>
  <c r="H26303" i="23" s="1"/>
  <c r="G26307" i="23"/>
  <c r="H26307" i="23" s="1"/>
  <c r="G26318" i="23"/>
  <c r="H26318" i="23" s="1"/>
  <c r="G26322" i="23"/>
  <c r="H26322" i="23" s="1"/>
  <c r="G26335" i="23"/>
  <c r="H26335" i="23" s="1"/>
  <c r="G26339" i="23"/>
  <c r="H26339" i="23" s="1"/>
  <c r="G26350" i="23"/>
  <c r="H26350" i="23" s="1"/>
  <c r="G26354" i="23"/>
  <c r="H26354" i="23" s="1"/>
  <c r="G26367" i="23"/>
  <c r="H26367" i="23" s="1"/>
  <c r="G26371" i="23"/>
  <c r="H26371" i="23" s="1"/>
  <c r="G26382" i="23"/>
  <c r="H26382" i="23" s="1"/>
  <c r="G26386" i="23"/>
  <c r="H26386" i="23" s="1"/>
  <c r="G26392" i="23"/>
  <c r="H26392" i="23" s="1"/>
  <c r="G26396" i="23"/>
  <c r="H26396" i="23" s="1"/>
  <c r="G26407" i="23"/>
  <c r="H26407" i="23" s="1"/>
  <c r="G26411" i="23"/>
  <c r="H26411" i="23" s="1"/>
  <c r="G26424" i="23"/>
  <c r="H26424" i="23" s="1"/>
  <c r="G26428" i="23"/>
  <c r="H26428" i="23" s="1"/>
  <c r="G26439" i="23"/>
  <c r="H26439" i="23" s="1"/>
  <c r="G26443" i="23"/>
  <c r="H26443" i="23" s="1"/>
  <c r="G26456" i="23"/>
  <c r="H26456" i="23" s="1"/>
  <c r="G26460" i="23"/>
  <c r="H26460" i="23" s="1"/>
  <c r="G26471" i="23"/>
  <c r="H26471" i="23" s="1"/>
  <c r="G26475" i="23"/>
  <c r="H26475" i="23" s="1"/>
  <c r="G26488" i="23"/>
  <c r="H26488" i="23" s="1"/>
  <c r="G26492" i="23"/>
  <c r="H26492" i="23" s="1"/>
  <c r="G26503" i="23"/>
  <c r="H26503" i="23" s="1"/>
  <c r="G26507" i="23"/>
  <c r="H26507" i="23" s="1"/>
  <c r="G26520" i="23"/>
  <c r="H26520" i="23" s="1"/>
  <c r="G26524" i="23"/>
  <c r="H26524" i="23" s="1"/>
  <c r="G26535" i="23"/>
  <c r="H26535" i="23" s="1"/>
  <c r="G26539" i="23"/>
  <c r="H26539" i="23" s="1"/>
  <c r="G26552" i="23"/>
  <c r="H26552" i="23" s="1"/>
  <c r="G26556" i="23"/>
  <c r="H26556" i="23" s="1"/>
  <c r="G26567" i="23"/>
  <c r="H26567" i="23" s="1"/>
  <c r="G26571" i="23"/>
  <c r="H26571" i="23" s="1"/>
  <c r="G26584" i="23"/>
  <c r="H26584" i="23" s="1"/>
  <c r="G26588" i="23"/>
  <c r="H26588" i="23" s="1"/>
  <c r="G26599" i="23"/>
  <c r="H26599" i="23" s="1"/>
  <c r="G26603" i="23"/>
  <c r="H26603" i="23" s="1"/>
  <c r="G26616" i="23"/>
  <c r="H26616" i="23" s="1"/>
  <c r="G26627" i="23"/>
  <c r="H26627" i="23" s="1"/>
  <c r="G26631" i="23"/>
  <c r="H26631" i="23" s="1"/>
  <c r="G26635" i="23"/>
  <c r="H26635" i="23" s="1"/>
  <c r="G26648" i="23"/>
  <c r="H26648" i="23" s="1"/>
  <c r="G26659" i="23"/>
  <c r="H26659" i="23" s="1"/>
  <c r="G26663" i="23"/>
  <c r="H26663" i="23" s="1"/>
  <c r="G26667" i="23"/>
  <c r="H26667" i="23" s="1"/>
  <c r="G26680" i="23"/>
  <c r="H26680" i="23" s="1"/>
  <c r="G26692" i="23"/>
  <c r="H26692" i="23" s="1"/>
  <c r="G26708" i="23"/>
  <c r="H26708" i="23" s="1"/>
  <c r="G26724" i="23"/>
  <c r="H26724" i="23" s="1"/>
  <c r="G26740" i="23"/>
  <c r="H26740" i="23" s="1"/>
  <c r="G28445" i="23"/>
  <c r="H28445" i="23" s="1"/>
  <c r="G28457" i="23"/>
  <c r="H28457" i="23" s="1"/>
  <c r="G28464" i="23"/>
  <c r="H28464" i="23" s="1"/>
  <c r="G28466" i="23"/>
  <c r="H28466" i="23" s="1"/>
  <c r="G28470" i="23"/>
  <c r="H28470" i="23" s="1"/>
  <c r="G28476" i="23"/>
  <c r="H28476" i="23" s="1"/>
  <c r="G28505" i="23"/>
  <c r="H28505" i="23" s="1"/>
  <c r="G28509" i="23"/>
  <c r="H28509" i="23" s="1"/>
  <c r="G28521" i="23"/>
  <c r="H28521" i="23" s="1"/>
  <c r="G28528" i="23"/>
  <c r="H28528" i="23" s="1"/>
  <c r="G28530" i="23"/>
  <c r="H28530" i="23" s="1"/>
  <c r="G28534" i="23"/>
  <c r="H28534" i="23" s="1"/>
  <c r="G28540" i="23"/>
  <c r="H28540" i="23" s="1"/>
  <c r="G28569" i="23"/>
  <c r="H28569" i="23" s="1"/>
  <c r="G28573" i="23"/>
  <c r="H28573" i="23" s="1"/>
  <c r="G28585" i="23"/>
  <c r="H28585" i="23" s="1"/>
  <c r="G28604" i="23"/>
  <c r="H28604" i="23" s="1"/>
  <c r="G28665" i="23"/>
  <c r="H28665" i="23" s="1"/>
  <c r="G28669" i="23"/>
  <c r="H28669" i="23" s="1"/>
  <c r="G28720" i="23"/>
  <c r="H28720" i="23" s="1"/>
  <c r="G28722" i="23"/>
  <c r="H28722" i="23" s="1"/>
  <c r="G28726" i="23"/>
  <c r="H28726" i="23" s="1"/>
  <c r="G28745" i="23"/>
  <c r="H28745" i="23" s="1"/>
  <c r="G28749" i="23"/>
  <c r="H28749" i="23" s="1"/>
  <c r="G28764" i="23"/>
  <c r="H28764" i="23" s="1"/>
  <c r="G28768" i="23"/>
  <c r="H28768" i="23" s="1"/>
  <c r="G28770" i="23"/>
  <c r="H28770" i="23" s="1"/>
  <c r="G28774" i="23"/>
  <c r="H28774" i="23" s="1"/>
  <c r="G28809" i="23"/>
  <c r="H28809" i="23" s="1"/>
  <c r="G28813" i="23"/>
  <c r="H28813" i="23" s="1"/>
  <c r="G28821" i="23"/>
  <c r="H28821" i="23" s="1"/>
  <c r="G28825" i="23"/>
  <c r="H28825" i="23" s="1"/>
  <c r="G28829" i="23"/>
  <c r="H28829" i="23" s="1"/>
  <c r="G28833" i="23"/>
  <c r="H28833" i="23" s="1"/>
  <c r="G28837" i="23"/>
  <c r="H28837" i="23" s="1"/>
  <c r="G28841" i="23"/>
  <c r="H28841" i="23" s="1"/>
  <c r="G28845" i="23"/>
  <c r="H28845" i="23" s="1"/>
  <c r="G28849" i="23"/>
  <c r="H28849" i="23" s="1"/>
  <c r="G28853" i="23"/>
  <c r="H28853" i="23" s="1"/>
  <c r="G28857" i="23"/>
  <c r="H28857" i="23" s="1"/>
  <c r="G28861" i="23"/>
  <c r="H28861" i="23" s="1"/>
  <c r="G28865" i="23"/>
  <c r="H28865" i="23" s="1"/>
  <c r="G28869" i="23"/>
  <c r="H28869" i="23" s="1"/>
  <c r="G28873" i="23"/>
  <c r="H28873" i="23" s="1"/>
  <c r="G28877" i="23"/>
  <c r="H28877" i="23" s="1"/>
  <c r="G28881" i="23"/>
  <c r="H28881" i="23" s="1"/>
  <c r="G28885" i="23"/>
  <c r="H28885" i="23" s="1"/>
  <c r="G28889" i="23"/>
  <c r="H28889" i="23" s="1"/>
  <c r="G28893" i="23"/>
  <c r="H28893" i="23" s="1"/>
  <c r="G28897" i="23"/>
  <c r="H28897" i="23" s="1"/>
  <c r="G28901" i="23"/>
  <c r="H28901" i="23" s="1"/>
  <c r="G28905" i="23"/>
  <c r="H28905" i="23" s="1"/>
  <c r="G28909" i="23"/>
  <c r="H28909" i="23" s="1"/>
  <c r="G28913" i="23"/>
  <c r="H28913" i="23" s="1"/>
  <c r="G28917" i="23"/>
  <c r="H28917" i="23" s="1"/>
  <c r="G28921" i="23"/>
  <c r="H28921" i="23" s="1"/>
  <c r="G28925" i="23"/>
  <c r="H28925" i="23" s="1"/>
  <c r="G28929" i="23"/>
  <c r="H28929" i="23" s="1"/>
  <c r="G28933" i="23"/>
  <c r="H28933" i="23" s="1"/>
  <c r="G28937" i="23"/>
  <c r="H28937" i="23" s="1"/>
  <c r="G28941" i="23"/>
  <c r="H28941" i="23" s="1"/>
  <c r="G28945" i="23"/>
  <c r="H28945" i="23" s="1"/>
  <c r="G28949" i="23"/>
  <c r="H28949" i="23" s="1"/>
  <c r="G28953" i="23"/>
  <c r="H28953" i="23" s="1"/>
  <c r="G28957" i="23"/>
  <c r="H28957" i="23" s="1"/>
  <c r="G28961" i="23"/>
  <c r="H28961" i="23" s="1"/>
  <c r="G28965" i="23"/>
  <c r="H28965" i="23" s="1"/>
  <c r="G28969" i="23"/>
  <c r="H28969" i="23" s="1"/>
  <c r="G28973" i="23"/>
  <c r="H28973" i="23" s="1"/>
  <c r="G28977" i="23"/>
  <c r="H28977" i="23" s="1"/>
  <c r="G28981" i="23"/>
  <c r="H28981" i="23" s="1"/>
  <c r="G28985" i="23"/>
  <c r="H28985" i="23" s="1"/>
  <c r="G28989" i="23"/>
  <c r="H28989" i="23" s="1"/>
  <c r="G28993" i="23"/>
  <c r="H28993" i="23" s="1"/>
  <c r="G28997" i="23"/>
  <c r="H28997" i="23" s="1"/>
  <c r="G29001" i="23"/>
  <c r="H29001" i="23" s="1"/>
  <c r="G29005" i="23"/>
  <c r="H29005" i="23" s="1"/>
  <c r="G29009" i="23"/>
  <c r="H29009" i="23" s="1"/>
  <c r="G29013" i="23"/>
  <c r="H29013" i="23" s="1"/>
  <c r="G29017" i="23"/>
  <c r="H29017" i="23" s="1"/>
  <c r="G29021" i="23"/>
  <c r="H29021" i="23" s="1"/>
  <c r="G29025" i="23"/>
  <c r="H29025" i="23" s="1"/>
  <c r="G29029" i="23"/>
  <c r="H29029" i="23" s="1"/>
  <c r="G29033" i="23"/>
  <c r="H29033" i="23" s="1"/>
  <c r="G29037" i="23"/>
  <c r="H29037" i="23" s="1"/>
  <c r="G29041" i="23"/>
  <c r="H29041" i="23" s="1"/>
  <c r="G29045" i="23"/>
  <c r="H29045" i="23" s="1"/>
  <c r="G29049" i="23"/>
  <c r="H29049" i="23" s="1"/>
  <c r="G29053" i="23"/>
  <c r="H29053" i="23" s="1"/>
  <c r="G29057" i="23"/>
  <c r="H29057" i="23" s="1"/>
  <c r="G29061" i="23"/>
  <c r="H29061" i="23" s="1"/>
  <c r="G29065" i="23"/>
  <c r="H29065" i="23" s="1"/>
  <c r="G29069" i="23"/>
  <c r="H29069" i="23" s="1"/>
  <c r="G29073" i="23"/>
  <c r="H29073" i="23" s="1"/>
  <c r="G29077" i="23"/>
  <c r="H29077" i="23" s="1"/>
  <c r="G29081" i="23"/>
  <c r="H29081" i="23" s="1"/>
  <c r="G29085" i="23"/>
  <c r="H29085" i="23" s="1"/>
  <c r="G29089" i="23"/>
  <c r="H29089" i="23" s="1"/>
  <c r="G29093" i="23"/>
  <c r="H29093" i="23" s="1"/>
  <c r="G29097" i="23"/>
  <c r="H29097" i="23" s="1"/>
  <c r="G29101" i="23"/>
  <c r="H29101" i="23" s="1"/>
  <c r="G29105" i="23"/>
  <c r="H29105" i="23" s="1"/>
  <c r="G29109" i="23"/>
  <c r="H29109" i="23" s="1"/>
  <c r="G29113" i="23"/>
  <c r="H29113" i="23" s="1"/>
  <c r="G29117" i="23"/>
  <c r="H29117" i="23" s="1"/>
  <c r="G29121" i="23"/>
  <c r="H29121" i="23" s="1"/>
  <c r="G29125" i="23"/>
  <c r="H29125" i="23" s="1"/>
  <c r="G29129" i="23"/>
  <c r="H29129" i="23" s="1"/>
  <c r="G29133" i="23"/>
  <c r="H29133" i="23" s="1"/>
  <c r="G29137" i="23"/>
  <c r="H29137" i="23" s="1"/>
  <c r="G29141" i="23"/>
  <c r="H29141" i="23" s="1"/>
  <c r="G29145" i="23"/>
  <c r="H29145" i="23" s="1"/>
  <c r="G29149" i="23"/>
  <c r="H29149" i="23" s="1"/>
  <c r="G29153" i="23"/>
  <c r="H29153" i="23" s="1"/>
  <c r="G29157" i="23"/>
  <c r="H29157" i="23" s="1"/>
  <c r="G29161" i="23"/>
  <c r="H29161" i="23" s="1"/>
  <c r="G29165" i="23"/>
  <c r="H29165" i="23" s="1"/>
  <c r="G29169" i="23"/>
  <c r="H29169" i="23" s="1"/>
  <c r="G29173" i="23"/>
  <c r="H29173" i="23" s="1"/>
  <c r="G29177" i="23"/>
  <c r="H29177" i="23" s="1"/>
  <c r="G29181" i="23"/>
  <c r="H29181" i="23" s="1"/>
  <c r="G29185" i="23"/>
  <c r="H29185" i="23" s="1"/>
  <c r="G29189" i="23"/>
  <c r="H29189" i="23" s="1"/>
  <c r="G29193" i="23"/>
  <c r="H29193" i="23" s="1"/>
  <c r="G29197" i="23"/>
  <c r="H29197" i="23" s="1"/>
  <c r="G29201" i="23"/>
  <c r="H29201" i="23" s="1"/>
  <c r="G29205" i="23"/>
  <c r="H29205" i="23" s="1"/>
  <c r="G29209" i="23"/>
  <c r="H29209" i="23" s="1"/>
  <c r="G29213" i="23"/>
  <c r="H29213" i="23" s="1"/>
  <c r="G29217" i="23"/>
  <c r="H29217" i="23" s="1"/>
  <c r="G29221" i="23"/>
  <c r="H29221" i="23" s="1"/>
  <c r="G29225" i="23"/>
  <c r="H29225" i="23" s="1"/>
  <c r="G29229" i="23"/>
  <c r="H29229" i="23" s="1"/>
  <c r="G29233" i="23"/>
  <c r="H29233" i="23" s="1"/>
  <c r="G29237" i="23"/>
  <c r="H29237" i="23" s="1"/>
  <c r="G29241" i="23"/>
  <c r="H29241" i="23" s="1"/>
  <c r="G29245" i="23"/>
  <c r="H29245" i="23" s="1"/>
  <c r="G29249" i="23"/>
  <c r="H29249" i="23" s="1"/>
  <c r="G29253" i="23"/>
  <c r="H29253" i="23" s="1"/>
  <c r="G29257" i="23"/>
  <c r="H29257" i="23" s="1"/>
  <c r="G29261" i="23"/>
  <c r="H29261" i="23" s="1"/>
  <c r="G29265" i="23"/>
  <c r="H29265" i="23" s="1"/>
  <c r="G29269" i="23"/>
  <c r="H29269" i="23" s="1"/>
  <c r="G29273" i="23"/>
  <c r="H29273" i="23" s="1"/>
  <c r="G29277" i="23"/>
  <c r="H29277" i="23" s="1"/>
  <c r="G29281" i="23"/>
  <c r="H29281" i="23" s="1"/>
  <c r="G29285" i="23"/>
  <c r="H29285" i="23" s="1"/>
  <c r="G29289" i="23"/>
  <c r="H29289" i="23" s="1"/>
  <c r="G29293" i="23"/>
  <c r="H29293" i="23" s="1"/>
  <c r="G29297" i="23"/>
  <c r="H29297" i="23" s="1"/>
  <c r="G29301" i="23"/>
  <c r="H29301" i="23" s="1"/>
  <c r="G29305" i="23"/>
  <c r="H29305" i="23" s="1"/>
  <c r="G29309" i="23"/>
  <c r="H29309" i="23" s="1"/>
  <c r="G29313" i="23"/>
  <c r="H29313" i="23" s="1"/>
  <c r="G29317" i="23"/>
  <c r="H29317" i="23" s="1"/>
  <c r="G29321" i="23"/>
  <c r="H29321" i="23" s="1"/>
  <c r="G29325" i="23"/>
  <c r="H29325" i="23" s="1"/>
  <c r="G29329" i="23"/>
  <c r="H29329" i="23" s="1"/>
  <c r="G29333" i="23"/>
  <c r="H29333" i="23" s="1"/>
  <c r="G29337" i="23"/>
  <c r="H29337" i="23" s="1"/>
  <c r="G29341" i="23"/>
  <c r="H29341" i="23" s="1"/>
  <c r="G29345" i="23"/>
  <c r="H29345" i="23" s="1"/>
  <c r="G29349" i="23"/>
  <c r="H29349" i="23" s="1"/>
  <c r="G29353" i="23"/>
  <c r="H29353" i="23" s="1"/>
  <c r="G29357" i="23"/>
  <c r="H29357" i="23" s="1"/>
  <c r="G29361" i="23"/>
  <c r="H29361" i="23" s="1"/>
  <c r="G29365" i="23"/>
  <c r="H29365" i="23" s="1"/>
  <c r="G29369" i="23"/>
  <c r="H29369" i="23" s="1"/>
  <c r="G29373" i="23"/>
  <c r="H29373" i="23" s="1"/>
  <c r="G29377" i="23"/>
  <c r="H29377" i="23" s="1"/>
  <c r="G29381" i="23"/>
  <c r="H29381" i="23" s="1"/>
  <c r="G29385" i="23"/>
  <c r="H29385" i="23" s="1"/>
  <c r="G29389" i="23"/>
  <c r="H29389" i="23" s="1"/>
  <c r="G29393" i="23"/>
  <c r="H29393" i="23" s="1"/>
  <c r="G29397" i="23"/>
  <c r="H29397" i="23" s="1"/>
  <c r="G29401" i="23"/>
  <c r="H29401" i="23" s="1"/>
  <c r="G29405" i="23"/>
  <c r="H29405" i="23" s="1"/>
  <c r="G29409" i="23"/>
  <c r="H29409" i="23" s="1"/>
  <c r="G29413" i="23"/>
  <c r="H29413" i="23" s="1"/>
  <c r="G29417" i="23"/>
  <c r="H29417" i="23" s="1"/>
  <c r="G29421" i="23"/>
  <c r="H29421" i="23" s="1"/>
  <c r="G29425" i="23"/>
  <c r="H29425" i="23" s="1"/>
  <c r="G29429" i="23"/>
  <c r="H29429" i="23" s="1"/>
  <c r="G29433" i="23"/>
  <c r="H29433" i="23" s="1"/>
  <c r="G29437" i="23"/>
  <c r="H29437" i="23" s="1"/>
  <c r="G29441" i="23"/>
  <c r="H29441" i="23" s="1"/>
  <c r="G29445" i="23"/>
  <c r="H29445" i="23" s="1"/>
  <c r="G29449" i="23"/>
  <c r="H29449" i="23" s="1"/>
  <c r="G29453" i="23"/>
  <c r="H29453" i="23" s="1"/>
  <c r="G29457" i="23"/>
  <c r="H29457" i="23" s="1"/>
  <c r="G29461" i="23"/>
  <c r="H29461" i="23" s="1"/>
  <c r="G29465" i="23"/>
  <c r="H29465" i="23" s="1"/>
  <c r="G29469" i="23"/>
  <c r="H29469" i="23" s="1"/>
  <c r="G29473" i="23"/>
  <c r="H29473" i="23" s="1"/>
  <c r="G29477" i="23"/>
  <c r="H29477" i="23" s="1"/>
  <c r="G29481" i="23"/>
  <c r="H29481" i="23" s="1"/>
  <c r="G29485" i="23"/>
  <c r="H29485" i="23" s="1"/>
  <c r="G29489" i="23"/>
  <c r="H29489" i="23" s="1"/>
  <c r="G29493" i="23"/>
  <c r="H29493" i="23" s="1"/>
  <c r="G29497" i="23"/>
  <c r="H29497" i="23" s="1"/>
  <c r="G29501" i="23"/>
  <c r="H29501" i="23" s="1"/>
  <c r="G29505" i="23"/>
  <c r="H29505" i="23" s="1"/>
  <c r="G29509" i="23"/>
  <c r="H29509" i="23" s="1"/>
  <c r="G29513" i="23"/>
  <c r="H29513" i="23" s="1"/>
  <c r="G29517" i="23"/>
  <c r="H29517" i="23" s="1"/>
  <c r="G29521" i="23"/>
  <c r="H29521" i="23" s="1"/>
  <c r="G29525" i="23"/>
  <c r="H29525" i="23" s="1"/>
  <c r="G29529" i="23"/>
  <c r="H29529" i="23" s="1"/>
  <c r="G29533" i="23"/>
  <c r="H29533" i="23" s="1"/>
  <c r="G29537" i="23"/>
  <c r="H29537" i="23" s="1"/>
  <c r="G29541" i="23"/>
  <c r="H29541" i="23" s="1"/>
  <c r="G29545" i="23"/>
  <c r="H29545" i="23" s="1"/>
  <c r="G29549" i="23"/>
  <c r="H29549" i="23" s="1"/>
  <c r="G29553" i="23"/>
  <c r="H29553" i="23" s="1"/>
  <c r="G29557" i="23"/>
  <c r="H29557" i="23" s="1"/>
  <c r="G29561" i="23"/>
  <c r="H29561" i="23" s="1"/>
  <c r="G29565" i="23"/>
  <c r="H29565" i="23" s="1"/>
  <c r="G29569" i="23"/>
  <c r="H29569" i="23" s="1"/>
  <c r="G29573" i="23"/>
  <c r="H29573" i="23" s="1"/>
  <c r="G29577" i="23"/>
  <c r="H29577" i="23" s="1"/>
  <c r="G29581" i="23"/>
  <c r="H29581" i="23" s="1"/>
  <c r="G29585" i="23"/>
  <c r="H29585" i="23" s="1"/>
  <c r="G29589" i="23"/>
  <c r="H29589" i="23" s="1"/>
  <c r="G29593" i="23"/>
  <c r="H29593" i="23" s="1"/>
  <c r="G29597" i="23"/>
  <c r="H29597" i="23" s="1"/>
  <c r="G29601" i="23"/>
  <c r="H29601" i="23" s="1"/>
  <c r="G29605" i="23"/>
  <c r="H29605" i="23" s="1"/>
  <c r="G29609" i="23"/>
  <c r="H29609" i="23" s="1"/>
  <c r="G29613" i="23"/>
  <c r="H29613" i="23" s="1"/>
  <c r="G29617" i="23"/>
  <c r="H29617" i="23" s="1"/>
  <c r="G29621" i="23"/>
  <c r="H29621" i="23" s="1"/>
  <c r="G29625" i="23"/>
  <c r="H29625" i="23" s="1"/>
  <c r="G29629" i="23"/>
  <c r="H29629" i="23" s="1"/>
  <c r="G29633" i="23"/>
  <c r="H29633" i="23" s="1"/>
  <c r="G29637" i="23"/>
  <c r="H29637" i="23" s="1"/>
  <c r="G29641" i="23"/>
  <c r="H29641" i="23" s="1"/>
  <c r="G29645" i="23"/>
  <c r="H29645" i="23" s="1"/>
  <c r="G29649" i="23"/>
  <c r="H29649" i="23" s="1"/>
  <c r="G29653" i="23"/>
  <c r="H29653" i="23" s="1"/>
  <c r="G29657" i="23"/>
  <c r="H29657" i="23" s="1"/>
  <c r="G29661" i="23"/>
  <c r="H29661" i="23" s="1"/>
  <c r="G29665" i="23"/>
  <c r="H29665" i="23" s="1"/>
  <c r="G29669" i="23"/>
  <c r="H29669" i="23" s="1"/>
  <c r="G29673" i="23"/>
  <c r="H29673" i="23" s="1"/>
  <c r="G29677" i="23"/>
  <c r="H29677" i="23" s="1"/>
  <c r="G29681" i="23"/>
  <c r="H29681" i="23" s="1"/>
  <c r="G29685" i="23"/>
  <c r="H29685" i="23" s="1"/>
  <c r="G29689" i="23"/>
  <c r="H29689" i="23" s="1"/>
  <c r="G29693" i="23"/>
  <c r="H29693" i="23" s="1"/>
  <c r="G29697" i="23"/>
  <c r="H29697" i="23" s="1"/>
  <c r="G29701" i="23"/>
  <c r="H29701" i="23" s="1"/>
  <c r="G29705" i="23"/>
  <c r="H29705" i="23" s="1"/>
  <c r="G29709" i="23"/>
  <c r="H29709" i="23" s="1"/>
  <c r="G29713" i="23"/>
  <c r="H29713" i="23" s="1"/>
  <c r="G29717" i="23"/>
  <c r="H29717" i="23" s="1"/>
  <c r="G29721" i="23"/>
  <c r="H29721" i="23" s="1"/>
  <c r="G29725" i="23"/>
  <c r="H29725" i="23" s="1"/>
  <c r="G29729" i="23"/>
  <c r="H29729" i="23" s="1"/>
  <c r="G29733" i="23"/>
  <c r="H29733" i="23" s="1"/>
  <c r="G29737" i="23"/>
  <c r="H29737" i="23" s="1"/>
  <c r="G29741" i="23"/>
  <c r="H29741" i="23" s="1"/>
  <c r="G29745" i="23"/>
  <c r="H29745" i="23" s="1"/>
  <c r="G29749" i="23"/>
  <c r="H29749" i="23" s="1"/>
  <c r="G29753" i="23"/>
  <c r="H29753" i="23" s="1"/>
  <c r="G29757" i="23"/>
  <c r="H29757" i="23" s="1"/>
  <c r="G29761" i="23"/>
  <c r="H29761" i="23" s="1"/>
  <c r="G29765" i="23"/>
  <c r="H29765" i="23" s="1"/>
  <c r="G29769" i="23"/>
  <c r="H29769" i="23" s="1"/>
  <c r="G29773" i="23"/>
  <c r="H29773" i="23" s="1"/>
  <c r="G29777" i="23"/>
  <c r="H29777" i="23" s="1"/>
  <c r="G29781" i="23"/>
  <c r="H29781" i="23" s="1"/>
  <c r="G29785" i="23"/>
  <c r="H29785" i="23" s="1"/>
  <c r="G29789" i="23"/>
  <c r="H29789" i="23" s="1"/>
  <c r="G29793" i="23"/>
  <c r="H29793" i="23" s="1"/>
  <c r="G29797" i="23"/>
  <c r="H29797" i="23" s="1"/>
  <c r="G29801" i="23"/>
  <c r="H29801" i="23" s="1"/>
  <c r="G29805" i="23"/>
  <c r="H29805" i="23" s="1"/>
  <c r="G29809" i="23"/>
  <c r="H29809" i="23" s="1"/>
  <c r="G29813" i="23"/>
  <c r="H29813" i="23" s="1"/>
  <c r="G29817" i="23"/>
  <c r="H29817" i="23" s="1"/>
  <c r="G29821" i="23"/>
  <c r="H29821" i="23" s="1"/>
  <c r="G29825" i="23"/>
  <c r="H29825" i="23" s="1"/>
  <c r="G29829" i="23"/>
  <c r="H29829" i="23" s="1"/>
  <c r="G29833" i="23"/>
  <c r="H29833" i="23" s="1"/>
  <c r="G29837" i="23"/>
  <c r="H29837" i="23" s="1"/>
  <c r="G29841" i="23"/>
  <c r="H29841" i="23" s="1"/>
  <c r="G29845" i="23"/>
  <c r="H29845" i="23" s="1"/>
  <c r="G29849" i="23"/>
  <c r="H29849" i="23" s="1"/>
  <c r="G29853" i="23"/>
  <c r="H29853" i="23" s="1"/>
  <c r="G29857" i="23"/>
  <c r="H29857" i="23" s="1"/>
  <c r="G29861" i="23"/>
  <c r="H29861" i="23" s="1"/>
  <c r="G29865" i="23"/>
  <c r="H29865" i="23" s="1"/>
  <c r="G29869" i="23"/>
  <c r="H29869" i="23" s="1"/>
  <c r="G29873" i="23"/>
  <c r="H29873" i="23" s="1"/>
  <c r="G29877" i="23"/>
  <c r="H29877" i="23" s="1"/>
  <c r="G29881" i="23"/>
  <c r="H29881" i="23" s="1"/>
  <c r="G29885" i="23"/>
  <c r="H29885" i="23" s="1"/>
  <c r="G29889" i="23"/>
  <c r="H29889" i="23" s="1"/>
  <c r="G29893" i="23"/>
  <c r="H29893" i="23" s="1"/>
  <c r="G29897" i="23"/>
  <c r="H29897" i="23" s="1"/>
  <c r="G29901" i="23"/>
  <c r="H29901" i="23" s="1"/>
  <c r="G29905" i="23"/>
  <c r="H29905" i="23" s="1"/>
  <c r="G29909" i="23"/>
  <c r="H29909" i="23" s="1"/>
  <c r="G29911" i="23"/>
  <c r="H29911" i="23" s="1"/>
  <c r="G29915" i="23"/>
  <c r="H29915" i="23" s="1"/>
  <c r="G29919" i="23"/>
  <c r="H29919" i="23" s="1"/>
  <c r="G29923" i="23"/>
  <c r="H29923" i="23" s="1"/>
  <c r="G29927" i="23"/>
  <c r="H29927" i="23" s="1"/>
  <c r="G29931" i="23"/>
  <c r="H29931" i="23" s="1"/>
  <c r="G29935" i="23"/>
  <c r="H29935" i="23" s="1"/>
  <c r="G29939" i="23"/>
  <c r="H29939" i="23" s="1"/>
  <c r="G29943" i="23"/>
  <c r="H29943" i="23" s="1"/>
  <c r="G29947" i="23"/>
  <c r="H29947" i="23" s="1"/>
  <c r="G29951" i="23"/>
  <c r="H29951" i="23" s="1"/>
  <c r="G29955" i="23"/>
  <c r="H29955" i="23" s="1"/>
  <c r="G29959" i="23"/>
  <c r="H29959" i="23" s="1"/>
  <c r="G29963" i="23"/>
  <c r="H29963" i="23" s="1"/>
  <c r="G29967" i="23"/>
  <c r="H29967" i="23" s="1"/>
  <c r="G29971" i="23"/>
  <c r="H29971" i="23" s="1"/>
  <c r="G29975" i="23"/>
  <c r="H29975" i="23" s="1"/>
  <c r="G29979" i="23"/>
  <c r="H29979" i="23" s="1"/>
  <c r="G29983" i="23"/>
  <c r="H29983" i="23" s="1"/>
  <c r="G29987" i="23"/>
  <c r="H29987" i="23" s="1"/>
  <c r="G29991" i="23"/>
  <c r="H29991" i="23" s="1"/>
  <c r="G29995" i="23"/>
  <c r="H29995" i="23" s="1"/>
  <c r="G29999" i="23"/>
  <c r="H29999" i="23" s="1"/>
  <c r="G30003" i="23"/>
  <c r="H30003" i="23" s="1"/>
  <c r="G30007" i="23"/>
  <c r="H30007" i="23" s="1"/>
  <c r="G30011" i="23"/>
  <c r="H30011" i="23" s="1"/>
  <c r="G30015" i="23"/>
  <c r="H30015" i="23" s="1"/>
  <c r="G30019" i="23"/>
  <c r="H30019" i="23" s="1"/>
  <c r="G30023" i="23"/>
  <c r="H30023" i="23" s="1"/>
  <c r="G30027" i="23"/>
  <c r="H30027" i="23" s="1"/>
  <c r="G30031" i="23"/>
  <c r="H30031" i="23" s="1"/>
  <c r="G30035" i="23"/>
  <c r="H30035" i="23" s="1"/>
  <c r="G30039" i="23"/>
  <c r="H30039" i="23" s="1"/>
  <c r="G30043" i="23"/>
  <c r="H30043" i="23" s="1"/>
  <c r="G30047" i="23"/>
  <c r="H30047" i="23" s="1"/>
  <c r="G30051" i="23"/>
  <c r="H30051" i="23" s="1"/>
  <c r="G30055" i="23"/>
  <c r="H30055" i="23" s="1"/>
  <c r="G30059" i="23"/>
  <c r="H30059" i="23" s="1"/>
  <c r="G30063" i="23"/>
  <c r="H30063" i="23" s="1"/>
  <c r="G30067" i="23"/>
  <c r="H30067" i="23" s="1"/>
  <c r="G30071" i="23"/>
  <c r="H30071" i="23" s="1"/>
  <c r="G30075" i="23"/>
  <c r="H30075" i="23" s="1"/>
  <c r="G30079" i="23"/>
  <c r="H30079" i="23" s="1"/>
  <c r="G30083" i="23"/>
  <c r="H30083" i="23" s="1"/>
  <c r="G30087" i="23"/>
  <c r="H30087" i="23" s="1"/>
  <c r="G30091" i="23"/>
  <c r="H30091" i="23" s="1"/>
  <c r="G30095" i="23"/>
  <c r="H30095" i="23" s="1"/>
  <c r="G30099" i="23"/>
  <c r="H30099" i="23" s="1"/>
  <c r="G30103" i="23"/>
  <c r="H30103" i="23" s="1"/>
  <c r="G30107" i="23"/>
  <c r="H30107" i="23" s="1"/>
  <c r="G30111" i="23"/>
  <c r="H30111" i="23" s="1"/>
  <c r="G30115" i="23"/>
  <c r="H30115" i="23" s="1"/>
  <c r="G30119" i="23"/>
  <c r="H30119" i="23" s="1"/>
  <c r="G30123" i="23"/>
  <c r="H30123" i="23" s="1"/>
  <c r="G30142" i="23"/>
  <c r="H30142" i="23" s="1"/>
  <c r="G30151" i="23"/>
  <c r="H30151" i="23" s="1"/>
  <c r="G30155" i="23"/>
  <c r="H30155" i="23" s="1"/>
  <c r="G30159" i="23"/>
  <c r="H30159" i="23" s="1"/>
  <c r="G30172" i="23"/>
  <c r="H30172" i="23" s="1"/>
  <c r="G30174" i="23"/>
  <c r="H30174" i="23" s="1"/>
  <c r="G30176" i="23"/>
  <c r="H30176" i="23" s="1"/>
  <c r="G30183" i="23"/>
  <c r="H30183" i="23" s="1"/>
  <c r="G30195" i="23"/>
  <c r="H30195" i="23" s="1"/>
  <c r="G30204" i="23"/>
  <c r="H30204" i="23" s="1"/>
  <c r="G30244" i="23"/>
  <c r="H30244" i="23" s="1"/>
  <c r="G30251" i="23"/>
  <c r="H30251" i="23" s="1"/>
  <c r="G30255" i="23"/>
  <c r="H30255" i="23" s="1"/>
  <c r="G30271" i="23"/>
  <c r="H30271" i="23" s="1"/>
  <c r="G30275" i="23"/>
  <c r="H30275" i="23" s="1"/>
  <c r="G30279" i="23"/>
  <c r="H30279" i="23" s="1"/>
  <c r="G30290" i="23"/>
  <c r="H30290" i="23" s="1"/>
  <c r="G30294" i="23"/>
  <c r="H30294" i="23" s="1"/>
  <c r="G30302" i="23"/>
  <c r="H30302" i="23" s="1"/>
  <c r="G30306" i="23"/>
  <c r="H30306" i="23" s="1"/>
  <c r="G30322" i="23"/>
  <c r="H30322" i="23" s="1"/>
  <c r="G30335" i="23"/>
  <c r="H30335" i="23" s="1"/>
  <c r="G30339" i="23"/>
  <c r="H30339" i="23" s="1"/>
  <c r="G30343" i="23"/>
  <c r="H30343" i="23" s="1"/>
  <c r="G30354" i="23"/>
  <c r="H30354" i="23" s="1"/>
  <c r="G30358" i="23"/>
  <c r="H30358" i="23" s="1"/>
  <c r="G30366" i="23"/>
  <c r="H30366" i="23" s="1"/>
  <c r="G30370" i="23"/>
  <c r="H30370" i="23" s="1"/>
  <c r="G30386" i="23"/>
  <c r="H30386" i="23" s="1"/>
  <c r="G30399" i="23"/>
  <c r="H30399" i="23" s="1"/>
  <c r="G30403" i="23"/>
  <c r="H30403" i="23" s="1"/>
  <c r="G30407" i="23"/>
  <c r="H30407" i="23" s="1"/>
  <c r="G30418" i="23"/>
  <c r="H30418" i="23" s="1"/>
  <c r="G30422" i="23"/>
  <c r="H30422" i="23" s="1"/>
  <c r="G30430" i="23"/>
  <c r="H30430" i="23" s="1"/>
  <c r="G30434" i="23"/>
  <c r="H30434" i="23" s="1"/>
  <c r="G30460" i="23"/>
  <c r="H30460" i="23" s="1"/>
  <c r="G30524" i="23"/>
  <c r="H30524" i="23" s="1"/>
  <c r="G30588" i="23"/>
  <c r="H30588" i="23" s="1"/>
  <c r="G30652" i="23"/>
  <c r="H30652" i="23" s="1"/>
  <c r="G30812" i="23"/>
  <c r="H30812" i="23" s="1"/>
  <c r="G30831" i="23"/>
  <c r="H30831" i="23" s="1"/>
  <c r="G30930" i="23"/>
  <c r="H30930" i="23" s="1"/>
  <c r="G30934" i="23"/>
  <c r="H30934" i="23" s="1"/>
  <c r="G30942" i="23"/>
  <c r="H30942" i="23" s="1"/>
  <c r="G30946" i="23"/>
  <c r="H30946" i="23" s="1"/>
  <c r="G31346" i="23"/>
  <c r="H31346" i="23" s="1"/>
  <c r="G26381" i="23"/>
  <c r="H26381" i="23" s="1"/>
  <c r="G26385" i="23"/>
  <c r="H26385" i="23" s="1"/>
  <c r="G26389" i="23"/>
  <c r="H26389" i="23" s="1"/>
  <c r="G26399" i="23"/>
  <c r="H26399" i="23" s="1"/>
  <c r="G26404" i="23"/>
  <c r="H26404" i="23" s="1"/>
  <c r="G26406" i="23"/>
  <c r="H26406" i="23" s="1"/>
  <c r="G26410" i="23"/>
  <c r="H26410" i="23" s="1"/>
  <c r="G26414" i="23"/>
  <c r="H26414" i="23" s="1"/>
  <c r="G26416" i="23"/>
  <c r="H26416" i="23" s="1"/>
  <c r="G26431" i="23"/>
  <c r="H26431" i="23" s="1"/>
  <c r="G26436" i="23"/>
  <c r="H26436" i="23" s="1"/>
  <c r="G26438" i="23"/>
  <c r="H26438" i="23" s="1"/>
  <c r="G26442" i="23"/>
  <c r="H26442" i="23" s="1"/>
  <c r="G26446" i="23"/>
  <c r="H26446" i="23" s="1"/>
  <c r="G26448" i="23"/>
  <c r="H26448" i="23" s="1"/>
  <c r="G26463" i="23"/>
  <c r="H26463" i="23" s="1"/>
  <c r="G26468" i="23"/>
  <c r="H26468" i="23" s="1"/>
  <c r="G26470" i="23"/>
  <c r="H26470" i="23" s="1"/>
  <c r="G26474" i="23"/>
  <c r="H26474" i="23" s="1"/>
  <c r="G26478" i="23"/>
  <c r="H26478" i="23" s="1"/>
  <c r="G26480" i="23"/>
  <c r="H26480" i="23" s="1"/>
  <c r="G26495" i="23"/>
  <c r="H26495" i="23" s="1"/>
  <c r="G26500" i="23"/>
  <c r="H26500" i="23" s="1"/>
  <c r="G26502" i="23"/>
  <c r="H26502" i="23" s="1"/>
  <c r="G26506" i="23"/>
  <c r="H26506" i="23" s="1"/>
  <c r="G26510" i="23"/>
  <c r="H26510" i="23" s="1"/>
  <c r="G26512" i="23"/>
  <c r="H26512" i="23" s="1"/>
  <c r="G26527" i="23"/>
  <c r="H26527" i="23" s="1"/>
  <c r="G26532" i="23"/>
  <c r="H26532" i="23" s="1"/>
  <c r="G26534" i="23"/>
  <c r="H26534" i="23" s="1"/>
  <c r="G26538" i="23"/>
  <c r="H26538" i="23" s="1"/>
  <c r="G26542" i="23"/>
  <c r="H26542" i="23" s="1"/>
  <c r="G26544" i="23"/>
  <c r="H26544" i="23" s="1"/>
  <c r="G26559" i="23"/>
  <c r="H26559" i="23" s="1"/>
  <c r="G26564" i="23"/>
  <c r="H26564" i="23" s="1"/>
  <c r="G26566" i="23"/>
  <c r="H26566" i="23" s="1"/>
  <c r="G26570" i="23"/>
  <c r="H26570" i="23" s="1"/>
  <c r="G26574" i="23"/>
  <c r="H26574" i="23" s="1"/>
  <c r="G26576" i="23"/>
  <c r="H26576" i="23" s="1"/>
  <c r="G26591" i="23"/>
  <c r="H26591" i="23" s="1"/>
  <c r="G26596" i="23"/>
  <c r="H26596" i="23" s="1"/>
  <c r="G26598" i="23"/>
  <c r="H26598" i="23" s="1"/>
  <c r="G26602" i="23"/>
  <c r="H26602" i="23" s="1"/>
  <c r="G26606" i="23"/>
  <c r="H26606" i="23" s="1"/>
  <c r="G26608" i="23"/>
  <c r="H26608" i="23" s="1"/>
  <c r="G26619" i="23"/>
  <c r="H26619" i="23" s="1"/>
  <c r="G26624" i="23"/>
  <c r="H26624" i="23" s="1"/>
  <c r="G26626" i="23"/>
  <c r="H26626" i="23" s="1"/>
  <c r="G26630" i="23"/>
  <c r="H26630" i="23" s="1"/>
  <c r="G26634" i="23"/>
  <c r="H26634" i="23" s="1"/>
  <c r="G26638" i="23"/>
  <c r="H26638" i="23" s="1"/>
  <c r="G26640" i="23"/>
  <c r="H26640" i="23" s="1"/>
  <c r="G26651" i="23"/>
  <c r="H26651" i="23" s="1"/>
  <c r="G26656" i="23"/>
  <c r="H26656" i="23" s="1"/>
  <c r="G26658" i="23"/>
  <c r="H26658" i="23" s="1"/>
  <c r="G26662" i="23"/>
  <c r="H26662" i="23" s="1"/>
  <c r="G26666" i="23"/>
  <c r="H26666" i="23" s="1"/>
  <c r="G26675" i="23"/>
  <c r="H26675" i="23" s="1"/>
  <c r="G26693" i="23"/>
  <c r="H26693" i="23" s="1"/>
  <c r="G26709" i="23"/>
  <c r="H26709" i="23" s="1"/>
  <c r="G26725" i="23"/>
  <c r="H26725" i="23" s="1"/>
  <c r="G27778" i="23"/>
  <c r="H27778" i="23" s="1"/>
  <c r="G27782" i="23"/>
  <c r="H27782" i="23" s="1"/>
  <c r="G27786" i="23"/>
  <c r="H27786" i="23" s="1"/>
  <c r="G27790" i="23"/>
  <c r="H27790" i="23" s="1"/>
  <c r="G27794" i="23"/>
  <c r="H27794" i="23" s="1"/>
  <c r="G27798" i="23"/>
  <c r="H27798" i="23" s="1"/>
  <c r="G27802" i="23"/>
  <c r="H27802" i="23" s="1"/>
  <c r="G27806" i="23"/>
  <c r="H27806" i="23" s="1"/>
  <c r="G27810" i="23"/>
  <c r="H27810" i="23" s="1"/>
  <c r="G27814" i="23"/>
  <c r="H27814" i="23" s="1"/>
  <c r="G27818" i="23"/>
  <c r="H27818" i="23" s="1"/>
  <c r="G27822" i="23"/>
  <c r="H27822" i="23" s="1"/>
  <c r="G27826" i="23"/>
  <c r="H27826" i="23" s="1"/>
  <c r="G27830" i="23"/>
  <c r="H27830" i="23" s="1"/>
  <c r="G27834" i="23"/>
  <c r="H27834" i="23" s="1"/>
  <c r="G27838" i="23"/>
  <c r="H27838" i="23" s="1"/>
  <c r="G27842" i="23"/>
  <c r="H27842" i="23" s="1"/>
  <c r="G27846" i="23"/>
  <c r="H27846" i="23" s="1"/>
  <c r="G27850" i="23"/>
  <c r="H27850" i="23" s="1"/>
  <c r="G27854" i="23"/>
  <c r="H27854" i="23" s="1"/>
  <c r="G27858" i="23"/>
  <c r="H27858" i="23" s="1"/>
  <c r="G27862" i="23"/>
  <c r="H27862" i="23" s="1"/>
  <c r="G27866" i="23"/>
  <c r="H27866" i="23" s="1"/>
  <c r="G27870" i="23"/>
  <c r="H27870" i="23" s="1"/>
  <c r="G27874" i="23"/>
  <c r="H27874" i="23" s="1"/>
  <c r="G27878" i="23"/>
  <c r="H27878" i="23" s="1"/>
  <c r="G27882" i="23"/>
  <c r="H27882" i="23" s="1"/>
  <c r="G27886" i="23"/>
  <c r="H27886" i="23" s="1"/>
  <c r="G27890" i="23"/>
  <c r="H27890" i="23" s="1"/>
  <c r="G27894" i="23"/>
  <c r="H27894" i="23" s="1"/>
  <c r="G27898" i="23"/>
  <c r="H27898" i="23" s="1"/>
  <c r="G27902" i="23"/>
  <c r="H27902" i="23" s="1"/>
  <c r="G27906" i="23"/>
  <c r="H27906" i="23" s="1"/>
  <c r="G27910" i="23"/>
  <c r="H27910" i="23" s="1"/>
  <c r="G27914" i="23"/>
  <c r="H27914" i="23" s="1"/>
  <c r="G27918" i="23"/>
  <c r="H27918" i="23" s="1"/>
  <c r="G27922" i="23"/>
  <c r="H27922" i="23" s="1"/>
  <c r="G27926" i="23"/>
  <c r="H27926" i="23" s="1"/>
  <c r="G27930" i="23"/>
  <c r="H27930" i="23" s="1"/>
  <c r="G27934" i="23"/>
  <c r="H27934" i="23" s="1"/>
  <c r="G27938" i="23"/>
  <c r="H27938" i="23" s="1"/>
  <c r="G27942" i="23"/>
  <c r="H27942" i="23" s="1"/>
  <c r="G27946" i="23"/>
  <c r="H27946" i="23" s="1"/>
  <c r="G27950" i="23"/>
  <c r="H27950" i="23" s="1"/>
  <c r="G27954" i="23"/>
  <c r="H27954" i="23" s="1"/>
  <c r="G27958" i="23"/>
  <c r="H27958" i="23" s="1"/>
  <c r="G27962" i="23"/>
  <c r="H27962" i="23" s="1"/>
  <c r="G27966" i="23"/>
  <c r="H27966" i="23" s="1"/>
  <c r="G27970" i="23"/>
  <c r="H27970" i="23" s="1"/>
  <c r="G27974" i="23"/>
  <c r="H27974" i="23" s="1"/>
  <c r="G27978" i="23"/>
  <c r="H27978" i="23" s="1"/>
  <c r="G27982" i="23"/>
  <c r="H27982" i="23" s="1"/>
  <c r="G27986" i="23"/>
  <c r="H27986" i="23" s="1"/>
  <c r="G27990" i="23"/>
  <c r="H27990" i="23" s="1"/>
  <c r="G27994" i="23"/>
  <c r="H27994" i="23" s="1"/>
  <c r="G27998" i="23"/>
  <c r="H27998" i="23" s="1"/>
  <c r="G28002" i="23"/>
  <c r="H28002" i="23" s="1"/>
  <c r="G28006" i="23"/>
  <c r="H28006" i="23" s="1"/>
  <c r="G28010" i="23"/>
  <c r="H28010" i="23" s="1"/>
  <c r="G28014" i="23"/>
  <c r="H28014" i="23" s="1"/>
  <c r="G28018" i="23"/>
  <c r="H28018" i="23" s="1"/>
  <c r="G28022" i="23"/>
  <c r="H28022" i="23" s="1"/>
  <c r="G28026" i="23"/>
  <c r="H28026" i="23" s="1"/>
  <c r="G28030" i="23"/>
  <c r="H28030" i="23" s="1"/>
  <c r="G28034" i="23"/>
  <c r="H28034" i="23" s="1"/>
  <c r="G28038" i="23"/>
  <c r="H28038" i="23" s="1"/>
  <c r="G28042" i="23"/>
  <c r="H28042" i="23" s="1"/>
  <c r="G28046" i="23"/>
  <c r="H28046" i="23" s="1"/>
  <c r="G28050" i="23"/>
  <c r="H28050" i="23" s="1"/>
  <c r="G28054" i="23"/>
  <c r="H28054" i="23" s="1"/>
  <c r="G28058" i="23"/>
  <c r="H28058" i="23" s="1"/>
  <c r="G28062" i="23"/>
  <c r="H28062" i="23" s="1"/>
  <c r="G28066" i="23"/>
  <c r="H28066" i="23" s="1"/>
  <c r="G28070" i="23"/>
  <c r="H28070" i="23" s="1"/>
  <c r="G28074" i="23"/>
  <c r="H28074" i="23" s="1"/>
  <c r="G28078" i="23"/>
  <c r="H28078" i="23" s="1"/>
  <c r="G28082" i="23"/>
  <c r="H28082" i="23" s="1"/>
  <c r="G28086" i="23"/>
  <c r="H28086" i="23" s="1"/>
  <c r="G28090" i="23"/>
  <c r="H28090" i="23" s="1"/>
  <c r="G28094" i="23"/>
  <c r="H28094" i="23" s="1"/>
  <c r="G28098" i="23"/>
  <c r="H28098" i="23" s="1"/>
  <c r="G28102" i="23"/>
  <c r="H28102" i="23" s="1"/>
  <c r="G28106" i="23"/>
  <c r="H28106" i="23" s="1"/>
  <c r="G28110" i="23"/>
  <c r="H28110" i="23" s="1"/>
  <c r="G28114" i="23"/>
  <c r="H28114" i="23" s="1"/>
  <c r="G28118" i="23"/>
  <c r="H28118" i="23" s="1"/>
  <c r="G28122" i="23"/>
  <c r="H28122" i="23" s="1"/>
  <c r="G28126" i="23"/>
  <c r="H28126" i="23" s="1"/>
  <c r="G28130" i="23"/>
  <c r="H28130" i="23" s="1"/>
  <c r="G28134" i="23"/>
  <c r="H28134" i="23" s="1"/>
  <c r="G28138" i="23"/>
  <c r="H28138" i="23" s="1"/>
  <c r="G28142" i="23"/>
  <c r="H28142" i="23" s="1"/>
  <c r="G28146" i="23"/>
  <c r="H28146" i="23" s="1"/>
  <c r="G28150" i="23"/>
  <c r="H28150" i="23" s="1"/>
  <c r="G28154" i="23"/>
  <c r="H28154" i="23" s="1"/>
  <c r="G28158" i="23"/>
  <c r="H28158" i="23" s="1"/>
  <c r="G28162" i="23"/>
  <c r="H28162" i="23" s="1"/>
  <c r="G28166" i="23"/>
  <c r="H28166" i="23" s="1"/>
  <c r="G28170" i="23"/>
  <c r="H28170" i="23" s="1"/>
  <c r="G28174" i="23"/>
  <c r="H28174" i="23" s="1"/>
  <c r="G28178" i="23"/>
  <c r="H28178" i="23" s="1"/>
  <c r="G28182" i="23"/>
  <c r="H28182" i="23" s="1"/>
  <c r="G28186" i="23"/>
  <c r="H28186" i="23" s="1"/>
  <c r="G28190" i="23"/>
  <c r="H28190" i="23" s="1"/>
  <c r="G28194" i="23"/>
  <c r="H28194" i="23" s="1"/>
  <c r="G28198" i="23"/>
  <c r="H28198" i="23" s="1"/>
  <c r="G28202" i="23"/>
  <c r="H28202" i="23" s="1"/>
  <c r="G28206" i="23"/>
  <c r="H28206" i="23" s="1"/>
  <c r="G28210" i="23"/>
  <c r="H28210" i="23" s="1"/>
  <c r="G28214" i="23"/>
  <c r="H28214" i="23" s="1"/>
  <c r="G28218" i="23"/>
  <c r="H28218" i="23" s="1"/>
  <c r="G28222" i="23"/>
  <c r="H28222" i="23" s="1"/>
  <c r="G28226" i="23"/>
  <c r="H28226" i="23" s="1"/>
  <c r="G28230" i="23"/>
  <c r="H28230" i="23" s="1"/>
  <c r="G28234" i="23"/>
  <c r="H28234" i="23" s="1"/>
  <c r="G28238" i="23"/>
  <c r="H28238" i="23" s="1"/>
  <c r="G28242" i="23"/>
  <c r="H28242" i="23" s="1"/>
  <c r="G28246" i="23"/>
  <c r="H28246" i="23" s="1"/>
  <c r="G28250" i="23"/>
  <c r="H28250" i="23" s="1"/>
  <c r="G28254" i="23"/>
  <c r="H28254" i="23" s="1"/>
  <c r="G28258" i="23"/>
  <c r="H28258" i="23" s="1"/>
  <c r="G28262" i="23"/>
  <c r="H28262" i="23" s="1"/>
  <c r="G28266" i="23"/>
  <c r="H28266" i="23" s="1"/>
  <c r="G28270" i="23"/>
  <c r="H28270" i="23" s="1"/>
  <c r="G28274" i="23"/>
  <c r="H28274" i="23" s="1"/>
  <c r="G28278" i="23"/>
  <c r="H28278" i="23" s="1"/>
  <c r="G28282" i="23"/>
  <c r="H28282" i="23" s="1"/>
  <c r="G28286" i="23"/>
  <c r="H28286" i="23" s="1"/>
  <c r="G28290" i="23"/>
  <c r="H28290" i="23" s="1"/>
  <c r="G28294" i="23"/>
  <c r="H28294" i="23" s="1"/>
  <c r="G28298" i="23"/>
  <c r="H28298" i="23" s="1"/>
  <c r="G28302" i="23"/>
  <c r="H28302" i="23" s="1"/>
  <c r="G28306" i="23"/>
  <c r="H28306" i="23" s="1"/>
  <c r="G28310" i="23"/>
  <c r="H28310" i="23" s="1"/>
  <c r="G28314" i="23"/>
  <c r="H28314" i="23" s="1"/>
  <c r="G28318" i="23"/>
  <c r="H28318" i="23" s="1"/>
  <c r="G28322" i="23"/>
  <c r="H28322" i="23" s="1"/>
  <c r="G28326" i="23"/>
  <c r="H28326" i="23" s="1"/>
  <c r="G28330" i="23"/>
  <c r="H28330" i="23" s="1"/>
  <c r="G28334" i="23"/>
  <c r="H28334" i="23" s="1"/>
  <c r="G28338" i="23"/>
  <c r="H28338" i="23" s="1"/>
  <c r="G28342" i="23"/>
  <c r="H28342" i="23" s="1"/>
  <c r="G28346" i="23"/>
  <c r="H28346" i="23" s="1"/>
  <c r="G28350" i="23"/>
  <c r="H28350" i="23" s="1"/>
  <c r="G28354" i="23"/>
  <c r="H28354" i="23" s="1"/>
  <c r="G28358" i="23"/>
  <c r="H28358" i="23" s="1"/>
  <c r="G28362" i="23"/>
  <c r="H28362" i="23" s="1"/>
  <c r="G28366" i="23"/>
  <c r="H28366" i="23" s="1"/>
  <c r="G28370" i="23"/>
  <c r="H28370" i="23" s="1"/>
  <c r="G28374" i="23"/>
  <c r="H28374" i="23" s="1"/>
  <c r="G28378" i="23"/>
  <c r="H28378" i="23" s="1"/>
  <c r="G28382" i="23"/>
  <c r="H28382" i="23" s="1"/>
  <c r="G28386" i="23"/>
  <c r="H28386" i="23" s="1"/>
  <c r="G28390" i="23"/>
  <c r="H28390" i="23" s="1"/>
  <c r="G28394" i="23"/>
  <c r="H28394" i="23" s="1"/>
  <c r="G28398" i="23"/>
  <c r="H28398" i="23" s="1"/>
  <c r="G28402" i="23"/>
  <c r="H28402" i="23" s="1"/>
  <c r="G28406" i="23"/>
  <c r="H28406" i="23" s="1"/>
  <c r="G28410" i="23"/>
  <c r="H28410" i="23" s="1"/>
  <c r="G28414" i="23"/>
  <c r="H28414" i="23" s="1"/>
  <c r="G28418" i="23"/>
  <c r="H28418" i="23" s="1"/>
  <c r="G28422" i="23"/>
  <c r="H28422" i="23" s="1"/>
  <c r="G28426" i="23"/>
  <c r="H28426" i="23" s="1"/>
  <c r="G28430" i="23"/>
  <c r="H28430" i="23" s="1"/>
  <c r="G28434" i="23"/>
  <c r="H28434" i="23" s="1"/>
  <c r="G28438" i="23"/>
  <c r="H28438" i="23" s="1"/>
  <c r="G28446" i="23"/>
  <c r="H28446" i="23" s="1"/>
  <c r="G28461" i="23"/>
  <c r="H28461" i="23" s="1"/>
  <c r="G28480" i="23"/>
  <c r="H28480" i="23" s="1"/>
  <c r="G28482" i="23"/>
  <c r="H28482" i="23" s="1"/>
  <c r="G28486" i="23"/>
  <c r="H28486" i="23" s="1"/>
  <c r="G28492" i="23"/>
  <c r="H28492" i="23" s="1"/>
  <c r="G28506" i="23"/>
  <c r="H28506" i="23" s="1"/>
  <c r="G28510" i="23"/>
  <c r="H28510" i="23" s="1"/>
  <c r="G28525" i="23"/>
  <c r="H28525" i="23" s="1"/>
  <c r="G28544" i="23"/>
  <c r="H28544" i="23" s="1"/>
  <c r="G28546" i="23"/>
  <c r="H28546" i="23" s="1"/>
  <c r="G28550" i="23"/>
  <c r="H28550" i="23" s="1"/>
  <c r="G28556" i="23"/>
  <c r="H28556" i="23" s="1"/>
  <c r="G28570" i="23"/>
  <c r="H28570" i="23" s="1"/>
  <c r="G28574" i="23"/>
  <c r="H28574" i="23" s="1"/>
  <c r="G28589" i="23"/>
  <c r="H28589" i="23" s="1"/>
  <c r="G28601" i="23"/>
  <c r="H28601" i="23" s="1"/>
  <c r="G28608" i="23"/>
  <c r="H28608" i="23" s="1"/>
  <c r="G28610" i="23"/>
  <c r="H28610" i="23" s="1"/>
  <c r="G28614" i="23"/>
  <c r="H28614" i="23" s="1"/>
  <c r="G28620" i="23"/>
  <c r="H28620" i="23" s="1"/>
  <c r="G28624" i="23"/>
  <c r="H28624" i="23" s="1"/>
  <c r="G28626" i="23"/>
  <c r="H28626" i="23" s="1"/>
  <c r="G28630" i="23"/>
  <c r="H28630" i="23" s="1"/>
  <c r="G28636" i="23"/>
  <c r="H28636" i="23" s="1"/>
  <c r="G28640" i="23"/>
  <c r="H28640" i="23" s="1"/>
  <c r="G28642" i="23"/>
  <c r="H28642" i="23" s="1"/>
  <c r="G28646" i="23"/>
  <c r="H28646" i="23" s="1"/>
  <c r="G28652" i="23"/>
  <c r="H28652" i="23" s="1"/>
  <c r="G28666" i="23"/>
  <c r="H28666" i="23" s="1"/>
  <c r="G28681" i="23"/>
  <c r="H28681" i="23" s="1"/>
  <c r="G28685" i="23"/>
  <c r="H28685" i="23" s="1"/>
  <c r="G28697" i="23"/>
  <c r="H28697" i="23" s="1"/>
  <c r="G28701" i="23"/>
  <c r="H28701" i="23" s="1"/>
  <c r="G28713" i="23"/>
  <c r="H28713" i="23" s="1"/>
  <c r="G28717" i="23"/>
  <c r="H28717" i="23" s="1"/>
  <c r="G28732" i="23"/>
  <c r="H28732" i="23" s="1"/>
  <c r="G28746" i="23"/>
  <c r="H28746" i="23" s="1"/>
  <c r="G28761" i="23"/>
  <c r="H28761" i="23" s="1"/>
  <c r="G28780" i="23"/>
  <c r="H28780" i="23" s="1"/>
  <c r="G28784" i="23"/>
  <c r="H28784" i="23" s="1"/>
  <c r="G28786" i="23"/>
  <c r="H28786" i="23" s="1"/>
  <c r="G28790" i="23"/>
  <c r="H28790" i="23" s="1"/>
  <c r="G28796" i="23"/>
  <c r="H28796" i="23" s="1"/>
  <c r="G28810" i="23"/>
  <c r="H28810" i="23" s="1"/>
  <c r="G28814" i="23"/>
  <c r="H28814" i="23" s="1"/>
  <c r="G30131" i="23"/>
  <c r="H30131" i="23" s="1"/>
  <c r="G30199" i="23"/>
  <c r="H30199" i="23" s="1"/>
  <c r="G30203" i="23"/>
  <c r="H30203" i="23" s="1"/>
  <c r="G30263" i="23"/>
  <c r="H30263" i="23" s="1"/>
  <c r="G30284" i="23"/>
  <c r="H30284" i="23" s="1"/>
  <c r="G30289" i="23"/>
  <c r="H30289" i="23" s="1"/>
  <c r="G30293" i="23"/>
  <c r="H30293" i="23" s="1"/>
  <c r="G30297" i="23"/>
  <c r="H30297" i="23" s="1"/>
  <c r="G30299" i="23"/>
  <c r="H30299" i="23" s="1"/>
  <c r="G30301" i="23"/>
  <c r="H30301" i="23" s="1"/>
  <c r="G30305" i="23"/>
  <c r="H30305" i="23" s="1"/>
  <c r="G30309" i="23"/>
  <c r="H30309" i="23" s="1"/>
  <c r="G30316" i="23"/>
  <c r="H30316" i="23" s="1"/>
  <c r="G30321" i="23"/>
  <c r="H30321" i="23" s="1"/>
  <c r="G30325" i="23"/>
  <c r="H30325" i="23" s="1"/>
  <c r="G30327" i="23"/>
  <c r="H30327" i="23" s="1"/>
  <c r="G30329" i="23"/>
  <c r="H30329" i="23" s="1"/>
  <c r="G30348" i="23"/>
  <c r="H30348" i="23" s="1"/>
  <c r="G30353" i="23"/>
  <c r="H30353" i="23" s="1"/>
  <c r="G30357" i="23"/>
  <c r="H30357" i="23" s="1"/>
  <c r="G30361" i="23"/>
  <c r="H30361" i="23" s="1"/>
  <c r="G30363" i="23"/>
  <c r="H30363" i="23" s="1"/>
  <c r="G30365" i="23"/>
  <c r="H30365" i="23" s="1"/>
  <c r="G30369" i="23"/>
  <c r="H30369" i="23" s="1"/>
  <c r="G30373" i="23"/>
  <c r="H30373" i="23" s="1"/>
  <c r="G30380" i="23"/>
  <c r="H30380" i="23" s="1"/>
  <c r="G30385" i="23"/>
  <c r="H30385" i="23" s="1"/>
  <c r="G30389" i="23"/>
  <c r="H30389" i="23" s="1"/>
  <c r="G30391" i="23"/>
  <c r="H30391" i="23" s="1"/>
  <c r="G30393" i="23"/>
  <c r="H30393" i="23" s="1"/>
  <c r="G30412" i="23"/>
  <c r="H30412" i="23" s="1"/>
  <c r="G30417" i="23"/>
  <c r="H30417" i="23" s="1"/>
  <c r="G31032" i="23"/>
  <c r="H31032" i="23" s="1"/>
  <c r="G31096" i="23"/>
  <c r="H31096" i="23" s="1"/>
  <c r="G31160" i="23"/>
  <c r="H31160" i="23" s="1"/>
  <c r="G31224" i="23"/>
  <c r="H31224" i="23" s="1"/>
  <c r="G31282" i="23"/>
  <c r="H31282" i="23" s="1"/>
  <c r="G31480" i="23"/>
  <c r="H31480" i="23" s="1"/>
  <c r="G31538" i="23"/>
  <c r="H31538" i="23" s="1"/>
  <c r="G32237" i="23"/>
  <c r="H32237" i="23" s="1"/>
  <c r="G30419" i="23"/>
  <c r="H30419" i="23" s="1"/>
  <c r="G30423" i="23"/>
  <c r="H30423" i="23" s="1"/>
  <c r="G30431" i="23"/>
  <c r="H30431" i="23" s="1"/>
  <c r="G30435" i="23"/>
  <c r="H30435" i="23" s="1"/>
  <c r="G30451" i="23"/>
  <c r="H30451" i="23" s="1"/>
  <c r="G30462" i="23"/>
  <c r="H30462" i="23" s="1"/>
  <c r="G30466" i="23"/>
  <c r="H30466" i="23" s="1"/>
  <c r="G30470" i="23"/>
  <c r="H30470" i="23" s="1"/>
  <c r="G30483" i="23"/>
  <c r="H30483" i="23" s="1"/>
  <c r="G30487" i="23"/>
  <c r="H30487" i="23" s="1"/>
  <c r="G30495" i="23"/>
  <c r="H30495" i="23" s="1"/>
  <c r="G30499" i="23"/>
  <c r="H30499" i="23" s="1"/>
  <c r="G30515" i="23"/>
  <c r="H30515" i="23" s="1"/>
  <c r="G30526" i="23"/>
  <c r="H30526" i="23" s="1"/>
  <c r="G30530" i="23"/>
  <c r="H30530" i="23" s="1"/>
  <c r="G30534" i="23"/>
  <c r="H30534" i="23" s="1"/>
  <c r="G30547" i="23"/>
  <c r="H30547" i="23" s="1"/>
  <c r="G30551" i="23"/>
  <c r="H30551" i="23" s="1"/>
  <c r="G30559" i="23"/>
  <c r="H30559" i="23" s="1"/>
  <c r="G30563" i="23"/>
  <c r="H30563" i="23" s="1"/>
  <c r="G30579" i="23"/>
  <c r="H30579" i="23" s="1"/>
  <c r="G30590" i="23"/>
  <c r="H30590" i="23" s="1"/>
  <c r="G30594" i="23"/>
  <c r="H30594" i="23" s="1"/>
  <c r="G30598" i="23"/>
  <c r="H30598" i="23" s="1"/>
  <c r="G30611" i="23"/>
  <c r="H30611" i="23" s="1"/>
  <c r="G30615" i="23"/>
  <c r="H30615" i="23" s="1"/>
  <c r="G30623" i="23"/>
  <c r="H30623" i="23" s="1"/>
  <c r="G30627" i="23"/>
  <c r="H30627" i="23" s="1"/>
  <c r="G30643" i="23"/>
  <c r="H30643" i="23" s="1"/>
  <c r="G30654" i="23"/>
  <c r="H30654" i="23" s="1"/>
  <c r="G30658" i="23"/>
  <c r="H30658" i="23" s="1"/>
  <c r="G30662" i="23"/>
  <c r="H30662" i="23" s="1"/>
  <c r="G30675" i="23"/>
  <c r="H30675" i="23" s="1"/>
  <c r="G30679" i="23"/>
  <c r="H30679" i="23" s="1"/>
  <c r="G30687" i="23"/>
  <c r="H30687" i="23" s="1"/>
  <c r="G30691" i="23"/>
  <c r="H30691" i="23" s="1"/>
  <c r="G30748" i="23"/>
  <c r="H30748" i="23" s="1"/>
  <c r="G30761" i="23"/>
  <c r="H30761" i="23" s="1"/>
  <c r="G30763" i="23"/>
  <c r="H30763" i="23" s="1"/>
  <c r="G30765" i="23"/>
  <c r="H30765" i="23" s="1"/>
  <c r="G30770" i="23"/>
  <c r="H30770" i="23" s="1"/>
  <c r="G30783" i="23"/>
  <c r="H30783" i="23" s="1"/>
  <c r="G30787" i="23"/>
  <c r="H30787" i="23" s="1"/>
  <c r="G30791" i="23"/>
  <c r="H30791" i="23" s="1"/>
  <c r="G30799" i="23"/>
  <c r="H30799" i="23" s="1"/>
  <c r="G30876" i="23"/>
  <c r="H30876" i="23" s="1"/>
  <c r="G30889" i="23"/>
  <c r="H30889" i="23" s="1"/>
  <c r="G30891" i="23"/>
  <c r="H30891" i="23" s="1"/>
  <c r="G30893" i="23"/>
  <c r="H30893" i="23" s="1"/>
  <c r="G30898" i="23"/>
  <c r="H30898" i="23" s="1"/>
  <c r="G30911" i="23"/>
  <c r="H30911" i="23" s="1"/>
  <c r="G30915" i="23"/>
  <c r="H30915" i="23" s="1"/>
  <c r="G30919" i="23"/>
  <c r="H30919" i="23" s="1"/>
  <c r="G30927" i="23"/>
  <c r="H30927" i="23" s="1"/>
  <c r="G31004" i="23"/>
  <c r="H31004" i="23" s="1"/>
  <c r="G31023" i="23"/>
  <c r="H31023" i="23" s="1"/>
  <c r="G31068" i="23"/>
  <c r="H31068" i="23" s="1"/>
  <c r="G31087" i="23"/>
  <c r="H31087" i="23" s="1"/>
  <c r="G31132" i="23"/>
  <c r="H31132" i="23" s="1"/>
  <c r="G31151" i="23"/>
  <c r="H31151" i="23" s="1"/>
  <c r="G31196" i="23"/>
  <c r="H31196" i="23" s="1"/>
  <c r="G31215" i="23"/>
  <c r="H31215" i="23" s="1"/>
  <c r="G31279" i="23"/>
  <c r="H31279" i="23" s="1"/>
  <c r="G31343" i="23"/>
  <c r="H31343" i="23" s="1"/>
  <c r="G31407" i="23"/>
  <c r="H31407" i="23" s="1"/>
  <c r="G31471" i="23"/>
  <c r="H31471" i="23" s="1"/>
  <c r="G31535" i="23"/>
  <c r="H31535" i="23" s="1"/>
  <c r="G31629" i="23"/>
  <c r="H31629" i="23" s="1"/>
  <c r="G31669" i="23"/>
  <c r="H31669" i="23" s="1"/>
  <c r="G31701" i="23"/>
  <c r="H31701" i="23" s="1"/>
  <c r="G31725" i="23"/>
  <c r="H31725" i="23" s="1"/>
  <c r="G31750" i="23"/>
  <c r="H31750" i="23" s="1"/>
  <c r="G31790" i="23"/>
  <c r="H31790" i="23" s="1"/>
  <c r="G31822" i="23"/>
  <c r="H31822" i="23" s="1"/>
  <c r="G31846" i="23"/>
  <c r="H31846" i="23" s="1"/>
  <c r="G31869" i="23"/>
  <c r="H31869" i="23" s="1"/>
  <c r="G31885" i="23"/>
  <c r="H31885" i="23" s="1"/>
  <c r="G31925" i="23"/>
  <c r="H31925" i="23" s="1"/>
  <c r="G31966" i="23"/>
  <c r="H31966" i="23" s="1"/>
  <c r="G31997" i="23"/>
  <c r="H31997" i="23" s="1"/>
  <c r="G32049" i="23"/>
  <c r="H32049" i="23" s="1"/>
  <c r="G32113" i="23"/>
  <c r="H32113" i="23" s="1"/>
  <c r="G30461" i="23"/>
  <c r="H30461" i="23" s="1"/>
  <c r="G30465" i="23"/>
  <c r="H30465" i="23" s="1"/>
  <c r="G30469" i="23"/>
  <c r="H30469" i="23" s="1"/>
  <c r="G30473" i="23"/>
  <c r="H30473" i="23" s="1"/>
  <c r="G30475" i="23"/>
  <c r="H30475" i="23" s="1"/>
  <c r="G30477" i="23"/>
  <c r="H30477" i="23" s="1"/>
  <c r="G30492" i="23"/>
  <c r="H30492" i="23" s="1"/>
  <c r="G30505" i="23"/>
  <c r="H30505" i="23" s="1"/>
  <c r="G30507" i="23"/>
  <c r="H30507" i="23" s="1"/>
  <c r="G30509" i="23"/>
  <c r="H30509" i="23" s="1"/>
  <c r="G30520" i="23"/>
  <c r="H30520" i="23" s="1"/>
  <c r="G30525" i="23"/>
  <c r="H30525" i="23" s="1"/>
  <c r="G30529" i="23"/>
  <c r="H30529" i="23" s="1"/>
  <c r="G30533" i="23"/>
  <c r="H30533" i="23" s="1"/>
  <c r="G30537" i="23"/>
  <c r="H30537" i="23" s="1"/>
  <c r="G30539" i="23"/>
  <c r="H30539" i="23" s="1"/>
  <c r="G30541" i="23"/>
  <c r="H30541" i="23" s="1"/>
  <c r="G30556" i="23"/>
  <c r="H30556" i="23" s="1"/>
  <c r="G30569" i="23"/>
  <c r="H30569" i="23" s="1"/>
  <c r="G30571" i="23"/>
  <c r="H30571" i="23" s="1"/>
  <c r="G30573" i="23"/>
  <c r="H30573" i="23" s="1"/>
  <c r="G30584" i="23"/>
  <c r="H30584" i="23" s="1"/>
  <c r="G30589" i="23"/>
  <c r="H30589" i="23" s="1"/>
  <c r="G30593" i="23"/>
  <c r="H30593" i="23" s="1"/>
  <c r="G30597" i="23"/>
  <c r="H30597" i="23" s="1"/>
  <c r="G30601" i="23"/>
  <c r="H30601" i="23" s="1"/>
  <c r="G30603" i="23"/>
  <c r="H30603" i="23" s="1"/>
  <c r="G30605" i="23"/>
  <c r="H30605" i="23" s="1"/>
  <c r="G30620" i="23"/>
  <c r="H30620" i="23" s="1"/>
  <c r="G30633" i="23"/>
  <c r="H30633" i="23" s="1"/>
  <c r="G30635" i="23"/>
  <c r="H30635" i="23" s="1"/>
  <c r="G30637" i="23"/>
  <c r="H30637" i="23" s="1"/>
  <c r="G30648" i="23"/>
  <c r="H30648" i="23" s="1"/>
  <c r="G30653" i="23"/>
  <c r="H30653" i="23" s="1"/>
  <c r="G30657" i="23"/>
  <c r="H30657" i="23" s="1"/>
  <c r="G30661" i="23"/>
  <c r="H30661" i="23" s="1"/>
  <c r="G30665" i="23"/>
  <c r="H30665" i="23" s="1"/>
  <c r="G30667" i="23"/>
  <c r="H30667" i="23" s="1"/>
  <c r="G30669" i="23"/>
  <c r="H30669" i="23" s="1"/>
  <c r="G30684" i="23"/>
  <c r="H30684" i="23" s="1"/>
  <c r="G30697" i="23"/>
  <c r="H30697" i="23" s="1"/>
  <c r="G30699" i="23"/>
  <c r="H30699" i="23" s="1"/>
  <c r="G30701" i="23"/>
  <c r="H30701" i="23" s="1"/>
  <c r="G30712" i="23"/>
  <c r="H30712" i="23" s="1"/>
  <c r="G30717" i="23"/>
  <c r="H30717" i="23" s="1"/>
  <c r="G30721" i="23"/>
  <c r="H30721" i="23" s="1"/>
  <c r="G30725" i="23"/>
  <c r="H30725" i="23" s="1"/>
  <c r="G30729" i="23"/>
  <c r="H30729" i="23" s="1"/>
  <c r="G30731" i="23"/>
  <c r="H30731" i="23" s="1"/>
  <c r="G30733" i="23"/>
  <c r="H30733" i="23" s="1"/>
  <c r="G30840" i="23"/>
  <c r="H30840" i="23" s="1"/>
  <c r="G30845" i="23"/>
  <c r="H30845" i="23" s="1"/>
  <c r="G30849" i="23"/>
  <c r="H30849" i="23" s="1"/>
  <c r="G30853" i="23"/>
  <c r="H30853" i="23" s="1"/>
  <c r="G30857" i="23"/>
  <c r="H30857" i="23" s="1"/>
  <c r="G30859" i="23"/>
  <c r="H30859" i="23" s="1"/>
  <c r="G30861" i="23"/>
  <c r="H30861" i="23" s="1"/>
  <c r="G30968" i="23"/>
  <c r="H30968" i="23" s="1"/>
  <c r="G30973" i="23"/>
  <c r="H30973" i="23" s="1"/>
  <c r="G30977" i="23"/>
  <c r="H30977" i="23" s="1"/>
  <c r="G30981" i="23"/>
  <c r="H30981" i="23" s="1"/>
  <c r="G30985" i="23"/>
  <c r="H30985" i="23" s="1"/>
  <c r="G30987" i="23"/>
  <c r="H30987" i="23" s="1"/>
  <c r="G30989" i="23"/>
  <c r="H30989" i="23" s="1"/>
  <c r="G31037" i="23"/>
  <c r="H31037" i="23" s="1"/>
  <c r="G31041" i="23"/>
  <c r="H31041" i="23" s="1"/>
  <c r="G31045" i="23"/>
  <c r="H31045" i="23" s="1"/>
  <c r="G31049" i="23"/>
  <c r="H31049" i="23" s="1"/>
  <c r="G31051" i="23"/>
  <c r="H31051" i="23" s="1"/>
  <c r="G31053" i="23"/>
  <c r="H31053" i="23" s="1"/>
  <c r="G31101" i="23"/>
  <c r="H31101" i="23" s="1"/>
  <c r="G31105" i="23"/>
  <c r="H31105" i="23" s="1"/>
  <c r="G31109" i="23"/>
  <c r="H31109" i="23" s="1"/>
  <c r="G31113" i="23"/>
  <c r="H31113" i="23" s="1"/>
  <c r="G31115" i="23"/>
  <c r="H31115" i="23" s="1"/>
  <c r="G31117" i="23"/>
  <c r="H31117" i="23" s="1"/>
  <c r="G31165" i="23"/>
  <c r="H31165" i="23" s="1"/>
  <c r="G31169" i="23"/>
  <c r="H31169" i="23" s="1"/>
  <c r="G31173" i="23"/>
  <c r="H31173" i="23" s="1"/>
  <c r="G31177" i="23"/>
  <c r="H31177" i="23" s="1"/>
  <c r="G31179" i="23"/>
  <c r="H31179" i="23" s="1"/>
  <c r="G31181" i="23"/>
  <c r="H31181" i="23" s="1"/>
  <c r="G31229" i="23"/>
  <c r="H31229" i="23" s="1"/>
  <c r="G31233" i="23"/>
  <c r="H31233" i="23" s="1"/>
  <c r="G31237" i="23"/>
  <c r="H31237" i="23" s="1"/>
  <c r="G31241" i="23"/>
  <c r="H31241" i="23" s="1"/>
  <c r="G31243" i="23"/>
  <c r="H31243" i="23" s="1"/>
  <c r="G31245" i="23"/>
  <c r="H31245" i="23" s="1"/>
  <c r="G31250" i="23"/>
  <c r="H31250" i="23" s="1"/>
  <c r="G31254" i="23"/>
  <c r="H31254" i="23" s="1"/>
  <c r="G31262" i="23"/>
  <c r="H31262" i="23" s="1"/>
  <c r="G31266" i="23"/>
  <c r="H31266" i="23" s="1"/>
  <c r="G31293" i="23"/>
  <c r="H31293" i="23" s="1"/>
  <c r="G31297" i="23"/>
  <c r="H31297" i="23" s="1"/>
  <c r="G31301" i="23"/>
  <c r="H31301" i="23" s="1"/>
  <c r="G31305" i="23"/>
  <c r="H31305" i="23" s="1"/>
  <c r="G31307" i="23"/>
  <c r="H31307" i="23" s="1"/>
  <c r="G31309" i="23"/>
  <c r="H31309" i="23" s="1"/>
  <c r="G31314" i="23"/>
  <c r="H31314" i="23" s="1"/>
  <c r="G31318" i="23"/>
  <c r="H31318" i="23" s="1"/>
  <c r="G31326" i="23"/>
  <c r="H31326" i="23" s="1"/>
  <c r="G31330" i="23"/>
  <c r="H31330" i="23" s="1"/>
  <c r="G31357" i="23"/>
  <c r="H31357" i="23" s="1"/>
  <c r="G31361" i="23"/>
  <c r="H31361" i="23" s="1"/>
  <c r="G31365" i="23"/>
  <c r="H31365" i="23" s="1"/>
  <c r="G31369" i="23"/>
  <c r="H31369" i="23" s="1"/>
  <c r="G31371" i="23"/>
  <c r="H31371" i="23" s="1"/>
  <c r="G31373" i="23"/>
  <c r="H31373" i="23" s="1"/>
  <c r="G31378" i="23"/>
  <c r="H31378" i="23" s="1"/>
  <c r="G31382" i="23"/>
  <c r="H31382" i="23" s="1"/>
  <c r="G31390" i="23"/>
  <c r="H31390" i="23" s="1"/>
  <c r="G31394" i="23"/>
  <c r="H31394" i="23" s="1"/>
  <c r="G31421" i="23"/>
  <c r="H31421" i="23" s="1"/>
  <c r="G31425" i="23"/>
  <c r="H31425" i="23" s="1"/>
  <c r="G31429" i="23"/>
  <c r="H31429" i="23" s="1"/>
  <c r="G31433" i="23"/>
  <c r="H31433" i="23" s="1"/>
  <c r="G31435" i="23"/>
  <c r="H31435" i="23" s="1"/>
  <c r="G31437" i="23"/>
  <c r="H31437" i="23" s="1"/>
  <c r="G31442" i="23"/>
  <c r="H31442" i="23" s="1"/>
  <c r="G31446" i="23"/>
  <c r="H31446" i="23" s="1"/>
  <c r="G31454" i="23"/>
  <c r="H31454" i="23" s="1"/>
  <c r="G31458" i="23"/>
  <c r="H31458" i="23" s="1"/>
  <c r="G31485" i="23"/>
  <c r="H31485" i="23" s="1"/>
  <c r="G31489" i="23"/>
  <c r="H31489" i="23" s="1"/>
  <c r="G31493" i="23"/>
  <c r="H31493" i="23" s="1"/>
  <c r="G31497" i="23"/>
  <c r="H31497" i="23" s="1"/>
  <c r="G31499" i="23"/>
  <c r="H31499" i="23" s="1"/>
  <c r="G31501" i="23"/>
  <c r="H31501" i="23" s="1"/>
  <c r="G31506" i="23"/>
  <c r="H31506" i="23" s="1"/>
  <c r="G31510" i="23"/>
  <c r="H31510" i="23" s="1"/>
  <c r="G31518" i="23"/>
  <c r="H31518" i="23" s="1"/>
  <c r="G31522" i="23"/>
  <c r="H31522" i="23" s="1"/>
  <c r="G31549" i="23"/>
  <c r="H31549" i="23" s="1"/>
  <c r="G31553" i="23"/>
  <c r="H31553" i="23" s="1"/>
  <c r="G31557" i="23"/>
  <c r="H31557" i="23" s="1"/>
  <c r="G31561" i="23"/>
  <c r="H31561" i="23" s="1"/>
  <c r="G31563" i="23"/>
  <c r="H31563" i="23" s="1"/>
  <c r="G31565" i="23"/>
  <c r="H31565" i="23" s="1"/>
  <c r="G31570" i="23"/>
  <c r="H31570" i="23" s="1"/>
  <c r="G31574" i="23"/>
  <c r="H31574" i="23" s="1"/>
  <c r="G31582" i="23"/>
  <c r="H31582" i="23" s="1"/>
  <c r="G31586" i="23"/>
  <c r="H31586" i="23" s="1"/>
  <c r="G31592" i="23"/>
  <c r="H31592" i="23" s="1"/>
  <c r="G31598" i="23"/>
  <c r="H31598" i="23" s="1"/>
  <c r="G32213" i="23"/>
  <c r="H32213" i="23" s="1"/>
  <c r="G32221" i="23"/>
  <c r="H32221" i="23" s="1"/>
  <c r="G30705" i="23"/>
  <c r="H30705" i="23" s="1"/>
  <c r="G30709" i="23"/>
  <c r="H30709" i="23" s="1"/>
  <c r="G30711" i="23"/>
  <c r="H30711" i="23" s="1"/>
  <c r="G30713" i="23"/>
  <c r="H30713" i="23" s="1"/>
  <c r="G30732" i="23"/>
  <c r="H30732" i="23" s="1"/>
  <c r="G30737" i="23"/>
  <c r="H30737" i="23" s="1"/>
  <c r="G30741" i="23"/>
  <c r="H30741" i="23" s="1"/>
  <c r="G30745" i="23"/>
  <c r="H30745" i="23" s="1"/>
  <c r="G30747" i="23"/>
  <c r="H30747" i="23" s="1"/>
  <c r="G30749" i="23"/>
  <c r="H30749" i="23" s="1"/>
  <c r="G30753" i="23"/>
  <c r="H30753" i="23" s="1"/>
  <c r="G30757" i="23"/>
  <c r="H30757" i="23" s="1"/>
  <c r="G30764" i="23"/>
  <c r="H30764" i="23" s="1"/>
  <c r="G30769" i="23"/>
  <c r="H30769" i="23" s="1"/>
  <c r="G30773" i="23"/>
  <c r="H30773" i="23" s="1"/>
  <c r="G30775" i="23"/>
  <c r="H30775" i="23" s="1"/>
  <c r="G30777" i="23"/>
  <c r="H30777" i="23" s="1"/>
  <c r="G30796" i="23"/>
  <c r="H30796" i="23" s="1"/>
  <c r="G30801" i="23"/>
  <c r="H30801" i="23" s="1"/>
  <c r="G30805" i="23"/>
  <c r="H30805" i="23" s="1"/>
  <c r="G30809" i="23"/>
  <c r="H30809" i="23" s="1"/>
  <c r="G30811" i="23"/>
  <c r="H30811" i="23" s="1"/>
  <c r="G30813" i="23"/>
  <c r="H30813" i="23" s="1"/>
  <c r="G30817" i="23"/>
  <c r="H30817" i="23" s="1"/>
  <c r="G30821" i="23"/>
  <c r="H30821" i="23" s="1"/>
  <c r="G30828" i="23"/>
  <c r="H30828" i="23" s="1"/>
  <c r="G30833" i="23"/>
  <c r="H30833" i="23" s="1"/>
  <c r="G30837" i="23"/>
  <c r="H30837" i="23" s="1"/>
  <c r="G30839" i="23"/>
  <c r="H30839" i="23" s="1"/>
  <c r="G30841" i="23"/>
  <c r="H30841" i="23" s="1"/>
  <c r="G30860" i="23"/>
  <c r="H30860" i="23" s="1"/>
  <c r="G30865" i="23"/>
  <c r="H30865" i="23" s="1"/>
  <c r="G30869" i="23"/>
  <c r="H30869" i="23" s="1"/>
  <c r="G30873" i="23"/>
  <c r="H30873" i="23" s="1"/>
  <c r="G30875" i="23"/>
  <c r="H30875" i="23" s="1"/>
  <c r="G30877" i="23"/>
  <c r="H30877" i="23" s="1"/>
  <c r="G30881" i="23"/>
  <c r="H30881" i="23" s="1"/>
  <c r="G30885" i="23"/>
  <c r="H30885" i="23" s="1"/>
  <c r="G30892" i="23"/>
  <c r="H30892" i="23" s="1"/>
  <c r="G30897" i="23"/>
  <c r="H30897" i="23" s="1"/>
  <c r="G30901" i="23"/>
  <c r="H30901" i="23" s="1"/>
  <c r="G30903" i="23"/>
  <c r="H30903" i="23" s="1"/>
  <c r="G30905" i="23"/>
  <c r="H30905" i="23" s="1"/>
  <c r="G30924" i="23"/>
  <c r="H30924" i="23" s="1"/>
  <c r="G30929" i="23"/>
  <c r="H30929" i="23" s="1"/>
  <c r="G30933" i="23"/>
  <c r="H30933" i="23" s="1"/>
  <c r="G30937" i="23"/>
  <c r="H30937" i="23" s="1"/>
  <c r="G30939" i="23"/>
  <c r="H30939" i="23" s="1"/>
  <c r="G30941" i="23"/>
  <c r="H30941" i="23" s="1"/>
  <c r="G30945" i="23"/>
  <c r="H30945" i="23" s="1"/>
  <c r="G30949" i="23"/>
  <c r="H30949" i="23" s="1"/>
  <c r="G30956" i="23"/>
  <c r="H30956" i="23" s="1"/>
  <c r="G30961" i="23"/>
  <c r="H30961" i="23" s="1"/>
  <c r="G30965" i="23"/>
  <c r="H30965" i="23" s="1"/>
  <c r="G30967" i="23"/>
  <c r="H30967" i="23" s="1"/>
  <c r="G30969" i="23"/>
  <c r="H30969" i="23" s="1"/>
  <c r="G30988" i="23"/>
  <c r="H30988" i="23" s="1"/>
  <c r="G30993" i="23"/>
  <c r="H30993" i="23" s="1"/>
  <c r="G30997" i="23"/>
  <c r="H30997" i="23" s="1"/>
  <c r="G31001" i="23"/>
  <c r="H31001" i="23" s="1"/>
  <c r="G31003" i="23"/>
  <c r="H31003" i="23" s="1"/>
  <c r="G31005" i="23"/>
  <c r="H31005" i="23" s="1"/>
  <c r="G31009" i="23"/>
  <c r="H31009" i="23" s="1"/>
  <c r="G31013" i="23"/>
  <c r="H31013" i="23" s="1"/>
  <c r="G31020" i="23"/>
  <c r="H31020" i="23" s="1"/>
  <c r="G31025" i="23"/>
  <c r="H31025" i="23" s="1"/>
  <c r="G31029" i="23"/>
  <c r="H31029" i="23" s="1"/>
  <c r="G31031" i="23"/>
  <c r="H31031" i="23" s="1"/>
  <c r="G31033" i="23"/>
  <c r="H31033" i="23" s="1"/>
  <c r="G31052" i="23"/>
  <c r="H31052" i="23" s="1"/>
  <c r="G31057" i="23"/>
  <c r="H31057" i="23" s="1"/>
  <c r="G31061" i="23"/>
  <c r="H31061" i="23" s="1"/>
  <c r="G31065" i="23"/>
  <c r="H31065" i="23" s="1"/>
  <c r="G31067" i="23"/>
  <c r="H31067" i="23" s="1"/>
  <c r="G31069" i="23"/>
  <c r="H31069" i="23" s="1"/>
  <c r="G31073" i="23"/>
  <c r="H31073" i="23" s="1"/>
  <c r="G31077" i="23"/>
  <c r="H31077" i="23" s="1"/>
  <c r="G31084" i="23"/>
  <c r="H31084" i="23" s="1"/>
  <c r="G31089" i="23"/>
  <c r="H31089" i="23" s="1"/>
  <c r="G31093" i="23"/>
  <c r="H31093" i="23" s="1"/>
  <c r="G31095" i="23"/>
  <c r="H31095" i="23" s="1"/>
  <c r="G31097" i="23"/>
  <c r="H31097" i="23" s="1"/>
  <c r="G31116" i="23"/>
  <c r="H31116" i="23" s="1"/>
  <c r="G31121" i="23"/>
  <c r="H31121" i="23" s="1"/>
  <c r="G31125" i="23"/>
  <c r="H31125" i="23" s="1"/>
  <c r="G31129" i="23"/>
  <c r="H31129" i="23" s="1"/>
  <c r="G31131" i="23"/>
  <c r="H31131" i="23" s="1"/>
  <c r="G31133" i="23"/>
  <c r="H31133" i="23" s="1"/>
  <c r="G31137" i="23"/>
  <c r="H31137" i="23" s="1"/>
  <c r="G31141" i="23"/>
  <c r="H31141" i="23" s="1"/>
  <c r="G31148" i="23"/>
  <c r="H31148" i="23" s="1"/>
  <c r="G31153" i="23"/>
  <c r="H31153" i="23" s="1"/>
  <c r="G31157" i="23"/>
  <c r="H31157" i="23" s="1"/>
  <c r="G31159" i="23"/>
  <c r="H31159" i="23" s="1"/>
  <c r="G31161" i="23"/>
  <c r="H31161" i="23" s="1"/>
  <c r="G31180" i="23"/>
  <c r="H31180" i="23" s="1"/>
  <c r="G31185" i="23"/>
  <c r="H31185" i="23" s="1"/>
  <c r="G31189" i="23"/>
  <c r="H31189" i="23" s="1"/>
  <c r="G31193" i="23"/>
  <c r="H31193" i="23" s="1"/>
  <c r="G31195" i="23"/>
  <c r="H31195" i="23" s="1"/>
  <c r="G31197" i="23"/>
  <c r="H31197" i="23" s="1"/>
  <c r="G31201" i="23"/>
  <c r="H31201" i="23" s="1"/>
  <c r="G31205" i="23"/>
  <c r="H31205" i="23" s="1"/>
  <c r="G31212" i="23"/>
  <c r="H31212" i="23" s="1"/>
  <c r="G31217" i="23"/>
  <c r="H31217" i="23" s="1"/>
  <c r="G31221" i="23"/>
  <c r="H31221" i="23" s="1"/>
  <c r="G31223" i="23"/>
  <c r="H31223" i="23" s="1"/>
  <c r="G31225" i="23"/>
  <c r="H31225" i="23" s="1"/>
  <c r="G31244" i="23"/>
  <c r="H31244" i="23" s="1"/>
  <c r="G31249" i="23"/>
  <c r="H31249" i="23" s="1"/>
  <c r="G31253" i="23"/>
  <c r="H31253" i="23" s="1"/>
  <c r="G31257" i="23"/>
  <c r="H31257" i="23" s="1"/>
  <c r="G31259" i="23"/>
  <c r="H31259" i="23" s="1"/>
  <c r="G31261" i="23"/>
  <c r="H31261" i="23" s="1"/>
  <c r="G31265" i="23"/>
  <c r="H31265" i="23" s="1"/>
  <c r="G31269" i="23"/>
  <c r="H31269" i="23" s="1"/>
  <c r="G31276" i="23"/>
  <c r="H31276" i="23" s="1"/>
  <c r="G31281" i="23"/>
  <c r="H31281" i="23" s="1"/>
  <c r="G31285" i="23"/>
  <c r="H31285" i="23" s="1"/>
  <c r="G31287" i="23"/>
  <c r="H31287" i="23" s="1"/>
  <c r="G31289" i="23"/>
  <c r="H31289" i="23" s="1"/>
  <c r="G31308" i="23"/>
  <c r="H31308" i="23" s="1"/>
  <c r="G31313" i="23"/>
  <c r="H31313" i="23" s="1"/>
  <c r="G31317" i="23"/>
  <c r="H31317" i="23" s="1"/>
  <c r="G31321" i="23"/>
  <c r="H31321" i="23" s="1"/>
  <c r="G31323" i="23"/>
  <c r="H31323" i="23" s="1"/>
  <c r="G31325" i="23"/>
  <c r="H31325" i="23" s="1"/>
  <c r="G31329" i="23"/>
  <c r="H31329" i="23" s="1"/>
  <c r="G31333" i="23"/>
  <c r="H31333" i="23" s="1"/>
  <c r="G31340" i="23"/>
  <c r="H31340" i="23" s="1"/>
  <c r="G31345" i="23"/>
  <c r="H31345" i="23" s="1"/>
  <c r="G31349" i="23"/>
  <c r="H31349" i="23" s="1"/>
  <c r="G31351" i="23"/>
  <c r="H31351" i="23" s="1"/>
  <c r="G31353" i="23"/>
  <c r="H31353" i="23" s="1"/>
  <c r="G31372" i="23"/>
  <c r="H31372" i="23" s="1"/>
  <c r="G31377" i="23"/>
  <c r="H31377" i="23" s="1"/>
  <c r="G31381" i="23"/>
  <c r="H31381" i="23" s="1"/>
  <c r="G31385" i="23"/>
  <c r="H31385" i="23" s="1"/>
  <c r="G31387" i="23"/>
  <c r="H31387" i="23" s="1"/>
  <c r="G31389" i="23"/>
  <c r="H31389" i="23" s="1"/>
  <c r="G31393" i="23"/>
  <c r="H31393" i="23" s="1"/>
  <c r="G31397" i="23"/>
  <c r="H31397" i="23" s="1"/>
  <c r="G31404" i="23"/>
  <c r="H31404" i="23" s="1"/>
  <c r="G31409" i="23"/>
  <c r="H31409" i="23" s="1"/>
  <c r="G31413" i="23"/>
  <c r="H31413" i="23" s="1"/>
  <c r="G31415" i="23"/>
  <c r="H31415" i="23" s="1"/>
  <c r="G31417" i="23"/>
  <c r="H31417" i="23" s="1"/>
  <c r="G31436" i="23"/>
  <c r="H31436" i="23" s="1"/>
  <c r="G31441" i="23"/>
  <c r="H31441" i="23" s="1"/>
  <c r="G31445" i="23"/>
  <c r="H31445" i="23" s="1"/>
  <c r="G31449" i="23"/>
  <c r="H31449" i="23" s="1"/>
  <c r="G31451" i="23"/>
  <c r="H31451" i="23" s="1"/>
  <c r="G31453" i="23"/>
  <c r="H31453" i="23" s="1"/>
  <c r="G31457" i="23"/>
  <c r="H31457" i="23" s="1"/>
  <c r="G31461" i="23"/>
  <c r="H31461" i="23" s="1"/>
  <c r="G31468" i="23"/>
  <c r="H31468" i="23" s="1"/>
  <c r="G31473" i="23"/>
  <c r="H31473" i="23" s="1"/>
  <c r="G31477" i="23"/>
  <c r="H31477" i="23" s="1"/>
  <c r="G31479" i="23"/>
  <c r="H31479" i="23" s="1"/>
  <c r="G31481" i="23"/>
  <c r="H31481" i="23" s="1"/>
  <c r="G31500" i="23"/>
  <c r="H31500" i="23" s="1"/>
  <c r="G31505" i="23"/>
  <c r="H31505" i="23" s="1"/>
  <c r="G31509" i="23"/>
  <c r="H31509" i="23" s="1"/>
  <c r="G31513" i="23"/>
  <c r="H31513" i="23" s="1"/>
  <c r="G31515" i="23"/>
  <c r="H31515" i="23" s="1"/>
  <c r="G31517" i="23"/>
  <c r="H31517" i="23" s="1"/>
  <c r="G31521" i="23"/>
  <c r="H31521" i="23" s="1"/>
  <c r="G31525" i="23"/>
  <c r="H31525" i="23" s="1"/>
  <c r="G31532" i="23"/>
  <c r="H31532" i="23" s="1"/>
  <c r="G31537" i="23"/>
  <c r="H31537" i="23" s="1"/>
  <c r="G31541" i="23"/>
  <c r="H31541" i="23" s="1"/>
  <c r="G31543" i="23"/>
  <c r="H31543" i="23" s="1"/>
  <c r="G31545" i="23"/>
  <c r="H31545" i="23" s="1"/>
  <c r="G31564" i="23"/>
  <c r="H31564" i="23" s="1"/>
  <c r="G31569" i="23"/>
  <c r="H31569" i="23" s="1"/>
  <c r="G31573" i="23"/>
  <c r="H31573" i="23" s="1"/>
  <c r="G31577" i="23"/>
  <c r="H31577" i="23" s="1"/>
  <c r="G31579" i="23"/>
  <c r="H31579" i="23" s="1"/>
  <c r="G31581" i="23"/>
  <c r="H31581" i="23" s="1"/>
  <c r="G31585" i="23"/>
  <c r="H31585" i="23" s="1"/>
  <c r="G31591" i="23"/>
  <c r="H31591" i="23" s="1"/>
  <c r="G31602" i="23"/>
  <c r="H31602" i="23" s="1"/>
  <c r="G31608" i="23"/>
  <c r="H31608" i="23" s="1"/>
  <c r="G31609" i="23"/>
  <c r="H31609" i="23" s="1"/>
  <c r="G31613" i="23"/>
  <c r="H31613" i="23" s="1"/>
  <c r="G31617" i="23"/>
  <c r="H31617" i="23" s="1"/>
  <c r="G31626" i="23"/>
  <c r="H31626" i="23" s="1"/>
  <c r="G31633" i="23"/>
  <c r="H31633" i="23" s="1"/>
  <c r="G31642" i="23"/>
  <c r="H31642" i="23" s="1"/>
  <c r="G31657" i="23"/>
  <c r="H31657" i="23" s="1"/>
  <c r="G31673" i="23"/>
  <c r="H31673" i="23" s="1"/>
  <c r="G31689" i="23"/>
  <c r="H31689" i="23" s="1"/>
  <c r="G31705" i="23"/>
  <c r="H31705" i="23" s="1"/>
  <c r="G31713" i="23"/>
  <c r="H31713" i="23" s="1"/>
  <c r="G31722" i="23"/>
  <c r="H31722" i="23" s="1"/>
  <c r="G31729" i="23"/>
  <c r="H31729" i="23" s="1"/>
  <c r="G31738" i="23"/>
  <c r="H31738" i="23" s="1"/>
  <c r="G31745" i="23"/>
  <c r="H31745" i="23" s="1"/>
  <c r="G31754" i="23"/>
  <c r="H31754" i="23" s="1"/>
  <c r="G31761" i="23"/>
  <c r="H31761" i="23" s="1"/>
  <c r="G31770" i="23"/>
  <c r="H31770" i="23" s="1"/>
  <c r="G31785" i="23"/>
  <c r="H31785" i="23" s="1"/>
  <c r="G31801" i="23"/>
  <c r="H31801" i="23" s="1"/>
  <c r="G31817" i="23"/>
  <c r="H31817" i="23" s="1"/>
  <c r="G31833" i="23"/>
  <c r="H31833" i="23" s="1"/>
  <c r="G31841" i="23"/>
  <c r="H31841" i="23" s="1"/>
  <c r="G31850" i="23"/>
  <c r="H31850" i="23" s="1"/>
  <c r="G31857" i="23"/>
  <c r="H31857" i="23" s="1"/>
  <c r="G31866" i="23"/>
  <c r="H31866" i="23" s="1"/>
  <c r="G31873" i="23"/>
  <c r="H31873" i="23" s="1"/>
  <c r="G31882" i="23"/>
  <c r="H31882" i="23" s="1"/>
  <c r="G31889" i="23"/>
  <c r="H31889" i="23" s="1"/>
  <c r="G31898" i="23"/>
  <c r="H31898" i="23" s="1"/>
  <c r="G31913" i="23"/>
  <c r="H31913" i="23" s="1"/>
  <c r="G31929" i="23"/>
  <c r="H31929" i="23" s="1"/>
  <c r="G31946" i="23"/>
  <c r="H31946" i="23" s="1"/>
  <c r="G31961" i="23"/>
  <c r="H31961" i="23" s="1"/>
  <c r="G31978" i="23"/>
  <c r="H31978" i="23" s="1"/>
  <c r="G31985" i="23"/>
  <c r="H31985" i="23" s="1"/>
  <c r="G32001" i="23"/>
  <c r="H32001" i="23" s="1"/>
  <c r="G32009" i="23"/>
  <c r="H32009" i="23" s="1"/>
  <c r="G32013" i="23"/>
  <c r="H32013" i="23" s="1"/>
  <c r="G32042" i="23"/>
  <c r="H32042" i="23" s="1"/>
  <c r="G32046" i="23"/>
  <c r="H32046" i="23" s="1"/>
  <c r="G32053" i="23"/>
  <c r="H32053" i="23" s="1"/>
  <c r="G32073" i="23"/>
  <c r="H32073" i="23" s="1"/>
  <c r="G32077" i="23"/>
  <c r="H32077" i="23" s="1"/>
  <c r="G32106" i="23"/>
  <c r="H32106" i="23" s="1"/>
  <c r="G32117" i="23"/>
  <c r="H32117" i="23" s="1"/>
  <c r="G32137" i="23"/>
  <c r="H32137" i="23" s="1"/>
  <c r="G32171" i="23"/>
  <c r="H32171" i="23" s="1"/>
  <c r="G32230" i="23"/>
  <c r="H32230" i="23" s="1"/>
  <c r="G32240" i="23"/>
  <c r="H32240" i="23" s="1"/>
  <c r="G32242" i="23"/>
  <c r="H32242" i="23" s="1"/>
  <c r="G32248" i="23"/>
  <c r="H32248" i="23" s="1"/>
  <c r="G32257" i="23"/>
  <c r="H32257" i="23" s="1"/>
  <c r="G32259" i="23"/>
  <c r="H32259" i="23" s="1"/>
  <c r="G32264" i="23"/>
  <c r="H32264" i="23" s="1"/>
  <c r="G32273" i="23"/>
  <c r="H32273" i="23" s="1"/>
  <c r="G32275" i="23"/>
  <c r="H32275" i="23" s="1"/>
  <c r="G32288" i="23"/>
  <c r="H32288" i="23" s="1"/>
  <c r="G32290" i="23"/>
  <c r="H32290" i="23" s="1"/>
  <c r="G32334" i="23"/>
  <c r="H32334" i="23" s="1"/>
  <c r="G32365" i="23"/>
  <c r="H32365" i="23" s="1"/>
  <c r="G32462" i="23"/>
  <c r="H32462" i="23" s="1"/>
  <c r="G32493" i="23"/>
  <c r="H32493" i="23" s="1"/>
  <c r="G32590" i="23"/>
  <c r="H32590" i="23" s="1"/>
  <c r="G32621" i="23"/>
  <c r="H32621" i="23" s="1"/>
  <c r="G32697" i="23"/>
  <c r="H32697" i="23" s="1"/>
  <c r="G32716" i="23"/>
  <c r="H32716" i="23" s="1"/>
  <c r="G32720" i="23"/>
  <c r="H32720" i="23" s="1"/>
  <c r="G32729" i="23"/>
  <c r="H32729" i="23" s="1"/>
  <c r="G32748" i="23"/>
  <c r="H32748" i="23" s="1"/>
  <c r="G32752" i="23"/>
  <c r="H32752" i="23" s="1"/>
  <c r="G32761" i="23"/>
  <c r="H32761" i="23" s="1"/>
  <c r="G32780" i="23"/>
  <c r="H32780" i="23" s="1"/>
  <c r="G32784" i="23"/>
  <c r="H32784" i="23" s="1"/>
  <c r="G32793" i="23"/>
  <c r="H32793" i="23" s="1"/>
  <c r="G32812" i="23"/>
  <c r="H32812" i="23" s="1"/>
  <c r="G32816" i="23"/>
  <c r="H32816" i="23" s="1"/>
  <c r="G32825" i="23"/>
  <c r="H32825" i="23" s="1"/>
  <c r="G32850" i="23"/>
  <c r="H32850" i="23" s="1"/>
  <c r="G32859" i="23"/>
  <c r="H32859" i="23" s="1"/>
  <c r="G33142" i="23"/>
  <c r="H33142" i="23" s="1"/>
  <c r="G33586" i="23"/>
  <c r="H33586" i="23" s="1"/>
  <c r="G33628" i="23"/>
  <c r="H33628" i="23" s="1"/>
  <c r="G33634" i="23"/>
  <c r="H33634" i="23" s="1"/>
  <c r="G33636" i="23"/>
  <c r="H33636" i="23" s="1"/>
  <c r="G33638" i="23"/>
  <c r="H33638" i="23" s="1"/>
  <c r="G33644" i="23"/>
  <c r="H33644" i="23" s="1"/>
  <c r="G31599" i="23"/>
  <c r="H31599" i="23" s="1"/>
  <c r="G31603" i="23"/>
  <c r="H31603" i="23" s="1"/>
  <c r="G31610" i="23"/>
  <c r="H31610" i="23" s="1"/>
  <c r="G31612" i="23"/>
  <c r="H31612" i="23" s="1"/>
  <c r="G31618" i="23"/>
  <c r="H31618" i="23" s="1"/>
  <c r="G31623" i="23"/>
  <c r="H31623" i="23" s="1"/>
  <c r="G31634" i="23"/>
  <c r="H31634" i="23" s="1"/>
  <c r="G31639" i="23"/>
  <c r="H31639" i="23" s="1"/>
  <c r="G31645" i="23"/>
  <c r="H31645" i="23" s="1"/>
  <c r="G31647" i="23"/>
  <c r="H31647" i="23" s="1"/>
  <c r="G31656" i="23"/>
  <c r="H31656" i="23" s="1"/>
  <c r="G31663" i="23"/>
  <c r="H31663" i="23" s="1"/>
  <c r="G31672" i="23"/>
  <c r="H31672" i="23" s="1"/>
  <c r="G31679" i="23"/>
  <c r="H31679" i="23" s="1"/>
  <c r="G31688" i="23"/>
  <c r="H31688" i="23" s="1"/>
  <c r="G31695" i="23"/>
  <c r="H31695" i="23" s="1"/>
  <c r="G31704" i="23"/>
  <c r="H31704" i="23" s="1"/>
  <c r="G31710" i="23"/>
  <c r="H31710" i="23" s="1"/>
  <c r="G31714" i="23"/>
  <c r="H31714" i="23" s="1"/>
  <c r="G31719" i="23"/>
  <c r="H31719" i="23" s="1"/>
  <c r="G31730" i="23"/>
  <c r="H31730" i="23" s="1"/>
  <c r="G31735" i="23"/>
  <c r="H31735" i="23" s="1"/>
  <c r="G31746" i="23"/>
  <c r="H31746" i="23" s="1"/>
  <c r="G31751" i="23"/>
  <c r="H31751" i="23" s="1"/>
  <c r="G31762" i="23"/>
  <c r="H31762" i="23" s="1"/>
  <c r="G31767" i="23"/>
  <c r="H31767" i="23" s="1"/>
  <c r="G31773" i="23"/>
  <c r="H31773" i="23" s="1"/>
  <c r="G31775" i="23"/>
  <c r="H31775" i="23" s="1"/>
  <c r="G31784" i="23"/>
  <c r="H31784" i="23" s="1"/>
  <c r="G31791" i="23"/>
  <c r="H31791" i="23" s="1"/>
  <c r="G31800" i="23"/>
  <c r="H31800" i="23" s="1"/>
  <c r="G31807" i="23"/>
  <c r="H31807" i="23" s="1"/>
  <c r="G31816" i="23"/>
  <c r="H31816" i="23" s="1"/>
  <c r="G31823" i="23"/>
  <c r="H31823" i="23" s="1"/>
  <c r="G31832" i="23"/>
  <c r="H31832" i="23" s="1"/>
  <c r="G31838" i="23"/>
  <c r="H31838" i="23" s="1"/>
  <c r="G31842" i="23"/>
  <c r="H31842" i="23" s="1"/>
  <c r="G31847" i="23"/>
  <c r="H31847" i="23" s="1"/>
  <c r="G31858" i="23"/>
  <c r="H31858" i="23" s="1"/>
  <c r="G31863" i="23"/>
  <c r="H31863" i="23" s="1"/>
  <c r="G31874" i="23"/>
  <c r="H31874" i="23" s="1"/>
  <c r="G31879" i="23"/>
  <c r="H31879" i="23" s="1"/>
  <c r="G31890" i="23"/>
  <c r="H31890" i="23" s="1"/>
  <c r="G31895" i="23"/>
  <c r="H31895" i="23" s="1"/>
  <c r="G31901" i="23"/>
  <c r="H31901" i="23" s="1"/>
  <c r="G31903" i="23"/>
  <c r="H31903" i="23" s="1"/>
  <c r="G31912" i="23"/>
  <c r="H31912" i="23" s="1"/>
  <c r="G31919" i="23"/>
  <c r="H31919" i="23" s="1"/>
  <c r="G31928" i="23"/>
  <c r="H31928" i="23" s="1"/>
  <c r="G31935" i="23"/>
  <c r="H31935" i="23" s="1"/>
  <c r="G31941" i="23"/>
  <c r="H31941" i="23" s="1"/>
  <c r="G31943" i="23"/>
  <c r="H31943" i="23" s="1"/>
  <c r="G31949" i="23"/>
  <c r="H31949" i="23" s="1"/>
  <c r="G31951" i="23"/>
  <c r="H31951" i="23" s="1"/>
  <c r="G31960" i="23"/>
  <c r="H31960" i="23" s="1"/>
  <c r="G31967" i="23"/>
  <c r="H31967" i="23" s="1"/>
  <c r="G31973" i="23"/>
  <c r="H31973" i="23" s="1"/>
  <c r="G31975" i="23"/>
  <c r="H31975" i="23" s="1"/>
  <c r="G31986" i="23"/>
  <c r="H31986" i="23" s="1"/>
  <c r="G31991" i="23"/>
  <c r="H31991" i="23" s="1"/>
  <c r="G32002" i="23"/>
  <c r="H32002" i="23" s="1"/>
  <c r="G32006" i="23"/>
  <c r="H32006" i="23" s="1"/>
  <c r="G32008" i="23"/>
  <c r="H32008" i="23" s="1"/>
  <c r="G32014" i="23"/>
  <c r="H32014" i="23" s="1"/>
  <c r="G32019" i="23"/>
  <c r="H32019" i="23" s="1"/>
  <c r="G32032" i="23"/>
  <c r="H32032" i="23" s="1"/>
  <c r="G32034" i="23"/>
  <c r="H32034" i="23" s="1"/>
  <c r="G32043" i="23"/>
  <c r="H32043" i="23" s="1"/>
  <c r="G32050" i="23"/>
  <c r="H32050" i="23" s="1"/>
  <c r="G32054" i="23"/>
  <c r="H32054" i="23" s="1"/>
  <c r="G32056" i="23"/>
  <c r="H32056" i="23" s="1"/>
  <c r="G32065" i="23"/>
  <c r="H32065" i="23" s="1"/>
  <c r="G32072" i="23"/>
  <c r="H32072" i="23" s="1"/>
  <c r="G32076" i="23"/>
  <c r="H32076" i="23" s="1"/>
  <c r="G32083" i="23"/>
  <c r="H32083" i="23" s="1"/>
  <c r="G32096" i="23"/>
  <c r="H32096" i="23" s="1"/>
  <c r="G32098" i="23"/>
  <c r="H32098" i="23" s="1"/>
  <c r="G32107" i="23"/>
  <c r="H32107" i="23" s="1"/>
  <c r="G32114" i="23"/>
  <c r="H32114" i="23" s="1"/>
  <c r="G32118" i="23"/>
  <c r="H32118" i="23" s="1"/>
  <c r="G32120" i="23"/>
  <c r="H32120" i="23" s="1"/>
  <c r="G32129" i="23"/>
  <c r="H32129" i="23" s="1"/>
  <c r="G32136" i="23"/>
  <c r="H32136" i="23" s="1"/>
  <c r="G32142" i="23"/>
  <c r="H32142" i="23" s="1"/>
  <c r="G32147" i="23"/>
  <c r="H32147" i="23" s="1"/>
  <c r="G32160" i="23"/>
  <c r="H32160" i="23" s="1"/>
  <c r="G32162" i="23"/>
  <c r="H32162" i="23" s="1"/>
  <c r="G32667" i="23"/>
  <c r="H32667" i="23" s="1"/>
  <c r="G32141" i="23"/>
  <c r="H32141" i="23" s="1"/>
  <c r="G32170" i="23"/>
  <c r="H32170" i="23" s="1"/>
  <c r="G32174" i="23"/>
  <c r="H32174" i="23" s="1"/>
  <c r="G32181" i="23"/>
  <c r="H32181" i="23" s="1"/>
  <c r="G32212" i="23"/>
  <c r="H32212" i="23" s="1"/>
  <c r="G32245" i="23"/>
  <c r="H32245" i="23" s="1"/>
  <c r="G32276" i="23"/>
  <c r="H32276" i="23" s="1"/>
  <c r="G32309" i="23"/>
  <c r="H32309" i="23" s="1"/>
  <c r="G32340" i="23"/>
  <c r="H32340" i="23" s="1"/>
  <c r="G32373" i="23"/>
  <c r="H32373" i="23" s="1"/>
  <c r="G32404" i="23"/>
  <c r="H32404" i="23" s="1"/>
  <c r="G32437" i="23"/>
  <c r="H32437" i="23" s="1"/>
  <c r="G32468" i="23"/>
  <c r="H32468" i="23" s="1"/>
  <c r="G32501" i="23"/>
  <c r="H32501" i="23" s="1"/>
  <c r="G32532" i="23"/>
  <c r="H32532" i="23" s="1"/>
  <c r="G32565" i="23"/>
  <c r="H32565" i="23" s="1"/>
  <c r="G32596" i="23"/>
  <c r="H32596" i="23" s="1"/>
  <c r="G32629" i="23"/>
  <c r="H32629" i="23" s="1"/>
  <c r="G32654" i="23"/>
  <c r="H32654" i="23" s="1"/>
  <c r="G32658" i="23"/>
  <c r="H32658" i="23" s="1"/>
  <c r="G32673" i="23"/>
  <c r="H32673" i="23" s="1"/>
  <c r="G32675" i="23"/>
  <c r="H32675" i="23" s="1"/>
  <c r="G32677" i="23"/>
  <c r="H32677" i="23" s="1"/>
  <c r="G32686" i="23"/>
  <c r="H32686" i="23" s="1"/>
  <c r="G32690" i="23"/>
  <c r="H32690" i="23" s="1"/>
  <c r="G32699" i="23"/>
  <c r="H32699" i="23" s="1"/>
  <c r="G32706" i="23"/>
  <c r="H32706" i="23" s="1"/>
  <c r="G32715" i="23"/>
  <c r="H32715" i="23" s="1"/>
  <c r="G32722" i="23"/>
  <c r="H32722" i="23" s="1"/>
  <c r="G32731" i="23"/>
  <c r="H32731" i="23" s="1"/>
  <c r="G32738" i="23"/>
  <c r="H32738" i="23" s="1"/>
  <c r="G32747" i="23"/>
  <c r="H32747" i="23" s="1"/>
  <c r="G32754" i="23"/>
  <c r="H32754" i="23" s="1"/>
  <c r="G32763" i="23"/>
  <c r="H32763" i="23" s="1"/>
  <c r="G32770" i="23"/>
  <c r="H32770" i="23" s="1"/>
  <c r="G32779" i="23"/>
  <c r="H32779" i="23" s="1"/>
  <c r="G32786" i="23"/>
  <c r="H32786" i="23" s="1"/>
  <c r="G32795" i="23"/>
  <c r="H32795" i="23" s="1"/>
  <c r="G32802" i="23"/>
  <c r="H32802" i="23" s="1"/>
  <c r="G32811" i="23"/>
  <c r="H32811" i="23" s="1"/>
  <c r="G32818" i="23"/>
  <c r="H32818" i="23" s="1"/>
  <c r="G32827" i="23"/>
  <c r="H32827" i="23" s="1"/>
  <c r="G32834" i="23"/>
  <c r="H32834" i="23" s="1"/>
  <c r="G32843" i="23"/>
  <c r="H32843" i="23" s="1"/>
  <c r="G32882" i="23"/>
  <c r="H32882" i="23" s="1"/>
  <c r="G32897" i="23"/>
  <c r="H32897" i="23" s="1"/>
  <c r="G33576" i="23"/>
  <c r="H33576" i="23" s="1"/>
  <c r="G33583" i="23"/>
  <c r="H33583" i="23" s="1"/>
  <c r="G33665" i="23"/>
  <c r="H33665" i="23" s="1"/>
  <c r="G33778" i="23"/>
  <c r="H33778" i="23" s="1"/>
  <c r="G32304" i="23"/>
  <c r="H32304" i="23" s="1"/>
  <c r="G32306" i="23"/>
  <c r="H32306" i="23" s="1"/>
  <c r="G32312" i="23"/>
  <c r="H32312" i="23" s="1"/>
  <c r="G32321" i="23"/>
  <c r="H32321" i="23" s="1"/>
  <c r="G32323" i="23"/>
  <c r="H32323" i="23" s="1"/>
  <c r="G32328" i="23"/>
  <c r="H32328" i="23" s="1"/>
  <c r="G32337" i="23"/>
  <c r="H32337" i="23" s="1"/>
  <c r="G32339" i="23"/>
  <c r="H32339" i="23" s="1"/>
  <c r="G32352" i="23"/>
  <c r="H32352" i="23" s="1"/>
  <c r="G32354" i="23"/>
  <c r="H32354" i="23" s="1"/>
  <c r="G32368" i="23"/>
  <c r="H32368" i="23" s="1"/>
  <c r="G32370" i="23"/>
  <c r="H32370" i="23" s="1"/>
  <c r="G32376" i="23"/>
  <c r="H32376" i="23" s="1"/>
  <c r="G32385" i="23"/>
  <c r="H32385" i="23" s="1"/>
  <c r="G32387" i="23"/>
  <c r="H32387" i="23" s="1"/>
  <c r="G32392" i="23"/>
  <c r="H32392" i="23" s="1"/>
  <c r="G32401" i="23"/>
  <c r="H32401" i="23" s="1"/>
  <c r="G32403" i="23"/>
  <c r="H32403" i="23" s="1"/>
  <c r="G32416" i="23"/>
  <c r="H32416" i="23" s="1"/>
  <c r="G32418" i="23"/>
  <c r="H32418" i="23" s="1"/>
  <c r="G32432" i="23"/>
  <c r="H32432" i="23" s="1"/>
  <c r="G32434" i="23"/>
  <c r="H32434" i="23" s="1"/>
  <c r="G32440" i="23"/>
  <c r="H32440" i="23" s="1"/>
  <c r="G32449" i="23"/>
  <c r="H32449" i="23" s="1"/>
  <c r="G32451" i="23"/>
  <c r="H32451" i="23" s="1"/>
  <c r="G32456" i="23"/>
  <c r="H32456" i="23" s="1"/>
  <c r="G32465" i="23"/>
  <c r="H32465" i="23" s="1"/>
  <c r="G32467" i="23"/>
  <c r="H32467" i="23" s="1"/>
  <c r="G32480" i="23"/>
  <c r="H32480" i="23" s="1"/>
  <c r="G32482" i="23"/>
  <c r="H32482" i="23" s="1"/>
  <c r="G32496" i="23"/>
  <c r="H32496" i="23" s="1"/>
  <c r="G32498" i="23"/>
  <c r="H32498" i="23" s="1"/>
  <c r="G32504" i="23"/>
  <c r="H32504" i="23" s="1"/>
  <c r="G32513" i="23"/>
  <c r="H32513" i="23" s="1"/>
  <c r="G32515" i="23"/>
  <c r="H32515" i="23" s="1"/>
  <c r="G32520" i="23"/>
  <c r="H32520" i="23" s="1"/>
  <c r="G32529" i="23"/>
  <c r="H32529" i="23" s="1"/>
  <c r="G32531" i="23"/>
  <c r="H32531" i="23" s="1"/>
  <c r="G32544" i="23"/>
  <c r="H32544" i="23" s="1"/>
  <c r="G32546" i="23"/>
  <c r="H32546" i="23" s="1"/>
  <c r="G32560" i="23"/>
  <c r="H32560" i="23" s="1"/>
  <c r="G32562" i="23"/>
  <c r="H32562" i="23" s="1"/>
  <c r="G32568" i="23"/>
  <c r="H32568" i="23" s="1"/>
  <c r="G32577" i="23"/>
  <c r="H32577" i="23" s="1"/>
  <c r="G32579" i="23"/>
  <c r="H32579" i="23" s="1"/>
  <c r="G32584" i="23"/>
  <c r="H32584" i="23" s="1"/>
  <c r="G32593" i="23"/>
  <c r="H32593" i="23" s="1"/>
  <c r="G32595" i="23"/>
  <c r="H32595" i="23" s="1"/>
  <c r="G32608" i="23"/>
  <c r="H32608" i="23" s="1"/>
  <c r="G32610" i="23"/>
  <c r="H32610" i="23" s="1"/>
  <c r="G32624" i="23"/>
  <c r="H32624" i="23" s="1"/>
  <c r="G32626" i="23"/>
  <c r="H32626" i="23" s="1"/>
  <c r="G32632" i="23"/>
  <c r="H32632" i="23" s="1"/>
  <c r="G32641" i="23"/>
  <c r="H32641" i="23" s="1"/>
  <c r="G32643" i="23"/>
  <c r="H32643" i="23" s="1"/>
  <c r="G32655" i="23"/>
  <c r="H32655" i="23" s="1"/>
  <c r="G32687" i="23"/>
  <c r="H32687" i="23" s="1"/>
  <c r="G33595" i="23"/>
  <c r="H33595" i="23" s="1"/>
  <c r="G33599" i="23"/>
  <c r="H33599" i="23" s="1"/>
  <c r="G33603" i="23"/>
  <c r="H33603" i="23" s="1"/>
  <c r="G32833" i="23"/>
  <c r="H32833" i="23" s="1"/>
  <c r="G32836" i="23"/>
  <c r="H32836" i="23" s="1"/>
  <c r="G32840" i="23"/>
  <c r="H32840" i="23" s="1"/>
  <c r="G32849" i="23"/>
  <c r="H32849" i="23" s="1"/>
  <c r="G32852" i="23"/>
  <c r="H32852" i="23" s="1"/>
  <c r="G32856" i="23"/>
  <c r="H32856" i="23" s="1"/>
  <c r="G32865" i="23"/>
  <c r="H32865" i="23" s="1"/>
  <c r="G32868" i="23"/>
  <c r="H32868" i="23" s="1"/>
  <c r="G32874" i="23"/>
  <c r="H32874" i="23" s="1"/>
  <c r="G32883" i="23"/>
  <c r="H32883" i="23" s="1"/>
  <c r="G32892" i="23"/>
  <c r="H32892" i="23" s="1"/>
  <c r="G32896" i="23"/>
  <c r="H32896" i="23" s="1"/>
  <c r="G32905" i="23"/>
  <c r="H32905" i="23" s="1"/>
  <c r="G32907" i="23"/>
  <c r="H32907" i="23" s="1"/>
  <c r="G32914" i="23"/>
  <c r="H32914" i="23" s="1"/>
  <c r="G32929" i="23"/>
  <c r="H32929" i="23" s="1"/>
  <c r="G32932" i="23"/>
  <c r="H32932" i="23" s="1"/>
  <c r="G32938" i="23"/>
  <c r="H32938" i="23" s="1"/>
  <c r="G32947" i="23"/>
  <c r="H32947" i="23" s="1"/>
  <c r="G32956" i="23"/>
  <c r="H32956" i="23" s="1"/>
  <c r="G32960" i="23"/>
  <c r="H32960" i="23" s="1"/>
  <c r="G32969" i="23"/>
  <c r="H32969" i="23" s="1"/>
  <c r="G32971" i="23"/>
  <c r="H32971" i="23" s="1"/>
  <c r="G32978" i="23"/>
  <c r="H32978" i="23" s="1"/>
  <c r="G32993" i="23"/>
  <c r="H32993" i="23" s="1"/>
  <c r="G32996" i="23"/>
  <c r="H32996" i="23" s="1"/>
  <c r="G33002" i="23"/>
  <c r="H33002" i="23" s="1"/>
  <c r="G33011" i="23"/>
  <c r="H33011" i="23" s="1"/>
  <c r="G33018" i="23"/>
  <c r="H33018" i="23" s="1"/>
  <c r="G33049" i="23"/>
  <c r="H33049" i="23" s="1"/>
  <c r="G33052" i="23"/>
  <c r="H33052" i="23" s="1"/>
  <c r="G33056" i="23"/>
  <c r="H33056" i="23" s="1"/>
  <c r="G33060" i="23"/>
  <c r="H33060" i="23" s="1"/>
  <c r="G33068" i="23"/>
  <c r="H33068" i="23" s="1"/>
  <c r="G33074" i="23"/>
  <c r="H33074" i="23" s="1"/>
  <c r="G33089" i="23"/>
  <c r="H33089" i="23" s="1"/>
  <c r="G33106" i="23"/>
  <c r="H33106" i="23" s="1"/>
  <c r="G33108" i="23"/>
  <c r="H33108" i="23" s="1"/>
  <c r="G33110" i="23"/>
  <c r="H33110" i="23" s="1"/>
  <c r="G33121" i="23"/>
  <c r="H33121" i="23" s="1"/>
  <c r="G33125" i="23"/>
  <c r="H33125" i="23" s="1"/>
  <c r="G33152" i="23"/>
  <c r="H33152" i="23" s="1"/>
  <c r="G33156" i="23"/>
  <c r="H33156" i="23" s="1"/>
  <c r="G33158" i="23"/>
  <c r="H33158" i="23" s="1"/>
  <c r="G33160" i="23"/>
  <c r="H33160" i="23" s="1"/>
  <c r="G33164" i="23"/>
  <c r="H33164" i="23" s="1"/>
  <c r="G33173" i="23"/>
  <c r="H33173" i="23" s="1"/>
  <c r="G33177" i="23"/>
  <c r="H33177" i="23" s="1"/>
  <c r="G33190" i="23"/>
  <c r="H33190" i="23" s="1"/>
  <c r="G33192" i="23"/>
  <c r="H33192" i="23" s="1"/>
  <c r="G33195" i="23"/>
  <c r="H33195" i="23" s="1"/>
  <c r="G33201" i="23"/>
  <c r="H33201" i="23" s="1"/>
  <c r="G33210" i="23"/>
  <c r="H33210" i="23" s="1"/>
  <c r="G33219" i="23"/>
  <c r="H33219" i="23" s="1"/>
  <c r="G33223" i="23"/>
  <c r="H33223" i="23" s="1"/>
  <c r="G33230" i="23"/>
  <c r="H33230" i="23" s="1"/>
  <c r="G33232" i="23"/>
  <c r="H33232" i="23" s="1"/>
  <c r="G33234" i="23"/>
  <c r="H33234" i="23" s="1"/>
  <c r="G33241" i="23"/>
  <c r="H33241" i="23" s="1"/>
  <c r="G33254" i="23"/>
  <c r="H33254" i="23" s="1"/>
  <c r="G33256" i="23"/>
  <c r="H33256" i="23" s="1"/>
  <c r="G33259" i="23"/>
  <c r="H33259" i="23" s="1"/>
  <c r="G33265" i="23"/>
  <c r="H33265" i="23" s="1"/>
  <c r="G33274" i="23"/>
  <c r="H33274" i="23" s="1"/>
  <c r="G33283" i="23"/>
  <c r="H33283" i="23" s="1"/>
  <c r="G33287" i="23"/>
  <c r="H33287" i="23" s="1"/>
  <c r="G33294" i="23"/>
  <c r="H33294" i="23" s="1"/>
  <c r="G33296" i="23"/>
  <c r="H33296" i="23" s="1"/>
  <c r="G33298" i="23"/>
  <c r="H33298" i="23" s="1"/>
  <c r="G33305" i="23"/>
  <c r="H33305" i="23" s="1"/>
  <c r="G33318" i="23"/>
  <c r="H33318" i="23" s="1"/>
  <c r="G33320" i="23"/>
  <c r="H33320" i="23" s="1"/>
  <c r="G33323" i="23"/>
  <c r="H33323" i="23" s="1"/>
  <c r="G33329" i="23"/>
  <c r="H33329" i="23" s="1"/>
  <c r="G33338" i="23"/>
  <c r="H33338" i="23" s="1"/>
  <c r="G33343" i="23"/>
  <c r="H33343" i="23" s="1"/>
  <c r="G33352" i="23"/>
  <c r="H33352" i="23" s="1"/>
  <c r="G33359" i="23"/>
  <c r="H33359" i="23" s="1"/>
  <c r="G33368" i="23"/>
  <c r="H33368" i="23" s="1"/>
  <c r="G33375" i="23"/>
  <c r="H33375" i="23" s="1"/>
  <c r="G33384" i="23"/>
  <c r="H33384" i="23" s="1"/>
  <c r="G33391" i="23"/>
  <c r="H33391" i="23" s="1"/>
  <c r="G33400" i="23"/>
  <c r="H33400" i="23" s="1"/>
  <c r="G33407" i="23"/>
  <c r="H33407" i="23" s="1"/>
  <c r="G33413" i="23"/>
  <c r="H33413" i="23" s="1"/>
  <c r="G33428" i="23"/>
  <c r="H33428" i="23" s="1"/>
  <c r="G33430" i="23"/>
  <c r="H33430" i="23" s="1"/>
  <c r="G33447" i="23"/>
  <c r="H33447" i="23" s="1"/>
  <c r="G33453" i="23"/>
  <c r="H33453" i="23" s="1"/>
  <c r="G33470" i="23"/>
  <c r="H33470" i="23" s="1"/>
  <c r="G33479" i="23"/>
  <c r="H33479" i="23" s="1"/>
  <c r="G33485" i="23"/>
  <c r="H33485" i="23" s="1"/>
  <c r="G33502" i="23"/>
  <c r="H33502" i="23" s="1"/>
  <c r="G33508" i="23"/>
  <c r="H33508" i="23" s="1"/>
  <c r="G33510" i="23"/>
  <c r="H33510" i="23" s="1"/>
  <c r="G33527" i="23"/>
  <c r="H33527" i="23" s="1"/>
  <c r="G33533" i="23"/>
  <c r="H33533" i="23" s="1"/>
  <c r="G33550" i="23"/>
  <c r="H33550" i="23" s="1"/>
  <c r="G33559" i="23"/>
  <c r="H33559" i="23" s="1"/>
  <c r="G33567" i="23"/>
  <c r="H33567" i="23" s="1"/>
  <c r="G33573" i="23"/>
  <c r="H33573" i="23" s="1"/>
  <c r="G33587" i="23"/>
  <c r="H33587" i="23" s="1"/>
  <c r="G33594" i="23"/>
  <c r="H33594" i="23" s="1"/>
  <c r="G33600" i="23"/>
  <c r="H33600" i="23" s="1"/>
  <c r="G33616" i="23"/>
  <c r="H33616" i="23" s="1"/>
  <c r="G33619" i="23"/>
  <c r="H33619" i="23" s="1"/>
  <c r="G33627" i="23"/>
  <c r="H33627" i="23" s="1"/>
  <c r="G33653" i="23"/>
  <c r="H33653" i="23" s="1"/>
  <c r="G33664" i="23"/>
  <c r="H33664" i="23" s="1"/>
  <c r="G33670" i="23"/>
  <c r="H33670" i="23" s="1"/>
  <c r="G33674" i="23"/>
  <c r="H33674" i="23" s="1"/>
  <c r="G33691" i="23"/>
  <c r="H33691" i="23" s="1"/>
  <c r="G33702" i="23"/>
  <c r="H33702" i="23" s="1"/>
  <c r="G33706" i="23"/>
  <c r="H33706" i="23" s="1"/>
  <c r="G33718" i="23"/>
  <c r="H33718" i="23" s="1"/>
  <c r="G33722" i="23"/>
  <c r="H33722" i="23" s="1"/>
  <c r="G33726" i="23"/>
  <c r="H33726" i="23" s="1"/>
  <c r="G33735" i="23"/>
  <c r="H33735" i="23" s="1"/>
  <c r="G33748" i="23"/>
  <c r="H33748" i="23" s="1"/>
  <c r="G33756" i="23"/>
  <c r="H33756" i="23" s="1"/>
  <c r="G33763" i="23"/>
  <c r="H33763" i="23" s="1"/>
  <c r="G33769" i="23"/>
  <c r="H33769" i="23" s="1"/>
  <c r="G33773" i="23"/>
  <c r="H33773" i="23" s="1"/>
  <c r="G33782" i="23"/>
  <c r="H33782" i="23" s="1"/>
  <c r="G33786" i="23"/>
  <c r="H33786" i="23" s="1"/>
  <c r="G33790" i="23"/>
  <c r="H33790" i="23" s="1"/>
  <c r="G33799" i="23"/>
  <c r="H33799" i="23" s="1"/>
  <c r="G33836" i="23"/>
  <c r="H33836" i="23" s="1"/>
  <c r="G33853" i="23"/>
  <c r="H33853" i="23" s="1"/>
  <c r="G33122" i="23"/>
  <c r="H33122" i="23" s="1"/>
  <c r="G33174" i="23"/>
  <c r="H33174" i="23" s="1"/>
  <c r="G33584" i="23"/>
  <c r="H33584" i="23" s="1"/>
  <c r="G33608" i="23"/>
  <c r="H33608" i="23" s="1"/>
  <c r="G33618" i="23"/>
  <c r="H33618" i="23" s="1"/>
  <c r="G33654" i="23"/>
  <c r="H33654" i="23" s="1"/>
  <c r="G33656" i="23"/>
  <c r="H33656" i="23" s="1"/>
  <c r="G33673" i="23"/>
  <c r="H33673" i="23" s="1"/>
  <c r="G33683" i="23"/>
  <c r="H33683" i="23" s="1"/>
  <c r="G33692" i="23"/>
  <c r="H33692" i="23" s="1"/>
  <c r="G33699" i="23"/>
  <c r="H33699" i="23" s="1"/>
  <c r="G33703" i="23"/>
  <c r="H33703" i="23" s="1"/>
  <c r="G33705" i="23"/>
  <c r="H33705" i="23" s="1"/>
  <c r="G33715" i="23"/>
  <c r="H33715" i="23" s="1"/>
  <c r="G33719" i="23"/>
  <c r="H33719" i="23" s="1"/>
  <c r="G33721" i="23"/>
  <c r="H33721" i="23" s="1"/>
  <c r="G33727" i="23"/>
  <c r="H33727" i="23" s="1"/>
  <c r="G33732" i="23"/>
  <c r="H33732" i="23" s="1"/>
  <c r="G33740" i="23"/>
  <c r="H33740" i="23" s="1"/>
  <c r="G33811" i="23"/>
  <c r="H33811" i="23" s="1"/>
  <c r="G33815" i="23"/>
  <c r="H33815" i="23" s="1"/>
  <c r="G33817" i="23"/>
  <c r="H33817" i="23" s="1"/>
  <c r="G33825" i="23"/>
  <c r="H33825" i="23" s="1"/>
  <c r="G33827" i="23"/>
  <c r="H33827" i="23" s="1"/>
  <c r="G33747" i="23"/>
  <c r="H33747" i="23" s="1"/>
  <c r="G33751" i="23"/>
  <c r="H33751" i="23" s="1"/>
  <c r="G33753" i="23"/>
  <c r="H33753" i="23" s="1"/>
  <c r="G33759" i="23"/>
  <c r="H33759" i="23" s="1"/>
  <c r="G33764" i="23"/>
  <c r="H33764" i="23" s="1"/>
  <c r="G33772" i="23"/>
  <c r="H33772" i="23" s="1"/>
  <c r="G33779" i="23"/>
  <c r="H33779" i="23" s="1"/>
  <c r="G33781" i="23"/>
  <c r="H33781" i="23" s="1"/>
  <c r="G33785" i="23"/>
  <c r="H33785" i="23" s="1"/>
  <c r="G33791" i="23"/>
  <c r="H33791" i="23" s="1"/>
  <c r="G33796" i="23"/>
  <c r="H33796" i="23" s="1"/>
  <c r="G33804" i="23"/>
  <c r="H33804" i="23" s="1"/>
  <c r="G33812" i="23"/>
  <c r="H33812" i="23" s="1"/>
  <c r="G33820" i="23"/>
  <c r="H33820" i="23" s="1"/>
  <c r="G33826" i="23"/>
  <c r="H33826" i="23" s="1"/>
  <c r="G33833" i="23"/>
  <c r="H33833" i="23" s="1"/>
  <c r="G33837" i="23"/>
  <c r="H33837" i="23" s="1"/>
  <c r="G33844" i="23"/>
  <c r="H33844" i="23" s="1"/>
  <c r="G33857" i="23"/>
  <c r="H33857" i="23" s="1"/>
  <c r="G33859" i="23"/>
  <c r="H33859" i="23" s="1"/>
  <c r="G33866" i="23"/>
  <c r="H33866" i="23" s="1"/>
  <c r="G33868" i="23"/>
  <c r="H33868" i="23" s="1"/>
  <c r="G33870" i="23"/>
  <c r="H33870" i="23" s="1"/>
  <c r="G33881" i="23"/>
  <c r="H33881" i="23" s="1"/>
  <c r="G33893" i="23"/>
  <c r="H33893" i="23" s="1"/>
  <c r="G33904" i="23"/>
  <c r="H33904" i="23" s="1"/>
  <c r="G33914" i="23"/>
  <c r="H33914" i="23" s="1"/>
  <c r="G33925" i="23"/>
  <c r="H33925" i="23" s="1"/>
  <c r="G33928" i="23"/>
  <c r="H33928" i="23" s="1"/>
  <c r="G33932" i="23"/>
  <c r="H33932" i="23" s="1"/>
  <c r="G33939" i="23"/>
  <c r="H33939" i="23" s="1"/>
  <c r="G33941" i="23"/>
  <c r="H33941" i="23" s="1"/>
  <c r="G33943" i="23"/>
  <c r="H33943" i="23" s="1"/>
  <c r="G33950" i="23"/>
  <c r="H33950" i="23" s="1"/>
  <c r="G33965" i="23"/>
  <c r="H33965" i="23" s="1"/>
  <c r="G33967" i="23"/>
  <c r="H33967" i="23" s="1"/>
  <c r="G33976" i="23"/>
  <c r="H33976" i="23" s="1"/>
  <c r="G33980" i="23"/>
  <c r="H33980" i="23" s="1"/>
  <c r="G33987" i="23"/>
  <c r="H33987" i="23" s="1"/>
  <c r="G33989" i="23"/>
  <c r="H33989" i="23" s="1"/>
  <c r="G33991" i="23"/>
  <c r="H33991" i="23" s="1"/>
  <c r="G33998" i="23"/>
  <c r="H33998" i="23" s="1"/>
  <c r="G34013" i="23"/>
  <c r="H34013" i="23" s="1"/>
  <c r="G34016" i="23"/>
  <c r="H34016" i="23" s="1"/>
  <c r="G34022" i="23"/>
  <c r="H34022" i="23" s="1"/>
  <c r="G34028" i="23"/>
  <c r="H34028" i="23" s="1"/>
  <c r="G34037" i="23"/>
  <c r="H34037" i="23" s="1"/>
  <c r="G34046" i="23"/>
  <c r="H34046" i="23" s="1"/>
  <c r="G34052" i="23"/>
  <c r="H34052" i="23" s="1"/>
  <c r="G34067" i="23"/>
  <c r="H34067" i="23" s="1"/>
  <c r="G34069" i="23"/>
  <c r="H34069" i="23" s="1"/>
  <c r="G34084" i="23"/>
  <c r="H34084" i="23" s="1"/>
  <c r="G34118" i="23"/>
  <c r="H34118" i="23" s="1"/>
  <c r="G34126" i="23"/>
  <c r="H34126" i="23" s="1"/>
  <c r="G34134" i="23"/>
  <c r="H34134" i="23" s="1"/>
  <c r="G34142" i="23"/>
  <c r="H34142" i="23" s="1"/>
  <c r="G34150" i="23"/>
  <c r="H34150" i="23" s="1"/>
  <c r="G34158" i="23"/>
  <c r="H34158" i="23" s="1"/>
  <c r="G34166" i="23"/>
  <c r="H34166" i="23" s="1"/>
  <c r="G34174" i="23"/>
  <c r="H34174" i="23" s="1"/>
  <c r="G34182" i="23"/>
  <c r="H34182" i="23" s="1"/>
  <c r="G34190" i="23"/>
  <c r="H34190" i="23" s="1"/>
  <c r="G34198" i="23"/>
  <c r="H34198" i="23" s="1"/>
  <c r="G34206" i="23"/>
  <c r="H34206" i="23" s="1"/>
  <c r="G34214" i="23"/>
  <c r="H34214" i="23" s="1"/>
  <c r="G34222" i="23"/>
  <c r="H34222" i="23" s="1"/>
  <c r="G34232" i="23"/>
  <c r="H34232" i="23" s="1"/>
  <c r="G34240" i="23"/>
  <c r="H34240" i="23" s="1"/>
  <c r="G34248" i="23"/>
  <c r="H34248" i="23" s="1"/>
  <c r="G34256" i="23"/>
  <c r="H34256" i="23" s="1"/>
  <c r="G34264" i="23"/>
  <c r="H34264" i="23" s="1"/>
  <c r="G34272" i="23"/>
  <c r="H34272" i="23" s="1"/>
  <c r="G34280" i="23"/>
  <c r="H34280" i="23" s="1"/>
  <c r="G33882" i="23"/>
  <c r="H33882" i="23" s="1"/>
  <c r="G10" i="23"/>
  <c r="H10" i="23" s="1"/>
  <c r="G15" i="23"/>
  <c r="H15" i="23" s="1"/>
  <c r="G26" i="23"/>
  <c r="H26" i="23" s="1"/>
  <c r="G31" i="23"/>
  <c r="H31" i="23" s="1"/>
  <c r="G42" i="23"/>
  <c r="H42" i="23" s="1"/>
  <c r="G47" i="23"/>
  <c r="H47" i="23" s="1"/>
  <c r="G58" i="23"/>
  <c r="H58" i="23" s="1"/>
  <c r="G63" i="23"/>
  <c r="H63" i="23" s="1"/>
  <c r="G74" i="23"/>
  <c r="H74" i="23" s="1"/>
  <c r="G79" i="23"/>
  <c r="H79" i="23" s="1"/>
  <c r="G90" i="23"/>
  <c r="H90" i="23" s="1"/>
  <c r="G95" i="23"/>
  <c r="H95" i="23" s="1"/>
  <c r="G106" i="23"/>
  <c r="H106" i="23" s="1"/>
  <c r="G111" i="23"/>
  <c r="H111" i="23" s="1"/>
  <c r="G122" i="23"/>
  <c r="H122" i="23" s="1"/>
  <c r="G127" i="23"/>
  <c r="H127" i="23" s="1"/>
  <c r="G138" i="23"/>
  <c r="H138" i="23" s="1"/>
  <c r="G143" i="23"/>
  <c r="H143" i="23" s="1"/>
  <c r="G154" i="23"/>
  <c r="H154" i="23" s="1"/>
  <c r="G159" i="23"/>
  <c r="H159" i="23" s="1"/>
  <c r="G170" i="23"/>
  <c r="H170" i="23" s="1"/>
  <c r="G175" i="23"/>
  <c r="H175" i="23" s="1"/>
  <c r="G186" i="23"/>
  <c r="H186" i="23" s="1"/>
  <c r="G191" i="23"/>
  <c r="H191" i="23" s="1"/>
  <c r="G202" i="23"/>
  <c r="H202" i="23" s="1"/>
  <c r="G207" i="23"/>
  <c r="H207" i="23" s="1"/>
  <c r="G218" i="23"/>
  <c r="H218" i="23" s="1"/>
  <c r="G223" i="23"/>
  <c r="H223" i="23" s="1"/>
  <c r="G234" i="23"/>
  <c r="H234" i="23" s="1"/>
  <c r="G239" i="23"/>
  <c r="H239" i="23" s="1"/>
  <c r="G250" i="23"/>
  <c r="H250" i="23" s="1"/>
  <c r="G255" i="23"/>
  <c r="H255" i="23" s="1"/>
  <c r="G266" i="23"/>
  <c r="H266" i="23" s="1"/>
  <c r="G271" i="23"/>
  <c r="H271" i="23" s="1"/>
  <c r="G282" i="23"/>
  <c r="H282" i="23" s="1"/>
  <c r="G287" i="23"/>
  <c r="H287" i="23" s="1"/>
  <c r="G298" i="23"/>
  <c r="H298" i="23" s="1"/>
  <c r="G303" i="23"/>
  <c r="H303" i="23" s="1"/>
  <c r="G314" i="23"/>
  <c r="H314" i="23" s="1"/>
  <c r="G319" i="23"/>
  <c r="H319" i="23" s="1"/>
  <c r="G330" i="23"/>
  <c r="H330" i="23" s="1"/>
  <c r="G335" i="23"/>
  <c r="H335" i="23" s="1"/>
  <c r="G346" i="23"/>
  <c r="H346" i="23" s="1"/>
  <c r="G351" i="23"/>
  <c r="H351" i="23" s="1"/>
  <c r="G362" i="23"/>
  <c r="H362" i="23" s="1"/>
  <c r="G367" i="23"/>
  <c r="H367" i="23" s="1"/>
  <c r="G378" i="23"/>
  <c r="H378" i="23" s="1"/>
  <c r="G383" i="23"/>
  <c r="H383" i="23" s="1"/>
  <c r="G394" i="23"/>
  <c r="H394" i="23" s="1"/>
  <c r="G399" i="23"/>
  <c r="H399" i="23" s="1"/>
  <c r="G410" i="23"/>
  <c r="H410" i="23" s="1"/>
  <c r="G415" i="23"/>
  <c r="H415" i="23" s="1"/>
  <c r="G426" i="23"/>
  <c r="H426" i="23" s="1"/>
  <c r="G431" i="23"/>
  <c r="H431" i="23" s="1"/>
  <c r="G442" i="23"/>
  <c r="H442" i="23" s="1"/>
  <c r="G447" i="23"/>
  <c r="H447" i="23" s="1"/>
  <c r="G458" i="23"/>
  <c r="H458" i="23" s="1"/>
  <c r="G463" i="23"/>
  <c r="H463" i="23" s="1"/>
  <c r="G474" i="23"/>
  <c r="H474" i="23" s="1"/>
  <c r="G479" i="23"/>
  <c r="H479" i="23" s="1"/>
  <c r="G490" i="23"/>
  <c r="H490" i="23" s="1"/>
  <c r="G495" i="23"/>
  <c r="H495" i="23" s="1"/>
  <c r="G506" i="23"/>
  <c r="H506" i="23" s="1"/>
  <c r="G511" i="23"/>
  <c r="H511" i="23" s="1"/>
  <c r="G522" i="23"/>
  <c r="H522" i="23" s="1"/>
  <c r="G527" i="23"/>
  <c r="H527" i="23" s="1"/>
  <c r="G538" i="23"/>
  <c r="H538" i="23" s="1"/>
  <c r="G543" i="23"/>
  <c r="H543" i="23" s="1"/>
  <c r="G554" i="23"/>
  <c r="H554" i="23" s="1"/>
  <c r="G559" i="23"/>
  <c r="H559" i="23" s="1"/>
  <c r="G570" i="23"/>
  <c r="H570" i="23" s="1"/>
  <c r="G575" i="23"/>
  <c r="H575" i="23" s="1"/>
  <c r="G586" i="23"/>
  <c r="H586" i="23" s="1"/>
  <c r="G591" i="23"/>
  <c r="H591" i="23" s="1"/>
  <c r="G602" i="23"/>
  <c r="H602" i="23" s="1"/>
  <c r="G607" i="23"/>
  <c r="H607" i="23" s="1"/>
  <c r="G618" i="23"/>
  <c r="H618" i="23" s="1"/>
  <c r="G623" i="23"/>
  <c r="H623" i="23" s="1"/>
  <c r="G634" i="23"/>
  <c r="H634" i="23" s="1"/>
  <c r="G639" i="23"/>
  <c r="H639" i="23" s="1"/>
  <c r="G650" i="23"/>
  <c r="H650" i="23" s="1"/>
  <c r="G655" i="23"/>
  <c r="H655" i="23" s="1"/>
  <c r="G666" i="23"/>
  <c r="H666" i="23" s="1"/>
  <c r="G671" i="23"/>
  <c r="H671" i="23" s="1"/>
  <c r="G682" i="23"/>
  <c r="H682" i="23" s="1"/>
  <c r="G687" i="23"/>
  <c r="H687" i="23" s="1"/>
  <c r="G698" i="23"/>
  <c r="H698" i="23" s="1"/>
  <c r="G703" i="23"/>
  <c r="H703" i="23" s="1"/>
  <c r="G714" i="23"/>
  <c r="H714" i="23" s="1"/>
  <c r="G719" i="23"/>
  <c r="H719" i="23" s="1"/>
  <c r="G730" i="23"/>
  <c r="H730" i="23" s="1"/>
  <c r="G735" i="23"/>
  <c r="H735" i="23" s="1"/>
  <c r="G746" i="23"/>
  <c r="H746" i="23" s="1"/>
  <c r="G751" i="23"/>
  <c r="H751" i="23" s="1"/>
  <c r="G762" i="23"/>
  <c r="H762" i="23" s="1"/>
  <c r="G767" i="23"/>
  <c r="H767" i="23" s="1"/>
  <c r="G778" i="23"/>
  <c r="H778" i="23" s="1"/>
  <c r="G783" i="23"/>
  <c r="H783" i="23" s="1"/>
  <c r="G794" i="23"/>
  <c r="H794" i="23" s="1"/>
  <c r="G799" i="23"/>
  <c r="H799" i="23" s="1"/>
  <c r="G810" i="23"/>
  <c r="H810" i="23" s="1"/>
  <c r="G815" i="23"/>
  <c r="H815" i="23" s="1"/>
  <c r="G826" i="23"/>
  <c r="H826" i="23" s="1"/>
  <c r="G831" i="23"/>
  <c r="H831" i="23" s="1"/>
  <c r="G842" i="23"/>
  <c r="H842" i="23" s="1"/>
  <c r="G847" i="23"/>
  <c r="H847" i="23" s="1"/>
  <c r="G858" i="23"/>
  <c r="H858" i="23" s="1"/>
  <c r="G863" i="23"/>
  <c r="H863" i="23" s="1"/>
  <c r="G874" i="23"/>
  <c r="H874" i="23" s="1"/>
  <c r="G879" i="23"/>
  <c r="H879" i="23" s="1"/>
  <c r="G890" i="23"/>
  <c r="H890" i="23" s="1"/>
  <c r="G895" i="23"/>
  <c r="H895" i="23" s="1"/>
  <c r="G906" i="23"/>
  <c r="H906" i="23" s="1"/>
  <c r="G911" i="23"/>
  <c r="H911" i="23" s="1"/>
  <c r="G922" i="23"/>
  <c r="H922" i="23" s="1"/>
  <c r="G927" i="23"/>
  <c r="H927" i="23" s="1"/>
  <c r="G938" i="23"/>
  <c r="H938" i="23" s="1"/>
  <c r="G943" i="23"/>
  <c r="H943" i="23" s="1"/>
  <c r="G954" i="23"/>
  <c r="H954" i="23" s="1"/>
  <c r="G959" i="23"/>
  <c r="H959" i="23" s="1"/>
  <c r="G970" i="23"/>
  <c r="H970" i="23" s="1"/>
  <c r="G975" i="23"/>
  <c r="H975" i="23" s="1"/>
  <c r="G986" i="23"/>
  <c r="H986" i="23" s="1"/>
  <c r="G991" i="23"/>
  <c r="H991" i="23" s="1"/>
  <c r="G1002" i="23"/>
  <c r="H1002" i="23" s="1"/>
  <c r="G1007" i="23"/>
  <c r="H1007" i="23" s="1"/>
  <c r="G1018" i="23"/>
  <c r="H1018" i="23" s="1"/>
  <c r="G1023" i="23"/>
  <c r="H1023" i="23" s="1"/>
  <c r="G1034" i="23"/>
  <c r="H1034" i="23" s="1"/>
  <c r="G1039" i="23"/>
  <c r="H1039" i="23" s="1"/>
  <c r="G1050" i="23"/>
  <c r="H1050" i="23" s="1"/>
  <c r="G1055" i="23"/>
  <c r="H1055" i="23" s="1"/>
  <c r="G1066" i="23"/>
  <c r="H1066" i="23" s="1"/>
  <c r="G1071" i="23"/>
  <c r="H1071" i="23" s="1"/>
  <c r="G1082" i="23"/>
  <c r="H1082" i="23" s="1"/>
  <c r="G1087" i="23"/>
  <c r="H1087" i="23" s="1"/>
  <c r="G1098" i="23"/>
  <c r="H1098" i="23" s="1"/>
  <c r="G1103" i="23"/>
  <c r="H1103" i="23" s="1"/>
  <c r="G1114" i="23"/>
  <c r="H1114" i="23" s="1"/>
  <c r="G1119" i="23"/>
  <c r="H1119" i="23" s="1"/>
  <c r="G1130" i="23"/>
  <c r="H1130" i="23" s="1"/>
  <c r="G1135" i="23"/>
  <c r="H1135" i="23" s="1"/>
  <c r="G1146" i="23"/>
  <c r="H1146" i="23" s="1"/>
  <c r="G1151" i="23"/>
  <c r="H1151" i="23" s="1"/>
  <c r="G1162" i="23"/>
  <c r="H1162" i="23" s="1"/>
  <c r="G1167" i="23"/>
  <c r="H1167" i="23" s="1"/>
  <c r="G1178" i="23"/>
  <c r="H1178" i="23" s="1"/>
  <c r="G1183" i="23"/>
  <c r="H1183" i="23" s="1"/>
  <c r="G1194" i="23"/>
  <c r="H1194" i="23" s="1"/>
  <c r="G1199" i="23"/>
  <c r="H1199" i="23" s="1"/>
  <c r="G1210" i="23"/>
  <c r="H1210" i="23" s="1"/>
  <c r="G1215" i="23"/>
  <c r="H1215" i="23" s="1"/>
  <c r="G1226" i="23"/>
  <c r="H1226" i="23" s="1"/>
  <c r="G1231" i="23"/>
  <c r="H1231" i="23" s="1"/>
  <c r="G1242" i="23"/>
  <c r="H1242" i="23" s="1"/>
  <c r="G1247" i="23"/>
  <c r="H1247" i="23" s="1"/>
  <c r="G1258" i="23"/>
  <c r="H1258" i="23" s="1"/>
  <c r="G1263" i="23"/>
  <c r="H1263" i="23" s="1"/>
  <c r="G1274" i="23"/>
  <c r="H1274" i="23" s="1"/>
  <c r="G1279" i="23"/>
  <c r="H1279" i="23" s="1"/>
  <c r="G1290" i="23"/>
  <c r="H1290" i="23" s="1"/>
  <c r="G1295" i="23"/>
  <c r="H1295" i="23" s="1"/>
  <c r="G1306" i="23"/>
  <c r="H1306" i="23" s="1"/>
  <c r="G1311" i="23"/>
  <c r="H1311" i="23" s="1"/>
  <c r="G1322" i="23"/>
  <c r="H1322" i="23" s="1"/>
  <c r="G1327" i="23"/>
  <c r="H1327" i="23" s="1"/>
  <c r="G1338" i="23"/>
  <c r="H1338" i="23" s="1"/>
  <c r="G1343" i="23"/>
  <c r="H1343" i="23" s="1"/>
  <c r="G1354" i="23"/>
  <c r="H1354" i="23" s="1"/>
  <c r="G1359" i="23"/>
  <c r="H1359" i="23" s="1"/>
  <c r="G1370" i="23"/>
  <c r="H1370" i="23" s="1"/>
  <c r="G1375" i="23"/>
  <c r="H1375" i="23" s="1"/>
  <c r="G1386" i="23"/>
  <c r="H1386" i="23" s="1"/>
  <c r="G1391" i="23"/>
  <c r="H1391" i="23" s="1"/>
  <c r="G1402" i="23"/>
  <c r="H1402" i="23" s="1"/>
  <c r="G1407" i="23"/>
  <c r="H1407" i="23" s="1"/>
  <c r="G1418" i="23"/>
  <c r="H1418" i="23" s="1"/>
  <c r="G1423" i="23"/>
  <c r="H1423" i="23" s="1"/>
  <c r="G1434" i="23"/>
  <c r="H1434" i="23" s="1"/>
  <c r="G1439" i="23"/>
  <c r="H1439" i="23" s="1"/>
  <c r="G1450" i="23"/>
  <c r="H1450" i="23" s="1"/>
  <c r="G1455" i="23"/>
  <c r="H1455" i="23" s="1"/>
  <c r="G1466" i="23"/>
  <c r="H1466" i="23" s="1"/>
  <c r="G1471" i="23"/>
  <c r="H1471" i="23" s="1"/>
  <c r="G1482" i="23"/>
  <c r="H1482" i="23" s="1"/>
  <c r="G1487" i="23"/>
  <c r="H1487" i="23" s="1"/>
  <c r="G1498" i="23"/>
  <c r="H1498" i="23" s="1"/>
  <c r="G1503" i="23"/>
  <c r="H1503" i="23" s="1"/>
  <c r="G1514" i="23"/>
  <c r="H1514" i="23" s="1"/>
  <c r="G1519" i="23"/>
  <c r="H1519" i="23" s="1"/>
  <c r="G1530" i="23"/>
  <c r="H1530" i="23" s="1"/>
  <c r="G1535" i="23"/>
  <c r="H1535" i="23" s="1"/>
  <c r="G1546" i="23"/>
  <c r="H1546" i="23" s="1"/>
  <c r="G1551" i="23"/>
  <c r="H1551" i="23" s="1"/>
  <c r="G1562" i="23"/>
  <c r="H1562" i="23" s="1"/>
  <c r="G1567" i="23"/>
  <c r="H1567" i="23" s="1"/>
  <c r="G1578" i="23"/>
  <c r="H1578" i="23" s="1"/>
  <c r="G1583" i="23"/>
  <c r="H1583" i="23" s="1"/>
  <c r="G1594" i="23"/>
  <c r="H1594" i="23" s="1"/>
  <c r="G1599" i="23"/>
  <c r="H1599" i="23" s="1"/>
  <c r="G1610" i="23"/>
  <c r="H1610" i="23" s="1"/>
  <c r="G1615" i="23"/>
  <c r="H1615" i="23" s="1"/>
  <c r="G1626" i="23"/>
  <c r="H1626" i="23" s="1"/>
  <c r="G1631" i="23"/>
  <c r="H1631" i="23" s="1"/>
  <c r="G1642" i="23"/>
  <c r="H1642" i="23" s="1"/>
  <c r="G1647" i="23"/>
  <c r="H1647" i="23" s="1"/>
  <c r="G1658" i="23"/>
  <c r="H1658" i="23" s="1"/>
  <c r="G1663" i="23"/>
  <c r="H1663" i="23" s="1"/>
  <c r="G1674" i="23"/>
  <c r="H1674" i="23" s="1"/>
  <c r="G1679" i="23"/>
  <c r="H1679" i="23" s="1"/>
  <c r="G1690" i="23"/>
  <c r="H1690" i="23" s="1"/>
  <c r="G1695" i="23"/>
  <c r="H1695" i="23" s="1"/>
  <c r="G1706" i="23"/>
  <c r="H1706" i="23" s="1"/>
  <c r="G1711" i="23"/>
  <c r="H1711" i="23" s="1"/>
  <c r="G1722" i="23"/>
  <c r="H1722" i="23" s="1"/>
  <c r="G1727" i="23"/>
  <c r="H1727" i="23" s="1"/>
  <c r="G1738" i="23"/>
  <c r="H1738" i="23" s="1"/>
  <c r="G1743" i="23"/>
  <c r="H1743" i="23" s="1"/>
  <c r="G1754" i="23"/>
  <c r="H1754" i="23" s="1"/>
  <c r="G1759" i="23"/>
  <c r="H1759" i="23" s="1"/>
  <c r="G1770" i="23"/>
  <c r="H1770" i="23" s="1"/>
  <c r="G1775" i="23"/>
  <c r="H1775" i="23" s="1"/>
  <c r="G1786" i="23"/>
  <c r="H1786" i="23" s="1"/>
  <c r="G1791" i="23"/>
  <c r="H1791" i="23" s="1"/>
  <c r="G3610" i="23"/>
  <c r="H3610" i="23" s="1"/>
  <c r="G3620" i="23"/>
  <c r="H3620" i="23" s="1"/>
  <c r="G3625" i="23"/>
  <c r="H3625" i="23" s="1"/>
  <c r="G3631" i="23"/>
  <c r="H3631" i="23" s="1"/>
  <c r="G3642" i="23"/>
  <c r="H3642" i="23" s="1"/>
  <c r="G3652" i="23"/>
  <c r="H3652" i="23" s="1"/>
  <c r="G3657" i="23"/>
  <c r="H3657" i="23" s="1"/>
  <c r="G3663" i="23"/>
  <c r="H3663" i="23" s="1"/>
  <c r="G3674" i="23"/>
  <c r="H3674" i="23" s="1"/>
  <c r="G3684" i="23"/>
  <c r="H3684" i="23" s="1"/>
  <c r="G3689" i="23"/>
  <c r="H3689" i="23" s="1"/>
  <c r="G3695" i="23"/>
  <c r="H3695" i="23" s="1"/>
  <c r="G3706" i="23"/>
  <c r="H3706" i="23" s="1"/>
  <c r="G3716" i="23"/>
  <c r="H3716" i="23" s="1"/>
  <c r="G3721" i="23"/>
  <c r="H3721" i="23" s="1"/>
  <c r="G3727" i="23"/>
  <c r="H3727" i="23" s="1"/>
  <c r="G3738" i="23"/>
  <c r="H3738" i="23" s="1"/>
  <c r="G3748" i="23"/>
  <c r="H3748" i="23" s="1"/>
  <c r="G3753" i="23"/>
  <c r="H3753" i="23" s="1"/>
  <c r="G3759" i="23"/>
  <c r="H3759" i="23" s="1"/>
  <c r="G3770" i="23"/>
  <c r="H3770" i="23" s="1"/>
  <c r="G3780" i="23"/>
  <c r="H3780" i="23" s="1"/>
  <c r="G3785" i="23"/>
  <c r="H3785" i="23" s="1"/>
  <c r="G3791" i="23"/>
  <c r="H3791" i="23" s="1"/>
  <c r="G3802" i="23"/>
  <c r="H3802" i="23" s="1"/>
  <c r="G3812" i="23"/>
  <c r="H3812" i="23" s="1"/>
  <c r="G3817" i="23"/>
  <c r="H3817" i="23" s="1"/>
  <c r="G3823" i="23"/>
  <c r="H3823" i="23" s="1"/>
  <c r="G3834" i="23"/>
  <c r="H3834" i="23" s="1"/>
  <c r="G3844" i="23"/>
  <c r="H3844" i="23" s="1"/>
  <c r="G3849" i="23"/>
  <c r="H3849" i="23" s="1"/>
  <c r="G3855" i="23"/>
  <c r="H3855" i="23" s="1"/>
  <c r="G3866" i="23"/>
  <c r="H3866" i="23" s="1"/>
  <c r="G3876" i="23"/>
  <c r="H3876" i="23" s="1"/>
  <c r="G3881" i="23"/>
  <c r="H3881" i="23" s="1"/>
  <c r="G3887" i="23"/>
  <c r="H3887" i="23" s="1"/>
  <c r="G3898" i="23"/>
  <c r="H3898" i="23" s="1"/>
  <c r="G3908" i="23"/>
  <c r="H3908" i="23" s="1"/>
  <c r="G3913" i="23"/>
  <c r="H3913" i="23" s="1"/>
  <c r="G3919" i="23"/>
  <c r="H3919" i="23" s="1"/>
  <c r="G3930" i="23"/>
  <c r="H3930" i="23" s="1"/>
  <c r="G3940" i="23"/>
  <c r="H3940" i="23" s="1"/>
  <c r="G3945" i="23"/>
  <c r="H3945" i="23" s="1"/>
  <c r="G3951" i="23"/>
  <c r="H3951" i="23" s="1"/>
  <c r="G3962" i="23"/>
  <c r="H3962" i="23" s="1"/>
  <c r="G3972" i="23"/>
  <c r="H3972" i="23" s="1"/>
  <c r="G3977" i="23"/>
  <c r="H3977" i="23" s="1"/>
  <c r="G3983" i="23"/>
  <c r="H3983" i="23" s="1"/>
  <c r="G3994" i="23"/>
  <c r="H3994" i="23" s="1"/>
  <c r="G4004" i="23"/>
  <c r="H4004" i="23" s="1"/>
  <c r="G4009" i="23"/>
  <c r="H4009" i="23" s="1"/>
  <c r="G4015" i="23"/>
  <c r="H4015" i="23" s="1"/>
  <c r="G4026" i="23"/>
  <c r="H4026" i="23" s="1"/>
  <c r="G4036" i="23"/>
  <c r="H4036" i="23" s="1"/>
  <c r="G4041" i="23"/>
  <c r="H4041" i="23" s="1"/>
  <c r="G4047" i="23"/>
  <c r="H4047" i="23" s="1"/>
  <c r="G4058" i="23"/>
  <c r="H4058" i="23" s="1"/>
  <c r="G4068" i="23"/>
  <c r="H4068" i="23" s="1"/>
  <c r="G4073" i="23"/>
  <c r="H4073" i="23" s="1"/>
  <c r="G4079" i="23"/>
  <c r="H4079" i="23" s="1"/>
  <c r="G4090" i="23"/>
  <c r="H4090" i="23" s="1"/>
  <c r="G4100" i="23"/>
  <c r="H4100" i="23" s="1"/>
  <c r="G4105" i="23"/>
  <c r="H4105" i="23" s="1"/>
  <c r="G4111" i="23"/>
  <c r="H4111" i="23" s="1"/>
  <c r="G4122" i="23"/>
  <c r="H4122" i="23" s="1"/>
  <c r="G4132" i="23"/>
  <c r="H4132" i="23" s="1"/>
  <c r="G4137" i="23"/>
  <c r="H4137" i="23" s="1"/>
  <c r="G4143" i="23"/>
  <c r="H4143" i="23" s="1"/>
  <c r="G4156" i="23"/>
  <c r="H4156" i="23" s="1"/>
  <c r="G4157" i="23"/>
  <c r="H4157" i="23" s="1"/>
  <c r="G4165" i="23"/>
  <c r="H4165" i="23" s="1"/>
  <c r="G4166" i="23"/>
  <c r="H4166" i="23" s="1"/>
  <c r="G4170" i="23"/>
  <c r="H4170" i="23" s="1"/>
  <c r="G4194" i="23"/>
  <c r="H4194" i="23" s="1"/>
  <c r="G4196" i="23"/>
  <c r="H4196" i="23" s="1"/>
  <c r="G4210" i="23"/>
  <c r="H4210" i="23" s="1"/>
  <c r="G4212" i="23"/>
  <c r="H4212" i="23" s="1"/>
  <c r="G4213" i="23"/>
  <c r="H4213" i="23" s="1"/>
  <c r="G4214" i="23"/>
  <c r="H4214" i="23" s="1"/>
  <c r="G4225" i="23"/>
  <c r="H4225" i="23" s="1"/>
  <c r="G4237" i="23"/>
  <c r="H4237" i="23" s="1"/>
  <c r="G4238" i="23"/>
  <c r="H4238" i="23" s="1"/>
  <c r="G4239" i="23"/>
  <c r="H4239" i="23" s="1"/>
  <c r="G4254" i="23"/>
  <c r="H4254" i="23" s="1"/>
  <c r="G4284" i="23"/>
  <c r="H4284" i="23" s="1"/>
  <c r="G4285" i="23"/>
  <c r="H4285" i="23" s="1"/>
  <c r="G4293" i="23"/>
  <c r="H4293" i="23" s="1"/>
  <c r="G4294" i="23"/>
  <c r="H4294" i="23" s="1"/>
  <c r="G4298" i="23"/>
  <c r="H4298" i="23" s="1"/>
  <c r="G4322" i="23"/>
  <c r="H4322" i="23" s="1"/>
  <c r="G4324" i="23"/>
  <c r="H4324" i="23" s="1"/>
  <c r="G4338" i="23"/>
  <c r="H4338" i="23" s="1"/>
  <c r="G4340" i="23"/>
  <c r="H4340" i="23" s="1"/>
  <c r="G4341" i="23"/>
  <c r="H4341" i="23" s="1"/>
  <c r="G4342" i="23"/>
  <c r="H4342" i="23" s="1"/>
  <c r="G4353" i="23"/>
  <c r="H4353" i="23" s="1"/>
  <c r="G4365" i="23"/>
  <c r="H4365" i="23" s="1"/>
  <c r="G4366" i="23"/>
  <c r="H4366" i="23" s="1"/>
  <c r="G4367" i="23"/>
  <c r="H4367" i="23" s="1"/>
  <c r="G4382" i="23"/>
  <c r="H4382" i="23" s="1"/>
  <c r="G4412" i="23"/>
  <c r="H4412" i="23" s="1"/>
  <c r="G4413" i="23"/>
  <c r="H4413" i="23" s="1"/>
  <c r="G4421" i="23"/>
  <c r="H4421" i="23" s="1"/>
  <c r="G4422" i="23"/>
  <c r="H4422" i="23" s="1"/>
  <c r="G4426" i="23"/>
  <c r="H4426" i="23" s="1"/>
  <c r="G4450" i="23"/>
  <c r="H4450" i="23" s="1"/>
  <c r="G4452" i="23"/>
  <c r="H4452" i="23" s="1"/>
  <c r="G4466" i="23"/>
  <c r="H4466" i="23" s="1"/>
  <c r="G4468" i="23"/>
  <c r="H4468" i="23" s="1"/>
  <c r="G4469" i="23"/>
  <c r="H4469" i="23" s="1"/>
  <c r="G4470" i="23"/>
  <c r="H4470" i="23" s="1"/>
  <c r="G4481" i="23"/>
  <c r="H4481" i="23" s="1"/>
  <c r="G4493" i="23"/>
  <c r="H4493" i="23" s="1"/>
  <c r="G4494" i="23"/>
  <c r="H4494" i="23" s="1"/>
  <c r="G4495" i="23"/>
  <c r="H4495" i="23" s="1"/>
  <c r="G4510" i="23"/>
  <c r="H4510" i="23" s="1"/>
  <c r="G4540" i="23"/>
  <c r="H4540" i="23" s="1"/>
  <c r="G4541" i="23"/>
  <c r="H4541" i="23" s="1"/>
  <c r="G4549" i="23"/>
  <c r="H4549" i="23" s="1"/>
  <c r="G4550" i="23"/>
  <c r="H4550" i="23" s="1"/>
  <c r="G4554" i="23"/>
  <c r="H4554" i="23" s="1"/>
  <c r="G4578" i="23"/>
  <c r="H4578" i="23" s="1"/>
  <c r="G4580" i="23"/>
  <c r="H4580" i="23" s="1"/>
  <c r="G4594" i="23"/>
  <c r="H4594" i="23" s="1"/>
  <c r="G4596" i="23"/>
  <c r="H4596" i="23" s="1"/>
  <c r="G4597" i="23"/>
  <c r="H4597" i="23" s="1"/>
  <c r="G4598" i="23"/>
  <c r="H4598" i="23" s="1"/>
  <c r="G4609" i="23"/>
  <c r="H4609" i="23" s="1"/>
  <c r="G4621" i="23"/>
  <c r="H4621" i="23" s="1"/>
  <c r="G4622" i="23"/>
  <c r="H4622" i="23" s="1"/>
  <c r="G4623" i="23"/>
  <c r="H4623" i="23" s="1"/>
  <c r="G4638" i="23"/>
  <c r="H4638" i="23" s="1"/>
  <c r="G4668" i="23"/>
  <c r="H4668" i="23" s="1"/>
  <c r="G4669" i="23"/>
  <c r="H4669" i="23" s="1"/>
  <c r="G4677" i="23"/>
  <c r="H4677" i="23" s="1"/>
  <c r="G4678" i="23"/>
  <c r="H4678" i="23" s="1"/>
  <c r="G4682" i="23"/>
  <c r="H4682" i="23" s="1"/>
  <c r="G4706" i="23"/>
  <c r="H4706" i="23" s="1"/>
  <c r="G4708" i="23"/>
  <c r="H4708" i="23" s="1"/>
  <c r="G4722" i="23"/>
  <c r="H4722" i="23" s="1"/>
  <c r="G4724" i="23"/>
  <c r="H4724" i="23" s="1"/>
  <c r="G4725" i="23"/>
  <c r="H4725" i="23" s="1"/>
  <c r="G4726" i="23"/>
  <c r="H4726" i="23" s="1"/>
  <c r="G4737" i="23"/>
  <c r="H4737" i="23" s="1"/>
  <c r="G4749" i="23"/>
  <c r="H4749" i="23" s="1"/>
  <c r="G4750" i="23"/>
  <c r="H4750" i="23" s="1"/>
  <c r="G4751" i="23"/>
  <c r="H4751" i="23" s="1"/>
  <c r="G4766" i="23"/>
  <c r="H4766" i="23" s="1"/>
  <c r="G4796" i="23"/>
  <c r="H4796" i="23" s="1"/>
  <c r="G4797" i="23"/>
  <c r="H4797" i="23" s="1"/>
  <c r="G4805" i="23"/>
  <c r="H4805" i="23" s="1"/>
  <c r="G4806" i="23"/>
  <c r="H4806" i="23" s="1"/>
  <c r="G4810" i="23"/>
  <c r="H4810" i="23" s="1"/>
  <c r="G4834" i="23"/>
  <c r="H4834" i="23" s="1"/>
  <c r="G4836" i="23"/>
  <c r="H4836" i="23" s="1"/>
  <c r="G4850" i="23"/>
  <c r="H4850" i="23" s="1"/>
  <c r="G4852" i="23"/>
  <c r="H4852" i="23" s="1"/>
  <c r="G4853" i="23"/>
  <c r="H4853" i="23" s="1"/>
  <c r="G4854" i="23"/>
  <c r="H4854" i="23" s="1"/>
  <c r="G4865" i="23"/>
  <c r="H4865" i="23" s="1"/>
  <c r="G4877" i="23"/>
  <c r="H4877" i="23" s="1"/>
  <c r="G4878" i="23"/>
  <c r="H4878" i="23" s="1"/>
  <c r="G4879" i="23"/>
  <c r="H4879" i="23" s="1"/>
  <c r="G4894" i="23"/>
  <c r="H4894" i="23" s="1"/>
  <c r="G4924" i="23"/>
  <c r="H4924" i="23" s="1"/>
  <c r="G4925" i="23"/>
  <c r="H4925" i="23" s="1"/>
  <c r="G4933" i="23"/>
  <c r="H4933" i="23" s="1"/>
  <c r="G4934" i="23"/>
  <c r="H4934" i="23" s="1"/>
  <c r="G4938" i="23"/>
  <c r="H4938" i="23" s="1"/>
  <c r="G4962" i="23"/>
  <c r="H4962" i="23" s="1"/>
  <c r="G4964" i="23"/>
  <c r="H4964" i="23" s="1"/>
  <c r="G4978" i="23"/>
  <c r="H4978" i="23" s="1"/>
  <c r="G4980" i="23"/>
  <c r="H4980" i="23" s="1"/>
  <c r="G4981" i="23"/>
  <c r="H4981" i="23" s="1"/>
  <c r="G4982" i="23"/>
  <c r="H4982" i="23" s="1"/>
  <c r="G4993" i="23"/>
  <c r="H4993" i="23" s="1"/>
  <c r="G5005" i="23"/>
  <c r="H5005" i="23" s="1"/>
  <c r="G5006" i="23"/>
  <c r="H5006" i="23" s="1"/>
  <c r="G5007" i="23"/>
  <c r="H5007" i="23" s="1"/>
  <c r="G5022" i="23"/>
  <c r="H5022" i="23" s="1"/>
  <c r="G5052" i="23"/>
  <c r="H5052" i="23" s="1"/>
  <c r="G5053" i="23"/>
  <c r="H5053" i="23" s="1"/>
  <c r="G5061" i="23"/>
  <c r="H5061" i="23" s="1"/>
  <c r="G5062" i="23"/>
  <c r="H5062" i="23" s="1"/>
  <c r="G5066" i="23"/>
  <c r="H5066" i="23" s="1"/>
  <c r="G5090" i="23"/>
  <c r="H5090" i="23" s="1"/>
  <c r="G5092" i="23"/>
  <c r="H5092" i="23" s="1"/>
  <c r="G5106" i="23"/>
  <c r="H5106" i="23" s="1"/>
  <c r="G5108" i="23"/>
  <c r="H5108" i="23" s="1"/>
  <c r="G5109" i="23"/>
  <c r="H5109" i="23" s="1"/>
  <c r="G5110" i="23"/>
  <c r="H5110" i="23" s="1"/>
  <c r="G5121" i="23"/>
  <c r="H5121" i="23" s="1"/>
  <c r="G5133" i="23"/>
  <c r="H5133" i="23" s="1"/>
  <c r="G5134" i="23"/>
  <c r="H5134" i="23" s="1"/>
  <c r="G5135" i="23"/>
  <c r="H5135" i="23" s="1"/>
  <c r="G5150" i="23"/>
  <c r="H5150" i="23" s="1"/>
  <c r="G5180" i="23"/>
  <c r="H5180" i="23" s="1"/>
  <c r="G5181" i="23"/>
  <c r="H5181" i="23" s="1"/>
  <c r="G5189" i="23"/>
  <c r="H5189" i="23" s="1"/>
  <c r="G5190" i="23"/>
  <c r="H5190" i="23" s="1"/>
  <c r="G5194" i="23"/>
  <c r="H5194" i="23" s="1"/>
  <c r="G5218" i="23"/>
  <c r="H5218" i="23" s="1"/>
  <c r="G5220" i="23"/>
  <c r="H5220" i="23" s="1"/>
  <c r="G5234" i="23"/>
  <c r="H5234" i="23" s="1"/>
  <c r="G5236" i="23"/>
  <c r="H5236" i="23" s="1"/>
  <c r="G5237" i="23"/>
  <c r="H5237" i="23" s="1"/>
  <c r="G5238" i="23"/>
  <c r="H5238" i="23" s="1"/>
  <c r="G5249" i="23"/>
  <c r="H5249" i="23" s="1"/>
  <c r="G5261" i="23"/>
  <c r="H5261" i="23" s="1"/>
  <c r="G5262" i="23"/>
  <c r="H5262" i="23" s="1"/>
  <c r="G5263" i="23"/>
  <c r="H5263" i="23" s="1"/>
  <c r="G5278" i="23"/>
  <c r="H5278" i="23" s="1"/>
  <c r="G5308" i="23"/>
  <c r="H5308" i="23" s="1"/>
  <c r="G5309" i="23"/>
  <c r="H5309" i="23" s="1"/>
  <c r="G5317" i="23"/>
  <c r="H5317" i="23" s="1"/>
  <c r="G5318" i="23"/>
  <c r="H5318" i="23" s="1"/>
  <c r="G5322" i="23"/>
  <c r="H5322" i="23" s="1"/>
  <c r="G5346" i="23"/>
  <c r="H5346" i="23" s="1"/>
  <c r="G5348" i="23"/>
  <c r="H5348" i="23" s="1"/>
  <c r="G5362" i="23"/>
  <c r="H5362" i="23" s="1"/>
  <c r="G5364" i="23"/>
  <c r="H5364" i="23" s="1"/>
  <c r="G5365" i="23"/>
  <c r="H5365" i="23" s="1"/>
  <c r="G5366" i="23"/>
  <c r="H5366" i="23" s="1"/>
  <c r="G5377" i="23"/>
  <c r="H5377" i="23" s="1"/>
  <c r="G5389" i="23"/>
  <c r="H5389" i="23" s="1"/>
  <c r="G5390" i="23"/>
  <c r="H5390" i="23" s="1"/>
  <c r="G5391" i="23"/>
  <c r="H5391" i="23" s="1"/>
  <c r="G5406" i="23"/>
  <c r="H5406" i="23" s="1"/>
  <c r="G5436" i="23"/>
  <c r="H5436" i="23" s="1"/>
  <c r="G5437" i="23"/>
  <c r="H5437" i="23" s="1"/>
  <c r="G5445" i="23"/>
  <c r="H5445" i="23" s="1"/>
  <c r="G5446" i="23"/>
  <c r="H5446" i="23" s="1"/>
  <c r="G5450" i="23"/>
  <c r="H5450" i="23" s="1"/>
  <c r="G5474" i="23"/>
  <c r="H5474" i="23" s="1"/>
  <c r="G5476" i="23"/>
  <c r="H5476" i="23" s="1"/>
  <c r="G5490" i="23"/>
  <c r="H5490" i="23" s="1"/>
  <c r="G5492" i="23"/>
  <c r="H5492" i="23" s="1"/>
  <c r="G5493" i="23"/>
  <c r="H5493" i="23" s="1"/>
  <c r="G5494" i="23"/>
  <c r="H5494" i="23" s="1"/>
  <c r="G5505" i="23"/>
  <c r="H5505" i="23" s="1"/>
  <c r="G5517" i="23"/>
  <c r="H5517" i="23" s="1"/>
  <c r="G5518" i="23"/>
  <c r="H5518" i="23" s="1"/>
  <c r="G5519" i="23"/>
  <c r="H5519" i="23" s="1"/>
  <c r="G5534" i="23"/>
  <c r="H5534" i="23" s="1"/>
  <c r="G5564" i="23"/>
  <c r="H5564" i="23" s="1"/>
  <c r="G5565" i="23"/>
  <c r="H5565" i="23" s="1"/>
  <c r="G5573" i="23"/>
  <c r="H5573" i="23" s="1"/>
  <c r="G5574" i="23"/>
  <c r="H5574" i="23" s="1"/>
  <c r="G5578" i="23"/>
  <c r="H5578" i="23" s="1"/>
  <c r="G5602" i="23"/>
  <c r="H5602" i="23" s="1"/>
  <c r="G5604" i="23"/>
  <c r="H5604" i="23" s="1"/>
  <c r="G5618" i="23"/>
  <c r="H5618" i="23" s="1"/>
  <c r="G5620" i="23"/>
  <c r="H5620" i="23" s="1"/>
  <c r="G5621" i="23"/>
  <c r="H5621" i="23" s="1"/>
  <c r="G5622" i="23"/>
  <c r="H5622" i="23" s="1"/>
  <c r="G5633" i="23"/>
  <c r="H5633" i="23" s="1"/>
  <c r="G5645" i="23"/>
  <c r="H5645" i="23" s="1"/>
  <c r="G5646" i="23"/>
  <c r="H5646" i="23" s="1"/>
  <c r="G5647" i="23"/>
  <c r="H5647" i="23" s="1"/>
  <c r="G5662" i="23"/>
  <c r="H5662" i="23" s="1"/>
  <c r="G5692" i="23"/>
  <c r="H5692" i="23" s="1"/>
  <c r="G5693" i="23"/>
  <c r="H5693" i="23" s="1"/>
  <c r="G5701" i="23"/>
  <c r="H5701" i="23" s="1"/>
  <c r="G5702" i="23"/>
  <c r="H5702" i="23" s="1"/>
  <c r="G5706" i="23"/>
  <c r="H5706" i="23" s="1"/>
  <c r="G5730" i="23"/>
  <c r="H5730" i="23" s="1"/>
  <c r="G5732" i="23"/>
  <c r="H5732" i="23" s="1"/>
  <c r="G5746" i="23"/>
  <c r="H5746" i="23" s="1"/>
  <c r="G5748" i="23"/>
  <c r="H5748" i="23" s="1"/>
  <c r="G5749" i="23"/>
  <c r="H5749" i="23" s="1"/>
  <c r="G5750" i="23"/>
  <c r="H5750" i="23" s="1"/>
  <c r="G5761" i="23"/>
  <c r="H5761" i="23" s="1"/>
  <c r="G5773" i="23"/>
  <c r="H5773" i="23" s="1"/>
  <c r="G5774" i="23"/>
  <c r="H5774" i="23" s="1"/>
  <c r="G5775" i="23"/>
  <c r="H5775" i="23" s="1"/>
  <c r="G5790" i="23"/>
  <c r="H5790" i="23" s="1"/>
  <c r="G5820" i="23"/>
  <c r="H5820" i="23" s="1"/>
  <c r="G5821" i="23"/>
  <c r="H5821" i="23" s="1"/>
  <c r="G5829" i="23"/>
  <c r="H5829" i="23" s="1"/>
  <c r="G5830" i="23"/>
  <c r="H5830" i="23" s="1"/>
  <c r="G5834" i="23"/>
  <c r="H5834" i="23" s="1"/>
  <c r="G5858" i="23"/>
  <c r="H5858" i="23" s="1"/>
  <c r="G5860" i="23"/>
  <c r="H5860" i="23" s="1"/>
  <c r="G5874" i="23"/>
  <c r="H5874" i="23" s="1"/>
  <c r="G5876" i="23"/>
  <c r="H5876" i="23" s="1"/>
  <c r="G5877" i="23"/>
  <c r="H5877" i="23" s="1"/>
  <c r="G5878" i="23"/>
  <c r="H5878" i="23" s="1"/>
  <c r="G5889" i="23"/>
  <c r="H5889" i="23" s="1"/>
  <c r="G5901" i="23"/>
  <c r="H5901" i="23" s="1"/>
  <c r="G5902" i="23"/>
  <c r="H5902" i="23" s="1"/>
  <c r="G5903" i="23"/>
  <c r="H5903" i="23" s="1"/>
  <c r="G5918" i="23"/>
  <c r="H5918" i="23" s="1"/>
  <c r="G5948" i="23"/>
  <c r="H5948" i="23" s="1"/>
  <c r="G5949" i="23"/>
  <c r="H5949" i="23" s="1"/>
  <c r="G5957" i="23"/>
  <c r="H5957" i="23" s="1"/>
  <c r="G5958" i="23"/>
  <c r="H5958" i="23" s="1"/>
  <c r="G5962" i="23"/>
  <c r="H5962" i="23" s="1"/>
  <c r="G5986" i="23"/>
  <c r="H5986" i="23" s="1"/>
  <c r="G5988" i="23"/>
  <c r="H5988" i="23" s="1"/>
  <c r="G6002" i="23"/>
  <c r="H6002" i="23" s="1"/>
  <c r="G6004" i="23"/>
  <c r="H6004" i="23" s="1"/>
  <c r="G6005" i="23"/>
  <c r="H6005" i="23" s="1"/>
  <c r="G6006" i="23"/>
  <c r="H6006" i="23" s="1"/>
  <c r="G6017" i="23"/>
  <c r="H6017" i="23" s="1"/>
  <c r="G6029" i="23"/>
  <c r="H6029" i="23" s="1"/>
  <c r="G6030" i="23"/>
  <c r="H6030" i="23" s="1"/>
  <c r="G6031" i="23"/>
  <c r="H6031" i="23" s="1"/>
  <c r="G6046" i="23"/>
  <c r="H6046" i="23" s="1"/>
  <c r="G6076" i="23"/>
  <c r="H6076" i="23" s="1"/>
  <c r="G6077" i="23"/>
  <c r="H6077" i="23" s="1"/>
  <c r="G6085" i="23"/>
  <c r="H6085" i="23" s="1"/>
  <c r="G6086" i="23"/>
  <c r="H6086" i="23" s="1"/>
  <c r="G6090" i="23"/>
  <c r="H6090" i="23" s="1"/>
  <c r="G6114" i="23"/>
  <c r="H6114" i="23" s="1"/>
  <c r="G6116" i="23"/>
  <c r="H6116" i="23" s="1"/>
  <c r="G6130" i="23"/>
  <c r="H6130" i="23" s="1"/>
  <c r="G6132" i="23"/>
  <c r="H6132" i="23" s="1"/>
  <c r="G6133" i="23"/>
  <c r="H6133" i="23" s="1"/>
  <c r="G6134" i="23"/>
  <c r="H6134" i="23" s="1"/>
  <c r="G6145" i="23"/>
  <c r="H6145" i="23" s="1"/>
  <c r="G6157" i="23"/>
  <c r="H6157" i="23" s="1"/>
  <c r="G6158" i="23"/>
  <c r="H6158" i="23" s="1"/>
  <c r="G6159" i="23"/>
  <c r="H6159" i="23" s="1"/>
  <c r="G6174" i="23"/>
  <c r="H6174" i="23" s="1"/>
  <c r="G6204" i="23"/>
  <c r="H6204" i="23" s="1"/>
  <c r="G6205" i="23"/>
  <c r="H6205" i="23" s="1"/>
  <c r="G6213" i="23"/>
  <c r="H6213" i="23" s="1"/>
  <c r="G6214" i="23"/>
  <c r="H6214" i="23" s="1"/>
  <c r="G6218" i="23"/>
  <c r="H6218" i="23" s="1"/>
  <c r="G6242" i="23"/>
  <c r="H6242" i="23" s="1"/>
  <c r="G6244" i="23"/>
  <c r="H6244" i="23" s="1"/>
  <c r="G6258" i="23"/>
  <c r="H6258" i="23" s="1"/>
  <c r="G6260" i="23"/>
  <c r="H6260" i="23" s="1"/>
  <c r="G6261" i="23"/>
  <c r="H6261" i="23" s="1"/>
  <c r="G6262" i="23"/>
  <c r="H6262" i="23" s="1"/>
  <c r="G6273" i="23"/>
  <c r="H6273" i="23" s="1"/>
  <c r="G6285" i="23"/>
  <c r="H6285" i="23" s="1"/>
  <c r="G6286" i="23"/>
  <c r="H6286" i="23" s="1"/>
  <c r="G6287" i="23"/>
  <c r="H6287" i="23" s="1"/>
  <c r="G6302" i="23"/>
  <c r="H6302" i="23" s="1"/>
  <c r="G6332" i="23"/>
  <c r="H6332" i="23" s="1"/>
  <c r="G6333" i="23"/>
  <c r="H6333" i="23" s="1"/>
  <c r="G6341" i="23"/>
  <c r="H6341" i="23" s="1"/>
  <c r="G6342" i="23"/>
  <c r="H6342" i="23" s="1"/>
  <c r="G6346" i="23"/>
  <c r="H6346" i="23" s="1"/>
  <c r="G6370" i="23"/>
  <c r="H6370" i="23" s="1"/>
  <c r="G6372" i="23"/>
  <c r="H6372" i="23" s="1"/>
  <c r="G6381" i="23"/>
  <c r="H6381" i="23" s="1"/>
  <c r="G6401" i="23"/>
  <c r="H6401" i="23" s="1"/>
  <c r="G6402" i="23"/>
  <c r="H6402" i="23" s="1"/>
  <c r="G6409" i="23"/>
  <c r="H6409" i="23" s="1"/>
  <c r="G6410" i="23"/>
  <c r="H6410" i="23" s="1"/>
  <c r="G6430" i="23"/>
  <c r="H6430" i="23" s="1"/>
  <c r="G6437" i="23"/>
  <c r="H6437" i="23" s="1"/>
  <c r="G6438" i="23"/>
  <c r="H6438" i="23" s="1"/>
  <c r="G6445" i="23"/>
  <c r="H6445" i="23" s="1"/>
  <c r="G6465" i="23"/>
  <c r="H6465" i="23" s="1"/>
  <c r="G6466" i="23"/>
  <c r="H6466" i="23" s="1"/>
  <c r="G6473" i="23"/>
  <c r="H6473" i="23" s="1"/>
  <c r="G6474" i="23"/>
  <c r="H6474" i="23" s="1"/>
  <c r="G6494" i="23"/>
  <c r="H6494" i="23" s="1"/>
  <c r="G6501" i="23"/>
  <c r="H6501" i="23" s="1"/>
  <c r="G6502" i="23"/>
  <c r="H6502" i="23" s="1"/>
  <c r="G6509" i="23"/>
  <c r="H6509" i="23" s="1"/>
  <c r="G6529" i="23"/>
  <c r="H6529" i="23" s="1"/>
  <c r="G6530" i="23"/>
  <c r="H6530" i="23" s="1"/>
  <c r="G6537" i="23"/>
  <c r="H6537" i="23" s="1"/>
  <c r="G6549" i="23"/>
  <c r="H6549" i="23" s="1"/>
  <c r="G6550" i="23"/>
  <c r="H6550" i="23" s="1"/>
  <c r="G6562" i="23"/>
  <c r="H6562" i="23" s="1"/>
  <c r="G6569" i="23"/>
  <c r="H6569" i="23" s="1"/>
  <c r="G6581" i="23"/>
  <c r="H6581" i="23" s="1"/>
  <c r="G6582" i="23"/>
  <c r="H6582" i="23" s="1"/>
  <c r="G6594" i="23"/>
  <c r="H6594" i="23" s="1"/>
  <c r="G6601" i="23"/>
  <c r="H6601" i="23" s="1"/>
  <c r="G6613" i="23"/>
  <c r="H6613" i="23" s="1"/>
  <c r="G6614" i="23"/>
  <c r="H6614" i="23" s="1"/>
  <c r="G6626" i="23"/>
  <c r="H6626" i="23" s="1"/>
  <c r="G6633" i="23"/>
  <c r="H6633" i="23" s="1"/>
  <c r="G6645" i="23"/>
  <c r="H6645" i="23" s="1"/>
  <c r="G6646" i="23"/>
  <c r="H6646" i="23" s="1"/>
  <c r="G6658" i="23"/>
  <c r="H6658" i="23" s="1"/>
  <c r="G6665" i="23"/>
  <c r="H6665" i="23" s="1"/>
  <c r="G6677" i="23"/>
  <c r="H6677" i="23" s="1"/>
  <c r="G6678" i="23"/>
  <c r="H6678" i="23" s="1"/>
  <c r="G6690" i="23"/>
  <c r="H6690" i="23" s="1"/>
  <c r="G6697" i="23"/>
  <c r="H6697" i="23" s="1"/>
  <c r="G7" i="23"/>
  <c r="H7" i="23" s="1"/>
  <c r="G18" i="23"/>
  <c r="H18" i="23" s="1"/>
  <c r="G23" i="23"/>
  <c r="H23" i="23" s="1"/>
  <c r="G34" i="23"/>
  <c r="H34" i="23" s="1"/>
  <c r="G39" i="23"/>
  <c r="H39" i="23" s="1"/>
  <c r="G50" i="23"/>
  <c r="H50" i="23" s="1"/>
  <c r="G55" i="23"/>
  <c r="H55" i="23" s="1"/>
  <c r="G66" i="23"/>
  <c r="H66" i="23" s="1"/>
  <c r="G71" i="23"/>
  <c r="H71" i="23" s="1"/>
  <c r="G82" i="23"/>
  <c r="H82" i="23" s="1"/>
  <c r="G87" i="23"/>
  <c r="H87" i="23" s="1"/>
  <c r="G98" i="23"/>
  <c r="H98" i="23" s="1"/>
  <c r="G103" i="23"/>
  <c r="H103" i="23" s="1"/>
  <c r="G114" i="23"/>
  <c r="H114" i="23" s="1"/>
  <c r="G119" i="23"/>
  <c r="H119" i="23" s="1"/>
  <c r="G130" i="23"/>
  <c r="H130" i="23" s="1"/>
  <c r="G135" i="23"/>
  <c r="H135" i="23" s="1"/>
  <c r="G146" i="23"/>
  <c r="H146" i="23" s="1"/>
  <c r="G151" i="23"/>
  <c r="H151" i="23" s="1"/>
  <c r="H162" i="23"/>
  <c r="G167" i="23"/>
  <c r="H167" i="23" s="1"/>
  <c r="G178" i="23"/>
  <c r="H178" i="23" s="1"/>
  <c r="G183" i="23"/>
  <c r="H183" i="23" s="1"/>
  <c r="G194" i="23"/>
  <c r="H194" i="23" s="1"/>
  <c r="G199" i="23"/>
  <c r="H199" i="23" s="1"/>
  <c r="G210" i="23"/>
  <c r="H210" i="23" s="1"/>
  <c r="G215" i="23"/>
  <c r="H215" i="23" s="1"/>
  <c r="G226" i="23"/>
  <c r="H226" i="23" s="1"/>
  <c r="G231" i="23"/>
  <c r="H231" i="23" s="1"/>
  <c r="G242" i="23"/>
  <c r="H242" i="23" s="1"/>
  <c r="G247" i="23"/>
  <c r="H247" i="23" s="1"/>
  <c r="G258" i="23"/>
  <c r="H258" i="23" s="1"/>
  <c r="G263" i="23"/>
  <c r="H263" i="23" s="1"/>
  <c r="G274" i="23"/>
  <c r="H274" i="23" s="1"/>
  <c r="G279" i="23"/>
  <c r="H279" i="23" s="1"/>
  <c r="G290" i="23"/>
  <c r="H290" i="23" s="1"/>
  <c r="G295" i="23"/>
  <c r="H295" i="23" s="1"/>
  <c r="G306" i="23"/>
  <c r="H306" i="23" s="1"/>
  <c r="G311" i="23"/>
  <c r="H311" i="23" s="1"/>
  <c r="G322" i="23"/>
  <c r="H322" i="23" s="1"/>
  <c r="G327" i="23"/>
  <c r="H327" i="23" s="1"/>
  <c r="G338" i="23"/>
  <c r="H338" i="23" s="1"/>
  <c r="G343" i="23"/>
  <c r="H343" i="23" s="1"/>
  <c r="G354" i="23"/>
  <c r="H354" i="23" s="1"/>
  <c r="G359" i="23"/>
  <c r="H359" i="23" s="1"/>
  <c r="G370" i="23"/>
  <c r="H370" i="23" s="1"/>
  <c r="G375" i="23"/>
  <c r="H375" i="23" s="1"/>
  <c r="G386" i="23"/>
  <c r="H386" i="23" s="1"/>
  <c r="G391" i="23"/>
  <c r="H391" i="23" s="1"/>
  <c r="G402" i="23"/>
  <c r="H402" i="23" s="1"/>
  <c r="G407" i="23"/>
  <c r="H407" i="23" s="1"/>
  <c r="G418" i="23"/>
  <c r="H418" i="23" s="1"/>
  <c r="G423" i="23"/>
  <c r="H423" i="23" s="1"/>
  <c r="G434" i="23"/>
  <c r="H434" i="23" s="1"/>
  <c r="G439" i="23"/>
  <c r="H439" i="23" s="1"/>
  <c r="G450" i="23"/>
  <c r="H450" i="23" s="1"/>
  <c r="G455" i="23"/>
  <c r="H455" i="23" s="1"/>
  <c r="G466" i="23"/>
  <c r="H466" i="23" s="1"/>
  <c r="G471" i="23"/>
  <c r="H471" i="23" s="1"/>
  <c r="G482" i="23"/>
  <c r="H482" i="23" s="1"/>
  <c r="G487" i="23"/>
  <c r="H487" i="23" s="1"/>
  <c r="G498" i="23"/>
  <c r="H498" i="23" s="1"/>
  <c r="G503" i="23"/>
  <c r="H503" i="23" s="1"/>
  <c r="G514" i="23"/>
  <c r="H514" i="23" s="1"/>
  <c r="G519" i="23"/>
  <c r="H519" i="23" s="1"/>
  <c r="G530" i="23"/>
  <c r="H530" i="23" s="1"/>
  <c r="G535" i="23"/>
  <c r="H535" i="23" s="1"/>
  <c r="G546" i="23"/>
  <c r="H546" i="23" s="1"/>
  <c r="G551" i="23"/>
  <c r="H551" i="23" s="1"/>
  <c r="G562" i="23"/>
  <c r="H562" i="23" s="1"/>
  <c r="G567" i="23"/>
  <c r="H567" i="23" s="1"/>
  <c r="G578" i="23"/>
  <c r="H578" i="23" s="1"/>
  <c r="G583" i="23"/>
  <c r="H583" i="23" s="1"/>
  <c r="G594" i="23"/>
  <c r="H594" i="23" s="1"/>
  <c r="G599" i="23"/>
  <c r="H599" i="23" s="1"/>
  <c r="G610" i="23"/>
  <c r="H610" i="23" s="1"/>
  <c r="G615" i="23"/>
  <c r="H615" i="23" s="1"/>
  <c r="G626" i="23"/>
  <c r="H626" i="23" s="1"/>
  <c r="G631" i="23"/>
  <c r="H631" i="23" s="1"/>
  <c r="G642" i="23"/>
  <c r="H642" i="23" s="1"/>
  <c r="G647" i="23"/>
  <c r="H647" i="23" s="1"/>
  <c r="G658" i="23"/>
  <c r="H658" i="23" s="1"/>
  <c r="G663" i="23"/>
  <c r="H663" i="23" s="1"/>
  <c r="G674" i="23"/>
  <c r="H674" i="23" s="1"/>
  <c r="G679" i="23"/>
  <c r="H679" i="23" s="1"/>
  <c r="G690" i="23"/>
  <c r="H690" i="23" s="1"/>
  <c r="G695" i="23"/>
  <c r="H695" i="23" s="1"/>
  <c r="G706" i="23"/>
  <c r="H706" i="23" s="1"/>
  <c r="G711" i="23"/>
  <c r="H711" i="23" s="1"/>
  <c r="G722" i="23"/>
  <c r="H722" i="23" s="1"/>
  <c r="G727" i="23"/>
  <c r="H727" i="23" s="1"/>
  <c r="G738" i="23"/>
  <c r="H738" i="23" s="1"/>
  <c r="G743" i="23"/>
  <c r="H743" i="23" s="1"/>
  <c r="G754" i="23"/>
  <c r="H754" i="23" s="1"/>
  <c r="G759" i="23"/>
  <c r="H759" i="23" s="1"/>
  <c r="G770" i="23"/>
  <c r="H770" i="23" s="1"/>
  <c r="G775" i="23"/>
  <c r="H775" i="23" s="1"/>
  <c r="G786" i="23"/>
  <c r="H786" i="23" s="1"/>
  <c r="G791" i="23"/>
  <c r="H791" i="23" s="1"/>
  <c r="G802" i="23"/>
  <c r="H802" i="23" s="1"/>
  <c r="G807" i="23"/>
  <c r="H807" i="23" s="1"/>
  <c r="G818" i="23"/>
  <c r="H818" i="23" s="1"/>
  <c r="G823" i="23"/>
  <c r="H823" i="23" s="1"/>
  <c r="G834" i="23"/>
  <c r="H834" i="23" s="1"/>
  <c r="G839" i="23"/>
  <c r="H839" i="23" s="1"/>
  <c r="G850" i="23"/>
  <c r="H850" i="23" s="1"/>
  <c r="G855" i="23"/>
  <c r="H855" i="23" s="1"/>
  <c r="G866" i="23"/>
  <c r="H866" i="23" s="1"/>
  <c r="G871" i="23"/>
  <c r="H871" i="23" s="1"/>
  <c r="G882" i="23"/>
  <c r="H882" i="23" s="1"/>
  <c r="G887" i="23"/>
  <c r="H887" i="23" s="1"/>
  <c r="G898" i="23"/>
  <c r="H898" i="23" s="1"/>
  <c r="G903" i="23"/>
  <c r="H903" i="23" s="1"/>
  <c r="G914" i="23"/>
  <c r="H914" i="23" s="1"/>
  <c r="G919" i="23"/>
  <c r="H919" i="23" s="1"/>
  <c r="G930" i="23"/>
  <c r="H930" i="23" s="1"/>
  <c r="G935" i="23"/>
  <c r="H935" i="23" s="1"/>
  <c r="G946" i="23"/>
  <c r="H946" i="23" s="1"/>
  <c r="G951" i="23"/>
  <c r="H951" i="23" s="1"/>
  <c r="G962" i="23"/>
  <c r="H962" i="23" s="1"/>
  <c r="G967" i="23"/>
  <c r="H967" i="23" s="1"/>
  <c r="G978" i="23"/>
  <c r="H978" i="23" s="1"/>
  <c r="G983" i="23"/>
  <c r="H983" i="23" s="1"/>
  <c r="G994" i="23"/>
  <c r="H994" i="23" s="1"/>
  <c r="G999" i="23"/>
  <c r="H999" i="23" s="1"/>
  <c r="G1010" i="23"/>
  <c r="H1010" i="23" s="1"/>
  <c r="G1015" i="23"/>
  <c r="H1015" i="23" s="1"/>
  <c r="G1026" i="23"/>
  <c r="H1026" i="23" s="1"/>
  <c r="G1031" i="23"/>
  <c r="H1031" i="23" s="1"/>
  <c r="G1042" i="23"/>
  <c r="H1042" i="23" s="1"/>
  <c r="G1047" i="23"/>
  <c r="H1047" i="23" s="1"/>
  <c r="G1058" i="23"/>
  <c r="H1058" i="23" s="1"/>
  <c r="G1063" i="23"/>
  <c r="H1063" i="23" s="1"/>
  <c r="G1074" i="23"/>
  <c r="H1074" i="23" s="1"/>
  <c r="G1079" i="23"/>
  <c r="H1079" i="23" s="1"/>
  <c r="G1090" i="23"/>
  <c r="H1090" i="23" s="1"/>
  <c r="G1095" i="23"/>
  <c r="H1095" i="23" s="1"/>
  <c r="G1106" i="23"/>
  <c r="H1106" i="23" s="1"/>
  <c r="G1111" i="23"/>
  <c r="H1111" i="23" s="1"/>
  <c r="G1122" i="23"/>
  <c r="H1122" i="23" s="1"/>
  <c r="G1127" i="23"/>
  <c r="H1127" i="23" s="1"/>
  <c r="G1138" i="23"/>
  <c r="H1138" i="23" s="1"/>
  <c r="G1143" i="23"/>
  <c r="H1143" i="23" s="1"/>
  <c r="G1154" i="23"/>
  <c r="H1154" i="23" s="1"/>
  <c r="G1159" i="23"/>
  <c r="H1159" i="23" s="1"/>
  <c r="G1170" i="23"/>
  <c r="H1170" i="23" s="1"/>
  <c r="G1175" i="23"/>
  <c r="H1175" i="23" s="1"/>
  <c r="G1186" i="23"/>
  <c r="H1186" i="23" s="1"/>
  <c r="G1191" i="23"/>
  <c r="H1191" i="23" s="1"/>
  <c r="G1202" i="23"/>
  <c r="H1202" i="23" s="1"/>
  <c r="G1207" i="23"/>
  <c r="H1207" i="23" s="1"/>
  <c r="G1218" i="23"/>
  <c r="H1218" i="23" s="1"/>
  <c r="G1223" i="23"/>
  <c r="H1223" i="23" s="1"/>
  <c r="G1234" i="23"/>
  <c r="H1234" i="23" s="1"/>
  <c r="G1239" i="23"/>
  <c r="H1239" i="23" s="1"/>
  <c r="G1250" i="23"/>
  <c r="H1250" i="23" s="1"/>
  <c r="G1255" i="23"/>
  <c r="H1255" i="23" s="1"/>
  <c r="G1266" i="23"/>
  <c r="H1266" i="23" s="1"/>
  <c r="G1271" i="23"/>
  <c r="H1271" i="23" s="1"/>
  <c r="G1282" i="23"/>
  <c r="H1282" i="23" s="1"/>
  <c r="G1287" i="23"/>
  <c r="H1287" i="23" s="1"/>
  <c r="G1298" i="23"/>
  <c r="H1298" i="23" s="1"/>
  <c r="G1303" i="23"/>
  <c r="H1303" i="23" s="1"/>
  <c r="G1314" i="23"/>
  <c r="H1314" i="23" s="1"/>
  <c r="G1319" i="23"/>
  <c r="H1319" i="23" s="1"/>
  <c r="G1330" i="23"/>
  <c r="H1330" i="23" s="1"/>
  <c r="G1335" i="23"/>
  <c r="H1335" i="23" s="1"/>
  <c r="G1346" i="23"/>
  <c r="H1346" i="23" s="1"/>
  <c r="G1351" i="23"/>
  <c r="H1351" i="23" s="1"/>
  <c r="G1362" i="23"/>
  <c r="H1362" i="23" s="1"/>
  <c r="G1367" i="23"/>
  <c r="H1367" i="23" s="1"/>
  <c r="G1378" i="23"/>
  <c r="H1378" i="23" s="1"/>
  <c r="G1383" i="23"/>
  <c r="H1383" i="23" s="1"/>
  <c r="G1394" i="23"/>
  <c r="H1394" i="23" s="1"/>
  <c r="G1399" i="23"/>
  <c r="H1399" i="23" s="1"/>
  <c r="G1410" i="23"/>
  <c r="H1410" i="23" s="1"/>
  <c r="G1415" i="23"/>
  <c r="H1415" i="23" s="1"/>
  <c r="G1426" i="23"/>
  <c r="H1426" i="23" s="1"/>
  <c r="G1431" i="23"/>
  <c r="H1431" i="23" s="1"/>
  <c r="G1442" i="23"/>
  <c r="H1442" i="23" s="1"/>
  <c r="G1447" i="23"/>
  <c r="H1447" i="23" s="1"/>
  <c r="G1458" i="23"/>
  <c r="H1458" i="23" s="1"/>
  <c r="G1463" i="23"/>
  <c r="H1463" i="23" s="1"/>
  <c r="G1474" i="23"/>
  <c r="H1474" i="23" s="1"/>
  <c r="G1479" i="23"/>
  <c r="H1479" i="23" s="1"/>
  <c r="G1490" i="23"/>
  <c r="H1490" i="23" s="1"/>
  <c r="G1495" i="23"/>
  <c r="H1495" i="23" s="1"/>
  <c r="G1506" i="23"/>
  <c r="H1506" i="23" s="1"/>
  <c r="G1511" i="23"/>
  <c r="H1511" i="23" s="1"/>
  <c r="G1522" i="23"/>
  <c r="H1522" i="23" s="1"/>
  <c r="G1527" i="23"/>
  <c r="H1527" i="23" s="1"/>
  <c r="G1538" i="23"/>
  <c r="H1538" i="23" s="1"/>
  <c r="G1543" i="23"/>
  <c r="H1543" i="23" s="1"/>
  <c r="G1554" i="23"/>
  <c r="H1554" i="23" s="1"/>
  <c r="G1559" i="23"/>
  <c r="H1559" i="23" s="1"/>
  <c r="G1570" i="23"/>
  <c r="H1570" i="23" s="1"/>
  <c r="G1575" i="23"/>
  <c r="H1575" i="23" s="1"/>
  <c r="G1586" i="23"/>
  <c r="H1586" i="23" s="1"/>
  <c r="G1591" i="23"/>
  <c r="H1591" i="23" s="1"/>
  <c r="G1602" i="23"/>
  <c r="H1602" i="23" s="1"/>
  <c r="G1607" i="23"/>
  <c r="H1607" i="23" s="1"/>
  <c r="G1618" i="23"/>
  <c r="H1618" i="23" s="1"/>
  <c r="G1623" i="23"/>
  <c r="H1623" i="23" s="1"/>
  <c r="G1634" i="23"/>
  <c r="H1634" i="23" s="1"/>
  <c r="G1639" i="23"/>
  <c r="H1639" i="23" s="1"/>
  <c r="G1650" i="23"/>
  <c r="H1650" i="23" s="1"/>
  <c r="G1655" i="23"/>
  <c r="H1655" i="23" s="1"/>
  <c r="G1666" i="23"/>
  <c r="H1666" i="23" s="1"/>
  <c r="G1671" i="23"/>
  <c r="H1671" i="23" s="1"/>
  <c r="G1682" i="23"/>
  <c r="H1682" i="23" s="1"/>
  <c r="G1687" i="23"/>
  <c r="H1687" i="23" s="1"/>
  <c r="G1698" i="23"/>
  <c r="H1698" i="23" s="1"/>
  <c r="G1703" i="23"/>
  <c r="H1703" i="23" s="1"/>
  <c r="G1714" i="23"/>
  <c r="H1714" i="23" s="1"/>
  <c r="G1719" i="23"/>
  <c r="H1719" i="23" s="1"/>
  <c r="G1730" i="23"/>
  <c r="H1730" i="23" s="1"/>
  <c r="G1735" i="23"/>
  <c r="H1735" i="23" s="1"/>
  <c r="G1746" i="23"/>
  <c r="H1746" i="23" s="1"/>
  <c r="G1751" i="23"/>
  <c r="H1751" i="23" s="1"/>
  <c r="G1762" i="23"/>
  <c r="H1762" i="23" s="1"/>
  <c r="G1767" i="23"/>
  <c r="H1767" i="23" s="1"/>
  <c r="G1778" i="23"/>
  <c r="H1778" i="23" s="1"/>
  <c r="G1783" i="23"/>
  <c r="H1783" i="23" s="1"/>
  <c r="G1794" i="23"/>
  <c r="H1794" i="23" s="1"/>
  <c r="G3604" i="23"/>
  <c r="H3604" i="23" s="1"/>
  <c r="G3609" i="23"/>
  <c r="H3609" i="23" s="1"/>
  <c r="G3615" i="23"/>
  <c r="H3615" i="23" s="1"/>
  <c r="G3626" i="23"/>
  <c r="H3626" i="23" s="1"/>
  <c r="G3636" i="23"/>
  <c r="H3636" i="23" s="1"/>
  <c r="G3641" i="23"/>
  <c r="H3641" i="23" s="1"/>
  <c r="G3647" i="23"/>
  <c r="H3647" i="23" s="1"/>
  <c r="G3658" i="23"/>
  <c r="H3658" i="23" s="1"/>
  <c r="G3668" i="23"/>
  <c r="H3668" i="23" s="1"/>
  <c r="G3673" i="23"/>
  <c r="H3673" i="23" s="1"/>
  <c r="G3679" i="23"/>
  <c r="H3679" i="23" s="1"/>
  <c r="G3690" i="23"/>
  <c r="H3690" i="23" s="1"/>
  <c r="G3700" i="23"/>
  <c r="H3700" i="23" s="1"/>
  <c r="G3705" i="23"/>
  <c r="H3705" i="23" s="1"/>
  <c r="G3711" i="23"/>
  <c r="H3711" i="23" s="1"/>
  <c r="G3722" i="23"/>
  <c r="H3722" i="23" s="1"/>
  <c r="G3732" i="23"/>
  <c r="H3732" i="23" s="1"/>
  <c r="G3737" i="23"/>
  <c r="H3737" i="23" s="1"/>
  <c r="G3743" i="23"/>
  <c r="H3743" i="23" s="1"/>
  <c r="G3754" i="23"/>
  <c r="H3754" i="23" s="1"/>
  <c r="G3764" i="23"/>
  <c r="H3764" i="23" s="1"/>
  <c r="G3769" i="23"/>
  <c r="H3769" i="23" s="1"/>
  <c r="G3775" i="23"/>
  <c r="H3775" i="23" s="1"/>
  <c r="G3786" i="23"/>
  <c r="H3786" i="23" s="1"/>
  <c r="G3796" i="23"/>
  <c r="H3796" i="23" s="1"/>
  <c r="G3801" i="23"/>
  <c r="H3801" i="23" s="1"/>
  <c r="G3807" i="23"/>
  <c r="H3807" i="23" s="1"/>
  <c r="G3818" i="23"/>
  <c r="H3818" i="23" s="1"/>
  <c r="G3828" i="23"/>
  <c r="H3828" i="23" s="1"/>
  <c r="G3833" i="23"/>
  <c r="H3833" i="23" s="1"/>
  <c r="G3839" i="23"/>
  <c r="H3839" i="23" s="1"/>
  <c r="G3850" i="23"/>
  <c r="H3850" i="23" s="1"/>
  <c r="G3860" i="23"/>
  <c r="H3860" i="23" s="1"/>
  <c r="G3865" i="23"/>
  <c r="H3865" i="23" s="1"/>
  <c r="G3871" i="23"/>
  <c r="H3871" i="23" s="1"/>
  <c r="G3882" i="23"/>
  <c r="H3882" i="23" s="1"/>
  <c r="G3892" i="23"/>
  <c r="H3892" i="23" s="1"/>
  <c r="G3897" i="23"/>
  <c r="H3897" i="23" s="1"/>
  <c r="G3903" i="23"/>
  <c r="H3903" i="23" s="1"/>
  <c r="G3914" i="23"/>
  <c r="H3914" i="23" s="1"/>
  <c r="G3924" i="23"/>
  <c r="H3924" i="23" s="1"/>
  <c r="G3929" i="23"/>
  <c r="H3929" i="23" s="1"/>
  <c r="G3935" i="23"/>
  <c r="H3935" i="23" s="1"/>
  <c r="G3946" i="23"/>
  <c r="H3946" i="23" s="1"/>
  <c r="G3956" i="23"/>
  <c r="H3956" i="23" s="1"/>
  <c r="G3961" i="23"/>
  <c r="H3961" i="23" s="1"/>
  <c r="G3967" i="23"/>
  <c r="H3967" i="23" s="1"/>
  <c r="G3978" i="23"/>
  <c r="H3978" i="23" s="1"/>
  <c r="G3988" i="23"/>
  <c r="H3988" i="23" s="1"/>
  <c r="G3993" i="23"/>
  <c r="H3993" i="23" s="1"/>
  <c r="G3999" i="23"/>
  <c r="H3999" i="23" s="1"/>
  <c r="G4010" i="23"/>
  <c r="H4010" i="23" s="1"/>
  <c r="G4020" i="23"/>
  <c r="H4020" i="23" s="1"/>
  <c r="G4025" i="23"/>
  <c r="H4025" i="23" s="1"/>
  <c r="G4031" i="23"/>
  <c r="H4031" i="23" s="1"/>
  <c r="G4042" i="23"/>
  <c r="H4042" i="23" s="1"/>
  <c r="G4052" i="23"/>
  <c r="H4052" i="23" s="1"/>
  <c r="G4057" i="23"/>
  <c r="H4057" i="23" s="1"/>
  <c r="G4063" i="23"/>
  <c r="H4063" i="23" s="1"/>
  <c r="G4074" i="23"/>
  <c r="H4074" i="23" s="1"/>
  <c r="G4084" i="23"/>
  <c r="H4084" i="23" s="1"/>
  <c r="G4089" i="23"/>
  <c r="H4089" i="23" s="1"/>
  <c r="G4095" i="23"/>
  <c r="H4095" i="23" s="1"/>
  <c r="G4106" i="23"/>
  <c r="H4106" i="23" s="1"/>
  <c r="G4116" i="23"/>
  <c r="H4116" i="23" s="1"/>
  <c r="G4121" i="23"/>
  <c r="H4121" i="23" s="1"/>
  <c r="G4127" i="23"/>
  <c r="H4127" i="23" s="1"/>
  <c r="G4138" i="23"/>
  <c r="H4138" i="23" s="1"/>
  <c r="G4148" i="23"/>
  <c r="H4148" i="23" s="1"/>
  <c r="G4161" i="23"/>
  <c r="H4161" i="23" s="1"/>
  <c r="G4173" i="23"/>
  <c r="H4173" i="23" s="1"/>
  <c r="G4174" i="23"/>
  <c r="H4174" i="23" s="1"/>
  <c r="G4175" i="23"/>
  <c r="H4175" i="23" s="1"/>
  <c r="G4190" i="23"/>
  <c r="H4190" i="23" s="1"/>
  <c r="G4220" i="23"/>
  <c r="H4220" i="23" s="1"/>
  <c r="G4221" i="23"/>
  <c r="H4221" i="23" s="1"/>
  <c r="G4229" i="23"/>
  <c r="H4229" i="23" s="1"/>
  <c r="G4230" i="23"/>
  <c r="H4230" i="23" s="1"/>
  <c r="G4234" i="23"/>
  <c r="H4234" i="23" s="1"/>
  <c r="G4258" i="23"/>
  <c r="H4258" i="23" s="1"/>
  <c r="G4260" i="23"/>
  <c r="H4260" i="23" s="1"/>
  <c r="G4274" i="23"/>
  <c r="H4274" i="23" s="1"/>
  <c r="G4276" i="23"/>
  <c r="H4276" i="23" s="1"/>
  <c r="G4277" i="23"/>
  <c r="H4277" i="23" s="1"/>
  <c r="G4278" i="23"/>
  <c r="H4278" i="23" s="1"/>
  <c r="G4289" i="23"/>
  <c r="H4289" i="23" s="1"/>
  <c r="G4301" i="23"/>
  <c r="H4301" i="23" s="1"/>
  <c r="G4302" i="23"/>
  <c r="H4302" i="23" s="1"/>
  <c r="G4303" i="23"/>
  <c r="H4303" i="23" s="1"/>
  <c r="G4318" i="23"/>
  <c r="H4318" i="23" s="1"/>
  <c r="G4348" i="23"/>
  <c r="H4348" i="23" s="1"/>
  <c r="G4349" i="23"/>
  <c r="H4349" i="23" s="1"/>
  <c r="G4357" i="23"/>
  <c r="H4357" i="23" s="1"/>
  <c r="G4358" i="23"/>
  <c r="H4358" i="23" s="1"/>
  <c r="G4362" i="23"/>
  <c r="H4362" i="23" s="1"/>
  <c r="G4386" i="23"/>
  <c r="H4386" i="23" s="1"/>
  <c r="G4388" i="23"/>
  <c r="H4388" i="23" s="1"/>
  <c r="G4402" i="23"/>
  <c r="H4402" i="23" s="1"/>
  <c r="G4404" i="23"/>
  <c r="H4404" i="23" s="1"/>
  <c r="G4405" i="23"/>
  <c r="H4405" i="23" s="1"/>
  <c r="G4406" i="23"/>
  <c r="H4406" i="23" s="1"/>
  <c r="G4417" i="23"/>
  <c r="H4417" i="23" s="1"/>
  <c r="G4429" i="23"/>
  <c r="H4429" i="23" s="1"/>
  <c r="G4430" i="23"/>
  <c r="H4430" i="23" s="1"/>
  <c r="G4431" i="23"/>
  <c r="H4431" i="23" s="1"/>
  <c r="G4446" i="23"/>
  <c r="H4446" i="23" s="1"/>
  <c r="G4476" i="23"/>
  <c r="H4476" i="23" s="1"/>
  <c r="G4477" i="23"/>
  <c r="H4477" i="23" s="1"/>
  <c r="G4485" i="23"/>
  <c r="H4485" i="23" s="1"/>
  <c r="G4486" i="23"/>
  <c r="H4486" i="23" s="1"/>
  <c r="G4490" i="23"/>
  <c r="H4490" i="23" s="1"/>
  <c r="G4514" i="23"/>
  <c r="H4514" i="23" s="1"/>
  <c r="G4516" i="23"/>
  <c r="H4516" i="23" s="1"/>
  <c r="G4530" i="23"/>
  <c r="H4530" i="23" s="1"/>
  <c r="G4532" i="23"/>
  <c r="H4532" i="23" s="1"/>
  <c r="G4533" i="23"/>
  <c r="H4533" i="23" s="1"/>
  <c r="G4534" i="23"/>
  <c r="H4534" i="23" s="1"/>
  <c r="G4545" i="23"/>
  <c r="H4545" i="23" s="1"/>
  <c r="G4557" i="23"/>
  <c r="H4557" i="23" s="1"/>
  <c r="G4558" i="23"/>
  <c r="H4558" i="23" s="1"/>
  <c r="G4559" i="23"/>
  <c r="H4559" i="23" s="1"/>
  <c r="G4574" i="23"/>
  <c r="H4574" i="23" s="1"/>
  <c r="G4604" i="23"/>
  <c r="H4604" i="23" s="1"/>
  <c r="G4605" i="23"/>
  <c r="H4605" i="23" s="1"/>
  <c r="G4613" i="23"/>
  <c r="H4613" i="23" s="1"/>
  <c r="G4614" i="23"/>
  <c r="H4614" i="23" s="1"/>
  <c r="G4618" i="23"/>
  <c r="H4618" i="23" s="1"/>
  <c r="G4642" i="23"/>
  <c r="H4642" i="23" s="1"/>
  <c r="G4644" i="23"/>
  <c r="H4644" i="23" s="1"/>
  <c r="G4658" i="23"/>
  <c r="H4658" i="23" s="1"/>
  <c r="G4660" i="23"/>
  <c r="H4660" i="23" s="1"/>
  <c r="G4661" i="23"/>
  <c r="H4661" i="23" s="1"/>
  <c r="G4662" i="23"/>
  <c r="H4662" i="23" s="1"/>
  <c r="G4673" i="23"/>
  <c r="H4673" i="23" s="1"/>
  <c r="G4685" i="23"/>
  <c r="H4685" i="23" s="1"/>
  <c r="G4686" i="23"/>
  <c r="H4686" i="23" s="1"/>
  <c r="G4687" i="23"/>
  <c r="H4687" i="23" s="1"/>
  <c r="G4702" i="23"/>
  <c r="H4702" i="23" s="1"/>
  <c r="G4732" i="23"/>
  <c r="H4732" i="23" s="1"/>
  <c r="G4733" i="23"/>
  <c r="H4733" i="23" s="1"/>
  <c r="G4741" i="23"/>
  <c r="H4741" i="23" s="1"/>
  <c r="G4742" i="23"/>
  <c r="H4742" i="23" s="1"/>
  <c r="G4746" i="23"/>
  <c r="H4746" i="23" s="1"/>
  <c r="G4770" i="23"/>
  <c r="H4770" i="23" s="1"/>
  <c r="G4772" i="23"/>
  <c r="H4772" i="23" s="1"/>
  <c r="G4786" i="23"/>
  <c r="H4786" i="23" s="1"/>
  <c r="G4788" i="23"/>
  <c r="H4788" i="23" s="1"/>
  <c r="G4789" i="23"/>
  <c r="H4789" i="23" s="1"/>
  <c r="G4790" i="23"/>
  <c r="H4790" i="23" s="1"/>
  <c r="G4801" i="23"/>
  <c r="H4801" i="23" s="1"/>
  <c r="G4813" i="23"/>
  <c r="H4813" i="23" s="1"/>
  <c r="G4814" i="23"/>
  <c r="H4814" i="23" s="1"/>
  <c r="G4815" i="23"/>
  <c r="H4815" i="23" s="1"/>
  <c r="G4830" i="23"/>
  <c r="H4830" i="23" s="1"/>
  <c r="G4860" i="23"/>
  <c r="H4860" i="23" s="1"/>
  <c r="G4861" i="23"/>
  <c r="H4861" i="23" s="1"/>
  <c r="G4869" i="23"/>
  <c r="H4869" i="23" s="1"/>
  <c r="G4870" i="23"/>
  <c r="H4870" i="23" s="1"/>
  <c r="G4874" i="23"/>
  <c r="H4874" i="23" s="1"/>
  <c r="G4898" i="23"/>
  <c r="H4898" i="23" s="1"/>
  <c r="G4900" i="23"/>
  <c r="H4900" i="23" s="1"/>
  <c r="G4914" i="23"/>
  <c r="H4914" i="23" s="1"/>
  <c r="G4916" i="23"/>
  <c r="H4916" i="23" s="1"/>
  <c r="G4917" i="23"/>
  <c r="H4917" i="23" s="1"/>
  <c r="G4918" i="23"/>
  <c r="H4918" i="23" s="1"/>
  <c r="G4929" i="23"/>
  <c r="H4929" i="23" s="1"/>
  <c r="G4941" i="23"/>
  <c r="H4941" i="23" s="1"/>
  <c r="G4942" i="23"/>
  <c r="H4942" i="23" s="1"/>
  <c r="G4943" i="23"/>
  <c r="H4943" i="23" s="1"/>
  <c r="G4958" i="23"/>
  <c r="H4958" i="23" s="1"/>
  <c r="G4988" i="23"/>
  <c r="H4988" i="23" s="1"/>
  <c r="G4989" i="23"/>
  <c r="H4989" i="23" s="1"/>
  <c r="G4997" i="23"/>
  <c r="H4997" i="23" s="1"/>
  <c r="G4998" i="23"/>
  <c r="H4998" i="23" s="1"/>
  <c r="G5002" i="23"/>
  <c r="H5002" i="23" s="1"/>
  <c r="G5026" i="23"/>
  <c r="H5026" i="23" s="1"/>
  <c r="G5028" i="23"/>
  <c r="H5028" i="23" s="1"/>
  <c r="G5042" i="23"/>
  <c r="H5042" i="23" s="1"/>
  <c r="G5044" i="23"/>
  <c r="H5044" i="23" s="1"/>
  <c r="G5045" i="23"/>
  <c r="H5045" i="23" s="1"/>
  <c r="G5046" i="23"/>
  <c r="H5046" i="23" s="1"/>
  <c r="G5057" i="23"/>
  <c r="H5057" i="23" s="1"/>
  <c r="G5069" i="23"/>
  <c r="H5069" i="23" s="1"/>
  <c r="G5070" i="23"/>
  <c r="H5070" i="23" s="1"/>
  <c r="G5071" i="23"/>
  <c r="H5071" i="23" s="1"/>
  <c r="G5086" i="23"/>
  <c r="H5086" i="23" s="1"/>
  <c r="G5116" i="23"/>
  <c r="H5116" i="23" s="1"/>
  <c r="G5117" i="23"/>
  <c r="H5117" i="23" s="1"/>
  <c r="G5125" i="23"/>
  <c r="H5125" i="23" s="1"/>
  <c r="G5126" i="23"/>
  <c r="H5126" i="23" s="1"/>
  <c r="G5130" i="23"/>
  <c r="H5130" i="23" s="1"/>
  <c r="G5154" i="23"/>
  <c r="H5154" i="23" s="1"/>
  <c r="G5156" i="23"/>
  <c r="H5156" i="23" s="1"/>
  <c r="G5170" i="23"/>
  <c r="H5170" i="23" s="1"/>
  <c r="G5172" i="23"/>
  <c r="H5172" i="23" s="1"/>
  <c r="G5173" i="23"/>
  <c r="H5173" i="23" s="1"/>
  <c r="G5174" i="23"/>
  <c r="H5174" i="23" s="1"/>
  <c r="G5185" i="23"/>
  <c r="H5185" i="23" s="1"/>
  <c r="G5197" i="23"/>
  <c r="H5197" i="23" s="1"/>
  <c r="G5198" i="23"/>
  <c r="H5198" i="23" s="1"/>
  <c r="G5199" i="23"/>
  <c r="H5199" i="23" s="1"/>
  <c r="G5214" i="23"/>
  <c r="H5214" i="23" s="1"/>
  <c r="G5244" i="23"/>
  <c r="H5244" i="23" s="1"/>
  <c r="G5245" i="23"/>
  <c r="H5245" i="23" s="1"/>
  <c r="G5253" i="23"/>
  <c r="H5253" i="23" s="1"/>
  <c r="G5254" i="23"/>
  <c r="H5254" i="23" s="1"/>
  <c r="G5258" i="23"/>
  <c r="H5258" i="23" s="1"/>
  <c r="G5282" i="23"/>
  <c r="H5282" i="23" s="1"/>
  <c r="G5284" i="23"/>
  <c r="H5284" i="23" s="1"/>
  <c r="G5298" i="23"/>
  <c r="H5298" i="23" s="1"/>
  <c r="G5300" i="23"/>
  <c r="H5300" i="23" s="1"/>
  <c r="G5301" i="23"/>
  <c r="H5301" i="23" s="1"/>
  <c r="G5302" i="23"/>
  <c r="H5302" i="23" s="1"/>
  <c r="G5313" i="23"/>
  <c r="H5313" i="23" s="1"/>
  <c r="G5325" i="23"/>
  <c r="H5325" i="23" s="1"/>
  <c r="G5326" i="23"/>
  <c r="H5326" i="23" s="1"/>
  <c r="G5327" i="23"/>
  <c r="H5327" i="23" s="1"/>
  <c r="G5342" i="23"/>
  <c r="H5342" i="23" s="1"/>
  <c r="G5372" i="23"/>
  <c r="H5372" i="23" s="1"/>
  <c r="G5373" i="23"/>
  <c r="H5373" i="23" s="1"/>
  <c r="G5381" i="23"/>
  <c r="H5381" i="23" s="1"/>
  <c r="G5382" i="23"/>
  <c r="H5382" i="23" s="1"/>
  <c r="G5386" i="23"/>
  <c r="H5386" i="23" s="1"/>
  <c r="G5410" i="23"/>
  <c r="H5410" i="23" s="1"/>
  <c r="G5412" i="23"/>
  <c r="H5412" i="23" s="1"/>
  <c r="G5426" i="23"/>
  <c r="H5426" i="23" s="1"/>
  <c r="G5428" i="23"/>
  <c r="H5428" i="23" s="1"/>
  <c r="G5429" i="23"/>
  <c r="H5429" i="23" s="1"/>
  <c r="G5430" i="23"/>
  <c r="H5430" i="23" s="1"/>
  <c r="G5441" i="23"/>
  <c r="H5441" i="23" s="1"/>
  <c r="G5453" i="23"/>
  <c r="H5453" i="23" s="1"/>
  <c r="G5454" i="23"/>
  <c r="H5454" i="23" s="1"/>
  <c r="G5455" i="23"/>
  <c r="H5455" i="23" s="1"/>
  <c r="G5470" i="23"/>
  <c r="H5470" i="23" s="1"/>
  <c r="G5500" i="23"/>
  <c r="H5500" i="23" s="1"/>
  <c r="G5501" i="23"/>
  <c r="H5501" i="23" s="1"/>
  <c r="G5509" i="23"/>
  <c r="H5509" i="23" s="1"/>
  <c r="G5510" i="23"/>
  <c r="H5510" i="23" s="1"/>
  <c r="G5514" i="23"/>
  <c r="H5514" i="23" s="1"/>
  <c r="G5538" i="23"/>
  <c r="H5538" i="23" s="1"/>
  <c r="G5540" i="23"/>
  <c r="H5540" i="23" s="1"/>
  <c r="G5554" i="23"/>
  <c r="H5554" i="23" s="1"/>
  <c r="G5556" i="23"/>
  <c r="H5556" i="23" s="1"/>
  <c r="G5557" i="23"/>
  <c r="H5557" i="23" s="1"/>
  <c r="G5558" i="23"/>
  <c r="H5558" i="23" s="1"/>
  <c r="G5569" i="23"/>
  <c r="H5569" i="23" s="1"/>
  <c r="G5581" i="23"/>
  <c r="H5581" i="23" s="1"/>
  <c r="G5582" i="23"/>
  <c r="H5582" i="23" s="1"/>
  <c r="G5583" i="23"/>
  <c r="H5583" i="23" s="1"/>
  <c r="G5598" i="23"/>
  <c r="H5598" i="23" s="1"/>
  <c r="G5628" i="23"/>
  <c r="H5628" i="23" s="1"/>
  <c r="G5629" i="23"/>
  <c r="H5629" i="23" s="1"/>
  <c r="G5637" i="23"/>
  <c r="H5637" i="23" s="1"/>
  <c r="G5638" i="23"/>
  <c r="H5638" i="23" s="1"/>
  <c r="G5642" i="23"/>
  <c r="H5642" i="23" s="1"/>
  <c r="G5666" i="23"/>
  <c r="H5666" i="23" s="1"/>
  <c r="G5668" i="23"/>
  <c r="H5668" i="23" s="1"/>
  <c r="G5682" i="23"/>
  <c r="H5682" i="23" s="1"/>
  <c r="G5684" i="23"/>
  <c r="H5684" i="23" s="1"/>
  <c r="G5685" i="23"/>
  <c r="H5685" i="23" s="1"/>
  <c r="G5686" i="23"/>
  <c r="H5686" i="23" s="1"/>
  <c r="G5697" i="23"/>
  <c r="H5697" i="23" s="1"/>
  <c r="G5709" i="23"/>
  <c r="H5709" i="23" s="1"/>
  <c r="G5710" i="23"/>
  <c r="H5710" i="23" s="1"/>
  <c r="G5711" i="23"/>
  <c r="H5711" i="23" s="1"/>
  <c r="G5726" i="23"/>
  <c r="H5726" i="23" s="1"/>
  <c r="G5756" i="23"/>
  <c r="H5756" i="23" s="1"/>
  <c r="G5757" i="23"/>
  <c r="H5757" i="23" s="1"/>
  <c r="G5765" i="23"/>
  <c r="H5765" i="23" s="1"/>
  <c r="G5766" i="23"/>
  <c r="H5766" i="23" s="1"/>
  <c r="G5770" i="23"/>
  <c r="H5770" i="23" s="1"/>
  <c r="G5794" i="23"/>
  <c r="H5794" i="23" s="1"/>
  <c r="G5796" i="23"/>
  <c r="H5796" i="23" s="1"/>
  <c r="G5810" i="23"/>
  <c r="H5810" i="23" s="1"/>
  <c r="G5812" i="23"/>
  <c r="H5812" i="23" s="1"/>
  <c r="G5813" i="23"/>
  <c r="H5813" i="23" s="1"/>
  <c r="G5814" i="23"/>
  <c r="H5814" i="23" s="1"/>
  <c r="G5825" i="23"/>
  <c r="H5825" i="23" s="1"/>
  <c r="G5837" i="23"/>
  <c r="H5837" i="23" s="1"/>
  <c r="G5838" i="23"/>
  <c r="H5838" i="23" s="1"/>
  <c r="G5839" i="23"/>
  <c r="H5839" i="23" s="1"/>
  <c r="G5854" i="23"/>
  <c r="H5854" i="23" s="1"/>
  <c r="G5884" i="23"/>
  <c r="H5884" i="23" s="1"/>
  <c r="G5885" i="23"/>
  <c r="H5885" i="23" s="1"/>
  <c r="G5893" i="23"/>
  <c r="H5893" i="23" s="1"/>
  <c r="G5894" i="23"/>
  <c r="H5894" i="23" s="1"/>
  <c r="G5898" i="23"/>
  <c r="H5898" i="23" s="1"/>
  <c r="G5922" i="23"/>
  <c r="H5922" i="23" s="1"/>
  <c r="G5924" i="23"/>
  <c r="H5924" i="23" s="1"/>
  <c r="G5938" i="23"/>
  <c r="H5938" i="23" s="1"/>
  <c r="G5940" i="23"/>
  <c r="H5940" i="23" s="1"/>
  <c r="G5941" i="23"/>
  <c r="H5941" i="23" s="1"/>
  <c r="G5942" i="23"/>
  <c r="H5942" i="23" s="1"/>
  <c r="G5953" i="23"/>
  <c r="H5953" i="23" s="1"/>
  <c r="G5965" i="23"/>
  <c r="H5965" i="23" s="1"/>
  <c r="G5966" i="23"/>
  <c r="H5966" i="23" s="1"/>
  <c r="G5967" i="23"/>
  <c r="H5967" i="23" s="1"/>
  <c r="G5982" i="23"/>
  <c r="H5982" i="23" s="1"/>
  <c r="G6012" i="23"/>
  <c r="H6012" i="23" s="1"/>
  <c r="G6013" i="23"/>
  <c r="H6013" i="23" s="1"/>
  <c r="G6021" i="23"/>
  <c r="H6021" i="23" s="1"/>
  <c r="G6022" i="23"/>
  <c r="H6022" i="23" s="1"/>
  <c r="G6026" i="23"/>
  <c r="H6026" i="23" s="1"/>
  <c r="G6050" i="23"/>
  <c r="H6050" i="23" s="1"/>
  <c r="G6052" i="23"/>
  <c r="H6052" i="23" s="1"/>
  <c r="G6066" i="23"/>
  <c r="H6066" i="23" s="1"/>
  <c r="G6068" i="23"/>
  <c r="H6068" i="23" s="1"/>
  <c r="G6069" i="23"/>
  <c r="H6069" i="23" s="1"/>
  <c r="G6070" i="23"/>
  <c r="H6070" i="23" s="1"/>
  <c r="G6081" i="23"/>
  <c r="H6081" i="23" s="1"/>
  <c r="G6093" i="23"/>
  <c r="H6093" i="23" s="1"/>
  <c r="G6094" i="23"/>
  <c r="H6094" i="23" s="1"/>
  <c r="G6095" i="23"/>
  <c r="H6095" i="23" s="1"/>
  <c r="G6110" i="23"/>
  <c r="H6110" i="23" s="1"/>
  <c r="G6140" i="23"/>
  <c r="H6140" i="23" s="1"/>
  <c r="G6141" i="23"/>
  <c r="H6141" i="23" s="1"/>
  <c r="G6149" i="23"/>
  <c r="H6149" i="23" s="1"/>
  <c r="G6150" i="23"/>
  <c r="H6150" i="23" s="1"/>
  <c r="G6154" i="23"/>
  <c r="H6154" i="23" s="1"/>
  <c r="G6178" i="23"/>
  <c r="H6178" i="23" s="1"/>
  <c r="G6180" i="23"/>
  <c r="H6180" i="23" s="1"/>
  <c r="G6194" i="23"/>
  <c r="H6194" i="23" s="1"/>
  <c r="G6196" i="23"/>
  <c r="H6196" i="23" s="1"/>
  <c r="G6197" i="23"/>
  <c r="H6197" i="23" s="1"/>
  <c r="G6198" i="23"/>
  <c r="H6198" i="23" s="1"/>
  <c r="G6209" i="23"/>
  <c r="H6209" i="23" s="1"/>
  <c r="G6221" i="23"/>
  <c r="H6221" i="23" s="1"/>
  <c r="G6222" i="23"/>
  <c r="H6222" i="23" s="1"/>
  <c r="G6223" i="23"/>
  <c r="H6223" i="23" s="1"/>
  <c r="G6238" i="23"/>
  <c r="H6238" i="23" s="1"/>
  <c r="G6268" i="23"/>
  <c r="H6268" i="23" s="1"/>
  <c r="G6269" i="23"/>
  <c r="H6269" i="23" s="1"/>
  <c r="G6277" i="23"/>
  <c r="H6277" i="23" s="1"/>
  <c r="G6278" i="23"/>
  <c r="H6278" i="23" s="1"/>
  <c r="G6282" i="23"/>
  <c r="H6282" i="23" s="1"/>
  <c r="G6306" i="23"/>
  <c r="H6306" i="23" s="1"/>
  <c r="G6308" i="23"/>
  <c r="H6308" i="23" s="1"/>
  <c r="G6322" i="23"/>
  <c r="H6322" i="23" s="1"/>
  <c r="G6324" i="23"/>
  <c r="H6324" i="23" s="1"/>
  <c r="G6325" i="23"/>
  <c r="H6325" i="23" s="1"/>
  <c r="G6326" i="23"/>
  <c r="H6326" i="23" s="1"/>
  <c r="G6337" i="23"/>
  <c r="H6337" i="23" s="1"/>
  <c r="G6349" i="23"/>
  <c r="H6349" i="23" s="1"/>
  <c r="G6350" i="23"/>
  <c r="H6350" i="23" s="1"/>
  <c r="G6351" i="23"/>
  <c r="H6351" i="23" s="1"/>
  <c r="G6366" i="23"/>
  <c r="H6366" i="23" s="1"/>
  <c r="G6377" i="23"/>
  <c r="H6377" i="23" s="1"/>
  <c r="G6378" i="23"/>
  <c r="H6378" i="23" s="1"/>
  <c r="G6398" i="23"/>
  <c r="H6398" i="23" s="1"/>
  <c r="G6405" i="23"/>
  <c r="H6405" i="23" s="1"/>
  <c r="G6406" i="23"/>
  <c r="H6406" i="23" s="1"/>
  <c r="G6413" i="23"/>
  <c r="H6413" i="23" s="1"/>
  <c r="G6433" i="23"/>
  <c r="H6433" i="23" s="1"/>
  <c r="G6434" i="23"/>
  <c r="H6434" i="23" s="1"/>
  <c r="G6441" i="23"/>
  <c r="H6441" i="23" s="1"/>
  <c r="G6442" i="23"/>
  <c r="H6442" i="23" s="1"/>
  <c r="G6462" i="23"/>
  <c r="H6462" i="23" s="1"/>
  <c r="G6469" i="23"/>
  <c r="H6469" i="23" s="1"/>
  <c r="G6470" i="23"/>
  <c r="H6470" i="23" s="1"/>
  <c r="G6477" i="23"/>
  <c r="H6477" i="23" s="1"/>
  <c r="G6497" i="23"/>
  <c r="H6497" i="23" s="1"/>
  <c r="G6498" i="23"/>
  <c r="H6498" i="23" s="1"/>
  <c r="G6505" i="23"/>
  <c r="H6505" i="23" s="1"/>
  <c r="G6506" i="23"/>
  <c r="H6506" i="23" s="1"/>
  <c r="G6526" i="23"/>
  <c r="H6526" i="23" s="1"/>
  <c r="G6533" i="23"/>
  <c r="H6533" i="23" s="1"/>
  <c r="G6534" i="23"/>
  <c r="H6534" i="23" s="1"/>
  <c r="G6546" i="23"/>
  <c r="H6546" i="23" s="1"/>
  <c r="G6553" i="23"/>
  <c r="H6553" i="23" s="1"/>
  <c r="G6565" i="23"/>
  <c r="H6565" i="23" s="1"/>
  <c r="G6566" i="23"/>
  <c r="H6566" i="23" s="1"/>
  <c r="G6578" i="23"/>
  <c r="H6578" i="23" s="1"/>
  <c r="G6585" i="23"/>
  <c r="H6585" i="23" s="1"/>
  <c r="G6597" i="23"/>
  <c r="H6597" i="23" s="1"/>
  <c r="G6598" i="23"/>
  <c r="H6598" i="23" s="1"/>
  <c r="G6610" i="23"/>
  <c r="H6610" i="23" s="1"/>
  <c r="G6617" i="23"/>
  <c r="H6617" i="23" s="1"/>
  <c r="G6629" i="23"/>
  <c r="H6629" i="23" s="1"/>
  <c r="G6630" i="23"/>
  <c r="H6630" i="23" s="1"/>
  <c r="G6642" i="23"/>
  <c r="H6642" i="23" s="1"/>
  <c r="G6649" i="23"/>
  <c r="H6649" i="23" s="1"/>
  <c r="G6661" i="23"/>
  <c r="H6661" i="23" s="1"/>
  <c r="G6662" i="23"/>
  <c r="H6662" i="23" s="1"/>
  <c r="G6674" i="23"/>
  <c r="H6674" i="23" s="1"/>
  <c r="G6681" i="23"/>
  <c r="H6681" i="23" s="1"/>
  <c r="G6693" i="23"/>
  <c r="H6693" i="23" s="1"/>
  <c r="G6694" i="23"/>
  <c r="H6694" i="23" s="1"/>
  <c r="G6709" i="23"/>
  <c r="H6709" i="23" s="1"/>
  <c r="G6710" i="23"/>
  <c r="H6710" i="23" s="1"/>
  <c r="G6722" i="23"/>
  <c r="H6722" i="23" s="1"/>
  <c r="G6729" i="23"/>
  <c r="H6729" i="23" s="1"/>
  <c r="G6741" i="23"/>
  <c r="H6741" i="23" s="1"/>
  <c r="G6742" i="23"/>
  <c r="H6742" i="23" s="1"/>
  <c r="G6754" i="23"/>
  <c r="H6754" i="23" s="1"/>
  <c r="G6761" i="23"/>
  <c r="H6761" i="23" s="1"/>
  <c r="G6773" i="23"/>
  <c r="H6773" i="23" s="1"/>
  <c r="G6774" i="23"/>
  <c r="H6774" i="23" s="1"/>
  <c r="G6786" i="23"/>
  <c r="H6786" i="23" s="1"/>
  <c r="G6793" i="23"/>
  <c r="H6793" i="23" s="1"/>
  <c r="G6805" i="23"/>
  <c r="H6805" i="23" s="1"/>
  <c r="G6806" i="23"/>
  <c r="H6806" i="23" s="1"/>
  <c r="G6818" i="23"/>
  <c r="H6818" i="23" s="1"/>
  <c r="G6825" i="23"/>
  <c r="H6825" i="23" s="1"/>
  <c r="G6837" i="23"/>
  <c r="H6837" i="23" s="1"/>
  <c r="G6838" i="23"/>
  <c r="H6838" i="23" s="1"/>
  <c r="G6850" i="23"/>
  <c r="H6850" i="23" s="1"/>
  <c r="G6857" i="23"/>
  <c r="H6857" i="23" s="1"/>
  <c r="G6869" i="23"/>
  <c r="H6869" i="23" s="1"/>
  <c r="G6870" i="23"/>
  <c r="H6870" i="23" s="1"/>
  <c r="G6882" i="23"/>
  <c r="H6882" i="23" s="1"/>
  <c r="G6889" i="23"/>
  <c r="H6889" i="23" s="1"/>
  <c r="G6901" i="23"/>
  <c r="H6901" i="23" s="1"/>
  <c r="G6902" i="23"/>
  <c r="H6902" i="23" s="1"/>
  <c r="G6914" i="23"/>
  <c r="H6914" i="23" s="1"/>
  <c r="G6921" i="23"/>
  <c r="H6921" i="23" s="1"/>
  <c r="G6933" i="23"/>
  <c r="H6933" i="23" s="1"/>
  <c r="G6934" i="23"/>
  <c r="H6934" i="23" s="1"/>
  <c r="G6946" i="23"/>
  <c r="H6946" i="23" s="1"/>
  <c r="G6953" i="23"/>
  <c r="H6953" i="23" s="1"/>
  <c r="G6965" i="23"/>
  <c r="H6965" i="23" s="1"/>
  <c r="G6966" i="23"/>
  <c r="H6966" i="23" s="1"/>
  <c r="G6978" i="23"/>
  <c r="H6978" i="23" s="1"/>
  <c r="G6985" i="23"/>
  <c r="H6985" i="23" s="1"/>
  <c r="G6997" i="23"/>
  <c r="H6997" i="23" s="1"/>
  <c r="G6998" i="23"/>
  <c r="H6998" i="23" s="1"/>
  <c r="G7010" i="23"/>
  <c r="H7010" i="23" s="1"/>
  <c r="G7017" i="23"/>
  <c r="H7017" i="23" s="1"/>
  <c r="G7029" i="23"/>
  <c r="H7029" i="23" s="1"/>
  <c r="G7030" i="23"/>
  <c r="H7030" i="23" s="1"/>
  <c r="G7042" i="23"/>
  <c r="H7042" i="23" s="1"/>
  <c r="G7049" i="23"/>
  <c r="H7049" i="23" s="1"/>
  <c r="G7061" i="23"/>
  <c r="H7061" i="23" s="1"/>
  <c r="G7062" i="23"/>
  <c r="H7062" i="23" s="1"/>
  <c r="G7074" i="23"/>
  <c r="H7074" i="23" s="1"/>
  <c r="G7081" i="23"/>
  <c r="H7081" i="23" s="1"/>
  <c r="G7093" i="23"/>
  <c r="H7093" i="23" s="1"/>
  <c r="G7094" i="23"/>
  <c r="H7094" i="23" s="1"/>
  <c r="G7106" i="23"/>
  <c r="H7106" i="23" s="1"/>
  <c r="G7113" i="23"/>
  <c r="H7113" i="23" s="1"/>
  <c r="G7125" i="23"/>
  <c r="H7125" i="23" s="1"/>
  <c r="G7126" i="23"/>
  <c r="H7126" i="23" s="1"/>
  <c r="G7138" i="23"/>
  <c r="H7138" i="23" s="1"/>
  <c r="G7145" i="23"/>
  <c r="H7145" i="23" s="1"/>
  <c r="G7157" i="23"/>
  <c r="H7157" i="23" s="1"/>
  <c r="G7158" i="23"/>
  <c r="H7158" i="23" s="1"/>
  <c r="G7170" i="23"/>
  <c r="H7170" i="23" s="1"/>
  <c r="G7177" i="23"/>
  <c r="H7177" i="23" s="1"/>
  <c r="G7189" i="23"/>
  <c r="H7189" i="23" s="1"/>
  <c r="G7190" i="23"/>
  <c r="H7190" i="23" s="1"/>
  <c r="G7202" i="23"/>
  <c r="H7202" i="23" s="1"/>
  <c r="G7209" i="23"/>
  <c r="H7209" i="23" s="1"/>
  <c r="G7221" i="23"/>
  <c r="H7221" i="23" s="1"/>
  <c r="G7222" i="23"/>
  <c r="H7222" i="23" s="1"/>
  <c r="G7234" i="23"/>
  <c r="H7234" i="23" s="1"/>
  <c r="G7241" i="23"/>
  <c r="H7241" i="23" s="1"/>
  <c r="G7253" i="23"/>
  <c r="H7253" i="23" s="1"/>
  <c r="G7254" i="23"/>
  <c r="H7254" i="23" s="1"/>
  <c r="G7266" i="23"/>
  <c r="H7266" i="23" s="1"/>
  <c r="G7273" i="23"/>
  <c r="H7273" i="23" s="1"/>
  <c r="G7285" i="23"/>
  <c r="H7285" i="23" s="1"/>
  <c r="G7286" i="23"/>
  <c r="H7286" i="23" s="1"/>
  <c r="G7298" i="23"/>
  <c r="H7298" i="23" s="1"/>
  <c r="G7305" i="23"/>
  <c r="H7305" i="23" s="1"/>
  <c r="G7317" i="23"/>
  <c r="H7317" i="23" s="1"/>
  <c r="G7318" i="23"/>
  <c r="H7318" i="23" s="1"/>
  <c r="G7330" i="23"/>
  <c r="H7330" i="23" s="1"/>
  <c r="G7337" i="23"/>
  <c r="H7337" i="23" s="1"/>
  <c r="G7349" i="23"/>
  <c r="H7349" i="23" s="1"/>
  <c r="G7350" i="23"/>
  <c r="H7350" i="23" s="1"/>
  <c r="G7362" i="23"/>
  <c r="H7362" i="23" s="1"/>
  <c r="G7369" i="23"/>
  <c r="H7369" i="23" s="1"/>
  <c r="G7381" i="23"/>
  <c r="H7381" i="23" s="1"/>
  <c r="G7382" i="23"/>
  <c r="H7382" i="23" s="1"/>
  <c r="G7394" i="23"/>
  <c r="H7394" i="23" s="1"/>
  <c r="G7401" i="23"/>
  <c r="H7401" i="23" s="1"/>
  <c r="G7413" i="23"/>
  <c r="H7413" i="23" s="1"/>
  <c r="G7414" i="23"/>
  <c r="H7414" i="23" s="1"/>
  <c r="G7426" i="23"/>
  <c r="H7426" i="23" s="1"/>
  <c r="G7433" i="23"/>
  <c r="H7433" i="23" s="1"/>
  <c r="G7445" i="23"/>
  <c r="H7445" i="23" s="1"/>
  <c r="G7446" i="23"/>
  <c r="H7446" i="23" s="1"/>
  <c r="G7458" i="23"/>
  <c r="H7458" i="23" s="1"/>
  <c r="G7465" i="23"/>
  <c r="H7465" i="23" s="1"/>
  <c r="G7477" i="23"/>
  <c r="H7477" i="23" s="1"/>
  <c r="G7478" i="23"/>
  <c r="H7478" i="23" s="1"/>
  <c r="G7490" i="23"/>
  <c r="H7490" i="23" s="1"/>
  <c r="G7497" i="23"/>
  <c r="H7497" i="23" s="1"/>
  <c r="G7509" i="23"/>
  <c r="H7509" i="23" s="1"/>
  <c r="G7510" i="23"/>
  <c r="H7510" i="23" s="1"/>
  <c r="G7522" i="23"/>
  <c r="H7522" i="23" s="1"/>
  <c r="G7529" i="23"/>
  <c r="H7529" i="23" s="1"/>
  <c r="G7541" i="23"/>
  <c r="H7541" i="23" s="1"/>
  <c r="G7542" i="23"/>
  <c r="H7542" i="23" s="1"/>
  <c r="G7554" i="23"/>
  <c r="H7554" i="23" s="1"/>
  <c r="G7561" i="23"/>
  <c r="H7561" i="23" s="1"/>
  <c r="G7573" i="23"/>
  <c r="H7573" i="23" s="1"/>
  <c r="G7574" i="23"/>
  <c r="H7574" i="23" s="1"/>
  <c r="G7586" i="23"/>
  <c r="H7586" i="23" s="1"/>
  <c r="G7593" i="23"/>
  <c r="H7593" i="23" s="1"/>
  <c r="G7605" i="23"/>
  <c r="H7605" i="23" s="1"/>
  <c r="G7606" i="23"/>
  <c r="H7606" i="23" s="1"/>
  <c r="G7618" i="23"/>
  <c r="H7618" i="23" s="1"/>
  <c r="G7625" i="23"/>
  <c r="H7625" i="23" s="1"/>
  <c r="G7637" i="23"/>
  <c r="H7637" i="23" s="1"/>
  <c r="G7638" i="23"/>
  <c r="H7638" i="23" s="1"/>
  <c r="G7650" i="23"/>
  <c r="H7650" i="23" s="1"/>
  <c r="G7657" i="23"/>
  <c r="H7657" i="23" s="1"/>
  <c r="G7669" i="23"/>
  <c r="H7669" i="23" s="1"/>
  <c r="G7670" i="23"/>
  <c r="H7670" i="23" s="1"/>
  <c r="G7682" i="23"/>
  <c r="H7682" i="23" s="1"/>
  <c r="G7689" i="23"/>
  <c r="H7689" i="23" s="1"/>
  <c r="G7701" i="23"/>
  <c r="H7701" i="23" s="1"/>
  <c r="G7702" i="23"/>
  <c r="H7702" i="23" s="1"/>
  <c r="G7714" i="23"/>
  <c r="H7714" i="23" s="1"/>
  <c r="G7720" i="23"/>
  <c r="H7720" i="23" s="1"/>
  <c r="G7721" i="23"/>
  <c r="H7721" i="23" s="1"/>
  <c r="G7728" i="23"/>
  <c r="H7728" i="23" s="1"/>
  <c r="G7729" i="23"/>
  <c r="H7729" i="23" s="1"/>
  <c r="G7736" i="23"/>
  <c r="H7736" i="23" s="1"/>
  <c r="G7737" i="23"/>
  <c r="H7737" i="23" s="1"/>
  <c r="G7744" i="23"/>
  <c r="H7744" i="23" s="1"/>
  <c r="G7745" i="23"/>
  <c r="H7745" i="23" s="1"/>
  <c r="G7752" i="23"/>
  <c r="H7752" i="23" s="1"/>
  <c r="G7753" i="23"/>
  <c r="H7753" i="23" s="1"/>
  <c r="G7760" i="23"/>
  <c r="H7760" i="23" s="1"/>
  <c r="G7761" i="23"/>
  <c r="H7761" i="23" s="1"/>
  <c r="G7768" i="23"/>
  <c r="H7768" i="23" s="1"/>
  <c r="G7769" i="23"/>
  <c r="H7769" i="23" s="1"/>
  <c r="G7776" i="23"/>
  <c r="H7776" i="23" s="1"/>
  <c r="G7777" i="23"/>
  <c r="H7777" i="23" s="1"/>
  <c r="G7784" i="23"/>
  <c r="H7784" i="23" s="1"/>
  <c r="G7785" i="23"/>
  <c r="H7785" i="23" s="1"/>
  <c r="G7792" i="23"/>
  <c r="H7792" i="23" s="1"/>
  <c r="G7793" i="23"/>
  <c r="H7793" i="23" s="1"/>
  <c r="G7800" i="23"/>
  <c r="H7800" i="23" s="1"/>
  <c r="G7801" i="23"/>
  <c r="H7801" i="23" s="1"/>
  <c r="G7808" i="23"/>
  <c r="H7808" i="23" s="1"/>
  <c r="G7809" i="23"/>
  <c r="H7809" i="23" s="1"/>
  <c r="G7816" i="23"/>
  <c r="H7816" i="23" s="1"/>
  <c r="G7817" i="23"/>
  <c r="H7817" i="23" s="1"/>
  <c r="G7824" i="23"/>
  <c r="H7824" i="23" s="1"/>
  <c r="G7825" i="23"/>
  <c r="H7825" i="23" s="1"/>
  <c r="G7832" i="23"/>
  <c r="H7832" i="23" s="1"/>
  <c r="G7833" i="23"/>
  <c r="H7833" i="23" s="1"/>
  <c r="G7840" i="23"/>
  <c r="H7840" i="23" s="1"/>
  <c r="G7841" i="23"/>
  <c r="H7841" i="23" s="1"/>
  <c r="G7848" i="23"/>
  <c r="H7848" i="23" s="1"/>
  <c r="G7849" i="23"/>
  <c r="H7849" i="23" s="1"/>
  <c r="G7856" i="23"/>
  <c r="H7856" i="23" s="1"/>
  <c r="G7857" i="23"/>
  <c r="H7857" i="23" s="1"/>
  <c r="G7864" i="23"/>
  <c r="H7864" i="23" s="1"/>
  <c r="G7865" i="23"/>
  <c r="H7865" i="23" s="1"/>
  <c r="G7872" i="23"/>
  <c r="H7872" i="23" s="1"/>
  <c r="G7873" i="23"/>
  <c r="H7873" i="23" s="1"/>
  <c r="G7880" i="23"/>
  <c r="H7880" i="23" s="1"/>
  <c r="G7881" i="23"/>
  <c r="H7881" i="23" s="1"/>
  <c r="G7888" i="23"/>
  <c r="H7888" i="23" s="1"/>
  <c r="G7889" i="23"/>
  <c r="H7889" i="23" s="1"/>
  <c r="G7896" i="23"/>
  <c r="H7896" i="23" s="1"/>
  <c r="G7897" i="23"/>
  <c r="H7897" i="23" s="1"/>
  <c r="G7904" i="23"/>
  <c r="H7904" i="23" s="1"/>
  <c r="G7905" i="23"/>
  <c r="H7905" i="23" s="1"/>
  <c r="G7912" i="23"/>
  <c r="H7912" i="23" s="1"/>
  <c r="G7913" i="23"/>
  <c r="H7913" i="23" s="1"/>
  <c r="G7920" i="23"/>
  <c r="H7920" i="23" s="1"/>
  <c r="G7921" i="23"/>
  <c r="H7921" i="23" s="1"/>
  <c r="G7928" i="23"/>
  <c r="H7928" i="23" s="1"/>
  <c r="G7929" i="23"/>
  <c r="H7929" i="23" s="1"/>
  <c r="G7936" i="23"/>
  <c r="H7936" i="23" s="1"/>
  <c r="G7937" i="23"/>
  <c r="H7937" i="23" s="1"/>
  <c r="G7944" i="23"/>
  <c r="H7944" i="23" s="1"/>
  <c r="G7945" i="23"/>
  <c r="H7945" i="23" s="1"/>
  <c r="G7952" i="23"/>
  <c r="H7952" i="23" s="1"/>
  <c r="G7953" i="23"/>
  <c r="H7953" i="23" s="1"/>
  <c r="G7960" i="23"/>
  <c r="H7960" i="23" s="1"/>
  <c r="G7961" i="23"/>
  <c r="H7961" i="23" s="1"/>
  <c r="G7968" i="23"/>
  <c r="H7968" i="23" s="1"/>
  <c r="G7969" i="23"/>
  <c r="H7969" i="23" s="1"/>
  <c r="G7976" i="23"/>
  <c r="H7976" i="23" s="1"/>
  <c r="G7977" i="23"/>
  <c r="H7977" i="23" s="1"/>
  <c r="G7984" i="23"/>
  <c r="H7984" i="23" s="1"/>
  <c r="G7985" i="23"/>
  <c r="H7985" i="23" s="1"/>
  <c r="G7992" i="23"/>
  <c r="H7992" i="23" s="1"/>
  <c r="G7993" i="23"/>
  <c r="H7993" i="23" s="1"/>
  <c r="G8000" i="23"/>
  <c r="H8000" i="23" s="1"/>
  <c r="G8001" i="23"/>
  <c r="H8001" i="23" s="1"/>
  <c r="G8008" i="23"/>
  <c r="H8008" i="23" s="1"/>
  <c r="G8009" i="23"/>
  <c r="H8009" i="23" s="1"/>
  <c r="G8016" i="23"/>
  <c r="H8016" i="23" s="1"/>
  <c r="G8017" i="23"/>
  <c r="H8017" i="23" s="1"/>
  <c r="G8024" i="23"/>
  <c r="H8024" i="23" s="1"/>
  <c r="G8025" i="23"/>
  <c r="H8025" i="23" s="1"/>
  <c r="G8032" i="23"/>
  <c r="H8032" i="23" s="1"/>
  <c r="G8033" i="23"/>
  <c r="H8033" i="23" s="1"/>
  <c r="G8040" i="23"/>
  <c r="H8040" i="23" s="1"/>
  <c r="G8041" i="23"/>
  <c r="H8041" i="23" s="1"/>
  <c r="G8048" i="23"/>
  <c r="H8048" i="23" s="1"/>
  <c r="G8049" i="23"/>
  <c r="H8049" i="23" s="1"/>
  <c r="G8056" i="23"/>
  <c r="H8056" i="23" s="1"/>
  <c r="G8057" i="23"/>
  <c r="H8057" i="23" s="1"/>
  <c r="G8064" i="23"/>
  <c r="H8064" i="23" s="1"/>
  <c r="G8065" i="23"/>
  <c r="H8065" i="23" s="1"/>
  <c r="G8072" i="23"/>
  <c r="H8072" i="23" s="1"/>
  <c r="G8073" i="23"/>
  <c r="H8073" i="23" s="1"/>
  <c r="G8080" i="23"/>
  <c r="H8080" i="23" s="1"/>
  <c r="G8081" i="23"/>
  <c r="H8081" i="23" s="1"/>
  <c r="G8088" i="23"/>
  <c r="H8088" i="23" s="1"/>
  <c r="G8089" i="23"/>
  <c r="H8089" i="23" s="1"/>
  <c r="G8096" i="23"/>
  <c r="H8096" i="23" s="1"/>
  <c r="G8097" i="23"/>
  <c r="H8097" i="23" s="1"/>
  <c r="G8104" i="23"/>
  <c r="H8104" i="23" s="1"/>
  <c r="G8105" i="23"/>
  <c r="H8105" i="23" s="1"/>
  <c r="G8112" i="23"/>
  <c r="H8112" i="23" s="1"/>
  <c r="G8113" i="23"/>
  <c r="H8113" i="23" s="1"/>
  <c r="G8120" i="23"/>
  <c r="H8120" i="23" s="1"/>
  <c r="G8121" i="23"/>
  <c r="H8121" i="23" s="1"/>
  <c r="G8128" i="23"/>
  <c r="H8128" i="23" s="1"/>
  <c r="G8129" i="23"/>
  <c r="H8129" i="23" s="1"/>
  <c r="G8136" i="23"/>
  <c r="H8136" i="23" s="1"/>
  <c r="G8141" i="23"/>
  <c r="H8141" i="23" s="1"/>
  <c r="G8146" i="23"/>
  <c r="H8146" i="23" s="1"/>
  <c r="G8147" i="23"/>
  <c r="H8147" i="23" s="1"/>
  <c r="G8152" i="23"/>
  <c r="H8152" i="23" s="1"/>
  <c r="G8157" i="23"/>
  <c r="H8157" i="23" s="1"/>
  <c r="G8162" i="23"/>
  <c r="H8162" i="23" s="1"/>
  <c r="G8163" i="23"/>
  <c r="H8163" i="23" s="1"/>
  <c r="G8168" i="23"/>
  <c r="H8168" i="23" s="1"/>
  <c r="G8173" i="23"/>
  <c r="H8173" i="23" s="1"/>
  <c r="G8178" i="23"/>
  <c r="H8178" i="23" s="1"/>
  <c r="G8179" i="23"/>
  <c r="H8179" i="23" s="1"/>
  <c r="G8184" i="23"/>
  <c r="H8184" i="23" s="1"/>
  <c r="G8189" i="23"/>
  <c r="H8189" i="23" s="1"/>
  <c r="G8194" i="23"/>
  <c r="H8194" i="23" s="1"/>
  <c r="G8195" i="23"/>
  <c r="H8195" i="23" s="1"/>
  <c r="G8200" i="23"/>
  <c r="H8200" i="23" s="1"/>
  <c r="G8205" i="23"/>
  <c r="H8205" i="23" s="1"/>
  <c r="G8210" i="23"/>
  <c r="H8210" i="23" s="1"/>
  <c r="G8211" i="23"/>
  <c r="H8211" i="23" s="1"/>
  <c r="G8216" i="23"/>
  <c r="H8216" i="23" s="1"/>
  <c r="G8221" i="23"/>
  <c r="H8221" i="23" s="1"/>
  <c r="G8226" i="23"/>
  <c r="H8226" i="23" s="1"/>
  <c r="G8227" i="23"/>
  <c r="H8227" i="23" s="1"/>
  <c r="G8232" i="23"/>
  <c r="H8232" i="23" s="1"/>
  <c r="G8237" i="23"/>
  <c r="H8237" i="23" s="1"/>
  <c r="G8242" i="23"/>
  <c r="H8242" i="23" s="1"/>
  <c r="G8243" i="23"/>
  <c r="H8243" i="23" s="1"/>
  <c r="G8248" i="23"/>
  <c r="H8248" i="23" s="1"/>
  <c r="G8253" i="23"/>
  <c r="H8253" i="23" s="1"/>
  <c r="G8258" i="23"/>
  <c r="H8258" i="23" s="1"/>
  <c r="G8259" i="23"/>
  <c r="H8259" i="23" s="1"/>
  <c r="G8264" i="23"/>
  <c r="H8264" i="23" s="1"/>
  <c r="G8269" i="23"/>
  <c r="H8269" i="23" s="1"/>
  <c r="G8274" i="23"/>
  <c r="H8274" i="23" s="1"/>
  <c r="G8275" i="23"/>
  <c r="H8275" i="23" s="1"/>
  <c r="G8280" i="23"/>
  <c r="H8280" i="23" s="1"/>
  <c r="G8285" i="23"/>
  <c r="H8285" i="23" s="1"/>
  <c r="G8296" i="23"/>
  <c r="H8296" i="23" s="1"/>
  <c r="G8297" i="23"/>
  <c r="H8297" i="23" s="1"/>
  <c r="G8308" i="23"/>
  <c r="H8308" i="23" s="1"/>
  <c r="G8320" i="23"/>
  <c r="H8320" i="23" s="1"/>
  <c r="G8325" i="23"/>
  <c r="H8325" i="23" s="1"/>
  <c r="G8332" i="23"/>
  <c r="H8332" i="23" s="1"/>
  <c r="G8337" i="23"/>
  <c r="H8337" i="23" s="1"/>
  <c r="G8349" i="23"/>
  <c r="H8349" i="23" s="1"/>
  <c r="G8360" i="23"/>
  <c r="H8360" i="23" s="1"/>
  <c r="G8361" i="23"/>
  <c r="H8361" i="23" s="1"/>
  <c r="G8372" i="23"/>
  <c r="H8372" i="23" s="1"/>
  <c r="G8384" i="23"/>
  <c r="H8384" i="23" s="1"/>
  <c r="G8389" i="23"/>
  <c r="H8389" i="23" s="1"/>
  <c r="G8396" i="23"/>
  <c r="H8396" i="23" s="1"/>
  <c r="G8401" i="23"/>
  <c r="H8401" i="23" s="1"/>
  <c r="G8413" i="23"/>
  <c r="H8413" i="23" s="1"/>
  <c r="G8424" i="23"/>
  <c r="H8424" i="23" s="1"/>
  <c r="G8425" i="23"/>
  <c r="H8425" i="23" s="1"/>
  <c r="G8436" i="23"/>
  <c r="H8436" i="23" s="1"/>
  <c r="G8448" i="23"/>
  <c r="H8448" i="23" s="1"/>
  <c r="G8453" i="23"/>
  <c r="H8453" i="23" s="1"/>
  <c r="G8460" i="23"/>
  <c r="H8460" i="23" s="1"/>
  <c r="G8465" i="23"/>
  <c r="H8465" i="23" s="1"/>
  <c r="G8477" i="23"/>
  <c r="H8477" i="23" s="1"/>
  <c r="G8488" i="23"/>
  <c r="H8488" i="23" s="1"/>
  <c r="G8489" i="23"/>
  <c r="H8489" i="23" s="1"/>
  <c r="G8500" i="23"/>
  <c r="H8500" i="23" s="1"/>
  <c r="G8512" i="23"/>
  <c r="H8512" i="23" s="1"/>
  <c r="G8517" i="23"/>
  <c r="H8517" i="23" s="1"/>
  <c r="G8524" i="23"/>
  <c r="H8524" i="23" s="1"/>
  <c r="G8529" i="23"/>
  <c r="H8529" i="23" s="1"/>
  <c r="G8541" i="23"/>
  <c r="H8541" i="23" s="1"/>
  <c r="G8552" i="23"/>
  <c r="H8552" i="23" s="1"/>
  <c r="G8553" i="23"/>
  <c r="H8553" i="23" s="1"/>
  <c r="G8564" i="23"/>
  <c r="H8564" i="23" s="1"/>
  <c r="G8576" i="23"/>
  <c r="H8576" i="23" s="1"/>
  <c r="G8581" i="23"/>
  <c r="H8581" i="23" s="1"/>
  <c r="G8588" i="23"/>
  <c r="H8588" i="23" s="1"/>
  <c r="G8593" i="23"/>
  <c r="H8593" i="23" s="1"/>
  <c r="G8605" i="23"/>
  <c r="H8605" i="23" s="1"/>
  <c r="G8616" i="23"/>
  <c r="H8616" i="23" s="1"/>
  <c r="G8617" i="23"/>
  <c r="H8617" i="23" s="1"/>
  <c r="G8628" i="23"/>
  <c r="H8628" i="23" s="1"/>
  <c r="G8640" i="23"/>
  <c r="H8640" i="23" s="1"/>
  <c r="G8645" i="23"/>
  <c r="H8645" i="23" s="1"/>
  <c r="G8652" i="23"/>
  <c r="H8652" i="23" s="1"/>
  <c r="G8657" i="23"/>
  <c r="H8657" i="23" s="1"/>
  <c r="G8669" i="23"/>
  <c r="H8669" i="23" s="1"/>
  <c r="G8680" i="23"/>
  <c r="H8680" i="23" s="1"/>
  <c r="G8681" i="23"/>
  <c r="H8681" i="23" s="1"/>
  <c r="G8692" i="23"/>
  <c r="H8692" i="23" s="1"/>
  <c r="G8704" i="23"/>
  <c r="H8704" i="23" s="1"/>
  <c r="G8709" i="23"/>
  <c r="H8709" i="23" s="1"/>
  <c r="G8716" i="23"/>
  <c r="H8716" i="23" s="1"/>
  <c r="G8721" i="23"/>
  <c r="H8721" i="23" s="1"/>
  <c r="G8733" i="23"/>
  <c r="H8733" i="23" s="1"/>
  <c r="G8744" i="23"/>
  <c r="H8744" i="23" s="1"/>
  <c r="G8745" i="23"/>
  <c r="H8745" i="23" s="1"/>
  <c r="G8756" i="23"/>
  <c r="H8756" i="23" s="1"/>
  <c r="G8768" i="23"/>
  <c r="H8768" i="23" s="1"/>
  <c r="G8773" i="23"/>
  <c r="H8773" i="23" s="1"/>
  <c r="G8780" i="23"/>
  <c r="H8780" i="23" s="1"/>
  <c r="G8785" i="23"/>
  <c r="H8785" i="23" s="1"/>
  <c r="G8797" i="23"/>
  <c r="H8797" i="23" s="1"/>
  <c r="G8808" i="23"/>
  <c r="H8808" i="23" s="1"/>
  <c r="G8809" i="23"/>
  <c r="H8809" i="23" s="1"/>
  <c r="G8820" i="23"/>
  <c r="H8820" i="23" s="1"/>
  <c r="G8832" i="23"/>
  <c r="H8832" i="23" s="1"/>
  <c r="G8837" i="23"/>
  <c r="H8837" i="23" s="1"/>
  <c r="G8844" i="23"/>
  <c r="H8844" i="23" s="1"/>
  <c r="G8849" i="23"/>
  <c r="H8849" i="23" s="1"/>
  <c r="G8861" i="23"/>
  <c r="H8861" i="23" s="1"/>
  <c r="G8872" i="23"/>
  <c r="H8872" i="23" s="1"/>
  <c r="G8873" i="23"/>
  <c r="H8873" i="23" s="1"/>
  <c r="G8884" i="23"/>
  <c r="H8884" i="23" s="1"/>
  <c r="G8896" i="23"/>
  <c r="H8896" i="23" s="1"/>
  <c r="G8901" i="23"/>
  <c r="H8901" i="23" s="1"/>
  <c r="G8908" i="23"/>
  <c r="H8908" i="23" s="1"/>
  <c r="G8913" i="23"/>
  <c r="H8913" i="23" s="1"/>
  <c r="G8925" i="23"/>
  <c r="H8925" i="23" s="1"/>
  <c r="G8936" i="23"/>
  <c r="H8936" i="23" s="1"/>
  <c r="G8937" i="23"/>
  <c r="H8937" i="23" s="1"/>
  <c r="G8948" i="23"/>
  <c r="H8948" i="23" s="1"/>
  <c r="G8960" i="23"/>
  <c r="H8960" i="23" s="1"/>
  <c r="G8965" i="23"/>
  <c r="H8965" i="23" s="1"/>
  <c r="G8972" i="23"/>
  <c r="H8972" i="23" s="1"/>
  <c r="G8977" i="23"/>
  <c r="H8977" i="23" s="1"/>
  <c r="G8989" i="23"/>
  <c r="H8989" i="23" s="1"/>
  <c r="G9000" i="23"/>
  <c r="H9000" i="23" s="1"/>
  <c r="G9001" i="23"/>
  <c r="H9001" i="23" s="1"/>
  <c r="G9012" i="23"/>
  <c r="H9012" i="23" s="1"/>
  <c r="G9024" i="23"/>
  <c r="H9024" i="23" s="1"/>
  <c r="G9029" i="23"/>
  <c r="H9029" i="23" s="1"/>
  <c r="G9036" i="23"/>
  <c r="H9036" i="23" s="1"/>
  <c r="G9041" i="23"/>
  <c r="H9041" i="23" s="1"/>
  <c r="G9053" i="23"/>
  <c r="H9053" i="23" s="1"/>
  <c r="G9064" i="23"/>
  <c r="H9064" i="23" s="1"/>
  <c r="G9065" i="23"/>
  <c r="H9065" i="23" s="1"/>
  <c r="G9076" i="23"/>
  <c r="H9076" i="23" s="1"/>
  <c r="G9088" i="23"/>
  <c r="H9088" i="23" s="1"/>
  <c r="G9093" i="23"/>
  <c r="H9093" i="23" s="1"/>
  <c r="G9100" i="23"/>
  <c r="H9100" i="23" s="1"/>
  <c r="G9105" i="23"/>
  <c r="H9105" i="23" s="1"/>
  <c r="G9117" i="23"/>
  <c r="H9117" i="23" s="1"/>
  <c r="G9128" i="23"/>
  <c r="H9128" i="23" s="1"/>
  <c r="G9129" i="23"/>
  <c r="H9129" i="23" s="1"/>
  <c r="G9140" i="23"/>
  <c r="H9140" i="23" s="1"/>
  <c r="G9152" i="23"/>
  <c r="H9152" i="23" s="1"/>
  <c r="G9157" i="23"/>
  <c r="H9157" i="23" s="1"/>
  <c r="G9164" i="23"/>
  <c r="H9164" i="23" s="1"/>
  <c r="G9169" i="23"/>
  <c r="H9169" i="23" s="1"/>
  <c r="G9181" i="23"/>
  <c r="H9181" i="23" s="1"/>
  <c r="G9192" i="23"/>
  <c r="H9192" i="23" s="1"/>
  <c r="G9193" i="23"/>
  <c r="H9193" i="23" s="1"/>
  <c r="G9204" i="23"/>
  <c r="H9204" i="23" s="1"/>
  <c r="G9216" i="23"/>
  <c r="H9216" i="23" s="1"/>
  <c r="G9221" i="23"/>
  <c r="H9221" i="23" s="1"/>
  <c r="G9228" i="23"/>
  <c r="H9228" i="23" s="1"/>
  <c r="G9233" i="23"/>
  <c r="H9233" i="23" s="1"/>
  <c r="G9245" i="23"/>
  <c r="H9245" i="23" s="1"/>
  <c r="G9256" i="23"/>
  <c r="H9256" i="23" s="1"/>
  <c r="G9257" i="23"/>
  <c r="H9257" i="23" s="1"/>
  <c r="G9268" i="23"/>
  <c r="H9268" i="23" s="1"/>
  <c r="G9280" i="23"/>
  <c r="H9280" i="23" s="1"/>
  <c r="G9285" i="23"/>
  <c r="H9285" i="23" s="1"/>
  <c r="G9292" i="23"/>
  <c r="H9292" i="23" s="1"/>
  <c r="G9297" i="23"/>
  <c r="H9297" i="23" s="1"/>
  <c r="G9309" i="23"/>
  <c r="H9309" i="23" s="1"/>
  <c r="G9320" i="23"/>
  <c r="H9320" i="23" s="1"/>
  <c r="G9321" i="23"/>
  <c r="H9321" i="23" s="1"/>
  <c r="G9332" i="23"/>
  <c r="H9332" i="23" s="1"/>
  <c r="G9344" i="23"/>
  <c r="H9344" i="23" s="1"/>
  <c r="G9349" i="23"/>
  <c r="H9349" i="23" s="1"/>
  <c r="G9356" i="23"/>
  <c r="H9356" i="23" s="1"/>
  <c r="G9361" i="23"/>
  <c r="H9361" i="23" s="1"/>
  <c r="G9373" i="23"/>
  <c r="H9373" i="23" s="1"/>
  <c r="G9384" i="23"/>
  <c r="H9384" i="23" s="1"/>
  <c r="G9385" i="23"/>
  <c r="H9385" i="23" s="1"/>
  <c r="G9396" i="23"/>
  <c r="H9396" i="23" s="1"/>
  <c r="G9408" i="23"/>
  <c r="H9408" i="23" s="1"/>
  <c r="G9413" i="23"/>
  <c r="H9413" i="23" s="1"/>
  <c r="G9420" i="23"/>
  <c r="H9420" i="23" s="1"/>
  <c r="G9425" i="23"/>
  <c r="H9425" i="23" s="1"/>
  <c r="G9437" i="23"/>
  <c r="H9437" i="23" s="1"/>
  <c r="G9448" i="23"/>
  <c r="H9448" i="23" s="1"/>
  <c r="G9449" i="23"/>
  <c r="H9449" i="23" s="1"/>
  <c r="G9460" i="23"/>
  <c r="H9460" i="23" s="1"/>
  <c r="G9472" i="23"/>
  <c r="H9472" i="23" s="1"/>
  <c r="G9477" i="23"/>
  <c r="H9477" i="23" s="1"/>
  <c r="G9484" i="23"/>
  <c r="H9484" i="23" s="1"/>
  <c r="G9489" i="23"/>
  <c r="H9489" i="23" s="1"/>
  <c r="G9501" i="23"/>
  <c r="H9501" i="23" s="1"/>
  <c r="G9512" i="23"/>
  <c r="H9512" i="23" s="1"/>
  <c r="G9513" i="23"/>
  <c r="H9513" i="23" s="1"/>
  <c r="G9524" i="23"/>
  <c r="H9524" i="23" s="1"/>
  <c r="G9536" i="23"/>
  <c r="H9536" i="23" s="1"/>
  <c r="G9541" i="23"/>
  <c r="H9541" i="23" s="1"/>
  <c r="G9548" i="23"/>
  <c r="H9548" i="23" s="1"/>
  <c r="G9553" i="23"/>
  <c r="H9553" i="23" s="1"/>
  <c r="G9565" i="23"/>
  <c r="H9565" i="23" s="1"/>
  <c r="G9576" i="23"/>
  <c r="H9576" i="23" s="1"/>
  <c r="G9577" i="23"/>
  <c r="H9577" i="23" s="1"/>
  <c r="G9588" i="23"/>
  <c r="H9588" i="23" s="1"/>
  <c r="G9600" i="23"/>
  <c r="H9600" i="23" s="1"/>
  <c r="G9605" i="23"/>
  <c r="H9605" i="23" s="1"/>
  <c r="G9612" i="23"/>
  <c r="H9612" i="23" s="1"/>
  <c r="G9617" i="23"/>
  <c r="H9617" i="23" s="1"/>
  <c r="G9629" i="23"/>
  <c r="H9629" i="23" s="1"/>
  <c r="G9640" i="23"/>
  <c r="H9640" i="23" s="1"/>
  <c r="G9641" i="23"/>
  <c r="H9641" i="23" s="1"/>
  <c r="G9652" i="23"/>
  <c r="H9652" i="23" s="1"/>
  <c r="G9664" i="23"/>
  <c r="H9664" i="23" s="1"/>
  <c r="G9669" i="23"/>
  <c r="H9669" i="23" s="1"/>
  <c r="G9676" i="23"/>
  <c r="H9676" i="23" s="1"/>
  <c r="G9681" i="23"/>
  <c r="H9681" i="23" s="1"/>
  <c r="G9693" i="23"/>
  <c r="H9693" i="23" s="1"/>
  <c r="G9704" i="23"/>
  <c r="H9704" i="23" s="1"/>
  <c r="G9705" i="23"/>
  <c r="H9705" i="23" s="1"/>
  <c r="G9716" i="23"/>
  <c r="H9716" i="23" s="1"/>
  <c r="G9728" i="23"/>
  <c r="H9728" i="23" s="1"/>
  <c r="G9733" i="23"/>
  <c r="H9733" i="23" s="1"/>
  <c r="G9740" i="23"/>
  <c r="H9740" i="23" s="1"/>
  <c r="G9745" i="23"/>
  <c r="H9745" i="23" s="1"/>
  <c r="G9757" i="23"/>
  <c r="H9757" i="23" s="1"/>
  <c r="G9768" i="23"/>
  <c r="H9768" i="23" s="1"/>
  <c r="G9773" i="23"/>
  <c r="H9773" i="23" s="1"/>
  <c r="G9784" i="23"/>
  <c r="H9784" i="23" s="1"/>
  <c r="G9789" i="23"/>
  <c r="H9789" i="23" s="1"/>
  <c r="G9800" i="23"/>
  <c r="H9800" i="23" s="1"/>
  <c r="G9805" i="23"/>
  <c r="H9805" i="23" s="1"/>
  <c r="G9816" i="23"/>
  <c r="H9816" i="23" s="1"/>
  <c r="G9821" i="23"/>
  <c r="H9821" i="23" s="1"/>
  <c r="G9832" i="23"/>
  <c r="H9832" i="23" s="1"/>
  <c r="G9837" i="23"/>
  <c r="H9837" i="23" s="1"/>
  <c r="G9848" i="23"/>
  <c r="H9848" i="23" s="1"/>
  <c r="G9853" i="23"/>
  <c r="H9853" i="23" s="1"/>
  <c r="G9864" i="23"/>
  <c r="H9864" i="23" s="1"/>
  <c r="G9869" i="23"/>
  <c r="H9869" i="23" s="1"/>
  <c r="G9880" i="23"/>
  <c r="H9880" i="23" s="1"/>
  <c r="G9885" i="23"/>
  <c r="H9885" i="23" s="1"/>
  <c r="G9896" i="23"/>
  <c r="H9896" i="23" s="1"/>
  <c r="G9901" i="23"/>
  <c r="H9901" i="23" s="1"/>
  <c r="G9912" i="23"/>
  <c r="H9912" i="23" s="1"/>
  <c r="G9917" i="23"/>
  <c r="H9917" i="23" s="1"/>
  <c r="G9928" i="23"/>
  <c r="H9928" i="23" s="1"/>
  <c r="G9933" i="23"/>
  <c r="H9933" i="23" s="1"/>
  <c r="G9944" i="23"/>
  <c r="H9944" i="23" s="1"/>
  <c r="G9949" i="23"/>
  <c r="H9949" i="23" s="1"/>
  <c r="G9960" i="23"/>
  <c r="H9960" i="23" s="1"/>
  <c r="G9965" i="23"/>
  <c r="H9965" i="23" s="1"/>
  <c r="G9976" i="23"/>
  <c r="H9976" i="23" s="1"/>
  <c r="G9981" i="23"/>
  <c r="H9981" i="23" s="1"/>
  <c r="G9992" i="23"/>
  <c r="H9992" i="23" s="1"/>
  <c r="G9997" i="23"/>
  <c r="H9997" i="23" s="1"/>
  <c r="G10008" i="23"/>
  <c r="H10008" i="23" s="1"/>
  <c r="G10013" i="23"/>
  <c r="H10013" i="23" s="1"/>
  <c r="G10024" i="23"/>
  <c r="H10024" i="23" s="1"/>
  <c r="G10029" i="23"/>
  <c r="H10029" i="23" s="1"/>
  <c r="G10040" i="23"/>
  <c r="H10040" i="23" s="1"/>
  <c r="G10045" i="23"/>
  <c r="H10045" i="23" s="1"/>
  <c r="G10056" i="23"/>
  <c r="H10056" i="23" s="1"/>
  <c r="G10061" i="23"/>
  <c r="H10061" i="23" s="1"/>
  <c r="G10072" i="23"/>
  <c r="H10072" i="23" s="1"/>
  <c r="G10077" i="23"/>
  <c r="H10077" i="23" s="1"/>
  <c r="G10088" i="23"/>
  <c r="H10088" i="23" s="1"/>
  <c r="G10093" i="23"/>
  <c r="H10093" i="23" s="1"/>
  <c r="G10104" i="23"/>
  <c r="H10104" i="23" s="1"/>
  <c r="G10109" i="23"/>
  <c r="H10109" i="23" s="1"/>
  <c r="G10120" i="23"/>
  <c r="H10120" i="23" s="1"/>
  <c r="G10125" i="23"/>
  <c r="H10125" i="23" s="1"/>
  <c r="G10136" i="23"/>
  <c r="H10136" i="23" s="1"/>
  <c r="G10141" i="23"/>
  <c r="H10141" i="23" s="1"/>
  <c r="G10152" i="23"/>
  <c r="H10152" i="23" s="1"/>
  <c r="G10157" i="23"/>
  <c r="H10157" i="23" s="1"/>
  <c r="G10168" i="23"/>
  <c r="H10168" i="23" s="1"/>
  <c r="G10173" i="23"/>
  <c r="H10173" i="23" s="1"/>
  <c r="G10184" i="23"/>
  <c r="H10184" i="23" s="1"/>
  <c r="G10189" i="23"/>
  <c r="H10189" i="23" s="1"/>
  <c r="G10200" i="23"/>
  <c r="H10200" i="23" s="1"/>
  <c r="G10205" i="23"/>
  <c r="H10205" i="23" s="1"/>
  <c r="G10216" i="23"/>
  <c r="H10216" i="23" s="1"/>
  <c r="G10221" i="23"/>
  <c r="H10221" i="23" s="1"/>
  <c r="G10232" i="23"/>
  <c r="H10232" i="23" s="1"/>
  <c r="G10237" i="23"/>
  <c r="H10237" i="23" s="1"/>
  <c r="G10248" i="23"/>
  <c r="H10248" i="23" s="1"/>
  <c r="G10253" i="23"/>
  <c r="H10253" i="23" s="1"/>
  <c r="G10264" i="23"/>
  <c r="H10264" i="23" s="1"/>
  <c r="G10269" i="23"/>
  <c r="H10269" i="23" s="1"/>
  <c r="G10280" i="23"/>
  <c r="H10280" i="23" s="1"/>
  <c r="G10285" i="23"/>
  <c r="H10285" i="23" s="1"/>
  <c r="G10296" i="23"/>
  <c r="H10296" i="23" s="1"/>
  <c r="G10301" i="23"/>
  <c r="H10301" i="23" s="1"/>
  <c r="G10312" i="23"/>
  <c r="H10312" i="23" s="1"/>
  <c r="G10317" i="23"/>
  <c r="H10317" i="23" s="1"/>
  <c r="G10328" i="23"/>
  <c r="H10328" i="23" s="1"/>
  <c r="G10333" i="23"/>
  <c r="H10333" i="23" s="1"/>
  <c r="G10344" i="23"/>
  <c r="H10344" i="23" s="1"/>
  <c r="G10349" i="23"/>
  <c r="H10349" i="23" s="1"/>
  <c r="G10360" i="23"/>
  <c r="H10360" i="23" s="1"/>
  <c r="G10365" i="23"/>
  <c r="H10365" i="23" s="1"/>
  <c r="G10376" i="23"/>
  <c r="H10376" i="23" s="1"/>
  <c r="G10381" i="23"/>
  <c r="H10381" i="23" s="1"/>
  <c r="G10392" i="23"/>
  <c r="H10392" i="23" s="1"/>
  <c r="G10397" i="23"/>
  <c r="H10397" i="23" s="1"/>
  <c r="G10408" i="23"/>
  <c r="H10408" i="23" s="1"/>
  <c r="G10413" i="23"/>
  <c r="H10413" i="23" s="1"/>
  <c r="G10424" i="23"/>
  <c r="H10424" i="23" s="1"/>
  <c r="G10429" i="23"/>
  <c r="H10429" i="23" s="1"/>
  <c r="G10440" i="23"/>
  <c r="H10440" i="23" s="1"/>
  <c r="G10445" i="23"/>
  <c r="H10445" i="23" s="1"/>
  <c r="G10456" i="23"/>
  <c r="H10456" i="23" s="1"/>
  <c r="G10461" i="23"/>
  <c r="H10461" i="23" s="1"/>
  <c r="G10472" i="23"/>
  <c r="H10472" i="23" s="1"/>
  <c r="G10477" i="23"/>
  <c r="H10477" i="23" s="1"/>
  <c r="G10488" i="23"/>
  <c r="H10488" i="23" s="1"/>
  <c r="G10493" i="23"/>
  <c r="H10493" i="23" s="1"/>
  <c r="G10504" i="23"/>
  <c r="H10504" i="23" s="1"/>
  <c r="G10509" i="23"/>
  <c r="H10509" i="23" s="1"/>
  <c r="G10520" i="23"/>
  <c r="H10520" i="23" s="1"/>
  <c r="G10525" i="23"/>
  <c r="H10525" i="23" s="1"/>
  <c r="G10536" i="23"/>
  <c r="H10536" i="23" s="1"/>
  <c r="G10541" i="23"/>
  <c r="H10541" i="23" s="1"/>
  <c r="G10552" i="23"/>
  <c r="H10552" i="23" s="1"/>
  <c r="G10557" i="23"/>
  <c r="H10557" i="23" s="1"/>
  <c r="G10568" i="23"/>
  <c r="H10568" i="23" s="1"/>
  <c r="G10573" i="23"/>
  <c r="H10573" i="23" s="1"/>
  <c r="G10584" i="23"/>
  <c r="H10584" i="23" s="1"/>
  <c r="G10589" i="23"/>
  <c r="H10589" i="23" s="1"/>
  <c r="G10600" i="23"/>
  <c r="H10600" i="23" s="1"/>
  <c r="G10605" i="23"/>
  <c r="H10605" i="23" s="1"/>
  <c r="G10616" i="23"/>
  <c r="H10616" i="23" s="1"/>
  <c r="G10621" i="23"/>
  <c r="H10621" i="23" s="1"/>
  <c r="G10632" i="23"/>
  <c r="H10632" i="23" s="1"/>
  <c r="G10637" i="23"/>
  <c r="H10637" i="23" s="1"/>
  <c r="G10648" i="23"/>
  <c r="H10648" i="23" s="1"/>
  <c r="G10653" i="23"/>
  <c r="H10653" i="23" s="1"/>
  <c r="G10664" i="23"/>
  <c r="H10664" i="23" s="1"/>
  <c r="G10669" i="23"/>
  <c r="H10669" i="23" s="1"/>
  <c r="G10680" i="23"/>
  <c r="H10680" i="23" s="1"/>
  <c r="G10685" i="23"/>
  <c r="H10685" i="23" s="1"/>
  <c r="G10696" i="23"/>
  <c r="H10696" i="23" s="1"/>
  <c r="G10701" i="23"/>
  <c r="H10701" i="23" s="1"/>
  <c r="G10712" i="23"/>
  <c r="H10712" i="23" s="1"/>
  <c r="G10717" i="23"/>
  <c r="H10717" i="23" s="1"/>
  <c r="G10728" i="23"/>
  <c r="H10728" i="23" s="1"/>
  <c r="G10733" i="23"/>
  <c r="H10733" i="23" s="1"/>
  <c r="G10744" i="23"/>
  <c r="H10744" i="23" s="1"/>
  <c r="G10749" i="23"/>
  <c r="H10749" i="23" s="1"/>
  <c r="G10760" i="23"/>
  <c r="H10760" i="23" s="1"/>
  <c r="G10765" i="23"/>
  <c r="H10765" i="23" s="1"/>
  <c r="G10776" i="23"/>
  <c r="H10776" i="23" s="1"/>
  <c r="G10781" i="23"/>
  <c r="H10781" i="23" s="1"/>
  <c r="G10792" i="23"/>
  <c r="H10792" i="23" s="1"/>
  <c r="G10797" i="23"/>
  <c r="H10797" i="23" s="1"/>
  <c r="G10808" i="23"/>
  <c r="H10808" i="23" s="1"/>
  <c r="G10813" i="23"/>
  <c r="H10813" i="23" s="1"/>
  <c r="G10824" i="23"/>
  <c r="H10824" i="23" s="1"/>
  <c r="G10829" i="23"/>
  <c r="H10829" i="23" s="1"/>
  <c r="G10840" i="23"/>
  <c r="H10840" i="23" s="1"/>
  <c r="G10845" i="23"/>
  <c r="H10845" i="23" s="1"/>
  <c r="G10856" i="23"/>
  <c r="H10856" i="23" s="1"/>
  <c r="G10861" i="23"/>
  <c r="H10861" i="23" s="1"/>
  <c r="G10872" i="23"/>
  <c r="H10872" i="23" s="1"/>
  <c r="G10877" i="23"/>
  <c r="H10877" i="23" s="1"/>
  <c r="G10888" i="23"/>
  <c r="H10888" i="23" s="1"/>
  <c r="G10893" i="23"/>
  <c r="H10893" i="23" s="1"/>
  <c r="G10904" i="23"/>
  <c r="H10904" i="23" s="1"/>
  <c r="G10909" i="23"/>
  <c r="H10909" i="23" s="1"/>
  <c r="G10920" i="23"/>
  <c r="H10920" i="23" s="1"/>
  <c r="G10925" i="23"/>
  <c r="H10925" i="23" s="1"/>
  <c r="G10936" i="23"/>
  <c r="H10936" i="23" s="1"/>
  <c r="G10941" i="23"/>
  <c r="H10941" i="23" s="1"/>
  <c r="G10948" i="23"/>
  <c r="H10948" i="23" s="1"/>
  <c r="G10949" i="23"/>
  <c r="H10949" i="23" s="1"/>
  <c r="G10956" i="23"/>
  <c r="H10956" i="23" s="1"/>
  <c r="G10957" i="23"/>
  <c r="H10957" i="23" s="1"/>
  <c r="G10964" i="23"/>
  <c r="H10964" i="23" s="1"/>
  <c r="G10965" i="23"/>
  <c r="H10965" i="23" s="1"/>
  <c r="G10972" i="23"/>
  <c r="H10972" i="23" s="1"/>
  <c r="G10973" i="23"/>
  <c r="H10973" i="23" s="1"/>
  <c r="G10980" i="23"/>
  <c r="H10980" i="23" s="1"/>
  <c r="G10981" i="23"/>
  <c r="H10981" i="23" s="1"/>
  <c r="G10988" i="23"/>
  <c r="H10988" i="23" s="1"/>
  <c r="G10989" i="23"/>
  <c r="H10989" i="23" s="1"/>
  <c r="G10996" i="23"/>
  <c r="H10996" i="23" s="1"/>
  <c r="G10997" i="23"/>
  <c r="H10997" i="23" s="1"/>
  <c r="G11004" i="23"/>
  <c r="H11004" i="23" s="1"/>
  <c r="G11005" i="23"/>
  <c r="H11005" i="23" s="1"/>
  <c r="G11012" i="23"/>
  <c r="H11012" i="23" s="1"/>
  <c r="G11013" i="23"/>
  <c r="H11013" i="23" s="1"/>
  <c r="G11020" i="23"/>
  <c r="H11020" i="23" s="1"/>
  <c r="G11021" i="23"/>
  <c r="H11021" i="23" s="1"/>
  <c r="G11028" i="23"/>
  <c r="H11028" i="23" s="1"/>
  <c r="G11029" i="23"/>
  <c r="H11029" i="23" s="1"/>
  <c r="G11036" i="23"/>
  <c r="H11036" i="23" s="1"/>
  <c r="G11037" i="23"/>
  <c r="H11037" i="23" s="1"/>
  <c r="G11044" i="23"/>
  <c r="H11044" i="23" s="1"/>
  <c r="G11045" i="23"/>
  <c r="H11045" i="23" s="1"/>
  <c r="G11052" i="23"/>
  <c r="H11052" i="23" s="1"/>
  <c r="G11053" i="23"/>
  <c r="H11053" i="23" s="1"/>
  <c r="G11060" i="23"/>
  <c r="H11060" i="23" s="1"/>
  <c r="G11061" i="23"/>
  <c r="H11061" i="23" s="1"/>
  <c r="G11068" i="23"/>
  <c r="H11068" i="23" s="1"/>
  <c r="G11069" i="23"/>
  <c r="H11069" i="23" s="1"/>
  <c r="G11076" i="23"/>
  <c r="H11076" i="23" s="1"/>
  <c r="G11077" i="23"/>
  <c r="H11077" i="23" s="1"/>
  <c r="G11084" i="23"/>
  <c r="H11084" i="23" s="1"/>
  <c r="G11085" i="23"/>
  <c r="H11085" i="23" s="1"/>
  <c r="G11092" i="23"/>
  <c r="H11092" i="23" s="1"/>
  <c r="G11093" i="23"/>
  <c r="H11093" i="23" s="1"/>
  <c r="G11100" i="23"/>
  <c r="H11100" i="23" s="1"/>
  <c r="G11101" i="23"/>
  <c r="H11101" i="23" s="1"/>
  <c r="G11108" i="23"/>
  <c r="H11108" i="23" s="1"/>
  <c r="G11109" i="23"/>
  <c r="H11109" i="23" s="1"/>
  <c r="G11116" i="23"/>
  <c r="H11116" i="23" s="1"/>
  <c r="G11117" i="23"/>
  <c r="H11117" i="23" s="1"/>
  <c r="G11124" i="23"/>
  <c r="H11124" i="23" s="1"/>
  <c r="G11125" i="23"/>
  <c r="H11125" i="23" s="1"/>
  <c r="G11132" i="23"/>
  <c r="H11132" i="23" s="1"/>
  <c r="G11133" i="23"/>
  <c r="H11133" i="23" s="1"/>
  <c r="G11140" i="23"/>
  <c r="H11140" i="23" s="1"/>
  <c r="G11141" i="23"/>
  <c r="H11141" i="23" s="1"/>
  <c r="G11148" i="23"/>
  <c r="H11148" i="23" s="1"/>
  <c r="G11149" i="23"/>
  <c r="H11149" i="23" s="1"/>
  <c r="G11156" i="23"/>
  <c r="H11156" i="23" s="1"/>
  <c r="G11157" i="23"/>
  <c r="H11157" i="23" s="1"/>
  <c r="G11164" i="23"/>
  <c r="H11164" i="23" s="1"/>
  <c r="G11165" i="23"/>
  <c r="H11165" i="23" s="1"/>
  <c r="G11172" i="23"/>
  <c r="H11172" i="23" s="1"/>
  <c r="G11173" i="23"/>
  <c r="H11173" i="23" s="1"/>
  <c r="G11180" i="23"/>
  <c r="H11180" i="23" s="1"/>
  <c r="G11181" i="23"/>
  <c r="H11181" i="23" s="1"/>
  <c r="G11188" i="23"/>
  <c r="H11188" i="23" s="1"/>
  <c r="G11189" i="23"/>
  <c r="H11189" i="23" s="1"/>
  <c r="G11196" i="23"/>
  <c r="H11196" i="23" s="1"/>
  <c r="G11197" i="23"/>
  <c r="H11197" i="23" s="1"/>
  <c r="G11204" i="23"/>
  <c r="H11204" i="23" s="1"/>
  <c r="G11205" i="23"/>
  <c r="H11205" i="23" s="1"/>
  <c r="G11212" i="23"/>
  <c r="H11212" i="23" s="1"/>
  <c r="G11213" i="23"/>
  <c r="H11213" i="23" s="1"/>
  <c r="G11220" i="23"/>
  <c r="H11220" i="23" s="1"/>
  <c r="G11221" i="23"/>
  <c r="H11221" i="23" s="1"/>
  <c r="G11228" i="23"/>
  <c r="H11228" i="23" s="1"/>
  <c r="G11229" i="23"/>
  <c r="H11229" i="23" s="1"/>
  <c r="G11236" i="23"/>
  <c r="H11236" i="23" s="1"/>
  <c r="G11237" i="23"/>
  <c r="H11237" i="23" s="1"/>
  <c r="G11244" i="23"/>
  <c r="H11244" i="23" s="1"/>
  <c r="G11245" i="23"/>
  <c r="H11245" i="23" s="1"/>
  <c r="G11252" i="23"/>
  <c r="H11252" i="23" s="1"/>
  <c r="G11253" i="23"/>
  <c r="H11253" i="23" s="1"/>
  <c r="G11260" i="23"/>
  <c r="H11260" i="23" s="1"/>
  <c r="G11261" i="23"/>
  <c r="H11261" i="23" s="1"/>
  <c r="G11268" i="23"/>
  <c r="H11268" i="23" s="1"/>
  <c r="G11269" i="23"/>
  <c r="H11269" i="23" s="1"/>
  <c r="G11276" i="23"/>
  <c r="H11276" i="23" s="1"/>
  <c r="G11277" i="23"/>
  <c r="H11277" i="23" s="1"/>
  <c r="G11284" i="23"/>
  <c r="H11284" i="23" s="1"/>
  <c r="G11285" i="23"/>
  <c r="H11285" i="23" s="1"/>
  <c r="G11292" i="23"/>
  <c r="H11292" i="23" s="1"/>
  <c r="G11293" i="23"/>
  <c r="H11293" i="23" s="1"/>
  <c r="G11300" i="23"/>
  <c r="H11300" i="23" s="1"/>
  <c r="G11301" i="23"/>
  <c r="H11301" i="23" s="1"/>
  <c r="G11308" i="23"/>
  <c r="H11308" i="23" s="1"/>
  <c r="G11309" i="23"/>
  <c r="H11309" i="23" s="1"/>
  <c r="G11316" i="23"/>
  <c r="H11316" i="23" s="1"/>
  <c r="G11317" i="23"/>
  <c r="H11317" i="23" s="1"/>
  <c r="G11322" i="23"/>
  <c r="H11322" i="23" s="1"/>
  <c r="G11327" i="23"/>
  <c r="H11327" i="23" s="1"/>
  <c r="G11328" i="23"/>
  <c r="H11328" i="23" s="1"/>
  <c r="G11333" i="23"/>
  <c r="H11333" i="23" s="1"/>
  <c r="G11338" i="23"/>
  <c r="H11338" i="23" s="1"/>
  <c r="G11343" i="23"/>
  <c r="H11343" i="23" s="1"/>
  <c r="G11344" i="23"/>
  <c r="H11344" i="23" s="1"/>
  <c r="G11349" i="23"/>
  <c r="H11349" i="23" s="1"/>
  <c r="G11354" i="23"/>
  <c r="H11354" i="23" s="1"/>
  <c r="G11359" i="23"/>
  <c r="H11359" i="23" s="1"/>
  <c r="G11360" i="23"/>
  <c r="H11360" i="23" s="1"/>
  <c r="G11365" i="23"/>
  <c r="H11365" i="23" s="1"/>
  <c r="G11370" i="23"/>
  <c r="H11370" i="23" s="1"/>
  <c r="G11375" i="23"/>
  <c r="H11375" i="23" s="1"/>
  <c r="G11376" i="23"/>
  <c r="H11376" i="23" s="1"/>
  <c r="G11381" i="23"/>
  <c r="H11381" i="23" s="1"/>
  <c r="G11386" i="23"/>
  <c r="H11386" i="23" s="1"/>
  <c r="G11391" i="23"/>
  <c r="H11391" i="23" s="1"/>
  <c r="G11392" i="23"/>
  <c r="H11392" i="23" s="1"/>
  <c r="G11397" i="23"/>
  <c r="H11397" i="23" s="1"/>
  <c r="G11402" i="23"/>
  <c r="H11402" i="23" s="1"/>
  <c r="G11407" i="23"/>
  <c r="H11407" i="23" s="1"/>
  <c r="G11408" i="23"/>
  <c r="H11408" i="23" s="1"/>
  <c r="G11413" i="23"/>
  <c r="H11413" i="23" s="1"/>
  <c r="G11418" i="23"/>
  <c r="H11418" i="23" s="1"/>
  <c r="G11423" i="23"/>
  <c r="H11423" i="23" s="1"/>
  <c r="G11424" i="23"/>
  <c r="H11424" i="23" s="1"/>
  <c r="G11429" i="23"/>
  <c r="H11429" i="23" s="1"/>
  <c r="G11434" i="23"/>
  <c r="H11434" i="23" s="1"/>
  <c r="G11439" i="23"/>
  <c r="H11439" i="23" s="1"/>
  <c r="G11440" i="23"/>
  <c r="H11440" i="23" s="1"/>
  <c r="G11445" i="23"/>
  <c r="H11445" i="23" s="1"/>
  <c r="G11450" i="23"/>
  <c r="H11450" i="23" s="1"/>
  <c r="G11455" i="23"/>
  <c r="H11455" i="23" s="1"/>
  <c r="G11456" i="23"/>
  <c r="H11456" i="23" s="1"/>
  <c r="G11461" i="23"/>
  <c r="H11461" i="23" s="1"/>
  <c r="G11466" i="23"/>
  <c r="H11466" i="23" s="1"/>
  <c r="G11471" i="23"/>
  <c r="H11471" i="23" s="1"/>
  <c r="G11472" i="23"/>
  <c r="H11472" i="23" s="1"/>
  <c r="G11477" i="23"/>
  <c r="H11477" i="23" s="1"/>
  <c r="G11482" i="23"/>
  <c r="H11482" i="23" s="1"/>
  <c r="G11487" i="23"/>
  <c r="H11487" i="23" s="1"/>
  <c r="G11488" i="23"/>
  <c r="H11488" i="23" s="1"/>
  <c r="G11493" i="23"/>
  <c r="H11493" i="23" s="1"/>
  <c r="G11498" i="23"/>
  <c r="H11498" i="23" s="1"/>
  <c r="G11503" i="23"/>
  <c r="H11503" i="23" s="1"/>
  <c r="G11504" i="23"/>
  <c r="H11504" i="23" s="1"/>
  <c r="G11509" i="23"/>
  <c r="H11509" i="23" s="1"/>
  <c r="G11514" i="23"/>
  <c r="H11514" i="23" s="1"/>
  <c r="G11519" i="23"/>
  <c r="H11519" i="23" s="1"/>
  <c r="G11520" i="23"/>
  <c r="H11520" i="23" s="1"/>
  <c r="G11525" i="23"/>
  <c r="H11525" i="23" s="1"/>
  <c r="G11530" i="23"/>
  <c r="H11530" i="23" s="1"/>
  <c r="G11535" i="23"/>
  <c r="H11535" i="23" s="1"/>
  <c r="G11536" i="23"/>
  <c r="H11536" i="23" s="1"/>
  <c r="G11541" i="23"/>
  <c r="H11541" i="23" s="1"/>
  <c r="G11546" i="23"/>
  <c r="H11546" i="23" s="1"/>
  <c r="G11551" i="23"/>
  <c r="H11551" i="23" s="1"/>
  <c r="G11552" i="23"/>
  <c r="H11552" i="23" s="1"/>
  <c r="G11557" i="23"/>
  <c r="H11557" i="23" s="1"/>
  <c r="G11562" i="23"/>
  <c r="H11562" i="23" s="1"/>
  <c r="G11567" i="23"/>
  <c r="H11567" i="23" s="1"/>
  <c r="G11568" i="23"/>
  <c r="H11568" i="23" s="1"/>
  <c r="G11573" i="23"/>
  <c r="H11573" i="23" s="1"/>
  <c r="G11578" i="23"/>
  <c r="H11578" i="23" s="1"/>
  <c r="G11583" i="23"/>
  <c r="H11583" i="23" s="1"/>
  <c r="G11584" i="23"/>
  <c r="H11584" i="23" s="1"/>
  <c r="G11589" i="23"/>
  <c r="H11589" i="23" s="1"/>
  <c r="G11594" i="23"/>
  <c r="H11594" i="23" s="1"/>
  <c r="G11599" i="23"/>
  <c r="H11599" i="23" s="1"/>
  <c r="G11600" i="23"/>
  <c r="H11600" i="23" s="1"/>
  <c r="G11605" i="23"/>
  <c r="H11605" i="23" s="1"/>
  <c r="G11610" i="23"/>
  <c r="H11610" i="23" s="1"/>
  <c r="G11615" i="23"/>
  <c r="H11615" i="23" s="1"/>
  <c r="G11616" i="23"/>
  <c r="H11616" i="23" s="1"/>
  <c r="G11621" i="23"/>
  <c r="H11621" i="23" s="1"/>
  <c r="G11626" i="23"/>
  <c r="H11626" i="23" s="1"/>
  <c r="G11631" i="23"/>
  <c r="H11631" i="23" s="1"/>
  <c r="G11632" i="23"/>
  <c r="H11632" i="23" s="1"/>
  <c r="G11637" i="23"/>
  <c r="H11637" i="23" s="1"/>
  <c r="G11642" i="23"/>
  <c r="H11642" i="23" s="1"/>
  <c r="G11647" i="23"/>
  <c r="H11647" i="23" s="1"/>
  <c r="G11648" i="23"/>
  <c r="H11648" i="23" s="1"/>
  <c r="G11653" i="23"/>
  <c r="H11653" i="23" s="1"/>
  <c r="G11658" i="23"/>
  <c r="H11658" i="23" s="1"/>
  <c r="G11663" i="23"/>
  <c r="H11663" i="23" s="1"/>
  <c r="G11664" i="23"/>
  <c r="H11664" i="23" s="1"/>
  <c r="G11669" i="23"/>
  <c r="H11669" i="23" s="1"/>
  <c r="G11674" i="23"/>
  <c r="H11674" i="23" s="1"/>
  <c r="G11679" i="23"/>
  <c r="H11679" i="23" s="1"/>
  <c r="G11680" i="23"/>
  <c r="H11680" i="23" s="1"/>
  <c r="G11685" i="23"/>
  <c r="H11685" i="23" s="1"/>
  <c r="G11690" i="23"/>
  <c r="H11690" i="23" s="1"/>
  <c r="G11695" i="23"/>
  <c r="H11695" i="23" s="1"/>
  <c r="G11696" i="23"/>
  <c r="H11696" i="23" s="1"/>
  <c r="G11701" i="23"/>
  <c r="H11701" i="23" s="1"/>
  <c r="G11706" i="23"/>
  <c r="H11706" i="23" s="1"/>
  <c r="G11711" i="23"/>
  <c r="H11711" i="23" s="1"/>
  <c r="G11712" i="23"/>
  <c r="H11712" i="23" s="1"/>
  <c r="G11717" i="23"/>
  <c r="H11717" i="23" s="1"/>
  <c r="G11722" i="23"/>
  <c r="H11722" i="23" s="1"/>
  <c r="G11727" i="23"/>
  <c r="H11727" i="23" s="1"/>
  <c r="G11728" i="23"/>
  <c r="H11728" i="23" s="1"/>
  <c r="G11733" i="23"/>
  <c r="H11733" i="23" s="1"/>
  <c r="G11738" i="23"/>
  <c r="H11738" i="23" s="1"/>
  <c r="G11743" i="23"/>
  <c r="H11743" i="23" s="1"/>
  <c r="G11744" i="23"/>
  <c r="H11744" i="23" s="1"/>
  <c r="G11749" i="23"/>
  <c r="H11749" i="23" s="1"/>
  <c r="G11754" i="23"/>
  <c r="H11754" i="23" s="1"/>
  <c r="G11759" i="23"/>
  <c r="H11759" i="23" s="1"/>
  <c r="G11760" i="23"/>
  <c r="H11760" i="23" s="1"/>
  <c r="G11765" i="23"/>
  <c r="H11765" i="23" s="1"/>
  <c r="G11770" i="23"/>
  <c r="H11770" i="23" s="1"/>
  <c r="G11775" i="23"/>
  <c r="H11775" i="23" s="1"/>
  <c r="G11776" i="23"/>
  <c r="H11776" i="23" s="1"/>
  <c r="G11781" i="23"/>
  <c r="H11781" i="23" s="1"/>
  <c r="G11786" i="23"/>
  <c r="H11786" i="23" s="1"/>
  <c r="G11791" i="23"/>
  <c r="H11791" i="23" s="1"/>
  <c r="G11792" i="23"/>
  <c r="H11792" i="23" s="1"/>
  <c r="G11797" i="23"/>
  <c r="H11797" i="23" s="1"/>
  <c r="G11802" i="23"/>
  <c r="H11802" i="23" s="1"/>
  <c r="G11807" i="23"/>
  <c r="H11807" i="23" s="1"/>
  <c r="G11808" i="23"/>
  <c r="H11808" i="23" s="1"/>
  <c r="G11813" i="23"/>
  <c r="H11813" i="23" s="1"/>
  <c r="G11818" i="23"/>
  <c r="H11818" i="23" s="1"/>
  <c r="G11823" i="23"/>
  <c r="H11823" i="23" s="1"/>
  <c r="G11824" i="23"/>
  <c r="H11824" i="23" s="1"/>
  <c r="G11829" i="23"/>
  <c r="H11829" i="23" s="1"/>
  <c r="G11834" i="23"/>
  <c r="H11834" i="23" s="1"/>
  <c r="G11839" i="23"/>
  <c r="H11839" i="23" s="1"/>
  <c r="G11840" i="23"/>
  <c r="H11840" i="23" s="1"/>
  <c r="G11845" i="23"/>
  <c r="H11845" i="23" s="1"/>
  <c r="G11850" i="23"/>
  <c r="H11850" i="23" s="1"/>
  <c r="G11855" i="23"/>
  <c r="H11855" i="23" s="1"/>
  <c r="G11856" i="23"/>
  <c r="H11856" i="23" s="1"/>
  <c r="G11861" i="23"/>
  <c r="H11861" i="23" s="1"/>
  <c r="G11866" i="23"/>
  <c r="H11866" i="23" s="1"/>
  <c r="G11871" i="23"/>
  <c r="H11871" i="23" s="1"/>
  <c r="G11872" i="23"/>
  <c r="H11872" i="23" s="1"/>
  <c r="G11877" i="23"/>
  <c r="H11877" i="23" s="1"/>
  <c r="G11882" i="23"/>
  <c r="H11882" i="23" s="1"/>
  <c r="G11887" i="23"/>
  <c r="H11887" i="23" s="1"/>
  <c r="G11888" i="23"/>
  <c r="H11888" i="23" s="1"/>
  <c r="G11893" i="23"/>
  <c r="H11893" i="23" s="1"/>
  <c r="G11898" i="23"/>
  <c r="H11898" i="23" s="1"/>
  <c r="G11903" i="23"/>
  <c r="H11903" i="23" s="1"/>
  <c r="G11904" i="23"/>
  <c r="H11904" i="23" s="1"/>
  <c r="G11909" i="23"/>
  <c r="H11909" i="23" s="1"/>
  <c r="G11914" i="23"/>
  <c r="H11914" i="23" s="1"/>
  <c r="G11919" i="23"/>
  <c r="H11919" i="23" s="1"/>
  <c r="G11920" i="23"/>
  <c r="H11920" i="23" s="1"/>
  <c r="G11925" i="23"/>
  <c r="H11925" i="23" s="1"/>
  <c r="G11930" i="23"/>
  <c r="H11930" i="23" s="1"/>
  <c r="G11935" i="23"/>
  <c r="H11935" i="23" s="1"/>
  <c r="G11936" i="23"/>
  <c r="H11936" i="23" s="1"/>
  <c r="G11941" i="23"/>
  <c r="H11941" i="23" s="1"/>
  <c r="G11946" i="23"/>
  <c r="H11946" i="23" s="1"/>
  <c r="G11951" i="23"/>
  <c r="H11951" i="23" s="1"/>
  <c r="G11952" i="23"/>
  <c r="H11952" i="23" s="1"/>
  <c r="G11957" i="23"/>
  <c r="H11957" i="23" s="1"/>
  <c r="G11962" i="23"/>
  <c r="H11962" i="23" s="1"/>
  <c r="G11967" i="23"/>
  <c r="H11967" i="23" s="1"/>
  <c r="G11968" i="23"/>
  <c r="H11968" i="23" s="1"/>
  <c r="G11973" i="23"/>
  <c r="H11973" i="23" s="1"/>
  <c r="G11978" i="23"/>
  <c r="H11978" i="23" s="1"/>
  <c r="G11983" i="23"/>
  <c r="H11983" i="23" s="1"/>
  <c r="G11984" i="23"/>
  <c r="H11984" i="23" s="1"/>
  <c r="G11989" i="23"/>
  <c r="H11989" i="23" s="1"/>
  <c r="G11994" i="23"/>
  <c r="H11994" i="23" s="1"/>
  <c r="G11999" i="23"/>
  <c r="H11999" i="23" s="1"/>
  <c r="G12000" i="23"/>
  <c r="H12000" i="23" s="1"/>
  <c r="G12005" i="23"/>
  <c r="H12005" i="23" s="1"/>
  <c r="G12010" i="23"/>
  <c r="H12010" i="23" s="1"/>
  <c r="G12015" i="23"/>
  <c r="H12015" i="23" s="1"/>
  <c r="G12016" i="23"/>
  <c r="H12016" i="23" s="1"/>
  <c r="G12021" i="23"/>
  <c r="H12021" i="23" s="1"/>
  <c r="G12026" i="23"/>
  <c r="H12026" i="23" s="1"/>
  <c r="G12031" i="23"/>
  <c r="H12031" i="23" s="1"/>
  <c r="G12032" i="23"/>
  <c r="H12032" i="23" s="1"/>
  <c r="G12037" i="23"/>
  <c r="H12037" i="23" s="1"/>
  <c r="G12042" i="23"/>
  <c r="H12042" i="23" s="1"/>
  <c r="G12047" i="23"/>
  <c r="H12047" i="23" s="1"/>
  <c r="G12048" i="23"/>
  <c r="H12048" i="23" s="1"/>
  <c r="G12053" i="23"/>
  <c r="H12053" i="23" s="1"/>
  <c r="G12058" i="23"/>
  <c r="H12058" i="23" s="1"/>
  <c r="G12063" i="23"/>
  <c r="H12063" i="23" s="1"/>
  <c r="G12064" i="23"/>
  <c r="H12064" i="23" s="1"/>
  <c r="G12069" i="23"/>
  <c r="H12069" i="23" s="1"/>
  <c r="G12074" i="23"/>
  <c r="H12074" i="23" s="1"/>
  <c r="G12079" i="23"/>
  <c r="H12079" i="23" s="1"/>
  <c r="G12080" i="23"/>
  <c r="H12080" i="23" s="1"/>
  <c r="G12085" i="23"/>
  <c r="H12085" i="23" s="1"/>
  <c r="G12090" i="23"/>
  <c r="H12090" i="23" s="1"/>
  <c r="G12095" i="23"/>
  <c r="H12095" i="23" s="1"/>
  <c r="G12096" i="23"/>
  <c r="H12096" i="23" s="1"/>
  <c r="G12101" i="23"/>
  <c r="H12101" i="23" s="1"/>
  <c r="G12106" i="23"/>
  <c r="H12106" i="23" s="1"/>
  <c r="G12111" i="23"/>
  <c r="H12111" i="23" s="1"/>
  <c r="G12112" i="23"/>
  <c r="H12112" i="23" s="1"/>
  <c r="G12117" i="23"/>
  <c r="H12117" i="23" s="1"/>
  <c r="G12122" i="23"/>
  <c r="H12122" i="23" s="1"/>
  <c r="G12127" i="23"/>
  <c r="H12127" i="23" s="1"/>
  <c r="G12128" i="23"/>
  <c r="H12128" i="23" s="1"/>
  <c r="G12133" i="23"/>
  <c r="H12133" i="23" s="1"/>
  <c r="G12138" i="23"/>
  <c r="H12138" i="23" s="1"/>
  <c r="G12143" i="23"/>
  <c r="H12143" i="23" s="1"/>
  <c r="G12144" i="23"/>
  <c r="H12144" i="23" s="1"/>
  <c r="G12149" i="23"/>
  <c r="H12149" i="23" s="1"/>
  <c r="G12154" i="23"/>
  <c r="H12154" i="23" s="1"/>
  <c r="G12159" i="23"/>
  <c r="H12159" i="23" s="1"/>
  <c r="G12160" i="23"/>
  <c r="H12160" i="23" s="1"/>
  <c r="G12165" i="23"/>
  <c r="H12165" i="23" s="1"/>
  <c r="G12170" i="23"/>
  <c r="H12170" i="23" s="1"/>
  <c r="G12175" i="23"/>
  <c r="H12175" i="23" s="1"/>
  <c r="G12176" i="23"/>
  <c r="H12176" i="23" s="1"/>
  <c r="G12181" i="23"/>
  <c r="H12181" i="23" s="1"/>
  <c r="G12186" i="23"/>
  <c r="H12186" i="23" s="1"/>
  <c r="G12191" i="23"/>
  <c r="H12191" i="23" s="1"/>
  <c r="G12192" i="23"/>
  <c r="H12192" i="23" s="1"/>
  <c r="G12197" i="23"/>
  <c r="H12197" i="23" s="1"/>
  <c r="G12202" i="23"/>
  <c r="H12202" i="23" s="1"/>
  <c r="G12207" i="23"/>
  <c r="H12207" i="23" s="1"/>
  <c r="G12208" i="23"/>
  <c r="H12208" i="23" s="1"/>
  <c r="G12213" i="23"/>
  <c r="H12213" i="23" s="1"/>
  <c r="G12218" i="23"/>
  <c r="H12218" i="23" s="1"/>
  <c r="G12223" i="23"/>
  <c r="H12223" i="23" s="1"/>
  <c r="G12224" i="23"/>
  <c r="H12224" i="23" s="1"/>
  <c r="G12236" i="23"/>
  <c r="H12236" i="23" s="1"/>
  <c r="G12243" i="23"/>
  <c r="H12243" i="23" s="1"/>
  <c r="G12255" i="23"/>
  <c r="H12255" i="23" s="1"/>
  <c r="G12256" i="23"/>
  <c r="H12256" i="23" s="1"/>
  <c r="G12268" i="23"/>
  <c r="H12268" i="23" s="1"/>
  <c r="G12275" i="23"/>
  <c r="H12275" i="23" s="1"/>
  <c r="G12287" i="23"/>
  <c r="H12287" i="23" s="1"/>
  <c r="G12288" i="23"/>
  <c r="H12288" i="23" s="1"/>
  <c r="G12300" i="23"/>
  <c r="H12300" i="23" s="1"/>
  <c r="G12307" i="23"/>
  <c r="H12307" i="23" s="1"/>
  <c r="G12319" i="23"/>
  <c r="H12319" i="23" s="1"/>
  <c r="G12320" i="23"/>
  <c r="H12320" i="23" s="1"/>
  <c r="G12332" i="23"/>
  <c r="H12332" i="23" s="1"/>
  <c r="G12345" i="23"/>
  <c r="H12345" i="23" s="1"/>
  <c r="G12346" i="23"/>
  <c r="H12346" i="23" s="1"/>
  <c r="G12348" i="23"/>
  <c r="H12348" i="23" s="1"/>
  <c r="G12361" i="23"/>
  <c r="H12361" i="23" s="1"/>
  <c r="G12390" i="23"/>
  <c r="H12390" i="23" s="1"/>
  <c r="G12391" i="23"/>
  <c r="H12391" i="23" s="1"/>
  <c r="G12397" i="23"/>
  <c r="H12397" i="23" s="1"/>
  <c r="G12398" i="23"/>
  <c r="H12398" i="23" s="1"/>
  <c r="G12405" i="23"/>
  <c r="H12405" i="23" s="1"/>
  <c r="G12413" i="23"/>
  <c r="H12413" i="23" s="1"/>
  <c r="G12414" i="23"/>
  <c r="H12414" i="23" s="1"/>
  <c r="G12421" i="23"/>
  <c r="H12421" i="23" s="1"/>
  <c r="G12426" i="23"/>
  <c r="H12426" i="23" s="1"/>
  <c r="G12428" i="23"/>
  <c r="H12428" i="23" s="1"/>
  <c r="G12441" i="23"/>
  <c r="H12441" i="23" s="1"/>
  <c r="G12470" i="23"/>
  <c r="H12470" i="23" s="1"/>
  <c r="G12471" i="23"/>
  <c r="H12471" i="23" s="1"/>
  <c r="G12486" i="23"/>
  <c r="H12486" i="23" s="1"/>
  <c r="G12487" i="23"/>
  <c r="H12487" i="23" s="1"/>
  <c r="G12493" i="23"/>
  <c r="H12493" i="23" s="1"/>
  <c r="G12494" i="23"/>
  <c r="H12494" i="23" s="1"/>
  <c r="G12501" i="23"/>
  <c r="H12501" i="23" s="1"/>
  <c r="G12506" i="23"/>
  <c r="H12506" i="23" s="1"/>
  <c r="G12508" i="23"/>
  <c r="H12508" i="23" s="1"/>
  <c r="G12521" i="23"/>
  <c r="H12521" i="23" s="1"/>
  <c r="G12566" i="23"/>
  <c r="H12566" i="23" s="1"/>
  <c r="G12567" i="23"/>
  <c r="H12567" i="23" s="1"/>
  <c r="G12573" i="23"/>
  <c r="H12573" i="23" s="1"/>
  <c r="G12574" i="23"/>
  <c r="H12574" i="23" s="1"/>
  <c r="G12581" i="23"/>
  <c r="H12581" i="23" s="1"/>
  <c r="G12586" i="23"/>
  <c r="H12586" i="23" s="1"/>
  <c r="G12588" i="23"/>
  <c r="H12588" i="23" s="1"/>
  <c r="G12601" i="23"/>
  <c r="H12601" i="23" s="1"/>
  <c r="G12602" i="23"/>
  <c r="H12602" i="23" s="1"/>
  <c r="G12604" i="23"/>
  <c r="H12604" i="23" s="1"/>
  <c r="G12617" i="23"/>
  <c r="H12617" i="23" s="1"/>
  <c r="G12646" i="23"/>
  <c r="H12646" i="23" s="1"/>
  <c r="G12647" i="23"/>
  <c r="H12647" i="23" s="1"/>
  <c r="G12653" i="23"/>
  <c r="H12653" i="23" s="1"/>
  <c r="G12654" i="23"/>
  <c r="H12654" i="23" s="1"/>
  <c r="G12661" i="23"/>
  <c r="H12661" i="23" s="1"/>
  <c r="G12669" i="23"/>
  <c r="H12669" i="23" s="1"/>
  <c r="G12670" i="23"/>
  <c r="H12670" i="23" s="1"/>
  <c r="G12677" i="23"/>
  <c r="H12677" i="23" s="1"/>
  <c r="G12682" i="23"/>
  <c r="H12682" i="23" s="1"/>
  <c r="G12684" i="23"/>
  <c r="H12684" i="23" s="1"/>
  <c r="G12697" i="23"/>
  <c r="H12697" i="23" s="1"/>
  <c r="G12726" i="23"/>
  <c r="H12726" i="23" s="1"/>
  <c r="G12727" i="23"/>
  <c r="H12727" i="23" s="1"/>
  <c r="G12742" i="23"/>
  <c r="H12742" i="23" s="1"/>
  <c r="G12743" i="23"/>
  <c r="H12743" i="23" s="1"/>
  <c r="G12749" i="23"/>
  <c r="H12749" i="23" s="1"/>
  <c r="G12750" i="23"/>
  <c r="H12750" i="23" s="1"/>
  <c r="G12757" i="23"/>
  <c r="H12757" i="23" s="1"/>
  <c r="G12762" i="23"/>
  <c r="H12762" i="23" s="1"/>
  <c r="G12764" i="23"/>
  <c r="H12764" i="23" s="1"/>
  <c r="G12777" i="23"/>
  <c r="H12777" i="23" s="1"/>
  <c r="G12822" i="23"/>
  <c r="H12822" i="23" s="1"/>
  <c r="G12823" i="23"/>
  <c r="H12823" i="23" s="1"/>
  <c r="G12829" i="23"/>
  <c r="H12829" i="23" s="1"/>
  <c r="G12830" i="23"/>
  <c r="H12830" i="23" s="1"/>
  <c r="G12837" i="23"/>
  <c r="H12837" i="23" s="1"/>
  <c r="G12842" i="23"/>
  <c r="H12842" i="23" s="1"/>
  <c r="G12844" i="23"/>
  <c r="H12844" i="23" s="1"/>
  <c r="G12857" i="23"/>
  <c r="H12857" i="23" s="1"/>
  <c r="G12858" i="23"/>
  <c r="H12858" i="23" s="1"/>
  <c r="G12860" i="23"/>
  <c r="H12860" i="23" s="1"/>
  <c r="G12873" i="23"/>
  <c r="H12873" i="23" s="1"/>
  <c r="G12902" i="23"/>
  <c r="H12902" i="23" s="1"/>
  <c r="G12903" i="23"/>
  <c r="H12903" i="23" s="1"/>
  <c r="G12909" i="23"/>
  <c r="H12909" i="23" s="1"/>
  <c r="G12910" i="23"/>
  <c r="H12910" i="23" s="1"/>
  <c r="G12917" i="23"/>
  <c r="H12917" i="23" s="1"/>
  <c r="G12925" i="23"/>
  <c r="H12925" i="23" s="1"/>
  <c r="G12926" i="23"/>
  <c r="H12926" i="23" s="1"/>
  <c r="G12933" i="23"/>
  <c r="H12933" i="23" s="1"/>
  <c r="G12938" i="23"/>
  <c r="H12938" i="23" s="1"/>
  <c r="G12940" i="23"/>
  <c r="H12940" i="23" s="1"/>
  <c r="G12953" i="23"/>
  <c r="H12953" i="23" s="1"/>
  <c r="G12982" i="23"/>
  <c r="H12982" i="23" s="1"/>
  <c r="G12983" i="23"/>
  <c r="H12983" i="23" s="1"/>
  <c r="G12998" i="23"/>
  <c r="H12998" i="23" s="1"/>
  <c r="G12999" i="23"/>
  <c r="H12999" i="23" s="1"/>
  <c r="G13005" i="23"/>
  <c r="H13005" i="23" s="1"/>
  <c r="G13006" i="23"/>
  <c r="H13006" i="23" s="1"/>
  <c r="G13013" i="23"/>
  <c r="H13013" i="23" s="1"/>
  <c r="G13018" i="23"/>
  <c r="H13018" i="23" s="1"/>
  <c r="G13020" i="23"/>
  <c r="H13020" i="23" s="1"/>
  <c r="G13033" i="23"/>
  <c r="H13033" i="23" s="1"/>
  <c r="G13078" i="23"/>
  <c r="H13078" i="23" s="1"/>
  <c r="G13079" i="23"/>
  <c r="H13079" i="23" s="1"/>
  <c r="G13085" i="23"/>
  <c r="H13085" i="23" s="1"/>
  <c r="G13086" i="23"/>
  <c r="H13086" i="23" s="1"/>
  <c r="G13093" i="23"/>
  <c r="H13093" i="23" s="1"/>
  <c r="G13098" i="23"/>
  <c r="H13098" i="23" s="1"/>
  <c r="G13100" i="23"/>
  <c r="H13100" i="23" s="1"/>
  <c r="G13113" i="23"/>
  <c r="H13113" i="23" s="1"/>
  <c r="G13114" i="23"/>
  <c r="H13114" i="23" s="1"/>
  <c r="G13116" i="23"/>
  <c r="H13116" i="23" s="1"/>
  <c r="G13129" i="23"/>
  <c r="H13129" i="23" s="1"/>
  <c r="G13158" i="23"/>
  <c r="H13158" i="23" s="1"/>
  <c r="G13159" i="23"/>
  <c r="H13159" i="23" s="1"/>
  <c r="G13165" i="23"/>
  <c r="H13165" i="23" s="1"/>
  <c r="G13166" i="23"/>
  <c r="H13166" i="23" s="1"/>
  <c r="G13173" i="23"/>
  <c r="H13173" i="23" s="1"/>
  <c r="G13181" i="23"/>
  <c r="H13181" i="23" s="1"/>
  <c r="G13182" i="23"/>
  <c r="H13182" i="23" s="1"/>
  <c r="G13189" i="23"/>
  <c r="H13189" i="23" s="1"/>
  <c r="G13194" i="23"/>
  <c r="H13194" i="23" s="1"/>
  <c r="G13196" i="23"/>
  <c r="H13196" i="23" s="1"/>
  <c r="G13209" i="23"/>
  <c r="H13209" i="23" s="1"/>
  <c r="G13238" i="23"/>
  <c r="H13238" i="23" s="1"/>
  <c r="G13239" i="23"/>
  <c r="H13239" i="23" s="1"/>
  <c r="G13254" i="23"/>
  <c r="H13254" i="23" s="1"/>
  <c r="G13255" i="23"/>
  <c r="H13255" i="23" s="1"/>
  <c r="G13261" i="23"/>
  <c r="H13261" i="23" s="1"/>
  <c r="G13262" i="23"/>
  <c r="H13262" i="23" s="1"/>
  <c r="G13269" i="23"/>
  <c r="H13269" i="23" s="1"/>
  <c r="G13274" i="23"/>
  <c r="H13274" i="23" s="1"/>
  <c r="G13276" i="23"/>
  <c r="H13276" i="23" s="1"/>
  <c r="G13289" i="23"/>
  <c r="H13289" i="23" s="1"/>
  <c r="G13334" i="23"/>
  <c r="H13334" i="23" s="1"/>
  <c r="G13335" i="23"/>
  <c r="H13335" i="23" s="1"/>
  <c r="G13341" i="23"/>
  <c r="H13341" i="23" s="1"/>
  <c r="G13342" i="23"/>
  <c r="H13342" i="23" s="1"/>
  <c r="G13349" i="23"/>
  <c r="H13349" i="23" s="1"/>
  <c r="G13354" i="23"/>
  <c r="H13354" i="23" s="1"/>
  <c r="G13356" i="23"/>
  <c r="H13356" i="23" s="1"/>
  <c r="G13369" i="23"/>
  <c r="H13369" i="23" s="1"/>
  <c r="G13370" i="23"/>
  <c r="H13370" i="23" s="1"/>
  <c r="G13372" i="23"/>
  <c r="H13372" i="23" s="1"/>
  <c r="G13385" i="23"/>
  <c r="H13385" i="23" s="1"/>
  <c r="G13414" i="23"/>
  <c r="H13414" i="23" s="1"/>
  <c r="G13415" i="23"/>
  <c r="H13415" i="23" s="1"/>
  <c r="G13421" i="23"/>
  <c r="H13421" i="23" s="1"/>
  <c r="G13422" i="23"/>
  <c r="H13422" i="23" s="1"/>
  <c r="G13429" i="23"/>
  <c r="H13429" i="23" s="1"/>
  <c r="G13437" i="23"/>
  <c r="H13437" i="23" s="1"/>
  <c r="G13438" i="23"/>
  <c r="H13438" i="23" s="1"/>
  <c r="G13445" i="23"/>
  <c r="H13445" i="23" s="1"/>
  <c r="G13450" i="23"/>
  <c r="H13450" i="23" s="1"/>
  <c r="G13452" i="23"/>
  <c r="H13452" i="23" s="1"/>
  <c r="G13465" i="23"/>
  <c r="H13465" i="23" s="1"/>
  <c r="G13494" i="23"/>
  <c r="H13494" i="23" s="1"/>
  <c r="G13495" i="23"/>
  <c r="H13495" i="23" s="1"/>
  <c r="G13510" i="23"/>
  <c r="H13510" i="23" s="1"/>
  <c r="G13511" i="23"/>
  <c r="H13511" i="23" s="1"/>
  <c r="G13517" i="23"/>
  <c r="H13517" i="23" s="1"/>
  <c r="G13518" i="23"/>
  <c r="H13518" i="23" s="1"/>
  <c r="G13525" i="23"/>
  <c r="H13525" i="23" s="1"/>
  <c r="G13530" i="23"/>
  <c r="H13530" i="23" s="1"/>
  <c r="G13532" i="23"/>
  <c r="H13532" i="23" s="1"/>
  <c r="G13545" i="23"/>
  <c r="H13545" i="23" s="1"/>
  <c r="G13590" i="23"/>
  <c r="H13590" i="23" s="1"/>
  <c r="G13591" i="23"/>
  <c r="H13591" i="23" s="1"/>
  <c r="G13597" i="23"/>
  <c r="H13597" i="23" s="1"/>
  <c r="G13598" i="23"/>
  <c r="H13598" i="23" s="1"/>
  <c r="G13605" i="23"/>
  <c r="H13605" i="23" s="1"/>
  <c r="G13610" i="23"/>
  <c r="H13610" i="23" s="1"/>
  <c r="G13612" i="23"/>
  <c r="H13612" i="23" s="1"/>
  <c r="G13625" i="23"/>
  <c r="H13625" i="23" s="1"/>
  <c r="G13626" i="23"/>
  <c r="H13626" i="23" s="1"/>
  <c r="G13628" i="23"/>
  <c r="H13628" i="23" s="1"/>
  <c r="G13641" i="23"/>
  <c r="H13641" i="23" s="1"/>
  <c r="G13670" i="23"/>
  <c r="H13670" i="23" s="1"/>
  <c r="G13671" i="23"/>
  <c r="H13671" i="23" s="1"/>
  <c r="G13677" i="23"/>
  <c r="H13677" i="23" s="1"/>
  <c r="G13678" i="23"/>
  <c r="H13678" i="23" s="1"/>
  <c r="G13685" i="23"/>
  <c r="H13685" i="23" s="1"/>
  <c r="G13693" i="23"/>
  <c r="H13693" i="23" s="1"/>
  <c r="G13694" i="23"/>
  <c r="H13694" i="23" s="1"/>
  <c r="G13701" i="23"/>
  <c r="H13701" i="23" s="1"/>
  <c r="G13706" i="23"/>
  <c r="H13706" i="23" s="1"/>
  <c r="G13708" i="23"/>
  <c r="H13708" i="23" s="1"/>
  <c r="G13721" i="23"/>
  <c r="H13721" i="23" s="1"/>
  <c r="G13750" i="23"/>
  <c r="H13750" i="23" s="1"/>
  <c r="G13751" i="23"/>
  <c r="H13751" i="23" s="1"/>
  <c r="G13766" i="23"/>
  <c r="H13766" i="23" s="1"/>
  <c r="G13767" i="23"/>
  <c r="H13767" i="23" s="1"/>
  <c r="G13773" i="23"/>
  <c r="H13773" i="23" s="1"/>
  <c r="G13774" i="23"/>
  <c r="H13774" i="23" s="1"/>
  <c r="G13781" i="23"/>
  <c r="H13781" i="23" s="1"/>
  <c r="G13786" i="23"/>
  <c r="H13786" i="23" s="1"/>
  <c r="G13788" i="23"/>
  <c r="H13788" i="23" s="1"/>
  <c r="G13801" i="23"/>
  <c r="H13801" i="23" s="1"/>
  <c r="G13846" i="23"/>
  <c r="H13846" i="23" s="1"/>
  <c r="G13847" i="23"/>
  <c r="H13847" i="23" s="1"/>
  <c r="G13853" i="23"/>
  <c r="H13853" i="23" s="1"/>
  <c r="G13854" i="23"/>
  <c r="H13854" i="23" s="1"/>
  <c r="G13861" i="23"/>
  <c r="H13861" i="23" s="1"/>
  <c r="G13866" i="23"/>
  <c r="H13866" i="23" s="1"/>
  <c r="G13868" i="23"/>
  <c r="H13868" i="23" s="1"/>
  <c r="G13881" i="23"/>
  <c r="H13881" i="23" s="1"/>
  <c r="G13882" i="23"/>
  <c r="H13882" i="23" s="1"/>
  <c r="G13884" i="23"/>
  <c r="H13884" i="23" s="1"/>
  <c r="G13897" i="23"/>
  <c r="H13897" i="23" s="1"/>
  <c r="G13926" i="23"/>
  <c r="H13926" i="23" s="1"/>
  <c r="G13927" i="23"/>
  <c r="H13927" i="23" s="1"/>
  <c r="G13933" i="23"/>
  <c r="H13933" i="23" s="1"/>
  <c r="G13934" i="23"/>
  <c r="H13934" i="23" s="1"/>
  <c r="G13941" i="23"/>
  <c r="H13941" i="23" s="1"/>
  <c r="G13949" i="23"/>
  <c r="H13949" i="23" s="1"/>
  <c r="G13950" i="23"/>
  <c r="H13950" i="23" s="1"/>
  <c r="G13957" i="23"/>
  <c r="H13957" i="23" s="1"/>
  <c r="G13962" i="23"/>
  <c r="H13962" i="23" s="1"/>
  <c r="G13964" i="23"/>
  <c r="H13964" i="23" s="1"/>
  <c r="G13977" i="23"/>
  <c r="H13977" i="23" s="1"/>
  <c r="G14006" i="23"/>
  <c r="H14006" i="23" s="1"/>
  <c r="G14007" i="23"/>
  <c r="H14007" i="23" s="1"/>
  <c r="G14022" i="23"/>
  <c r="H14022" i="23" s="1"/>
  <c r="G14023" i="23"/>
  <c r="H14023" i="23" s="1"/>
  <c r="G14029" i="23"/>
  <c r="H14029" i="23" s="1"/>
  <c r="G14030" i="23"/>
  <c r="H14030" i="23" s="1"/>
  <c r="G14037" i="23"/>
  <c r="H14037" i="23" s="1"/>
  <c r="G14042" i="23"/>
  <c r="H14042" i="23" s="1"/>
  <c r="G14044" i="23"/>
  <c r="H14044" i="23" s="1"/>
  <c r="G14057" i="23"/>
  <c r="H14057" i="23" s="1"/>
  <c r="G14102" i="23"/>
  <c r="H14102" i="23" s="1"/>
  <c r="G14103" i="23"/>
  <c r="H14103" i="23" s="1"/>
  <c r="G14109" i="23"/>
  <c r="H14109" i="23" s="1"/>
  <c r="G14110" i="23"/>
  <c r="H14110" i="23" s="1"/>
  <c r="G14117" i="23"/>
  <c r="H14117" i="23" s="1"/>
  <c r="G14122" i="23"/>
  <c r="H14122" i="23" s="1"/>
  <c r="G14124" i="23"/>
  <c r="H14124" i="23" s="1"/>
  <c r="G14137" i="23"/>
  <c r="H14137" i="23" s="1"/>
  <c r="G14138" i="23"/>
  <c r="H14138" i="23" s="1"/>
  <c r="G14140" i="23"/>
  <c r="H14140" i="23" s="1"/>
  <c r="G14153" i="23"/>
  <c r="H14153" i="23" s="1"/>
  <c r="G14182" i="23"/>
  <c r="H14182" i="23" s="1"/>
  <c r="G14183" i="23"/>
  <c r="H14183" i="23" s="1"/>
  <c r="G14189" i="23"/>
  <c r="H14189" i="23" s="1"/>
  <c r="G14190" i="23"/>
  <c r="H14190" i="23" s="1"/>
  <c r="G14197" i="23"/>
  <c r="H14197" i="23" s="1"/>
  <c r="G14205" i="23"/>
  <c r="H14205" i="23" s="1"/>
  <c r="G14206" i="23"/>
  <c r="H14206" i="23" s="1"/>
  <c r="G14213" i="23"/>
  <c r="H14213" i="23" s="1"/>
  <c r="G14218" i="23"/>
  <c r="H14218" i="23" s="1"/>
  <c r="G14220" i="23"/>
  <c r="H14220" i="23" s="1"/>
  <c r="G14233" i="23"/>
  <c r="H14233" i="23" s="1"/>
  <c r="G14262" i="23"/>
  <c r="H14262" i="23" s="1"/>
  <c r="G14263" i="23"/>
  <c r="H14263" i="23" s="1"/>
  <c r="G14278" i="23"/>
  <c r="H14278" i="23" s="1"/>
  <c r="G14279" i="23"/>
  <c r="H14279" i="23" s="1"/>
  <c r="G14285" i="23"/>
  <c r="H14285" i="23" s="1"/>
  <c r="G14286" i="23"/>
  <c r="H14286" i="23" s="1"/>
  <c r="G14293" i="23"/>
  <c r="H14293" i="23" s="1"/>
  <c r="G14318" i="23"/>
  <c r="H14318" i="23" s="1"/>
  <c r="G14319" i="23"/>
  <c r="H14319" i="23" s="1"/>
  <c r="G14333" i="23"/>
  <c r="H14333" i="23" s="1"/>
  <c r="G14342" i="23"/>
  <c r="H14342" i="23" s="1"/>
  <c r="G14346" i="23"/>
  <c r="H14346" i="23" s="1"/>
  <c r="G14348" i="23"/>
  <c r="H14348" i="23" s="1"/>
  <c r="G14356" i="23"/>
  <c r="H14356" i="23" s="1"/>
  <c r="G14357" i="23"/>
  <c r="H14357" i="23" s="1"/>
  <c r="G14382" i="23"/>
  <c r="H14382" i="23" s="1"/>
  <c r="G14383" i="23"/>
  <c r="H14383" i="23" s="1"/>
  <c r="G14397" i="23"/>
  <c r="H14397" i="23" s="1"/>
  <c r="G14406" i="23"/>
  <c r="H14406" i="23" s="1"/>
  <c r="G14410" i="23"/>
  <c r="H14410" i="23" s="1"/>
  <c r="G14412" i="23"/>
  <c r="H14412" i="23" s="1"/>
  <c r="G14420" i="23"/>
  <c r="H14420" i="23" s="1"/>
  <c r="G14421" i="23"/>
  <c r="H14421" i="23" s="1"/>
  <c r="G14446" i="23"/>
  <c r="H14446" i="23" s="1"/>
  <c r="G14447" i="23"/>
  <c r="H14447" i="23" s="1"/>
  <c r="G14461" i="23"/>
  <c r="H14461" i="23" s="1"/>
  <c r="G14470" i="23"/>
  <c r="H14470" i="23" s="1"/>
  <c r="G14474" i="23"/>
  <c r="H14474" i="23" s="1"/>
  <c r="G14476" i="23"/>
  <c r="H14476" i="23" s="1"/>
  <c r="G14484" i="23"/>
  <c r="H14484" i="23" s="1"/>
  <c r="G14485" i="23"/>
  <c r="H14485" i="23" s="1"/>
  <c r="G14510" i="23"/>
  <c r="H14510" i="23" s="1"/>
  <c r="G14511" i="23"/>
  <c r="H14511" i="23" s="1"/>
  <c r="G14525" i="23"/>
  <c r="H14525" i="23" s="1"/>
  <c r="G14534" i="23"/>
  <c r="H14534" i="23" s="1"/>
  <c r="G14538" i="23"/>
  <c r="H14538" i="23" s="1"/>
  <c r="G14540" i="23"/>
  <c r="H14540" i="23" s="1"/>
  <c r="G14548" i="23"/>
  <c r="H14548" i="23" s="1"/>
  <c r="G14549" i="23"/>
  <c r="H14549" i="23" s="1"/>
  <c r="G14574" i="23"/>
  <c r="H14574" i="23" s="1"/>
  <c r="G14575" i="23"/>
  <c r="H14575" i="23" s="1"/>
  <c r="G14589" i="23"/>
  <c r="H14589" i="23" s="1"/>
  <c r="G14598" i="23"/>
  <c r="H14598" i="23" s="1"/>
  <c r="G14602" i="23"/>
  <c r="H14602" i="23" s="1"/>
  <c r="G14604" i="23"/>
  <c r="H14604" i="23" s="1"/>
  <c r="G14612" i="23"/>
  <c r="H14612" i="23" s="1"/>
  <c r="G14613" i="23"/>
  <c r="H14613" i="23" s="1"/>
  <c r="G14638" i="23"/>
  <c r="H14638" i="23" s="1"/>
  <c r="G14639" i="23"/>
  <c r="H14639" i="23" s="1"/>
  <c r="G14653" i="23"/>
  <c r="H14653" i="23" s="1"/>
  <c r="G14662" i="23"/>
  <c r="H14662" i="23" s="1"/>
  <c r="G14666" i="23"/>
  <c r="H14666" i="23" s="1"/>
  <c r="G14668" i="23"/>
  <c r="H14668" i="23" s="1"/>
  <c r="G14676" i="23"/>
  <c r="H14676" i="23" s="1"/>
  <c r="G14677" i="23"/>
  <c r="H14677" i="23" s="1"/>
  <c r="G14702" i="23"/>
  <c r="H14702" i="23" s="1"/>
  <c r="G14703" i="23"/>
  <c r="H14703" i="23" s="1"/>
  <c r="G14717" i="23"/>
  <c r="H14717" i="23" s="1"/>
  <c r="G14726" i="23"/>
  <c r="H14726" i="23" s="1"/>
  <c r="G14730" i="23"/>
  <c r="H14730" i="23" s="1"/>
  <c r="G14732" i="23"/>
  <c r="H14732" i="23" s="1"/>
  <c r="G14740" i="23"/>
  <c r="H14740" i="23" s="1"/>
  <c r="G14741" i="23"/>
  <c r="H14741" i="23" s="1"/>
  <c r="G14766" i="23"/>
  <c r="H14766" i="23" s="1"/>
  <c r="G14767" i="23"/>
  <c r="H14767" i="23" s="1"/>
  <c r="G14781" i="23"/>
  <c r="H14781" i="23" s="1"/>
  <c r="G14790" i="23"/>
  <c r="H14790" i="23" s="1"/>
  <c r="G14794" i="23"/>
  <c r="H14794" i="23" s="1"/>
  <c r="G14796" i="23"/>
  <c r="H14796" i="23" s="1"/>
  <c r="G14804" i="23"/>
  <c r="H14804" i="23" s="1"/>
  <c r="G14805" i="23"/>
  <c r="H14805" i="23" s="1"/>
  <c r="G14830" i="23"/>
  <c r="H14830" i="23" s="1"/>
  <c r="G14831" i="23"/>
  <c r="H14831" i="23" s="1"/>
  <c r="G14845" i="23"/>
  <c r="H14845" i="23" s="1"/>
  <c r="G14854" i="23"/>
  <c r="H14854" i="23" s="1"/>
  <c r="G14858" i="23"/>
  <c r="H14858" i="23" s="1"/>
  <c r="G14860" i="23"/>
  <c r="H14860" i="23" s="1"/>
  <c r="G14868" i="23"/>
  <c r="H14868" i="23" s="1"/>
  <c r="G14869" i="23"/>
  <c r="H14869" i="23" s="1"/>
  <c r="G14894" i="23"/>
  <c r="H14894" i="23" s="1"/>
  <c r="G14895" i="23"/>
  <c r="H14895" i="23" s="1"/>
  <c r="G14909" i="23"/>
  <c r="H14909" i="23" s="1"/>
  <c r="G14918" i="23"/>
  <c r="H14918" i="23" s="1"/>
  <c r="G14922" i="23"/>
  <c r="H14922" i="23" s="1"/>
  <c r="G14924" i="23"/>
  <c r="H14924" i="23" s="1"/>
  <c r="G14932" i="23"/>
  <c r="H14932" i="23" s="1"/>
  <c r="G14933" i="23"/>
  <c r="H14933" i="23" s="1"/>
  <c r="G14958" i="23"/>
  <c r="H14958" i="23" s="1"/>
  <c r="G14959" i="23"/>
  <c r="H14959" i="23" s="1"/>
  <c r="G14972" i="23"/>
  <c r="H14972" i="23" s="1"/>
  <c r="G14980" i="23"/>
  <c r="H14980" i="23" s="1"/>
  <c r="G14981" i="23"/>
  <c r="H14981" i="23" s="1"/>
  <c r="G15005" i="23"/>
  <c r="H15005" i="23" s="1"/>
  <c r="G15013" i="23"/>
  <c r="H15013" i="23" s="1"/>
  <c r="G15036" i="23"/>
  <c r="H15036" i="23" s="1"/>
  <c r="G15055" i="23"/>
  <c r="H15055" i="23" s="1"/>
  <c r="G15056" i="23"/>
  <c r="H15056" i="23" s="1"/>
  <c r="G15064" i="23"/>
  <c r="H15064" i="23" s="1"/>
  <c r="G15072" i="23"/>
  <c r="H15072" i="23" s="1"/>
  <c r="G15073" i="23"/>
  <c r="H15073" i="23" s="1"/>
  <c r="G15074" i="23"/>
  <c r="H15074" i="23" s="1"/>
  <c r="G15085" i="23"/>
  <c r="H15085" i="23" s="1"/>
  <c r="G15087" i="23"/>
  <c r="H15087" i="23" s="1"/>
  <c r="G15088" i="23"/>
  <c r="H15088" i="23" s="1"/>
  <c r="G15089" i="23"/>
  <c r="H15089" i="23" s="1"/>
  <c r="G15097" i="23"/>
  <c r="H15097" i="23" s="1"/>
  <c r="G15104" i="23"/>
  <c r="H15104" i="23" s="1"/>
  <c r="G15105" i="23"/>
  <c r="H15105" i="23" s="1"/>
  <c r="G15109" i="23"/>
  <c r="H15109" i="23" s="1"/>
  <c r="G15124" i="23"/>
  <c r="H15124" i="23" s="1"/>
  <c r="G15132" i="23"/>
  <c r="H15132" i="23" s="1"/>
  <c r="G15141" i="23"/>
  <c r="H15141" i="23" s="1"/>
  <c r="G15156" i="23"/>
  <c r="H15156" i="23" s="1"/>
  <c r="G15164" i="23"/>
  <c r="H15164" i="23" s="1"/>
  <c r="G15173" i="23"/>
  <c r="H15173" i="23" s="1"/>
  <c r="G15188" i="23"/>
  <c r="H15188" i="23" s="1"/>
  <c r="G15196" i="23"/>
  <c r="H15196" i="23" s="1"/>
  <c r="G15205" i="23"/>
  <c r="H15205" i="23" s="1"/>
  <c r="G15220" i="23"/>
  <c r="H15220" i="23" s="1"/>
  <c r="G15228" i="23"/>
  <c r="H15228" i="23" s="1"/>
  <c r="G15237" i="23"/>
  <c r="H15237" i="23" s="1"/>
  <c r="G15252" i="23"/>
  <c r="H15252" i="23" s="1"/>
  <c r="G15260" i="23"/>
  <c r="H15260" i="23" s="1"/>
  <c r="G15269" i="23"/>
  <c r="H15269" i="23" s="1"/>
  <c r="G15284" i="23"/>
  <c r="H15284" i="23" s="1"/>
  <c r="G15292" i="23"/>
  <c r="H15292" i="23" s="1"/>
  <c r="G15301" i="23"/>
  <c r="H15301" i="23" s="1"/>
  <c r="G15316" i="23"/>
  <c r="H15316" i="23" s="1"/>
  <c r="G15324" i="23"/>
  <c r="H15324" i="23" s="1"/>
  <c r="G15333" i="23"/>
  <c r="H15333" i="23" s="1"/>
  <c r="G15348" i="23"/>
  <c r="H15348" i="23" s="1"/>
  <c r="G15356" i="23"/>
  <c r="H15356" i="23" s="1"/>
  <c r="G15365" i="23"/>
  <c r="H15365" i="23" s="1"/>
  <c r="G15380" i="23"/>
  <c r="H15380" i="23" s="1"/>
  <c r="G15388" i="23"/>
  <c r="H15388" i="23" s="1"/>
  <c r="G15397" i="23"/>
  <c r="H15397" i="23" s="1"/>
  <c r="G15412" i="23"/>
  <c r="H15412" i="23" s="1"/>
  <c r="G15420" i="23"/>
  <c r="H15420" i="23" s="1"/>
  <c r="G15429" i="23"/>
  <c r="H15429" i="23" s="1"/>
  <c r="G15444" i="23"/>
  <c r="H15444" i="23" s="1"/>
  <c r="G15452" i="23"/>
  <c r="H15452" i="23" s="1"/>
  <c r="G15461" i="23"/>
  <c r="H15461" i="23" s="1"/>
  <c r="G15476" i="23"/>
  <c r="H15476" i="23" s="1"/>
  <c r="G15484" i="23"/>
  <c r="H15484" i="23" s="1"/>
  <c r="G15493" i="23"/>
  <c r="H15493" i="23" s="1"/>
  <c r="G15508" i="23"/>
  <c r="H15508" i="23" s="1"/>
  <c r="G15516" i="23"/>
  <c r="H15516" i="23" s="1"/>
  <c r="G15525" i="23"/>
  <c r="H15525" i="23" s="1"/>
  <c r="G15540" i="23"/>
  <c r="H15540" i="23" s="1"/>
  <c r="G15548" i="23"/>
  <c r="H15548" i="23" s="1"/>
  <c r="G15557" i="23"/>
  <c r="H15557" i="23" s="1"/>
  <c r="G15577" i="23"/>
  <c r="H15577" i="23" s="1"/>
  <c r="G15596" i="23"/>
  <c r="H15596" i="23" s="1"/>
  <c r="G15609" i="23"/>
  <c r="H15609" i="23" s="1"/>
  <c r="G15628" i="23"/>
  <c r="H15628" i="23" s="1"/>
  <c r="G15641" i="23"/>
  <c r="H15641" i="23" s="1"/>
  <c r="G15660" i="23"/>
  <c r="H15660" i="23" s="1"/>
  <c r="G15673" i="23"/>
  <c r="H15673" i="23" s="1"/>
  <c r="G15692" i="23"/>
  <c r="H15692" i="23" s="1"/>
  <c r="G15705" i="23"/>
  <c r="H15705" i="23" s="1"/>
  <c r="G15724" i="23"/>
  <c r="H15724" i="23" s="1"/>
  <c r="G15737" i="23"/>
  <c r="H15737" i="23" s="1"/>
  <c r="G15756" i="23"/>
  <c r="H15756" i="23" s="1"/>
  <c r="G15769" i="23"/>
  <c r="H15769" i="23" s="1"/>
  <c r="G15788" i="23"/>
  <c r="H15788" i="23" s="1"/>
  <c r="G15801" i="23"/>
  <c r="H15801" i="23" s="1"/>
  <c r="G15820" i="23"/>
  <c r="H15820" i="23" s="1"/>
  <c r="G15833" i="23"/>
  <c r="H15833" i="23" s="1"/>
  <c r="G15852" i="23"/>
  <c r="H15852" i="23" s="1"/>
  <c r="G15864" i="23"/>
  <c r="H15864" i="23" s="1"/>
  <c r="G15865" i="23"/>
  <c r="H15865" i="23" s="1"/>
  <c r="G15877" i="23"/>
  <c r="H15877" i="23" s="1"/>
  <c r="G15884" i="23"/>
  <c r="H15884" i="23" s="1"/>
  <c r="G15896" i="23"/>
  <c r="H15896" i="23" s="1"/>
  <c r="G15897" i="23"/>
  <c r="H15897" i="23" s="1"/>
  <c r="G15909" i="23"/>
  <c r="H15909" i="23" s="1"/>
  <c r="G15916" i="23"/>
  <c r="H15916" i="23" s="1"/>
  <c r="G15928" i="23"/>
  <c r="H15928" i="23" s="1"/>
  <c r="G15929" i="23"/>
  <c r="H15929" i="23" s="1"/>
  <c r="G15941" i="23"/>
  <c r="H15941" i="23" s="1"/>
  <c r="G15948" i="23"/>
  <c r="H15948" i="23" s="1"/>
  <c r="G15960" i="23"/>
  <c r="H15960" i="23" s="1"/>
  <c r="G15961" i="23"/>
  <c r="H15961" i="23" s="1"/>
  <c r="G15973" i="23"/>
  <c r="H15973" i="23" s="1"/>
  <c r="G15980" i="23"/>
  <c r="H15980" i="23" s="1"/>
  <c r="G15992" i="23"/>
  <c r="H15992" i="23" s="1"/>
  <c r="G15993" i="23"/>
  <c r="H15993" i="23" s="1"/>
  <c r="G16005" i="23"/>
  <c r="H16005" i="23" s="1"/>
  <c r="G16012" i="23"/>
  <c r="H16012" i="23" s="1"/>
  <c r="G16024" i="23"/>
  <c r="H16024" i="23" s="1"/>
  <c r="G16025" i="23"/>
  <c r="H16025" i="23" s="1"/>
  <c r="G16037" i="23"/>
  <c r="H16037" i="23" s="1"/>
  <c r="G16044" i="23"/>
  <c r="H16044" i="23" s="1"/>
  <c r="G16056" i="23"/>
  <c r="H16056" i="23" s="1"/>
  <c r="G16057" i="23"/>
  <c r="H16057" i="23" s="1"/>
  <c r="G16069" i="23"/>
  <c r="H16069" i="23" s="1"/>
  <c r="G16076" i="23"/>
  <c r="H16076" i="23" s="1"/>
  <c r="G16088" i="23"/>
  <c r="H16088" i="23" s="1"/>
  <c r="G16089" i="23"/>
  <c r="H16089" i="23" s="1"/>
  <c r="G16101" i="23"/>
  <c r="H16101" i="23" s="1"/>
  <c r="G16108" i="23"/>
  <c r="H16108" i="23" s="1"/>
  <c r="G16120" i="23"/>
  <c r="H16120" i="23" s="1"/>
  <c r="G16121" i="23"/>
  <c r="H16121" i="23" s="1"/>
  <c r="G16133" i="23"/>
  <c r="H16133" i="23" s="1"/>
  <c r="G16140" i="23"/>
  <c r="H16140" i="23" s="1"/>
  <c r="G16152" i="23"/>
  <c r="H16152" i="23" s="1"/>
  <c r="G16153" i="23"/>
  <c r="H16153" i="23" s="1"/>
  <c r="G16165" i="23"/>
  <c r="H16165" i="23" s="1"/>
  <c r="G16172" i="23"/>
  <c r="H16172" i="23" s="1"/>
  <c r="G16184" i="23"/>
  <c r="H16184" i="23" s="1"/>
  <c r="G16185" i="23"/>
  <c r="H16185" i="23" s="1"/>
  <c r="G16197" i="23"/>
  <c r="H16197" i="23" s="1"/>
  <c r="G16204" i="23"/>
  <c r="H16204" i="23" s="1"/>
  <c r="G16216" i="23"/>
  <c r="H16216" i="23" s="1"/>
  <c r="G16217" i="23"/>
  <c r="H16217" i="23" s="1"/>
  <c r="G16229" i="23"/>
  <c r="H16229" i="23" s="1"/>
  <c r="G16236" i="23"/>
  <c r="H16236" i="23" s="1"/>
  <c r="G16248" i="23"/>
  <c r="H16248" i="23" s="1"/>
  <c r="G16249" i="23"/>
  <c r="H16249" i="23" s="1"/>
  <c r="G16261" i="23"/>
  <c r="H16261" i="23" s="1"/>
  <c r="G16268" i="23"/>
  <c r="H16268" i="23" s="1"/>
  <c r="G16280" i="23"/>
  <c r="H16280" i="23" s="1"/>
  <c r="G16281" i="23"/>
  <c r="H16281" i="23" s="1"/>
  <c r="G16293" i="23"/>
  <c r="H16293" i="23" s="1"/>
  <c r="G16300" i="23"/>
  <c r="H16300" i="23" s="1"/>
  <c r="G16312" i="23"/>
  <c r="H16312" i="23" s="1"/>
  <c r="G16313" i="23"/>
  <c r="H16313" i="23" s="1"/>
  <c r="G16325" i="23"/>
  <c r="H16325" i="23" s="1"/>
  <c r="G16332" i="23"/>
  <c r="H16332" i="23" s="1"/>
  <c r="G16344" i="23"/>
  <c r="H16344" i="23" s="1"/>
  <c r="G16345" i="23"/>
  <c r="H16345" i="23" s="1"/>
  <c r="G16357" i="23"/>
  <c r="H16357" i="23" s="1"/>
  <c r="G16364" i="23"/>
  <c r="H16364" i="23" s="1"/>
  <c r="G16376" i="23"/>
  <c r="H16376" i="23" s="1"/>
  <c r="G16377" i="23"/>
  <c r="H16377" i="23" s="1"/>
  <c r="G16389" i="23"/>
  <c r="H16389" i="23" s="1"/>
  <c r="G16396" i="23"/>
  <c r="H16396" i="23" s="1"/>
  <c r="G16408" i="23"/>
  <c r="H16408" i="23" s="1"/>
  <c r="G16409" i="23"/>
  <c r="H16409" i="23" s="1"/>
  <c r="G16421" i="23"/>
  <c r="H16421" i="23" s="1"/>
  <c r="G16428" i="23"/>
  <c r="H16428" i="23" s="1"/>
  <c r="G16440" i="23"/>
  <c r="H16440" i="23" s="1"/>
  <c r="G16441" i="23"/>
  <c r="H16441" i="23" s="1"/>
  <c r="G16453" i="23"/>
  <c r="H16453" i="23" s="1"/>
  <c r="G16460" i="23"/>
  <c r="H16460" i="23" s="1"/>
  <c r="G16472" i="23"/>
  <c r="H16472" i="23" s="1"/>
  <c r="G16473" i="23"/>
  <c r="H16473" i="23" s="1"/>
  <c r="G16485" i="23"/>
  <c r="H16485" i="23" s="1"/>
  <c r="G16492" i="23"/>
  <c r="H16492" i="23" s="1"/>
  <c r="G16504" i="23"/>
  <c r="H16504" i="23" s="1"/>
  <c r="G16505" i="23"/>
  <c r="H16505" i="23" s="1"/>
  <c r="G16517" i="23"/>
  <c r="H16517" i="23" s="1"/>
  <c r="G16524" i="23"/>
  <c r="H16524" i="23" s="1"/>
  <c r="G16536" i="23"/>
  <c r="H16536" i="23" s="1"/>
  <c r="G16537" i="23"/>
  <c r="H16537" i="23" s="1"/>
  <c r="G16549" i="23"/>
  <c r="H16549" i="23" s="1"/>
  <c r="G16556" i="23"/>
  <c r="H16556" i="23" s="1"/>
  <c r="G16568" i="23"/>
  <c r="H16568" i="23" s="1"/>
  <c r="G16569" i="23"/>
  <c r="H16569" i="23" s="1"/>
  <c r="G16581" i="23"/>
  <c r="H16581" i="23" s="1"/>
  <c r="G16588" i="23"/>
  <c r="H16588" i="23" s="1"/>
  <c r="G16612" i="23"/>
  <c r="H16612" i="23" s="1"/>
  <c r="G16617" i="23"/>
  <c r="H16617" i="23" s="1"/>
  <c r="G16622" i="23"/>
  <c r="H16622" i="23" s="1"/>
  <c r="G16661" i="23"/>
  <c r="H16661" i="23" s="1"/>
  <c r="G16668" i="23"/>
  <c r="H16668" i="23" s="1"/>
  <c r="G16674" i="23"/>
  <c r="H16674" i="23" s="1"/>
  <c r="G16688" i="23"/>
  <c r="H16688" i="23" s="1"/>
  <c r="G16689" i="23"/>
  <c r="H16689" i="23" s="1"/>
  <c r="G16701" i="23"/>
  <c r="H16701" i="23" s="1"/>
  <c r="G16712" i="23"/>
  <c r="H16712" i="23" s="1"/>
  <c r="G16740" i="23"/>
  <c r="H16740" i="23" s="1"/>
  <c r="G16745" i="23"/>
  <c r="H16745" i="23" s="1"/>
  <c r="G16750" i="23"/>
  <c r="H16750" i="23" s="1"/>
  <c r="G16789" i="23"/>
  <c r="H16789" i="23" s="1"/>
  <c r="G16796" i="23"/>
  <c r="H16796" i="23" s="1"/>
  <c r="G16802" i="23"/>
  <c r="H16802" i="23" s="1"/>
  <c r="G16816" i="23"/>
  <c r="H16816" i="23" s="1"/>
  <c r="G16817" i="23"/>
  <c r="H16817" i="23" s="1"/>
  <c r="G16829" i="23"/>
  <c r="H16829" i="23" s="1"/>
  <c r="G16840" i="23"/>
  <c r="H16840" i="23" s="1"/>
  <c r="G16868" i="23"/>
  <c r="H16868" i="23" s="1"/>
  <c r="G16873" i="23"/>
  <c r="H16873" i="23" s="1"/>
  <c r="G16878" i="23"/>
  <c r="H16878" i="23" s="1"/>
  <c r="G16917" i="23"/>
  <c r="H16917" i="23" s="1"/>
  <c r="G16924" i="23"/>
  <c r="H16924" i="23" s="1"/>
  <c r="G16930" i="23"/>
  <c r="H16930" i="23" s="1"/>
  <c r="G16944" i="23"/>
  <c r="H16944" i="23" s="1"/>
  <c r="G16945" i="23"/>
  <c r="H16945" i="23" s="1"/>
  <c r="G16957" i="23"/>
  <c r="H16957" i="23" s="1"/>
  <c r="G16968" i="23"/>
  <c r="H16968" i="23" s="1"/>
  <c r="G16996" i="23"/>
  <c r="H16996" i="23" s="1"/>
  <c r="G17001" i="23"/>
  <c r="H17001" i="23" s="1"/>
  <c r="G17006" i="23"/>
  <c r="H17006" i="23" s="1"/>
  <c r="G17045" i="23"/>
  <c r="H17045" i="23" s="1"/>
  <c r="G17052" i="23"/>
  <c r="H17052" i="23" s="1"/>
  <c r="G17058" i="23"/>
  <c r="H17058" i="23" s="1"/>
  <c r="G17072" i="23"/>
  <c r="H17072" i="23" s="1"/>
  <c r="G17073" i="23"/>
  <c r="H17073" i="23" s="1"/>
  <c r="G6706" i="23"/>
  <c r="H6706" i="23" s="1"/>
  <c r="G6713" i="23"/>
  <c r="H6713" i="23" s="1"/>
  <c r="G6725" i="23"/>
  <c r="H6725" i="23" s="1"/>
  <c r="G6726" i="23"/>
  <c r="H6726" i="23" s="1"/>
  <c r="G6738" i="23"/>
  <c r="H6738" i="23" s="1"/>
  <c r="G6745" i="23"/>
  <c r="H6745" i="23" s="1"/>
  <c r="G6757" i="23"/>
  <c r="H6757" i="23" s="1"/>
  <c r="G6758" i="23"/>
  <c r="H6758" i="23" s="1"/>
  <c r="G6770" i="23"/>
  <c r="H6770" i="23" s="1"/>
  <c r="G6777" i="23"/>
  <c r="H6777" i="23" s="1"/>
  <c r="G6789" i="23"/>
  <c r="H6789" i="23" s="1"/>
  <c r="G6790" i="23"/>
  <c r="H6790" i="23" s="1"/>
  <c r="G6802" i="23"/>
  <c r="H6802" i="23" s="1"/>
  <c r="G6809" i="23"/>
  <c r="H6809" i="23" s="1"/>
  <c r="G6821" i="23"/>
  <c r="H6821" i="23" s="1"/>
  <c r="G6822" i="23"/>
  <c r="H6822" i="23" s="1"/>
  <c r="G6834" i="23"/>
  <c r="H6834" i="23" s="1"/>
  <c r="G6841" i="23"/>
  <c r="H6841" i="23" s="1"/>
  <c r="G6853" i="23"/>
  <c r="H6853" i="23" s="1"/>
  <c r="G6854" i="23"/>
  <c r="H6854" i="23" s="1"/>
  <c r="G6866" i="23"/>
  <c r="H6866" i="23" s="1"/>
  <c r="G6873" i="23"/>
  <c r="H6873" i="23" s="1"/>
  <c r="G6885" i="23"/>
  <c r="H6885" i="23" s="1"/>
  <c r="G6886" i="23"/>
  <c r="H6886" i="23" s="1"/>
  <c r="G6898" i="23"/>
  <c r="H6898" i="23" s="1"/>
  <c r="G6905" i="23"/>
  <c r="H6905" i="23" s="1"/>
  <c r="G6917" i="23"/>
  <c r="H6917" i="23" s="1"/>
  <c r="G6918" i="23"/>
  <c r="H6918" i="23" s="1"/>
  <c r="G6930" i="23"/>
  <c r="H6930" i="23" s="1"/>
  <c r="G6937" i="23"/>
  <c r="H6937" i="23" s="1"/>
  <c r="G6949" i="23"/>
  <c r="H6949" i="23" s="1"/>
  <c r="G6950" i="23"/>
  <c r="H6950" i="23" s="1"/>
  <c r="G6962" i="23"/>
  <c r="H6962" i="23" s="1"/>
  <c r="G6969" i="23"/>
  <c r="H6969" i="23" s="1"/>
  <c r="G6981" i="23"/>
  <c r="H6981" i="23" s="1"/>
  <c r="G6982" i="23"/>
  <c r="H6982" i="23" s="1"/>
  <c r="G6994" i="23"/>
  <c r="H6994" i="23" s="1"/>
  <c r="G7001" i="23"/>
  <c r="H7001" i="23" s="1"/>
  <c r="G7013" i="23"/>
  <c r="H7013" i="23" s="1"/>
  <c r="G7014" i="23"/>
  <c r="H7014" i="23" s="1"/>
  <c r="G7026" i="23"/>
  <c r="H7026" i="23" s="1"/>
  <c r="G7033" i="23"/>
  <c r="H7033" i="23" s="1"/>
  <c r="G7045" i="23"/>
  <c r="H7045" i="23" s="1"/>
  <c r="G7046" i="23"/>
  <c r="H7046" i="23" s="1"/>
  <c r="G7058" i="23"/>
  <c r="H7058" i="23" s="1"/>
  <c r="G7065" i="23"/>
  <c r="H7065" i="23" s="1"/>
  <c r="G7077" i="23"/>
  <c r="H7077" i="23" s="1"/>
  <c r="G7078" i="23"/>
  <c r="H7078" i="23" s="1"/>
  <c r="G7090" i="23"/>
  <c r="H7090" i="23" s="1"/>
  <c r="G7097" i="23"/>
  <c r="H7097" i="23" s="1"/>
  <c r="G7109" i="23"/>
  <c r="H7109" i="23" s="1"/>
  <c r="G7110" i="23"/>
  <c r="H7110" i="23" s="1"/>
  <c r="G7122" i="23"/>
  <c r="H7122" i="23" s="1"/>
  <c r="G7129" i="23"/>
  <c r="H7129" i="23" s="1"/>
  <c r="G7141" i="23"/>
  <c r="H7141" i="23" s="1"/>
  <c r="G7142" i="23"/>
  <c r="H7142" i="23" s="1"/>
  <c r="G7154" i="23"/>
  <c r="H7154" i="23" s="1"/>
  <c r="G7161" i="23"/>
  <c r="H7161" i="23" s="1"/>
  <c r="G7173" i="23"/>
  <c r="H7173" i="23" s="1"/>
  <c r="G7174" i="23"/>
  <c r="H7174" i="23" s="1"/>
  <c r="G7186" i="23"/>
  <c r="H7186" i="23" s="1"/>
  <c r="G7193" i="23"/>
  <c r="H7193" i="23" s="1"/>
  <c r="G7205" i="23"/>
  <c r="H7205" i="23" s="1"/>
  <c r="G7206" i="23"/>
  <c r="H7206" i="23" s="1"/>
  <c r="G7218" i="23"/>
  <c r="H7218" i="23" s="1"/>
  <c r="G7225" i="23"/>
  <c r="H7225" i="23" s="1"/>
  <c r="G7237" i="23"/>
  <c r="H7237" i="23" s="1"/>
  <c r="G7238" i="23"/>
  <c r="H7238" i="23" s="1"/>
  <c r="G7250" i="23"/>
  <c r="H7250" i="23" s="1"/>
  <c r="G7257" i="23"/>
  <c r="H7257" i="23" s="1"/>
  <c r="G7269" i="23"/>
  <c r="H7269" i="23" s="1"/>
  <c r="G7270" i="23"/>
  <c r="H7270" i="23" s="1"/>
  <c r="G7282" i="23"/>
  <c r="H7282" i="23" s="1"/>
  <c r="G7289" i="23"/>
  <c r="H7289" i="23" s="1"/>
  <c r="G7301" i="23"/>
  <c r="H7301" i="23" s="1"/>
  <c r="G7302" i="23"/>
  <c r="H7302" i="23" s="1"/>
  <c r="G7314" i="23"/>
  <c r="H7314" i="23" s="1"/>
  <c r="G7321" i="23"/>
  <c r="H7321" i="23" s="1"/>
  <c r="G7333" i="23"/>
  <c r="H7333" i="23" s="1"/>
  <c r="G7334" i="23"/>
  <c r="H7334" i="23" s="1"/>
  <c r="G7346" i="23"/>
  <c r="H7346" i="23" s="1"/>
  <c r="G7353" i="23"/>
  <c r="H7353" i="23" s="1"/>
  <c r="G7365" i="23"/>
  <c r="H7365" i="23" s="1"/>
  <c r="G7366" i="23"/>
  <c r="H7366" i="23" s="1"/>
  <c r="G7378" i="23"/>
  <c r="H7378" i="23" s="1"/>
  <c r="G7385" i="23"/>
  <c r="H7385" i="23" s="1"/>
  <c r="G7397" i="23"/>
  <c r="H7397" i="23" s="1"/>
  <c r="G7398" i="23"/>
  <c r="H7398" i="23" s="1"/>
  <c r="G7410" i="23"/>
  <c r="H7410" i="23" s="1"/>
  <c r="G7417" i="23"/>
  <c r="H7417" i="23" s="1"/>
  <c r="G7429" i="23"/>
  <c r="H7429" i="23" s="1"/>
  <c r="G7430" i="23"/>
  <c r="H7430" i="23" s="1"/>
  <c r="G7442" i="23"/>
  <c r="H7442" i="23" s="1"/>
  <c r="G7449" i="23"/>
  <c r="H7449" i="23" s="1"/>
  <c r="G7461" i="23"/>
  <c r="H7461" i="23" s="1"/>
  <c r="G7462" i="23"/>
  <c r="H7462" i="23" s="1"/>
  <c r="G7474" i="23"/>
  <c r="H7474" i="23" s="1"/>
  <c r="G7481" i="23"/>
  <c r="H7481" i="23" s="1"/>
  <c r="G7493" i="23"/>
  <c r="H7493" i="23" s="1"/>
  <c r="G7494" i="23"/>
  <c r="H7494" i="23" s="1"/>
  <c r="G7506" i="23"/>
  <c r="H7506" i="23" s="1"/>
  <c r="G7513" i="23"/>
  <c r="H7513" i="23" s="1"/>
  <c r="G7525" i="23"/>
  <c r="H7525" i="23" s="1"/>
  <c r="G7526" i="23"/>
  <c r="H7526" i="23" s="1"/>
  <c r="G7538" i="23"/>
  <c r="H7538" i="23" s="1"/>
  <c r="G7545" i="23"/>
  <c r="H7545" i="23" s="1"/>
  <c r="G7557" i="23"/>
  <c r="H7557" i="23" s="1"/>
  <c r="G7558" i="23"/>
  <c r="H7558" i="23" s="1"/>
  <c r="G7570" i="23"/>
  <c r="H7570" i="23" s="1"/>
  <c r="G7577" i="23"/>
  <c r="H7577" i="23" s="1"/>
  <c r="G7589" i="23"/>
  <c r="H7589" i="23" s="1"/>
  <c r="G7590" i="23"/>
  <c r="H7590" i="23" s="1"/>
  <c r="G7602" i="23"/>
  <c r="H7602" i="23" s="1"/>
  <c r="G7609" i="23"/>
  <c r="H7609" i="23" s="1"/>
  <c r="G7621" i="23"/>
  <c r="H7621" i="23" s="1"/>
  <c r="G7622" i="23"/>
  <c r="H7622" i="23" s="1"/>
  <c r="G7634" i="23"/>
  <c r="H7634" i="23" s="1"/>
  <c r="G7641" i="23"/>
  <c r="H7641" i="23" s="1"/>
  <c r="G7653" i="23"/>
  <c r="H7653" i="23" s="1"/>
  <c r="G7654" i="23"/>
  <c r="H7654" i="23" s="1"/>
  <c r="G7666" i="23"/>
  <c r="H7666" i="23" s="1"/>
  <c r="G7673" i="23"/>
  <c r="H7673" i="23" s="1"/>
  <c r="G7685" i="23"/>
  <c r="H7685" i="23" s="1"/>
  <c r="G7686" i="23"/>
  <c r="H7686" i="23" s="1"/>
  <c r="G7698" i="23"/>
  <c r="H7698" i="23" s="1"/>
  <c r="G7705" i="23"/>
  <c r="H7705" i="23" s="1"/>
  <c r="G7717" i="23"/>
  <c r="H7717" i="23" s="1"/>
  <c r="G7724" i="23"/>
  <c r="H7724" i="23" s="1"/>
  <c r="G7725" i="23"/>
  <c r="H7725" i="23" s="1"/>
  <c r="G7732" i="23"/>
  <c r="H7732" i="23" s="1"/>
  <c r="G7733" i="23"/>
  <c r="H7733" i="23" s="1"/>
  <c r="G7740" i="23"/>
  <c r="H7740" i="23" s="1"/>
  <c r="G7741" i="23"/>
  <c r="H7741" i="23" s="1"/>
  <c r="G7748" i="23"/>
  <c r="H7748" i="23" s="1"/>
  <c r="G7749" i="23"/>
  <c r="H7749" i="23" s="1"/>
  <c r="G7756" i="23"/>
  <c r="H7756" i="23" s="1"/>
  <c r="G7757" i="23"/>
  <c r="H7757" i="23" s="1"/>
  <c r="G7764" i="23"/>
  <c r="H7764" i="23" s="1"/>
  <c r="G7765" i="23"/>
  <c r="H7765" i="23" s="1"/>
  <c r="G7772" i="23"/>
  <c r="H7772" i="23" s="1"/>
  <c r="G7773" i="23"/>
  <c r="H7773" i="23" s="1"/>
  <c r="G7780" i="23"/>
  <c r="H7780" i="23" s="1"/>
  <c r="G7781" i="23"/>
  <c r="H7781" i="23" s="1"/>
  <c r="G7788" i="23"/>
  <c r="H7788" i="23" s="1"/>
  <c r="G7789" i="23"/>
  <c r="H7789" i="23" s="1"/>
  <c r="G7796" i="23"/>
  <c r="H7796" i="23" s="1"/>
  <c r="G7797" i="23"/>
  <c r="H7797" i="23" s="1"/>
  <c r="G7804" i="23"/>
  <c r="H7804" i="23" s="1"/>
  <c r="G7805" i="23"/>
  <c r="H7805" i="23" s="1"/>
  <c r="G7812" i="23"/>
  <c r="H7812" i="23" s="1"/>
  <c r="G7813" i="23"/>
  <c r="H7813" i="23" s="1"/>
  <c r="G7820" i="23"/>
  <c r="H7820" i="23" s="1"/>
  <c r="G7821" i="23"/>
  <c r="H7821" i="23" s="1"/>
  <c r="G7828" i="23"/>
  <c r="H7828" i="23" s="1"/>
  <c r="G7829" i="23"/>
  <c r="H7829" i="23" s="1"/>
  <c r="G7836" i="23"/>
  <c r="H7836" i="23" s="1"/>
  <c r="G7837" i="23"/>
  <c r="H7837" i="23" s="1"/>
  <c r="G7844" i="23"/>
  <c r="H7844" i="23" s="1"/>
  <c r="G7845" i="23"/>
  <c r="H7845" i="23" s="1"/>
  <c r="G7852" i="23"/>
  <c r="H7852" i="23" s="1"/>
  <c r="G7853" i="23"/>
  <c r="H7853" i="23" s="1"/>
  <c r="G7860" i="23"/>
  <c r="H7860" i="23" s="1"/>
  <c r="G7861" i="23"/>
  <c r="H7861" i="23" s="1"/>
  <c r="G7868" i="23"/>
  <c r="H7868" i="23" s="1"/>
  <c r="G7869" i="23"/>
  <c r="H7869" i="23" s="1"/>
  <c r="G7876" i="23"/>
  <c r="H7876" i="23" s="1"/>
  <c r="G7877" i="23"/>
  <c r="H7877" i="23" s="1"/>
  <c r="G7884" i="23"/>
  <c r="H7884" i="23" s="1"/>
  <c r="G7885" i="23"/>
  <c r="H7885" i="23" s="1"/>
  <c r="G7892" i="23"/>
  <c r="H7892" i="23" s="1"/>
  <c r="G7893" i="23"/>
  <c r="H7893" i="23" s="1"/>
  <c r="G7900" i="23"/>
  <c r="H7900" i="23" s="1"/>
  <c r="G7901" i="23"/>
  <c r="H7901" i="23" s="1"/>
  <c r="G7908" i="23"/>
  <c r="H7908" i="23" s="1"/>
  <c r="G7909" i="23"/>
  <c r="H7909" i="23" s="1"/>
  <c r="G7916" i="23"/>
  <c r="H7916" i="23" s="1"/>
  <c r="G7917" i="23"/>
  <c r="H7917" i="23" s="1"/>
  <c r="G7924" i="23"/>
  <c r="H7924" i="23" s="1"/>
  <c r="G7925" i="23"/>
  <c r="H7925" i="23" s="1"/>
  <c r="G7932" i="23"/>
  <c r="H7932" i="23" s="1"/>
  <c r="G7933" i="23"/>
  <c r="H7933" i="23" s="1"/>
  <c r="G7940" i="23"/>
  <c r="H7940" i="23" s="1"/>
  <c r="G7941" i="23"/>
  <c r="H7941" i="23" s="1"/>
  <c r="G7948" i="23"/>
  <c r="H7948" i="23" s="1"/>
  <c r="G7949" i="23"/>
  <c r="H7949" i="23" s="1"/>
  <c r="G7956" i="23"/>
  <c r="H7956" i="23" s="1"/>
  <c r="G7957" i="23"/>
  <c r="H7957" i="23" s="1"/>
  <c r="G7964" i="23"/>
  <c r="H7964" i="23" s="1"/>
  <c r="G7965" i="23"/>
  <c r="H7965" i="23" s="1"/>
  <c r="G7972" i="23"/>
  <c r="H7972" i="23" s="1"/>
  <c r="G7973" i="23"/>
  <c r="H7973" i="23" s="1"/>
  <c r="G7980" i="23"/>
  <c r="H7980" i="23" s="1"/>
  <c r="G7981" i="23"/>
  <c r="H7981" i="23" s="1"/>
  <c r="G7988" i="23"/>
  <c r="H7988" i="23" s="1"/>
  <c r="G7989" i="23"/>
  <c r="H7989" i="23" s="1"/>
  <c r="G7996" i="23"/>
  <c r="H7996" i="23" s="1"/>
  <c r="G7997" i="23"/>
  <c r="H7997" i="23" s="1"/>
  <c r="G8004" i="23"/>
  <c r="H8004" i="23" s="1"/>
  <c r="G8005" i="23"/>
  <c r="H8005" i="23" s="1"/>
  <c r="G8012" i="23"/>
  <c r="H8012" i="23" s="1"/>
  <c r="G8013" i="23"/>
  <c r="H8013" i="23" s="1"/>
  <c r="G8020" i="23"/>
  <c r="H8020" i="23" s="1"/>
  <c r="G8021" i="23"/>
  <c r="H8021" i="23" s="1"/>
  <c r="G8028" i="23"/>
  <c r="H8028" i="23" s="1"/>
  <c r="G8029" i="23"/>
  <c r="H8029" i="23" s="1"/>
  <c r="G8036" i="23"/>
  <c r="H8036" i="23" s="1"/>
  <c r="G8037" i="23"/>
  <c r="H8037" i="23" s="1"/>
  <c r="G8044" i="23"/>
  <c r="H8044" i="23" s="1"/>
  <c r="G8045" i="23"/>
  <c r="H8045" i="23" s="1"/>
  <c r="G8052" i="23"/>
  <c r="H8052" i="23" s="1"/>
  <c r="G8053" i="23"/>
  <c r="H8053" i="23" s="1"/>
  <c r="G8060" i="23"/>
  <c r="H8060" i="23" s="1"/>
  <c r="G8061" i="23"/>
  <c r="H8061" i="23" s="1"/>
  <c r="G8068" i="23"/>
  <c r="H8068" i="23" s="1"/>
  <c r="G8069" i="23"/>
  <c r="H8069" i="23" s="1"/>
  <c r="G8076" i="23"/>
  <c r="H8076" i="23" s="1"/>
  <c r="G8077" i="23"/>
  <c r="H8077" i="23" s="1"/>
  <c r="G8084" i="23"/>
  <c r="H8084" i="23" s="1"/>
  <c r="G8085" i="23"/>
  <c r="H8085" i="23" s="1"/>
  <c r="G8092" i="23"/>
  <c r="H8092" i="23" s="1"/>
  <c r="G8093" i="23"/>
  <c r="H8093" i="23" s="1"/>
  <c r="G8100" i="23"/>
  <c r="H8100" i="23" s="1"/>
  <c r="G8101" i="23"/>
  <c r="H8101" i="23" s="1"/>
  <c r="G8108" i="23"/>
  <c r="H8108" i="23" s="1"/>
  <c r="G8109" i="23"/>
  <c r="H8109" i="23" s="1"/>
  <c r="G8116" i="23"/>
  <c r="H8116" i="23" s="1"/>
  <c r="G8117" i="23"/>
  <c r="H8117" i="23" s="1"/>
  <c r="G8124" i="23"/>
  <c r="H8124" i="23" s="1"/>
  <c r="G8125" i="23"/>
  <c r="H8125" i="23" s="1"/>
  <c r="G8132" i="23"/>
  <c r="H8132" i="23" s="1"/>
  <c r="G8133" i="23"/>
  <c r="H8133" i="23" s="1"/>
  <c r="G8138" i="23"/>
  <c r="H8138" i="23" s="1"/>
  <c r="G8139" i="23"/>
  <c r="H8139" i="23" s="1"/>
  <c r="G8144" i="23"/>
  <c r="H8144" i="23" s="1"/>
  <c r="G8149" i="23"/>
  <c r="H8149" i="23" s="1"/>
  <c r="G8154" i="23"/>
  <c r="H8154" i="23" s="1"/>
  <c r="G8155" i="23"/>
  <c r="H8155" i="23" s="1"/>
  <c r="G8160" i="23"/>
  <c r="H8160" i="23" s="1"/>
  <c r="G8165" i="23"/>
  <c r="H8165" i="23" s="1"/>
  <c r="G8170" i="23"/>
  <c r="H8170" i="23" s="1"/>
  <c r="G8171" i="23"/>
  <c r="H8171" i="23" s="1"/>
  <c r="G8176" i="23"/>
  <c r="H8176" i="23" s="1"/>
  <c r="G8181" i="23"/>
  <c r="H8181" i="23" s="1"/>
  <c r="G8186" i="23"/>
  <c r="H8186" i="23" s="1"/>
  <c r="G8187" i="23"/>
  <c r="H8187" i="23" s="1"/>
  <c r="G8192" i="23"/>
  <c r="H8192" i="23" s="1"/>
  <c r="G8197" i="23"/>
  <c r="H8197" i="23" s="1"/>
  <c r="G8202" i="23"/>
  <c r="H8202" i="23" s="1"/>
  <c r="G8203" i="23"/>
  <c r="H8203" i="23" s="1"/>
  <c r="G8208" i="23"/>
  <c r="H8208" i="23" s="1"/>
  <c r="G8213" i="23"/>
  <c r="H8213" i="23" s="1"/>
  <c r="G8218" i="23"/>
  <c r="H8218" i="23" s="1"/>
  <c r="G8219" i="23"/>
  <c r="H8219" i="23" s="1"/>
  <c r="G8224" i="23"/>
  <c r="H8224" i="23" s="1"/>
  <c r="G8229" i="23"/>
  <c r="H8229" i="23" s="1"/>
  <c r="G8234" i="23"/>
  <c r="H8234" i="23" s="1"/>
  <c r="G8235" i="23"/>
  <c r="H8235" i="23" s="1"/>
  <c r="G8240" i="23"/>
  <c r="H8240" i="23" s="1"/>
  <c r="G8245" i="23"/>
  <c r="H8245" i="23" s="1"/>
  <c r="G8250" i="23"/>
  <c r="H8250" i="23" s="1"/>
  <c r="G8251" i="23"/>
  <c r="H8251" i="23" s="1"/>
  <c r="G8256" i="23"/>
  <c r="H8256" i="23" s="1"/>
  <c r="G8261" i="23"/>
  <c r="H8261" i="23" s="1"/>
  <c r="G8266" i="23"/>
  <c r="H8266" i="23" s="1"/>
  <c r="G8267" i="23"/>
  <c r="H8267" i="23" s="1"/>
  <c r="G8272" i="23"/>
  <c r="H8272" i="23" s="1"/>
  <c r="G8277" i="23"/>
  <c r="H8277" i="23" s="1"/>
  <c r="G8282" i="23"/>
  <c r="H8282" i="23" s="1"/>
  <c r="G8283" i="23"/>
  <c r="H8283" i="23" s="1"/>
  <c r="G8288" i="23"/>
  <c r="H8288" i="23" s="1"/>
  <c r="G8293" i="23"/>
  <c r="H8293" i="23" s="1"/>
  <c r="G8300" i="23"/>
  <c r="H8300" i="23" s="1"/>
  <c r="G8305" i="23"/>
  <c r="H8305" i="23" s="1"/>
  <c r="G8317" i="23"/>
  <c r="H8317" i="23" s="1"/>
  <c r="G8328" i="23"/>
  <c r="H8328" i="23" s="1"/>
  <c r="G8329" i="23"/>
  <c r="H8329" i="23" s="1"/>
  <c r="G8340" i="23"/>
  <c r="H8340" i="23" s="1"/>
  <c r="G8352" i="23"/>
  <c r="H8352" i="23" s="1"/>
  <c r="G8357" i="23"/>
  <c r="H8357" i="23" s="1"/>
  <c r="G8364" i="23"/>
  <c r="H8364" i="23" s="1"/>
  <c r="G8369" i="23"/>
  <c r="H8369" i="23" s="1"/>
  <c r="G8381" i="23"/>
  <c r="H8381" i="23" s="1"/>
  <c r="G8392" i="23"/>
  <c r="H8392" i="23" s="1"/>
  <c r="G8393" i="23"/>
  <c r="H8393" i="23" s="1"/>
  <c r="G8404" i="23"/>
  <c r="H8404" i="23" s="1"/>
  <c r="G8416" i="23"/>
  <c r="H8416" i="23" s="1"/>
  <c r="G8421" i="23"/>
  <c r="H8421" i="23" s="1"/>
  <c r="G8428" i="23"/>
  <c r="H8428" i="23" s="1"/>
  <c r="G8433" i="23"/>
  <c r="H8433" i="23" s="1"/>
  <c r="G8445" i="23"/>
  <c r="H8445" i="23" s="1"/>
  <c r="G8456" i="23"/>
  <c r="H8456" i="23" s="1"/>
  <c r="G8457" i="23"/>
  <c r="H8457" i="23" s="1"/>
  <c r="G8468" i="23"/>
  <c r="H8468" i="23" s="1"/>
  <c r="G8480" i="23"/>
  <c r="H8480" i="23" s="1"/>
  <c r="G8485" i="23"/>
  <c r="H8485" i="23" s="1"/>
  <c r="G8492" i="23"/>
  <c r="H8492" i="23" s="1"/>
  <c r="G8497" i="23"/>
  <c r="H8497" i="23" s="1"/>
  <c r="G8509" i="23"/>
  <c r="H8509" i="23" s="1"/>
  <c r="G8520" i="23"/>
  <c r="H8520" i="23" s="1"/>
  <c r="G8521" i="23"/>
  <c r="H8521" i="23" s="1"/>
  <c r="G8532" i="23"/>
  <c r="H8532" i="23" s="1"/>
  <c r="G8544" i="23"/>
  <c r="H8544" i="23" s="1"/>
  <c r="G8549" i="23"/>
  <c r="H8549" i="23" s="1"/>
  <c r="G8556" i="23"/>
  <c r="H8556" i="23" s="1"/>
  <c r="G8561" i="23"/>
  <c r="H8561" i="23" s="1"/>
  <c r="G8573" i="23"/>
  <c r="H8573" i="23" s="1"/>
  <c r="G8584" i="23"/>
  <c r="H8584" i="23" s="1"/>
  <c r="G8585" i="23"/>
  <c r="H8585" i="23" s="1"/>
  <c r="G8596" i="23"/>
  <c r="H8596" i="23" s="1"/>
  <c r="G8608" i="23"/>
  <c r="H8608" i="23" s="1"/>
  <c r="G8613" i="23"/>
  <c r="H8613" i="23" s="1"/>
  <c r="G8620" i="23"/>
  <c r="H8620" i="23" s="1"/>
  <c r="G8625" i="23"/>
  <c r="H8625" i="23" s="1"/>
  <c r="G8637" i="23"/>
  <c r="H8637" i="23" s="1"/>
  <c r="G8648" i="23"/>
  <c r="H8648" i="23" s="1"/>
  <c r="G8649" i="23"/>
  <c r="H8649" i="23" s="1"/>
  <c r="G8660" i="23"/>
  <c r="H8660" i="23" s="1"/>
  <c r="G8672" i="23"/>
  <c r="H8672" i="23" s="1"/>
  <c r="G8677" i="23"/>
  <c r="H8677" i="23" s="1"/>
  <c r="G8684" i="23"/>
  <c r="H8684" i="23" s="1"/>
  <c r="G8689" i="23"/>
  <c r="H8689" i="23" s="1"/>
  <c r="G8701" i="23"/>
  <c r="H8701" i="23" s="1"/>
  <c r="G8712" i="23"/>
  <c r="H8712" i="23" s="1"/>
  <c r="G8713" i="23"/>
  <c r="H8713" i="23" s="1"/>
  <c r="G8724" i="23"/>
  <c r="H8724" i="23" s="1"/>
  <c r="G8736" i="23"/>
  <c r="H8736" i="23" s="1"/>
  <c r="G8741" i="23"/>
  <c r="H8741" i="23" s="1"/>
  <c r="G8748" i="23"/>
  <c r="H8748" i="23" s="1"/>
  <c r="G8753" i="23"/>
  <c r="H8753" i="23" s="1"/>
  <c r="G8765" i="23"/>
  <c r="H8765" i="23" s="1"/>
  <c r="G8776" i="23"/>
  <c r="H8776" i="23" s="1"/>
  <c r="G8777" i="23"/>
  <c r="H8777" i="23" s="1"/>
  <c r="G8788" i="23"/>
  <c r="H8788" i="23" s="1"/>
  <c r="G8800" i="23"/>
  <c r="H8800" i="23" s="1"/>
  <c r="G8805" i="23"/>
  <c r="H8805" i="23" s="1"/>
  <c r="G8812" i="23"/>
  <c r="H8812" i="23" s="1"/>
  <c r="G8817" i="23"/>
  <c r="H8817" i="23" s="1"/>
  <c r="G8829" i="23"/>
  <c r="H8829" i="23" s="1"/>
  <c r="G8840" i="23"/>
  <c r="H8840" i="23" s="1"/>
  <c r="G8841" i="23"/>
  <c r="H8841" i="23" s="1"/>
  <c r="G8852" i="23"/>
  <c r="H8852" i="23" s="1"/>
  <c r="G8864" i="23"/>
  <c r="H8864" i="23" s="1"/>
  <c r="G8869" i="23"/>
  <c r="H8869" i="23" s="1"/>
  <c r="G8876" i="23"/>
  <c r="H8876" i="23" s="1"/>
  <c r="G8881" i="23"/>
  <c r="H8881" i="23" s="1"/>
  <c r="G8893" i="23"/>
  <c r="H8893" i="23" s="1"/>
  <c r="G8904" i="23"/>
  <c r="H8904" i="23" s="1"/>
  <c r="G8905" i="23"/>
  <c r="H8905" i="23" s="1"/>
  <c r="G8916" i="23"/>
  <c r="H8916" i="23" s="1"/>
  <c r="G8928" i="23"/>
  <c r="H8928" i="23" s="1"/>
  <c r="G8933" i="23"/>
  <c r="H8933" i="23" s="1"/>
  <c r="G8940" i="23"/>
  <c r="H8940" i="23" s="1"/>
  <c r="G8945" i="23"/>
  <c r="H8945" i="23" s="1"/>
  <c r="G8957" i="23"/>
  <c r="H8957" i="23" s="1"/>
  <c r="G8968" i="23"/>
  <c r="H8968" i="23" s="1"/>
  <c r="G8969" i="23"/>
  <c r="H8969" i="23" s="1"/>
  <c r="G8980" i="23"/>
  <c r="H8980" i="23" s="1"/>
  <c r="G8992" i="23"/>
  <c r="H8992" i="23" s="1"/>
  <c r="G8997" i="23"/>
  <c r="H8997" i="23" s="1"/>
  <c r="G9004" i="23"/>
  <c r="H9004" i="23" s="1"/>
  <c r="G9009" i="23"/>
  <c r="H9009" i="23" s="1"/>
  <c r="G9021" i="23"/>
  <c r="H9021" i="23" s="1"/>
  <c r="G9032" i="23"/>
  <c r="H9032" i="23" s="1"/>
  <c r="G9033" i="23"/>
  <c r="H9033" i="23" s="1"/>
  <c r="G9044" i="23"/>
  <c r="H9044" i="23" s="1"/>
  <c r="G9056" i="23"/>
  <c r="H9056" i="23" s="1"/>
  <c r="G9061" i="23"/>
  <c r="H9061" i="23" s="1"/>
  <c r="G9068" i="23"/>
  <c r="H9068" i="23" s="1"/>
  <c r="G9073" i="23"/>
  <c r="H9073" i="23" s="1"/>
  <c r="G9085" i="23"/>
  <c r="H9085" i="23" s="1"/>
  <c r="G9096" i="23"/>
  <c r="H9096" i="23" s="1"/>
  <c r="G9097" i="23"/>
  <c r="H9097" i="23" s="1"/>
  <c r="G9108" i="23"/>
  <c r="H9108" i="23" s="1"/>
  <c r="G9120" i="23"/>
  <c r="H9120" i="23" s="1"/>
  <c r="G9125" i="23"/>
  <c r="H9125" i="23" s="1"/>
  <c r="G9132" i="23"/>
  <c r="H9132" i="23" s="1"/>
  <c r="G9137" i="23"/>
  <c r="H9137" i="23" s="1"/>
  <c r="G9149" i="23"/>
  <c r="H9149" i="23" s="1"/>
  <c r="G9160" i="23"/>
  <c r="H9160" i="23" s="1"/>
  <c r="G9161" i="23"/>
  <c r="H9161" i="23" s="1"/>
  <c r="G9172" i="23"/>
  <c r="H9172" i="23" s="1"/>
  <c r="G9184" i="23"/>
  <c r="H9184" i="23" s="1"/>
  <c r="G9189" i="23"/>
  <c r="H9189" i="23" s="1"/>
  <c r="G9196" i="23"/>
  <c r="H9196" i="23" s="1"/>
  <c r="G9201" i="23"/>
  <c r="H9201" i="23" s="1"/>
  <c r="G9213" i="23"/>
  <c r="H9213" i="23" s="1"/>
  <c r="G9224" i="23"/>
  <c r="H9224" i="23" s="1"/>
  <c r="G9225" i="23"/>
  <c r="H9225" i="23" s="1"/>
  <c r="G9236" i="23"/>
  <c r="H9236" i="23" s="1"/>
  <c r="G9248" i="23"/>
  <c r="H9248" i="23" s="1"/>
  <c r="G9253" i="23"/>
  <c r="H9253" i="23" s="1"/>
  <c r="G9260" i="23"/>
  <c r="H9260" i="23" s="1"/>
  <c r="G9265" i="23"/>
  <c r="H9265" i="23" s="1"/>
  <c r="G9277" i="23"/>
  <c r="H9277" i="23" s="1"/>
  <c r="G9288" i="23"/>
  <c r="H9288" i="23" s="1"/>
  <c r="G9289" i="23"/>
  <c r="H9289" i="23" s="1"/>
  <c r="G9300" i="23"/>
  <c r="H9300" i="23" s="1"/>
  <c r="G9312" i="23"/>
  <c r="H9312" i="23" s="1"/>
  <c r="G9317" i="23"/>
  <c r="H9317" i="23" s="1"/>
  <c r="G9324" i="23"/>
  <c r="H9324" i="23" s="1"/>
  <c r="G9329" i="23"/>
  <c r="H9329" i="23" s="1"/>
  <c r="G9341" i="23"/>
  <c r="H9341" i="23" s="1"/>
  <c r="G9352" i="23"/>
  <c r="H9352" i="23" s="1"/>
  <c r="G9353" i="23"/>
  <c r="H9353" i="23" s="1"/>
  <c r="G9364" i="23"/>
  <c r="H9364" i="23" s="1"/>
  <c r="G9376" i="23"/>
  <c r="H9376" i="23" s="1"/>
  <c r="G9381" i="23"/>
  <c r="H9381" i="23" s="1"/>
  <c r="G9388" i="23"/>
  <c r="H9388" i="23" s="1"/>
  <c r="G9393" i="23"/>
  <c r="H9393" i="23" s="1"/>
  <c r="G9405" i="23"/>
  <c r="H9405" i="23" s="1"/>
  <c r="G9416" i="23"/>
  <c r="H9416" i="23" s="1"/>
  <c r="G9417" i="23"/>
  <c r="H9417" i="23" s="1"/>
  <c r="G9428" i="23"/>
  <c r="H9428" i="23" s="1"/>
  <c r="G9440" i="23"/>
  <c r="H9440" i="23" s="1"/>
  <c r="G9445" i="23"/>
  <c r="H9445" i="23" s="1"/>
  <c r="G9452" i="23"/>
  <c r="H9452" i="23" s="1"/>
  <c r="G9457" i="23"/>
  <c r="H9457" i="23" s="1"/>
  <c r="G9469" i="23"/>
  <c r="H9469" i="23" s="1"/>
  <c r="G9480" i="23"/>
  <c r="H9480" i="23" s="1"/>
  <c r="G9481" i="23"/>
  <c r="H9481" i="23" s="1"/>
  <c r="G9492" i="23"/>
  <c r="H9492" i="23" s="1"/>
  <c r="G9504" i="23"/>
  <c r="H9504" i="23" s="1"/>
  <c r="G9509" i="23"/>
  <c r="H9509" i="23" s="1"/>
  <c r="G9516" i="23"/>
  <c r="H9516" i="23" s="1"/>
  <c r="G9521" i="23"/>
  <c r="H9521" i="23" s="1"/>
  <c r="G9533" i="23"/>
  <c r="H9533" i="23" s="1"/>
  <c r="G9544" i="23"/>
  <c r="H9544" i="23" s="1"/>
  <c r="G9545" i="23"/>
  <c r="H9545" i="23" s="1"/>
  <c r="G9556" i="23"/>
  <c r="H9556" i="23" s="1"/>
  <c r="G9568" i="23"/>
  <c r="H9568" i="23" s="1"/>
  <c r="G9573" i="23"/>
  <c r="H9573" i="23" s="1"/>
  <c r="G9580" i="23"/>
  <c r="H9580" i="23" s="1"/>
  <c r="G9585" i="23"/>
  <c r="H9585" i="23" s="1"/>
  <c r="G9597" i="23"/>
  <c r="H9597" i="23" s="1"/>
  <c r="G9608" i="23"/>
  <c r="H9608" i="23" s="1"/>
  <c r="G9609" i="23"/>
  <c r="H9609" i="23" s="1"/>
  <c r="G9620" i="23"/>
  <c r="H9620" i="23" s="1"/>
  <c r="G9632" i="23"/>
  <c r="H9632" i="23" s="1"/>
  <c r="G9637" i="23"/>
  <c r="H9637" i="23" s="1"/>
  <c r="G9644" i="23"/>
  <c r="H9644" i="23" s="1"/>
  <c r="G9649" i="23"/>
  <c r="H9649" i="23" s="1"/>
  <c r="G9661" i="23"/>
  <c r="H9661" i="23" s="1"/>
  <c r="G9672" i="23"/>
  <c r="H9672" i="23" s="1"/>
  <c r="G9673" i="23"/>
  <c r="H9673" i="23" s="1"/>
  <c r="G9684" i="23"/>
  <c r="H9684" i="23" s="1"/>
  <c r="G9696" i="23"/>
  <c r="H9696" i="23" s="1"/>
  <c r="G9701" i="23"/>
  <c r="H9701" i="23" s="1"/>
  <c r="G9708" i="23"/>
  <c r="H9708" i="23" s="1"/>
  <c r="G9713" i="23"/>
  <c r="H9713" i="23" s="1"/>
  <c r="G9725" i="23"/>
  <c r="H9725" i="23" s="1"/>
  <c r="G9736" i="23"/>
  <c r="H9736" i="23" s="1"/>
  <c r="G9737" i="23"/>
  <c r="H9737" i="23" s="1"/>
  <c r="G9748" i="23"/>
  <c r="H9748" i="23" s="1"/>
  <c r="G9760" i="23"/>
  <c r="H9760" i="23" s="1"/>
  <c r="G9765" i="23"/>
  <c r="H9765" i="23" s="1"/>
  <c r="G9776" i="23"/>
  <c r="H9776" i="23" s="1"/>
  <c r="G9781" i="23"/>
  <c r="H9781" i="23" s="1"/>
  <c r="G9792" i="23"/>
  <c r="H9792" i="23" s="1"/>
  <c r="G9797" i="23"/>
  <c r="H9797" i="23" s="1"/>
  <c r="G9808" i="23"/>
  <c r="H9808" i="23" s="1"/>
  <c r="G9813" i="23"/>
  <c r="H9813" i="23" s="1"/>
  <c r="G9824" i="23"/>
  <c r="H9824" i="23" s="1"/>
  <c r="G9829" i="23"/>
  <c r="H9829" i="23" s="1"/>
  <c r="G9840" i="23"/>
  <c r="H9840" i="23" s="1"/>
  <c r="G9845" i="23"/>
  <c r="H9845" i="23" s="1"/>
  <c r="G9856" i="23"/>
  <c r="H9856" i="23" s="1"/>
  <c r="G9861" i="23"/>
  <c r="H9861" i="23" s="1"/>
  <c r="G9872" i="23"/>
  <c r="H9872" i="23" s="1"/>
  <c r="G9877" i="23"/>
  <c r="H9877" i="23" s="1"/>
  <c r="G9888" i="23"/>
  <c r="H9888" i="23" s="1"/>
  <c r="G9893" i="23"/>
  <c r="H9893" i="23" s="1"/>
  <c r="G9904" i="23"/>
  <c r="H9904" i="23" s="1"/>
  <c r="G9909" i="23"/>
  <c r="H9909" i="23" s="1"/>
  <c r="G9920" i="23"/>
  <c r="H9920" i="23" s="1"/>
  <c r="G9925" i="23"/>
  <c r="H9925" i="23" s="1"/>
  <c r="G9936" i="23"/>
  <c r="H9936" i="23" s="1"/>
  <c r="G9941" i="23"/>
  <c r="H9941" i="23" s="1"/>
  <c r="G9952" i="23"/>
  <c r="H9952" i="23" s="1"/>
  <c r="G9957" i="23"/>
  <c r="H9957" i="23" s="1"/>
  <c r="G9968" i="23"/>
  <c r="H9968" i="23" s="1"/>
  <c r="G9973" i="23"/>
  <c r="H9973" i="23" s="1"/>
  <c r="G9984" i="23"/>
  <c r="H9984" i="23" s="1"/>
  <c r="G9989" i="23"/>
  <c r="H9989" i="23" s="1"/>
  <c r="G10000" i="23"/>
  <c r="H10000" i="23" s="1"/>
  <c r="G10005" i="23"/>
  <c r="H10005" i="23" s="1"/>
  <c r="G10016" i="23"/>
  <c r="H10016" i="23" s="1"/>
  <c r="G10021" i="23"/>
  <c r="H10021" i="23" s="1"/>
  <c r="G10032" i="23"/>
  <c r="H10032" i="23" s="1"/>
  <c r="G10037" i="23"/>
  <c r="H10037" i="23" s="1"/>
  <c r="G10048" i="23"/>
  <c r="H10048" i="23" s="1"/>
  <c r="G10053" i="23"/>
  <c r="H10053" i="23" s="1"/>
  <c r="G10064" i="23"/>
  <c r="H10064" i="23" s="1"/>
  <c r="G10069" i="23"/>
  <c r="H10069" i="23" s="1"/>
  <c r="G10080" i="23"/>
  <c r="H10080" i="23" s="1"/>
  <c r="G10085" i="23"/>
  <c r="H10085" i="23" s="1"/>
  <c r="G10096" i="23"/>
  <c r="H10096" i="23" s="1"/>
  <c r="G10101" i="23"/>
  <c r="H10101" i="23" s="1"/>
  <c r="G10112" i="23"/>
  <c r="H10112" i="23" s="1"/>
  <c r="G10117" i="23"/>
  <c r="H10117" i="23" s="1"/>
  <c r="G10128" i="23"/>
  <c r="H10128" i="23" s="1"/>
  <c r="G10133" i="23"/>
  <c r="H10133" i="23" s="1"/>
  <c r="G10144" i="23"/>
  <c r="H10144" i="23" s="1"/>
  <c r="G10149" i="23"/>
  <c r="H10149" i="23" s="1"/>
  <c r="G10160" i="23"/>
  <c r="H10160" i="23" s="1"/>
  <c r="G10165" i="23"/>
  <c r="H10165" i="23" s="1"/>
  <c r="G10176" i="23"/>
  <c r="H10176" i="23" s="1"/>
  <c r="G10181" i="23"/>
  <c r="H10181" i="23" s="1"/>
  <c r="G10192" i="23"/>
  <c r="H10192" i="23" s="1"/>
  <c r="G10197" i="23"/>
  <c r="H10197" i="23" s="1"/>
  <c r="G10208" i="23"/>
  <c r="H10208" i="23" s="1"/>
  <c r="G10213" i="23"/>
  <c r="H10213" i="23" s="1"/>
  <c r="G10224" i="23"/>
  <c r="H10224" i="23" s="1"/>
  <c r="G10229" i="23"/>
  <c r="H10229" i="23" s="1"/>
  <c r="G10240" i="23"/>
  <c r="H10240" i="23" s="1"/>
  <c r="G10245" i="23"/>
  <c r="H10245" i="23" s="1"/>
  <c r="G10256" i="23"/>
  <c r="H10256" i="23" s="1"/>
  <c r="G10261" i="23"/>
  <c r="H10261" i="23" s="1"/>
  <c r="G10272" i="23"/>
  <c r="H10272" i="23" s="1"/>
  <c r="G10277" i="23"/>
  <c r="H10277" i="23" s="1"/>
  <c r="G10288" i="23"/>
  <c r="H10288" i="23" s="1"/>
  <c r="G10293" i="23"/>
  <c r="H10293" i="23" s="1"/>
  <c r="G10304" i="23"/>
  <c r="H10304" i="23" s="1"/>
  <c r="G10309" i="23"/>
  <c r="H10309" i="23" s="1"/>
  <c r="G10320" i="23"/>
  <c r="H10320" i="23" s="1"/>
  <c r="G10325" i="23"/>
  <c r="H10325" i="23" s="1"/>
  <c r="G10336" i="23"/>
  <c r="H10336" i="23" s="1"/>
  <c r="G10341" i="23"/>
  <c r="H10341" i="23" s="1"/>
  <c r="G10352" i="23"/>
  <c r="H10352" i="23" s="1"/>
  <c r="G10357" i="23"/>
  <c r="H10357" i="23" s="1"/>
  <c r="G10368" i="23"/>
  <c r="H10368" i="23" s="1"/>
  <c r="G10373" i="23"/>
  <c r="H10373" i="23" s="1"/>
  <c r="G10384" i="23"/>
  <c r="H10384" i="23" s="1"/>
  <c r="G10389" i="23"/>
  <c r="H10389" i="23" s="1"/>
  <c r="G10400" i="23"/>
  <c r="H10400" i="23" s="1"/>
  <c r="G10405" i="23"/>
  <c r="H10405" i="23" s="1"/>
  <c r="G10416" i="23"/>
  <c r="H10416" i="23" s="1"/>
  <c r="G10421" i="23"/>
  <c r="H10421" i="23" s="1"/>
  <c r="G10432" i="23"/>
  <c r="H10432" i="23" s="1"/>
  <c r="G10437" i="23"/>
  <c r="H10437" i="23" s="1"/>
  <c r="G10448" i="23"/>
  <c r="H10448" i="23" s="1"/>
  <c r="G10453" i="23"/>
  <c r="H10453" i="23" s="1"/>
  <c r="G10464" i="23"/>
  <c r="H10464" i="23" s="1"/>
  <c r="G10469" i="23"/>
  <c r="H10469" i="23" s="1"/>
  <c r="G10480" i="23"/>
  <c r="H10480" i="23" s="1"/>
  <c r="G10485" i="23"/>
  <c r="H10485" i="23" s="1"/>
  <c r="G10496" i="23"/>
  <c r="H10496" i="23" s="1"/>
  <c r="G10501" i="23"/>
  <c r="H10501" i="23" s="1"/>
  <c r="G10512" i="23"/>
  <c r="H10512" i="23" s="1"/>
  <c r="G10517" i="23"/>
  <c r="H10517" i="23" s="1"/>
  <c r="G10528" i="23"/>
  <c r="H10528" i="23" s="1"/>
  <c r="G10533" i="23"/>
  <c r="H10533" i="23" s="1"/>
  <c r="G10544" i="23"/>
  <c r="H10544" i="23" s="1"/>
  <c r="G10549" i="23"/>
  <c r="H10549" i="23" s="1"/>
  <c r="G10560" i="23"/>
  <c r="H10560" i="23" s="1"/>
  <c r="G10565" i="23"/>
  <c r="H10565" i="23" s="1"/>
  <c r="G10576" i="23"/>
  <c r="H10576" i="23" s="1"/>
  <c r="G10581" i="23"/>
  <c r="H10581" i="23" s="1"/>
  <c r="G10592" i="23"/>
  <c r="H10592" i="23" s="1"/>
  <c r="G10597" i="23"/>
  <c r="H10597" i="23" s="1"/>
  <c r="G10608" i="23"/>
  <c r="H10608" i="23" s="1"/>
  <c r="G10613" i="23"/>
  <c r="H10613" i="23" s="1"/>
  <c r="G10624" i="23"/>
  <c r="H10624" i="23" s="1"/>
  <c r="G10629" i="23"/>
  <c r="H10629" i="23" s="1"/>
  <c r="G10640" i="23"/>
  <c r="H10640" i="23" s="1"/>
  <c r="G10645" i="23"/>
  <c r="H10645" i="23" s="1"/>
  <c r="G10656" i="23"/>
  <c r="H10656" i="23" s="1"/>
  <c r="G10661" i="23"/>
  <c r="H10661" i="23" s="1"/>
  <c r="G10672" i="23"/>
  <c r="H10672" i="23" s="1"/>
  <c r="G10677" i="23"/>
  <c r="H10677" i="23" s="1"/>
  <c r="G10688" i="23"/>
  <c r="H10688" i="23" s="1"/>
  <c r="G10693" i="23"/>
  <c r="H10693" i="23" s="1"/>
  <c r="G10704" i="23"/>
  <c r="H10704" i="23" s="1"/>
  <c r="G10709" i="23"/>
  <c r="H10709" i="23" s="1"/>
  <c r="G10720" i="23"/>
  <c r="H10720" i="23" s="1"/>
  <c r="G10725" i="23"/>
  <c r="H10725" i="23" s="1"/>
  <c r="G10736" i="23"/>
  <c r="H10736" i="23" s="1"/>
  <c r="G10741" i="23"/>
  <c r="H10741" i="23" s="1"/>
  <c r="G10752" i="23"/>
  <c r="H10752" i="23" s="1"/>
  <c r="G10757" i="23"/>
  <c r="H10757" i="23" s="1"/>
  <c r="G10768" i="23"/>
  <c r="H10768" i="23" s="1"/>
  <c r="G10773" i="23"/>
  <c r="H10773" i="23" s="1"/>
  <c r="G10784" i="23"/>
  <c r="H10784" i="23" s="1"/>
  <c r="G10789" i="23"/>
  <c r="H10789" i="23" s="1"/>
  <c r="G10800" i="23"/>
  <c r="H10800" i="23" s="1"/>
  <c r="G10805" i="23"/>
  <c r="H10805" i="23" s="1"/>
  <c r="G10816" i="23"/>
  <c r="H10816" i="23" s="1"/>
  <c r="G10821" i="23"/>
  <c r="H10821" i="23" s="1"/>
  <c r="G10832" i="23"/>
  <c r="H10832" i="23" s="1"/>
  <c r="G10837" i="23"/>
  <c r="H10837" i="23" s="1"/>
  <c r="G10848" i="23"/>
  <c r="H10848" i="23" s="1"/>
  <c r="G10853" i="23"/>
  <c r="H10853" i="23" s="1"/>
  <c r="G10864" i="23"/>
  <c r="H10864" i="23" s="1"/>
  <c r="G10869" i="23"/>
  <c r="H10869" i="23" s="1"/>
  <c r="G10880" i="23"/>
  <c r="H10880" i="23" s="1"/>
  <c r="G10885" i="23"/>
  <c r="H10885" i="23" s="1"/>
  <c r="G10896" i="23"/>
  <c r="H10896" i="23" s="1"/>
  <c r="G10901" i="23"/>
  <c r="H10901" i="23" s="1"/>
  <c r="G10912" i="23"/>
  <c r="H10912" i="23" s="1"/>
  <c r="G10917" i="23"/>
  <c r="H10917" i="23" s="1"/>
  <c r="G10928" i="23"/>
  <c r="H10928" i="23" s="1"/>
  <c r="G10933" i="23"/>
  <c r="H10933" i="23" s="1"/>
  <c r="G10944" i="23"/>
  <c r="H10944" i="23" s="1"/>
  <c r="G10945" i="23"/>
  <c r="H10945" i="23" s="1"/>
  <c r="G10952" i="23"/>
  <c r="H10952" i="23" s="1"/>
  <c r="G10953" i="23"/>
  <c r="H10953" i="23" s="1"/>
  <c r="G10960" i="23"/>
  <c r="H10960" i="23" s="1"/>
  <c r="G10961" i="23"/>
  <c r="H10961" i="23" s="1"/>
  <c r="G10968" i="23"/>
  <c r="H10968" i="23" s="1"/>
  <c r="G10969" i="23"/>
  <c r="H10969" i="23" s="1"/>
  <c r="G10976" i="23"/>
  <c r="H10976" i="23" s="1"/>
  <c r="G10977" i="23"/>
  <c r="H10977" i="23" s="1"/>
  <c r="G10984" i="23"/>
  <c r="H10984" i="23" s="1"/>
  <c r="G10985" i="23"/>
  <c r="H10985" i="23" s="1"/>
  <c r="G10992" i="23"/>
  <c r="H10992" i="23" s="1"/>
  <c r="G10993" i="23"/>
  <c r="H10993" i="23" s="1"/>
  <c r="G11000" i="23"/>
  <c r="H11000" i="23" s="1"/>
  <c r="G11001" i="23"/>
  <c r="H11001" i="23" s="1"/>
  <c r="G11008" i="23"/>
  <c r="H11008" i="23" s="1"/>
  <c r="G11009" i="23"/>
  <c r="H11009" i="23" s="1"/>
  <c r="G11016" i="23"/>
  <c r="H11016" i="23" s="1"/>
  <c r="G11017" i="23"/>
  <c r="H11017" i="23" s="1"/>
  <c r="G11024" i="23"/>
  <c r="H11024" i="23" s="1"/>
  <c r="G11025" i="23"/>
  <c r="H11025" i="23" s="1"/>
  <c r="G11032" i="23"/>
  <c r="H11032" i="23" s="1"/>
  <c r="G11033" i="23"/>
  <c r="H11033" i="23" s="1"/>
  <c r="G11040" i="23"/>
  <c r="H11040" i="23" s="1"/>
  <c r="G11041" i="23"/>
  <c r="H11041" i="23" s="1"/>
  <c r="G11048" i="23"/>
  <c r="H11048" i="23" s="1"/>
  <c r="G11049" i="23"/>
  <c r="H11049" i="23" s="1"/>
  <c r="G11056" i="23"/>
  <c r="H11056" i="23" s="1"/>
  <c r="G11057" i="23"/>
  <c r="H11057" i="23" s="1"/>
  <c r="G11064" i="23"/>
  <c r="H11064" i="23" s="1"/>
  <c r="G11065" i="23"/>
  <c r="H11065" i="23" s="1"/>
  <c r="G11072" i="23"/>
  <c r="H11072" i="23" s="1"/>
  <c r="G11073" i="23"/>
  <c r="H11073" i="23" s="1"/>
  <c r="G11080" i="23"/>
  <c r="H11080" i="23" s="1"/>
  <c r="G11081" i="23"/>
  <c r="H11081" i="23" s="1"/>
  <c r="G11088" i="23"/>
  <c r="H11088" i="23" s="1"/>
  <c r="G11089" i="23"/>
  <c r="H11089" i="23" s="1"/>
  <c r="G11096" i="23"/>
  <c r="H11096" i="23" s="1"/>
  <c r="G11097" i="23"/>
  <c r="H11097" i="23" s="1"/>
  <c r="G11104" i="23"/>
  <c r="H11104" i="23" s="1"/>
  <c r="G11105" i="23"/>
  <c r="H11105" i="23" s="1"/>
  <c r="G11112" i="23"/>
  <c r="H11112" i="23" s="1"/>
  <c r="G11113" i="23"/>
  <c r="H11113" i="23" s="1"/>
  <c r="G11120" i="23"/>
  <c r="H11120" i="23" s="1"/>
  <c r="G11121" i="23"/>
  <c r="H11121" i="23" s="1"/>
  <c r="G11128" i="23"/>
  <c r="H11128" i="23" s="1"/>
  <c r="G11129" i="23"/>
  <c r="H11129" i="23" s="1"/>
  <c r="G11136" i="23"/>
  <c r="H11136" i="23" s="1"/>
  <c r="G11137" i="23"/>
  <c r="H11137" i="23" s="1"/>
  <c r="G11144" i="23"/>
  <c r="H11144" i="23" s="1"/>
  <c r="G11145" i="23"/>
  <c r="H11145" i="23" s="1"/>
  <c r="G11152" i="23"/>
  <c r="H11152" i="23" s="1"/>
  <c r="G11153" i="23"/>
  <c r="H11153" i="23" s="1"/>
  <c r="G11160" i="23"/>
  <c r="H11160" i="23" s="1"/>
  <c r="G11161" i="23"/>
  <c r="H11161" i="23" s="1"/>
  <c r="G11168" i="23"/>
  <c r="H11168" i="23" s="1"/>
  <c r="G11169" i="23"/>
  <c r="H11169" i="23" s="1"/>
  <c r="G11176" i="23"/>
  <c r="H11176" i="23" s="1"/>
  <c r="G11177" i="23"/>
  <c r="H11177" i="23" s="1"/>
  <c r="G11184" i="23"/>
  <c r="H11184" i="23" s="1"/>
  <c r="G11185" i="23"/>
  <c r="H11185" i="23" s="1"/>
  <c r="G11192" i="23"/>
  <c r="H11192" i="23" s="1"/>
  <c r="G11193" i="23"/>
  <c r="H11193" i="23" s="1"/>
  <c r="G11200" i="23"/>
  <c r="H11200" i="23" s="1"/>
  <c r="G11201" i="23"/>
  <c r="H11201" i="23" s="1"/>
  <c r="G11208" i="23"/>
  <c r="H11208" i="23" s="1"/>
  <c r="G11209" i="23"/>
  <c r="H11209" i="23" s="1"/>
  <c r="G11216" i="23"/>
  <c r="H11216" i="23" s="1"/>
  <c r="G11217" i="23"/>
  <c r="H11217" i="23" s="1"/>
  <c r="G11224" i="23"/>
  <c r="H11224" i="23" s="1"/>
  <c r="G11225" i="23"/>
  <c r="H11225" i="23" s="1"/>
  <c r="G11232" i="23"/>
  <c r="H11232" i="23" s="1"/>
  <c r="G11233" i="23"/>
  <c r="H11233" i="23" s="1"/>
  <c r="G11240" i="23"/>
  <c r="H11240" i="23" s="1"/>
  <c r="G11241" i="23"/>
  <c r="H11241" i="23" s="1"/>
  <c r="G11248" i="23"/>
  <c r="H11248" i="23" s="1"/>
  <c r="G11249" i="23"/>
  <c r="H11249" i="23" s="1"/>
  <c r="G11256" i="23"/>
  <c r="H11256" i="23" s="1"/>
  <c r="G11257" i="23"/>
  <c r="H11257" i="23" s="1"/>
  <c r="G11264" i="23"/>
  <c r="H11264" i="23" s="1"/>
  <c r="G11265" i="23"/>
  <c r="H11265" i="23" s="1"/>
  <c r="G11272" i="23"/>
  <c r="H11272" i="23" s="1"/>
  <c r="G11273" i="23"/>
  <c r="H11273" i="23" s="1"/>
  <c r="G11280" i="23"/>
  <c r="H11280" i="23" s="1"/>
  <c r="G11281" i="23"/>
  <c r="H11281" i="23" s="1"/>
  <c r="G11288" i="23"/>
  <c r="H11288" i="23" s="1"/>
  <c r="G11289" i="23"/>
  <c r="H11289" i="23" s="1"/>
  <c r="G11296" i="23"/>
  <c r="H11296" i="23" s="1"/>
  <c r="G11297" i="23"/>
  <c r="H11297" i="23" s="1"/>
  <c r="G11304" i="23"/>
  <c r="H11304" i="23" s="1"/>
  <c r="G11305" i="23"/>
  <c r="H11305" i="23" s="1"/>
  <c r="G11312" i="23"/>
  <c r="H11312" i="23" s="1"/>
  <c r="G11313" i="23"/>
  <c r="H11313" i="23" s="1"/>
  <c r="G11319" i="23"/>
  <c r="H11319" i="23" s="1"/>
  <c r="G11320" i="23"/>
  <c r="H11320" i="23" s="1"/>
  <c r="G11325" i="23"/>
  <c r="H11325" i="23" s="1"/>
  <c r="G11330" i="23"/>
  <c r="H11330" i="23" s="1"/>
  <c r="G11335" i="23"/>
  <c r="H11335" i="23" s="1"/>
  <c r="G11336" i="23"/>
  <c r="H11336" i="23" s="1"/>
  <c r="G11341" i="23"/>
  <c r="H11341" i="23" s="1"/>
  <c r="G11346" i="23"/>
  <c r="H11346" i="23" s="1"/>
  <c r="G11351" i="23"/>
  <c r="H11351" i="23" s="1"/>
  <c r="G11352" i="23"/>
  <c r="H11352" i="23" s="1"/>
  <c r="G11357" i="23"/>
  <c r="H11357" i="23" s="1"/>
  <c r="G11362" i="23"/>
  <c r="H11362" i="23" s="1"/>
  <c r="G11367" i="23"/>
  <c r="H11367" i="23" s="1"/>
  <c r="G11368" i="23"/>
  <c r="H11368" i="23" s="1"/>
  <c r="G11373" i="23"/>
  <c r="H11373" i="23" s="1"/>
  <c r="G11378" i="23"/>
  <c r="H11378" i="23" s="1"/>
  <c r="G11383" i="23"/>
  <c r="H11383" i="23" s="1"/>
  <c r="G11384" i="23"/>
  <c r="H11384" i="23" s="1"/>
  <c r="G11389" i="23"/>
  <c r="H11389" i="23" s="1"/>
  <c r="G11394" i="23"/>
  <c r="H11394" i="23" s="1"/>
  <c r="G11399" i="23"/>
  <c r="H11399" i="23" s="1"/>
  <c r="G11400" i="23"/>
  <c r="H11400" i="23" s="1"/>
  <c r="G11405" i="23"/>
  <c r="H11405" i="23" s="1"/>
  <c r="G11410" i="23"/>
  <c r="H11410" i="23" s="1"/>
  <c r="G11415" i="23"/>
  <c r="H11415" i="23" s="1"/>
  <c r="G11416" i="23"/>
  <c r="H11416" i="23" s="1"/>
  <c r="G11421" i="23"/>
  <c r="H11421" i="23" s="1"/>
  <c r="G11426" i="23"/>
  <c r="H11426" i="23" s="1"/>
  <c r="G11431" i="23"/>
  <c r="H11431" i="23" s="1"/>
  <c r="G11432" i="23"/>
  <c r="H11432" i="23" s="1"/>
  <c r="G11437" i="23"/>
  <c r="H11437" i="23" s="1"/>
  <c r="G11442" i="23"/>
  <c r="H11442" i="23" s="1"/>
  <c r="G11447" i="23"/>
  <c r="H11447" i="23" s="1"/>
  <c r="G11448" i="23"/>
  <c r="H11448" i="23" s="1"/>
  <c r="G11453" i="23"/>
  <c r="H11453" i="23" s="1"/>
  <c r="G11458" i="23"/>
  <c r="H11458" i="23" s="1"/>
  <c r="G11463" i="23"/>
  <c r="H11463" i="23" s="1"/>
  <c r="G11464" i="23"/>
  <c r="H11464" i="23" s="1"/>
  <c r="G11469" i="23"/>
  <c r="H11469" i="23" s="1"/>
  <c r="G11474" i="23"/>
  <c r="H11474" i="23" s="1"/>
  <c r="G11479" i="23"/>
  <c r="H11479" i="23" s="1"/>
  <c r="G11480" i="23"/>
  <c r="H11480" i="23" s="1"/>
  <c r="G11485" i="23"/>
  <c r="H11485" i="23" s="1"/>
  <c r="G11490" i="23"/>
  <c r="H11490" i="23" s="1"/>
  <c r="G11495" i="23"/>
  <c r="H11495" i="23" s="1"/>
  <c r="G11496" i="23"/>
  <c r="H11496" i="23" s="1"/>
  <c r="G11501" i="23"/>
  <c r="H11501" i="23" s="1"/>
  <c r="G11506" i="23"/>
  <c r="H11506" i="23" s="1"/>
  <c r="G11511" i="23"/>
  <c r="H11511" i="23" s="1"/>
  <c r="G11512" i="23"/>
  <c r="H11512" i="23" s="1"/>
  <c r="G11517" i="23"/>
  <c r="H11517" i="23" s="1"/>
  <c r="G11522" i="23"/>
  <c r="H11522" i="23" s="1"/>
  <c r="G11527" i="23"/>
  <c r="H11527" i="23" s="1"/>
  <c r="G11528" i="23"/>
  <c r="H11528" i="23" s="1"/>
  <c r="G11533" i="23"/>
  <c r="H11533" i="23" s="1"/>
  <c r="G11538" i="23"/>
  <c r="H11538" i="23" s="1"/>
  <c r="G11543" i="23"/>
  <c r="H11543" i="23" s="1"/>
  <c r="G11544" i="23"/>
  <c r="H11544" i="23" s="1"/>
  <c r="G11549" i="23"/>
  <c r="H11549" i="23" s="1"/>
  <c r="G11554" i="23"/>
  <c r="H11554" i="23" s="1"/>
  <c r="G11559" i="23"/>
  <c r="H11559" i="23" s="1"/>
  <c r="G11560" i="23"/>
  <c r="H11560" i="23" s="1"/>
  <c r="G11565" i="23"/>
  <c r="H11565" i="23" s="1"/>
  <c r="G11570" i="23"/>
  <c r="H11570" i="23" s="1"/>
  <c r="G11575" i="23"/>
  <c r="H11575" i="23" s="1"/>
  <c r="G11576" i="23"/>
  <c r="H11576" i="23" s="1"/>
  <c r="G11581" i="23"/>
  <c r="H11581" i="23" s="1"/>
  <c r="G11586" i="23"/>
  <c r="H11586" i="23" s="1"/>
  <c r="G11591" i="23"/>
  <c r="H11591" i="23" s="1"/>
  <c r="G11592" i="23"/>
  <c r="H11592" i="23" s="1"/>
  <c r="G11597" i="23"/>
  <c r="H11597" i="23" s="1"/>
  <c r="G11602" i="23"/>
  <c r="H11602" i="23" s="1"/>
  <c r="G11607" i="23"/>
  <c r="H11607" i="23" s="1"/>
  <c r="G11608" i="23"/>
  <c r="H11608" i="23" s="1"/>
  <c r="G11613" i="23"/>
  <c r="H11613" i="23" s="1"/>
  <c r="G11618" i="23"/>
  <c r="H11618" i="23" s="1"/>
  <c r="G11623" i="23"/>
  <c r="H11623" i="23" s="1"/>
  <c r="G11624" i="23"/>
  <c r="H11624" i="23" s="1"/>
  <c r="G11629" i="23"/>
  <c r="H11629" i="23" s="1"/>
  <c r="G11634" i="23"/>
  <c r="H11634" i="23" s="1"/>
  <c r="G11639" i="23"/>
  <c r="H11639" i="23" s="1"/>
  <c r="G11640" i="23"/>
  <c r="H11640" i="23" s="1"/>
  <c r="G11645" i="23"/>
  <c r="H11645" i="23" s="1"/>
  <c r="G11650" i="23"/>
  <c r="H11650" i="23" s="1"/>
  <c r="G11655" i="23"/>
  <c r="H11655" i="23" s="1"/>
  <c r="G11656" i="23"/>
  <c r="H11656" i="23" s="1"/>
  <c r="G11661" i="23"/>
  <c r="H11661" i="23" s="1"/>
  <c r="G11666" i="23"/>
  <c r="H11666" i="23" s="1"/>
  <c r="G11671" i="23"/>
  <c r="H11671" i="23" s="1"/>
  <c r="G11672" i="23"/>
  <c r="H11672" i="23" s="1"/>
  <c r="G11677" i="23"/>
  <c r="H11677" i="23" s="1"/>
  <c r="G11682" i="23"/>
  <c r="H11682" i="23" s="1"/>
  <c r="G11687" i="23"/>
  <c r="H11687" i="23" s="1"/>
  <c r="G11688" i="23"/>
  <c r="H11688" i="23" s="1"/>
  <c r="G11693" i="23"/>
  <c r="H11693" i="23" s="1"/>
  <c r="G11698" i="23"/>
  <c r="H11698" i="23" s="1"/>
  <c r="G11703" i="23"/>
  <c r="H11703" i="23" s="1"/>
  <c r="G11704" i="23"/>
  <c r="H11704" i="23" s="1"/>
  <c r="G11709" i="23"/>
  <c r="H11709" i="23" s="1"/>
  <c r="G11714" i="23"/>
  <c r="H11714" i="23" s="1"/>
  <c r="G11719" i="23"/>
  <c r="H11719" i="23" s="1"/>
  <c r="G11720" i="23"/>
  <c r="H11720" i="23" s="1"/>
  <c r="G11725" i="23"/>
  <c r="H11725" i="23" s="1"/>
  <c r="G11730" i="23"/>
  <c r="H11730" i="23" s="1"/>
  <c r="G11735" i="23"/>
  <c r="H11735" i="23" s="1"/>
  <c r="G11736" i="23"/>
  <c r="H11736" i="23" s="1"/>
  <c r="G11741" i="23"/>
  <c r="H11741" i="23" s="1"/>
  <c r="G11746" i="23"/>
  <c r="H11746" i="23" s="1"/>
  <c r="G11751" i="23"/>
  <c r="H11751" i="23" s="1"/>
  <c r="G11752" i="23"/>
  <c r="H11752" i="23" s="1"/>
  <c r="G11757" i="23"/>
  <c r="H11757" i="23" s="1"/>
  <c r="G11762" i="23"/>
  <c r="H11762" i="23" s="1"/>
  <c r="G11767" i="23"/>
  <c r="H11767" i="23" s="1"/>
  <c r="G11768" i="23"/>
  <c r="H11768" i="23" s="1"/>
  <c r="G11773" i="23"/>
  <c r="H11773" i="23" s="1"/>
  <c r="G11778" i="23"/>
  <c r="H11778" i="23" s="1"/>
  <c r="G11783" i="23"/>
  <c r="H11783" i="23" s="1"/>
  <c r="G11784" i="23"/>
  <c r="H11784" i="23" s="1"/>
  <c r="G11789" i="23"/>
  <c r="H11789" i="23" s="1"/>
  <c r="G11794" i="23"/>
  <c r="H11794" i="23" s="1"/>
  <c r="G11799" i="23"/>
  <c r="H11799" i="23" s="1"/>
  <c r="G11800" i="23"/>
  <c r="H11800" i="23" s="1"/>
  <c r="G11805" i="23"/>
  <c r="H11805" i="23" s="1"/>
  <c r="G11810" i="23"/>
  <c r="H11810" i="23" s="1"/>
  <c r="G11815" i="23"/>
  <c r="H11815" i="23" s="1"/>
  <c r="G11816" i="23"/>
  <c r="H11816" i="23" s="1"/>
  <c r="G11821" i="23"/>
  <c r="H11821" i="23" s="1"/>
  <c r="G11826" i="23"/>
  <c r="H11826" i="23" s="1"/>
  <c r="G11831" i="23"/>
  <c r="H11831" i="23" s="1"/>
  <c r="G11832" i="23"/>
  <c r="H11832" i="23" s="1"/>
  <c r="G11837" i="23"/>
  <c r="H11837" i="23" s="1"/>
  <c r="G11842" i="23"/>
  <c r="H11842" i="23" s="1"/>
  <c r="G11847" i="23"/>
  <c r="H11847" i="23" s="1"/>
  <c r="G11848" i="23"/>
  <c r="H11848" i="23" s="1"/>
  <c r="G11853" i="23"/>
  <c r="H11853" i="23" s="1"/>
  <c r="G11858" i="23"/>
  <c r="H11858" i="23" s="1"/>
  <c r="G11863" i="23"/>
  <c r="H11863" i="23" s="1"/>
  <c r="G11864" i="23"/>
  <c r="H11864" i="23" s="1"/>
  <c r="G11869" i="23"/>
  <c r="H11869" i="23" s="1"/>
  <c r="G11874" i="23"/>
  <c r="H11874" i="23" s="1"/>
  <c r="G11879" i="23"/>
  <c r="H11879" i="23" s="1"/>
  <c r="G11880" i="23"/>
  <c r="H11880" i="23" s="1"/>
  <c r="G11885" i="23"/>
  <c r="H11885" i="23" s="1"/>
  <c r="G11890" i="23"/>
  <c r="H11890" i="23" s="1"/>
  <c r="G11895" i="23"/>
  <c r="H11895" i="23" s="1"/>
  <c r="G11896" i="23"/>
  <c r="H11896" i="23" s="1"/>
  <c r="G11901" i="23"/>
  <c r="H11901" i="23" s="1"/>
  <c r="G11906" i="23"/>
  <c r="H11906" i="23" s="1"/>
  <c r="G11911" i="23"/>
  <c r="H11911" i="23" s="1"/>
  <c r="G11912" i="23"/>
  <c r="H11912" i="23" s="1"/>
  <c r="G11917" i="23"/>
  <c r="H11917" i="23" s="1"/>
  <c r="G11922" i="23"/>
  <c r="H11922" i="23" s="1"/>
  <c r="G11927" i="23"/>
  <c r="H11927" i="23" s="1"/>
  <c r="G11928" i="23"/>
  <c r="H11928" i="23" s="1"/>
  <c r="G11933" i="23"/>
  <c r="H11933" i="23" s="1"/>
  <c r="G11938" i="23"/>
  <c r="H11938" i="23" s="1"/>
  <c r="G11943" i="23"/>
  <c r="H11943" i="23" s="1"/>
  <c r="G11944" i="23"/>
  <c r="H11944" i="23" s="1"/>
  <c r="G11949" i="23"/>
  <c r="H11949" i="23" s="1"/>
  <c r="G11954" i="23"/>
  <c r="H11954" i="23" s="1"/>
  <c r="G11959" i="23"/>
  <c r="H11959" i="23" s="1"/>
  <c r="G11960" i="23"/>
  <c r="H11960" i="23" s="1"/>
  <c r="G11965" i="23"/>
  <c r="H11965" i="23" s="1"/>
  <c r="G11970" i="23"/>
  <c r="H11970" i="23" s="1"/>
  <c r="G11975" i="23"/>
  <c r="H11975" i="23" s="1"/>
  <c r="G11976" i="23"/>
  <c r="H11976" i="23" s="1"/>
  <c r="G11981" i="23"/>
  <c r="H11981" i="23" s="1"/>
  <c r="G11986" i="23"/>
  <c r="H11986" i="23" s="1"/>
  <c r="G11991" i="23"/>
  <c r="H11991" i="23" s="1"/>
  <c r="G11992" i="23"/>
  <c r="H11992" i="23" s="1"/>
  <c r="G11997" i="23"/>
  <c r="H11997" i="23" s="1"/>
  <c r="G12002" i="23"/>
  <c r="H12002" i="23" s="1"/>
  <c r="G12007" i="23"/>
  <c r="H12007" i="23" s="1"/>
  <c r="G12008" i="23"/>
  <c r="H12008" i="23" s="1"/>
  <c r="G12013" i="23"/>
  <c r="H12013" i="23" s="1"/>
  <c r="G12018" i="23"/>
  <c r="H12018" i="23" s="1"/>
  <c r="G12023" i="23"/>
  <c r="H12023" i="23" s="1"/>
  <c r="G12024" i="23"/>
  <c r="H12024" i="23" s="1"/>
  <c r="G12029" i="23"/>
  <c r="H12029" i="23" s="1"/>
  <c r="G12034" i="23"/>
  <c r="H12034" i="23" s="1"/>
  <c r="G12039" i="23"/>
  <c r="H12039" i="23" s="1"/>
  <c r="G12040" i="23"/>
  <c r="H12040" i="23" s="1"/>
  <c r="G12045" i="23"/>
  <c r="H12045" i="23" s="1"/>
  <c r="G12050" i="23"/>
  <c r="H12050" i="23" s="1"/>
  <c r="G12055" i="23"/>
  <c r="H12055" i="23" s="1"/>
  <c r="G12056" i="23"/>
  <c r="H12056" i="23" s="1"/>
  <c r="G12061" i="23"/>
  <c r="H12061" i="23" s="1"/>
  <c r="G12066" i="23"/>
  <c r="H12066" i="23" s="1"/>
  <c r="G12071" i="23"/>
  <c r="H12071" i="23" s="1"/>
  <c r="G12072" i="23"/>
  <c r="H12072" i="23" s="1"/>
  <c r="G12077" i="23"/>
  <c r="H12077" i="23" s="1"/>
  <c r="G12082" i="23"/>
  <c r="H12082" i="23" s="1"/>
  <c r="G12087" i="23"/>
  <c r="H12087" i="23" s="1"/>
  <c r="G12088" i="23"/>
  <c r="H12088" i="23" s="1"/>
  <c r="G12093" i="23"/>
  <c r="H12093" i="23" s="1"/>
  <c r="G12098" i="23"/>
  <c r="H12098" i="23" s="1"/>
  <c r="G12103" i="23"/>
  <c r="H12103" i="23" s="1"/>
  <c r="G12104" i="23"/>
  <c r="H12104" i="23" s="1"/>
  <c r="G12109" i="23"/>
  <c r="H12109" i="23" s="1"/>
  <c r="G12114" i="23"/>
  <c r="H12114" i="23" s="1"/>
  <c r="G12119" i="23"/>
  <c r="H12119" i="23" s="1"/>
  <c r="G12120" i="23"/>
  <c r="H12120" i="23" s="1"/>
  <c r="G12125" i="23"/>
  <c r="H12125" i="23" s="1"/>
  <c r="G12130" i="23"/>
  <c r="H12130" i="23" s="1"/>
  <c r="G12135" i="23"/>
  <c r="H12135" i="23" s="1"/>
  <c r="G12136" i="23"/>
  <c r="H12136" i="23" s="1"/>
  <c r="G12141" i="23"/>
  <c r="H12141" i="23" s="1"/>
  <c r="G12146" i="23"/>
  <c r="H12146" i="23" s="1"/>
  <c r="G12151" i="23"/>
  <c r="H12151" i="23" s="1"/>
  <c r="G12152" i="23"/>
  <c r="H12152" i="23" s="1"/>
  <c r="G12157" i="23"/>
  <c r="H12157" i="23" s="1"/>
  <c r="G12162" i="23"/>
  <c r="H12162" i="23" s="1"/>
  <c r="G12167" i="23"/>
  <c r="H12167" i="23" s="1"/>
  <c r="G12168" i="23"/>
  <c r="H12168" i="23" s="1"/>
  <c r="G12173" i="23"/>
  <c r="H12173" i="23" s="1"/>
  <c r="G12178" i="23"/>
  <c r="H12178" i="23" s="1"/>
  <c r="G12183" i="23"/>
  <c r="H12183" i="23" s="1"/>
  <c r="G12184" i="23"/>
  <c r="H12184" i="23" s="1"/>
  <c r="G12189" i="23"/>
  <c r="H12189" i="23" s="1"/>
  <c r="G12194" i="23"/>
  <c r="H12194" i="23" s="1"/>
  <c r="G12199" i="23"/>
  <c r="H12199" i="23" s="1"/>
  <c r="G12200" i="23"/>
  <c r="H12200" i="23" s="1"/>
  <c r="G12205" i="23"/>
  <c r="H12205" i="23" s="1"/>
  <c r="G12210" i="23"/>
  <c r="H12210" i="23" s="1"/>
  <c r="G12215" i="23"/>
  <c r="H12215" i="23" s="1"/>
  <c r="G12216" i="23"/>
  <c r="H12216" i="23" s="1"/>
  <c r="G12221" i="23"/>
  <c r="H12221" i="23" s="1"/>
  <c r="G12227" i="23"/>
  <c r="H12227" i="23" s="1"/>
  <c r="G12239" i="23"/>
  <c r="H12239" i="23" s="1"/>
  <c r="G12240" i="23"/>
  <c r="H12240" i="23" s="1"/>
  <c r="G12252" i="23"/>
  <c r="H12252" i="23" s="1"/>
  <c r="G12259" i="23"/>
  <c r="H12259" i="23" s="1"/>
  <c r="G12271" i="23"/>
  <c r="H12271" i="23" s="1"/>
  <c r="G12272" i="23"/>
  <c r="H12272" i="23" s="1"/>
  <c r="G12284" i="23"/>
  <c r="H12284" i="23" s="1"/>
  <c r="G12291" i="23"/>
  <c r="H12291" i="23" s="1"/>
  <c r="G12303" i="23"/>
  <c r="H12303" i="23" s="1"/>
  <c r="G12304" i="23"/>
  <c r="H12304" i="23" s="1"/>
  <c r="G12316" i="23"/>
  <c r="H12316" i="23" s="1"/>
  <c r="G12323" i="23"/>
  <c r="H12323" i="23" s="1"/>
  <c r="G12335" i="23"/>
  <c r="H12335" i="23" s="1"/>
  <c r="G12336" i="23"/>
  <c r="H12336" i="23" s="1"/>
  <c r="G12342" i="23"/>
  <c r="H12342" i="23" s="1"/>
  <c r="G12343" i="23"/>
  <c r="H12343" i="23" s="1"/>
  <c r="G12358" i="23"/>
  <c r="H12358" i="23" s="1"/>
  <c r="G12359" i="23"/>
  <c r="H12359" i="23" s="1"/>
  <c r="G12365" i="23"/>
  <c r="H12365" i="23" s="1"/>
  <c r="G12366" i="23"/>
  <c r="H12366" i="23" s="1"/>
  <c r="G12373" i="23"/>
  <c r="H12373" i="23" s="1"/>
  <c r="G12378" i="23"/>
  <c r="H12378" i="23" s="1"/>
  <c r="G12380" i="23"/>
  <c r="H12380" i="23" s="1"/>
  <c r="G12393" i="23"/>
  <c r="H12393" i="23" s="1"/>
  <c r="G12438" i="23"/>
  <c r="H12438" i="23" s="1"/>
  <c r="G12439" i="23"/>
  <c r="H12439" i="23" s="1"/>
  <c r="G12445" i="23"/>
  <c r="H12445" i="23" s="1"/>
  <c r="G12446" i="23"/>
  <c r="H12446" i="23" s="1"/>
  <c r="G12453" i="23"/>
  <c r="H12453" i="23" s="1"/>
  <c r="G12458" i="23"/>
  <c r="H12458" i="23" s="1"/>
  <c r="G12460" i="23"/>
  <c r="H12460" i="23" s="1"/>
  <c r="G12473" i="23"/>
  <c r="H12473" i="23" s="1"/>
  <c r="G12474" i="23"/>
  <c r="H12474" i="23" s="1"/>
  <c r="G12476" i="23"/>
  <c r="H12476" i="23" s="1"/>
  <c r="G12489" i="23"/>
  <c r="H12489" i="23" s="1"/>
  <c r="G12518" i="23"/>
  <c r="H12518" i="23" s="1"/>
  <c r="G12519" i="23"/>
  <c r="H12519" i="23" s="1"/>
  <c r="G12525" i="23"/>
  <c r="H12525" i="23" s="1"/>
  <c r="G12526" i="23"/>
  <c r="H12526" i="23" s="1"/>
  <c r="G12533" i="23"/>
  <c r="H12533" i="23" s="1"/>
  <c r="G12541" i="23"/>
  <c r="H12541" i="23" s="1"/>
  <c r="G12542" i="23"/>
  <c r="H12542" i="23" s="1"/>
  <c r="G12549" i="23"/>
  <c r="H12549" i="23" s="1"/>
  <c r="G12554" i="23"/>
  <c r="H12554" i="23" s="1"/>
  <c r="G12556" i="23"/>
  <c r="H12556" i="23" s="1"/>
  <c r="G12569" i="23"/>
  <c r="H12569" i="23" s="1"/>
  <c r="G12598" i="23"/>
  <c r="H12598" i="23" s="1"/>
  <c r="G12599" i="23"/>
  <c r="H12599" i="23" s="1"/>
  <c r="G12614" i="23"/>
  <c r="H12614" i="23" s="1"/>
  <c r="G12615" i="23"/>
  <c r="H12615" i="23" s="1"/>
  <c r="G12621" i="23"/>
  <c r="H12621" i="23" s="1"/>
  <c r="G12622" i="23"/>
  <c r="H12622" i="23" s="1"/>
  <c r="G12629" i="23"/>
  <c r="H12629" i="23" s="1"/>
  <c r="G12634" i="23"/>
  <c r="H12634" i="23" s="1"/>
  <c r="G12636" i="23"/>
  <c r="H12636" i="23" s="1"/>
  <c r="G12649" i="23"/>
  <c r="H12649" i="23" s="1"/>
  <c r="G12694" i="23"/>
  <c r="H12694" i="23" s="1"/>
  <c r="G12695" i="23"/>
  <c r="H12695" i="23" s="1"/>
  <c r="G12701" i="23"/>
  <c r="H12701" i="23" s="1"/>
  <c r="G12702" i="23"/>
  <c r="H12702" i="23" s="1"/>
  <c r="G12709" i="23"/>
  <c r="H12709" i="23" s="1"/>
  <c r="G12714" i="23"/>
  <c r="H12714" i="23" s="1"/>
  <c r="G12716" i="23"/>
  <c r="H12716" i="23" s="1"/>
  <c r="G12729" i="23"/>
  <c r="H12729" i="23" s="1"/>
  <c r="G12730" i="23"/>
  <c r="H12730" i="23" s="1"/>
  <c r="G12732" i="23"/>
  <c r="H12732" i="23" s="1"/>
  <c r="G12745" i="23"/>
  <c r="H12745" i="23" s="1"/>
  <c r="G12774" i="23"/>
  <c r="H12774" i="23" s="1"/>
  <c r="G12775" i="23"/>
  <c r="H12775" i="23" s="1"/>
  <c r="G12781" i="23"/>
  <c r="H12781" i="23" s="1"/>
  <c r="G12782" i="23"/>
  <c r="H12782" i="23" s="1"/>
  <c r="G12789" i="23"/>
  <c r="H12789" i="23" s="1"/>
  <c r="G12797" i="23"/>
  <c r="H12797" i="23" s="1"/>
  <c r="G12798" i="23"/>
  <c r="H12798" i="23" s="1"/>
  <c r="G12805" i="23"/>
  <c r="H12805" i="23" s="1"/>
  <c r="G12810" i="23"/>
  <c r="H12810" i="23" s="1"/>
  <c r="G12812" i="23"/>
  <c r="H12812" i="23" s="1"/>
  <c r="G12825" i="23"/>
  <c r="H12825" i="23" s="1"/>
  <c r="G12854" i="23"/>
  <c r="H12854" i="23" s="1"/>
  <c r="G12855" i="23"/>
  <c r="H12855" i="23" s="1"/>
  <c r="G12870" i="23"/>
  <c r="H12870" i="23" s="1"/>
  <c r="G12871" i="23"/>
  <c r="H12871" i="23" s="1"/>
  <c r="G12877" i="23"/>
  <c r="H12877" i="23" s="1"/>
  <c r="G12878" i="23"/>
  <c r="H12878" i="23" s="1"/>
  <c r="G12885" i="23"/>
  <c r="H12885" i="23" s="1"/>
  <c r="G12890" i="23"/>
  <c r="H12890" i="23" s="1"/>
  <c r="G12892" i="23"/>
  <c r="H12892" i="23" s="1"/>
  <c r="G12905" i="23"/>
  <c r="H12905" i="23" s="1"/>
  <c r="G12950" i="23"/>
  <c r="H12950" i="23" s="1"/>
  <c r="G12951" i="23"/>
  <c r="H12951" i="23" s="1"/>
  <c r="G12957" i="23"/>
  <c r="H12957" i="23" s="1"/>
  <c r="G12958" i="23"/>
  <c r="H12958" i="23" s="1"/>
  <c r="G12965" i="23"/>
  <c r="H12965" i="23" s="1"/>
  <c r="G12970" i="23"/>
  <c r="H12970" i="23" s="1"/>
  <c r="G12972" i="23"/>
  <c r="H12972" i="23" s="1"/>
  <c r="G12985" i="23"/>
  <c r="H12985" i="23" s="1"/>
  <c r="G12986" i="23"/>
  <c r="H12986" i="23" s="1"/>
  <c r="G12988" i="23"/>
  <c r="H12988" i="23" s="1"/>
  <c r="G13001" i="23"/>
  <c r="H13001" i="23" s="1"/>
  <c r="G13030" i="23"/>
  <c r="H13030" i="23" s="1"/>
  <c r="G13031" i="23"/>
  <c r="H13031" i="23" s="1"/>
  <c r="G13037" i="23"/>
  <c r="H13037" i="23" s="1"/>
  <c r="G13038" i="23"/>
  <c r="H13038" i="23" s="1"/>
  <c r="G13045" i="23"/>
  <c r="H13045" i="23" s="1"/>
  <c r="G13053" i="23"/>
  <c r="H13053" i="23" s="1"/>
  <c r="G13054" i="23"/>
  <c r="H13054" i="23" s="1"/>
  <c r="G13061" i="23"/>
  <c r="H13061" i="23" s="1"/>
  <c r="G13066" i="23"/>
  <c r="H13066" i="23" s="1"/>
  <c r="G13068" i="23"/>
  <c r="H13068" i="23" s="1"/>
  <c r="G13081" i="23"/>
  <c r="H13081" i="23" s="1"/>
  <c r="G13110" i="23"/>
  <c r="H13110" i="23" s="1"/>
  <c r="G13111" i="23"/>
  <c r="H13111" i="23" s="1"/>
  <c r="G13126" i="23"/>
  <c r="H13126" i="23" s="1"/>
  <c r="G13127" i="23"/>
  <c r="H13127" i="23" s="1"/>
  <c r="G13133" i="23"/>
  <c r="H13133" i="23" s="1"/>
  <c r="G13134" i="23"/>
  <c r="H13134" i="23" s="1"/>
  <c r="G13141" i="23"/>
  <c r="H13141" i="23" s="1"/>
  <c r="G13146" i="23"/>
  <c r="H13146" i="23" s="1"/>
  <c r="G13148" i="23"/>
  <c r="H13148" i="23" s="1"/>
  <c r="G13161" i="23"/>
  <c r="H13161" i="23" s="1"/>
  <c r="G13206" i="23"/>
  <c r="H13206" i="23" s="1"/>
  <c r="G13207" i="23"/>
  <c r="H13207" i="23" s="1"/>
  <c r="G13213" i="23"/>
  <c r="H13213" i="23" s="1"/>
  <c r="G13214" i="23"/>
  <c r="H13214" i="23" s="1"/>
  <c r="G13221" i="23"/>
  <c r="H13221" i="23" s="1"/>
  <c r="G13226" i="23"/>
  <c r="H13226" i="23" s="1"/>
  <c r="G13228" i="23"/>
  <c r="H13228" i="23" s="1"/>
  <c r="G13241" i="23"/>
  <c r="H13241" i="23" s="1"/>
  <c r="G13242" i="23"/>
  <c r="H13242" i="23" s="1"/>
  <c r="G13244" i="23"/>
  <c r="H13244" i="23" s="1"/>
  <c r="G13257" i="23"/>
  <c r="H13257" i="23" s="1"/>
  <c r="G13286" i="23"/>
  <c r="H13286" i="23" s="1"/>
  <c r="G13287" i="23"/>
  <c r="H13287" i="23" s="1"/>
  <c r="G13293" i="23"/>
  <c r="H13293" i="23" s="1"/>
  <c r="G13294" i="23"/>
  <c r="H13294" i="23" s="1"/>
  <c r="G13301" i="23"/>
  <c r="H13301" i="23" s="1"/>
  <c r="G13309" i="23"/>
  <c r="H13309" i="23" s="1"/>
  <c r="G13310" i="23"/>
  <c r="H13310" i="23" s="1"/>
  <c r="G13317" i="23"/>
  <c r="H13317" i="23" s="1"/>
  <c r="G13322" i="23"/>
  <c r="H13322" i="23" s="1"/>
  <c r="G13324" i="23"/>
  <c r="H13324" i="23" s="1"/>
  <c r="G13337" i="23"/>
  <c r="H13337" i="23" s="1"/>
  <c r="G13366" i="23"/>
  <c r="H13366" i="23" s="1"/>
  <c r="G13367" i="23"/>
  <c r="H13367" i="23" s="1"/>
  <c r="G13382" i="23"/>
  <c r="H13382" i="23" s="1"/>
  <c r="G13383" i="23"/>
  <c r="H13383" i="23" s="1"/>
  <c r="G13389" i="23"/>
  <c r="H13389" i="23" s="1"/>
  <c r="G13390" i="23"/>
  <c r="H13390" i="23" s="1"/>
  <c r="G13397" i="23"/>
  <c r="H13397" i="23" s="1"/>
  <c r="G13402" i="23"/>
  <c r="H13402" i="23" s="1"/>
  <c r="G13404" i="23"/>
  <c r="H13404" i="23" s="1"/>
  <c r="G13417" i="23"/>
  <c r="H13417" i="23" s="1"/>
  <c r="G13462" i="23"/>
  <c r="H13462" i="23" s="1"/>
  <c r="G13463" i="23"/>
  <c r="H13463" i="23" s="1"/>
  <c r="G13469" i="23"/>
  <c r="H13469" i="23" s="1"/>
  <c r="G13470" i="23"/>
  <c r="H13470" i="23" s="1"/>
  <c r="G13477" i="23"/>
  <c r="H13477" i="23" s="1"/>
  <c r="G13482" i="23"/>
  <c r="H13482" i="23" s="1"/>
  <c r="G13484" i="23"/>
  <c r="H13484" i="23" s="1"/>
  <c r="G13497" i="23"/>
  <c r="H13497" i="23" s="1"/>
  <c r="G13498" i="23"/>
  <c r="H13498" i="23" s="1"/>
  <c r="G13500" i="23"/>
  <c r="H13500" i="23" s="1"/>
  <c r="G13513" i="23"/>
  <c r="H13513" i="23" s="1"/>
  <c r="G13542" i="23"/>
  <c r="H13542" i="23" s="1"/>
  <c r="G13543" i="23"/>
  <c r="H13543" i="23" s="1"/>
  <c r="G13549" i="23"/>
  <c r="H13549" i="23" s="1"/>
  <c r="G13550" i="23"/>
  <c r="H13550" i="23" s="1"/>
  <c r="G13557" i="23"/>
  <c r="H13557" i="23" s="1"/>
  <c r="G13565" i="23"/>
  <c r="H13565" i="23" s="1"/>
  <c r="G13566" i="23"/>
  <c r="H13566" i="23" s="1"/>
  <c r="G13573" i="23"/>
  <c r="H13573" i="23" s="1"/>
  <c r="G13578" i="23"/>
  <c r="H13578" i="23" s="1"/>
  <c r="G13580" i="23"/>
  <c r="H13580" i="23" s="1"/>
  <c r="G13593" i="23"/>
  <c r="H13593" i="23" s="1"/>
  <c r="G13622" i="23"/>
  <c r="H13622" i="23" s="1"/>
  <c r="G13623" i="23"/>
  <c r="H13623" i="23" s="1"/>
  <c r="G13638" i="23"/>
  <c r="H13638" i="23" s="1"/>
  <c r="G13639" i="23"/>
  <c r="H13639" i="23" s="1"/>
  <c r="G13645" i="23"/>
  <c r="H13645" i="23" s="1"/>
  <c r="G13646" i="23"/>
  <c r="H13646" i="23" s="1"/>
  <c r="G13653" i="23"/>
  <c r="H13653" i="23" s="1"/>
  <c r="G13658" i="23"/>
  <c r="H13658" i="23" s="1"/>
  <c r="G13660" i="23"/>
  <c r="H13660" i="23" s="1"/>
  <c r="G13673" i="23"/>
  <c r="H13673" i="23" s="1"/>
  <c r="G13718" i="23"/>
  <c r="H13718" i="23" s="1"/>
  <c r="G13719" i="23"/>
  <c r="H13719" i="23" s="1"/>
  <c r="G13725" i="23"/>
  <c r="H13725" i="23" s="1"/>
  <c r="G13726" i="23"/>
  <c r="H13726" i="23" s="1"/>
  <c r="G13733" i="23"/>
  <c r="H13733" i="23" s="1"/>
  <c r="G13738" i="23"/>
  <c r="H13738" i="23" s="1"/>
  <c r="G13740" i="23"/>
  <c r="H13740" i="23" s="1"/>
  <c r="G13753" i="23"/>
  <c r="H13753" i="23" s="1"/>
  <c r="G13754" i="23"/>
  <c r="H13754" i="23" s="1"/>
  <c r="G13756" i="23"/>
  <c r="H13756" i="23" s="1"/>
  <c r="G13769" i="23"/>
  <c r="H13769" i="23" s="1"/>
  <c r="G13798" i="23"/>
  <c r="H13798" i="23" s="1"/>
  <c r="G13799" i="23"/>
  <c r="H13799" i="23" s="1"/>
  <c r="G13805" i="23"/>
  <c r="H13805" i="23" s="1"/>
  <c r="G13806" i="23"/>
  <c r="H13806" i="23" s="1"/>
  <c r="G13813" i="23"/>
  <c r="H13813" i="23" s="1"/>
  <c r="G13821" i="23"/>
  <c r="H13821" i="23" s="1"/>
  <c r="G13822" i="23"/>
  <c r="H13822" i="23" s="1"/>
  <c r="G13829" i="23"/>
  <c r="H13829" i="23" s="1"/>
  <c r="G13834" i="23"/>
  <c r="H13834" i="23" s="1"/>
  <c r="G13836" i="23"/>
  <c r="H13836" i="23" s="1"/>
  <c r="G13849" i="23"/>
  <c r="H13849" i="23" s="1"/>
  <c r="G13878" i="23"/>
  <c r="H13878" i="23" s="1"/>
  <c r="G13879" i="23"/>
  <c r="H13879" i="23" s="1"/>
  <c r="G13894" i="23"/>
  <c r="H13894" i="23" s="1"/>
  <c r="G13895" i="23"/>
  <c r="H13895" i="23" s="1"/>
  <c r="G13901" i="23"/>
  <c r="H13901" i="23" s="1"/>
  <c r="G13902" i="23"/>
  <c r="H13902" i="23" s="1"/>
  <c r="G13909" i="23"/>
  <c r="H13909" i="23" s="1"/>
  <c r="G13914" i="23"/>
  <c r="H13914" i="23" s="1"/>
  <c r="G13916" i="23"/>
  <c r="H13916" i="23" s="1"/>
  <c r="G13929" i="23"/>
  <c r="H13929" i="23" s="1"/>
  <c r="G13974" i="23"/>
  <c r="H13974" i="23" s="1"/>
  <c r="G13975" i="23"/>
  <c r="H13975" i="23" s="1"/>
  <c r="G13981" i="23"/>
  <c r="H13981" i="23" s="1"/>
  <c r="G13982" i="23"/>
  <c r="H13982" i="23" s="1"/>
  <c r="G13989" i="23"/>
  <c r="H13989" i="23" s="1"/>
  <c r="G13994" i="23"/>
  <c r="H13994" i="23" s="1"/>
  <c r="G13996" i="23"/>
  <c r="H13996" i="23" s="1"/>
  <c r="G14009" i="23"/>
  <c r="H14009" i="23" s="1"/>
  <c r="G14010" i="23"/>
  <c r="H14010" i="23" s="1"/>
  <c r="G14012" i="23"/>
  <c r="H14012" i="23" s="1"/>
  <c r="G14025" i="23"/>
  <c r="H14025" i="23" s="1"/>
  <c r="G14054" i="23"/>
  <c r="H14054" i="23" s="1"/>
  <c r="G14055" i="23"/>
  <c r="H14055" i="23" s="1"/>
  <c r="G14061" i="23"/>
  <c r="H14061" i="23" s="1"/>
  <c r="G14062" i="23"/>
  <c r="H14062" i="23" s="1"/>
  <c r="G14069" i="23"/>
  <c r="H14069" i="23" s="1"/>
  <c r="G14077" i="23"/>
  <c r="H14077" i="23" s="1"/>
  <c r="G14078" i="23"/>
  <c r="H14078" i="23" s="1"/>
  <c r="G14085" i="23"/>
  <c r="H14085" i="23" s="1"/>
  <c r="G14090" i="23"/>
  <c r="H14090" i="23" s="1"/>
  <c r="G14092" i="23"/>
  <c r="H14092" i="23" s="1"/>
  <c r="G14105" i="23"/>
  <c r="H14105" i="23" s="1"/>
  <c r="G14134" i="23"/>
  <c r="H14134" i="23" s="1"/>
  <c r="G14135" i="23"/>
  <c r="H14135" i="23" s="1"/>
  <c r="G14150" i="23"/>
  <c r="H14150" i="23" s="1"/>
  <c r="G14151" i="23"/>
  <c r="H14151" i="23" s="1"/>
  <c r="G14157" i="23"/>
  <c r="H14157" i="23" s="1"/>
  <c r="G14158" i="23"/>
  <c r="H14158" i="23" s="1"/>
  <c r="G14165" i="23"/>
  <c r="H14165" i="23" s="1"/>
  <c r="G14170" i="23"/>
  <c r="H14170" i="23" s="1"/>
  <c r="G14172" i="23"/>
  <c r="H14172" i="23" s="1"/>
  <c r="G14185" i="23"/>
  <c r="H14185" i="23" s="1"/>
  <c r="G14230" i="23"/>
  <c r="H14230" i="23" s="1"/>
  <c r="G14231" i="23"/>
  <c r="H14231" i="23" s="1"/>
  <c r="G14237" i="23"/>
  <c r="H14237" i="23" s="1"/>
  <c r="G14238" i="23"/>
  <c r="H14238" i="23" s="1"/>
  <c r="G14245" i="23"/>
  <c r="H14245" i="23" s="1"/>
  <c r="G14250" i="23"/>
  <c r="H14250" i="23" s="1"/>
  <c r="G14252" i="23"/>
  <c r="H14252" i="23" s="1"/>
  <c r="G14265" i="23"/>
  <c r="H14265" i="23" s="1"/>
  <c r="G14266" i="23"/>
  <c r="H14266" i="23" s="1"/>
  <c r="G14268" i="23"/>
  <c r="H14268" i="23" s="1"/>
  <c r="G14281" i="23"/>
  <c r="H14281" i="23" s="1"/>
  <c r="G14301" i="23"/>
  <c r="H14301" i="23" s="1"/>
  <c r="G14310" i="23"/>
  <c r="H14310" i="23" s="1"/>
  <c r="G14314" i="23"/>
  <c r="H14314" i="23" s="1"/>
  <c r="G14316" i="23"/>
  <c r="H14316" i="23" s="1"/>
  <c r="G14324" i="23"/>
  <c r="H14324" i="23" s="1"/>
  <c r="G14325" i="23"/>
  <c r="H14325" i="23" s="1"/>
  <c r="G14350" i="23"/>
  <c r="H14350" i="23" s="1"/>
  <c r="G14351" i="23"/>
  <c r="H14351" i="23" s="1"/>
  <c r="G14365" i="23"/>
  <c r="H14365" i="23" s="1"/>
  <c r="G14374" i="23"/>
  <c r="H14374" i="23" s="1"/>
  <c r="G14378" i="23"/>
  <c r="H14378" i="23" s="1"/>
  <c r="G14380" i="23"/>
  <c r="H14380" i="23" s="1"/>
  <c r="G14388" i="23"/>
  <c r="H14388" i="23" s="1"/>
  <c r="G14389" i="23"/>
  <c r="H14389" i="23" s="1"/>
  <c r="G14414" i="23"/>
  <c r="H14414" i="23" s="1"/>
  <c r="G14415" i="23"/>
  <c r="H14415" i="23" s="1"/>
  <c r="G14429" i="23"/>
  <c r="H14429" i="23" s="1"/>
  <c r="G14438" i="23"/>
  <c r="H14438" i="23" s="1"/>
  <c r="G14442" i="23"/>
  <c r="H14442" i="23" s="1"/>
  <c r="G14444" i="23"/>
  <c r="H14444" i="23" s="1"/>
  <c r="G14452" i="23"/>
  <c r="H14452" i="23" s="1"/>
  <c r="G14453" i="23"/>
  <c r="H14453" i="23" s="1"/>
  <c r="G14478" i="23"/>
  <c r="H14478" i="23" s="1"/>
  <c r="G14479" i="23"/>
  <c r="H14479" i="23" s="1"/>
  <c r="G14493" i="23"/>
  <c r="H14493" i="23" s="1"/>
  <c r="G14502" i="23"/>
  <c r="H14502" i="23" s="1"/>
  <c r="G14506" i="23"/>
  <c r="H14506" i="23" s="1"/>
  <c r="G14508" i="23"/>
  <c r="H14508" i="23" s="1"/>
  <c r="G14516" i="23"/>
  <c r="H14516" i="23" s="1"/>
  <c r="G14517" i="23"/>
  <c r="H14517" i="23" s="1"/>
  <c r="G14542" i="23"/>
  <c r="H14542" i="23" s="1"/>
  <c r="G14543" i="23"/>
  <c r="H14543" i="23" s="1"/>
  <c r="G14557" i="23"/>
  <c r="H14557" i="23" s="1"/>
  <c r="G14566" i="23"/>
  <c r="H14566" i="23" s="1"/>
  <c r="G14570" i="23"/>
  <c r="H14570" i="23" s="1"/>
  <c r="G14572" i="23"/>
  <c r="H14572" i="23" s="1"/>
  <c r="G14580" i="23"/>
  <c r="H14580" i="23" s="1"/>
  <c r="G14581" i="23"/>
  <c r="H14581" i="23" s="1"/>
  <c r="G14606" i="23"/>
  <c r="H14606" i="23" s="1"/>
  <c r="G14607" i="23"/>
  <c r="H14607" i="23" s="1"/>
  <c r="G14621" i="23"/>
  <c r="H14621" i="23" s="1"/>
  <c r="G14630" i="23"/>
  <c r="H14630" i="23" s="1"/>
  <c r="G14634" i="23"/>
  <c r="H14634" i="23" s="1"/>
  <c r="G14636" i="23"/>
  <c r="H14636" i="23" s="1"/>
  <c r="G14644" i="23"/>
  <c r="H14644" i="23" s="1"/>
  <c r="G14645" i="23"/>
  <c r="H14645" i="23" s="1"/>
  <c r="G14670" i="23"/>
  <c r="H14670" i="23" s="1"/>
  <c r="G14671" i="23"/>
  <c r="H14671" i="23" s="1"/>
  <c r="G14685" i="23"/>
  <c r="H14685" i="23" s="1"/>
  <c r="G14694" i="23"/>
  <c r="H14694" i="23" s="1"/>
  <c r="G14698" i="23"/>
  <c r="H14698" i="23" s="1"/>
  <c r="G14700" i="23"/>
  <c r="H14700" i="23" s="1"/>
  <c r="G14708" i="23"/>
  <c r="H14708" i="23" s="1"/>
  <c r="G14709" i="23"/>
  <c r="H14709" i="23" s="1"/>
  <c r="G14734" i="23"/>
  <c r="H14734" i="23" s="1"/>
  <c r="G14735" i="23"/>
  <c r="H14735" i="23" s="1"/>
  <c r="G14749" i="23"/>
  <c r="H14749" i="23" s="1"/>
  <c r="G14758" i="23"/>
  <c r="H14758" i="23" s="1"/>
  <c r="G14762" i="23"/>
  <c r="H14762" i="23" s="1"/>
  <c r="G14764" i="23"/>
  <c r="H14764" i="23" s="1"/>
  <c r="G14772" i="23"/>
  <c r="H14772" i="23" s="1"/>
  <c r="G14773" i="23"/>
  <c r="H14773" i="23" s="1"/>
  <c r="G14798" i="23"/>
  <c r="H14798" i="23" s="1"/>
  <c r="G14799" i="23"/>
  <c r="H14799" i="23" s="1"/>
  <c r="G14813" i="23"/>
  <c r="H14813" i="23" s="1"/>
  <c r="G14822" i="23"/>
  <c r="H14822" i="23" s="1"/>
  <c r="G14826" i="23"/>
  <c r="H14826" i="23" s="1"/>
  <c r="G14828" i="23"/>
  <c r="H14828" i="23" s="1"/>
  <c r="G14836" i="23"/>
  <c r="H14836" i="23" s="1"/>
  <c r="G14837" i="23"/>
  <c r="H14837" i="23" s="1"/>
  <c r="G14862" i="23"/>
  <c r="H14862" i="23" s="1"/>
  <c r="G14863" i="23"/>
  <c r="H14863" i="23" s="1"/>
  <c r="G14877" i="23"/>
  <c r="H14877" i="23" s="1"/>
  <c r="G14886" i="23"/>
  <c r="H14886" i="23" s="1"/>
  <c r="G14890" i="23"/>
  <c r="H14890" i="23" s="1"/>
  <c r="G14892" i="23"/>
  <c r="H14892" i="23" s="1"/>
  <c r="G14900" i="23"/>
  <c r="H14900" i="23" s="1"/>
  <c r="G14901" i="23"/>
  <c r="H14901" i="23" s="1"/>
  <c r="G14926" i="23"/>
  <c r="H14926" i="23" s="1"/>
  <c r="G14927" i="23"/>
  <c r="H14927" i="23" s="1"/>
  <c r="G14941" i="23"/>
  <c r="H14941" i="23" s="1"/>
  <c r="G14950" i="23"/>
  <c r="H14950" i="23" s="1"/>
  <c r="G14954" i="23"/>
  <c r="H14954" i="23" s="1"/>
  <c r="G14956" i="23"/>
  <c r="H14956" i="23" s="1"/>
  <c r="G14964" i="23"/>
  <c r="H14964" i="23" s="1"/>
  <c r="G14965" i="23"/>
  <c r="H14965" i="23" s="1"/>
  <c r="G14974" i="23"/>
  <c r="H14974" i="23" s="1"/>
  <c r="G14975" i="23"/>
  <c r="H14975" i="23" s="1"/>
  <c r="G14989" i="23"/>
  <c r="H14989" i="23" s="1"/>
  <c r="G14998" i="23"/>
  <c r="H14998" i="23" s="1"/>
  <c r="G15016" i="23"/>
  <c r="H15016" i="23" s="1"/>
  <c r="G15017" i="23"/>
  <c r="H15017" i="23" s="1"/>
  <c r="G15018" i="23"/>
  <c r="H15018" i="23" s="1"/>
  <c r="G15031" i="23"/>
  <c r="H15031" i="23" s="1"/>
  <c r="G15032" i="23"/>
  <c r="H15032" i="23" s="1"/>
  <c r="G15050" i="23"/>
  <c r="H15050" i="23" s="1"/>
  <c r="G15068" i="23"/>
  <c r="H15068" i="23" s="1"/>
  <c r="G15092" i="23"/>
  <c r="H15092" i="23" s="1"/>
  <c r="G15101" i="23"/>
  <c r="H15101" i="23" s="1"/>
  <c r="G15112" i="23"/>
  <c r="H15112" i="23" s="1"/>
  <c r="G15113" i="23"/>
  <c r="H15113" i="23" s="1"/>
  <c r="G15121" i="23"/>
  <c r="H15121" i="23" s="1"/>
  <c r="G15128" i="23"/>
  <c r="H15128" i="23" s="1"/>
  <c r="G15144" i="23"/>
  <c r="H15144" i="23" s="1"/>
  <c r="G15145" i="23"/>
  <c r="H15145" i="23" s="1"/>
  <c r="G15153" i="23"/>
  <c r="H15153" i="23" s="1"/>
  <c r="G15160" i="23"/>
  <c r="H15160" i="23" s="1"/>
  <c r="G15176" i="23"/>
  <c r="H15176" i="23" s="1"/>
  <c r="G15177" i="23"/>
  <c r="H15177" i="23" s="1"/>
  <c r="G15185" i="23"/>
  <c r="H15185" i="23" s="1"/>
  <c r="G15192" i="23"/>
  <c r="H15192" i="23" s="1"/>
  <c r="G15208" i="23"/>
  <c r="H15208" i="23" s="1"/>
  <c r="G15209" i="23"/>
  <c r="H15209" i="23" s="1"/>
  <c r="G15217" i="23"/>
  <c r="H15217" i="23" s="1"/>
  <c r="G15224" i="23"/>
  <c r="H15224" i="23" s="1"/>
  <c r="G15240" i="23"/>
  <c r="H15240" i="23" s="1"/>
  <c r="G15241" i="23"/>
  <c r="H15241" i="23" s="1"/>
  <c r="G15249" i="23"/>
  <c r="H15249" i="23" s="1"/>
  <c r="G15256" i="23"/>
  <c r="H15256" i="23" s="1"/>
  <c r="G15272" i="23"/>
  <c r="H15272" i="23" s="1"/>
  <c r="G15273" i="23"/>
  <c r="H15273" i="23" s="1"/>
  <c r="G15281" i="23"/>
  <c r="H15281" i="23" s="1"/>
  <c r="G15288" i="23"/>
  <c r="H15288" i="23" s="1"/>
  <c r="G15304" i="23"/>
  <c r="H15304" i="23" s="1"/>
  <c r="G15305" i="23"/>
  <c r="H15305" i="23" s="1"/>
  <c r="G15313" i="23"/>
  <c r="H15313" i="23" s="1"/>
  <c r="G15320" i="23"/>
  <c r="H15320" i="23" s="1"/>
  <c r="G15336" i="23"/>
  <c r="H15336" i="23" s="1"/>
  <c r="G15337" i="23"/>
  <c r="H15337" i="23" s="1"/>
  <c r="G15345" i="23"/>
  <c r="H15345" i="23" s="1"/>
  <c r="G15352" i="23"/>
  <c r="H15352" i="23" s="1"/>
  <c r="G15368" i="23"/>
  <c r="H15368" i="23" s="1"/>
  <c r="G15369" i="23"/>
  <c r="H15369" i="23" s="1"/>
  <c r="G15377" i="23"/>
  <c r="H15377" i="23" s="1"/>
  <c r="G15384" i="23"/>
  <c r="H15384" i="23" s="1"/>
  <c r="G15400" i="23"/>
  <c r="H15400" i="23" s="1"/>
  <c r="G15401" i="23"/>
  <c r="H15401" i="23" s="1"/>
  <c r="G15409" i="23"/>
  <c r="H15409" i="23" s="1"/>
  <c r="G15416" i="23"/>
  <c r="H15416" i="23" s="1"/>
  <c r="G15432" i="23"/>
  <c r="H15432" i="23" s="1"/>
  <c r="G15433" i="23"/>
  <c r="H15433" i="23" s="1"/>
  <c r="G15441" i="23"/>
  <c r="H15441" i="23" s="1"/>
  <c r="G15448" i="23"/>
  <c r="H15448" i="23" s="1"/>
  <c r="G15464" i="23"/>
  <c r="H15464" i="23" s="1"/>
  <c r="G15465" i="23"/>
  <c r="H15465" i="23" s="1"/>
  <c r="G15473" i="23"/>
  <c r="H15473" i="23" s="1"/>
  <c r="G15480" i="23"/>
  <c r="H15480" i="23" s="1"/>
  <c r="G15496" i="23"/>
  <c r="H15496" i="23" s="1"/>
  <c r="G15497" i="23"/>
  <c r="H15497" i="23" s="1"/>
  <c r="G15505" i="23"/>
  <c r="H15505" i="23" s="1"/>
  <c r="G15512" i="23"/>
  <c r="H15512" i="23" s="1"/>
  <c r="G15528" i="23"/>
  <c r="H15528" i="23" s="1"/>
  <c r="G15529" i="23"/>
  <c r="H15529" i="23" s="1"/>
  <c r="G15537" i="23"/>
  <c r="H15537" i="23" s="1"/>
  <c r="G15544" i="23"/>
  <c r="H15544" i="23" s="1"/>
  <c r="G15560" i="23"/>
  <c r="H15560" i="23" s="1"/>
  <c r="G15561" i="23"/>
  <c r="H15561" i="23" s="1"/>
  <c r="G15580" i="23"/>
  <c r="H15580" i="23" s="1"/>
  <c r="G15593" i="23"/>
  <c r="H15593" i="23" s="1"/>
  <c r="G15612" i="23"/>
  <c r="H15612" i="23" s="1"/>
  <c r="G15625" i="23"/>
  <c r="H15625" i="23" s="1"/>
  <c r="G15644" i="23"/>
  <c r="H15644" i="23" s="1"/>
  <c r="G15657" i="23"/>
  <c r="H15657" i="23" s="1"/>
  <c r="G15676" i="23"/>
  <c r="H15676" i="23" s="1"/>
  <c r="G15689" i="23"/>
  <c r="H15689" i="23" s="1"/>
  <c r="G15708" i="23"/>
  <c r="H15708" i="23" s="1"/>
  <c r="G15721" i="23"/>
  <c r="H15721" i="23" s="1"/>
  <c r="G15740" i="23"/>
  <c r="H15740" i="23" s="1"/>
  <c r="G15753" i="23"/>
  <c r="H15753" i="23" s="1"/>
  <c r="G15772" i="23"/>
  <c r="H15772" i="23" s="1"/>
  <c r="G15785" i="23"/>
  <c r="H15785" i="23" s="1"/>
  <c r="G15804" i="23"/>
  <c r="H15804" i="23" s="1"/>
  <c r="G15817" i="23"/>
  <c r="H15817" i="23" s="1"/>
  <c r="G15836" i="23"/>
  <c r="H15836" i="23" s="1"/>
  <c r="G15849" i="23"/>
  <c r="H15849" i="23" s="1"/>
  <c r="G15861" i="23"/>
  <c r="H15861" i="23" s="1"/>
  <c r="G15868" i="23"/>
  <c r="H15868" i="23" s="1"/>
  <c r="G15880" i="23"/>
  <c r="H15880" i="23" s="1"/>
  <c r="G15881" i="23"/>
  <c r="H15881" i="23" s="1"/>
  <c r="G15893" i="23"/>
  <c r="H15893" i="23" s="1"/>
  <c r="G15900" i="23"/>
  <c r="H15900" i="23" s="1"/>
  <c r="G15912" i="23"/>
  <c r="H15912" i="23" s="1"/>
  <c r="G15913" i="23"/>
  <c r="H15913" i="23" s="1"/>
  <c r="G15925" i="23"/>
  <c r="H15925" i="23" s="1"/>
  <c r="G15932" i="23"/>
  <c r="H15932" i="23" s="1"/>
  <c r="G15944" i="23"/>
  <c r="H15944" i="23" s="1"/>
  <c r="G15945" i="23"/>
  <c r="H15945" i="23" s="1"/>
  <c r="G15957" i="23"/>
  <c r="H15957" i="23" s="1"/>
  <c r="G15964" i="23"/>
  <c r="H15964" i="23" s="1"/>
  <c r="G15976" i="23"/>
  <c r="H15976" i="23" s="1"/>
  <c r="G15977" i="23"/>
  <c r="H15977" i="23" s="1"/>
  <c r="G15989" i="23"/>
  <c r="H15989" i="23" s="1"/>
  <c r="G15996" i="23"/>
  <c r="H15996" i="23" s="1"/>
  <c r="G16008" i="23"/>
  <c r="H16008" i="23" s="1"/>
  <c r="G16009" i="23"/>
  <c r="H16009" i="23" s="1"/>
  <c r="G16021" i="23"/>
  <c r="H16021" i="23" s="1"/>
  <c r="G16028" i="23"/>
  <c r="H16028" i="23" s="1"/>
  <c r="G16040" i="23"/>
  <c r="H16040" i="23" s="1"/>
  <c r="G16041" i="23"/>
  <c r="H16041" i="23" s="1"/>
  <c r="G16053" i="23"/>
  <c r="H16053" i="23" s="1"/>
  <c r="G16060" i="23"/>
  <c r="H16060" i="23" s="1"/>
  <c r="G16072" i="23"/>
  <c r="H16072" i="23" s="1"/>
  <c r="G16073" i="23"/>
  <c r="H16073" i="23" s="1"/>
  <c r="G16085" i="23"/>
  <c r="H16085" i="23" s="1"/>
  <c r="G16092" i="23"/>
  <c r="H16092" i="23" s="1"/>
  <c r="G16104" i="23"/>
  <c r="H16104" i="23" s="1"/>
  <c r="G16105" i="23"/>
  <c r="H16105" i="23" s="1"/>
  <c r="G16117" i="23"/>
  <c r="H16117" i="23" s="1"/>
  <c r="G16124" i="23"/>
  <c r="H16124" i="23" s="1"/>
  <c r="G16136" i="23"/>
  <c r="H16136" i="23" s="1"/>
  <c r="G16137" i="23"/>
  <c r="H16137" i="23" s="1"/>
  <c r="G16149" i="23"/>
  <c r="H16149" i="23" s="1"/>
  <c r="G16156" i="23"/>
  <c r="H16156" i="23" s="1"/>
  <c r="G16168" i="23"/>
  <c r="H16168" i="23" s="1"/>
  <c r="G16169" i="23"/>
  <c r="H16169" i="23" s="1"/>
  <c r="G16181" i="23"/>
  <c r="H16181" i="23" s="1"/>
  <c r="G16188" i="23"/>
  <c r="H16188" i="23" s="1"/>
  <c r="G16200" i="23"/>
  <c r="H16200" i="23" s="1"/>
  <c r="G16201" i="23"/>
  <c r="H16201" i="23" s="1"/>
  <c r="G16213" i="23"/>
  <c r="H16213" i="23" s="1"/>
  <c r="G16220" i="23"/>
  <c r="H16220" i="23" s="1"/>
  <c r="G16232" i="23"/>
  <c r="H16232" i="23" s="1"/>
  <c r="G16233" i="23"/>
  <c r="H16233" i="23" s="1"/>
  <c r="G16245" i="23"/>
  <c r="H16245" i="23" s="1"/>
  <c r="G16252" i="23"/>
  <c r="H16252" i="23" s="1"/>
  <c r="G16264" i="23"/>
  <c r="H16264" i="23" s="1"/>
  <c r="G16265" i="23"/>
  <c r="H16265" i="23" s="1"/>
  <c r="G16277" i="23"/>
  <c r="H16277" i="23" s="1"/>
  <c r="G16284" i="23"/>
  <c r="H16284" i="23" s="1"/>
  <c r="G16296" i="23"/>
  <c r="H16296" i="23" s="1"/>
  <c r="G16297" i="23"/>
  <c r="H16297" i="23" s="1"/>
  <c r="G16309" i="23"/>
  <c r="H16309" i="23" s="1"/>
  <c r="G16316" i="23"/>
  <c r="H16316" i="23" s="1"/>
  <c r="G16328" i="23"/>
  <c r="H16328" i="23" s="1"/>
  <c r="G16329" i="23"/>
  <c r="H16329" i="23" s="1"/>
  <c r="G16341" i="23"/>
  <c r="H16341" i="23" s="1"/>
  <c r="G16348" i="23"/>
  <c r="H16348" i="23" s="1"/>
  <c r="G16360" i="23"/>
  <c r="H16360" i="23" s="1"/>
  <c r="G16361" i="23"/>
  <c r="H16361" i="23" s="1"/>
  <c r="G16373" i="23"/>
  <c r="H16373" i="23" s="1"/>
  <c r="G16380" i="23"/>
  <c r="H16380" i="23" s="1"/>
  <c r="G16392" i="23"/>
  <c r="H16392" i="23" s="1"/>
  <c r="G16393" i="23"/>
  <c r="H16393" i="23" s="1"/>
  <c r="G16405" i="23"/>
  <c r="H16405" i="23" s="1"/>
  <c r="G16412" i="23"/>
  <c r="H16412" i="23" s="1"/>
  <c r="G16424" i="23"/>
  <c r="H16424" i="23" s="1"/>
  <c r="G16425" i="23"/>
  <c r="H16425" i="23" s="1"/>
  <c r="G16437" i="23"/>
  <c r="H16437" i="23" s="1"/>
  <c r="G16444" i="23"/>
  <c r="H16444" i="23" s="1"/>
  <c r="G16456" i="23"/>
  <c r="H16456" i="23" s="1"/>
  <c r="G16457" i="23"/>
  <c r="H16457" i="23" s="1"/>
  <c r="G16469" i="23"/>
  <c r="H16469" i="23" s="1"/>
  <c r="G16476" i="23"/>
  <c r="H16476" i="23" s="1"/>
  <c r="G16488" i="23"/>
  <c r="H16488" i="23" s="1"/>
  <c r="G16489" i="23"/>
  <c r="H16489" i="23" s="1"/>
  <c r="G16501" i="23"/>
  <c r="H16501" i="23" s="1"/>
  <c r="G16508" i="23"/>
  <c r="H16508" i="23" s="1"/>
  <c r="G16520" i="23"/>
  <c r="H16520" i="23" s="1"/>
  <c r="G16521" i="23"/>
  <c r="H16521" i="23" s="1"/>
  <c r="G16533" i="23"/>
  <c r="H16533" i="23" s="1"/>
  <c r="G16540" i="23"/>
  <c r="H16540" i="23" s="1"/>
  <c r="G16552" i="23"/>
  <c r="H16552" i="23" s="1"/>
  <c r="G16553" i="23"/>
  <c r="H16553" i="23" s="1"/>
  <c r="G16565" i="23"/>
  <c r="H16565" i="23" s="1"/>
  <c r="G16572" i="23"/>
  <c r="H16572" i="23" s="1"/>
  <c r="G16584" i="23"/>
  <c r="H16584" i="23" s="1"/>
  <c r="G16585" i="23"/>
  <c r="H16585" i="23" s="1"/>
  <c r="G16597" i="23"/>
  <c r="H16597" i="23" s="1"/>
  <c r="G16604" i="23"/>
  <c r="H16604" i="23" s="1"/>
  <c r="G16610" i="23"/>
  <c r="H16610" i="23" s="1"/>
  <c r="G16624" i="23"/>
  <c r="H16624" i="23" s="1"/>
  <c r="G16625" i="23"/>
  <c r="H16625" i="23" s="1"/>
  <c r="G16637" i="23"/>
  <c r="H16637" i="23" s="1"/>
  <c r="G16648" i="23"/>
  <c r="H16648" i="23" s="1"/>
  <c r="G16676" i="23"/>
  <c r="H16676" i="23" s="1"/>
  <c r="G16681" i="23"/>
  <c r="H16681" i="23" s="1"/>
  <c r="G16686" i="23"/>
  <c r="H16686" i="23" s="1"/>
  <c r="G16725" i="23"/>
  <c r="H16725" i="23" s="1"/>
  <c r="G16732" i="23"/>
  <c r="H16732" i="23" s="1"/>
  <c r="G16738" i="23"/>
  <c r="H16738" i="23" s="1"/>
  <c r="G16752" i="23"/>
  <c r="H16752" i="23" s="1"/>
  <c r="G16753" i="23"/>
  <c r="H16753" i="23" s="1"/>
  <c r="G16765" i="23"/>
  <c r="H16765" i="23" s="1"/>
  <c r="G16776" i="23"/>
  <c r="H16776" i="23" s="1"/>
  <c r="G16804" i="23"/>
  <c r="H16804" i="23" s="1"/>
  <c r="G16809" i="23"/>
  <c r="H16809" i="23" s="1"/>
  <c r="G16814" i="23"/>
  <c r="H16814" i="23" s="1"/>
  <c r="G16853" i="23"/>
  <c r="H16853" i="23" s="1"/>
  <c r="G16860" i="23"/>
  <c r="H16860" i="23" s="1"/>
  <c r="G16866" i="23"/>
  <c r="H16866" i="23" s="1"/>
  <c r="G16880" i="23"/>
  <c r="H16880" i="23" s="1"/>
  <c r="G16881" i="23"/>
  <c r="H16881" i="23" s="1"/>
  <c r="G16893" i="23"/>
  <c r="H16893" i="23" s="1"/>
  <c r="G16904" i="23"/>
  <c r="H16904" i="23" s="1"/>
  <c r="G16932" i="23"/>
  <c r="H16932" i="23" s="1"/>
  <c r="G16937" i="23"/>
  <c r="H16937" i="23" s="1"/>
  <c r="G16942" i="23"/>
  <c r="H16942" i="23" s="1"/>
  <c r="G16981" i="23"/>
  <c r="H16981" i="23" s="1"/>
  <c r="G16988" i="23"/>
  <c r="H16988" i="23" s="1"/>
  <c r="G16994" i="23"/>
  <c r="H16994" i="23" s="1"/>
  <c r="G17008" i="23"/>
  <c r="H17008" i="23" s="1"/>
  <c r="G17009" i="23"/>
  <c r="H17009" i="23" s="1"/>
  <c r="G17021" i="23"/>
  <c r="H17021" i="23" s="1"/>
  <c r="G17032" i="23"/>
  <c r="H17032" i="23" s="1"/>
  <c r="G17060" i="23"/>
  <c r="H17060" i="23" s="1"/>
  <c r="G17065" i="23"/>
  <c r="H17065" i="23" s="1"/>
  <c r="G17070" i="23"/>
  <c r="H17070" i="23" s="1"/>
  <c r="G17085" i="23"/>
  <c r="H17085" i="23" s="1"/>
  <c r="G17092" i="23"/>
  <c r="H17092" i="23" s="1"/>
  <c r="G17104" i="23"/>
  <c r="H17104" i="23" s="1"/>
  <c r="G17105" i="23"/>
  <c r="H17105" i="23" s="1"/>
  <c r="G17117" i="23"/>
  <c r="H17117" i="23" s="1"/>
  <c r="G17124" i="23"/>
  <c r="H17124" i="23" s="1"/>
  <c r="G17131" i="23"/>
  <c r="H17131" i="23" s="1"/>
  <c r="G17132" i="23"/>
  <c r="H17132" i="23" s="1"/>
  <c r="G17139" i="23"/>
  <c r="H17139" i="23" s="1"/>
  <c r="G17140" i="23"/>
  <c r="H17140" i="23" s="1"/>
  <c r="G17147" i="23"/>
  <c r="H17147" i="23" s="1"/>
  <c r="G17148" i="23"/>
  <c r="H17148" i="23" s="1"/>
  <c r="G17155" i="23"/>
  <c r="H17155" i="23" s="1"/>
  <c r="G17156" i="23"/>
  <c r="H17156" i="23" s="1"/>
  <c r="G17163" i="23"/>
  <c r="H17163" i="23" s="1"/>
  <c r="G17164" i="23"/>
  <c r="H17164" i="23" s="1"/>
  <c r="G17171" i="23"/>
  <c r="H17171" i="23" s="1"/>
  <c r="G17172" i="23"/>
  <c r="H17172" i="23" s="1"/>
  <c r="G17179" i="23"/>
  <c r="H17179" i="23" s="1"/>
  <c r="G17180" i="23"/>
  <c r="H17180" i="23" s="1"/>
  <c r="G17187" i="23"/>
  <c r="H17187" i="23" s="1"/>
  <c r="G17188" i="23"/>
  <c r="H17188" i="23" s="1"/>
  <c r="G17195" i="23"/>
  <c r="H17195" i="23" s="1"/>
  <c r="G17196" i="23"/>
  <c r="H17196" i="23" s="1"/>
  <c r="G17203" i="23"/>
  <c r="H17203" i="23" s="1"/>
  <c r="G17204" i="23"/>
  <c r="H17204" i="23" s="1"/>
  <c r="G17211" i="23"/>
  <c r="H17211" i="23" s="1"/>
  <c r="G17212" i="23"/>
  <c r="H17212" i="23" s="1"/>
  <c r="G17219" i="23"/>
  <c r="H17219" i="23" s="1"/>
  <c r="G17220" i="23"/>
  <c r="H17220" i="23" s="1"/>
  <c r="G17227" i="23"/>
  <c r="H17227" i="23" s="1"/>
  <c r="G17228" i="23"/>
  <c r="H17228" i="23" s="1"/>
  <c r="G17235" i="23"/>
  <c r="H17235" i="23" s="1"/>
  <c r="G17236" i="23"/>
  <c r="H17236" i="23" s="1"/>
  <c r="G17243" i="23"/>
  <c r="H17243" i="23" s="1"/>
  <c r="G17244" i="23"/>
  <c r="H17244" i="23" s="1"/>
  <c r="G17251" i="23"/>
  <c r="H17251" i="23" s="1"/>
  <c r="G17252" i="23"/>
  <c r="H17252" i="23" s="1"/>
  <c r="G17259" i="23"/>
  <c r="H17259" i="23" s="1"/>
  <c r="G17260" i="23"/>
  <c r="H17260" i="23" s="1"/>
  <c r="G17267" i="23"/>
  <c r="H17267" i="23" s="1"/>
  <c r="G17268" i="23"/>
  <c r="H17268" i="23" s="1"/>
  <c r="G17275" i="23"/>
  <c r="H17275" i="23" s="1"/>
  <c r="G17276" i="23"/>
  <c r="H17276" i="23" s="1"/>
  <c r="G17283" i="23"/>
  <c r="H17283" i="23" s="1"/>
  <c r="G17284" i="23"/>
  <c r="H17284" i="23" s="1"/>
  <c r="G17291" i="23"/>
  <c r="H17291" i="23" s="1"/>
  <c r="G17292" i="23"/>
  <c r="H17292" i="23" s="1"/>
  <c r="G17299" i="23"/>
  <c r="H17299" i="23" s="1"/>
  <c r="G17300" i="23"/>
  <c r="H17300" i="23" s="1"/>
  <c r="G17307" i="23"/>
  <c r="H17307" i="23" s="1"/>
  <c r="G17308" i="23"/>
  <c r="H17308" i="23" s="1"/>
  <c r="G17315" i="23"/>
  <c r="H17315" i="23" s="1"/>
  <c r="G17316" i="23"/>
  <c r="H17316" i="23" s="1"/>
  <c r="G17323" i="23"/>
  <c r="H17323" i="23" s="1"/>
  <c r="G17324" i="23"/>
  <c r="H17324" i="23" s="1"/>
  <c r="G17331" i="23"/>
  <c r="H17331" i="23" s="1"/>
  <c r="G17332" i="23"/>
  <c r="H17332" i="23" s="1"/>
  <c r="G17339" i="23"/>
  <c r="H17339" i="23" s="1"/>
  <c r="G17340" i="23"/>
  <c r="H17340" i="23" s="1"/>
  <c r="G17347" i="23"/>
  <c r="H17347" i="23" s="1"/>
  <c r="G17348" i="23"/>
  <c r="H17348" i="23" s="1"/>
  <c r="G17355" i="23"/>
  <c r="H17355" i="23" s="1"/>
  <c r="G17356" i="23"/>
  <c r="H17356" i="23" s="1"/>
  <c r="G17363" i="23"/>
  <c r="H17363" i="23" s="1"/>
  <c r="G17364" i="23"/>
  <c r="H17364" i="23" s="1"/>
  <c r="G17371" i="23"/>
  <c r="H17371" i="23" s="1"/>
  <c r="G17372" i="23"/>
  <c r="H17372" i="23" s="1"/>
  <c r="G17379" i="23"/>
  <c r="H17379" i="23" s="1"/>
  <c r="G17380" i="23"/>
  <c r="H17380" i="23" s="1"/>
  <c r="G17387" i="23"/>
  <c r="H17387" i="23" s="1"/>
  <c r="G17388" i="23"/>
  <c r="H17388" i="23" s="1"/>
  <c r="G17395" i="23"/>
  <c r="H17395" i="23" s="1"/>
  <c r="G17396" i="23"/>
  <c r="H17396" i="23" s="1"/>
  <c r="G17403" i="23"/>
  <c r="H17403" i="23" s="1"/>
  <c r="G17404" i="23"/>
  <c r="H17404" i="23" s="1"/>
  <c r="G17411" i="23"/>
  <c r="H17411" i="23" s="1"/>
  <c r="G17412" i="23"/>
  <c r="H17412" i="23" s="1"/>
  <c r="G17419" i="23"/>
  <c r="H17419" i="23" s="1"/>
  <c r="G17420" i="23"/>
  <c r="H17420" i="23" s="1"/>
  <c r="G17427" i="23"/>
  <c r="H17427" i="23" s="1"/>
  <c r="G17428" i="23"/>
  <c r="H17428" i="23" s="1"/>
  <c r="G17435" i="23"/>
  <c r="H17435" i="23" s="1"/>
  <c r="G17436" i="23"/>
  <c r="H17436" i="23" s="1"/>
  <c r="G17443" i="23"/>
  <c r="H17443" i="23" s="1"/>
  <c r="G17444" i="23"/>
  <c r="H17444" i="23" s="1"/>
  <c r="G17451" i="23"/>
  <c r="H17451" i="23" s="1"/>
  <c r="G17452" i="23"/>
  <c r="H17452" i="23" s="1"/>
  <c r="G17459" i="23"/>
  <c r="H17459" i="23" s="1"/>
  <c r="G17460" i="23"/>
  <c r="H17460" i="23" s="1"/>
  <c r="G17467" i="23"/>
  <c r="H17467" i="23" s="1"/>
  <c r="G17468" i="23"/>
  <c r="H17468" i="23" s="1"/>
  <c r="G17475" i="23"/>
  <c r="H17475" i="23" s="1"/>
  <c r="G17476" i="23"/>
  <c r="H17476" i="23" s="1"/>
  <c r="G17483" i="23"/>
  <c r="H17483" i="23" s="1"/>
  <c r="G17484" i="23"/>
  <c r="H17484" i="23" s="1"/>
  <c r="G17491" i="23"/>
  <c r="H17491" i="23" s="1"/>
  <c r="G17492" i="23"/>
  <c r="H17492" i="23" s="1"/>
  <c r="G17499" i="23"/>
  <c r="H17499" i="23" s="1"/>
  <c r="G17500" i="23"/>
  <c r="H17500" i="23" s="1"/>
  <c r="G17507" i="23"/>
  <c r="H17507" i="23" s="1"/>
  <c r="G17508" i="23"/>
  <c r="H17508" i="23" s="1"/>
  <c r="G17515" i="23"/>
  <c r="H17515" i="23" s="1"/>
  <c r="G17516" i="23"/>
  <c r="H17516" i="23" s="1"/>
  <c r="G17523" i="23"/>
  <c r="H17523" i="23" s="1"/>
  <c r="G17524" i="23"/>
  <c r="H17524" i="23" s="1"/>
  <c r="G17531" i="23"/>
  <c r="H17531" i="23" s="1"/>
  <c r="G17532" i="23"/>
  <c r="H17532" i="23" s="1"/>
  <c r="G17539" i="23"/>
  <c r="H17539" i="23" s="1"/>
  <c r="G17540" i="23"/>
  <c r="H17540" i="23" s="1"/>
  <c r="G17547" i="23"/>
  <c r="H17547" i="23" s="1"/>
  <c r="G17548" i="23"/>
  <c r="H17548" i="23" s="1"/>
  <c r="G17555" i="23"/>
  <c r="H17555" i="23" s="1"/>
  <c r="G17556" i="23"/>
  <c r="H17556" i="23" s="1"/>
  <c r="G17563" i="23"/>
  <c r="H17563" i="23" s="1"/>
  <c r="G17564" i="23"/>
  <c r="H17564" i="23" s="1"/>
  <c r="G17571" i="23"/>
  <c r="H17571" i="23" s="1"/>
  <c r="G17572" i="23"/>
  <c r="H17572" i="23" s="1"/>
  <c r="G17579" i="23"/>
  <c r="H17579" i="23" s="1"/>
  <c r="G17580" i="23"/>
  <c r="H17580" i="23" s="1"/>
  <c r="G17587" i="23"/>
  <c r="H17587" i="23" s="1"/>
  <c r="G17588" i="23"/>
  <c r="H17588" i="23" s="1"/>
  <c r="G17595" i="23"/>
  <c r="H17595" i="23" s="1"/>
  <c r="G17596" i="23"/>
  <c r="H17596" i="23" s="1"/>
  <c r="G17603" i="23"/>
  <c r="H17603" i="23" s="1"/>
  <c r="G17604" i="23"/>
  <c r="H17604" i="23" s="1"/>
  <c r="G17611" i="23"/>
  <c r="H17611" i="23" s="1"/>
  <c r="G17612" i="23"/>
  <c r="H17612" i="23" s="1"/>
  <c r="G17619" i="23"/>
  <c r="H17619" i="23" s="1"/>
  <c r="G17620" i="23"/>
  <c r="H17620" i="23" s="1"/>
  <c r="G17627" i="23"/>
  <c r="H17627" i="23" s="1"/>
  <c r="G17628" i="23"/>
  <c r="H17628" i="23" s="1"/>
  <c r="G17635" i="23"/>
  <c r="H17635" i="23" s="1"/>
  <c r="G17636" i="23"/>
  <c r="H17636" i="23" s="1"/>
  <c r="G17643" i="23"/>
  <c r="H17643" i="23" s="1"/>
  <c r="G17644" i="23"/>
  <c r="H17644" i="23" s="1"/>
  <c r="G17651" i="23"/>
  <c r="H17651" i="23" s="1"/>
  <c r="G17652" i="23"/>
  <c r="H17652" i="23" s="1"/>
  <c r="G17659" i="23"/>
  <c r="H17659" i="23" s="1"/>
  <c r="G17660" i="23"/>
  <c r="H17660" i="23" s="1"/>
  <c r="G17667" i="23"/>
  <c r="H17667" i="23" s="1"/>
  <c r="G17668" i="23"/>
  <c r="H17668" i="23" s="1"/>
  <c r="G17675" i="23"/>
  <c r="H17675" i="23" s="1"/>
  <c r="G17676" i="23"/>
  <c r="H17676" i="23" s="1"/>
  <c r="G17683" i="23"/>
  <c r="H17683" i="23" s="1"/>
  <c r="G17684" i="23"/>
  <c r="H17684" i="23" s="1"/>
  <c r="G17691" i="23"/>
  <c r="H17691" i="23" s="1"/>
  <c r="G17692" i="23"/>
  <c r="H17692" i="23" s="1"/>
  <c r="G17699" i="23"/>
  <c r="H17699" i="23" s="1"/>
  <c r="G17700" i="23"/>
  <c r="H17700" i="23" s="1"/>
  <c r="G17707" i="23"/>
  <c r="H17707" i="23" s="1"/>
  <c r="G17708" i="23"/>
  <c r="H17708" i="23" s="1"/>
  <c r="G17715" i="23"/>
  <c r="H17715" i="23" s="1"/>
  <c r="G17716" i="23"/>
  <c r="H17716" i="23" s="1"/>
  <c r="G17723" i="23"/>
  <c r="H17723" i="23" s="1"/>
  <c r="G17724" i="23"/>
  <c r="H17724" i="23" s="1"/>
  <c r="G17731" i="23"/>
  <c r="H17731" i="23" s="1"/>
  <c r="G17732" i="23"/>
  <c r="H17732" i="23" s="1"/>
  <c r="G17739" i="23"/>
  <c r="H17739" i="23" s="1"/>
  <c r="G17740" i="23"/>
  <c r="H17740" i="23" s="1"/>
  <c r="G17747" i="23"/>
  <c r="H17747" i="23" s="1"/>
  <c r="G17748" i="23"/>
  <c r="H17748" i="23" s="1"/>
  <c r="G17755" i="23"/>
  <c r="H17755" i="23" s="1"/>
  <c r="G17756" i="23"/>
  <c r="H17756" i="23" s="1"/>
  <c r="G17763" i="23"/>
  <c r="H17763" i="23" s="1"/>
  <c r="G17764" i="23"/>
  <c r="H17764" i="23" s="1"/>
  <c r="G17771" i="23"/>
  <c r="H17771" i="23" s="1"/>
  <c r="G17772" i="23"/>
  <c r="H17772" i="23" s="1"/>
  <c r="G17779" i="23"/>
  <c r="H17779" i="23" s="1"/>
  <c r="G17780" i="23"/>
  <c r="H17780" i="23" s="1"/>
  <c r="G17787" i="23"/>
  <c r="H17787" i="23" s="1"/>
  <c r="G17788" i="23"/>
  <c r="H17788" i="23" s="1"/>
  <c r="G17795" i="23"/>
  <c r="H17795" i="23" s="1"/>
  <c r="G17796" i="23"/>
  <c r="H17796" i="23" s="1"/>
  <c r="G17803" i="23"/>
  <c r="H17803" i="23" s="1"/>
  <c r="G17804" i="23"/>
  <c r="H17804" i="23" s="1"/>
  <c r="G17811" i="23"/>
  <c r="H17811" i="23" s="1"/>
  <c r="G17812" i="23"/>
  <c r="H17812" i="23" s="1"/>
  <c r="G17819" i="23"/>
  <c r="H17819" i="23" s="1"/>
  <c r="G17820" i="23"/>
  <c r="H17820" i="23" s="1"/>
  <c r="G17827" i="23"/>
  <c r="H17827" i="23" s="1"/>
  <c r="G17828" i="23"/>
  <c r="H17828" i="23" s="1"/>
  <c r="G17835" i="23"/>
  <c r="H17835" i="23" s="1"/>
  <c r="G17836" i="23"/>
  <c r="H17836" i="23" s="1"/>
  <c r="G17843" i="23"/>
  <c r="H17843" i="23" s="1"/>
  <c r="G17844" i="23"/>
  <c r="H17844" i="23" s="1"/>
  <c r="G17851" i="23"/>
  <c r="H17851" i="23" s="1"/>
  <c r="G17852" i="23"/>
  <c r="H17852" i="23" s="1"/>
  <c r="G17859" i="23"/>
  <c r="H17859" i="23" s="1"/>
  <c r="G17860" i="23"/>
  <c r="H17860" i="23" s="1"/>
  <c r="G17867" i="23"/>
  <c r="H17867" i="23" s="1"/>
  <c r="G17868" i="23"/>
  <c r="H17868" i="23" s="1"/>
  <c r="G17875" i="23"/>
  <c r="H17875" i="23" s="1"/>
  <c r="G17876" i="23"/>
  <c r="H17876" i="23" s="1"/>
  <c r="G17883" i="23"/>
  <c r="H17883" i="23" s="1"/>
  <c r="G17884" i="23"/>
  <c r="H17884" i="23" s="1"/>
  <c r="G17891" i="23"/>
  <c r="H17891" i="23" s="1"/>
  <c r="G17892" i="23"/>
  <c r="H17892" i="23" s="1"/>
  <c r="G17899" i="23"/>
  <c r="H17899" i="23" s="1"/>
  <c r="G17900" i="23"/>
  <c r="H17900" i="23" s="1"/>
  <c r="G17907" i="23"/>
  <c r="H17907" i="23" s="1"/>
  <c r="G17908" i="23"/>
  <c r="H17908" i="23" s="1"/>
  <c r="G17915" i="23"/>
  <c r="H17915" i="23" s="1"/>
  <c r="G17916" i="23"/>
  <c r="H17916" i="23" s="1"/>
  <c r="G17923" i="23"/>
  <c r="H17923" i="23" s="1"/>
  <c r="G17924" i="23"/>
  <c r="H17924" i="23" s="1"/>
  <c r="G17931" i="23"/>
  <c r="H17931" i="23" s="1"/>
  <c r="G17932" i="23"/>
  <c r="H17932" i="23" s="1"/>
  <c r="G17939" i="23"/>
  <c r="H17939" i="23" s="1"/>
  <c r="G17940" i="23"/>
  <c r="H17940" i="23" s="1"/>
  <c r="G17947" i="23"/>
  <c r="H17947" i="23" s="1"/>
  <c r="G17948" i="23"/>
  <c r="H17948" i="23" s="1"/>
  <c r="G17955" i="23"/>
  <c r="H17955" i="23" s="1"/>
  <c r="G17956" i="23"/>
  <c r="H17956" i="23" s="1"/>
  <c r="G17963" i="23"/>
  <c r="H17963" i="23" s="1"/>
  <c r="G17964" i="23"/>
  <c r="H17964" i="23" s="1"/>
  <c r="G17971" i="23"/>
  <c r="H17971" i="23" s="1"/>
  <c r="G17972" i="23"/>
  <c r="H17972" i="23" s="1"/>
  <c r="G17979" i="23"/>
  <c r="H17979" i="23" s="1"/>
  <c r="G17980" i="23"/>
  <c r="H17980" i="23" s="1"/>
  <c r="G17987" i="23"/>
  <c r="H17987" i="23" s="1"/>
  <c r="G17988" i="23"/>
  <c r="H17988" i="23" s="1"/>
  <c r="G17995" i="23"/>
  <c r="H17995" i="23" s="1"/>
  <c r="G17996" i="23"/>
  <c r="H17996" i="23" s="1"/>
  <c r="G18003" i="23"/>
  <c r="H18003" i="23" s="1"/>
  <c r="G18004" i="23"/>
  <c r="H18004" i="23" s="1"/>
  <c r="G18011" i="23"/>
  <c r="H18011" i="23" s="1"/>
  <c r="G18012" i="23"/>
  <c r="H18012" i="23" s="1"/>
  <c r="G18019" i="23"/>
  <c r="H18019" i="23" s="1"/>
  <c r="G18020" i="23"/>
  <c r="H18020" i="23" s="1"/>
  <c r="G18027" i="23"/>
  <c r="H18027" i="23" s="1"/>
  <c r="G18028" i="23"/>
  <c r="H18028" i="23" s="1"/>
  <c r="G18035" i="23"/>
  <c r="H18035" i="23" s="1"/>
  <c r="G18036" i="23"/>
  <c r="H18036" i="23" s="1"/>
  <c r="G18043" i="23"/>
  <c r="H18043" i="23" s="1"/>
  <c r="G18044" i="23"/>
  <c r="H18044" i="23" s="1"/>
  <c r="G18051" i="23"/>
  <c r="H18051" i="23" s="1"/>
  <c r="G18052" i="23"/>
  <c r="H18052" i="23" s="1"/>
  <c r="G18059" i="23"/>
  <c r="H18059" i="23" s="1"/>
  <c r="G18060" i="23"/>
  <c r="H18060" i="23" s="1"/>
  <c r="G18067" i="23"/>
  <c r="H18067" i="23" s="1"/>
  <c r="G18068" i="23"/>
  <c r="H18068" i="23" s="1"/>
  <c r="G18075" i="23"/>
  <c r="H18075" i="23" s="1"/>
  <c r="G18076" i="23"/>
  <c r="H18076" i="23" s="1"/>
  <c r="G18083" i="23"/>
  <c r="H18083" i="23" s="1"/>
  <c r="G18084" i="23"/>
  <c r="H18084" i="23" s="1"/>
  <c r="G18091" i="23"/>
  <c r="H18091" i="23" s="1"/>
  <c r="G18092" i="23"/>
  <c r="H18092" i="23" s="1"/>
  <c r="G18099" i="23"/>
  <c r="H18099" i="23" s="1"/>
  <c r="G18100" i="23"/>
  <c r="H18100" i="23" s="1"/>
  <c r="G18107" i="23"/>
  <c r="H18107" i="23" s="1"/>
  <c r="G18108" i="23"/>
  <c r="H18108" i="23" s="1"/>
  <c r="G18115" i="23"/>
  <c r="H18115" i="23" s="1"/>
  <c r="G18116" i="23"/>
  <c r="H18116" i="23" s="1"/>
  <c r="G18123" i="23"/>
  <c r="H18123" i="23" s="1"/>
  <c r="G18124" i="23"/>
  <c r="H18124" i="23" s="1"/>
  <c r="G18131" i="23"/>
  <c r="H18131" i="23" s="1"/>
  <c r="G18132" i="23"/>
  <c r="H18132" i="23" s="1"/>
  <c r="G18139" i="23"/>
  <c r="H18139" i="23" s="1"/>
  <c r="G18140" i="23"/>
  <c r="H18140" i="23" s="1"/>
  <c r="G18147" i="23"/>
  <c r="H18147" i="23" s="1"/>
  <c r="G18148" i="23"/>
  <c r="H18148" i="23" s="1"/>
  <c r="G18155" i="23"/>
  <c r="H18155" i="23" s="1"/>
  <c r="G18156" i="23"/>
  <c r="H18156" i="23" s="1"/>
  <c r="G18163" i="23"/>
  <c r="H18163" i="23" s="1"/>
  <c r="G18164" i="23"/>
  <c r="H18164" i="23" s="1"/>
  <c r="G18171" i="23"/>
  <c r="H18171" i="23" s="1"/>
  <c r="G18172" i="23"/>
  <c r="H18172" i="23" s="1"/>
  <c r="G18179" i="23"/>
  <c r="H18179" i="23" s="1"/>
  <c r="G18180" i="23"/>
  <c r="H18180" i="23" s="1"/>
  <c r="G18187" i="23"/>
  <c r="H18187" i="23" s="1"/>
  <c r="G18188" i="23"/>
  <c r="H18188" i="23" s="1"/>
  <c r="G18195" i="23"/>
  <c r="H18195" i="23" s="1"/>
  <c r="G18196" i="23"/>
  <c r="H18196" i="23" s="1"/>
  <c r="G18203" i="23"/>
  <c r="H18203" i="23" s="1"/>
  <c r="G18204" i="23"/>
  <c r="H18204" i="23" s="1"/>
  <c r="G18211" i="23"/>
  <c r="H18211" i="23" s="1"/>
  <c r="G18212" i="23"/>
  <c r="H18212" i="23" s="1"/>
  <c r="G18219" i="23"/>
  <c r="H18219" i="23" s="1"/>
  <c r="G18220" i="23"/>
  <c r="H18220" i="23" s="1"/>
  <c r="G18227" i="23"/>
  <c r="H18227" i="23" s="1"/>
  <c r="G18228" i="23"/>
  <c r="H18228" i="23" s="1"/>
  <c r="G18235" i="23"/>
  <c r="H18235" i="23" s="1"/>
  <c r="G18236" i="23"/>
  <c r="H18236" i="23" s="1"/>
  <c r="G18243" i="23"/>
  <c r="H18243" i="23" s="1"/>
  <c r="G18244" i="23"/>
  <c r="H18244" i="23" s="1"/>
  <c r="G18251" i="23"/>
  <c r="H18251" i="23" s="1"/>
  <c r="G18252" i="23"/>
  <c r="H18252" i="23" s="1"/>
  <c r="G18259" i="23"/>
  <c r="H18259" i="23" s="1"/>
  <c r="G18260" i="23"/>
  <c r="H18260" i="23" s="1"/>
  <c r="G18267" i="23"/>
  <c r="H18267" i="23" s="1"/>
  <c r="G18268" i="23"/>
  <c r="H18268" i="23" s="1"/>
  <c r="G18275" i="23"/>
  <c r="H18275" i="23" s="1"/>
  <c r="G18276" i="23"/>
  <c r="H18276" i="23" s="1"/>
  <c r="G18283" i="23"/>
  <c r="H18283" i="23" s="1"/>
  <c r="G18284" i="23"/>
  <c r="H18284" i="23" s="1"/>
  <c r="G18291" i="23"/>
  <c r="H18291" i="23" s="1"/>
  <c r="G18292" i="23"/>
  <c r="H18292" i="23" s="1"/>
  <c r="G18299" i="23"/>
  <c r="H18299" i="23" s="1"/>
  <c r="G18300" i="23"/>
  <c r="H18300" i="23" s="1"/>
  <c r="G18307" i="23"/>
  <c r="H18307" i="23" s="1"/>
  <c r="G18308" i="23"/>
  <c r="H18308" i="23" s="1"/>
  <c r="G18315" i="23"/>
  <c r="H18315" i="23" s="1"/>
  <c r="G18316" i="23"/>
  <c r="H18316" i="23" s="1"/>
  <c r="G18323" i="23"/>
  <c r="H18323" i="23" s="1"/>
  <c r="G18324" i="23"/>
  <c r="H18324" i="23" s="1"/>
  <c r="G18331" i="23"/>
  <c r="H18331" i="23" s="1"/>
  <c r="G18332" i="23"/>
  <c r="H18332" i="23" s="1"/>
  <c r="G18339" i="23"/>
  <c r="H18339" i="23" s="1"/>
  <c r="G18340" i="23"/>
  <c r="H18340" i="23" s="1"/>
  <c r="G18347" i="23"/>
  <c r="H18347" i="23" s="1"/>
  <c r="G18348" i="23"/>
  <c r="H18348" i="23" s="1"/>
  <c r="G18355" i="23"/>
  <c r="H18355" i="23" s="1"/>
  <c r="G18356" i="23"/>
  <c r="H18356" i="23" s="1"/>
  <c r="G18363" i="23"/>
  <c r="H18363" i="23" s="1"/>
  <c r="G18364" i="23"/>
  <c r="H18364" i="23" s="1"/>
  <c r="G18371" i="23"/>
  <c r="H18371" i="23" s="1"/>
  <c r="G18372" i="23"/>
  <c r="H18372" i="23" s="1"/>
  <c r="G18379" i="23"/>
  <c r="H18379" i="23" s="1"/>
  <c r="G18380" i="23"/>
  <c r="H18380" i="23" s="1"/>
  <c r="G18387" i="23"/>
  <c r="H18387" i="23" s="1"/>
  <c r="G18388" i="23"/>
  <c r="H18388" i="23" s="1"/>
  <c r="G18395" i="23"/>
  <c r="H18395" i="23" s="1"/>
  <c r="G18396" i="23"/>
  <c r="H18396" i="23" s="1"/>
  <c r="G18403" i="23"/>
  <c r="H18403" i="23" s="1"/>
  <c r="G18404" i="23"/>
  <c r="H18404" i="23" s="1"/>
  <c r="G18411" i="23"/>
  <c r="H18411" i="23" s="1"/>
  <c r="G18412" i="23"/>
  <c r="H18412" i="23" s="1"/>
  <c r="G18419" i="23"/>
  <c r="H18419" i="23" s="1"/>
  <c r="G18420" i="23"/>
  <c r="H18420" i="23" s="1"/>
  <c r="G18427" i="23"/>
  <c r="H18427" i="23" s="1"/>
  <c r="G18428" i="23"/>
  <c r="H18428" i="23" s="1"/>
  <c r="G18435" i="23"/>
  <c r="H18435" i="23" s="1"/>
  <c r="G18436" i="23"/>
  <c r="H18436" i="23" s="1"/>
  <c r="G18443" i="23"/>
  <c r="H18443" i="23" s="1"/>
  <c r="G18444" i="23"/>
  <c r="H18444" i="23" s="1"/>
  <c r="G18451" i="23"/>
  <c r="H18451" i="23" s="1"/>
  <c r="G18452" i="23"/>
  <c r="H18452" i="23" s="1"/>
  <c r="G18459" i="23"/>
  <c r="H18459" i="23" s="1"/>
  <c r="G18460" i="23"/>
  <c r="H18460" i="23" s="1"/>
  <c r="G18467" i="23"/>
  <c r="H18467" i="23" s="1"/>
  <c r="G18468" i="23"/>
  <c r="H18468" i="23" s="1"/>
  <c r="G18475" i="23"/>
  <c r="H18475" i="23" s="1"/>
  <c r="G18476" i="23"/>
  <c r="H18476" i="23" s="1"/>
  <c r="G18483" i="23"/>
  <c r="H18483" i="23" s="1"/>
  <c r="G18484" i="23"/>
  <c r="H18484" i="23" s="1"/>
  <c r="G18491" i="23"/>
  <c r="H18491" i="23" s="1"/>
  <c r="G18492" i="23"/>
  <c r="H18492" i="23" s="1"/>
  <c r="G18499" i="23"/>
  <c r="H18499" i="23" s="1"/>
  <c r="G18500" i="23"/>
  <c r="H18500" i="23" s="1"/>
  <c r="G18507" i="23"/>
  <c r="H18507" i="23" s="1"/>
  <c r="G18508" i="23"/>
  <c r="H18508" i="23" s="1"/>
  <c r="G18515" i="23"/>
  <c r="H18515" i="23" s="1"/>
  <c r="G18516" i="23"/>
  <c r="H18516" i="23" s="1"/>
  <c r="G18523" i="23"/>
  <c r="H18523" i="23" s="1"/>
  <c r="G18524" i="23"/>
  <c r="H18524" i="23" s="1"/>
  <c r="G18531" i="23"/>
  <c r="H18531" i="23" s="1"/>
  <c r="G18532" i="23"/>
  <c r="H18532" i="23" s="1"/>
  <c r="G18539" i="23"/>
  <c r="H18539" i="23" s="1"/>
  <c r="G18540" i="23"/>
  <c r="H18540" i="23" s="1"/>
  <c r="G18547" i="23"/>
  <c r="H18547" i="23" s="1"/>
  <c r="G18548" i="23"/>
  <c r="H18548" i="23" s="1"/>
  <c r="G18555" i="23"/>
  <c r="H18555" i="23" s="1"/>
  <c r="G18556" i="23"/>
  <c r="H18556" i="23" s="1"/>
  <c r="G18563" i="23"/>
  <c r="H18563" i="23" s="1"/>
  <c r="G18564" i="23"/>
  <c r="H18564" i="23" s="1"/>
  <c r="G18571" i="23"/>
  <c r="H18571" i="23" s="1"/>
  <c r="G18572" i="23"/>
  <c r="H18572" i="23" s="1"/>
  <c r="G18579" i="23"/>
  <c r="H18579" i="23" s="1"/>
  <c r="G18580" i="23"/>
  <c r="H18580" i="23" s="1"/>
  <c r="G18587" i="23"/>
  <c r="H18587" i="23" s="1"/>
  <c r="G18588" i="23"/>
  <c r="H18588" i="23" s="1"/>
  <c r="G18595" i="23"/>
  <c r="H18595" i="23" s="1"/>
  <c r="G18596" i="23"/>
  <c r="H18596" i="23" s="1"/>
  <c r="G18603" i="23"/>
  <c r="H18603" i="23" s="1"/>
  <c r="G18604" i="23"/>
  <c r="H18604" i="23" s="1"/>
  <c r="G18623" i="23"/>
  <c r="H18623" i="23" s="1"/>
  <c r="G18624" i="23"/>
  <c r="H18624" i="23" s="1"/>
  <c r="G18630" i="23"/>
  <c r="H18630" i="23" s="1"/>
  <c r="G18637" i="23"/>
  <c r="H18637" i="23" s="1"/>
  <c r="G18655" i="23"/>
  <c r="H18655" i="23" s="1"/>
  <c r="G18656" i="23"/>
  <c r="H18656" i="23" s="1"/>
  <c r="G18662" i="23"/>
  <c r="H18662" i="23" s="1"/>
  <c r="G18669" i="23"/>
  <c r="H18669" i="23" s="1"/>
  <c r="G18687" i="23"/>
  <c r="H18687" i="23" s="1"/>
  <c r="G18688" i="23"/>
  <c r="H18688" i="23" s="1"/>
  <c r="G18694" i="23"/>
  <c r="H18694" i="23" s="1"/>
  <c r="G18701" i="23"/>
  <c r="H18701" i="23" s="1"/>
  <c r="G18719" i="23"/>
  <c r="H18719" i="23" s="1"/>
  <c r="G18720" i="23"/>
  <c r="H18720" i="23" s="1"/>
  <c r="G18726" i="23"/>
  <c r="H18726" i="23" s="1"/>
  <c r="G18733" i="23"/>
  <c r="H18733" i="23" s="1"/>
  <c r="G18751" i="23"/>
  <c r="H18751" i="23" s="1"/>
  <c r="G18752" i="23"/>
  <c r="H18752" i="23" s="1"/>
  <c r="G18758" i="23"/>
  <c r="H18758" i="23" s="1"/>
  <c r="G18765" i="23"/>
  <c r="H18765" i="23" s="1"/>
  <c r="G18783" i="23"/>
  <c r="H18783" i="23" s="1"/>
  <c r="G18784" i="23"/>
  <c r="H18784" i="23" s="1"/>
  <c r="G18790" i="23"/>
  <c r="H18790" i="23" s="1"/>
  <c r="G18797" i="23"/>
  <c r="H18797" i="23" s="1"/>
  <c r="G18815" i="23"/>
  <c r="H18815" i="23" s="1"/>
  <c r="G18816" i="23"/>
  <c r="H18816" i="23" s="1"/>
  <c r="G18822" i="23"/>
  <c r="H18822" i="23" s="1"/>
  <c r="G18829" i="23"/>
  <c r="H18829" i="23" s="1"/>
  <c r="G18847" i="23"/>
  <c r="H18847" i="23" s="1"/>
  <c r="G18848" i="23"/>
  <c r="H18848" i="23" s="1"/>
  <c r="G18854" i="23"/>
  <c r="H18854" i="23" s="1"/>
  <c r="G18861" i="23"/>
  <c r="H18861" i="23" s="1"/>
  <c r="G18879" i="23"/>
  <c r="H18879" i="23" s="1"/>
  <c r="G18880" i="23"/>
  <c r="H18880" i="23" s="1"/>
  <c r="G18886" i="23"/>
  <c r="H18886" i="23" s="1"/>
  <c r="G18893" i="23"/>
  <c r="H18893" i="23" s="1"/>
  <c r="G18911" i="23"/>
  <c r="H18911" i="23" s="1"/>
  <c r="G18912" i="23"/>
  <c r="H18912" i="23" s="1"/>
  <c r="G18918" i="23"/>
  <c r="H18918" i="23" s="1"/>
  <c r="G18925" i="23"/>
  <c r="H18925" i="23" s="1"/>
  <c r="G18943" i="23"/>
  <c r="H18943" i="23" s="1"/>
  <c r="G18944" i="23"/>
  <c r="H18944" i="23" s="1"/>
  <c r="G18950" i="23"/>
  <c r="H18950" i="23" s="1"/>
  <c r="G18957" i="23"/>
  <c r="H18957" i="23" s="1"/>
  <c r="G18975" i="23"/>
  <c r="H18975" i="23" s="1"/>
  <c r="G18976" i="23"/>
  <c r="H18976" i="23" s="1"/>
  <c r="G18982" i="23"/>
  <c r="H18982" i="23" s="1"/>
  <c r="G18989" i="23"/>
  <c r="H18989" i="23" s="1"/>
  <c r="G19007" i="23"/>
  <c r="H19007" i="23" s="1"/>
  <c r="G19008" i="23"/>
  <c r="H19008" i="23" s="1"/>
  <c r="G19014" i="23"/>
  <c r="H19014" i="23" s="1"/>
  <c r="G19021" i="23"/>
  <c r="H19021" i="23" s="1"/>
  <c r="G19039" i="23"/>
  <c r="H19039" i="23" s="1"/>
  <c r="G19040" i="23"/>
  <c r="H19040" i="23" s="1"/>
  <c r="G19046" i="23"/>
  <c r="H19046" i="23" s="1"/>
  <c r="G19053" i="23"/>
  <c r="H19053" i="23" s="1"/>
  <c r="G19071" i="23"/>
  <c r="H19071" i="23" s="1"/>
  <c r="G19072" i="23"/>
  <c r="H19072" i="23" s="1"/>
  <c r="G19078" i="23"/>
  <c r="H19078" i="23" s="1"/>
  <c r="G19085" i="23"/>
  <c r="H19085" i="23" s="1"/>
  <c r="G19103" i="23"/>
  <c r="H19103" i="23" s="1"/>
  <c r="G19104" i="23"/>
  <c r="H19104" i="23" s="1"/>
  <c r="G19110" i="23"/>
  <c r="H19110" i="23" s="1"/>
  <c r="G19117" i="23"/>
  <c r="H19117" i="23" s="1"/>
  <c r="G19135" i="23"/>
  <c r="H19135" i="23" s="1"/>
  <c r="G19136" i="23"/>
  <c r="H19136" i="23" s="1"/>
  <c r="G19142" i="23"/>
  <c r="H19142" i="23" s="1"/>
  <c r="G19149" i="23"/>
  <c r="H19149" i="23" s="1"/>
  <c r="G19167" i="23"/>
  <c r="H19167" i="23" s="1"/>
  <c r="G19168" i="23"/>
  <c r="H19168" i="23" s="1"/>
  <c r="G19174" i="23"/>
  <c r="H19174" i="23" s="1"/>
  <c r="G19181" i="23"/>
  <c r="H19181" i="23" s="1"/>
  <c r="G19199" i="23"/>
  <c r="H19199" i="23" s="1"/>
  <c r="G19200" i="23"/>
  <c r="H19200" i="23" s="1"/>
  <c r="G19206" i="23"/>
  <c r="H19206" i="23" s="1"/>
  <c r="G19213" i="23"/>
  <c r="H19213" i="23" s="1"/>
  <c r="G19231" i="23"/>
  <c r="H19231" i="23" s="1"/>
  <c r="G19232" i="23"/>
  <c r="H19232" i="23" s="1"/>
  <c r="G19238" i="23"/>
  <c r="H19238" i="23" s="1"/>
  <c r="G19245" i="23"/>
  <c r="H19245" i="23" s="1"/>
  <c r="G19263" i="23"/>
  <c r="H19263" i="23" s="1"/>
  <c r="G19264" i="23"/>
  <c r="H19264" i="23" s="1"/>
  <c r="G19270" i="23"/>
  <c r="H19270" i="23" s="1"/>
  <c r="G19277" i="23"/>
  <c r="H19277" i="23" s="1"/>
  <c r="G19295" i="23"/>
  <c r="H19295" i="23" s="1"/>
  <c r="G19296" i="23"/>
  <c r="H19296" i="23" s="1"/>
  <c r="G19302" i="23"/>
  <c r="H19302" i="23" s="1"/>
  <c r="G19309" i="23"/>
  <c r="H19309" i="23" s="1"/>
  <c r="G19327" i="23"/>
  <c r="H19327" i="23" s="1"/>
  <c r="G19328" i="23"/>
  <c r="H19328" i="23" s="1"/>
  <c r="G19334" i="23"/>
  <c r="H19334" i="23" s="1"/>
  <c r="G19341" i="23"/>
  <c r="H19341" i="23" s="1"/>
  <c r="G19359" i="23"/>
  <c r="H19359" i="23" s="1"/>
  <c r="G19360" i="23"/>
  <c r="H19360" i="23" s="1"/>
  <c r="G19366" i="23"/>
  <c r="H19366" i="23" s="1"/>
  <c r="G19373" i="23"/>
  <c r="H19373" i="23" s="1"/>
  <c r="G19391" i="23"/>
  <c r="H19391" i="23" s="1"/>
  <c r="G19392" i="23"/>
  <c r="H19392" i="23" s="1"/>
  <c r="G19398" i="23"/>
  <c r="H19398" i="23" s="1"/>
  <c r="G19405" i="23"/>
  <c r="H19405" i="23" s="1"/>
  <c r="G19423" i="23"/>
  <c r="H19423" i="23" s="1"/>
  <c r="G19424" i="23"/>
  <c r="H19424" i="23" s="1"/>
  <c r="G19430" i="23"/>
  <c r="H19430" i="23" s="1"/>
  <c r="G19437" i="23"/>
  <c r="H19437" i="23" s="1"/>
  <c r="G19455" i="23"/>
  <c r="H19455" i="23" s="1"/>
  <c r="G19456" i="23"/>
  <c r="H19456" i="23" s="1"/>
  <c r="G19462" i="23"/>
  <c r="H19462" i="23" s="1"/>
  <c r="G19469" i="23"/>
  <c r="H19469" i="23" s="1"/>
  <c r="G19487" i="23"/>
  <c r="H19487" i="23" s="1"/>
  <c r="G19488" i="23"/>
  <c r="H19488" i="23" s="1"/>
  <c r="G19494" i="23"/>
  <c r="H19494" i="23" s="1"/>
  <c r="G19501" i="23"/>
  <c r="H19501" i="23" s="1"/>
  <c r="G19519" i="23"/>
  <c r="H19519" i="23" s="1"/>
  <c r="G19520" i="23"/>
  <c r="H19520" i="23" s="1"/>
  <c r="G19526" i="23"/>
  <c r="H19526" i="23" s="1"/>
  <c r="G19533" i="23"/>
  <c r="H19533" i="23" s="1"/>
  <c r="G19551" i="23"/>
  <c r="H19551" i="23" s="1"/>
  <c r="G19552" i="23"/>
  <c r="H19552" i="23" s="1"/>
  <c r="G19558" i="23"/>
  <c r="H19558" i="23" s="1"/>
  <c r="G19565" i="23"/>
  <c r="H19565" i="23" s="1"/>
  <c r="G19583" i="23"/>
  <c r="H19583" i="23" s="1"/>
  <c r="G19584" i="23"/>
  <c r="H19584" i="23" s="1"/>
  <c r="G19590" i="23"/>
  <c r="H19590" i="23" s="1"/>
  <c r="G19597" i="23"/>
  <c r="H19597" i="23" s="1"/>
  <c r="G19615" i="23"/>
  <c r="H19615" i="23" s="1"/>
  <c r="G19616" i="23"/>
  <c r="H19616" i="23" s="1"/>
  <c r="G19622" i="23"/>
  <c r="H19622" i="23" s="1"/>
  <c r="G19629" i="23"/>
  <c r="H19629" i="23" s="1"/>
  <c r="G19647" i="23"/>
  <c r="H19647" i="23" s="1"/>
  <c r="G19648" i="23"/>
  <c r="H19648" i="23" s="1"/>
  <c r="G19654" i="23"/>
  <c r="H19654" i="23" s="1"/>
  <c r="G19661" i="23"/>
  <c r="H19661" i="23" s="1"/>
  <c r="G19679" i="23"/>
  <c r="H19679" i="23" s="1"/>
  <c r="G19680" i="23"/>
  <c r="H19680" i="23" s="1"/>
  <c r="G19686" i="23"/>
  <c r="H19686" i="23" s="1"/>
  <c r="G19693" i="23"/>
  <c r="H19693" i="23" s="1"/>
  <c r="G19711" i="23"/>
  <c r="H19711" i="23" s="1"/>
  <c r="G19712" i="23"/>
  <c r="H19712" i="23" s="1"/>
  <c r="G19718" i="23"/>
  <c r="H19718" i="23" s="1"/>
  <c r="G19725" i="23"/>
  <c r="H19725" i="23" s="1"/>
  <c r="G19743" i="23"/>
  <c r="H19743" i="23" s="1"/>
  <c r="G19744" i="23"/>
  <c r="H19744" i="23" s="1"/>
  <c r="G19750" i="23"/>
  <c r="H19750" i="23" s="1"/>
  <c r="G19757" i="23"/>
  <c r="H19757" i="23" s="1"/>
  <c r="G19775" i="23"/>
  <c r="H19775" i="23" s="1"/>
  <c r="G19776" i="23"/>
  <c r="H19776" i="23" s="1"/>
  <c r="G19782" i="23"/>
  <c r="H19782" i="23" s="1"/>
  <c r="G19789" i="23"/>
  <c r="H19789" i="23" s="1"/>
  <c r="G19807" i="23"/>
  <c r="H19807" i="23" s="1"/>
  <c r="G19808" i="23"/>
  <c r="H19808" i="23" s="1"/>
  <c r="G19814" i="23"/>
  <c r="H19814" i="23" s="1"/>
  <c r="G19821" i="23"/>
  <c r="H19821" i="23" s="1"/>
  <c r="G19839" i="23"/>
  <c r="H19839" i="23" s="1"/>
  <c r="G19840" i="23"/>
  <c r="H19840" i="23" s="1"/>
  <c r="G19846" i="23"/>
  <c r="H19846" i="23" s="1"/>
  <c r="G19853" i="23"/>
  <c r="H19853" i="23" s="1"/>
  <c r="G19871" i="23"/>
  <c r="H19871" i="23" s="1"/>
  <c r="G19872" i="23"/>
  <c r="H19872" i="23" s="1"/>
  <c r="G19878" i="23"/>
  <c r="H19878" i="23" s="1"/>
  <c r="G19885" i="23"/>
  <c r="H19885" i="23" s="1"/>
  <c r="G19903" i="23"/>
  <c r="H19903" i="23" s="1"/>
  <c r="G19904" i="23"/>
  <c r="H19904" i="23" s="1"/>
  <c r="G19910" i="23"/>
  <c r="H19910" i="23" s="1"/>
  <c r="G19917" i="23"/>
  <c r="H19917" i="23" s="1"/>
  <c r="G19935" i="23"/>
  <c r="H19935" i="23" s="1"/>
  <c r="G19936" i="23"/>
  <c r="H19936" i="23" s="1"/>
  <c r="G19942" i="23"/>
  <c r="H19942" i="23" s="1"/>
  <c r="G19949" i="23"/>
  <c r="H19949" i="23" s="1"/>
  <c r="G19967" i="23"/>
  <c r="H19967" i="23" s="1"/>
  <c r="G19968" i="23"/>
  <c r="H19968" i="23" s="1"/>
  <c r="G19974" i="23"/>
  <c r="H19974" i="23" s="1"/>
  <c r="G19981" i="23"/>
  <c r="H19981" i="23" s="1"/>
  <c r="G19999" i="23"/>
  <c r="H19999" i="23" s="1"/>
  <c r="G20000" i="23"/>
  <c r="H20000" i="23" s="1"/>
  <c r="G20006" i="23"/>
  <c r="H20006" i="23" s="1"/>
  <c r="G20013" i="23"/>
  <c r="H20013" i="23" s="1"/>
  <c r="G20031" i="23"/>
  <c r="H20031" i="23" s="1"/>
  <c r="G20032" i="23"/>
  <c r="H20032" i="23" s="1"/>
  <c r="G20038" i="23"/>
  <c r="H20038" i="23" s="1"/>
  <c r="G20045" i="23"/>
  <c r="H20045" i="23" s="1"/>
  <c r="G20063" i="23"/>
  <c r="H20063" i="23" s="1"/>
  <c r="G20064" i="23"/>
  <c r="H20064" i="23" s="1"/>
  <c r="G20070" i="23"/>
  <c r="H20070" i="23" s="1"/>
  <c r="G20077" i="23"/>
  <c r="H20077" i="23" s="1"/>
  <c r="G20095" i="23"/>
  <c r="H20095" i="23" s="1"/>
  <c r="G20096" i="23"/>
  <c r="H20096" i="23" s="1"/>
  <c r="G20102" i="23"/>
  <c r="H20102" i="23" s="1"/>
  <c r="G20109" i="23"/>
  <c r="H20109" i="23" s="1"/>
  <c r="G20127" i="23"/>
  <c r="H20127" i="23" s="1"/>
  <c r="G20128" i="23"/>
  <c r="H20128" i="23" s="1"/>
  <c r="G20134" i="23"/>
  <c r="H20134" i="23" s="1"/>
  <c r="G20141" i="23"/>
  <c r="H20141" i="23" s="1"/>
  <c r="G20159" i="23"/>
  <c r="H20159" i="23" s="1"/>
  <c r="G20160" i="23"/>
  <c r="H20160" i="23" s="1"/>
  <c r="G20166" i="23"/>
  <c r="H20166" i="23" s="1"/>
  <c r="G20173" i="23"/>
  <c r="H20173" i="23" s="1"/>
  <c r="G20191" i="23"/>
  <c r="H20191" i="23" s="1"/>
  <c r="G20192" i="23"/>
  <c r="H20192" i="23" s="1"/>
  <c r="G20198" i="23"/>
  <c r="H20198" i="23" s="1"/>
  <c r="G20205" i="23"/>
  <c r="H20205" i="23" s="1"/>
  <c r="G20223" i="23"/>
  <c r="H20223" i="23" s="1"/>
  <c r="G20224" i="23"/>
  <c r="H20224" i="23" s="1"/>
  <c r="G20230" i="23"/>
  <c r="H20230" i="23" s="1"/>
  <c r="G20237" i="23"/>
  <c r="H20237" i="23" s="1"/>
  <c r="G20255" i="23"/>
  <c r="H20255" i="23" s="1"/>
  <c r="G20256" i="23"/>
  <c r="H20256" i="23" s="1"/>
  <c r="G20262" i="23"/>
  <c r="H20262" i="23" s="1"/>
  <c r="G20269" i="23"/>
  <c r="H20269" i="23" s="1"/>
  <c r="G20287" i="23"/>
  <c r="H20287" i="23" s="1"/>
  <c r="G20288" i="23"/>
  <c r="H20288" i="23" s="1"/>
  <c r="G20294" i="23"/>
  <c r="H20294" i="23" s="1"/>
  <c r="G20301" i="23"/>
  <c r="H20301" i="23" s="1"/>
  <c r="G20319" i="23"/>
  <c r="H20319" i="23" s="1"/>
  <c r="G20320" i="23"/>
  <c r="H20320" i="23" s="1"/>
  <c r="G20326" i="23"/>
  <c r="H20326" i="23" s="1"/>
  <c r="G20333" i="23"/>
  <c r="H20333" i="23" s="1"/>
  <c r="G20351" i="23"/>
  <c r="H20351" i="23" s="1"/>
  <c r="G20352" i="23"/>
  <c r="H20352" i="23" s="1"/>
  <c r="G20358" i="23"/>
  <c r="H20358" i="23" s="1"/>
  <c r="G20365" i="23"/>
  <c r="H20365" i="23" s="1"/>
  <c r="G20383" i="23"/>
  <c r="H20383" i="23" s="1"/>
  <c r="G20384" i="23"/>
  <c r="H20384" i="23" s="1"/>
  <c r="G20390" i="23"/>
  <c r="H20390" i="23" s="1"/>
  <c r="G20397" i="23"/>
  <c r="H20397" i="23" s="1"/>
  <c r="G20415" i="23"/>
  <c r="H20415" i="23" s="1"/>
  <c r="G20416" i="23"/>
  <c r="H20416" i="23" s="1"/>
  <c r="G20422" i="23"/>
  <c r="H20422" i="23" s="1"/>
  <c r="G20429" i="23"/>
  <c r="H20429" i="23" s="1"/>
  <c r="G20447" i="23"/>
  <c r="H20447" i="23" s="1"/>
  <c r="G20448" i="23"/>
  <c r="H20448" i="23" s="1"/>
  <c r="G20454" i="23"/>
  <c r="H20454" i="23" s="1"/>
  <c r="G20461" i="23"/>
  <c r="H20461" i="23" s="1"/>
  <c r="G20479" i="23"/>
  <c r="H20479" i="23" s="1"/>
  <c r="G20480" i="23"/>
  <c r="H20480" i="23" s="1"/>
  <c r="G20486" i="23"/>
  <c r="H20486" i="23" s="1"/>
  <c r="G20493" i="23"/>
  <c r="H20493" i="23" s="1"/>
  <c r="G20511" i="23"/>
  <c r="H20511" i="23" s="1"/>
  <c r="G20512" i="23"/>
  <c r="H20512" i="23" s="1"/>
  <c r="G20518" i="23"/>
  <c r="H20518" i="23" s="1"/>
  <c r="G20525" i="23"/>
  <c r="H20525" i="23" s="1"/>
  <c r="G20543" i="23"/>
  <c r="H20543" i="23" s="1"/>
  <c r="G20544" i="23"/>
  <c r="H20544" i="23" s="1"/>
  <c r="G20550" i="23"/>
  <c r="H20550" i="23" s="1"/>
  <c r="G20557" i="23"/>
  <c r="H20557" i="23" s="1"/>
  <c r="G20575" i="23"/>
  <c r="H20575" i="23" s="1"/>
  <c r="G20576" i="23"/>
  <c r="H20576" i="23" s="1"/>
  <c r="G20582" i="23"/>
  <c r="H20582" i="23" s="1"/>
  <c r="G20589" i="23"/>
  <c r="H20589" i="23" s="1"/>
  <c r="G20607" i="23"/>
  <c r="H20607" i="23" s="1"/>
  <c r="G20608" i="23"/>
  <c r="H20608" i="23" s="1"/>
  <c r="G20614" i="23"/>
  <c r="H20614" i="23" s="1"/>
  <c r="G20621" i="23"/>
  <c r="H20621" i="23" s="1"/>
  <c r="G20639" i="23"/>
  <c r="H20639" i="23" s="1"/>
  <c r="G20640" i="23"/>
  <c r="H20640" i="23" s="1"/>
  <c r="G20646" i="23"/>
  <c r="H20646" i="23" s="1"/>
  <c r="G20653" i="23"/>
  <c r="H20653" i="23" s="1"/>
  <c r="G20671" i="23"/>
  <c r="H20671" i="23" s="1"/>
  <c r="G20672" i="23"/>
  <c r="H20672" i="23" s="1"/>
  <c r="G20678" i="23"/>
  <c r="H20678" i="23" s="1"/>
  <c r="G20685" i="23"/>
  <c r="H20685" i="23" s="1"/>
  <c r="G20703" i="23"/>
  <c r="H20703" i="23" s="1"/>
  <c r="G20704" i="23"/>
  <c r="H20704" i="23" s="1"/>
  <c r="G20710" i="23"/>
  <c r="H20710" i="23" s="1"/>
  <c r="G20717" i="23"/>
  <c r="H20717" i="23" s="1"/>
  <c r="G20735" i="23"/>
  <c r="H20735" i="23" s="1"/>
  <c r="G20736" i="23"/>
  <c r="H20736" i="23" s="1"/>
  <c r="G20742" i="23"/>
  <c r="H20742" i="23" s="1"/>
  <c r="G20749" i="23"/>
  <c r="H20749" i="23" s="1"/>
  <c r="G20767" i="23"/>
  <c r="H20767" i="23" s="1"/>
  <c r="G20768" i="23"/>
  <c r="H20768" i="23" s="1"/>
  <c r="G20774" i="23"/>
  <c r="H20774" i="23" s="1"/>
  <c r="G20781" i="23"/>
  <c r="H20781" i="23" s="1"/>
  <c r="G20799" i="23"/>
  <c r="H20799" i="23" s="1"/>
  <c r="G20800" i="23"/>
  <c r="H20800" i="23" s="1"/>
  <c r="G20806" i="23"/>
  <c r="H20806" i="23" s="1"/>
  <c r="G20813" i="23"/>
  <c r="H20813" i="23" s="1"/>
  <c r="G20831" i="23"/>
  <c r="H20831" i="23" s="1"/>
  <c r="G20832" i="23"/>
  <c r="H20832" i="23" s="1"/>
  <c r="G20838" i="23"/>
  <c r="H20838" i="23" s="1"/>
  <c r="G20845" i="23"/>
  <c r="H20845" i="23" s="1"/>
  <c r="G20863" i="23"/>
  <c r="H20863" i="23" s="1"/>
  <c r="G20864" i="23"/>
  <c r="H20864" i="23" s="1"/>
  <c r="G20870" i="23"/>
  <c r="H20870" i="23" s="1"/>
  <c r="G20877" i="23"/>
  <c r="H20877" i="23" s="1"/>
  <c r="G20895" i="23"/>
  <c r="H20895" i="23" s="1"/>
  <c r="G20896" i="23"/>
  <c r="H20896" i="23" s="1"/>
  <c r="G20902" i="23"/>
  <c r="H20902" i="23" s="1"/>
  <c r="G20909" i="23"/>
  <c r="H20909" i="23" s="1"/>
  <c r="G20927" i="23"/>
  <c r="H20927" i="23" s="1"/>
  <c r="G20928" i="23"/>
  <c r="H20928" i="23" s="1"/>
  <c r="G20934" i="23"/>
  <c r="H20934" i="23" s="1"/>
  <c r="G20941" i="23"/>
  <c r="H20941" i="23" s="1"/>
  <c r="G20959" i="23"/>
  <c r="H20959" i="23" s="1"/>
  <c r="G20960" i="23"/>
  <c r="H20960" i="23" s="1"/>
  <c r="G20966" i="23"/>
  <c r="H20966" i="23" s="1"/>
  <c r="G20973" i="23"/>
  <c r="H20973" i="23" s="1"/>
  <c r="G20991" i="23"/>
  <c r="H20991" i="23" s="1"/>
  <c r="G20992" i="23"/>
  <c r="H20992" i="23" s="1"/>
  <c r="G20998" i="23"/>
  <c r="H20998" i="23" s="1"/>
  <c r="G21005" i="23"/>
  <c r="H21005" i="23" s="1"/>
  <c r="G21023" i="23"/>
  <c r="H21023" i="23" s="1"/>
  <c r="G21024" i="23"/>
  <c r="H21024" i="23" s="1"/>
  <c r="G21030" i="23"/>
  <c r="H21030" i="23" s="1"/>
  <c r="G21037" i="23"/>
  <c r="H21037" i="23" s="1"/>
  <c r="G21055" i="23"/>
  <c r="H21055" i="23" s="1"/>
  <c r="G21056" i="23"/>
  <c r="H21056" i="23" s="1"/>
  <c r="G21062" i="23"/>
  <c r="H21062" i="23" s="1"/>
  <c r="G21069" i="23"/>
  <c r="H21069" i="23" s="1"/>
  <c r="G21087" i="23"/>
  <c r="H21087" i="23" s="1"/>
  <c r="G21088" i="23"/>
  <c r="H21088" i="23" s="1"/>
  <c r="G21094" i="23"/>
  <c r="H21094" i="23" s="1"/>
  <c r="G21101" i="23"/>
  <c r="H21101" i="23" s="1"/>
  <c r="G21119" i="23"/>
  <c r="H21119" i="23" s="1"/>
  <c r="G21120" i="23"/>
  <c r="H21120" i="23" s="1"/>
  <c r="G21126" i="23"/>
  <c r="H21126" i="23" s="1"/>
  <c r="G21133" i="23"/>
  <c r="H21133" i="23" s="1"/>
  <c r="G21151" i="23"/>
  <c r="H21151" i="23" s="1"/>
  <c r="G21152" i="23"/>
  <c r="H21152" i="23" s="1"/>
  <c r="G21158" i="23"/>
  <c r="H21158" i="23" s="1"/>
  <c r="G21165" i="23"/>
  <c r="H21165" i="23" s="1"/>
  <c r="G21183" i="23"/>
  <c r="H21183" i="23" s="1"/>
  <c r="G21184" i="23"/>
  <c r="H21184" i="23" s="1"/>
  <c r="G21190" i="23"/>
  <c r="H21190" i="23" s="1"/>
  <c r="G21197" i="23"/>
  <c r="H21197" i="23" s="1"/>
  <c r="G21215" i="23"/>
  <c r="H21215" i="23" s="1"/>
  <c r="G21216" i="23"/>
  <c r="H21216" i="23" s="1"/>
  <c r="G21222" i="23"/>
  <c r="H21222" i="23" s="1"/>
  <c r="G21229" i="23"/>
  <c r="H21229" i="23" s="1"/>
  <c r="G21247" i="23"/>
  <c r="H21247" i="23" s="1"/>
  <c r="G21248" i="23"/>
  <c r="H21248" i="23" s="1"/>
  <c r="G21254" i="23"/>
  <c r="H21254" i="23" s="1"/>
  <c r="G21261" i="23"/>
  <c r="H21261" i="23" s="1"/>
  <c r="G21279" i="23"/>
  <c r="H21279" i="23" s="1"/>
  <c r="G21280" i="23"/>
  <c r="H21280" i="23" s="1"/>
  <c r="G21286" i="23"/>
  <c r="H21286" i="23" s="1"/>
  <c r="G21293" i="23"/>
  <c r="H21293" i="23" s="1"/>
  <c r="G21311" i="23"/>
  <c r="H21311" i="23" s="1"/>
  <c r="G21312" i="23"/>
  <c r="H21312" i="23" s="1"/>
  <c r="G21318" i="23"/>
  <c r="H21318" i="23" s="1"/>
  <c r="G21325" i="23"/>
  <c r="H21325" i="23" s="1"/>
  <c r="G21343" i="23"/>
  <c r="H21343" i="23" s="1"/>
  <c r="G21344" i="23"/>
  <c r="H21344" i="23" s="1"/>
  <c r="G21350" i="23"/>
  <c r="H21350" i="23" s="1"/>
  <c r="G21357" i="23"/>
  <c r="H21357" i="23" s="1"/>
  <c r="G21375" i="23"/>
  <c r="H21375" i="23" s="1"/>
  <c r="G21376" i="23"/>
  <c r="H21376" i="23" s="1"/>
  <c r="G21382" i="23"/>
  <c r="H21382" i="23" s="1"/>
  <c r="G21389" i="23"/>
  <c r="H21389" i="23" s="1"/>
  <c r="G21407" i="23"/>
  <c r="H21407" i="23" s="1"/>
  <c r="G21408" i="23"/>
  <c r="H21408" i="23" s="1"/>
  <c r="G21414" i="23"/>
  <c r="H21414" i="23" s="1"/>
  <c r="G21421" i="23"/>
  <c r="H21421" i="23" s="1"/>
  <c r="G21439" i="23"/>
  <c r="H21439" i="23" s="1"/>
  <c r="G21440" i="23"/>
  <c r="H21440" i="23" s="1"/>
  <c r="G21446" i="23"/>
  <c r="H21446" i="23" s="1"/>
  <c r="G21453" i="23"/>
  <c r="H21453" i="23" s="1"/>
  <c r="G21471" i="23"/>
  <c r="H21471" i="23" s="1"/>
  <c r="G21472" i="23"/>
  <c r="H21472" i="23" s="1"/>
  <c r="G21478" i="23"/>
  <c r="H21478" i="23" s="1"/>
  <c r="G21485" i="23"/>
  <c r="H21485" i="23" s="1"/>
  <c r="G21503" i="23"/>
  <c r="H21503" i="23" s="1"/>
  <c r="G21504" i="23"/>
  <c r="H21504" i="23" s="1"/>
  <c r="G21510" i="23"/>
  <c r="H21510" i="23" s="1"/>
  <c r="G21517" i="23"/>
  <c r="H21517" i="23" s="1"/>
  <c r="G21535" i="23"/>
  <c r="H21535" i="23" s="1"/>
  <c r="G21536" i="23"/>
  <c r="H21536" i="23" s="1"/>
  <c r="G21542" i="23"/>
  <c r="H21542" i="23" s="1"/>
  <c r="G21549" i="23"/>
  <c r="H21549" i="23" s="1"/>
  <c r="G21567" i="23"/>
  <c r="H21567" i="23" s="1"/>
  <c r="G21568" i="23"/>
  <c r="H21568" i="23" s="1"/>
  <c r="G21574" i="23"/>
  <c r="H21574" i="23" s="1"/>
  <c r="G21581" i="23"/>
  <c r="H21581" i="23" s="1"/>
  <c r="G21599" i="23"/>
  <c r="H21599" i="23" s="1"/>
  <c r="G21600" i="23"/>
  <c r="H21600" i="23" s="1"/>
  <c r="G21606" i="23"/>
  <c r="H21606" i="23" s="1"/>
  <c r="G21613" i="23"/>
  <c r="H21613" i="23" s="1"/>
  <c r="G21631" i="23"/>
  <c r="H21631" i="23" s="1"/>
  <c r="G21632" i="23"/>
  <c r="H21632" i="23" s="1"/>
  <c r="G21638" i="23"/>
  <c r="H21638" i="23" s="1"/>
  <c r="G21645" i="23"/>
  <c r="H21645" i="23" s="1"/>
  <c r="G21663" i="23"/>
  <c r="H21663" i="23" s="1"/>
  <c r="G21664" i="23"/>
  <c r="H21664" i="23" s="1"/>
  <c r="G21670" i="23"/>
  <c r="H21670" i="23" s="1"/>
  <c r="G21677" i="23"/>
  <c r="H21677" i="23" s="1"/>
  <c r="G21695" i="23"/>
  <c r="H21695" i="23" s="1"/>
  <c r="G21696" i="23"/>
  <c r="H21696" i="23" s="1"/>
  <c r="G21702" i="23"/>
  <c r="H21702" i="23" s="1"/>
  <c r="G21709" i="23"/>
  <c r="H21709" i="23" s="1"/>
  <c r="G21727" i="23"/>
  <c r="H21727" i="23" s="1"/>
  <c r="G21728" i="23"/>
  <c r="H21728" i="23" s="1"/>
  <c r="G21734" i="23"/>
  <c r="H21734" i="23" s="1"/>
  <c r="G21741" i="23"/>
  <c r="H21741" i="23" s="1"/>
  <c r="G21759" i="23"/>
  <c r="H21759" i="23" s="1"/>
  <c r="G21760" i="23"/>
  <c r="H21760" i="23" s="1"/>
  <c r="G21766" i="23"/>
  <c r="H21766" i="23" s="1"/>
  <c r="G21773" i="23"/>
  <c r="H21773" i="23" s="1"/>
  <c r="G21791" i="23"/>
  <c r="H21791" i="23" s="1"/>
  <c r="G21792" i="23"/>
  <c r="H21792" i="23" s="1"/>
  <c r="G21798" i="23"/>
  <c r="H21798" i="23" s="1"/>
  <c r="G21805" i="23"/>
  <c r="H21805" i="23" s="1"/>
  <c r="G21823" i="23"/>
  <c r="H21823" i="23" s="1"/>
  <c r="G21824" i="23"/>
  <c r="H21824" i="23" s="1"/>
  <c r="G21830" i="23"/>
  <c r="H21830" i="23" s="1"/>
  <c r="G21837" i="23"/>
  <c r="H21837" i="23" s="1"/>
  <c r="G21855" i="23"/>
  <c r="H21855" i="23" s="1"/>
  <c r="G21856" i="23"/>
  <c r="H21856" i="23" s="1"/>
  <c r="G21862" i="23"/>
  <c r="H21862" i="23" s="1"/>
  <c r="G21869" i="23"/>
  <c r="H21869" i="23" s="1"/>
  <c r="G21887" i="23"/>
  <c r="H21887" i="23" s="1"/>
  <c r="G21888" i="23"/>
  <c r="H21888" i="23" s="1"/>
  <c r="G21894" i="23"/>
  <c r="H21894" i="23" s="1"/>
  <c r="G21901" i="23"/>
  <c r="H21901" i="23" s="1"/>
  <c r="G21919" i="23"/>
  <c r="H21919" i="23" s="1"/>
  <c r="G21920" i="23"/>
  <c r="H21920" i="23" s="1"/>
  <c r="G21926" i="23"/>
  <c r="H21926" i="23" s="1"/>
  <c r="G21933" i="23"/>
  <c r="H21933" i="23" s="1"/>
  <c r="G21951" i="23"/>
  <c r="H21951" i="23" s="1"/>
  <c r="G21952" i="23"/>
  <c r="H21952" i="23" s="1"/>
  <c r="G21958" i="23"/>
  <c r="H21958" i="23" s="1"/>
  <c r="G21965" i="23"/>
  <c r="H21965" i="23" s="1"/>
  <c r="G21983" i="23"/>
  <c r="H21983" i="23" s="1"/>
  <c r="G21984" i="23"/>
  <c r="H21984" i="23" s="1"/>
  <c r="G21990" i="23"/>
  <c r="H21990" i="23" s="1"/>
  <c r="G21997" i="23"/>
  <c r="H21997" i="23" s="1"/>
  <c r="G22015" i="23"/>
  <c r="H22015" i="23" s="1"/>
  <c r="G22016" i="23"/>
  <c r="H22016" i="23" s="1"/>
  <c r="G22022" i="23"/>
  <c r="H22022" i="23" s="1"/>
  <c r="G22029" i="23"/>
  <c r="H22029" i="23" s="1"/>
  <c r="G16608" i="23"/>
  <c r="H16608" i="23" s="1"/>
  <c r="G16609" i="23"/>
  <c r="H16609" i="23" s="1"/>
  <c r="G16621" i="23"/>
  <c r="H16621" i="23" s="1"/>
  <c r="G16628" i="23"/>
  <c r="H16628" i="23" s="1"/>
  <c r="G16640" i="23"/>
  <c r="H16640" i="23" s="1"/>
  <c r="G16641" i="23"/>
  <c r="H16641" i="23" s="1"/>
  <c r="G16653" i="23"/>
  <c r="H16653" i="23" s="1"/>
  <c r="G16660" i="23"/>
  <c r="H16660" i="23" s="1"/>
  <c r="G16672" i="23"/>
  <c r="H16672" i="23" s="1"/>
  <c r="G16673" i="23"/>
  <c r="H16673" i="23" s="1"/>
  <c r="G16685" i="23"/>
  <c r="H16685" i="23" s="1"/>
  <c r="G16692" i="23"/>
  <c r="H16692" i="23" s="1"/>
  <c r="G16704" i="23"/>
  <c r="H16704" i="23" s="1"/>
  <c r="G16705" i="23"/>
  <c r="H16705" i="23" s="1"/>
  <c r="G16717" i="23"/>
  <c r="H16717" i="23" s="1"/>
  <c r="G16724" i="23"/>
  <c r="H16724" i="23" s="1"/>
  <c r="G16736" i="23"/>
  <c r="H16736" i="23" s="1"/>
  <c r="G16737" i="23"/>
  <c r="H16737" i="23" s="1"/>
  <c r="G16749" i="23"/>
  <c r="H16749" i="23" s="1"/>
  <c r="G16756" i="23"/>
  <c r="H16756" i="23" s="1"/>
  <c r="G16768" i="23"/>
  <c r="H16768" i="23" s="1"/>
  <c r="G16769" i="23"/>
  <c r="H16769" i="23" s="1"/>
  <c r="G16781" i="23"/>
  <c r="H16781" i="23" s="1"/>
  <c r="G16788" i="23"/>
  <c r="H16788" i="23" s="1"/>
  <c r="G16800" i="23"/>
  <c r="H16800" i="23" s="1"/>
  <c r="G16801" i="23"/>
  <c r="H16801" i="23" s="1"/>
  <c r="G16813" i="23"/>
  <c r="H16813" i="23" s="1"/>
  <c r="G16820" i="23"/>
  <c r="H16820" i="23" s="1"/>
  <c r="G16832" i="23"/>
  <c r="H16832" i="23" s="1"/>
  <c r="G16833" i="23"/>
  <c r="H16833" i="23" s="1"/>
  <c r="G16845" i="23"/>
  <c r="H16845" i="23" s="1"/>
  <c r="G16852" i="23"/>
  <c r="H16852" i="23" s="1"/>
  <c r="G16864" i="23"/>
  <c r="H16864" i="23" s="1"/>
  <c r="G16865" i="23"/>
  <c r="H16865" i="23" s="1"/>
  <c r="G16877" i="23"/>
  <c r="H16877" i="23" s="1"/>
  <c r="G16884" i="23"/>
  <c r="H16884" i="23" s="1"/>
  <c r="G16896" i="23"/>
  <c r="H16896" i="23" s="1"/>
  <c r="G16897" i="23"/>
  <c r="H16897" i="23" s="1"/>
  <c r="G16909" i="23"/>
  <c r="H16909" i="23" s="1"/>
  <c r="G16916" i="23"/>
  <c r="H16916" i="23" s="1"/>
  <c r="G16928" i="23"/>
  <c r="H16928" i="23" s="1"/>
  <c r="G16929" i="23"/>
  <c r="H16929" i="23" s="1"/>
  <c r="G16941" i="23"/>
  <c r="H16941" i="23" s="1"/>
  <c r="G16948" i="23"/>
  <c r="H16948" i="23" s="1"/>
  <c r="G16960" i="23"/>
  <c r="H16960" i="23" s="1"/>
  <c r="G16961" i="23"/>
  <c r="H16961" i="23" s="1"/>
  <c r="G16973" i="23"/>
  <c r="H16973" i="23" s="1"/>
  <c r="G16980" i="23"/>
  <c r="H16980" i="23" s="1"/>
  <c r="G16992" i="23"/>
  <c r="H16992" i="23" s="1"/>
  <c r="G16993" i="23"/>
  <c r="H16993" i="23" s="1"/>
  <c r="G17005" i="23"/>
  <c r="H17005" i="23" s="1"/>
  <c r="G17012" i="23"/>
  <c r="H17012" i="23" s="1"/>
  <c r="G17024" i="23"/>
  <c r="H17024" i="23" s="1"/>
  <c r="G17025" i="23"/>
  <c r="H17025" i="23" s="1"/>
  <c r="G17037" i="23"/>
  <c r="H17037" i="23" s="1"/>
  <c r="G17044" i="23"/>
  <c r="H17044" i="23" s="1"/>
  <c r="G17056" i="23"/>
  <c r="H17056" i="23" s="1"/>
  <c r="G17057" i="23"/>
  <c r="H17057" i="23" s="1"/>
  <c r="G17069" i="23"/>
  <c r="H17069" i="23" s="1"/>
  <c r="G17076" i="23"/>
  <c r="H17076" i="23" s="1"/>
  <c r="G17088" i="23"/>
  <c r="H17088" i="23" s="1"/>
  <c r="G17089" i="23"/>
  <c r="H17089" i="23" s="1"/>
  <c r="G17101" i="23"/>
  <c r="H17101" i="23" s="1"/>
  <c r="G17108" i="23"/>
  <c r="H17108" i="23" s="1"/>
  <c r="G17120" i="23"/>
  <c r="H17120" i="23" s="1"/>
  <c r="G17121" i="23"/>
  <c r="H17121" i="23" s="1"/>
  <c r="G17127" i="23"/>
  <c r="H17127" i="23" s="1"/>
  <c r="G17128" i="23"/>
  <c r="H17128" i="23" s="1"/>
  <c r="G17135" i="23"/>
  <c r="H17135" i="23" s="1"/>
  <c r="G17136" i="23"/>
  <c r="H17136" i="23" s="1"/>
  <c r="G17143" i="23"/>
  <c r="H17143" i="23" s="1"/>
  <c r="G17144" i="23"/>
  <c r="H17144" i="23" s="1"/>
  <c r="G17151" i="23"/>
  <c r="H17151" i="23" s="1"/>
  <c r="G17152" i="23"/>
  <c r="H17152" i="23" s="1"/>
  <c r="G17159" i="23"/>
  <c r="H17159" i="23" s="1"/>
  <c r="G17160" i="23"/>
  <c r="H17160" i="23" s="1"/>
  <c r="G17167" i="23"/>
  <c r="H17167" i="23" s="1"/>
  <c r="G17168" i="23"/>
  <c r="H17168" i="23" s="1"/>
  <c r="G17175" i="23"/>
  <c r="H17175" i="23" s="1"/>
  <c r="G17176" i="23"/>
  <c r="H17176" i="23" s="1"/>
  <c r="G17183" i="23"/>
  <c r="H17183" i="23" s="1"/>
  <c r="G17184" i="23"/>
  <c r="H17184" i="23" s="1"/>
  <c r="G17191" i="23"/>
  <c r="H17191" i="23" s="1"/>
  <c r="G17192" i="23"/>
  <c r="H17192" i="23" s="1"/>
  <c r="G17199" i="23"/>
  <c r="H17199" i="23" s="1"/>
  <c r="G17200" i="23"/>
  <c r="H17200" i="23" s="1"/>
  <c r="G17207" i="23"/>
  <c r="H17207" i="23" s="1"/>
  <c r="G17208" i="23"/>
  <c r="H17208" i="23" s="1"/>
  <c r="G17215" i="23"/>
  <c r="H17215" i="23" s="1"/>
  <c r="G17216" i="23"/>
  <c r="H17216" i="23" s="1"/>
  <c r="G17223" i="23"/>
  <c r="H17223" i="23" s="1"/>
  <c r="G17224" i="23"/>
  <c r="H17224" i="23" s="1"/>
  <c r="G17231" i="23"/>
  <c r="H17231" i="23" s="1"/>
  <c r="G17232" i="23"/>
  <c r="H17232" i="23" s="1"/>
  <c r="G17239" i="23"/>
  <c r="H17239" i="23" s="1"/>
  <c r="G17240" i="23"/>
  <c r="H17240" i="23" s="1"/>
  <c r="G17247" i="23"/>
  <c r="H17247" i="23" s="1"/>
  <c r="G17248" i="23"/>
  <c r="H17248" i="23" s="1"/>
  <c r="G17255" i="23"/>
  <c r="H17255" i="23" s="1"/>
  <c r="G17256" i="23"/>
  <c r="H17256" i="23" s="1"/>
  <c r="G17263" i="23"/>
  <c r="H17263" i="23" s="1"/>
  <c r="G17264" i="23"/>
  <c r="H17264" i="23" s="1"/>
  <c r="G17271" i="23"/>
  <c r="H17271" i="23" s="1"/>
  <c r="G17272" i="23"/>
  <c r="H17272" i="23" s="1"/>
  <c r="G17279" i="23"/>
  <c r="H17279" i="23" s="1"/>
  <c r="G17280" i="23"/>
  <c r="H17280" i="23" s="1"/>
  <c r="G17287" i="23"/>
  <c r="H17287" i="23" s="1"/>
  <c r="G17288" i="23"/>
  <c r="H17288" i="23" s="1"/>
  <c r="G17295" i="23"/>
  <c r="H17295" i="23" s="1"/>
  <c r="G17296" i="23"/>
  <c r="H17296" i="23" s="1"/>
  <c r="G17303" i="23"/>
  <c r="H17303" i="23" s="1"/>
  <c r="G17304" i="23"/>
  <c r="H17304" i="23" s="1"/>
  <c r="G17311" i="23"/>
  <c r="H17311" i="23" s="1"/>
  <c r="G17312" i="23"/>
  <c r="H17312" i="23" s="1"/>
  <c r="G17319" i="23"/>
  <c r="H17319" i="23" s="1"/>
  <c r="G17320" i="23"/>
  <c r="H17320" i="23" s="1"/>
  <c r="G17327" i="23"/>
  <c r="H17327" i="23" s="1"/>
  <c r="G17328" i="23"/>
  <c r="H17328" i="23" s="1"/>
  <c r="G17335" i="23"/>
  <c r="H17335" i="23" s="1"/>
  <c r="G17336" i="23"/>
  <c r="H17336" i="23" s="1"/>
  <c r="G17343" i="23"/>
  <c r="H17343" i="23" s="1"/>
  <c r="G17344" i="23"/>
  <c r="H17344" i="23" s="1"/>
  <c r="G17351" i="23"/>
  <c r="H17351" i="23" s="1"/>
  <c r="G17352" i="23"/>
  <c r="H17352" i="23" s="1"/>
  <c r="G17359" i="23"/>
  <c r="H17359" i="23" s="1"/>
  <c r="G17360" i="23"/>
  <c r="H17360" i="23" s="1"/>
  <c r="G17367" i="23"/>
  <c r="H17367" i="23" s="1"/>
  <c r="G17368" i="23"/>
  <c r="H17368" i="23" s="1"/>
  <c r="G17375" i="23"/>
  <c r="H17375" i="23" s="1"/>
  <c r="G17376" i="23"/>
  <c r="H17376" i="23" s="1"/>
  <c r="G17383" i="23"/>
  <c r="H17383" i="23" s="1"/>
  <c r="G17384" i="23"/>
  <c r="H17384" i="23" s="1"/>
  <c r="G17391" i="23"/>
  <c r="H17391" i="23" s="1"/>
  <c r="G17392" i="23"/>
  <c r="H17392" i="23" s="1"/>
  <c r="G17399" i="23"/>
  <c r="H17399" i="23" s="1"/>
  <c r="G17400" i="23"/>
  <c r="H17400" i="23" s="1"/>
  <c r="G17407" i="23"/>
  <c r="H17407" i="23" s="1"/>
  <c r="G17408" i="23"/>
  <c r="H17408" i="23" s="1"/>
  <c r="G17415" i="23"/>
  <c r="H17415" i="23" s="1"/>
  <c r="G17416" i="23"/>
  <c r="H17416" i="23" s="1"/>
  <c r="G17423" i="23"/>
  <c r="H17423" i="23" s="1"/>
  <c r="G17424" i="23"/>
  <c r="H17424" i="23" s="1"/>
  <c r="G17431" i="23"/>
  <c r="H17431" i="23" s="1"/>
  <c r="G17432" i="23"/>
  <c r="H17432" i="23" s="1"/>
  <c r="G17439" i="23"/>
  <c r="H17439" i="23" s="1"/>
  <c r="G17440" i="23"/>
  <c r="H17440" i="23" s="1"/>
  <c r="G17447" i="23"/>
  <c r="H17447" i="23" s="1"/>
  <c r="G17448" i="23"/>
  <c r="H17448" i="23" s="1"/>
  <c r="G17455" i="23"/>
  <c r="H17455" i="23" s="1"/>
  <c r="G17456" i="23"/>
  <c r="H17456" i="23" s="1"/>
  <c r="G17463" i="23"/>
  <c r="H17463" i="23" s="1"/>
  <c r="G17464" i="23"/>
  <c r="H17464" i="23" s="1"/>
  <c r="G17471" i="23"/>
  <c r="H17471" i="23" s="1"/>
  <c r="G17472" i="23"/>
  <c r="H17472" i="23" s="1"/>
  <c r="G17479" i="23"/>
  <c r="H17479" i="23" s="1"/>
  <c r="G17480" i="23"/>
  <c r="H17480" i="23" s="1"/>
  <c r="G17487" i="23"/>
  <c r="H17487" i="23" s="1"/>
  <c r="G17488" i="23"/>
  <c r="H17488" i="23" s="1"/>
  <c r="G17495" i="23"/>
  <c r="H17495" i="23" s="1"/>
  <c r="G17496" i="23"/>
  <c r="H17496" i="23" s="1"/>
  <c r="G17503" i="23"/>
  <c r="H17503" i="23" s="1"/>
  <c r="G17504" i="23"/>
  <c r="H17504" i="23" s="1"/>
  <c r="G17511" i="23"/>
  <c r="H17511" i="23" s="1"/>
  <c r="G17512" i="23"/>
  <c r="H17512" i="23" s="1"/>
  <c r="G17519" i="23"/>
  <c r="H17519" i="23" s="1"/>
  <c r="G17520" i="23"/>
  <c r="H17520" i="23" s="1"/>
  <c r="G17527" i="23"/>
  <c r="H17527" i="23" s="1"/>
  <c r="G17528" i="23"/>
  <c r="H17528" i="23" s="1"/>
  <c r="G17535" i="23"/>
  <c r="H17535" i="23" s="1"/>
  <c r="G17536" i="23"/>
  <c r="H17536" i="23" s="1"/>
  <c r="G17543" i="23"/>
  <c r="H17543" i="23" s="1"/>
  <c r="G17544" i="23"/>
  <c r="H17544" i="23" s="1"/>
  <c r="G17551" i="23"/>
  <c r="H17551" i="23" s="1"/>
  <c r="G17552" i="23"/>
  <c r="H17552" i="23" s="1"/>
  <c r="G17559" i="23"/>
  <c r="H17559" i="23" s="1"/>
  <c r="G17560" i="23"/>
  <c r="H17560" i="23" s="1"/>
  <c r="G17567" i="23"/>
  <c r="H17567" i="23" s="1"/>
  <c r="G17568" i="23"/>
  <c r="H17568" i="23" s="1"/>
  <c r="G17575" i="23"/>
  <c r="H17575" i="23" s="1"/>
  <c r="G17576" i="23"/>
  <c r="H17576" i="23" s="1"/>
  <c r="G17583" i="23"/>
  <c r="H17583" i="23" s="1"/>
  <c r="G17584" i="23"/>
  <c r="H17584" i="23" s="1"/>
  <c r="G17591" i="23"/>
  <c r="H17591" i="23" s="1"/>
  <c r="G17592" i="23"/>
  <c r="H17592" i="23" s="1"/>
  <c r="G17599" i="23"/>
  <c r="H17599" i="23" s="1"/>
  <c r="G17600" i="23"/>
  <c r="H17600" i="23" s="1"/>
  <c r="G17607" i="23"/>
  <c r="H17607" i="23" s="1"/>
  <c r="G17608" i="23"/>
  <c r="H17608" i="23" s="1"/>
  <c r="G17615" i="23"/>
  <c r="H17615" i="23" s="1"/>
  <c r="G17616" i="23"/>
  <c r="H17616" i="23" s="1"/>
  <c r="G17623" i="23"/>
  <c r="H17623" i="23" s="1"/>
  <c r="G17624" i="23"/>
  <c r="H17624" i="23" s="1"/>
  <c r="G17631" i="23"/>
  <c r="H17631" i="23" s="1"/>
  <c r="G17632" i="23"/>
  <c r="H17632" i="23" s="1"/>
  <c r="G17639" i="23"/>
  <c r="H17639" i="23" s="1"/>
  <c r="G17640" i="23"/>
  <c r="H17640" i="23" s="1"/>
  <c r="G17647" i="23"/>
  <c r="H17647" i="23" s="1"/>
  <c r="G17648" i="23"/>
  <c r="H17648" i="23" s="1"/>
  <c r="G17655" i="23"/>
  <c r="H17655" i="23" s="1"/>
  <c r="G17656" i="23"/>
  <c r="H17656" i="23" s="1"/>
  <c r="G17663" i="23"/>
  <c r="H17663" i="23" s="1"/>
  <c r="G17664" i="23"/>
  <c r="H17664" i="23" s="1"/>
  <c r="G17671" i="23"/>
  <c r="H17671" i="23" s="1"/>
  <c r="G17672" i="23"/>
  <c r="H17672" i="23" s="1"/>
  <c r="G17679" i="23"/>
  <c r="H17679" i="23" s="1"/>
  <c r="G17680" i="23"/>
  <c r="H17680" i="23" s="1"/>
  <c r="G17687" i="23"/>
  <c r="H17687" i="23" s="1"/>
  <c r="G17688" i="23"/>
  <c r="H17688" i="23" s="1"/>
  <c r="G17695" i="23"/>
  <c r="H17695" i="23" s="1"/>
  <c r="G17696" i="23"/>
  <c r="H17696" i="23" s="1"/>
  <c r="G17703" i="23"/>
  <c r="H17703" i="23" s="1"/>
  <c r="G17704" i="23"/>
  <c r="H17704" i="23" s="1"/>
  <c r="G17711" i="23"/>
  <c r="H17711" i="23" s="1"/>
  <c r="G17712" i="23"/>
  <c r="H17712" i="23" s="1"/>
  <c r="G17719" i="23"/>
  <c r="H17719" i="23" s="1"/>
  <c r="G17720" i="23"/>
  <c r="H17720" i="23" s="1"/>
  <c r="G17727" i="23"/>
  <c r="H17727" i="23" s="1"/>
  <c r="G17728" i="23"/>
  <c r="H17728" i="23" s="1"/>
  <c r="G17735" i="23"/>
  <c r="H17735" i="23" s="1"/>
  <c r="G17736" i="23"/>
  <c r="H17736" i="23" s="1"/>
  <c r="G17743" i="23"/>
  <c r="H17743" i="23" s="1"/>
  <c r="G17744" i="23"/>
  <c r="H17744" i="23" s="1"/>
  <c r="G17751" i="23"/>
  <c r="H17751" i="23" s="1"/>
  <c r="G17752" i="23"/>
  <c r="H17752" i="23" s="1"/>
  <c r="G17759" i="23"/>
  <c r="H17759" i="23" s="1"/>
  <c r="G17760" i="23"/>
  <c r="H17760" i="23" s="1"/>
  <c r="G17767" i="23"/>
  <c r="H17767" i="23" s="1"/>
  <c r="G17768" i="23"/>
  <c r="H17768" i="23" s="1"/>
  <c r="G17775" i="23"/>
  <c r="H17775" i="23" s="1"/>
  <c r="G17776" i="23"/>
  <c r="H17776" i="23" s="1"/>
  <c r="G17783" i="23"/>
  <c r="H17783" i="23" s="1"/>
  <c r="G17784" i="23"/>
  <c r="H17784" i="23" s="1"/>
  <c r="G17791" i="23"/>
  <c r="H17791" i="23" s="1"/>
  <c r="G17792" i="23"/>
  <c r="H17792" i="23" s="1"/>
  <c r="G17799" i="23"/>
  <c r="H17799" i="23" s="1"/>
  <c r="G17800" i="23"/>
  <c r="H17800" i="23" s="1"/>
  <c r="G17807" i="23"/>
  <c r="H17807" i="23" s="1"/>
  <c r="G17808" i="23"/>
  <c r="H17808" i="23" s="1"/>
  <c r="G17815" i="23"/>
  <c r="H17815" i="23" s="1"/>
  <c r="G17816" i="23"/>
  <c r="H17816" i="23" s="1"/>
  <c r="G17823" i="23"/>
  <c r="H17823" i="23" s="1"/>
  <c r="G17824" i="23"/>
  <c r="H17824" i="23" s="1"/>
  <c r="G17831" i="23"/>
  <c r="H17831" i="23" s="1"/>
  <c r="G17832" i="23"/>
  <c r="H17832" i="23" s="1"/>
  <c r="G17839" i="23"/>
  <c r="H17839" i="23" s="1"/>
  <c r="G17840" i="23"/>
  <c r="H17840" i="23" s="1"/>
  <c r="G17847" i="23"/>
  <c r="H17847" i="23" s="1"/>
  <c r="G17848" i="23"/>
  <c r="H17848" i="23" s="1"/>
  <c r="G17855" i="23"/>
  <c r="H17855" i="23" s="1"/>
  <c r="G17856" i="23"/>
  <c r="H17856" i="23" s="1"/>
  <c r="G17863" i="23"/>
  <c r="H17863" i="23" s="1"/>
  <c r="G17864" i="23"/>
  <c r="H17864" i="23" s="1"/>
  <c r="G17871" i="23"/>
  <c r="H17871" i="23" s="1"/>
  <c r="G17872" i="23"/>
  <c r="H17872" i="23" s="1"/>
  <c r="G17879" i="23"/>
  <c r="H17879" i="23" s="1"/>
  <c r="G17880" i="23"/>
  <c r="H17880" i="23" s="1"/>
  <c r="G17887" i="23"/>
  <c r="H17887" i="23" s="1"/>
  <c r="G17888" i="23"/>
  <c r="H17888" i="23" s="1"/>
  <c r="G17895" i="23"/>
  <c r="H17895" i="23" s="1"/>
  <c r="G17896" i="23"/>
  <c r="H17896" i="23" s="1"/>
  <c r="G17903" i="23"/>
  <c r="H17903" i="23" s="1"/>
  <c r="G17904" i="23"/>
  <c r="H17904" i="23" s="1"/>
  <c r="G17911" i="23"/>
  <c r="H17911" i="23" s="1"/>
  <c r="G17912" i="23"/>
  <c r="H17912" i="23" s="1"/>
  <c r="G17919" i="23"/>
  <c r="H17919" i="23" s="1"/>
  <c r="G17920" i="23"/>
  <c r="H17920" i="23" s="1"/>
  <c r="G17927" i="23"/>
  <c r="H17927" i="23" s="1"/>
  <c r="G17928" i="23"/>
  <c r="H17928" i="23" s="1"/>
  <c r="G17935" i="23"/>
  <c r="H17935" i="23" s="1"/>
  <c r="G17936" i="23"/>
  <c r="H17936" i="23" s="1"/>
  <c r="G17943" i="23"/>
  <c r="H17943" i="23" s="1"/>
  <c r="G17944" i="23"/>
  <c r="H17944" i="23" s="1"/>
  <c r="G17951" i="23"/>
  <c r="H17951" i="23" s="1"/>
  <c r="G17952" i="23"/>
  <c r="H17952" i="23" s="1"/>
  <c r="G17959" i="23"/>
  <c r="H17959" i="23" s="1"/>
  <c r="G17960" i="23"/>
  <c r="H17960" i="23" s="1"/>
  <c r="G17967" i="23"/>
  <c r="H17967" i="23" s="1"/>
  <c r="G17968" i="23"/>
  <c r="H17968" i="23" s="1"/>
  <c r="G17975" i="23"/>
  <c r="H17975" i="23" s="1"/>
  <c r="G17976" i="23"/>
  <c r="H17976" i="23" s="1"/>
  <c r="G17983" i="23"/>
  <c r="H17983" i="23" s="1"/>
  <c r="G17984" i="23"/>
  <c r="H17984" i="23" s="1"/>
  <c r="G17991" i="23"/>
  <c r="H17991" i="23" s="1"/>
  <c r="G17992" i="23"/>
  <c r="H17992" i="23" s="1"/>
  <c r="G17999" i="23"/>
  <c r="H17999" i="23" s="1"/>
  <c r="G18000" i="23"/>
  <c r="H18000" i="23" s="1"/>
  <c r="G18007" i="23"/>
  <c r="H18007" i="23" s="1"/>
  <c r="G18008" i="23"/>
  <c r="H18008" i="23" s="1"/>
  <c r="G18015" i="23"/>
  <c r="H18015" i="23" s="1"/>
  <c r="G18016" i="23"/>
  <c r="H18016" i="23" s="1"/>
  <c r="G18023" i="23"/>
  <c r="H18023" i="23" s="1"/>
  <c r="G18024" i="23"/>
  <c r="H18024" i="23" s="1"/>
  <c r="G18031" i="23"/>
  <c r="H18031" i="23" s="1"/>
  <c r="G18032" i="23"/>
  <c r="H18032" i="23" s="1"/>
  <c r="G18039" i="23"/>
  <c r="H18039" i="23" s="1"/>
  <c r="G18040" i="23"/>
  <c r="H18040" i="23" s="1"/>
  <c r="G18047" i="23"/>
  <c r="H18047" i="23" s="1"/>
  <c r="G18048" i="23"/>
  <c r="H18048" i="23" s="1"/>
  <c r="G18055" i="23"/>
  <c r="H18055" i="23" s="1"/>
  <c r="G18056" i="23"/>
  <c r="H18056" i="23" s="1"/>
  <c r="G18063" i="23"/>
  <c r="H18063" i="23" s="1"/>
  <c r="G18064" i="23"/>
  <c r="H18064" i="23" s="1"/>
  <c r="G18071" i="23"/>
  <c r="H18071" i="23" s="1"/>
  <c r="G18072" i="23"/>
  <c r="H18072" i="23" s="1"/>
  <c r="G18079" i="23"/>
  <c r="H18079" i="23" s="1"/>
  <c r="G18080" i="23"/>
  <c r="H18080" i="23" s="1"/>
  <c r="G18087" i="23"/>
  <c r="H18087" i="23" s="1"/>
  <c r="G18088" i="23"/>
  <c r="H18088" i="23" s="1"/>
  <c r="G18095" i="23"/>
  <c r="H18095" i="23" s="1"/>
  <c r="G18096" i="23"/>
  <c r="H18096" i="23" s="1"/>
  <c r="G18103" i="23"/>
  <c r="H18103" i="23" s="1"/>
  <c r="G18104" i="23"/>
  <c r="H18104" i="23" s="1"/>
  <c r="G18111" i="23"/>
  <c r="H18111" i="23" s="1"/>
  <c r="G18112" i="23"/>
  <c r="H18112" i="23" s="1"/>
  <c r="G18119" i="23"/>
  <c r="H18119" i="23" s="1"/>
  <c r="G18120" i="23"/>
  <c r="H18120" i="23" s="1"/>
  <c r="G18127" i="23"/>
  <c r="H18127" i="23" s="1"/>
  <c r="G18128" i="23"/>
  <c r="H18128" i="23" s="1"/>
  <c r="G18135" i="23"/>
  <c r="H18135" i="23" s="1"/>
  <c r="G18136" i="23"/>
  <c r="H18136" i="23" s="1"/>
  <c r="G18143" i="23"/>
  <c r="H18143" i="23" s="1"/>
  <c r="G18144" i="23"/>
  <c r="H18144" i="23" s="1"/>
  <c r="G18151" i="23"/>
  <c r="H18151" i="23" s="1"/>
  <c r="G18152" i="23"/>
  <c r="H18152" i="23" s="1"/>
  <c r="G18159" i="23"/>
  <c r="H18159" i="23" s="1"/>
  <c r="G18160" i="23"/>
  <c r="H18160" i="23" s="1"/>
  <c r="G18167" i="23"/>
  <c r="H18167" i="23" s="1"/>
  <c r="G18168" i="23"/>
  <c r="H18168" i="23" s="1"/>
  <c r="G18175" i="23"/>
  <c r="H18175" i="23" s="1"/>
  <c r="G18176" i="23"/>
  <c r="H18176" i="23" s="1"/>
  <c r="G18183" i="23"/>
  <c r="H18183" i="23" s="1"/>
  <c r="G18184" i="23"/>
  <c r="H18184" i="23" s="1"/>
  <c r="G18191" i="23"/>
  <c r="H18191" i="23" s="1"/>
  <c r="G18192" i="23"/>
  <c r="H18192" i="23" s="1"/>
  <c r="G18199" i="23"/>
  <c r="H18199" i="23" s="1"/>
  <c r="G18200" i="23"/>
  <c r="H18200" i="23" s="1"/>
  <c r="G18207" i="23"/>
  <c r="H18207" i="23" s="1"/>
  <c r="G18208" i="23"/>
  <c r="H18208" i="23" s="1"/>
  <c r="G18215" i="23"/>
  <c r="H18215" i="23" s="1"/>
  <c r="G18216" i="23"/>
  <c r="H18216" i="23" s="1"/>
  <c r="G18223" i="23"/>
  <c r="H18223" i="23" s="1"/>
  <c r="G18224" i="23"/>
  <c r="H18224" i="23" s="1"/>
  <c r="G18231" i="23"/>
  <c r="H18231" i="23" s="1"/>
  <c r="G18232" i="23"/>
  <c r="H18232" i="23" s="1"/>
  <c r="G18239" i="23"/>
  <c r="H18239" i="23" s="1"/>
  <c r="G18240" i="23"/>
  <c r="H18240" i="23" s="1"/>
  <c r="G18247" i="23"/>
  <c r="H18247" i="23" s="1"/>
  <c r="G18248" i="23"/>
  <c r="H18248" i="23" s="1"/>
  <c r="G18255" i="23"/>
  <c r="H18255" i="23" s="1"/>
  <c r="G18256" i="23"/>
  <c r="H18256" i="23" s="1"/>
  <c r="G18263" i="23"/>
  <c r="H18263" i="23" s="1"/>
  <c r="G18264" i="23"/>
  <c r="H18264" i="23" s="1"/>
  <c r="G18271" i="23"/>
  <c r="H18271" i="23" s="1"/>
  <c r="G18272" i="23"/>
  <c r="H18272" i="23" s="1"/>
  <c r="G18279" i="23"/>
  <c r="H18279" i="23" s="1"/>
  <c r="G18280" i="23"/>
  <c r="H18280" i="23" s="1"/>
  <c r="G18287" i="23"/>
  <c r="H18287" i="23" s="1"/>
  <c r="G18288" i="23"/>
  <c r="H18288" i="23" s="1"/>
  <c r="G18295" i="23"/>
  <c r="H18295" i="23" s="1"/>
  <c r="G18296" i="23"/>
  <c r="H18296" i="23" s="1"/>
  <c r="G18303" i="23"/>
  <c r="H18303" i="23" s="1"/>
  <c r="G18304" i="23"/>
  <c r="H18304" i="23" s="1"/>
  <c r="G18311" i="23"/>
  <c r="H18311" i="23" s="1"/>
  <c r="G18312" i="23"/>
  <c r="H18312" i="23" s="1"/>
  <c r="G18319" i="23"/>
  <c r="H18319" i="23" s="1"/>
  <c r="G18320" i="23"/>
  <c r="H18320" i="23" s="1"/>
  <c r="G18327" i="23"/>
  <c r="H18327" i="23" s="1"/>
  <c r="G18328" i="23"/>
  <c r="H18328" i="23" s="1"/>
  <c r="G18335" i="23"/>
  <c r="H18335" i="23" s="1"/>
  <c r="G18336" i="23"/>
  <c r="H18336" i="23" s="1"/>
  <c r="G18343" i="23"/>
  <c r="H18343" i="23" s="1"/>
  <c r="G18344" i="23"/>
  <c r="H18344" i="23" s="1"/>
  <c r="G18351" i="23"/>
  <c r="H18351" i="23" s="1"/>
  <c r="G18352" i="23"/>
  <c r="H18352" i="23" s="1"/>
  <c r="G18359" i="23"/>
  <c r="H18359" i="23" s="1"/>
  <c r="G18360" i="23"/>
  <c r="H18360" i="23" s="1"/>
  <c r="G18367" i="23"/>
  <c r="H18367" i="23" s="1"/>
  <c r="G18368" i="23"/>
  <c r="H18368" i="23" s="1"/>
  <c r="G18375" i="23"/>
  <c r="H18375" i="23" s="1"/>
  <c r="G18376" i="23"/>
  <c r="H18376" i="23" s="1"/>
  <c r="G18383" i="23"/>
  <c r="H18383" i="23" s="1"/>
  <c r="G18384" i="23"/>
  <c r="H18384" i="23" s="1"/>
  <c r="G18391" i="23"/>
  <c r="H18391" i="23" s="1"/>
  <c r="G18392" i="23"/>
  <c r="H18392" i="23" s="1"/>
  <c r="G18399" i="23"/>
  <c r="H18399" i="23" s="1"/>
  <c r="G18400" i="23"/>
  <c r="H18400" i="23" s="1"/>
  <c r="G18407" i="23"/>
  <c r="H18407" i="23" s="1"/>
  <c r="G18408" i="23"/>
  <c r="H18408" i="23" s="1"/>
  <c r="G18415" i="23"/>
  <c r="H18415" i="23" s="1"/>
  <c r="G18416" i="23"/>
  <c r="H18416" i="23" s="1"/>
  <c r="G18423" i="23"/>
  <c r="H18423" i="23" s="1"/>
  <c r="G18424" i="23"/>
  <c r="H18424" i="23" s="1"/>
  <c r="G18431" i="23"/>
  <c r="H18431" i="23" s="1"/>
  <c r="G18432" i="23"/>
  <c r="H18432" i="23" s="1"/>
  <c r="G18439" i="23"/>
  <c r="H18439" i="23" s="1"/>
  <c r="G18440" i="23"/>
  <c r="H18440" i="23" s="1"/>
  <c r="G18447" i="23"/>
  <c r="H18447" i="23" s="1"/>
  <c r="G18448" i="23"/>
  <c r="H18448" i="23" s="1"/>
  <c r="G18455" i="23"/>
  <c r="H18455" i="23" s="1"/>
  <c r="G18456" i="23"/>
  <c r="H18456" i="23" s="1"/>
  <c r="G18463" i="23"/>
  <c r="H18463" i="23" s="1"/>
  <c r="G18464" i="23"/>
  <c r="H18464" i="23" s="1"/>
  <c r="G18471" i="23"/>
  <c r="H18471" i="23" s="1"/>
  <c r="G18472" i="23"/>
  <c r="H18472" i="23" s="1"/>
  <c r="G18479" i="23"/>
  <c r="H18479" i="23" s="1"/>
  <c r="G18480" i="23"/>
  <c r="H18480" i="23" s="1"/>
  <c r="G18487" i="23"/>
  <c r="H18487" i="23" s="1"/>
  <c r="G18488" i="23"/>
  <c r="H18488" i="23" s="1"/>
  <c r="G18495" i="23"/>
  <c r="H18495" i="23" s="1"/>
  <c r="G18496" i="23"/>
  <c r="H18496" i="23" s="1"/>
  <c r="G18503" i="23"/>
  <c r="H18503" i="23" s="1"/>
  <c r="G18504" i="23"/>
  <c r="H18504" i="23" s="1"/>
  <c r="G18511" i="23"/>
  <c r="H18511" i="23" s="1"/>
  <c r="G18512" i="23"/>
  <c r="H18512" i="23" s="1"/>
  <c r="G18519" i="23"/>
  <c r="H18519" i="23" s="1"/>
  <c r="G18520" i="23"/>
  <c r="H18520" i="23" s="1"/>
  <c r="G18527" i="23"/>
  <c r="H18527" i="23" s="1"/>
  <c r="G18528" i="23"/>
  <c r="H18528" i="23" s="1"/>
  <c r="G18535" i="23"/>
  <c r="H18535" i="23" s="1"/>
  <c r="G18536" i="23"/>
  <c r="H18536" i="23" s="1"/>
  <c r="G18543" i="23"/>
  <c r="H18543" i="23" s="1"/>
  <c r="G18544" i="23"/>
  <c r="H18544" i="23" s="1"/>
  <c r="G18551" i="23"/>
  <c r="H18551" i="23" s="1"/>
  <c r="G18552" i="23"/>
  <c r="H18552" i="23" s="1"/>
  <c r="G18559" i="23"/>
  <c r="H18559" i="23" s="1"/>
  <c r="G18560" i="23"/>
  <c r="H18560" i="23" s="1"/>
  <c r="G18567" i="23"/>
  <c r="H18567" i="23" s="1"/>
  <c r="G18568" i="23"/>
  <c r="H18568" i="23" s="1"/>
  <c r="G18575" i="23"/>
  <c r="H18575" i="23" s="1"/>
  <c r="G18576" i="23"/>
  <c r="H18576" i="23" s="1"/>
  <c r="G18583" i="23"/>
  <c r="H18583" i="23" s="1"/>
  <c r="G18584" i="23"/>
  <c r="H18584" i="23" s="1"/>
  <c r="G18591" i="23"/>
  <c r="H18591" i="23" s="1"/>
  <c r="G18592" i="23"/>
  <c r="H18592" i="23" s="1"/>
  <c r="G18599" i="23"/>
  <c r="H18599" i="23" s="1"/>
  <c r="G18600" i="23"/>
  <c r="H18600" i="23" s="1"/>
  <c r="G18607" i="23"/>
  <c r="H18607" i="23" s="1"/>
  <c r="G18608" i="23"/>
  <c r="H18608" i="23" s="1"/>
  <c r="G18614" i="23"/>
  <c r="H18614" i="23" s="1"/>
  <c r="G18621" i="23"/>
  <c r="H18621" i="23" s="1"/>
  <c r="G18639" i="23"/>
  <c r="H18639" i="23" s="1"/>
  <c r="G18640" i="23"/>
  <c r="H18640" i="23" s="1"/>
  <c r="G18646" i="23"/>
  <c r="H18646" i="23" s="1"/>
  <c r="G18653" i="23"/>
  <c r="H18653" i="23" s="1"/>
  <c r="G18671" i="23"/>
  <c r="H18671" i="23" s="1"/>
  <c r="G18672" i="23"/>
  <c r="H18672" i="23" s="1"/>
  <c r="G18678" i="23"/>
  <c r="H18678" i="23" s="1"/>
  <c r="G18685" i="23"/>
  <c r="H18685" i="23" s="1"/>
  <c r="G18703" i="23"/>
  <c r="H18703" i="23" s="1"/>
  <c r="G18704" i="23"/>
  <c r="H18704" i="23" s="1"/>
  <c r="G18710" i="23"/>
  <c r="H18710" i="23" s="1"/>
  <c r="G18717" i="23"/>
  <c r="H18717" i="23" s="1"/>
  <c r="G18735" i="23"/>
  <c r="H18735" i="23" s="1"/>
  <c r="G18736" i="23"/>
  <c r="H18736" i="23" s="1"/>
  <c r="G18742" i="23"/>
  <c r="H18742" i="23" s="1"/>
  <c r="G18749" i="23"/>
  <c r="H18749" i="23" s="1"/>
  <c r="G18767" i="23"/>
  <c r="H18767" i="23" s="1"/>
  <c r="G18768" i="23"/>
  <c r="H18768" i="23" s="1"/>
  <c r="G18774" i="23"/>
  <c r="H18774" i="23" s="1"/>
  <c r="G18781" i="23"/>
  <c r="H18781" i="23" s="1"/>
  <c r="G18799" i="23"/>
  <c r="H18799" i="23" s="1"/>
  <c r="G18800" i="23"/>
  <c r="H18800" i="23" s="1"/>
  <c r="G18806" i="23"/>
  <c r="H18806" i="23" s="1"/>
  <c r="G18813" i="23"/>
  <c r="H18813" i="23" s="1"/>
  <c r="G18831" i="23"/>
  <c r="H18831" i="23" s="1"/>
  <c r="G18832" i="23"/>
  <c r="H18832" i="23" s="1"/>
  <c r="G18838" i="23"/>
  <c r="H18838" i="23" s="1"/>
  <c r="G18845" i="23"/>
  <c r="H18845" i="23" s="1"/>
  <c r="G18863" i="23"/>
  <c r="H18863" i="23" s="1"/>
  <c r="G18864" i="23"/>
  <c r="H18864" i="23" s="1"/>
  <c r="G18870" i="23"/>
  <c r="H18870" i="23" s="1"/>
  <c r="G18877" i="23"/>
  <c r="H18877" i="23" s="1"/>
  <c r="G18895" i="23"/>
  <c r="H18895" i="23" s="1"/>
  <c r="G18896" i="23"/>
  <c r="H18896" i="23" s="1"/>
  <c r="G18902" i="23"/>
  <c r="H18902" i="23" s="1"/>
  <c r="G18909" i="23"/>
  <c r="H18909" i="23" s="1"/>
  <c r="G18927" i="23"/>
  <c r="H18927" i="23" s="1"/>
  <c r="G18928" i="23"/>
  <c r="H18928" i="23" s="1"/>
  <c r="G18934" i="23"/>
  <c r="H18934" i="23" s="1"/>
  <c r="G18941" i="23"/>
  <c r="H18941" i="23" s="1"/>
  <c r="G18959" i="23"/>
  <c r="H18959" i="23" s="1"/>
  <c r="G18960" i="23"/>
  <c r="H18960" i="23" s="1"/>
  <c r="G18966" i="23"/>
  <c r="H18966" i="23" s="1"/>
  <c r="G18973" i="23"/>
  <c r="H18973" i="23" s="1"/>
  <c r="G18991" i="23"/>
  <c r="H18991" i="23" s="1"/>
  <c r="G18992" i="23"/>
  <c r="H18992" i="23" s="1"/>
  <c r="G18998" i="23"/>
  <c r="H18998" i="23" s="1"/>
  <c r="G19005" i="23"/>
  <c r="H19005" i="23" s="1"/>
  <c r="G19023" i="23"/>
  <c r="H19023" i="23" s="1"/>
  <c r="G19024" i="23"/>
  <c r="H19024" i="23" s="1"/>
  <c r="G19030" i="23"/>
  <c r="H19030" i="23" s="1"/>
  <c r="G19037" i="23"/>
  <c r="H19037" i="23" s="1"/>
  <c r="G19055" i="23"/>
  <c r="H19055" i="23" s="1"/>
  <c r="G19056" i="23"/>
  <c r="H19056" i="23" s="1"/>
  <c r="G19062" i="23"/>
  <c r="H19062" i="23" s="1"/>
  <c r="G19069" i="23"/>
  <c r="H19069" i="23" s="1"/>
  <c r="G19087" i="23"/>
  <c r="H19087" i="23" s="1"/>
  <c r="G19088" i="23"/>
  <c r="H19088" i="23" s="1"/>
  <c r="G19094" i="23"/>
  <c r="H19094" i="23" s="1"/>
  <c r="G19101" i="23"/>
  <c r="H19101" i="23" s="1"/>
  <c r="G19119" i="23"/>
  <c r="H19119" i="23" s="1"/>
  <c r="G19120" i="23"/>
  <c r="H19120" i="23" s="1"/>
  <c r="G19126" i="23"/>
  <c r="H19126" i="23" s="1"/>
  <c r="G19133" i="23"/>
  <c r="H19133" i="23" s="1"/>
  <c r="G19151" i="23"/>
  <c r="H19151" i="23" s="1"/>
  <c r="G19152" i="23"/>
  <c r="H19152" i="23" s="1"/>
  <c r="G19158" i="23"/>
  <c r="H19158" i="23" s="1"/>
  <c r="G19165" i="23"/>
  <c r="H19165" i="23" s="1"/>
  <c r="G19183" i="23"/>
  <c r="H19183" i="23" s="1"/>
  <c r="G19184" i="23"/>
  <c r="H19184" i="23" s="1"/>
  <c r="G19190" i="23"/>
  <c r="H19190" i="23" s="1"/>
  <c r="G19197" i="23"/>
  <c r="H19197" i="23" s="1"/>
  <c r="G19215" i="23"/>
  <c r="H19215" i="23" s="1"/>
  <c r="G19216" i="23"/>
  <c r="H19216" i="23" s="1"/>
  <c r="G19222" i="23"/>
  <c r="H19222" i="23" s="1"/>
  <c r="G19229" i="23"/>
  <c r="H19229" i="23" s="1"/>
  <c r="G19247" i="23"/>
  <c r="H19247" i="23" s="1"/>
  <c r="G19248" i="23"/>
  <c r="H19248" i="23" s="1"/>
  <c r="G19254" i="23"/>
  <c r="H19254" i="23" s="1"/>
  <c r="G19261" i="23"/>
  <c r="H19261" i="23" s="1"/>
  <c r="G19279" i="23"/>
  <c r="H19279" i="23" s="1"/>
  <c r="G19280" i="23"/>
  <c r="H19280" i="23" s="1"/>
  <c r="G19286" i="23"/>
  <c r="H19286" i="23" s="1"/>
  <c r="G19293" i="23"/>
  <c r="H19293" i="23" s="1"/>
  <c r="G19311" i="23"/>
  <c r="H19311" i="23" s="1"/>
  <c r="G19312" i="23"/>
  <c r="H19312" i="23" s="1"/>
  <c r="G19318" i="23"/>
  <c r="H19318" i="23" s="1"/>
  <c r="G19325" i="23"/>
  <c r="H19325" i="23" s="1"/>
  <c r="G19343" i="23"/>
  <c r="H19343" i="23" s="1"/>
  <c r="G19344" i="23"/>
  <c r="H19344" i="23" s="1"/>
  <c r="G19350" i="23"/>
  <c r="H19350" i="23" s="1"/>
  <c r="G19357" i="23"/>
  <c r="H19357" i="23" s="1"/>
  <c r="G19375" i="23"/>
  <c r="H19375" i="23" s="1"/>
  <c r="G19376" i="23"/>
  <c r="H19376" i="23" s="1"/>
  <c r="G19382" i="23"/>
  <c r="H19382" i="23" s="1"/>
  <c r="G19389" i="23"/>
  <c r="H19389" i="23" s="1"/>
  <c r="G19407" i="23"/>
  <c r="H19407" i="23" s="1"/>
  <c r="G19408" i="23"/>
  <c r="H19408" i="23" s="1"/>
  <c r="G19414" i="23"/>
  <c r="H19414" i="23" s="1"/>
  <c r="G19421" i="23"/>
  <c r="H19421" i="23" s="1"/>
  <c r="G19439" i="23"/>
  <c r="H19439" i="23" s="1"/>
  <c r="G19440" i="23"/>
  <c r="H19440" i="23" s="1"/>
  <c r="G19446" i="23"/>
  <c r="H19446" i="23" s="1"/>
  <c r="G19453" i="23"/>
  <c r="H19453" i="23" s="1"/>
  <c r="G19471" i="23"/>
  <c r="H19471" i="23" s="1"/>
  <c r="G19472" i="23"/>
  <c r="H19472" i="23" s="1"/>
  <c r="G19478" i="23"/>
  <c r="H19478" i="23" s="1"/>
  <c r="G19485" i="23"/>
  <c r="H19485" i="23" s="1"/>
  <c r="G19503" i="23"/>
  <c r="H19503" i="23" s="1"/>
  <c r="G19504" i="23"/>
  <c r="H19504" i="23" s="1"/>
  <c r="G19510" i="23"/>
  <c r="H19510" i="23" s="1"/>
  <c r="G19517" i="23"/>
  <c r="H19517" i="23" s="1"/>
  <c r="G19535" i="23"/>
  <c r="H19535" i="23" s="1"/>
  <c r="G19536" i="23"/>
  <c r="H19536" i="23" s="1"/>
  <c r="G19542" i="23"/>
  <c r="H19542" i="23" s="1"/>
  <c r="G19549" i="23"/>
  <c r="H19549" i="23" s="1"/>
  <c r="G19567" i="23"/>
  <c r="H19567" i="23" s="1"/>
  <c r="G19568" i="23"/>
  <c r="H19568" i="23" s="1"/>
  <c r="G19574" i="23"/>
  <c r="H19574" i="23" s="1"/>
  <c r="G19581" i="23"/>
  <c r="H19581" i="23" s="1"/>
  <c r="G19599" i="23"/>
  <c r="H19599" i="23" s="1"/>
  <c r="G19600" i="23"/>
  <c r="H19600" i="23" s="1"/>
  <c r="G19606" i="23"/>
  <c r="H19606" i="23" s="1"/>
  <c r="G19613" i="23"/>
  <c r="H19613" i="23" s="1"/>
  <c r="G19631" i="23"/>
  <c r="H19631" i="23" s="1"/>
  <c r="G19632" i="23"/>
  <c r="H19632" i="23" s="1"/>
  <c r="G19638" i="23"/>
  <c r="H19638" i="23" s="1"/>
  <c r="G19645" i="23"/>
  <c r="H19645" i="23" s="1"/>
  <c r="G19663" i="23"/>
  <c r="H19663" i="23" s="1"/>
  <c r="G19664" i="23"/>
  <c r="H19664" i="23" s="1"/>
  <c r="G19670" i="23"/>
  <c r="H19670" i="23" s="1"/>
  <c r="G19677" i="23"/>
  <c r="H19677" i="23" s="1"/>
  <c r="G19695" i="23"/>
  <c r="H19695" i="23" s="1"/>
  <c r="G19696" i="23"/>
  <c r="H19696" i="23" s="1"/>
  <c r="G19702" i="23"/>
  <c r="H19702" i="23" s="1"/>
  <c r="G19709" i="23"/>
  <c r="H19709" i="23" s="1"/>
  <c r="G19727" i="23"/>
  <c r="H19727" i="23" s="1"/>
  <c r="G19728" i="23"/>
  <c r="H19728" i="23" s="1"/>
  <c r="G19734" i="23"/>
  <c r="H19734" i="23" s="1"/>
  <c r="G19741" i="23"/>
  <c r="H19741" i="23" s="1"/>
  <c r="G19759" i="23"/>
  <c r="H19759" i="23" s="1"/>
  <c r="G19760" i="23"/>
  <c r="H19760" i="23" s="1"/>
  <c r="G19766" i="23"/>
  <c r="H19766" i="23" s="1"/>
  <c r="G19773" i="23"/>
  <c r="H19773" i="23" s="1"/>
  <c r="G19791" i="23"/>
  <c r="H19791" i="23" s="1"/>
  <c r="G19792" i="23"/>
  <c r="H19792" i="23" s="1"/>
  <c r="G19798" i="23"/>
  <c r="H19798" i="23" s="1"/>
  <c r="G19805" i="23"/>
  <c r="H19805" i="23" s="1"/>
  <c r="G19823" i="23"/>
  <c r="H19823" i="23" s="1"/>
  <c r="G19824" i="23"/>
  <c r="H19824" i="23" s="1"/>
  <c r="G19830" i="23"/>
  <c r="H19830" i="23" s="1"/>
  <c r="G19837" i="23"/>
  <c r="H19837" i="23" s="1"/>
  <c r="G19855" i="23"/>
  <c r="H19855" i="23" s="1"/>
  <c r="G19856" i="23"/>
  <c r="H19856" i="23" s="1"/>
  <c r="G19862" i="23"/>
  <c r="H19862" i="23" s="1"/>
  <c r="G19869" i="23"/>
  <c r="H19869" i="23" s="1"/>
  <c r="G19887" i="23"/>
  <c r="H19887" i="23" s="1"/>
  <c r="G19888" i="23"/>
  <c r="H19888" i="23" s="1"/>
  <c r="G19894" i="23"/>
  <c r="H19894" i="23" s="1"/>
  <c r="G19901" i="23"/>
  <c r="H19901" i="23" s="1"/>
  <c r="G19919" i="23"/>
  <c r="H19919" i="23" s="1"/>
  <c r="G19920" i="23"/>
  <c r="H19920" i="23" s="1"/>
  <c r="G19926" i="23"/>
  <c r="H19926" i="23" s="1"/>
  <c r="G19933" i="23"/>
  <c r="H19933" i="23" s="1"/>
  <c r="G19951" i="23"/>
  <c r="H19951" i="23" s="1"/>
  <c r="G19952" i="23"/>
  <c r="H19952" i="23" s="1"/>
  <c r="G19958" i="23"/>
  <c r="H19958" i="23" s="1"/>
  <c r="G19965" i="23"/>
  <c r="H19965" i="23" s="1"/>
  <c r="G19983" i="23"/>
  <c r="H19983" i="23" s="1"/>
  <c r="G19984" i="23"/>
  <c r="H19984" i="23" s="1"/>
  <c r="G19990" i="23"/>
  <c r="H19990" i="23" s="1"/>
  <c r="G19997" i="23"/>
  <c r="H19997" i="23" s="1"/>
  <c r="G20015" i="23"/>
  <c r="H20015" i="23" s="1"/>
  <c r="G20016" i="23"/>
  <c r="H20016" i="23" s="1"/>
  <c r="G20022" i="23"/>
  <c r="H20022" i="23" s="1"/>
  <c r="G20029" i="23"/>
  <c r="H20029" i="23" s="1"/>
  <c r="G20047" i="23"/>
  <c r="H20047" i="23" s="1"/>
  <c r="G20048" i="23"/>
  <c r="H20048" i="23" s="1"/>
  <c r="G20054" i="23"/>
  <c r="H20054" i="23" s="1"/>
  <c r="G20061" i="23"/>
  <c r="H20061" i="23" s="1"/>
  <c r="G20079" i="23"/>
  <c r="H20079" i="23" s="1"/>
  <c r="G20080" i="23"/>
  <c r="H20080" i="23" s="1"/>
  <c r="G20086" i="23"/>
  <c r="H20086" i="23" s="1"/>
  <c r="G20093" i="23"/>
  <c r="H20093" i="23" s="1"/>
  <c r="G20111" i="23"/>
  <c r="H20111" i="23" s="1"/>
  <c r="G20112" i="23"/>
  <c r="H20112" i="23" s="1"/>
  <c r="G20118" i="23"/>
  <c r="H20118" i="23" s="1"/>
  <c r="G20125" i="23"/>
  <c r="H20125" i="23" s="1"/>
  <c r="G20143" i="23"/>
  <c r="H20143" i="23" s="1"/>
  <c r="G20144" i="23"/>
  <c r="H20144" i="23" s="1"/>
  <c r="G20150" i="23"/>
  <c r="H20150" i="23" s="1"/>
  <c r="G20157" i="23"/>
  <c r="H20157" i="23" s="1"/>
  <c r="G20175" i="23"/>
  <c r="H20175" i="23" s="1"/>
  <c r="G20176" i="23"/>
  <c r="H20176" i="23" s="1"/>
  <c r="G20182" i="23"/>
  <c r="H20182" i="23" s="1"/>
  <c r="G20189" i="23"/>
  <c r="H20189" i="23" s="1"/>
  <c r="G20207" i="23"/>
  <c r="H20207" i="23" s="1"/>
  <c r="G20208" i="23"/>
  <c r="H20208" i="23" s="1"/>
  <c r="G20214" i="23"/>
  <c r="H20214" i="23" s="1"/>
  <c r="G20221" i="23"/>
  <c r="H20221" i="23" s="1"/>
  <c r="G20239" i="23"/>
  <c r="H20239" i="23" s="1"/>
  <c r="G20240" i="23"/>
  <c r="H20240" i="23" s="1"/>
  <c r="G20246" i="23"/>
  <c r="H20246" i="23" s="1"/>
  <c r="G20253" i="23"/>
  <c r="H20253" i="23" s="1"/>
  <c r="G20271" i="23"/>
  <c r="H20271" i="23" s="1"/>
  <c r="G20272" i="23"/>
  <c r="H20272" i="23" s="1"/>
  <c r="G20278" i="23"/>
  <c r="H20278" i="23" s="1"/>
  <c r="G20285" i="23"/>
  <c r="H20285" i="23" s="1"/>
  <c r="G20303" i="23"/>
  <c r="H20303" i="23" s="1"/>
  <c r="G20304" i="23"/>
  <c r="H20304" i="23" s="1"/>
  <c r="G20310" i="23"/>
  <c r="H20310" i="23" s="1"/>
  <c r="G20317" i="23"/>
  <c r="H20317" i="23" s="1"/>
  <c r="G20335" i="23"/>
  <c r="H20335" i="23" s="1"/>
  <c r="G20336" i="23"/>
  <c r="H20336" i="23" s="1"/>
  <c r="G20342" i="23"/>
  <c r="H20342" i="23" s="1"/>
  <c r="G20349" i="23"/>
  <c r="H20349" i="23" s="1"/>
  <c r="G20367" i="23"/>
  <c r="H20367" i="23" s="1"/>
  <c r="G20368" i="23"/>
  <c r="H20368" i="23" s="1"/>
  <c r="G20374" i="23"/>
  <c r="H20374" i="23" s="1"/>
  <c r="G20381" i="23"/>
  <c r="H20381" i="23" s="1"/>
  <c r="G20399" i="23"/>
  <c r="H20399" i="23" s="1"/>
  <c r="G20400" i="23"/>
  <c r="H20400" i="23" s="1"/>
  <c r="G20406" i="23"/>
  <c r="H20406" i="23" s="1"/>
  <c r="G20413" i="23"/>
  <c r="H20413" i="23" s="1"/>
  <c r="G20431" i="23"/>
  <c r="H20431" i="23" s="1"/>
  <c r="G20432" i="23"/>
  <c r="H20432" i="23" s="1"/>
  <c r="G20438" i="23"/>
  <c r="H20438" i="23" s="1"/>
  <c r="G20445" i="23"/>
  <c r="H20445" i="23" s="1"/>
  <c r="G20463" i="23"/>
  <c r="H20463" i="23" s="1"/>
  <c r="G20464" i="23"/>
  <c r="H20464" i="23" s="1"/>
  <c r="G20470" i="23"/>
  <c r="H20470" i="23" s="1"/>
  <c r="G20477" i="23"/>
  <c r="H20477" i="23" s="1"/>
  <c r="G20495" i="23"/>
  <c r="H20495" i="23" s="1"/>
  <c r="G20496" i="23"/>
  <c r="H20496" i="23" s="1"/>
  <c r="G20502" i="23"/>
  <c r="H20502" i="23" s="1"/>
  <c r="G20509" i="23"/>
  <c r="H20509" i="23" s="1"/>
  <c r="G20527" i="23"/>
  <c r="H20527" i="23" s="1"/>
  <c r="G20528" i="23"/>
  <c r="H20528" i="23" s="1"/>
  <c r="G20534" i="23"/>
  <c r="H20534" i="23" s="1"/>
  <c r="G20541" i="23"/>
  <c r="H20541" i="23" s="1"/>
  <c r="G20559" i="23"/>
  <c r="H20559" i="23" s="1"/>
  <c r="G20560" i="23"/>
  <c r="H20560" i="23" s="1"/>
  <c r="G20566" i="23"/>
  <c r="H20566" i="23" s="1"/>
  <c r="G20573" i="23"/>
  <c r="H20573" i="23" s="1"/>
  <c r="G20591" i="23"/>
  <c r="H20591" i="23" s="1"/>
  <c r="G20592" i="23"/>
  <c r="H20592" i="23" s="1"/>
  <c r="G20598" i="23"/>
  <c r="H20598" i="23" s="1"/>
  <c r="G20605" i="23"/>
  <c r="H20605" i="23" s="1"/>
  <c r="G20623" i="23"/>
  <c r="H20623" i="23" s="1"/>
  <c r="G20624" i="23"/>
  <c r="H20624" i="23" s="1"/>
  <c r="G20630" i="23"/>
  <c r="H20630" i="23" s="1"/>
  <c r="G20637" i="23"/>
  <c r="H20637" i="23" s="1"/>
  <c r="G20655" i="23"/>
  <c r="H20655" i="23" s="1"/>
  <c r="G20656" i="23"/>
  <c r="H20656" i="23" s="1"/>
  <c r="G20662" i="23"/>
  <c r="H20662" i="23" s="1"/>
  <c r="G20669" i="23"/>
  <c r="H20669" i="23" s="1"/>
  <c r="G20687" i="23"/>
  <c r="H20687" i="23" s="1"/>
  <c r="G20688" i="23"/>
  <c r="H20688" i="23" s="1"/>
  <c r="G20694" i="23"/>
  <c r="H20694" i="23" s="1"/>
  <c r="G20701" i="23"/>
  <c r="H20701" i="23" s="1"/>
  <c r="G20719" i="23"/>
  <c r="H20719" i="23" s="1"/>
  <c r="G20720" i="23"/>
  <c r="H20720" i="23" s="1"/>
  <c r="G20726" i="23"/>
  <c r="H20726" i="23" s="1"/>
  <c r="G20733" i="23"/>
  <c r="H20733" i="23" s="1"/>
  <c r="G20751" i="23"/>
  <c r="H20751" i="23" s="1"/>
  <c r="G20752" i="23"/>
  <c r="H20752" i="23" s="1"/>
  <c r="G20758" i="23"/>
  <c r="H20758" i="23" s="1"/>
  <c r="G20765" i="23"/>
  <c r="H20765" i="23" s="1"/>
  <c r="G20783" i="23"/>
  <c r="H20783" i="23" s="1"/>
  <c r="G20784" i="23"/>
  <c r="H20784" i="23" s="1"/>
  <c r="G20790" i="23"/>
  <c r="H20790" i="23" s="1"/>
  <c r="G20797" i="23"/>
  <c r="H20797" i="23" s="1"/>
  <c r="G20815" i="23"/>
  <c r="H20815" i="23" s="1"/>
  <c r="G20816" i="23"/>
  <c r="H20816" i="23" s="1"/>
  <c r="G20822" i="23"/>
  <c r="H20822" i="23" s="1"/>
  <c r="G20829" i="23"/>
  <c r="H20829" i="23" s="1"/>
  <c r="G20847" i="23"/>
  <c r="H20847" i="23" s="1"/>
  <c r="G20848" i="23"/>
  <c r="H20848" i="23" s="1"/>
  <c r="G20854" i="23"/>
  <c r="H20854" i="23" s="1"/>
  <c r="G20861" i="23"/>
  <c r="H20861" i="23" s="1"/>
  <c r="G20879" i="23"/>
  <c r="H20879" i="23" s="1"/>
  <c r="G20880" i="23"/>
  <c r="H20880" i="23" s="1"/>
  <c r="G20886" i="23"/>
  <c r="H20886" i="23" s="1"/>
  <c r="G20893" i="23"/>
  <c r="H20893" i="23" s="1"/>
  <c r="G20911" i="23"/>
  <c r="H20911" i="23" s="1"/>
  <c r="G20912" i="23"/>
  <c r="H20912" i="23" s="1"/>
  <c r="G20918" i="23"/>
  <c r="H20918" i="23" s="1"/>
  <c r="G20925" i="23"/>
  <c r="H20925" i="23" s="1"/>
  <c r="G20943" i="23"/>
  <c r="H20943" i="23" s="1"/>
  <c r="G20944" i="23"/>
  <c r="H20944" i="23" s="1"/>
  <c r="G20950" i="23"/>
  <c r="H20950" i="23" s="1"/>
  <c r="G20957" i="23"/>
  <c r="H20957" i="23" s="1"/>
  <c r="G20975" i="23"/>
  <c r="H20975" i="23" s="1"/>
  <c r="G20976" i="23"/>
  <c r="H20976" i="23" s="1"/>
  <c r="G20982" i="23"/>
  <c r="H20982" i="23" s="1"/>
  <c r="G20989" i="23"/>
  <c r="H20989" i="23" s="1"/>
  <c r="G21007" i="23"/>
  <c r="H21007" i="23" s="1"/>
  <c r="G21008" i="23"/>
  <c r="H21008" i="23" s="1"/>
  <c r="G21014" i="23"/>
  <c r="H21014" i="23" s="1"/>
  <c r="G21021" i="23"/>
  <c r="H21021" i="23" s="1"/>
  <c r="G21039" i="23"/>
  <c r="H21039" i="23" s="1"/>
  <c r="G21040" i="23"/>
  <c r="H21040" i="23" s="1"/>
  <c r="G21046" i="23"/>
  <c r="H21046" i="23" s="1"/>
  <c r="G21053" i="23"/>
  <c r="H21053" i="23" s="1"/>
  <c r="G21071" i="23"/>
  <c r="H21071" i="23" s="1"/>
  <c r="G21072" i="23"/>
  <c r="H21072" i="23" s="1"/>
  <c r="G21078" i="23"/>
  <c r="H21078" i="23" s="1"/>
  <c r="G21085" i="23"/>
  <c r="H21085" i="23" s="1"/>
  <c r="G21103" i="23"/>
  <c r="H21103" i="23" s="1"/>
  <c r="G21104" i="23"/>
  <c r="H21104" i="23" s="1"/>
  <c r="G21110" i="23"/>
  <c r="H21110" i="23" s="1"/>
  <c r="G21117" i="23"/>
  <c r="H21117" i="23" s="1"/>
  <c r="G21135" i="23"/>
  <c r="H21135" i="23" s="1"/>
  <c r="G21136" i="23"/>
  <c r="H21136" i="23" s="1"/>
  <c r="G21142" i="23"/>
  <c r="H21142" i="23" s="1"/>
  <c r="G21149" i="23"/>
  <c r="H21149" i="23" s="1"/>
  <c r="G21167" i="23"/>
  <c r="H21167" i="23" s="1"/>
  <c r="G21168" i="23"/>
  <c r="H21168" i="23" s="1"/>
  <c r="G21174" i="23"/>
  <c r="H21174" i="23" s="1"/>
  <c r="G21181" i="23"/>
  <c r="H21181" i="23" s="1"/>
  <c r="G21199" i="23"/>
  <c r="H21199" i="23" s="1"/>
  <c r="G21200" i="23"/>
  <c r="H21200" i="23" s="1"/>
  <c r="G21206" i="23"/>
  <c r="H21206" i="23" s="1"/>
  <c r="G21213" i="23"/>
  <c r="H21213" i="23" s="1"/>
  <c r="G21231" i="23"/>
  <c r="H21231" i="23" s="1"/>
  <c r="G21232" i="23"/>
  <c r="H21232" i="23" s="1"/>
  <c r="G21238" i="23"/>
  <c r="H21238" i="23" s="1"/>
  <c r="G21245" i="23"/>
  <c r="H21245" i="23" s="1"/>
  <c r="G21263" i="23"/>
  <c r="H21263" i="23" s="1"/>
  <c r="G21264" i="23"/>
  <c r="H21264" i="23" s="1"/>
  <c r="G21270" i="23"/>
  <c r="H21270" i="23" s="1"/>
  <c r="G21277" i="23"/>
  <c r="H21277" i="23" s="1"/>
  <c r="G21295" i="23"/>
  <c r="H21295" i="23" s="1"/>
  <c r="G21296" i="23"/>
  <c r="H21296" i="23" s="1"/>
  <c r="G21302" i="23"/>
  <c r="H21302" i="23" s="1"/>
  <c r="G21309" i="23"/>
  <c r="H21309" i="23" s="1"/>
  <c r="G21327" i="23"/>
  <c r="H21327" i="23" s="1"/>
  <c r="G21328" i="23"/>
  <c r="H21328" i="23" s="1"/>
  <c r="G21334" i="23"/>
  <c r="H21334" i="23" s="1"/>
  <c r="G21341" i="23"/>
  <c r="H21341" i="23" s="1"/>
  <c r="G21359" i="23"/>
  <c r="H21359" i="23" s="1"/>
  <c r="G21360" i="23"/>
  <c r="H21360" i="23" s="1"/>
  <c r="G21366" i="23"/>
  <c r="H21366" i="23" s="1"/>
  <c r="G21373" i="23"/>
  <c r="H21373" i="23" s="1"/>
  <c r="G21391" i="23"/>
  <c r="H21391" i="23" s="1"/>
  <c r="G21392" i="23"/>
  <c r="H21392" i="23" s="1"/>
  <c r="G21398" i="23"/>
  <c r="H21398" i="23" s="1"/>
  <c r="G21405" i="23"/>
  <c r="H21405" i="23" s="1"/>
  <c r="G21423" i="23"/>
  <c r="H21423" i="23" s="1"/>
  <c r="G21424" i="23"/>
  <c r="H21424" i="23" s="1"/>
  <c r="G21430" i="23"/>
  <c r="H21430" i="23" s="1"/>
  <c r="G21437" i="23"/>
  <c r="H21437" i="23" s="1"/>
  <c r="G21455" i="23"/>
  <c r="H21455" i="23" s="1"/>
  <c r="G21456" i="23"/>
  <c r="H21456" i="23" s="1"/>
  <c r="G21462" i="23"/>
  <c r="H21462" i="23" s="1"/>
  <c r="G21469" i="23"/>
  <c r="H21469" i="23" s="1"/>
  <c r="G21487" i="23"/>
  <c r="H21487" i="23" s="1"/>
  <c r="G21488" i="23"/>
  <c r="H21488" i="23" s="1"/>
  <c r="G21494" i="23"/>
  <c r="H21494" i="23" s="1"/>
  <c r="G21501" i="23"/>
  <c r="H21501" i="23" s="1"/>
  <c r="G21519" i="23"/>
  <c r="H21519" i="23" s="1"/>
  <c r="G21520" i="23"/>
  <c r="H21520" i="23" s="1"/>
  <c r="G21526" i="23"/>
  <c r="H21526" i="23" s="1"/>
  <c r="G21533" i="23"/>
  <c r="H21533" i="23" s="1"/>
  <c r="G21551" i="23"/>
  <c r="H21551" i="23" s="1"/>
  <c r="G21552" i="23"/>
  <c r="H21552" i="23" s="1"/>
  <c r="G21558" i="23"/>
  <c r="H21558" i="23" s="1"/>
  <c r="G21565" i="23"/>
  <c r="H21565" i="23" s="1"/>
  <c r="G21583" i="23"/>
  <c r="H21583" i="23" s="1"/>
  <c r="G21584" i="23"/>
  <c r="H21584" i="23" s="1"/>
  <c r="G21590" i="23"/>
  <c r="H21590" i="23" s="1"/>
  <c r="G21597" i="23"/>
  <c r="H21597" i="23" s="1"/>
  <c r="G21615" i="23"/>
  <c r="H21615" i="23" s="1"/>
  <c r="G21616" i="23"/>
  <c r="H21616" i="23" s="1"/>
  <c r="G21622" i="23"/>
  <c r="H21622" i="23" s="1"/>
  <c r="G21629" i="23"/>
  <c r="H21629" i="23" s="1"/>
  <c r="G21647" i="23"/>
  <c r="H21647" i="23" s="1"/>
  <c r="G21648" i="23"/>
  <c r="H21648" i="23" s="1"/>
  <c r="G21654" i="23"/>
  <c r="H21654" i="23" s="1"/>
  <c r="G21661" i="23"/>
  <c r="H21661" i="23" s="1"/>
  <c r="G21679" i="23"/>
  <c r="H21679" i="23" s="1"/>
  <c r="G21680" i="23"/>
  <c r="H21680" i="23" s="1"/>
  <c r="G21686" i="23"/>
  <c r="H21686" i="23" s="1"/>
  <c r="G21693" i="23"/>
  <c r="H21693" i="23" s="1"/>
  <c r="G21711" i="23"/>
  <c r="H21711" i="23" s="1"/>
  <c r="G21712" i="23"/>
  <c r="H21712" i="23" s="1"/>
  <c r="G21718" i="23"/>
  <c r="H21718" i="23" s="1"/>
  <c r="G21725" i="23"/>
  <c r="H21725" i="23" s="1"/>
  <c r="G21743" i="23"/>
  <c r="H21743" i="23" s="1"/>
  <c r="G21744" i="23"/>
  <c r="H21744" i="23" s="1"/>
  <c r="G21750" i="23"/>
  <c r="H21750" i="23" s="1"/>
  <c r="G21757" i="23"/>
  <c r="H21757" i="23" s="1"/>
  <c r="G21775" i="23"/>
  <c r="H21775" i="23" s="1"/>
  <c r="G21776" i="23"/>
  <c r="H21776" i="23" s="1"/>
  <c r="G21782" i="23"/>
  <c r="H21782" i="23" s="1"/>
  <c r="G21789" i="23"/>
  <c r="H21789" i="23" s="1"/>
  <c r="G21807" i="23"/>
  <c r="H21807" i="23" s="1"/>
  <c r="G21808" i="23"/>
  <c r="H21808" i="23" s="1"/>
  <c r="G21814" i="23"/>
  <c r="H21814" i="23" s="1"/>
  <c r="G21821" i="23"/>
  <c r="H21821" i="23" s="1"/>
  <c r="G21839" i="23"/>
  <c r="H21839" i="23" s="1"/>
  <c r="G21840" i="23"/>
  <c r="H21840" i="23" s="1"/>
  <c r="G21846" i="23"/>
  <c r="H21846" i="23" s="1"/>
  <c r="G21853" i="23"/>
  <c r="H21853" i="23" s="1"/>
  <c r="G21871" i="23"/>
  <c r="H21871" i="23" s="1"/>
  <c r="G21872" i="23"/>
  <c r="H21872" i="23" s="1"/>
  <c r="G21878" i="23"/>
  <c r="H21878" i="23" s="1"/>
  <c r="G21885" i="23"/>
  <c r="H21885" i="23" s="1"/>
  <c r="G21903" i="23"/>
  <c r="H21903" i="23" s="1"/>
  <c r="G21904" i="23"/>
  <c r="H21904" i="23" s="1"/>
  <c r="G21910" i="23"/>
  <c r="H21910" i="23" s="1"/>
  <c r="G21917" i="23"/>
  <c r="H21917" i="23" s="1"/>
  <c r="G21935" i="23"/>
  <c r="H21935" i="23" s="1"/>
  <c r="G21936" i="23"/>
  <c r="H21936" i="23" s="1"/>
  <c r="G21942" i="23"/>
  <c r="H21942" i="23" s="1"/>
  <c r="G21949" i="23"/>
  <c r="H21949" i="23" s="1"/>
  <c r="G21967" i="23"/>
  <c r="H21967" i="23" s="1"/>
  <c r="G21968" i="23"/>
  <c r="H21968" i="23" s="1"/>
  <c r="G21974" i="23"/>
  <c r="H21974" i="23" s="1"/>
  <c r="G21981" i="23"/>
  <c r="H21981" i="23" s="1"/>
  <c r="G21999" i="23"/>
  <c r="H21999" i="23" s="1"/>
  <c r="G22000" i="23"/>
  <c r="H22000" i="23" s="1"/>
  <c r="G22006" i="23"/>
  <c r="H22006" i="23" s="1"/>
  <c r="G22013" i="23"/>
  <c r="H22013" i="23" s="1"/>
  <c r="G22031" i="23"/>
  <c r="H22031" i="23" s="1"/>
  <c r="G18611" i="23"/>
  <c r="H18611" i="23" s="1"/>
  <c r="G18612" i="23"/>
  <c r="H18612" i="23" s="1"/>
  <c r="G18619" i="23"/>
  <c r="H18619" i="23" s="1"/>
  <c r="G18620" i="23"/>
  <c r="H18620" i="23" s="1"/>
  <c r="G18627" i="23"/>
  <c r="H18627" i="23" s="1"/>
  <c r="G18628" i="23"/>
  <c r="H18628" i="23" s="1"/>
  <c r="G18635" i="23"/>
  <c r="H18635" i="23" s="1"/>
  <c r="G18636" i="23"/>
  <c r="H18636" i="23" s="1"/>
  <c r="G18643" i="23"/>
  <c r="H18643" i="23" s="1"/>
  <c r="G18644" i="23"/>
  <c r="H18644" i="23" s="1"/>
  <c r="G18651" i="23"/>
  <c r="H18651" i="23" s="1"/>
  <c r="G18652" i="23"/>
  <c r="H18652" i="23" s="1"/>
  <c r="G18659" i="23"/>
  <c r="H18659" i="23" s="1"/>
  <c r="G18660" i="23"/>
  <c r="H18660" i="23" s="1"/>
  <c r="G18667" i="23"/>
  <c r="H18667" i="23" s="1"/>
  <c r="G18668" i="23"/>
  <c r="H18668" i="23" s="1"/>
  <c r="G18675" i="23"/>
  <c r="H18675" i="23" s="1"/>
  <c r="G18676" i="23"/>
  <c r="H18676" i="23" s="1"/>
  <c r="G18683" i="23"/>
  <c r="H18683" i="23" s="1"/>
  <c r="G18684" i="23"/>
  <c r="H18684" i="23" s="1"/>
  <c r="G18691" i="23"/>
  <c r="H18691" i="23" s="1"/>
  <c r="G18692" i="23"/>
  <c r="H18692" i="23" s="1"/>
  <c r="G18699" i="23"/>
  <c r="H18699" i="23" s="1"/>
  <c r="G18700" i="23"/>
  <c r="H18700" i="23" s="1"/>
  <c r="G18707" i="23"/>
  <c r="H18707" i="23" s="1"/>
  <c r="G18708" i="23"/>
  <c r="H18708" i="23" s="1"/>
  <c r="G18715" i="23"/>
  <c r="H18715" i="23" s="1"/>
  <c r="G18716" i="23"/>
  <c r="H18716" i="23" s="1"/>
  <c r="G18723" i="23"/>
  <c r="H18723" i="23" s="1"/>
  <c r="G18724" i="23"/>
  <c r="H18724" i="23" s="1"/>
  <c r="G18731" i="23"/>
  <c r="H18731" i="23" s="1"/>
  <c r="G18732" i="23"/>
  <c r="H18732" i="23" s="1"/>
  <c r="G18739" i="23"/>
  <c r="H18739" i="23" s="1"/>
  <c r="G18740" i="23"/>
  <c r="H18740" i="23" s="1"/>
  <c r="G18747" i="23"/>
  <c r="H18747" i="23" s="1"/>
  <c r="G18748" i="23"/>
  <c r="H18748" i="23" s="1"/>
  <c r="G18755" i="23"/>
  <c r="H18755" i="23" s="1"/>
  <c r="G18756" i="23"/>
  <c r="H18756" i="23" s="1"/>
  <c r="G18763" i="23"/>
  <c r="H18763" i="23" s="1"/>
  <c r="G18764" i="23"/>
  <c r="H18764" i="23" s="1"/>
  <c r="G18771" i="23"/>
  <c r="H18771" i="23" s="1"/>
  <c r="G18772" i="23"/>
  <c r="H18772" i="23" s="1"/>
  <c r="G18779" i="23"/>
  <c r="H18779" i="23" s="1"/>
  <c r="G18780" i="23"/>
  <c r="H18780" i="23" s="1"/>
  <c r="G18787" i="23"/>
  <c r="H18787" i="23" s="1"/>
  <c r="G18788" i="23"/>
  <c r="H18788" i="23" s="1"/>
  <c r="G18795" i="23"/>
  <c r="H18795" i="23" s="1"/>
  <c r="G18796" i="23"/>
  <c r="H18796" i="23" s="1"/>
  <c r="G18803" i="23"/>
  <c r="H18803" i="23" s="1"/>
  <c r="G18804" i="23"/>
  <c r="H18804" i="23" s="1"/>
  <c r="G18811" i="23"/>
  <c r="H18811" i="23" s="1"/>
  <c r="G18812" i="23"/>
  <c r="H18812" i="23" s="1"/>
  <c r="G18819" i="23"/>
  <c r="H18819" i="23" s="1"/>
  <c r="G18820" i="23"/>
  <c r="H18820" i="23" s="1"/>
  <c r="G18827" i="23"/>
  <c r="H18827" i="23" s="1"/>
  <c r="G18828" i="23"/>
  <c r="H18828" i="23" s="1"/>
  <c r="G18835" i="23"/>
  <c r="H18835" i="23" s="1"/>
  <c r="G18836" i="23"/>
  <c r="H18836" i="23" s="1"/>
  <c r="G18843" i="23"/>
  <c r="H18843" i="23" s="1"/>
  <c r="G18844" i="23"/>
  <c r="H18844" i="23" s="1"/>
  <c r="G18851" i="23"/>
  <c r="H18851" i="23" s="1"/>
  <c r="G18852" i="23"/>
  <c r="H18852" i="23" s="1"/>
  <c r="G18859" i="23"/>
  <c r="H18859" i="23" s="1"/>
  <c r="G18860" i="23"/>
  <c r="H18860" i="23" s="1"/>
  <c r="G18867" i="23"/>
  <c r="H18867" i="23" s="1"/>
  <c r="G18868" i="23"/>
  <c r="H18868" i="23" s="1"/>
  <c r="G18875" i="23"/>
  <c r="H18875" i="23" s="1"/>
  <c r="G18876" i="23"/>
  <c r="H18876" i="23" s="1"/>
  <c r="G18883" i="23"/>
  <c r="H18883" i="23" s="1"/>
  <c r="G18884" i="23"/>
  <c r="H18884" i="23" s="1"/>
  <c r="G18891" i="23"/>
  <c r="H18891" i="23" s="1"/>
  <c r="G18892" i="23"/>
  <c r="H18892" i="23" s="1"/>
  <c r="G18899" i="23"/>
  <c r="H18899" i="23" s="1"/>
  <c r="G18900" i="23"/>
  <c r="H18900" i="23" s="1"/>
  <c r="G18907" i="23"/>
  <c r="H18907" i="23" s="1"/>
  <c r="G18908" i="23"/>
  <c r="H18908" i="23" s="1"/>
  <c r="G18915" i="23"/>
  <c r="H18915" i="23" s="1"/>
  <c r="G18916" i="23"/>
  <c r="H18916" i="23" s="1"/>
  <c r="G18923" i="23"/>
  <c r="H18923" i="23" s="1"/>
  <c r="G18924" i="23"/>
  <c r="H18924" i="23" s="1"/>
  <c r="G18931" i="23"/>
  <c r="H18931" i="23" s="1"/>
  <c r="G18932" i="23"/>
  <c r="H18932" i="23" s="1"/>
  <c r="G18939" i="23"/>
  <c r="H18939" i="23" s="1"/>
  <c r="G18940" i="23"/>
  <c r="H18940" i="23" s="1"/>
  <c r="G18947" i="23"/>
  <c r="H18947" i="23" s="1"/>
  <c r="G18948" i="23"/>
  <c r="H18948" i="23" s="1"/>
  <c r="G18955" i="23"/>
  <c r="H18955" i="23" s="1"/>
  <c r="G18956" i="23"/>
  <c r="H18956" i="23" s="1"/>
  <c r="G18963" i="23"/>
  <c r="H18963" i="23" s="1"/>
  <c r="G18964" i="23"/>
  <c r="H18964" i="23" s="1"/>
  <c r="G18971" i="23"/>
  <c r="H18971" i="23" s="1"/>
  <c r="G18972" i="23"/>
  <c r="H18972" i="23" s="1"/>
  <c r="G18979" i="23"/>
  <c r="H18979" i="23" s="1"/>
  <c r="G18980" i="23"/>
  <c r="H18980" i="23" s="1"/>
  <c r="G18987" i="23"/>
  <c r="H18987" i="23" s="1"/>
  <c r="G18988" i="23"/>
  <c r="H18988" i="23" s="1"/>
  <c r="G18995" i="23"/>
  <c r="H18995" i="23" s="1"/>
  <c r="G18996" i="23"/>
  <c r="H18996" i="23" s="1"/>
  <c r="G19003" i="23"/>
  <c r="H19003" i="23" s="1"/>
  <c r="G19004" i="23"/>
  <c r="H19004" i="23" s="1"/>
  <c r="G19011" i="23"/>
  <c r="H19011" i="23" s="1"/>
  <c r="G19012" i="23"/>
  <c r="H19012" i="23" s="1"/>
  <c r="G19019" i="23"/>
  <c r="H19019" i="23" s="1"/>
  <c r="G19020" i="23"/>
  <c r="H19020" i="23" s="1"/>
  <c r="G19027" i="23"/>
  <c r="H19027" i="23" s="1"/>
  <c r="G19028" i="23"/>
  <c r="H19028" i="23" s="1"/>
  <c r="G19035" i="23"/>
  <c r="H19035" i="23" s="1"/>
  <c r="G19036" i="23"/>
  <c r="H19036" i="23" s="1"/>
  <c r="G19043" i="23"/>
  <c r="H19043" i="23" s="1"/>
  <c r="G19044" i="23"/>
  <c r="H19044" i="23" s="1"/>
  <c r="G19051" i="23"/>
  <c r="H19051" i="23" s="1"/>
  <c r="G19052" i="23"/>
  <c r="H19052" i="23" s="1"/>
  <c r="G19059" i="23"/>
  <c r="H19059" i="23" s="1"/>
  <c r="G19060" i="23"/>
  <c r="H19060" i="23" s="1"/>
  <c r="G19067" i="23"/>
  <c r="H19067" i="23" s="1"/>
  <c r="G19068" i="23"/>
  <c r="H19068" i="23" s="1"/>
  <c r="G19075" i="23"/>
  <c r="H19075" i="23" s="1"/>
  <c r="G19076" i="23"/>
  <c r="H19076" i="23" s="1"/>
  <c r="G19083" i="23"/>
  <c r="H19083" i="23" s="1"/>
  <c r="G19084" i="23"/>
  <c r="H19084" i="23" s="1"/>
  <c r="G19091" i="23"/>
  <c r="H19091" i="23" s="1"/>
  <c r="G19092" i="23"/>
  <c r="H19092" i="23" s="1"/>
  <c r="G19099" i="23"/>
  <c r="H19099" i="23" s="1"/>
  <c r="G19100" i="23"/>
  <c r="H19100" i="23" s="1"/>
  <c r="G19107" i="23"/>
  <c r="H19107" i="23" s="1"/>
  <c r="G19108" i="23"/>
  <c r="H19108" i="23" s="1"/>
  <c r="G19115" i="23"/>
  <c r="H19115" i="23" s="1"/>
  <c r="G19116" i="23"/>
  <c r="H19116" i="23" s="1"/>
  <c r="G19123" i="23"/>
  <c r="H19123" i="23" s="1"/>
  <c r="G19124" i="23"/>
  <c r="H19124" i="23" s="1"/>
  <c r="G19131" i="23"/>
  <c r="H19131" i="23" s="1"/>
  <c r="G19132" i="23"/>
  <c r="H19132" i="23" s="1"/>
  <c r="G19139" i="23"/>
  <c r="H19139" i="23" s="1"/>
  <c r="G19140" i="23"/>
  <c r="H19140" i="23" s="1"/>
  <c r="G19147" i="23"/>
  <c r="H19147" i="23" s="1"/>
  <c r="G19148" i="23"/>
  <c r="H19148" i="23" s="1"/>
  <c r="G19155" i="23"/>
  <c r="H19155" i="23" s="1"/>
  <c r="G19156" i="23"/>
  <c r="H19156" i="23" s="1"/>
  <c r="G19163" i="23"/>
  <c r="H19163" i="23" s="1"/>
  <c r="G19164" i="23"/>
  <c r="H19164" i="23" s="1"/>
  <c r="G19171" i="23"/>
  <c r="H19171" i="23" s="1"/>
  <c r="G19172" i="23"/>
  <c r="H19172" i="23" s="1"/>
  <c r="G19179" i="23"/>
  <c r="H19179" i="23" s="1"/>
  <c r="G19180" i="23"/>
  <c r="H19180" i="23" s="1"/>
  <c r="G19187" i="23"/>
  <c r="H19187" i="23" s="1"/>
  <c r="G19188" i="23"/>
  <c r="H19188" i="23" s="1"/>
  <c r="G19195" i="23"/>
  <c r="H19195" i="23" s="1"/>
  <c r="G19196" i="23"/>
  <c r="H19196" i="23" s="1"/>
  <c r="G19203" i="23"/>
  <c r="H19203" i="23" s="1"/>
  <c r="G19204" i="23"/>
  <c r="H19204" i="23" s="1"/>
  <c r="G19211" i="23"/>
  <c r="H19211" i="23" s="1"/>
  <c r="G19212" i="23"/>
  <c r="H19212" i="23" s="1"/>
  <c r="G19219" i="23"/>
  <c r="H19219" i="23" s="1"/>
  <c r="G19220" i="23"/>
  <c r="H19220" i="23" s="1"/>
  <c r="G19227" i="23"/>
  <c r="H19227" i="23" s="1"/>
  <c r="G19228" i="23"/>
  <c r="H19228" i="23" s="1"/>
  <c r="G19235" i="23"/>
  <c r="H19235" i="23" s="1"/>
  <c r="G19236" i="23"/>
  <c r="H19236" i="23" s="1"/>
  <c r="G19243" i="23"/>
  <c r="H19243" i="23" s="1"/>
  <c r="G19244" i="23"/>
  <c r="H19244" i="23" s="1"/>
  <c r="G19251" i="23"/>
  <c r="H19251" i="23" s="1"/>
  <c r="G19252" i="23"/>
  <c r="H19252" i="23" s="1"/>
  <c r="G19259" i="23"/>
  <c r="H19259" i="23" s="1"/>
  <c r="G19260" i="23"/>
  <c r="H19260" i="23" s="1"/>
  <c r="G19267" i="23"/>
  <c r="H19267" i="23" s="1"/>
  <c r="G19268" i="23"/>
  <c r="H19268" i="23" s="1"/>
  <c r="G19275" i="23"/>
  <c r="H19275" i="23" s="1"/>
  <c r="G19276" i="23"/>
  <c r="H19276" i="23" s="1"/>
  <c r="G19283" i="23"/>
  <c r="H19283" i="23" s="1"/>
  <c r="G19284" i="23"/>
  <c r="H19284" i="23" s="1"/>
  <c r="G19291" i="23"/>
  <c r="H19291" i="23" s="1"/>
  <c r="G19292" i="23"/>
  <c r="H19292" i="23" s="1"/>
  <c r="G19299" i="23"/>
  <c r="H19299" i="23" s="1"/>
  <c r="G19300" i="23"/>
  <c r="H19300" i="23" s="1"/>
  <c r="G19307" i="23"/>
  <c r="H19307" i="23" s="1"/>
  <c r="G19308" i="23"/>
  <c r="H19308" i="23" s="1"/>
  <c r="G19315" i="23"/>
  <c r="H19315" i="23" s="1"/>
  <c r="G19316" i="23"/>
  <c r="H19316" i="23" s="1"/>
  <c r="G19323" i="23"/>
  <c r="H19323" i="23" s="1"/>
  <c r="G19324" i="23"/>
  <c r="H19324" i="23" s="1"/>
  <c r="G19331" i="23"/>
  <c r="H19331" i="23" s="1"/>
  <c r="G19332" i="23"/>
  <c r="H19332" i="23" s="1"/>
  <c r="G19339" i="23"/>
  <c r="H19339" i="23" s="1"/>
  <c r="G19340" i="23"/>
  <c r="H19340" i="23" s="1"/>
  <c r="G19347" i="23"/>
  <c r="H19347" i="23" s="1"/>
  <c r="G19348" i="23"/>
  <c r="H19348" i="23" s="1"/>
  <c r="G19355" i="23"/>
  <c r="H19355" i="23" s="1"/>
  <c r="G19356" i="23"/>
  <c r="H19356" i="23" s="1"/>
  <c r="G19363" i="23"/>
  <c r="H19363" i="23" s="1"/>
  <c r="G19364" i="23"/>
  <c r="H19364" i="23" s="1"/>
  <c r="G19371" i="23"/>
  <c r="H19371" i="23" s="1"/>
  <c r="G19372" i="23"/>
  <c r="H19372" i="23" s="1"/>
  <c r="G19379" i="23"/>
  <c r="H19379" i="23" s="1"/>
  <c r="G19380" i="23"/>
  <c r="H19380" i="23" s="1"/>
  <c r="G19387" i="23"/>
  <c r="H19387" i="23" s="1"/>
  <c r="G19388" i="23"/>
  <c r="H19388" i="23" s="1"/>
  <c r="G19395" i="23"/>
  <c r="H19395" i="23" s="1"/>
  <c r="G19396" i="23"/>
  <c r="H19396" i="23" s="1"/>
  <c r="G19403" i="23"/>
  <c r="H19403" i="23" s="1"/>
  <c r="G19404" i="23"/>
  <c r="H19404" i="23" s="1"/>
  <c r="G19411" i="23"/>
  <c r="H19411" i="23" s="1"/>
  <c r="G19412" i="23"/>
  <c r="H19412" i="23" s="1"/>
  <c r="G19419" i="23"/>
  <c r="H19419" i="23" s="1"/>
  <c r="G19420" i="23"/>
  <c r="H19420" i="23" s="1"/>
  <c r="G19427" i="23"/>
  <c r="H19427" i="23" s="1"/>
  <c r="G19428" i="23"/>
  <c r="H19428" i="23" s="1"/>
  <c r="G19435" i="23"/>
  <c r="H19435" i="23" s="1"/>
  <c r="G19436" i="23"/>
  <c r="H19436" i="23" s="1"/>
  <c r="G19443" i="23"/>
  <c r="H19443" i="23" s="1"/>
  <c r="G19444" i="23"/>
  <c r="H19444" i="23" s="1"/>
  <c r="G19451" i="23"/>
  <c r="H19451" i="23" s="1"/>
  <c r="G19452" i="23"/>
  <c r="H19452" i="23" s="1"/>
  <c r="G19459" i="23"/>
  <c r="H19459" i="23" s="1"/>
  <c r="G19460" i="23"/>
  <c r="H19460" i="23" s="1"/>
  <c r="G19467" i="23"/>
  <c r="H19467" i="23" s="1"/>
  <c r="G19468" i="23"/>
  <c r="H19468" i="23" s="1"/>
  <c r="G19475" i="23"/>
  <c r="H19475" i="23" s="1"/>
  <c r="G19476" i="23"/>
  <c r="H19476" i="23" s="1"/>
  <c r="G19483" i="23"/>
  <c r="H19483" i="23" s="1"/>
  <c r="G19484" i="23"/>
  <c r="H19484" i="23" s="1"/>
  <c r="G19491" i="23"/>
  <c r="H19491" i="23" s="1"/>
  <c r="G19492" i="23"/>
  <c r="H19492" i="23" s="1"/>
  <c r="G19499" i="23"/>
  <c r="H19499" i="23" s="1"/>
  <c r="G19500" i="23"/>
  <c r="H19500" i="23" s="1"/>
  <c r="G19507" i="23"/>
  <c r="H19507" i="23" s="1"/>
  <c r="G19508" i="23"/>
  <c r="H19508" i="23" s="1"/>
  <c r="G19515" i="23"/>
  <c r="H19515" i="23" s="1"/>
  <c r="G19516" i="23"/>
  <c r="H19516" i="23" s="1"/>
  <c r="G19523" i="23"/>
  <c r="H19523" i="23" s="1"/>
  <c r="G19524" i="23"/>
  <c r="H19524" i="23" s="1"/>
  <c r="G19531" i="23"/>
  <c r="H19531" i="23" s="1"/>
  <c r="G19532" i="23"/>
  <c r="H19532" i="23" s="1"/>
  <c r="G19539" i="23"/>
  <c r="H19539" i="23" s="1"/>
  <c r="G19540" i="23"/>
  <c r="H19540" i="23" s="1"/>
  <c r="G19547" i="23"/>
  <c r="H19547" i="23" s="1"/>
  <c r="G19548" i="23"/>
  <c r="H19548" i="23" s="1"/>
  <c r="G19555" i="23"/>
  <c r="H19555" i="23" s="1"/>
  <c r="G19556" i="23"/>
  <c r="H19556" i="23" s="1"/>
  <c r="G19563" i="23"/>
  <c r="H19563" i="23" s="1"/>
  <c r="G19564" i="23"/>
  <c r="H19564" i="23" s="1"/>
  <c r="G19571" i="23"/>
  <c r="H19571" i="23" s="1"/>
  <c r="G19572" i="23"/>
  <c r="H19572" i="23" s="1"/>
  <c r="G19579" i="23"/>
  <c r="H19579" i="23" s="1"/>
  <c r="G19580" i="23"/>
  <c r="H19580" i="23" s="1"/>
  <c r="G19587" i="23"/>
  <c r="H19587" i="23" s="1"/>
  <c r="G19588" i="23"/>
  <c r="H19588" i="23" s="1"/>
  <c r="G19595" i="23"/>
  <c r="H19595" i="23" s="1"/>
  <c r="G19596" i="23"/>
  <c r="H19596" i="23" s="1"/>
  <c r="G19603" i="23"/>
  <c r="H19603" i="23" s="1"/>
  <c r="G19604" i="23"/>
  <c r="H19604" i="23" s="1"/>
  <c r="G19611" i="23"/>
  <c r="H19611" i="23" s="1"/>
  <c r="G19612" i="23"/>
  <c r="H19612" i="23" s="1"/>
  <c r="G19619" i="23"/>
  <c r="H19619" i="23" s="1"/>
  <c r="G19620" i="23"/>
  <c r="H19620" i="23" s="1"/>
  <c r="G19627" i="23"/>
  <c r="H19627" i="23" s="1"/>
  <c r="G19628" i="23"/>
  <c r="H19628" i="23" s="1"/>
  <c r="G19635" i="23"/>
  <c r="H19635" i="23" s="1"/>
  <c r="G19636" i="23"/>
  <c r="H19636" i="23" s="1"/>
  <c r="G19643" i="23"/>
  <c r="H19643" i="23" s="1"/>
  <c r="G19644" i="23"/>
  <c r="H19644" i="23" s="1"/>
  <c r="G19651" i="23"/>
  <c r="H19651" i="23" s="1"/>
  <c r="G19652" i="23"/>
  <c r="H19652" i="23" s="1"/>
  <c r="G19659" i="23"/>
  <c r="H19659" i="23" s="1"/>
  <c r="G19660" i="23"/>
  <c r="H19660" i="23" s="1"/>
  <c r="G19667" i="23"/>
  <c r="H19667" i="23" s="1"/>
  <c r="G19668" i="23"/>
  <c r="H19668" i="23" s="1"/>
  <c r="G19675" i="23"/>
  <c r="H19675" i="23" s="1"/>
  <c r="G19676" i="23"/>
  <c r="H19676" i="23" s="1"/>
  <c r="G19683" i="23"/>
  <c r="H19683" i="23" s="1"/>
  <c r="G19684" i="23"/>
  <c r="H19684" i="23" s="1"/>
  <c r="G19691" i="23"/>
  <c r="H19691" i="23" s="1"/>
  <c r="G19692" i="23"/>
  <c r="H19692" i="23" s="1"/>
  <c r="G19699" i="23"/>
  <c r="H19699" i="23" s="1"/>
  <c r="G19700" i="23"/>
  <c r="H19700" i="23" s="1"/>
  <c r="G19707" i="23"/>
  <c r="H19707" i="23" s="1"/>
  <c r="G19708" i="23"/>
  <c r="H19708" i="23" s="1"/>
  <c r="G19715" i="23"/>
  <c r="H19715" i="23" s="1"/>
  <c r="G19716" i="23"/>
  <c r="H19716" i="23" s="1"/>
  <c r="G19723" i="23"/>
  <c r="H19723" i="23" s="1"/>
  <c r="G19724" i="23"/>
  <c r="H19724" i="23" s="1"/>
  <c r="G19731" i="23"/>
  <c r="H19731" i="23" s="1"/>
  <c r="G19732" i="23"/>
  <c r="H19732" i="23" s="1"/>
  <c r="G19739" i="23"/>
  <c r="H19739" i="23" s="1"/>
  <c r="G19740" i="23"/>
  <c r="H19740" i="23" s="1"/>
  <c r="G19747" i="23"/>
  <c r="H19747" i="23" s="1"/>
  <c r="G19748" i="23"/>
  <c r="H19748" i="23" s="1"/>
  <c r="G19755" i="23"/>
  <c r="H19755" i="23" s="1"/>
  <c r="G19756" i="23"/>
  <c r="H19756" i="23" s="1"/>
  <c r="G19763" i="23"/>
  <c r="H19763" i="23" s="1"/>
  <c r="G19764" i="23"/>
  <c r="H19764" i="23" s="1"/>
  <c r="G19771" i="23"/>
  <c r="H19771" i="23" s="1"/>
  <c r="G19772" i="23"/>
  <c r="H19772" i="23" s="1"/>
  <c r="G19779" i="23"/>
  <c r="H19779" i="23" s="1"/>
  <c r="G19780" i="23"/>
  <c r="H19780" i="23" s="1"/>
  <c r="G19787" i="23"/>
  <c r="H19787" i="23" s="1"/>
  <c r="G19788" i="23"/>
  <c r="H19788" i="23" s="1"/>
  <c r="G19795" i="23"/>
  <c r="H19795" i="23" s="1"/>
  <c r="G19796" i="23"/>
  <c r="H19796" i="23" s="1"/>
  <c r="G19803" i="23"/>
  <c r="H19803" i="23" s="1"/>
  <c r="G19804" i="23"/>
  <c r="H19804" i="23" s="1"/>
  <c r="G19811" i="23"/>
  <c r="H19811" i="23" s="1"/>
  <c r="G19812" i="23"/>
  <c r="H19812" i="23" s="1"/>
  <c r="G19819" i="23"/>
  <c r="H19819" i="23" s="1"/>
  <c r="G19820" i="23"/>
  <c r="H19820" i="23" s="1"/>
  <c r="G19827" i="23"/>
  <c r="H19827" i="23" s="1"/>
  <c r="G19828" i="23"/>
  <c r="H19828" i="23" s="1"/>
  <c r="G19835" i="23"/>
  <c r="H19835" i="23" s="1"/>
  <c r="G19836" i="23"/>
  <c r="H19836" i="23" s="1"/>
  <c r="G19843" i="23"/>
  <c r="H19843" i="23" s="1"/>
  <c r="G19844" i="23"/>
  <c r="H19844" i="23" s="1"/>
  <c r="G19851" i="23"/>
  <c r="H19851" i="23" s="1"/>
  <c r="G19852" i="23"/>
  <c r="H19852" i="23" s="1"/>
  <c r="G19859" i="23"/>
  <c r="H19859" i="23" s="1"/>
  <c r="G19860" i="23"/>
  <c r="H19860" i="23" s="1"/>
  <c r="G19867" i="23"/>
  <c r="H19867" i="23" s="1"/>
  <c r="G19868" i="23"/>
  <c r="H19868" i="23" s="1"/>
  <c r="G19875" i="23"/>
  <c r="H19875" i="23" s="1"/>
  <c r="G19876" i="23"/>
  <c r="H19876" i="23" s="1"/>
  <c r="G19883" i="23"/>
  <c r="H19883" i="23" s="1"/>
  <c r="G19884" i="23"/>
  <c r="H19884" i="23" s="1"/>
  <c r="G19891" i="23"/>
  <c r="H19891" i="23" s="1"/>
  <c r="G19892" i="23"/>
  <c r="H19892" i="23" s="1"/>
  <c r="G19899" i="23"/>
  <c r="H19899" i="23" s="1"/>
  <c r="G19900" i="23"/>
  <c r="H19900" i="23" s="1"/>
  <c r="G19907" i="23"/>
  <c r="H19907" i="23" s="1"/>
  <c r="G19908" i="23"/>
  <c r="H19908" i="23" s="1"/>
  <c r="G19915" i="23"/>
  <c r="H19915" i="23" s="1"/>
  <c r="G19916" i="23"/>
  <c r="H19916" i="23" s="1"/>
  <c r="G19923" i="23"/>
  <c r="H19923" i="23" s="1"/>
  <c r="G19924" i="23"/>
  <c r="H19924" i="23" s="1"/>
  <c r="G19931" i="23"/>
  <c r="H19931" i="23" s="1"/>
  <c r="G19932" i="23"/>
  <c r="H19932" i="23" s="1"/>
  <c r="G19939" i="23"/>
  <c r="H19939" i="23" s="1"/>
  <c r="G19940" i="23"/>
  <c r="H19940" i="23" s="1"/>
  <c r="G19947" i="23"/>
  <c r="H19947" i="23" s="1"/>
  <c r="G19948" i="23"/>
  <c r="H19948" i="23" s="1"/>
  <c r="G19955" i="23"/>
  <c r="H19955" i="23" s="1"/>
  <c r="G19956" i="23"/>
  <c r="H19956" i="23" s="1"/>
  <c r="G19963" i="23"/>
  <c r="H19963" i="23" s="1"/>
  <c r="G19964" i="23"/>
  <c r="H19964" i="23" s="1"/>
  <c r="G19971" i="23"/>
  <c r="H19971" i="23" s="1"/>
  <c r="G19972" i="23"/>
  <c r="H19972" i="23" s="1"/>
  <c r="G19979" i="23"/>
  <c r="H19979" i="23" s="1"/>
  <c r="G19980" i="23"/>
  <c r="H19980" i="23" s="1"/>
  <c r="G19987" i="23"/>
  <c r="H19987" i="23" s="1"/>
  <c r="G19988" i="23"/>
  <c r="H19988" i="23" s="1"/>
  <c r="G19995" i="23"/>
  <c r="H19995" i="23" s="1"/>
  <c r="G19996" i="23"/>
  <c r="H19996" i="23" s="1"/>
  <c r="G20003" i="23"/>
  <c r="H20003" i="23" s="1"/>
  <c r="G20004" i="23"/>
  <c r="H20004" i="23" s="1"/>
  <c r="G20011" i="23"/>
  <c r="H20011" i="23" s="1"/>
  <c r="G20012" i="23"/>
  <c r="H20012" i="23" s="1"/>
  <c r="G20019" i="23"/>
  <c r="H20019" i="23" s="1"/>
  <c r="G20020" i="23"/>
  <c r="H20020" i="23" s="1"/>
  <c r="G20027" i="23"/>
  <c r="H20027" i="23" s="1"/>
  <c r="G20028" i="23"/>
  <c r="H20028" i="23" s="1"/>
  <c r="G20035" i="23"/>
  <c r="H20035" i="23" s="1"/>
  <c r="G20036" i="23"/>
  <c r="H20036" i="23" s="1"/>
  <c r="G20043" i="23"/>
  <c r="H20043" i="23" s="1"/>
  <c r="G20044" i="23"/>
  <c r="H20044" i="23" s="1"/>
  <c r="G20051" i="23"/>
  <c r="H20051" i="23" s="1"/>
  <c r="G20052" i="23"/>
  <c r="H20052" i="23" s="1"/>
  <c r="G20059" i="23"/>
  <c r="H20059" i="23" s="1"/>
  <c r="G20060" i="23"/>
  <c r="H20060" i="23" s="1"/>
  <c r="G20067" i="23"/>
  <c r="H20067" i="23" s="1"/>
  <c r="G20068" i="23"/>
  <c r="H20068" i="23" s="1"/>
  <c r="G20075" i="23"/>
  <c r="H20075" i="23" s="1"/>
  <c r="G20076" i="23"/>
  <c r="H20076" i="23" s="1"/>
  <c r="G20083" i="23"/>
  <c r="H20083" i="23" s="1"/>
  <c r="G20084" i="23"/>
  <c r="H20084" i="23" s="1"/>
  <c r="G20091" i="23"/>
  <c r="H20091" i="23" s="1"/>
  <c r="G20092" i="23"/>
  <c r="H20092" i="23" s="1"/>
  <c r="G20099" i="23"/>
  <c r="H20099" i="23" s="1"/>
  <c r="G20100" i="23"/>
  <c r="H20100" i="23" s="1"/>
  <c r="G20107" i="23"/>
  <c r="H20107" i="23" s="1"/>
  <c r="G20108" i="23"/>
  <c r="H20108" i="23" s="1"/>
  <c r="G20115" i="23"/>
  <c r="H20115" i="23" s="1"/>
  <c r="G20116" i="23"/>
  <c r="H20116" i="23" s="1"/>
  <c r="G20123" i="23"/>
  <c r="H20123" i="23" s="1"/>
  <c r="G20124" i="23"/>
  <c r="H20124" i="23" s="1"/>
  <c r="G20131" i="23"/>
  <c r="H20131" i="23" s="1"/>
  <c r="G20132" i="23"/>
  <c r="H20132" i="23" s="1"/>
  <c r="G20139" i="23"/>
  <c r="H20139" i="23" s="1"/>
  <c r="G20140" i="23"/>
  <c r="H20140" i="23" s="1"/>
  <c r="G20147" i="23"/>
  <c r="H20147" i="23" s="1"/>
  <c r="G20148" i="23"/>
  <c r="H20148" i="23" s="1"/>
  <c r="G20155" i="23"/>
  <c r="H20155" i="23" s="1"/>
  <c r="G20156" i="23"/>
  <c r="H20156" i="23" s="1"/>
  <c r="G20163" i="23"/>
  <c r="H20163" i="23" s="1"/>
  <c r="G20164" i="23"/>
  <c r="H20164" i="23" s="1"/>
  <c r="G20171" i="23"/>
  <c r="H20171" i="23" s="1"/>
  <c r="G20172" i="23"/>
  <c r="H20172" i="23" s="1"/>
  <c r="G20179" i="23"/>
  <c r="H20179" i="23" s="1"/>
  <c r="G20180" i="23"/>
  <c r="H20180" i="23" s="1"/>
  <c r="G20187" i="23"/>
  <c r="H20187" i="23" s="1"/>
  <c r="G20188" i="23"/>
  <c r="H20188" i="23" s="1"/>
  <c r="G20195" i="23"/>
  <c r="H20195" i="23" s="1"/>
  <c r="G20196" i="23"/>
  <c r="H20196" i="23" s="1"/>
  <c r="G20203" i="23"/>
  <c r="H20203" i="23" s="1"/>
  <c r="G20204" i="23"/>
  <c r="H20204" i="23" s="1"/>
  <c r="G20211" i="23"/>
  <c r="H20211" i="23" s="1"/>
  <c r="G20212" i="23"/>
  <c r="H20212" i="23" s="1"/>
  <c r="G20219" i="23"/>
  <c r="H20219" i="23" s="1"/>
  <c r="G20220" i="23"/>
  <c r="H20220" i="23" s="1"/>
  <c r="G20227" i="23"/>
  <c r="H20227" i="23" s="1"/>
  <c r="G20228" i="23"/>
  <c r="H20228" i="23" s="1"/>
  <c r="G20235" i="23"/>
  <c r="H20235" i="23" s="1"/>
  <c r="G20236" i="23"/>
  <c r="H20236" i="23" s="1"/>
  <c r="G20243" i="23"/>
  <c r="H20243" i="23" s="1"/>
  <c r="G20244" i="23"/>
  <c r="H20244" i="23" s="1"/>
  <c r="G20251" i="23"/>
  <c r="H20251" i="23" s="1"/>
  <c r="G20252" i="23"/>
  <c r="H20252" i="23" s="1"/>
  <c r="G20259" i="23"/>
  <c r="H20259" i="23" s="1"/>
  <c r="G20260" i="23"/>
  <c r="H20260" i="23" s="1"/>
  <c r="G20267" i="23"/>
  <c r="H20267" i="23" s="1"/>
  <c r="G20268" i="23"/>
  <c r="H20268" i="23" s="1"/>
  <c r="G20275" i="23"/>
  <c r="H20275" i="23" s="1"/>
  <c r="G20276" i="23"/>
  <c r="H20276" i="23" s="1"/>
  <c r="G20283" i="23"/>
  <c r="H20283" i="23" s="1"/>
  <c r="G20284" i="23"/>
  <c r="H20284" i="23" s="1"/>
  <c r="G20291" i="23"/>
  <c r="H20291" i="23" s="1"/>
  <c r="G20292" i="23"/>
  <c r="H20292" i="23" s="1"/>
  <c r="G20299" i="23"/>
  <c r="H20299" i="23" s="1"/>
  <c r="G20300" i="23"/>
  <c r="H20300" i="23" s="1"/>
  <c r="G20307" i="23"/>
  <c r="H20307" i="23" s="1"/>
  <c r="G20308" i="23"/>
  <c r="H20308" i="23" s="1"/>
  <c r="G20315" i="23"/>
  <c r="H20315" i="23" s="1"/>
  <c r="G20316" i="23"/>
  <c r="H20316" i="23" s="1"/>
  <c r="G20323" i="23"/>
  <c r="H20323" i="23" s="1"/>
  <c r="G20324" i="23"/>
  <c r="H20324" i="23" s="1"/>
  <c r="G20331" i="23"/>
  <c r="H20331" i="23" s="1"/>
  <c r="G20332" i="23"/>
  <c r="H20332" i="23" s="1"/>
  <c r="G20339" i="23"/>
  <c r="H20339" i="23" s="1"/>
  <c r="G20340" i="23"/>
  <c r="H20340" i="23" s="1"/>
  <c r="G20347" i="23"/>
  <c r="H20347" i="23" s="1"/>
  <c r="G20348" i="23"/>
  <c r="H20348" i="23" s="1"/>
  <c r="G20355" i="23"/>
  <c r="H20355" i="23" s="1"/>
  <c r="G20356" i="23"/>
  <c r="H20356" i="23" s="1"/>
  <c r="G20363" i="23"/>
  <c r="H20363" i="23" s="1"/>
  <c r="G20364" i="23"/>
  <c r="H20364" i="23" s="1"/>
  <c r="G20371" i="23"/>
  <c r="H20371" i="23" s="1"/>
  <c r="G20372" i="23"/>
  <c r="H20372" i="23" s="1"/>
  <c r="G20379" i="23"/>
  <c r="H20379" i="23" s="1"/>
  <c r="G20380" i="23"/>
  <c r="H20380" i="23" s="1"/>
  <c r="G20387" i="23"/>
  <c r="H20387" i="23" s="1"/>
  <c r="G20388" i="23"/>
  <c r="H20388" i="23" s="1"/>
  <c r="G20395" i="23"/>
  <c r="H20395" i="23" s="1"/>
  <c r="G20396" i="23"/>
  <c r="H20396" i="23" s="1"/>
  <c r="G20403" i="23"/>
  <c r="H20403" i="23" s="1"/>
  <c r="G20404" i="23"/>
  <c r="H20404" i="23" s="1"/>
  <c r="G20411" i="23"/>
  <c r="H20411" i="23" s="1"/>
  <c r="G20412" i="23"/>
  <c r="H20412" i="23" s="1"/>
  <c r="G20419" i="23"/>
  <c r="H20419" i="23" s="1"/>
  <c r="G20420" i="23"/>
  <c r="H20420" i="23" s="1"/>
  <c r="G20427" i="23"/>
  <c r="H20427" i="23" s="1"/>
  <c r="G20428" i="23"/>
  <c r="H20428" i="23" s="1"/>
  <c r="G20435" i="23"/>
  <c r="H20435" i="23" s="1"/>
  <c r="G20436" i="23"/>
  <c r="H20436" i="23" s="1"/>
  <c r="G20443" i="23"/>
  <c r="H20443" i="23" s="1"/>
  <c r="G20444" i="23"/>
  <c r="H20444" i="23" s="1"/>
  <c r="G20451" i="23"/>
  <c r="H20451" i="23" s="1"/>
  <c r="G20452" i="23"/>
  <c r="H20452" i="23" s="1"/>
  <c r="G20459" i="23"/>
  <c r="H20459" i="23" s="1"/>
  <c r="G20460" i="23"/>
  <c r="H20460" i="23" s="1"/>
  <c r="G20467" i="23"/>
  <c r="H20467" i="23" s="1"/>
  <c r="G20468" i="23"/>
  <c r="H20468" i="23" s="1"/>
  <c r="G20475" i="23"/>
  <c r="H20475" i="23" s="1"/>
  <c r="G20476" i="23"/>
  <c r="H20476" i="23" s="1"/>
  <c r="G20483" i="23"/>
  <c r="H20483" i="23" s="1"/>
  <c r="G20484" i="23"/>
  <c r="H20484" i="23" s="1"/>
  <c r="G20491" i="23"/>
  <c r="H20491" i="23" s="1"/>
  <c r="G20492" i="23"/>
  <c r="H20492" i="23" s="1"/>
  <c r="G20499" i="23"/>
  <c r="H20499" i="23" s="1"/>
  <c r="G20500" i="23"/>
  <c r="H20500" i="23" s="1"/>
  <c r="G20507" i="23"/>
  <c r="H20507" i="23" s="1"/>
  <c r="G20508" i="23"/>
  <c r="H20508" i="23" s="1"/>
  <c r="G20515" i="23"/>
  <c r="H20515" i="23" s="1"/>
  <c r="G20516" i="23"/>
  <c r="H20516" i="23" s="1"/>
  <c r="G20523" i="23"/>
  <c r="H20523" i="23" s="1"/>
  <c r="G20524" i="23"/>
  <c r="H20524" i="23" s="1"/>
  <c r="G20531" i="23"/>
  <c r="H20531" i="23" s="1"/>
  <c r="G20532" i="23"/>
  <c r="H20532" i="23" s="1"/>
  <c r="G20539" i="23"/>
  <c r="H20539" i="23" s="1"/>
  <c r="G20540" i="23"/>
  <c r="H20540" i="23" s="1"/>
  <c r="G20547" i="23"/>
  <c r="H20547" i="23" s="1"/>
  <c r="G20548" i="23"/>
  <c r="H20548" i="23" s="1"/>
  <c r="G20555" i="23"/>
  <c r="H20555" i="23" s="1"/>
  <c r="G20556" i="23"/>
  <c r="H20556" i="23" s="1"/>
  <c r="G20563" i="23"/>
  <c r="H20563" i="23" s="1"/>
  <c r="G20564" i="23"/>
  <c r="H20564" i="23" s="1"/>
  <c r="G20571" i="23"/>
  <c r="H20571" i="23" s="1"/>
  <c r="G20572" i="23"/>
  <c r="H20572" i="23" s="1"/>
  <c r="G20579" i="23"/>
  <c r="H20579" i="23" s="1"/>
  <c r="G20580" i="23"/>
  <c r="H20580" i="23" s="1"/>
  <c r="G20587" i="23"/>
  <c r="H20587" i="23" s="1"/>
  <c r="G20588" i="23"/>
  <c r="H20588" i="23" s="1"/>
  <c r="G20595" i="23"/>
  <c r="H20595" i="23" s="1"/>
  <c r="G20596" i="23"/>
  <c r="H20596" i="23" s="1"/>
  <c r="G20603" i="23"/>
  <c r="H20603" i="23" s="1"/>
  <c r="G20604" i="23"/>
  <c r="H20604" i="23" s="1"/>
  <c r="G20611" i="23"/>
  <c r="H20611" i="23" s="1"/>
  <c r="G20612" i="23"/>
  <c r="H20612" i="23" s="1"/>
  <c r="G20619" i="23"/>
  <c r="H20619" i="23" s="1"/>
  <c r="G20620" i="23"/>
  <c r="H20620" i="23" s="1"/>
  <c r="G20627" i="23"/>
  <c r="H20627" i="23" s="1"/>
  <c r="G20628" i="23"/>
  <c r="H20628" i="23" s="1"/>
  <c r="G20635" i="23"/>
  <c r="H20635" i="23" s="1"/>
  <c r="G20636" i="23"/>
  <c r="H20636" i="23" s="1"/>
  <c r="G20643" i="23"/>
  <c r="H20643" i="23" s="1"/>
  <c r="G20644" i="23"/>
  <c r="H20644" i="23" s="1"/>
  <c r="G20651" i="23"/>
  <c r="H20651" i="23" s="1"/>
  <c r="G20652" i="23"/>
  <c r="H20652" i="23" s="1"/>
  <c r="G20659" i="23"/>
  <c r="H20659" i="23" s="1"/>
  <c r="G20660" i="23"/>
  <c r="H20660" i="23" s="1"/>
  <c r="G20667" i="23"/>
  <c r="H20667" i="23" s="1"/>
  <c r="G20668" i="23"/>
  <c r="H20668" i="23" s="1"/>
  <c r="G20675" i="23"/>
  <c r="H20675" i="23" s="1"/>
  <c r="G20676" i="23"/>
  <c r="H20676" i="23" s="1"/>
  <c r="G20683" i="23"/>
  <c r="H20683" i="23" s="1"/>
  <c r="G20684" i="23"/>
  <c r="H20684" i="23" s="1"/>
  <c r="G20691" i="23"/>
  <c r="H20691" i="23" s="1"/>
  <c r="G20692" i="23"/>
  <c r="H20692" i="23" s="1"/>
  <c r="G20699" i="23"/>
  <c r="H20699" i="23" s="1"/>
  <c r="G20700" i="23"/>
  <c r="H20700" i="23" s="1"/>
  <c r="G20707" i="23"/>
  <c r="H20707" i="23" s="1"/>
  <c r="G20708" i="23"/>
  <c r="H20708" i="23" s="1"/>
  <c r="G20715" i="23"/>
  <c r="H20715" i="23" s="1"/>
  <c r="G20716" i="23"/>
  <c r="H20716" i="23" s="1"/>
  <c r="G20723" i="23"/>
  <c r="H20723" i="23" s="1"/>
  <c r="G20724" i="23"/>
  <c r="H20724" i="23" s="1"/>
  <c r="G20731" i="23"/>
  <c r="H20731" i="23" s="1"/>
  <c r="G20732" i="23"/>
  <c r="H20732" i="23" s="1"/>
  <c r="G20739" i="23"/>
  <c r="H20739" i="23" s="1"/>
  <c r="G20740" i="23"/>
  <c r="H20740" i="23" s="1"/>
  <c r="G20747" i="23"/>
  <c r="H20747" i="23" s="1"/>
  <c r="G20748" i="23"/>
  <c r="H20748" i="23" s="1"/>
  <c r="G20755" i="23"/>
  <c r="H20755" i="23" s="1"/>
  <c r="G20756" i="23"/>
  <c r="H20756" i="23" s="1"/>
  <c r="G20763" i="23"/>
  <c r="H20763" i="23" s="1"/>
  <c r="G20764" i="23"/>
  <c r="H20764" i="23" s="1"/>
  <c r="G20771" i="23"/>
  <c r="H20771" i="23" s="1"/>
  <c r="G20772" i="23"/>
  <c r="H20772" i="23" s="1"/>
  <c r="G20779" i="23"/>
  <c r="H20779" i="23" s="1"/>
  <c r="G20780" i="23"/>
  <c r="H20780" i="23" s="1"/>
  <c r="G20787" i="23"/>
  <c r="H20787" i="23" s="1"/>
  <c r="G20788" i="23"/>
  <c r="H20788" i="23" s="1"/>
  <c r="G20795" i="23"/>
  <c r="H20795" i="23" s="1"/>
  <c r="G20796" i="23"/>
  <c r="H20796" i="23" s="1"/>
  <c r="G20803" i="23"/>
  <c r="H20803" i="23" s="1"/>
  <c r="G20804" i="23"/>
  <c r="H20804" i="23" s="1"/>
  <c r="G20811" i="23"/>
  <c r="H20811" i="23" s="1"/>
  <c r="G20812" i="23"/>
  <c r="H20812" i="23" s="1"/>
  <c r="G20819" i="23"/>
  <c r="H20819" i="23" s="1"/>
  <c r="G20820" i="23"/>
  <c r="H20820" i="23" s="1"/>
  <c r="G20827" i="23"/>
  <c r="H20827" i="23" s="1"/>
  <c r="G20828" i="23"/>
  <c r="H20828" i="23" s="1"/>
  <c r="G20835" i="23"/>
  <c r="H20835" i="23" s="1"/>
  <c r="G20836" i="23"/>
  <c r="H20836" i="23" s="1"/>
  <c r="G20843" i="23"/>
  <c r="H20843" i="23" s="1"/>
  <c r="G20844" i="23"/>
  <c r="H20844" i="23" s="1"/>
  <c r="G20851" i="23"/>
  <c r="H20851" i="23" s="1"/>
  <c r="G20852" i="23"/>
  <c r="H20852" i="23" s="1"/>
  <c r="G20859" i="23"/>
  <c r="H20859" i="23" s="1"/>
  <c r="G20860" i="23"/>
  <c r="H20860" i="23" s="1"/>
  <c r="G20867" i="23"/>
  <c r="H20867" i="23" s="1"/>
  <c r="G20868" i="23"/>
  <c r="H20868" i="23" s="1"/>
  <c r="G20875" i="23"/>
  <c r="H20875" i="23" s="1"/>
  <c r="G20876" i="23"/>
  <c r="H20876" i="23" s="1"/>
  <c r="G20883" i="23"/>
  <c r="H20883" i="23" s="1"/>
  <c r="G20884" i="23"/>
  <c r="H20884" i="23" s="1"/>
  <c r="G20891" i="23"/>
  <c r="H20891" i="23" s="1"/>
  <c r="G20892" i="23"/>
  <c r="H20892" i="23" s="1"/>
  <c r="G20899" i="23"/>
  <c r="H20899" i="23" s="1"/>
  <c r="G20900" i="23"/>
  <c r="H20900" i="23" s="1"/>
  <c r="G20907" i="23"/>
  <c r="H20907" i="23" s="1"/>
  <c r="G20908" i="23"/>
  <c r="H20908" i="23" s="1"/>
  <c r="G20915" i="23"/>
  <c r="H20915" i="23" s="1"/>
  <c r="G20916" i="23"/>
  <c r="H20916" i="23" s="1"/>
  <c r="G20923" i="23"/>
  <c r="H20923" i="23" s="1"/>
  <c r="G20924" i="23"/>
  <c r="H20924" i="23" s="1"/>
  <c r="G20931" i="23"/>
  <c r="H20931" i="23" s="1"/>
  <c r="G20932" i="23"/>
  <c r="H20932" i="23" s="1"/>
  <c r="G20939" i="23"/>
  <c r="H20939" i="23" s="1"/>
  <c r="G20940" i="23"/>
  <c r="H20940" i="23" s="1"/>
  <c r="G20947" i="23"/>
  <c r="H20947" i="23" s="1"/>
  <c r="G20948" i="23"/>
  <c r="H20948" i="23" s="1"/>
  <c r="G20955" i="23"/>
  <c r="H20955" i="23" s="1"/>
  <c r="G20956" i="23"/>
  <c r="H20956" i="23" s="1"/>
  <c r="G20963" i="23"/>
  <c r="H20963" i="23" s="1"/>
  <c r="G20964" i="23"/>
  <c r="H20964" i="23" s="1"/>
  <c r="G20971" i="23"/>
  <c r="H20971" i="23" s="1"/>
  <c r="G20972" i="23"/>
  <c r="H20972" i="23" s="1"/>
  <c r="G20979" i="23"/>
  <c r="H20979" i="23" s="1"/>
  <c r="G20980" i="23"/>
  <c r="H20980" i="23" s="1"/>
  <c r="G20987" i="23"/>
  <c r="H20987" i="23" s="1"/>
  <c r="G20988" i="23"/>
  <c r="H20988" i="23" s="1"/>
  <c r="G20995" i="23"/>
  <c r="H20995" i="23" s="1"/>
  <c r="G20996" i="23"/>
  <c r="H20996" i="23" s="1"/>
  <c r="G21003" i="23"/>
  <c r="H21003" i="23" s="1"/>
  <c r="G21004" i="23"/>
  <c r="H21004" i="23" s="1"/>
  <c r="G21011" i="23"/>
  <c r="H21011" i="23" s="1"/>
  <c r="G21012" i="23"/>
  <c r="H21012" i="23" s="1"/>
  <c r="G21019" i="23"/>
  <c r="H21019" i="23" s="1"/>
  <c r="G21020" i="23"/>
  <c r="H21020" i="23" s="1"/>
  <c r="G21027" i="23"/>
  <c r="H21027" i="23" s="1"/>
  <c r="G21028" i="23"/>
  <c r="H21028" i="23" s="1"/>
  <c r="G21035" i="23"/>
  <c r="H21035" i="23" s="1"/>
  <c r="G21036" i="23"/>
  <c r="H21036" i="23" s="1"/>
  <c r="G21043" i="23"/>
  <c r="H21043" i="23" s="1"/>
  <c r="G21044" i="23"/>
  <c r="H21044" i="23" s="1"/>
  <c r="G21051" i="23"/>
  <c r="H21051" i="23" s="1"/>
  <c r="G21052" i="23"/>
  <c r="H21052" i="23" s="1"/>
  <c r="G21059" i="23"/>
  <c r="H21059" i="23" s="1"/>
  <c r="G21060" i="23"/>
  <c r="H21060" i="23" s="1"/>
  <c r="G21067" i="23"/>
  <c r="H21067" i="23" s="1"/>
  <c r="G21068" i="23"/>
  <c r="H21068" i="23" s="1"/>
  <c r="G21075" i="23"/>
  <c r="H21075" i="23" s="1"/>
  <c r="G21076" i="23"/>
  <c r="H21076" i="23" s="1"/>
  <c r="G21083" i="23"/>
  <c r="H21083" i="23" s="1"/>
  <c r="G21084" i="23"/>
  <c r="H21084" i="23" s="1"/>
  <c r="G21091" i="23"/>
  <c r="H21091" i="23" s="1"/>
  <c r="G21092" i="23"/>
  <c r="H21092" i="23" s="1"/>
  <c r="G21099" i="23"/>
  <c r="H21099" i="23" s="1"/>
  <c r="G21100" i="23"/>
  <c r="H21100" i="23" s="1"/>
  <c r="G21107" i="23"/>
  <c r="H21107" i="23" s="1"/>
  <c r="G21108" i="23"/>
  <c r="H21108" i="23" s="1"/>
  <c r="G21115" i="23"/>
  <c r="H21115" i="23" s="1"/>
  <c r="G21116" i="23"/>
  <c r="H21116" i="23" s="1"/>
  <c r="G21123" i="23"/>
  <c r="H21123" i="23" s="1"/>
  <c r="G21124" i="23"/>
  <c r="H21124" i="23" s="1"/>
  <c r="G21131" i="23"/>
  <c r="H21131" i="23" s="1"/>
  <c r="G21132" i="23"/>
  <c r="H21132" i="23" s="1"/>
  <c r="G21139" i="23"/>
  <c r="H21139" i="23" s="1"/>
  <c r="G21140" i="23"/>
  <c r="H21140" i="23" s="1"/>
  <c r="G21147" i="23"/>
  <c r="H21147" i="23" s="1"/>
  <c r="G21148" i="23"/>
  <c r="H21148" i="23" s="1"/>
  <c r="G21155" i="23"/>
  <c r="H21155" i="23" s="1"/>
  <c r="G21156" i="23"/>
  <c r="H21156" i="23" s="1"/>
  <c r="G21163" i="23"/>
  <c r="H21163" i="23" s="1"/>
  <c r="G21164" i="23"/>
  <c r="H21164" i="23" s="1"/>
  <c r="G21171" i="23"/>
  <c r="H21171" i="23" s="1"/>
  <c r="G21172" i="23"/>
  <c r="H21172" i="23" s="1"/>
  <c r="G21179" i="23"/>
  <c r="H21179" i="23" s="1"/>
  <c r="G21180" i="23"/>
  <c r="H21180" i="23" s="1"/>
  <c r="G21187" i="23"/>
  <c r="H21187" i="23" s="1"/>
  <c r="G21188" i="23"/>
  <c r="H21188" i="23" s="1"/>
  <c r="G21195" i="23"/>
  <c r="H21195" i="23" s="1"/>
  <c r="G21196" i="23"/>
  <c r="H21196" i="23" s="1"/>
  <c r="G21203" i="23"/>
  <c r="H21203" i="23" s="1"/>
  <c r="G21204" i="23"/>
  <c r="H21204" i="23" s="1"/>
  <c r="G21211" i="23"/>
  <c r="H21211" i="23" s="1"/>
  <c r="G21212" i="23"/>
  <c r="H21212" i="23" s="1"/>
  <c r="G21219" i="23"/>
  <c r="H21219" i="23" s="1"/>
  <c r="G21220" i="23"/>
  <c r="H21220" i="23" s="1"/>
  <c r="G21227" i="23"/>
  <c r="H21227" i="23" s="1"/>
  <c r="G21228" i="23"/>
  <c r="H21228" i="23" s="1"/>
  <c r="G21235" i="23"/>
  <c r="H21235" i="23" s="1"/>
  <c r="G21236" i="23"/>
  <c r="H21236" i="23" s="1"/>
  <c r="G21243" i="23"/>
  <c r="H21243" i="23" s="1"/>
  <c r="G21244" i="23"/>
  <c r="H21244" i="23" s="1"/>
  <c r="G21251" i="23"/>
  <c r="H21251" i="23" s="1"/>
  <c r="G21252" i="23"/>
  <c r="H21252" i="23" s="1"/>
  <c r="G21259" i="23"/>
  <c r="H21259" i="23" s="1"/>
  <c r="G21260" i="23"/>
  <c r="H21260" i="23" s="1"/>
  <c r="G21267" i="23"/>
  <c r="H21267" i="23" s="1"/>
  <c r="G21268" i="23"/>
  <c r="H21268" i="23" s="1"/>
  <c r="G21275" i="23"/>
  <c r="H21275" i="23" s="1"/>
  <c r="G21276" i="23"/>
  <c r="H21276" i="23" s="1"/>
  <c r="G21283" i="23"/>
  <c r="H21283" i="23" s="1"/>
  <c r="G21284" i="23"/>
  <c r="H21284" i="23" s="1"/>
  <c r="G21291" i="23"/>
  <c r="H21291" i="23" s="1"/>
  <c r="G21292" i="23"/>
  <c r="H21292" i="23" s="1"/>
  <c r="G21299" i="23"/>
  <c r="H21299" i="23" s="1"/>
  <c r="G21300" i="23"/>
  <c r="H21300" i="23" s="1"/>
  <c r="G21307" i="23"/>
  <c r="H21307" i="23" s="1"/>
  <c r="G21308" i="23"/>
  <c r="H21308" i="23" s="1"/>
  <c r="G21315" i="23"/>
  <c r="H21315" i="23" s="1"/>
  <c r="G21316" i="23"/>
  <c r="H21316" i="23" s="1"/>
  <c r="G21323" i="23"/>
  <c r="H21323" i="23" s="1"/>
  <c r="G21324" i="23"/>
  <c r="H21324" i="23" s="1"/>
  <c r="G21331" i="23"/>
  <c r="H21331" i="23" s="1"/>
  <c r="G21332" i="23"/>
  <c r="H21332" i="23" s="1"/>
  <c r="G21339" i="23"/>
  <c r="H21339" i="23" s="1"/>
  <c r="G21340" i="23"/>
  <c r="H21340" i="23" s="1"/>
  <c r="G21347" i="23"/>
  <c r="H21347" i="23" s="1"/>
  <c r="G21348" i="23"/>
  <c r="H21348" i="23" s="1"/>
  <c r="G21355" i="23"/>
  <c r="H21355" i="23" s="1"/>
  <c r="G21356" i="23"/>
  <c r="H21356" i="23" s="1"/>
  <c r="G21363" i="23"/>
  <c r="H21363" i="23" s="1"/>
  <c r="G21364" i="23"/>
  <c r="H21364" i="23" s="1"/>
  <c r="G21371" i="23"/>
  <c r="H21371" i="23" s="1"/>
  <c r="G21372" i="23"/>
  <c r="H21372" i="23" s="1"/>
  <c r="G21379" i="23"/>
  <c r="H21379" i="23" s="1"/>
  <c r="G21380" i="23"/>
  <c r="H21380" i="23" s="1"/>
  <c r="G21387" i="23"/>
  <c r="H21387" i="23" s="1"/>
  <c r="G21388" i="23"/>
  <c r="H21388" i="23" s="1"/>
  <c r="G21395" i="23"/>
  <c r="H21395" i="23" s="1"/>
  <c r="G21396" i="23"/>
  <c r="H21396" i="23" s="1"/>
  <c r="G21403" i="23"/>
  <c r="H21403" i="23" s="1"/>
  <c r="G21404" i="23"/>
  <c r="H21404" i="23" s="1"/>
  <c r="G21411" i="23"/>
  <c r="H21411" i="23" s="1"/>
  <c r="G21412" i="23"/>
  <c r="H21412" i="23" s="1"/>
  <c r="G21419" i="23"/>
  <c r="H21419" i="23" s="1"/>
  <c r="G21420" i="23"/>
  <c r="H21420" i="23" s="1"/>
  <c r="G21427" i="23"/>
  <c r="H21427" i="23" s="1"/>
  <c r="G21428" i="23"/>
  <c r="H21428" i="23" s="1"/>
  <c r="G21435" i="23"/>
  <c r="H21435" i="23" s="1"/>
  <c r="G21436" i="23"/>
  <c r="H21436" i="23" s="1"/>
  <c r="G21443" i="23"/>
  <c r="H21443" i="23" s="1"/>
  <c r="G21444" i="23"/>
  <c r="H21444" i="23" s="1"/>
  <c r="G21451" i="23"/>
  <c r="H21451" i="23" s="1"/>
  <c r="G21452" i="23"/>
  <c r="H21452" i="23" s="1"/>
  <c r="G21459" i="23"/>
  <c r="H21459" i="23" s="1"/>
  <c r="G21460" i="23"/>
  <c r="H21460" i="23" s="1"/>
  <c r="G21467" i="23"/>
  <c r="H21467" i="23" s="1"/>
  <c r="G21468" i="23"/>
  <c r="H21468" i="23" s="1"/>
  <c r="G21475" i="23"/>
  <c r="H21475" i="23" s="1"/>
  <c r="G21476" i="23"/>
  <c r="H21476" i="23" s="1"/>
  <c r="G21483" i="23"/>
  <c r="H21483" i="23" s="1"/>
  <c r="G21484" i="23"/>
  <c r="H21484" i="23" s="1"/>
  <c r="G21491" i="23"/>
  <c r="H21491" i="23" s="1"/>
  <c r="G21492" i="23"/>
  <c r="H21492" i="23" s="1"/>
  <c r="G21499" i="23"/>
  <c r="H21499" i="23" s="1"/>
  <c r="G21500" i="23"/>
  <c r="H21500" i="23" s="1"/>
  <c r="G21507" i="23"/>
  <c r="H21507" i="23" s="1"/>
  <c r="G21508" i="23"/>
  <c r="H21508" i="23" s="1"/>
  <c r="G21515" i="23"/>
  <c r="H21515" i="23" s="1"/>
  <c r="G21516" i="23"/>
  <c r="H21516" i="23" s="1"/>
  <c r="G21523" i="23"/>
  <c r="H21523" i="23" s="1"/>
  <c r="G21524" i="23"/>
  <c r="H21524" i="23" s="1"/>
  <c r="G21531" i="23"/>
  <c r="H21531" i="23" s="1"/>
  <c r="G21532" i="23"/>
  <c r="H21532" i="23" s="1"/>
  <c r="G21539" i="23"/>
  <c r="H21539" i="23" s="1"/>
  <c r="G21540" i="23"/>
  <c r="H21540" i="23" s="1"/>
  <c r="G21547" i="23"/>
  <c r="H21547" i="23" s="1"/>
  <c r="G21548" i="23"/>
  <c r="H21548" i="23" s="1"/>
  <c r="G21555" i="23"/>
  <c r="H21555" i="23" s="1"/>
  <c r="G21556" i="23"/>
  <c r="H21556" i="23" s="1"/>
  <c r="G21563" i="23"/>
  <c r="H21563" i="23" s="1"/>
  <c r="G21564" i="23"/>
  <c r="H21564" i="23" s="1"/>
  <c r="G21571" i="23"/>
  <c r="H21571" i="23" s="1"/>
  <c r="G21572" i="23"/>
  <c r="H21572" i="23" s="1"/>
  <c r="G21579" i="23"/>
  <c r="H21579" i="23" s="1"/>
  <c r="G21580" i="23"/>
  <c r="H21580" i="23" s="1"/>
  <c r="G21587" i="23"/>
  <c r="H21587" i="23" s="1"/>
  <c r="G21588" i="23"/>
  <c r="H21588" i="23" s="1"/>
  <c r="G21595" i="23"/>
  <c r="H21595" i="23" s="1"/>
  <c r="G21596" i="23"/>
  <c r="H21596" i="23" s="1"/>
  <c r="G21603" i="23"/>
  <c r="H21603" i="23" s="1"/>
  <c r="G21604" i="23"/>
  <c r="H21604" i="23" s="1"/>
  <c r="G21611" i="23"/>
  <c r="H21611" i="23" s="1"/>
  <c r="G21612" i="23"/>
  <c r="H21612" i="23" s="1"/>
  <c r="G21619" i="23"/>
  <c r="H21619" i="23" s="1"/>
  <c r="G21620" i="23"/>
  <c r="H21620" i="23" s="1"/>
  <c r="G21627" i="23"/>
  <c r="H21627" i="23" s="1"/>
  <c r="G21628" i="23"/>
  <c r="H21628" i="23" s="1"/>
  <c r="G21635" i="23"/>
  <c r="H21635" i="23" s="1"/>
  <c r="G21636" i="23"/>
  <c r="H21636" i="23" s="1"/>
  <c r="G21643" i="23"/>
  <c r="H21643" i="23" s="1"/>
  <c r="G21644" i="23"/>
  <c r="H21644" i="23" s="1"/>
  <c r="G21651" i="23"/>
  <c r="H21651" i="23" s="1"/>
  <c r="G21652" i="23"/>
  <c r="H21652" i="23" s="1"/>
  <c r="G21659" i="23"/>
  <c r="H21659" i="23" s="1"/>
  <c r="G21660" i="23"/>
  <c r="H21660" i="23" s="1"/>
  <c r="G21667" i="23"/>
  <c r="H21667" i="23" s="1"/>
  <c r="G21668" i="23"/>
  <c r="H21668" i="23" s="1"/>
  <c r="G21675" i="23"/>
  <c r="H21675" i="23" s="1"/>
  <c r="G21676" i="23"/>
  <c r="H21676" i="23" s="1"/>
  <c r="G21683" i="23"/>
  <c r="H21683" i="23" s="1"/>
  <c r="G21684" i="23"/>
  <c r="H21684" i="23" s="1"/>
  <c r="G21691" i="23"/>
  <c r="H21691" i="23" s="1"/>
  <c r="G21692" i="23"/>
  <c r="H21692" i="23" s="1"/>
  <c r="G21699" i="23"/>
  <c r="H21699" i="23" s="1"/>
  <c r="G21700" i="23"/>
  <c r="H21700" i="23" s="1"/>
  <c r="G21707" i="23"/>
  <c r="H21707" i="23" s="1"/>
  <c r="G21708" i="23"/>
  <c r="H21708" i="23" s="1"/>
  <c r="G21715" i="23"/>
  <c r="H21715" i="23" s="1"/>
  <c r="G21716" i="23"/>
  <c r="H21716" i="23" s="1"/>
  <c r="G21723" i="23"/>
  <c r="H21723" i="23" s="1"/>
  <c r="G21724" i="23"/>
  <c r="H21724" i="23" s="1"/>
  <c r="G21731" i="23"/>
  <c r="H21731" i="23" s="1"/>
  <c r="G21732" i="23"/>
  <c r="H21732" i="23" s="1"/>
  <c r="G21739" i="23"/>
  <c r="H21739" i="23" s="1"/>
  <c r="G21740" i="23"/>
  <c r="H21740" i="23" s="1"/>
  <c r="G21747" i="23"/>
  <c r="H21747" i="23" s="1"/>
  <c r="G21748" i="23"/>
  <c r="H21748" i="23" s="1"/>
  <c r="G21755" i="23"/>
  <c r="H21755" i="23" s="1"/>
  <c r="G21756" i="23"/>
  <c r="H21756" i="23" s="1"/>
  <c r="G21763" i="23"/>
  <c r="H21763" i="23" s="1"/>
  <c r="G21764" i="23"/>
  <c r="H21764" i="23" s="1"/>
  <c r="G21771" i="23"/>
  <c r="H21771" i="23" s="1"/>
  <c r="G21772" i="23"/>
  <c r="H21772" i="23" s="1"/>
  <c r="G21779" i="23"/>
  <c r="H21779" i="23" s="1"/>
  <c r="G21780" i="23"/>
  <c r="H21780" i="23" s="1"/>
  <c r="G21787" i="23"/>
  <c r="H21787" i="23" s="1"/>
  <c r="G21788" i="23"/>
  <c r="H21788" i="23" s="1"/>
  <c r="G21795" i="23"/>
  <c r="H21795" i="23" s="1"/>
  <c r="G21796" i="23"/>
  <c r="H21796" i="23" s="1"/>
  <c r="G21803" i="23"/>
  <c r="H21803" i="23" s="1"/>
  <c r="G21804" i="23"/>
  <c r="H21804" i="23" s="1"/>
  <c r="G21811" i="23"/>
  <c r="H21811" i="23" s="1"/>
  <c r="G21812" i="23"/>
  <c r="H21812" i="23" s="1"/>
  <c r="G21819" i="23"/>
  <c r="H21819" i="23" s="1"/>
  <c r="G21820" i="23"/>
  <c r="H21820" i="23" s="1"/>
  <c r="G21827" i="23"/>
  <c r="H21827" i="23" s="1"/>
  <c r="G21828" i="23"/>
  <c r="H21828" i="23" s="1"/>
  <c r="G21835" i="23"/>
  <c r="H21835" i="23" s="1"/>
  <c r="G21836" i="23"/>
  <c r="H21836" i="23" s="1"/>
  <c r="G21843" i="23"/>
  <c r="H21843" i="23" s="1"/>
  <c r="G21844" i="23"/>
  <c r="H21844" i="23" s="1"/>
  <c r="G21851" i="23"/>
  <c r="H21851" i="23" s="1"/>
  <c r="G21852" i="23"/>
  <c r="H21852" i="23" s="1"/>
  <c r="G21859" i="23"/>
  <c r="H21859" i="23" s="1"/>
  <c r="G21860" i="23"/>
  <c r="H21860" i="23" s="1"/>
  <c r="G21867" i="23"/>
  <c r="H21867" i="23" s="1"/>
  <c r="G21868" i="23"/>
  <c r="H21868" i="23" s="1"/>
  <c r="G21875" i="23"/>
  <c r="H21875" i="23" s="1"/>
  <c r="G21876" i="23"/>
  <c r="H21876" i="23" s="1"/>
  <c r="G21883" i="23"/>
  <c r="H21883" i="23" s="1"/>
  <c r="G21884" i="23"/>
  <c r="H21884" i="23" s="1"/>
  <c r="G21891" i="23"/>
  <c r="H21891" i="23" s="1"/>
  <c r="G21892" i="23"/>
  <c r="H21892" i="23" s="1"/>
  <c r="G21899" i="23"/>
  <c r="H21899" i="23" s="1"/>
  <c r="G21900" i="23"/>
  <c r="H21900" i="23" s="1"/>
  <c r="G21907" i="23"/>
  <c r="H21907" i="23" s="1"/>
  <c r="G21908" i="23"/>
  <c r="H21908" i="23" s="1"/>
  <c r="G21915" i="23"/>
  <c r="H21915" i="23" s="1"/>
  <c r="G21916" i="23"/>
  <c r="H21916" i="23" s="1"/>
  <c r="G21923" i="23"/>
  <c r="H21923" i="23" s="1"/>
  <c r="G21924" i="23"/>
  <c r="H21924" i="23" s="1"/>
  <c r="G21931" i="23"/>
  <c r="H21931" i="23" s="1"/>
  <c r="G21932" i="23"/>
  <c r="H21932" i="23" s="1"/>
  <c r="G21939" i="23"/>
  <c r="H21939" i="23" s="1"/>
  <c r="G21940" i="23"/>
  <c r="H21940" i="23" s="1"/>
  <c r="G21947" i="23"/>
  <c r="H21947" i="23" s="1"/>
  <c r="G21948" i="23"/>
  <c r="H21948" i="23" s="1"/>
  <c r="G21955" i="23"/>
  <c r="H21955" i="23" s="1"/>
  <c r="G21956" i="23"/>
  <c r="H21956" i="23" s="1"/>
  <c r="G21963" i="23"/>
  <c r="H21963" i="23" s="1"/>
  <c r="G21964" i="23"/>
  <c r="H21964" i="23" s="1"/>
  <c r="G21971" i="23"/>
  <c r="H21971" i="23" s="1"/>
  <c r="G21972" i="23"/>
  <c r="H21972" i="23" s="1"/>
  <c r="G21979" i="23"/>
  <c r="H21979" i="23" s="1"/>
  <c r="G21980" i="23"/>
  <c r="H21980" i="23" s="1"/>
  <c r="G21987" i="23"/>
  <c r="H21987" i="23" s="1"/>
  <c r="G21988" i="23"/>
  <c r="H21988" i="23" s="1"/>
  <c r="G21995" i="23"/>
  <c r="H21995" i="23" s="1"/>
  <c r="G21996" i="23"/>
  <c r="H21996" i="23" s="1"/>
  <c r="G22003" i="23"/>
  <c r="H22003" i="23" s="1"/>
  <c r="G22004" i="23"/>
  <c r="H22004" i="23" s="1"/>
  <c r="G22011" i="23"/>
  <c r="H22011" i="23" s="1"/>
  <c r="G22012" i="23"/>
  <c r="H22012" i="23" s="1"/>
  <c r="G22019" i="23"/>
  <c r="H22019" i="23" s="1"/>
  <c r="G22020" i="23"/>
  <c r="H22020" i="23" s="1"/>
  <c r="G22027" i="23"/>
  <c r="H22027" i="23" s="1"/>
  <c r="G22028" i="23"/>
  <c r="H22028" i="23" s="1"/>
  <c r="G22033" i="23"/>
  <c r="H22033" i="23" s="1"/>
  <c r="G22034" i="23"/>
  <c r="H22034" i="23" s="1"/>
  <c r="G22041" i="23"/>
  <c r="H22041" i="23" s="1"/>
  <c r="G22049" i="23"/>
  <c r="H22049" i="23" s="1"/>
  <c r="G22057" i="23"/>
  <c r="H22057" i="23" s="1"/>
  <c r="G22065" i="23"/>
  <c r="H22065" i="23" s="1"/>
  <c r="G22073" i="23"/>
  <c r="H22073" i="23" s="1"/>
  <c r="G22081" i="23"/>
  <c r="H22081" i="23" s="1"/>
  <c r="G22089" i="23"/>
  <c r="H22089" i="23" s="1"/>
  <c r="G22097" i="23"/>
  <c r="H22097" i="23" s="1"/>
  <c r="G22105" i="23"/>
  <c r="H22105" i="23" s="1"/>
  <c r="G22113" i="23"/>
  <c r="H22113" i="23" s="1"/>
  <c r="G22121" i="23"/>
  <c r="H22121" i="23" s="1"/>
  <c r="G22129" i="23"/>
  <c r="H22129" i="23" s="1"/>
  <c r="G22137" i="23"/>
  <c r="H22137" i="23" s="1"/>
  <c r="G22145" i="23"/>
  <c r="H22145" i="23" s="1"/>
  <c r="G22153" i="23"/>
  <c r="H22153" i="23" s="1"/>
  <c r="G22161" i="23"/>
  <c r="H22161" i="23" s="1"/>
  <c r="G22169" i="23"/>
  <c r="H22169" i="23" s="1"/>
  <c r="G22177" i="23"/>
  <c r="H22177" i="23" s="1"/>
  <c r="G22185" i="23"/>
  <c r="H22185" i="23" s="1"/>
  <c r="G22193" i="23"/>
  <c r="H22193" i="23" s="1"/>
  <c r="G22201" i="23"/>
  <c r="H22201" i="23" s="1"/>
  <c r="G22209" i="23"/>
  <c r="H22209" i="23" s="1"/>
  <c r="G22217" i="23"/>
  <c r="H22217" i="23" s="1"/>
  <c r="G22225" i="23"/>
  <c r="H22225" i="23" s="1"/>
  <c r="G22233" i="23"/>
  <c r="H22233" i="23" s="1"/>
  <c r="G22241" i="23"/>
  <c r="H22241" i="23" s="1"/>
  <c r="G22249" i="23"/>
  <c r="H22249" i="23" s="1"/>
  <c r="G22257" i="23"/>
  <c r="H22257" i="23" s="1"/>
  <c r="G22265" i="23"/>
  <c r="H22265" i="23" s="1"/>
  <c r="G22273" i="23"/>
  <c r="H22273" i="23" s="1"/>
  <c r="G22281" i="23"/>
  <c r="H22281" i="23" s="1"/>
  <c r="G22289" i="23"/>
  <c r="H22289" i="23" s="1"/>
  <c r="G22297" i="23"/>
  <c r="H22297" i="23" s="1"/>
  <c r="G22305" i="23"/>
  <c r="H22305" i="23" s="1"/>
  <c r="G22313" i="23"/>
  <c r="H22313" i="23" s="1"/>
  <c r="G22321" i="23"/>
  <c r="H22321" i="23" s="1"/>
  <c r="G22329" i="23"/>
  <c r="H22329" i="23" s="1"/>
  <c r="G22337" i="23"/>
  <c r="H22337" i="23" s="1"/>
  <c r="G22345" i="23"/>
  <c r="H22345" i="23" s="1"/>
  <c r="G22353" i="23"/>
  <c r="H22353" i="23" s="1"/>
  <c r="G22361" i="23"/>
  <c r="H22361" i="23" s="1"/>
  <c r="G22362" i="23"/>
  <c r="H22362" i="23" s="1"/>
  <c r="G22363" i="23"/>
  <c r="H22363" i="23" s="1"/>
  <c r="G22364" i="23"/>
  <c r="H22364" i="23" s="1"/>
  <c r="G22372" i="23"/>
  <c r="H22372" i="23" s="1"/>
  <c r="G22381" i="23"/>
  <c r="H22381" i="23" s="1"/>
  <c r="G22382" i="23"/>
  <c r="H22382" i="23" s="1"/>
  <c r="G22389" i="23"/>
  <c r="H22389" i="23" s="1"/>
  <c r="G22390" i="23"/>
  <c r="H22390" i="23" s="1"/>
  <c r="G22391" i="23"/>
  <c r="H22391" i="23" s="1"/>
  <c r="G22399" i="23"/>
  <c r="H22399" i="23" s="1"/>
  <c r="G22400" i="23"/>
  <c r="H22400" i="23" s="1"/>
  <c r="G22408" i="23"/>
  <c r="H22408" i="23" s="1"/>
  <c r="G22417" i="23"/>
  <c r="H22417" i="23" s="1"/>
  <c r="G22418" i="23"/>
  <c r="H22418" i="23" s="1"/>
  <c r="G22419" i="23"/>
  <c r="H22419" i="23" s="1"/>
  <c r="G22425" i="23"/>
  <c r="H22425" i="23" s="1"/>
  <c r="G22426" i="23"/>
  <c r="H22426" i="23" s="1"/>
  <c r="G22427" i="23"/>
  <c r="H22427" i="23" s="1"/>
  <c r="G22428" i="23"/>
  <c r="H22428" i="23" s="1"/>
  <c r="G22436" i="23"/>
  <c r="H22436" i="23" s="1"/>
  <c r="G22445" i="23"/>
  <c r="H22445" i="23" s="1"/>
  <c r="G22446" i="23"/>
  <c r="H22446" i="23" s="1"/>
  <c r="G22453" i="23"/>
  <c r="H22453" i="23" s="1"/>
  <c r="G22454" i="23"/>
  <c r="H22454" i="23" s="1"/>
  <c r="G22455" i="23"/>
  <c r="H22455" i="23" s="1"/>
  <c r="G22463" i="23"/>
  <c r="H22463" i="23" s="1"/>
  <c r="G22464" i="23"/>
  <c r="H22464" i="23" s="1"/>
  <c r="G22472" i="23"/>
  <c r="H22472" i="23" s="1"/>
  <c r="G22486" i="23"/>
  <c r="H22486" i="23" s="1"/>
  <c r="G22496" i="23"/>
  <c r="H22496" i="23" s="1"/>
  <c r="G22502" i="23"/>
  <c r="H22502" i="23" s="1"/>
  <c r="G22512" i="23"/>
  <c r="H22512" i="23" s="1"/>
  <c r="G22518" i="23"/>
  <c r="H22518" i="23" s="1"/>
  <c r="G22528" i="23"/>
  <c r="H22528" i="23" s="1"/>
  <c r="G22534" i="23"/>
  <c r="H22534" i="23" s="1"/>
  <c r="G22544" i="23"/>
  <c r="H22544" i="23" s="1"/>
  <c r="G22550" i="23"/>
  <c r="H22550" i="23" s="1"/>
  <c r="G22560" i="23"/>
  <c r="H22560" i="23" s="1"/>
  <c r="G22566" i="23"/>
  <c r="H22566" i="23" s="1"/>
  <c r="G22576" i="23"/>
  <c r="H22576" i="23" s="1"/>
  <c r="G22582" i="23"/>
  <c r="H22582" i="23" s="1"/>
  <c r="G22592" i="23"/>
  <c r="H22592" i="23" s="1"/>
  <c r="G22598" i="23"/>
  <c r="H22598" i="23" s="1"/>
  <c r="G22608" i="23"/>
  <c r="H22608" i="23" s="1"/>
  <c r="G22614" i="23"/>
  <c r="H22614" i="23" s="1"/>
  <c r="G22624" i="23"/>
  <c r="H22624" i="23" s="1"/>
  <c r="G22630" i="23"/>
  <c r="H22630" i="23" s="1"/>
  <c r="G22640" i="23"/>
  <c r="H22640" i="23" s="1"/>
  <c r="G22646" i="23"/>
  <c r="H22646" i="23" s="1"/>
  <c r="G22656" i="23"/>
  <c r="H22656" i="23" s="1"/>
  <c r="G22662" i="23"/>
  <c r="H22662" i="23" s="1"/>
  <c r="G22672" i="23"/>
  <c r="H22672" i="23" s="1"/>
  <c r="G22678" i="23"/>
  <c r="H22678" i="23" s="1"/>
  <c r="G22688" i="23"/>
  <c r="H22688" i="23" s="1"/>
  <c r="G22694" i="23"/>
  <c r="H22694" i="23" s="1"/>
  <c r="G22704" i="23"/>
  <c r="H22704" i="23" s="1"/>
  <c r="G22710" i="23"/>
  <c r="H22710" i="23" s="1"/>
  <c r="G22720" i="23"/>
  <c r="H22720" i="23" s="1"/>
  <c r="G22726" i="23"/>
  <c r="H22726" i="23" s="1"/>
  <c r="G22736" i="23"/>
  <c r="H22736" i="23" s="1"/>
  <c r="G22742" i="23"/>
  <c r="H22742" i="23" s="1"/>
  <c r="G22752" i="23"/>
  <c r="H22752" i="23" s="1"/>
  <c r="G22758" i="23"/>
  <c r="H22758" i="23" s="1"/>
  <c r="G22768" i="23"/>
  <c r="H22768" i="23" s="1"/>
  <c r="G22774" i="23"/>
  <c r="H22774" i="23" s="1"/>
  <c r="G22784" i="23"/>
  <c r="H22784" i="23" s="1"/>
  <c r="G22790" i="23"/>
  <c r="H22790" i="23" s="1"/>
  <c r="G22800" i="23"/>
  <c r="H22800" i="23" s="1"/>
  <c r="G22806" i="23"/>
  <c r="H22806" i="23" s="1"/>
  <c r="G22816" i="23"/>
  <c r="H22816" i="23" s="1"/>
  <c r="G22822" i="23"/>
  <c r="H22822" i="23" s="1"/>
  <c r="G22832" i="23"/>
  <c r="H22832" i="23" s="1"/>
  <c r="G22838" i="23"/>
  <c r="H22838" i="23" s="1"/>
  <c r="G22848" i="23"/>
  <c r="H22848" i="23" s="1"/>
  <c r="G22854" i="23"/>
  <c r="H22854" i="23" s="1"/>
  <c r="G22864" i="23"/>
  <c r="H22864" i="23" s="1"/>
  <c r="G22870" i="23"/>
  <c r="H22870" i="23" s="1"/>
  <c r="G22880" i="23"/>
  <c r="H22880" i="23" s="1"/>
  <c r="G22886" i="23"/>
  <c r="H22886" i="23" s="1"/>
  <c r="G22896" i="23"/>
  <c r="H22896" i="23" s="1"/>
  <c r="G22902" i="23"/>
  <c r="H22902" i="23" s="1"/>
  <c r="G22912" i="23"/>
  <c r="H22912" i="23" s="1"/>
  <c r="G22918" i="23"/>
  <c r="H22918" i="23" s="1"/>
  <c r="G22928" i="23"/>
  <c r="H22928" i="23" s="1"/>
  <c r="G22934" i="23"/>
  <c r="H22934" i="23" s="1"/>
  <c r="G22944" i="23"/>
  <c r="H22944" i="23" s="1"/>
  <c r="G22950" i="23"/>
  <c r="H22950" i="23" s="1"/>
  <c r="G22960" i="23"/>
  <c r="H22960" i="23" s="1"/>
  <c r="G22966" i="23"/>
  <c r="H22966" i="23" s="1"/>
  <c r="G22976" i="23"/>
  <c r="H22976" i="23" s="1"/>
  <c r="G22982" i="23"/>
  <c r="H22982" i="23" s="1"/>
  <c r="G22992" i="23"/>
  <c r="H22992" i="23" s="1"/>
  <c r="G22998" i="23"/>
  <c r="H22998" i="23" s="1"/>
  <c r="G23008" i="23"/>
  <c r="H23008" i="23" s="1"/>
  <c r="G23014" i="23"/>
  <c r="H23014" i="23" s="1"/>
  <c r="G23024" i="23"/>
  <c r="H23024" i="23" s="1"/>
  <c r="G23030" i="23"/>
  <c r="H23030" i="23" s="1"/>
  <c r="G23040" i="23"/>
  <c r="H23040" i="23" s="1"/>
  <c r="G23046" i="23"/>
  <c r="H23046" i="23" s="1"/>
  <c r="G23056" i="23"/>
  <c r="H23056" i="23" s="1"/>
  <c r="G23062" i="23"/>
  <c r="H23062" i="23" s="1"/>
  <c r="G23072" i="23"/>
  <c r="H23072" i="23" s="1"/>
  <c r="G23078" i="23"/>
  <c r="H23078" i="23" s="1"/>
  <c r="G23088" i="23"/>
  <c r="H23088" i="23" s="1"/>
  <c r="G23094" i="23"/>
  <c r="H23094" i="23" s="1"/>
  <c r="G23104" i="23"/>
  <c r="H23104" i="23" s="1"/>
  <c r="G23110" i="23"/>
  <c r="H23110" i="23" s="1"/>
  <c r="G23120" i="23"/>
  <c r="H23120" i="23" s="1"/>
  <c r="G23126" i="23"/>
  <c r="H23126" i="23" s="1"/>
  <c r="G23136" i="23"/>
  <c r="H23136" i="23" s="1"/>
  <c r="G23142" i="23"/>
  <c r="H23142" i="23" s="1"/>
  <c r="G23152" i="23"/>
  <c r="H23152" i="23" s="1"/>
  <c r="G23158" i="23"/>
  <c r="H23158" i="23" s="1"/>
  <c r="G23168" i="23"/>
  <c r="H23168" i="23" s="1"/>
  <c r="G23174" i="23"/>
  <c r="H23174" i="23" s="1"/>
  <c r="G23184" i="23"/>
  <c r="H23184" i="23" s="1"/>
  <c r="G23190" i="23"/>
  <c r="H23190" i="23" s="1"/>
  <c r="G23200" i="23"/>
  <c r="H23200" i="23" s="1"/>
  <c r="G23206" i="23"/>
  <c r="H23206" i="23" s="1"/>
  <c r="G23216" i="23"/>
  <c r="H23216" i="23" s="1"/>
  <c r="G23222" i="23"/>
  <c r="H23222" i="23" s="1"/>
  <c r="G23232" i="23"/>
  <c r="H23232" i="23" s="1"/>
  <c r="G23238" i="23"/>
  <c r="H23238" i="23" s="1"/>
  <c r="G23248" i="23"/>
  <c r="H23248" i="23" s="1"/>
  <c r="G23254" i="23"/>
  <c r="H23254" i="23" s="1"/>
  <c r="G23264" i="23"/>
  <c r="H23264" i="23" s="1"/>
  <c r="G23270" i="23"/>
  <c r="H23270" i="23" s="1"/>
  <c r="G23280" i="23"/>
  <c r="H23280" i="23" s="1"/>
  <c r="G23286" i="23"/>
  <c r="H23286" i="23" s="1"/>
  <c r="G23296" i="23"/>
  <c r="H23296" i="23" s="1"/>
  <c r="G23302" i="23"/>
  <c r="H23302" i="23" s="1"/>
  <c r="G23312" i="23"/>
  <c r="H23312" i="23" s="1"/>
  <c r="G23318" i="23"/>
  <c r="H23318" i="23" s="1"/>
  <c r="G23328" i="23"/>
  <c r="H23328" i="23" s="1"/>
  <c r="G23334" i="23"/>
  <c r="H23334" i="23" s="1"/>
  <c r="G23344" i="23"/>
  <c r="H23344" i="23" s="1"/>
  <c r="G23350" i="23"/>
  <c r="H23350" i="23" s="1"/>
  <c r="G23360" i="23"/>
  <c r="H23360" i="23" s="1"/>
  <c r="G23366" i="23"/>
  <c r="H23366" i="23" s="1"/>
  <c r="G23376" i="23"/>
  <c r="H23376" i="23" s="1"/>
  <c r="G23382" i="23"/>
  <c r="H23382" i="23" s="1"/>
  <c r="G23392" i="23"/>
  <c r="H23392" i="23" s="1"/>
  <c r="G23398" i="23"/>
  <c r="H23398" i="23" s="1"/>
  <c r="G23408" i="23"/>
  <c r="H23408" i="23" s="1"/>
  <c r="G23414" i="23"/>
  <c r="H23414" i="23" s="1"/>
  <c r="G23424" i="23"/>
  <c r="H23424" i="23" s="1"/>
  <c r="G23430" i="23"/>
  <c r="H23430" i="23" s="1"/>
  <c r="G23440" i="23"/>
  <c r="H23440" i="23" s="1"/>
  <c r="G23446" i="23"/>
  <c r="H23446" i="23" s="1"/>
  <c r="G23456" i="23"/>
  <c r="H23456" i="23" s="1"/>
  <c r="G23462" i="23"/>
  <c r="H23462" i="23" s="1"/>
  <c r="G23472" i="23"/>
  <c r="H23472" i="23" s="1"/>
  <c r="G23478" i="23"/>
  <c r="H23478" i="23" s="1"/>
  <c r="G23488" i="23"/>
  <c r="H23488" i="23" s="1"/>
  <c r="G23494" i="23"/>
  <c r="H23494" i="23" s="1"/>
  <c r="G23504" i="23"/>
  <c r="H23504" i="23" s="1"/>
  <c r="G23510" i="23"/>
  <c r="H23510" i="23" s="1"/>
  <c r="G23520" i="23"/>
  <c r="H23520" i="23" s="1"/>
  <c r="G23526" i="23"/>
  <c r="H23526" i="23" s="1"/>
  <c r="G23536" i="23"/>
  <c r="H23536" i="23" s="1"/>
  <c r="G23542" i="23"/>
  <c r="H23542" i="23" s="1"/>
  <c r="G23552" i="23"/>
  <c r="H23552" i="23" s="1"/>
  <c r="G23558" i="23"/>
  <c r="H23558" i="23" s="1"/>
  <c r="G23568" i="23"/>
  <c r="H23568" i="23" s="1"/>
  <c r="G23574" i="23"/>
  <c r="H23574" i="23" s="1"/>
  <c r="G23584" i="23"/>
  <c r="H23584" i="23" s="1"/>
  <c r="G23590" i="23"/>
  <c r="H23590" i="23" s="1"/>
  <c r="G23600" i="23"/>
  <c r="H23600" i="23" s="1"/>
  <c r="G23606" i="23"/>
  <c r="H23606" i="23" s="1"/>
  <c r="G23616" i="23"/>
  <c r="H23616" i="23" s="1"/>
  <c r="G23622" i="23"/>
  <c r="H23622" i="23" s="1"/>
  <c r="G23632" i="23"/>
  <c r="H23632" i="23" s="1"/>
  <c r="G23638" i="23"/>
  <c r="H23638" i="23" s="1"/>
  <c r="G23648" i="23"/>
  <c r="H23648" i="23" s="1"/>
  <c r="G23654" i="23"/>
  <c r="H23654" i="23" s="1"/>
  <c r="G23664" i="23"/>
  <c r="H23664" i="23" s="1"/>
  <c r="G23670" i="23"/>
  <c r="H23670" i="23" s="1"/>
  <c r="G23680" i="23"/>
  <c r="H23680" i="23" s="1"/>
  <c r="G23686" i="23"/>
  <c r="H23686" i="23" s="1"/>
  <c r="G23696" i="23"/>
  <c r="H23696" i="23" s="1"/>
  <c r="G23702" i="23"/>
  <c r="H23702" i="23" s="1"/>
  <c r="G23712" i="23"/>
  <c r="H23712" i="23" s="1"/>
  <c r="G23718" i="23"/>
  <c r="H23718" i="23" s="1"/>
  <c r="G23728" i="23"/>
  <c r="H23728" i="23" s="1"/>
  <c r="G23734" i="23"/>
  <c r="H23734" i="23" s="1"/>
  <c r="G23744" i="23"/>
  <c r="H23744" i="23" s="1"/>
  <c r="G23750" i="23"/>
  <c r="H23750" i="23" s="1"/>
  <c r="G23760" i="23"/>
  <c r="H23760" i="23" s="1"/>
  <c r="G23766" i="23"/>
  <c r="H23766" i="23" s="1"/>
  <c r="G23776" i="23"/>
  <c r="H23776" i="23" s="1"/>
  <c r="G23782" i="23"/>
  <c r="H23782" i="23" s="1"/>
  <c r="G23792" i="23"/>
  <c r="H23792" i="23" s="1"/>
  <c r="G23798" i="23"/>
  <c r="H23798" i="23" s="1"/>
  <c r="G23808" i="23"/>
  <c r="H23808" i="23" s="1"/>
  <c r="G23814" i="23"/>
  <c r="H23814" i="23" s="1"/>
  <c r="G23824" i="23"/>
  <c r="H23824" i="23" s="1"/>
  <c r="G23830" i="23"/>
  <c r="H23830" i="23" s="1"/>
  <c r="G23840" i="23"/>
  <c r="H23840" i="23" s="1"/>
  <c r="G23846" i="23"/>
  <c r="H23846" i="23" s="1"/>
  <c r="G23856" i="23"/>
  <c r="H23856" i="23" s="1"/>
  <c r="G23862" i="23"/>
  <c r="H23862" i="23" s="1"/>
  <c r="G23872" i="23"/>
  <c r="H23872" i="23" s="1"/>
  <c r="G23878" i="23"/>
  <c r="H23878" i="23" s="1"/>
  <c r="G23888" i="23"/>
  <c r="H23888" i="23" s="1"/>
  <c r="G23894" i="23"/>
  <c r="H23894" i="23" s="1"/>
  <c r="G23904" i="23"/>
  <c r="H23904" i="23" s="1"/>
  <c r="G23910" i="23"/>
  <c r="H23910" i="23" s="1"/>
  <c r="G23920" i="23"/>
  <c r="H23920" i="23" s="1"/>
  <c r="G23926" i="23"/>
  <c r="H23926" i="23" s="1"/>
  <c r="G23936" i="23"/>
  <c r="H23936" i="23" s="1"/>
  <c r="G23942" i="23"/>
  <c r="H23942" i="23" s="1"/>
  <c r="G23952" i="23"/>
  <c r="H23952" i="23" s="1"/>
  <c r="G23958" i="23"/>
  <c r="H23958" i="23" s="1"/>
  <c r="G23968" i="23"/>
  <c r="H23968" i="23" s="1"/>
  <c r="G23974" i="23"/>
  <c r="H23974" i="23" s="1"/>
  <c r="G23984" i="23"/>
  <c r="H23984" i="23" s="1"/>
  <c r="G23990" i="23"/>
  <c r="H23990" i="23" s="1"/>
  <c r="G24000" i="23"/>
  <c r="H24000" i="23" s="1"/>
  <c r="G24006" i="23"/>
  <c r="H24006" i="23" s="1"/>
  <c r="G24016" i="23"/>
  <c r="H24016" i="23" s="1"/>
  <c r="G24022" i="23"/>
  <c r="H24022" i="23" s="1"/>
  <c r="G24032" i="23"/>
  <c r="H24032" i="23" s="1"/>
  <c r="G24038" i="23"/>
  <c r="H24038" i="23" s="1"/>
  <c r="G24048" i="23"/>
  <c r="H24048" i="23" s="1"/>
  <c r="G24054" i="23"/>
  <c r="H24054" i="23" s="1"/>
  <c r="G24064" i="23"/>
  <c r="H24064" i="23" s="1"/>
  <c r="G24070" i="23"/>
  <c r="H24070" i="23" s="1"/>
  <c r="G24080" i="23"/>
  <c r="H24080" i="23" s="1"/>
  <c r="G24086" i="23"/>
  <c r="H24086" i="23" s="1"/>
  <c r="G24096" i="23"/>
  <c r="H24096" i="23" s="1"/>
  <c r="G24102" i="23"/>
  <c r="H24102" i="23" s="1"/>
  <c r="G24112" i="23"/>
  <c r="H24112" i="23" s="1"/>
  <c r="G24118" i="23"/>
  <c r="H24118" i="23" s="1"/>
  <c r="G24128" i="23"/>
  <c r="H24128" i="23" s="1"/>
  <c r="G24134" i="23"/>
  <c r="H24134" i="23" s="1"/>
  <c r="G24144" i="23"/>
  <c r="H24144" i="23" s="1"/>
  <c r="G24150" i="23"/>
  <c r="H24150" i="23" s="1"/>
  <c r="G24160" i="23"/>
  <c r="H24160" i="23" s="1"/>
  <c r="G24166" i="23"/>
  <c r="H24166" i="23" s="1"/>
  <c r="G24176" i="23"/>
  <c r="H24176" i="23" s="1"/>
  <c r="G24182" i="23"/>
  <c r="H24182" i="23" s="1"/>
  <c r="G24192" i="23"/>
  <c r="H24192" i="23" s="1"/>
  <c r="G24198" i="23"/>
  <c r="H24198" i="23" s="1"/>
  <c r="G24208" i="23"/>
  <c r="H24208" i="23" s="1"/>
  <c r="G24214" i="23"/>
  <c r="H24214" i="23" s="1"/>
  <c r="G24224" i="23"/>
  <c r="H24224" i="23" s="1"/>
  <c r="G24230" i="23"/>
  <c r="H24230" i="23" s="1"/>
  <c r="G24240" i="23"/>
  <c r="H24240" i="23" s="1"/>
  <c r="G24246" i="23"/>
  <c r="H24246" i="23" s="1"/>
  <c r="G24256" i="23"/>
  <c r="H24256" i="23" s="1"/>
  <c r="G24262" i="23"/>
  <c r="H24262" i="23" s="1"/>
  <c r="G24272" i="23"/>
  <c r="H24272" i="23" s="1"/>
  <c r="G24278" i="23"/>
  <c r="H24278" i="23" s="1"/>
  <c r="G24288" i="23"/>
  <c r="H24288" i="23" s="1"/>
  <c r="G24294" i="23"/>
  <c r="H24294" i="23" s="1"/>
  <c r="G24304" i="23"/>
  <c r="H24304" i="23" s="1"/>
  <c r="G24310" i="23"/>
  <c r="H24310" i="23" s="1"/>
  <c r="G24320" i="23"/>
  <c r="H24320" i="23" s="1"/>
  <c r="G24326" i="23"/>
  <c r="H24326" i="23" s="1"/>
  <c r="G24336" i="23"/>
  <c r="H24336" i="23" s="1"/>
  <c r="G24342" i="23"/>
  <c r="H24342" i="23" s="1"/>
  <c r="G24352" i="23"/>
  <c r="H24352" i="23" s="1"/>
  <c r="G24358" i="23"/>
  <c r="H24358" i="23" s="1"/>
  <c r="G24368" i="23"/>
  <c r="H24368" i="23" s="1"/>
  <c r="G24374" i="23"/>
  <c r="H24374" i="23" s="1"/>
  <c r="G24384" i="23"/>
  <c r="H24384" i="23" s="1"/>
  <c r="G24390" i="23"/>
  <c r="H24390" i="23" s="1"/>
  <c r="G24400" i="23"/>
  <c r="H24400" i="23" s="1"/>
  <c r="G24406" i="23"/>
  <c r="H24406" i="23" s="1"/>
  <c r="G24416" i="23"/>
  <c r="H24416" i="23" s="1"/>
  <c r="G24422" i="23"/>
  <c r="H24422" i="23" s="1"/>
  <c r="G24432" i="23"/>
  <c r="H24432" i="23" s="1"/>
  <c r="G24438" i="23"/>
  <c r="H24438" i="23" s="1"/>
  <c r="G24448" i="23"/>
  <c r="H24448" i="23" s="1"/>
  <c r="G24454" i="23"/>
  <c r="H24454" i="23" s="1"/>
  <c r="G24464" i="23"/>
  <c r="H24464" i="23" s="1"/>
  <c r="G24470" i="23"/>
  <c r="H24470" i="23" s="1"/>
  <c r="G24480" i="23"/>
  <c r="H24480" i="23" s="1"/>
  <c r="G24486" i="23"/>
  <c r="H24486" i="23" s="1"/>
  <c r="G24496" i="23"/>
  <c r="H24496" i="23" s="1"/>
  <c r="G24502" i="23"/>
  <c r="H24502" i="23" s="1"/>
  <c r="G24512" i="23"/>
  <c r="H24512" i="23" s="1"/>
  <c r="G24518" i="23"/>
  <c r="H24518" i="23" s="1"/>
  <c r="G24528" i="23"/>
  <c r="H24528" i="23" s="1"/>
  <c r="G24534" i="23"/>
  <c r="H24534" i="23" s="1"/>
  <c r="G24544" i="23"/>
  <c r="H24544" i="23" s="1"/>
  <c r="G24550" i="23"/>
  <c r="H24550" i="23" s="1"/>
  <c r="G24560" i="23"/>
  <c r="H24560" i="23" s="1"/>
  <c r="G24566" i="23"/>
  <c r="H24566" i="23" s="1"/>
  <c r="G24576" i="23"/>
  <c r="H24576" i="23" s="1"/>
  <c r="G24582" i="23"/>
  <c r="H24582" i="23" s="1"/>
  <c r="G24592" i="23"/>
  <c r="H24592" i="23" s="1"/>
  <c r="G24598" i="23"/>
  <c r="H24598" i="23" s="1"/>
  <c r="G24608" i="23"/>
  <c r="H24608" i="23" s="1"/>
  <c r="G24614" i="23"/>
  <c r="H24614" i="23" s="1"/>
  <c r="G24624" i="23"/>
  <c r="H24624" i="23" s="1"/>
  <c r="G24630" i="23"/>
  <c r="H24630" i="23" s="1"/>
  <c r="G24640" i="23"/>
  <c r="H24640" i="23" s="1"/>
  <c r="G24646" i="23"/>
  <c r="H24646" i="23" s="1"/>
  <c r="G24656" i="23"/>
  <c r="H24656" i="23" s="1"/>
  <c r="G24662" i="23"/>
  <c r="H24662" i="23" s="1"/>
  <c r="G24672" i="23"/>
  <c r="H24672" i="23" s="1"/>
  <c r="G24678" i="23"/>
  <c r="H24678" i="23" s="1"/>
  <c r="G24688" i="23"/>
  <c r="H24688" i="23" s="1"/>
  <c r="G24694" i="23"/>
  <c r="H24694" i="23" s="1"/>
  <c r="G24704" i="23"/>
  <c r="H24704" i="23" s="1"/>
  <c r="G24710" i="23"/>
  <c r="H24710" i="23" s="1"/>
  <c r="G24720" i="23"/>
  <c r="H24720" i="23" s="1"/>
  <c r="G24726" i="23"/>
  <c r="H24726" i="23" s="1"/>
  <c r="G24736" i="23"/>
  <c r="H24736" i="23" s="1"/>
  <c r="G24742" i="23"/>
  <c r="H24742" i="23" s="1"/>
  <c r="G24752" i="23"/>
  <c r="H24752" i="23" s="1"/>
  <c r="G24758" i="23"/>
  <c r="H24758" i="23" s="1"/>
  <c r="G24768" i="23"/>
  <c r="H24768" i="23" s="1"/>
  <c r="G24774" i="23"/>
  <c r="H24774" i="23" s="1"/>
  <c r="G24784" i="23"/>
  <c r="H24784" i="23" s="1"/>
  <c r="G24790" i="23"/>
  <c r="H24790" i="23" s="1"/>
  <c r="G24800" i="23"/>
  <c r="H24800" i="23" s="1"/>
  <c r="G24806" i="23"/>
  <c r="H24806" i="23" s="1"/>
  <c r="G24816" i="23"/>
  <c r="H24816" i="23" s="1"/>
  <c r="G24822" i="23"/>
  <c r="H24822" i="23" s="1"/>
  <c r="G24832" i="23"/>
  <c r="H24832" i="23" s="1"/>
  <c r="G24838" i="23"/>
  <c r="H24838" i="23" s="1"/>
  <c r="G24848" i="23"/>
  <c r="H24848" i="23" s="1"/>
  <c r="G24854" i="23"/>
  <c r="H24854" i="23" s="1"/>
  <c r="G24864" i="23"/>
  <c r="H24864" i="23" s="1"/>
  <c r="G24870" i="23"/>
  <c r="H24870" i="23" s="1"/>
  <c r="G24880" i="23"/>
  <c r="H24880" i="23" s="1"/>
  <c r="G24886" i="23"/>
  <c r="H24886" i="23" s="1"/>
  <c r="G24896" i="23"/>
  <c r="H24896" i="23" s="1"/>
  <c r="G24902" i="23"/>
  <c r="H24902" i="23" s="1"/>
  <c r="G24912" i="23"/>
  <c r="H24912" i="23" s="1"/>
  <c r="G24918" i="23"/>
  <c r="H24918" i="23" s="1"/>
  <c r="G24928" i="23"/>
  <c r="H24928" i="23" s="1"/>
  <c r="G24934" i="23"/>
  <c r="H24934" i="23" s="1"/>
  <c r="G24944" i="23"/>
  <c r="H24944" i="23" s="1"/>
  <c r="G24950" i="23"/>
  <c r="H24950" i="23" s="1"/>
  <c r="G24960" i="23"/>
  <c r="H24960" i="23" s="1"/>
  <c r="G24966" i="23"/>
  <c r="H24966" i="23" s="1"/>
  <c r="G24976" i="23"/>
  <c r="H24976" i="23" s="1"/>
  <c r="G24982" i="23"/>
  <c r="H24982" i="23" s="1"/>
  <c r="G24992" i="23"/>
  <c r="H24992" i="23" s="1"/>
  <c r="G24998" i="23"/>
  <c r="H24998" i="23" s="1"/>
  <c r="G25008" i="23"/>
  <c r="H25008" i="23" s="1"/>
  <c r="G25014" i="23"/>
  <c r="H25014" i="23" s="1"/>
  <c r="G25024" i="23"/>
  <c r="H25024" i="23" s="1"/>
  <c r="G25030" i="23"/>
  <c r="H25030" i="23" s="1"/>
  <c r="G25040" i="23"/>
  <c r="H25040" i="23" s="1"/>
  <c r="G25046" i="23"/>
  <c r="H25046" i="23" s="1"/>
  <c r="G25056" i="23"/>
  <c r="H25056" i="23" s="1"/>
  <c r="G25062" i="23"/>
  <c r="H25062" i="23" s="1"/>
  <c r="G25072" i="23"/>
  <c r="H25072" i="23" s="1"/>
  <c r="G25078" i="23"/>
  <c r="H25078" i="23" s="1"/>
  <c r="G25088" i="23"/>
  <c r="H25088" i="23" s="1"/>
  <c r="G25094" i="23"/>
  <c r="H25094" i="23" s="1"/>
  <c r="G25104" i="23"/>
  <c r="H25104" i="23" s="1"/>
  <c r="G25110" i="23"/>
  <c r="H25110" i="23" s="1"/>
  <c r="G25120" i="23"/>
  <c r="H25120" i="23" s="1"/>
  <c r="G25126" i="23"/>
  <c r="H25126" i="23" s="1"/>
  <c r="G25136" i="23"/>
  <c r="H25136" i="23" s="1"/>
  <c r="G25142" i="23"/>
  <c r="H25142" i="23" s="1"/>
  <c r="G25152" i="23"/>
  <c r="H25152" i="23" s="1"/>
  <c r="G25158" i="23"/>
  <c r="H25158" i="23" s="1"/>
  <c r="G25168" i="23"/>
  <c r="H25168" i="23" s="1"/>
  <c r="G25174" i="23"/>
  <c r="H25174" i="23" s="1"/>
  <c r="G25184" i="23"/>
  <c r="H25184" i="23" s="1"/>
  <c r="G25190" i="23"/>
  <c r="H25190" i="23" s="1"/>
  <c r="G25200" i="23"/>
  <c r="H25200" i="23" s="1"/>
  <c r="G25206" i="23"/>
  <c r="H25206" i="23" s="1"/>
  <c r="G25216" i="23"/>
  <c r="H25216" i="23" s="1"/>
  <c r="G25222" i="23"/>
  <c r="H25222" i="23" s="1"/>
  <c r="G25232" i="23"/>
  <c r="H25232" i="23" s="1"/>
  <c r="G25238" i="23"/>
  <c r="H25238" i="23" s="1"/>
  <c r="G25248" i="23"/>
  <c r="H25248" i="23" s="1"/>
  <c r="G25254" i="23"/>
  <c r="H25254" i="23" s="1"/>
  <c r="G25264" i="23"/>
  <c r="H25264" i="23" s="1"/>
  <c r="G25270" i="23"/>
  <c r="H25270" i="23" s="1"/>
  <c r="G25280" i="23"/>
  <c r="H25280" i="23" s="1"/>
  <c r="G25286" i="23"/>
  <c r="H25286" i="23" s="1"/>
  <c r="G25296" i="23"/>
  <c r="H25296" i="23" s="1"/>
  <c r="G25302" i="23"/>
  <c r="H25302" i="23" s="1"/>
  <c r="G25312" i="23"/>
  <c r="H25312" i="23" s="1"/>
  <c r="G25318" i="23"/>
  <c r="H25318" i="23" s="1"/>
  <c r="G25328" i="23"/>
  <c r="H25328" i="23" s="1"/>
  <c r="G25334" i="23"/>
  <c r="H25334" i="23" s="1"/>
  <c r="G25344" i="23"/>
  <c r="H25344" i="23" s="1"/>
  <c r="G25350" i="23"/>
  <c r="H25350" i="23" s="1"/>
  <c r="G25360" i="23"/>
  <c r="H25360" i="23" s="1"/>
  <c r="G25366" i="23"/>
  <c r="H25366" i="23" s="1"/>
  <c r="G25376" i="23"/>
  <c r="H25376" i="23" s="1"/>
  <c r="G25382" i="23"/>
  <c r="H25382" i="23" s="1"/>
  <c r="G25392" i="23"/>
  <c r="H25392" i="23" s="1"/>
  <c r="G25398" i="23"/>
  <c r="H25398" i="23" s="1"/>
  <c r="G25408" i="23"/>
  <c r="H25408" i="23" s="1"/>
  <c r="G25414" i="23"/>
  <c r="H25414" i="23" s="1"/>
  <c r="G25424" i="23"/>
  <c r="H25424" i="23" s="1"/>
  <c r="G25430" i="23"/>
  <c r="H25430" i="23" s="1"/>
  <c r="G25440" i="23"/>
  <c r="H25440" i="23" s="1"/>
  <c r="G25446" i="23"/>
  <c r="H25446" i="23" s="1"/>
  <c r="G25456" i="23"/>
  <c r="H25456" i="23" s="1"/>
  <c r="G25462" i="23"/>
  <c r="H25462" i="23" s="1"/>
  <c r="G25472" i="23"/>
  <c r="H25472" i="23" s="1"/>
  <c r="G25478" i="23"/>
  <c r="H25478" i="23" s="1"/>
  <c r="G25488" i="23"/>
  <c r="H25488" i="23" s="1"/>
  <c r="G25494" i="23"/>
  <c r="H25494" i="23" s="1"/>
  <c r="G25504" i="23"/>
  <c r="H25504" i="23" s="1"/>
  <c r="G25510" i="23"/>
  <c r="H25510" i="23" s="1"/>
  <c r="G25520" i="23"/>
  <c r="H25520" i="23" s="1"/>
  <c r="G25526" i="23"/>
  <c r="H25526" i="23" s="1"/>
  <c r="G25536" i="23"/>
  <c r="H25536" i="23" s="1"/>
  <c r="G25542" i="23"/>
  <c r="H25542" i="23" s="1"/>
  <c r="G25552" i="23"/>
  <c r="H25552" i="23" s="1"/>
  <c r="G25558" i="23"/>
  <c r="H25558" i="23" s="1"/>
  <c r="G25568" i="23"/>
  <c r="H25568" i="23" s="1"/>
  <c r="G25574" i="23"/>
  <c r="H25574" i="23" s="1"/>
  <c r="G25584" i="23"/>
  <c r="H25584" i="23" s="1"/>
  <c r="G25590" i="23"/>
  <c r="H25590" i="23" s="1"/>
  <c r="G25600" i="23"/>
  <c r="H25600" i="23" s="1"/>
  <c r="G25606" i="23"/>
  <c r="H25606" i="23" s="1"/>
  <c r="G25616" i="23"/>
  <c r="H25616" i="23" s="1"/>
  <c r="G25622" i="23"/>
  <c r="H25622" i="23" s="1"/>
  <c r="G25632" i="23"/>
  <c r="H25632" i="23" s="1"/>
  <c r="G25638" i="23"/>
  <c r="H25638" i="23" s="1"/>
  <c r="G25648" i="23"/>
  <c r="H25648" i="23" s="1"/>
  <c r="G25654" i="23"/>
  <c r="H25654" i="23" s="1"/>
  <c r="G25664" i="23"/>
  <c r="H25664" i="23" s="1"/>
  <c r="G25670" i="23"/>
  <c r="H25670" i="23" s="1"/>
  <c r="G25680" i="23"/>
  <c r="H25680" i="23" s="1"/>
  <c r="G25686" i="23"/>
  <c r="H25686" i="23" s="1"/>
  <c r="G25696" i="23"/>
  <c r="H25696" i="23" s="1"/>
  <c r="G25702" i="23"/>
  <c r="H25702" i="23" s="1"/>
  <c r="G25712" i="23"/>
  <c r="H25712" i="23" s="1"/>
  <c r="G25718" i="23"/>
  <c r="H25718" i="23" s="1"/>
  <c r="G25728" i="23"/>
  <c r="H25728" i="23" s="1"/>
  <c r="G25734" i="23"/>
  <c r="H25734" i="23" s="1"/>
  <c r="G25744" i="23"/>
  <c r="H25744" i="23" s="1"/>
  <c r="G25750" i="23"/>
  <c r="H25750" i="23" s="1"/>
  <c r="G25760" i="23"/>
  <c r="H25760" i="23" s="1"/>
  <c r="G25766" i="23"/>
  <c r="H25766" i="23" s="1"/>
  <c r="G25776" i="23"/>
  <c r="H25776" i="23" s="1"/>
  <c r="G25782" i="23"/>
  <c r="H25782" i="23" s="1"/>
  <c r="G25792" i="23"/>
  <c r="H25792" i="23" s="1"/>
  <c r="G25798" i="23"/>
  <c r="H25798" i="23" s="1"/>
  <c r="G25808" i="23"/>
  <c r="H25808" i="23" s="1"/>
  <c r="G25814" i="23"/>
  <c r="H25814" i="23" s="1"/>
  <c r="G25824" i="23"/>
  <c r="H25824" i="23" s="1"/>
  <c r="G25830" i="23"/>
  <c r="H25830" i="23" s="1"/>
  <c r="G25840" i="23"/>
  <c r="H25840" i="23" s="1"/>
  <c r="G25846" i="23"/>
  <c r="H25846" i="23" s="1"/>
  <c r="G25856" i="23"/>
  <c r="H25856" i="23" s="1"/>
  <c r="G25862" i="23"/>
  <c r="H25862" i="23" s="1"/>
  <c r="G25872" i="23"/>
  <c r="H25872" i="23" s="1"/>
  <c r="G25878" i="23"/>
  <c r="H25878" i="23" s="1"/>
  <c r="G25888" i="23"/>
  <c r="H25888" i="23" s="1"/>
  <c r="G25894" i="23"/>
  <c r="H25894" i="23" s="1"/>
  <c r="G25904" i="23"/>
  <c r="H25904" i="23" s="1"/>
  <c r="G25910" i="23"/>
  <c r="H25910" i="23" s="1"/>
  <c r="G25920" i="23"/>
  <c r="H25920" i="23" s="1"/>
  <c r="G25926" i="23"/>
  <c r="H25926" i="23" s="1"/>
  <c r="G25936" i="23"/>
  <c r="H25936" i="23" s="1"/>
  <c r="G25942" i="23"/>
  <c r="H25942" i="23" s="1"/>
  <c r="G25952" i="23"/>
  <c r="H25952" i="23" s="1"/>
  <c r="G25958" i="23"/>
  <c r="H25958" i="23" s="1"/>
  <c r="G25968" i="23"/>
  <c r="H25968" i="23" s="1"/>
  <c r="G25974" i="23"/>
  <c r="H25974" i="23" s="1"/>
  <c r="G25984" i="23"/>
  <c r="H25984" i="23" s="1"/>
  <c r="G25990" i="23"/>
  <c r="H25990" i="23" s="1"/>
  <c r="G26000" i="23"/>
  <c r="H26000" i="23" s="1"/>
  <c r="G26006" i="23"/>
  <c r="H26006" i="23" s="1"/>
  <c r="G26016" i="23"/>
  <c r="H26016" i="23" s="1"/>
  <c r="G26022" i="23"/>
  <c r="H26022" i="23" s="1"/>
  <c r="G26032" i="23"/>
  <c r="H26032" i="23" s="1"/>
  <c r="G26038" i="23"/>
  <c r="H26038" i="23" s="1"/>
  <c r="G26048" i="23"/>
  <c r="H26048" i="23" s="1"/>
  <c r="G26054" i="23"/>
  <c r="H26054" i="23" s="1"/>
  <c r="G26064" i="23"/>
  <c r="H26064" i="23" s="1"/>
  <c r="G26070" i="23"/>
  <c r="H26070" i="23" s="1"/>
  <c r="G26080" i="23"/>
  <c r="H26080" i="23" s="1"/>
  <c r="G26086" i="23"/>
  <c r="H26086" i="23" s="1"/>
  <c r="G26096" i="23"/>
  <c r="H26096" i="23" s="1"/>
  <c r="G26102" i="23"/>
  <c r="H26102" i="23" s="1"/>
  <c r="G26112" i="23"/>
  <c r="H26112" i="23" s="1"/>
  <c r="G26118" i="23"/>
  <c r="H26118" i="23" s="1"/>
  <c r="G26128" i="23"/>
  <c r="H26128" i="23" s="1"/>
  <c r="G26134" i="23"/>
  <c r="H26134" i="23" s="1"/>
  <c r="G26144" i="23"/>
  <c r="H26144" i="23" s="1"/>
  <c r="G26150" i="23"/>
  <c r="H26150" i="23" s="1"/>
  <c r="G26160" i="23"/>
  <c r="H26160" i="23" s="1"/>
  <c r="G26166" i="23"/>
  <c r="H26166" i="23" s="1"/>
  <c r="G26176" i="23"/>
  <c r="H26176" i="23" s="1"/>
  <c r="G26182" i="23"/>
  <c r="H26182" i="23" s="1"/>
  <c r="G26192" i="23"/>
  <c r="H26192" i="23" s="1"/>
  <c r="G26198" i="23"/>
  <c r="H26198" i="23" s="1"/>
  <c r="G26208" i="23"/>
  <c r="H26208" i="23" s="1"/>
  <c r="G26214" i="23"/>
  <c r="H26214" i="23" s="1"/>
  <c r="G26224" i="23"/>
  <c r="H26224" i="23" s="1"/>
  <c r="G26230" i="23"/>
  <c r="H26230" i="23" s="1"/>
  <c r="G26240" i="23"/>
  <c r="H26240" i="23" s="1"/>
  <c r="G26246" i="23"/>
  <c r="H26246" i="23" s="1"/>
  <c r="G26256" i="23"/>
  <c r="H26256" i="23" s="1"/>
  <c r="G26262" i="23"/>
  <c r="H26262" i="23" s="1"/>
  <c r="G26272" i="23"/>
  <c r="H26272" i="23" s="1"/>
  <c r="G26278" i="23"/>
  <c r="H26278" i="23" s="1"/>
  <c r="G26288" i="23"/>
  <c r="H26288" i="23" s="1"/>
  <c r="G26294" i="23"/>
  <c r="H26294" i="23" s="1"/>
  <c r="G26304" i="23"/>
  <c r="H26304" i="23" s="1"/>
  <c r="G26310" i="23"/>
  <c r="H26310" i="23" s="1"/>
  <c r="G26320" i="23"/>
  <c r="H26320" i="23" s="1"/>
  <c r="G26326" i="23"/>
  <c r="H26326" i="23" s="1"/>
  <c r="G26336" i="23"/>
  <c r="H26336" i="23" s="1"/>
  <c r="G26342" i="23"/>
  <c r="H26342" i="23" s="1"/>
  <c r="G26352" i="23"/>
  <c r="H26352" i="23" s="1"/>
  <c r="G26358" i="23"/>
  <c r="H26358" i="23" s="1"/>
  <c r="G26368" i="23"/>
  <c r="H26368" i="23" s="1"/>
  <c r="G26374" i="23"/>
  <c r="H26374" i="23" s="1"/>
  <c r="G26384" i="23"/>
  <c r="H26384" i="23" s="1"/>
  <c r="G26390" i="23"/>
  <c r="H26390" i="23" s="1"/>
  <c r="G26391" i="23"/>
  <c r="H26391" i="23" s="1"/>
  <c r="G22030" i="23"/>
  <c r="H22030" i="23" s="1"/>
  <c r="G22037" i="23"/>
  <c r="H22037" i="23" s="1"/>
  <c r="G22038" i="23"/>
  <c r="H22038" i="23" s="1"/>
  <c r="G22044" i="23"/>
  <c r="H22044" i="23" s="1"/>
  <c r="G22045" i="23"/>
  <c r="H22045" i="23" s="1"/>
  <c r="G22052" i="23"/>
  <c r="H22052" i="23" s="1"/>
  <c r="G22053" i="23"/>
  <c r="H22053" i="23" s="1"/>
  <c r="G22060" i="23"/>
  <c r="H22060" i="23" s="1"/>
  <c r="G22061" i="23"/>
  <c r="H22061" i="23" s="1"/>
  <c r="G22068" i="23"/>
  <c r="H22068" i="23" s="1"/>
  <c r="G22069" i="23"/>
  <c r="H22069" i="23" s="1"/>
  <c r="G22076" i="23"/>
  <c r="H22076" i="23" s="1"/>
  <c r="G22077" i="23"/>
  <c r="H22077" i="23" s="1"/>
  <c r="G22084" i="23"/>
  <c r="H22084" i="23" s="1"/>
  <c r="G22085" i="23"/>
  <c r="H22085" i="23" s="1"/>
  <c r="G22092" i="23"/>
  <c r="H22092" i="23" s="1"/>
  <c r="G22093" i="23"/>
  <c r="H22093" i="23" s="1"/>
  <c r="G22100" i="23"/>
  <c r="H22100" i="23" s="1"/>
  <c r="G22101" i="23"/>
  <c r="H22101" i="23" s="1"/>
  <c r="G22108" i="23"/>
  <c r="H22108" i="23" s="1"/>
  <c r="G22109" i="23"/>
  <c r="H22109" i="23" s="1"/>
  <c r="G22116" i="23"/>
  <c r="H22116" i="23" s="1"/>
  <c r="G22117" i="23"/>
  <c r="H22117" i="23" s="1"/>
  <c r="G22124" i="23"/>
  <c r="H22124" i="23" s="1"/>
  <c r="G22125" i="23"/>
  <c r="H22125" i="23" s="1"/>
  <c r="G22132" i="23"/>
  <c r="H22132" i="23" s="1"/>
  <c r="G22133" i="23"/>
  <c r="H22133" i="23" s="1"/>
  <c r="G22140" i="23"/>
  <c r="H22140" i="23" s="1"/>
  <c r="G22141" i="23"/>
  <c r="H22141" i="23" s="1"/>
  <c r="G22148" i="23"/>
  <c r="H22148" i="23" s="1"/>
  <c r="G22149" i="23"/>
  <c r="H22149" i="23" s="1"/>
  <c r="G22156" i="23"/>
  <c r="H22156" i="23" s="1"/>
  <c r="G22157" i="23"/>
  <c r="H22157" i="23" s="1"/>
  <c r="G22164" i="23"/>
  <c r="H22164" i="23" s="1"/>
  <c r="G22165" i="23"/>
  <c r="H22165" i="23" s="1"/>
  <c r="G22172" i="23"/>
  <c r="H22172" i="23" s="1"/>
  <c r="G22173" i="23"/>
  <c r="H22173" i="23" s="1"/>
  <c r="G22180" i="23"/>
  <c r="H22180" i="23" s="1"/>
  <c r="G22181" i="23"/>
  <c r="H22181" i="23" s="1"/>
  <c r="G22188" i="23"/>
  <c r="H22188" i="23" s="1"/>
  <c r="G22189" i="23"/>
  <c r="H22189" i="23" s="1"/>
  <c r="G22196" i="23"/>
  <c r="H22196" i="23" s="1"/>
  <c r="G22197" i="23"/>
  <c r="H22197" i="23" s="1"/>
  <c r="G22204" i="23"/>
  <c r="H22204" i="23" s="1"/>
  <c r="G22205" i="23"/>
  <c r="H22205" i="23" s="1"/>
  <c r="G22212" i="23"/>
  <c r="H22212" i="23" s="1"/>
  <c r="G22213" i="23"/>
  <c r="H22213" i="23" s="1"/>
  <c r="G22220" i="23"/>
  <c r="H22220" i="23" s="1"/>
  <c r="G22221" i="23"/>
  <c r="H22221" i="23" s="1"/>
  <c r="G22228" i="23"/>
  <c r="H22228" i="23" s="1"/>
  <c r="G22229" i="23"/>
  <c r="H22229" i="23" s="1"/>
  <c r="G22236" i="23"/>
  <c r="H22236" i="23" s="1"/>
  <c r="G22237" i="23"/>
  <c r="H22237" i="23" s="1"/>
  <c r="G22244" i="23"/>
  <c r="H22244" i="23" s="1"/>
  <c r="G22245" i="23"/>
  <c r="H22245" i="23" s="1"/>
  <c r="G22252" i="23"/>
  <c r="H22252" i="23" s="1"/>
  <c r="G22253" i="23"/>
  <c r="H22253" i="23" s="1"/>
  <c r="G22260" i="23"/>
  <c r="H22260" i="23" s="1"/>
  <c r="G22261" i="23"/>
  <c r="H22261" i="23" s="1"/>
  <c r="G22268" i="23"/>
  <c r="H22268" i="23" s="1"/>
  <c r="G22269" i="23"/>
  <c r="H22269" i="23" s="1"/>
  <c r="G22276" i="23"/>
  <c r="H22276" i="23" s="1"/>
  <c r="G22277" i="23"/>
  <c r="H22277" i="23" s="1"/>
  <c r="G22284" i="23"/>
  <c r="H22284" i="23" s="1"/>
  <c r="G22285" i="23"/>
  <c r="H22285" i="23" s="1"/>
  <c r="G22292" i="23"/>
  <c r="H22292" i="23" s="1"/>
  <c r="G22293" i="23"/>
  <c r="H22293" i="23" s="1"/>
  <c r="G22300" i="23"/>
  <c r="H22300" i="23" s="1"/>
  <c r="G22301" i="23"/>
  <c r="H22301" i="23" s="1"/>
  <c r="G22308" i="23"/>
  <c r="H22308" i="23" s="1"/>
  <c r="G22309" i="23"/>
  <c r="H22309" i="23" s="1"/>
  <c r="G22316" i="23"/>
  <c r="H22316" i="23" s="1"/>
  <c r="G22317" i="23"/>
  <c r="H22317" i="23" s="1"/>
  <c r="G22324" i="23"/>
  <c r="H22324" i="23" s="1"/>
  <c r="G22325" i="23"/>
  <c r="H22325" i="23" s="1"/>
  <c r="G22332" i="23"/>
  <c r="H22332" i="23" s="1"/>
  <c r="G22333" i="23"/>
  <c r="H22333" i="23" s="1"/>
  <c r="G22340" i="23"/>
  <c r="H22340" i="23" s="1"/>
  <c r="G22341" i="23"/>
  <c r="H22341" i="23" s="1"/>
  <c r="G22348" i="23"/>
  <c r="H22348" i="23" s="1"/>
  <c r="G22349" i="23"/>
  <c r="H22349" i="23" s="1"/>
  <c r="G22356" i="23"/>
  <c r="H22356" i="23" s="1"/>
  <c r="G22357" i="23"/>
  <c r="H22357" i="23" s="1"/>
  <c r="G22367" i="23"/>
  <c r="H22367" i="23" s="1"/>
  <c r="G22368" i="23"/>
  <c r="H22368" i="23" s="1"/>
  <c r="G22376" i="23"/>
  <c r="H22376" i="23" s="1"/>
  <c r="G22385" i="23"/>
  <c r="H22385" i="23" s="1"/>
  <c r="G22386" i="23"/>
  <c r="H22386" i="23" s="1"/>
  <c r="G22387" i="23"/>
  <c r="H22387" i="23" s="1"/>
  <c r="G22393" i="23"/>
  <c r="H22393" i="23" s="1"/>
  <c r="G22394" i="23"/>
  <c r="H22394" i="23" s="1"/>
  <c r="G22395" i="23"/>
  <c r="H22395" i="23" s="1"/>
  <c r="G22396" i="23"/>
  <c r="H22396" i="23" s="1"/>
  <c r="G22404" i="23"/>
  <c r="H22404" i="23" s="1"/>
  <c r="G22413" i="23"/>
  <c r="H22413" i="23" s="1"/>
  <c r="G22414" i="23"/>
  <c r="H22414" i="23" s="1"/>
  <c r="G22421" i="23"/>
  <c r="H22421" i="23" s="1"/>
  <c r="G22422" i="23"/>
  <c r="H22422" i="23" s="1"/>
  <c r="G22423" i="23"/>
  <c r="H22423" i="23" s="1"/>
  <c r="G22431" i="23"/>
  <c r="H22431" i="23" s="1"/>
  <c r="G22432" i="23"/>
  <c r="H22432" i="23" s="1"/>
  <c r="G22440" i="23"/>
  <c r="H22440" i="23" s="1"/>
  <c r="G22449" i="23"/>
  <c r="H22449" i="23" s="1"/>
  <c r="G22450" i="23"/>
  <c r="H22450" i="23" s="1"/>
  <c r="G22451" i="23"/>
  <c r="H22451" i="23" s="1"/>
  <c r="G22457" i="23"/>
  <c r="H22457" i="23" s="1"/>
  <c r="G22458" i="23"/>
  <c r="H22458" i="23" s="1"/>
  <c r="G22459" i="23"/>
  <c r="H22459" i="23" s="1"/>
  <c r="G22460" i="23"/>
  <c r="H22460" i="23" s="1"/>
  <c r="G22468" i="23"/>
  <c r="H22468" i="23" s="1"/>
  <c r="G22477" i="23"/>
  <c r="H22477" i="23" s="1"/>
  <c r="G22478" i="23"/>
  <c r="H22478" i="23" s="1"/>
  <c r="G22484" i="23"/>
  <c r="H22484" i="23" s="1"/>
  <c r="G22492" i="23"/>
  <c r="H22492" i="23" s="1"/>
  <c r="G22498" i="23"/>
  <c r="H22498" i="23" s="1"/>
  <c r="G22506" i="23"/>
  <c r="H22506" i="23" s="1"/>
  <c r="G22516" i="23"/>
  <c r="H22516" i="23" s="1"/>
  <c r="G22522" i="23"/>
  <c r="H22522" i="23" s="1"/>
  <c r="G22530" i="23"/>
  <c r="H22530" i="23" s="1"/>
  <c r="G22540" i="23"/>
  <c r="H22540" i="23" s="1"/>
  <c r="G22548" i="23"/>
  <c r="H22548" i="23" s="1"/>
  <c r="G22556" i="23"/>
  <c r="H22556" i="23" s="1"/>
  <c r="G22562" i="23"/>
  <c r="H22562" i="23" s="1"/>
  <c r="G22570" i="23"/>
  <c r="H22570" i="23" s="1"/>
  <c r="G22580" i="23"/>
  <c r="H22580" i="23" s="1"/>
  <c r="G22586" i="23"/>
  <c r="H22586" i="23" s="1"/>
  <c r="G22594" i="23"/>
  <c r="H22594" i="23" s="1"/>
  <c r="G22604" i="23"/>
  <c r="H22604" i="23" s="1"/>
  <c r="G22612" i="23"/>
  <c r="H22612" i="23" s="1"/>
  <c r="G22620" i="23"/>
  <c r="H22620" i="23" s="1"/>
  <c r="G22626" i="23"/>
  <c r="H22626" i="23" s="1"/>
  <c r="G22634" i="23"/>
  <c r="H22634" i="23" s="1"/>
  <c r="G22644" i="23"/>
  <c r="H22644" i="23" s="1"/>
  <c r="G22650" i="23"/>
  <c r="H22650" i="23" s="1"/>
  <c r="G22658" i="23"/>
  <c r="H22658" i="23" s="1"/>
  <c r="G22668" i="23"/>
  <c r="H22668" i="23" s="1"/>
  <c r="G22676" i="23"/>
  <c r="H22676" i="23" s="1"/>
  <c r="G22684" i="23"/>
  <c r="H22684" i="23" s="1"/>
  <c r="G22690" i="23"/>
  <c r="H22690" i="23" s="1"/>
  <c r="G22698" i="23"/>
  <c r="H22698" i="23" s="1"/>
  <c r="G22708" i="23"/>
  <c r="H22708" i="23" s="1"/>
  <c r="G22714" i="23"/>
  <c r="H22714" i="23" s="1"/>
  <c r="G22722" i="23"/>
  <c r="H22722" i="23" s="1"/>
  <c r="G22732" i="23"/>
  <c r="H22732" i="23" s="1"/>
  <c r="G22740" i="23"/>
  <c r="H22740" i="23" s="1"/>
  <c r="G22748" i="23"/>
  <c r="H22748" i="23" s="1"/>
  <c r="G22754" i="23"/>
  <c r="H22754" i="23" s="1"/>
  <c r="G22762" i="23"/>
  <c r="H22762" i="23" s="1"/>
  <c r="G22772" i="23"/>
  <c r="H22772" i="23" s="1"/>
  <c r="G22778" i="23"/>
  <c r="H22778" i="23" s="1"/>
  <c r="G22786" i="23"/>
  <c r="H22786" i="23" s="1"/>
  <c r="G22796" i="23"/>
  <c r="H22796" i="23" s="1"/>
  <c r="G22804" i="23"/>
  <c r="H22804" i="23" s="1"/>
  <c r="G22812" i="23"/>
  <c r="H22812" i="23" s="1"/>
  <c r="G22818" i="23"/>
  <c r="H22818" i="23" s="1"/>
  <c r="G22826" i="23"/>
  <c r="H22826" i="23" s="1"/>
  <c r="G22836" i="23"/>
  <c r="H22836" i="23" s="1"/>
  <c r="G22842" i="23"/>
  <c r="H22842" i="23" s="1"/>
  <c r="G22850" i="23"/>
  <c r="H22850" i="23" s="1"/>
  <c r="G22860" i="23"/>
  <c r="H22860" i="23" s="1"/>
  <c r="G22868" i="23"/>
  <c r="H22868" i="23" s="1"/>
  <c r="G22876" i="23"/>
  <c r="H22876" i="23" s="1"/>
  <c r="G22882" i="23"/>
  <c r="H22882" i="23" s="1"/>
  <c r="G22890" i="23"/>
  <c r="H22890" i="23" s="1"/>
  <c r="G22900" i="23"/>
  <c r="H22900" i="23" s="1"/>
  <c r="G22906" i="23"/>
  <c r="H22906" i="23" s="1"/>
  <c r="G22914" i="23"/>
  <c r="H22914" i="23" s="1"/>
  <c r="G22924" i="23"/>
  <c r="H22924" i="23" s="1"/>
  <c r="G22932" i="23"/>
  <c r="H22932" i="23" s="1"/>
  <c r="G22940" i="23"/>
  <c r="H22940" i="23" s="1"/>
  <c r="G22946" i="23"/>
  <c r="H22946" i="23" s="1"/>
  <c r="G22954" i="23"/>
  <c r="H22954" i="23" s="1"/>
  <c r="G22964" i="23"/>
  <c r="H22964" i="23" s="1"/>
  <c r="G22970" i="23"/>
  <c r="H22970" i="23" s="1"/>
  <c r="G22978" i="23"/>
  <c r="H22978" i="23" s="1"/>
  <c r="G22988" i="23"/>
  <c r="H22988" i="23" s="1"/>
  <c r="G22996" i="23"/>
  <c r="H22996" i="23" s="1"/>
  <c r="G23004" i="23"/>
  <c r="H23004" i="23" s="1"/>
  <c r="G23010" i="23"/>
  <c r="H23010" i="23" s="1"/>
  <c r="G23018" i="23"/>
  <c r="H23018" i="23" s="1"/>
  <c r="G23028" i="23"/>
  <c r="H23028" i="23" s="1"/>
  <c r="G23034" i="23"/>
  <c r="H23034" i="23" s="1"/>
  <c r="G23042" i="23"/>
  <c r="H23042" i="23" s="1"/>
  <c r="G23052" i="23"/>
  <c r="H23052" i="23" s="1"/>
  <c r="G23060" i="23"/>
  <c r="H23060" i="23" s="1"/>
  <c r="G23068" i="23"/>
  <c r="H23068" i="23" s="1"/>
  <c r="G23074" i="23"/>
  <c r="H23074" i="23" s="1"/>
  <c r="G23082" i="23"/>
  <c r="H23082" i="23" s="1"/>
  <c r="G23092" i="23"/>
  <c r="H23092" i="23" s="1"/>
  <c r="G23098" i="23"/>
  <c r="H23098" i="23" s="1"/>
  <c r="G23106" i="23"/>
  <c r="H23106" i="23" s="1"/>
  <c r="G23116" i="23"/>
  <c r="H23116" i="23" s="1"/>
  <c r="G23124" i="23"/>
  <c r="H23124" i="23" s="1"/>
  <c r="G23132" i="23"/>
  <c r="H23132" i="23" s="1"/>
  <c r="G23138" i="23"/>
  <c r="H23138" i="23" s="1"/>
  <c r="G23146" i="23"/>
  <c r="H23146" i="23" s="1"/>
  <c r="G23156" i="23"/>
  <c r="H23156" i="23" s="1"/>
  <c r="G23162" i="23"/>
  <c r="H23162" i="23" s="1"/>
  <c r="G23170" i="23"/>
  <c r="H23170" i="23" s="1"/>
  <c r="G23180" i="23"/>
  <c r="H23180" i="23" s="1"/>
  <c r="G23188" i="23"/>
  <c r="H23188" i="23" s="1"/>
  <c r="G23196" i="23"/>
  <c r="H23196" i="23" s="1"/>
  <c r="G23202" i="23"/>
  <c r="H23202" i="23" s="1"/>
  <c r="G23210" i="23"/>
  <c r="H23210" i="23" s="1"/>
  <c r="G23220" i="23"/>
  <c r="H23220" i="23" s="1"/>
  <c r="G23226" i="23"/>
  <c r="H23226" i="23" s="1"/>
  <c r="G23234" i="23"/>
  <c r="H23234" i="23" s="1"/>
  <c r="G23244" i="23"/>
  <c r="H23244" i="23" s="1"/>
  <c r="G23252" i="23"/>
  <c r="H23252" i="23" s="1"/>
  <c r="G23260" i="23"/>
  <c r="H23260" i="23" s="1"/>
  <c r="G23266" i="23"/>
  <c r="H23266" i="23" s="1"/>
  <c r="G23274" i="23"/>
  <c r="H23274" i="23" s="1"/>
  <c r="G23284" i="23"/>
  <c r="H23284" i="23" s="1"/>
  <c r="G23290" i="23"/>
  <c r="H23290" i="23" s="1"/>
  <c r="G23298" i="23"/>
  <c r="H23298" i="23" s="1"/>
  <c r="G23308" i="23"/>
  <c r="H23308" i="23" s="1"/>
  <c r="G23316" i="23"/>
  <c r="H23316" i="23" s="1"/>
  <c r="G23322" i="23"/>
  <c r="H23322" i="23" s="1"/>
  <c r="G23330" i="23"/>
  <c r="H23330" i="23" s="1"/>
  <c r="G23340" i="23"/>
  <c r="H23340" i="23" s="1"/>
  <c r="G23348" i="23"/>
  <c r="H23348" i="23" s="1"/>
  <c r="G23354" i="23"/>
  <c r="H23354" i="23" s="1"/>
  <c r="G23362" i="23"/>
  <c r="H23362" i="23" s="1"/>
  <c r="G23372" i="23"/>
  <c r="H23372" i="23" s="1"/>
  <c r="G23380" i="23"/>
  <c r="H23380" i="23" s="1"/>
  <c r="G23386" i="23"/>
  <c r="H23386" i="23" s="1"/>
  <c r="G23394" i="23"/>
  <c r="H23394" i="23" s="1"/>
  <c r="G23404" i="23"/>
  <c r="H23404" i="23" s="1"/>
  <c r="G23412" i="23"/>
  <c r="H23412" i="23" s="1"/>
  <c r="G23418" i="23"/>
  <c r="H23418" i="23" s="1"/>
  <c r="G23426" i="23"/>
  <c r="H23426" i="23" s="1"/>
  <c r="G23436" i="23"/>
  <c r="H23436" i="23" s="1"/>
  <c r="G23444" i="23"/>
  <c r="H23444" i="23" s="1"/>
  <c r="G23450" i="23"/>
  <c r="H23450" i="23" s="1"/>
  <c r="G23458" i="23"/>
  <c r="H23458" i="23" s="1"/>
  <c r="G23468" i="23"/>
  <c r="H23468" i="23" s="1"/>
  <c r="G23476" i="23"/>
  <c r="H23476" i="23" s="1"/>
  <c r="G23482" i="23"/>
  <c r="H23482" i="23" s="1"/>
  <c r="G23490" i="23"/>
  <c r="H23490" i="23" s="1"/>
  <c r="G23500" i="23"/>
  <c r="H23500" i="23" s="1"/>
  <c r="G23508" i="23"/>
  <c r="H23508" i="23" s="1"/>
  <c r="G23514" i="23"/>
  <c r="H23514" i="23" s="1"/>
  <c r="G23522" i="23"/>
  <c r="H23522" i="23" s="1"/>
  <c r="G23532" i="23"/>
  <c r="H23532" i="23" s="1"/>
  <c r="G23540" i="23"/>
  <c r="H23540" i="23" s="1"/>
  <c r="G23546" i="23"/>
  <c r="H23546" i="23" s="1"/>
  <c r="G23554" i="23"/>
  <c r="H23554" i="23" s="1"/>
  <c r="G23564" i="23"/>
  <c r="H23564" i="23" s="1"/>
  <c r="G23572" i="23"/>
  <c r="H23572" i="23" s="1"/>
  <c r="G23578" i="23"/>
  <c r="H23578" i="23" s="1"/>
  <c r="G23586" i="23"/>
  <c r="H23586" i="23" s="1"/>
  <c r="G23596" i="23"/>
  <c r="H23596" i="23" s="1"/>
  <c r="G23604" i="23"/>
  <c r="H23604" i="23" s="1"/>
  <c r="G23610" i="23"/>
  <c r="H23610" i="23" s="1"/>
  <c r="G23618" i="23"/>
  <c r="H23618" i="23" s="1"/>
  <c r="G23628" i="23"/>
  <c r="H23628" i="23" s="1"/>
  <c r="G23636" i="23"/>
  <c r="H23636" i="23" s="1"/>
  <c r="G23642" i="23"/>
  <c r="H23642" i="23" s="1"/>
  <c r="G23650" i="23"/>
  <c r="H23650" i="23" s="1"/>
  <c r="G23660" i="23"/>
  <c r="H23660" i="23" s="1"/>
  <c r="G23668" i="23"/>
  <c r="H23668" i="23" s="1"/>
  <c r="G23674" i="23"/>
  <c r="H23674" i="23" s="1"/>
  <c r="G23682" i="23"/>
  <c r="H23682" i="23" s="1"/>
  <c r="G23692" i="23"/>
  <c r="H23692" i="23" s="1"/>
  <c r="G23700" i="23"/>
  <c r="H23700" i="23" s="1"/>
  <c r="G23706" i="23"/>
  <c r="H23706" i="23" s="1"/>
  <c r="G23714" i="23"/>
  <c r="H23714" i="23" s="1"/>
  <c r="G23724" i="23"/>
  <c r="H23724" i="23" s="1"/>
  <c r="G23732" i="23"/>
  <c r="H23732" i="23" s="1"/>
  <c r="G23738" i="23"/>
  <c r="H23738" i="23" s="1"/>
  <c r="G23746" i="23"/>
  <c r="H23746" i="23" s="1"/>
  <c r="G23756" i="23"/>
  <c r="H23756" i="23" s="1"/>
  <c r="G23764" i="23"/>
  <c r="H23764" i="23" s="1"/>
  <c r="G23770" i="23"/>
  <c r="H23770" i="23" s="1"/>
  <c r="G23778" i="23"/>
  <c r="H23778" i="23" s="1"/>
  <c r="G23788" i="23"/>
  <c r="H23788" i="23" s="1"/>
  <c r="G23796" i="23"/>
  <c r="H23796" i="23" s="1"/>
  <c r="G23802" i="23"/>
  <c r="H23802" i="23" s="1"/>
  <c r="G23810" i="23"/>
  <c r="H23810" i="23" s="1"/>
  <c r="G23820" i="23"/>
  <c r="H23820" i="23" s="1"/>
  <c r="G23828" i="23"/>
  <c r="H23828" i="23" s="1"/>
  <c r="G23834" i="23"/>
  <c r="H23834" i="23" s="1"/>
  <c r="G23842" i="23"/>
  <c r="H23842" i="23" s="1"/>
  <c r="G23852" i="23"/>
  <c r="H23852" i="23" s="1"/>
  <c r="G23860" i="23"/>
  <c r="H23860" i="23" s="1"/>
  <c r="G23866" i="23"/>
  <c r="H23866" i="23" s="1"/>
  <c r="G23874" i="23"/>
  <c r="H23874" i="23" s="1"/>
  <c r="G23884" i="23"/>
  <c r="H23884" i="23" s="1"/>
  <c r="G23892" i="23"/>
  <c r="H23892" i="23" s="1"/>
  <c r="G23898" i="23"/>
  <c r="H23898" i="23" s="1"/>
  <c r="G23906" i="23"/>
  <c r="H23906" i="23" s="1"/>
  <c r="G23916" i="23"/>
  <c r="H23916" i="23" s="1"/>
  <c r="G23924" i="23"/>
  <c r="H23924" i="23" s="1"/>
  <c r="G23930" i="23"/>
  <c r="H23930" i="23" s="1"/>
  <c r="G23938" i="23"/>
  <c r="H23938" i="23" s="1"/>
  <c r="G23948" i="23"/>
  <c r="H23948" i="23" s="1"/>
  <c r="G23956" i="23"/>
  <c r="H23956" i="23" s="1"/>
  <c r="G23962" i="23"/>
  <c r="H23962" i="23" s="1"/>
  <c r="G23970" i="23"/>
  <c r="H23970" i="23" s="1"/>
  <c r="G23980" i="23"/>
  <c r="H23980" i="23" s="1"/>
  <c r="G23988" i="23"/>
  <c r="H23988" i="23" s="1"/>
  <c r="G23994" i="23"/>
  <c r="H23994" i="23" s="1"/>
  <c r="G24002" i="23"/>
  <c r="H24002" i="23" s="1"/>
  <c r="G24012" i="23"/>
  <c r="H24012" i="23" s="1"/>
  <c r="G24020" i="23"/>
  <c r="H24020" i="23" s="1"/>
  <c r="G24026" i="23"/>
  <c r="H24026" i="23" s="1"/>
  <c r="G24034" i="23"/>
  <c r="H24034" i="23" s="1"/>
  <c r="G24044" i="23"/>
  <c r="H24044" i="23" s="1"/>
  <c r="G24052" i="23"/>
  <c r="H24052" i="23" s="1"/>
  <c r="G24058" i="23"/>
  <c r="H24058" i="23" s="1"/>
  <c r="G24066" i="23"/>
  <c r="H24066" i="23" s="1"/>
  <c r="G24076" i="23"/>
  <c r="H24076" i="23" s="1"/>
  <c r="G24084" i="23"/>
  <c r="H24084" i="23" s="1"/>
  <c r="G24090" i="23"/>
  <c r="H24090" i="23" s="1"/>
  <c r="G24098" i="23"/>
  <c r="H24098" i="23" s="1"/>
  <c r="G24108" i="23"/>
  <c r="H24108" i="23" s="1"/>
  <c r="G24116" i="23"/>
  <c r="H24116" i="23" s="1"/>
  <c r="G24122" i="23"/>
  <c r="H24122" i="23" s="1"/>
  <c r="G24130" i="23"/>
  <c r="H24130" i="23" s="1"/>
  <c r="G24140" i="23"/>
  <c r="H24140" i="23" s="1"/>
  <c r="G24148" i="23"/>
  <c r="H24148" i="23" s="1"/>
  <c r="G24154" i="23"/>
  <c r="H24154" i="23" s="1"/>
  <c r="G24162" i="23"/>
  <c r="H24162" i="23" s="1"/>
  <c r="G24172" i="23"/>
  <c r="H24172" i="23" s="1"/>
  <c r="G24180" i="23"/>
  <c r="H24180" i="23" s="1"/>
  <c r="G24186" i="23"/>
  <c r="H24186" i="23" s="1"/>
  <c r="G24194" i="23"/>
  <c r="H24194" i="23" s="1"/>
  <c r="G24204" i="23"/>
  <c r="H24204" i="23" s="1"/>
  <c r="G24212" i="23"/>
  <c r="H24212" i="23" s="1"/>
  <c r="G24218" i="23"/>
  <c r="H24218" i="23" s="1"/>
  <c r="G24226" i="23"/>
  <c r="H24226" i="23" s="1"/>
  <c r="G24236" i="23"/>
  <c r="H24236" i="23" s="1"/>
  <c r="G24244" i="23"/>
  <c r="H24244" i="23" s="1"/>
  <c r="G24250" i="23"/>
  <c r="H24250" i="23" s="1"/>
  <c r="G24258" i="23"/>
  <c r="H24258" i="23" s="1"/>
  <c r="G24268" i="23"/>
  <c r="H24268" i="23" s="1"/>
  <c r="G24276" i="23"/>
  <c r="H24276" i="23" s="1"/>
  <c r="G24282" i="23"/>
  <c r="H24282" i="23" s="1"/>
  <c r="G24290" i="23"/>
  <c r="H24290" i="23" s="1"/>
  <c r="G24300" i="23"/>
  <c r="H24300" i="23" s="1"/>
  <c r="G24308" i="23"/>
  <c r="H24308" i="23" s="1"/>
  <c r="G24314" i="23"/>
  <c r="H24314" i="23" s="1"/>
  <c r="G24322" i="23"/>
  <c r="H24322" i="23" s="1"/>
  <c r="G24332" i="23"/>
  <c r="H24332" i="23" s="1"/>
  <c r="G24340" i="23"/>
  <c r="H24340" i="23" s="1"/>
  <c r="G24346" i="23"/>
  <c r="H24346" i="23" s="1"/>
  <c r="G24354" i="23"/>
  <c r="H24354" i="23" s="1"/>
  <c r="G24364" i="23"/>
  <c r="H24364" i="23" s="1"/>
  <c r="G24372" i="23"/>
  <c r="H24372" i="23" s="1"/>
  <c r="G24378" i="23"/>
  <c r="H24378" i="23" s="1"/>
  <c r="G24386" i="23"/>
  <c r="H24386" i="23" s="1"/>
  <c r="G24396" i="23"/>
  <c r="H24396" i="23" s="1"/>
  <c r="G24404" i="23"/>
  <c r="H24404" i="23" s="1"/>
  <c r="G24410" i="23"/>
  <c r="H24410" i="23" s="1"/>
  <c r="G24418" i="23"/>
  <c r="H24418" i="23" s="1"/>
  <c r="G24428" i="23"/>
  <c r="H24428" i="23" s="1"/>
  <c r="G24436" i="23"/>
  <c r="H24436" i="23" s="1"/>
  <c r="G24442" i="23"/>
  <c r="H24442" i="23" s="1"/>
  <c r="G24450" i="23"/>
  <c r="H24450" i="23" s="1"/>
  <c r="G24460" i="23"/>
  <c r="H24460" i="23" s="1"/>
  <c r="G24468" i="23"/>
  <c r="H24468" i="23" s="1"/>
  <c r="G24474" i="23"/>
  <c r="H24474" i="23" s="1"/>
  <c r="G24482" i="23"/>
  <c r="H24482" i="23" s="1"/>
  <c r="G24492" i="23"/>
  <c r="H24492" i="23" s="1"/>
  <c r="G24500" i="23"/>
  <c r="H24500" i="23" s="1"/>
  <c r="G24506" i="23"/>
  <c r="H24506" i="23" s="1"/>
  <c r="G24514" i="23"/>
  <c r="H24514" i="23" s="1"/>
  <c r="G24524" i="23"/>
  <c r="H24524" i="23" s="1"/>
  <c r="G24532" i="23"/>
  <c r="H24532" i="23" s="1"/>
  <c r="G24538" i="23"/>
  <c r="H24538" i="23" s="1"/>
  <c r="G24546" i="23"/>
  <c r="H24546" i="23" s="1"/>
  <c r="G24556" i="23"/>
  <c r="H24556" i="23" s="1"/>
  <c r="G24564" i="23"/>
  <c r="H24564" i="23" s="1"/>
  <c r="G24570" i="23"/>
  <c r="H24570" i="23" s="1"/>
  <c r="G24578" i="23"/>
  <c r="H24578" i="23" s="1"/>
  <c r="G24588" i="23"/>
  <c r="H24588" i="23" s="1"/>
  <c r="G24596" i="23"/>
  <c r="H24596" i="23" s="1"/>
  <c r="G24602" i="23"/>
  <c r="H24602" i="23" s="1"/>
  <c r="G24610" i="23"/>
  <c r="H24610" i="23" s="1"/>
  <c r="G24620" i="23"/>
  <c r="H24620" i="23" s="1"/>
  <c r="G24628" i="23"/>
  <c r="H24628" i="23" s="1"/>
  <c r="G24634" i="23"/>
  <c r="H24634" i="23" s="1"/>
  <c r="G24642" i="23"/>
  <c r="H24642" i="23" s="1"/>
  <c r="G24652" i="23"/>
  <c r="H24652" i="23" s="1"/>
  <c r="G24660" i="23"/>
  <c r="H24660" i="23" s="1"/>
  <c r="G24666" i="23"/>
  <c r="H24666" i="23" s="1"/>
  <c r="G24674" i="23"/>
  <c r="H24674" i="23" s="1"/>
  <c r="G24684" i="23"/>
  <c r="H24684" i="23" s="1"/>
  <c r="G24692" i="23"/>
  <c r="H24692" i="23" s="1"/>
  <c r="G24698" i="23"/>
  <c r="H24698" i="23" s="1"/>
  <c r="G24706" i="23"/>
  <c r="H24706" i="23" s="1"/>
  <c r="G24716" i="23"/>
  <c r="H24716" i="23" s="1"/>
  <c r="G24724" i="23"/>
  <c r="H24724" i="23" s="1"/>
  <c r="G24730" i="23"/>
  <c r="H24730" i="23" s="1"/>
  <c r="G24738" i="23"/>
  <c r="H24738" i="23" s="1"/>
  <c r="G24748" i="23"/>
  <c r="H24748" i="23" s="1"/>
  <c r="G24756" i="23"/>
  <c r="H24756" i="23" s="1"/>
  <c r="G24762" i="23"/>
  <c r="H24762" i="23" s="1"/>
  <c r="G24770" i="23"/>
  <c r="H24770" i="23" s="1"/>
  <c r="G24780" i="23"/>
  <c r="H24780" i="23" s="1"/>
  <c r="G24788" i="23"/>
  <c r="H24788" i="23" s="1"/>
  <c r="G24794" i="23"/>
  <c r="H24794" i="23" s="1"/>
  <c r="G24802" i="23"/>
  <c r="H24802" i="23" s="1"/>
  <c r="G24812" i="23"/>
  <c r="H24812" i="23" s="1"/>
  <c r="G24820" i="23"/>
  <c r="H24820" i="23" s="1"/>
  <c r="G24826" i="23"/>
  <c r="H24826" i="23" s="1"/>
  <c r="G24834" i="23"/>
  <c r="H24834" i="23" s="1"/>
  <c r="G24844" i="23"/>
  <c r="H24844" i="23" s="1"/>
  <c r="G24852" i="23"/>
  <c r="H24852" i="23" s="1"/>
  <c r="G24858" i="23"/>
  <c r="H24858" i="23" s="1"/>
  <c r="G24866" i="23"/>
  <c r="H24866" i="23" s="1"/>
  <c r="G24876" i="23"/>
  <c r="H24876" i="23" s="1"/>
  <c r="G24884" i="23"/>
  <c r="H24884" i="23" s="1"/>
  <c r="G24890" i="23"/>
  <c r="H24890" i="23" s="1"/>
  <c r="G24898" i="23"/>
  <c r="H24898" i="23" s="1"/>
  <c r="G24908" i="23"/>
  <c r="H24908" i="23" s="1"/>
  <c r="G24916" i="23"/>
  <c r="H24916" i="23" s="1"/>
  <c r="G24922" i="23"/>
  <c r="H24922" i="23" s="1"/>
  <c r="G24930" i="23"/>
  <c r="H24930" i="23" s="1"/>
  <c r="G24940" i="23"/>
  <c r="H24940" i="23" s="1"/>
  <c r="G24948" i="23"/>
  <c r="H24948" i="23" s="1"/>
  <c r="G24954" i="23"/>
  <c r="H24954" i="23" s="1"/>
  <c r="G24962" i="23"/>
  <c r="H24962" i="23" s="1"/>
  <c r="G24972" i="23"/>
  <c r="H24972" i="23" s="1"/>
  <c r="G24980" i="23"/>
  <c r="H24980" i="23" s="1"/>
  <c r="G24986" i="23"/>
  <c r="H24986" i="23" s="1"/>
  <c r="G24994" i="23"/>
  <c r="H24994" i="23" s="1"/>
  <c r="G25004" i="23"/>
  <c r="H25004" i="23" s="1"/>
  <c r="G25012" i="23"/>
  <c r="H25012" i="23" s="1"/>
  <c r="G25018" i="23"/>
  <c r="H25018" i="23" s="1"/>
  <c r="G25026" i="23"/>
  <c r="H25026" i="23" s="1"/>
  <c r="G25036" i="23"/>
  <c r="H25036" i="23" s="1"/>
  <c r="G25044" i="23"/>
  <c r="H25044" i="23" s="1"/>
  <c r="G25050" i="23"/>
  <c r="H25050" i="23" s="1"/>
  <c r="G25058" i="23"/>
  <c r="H25058" i="23" s="1"/>
  <c r="G25068" i="23"/>
  <c r="H25068" i="23" s="1"/>
  <c r="G25076" i="23"/>
  <c r="H25076" i="23" s="1"/>
  <c r="G25082" i="23"/>
  <c r="H25082" i="23" s="1"/>
  <c r="G25090" i="23"/>
  <c r="H25090" i="23" s="1"/>
  <c r="G25100" i="23"/>
  <c r="H25100" i="23" s="1"/>
  <c r="G25108" i="23"/>
  <c r="H25108" i="23" s="1"/>
  <c r="G25114" i="23"/>
  <c r="H25114" i="23" s="1"/>
  <c r="G25122" i="23"/>
  <c r="H25122" i="23" s="1"/>
  <c r="G25132" i="23"/>
  <c r="H25132" i="23" s="1"/>
  <c r="G25140" i="23"/>
  <c r="H25140" i="23" s="1"/>
  <c r="G25146" i="23"/>
  <c r="H25146" i="23" s="1"/>
  <c r="G25154" i="23"/>
  <c r="H25154" i="23" s="1"/>
  <c r="G25164" i="23"/>
  <c r="H25164" i="23" s="1"/>
  <c r="G25172" i="23"/>
  <c r="H25172" i="23" s="1"/>
  <c r="G25178" i="23"/>
  <c r="H25178" i="23" s="1"/>
  <c r="G25186" i="23"/>
  <c r="H25186" i="23" s="1"/>
  <c r="G25196" i="23"/>
  <c r="H25196" i="23" s="1"/>
  <c r="G25204" i="23"/>
  <c r="H25204" i="23" s="1"/>
  <c r="G25210" i="23"/>
  <c r="H25210" i="23" s="1"/>
  <c r="G25218" i="23"/>
  <c r="H25218" i="23" s="1"/>
  <c r="G25228" i="23"/>
  <c r="H25228" i="23" s="1"/>
  <c r="G25236" i="23"/>
  <c r="H25236" i="23" s="1"/>
  <c r="G25242" i="23"/>
  <c r="H25242" i="23" s="1"/>
  <c r="G25250" i="23"/>
  <c r="H25250" i="23" s="1"/>
  <c r="G25260" i="23"/>
  <c r="H25260" i="23" s="1"/>
  <c r="G25268" i="23"/>
  <c r="H25268" i="23" s="1"/>
  <c r="G25274" i="23"/>
  <c r="H25274" i="23" s="1"/>
  <c r="G25282" i="23"/>
  <c r="H25282" i="23" s="1"/>
  <c r="G25292" i="23"/>
  <c r="H25292" i="23" s="1"/>
  <c r="G25300" i="23"/>
  <c r="H25300" i="23" s="1"/>
  <c r="G25306" i="23"/>
  <c r="H25306" i="23" s="1"/>
  <c r="G25314" i="23"/>
  <c r="H25314" i="23" s="1"/>
  <c r="G25324" i="23"/>
  <c r="H25324" i="23" s="1"/>
  <c r="G25332" i="23"/>
  <c r="H25332" i="23" s="1"/>
  <c r="G25338" i="23"/>
  <c r="H25338" i="23" s="1"/>
  <c r="G25346" i="23"/>
  <c r="H25346" i="23" s="1"/>
  <c r="G25356" i="23"/>
  <c r="H25356" i="23" s="1"/>
  <c r="G25364" i="23"/>
  <c r="H25364" i="23" s="1"/>
  <c r="G25370" i="23"/>
  <c r="H25370" i="23" s="1"/>
  <c r="G25378" i="23"/>
  <c r="H25378" i="23" s="1"/>
  <c r="G25388" i="23"/>
  <c r="H25388" i="23" s="1"/>
  <c r="G25396" i="23"/>
  <c r="H25396" i="23" s="1"/>
  <c r="G25402" i="23"/>
  <c r="H25402" i="23" s="1"/>
  <c r="G25410" i="23"/>
  <c r="H25410" i="23" s="1"/>
  <c r="G25420" i="23"/>
  <c r="H25420" i="23" s="1"/>
  <c r="G25428" i="23"/>
  <c r="H25428" i="23" s="1"/>
  <c r="G25434" i="23"/>
  <c r="H25434" i="23" s="1"/>
  <c r="G25442" i="23"/>
  <c r="H25442" i="23" s="1"/>
  <c r="G25452" i="23"/>
  <c r="H25452" i="23" s="1"/>
  <c r="G25460" i="23"/>
  <c r="H25460" i="23" s="1"/>
  <c r="G25466" i="23"/>
  <c r="H25466" i="23" s="1"/>
  <c r="G25474" i="23"/>
  <c r="H25474" i="23" s="1"/>
  <c r="G25484" i="23"/>
  <c r="H25484" i="23" s="1"/>
  <c r="G25492" i="23"/>
  <c r="H25492" i="23" s="1"/>
  <c r="G25498" i="23"/>
  <c r="H25498" i="23" s="1"/>
  <c r="G25506" i="23"/>
  <c r="H25506" i="23" s="1"/>
  <c r="G25516" i="23"/>
  <c r="H25516" i="23" s="1"/>
  <c r="G25524" i="23"/>
  <c r="H25524" i="23" s="1"/>
  <c r="G25530" i="23"/>
  <c r="H25530" i="23" s="1"/>
  <c r="G25538" i="23"/>
  <c r="H25538" i="23" s="1"/>
  <c r="G25548" i="23"/>
  <c r="H25548" i="23" s="1"/>
  <c r="G25556" i="23"/>
  <c r="H25556" i="23" s="1"/>
  <c r="G25562" i="23"/>
  <c r="H25562" i="23" s="1"/>
  <c r="G25570" i="23"/>
  <c r="H25570" i="23" s="1"/>
  <c r="G25580" i="23"/>
  <c r="H25580" i="23" s="1"/>
  <c r="G25588" i="23"/>
  <c r="H25588" i="23" s="1"/>
  <c r="G25594" i="23"/>
  <c r="H25594" i="23" s="1"/>
  <c r="G25602" i="23"/>
  <c r="H25602" i="23" s="1"/>
  <c r="G25612" i="23"/>
  <c r="H25612" i="23" s="1"/>
  <c r="G25620" i="23"/>
  <c r="H25620" i="23" s="1"/>
  <c r="G25626" i="23"/>
  <c r="H25626" i="23" s="1"/>
  <c r="G25634" i="23"/>
  <c r="H25634" i="23" s="1"/>
  <c r="G25644" i="23"/>
  <c r="H25644" i="23" s="1"/>
  <c r="G25652" i="23"/>
  <c r="H25652" i="23" s="1"/>
  <c r="G25658" i="23"/>
  <c r="H25658" i="23" s="1"/>
  <c r="G25666" i="23"/>
  <c r="H25666" i="23" s="1"/>
  <c r="G25676" i="23"/>
  <c r="H25676" i="23" s="1"/>
  <c r="G25684" i="23"/>
  <c r="H25684" i="23" s="1"/>
  <c r="G25690" i="23"/>
  <c r="H25690" i="23" s="1"/>
  <c r="G25698" i="23"/>
  <c r="H25698" i="23" s="1"/>
  <c r="G25708" i="23"/>
  <c r="H25708" i="23" s="1"/>
  <c r="G25716" i="23"/>
  <c r="H25716" i="23" s="1"/>
  <c r="G25722" i="23"/>
  <c r="H25722" i="23" s="1"/>
  <c r="G25730" i="23"/>
  <c r="H25730" i="23" s="1"/>
  <c r="G25740" i="23"/>
  <c r="H25740" i="23" s="1"/>
  <c r="G25748" i="23"/>
  <c r="H25748" i="23" s="1"/>
  <c r="G25754" i="23"/>
  <c r="H25754" i="23" s="1"/>
  <c r="G25762" i="23"/>
  <c r="H25762" i="23" s="1"/>
  <c r="G25772" i="23"/>
  <c r="H25772" i="23" s="1"/>
  <c r="G25780" i="23"/>
  <c r="H25780" i="23" s="1"/>
  <c r="G25786" i="23"/>
  <c r="H25786" i="23" s="1"/>
  <c r="G25794" i="23"/>
  <c r="H25794" i="23" s="1"/>
  <c r="G25804" i="23"/>
  <c r="H25804" i="23" s="1"/>
  <c r="G25812" i="23"/>
  <c r="H25812" i="23" s="1"/>
  <c r="G25818" i="23"/>
  <c r="H25818" i="23" s="1"/>
  <c r="G25826" i="23"/>
  <c r="H25826" i="23" s="1"/>
  <c r="G25836" i="23"/>
  <c r="H25836" i="23" s="1"/>
  <c r="G25844" i="23"/>
  <c r="H25844" i="23" s="1"/>
  <c r="G25850" i="23"/>
  <c r="H25850" i="23" s="1"/>
  <c r="G25858" i="23"/>
  <c r="H25858" i="23" s="1"/>
  <c r="G25868" i="23"/>
  <c r="H25868" i="23" s="1"/>
  <c r="G25876" i="23"/>
  <c r="H25876" i="23" s="1"/>
  <c r="G25882" i="23"/>
  <c r="H25882" i="23" s="1"/>
  <c r="G25890" i="23"/>
  <c r="H25890" i="23" s="1"/>
  <c r="G25900" i="23"/>
  <c r="H25900" i="23" s="1"/>
  <c r="G25908" i="23"/>
  <c r="H25908" i="23" s="1"/>
  <c r="G25914" i="23"/>
  <c r="H25914" i="23" s="1"/>
  <c r="G25922" i="23"/>
  <c r="H25922" i="23" s="1"/>
  <c r="G25932" i="23"/>
  <c r="H25932" i="23" s="1"/>
  <c r="G25940" i="23"/>
  <c r="H25940" i="23" s="1"/>
  <c r="G25946" i="23"/>
  <c r="H25946" i="23" s="1"/>
  <c r="G25954" i="23"/>
  <c r="H25954" i="23" s="1"/>
  <c r="G25964" i="23"/>
  <c r="H25964" i="23" s="1"/>
  <c r="G25972" i="23"/>
  <c r="H25972" i="23" s="1"/>
  <c r="G25978" i="23"/>
  <c r="H25978" i="23" s="1"/>
  <c r="G25986" i="23"/>
  <c r="H25986" i="23" s="1"/>
  <c r="G25996" i="23"/>
  <c r="H25996" i="23" s="1"/>
  <c r="G26004" i="23"/>
  <c r="H26004" i="23" s="1"/>
  <c r="G26010" i="23"/>
  <c r="H26010" i="23" s="1"/>
  <c r="G26020" i="23"/>
  <c r="H26020" i="23" s="1"/>
  <c r="G26026" i="23"/>
  <c r="H26026" i="23" s="1"/>
  <c r="G26036" i="23"/>
  <c r="H26036" i="23" s="1"/>
  <c r="G26042" i="23"/>
  <c r="H26042" i="23" s="1"/>
  <c r="G26052" i="23"/>
  <c r="H26052" i="23" s="1"/>
  <c r="G26058" i="23"/>
  <c r="H26058" i="23" s="1"/>
  <c r="G26068" i="23"/>
  <c r="H26068" i="23" s="1"/>
  <c r="G26074" i="23"/>
  <c r="H26074" i="23" s="1"/>
  <c r="G26084" i="23"/>
  <c r="H26084" i="23" s="1"/>
  <c r="G26090" i="23"/>
  <c r="H26090" i="23" s="1"/>
  <c r="G26100" i="23"/>
  <c r="H26100" i="23" s="1"/>
  <c r="G26106" i="23"/>
  <c r="H26106" i="23" s="1"/>
  <c r="G26116" i="23"/>
  <c r="H26116" i="23" s="1"/>
  <c r="G26122" i="23"/>
  <c r="H26122" i="23" s="1"/>
  <c r="G26132" i="23"/>
  <c r="H26132" i="23" s="1"/>
  <c r="G26138" i="23"/>
  <c r="H26138" i="23" s="1"/>
  <c r="G26148" i="23"/>
  <c r="H26148" i="23" s="1"/>
  <c r="G26154" i="23"/>
  <c r="H26154" i="23" s="1"/>
  <c r="G26164" i="23"/>
  <c r="H26164" i="23" s="1"/>
  <c r="G26170" i="23"/>
  <c r="H26170" i="23" s="1"/>
  <c r="G26180" i="23"/>
  <c r="H26180" i="23" s="1"/>
  <c r="G26186" i="23"/>
  <c r="H26186" i="23" s="1"/>
  <c r="G26196" i="23"/>
  <c r="H26196" i="23" s="1"/>
  <c r="G26202" i="23"/>
  <c r="H26202" i="23" s="1"/>
  <c r="G26212" i="23"/>
  <c r="H26212" i="23" s="1"/>
  <c r="G26218" i="23"/>
  <c r="H26218" i="23" s="1"/>
  <c r="G26228" i="23"/>
  <c r="H26228" i="23" s="1"/>
  <c r="G26234" i="23"/>
  <c r="H26234" i="23" s="1"/>
  <c r="G26244" i="23"/>
  <c r="H26244" i="23" s="1"/>
  <c r="G26250" i="23"/>
  <c r="H26250" i="23" s="1"/>
  <c r="G26260" i="23"/>
  <c r="H26260" i="23" s="1"/>
  <c r="G26266" i="23"/>
  <c r="H26266" i="23" s="1"/>
  <c r="G26276" i="23"/>
  <c r="H26276" i="23" s="1"/>
  <c r="G26282" i="23"/>
  <c r="H26282" i="23" s="1"/>
  <c r="G26292" i="23"/>
  <c r="H26292" i="23" s="1"/>
  <c r="G26298" i="23"/>
  <c r="H26298" i="23" s="1"/>
  <c r="G26308" i="23"/>
  <c r="H26308" i="23" s="1"/>
  <c r="G26314" i="23"/>
  <c r="H26314" i="23" s="1"/>
  <c r="G26324" i="23"/>
  <c r="H26324" i="23" s="1"/>
  <c r="G26330" i="23"/>
  <c r="H26330" i="23" s="1"/>
  <c r="G26340" i="23"/>
  <c r="H26340" i="23" s="1"/>
  <c r="G26346" i="23"/>
  <c r="H26346" i="23" s="1"/>
  <c r="G26356" i="23"/>
  <c r="H26356" i="23" s="1"/>
  <c r="G26362" i="23"/>
  <c r="H26362" i="23" s="1"/>
  <c r="G26372" i="23"/>
  <c r="H26372" i="23" s="1"/>
  <c r="G26378" i="23"/>
  <c r="H26378" i="23" s="1"/>
  <c r="G26388" i="23"/>
  <c r="H26388" i="23" s="1"/>
  <c r="G26393" i="23"/>
  <c r="H26393" i="23" s="1"/>
  <c r="G26401" i="23"/>
  <c r="H26401" i="23" s="1"/>
  <c r="G26409" i="23"/>
  <c r="H26409" i="23" s="1"/>
  <c r="G26417" i="23"/>
  <c r="H26417" i="23" s="1"/>
  <c r="G26425" i="23"/>
  <c r="H26425" i="23" s="1"/>
  <c r="G26433" i="23"/>
  <c r="H26433" i="23" s="1"/>
  <c r="G26441" i="23"/>
  <c r="H26441" i="23" s="1"/>
  <c r="G26449" i="23"/>
  <c r="H26449" i="23" s="1"/>
  <c r="G26457" i="23"/>
  <c r="H26457" i="23" s="1"/>
  <c r="G26465" i="23"/>
  <c r="H26465" i="23" s="1"/>
  <c r="G26473" i="23"/>
  <c r="H26473" i="23" s="1"/>
  <c r="G26481" i="23"/>
  <c r="H26481" i="23" s="1"/>
  <c r="G26489" i="23"/>
  <c r="H26489" i="23" s="1"/>
  <c r="G26497" i="23"/>
  <c r="H26497" i="23" s="1"/>
  <c r="G26505" i="23"/>
  <c r="H26505" i="23" s="1"/>
  <c r="G26513" i="23"/>
  <c r="H26513" i="23" s="1"/>
  <c r="G26521" i="23"/>
  <c r="H26521" i="23" s="1"/>
  <c r="G26529" i="23"/>
  <c r="H26529" i="23" s="1"/>
  <c r="G26537" i="23"/>
  <c r="H26537" i="23" s="1"/>
  <c r="G26545" i="23"/>
  <c r="H26545" i="23" s="1"/>
  <c r="G26553" i="23"/>
  <c r="H26553" i="23" s="1"/>
  <c r="G26561" i="23"/>
  <c r="H26561" i="23" s="1"/>
  <c r="G26569" i="23"/>
  <c r="H26569" i="23" s="1"/>
  <c r="G26577" i="23"/>
  <c r="H26577" i="23" s="1"/>
  <c r="G26585" i="23"/>
  <c r="H26585" i="23" s="1"/>
  <c r="G26593" i="23"/>
  <c r="H26593" i="23" s="1"/>
  <c r="G26601" i="23"/>
  <c r="H26601" i="23" s="1"/>
  <c r="G26609" i="23"/>
  <c r="H26609" i="23" s="1"/>
  <c r="G26617" i="23"/>
  <c r="H26617" i="23" s="1"/>
  <c r="G26625" i="23"/>
  <c r="H26625" i="23" s="1"/>
  <c r="G26633" i="23"/>
  <c r="H26633" i="23" s="1"/>
  <c r="G26641" i="23"/>
  <c r="H26641" i="23" s="1"/>
  <c r="G26649" i="23"/>
  <c r="H26649" i="23" s="1"/>
  <c r="G26657" i="23"/>
  <c r="H26657" i="23" s="1"/>
  <c r="G26665" i="23"/>
  <c r="H26665" i="23" s="1"/>
  <c r="G26673" i="23"/>
  <c r="H26673" i="23" s="1"/>
  <c r="G26683" i="23"/>
  <c r="H26683" i="23" s="1"/>
  <c r="G26684" i="23"/>
  <c r="H26684" i="23" s="1"/>
  <c r="G26691" i="23"/>
  <c r="H26691" i="23" s="1"/>
  <c r="G26696" i="23"/>
  <c r="H26696" i="23" s="1"/>
  <c r="G26703" i="23"/>
  <c r="H26703" i="23" s="1"/>
  <c r="G26704" i="23"/>
  <c r="H26704" i="23" s="1"/>
  <c r="G26715" i="23"/>
  <c r="H26715" i="23" s="1"/>
  <c r="G26716" i="23"/>
  <c r="H26716" i="23" s="1"/>
  <c r="G26723" i="23"/>
  <c r="H26723" i="23" s="1"/>
  <c r="G26728" i="23"/>
  <c r="H26728" i="23" s="1"/>
  <c r="G26735" i="23"/>
  <c r="H26735" i="23" s="1"/>
  <c r="G26736" i="23"/>
  <c r="H26736" i="23" s="1"/>
  <c r="G26748" i="23"/>
  <c r="H26748" i="23" s="1"/>
  <c r="G26749" i="23"/>
  <c r="H26749" i="23" s="1"/>
  <c r="G26756" i="23"/>
  <c r="H26756" i="23" s="1"/>
  <c r="G26757" i="23"/>
  <c r="H26757" i="23" s="1"/>
  <c r="G26764" i="23"/>
  <c r="H26764" i="23" s="1"/>
  <c r="G26765" i="23"/>
  <c r="H26765" i="23" s="1"/>
  <c r="G26772" i="23"/>
  <c r="H26772" i="23" s="1"/>
  <c r="G26773" i="23"/>
  <c r="H26773" i="23" s="1"/>
  <c r="G26780" i="23"/>
  <c r="H26780" i="23" s="1"/>
  <c r="G26781" i="23"/>
  <c r="H26781" i="23" s="1"/>
  <c r="G26788" i="23"/>
  <c r="H26788" i="23" s="1"/>
  <c r="G26789" i="23"/>
  <c r="H26789" i="23" s="1"/>
  <c r="G26796" i="23"/>
  <c r="H26796" i="23" s="1"/>
  <c r="G26797" i="23"/>
  <c r="H26797" i="23" s="1"/>
  <c r="G26804" i="23"/>
  <c r="H26804" i="23" s="1"/>
  <c r="G26805" i="23"/>
  <c r="H26805" i="23" s="1"/>
  <c r="G26812" i="23"/>
  <c r="H26812" i="23" s="1"/>
  <c r="G26813" i="23"/>
  <c r="H26813" i="23" s="1"/>
  <c r="G26820" i="23"/>
  <c r="H26820" i="23" s="1"/>
  <c r="G26821" i="23"/>
  <c r="H26821" i="23" s="1"/>
  <c r="G26828" i="23"/>
  <c r="H26828" i="23" s="1"/>
  <c r="G26829" i="23"/>
  <c r="H26829" i="23" s="1"/>
  <c r="G26836" i="23"/>
  <c r="H26836" i="23" s="1"/>
  <c r="G26837" i="23"/>
  <c r="H26837" i="23" s="1"/>
  <c r="G26844" i="23"/>
  <c r="H26844" i="23" s="1"/>
  <c r="G26845" i="23"/>
  <c r="H26845" i="23" s="1"/>
  <c r="G26852" i="23"/>
  <c r="H26852" i="23" s="1"/>
  <c r="G26853" i="23"/>
  <c r="H26853" i="23" s="1"/>
  <c r="G26860" i="23"/>
  <c r="H26860" i="23" s="1"/>
  <c r="G26861" i="23"/>
  <c r="H26861" i="23" s="1"/>
  <c r="G26868" i="23"/>
  <c r="H26868" i="23" s="1"/>
  <c r="G26869" i="23"/>
  <c r="H26869" i="23" s="1"/>
  <c r="G26876" i="23"/>
  <c r="H26876" i="23" s="1"/>
  <c r="G26877" i="23"/>
  <c r="H26877" i="23" s="1"/>
  <c r="G26884" i="23"/>
  <c r="H26884" i="23" s="1"/>
  <c r="G26885" i="23"/>
  <c r="H26885" i="23" s="1"/>
  <c r="G26892" i="23"/>
  <c r="H26892" i="23" s="1"/>
  <c r="G26893" i="23"/>
  <c r="H26893" i="23" s="1"/>
  <c r="G26900" i="23"/>
  <c r="H26900" i="23" s="1"/>
  <c r="G26901" i="23"/>
  <c r="H26901" i="23" s="1"/>
  <c r="G26908" i="23"/>
  <c r="H26908" i="23" s="1"/>
  <c r="G26909" i="23"/>
  <c r="H26909" i="23" s="1"/>
  <c r="G26916" i="23"/>
  <c r="H26916" i="23" s="1"/>
  <c r="G26917" i="23"/>
  <c r="H26917" i="23" s="1"/>
  <c r="G26924" i="23"/>
  <c r="H26924" i="23" s="1"/>
  <c r="G26925" i="23"/>
  <c r="H26925" i="23" s="1"/>
  <c r="G26932" i="23"/>
  <c r="H26932" i="23" s="1"/>
  <c r="G26933" i="23"/>
  <c r="H26933" i="23" s="1"/>
  <c r="G26940" i="23"/>
  <c r="H26940" i="23" s="1"/>
  <c r="G26941" i="23"/>
  <c r="H26941" i="23" s="1"/>
  <c r="G26948" i="23"/>
  <c r="H26948" i="23" s="1"/>
  <c r="G26949" i="23"/>
  <c r="H26949" i="23" s="1"/>
  <c r="G26956" i="23"/>
  <c r="H26956" i="23" s="1"/>
  <c r="G26957" i="23"/>
  <c r="H26957" i="23" s="1"/>
  <c r="G26964" i="23"/>
  <c r="H26964" i="23" s="1"/>
  <c r="G26965" i="23"/>
  <c r="H26965" i="23" s="1"/>
  <c r="G26972" i="23"/>
  <c r="H26972" i="23" s="1"/>
  <c r="G26973" i="23"/>
  <c r="H26973" i="23" s="1"/>
  <c r="G26980" i="23"/>
  <c r="H26980" i="23" s="1"/>
  <c r="G26981" i="23"/>
  <c r="H26981" i="23" s="1"/>
  <c r="G26988" i="23"/>
  <c r="H26988" i="23" s="1"/>
  <c r="G26989" i="23"/>
  <c r="H26989" i="23" s="1"/>
  <c r="G26996" i="23"/>
  <c r="H26996" i="23" s="1"/>
  <c r="G26997" i="23"/>
  <c r="H26997" i="23" s="1"/>
  <c r="G27004" i="23"/>
  <c r="H27004" i="23" s="1"/>
  <c r="G27005" i="23"/>
  <c r="H27005" i="23" s="1"/>
  <c r="G27012" i="23"/>
  <c r="H27012" i="23" s="1"/>
  <c r="G27013" i="23"/>
  <c r="H27013" i="23" s="1"/>
  <c r="G27020" i="23"/>
  <c r="H27020" i="23" s="1"/>
  <c r="G27021" i="23"/>
  <c r="H27021" i="23" s="1"/>
  <c r="G27028" i="23"/>
  <c r="H27028" i="23" s="1"/>
  <c r="G27029" i="23"/>
  <c r="H27029" i="23" s="1"/>
  <c r="G27036" i="23"/>
  <c r="H27036" i="23" s="1"/>
  <c r="G27037" i="23"/>
  <c r="H27037" i="23" s="1"/>
  <c r="G27044" i="23"/>
  <c r="H27044" i="23" s="1"/>
  <c r="G27045" i="23"/>
  <c r="H27045" i="23" s="1"/>
  <c r="G27052" i="23"/>
  <c r="H27052" i="23" s="1"/>
  <c r="G27053" i="23"/>
  <c r="H27053" i="23" s="1"/>
  <c r="G27060" i="23"/>
  <c r="H27060" i="23" s="1"/>
  <c r="G27061" i="23"/>
  <c r="H27061" i="23" s="1"/>
  <c r="G27068" i="23"/>
  <c r="H27068" i="23" s="1"/>
  <c r="G27069" i="23"/>
  <c r="H27069" i="23" s="1"/>
  <c r="G27076" i="23"/>
  <c r="H27076" i="23" s="1"/>
  <c r="G27077" i="23"/>
  <c r="H27077" i="23" s="1"/>
  <c r="G27084" i="23"/>
  <c r="H27084" i="23" s="1"/>
  <c r="G27085" i="23"/>
  <c r="H27085" i="23" s="1"/>
  <c r="G27092" i="23"/>
  <c r="H27092" i="23" s="1"/>
  <c r="G27093" i="23"/>
  <c r="H27093" i="23" s="1"/>
  <c r="G27100" i="23"/>
  <c r="H27100" i="23" s="1"/>
  <c r="G27101" i="23"/>
  <c r="H27101" i="23" s="1"/>
  <c r="G27108" i="23"/>
  <c r="H27108" i="23" s="1"/>
  <c r="G27109" i="23"/>
  <c r="H27109" i="23" s="1"/>
  <c r="G27116" i="23"/>
  <c r="H27116" i="23" s="1"/>
  <c r="G27117" i="23"/>
  <c r="H27117" i="23" s="1"/>
  <c r="G27124" i="23"/>
  <c r="H27124" i="23" s="1"/>
  <c r="G27125" i="23"/>
  <c r="H27125" i="23" s="1"/>
  <c r="G27132" i="23"/>
  <c r="H27132" i="23" s="1"/>
  <c r="G27133" i="23"/>
  <c r="H27133" i="23" s="1"/>
  <c r="G27140" i="23"/>
  <c r="H27140" i="23" s="1"/>
  <c r="G27141" i="23"/>
  <c r="H27141" i="23" s="1"/>
  <c r="G27148" i="23"/>
  <c r="H27148" i="23" s="1"/>
  <c r="G27149" i="23"/>
  <c r="H27149" i="23" s="1"/>
  <c r="G27156" i="23"/>
  <c r="H27156" i="23" s="1"/>
  <c r="G27157" i="23"/>
  <c r="H27157" i="23" s="1"/>
  <c r="G27164" i="23"/>
  <c r="H27164" i="23" s="1"/>
  <c r="G27165" i="23"/>
  <c r="H27165" i="23" s="1"/>
  <c r="G27172" i="23"/>
  <c r="H27172" i="23" s="1"/>
  <c r="G27173" i="23"/>
  <c r="H27173" i="23" s="1"/>
  <c r="G27180" i="23"/>
  <c r="H27180" i="23" s="1"/>
  <c r="G27181" i="23"/>
  <c r="H27181" i="23" s="1"/>
  <c r="G27188" i="23"/>
  <c r="H27188" i="23" s="1"/>
  <c r="G27189" i="23"/>
  <c r="H27189" i="23" s="1"/>
  <c r="G27196" i="23"/>
  <c r="H27196" i="23" s="1"/>
  <c r="G27197" i="23"/>
  <c r="H27197" i="23" s="1"/>
  <c r="G27204" i="23"/>
  <c r="H27204" i="23" s="1"/>
  <c r="G27205" i="23"/>
  <c r="H27205" i="23" s="1"/>
  <c r="G27212" i="23"/>
  <c r="H27212" i="23" s="1"/>
  <c r="G27213" i="23"/>
  <c r="H27213" i="23" s="1"/>
  <c r="G27220" i="23"/>
  <c r="H27220" i="23" s="1"/>
  <c r="G27221" i="23"/>
  <c r="H27221" i="23" s="1"/>
  <c r="G27228" i="23"/>
  <c r="H27228" i="23" s="1"/>
  <c r="G27229" i="23"/>
  <c r="H27229" i="23" s="1"/>
  <c r="G27236" i="23"/>
  <c r="H27236" i="23" s="1"/>
  <c r="G27237" i="23"/>
  <c r="H27237" i="23" s="1"/>
  <c r="G27244" i="23"/>
  <c r="H27244" i="23" s="1"/>
  <c r="G27245" i="23"/>
  <c r="H27245" i="23" s="1"/>
  <c r="G27252" i="23"/>
  <c r="H27252" i="23" s="1"/>
  <c r="G27253" i="23"/>
  <c r="H27253" i="23" s="1"/>
  <c r="G27260" i="23"/>
  <c r="H27260" i="23" s="1"/>
  <c r="G27261" i="23"/>
  <c r="H27261" i="23" s="1"/>
  <c r="G27268" i="23"/>
  <c r="H27268" i="23" s="1"/>
  <c r="G27269" i="23"/>
  <c r="H27269" i="23" s="1"/>
  <c r="G27276" i="23"/>
  <c r="H27276" i="23" s="1"/>
  <c r="G27277" i="23"/>
  <c r="H27277" i="23" s="1"/>
  <c r="G27284" i="23"/>
  <c r="H27284" i="23" s="1"/>
  <c r="G27285" i="23"/>
  <c r="H27285" i="23" s="1"/>
  <c r="G27292" i="23"/>
  <c r="H27292" i="23" s="1"/>
  <c r="G27293" i="23"/>
  <c r="H27293" i="23" s="1"/>
  <c r="G27300" i="23"/>
  <c r="H27300" i="23" s="1"/>
  <c r="G27301" i="23"/>
  <c r="H27301" i="23" s="1"/>
  <c r="G27308" i="23"/>
  <c r="H27308" i="23" s="1"/>
  <c r="G27309" i="23"/>
  <c r="H27309" i="23" s="1"/>
  <c r="G27316" i="23"/>
  <c r="H27316" i="23" s="1"/>
  <c r="G27317" i="23"/>
  <c r="H27317" i="23" s="1"/>
  <c r="G27324" i="23"/>
  <c r="H27324" i="23" s="1"/>
  <c r="G27325" i="23"/>
  <c r="H27325" i="23" s="1"/>
  <c r="G27332" i="23"/>
  <c r="H27332" i="23" s="1"/>
  <c r="G27333" i="23"/>
  <c r="H27333" i="23" s="1"/>
  <c r="G27340" i="23"/>
  <c r="H27340" i="23" s="1"/>
  <c r="G27341" i="23"/>
  <c r="H27341" i="23" s="1"/>
  <c r="G27348" i="23"/>
  <c r="H27348" i="23" s="1"/>
  <c r="G27349" i="23"/>
  <c r="H27349" i="23" s="1"/>
  <c r="G27356" i="23"/>
  <c r="H27356" i="23" s="1"/>
  <c r="G27357" i="23"/>
  <c r="H27357" i="23" s="1"/>
  <c r="G27364" i="23"/>
  <c r="H27364" i="23" s="1"/>
  <c r="G27365" i="23"/>
  <c r="H27365" i="23" s="1"/>
  <c r="G27372" i="23"/>
  <c r="H27372" i="23" s="1"/>
  <c r="G27373" i="23"/>
  <c r="H27373" i="23" s="1"/>
  <c r="G27380" i="23"/>
  <c r="H27380" i="23" s="1"/>
  <c r="G27381" i="23"/>
  <c r="H27381" i="23" s="1"/>
  <c r="G27388" i="23"/>
  <c r="H27388" i="23" s="1"/>
  <c r="G27389" i="23"/>
  <c r="H27389" i="23" s="1"/>
  <c r="G27396" i="23"/>
  <c r="H27396" i="23" s="1"/>
  <c r="G27397" i="23"/>
  <c r="H27397" i="23" s="1"/>
  <c r="G27404" i="23"/>
  <c r="H27404" i="23" s="1"/>
  <c r="G27405" i="23"/>
  <c r="H27405" i="23" s="1"/>
  <c r="G27412" i="23"/>
  <c r="H27412" i="23" s="1"/>
  <c r="G27413" i="23"/>
  <c r="H27413" i="23" s="1"/>
  <c r="G27420" i="23"/>
  <c r="H27420" i="23" s="1"/>
  <c r="G27421" i="23"/>
  <c r="H27421" i="23" s="1"/>
  <c r="G27428" i="23"/>
  <c r="H27428" i="23" s="1"/>
  <c r="G27429" i="23"/>
  <c r="H27429" i="23" s="1"/>
  <c r="G27436" i="23"/>
  <c r="H27436" i="23" s="1"/>
  <c r="G27437" i="23"/>
  <c r="H27437" i="23" s="1"/>
  <c r="G27444" i="23"/>
  <c r="H27444" i="23" s="1"/>
  <c r="G27445" i="23"/>
  <c r="H27445" i="23" s="1"/>
  <c r="G27452" i="23"/>
  <c r="H27452" i="23" s="1"/>
  <c r="G27453" i="23"/>
  <c r="H27453" i="23" s="1"/>
  <c r="G27460" i="23"/>
  <c r="H27460" i="23" s="1"/>
  <c r="G27461" i="23"/>
  <c r="H27461" i="23" s="1"/>
  <c r="G27468" i="23"/>
  <c r="H27468" i="23" s="1"/>
  <c r="G27469" i="23"/>
  <c r="H27469" i="23" s="1"/>
  <c r="G27476" i="23"/>
  <c r="H27476" i="23" s="1"/>
  <c r="G27477" i="23"/>
  <c r="H27477" i="23" s="1"/>
  <c r="G27484" i="23"/>
  <c r="H27484" i="23" s="1"/>
  <c r="G27485" i="23"/>
  <c r="H27485" i="23" s="1"/>
  <c r="G27492" i="23"/>
  <c r="H27492" i="23" s="1"/>
  <c r="G27493" i="23"/>
  <c r="H27493" i="23" s="1"/>
  <c r="G27500" i="23"/>
  <c r="H27500" i="23" s="1"/>
  <c r="G27501" i="23"/>
  <c r="H27501" i="23" s="1"/>
  <c r="G27508" i="23"/>
  <c r="H27508" i="23" s="1"/>
  <c r="G27509" i="23"/>
  <c r="H27509" i="23" s="1"/>
  <c r="G27516" i="23"/>
  <c r="H27516" i="23" s="1"/>
  <c r="G27517" i="23"/>
  <c r="H27517" i="23" s="1"/>
  <c r="G27524" i="23"/>
  <c r="H27524" i="23" s="1"/>
  <c r="G27525" i="23"/>
  <c r="H27525" i="23" s="1"/>
  <c r="G27532" i="23"/>
  <c r="H27532" i="23" s="1"/>
  <c r="G27533" i="23"/>
  <c r="H27533" i="23" s="1"/>
  <c r="G27540" i="23"/>
  <c r="H27540" i="23" s="1"/>
  <c r="G27541" i="23"/>
  <c r="H27541" i="23" s="1"/>
  <c r="G27548" i="23"/>
  <c r="H27548" i="23" s="1"/>
  <c r="G27549" i="23"/>
  <c r="H27549" i="23" s="1"/>
  <c r="G27556" i="23"/>
  <c r="H27556" i="23" s="1"/>
  <c r="G27557" i="23"/>
  <c r="H27557" i="23" s="1"/>
  <c r="G27564" i="23"/>
  <c r="H27564" i="23" s="1"/>
  <c r="G27565" i="23"/>
  <c r="H27565" i="23" s="1"/>
  <c r="G27572" i="23"/>
  <c r="H27572" i="23" s="1"/>
  <c r="G27573" i="23"/>
  <c r="H27573" i="23" s="1"/>
  <c r="G27580" i="23"/>
  <c r="H27580" i="23" s="1"/>
  <c r="G27581" i="23"/>
  <c r="H27581" i="23" s="1"/>
  <c r="G27588" i="23"/>
  <c r="H27588" i="23" s="1"/>
  <c r="G27589" i="23"/>
  <c r="H27589" i="23" s="1"/>
  <c r="G27596" i="23"/>
  <c r="H27596" i="23" s="1"/>
  <c r="G27597" i="23"/>
  <c r="H27597" i="23" s="1"/>
  <c r="G27604" i="23"/>
  <c r="H27604" i="23" s="1"/>
  <c r="G27605" i="23"/>
  <c r="H27605" i="23" s="1"/>
  <c r="G27612" i="23"/>
  <c r="H27612" i="23" s="1"/>
  <c r="G27613" i="23"/>
  <c r="H27613" i="23" s="1"/>
  <c r="G27620" i="23"/>
  <c r="H27620" i="23" s="1"/>
  <c r="G27621" i="23"/>
  <c r="H27621" i="23" s="1"/>
  <c r="G27628" i="23"/>
  <c r="H27628" i="23" s="1"/>
  <c r="G27629" i="23"/>
  <c r="H27629" i="23" s="1"/>
  <c r="G27636" i="23"/>
  <c r="H27636" i="23" s="1"/>
  <c r="G27637" i="23"/>
  <c r="H27637" i="23" s="1"/>
  <c r="G27644" i="23"/>
  <c r="H27644" i="23" s="1"/>
  <c r="G27645" i="23"/>
  <c r="H27645" i="23" s="1"/>
  <c r="G27652" i="23"/>
  <c r="H27652" i="23" s="1"/>
  <c r="G27653" i="23"/>
  <c r="H27653" i="23" s="1"/>
  <c r="G27660" i="23"/>
  <c r="H27660" i="23" s="1"/>
  <c r="G27661" i="23"/>
  <c r="H27661" i="23" s="1"/>
  <c r="G27668" i="23"/>
  <c r="H27668" i="23" s="1"/>
  <c r="G27669" i="23"/>
  <c r="H27669" i="23" s="1"/>
  <c r="G27676" i="23"/>
  <c r="H27676" i="23" s="1"/>
  <c r="G27677" i="23"/>
  <c r="H27677" i="23" s="1"/>
  <c r="G27684" i="23"/>
  <c r="H27684" i="23" s="1"/>
  <c r="G27685" i="23"/>
  <c r="H27685" i="23" s="1"/>
  <c r="G27692" i="23"/>
  <c r="H27692" i="23" s="1"/>
  <c r="G27693" i="23"/>
  <c r="H27693" i="23" s="1"/>
  <c r="G27700" i="23"/>
  <c r="H27700" i="23" s="1"/>
  <c r="G27701" i="23"/>
  <c r="H27701" i="23" s="1"/>
  <c r="G27708" i="23"/>
  <c r="H27708" i="23" s="1"/>
  <c r="G27709" i="23"/>
  <c r="H27709" i="23" s="1"/>
  <c r="G27716" i="23"/>
  <c r="H27716" i="23" s="1"/>
  <c r="G27717" i="23"/>
  <c r="H27717" i="23" s="1"/>
  <c r="G27724" i="23"/>
  <c r="H27724" i="23" s="1"/>
  <c r="G27725" i="23"/>
  <c r="H27725" i="23" s="1"/>
  <c r="G27732" i="23"/>
  <c r="H27732" i="23" s="1"/>
  <c r="G27733" i="23"/>
  <c r="H27733" i="23" s="1"/>
  <c r="G27740" i="23"/>
  <c r="H27740" i="23" s="1"/>
  <c r="G27741" i="23"/>
  <c r="H27741" i="23" s="1"/>
  <c r="G27748" i="23"/>
  <c r="H27748" i="23" s="1"/>
  <c r="G27749" i="23"/>
  <c r="H27749" i="23" s="1"/>
  <c r="G27756" i="23"/>
  <c r="H27756" i="23" s="1"/>
  <c r="G27757" i="23"/>
  <c r="H27757" i="23" s="1"/>
  <c r="G27764" i="23"/>
  <c r="H27764" i="23" s="1"/>
  <c r="G27765" i="23"/>
  <c r="H27765" i="23" s="1"/>
  <c r="G27772" i="23"/>
  <c r="H27772" i="23" s="1"/>
  <c r="G27773" i="23"/>
  <c r="H27773" i="23" s="1"/>
  <c r="G27780" i="23"/>
  <c r="H27780" i="23" s="1"/>
  <c r="G27781" i="23"/>
  <c r="H27781" i="23" s="1"/>
  <c r="G27788" i="23"/>
  <c r="H27788" i="23" s="1"/>
  <c r="G27789" i="23"/>
  <c r="H27789" i="23" s="1"/>
  <c r="G27796" i="23"/>
  <c r="H27796" i="23" s="1"/>
  <c r="G27797" i="23"/>
  <c r="H27797" i="23" s="1"/>
  <c r="G27804" i="23"/>
  <c r="H27804" i="23" s="1"/>
  <c r="G27805" i="23"/>
  <c r="H27805" i="23" s="1"/>
  <c r="G27812" i="23"/>
  <c r="H27812" i="23" s="1"/>
  <c r="G27813" i="23"/>
  <c r="H27813" i="23" s="1"/>
  <c r="G27820" i="23"/>
  <c r="H27820" i="23" s="1"/>
  <c r="G27821" i="23"/>
  <c r="H27821" i="23" s="1"/>
  <c r="G27828" i="23"/>
  <c r="H27828" i="23" s="1"/>
  <c r="G27829" i="23"/>
  <c r="H27829" i="23" s="1"/>
  <c r="G27836" i="23"/>
  <c r="H27836" i="23" s="1"/>
  <c r="G27837" i="23"/>
  <c r="H27837" i="23" s="1"/>
  <c r="G27844" i="23"/>
  <c r="H27844" i="23" s="1"/>
  <c r="G27845" i="23"/>
  <c r="H27845" i="23" s="1"/>
  <c r="G27852" i="23"/>
  <c r="H27852" i="23" s="1"/>
  <c r="G27853" i="23"/>
  <c r="H27853" i="23" s="1"/>
  <c r="G27860" i="23"/>
  <c r="H27860" i="23" s="1"/>
  <c r="G27861" i="23"/>
  <c r="H27861" i="23" s="1"/>
  <c r="G27868" i="23"/>
  <c r="H27868" i="23" s="1"/>
  <c r="G27869" i="23"/>
  <c r="H27869" i="23" s="1"/>
  <c r="G27876" i="23"/>
  <c r="H27876" i="23" s="1"/>
  <c r="G27877" i="23"/>
  <c r="H27877" i="23" s="1"/>
  <c r="G27884" i="23"/>
  <c r="H27884" i="23" s="1"/>
  <c r="G27885" i="23"/>
  <c r="H27885" i="23" s="1"/>
  <c r="G27892" i="23"/>
  <c r="H27892" i="23" s="1"/>
  <c r="G27893" i="23"/>
  <c r="H27893" i="23" s="1"/>
  <c r="G27900" i="23"/>
  <c r="H27900" i="23" s="1"/>
  <c r="G27901" i="23"/>
  <c r="H27901" i="23" s="1"/>
  <c r="G27908" i="23"/>
  <c r="H27908" i="23" s="1"/>
  <c r="G27909" i="23"/>
  <c r="H27909" i="23" s="1"/>
  <c r="G27916" i="23"/>
  <c r="H27916" i="23" s="1"/>
  <c r="G27917" i="23"/>
  <c r="H27917" i="23" s="1"/>
  <c r="G27924" i="23"/>
  <c r="H27924" i="23" s="1"/>
  <c r="G27925" i="23"/>
  <c r="H27925" i="23" s="1"/>
  <c r="G27932" i="23"/>
  <c r="H27932" i="23" s="1"/>
  <c r="G27933" i="23"/>
  <c r="H27933" i="23" s="1"/>
  <c r="G27940" i="23"/>
  <c r="H27940" i="23" s="1"/>
  <c r="G27941" i="23"/>
  <c r="H27941" i="23" s="1"/>
  <c r="G27948" i="23"/>
  <c r="H27948" i="23" s="1"/>
  <c r="G27949" i="23"/>
  <c r="H27949" i="23" s="1"/>
  <c r="G27956" i="23"/>
  <c r="H27956" i="23" s="1"/>
  <c r="G27957" i="23"/>
  <c r="H27957" i="23" s="1"/>
  <c r="G27964" i="23"/>
  <c r="H27964" i="23" s="1"/>
  <c r="G27965" i="23"/>
  <c r="H27965" i="23" s="1"/>
  <c r="G27972" i="23"/>
  <c r="H27972" i="23" s="1"/>
  <c r="G27973" i="23"/>
  <c r="H27973" i="23" s="1"/>
  <c r="G27980" i="23"/>
  <c r="H27980" i="23" s="1"/>
  <c r="G27981" i="23"/>
  <c r="H27981" i="23" s="1"/>
  <c r="G27988" i="23"/>
  <c r="H27988" i="23" s="1"/>
  <c r="G27989" i="23"/>
  <c r="H27989" i="23" s="1"/>
  <c r="G27996" i="23"/>
  <c r="H27996" i="23" s="1"/>
  <c r="G27997" i="23"/>
  <c r="H27997" i="23" s="1"/>
  <c r="G26397" i="23"/>
  <c r="H26397" i="23" s="1"/>
  <c r="G26405" i="23"/>
  <c r="H26405" i="23" s="1"/>
  <c r="G26413" i="23"/>
  <c r="H26413" i="23" s="1"/>
  <c r="G26421" i="23"/>
  <c r="H26421" i="23" s="1"/>
  <c r="G26429" i="23"/>
  <c r="H26429" i="23" s="1"/>
  <c r="G26437" i="23"/>
  <c r="H26437" i="23" s="1"/>
  <c r="G26445" i="23"/>
  <c r="H26445" i="23" s="1"/>
  <c r="G26453" i="23"/>
  <c r="H26453" i="23" s="1"/>
  <c r="G26461" i="23"/>
  <c r="H26461" i="23" s="1"/>
  <c r="G26469" i="23"/>
  <c r="H26469" i="23" s="1"/>
  <c r="G26477" i="23"/>
  <c r="H26477" i="23" s="1"/>
  <c r="G26485" i="23"/>
  <c r="H26485" i="23" s="1"/>
  <c r="G26493" i="23"/>
  <c r="H26493" i="23" s="1"/>
  <c r="G26501" i="23"/>
  <c r="H26501" i="23" s="1"/>
  <c r="G26509" i="23"/>
  <c r="H26509" i="23" s="1"/>
  <c r="G26517" i="23"/>
  <c r="H26517" i="23" s="1"/>
  <c r="G26525" i="23"/>
  <c r="H26525" i="23" s="1"/>
  <c r="G26533" i="23"/>
  <c r="H26533" i="23" s="1"/>
  <c r="G26541" i="23"/>
  <c r="H26541" i="23" s="1"/>
  <c r="G26549" i="23"/>
  <c r="H26549" i="23" s="1"/>
  <c r="G26557" i="23"/>
  <c r="H26557" i="23" s="1"/>
  <c r="G26565" i="23"/>
  <c r="H26565" i="23" s="1"/>
  <c r="G26573" i="23"/>
  <c r="H26573" i="23" s="1"/>
  <c r="G26581" i="23"/>
  <c r="H26581" i="23" s="1"/>
  <c r="G26589" i="23"/>
  <c r="H26589" i="23" s="1"/>
  <c r="G26597" i="23"/>
  <c r="H26597" i="23" s="1"/>
  <c r="G26605" i="23"/>
  <c r="H26605" i="23" s="1"/>
  <c r="G26613" i="23"/>
  <c r="H26613" i="23" s="1"/>
  <c r="G26621" i="23"/>
  <c r="H26621" i="23" s="1"/>
  <c r="G26629" i="23"/>
  <c r="H26629" i="23" s="1"/>
  <c r="G26637" i="23"/>
  <c r="H26637" i="23" s="1"/>
  <c r="G26645" i="23"/>
  <c r="H26645" i="23" s="1"/>
  <c r="G26653" i="23"/>
  <c r="H26653" i="23" s="1"/>
  <c r="G26661" i="23"/>
  <c r="H26661" i="23" s="1"/>
  <c r="G26669" i="23"/>
  <c r="H26669" i="23" s="1"/>
  <c r="G26677" i="23"/>
  <c r="H26677" i="23" s="1"/>
  <c r="G26687" i="23"/>
  <c r="H26687" i="23" s="1"/>
  <c r="G26688" i="23"/>
  <c r="H26688" i="23" s="1"/>
  <c r="G26699" i="23"/>
  <c r="H26699" i="23" s="1"/>
  <c r="G26700" i="23"/>
  <c r="H26700" i="23" s="1"/>
  <c r="G26707" i="23"/>
  <c r="H26707" i="23" s="1"/>
  <c r="G26712" i="23"/>
  <c r="H26712" i="23" s="1"/>
  <c r="G26719" i="23"/>
  <c r="H26719" i="23" s="1"/>
  <c r="G26720" i="23"/>
  <c r="H26720" i="23" s="1"/>
  <c r="G26731" i="23"/>
  <c r="H26731" i="23" s="1"/>
  <c r="G26732" i="23"/>
  <c r="H26732" i="23" s="1"/>
  <c r="G26739" i="23"/>
  <c r="H26739" i="23" s="1"/>
  <c r="G26744" i="23"/>
  <c r="H26744" i="23" s="1"/>
  <c r="G26745" i="23"/>
  <c r="H26745" i="23" s="1"/>
  <c r="G26752" i="23"/>
  <c r="H26752" i="23" s="1"/>
  <c r="G26753" i="23"/>
  <c r="H26753" i="23" s="1"/>
  <c r="G26760" i="23"/>
  <c r="H26760" i="23" s="1"/>
  <c r="G26761" i="23"/>
  <c r="H26761" i="23" s="1"/>
  <c r="G26768" i="23"/>
  <c r="H26768" i="23" s="1"/>
  <c r="G26769" i="23"/>
  <c r="H26769" i="23" s="1"/>
  <c r="G26776" i="23"/>
  <c r="H26776" i="23" s="1"/>
  <c r="G26777" i="23"/>
  <c r="H26777" i="23" s="1"/>
  <c r="G26784" i="23"/>
  <c r="H26784" i="23" s="1"/>
  <c r="G26785" i="23"/>
  <c r="H26785" i="23" s="1"/>
  <c r="G26792" i="23"/>
  <c r="H26792" i="23" s="1"/>
  <c r="G26793" i="23"/>
  <c r="H26793" i="23" s="1"/>
  <c r="G26800" i="23"/>
  <c r="H26800" i="23" s="1"/>
  <c r="G26801" i="23"/>
  <c r="H26801" i="23" s="1"/>
  <c r="G26808" i="23"/>
  <c r="H26808" i="23" s="1"/>
  <c r="G26809" i="23"/>
  <c r="H26809" i="23" s="1"/>
  <c r="G26816" i="23"/>
  <c r="H26816" i="23" s="1"/>
  <c r="G26817" i="23"/>
  <c r="H26817" i="23" s="1"/>
  <c r="G26824" i="23"/>
  <c r="H26824" i="23" s="1"/>
  <c r="G26825" i="23"/>
  <c r="H26825" i="23" s="1"/>
  <c r="G26832" i="23"/>
  <c r="H26832" i="23" s="1"/>
  <c r="G26833" i="23"/>
  <c r="H26833" i="23" s="1"/>
  <c r="G26840" i="23"/>
  <c r="H26840" i="23" s="1"/>
  <c r="G26841" i="23"/>
  <c r="H26841" i="23" s="1"/>
  <c r="G26848" i="23"/>
  <c r="H26848" i="23" s="1"/>
  <c r="G26849" i="23"/>
  <c r="H26849" i="23" s="1"/>
  <c r="G26856" i="23"/>
  <c r="H26856" i="23" s="1"/>
  <c r="G26857" i="23"/>
  <c r="H26857" i="23" s="1"/>
  <c r="G26864" i="23"/>
  <c r="H26864" i="23" s="1"/>
  <c r="G26865" i="23"/>
  <c r="H26865" i="23" s="1"/>
  <c r="G26872" i="23"/>
  <c r="H26872" i="23" s="1"/>
  <c r="G26873" i="23"/>
  <c r="H26873" i="23" s="1"/>
  <c r="G26880" i="23"/>
  <c r="H26880" i="23" s="1"/>
  <c r="G26881" i="23"/>
  <c r="H26881" i="23" s="1"/>
  <c r="G26888" i="23"/>
  <c r="H26888" i="23" s="1"/>
  <c r="G26889" i="23"/>
  <c r="H26889" i="23" s="1"/>
  <c r="G26896" i="23"/>
  <c r="H26896" i="23" s="1"/>
  <c r="G26897" i="23"/>
  <c r="H26897" i="23" s="1"/>
  <c r="G26904" i="23"/>
  <c r="H26904" i="23" s="1"/>
  <c r="G26905" i="23"/>
  <c r="H26905" i="23" s="1"/>
  <c r="G26912" i="23"/>
  <c r="H26912" i="23" s="1"/>
  <c r="G26913" i="23"/>
  <c r="H26913" i="23" s="1"/>
  <c r="G26920" i="23"/>
  <c r="H26920" i="23" s="1"/>
  <c r="G26921" i="23"/>
  <c r="H26921" i="23" s="1"/>
  <c r="G26928" i="23"/>
  <c r="H26928" i="23" s="1"/>
  <c r="G26929" i="23"/>
  <c r="H26929" i="23" s="1"/>
  <c r="G26936" i="23"/>
  <c r="H26936" i="23" s="1"/>
  <c r="G26937" i="23"/>
  <c r="H26937" i="23" s="1"/>
  <c r="G26944" i="23"/>
  <c r="H26944" i="23" s="1"/>
  <c r="G26945" i="23"/>
  <c r="H26945" i="23" s="1"/>
  <c r="G26952" i="23"/>
  <c r="H26952" i="23" s="1"/>
  <c r="G26953" i="23"/>
  <c r="H26953" i="23" s="1"/>
  <c r="G26960" i="23"/>
  <c r="H26960" i="23" s="1"/>
  <c r="G26961" i="23"/>
  <c r="H26961" i="23" s="1"/>
  <c r="G26968" i="23"/>
  <c r="H26968" i="23" s="1"/>
  <c r="G26969" i="23"/>
  <c r="H26969" i="23" s="1"/>
  <c r="G26976" i="23"/>
  <c r="H26976" i="23" s="1"/>
  <c r="G26977" i="23"/>
  <c r="H26977" i="23" s="1"/>
  <c r="G26984" i="23"/>
  <c r="H26984" i="23" s="1"/>
  <c r="G26985" i="23"/>
  <c r="H26985" i="23" s="1"/>
  <c r="G26992" i="23"/>
  <c r="H26992" i="23" s="1"/>
  <c r="G26993" i="23"/>
  <c r="H26993" i="23" s="1"/>
  <c r="G27000" i="23"/>
  <c r="H27000" i="23" s="1"/>
  <c r="G27001" i="23"/>
  <c r="H27001" i="23" s="1"/>
  <c r="G27008" i="23"/>
  <c r="H27008" i="23" s="1"/>
  <c r="G27009" i="23"/>
  <c r="H27009" i="23" s="1"/>
  <c r="G27016" i="23"/>
  <c r="H27016" i="23" s="1"/>
  <c r="G27017" i="23"/>
  <c r="H27017" i="23" s="1"/>
  <c r="G27024" i="23"/>
  <c r="H27024" i="23" s="1"/>
  <c r="G27025" i="23"/>
  <c r="H27025" i="23" s="1"/>
  <c r="G27032" i="23"/>
  <c r="H27032" i="23" s="1"/>
  <c r="G27033" i="23"/>
  <c r="H27033" i="23" s="1"/>
  <c r="G27040" i="23"/>
  <c r="H27040" i="23" s="1"/>
  <c r="G27041" i="23"/>
  <c r="H27041" i="23" s="1"/>
  <c r="G27048" i="23"/>
  <c r="H27048" i="23" s="1"/>
  <c r="G27049" i="23"/>
  <c r="H27049" i="23" s="1"/>
  <c r="G27056" i="23"/>
  <c r="H27056" i="23" s="1"/>
  <c r="G27057" i="23"/>
  <c r="H27057" i="23" s="1"/>
  <c r="G27064" i="23"/>
  <c r="H27064" i="23" s="1"/>
  <c r="G27065" i="23"/>
  <c r="H27065" i="23" s="1"/>
  <c r="G27072" i="23"/>
  <c r="H27072" i="23" s="1"/>
  <c r="G27073" i="23"/>
  <c r="H27073" i="23" s="1"/>
  <c r="G27080" i="23"/>
  <c r="H27080" i="23" s="1"/>
  <c r="G27081" i="23"/>
  <c r="H27081" i="23" s="1"/>
  <c r="G27088" i="23"/>
  <c r="H27088" i="23" s="1"/>
  <c r="G27089" i="23"/>
  <c r="H27089" i="23" s="1"/>
  <c r="G27096" i="23"/>
  <c r="H27096" i="23" s="1"/>
  <c r="G27097" i="23"/>
  <c r="H27097" i="23" s="1"/>
  <c r="G27104" i="23"/>
  <c r="H27104" i="23" s="1"/>
  <c r="G27105" i="23"/>
  <c r="H27105" i="23" s="1"/>
  <c r="G27112" i="23"/>
  <c r="H27112" i="23" s="1"/>
  <c r="G27113" i="23"/>
  <c r="H27113" i="23" s="1"/>
  <c r="G27120" i="23"/>
  <c r="H27120" i="23" s="1"/>
  <c r="G27121" i="23"/>
  <c r="H27121" i="23" s="1"/>
  <c r="G27128" i="23"/>
  <c r="H27128" i="23" s="1"/>
  <c r="G27129" i="23"/>
  <c r="H27129" i="23" s="1"/>
  <c r="G27136" i="23"/>
  <c r="H27136" i="23" s="1"/>
  <c r="G27137" i="23"/>
  <c r="H27137" i="23" s="1"/>
  <c r="G27144" i="23"/>
  <c r="H27144" i="23" s="1"/>
  <c r="G27145" i="23"/>
  <c r="H27145" i="23" s="1"/>
  <c r="G27152" i="23"/>
  <c r="H27152" i="23" s="1"/>
  <c r="G27153" i="23"/>
  <c r="H27153" i="23" s="1"/>
  <c r="G27160" i="23"/>
  <c r="H27160" i="23" s="1"/>
  <c r="G27161" i="23"/>
  <c r="H27161" i="23" s="1"/>
  <c r="G27168" i="23"/>
  <c r="H27168" i="23" s="1"/>
  <c r="G27169" i="23"/>
  <c r="H27169" i="23" s="1"/>
  <c r="G27176" i="23"/>
  <c r="H27176" i="23" s="1"/>
  <c r="G27177" i="23"/>
  <c r="H27177" i="23" s="1"/>
  <c r="G27184" i="23"/>
  <c r="H27184" i="23" s="1"/>
  <c r="G27185" i="23"/>
  <c r="H27185" i="23" s="1"/>
  <c r="G27192" i="23"/>
  <c r="H27192" i="23" s="1"/>
  <c r="G27193" i="23"/>
  <c r="H27193" i="23" s="1"/>
  <c r="G27200" i="23"/>
  <c r="H27200" i="23" s="1"/>
  <c r="G27201" i="23"/>
  <c r="H27201" i="23" s="1"/>
  <c r="G27208" i="23"/>
  <c r="H27208" i="23" s="1"/>
  <c r="G27209" i="23"/>
  <c r="H27209" i="23" s="1"/>
  <c r="G27216" i="23"/>
  <c r="H27216" i="23" s="1"/>
  <c r="G27217" i="23"/>
  <c r="H27217" i="23" s="1"/>
  <c r="G27224" i="23"/>
  <c r="H27224" i="23" s="1"/>
  <c r="G27225" i="23"/>
  <c r="H27225" i="23" s="1"/>
  <c r="G27232" i="23"/>
  <c r="H27232" i="23" s="1"/>
  <c r="G27233" i="23"/>
  <c r="H27233" i="23" s="1"/>
  <c r="G27240" i="23"/>
  <c r="H27240" i="23" s="1"/>
  <c r="G27241" i="23"/>
  <c r="H27241" i="23" s="1"/>
  <c r="G27248" i="23"/>
  <c r="H27248" i="23" s="1"/>
  <c r="G27249" i="23"/>
  <c r="H27249" i="23" s="1"/>
  <c r="G27256" i="23"/>
  <c r="H27256" i="23" s="1"/>
  <c r="G27257" i="23"/>
  <c r="H27257" i="23" s="1"/>
  <c r="G27264" i="23"/>
  <c r="H27264" i="23" s="1"/>
  <c r="G27265" i="23"/>
  <c r="H27265" i="23" s="1"/>
  <c r="G27272" i="23"/>
  <c r="H27272" i="23" s="1"/>
  <c r="G27273" i="23"/>
  <c r="H27273" i="23" s="1"/>
  <c r="G27280" i="23"/>
  <c r="H27280" i="23" s="1"/>
  <c r="G27281" i="23"/>
  <c r="H27281" i="23" s="1"/>
  <c r="G27288" i="23"/>
  <c r="H27288" i="23" s="1"/>
  <c r="G27289" i="23"/>
  <c r="H27289" i="23" s="1"/>
  <c r="G27296" i="23"/>
  <c r="H27296" i="23" s="1"/>
  <c r="G27297" i="23"/>
  <c r="H27297" i="23" s="1"/>
  <c r="G27304" i="23"/>
  <c r="H27304" i="23" s="1"/>
  <c r="G27305" i="23"/>
  <c r="H27305" i="23" s="1"/>
  <c r="G27312" i="23"/>
  <c r="H27312" i="23" s="1"/>
  <c r="G27313" i="23"/>
  <c r="H27313" i="23" s="1"/>
  <c r="G27320" i="23"/>
  <c r="H27320" i="23" s="1"/>
  <c r="G27321" i="23"/>
  <c r="H27321" i="23" s="1"/>
  <c r="G27328" i="23"/>
  <c r="H27328" i="23" s="1"/>
  <c r="G27329" i="23"/>
  <c r="H27329" i="23" s="1"/>
  <c r="G27336" i="23"/>
  <c r="H27336" i="23" s="1"/>
  <c r="G27337" i="23"/>
  <c r="H27337" i="23" s="1"/>
  <c r="G27344" i="23"/>
  <c r="H27344" i="23" s="1"/>
  <c r="G27345" i="23"/>
  <c r="H27345" i="23" s="1"/>
  <c r="G27352" i="23"/>
  <c r="H27352" i="23" s="1"/>
  <c r="G27353" i="23"/>
  <c r="H27353" i="23" s="1"/>
  <c r="G27360" i="23"/>
  <c r="H27360" i="23" s="1"/>
  <c r="G27361" i="23"/>
  <c r="H27361" i="23" s="1"/>
  <c r="G27368" i="23"/>
  <c r="H27368" i="23" s="1"/>
  <c r="G27369" i="23"/>
  <c r="H27369" i="23" s="1"/>
  <c r="G27376" i="23"/>
  <c r="H27376" i="23" s="1"/>
  <c r="G27377" i="23"/>
  <c r="H27377" i="23" s="1"/>
  <c r="G27384" i="23"/>
  <c r="H27384" i="23" s="1"/>
  <c r="G27385" i="23"/>
  <c r="H27385" i="23" s="1"/>
  <c r="G27392" i="23"/>
  <c r="H27392" i="23" s="1"/>
  <c r="G27393" i="23"/>
  <c r="H27393" i="23" s="1"/>
  <c r="G27400" i="23"/>
  <c r="H27400" i="23" s="1"/>
  <c r="G27401" i="23"/>
  <c r="H27401" i="23" s="1"/>
  <c r="G27408" i="23"/>
  <c r="H27408" i="23" s="1"/>
  <c r="G27409" i="23"/>
  <c r="H27409" i="23" s="1"/>
  <c r="G27416" i="23"/>
  <c r="H27416" i="23" s="1"/>
  <c r="G27417" i="23"/>
  <c r="H27417" i="23" s="1"/>
  <c r="G27424" i="23"/>
  <c r="H27424" i="23" s="1"/>
  <c r="G27425" i="23"/>
  <c r="H27425" i="23" s="1"/>
  <c r="G27432" i="23"/>
  <c r="H27432" i="23" s="1"/>
  <c r="G27433" i="23"/>
  <c r="H27433" i="23" s="1"/>
  <c r="G27440" i="23"/>
  <c r="H27440" i="23" s="1"/>
  <c r="G27441" i="23"/>
  <c r="H27441" i="23" s="1"/>
  <c r="G27448" i="23"/>
  <c r="H27448" i="23" s="1"/>
  <c r="G27449" i="23"/>
  <c r="H27449" i="23" s="1"/>
  <c r="G27456" i="23"/>
  <c r="H27456" i="23" s="1"/>
  <c r="G27457" i="23"/>
  <c r="H27457" i="23" s="1"/>
  <c r="G27464" i="23"/>
  <c r="H27464" i="23" s="1"/>
  <c r="G27465" i="23"/>
  <c r="H27465" i="23" s="1"/>
  <c r="G27472" i="23"/>
  <c r="H27472" i="23" s="1"/>
  <c r="G27473" i="23"/>
  <c r="H27473" i="23" s="1"/>
  <c r="G27480" i="23"/>
  <c r="H27480" i="23" s="1"/>
  <c r="G27481" i="23"/>
  <c r="H27481" i="23" s="1"/>
  <c r="G27488" i="23"/>
  <c r="H27488" i="23" s="1"/>
  <c r="G27489" i="23"/>
  <c r="H27489" i="23" s="1"/>
  <c r="G27496" i="23"/>
  <c r="H27496" i="23" s="1"/>
  <c r="G27497" i="23"/>
  <c r="H27497" i="23" s="1"/>
  <c r="G27504" i="23"/>
  <c r="H27504" i="23" s="1"/>
  <c r="G27505" i="23"/>
  <c r="H27505" i="23" s="1"/>
  <c r="G27512" i="23"/>
  <c r="H27512" i="23" s="1"/>
  <c r="G27513" i="23"/>
  <c r="H27513" i="23" s="1"/>
  <c r="G27520" i="23"/>
  <c r="H27520" i="23" s="1"/>
  <c r="G27521" i="23"/>
  <c r="H27521" i="23" s="1"/>
  <c r="G27528" i="23"/>
  <c r="H27528" i="23" s="1"/>
  <c r="G27529" i="23"/>
  <c r="H27529" i="23" s="1"/>
  <c r="G27536" i="23"/>
  <c r="H27536" i="23" s="1"/>
  <c r="G27537" i="23"/>
  <c r="H27537" i="23" s="1"/>
  <c r="G27544" i="23"/>
  <c r="H27544" i="23" s="1"/>
  <c r="G27545" i="23"/>
  <c r="H27545" i="23" s="1"/>
  <c r="G27552" i="23"/>
  <c r="H27552" i="23" s="1"/>
  <c r="G27553" i="23"/>
  <c r="H27553" i="23" s="1"/>
  <c r="G27560" i="23"/>
  <c r="H27560" i="23" s="1"/>
  <c r="G27561" i="23"/>
  <c r="H27561" i="23" s="1"/>
  <c r="G27568" i="23"/>
  <c r="H27568" i="23" s="1"/>
  <c r="G27569" i="23"/>
  <c r="H27569" i="23" s="1"/>
  <c r="G27576" i="23"/>
  <c r="H27576" i="23" s="1"/>
  <c r="G27577" i="23"/>
  <c r="H27577" i="23" s="1"/>
  <c r="G27584" i="23"/>
  <c r="H27584" i="23" s="1"/>
  <c r="G27585" i="23"/>
  <c r="H27585" i="23" s="1"/>
  <c r="G27592" i="23"/>
  <c r="H27592" i="23" s="1"/>
  <c r="G27593" i="23"/>
  <c r="H27593" i="23" s="1"/>
  <c r="G27600" i="23"/>
  <c r="H27600" i="23" s="1"/>
  <c r="G27601" i="23"/>
  <c r="H27601" i="23" s="1"/>
  <c r="G27608" i="23"/>
  <c r="H27608" i="23" s="1"/>
  <c r="G27609" i="23"/>
  <c r="H27609" i="23" s="1"/>
  <c r="G27616" i="23"/>
  <c r="H27616" i="23" s="1"/>
  <c r="G27617" i="23"/>
  <c r="H27617" i="23" s="1"/>
  <c r="G27624" i="23"/>
  <c r="H27624" i="23" s="1"/>
  <c r="G27625" i="23"/>
  <c r="H27625" i="23" s="1"/>
  <c r="G27632" i="23"/>
  <c r="H27632" i="23" s="1"/>
  <c r="G27633" i="23"/>
  <c r="H27633" i="23" s="1"/>
  <c r="G27640" i="23"/>
  <c r="H27640" i="23" s="1"/>
  <c r="G27641" i="23"/>
  <c r="H27641" i="23" s="1"/>
  <c r="G27648" i="23"/>
  <c r="H27648" i="23" s="1"/>
  <c r="G27649" i="23"/>
  <c r="H27649" i="23" s="1"/>
  <c r="G27656" i="23"/>
  <c r="H27656" i="23" s="1"/>
  <c r="G27657" i="23"/>
  <c r="H27657" i="23" s="1"/>
  <c r="G27664" i="23"/>
  <c r="H27664" i="23" s="1"/>
  <c r="G27665" i="23"/>
  <c r="H27665" i="23" s="1"/>
  <c r="G27672" i="23"/>
  <c r="H27672" i="23" s="1"/>
  <c r="G27673" i="23"/>
  <c r="H27673" i="23" s="1"/>
  <c r="G27680" i="23"/>
  <c r="H27680" i="23" s="1"/>
  <c r="G27681" i="23"/>
  <c r="H27681" i="23" s="1"/>
  <c r="G27688" i="23"/>
  <c r="H27688" i="23" s="1"/>
  <c r="G27689" i="23"/>
  <c r="H27689" i="23" s="1"/>
  <c r="G27696" i="23"/>
  <c r="H27696" i="23" s="1"/>
  <c r="G27697" i="23"/>
  <c r="H27697" i="23" s="1"/>
  <c r="G27704" i="23"/>
  <c r="H27704" i="23" s="1"/>
  <c r="G27705" i="23"/>
  <c r="H27705" i="23" s="1"/>
  <c r="G27712" i="23"/>
  <c r="H27712" i="23" s="1"/>
  <c r="G27713" i="23"/>
  <c r="H27713" i="23" s="1"/>
  <c r="G27720" i="23"/>
  <c r="H27720" i="23" s="1"/>
  <c r="G27721" i="23"/>
  <c r="H27721" i="23" s="1"/>
  <c r="G27728" i="23"/>
  <c r="H27728" i="23" s="1"/>
  <c r="G27729" i="23"/>
  <c r="H27729" i="23" s="1"/>
  <c r="G27736" i="23"/>
  <c r="H27736" i="23" s="1"/>
  <c r="G27737" i="23"/>
  <c r="H27737" i="23" s="1"/>
  <c r="G27744" i="23"/>
  <c r="H27744" i="23" s="1"/>
  <c r="G27745" i="23"/>
  <c r="H27745" i="23" s="1"/>
  <c r="G27752" i="23"/>
  <c r="H27752" i="23" s="1"/>
  <c r="G27753" i="23"/>
  <c r="H27753" i="23" s="1"/>
  <c r="G27760" i="23"/>
  <c r="H27760" i="23" s="1"/>
  <c r="G27761" i="23"/>
  <c r="H27761" i="23" s="1"/>
  <c r="G27768" i="23"/>
  <c r="H27768" i="23" s="1"/>
  <c r="G27769" i="23"/>
  <c r="H27769" i="23" s="1"/>
  <c r="G27776" i="23"/>
  <c r="H27776" i="23" s="1"/>
  <c r="G27777" i="23"/>
  <c r="H27777" i="23" s="1"/>
  <c r="G27784" i="23"/>
  <c r="H27784" i="23" s="1"/>
  <c r="G27785" i="23"/>
  <c r="H27785" i="23" s="1"/>
  <c r="G27792" i="23"/>
  <c r="H27792" i="23" s="1"/>
  <c r="G27793" i="23"/>
  <c r="H27793" i="23" s="1"/>
  <c r="G27800" i="23"/>
  <c r="H27800" i="23" s="1"/>
  <c r="G27801" i="23"/>
  <c r="H27801" i="23" s="1"/>
  <c r="G27808" i="23"/>
  <c r="H27808" i="23" s="1"/>
  <c r="G27809" i="23"/>
  <c r="H27809" i="23" s="1"/>
  <c r="G27816" i="23"/>
  <c r="H27816" i="23" s="1"/>
  <c r="G27817" i="23"/>
  <c r="H27817" i="23" s="1"/>
  <c r="G27824" i="23"/>
  <c r="H27824" i="23" s="1"/>
  <c r="G27825" i="23"/>
  <c r="H27825" i="23" s="1"/>
  <c r="G27832" i="23"/>
  <c r="H27832" i="23" s="1"/>
  <c r="G27833" i="23"/>
  <c r="H27833" i="23" s="1"/>
  <c r="G27840" i="23"/>
  <c r="H27840" i="23" s="1"/>
  <c r="G27841" i="23"/>
  <c r="H27841" i="23" s="1"/>
  <c r="G27848" i="23"/>
  <c r="H27848" i="23" s="1"/>
  <c r="G27849" i="23"/>
  <c r="H27849" i="23" s="1"/>
  <c r="G27856" i="23"/>
  <c r="H27856" i="23" s="1"/>
  <c r="G27857" i="23"/>
  <c r="H27857" i="23" s="1"/>
  <c r="G27864" i="23"/>
  <c r="H27864" i="23" s="1"/>
  <c r="G27865" i="23"/>
  <c r="H27865" i="23" s="1"/>
  <c r="G27872" i="23"/>
  <c r="H27872" i="23" s="1"/>
  <c r="G27873" i="23"/>
  <c r="H27873" i="23" s="1"/>
  <c r="G27880" i="23"/>
  <c r="H27880" i="23" s="1"/>
  <c r="G27881" i="23"/>
  <c r="H27881" i="23" s="1"/>
  <c r="G27888" i="23"/>
  <c r="H27888" i="23" s="1"/>
  <c r="G27889" i="23"/>
  <c r="H27889" i="23" s="1"/>
  <c r="G27896" i="23"/>
  <c r="H27896" i="23" s="1"/>
  <c r="G27897" i="23"/>
  <c r="H27897" i="23" s="1"/>
  <c r="G27904" i="23"/>
  <c r="H27904" i="23" s="1"/>
  <c r="G27905" i="23"/>
  <c r="H27905" i="23" s="1"/>
  <c r="G27912" i="23"/>
  <c r="H27912" i="23" s="1"/>
  <c r="G27913" i="23"/>
  <c r="H27913" i="23" s="1"/>
  <c r="G27920" i="23"/>
  <c r="H27920" i="23" s="1"/>
  <c r="G27921" i="23"/>
  <c r="H27921" i="23" s="1"/>
  <c r="G27928" i="23"/>
  <c r="H27928" i="23" s="1"/>
  <c r="G27929" i="23"/>
  <c r="H27929" i="23" s="1"/>
  <c r="G27936" i="23"/>
  <c r="H27936" i="23" s="1"/>
  <c r="G27937" i="23"/>
  <c r="H27937" i="23" s="1"/>
  <c r="G27944" i="23"/>
  <c r="H27944" i="23" s="1"/>
  <c r="G27945" i="23"/>
  <c r="H27945" i="23" s="1"/>
  <c r="G27952" i="23"/>
  <c r="H27952" i="23" s="1"/>
  <c r="G27953" i="23"/>
  <c r="H27953" i="23" s="1"/>
  <c r="G27960" i="23"/>
  <c r="H27960" i="23" s="1"/>
  <c r="G27961" i="23"/>
  <c r="H27961" i="23" s="1"/>
  <c r="G27968" i="23"/>
  <c r="H27968" i="23" s="1"/>
  <c r="G27969" i="23"/>
  <c r="H27969" i="23" s="1"/>
  <c r="G27976" i="23"/>
  <c r="H27976" i="23" s="1"/>
  <c r="G27977" i="23"/>
  <c r="H27977" i="23" s="1"/>
  <c r="G27984" i="23"/>
  <c r="H27984" i="23" s="1"/>
  <c r="G27985" i="23"/>
  <c r="H27985" i="23" s="1"/>
  <c r="G27992" i="23"/>
  <c r="H27992" i="23" s="1"/>
  <c r="G27993" i="23"/>
  <c r="H27993" i="23" s="1"/>
  <c r="G28004" i="23"/>
  <c r="H28004" i="23" s="1"/>
  <c r="G28005" i="23"/>
  <c r="H28005" i="23" s="1"/>
  <c r="G28012" i="23"/>
  <c r="H28012" i="23" s="1"/>
  <c r="G28013" i="23"/>
  <c r="H28013" i="23" s="1"/>
  <c r="G28020" i="23"/>
  <c r="H28020" i="23" s="1"/>
  <c r="G28021" i="23"/>
  <c r="H28021" i="23" s="1"/>
  <c r="G28028" i="23"/>
  <c r="H28028" i="23" s="1"/>
  <c r="G28029" i="23"/>
  <c r="H28029" i="23" s="1"/>
  <c r="G28036" i="23"/>
  <c r="H28036" i="23" s="1"/>
  <c r="G28037" i="23"/>
  <c r="H28037" i="23" s="1"/>
  <c r="G28044" i="23"/>
  <c r="H28044" i="23" s="1"/>
  <c r="G28045" i="23"/>
  <c r="H28045" i="23" s="1"/>
  <c r="G28052" i="23"/>
  <c r="H28052" i="23" s="1"/>
  <c r="G28053" i="23"/>
  <c r="H28053" i="23" s="1"/>
  <c r="G28060" i="23"/>
  <c r="H28060" i="23" s="1"/>
  <c r="G28061" i="23"/>
  <c r="H28061" i="23" s="1"/>
  <c r="G28068" i="23"/>
  <c r="H28068" i="23" s="1"/>
  <c r="G28069" i="23"/>
  <c r="H28069" i="23" s="1"/>
  <c r="G28076" i="23"/>
  <c r="H28076" i="23" s="1"/>
  <c r="G28077" i="23"/>
  <c r="H28077" i="23" s="1"/>
  <c r="G28084" i="23"/>
  <c r="H28084" i="23" s="1"/>
  <c r="G28085" i="23"/>
  <c r="H28085" i="23" s="1"/>
  <c r="G28092" i="23"/>
  <c r="H28092" i="23" s="1"/>
  <c r="G28093" i="23"/>
  <c r="H28093" i="23" s="1"/>
  <c r="G28100" i="23"/>
  <c r="H28100" i="23" s="1"/>
  <c r="G28101" i="23"/>
  <c r="H28101" i="23" s="1"/>
  <c r="G28108" i="23"/>
  <c r="H28108" i="23" s="1"/>
  <c r="G28109" i="23"/>
  <c r="H28109" i="23" s="1"/>
  <c r="G28116" i="23"/>
  <c r="H28116" i="23" s="1"/>
  <c r="G28117" i="23"/>
  <c r="H28117" i="23" s="1"/>
  <c r="G28124" i="23"/>
  <c r="H28124" i="23" s="1"/>
  <c r="G28125" i="23"/>
  <c r="H28125" i="23" s="1"/>
  <c r="G28132" i="23"/>
  <c r="H28132" i="23" s="1"/>
  <c r="G28133" i="23"/>
  <c r="H28133" i="23" s="1"/>
  <c r="G28140" i="23"/>
  <c r="H28140" i="23" s="1"/>
  <c r="G28141" i="23"/>
  <c r="H28141" i="23" s="1"/>
  <c r="G28148" i="23"/>
  <c r="H28148" i="23" s="1"/>
  <c r="G28149" i="23"/>
  <c r="H28149" i="23" s="1"/>
  <c r="G28156" i="23"/>
  <c r="H28156" i="23" s="1"/>
  <c r="G28157" i="23"/>
  <c r="H28157" i="23" s="1"/>
  <c r="G28164" i="23"/>
  <c r="H28164" i="23" s="1"/>
  <c r="G28165" i="23"/>
  <c r="H28165" i="23" s="1"/>
  <c r="G28172" i="23"/>
  <c r="H28172" i="23" s="1"/>
  <c r="G28173" i="23"/>
  <c r="H28173" i="23" s="1"/>
  <c r="G28180" i="23"/>
  <c r="H28180" i="23" s="1"/>
  <c r="G28181" i="23"/>
  <c r="H28181" i="23" s="1"/>
  <c r="G28188" i="23"/>
  <c r="H28188" i="23" s="1"/>
  <c r="G28189" i="23"/>
  <c r="H28189" i="23" s="1"/>
  <c r="G28196" i="23"/>
  <c r="H28196" i="23" s="1"/>
  <c r="G28197" i="23"/>
  <c r="H28197" i="23" s="1"/>
  <c r="G28204" i="23"/>
  <c r="H28204" i="23" s="1"/>
  <c r="G28205" i="23"/>
  <c r="H28205" i="23" s="1"/>
  <c r="G28212" i="23"/>
  <c r="H28212" i="23" s="1"/>
  <c r="G28213" i="23"/>
  <c r="H28213" i="23" s="1"/>
  <c r="G28220" i="23"/>
  <c r="H28220" i="23" s="1"/>
  <c r="G28221" i="23"/>
  <c r="H28221" i="23" s="1"/>
  <c r="G28228" i="23"/>
  <c r="H28228" i="23" s="1"/>
  <c r="G28229" i="23"/>
  <c r="H28229" i="23" s="1"/>
  <c r="G28236" i="23"/>
  <c r="H28236" i="23" s="1"/>
  <c r="G28237" i="23"/>
  <c r="H28237" i="23" s="1"/>
  <c r="G28244" i="23"/>
  <c r="H28244" i="23" s="1"/>
  <c r="G28245" i="23"/>
  <c r="H28245" i="23" s="1"/>
  <c r="G28252" i="23"/>
  <c r="H28252" i="23" s="1"/>
  <c r="G28253" i="23"/>
  <c r="H28253" i="23" s="1"/>
  <c r="G28260" i="23"/>
  <c r="H28260" i="23" s="1"/>
  <c r="G28261" i="23"/>
  <c r="H28261" i="23" s="1"/>
  <c r="G28268" i="23"/>
  <c r="H28268" i="23" s="1"/>
  <c r="G28269" i="23"/>
  <c r="H28269" i="23" s="1"/>
  <c r="G28276" i="23"/>
  <c r="H28276" i="23" s="1"/>
  <c r="G28277" i="23"/>
  <c r="H28277" i="23" s="1"/>
  <c r="G28284" i="23"/>
  <c r="H28284" i="23" s="1"/>
  <c r="G28285" i="23"/>
  <c r="H28285" i="23" s="1"/>
  <c r="G28292" i="23"/>
  <c r="H28292" i="23" s="1"/>
  <c r="G28293" i="23"/>
  <c r="H28293" i="23" s="1"/>
  <c r="G28300" i="23"/>
  <c r="H28300" i="23" s="1"/>
  <c r="G28301" i="23"/>
  <c r="H28301" i="23" s="1"/>
  <c r="G28308" i="23"/>
  <c r="H28308" i="23" s="1"/>
  <c r="G28309" i="23"/>
  <c r="H28309" i="23" s="1"/>
  <c r="G28316" i="23"/>
  <c r="H28316" i="23" s="1"/>
  <c r="G28317" i="23"/>
  <c r="H28317" i="23" s="1"/>
  <c r="G28324" i="23"/>
  <c r="H28324" i="23" s="1"/>
  <c r="G28325" i="23"/>
  <c r="H28325" i="23" s="1"/>
  <c r="G28332" i="23"/>
  <c r="H28332" i="23" s="1"/>
  <c r="G28333" i="23"/>
  <c r="H28333" i="23" s="1"/>
  <c r="G28340" i="23"/>
  <c r="H28340" i="23" s="1"/>
  <c r="G28341" i="23"/>
  <c r="H28341" i="23" s="1"/>
  <c r="G28348" i="23"/>
  <c r="H28348" i="23" s="1"/>
  <c r="G28349" i="23"/>
  <c r="H28349" i="23" s="1"/>
  <c r="G28356" i="23"/>
  <c r="H28356" i="23" s="1"/>
  <c r="G28357" i="23"/>
  <c r="H28357" i="23" s="1"/>
  <c r="G28364" i="23"/>
  <c r="H28364" i="23" s="1"/>
  <c r="G28365" i="23"/>
  <c r="H28365" i="23" s="1"/>
  <c r="G28372" i="23"/>
  <c r="H28372" i="23" s="1"/>
  <c r="G28373" i="23"/>
  <c r="H28373" i="23" s="1"/>
  <c r="G28380" i="23"/>
  <c r="H28380" i="23" s="1"/>
  <c r="G28381" i="23"/>
  <c r="H28381" i="23" s="1"/>
  <c r="G28388" i="23"/>
  <c r="H28388" i="23" s="1"/>
  <c r="G28389" i="23"/>
  <c r="H28389" i="23" s="1"/>
  <c r="G28396" i="23"/>
  <c r="H28396" i="23" s="1"/>
  <c r="G28397" i="23"/>
  <c r="H28397" i="23" s="1"/>
  <c r="G28404" i="23"/>
  <c r="H28404" i="23" s="1"/>
  <c r="G28405" i="23"/>
  <c r="H28405" i="23" s="1"/>
  <c r="G28412" i="23"/>
  <c r="H28412" i="23" s="1"/>
  <c r="G28413" i="23"/>
  <c r="H28413" i="23" s="1"/>
  <c r="G28420" i="23"/>
  <c r="H28420" i="23" s="1"/>
  <c r="G28421" i="23"/>
  <c r="H28421" i="23" s="1"/>
  <c r="G28428" i="23"/>
  <c r="H28428" i="23" s="1"/>
  <c r="G28429" i="23"/>
  <c r="H28429" i="23" s="1"/>
  <c r="G28436" i="23"/>
  <c r="H28436" i="23" s="1"/>
  <c r="G28437" i="23"/>
  <c r="H28437" i="23" s="1"/>
  <c r="G28449" i="23"/>
  <c r="H28449" i="23" s="1"/>
  <c r="G28456" i="23"/>
  <c r="H28456" i="23" s="1"/>
  <c r="G28468" i="23"/>
  <c r="H28468" i="23" s="1"/>
  <c r="G28469" i="23"/>
  <c r="H28469" i="23" s="1"/>
  <c r="G28481" i="23"/>
  <c r="H28481" i="23" s="1"/>
  <c r="G28488" i="23"/>
  <c r="H28488" i="23" s="1"/>
  <c r="G28500" i="23"/>
  <c r="H28500" i="23" s="1"/>
  <c r="G28501" i="23"/>
  <c r="H28501" i="23" s="1"/>
  <c r="G28513" i="23"/>
  <c r="H28513" i="23" s="1"/>
  <c r="G28520" i="23"/>
  <c r="H28520" i="23" s="1"/>
  <c r="G28532" i="23"/>
  <c r="H28532" i="23" s="1"/>
  <c r="G28533" i="23"/>
  <c r="H28533" i="23" s="1"/>
  <c r="G28545" i="23"/>
  <c r="H28545" i="23" s="1"/>
  <c r="G28552" i="23"/>
  <c r="H28552" i="23" s="1"/>
  <c r="G28564" i="23"/>
  <c r="H28564" i="23" s="1"/>
  <c r="G28565" i="23"/>
  <c r="H28565" i="23" s="1"/>
  <c r="G28577" i="23"/>
  <c r="H28577" i="23" s="1"/>
  <c r="G28584" i="23"/>
  <c r="H28584" i="23" s="1"/>
  <c r="G28596" i="23"/>
  <c r="H28596" i="23" s="1"/>
  <c r="G28597" i="23"/>
  <c r="H28597" i="23" s="1"/>
  <c r="G28609" i="23"/>
  <c r="H28609" i="23" s="1"/>
  <c r="G28616" i="23"/>
  <c r="H28616" i="23" s="1"/>
  <c r="G28628" i="23"/>
  <c r="H28628" i="23" s="1"/>
  <c r="G28629" i="23"/>
  <c r="H28629" i="23" s="1"/>
  <c r="G28641" i="23"/>
  <c r="H28641" i="23" s="1"/>
  <c r="G28648" i="23"/>
  <c r="H28648" i="23" s="1"/>
  <c r="G28660" i="23"/>
  <c r="H28660" i="23" s="1"/>
  <c r="G28661" i="23"/>
  <c r="H28661" i="23" s="1"/>
  <c r="G28673" i="23"/>
  <c r="H28673" i="23" s="1"/>
  <c r="G28680" i="23"/>
  <c r="H28680" i="23" s="1"/>
  <c r="G28692" i="23"/>
  <c r="H28692" i="23" s="1"/>
  <c r="G28693" i="23"/>
  <c r="H28693" i="23" s="1"/>
  <c r="G28705" i="23"/>
  <c r="H28705" i="23" s="1"/>
  <c r="G28712" i="23"/>
  <c r="H28712" i="23" s="1"/>
  <c r="G28724" i="23"/>
  <c r="H28724" i="23" s="1"/>
  <c r="G28725" i="23"/>
  <c r="H28725" i="23" s="1"/>
  <c r="G28737" i="23"/>
  <c r="H28737" i="23" s="1"/>
  <c r="G28744" i="23"/>
  <c r="H28744" i="23" s="1"/>
  <c r="G28756" i="23"/>
  <c r="H28756" i="23" s="1"/>
  <c r="G28757" i="23"/>
  <c r="H28757" i="23" s="1"/>
  <c r="G28769" i="23"/>
  <c r="H28769" i="23" s="1"/>
  <c r="G28776" i="23"/>
  <c r="H28776" i="23" s="1"/>
  <c r="G28788" i="23"/>
  <c r="H28788" i="23" s="1"/>
  <c r="G28789" i="23"/>
  <c r="H28789" i="23" s="1"/>
  <c r="G28801" i="23"/>
  <c r="H28801" i="23" s="1"/>
  <c r="G28808" i="23"/>
  <c r="H28808" i="23" s="1"/>
  <c r="G28820" i="23"/>
  <c r="H28820" i="23" s="1"/>
  <c r="G28827" i="23"/>
  <c r="H28827" i="23" s="1"/>
  <c r="G28828" i="23"/>
  <c r="H28828" i="23" s="1"/>
  <c r="G28835" i="23"/>
  <c r="H28835" i="23" s="1"/>
  <c r="G28836" i="23"/>
  <c r="H28836" i="23" s="1"/>
  <c r="G28843" i="23"/>
  <c r="H28843" i="23" s="1"/>
  <c r="G28844" i="23"/>
  <c r="H28844" i="23" s="1"/>
  <c r="G28851" i="23"/>
  <c r="H28851" i="23" s="1"/>
  <c r="G28852" i="23"/>
  <c r="H28852" i="23" s="1"/>
  <c r="G28859" i="23"/>
  <c r="H28859" i="23" s="1"/>
  <c r="G28860" i="23"/>
  <c r="H28860" i="23" s="1"/>
  <c r="G28867" i="23"/>
  <c r="H28867" i="23" s="1"/>
  <c r="G28868" i="23"/>
  <c r="H28868" i="23" s="1"/>
  <c r="G28875" i="23"/>
  <c r="H28875" i="23" s="1"/>
  <c r="G28876" i="23"/>
  <c r="H28876" i="23" s="1"/>
  <c r="G28883" i="23"/>
  <c r="H28883" i="23" s="1"/>
  <c r="G28884" i="23"/>
  <c r="H28884" i="23" s="1"/>
  <c r="G28891" i="23"/>
  <c r="H28891" i="23" s="1"/>
  <c r="G28892" i="23"/>
  <c r="H28892" i="23" s="1"/>
  <c r="G28899" i="23"/>
  <c r="H28899" i="23" s="1"/>
  <c r="G28900" i="23"/>
  <c r="H28900" i="23" s="1"/>
  <c r="G28907" i="23"/>
  <c r="H28907" i="23" s="1"/>
  <c r="G28908" i="23"/>
  <c r="H28908" i="23" s="1"/>
  <c r="G28915" i="23"/>
  <c r="H28915" i="23" s="1"/>
  <c r="G28916" i="23"/>
  <c r="H28916" i="23" s="1"/>
  <c r="G28923" i="23"/>
  <c r="H28923" i="23" s="1"/>
  <c r="G28924" i="23"/>
  <c r="H28924" i="23" s="1"/>
  <c r="G28931" i="23"/>
  <c r="H28931" i="23" s="1"/>
  <c r="G28932" i="23"/>
  <c r="H28932" i="23" s="1"/>
  <c r="G28939" i="23"/>
  <c r="H28939" i="23" s="1"/>
  <c r="G28940" i="23"/>
  <c r="H28940" i="23" s="1"/>
  <c r="G28947" i="23"/>
  <c r="H28947" i="23" s="1"/>
  <c r="G28948" i="23"/>
  <c r="H28948" i="23" s="1"/>
  <c r="G28955" i="23"/>
  <c r="H28955" i="23" s="1"/>
  <c r="G28956" i="23"/>
  <c r="H28956" i="23" s="1"/>
  <c r="G28963" i="23"/>
  <c r="H28963" i="23" s="1"/>
  <c r="G28964" i="23"/>
  <c r="H28964" i="23" s="1"/>
  <c r="G28971" i="23"/>
  <c r="H28971" i="23" s="1"/>
  <c r="G28972" i="23"/>
  <c r="H28972" i="23" s="1"/>
  <c r="G28979" i="23"/>
  <c r="H28979" i="23" s="1"/>
  <c r="G28980" i="23"/>
  <c r="H28980" i="23" s="1"/>
  <c r="G28987" i="23"/>
  <c r="H28987" i="23" s="1"/>
  <c r="G28988" i="23"/>
  <c r="H28988" i="23" s="1"/>
  <c r="G28995" i="23"/>
  <c r="H28995" i="23" s="1"/>
  <c r="G28996" i="23"/>
  <c r="H28996" i="23" s="1"/>
  <c r="G29003" i="23"/>
  <c r="H29003" i="23" s="1"/>
  <c r="G29004" i="23"/>
  <c r="H29004" i="23" s="1"/>
  <c r="G29011" i="23"/>
  <c r="H29011" i="23" s="1"/>
  <c r="G29012" i="23"/>
  <c r="H29012" i="23" s="1"/>
  <c r="G29019" i="23"/>
  <c r="H29019" i="23" s="1"/>
  <c r="G29020" i="23"/>
  <c r="H29020" i="23" s="1"/>
  <c r="G29027" i="23"/>
  <c r="H29027" i="23" s="1"/>
  <c r="G29028" i="23"/>
  <c r="H29028" i="23" s="1"/>
  <c r="G29035" i="23"/>
  <c r="H29035" i="23" s="1"/>
  <c r="G29036" i="23"/>
  <c r="H29036" i="23" s="1"/>
  <c r="G29043" i="23"/>
  <c r="H29043" i="23" s="1"/>
  <c r="G29044" i="23"/>
  <c r="H29044" i="23" s="1"/>
  <c r="G29051" i="23"/>
  <c r="H29051" i="23" s="1"/>
  <c r="G29052" i="23"/>
  <c r="H29052" i="23" s="1"/>
  <c r="G29059" i="23"/>
  <c r="H29059" i="23" s="1"/>
  <c r="G29060" i="23"/>
  <c r="H29060" i="23" s="1"/>
  <c r="G29067" i="23"/>
  <c r="H29067" i="23" s="1"/>
  <c r="G29068" i="23"/>
  <c r="H29068" i="23" s="1"/>
  <c r="G29075" i="23"/>
  <c r="H29075" i="23" s="1"/>
  <c r="G29076" i="23"/>
  <c r="H29076" i="23" s="1"/>
  <c r="G29083" i="23"/>
  <c r="H29083" i="23" s="1"/>
  <c r="G29084" i="23"/>
  <c r="H29084" i="23" s="1"/>
  <c r="G29091" i="23"/>
  <c r="H29091" i="23" s="1"/>
  <c r="G29092" i="23"/>
  <c r="H29092" i="23" s="1"/>
  <c r="G29099" i="23"/>
  <c r="H29099" i="23" s="1"/>
  <c r="G29100" i="23"/>
  <c r="H29100" i="23" s="1"/>
  <c r="G29107" i="23"/>
  <c r="H29107" i="23" s="1"/>
  <c r="G29108" i="23"/>
  <c r="H29108" i="23" s="1"/>
  <c r="G29115" i="23"/>
  <c r="H29115" i="23" s="1"/>
  <c r="G29116" i="23"/>
  <c r="H29116" i="23" s="1"/>
  <c r="G29123" i="23"/>
  <c r="H29123" i="23" s="1"/>
  <c r="G29124" i="23"/>
  <c r="H29124" i="23" s="1"/>
  <c r="G29131" i="23"/>
  <c r="H29131" i="23" s="1"/>
  <c r="G29132" i="23"/>
  <c r="H29132" i="23" s="1"/>
  <c r="G29139" i="23"/>
  <c r="H29139" i="23" s="1"/>
  <c r="G29140" i="23"/>
  <c r="H29140" i="23" s="1"/>
  <c r="G29147" i="23"/>
  <c r="H29147" i="23" s="1"/>
  <c r="G29148" i="23"/>
  <c r="H29148" i="23" s="1"/>
  <c r="G29155" i="23"/>
  <c r="H29155" i="23" s="1"/>
  <c r="G29156" i="23"/>
  <c r="H29156" i="23" s="1"/>
  <c r="G29163" i="23"/>
  <c r="H29163" i="23" s="1"/>
  <c r="G29164" i="23"/>
  <c r="H29164" i="23" s="1"/>
  <c r="G29171" i="23"/>
  <c r="H29171" i="23" s="1"/>
  <c r="G29172" i="23"/>
  <c r="H29172" i="23" s="1"/>
  <c r="G29179" i="23"/>
  <c r="H29179" i="23" s="1"/>
  <c r="G29180" i="23"/>
  <c r="H29180" i="23" s="1"/>
  <c r="G29187" i="23"/>
  <c r="H29187" i="23" s="1"/>
  <c r="G29188" i="23"/>
  <c r="H29188" i="23" s="1"/>
  <c r="G29195" i="23"/>
  <c r="H29195" i="23" s="1"/>
  <c r="G29196" i="23"/>
  <c r="H29196" i="23" s="1"/>
  <c r="G29203" i="23"/>
  <c r="H29203" i="23" s="1"/>
  <c r="G29204" i="23"/>
  <c r="H29204" i="23" s="1"/>
  <c r="G29211" i="23"/>
  <c r="H29211" i="23" s="1"/>
  <c r="G29212" i="23"/>
  <c r="H29212" i="23" s="1"/>
  <c r="G29219" i="23"/>
  <c r="H29219" i="23" s="1"/>
  <c r="G29220" i="23"/>
  <c r="H29220" i="23" s="1"/>
  <c r="G29227" i="23"/>
  <c r="H29227" i="23" s="1"/>
  <c r="G29228" i="23"/>
  <c r="H29228" i="23" s="1"/>
  <c r="G29235" i="23"/>
  <c r="H29235" i="23" s="1"/>
  <c r="G29236" i="23"/>
  <c r="H29236" i="23" s="1"/>
  <c r="G29243" i="23"/>
  <c r="H29243" i="23" s="1"/>
  <c r="G29244" i="23"/>
  <c r="H29244" i="23" s="1"/>
  <c r="G29251" i="23"/>
  <c r="H29251" i="23" s="1"/>
  <c r="G29252" i="23"/>
  <c r="H29252" i="23" s="1"/>
  <c r="G29259" i="23"/>
  <c r="H29259" i="23" s="1"/>
  <c r="G29260" i="23"/>
  <c r="H29260" i="23" s="1"/>
  <c r="G29267" i="23"/>
  <c r="H29267" i="23" s="1"/>
  <c r="G29268" i="23"/>
  <c r="H29268" i="23" s="1"/>
  <c r="G29275" i="23"/>
  <c r="H29275" i="23" s="1"/>
  <c r="G29276" i="23"/>
  <c r="H29276" i="23" s="1"/>
  <c r="G29283" i="23"/>
  <c r="H29283" i="23" s="1"/>
  <c r="G29284" i="23"/>
  <c r="H29284" i="23" s="1"/>
  <c r="G29291" i="23"/>
  <c r="H29291" i="23" s="1"/>
  <c r="G29292" i="23"/>
  <c r="H29292" i="23" s="1"/>
  <c r="G29299" i="23"/>
  <c r="H29299" i="23" s="1"/>
  <c r="G29300" i="23"/>
  <c r="H29300" i="23" s="1"/>
  <c r="G29307" i="23"/>
  <c r="H29307" i="23" s="1"/>
  <c r="G29308" i="23"/>
  <c r="H29308" i="23" s="1"/>
  <c r="G29315" i="23"/>
  <c r="H29315" i="23" s="1"/>
  <c r="G29316" i="23"/>
  <c r="H29316" i="23" s="1"/>
  <c r="G29323" i="23"/>
  <c r="H29323" i="23" s="1"/>
  <c r="G29324" i="23"/>
  <c r="H29324" i="23" s="1"/>
  <c r="G29331" i="23"/>
  <c r="H29331" i="23" s="1"/>
  <c r="G29332" i="23"/>
  <c r="H29332" i="23" s="1"/>
  <c r="G29339" i="23"/>
  <c r="H29339" i="23" s="1"/>
  <c r="G29340" i="23"/>
  <c r="H29340" i="23" s="1"/>
  <c r="G29347" i="23"/>
  <c r="H29347" i="23" s="1"/>
  <c r="G29348" i="23"/>
  <c r="H29348" i="23" s="1"/>
  <c r="G29355" i="23"/>
  <c r="H29355" i="23" s="1"/>
  <c r="G29356" i="23"/>
  <c r="H29356" i="23" s="1"/>
  <c r="G29363" i="23"/>
  <c r="H29363" i="23" s="1"/>
  <c r="G29364" i="23"/>
  <c r="H29364" i="23" s="1"/>
  <c r="G29371" i="23"/>
  <c r="H29371" i="23" s="1"/>
  <c r="G29372" i="23"/>
  <c r="H29372" i="23" s="1"/>
  <c r="G29379" i="23"/>
  <c r="H29379" i="23" s="1"/>
  <c r="G29380" i="23"/>
  <c r="H29380" i="23" s="1"/>
  <c r="G29387" i="23"/>
  <c r="H29387" i="23" s="1"/>
  <c r="G29388" i="23"/>
  <c r="H29388" i="23" s="1"/>
  <c r="G29395" i="23"/>
  <c r="H29395" i="23" s="1"/>
  <c r="G29396" i="23"/>
  <c r="H29396" i="23" s="1"/>
  <c r="G29403" i="23"/>
  <c r="H29403" i="23" s="1"/>
  <c r="G29404" i="23"/>
  <c r="H29404" i="23" s="1"/>
  <c r="G29411" i="23"/>
  <c r="H29411" i="23" s="1"/>
  <c r="G29412" i="23"/>
  <c r="H29412" i="23" s="1"/>
  <c r="G29419" i="23"/>
  <c r="H29419" i="23" s="1"/>
  <c r="G29420" i="23"/>
  <c r="H29420" i="23" s="1"/>
  <c r="G29427" i="23"/>
  <c r="H29427" i="23" s="1"/>
  <c r="G29428" i="23"/>
  <c r="H29428" i="23" s="1"/>
  <c r="G29435" i="23"/>
  <c r="H29435" i="23" s="1"/>
  <c r="G29436" i="23"/>
  <c r="H29436" i="23" s="1"/>
  <c r="G29443" i="23"/>
  <c r="H29443" i="23" s="1"/>
  <c r="G29444" i="23"/>
  <c r="H29444" i="23" s="1"/>
  <c r="G29451" i="23"/>
  <c r="H29451" i="23" s="1"/>
  <c r="G29452" i="23"/>
  <c r="H29452" i="23" s="1"/>
  <c r="G29459" i="23"/>
  <c r="H29459" i="23" s="1"/>
  <c r="G29460" i="23"/>
  <c r="H29460" i="23" s="1"/>
  <c r="G29467" i="23"/>
  <c r="H29467" i="23" s="1"/>
  <c r="G29468" i="23"/>
  <c r="H29468" i="23" s="1"/>
  <c r="G29475" i="23"/>
  <c r="H29475" i="23" s="1"/>
  <c r="G29476" i="23"/>
  <c r="H29476" i="23" s="1"/>
  <c r="G29483" i="23"/>
  <c r="H29483" i="23" s="1"/>
  <c r="G29484" i="23"/>
  <c r="H29484" i="23" s="1"/>
  <c r="G29491" i="23"/>
  <c r="H29491" i="23" s="1"/>
  <c r="G29492" i="23"/>
  <c r="H29492" i="23" s="1"/>
  <c r="G29499" i="23"/>
  <c r="H29499" i="23" s="1"/>
  <c r="G29500" i="23"/>
  <c r="H29500" i="23" s="1"/>
  <c r="G29507" i="23"/>
  <c r="H29507" i="23" s="1"/>
  <c r="G29508" i="23"/>
  <c r="H29508" i="23" s="1"/>
  <c r="G29515" i="23"/>
  <c r="H29515" i="23" s="1"/>
  <c r="G29516" i="23"/>
  <c r="H29516" i="23" s="1"/>
  <c r="G29523" i="23"/>
  <c r="H29523" i="23" s="1"/>
  <c r="G29524" i="23"/>
  <c r="H29524" i="23" s="1"/>
  <c r="G29531" i="23"/>
  <c r="H29531" i="23" s="1"/>
  <c r="G29532" i="23"/>
  <c r="H29532" i="23" s="1"/>
  <c r="G29539" i="23"/>
  <c r="H29539" i="23" s="1"/>
  <c r="G29540" i="23"/>
  <c r="H29540" i="23" s="1"/>
  <c r="G29547" i="23"/>
  <c r="H29547" i="23" s="1"/>
  <c r="G29548" i="23"/>
  <c r="H29548" i="23" s="1"/>
  <c r="G29555" i="23"/>
  <c r="H29555" i="23" s="1"/>
  <c r="G29556" i="23"/>
  <c r="H29556" i="23" s="1"/>
  <c r="G29563" i="23"/>
  <c r="H29563" i="23" s="1"/>
  <c r="G29564" i="23"/>
  <c r="H29564" i="23" s="1"/>
  <c r="G29571" i="23"/>
  <c r="H29571" i="23" s="1"/>
  <c r="G29572" i="23"/>
  <c r="H29572" i="23" s="1"/>
  <c r="G29579" i="23"/>
  <c r="H29579" i="23" s="1"/>
  <c r="G29580" i="23"/>
  <c r="H29580" i="23" s="1"/>
  <c r="G29587" i="23"/>
  <c r="H29587" i="23" s="1"/>
  <c r="G29588" i="23"/>
  <c r="H29588" i="23" s="1"/>
  <c r="G29595" i="23"/>
  <c r="H29595" i="23" s="1"/>
  <c r="G29596" i="23"/>
  <c r="H29596" i="23" s="1"/>
  <c r="G29603" i="23"/>
  <c r="H29603" i="23" s="1"/>
  <c r="G29604" i="23"/>
  <c r="H29604" i="23" s="1"/>
  <c r="G29611" i="23"/>
  <c r="H29611" i="23" s="1"/>
  <c r="G29612" i="23"/>
  <c r="H29612" i="23" s="1"/>
  <c r="G29619" i="23"/>
  <c r="H29619" i="23" s="1"/>
  <c r="G29620" i="23"/>
  <c r="H29620" i="23" s="1"/>
  <c r="G29627" i="23"/>
  <c r="H29627" i="23" s="1"/>
  <c r="G29628" i="23"/>
  <c r="H29628" i="23" s="1"/>
  <c r="G29635" i="23"/>
  <c r="H29635" i="23" s="1"/>
  <c r="G29636" i="23"/>
  <c r="H29636" i="23" s="1"/>
  <c r="G29643" i="23"/>
  <c r="H29643" i="23" s="1"/>
  <c r="G29644" i="23"/>
  <c r="H29644" i="23" s="1"/>
  <c r="G29651" i="23"/>
  <c r="H29651" i="23" s="1"/>
  <c r="G29652" i="23"/>
  <c r="H29652" i="23" s="1"/>
  <c r="G29659" i="23"/>
  <c r="H29659" i="23" s="1"/>
  <c r="G29660" i="23"/>
  <c r="H29660" i="23" s="1"/>
  <c r="G29667" i="23"/>
  <c r="H29667" i="23" s="1"/>
  <c r="G29668" i="23"/>
  <c r="H29668" i="23" s="1"/>
  <c r="G29675" i="23"/>
  <c r="H29675" i="23" s="1"/>
  <c r="G29676" i="23"/>
  <c r="H29676" i="23" s="1"/>
  <c r="G29683" i="23"/>
  <c r="H29683" i="23" s="1"/>
  <c r="G29684" i="23"/>
  <c r="H29684" i="23" s="1"/>
  <c r="G29691" i="23"/>
  <c r="H29691" i="23" s="1"/>
  <c r="G29692" i="23"/>
  <c r="H29692" i="23" s="1"/>
  <c r="G29699" i="23"/>
  <c r="H29699" i="23" s="1"/>
  <c r="G29700" i="23"/>
  <c r="H29700" i="23" s="1"/>
  <c r="G29707" i="23"/>
  <c r="H29707" i="23" s="1"/>
  <c r="G29708" i="23"/>
  <c r="H29708" i="23" s="1"/>
  <c r="G29715" i="23"/>
  <c r="H29715" i="23" s="1"/>
  <c r="G29716" i="23"/>
  <c r="H29716" i="23" s="1"/>
  <c r="G29723" i="23"/>
  <c r="H29723" i="23" s="1"/>
  <c r="G29724" i="23"/>
  <c r="H29724" i="23" s="1"/>
  <c r="G29731" i="23"/>
  <c r="H29731" i="23" s="1"/>
  <c r="G29732" i="23"/>
  <c r="H29732" i="23" s="1"/>
  <c r="G29739" i="23"/>
  <c r="H29739" i="23" s="1"/>
  <c r="G29740" i="23"/>
  <c r="H29740" i="23" s="1"/>
  <c r="G29747" i="23"/>
  <c r="H29747" i="23" s="1"/>
  <c r="G29748" i="23"/>
  <c r="H29748" i="23" s="1"/>
  <c r="G29755" i="23"/>
  <c r="H29755" i="23" s="1"/>
  <c r="G29756" i="23"/>
  <c r="H29756" i="23" s="1"/>
  <c r="G29763" i="23"/>
  <c r="H29763" i="23" s="1"/>
  <c r="G29764" i="23"/>
  <c r="H29764" i="23" s="1"/>
  <c r="G29771" i="23"/>
  <c r="H29771" i="23" s="1"/>
  <c r="G29772" i="23"/>
  <c r="H29772" i="23" s="1"/>
  <c r="G29779" i="23"/>
  <c r="H29779" i="23" s="1"/>
  <c r="G29780" i="23"/>
  <c r="H29780" i="23" s="1"/>
  <c r="G29787" i="23"/>
  <c r="H29787" i="23" s="1"/>
  <c r="G29788" i="23"/>
  <c r="H29788" i="23" s="1"/>
  <c r="G29795" i="23"/>
  <c r="H29795" i="23" s="1"/>
  <c r="G29796" i="23"/>
  <c r="H29796" i="23" s="1"/>
  <c r="G29803" i="23"/>
  <c r="H29803" i="23" s="1"/>
  <c r="G29804" i="23"/>
  <c r="H29804" i="23" s="1"/>
  <c r="G29811" i="23"/>
  <c r="H29811" i="23" s="1"/>
  <c r="G29812" i="23"/>
  <c r="H29812" i="23" s="1"/>
  <c r="G29819" i="23"/>
  <c r="H29819" i="23" s="1"/>
  <c r="G29820" i="23"/>
  <c r="H29820" i="23" s="1"/>
  <c r="G29827" i="23"/>
  <c r="H29827" i="23" s="1"/>
  <c r="G29828" i="23"/>
  <c r="H29828" i="23" s="1"/>
  <c r="G29835" i="23"/>
  <c r="H29835" i="23" s="1"/>
  <c r="G29836" i="23"/>
  <c r="H29836" i="23" s="1"/>
  <c r="G29843" i="23"/>
  <c r="H29843" i="23" s="1"/>
  <c r="G29844" i="23"/>
  <c r="H29844" i="23" s="1"/>
  <c r="G29851" i="23"/>
  <c r="H29851" i="23" s="1"/>
  <c r="G29852" i="23"/>
  <c r="H29852" i="23" s="1"/>
  <c r="G29859" i="23"/>
  <c r="H29859" i="23" s="1"/>
  <c r="G29860" i="23"/>
  <c r="H29860" i="23" s="1"/>
  <c r="G29867" i="23"/>
  <c r="H29867" i="23" s="1"/>
  <c r="G29868" i="23"/>
  <c r="H29868" i="23" s="1"/>
  <c r="G29875" i="23"/>
  <c r="H29875" i="23" s="1"/>
  <c r="G29876" i="23"/>
  <c r="H29876" i="23" s="1"/>
  <c r="G29883" i="23"/>
  <c r="H29883" i="23" s="1"/>
  <c r="G29884" i="23"/>
  <c r="H29884" i="23" s="1"/>
  <c r="G29891" i="23"/>
  <c r="H29891" i="23" s="1"/>
  <c r="G29892" i="23"/>
  <c r="H29892" i="23" s="1"/>
  <c r="G29899" i="23"/>
  <c r="H29899" i="23" s="1"/>
  <c r="G29900" i="23"/>
  <c r="H29900" i="23" s="1"/>
  <c r="G29907" i="23"/>
  <c r="H29907" i="23" s="1"/>
  <c r="G29908" i="23"/>
  <c r="H29908" i="23" s="1"/>
  <c r="G28000" i="23"/>
  <c r="H28000" i="23" s="1"/>
  <c r="G28001" i="23"/>
  <c r="H28001" i="23" s="1"/>
  <c r="G28008" i="23"/>
  <c r="H28008" i="23" s="1"/>
  <c r="G28009" i="23"/>
  <c r="H28009" i="23" s="1"/>
  <c r="G28016" i="23"/>
  <c r="H28016" i="23" s="1"/>
  <c r="G28017" i="23"/>
  <c r="H28017" i="23" s="1"/>
  <c r="G28024" i="23"/>
  <c r="H28024" i="23" s="1"/>
  <c r="G28025" i="23"/>
  <c r="H28025" i="23" s="1"/>
  <c r="G28032" i="23"/>
  <c r="H28032" i="23" s="1"/>
  <c r="G28033" i="23"/>
  <c r="H28033" i="23" s="1"/>
  <c r="G28040" i="23"/>
  <c r="H28040" i="23" s="1"/>
  <c r="G28041" i="23"/>
  <c r="H28041" i="23" s="1"/>
  <c r="G28048" i="23"/>
  <c r="H28048" i="23" s="1"/>
  <c r="G28049" i="23"/>
  <c r="H28049" i="23" s="1"/>
  <c r="G28056" i="23"/>
  <c r="H28056" i="23" s="1"/>
  <c r="G28057" i="23"/>
  <c r="H28057" i="23" s="1"/>
  <c r="G28064" i="23"/>
  <c r="H28064" i="23" s="1"/>
  <c r="G28065" i="23"/>
  <c r="H28065" i="23" s="1"/>
  <c r="G28072" i="23"/>
  <c r="H28072" i="23" s="1"/>
  <c r="G28073" i="23"/>
  <c r="H28073" i="23" s="1"/>
  <c r="G28080" i="23"/>
  <c r="H28080" i="23" s="1"/>
  <c r="G28081" i="23"/>
  <c r="H28081" i="23" s="1"/>
  <c r="G28088" i="23"/>
  <c r="H28088" i="23" s="1"/>
  <c r="G28089" i="23"/>
  <c r="H28089" i="23" s="1"/>
  <c r="G28096" i="23"/>
  <c r="H28096" i="23" s="1"/>
  <c r="G28097" i="23"/>
  <c r="H28097" i="23" s="1"/>
  <c r="G28104" i="23"/>
  <c r="H28104" i="23" s="1"/>
  <c r="G28105" i="23"/>
  <c r="H28105" i="23" s="1"/>
  <c r="G28112" i="23"/>
  <c r="H28112" i="23" s="1"/>
  <c r="G28113" i="23"/>
  <c r="H28113" i="23" s="1"/>
  <c r="G28120" i="23"/>
  <c r="H28120" i="23" s="1"/>
  <c r="G28121" i="23"/>
  <c r="H28121" i="23" s="1"/>
  <c r="G28128" i="23"/>
  <c r="H28128" i="23" s="1"/>
  <c r="G28129" i="23"/>
  <c r="H28129" i="23" s="1"/>
  <c r="G28136" i="23"/>
  <c r="H28136" i="23" s="1"/>
  <c r="G28137" i="23"/>
  <c r="H28137" i="23" s="1"/>
  <c r="G28144" i="23"/>
  <c r="H28144" i="23" s="1"/>
  <c r="G28145" i="23"/>
  <c r="H28145" i="23" s="1"/>
  <c r="G28152" i="23"/>
  <c r="H28152" i="23" s="1"/>
  <c r="G28153" i="23"/>
  <c r="H28153" i="23" s="1"/>
  <c r="G28160" i="23"/>
  <c r="H28160" i="23" s="1"/>
  <c r="G28161" i="23"/>
  <c r="H28161" i="23" s="1"/>
  <c r="G28168" i="23"/>
  <c r="H28168" i="23" s="1"/>
  <c r="G28169" i="23"/>
  <c r="H28169" i="23" s="1"/>
  <c r="G28176" i="23"/>
  <c r="H28176" i="23" s="1"/>
  <c r="G28177" i="23"/>
  <c r="H28177" i="23" s="1"/>
  <c r="G28184" i="23"/>
  <c r="H28184" i="23" s="1"/>
  <c r="G28185" i="23"/>
  <c r="H28185" i="23" s="1"/>
  <c r="G28192" i="23"/>
  <c r="H28192" i="23" s="1"/>
  <c r="G28193" i="23"/>
  <c r="H28193" i="23" s="1"/>
  <c r="G28200" i="23"/>
  <c r="H28200" i="23" s="1"/>
  <c r="G28201" i="23"/>
  <c r="H28201" i="23" s="1"/>
  <c r="G28208" i="23"/>
  <c r="H28208" i="23" s="1"/>
  <c r="G28209" i="23"/>
  <c r="H28209" i="23" s="1"/>
  <c r="G28216" i="23"/>
  <c r="H28216" i="23" s="1"/>
  <c r="G28217" i="23"/>
  <c r="H28217" i="23" s="1"/>
  <c r="G28224" i="23"/>
  <c r="H28224" i="23" s="1"/>
  <c r="G28225" i="23"/>
  <c r="H28225" i="23" s="1"/>
  <c r="G28232" i="23"/>
  <c r="H28232" i="23" s="1"/>
  <c r="G28233" i="23"/>
  <c r="H28233" i="23" s="1"/>
  <c r="G28240" i="23"/>
  <c r="H28240" i="23" s="1"/>
  <c r="G28241" i="23"/>
  <c r="H28241" i="23" s="1"/>
  <c r="G28248" i="23"/>
  <c r="H28248" i="23" s="1"/>
  <c r="G28249" i="23"/>
  <c r="H28249" i="23" s="1"/>
  <c r="G28256" i="23"/>
  <c r="H28256" i="23" s="1"/>
  <c r="G28257" i="23"/>
  <c r="H28257" i="23" s="1"/>
  <c r="G28264" i="23"/>
  <c r="H28264" i="23" s="1"/>
  <c r="G28265" i="23"/>
  <c r="H28265" i="23" s="1"/>
  <c r="G28272" i="23"/>
  <c r="H28272" i="23" s="1"/>
  <c r="G28273" i="23"/>
  <c r="H28273" i="23" s="1"/>
  <c r="G28280" i="23"/>
  <c r="H28280" i="23" s="1"/>
  <c r="G28281" i="23"/>
  <c r="H28281" i="23" s="1"/>
  <c r="G28288" i="23"/>
  <c r="H28288" i="23" s="1"/>
  <c r="G28289" i="23"/>
  <c r="H28289" i="23" s="1"/>
  <c r="G28296" i="23"/>
  <c r="H28296" i="23" s="1"/>
  <c r="G28297" i="23"/>
  <c r="H28297" i="23" s="1"/>
  <c r="G28304" i="23"/>
  <c r="H28304" i="23" s="1"/>
  <c r="G28305" i="23"/>
  <c r="H28305" i="23" s="1"/>
  <c r="G28312" i="23"/>
  <c r="H28312" i="23" s="1"/>
  <c r="G28313" i="23"/>
  <c r="H28313" i="23" s="1"/>
  <c r="G28320" i="23"/>
  <c r="H28320" i="23" s="1"/>
  <c r="G28321" i="23"/>
  <c r="H28321" i="23" s="1"/>
  <c r="G28328" i="23"/>
  <c r="H28328" i="23" s="1"/>
  <c r="G28329" i="23"/>
  <c r="H28329" i="23" s="1"/>
  <c r="G28336" i="23"/>
  <c r="H28336" i="23" s="1"/>
  <c r="G28337" i="23"/>
  <c r="H28337" i="23" s="1"/>
  <c r="G28344" i="23"/>
  <c r="H28344" i="23" s="1"/>
  <c r="G28345" i="23"/>
  <c r="H28345" i="23" s="1"/>
  <c r="G28352" i="23"/>
  <c r="H28352" i="23" s="1"/>
  <c r="G28353" i="23"/>
  <c r="H28353" i="23" s="1"/>
  <c r="G28360" i="23"/>
  <c r="H28360" i="23" s="1"/>
  <c r="G28361" i="23"/>
  <c r="H28361" i="23" s="1"/>
  <c r="G28368" i="23"/>
  <c r="H28368" i="23" s="1"/>
  <c r="G28369" i="23"/>
  <c r="H28369" i="23" s="1"/>
  <c r="G28376" i="23"/>
  <c r="H28376" i="23" s="1"/>
  <c r="G28377" i="23"/>
  <c r="H28377" i="23" s="1"/>
  <c r="G28384" i="23"/>
  <c r="H28384" i="23" s="1"/>
  <c r="G28385" i="23"/>
  <c r="H28385" i="23" s="1"/>
  <c r="G28392" i="23"/>
  <c r="H28392" i="23" s="1"/>
  <c r="G28393" i="23"/>
  <c r="H28393" i="23" s="1"/>
  <c r="G28400" i="23"/>
  <c r="H28400" i="23" s="1"/>
  <c r="G28401" i="23"/>
  <c r="H28401" i="23" s="1"/>
  <c r="G28408" i="23"/>
  <c r="H28408" i="23" s="1"/>
  <c r="G28409" i="23"/>
  <c r="H28409" i="23" s="1"/>
  <c r="G28416" i="23"/>
  <c r="H28416" i="23" s="1"/>
  <c r="G28417" i="23"/>
  <c r="H28417" i="23" s="1"/>
  <c r="G28424" i="23"/>
  <c r="H28424" i="23" s="1"/>
  <c r="G28425" i="23"/>
  <c r="H28425" i="23" s="1"/>
  <c r="G28432" i="23"/>
  <c r="H28432" i="23" s="1"/>
  <c r="G28433" i="23"/>
  <c r="H28433" i="23" s="1"/>
  <c r="G28440" i="23"/>
  <c r="H28440" i="23" s="1"/>
  <c r="G28452" i="23"/>
  <c r="H28452" i="23" s="1"/>
  <c r="G28453" i="23"/>
  <c r="H28453" i="23" s="1"/>
  <c r="G28465" i="23"/>
  <c r="H28465" i="23" s="1"/>
  <c r="G28472" i="23"/>
  <c r="H28472" i="23" s="1"/>
  <c r="G28484" i="23"/>
  <c r="H28484" i="23" s="1"/>
  <c r="G28485" i="23"/>
  <c r="H28485" i="23" s="1"/>
  <c r="G28497" i="23"/>
  <c r="H28497" i="23" s="1"/>
  <c r="G28504" i="23"/>
  <c r="H28504" i="23" s="1"/>
  <c r="G28516" i="23"/>
  <c r="H28516" i="23" s="1"/>
  <c r="G28517" i="23"/>
  <c r="H28517" i="23" s="1"/>
  <c r="G28529" i="23"/>
  <c r="H28529" i="23" s="1"/>
  <c r="G28536" i="23"/>
  <c r="H28536" i="23" s="1"/>
  <c r="G28548" i="23"/>
  <c r="H28548" i="23" s="1"/>
  <c r="G28549" i="23"/>
  <c r="H28549" i="23" s="1"/>
  <c r="G28561" i="23"/>
  <c r="H28561" i="23" s="1"/>
  <c r="G28568" i="23"/>
  <c r="H28568" i="23" s="1"/>
  <c r="G28580" i="23"/>
  <c r="H28580" i="23" s="1"/>
  <c r="G28581" i="23"/>
  <c r="H28581" i="23" s="1"/>
  <c r="G28593" i="23"/>
  <c r="H28593" i="23" s="1"/>
  <c r="G28600" i="23"/>
  <c r="H28600" i="23" s="1"/>
  <c r="G28612" i="23"/>
  <c r="H28612" i="23" s="1"/>
  <c r="G28613" i="23"/>
  <c r="H28613" i="23" s="1"/>
  <c r="G28625" i="23"/>
  <c r="H28625" i="23" s="1"/>
  <c r="G28632" i="23"/>
  <c r="H28632" i="23" s="1"/>
  <c r="G28644" i="23"/>
  <c r="H28644" i="23" s="1"/>
  <c r="G28645" i="23"/>
  <c r="H28645" i="23" s="1"/>
  <c r="G28657" i="23"/>
  <c r="H28657" i="23" s="1"/>
  <c r="G28664" i="23"/>
  <c r="H28664" i="23" s="1"/>
  <c r="G28676" i="23"/>
  <c r="H28676" i="23" s="1"/>
  <c r="G28677" i="23"/>
  <c r="H28677" i="23" s="1"/>
  <c r="G28689" i="23"/>
  <c r="H28689" i="23" s="1"/>
  <c r="G28696" i="23"/>
  <c r="H28696" i="23" s="1"/>
  <c r="G28708" i="23"/>
  <c r="H28708" i="23" s="1"/>
  <c r="G28709" i="23"/>
  <c r="H28709" i="23" s="1"/>
  <c r="G28721" i="23"/>
  <c r="H28721" i="23" s="1"/>
  <c r="G28728" i="23"/>
  <c r="H28728" i="23" s="1"/>
  <c r="G28740" i="23"/>
  <c r="H28740" i="23" s="1"/>
  <c r="G28741" i="23"/>
  <c r="H28741" i="23" s="1"/>
  <c r="G28753" i="23"/>
  <c r="H28753" i="23" s="1"/>
  <c r="G28760" i="23"/>
  <c r="H28760" i="23" s="1"/>
  <c r="G28772" i="23"/>
  <c r="H28772" i="23" s="1"/>
  <c r="G28773" i="23"/>
  <c r="H28773" i="23" s="1"/>
  <c r="G28785" i="23"/>
  <c r="H28785" i="23" s="1"/>
  <c r="G28792" i="23"/>
  <c r="H28792" i="23" s="1"/>
  <c r="G28804" i="23"/>
  <c r="H28804" i="23" s="1"/>
  <c r="G28805" i="23"/>
  <c r="H28805" i="23" s="1"/>
  <c r="G28817" i="23"/>
  <c r="H28817" i="23" s="1"/>
  <c r="G28823" i="23"/>
  <c r="H28823" i="23" s="1"/>
  <c r="G28824" i="23"/>
  <c r="H28824" i="23" s="1"/>
  <c r="G28831" i="23"/>
  <c r="H28831" i="23" s="1"/>
  <c r="G28832" i="23"/>
  <c r="H28832" i="23" s="1"/>
  <c r="G28839" i="23"/>
  <c r="H28839" i="23" s="1"/>
  <c r="G28840" i="23"/>
  <c r="H28840" i="23" s="1"/>
  <c r="G28847" i="23"/>
  <c r="H28847" i="23" s="1"/>
  <c r="G28848" i="23"/>
  <c r="H28848" i="23" s="1"/>
  <c r="G28855" i="23"/>
  <c r="H28855" i="23" s="1"/>
  <c r="G28856" i="23"/>
  <c r="H28856" i="23" s="1"/>
  <c r="G28863" i="23"/>
  <c r="H28863" i="23" s="1"/>
  <c r="G28864" i="23"/>
  <c r="H28864" i="23" s="1"/>
  <c r="G28871" i="23"/>
  <c r="H28871" i="23" s="1"/>
  <c r="G28872" i="23"/>
  <c r="H28872" i="23" s="1"/>
  <c r="G28879" i="23"/>
  <c r="H28879" i="23" s="1"/>
  <c r="G28880" i="23"/>
  <c r="H28880" i="23" s="1"/>
  <c r="G28887" i="23"/>
  <c r="H28887" i="23" s="1"/>
  <c r="G28888" i="23"/>
  <c r="H28888" i="23" s="1"/>
  <c r="G28895" i="23"/>
  <c r="H28895" i="23" s="1"/>
  <c r="G28896" i="23"/>
  <c r="H28896" i="23" s="1"/>
  <c r="G28903" i="23"/>
  <c r="H28903" i="23" s="1"/>
  <c r="G28904" i="23"/>
  <c r="H28904" i="23" s="1"/>
  <c r="G28911" i="23"/>
  <c r="H28911" i="23" s="1"/>
  <c r="G28912" i="23"/>
  <c r="H28912" i="23" s="1"/>
  <c r="G28919" i="23"/>
  <c r="H28919" i="23" s="1"/>
  <c r="G28920" i="23"/>
  <c r="H28920" i="23" s="1"/>
  <c r="G28927" i="23"/>
  <c r="H28927" i="23" s="1"/>
  <c r="G28928" i="23"/>
  <c r="H28928" i="23" s="1"/>
  <c r="G28935" i="23"/>
  <c r="H28935" i="23" s="1"/>
  <c r="G28936" i="23"/>
  <c r="H28936" i="23" s="1"/>
  <c r="G28943" i="23"/>
  <c r="H28943" i="23" s="1"/>
  <c r="G28944" i="23"/>
  <c r="H28944" i="23" s="1"/>
  <c r="G28951" i="23"/>
  <c r="H28951" i="23" s="1"/>
  <c r="G28952" i="23"/>
  <c r="H28952" i="23" s="1"/>
  <c r="G28959" i="23"/>
  <c r="H28959" i="23" s="1"/>
  <c r="G28960" i="23"/>
  <c r="H28960" i="23" s="1"/>
  <c r="G28967" i="23"/>
  <c r="H28967" i="23" s="1"/>
  <c r="G28968" i="23"/>
  <c r="H28968" i="23" s="1"/>
  <c r="G28975" i="23"/>
  <c r="H28975" i="23" s="1"/>
  <c r="G28976" i="23"/>
  <c r="H28976" i="23" s="1"/>
  <c r="G28983" i="23"/>
  <c r="H28983" i="23" s="1"/>
  <c r="G28984" i="23"/>
  <c r="H28984" i="23" s="1"/>
  <c r="G28991" i="23"/>
  <c r="H28991" i="23" s="1"/>
  <c r="G28992" i="23"/>
  <c r="H28992" i="23" s="1"/>
  <c r="G28999" i="23"/>
  <c r="H28999" i="23" s="1"/>
  <c r="G29000" i="23"/>
  <c r="H29000" i="23" s="1"/>
  <c r="G29007" i="23"/>
  <c r="H29007" i="23" s="1"/>
  <c r="G29008" i="23"/>
  <c r="H29008" i="23" s="1"/>
  <c r="G29015" i="23"/>
  <c r="H29015" i="23" s="1"/>
  <c r="G29016" i="23"/>
  <c r="H29016" i="23" s="1"/>
  <c r="G29023" i="23"/>
  <c r="H29023" i="23" s="1"/>
  <c r="G29024" i="23"/>
  <c r="H29024" i="23" s="1"/>
  <c r="G29031" i="23"/>
  <c r="H29031" i="23" s="1"/>
  <c r="G29032" i="23"/>
  <c r="H29032" i="23" s="1"/>
  <c r="G29039" i="23"/>
  <c r="H29039" i="23" s="1"/>
  <c r="G29040" i="23"/>
  <c r="H29040" i="23" s="1"/>
  <c r="G29047" i="23"/>
  <c r="H29047" i="23" s="1"/>
  <c r="G29048" i="23"/>
  <c r="H29048" i="23" s="1"/>
  <c r="G29055" i="23"/>
  <c r="H29055" i="23" s="1"/>
  <c r="G29056" i="23"/>
  <c r="H29056" i="23" s="1"/>
  <c r="G29063" i="23"/>
  <c r="H29063" i="23" s="1"/>
  <c r="G29064" i="23"/>
  <c r="H29064" i="23" s="1"/>
  <c r="G29071" i="23"/>
  <c r="H29071" i="23" s="1"/>
  <c r="G29072" i="23"/>
  <c r="H29072" i="23" s="1"/>
  <c r="G29079" i="23"/>
  <c r="H29079" i="23" s="1"/>
  <c r="G29080" i="23"/>
  <c r="H29080" i="23" s="1"/>
  <c r="G29087" i="23"/>
  <c r="H29087" i="23" s="1"/>
  <c r="G29088" i="23"/>
  <c r="H29088" i="23" s="1"/>
  <c r="G29095" i="23"/>
  <c r="H29095" i="23" s="1"/>
  <c r="G29096" i="23"/>
  <c r="H29096" i="23" s="1"/>
  <c r="G29103" i="23"/>
  <c r="H29103" i="23" s="1"/>
  <c r="G29104" i="23"/>
  <c r="H29104" i="23" s="1"/>
  <c r="G29111" i="23"/>
  <c r="H29111" i="23" s="1"/>
  <c r="G29112" i="23"/>
  <c r="H29112" i="23" s="1"/>
  <c r="G29119" i="23"/>
  <c r="H29119" i="23" s="1"/>
  <c r="G29120" i="23"/>
  <c r="H29120" i="23" s="1"/>
  <c r="G29127" i="23"/>
  <c r="H29127" i="23" s="1"/>
  <c r="G29128" i="23"/>
  <c r="H29128" i="23" s="1"/>
  <c r="G29135" i="23"/>
  <c r="H29135" i="23" s="1"/>
  <c r="G29136" i="23"/>
  <c r="H29136" i="23" s="1"/>
  <c r="G29143" i="23"/>
  <c r="H29143" i="23" s="1"/>
  <c r="G29144" i="23"/>
  <c r="H29144" i="23" s="1"/>
  <c r="G29151" i="23"/>
  <c r="H29151" i="23" s="1"/>
  <c r="G29152" i="23"/>
  <c r="H29152" i="23" s="1"/>
  <c r="G29159" i="23"/>
  <c r="H29159" i="23" s="1"/>
  <c r="G29160" i="23"/>
  <c r="H29160" i="23" s="1"/>
  <c r="G29167" i="23"/>
  <c r="H29167" i="23" s="1"/>
  <c r="G29168" i="23"/>
  <c r="H29168" i="23" s="1"/>
  <c r="G29175" i="23"/>
  <c r="H29175" i="23" s="1"/>
  <c r="G29176" i="23"/>
  <c r="H29176" i="23" s="1"/>
  <c r="G29183" i="23"/>
  <c r="H29183" i="23" s="1"/>
  <c r="G29184" i="23"/>
  <c r="H29184" i="23" s="1"/>
  <c r="G29191" i="23"/>
  <c r="H29191" i="23" s="1"/>
  <c r="G29192" i="23"/>
  <c r="H29192" i="23" s="1"/>
  <c r="G29199" i="23"/>
  <c r="H29199" i="23" s="1"/>
  <c r="G29200" i="23"/>
  <c r="H29200" i="23" s="1"/>
  <c r="G29207" i="23"/>
  <c r="H29207" i="23" s="1"/>
  <c r="G29208" i="23"/>
  <c r="H29208" i="23" s="1"/>
  <c r="G29215" i="23"/>
  <c r="H29215" i="23" s="1"/>
  <c r="G29216" i="23"/>
  <c r="H29216" i="23" s="1"/>
  <c r="G29223" i="23"/>
  <c r="H29223" i="23" s="1"/>
  <c r="G29224" i="23"/>
  <c r="H29224" i="23" s="1"/>
  <c r="G29231" i="23"/>
  <c r="H29231" i="23" s="1"/>
  <c r="G29232" i="23"/>
  <c r="H29232" i="23" s="1"/>
  <c r="G29239" i="23"/>
  <c r="H29239" i="23" s="1"/>
  <c r="G29240" i="23"/>
  <c r="H29240" i="23" s="1"/>
  <c r="G29247" i="23"/>
  <c r="H29247" i="23" s="1"/>
  <c r="G29248" i="23"/>
  <c r="H29248" i="23" s="1"/>
  <c r="G29255" i="23"/>
  <c r="H29255" i="23" s="1"/>
  <c r="G29256" i="23"/>
  <c r="H29256" i="23" s="1"/>
  <c r="G29263" i="23"/>
  <c r="H29263" i="23" s="1"/>
  <c r="G29264" i="23"/>
  <c r="H29264" i="23" s="1"/>
  <c r="G29271" i="23"/>
  <c r="H29271" i="23" s="1"/>
  <c r="G29272" i="23"/>
  <c r="H29272" i="23" s="1"/>
  <c r="G29279" i="23"/>
  <c r="H29279" i="23" s="1"/>
  <c r="G29280" i="23"/>
  <c r="H29280" i="23" s="1"/>
  <c r="G29287" i="23"/>
  <c r="H29287" i="23" s="1"/>
  <c r="G29288" i="23"/>
  <c r="H29288" i="23" s="1"/>
  <c r="G29295" i="23"/>
  <c r="H29295" i="23" s="1"/>
  <c r="G29296" i="23"/>
  <c r="H29296" i="23" s="1"/>
  <c r="G29303" i="23"/>
  <c r="H29303" i="23" s="1"/>
  <c r="G29304" i="23"/>
  <c r="H29304" i="23" s="1"/>
  <c r="G29311" i="23"/>
  <c r="H29311" i="23" s="1"/>
  <c r="G29312" i="23"/>
  <c r="H29312" i="23" s="1"/>
  <c r="G29319" i="23"/>
  <c r="H29319" i="23" s="1"/>
  <c r="G29320" i="23"/>
  <c r="H29320" i="23" s="1"/>
  <c r="G29327" i="23"/>
  <c r="H29327" i="23" s="1"/>
  <c r="G29328" i="23"/>
  <c r="H29328" i="23" s="1"/>
  <c r="G29335" i="23"/>
  <c r="H29335" i="23" s="1"/>
  <c r="G29336" i="23"/>
  <c r="H29336" i="23" s="1"/>
  <c r="G29343" i="23"/>
  <c r="H29343" i="23" s="1"/>
  <c r="G29344" i="23"/>
  <c r="H29344" i="23" s="1"/>
  <c r="G29351" i="23"/>
  <c r="H29351" i="23" s="1"/>
  <c r="G29352" i="23"/>
  <c r="H29352" i="23" s="1"/>
  <c r="G29359" i="23"/>
  <c r="H29359" i="23" s="1"/>
  <c r="G29360" i="23"/>
  <c r="H29360" i="23" s="1"/>
  <c r="G29367" i="23"/>
  <c r="H29367" i="23" s="1"/>
  <c r="G29368" i="23"/>
  <c r="H29368" i="23" s="1"/>
  <c r="G29375" i="23"/>
  <c r="H29375" i="23" s="1"/>
  <c r="G29376" i="23"/>
  <c r="H29376" i="23" s="1"/>
  <c r="G29383" i="23"/>
  <c r="H29383" i="23" s="1"/>
  <c r="G29384" i="23"/>
  <c r="H29384" i="23" s="1"/>
  <c r="G29391" i="23"/>
  <c r="H29391" i="23" s="1"/>
  <c r="G29392" i="23"/>
  <c r="H29392" i="23" s="1"/>
  <c r="G29399" i="23"/>
  <c r="H29399" i="23" s="1"/>
  <c r="G29400" i="23"/>
  <c r="H29400" i="23" s="1"/>
  <c r="G29407" i="23"/>
  <c r="H29407" i="23" s="1"/>
  <c r="G29408" i="23"/>
  <c r="H29408" i="23" s="1"/>
  <c r="G29415" i="23"/>
  <c r="H29415" i="23" s="1"/>
  <c r="G29416" i="23"/>
  <c r="H29416" i="23" s="1"/>
  <c r="G29423" i="23"/>
  <c r="H29423" i="23" s="1"/>
  <c r="G29424" i="23"/>
  <c r="H29424" i="23" s="1"/>
  <c r="G29431" i="23"/>
  <c r="H29431" i="23" s="1"/>
  <c r="G29432" i="23"/>
  <c r="H29432" i="23" s="1"/>
  <c r="G29439" i="23"/>
  <c r="H29439" i="23" s="1"/>
  <c r="G29440" i="23"/>
  <c r="H29440" i="23" s="1"/>
  <c r="G29447" i="23"/>
  <c r="H29447" i="23" s="1"/>
  <c r="G29448" i="23"/>
  <c r="H29448" i="23" s="1"/>
  <c r="G29455" i="23"/>
  <c r="H29455" i="23" s="1"/>
  <c r="G29456" i="23"/>
  <c r="H29456" i="23" s="1"/>
  <c r="G29463" i="23"/>
  <c r="H29463" i="23" s="1"/>
  <c r="G29464" i="23"/>
  <c r="H29464" i="23" s="1"/>
  <c r="G29471" i="23"/>
  <c r="H29471" i="23" s="1"/>
  <c r="G29472" i="23"/>
  <c r="H29472" i="23" s="1"/>
  <c r="G29479" i="23"/>
  <c r="H29479" i="23" s="1"/>
  <c r="G29480" i="23"/>
  <c r="H29480" i="23" s="1"/>
  <c r="G29487" i="23"/>
  <c r="H29487" i="23" s="1"/>
  <c r="G29488" i="23"/>
  <c r="H29488" i="23" s="1"/>
  <c r="G29495" i="23"/>
  <c r="H29495" i="23" s="1"/>
  <c r="G29496" i="23"/>
  <c r="H29496" i="23" s="1"/>
  <c r="G29503" i="23"/>
  <c r="H29503" i="23" s="1"/>
  <c r="G29504" i="23"/>
  <c r="H29504" i="23" s="1"/>
  <c r="G29511" i="23"/>
  <c r="H29511" i="23" s="1"/>
  <c r="G29512" i="23"/>
  <c r="H29512" i="23" s="1"/>
  <c r="G29519" i="23"/>
  <c r="H29519" i="23" s="1"/>
  <c r="G29520" i="23"/>
  <c r="H29520" i="23" s="1"/>
  <c r="G29527" i="23"/>
  <c r="H29527" i="23" s="1"/>
  <c r="G29528" i="23"/>
  <c r="H29528" i="23" s="1"/>
  <c r="G29535" i="23"/>
  <c r="H29535" i="23" s="1"/>
  <c r="G29536" i="23"/>
  <c r="H29536" i="23" s="1"/>
  <c r="G29543" i="23"/>
  <c r="H29543" i="23" s="1"/>
  <c r="G29544" i="23"/>
  <c r="H29544" i="23" s="1"/>
  <c r="G29551" i="23"/>
  <c r="H29551" i="23" s="1"/>
  <c r="G29552" i="23"/>
  <c r="H29552" i="23" s="1"/>
  <c r="G29559" i="23"/>
  <c r="H29559" i="23" s="1"/>
  <c r="G29560" i="23"/>
  <c r="H29560" i="23" s="1"/>
  <c r="G29567" i="23"/>
  <c r="H29567" i="23" s="1"/>
  <c r="G29568" i="23"/>
  <c r="H29568" i="23" s="1"/>
  <c r="G29575" i="23"/>
  <c r="H29575" i="23" s="1"/>
  <c r="G29576" i="23"/>
  <c r="H29576" i="23" s="1"/>
  <c r="G29583" i="23"/>
  <c r="H29583" i="23" s="1"/>
  <c r="G29584" i="23"/>
  <c r="H29584" i="23" s="1"/>
  <c r="G29591" i="23"/>
  <c r="H29591" i="23" s="1"/>
  <c r="G29592" i="23"/>
  <c r="H29592" i="23" s="1"/>
  <c r="G29599" i="23"/>
  <c r="H29599" i="23" s="1"/>
  <c r="G29600" i="23"/>
  <c r="H29600" i="23" s="1"/>
  <c r="G29607" i="23"/>
  <c r="H29607" i="23" s="1"/>
  <c r="G29608" i="23"/>
  <c r="H29608" i="23" s="1"/>
  <c r="G29615" i="23"/>
  <c r="H29615" i="23" s="1"/>
  <c r="G29616" i="23"/>
  <c r="H29616" i="23" s="1"/>
  <c r="G29623" i="23"/>
  <c r="H29623" i="23" s="1"/>
  <c r="G29624" i="23"/>
  <c r="H29624" i="23" s="1"/>
  <c r="G29631" i="23"/>
  <c r="H29631" i="23" s="1"/>
  <c r="G29632" i="23"/>
  <c r="H29632" i="23" s="1"/>
  <c r="G29639" i="23"/>
  <c r="H29639" i="23" s="1"/>
  <c r="G29640" i="23"/>
  <c r="H29640" i="23" s="1"/>
  <c r="G29647" i="23"/>
  <c r="H29647" i="23" s="1"/>
  <c r="G29648" i="23"/>
  <c r="H29648" i="23" s="1"/>
  <c r="G29655" i="23"/>
  <c r="H29655" i="23" s="1"/>
  <c r="G29656" i="23"/>
  <c r="H29656" i="23" s="1"/>
  <c r="G29663" i="23"/>
  <c r="H29663" i="23" s="1"/>
  <c r="G29664" i="23"/>
  <c r="H29664" i="23" s="1"/>
  <c r="G29671" i="23"/>
  <c r="H29671" i="23" s="1"/>
  <c r="G29672" i="23"/>
  <c r="H29672" i="23" s="1"/>
  <c r="G29679" i="23"/>
  <c r="H29679" i="23" s="1"/>
  <c r="G29680" i="23"/>
  <c r="H29680" i="23" s="1"/>
  <c r="G29687" i="23"/>
  <c r="H29687" i="23" s="1"/>
  <c r="G29688" i="23"/>
  <c r="H29688" i="23" s="1"/>
  <c r="G29695" i="23"/>
  <c r="H29695" i="23" s="1"/>
  <c r="G29696" i="23"/>
  <c r="H29696" i="23" s="1"/>
  <c r="G29703" i="23"/>
  <c r="H29703" i="23" s="1"/>
  <c r="G29704" i="23"/>
  <c r="H29704" i="23" s="1"/>
  <c r="G29711" i="23"/>
  <c r="H29711" i="23" s="1"/>
  <c r="G29712" i="23"/>
  <c r="H29712" i="23" s="1"/>
  <c r="G29719" i="23"/>
  <c r="H29719" i="23" s="1"/>
  <c r="G29720" i="23"/>
  <c r="H29720" i="23" s="1"/>
  <c r="G29727" i="23"/>
  <c r="H29727" i="23" s="1"/>
  <c r="G29728" i="23"/>
  <c r="H29728" i="23" s="1"/>
  <c r="G29735" i="23"/>
  <c r="H29735" i="23" s="1"/>
  <c r="G29736" i="23"/>
  <c r="H29736" i="23" s="1"/>
  <c r="G29743" i="23"/>
  <c r="H29743" i="23" s="1"/>
  <c r="G29744" i="23"/>
  <c r="H29744" i="23" s="1"/>
  <c r="G29751" i="23"/>
  <c r="H29751" i="23" s="1"/>
  <c r="G29752" i="23"/>
  <c r="H29752" i="23" s="1"/>
  <c r="G29759" i="23"/>
  <c r="H29759" i="23" s="1"/>
  <c r="G29760" i="23"/>
  <c r="H29760" i="23" s="1"/>
  <c r="G29767" i="23"/>
  <c r="H29767" i="23" s="1"/>
  <c r="G29768" i="23"/>
  <c r="H29768" i="23" s="1"/>
  <c r="G29775" i="23"/>
  <c r="H29775" i="23" s="1"/>
  <c r="G29776" i="23"/>
  <c r="H29776" i="23" s="1"/>
  <c r="G29783" i="23"/>
  <c r="H29783" i="23" s="1"/>
  <c r="G29784" i="23"/>
  <c r="H29784" i="23" s="1"/>
  <c r="G29791" i="23"/>
  <c r="H29791" i="23" s="1"/>
  <c r="G29792" i="23"/>
  <c r="H29792" i="23" s="1"/>
  <c r="G29799" i="23"/>
  <c r="H29799" i="23" s="1"/>
  <c r="G29800" i="23"/>
  <c r="H29800" i="23" s="1"/>
  <c r="G29807" i="23"/>
  <c r="H29807" i="23" s="1"/>
  <c r="G29808" i="23"/>
  <c r="H29808" i="23" s="1"/>
  <c r="G29815" i="23"/>
  <c r="H29815" i="23" s="1"/>
  <c r="G29816" i="23"/>
  <c r="H29816" i="23" s="1"/>
  <c r="G29823" i="23"/>
  <c r="H29823" i="23" s="1"/>
  <c r="G29824" i="23"/>
  <c r="H29824" i="23" s="1"/>
  <c r="G29831" i="23"/>
  <c r="H29831" i="23" s="1"/>
  <c r="G29832" i="23"/>
  <c r="H29832" i="23" s="1"/>
  <c r="G29839" i="23"/>
  <c r="H29839" i="23" s="1"/>
  <c r="G29840" i="23"/>
  <c r="H29840" i="23" s="1"/>
  <c r="G29847" i="23"/>
  <c r="H29847" i="23" s="1"/>
  <c r="G29848" i="23"/>
  <c r="H29848" i="23" s="1"/>
  <c r="G29855" i="23"/>
  <c r="H29855" i="23" s="1"/>
  <c r="G29856" i="23"/>
  <c r="H29856" i="23" s="1"/>
  <c r="G29863" i="23"/>
  <c r="H29863" i="23" s="1"/>
  <c r="G29864" i="23"/>
  <c r="H29864" i="23" s="1"/>
  <c r="G29871" i="23"/>
  <c r="H29871" i="23" s="1"/>
  <c r="G29872" i="23"/>
  <c r="H29872" i="23" s="1"/>
  <c r="G29879" i="23"/>
  <c r="H29879" i="23" s="1"/>
  <c r="G29880" i="23"/>
  <c r="H29880" i="23" s="1"/>
  <c r="G29887" i="23"/>
  <c r="H29887" i="23" s="1"/>
  <c r="G29888" i="23"/>
  <c r="H29888" i="23" s="1"/>
  <c r="G29895" i="23"/>
  <c r="H29895" i="23" s="1"/>
  <c r="G29896" i="23"/>
  <c r="H29896" i="23" s="1"/>
  <c r="G29903" i="23"/>
  <c r="H29903" i="23" s="1"/>
  <c r="G29904" i="23"/>
  <c r="H29904" i="23" s="1"/>
  <c r="G29910" i="23"/>
  <c r="H29910" i="23" s="1"/>
  <c r="G29917" i="23"/>
  <c r="H29917" i="23" s="1"/>
  <c r="G29918" i="23"/>
  <c r="H29918" i="23" s="1"/>
  <c r="G29925" i="23"/>
  <c r="H29925" i="23" s="1"/>
  <c r="G29926" i="23"/>
  <c r="H29926" i="23" s="1"/>
  <c r="G29933" i="23"/>
  <c r="H29933" i="23" s="1"/>
  <c r="G29934" i="23"/>
  <c r="H29934" i="23" s="1"/>
  <c r="G29941" i="23"/>
  <c r="H29941" i="23" s="1"/>
  <c r="G29942" i="23"/>
  <c r="H29942" i="23" s="1"/>
  <c r="G29949" i="23"/>
  <c r="H29949" i="23" s="1"/>
  <c r="G29950" i="23"/>
  <c r="H29950" i="23" s="1"/>
  <c r="G29957" i="23"/>
  <c r="H29957" i="23" s="1"/>
  <c r="G29958" i="23"/>
  <c r="H29958" i="23" s="1"/>
  <c r="G29965" i="23"/>
  <c r="H29965" i="23" s="1"/>
  <c r="G29966" i="23"/>
  <c r="H29966" i="23" s="1"/>
  <c r="G29973" i="23"/>
  <c r="H29973" i="23" s="1"/>
  <c r="G29974" i="23"/>
  <c r="H29974" i="23" s="1"/>
  <c r="G29981" i="23"/>
  <c r="H29981" i="23" s="1"/>
  <c r="G29982" i="23"/>
  <c r="H29982" i="23" s="1"/>
  <c r="G29989" i="23"/>
  <c r="H29989" i="23" s="1"/>
  <c r="G29990" i="23"/>
  <c r="H29990" i="23" s="1"/>
  <c r="G29997" i="23"/>
  <c r="H29997" i="23" s="1"/>
  <c r="G29998" i="23"/>
  <c r="H29998" i="23" s="1"/>
  <c r="G30005" i="23"/>
  <c r="H30005" i="23" s="1"/>
  <c r="G30006" i="23"/>
  <c r="H30006" i="23" s="1"/>
  <c r="G30013" i="23"/>
  <c r="H30013" i="23" s="1"/>
  <c r="G30014" i="23"/>
  <c r="H30014" i="23" s="1"/>
  <c r="G30021" i="23"/>
  <c r="H30021" i="23" s="1"/>
  <c r="G30022" i="23"/>
  <c r="H30022" i="23" s="1"/>
  <c r="G30029" i="23"/>
  <c r="H30029" i="23" s="1"/>
  <c r="G30030" i="23"/>
  <c r="H30030" i="23" s="1"/>
  <c r="G30037" i="23"/>
  <c r="H30037" i="23" s="1"/>
  <c r="G30038" i="23"/>
  <c r="H30038" i="23" s="1"/>
  <c r="G30045" i="23"/>
  <c r="H30045" i="23" s="1"/>
  <c r="G30046" i="23"/>
  <c r="H30046" i="23" s="1"/>
  <c r="G30053" i="23"/>
  <c r="H30053" i="23" s="1"/>
  <c r="G30054" i="23"/>
  <c r="H30054" i="23" s="1"/>
  <c r="G30061" i="23"/>
  <c r="H30061" i="23" s="1"/>
  <c r="G30062" i="23"/>
  <c r="H30062" i="23" s="1"/>
  <c r="G30069" i="23"/>
  <c r="H30069" i="23" s="1"/>
  <c r="G30070" i="23"/>
  <c r="H30070" i="23" s="1"/>
  <c r="G30077" i="23"/>
  <c r="H30077" i="23" s="1"/>
  <c r="G30078" i="23"/>
  <c r="H30078" i="23" s="1"/>
  <c r="G30085" i="23"/>
  <c r="H30085" i="23" s="1"/>
  <c r="G30086" i="23"/>
  <c r="H30086" i="23" s="1"/>
  <c r="G30093" i="23"/>
  <c r="H30093" i="23" s="1"/>
  <c r="G30094" i="23"/>
  <c r="H30094" i="23" s="1"/>
  <c r="G30101" i="23"/>
  <c r="H30101" i="23" s="1"/>
  <c r="G30102" i="23"/>
  <c r="H30102" i="23" s="1"/>
  <c r="G30109" i="23"/>
  <c r="H30109" i="23" s="1"/>
  <c r="G30110" i="23"/>
  <c r="H30110" i="23" s="1"/>
  <c r="G30117" i="23"/>
  <c r="H30117" i="23" s="1"/>
  <c r="G30118" i="23"/>
  <c r="H30118" i="23" s="1"/>
  <c r="G30125" i="23"/>
  <c r="H30125" i="23" s="1"/>
  <c r="G30130" i="23"/>
  <c r="H30130" i="23" s="1"/>
  <c r="G30139" i="23"/>
  <c r="H30139" i="23" s="1"/>
  <c r="G30152" i="23"/>
  <c r="H30152" i="23" s="1"/>
  <c r="G30153" i="23"/>
  <c r="H30153" i="23" s="1"/>
  <c r="G30157" i="23"/>
  <c r="H30157" i="23" s="1"/>
  <c r="G30162" i="23"/>
  <c r="H30162" i="23" s="1"/>
  <c r="G30171" i="23"/>
  <c r="H30171" i="23" s="1"/>
  <c r="G30179" i="23"/>
  <c r="H30179" i="23" s="1"/>
  <c r="G30192" i="23"/>
  <c r="H30192" i="23" s="1"/>
  <c r="G30193" i="23"/>
  <c r="H30193" i="23" s="1"/>
  <c r="G30198" i="23"/>
  <c r="H30198" i="23" s="1"/>
  <c r="G30206" i="23"/>
  <c r="H30206" i="23" s="1"/>
  <c r="G30216" i="23"/>
  <c r="H30216" i="23" s="1"/>
  <c r="G30217" i="23"/>
  <c r="H30217" i="23" s="1"/>
  <c r="G30224" i="23"/>
  <c r="H30224" i="23" s="1"/>
  <c r="G30232" i="23"/>
  <c r="H30232" i="23" s="1"/>
  <c r="G30239" i="23"/>
  <c r="H30239" i="23" s="1"/>
  <c r="G30262" i="23"/>
  <c r="H30262" i="23" s="1"/>
  <c r="G30272" i="23"/>
  <c r="H30272" i="23" s="1"/>
  <c r="G30280" i="23"/>
  <c r="H30280" i="23" s="1"/>
  <c r="G30286" i="23"/>
  <c r="H30286" i="23" s="1"/>
  <c r="G30296" i="23"/>
  <c r="H30296" i="23" s="1"/>
  <c r="G30304" i="23"/>
  <c r="H30304" i="23" s="1"/>
  <c r="G30310" i="23"/>
  <c r="H30310" i="23" s="1"/>
  <c r="G30318" i="23"/>
  <c r="H30318" i="23" s="1"/>
  <c r="G30326" i="23"/>
  <c r="H30326" i="23" s="1"/>
  <c r="G30336" i="23"/>
  <c r="H30336" i="23" s="1"/>
  <c r="G30344" i="23"/>
  <c r="H30344" i="23" s="1"/>
  <c r="G30350" i="23"/>
  <c r="H30350" i="23" s="1"/>
  <c r="G30360" i="23"/>
  <c r="H30360" i="23" s="1"/>
  <c r="G30368" i="23"/>
  <c r="H30368" i="23" s="1"/>
  <c r="G30374" i="23"/>
  <c r="H30374" i="23" s="1"/>
  <c r="G30382" i="23"/>
  <c r="H30382" i="23" s="1"/>
  <c r="G30390" i="23"/>
  <c r="H30390" i="23" s="1"/>
  <c r="G30400" i="23"/>
  <c r="H30400" i="23" s="1"/>
  <c r="G30408" i="23"/>
  <c r="H30408" i="23" s="1"/>
  <c r="G30414" i="23"/>
  <c r="H30414" i="23" s="1"/>
  <c r="G30424" i="23"/>
  <c r="H30424" i="23" s="1"/>
  <c r="G30432" i="23"/>
  <c r="H30432" i="23" s="1"/>
  <c r="G30438" i="23"/>
  <c r="H30438" i="23" s="1"/>
  <c r="G30446" i="23"/>
  <c r="H30446" i="23" s="1"/>
  <c r="G30454" i="23"/>
  <c r="H30454" i="23" s="1"/>
  <c r="G30464" i="23"/>
  <c r="H30464" i="23" s="1"/>
  <c r="G30472" i="23"/>
  <c r="H30472" i="23" s="1"/>
  <c r="G30478" i="23"/>
  <c r="H30478" i="23" s="1"/>
  <c r="G30488" i="23"/>
  <c r="H30488" i="23" s="1"/>
  <c r="G30496" i="23"/>
  <c r="H30496" i="23" s="1"/>
  <c r="G30502" i="23"/>
  <c r="H30502" i="23" s="1"/>
  <c r="G30510" i="23"/>
  <c r="H30510" i="23" s="1"/>
  <c r="G30518" i="23"/>
  <c r="H30518" i="23" s="1"/>
  <c r="G30528" i="23"/>
  <c r="H30528" i="23" s="1"/>
  <c r="G30536" i="23"/>
  <c r="H30536" i="23" s="1"/>
  <c r="G30542" i="23"/>
  <c r="H30542" i="23" s="1"/>
  <c r="G30552" i="23"/>
  <c r="H30552" i="23" s="1"/>
  <c r="G30560" i="23"/>
  <c r="H30560" i="23" s="1"/>
  <c r="G30566" i="23"/>
  <c r="H30566" i="23" s="1"/>
  <c r="G30574" i="23"/>
  <c r="H30574" i="23" s="1"/>
  <c r="G30582" i="23"/>
  <c r="H30582" i="23" s="1"/>
  <c r="G30592" i="23"/>
  <c r="H30592" i="23" s="1"/>
  <c r="G30600" i="23"/>
  <c r="H30600" i="23" s="1"/>
  <c r="G30606" i="23"/>
  <c r="H30606" i="23" s="1"/>
  <c r="G30616" i="23"/>
  <c r="H30616" i="23" s="1"/>
  <c r="G30624" i="23"/>
  <c r="H30624" i="23" s="1"/>
  <c r="G30630" i="23"/>
  <c r="H30630" i="23" s="1"/>
  <c r="G30638" i="23"/>
  <c r="H30638" i="23" s="1"/>
  <c r="G30646" i="23"/>
  <c r="H30646" i="23" s="1"/>
  <c r="G30656" i="23"/>
  <c r="H30656" i="23" s="1"/>
  <c r="G30664" i="23"/>
  <c r="H30664" i="23" s="1"/>
  <c r="G30670" i="23"/>
  <c r="H30670" i="23" s="1"/>
  <c r="G30680" i="23"/>
  <c r="H30680" i="23" s="1"/>
  <c r="G30688" i="23"/>
  <c r="H30688" i="23" s="1"/>
  <c r="G30694" i="23"/>
  <c r="H30694" i="23" s="1"/>
  <c r="G30702" i="23"/>
  <c r="H30702" i="23" s="1"/>
  <c r="G30710" i="23"/>
  <c r="H30710" i="23" s="1"/>
  <c r="G30720" i="23"/>
  <c r="H30720" i="23" s="1"/>
  <c r="G30728" i="23"/>
  <c r="H30728" i="23" s="1"/>
  <c r="G30734" i="23"/>
  <c r="H30734" i="23" s="1"/>
  <c r="G30744" i="23"/>
  <c r="H30744" i="23" s="1"/>
  <c r="G30752" i="23"/>
  <c r="H30752" i="23" s="1"/>
  <c r="G30758" i="23"/>
  <c r="H30758" i="23" s="1"/>
  <c r="G30766" i="23"/>
  <c r="H30766" i="23" s="1"/>
  <c r="G30774" i="23"/>
  <c r="H30774" i="23" s="1"/>
  <c r="G30784" i="23"/>
  <c r="H30784" i="23" s="1"/>
  <c r="G30792" i="23"/>
  <c r="H30792" i="23" s="1"/>
  <c r="G30798" i="23"/>
  <c r="H30798" i="23" s="1"/>
  <c r="G30808" i="23"/>
  <c r="H30808" i="23" s="1"/>
  <c r="G30816" i="23"/>
  <c r="H30816" i="23" s="1"/>
  <c r="G30822" i="23"/>
  <c r="H30822" i="23" s="1"/>
  <c r="G30830" i="23"/>
  <c r="H30830" i="23" s="1"/>
  <c r="G30838" i="23"/>
  <c r="H30838" i="23" s="1"/>
  <c r="G30848" i="23"/>
  <c r="H30848" i="23" s="1"/>
  <c r="G30856" i="23"/>
  <c r="H30856" i="23" s="1"/>
  <c r="G30862" i="23"/>
  <c r="H30862" i="23" s="1"/>
  <c r="G30872" i="23"/>
  <c r="H30872" i="23" s="1"/>
  <c r="G30880" i="23"/>
  <c r="H30880" i="23" s="1"/>
  <c r="G30886" i="23"/>
  <c r="H30886" i="23" s="1"/>
  <c r="G30894" i="23"/>
  <c r="H30894" i="23" s="1"/>
  <c r="G30902" i="23"/>
  <c r="H30902" i="23" s="1"/>
  <c r="G30912" i="23"/>
  <c r="H30912" i="23" s="1"/>
  <c r="G30920" i="23"/>
  <c r="H30920" i="23" s="1"/>
  <c r="G30926" i="23"/>
  <c r="H30926" i="23" s="1"/>
  <c r="G30936" i="23"/>
  <c r="H30936" i="23" s="1"/>
  <c r="G30944" i="23"/>
  <c r="H30944" i="23" s="1"/>
  <c r="G30950" i="23"/>
  <c r="H30950" i="23" s="1"/>
  <c r="G30958" i="23"/>
  <c r="H30958" i="23" s="1"/>
  <c r="G30966" i="23"/>
  <c r="H30966" i="23" s="1"/>
  <c r="G30976" i="23"/>
  <c r="H30976" i="23" s="1"/>
  <c r="G30984" i="23"/>
  <c r="H30984" i="23" s="1"/>
  <c r="G30990" i="23"/>
  <c r="H30990" i="23" s="1"/>
  <c r="G31000" i="23"/>
  <c r="H31000" i="23" s="1"/>
  <c r="G31008" i="23"/>
  <c r="H31008" i="23" s="1"/>
  <c r="G31014" i="23"/>
  <c r="H31014" i="23" s="1"/>
  <c r="G31022" i="23"/>
  <c r="H31022" i="23" s="1"/>
  <c r="G31030" i="23"/>
  <c r="H31030" i="23" s="1"/>
  <c r="G31040" i="23"/>
  <c r="H31040" i="23" s="1"/>
  <c r="G31048" i="23"/>
  <c r="H31048" i="23" s="1"/>
  <c r="G31054" i="23"/>
  <c r="H31054" i="23" s="1"/>
  <c r="G31064" i="23"/>
  <c r="H31064" i="23" s="1"/>
  <c r="G31072" i="23"/>
  <c r="H31072" i="23" s="1"/>
  <c r="G31078" i="23"/>
  <c r="H31078" i="23" s="1"/>
  <c r="G31086" i="23"/>
  <c r="H31086" i="23" s="1"/>
  <c r="G31108" i="23"/>
  <c r="H31108" i="23" s="1"/>
  <c r="G31114" i="23"/>
  <c r="H31114" i="23" s="1"/>
  <c r="G31123" i="23"/>
  <c r="H31123" i="23" s="1"/>
  <c r="G31140" i="23"/>
  <c r="H31140" i="23" s="1"/>
  <c r="G31146" i="23"/>
  <c r="H31146" i="23" s="1"/>
  <c r="G31155" i="23"/>
  <c r="H31155" i="23" s="1"/>
  <c r="G31172" i="23"/>
  <c r="H31172" i="23" s="1"/>
  <c r="G31178" i="23"/>
  <c r="H31178" i="23" s="1"/>
  <c r="G31187" i="23"/>
  <c r="H31187" i="23" s="1"/>
  <c r="G31204" i="23"/>
  <c r="H31204" i="23" s="1"/>
  <c r="G31210" i="23"/>
  <c r="H31210" i="23" s="1"/>
  <c r="G31219" i="23"/>
  <c r="H31219" i="23" s="1"/>
  <c r="G31236" i="23"/>
  <c r="H31236" i="23" s="1"/>
  <c r="G31242" i="23"/>
  <c r="H31242" i="23" s="1"/>
  <c r="G31251" i="23"/>
  <c r="H31251" i="23" s="1"/>
  <c r="G29913" i="23"/>
  <c r="H29913" i="23" s="1"/>
  <c r="G29914" i="23"/>
  <c r="H29914" i="23" s="1"/>
  <c r="G29921" i="23"/>
  <c r="H29921" i="23" s="1"/>
  <c r="G29922" i="23"/>
  <c r="H29922" i="23" s="1"/>
  <c r="G29929" i="23"/>
  <c r="H29929" i="23" s="1"/>
  <c r="G29930" i="23"/>
  <c r="H29930" i="23" s="1"/>
  <c r="G29937" i="23"/>
  <c r="H29937" i="23" s="1"/>
  <c r="G29938" i="23"/>
  <c r="H29938" i="23" s="1"/>
  <c r="G29945" i="23"/>
  <c r="H29945" i="23" s="1"/>
  <c r="G29946" i="23"/>
  <c r="H29946" i="23" s="1"/>
  <c r="G29953" i="23"/>
  <c r="H29953" i="23" s="1"/>
  <c r="G29954" i="23"/>
  <c r="H29954" i="23" s="1"/>
  <c r="G29961" i="23"/>
  <c r="H29961" i="23" s="1"/>
  <c r="G29962" i="23"/>
  <c r="H29962" i="23" s="1"/>
  <c r="G29969" i="23"/>
  <c r="H29969" i="23" s="1"/>
  <c r="G29970" i="23"/>
  <c r="H29970" i="23" s="1"/>
  <c r="G29977" i="23"/>
  <c r="H29977" i="23" s="1"/>
  <c r="G29978" i="23"/>
  <c r="H29978" i="23" s="1"/>
  <c r="G29985" i="23"/>
  <c r="H29985" i="23" s="1"/>
  <c r="G29986" i="23"/>
  <c r="H29986" i="23" s="1"/>
  <c r="G29993" i="23"/>
  <c r="H29993" i="23" s="1"/>
  <c r="G29994" i="23"/>
  <c r="H29994" i="23" s="1"/>
  <c r="G30001" i="23"/>
  <c r="H30001" i="23" s="1"/>
  <c r="G30002" i="23"/>
  <c r="H30002" i="23" s="1"/>
  <c r="G30009" i="23"/>
  <c r="H30009" i="23" s="1"/>
  <c r="G30010" i="23"/>
  <c r="H30010" i="23" s="1"/>
  <c r="G30017" i="23"/>
  <c r="H30017" i="23" s="1"/>
  <c r="G30018" i="23"/>
  <c r="H30018" i="23" s="1"/>
  <c r="G30025" i="23"/>
  <c r="H30025" i="23" s="1"/>
  <c r="G30026" i="23"/>
  <c r="H30026" i="23" s="1"/>
  <c r="G30033" i="23"/>
  <c r="H30033" i="23" s="1"/>
  <c r="G30034" i="23"/>
  <c r="H30034" i="23" s="1"/>
  <c r="G30041" i="23"/>
  <c r="H30041" i="23" s="1"/>
  <c r="G30042" i="23"/>
  <c r="H30042" i="23" s="1"/>
  <c r="G30049" i="23"/>
  <c r="H30049" i="23" s="1"/>
  <c r="G30050" i="23"/>
  <c r="H30050" i="23" s="1"/>
  <c r="G30057" i="23"/>
  <c r="H30057" i="23" s="1"/>
  <c r="G30058" i="23"/>
  <c r="H30058" i="23" s="1"/>
  <c r="G30065" i="23"/>
  <c r="H30065" i="23" s="1"/>
  <c r="G30066" i="23"/>
  <c r="H30066" i="23" s="1"/>
  <c r="G30073" i="23"/>
  <c r="H30073" i="23" s="1"/>
  <c r="G30074" i="23"/>
  <c r="H30074" i="23" s="1"/>
  <c r="G30081" i="23"/>
  <c r="H30081" i="23" s="1"/>
  <c r="G30082" i="23"/>
  <c r="H30082" i="23" s="1"/>
  <c r="G30089" i="23"/>
  <c r="H30089" i="23" s="1"/>
  <c r="G30090" i="23"/>
  <c r="H30090" i="23" s="1"/>
  <c r="G30097" i="23"/>
  <c r="H30097" i="23" s="1"/>
  <c r="G30098" i="23"/>
  <c r="H30098" i="23" s="1"/>
  <c r="G30105" i="23"/>
  <c r="H30105" i="23" s="1"/>
  <c r="G30106" i="23"/>
  <c r="H30106" i="23" s="1"/>
  <c r="G30113" i="23"/>
  <c r="H30113" i="23" s="1"/>
  <c r="G30114" i="23"/>
  <c r="H30114" i="23" s="1"/>
  <c r="G30121" i="23"/>
  <c r="H30121" i="23" s="1"/>
  <c r="G30122" i="23"/>
  <c r="H30122" i="23" s="1"/>
  <c r="G30126" i="23"/>
  <c r="H30126" i="23" s="1"/>
  <c r="G30129" i="23"/>
  <c r="H30129" i="23" s="1"/>
  <c r="G30136" i="23"/>
  <c r="H30136" i="23" s="1"/>
  <c r="G30144" i="23"/>
  <c r="H30144" i="23" s="1"/>
  <c r="G30145" i="23"/>
  <c r="H30145" i="23" s="1"/>
  <c r="G30149" i="23"/>
  <c r="H30149" i="23" s="1"/>
  <c r="G30160" i="23"/>
  <c r="H30160" i="23" s="1"/>
  <c r="G30161" i="23"/>
  <c r="H30161" i="23" s="1"/>
  <c r="G30167" i="23"/>
  <c r="H30167" i="23" s="1"/>
  <c r="G30169" i="23"/>
  <c r="H30169" i="23" s="1"/>
  <c r="G30175" i="23"/>
  <c r="H30175" i="23" s="1"/>
  <c r="G30177" i="23"/>
  <c r="H30177" i="23" s="1"/>
  <c r="G30184" i="23"/>
  <c r="H30184" i="23" s="1"/>
  <c r="G30185" i="23"/>
  <c r="H30185" i="23" s="1"/>
  <c r="G30189" i="23"/>
  <c r="H30189" i="23" s="1"/>
  <c r="G30194" i="23"/>
  <c r="H30194" i="23" s="1"/>
  <c r="G30197" i="23"/>
  <c r="H30197" i="23" s="1"/>
  <c r="G30200" i="23"/>
  <c r="H30200" i="23" s="1"/>
  <c r="G30205" i="23"/>
  <c r="H30205" i="23" s="1"/>
  <c r="G30208" i="23"/>
  <c r="H30208" i="23" s="1"/>
  <c r="G30209" i="23"/>
  <c r="H30209" i="23" s="1"/>
  <c r="G30213" i="23"/>
  <c r="H30213" i="23" s="1"/>
  <c r="G30218" i="23"/>
  <c r="H30218" i="23" s="1"/>
  <c r="G30227" i="23"/>
  <c r="H30227" i="23" s="1"/>
  <c r="G30235" i="23"/>
  <c r="H30235" i="23" s="1"/>
  <c r="G30261" i="23"/>
  <c r="H30261" i="23" s="1"/>
  <c r="G30264" i="23"/>
  <c r="H30264" i="23" s="1"/>
  <c r="G30269" i="23"/>
  <c r="H30269" i="23" s="1"/>
  <c r="G30276" i="23"/>
  <c r="H30276" i="23" s="1"/>
  <c r="G30282" i="23"/>
  <c r="H30282" i="23" s="1"/>
  <c r="G30292" i="23"/>
  <c r="H30292" i="23" s="1"/>
  <c r="G30298" i="23"/>
  <c r="H30298" i="23" s="1"/>
  <c r="G30308" i="23"/>
  <c r="H30308" i="23" s="1"/>
  <c r="G30314" i="23"/>
  <c r="H30314" i="23" s="1"/>
  <c r="G30324" i="23"/>
  <c r="H30324" i="23" s="1"/>
  <c r="G30330" i="23"/>
  <c r="H30330" i="23" s="1"/>
  <c r="G30340" i="23"/>
  <c r="H30340" i="23" s="1"/>
  <c r="G30346" i="23"/>
  <c r="H30346" i="23" s="1"/>
  <c r="G30356" i="23"/>
  <c r="H30356" i="23" s="1"/>
  <c r="G30362" i="23"/>
  <c r="H30362" i="23" s="1"/>
  <c r="G30372" i="23"/>
  <c r="H30372" i="23" s="1"/>
  <c r="G30378" i="23"/>
  <c r="H30378" i="23" s="1"/>
  <c r="G30388" i="23"/>
  <c r="H30388" i="23" s="1"/>
  <c r="G30394" i="23"/>
  <c r="H30394" i="23" s="1"/>
  <c r="G30404" i="23"/>
  <c r="H30404" i="23" s="1"/>
  <c r="G30410" i="23"/>
  <c r="H30410" i="23" s="1"/>
  <c r="G30420" i="23"/>
  <c r="H30420" i="23" s="1"/>
  <c r="G30426" i="23"/>
  <c r="H30426" i="23" s="1"/>
  <c r="G30436" i="23"/>
  <c r="H30436" i="23" s="1"/>
  <c r="G30442" i="23"/>
  <c r="H30442" i="23" s="1"/>
  <c r="G30452" i="23"/>
  <c r="H30452" i="23" s="1"/>
  <c r="G30458" i="23"/>
  <c r="H30458" i="23" s="1"/>
  <c r="G30468" i="23"/>
  <c r="H30468" i="23" s="1"/>
  <c r="G30474" i="23"/>
  <c r="H30474" i="23" s="1"/>
  <c r="G30484" i="23"/>
  <c r="H30484" i="23" s="1"/>
  <c r="G30490" i="23"/>
  <c r="H30490" i="23" s="1"/>
  <c r="G30500" i="23"/>
  <c r="H30500" i="23" s="1"/>
  <c r="G30506" i="23"/>
  <c r="H30506" i="23" s="1"/>
  <c r="G30516" i="23"/>
  <c r="H30516" i="23" s="1"/>
  <c r="G30522" i="23"/>
  <c r="H30522" i="23" s="1"/>
  <c r="G30532" i="23"/>
  <c r="H30532" i="23" s="1"/>
  <c r="G30538" i="23"/>
  <c r="H30538" i="23" s="1"/>
  <c r="G30548" i="23"/>
  <c r="H30548" i="23" s="1"/>
  <c r="G30554" i="23"/>
  <c r="H30554" i="23" s="1"/>
  <c r="G30564" i="23"/>
  <c r="H30564" i="23" s="1"/>
  <c r="G30570" i="23"/>
  <c r="H30570" i="23" s="1"/>
  <c r="G30580" i="23"/>
  <c r="H30580" i="23" s="1"/>
  <c r="G30586" i="23"/>
  <c r="H30586" i="23" s="1"/>
  <c r="G30596" i="23"/>
  <c r="H30596" i="23" s="1"/>
  <c r="G30602" i="23"/>
  <c r="H30602" i="23" s="1"/>
  <c r="G30612" i="23"/>
  <c r="H30612" i="23" s="1"/>
  <c r="G30618" i="23"/>
  <c r="H30618" i="23" s="1"/>
  <c r="G30628" i="23"/>
  <c r="H30628" i="23" s="1"/>
  <c r="G30634" i="23"/>
  <c r="H30634" i="23" s="1"/>
  <c r="G30644" i="23"/>
  <c r="H30644" i="23" s="1"/>
  <c r="G30650" i="23"/>
  <c r="H30650" i="23" s="1"/>
  <c r="G30660" i="23"/>
  <c r="H30660" i="23" s="1"/>
  <c r="G30666" i="23"/>
  <c r="H30666" i="23" s="1"/>
  <c r="G30676" i="23"/>
  <c r="H30676" i="23" s="1"/>
  <c r="G30682" i="23"/>
  <c r="H30682" i="23" s="1"/>
  <c r="G30692" i="23"/>
  <c r="H30692" i="23" s="1"/>
  <c r="G30698" i="23"/>
  <c r="H30698" i="23" s="1"/>
  <c r="G30708" i="23"/>
  <c r="H30708" i="23" s="1"/>
  <c r="G30714" i="23"/>
  <c r="H30714" i="23" s="1"/>
  <c r="G30724" i="23"/>
  <c r="H30724" i="23" s="1"/>
  <c r="G30730" i="23"/>
  <c r="H30730" i="23" s="1"/>
  <c r="G30740" i="23"/>
  <c r="H30740" i="23" s="1"/>
  <c r="G30746" i="23"/>
  <c r="H30746" i="23" s="1"/>
  <c r="G30756" i="23"/>
  <c r="H30756" i="23" s="1"/>
  <c r="G30762" i="23"/>
  <c r="H30762" i="23" s="1"/>
  <c r="G30772" i="23"/>
  <c r="H30772" i="23" s="1"/>
  <c r="G30778" i="23"/>
  <c r="H30778" i="23" s="1"/>
  <c r="G30788" i="23"/>
  <c r="H30788" i="23" s="1"/>
  <c r="G30794" i="23"/>
  <c r="H30794" i="23" s="1"/>
  <c r="G30804" i="23"/>
  <c r="H30804" i="23" s="1"/>
  <c r="G30810" i="23"/>
  <c r="H30810" i="23" s="1"/>
  <c r="G30820" i="23"/>
  <c r="H30820" i="23" s="1"/>
  <c r="G30826" i="23"/>
  <c r="H30826" i="23" s="1"/>
  <c r="G30836" i="23"/>
  <c r="H30836" i="23" s="1"/>
  <c r="G30842" i="23"/>
  <c r="H30842" i="23" s="1"/>
  <c r="G30852" i="23"/>
  <c r="H30852" i="23" s="1"/>
  <c r="G30858" i="23"/>
  <c r="H30858" i="23" s="1"/>
  <c r="G30868" i="23"/>
  <c r="H30868" i="23" s="1"/>
  <c r="G30874" i="23"/>
  <c r="H30874" i="23" s="1"/>
  <c r="G30884" i="23"/>
  <c r="H30884" i="23" s="1"/>
  <c r="G30890" i="23"/>
  <c r="H30890" i="23" s="1"/>
  <c r="G30900" i="23"/>
  <c r="H30900" i="23" s="1"/>
  <c r="G30906" i="23"/>
  <c r="H30906" i="23" s="1"/>
  <c r="G30916" i="23"/>
  <c r="H30916" i="23" s="1"/>
  <c r="G30922" i="23"/>
  <c r="H30922" i="23" s="1"/>
  <c r="G30932" i="23"/>
  <c r="H30932" i="23" s="1"/>
  <c r="G30938" i="23"/>
  <c r="H30938" i="23" s="1"/>
  <c r="G30948" i="23"/>
  <c r="H30948" i="23" s="1"/>
  <c r="G30954" i="23"/>
  <c r="H30954" i="23" s="1"/>
  <c r="G30964" i="23"/>
  <c r="H30964" i="23" s="1"/>
  <c r="G30970" i="23"/>
  <c r="H30970" i="23" s="1"/>
  <c r="G30980" i="23"/>
  <c r="H30980" i="23" s="1"/>
  <c r="G30986" i="23"/>
  <c r="H30986" i="23" s="1"/>
  <c r="G30996" i="23"/>
  <c r="H30996" i="23" s="1"/>
  <c r="G31002" i="23"/>
  <c r="H31002" i="23" s="1"/>
  <c r="G31012" i="23"/>
  <c r="H31012" i="23" s="1"/>
  <c r="G31018" i="23"/>
  <c r="H31018" i="23" s="1"/>
  <c r="G31028" i="23"/>
  <c r="H31028" i="23" s="1"/>
  <c r="G31034" i="23"/>
  <c r="H31034" i="23" s="1"/>
  <c r="G31044" i="23"/>
  <c r="H31044" i="23" s="1"/>
  <c r="G31050" i="23"/>
  <c r="H31050" i="23" s="1"/>
  <c r="G31060" i="23"/>
  <c r="H31060" i="23" s="1"/>
  <c r="G31066" i="23"/>
  <c r="H31066" i="23" s="1"/>
  <c r="G31076" i="23"/>
  <c r="H31076" i="23" s="1"/>
  <c r="G31082" i="23"/>
  <c r="H31082" i="23" s="1"/>
  <c r="G31092" i="23"/>
  <c r="H31092" i="23" s="1"/>
  <c r="G31098" i="23"/>
  <c r="H31098" i="23" s="1"/>
  <c r="G31107" i="23"/>
  <c r="H31107" i="23" s="1"/>
  <c r="G31124" i="23"/>
  <c r="H31124" i="23" s="1"/>
  <c r="G31130" i="23"/>
  <c r="H31130" i="23" s="1"/>
  <c r="G31139" i="23"/>
  <c r="H31139" i="23" s="1"/>
  <c r="G31156" i="23"/>
  <c r="H31156" i="23" s="1"/>
  <c r="G31162" i="23"/>
  <c r="H31162" i="23" s="1"/>
  <c r="G31171" i="23"/>
  <c r="H31171" i="23" s="1"/>
  <c r="G31188" i="23"/>
  <c r="H31188" i="23" s="1"/>
  <c r="G31194" i="23"/>
  <c r="H31194" i="23" s="1"/>
  <c r="G31203" i="23"/>
  <c r="H31203" i="23" s="1"/>
  <c r="G31220" i="23"/>
  <c r="H31220" i="23" s="1"/>
  <c r="G31226" i="23"/>
  <c r="H31226" i="23" s="1"/>
  <c r="G31235" i="23"/>
  <c r="H31235" i="23" s="1"/>
  <c r="G31252" i="23"/>
  <c r="H31252" i="23" s="1"/>
  <c r="G31258" i="23"/>
  <c r="H31258" i="23" s="1"/>
  <c r="G31267" i="23"/>
  <c r="H31267" i="23" s="1"/>
  <c r="G31284" i="23"/>
  <c r="H31284" i="23" s="1"/>
  <c r="G31290" i="23"/>
  <c r="H31290" i="23" s="1"/>
  <c r="G31299" i="23"/>
  <c r="H31299" i="23" s="1"/>
  <c r="G31094" i="23"/>
  <c r="H31094" i="23" s="1"/>
  <c r="G31104" i="23"/>
  <c r="H31104" i="23" s="1"/>
  <c r="G31112" i="23"/>
  <c r="H31112" i="23" s="1"/>
  <c r="G31118" i="23"/>
  <c r="H31118" i="23" s="1"/>
  <c r="G31128" i="23"/>
  <c r="H31128" i="23" s="1"/>
  <c r="G31136" i="23"/>
  <c r="H31136" i="23" s="1"/>
  <c r="G31142" i="23"/>
  <c r="H31142" i="23" s="1"/>
  <c r="G31150" i="23"/>
  <c r="H31150" i="23" s="1"/>
  <c r="G31158" i="23"/>
  <c r="H31158" i="23" s="1"/>
  <c r="G31168" i="23"/>
  <c r="H31168" i="23" s="1"/>
  <c r="G31176" i="23"/>
  <c r="H31176" i="23" s="1"/>
  <c r="G31182" i="23"/>
  <c r="H31182" i="23" s="1"/>
  <c r="G31192" i="23"/>
  <c r="H31192" i="23" s="1"/>
  <c r="G31200" i="23"/>
  <c r="H31200" i="23" s="1"/>
  <c r="G31206" i="23"/>
  <c r="H31206" i="23" s="1"/>
  <c r="G31214" i="23"/>
  <c r="H31214" i="23" s="1"/>
  <c r="G31222" i="23"/>
  <c r="H31222" i="23" s="1"/>
  <c r="G31232" i="23"/>
  <c r="H31232" i="23" s="1"/>
  <c r="G31240" i="23"/>
  <c r="H31240" i="23" s="1"/>
  <c r="G31246" i="23"/>
  <c r="H31246" i="23" s="1"/>
  <c r="G31268" i="23"/>
  <c r="H31268" i="23" s="1"/>
  <c r="G31274" i="23"/>
  <c r="H31274" i="23" s="1"/>
  <c r="G31283" i="23"/>
  <c r="H31283" i="23" s="1"/>
  <c r="G31300" i="23"/>
  <c r="H31300" i="23" s="1"/>
  <c r="G31306" i="23"/>
  <c r="H31306" i="23" s="1"/>
  <c r="G31315" i="23"/>
  <c r="H31315" i="23" s="1"/>
  <c r="G31332" i="23"/>
  <c r="H31332" i="23" s="1"/>
  <c r="G31338" i="23"/>
  <c r="H31338" i="23" s="1"/>
  <c r="G31347" i="23"/>
  <c r="H31347" i="23" s="1"/>
  <c r="G31364" i="23"/>
  <c r="H31364" i="23" s="1"/>
  <c r="G31370" i="23"/>
  <c r="H31370" i="23" s="1"/>
  <c r="G31379" i="23"/>
  <c r="H31379" i="23" s="1"/>
  <c r="G31396" i="23"/>
  <c r="H31396" i="23" s="1"/>
  <c r="G31402" i="23"/>
  <c r="H31402" i="23" s="1"/>
  <c r="G31411" i="23"/>
  <c r="H31411" i="23" s="1"/>
  <c r="G31428" i="23"/>
  <c r="H31428" i="23" s="1"/>
  <c r="G31434" i="23"/>
  <c r="H31434" i="23" s="1"/>
  <c r="G31443" i="23"/>
  <c r="H31443" i="23" s="1"/>
  <c r="G31460" i="23"/>
  <c r="H31460" i="23" s="1"/>
  <c r="G31466" i="23"/>
  <c r="H31466" i="23" s="1"/>
  <c r="G31475" i="23"/>
  <c r="H31475" i="23" s="1"/>
  <c r="G31492" i="23"/>
  <c r="H31492" i="23" s="1"/>
  <c r="G31498" i="23"/>
  <c r="H31498" i="23" s="1"/>
  <c r="G31507" i="23"/>
  <c r="H31507" i="23" s="1"/>
  <c r="G31524" i="23"/>
  <c r="H31524" i="23" s="1"/>
  <c r="G31530" i="23"/>
  <c r="H31530" i="23" s="1"/>
  <c r="G31539" i="23"/>
  <c r="H31539" i="23" s="1"/>
  <c r="G31556" i="23"/>
  <c r="H31556" i="23" s="1"/>
  <c r="G31562" i="23"/>
  <c r="H31562" i="23" s="1"/>
  <c r="G31571" i="23"/>
  <c r="H31571" i="23" s="1"/>
  <c r="G31588" i="23"/>
  <c r="H31588" i="23" s="1"/>
  <c r="G31589" i="23"/>
  <c r="H31589" i="23" s="1"/>
  <c r="G31600" i="23"/>
  <c r="H31600" i="23" s="1"/>
  <c r="G31604" i="23"/>
  <c r="H31604" i="23" s="1"/>
  <c r="G31632" i="23"/>
  <c r="H31632" i="23" s="1"/>
  <c r="G31635" i="23"/>
  <c r="H31635" i="23" s="1"/>
  <c r="G31643" i="23"/>
  <c r="H31643" i="23" s="1"/>
  <c r="G31664" i="23"/>
  <c r="H31664" i="23" s="1"/>
  <c r="G31667" i="23"/>
  <c r="H31667" i="23" s="1"/>
  <c r="G31675" i="23"/>
  <c r="H31675" i="23" s="1"/>
  <c r="G31696" i="23"/>
  <c r="H31696" i="23" s="1"/>
  <c r="G31699" i="23"/>
  <c r="H31699" i="23" s="1"/>
  <c r="G31707" i="23"/>
  <c r="H31707" i="23" s="1"/>
  <c r="G31728" i="23"/>
  <c r="H31728" i="23" s="1"/>
  <c r="G31731" i="23"/>
  <c r="H31731" i="23" s="1"/>
  <c r="G31739" i="23"/>
  <c r="H31739" i="23" s="1"/>
  <c r="G31760" i="23"/>
  <c r="H31760" i="23" s="1"/>
  <c r="G31763" i="23"/>
  <c r="H31763" i="23" s="1"/>
  <c r="G31771" i="23"/>
  <c r="H31771" i="23" s="1"/>
  <c r="G31792" i="23"/>
  <c r="H31792" i="23" s="1"/>
  <c r="G31795" i="23"/>
  <c r="H31795" i="23" s="1"/>
  <c r="G31803" i="23"/>
  <c r="H31803" i="23" s="1"/>
  <c r="G31824" i="23"/>
  <c r="H31824" i="23" s="1"/>
  <c r="G31827" i="23"/>
  <c r="H31827" i="23" s="1"/>
  <c r="G31835" i="23"/>
  <c r="H31835" i="23" s="1"/>
  <c r="G31856" i="23"/>
  <c r="H31856" i="23" s="1"/>
  <c r="G31859" i="23"/>
  <c r="H31859" i="23" s="1"/>
  <c r="G31867" i="23"/>
  <c r="H31867" i="23" s="1"/>
  <c r="G31888" i="23"/>
  <c r="H31888" i="23" s="1"/>
  <c r="G31891" i="23"/>
  <c r="H31891" i="23" s="1"/>
  <c r="G31899" i="23"/>
  <c r="H31899" i="23" s="1"/>
  <c r="G31920" i="23"/>
  <c r="H31920" i="23" s="1"/>
  <c r="G31923" i="23"/>
  <c r="H31923" i="23" s="1"/>
  <c r="G31931" i="23"/>
  <c r="H31931" i="23" s="1"/>
  <c r="G31952" i="23"/>
  <c r="H31952" i="23" s="1"/>
  <c r="G31955" i="23"/>
  <c r="H31955" i="23" s="1"/>
  <c r="G31962" i="23"/>
  <c r="H31962" i="23" s="1"/>
  <c r="G31984" i="23"/>
  <c r="H31984" i="23" s="1"/>
  <c r="G31987" i="23"/>
  <c r="H31987" i="23" s="1"/>
  <c r="G31994" i="23"/>
  <c r="H31994" i="23" s="1"/>
  <c r="G32012" i="23"/>
  <c r="H32012" i="23" s="1"/>
  <c r="G32026" i="23"/>
  <c r="H32026" i="23" s="1"/>
  <c r="G32035" i="23"/>
  <c r="H32035" i="23" s="1"/>
  <c r="G32090" i="23"/>
  <c r="H32090" i="23" s="1"/>
  <c r="G32099" i="23"/>
  <c r="H32099" i="23" s="1"/>
  <c r="G32116" i="23"/>
  <c r="H32116" i="23" s="1"/>
  <c r="G32123" i="23"/>
  <c r="H32123" i="23" s="1"/>
  <c r="G32140" i="23"/>
  <c r="H32140" i="23" s="1"/>
  <c r="G32154" i="23"/>
  <c r="H32154" i="23" s="1"/>
  <c r="G32163" i="23"/>
  <c r="H32163" i="23" s="1"/>
  <c r="G32895" i="23"/>
  <c r="H32895" i="23" s="1"/>
  <c r="G32959" i="23"/>
  <c r="H32959" i="23" s="1"/>
  <c r="G31316" i="23"/>
  <c r="H31316" i="23" s="1"/>
  <c r="G31322" i="23"/>
  <c r="H31322" i="23" s="1"/>
  <c r="G31331" i="23"/>
  <c r="H31331" i="23" s="1"/>
  <c r="G31348" i="23"/>
  <c r="H31348" i="23" s="1"/>
  <c r="G31354" i="23"/>
  <c r="H31354" i="23" s="1"/>
  <c r="G31363" i="23"/>
  <c r="H31363" i="23" s="1"/>
  <c r="G31380" i="23"/>
  <c r="H31380" i="23" s="1"/>
  <c r="G31386" i="23"/>
  <c r="H31386" i="23" s="1"/>
  <c r="G31395" i="23"/>
  <c r="H31395" i="23" s="1"/>
  <c r="G31412" i="23"/>
  <c r="H31412" i="23" s="1"/>
  <c r="G31418" i="23"/>
  <c r="H31418" i="23" s="1"/>
  <c r="G31427" i="23"/>
  <c r="H31427" i="23" s="1"/>
  <c r="G31444" i="23"/>
  <c r="H31444" i="23" s="1"/>
  <c r="G31450" i="23"/>
  <c r="H31450" i="23" s="1"/>
  <c r="G31459" i="23"/>
  <c r="H31459" i="23" s="1"/>
  <c r="G31476" i="23"/>
  <c r="H31476" i="23" s="1"/>
  <c r="G31482" i="23"/>
  <c r="H31482" i="23" s="1"/>
  <c r="G31491" i="23"/>
  <c r="H31491" i="23" s="1"/>
  <c r="G31508" i="23"/>
  <c r="H31508" i="23" s="1"/>
  <c r="G31514" i="23"/>
  <c r="H31514" i="23" s="1"/>
  <c r="G31523" i="23"/>
  <c r="H31523" i="23" s="1"/>
  <c r="G31540" i="23"/>
  <c r="H31540" i="23" s="1"/>
  <c r="G31546" i="23"/>
  <c r="H31546" i="23" s="1"/>
  <c r="G31555" i="23"/>
  <c r="H31555" i="23" s="1"/>
  <c r="G31572" i="23"/>
  <c r="H31572" i="23" s="1"/>
  <c r="G31578" i="23"/>
  <c r="H31578" i="23" s="1"/>
  <c r="G31587" i="23"/>
  <c r="H31587" i="23" s="1"/>
  <c r="G31595" i="23"/>
  <c r="H31595" i="23" s="1"/>
  <c r="G31616" i="23"/>
  <c r="H31616" i="23" s="1"/>
  <c r="G31619" i="23"/>
  <c r="H31619" i="23" s="1"/>
  <c r="G31627" i="23"/>
  <c r="H31627" i="23" s="1"/>
  <c r="G31648" i="23"/>
  <c r="H31648" i="23" s="1"/>
  <c r="G31651" i="23"/>
  <c r="H31651" i="23" s="1"/>
  <c r="G31659" i="23"/>
  <c r="H31659" i="23" s="1"/>
  <c r="G31680" i="23"/>
  <c r="H31680" i="23" s="1"/>
  <c r="G31683" i="23"/>
  <c r="H31683" i="23" s="1"/>
  <c r="G31691" i="23"/>
  <c r="H31691" i="23" s="1"/>
  <c r="G31712" i="23"/>
  <c r="H31712" i="23" s="1"/>
  <c r="G31715" i="23"/>
  <c r="H31715" i="23" s="1"/>
  <c r="G31723" i="23"/>
  <c r="H31723" i="23" s="1"/>
  <c r="G31744" i="23"/>
  <c r="H31744" i="23" s="1"/>
  <c r="G31747" i="23"/>
  <c r="H31747" i="23" s="1"/>
  <c r="G31755" i="23"/>
  <c r="H31755" i="23" s="1"/>
  <c r="G31776" i="23"/>
  <c r="H31776" i="23" s="1"/>
  <c r="G31779" i="23"/>
  <c r="H31779" i="23" s="1"/>
  <c r="G31787" i="23"/>
  <c r="H31787" i="23" s="1"/>
  <c r="G31808" i="23"/>
  <c r="H31808" i="23" s="1"/>
  <c r="G31811" i="23"/>
  <c r="H31811" i="23" s="1"/>
  <c r="G31819" i="23"/>
  <c r="H31819" i="23" s="1"/>
  <c r="G31840" i="23"/>
  <c r="H31840" i="23" s="1"/>
  <c r="G31843" i="23"/>
  <c r="H31843" i="23" s="1"/>
  <c r="G31851" i="23"/>
  <c r="H31851" i="23" s="1"/>
  <c r="G31872" i="23"/>
  <c r="H31872" i="23" s="1"/>
  <c r="G31875" i="23"/>
  <c r="H31875" i="23" s="1"/>
  <c r="G31883" i="23"/>
  <c r="H31883" i="23" s="1"/>
  <c r="G31904" i="23"/>
  <c r="H31904" i="23" s="1"/>
  <c r="G31907" i="23"/>
  <c r="H31907" i="23" s="1"/>
  <c r="G31915" i="23"/>
  <c r="H31915" i="23" s="1"/>
  <c r="G31936" i="23"/>
  <c r="H31936" i="23" s="1"/>
  <c r="G31939" i="23"/>
  <c r="H31939" i="23" s="1"/>
  <c r="G31963" i="23"/>
  <c r="H31963" i="23" s="1"/>
  <c r="G31995" i="23"/>
  <c r="H31995" i="23" s="1"/>
  <c r="G32058" i="23"/>
  <c r="H32058" i="23" s="1"/>
  <c r="G32067" i="23"/>
  <c r="H32067" i="23" s="1"/>
  <c r="G32186" i="23"/>
  <c r="H32186" i="23" s="1"/>
  <c r="G32202" i="23"/>
  <c r="H32202" i="23" s="1"/>
  <c r="G32219" i="23"/>
  <c r="H32219" i="23" s="1"/>
  <c r="G32235" i="23"/>
  <c r="H32235" i="23" s="1"/>
  <c r="G32250" i="23"/>
  <c r="H32250" i="23" s="1"/>
  <c r="G32266" i="23"/>
  <c r="H32266" i="23" s="1"/>
  <c r="G32283" i="23"/>
  <c r="H32283" i="23" s="1"/>
  <c r="G32299" i="23"/>
  <c r="H32299" i="23" s="1"/>
  <c r="G32314" i="23"/>
  <c r="H32314" i="23" s="1"/>
  <c r="G32330" i="23"/>
  <c r="H32330" i="23" s="1"/>
  <c r="G32347" i="23"/>
  <c r="H32347" i="23" s="1"/>
  <c r="G32363" i="23"/>
  <c r="H32363" i="23" s="1"/>
  <c r="G32378" i="23"/>
  <c r="H32378" i="23" s="1"/>
  <c r="G32394" i="23"/>
  <c r="H32394" i="23" s="1"/>
  <c r="G32411" i="23"/>
  <c r="H32411" i="23" s="1"/>
  <c r="G32427" i="23"/>
  <c r="H32427" i="23" s="1"/>
  <c r="G32442" i="23"/>
  <c r="H32442" i="23" s="1"/>
  <c r="G32458" i="23"/>
  <c r="H32458" i="23" s="1"/>
  <c r="G32475" i="23"/>
  <c r="H32475" i="23" s="1"/>
  <c r="G32491" i="23"/>
  <c r="H32491" i="23" s="1"/>
  <c r="G32506" i="23"/>
  <c r="H32506" i="23" s="1"/>
  <c r="G32522" i="23"/>
  <c r="H32522" i="23" s="1"/>
  <c r="G32539" i="23"/>
  <c r="H32539" i="23" s="1"/>
  <c r="G32555" i="23"/>
  <c r="H32555" i="23" s="1"/>
  <c r="G32570" i="23"/>
  <c r="H32570" i="23" s="1"/>
  <c r="G32586" i="23"/>
  <c r="H32586" i="23" s="1"/>
  <c r="G32603" i="23"/>
  <c r="H32603" i="23" s="1"/>
  <c r="G32619" i="23"/>
  <c r="H32619" i="23" s="1"/>
  <c r="G32634" i="23"/>
  <c r="H32634" i="23" s="1"/>
  <c r="G31947" i="23"/>
  <c r="H31947" i="23" s="1"/>
  <c r="G31968" i="23"/>
  <c r="H31968" i="23" s="1"/>
  <c r="G31971" i="23"/>
  <c r="H31971" i="23" s="1"/>
  <c r="G31979" i="23"/>
  <c r="H31979" i="23" s="1"/>
  <c r="G32000" i="23"/>
  <c r="H32000" i="23" s="1"/>
  <c r="G32003" i="23"/>
  <c r="H32003" i="23" s="1"/>
  <c r="G32020" i="23"/>
  <c r="H32020" i="23" s="1"/>
  <c r="G32027" i="23"/>
  <c r="H32027" i="23" s="1"/>
  <c r="G32052" i="23"/>
  <c r="H32052" i="23" s="1"/>
  <c r="G32059" i="23"/>
  <c r="H32059" i="23" s="1"/>
  <c r="G32084" i="23"/>
  <c r="H32084" i="23" s="1"/>
  <c r="G32091" i="23"/>
  <c r="H32091" i="23" s="1"/>
  <c r="G32108" i="23"/>
  <c r="H32108" i="23" s="1"/>
  <c r="G32122" i="23"/>
  <c r="H32122" i="23" s="1"/>
  <c r="G32131" i="23"/>
  <c r="H32131" i="23" s="1"/>
  <c r="G32148" i="23"/>
  <c r="H32148" i="23" s="1"/>
  <c r="G32155" i="23"/>
  <c r="H32155" i="23" s="1"/>
  <c r="G32180" i="23"/>
  <c r="H32180" i="23" s="1"/>
  <c r="G32187" i="23"/>
  <c r="H32187" i="23" s="1"/>
  <c r="G32203" i="23"/>
  <c r="H32203" i="23" s="1"/>
  <c r="G32218" i="23"/>
  <c r="H32218" i="23" s="1"/>
  <c r="G32234" i="23"/>
  <c r="H32234" i="23" s="1"/>
  <c r="G32251" i="23"/>
  <c r="H32251" i="23" s="1"/>
  <c r="G32267" i="23"/>
  <c r="H32267" i="23" s="1"/>
  <c r="G32282" i="23"/>
  <c r="H32282" i="23" s="1"/>
  <c r="G32298" i="23"/>
  <c r="H32298" i="23" s="1"/>
  <c r="G32315" i="23"/>
  <c r="H32315" i="23" s="1"/>
  <c r="G32331" i="23"/>
  <c r="H32331" i="23" s="1"/>
  <c r="G32346" i="23"/>
  <c r="H32346" i="23" s="1"/>
  <c r="G32362" i="23"/>
  <c r="H32362" i="23" s="1"/>
  <c r="G32379" i="23"/>
  <c r="H32379" i="23" s="1"/>
  <c r="G32395" i="23"/>
  <c r="H32395" i="23" s="1"/>
  <c r="G32410" i="23"/>
  <c r="H32410" i="23" s="1"/>
  <c r="G32426" i="23"/>
  <c r="H32426" i="23" s="1"/>
  <c r="G32443" i="23"/>
  <c r="H32443" i="23" s="1"/>
  <c r="G32459" i="23"/>
  <c r="H32459" i="23" s="1"/>
  <c r="G32474" i="23"/>
  <c r="H32474" i="23" s="1"/>
  <c r="G32490" i="23"/>
  <c r="H32490" i="23" s="1"/>
  <c r="G32507" i="23"/>
  <c r="H32507" i="23" s="1"/>
  <c r="G32523" i="23"/>
  <c r="H32523" i="23" s="1"/>
  <c r="G32538" i="23"/>
  <c r="H32538" i="23" s="1"/>
  <c r="G32554" i="23"/>
  <c r="H32554" i="23" s="1"/>
  <c r="G32571" i="23"/>
  <c r="H32571" i="23" s="1"/>
  <c r="G32587" i="23"/>
  <c r="H32587" i="23" s="1"/>
  <c r="G32602" i="23"/>
  <c r="H32602" i="23" s="1"/>
  <c r="G32618" i="23"/>
  <c r="H32618" i="23" s="1"/>
  <c r="G32635" i="23"/>
  <c r="H32635" i="23" s="1"/>
  <c r="G32663" i="23"/>
  <c r="H32663" i="23" s="1"/>
  <c r="G32682" i="23"/>
  <c r="H32682" i="23" s="1"/>
  <c r="G32703" i="23"/>
  <c r="H32703" i="23" s="1"/>
  <c r="G32719" i="23"/>
  <c r="H32719" i="23" s="1"/>
  <c r="G32735" i="23"/>
  <c r="H32735" i="23" s="1"/>
  <c r="G32751" i="23"/>
  <c r="H32751" i="23" s="1"/>
  <c r="G32767" i="23"/>
  <c r="H32767" i="23" s="1"/>
  <c r="G32783" i="23"/>
  <c r="H32783" i="23" s="1"/>
  <c r="G32799" i="23"/>
  <c r="H32799" i="23" s="1"/>
  <c r="G32815" i="23"/>
  <c r="H32815" i="23" s="1"/>
  <c r="G32831" i="23"/>
  <c r="H32831" i="23" s="1"/>
  <c r="G32847" i="23"/>
  <c r="H32847" i="23" s="1"/>
  <c r="G32863" i="23"/>
  <c r="H32863" i="23" s="1"/>
  <c r="G32927" i="23"/>
  <c r="H32927" i="23" s="1"/>
  <c r="G32991" i="23"/>
  <c r="H32991" i="23" s="1"/>
  <c r="G34274" i="23"/>
  <c r="H34274" i="23" s="1"/>
  <c r="G32872" i="23"/>
  <c r="H32872" i="23" s="1"/>
  <c r="G32888" i="23"/>
  <c r="H32888" i="23" s="1"/>
  <c r="G32904" i="23"/>
  <c r="H32904" i="23" s="1"/>
  <c r="G32920" i="23"/>
  <c r="H32920" i="23" s="1"/>
  <c r="G32936" i="23"/>
  <c r="H32936" i="23" s="1"/>
  <c r="G32952" i="23"/>
  <c r="H32952" i="23" s="1"/>
  <c r="G32968" i="23"/>
  <c r="H32968" i="23" s="1"/>
  <c r="G32984" i="23"/>
  <c r="H32984" i="23" s="1"/>
  <c r="G33000" i="23"/>
  <c r="H33000" i="23" s="1"/>
  <c r="G33047" i="23"/>
  <c r="H33047" i="23" s="1"/>
  <c r="G33066" i="23"/>
  <c r="H33066" i="23" s="1"/>
  <c r="G33072" i="23"/>
  <c r="H33072" i="23" s="1"/>
  <c r="G33169" i="23"/>
  <c r="H33169" i="23" s="1"/>
  <c r="G33238" i="23"/>
  <c r="H33238" i="23" s="1"/>
  <c r="G33302" i="23"/>
  <c r="H33302" i="23" s="1"/>
  <c r="G33517" i="23"/>
  <c r="H33517" i="23" s="1"/>
  <c r="G31256" i="23"/>
  <c r="H31256" i="23" s="1"/>
  <c r="G31264" i="23"/>
  <c r="H31264" i="23" s="1"/>
  <c r="G31270" i="23"/>
  <c r="H31270" i="23" s="1"/>
  <c r="G31278" i="23"/>
  <c r="H31278" i="23" s="1"/>
  <c r="G31286" i="23"/>
  <c r="H31286" i="23" s="1"/>
  <c r="G31296" i="23"/>
  <c r="H31296" i="23" s="1"/>
  <c r="G31304" i="23"/>
  <c r="H31304" i="23" s="1"/>
  <c r="G31310" i="23"/>
  <c r="H31310" i="23" s="1"/>
  <c r="G31320" i="23"/>
  <c r="H31320" i="23" s="1"/>
  <c r="G31328" i="23"/>
  <c r="H31328" i="23" s="1"/>
  <c r="G31334" i="23"/>
  <c r="H31334" i="23" s="1"/>
  <c r="G31342" i="23"/>
  <c r="H31342" i="23" s="1"/>
  <c r="G31350" i="23"/>
  <c r="H31350" i="23" s="1"/>
  <c r="G31360" i="23"/>
  <c r="H31360" i="23" s="1"/>
  <c r="G31368" i="23"/>
  <c r="H31368" i="23" s="1"/>
  <c r="G31374" i="23"/>
  <c r="H31374" i="23" s="1"/>
  <c r="G31384" i="23"/>
  <c r="H31384" i="23" s="1"/>
  <c r="G31392" i="23"/>
  <c r="H31392" i="23" s="1"/>
  <c r="G31398" i="23"/>
  <c r="H31398" i="23" s="1"/>
  <c r="G31406" i="23"/>
  <c r="H31406" i="23" s="1"/>
  <c r="G31414" i="23"/>
  <c r="H31414" i="23" s="1"/>
  <c r="G31424" i="23"/>
  <c r="H31424" i="23" s="1"/>
  <c r="G31432" i="23"/>
  <c r="H31432" i="23" s="1"/>
  <c r="G31438" i="23"/>
  <c r="H31438" i="23" s="1"/>
  <c r="G31448" i="23"/>
  <c r="H31448" i="23" s="1"/>
  <c r="G31456" i="23"/>
  <c r="H31456" i="23" s="1"/>
  <c r="G31462" i="23"/>
  <c r="H31462" i="23" s="1"/>
  <c r="G31470" i="23"/>
  <c r="H31470" i="23" s="1"/>
  <c r="G31478" i="23"/>
  <c r="H31478" i="23" s="1"/>
  <c r="G31488" i="23"/>
  <c r="H31488" i="23" s="1"/>
  <c r="G31496" i="23"/>
  <c r="H31496" i="23" s="1"/>
  <c r="G31502" i="23"/>
  <c r="H31502" i="23" s="1"/>
  <c r="G31512" i="23"/>
  <c r="H31512" i="23" s="1"/>
  <c r="G31520" i="23"/>
  <c r="H31520" i="23" s="1"/>
  <c r="G31526" i="23"/>
  <c r="H31526" i="23" s="1"/>
  <c r="G31534" i="23"/>
  <c r="H31534" i="23" s="1"/>
  <c r="G31542" i="23"/>
  <c r="H31542" i="23" s="1"/>
  <c r="G31552" i="23"/>
  <c r="H31552" i="23" s="1"/>
  <c r="G31560" i="23"/>
  <c r="H31560" i="23" s="1"/>
  <c r="G31566" i="23"/>
  <c r="H31566" i="23" s="1"/>
  <c r="G31576" i="23"/>
  <c r="H31576" i="23" s="1"/>
  <c r="G31584" i="23"/>
  <c r="H31584" i="23" s="1"/>
  <c r="G31590" i="23"/>
  <c r="H31590" i="23" s="1"/>
  <c r="G31593" i="23"/>
  <c r="H31593" i="23" s="1"/>
  <c r="G31596" i="23"/>
  <c r="H31596" i="23" s="1"/>
  <c r="G31601" i="23"/>
  <c r="H31601" i="23" s="1"/>
  <c r="G31607" i="23"/>
  <c r="H31607" i="23" s="1"/>
  <c r="G31614" i="23"/>
  <c r="H31614" i="23" s="1"/>
  <c r="G31620" i="23"/>
  <c r="H31620" i="23" s="1"/>
  <c r="G31630" i="23"/>
  <c r="H31630" i="23" s="1"/>
  <c r="G31638" i="23"/>
  <c r="H31638" i="23" s="1"/>
  <c r="G31644" i="23"/>
  <c r="H31644" i="23" s="1"/>
  <c r="G31652" i="23"/>
  <c r="H31652" i="23" s="1"/>
  <c r="G31660" i="23"/>
  <c r="H31660" i="23" s="1"/>
  <c r="G31670" i="23"/>
  <c r="H31670" i="23" s="1"/>
  <c r="G31678" i="23"/>
  <c r="H31678" i="23" s="1"/>
  <c r="G31684" i="23"/>
  <c r="H31684" i="23" s="1"/>
  <c r="G31692" i="23"/>
  <c r="H31692" i="23" s="1"/>
  <c r="G31702" i="23"/>
  <c r="H31702" i="23" s="1"/>
  <c r="G31708" i="23"/>
  <c r="H31708" i="23" s="1"/>
  <c r="G31716" i="23"/>
  <c r="H31716" i="23" s="1"/>
  <c r="G31726" i="23"/>
  <c r="H31726" i="23" s="1"/>
  <c r="G31734" i="23"/>
  <c r="H31734" i="23" s="1"/>
  <c r="G31742" i="23"/>
  <c r="H31742" i="23" s="1"/>
  <c r="G31748" i="23"/>
  <c r="H31748" i="23" s="1"/>
  <c r="G31758" i="23"/>
  <c r="H31758" i="23" s="1"/>
  <c r="G31766" i="23"/>
  <c r="H31766" i="23" s="1"/>
  <c r="G31772" i="23"/>
  <c r="H31772" i="23" s="1"/>
  <c r="G31780" i="23"/>
  <c r="H31780" i="23" s="1"/>
  <c r="G31788" i="23"/>
  <c r="H31788" i="23" s="1"/>
  <c r="G31798" i="23"/>
  <c r="H31798" i="23" s="1"/>
  <c r="G31806" i="23"/>
  <c r="H31806" i="23" s="1"/>
  <c r="G31812" i="23"/>
  <c r="H31812" i="23" s="1"/>
  <c r="G31820" i="23"/>
  <c r="H31820" i="23" s="1"/>
  <c r="G31830" i="23"/>
  <c r="H31830" i="23" s="1"/>
  <c r="G31836" i="23"/>
  <c r="H31836" i="23" s="1"/>
  <c r="G31844" i="23"/>
  <c r="H31844" i="23" s="1"/>
  <c r="G31854" i="23"/>
  <c r="H31854" i="23" s="1"/>
  <c r="G31862" i="23"/>
  <c r="H31862" i="23" s="1"/>
  <c r="G31870" i="23"/>
  <c r="H31870" i="23" s="1"/>
  <c r="G31876" i="23"/>
  <c r="H31876" i="23" s="1"/>
  <c r="G31886" i="23"/>
  <c r="H31886" i="23" s="1"/>
  <c r="G31894" i="23"/>
  <c r="H31894" i="23" s="1"/>
  <c r="G31900" i="23"/>
  <c r="H31900" i="23" s="1"/>
  <c r="G31908" i="23"/>
  <c r="H31908" i="23" s="1"/>
  <c r="G31916" i="23"/>
  <c r="H31916" i="23" s="1"/>
  <c r="G31926" i="23"/>
  <c r="H31926" i="23" s="1"/>
  <c r="G31934" i="23"/>
  <c r="H31934" i="23" s="1"/>
  <c r="G31940" i="23"/>
  <c r="H31940" i="23" s="1"/>
  <c r="G31948" i="23"/>
  <c r="H31948" i="23" s="1"/>
  <c r="G31958" i="23"/>
  <c r="H31958" i="23" s="1"/>
  <c r="G31964" i="23"/>
  <c r="H31964" i="23" s="1"/>
  <c r="G31972" i="23"/>
  <c r="H31972" i="23" s="1"/>
  <c r="G31982" i="23"/>
  <c r="H31982" i="23" s="1"/>
  <c r="G31990" i="23"/>
  <c r="H31990" i="23" s="1"/>
  <c r="G31998" i="23"/>
  <c r="H31998" i="23" s="1"/>
  <c r="G32004" i="23"/>
  <c r="H32004" i="23" s="1"/>
  <c r="G32025" i="23"/>
  <c r="H32025" i="23" s="1"/>
  <c r="G32028" i="23"/>
  <c r="H32028" i="23" s="1"/>
  <c r="G32036" i="23"/>
  <c r="H32036" i="23" s="1"/>
  <c r="G32057" i="23"/>
  <c r="H32057" i="23" s="1"/>
  <c r="G32062" i="23"/>
  <c r="H32062" i="23" s="1"/>
  <c r="G32068" i="23"/>
  <c r="H32068" i="23" s="1"/>
  <c r="G32089" i="23"/>
  <c r="H32089" i="23" s="1"/>
  <c r="G32092" i="23"/>
  <c r="H32092" i="23" s="1"/>
  <c r="G32100" i="23"/>
  <c r="H32100" i="23" s="1"/>
  <c r="G32121" i="23"/>
  <c r="H32121" i="23" s="1"/>
  <c r="G32126" i="23"/>
  <c r="H32126" i="23" s="1"/>
  <c r="G32132" i="23"/>
  <c r="H32132" i="23" s="1"/>
  <c r="G32153" i="23"/>
  <c r="H32153" i="23" s="1"/>
  <c r="G32156" i="23"/>
  <c r="H32156" i="23" s="1"/>
  <c r="G32164" i="23"/>
  <c r="H32164" i="23" s="1"/>
  <c r="G32185" i="23"/>
  <c r="H32185" i="23" s="1"/>
  <c r="G32201" i="23"/>
  <c r="H32201" i="23" s="1"/>
  <c r="G32217" i="23"/>
  <c r="H32217" i="23" s="1"/>
  <c r="G32233" i="23"/>
  <c r="H32233" i="23" s="1"/>
  <c r="G32249" i="23"/>
  <c r="H32249" i="23" s="1"/>
  <c r="G32265" i="23"/>
  <c r="H32265" i="23" s="1"/>
  <c r="G32281" i="23"/>
  <c r="H32281" i="23" s="1"/>
  <c r="G32297" i="23"/>
  <c r="H32297" i="23" s="1"/>
  <c r="G32313" i="23"/>
  <c r="H32313" i="23" s="1"/>
  <c r="G32329" i="23"/>
  <c r="H32329" i="23" s="1"/>
  <c r="G32345" i="23"/>
  <c r="H32345" i="23" s="1"/>
  <c r="G32361" i="23"/>
  <c r="H32361" i="23" s="1"/>
  <c r="G32377" i="23"/>
  <c r="H32377" i="23" s="1"/>
  <c r="G32393" i="23"/>
  <c r="H32393" i="23" s="1"/>
  <c r="G32409" i="23"/>
  <c r="H32409" i="23" s="1"/>
  <c r="G32425" i="23"/>
  <c r="H32425" i="23" s="1"/>
  <c r="G32441" i="23"/>
  <c r="H32441" i="23" s="1"/>
  <c r="G32457" i="23"/>
  <c r="H32457" i="23" s="1"/>
  <c r="G32473" i="23"/>
  <c r="H32473" i="23" s="1"/>
  <c r="G32489" i="23"/>
  <c r="H32489" i="23" s="1"/>
  <c r="G32505" i="23"/>
  <c r="H32505" i="23" s="1"/>
  <c r="G32521" i="23"/>
  <c r="H32521" i="23" s="1"/>
  <c r="G32537" i="23"/>
  <c r="H32537" i="23" s="1"/>
  <c r="G32553" i="23"/>
  <c r="H32553" i="23" s="1"/>
  <c r="G32569" i="23"/>
  <c r="H32569" i="23" s="1"/>
  <c r="G32585" i="23"/>
  <c r="H32585" i="23" s="1"/>
  <c r="G32601" i="23"/>
  <c r="H32601" i="23" s="1"/>
  <c r="G32617" i="23"/>
  <c r="H32617" i="23" s="1"/>
  <c r="G32633" i="23"/>
  <c r="H32633" i="23" s="1"/>
  <c r="G32650" i="23"/>
  <c r="H32650" i="23" s="1"/>
  <c r="G32669" i="23"/>
  <c r="H32669" i="23" s="1"/>
  <c r="G32695" i="23"/>
  <c r="H32695" i="23" s="1"/>
  <c r="G32711" i="23"/>
  <c r="H32711" i="23" s="1"/>
  <c r="G32727" i="23"/>
  <c r="H32727" i="23" s="1"/>
  <c r="G32743" i="23"/>
  <c r="H32743" i="23" s="1"/>
  <c r="G32759" i="23"/>
  <c r="H32759" i="23" s="1"/>
  <c r="G32775" i="23"/>
  <c r="H32775" i="23" s="1"/>
  <c r="G32791" i="23"/>
  <c r="H32791" i="23" s="1"/>
  <c r="G32807" i="23"/>
  <c r="H32807" i="23" s="1"/>
  <c r="G32823" i="23"/>
  <c r="H32823" i="23" s="1"/>
  <c r="G32839" i="23"/>
  <c r="H32839" i="23" s="1"/>
  <c r="G32855" i="23"/>
  <c r="H32855" i="23" s="1"/>
  <c r="G32871" i="23"/>
  <c r="H32871" i="23" s="1"/>
  <c r="G32887" i="23"/>
  <c r="H32887" i="23" s="1"/>
  <c r="G32903" i="23"/>
  <c r="H32903" i="23" s="1"/>
  <c r="G32919" i="23"/>
  <c r="H32919" i="23" s="1"/>
  <c r="G32935" i="23"/>
  <c r="H32935" i="23" s="1"/>
  <c r="G32951" i="23"/>
  <c r="H32951" i="23" s="1"/>
  <c r="G32967" i="23"/>
  <c r="H32967" i="23" s="1"/>
  <c r="G32983" i="23"/>
  <c r="H32983" i="23" s="1"/>
  <c r="G32999" i="23"/>
  <c r="H32999" i="23" s="1"/>
  <c r="G33015" i="23"/>
  <c r="H33015" i="23" s="1"/>
  <c r="G33034" i="23"/>
  <c r="H33034" i="23" s="1"/>
  <c r="G33040" i="23"/>
  <c r="H33040" i="23" s="1"/>
  <c r="G33065" i="23"/>
  <c r="H33065" i="23" s="1"/>
  <c r="G33105" i="23"/>
  <c r="H33105" i="23" s="1"/>
  <c r="G33124" i="23"/>
  <c r="H33124" i="23" s="1"/>
  <c r="G33150" i="23"/>
  <c r="H33150" i="23" s="1"/>
  <c r="G33222" i="23"/>
  <c r="H33222" i="23" s="1"/>
  <c r="G33286" i="23"/>
  <c r="H33286" i="23" s="1"/>
  <c r="G33589" i="23"/>
  <c r="H33589" i="23" s="1"/>
  <c r="G33690" i="23"/>
  <c r="H33690" i="23" s="1"/>
  <c r="G33694" i="23"/>
  <c r="H33694" i="23" s="1"/>
  <c r="G33846" i="23"/>
  <c r="H33846" i="23" s="1"/>
  <c r="G33897" i="23"/>
  <c r="H33897" i="23" s="1"/>
  <c r="G33916" i="23"/>
  <c r="H33916" i="23" s="1"/>
  <c r="G32015" i="23"/>
  <c r="H32015" i="23" s="1"/>
  <c r="G32023" i="23"/>
  <c r="H32023" i="23" s="1"/>
  <c r="G32031" i="23"/>
  <c r="H32031" i="23" s="1"/>
  <c r="G32039" i="23"/>
  <c r="H32039" i="23" s="1"/>
  <c r="G32047" i="23"/>
  <c r="H32047" i="23" s="1"/>
  <c r="G32055" i="23"/>
  <c r="H32055" i="23" s="1"/>
  <c r="G32063" i="23"/>
  <c r="H32063" i="23" s="1"/>
  <c r="G32071" i="23"/>
  <c r="H32071" i="23" s="1"/>
  <c r="G32079" i="23"/>
  <c r="H32079" i="23" s="1"/>
  <c r="G32087" i="23"/>
  <c r="H32087" i="23" s="1"/>
  <c r="G32095" i="23"/>
  <c r="H32095" i="23" s="1"/>
  <c r="G32103" i="23"/>
  <c r="H32103" i="23" s="1"/>
  <c r="G32111" i="23"/>
  <c r="H32111" i="23" s="1"/>
  <c r="G32119" i="23"/>
  <c r="H32119" i="23" s="1"/>
  <c r="G32127" i="23"/>
  <c r="H32127" i="23" s="1"/>
  <c r="G32135" i="23"/>
  <c r="H32135" i="23" s="1"/>
  <c r="G32143" i="23"/>
  <c r="H32143" i="23" s="1"/>
  <c r="G32151" i="23"/>
  <c r="H32151" i="23" s="1"/>
  <c r="G32159" i="23"/>
  <c r="H32159" i="23" s="1"/>
  <c r="G32167" i="23"/>
  <c r="H32167" i="23" s="1"/>
  <c r="G32175" i="23"/>
  <c r="H32175" i="23" s="1"/>
  <c r="G32183" i="23"/>
  <c r="H32183" i="23" s="1"/>
  <c r="G32191" i="23"/>
  <c r="H32191" i="23" s="1"/>
  <c r="G32199" i="23"/>
  <c r="H32199" i="23" s="1"/>
  <c r="G32207" i="23"/>
  <c r="H32207" i="23" s="1"/>
  <c r="G32215" i="23"/>
  <c r="H32215" i="23" s="1"/>
  <c r="G32223" i="23"/>
  <c r="H32223" i="23" s="1"/>
  <c r="G32231" i="23"/>
  <c r="H32231" i="23" s="1"/>
  <c r="G32239" i="23"/>
  <c r="H32239" i="23" s="1"/>
  <c r="G32247" i="23"/>
  <c r="H32247" i="23" s="1"/>
  <c r="G32255" i="23"/>
  <c r="H32255" i="23" s="1"/>
  <c r="G32263" i="23"/>
  <c r="H32263" i="23" s="1"/>
  <c r="G32271" i="23"/>
  <c r="H32271" i="23" s="1"/>
  <c r="G32279" i="23"/>
  <c r="H32279" i="23" s="1"/>
  <c r="G32287" i="23"/>
  <c r="H32287" i="23" s="1"/>
  <c r="G32295" i="23"/>
  <c r="H32295" i="23" s="1"/>
  <c r="G32303" i="23"/>
  <c r="H32303" i="23" s="1"/>
  <c r="G32311" i="23"/>
  <c r="H32311" i="23" s="1"/>
  <c r="G32319" i="23"/>
  <c r="H32319" i="23" s="1"/>
  <c r="G32327" i="23"/>
  <c r="H32327" i="23" s="1"/>
  <c r="G32335" i="23"/>
  <c r="H32335" i="23" s="1"/>
  <c r="G32343" i="23"/>
  <c r="H32343" i="23" s="1"/>
  <c r="G32351" i="23"/>
  <c r="H32351" i="23" s="1"/>
  <c r="G32359" i="23"/>
  <c r="H32359" i="23" s="1"/>
  <c r="G32367" i="23"/>
  <c r="H32367" i="23" s="1"/>
  <c r="G32375" i="23"/>
  <c r="H32375" i="23" s="1"/>
  <c r="G32383" i="23"/>
  <c r="H32383" i="23" s="1"/>
  <c r="G32391" i="23"/>
  <c r="H32391" i="23" s="1"/>
  <c r="G32399" i="23"/>
  <c r="H32399" i="23" s="1"/>
  <c r="G32407" i="23"/>
  <c r="H32407" i="23" s="1"/>
  <c r="G32415" i="23"/>
  <c r="H32415" i="23" s="1"/>
  <c r="G32423" i="23"/>
  <c r="H32423" i="23" s="1"/>
  <c r="G32431" i="23"/>
  <c r="H32431" i="23" s="1"/>
  <c r="G32439" i="23"/>
  <c r="H32439" i="23" s="1"/>
  <c r="G32447" i="23"/>
  <c r="H32447" i="23" s="1"/>
  <c r="G32455" i="23"/>
  <c r="H32455" i="23" s="1"/>
  <c r="G32463" i="23"/>
  <c r="H32463" i="23" s="1"/>
  <c r="G32471" i="23"/>
  <c r="H32471" i="23" s="1"/>
  <c r="G32479" i="23"/>
  <c r="H32479" i="23" s="1"/>
  <c r="G32487" i="23"/>
  <c r="H32487" i="23" s="1"/>
  <c r="G32495" i="23"/>
  <c r="H32495" i="23" s="1"/>
  <c r="G32503" i="23"/>
  <c r="H32503" i="23" s="1"/>
  <c r="G32511" i="23"/>
  <c r="H32511" i="23" s="1"/>
  <c r="G32519" i="23"/>
  <c r="H32519" i="23" s="1"/>
  <c r="G32527" i="23"/>
  <c r="H32527" i="23" s="1"/>
  <c r="G32535" i="23"/>
  <c r="H32535" i="23" s="1"/>
  <c r="G32543" i="23"/>
  <c r="H32543" i="23" s="1"/>
  <c r="G32551" i="23"/>
  <c r="H32551" i="23" s="1"/>
  <c r="G32559" i="23"/>
  <c r="H32559" i="23" s="1"/>
  <c r="G32567" i="23"/>
  <c r="H32567" i="23" s="1"/>
  <c r="G32575" i="23"/>
  <c r="H32575" i="23" s="1"/>
  <c r="G32583" i="23"/>
  <c r="H32583" i="23" s="1"/>
  <c r="G32591" i="23"/>
  <c r="H32591" i="23" s="1"/>
  <c r="G32599" i="23"/>
  <c r="H32599" i="23" s="1"/>
  <c r="G32607" i="23"/>
  <c r="H32607" i="23" s="1"/>
  <c r="G32615" i="23"/>
  <c r="H32615" i="23" s="1"/>
  <c r="G32623" i="23"/>
  <c r="H32623" i="23" s="1"/>
  <c r="G32631" i="23"/>
  <c r="H32631" i="23" s="1"/>
  <c r="G32639" i="23"/>
  <c r="H32639" i="23" s="1"/>
  <c r="G32649" i="23"/>
  <c r="H32649" i="23" s="1"/>
  <c r="G32661" i="23"/>
  <c r="H32661" i="23" s="1"/>
  <c r="G32662" i="23"/>
  <c r="H32662" i="23" s="1"/>
  <c r="G32674" i="23"/>
  <c r="H32674" i="23" s="1"/>
  <c r="G32681" i="23"/>
  <c r="H32681" i="23" s="1"/>
  <c r="G32693" i="23"/>
  <c r="H32693" i="23" s="1"/>
  <c r="G32694" i="23"/>
  <c r="H32694" i="23" s="1"/>
  <c r="G32701" i="23"/>
  <c r="H32701" i="23" s="1"/>
  <c r="G32702" i="23"/>
  <c r="H32702" i="23" s="1"/>
  <c r="G32709" i="23"/>
  <c r="H32709" i="23" s="1"/>
  <c r="G32710" i="23"/>
  <c r="H32710" i="23" s="1"/>
  <c r="G32717" i="23"/>
  <c r="H32717" i="23" s="1"/>
  <c r="G32718" i="23"/>
  <c r="H32718" i="23" s="1"/>
  <c r="G32725" i="23"/>
  <c r="H32725" i="23" s="1"/>
  <c r="G32726" i="23"/>
  <c r="H32726" i="23" s="1"/>
  <c r="G32733" i="23"/>
  <c r="H32733" i="23" s="1"/>
  <c r="G32734" i="23"/>
  <c r="H32734" i="23" s="1"/>
  <c r="G32741" i="23"/>
  <c r="H32741" i="23" s="1"/>
  <c r="G32742" i="23"/>
  <c r="H32742" i="23" s="1"/>
  <c r="G32749" i="23"/>
  <c r="H32749" i="23" s="1"/>
  <c r="G32750" i="23"/>
  <c r="H32750" i="23" s="1"/>
  <c r="G32757" i="23"/>
  <c r="H32757" i="23" s="1"/>
  <c r="G32758" i="23"/>
  <c r="H32758" i="23" s="1"/>
  <c r="G32765" i="23"/>
  <c r="H32765" i="23" s="1"/>
  <c r="G32766" i="23"/>
  <c r="H32766" i="23" s="1"/>
  <c r="G32773" i="23"/>
  <c r="H32773" i="23" s="1"/>
  <c r="G32774" i="23"/>
  <c r="H32774" i="23" s="1"/>
  <c r="G32781" i="23"/>
  <c r="H32781" i="23" s="1"/>
  <c r="G32782" i="23"/>
  <c r="H32782" i="23" s="1"/>
  <c r="G32789" i="23"/>
  <c r="H32789" i="23" s="1"/>
  <c r="G32790" i="23"/>
  <c r="H32790" i="23" s="1"/>
  <c r="G32797" i="23"/>
  <c r="H32797" i="23" s="1"/>
  <c r="G32798" i="23"/>
  <c r="H32798" i="23" s="1"/>
  <c r="G32805" i="23"/>
  <c r="H32805" i="23" s="1"/>
  <c r="G32806" i="23"/>
  <c r="H32806" i="23" s="1"/>
  <c r="G32813" i="23"/>
  <c r="H32813" i="23" s="1"/>
  <c r="G32814" i="23"/>
  <c r="H32814" i="23" s="1"/>
  <c r="G32821" i="23"/>
  <c r="H32821" i="23" s="1"/>
  <c r="G32822" i="23"/>
  <c r="H32822" i="23" s="1"/>
  <c r="G32829" i="23"/>
  <c r="H32829" i="23" s="1"/>
  <c r="G32830" i="23"/>
  <c r="H32830" i="23" s="1"/>
  <c r="G32837" i="23"/>
  <c r="H32837" i="23" s="1"/>
  <c r="G32838" i="23"/>
  <c r="H32838" i="23" s="1"/>
  <c r="G32845" i="23"/>
  <c r="H32845" i="23" s="1"/>
  <c r="G32846" i="23"/>
  <c r="H32846" i="23" s="1"/>
  <c r="G32853" i="23"/>
  <c r="H32853" i="23" s="1"/>
  <c r="G32854" i="23"/>
  <c r="H32854" i="23" s="1"/>
  <c r="G32861" i="23"/>
  <c r="H32861" i="23" s="1"/>
  <c r="G32862" i="23"/>
  <c r="H32862" i="23" s="1"/>
  <c r="G32869" i="23"/>
  <c r="H32869" i="23" s="1"/>
  <c r="G32870" i="23"/>
  <c r="H32870" i="23" s="1"/>
  <c r="G32877" i="23"/>
  <c r="H32877" i="23" s="1"/>
  <c r="G32878" i="23"/>
  <c r="H32878" i="23" s="1"/>
  <c r="G32885" i="23"/>
  <c r="H32885" i="23" s="1"/>
  <c r="G32886" i="23"/>
  <c r="H32886" i="23" s="1"/>
  <c r="G32893" i="23"/>
  <c r="H32893" i="23" s="1"/>
  <c r="G32894" i="23"/>
  <c r="H32894" i="23" s="1"/>
  <c r="G32901" i="23"/>
  <c r="H32901" i="23" s="1"/>
  <c r="G32902" i="23"/>
  <c r="H32902" i="23" s="1"/>
  <c r="G32909" i="23"/>
  <c r="H32909" i="23" s="1"/>
  <c r="G32910" i="23"/>
  <c r="H32910" i="23" s="1"/>
  <c r="G32917" i="23"/>
  <c r="H32917" i="23" s="1"/>
  <c r="G32918" i="23"/>
  <c r="H32918" i="23" s="1"/>
  <c r="G32925" i="23"/>
  <c r="H32925" i="23" s="1"/>
  <c r="G32926" i="23"/>
  <c r="H32926" i="23" s="1"/>
  <c r="G32933" i="23"/>
  <c r="H32933" i="23" s="1"/>
  <c r="G32934" i="23"/>
  <c r="H32934" i="23" s="1"/>
  <c r="G32941" i="23"/>
  <c r="H32941" i="23" s="1"/>
  <c r="G32942" i="23"/>
  <c r="H32942" i="23" s="1"/>
  <c r="G32949" i="23"/>
  <c r="H32949" i="23" s="1"/>
  <c r="G32950" i="23"/>
  <c r="H32950" i="23" s="1"/>
  <c r="G32957" i="23"/>
  <c r="H32957" i="23" s="1"/>
  <c r="G32958" i="23"/>
  <c r="H32958" i="23" s="1"/>
  <c r="G32965" i="23"/>
  <c r="H32965" i="23" s="1"/>
  <c r="G32966" i="23"/>
  <c r="H32966" i="23" s="1"/>
  <c r="G32973" i="23"/>
  <c r="H32973" i="23" s="1"/>
  <c r="G32974" i="23"/>
  <c r="H32974" i="23" s="1"/>
  <c r="G32981" i="23"/>
  <c r="H32981" i="23" s="1"/>
  <c r="G32982" i="23"/>
  <c r="H32982" i="23" s="1"/>
  <c r="G32989" i="23"/>
  <c r="H32989" i="23" s="1"/>
  <c r="G32990" i="23"/>
  <c r="H32990" i="23" s="1"/>
  <c r="G32997" i="23"/>
  <c r="H32997" i="23" s="1"/>
  <c r="G32998" i="23"/>
  <c r="H32998" i="23" s="1"/>
  <c r="G33005" i="23"/>
  <c r="H33005" i="23" s="1"/>
  <c r="G33006" i="23"/>
  <c r="H33006" i="23" s="1"/>
  <c r="G33013" i="23"/>
  <c r="H33013" i="23" s="1"/>
  <c r="G33025" i="23"/>
  <c r="H33025" i="23" s="1"/>
  <c r="G33026" i="23"/>
  <c r="H33026" i="23" s="1"/>
  <c r="G33032" i="23"/>
  <c r="H33032" i="23" s="1"/>
  <c r="G33039" i="23"/>
  <c r="H33039" i="23" s="1"/>
  <c r="G33057" i="23"/>
  <c r="H33057" i="23" s="1"/>
  <c r="G33058" i="23"/>
  <c r="H33058" i="23" s="1"/>
  <c r="G33064" i="23"/>
  <c r="H33064" i="23" s="1"/>
  <c r="G33071" i="23"/>
  <c r="H33071" i="23" s="1"/>
  <c r="G33088" i="23"/>
  <c r="H33088" i="23" s="1"/>
  <c r="G33093" i="23"/>
  <c r="H33093" i="23" s="1"/>
  <c r="G33098" i="23"/>
  <c r="H33098" i="23" s="1"/>
  <c r="G33144" i="23"/>
  <c r="H33144" i="23" s="1"/>
  <c r="G33157" i="23"/>
  <c r="H33157" i="23" s="1"/>
  <c r="G33162" i="23"/>
  <c r="H33162" i="23" s="1"/>
  <c r="G33183" i="23"/>
  <c r="H33183" i="23" s="1"/>
  <c r="G33199" i="23"/>
  <c r="H33199" i="23" s="1"/>
  <c r="G33215" i="23"/>
  <c r="H33215" i="23" s="1"/>
  <c r="G33231" i="23"/>
  <c r="H33231" i="23" s="1"/>
  <c r="G33247" i="23"/>
  <c r="H33247" i="23" s="1"/>
  <c r="G33263" i="23"/>
  <c r="H33263" i="23" s="1"/>
  <c r="G33279" i="23"/>
  <c r="H33279" i="23" s="1"/>
  <c r="G33295" i="23"/>
  <c r="H33295" i="23" s="1"/>
  <c r="G33311" i="23"/>
  <c r="H33311" i="23" s="1"/>
  <c r="G33327" i="23"/>
  <c r="H33327" i="23" s="1"/>
  <c r="G33437" i="23"/>
  <c r="H33437" i="23" s="1"/>
  <c r="G33501" i="23"/>
  <c r="H33501" i="23" s="1"/>
  <c r="G33565" i="23"/>
  <c r="H33565" i="23" s="1"/>
  <c r="G32190" i="23"/>
  <c r="H32190" i="23" s="1"/>
  <c r="G32196" i="23"/>
  <c r="H32196" i="23" s="1"/>
  <c r="G32204" i="23"/>
  <c r="H32204" i="23" s="1"/>
  <c r="G32214" i="23"/>
  <c r="H32214" i="23" s="1"/>
  <c r="G32220" i="23"/>
  <c r="H32220" i="23" s="1"/>
  <c r="G32228" i="23"/>
  <c r="H32228" i="23" s="1"/>
  <c r="G32238" i="23"/>
  <c r="H32238" i="23" s="1"/>
  <c r="G32246" i="23"/>
  <c r="H32246" i="23" s="1"/>
  <c r="G32254" i="23"/>
  <c r="H32254" i="23" s="1"/>
  <c r="G32260" i="23"/>
  <c r="H32260" i="23" s="1"/>
  <c r="G32270" i="23"/>
  <c r="H32270" i="23" s="1"/>
  <c r="G32278" i="23"/>
  <c r="H32278" i="23" s="1"/>
  <c r="G32284" i="23"/>
  <c r="H32284" i="23" s="1"/>
  <c r="G32292" i="23"/>
  <c r="H32292" i="23" s="1"/>
  <c r="G32300" i="23"/>
  <c r="H32300" i="23" s="1"/>
  <c r="G32310" i="23"/>
  <c r="H32310" i="23" s="1"/>
  <c r="G32318" i="23"/>
  <c r="H32318" i="23" s="1"/>
  <c r="G32324" i="23"/>
  <c r="H32324" i="23" s="1"/>
  <c r="G32332" i="23"/>
  <c r="H32332" i="23" s="1"/>
  <c r="G32342" i="23"/>
  <c r="H32342" i="23" s="1"/>
  <c r="G32348" i="23"/>
  <c r="H32348" i="23" s="1"/>
  <c r="G32356" i="23"/>
  <c r="H32356" i="23" s="1"/>
  <c r="G32366" i="23"/>
  <c r="H32366" i="23" s="1"/>
  <c r="G32374" i="23"/>
  <c r="H32374" i="23" s="1"/>
  <c r="G32382" i="23"/>
  <c r="H32382" i="23" s="1"/>
  <c r="G32388" i="23"/>
  <c r="H32388" i="23" s="1"/>
  <c r="G32398" i="23"/>
  <c r="H32398" i="23" s="1"/>
  <c r="G32406" i="23"/>
  <c r="H32406" i="23" s="1"/>
  <c r="G32412" i="23"/>
  <c r="H32412" i="23" s="1"/>
  <c r="G32420" i="23"/>
  <c r="H32420" i="23" s="1"/>
  <c r="G32428" i="23"/>
  <c r="H32428" i="23" s="1"/>
  <c r="G32438" i="23"/>
  <c r="H32438" i="23" s="1"/>
  <c r="G32446" i="23"/>
  <c r="H32446" i="23" s="1"/>
  <c r="G32452" i="23"/>
  <c r="H32452" i="23" s="1"/>
  <c r="G32460" i="23"/>
  <c r="H32460" i="23" s="1"/>
  <c r="G32470" i="23"/>
  <c r="H32470" i="23" s="1"/>
  <c r="G32476" i="23"/>
  <c r="H32476" i="23" s="1"/>
  <c r="G32484" i="23"/>
  <c r="H32484" i="23" s="1"/>
  <c r="G32494" i="23"/>
  <c r="H32494" i="23" s="1"/>
  <c r="G32502" i="23"/>
  <c r="H32502" i="23" s="1"/>
  <c r="G32510" i="23"/>
  <c r="H32510" i="23" s="1"/>
  <c r="G32516" i="23"/>
  <c r="H32516" i="23" s="1"/>
  <c r="G32526" i="23"/>
  <c r="H32526" i="23" s="1"/>
  <c r="G32534" i="23"/>
  <c r="H32534" i="23" s="1"/>
  <c r="G32540" i="23"/>
  <c r="H32540" i="23" s="1"/>
  <c r="G32548" i="23"/>
  <c r="H32548" i="23" s="1"/>
  <c r="G32556" i="23"/>
  <c r="H32556" i="23" s="1"/>
  <c r="G32566" i="23"/>
  <c r="H32566" i="23" s="1"/>
  <c r="G32574" i="23"/>
  <c r="H32574" i="23" s="1"/>
  <c r="G32580" i="23"/>
  <c r="H32580" i="23" s="1"/>
  <c r="G32588" i="23"/>
  <c r="H32588" i="23" s="1"/>
  <c r="G32598" i="23"/>
  <c r="H32598" i="23" s="1"/>
  <c r="G32604" i="23"/>
  <c r="H32604" i="23" s="1"/>
  <c r="G32612" i="23"/>
  <c r="H32612" i="23" s="1"/>
  <c r="G32622" i="23"/>
  <c r="H32622" i="23" s="1"/>
  <c r="G32630" i="23"/>
  <c r="H32630" i="23" s="1"/>
  <c r="G32638" i="23"/>
  <c r="H32638" i="23" s="1"/>
  <c r="G32644" i="23"/>
  <c r="H32644" i="23" s="1"/>
  <c r="G33610" i="23"/>
  <c r="H33610" i="23" s="1"/>
  <c r="G33622" i="23"/>
  <c r="H33622" i="23" s="1"/>
  <c r="G33640" i="23"/>
  <c r="H33640" i="23" s="1"/>
  <c r="G34146" i="23"/>
  <c r="H34146" i="23" s="1"/>
  <c r="G34151" i="23"/>
  <c r="H34151" i="23" s="1"/>
  <c r="G34160" i="23"/>
  <c r="H34160" i="23" s="1"/>
  <c r="G33014" i="23"/>
  <c r="H33014" i="23" s="1"/>
  <c r="G33021" i="23"/>
  <c r="H33021" i="23" s="1"/>
  <c r="G33022" i="23"/>
  <c r="H33022" i="23" s="1"/>
  <c r="G33029" i="23"/>
  <c r="H33029" i="23" s="1"/>
  <c r="G33030" i="23"/>
  <c r="H33030" i="23" s="1"/>
  <c r="G33037" i="23"/>
  <c r="H33037" i="23" s="1"/>
  <c r="G33038" i="23"/>
  <c r="H33038" i="23" s="1"/>
  <c r="G33045" i="23"/>
  <c r="H33045" i="23" s="1"/>
  <c r="G33046" i="23"/>
  <c r="H33046" i="23" s="1"/>
  <c r="G33053" i="23"/>
  <c r="H33053" i="23" s="1"/>
  <c r="G33054" i="23"/>
  <c r="H33054" i="23" s="1"/>
  <c r="G33061" i="23"/>
  <c r="H33061" i="23" s="1"/>
  <c r="G33062" i="23"/>
  <c r="H33062" i="23" s="1"/>
  <c r="G33069" i="23"/>
  <c r="H33069" i="23" s="1"/>
  <c r="G33070" i="23"/>
  <c r="H33070" i="23" s="1"/>
  <c r="G33077" i="23"/>
  <c r="H33077" i="23" s="1"/>
  <c r="G33078" i="23"/>
  <c r="H33078" i="23" s="1"/>
  <c r="G33084" i="23"/>
  <c r="H33084" i="23" s="1"/>
  <c r="G33085" i="23"/>
  <c r="H33085" i="23" s="1"/>
  <c r="G33097" i="23"/>
  <c r="H33097" i="23" s="1"/>
  <c r="G33104" i="23"/>
  <c r="H33104" i="23" s="1"/>
  <c r="G33116" i="23"/>
  <c r="H33116" i="23" s="1"/>
  <c r="G33117" i="23"/>
  <c r="H33117" i="23" s="1"/>
  <c r="G33129" i="23"/>
  <c r="H33129" i="23" s="1"/>
  <c r="G33136" i="23"/>
  <c r="H33136" i="23" s="1"/>
  <c r="G33148" i="23"/>
  <c r="H33148" i="23" s="1"/>
  <c r="G33149" i="23"/>
  <c r="H33149" i="23" s="1"/>
  <c r="G33161" i="23"/>
  <c r="H33161" i="23" s="1"/>
  <c r="G33168" i="23"/>
  <c r="H33168" i="23" s="1"/>
  <c r="G33180" i="23"/>
  <c r="H33180" i="23" s="1"/>
  <c r="G33181" i="23"/>
  <c r="H33181" i="23" s="1"/>
  <c r="G33188" i="23"/>
  <c r="H33188" i="23" s="1"/>
  <c r="G33189" i="23"/>
  <c r="H33189" i="23" s="1"/>
  <c r="G33196" i="23"/>
  <c r="H33196" i="23" s="1"/>
  <c r="G33197" i="23"/>
  <c r="H33197" i="23" s="1"/>
  <c r="G33204" i="23"/>
  <c r="H33204" i="23" s="1"/>
  <c r="G33205" i="23"/>
  <c r="H33205" i="23" s="1"/>
  <c r="G33212" i="23"/>
  <c r="H33212" i="23" s="1"/>
  <c r="G33213" i="23"/>
  <c r="H33213" i="23" s="1"/>
  <c r="G33220" i="23"/>
  <c r="H33220" i="23" s="1"/>
  <c r="G33221" i="23"/>
  <c r="H33221" i="23" s="1"/>
  <c r="G33228" i="23"/>
  <c r="H33228" i="23" s="1"/>
  <c r="G33229" i="23"/>
  <c r="H33229" i="23" s="1"/>
  <c r="G33236" i="23"/>
  <c r="H33236" i="23" s="1"/>
  <c r="G33237" i="23"/>
  <c r="H33237" i="23" s="1"/>
  <c r="G33244" i="23"/>
  <c r="H33244" i="23" s="1"/>
  <c r="G33245" i="23"/>
  <c r="H33245" i="23" s="1"/>
  <c r="G33252" i="23"/>
  <c r="H33252" i="23" s="1"/>
  <c r="G33253" i="23"/>
  <c r="H33253" i="23" s="1"/>
  <c r="G33260" i="23"/>
  <c r="H33260" i="23" s="1"/>
  <c r="G33261" i="23"/>
  <c r="H33261" i="23" s="1"/>
  <c r="G33268" i="23"/>
  <c r="H33268" i="23" s="1"/>
  <c r="G33269" i="23"/>
  <c r="H33269" i="23" s="1"/>
  <c r="G33276" i="23"/>
  <c r="H33276" i="23" s="1"/>
  <c r="G33277" i="23"/>
  <c r="H33277" i="23" s="1"/>
  <c r="G33284" i="23"/>
  <c r="H33284" i="23" s="1"/>
  <c r="G33285" i="23"/>
  <c r="H33285" i="23" s="1"/>
  <c r="G33292" i="23"/>
  <c r="H33292" i="23" s="1"/>
  <c r="G33293" i="23"/>
  <c r="H33293" i="23" s="1"/>
  <c r="G33300" i="23"/>
  <c r="H33300" i="23" s="1"/>
  <c r="G33301" i="23"/>
  <c r="H33301" i="23" s="1"/>
  <c r="G33308" i="23"/>
  <c r="H33308" i="23" s="1"/>
  <c r="G33309" i="23"/>
  <c r="H33309" i="23" s="1"/>
  <c r="G33316" i="23"/>
  <c r="H33316" i="23" s="1"/>
  <c r="G33317" i="23"/>
  <c r="H33317" i="23" s="1"/>
  <c r="G33324" i="23"/>
  <c r="H33324" i="23" s="1"/>
  <c r="G33325" i="23"/>
  <c r="H33325" i="23" s="1"/>
  <c r="G33332" i="23"/>
  <c r="H33332" i="23" s="1"/>
  <c r="G33333" i="23"/>
  <c r="H33333" i="23" s="1"/>
  <c r="G33340" i="23"/>
  <c r="H33340" i="23" s="1"/>
  <c r="G33356" i="23"/>
  <c r="H33356" i="23" s="1"/>
  <c r="G33372" i="23"/>
  <c r="H33372" i="23" s="1"/>
  <c r="G33388" i="23"/>
  <c r="H33388" i="23" s="1"/>
  <c r="G33404" i="23"/>
  <c r="H33404" i="23" s="1"/>
  <c r="G33420" i="23"/>
  <c r="H33420" i="23" s="1"/>
  <c r="G33436" i="23"/>
  <c r="H33436" i="23" s="1"/>
  <c r="G33452" i="23"/>
  <c r="H33452" i="23" s="1"/>
  <c r="G33468" i="23"/>
  <c r="H33468" i="23" s="1"/>
  <c r="G33484" i="23"/>
  <c r="H33484" i="23" s="1"/>
  <c r="G33500" i="23"/>
  <c r="H33500" i="23" s="1"/>
  <c r="G33516" i="23"/>
  <c r="H33516" i="23" s="1"/>
  <c r="G33532" i="23"/>
  <c r="H33532" i="23" s="1"/>
  <c r="G33548" i="23"/>
  <c r="H33548" i="23" s="1"/>
  <c r="G33564" i="23"/>
  <c r="H33564" i="23" s="1"/>
  <c r="G33578" i="23"/>
  <c r="H33578" i="23" s="1"/>
  <c r="G33581" i="23"/>
  <c r="H33581" i="23" s="1"/>
  <c r="G33630" i="23"/>
  <c r="H33630" i="23" s="1"/>
  <c r="G33635" i="23"/>
  <c r="H33635" i="23" s="1"/>
  <c r="G33639" i="23"/>
  <c r="H33639" i="23" s="1"/>
  <c r="G33643" i="23"/>
  <c r="H33643" i="23" s="1"/>
  <c r="G33655" i="23"/>
  <c r="H33655" i="23" s="1"/>
  <c r="G33658" i="23"/>
  <c r="H33658" i="23" s="1"/>
  <c r="G33669" i="23"/>
  <c r="H33669" i="23" s="1"/>
  <c r="G33675" i="23"/>
  <c r="H33675" i="23" s="1"/>
  <c r="G33693" i="23"/>
  <c r="H33693" i="23" s="1"/>
  <c r="G33707" i="23"/>
  <c r="H33707" i="23" s="1"/>
  <c r="G33723" i="23"/>
  <c r="H33723" i="23" s="1"/>
  <c r="G33739" i="23"/>
  <c r="H33739" i="23" s="1"/>
  <c r="G33755" i="23"/>
  <c r="H33755" i="23" s="1"/>
  <c r="G33765" i="23"/>
  <c r="H33765" i="23" s="1"/>
  <c r="G33787" i="23"/>
  <c r="H33787" i="23" s="1"/>
  <c r="G33803" i="23"/>
  <c r="H33803" i="23" s="1"/>
  <c r="G33828" i="23"/>
  <c r="H33828" i="23" s="1"/>
  <c r="G33845" i="23"/>
  <c r="H33845" i="23" s="1"/>
  <c r="G33852" i="23"/>
  <c r="H33852" i="23" s="1"/>
  <c r="G33878" i="23"/>
  <c r="H33878" i="23" s="1"/>
  <c r="G33964" i="23"/>
  <c r="H33964" i="23" s="1"/>
  <c r="G33677" i="23"/>
  <c r="H33677" i="23" s="1"/>
  <c r="G33685" i="23"/>
  <c r="H33685" i="23" s="1"/>
  <c r="G33695" i="23"/>
  <c r="H33695" i="23" s="1"/>
  <c r="G33709" i="23"/>
  <c r="H33709" i="23" s="1"/>
  <c r="G33741" i="23"/>
  <c r="H33741" i="23" s="1"/>
  <c r="G33767" i="23"/>
  <c r="H33767" i="23" s="1"/>
  <c r="G33805" i="23"/>
  <c r="H33805" i="23" s="1"/>
  <c r="G34210" i="23"/>
  <c r="H34210" i="23" s="1"/>
  <c r="G34215" i="23"/>
  <c r="H34215" i="23" s="1"/>
  <c r="G34224" i="23"/>
  <c r="H34224" i="23" s="1"/>
  <c r="G33346" i="23"/>
  <c r="H33346" i="23" s="1"/>
  <c r="G33347" i="23"/>
  <c r="H33347" i="23" s="1"/>
  <c r="G33354" i="23"/>
  <c r="H33354" i="23" s="1"/>
  <c r="G33355" i="23"/>
  <c r="H33355" i="23" s="1"/>
  <c r="G33362" i="23"/>
  <c r="H33362" i="23" s="1"/>
  <c r="G33363" i="23"/>
  <c r="H33363" i="23" s="1"/>
  <c r="G33370" i="23"/>
  <c r="H33370" i="23" s="1"/>
  <c r="G33371" i="23"/>
  <c r="H33371" i="23" s="1"/>
  <c r="G33378" i="23"/>
  <c r="H33378" i="23" s="1"/>
  <c r="G33379" i="23"/>
  <c r="H33379" i="23" s="1"/>
  <c r="G33386" i="23"/>
  <c r="H33386" i="23" s="1"/>
  <c r="G33387" i="23"/>
  <c r="H33387" i="23" s="1"/>
  <c r="G33394" i="23"/>
  <c r="H33394" i="23" s="1"/>
  <c r="G33395" i="23"/>
  <c r="H33395" i="23" s="1"/>
  <c r="G33402" i="23"/>
  <c r="H33402" i="23" s="1"/>
  <c r="G33403" i="23"/>
  <c r="H33403" i="23" s="1"/>
  <c r="G33410" i="23"/>
  <c r="H33410" i="23" s="1"/>
  <c r="G33411" i="23"/>
  <c r="H33411" i="23" s="1"/>
  <c r="G33418" i="23"/>
  <c r="H33418" i="23" s="1"/>
  <c r="G33419" i="23"/>
  <c r="H33419" i="23" s="1"/>
  <c r="G33426" i="23"/>
  <c r="H33426" i="23" s="1"/>
  <c r="G33427" i="23"/>
  <c r="H33427" i="23" s="1"/>
  <c r="G33434" i="23"/>
  <c r="H33434" i="23" s="1"/>
  <c r="G33435" i="23"/>
  <c r="H33435" i="23" s="1"/>
  <c r="G33442" i="23"/>
  <c r="H33442" i="23" s="1"/>
  <c r="G33443" i="23"/>
  <c r="H33443" i="23" s="1"/>
  <c r="G33450" i="23"/>
  <c r="H33450" i="23" s="1"/>
  <c r="G33451" i="23"/>
  <c r="H33451" i="23" s="1"/>
  <c r="G33458" i="23"/>
  <c r="H33458" i="23" s="1"/>
  <c r="G33459" i="23"/>
  <c r="H33459" i="23" s="1"/>
  <c r="G33466" i="23"/>
  <c r="H33466" i="23" s="1"/>
  <c r="G33467" i="23"/>
  <c r="H33467" i="23" s="1"/>
  <c r="G33474" i="23"/>
  <c r="H33474" i="23" s="1"/>
  <c r="G33475" i="23"/>
  <c r="H33475" i="23" s="1"/>
  <c r="G33482" i="23"/>
  <c r="H33482" i="23" s="1"/>
  <c r="G33483" i="23"/>
  <c r="H33483" i="23" s="1"/>
  <c r="G33490" i="23"/>
  <c r="H33490" i="23" s="1"/>
  <c r="G33491" i="23"/>
  <c r="H33491" i="23" s="1"/>
  <c r="G33498" i="23"/>
  <c r="H33498" i="23" s="1"/>
  <c r="G33499" i="23"/>
  <c r="H33499" i="23" s="1"/>
  <c r="G33506" i="23"/>
  <c r="H33506" i="23" s="1"/>
  <c r="G33507" i="23"/>
  <c r="H33507" i="23" s="1"/>
  <c r="G33514" i="23"/>
  <c r="H33514" i="23" s="1"/>
  <c r="G33515" i="23"/>
  <c r="H33515" i="23" s="1"/>
  <c r="G33522" i="23"/>
  <c r="H33522" i="23" s="1"/>
  <c r="G33523" i="23"/>
  <c r="H33523" i="23" s="1"/>
  <c r="G33530" i="23"/>
  <c r="H33530" i="23" s="1"/>
  <c r="G33531" i="23"/>
  <c r="H33531" i="23" s="1"/>
  <c r="G33538" i="23"/>
  <c r="H33538" i="23" s="1"/>
  <c r="G33539" i="23"/>
  <c r="H33539" i="23" s="1"/>
  <c r="G33546" i="23"/>
  <c r="H33546" i="23" s="1"/>
  <c r="G33547" i="23"/>
  <c r="H33547" i="23" s="1"/>
  <c r="G33554" i="23"/>
  <c r="H33554" i="23" s="1"/>
  <c r="G33555" i="23"/>
  <c r="H33555" i="23" s="1"/>
  <c r="G33562" i="23"/>
  <c r="H33562" i="23" s="1"/>
  <c r="G33563" i="23"/>
  <c r="H33563" i="23" s="1"/>
  <c r="G33570" i="23"/>
  <c r="H33570" i="23" s="1"/>
  <c r="G33571" i="23"/>
  <c r="H33571" i="23" s="1"/>
  <c r="G33577" i="23"/>
  <c r="H33577" i="23" s="1"/>
  <c r="G33601" i="23"/>
  <c r="H33601" i="23" s="1"/>
  <c r="G33609" i="23"/>
  <c r="H33609" i="23" s="1"/>
  <c r="G33621" i="23"/>
  <c r="H33621" i="23" s="1"/>
  <c r="G33629" i="23"/>
  <c r="H33629" i="23" s="1"/>
  <c r="G33633" i="23"/>
  <c r="H33633" i="23" s="1"/>
  <c r="G33637" i="23"/>
  <c r="H33637" i="23" s="1"/>
  <c r="G33657" i="23"/>
  <c r="H33657" i="23" s="1"/>
  <c r="G33819" i="23"/>
  <c r="H33819" i="23" s="1"/>
  <c r="G33851" i="23"/>
  <c r="H33851" i="23" s="1"/>
  <c r="G33872" i="23"/>
  <c r="H33872" i="23" s="1"/>
  <c r="G33885" i="23"/>
  <c r="H33885" i="23" s="1"/>
  <c r="G33890" i="23"/>
  <c r="H33890" i="23" s="1"/>
  <c r="G33931" i="23"/>
  <c r="H33931" i="23" s="1"/>
  <c r="G33947" i="23"/>
  <c r="H33947" i="23" s="1"/>
  <c r="G33963" i="23"/>
  <c r="H33963" i="23" s="1"/>
  <c r="G33979" i="23"/>
  <c r="H33979" i="23" s="1"/>
  <c r="G33995" i="23"/>
  <c r="H33995" i="23" s="1"/>
  <c r="G34011" i="23"/>
  <c r="H34011" i="23" s="1"/>
  <c r="G34033" i="23"/>
  <c r="H34033" i="23" s="1"/>
  <c r="G33408" i="23"/>
  <c r="H33408" i="23" s="1"/>
  <c r="G33409" i="23"/>
  <c r="H33409" i="23" s="1"/>
  <c r="G33416" i="23"/>
  <c r="H33416" i="23" s="1"/>
  <c r="G33417" i="23"/>
  <c r="H33417" i="23" s="1"/>
  <c r="G33424" i="23"/>
  <c r="H33424" i="23" s="1"/>
  <c r="G33425" i="23"/>
  <c r="H33425" i="23" s="1"/>
  <c r="G33432" i="23"/>
  <c r="H33432" i="23" s="1"/>
  <c r="G33433" i="23"/>
  <c r="H33433" i="23" s="1"/>
  <c r="G33440" i="23"/>
  <c r="H33440" i="23" s="1"/>
  <c r="G33441" i="23"/>
  <c r="H33441" i="23" s="1"/>
  <c r="G33448" i="23"/>
  <c r="H33448" i="23" s="1"/>
  <c r="G33449" i="23"/>
  <c r="H33449" i="23" s="1"/>
  <c r="G33456" i="23"/>
  <c r="H33456" i="23" s="1"/>
  <c r="G33457" i="23"/>
  <c r="H33457" i="23" s="1"/>
  <c r="G33464" i="23"/>
  <c r="H33464" i="23" s="1"/>
  <c r="G33465" i="23"/>
  <c r="H33465" i="23" s="1"/>
  <c r="G33472" i="23"/>
  <c r="H33472" i="23" s="1"/>
  <c r="G33473" i="23"/>
  <c r="H33473" i="23" s="1"/>
  <c r="G33480" i="23"/>
  <c r="H33480" i="23" s="1"/>
  <c r="G33481" i="23"/>
  <c r="H33481" i="23" s="1"/>
  <c r="G33488" i="23"/>
  <c r="H33488" i="23" s="1"/>
  <c r="G33489" i="23"/>
  <c r="H33489" i="23" s="1"/>
  <c r="G33496" i="23"/>
  <c r="H33496" i="23" s="1"/>
  <c r="G33497" i="23"/>
  <c r="H33497" i="23" s="1"/>
  <c r="G33504" i="23"/>
  <c r="H33504" i="23" s="1"/>
  <c r="G33505" i="23"/>
  <c r="H33505" i="23" s="1"/>
  <c r="G33512" i="23"/>
  <c r="H33512" i="23" s="1"/>
  <c r="G33513" i="23"/>
  <c r="H33513" i="23" s="1"/>
  <c r="G33520" i="23"/>
  <c r="H33520" i="23" s="1"/>
  <c r="G33521" i="23"/>
  <c r="H33521" i="23" s="1"/>
  <c r="G33528" i="23"/>
  <c r="H33528" i="23" s="1"/>
  <c r="G33529" i="23"/>
  <c r="H33529" i="23" s="1"/>
  <c r="G33536" i="23"/>
  <c r="H33536" i="23" s="1"/>
  <c r="G33537" i="23"/>
  <c r="H33537" i="23" s="1"/>
  <c r="G33544" i="23"/>
  <c r="H33544" i="23" s="1"/>
  <c r="G33545" i="23"/>
  <c r="H33545" i="23" s="1"/>
  <c r="G33552" i="23"/>
  <c r="H33552" i="23" s="1"/>
  <c r="G33553" i="23"/>
  <c r="H33553" i="23" s="1"/>
  <c r="G33560" i="23"/>
  <c r="H33560" i="23" s="1"/>
  <c r="G33561" i="23"/>
  <c r="H33561" i="23" s="1"/>
  <c r="G33568" i="23"/>
  <c r="H33568" i="23" s="1"/>
  <c r="G33569" i="23"/>
  <c r="H33569" i="23" s="1"/>
  <c r="G33575" i="23"/>
  <c r="H33575" i="23" s="1"/>
  <c r="G33582" i="23"/>
  <c r="H33582" i="23" s="1"/>
  <c r="G33585" i="23"/>
  <c r="H33585" i="23" s="1"/>
  <c r="G33590" i="23"/>
  <c r="H33590" i="23" s="1"/>
  <c r="G33593" i="23"/>
  <c r="H33593" i="23" s="1"/>
  <c r="G33598" i="23"/>
  <c r="H33598" i="23" s="1"/>
  <c r="G33607" i="23"/>
  <c r="H33607" i="23" s="1"/>
  <c r="G33614" i="23"/>
  <c r="H33614" i="23" s="1"/>
  <c r="G33617" i="23"/>
  <c r="H33617" i="23" s="1"/>
  <c r="G33624" i="23"/>
  <c r="H33624" i="23" s="1"/>
  <c r="G33631" i="23"/>
  <c r="H33631" i="23" s="1"/>
  <c r="G33645" i="23"/>
  <c r="H33645" i="23" s="1"/>
  <c r="G33650" i="23"/>
  <c r="H33650" i="23" s="1"/>
  <c r="G33659" i="23"/>
  <c r="H33659" i="23" s="1"/>
  <c r="G33672" i="23"/>
  <c r="H33672" i="23" s="1"/>
  <c r="G33680" i="23"/>
  <c r="H33680" i="23" s="1"/>
  <c r="G33688" i="23"/>
  <c r="H33688" i="23" s="1"/>
  <c r="G33696" i="23"/>
  <c r="H33696" i="23" s="1"/>
  <c r="G33704" i="23"/>
  <c r="H33704" i="23" s="1"/>
  <c r="G33712" i="23"/>
  <c r="H33712" i="23" s="1"/>
  <c r="G33720" i="23"/>
  <c r="H33720" i="23" s="1"/>
  <c r="G33728" i="23"/>
  <c r="H33728" i="23" s="1"/>
  <c r="G33736" i="23"/>
  <c r="H33736" i="23" s="1"/>
  <c r="G33744" i="23"/>
  <c r="H33744" i="23" s="1"/>
  <c r="G33752" i="23"/>
  <c r="H33752" i="23" s="1"/>
  <c r="G33760" i="23"/>
  <c r="H33760" i="23" s="1"/>
  <c r="G33768" i="23"/>
  <c r="H33768" i="23" s="1"/>
  <c r="G33776" i="23"/>
  <c r="H33776" i="23" s="1"/>
  <c r="G33784" i="23"/>
  <c r="H33784" i="23" s="1"/>
  <c r="G33792" i="23"/>
  <c r="H33792" i="23" s="1"/>
  <c r="G33800" i="23"/>
  <c r="H33800" i="23" s="1"/>
  <c r="G33808" i="23"/>
  <c r="H33808" i="23" s="1"/>
  <c r="G33816" i="23"/>
  <c r="H33816" i="23" s="1"/>
  <c r="G33823" i="23"/>
  <c r="H33823" i="23" s="1"/>
  <c r="G33831" i="23"/>
  <c r="H33831" i="23" s="1"/>
  <c r="G33850" i="23"/>
  <c r="H33850" i="23" s="1"/>
  <c r="G33865" i="23"/>
  <c r="H33865" i="23" s="1"/>
  <c r="G33884" i="23"/>
  <c r="H33884" i="23" s="1"/>
  <c r="G33910" i="23"/>
  <c r="H33910" i="23" s="1"/>
  <c r="G33940" i="23"/>
  <c r="H33940" i="23" s="1"/>
  <c r="G33956" i="23"/>
  <c r="H33956" i="23" s="1"/>
  <c r="G33972" i="23"/>
  <c r="H33972" i="23" s="1"/>
  <c r="G33988" i="23"/>
  <c r="H33988" i="23" s="1"/>
  <c r="G34004" i="23"/>
  <c r="H34004" i="23" s="1"/>
  <c r="G34020" i="23"/>
  <c r="H34020" i="23" s="1"/>
  <c r="G34026" i="23"/>
  <c r="H34026" i="23" s="1"/>
  <c r="G34076" i="23"/>
  <c r="H34076" i="23" s="1"/>
  <c r="G34081" i="23"/>
  <c r="H34081" i="23" s="1"/>
  <c r="G34119" i="23"/>
  <c r="H34119" i="23" s="1"/>
  <c r="G34128" i="23"/>
  <c r="H34128" i="23" s="1"/>
  <c r="G34178" i="23"/>
  <c r="H34178" i="23" s="1"/>
  <c r="G34183" i="23"/>
  <c r="H34183" i="23" s="1"/>
  <c r="G34192" i="23"/>
  <c r="H34192" i="23" s="1"/>
  <c r="G34242" i="23"/>
  <c r="H34242" i="23" s="1"/>
  <c r="G33824" i="23"/>
  <c r="H33824" i="23" s="1"/>
  <c r="G33832" i="23"/>
  <c r="H33832" i="23" s="1"/>
  <c r="G33840" i="23"/>
  <c r="H33840" i="23" s="1"/>
  <c r="G33848" i="23"/>
  <c r="H33848" i="23" s="1"/>
  <c r="G33856" i="23"/>
  <c r="H33856" i="23" s="1"/>
  <c r="G33864" i="23"/>
  <c r="H33864" i="23" s="1"/>
  <c r="G33876" i="23"/>
  <c r="H33876" i="23" s="1"/>
  <c r="G33877" i="23"/>
  <c r="H33877" i="23" s="1"/>
  <c r="G33889" i="23"/>
  <c r="H33889" i="23" s="1"/>
  <c r="G33896" i="23"/>
  <c r="H33896" i="23" s="1"/>
  <c r="G33908" i="23"/>
  <c r="H33908" i="23" s="1"/>
  <c r="G33909" i="23"/>
  <c r="H33909" i="23" s="1"/>
  <c r="G33921" i="23"/>
  <c r="H33921" i="23" s="1"/>
  <c r="G33929" i="23"/>
  <c r="H33929" i="23" s="1"/>
  <c r="G33930" i="23"/>
  <c r="H33930" i="23" s="1"/>
  <c r="G33937" i="23"/>
  <c r="H33937" i="23" s="1"/>
  <c r="G33938" i="23"/>
  <c r="H33938" i="23" s="1"/>
  <c r="G33945" i="23"/>
  <c r="H33945" i="23" s="1"/>
  <c r="G33946" i="23"/>
  <c r="H33946" i="23" s="1"/>
  <c r="G33953" i="23"/>
  <c r="H33953" i="23" s="1"/>
  <c r="G33954" i="23"/>
  <c r="H33954" i="23" s="1"/>
  <c r="G33961" i="23"/>
  <c r="H33961" i="23" s="1"/>
  <c r="G33962" i="23"/>
  <c r="H33962" i="23" s="1"/>
  <c r="G33969" i="23"/>
  <c r="H33969" i="23" s="1"/>
  <c r="G33970" i="23"/>
  <c r="H33970" i="23" s="1"/>
  <c r="G33977" i="23"/>
  <c r="H33977" i="23" s="1"/>
  <c r="G33978" i="23"/>
  <c r="H33978" i="23" s="1"/>
  <c r="G33985" i="23"/>
  <c r="H33985" i="23" s="1"/>
  <c r="G33986" i="23"/>
  <c r="H33986" i="23" s="1"/>
  <c r="G33993" i="23"/>
  <c r="H33993" i="23" s="1"/>
  <c r="G33994" i="23"/>
  <c r="H33994" i="23" s="1"/>
  <c r="G34001" i="23"/>
  <c r="H34001" i="23" s="1"/>
  <c r="G34002" i="23"/>
  <c r="H34002" i="23" s="1"/>
  <c r="G34009" i="23"/>
  <c r="H34009" i="23" s="1"/>
  <c r="G34010" i="23"/>
  <c r="H34010" i="23" s="1"/>
  <c r="G34017" i="23"/>
  <c r="H34017" i="23" s="1"/>
  <c r="G34018" i="23"/>
  <c r="H34018" i="23" s="1"/>
  <c r="G34025" i="23"/>
  <c r="H34025" i="23" s="1"/>
  <c r="G34043" i="23"/>
  <c r="H34043" i="23" s="1"/>
  <c r="G34059" i="23"/>
  <c r="H34059" i="23" s="1"/>
  <c r="G34075" i="23"/>
  <c r="H34075" i="23" s="1"/>
  <c r="G34122" i="23"/>
  <c r="H34122" i="23" s="1"/>
  <c r="G34127" i="23"/>
  <c r="H34127" i="23" s="1"/>
  <c r="G34136" i="23"/>
  <c r="H34136" i="23" s="1"/>
  <c r="G34154" i="23"/>
  <c r="H34154" i="23" s="1"/>
  <c r="G34159" i="23"/>
  <c r="H34159" i="23" s="1"/>
  <c r="G34168" i="23"/>
  <c r="H34168" i="23" s="1"/>
  <c r="G34186" i="23"/>
  <c r="H34186" i="23" s="1"/>
  <c r="G34191" i="23"/>
  <c r="H34191" i="23" s="1"/>
  <c r="G34200" i="23"/>
  <c r="H34200" i="23" s="1"/>
  <c r="G34218" i="23"/>
  <c r="H34218" i="23" s="1"/>
  <c r="G34223" i="23"/>
  <c r="H34223" i="23" s="1"/>
  <c r="G34250" i="23"/>
  <c r="H34250" i="23" s="1"/>
  <c r="G34282" i="23"/>
  <c r="H34282" i="23" s="1"/>
  <c r="G33855" i="23"/>
  <c r="H33855" i="23" s="1"/>
  <c r="G33861" i="23"/>
  <c r="H33861" i="23" s="1"/>
  <c r="G34130" i="23"/>
  <c r="H34130" i="23" s="1"/>
  <c r="G34135" i="23"/>
  <c r="H34135" i="23" s="1"/>
  <c r="G34144" i="23"/>
  <c r="H34144" i="23" s="1"/>
  <c r="G34162" i="23"/>
  <c r="H34162" i="23" s="1"/>
  <c r="G34167" i="23"/>
  <c r="H34167" i="23" s="1"/>
  <c r="G34176" i="23"/>
  <c r="H34176" i="23" s="1"/>
  <c r="G34194" i="23"/>
  <c r="H34194" i="23" s="1"/>
  <c r="G34199" i="23"/>
  <c r="H34199" i="23" s="1"/>
  <c r="G34208" i="23"/>
  <c r="H34208" i="23" s="1"/>
  <c r="G34226" i="23"/>
  <c r="H34226" i="23" s="1"/>
  <c r="G34258" i="23"/>
  <c r="H34258" i="23" s="1"/>
  <c r="G34041" i="23"/>
  <c r="H34041" i="23" s="1"/>
  <c r="G34042" i="23"/>
  <c r="H34042" i="23" s="1"/>
  <c r="G34049" i="23"/>
  <c r="H34049" i="23" s="1"/>
  <c r="G34050" i="23"/>
  <c r="H34050" i="23" s="1"/>
  <c r="G34057" i="23"/>
  <c r="H34057" i="23" s="1"/>
  <c r="G34058" i="23"/>
  <c r="H34058" i="23" s="1"/>
  <c r="G34065" i="23"/>
  <c r="H34065" i="23" s="1"/>
  <c r="G34066" i="23"/>
  <c r="H34066" i="23" s="1"/>
  <c r="G34073" i="23"/>
  <c r="H34073" i="23" s="1"/>
  <c r="G34074" i="23"/>
  <c r="H34074" i="23" s="1"/>
  <c r="G34080" i="23"/>
  <c r="H34080" i="23" s="1"/>
  <c r="G34087" i="23"/>
  <c r="H34087" i="23" s="1"/>
  <c r="G34091" i="23"/>
  <c r="H34091" i="23" s="1"/>
  <c r="G34095" i="23"/>
  <c r="H34095" i="23" s="1"/>
  <c r="G34099" i="23"/>
  <c r="H34099" i="23" s="1"/>
  <c r="G34103" i="23"/>
  <c r="H34103" i="23" s="1"/>
  <c r="G34107" i="23"/>
  <c r="H34107" i="23" s="1"/>
  <c r="G34111" i="23"/>
  <c r="H34111" i="23" s="1"/>
  <c r="G34115" i="23"/>
  <c r="H34115" i="23" s="1"/>
  <c r="G34230" i="23"/>
  <c r="H34230" i="23" s="1"/>
  <c r="G34238" i="23"/>
  <c r="H34238" i="23" s="1"/>
  <c r="G34246" i="23"/>
  <c r="H34246" i="23" s="1"/>
  <c r="G34254" i="23"/>
  <c r="H34254" i="23" s="1"/>
  <c r="G34262" i="23"/>
  <c r="H34262" i="23" s="1"/>
  <c r="G34270" i="23"/>
  <c r="H34270" i="23" s="1"/>
  <c r="G34278" i="23"/>
  <c r="H34278" i="23" s="1"/>
  <c r="G34286" i="23"/>
  <c r="H34286" i="23" s="1"/>
  <c r="G34023" i="23"/>
  <c r="H34023" i="23" s="1"/>
  <c r="G34024" i="23"/>
  <c r="H34024" i="23" s="1"/>
  <c r="G34031" i="23"/>
  <c r="H34031" i="23" s="1"/>
  <c r="G34032" i="23"/>
  <c r="H34032" i="23" s="1"/>
  <c r="G34039" i="23"/>
  <c r="H34039" i="23" s="1"/>
  <c r="G34040" i="23"/>
  <c r="H34040" i="23" s="1"/>
  <c r="G34047" i="23"/>
  <c r="H34047" i="23" s="1"/>
  <c r="G34048" i="23"/>
  <c r="H34048" i="23" s="1"/>
  <c r="G34055" i="23"/>
  <c r="H34055" i="23" s="1"/>
  <c r="G34056" i="23"/>
  <c r="H34056" i="23" s="1"/>
  <c r="G34063" i="23"/>
  <c r="H34063" i="23" s="1"/>
  <c r="G34064" i="23"/>
  <c r="H34064" i="23" s="1"/>
  <c r="G34071" i="23"/>
  <c r="H34071" i="23" s="1"/>
  <c r="G34072" i="23"/>
  <c r="H34072" i="23" s="1"/>
  <c r="G34079" i="23"/>
  <c r="H34079" i="23" s="1"/>
  <c r="G34124" i="23"/>
  <c r="H34124" i="23" s="1"/>
  <c r="G34132" i="23"/>
  <c r="H34132" i="23" s="1"/>
  <c r="G34140" i="23"/>
  <c r="H34140" i="23" s="1"/>
  <c r="G34148" i="23"/>
  <c r="H34148" i="23" s="1"/>
  <c r="G34156" i="23"/>
  <c r="H34156" i="23" s="1"/>
  <c r="G34164" i="23"/>
  <c r="H34164" i="23" s="1"/>
  <c r="G34172" i="23"/>
  <c r="H34172" i="23" s="1"/>
  <c r="G34180" i="23"/>
  <c r="H34180" i="23" s="1"/>
  <c r="G34188" i="23"/>
  <c r="H34188" i="23" s="1"/>
  <c r="G34196" i="23"/>
  <c r="H34196" i="23" s="1"/>
  <c r="G34204" i="23"/>
  <c r="H34204" i="23" s="1"/>
  <c r="G34212" i="23"/>
  <c r="H34212" i="23" s="1"/>
  <c r="G34220" i="23"/>
  <c r="H34220" i="23" s="1"/>
  <c r="G34228" i="23"/>
  <c r="H34228" i="23" s="1"/>
  <c r="G34236" i="23"/>
  <c r="H34236" i="23" s="1"/>
  <c r="G34244" i="23"/>
  <c r="H34244" i="23" s="1"/>
  <c r="G34252" i="23"/>
  <c r="H34252" i="23" s="1"/>
  <c r="G34260" i="23"/>
  <c r="H34260" i="23" s="1"/>
  <c r="G34268" i="23"/>
  <c r="H34268" i="23" s="1"/>
  <c r="G34276" i="23"/>
  <c r="H34276" i="23" s="1"/>
  <c r="G34284" i="23"/>
  <c r="H34284" i="23" s="1"/>
  <c r="C9" i="17"/>
  <c r="C52" i="17" s="1"/>
  <c r="G13" i="23"/>
  <c r="H13" i="23" s="1"/>
  <c r="G21" i="23"/>
  <c r="H21" i="23" s="1"/>
  <c r="G29" i="23"/>
  <c r="H29" i="23" s="1"/>
  <c r="G37" i="23"/>
  <c r="H37" i="23" s="1"/>
  <c r="G45" i="23"/>
  <c r="H45" i="23" s="1"/>
  <c r="G53" i="23"/>
  <c r="H53" i="23" s="1"/>
  <c r="G61" i="23"/>
  <c r="H61" i="23" s="1"/>
  <c r="G69" i="23"/>
  <c r="H69" i="23" s="1"/>
  <c r="G77" i="23"/>
  <c r="H77" i="23" s="1"/>
  <c r="G85" i="23"/>
  <c r="H85" i="23" s="1"/>
  <c r="G93" i="23"/>
  <c r="H93" i="23" s="1"/>
  <c r="G101" i="23"/>
  <c r="H101" i="23" s="1"/>
  <c r="G109" i="23"/>
  <c r="H109" i="23" s="1"/>
  <c r="G117" i="23"/>
  <c r="H117" i="23" s="1"/>
  <c r="G125" i="23"/>
  <c r="H125" i="23" s="1"/>
  <c r="G133" i="23"/>
  <c r="H133" i="23" s="1"/>
  <c r="G141" i="23"/>
  <c r="H141" i="23" s="1"/>
  <c r="G149" i="23"/>
  <c r="H149" i="23" s="1"/>
  <c r="G157" i="23"/>
  <c r="H157" i="23" s="1"/>
  <c r="G165" i="23"/>
  <c r="H165" i="23" s="1"/>
  <c r="G173" i="23"/>
  <c r="H173" i="23" s="1"/>
  <c r="G181" i="23"/>
  <c r="H181" i="23" s="1"/>
  <c r="G189" i="23"/>
  <c r="H189" i="23" s="1"/>
  <c r="G197" i="23"/>
  <c r="H197" i="23" s="1"/>
  <c r="G205" i="23"/>
  <c r="H205" i="23" s="1"/>
  <c r="G213" i="23"/>
  <c r="H213" i="23" s="1"/>
  <c r="G221" i="23"/>
  <c r="H221" i="23" s="1"/>
  <c r="G229" i="23"/>
  <c r="H229" i="23" s="1"/>
  <c r="G237" i="23"/>
  <c r="H237" i="23" s="1"/>
  <c r="G245" i="23"/>
  <c r="H245" i="23" s="1"/>
  <c r="G253" i="23"/>
  <c r="H253" i="23" s="1"/>
  <c r="G261" i="23"/>
  <c r="H261" i="23" s="1"/>
  <c r="G269" i="23"/>
  <c r="H269" i="23" s="1"/>
  <c r="G277" i="23"/>
  <c r="H277" i="23" s="1"/>
  <c r="G285" i="23"/>
  <c r="H285" i="23" s="1"/>
  <c r="G293" i="23"/>
  <c r="H293" i="23" s="1"/>
  <c r="G301" i="23"/>
  <c r="H301" i="23" s="1"/>
  <c r="G309" i="23"/>
  <c r="H309" i="23" s="1"/>
  <c r="G317" i="23"/>
  <c r="H317" i="23" s="1"/>
  <c r="G325" i="23"/>
  <c r="H325" i="23" s="1"/>
  <c r="G333" i="23"/>
  <c r="H333" i="23" s="1"/>
  <c r="G341" i="23"/>
  <c r="H341" i="23" s="1"/>
  <c r="G349" i="23"/>
  <c r="H349" i="23" s="1"/>
  <c r="G357" i="23"/>
  <c r="H357" i="23" s="1"/>
  <c r="G365" i="23"/>
  <c r="H365" i="23" s="1"/>
  <c r="G373" i="23"/>
  <c r="H373" i="23" s="1"/>
  <c r="G381" i="23"/>
  <c r="H381" i="23" s="1"/>
  <c r="G389" i="23"/>
  <c r="H389" i="23" s="1"/>
  <c r="G397" i="23"/>
  <c r="H397" i="23" s="1"/>
  <c r="G405" i="23"/>
  <c r="H405" i="23" s="1"/>
  <c r="G413" i="23"/>
  <c r="H413" i="23" s="1"/>
  <c r="G421" i="23"/>
  <c r="H421" i="23" s="1"/>
  <c r="G429" i="23"/>
  <c r="H429" i="23" s="1"/>
  <c r="G437" i="23"/>
  <c r="H437" i="23" s="1"/>
  <c r="G445" i="23"/>
  <c r="H445" i="23" s="1"/>
  <c r="G453" i="23"/>
  <c r="H453" i="23" s="1"/>
  <c r="G461" i="23"/>
  <c r="H461" i="23" s="1"/>
  <c r="G469" i="23"/>
  <c r="H469" i="23" s="1"/>
  <c r="G477" i="23"/>
  <c r="H477" i="23" s="1"/>
  <c r="G485" i="23"/>
  <c r="H485" i="23" s="1"/>
  <c r="G493" i="23"/>
  <c r="H493" i="23" s="1"/>
  <c r="G501" i="23"/>
  <c r="H501" i="23" s="1"/>
  <c r="G509" i="23"/>
  <c r="H509" i="23" s="1"/>
  <c r="G517" i="23"/>
  <c r="H517" i="23" s="1"/>
  <c r="G525" i="23"/>
  <c r="H525" i="23" s="1"/>
  <c r="G533" i="23"/>
  <c r="H533" i="23" s="1"/>
  <c r="G541" i="23"/>
  <c r="H541" i="23" s="1"/>
  <c r="G549" i="23"/>
  <c r="H549" i="23" s="1"/>
  <c r="G557" i="23"/>
  <c r="H557" i="23" s="1"/>
  <c r="G565" i="23"/>
  <c r="H565" i="23" s="1"/>
  <c r="G573" i="23"/>
  <c r="H573" i="23" s="1"/>
  <c r="G581" i="23"/>
  <c r="H581" i="23" s="1"/>
  <c r="G589" i="23"/>
  <c r="H589" i="23" s="1"/>
  <c r="G597" i="23"/>
  <c r="H597" i="23" s="1"/>
  <c r="G605" i="23"/>
  <c r="H605" i="23" s="1"/>
  <c r="G613" i="23"/>
  <c r="H613" i="23" s="1"/>
  <c r="G621" i="23"/>
  <c r="H621" i="23" s="1"/>
  <c r="G629" i="23"/>
  <c r="H629" i="23" s="1"/>
  <c r="G637" i="23"/>
  <c r="H637" i="23" s="1"/>
  <c r="G645" i="23"/>
  <c r="H645" i="23" s="1"/>
  <c r="G653" i="23"/>
  <c r="H653" i="23" s="1"/>
  <c r="G661" i="23"/>
  <c r="H661" i="23" s="1"/>
  <c r="G669" i="23"/>
  <c r="H669" i="23" s="1"/>
  <c r="G677" i="23"/>
  <c r="H677" i="23" s="1"/>
  <c r="G685" i="23"/>
  <c r="H685" i="23" s="1"/>
  <c r="G693" i="23"/>
  <c r="H693" i="23" s="1"/>
  <c r="G701" i="23"/>
  <c r="H701" i="23" s="1"/>
  <c r="G709" i="23"/>
  <c r="H709" i="23" s="1"/>
  <c r="G717" i="23"/>
  <c r="H717" i="23" s="1"/>
  <c r="G725" i="23"/>
  <c r="H725" i="23" s="1"/>
  <c r="G733" i="23"/>
  <c r="H733" i="23" s="1"/>
  <c r="G741" i="23"/>
  <c r="H741" i="23" s="1"/>
  <c r="G749" i="23"/>
  <c r="H749" i="23" s="1"/>
  <c r="G757" i="23"/>
  <c r="H757" i="23" s="1"/>
  <c r="G765" i="23"/>
  <c r="H765" i="23" s="1"/>
  <c r="G773" i="23"/>
  <c r="H773" i="23" s="1"/>
  <c r="G781" i="23"/>
  <c r="H781" i="23" s="1"/>
  <c r="G789" i="23"/>
  <c r="H789" i="23" s="1"/>
  <c r="G797" i="23"/>
  <c r="H797" i="23" s="1"/>
  <c r="G805" i="23"/>
  <c r="H805" i="23" s="1"/>
  <c r="G813" i="23"/>
  <c r="H813" i="23" s="1"/>
  <c r="G821" i="23"/>
  <c r="H821" i="23" s="1"/>
  <c r="G829" i="23"/>
  <c r="H829" i="23" s="1"/>
  <c r="G837" i="23"/>
  <c r="H837" i="23" s="1"/>
  <c r="G845" i="23"/>
  <c r="H845" i="23" s="1"/>
  <c r="G853" i="23"/>
  <c r="H853" i="23" s="1"/>
  <c r="G861" i="23"/>
  <c r="H861" i="23" s="1"/>
  <c r="G869" i="23"/>
  <c r="H869" i="23" s="1"/>
  <c r="G877" i="23"/>
  <c r="H877" i="23" s="1"/>
  <c r="G885" i="23"/>
  <c r="H885" i="23" s="1"/>
  <c r="G893" i="23"/>
  <c r="H893" i="23" s="1"/>
  <c r="G901" i="23"/>
  <c r="H901" i="23" s="1"/>
  <c r="G909" i="23"/>
  <c r="H909" i="23" s="1"/>
  <c r="G917" i="23"/>
  <c r="H917" i="23" s="1"/>
  <c r="G925" i="23"/>
  <c r="H925" i="23" s="1"/>
  <c r="G933" i="23"/>
  <c r="H933" i="23" s="1"/>
  <c r="G941" i="23"/>
  <c r="H941" i="23" s="1"/>
  <c r="G949" i="23"/>
  <c r="H949" i="23" s="1"/>
  <c r="G957" i="23"/>
  <c r="H957" i="23" s="1"/>
  <c r="G965" i="23"/>
  <c r="H965" i="23" s="1"/>
  <c r="G973" i="23"/>
  <c r="H973" i="23" s="1"/>
  <c r="G981" i="23"/>
  <c r="H981" i="23" s="1"/>
  <c r="G989" i="23"/>
  <c r="H989" i="23" s="1"/>
  <c r="G997" i="23"/>
  <c r="H997" i="23" s="1"/>
  <c r="G1005" i="23"/>
  <c r="H1005" i="23" s="1"/>
  <c r="G1013" i="23"/>
  <c r="H1013" i="23" s="1"/>
  <c r="G1021" i="23"/>
  <c r="H1021" i="23" s="1"/>
  <c r="G1029" i="23"/>
  <c r="H1029" i="23" s="1"/>
  <c r="G1037" i="23"/>
  <c r="H1037" i="23" s="1"/>
  <c r="G1045" i="23"/>
  <c r="H1045" i="23" s="1"/>
  <c r="G1053" i="23"/>
  <c r="H1053" i="23" s="1"/>
  <c r="G1061" i="23"/>
  <c r="H1061" i="23" s="1"/>
  <c r="G1069" i="23"/>
  <c r="H1069" i="23" s="1"/>
  <c r="G1077" i="23"/>
  <c r="H1077" i="23" s="1"/>
  <c r="G1085" i="23"/>
  <c r="H1085" i="23" s="1"/>
  <c r="G1093" i="23"/>
  <c r="H1093" i="23" s="1"/>
  <c r="G1101" i="23"/>
  <c r="H1101" i="23" s="1"/>
  <c r="G1109" i="23"/>
  <c r="H1109" i="23" s="1"/>
  <c r="G1117" i="23"/>
  <c r="H1117" i="23" s="1"/>
  <c r="G1125" i="23"/>
  <c r="H1125" i="23" s="1"/>
  <c r="G1133" i="23"/>
  <c r="H1133" i="23" s="1"/>
  <c r="G1141" i="23"/>
  <c r="H1141" i="23" s="1"/>
  <c r="G1149" i="23"/>
  <c r="H1149" i="23" s="1"/>
  <c r="G1157" i="23"/>
  <c r="H1157" i="23" s="1"/>
  <c r="G1165" i="23"/>
  <c r="H1165" i="23" s="1"/>
  <c r="G1173" i="23"/>
  <c r="H1173" i="23" s="1"/>
  <c r="G1181" i="23"/>
  <c r="H1181" i="23" s="1"/>
  <c r="G1189" i="23"/>
  <c r="H1189" i="23" s="1"/>
  <c r="G1197" i="23"/>
  <c r="H1197" i="23" s="1"/>
  <c r="G1205" i="23"/>
  <c r="H1205" i="23" s="1"/>
  <c r="G1213" i="23"/>
  <c r="H1213" i="23" s="1"/>
  <c r="G1221" i="23"/>
  <c r="H1221" i="23" s="1"/>
  <c r="G1229" i="23"/>
  <c r="H1229" i="23" s="1"/>
  <c r="G1237" i="23"/>
  <c r="H1237" i="23" s="1"/>
  <c r="G1245" i="23"/>
  <c r="H1245" i="23" s="1"/>
  <c r="G1253" i="23"/>
  <c r="H1253" i="23" s="1"/>
  <c r="G1261" i="23"/>
  <c r="H1261" i="23" s="1"/>
  <c r="G1269" i="23"/>
  <c r="H1269" i="23" s="1"/>
  <c r="G1277" i="23"/>
  <c r="H1277" i="23" s="1"/>
  <c r="G1285" i="23"/>
  <c r="H1285" i="23" s="1"/>
  <c r="G1293" i="23"/>
  <c r="H1293" i="23" s="1"/>
  <c r="G1301" i="23"/>
  <c r="H1301" i="23" s="1"/>
  <c r="G1309" i="23"/>
  <c r="H1309" i="23" s="1"/>
  <c r="G1317" i="23"/>
  <c r="H1317" i="23" s="1"/>
  <c r="G1325" i="23"/>
  <c r="H1325" i="23" s="1"/>
  <c r="G1333" i="23"/>
  <c r="H1333" i="23" s="1"/>
  <c r="G1341" i="23"/>
  <c r="H1341" i="23" s="1"/>
  <c r="G1349" i="23"/>
  <c r="H1349" i="23" s="1"/>
  <c r="G1357" i="23"/>
  <c r="H1357" i="23" s="1"/>
  <c r="G1365" i="23"/>
  <c r="H1365" i="23" s="1"/>
  <c r="G1373" i="23"/>
  <c r="H1373" i="23" s="1"/>
  <c r="G1381" i="23"/>
  <c r="H1381" i="23" s="1"/>
  <c r="G1389" i="23"/>
  <c r="H1389" i="23" s="1"/>
  <c r="G1397" i="23"/>
  <c r="H1397" i="23" s="1"/>
  <c r="G1405" i="23"/>
  <c r="H1405" i="23" s="1"/>
  <c r="G1413" i="23"/>
  <c r="H1413" i="23" s="1"/>
  <c r="G1421" i="23"/>
  <c r="H1421" i="23" s="1"/>
  <c r="G1429" i="23"/>
  <c r="H1429" i="23" s="1"/>
  <c r="G1437" i="23"/>
  <c r="H1437" i="23" s="1"/>
  <c r="G1445" i="23"/>
  <c r="H1445" i="23" s="1"/>
  <c r="G1453" i="23"/>
  <c r="H1453" i="23" s="1"/>
  <c r="G1461" i="23"/>
  <c r="H1461" i="23" s="1"/>
  <c r="G1469" i="23"/>
  <c r="H1469" i="23" s="1"/>
  <c r="G1477" i="23"/>
  <c r="H1477" i="23" s="1"/>
  <c r="G1485" i="23"/>
  <c r="H1485" i="23" s="1"/>
  <c r="G1493" i="23"/>
  <c r="H1493" i="23" s="1"/>
  <c r="G1501" i="23"/>
  <c r="H1501" i="23" s="1"/>
  <c r="G1509" i="23"/>
  <c r="H1509" i="23" s="1"/>
  <c r="G1517" i="23"/>
  <c r="H1517" i="23" s="1"/>
  <c r="G1525" i="23"/>
  <c r="H1525" i="23" s="1"/>
  <c r="G1533" i="23"/>
  <c r="H1533" i="23" s="1"/>
  <c r="G1541" i="23"/>
  <c r="H1541" i="23" s="1"/>
  <c r="G1549" i="23"/>
  <c r="H1549" i="23" s="1"/>
  <c r="G1557" i="23"/>
  <c r="H1557" i="23" s="1"/>
  <c r="G1565" i="23"/>
  <c r="H1565" i="23" s="1"/>
  <c r="G1573" i="23"/>
  <c r="H1573" i="23" s="1"/>
  <c r="G1581" i="23"/>
  <c r="H1581" i="23" s="1"/>
  <c r="G1589" i="23"/>
  <c r="H1589" i="23" s="1"/>
  <c r="G1597" i="23"/>
  <c r="H1597" i="23" s="1"/>
  <c r="G1605" i="23"/>
  <c r="H1605" i="23" s="1"/>
  <c r="G1613" i="23"/>
  <c r="H1613" i="23" s="1"/>
  <c r="G1621" i="23"/>
  <c r="H1621" i="23" s="1"/>
  <c r="G1629" i="23"/>
  <c r="H1629" i="23" s="1"/>
  <c r="G1637" i="23"/>
  <c r="H1637" i="23" s="1"/>
  <c r="G1645" i="23"/>
  <c r="H1645" i="23" s="1"/>
  <c r="G1653" i="23"/>
  <c r="H1653" i="23" s="1"/>
  <c r="G1661" i="23"/>
  <c r="H1661" i="23" s="1"/>
  <c r="G1669" i="23"/>
  <c r="H1669" i="23" s="1"/>
  <c r="G1677" i="23"/>
  <c r="H1677" i="23" s="1"/>
  <c r="G1685" i="23"/>
  <c r="H1685" i="23" s="1"/>
  <c r="G1693" i="23"/>
  <c r="H1693" i="23" s="1"/>
  <c r="G1701" i="23"/>
  <c r="H1701" i="23" s="1"/>
  <c r="G1709" i="23"/>
  <c r="H1709" i="23" s="1"/>
  <c r="G1717" i="23"/>
  <c r="H1717" i="23" s="1"/>
  <c r="G1725" i="23"/>
  <c r="H1725" i="23" s="1"/>
  <c r="G1733" i="23"/>
  <c r="H1733" i="23" s="1"/>
  <c r="G1741" i="23"/>
  <c r="H1741" i="23" s="1"/>
  <c r="G1749" i="23"/>
  <c r="H1749" i="23" s="1"/>
  <c r="G1757" i="23"/>
  <c r="H1757" i="23" s="1"/>
  <c r="G1765" i="23"/>
  <c r="H1765" i="23" s="1"/>
  <c r="G1773" i="23"/>
  <c r="H1773" i="23" s="1"/>
  <c r="G1781" i="23"/>
  <c r="H1781" i="23" s="1"/>
  <c r="G1789" i="23"/>
  <c r="H1789" i="23" s="1"/>
  <c r="G9" i="23"/>
  <c r="H9" i="23" s="1"/>
  <c r="G17" i="23"/>
  <c r="H17" i="23" s="1"/>
  <c r="G25" i="23"/>
  <c r="H25" i="23" s="1"/>
  <c r="G33" i="23"/>
  <c r="H33" i="23" s="1"/>
  <c r="G41" i="23"/>
  <c r="H41" i="23" s="1"/>
  <c r="G49" i="23"/>
  <c r="H49" i="23" s="1"/>
  <c r="G57" i="23"/>
  <c r="H57" i="23" s="1"/>
  <c r="G65" i="23"/>
  <c r="H65" i="23" s="1"/>
  <c r="G73" i="23"/>
  <c r="H73" i="23" s="1"/>
  <c r="G81" i="23"/>
  <c r="H81" i="23" s="1"/>
  <c r="G89" i="23"/>
  <c r="H89" i="23" s="1"/>
  <c r="G97" i="23"/>
  <c r="H97" i="23" s="1"/>
  <c r="G105" i="23"/>
  <c r="H105" i="23" s="1"/>
  <c r="G113" i="23"/>
  <c r="H113" i="23" s="1"/>
  <c r="G121" i="23"/>
  <c r="H121" i="23" s="1"/>
  <c r="G129" i="23"/>
  <c r="H129" i="23" s="1"/>
  <c r="G137" i="23"/>
  <c r="H137" i="23" s="1"/>
  <c r="G145" i="23"/>
  <c r="H145" i="23" s="1"/>
  <c r="G153" i="23"/>
  <c r="H153" i="23" s="1"/>
  <c r="G161" i="23"/>
  <c r="H161" i="23" s="1"/>
  <c r="G169" i="23"/>
  <c r="H169" i="23" s="1"/>
  <c r="G177" i="23"/>
  <c r="H177" i="23" s="1"/>
  <c r="G185" i="23"/>
  <c r="H185" i="23" s="1"/>
  <c r="G193" i="23"/>
  <c r="H193" i="23" s="1"/>
  <c r="G201" i="23"/>
  <c r="H201" i="23" s="1"/>
  <c r="G209" i="23"/>
  <c r="H209" i="23" s="1"/>
  <c r="G217" i="23"/>
  <c r="H217" i="23" s="1"/>
  <c r="G225" i="23"/>
  <c r="H225" i="23" s="1"/>
  <c r="G233" i="23"/>
  <c r="H233" i="23" s="1"/>
  <c r="G241" i="23"/>
  <c r="H241" i="23" s="1"/>
  <c r="G249" i="23"/>
  <c r="H249" i="23" s="1"/>
  <c r="G257" i="23"/>
  <c r="H257" i="23" s="1"/>
  <c r="G265" i="23"/>
  <c r="H265" i="23" s="1"/>
  <c r="G273" i="23"/>
  <c r="H273" i="23" s="1"/>
  <c r="G281" i="23"/>
  <c r="H281" i="23" s="1"/>
  <c r="G289" i="23"/>
  <c r="H289" i="23" s="1"/>
  <c r="G297" i="23"/>
  <c r="H297" i="23" s="1"/>
  <c r="G305" i="23"/>
  <c r="H305" i="23" s="1"/>
  <c r="G313" i="23"/>
  <c r="H313" i="23" s="1"/>
  <c r="G321" i="23"/>
  <c r="H321" i="23" s="1"/>
  <c r="G329" i="23"/>
  <c r="H329" i="23" s="1"/>
  <c r="G337" i="23"/>
  <c r="H337" i="23" s="1"/>
  <c r="G345" i="23"/>
  <c r="H345" i="23" s="1"/>
  <c r="G353" i="23"/>
  <c r="H353" i="23" s="1"/>
  <c r="G361" i="23"/>
  <c r="H361" i="23" s="1"/>
  <c r="G369" i="23"/>
  <c r="H369" i="23" s="1"/>
  <c r="G377" i="23"/>
  <c r="H377" i="23" s="1"/>
  <c r="G385" i="23"/>
  <c r="H385" i="23" s="1"/>
  <c r="G393" i="23"/>
  <c r="H393" i="23" s="1"/>
  <c r="G401" i="23"/>
  <c r="H401" i="23" s="1"/>
  <c r="G409" i="23"/>
  <c r="H409" i="23" s="1"/>
  <c r="G417" i="23"/>
  <c r="H417" i="23" s="1"/>
  <c r="G425" i="23"/>
  <c r="H425" i="23" s="1"/>
  <c r="G433" i="23"/>
  <c r="H433" i="23" s="1"/>
  <c r="G441" i="23"/>
  <c r="H441" i="23" s="1"/>
  <c r="G449" i="23"/>
  <c r="H449" i="23" s="1"/>
  <c r="G457" i="23"/>
  <c r="H457" i="23" s="1"/>
  <c r="G465" i="23"/>
  <c r="H465" i="23" s="1"/>
  <c r="G473" i="23"/>
  <c r="H473" i="23" s="1"/>
  <c r="G481" i="23"/>
  <c r="H481" i="23" s="1"/>
  <c r="G489" i="23"/>
  <c r="H489" i="23" s="1"/>
  <c r="G497" i="23"/>
  <c r="H497" i="23" s="1"/>
  <c r="G505" i="23"/>
  <c r="H505" i="23" s="1"/>
  <c r="G513" i="23"/>
  <c r="H513" i="23" s="1"/>
  <c r="G521" i="23"/>
  <c r="H521" i="23" s="1"/>
  <c r="G529" i="23"/>
  <c r="H529" i="23" s="1"/>
  <c r="G537" i="23"/>
  <c r="H537" i="23" s="1"/>
  <c r="G545" i="23"/>
  <c r="H545" i="23" s="1"/>
  <c r="G553" i="23"/>
  <c r="H553" i="23" s="1"/>
  <c r="G561" i="23"/>
  <c r="H561" i="23" s="1"/>
  <c r="G569" i="23"/>
  <c r="H569" i="23" s="1"/>
  <c r="G577" i="23"/>
  <c r="H577" i="23" s="1"/>
  <c r="G585" i="23"/>
  <c r="H585" i="23" s="1"/>
  <c r="G593" i="23"/>
  <c r="H593" i="23" s="1"/>
  <c r="G601" i="23"/>
  <c r="H601" i="23" s="1"/>
  <c r="G609" i="23"/>
  <c r="H609" i="23" s="1"/>
  <c r="G617" i="23"/>
  <c r="H617" i="23" s="1"/>
  <c r="G625" i="23"/>
  <c r="H625" i="23" s="1"/>
  <c r="G633" i="23"/>
  <c r="H633" i="23" s="1"/>
  <c r="G641" i="23"/>
  <c r="H641" i="23" s="1"/>
  <c r="G649" i="23"/>
  <c r="H649" i="23" s="1"/>
  <c r="G657" i="23"/>
  <c r="H657" i="23" s="1"/>
  <c r="G665" i="23"/>
  <c r="H665" i="23" s="1"/>
  <c r="G673" i="23"/>
  <c r="H673" i="23" s="1"/>
  <c r="G681" i="23"/>
  <c r="H681" i="23" s="1"/>
  <c r="G689" i="23"/>
  <c r="H689" i="23" s="1"/>
  <c r="G697" i="23"/>
  <c r="H697" i="23" s="1"/>
  <c r="G705" i="23"/>
  <c r="H705" i="23" s="1"/>
  <c r="G713" i="23"/>
  <c r="H713" i="23" s="1"/>
  <c r="G721" i="23"/>
  <c r="H721" i="23" s="1"/>
  <c r="G729" i="23"/>
  <c r="H729" i="23" s="1"/>
  <c r="G737" i="23"/>
  <c r="H737" i="23" s="1"/>
  <c r="G745" i="23"/>
  <c r="H745" i="23" s="1"/>
  <c r="G753" i="23"/>
  <c r="H753" i="23" s="1"/>
  <c r="G761" i="23"/>
  <c r="H761" i="23" s="1"/>
  <c r="G769" i="23"/>
  <c r="H769" i="23" s="1"/>
  <c r="G777" i="23"/>
  <c r="H777" i="23" s="1"/>
  <c r="G785" i="23"/>
  <c r="H785" i="23" s="1"/>
  <c r="G793" i="23"/>
  <c r="H793" i="23" s="1"/>
  <c r="G801" i="23"/>
  <c r="H801" i="23" s="1"/>
  <c r="G809" i="23"/>
  <c r="H809" i="23" s="1"/>
  <c r="G817" i="23"/>
  <c r="H817" i="23" s="1"/>
  <c r="G825" i="23"/>
  <c r="H825" i="23" s="1"/>
  <c r="G833" i="23"/>
  <c r="H833" i="23" s="1"/>
  <c r="G841" i="23"/>
  <c r="H841" i="23" s="1"/>
  <c r="G849" i="23"/>
  <c r="H849" i="23" s="1"/>
  <c r="G857" i="23"/>
  <c r="H857" i="23" s="1"/>
  <c r="G865" i="23"/>
  <c r="H865" i="23" s="1"/>
  <c r="G873" i="23"/>
  <c r="H873" i="23" s="1"/>
  <c r="G881" i="23"/>
  <c r="H881" i="23" s="1"/>
  <c r="G889" i="23"/>
  <c r="H889" i="23" s="1"/>
  <c r="G897" i="23"/>
  <c r="H897" i="23" s="1"/>
  <c r="G905" i="23"/>
  <c r="H905" i="23" s="1"/>
  <c r="G913" i="23"/>
  <c r="H913" i="23" s="1"/>
  <c r="G921" i="23"/>
  <c r="H921" i="23" s="1"/>
  <c r="G929" i="23"/>
  <c r="H929" i="23" s="1"/>
  <c r="G937" i="23"/>
  <c r="H937" i="23" s="1"/>
  <c r="G945" i="23"/>
  <c r="H945" i="23" s="1"/>
  <c r="G953" i="23"/>
  <c r="H953" i="23" s="1"/>
  <c r="G961" i="23"/>
  <c r="H961" i="23" s="1"/>
  <c r="G969" i="23"/>
  <c r="H969" i="23" s="1"/>
  <c r="G977" i="23"/>
  <c r="H977" i="23" s="1"/>
  <c r="G985" i="23"/>
  <c r="H985" i="23" s="1"/>
  <c r="G993" i="23"/>
  <c r="H993" i="23" s="1"/>
  <c r="G1001" i="23"/>
  <c r="H1001" i="23" s="1"/>
  <c r="G1009" i="23"/>
  <c r="H1009" i="23" s="1"/>
  <c r="G1017" i="23"/>
  <c r="H1017" i="23" s="1"/>
  <c r="G1025" i="23"/>
  <c r="H1025" i="23" s="1"/>
  <c r="G1033" i="23"/>
  <c r="H1033" i="23" s="1"/>
  <c r="G1041" i="23"/>
  <c r="H1041" i="23" s="1"/>
  <c r="G1049" i="23"/>
  <c r="H1049" i="23" s="1"/>
  <c r="G1057" i="23"/>
  <c r="H1057" i="23" s="1"/>
  <c r="G1065" i="23"/>
  <c r="H1065" i="23" s="1"/>
  <c r="G1073" i="23"/>
  <c r="H1073" i="23" s="1"/>
  <c r="G1081" i="23"/>
  <c r="H1081" i="23" s="1"/>
  <c r="G1089" i="23"/>
  <c r="H1089" i="23" s="1"/>
  <c r="G1097" i="23"/>
  <c r="H1097" i="23" s="1"/>
  <c r="G1105" i="23"/>
  <c r="H1105" i="23" s="1"/>
  <c r="G1113" i="23"/>
  <c r="H1113" i="23" s="1"/>
  <c r="G1121" i="23"/>
  <c r="H1121" i="23" s="1"/>
  <c r="G1129" i="23"/>
  <c r="H1129" i="23" s="1"/>
  <c r="G1137" i="23"/>
  <c r="H1137" i="23" s="1"/>
  <c r="G1145" i="23"/>
  <c r="H1145" i="23" s="1"/>
  <c r="G1153" i="23"/>
  <c r="H1153" i="23" s="1"/>
  <c r="G1161" i="23"/>
  <c r="H1161" i="23" s="1"/>
  <c r="G1169" i="23"/>
  <c r="H1169" i="23" s="1"/>
  <c r="G1177" i="23"/>
  <c r="H1177" i="23" s="1"/>
  <c r="G1185" i="23"/>
  <c r="H1185" i="23" s="1"/>
  <c r="G1193" i="23"/>
  <c r="H1193" i="23" s="1"/>
  <c r="G1201" i="23"/>
  <c r="H1201" i="23" s="1"/>
  <c r="G1209" i="23"/>
  <c r="H1209" i="23" s="1"/>
  <c r="G1217" i="23"/>
  <c r="H1217" i="23" s="1"/>
  <c r="G1225" i="23"/>
  <c r="H1225" i="23" s="1"/>
  <c r="G1233" i="23"/>
  <c r="H1233" i="23" s="1"/>
  <c r="G1241" i="23"/>
  <c r="H1241" i="23" s="1"/>
  <c r="G1249" i="23"/>
  <c r="H1249" i="23" s="1"/>
  <c r="G1257" i="23"/>
  <c r="H1257" i="23" s="1"/>
  <c r="G1265" i="23"/>
  <c r="H1265" i="23" s="1"/>
  <c r="G1273" i="23"/>
  <c r="H1273" i="23" s="1"/>
  <c r="G1281" i="23"/>
  <c r="H1281" i="23" s="1"/>
  <c r="G1289" i="23"/>
  <c r="H1289" i="23" s="1"/>
  <c r="G1297" i="23"/>
  <c r="H1297" i="23" s="1"/>
  <c r="G1305" i="23"/>
  <c r="H1305" i="23" s="1"/>
  <c r="G1313" i="23"/>
  <c r="H1313" i="23" s="1"/>
  <c r="G1321" i="23"/>
  <c r="H1321" i="23" s="1"/>
  <c r="G1329" i="23"/>
  <c r="H1329" i="23" s="1"/>
  <c r="G1337" i="23"/>
  <c r="H1337" i="23" s="1"/>
  <c r="G1345" i="23"/>
  <c r="H1345" i="23" s="1"/>
  <c r="G1353" i="23"/>
  <c r="H1353" i="23" s="1"/>
  <c r="G1361" i="23"/>
  <c r="H1361" i="23" s="1"/>
  <c r="G1369" i="23"/>
  <c r="H1369" i="23" s="1"/>
  <c r="G1377" i="23"/>
  <c r="H1377" i="23" s="1"/>
  <c r="G1385" i="23"/>
  <c r="H1385" i="23" s="1"/>
  <c r="G1393" i="23"/>
  <c r="H1393" i="23" s="1"/>
  <c r="G1401" i="23"/>
  <c r="H1401" i="23" s="1"/>
  <c r="G1409" i="23"/>
  <c r="H1409" i="23" s="1"/>
  <c r="G1417" i="23"/>
  <c r="H1417" i="23" s="1"/>
  <c r="G1425" i="23"/>
  <c r="H1425" i="23" s="1"/>
  <c r="G1433" i="23"/>
  <c r="H1433" i="23" s="1"/>
  <c r="G1441" i="23"/>
  <c r="H1441" i="23" s="1"/>
  <c r="G1449" i="23"/>
  <c r="H1449" i="23" s="1"/>
  <c r="G1457" i="23"/>
  <c r="H1457" i="23" s="1"/>
  <c r="G1465" i="23"/>
  <c r="H1465" i="23" s="1"/>
  <c r="G1473" i="23"/>
  <c r="H1473" i="23" s="1"/>
  <c r="G1481" i="23"/>
  <c r="H1481" i="23" s="1"/>
  <c r="G1489" i="23"/>
  <c r="H1489" i="23" s="1"/>
  <c r="G1497" i="23"/>
  <c r="H1497" i="23" s="1"/>
  <c r="G1505" i="23"/>
  <c r="H1505" i="23" s="1"/>
  <c r="G1513" i="23"/>
  <c r="H1513" i="23" s="1"/>
  <c r="G1521" i="23"/>
  <c r="H1521" i="23" s="1"/>
  <c r="G1529" i="23"/>
  <c r="H1529" i="23" s="1"/>
  <c r="G1537" i="23"/>
  <c r="H1537" i="23" s="1"/>
  <c r="G1545" i="23"/>
  <c r="H1545" i="23" s="1"/>
  <c r="G1553" i="23"/>
  <c r="H1553" i="23" s="1"/>
  <c r="G1561" i="23"/>
  <c r="H1561" i="23" s="1"/>
  <c r="G1569" i="23"/>
  <c r="H1569" i="23" s="1"/>
  <c r="G1577" i="23"/>
  <c r="H1577" i="23" s="1"/>
  <c r="G1585" i="23"/>
  <c r="H1585" i="23" s="1"/>
  <c r="G1593" i="23"/>
  <c r="H1593" i="23" s="1"/>
  <c r="G1601" i="23"/>
  <c r="H1601" i="23" s="1"/>
  <c r="G1609" i="23"/>
  <c r="H1609" i="23" s="1"/>
  <c r="G1617" i="23"/>
  <c r="H1617" i="23" s="1"/>
  <c r="G1625" i="23"/>
  <c r="H1625" i="23" s="1"/>
  <c r="G1633" i="23"/>
  <c r="H1633" i="23" s="1"/>
  <c r="G1641" i="23"/>
  <c r="H1641" i="23" s="1"/>
  <c r="G1649" i="23"/>
  <c r="H1649" i="23" s="1"/>
  <c r="G1657" i="23"/>
  <c r="H1657" i="23" s="1"/>
  <c r="G1665" i="23"/>
  <c r="H1665" i="23" s="1"/>
  <c r="G1673" i="23"/>
  <c r="H1673" i="23" s="1"/>
  <c r="G1681" i="23"/>
  <c r="H1681" i="23" s="1"/>
  <c r="G1689" i="23"/>
  <c r="H1689" i="23" s="1"/>
  <c r="G1697" i="23"/>
  <c r="H1697" i="23" s="1"/>
  <c r="G1705" i="23"/>
  <c r="H1705" i="23" s="1"/>
  <c r="G1713" i="23"/>
  <c r="H1713" i="23" s="1"/>
  <c r="G1721" i="23"/>
  <c r="H1721" i="23" s="1"/>
  <c r="G1729" i="23"/>
  <c r="H1729" i="23" s="1"/>
  <c r="G1737" i="23"/>
  <c r="H1737" i="23" s="1"/>
  <c r="G1745" i="23"/>
  <c r="H1745" i="23" s="1"/>
  <c r="G1753" i="23"/>
  <c r="H1753" i="23" s="1"/>
  <c r="G1761" i="23"/>
  <c r="H1761" i="23" s="1"/>
  <c r="G1769" i="23"/>
  <c r="H1769" i="23" s="1"/>
  <c r="G1777" i="23"/>
  <c r="H1777" i="23" s="1"/>
  <c r="G1785" i="23"/>
  <c r="H1785" i="23" s="1"/>
  <c r="G1793" i="23"/>
  <c r="H1793" i="23" s="1"/>
  <c r="G4154" i="23"/>
  <c r="H4154" i="23" s="1"/>
  <c r="G4172" i="23"/>
  <c r="H4172" i="23" s="1"/>
  <c r="G4186" i="23"/>
  <c r="H4186" i="23" s="1"/>
  <c r="G4204" i="23"/>
  <c r="H4204" i="23" s="1"/>
  <c r="G4218" i="23"/>
  <c r="H4218" i="23" s="1"/>
  <c r="G4236" i="23"/>
  <c r="H4236" i="23" s="1"/>
  <c r="G4250" i="23"/>
  <c r="H4250" i="23" s="1"/>
  <c r="G4268" i="23"/>
  <c r="H4268" i="23" s="1"/>
  <c r="G4282" i="23"/>
  <c r="H4282" i="23" s="1"/>
  <c r="G4300" i="23"/>
  <c r="H4300" i="23" s="1"/>
  <c r="G4314" i="23"/>
  <c r="H4314" i="23" s="1"/>
  <c r="G4332" i="23"/>
  <c r="H4332" i="23" s="1"/>
  <c r="G4346" i="23"/>
  <c r="H4346" i="23" s="1"/>
  <c r="G4364" i="23"/>
  <c r="H4364" i="23" s="1"/>
  <c r="G4378" i="23"/>
  <c r="H4378" i="23" s="1"/>
  <c r="G4396" i="23"/>
  <c r="H4396" i="23" s="1"/>
  <c r="G4410" i="23"/>
  <c r="H4410" i="23" s="1"/>
  <c r="G4428" i="23"/>
  <c r="H4428" i="23" s="1"/>
  <c r="G4442" i="23"/>
  <c r="H4442" i="23" s="1"/>
  <c r="G4460" i="23"/>
  <c r="H4460" i="23" s="1"/>
  <c r="G4474" i="23"/>
  <c r="H4474" i="23" s="1"/>
  <c r="G4492" i="23"/>
  <c r="H4492" i="23" s="1"/>
  <c r="G4506" i="23"/>
  <c r="H4506" i="23" s="1"/>
  <c r="G4524" i="23"/>
  <c r="H4524" i="23" s="1"/>
  <c r="G4538" i="23"/>
  <c r="H4538" i="23" s="1"/>
  <c r="G4556" i="23"/>
  <c r="H4556" i="23" s="1"/>
  <c r="G4570" i="23"/>
  <c r="H4570" i="23" s="1"/>
  <c r="G4588" i="23"/>
  <c r="H4588" i="23" s="1"/>
  <c r="G4602" i="23"/>
  <c r="H4602" i="23" s="1"/>
  <c r="G4620" i="23"/>
  <c r="H4620" i="23" s="1"/>
  <c r="G4634" i="23"/>
  <c r="H4634" i="23" s="1"/>
  <c r="G4652" i="23"/>
  <c r="H4652" i="23" s="1"/>
  <c r="G4666" i="23"/>
  <c r="H4666" i="23" s="1"/>
  <c r="G4684" i="23"/>
  <c r="H4684" i="23" s="1"/>
  <c r="G4698" i="23"/>
  <c r="H4698" i="23" s="1"/>
  <c r="G4716" i="23"/>
  <c r="H4716" i="23" s="1"/>
  <c r="G4730" i="23"/>
  <c r="H4730" i="23" s="1"/>
  <c r="G4748" i="23"/>
  <c r="H4748" i="23" s="1"/>
  <c r="G4762" i="23"/>
  <c r="H4762" i="23" s="1"/>
  <c r="G4780" i="23"/>
  <c r="H4780" i="23" s="1"/>
  <c r="G4794" i="23"/>
  <c r="H4794" i="23" s="1"/>
  <c r="G4812" i="23"/>
  <c r="H4812" i="23" s="1"/>
  <c r="G4826" i="23"/>
  <c r="H4826" i="23" s="1"/>
  <c r="G4844" i="23"/>
  <c r="H4844" i="23" s="1"/>
  <c r="G4858" i="23"/>
  <c r="H4858" i="23" s="1"/>
  <c r="G4876" i="23"/>
  <c r="H4876" i="23" s="1"/>
  <c r="G4890" i="23"/>
  <c r="H4890" i="23" s="1"/>
  <c r="G4908" i="23"/>
  <c r="H4908" i="23" s="1"/>
  <c r="G4922" i="23"/>
  <c r="H4922" i="23" s="1"/>
  <c r="G4940" i="23"/>
  <c r="H4940" i="23" s="1"/>
  <c r="G4954" i="23"/>
  <c r="H4954" i="23" s="1"/>
  <c r="G4972" i="23"/>
  <c r="H4972" i="23" s="1"/>
  <c r="G4986" i="23"/>
  <c r="H4986" i="23" s="1"/>
  <c r="G5004" i="23"/>
  <c r="H5004" i="23" s="1"/>
  <c r="G5018" i="23"/>
  <c r="H5018" i="23" s="1"/>
  <c r="G5036" i="23"/>
  <c r="H5036" i="23" s="1"/>
  <c r="G5050" i="23"/>
  <c r="H5050" i="23" s="1"/>
  <c r="G5068" i="23"/>
  <c r="H5068" i="23" s="1"/>
  <c r="G5082" i="23"/>
  <c r="H5082" i="23" s="1"/>
  <c r="G5100" i="23"/>
  <c r="H5100" i="23" s="1"/>
  <c r="G5114" i="23"/>
  <c r="H5114" i="23" s="1"/>
  <c r="G5132" i="23"/>
  <c r="H5132" i="23" s="1"/>
  <c r="G5146" i="23"/>
  <c r="H5146" i="23" s="1"/>
  <c r="G5164" i="23"/>
  <c r="H5164" i="23" s="1"/>
  <c r="G5178" i="23"/>
  <c r="H5178" i="23" s="1"/>
  <c r="G5196" i="23"/>
  <c r="H5196" i="23" s="1"/>
  <c r="G5210" i="23"/>
  <c r="H5210" i="23" s="1"/>
  <c r="G5228" i="23"/>
  <c r="H5228" i="23" s="1"/>
  <c r="G5242" i="23"/>
  <c r="H5242" i="23" s="1"/>
  <c r="G5260" i="23"/>
  <c r="H5260" i="23" s="1"/>
  <c r="G5274" i="23"/>
  <c r="H5274" i="23" s="1"/>
  <c r="G5292" i="23"/>
  <c r="H5292" i="23" s="1"/>
  <c r="G5306" i="23"/>
  <c r="H5306" i="23" s="1"/>
  <c r="G5324" i="23"/>
  <c r="H5324" i="23" s="1"/>
  <c r="G5338" i="23"/>
  <c r="H5338" i="23" s="1"/>
  <c r="G5356" i="23"/>
  <c r="H5356" i="23" s="1"/>
  <c r="G5370" i="23"/>
  <c r="H5370" i="23" s="1"/>
  <c r="G5388" i="23"/>
  <c r="H5388" i="23" s="1"/>
  <c r="G5402" i="23"/>
  <c r="H5402" i="23" s="1"/>
  <c r="G5420" i="23"/>
  <c r="H5420" i="23" s="1"/>
  <c r="G5434" i="23"/>
  <c r="H5434" i="23" s="1"/>
  <c r="G5452" i="23"/>
  <c r="H5452" i="23" s="1"/>
  <c r="G5466" i="23"/>
  <c r="H5466" i="23" s="1"/>
  <c r="G5484" i="23"/>
  <c r="H5484" i="23" s="1"/>
  <c r="G5498" i="23"/>
  <c r="H5498" i="23" s="1"/>
  <c r="G5516" i="23"/>
  <c r="H5516" i="23" s="1"/>
  <c r="G5530" i="23"/>
  <c r="H5530" i="23" s="1"/>
  <c r="G5548" i="23"/>
  <c r="H5548" i="23" s="1"/>
  <c r="G5562" i="23"/>
  <c r="H5562" i="23" s="1"/>
  <c r="G5580" i="23"/>
  <c r="H5580" i="23" s="1"/>
  <c r="G5594" i="23"/>
  <c r="H5594" i="23" s="1"/>
  <c r="G5612" i="23"/>
  <c r="H5612" i="23" s="1"/>
  <c r="G5626" i="23"/>
  <c r="H5626" i="23" s="1"/>
  <c r="G5644" i="23"/>
  <c r="H5644" i="23" s="1"/>
  <c r="G5658" i="23"/>
  <c r="H5658" i="23" s="1"/>
  <c r="G5676" i="23"/>
  <c r="H5676" i="23" s="1"/>
  <c r="G5690" i="23"/>
  <c r="H5690" i="23" s="1"/>
  <c r="G5708" i="23"/>
  <c r="H5708" i="23" s="1"/>
  <c r="G5722" i="23"/>
  <c r="H5722" i="23" s="1"/>
  <c r="G5740" i="23"/>
  <c r="H5740" i="23" s="1"/>
  <c r="G5754" i="23"/>
  <c r="H5754" i="23" s="1"/>
  <c r="G5772" i="23"/>
  <c r="H5772" i="23" s="1"/>
  <c r="G5786" i="23"/>
  <c r="H5786" i="23" s="1"/>
  <c r="G5804" i="23"/>
  <c r="H5804" i="23" s="1"/>
  <c r="G5818" i="23"/>
  <c r="H5818" i="23" s="1"/>
  <c r="G5836" i="23"/>
  <c r="H5836" i="23" s="1"/>
  <c r="G5850" i="23"/>
  <c r="H5850" i="23" s="1"/>
  <c r="G5868" i="23"/>
  <c r="H5868" i="23" s="1"/>
  <c r="G5882" i="23"/>
  <c r="H5882" i="23" s="1"/>
  <c r="G5900" i="23"/>
  <c r="H5900" i="23" s="1"/>
  <c r="G5914" i="23"/>
  <c r="H5914" i="23" s="1"/>
  <c r="G5932" i="23"/>
  <c r="H5932" i="23" s="1"/>
  <c r="G5946" i="23"/>
  <c r="H5946" i="23" s="1"/>
  <c r="G5964" i="23"/>
  <c r="H5964" i="23" s="1"/>
  <c r="G5978" i="23"/>
  <c r="H5978" i="23" s="1"/>
  <c r="G5996" i="23"/>
  <c r="H5996" i="23" s="1"/>
  <c r="G6010" i="23"/>
  <c r="H6010" i="23" s="1"/>
  <c r="G6028" i="23"/>
  <c r="H6028" i="23" s="1"/>
  <c r="G6042" i="23"/>
  <c r="H6042" i="23" s="1"/>
  <c r="G6060" i="23"/>
  <c r="H6060" i="23" s="1"/>
  <c r="G6074" i="23"/>
  <c r="H6074" i="23" s="1"/>
  <c r="G6092" i="23"/>
  <c r="H6092" i="23" s="1"/>
  <c r="G6106" i="23"/>
  <c r="H6106" i="23" s="1"/>
  <c r="G6124" i="23"/>
  <c r="H6124" i="23" s="1"/>
  <c r="G6138" i="23"/>
  <c r="H6138" i="23" s="1"/>
  <c r="G6156" i="23"/>
  <c r="H6156" i="23" s="1"/>
  <c r="G6170" i="23"/>
  <c r="H6170" i="23" s="1"/>
  <c r="G6188" i="23"/>
  <c r="H6188" i="23" s="1"/>
  <c r="G6202" i="23"/>
  <c r="H6202" i="23" s="1"/>
  <c r="G6220" i="23"/>
  <c r="H6220" i="23" s="1"/>
  <c r="G6234" i="23"/>
  <c r="H6234" i="23" s="1"/>
  <c r="G6252" i="23"/>
  <c r="H6252" i="23" s="1"/>
  <c r="G6266" i="23"/>
  <c r="H6266" i="23" s="1"/>
  <c r="G6284" i="23"/>
  <c r="H6284" i="23" s="1"/>
  <c r="G6298" i="23"/>
  <c r="H6298" i="23" s="1"/>
  <c r="G6316" i="23"/>
  <c r="H6316" i="23" s="1"/>
  <c r="G6330" i="23"/>
  <c r="H6330" i="23" s="1"/>
  <c r="G6348" i="23"/>
  <c r="H6348" i="23" s="1"/>
  <c r="G6362" i="23"/>
  <c r="H6362" i="23" s="1"/>
  <c r="G6380" i="23"/>
  <c r="H6380" i="23" s="1"/>
  <c r="G6388" i="23"/>
  <c r="H6388" i="23" s="1"/>
  <c r="G6396" i="23"/>
  <c r="H6396" i="23" s="1"/>
  <c r="G6404" i="23"/>
  <c r="H6404" i="23" s="1"/>
  <c r="G6412" i="23"/>
  <c r="H6412" i="23" s="1"/>
  <c r="G6420" i="23"/>
  <c r="H6420" i="23" s="1"/>
  <c r="G6428" i="23"/>
  <c r="H6428" i="23" s="1"/>
  <c r="G6436" i="23"/>
  <c r="H6436" i="23" s="1"/>
  <c r="G6444" i="23"/>
  <c r="H6444" i="23" s="1"/>
  <c r="G6452" i="23"/>
  <c r="H6452" i="23" s="1"/>
  <c r="G6460" i="23"/>
  <c r="H6460" i="23" s="1"/>
  <c r="G6468" i="23"/>
  <c r="H6468" i="23" s="1"/>
  <c r="G6476" i="23"/>
  <c r="H6476" i="23" s="1"/>
  <c r="G6484" i="23"/>
  <c r="H6484" i="23" s="1"/>
  <c r="G6492" i="23"/>
  <c r="H6492" i="23" s="1"/>
  <c r="G6500" i="23"/>
  <c r="H6500" i="23" s="1"/>
  <c r="G6508" i="23"/>
  <c r="H6508" i="23" s="1"/>
  <c r="G6516" i="23"/>
  <c r="H6516" i="23" s="1"/>
  <c r="G6524" i="23"/>
  <c r="H6524" i="23" s="1"/>
  <c r="G6532" i="23"/>
  <c r="H6532" i="23" s="1"/>
  <c r="G6540" i="23"/>
  <c r="H6540" i="23" s="1"/>
  <c r="G6548" i="23"/>
  <c r="H6548" i="23" s="1"/>
  <c r="G6556" i="23"/>
  <c r="H6556" i="23" s="1"/>
  <c r="G6564" i="23"/>
  <c r="H6564" i="23" s="1"/>
  <c r="G6572" i="23"/>
  <c r="H6572" i="23" s="1"/>
  <c r="G6580" i="23"/>
  <c r="H6580" i="23" s="1"/>
  <c r="G6588" i="23"/>
  <c r="H6588" i="23" s="1"/>
  <c r="G6596" i="23"/>
  <c r="H6596" i="23" s="1"/>
  <c r="G6604" i="23"/>
  <c r="H6604" i="23" s="1"/>
  <c r="G6612" i="23"/>
  <c r="H6612" i="23" s="1"/>
  <c r="G6620" i="23"/>
  <c r="H6620" i="23" s="1"/>
  <c r="G6628" i="23"/>
  <c r="H6628" i="23" s="1"/>
  <c r="G6636" i="23"/>
  <c r="H6636" i="23" s="1"/>
  <c r="G6644" i="23"/>
  <c r="H6644" i="23" s="1"/>
  <c r="G6652" i="23"/>
  <c r="H6652" i="23" s="1"/>
  <c r="G6660" i="23"/>
  <c r="H6660" i="23" s="1"/>
  <c r="G6668" i="23"/>
  <c r="H6668" i="23" s="1"/>
  <c r="G6676" i="23"/>
  <c r="H6676" i="23" s="1"/>
  <c r="G6684" i="23"/>
  <c r="H6684" i="23" s="1"/>
  <c r="G6692" i="23"/>
  <c r="H6692" i="23" s="1"/>
  <c r="G6700" i="23"/>
  <c r="H6700" i="23" s="1"/>
  <c r="G6708" i="23"/>
  <c r="H6708" i="23" s="1"/>
  <c r="G6716" i="23"/>
  <c r="H6716" i="23" s="1"/>
  <c r="G6724" i="23"/>
  <c r="H6724" i="23" s="1"/>
  <c r="G6732" i="23"/>
  <c r="H6732" i="23" s="1"/>
  <c r="G6740" i="23"/>
  <c r="H6740" i="23" s="1"/>
  <c r="G6748" i="23"/>
  <c r="H6748" i="23" s="1"/>
  <c r="G6756" i="23"/>
  <c r="H6756" i="23" s="1"/>
  <c r="G6764" i="23"/>
  <c r="H6764" i="23" s="1"/>
  <c r="G6772" i="23"/>
  <c r="H6772" i="23" s="1"/>
  <c r="G6780" i="23"/>
  <c r="H6780" i="23" s="1"/>
  <c r="G6788" i="23"/>
  <c r="H6788" i="23" s="1"/>
  <c r="G6796" i="23"/>
  <c r="H6796" i="23" s="1"/>
  <c r="G6804" i="23"/>
  <c r="H6804" i="23" s="1"/>
  <c r="G6812" i="23"/>
  <c r="H6812" i="23" s="1"/>
  <c r="G6820" i="23"/>
  <c r="H6820" i="23" s="1"/>
  <c r="G6828" i="23"/>
  <c r="H6828" i="23" s="1"/>
  <c r="G6836" i="23"/>
  <c r="H6836" i="23" s="1"/>
  <c r="G6844" i="23"/>
  <c r="H6844" i="23" s="1"/>
  <c r="G6852" i="23"/>
  <c r="H6852" i="23" s="1"/>
  <c r="G6860" i="23"/>
  <c r="H6860" i="23" s="1"/>
  <c r="G6868" i="23"/>
  <c r="H6868" i="23" s="1"/>
  <c r="G6876" i="23"/>
  <c r="H6876" i="23" s="1"/>
  <c r="G6884" i="23"/>
  <c r="H6884" i="23" s="1"/>
  <c r="G6892" i="23"/>
  <c r="H6892" i="23" s="1"/>
  <c r="G6900" i="23"/>
  <c r="H6900" i="23" s="1"/>
  <c r="G6908" i="23"/>
  <c r="H6908" i="23" s="1"/>
  <c r="G6916" i="23"/>
  <c r="H6916" i="23" s="1"/>
  <c r="G6924" i="23"/>
  <c r="H6924" i="23" s="1"/>
  <c r="G6932" i="23"/>
  <c r="H6932" i="23" s="1"/>
  <c r="G6940" i="23"/>
  <c r="H6940" i="23" s="1"/>
  <c r="G6948" i="23"/>
  <c r="H6948" i="23" s="1"/>
  <c r="G6956" i="23"/>
  <c r="H6956" i="23" s="1"/>
  <c r="G6964" i="23"/>
  <c r="H6964" i="23" s="1"/>
  <c r="G6972" i="23"/>
  <c r="H6972" i="23" s="1"/>
  <c r="G6980" i="23"/>
  <c r="H6980" i="23" s="1"/>
  <c r="G6988" i="23"/>
  <c r="H6988" i="23" s="1"/>
  <c r="G6996" i="23"/>
  <c r="H6996" i="23" s="1"/>
  <c r="G7004" i="23"/>
  <c r="H7004" i="23" s="1"/>
  <c r="G7012" i="23"/>
  <c r="H7012" i="23" s="1"/>
  <c r="G7020" i="23"/>
  <c r="H7020" i="23" s="1"/>
  <c r="G7028" i="23"/>
  <c r="H7028" i="23" s="1"/>
  <c r="G7036" i="23"/>
  <c r="H7036" i="23" s="1"/>
  <c r="G7044" i="23"/>
  <c r="H7044" i="23" s="1"/>
  <c r="G7052" i="23"/>
  <c r="H7052" i="23" s="1"/>
  <c r="G7060" i="23"/>
  <c r="H7060" i="23" s="1"/>
  <c r="G7068" i="23"/>
  <c r="H7068" i="23" s="1"/>
  <c r="G7076" i="23"/>
  <c r="H7076" i="23" s="1"/>
  <c r="G7084" i="23"/>
  <c r="H7084" i="23" s="1"/>
  <c r="G7092" i="23"/>
  <c r="H7092" i="23" s="1"/>
  <c r="G7100" i="23"/>
  <c r="H7100" i="23" s="1"/>
  <c r="G7108" i="23"/>
  <c r="H7108" i="23" s="1"/>
  <c r="G7116" i="23"/>
  <c r="H7116" i="23" s="1"/>
  <c r="G7124" i="23"/>
  <c r="H7124" i="23" s="1"/>
  <c r="G7132" i="23"/>
  <c r="H7132" i="23" s="1"/>
  <c r="G7140" i="23"/>
  <c r="H7140" i="23" s="1"/>
  <c r="G7148" i="23"/>
  <c r="H7148" i="23" s="1"/>
  <c r="G7156" i="23"/>
  <c r="H7156" i="23" s="1"/>
  <c r="G7164" i="23"/>
  <c r="H7164" i="23" s="1"/>
  <c r="G7172" i="23"/>
  <c r="H7172" i="23" s="1"/>
  <c r="G7180" i="23"/>
  <c r="H7180" i="23" s="1"/>
  <c r="G7188" i="23"/>
  <c r="H7188" i="23" s="1"/>
  <c r="G7196" i="23"/>
  <c r="H7196" i="23" s="1"/>
  <c r="G7204" i="23"/>
  <c r="H7204" i="23" s="1"/>
  <c r="G7212" i="23"/>
  <c r="H7212" i="23" s="1"/>
  <c r="G7220" i="23"/>
  <c r="H7220" i="23" s="1"/>
  <c r="G7228" i="23"/>
  <c r="H7228" i="23" s="1"/>
  <c r="G7236" i="23"/>
  <c r="H7236" i="23" s="1"/>
  <c r="G7244" i="23"/>
  <c r="H7244" i="23" s="1"/>
  <c r="G7252" i="23"/>
  <c r="H7252" i="23" s="1"/>
  <c r="G7260" i="23"/>
  <c r="H7260" i="23" s="1"/>
  <c r="G7268" i="23"/>
  <c r="H7268" i="23" s="1"/>
  <c r="G7276" i="23"/>
  <c r="H7276" i="23" s="1"/>
  <c r="G7284" i="23"/>
  <c r="H7284" i="23" s="1"/>
  <c r="G7292" i="23"/>
  <c r="H7292" i="23" s="1"/>
  <c r="G7300" i="23"/>
  <c r="H7300" i="23" s="1"/>
  <c r="G7308" i="23"/>
  <c r="H7308" i="23" s="1"/>
  <c r="G7316" i="23"/>
  <c r="H7316" i="23" s="1"/>
  <c r="G7324" i="23"/>
  <c r="H7324" i="23" s="1"/>
  <c r="G7332" i="23"/>
  <c r="H7332" i="23" s="1"/>
  <c r="G7340" i="23"/>
  <c r="H7340" i="23" s="1"/>
  <c r="G7348" i="23"/>
  <c r="H7348" i="23" s="1"/>
  <c r="G7356" i="23"/>
  <c r="H7356" i="23" s="1"/>
  <c r="G7364" i="23"/>
  <c r="H7364" i="23" s="1"/>
  <c r="G7372" i="23"/>
  <c r="H7372" i="23" s="1"/>
  <c r="G7380" i="23"/>
  <c r="H7380" i="23" s="1"/>
  <c r="G7388" i="23"/>
  <c r="H7388" i="23" s="1"/>
  <c r="G7396" i="23"/>
  <c r="H7396" i="23" s="1"/>
  <c r="G7404" i="23"/>
  <c r="H7404" i="23" s="1"/>
  <c r="G7412" i="23"/>
  <c r="H7412" i="23" s="1"/>
  <c r="G7420" i="23"/>
  <c r="H7420" i="23" s="1"/>
  <c r="G7428" i="23"/>
  <c r="H7428" i="23" s="1"/>
  <c r="G7436" i="23"/>
  <c r="H7436" i="23" s="1"/>
  <c r="G7444" i="23"/>
  <c r="H7444" i="23" s="1"/>
  <c r="G7452" i="23"/>
  <c r="H7452" i="23" s="1"/>
  <c r="G7460" i="23"/>
  <c r="H7460" i="23" s="1"/>
  <c r="G7468" i="23"/>
  <c r="H7468" i="23" s="1"/>
  <c r="G7476" i="23"/>
  <c r="H7476" i="23" s="1"/>
  <c r="G7484" i="23"/>
  <c r="H7484" i="23" s="1"/>
  <c r="G7492" i="23"/>
  <c r="H7492" i="23" s="1"/>
  <c r="G7500" i="23"/>
  <c r="H7500" i="23" s="1"/>
  <c r="G7508" i="23"/>
  <c r="H7508" i="23" s="1"/>
  <c r="G7516" i="23"/>
  <c r="H7516" i="23" s="1"/>
  <c r="G7524" i="23"/>
  <c r="H7524" i="23" s="1"/>
  <c r="G7532" i="23"/>
  <c r="H7532" i="23" s="1"/>
  <c r="G7540" i="23"/>
  <c r="H7540" i="23" s="1"/>
  <c r="G7548" i="23"/>
  <c r="H7548" i="23" s="1"/>
  <c r="G7556" i="23"/>
  <c r="H7556" i="23" s="1"/>
  <c r="G7564" i="23"/>
  <c r="H7564" i="23" s="1"/>
  <c r="G7572" i="23"/>
  <c r="H7572" i="23" s="1"/>
  <c r="G7580" i="23"/>
  <c r="H7580" i="23" s="1"/>
  <c r="G7588" i="23"/>
  <c r="H7588" i="23" s="1"/>
  <c r="G7596" i="23"/>
  <c r="H7596" i="23" s="1"/>
  <c r="G7604" i="23"/>
  <c r="H7604" i="23" s="1"/>
  <c r="G7612" i="23"/>
  <c r="H7612" i="23" s="1"/>
  <c r="G7620" i="23"/>
  <c r="H7620" i="23" s="1"/>
  <c r="G7628" i="23"/>
  <c r="H7628" i="23" s="1"/>
  <c r="G7636" i="23"/>
  <c r="H7636" i="23" s="1"/>
  <c r="G7644" i="23"/>
  <c r="H7644" i="23" s="1"/>
  <c r="G7652" i="23"/>
  <c r="H7652" i="23" s="1"/>
  <c r="G7660" i="23"/>
  <c r="H7660" i="23" s="1"/>
  <c r="G7668" i="23"/>
  <c r="H7668" i="23" s="1"/>
  <c r="G7676" i="23"/>
  <c r="H7676" i="23" s="1"/>
  <c r="G7684" i="23"/>
  <c r="H7684" i="23" s="1"/>
  <c r="G7692" i="23"/>
  <c r="H7692" i="23" s="1"/>
  <c r="G7700" i="23"/>
  <c r="H7700" i="23" s="1"/>
  <c r="G7708" i="23"/>
  <c r="H7708" i="23" s="1"/>
  <c r="G7716" i="23"/>
  <c r="H7716" i="23" s="1"/>
  <c r="G4152" i="23"/>
  <c r="H4152" i="23" s="1"/>
  <c r="G4160" i="23"/>
  <c r="H4160" i="23" s="1"/>
  <c r="G4168" i="23"/>
  <c r="H4168" i="23" s="1"/>
  <c r="G4176" i="23"/>
  <c r="H4176" i="23" s="1"/>
  <c r="G4184" i="23"/>
  <c r="H4184" i="23" s="1"/>
  <c r="G4192" i="23"/>
  <c r="H4192" i="23" s="1"/>
  <c r="G4200" i="23"/>
  <c r="H4200" i="23" s="1"/>
  <c r="G4208" i="23"/>
  <c r="H4208" i="23" s="1"/>
  <c r="G4216" i="23"/>
  <c r="H4216" i="23" s="1"/>
  <c r="G4224" i="23"/>
  <c r="H4224" i="23" s="1"/>
  <c r="G4232" i="23"/>
  <c r="H4232" i="23" s="1"/>
  <c r="G4240" i="23"/>
  <c r="H4240" i="23" s="1"/>
  <c r="G4248" i="23"/>
  <c r="H4248" i="23" s="1"/>
  <c r="G4256" i="23"/>
  <c r="H4256" i="23" s="1"/>
  <c r="G4264" i="23"/>
  <c r="H4264" i="23" s="1"/>
  <c r="G4272" i="23"/>
  <c r="H4272" i="23" s="1"/>
  <c r="G4280" i="23"/>
  <c r="H4280" i="23" s="1"/>
  <c r="G4288" i="23"/>
  <c r="H4288" i="23" s="1"/>
  <c r="G4296" i="23"/>
  <c r="H4296" i="23" s="1"/>
  <c r="G4304" i="23"/>
  <c r="H4304" i="23" s="1"/>
  <c r="G4312" i="23"/>
  <c r="H4312" i="23" s="1"/>
  <c r="G4320" i="23"/>
  <c r="H4320" i="23" s="1"/>
  <c r="G4328" i="23"/>
  <c r="H4328" i="23" s="1"/>
  <c r="G4336" i="23"/>
  <c r="H4336" i="23" s="1"/>
  <c r="G4344" i="23"/>
  <c r="H4344" i="23" s="1"/>
  <c r="G4352" i="23"/>
  <c r="H4352" i="23" s="1"/>
  <c r="G4360" i="23"/>
  <c r="H4360" i="23" s="1"/>
  <c r="G4368" i="23"/>
  <c r="H4368" i="23" s="1"/>
  <c r="G4376" i="23"/>
  <c r="H4376" i="23" s="1"/>
  <c r="G4384" i="23"/>
  <c r="H4384" i="23" s="1"/>
  <c r="G4392" i="23"/>
  <c r="H4392" i="23" s="1"/>
  <c r="G4400" i="23"/>
  <c r="H4400" i="23" s="1"/>
  <c r="G4408" i="23"/>
  <c r="H4408" i="23" s="1"/>
  <c r="G4416" i="23"/>
  <c r="H4416" i="23" s="1"/>
  <c r="G4424" i="23"/>
  <c r="H4424" i="23" s="1"/>
  <c r="G4432" i="23"/>
  <c r="H4432" i="23" s="1"/>
  <c r="G4440" i="23"/>
  <c r="H4440" i="23" s="1"/>
  <c r="G4448" i="23"/>
  <c r="H4448" i="23" s="1"/>
  <c r="G4456" i="23"/>
  <c r="H4456" i="23" s="1"/>
  <c r="G4464" i="23"/>
  <c r="H4464" i="23" s="1"/>
  <c r="G4472" i="23"/>
  <c r="H4472" i="23" s="1"/>
  <c r="G4480" i="23"/>
  <c r="H4480" i="23" s="1"/>
  <c r="G4488" i="23"/>
  <c r="H4488" i="23" s="1"/>
  <c r="G4496" i="23"/>
  <c r="H4496" i="23" s="1"/>
  <c r="G4504" i="23"/>
  <c r="H4504" i="23" s="1"/>
  <c r="G4512" i="23"/>
  <c r="H4512" i="23" s="1"/>
  <c r="G4520" i="23"/>
  <c r="H4520" i="23" s="1"/>
  <c r="G4528" i="23"/>
  <c r="H4528" i="23" s="1"/>
  <c r="G4536" i="23"/>
  <c r="H4536" i="23" s="1"/>
  <c r="G4544" i="23"/>
  <c r="H4544" i="23" s="1"/>
  <c r="G4552" i="23"/>
  <c r="H4552" i="23" s="1"/>
  <c r="G4560" i="23"/>
  <c r="H4560" i="23" s="1"/>
  <c r="G4568" i="23"/>
  <c r="H4568" i="23" s="1"/>
  <c r="G4576" i="23"/>
  <c r="H4576" i="23" s="1"/>
  <c r="G4584" i="23"/>
  <c r="H4584" i="23" s="1"/>
  <c r="G4592" i="23"/>
  <c r="H4592" i="23" s="1"/>
  <c r="G4600" i="23"/>
  <c r="H4600" i="23" s="1"/>
  <c r="G4608" i="23"/>
  <c r="H4608" i="23" s="1"/>
  <c r="G4616" i="23"/>
  <c r="H4616" i="23" s="1"/>
  <c r="G4624" i="23"/>
  <c r="H4624" i="23" s="1"/>
  <c r="G4632" i="23"/>
  <c r="H4632" i="23" s="1"/>
  <c r="G4640" i="23"/>
  <c r="H4640" i="23" s="1"/>
  <c r="G4648" i="23"/>
  <c r="H4648" i="23" s="1"/>
  <c r="G4656" i="23"/>
  <c r="H4656" i="23" s="1"/>
  <c r="G4664" i="23"/>
  <c r="H4664" i="23" s="1"/>
  <c r="G4672" i="23"/>
  <c r="H4672" i="23" s="1"/>
  <c r="G4680" i="23"/>
  <c r="H4680" i="23" s="1"/>
  <c r="G4688" i="23"/>
  <c r="H4688" i="23" s="1"/>
  <c r="G4696" i="23"/>
  <c r="H4696" i="23" s="1"/>
  <c r="G4704" i="23"/>
  <c r="H4704" i="23" s="1"/>
  <c r="G4712" i="23"/>
  <c r="H4712" i="23" s="1"/>
  <c r="G4720" i="23"/>
  <c r="H4720" i="23" s="1"/>
  <c r="G4728" i="23"/>
  <c r="H4728" i="23" s="1"/>
  <c r="G4736" i="23"/>
  <c r="H4736" i="23" s="1"/>
  <c r="G4744" i="23"/>
  <c r="H4744" i="23" s="1"/>
  <c r="G4752" i="23"/>
  <c r="H4752" i="23" s="1"/>
  <c r="G4760" i="23"/>
  <c r="H4760" i="23" s="1"/>
  <c r="G4768" i="23"/>
  <c r="H4768" i="23" s="1"/>
  <c r="G4776" i="23"/>
  <c r="H4776" i="23" s="1"/>
  <c r="G4784" i="23"/>
  <c r="H4784" i="23" s="1"/>
  <c r="G4792" i="23"/>
  <c r="H4792" i="23" s="1"/>
  <c r="G4800" i="23"/>
  <c r="H4800" i="23" s="1"/>
  <c r="G4808" i="23"/>
  <c r="H4808" i="23" s="1"/>
  <c r="G4816" i="23"/>
  <c r="H4816" i="23" s="1"/>
  <c r="G4824" i="23"/>
  <c r="H4824" i="23" s="1"/>
  <c r="G4832" i="23"/>
  <c r="H4832" i="23" s="1"/>
  <c r="G4840" i="23"/>
  <c r="H4840" i="23" s="1"/>
  <c r="G4848" i="23"/>
  <c r="H4848" i="23" s="1"/>
  <c r="G4856" i="23"/>
  <c r="H4856" i="23" s="1"/>
  <c r="G4864" i="23"/>
  <c r="H4864" i="23" s="1"/>
  <c r="G4872" i="23"/>
  <c r="H4872" i="23" s="1"/>
  <c r="G4880" i="23"/>
  <c r="H4880" i="23" s="1"/>
  <c r="G4888" i="23"/>
  <c r="H4888" i="23" s="1"/>
  <c r="G4896" i="23"/>
  <c r="H4896" i="23" s="1"/>
  <c r="G4904" i="23"/>
  <c r="H4904" i="23" s="1"/>
  <c r="G4912" i="23"/>
  <c r="H4912" i="23" s="1"/>
  <c r="G4920" i="23"/>
  <c r="H4920" i="23" s="1"/>
  <c r="G4928" i="23"/>
  <c r="H4928" i="23" s="1"/>
  <c r="G4936" i="23"/>
  <c r="H4936" i="23" s="1"/>
  <c r="G4944" i="23"/>
  <c r="H4944" i="23" s="1"/>
  <c r="G4952" i="23"/>
  <c r="H4952" i="23" s="1"/>
  <c r="G4960" i="23"/>
  <c r="H4960" i="23" s="1"/>
  <c r="G4968" i="23"/>
  <c r="H4968" i="23" s="1"/>
  <c r="G4976" i="23"/>
  <c r="H4976" i="23" s="1"/>
  <c r="G4984" i="23"/>
  <c r="H4984" i="23" s="1"/>
  <c r="G4992" i="23"/>
  <c r="H4992" i="23" s="1"/>
  <c r="G5000" i="23"/>
  <c r="H5000" i="23" s="1"/>
  <c r="G5008" i="23"/>
  <c r="H5008" i="23" s="1"/>
  <c r="G5016" i="23"/>
  <c r="H5016" i="23" s="1"/>
  <c r="G5024" i="23"/>
  <c r="H5024" i="23" s="1"/>
  <c r="G5032" i="23"/>
  <c r="H5032" i="23" s="1"/>
  <c r="G5040" i="23"/>
  <c r="H5040" i="23" s="1"/>
  <c r="G5048" i="23"/>
  <c r="H5048" i="23" s="1"/>
  <c r="G5056" i="23"/>
  <c r="H5056" i="23" s="1"/>
  <c r="G5064" i="23"/>
  <c r="H5064" i="23" s="1"/>
  <c r="G5072" i="23"/>
  <c r="H5072" i="23" s="1"/>
  <c r="G5080" i="23"/>
  <c r="H5080" i="23" s="1"/>
  <c r="G5088" i="23"/>
  <c r="H5088" i="23" s="1"/>
  <c r="G5096" i="23"/>
  <c r="H5096" i="23" s="1"/>
  <c r="G5104" i="23"/>
  <c r="H5104" i="23" s="1"/>
  <c r="G5112" i="23"/>
  <c r="H5112" i="23" s="1"/>
  <c r="G5120" i="23"/>
  <c r="H5120" i="23" s="1"/>
  <c r="G5128" i="23"/>
  <c r="H5128" i="23" s="1"/>
  <c r="G5136" i="23"/>
  <c r="H5136" i="23" s="1"/>
  <c r="G5144" i="23"/>
  <c r="H5144" i="23" s="1"/>
  <c r="G5152" i="23"/>
  <c r="H5152" i="23" s="1"/>
  <c r="G5160" i="23"/>
  <c r="H5160" i="23" s="1"/>
  <c r="G5168" i="23"/>
  <c r="H5168" i="23" s="1"/>
  <c r="G5176" i="23"/>
  <c r="H5176" i="23" s="1"/>
  <c r="G5184" i="23"/>
  <c r="H5184" i="23" s="1"/>
  <c r="G5192" i="23"/>
  <c r="H5192" i="23" s="1"/>
  <c r="G5200" i="23"/>
  <c r="H5200" i="23" s="1"/>
  <c r="G5208" i="23"/>
  <c r="H5208" i="23" s="1"/>
  <c r="G5216" i="23"/>
  <c r="H5216" i="23" s="1"/>
  <c r="G5224" i="23"/>
  <c r="H5224" i="23" s="1"/>
  <c r="G5232" i="23"/>
  <c r="H5232" i="23" s="1"/>
  <c r="G5240" i="23"/>
  <c r="H5240" i="23" s="1"/>
  <c r="G5248" i="23"/>
  <c r="H5248" i="23" s="1"/>
  <c r="G5256" i="23"/>
  <c r="H5256" i="23" s="1"/>
  <c r="G5264" i="23"/>
  <c r="H5264" i="23" s="1"/>
  <c r="G5272" i="23"/>
  <c r="H5272" i="23" s="1"/>
  <c r="G5280" i="23"/>
  <c r="H5280" i="23" s="1"/>
  <c r="G5288" i="23"/>
  <c r="H5288" i="23" s="1"/>
  <c r="G5296" i="23"/>
  <c r="H5296" i="23" s="1"/>
  <c r="G5304" i="23"/>
  <c r="H5304" i="23" s="1"/>
  <c r="G5312" i="23"/>
  <c r="H5312" i="23" s="1"/>
  <c r="G5320" i="23"/>
  <c r="H5320" i="23" s="1"/>
  <c r="G5328" i="23"/>
  <c r="H5328" i="23" s="1"/>
  <c r="G5336" i="23"/>
  <c r="H5336" i="23" s="1"/>
  <c r="G5344" i="23"/>
  <c r="H5344" i="23" s="1"/>
  <c r="G5352" i="23"/>
  <c r="H5352" i="23" s="1"/>
  <c r="G5360" i="23"/>
  <c r="H5360" i="23" s="1"/>
  <c r="G5368" i="23"/>
  <c r="H5368" i="23" s="1"/>
  <c r="G5376" i="23"/>
  <c r="H5376" i="23" s="1"/>
  <c r="G5384" i="23"/>
  <c r="H5384" i="23" s="1"/>
  <c r="G5392" i="23"/>
  <c r="H5392" i="23" s="1"/>
  <c r="G5400" i="23"/>
  <c r="H5400" i="23" s="1"/>
  <c r="G5408" i="23"/>
  <c r="H5408" i="23" s="1"/>
  <c r="G5416" i="23"/>
  <c r="H5416" i="23" s="1"/>
  <c r="G5424" i="23"/>
  <c r="H5424" i="23" s="1"/>
  <c r="G5432" i="23"/>
  <c r="H5432" i="23" s="1"/>
  <c r="G5440" i="23"/>
  <c r="H5440" i="23" s="1"/>
  <c r="G5448" i="23"/>
  <c r="H5448" i="23" s="1"/>
  <c r="G5456" i="23"/>
  <c r="H5456" i="23" s="1"/>
  <c r="G5464" i="23"/>
  <c r="H5464" i="23" s="1"/>
  <c r="G5472" i="23"/>
  <c r="H5472" i="23" s="1"/>
  <c r="G5480" i="23"/>
  <c r="H5480" i="23" s="1"/>
  <c r="G5488" i="23"/>
  <c r="H5488" i="23" s="1"/>
  <c r="G5496" i="23"/>
  <c r="H5496" i="23" s="1"/>
  <c r="G5504" i="23"/>
  <c r="H5504" i="23" s="1"/>
  <c r="G5512" i="23"/>
  <c r="H5512" i="23" s="1"/>
  <c r="G5520" i="23"/>
  <c r="H5520" i="23" s="1"/>
  <c r="G5528" i="23"/>
  <c r="H5528" i="23" s="1"/>
  <c r="G5536" i="23"/>
  <c r="H5536" i="23" s="1"/>
  <c r="G5544" i="23"/>
  <c r="H5544" i="23" s="1"/>
  <c r="G5552" i="23"/>
  <c r="H5552" i="23" s="1"/>
  <c r="G5560" i="23"/>
  <c r="H5560" i="23" s="1"/>
  <c r="G5568" i="23"/>
  <c r="H5568" i="23" s="1"/>
  <c r="G5576" i="23"/>
  <c r="H5576" i="23" s="1"/>
  <c r="G5584" i="23"/>
  <c r="H5584" i="23" s="1"/>
  <c r="G5592" i="23"/>
  <c r="H5592" i="23" s="1"/>
  <c r="G5600" i="23"/>
  <c r="H5600" i="23" s="1"/>
  <c r="G5608" i="23"/>
  <c r="H5608" i="23" s="1"/>
  <c r="G5616" i="23"/>
  <c r="H5616" i="23" s="1"/>
  <c r="G5624" i="23"/>
  <c r="H5624" i="23" s="1"/>
  <c r="G5632" i="23"/>
  <c r="H5632" i="23" s="1"/>
  <c r="G5640" i="23"/>
  <c r="H5640" i="23" s="1"/>
  <c r="G5648" i="23"/>
  <c r="H5648" i="23" s="1"/>
  <c r="G5656" i="23"/>
  <c r="H5656" i="23" s="1"/>
  <c r="G5664" i="23"/>
  <c r="H5664" i="23" s="1"/>
  <c r="G5672" i="23"/>
  <c r="H5672" i="23" s="1"/>
  <c r="G5680" i="23"/>
  <c r="H5680" i="23" s="1"/>
  <c r="G5688" i="23"/>
  <c r="H5688" i="23" s="1"/>
  <c r="G5696" i="23"/>
  <c r="H5696" i="23" s="1"/>
  <c r="G5704" i="23"/>
  <c r="H5704" i="23" s="1"/>
  <c r="G5712" i="23"/>
  <c r="H5712" i="23" s="1"/>
  <c r="G5720" i="23"/>
  <c r="H5720" i="23" s="1"/>
  <c r="G5728" i="23"/>
  <c r="H5728" i="23" s="1"/>
  <c r="G5736" i="23"/>
  <c r="H5736" i="23" s="1"/>
  <c r="G5744" i="23"/>
  <c r="H5744" i="23" s="1"/>
  <c r="G5752" i="23"/>
  <c r="H5752" i="23" s="1"/>
  <c r="G5760" i="23"/>
  <c r="H5760" i="23" s="1"/>
  <c r="G5768" i="23"/>
  <c r="H5768" i="23" s="1"/>
  <c r="G5776" i="23"/>
  <c r="H5776" i="23" s="1"/>
  <c r="G5784" i="23"/>
  <c r="H5784" i="23" s="1"/>
  <c r="G5792" i="23"/>
  <c r="H5792" i="23" s="1"/>
  <c r="G5800" i="23"/>
  <c r="H5800" i="23" s="1"/>
  <c r="G5808" i="23"/>
  <c r="H5808" i="23" s="1"/>
  <c r="G5816" i="23"/>
  <c r="H5816" i="23" s="1"/>
  <c r="G5824" i="23"/>
  <c r="H5824" i="23" s="1"/>
  <c r="G5832" i="23"/>
  <c r="H5832" i="23" s="1"/>
  <c r="G5840" i="23"/>
  <c r="H5840" i="23" s="1"/>
  <c r="G5848" i="23"/>
  <c r="H5848" i="23" s="1"/>
  <c r="G5856" i="23"/>
  <c r="H5856" i="23" s="1"/>
  <c r="G5864" i="23"/>
  <c r="H5864" i="23" s="1"/>
  <c r="G5872" i="23"/>
  <c r="H5872" i="23" s="1"/>
  <c r="G5880" i="23"/>
  <c r="H5880" i="23" s="1"/>
  <c r="G5888" i="23"/>
  <c r="H5888" i="23" s="1"/>
  <c r="G5896" i="23"/>
  <c r="H5896" i="23" s="1"/>
  <c r="G5904" i="23"/>
  <c r="H5904" i="23" s="1"/>
  <c r="G5912" i="23"/>
  <c r="H5912" i="23" s="1"/>
  <c r="G5920" i="23"/>
  <c r="H5920" i="23" s="1"/>
  <c r="G5928" i="23"/>
  <c r="H5928" i="23" s="1"/>
  <c r="G5936" i="23"/>
  <c r="H5936" i="23" s="1"/>
  <c r="G5944" i="23"/>
  <c r="H5944" i="23" s="1"/>
  <c r="G5952" i="23"/>
  <c r="H5952" i="23" s="1"/>
  <c r="G5960" i="23"/>
  <c r="H5960" i="23" s="1"/>
  <c r="G5968" i="23"/>
  <c r="H5968" i="23" s="1"/>
  <c r="G5976" i="23"/>
  <c r="H5976" i="23" s="1"/>
  <c r="G5984" i="23"/>
  <c r="H5984" i="23" s="1"/>
  <c r="G5992" i="23"/>
  <c r="H5992" i="23" s="1"/>
  <c r="G6000" i="23"/>
  <c r="H6000" i="23" s="1"/>
  <c r="G6008" i="23"/>
  <c r="H6008" i="23" s="1"/>
  <c r="G6016" i="23"/>
  <c r="H6016" i="23" s="1"/>
  <c r="G6024" i="23"/>
  <c r="H6024" i="23" s="1"/>
  <c r="G6032" i="23"/>
  <c r="H6032" i="23" s="1"/>
  <c r="G6040" i="23"/>
  <c r="H6040" i="23" s="1"/>
  <c r="G6048" i="23"/>
  <c r="H6048" i="23" s="1"/>
  <c r="G6056" i="23"/>
  <c r="H6056" i="23" s="1"/>
  <c r="G6064" i="23"/>
  <c r="H6064" i="23" s="1"/>
  <c r="G6072" i="23"/>
  <c r="H6072" i="23" s="1"/>
  <c r="G6080" i="23"/>
  <c r="H6080" i="23" s="1"/>
  <c r="G6088" i="23"/>
  <c r="H6088" i="23" s="1"/>
  <c r="G6096" i="23"/>
  <c r="H6096" i="23" s="1"/>
  <c r="G6104" i="23"/>
  <c r="H6104" i="23" s="1"/>
  <c r="G6112" i="23"/>
  <c r="H6112" i="23" s="1"/>
  <c r="G6120" i="23"/>
  <c r="H6120" i="23" s="1"/>
  <c r="G6128" i="23"/>
  <c r="H6128" i="23" s="1"/>
  <c r="G6136" i="23"/>
  <c r="H6136" i="23" s="1"/>
  <c r="G6144" i="23"/>
  <c r="H6144" i="23" s="1"/>
  <c r="G6152" i="23"/>
  <c r="H6152" i="23" s="1"/>
  <c r="G6160" i="23"/>
  <c r="H6160" i="23" s="1"/>
  <c r="G6168" i="23"/>
  <c r="H6168" i="23" s="1"/>
  <c r="G6176" i="23"/>
  <c r="H6176" i="23" s="1"/>
  <c r="G6184" i="23"/>
  <c r="H6184" i="23" s="1"/>
  <c r="G6192" i="23"/>
  <c r="H6192" i="23" s="1"/>
  <c r="G6200" i="23"/>
  <c r="H6200" i="23" s="1"/>
  <c r="G6208" i="23"/>
  <c r="H6208" i="23" s="1"/>
  <c r="G6216" i="23"/>
  <c r="H6216" i="23" s="1"/>
  <c r="G6224" i="23"/>
  <c r="H6224" i="23" s="1"/>
  <c r="G6232" i="23"/>
  <c r="H6232" i="23" s="1"/>
  <c r="G6240" i="23"/>
  <c r="H6240" i="23" s="1"/>
  <c r="G6248" i="23"/>
  <c r="H6248" i="23" s="1"/>
  <c r="G6256" i="23"/>
  <c r="H6256" i="23" s="1"/>
  <c r="G6264" i="23"/>
  <c r="H6264" i="23" s="1"/>
  <c r="G6272" i="23"/>
  <c r="H6272" i="23" s="1"/>
  <c r="G6280" i="23"/>
  <c r="H6280" i="23" s="1"/>
  <c r="G6288" i="23"/>
  <c r="H6288" i="23" s="1"/>
  <c r="G6296" i="23"/>
  <c r="H6296" i="23" s="1"/>
  <c r="G6304" i="23"/>
  <c r="H6304" i="23" s="1"/>
  <c r="G6312" i="23"/>
  <c r="H6312" i="23" s="1"/>
  <c r="G6320" i="23"/>
  <c r="H6320" i="23" s="1"/>
  <c r="G6328" i="23"/>
  <c r="H6328" i="23" s="1"/>
  <c r="G6336" i="23"/>
  <c r="H6336" i="23" s="1"/>
  <c r="G6344" i="23"/>
  <c r="H6344" i="23" s="1"/>
  <c r="G6352" i="23"/>
  <c r="H6352" i="23" s="1"/>
  <c r="G6360" i="23"/>
  <c r="H6360" i="23" s="1"/>
  <c r="G6368" i="23"/>
  <c r="H6368" i="23" s="1"/>
  <c r="G6376" i="23"/>
  <c r="H6376" i="23" s="1"/>
  <c r="G6384" i="23"/>
  <c r="H6384" i="23" s="1"/>
  <c r="G6392" i="23"/>
  <c r="H6392" i="23" s="1"/>
  <c r="G6400" i="23"/>
  <c r="H6400" i="23" s="1"/>
  <c r="G6408" i="23"/>
  <c r="H6408" i="23" s="1"/>
  <c r="G6416" i="23"/>
  <c r="H6416" i="23" s="1"/>
  <c r="G6424" i="23"/>
  <c r="H6424" i="23" s="1"/>
  <c r="G6432" i="23"/>
  <c r="H6432" i="23" s="1"/>
  <c r="G6440" i="23"/>
  <c r="H6440" i="23" s="1"/>
  <c r="G6448" i="23"/>
  <c r="H6448" i="23" s="1"/>
  <c r="G6456" i="23"/>
  <c r="H6456" i="23" s="1"/>
  <c r="G6464" i="23"/>
  <c r="H6464" i="23" s="1"/>
  <c r="G6472" i="23"/>
  <c r="H6472" i="23" s="1"/>
  <c r="G6480" i="23"/>
  <c r="H6480" i="23" s="1"/>
  <c r="G6488" i="23"/>
  <c r="H6488" i="23" s="1"/>
  <c r="G6496" i="23"/>
  <c r="H6496" i="23" s="1"/>
  <c r="G6504" i="23"/>
  <c r="H6504" i="23" s="1"/>
  <c r="G6512" i="23"/>
  <c r="H6512" i="23" s="1"/>
  <c r="G6520" i="23"/>
  <c r="H6520" i="23" s="1"/>
  <c r="G6528" i="23"/>
  <c r="H6528" i="23" s="1"/>
  <c r="G6536" i="23"/>
  <c r="H6536" i="23" s="1"/>
  <c r="G6544" i="23"/>
  <c r="H6544" i="23" s="1"/>
  <c r="G6552" i="23"/>
  <c r="H6552" i="23" s="1"/>
  <c r="G6560" i="23"/>
  <c r="H6560" i="23" s="1"/>
  <c r="G6568" i="23"/>
  <c r="H6568" i="23" s="1"/>
  <c r="G6576" i="23"/>
  <c r="H6576" i="23" s="1"/>
  <c r="G6584" i="23"/>
  <c r="H6584" i="23" s="1"/>
  <c r="G6592" i="23"/>
  <c r="H6592" i="23" s="1"/>
  <c r="G6600" i="23"/>
  <c r="H6600" i="23" s="1"/>
  <c r="G6608" i="23"/>
  <c r="H6608" i="23" s="1"/>
  <c r="G6616" i="23"/>
  <c r="H6616" i="23" s="1"/>
  <c r="G6624" i="23"/>
  <c r="H6624" i="23" s="1"/>
  <c r="G6632" i="23"/>
  <c r="H6632" i="23" s="1"/>
  <c r="G6640" i="23"/>
  <c r="H6640" i="23" s="1"/>
  <c r="G6648" i="23"/>
  <c r="H6648" i="23" s="1"/>
  <c r="G6656" i="23"/>
  <c r="H6656" i="23" s="1"/>
  <c r="G6664" i="23"/>
  <c r="H6664" i="23" s="1"/>
  <c r="G6672" i="23"/>
  <c r="H6672" i="23" s="1"/>
  <c r="G6680" i="23"/>
  <c r="H6680" i="23" s="1"/>
  <c r="G6688" i="23"/>
  <c r="H6688" i="23" s="1"/>
  <c r="G6696" i="23"/>
  <c r="H6696" i="23" s="1"/>
  <c r="G6704" i="23"/>
  <c r="H6704" i="23" s="1"/>
  <c r="G6712" i="23"/>
  <c r="H6712" i="23" s="1"/>
  <c r="G6720" i="23"/>
  <c r="H6720" i="23" s="1"/>
  <c r="G6728" i="23"/>
  <c r="H6728" i="23" s="1"/>
  <c r="G6736" i="23"/>
  <c r="H6736" i="23" s="1"/>
  <c r="G6744" i="23"/>
  <c r="H6744" i="23" s="1"/>
  <c r="G6752" i="23"/>
  <c r="H6752" i="23" s="1"/>
  <c r="G6760" i="23"/>
  <c r="H6760" i="23" s="1"/>
  <c r="G6768" i="23"/>
  <c r="H6768" i="23" s="1"/>
  <c r="G6776" i="23"/>
  <c r="H6776" i="23" s="1"/>
  <c r="G6784" i="23"/>
  <c r="H6784" i="23" s="1"/>
  <c r="G6792" i="23"/>
  <c r="H6792" i="23" s="1"/>
  <c r="G6800" i="23"/>
  <c r="H6800" i="23" s="1"/>
  <c r="G6808" i="23"/>
  <c r="H6808" i="23" s="1"/>
  <c r="G6816" i="23"/>
  <c r="H6816" i="23" s="1"/>
  <c r="G6824" i="23"/>
  <c r="H6824" i="23" s="1"/>
  <c r="G6832" i="23"/>
  <c r="H6832" i="23" s="1"/>
  <c r="G6840" i="23"/>
  <c r="H6840" i="23" s="1"/>
  <c r="G6848" i="23"/>
  <c r="H6848" i="23" s="1"/>
  <c r="G6856" i="23"/>
  <c r="H6856" i="23" s="1"/>
  <c r="G6864" i="23"/>
  <c r="H6864" i="23" s="1"/>
  <c r="G6872" i="23"/>
  <c r="H6872" i="23" s="1"/>
  <c r="G6880" i="23"/>
  <c r="H6880" i="23" s="1"/>
  <c r="G6888" i="23"/>
  <c r="H6888" i="23" s="1"/>
  <c r="G6896" i="23"/>
  <c r="H6896" i="23" s="1"/>
  <c r="G6904" i="23"/>
  <c r="H6904" i="23" s="1"/>
  <c r="G6912" i="23"/>
  <c r="H6912" i="23" s="1"/>
  <c r="G6920" i="23"/>
  <c r="H6920" i="23" s="1"/>
  <c r="G6928" i="23"/>
  <c r="H6928" i="23" s="1"/>
  <c r="G6936" i="23"/>
  <c r="H6936" i="23" s="1"/>
  <c r="G6944" i="23"/>
  <c r="H6944" i="23" s="1"/>
  <c r="G6952" i="23"/>
  <c r="H6952" i="23" s="1"/>
  <c r="G6960" i="23"/>
  <c r="H6960" i="23" s="1"/>
  <c r="G6968" i="23"/>
  <c r="H6968" i="23" s="1"/>
  <c r="G6976" i="23"/>
  <c r="H6976" i="23" s="1"/>
  <c r="G6984" i="23"/>
  <c r="H6984" i="23" s="1"/>
  <c r="G6992" i="23"/>
  <c r="H6992" i="23" s="1"/>
  <c r="G7000" i="23"/>
  <c r="H7000" i="23" s="1"/>
  <c r="G7008" i="23"/>
  <c r="H7008" i="23" s="1"/>
  <c r="G7016" i="23"/>
  <c r="H7016" i="23" s="1"/>
  <c r="G7024" i="23"/>
  <c r="H7024" i="23" s="1"/>
  <c r="G7032" i="23"/>
  <c r="H7032" i="23" s="1"/>
  <c r="G7040" i="23"/>
  <c r="H7040" i="23" s="1"/>
  <c r="G7048" i="23"/>
  <c r="H7048" i="23" s="1"/>
  <c r="G7056" i="23"/>
  <c r="H7056" i="23" s="1"/>
  <c r="G7064" i="23"/>
  <c r="H7064" i="23" s="1"/>
  <c r="G7072" i="23"/>
  <c r="H7072" i="23" s="1"/>
  <c r="G7080" i="23"/>
  <c r="H7080" i="23" s="1"/>
  <c r="G7088" i="23"/>
  <c r="H7088" i="23" s="1"/>
  <c r="G7096" i="23"/>
  <c r="H7096" i="23" s="1"/>
  <c r="G7104" i="23"/>
  <c r="H7104" i="23" s="1"/>
  <c r="G7112" i="23"/>
  <c r="H7112" i="23" s="1"/>
  <c r="G7120" i="23"/>
  <c r="H7120" i="23" s="1"/>
  <c r="G7128" i="23"/>
  <c r="H7128" i="23" s="1"/>
  <c r="G7136" i="23"/>
  <c r="H7136" i="23" s="1"/>
  <c r="G7144" i="23"/>
  <c r="H7144" i="23" s="1"/>
  <c r="G7152" i="23"/>
  <c r="H7152" i="23" s="1"/>
  <c r="G7160" i="23"/>
  <c r="H7160" i="23" s="1"/>
  <c r="G7168" i="23"/>
  <c r="H7168" i="23" s="1"/>
  <c r="G7176" i="23"/>
  <c r="H7176" i="23" s="1"/>
  <c r="G7184" i="23"/>
  <c r="H7184" i="23" s="1"/>
  <c r="G7192" i="23"/>
  <c r="H7192" i="23" s="1"/>
  <c r="G7200" i="23"/>
  <c r="H7200" i="23" s="1"/>
  <c r="G7208" i="23"/>
  <c r="H7208" i="23" s="1"/>
  <c r="G7216" i="23"/>
  <c r="H7216" i="23" s="1"/>
  <c r="G7224" i="23"/>
  <c r="H7224" i="23" s="1"/>
  <c r="G7232" i="23"/>
  <c r="H7232" i="23" s="1"/>
  <c r="G7240" i="23"/>
  <c r="H7240" i="23" s="1"/>
  <c r="G7248" i="23"/>
  <c r="H7248" i="23" s="1"/>
  <c r="G7256" i="23"/>
  <c r="H7256" i="23" s="1"/>
  <c r="G7264" i="23"/>
  <c r="H7264" i="23" s="1"/>
  <c r="G7272" i="23"/>
  <c r="H7272" i="23" s="1"/>
  <c r="G7280" i="23"/>
  <c r="H7280" i="23" s="1"/>
  <c r="G7288" i="23"/>
  <c r="H7288" i="23" s="1"/>
  <c r="G7296" i="23"/>
  <c r="H7296" i="23" s="1"/>
  <c r="G7304" i="23"/>
  <c r="H7304" i="23" s="1"/>
  <c r="G7312" i="23"/>
  <c r="H7312" i="23" s="1"/>
  <c r="G7320" i="23"/>
  <c r="H7320" i="23" s="1"/>
  <c r="G7328" i="23"/>
  <c r="H7328" i="23" s="1"/>
  <c r="G7336" i="23"/>
  <c r="H7336" i="23" s="1"/>
  <c r="G7344" i="23"/>
  <c r="H7344" i="23" s="1"/>
  <c r="G7352" i="23"/>
  <c r="H7352" i="23" s="1"/>
  <c r="G7360" i="23"/>
  <c r="H7360" i="23" s="1"/>
  <c r="G7368" i="23"/>
  <c r="H7368" i="23" s="1"/>
  <c r="G7376" i="23"/>
  <c r="H7376" i="23" s="1"/>
  <c r="G7384" i="23"/>
  <c r="H7384" i="23" s="1"/>
  <c r="G7392" i="23"/>
  <c r="H7392" i="23" s="1"/>
  <c r="G7400" i="23"/>
  <c r="H7400" i="23" s="1"/>
  <c r="G7408" i="23"/>
  <c r="H7408" i="23" s="1"/>
  <c r="G7416" i="23"/>
  <c r="H7416" i="23" s="1"/>
  <c r="G7424" i="23"/>
  <c r="H7424" i="23" s="1"/>
  <c r="G7432" i="23"/>
  <c r="H7432" i="23" s="1"/>
  <c r="G7440" i="23"/>
  <c r="H7440" i="23" s="1"/>
  <c r="G7448" i="23"/>
  <c r="H7448" i="23" s="1"/>
  <c r="G7456" i="23"/>
  <c r="H7456" i="23" s="1"/>
  <c r="G7464" i="23"/>
  <c r="H7464" i="23" s="1"/>
  <c r="G7472" i="23"/>
  <c r="H7472" i="23" s="1"/>
  <c r="G7480" i="23"/>
  <c r="H7480" i="23" s="1"/>
  <c r="G7488" i="23"/>
  <c r="H7488" i="23" s="1"/>
  <c r="G7496" i="23"/>
  <c r="H7496" i="23" s="1"/>
  <c r="G7504" i="23"/>
  <c r="H7504" i="23" s="1"/>
  <c r="G7512" i="23"/>
  <c r="H7512" i="23" s="1"/>
  <c r="G7520" i="23"/>
  <c r="H7520" i="23" s="1"/>
  <c r="G7528" i="23"/>
  <c r="H7528" i="23" s="1"/>
  <c r="G7536" i="23"/>
  <c r="H7536" i="23" s="1"/>
  <c r="G7544" i="23"/>
  <c r="H7544" i="23" s="1"/>
  <c r="G7552" i="23"/>
  <c r="H7552" i="23" s="1"/>
  <c r="G7560" i="23"/>
  <c r="H7560" i="23" s="1"/>
  <c r="G7568" i="23"/>
  <c r="H7568" i="23" s="1"/>
  <c r="G7576" i="23"/>
  <c r="H7576" i="23" s="1"/>
  <c r="G7584" i="23"/>
  <c r="H7584" i="23" s="1"/>
  <c r="G7592" i="23"/>
  <c r="H7592" i="23" s="1"/>
  <c r="G7600" i="23"/>
  <c r="H7600" i="23" s="1"/>
  <c r="G7608" i="23"/>
  <c r="H7608" i="23" s="1"/>
  <c r="G7616" i="23"/>
  <c r="H7616" i="23" s="1"/>
  <c r="G7624" i="23"/>
  <c r="H7624" i="23" s="1"/>
  <c r="G7632" i="23"/>
  <c r="H7632" i="23" s="1"/>
  <c r="G7640" i="23"/>
  <c r="H7640" i="23" s="1"/>
  <c r="G7648" i="23"/>
  <c r="H7648" i="23" s="1"/>
  <c r="G7656" i="23"/>
  <c r="H7656" i="23" s="1"/>
  <c r="G7664" i="23"/>
  <c r="H7664" i="23" s="1"/>
  <c r="G7672" i="23"/>
  <c r="H7672" i="23" s="1"/>
  <c r="G7680" i="23"/>
  <c r="H7680" i="23" s="1"/>
  <c r="G7688" i="23"/>
  <c r="H7688" i="23" s="1"/>
  <c r="G7696" i="23"/>
  <c r="H7696" i="23" s="1"/>
  <c r="G7704" i="23"/>
  <c r="H7704" i="23" s="1"/>
  <c r="G7712" i="23"/>
  <c r="H7712" i="23" s="1"/>
  <c r="G8295" i="23"/>
  <c r="H8295" i="23" s="1"/>
  <c r="G8303" i="23"/>
  <c r="H8303" i="23" s="1"/>
  <c r="G8311" i="23"/>
  <c r="H8311" i="23" s="1"/>
  <c r="G8319" i="23"/>
  <c r="H8319" i="23" s="1"/>
  <c r="G8327" i="23"/>
  <c r="H8327" i="23" s="1"/>
  <c r="G8335" i="23"/>
  <c r="H8335" i="23" s="1"/>
  <c r="G8343" i="23"/>
  <c r="H8343" i="23" s="1"/>
  <c r="G8351" i="23"/>
  <c r="H8351" i="23" s="1"/>
  <c r="G8359" i="23"/>
  <c r="H8359" i="23" s="1"/>
  <c r="G8367" i="23"/>
  <c r="H8367" i="23" s="1"/>
  <c r="G8375" i="23"/>
  <c r="H8375" i="23" s="1"/>
  <c r="G8383" i="23"/>
  <c r="H8383" i="23" s="1"/>
  <c r="G8391" i="23"/>
  <c r="H8391" i="23" s="1"/>
  <c r="G8399" i="23"/>
  <c r="H8399" i="23" s="1"/>
  <c r="G8407" i="23"/>
  <c r="H8407" i="23" s="1"/>
  <c r="G8415" i="23"/>
  <c r="H8415" i="23" s="1"/>
  <c r="G8423" i="23"/>
  <c r="H8423" i="23" s="1"/>
  <c r="G8431" i="23"/>
  <c r="H8431" i="23" s="1"/>
  <c r="G8439" i="23"/>
  <c r="H8439" i="23" s="1"/>
  <c r="G8447" i="23"/>
  <c r="H8447" i="23" s="1"/>
  <c r="G8455" i="23"/>
  <c r="H8455" i="23" s="1"/>
  <c r="G8463" i="23"/>
  <c r="H8463" i="23" s="1"/>
  <c r="G8471" i="23"/>
  <c r="H8471" i="23" s="1"/>
  <c r="G8479" i="23"/>
  <c r="H8479" i="23" s="1"/>
  <c r="G8487" i="23"/>
  <c r="H8487" i="23" s="1"/>
  <c r="G8495" i="23"/>
  <c r="H8495" i="23" s="1"/>
  <c r="G8503" i="23"/>
  <c r="H8503" i="23" s="1"/>
  <c r="G8511" i="23"/>
  <c r="H8511" i="23" s="1"/>
  <c r="G8519" i="23"/>
  <c r="H8519" i="23" s="1"/>
  <c r="G8527" i="23"/>
  <c r="H8527" i="23" s="1"/>
  <c r="G8535" i="23"/>
  <c r="H8535" i="23" s="1"/>
  <c r="G8543" i="23"/>
  <c r="H8543" i="23" s="1"/>
  <c r="G8551" i="23"/>
  <c r="H8551" i="23" s="1"/>
  <c r="G8559" i="23"/>
  <c r="H8559" i="23" s="1"/>
  <c r="G8567" i="23"/>
  <c r="H8567" i="23" s="1"/>
  <c r="G8575" i="23"/>
  <c r="H8575" i="23" s="1"/>
  <c r="G8583" i="23"/>
  <c r="H8583" i="23" s="1"/>
  <c r="G8591" i="23"/>
  <c r="H8591" i="23" s="1"/>
  <c r="G8599" i="23"/>
  <c r="H8599" i="23" s="1"/>
  <c r="G8607" i="23"/>
  <c r="H8607" i="23" s="1"/>
  <c r="G8615" i="23"/>
  <c r="H8615" i="23" s="1"/>
  <c r="G8623" i="23"/>
  <c r="H8623" i="23" s="1"/>
  <c r="G8631" i="23"/>
  <c r="H8631" i="23" s="1"/>
  <c r="G8639" i="23"/>
  <c r="H8639" i="23" s="1"/>
  <c r="G8647" i="23"/>
  <c r="H8647" i="23" s="1"/>
  <c r="G8655" i="23"/>
  <c r="H8655" i="23" s="1"/>
  <c r="G8663" i="23"/>
  <c r="H8663" i="23" s="1"/>
  <c r="G8671" i="23"/>
  <c r="H8671" i="23" s="1"/>
  <c r="G8679" i="23"/>
  <c r="H8679" i="23" s="1"/>
  <c r="G8687" i="23"/>
  <c r="H8687" i="23" s="1"/>
  <c r="G8695" i="23"/>
  <c r="H8695" i="23" s="1"/>
  <c r="G8703" i="23"/>
  <c r="H8703" i="23" s="1"/>
  <c r="G8711" i="23"/>
  <c r="H8711" i="23" s="1"/>
  <c r="G8719" i="23"/>
  <c r="H8719" i="23" s="1"/>
  <c r="G8727" i="23"/>
  <c r="H8727" i="23" s="1"/>
  <c r="G8735" i="23"/>
  <c r="H8735" i="23" s="1"/>
  <c r="G8743" i="23"/>
  <c r="H8743" i="23" s="1"/>
  <c r="G8751" i="23"/>
  <c r="H8751" i="23" s="1"/>
  <c r="G8759" i="23"/>
  <c r="H8759" i="23" s="1"/>
  <c r="G8767" i="23"/>
  <c r="H8767" i="23" s="1"/>
  <c r="G8775" i="23"/>
  <c r="H8775" i="23" s="1"/>
  <c r="G8783" i="23"/>
  <c r="H8783" i="23" s="1"/>
  <c r="G8791" i="23"/>
  <c r="H8791" i="23" s="1"/>
  <c r="G8799" i="23"/>
  <c r="H8799" i="23" s="1"/>
  <c r="G8807" i="23"/>
  <c r="H8807" i="23" s="1"/>
  <c r="G8815" i="23"/>
  <c r="H8815" i="23" s="1"/>
  <c r="G8823" i="23"/>
  <c r="H8823" i="23" s="1"/>
  <c r="G8831" i="23"/>
  <c r="H8831" i="23" s="1"/>
  <c r="G8839" i="23"/>
  <c r="H8839" i="23" s="1"/>
  <c r="G8847" i="23"/>
  <c r="H8847" i="23" s="1"/>
  <c r="G8855" i="23"/>
  <c r="H8855" i="23" s="1"/>
  <c r="G8863" i="23"/>
  <c r="H8863" i="23" s="1"/>
  <c r="G8871" i="23"/>
  <c r="H8871" i="23" s="1"/>
  <c r="G8879" i="23"/>
  <c r="H8879" i="23" s="1"/>
  <c r="G8887" i="23"/>
  <c r="H8887" i="23" s="1"/>
  <c r="G8895" i="23"/>
  <c r="H8895" i="23" s="1"/>
  <c r="G8903" i="23"/>
  <c r="H8903" i="23" s="1"/>
  <c r="G8911" i="23"/>
  <c r="H8911" i="23" s="1"/>
  <c r="G8919" i="23"/>
  <c r="H8919" i="23" s="1"/>
  <c r="G8927" i="23"/>
  <c r="H8927" i="23" s="1"/>
  <c r="G8935" i="23"/>
  <c r="H8935" i="23" s="1"/>
  <c r="G8943" i="23"/>
  <c r="H8943" i="23" s="1"/>
  <c r="G8951" i="23"/>
  <c r="H8951" i="23" s="1"/>
  <c r="G8959" i="23"/>
  <c r="H8959" i="23" s="1"/>
  <c r="G8967" i="23"/>
  <c r="H8967" i="23" s="1"/>
  <c r="G8975" i="23"/>
  <c r="H8975" i="23" s="1"/>
  <c r="G8983" i="23"/>
  <c r="H8983" i="23" s="1"/>
  <c r="G8991" i="23"/>
  <c r="H8991" i="23" s="1"/>
  <c r="G8999" i="23"/>
  <c r="H8999" i="23" s="1"/>
  <c r="G9007" i="23"/>
  <c r="H9007" i="23" s="1"/>
  <c r="G9015" i="23"/>
  <c r="H9015" i="23" s="1"/>
  <c r="G9023" i="23"/>
  <c r="H9023" i="23" s="1"/>
  <c r="G9031" i="23"/>
  <c r="H9031" i="23" s="1"/>
  <c r="G9039" i="23"/>
  <c r="H9039" i="23" s="1"/>
  <c r="G9047" i="23"/>
  <c r="H9047" i="23" s="1"/>
  <c r="G9055" i="23"/>
  <c r="H9055" i="23" s="1"/>
  <c r="G9063" i="23"/>
  <c r="H9063" i="23" s="1"/>
  <c r="G9071" i="23"/>
  <c r="H9071" i="23" s="1"/>
  <c r="G9079" i="23"/>
  <c r="H9079" i="23" s="1"/>
  <c r="G9087" i="23"/>
  <c r="H9087" i="23" s="1"/>
  <c r="G9095" i="23"/>
  <c r="H9095" i="23" s="1"/>
  <c r="G9103" i="23"/>
  <c r="H9103" i="23" s="1"/>
  <c r="G9111" i="23"/>
  <c r="H9111" i="23" s="1"/>
  <c r="G9119" i="23"/>
  <c r="H9119" i="23" s="1"/>
  <c r="G9127" i="23"/>
  <c r="H9127" i="23" s="1"/>
  <c r="G9135" i="23"/>
  <c r="H9135" i="23" s="1"/>
  <c r="G9143" i="23"/>
  <c r="H9143" i="23" s="1"/>
  <c r="G9151" i="23"/>
  <c r="H9151" i="23" s="1"/>
  <c r="G9159" i="23"/>
  <c r="H9159" i="23" s="1"/>
  <c r="G9167" i="23"/>
  <c r="H9167" i="23" s="1"/>
  <c r="G9175" i="23"/>
  <c r="H9175" i="23" s="1"/>
  <c r="G9183" i="23"/>
  <c r="H9183" i="23" s="1"/>
  <c r="G9191" i="23"/>
  <c r="H9191" i="23" s="1"/>
  <c r="G9199" i="23"/>
  <c r="H9199" i="23" s="1"/>
  <c r="G9207" i="23"/>
  <c r="H9207" i="23" s="1"/>
  <c r="G9215" i="23"/>
  <c r="H9215" i="23" s="1"/>
  <c r="G9223" i="23"/>
  <c r="H9223" i="23" s="1"/>
  <c r="G9231" i="23"/>
  <c r="H9231" i="23" s="1"/>
  <c r="G9239" i="23"/>
  <c r="H9239" i="23" s="1"/>
  <c r="G9247" i="23"/>
  <c r="H9247" i="23" s="1"/>
  <c r="G9255" i="23"/>
  <c r="H9255" i="23" s="1"/>
  <c r="G9263" i="23"/>
  <c r="H9263" i="23" s="1"/>
  <c r="G9271" i="23"/>
  <c r="H9271" i="23" s="1"/>
  <c r="G9279" i="23"/>
  <c r="H9279" i="23" s="1"/>
  <c r="G9287" i="23"/>
  <c r="H9287" i="23" s="1"/>
  <c r="G9295" i="23"/>
  <c r="H9295" i="23" s="1"/>
  <c r="G9303" i="23"/>
  <c r="H9303" i="23" s="1"/>
  <c r="G9311" i="23"/>
  <c r="H9311" i="23" s="1"/>
  <c r="G9319" i="23"/>
  <c r="H9319" i="23" s="1"/>
  <c r="G9327" i="23"/>
  <c r="H9327" i="23" s="1"/>
  <c r="G9335" i="23"/>
  <c r="H9335" i="23" s="1"/>
  <c r="G9343" i="23"/>
  <c r="H9343" i="23" s="1"/>
  <c r="G9351" i="23"/>
  <c r="H9351" i="23" s="1"/>
  <c r="G9359" i="23"/>
  <c r="H9359" i="23" s="1"/>
  <c r="G9367" i="23"/>
  <c r="H9367" i="23" s="1"/>
  <c r="G9375" i="23"/>
  <c r="H9375" i="23" s="1"/>
  <c r="G9383" i="23"/>
  <c r="H9383" i="23" s="1"/>
  <c r="G9391" i="23"/>
  <c r="H9391" i="23" s="1"/>
  <c r="G9399" i="23"/>
  <c r="H9399" i="23" s="1"/>
  <c r="G9407" i="23"/>
  <c r="H9407" i="23" s="1"/>
  <c r="G9415" i="23"/>
  <c r="H9415" i="23" s="1"/>
  <c r="G9423" i="23"/>
  <c r="H9423" i="23" s="1"/>
  <c r="G9431" i="23"/>
  <c r="H9431" i="23" s="1"/>
  <c r="G9439" i="23"/>
  <c r="H9439" i="23" s="1"/>
  <c r="G9447" i="23"/>
  <c r="H9447" i="23" s="1"/>
  <c r="G9455" i="23"/>
  <c r="H9455" i="23" s="1"/>
  <c r="G9463" i="23"/>
  <c r="H9463" i="23" s="1"/>
  <c r="G9471" i="23"/>
  <c r="H9471" i="23" s="1"/>
  <c r="G9479" i="23"/>
  <c r="H9479" i="23" s="1"/>
  <c r="G9487" i="23"/>
  <c r="H9487" i="23" s="1"/>
  <c r="G9495" i="23"/>
  <c r="H9495" i="23" s="1"/>
  <c r="G9503" i="23"/>
  <c r="H9503" i="23" s="1"/>
  <c r="G9511" i="23"/>
  <c r="H9511" i="23" s="1"/>
  <c r="G9519" i="23"/>
  <c r="H9519" i="23" s="1"/>
  <c r="G9527" i="23"/>
  <c r="H9527" i="23" s="1"/>
  <c r="G9535" i="23"/>
  <c r="H9535" i="23" s="1"/>
  <c r="G9543" i="23"/>
  <c r="H9543" i="23" s="1"/>
  <c r="G9551" i="23"/>
  <c r="H9551" i="23" s="1"/>
  <c r="G9559" i="23"/>
  <c r="H9559" i="23" s="1"/>
  <c r="G9567" i="23"/>
  <c r="H9567" i="23" s="1"/>
  <c r="G9575" i="23"/>
  <c r="H9575" i="23" s="1"/>
  <c r="G9583" i="23"/>
  <c r="H9583" i="23" s="1"/>
  <c r="G9591" i="23"/>
  <c r="H9591" i="23" s="1"/>
  <c r="G9599" i="23"/>
  <c r="H9599" i="23" s="1"/>
  <c r="G9607" i="23"/>
  <c r="H9607" i="23" s="1"/>
  <c r="G9615" i="23"/>
  <c r="H9615" i="23" s="1"/>
  <c r="G9623" i="23"/>
  <c r="H9623" i="23" s="1"/>
  <c r="G9631" i="23"/>
  <c r="H9631" i="23" s="1"/>
  <c r="G9639" i="23"/>
  <c r="H9639" i="23" s="1"/>
  <c r="G9647" i="23"/>
  <c r="H9647" i="23" s="1"/>
  <c r="G9655" i="23"/>
  <c r="H9655" i="23" s="1"/>
  <c r="G9663" i="23"/>
  <c r="H9663" i="23" s="1"/>
  <c r="G9671" i="23"/>
  <c r="H9671" i="23" s="1"/>
  <c r="G9679" i="23"/>
  <c r="H9679" i="23" s="1"/>
  <c r="G9687" i="23"/>
  <c r="H9687" i="23" s="1"/>
  <c r="G9695" i="23"/>
  <c r="H9695" i="23" s="1"/>
  <c r="G9703" i="23"/>
  <c r="H9703" i="23" s="1"/>
  <c r="G9711" i="23"/>
  <c r="H9711" i="23" s="1"/>
  <c r="G9719" i="23"/>
  <c r="H9719" i="23" s="1"/>
  <c r="G9727" i="23"/>
  <c r="H9727" i="23" s="1"/>
  <c r="G9735" i="23"/>
  <c r="H9735" i="23" s="1"/>
  <c r="G9743" i="23"/>
  <c r="H9743" i="23" s="1"/>
  <c r="G9751" i="23"/>
  <c r="H9751" i="23" s="1"/>
  <c r="G9759" i="23"/>
  <c r="H9759" i="23" s="1"/>
  <c r="G9767" i="23"/>
  <c r="H9767" i="23" s="1"/>
  <c r="G9775" i="23"/>
  <c r="H9775" i="23" s="1"/>
  <c r="G9783" i="23"/>
  <c r="H9783" i="23" s="1"/>
  <c r="G9791" i="23"/>
  <c r="H9791" i="23" s="1"/>
  <c r="G9799" i="23"/>
  <c r="H9799" i="23" s="1"/>
  <c r="G9807" i="23"/>
  <c r="H9807" i="23" s="1"/>
  <c r="G9815" i="23"/>
  <c r="H9815" i="23" s="1"/>
  <c r="G9823" i="23"/>
  <c r="H9823" i="23" s="1"/>
  <c r="G9831" i="23"/>
  <c r="H9831" i="23" s="1"/>
  <c r="G9839" i="23"/>
  <c r="H9839" i="23" s="1"/>
  <c r="G9847" i="23"/>
  <c r="H9847" i="23" s="1"/>
  <c r="G9855" i="23"/>
  <c r="H9855" i="23" s="1"/>
  <c r="G9863" i="23"/>
  <c r="H9863" i="23" s="1"/>
  <c r="G9871" i="23"/>
  <c r="H9871" i="23" s="1"/>
  <c r="G9879" i="23"/>
  <c r="H9879" i="23" s="1"/>
  <c r="G9887" i="23"/>
  <c r="H9887" i="23" s="1"/>
  <c r="G9895" i="23"/>
  <c r="H9895" i="23" s="1"/>
  <c r="G9903" i="23"/>
  <c r="H9903" i="23" s="1"/>
  <c r="G9911" i="23"/>
  <c r="H9911" i="23" s="1"/>
  <c r="G9919" i="23"/>
  <c r="H9919" i="23" s="1"/>
  <c r="G9927" i="23"/>
  <c r="H9927" i="23" s="1"/>
  <c r="G9935" i="23"/>
  <c r="H9935" i="23" s="1"/>
  <c r="G9943" i="23"/>
  <c r="H9943" i="23" s="1"/>
  <c r="G9951" i="23"/>
  <c r="H9951" i="23" s="1"/>
  <c r="G9959" i="23"/>
  <c r="H9959" i="23" s="1"/>
  <c r="G9967" i="23"/>
  <c r="H9967" i="23" s="1"/>
  <c r="G9975" i="23"/>
  <c r="H9975" i="23" s="1"/>
  <c r="G9983" i="23"/>
  <c r="H9983" i="23" s="1"/>
  <c r="G9991" i="23"/>
  <c r="H9991" i="23" s="1"/>
  <c r="G9999" i="23"/>
  <c r="H9999" i="23" s="1"/>
  <c r="G10007" i="23"/>
  <c r="H10007" i="23" s="1"/>
  <c r="G10015" i="23"/>
  <c r="H10015" i="23" s="1"/>
  <c r="G10023" i="23"/>
  <c r="H10023" i="23" s="1"/>
  <c r="G10031" i="23"/>
  <c r="H10031" i="23" s="1"/>
  <c r="G10039" i="23"/>
  <c r="H10039" i="23" s="1"/>
  <c r="G10047" i="23"/>
  <c r="H10047" i="23" s="1"/>
  <c r="G10055" i="23"/>
  <c r="H10055" i="23" s="1"/>
  <c r="G10063" i="23"/>
  <c r="H10063" i="23" s="1"/>
  <c r="G10071" i="23"/>
  <c r="H10071" i="23" s="1"/>
  <c r="G10079" i="23"/>
  <c r="H10079" i="23" s="1"/>
  <c r="G10087" i="23"/>
  <c r="H10087" i="23" s="1"/>
  <c r="G10095" i="23"/>
  <c r="H10095" i="23" s="1"/>
  <c r="G10103" i="23"/>
  <c r="H10103" i="23" s="1"/>
  <c r="G10111" i="23"/>
  <c r="H10111" i="23" s="1"/>
  <c r="G10119" i="23"/>
  <c r="H10119" i="23" s="1"/>
  <c r="G10127" i="23"/>
  <c r="H10127" i="23" s="1"/>
  <c r="G10135" i="23"/>
  <c r="H10135" i="23" s="1"/>
  <c r="G10143" i="23"/>
  <c r="H10143" i="23" s="1"/>
  <c r="G10151" i="23"/>
  <c r="H10151" i="23" s="1"/>
  <c r="G10159" i="23"/>
  <c r="H10159" i="23" s="1"/>
  <c r="G10167" i="23"/>
  <c r="H10167" i="23" s="1"/>
  <c r="G10175" i="23"/>
  <c r="H10175" i="23" s="1"/>
  <c r="G10183" i="23"/>
  <c r="H10183" i="23" s="1"/>
  <c r="G10191" i="23"/>
  <c r="H10191" i="23" s="1"/>
  <c r="G10199" i="23"/>
  <c r="H10199" i="23" s="1"/>
  <c r="G10207" i="23"/>
  <c r="H10207" i="23" s="1"/>
  <c r="G10215" i="23"/>
  <c r="H10215" i="23" s="1"/>
  <c r="G10223" i="23"/>
  <c r="H10223" i="23" s="1"/>
  <c r="G10231" i="23"/>
  <c r="H10231" i="23" s="1"/>
  <c r="G10239" i="23"/>
  <c r="H10239" i="23" s="1"/>
  <c r="G10247" i="23"/>
  <c r="H10247" i="23" s="1"/>
  <c r="G10255" i="23"/>
  <c r="H10255" i="23" s="1"/>
  <c r="G10263" i="23"/>
  <c r="H10263" i="23" s="1"/>
  <c r="G10271" i="23"/>
  <c r="H10271" i="23" s="1"/>
  <c r="G10279" i="23"/>
  <c r="H10279" i="23" s="1"/>
  <c r="G10287" i="23"/>
  <c r="H10287" i="23" s="1"/>
  <c r="G10295" i="23"/>
  <c r="H10295" i="23" s="1"/>
  <c r="G10303" i="23"/>
  <c r="H10303" i="23" s="1"/>
  <c r="G10311" i="23"/>
  <c r="H10311" i="23" s="1"/>
  <c r="G10319" i="23"/>
  <c r="H10319" i="23" s="1"/>
  <c r="G10327" i="23"/>
  <c r="H10327" i="23" s="1"/>
  <c r="G10335" i="23"/>
  <c r="H10335" i="23" s="1"/>
  <c r="G10343" i="23"/>
  <c r="H10343" i="23" s="1"/>
  <c r="G10351" i="23"/>
  <c r="H10351" i="23" s="1"/>
  <c r="G10359" i="23"/>
  <c r="H10359" i="23" s="1"/>
  <c r="G10367" i="23"/>
  <c r="H10367" i="23" s="1"/>
  <c r="G10375" i="23"/>
  <c r="H10375" i="23" s="1"/>
  <c r="G10383" i="23"/>
  <c r="H10383" i="23" s="1"/>
  <c r="G10391" i="23"/>
  <c r="H10391" i="23" s="1"/>
  <c r="G10399" i="23"/>
  <c r="H10399" i="23" s="1"/>
  <c r="G10407" i="23"/>
  <c r="H10407" i="23" s="1"/>
  <c r="G10415" i="23"/>
  <c r="H10415" i="23" s="1"/>
  <c r="G10423" i="23"/>
  <c r="H10423" i="23" s="1"/>
  <c r="G10431" i="23"/>
  <c r="H10431" i="23" s="1"/>
  <c r="G10439" i="23"/>
  <c r="H10439" i="23" s="1"/>
  <c r="G10447" i="23"/>
  <c r="H10447" i="23" s="1"/>
  <c r="G10455" i="23"/>
  <c r="H10455" i="23" s="1"/>
  <c r="G10463" i="23"/>
  <c r="H10463" i="23" s="1"/>
  <c r="G10471" i="23"/>
  <c r="H10471" i="23" s="1"/>
  <c r="G10479" i="23"/>
  <c r="H10479" i="23" s="1"/>
  <c r="G10487" i="23"/>
  <c r="H10487" i="23" s="1"/>
  <c r="G10495" i="23"/>
  <c r="H10495" i="23" s="1"/>
  <c r="G10503" i="23"/>
  <c r="H10503" i="23" s="1"/>
  <c r="G10511" i="23"/>
  <c r="H10511" i="23" s="1"/>
  <c r="G10519" i="23"/>
  <c r="H10519" i="23" s="1"/>
  <c r="G10527" i="23"/>
  <c r="H10527" i="23" s="1"/>
  <c r="G10535" i="23"/>
  <c r="H10535" i="23" s="1"/>
  <c r="G10543" i="23"/>
  <c r="H10543" i="23" s="1"/>
  <c r="G10551" i="23"/>
  <c r="H10551" i="23" s="1"/>
  <c r="G10559" i="23"/>
  <c r="H10559" i="23" s="1"/>
  <c r="G10567" i="23"/>
  <c r="H10567" i="23" s="1"/>
  <c r="G10575" i="23"/>
  <c r="H10575" i="23" s="1"/>
  <c r="G10583" i="23"/>
  <c r="H10583" i="23" s="1"/>
  <c r="G10591" i="23"/>
  <c r="H10591" i="23" s="1"/>
  <c r="G10599" i="23"/>
  <c r="H10599" i="23" s="1"/>
  <c r="G10607" i="23"/>
  <c r="H10607" i="23" s="1"/>
  <c r="G10615" i="23"/>
  <c r="H10615" i="23" s="1"/>
  <c r="G10623" i="23"/>
  <c r="H10623" i="23" s="1"/>
  <c r="G10631" i="23"/>
  <c r="H10631" i="23" s="1"/>
  <c r="G10639" i="23"/>
  <c r="H10639" i="23" s="1"/>
  <c r="G10647" i="23"/>
  <c r="H10647" i="23" s="1"/>
  <c r="G10655" i="23"/>
  <c r="H10655" i="23" s="1"/>
  <c r="G10663" i="23"/>
  <c r="H10663" i="23" s="1"/>
  <c r="G10671" i="23"/>
  <c r="H10671" i="23" s="1"/>
  <c r="G10679" i="23"/>
  <c r="H10679" i="23" s="1"/>
  <c r="G10687" i="23"/>
  <c r="H10687" i="23" s="1"/>
  <c r="G10695" i="23"/>
  <c r="H10695" i="23" s="1"/>
  <c r="G10703" i="23"/>
  <c r="H10703" i="23" s="1"/>
  <c r="G10711" i="23"/>
  <c r="H10711" i="23" s="1"/>
  <c r="G10719" i="23"/>
  <c r="H10719" i="23" s="1"/>
  <c r="G10727" i="23"/>
  <c r="H10727" i="23" s="1"/>
  <c r="G10735" i="23"/>
  <c r="H10735" i="23" s="1"/>
  <c r="G10743" i="23"/>
  <c r="H10743" i="23" s="1"/>
  <c r="G10751" i="23"/>
  <c r="H10751" i="23" s="1"/>
  <c r="G10759" i="23"/>
  <c r="H10759" i="23" s="1"/>
  <c r="G10767" i="23"/>
  <c r="H10767" i="23" s="1"/>
  <c r="G10775" i="23"/>
  <c r="H10775" i="23" s="1"/>
  <c r="G10783" i="23"/>
  <c r="H10783" i="23" s="1"/>
  <c r="G10791" i="23"/>
  <c r="H10791" i="23" s="1"/>
  <c r="G10799" i="23"/>
  <c r="H10799" i="23" s="1"/>
  <c r="G10807" i="23"/>
  <c r="H10807" i="23" s="1"/>
  <c r="G10815" i="23"/>
  <c r="H10815" i="23" s="1"/>
  <c r="G10823" i="23"/>
  <c r="H10823" i="23" s="1"/>
  <c r="G10831" i="23"/>
  <c r="H10831" i="23" s="1"/>
  <c r="G10839" i="23"/>
  <c r="H10839" i="23" s="1"/>
  <c r="G10847" i="23"/>
  <c r="H10847" i="23" s="1"/>
  <c r="G10855" i="23"/>
  <c r="H10855" i="23" s="1"/>
  <c r="G10863" i="23"/>
  <c r="H10863" i="23" s="1"/>
  <c r="G10871" i="23"/>
  <c r="H10871" i="23" s="1"/>
  <c r="G10879" i="23"/>
  <c r="H10879" i="23" s="1"/>
  <c r="G10887" i="23"/>
  <c r="H10887" i="23" s="1"/>
  <c r="G10895" i="23"/>
  <c r="H10895" i="23" s="1"/>
  <c r="G10903" i="23"/>
  <c r="H10903" i="23" s="1"/>
  <c r="G10911" i="23"/>
  <c r="H10911" i="23" s="1"/>
  <c r="G10919" i="23"/>
  <c r="H10919" i="23" s="1"/>
  <c r="G10927" i="23"/>
  <c r="H10927" i="23" s="1"/>
  <c r="G10935" i="23"/>
  <c r="H10935" i="23" s="1"/>
  <c r="G8291" i="23"/>
  <c r="H8291" i="23" s="1"/>
  <c r="G8299" i="23"/>
  <c r="H8299" i="23" s="1"/>
  <c r="G8307" i="23"/>
  <c r="H8307" i="23" s="1"/>
  <c r="G8315" i="23"/>
  <c r="H8315" i="23" s="1"/>
  <c r="G8323" i="23"/>
  <c r="H8323" i="23" s="1"/>
  <c r="G8331" i="23"/>
  <c r="H8331" i="23" s="1"/>
  <c r="G8339" i="23"/>
  <c r="H8339" i="23" s="1"/>
  <c r="G8347" i="23"/>
  <c r="H8347" i="23" s="1"/>
  <c r="G8355" i="23"/>
  <c r="H8355" i="23" s="1"/>
  <c r="G8363" i="23"/>
  <c r="H8363" i="23" s="1"/>
  <c r="G8371" i="23"/>
  <c r="H8371" i="23" s="1"/>
  <c r="G8379" i="23"/>
  <c r="H8379" i="23" s="1"/>
  <c r="G8387" i="23"/>
  <c r="H8387" i="23" s="1"/>
  <c r="G8395" i="23"/>
  <c r="H8395" i="23" s="1"/>
  <c r="G8403" i="23"/>
  <c r="H8403" i="23" s="1"/>
  <c r="G8411" i="23"/>
  <c r="H8411" i="23" s="1"/>
  <c r="G8419" i="23"/>
  <c r="H8419" i="23" s="1"/>
  <c r="G8427" i="23"/>
  <c r="H8427" i="23" s="1"/>
  <c r="G8435" i="23"/>
  <c r="H8435" i="23" s="1"/>
  <c r="G8443" i="23"/>
  <c r="H8443" i="23" s="1"/>
  <c r="G8451" i="23"/>
  <c r="H8451" i="23" s="1"/>
  <c r="G8459" i="23"/>
  <c r="H8459" i="23" s="1"/>
  <c r="G8467" i="23"/>
  <c r="H8467" i="23" s="1"/>
  <c r="G8475" i="23"/>
  <c r="H8475" i="23" s="1"/>
  <c r="G8483" i="23"/>
  <c r="H8483" i="23" s="1"/>
  <c r="G8491" i="23"/>
  <c r="H8491" i="23" s="1"/>
  <c r="G8499" i="23"/>
  <c r="H8499" i="23" s="1"/>
  <c r="G8507" i="23"/>
  <c r="H8507" i="23" s="1"/>
  <c r="G8515" i="23"/>
  <c r="H8515" i="23" s="1"/>
  <c r="G8523" i="23"/>
  <c r="H8523" i="23" s="1"/>
  <c r="G8531" i="23"/>
  <c r="H8531" i="23" s="1"/>
  <c r="G8539" i="23"/>
  <c r="H8539" i="23" s="1"/>
  <c r="G8547" i="23"/>
  <c r="H8547" i="23" s="1"/>
  <c r="G8555" i="23"/>
  <c r="H8555" i="23" s="1"/>
  <c r="G8563" i="23"/>
  <c r="H8563" i="23" s="1"/>
  <c r="G8571" i="23"/>
  <c r="H8571" i="23" s="1"/>
  <c r="G8579" i="23"/>
  <c r="H8579" i="23" s="1"/>
  <c r="G8587" i="23"/>
  <c r="H8587" i="23" s="1"/>
  <c r="G8595" i="23"/>
  <c r="H8595" i="23" s="1"/>
  <c r="G8603" i="23"/>
  <c r="H8603" i="23" s="1"/>
  <c r="G8611" i="23"/>
  <c r="H8611" i="23" s="1"/>
  <c r="G8619" i="23"/>
  <c r="H8619" i="23" s="1"/>
  <c r="G8627" i="23"/>
  <c r="H8627" i="23" s="1"/>
  <c r="G8635" i="23"/>
  <c r="H8635" i="23" s="1"/>
  <c r="G8643" i="23"/>
  <c r="H8643" i="23" s="1"/>
  <c r="G8651" i="23"/>
  <c r="H8651" i="23" s="1"/>
  <c r="G8659" i="23"/>
  <c r="H8659" i="23" s="1"/>
  <c r="G8667" i="23"/>
  <c r="H8667" i="23" s="1"/>
  <c r="G8675" i="23"/>
  <c r="H8675" i="23" s="1"/>
  <c r="G8683" i="23"/>
  <c r="H8683" i="23" s="1"/>
  <c r="G8691" i="23"/>
  <c r="H8691" i="23" s="1"/>
  <c r="G8699" i="23"/>
  <c r="H8699" i="23" s="1"/>
  <c r="G8707" i="23"/>
  <c r="H8707" i="23" s="1"/>
  <c r="G8715" i="23"/>
  <c r="H8715" i="23" s="1"/>
  <c r="G8723" i="23"/>
  <c r="H8723" i="23" s="1"/>
  <c r="G8731" i="23"/>
  <c r="H8731" i="23" s="1"/>
  <c r="G8739" i="23"/>
  <c r="H8739" i="23" s="1"/>
  <c r="G8747" i="23"/>
  <c r="H8747" i="23" s="1"/>
  <c r="G8755" i="23"/>
  <c r="H8755" i="23" s="1"/>
  <c r="G8763" i="23"/>
  <c r="H8763" i="23" s="1"/>
  <c r="G8771" i="23"/>
  <c r="H8771" i="23" s="1"/>
  <c r="G8779" i="23"/>
  <c r="H8779" i="23" s="1"/>
  <c r="G8787" i="23"/>
  <c r="H8787" i="23" s="1"/>
  <c r="G8795" i="23"/>
  <c r="H8795" i="23" s="1"/>
  <c r="G8803" i="23"/>
  <c r="H8803" i="23" s="1"/>
  <c r="G8811" i="23"/>
  <c r="H8811" i="23" s="1"/>
  <c r="G8819" i="23"/>
  <c r="H8819" i="23" s="1"/>
  <c r="G8827" i="23"/>
  <c r="H8827" i="23" s="1"/>
  <c r="G8835" i="23"/>
  <c r="H8835" i="23" s="1"/>
  <c r="G8843" i="23"/>
  <c r="H8843" i="23" s="1"/>
  <c r="G8851" i="23"/>
  <c r="H8851" i="23" s="1"/>
  <c r="G8859" i="23"/>
  <c r="H8859" i="23" s="1"/>
  <c r="G8867" i="23"/>
  <c r="H8867" i="23" s="1"/>
  <c r="G8875" i="23"/>
  <c r="H8875" i="23" s="1"/>
  <c r="G8883" i="23"/>
  <c r="H8883" i="23" s="1"/>
  <c r="G8891" i="23"/>
  <c r="H8891" i="23" s="1"/>
  <c r="G8899" i="23"/>
  <c r="H8899" i="23" s="1"/>
  <c r="G8907" i="23"/>
  <c r="H8907" i="23" s="1"/>
  <c r="G8915" i="23"/>
  <c r="H8915" i="23" s="1"/>
  <c r="G8923" i="23"/>
  <c r="H8923" i="23" s="1"/>
  <c r="G8931" i="23"/>
  <c r="H8931" i="23" s="1"/>
  <c r="G8939" i="23"/>
  <c r="H8939" i="23" s="1"/>
  <c r="G8947" i="23"/>
  <c r="H8947" i="23" s="1"/>
  <c r="G8955" i="23"/>
  <c r="H8955" i="23" s="1"/>
  <c r="G8963" i="23"/>
  <c r="H8963" i="23" s="1"/>
  <c r="G8971" i="23"/>
  <c r="H8971" i="23" s="1"/>
  <c r="G8979" i="23"/>
  <c r="H8979" i="23" s="1"/>
  <c r="G8987" i="23"/>
  <c r="H8987" i="23" s="1"/>
  <c r="G8995" i="23"/>
  <c r="H8995" i="23" s="1"/>
  <c r="G9003" i="23"/>
  <c r="H9003" i="23" s="1"/>
  <c r="G9011" i="23"/>
  <c r="H9011" i="23" s="1"/>
  <c r="G9019" i="23"/>
  <c r="H9019" i="23" s="1"/>
  <c r="G9027" i="23"/>
  <c r="H9027" i="23" s="1"/>
  <c r="G9035" i="23"/>
  <c r="H9035" i="23" s="1"/>
  <c r="G9043" i="23"/>
  <c r="H9043" i="23" s="1"/>
  <c r="G9051" i="23"/>
  <c r="H9051" i="23" s="1"/>
  <c r="G9059" i="23"/>
  <c r="H9059" i="23" s="1"/>
  <c r="G9067" i="23"/>
  <c r="H9067" i="23" s="1"/>
  <c r="G9075" i="23"/>
  <c r="H9075" i="23" s="1"/>
  <c r="G9083" i="23"/>
  <c r="H9083" i="23" s="1"/>
  <c r="G9091" i="23"/>
  <c r="H9091" i="23" s="1"/>
  <c r="G9099" i="23"/>
  <c r="H9099" i="23" s="1"/>
  <c r="G9107" i="23"/>
  <c r="H9107" i="23" s="1"/>
  <c r="G9115" i="23"/>
  <c r="H9115" i="23" s="1"/>
  <c r="G9123" i="23"/>
  <c r="H9123" i="23" s="1"/>
  <c r="G9131" i="23"/>
  <c r="H9131" i="23" s="1"/>
  <c r="G9139" i="23"/>
  <c r="H9139" i="23" s="1"/>
  <c r="G9147" i="23"/>
  <c r="H9147" i="23" s="1"/>
  <c r="G9155" i="23"/>
  <c r="H9155" i="23" s="1"/>
  <c r="G9163" i="23"/>
  <c r="H9163" i="23" s="1"/>
  <c r="G9171" i="23"/>
  <c r="H9171" i="23" s="1"/>
  <c r="G9179" i="23"/>
  <c r="H9179" i="23" s="1"/>
  <c r="G9187" i="23"/>
  <c r="H9187" i="23" s="1"/>
  <c r="G9195" i="23"/>
  <c r="H9195" i="23" s="1"/>
  <c r="G9203" i="23"/>
  <c r="H9203" i="23" s="1"/>
  <c r="G9211" i="23"/>
  <c r="H9211" i="23" s="1"/>
  <c r="G9219" i="23"/>
  <c r="H9219" i="23" s="1"/>
  <c r="G9227" i="23"/>
  <c r="H9227" i="23" s="1"/>
  <c r="G9235" i="23"/>
  <c r="H9235" i="23" s="1"/>
  <c r="G9243" i="23"/>
  <c r="H9243" i="23" s="1"/>
  <c r="G9251" i="23"/>
  <c r="H9251" i="23" s="1"/>
  <c r="G9259" i="23"/>
  <c r="H9259" i="23" s="1"/>
  <c r="G9267" i="23"/>
  <c r="H9267" i="23" s="1"/>
  <c r="G9275" i="23"/>
  <c r="H9275" i="23" s="1"/>
  <c r="G9283" i="23"/>
  <c r="H9283" i="23" s="1"/>
  <c r="G9291" i="23"/>
  <c r="H9291" i="23" s="1"/>
  <c r="G9299" i="23"/>
  <c r="H9299" i="23" s="1"/>
  <c r="G9307" i="23"/>
  <c r="H9307" i="23" s="1"/>
  <c r="G9315" i="23"/>
  <c r="H9315" i="23" s="1"/>
  <c r="G9323" i="23"/>
  <c r="H9323" i="23" s="1"/>
  <c r="G9331" i="23"/>
  <c r="H9331" i="23" s="1"/>
  <c r="G9339" i="23"/>
  <c r="H9339" i="23" s="1"/>
  <c r="G9347" i="23"/>
  <c r="H9347" i="23" s="1"/>
  <c r="G9355" i="23"/>
  <c r="H9355" i="23" s="1"/>
  <c r="G9363" i="23"/>
  <c r="H9363" i="23" s="1"/>
  <c r="G9371" i="23"/>
  <c r="H9371" i="23" s="1"/>
  <c r="G9379" i="23"/>
  <c r="H9379" i="23" s="1"/>
  <c r="G9387" i="23"/>
  <c r="H9387" i="23" s="1"/>
  <c r="G9395" i="23"/>
  <c r="H9395" i="23" s="1"/>
  <c r="G9403" i="23"/>
  <c r="H9403" i="23" s="1"/>
  <c r="G9411" i="23"/>
  <c r="H9411" i="23" s="1"/>
  <c r="G9419" i="23"/>
  <c r="H9419" i="23" s="1"/>
  <c r="G9427" i="23"/>
  <c r="H9427" i="23" s="1"/>
  <c r="G9435" i="23"/>
  <c r="H9435" i="23" s="1"/>
  <c r="G9443" i="23"/>
  <c r="H9443" i="23" s="1"/>
  <c r="G9451" i="23"/>
  <c r="H9451" i="23" s="1"/>
  <c r="G9459" i="23"/>
  <c r="H9459" i="23" s="1"/>
  <c r="G9467" i="23"/>
  <c r="H9467" i="23" s="1"/>
  <c r="G9475" i="23"/>
  <c r="H9475" i="23" s="1"/>
  <c r="G9483" i="23"/>
  <c r="H9483" i="23" s="1"/>
  <c r="G9491" i="23"/>
  <c r="H9491" i="23" s="1"/>
  <c r="G9499" i="23"/>
  <c r="H9499" i="23" s="1"/>
  <c r="G9507" i="23"/>
  <c r="H9507" i="23" s="1"/>
  <c r="G9515" i="23"/>
  <c r="H9515" i="23" s="1"/>
  <c r="G9523" i="23"/>
  <c r="H9523" i="23" s="1"/>
  <c r="G9531" i="23"/>
  <c r="H9531" i="23" s="1"/>
  <c r="G9539" i="23"/>
  <c r="H9539" i="23" s="1"/>
  <c r="G9547" i="23"/>
  <c r="H9547" i="23" s="1"/>
  <c r="G9555" i="23"/>
  <c r="H9555" i="23" s="1"/>
  <c r="G9563" i="23"/>
  <c r="H9563" i="23" s="1"/>
  <c r="G9571" i="23"/>
  <c r="H9571" i="23" s="1"/>
  <c r="G9579" i="23"/>
  <c r="H9579" i="23" s="1"/>
  <c r="G9587" i="23"/>
  <c r="H9587" i="23" s="1"/>
  <c r="G9595" i="23"/>
  <c r="H9595" i="23" s="1"/>
  <c r="G9603" i="23"/>
  <c r="H9603" i="23" s="1"/>
  <c r="G9611" i="23"/>
  <c r="H9611" i="23" s="1"/>
  <c r="G9619" i="23"/>
  <c r="H9619" i="23" s="1"/>
  <c r="G9627" i="23"/>
  <c r="H9627" i="23" s="1"/>
  <c r="G9635" i="23"/>
  <c r="H9635" i="23" s="1"/>
  <c r="G9643" i="23"/>
  <c r="H9643" i="23" s="1"/>
  <c r="G9651" i="23"/>
  <c r="H9651" i="23" s="1"/>
  <c r="G9659" i="23"/>
  <c r="H9659" i="23" s="1"/>
  <c r="G9667" i="23"/>
  <c r="H9667" i="23" s="1"/>
  <c r="G9675" i="23"/>
  <c r="H9675" i="23" s="1"/>
  <c r="G9683" i="23"/>
  <c r="H9683" i="23" s="1"/>
  <c r="G9691" i="23"/>
  <c r="H9691" i="23" s="1"/>
  <c r="G9699" i="23"/>
  <c r="H9699" i="23" s="1"/>
  <c r="G9707" i="23"/>
  <c r="H9707" i="23" s="1"/>
  <c r="G9715" i="23"/>
  <c r="H9715" i="23" s="1"/>
  <c r="G9723" i="23"/>
  <c r="H9723" i="23" s="1"/>
  <c r="G9731" i="23"/>
  <c r="H9731" i="23" s="1"/>
  <c r="G9739" i="23"/>
  <c r="H9739" i="23" s="1"/>
  <c r="G9747" i="23"/>
  <c r="H9747" i="23" s="1"/>
  <c r="G9755" i="23"/>
  <c r="H9755" i="23" s="1"/>
  <c r="G9763" i="23"/>
  <c r="H9763" i="23" s="1"/>
  <c r="G9771" i="23"/>
  <c r="H9771" i="23" s="1"/>
  <c r="G9779" i="23"/>
  <c r="H9779" i="23" s="1"/>
  <c r="G9787" i="23"/>
  <c r="H9787" i="23" s="1"/>
  <c r="G9795" i="23"/>
  <c r="H9795" i="23" s="1"/>
  <c r="G9803" i="23"/>
  <c r="H9803" i="23" s="1"/>
  <c r="G9811" i="23"/>
  <c r="H9811" i="23" s="1"/>
  <c r="G9819" i="23"/>
  <c r="H9819" i="23" s="1"/>
  <c r="G9827" i="23"/>
  <c r="H9827" i="23" s="1"/>
  <c r="G9835" i="23"/>
  <c r="H9835" i="23" s="1"/>
  <c r="G9843" i="23"/>
  <c r="H9843" i="23" s="1"/>
  <c r="G9851" i="23"/>
  <c r="H9851" i="23" s="1"/>
  <c r="G9859" i="23"/>
  <c r="H9859" i="23" s="1"/>
  <c r="G9867" i="23"/>
  <c r="H9867" i="23" s="1"/>
  <c r="G9875" i="23"/>
  <c r="H9875" i="23" s="1"/>
  <c r="G9883" i="23"/>
  <c r="H9883" i="23" s="1"/>
  <c r="G9891" i="23"/>
  <c r="H9891" i="23" s="1"/>
  <c r="G9899" i="23"/>
  <c r="H9899" i="23" s="1"/>
  <c r="G9907" i="23"/>
  <c r="H9907" i="23" s="1"/>
  <c r="G9915" i="23"/>
  <c r="H9915" i="23" s="1"/>
  <c r="G9923" i="23"/>
  <c r="H9923" i="23" s="1"/>
  <c r="G9931" i="23"/>
  <c r="H9931" i="23" s="1"/>
  <c r="G9939" i="23"/>
  <c r="H9939" i="23" s="1"/>
  <c r="G9947" i="23"/>
  <c r="H9947" i="23" s="1"/>
  <c r="G9955" i="23"/>
  <c r="H9955" i="23" s="1"/>
  <c r="G9963" i="23"/>
  <c r="H9963" i="23" s="1"/>
  <c r="G9971" i="23"/>
  <c r="H9971" i="23" s="1"/>
  <c r="G9979" i="23"/>
  <c r="H9979" i="23" s="1"/>
  <c r="G9987" i="23"/>
  <c r="H9987" i="23" s="1"/>
  <c r="G9995" i="23"/>
  <c r="H9995" i="23" s="1"/>
  <c r="G10003" i="23"/>
  <c r="H10003" i="23" s="1"/>
  <c r="G10011" i="23"/>
  <c r="H10011" i="23" s="1"/>
  <c r="G10019" i="23"/>
  <c r="H10019" i="23" s="1"/>
  <c r="G10027" i="23"/>
  <c r="H10027" i="23" s="1"/>
  <c r="G10035" i="23"/>
  <c r="H10035" i="23" s="1"/>
  <c r="G10043" i="23"/>
  <c r="H10043" i="23" s="1"/>
  <c r="G10051" i="23"/>
  <c r="H10051" i="23" s="1"/>
  <c r="G10059" i="23"/>
  <c r="H10059" i="23" s="1"/>
  <c r="G10067" i="23"/>
  <c r="H10067" i="23" s="1"/>
  <c r="G10075" i="23"/>
  <c r="H10075" i="23" s="1"/>
  <c r="G10083" i="23"/>
  <c r="H10083" i="23" s="1"/>
  <c r="G10091" i="23"/>
  <c r="H10091" i="23" s="1"/>
  <c r="G10099" i="23"/>
  <c r="H10099" i="23" s="1"/>
  <c r="G10107" i="23"/>
  <c r="H10107" i="23" s="1"/>
  <c r="G10115" i="23"/>
  <c r="H10115" i="23" s="1"/>
  <c r="G10123" i="23"/>
  <c r="H10123" i="23" s="1"/>
  <c r="G10131" i="23"/>
  <c r="H10131" i="23" s="1"/>
  <c r="G10139" i="23"/>
  <c r="H10139" i="23" s="1"/>
  <c r="G10147" i="23"/>
  <c r="H10147" i="23" s="1"/>
  <c r="G10155" i="23"/>
  <c r="H10155" i="23" s="1"/>
  <c r="G10163" i="23"/>
  <c r="H10163" i="23" s="1"/>
  <c r="G10171" i="23"/>
  <c r="H10171" i="23" s="1"/>
  <c r="G10179" i="23"/>
  <c r="H10179" i="23" s="1"/>
  <c r="G10187" i="23"/>
  <c r="H10187" i="23" s="1"/>
  <c r="G10195" i="23"/>
  <c r="H10195" i="23" s="1"/>
  <c r="G10203" i="23"/>
  <c r="H10203" i="23" s="1"/>
  <c r="G10211" i="23"/>
  <c r="H10211" i="23" s="1"/>
  <c r="G10219" i="23"/>
  <c r="H10219" i="23" s="1"/>
  <c r="G10227" i="23"/>
  <c r="H10227" i="23" s="1"/>
  <c r="G10235" i="23"/>
  <c r="H10235" i="23" s="1"/>
  <c r="G10243" i="23"/>
  <c r="H10243" i="23" s="1"/>
  <c r="G10251" i="23"/>
  <c r="H10251" i="23" s="1"/>
  <c r="G10259" i="23"/>
  <c r="H10259" i="23" s="1"/>
  <c r="G10267" i="23"/>
  <c r="H10267" i="23" s="1"/>
  <c r="G10275" i="23"/>
  <c r="H10275" i="23" s="1"/>
  <c r="G10283" i="23"/>
  <c r="H10283" i="23" s="1"/>
  <c r="G10291" i="23"/>
  <c r="H10291" i="23" s="1"/>
  <c r="G10299" i="23"/>
  <c r="H10299" i="23" s="1"/>
  <c r="G10307" i="23"/>
  <c r="H10307" i="23" s="1"/>
  <c r="G10315" i="23"/>
  <c r="H10315" i="23" s="1"/>
  <c r="G10323" i="23"/>
  <c r="H10323" i="23" s="1"/>
  <c r="G10331" i="23"/>
  <c r="H10331" i="23" s="1"/>
  <c r="G10339" i="23"/>
  <c r="H10339" i="23" s="1"/>
  <c r="G10347" i="23"/>
  <c r="H10347" i="23" s="1"/>
  <c r="G10355" i="23"/>
  <c r="H10355" i="23" s="1"/>
  <c r="G10363" i="23"/>
  <c r="H10363" i="23" s="1"/>
  <c r="G10371" i="23"/>
  <c r="H10371" i="23" s="1"/>
  <c r="G10379" i="23"/>
  <c r="H10379" i="23" s="1"/>
  <c r="G10387" i="23"/>
  <c r="H10387" i="23" s="1"/>
  <c r="G10395" i="23"/>
  <c r="H10395" i="23" s="1"/>
  <c r="G10403" i="23"/>
  <c r="H10403" i="23" s="1"/>
  <c r="G10411" i="23"/>
  <c r="H10411" i="23" s="1"/>
  <c r="G10419" i="23"/>
  <c r="H10419" i="23" s="1"/>
  <c r="G10427" i="23"/>
  <c r="H10427" i="23" s="1"/>
  <c r="G10435" i="23"/>
  <c r="H10435" i="23" s="1"/>
  <c r="G10443" i="23"/>
  <c r="H10443" i="23" s="1"/>
  <c r="G10451" i="23"/>
  <c r="H10451" i="23" s="1"/>
  <c r="G10459" i="23"/>
  <c r="H10459" i="23" s="1"/>
  <c r="G10467" i="23"/>
  <c r="H10467" i="23" s="1"/>
  <c r="G10475" i="23"/>
  <c r="H10475" i="23" s="1"/>
  <c r="G10483" i="23"/>
  <c r="H10483" i="23" s="1"/>
  <c r="G10491" i="23"/>
  <c r="H10491" i="23" s="1"/>
  <c r="G10499" i="23"/>
  <c r="H10499" i="23" s="1"/>
  <c r="G10507" i="23"/>
  <c r="H10507" i="23" s="1"/>
  <c r="G10515" i="23"/>
  <c r="H10515" i="23" s="1"/>
  <c r="G10523" i="23"/>
  <c r="H10523" i="23" s="1"/>
  <c r="G10531" i="23"/>
  <c r="H10531" i="23" s="1"/>
  <c r="G10539" i="23"/>
  <c r="H10539" i="23" s="1"/>
  <c r="G10547" i="23"/>
  <c r="H10547" i="23" s="1"/>
  <c r="G10555" i="23"/>
  <c r="H10555" i="23" s="1"/>
  <c r="G10563" i="23"/>
  <c r="H10563" i="23" s="1"/>
  <c r="G10571" i="23"/>
  <c r="H10571" i="23" s="1"/>
  <c r="G10579" i="23"/>
  <c r="H10579" i="23" s="1"/>
  <c r="G10587" i="23"/>
  <c r="H10587" i="23" s="1"/>
  <c r="G10595" i="23"/>
  <c r="H10595" i="23" s="1"/>
  <c r="G10603" i="23"/>
  <c r="H10603" i="23" s="1"/>
  <c r="G10611" i="23"/>
  <c r="H10611" i="23" s="1"/>
  <c r="G10619" i="23"/>
  <c r="H10619" i="23" s="1"/>
  <c r="G10627" i="23"/>
  <c r="H10627" i="23" s="1"/>
  <c r="G10635" i="23"/>
  <c r="H10635" i="23" s="1"/>
  <c r="G10643" i="23"/>
  <c r="H10643" i="23" s="1"/>
  <c r="G10651" i="23"/>
  <c r="H10651" i="23" s="1"/>
  <c r="G10659" i="23"/>
  <c r="H10659" i="23" s="1"/>
  <c r="G10667" i="23"/>
  <c r="H10667" i="23" s="1"/>
  <c r="G10675" i="23"/>
  <c r="H10675" i="23" s="1"/>
  <c r="G10683" i="23"/>
  <c r="H10683" i="23" s="1"/>
  <c r="G10691" i="23"/>
  <c r="H10691" i="23" s="1"/>
  <c r="G10699" i="23"/>
  <c r="H10699" i="23" s="1"/>
  <c r="G10707" i="23"/>
  <c r="H10707" i="23" s="1"/>
  <c r="G10715" i="23"/>
  <c r="H10715" i="23" s="1"/>
  <c r="G10723" i="23"/>
  <c r="H10723" i="23" s="1"/>
  <c r="G10731" i="23"/>
  <c r="H10731" i="23" s="1"/>
  <c r="G10739" i="23"/>
  <c r="H10739" i="23" s="1"/>
  <c r="G10747" i="23"/>
  <c r="H10747" i="23" s="1"/>
  <c r="G10755" i="23"/>
  <c r="H10755" i="23" s="1"/>
  <c r="G10763" i="23"/>
  <c r="H10763" i="23" s="1"/>
  <c r="G10771" i="23"/>
  <c r="H10771" i="23" s="1"/>
  <c r="G10779" i="23"/>
  <c r="H10779" i="23" s="1"/>
  <c r="G10787" i="23"/>
  <c r="H10787" i="23" s="1"/>
  <c r="G10795" i="23"/>
  <c r="H10795" i="23" s="1"/>
  <c r="G10803" i="23"/>
  <c r="H10803" i="23" s="1"/>
  <c r="G10811" i="23"/>
  <c r="H10811" i="23" s="1"/>
  <c r="G10819" i="23"/>
  <c r="H10819" i="23" s="1"/>
  <c r="G10827" i="23"/>
  <c r="H10827" i="23" s="1"/>
  <c r="G10835" i="23"/>
  <c r="H10835" i="23" s="1"/>
  <c r="G10843" i="23"/>
  <c r="H10843" i="23" s="1"/>
  <c r="G10851" i="23"/>
  <c r="H10851" i="23" s="1"/>
  <c r="G10859" i="23"/>
  <c r="H10859" i="23" s="1"/>
  <c r="G10867" i="23"/>
  <c r="H10867" i="23" s="1"/>
  <c r="G10875" i="23"/>
  <c r="H10875" i="23" s="1"/>
  <c r="G10883" i="23"/>
  <c r="H10883" i="23" s="1"/>
  <c r="G10891" i="23"/>
  <c r="H10891" i="23" s="1"/>
  <c r="G10899" i="23"/>
  <c r="H10899" i="23" s="1"/>
  <c r="G10907" i="23"/>
  <c r="H10907" i="23" s="1"/>
  <c r="G10915" i="23"/>
  <c r="H10915" i="23" s="1"/>
  <c r="G10923" i="23"/>
  <c r="H10923" i="23" s="1"/>
  <c r="G10931" i="23"/>
  <c r="H10931" i="23" s="1"/>
  <c r="G10939" i="23"/>
  <c r="H10939" i="23" s="1"/>
  <c r="G14970" i="23"/>
  <c r="H14970" i="23" s="1"/>
  <c r="G15002" i="23"/>
  <c r="H15002" i="23" s="1"/>
  <c r="G15135" i="23"/>
  <c r="H15135" i="23" s="1"/>
  <c r="G12226" i="23"/>
  <c r="H12226" i="23" s="1"/>
  <c r="G12234" i="23"/>
  <c r="H12234" i="23" s="1"/>
  <c r="G12242" i="23"/>
  <c r="H12242" i="23" s="1"/>
  <c r="G12250" i="23"/>
  <c r="H12250" i="23" s="1"/>
  <c r="G12258" i="23"/>
  <c r="H12258" i="23" s="1"/>
  <c r="G12266" i="23"/>
  <c r="H12266" i="23" s="1"/>
  <c r="G12274" i="23"/>
  <c r="H12274" i="23" s="1"/>
  <c r="G12282" i="23"/>
  <c r="H12282" i="23" s="1"/>
  <c r="G12290" i="23"/>
  <c r="H12290" i="23" s="1"/>
  <c r="G12298" i="23"/>
  <c r="H12298" i="23" s="1"/>
  <c r="G12306" i="23"/>
  <c r="H12306" i="23" s="1"/>
  <c r="G12314" i="23"/>
  <c r="H12314" i="23" s="1"/>
  <c r="G12322" i="23"/>
  <c r="H12322" i="23" s="1"/>
  <c r="G12330" i="23"/>
  <c r="H12330" i="23" s="1"/>
  <c r="G12338" i="23"/>
  <c r="H12338" i="23" s="1"/>
  <c r="G12356" i="23"/>
  <c r="H12356" i="23" s="1"/>
  <c r="G12370" i="23"/>
  <c r="H12370" i="23" s="1"/>
  <c r="G12388" i="23"/>
  <c r="H12388" i="23" s="1"/>
  <c r="G12402" i="23"/>
  <c r="H12402" i="23" s="1"/>
  <c r="G12420" i="23"/>
  <c r="H12420" i="23" s="1"/>
  <c r="G12434" i="23"/>
  <c r="H12434" i="23" s="1"/>
  <c r="G12452" i="23"/>
  <c r="H12452" i="23" s="1"/>
  <c r="G12466" i="23"/>
  <c r="H12466" i="23" s="1"/>
  <c r="G12484" i="23"/>
  <c r="H12484" i="23" s="1"/>
  <c r="G12498" i="23"/>
  <c r="H12498" i="23" s="1"/>
  <c r="G12516" i="23"/>
  <c r="H12516" i="23" s="1"/>
  <c r="G12530" i="23"/>
  <c r="H12530" i="23" s="1"/>
  <c r="G12548" i="23"/>
  <c r="H12548" i="23" s="1"/>
  <c r="G12562" i="23"/>
  <c r="H12562" i="23" s="1"/>
  <c r="G12580" i="23"/>
  <c r="H12580" i="23" s="1"/>
  <c r="G12594" i="23"/>
  <c r="H12594" i="23" s="1"/>
  <c r="G12612" i="23"/>
  <c r="H12612" i="23" s="1"/>
  <c r="G12626" i="23"/>
  <c r="H12626" i="23" s="1"/>
  <c r="G12644" i="23"/>
  <c r="H12644" i="23" s="1"/>
  <c r="G12658" i="23"/>
  <c r="H12658" i="23" s="1"/>
  <c r="G12676" i="23"/>
  <c r="H12676" i="23" s="1"/>
  <c r="G12690" i="23"/>
  <c r="H12690" i="23" s="1"/>
  <c r="G12708" i="23"/>
  <c r="H12708" i="23" s="1"/>
  <c r="G12722" i="23"/>
  <c r="H12722" i="23" s="1"/>
  <c r="G12740" i="23"/>
  <c r="H12740" i="23" s="1"/>
  <c r="G12754" i="23"/>
  <c r="H12754" i="23" s="1"/>
  <c r="G12772" i="23"/>
  <c r="H12772" i="23" s="1"/>
  <c r="G12786" i="23"/>
  <c r="H12786" i="23" s="1"/>
  <c r="G12804" i="23"/>
  <c r="H12804" i="23" s="1"/>
  <c r="G12818" i="23"/>
  <c r="H12818" i="23" s="1"/>
  <c r="G12836" i="23"/>
  <c r="H12836" i="23" s="1"/>
  <c r="G12850" i="23"/>
  <c r="H12850" i="23" s="1"/>
  <c r="G12868" i="23"/>
  <c r="H12868" i="23" s="1"/>
  <c r="G12882" i="23"/>
  <c r="H12882" i="23" s="1"/>
  <c r="G12900" i="23"/>
  <c r="H12900" i="23" s="1"/>
  <c r="G12914" i="23"/>
  <c r="H12914" i="23" s="1"/>
  <c r="G12932" i="23"/>
  <c r="H12932" i="23" s="1"/>
  <c r="G12946" i="23"/>
  <c r="H12946" i="23" s="1"/>
  <c r="G12964" i="23"/>
  <c r="H12964" i="23" s="1"/>
  <c r="G12978" i="23"/>
  <c r="H12978" i="23" s="1"/>
  <c r="G12996" i="23"/>
  <c r="H12996" i="23" s="1"/>
  <c r="G13010" i="23"/>
  <c r="H13010" i="23" s="1"/>
  <c r="G13028" i="23"/>
  <c r="H13028" i="23" s="1"/>
  <c r="G13042" i="23"/>
  <c r="H13042" i="23" s="1"/>
  <c r="G13060" i="23"/>
  <c r="H13060" i="23" s="1"/>
  <c r="G13074" i="23"/>
  <c r="H13074" i="23" s="1"/>
  <c r="G13092" i="23"/>
  <c r="H13092" i="23" s="1"/>
  <c r="G13106" i="23"/>
  <c r="H13106" i="23" s="1"/>
  <c r="G13124" i="23"/>
  <c r="H13124" i="23" s="1"/>
  <c r="G13138" i="23"/>
  <c r="H13138" i="23" s="1"/>
  <c r="G13156" i="23"/>
  <c r="H13156" i="23" s="1"/>
  <c r="G13170" i="23"/>
  <c r="H13170" i="23" s="1"/>
  <c r="G13188" i="23"/>
  <c r="H13188" i="23" s="1"/>
  <c r="G13202" i="23"/>
  <c r="H13202" i="23" s="1"/>
  <c r="G13220" i="23"/>
  <c r="H13220" i="23" s="1"/>
  <c r="G13234" i="23"/>
  <c r="H13234" i="23" s="1"/>
  <c r="G13252" i="23"/>
  <c r="H13252" i="23" s="1"/>
  <c r="G13266" i="23"/>
  <c r="H13266" i="23" s="1"/>
  <c r="G13284" i="23"/>
  <c r="H13284" i="23" s="1"/>
  <c r="G13298" i="23"/>
  <c r="H13298" i="23" s="1"/>
  <c r="G13316" i="23"/>
  <c r="H13316" i="23" s="1"/>
  <c r="G13330" i="23"/>
  <c r="H13330" i="23" s="1"/>
  <c r="G13348" i="23"/>
  <c r="H13348" i="23" s="1"/>
  <c r="G13362" i="23"/>
  <c r="H13362" i="23" s="1"/>
  <c r="G13380" i="23"/>
  <c r="H13380" i="23" s="1"/>
  <c r="G13394" i="23"/>
  <c r="H13394" i="23" s="1"/>
  <c r="G13412" i="23"/>
  <c r="H13412" i="23" s="1"/>
  <c r="G13426" i="23"/>
  <c r="H13426" i="23" s="1"/>
  <c r="G13444" i="23"/>
  <c r="H13444" i="23" s="1"/>
  <c r="G13458" i="23"/>
  <c r="H13458" i="23" s="1"/>
  <c r="G13476" i="23"/>
  <c r="H13476" i="23" s="1"/>
  <c r="G13490" i="23"/>
  <c r="H13490" i="23" s="1"/>
  <c r="G13508" i="23"/>
  <c r="H13508" i="23" s="1"/>
  <c r="G13522" i="23"/>
  <c r="H13522" i="23" s="1"/>
  <c r="G13540" i="23"/>
  <c r="H13540" i="23" s="1"/>
  <c r="G13554" i="23"/>
  <c r="H13554" i="23" s="1"/>
  <c r="G13572" i="23"/>
  <c r="H13572" i="23" s="1"/>
  <c r="G13586" i="23"/>
  <c r="H13586" i="23" s="1"/>
  <c r="G13604" i="23"/>
  <c r="H13604" i="23" s="1"/>
  <c r="G13618" i="23"/>
  <c r="H13618" i="23" s="1"/>
  <c r="G13636" i="23"/>
  <c r="H13636" i="23" s="1"/>
  <c r="G13650" i="23"/>
  <c r="H13650" i="23" s="1"/>
  <c r="G13668" i="23"/>
  <c r="H13668" i="23" s="1"/>
  <c r="G13682" i="23"/>
  <c r="H13682" i="23" s="1"/>
  <c r="G13700" i="23"/>
  <c r="H13700" i="23" s="1"/>
  <c r="G13714" i="23"/>
  <c r="H13714" i="23" s="1"/>
  <c r="G13732" i="23"/>
  <c r="H13732" i="23" s="1"/>
  <c r="G13746" i="23"/>
  <c r="H13746" i="23" s="1"/>
  <c r="G13764" i="23"/>
  <c r="H13764" i="23" s="1"/>
  <c r="G13778" i="23"/>
  <c r="H13778" i="23" s="1"/>
  <c r="G13796" i="23"/>
  <c r="H13796" i="23" s="1"/>
  <c r="G13810" i="23"/>
  <c r="H13810" i="23" s="1"/>
  <c r="G13828" i="23"/>
  <c r="H13828" i="23" s="1"/>
  <c r="G13842" i="23"/>
  <c r="H13842" i="23" s="1"/>
  <c r="G13860" i="23"/>
  <c r="H13860" i="23" s="1"/>
  <c r="G13874" i="23"/>
  <c r="H13874" i="23" s="1"/>
  <c r="G13892" i="23"/>
  <c r="H13892" i="23" s="1"/>
  <c r="G13906" i="23"/>
  <c r="H13906" i="23" s="1"/>
  <c r="G13924" i="23"/>
  <c r="H13924" i="23" s="1"/>
  <c r="G13938" i="23"/>
  <c r="H13938" i="23" s="1"/>
  <c r="G13956" i="23"/>
  <c r="H13956" i="23" s="1"/>
  <c r="G13970" i="23"/>
  <c r="H13970" i="23" s="1"/>
  <c r="G13988" i="23"/>
  <c r="H13988" i="23" s="1"/>
  <c r="G14002" i="23"/>
  <c r="H14002" i="23" s="1"/>
  <c r="G14020" i="23"/>
  <c r="H14020" i="23" s="1"/>
  <c r="G14034" i="23"/>
  <c r="H14034" i="23" s="1"/>
  <c r="G14052" i="23"/>
  <c r="H14052" i="23" s="1"/>
  <c r="G14066" i="23"/>
  <c r="H14066" i="23" s="1"/>
  <c r="G14084" i="23"/>
  <c r="H14084" i="23" s="1"/>
  <c r="G14098" i="23"/>
  <c r="H14098" i="23" s="1"/>
  <c r="G14116" i="23"/>
  <c r="H14116" i="23" s="1"/>
  <c r="G14130" i="23"/>
  <c r="H14130" i="23" s="1"/>
  <c r="G14148" i="23"/>
  <c r="H14148" i="23" s="1"/>
  <c r="G14162" i="23"/>
  <c r="H14162" i="23" s="1"/>
  <c r="G14180" i="23"/>
  <c r="H14180" i="23" s="1"/>
  <c r="G14194" i="23"/>
  <c r="H14194" i="23" s="1"/>
  <c r="G14212" i="23"/>
  <c r="H14212" i="23" s="1"/>
  <c r="G14226" i="23"/>
  <c r="H14226" i="23" s="1"/>
  <c r="G14244" i="23"/>
  <c r="H14244" i="23" s="1"/>
  <c r="G14258" i="23"/>
  <c r="H14258" i="23" s="1"/>
  <c r="G14276" i="23"/>
  <c r="H14276" i="23" s="1"/>
  <c r="G14290" i="23"/>
  <c r="H14290" i="23" s="1"/>
  <c r="G14322" i="23"/>
  <c r="H14322" i="23" s="1"/>
  <c r="G14354" i="23"/>
  <c r="H14354" i="23" s="1"/>
  <c r="G14386" i="23"/>
  <c r="H14386" i="23" s="1"/>
  <c r="G14418" i="23"/>
  <c r="H14418" i="23" s="1"/>
  <c r="G14450" i="23"/>
  <c r="H14450" i="23" s="1"/>
  <c r="G14482" i="23"/>
  <c r="H14482" i="23" s="1"/>
  <c r="G14514" i="23"/>
  <c r="H14514" i="23" s="1"/>
  <c r="G14546" i="23"/>
  <c r="H14546" i="23" s="1"/>
  <c r="G14578" i="23"/>
  <c r="H14578" i="23" s="1"/>
  <c r="G14610" i="23"/>
  <c r="H14610" i="23" s="1"/>
  <c r="G14642" i="23"/>
  <c r="H14642" i="23" s="1"/>
  <c r="G14674" i="23"/>
  <c r="H14674" i="23" s="1"/>
  <c r="G14706" i="23"/>
  <c r="H14706" i="23" s="1"/>
  <c r="G14738" i="23"/>
  <c r="H14738" i="23" s="1"/>
  <c r="G14770" i="23"/>
  <c r="H14770" i="23" s="1"/>
  <c r="G14802" i="23"/>
  <c r="H14802" i="23" s="1"/>
  <c r="G14834" i="23"/>
  <c r="H14834" i="23" s="1"/>
  <c r="G14866" i="23"/>
  <c r="H14866" i="23" s="1"/>
  <c r="G14898" i="23"/>
  <c r="H14898" i="23" s="1"/>
  <c r="G14930" i="23"/>
  <c r="H14930" i="23" s="1"/>
  <c r="G14962" i="23"/>
  <c r="H14962" i="23" s="1"/>
  <c r="G14994" i="23"/>
  <c r="H14994" i="23" s="1"/>
  <c r="G15039" i="23"/>
  <c r="H15039" i="23" s="1"/>
  <c r="G15117" i="23"/>
  <c r="H15117" i="23" s="1"/>
  <c r="G12230" i="23"/>
  <c r="H12230" i="23" s="1"/>
  <c r="G12238" i="23"/>
  <c r="H12238" i="23" s="1"/>
  <c r="G12246" i="23"/>
  <c r="H12246" i="23" s="1"/>
  <c r="G12254" i="23"/>
  <c r="H12254" i="23" s="1"/>
  <c r="G12262" i="23"/>
  <c r="H12262" i="23" s="1"/>
  <c r="G12270" i="23"/>
  <c r="H12270" i="23" s="1"/>
  <c r="G12278" i="23"/>
  <c r="H12278" i="23" s="1"/>
  <c r="G12286" i="23"/>
  <c r="H12286" i="23" s="1"/>
  <c r="G12294" i="23"/>
  <c r="H12294" i="23" s="1"/>
  <c r="G12302" i="23"/>
  <c r="H12302" i="23" s="1"/>
  <c r="G12310" i="23"/>
  <c r="H12310" i="23" s="1"/>
  <c r="G12318" i="23"/>
  <c r="H12318" i="23" s="1"/>
  <c r="G12326" i="23"/>
  <c r="H12326" i="23" s="1"/>
  <c r="G12334" i="23"/>
  <c r="H12334" i="23" s="1"/>
  <c r="G12340" i="23"/>
  <c r="H12340" i="23" s="1"/>
  <c r="G12354" i="23"/>
  <c r="H12354" i="23" s="1"/>
  <c r="G12372" i="23"/>
  <c r="H12372" i="23" s="1"/>
  <c r="G12386" i="23"/>
  <c r="H12386" i="23" s="1"/>
  <c r="G12404" i="23"/>
  <c r="H12404" i="23" s="1"/>
  <c r="G12418" i="23"/>
  <c r="H12418" i="23" s="1"/>
  <c r="G12436" i="23"/>
  <c r="H12436" i="23" s="1"/>
  <c r="G12450" i="23"/>
  <c r="H12450" i="23" s="1"/>
  <c r="G12468" i="23"/>
  <c r="H12468" i="23" s="1"/>
  <c r="G12482" i="23"/>
  <c r="H12482" i="23" s="1"/>
  <c r="G12500" i="23"/>
  <c r="H12500" i="23" s="1"/>
  <c r="G12514" i="23"/>
  <c r="H12514" i="23" s="1"/>
  <c r="G12532" i="23"/>
  <c r="H12532" i="23" s="1"/>
  <c r="G12546" i="23"/>
  <c r="H12546" i="23" s="1"/>
  <c r="G12564" i="23"/>
  <c r="H12564" i="23" s="1"/>
  <c r="G12578" i="23"/>
  <c r="H12578" i="23" s="1"/>
  <c r="G12596" i="23"/>
  <c r="H12596" i="23" s="1"/>
  <c r="G12610" i="23"/>
  <c r="H12610" i="23" s="1"/>
  <c r="G12628" i="23"/>
  <c r="H12628" i="23" s="1"/>
  <c r="G12642" i="23"/>
  <c r="H12642" i="23" s="1"/>
  <c r="G12660" i="23"/>
  <c r="H12660" i="23" s="1"/>
  <c r="G12674" i="23"/>
  <c r="H12674" i="23" s="1"/>
  <c r="G12692" i="23"/>
  <c r="H12692" i="23" s="1"/>
  <c r="G12706" i="23"/>
  <c r="H12706" i="23" s="1"/>
  <c r="G12724" i="23"/>
  <c r="H12724" i="23" s="1"/>
  <c r="G12738" i="23"/>
  <c r="H12738" i="23" s="1"/>
  <c r="G12756" i="23"/>
  <c r="H12756" i="23" s="1"/>
  <c r="G12770" i="23"/>
  <c r="H12770" i="23" s="1"/>
  <c r="G12788" i="23"/>
  <c r="H12788" i="23" s="1"/>
  <c r="G12802" i="23"/>
  <c r="H12802" i="23" s="1"/>
  <c r="G12820" i="23"/>
  <c r="H12820" i="23" s="1"/>
  <c r="G12834" i="23"/>
  <c r="H12834" i="23" s="1"/>
  <c r="G12852" i="23"/>
  <c r="H12852" i="23" s="1"/>
  <c r="G12866" i="23"/>
  <c r="H12866" i="23" s="1"/>
  <c r="G12884" i="23"/>
  <c r="H12884" i="23" s="1"/>
  <c r="G12898" i="23"/>
  <c r="H12898" i="23" s="1"/>
  <c r="G12916" i="23"/>
  <c r="H12916" i="23" s="1"/>
  <c r="G12930" i="23"/>
  <c r="H12930" i="23" s="1"/>
  <c r="G12948" i="23"/>
  <c r="H12948" i="23" s="1"/>
  <c r="G12962" i="23"/>
  <c r="H12962" i="23" s="1"/>
  <c r="G12980" i="23"/>
  <c r="H12980" i="23" s="1"/>
  <c r="G12994" i="23"/>
  <c r="H12994" i="23" s="1"/>
  <c r="G13012" i="23"/>
  <c r="H13012" i="23" s="1"/>
  <c r="G13026" i="23"/>
  <c r="H13026" i="23" s="1"/>
  <c r="G13044" i="23"/>
  <c r="H13044" i="23" s="1"/>
  <c r="G13058" i="23"/>
  <c r="H13058" i="23" s="1"/>
  <c r="G13076" i="23"/>
  <c r="H13076" i="23" s="1"/>
  <c r="G13090" i="23"/>
  <c r="H13090" i="23" s="1"/>
  <c r="G13108" i="23"/>
  <c r="H13108" i="23" s="1"/>
  <c r="G13122" i="23"/>
  <c r="H13122" i="23" s="1"/>
  <c r="G13140" i="23"/>
  <c r="H13140" i="23" s="1"/>
  <c r="G13154" i="23"/>
  <c r="H13154" i="23" s="1"/>
  <c r="G13172" i="23"/>
  <c r="H13172" i="23" s="1"/>
  <c r="G13186" i="23"/>
  <c r="H13186" i="23" s="1"/>
  <c r="G13204" i="23"/>
  <c r="H13204" i="23" s="1"/>
  <c r="G13218" i="23"/>
  <c r="H13218" i="23" s="1"/>
  <c r="G13236" i="23"/>
  <c r="H13236" i="23" s="1"/>
  <c r="G13250" i="23"/>
  <c r="H13250" i="23" s="1"/>
  <c r="G13268" i="23"/>
  <c r="H13268" i="23" s="1"/>
  <c r="G13282" i="23"/>
  <c r="H13282" i="23" s="1"/>
  <c r="G13300" i="23"/>
  <c r="H13300" i="23" s="1"/>
  <c r="G13314" i="23"/>
  <c r="H13314" i="23" s="1"/>
  <c r="G13332" i="23"/>
  <c r="H13332" i="23" s="1"/>
  <c r="G13346" i="23"/>
  <c r="H13346" i="23" s="1"/>
  <c r="G13364" i="23"/>
  <c r="H13364" i="23" s="1"/>
  <c r="G13378" i="23"/>
  <c r="H13378" i="23" s="1"/>
  <c r="G13396" i="23"/>
  <c r="H13396" i="23" s="1"/>
  <c r="G13410" i="23"/>
  <c r="H13410" i="23" s="1"/>
  <c r="G13428" i="23"/>
  <c r="H13428" i="23" s="1"/>
  <c r="G13442" i="23"/>
  <c r="H13442" i="23" s="1"/>
  <c r="G13460" i="23"/>
  <c r="H13460" i="23" s="1"/>
  <c r="G13474" i="23"/>
  <c r="H13474" i="23" s="1"/>
  <c r="G13492" i="23"/>
  <c r="H13492" i="23" s="1"/>
  <c r="G13506" i="23"/>
  <c r="H13506" i="23" s="1"/>
  <c r="G13524" i="23"/>
  <c r="H13524" i="23" s="1"/>
  <c r="G13538" i="23"/>
  <c r="H13538" i="23" s="1"/>
  <c r="G13556" i="23"/>
  <c r="H13556" i="23" s="1"/>
  <c r="G13570" i="23"/>
  <c r="H13570" i="23" s="1"/>
  <c r="G13588" i="23"/>
  <c r="H13588" i="23" s="1"/>
  <c r="G13602" i="23"/>
  <c r="H13602" i="23" s="1"/>
  <c r="G13620" i="23"/>
  <c r="H13620" i="23" s="1"/>
  <c r="G13634" i="23"/>
  <c r="H13634" i="23" s="1"/>
  <c r="G13652" i="23"/>
  <c r="H13652" i="23" s="1"/>
  <c r="G13666" i="23"/>
  <c r="H13666" i="23" s="1"/>
  <c r="G13684" i="23"/>
  <c r="H13684" i="23" s="1"/>
  <c r="G13698" i="23"/>
  <c r="H13698" i="23" s="1"/>
  <c r="G13716" i="23"/>
  <c r="H13716" i="23" s="1"/>
  <c r="G13730" i="23"/>
  <c r="H13730" i="23" s="1"/>
  <c r="G13748" i="23"/>
  <c r="H13748" i="23" s="1"/>
  <c r="G13762" i="23"/>
  <c r="H13762" i="23" s="1"/>
  <c r="G13780" i="23"/>
  <c r="H13780" i="23" s="1"/>
  <c r="G13794" i="23"/>
  <c r="H13794" i="23" s="1"/>
  <c r="G13812" i="23"/>
  <c r="H13812" i="23" s="1"/>
  <c r="G13826" i="23"/>
  <c r="H13826" i="23" s="1"/>
  <c r="G13844" i="23"/>
  <c r="H13844" i="23" s="1"/>
  <c r="G13858" i="23"/>
  <c r="H13858" i="23" s="1"/>
  <c r="G13876" i="23"/>
  <c r="H13876" i="23" s="1"/>
  <c r="G13890" i="23"/>
  <c r="H13890" i="23" s="1"/>
  <c r="G13908" i="23"/>
  <c r="H13908" i="23" s="1"/>
  <c r="G13922" i="23"/>
  <c r="H13922" i="23" s="1"/>
  <c r="G13940" i="23"/>
  <c r="H13940" i="23" s="1"/>
  <c r="G13954" i="23"/>
  <c r="H13954" i="23" s="1"/>
  <c r="G13972" i="23"/>
  <c r="H13972" i="23" s="1"/>
  <c r="G13986" i="23"/>
  <c r="H13986" i="23" s="1"/>
  <c r="G14004" i="23"/>
  <c r="H14004" i="23" s="1"/>
  <c r="G14018" i="23"/>
  <c r="H14018" i="23" s="1"/>
  <c r="G14036" i="23"/>
  <c r="H14036" i="23" s="1"/>
  <c r="G14050" i="23"/>
  <c r="H14050" i="23" s="1"/>
  <c r="G14068" i="23"/>
  <c r="H14068" i="23" s="1"/>
  <c r="G14082" i="23"/>
  <c r="H14082" i="23" s="1"/>
  <c r="G14100" i="23"/>
  <c r="H14100" i="23" s="1"/>
  <c r="G14114" i="23"/>
  <c r="H14114" i="23" s="1"/>
  <c r="G14132" i="23"/>
  <c r="H14132" i="23" s="1"/>
  <c r="G14146" i="23"/>
  <c r="H14146" i="23" s="1"/>
  <c r="G14164" i="23"/>
  <c r="H14164" i="23" s="1"/>
  <c r="G14178" i="23"/>
  <c r="H14178" i="23" s="1"/>
  <c r="G14196" i="23"/>
  <c r="H14196" i="23" s="1"/>
  <c r="G14210" i="23"/>
  <c r="H14210" i="23" s="1"/>
  <c r="G14228" i="23"/>
  <c r="H14228" i="23" s="1"/>
  <c r="G14242" i="23"/>
  <c r="H14242" i="23" s="1"/>
  <c r="G14260" i="23"/>
  <c r="H14260" i="23" s="1"/>
  <c r="G14274" i="23"/>
  <c r="H14274" i="23" s="1"/>
  <c r="G14292" i="23"/>
  <c r="H14292" i="23" s="1"/>
  <c r="G14306" i="23"/>
  <c r="H14306" i="23" s="1"/>
  <c r="G14338" i="23"/>
  <c r="H14338" i="23" s="1"/>
  <c r="G14370" i="23"/>
  <c r="H14370" i="23" s="1"/>
  <c r="G14402" i="23"/>
  <c r="H14402" i="23" s="1"/>
  <c r="G14434" i="23"/>
  <c r="H14434" i="23" s="1"/>
  <c r="G14466" i="23"/>
  <c r="H14466" i="23" s="1"/>
  <c r="G14498" i="23"/>
  <c r="H14498" i="23" s="1"/>
  <c r="G14530" i="23"/>
  <c r="H14530" i="23" s="1"/>
  <c r="G14562" i="23"/>
  <c r="H14562" i="23" s="1"/>
  <c r="G14594" i="23"/>
  <c r="H14594" i="23" s="1"/>
  <c r="G14626" i="23"/>
  <c r="H14626" i="23" s="1"/>
  <c r="G14658" i="23"/>
  <c r="H14658" i="23" s="1"/>
  <c r="G14690" i="23"/>
  <c r="H14690" i="23" s="1"/>
  <c r="G14722" i="23"/>
  <c r="H14722" i="23" s="1"/>
  <c r="G14754" i="23"/>
  <c r="H14754" i="23" s="1"/>
  <c r="G14786" i="23"/>
  <c r="H14786" i="23" s="1"/>
  <c r="G14818" i="23"/>
  <c r="H14818" i="23" s="1"/>
  <c r="G14850" i="23"/>
  <c r="H14850" i="23" s="1"/>
  <c r="G14882" i="23"/>
  <c r="H14882" i="23" s="1"/>
  <c r="G14914" i="23"/>
  <c r="H14914" i="23" s="1"/>
  <c r="G14946" i="23"/>
  <c r="H14946" i="23" s="1"/>
  <c r="G14978" i="23"/>
  <c r="H14978" i="23" s="1"/>
  <c r="G15053" i="23"/>
  <c r="H15053" i="23" s="1"/>
  <c r="G15103" i="23"/>
  <c r="H15103" i="23" s="1"/>
  <c r="G15149" i="23"/>
  <c r="H15149" i="23" s="1"/>
  <c r="G15167" i="23"/>
  <c r="H15167" i="23" s="1"/>
  <c r="G15181" i="23"/>
  <c r="H15181" i="23" s="1"/>
  <c r="G15199" i="23"/>
  <c r="H15199" i="23" s="1"/>
  <c r="G15213" i="23"/>
  <c r="H15213" i="23" s="1"/>
  <c r="G15231" i="23"/>
  <c r="H15231" i="23" s="1"/>
  <c r="G15245" i="23"/>
  <c r="H15245" i="23" s="1"/>
  <c r="G15263" i="23"/>
  <c r="H15263" i="23" s="1"/>
  <c r="G15277" i="23"/>
  <c r="H15277" i="23" s="1"/>
  <c r="G15295" i="23"/>
  <c r="H15295" i="23" s="1"/>
  <c r="G15309" i="23"/>
  <c r="H15309" i="23" s="1"/>
  <c r="G15327" i="23"/>
  <c r="H15327" i="23" s="1"/>
  <c r="G15341" i="23"/>
  <c r="H15341" i="23" s="1"/>
  <c r="G15359" i="23"/>
  <c r="H15359" i="23" s="1"/>
  <c r="G15373" i="23"/>
  <c r="H15373" i="23" s="1"/>
  <c r="G15391" i="23"/>
  <c r="H15391" i="23" s="1"/>
  <c r="G15405" i="23"/>
  <c r="H15405" i="23" s="1"/>
  <c r="G15423" i="23"/>
  <c r="H15423" i="23" s="1"/>
  <c r="G15437" i="23"/>
  <c r="H15437" i="23" s="1"/>
  <c r="G15455" i="23"/>
  <c r="H15455" i="23" s="1"/>
  <c r="G15469" i="23"/>
  <c r="H15469" i="23" s="1"/>
  <c r="G15487" i="23"/>
  <c r="H15487" i="23" s="1"/>
  <c r="G15501" i="23"/>
  <c r="H15501" i="23" s="1"/>
  <c r="G15519" i="23"/>
  <c r="H15519" i="23" s="1"/>
  <c r="G15533" i="23"/>
  <c r="H15533" i="23" s="1"/>
  <c r="G15551" i="23"/>
  <c r="H15551" i="23" s="1"/>
  <c r="G15565" i="23"/>
  <c r="H15565" i="23" s="1"/>
  <c r="G12344" i="23"/>
  <c r="H12344" i="23" s="1"/>
  <c r="G12352" i="23"/>
  <c r="H12352" i="23" s="1"/>
  <c r="G12360" i="23"/>
  <c r="H12360" i="23" s="1"/>
  <c r="G12368" i="23"/>
  <c r="H12368" i="23" s="1"/>
  <c r="G12376" i="23"/>
  <c r="H12376" i="23" s="1"/>
  <c r="G12384" i="23"/>
  <c r="H12384" i="23" s="1"/>
  <c r="G12392" i="23"/>
  <c r="H12392" i="23" s="1"/>
  <c r="G12400" i="23"/>
  <c r="H12400" i="23" s="1"/>
  <c r="G12408" i="23"/>
  <c r="H12408" i="23" s="1"/>
  <c r="G12416" i="23"/>
  <c r="H12416" i="23" s="1"/>
  <c r="G12424" i="23"/>
  <c r="H12424" i="23" s="1"/>
  <c r="G12432" i="23"/>
  <c r="H12432" i="23" s="1"/>
  <c r="G12440" i="23"/>
  <c r="H12440" i="23" s="1"/>
  <c r="G12448" i="23"/>
  <c r="H12448" i="23" s="1"/>
  <c r="G12456" i="23"/>
  <c r="H12456" i="23" s="1"/>
  <c r="G12464" i="23"/>
  <c r="H12464" i="23" s="1"/>
  <c r="G12472" i="23"/>
  <c r="H12472" i="23" s="1"/>
  <c r="G12480" i="23"/>
  <c r="H12480" i="23" s="1"/>
  <c r="G12488" i="23"/>
  <c r="H12488" i="23" s="1"/>
  <c r="G12496" i="23"/>
  <c r="H12496" i="23" s="1"/>
  <c r="G12504" i="23"/>
  <c r="H12504" i="23" s="1"/>
  <c r="G12512" i="23"/>
  <c r="H12512" i="23" s="1"/>
  <c r="G12520" i="23"/>
  <c r="H12520" i="23" s="1"/>
  <c r="G12528" i="23"/>
  <c r="H12528" i="23" s="1"/>
  <c r="G12536" i="23"/>
  <c r="H12536" i="23" s="1"/>
  <c r="G12544" i="23"/>
  <c r="H12544" i="23" s="1"/>
  <c r="G12552" i="23"/>
  <c r="H12552" i="23" s="1"/>
  <c r="G12560" i="23"/>
  <c r="H12560" i="23" s="1"/>
  <c r="G12568" i="23"/>
  <c r="H12568" i="23" s="1"/>
  <c r="G12576" i="23"/>
  <c r="H12576" i="23" s="1"/>
  <c r="G12584" i="23"/>
  <c r="H12584" i="23" s="1"/>
  <c r="G12592" i="23"/>
  <c r="H12592" i="23" s="1"/>
  <c r="G12600" i="23"/>
  <c r="H12600" i="23" s="1"/>
  <c r="G12608" i="23"/>
  <c r="H12608" i="23" s="1"/>
  <c r="G12616" i="23"/>
  <c r="H12616" i="23" s="1"/>
  <c r="G12624" i="23"/>
  <c r="H12624" i="23" s="1"/>
  <c r="G12632" i="23"/>
  <c r="H12632" i="23" s="1"/>
  <c r="G12640" i="23"/>
  <c r="H12640" i="23" s="1"/>
  <c r="G12648" i="23"/>
  <c r="H12648" i="23" s="1"/>
  <c r="G12656" i="23"/>
  <c r="H12656" i="23" s="1"/>
  <c r="G12664" i="23"/>
  <c r="H12664" i="23" s="1"/>
  <c r="G12672" i="23"/>
  <c r="H12672" i="23" s="1"/>
  <c r="G12680" i="23"/>
  <c r="H12680" i="23" s="1"/>
  <c r="G12688" i="23"/>
  <c r="H12688" i="23" s="1"/>
  <c r="G12696" i="23"/>
  <c r="H12696" i="23" s="1"/>
  <c r="G12704" i="23"/>
  <c r="H12704" i="23" s="1"/>
  <c r="G12712" i="23"/>
  <c r="H12712" i="23" s="1"/>
  <c r="G12720" i="23"/>
  <c r="H12720" i="23" s="1"/>
  <c r="G12728" i="23"/>
  <c r="H12728" i="23" s="1"/>
  <c r="G12736" i="23"/>
  <c r="H12736" i="23" s="1"/>
  <c r="G12744" i="23"/>
  <c r="H12744" i="23" s="1"/>
  <c r="G12752" i="23"/>
  <c r="H12752" i="23" s="1"/>
  <c r="G12760" i="23"/>
  <c r="H12760" i="23" s="1"/>
  <c r="G12768" i="23"/>
  <c r="H12768" i="23" s="1"/>
  <c r="G12776" i="23"/>
  <c r="H12776" i="23" s="1"/>
  <c r="G12784" i="23"/>
  <c r="H12784" i="23" s="1"/>
  <c r="G12792" i="23"/>
  <c r="H12792" i="23" s="1"/>
  <c r="G12800" i="23"/>
  <c r="H12800" i="23" s="1"/>
  <c r="G12808" i="23"/>
  <c r="H12808" i="23" s="1"/>
  <c r="G12816" i="23"/>
  <c r="H12816" i="23" s="1"/>
  <c r="G12824" i="23"/>
  <c r="H12824" i="23" s="1"/>
  <c r="G12832" i="23"/>
  <c r="H12832" i="23" s="1"/>
  <c r="G12840" i="23"/>
  <c r="H12840" i="23" s="1"/>
  <c r="G12848" i="23"/>
  <c r="H12848" i="23" s="1"/>
  <c r="G12856" i="23"/>
  <c r="H12856" i="23" s="1"/>
  <c r="G12864" i="23"/>
  <c r="H12864" i="23" s="1"/>
  <c r="G12872" i="23"/>
  <c r="H12872" i="23" s="1"/>
  <c r="G12880" i="23"/>
  <c r="H12880" i="23" s="1"/>
  <c r="G12888" i="23"/>
  <c r="H12888" i="23" s="1"/>
  <c r="G12896" i="23"/>
  <c r="H12896" i="23" s="1"/>
  <c r="G12904" i="23"/>
  <c r="H12904" i="23" s="1"/>
  <c r="G12912" i="23"/>
  <c r="H12912" i="23" s="1"/>
  <c r="G12920" i="23"/>
  <c r="H12920" i="23" s="1"/>
  <c r="G12928" i="23"/>
  <c r="H12928" i="23" s="1"/>
  <c r="G12936" i="23"/>
  <c r="H12936" i="23" s="1"/>
  <c r="G12944" i="23"/>
  <c r="H12944" i="23" s="1"/>
  <c r="G12952" i="23"/>
  <c r="H12952" i="23" s="1"/>
  <c r="G12960" i="23"/>
  <c r="H12960" i="23" s="1"/>
  <c r="G12968" i="23"/>
  <c r="H12968" i="23" s="1"/>
  <c r="G12976" i="23"/>
  <c r="H12976" i="23" s="1"/>
  <c r="G12984" i="23"/>
  <c r="H12984" i="23" s="1"/>
  <c r="G12992" i="23"/>
  <c r="H12992" i="23" s="1"/>
  <c r="G13000" i="23"/>
  <c r="H13000" i="23" s="1"/>
  <c r="G13008" i="23"/>
  <c r="H13008" i="23" s="1"/>
  <c r="G13016" i="23"/>
  <c r="H13016" i="23" s="1"/>
  <c r="G13024" i="23"/>
  <c r="H13024" i="23" s="1"/>
  <c r="G13032" i="23"/>
  <c r="H13032" i="23" s="1"/>
  <c r="G13040" i="23"/>
  <c r="H13040" i="23" s="1"/>
  <c r="G13048" i="23"/>
  <c r="H13048" i="23" s="1"/>
  <c r="G13056" i="23"/>
  <c r="H13056" i="23" s="1"/>
  <c r="G13064" i="23"/>
  <c r="H13064" i="23" s="1"/>
  <c r="G13072" i="23"/>
  <c r="H13072" i="23" s="1"/>
  <c r="G13080" i="23"/>
  <c r="H13080" i="23" s="1"/>
  <c r="G13088" i="23"/>
  <c r="H13088" i="23" s="1"/>
  <c r="G13096" i="23"/>
  <c r="H13096" i="23" s="1"/>
  <c r="G13104" i="23"/>
  <c r="H13104" i="23" s="1"/>
  <c r="G13112" i="23"/>
  <c r="H13112" i="23" s="1"/>
  <c r="G13120" i="23"/>
  <c r="H13120" i="23" s="1"/>
  <c r="G13128" i="23"/>
  <c r="H13128" i="23" s="1"/>
  <c r="G13136" i="23"/>
  <c r="H13136" i="23" s="1"/>
  <c r="G13144" i="23"/>
  <c r="H13144" i="23" s="1"/>
  <c r="G13152" i="23"/>
  <c r="H13152" i="23" s="1"/>
  <c r="G13160" i="23"/>
  <c r="H13160" i="23" s="1"/>
  <c r="G13168" i="23"/>
  <c r="H13168" i="23" s="1"/>
  <c r="G13176" i="23"/>
  <c r="H13176" i="23" s="1"/>
  <c r="G13184" i="23"/>
  <c r="H13184" i="23" s="1"/>
  <c r="G13192" i="23"/>
  <c r="H13192" i="23" s="1"/>
  <c r="G13200" i="23"/>
  <c r="H13200" i="23" s="1"/>
  <c r="G13208" i="23"/>
  <c r="H13208" i="23" s="1"/>
  <c r="G13216" i="23"/>
  <c r="H13216" i="23" s="1"/>
  <c r="G13224" i="23"/>
  <c r="H13224" i="23" s="1"/>
  <c r="G13232" i="23"/>
  <c r="H13232" i="23" s="1"/>
  <c r="G13240" i="23"/>
  <c r="H13240" i="23" s="1"/>
  <c r="G13248" i="23"/>
  <c r="H13248" i="23" s="1"/>
  <c r="G13256" i="23"/>
  <c r="H13256" i="23" s="1"/>
  <c r="G13264" i="23"/>
  <c r="H13264" i="23" s="1"/>
  <c r="G13272" i="23"/>
  <c r="H13272" i="23" s="1"/>
  <c r="G13280" i="23"/>
  <c r="H13280" i="23" s="1"/>
  <c r="G13288" i="23"/>
  <c r="H13288" i="23" s="1"/>
  <c r="G13296" i="23"/>
  <c r="H13296" i="23" s="1"/>
  <c r="G13304" i="23"/>
  <c r="H13304" i="23" s="1"/>
  <c r="G13312" i="23"/>
  <c r="H13312" i="23" s="1"/>
  <c r="G13320" i="23"/>
  <c r="H13320" i="23" s="1"/>
  <c r="G13328" i="23"/>
  <c r="H13328" i="23" s="1"/>
  <c r="G13336" i="23"/>
  <c r="H13336" i="23" s="1"/>
  <c r="G13344" i="23"/>
  <c r="H13344" i="23" s="1"/>
  <c r="G13352" i="23"/>
  <c r="H13352" i="23" s="1"/>
  <c r="G13360" i="23"/>
  <c r="H13360" i="23" s="1"/>
  <c r="G13368" i="23"/>
  <c r="H13368" i="23" s="1"/>
  <c r="G13376" i="23"/>
  <c r="H13376" i="23" s="1"/>
  <c r="G13384" i="23"/>
  <c r="H13384" i="23" s="1"/>
  <c r="G13392" i="23"/>
  <c r="H13392" i="23" s="1"/>
  <c r="G13400" i="23"/>
  <c r="H13400" i="23" s="1"/>
  <c r="G13408" i="23"/>
  <c r="H13408" i="23" s="1"/>
  <c r="G13416" i="23"/>
  <c r="H13416" i="23" s="1"/>
  <c r="G13424" i="23"/>
  <c r="H13424" i="23" s="1"/>
  <c r="G13432" i="23"/>
  <c r="H13432" i="23" s="1"/>
  <c r="G13440" i="23"/>
  <c r="H13440" i="23" s="1"/>
  <c r="G13448" i="23"/>
  <c r="H13448" i="23" s="1"/>
  <c r="G13456" i="23"/>
  <c r="H13456" i="23" s="1"/>
  <c r="G13464" i="23"/>
  <c r="H13464" i="23" s="1"/>
  <c r="G13472" i="23"/>
  <c r="H13472" i="23" s="1"/>
  <c r="G13480" i="23"/>
  <c r="H13480" i="23" s="1"/>
  <c r="G13488" i="23"/>
  <c r="H13488" i="23" s="1"/>
  <c r="G13496" i="23"/>
  <c r="H13496" i="23" s="1"/>
  <c r="G13504" i="23"/>
  <c r="H13504" i="23" s="1"/>
  <c r="G13512" i="23"/>
  <c r="H13512" i="23" s="1"/>
  <c r="G13520" i="23"/>
  <c r="H13520" i="23" s="1"/>
  <c r="G13528" i="23"/>
  <c r="H13528" i="23" s="1"/>
  <c r="G13536" i="23"/>
  <c r="H13536" i="23" s="1"/>
  <c r="G13544" i="23"/>
  <c r="H13544" i="23" s="1"/>
  <c r="G13552" i="23"/>
  <c r="H13552" i="23" s="1"/>
  <c r="G13560" i="23"/>
  <c r="H13560" i="23" s="1"/>
  <c r="G13568" i="23"/>
  <c r="H13568" i="23" s="1"/>
  <c r="G13576" i="23"/>
  <c r="H13576" i="23" s="1"/>
  <c r="G13584" i="23"/>
  <c r="H13584" i="23" s="1"/>
  <c r="G13592" i="23"/>
  <c r="H13592" i="23" s="1"/>
  <c r="G13600" i="23"/>
  <c r="H13600" i="23" s="1"/>
  <c r="G13608" i="23"/>
  <c r="H13608" i="23" s="1"/>
  <c r="G13616" i="23"/>
  <c r="H13616" i="23" s="1"/>
  <c r="G13624" i="23"/>
  <c r="H13624" i="23" s="1"/>
  <c r="G13632" i="23"/>
  <c r="H13632" i="23" s="1"/>
  <c r="G13640" i="23"/>
  <c r="H13640" i="23" s="1"/>
  <c r="G13648" i="23"/>
  <c r="H13648" i="23" s="1"/>
  <c r="G13656" i="23"/>
  <c r="H13656" i="23" s="1"/>
  <c r="G13664" i="23"/>
  <c r="H13664" i="23" s="1"/>
  <c r="G13672" i="23"/>
  <c r="H13672" i="23" s="1"/>
  <c r="G13680" i="23"/>
  <c r="H13680" i="23" s="1"/>
  <c r="G13688" i="23"/>
  <c r="H13688" i="23" s="1"/>
  <c r="G13696" i="23"/>
  <c r="H13696" i="23" s="1"/>
  <c r="G13704" i="23"/>
  <c r="H13704" i="23" s="1"/>
  <c r="G13712" i="23"/>
  <c r="H13712" i="23" s="1"/>
  <c r="G13720" i="23"/>
  <c r="H13720" i="23" s="1"/>
  <c r="G13728" i="23"/>
  <c r="H13728" i="23" s="1"/>
  <c r="G13736" i="23"/>
  <c r="H13736" i="23" s="1"/>
  <c r="G13744" i="23"/>
  <c r="H13744" i="23" s="1"/>
  <c r="G13752" i="23"/>
  <c r="H13752" i="23" s="1"/>
  <c r="G13760" i="23"/>
  <c r="H13760" i="23" s="1"/>
  <c r="G13768" i="23"/>
  <c r="H13768" i="23" s="1"/>
  <c r="G13776" i="23"/>
  <c r="H13776" i="23" s="1"/>
  <c r="G13784" i="23"/>
  <c r="H13784" i="23" s="1"/>
  <c r="G13792" i="23"/>
  <c r="H13792" i="23" s="1"/>
  <c r="G13800" i="23"/>
  <c r="H13800" i="23" s="1"/>
  <c r="G13808" i="23"/>
  <c r="H13808" i="23" s="1"/>
  <c r="G13816" i="23"/>
  <c r="H13816" i="23" s="1"/>
  <c r="G13824" i="23"/>
  <c r="H13824" i="23" s="1"/>
  <c r="G13832" i="23"/>
  <c r="H13832" i="23" s="1"/>
  <c r="G13840" i="23"/>
  <c r="H13840" i="23" s="1"/>
  <c r="G13848" i="23"/>
  <c r="H13848" i="23" s="1"/>
  <c r="G13856" i="23"/>
  <c r="H13856" i="23" s="1"/>
  <c r="G13864" i="23"/>
  <c r="H13864" i="23" s="1"/>
  <c r="G13872" i="23"/>
  <c r="H13872" i="23" s="1"/>
  <c r="G13880" i="23"/>
  <c r="H13880" i="23" s="1"/>
  <c r="G13888" i="23"/>
  <c r="H13888" i="23" s="1"/>
  <c r="G13896" i="23"/>
  <c r="H13896" i="23" s="1"/>
  <c r="G13904" i="23"/>
  <c r="H13904" i="23" s="1"/>
  <c r="G13912" i="23"/>
  <c r="H13912" i="23" s="1"/>
  <c r="G13920" i="23"/>
  <c r="H13920" i="23" s="1"/>
  <c r="G13928" i="23"/>
  <c r="H13928" i="23" s="1"/>
  <c r="G13936" i="23"/>
  <c r="H13936" i="23" s="1"/>
  <c r="G13944" i="23"/>
  <c r="H13944" i="23" s="1"/>
  <c r="G13952" i="23"/>
  <c r="H13952" i="23" s="1"/>
  <c r="G13960" i="23"/>
  <c r="H13960" i="23" s="1"/>
  <c r="G13968" i="23"/>
  <c r="H13968" i="23" s="1"/>
  <c r="G13976" i="23"/>
  <c r="H13976" i="23" s="1"/>
  <c r="G13984" i="23"/>
  <c r="H13984" i="23" s="1"/>
  <c r="G13992" i="23"/>
  <c r="H13992" i="23" s="1"/>
  <c r="G14000" i="23"/>
  <c r="H14000" i="23" s="1"/>
  <c r="G14008" i="23"/>
  <c r="H14008" i="23" s="1"/>
  <c r="G14016" i="23"/>
  <c r="H14016" i="23" s="1"/>
  <c r="G14024" i="23"/>
  <c r="H14024" i="23" s="1"/>
  <c r="G14032" i="23"/>
  <c r="H14032" i="23" s="1"/>
  <c r="G14040" i="23"/>
  <c r="H14040" i="23" s="1"/>
  <c r="G14048" i="23"/>
  <c r="H14048" i="23" s="1"/>
  <c r="G14056" i="23"/>
  <c r="H14056" i="23" s="1"/>
  <c r="G14064" i="23"/>
  <c r="H14064" i="23" s="1"/>
  <c r="G14072" i="23"/>
  <c r="H14072" i="23" s="1"/>
  <c r="G14080" i="23"/>
  <c r="H14080" i="23" s="1"/>
  <c r="G14088" i="23"/>
  <c r="H14088" i="23" s="1"/>
  <c r="G14096" i="23"/>
  <c r="H14096" i="23" s="1"/>
  <c r="G14104" i="23"/>
  <c r="H14104" i="23" s="1"/>
  <c r="G14112" i="23"/>
  <c r="H14112" i="23" s="1"/>
  <c r="G14120" i="23"/>
  <c r="H14120" i="23" s="1"/>
  <c r="G14128" i="23"/>
  <c r="H14128" i="23" s="1"/>
  <c r="G14136" i="23"/>
  <c r="H14136" i="23" s="1"/>
  <c r="G14144" i="23"/>
  <c r="H14144" i="23" s="1"/>
  <c r="G14152" i="23"/>
  <c r="H14152" i="23" s="1"/>
  <c r="G14160" i="23"/>
  <c r="H14160" i="23" s="1"/>
  <c r="G14168" i="23"/>
  <c r="H14168" i="23" s="1"/>
  <c r="G14176" i="23"/>
  <c r="H14176" i="23" s="1"/>
  <c r="G14184" i="23"/>
  <c r="H14184" i="23" s="1"/>
  <c r="G14192" i="23"/>
  <c r="H14192" i="23" s="1"/>
  <c r="G14200" i="23"/>
  <c r="H14200" i="23" s="1"/>
  <c r="G14208" i="23"/>
  <c r="H14208" i="23" s="1"/>
  <c r="G14216" i="23"/>
  <c r="H14216" i="23" s="1"/>
  <c r="G14224" i="23"/>
  <c r="H14224" i="23" s="1"/>
  <c r="G14232" i="23"/>
  <c r="H14232" i="23" s="1"/>
  <c r="G14240" i="23"/>
  <c r="H14240" i="23" s="1"/>
  <c r="G14248" i="23"/>
  <c r="H14248" i="23" s="1"/>
  <c r="G14256" i="23"/>
  <c r="H14256" i="23" s="1"/>
  <c r="G14264" i="23"/>
  <c r="H14264" i="23" s="1"/>
  <c r="G14272" i="23"/>
  <c r="H14272" i="23" s="1"/>
  <c r="G14280" i="23"/>
  <c r="H14280" i="23" s="1"/>
  <c r="G14288" i="23"/>
  <c r="H14288" i="23" s="1"/>
  <c r="G14296" i="23"/>
  <c r="H14296" i="23" s="1"/>
  <c r="G14304" i="23"/>
  <c r="H14304" i="23" s="1"/>
  <c r="G14312" i="23"/>
  <c r="H14312" i="23" s="1"/>
  <c r="G14320" i="23"/>
  <c r="H14320" i="23" s="1"/>
  <c r="G14328" i="23"/>
  <c r="H14328" i="23" s="1"/>
  <c r="G14336" i="23"/>
  <c r="H14336" i="23" s="1"/>
  <c r="G14344" i="23"/>
  <c r="H14344" i="23" s="1"/>
  <c r="G14352" i="23"/>
  <c r="H14352" i="23" s="1"/>
  <c r="G14360" i="23"/>
  <c r="H14360" i="23" s="1"/>
  <c r="G14368" i="23"/>
  <c r="H14368" i="23" s="1"/>
  <c r="G14376" i="23"/>
  <c r="H14376" i="23" s="1"/>
  <c r="G14384" i="23"/>
  <c r="H14384" i="23" s="1"/>
  <c r="G14392" i="23"/>
  <c r="H14392" i="23" s="1"/>
  <c r="G14400" i="23"/>
  <c r="H14400" i="23" s="1"/>
  <c r="G14408" i="23"/>
  <c r="H14408" i="23" s="1"/>
  <c r="G14416" i="23"/>
  <c r="H14416" i="23" s="1"/>
  <c r="G14424" i="23"/>
  <c r="H14424" i="23" s="1"/>
  <c r="G14432" i="23"/>
  <c r="H14432" i="23" s="1"/>
  <c r="G14440" i="23"/>
  <c r="H14440" i="23" s="1"/>
  <c r="G14448" i="23"/>
  <c r="H14448" i="23" s="1"/>
  <c r="G14456" i="23"/>
  <c r="H14456" i="23" s="1"/>
  <c r="G14464" i="23"/>
  <c r="H14464" i="23" s="1"/>
  <c r="G14472" i="23"/>
  <c r="H14472" i="23" s="1"/>
  <c r="G14480" i="23"/>
  <c r="H14480" i="23" s="1"/>
  <c r="G14488" i="23"/>
  <c r="H14488" i="23" s="1"/>
  <c r="G14496" i="23"/>
  <c r="H14496" i="23" s="1"/>
  <c r="G14504" i="23"/>
  <c r="H14504" i="23" s="1"/>
  <c r="G14512" i="23"/>
  <c r="H14512" i="23" s="1"/>
  <c r="G14520" i="23"/>
  <c r="H14520" i="23" s="1"/>
  <c r="G14528" i="23"/>
  <c r="H14528" i="23" s="1"/>
  <c r="G14536" i="23"/>
  <c r="H14536" i="23" s="1"/>
  <c r="G14544" i="23"/>
  <c r="H14544" i="23" s="1"/>
  <c r="G14552" i="23"/>
  <c r="H14552" i="23" s="1"/>
  <c r="G14560" i="23"/>
  <c r="H14560" i="23" s="1"/>
  <c r="G14568" i="23"/>
  <c r="H14568" i="23" s="1"/>
  <c r="G14576" i="23"/>
  <c r="H14576" i="23" s="1"/>
  <c r="G14584" i="23"/>
  <c r="H14584" i="23" s="1"/>
  <c r="G14592" i="23"/>
  <c r="H14592" i="23" s="1"/>
  <c r="G14600" i="23"/>
  <c r="H14600" i="23" s="1"/>
  <c r="G14608" i="23"/>
  <c r="H14608" i="23" s="1"/>
  <c r="G14616" i="23"/>
  <c r="H14616" i="23" s="1"/>
  <c r="G14624" i="23"/>
  <c r="H14624" i="23" s="1"/>
  <c r="G14632" i="23"/>
  <c r="H14632" i="23" s="1"/>
  <c r="G14640" i="23"/>
  <c r="H14640" i="23" s="1"/>
  <c r="G14648" i="23"/>
  <c r="H14648" i="23" s="1"/>
  <c r="G14656" i="23"/>
  <c r="H14656" i="23" s="1"/>
  <c r="G14664" i="23"/>
  <c r="H14664" i="23" s="1"/>
  <c r="G14672" i="23"/>
  <c r="H14672" i="23" s="1"/>
  <c r="G14680" i="23"/>
  <c r="H14680" i="23" s="1"/>
  <c r="G14688" i="23"/>
  <c r="H14688" i="23" s="1"/>
  <c r="G14696" i="23"/>
  <c r="H14696" i="23" s="1"/>
  <c r="G14704" i="23"/>
  <c r="H14704" i="23" s="1"/>
  <c r="G14712" i="23"/>
  <c r="H14712" i="23" s="1"/>
  <c r="G14720" i="23"/>
  <c r="H14720" i="23" s="1"/>
  <c r="G14728" i="23"/>
  <c r="H14728" i="23" s="1"/>
  <c r="G14736" i="23"/>
  <c r="H14736" i="23" s="1"/>
  <c r="G14744" i="23"/>
  <c r="H14744" i="23" s="1"/>
  <c r="G14752" i="23"/>
  <c r="H14752" i="23" s="1"/>
  <c r="G14760" i="23"/>
  <c r="H14760" i="23" s="1"/>
  <c r="G14768" i="23"/>
  <c r="H14768" i="23" s="1"/>
  <c r="G14776" i="23"/>
  <c r="H14776" i="23" s="1"/>
  <c r="G14784" i="23"/>
  <c r="H14784" i="23" s="1"/>
  <c r="G14792" i="23"/>
  <c r="H14792" i="23" s="1"/>
  <c r="G14800" i="23"/>
  <c r="H14800" i="23" s="1"/>
  <c r="G14808" i="23"/>
  <c r="H14808" i="23" s="1"/>
  <c r="G14816" i="23"/>
  <c r="H14816" i="23" s="1"/>
  <c r="G14824" i="23"/>
  <c r="H14824" i="23" s="1"/>
  <c r="G14832" i="23"/>
  <c r="H14832" i="23" s="1"/>
  <c r="G14840" i="23"/>
  <c r="H14840" i="23" s="1"/>
  <c r="G14848" i="23"/>
  <c r="H14848" i="23" s="1"/>
  <c r="G14856" i="23"/>
  <c r="H14856" i="23" s="1"/>
  <c r="G14864" i="23"/>
  <c r="H14864" i="23" s="1"/>
  <c r="G14872" i="23"/>
  <c r="H14872" i="23" s="1"/>
  <c r="G14880" i="23"/>
  <c r="H14880" i="23" s="1"/>
  <c r="G14888" i="23"/>
  <c r="H14888" i="23" s="1"/>
  <c r="G14896" i="23"/>
  <c r="H14896" i="23" s="1"/>
  <c r="G14904" i="23"/>
  <c r="H14904" i="23" s="1"/>
  <c r="G14912" i="23"/>
  <c r="H14912" i="23" s="1"/>
  <c r="G14920" i="23"/>
  <c r="H14920" i="23" s="1"/>
  <c r="G14928" i="23"/>
  <c r="H14928" i="23" s="1"/>
  <c r="G14936" i="23"/>
  <c r="H14936" i="23" s="1"/>
  <c r="G14944" i="23"/>
  <c r="H14944" i="23" s="1"/>
  <c r="G14952" i="23"/>
  <c r="H14952" i="23" s="1"/>
  <c r="G14960" i="23"/>
  <c r="H14960" i="23" s="1"/>
  <c r="G14968" i="23"/>
  <c r="H14968" i="23" s="1"/>
  <c r="G14976" i="23"/>
  <c r="H14976" i="23" s="1"/>
  <c r="G14984" i="23"/>
  <c r="H14984" i="23" s="1"/>
  <c r="G14992" i="23"/>
  <c r="H14992" i="23" s="1"/>
  <c r="G15000" i="23"/>
  <c r="H15000" i="23" s="1"/>
  <c r="G15008" i="23"/>
  <c r="H15008" i="23" s="1"/>
  <c r="G15015" i="23"/>
  <c r="H15015" i="23" s="1"/>
  <c r="G15029" i="23"/>
  <c r="H15029" i="23" s="1"/>
  <c r="G15047" i="23"/>
  <c r="H15047" i="23" s="1"/>
  <c r="G15061" i="23"/>
  <c r="H15061" i="23" s="1"/>
  <c r="G15079" i="23"/>
  <c r="H15079" i="23" s="1"/>
  <c r="G15093" i="23"/>
  <c r="H15093" i="23" s="1"/>
  <c r="G15111" i="23"/>
  <c r="H15111" i="23" s="1"/>
  <c r="G15125" i="23"/>
  <c r="H15125" i="23" s="1"/>
  <c r="G15143" i="23"/>
  <c r="H15143" i="23" s="1"/>
  <c r="G15157" i="23"/>
  <c r="H15157" i="23" s="1"/>
  <c r="G15175" i="23"/>
  <c r="H15175" i="23" s="1"/>
  <c r="G15189" i="23"/>
  <c r="H15189" i="23" s="1"/>
  <c r="G15207" i="23"/>
  <c r="H15207" i="23" s="1"/>
  <c r="G15221" i="23"/>
  <c r="H15221" i="23" s="1"/>
  <c r="G15239" i="23"/>
  <c r="H15239" i="23" s="1"/>
  <c r="G15253" i="23"/>
  <c r="H15253" i="23" s="1"/>
  <c r="G15271" i="23"/>
  <c r="H15271" i="23" s="1"/>
  <c r="G15285" i="23"/>
  <c r="H15285" i="23" s="1"/>
  <c r="G15303" i="23"/>
  <c r="H15303" i="23" s="1"/>
  <c r="G15317" i="23"/>
  <c r="H15317" i="23" s="1"/>
  <c r="G15335" i="23"/>
  <c r="H15335" i="23" s="1"/>
  <c r="G15349" i="23"/>
  <c r="H15349" i="23" s="1"/>
  <c r="G15367" i="23"/>
  <c r="H15367" i="23" s="1"/>
  <c r="G15381" i="23"/>
  <c r="H15381" i="23" s="1"/>
  <c r="G15399" i="23"/>
  <c r="H15399" i="23" s="1"/>
  <c r="G15413" i="23"/>
  <c r="H15413" i="23" s="1"/>
  <c r="G15431" i="23"/>
  <c r="H15431" i="23" s="1"/>
  <c r="G15445" i="23"/>
  <c r="H15445" i="23" s="1"/>
  <c r="G15463" i="23"/>
  <c r="H15463" i="23" s="1"/>
  <c r="G15477" i="23"/>
  <c r="H15477" i="23" s="1"/>
  <c r="G15495" i="23"/>
  <c r="H15495" i="23" s="1"/>
  <c r="G15509" i="23"/>
  <c r="H15509" i="23" s="1"/>
  <c r="G15527" i="23"/>
  <c r="H15527" i="23" s="1"/>
  <c r="G15541" i="23"/>
  <c r="H15541" i="23" s="1"/>
  <c r="G15559" i="23"/>
  <c r="H15559" i="23" s="1"/>
  <c r="G15011" i="23"/>
  <c r="H15011" i="23" s="1"/>
  <c r="G15019" i="23"/>
  <c r="H15019" i="23" s="1"/>
  <c r="G15027" i="23"/>
  <c r="H15027" i="23" s="1"/>
  <c r="G15035" i="23"/>
  <c r="H15035" i="23" s="1"/>
  <c r="G15043" i="23"/>
  <c r="H15043" i="23" s="1"/>
  <c r="G15051" i="23"/>
  <c r="H15051" i="23" s="1"/>
  <c r="G15059" i="23"/>
  <c r="H15059" i="23" s="1"/>
  <c r="G15067" i="23"/>
  <c r="H15067" i="23" s="1"/>
  <c r="G15075" i="23"/>
  <c r="H15075" i="23" s="1"/>
  <c r="G15083" i="23"/>
  <c r="H15083" i="23" s="1"/>
  <c r="G15091" i="23"/>
  <c r="H15091" i="23" s="1"/>
  <c r="G15099" i="23"/>
  <c r="H15099" i="23" s="1"/>
  <c r="G15107" i="23"/>
  <c r="H15107" i="23" s="1"/>
  <c r="G15115" i="23"/>
  <c r="H15115" i="23" s="1"/>
  <c r="G15123" i="23"/>
  <c r="H15123" i="23" s="1"/>
  <c r="G15131" i="23"/>
  <c r="H15131" i="23" s="1"/>
  <c r="G15139" i="23"/>
  <c r="H15139" i="23" s="1"/>
  <c r="G15147" i="23"/>
  <c r="H15147" i="23" s="1"/>
  <c r="G15155" i="23"/>
  <c r="H15155" i="23" s="1"/>
  <c r="G15163" i="23"/>
  <c r="H15163" i="23" s="1"/>
  <c r="G15171" i="23"/>
  <c r="H15171" i="23" s="1"/>
  <c r="G15179" i="23"/>
  <c r="H15179" i="23" s="1"/>
  <c r="G15187" i="23"/>
  <c r="H15187" i="23" s="1"/>
  <c r="G15195" i="23"/>
  <c r="H15195" i="23" s="1"/>
  <c r="G15203" i="23"/>
  <c r="H15203" i="23" s="1"/>
  <c r="G15211" i="23"/>
  <c r="H15211" i="23" s="1"/>
  <c r="G15219" i="23"/>
  <c r="H15219" i="23" s="1"/>
  <c r="G15227" i="23"/>
  <c r="H15227" i="23" s="1"/>
  <c r="G15235" i="23"/>
  <c r="H15235" i="23" s="1"/>
  <c r="G15243" i="23"/>
  <c r="H15243" i="23" s="1"/>
  <c r="G15251" i="23"/>
  <c r="H15251" i="23" s="1"/>
  <c r="G15259" i="23"/>
  <c r="H15259" i="23" s="1"/>
  <c r="G15267" i="23"/>
  <c r="H15267" i="23" s="1"/>
  <c r="G15275" i="23"/>
  <c r="H15275" i="23" s="1"/>
  <c r="G15283" i="23"/>
  <c r="H15283" i="23" s="1"/>
  <c r="G15291" i="23"/>
  <c r="H15291" i="23" s="1"/>
  <c r="G15299" i="23"/>
  <c r="H15299" i="23" s="1"/>
  <c r="G15307" i="23"/>
  <c r="H15307" i="23" s="1"/>
  <c r="G15315" i="23"/>
  <c r="H15315" i="23" s="1"/>
  <c r="G15323" i="23"/>
  <c r="H15323" i="23" s="1"/>
  <c r="G15331" i="23"/>
  <c r="H15331" i="23" s="1"/>
  <c r="G15339" i="23"/>
  <c r="H15339" i="23" s="1"/>
  <c r="G15347" i="23"/>
  <c r="H15347" i="23" s="1"/>
  <c r="G15355" i="23"/>
  <c r="H15355" i="23" s="1"/>
  <c r="G15363" i="23"/>
  <c r="H15363" i="23" s="1"/>
  <c r="G15371" i="23"/>
  <c r="H15371" i="23" s="1"/>
  <c r="G15379" i="23"/>
  <c r="H15379" i="23" s="1"/>
  <c r="G15387" i="23"/>
  <c r="H15387" i="23" s="1"/>
  <c r="G15395" i="23"/>
  <c r="H15395" i="23" s="1"/>
  <c r="G15403" i="23"/>
  <c r="H15403" i="23" s="1"/>
  <c r="G15411" i="23"/>
  <c r="H15411" i="23" s="1"/>
  <c r="G15419" i="23"/>
  <c r="H15419" i="23" s="1"/>
  <c r="G15427" i="23"/>
  <c r="H15427" i="23" s="1"/>
  <c r="G15435" i="23"/>
  <c r="H15435" i="23" s="1"/>
  <c r="G15443" i="23"/>
  <c r="H15443" i="23" s="1"/>
  <c r="G15451" i="23"/>
  <c r="H15451" i="23" s="1"/>
  <c r="G15459" i="23"/>
  <c r="H15459" i="23" s="1"/>
  <c r="G15467" i="23"/>
  <c r="H15467" i="23" s="1"/>
  <c r="G15475" i="23"/>
  <c r="H15475" i="23" s="1"/>
  <c r="G15483" i="23"/>
  <c r="H15483" i="23" s="1"/>
  <c r="G15491" i="23"/>
  <c r="H15491" i="23" s="1"/>
  <c r="G15499" i="23"/>
  <c r="H15499" i="23" s="1"/>
  <c r="G15507" i="23"/>
  <c r="H15507" i="23" s="1"/>
  <c r="G15515" i="23"/>
  <c r="H15515" i="23" s="1"/>
  <c r="G15523" i="23"/>
  <c r="H15523" i="23" s="1"/>
  <c r="G15531" i="23"/>
  <c r="H15531" i="23" s="1"/>
  <c r="G15539" i="23"/>
  <c r="H15539" i="23" s="1"/>
  <c r="G15547" i="23"/>
  <c r="H15547" i="23" s="1"/>
  <c r="G15555" i="23"/>
  <c r="H15555" i="23" s="1"/>
  <c r="G15563" i="23"/>
  <c r="H15563" i="23" s="1"/>
  <c r="G15571" i="23"/>
  <c r="H15571" i="23" s="1"/>
  <c r="G15579" i="23"/>
  <c r="H15579" i="23" s="1"/>
  <c r="G15587" i="23"/>
  <c r="H15587" i="23" s="1"/>
  <c r="G15595" i="23"/>
  <c r="H15595" i="23" s="1"/>
  <c r="G15603" i="23"/>
  <c r="H15603" i="23" s="1"/>
  <c r="G15611" i="23"/>
  <c r="H15611" i="23" s="1"/>
  <c r="G15619" i="23"/>
  <c r="H15619" i="23" s="1"/>
  <c r="G15627" i="23"/>
  <c r="H15627" i="23" s="1"/>
  <c r="G15635" i="23"/>
  <c r="H15635" i="23" s="1"/>
  <c r="G15643" i="23"/>
  <c r="H15643" i="23" s="1"/>
  <c r="G15651" i="23"/>
  <c r="H15651" i="23" s="1"/>
  <c r="G15659" i="23"/>
  <c r="H15659" i="23" s="1"/>
  <c r="G15667" i="23"/>
  <c r="H15667" i="23" s="1"/>
  <c r="G15675" i="23"/>
  <c r="H15675" i="23" s="1"/>
  <c r="G15683" i="23"/>
  <c r="H15683" i="23" s="1"/>
  <c r="G15691" i="23"/>
  <c r="H15691" i="23" s="1"/>
  <c r="G15699" i="23"/>
  <c r="H15699" i="23" s="1"/>
  <c r="G15707" i="23"/>
  <c r="H15707" i="23" s="1"/>
  <c r="G15715" i="23"/>
  <c r="H15715" i="23" s="1"/>
  <c r="G15723" i="23"/>
  <c r="H15723" i="23" s="1"/>
  <c r="G15731" i="23"/>
  <c r="H15731" i="23" s="1"/>
  <c r="G15739" i="23"/>
  <c r="H15739" i="23" s="1"/>
  <c r="G15747" i="23"/>
  <c r="H15747" i="23" s="1"/>
  <c r="G15755" i="23"/>
  <c r="H15755" i="23" s="1"/>
  <c r="G15763" i="23"/>
  <c r="H15763" i="23" s="1"/>
  <c r="G15771" i="23"/>
  <c r="H15771" i="23" s="1"/>
  <c r="G15779" i="23"/>
  <c r="H15779" i="23" s="1"/>
  <c r="G15787" i="23"/>
  <c r="H15787" i="23" s="1"/>
  <c r="G15795" i="23"/>
  <c r="H15795" i="23" s="1"/>
  <c r="G15803" i="23"/>
  <c r="H15803" i="23" s="1"/>
  <c r="G15811" i="23"/>
  <c r="H15811" i="23" s="1"/>
  <c r="G15819" i="23"/>
  <c r="H15819" i="23" s="1"/>
  <c r="G15827" i="23"/>
  <c r="H15827" i="23" s="1"/>
  <c r="G15835" i="23"/>
  <c r="H15835" i="23" s="1"/>
  <c r="G15843" i="23"/>
  <c r="H15843" i="23" s="1"/>
  <c r="G15851" i="23"/>
  <c r="H15851" i="23" s="1"/>
  <c r="G15859" i="23"/>
  <c r="H15859" i="23" s="1"/>
  <c r="G15867" i="23"/>
  <c r="H15867" i="23" s="1"/>
  <c r="G15875" i="23"/>
  <c r="H15875" i="23" s="1"/>
  <c r="G15883" i="23"/>
  <c r="H15883" i="23" s="1"/>
  <c r="G15891" i="23"/>
  <c r="H15891" i="23" s="1"/>
  <c r="G15899" i="23"/>
  <c r="H15899" i="23" s="1"/>
  <c r="G15907" i="23"/>
  <c r="H15907" i="23" s="1"/>
  <c r="G15915" i="23"/>
  <c r="H15915" i="23" s="1"/>
  <c r="G15923" i="23"/>
  <c r="H15923" i="23" s="1"/>
  <c r="G15931" i="23"/>
  <c r="H15931" i="23" s="1"/>
  <c r="G15939" i="23"/>
  <c r="H15939" i="23" s="1"/>
  <c r="G15947" i="23"/>
  <c r="H15947" i="23" s="1"/>
  <c r="G15955" i="23"/>
  <c r="H15955" i="23" s="1"/>
  <c r="G15963" i="23"/>
  <c r="H15963" i="23" s="1"/>
  <c r="G15971" i="23"/>
  <c r="H15971" i="23" s="1"/>
  <c r="G15979" i="23"/>
  <c r="H15979" i="23" s="1"/>
  <c r="G15987" i="23"/>
  <c r="H15987" i="23" s="1"/>
  <c r="G15995" i="23"/>
  <c r="H15995" i="23" s="1"/>
  <c r="G16003" i="23"/>
  <c r="H16003" i="23" s="1"/>
  <c r="G16011" i="23"/>
  <c r="H16011" i="23" s="1"/>
  <c r="G16019" i="23"/>
  <c r="H16019" i="23" s="1"/>
  <c r="G16027" i="23"/>
  <c r="H16027" i="23" s="1"/>
  <c r="G16035" i="23"/>
  <c r="H16035" i="23" s="1"/>
  <c r="G16043" i="23"/>
  <c r="H16043" i="23" s="1"/>
  <c r="G16051" i="23"/>
  <c r="H16051" i="23" s="1"/>
  <c r="G16059" i="23"/>
  <c r="H16059" i="23" s="1"/>
  <c r="G16067" i="23"/>
  <c r="H16067" i="23" s="1"/>
  <c r="G16075" i="23"/>
  <c r="H16075" i="23" s="1"/>
  <c r="G16083" i="23"/>
  <c r="H16083" i="23" s="1"/>
  <c r="G16091" i="23"/>
  <c r="H16091" i="23" s="1"/>
  <c r="G16099" i="23"/>
  <c r="H16099" i="23" s="1"/>
  <c r="G16107" i="23"/>
  <c r="H16107" i="23" s="1"/>
  <c r="G16115" i="23"/>
  <c r="H16115" i="23" s="1"/>
  <c r="G16123" i="23"/>
  <c r="H16123" i="23" s="1"/>
  <c r="G16131" i="23"/>
  <c r="H16131" i="23" s="1"/>
  <c r="G16139" i="23"/>
  <c r="H16139" i="23" s="1"/>
  <c r="G16147" i="23"/>
  <c r="H16147" i="23" s="1"/>
  <c r="G16155" i="23"/>
  <c r="H16155" i="23" s="1"/>
  <c r="G16163" i="23"/>
  <c r="H16163" i="23" s="1"/>
  <c r="G16171" i="23"/>
  <c r="H16171" i="23" s="1"/>
  <c r="G16179" i="23"/>
  <c r="H16179" i="23" s="1"/>
  <c r="G16187" i="23"/>
  <c r="H16187" i="23" s="1"/>
  <c r="G16195" i="23"/>
  <c r="H16195" i="23" s="1"/>
  <c r="G16203" i="23"/>
  <c r="H16203" i="23" s="1"/>
  <c r="G16211" i="23"/>
  <c r="H16211" i="23" s="1"/>
  <c r="G16219" i="23"/>
  <c r="H16219" i="23" s="1"/>
  <c r="G16227" i="23"/>
  <c r="H16227" i="23" s="1"/>
  <c r="G16235" i="23"/>
  <c r="H16235" i="23" s="1"/>
  <c r="G16243" i="23"/>
  <c r="H16243" i="23" s="1"/>
  <c r="G16251" i="23"/>
  <c r="H16251" i="23" s="1"/>
  <c r="G16259" i="23"/>
  <c r="H16259" i="23" s="1"/>
  <c r="G16267" i="23"/>
  <c r="H16267" i="23" s="1"/>
  <c r="G16275" i="23"/>
  <c r="H16275" i="23" s="1"/>
  <c r="G16283" i="23"/>
  <c r="H16283" i="23" s="1"/>
  <c r="G16291" i="23"/>
  <c r="H16291" i="23" s="1"/>
  <c r="G16299" i="23"/>
  <c r="H16299" i="23" s="1"/>
  <c r="G16307" i="23"/>
  <c r="H16307" i="23" s="1"/>
  <c r="G16315" i="23"/>
  <c r="H16315" i="23" s="1"/>
  <c r="G16323" i="23"/>
  <c r="H16323" i="23" s="1"/>
  <c r="G16331" i="23"/>
  <c r="H16331" i="23" s="1"/>
  <c r="G16339" i="23"/>
  <c r="H16339" i="23" s="1"/>
  <c r="G16347" i="23"/>
  <c r="H16347" i="23" s="1"/>
  <c r="G16355" i="23"/>
  <c r="H16355" i="23" s="1"/>
  <c r="G16363" i="23"/>
  <c r="H16363" i="23" s="1"/>
  <c r="G16371" i="23"/>
  <c r="H16371" i="23" s="1"/>
  <c r="G16379" i="23"/>
  <c r="H16379" i="23" s="1"/>
  <c r="G16387" i="23"/>
  <c r="H16387" i="23" s="1"/>
  <c r="G16395" i="23"/>
  <c r="H16395" i="23" s="1"/>
  <c r="G16403" i="23"/>
  <c r="H16403" i="23" s="1"/>
  <c r="G16411" i="23"/>
  <c r="H16411" i="23" s="1"/>
  <c r="G16419" i="23"/>
  <c r="H16419" i="23" s="1"/>
  <c r="G16427" i="23"/>
  <c r="H16427" i="23" s="1"/>
  <c r="G16435" i="23"/>
  <c r="H16435" i="23" s="1"/>
  <c r="G16443" i="23"/>
  <c r="H16443" i="23" s="1"/>
  <c r="G16451" i="23"/>
  <c r="H16451" i="23" s="1"/>
  <c r="G16459" i="23"/>
  <c r="H16459" i="23" s="1"/>
  <c r="G16467" i="23"/>
  <c r="H16467" i="23" s="1"/>
  <c r="G16475" i="23"/>
  <c r="H16475" i="23" s="1"/>
  <c r="G16483" i="23"/>
  <c r="H16483" i="23" s="1"/>
  <c r="G16491" i="23"/>
  <c r="H16491" i="23" s="1"/>
  <c r="G16499" i="23"/>
  <c r="H16499" i="23" s="1"/>
  <c r="G16507" i="23"/>
  <c r="H16507" i="23" s="1"/>
  <c r="G16515" i="23"/>
  <c r="H16515" i="23" s="1"/>
  <c r="G16523" i="23"/>
  <c r="H16523" i="23" s="1"/>
  <c r="G16531" i="23"/>
  <c r="H16531" i="23" s="1"/>
  <c r="G16539" i="23"/>
  <c r="H16539" i="23" s="1"/>
  <c r="G16547" i="23"/>
  <c r="H16547" i="23" s="1"/>
  <c r="G16555" i="23"/>
  <c r="H16555" i="23" s="1"/>
  <c r="G16563" i="23"/>
  <c r="H16563" i="23" s="1"/>
  <c r="G16571" i="23"/>
  <c r="H16571" i="23" s="1"/>
  <c r="G16579" i="23"/>
  <c r="H16579" i="23" s="1"/>
  <c r="G16587" i="23"/>
  <c r="H16587" i="23" s="1"/>
  <c r="G16595" i="23"/>
  <c r="H16595" i="23" s="1"/>
  <c r="G16603" i="23"/>
  <c r="H16603" i="23" s="1"/>
  <c r="G16611" i="23"/>
  <c r="H16611" i="23" s="1"/>
  <c r="G16619" i="23"/>
  <c r="H16619" i="23" s="1"/>
  <c r="G16627" i="23"/>
  <c r="H16627" i="23" s="1"/>
  <c r="G16635" i="23"/>
  <c r="H16635" i="23" s="1"/>
  <c r="G16643" i="23"/>
  <c r="H16643" i="23" s="1"/>
  <c r="G16651" i="23"/>
  <c r="H16651" i="23" s="1"/>
  <c r="G16659" i="23"/>
  <c r="H16659" i="23" s="1"/>
  <c r="G16667" i="23"/>
  <c r="H16667" i="23" s="1"/>
  <c r="G16675" i="23"/>
  <c r="H16675" i="23" s="1"/>
  <c r="G16683" i="23"/>
  <c r="H16683" i="23" s="1"/>
  <c r="G16691" i="23"/>
  <c r="H16691" i="23" s="1"/>
  <c r="G16699" i="23"/>
  <c r="H16699" i="23" s="1"/>
  <c r="G16707" i="23"/>
  <c r="H16707" i="23" s="1"/>
  <c r="G16715" i="23"/>
  <c r="H16715" i="23" s="1"/>
  <c r="G16723" i="23"/>
  <c r="H16723" i="23" s="1"/>
  <c r="G16731" i="23"/>
  <c r="H16731" i="23" s="1"/>
  <c r="G16739" i="23"/>
  <c r="H16739" i="23" s="1"/>
  <c r="G16747" i="23"/>
  <c r="H16747" i="23" s="1"/>
  <c r="G16755" i="23"/>
  <c r="H16755" i="23" s="1"/>
  <c r="G16763" i="23"/>
  <c r="H16763" i="23" s="1"/>
  <c r="G16771" i="23"/>
  <c r="H16771" i="23" s="1"/>
  <c r="G16779" i="23"/>
  <c r="H16779" i="23" s="1"/>
  <c r="G16787" i="23"/>
  <c r="H16787" i="23" s="1"/>
  <c r="G16795" i="23"/>
  <c r="H16795" i="23" s="1"/>
  <c r="G16803" i="23"/>
  <c r="H16803" i="23" s="1"/>
  <c r="G16811" i="23"/>
  <c r="H16811" i="23" s="1"/>
  <c r="G16819" i="23"/>
  <c r="H16819" i="23" s="1"/>
  <c r="G16827" i="23"/>
  <c r="H16827" i="23" s="1"/>
  <c r="G16835" i="23"/>
  <c r="H16835" i="23" s="1"/>
  <c r="G16843" i="23"/>
  <c r="H16843" i="23" s="1"/>
  <c r="G16851" i="23"/>
  <c r="H16851" i="23" s="1"/>
  <c r="G16859" i="23"/>
  <c r="H16859" i="23" s="1"/>
  <c r="G16867" i="23"/>
  <c r="H16867" i="23" s="1"/>
  <c r="G16875" i="23"/>
  <c r="H16875" i="23" s="1"/>
  <c r="G16883" i="23"/>
  <c r="H16883" i="23" s="1"/>
  <c r="G16891" i="23"/>
  <c r="H16891" i="23" s="1"/>
  <c r="G16899" i="23"/>
  <c r="H16899" i="23" s="1"/>
  <c r="G16907" i="23"/>
  <c r="H16907" i="23" s="1"/>
  <c r="G16915" i="23"/>
  <c r="H16915" i="23" s="1"/>
  <c r="G16923" i="23"/>
  <c r="H16923" i="23" s="1"/>
  <c r="G16931" i="23"/>
  <c r="H16931" i="23" s="1"/>
  <c r="G16939" i="23"/>
  <c r="H16939" i="23" s="1"/>
  <c r="G16947" i="23"/>
  <c r="H16947" i="23" s="1"/>
  <c r="G16955" i="23"/>
  <c r="H16955" i="23" s="1"/>
  <c r="G16963" i="23"/>
  <c r="H16963" i="23" s="1"/>
  <c r="G16971" i="23"/>
  <c r="H16971" i="23" s="1"/>
  <c r="G16979" i="23"/>
  <c r="H16979" i="23" s="1"/>
  <c r="G16987" i="23"/>
  <c r="H16987" i="23" s="1"/>
  <c r="G16995" i="23"/>
  <c r="H16995" i="23" s="1"/>
  <c r="G17003" i="23"/>
  <c r="H17003" i="23" s="1"/>
  <c r="G17011" i="23"/>
  <c r="H17011" i="23" s="1"/>
  <c r="G17019" i="23"/>
  <c r="H17019" i="23" s="1"/>
  <c r="G17027" i="23"/>
  <c r="H17027" i="23" s="1"/>
  <c r="G17035" i="23"/>
  <c r="H17035" i="23" s="1"/>
  <c r="G17043" i="23"/>
  <c r="H17043" i="23" s="1"/>
  <c r="G17051" i="23"/>
  <c r="H17051" i="23" s="1"/>
  <c r="G17059" i="23"/>
  <c r="H17059" i="23" s="1"/>
  <c r="G17067" i="23"/>
  <c r="H17067" i="23" s="1"/>
  <c r="G17075" i="23"/>
  <c r="H17075" i="23" s="1"/>
  <c r="G17083" i="23"/>
  <c r="H17083" i="23" s="1"/>
  <c r="G17091" i="23"/>
  <c r="H17091" i="23" s="1"/>
  <c r="G17099" i="23"/>
  <c r="H17099" i="23" s="1"/>
  <c r="G17107" i="23"/>
  <c r="H17107" i="23" s="1"/>
  <c r="G17115" i="23"/>
  <c r="H17115" i="23" s="1"/>
  <c r="G17123" i="23"/>
  <c r="H17123" i="23" s="1"/>
  <c r="G15567" i="23"/>
  <c r="H15567" i="23" s="1"/>
  <c r="G15575" i="23"/>
  <c r="H15575" i="23" s="1"/>
  <c r="G15583" i="23"/>
  <c r="H15583" i="23" s="1"/>
  <c r="G15591" i="23"/>
  <c r="H15591" i="23" s="1"/>
  <c r="G15599" i="23"/>
  <c r="H15599" i="23" s="1"/>
  <c r="G15607" i="23"/>
  <c r="H15607" i="23" s="1"/>
  <c r="G15615" i="23"/>
  <c r="H15615" i="23" s="1"/>
  <c r="G15623" i="23"/>
  <c r="H15623" i="23" s="1"/>
  <c r="G15631" i="23"/>
  <c r="H15631" i="23" s="1"/>
  <c r="G15639" i="23"/>
  <c r="H15639" i="23" s="1"/>
  <c r="G15647" i="23"/>
  <c r="H15647" i="23" s="1"/>
  <c r="G15655" i="23"/>
  <c r="H15655" i="23" s="1"/>
  <c r="G15663" i="23"/>
  <c r="H15663" i="23" s="1"/>
  <c r="G15671" i="23"/>
  <c r="H15671" i="23" s="1"/>
  <c r="G15679" i="23"/>
  <c r="H15679" i="23" s="1"/>
  <c r="G15687" i="23"/>
  <c r="H15687" i="23" s="1"/>
  <c r="G15695" i="23"/>
  <c r="H15695" i="23" s="1"/>
  <c r="G15703" i="23"/>
  <c r="H15703" i="23" s="1"/>
  <c r="G15711" i="23"/>
  <c r="H15711" i="23" s="1"/>
  <c r="G15719" i="23"/>
  <c r="H15719" i="23" s="1"/>
  <c r="G15727" i="23"/>
  <c r="H15727" i="23" s="1"/>
  <c r="G15735" i="23"/>
  <c r="H15735" i="23" s="1"/>
  <c r="G15743" i="23"/>
  <c r="H15743" i="23" s="1"/>
  <c r="G15751" i="23"/>
  <c r="H15751" i="23" s="1"/>
  <c r="G15759" i="23"/>
  <c r="H15759" i="23" s="1"/>
  <c r="G15767" i="23"/>
  <c r="H15767" i="23" s="1"/>
  <c r="G15775" i="23"/>
  <c r="H15775" i="23" s="1"/>
  <c r="G15783" i="23"/>
  <c r="H15783" i="23" s="1"/>
  <c r="G15791" i="23"/>
  <c r="H15791" i="23" s="1"/>
  <c r="G15799" i="23"/>
  <c r="H15799" i="23" s="1"/>
  <c r="G15807" i="23"/>
  <c r="H15807" i="23" s="1"/>
  <c r="G15815" i="23"/>
  <c r="H15815" i="23" s="1"/>
  <c r="G15823" i="23"/>
  <c r="H15823" i="23" s="1"/>
  <c r="G15831" i="23"/>
  <c r="H15831" i="23" s="1"/>
  <c r="G15839" i="23"/>
  <c r="H15839" i="23" s="1"/>
  <c r="G15847" i="23"/>
  <c r="H15847" i="23" s="1"/>
  <c r="G15855" i="23"/>
  <c r="H15855" i="23" s="1"/>
  <c r="G15863" i="23"/>
  <c r="H15863" i="23" s="1"/>
  <c r="G15871" i="23"/>
  <c r="H15871" i="23" s="1"/>
  <c r="G15879" i="23"/>
  <c r="H15879" i="23" s="1"/>
  <c r="G15887" i="23"/>
  <c r="H15887" i="23" s="1"/>
  <c r="G15895" i="23"/>
  <c r="H15895" i="23" s="1"/>
  <c r="G15903" i="23"/>
  <c r="H15903" i="23" s="1"/>
  <c r="G15911" i="23"/>
  <c r="H15911" i="23" s="1"/>
  <c r="G15919" i="23"/>
  <c r="H15919" i="23" s="1"/>
  <c r="G15927" i="23"/>
  <c r="H15927" i="23" s="1"/>
  <c r="G15935" i="23"/>
  <c r="H15935" i="23" s="1"/>
  <c r="G15943" i="23"/>
  <c r="H15943" i="23" s="1"/>
  <c r="G15951" i="23"/>
  <c r="H15951" i="23" s="1"/>
  <c r="G15959" i="23"/>
  <c r="H15959" i="23" s="1"/>
  <c r="G15967" i="23"/>
  <c r="H15967" i="23" s="1"/>
  <c r="G15975" i="23"/>
  <c r="H15975" i="23" s="1"/>
  <c r="G15983" i="23"/>
  <c r="H15983" i="23" s="1"/>
  <c r="G15991" i="23"/>
  <c r="H15991" i="23" s="1"/>
  <c r="G15999" i="23"/>
  <c r="H15999" i="23" s="1"/>
  <c r="G16007" i="23"/>
  <c r="H16007" i="23" s="1"/>
  <c r="G16015" i="23"/>
  <c r="H16015" i="23" s="1"/>
  <c r="G16023" i="23"/>
  <c r="H16023" i="23" s="1"/>
  <c r="G16031" i="23"/>
  <c r="H16031" i="23" s="1"/>
  <c r="G16039" i="23"/>
  <c r="H16039" i="23" s="1"/>
  <c r="G16047" i="23"/>
  <c r="H16047" i="23" s="1"/>
  <c r="G16055" i="23"/>
  <c r="H16055" i="23" s="1"/>
  <c r="G16063" i="23"/>
  <c r="H16063" i="23" s="1"/>
  <c r="G16071" i="23"/>
  <c r="H16071" i="23" s="1"/>
  <c r="G16079" i="23"/>
  <c r="H16079" i="23" s="1"/>
  <c r="G16087" i="23"/>
  <c r="H16087" i="23" s="1"/>
  <c r="G16095" i="23"/>
  <c r="H16095" i="23" s="1"/>
  <c r="G16103" i="23"/>
  <c r="H16103" i="23" s="1"/>
  <c r="G16111" i="23"/>
  <c r="H16111" i="23" s="1"/>
  <c r="G16119" i="23"/>
  <c r="H16119" i="23" s="1"/>
  <c r="G16127" i="23"/>
  <c r="H16127" i="23" s="1"/>
  <c r="G16135" i="23"/>
  <c r="H16135" i="23" s="1"/>
  <c r="G16143" i="23"/>
  <c r="H16143" i="23" s="1"/>
  <c r="G16151" i="23"/>
  <c r="H16151" i="23" s="1"/>
  <c r="G16159" i="23"/>
  <c r="H16159" i="23" s="1"/>
  <c r="G16167" i="23"/>
  <c r="H16167" i="23" s="1"/>
  <c r="G16175" i="23"/>
  <c r="H16175" i="23" s="1"/>
  <c r="G16183" i="23"/>
  <c r="H16183" i="23" s="1"/>
  <c r="G16191" i="23"/>
  <c r="H16191" i="23" s="1"/>
  <c r="G16199" i="23"/>
  <c r="H16199" i="23" s="1"/>
  <c r="G16207" i="23"/>
  <c r="H16207" i="23" s="1"/>
  <c r="G16215" i="23"/>
  <c r="H16215" i="23" s="1"/>
  <c r="G16223" i="23"/>
  <c r="H16223" i="23" s="1"/>
  <c r="G16231" i="23"/>
  <c r="H16231" i="23" s="1"/>
  <c r="G16239" i="23"/>
  <c r="H16239" i="23" s="1"/>
  <c r="G16247" i="23"/>
  <c r="H16247" i="23" s="1"/>
  <c r="G16255" i="23"/>
  <c r="H16255" i="23" s="1"/>
  <c r="G16263" i="23"/>
  <c r="H16263" i="23" s="1"/>
  <c r="G16271" i="23"/>
  <c r="H16271" i="23" s="1"/>
  <c r="G16279" i="23"/>
  <c r="H16279" i="23" s="1"/>
  <c r="G16287" i="23"/>
  <c r="H16287" i="23" s="1"/>
  <c r="G16295" i="23"/>
  <c r="H16295" i="23" s="1"/>
  <c r="G16303" i="23"/>
  <c r="H16303" i="23" s="1"/>
  <c r="G16311" i="23"/>
  <c r="H16311" i="23" s="1"/>
  <c r="G16319" i="23"/>
  <c r="H16319" i="23" s="1"/>
  <c r="G16327" i="23"/>
  <c r="H16327" i="23" s="1"/>
  <c r="G16335" i="23"/>
  <c r="H16335" i="23" s="1"/>
  <c r="G16343" i="23"/>
  <c r="H16343" i="23" s="1"/>
  <c r="G16351" i="23"/>
  <c r="H16351" i="23" s="1"/>
  <c r="G16359" i="23"/>
  <c r="H16359" i="23" s="1"/>
  <c r="G16367" i="23"/>
  <c r="H16367" i="23" s="1"/>
  <c r="G16375" i="23"/>
  <c r="H16375" i="23" s="1"/>
  <c r="G16383" i="23"/>
  <c r="H16383" i="23" s="1"/>
  <c r="G16391" i="23"/>
  <c r="H16391" i="23" s="1"/>
  <c r="G16399" i="23"/>
  <c r="H16399" i="23" s="1"/>
  <c r="G16407" i="23"/>
  <c r="H16407" i="23" s="1"/>
  <c r="G16415" i="23"/>
  <c r="H16415" i="23" s="1"/>
  <c r="G16423" i="23"/>
  <c r="H16423" i="23" s="1"/>
  <c r="G16431" i="23"/>
  <c r="H16431" i="23" s="1"/>
  <c r="G16439" i="23"/>
  <c r="H16439" i="23" s="1"/>
  <c r="G16447" i="23"/>
  <c r="H16447" i="23" s="1"/>
  <c r="G16455" i="23"/>
  <c r="H16455" i="23" s="1"/>
  <c r="G16463" i="23"/>
  <c r="H16463" i="23" s="1"/>
  <c r="G16471" i="23"/>
  <c r="H16471" i="23" s="1"/>
  <c r="G16479" i="23"/>
  <c r="H16479" i="23" s="1"/>
  <c r="G16487" i="23"/>
  <c r="H16487" i="23" s="1"/>
  <c r="G16495" i="23"/>
  <c r="H16495" i="23" s="1"/>
  <c r="G16503" i="23"/>
  <c r="H16503" i="23" s="1"/>
  <c r="G16511" i="23"/>
  <c r="H16511" i="23" s="1"/>
  <c r="G16519" i="23"/>
  <c r="H16519" i="23" s="1"/>
  <c r="G16527" i="23"/>
  <c r="H16527" i="23" s="1"/>
  <c r="G16535" i="23"/>
  <c r="H16535" i="23" s="1"/>
  <c r="G16543" i="23"/>
  <c r="H16543" i="23" s="1"/>
  <c r="G16551" i="23"/>
  <c r="H16551" i="23" s="1"/>
  <c r="G16559" i="23"/>
  <c r="H16559" i="23" s="1"/>
  <c r="G16567" i="23"/>
  <c r="H16567" i="23" s="1"/>
  <c r="G16575" i="23"/>
  <c r="H16575" i="23" s="1"/>
  <c r="G16583" i="23"/>
  <c r="H16583" i="23" s="1"/>
  <c r="G16591" i="23"/>
  <c r="H16591" i="23" s="1"/>
  <c r="G16599" i="23"/>
  <c r="H16599" i="23" s="1"/>
  <c r="G16607" i="23"/>
  <c r="H16607" i="23" s="1"/>
  <c r="G16615" i="23"/>
  <c r="H16615" i="23" s="1"/>
  <c r="G16623" i="23"/>
  <c r="H16623" i="23" s="1"/>
  <c r="G16631" i="23"/>
  <c r="H16631" i="23" s="1"/>
  <c r="G16639" i="23"/>
  <c r="H16639" i="23" s="1"/>
  <c r="G16647" i="23"/>
  <c r="H16647" i="23" s="1"/>
  <c r="G16655" i="23"/>
  <c r="H16655" i="23" s="1"/>
  <c r="G16663" i="23"/>
  <c r="H16663" i="23" s="1"/>
  <c r="G16671" i="23"/>
  <c r="H16671" i="23" s="1"/>
  <c r="G16679" i="23"/>
  <c r="H16679" i="23" s="1"/>
  <c r="G16687" i="23"/>
  <c r="H16687" i="23" s="1"/>
  <c r="G16695" i="23"/>
  <c r="H16695" i="23" s="1"/>
  <c r="G16703" i="23"/>
  <c r="H16703" i="23" s="1"/>
  <c r="G16711" i="23"/>
  <c r="H16711" i="23" s="1"/>
  <c r="G16719" i="23"/>
  <c r="H16719" i="23" s="1"/>
  <c r="G16727" i="23"/>
  <c r="H16727" i="23" s="1"/>
  <c r="G16735" i="23"/>
  <c r="H16735" i="23" s="1"/>
  <c r="G16743" i="23"/>
  <c r="H16743" i="23" s="1"/>
  <c r="G16751" i="23"/>
  <c r="H16751" i="23" s="1"/>
  <c r="G16759" i="23"/>
  <c r="H16759" i="23" s="1"/>
  <c r="G16767" i="23"/>
  <c r="H16767" i="23" s="1"/>
  <c r="G16775" i="23"/>
  <c r="H16775" i="23" s="1"/>
  <c r="G16783" i="23"/>
  <c r="H16783" i="23" s="1"/>
  <c r="G16791" i="23"/>
  <c r="H16791" i="23" s="1"/>
  <c r="G16799" i="23"/>
  <c r="H16799" i="23" s="1"/>
  <c r="G16807" i="23"/>
  <c r="H16807" i="23" s="1"/>
  <c r="G16815" i="23"/>
  <c r="H16815" i="23" s="1"/>
  <c r="G16823" i="23"/>
  <c r="H16823" i="23" s="1"/>
  <c r="G16831" i="23"/>
  <c r="H16831" i="23" s="1"/>
  <c r="G16839" i="23"/>
  <c r="H16839" i="23" s="1"/>
  <c r="G16847" i="23"/>
  <c r="H16847" i="23" s="1"/>
  <c r="G16855" i="23"/>
  <c r="H16855" i="23" s="1"/>
  <c r="G16863" i="23"/>
  <c r="H16863" i="23" s="1"/>
  <c r="G16871" i="23"/>
  <c r="H16871" i="23" s="1"/>
  <c r="G16879" i="23"/>
  <c r="H16879" i="23" s="1"/>
  <c r="G16887" i="23"/>
  <c r="H16887" i="23" s="1"/>
  <c r="G16895" i="23"/>
  <c r="H16895" i="23" s="1"/>
  <c r="G16903" i="23"/>
  <c r="H16903" i="23" s="1"/>
  <c r="G16911" i="23"/>
  <c r="H16911" i="23" s="1"/>
  <c r="G16919" i="23"/>
  <c r="H16919" i="23" s="1"/>
  <c r="G16927" i="23"/>
  <c r="H16927" i="23" s="1"/>
  <c r="G16935" i="23"/>
  <c r="H16935" i="23" s="1"/>
  <c r="G16943" i="23"/>
  <c r="H16943" i="23" s="1"/>
  <c r="G16951" i="23"/>
  <c r="H16951" i="23" s="1"/>
  <c r="G16959" i="23"/>
  <c r="H16959" i="23" s="1"/>
  <c r="G16967" i="23"/>
  <c r="H16967" i="23" s="1"/>
  <c r="G16975" i="23"/>
  <c r="H16975" i="23" s="1"/>
  <c r="G16983" i="23"/>
  <c r="H16983" i="23" s="1"/>
  <c r="G16991" i="23"/>
  <c r="H16991" i="23" s="1"/>
  <c r="G16999" i="23"/>
  <c r="H16999" i="23" s="1"/>
  <c r="G17007" i="23"/>
  <c r="H17007" i="23" s="1"/>
  <c r="G17015" i="23"/>
  <c r="H17015" i="23" s="1"/>
  <c r="G17023" i="23"/>
  <c r="H17023" i="23" s="1"/>
  <c r="G17031" i="23"/>
  <c r="H17031" i="23" s="1"/>
  <c r="G17039" i="23"/>
  <c r="H17039" i="23" s="1"/>
  <c r="G17047" i="23"/>
  <c r="H17047" i="23" s="1"/>
  <c r="G17055" i="23"/>
  <c r="H17055" i="23" s="1"/>
  <c r="G17063" i="23"/>
  <c r="H17063" i="23" s="1"/>
  <c r="G17071" i="23"/>
  <c r="H17071" i="23" s="1"/>
  <c r="G17079" i="23"/>
  <c r="H17079" i="23" s="1"/>
  <c r="G17087" i="23"/>
  <c r="H17087" i="23" s="1"/>
  <c r="G17095" i="23"/>
  <c r="H17095" i="23" s="1"/>
  <c r="G17103" i="23"/>
  <c r="H17103" i="23" s="1"/>
  <c r="G17111" i="23"/>
  <c r="H17111" i="23" s="1"/>
  <c r="G17119" i="23"/>
  <c r="H17119" i="23" s="1"/>
  <c r="G26686" i="23"/>
  <c r="H26686" i="23" s="1"/>
  <c r="G26694" i="23"/>
  <c r="H26694" i="23" s="1"/>
  <c r="G26702" i="23"/>
  <c r="H26702" i="23" s="1"/>
  <c r="G26710" i="23"/>
  <c r="H26710" i="23" s="1"/>
  <c r="G26718" i="23"/>
  <c r="H26718" i="23" s="1"/>
  <c r="G26726" i="23"/>
  <c r="H26726" i="23" s="1"/>
  <c r="G26734" i="23"/>
  <c r="H26734" i="23" s="1"/>
  <c r="G26742" i="23"/>
  <c r="H26742" i="23" s="1"/>
  <c r="G26682" i="23"/>
  <c r="H26682" i="23" s="1"/>
  <c r="G26690" i="23"/>
  <c r="H26690" i="23" s="1"/>
  <c r="G26698" i="23"/>
  <c r="H26698" i="23" s="1"/>
  <c r="G26706" i="23"/>
  <c r="H26706" i="23" s="1"/>
  <c r="G26714" i="23"/>
  <c r="H26714" i="23" s="1"/>
  <c r="G26722" i="23"/>
  <c r="H26722" i="23" s="1"/>
  <c r="G26730" i="23"/>
  <c r="H26730" i="23" s="1"/>
  <c r="G26738" i="23"/>
  <c r="H26738" i="23" s="1"/>
  <c r="G28439" i="23"/>
  <c r="H28439" i="23" s="1"/>
  <c r="G28447" i="23"/>
  <c r="H28447" i="23" s="1"/>
  <c r="G28455" i="23"/>
  <c r="H28455" i="23" s="1"/>
  <c r="G28463" i="23"/>
  <c r="H28463" i="23" s="1"/>
  <c r="G28471" i="23"/>
  <c r="H28471" i="23" s="1"/>
  <c r="G28479" i="23"/>
  <c r="H28479" i="23" s="1"/>
  <c r="G28487" i="23"/>
  <c r="H28487" i="23" s="1"/>
  <c r="G28495" i="23"/>
  <c r="H28495" i="23" s="1"/>
  <c r="G28503" i="23"/>
  <c r="H28503" i="23" s="1"/>
  <c r="G28511" i="23"/>
  <c r="H28511" i="23" s="1"/>
  <c r="G28519" i="23"/>
  <c r="H28519" i="23" s="1"/>
  <c r="G28527" i="23"/>
  <c r="H28527" i="23" s="1"/>
  <c r="G28535" i="23"/>
  <c r="H28535" i="23" s="1"/>
  <c r="G28543" i="23"/>
  <c r="H28543" i="23" s="1"/>
  <c r="G28551" i="23"/>
  <c r="H28551" i="23" s="1"/>
  <c r="G28559" i="23"/>
  <c r="H28559" i="23" s="1"/>
  <c r="G28567" i="23"/>
  <c r="H28567" i="23" s="1"/>
  <c r="G28575" i="23"/>
  <c r="H28575" i="23" s="1"/>
  <c r="G28583" i="23"/>
  <c r="H28583" i="23" s="1"/>
  <c r="G28591" i="23"/>
  <c r="H28591" i="23" s="1"/>
  <c r="G28599" i="23"/>
  <c r="H28599" i="23" s="1"/>
  <c r="G28607" i="23"/>
  <c r="H28607" i="23" s="1"/>
  <c r="G28615" i="23"/>
  <c r="H28615" i="23" s="1"/>
  <c r="G28623" i="23"/>
  <c r="H28623" i="23" s="1"/>
  <c r="G28631" i="23"/>
  <c r="H28631" i="23" s="1"/>
  <c r="G28639" i="23"/>
  <c r="H28639" i="23" s="1"/>
  <c r="G28647" i="23"/>
  <c r="H28647" i="23" s="1"/>
  <c r="G28655" i="23"/>
  <c r="H28655" i="23" s="1"/>
  <c r="G28663" i="23"/>
  <c r="H28663" i="23" s="1"/>
  <c r="G28671" i="23"/>
  <c r="H28671" i="23" s="1"/>
  <c r="G28679" i="23"/>
  <c r="H28679" i="23" s="1"/>
  <c r="G28687" i="23"/>
  <c r="H28687" i="23" s="1"/>
  <c r="G28695" i="23"/>
  <c r="H28695" i="23" s="1"/>
  <c r="G28703" i="23"/>
  <c r="H28703" i="23" s="1"/>
  <c r="G28711" i="23"/>
  <c r="H28711" i="23" s="1"/>
  <c r="G28719" i="23"/>
  <c r="H28719" i="23" s="1"/>
  <c r="G28727" i="23"/>
  <c r="H28727" i="23" s="1"/>
  <c r="G28735" i="23"/>
  <c r="H28735" i="23" s="1"/>
  <c r="G28743" i="23"/>
  <c r="H28743" i="23" s="1"/>
  <c r="G28751" i="23"/>
  <c r="H28751" i="23" s="1"/>
  <c r="G28759" i="23"/>
  <c r="H28759" i="23" s="1"/>
  <c r="G28767" i="23"/>
  <c r="H28767" i="23" s="1"/>
  <c r="G28775" i="23"/>
  <c r="H28775" i="23" s="1"/>
  <c r="G28783" i="23"/>
  <c r="H28783" i="23" s="1"/>
  <c r="G28791" i="23"/>
  <c r="H28791" i="23" s="1"/>
  <c r="G28799" i="23"/>
  <c r="H28799" i="23" s="1"/>
  <c r="G28807" i="23"/>
  <c r="H28807" i="23" s="1"/>
  <c r="G28815" i="23"/>
  <c r="H28815" i="23" s="1"/>
  <c r="G28443" i="23"/>
  <c r="H28443" i="23" s="1"/>
  <c r="G28451" i="23"/>
  <c r="H28451" i="23" s="1"/>
  <c r="G28459" i="23"/>
  <c r="H28459" i="23" s="1"/>
  <c r="G28467" i="23"/>
  <c r="H28467" i="23" s="1"/>
  <c r="G28475" i="23"/>
  <c r="H28475" i="23" s="1"/>
  <c r="G28483" i="23"/>
  <c r="H28483" i="23" s="1"/>
  <c r="G28491" i="23"/>
  <c r="H28491" i="23" s="1"/>
  <c r="G28499" i="23"/>
  <c r="H28499" i="23" s="1"/>
  <c r="G28507" i="23"/>
  <c r="H28507" i="23" s="1"/>
  <c r="G28515" i="23"/>
  <c r="H28515" i="23" s="1"/>
  <c r="G28523" i="23"/>
  <c r="H28523" i="23" s="1"/>
  <c r="G28531" i="23"/>
  <c r="H28531" i="23" s="1"/>
  <c r="G28539" i="23"/>
  <c r="H28539" i="23" s="1"/>
  <c r="G28547" i="23"/>
  <c r="H28547" i="23" s="1"/>
  <c r="G28555" i="23"/>
  <c r="H28555" i="23" s="1"/>
  <c r="G28563" i="23"/>
  <c r="H28563" i="23" s="1"/>
  <c r="G28571" i="23"/>
  <c r="H28571" i="23" s="1"/>
  <c r="G28579" i="23"/>
  <c r="H28579" i="23" s="1"/>
  <c r="G28587" i="23"/>
  <c r="H28587" i="23" s="1"/>
  <c r="G28595" i="23"/>
  <c r="H28595" i="23" s="1"/>
  <c r="G28603" i="23"/>
  <c r="H28603" i="23" s="1"/>
  <c r="G28611" i="23"/>
  <c r="H28611" i="23" s="1"/>
  <c r="G28619" i="23"/>
  <c r="H28619" i="23" s="1"/>
  <c r="G28627" i="23"/>
  <c r="H28627" i="23" s="1"/>
  <c r="G28635" i="23"/>
  <c r="H28635" i="23" s="1"/>
  <c r="G28643" i="23"/>
  <c r="H28643" i="23" s="1"/>
  <c r="G28651" i="23"/>
  <c r="H28651" i="23" s="1"/>
  <c r="G28659" i="23"/>
  <c r="H28659" i="23" s="1"/>
  <c r="G28667" i="23"/>
  <c r="H28667" i="23" s="1"/>
  <c r="G28675" i="23"/>
  <c r="H28675" i="23" s="1"/>
  <c r="G28683" i="23"/>
  <c r="H28683" i="23" s="1"/>
  <c r="G28691" i="23"/>
  <c r="H28691" i="23" s="1"/>
  <c r="G28699" i="23"/>
  <c r="H28699" i="23" s="1"/>
  <c r="G28707" i="23"/>
  <c r="H28707" i="23" s="1"/>
  <c r="G28715" i="23"/>
  <c r="H28715" i="23" s="1"/>
  <c r="G28723" i="23"/>
  <c r="H28723" i="23" s="1"/>
  <c r="G28731" i="23"/>
  <c r="H28731" i="23" s="1"/>
  <c r="G28739" i="23"/>
  <c r="H28739" i="23" s="1"/>
  <c r="G28747" i="23"/>
  <c r="H28747" i="23" s="1"/>
  <c r="G28755" i="23"/>
  <c r="H28755" i="23" s="1"/>
  <c r="G28763" i="23"/>
  <c r="H28763" i="23" s="1"/>
  <c r="G28771" i="23"/>
  <c r="H28771" i="23" s="1"/>
  <c r="G28779" i="23"/>
  <c r="H28779" i="23" s="1"/>
  <c r="G28787" i="23"/>
  <c r="H28787" i="23" s="1"/>
  <c r="G28795" i="23"/>
  <c r="H28795" i="23" s="1"/>
  <c r="G28803" i="23"/>
  <c r="H28803" i="23" s="1"/>
  <c r="G28811" i="23"/>
  <c r="H28811" i="23" s="1"/>
  <c r="G28819" i="23"/>
  <c r="H28819" i="23" s="1"/>
  <c r="G32648" i="23"/>
  <c r="H32648" i="23" s="1"/>
  <c r="G32656" i="23"/>
  <c r="H32656" i="23" s="1"/>
  <c r="G32664" i="23"/>
  <c r="H32664" i="23" s="1"/>
  <c r="G32672" i="23"/>
  <c r="H32672" i="23" s="1"/>
  <c r="G32680" i="23"/>
  <c r="H32680" i="23" s="1"/>
  <c r="G32688" i="23"/>
  <c r="H32688" i="23" s="1"/>
  <c r="G32652" i="23"/>
  <c r="H32652" i="23" s="1"/>
  <c r="G32660" i="23"/>
  <c r="H32660" i="23" s="1"/>
  <c r="G32668" i="23"/>
  <c r="H32668" i="23" s="1"/>
  <c r="G32676" i="23"/>
  <c r="H32676" i="23" s="1"/>
  <c r="G32684" i="23"/>
  <c r="H32684" i="23" s="1"/>
  <c r="G32692" i="23"/>
  <c r="H32692" i="23" s="1"/>
  <c r="G33083" i="23"/>
  <c r="H33083" i="23" s="1"/>
  <c r="G33091" i="23"/>
  <c r="H33091" i="23" s="1"/>
  <c r="G33099" i="23"/>
  <c r="H33099" i="23" s="1"/>
  <c r="G33107" i="23"/>
  <c r="H33107" i="23" s="1"/>
  <c r="G33115" i="23"/>
  <c r="H33115" i="23" s="1"/>
  <c r="G33123" i="23"/>
  <c r="H33123" i="23" s="1"/>
  <c r="G33131" i="23"/>
  <c r="H33131" i="23" s="1"/>
  <c r="G33139" i="23"/>
  <c r="H33139" i="23" s="1"/>
  <c r="G33147" i="23"/>
  <c r="H33147" i="23" s="1"/>
  <c r="G33155" i="23"/>
  <c r="H33155" i="23" s="1"/>
  <c r="G33163" i="23"/>
  <c r="H33163" i="23" s="1"/>
  <c r="G33171" i="23"/>
  <c r="H33171" i="23" s="1"/>
  <c r="G33087" i="23"/>
  <c r="H33087" i="23" s="1"/>
  <c r="G33095" i="23"/>
  <c r="H33095" i="23" s="1"/>
  <c r="G33103" i="23"/>
  <c r="H33103" i="23" s="1"/>
  <c r="G33111" i="23"/>
  <c r="H33111" i="23" s="1"/>
  <c r="G33119" i="23"/>
  <c r="H33119" i="23" s="1"/>
  <c r="G33127" i="23"/>
  <c r="H33127" i="23" s="1"/>
  <c r="G33135" i="23"/>
  <c r="H33135" i="23" s="1"/>
  <c r="G33143" i="23"/>
  <c r="H33143" i="23" s="1"/>
  <c r="G33151" i="23"/>
  <c r="H33151" i="23" s="1"/>
  <c r="G33159" i="23"/>
  <c r="H33159" i="23" s="1"/>
  <c r="G33167" i="23"/>
  <c r="H33167" i="23" s="1"/>
  <c r="G33175" i="23"/>
  <c r="H33175" i="23" s="1"/>
  <c r="G33867" i="23"/>
  <c r="H33867" i="23" s="1"/>
  <c r="G33875" i="23"/>
  <c r="H33875" i="23" s="1"/>
  <c r="G33883" i="23"/>
  <c r="H33883" i="23" s="1"/>
  <c r="G33891" i="23"/>
  <c r="H33891" i="23" s="1"/>
  <c r="G33899" i="23"/>
  <c r="H33899" i="23" s="1"/>
  <c r="G33907" i="23"/>
  <c r="H33907" i="23" s="1"/>
  <c r="G33915" i="23"/>
  <c r="H33915" i="23" s="1"/>
  <c r="G33923" i="23"/>
  <c r="H33923" i="23" s="1"/>
  <c r="G33863" i="23"/>
  <c r="H33863" i="23" s="1"/>
  <c r="G33871" i="23"/>
  <c r="H33871" i="23" s="1"/>
  <c r="G33879" i="23"/>
  <c r="H33879" i="23" s="1"/>
  <c r="G33887" i="23"/>
  <c r="H33887" i="23" s="1"/>
  <c r="G33895" i="23"/>
  <c r="H33895" i="23" s="1"/>
  <c r="G33903" i="23"/>
  <c r="H33903" i="23" s="1"/>
  <c r="G33911" i="23"/>
  <c r="H33911" i="23" s="1"/>
  <c r="G33919" i="23"/>
  <c r="H33919" i="23" s="1"/>
  <c r="G34078" i="23"/>
  <c r="H34078" i="23" s="1"/>
  <c r="G34086" i="23"/>
  <c r="H34086" i="23" s="1"/>
  <c r="G34090" i="23"/>
  <c r="H34090" i="23" s="1"/>
  <c r="G34094" i="23"/>
  <c r="H34094" i="23" s="1"/>
  <c r="G34098" i="23"/>
  <c r="H34098" i="23" s="1"/>
  <c r="G34102" i="23"/>
  <c r="H34102" i="23" s="1"/>
  <c r="G34106" i="23"/>
  <c r="H34106" i="23" s="1"/>
  <c r="G34110" i="23"/>
  <c r="H34110" i="23" s="1"/>
  <c r="G34114" i="23"/>
  <c r="H34114" i="23" s="1"/>
  <c r="G34123" i="23"/>
  <c r="H34123" i="23" s="1"/>
  <c r="G34129" i="23"/>
  <c r="H34129" i="23" s="1"/>
  <c r="G34139" i="23"/>
  <c r="H34139" i="23" s="1"/>
  <c r="G34145" i="23"/>
  <c r="H34145" i="23" s="1"/>
  <c r="G34155" i="23"/>
  <c r="H34155" i="23" s="1"/>
  <c r="G34161" i="23"/>
  <c r="H34161" i="23" s="1"/>
  <c r="G34171" i="23"/>
  <c r="H34171" i="23" s="1"/>
  <c r="G34177" i="23"/>
  <c r="H34177" i="23" s="1"/>
  <c r="E23" i="17" s="1"/>
  <c r="G34187" i="23"/>
  <c r="H34187" i="23" s="1"/>
  <c r="G34193" i="23"/>
  <c r="H34193" i="23" s="1"/>
  <c r="G34203" i="23"/>
  <c r="H34203" i="23" s="1"/>
  <c r="G34209" i="23"/>
  <c r="H34209" i="23" s="1"/>
  <c r="G34219" i="23"/>
  <c r="H34219" i="23" s="1"/>
  <c r="G34225" i="23"/>
  <c r="H34225" i="23" s="1"/>
  <c r="G34235" i="23"/>
  <c r="H34235" i="23" s="1"/>
  <c r="G34241" i="23"/>
  <c r="H34241" i="23" s="1"/>
  <c r="G34251" i="23"/>
  <c r="H34251" i="23" s="1"/>
  <c r="G34257" i="23"/>
  <c r="H34257" i="23" s="1"/>
  <c r="G34267" i="23"/>
  <c r="H34267" i="23" s="1"/>
  <c r="G34273" i="23"/>
  <c r="H34273" i="23" s="1"/>
  <c r="G34283" i="23"/>
  <c r="H34283" i="23" s="1"/>
  <c r="G34082" i="23"/>
  <c r="H34082" i="23" s="1"/>
  <c r="G34088" i="23"/>
  <c r="H34088" i="23" s="1"/>
  <c r="G34092" i="23"/>
  <c r="H34092" i="23" s="1"/>
  <c r="G34096" i="23"/>
  <c r="H34096" i="23" s="1"/>
  <c r="G34100" i="23"/>
  <c r="H34100" i="23" s="1"/>
  <c r="G34104" i="23"/>
  <c r="H34104" i="23" s="1"/>
  <c r="G34108" i="23"/>
  <c r="H34108" i="23" s="1"/>
  <c r="G34112" i="23"/>
  <c r="H34112" i="23" s="1"/>
  <c r="G34116" i="23"/>
  <c r="H34116" i="23" s="1"/>
  <c r="G34121" i="23"/>
  <c r="H34121" i="23" s="1"/>
  <c r="G34131" i="23"/>
  <c r="H34131" i="23" s="1"/>
  <c r="G34137" i="23"/>
  <c r="H34137" i="23" s="1"/>
  <c r="G34147" i="23"/>
  <c r="H34147" i="23" s="1"/>
  <c r="G34153" i="23"/>
  <c r="H34153" i="23" s="1"/>
  <c r="G34163" i="23"/>
  <c r="H34163" i="23" s="1"/>
  <c r="G34169" i="23"/>
  <c r="H34169" i="23" s="1"/>
  <c r="G34179" i="23"/>
  <c r="H34179" i="23" s="1"/>
  <c r="G34185" i="23"/>
  <c r="H34185" i="23" s="1"/>
  <c r="G34195" i="23"/>
  <c r="H34195" i="23" s="1"/>
  <c r="G34201" i="23"/>
  <c r="H34201" i="23" s="1"/>
  <c r="G34211" i="23"/>
  <c r="H34211" i="23" s="1"/>
  <c r="G34217" i="23"/>
  <c r="H34217" i="23" s="1"/>
  <c r="G34227" i="23"/>
  <c r="H34227" i="23" s="1"/>
  <c r="G34233" i="23"/>
  <c r="H34233" i="23" s="1"/>
  <c r="G34243" i="23"/>
  <c r="H34243" i="23" s="1"/>
  <c r="G34249" i="23"/>
  <c r="H34249" i="23" s="1"/>
  <c r="G34259" i="23"/>
  <c r="H34259" i="23" s="1"/>
  <c r="G34265" i="23"/>
  <c r="H34265" i="23" s="1"/>
  <c r="G34275" i="23"/>
  <c r="H34275" i="23" s="1"/>
  <c r="K30" i="17"/>
  <c r="L30" i="17"/>
  <c r="K32" i="17"/>
  <c r="L32" i="17"/>
  <c r="K36" i="17"/>
  <c r="L36" i="17"/>
  <c r="K38" i="17"/>
  <c r="L38" i="17"/>
  <c r="L60" i="17" s="1"/>
  <c r="L39" i="11" s="1"/>
  <c r="K40" i="17"/>
  <c r="L40" i="17"/>
  <c r="K42" i="17"/>
  <c r="L42" i="17"/>
  <c r="K44" i="17"/>
  <c r="L44" i="17"/>
  <c r="J30" i="17"/>
  <c r="F64" i="17"/>
  <c r="F40" i="11" s="1"/>
  <c r="G62" i="17"/>
  <c r="G42" i="11" s="1"/>
  <c r="F62" i="17"/>
  <c r="F42" i="11" s="1"/>
  <c r="G58" i="17"/>
  <c r="G37" i="11" s="1"/>
  <c r="F58" i="17"/>
  <c r="F37" i="11" s="1"/>
  <c r="G52" i="17"/>
  <c r="G34" i="11" s="1"/>
  <c r="F52" i="17"/>
  <c r="F34" i="11" s="1"/>
  <c r="M9" i="23" l="1"/>
  <c r="E21" i="17"/>
  <c r="E19" i="17"/>
  <c r="K54" i="17"/>
  <c r="K36" i="11" s="1"/>
  <c r="L9" i="23"/>
  <c r="E13" i="17"/>
  <c r="E15" i="17"/>
  <c r="D11" i="17"/>
  <c r="D17" i="17"/>
  <c r="E9" i="17"/>
  <c r="D6" i="17"/>
  <c r="D21" i="17"/>
  <c r="D64" i="17" s="1"/>
  <c r="D40" i="11" s="1"/>
  <c r="D7" i="17"/>
  <c r="D13" i="17"/>
  <c r="D8" i="17"/>
  <c r="E11" i="17"/>
  <c r="D15" i="17"/>
  <c r="E17" i="17"/>
  <c r="E7" i="17"/>
  <c r="E8" i="17"/>
  <c r="D9" i="17"/>
  <c r="D52" i="17" s="1"/>
  <c r="D34" i="11" s="1"/>
  <c r="E6" i="17"/>
  <c r="L54" i="17"/>
  <c r="L36" i="11" s="1"/>
  <c r="C42" i="11"/>
  <c r="D62" i="17"/>
  <c r="D42" i="11" s="1"/>
  <c r="C40" i="11"/>
  <c r="D54" i="17"/>
  <c r="D36" i="11" s="1"/>
  <c r="C34" i="11"/>
  <c r="D58" i="17"/>
  <c r="D37" i="11" s="1"/>
  <c r="C43" i="11"/>
  <c r="D66" i="17"/>
  <c r="D43" i="11" s="1"/>
  <c r="D60" i="17"/>
  <c r="D39" i="11" s="1"/>
  <c r="L64" i="17"/>
  <c r="L40" i="11" s="1"/>
  <c r="K64" i="17"/>
  <c r="K40" i="11" s="1"/>
  <c r="J52" i="17"/>
  <c r="J34" i="11" s="1"/>
  <c r="K60" i="17"/>
  <c r="K39" i="11" s="1"/>
  <c r="L66" i="17"/>
  <c r="L43" i="11" s="1"/>
  <c r="L62" i="17"/>
  <c r="L42" i="11" s="1"/>
  <c r="L58" i="17"/>
  <c r="L37" i="11" s="1"/>
  <c r="L52" i="17"/>
  <c r="L34" i="11" s="1"/>
  <c r="K66" i="17"/>
  <c r="K43" i="11" s="1"/>
  <c r="K62" i="17"/>
  <c r="K42" i="11" s="1"/>
  <c r="K58" i="17"/>
  <c r="K37" i="11" s="1"/>
  <c r="K52" i="17"/>
  <c r="K34" i="11" s="1"/>
  <c r="N21" i="11"/>
  <c r="N20" i="11"/>
  <c r="N18" i="11"/>
  <c r="N17" i="11"/>
  <c r="N15" i="11"/>
  <c r="N14" i="11"/>
  <c r="C39" i="11"/>
  <c r="D21" i="11"/>
  <c r="E21" i="11"/>
  <c r="F21" i="11"/>
  <c r="G21" i="11"/>
  <c r="H21" i="11"/>
  <c r="I21" i="11"/>
  <c r="J21" i="11"/>
  <c r="K21" i="11"/>
  <c r="L21" i="11"/>
  <c r="C21" i="11"/>
  <c r="D20" i="11"/>
  <c r="E20" i="11"/>
  <c r="F20" i="11"/>
  <c r="G20" i="11"/>
  <c r="H20" i="11"/>
  <c r="I20" i="11"/>
  <c r="J20" i="11"/>
  <c r="K20" i="11"/>
  <c r="L20" i="11"/>
  <c r="C20" i="11"/>
  <c r="D18" i="11"/>
  <c r="E18" i="11"/>
  <c r="F18" i="11"/>
  <c r="G18" i="11"/>
  <c r="H18" i="11"/>
  <c r="I18" i="11"/>
  <c r="J18" i="11"/>
  <c r="K18" i="11"/>
  <c r="L18" i="11"/>
  <c r="C18" i="11"/>
  <c r="D17" i="11"/>
  <c r="E17" i="11"/>
  <c r="F17" i="11"/>
  <c r="G17" i="11"/>
  <c r="H17" i="11"/>
  <c r="I17" i="11"/>
  <c r="J17" i="11"/>
  <c r="K17" i="11"/>
  <c r="L17" i="11"/>
  <c r="C17" i="11"/>
  <c r="D15" i="11"/>
  <c r="E15" i="11"/>
  <c r="F15" i="11"/>
  <c r="G15" i="11"/>
  <c r="H15" i="11"/>
  <c r="I15" i="11"/>
  <c r="J15" i="11"/>
  <c r="K15" i="11"/>
  <c r="L15" i="11"/>
  <c r="C15" i="11"/>
  <c r="L14" i="11"/>
  <c r="K14" i="11"/>
  <c r="J14" i="11"/>
  <c r="I14" i="11"/>
  <c r="H14" i="11"/>
  <c r="G14" i="11"/>
  <c r="F14" i="11"/>
  <c r="E14" i="11"/>
  <c r="D14" i="11"/>
  <c r="C14" i="11"/>
  <c r="D31" i="11"/>
  <c r="E31" i="11"/>
  <c r="F31" i="11"/>
  <c r="G31" i="11"/>
  <c r="H31" i="11"/>
  <c r="I31" i="11"/>
  <c r="J31" i="11"/>
  <c r="K31" i="11"/>
  <c r="L31" i="11"/>
  <c r="C31" i="11"/>
  <c r="D9" i="11"/>
  <c r="E9" i="11"/>
  <c r="F9" i="11"/>
  <c r="G9" i="11"/>
  <c r="H9" i="11"/>
  <c r="I9" i="11"/>
  <c r="J9" i="11"/>
  <c r="K9" i="11"/>
  <c r="L9" i="11"/>
  <c r="C9" i="11"/>
  <c r="N58" i="11"/>
  <c r="H12" i="11"/>
  <c r="I12" i="11"/>
  <c r="J12" i="11"/>
  <c r="K12" i="11"/>
  <c r="L12" i="11"/>
  <c r="G12" i="11"/>
  <c r="F12" i="11"/>
  <c r="E12" i="11"/>
  <c r="D12" i="11"/>
  <c r="C12" i="11"/>
  <c r="N57" i="11" l="1"/>
  <c r="G25" i="20" l="1" a="1"/>
  <c r="G25" i="20" s="1"/>
  <c r="H25" i="20" a="1"/>
  <c r="H25" i="20" s="1"/>
  <c r="I25" i="20" a="1"/>
  <c r="I25" i="20" s="1"/>
  <c r="J25" i="20" a="1"/>
  <c r="J25" i="20" s="1"/>
  <c r="K25" i="20" a="1"/>
  <c r="K25" i="20" s="1"/>
  <c r="M25" i="20" a="1"/>
  <c r="M25" i="20" s="1"/>
  <c r="N25" i="20" a="1"/>
  <c r="N25" i="20" s="1"/>
  <c r="O25" i="20" a="1"/>
  <c r="O25" i="20" s="1"/>
  <c r="P25" i="20" a="1"/>
  <c r="P25" i="20" s="1"/>
  <c r="Q25" i="20" a="1"/>
  <c r="Q25" i="20" s="1"/>
  <c r="R25" i="20" a="1"/>
  <c r="R25" i="20" s="1"/>
  <c r="G26" i="20" a="1"/>
  <c r="G26" i="20" s="1"/>
  <c r="H26" i="20" a="1"/>
  <c r="H26" i="20" s="1"/>
  <c r="I26" i="20" a="1"/>
  <c r="I26" i="20" s="1"/>
  <c r="J26" i="20" a="1"/>
  <c r="J26" i="20" s="1"/>
  <c r="K26" i="20" a="1"/>
  <c r="K26" i="20" s="1"/>
  <c r="L26" i="20" a="1"/>
  <c r="L26" i="20" s="1"/>
  <c r="M26" i="20" a="1"/>
  <c r="M26" i="20" s="1"/>
  <c r="N26" i="20" a="1"/>
  <c r="N26" i="20" s="1"/>
  <c r="O26" i="20" a="1"/>
  <c r="O26" i="20" s="1"/>
  <c r="P26" i="20" a="1"/>
  <c r="P26" i="20" s="1"/>
  <c r="Q26" i="20" a="1"/>
  <c r="Q26" i="20" s="1"/>
  <c r="R26" i="20" a="1"/>
  <c r="R26" i="20" s="1"/>
  <c r="G27" i="20" a="1"/>
  <c r="G27" i="20" s="1"/>
  <c r="H27" i="20" a="1"/>
  <c r="H27" i="20" s="1"/>
  <c r="I27" i="20" a="1"/>
  <c r="I27" i="20" s="1"/>
  <c r="J27" i="20" a="1"/>
  <c r="J27" i="20" s="1"/>
  <c r="K27" i="20" a="1"/>
  <c r="K27" i="20" s="1"/>
  <c r="L27" i="20" a="1"/>
  <c r="L27" i="20" s="1"/>
  <c r="M27" i="20" a="1"/>
  <c r="M27" i="20" s="1"/>
  <c r="N27" i="20" a="1"/>
  <c r="N27" i="20" s="1"/>
  <c r="O27" i="20" a="1"/>
  <c r="O27" i="20" s="1"/>
  <c r="P27" i="20" a="1"/>
  <c r="P27" i="20" s="1"/>
  <c r="Q27" i="20" a="1"/>
  <c r="Q27" i="20" s="1"/>
  <c r="R27" i="20" a="1"/>
  <c r="R27" i="20" s="1"/>
  <c r="G28" i="20" a="1"/>
  <c r="G28" i="20" s="1"/>
  <c r="H28" i="20" a="1"/>
  <c r="H28" i="20" s="1"/>
  <c r="I28" i="20" a="1"/>
  <c r="I28" i="20" s="1"/>
  <c r="J28" i="20" a="1"/>
  <c r="J28" i="20" s="1"/>
  <c r="K28" i="20" a="1"/>
  <c r="K28" i="20" s="1"/>
  <c r="L28" i="20" a="1"/>
  <c r="L28" i="20" s="1"/>
  <c r="M28" i="20" a="1"/>
  <c r="M28" i="20" s="1"/>
  <c r="N28" i="20" a="1"/>
  <c r="N28" i="20" s="1"/>
  <c r="O28" i="20" a="1"/>
  <c r="O28" i="20" s="1"/>
  <c r="P28" i="20" a="1"/>
  <c r="P28" i="20" s="1"/>
  <c r="Q28" i="20" a="1"/>
  <c r="Q28" i="20" s="1"/>
  <c r="R28" i="20" a="1"/>
  <c r="R28" i="20" s="1"/>
  <c r="F27" i="20" a="1"/>
  <c r="F27" i="20" s="1"/>
  <c r="F28" i="20" a="1"/>
  <c r="F28" i="20" s="1"/>
  <c r="Q17" i="20" l="1"/>
  <c r="P17" i="20"/>
  <c r="O17" i="20"/>
  <c r="N17" i="20"/>
  <c r="M17" i="20"/>
  <c r="L17" i="20"/>
  <c r="K17" i="20"/>
  <c r="J17" i="20"/>
  <c r="I17" i="20"/>
  <c r="H17" i="20"/>
  <c r="G17" i="20"/>
  <c r="F17" i="20"/>
  <c r="E17" i="20"/>
  <c r="Q16" i="20"/>
  <c r="P16" i="20"/>
  <c r="O16" i="20"/>
  <c r="N16" i="20"/>
  <c r="M16" i="20"/>
  <c r="L16" i="20"/>
  <c r="K16" i="20"/>
  <c r="J16" i="20"/>
  <c r="I16" i="20"/>
  <c r="H16" i="20"/>
  <c r="G16" i="20"/>
  <c r="F16" i="20"/>
  <c r="E16" i="20"/>
  <c r="Q14" i="20"/>
  <c r="P14" i="20"/>
  <c r="O14" i="20"/>
  <c r="N14" i="20"/>
  <c r="M14" i="20"/>
  <c r="L14" i="20"/>
  <c r="K14" i="20"/>
  <c r="J14" i="20"/>
  <c r="I14" i="20"/>
  <c r="H14" i="20"/>
  <c r="G14" i="20"/>
  <c r="F14" i="20"/>
  <c r="E14" i="20"/>
  <c r="Q13" i="20"/>
  <c r="P13" i="20"/>
  <c r="O13" i="20"/>
  <c r="N13" i="20"/>
  <c r="M13" i="20"/>
  <c r="L13" i="20"/>
  <c r="K13" i="20"/>
  <c r="J13" i="20"/>
  <c r="I13" i="20"/>
  <c r="H13" i="20"/>
  <c r="G13" i="20"/>
  <c r="F13" i="20"/>
  <c r="E13" i="20"/>
  <c r="Q11" i="20"/>
  <c r="P11" i="20"/>
  <c r="O11" i="20"/>
  <c r="N11" i="20"/>
  <c r="M11" i="20"/>
  <c r="L11" i="20"/>
  <c r="K11" i="20"/>
  <c r="J11" i="20"/>
  <c r="I11" i="20"/>
  <c r="H11" i="20"/>
  <c r="G11" i="20"/>
  <c r="F11" i="20"/>
  <c r="E11" i="20"/>
  <c r="Q10" i="20"/>
  <c r="P10" i="20"/>
  <c r="O10" i="20"/>
  <c r="N10" i="20"/>
  <c r="M10" i="20"/>
  <c r="L10" i="20"/>
  <c r="K10" i="20"/>
  <c r="J10" i="20"/>
  <c r="I10" i="20"/>
  <c r="H10" i="20"/>
  <c r="G10" i="20"/>
  <c r="F10" i="20"/>
  <c r="E10" i="20"/>
  <c r="Q8" i="20"/>
  <c r="P8" i="20"/>
  <c r="O8" i="20"/>
  <c r="N8" i="20"/>
  <c r="M8" i="20"/>
  <c r="L8" i="20"/>
  <c r="K8" i="20"/>
  <c r="J8" i="20"/>
  <c r="I8" i="20"/>
  <c r="H8" i="20"/>
  <c r="G8" i="20"/>
  <c r="F8" i="20"/>
  <c r="E8" i="20"/>
  <c r="J32" i="17" l="1"/>
  <c r="J36" i="17"/>
  <c r="J38" i="17"/>
  <c r="J40" i="17"/>
  <c r="J42" i="17"/>
  <c r="J44" i="17"/>
  <c r="I44" i="17"/>
  <c r="I42" i="17"/>
  <c r="I40" i="17"/>
  <c r="I38" i="17"/>
  <c r="I36" i="17"/>
  <c r="I32" i="17"/>
  <c r="I30" i="17"/>
  <c r="I52" i="17" s="1"/>
  <c r="I34" i="11" s="1"/>
  <c r="H44" i="17"/>
  <c r="H42" i="17"/>
  <c r="H40" i="17"/>
  <c r="H38" i="17"/>
  <c r="H36" i="17"/>
  <c r="H32" i="17"/>
  <c r="H30" i="17"/>
  <c r="H52" i="17" s="1"/>
  <c r="H34" i="11" s="1"/>
  <c r="E44" i="17"/>
  <c r="E42" i="17"/>
  <c r="E40" i="17"/>
  <c r="E38" i="17"/>
  <c r="E36" i="17"/>
  <c r="E32" i="17"/>
  <c r="E30" i="17"/>
  <c r="J60" i="17" l="1"/>
  <c r="J39" i="11" s="1"/>
  <c r="J66" i="17"/>
  <c r="J43" i="11" s="1"/>
  <c r="J58" i="17"/>
  <c r="J37" i="11" s="1"/>
  <c r="J64" i="17"/>
  <c r="J40" i="11" s="1"/>
  <c r="J54" i="17"/>
  <c r="J36" i="11" s="1"/>
  <c r="J62" i="17"/>
  <c r="J42" i="11" s="1"/>
  <c r="H66" i="17"/>
  <c r="H43" i="11" s="1"/>
  <c r="H62" i="17"/>
  <c r="H42" i="11" s="1"/>
  <c r="H54" i="17"/>
  <c r="H36" i="11" s="1"/>
  <c r="H64" i="17"/>
  <c r="H40" i="11" s="1"/>
  <c r="I58" i="17"/>
  <c r="I37" i="11" s="1"/>
  <c r="I66" i="17"/>
  <c r="I43" i="11" s="1"/>
  <c r="H58" i="17"/>
  <c r="H37" i="11" s="1"/>
  <c r="I60" i="17"/>
  <c r="I39" i="11" s="1"/>
  <c r="H60" i="17"/>
  <c r="H39" i="11" s="1"/>
  <c r="I62" i="17"/>
  <c r="I42" i="11" s="1"/>
  <c r="I54" i="17"/>
  <c r="I36" i="11" s="1"/>
  <c r="I64" i="17"/>
  <c r="I40" i="11" s="1"/>
  <c r="Q72" i="14" l="1"/>
  <c r="P72" i="14"/>
  <c r="O72" i="14"/>
  <c r="N72" i="14"/>
  <c r="M72" i="14"/>
  <c r="L72" i="14"/>
  <c r="K72" i="14"/>
  <c r="J72" i="14"/>
  <c r="I72" i="14"/>
  <c r="H72" i="14"/>
  <c r="G72" i="14"/>
  <c r="F72" i="14"/>
  <c r="E72" i="14"/>
  <c r="S71" i="14"/>
  <c r="R71" i="14"/>
  <c r="S70" i="14"/>
  <c r="R70" i="14"/>
  <c r="S69" i="14"/>
  <c r="S72" i="14" s="1"/>
  <c r="R69" i="14"/>
  <c r="R72" i="14" s="1"/>
  <c r="Q64" i="14"/>
  <c r="P64" i="14"/>
  <c r="O64" i="14"/>
  <c r="N64" i="14"/>
  <c r="M64" i="14"/>
  <c r="L64" i="14"/>
  <c r="K64" i="14"/>
  <c r="J64" i="14"/>
  <c r="I64" i="14"/>
  <c r="H64" i="14"/>
  <c r="G64" i="14"/>
  <c r="F64" i="14"/>
  <c r="E64" i="14"/>
  <c r="S63" i="14"/>
  <c r="R63" i="14"/>
  <c r="S62" i="14"/>
  <c r="R62" i="14"/>
  <c r="S61" i="14"/>
  <c r="R61" i="14"/>
  <c r="S60" i="14"/>
  <c r="S64" i="14" s="1"/>
  <c r="R60" i="14"/>
  <c r="R64" i="14" s="1"/>
  <c r="Q55" i="14"/>
  <c r="P55" i="14"/>
  <c r="O55" i="14"/>
  <c r="N55" i="14"/>
  <c r="M55" i="14"/>
  <c r="L55" i="14"/>
  <c r="K55" i="14"/>
  <c r="J55" i="14"/>
  <c r="I55" i="14"/>
  <c r="H55" i="14"/>
  <c r="G55" i="14"/>
  <c r="F55" i="14"/>
  <c r="E55" i="14"/>
  <c r="S54" i="14"/>
  <c r="R54" i="14"/>
  <c r="S53" i="14"/>
  <c r="R53" i="14"/>
  <c r="S52" i="14"/>
  <c r="R52" i="14"/>
  <c r="S51" i="14"/>
  <c r="S55" i="14" s="1"/>
  <c r="R51" i="14"/>
  <c r="R55" i="14" s="1"/>
  <c r="Q45" i="14"/>
  <c r="P45" i="14"/>
  <c r="O45" i="14"/>
  <c r="N45" i="14"/>
  <c r="M45" i="14"/>
  <c r="L45" i="14"/>
  <c r="K45" i="14"/>
  <c r="J45" i="14"/>
  <c r="I45" i="14"/>
  <c r="H45" i="14"/>
  <c r="G45" i="14"/>
  <c r="F45" i="14"/>
  <c r="E45" i="14"/>
  <c r="S44" i="14"/>
  <c r="R44" i="14"/>
  <c r="S43" i="14"/>
  <c r="R43" i="14"/>
  <c r="S42" i="14"/>
  <c r="R42" i="14"/>
  <c r="S41" i="14"/>
  <c r="R41" i="14"/>
  <c r="S40" i="14"/>
  <c r="R40" i="14"/>
  <c r="S39" i="14"/>
  <c r="R39" i="14"/>
  <c r="S38" i="14"/>
  <c r="R38" i="14"/>
  <c r="S37" i="14"/>
  <c r="R37" i="14"/>
  <c r="S36" i="14"/>
  <c r="R36" i="14"/>
  <c r="S35" i="14"/>
  <c r="R35" i="14"/>
  <c r="S34" i="14"/>
  <c r="R34" i="14"/>
  <c r="S33" i="14"/>
  <c r="R33" i="14"/>
  <c r="S32" i="14"/>
  <c r="R32" i="14"/>
  <c r="S31" i="14"/>
  <c r="R31" i="14"/>
  <c r="S30" i="14"/>
  <c r="R30" i="14"/>
  <c r="S29" i="14"/>
  <c r="R29" i="14"/>
  <c r="S28" i="14"/>
  <c r="R28" i="14"/>
  <c r="S27" i="14"/>
  <c r="S45" i="14" s="1"/>
  <c r="R27" i="14"/>
  <c r="R45" i="14" s="1"/>
  <c r="Q24" i="14"/>
  <c r="P24" i="14"/>
  <c r="O24" i="14"/>
  <c r="N24" i="14"/>
  <c r="M24" i="14"/>
  <c r="L24" i="14"/>
  <c r="K24" i="14"/>
  <c r="J24" i="14"/>
  <c r="I24" i="14"/>
  <c r="H24" i="14"/>
  <c r="G24" i="14"/>
  <c r="F24" i="14"/>
  <c r="E24" i="14"/>
  <c r="S23" i="14"/>
  <c r="R23" i="14"/>
  <c r="S22" i="14"/>
  <c r="R22" i="14"/>
  <c r="S21" i="14"/>
  <c r="R21" i="14"/>
  <c r="S20" i="14"/>
  <c r="R20" i="14"/>
  <c r="S19" i="14"/>
  <c r="R19" i="14"/>
  <c r="S18" i="14"/>
  <c r="R18" i="14"/>
  <c r="S17" i="14"/>
  <c r="R17" i="14"/>
  <c r="S16" i="14"/>
  <c r="R16" i="14"/>
  <c r="S15" i="14"/>
  <c r="R15" i="14"/>
  <c r="S14" i="14"/>
  <c r="R14" i="14"/>
  <c r="S13" i="14"/>
  <c r="R13" i="14"/>
  <c r="S12" i="14"/>
  <c r="R12" i="14"/>
  <c r="S11" i="14"/>
  <c r="R11" i="14"/>
  <c r="S10" i="14"/>
  <c r="R10" i="14"/>
  <c r="S9" i="14"/>
  <c r="R9" i="14"/>
  <c r="S8" i="14"/>
  <c r="R8" i="14"/>
  <c r="S7" i="14"/>
  <c r="R7" i="14"/>
  <c r="S6" i="14"/>
  <c r="S24" i="14" s="1"/>
  <c r="R6" i="14"/>
  <c r="R24" i="14" s="1"/>
  <c r="N30" i="11" l="1"/>
  <c r="E13" i="6" l="1"/>
  <c r="E12" i="6"/>
  <c r="G12" i="6"/>
  <c r="G11" i="6"/>
  <c r="I11" i="6"/>
  <c r="H47" i="6" l="1"/>
  <c r="F48" i="6"/>
  <c r="C49" i="6"/>
  <c r="C59" i="6" s="1"/>
  <c r="D49" i="6"/>
  <c r="D59" i="6" s="1"/>
  <c r="C48" i="6"/>
  <c r="C58" i="6" s="1"/>
  <c r="C10" i="8" s="1"/>
  <c r="C47" i="6"/>
  <c r="C55" i="6" s="1"/>
  <c r="C7" i="8" s="1"/>
  <c r="F47" i="6"/>
  <c r="D47" i="6"/>
  <c r="D55" i="6" s="1"/>
  <c r="D7" i="8" s="1"/>
  <c r="E47" i="6"/>
  <c r="E56" i="6" s="1"/>
  <c r="E8" i="8" s="1"/>
  <c r="D48" i="6"/>
  <c r="C56" i="6" l="1"/>
  <c r="C8" i="8" s="1"/>
  <c r="C57" i="6"/>
  <c r="C9" i="8" s="1"/>
  <c r="C60" i="6"/>
  <c r="D58" i="6"/>
  <c r="D10" i="8" s="1"/>
  <c r="D57" i="6"/>
  <c r="D9" i="8" s="1"/>
  <c r="F56" i="6"/>
  <c r="F55" i="6"/>
  <c r="D56" i="6"/>
  <c r="D8" i="8" s="1"/>
  <c r="E55" i="6"/>
  <c r="E7" i="8" s="1"/>
  <c r="G8" i="8" l="1"/>
  <c r="F8" i="8"/>
  <c r="G7" i="8"/>
  <c r="F7" i="8"/>
  <c r="E60" i="17" l="1"/>
  <c r="E39" i="11" s="1"/>
  <c r="E62" i="17"/>
  <c r="E42" i="11" s="1"/>
  <c r="N42" i="11" l="1"/>
  <c r="N39" i="11"/>
  <c r="E66" i="17"/>
  <c r="E43" i="11" s="1"/>
  <c r="E58" i="17"/>
  <c r="E37" i="11" s="1"/>
  <c r="E64" i="17"/>
  <c r="E40" i="11" s="1"/>
  <c r="E54" i="17"/>
  <c r="E36" i="11" s="1"/>
  <c r="E52" i="17"/>
  <c r="E34" i="11" s="1"/>
  <c r="N34" i="11" l="1"/>
  <c r="N37" i="11"/>
  <c r="G19" i="6" s="1"/>
  <c r="N40" i="11"/>
  <c r="E20" i="6" s="1"/>
  <c r="N43" i="11"/>
  <c r="N36" i="11"/>
  <c r="G18" i="6" s="1"/>
  <c r="E19" i="6"/>
  <c r="G39" i="6"/>
  <c r="I39" i="6" l="1"/>
  <c r="I18" i="6"/>
  <c r="G48" i="6"/>
  <c r="G57" i="6" s="1"/>
  <c r="H9" i="8" s="1"/>
  <c r="E39" i="6"/>
  <c r="E49" i="6" s="1"/>
  <c r="E59" i="6" s="1"/>
  <c r="G47" i="6"/>
  <c r="I47" i="6" l="1"/>
  <c r="I55" i="6" s="1"/>
  <c r="J7" i="8" s="1"/>
  <c r="E48" i="6"/>
  <c r="E57" i="6" s="1"/>
  <c r="G55" i="6"/>
  <c r="G56" i="6"/>
  <c r="H8" i="8" s="1"/>
  <c r="E58" i="6" l="1"/>
  <c r="E10" i="8" s="1"/>
  <c r="H55" i="6"/>
  <c r="H7" i="8"/>
  <c r="F57" i="6"/>
  <c r="E9" i="8"/>
  <c r="G9" i="8" l="1"/>
  <c r="F9" i="8"/>
  <c r="F58" i="6"/>
  <c r="F10" i="8" s="1"/>
  <c r="I7" i="8"/>
  <c r="H56" i="6"/>
  <c r="I8" i="8" s="1"/>
</calcChain>
</file>

<file path=xl/comments1.xml><?xml version="1.0" encoding="utf-8"?>
<comments xmlns="http://schemas.openxmlformats.org/spreadsheetml/2006/main">
  <authors>
    <author>Barnes, Patrick</author>
  </authors>
  <commentList>
    <comment ref="G33" authorId="0">
      <text>
        <r>
          <rPr>
            <b/>
            <sz val="9"/>
            <color indexed="81"/>
            <rFont val="Tahoma"/>
            <family val="2"/>
          </rPr>
          <t>Barnes, Patrick:
All CC values are no longer adjusted by CSI values and are now adjusted by corrosponding changes to the orignal CC values.</t>
        </r>
      </text>
    </comment>
  </commentList>
</comments>
</file>

<file path=xl/comments2.xml><?xml version="1.0" encoding="utf-8"?>
<comments xmlns="http://schemas.openxmlformats.org/spreadsheetml/2006/main">
  <authors>
    <author>barne1p</author>
  </authors>
  <commentList>
    <comment ref="G7" authorId="0">
      <text>
        <r>
          <rPr>
            <b/>
            <sz val="8"/>
            <color indexed="81"/>
            <rFont val="Tahoma"/>
            <family val="2"/>
          </rPr>
          <t>barne1p:</t>
        </r>
        <r>
          <rPr>
            <sz val="8"/>
            <color indexed="81"/>
            <rFont val="Tahoma"/>
            <family val="2"/>
          </rPr>
          <t xml:space="preserve">
% Spend allocated to customer specific investment for LV with LV projects involving HV work</t>
        </r>
      </text>
    </comment>
    <comment ref="I7" authorId="0">
      <text>
        <r>
          <rPr>
            <b/>
            <sz val="8"/>
            <color indexed="81"/>
            <rFont val="Tahoma"/>
            <family val="2"/>
          </rPr>
          <t>barne1p:</t>
        </r>
        <r>
          <rPr>
            <sz val="8"/>
            <color indexed="81"/>
            <rFont val="Tahoma"/>
            <family val="2"/>
          </rPr>
          <t xml:space="preserve">
% Spend allocated to customer specific investment for LV with LV projects involving HV work</t>
        </r>
      </text>
    </comment>
    <comment ref="E8" authorId="0">
      <text>
        <r>
          <rPr>
            <b/>
            <sz val="8"/>
            <color indexed="81"/>
            <rFont val="Tahoma"/>
            <family val="2"/>
          </rPr>
          <t>barne1p:</t>
        </r>
        <r>
          <rPr>
            <sz val="8"/>
            <color indexed="81"/>
            <rFont val="Tahoma"/>
            <family val="2"/>
          </rPr>
          <t xml:space="preserve">
% Spend allocated to customer specific investment for EHV with HV projects involving EHV work</t>
        </r>
      </text>
    </comment>
    <comment ref="G8" authorId="0">
      <text>
        <r>
          <rPr>
            <b/>
            <sz val="8"/>
            <color indexed="81"/>
            <rFont val="Tahoma"/>
            <family val="2"/>
          </rPr>
          <t>barne1p:</t>
        </r>
        <r>
          <rPr>
            <sz val="8"/>
            <color indexed="81"/>
            <rFont val="Tahoma"/>
            <family val="2"/>
          </rPr>
          <t xml:space="preserve">
% Spend allocated to customer specific investment for HV with HV projects involving EHV work</t>
        </r>
      </text>
    </comment>
    <comment ref="G14" authorId="0">
      <text>
        <r>
          <rPr>
            <b/>
            <sz val="8"/>
            <color indexed="81"/>
            <rFont val="Tahoma"/>
            <family val="2"/>
          </rPr>
          <t>barne1p:</t>
        </r>
        <r>
          <rPr>
            <sz val="8"/>
            <color indexed="81"/>
            <rFont val="Tahoma"/>
            <family val="2"/>
          </rPr>
          <t xml:space="preserve">
% Spend allocated to customer contributions for LV with LV projects involving HV work</t>
        </r>
      </text>
    </comment>
    <comment ref="I14" authorId="0">
      <text>
        <r>
          <rPr>
            <b/>
            <sz val="8"/>
            <color indexed="81"/>
            <rFont val="Tahoma"/>
            <family val="2"/>
          </rPr>
          <t>barne1p:</t>
        </r>
        <r>
          <rPr>
            <sz val="8"/>
            <color indexed="81"/>
            <rFont val="Tahoma"/>
            <family val="2"/>
          </rPr>
          <t xml:space="preserve">
% Spend allocated to customer contributions for LV with LV projects involving HV work</t>
        </r>
      </text>
    </comment>
    <comment ref="E15" authorId="0">
      <text>
        <r>
          <rPr>
            <b/>
            <sz val="8"/>
            <color indexed="81"/>
            <rFont val="Tahoma"/>
            <family val="2"/>
          </rPr>
          <t>barne1p:</t>
        </r>
        <r>
          <rPr>
            <sz val="8"/>
            <color indexed="81"/>
            <rFont val="Tahoma"/>
            <family val="2"/>
          </rPr>
          <t xml:space="preserve">
% Spend allocated to customer contributions for EHV with HV projects involving EHV work</t>
        </r>
      </text>
    </comment>
    <comment ref="G15" authorId="0">
      <text>
        <r>
          <rPr>
            <b/>
            <sz val="8"/>
            <color indexed="81"/>
            <rFont val="Tahoma"/>
            <family val="2"/>
          </rPr>
          <t>barne1p:</t>
        </r>
        <r>
          <rPr>
            <sz val="8"/>
            <color indexed="81"/>
            <rFont val="Tahoma"/>
            <family val="2"/>
          </rPr>
          <t xml:space="preserve">
% Spend allocated to customer contributions for HV with HV projects involving EHV work</t>
        </r>
      </text>
    </comment>
  </commentList>
</comments>
</file>

<file path=xl/comments3.xml><?xml version="1.0" encoding="utf-8"?>
<comments xmlns="http://schemas.openxmlformats.org/spreadsheetml/2006/main">
  <authors>
    <author>Barnes, Patrick</author>
  </authors>
  <commentList>
    <comment ref="M9" authorId="0">
      <text>
        <r>
          <rPr>
            <b/>
            <sz val="9"/>
            <color indexed="81"/>
            <rFont val="Tahoma"/>
            <family val="2"/>
          </rPr>
          <t>Barnes, Patrick:</t>
        </r>
        <r>
          <rPr>
            <sz val="9"/>
            <color indexed="81"/>
            <rFont val="Tahoma"/>
            <family val="2"/>
          </rPr>
          <t xml:space="preserve">
Not currently used</t>
        </r>
      </text>
    </comment>
  </commentList>
</comments>
</file>

<file path=xl/comments4.xml><?xml version="1.0" encoding="utf-8"?>
<comments xmlns="http://schemas.openxmlformats.org/spreadsheetml/2006/main">
  <authors>
    <author>barne1p</author>
  </authors>
  <commentList>
    <comment ref="H5" authorId="0">
      <text>
        <r>
          <rPr>
            <b/>
            <sz val="8"/>
            <color indexed="81"/>
            <rFont val="Tahoma"/>
            <family val="2"/>
          </rPr>
          <t>barne1p:</t>
        </r>
        <r>
          <rPr>
            <sz val="8"/>
            <color indexed="81"/>
            <rFont val="Tahoma"/>
            <family val="2"/>
          </rPr>
          <t xml:space="preserve">
Ave for non zero % vals</t>
        </r>
      </text>
    </comment>
    <comment ref="H25" authorId="0">
      <text>
        <r>
          <rPr>
            <b/>
            <sz val="8"/>
            <color indexed="81"/>
            <rFont val="Tahoma"/>
            <family val="2"/>
          </rPr>
          <t>barne1p:</t>
        </r>
        <r>
          <rPr>
            <sz val="8"/>
            <color indexed="81"/>
            <rFont val="Tahoma"/>
            <family val="2"/>
          </rPr>
          <t xml:space="preserve">
Ave for non zero % vals</t>
        </r>
      </text>
    </comment>
    <comment ref="H47" authorId="0">
      <text>
        <r>
          <rPr>
            <b/>
            <sz val="8"/>
            <color indexed="81"/>
            <rFont val="Tahoma"/>
            <family val="2"/>
          </rPr>
          <t>barne1p:</t>
        </r>
        <r>
          <rPr>
            <sz val="8"/>
            <color indexed="81"/>
            <rFont val="Tahoma"/>
            <family val="2"/>
          </rPr>
          <t xml:space="preserve">
Ave for non zero % vals</t>
        </r>
      </text>
    </comment>
  </commentList>
</comments>
</file>

<file path=xl/comments5.xml><?xml version="1.0" encoding="utf-8"?>
<comments xmlns="http://schemas.openxmlformats.org/spreadsheetml/2006/main">
  <authors>
    <author>Barnes, Patrick</author>
    <author>Patrick Barnes</author>
  </authors>
  <commentList>
    <comment ref="N30" authorId="0">
      <text>
        <r>
          <rPr>
            <b/>
            <sz val="9"/>
            <color indexed="81"/>
            <rFont val="Tahoma"/>
            <family val="2"/>
          </rPr>
          <t>Barnes, Patrick:</t>
        </r>
        <r>
          <rPr>
            <sz val="9"/>
            <color indexed="81"/>
            <rFont val="Tahoma"/>
            <family val="2"/>
          </rPr>
          <t xml:space="preserve">
Not currently used</t>
        </r>
      </text>
    </comment>
    <comment ref="C36" authorId="1">
      <text>
        <r>
          <rPr>
            <b/>
            <sz val="9"/>
            <color indexed="81"/>
            <rFont val="Tahoma"/>
            <family val="2"/>
          </rPr>
          <t>Patrick Barnes:</t>
        </r>
        <r>
          <rPr>
            <sz val="9"/>
            <color indexed="81"/>
            <rFont val="Tahoma"/>
            <family val="2"/>
          </rPr>
          <t xml:space="preserve">
DW 24 only</t>
        </r>
      </text>
    </comment>
    <comment ref="C37" authorId="1">
      <text>
        <r>
          <rPr>
            <b/>
            <sz val="9"/>
            <color indexed="81"/>
            <rFont val="Tahoma"/>
            <family val="2"/>
          </rPr>
          <t>Patrick Barnes:</t>
        </r>
        <r>
          <rPr>
            <sz val="9"/>
            <color indexed="81"/>
            <rFont val="Tahoma"/>
            <family val="2"/>
          </rPr>
          <t xml:space="preserve">
24 only</t>
        </r>
      </text>
    </comment>
    <comment ref="C39" authorId="1">
      <text>
        <r>
          <rPr>
            <b/>
            <sz val="9"/>
            <color indexed="81"/>
            <rFont val="Tahoma"/>
            <family val="2"/>
          </rPr>
          <t>Patrick Barnes:</t>
        </r>
        <r>
          <rPr>
            <sz val="9"/>
            <color indexed="81"/>
            <rFont val="Tahoma"/>
            <family val="2"/>
          </rPr>
          <t xml:space="preserve">
h to l 24 only</t>
        </r>
      </text>
    </comment>
  </commentList>
</comments>
</file>

<file path=xl/sharedStrings.xml><?xml version="1.0" encoding="utf-8"?>
<sst xmlns="http://schemas.openxmlformats.org/spreadsheetml/2006/main" count="28234" uniqueCount="309">
  <si>
    <t>Calculation of customer contribution percentage (CCP)</t>
  </si>
  <si>
    <t>This template assumes that data are only available for the broad customer groups "LV", "HV" and "EHV".</t>
  </si>
  <si>
    <t>The columns relate to asset network levels (A subscript).</t>
  </si>
  <si>
    <t>LV network</t>
  </si>
  <si>
    <t>LV substation</t>
  </si>
  <si>
    <t>HV network</t>
  </si>
  <si>
    <t>HV substation</t>
  </si>
  <si>
    <t>33kV network</t>
  </si>
  <si>
    <t>132kV network</t>
  </si>
  <si>
    <t>132kV</t>
  </si>
  <si>
    <t>132kV/EHV</t>
  </si>
  <si>
    <t>EHV</t>
  </si>
  <si>
    <t>EHV/HV</t>
  </si>
  <si>
    <t>HV</t>
  </si>
  <si>
    <t>HV/LV</t>
  </si>
  <si>
    <t>LV circuits</t>
  </si>
  <si>
    <t>LV</t>
  </si>
  <si>
    <t>1060. Deemed customer contributions under current connection charging policy</t>
  </si>
  <si>
    <t>Template for the calculation of customer contribution proportions</t>
  </si>
  <si>
    <t>Possible source: analysis of data underpinning LR1 FBPQ</t>
  </si>
  <si>
    <t>Possible source: analysis of data underpinning LR4 FBPQ</t>
  </si>
  <si>
    <t>General reinforcement investment (GRI)</t>
  </si>
  <si>
    <t>Calculation of general reinforcement uplift factor (GRUF)</t>
  </si>
  <si>
    <t>GRUF</t>
  </si>
  <si>
    <t>GRI</t>
  </si>
  <si>
    <t>Customer specific investment (CSI) - raw data from FBPQ</t>
  </si>
  <si>
    <t>Customer contributions (CC) - raw data from FBPQ</t>
  </si>
  <si>
    <t>Customer specific investment (CSI) - adjusted data from FBPQ</t>
  </si>
  <si>
    <t>Customer contributions (CC) - adjusted data from FBPQ</t>
  </si>
  <si>
    <t>Draft 24 June 2011</t>
  </si>
  <si>
    <t>Input Data Cells</t>
  </si>
  <si>
    <t>Percentage of LV spend in HV for LV connected</t>
  </si>
  <si>
    <t>Percentage of HV spend in EHV for HV connected</t>
  </si>
  <si>
    <t>Split Percentages</t>
  </si>
  <si>
    <t>Please note that the comment are from George's original template, and have been retained for guidance purposes in this draft</t>
  </si>
  <si>
    <t>Assets
132kV/EHV</t>
  </si>
  <si>
    <t>Assets
EHV</t>
  </si>
  <si>
    <t>Assets
EHV/HV</t>
  </si>
  <si>
    <t>Assets
132kV/HV</t>
  </si>
  <si>
    <t>Assets
HV</t>
  </si>
  <si>
    <t>Assets
HV/LV</t>
  </si>
  <si>
    <t>Assets
LV circuits</t>
  </si>
  <si>
    <t>Assets
132kV</t>
  </si>
  <si>
    <t>CSI</t>
  </si>
  <si>
    <t>2010/11</t>
  </si>
  <si>
    <t>2011/12</t>
  </si>
  <si>
    <t>2012/13</t>
  </si>
  <si>
    <t>2013/14</t>
  </si>
  <si>
    <t>2014/15</t>
  </si>
  <si>
    <t>CC</t>
  </si>
  <si>
    <t>LV System</t>
  </si>
  <si>
    <t>HV System</t>
  </si>
  <si>
    <t>EHV System</t>
  </si>
  <si>
    <t>132kV System</t>
  </si>
  <si>
    <t>£m</t>
  </si>
  <si>
    <t>All other LV (with only LV work)</t>
  </si>
  <si>
    <t>LV end connections involving HV work</t>
  </si>
  <si>
    <t>HV end connections involving only HV work</t>
  </si>
  <si>
    <t>HV end connections involving EHV work</t>
  </si>
  <si>
    <t>EHV end connections involving only EHV work</t>
  </si>
  <si>
    <t xml:space="preserve"> HV or EHV connections involving 132kV work</t>
  </si>
  <si>
    <t>132kV end connections involving only 132kV work</t>
  </si>
  <si>
    <t>Region:</t>
  </si>
  <si>
    <t>Source</t>
  </si>
  <si>
    <t>Ave</t>
  </si>
  <si>
    <t>Table for use with CDCM 1060</t>
  </si>
  <si>
    <t>n</t>
  </si>
  <si>
    <t>DPCR4</t>
  </si>
  <si>
    <t>DPCR5</t>
  </si>
  <si>
    <t>Units</t>
  </si>
  <si>
    <t>Total</t>
  </si>
  <si>
    <t>#</t>
  </si>
  <si>
    <t>(£m)</t>
  </si>
  <si>
    <t>CV17: Connections Summary</t>
  </si>
  <si>
    <t>EPN</t>
  </si>
  <si>
    <t>Price base (2012/13)</t>
  </si>
  <si>
    <t>Connection projects that have no element subject to the apportionment rules</t>
  </si>
  <si>
    <t>Connection projects; DPCR4</t>
  </si>
  <si>
    <t>LV metered DPCR4 Connection projects</t>
  </si>
  <si>
    <t>Number of projects completed</t>
  </si>
  <si>
    <t>HV metered DPCR4 Connection projects</t>
  </si>
  <si>
    <t>EHV metered DPCR4 Connection projects</t>
  </si>
  <si>
    <t>132kV metered DPCR4 Connection projects</t>
  </si>
  <si>
    <t>Connection projects</t>
  </si>
  <si>
    <t>Single service LV connection</t>
  </si>
  <si>
    <t>Small project demand connection (LV)</t>
  </si>
  <si>
    <t>LV end connections involving EHV work</t>
  </si>
  <si>
    <t>HV or EHV connections involving 132kV work</t>
  </si>
  <si>
    <t>Connection projects; DG</t>
  </si>
  <si>
    <t>DG connection at LV involving LV assets only</t>
  </si>
  <si>
    <t>DG connection at any voltage where HV is the highest voltage worked on</t>
  </si>
  <si>
    <t>DG connection at any voltage where EHV is the highest voltage worked on</t>
  </si>
  <si>
    <t>DG connection at any voltage where 132kV is the highest voltage worked on</t>
  </si>
  <si>
    <t>Connection projects that have an element subject to the apportionment rules</t>
  </si>
  <si>
    <t>Connection projects UMC</t>
  </si>
  <si>
    <t>Connection projects UMC; DPCR4</t>
  </si>
  <si>
    <t>Connection volumes; Unmetered connection work provided by the DNO</t>
  </si>
  <si>
    <t>Unmetered Local Authority</t>
  </si>
  <si>
    <t>PFI connections</t>
  </si>
  <si>
    <t>Other unmetered connections (non-L.A. or PFI)</t>
  </si>
  <si>
    <t>Connection projects UMC, DPCR4</t>
  </si>
  <si>
    <t xml:space="preserve">Connection volumes; P.O.C.s to ICPs </t>
  </si>
  <si>
    <t>Exit points adopted from ICPs</t>
  </si>
  <si>
    <t>Connection projects; DPCR4/ Connection projects; DPCR5</t>
  </si>
  <si>
    <t>Exit points adopted</t>
  </si>
  <si>
    <t>Total annual expenditure (£m)</t>
  </si>
  <si>
    <t>DPCR5 total</t>
  </si>
  <si>
    <t>RIIO- Total</t>
  </si>
  <si>
    <t>RIIO-ED1</t>
  </si>
  <si>
    <t>132</t>
  </si>
  <si>
    <t>LV_HV</t>
  </si>
  <si>
    <t>LV_EHV</t>
  </si>
  <si>
    <t>HV_EHV</t>
  </si>
  <si>
    <t>HV_EHV_132</t>
  </si>
  <si>
    <t>G_LV</t>
  </si>
  <si>
    <t>G_HV</t>
  </si>
  <si>
    <t>G_EHV</t>
  </si>
  <si>
    <t>G_132</t>
  </si>
  <si>
    <t>U</t>
  </si>
  <si>
    <t xml:space="preserve">LV </t>
  </si>
  <si>
    <t>LV Total</t>
  </si>
  <si>
    <t>LVSSA</t>
  </si>
  <si>
    <t>LVSSB</t>
  </si>
  <si>
    <t>LVHV</t>
  </si>
  <si>
    <t>LVAL</t>
  </si>
  <si>
    <t>D</t>
  </si>
  <si>
    <t>HVHV</t>
  </si>
  <si>
    <t>Total Cost</t>
  </si>
  <si>
    <t>AC_SCD</t>
  </si>
  <si>
    <t>AC_SND</t>
  </si>
  <si>
    <t>AC_CND</t>
  </si>
  <si>
    <t>AC_DND</t>
  </si>
  <si>
    <t>Total Income</t>
  </si>
  <si>
    <t>pct of cost</t>
  </si>
  <si>
    <t>AI_SCD</t>
  </si>
  <si>
    <t>AI_SND</t>
  </si>
  <si>
    <t>AI_CND</t>
  </si>
  <si>
    <t>AI_SCI</t>
  </si>
  <si>
    <t>AI_SNI</t>
  </si>
  <si>
    <t>AI_CNI</t>
  </si>
  <si>
    <t>OUMC</t>
  </si>
  <si>
    <t>HVEHV</t>
  </si>
  <si>
    <t>HV132</t>
  </si>
  <si>
    <t>LVEHV</t>
  </si>
  <si>
    <t>Cost</t>
  </si>
  <si>
    <t>Cost adj by income</t>
  </si>
  <si>
    <t>Net Level</t>
  </si>
  <si>
    <t>Note: where income &gt; cost || cost = income for each project</t>
  </si>
  <si>
    <t>2011to12</t>
  </si>
  <si>
    <t>C17 2011 CSI</t>
  </si>
  <si>
    <t>C17 2012 CSI</t>
  </si>
  <si>
    <t>2012to13</t>
  </si>
  <si>
    <t>yr1</t>
  </si>
  <si>
    <t>yr2</t>
  </si>
  <si>
    <t>C17 2013 CSI</t>
  </si>
  <si>
    <t>C17 2014 CSI</t>
  </si>
  <si>
    <t>C17 2015 CSI</t>
  </si>
  <si>
    <t>C17 2016 CSI</t>
  </si>
  <si>
    <t>C17 2017 CSI</t>
  </si>
  <si>
    <t>C17 2018 CSI</t>
  </si>
  <si>
    <t>C17 2012 CC</t>
  </si>
  <si>
    <t>2013to14</t>
  </si>
  <si>
    <t>2014to15</t>
  </si>
  <si>
    <t>2015to16</t>
  </si>
  <si>
    <t>yr3</t>
  </si>
  <si>
    <t>CV101: Reinforcement and DSM payments</t>
  </si>
  <si>
    <t xml:space="preserve">Substation reinforcement </t>
  </si>
  <si>
    <t>Primary Voltage</t>
  </si>
  <si>
    <t>Secondary Voltage</t>
  </si>
  <si>
    <t>Secondary network</t>
  </si>
  <si>
    <t>Primary network (n-1)</t>
  </si>
  <si>
    <t>132 kV</t>
  </si>
  <si>
    <t>Primary network (n-2)</t>
  </si>
  <si>
    <t>Circuit reinforcement - Secondary network</t>
  </si>
  <si>
    <t>Schemes</t>
  </si>
  <si>
    <t>Length</t>
  </si>
  <si>
    <t>km</t>
  </si>
  <si>
    <t>Circuit reinforcement - Primary network</t>
  </si>
  <si>
    <t>Voltage regulation schemes</t>
  </si>
  <si>
    <r>
      <t xml:space="preserve">DSM payments </t>
    </r>
    <r>
      <rPr>
        <b/>
        <i/>
        <sz val="12"/>
        <color indexed="8"/>
        <rFont val="Verdana"/>
        <family val="2"/>
      </rPr>
      <t>(into subscriptions)</t>
    </r>
  </si>
  <si>
    <t>General Reinforcement - By Cost Type</t>
  </si>
  <si>
    <t>Labour</t>
  </si>
  <si>
    <t>Pensions</t>
  </si>
  <si>
    <t>Contractors</t>
  </si>
  <si>
    <t>Materials</t>
  </si>
  <si>
    <t>Wayleaves (inc Easements/Servitudes)</t>
  </si>
  <si>
    <t>Road Charges</t>
  </si>
  <si>
    <t>Rent</t>
  </si>
  <si>
    <t>Subscriptions</t>
  </si>
  <si>
    <t>Related Party Margins</t>
  </si>
  <si>
    <t>Total Gross Costs</t>
  </si>
  <si>
    <t>Customer Contributions</t>
  </si>
  <si>
    <t>Cost recoveries</t>
  </si>
  <si>
    <t>Total Net Costs</t>
  </si>
  <si>
    <t xml:space="preserve">Check - Totals agree General Reinforcement </t>
  </si>
  <si>
    <t xml:space="preserve">[REF]: Fault Level Reinforcement </t>
  </si>
  <si>
    <t>In Commission at End of Reporting Year</t>
  </si>
  <si>
    <t>Switchboards/ substation busbars</t>
  </si>
  <si>
    <t>Fault Level Status At Year End</t>
  </si>
  <si>
    <t>Fault level duty &gt; 95% of rating</t>
  </si>
  <si>
    <t>Fault Level Risk Mitigation</t>
  </si>
  <si>
    <t>Fault level operational restrictions</t>
  </si>
  <si>
    <t>Fault Level Reinforcement Schemes -  For Fault Level Issues On Switchboard/ substation busbars</t>
  </si>
  <si>
    <t>schemes</t>
  </si>
  <si>
    <t>Fault Level - Other</t>
  </si>
  <si>
    <t>All Scheme Types</t>
  </si>
  <si>
    <t>Transformers</t>
  </si>
  <si>
    <t>All</t>
  </si>
  <si>
    <t>Fault Level Reinforcement Schemes - For Fault Level Issues Excluding Switchboard/ substation busbars</t>
  </si>
  <si>
    <t>33kV &amp; 66kV</t>
  </si>
  <si>
    <t>By Cost Type</t>
  </si>
  <si>
    <t xml:space="preserve">Check - Totals agree Fault Level Reinforcement </t>
  </si>
  <si>
    <t>Check 1 - Totals agree with C1 (Gross)</t>
  </si>
  <si>
    <t>Check 2 - Totals agree with C1 (Gross)</t>
  </si>
  <si>
    <t>Check - Totals agree with C1 (Net)</t>
  </si>
  <si>
    <t>Costs</t>
  </si>
  <si>
    <t>ERROR</t>
  </si>
  <si>
    <t>OK</t>
  </si>
  <si>
    <t>LV132</t>
  </si>
  <si>
    <t>EHV132</t>
  </si>
  <si>
    <t>NL1</t>
  </si>
  <si>
    <t>NL2</t>
  </si>
  <si>
    <t>NL3</t>
  </si>
  <si>
    <t>NL4</t>
  </si>
  <si>
    <t>Net-Level ------------------------&gt;</t>
  </si>
  <si>
    <t>Year Ending ---&gt;</t>
  </si>
  <si>
    <t>CSI Summary</t>
  </si>
  <si>
    <t>C17 2013 CC</t>
  </si>
  <si>
    <t>CC Correction</t>
  </si>
  <si>
    <t>Inc</t>
  </si>
  <si>
    <t>Correction</t>
  </si>
  <si>
    <t>UMLA</t>
  </si>
  <si>
    <t>Year Ending -----&gt;</t>
  </si>
  <si>
    <t>CV17</t>
  </si>
  <si>
    <t>CN2</t>
  </si>
  <si>
    <t>y</t>
  </si>
  <si>
    <t>CV101</t>
  </si>
  <si>
    <t>2016to17</t>
  </si>
  <si>
    <t>2017to18</t>
  </si>
  <si>
    <t>2018to2019</t>
  </si>
  <si>
    <t>2019to20</t>
  </si>
  <si>
    <t>C17 2014 CC</t>
  </si>
  <si>
    <t>C17 2015 CC</t>
  </si>
  <si>
    <t>C17 2016 CC</t>
  </si>
  <si>
    <t>C17 2017 CC</t>
  </si>
  <si>
    <t>C17 2018 CC</t>
  </si>
  <si>
    <t>C17 2019 CSI</t>
  </si>
  <si>
    <t>C17 2020 CSI</t>
  </si>
  <si>
    <t>C17 2019 CC</t>
  </si>
  <si>
    <t>C17 2020 CC</t>
  </si>
  <si>
    <t>Net Level Code</t>
  </si>
  <si>
    <t>Date Code</t>
  </si>
  <si>
    <t>yr4</t>
  </si>
  <si>
    <t>yr5</t>
  </si>
  <si>
    <t>yr6</t>
  </si>
  <si>
    <t>yr7</t>
  </si>
  <si>
    <t>yr8</t>
  </si>
  <si>
    <t>yr9</t>
  </si>
  <si>
    <t>2010to11</t>
  </si>
  <si>
    <t>Data Availability --------&gt;</t>
  </si>
  <si>
    <t>yr10</t>
  </si>
  <si>
    <t>Customer Specific Investment</t>
  </si>
  <si>
    <t>C17 2011 CC</t>
  </si>
  <si>
    <t>Custmer Portion of Customer Specific Investment</t>
  </si>
  <si>
    <t>CN2 Input</t>
  </si>
  <si>
    <t>Allocation of Customer Contribution</t>
  </si>
  <si>
    <t>Customer Contribution Calculation Spreadsheet</t>
  </si>
  <si>
    <t>Version</t>
  </si>
  <si>
    <t>v1.0.0</t>
  </si>
  <si>
    <t>Company Name:</t>
  </si>
  <si>
    <t>UK Power Networks</t>
  </si>
  <si>
    <t>CDCM CC Values</t>
  </si>
  <si>
    <t>CC Calculations</t>
  </si>
  <si>
    <t>C17 Extract</t>
  </si>
  <si>
    <t>C17 Mapping</t>
  </si>
  <si>
    <t>C17 C101 Summary</t>
  </si>
  <si>
    <t>CN2 Prep</t>
  </si>
  <si>
    <t>Overview by NetLevel</t>
  </si>
  <si>
    <t>C101 Extract</t>
  </si>
  <si>
    <t>C101 Mapping</t>
  </si>
  <si>
    <t>Generation/Demand Code</t>
  </si>
  <si>
    <t>PFI</t>
  </si>
  <si>
    <t>Test Data</t>
  </si>
  <si>
    <t>Actual Costs_sole Use Contestable Direct</t>
  </si>
  <si>
    <t>Actual Costs_sole Use Non Contestable Direct</t>
  </si>
  <si>
    <t>Actual Costs_customer funded Non Contestable Direct</t>
  </si>
  <si>
    <t>Actual Costs_DNO funded Non Contestable Direct</t>
  </si>
  <si>
    <t>Actual Income_sole Use Contestable Direct</t>
  </si>
  <si>
    <t>Actual Income_sole Use Non Contestable Direct</t>
  </si>
  <si>
    <t>Actual Income_customer funded Non Contestable Direct</t>
  </si>
  <si>
    <t>Actual Income_sole Use Contestable Indirect</t>
  </si>
  <si>
    <t>Actual Income_sole Use Non Contestable Indirect</t>
  </si>
  <si>
    <t>Actual Income_customer funded Non Contestable Indirect</t>
  </si>
  <si>
    <t>Total Inc = sum</t>
  </si>
  <si>
    <t xml:space="preserve">AI_SCD </t>
  </si>
  <si>
    <t>Total Costs = sum</t>
  </si>
  <si>
    <t>CN2 Cost Codes</t>
  </si>
  <si>
    <t>CN2 Network Level Codes</t>
  </si>
  <si>
    <t>New Version to work with ED1/RIIO Data Sources // For use with CDCM Table 1060 // Patrick Barnes // October 2014</t>
  </si>
  <si>
    <t>C55 in Overview by NetLevel repointing eg L25 to F25 in C17 C101 Summary</t>
  </si>
  <si>
    <t>v4.0.0</t>
  </si>
  <si>
    <t>2015/16</t>
  </si>
  <si>
    <t>2016/17</t>
  </si>
  <si>
    <t>2017/18</t>
  </si>
  <si>
    <t>2018/19</t>
  </si>
  <si>
    <t>2019/20</t>
  </si>
  <si>
    <t>v5.0.0</t>
  </si>
  <si>
    <t>Date progression in labelling for GRI in 'Overview by NetLevel'</t>
  </si>
  <si>
    <t xml:space="preserve">CC Margin Correction Adjustment </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</si>
</sst>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0.000_);[Red]\(?,???,??0.000\);_(?,???,???.???_)"/>
    <numFmt numFmtId="165" formatCode="0.00%;[Red]\(0.00%\);."/>
    <numFmt numFmtId="166" formatCode="#,##0.0000000000000;[Red]#,##0.0000000000000"/>
    <numFmt numFmtId="167" formatCode="\ _(??0.0%_);[Red]\ \(??0.0%\);;@"/>
    <numFmt numFmtId="168" formatCode="0.000;\-0.000;;@"/>
    <numFmt numFmtId="169" formatCode="0.0"/>
    <numFmt numFmtId="170" formatCode="###0.00;[Red]\-###0.00;\-"/>
    <numFmt numFmtId="171" formatCode="#,##0.0;[Red]\-#,##0.0;\-"/>
    <numFmt numFmtId="172" formatCode="0.0000"/>
    <numFmt numFmtId="173" formatCode="0.000"/>
    <numFmt numFmtId="174" formatCode="_(* #,##0.00_);_(* \(#,##0.00\);_(* &quot;-&quot;??_);_(@_)"/>
    <numFmt numFmtId="175" formatCode="_-* #,##0_-;\-* #,##0_-;_-* &quot;-&quot;??_-;_-@_-"/>
    <numFmt numFmtId="176" formatCode="#,##0.00;[Red]\-#,##0.00;\-"/>
  </numFmts>
  <fonts count="53">
    <font>
      <sz val="10"/>
      <name val="Arial"/>
    </font>
    <font>
      <sz val="11"/>
      <color theme="1"/>
      <name val="Calibri"/>
      <family val="2"/>
      <scheme val="minor"/>
    </font>
    <font>
      <b/>
      <sz val="12"/>
      <color indexed="40"/>
      <name val="Arial"/>
      <family val="2"/>
    </font>
    <font>
      <b/>
      <sz val="10"/>
      <name val="Arial"/>
      <family val="2"/>
    </font>
    <font>
      <sz val="8"/>
      <color indexed="81"/>
      <name val="Tahoma"/>
      <family val="2"/>
    </font>
    <font>
      <b/>
      <sz val="8"/>
      <color indexed="81"/>
      <name val="Tahoma"/>
      <family val="2"/>
    </font>
    <font>
      <sz val="10"/>
      <name val="Arial"/>
      <family val="2"/>
    </font>
    <font>
      <sz val="20"/>
      <name val="Arial"/>
      <family val="2"/>
    </font>
    <font>
      <b/>
      <sz val="20"/>
      <color theme="8" tint="0.59999389629810485"/>
      <name val="Arial"/>
      <family val="2"/>
    </font>
    <font>
      <b/>
      <sz val="12"/>
      <color theme="9" tint="-0.499984740745262"/>
      <name val="Arial"/>
      <family val="2"/>
    </font>
    <font>
      <b/>
      <sz val="18"/>
      <color indexed="40"/>
      <name val="Arial"/>
      <family val="2"/>
    </font>
    <font>
      <b/>
      <sz val="16"/>
      <name val="Arial"/>
      <family val="2"/>
    </font>
    <font>
      <sz val="12"/>
      <name val="Arial"/>
      <family val="2"/>
    </font>
    <font>
      <sz val="11"/>
      <color theme="0"/>
      <name val="Calibri"/>
      <family val="2"/>
      <scheme val="minor"/>
    </font>
    <font>
      <sz val="10"/>
      <color rgb="FFFF0000"/>
      <name val="Arial"/>
      <family val="2"/>
    </font>
    <font>
      <b/>
      <sz val="10"/>
      <color theme="8" tint="0.79998168889431442"/>
      <name val="Arial"/>
      <family val="2"/>
    </font>
    <font>
      <sz val="10"/>
      <color theme="3" tint="-0.499984740745262"/>
      <name val="Arial"/>
      <family val="2"/>
    </font>
    <font>
      <sz val="18"/>
      <color theme="0"/>
      <name val="Calibri"/>
      <family val="2"/>
      <scheme val="minor"/>
    </font>
    <font>
      <sz val="16"/>
      <color theme="0"/>
      <name val="Calibri"/>
      <family val="2"/>
      <scheme val="minor"/>
    </font>
    <font>
      <sz val="14"/>
      <color theme="0"/>
      <name val="Calibri"/>
      <family val="2"/>
      <scheme val="minor"/>
    </font>
    <font>
      <sz val="10"/>
      <color theme="8" tint="0.79998168889431442"/>
      <name val="Arial"/>
      <family val="2"/>
    </font>
    <font>
      <sz val="16"/>
      <name val="Arial"/>
      <family val="2"/>
    </font>
    <font>
      <sz val="10"/>
      <color theme="9" tint="-0.249977111117893"/>
      <name val="Arial"/>
      <family val="2"/>
    </font>
    <font>
      <sz val="10"/>
      <name val="Arial"/>
      <family val="2"/>
    </font>
    <font>
      <sz val="11"/>
      <name val="CG Omega"/>
      <family val="2"/>
    </font>
    <font>
      <b/>
      <sz val="10"/>
      <color indexed="8"/>
      <name val="Verdana"/>
      <family val="2"/>
    </font>
    <font>
      <sz val="20"/>
      <color rgb="FFFFFF00"/>
      <name val="Arial"/>
      <family val="2"/>
    </font>
    <font>
      <sz val="10"/>
      <name val="Verdana"/>
      <family val="2"/>
    </font>
    <font>
      <b/>
      <sz val="11"/>
      <color theme="1"/>
      <name val="Calibri"/>
      <family val="2"/>
      <scheme val="minor"/>
    </font>
    <font>
      <b/>
      <sz val="10"/>
      <name val="Verdana"/>
      <family val="2"/>
    </font>
    <font>
      <b/>
      <sz val="12"/>
      <name val="Verdana"/>
      <family val="2"/>
    </font>
    <font>
      <b/>
      <sz val="10"/>
      <color theme="1"/>
      <name val="Verdana"/>
      <family val="2"/>
    </font>
    <font>
      <sz val="10"/>
      <color indexed="8"/>
      <name val="Arial"/>
      <family val="2"/>
    </font>
    <font>
      <b/>
      <sz val="16"/>
      <color rgb="FFFF0000"/>
      <name val="Verdana"/>
      <family val="2"/>
    </font>
    <font>
      <b/>
      <sz val="12"/>
      <color theme="1"/>
      <name val="Verdana"/>
      <family val="2"/>
    </font>
    <font>
      <b/>
      <i/>
      <sz val="12"/>
      <color indexed="8"/>
      <name val="Verdana"/>
      <family val="2"/>
    </font>
    <font>
      <b/>
      <sz val="10"/>
      <color indexed="10"/>
      <name val="Verdana"/>
      <family val="2"/>
    </font>
    <font>
      <sz val="10"/>
      <color theme="1"/>
      <name val="Verdana"/>
      <family val="2"/>
    </font>
    <font>
      <sz val="22"/>
      <color theme="0"/>
      <name val="Calibri"/>
      <family val="2"/>
      <scheme val="minor"/>
    </font>
    <font>
      <sz val="9"/>
      <color indexed="81"/>
      <name val="Tahoma"/>
      <family val="2"/>
    </font>
    <font>
      <b/>
      <sz val="9"/>
      <color indexed="81"/>
      <name val="Tahoma"/>
      <family val="2"/>
    </font>
    <font>
      <b/>
      <sz val="10"/>
      <color theme="0"/>
      <name val="Arial"/>
      <family val="2"/>
    </font>
    <font>
      <sz val="10"/>
      <color theme="0"/>
      <name val="Arial"/>
      <family val="2"/>
    </font>
    <font>
      <b/>
      <sz val="14"/>
      <color theme="0"/>
      <name val="Arial"/>
      <family val="2"/>
    </font>
    <font>
      <sz val="20"/>
      <color theme="0"/>
      <name val="Arial"/>
      <family val="2"/>
    </font>
    <font>
      <b/>
      <sz val="11"/>
      <color theme="4" tint="-0.249977111117893"/>
      <name val="Arial"/>
      <family val="2"/>
    </font>
    <font>
      <b/>
      <sz val="12"/>
      <color theme="4" tint="-0.249977111117893"/>
      <name val="Arial"/>
      <family val="2"/>
    </font>
    <font>
      <u/>
      <sz val="18"/>
      <color theme="4" tint="-0.249977111117893"/>
      <name val="Arial"/>
      <family val="2"/>
    </font>
    <font>
      <b/>
      <sz val="16"/>
      <color theme="4" tint="-0.249977111117893"/>
      <name val="Arial"/>
      <family val="2"/>
    </font>
    <font>
      <u/>
      <sz val="10"/>
      <color theme="10"/>
      <name val="Arial"/>
      <family val="2"/>
    </font>
    <font>
      <sz val="11"/>
      <name val="Calibri"/>
      <family val="2"/>
    </font>
    <font>
      <sz val="11"/>
      <color rgb="FF000000"/>
      <name val="Calibri"/>
      <family val="2"/>
    </font>
    <font>
      <sz val="14"/>
      <name val="Arial"/>
      <family val="2"/>
    </font>
  </fonts>
  <fills count="32">
    <fill>
      <patternFill patternType="none"/>
    </fill>
    <fill>
      <patternFill patternType="gray125"/>
    </fill>
    <fill>
      <patternFill patternType="solid">
        <fgColor indexed="48"/>
        <bgColor indexed="64"/>
      </patternFill>
    </fill>
    <fill>
      <patternFill patternType="solid">
        <fgColor indexed="47"/>
        <bgColor indexed="64"/>
      </patternFill>
    </fill>
    <fill>
      <patternFill patternType="solid">
        <fgColor indexed="49"/>
        <bgColor indexed="64"/>
      </patternFill>
    </fill>
    <fill>
      <patternFill patternType="lightGrid">
        <fgColor indexed="46"/>
      </patternFill>
    </fill>
    <fill>
      <patternFill patternType="solid">
        <fgColor rgb="FF92D050"/>
        <bgColor indexed="64"/>
      </patternFill>
    </fill>
    <fill>
      <patternFill patternType="solid">
        <fgColor rgb="FFFFFF00"/>
        <bgColor indexed="64"/>
      </patternFill>
    </fill>
    <fill>
      <patternFill patternType="solid">
        <fgColor theme="9" tint="-0.499984740745262"/>
        <bgColor indexed="64"/>
      </patternFill>
    </fill>
    <fill>
      <patternFill patternType="solid">
        <fgColor theme="8" tint="0.59999389629810485"/>
        <bgColor indexed="64"/>
      </patternFill>
    </fill>
    <fill>
      <patternFill patternType="solid">
        <fgColor theme="0" tint="-4.9989318521683403E-2"/>
        <bgColor indexed="64"/>
      </patternFill>
    </fill>
    <fill>
      <patternFill patternType="lightGrid">
        <fgColor indexed="22"/>
        <bgColor indexed="9"/>
      </patternFill>
    </fill>
    <fill>
      <patternFill patternType="solid">
        <fgColor theme="2" tint="-0.749992370372631"/>
        <bgColor indexed="64"/>
      </patternFill>
    </fill>
    <fill>
      <patternFill patternType="solid">
        <fgColor rgb="FFFFFFCC"/>
        <bgColor indexed="64"/>
      </patternFill>
    </fill>
    <fill>
      <patternFill patternType="solid">
        <fgColor theme="2" tint="-0.499984740745262"/>
        <bgColor indexed="64"/>
      </patternFill>
    </fill>
    <fill>
      <patternFill patternType="solid">
        <fgColor theme="1" tint="0.34998626667073579"/>
        <bgColor indexed="64"/>
      </patternFill>
    </fill>
    <fill>
      <patternFill patternType="solid">
        <fgColor theme="8" tint="-0.249977111117893"/>
        <bgColor indexed="64"/>
      </patternFill>
    </fill>
    <fill>
      <patternFill patternType="solid">
        <fgColor theme="8" tint="0.79998168889431442"/>
        <bgColor indexed="64"/>
      </patternFill>
    </fill>
    <fill>
      <patternFill patternType="solid">
        <fgColor theme="0" tint="-0.34998626667073579"/>
        <bgColor indexed="64"/>
      </patternFill>
    </fill>
    <fill>
      <patternFill patternType="solid">
        <fgColor theme="0"/>
        <bgColor indexed="64"/>
      </patternFill>
    </fill>
    <fill>
      <patternFill patternType="solid">
        <fgColor rgb="FFCCFFCC"/>
        <bgColor indexed="64"/>
      </patternFill>
    </fill>
    <fill>
      <patternFill patternType="darkUp">
        <fgColor theme="0" tint="-0.14996795556505021"/>
        <bgColor indexed="65"/>
      </patternFill>
    </fill>
    <fill>
      <patternFill patternType="solid">
        <fgColor rgb="FFFFCC99"/>
        <bgColor indexed="64"/>
      </patternFill>
    </fill>
    <fill>
      <patternFill patternType="solid">
        <fgColor theme="6" tint="0.59999389629810485"/>
        <bgColor indexed="64"/>
      </patternFill>
    </fill>
    <fill>
      <patternFill patternType="solid">
        <fgColor theme="4" tint="-0.249977111117893"/>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theme="9" tint="0.79998168889431442"/>
        <bgColor indexed="64"/>
      </patternFill>
    </fill>
    <fill>
      <patternFill patternType="lightGrid">
        <fgColor indexed="46"/>
        <bgColor theme="9" tint="0.79998168889431442"/>
      </patternFill>
    </fill>
    <fill>
      <patternFill patternType="solid">
        <fgColor rgb="FFFFFF99"/>
        <bgColor indexed="64"/>
      </patternFill>
    </fill>
    <fill>
      <patternFill patternType="solid">
        <fgColor rgb="FF00B0F0"/>
        <bgColor indexed="64"/>
      </patternFill>
    </fill>
    <fill>
      <patternFill patternType="solid">
        <fgColor rgb="FFDAEEF3"/>
        <bgColor indexed="64"/>
      </patternFill>
    </fill>
  </fills>
  <borders count="3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theme="3" tint="0.39994506668294322"/>
      </left>
      <right/>
      <top style="medium">
        <color theme="3" tint="0.39994506668294322"/>
      </top>
      <bottom/>
      <diagonal/>
    </border>
    <border>
      <left/>
      <right/>
      <top style="medium">
        <color theme="3" tint="0.39994506668294322"/>
      </top>
      <bottom/>
      <diagonal/>
    </border>
    <border>
      <left/>
      <right style="medium">
        <color theme="3" tint="0.39994506668294322"/>
      </right>
      <top style="medium">
        <color theme="3" tint="0.39994506668294322"/>
      </top>
      <bottom/>
      <diagonal/>
    </border>
    <border>
      <left style="medium">
        <color theme="3" tint="0.39994506668294322"/>
      </left>
      <right/>
      <top/>
      <bottom/>
      <diagonal/>
    </border>
    <border>
      <left/>
      <right style="medium">
        <color theme="3" tint="0.39994506668294322"/>
      </right>
      <top/>
      <bottom/>
      <diagonal/>
    </border>
    <border>
      <left style="medium">
        <color theme="3" tint="0.39994506668294322"/>
      </left>
      <right/>
      <top/>
      <bottom style="medium">
        <color theme="3" tint="0.39994506668294322"/>
      </bottom>
      <diagonal/>
    </border>
    <border>
      <left/>
      <right/>
      <top/>
      <bottom style="medium">
        <color theme="3" tint="0.39994506668294322"/>
      </bottom>
      <diagonal/>
    </border>
    <border>
      <left/>
      <right style="medium">
        <color theme="3" tint="0.39994506668294322"/>
      </right>
      <top/>
      <bottom style="medium">
        <color theme="3" tint="0.39994506668294322"/>
      </bottom>
      <diagonal/>
    </border>
    <border>
      <left style="medium">
        <color indexed="64"/>
      </left>
      <right/>
      <top/>
      <bottom/>
      <diagonal/>
    </border>
    <border>
      <left/>
      <right style="medium">
        <color indexed="64"/>
      </right>
      <top/>
      <bottom/>
      <diagonal/>
    </border>
    <border>
      <left/>
      <right/>
      <top/>
      <bottom style="medium">
        <color indexed="64"/>
      </bottom>
      <diagonal/>
    </border>
  </borders>
  <cellStyleXfs count="13">
    <xf numFmtId="0" fontId="0" fillId="0" borderId="0"/>
    <xf numFmtId="9" fontId="6" fillId="0" borderId="0" applyFont="0" applyFill="0" applyBorder="0" applyAlignment="0" applyProtection="0"/>
    <xf numFmtId="0" fontId="6" fillId="0" borderId="0"/>
    <xf numFmtId="9" fontId="23" fillId="0" borderId="0" applyFont="0" applyFill="0" applyBorder="0" applyAlignment="0" applyProtection="0"/>
    <xf numFmtId="0" fontId="23" fillId="0" borderId="0"/>
    <xf numFmtId="0" fontId="6" fillId="0" borderId="0"/>
    <xf numFmtId="0" fontId="24" fillId="0" borderId="0"/>
    <xf numFmtId="9" fontId="24" fillId="0" borderId="0" applyFont="0" applyFill="0" applyBorder="0" applyAlignment="0" applyProtection="0"/>
    <xf numFmtId="43" fontId="23" fillId="0" borderId="0" applyFont="0" applyFill="0" applyBorder="0" applyAlignment="0" applyProtection="0"/>
    <xf numFmtId="9" fontId="32" fillId="0" borderId="0" applyFont="0" applyFill="0" applyBorder="0" applyAlignment="0" applyProtection="0"/>
    <xf numFmtId="174" fontId="32" fillId="0" borderId="0" applyFont="0" applyFill="0" applyBorder="0" applyAlignment="0" applyProtection="0"/>
    <xf numFmtId="0" fontId="1" fillId="0" borderId="0"/>
    <xf numFmtId="0" fontId="49" fillId="0" borderId="0" applyNumberFormat="0" applyFill="0" applyBorder="0" applyAlignment="0" applyProtection="0"/>
  </cellStyleXfs>
  <cellXfs count="280">
    <xf numFmtId="0" fontId="0" fillId="0" borderId="0" xfId="0"/>
    <xf numFmtId="164" fontId="0" fillId="2" borderId="0" xfId="0" applyNumberFormat="1" applyFill="1" applyAlignment="1" applyProtection="1">
      <alignment horizontal="center"/>
      <protection locked="0"/>
    </xf>
    <xf numFmtId="0" fontId="3" fillId="3" borderId="0" xfId="0" applyFont="1" applyFill="1" applyAlignment="1">
      <alignment horizontal="center" vertical="center" wrapText="1"/>
    </xf>
    <xf numFmtId="0" fontId="0" fillId="5" borderId="0" xfId="0" applyFill="1" applyProtection="1">
      <protection locked="0"/>
    </xf>
    <xf numFmtId="0" fontId="3" fillId="3" borderId="0" xfId="0" applyFont="1" applyFill="1" applyAlignment="1">
      <alignment horizontal="left" vertical="center" wrapText="1"/>
    </xf>
    <xf numFmtId="166" fontId="0" fillId="0" borderId="0" xfId="0" applyNumberFormat="1"/>
    <xf numFmtId="9" fontId="0" fillId="7" borderId="0" xfId="1" applyFont="1" applyFill="1" applyAlignment="1" applyProtection="1">
      <alignment horizontal="center"/>
      <protection locked="0"/>
    </xf>
    <xf numFmtId="0" fontId="0" fillId="0" borderId="0" xfId="0" applyFill="1"/>
    <xf numFmtId="0" fontId="9" fillId="0" borderId="0" xfId="0" applyFont="1"/>
    <xf numFmtId="9" fontId="3" fillId="9" borderId="0" xfId="1" applyFont="1" applyFill="1" applyAlignment="1" applyProtection="1">
      <alignment horizontal="center"/>
      <protection locked="0"/>
    </xf>
    <xf numFmtId="0" fontId="3" fillId="0" borderId="0" xfId="0" applyFont="1" applyFill="1" applyAlignment="1">
      <alignment vertical="center"/>
    </xf>
    <xf numFmtId="165" fontId="0" fillId="0" borderId="0" xfId="0" applyNumberFormat="1" applyFill="1" applyAlignment="1">
      <alignment horizontal="center"/>
    </xf>
    <xf numFmtId="168" fontId="14" fillId="11" borderId="0" xfId="0" applyNumberFormat="1" applyFont="1" applyFill="1" applyAlignment="1" applyProtection="1">
      <alignment horizontal="center" vertical="center"/>
      <protection locked="0"/>
    </xf>
    <xf numFmtId="49" fontId="15" fillId="12" borderId="0" xfId="0" applyNumberFormat="1" applyFont="1" applyFill="1" applyAlignment="1">
      <alignment horizontal="center" vertical="center" wrapText="1"/>
    </xf>
    <xf numFmtId="167" fontId="16" fillId="13" borderId="0" xfId="0" applyNumberFormat="1" applyFont="1" applyFill="1" applyAlignment="1" applyProtection="1">
      <alignment horizontal="center" vertical="center"/>
      <protection locked="0"/>
    </xf>
    <xf numFmtId="0" fontId="13" fillId="16" borderId="0" xfId="0" applyFont="1" applyFill="1"/>
    <xf numFmtId="0" fontId="20" fillId="14" borderId="0" xfId="0" applyFont="1" applyFill="1"/>
    <xf numFmtId="0" fontId="21" fillId="0" borderId="1" xfId="0" applyFont="1" applyBorder="1" applyAlignment="1">
      <alignment horizontal="left" vertical="center"/>
    </xf>
    <xf numFmtId="0" fontId="21" fillId="0" borderId="2" xfId="0" applyFont="1" applyBorder="1" applyAlignment="1">
      <alignment horizontal="left" vertical="center"/>
    </xf>
    <xf numFmtId="0" fontId="21" fillId="0" borderId="3" xfId="0" applyFont="1" applyBorder="1" applyAlignment="1">
      <alignment horizontal="left" vertical="center"/>
    </xf>
    <xf numFmtId="0" fontId="6" fillId="0" borderId="0" xfId="0" applyFont="1" applyAlignment="1">
      <alignment horizontal="right"/>
    </xf>
    <xf numFmtId="0" fontId="6" fillId="0" borderId="0" xfId="0" applyFont="1" applyAlignment="1">
      <alignment horizontal="center" vertical="center"/>
    </xf>
    <xf numFmtId="0" fontId="6" fillId="0" borderId="0" xfId="0" applyFont="1" applyAlignment="1">
      <alignment horizontal="center" vertical="center" wrapText="1"/>
    </xf>
    <xf numFmtId="0" fontId="18" fillId="14" borderId="0" xfId="0" applyFont="1" applyFill="1" applyAlignment="1">
      <alignment horizontal="center" vertical="center"/>
    </xf>
    <xf numFmtId="0" fontId="23" fillId="0" borderId="0" xfId="4"/>
    <xf numFmtId="169" fontId="23" fillId="0" borderId="0" xfId="4" applyNumberFormat="1"/>
    <xf numFmtId="49" fontId="29" fillId="0" borderId="0" xfId="0" applyNumberFormat="1" applyFont="1" applyFill="1" applyBorder="1" applyAlignment="1" applyProtection="1"/>
    <xf numFmtId="2" fontId="29" fillId="0" borderId="0" xfId="0" applyNumberFormat="1" applyFont="1" applyFill="1" applyBorder="1" applyAlignment="1" applyProtection="1"/>
    <xf numFmtId="1" fontId="29" fillId="0" borderId="0" xfId="0" applyNumberFormat="1" applyFont="1" applyFill="1" applyBorder="1" applyAlignment="1" applyProtection="1">
      <alignment horizontal="left"/>
    </xf>
    <xf numFmtId="0" fontId="29" fillId="0" borderId="0" xfId="0" applyFont="1" applyBorder="1" applyAlignment="1" applyProtection="1">
      <alignment vertical="center"/>
    </xf>
    <xf numFmtId="0" fontId="27" fillId="0" borderId="6" xfId="0" applyFont="1" applyBorder="1" applyAlignment="1" applyProtection="1">
      <alignment vertical="center"/>
    </xf>
    <xf numFmtId="0" fontId="27" fillId="0" borderId="6" xfId="0" applyFont="1" applyBorder="1" applyAlignment="1" applyProtection="1">
      <alignment vertical="center" wrapText="1"/>
    </xf>
    <xf numFmtId="0" fontId="0" fillId="0" borderId="6" xfId="0" applyBorder="1" applyAlignment="1">
      <alignment wrapText="1"/>
    </xf>
    <xf numFmtId="0" fontId="0" fillId="0" borderId="6" xfId="0" applyFill="1" applyBorder="1" applyAlignment="1">
      <alignment wrapText="1"/>
    </xf>
    <xf numFmtId="0" fontId="0" fillId="0" borderId="6" xfId="0" applyFont="1" applyBorder="1" applyAlignment="1">
      <alignment wrapText="1"/>
    </xf>
    <xf numFmtId="0" fontId="27" fillId="0" borderId="0" xfId="0" applyFont="1" applyBorder="1" applyAlignment="1" applyProtection="1">
      <alignment vertical="center"/>
    </xf>
    <xf numFmtId="0" fontId="0" fillId="0" borderId="0" xfId="0" applyFill="1" applyBorder="1" applyAlignment="1">
      <alignment wrapText="1"/>
    </xf>
    <xf numFmtId="0" fontId="0" fillId="0" borderId="0" xfId="0" applyBorder="1" applyAlignment="1">
      <alignment wrapText="1"/>
    </xf>
    <xf numFmtId="0" fontId="27" fillId="0" borderId="0" xfId="0" applyFont="1" applyProtection="1"/>
    <xf numFmtId="0" fontId="0" fillId="0" borderId="6" xfId="0" applyFill="1" applyBorder="1"/>
    <xf numFmtId="0" fontId="30" fillId="0" borderId="0" xfId="0" applyFont="1" applyFill="1" applyBorder="1" applyAlignment="1" applyProtection="1">
      <alignment horizontal="left"/>
    </xf>
    <xf numFmtId="0" fontId="31" fillId="0" borderId="6" xfId="0" applyFont="1" applyBorder="1" applyAlignment="1"/>
    <xf numFmtId="0" fontId="30" fillId="0" borderId="0" xfId="0" applyFont="1" applyFill="1" applyBorder="1" applyAlignment="1" applyProtection="1"/>
    <xf numFmtId="0" fontId="0" fillId="0" borderId="6" xfId="0" applyFont="1" applyBorder="1" applyAlignment="1"/>
    <xf numFmtId="0" fontId="27" fillId="0" borderId="0" xfId="0" applyFont="1" applyFill="1" applyBorder="1" applyAlignment="1" applyProtection="1">
      <alignment vertical="center"/>
    </xf>
    <xf numFmtId="0" fontId="0" fillId="0" borderId="0" xfId="0" applyFont="1" applyFill="1" applyBorder="1" applyAlignment="1">
      <alignment wrapText="1"/>
    </xf>
    <xf numFmtId="0" fontId="31" fillId="0" borderId="0" xfId="0" applyFont="1" applyFill="1" applyBorder="1" applyAlignment="1">
      <alignment horizontal="left"/>
    </xf>
    <xf numFmtId="0" fontId="31" fillId="0" borderId="0" xfId="0" applyFont="1" applyFill="1" applyBorder="1" applyAlignment="1"/>
    <xf numFmtId="0" fontId="0" fillId="0" borderId="0" xfId="0" applyFill="1" applyBorder="1"/>
    <xf numFmtId="0" fontId="29" fillId="0" borderId="0" xfId="0" applyFont="1" applyFill="1" applyBorder="1" applyAlignment="1" applyProtection="1">
      <alignment vertical="center" wrapText="1"/>
    </xf>
    <xf numFmtId="0" fontId="27" fillId="0" borderId="0" xfId="5" applyFont="1" applyFill="1" applyBorder="1" applyAlignment="1" applyProtection="1">
      <alignment vertical="center"/>
    </xf>
    <xf numFmtId="0" fontId="29" fillId="0" borderId="6" xfId="5" applyFont="1" applyFill="1" applyBorder="1" applyAlignment="1" applyProtection="1">
      <alignment horizontal="centerContinuous" vertical="center"/>
    </xf>
    <xf numFmtId="0" fontId="27" fillId="0" borderId="6" xfId="5" applyFont="1" applyFill="1" applyBorder="1" applyAlignment="1" applyProtection="1">
      <alignment horizontal="centerContinuous" vertical="center"/>
    </xf>
    <xf numFmtId="0" fontId="29" fillId="0" borderId="6" xfId="5" applyFont="1" applyFill="1" applyBorder="1" applyAlignment="1" applyProtection="1">
      <alignment vertical="center"/>
    </xf>
    <xf numFmtId="0" fontId="27" fillId="0" borderId="6" xfId="5" applyFont="1" applyFill="1" applyBorder="1" applyAlignment="1" applyProtection="1">
      <alignment horizontal="center" vertical="center"/>
    </xf>
    <xf numFmtId="0" fontId="27" fillId="19" borderId="6" xfId="2" applyFont="1" applyFill="1" applyBorder="1" applyAlignment="1" applyProtection="1">
      <alignment horizontal="center" vertical="center" wrapText="1"/>
    </xf>
    <xf numFmtId="170" fontId="0" fillId="13" borderId="6" xfId="8" applyNumberFormat="1" applyFont="1" applyFill="1" applyBorder="1"/>
    <xf numFmtId="170" fontId="0" fillId="20" borderId="6" xfId="8" applyNumberFormat="1" applyFont="1" applyFill="1" applyBorder="1"/>
    <xf numFmtId="170" fontId="0" fillId="20" borderId="4" xfId="8" applyNumberFormat="1" applyFont="1" applyFill="1" applyBorder="1"/>
    <xf numFmtId="170" fontId="27" fillId="0" borderId="0" xfId="8" applyNumberFormat="1" applyFont="1" applyFill="1" applyBorder="1" applyAlignment="1" applyProtection="1">
      <alignment horizontal="center" vertical="center"/>
      <protection locked="0"/>
    </xf>
    <xf numFmtId="170" fontId="29" fillId="0" borderId="0" xfId="8" applyNumberFormat="1" applyFont="1" applyFill="1" applyBorder="1" applyAlignment="1" applyProtection="1">
      <alignment horizontal="center" vertical="center"/>
    </xf>
    <xf numFmtId="170" fontId="27" fillId="0" borderId="0" xfId="8" applyNumberFormat="1" applyFont="1" applyFill="1" applyBorder="1" applyProtection="1"/>
    <xf numFmtId="171" fontId="27" fillId="0" borderId="0" xfId="5" applyNumberFormat="1" applyFont="1" applyFill="1" applyBorder="1" applyAlignment="1" applyProtection="1">
      <alignment horizontal="center" vertical="center"/>
      <protection locked="0"/>
    </xf>
    <xf numFmtId="171" fontId="29" fillId="0" borderId="0" xfId="5" applyNumberFormat="1" applyFont="1" applyFill="1" applyBorder="1" applyAlignment="1" applyProtection="1">
      <alignment horizontal="center" vertical="center"/>
    </xf>
    <xf numFmtId="0" fontId="0" fillId="0" borderId="0" xfId="0" quotePrefix="1"/>
    <xf numFmtId="0" fontId="0" fillId="0" borderId="14" xfId="0" applyFill="1" applyBorder="1" applyAlignment="1">
      <alignment wrapText="1"/>
    </xf>
    <xf numFmtId="0" fontId="22" fillId="13" borderId="0" xfId="0" applyFont="1" applyFill="1" applyAlignment="1" applyProtection="1">
      <alignment horizontal="center" vertical="center" wrapText="1"/>
      <protection locked="0"/>
    </xf>
    <xf numFmtId="173" fontId="0" fillId="0" borderId="0" xfId="0" applyNumberFormat="1"/>
    <xf numFmtId="2" fontId="0" fillId="13" borderId="0" xfId="0" applyNumberFormat="1" applyFill="1"/>
    <xf numFmtId="2" fontId="0" fillId="0" borderId="0" xfId="0" applyNumberFormat="1"/>
    <xf numFmtId="2" fontId="0" fillId="13" borderId="0" xfId="0" applyNumberFormat="1" applyFill="1" applyProtection="1">
      <protection locked="0"/>
    </xf>
    <xf numFmtId="0" fontId="0" fillId="0" borderId="14" xfId="0" applyBorder="1"/>
    <xf numFmtId="0" fontId="28" fillId="0" borderId="14" xfId="0" applyFont="1" applyBorder="1"/>
    <xf numFmtId="0" fontId="28" fillId="0" borderId="4" xfId="0" applyFont="1" applyBorder="1"/>
    <xf numFmtId="175" fontId="0" fillId="0" borderId="0" xfId="8" applyNumberFormat="1" applyFont="1"/>
    <xf numFmtId="0" fontId="0" fillId="0" borderId="0" xfId="0" applyAlignment="1">
      <alignment vertical="center" wrapText="1"/>
    </xf>
    <xf numFmtId="0" fontId="27" fillId="0" borderId="0" xfId="0" applyFont="1" applyFill="1" applyBorder="1" applyAlignment="1" applyProtection="1"/>
    <xf numFmtId="0" fontId="27" fillId="0" borderId="0" xfId="0" applyFont="1" applyBorder="1" applyProtection="1"/>
    <xf numFmtId="0" fontId="30" fillId="0" borderId="0" xfId="2" applyFont="1" applyBorder="1" applyAlignment="1" applyProtection="1"/>
    <xf numFmtId="0" fontId="33" fillId="0" borderId="0" xfId="0" applyFont="1" applyBorder="1" applyAlignment="1" applyProtection="1">
      <alignment horizontal="center" vertical="center"/>
    </xf>
    <xf numFmtId="0" fontId="27" fillId="0" borderId="6" xfId="0" applyFont="1" applyBorder="1"/>
    <xf numFmtId="0" fontId="29" fillId="0" borderId="6" xfId="0" applyFont="1" applyBorder="1" applyAlignment="1">
      <alignment wrapText="1"/>
    </xf>
    <xf numFmtId="0" fontId="29" fillId="0" borderId="6" xfId="0" applyFont="1" applyBorder="1" applyAlignment="1" applyProtection="1">
      <alignment horizontal="left" vertical="center" wrapText="1"/>
    </xf>
    <xf numFmtId="0" fontId="29" fillId="0" borderId="0" xfId="0" applyFont="1" applyBorder="1" applyAlignment="1" applyProtection="1">
      <alignment horizontal="left" vertical="center" wrapText="1"/>
    </xf>
    <xf numFmtId="0" fontId="27" fillId="0" borderId="6" xfId="0" applyFont="1" applyFill="1" applyBorder="1" applyAlignment="1" applyProtection="1">
      <alignment horizontal="left" vertical="center"/>
    </xf>
    <xf numFmtId="0" fontId="27" fillId="0" borderId="0" xfId="0" applyFont="1" applyFill="1" applyBorder="1" applyAlignment="1" applyProtection="1">
      <alignment horizontal="left" vertical="center"/>
    </xf>
    <xf numFmtId="0" fontId="27" fillId="0" borderId="6" xfId="0" applyFont="1" applyBorder="1" applyAlignment="1" applyProtection="1">
      <alignment horizontal="left" vertical="center" wrapText="1"/>
    </xf>
    <xf numFmtId="171" fontId="29" fillId="0" borderId="6" xfId="0" applyNumberFormat="1" applyFont="1" applyBorder="1"/>
    <xf numFmtId="171" fontId="29" fillId="0" borderId="6" xfId="0" applyNumberFormat="1" applyFont="1" applyBorder="1" applyAlignment="1" applyProtection="1">
      <alignment vertical="center" wrapText="1"/>
    </xf>
    <xf numFmtId="171" fontId="29" fillId="0" borderId="0" xfId="0" applyNumberFormat="1" applyFont="1" applyBorder="1" applyAlignment="1" applyProtection="1">
      <alignment vertical="center" wrapText="1"/>
    </xf>
    <xf numFmtId="171" fontId="29" fillId="0" borderId="0" xfId="0" applyNumberFormat="1" applyFont="1" applyFill="1" applyBorder="1"/>
    <xf numFmtId="171" fontId="29" fillId="0" borderId="0" xfId="0" applyNumberFormat="1" applyFont="1" applyFill="1" applyBorder="1" applyAlignment="1" applyProtection="1">
      <alignment vertical="center" wrapText="1"/>
    </xf>
    <xf numFmtId="0" fontId="27" fillId="0" borderId="0" xfId="0" applyFont="1"/>
    <xf numFmtId="0" fontId="29" fillId="0" borderId="6" xfId="0" applyFont="1" applyBorder="1"/>
    <xf numFmtId="0" fontId="31" fillId="0" borderId="6" xfId="0" applyFont="1" applyFill="1" applyBorder="1" applyAlignment="1">
      <alignment horizontal="center"/>
    </xf>
    <xf numFmtId="0" fontId="27" fillId="0" borderId="6" xfId="6" applyFont="1" applyBorder="1" applyAlignment="1" applyProtection="1"/>
    <xf numFmtId="0" fontId="27" fillId="0" borderId="6" xfId="0" applyFont="1" applyFill="1" applyBorder="1" applyAlignment="1" applyProtection="1">
      <alignment vertical="center"/>
    </xf>
    <xf numFmtId="0" fontId="27" fillId="0" borderId="0" xfId="0" applyFont="1" applyFill="1" applyBorder="1"/>
    <xf numFmtId="171" fontId="29" fillId="0" borderId="0" xfId="0" applyNumberFormat="1" applyFont="1" applyBorder="1"/>
    <xf numFmtId="171" fontId="29" fillId="0" borderId="0" xfId="0" applyNumberFormat="1" applyFont="1" applyBorder="1" applyProtection="1"/>
    <xf numFmtId="0" fontId="34" fillId="0" borderId="0" xfId="0" applyFont="1"/>
    <xf numFmtId="0" fontId="0" fillId="0" borderId="6" xfId="0" applyBorder="1"/>
    <xf numFmtId="171" fontId="31" fillId="0" borderId="6" xfId="0" applyNumberFormat="1" applyFont="1" applyBorder="1"/>
    <xf numFmtId="0" fontId="27" fillId="0" borderId="6" xfId="0" applyFont="1" applyBorder="1" applyProtection="1"/>
    <xf numFmtId="0" fontId="30" fillId="0" borderId="0" xfId="11" applyFont="1" applyFill="1" applyBorder="1" applyAlignment="1" applyProtection="1"/>
    <xf numFmtId="0" fontId="1" fillId="0" borderId="0" xfId="11" applyFont="1"/>
    <xf numFmtId="0" fontId="34" fillId="0" borderId="0" xfId="0" applyFont="1" applyAlignment="1">
      <alignment horizontal="left"/>
    </xf>
    <xf numFmtId="0" fontId="36" fillId="0" borderId="0" xfId="11" applyFont="1"/>
    <xf numFmtId="0" fontId="31" fillId="0" borderId="0" xfId="11" applyFont="1" applyFill="1" applyAlignment="1"/>
    <xf numFmtId="0" fontId="1" fillId="0" borderId="0" xfId="11" applyFont="1" applyFill="1" applyAlignment="1"/>
    <xf numFmtId="0" fontId="1" fillId="0" borderId="0" xfId="11" applyFont="1" applyAlignment="1"/>
    <xf numFmtId="0" fontId="27" fillId="0" borderId="11" xfId="6" applyFont="1" applyBorder="1" applyAlignment="1" applyProtection="1"/>
    <xf numFmtId="0" fontId="27" fillId="0" borderId="6" xfId="6" applyFont="1" applyFill="1" applyBorder="1" applyAlignment="1" applyProtection="1"/>
    <xf numFmtId="0" fontId="31" fillId="0" borderId="0" xfId="11" applyFont="1" applyAlignment="1"/>
    <xf numFmtId="0" fontId="27" fillId="0" borderId="0" xfId="6" applyFont="1" applyBorder="1" applyAlignment="1" applyProtection="1"/>
    <xf numFmtId="0" fontId="27" fillId="0" borderId="0" xfId="6" applyFont="1" applyFill="1" applyBorder="1" applyAlignment="1" applyProtection="1"/>
    <xf numFmtId="0" fontId="29" fillId="0" borderId="9" xfId="2" applyFont="1" applyFill="1" applyBorder="1" applyAlignment="1" applyProtection="1"/>
    <xf numFmtId="0" fontId="27" fillId="0" borderId="9" xfId="6" applyFont="1" applyFill="1" applyBorder="1" applyAlignment="1" applyProtection="1"/>
    <xf numFmtId="0" fontId="29" fillId="0" borderId="6" xfId="6" applyFont="1" applyBorder="1" applyAlignment="1" applyProtection="1"/>
    <xf numFmtId="0" fontId="29" fillId="0" borderId="6" xfId="6" applyFont="1" applyFill="1" applyBorder="1" applyAlignment="1" applyProtection="1"/>
    <xf numFmtId="171" fontId="27" fillId="0" borderId="6" xfId="2" applyNumberFormat="1" applyFont="1" applyBorder="1" applyAlignment="1" applyProtection="1">
      <alignment horizontal="center" vertical="center" wrapText="1"/>
    </xf>
    <xf numFmtId="0" fontId="0" fillId="0" borderId="6" xfId="0" applyFont="1" applyBorder="1" applyAlignment="1">
      <alignment horizontal="center"/>
    </xf>
    <xf numFmtId="171" fontId="27" fillId="0" borderId="6" xfId="2" applyNumberFormat="1" applyFont="1" applyFill="1" applyBorder="1" applyAlignment="1" applyProtection="1">
      <alignment horizontal="center" vertical="center"/>
    </xf>
    <xf numFmtId="0" fontId="0" fillId="21" borderId="8" xfId="0" applyFill="1" applyBorder="1" applyAlignment="1"/>
    <xf numFmtId="176" fontId="27" fillId="13" borderId="6" xfId="5" applyNumberFormat="1" applyFont="1" applyFill="1" applyBorder="1" applyAlignment="1" applyProtection="1">
      <alignment horizontal="right" vertical="center"/>
      <protection locked="0"/>
    </xf>
    <xf numFmtId="171" fontId="27" fillId="20" borderId="6" xfId="2" applyNumberFormat="1" applyFont="1" applyFill="1" applyBorder="1" applyAlignment="1" applyProtection="1">
      <alignment horizontal="right" vertical="center"/>
    </xf>
    <xf numFmtId="0" fontId="0" fillId="21" borderId="14" xfId="0" applyFill="1" applyBorder="1" applyAlignment="1"/>
    <xf numFmtId="0" fontId="0" fillId="21" borderId="4" xfId="0" applyFill="1" applyBorder="1" applyAlignment="1"/>
    <xf numFmtId="171" fontId="29" fillId="20" borderId="7" xfId="5" applyNumberFormat="1" applyFont="1" applyFill="1" applyBorder="1" applyAlignment="1" applyProtection="1">
      <alignment horizontal="right" vertical="center"/>
    </xf>
    <xf numFmtId="0" fontId="0" fillId="0" borderId="0" xfId="0" applyFill="1" applyBorder="1" applyAlignment="1">
      <alignment horizontal="center"/>
    </xf>
    <xf numFmtId="171" fontId="29" fillId="0" borderId="0" xfId="5" applyNumberFormat="1" applyFont="1" applyFill="1" applyBorder="1" applyAlignment="1" applyProtection="1">
      <alignment horizontal="right" vertical="center"/>
    </xf>
    <xf numFmtId="171" fontId="27" fillId="0" borderId="0" xfId="2" applyNumberFormat="1" applyFont="1" applyFill="1" applyBorder="1" applyAlignment="1" applyProtection="1">
      <alignment horizontal="right" vertical="center"/>
    </xf>
    <xf numFmtId="171" fontId="29" fillId="20" borderId="6" xfId="2" applyNumberFormat="1" applyFont="1" applyFill="1" applyBorder="1" applyAlignment="1" applyProtection="1">
      <alignment horizontal="right" vertical="center"/>
    </xf>
    <xf numFmtId="0" fontId="0" fillId="0" borderId="0" xfId="0" applyFill="1" applyBorder="1" applyAlignment="1"/>
    <xf numFmtId="176" fontId="27" fillId="0" borderId="0" xfId="5" applyNumberFormat="1" applyFont="1" applyFill="1" applyBorder="1" applyAlignment="1" applyProtection="1">
      <alignment horizontal="right" vertical="center"/>
      <protection locked="0"/>
    </xf>
    <xf numFmtId="176" fontId="27" fillId="13" borderId="4" xfId="5" applyNumberFormat="1" applyFont="1" applyFill="1" applyBorder="1" applyAlignment="1" applyProtection="1">
      <alignment horizontal="right" vertical="center"/>
      <protection locked="0"/>
    </xf>
    <xf numFmtId="171" fontId="27" fillId="20" borderId="4" xfId="2" applyNumberFormat="1" applyFont="1" applyFill="1" applyBorder="1" applyAlignment="1" applyProtection="1">
      <alignment horizontal="right" vertical="center"/>
    </xf>
    <xf numFmtId="176" fontId="27" fillId="0" borderId="0" xfId="0" applyNumberFormat="1" applyFont="1" applyAlignment="1" applyProtection="1">
      <alignment horizontal="right"/>
    </xf>
    <xf numFmtId="176" fontId="27" fillId="13" borderId="7" xfId="5" applyNumberFormat="1" applyFont="1" applyFill="1" applyBorder="1" applyAlignment="1" applyProtection="1">
      <alignment horizontal="right" vertical="center"/>
      <protection locked="0"/>
    </xf>
    <xf numFmtId="176" fontId="29" fillId="20" borderId="7" xfId="5" applyNumberFormat="1" applyFont="1" applyFill="1" applyBorder="1" applyAlignment="1" applyProtection="1">
      <alignment horizontal="right" vertical="center"/>
    </xf>
    <xf numFmtId="176" fontId="29" fillId="20" borderId="6" xfId="5" applyNumberFormat="1" applyFont="1" applyFill="1" applyBorder="1" applyAlignment="1" applyProtection="1">
      <alignment horizontal="right" vertical="center"/>
    </xf>
    <xf numFmtId="176" fontId="29" fillId="0" borderId="0" xfId="5" applyNumberFormat="1" applyFont="1" applyFill="1" applyBorder="1" applyAlignment="1" applyProtection="1">
      <alignment horizontal="right" vertical="center"/>
    </xf>
    <xf numFmtId="171" fontId="27" fillId="0" borderId="0" xfId="0" applyNumberFormat="1" applyFont="1" applyProtection="1"/>
    <xf numFmtId="0" fontId="0" fillId="21" borderId="6" xfId="0" applyFill="1" applyBorder="1" applyAlignment="1"/>
    <xf numFmtId="176" fontId="0" fillId="22" borderId="6" xfId="0" applyNumberFormat="1" applyFont="1" applyFill="1" applyBorder="1" applyAlignment="1">
      <alignment horizontal="right"/>
    </xf>
    <xf numFmtId="0" fontId="27" fillId="0" borderId="0" xfId="0" applyFont="1" applyFill="1" applyBorder="1" applyProtection="1"/>
    <xf numFmtId="171" fontId="37" fillId="0" borderId="0" xfId="11" applyNumberFormat="1" applyFont="1" applyFill="1" applyBorder="1" applyAlignment="1">
      <alignment horizontal="right"/>
    </xf>
    <xf numFmtId="0" fontId="1" fillId="0" borderId="0" xfId="11" applyFont="1" applyFill="1" applyBorder="1"/>
    <xf numFmtId="0" fontId="37" fillId="0" borderId="0" xfId="11" applyFont="1" applyFill="1" applyBorder="1"/>
    <xf numFmtId="171" fontId="37" fillId="13" borderId="7" xfId="11" applyNumberFormat="1" applyFont="1" applyFill="1" applyBorder="1" applyAlignment="1">
      <alignment horizontal="right"/>
    </xf>
    <xf numFmtId="171" fontId="37" fillId="13" borderId="6" xfId="11" applyNumberFormat="1" applyFont="1" applyFill="1" applyBorder="1" applyAlignment="1">
      <alignment horizontal="right"/>
    </xf>
    <xf numFmtId="171" fontId="29" fillId="20" borderId="7" xfId="5" applyNumberFormat="1" applyFont="1" applyFill="1" applyBorder="1" applyAlignment="1" applyProtection="1">
      <alignment horizontal="right" vertical="center"/>
      <protection locked="0"/>
    </xf>
    <xf numFmtId="171" fontId="29" fillId="20" borderId="6" xfId="5" applyNumberFormat="1" applyFont="1" applyFill="1" applyBorder="1" applyAlignment="1" applyProtection="1">
      <alignment horizontal="right" vertical="center"/>
      <protection locked="0"/>
    </xf>
    <xf numFmtId="176" fontId="0" fillId="13" borderId="6" xfId="0" applyNumberFormat="1" applyFill="1" applyBorder="1" applyAlignment="1">
      <alignment horizontal="right"/>
    </xf>
    <xf numFmtId="171" fontId="31" fillId="20" borderId="6" xfId="0" applyNumberFormat="1" applyFont="1" applyFill="1" applyBorder="1" applyAlignment="1">
      <alignment horizontal="right"/>
    </xf>
    <xf numFmtId="176" fontId="0" fillId="22" borderId="6" xfId="0" applyNumberFormat="1" applyFill="1" applyBorder="1" applyAlignment="1">
      <alignment horizontal="right"/>
    </xf>
    <xf numFmtId="0" fontId="27" fillId="0" borderId="14" xfId="0" applyFont="1" applyFill="1" applyBorder="1" applyAlignment="1" applyProtection="1">
      <alignment horizontal="left" vertical="center"/>
    </xf>
    <xf numFmtId="0" fontId="27" fillId="0" borderId="12" xfId="0" applyFont="1" applyFill="1" applyBorder="1" applyAlignment="1" applyProtection="1">
      <alignment horizontal="left" vertical="center"/>
    </xf>
    <xf numFmtId="0" fontId="27" fillId="0" borderId="14" xfId="6" applyFont="1" applyFill="1" applyBorder="1" applyAlignment="1" applyProtection="1"/>
    <xf numFmtId="0" fontId="29" fillId="7" borderId="0" xfId="5" applyFont="1" applyFill="1" applyBorder="1" applyAlignment="1" applyProtection="1">
      <alignment vertical="center"/>
    </xf>
    <xf numFmtId="0" fontId="27" fillId="7" borderId="0" xfId="0" applyFont="1" applyFill="1"/>
    <xf numFmtId="0" fontId="13" fillId="16" borderId="0" xfId="0" applyFont="1" applyFill="1" applyAlignment="1">
      <alignment horizontal="left" vertical="center"/>
    </xf>
    <xf numFmtId="173" fontId="0" fillId="13" borderId="0" xfId="0" applyNumberFormat="1" applyFill="1"/>
    <xf numFmtId="0" fontId="0" fillId="0" borderId="0" xfId="0" applyAlignment="1">
      <alignment horizontal="center" vertical="center"/>
    </xf>
    <xf numFmtId="0" fontId="6" fillId="17" borderId="0" xfId="0" applyFont="1" applyFill="1" applyAlignment="1">
      <alignment horizontal="center" vertical="center"/>
    </xf>
    <xf numFmtId="0" fontId="0" fillId="13" borderId="0" xfId="0" applyFill="1" applyAlignment="1">
      <alignment vertical="center"/>
    </xf>
    <xf numFmtId="172" fontId="0" fillId="13" borderId="0" xfId="0" applyNumberFormat="1" applyFill="1" applyAlignment="1">
      <alignment vertical="center"/>
    </xf>
    <xf numFmtId="0" fontId="42" fillId="16" borderId="0" xfId="0" applyFont="1" applyFill="1" applyAlignment="1">
      <alignment vertical="center" wrapText="1"/>
    </xf>
    <xf numFmtId="0" fontId="41" fillId="16" borderId="0" xfId="0" applyFont="1" applyFill="1" applyAlignment="1">
      <alignment horizontal="center" vertical="center" textRotation="90" wrapText="1"/>
    </xf>
    <xf numFmtId="0" fontId="6" fillId="0" borderId="0" xfId="0" applyFont="1" applyAlignment="1">
      <alignment vertical="center" wrapText="1"/>
    </xf>
    <xf numFmtId="0" fontId="43" fillId="16" borderId="0" xfId="0" applyFont="1" applyFill="1" applyAlignment="1">
      <alignment horizontal="left" vertical="center"/>
    </xf>
    <xf numFmtId="0" fontId="0" fillId="0" borderId="0" xfId="0" applyBorder="1"/>
    <xf numFmtId="0" fontId="6" fillId="0" borderId="0" xfId="0" applyFont="1"/>
    <xf numFmtId="0" fontId="6" fillId="0" borderId="0" xfId="0" applyFont="1" applyAlignment="1">
      <alignment horizontal="right" vertical="center"/>
    </xf>
    <xf numFmtId="0" fontId="0" fillId="0" borderId="0" xfId="0" applyAlignment="1">
      <alignment horizontal="right" vertical="center"/>
    </xf>
    <xf numFmtId="0" fontId="6" fillId="0" borderId="0" xfId="0" applyFont="1" applyAlignment="1">
      <alignment horizontal="right" vertical="center" wrapText="1"/>
    </xf>
    <xf numFmtId="0" fontId="43" fillId="24" borderId="0" xfId="0" applyFont="1" applyFill="1" applyAlignment="1">
      <alignment horizontal="left" vertical="center"/>
    </xf>
    <xf numFmtId="0" fontId="42" fillId="24" borderId="0" xfId="0" applyFont="1" applyFill="1" applyAlignment="1">
      <alignment vertical="center" wrapText="1"/>
    </xf>
    <xf numFmtId="0" fontId="43" fillId="25" borderId="0" xfId="0" applyFont="1" applyFill="1" applyAlignment="1">
      <alignment horizontal="left" vertical="center"/>
    </xf>
    <xf numFmtId="0" fontId="42" fillId="25" borderId="0" xfId="0" applyFont="1" applyFill="1" applyAlignment="1">
      <alignment vertical="center" wrapText="1"/>
    </xf>
    <xf numFmtId="0" fontId="0" fillId="13" borderId="15" xfId="0" applyFill="1" applyBorder="1" applyAlignment="1">
      <alignment vertical="center"/>
    </xf>
    <xf numFmtId="172" fontId="0" fillId="13" borderId="15" xfId="0" applyNumberFormat="1" applyFill="1" applyBorder="1" applyAlignment="1">
      <alignment vertical="center"/>
    </xf>
    <xf numFmtId="0" fontId="6" fillId="9" borderId="15" xfId="0" applyFont="1" applyFill="1" applyBorder="1" applyProtection="1">
      <protection locked="0"/>
    </xf>
    <xf numFmtId="0" fontId="0" fillId="9" borderId="15" xfId="0" applyFill="1" applyBorder="1" applyAlignment="1" applyProtection="1">
      <alignment horizontal="center" vertical="center"/>
      <protection locked="0"/>
    </xf>
    <xf numFmtId="0" fontId="6" fillId="9" borderId="15" xfId="0" applyFont="1" applyFill="1" applyBorder="1" applyAlignment="1" applyProtection="1">
      <alignment horizontal="center" vertical="center"/>
      <protection locked="0"/>
    </xf>
    <xf numFmtId="0" fontId="0" fillId="9" borderId="15" xfId="0" applyFill="1" applyBorder="1" applyAlignment="1" applyProtection="1">
      <alignment vertical="center"/>
      <protection locked="0"/>
    </xf>
    <xf numFmtId="0" fontId="0" fillId="9" borderId="15" xfId="0" applyFill="1" applyBorder="1" applyProtection="1">
      <protection locked="0"/>
    </xf>
    <xf numFmtId="0" fontId="0" fillId="9" borderId="0" xfId="0" applyFill="1" applyProtection="1">
      <protection locked="0"/>
    </xf>
    <xf numFmtId="0" fontId="0" fillId="9" borderId="0" xfId="0" applyFill="1" applyAlignment="1" applyProtection="1">
      <alignment horizontal="center" vertical="center"/>
      <protection locked="0"/>
    </xf>
    <xf numFmtId="0" fontId="0" fillId="9" borderId="0" xfId="0" applyFill="1" applyAlignment="1" applyProtection="1">
      <alignment vertical="center"/>
      <protection locked="0"/>
    </xf>
    <xf numFmtId="0" fontId="44" fillId="16" borderId="0" xfId="0" applyFont="1" applyFill="1" applyAlignment="1">
      <alignment horizontal="left"/>
    </xf>
    <xf numFmtId="0" fontId="44" fillId="16" borderId="0" xfId="0" applyFont="1" applyFill="1"/>
    <xf numFmtId="0" fontId="0" fillId="0" borderId="0" xfId="0" applyFill="1" applyProtection="1"/>
    <xf numFmtId="0" fontId="0" fillId="0" borderId="0" xfId="0" applyProtection="1"/>
    <xf numFmtId="0" fontId="0" fillId="9" borderId="0" xfId="0" applyFill="1" applyProtection="1"/>
    <xf numFmtId="0" fontId="11" fillId="0" borderId="0" xfId="0" applyFont="1" applyAlignment="1" applyProtection="1">
      <alignment horizontal="center" vertical="center"/>
    </xf>
    <xf numFmtId="0" fontId="2" fillId="0" borderId="0" xfId="0" applyFont="1" applyProtection="1"/>
    <xf numFmtId="0" fontId="3" fillId="3" borderId="0" xfId="0" applyFont="1" applyFill="1" applyAlignment="1" applyProtection="1">
      <alignment horizontal="center" vertical="center" wrapText="1"/>
    </xf>
    <xf numFmtId="0" fontId="3" fillId="3" borderId="0" xfId="0" applyFont="1" applyFill="1" applyAlignment="1" applyProtection="1">
      <alignment horizontal="left" vertical="center" wrapText="1"/>
    </xf>
    <xf numFmtId="166" fontId="0" fillId="0" borderId="0" xfId="0" applyNumberFormat="1" applyFill="1" applyProtection="1"/>
    <xf numFmtId="166" fontId="0" fillId="0" borderId="0" xfId="0" applyNumberFormat="1" applyProtection="1"/>
    <xf numFmtId="0" fontId="0" fillId="5" borderId="0" xfId="0" applyFill="1" applyProtection="1"/>
    <xf numFmtId="164" fontId="0" fillId="0" borderId="0" xfId="0" applyNumberFormat="1" applyFill="1" applyProtection="1"/>
    <xf numFmtId="0" fontId="10" fillId="0" borderId="0" xfId="0" applyFont="1" applyProtection="1"/>
    <xf numFmtId="0" fontId="12" fillId="0" borderId="0" xfId="0" applyFont="1" applyProtection="1"/>
    <xf numFmtId="0" fontId="0" fillId="0" borderId="0" xfId="0" applyFill="1" applyAlignment="1" applyProtection="1">
      <alignment vertical="center"/>
    </xf>
    <xf numFmtId="0" fontId="7" fillId="0" borderId="0" xfId="0" applyFont="1" applyAlignment="1" applyProtection="1">
      <alignment vertical="center"/>
    </xf>
    <xf numFmtId="0" fontId="12" fillId="0" borderId="0" xfId="0" applyFont="1" applyAlignment="1" applyProtection="1">
      <alignment vertical="center"/>
    </xf>
    <xf numFmtId="0" fontId="0" fillId="0" borderId="0" xfId="0" applyAlignment="1" applyProtection="1">
      <alignment vertical="center"/>
    </xf>
    <xf numFmtId="164" fontId="0" fillId="4" borderId="0" xfId="0" applyNumberFormat="1" applyFill="1" applyAlignment="1" applyProtection="1">
      <alignment horizontal="center"/>
    </xf>
    <xf numFmtId="165" fontId="0" fillId="4" borderId="0" xfId="0" applyNumberFormat="1" applyFill="1" applyAlignment="1" applyProtection="1">
      <alignment horizontal="center"/>
    </xf>
    <xf numFmtId="165" fontId="0" fillId="5" borderId="0" xfId="0" applyNumberFormat="1" applyFill="1" applyProtection="1"/>
    <xf numFmtId="0" fontId="3" fillId="3" borderId="0" xfId="0" applyFont="1" applyFill="1" applyAlignment="1" applyProtection="1">
      <alignment vertical="center" wrapText="1"/>
    </xf>
    <xf numFmtId="165" fontId="0" fillId="6" borderId="0" xfId="0" applyNumberFormat="1" applyFill="1" applyAlignment="1" applyProtection="1">
      <alignment horizontal="center"/>
    </xf>
    <xf numFmtId="164" fontId="0" fillId="26" borderId="0" xfId="0" applyNumberFormat="1" applyFill="1" applyAlignment="1" applyProtection="1">
      <alignment horizontal="center"/>
    </xf>
    <xf numFmtId="164" fontId="0" fillId="26" borderId="0" xfId="0" applyNumberFormat="1" applyFill="1" applyAlignment="1" applyProtection="1">
      <alignment horizontal="center" vertical="center"/>
    </xf>
    <xf numFmtId="164" fontId="0" fillId="23" borderId="0" xfId="0" applyNumberFormat="1" applyFill="1" applyAlignment="1" applyProtection="1">
      <alignment horizontal="center"/>
    </xf>
    <xf numFmtId="164" fontId="0" fillId="23" borderId="0" xfId="0" applyNumberFormat="1" applyFill="1" applyAlignment="1" applyProtection="1">
      <alignment horizontal="center" vertical="center"/>
    </xf>
    <xf numFmtId="164" fontId="0" fillId="27" borderId="0" xfId="0" applyNumberFormat="1" applyFill="1" applyAlignment="1" applyProtection="1">
      <alignment horizontal="center"/>
    </xf>
    <xf numFmtId="0" fontId="0" fillId="28" borderId="0" xfId="0" applyFill="1" applyProtection="1"/>
    <xf numFmtId="164" fontId="0" fillId="29" borderId="0" xfId="0" applyNumberFormat="1" applyFill="1" applyAlignment="1" applyProtection="1">
      <alignment horizontal="center"/>
    </xf>
    <xf numFmtId="0" fontId="0" fillId="0" borderId="17" xfId="0" applyBorder="1"/>
    <xf numFmtId="0" fontId="0" fillId="0" borderId="18" xfId="0" applyBorder="1"/>
    <xf numFmtId="0" fontId="0" fillId="0" borderId="16" xfId="0" applyBorder="1" applyAlignment="1">
      <alignment horizontal="right"/>
    </xf>
    <xf numFmtId="0" fontId="0" fillId="0" borderId="18" xfId="0" applyBorder="1" applyAlignment="1">
      <alignment horizontal="right"/>
    </xf>
    <xf numFmtId="0" fontId="0" fillId="0" borderId="21" xfId="0" applyBorder="1" applyAlignment="1">
      <alignment horizontal="right"/>
    </xf>
    <xf numFmtId="0" fontId="6" fillId="0" borderId="16" xfId="0" applyFont="1" applyBorder="1"/>
    <xf numFmtId="0" fontId="0" fillId="0" borderId="22" xfId="0" applyBorder="1" applyAlignment="1">
      <alignment horizontal="right"/>
    </xf>
    <xf numFmtId="0" fontId="0" fillId="0" borderId="19" xfId="0" applyBorder="1" applyAlignment="1">
      <alignment horizontal="right"/>
    </xf>
    <xf numFmtId="0" fontId="0" fillId="0" borderId="20" xfId="0" applyBorder="1" applyAlignment="1">
      <alignment horizontal="right"/>
    </xf>
    <xf numFmtId="0" fontId="0" fillId="30" borderId="0" xfId="0" applyFill="1"/>
    <xf numFmtId="0" fontId="46" fillId="0" borderId="0" xfId="0" applyFont="1" applyAlignment="1">
      <alignment horizontal="left" vertical="center"/>
    </xf>
    <xf numFmtId="0" fontId="47" fillId="0" borderId="0" xfId="0" applyFont="1" applyAlignment="1">
      <alignment horizontal="left" vertical="center"/>
    </xf>
    <xf numFmtId="0" fontId="48" fillId="0" borderId="0" xfId="0" applyFont="1"/>
    <xf numFmtId="0" fontId="6" fillId="0" borderId="0" xfId="0" applyFont="1" applyProtection="1">
      <protection locked="0"/>
    </xf>
    <xf numFmtId="0" fontId="0" fillId="0" borderId="0" xfId="0" applyProtection="1">
      <protection locked="0"/>
    </xf>
    <xf numFmtId="0" fontId="0" fillId="30" borderId="0" xfId="0" applyFill="1" applyBorder="1"/>
    <xf numFmtId="0" fontId="45" fillId="0" borderId="0" xfId="0" applyFont="1" applyBorder="1"/>
    <xf numFmtId="0" fontId="6" fillId="0" borderId="23" xfId="0" applyFont="1" applyBorder="1" applyAlignment="1">
      <alignment horizontal="left"/>
    </xf>
    <xf numFmtId="0" fontId="0" fillId="30" borderId="24" xfId="0" applyFill="1" applyBorder="1"/>
    <xf numFmtId="0" fontId="45" fillId="0" borderId="24" xfId="0" applyFont="1" applyBorder="1" applyProtection="1">
      <protection locked="0"/>
    </xf>
    <xf numFmtId="0" fontId="0" fillId="0" borderId="24" xfId="0" applyBorder="1"/>
    <xf numFmtId="0" fontId="0" fillId="0" borderId="25" xfId="0" applyBorder="1"/>
    <xf numFmtId="0" fontId="0" fillId="0" borderId="26" xfId="0" applyBorder="1" applyAlignment="1">
      <alignment horizontal="left"/>
    </xf>
    <xf numFmtId="0" fontId="0" fillId="0" borderId="27" xfId="0" applyBorder="1"/>
    <xf numFmtId="0" fontId="6" fillId="0" borderId="28" xfId="0" applyFont="1" applyBorder="1" applyAlignment="1">
      <alignment horizontal="right"/>
    </xf>
    <xf numFmtId="0" fontId="0" fillId="30" borderId="29" xfId="0" applyFill="1" applyBorder="1"/>
    <xf numFmtId="0" fontId="45" fillId="0" borderId="29" xfId="0" applyFont="1" applyBorder="1" applyProtection="1">
      <protection locked="0"/>
    </xf>
    <xf numFmtId="0" fontId="0" fillId="0" borderId="29" xfId="0" applyBorder="1"/>
    <xf numFmtId="0" fontId="0" fillId="0" borderId="30" xfId="0" applyBorder="1"/>
    <xf numFmtId="0" fontId="49" fillId="0" borderId="0" xfId="12" quotePrefix="1"/>
    <xf numFmtId="0" fontId="13" fillId="16" borderId="0" xfId="0" applyFont="1" applyFill="1" applyAlignment="1" applyProtection="1">
      <alignment horizontal="center"/>
      <protection locked="0"/>
    </xf>
    <xf numFmtId="0" fontId="0" fillId="0" borderId="16" xfId="0" applyBorder="1"/>
    <xf numFmtId="0" fontId="51" fillId="0" borderId="31" xfId="0" applyFont="1" applyBorder="1" applyAlignment="1">
      <alignment vertical="center"/>
    </xf>
    <xf numFmtId="0" fontId="51" fillId="0" borderId="0" xfId="0" applyFont="1" applyBorder="1" applyAlignment="1">
      <alignment vertical="center"/>
    </xf>
    <xf numFmtId="0" fontId="0" fillId="0" borderId="32" xfId="0" applyBorder="1"/>
    <xf numFmtId="0" fontId="50" fillId="0" borderId="31" xfId="0" applyFont="1" applyBorder="1" applyAlignment="1">
      <alignment vertical="center"/>
    </xf>
    <xf numFmtId="0" fontId="51" fillId="31" borderId="31" xfId="0" applyFont="1" applyFill="1" applyBorder="1" applyAlignment="1">
      <alignment vertical="center"/>
    </xf>
    <xf numFmtId="0" fontId="51" fillId="0" borderId="32" xfId="0" applyFont="1" applyBorder="1" applyAlignment="1">
      <alignment vertical="center"/>
    </xf>
    <xf numFmtId="0" fontId="51" fillId="7" borderId="31" xfId="0" applyFont="1" applyFill="1" applyBorder="1" applyAlignment="1">
      <alignment vertical="center"/>
    </xf>
    <xf numFmtId="0" fontId="0" fillId="0" borderId="19" xfId="0" applyBorder="1"/>
    <xf numFmtId="0" fontId="0" fillId="0" borderId="33" xfId="0" applyBorder="1"/>
    <xf numFmtId="0" fontId="0" fillId="0" borderId="20" xfId="0" applyBorder="1"/>
    <xf numFmtId="0" fontId="52" fillId="0" borderId="0" xfId="0" applyFont="1"/>
    <xf numFmtId="0" fontId="3" fillId="10" borderId="0" xfId="0" applyFont="1" applyFill="1" applyAlignment="1">
      <alignment horizontal="left" vertical="center"/>
    </xf>
    <xf numFmtId="0" fontId="8" fillId="8" borderId="0" xfId="0" applyFont="1" applyFill="1" applyAlignment="1" applyProtection="1">
      <alignment horizontal="center" vertical="center" wrapText="1"/>
    </xf>
    <xf numFmtId="0" fontId="6" fillId="0" borderId="0" xfId="0" applyFont="1" applyAlignment="1" applyProtection="1">
      <alignment horizontal="left" vertical="center" wrapText="1"/>
    </xf>
    <xf numFmtId="0" fontId="30" fillId="0" borderId="13" xfId="0" applyFont="1" applyFill="1" applyBorder="1" applyAlignment="1" applyProtection="1">
      <alignment horizontal="left"/>
    </xf>
    <xf numFmtId="0" fontId="30" fillId="0" borderId="10" xfId="0" applyFont="1" applyFill="1" applyBorder="1" applyAlignment="1" applyProtection="1">
      <alignment horizontal="left"/>
    </xf>
    <xf numFmtId="0" fontId="30" fillId="0" borderId="5" xfId="0" applyFont="1" applyFill="1" applyBorder="1" applyAlignment="1" applyProtection="1">
      <alignment horizontal="left"/>
    </xf>
    <xf numFmtId="0" fontId="25" fillId="0" borderId="13" xfId="0" applyFont="1" applyBorder="1" applyAlignment="1">
      <alignment horizontal="center"/>
    </xf>
    <xf numFmtId="0" fontId="25" fillId="0" borderId="10" xfId="0" applyFont="1" applyBorder="1" applyAlignment="1">
      <alignment horizontal="center"/>
    </xf>
    <xf numFmtId="0" fontId="25" fillId="0" borderId="7" xfId="0" applyFont="1" applyBorder="1" applyAlignment="1">
      <alignment horizontal="center"/>
    </xf>
    <xf numFmtId="0" fontId="27" fillId="0" borderId="13" xfId="5" applyFont="1" applyFill="1" applyBorder="1" applyAlignment="1" applyProtection="1">
      <alignment horizontal="center" vertical="center"/>
    </xf>
    <xf numFmtId="0" fontId="27" fillId="0" borderId="10" xfId="5" applyFont="1" applyFill="1" applyBorder="1" applyAlignment="1" applyProtection="1">
      <alignment horizontal="center" vertical="center"/>
    </xf>
    <xf numFmtId="0" fontId="27" fillId="0" borderId="7" xfId="5" applyFont="1" applyFill="1" applyBorder="1" applyAlignment="1" applyProtection="1">
      <alignment horizontal="center" vertical="center"/>
    </xf>
    <xf numFmtId="0" fontId="26" fillId="18" borderId="0" xfId="4" applyFont="1" applyFill="1" applyAlignment="1">
      <alignment horizontal="center" vertical="center"/>
    </xf>
    <xf numFmtId="0" fontId="38" fillId="15" borderId="0" xfId="0" applyFont="1" applyFill="1" applyAlignment="1">
      <alignment horizontal="center"/>
    </xf>
    <xf numFmtId="0" fontId="19" fillId="16" borderId="0" xfId="0" applyFont="1" applyFill="1" applyAlignment="1">
      <alignment horizontal="left"/>
    </xf>
    <xf numFmtId="0" fontId="17" fillId="15" borderId="0" xfId="0" applyFont="1" applyFill="1" applyAlignment="1">
      <alignment horizontal="left"/>
    </xf>
  </cellXfs>
  <cellStyles count="13">
    <cellStyle name="Comma" xfId="8" builtinId="3"/>
    <cellStyle name="Comma 3" xfId="10"/>
    <cellStyle name="Hyperlink" xfId="12" builtinId="8"/>
    <cellStyle name="Normal" xfId="0" builtinId="0"/>
    <cellStyle name="Normal 2" xfId="4"/>
    <cellStyle name="Normal 2 2" xfId="6"/>
    <cellStyle name="Normal 3" xfId="2"/>
    <cellStyle name="Normal 6" xfId="11"/>
    <cellStyle name="Normal_risk table" xfId="5"/>
    <cellStyle name="Percent" xfId="1" builtinId="5"/>
    <cellStyle name="Percent 2" xfId="3"/>
    <cellStyle name="Percent 2 2" xfId="7"/>
    <cellStyle name="Percent 5" xfId="9"/>
  </cellStyles>
  <dxfs count="2">
    <dxf>
      <fill>
        <patternFill>
          <bgColor rgb="FFFF0000"/>
        </patternFill>
      </fill>
    </dxf>
    <dxf>
      <fill>
        <patternFill>
          <bgColor rgb="FFFF000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66CC"/>
      <rgbColor rgb="00FF6633"/>
      <rgbColor rgb="00999999"/>
      <rgbColor rgb="00CCFFCC"/>
      <rgbColor rgb="00FFFF99"/>
      <rgbColor rgb="00FFCCFF"/>
      <rgbColor rgb="00E9E9E9"/>
      <rgbColor rgb="00FFCC99"/>
      <rgbColor rgb="00CCFFFF"/>
      <rgbColor rgb="00FFFFCC"/>
      <rgbColor rgb="006666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19050</xdr:colOff>
      <xdr:row>16</xdr:row>
      <xdr:rowOff>138112</xdr:rowOff>
    </xdr:from>
    <xdr:ext cx="914400" cy="264560"/>
    <xdr:sp macro="" textlink="">
      <xdr:nvSpPr>
        <xdr:cNvPr id="2" name="TextBox 1"/>
        <xdr:cNvSpPr txBox="1"/>
      </xdr:nvSpPr>
      <xdr:spPr>
        <a:xfrm>
          <a:off x="8591550" y="3357562"/>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GB"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12</xdr:col>
      <xdr:colOff>0</xdr:colOff>
      <xdr:row>5</xdr:row>
      <xdr:rowOff>0</xdr:rowOff>
    </xdr:from>
    <xdr:to>
      <xdr:col>21</xdr:col>
      <xdr:colOff>245110</xdr:colOff>
      <xdr:row>15</xdr:row>
      <xdr:rowOff>165100</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15200" y="885825"/>
          <a:ext cx="5731510" cy="2041525"/>
        </a:xfrm>
        <a:prstGeom prst="rect">
          <a:avLst/>
        </a:prstGeom>
        <a:noFill/>
        <a:ln>
          <a:noFill/>
        </a:ln>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219075</xdr:colOff>
      <xdr:row>12</xdr:row>
      <xdr:rowOff>114300</xdr:rowOff>
    </xdr:from>
    <xdr:to>
      <xdr:col>4</xdr:col>
      <xdr:colOff>419100</xdr:colOff>
      <xdr:row>17</xdr:row>
      <xdr:rowOff>76200</xdr:rowOff>
    </xdr:to>
    <xdr:sp macro="" textlink="">
      <xdr:nvSpPr>
        <xdr:cNvPr id="2" name="TextBox 1"/>
        <xdr:cNvSpPr txBox="1"/>
      </xdr:nvSpPr>
      <xdr:spPr>
        <a:xfrm>
          <a:off x="828675" y="2219325"/>
          <a:ext cx="2695575" cy="7715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Results</a:t>
          </a:r>
          <a:r>
            <a:rPr lang="en-GB" sz="1100" baseline="0"/>
            <a:t> to copy and paste into CDCM table 1060</a:t>
          </a:r>
          <a:endParaRPr lang="en-GB" sz="1100"/>
        </a:p>
      </xdr:txBody>
    </xdr:sp>
    <xdr:clientData/>
  </xdr:twoCellAnchor>
  <xdr:twoCellAnchor>
    <xdr:from>
      <xdr:col>1</xdr:col>
      <xdr:colOff>219075</xdr:colOff>
      <xdr:row>18</xdr:row>
      <xdr:rowOff>152400</xdr:rowOff>
    </xdr:from>
    <xdr:to>
      <xdr:col>4</xdr:col>
      <xdr:colOff>485775</xdr:colOff>
      <xdr:row>32</xdr:row>
      <xdr:rowOff>0</xdr:rowOff>
    </xdr:to>
    <xdr:sp macro="" textlink="">
      <xdr:nvSpPr>
        <xdr:cNvPr id="3" name="TextBox 2"/>
        <xdr:cNvSpPr txBox="1"/>
      </xdr:nvSpPr>
      <xdr:spPr>
        <a:xfrm>
          <a:off x="828675" y="3228975"/>
          <a:ext cx="2762250" cy="21145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Please</a:t>
          </a:r>
          <a:r>
            <a:rPr lang="en-GB" sz="1100" baseline="0"/>
            <a:t> note the data used in this model is test data and is not to be used  for benchmarking.  </a:t>
          </a:r>
        </a:p>
        <a:p>
          <a:endParaRPr lang="en-GB" sz="1100" baseline="0"/>
        </a:p>
        <a:p>
          <a:r>
            <a:rPr lang="en-GB" sz="1100" baseline="0"/>
            <a:t>The test data in this model is only for use with the distributed  model and is not to be reproduced.</a:t>
          </a:r>
        </a:p>
        <a:p>
          <a:endParaRPr lang="en-GB" sz="1100" baseline="0"/>
        </a:p>
        <a:p>
          <a:r>
            <a:rPr lang="en-GB" sz="1100" baseline="0"/>
            <a:t>For our final draft we would expect the higher percentages particularly at the Net-Level at the point of connection.</a:t>
          </a:r>
          <a:endParaRPr lang="en-GB"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35219</xdr:colOff>
      <xdr:row>7</xdr:row>
      <xdr:rowOff>108855</xdr:rowOff>
    </xdr:from>
    <xdr:to>
      <xdr:col>15</xdr:col>
      <xdr:colOff>601918</xdr:colOff>
      <xdr:row>12</xdr:row>
      <xdr:rowOff>137672</xdr:rowOff>
    </xdr:to>
    <xdr:sp macro="" textlink="">
      <xdr:nvSpPr>
        <xdr:cNvPr id="2" name="TextBox 1"/>
        <xdr:cNvSpPr txBox="1"/>
      </xdr:nvSpPr>
      <xdr:spPr>
        <a:xfrm>
          <a:off x="8839040" y="2258784"/>
          <a:ext cx="3505842" cy="886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the</a:t>
          </a:r>
          <a:r>
            <a:rPr lang="en-GB" sz="1100" baseline="0"/>
            <a:t> below example shows that it is  assumed  60% of the cost of HV work with LV end connections is actually related to the LV network. This 40% is assumed to be fully contributed.</a:t>
          </a:r>
          <a:endParaRPr lang="en-GB" sz="1100"/>
        </a:p>
      </xdr:txBody>
    </xdr:sp>
    <xdr:clientData/>
  </xdr:twoCellAnchor>
  <xdr:twoCellAnchor>
    <xdr:from>
      <xdr:col>11</xdr:col>
      <xdr:colOff>156883</xdr:colOff>
      <xdr:row>23</xdr:row>
      <xdr:rowOff>22411</xdr:rowOff>
    </xdr:from>
    <xdr:to>
      <xdr:col>15</xdr:col>
      <xdr:colOff>44823</xdr:colOff>
      <xdr:row>27</xdr:row>
      <xdr:rowOff>145677</xdr:rowOff>
    </xdr:to>
    <xdr:sp macro="" textlink="">
      <xdr:nvSpPr>
        <xdr:cNvPr id="3" name="TextBox 2"/>
        <xdr:cNvSpPr txBox="1"/>
      </xdr:nvSpPr>
      <xdr:spPr>
        <a:xfrm>
          <a:off x="8987118" y="5199529"/>
          <a:ext cx="2801470" cy="75079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Adjust</a:t>
          </a:r>
          <a:r>
            <a:rPr lang="en-GB" sz="1100" baseline="0"/>
            <a:t> the split percentages according to your data profile. No other input is required on this sheet.</a:t>
          </a:r>
          <a:endParaRPr lang="en-GB" sz="1100"/>
        </a:p>
      </xdr:txBody>
    </xdr:sp>
    <xdr:clientData/>
  </xdr:twoCellAnchor>
  <xdr:twoCellAnchor>
    <xdr:from>
      <xdr:col>14</xdr:col>
      <xdr:colOff>560294</xdr:colOff>
      <xdr:row>17</xdr:row>
      <xdr:rowOff>235324</xdr:rowOff>
    </xdr:from>
    <xdr:to>
      <xdr:col>16</xdr:col>
      <xdr:colOff>100853</xdr:colOff>
      <xdr:row>25</xdr:row>
      <xdr:rowOff>22412</xdr:rowOff>
    </xdr:to>
    <xdr:cxnSp macro="">
      <xdr:nvCxnSpPr>
        <xdr:cNvPr id="5" name="Straight Arrow Connector 4"/>
        <xdr:cNvCxnSpPr/>
      </xdr:nvCxnSpPr>
      <xdr:spPr>
        <a:xfrm flipV="1">
          <a:off x="11575676" y="4123765"/>
          <a:ext cx="997324" cy="1389529"/>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2114550</xdr:colOff>
      <xdr:row>0</xdr:row>
      <xdr:rowOff>19050</xdr:rowOff>
    </xdr:from>
    <xdr:to>
      <xdr:col>3</xdr:col>
      <xdr:colOff>504825</xdr:colOff>
      <xdr:row>3</xdr:row>
      <xdr:rowOff>142875</xdr:rowOff>
    </xdr:to>
    <xdr:sp macro="" textlink="">
      <xdr:nvSpPr>
        <xdr:cNvPr id="2" name="TextBox 1"/>
        <xdr:cNvSpPr txBox="1"/>
      </xdr:nvSpPr>
      <xdr:spPr>
        <a:xfrm>
          <a:off x="2114550" y="19050"/>
          <a:ext cx="3390900" cy="609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C17 Custumer Driven Project Cost s</a:t>
          </a:r>
          <a:r>
            <a:rPr lang="en-GB" sz="1100" baseline="0"/>
            <a:t> are </a:t>
          </a:r>
          <a:r>
            <a:rPr lang="en-GB" sz="1100"/>
            <a:t>entered here.  Check to see whether or not your</a:t>
          </a:r>
          <a:r>
            <a:rPr lang="en-GB" sz="1100" baseline="0"/>
            <a:t> CV17 tables are company specific before pasting in your data.</a:t>
          </a:r>
          <a:endParaRPr lang="en-GB"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47625</xdr:colOff>
      <xdr:row>0</xdr:row>
      <xdr:rowOff>28575</xdr:rowOff>
    </xdr:from>
    <xdr:to>
      <xdr:col>4</xdr:col>
      <xdr:colOff>514350</xdr:colOff>
      <xdr:row>4</xdr:row>
      <xdr:rowOff>66675</xdr:rowOff>
    </xdr:to>
    <xdr:sp macro="" textlink="">
      <xdr:nvSpPr>
        <xdr:cNvPr id="2" name="TextBox 1"/>
        <xdr:cNvSpPr txBox="1"/>
      </xdr:nvSpPr>
      <xdr:spPr>
        <a:xfrm>
          <a:off x="2276475" y="28575"/>
          <a:ext cx="4171950" cy="6858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C17 Agg Mapping.</a:t>
          </a:r>
          <a:r>
            <a:rPr lang="en-GB" sz="1100" baseline="0"/>
            <a:t>  The below table shows the assumes  netlevel aggregation.  You should not need to change sheet.</a:t>
          </a:r>
          <a:endParaRPr lang="en-GB"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171450</xdr:colOff>
      <xdr:row>3</xdr:row>
      <xdr:rowOff>209550</xdr:rowOff>
    </xdr:from>
    <xdr:to>
      <xdr:col>5</xdr:col>
      <xdr:colOff>85725</xdr:colOff>
      <xdr:row>9</xdr:row>
      <xdr:rowOff>47625</xdr:rowOff>
    </xdr:to>
    <xdr:sp macro="" textlink="">
      <xdr:nvSpPr>
        <xdr:cNvPr id="2" name="TextBox 1"/>
        <xdr:cNvSpPr txBox="1"/>
      </xdr:nvSpPr>
      <xdr:spPr>
        <a:xfrm>
          <a:off x="5114925" y="695325"/>
          <a:ext cx="1447800" cy="1057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C101 extract to be entered</a:t>
          </a:r>
          <a:r>
            <a:rPr lang="en-GB" sz="1100" baseline="0"/>
            <a:t> here.  Check that the format is consistant with your reporting.</a:t>
          </a:r>
          <a:endParaRPr lang="en-GB"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0</xdr:row>
      <xdr:rowOff>0</xdr:rowOff>
    </xdr:from>
    <xdr:to>
      <xdr:col>13</xdr:col>
      <xdr:colOff>541244</xdr:colOff>
      <xdr:row>3</xdr:row>
      <xdr:rowOff>119903</xdr:rowOff>
    </xdr:to>
    <xdr:sp macro="" textlink="">
      <xdr:nvSpPr>
        <xdr:cNvPr id="2" name="TextBox 1"/>
        <xdr:cNvSpPr txBox="1"/>
      </xdr:nvSpPr>
      <xdr:spPr>
        <a:xfrm>
          <a:off x="7676029" y="0"/>
          <a:ext cx="4171950" cy="5905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C101 Agg Mapping.</a:t>
          </a:r>
          <a:r>
            <a:rPr lang="en-GB" sz="1100" baseline="0"/>
            <a:t>  The below table shows the assumes  netlevel aggregation.  You should not need to change this sheet.</a:t>
          </a:r>
          <a:endParaRPr lang="en-GB"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1352550</xdr:colOff>
      <xdr:row>0</xdr:row>
      <xdr:rowOff>47625</xdr:rowOff>
    </xdr:from>
    <xdr:to>
      <xdr:col>2</xdr:col>
      <xdr:colOff>295275</xdr:colOff>
      <xdr:row>2</xdr:row>
      <xdr:rowOff>123825</xdr:rowOff>
    </xdr:to>
    <xdr:sp macro="" textlink="">
      <xdr:nvSpPr>
        <xdr:cNvPr id="2" name="TextBox 1"/>
        <xdr:cNvSpPr txBox="1"/>
      </xdr:nvSpPr>
      <xdr:spPr>
        <a:xfrm>
          <a:off x="1352550" y="47625"/>
          <a:ext cx="2428875" cy="4000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C17 Summary - No input</a:t>
          </a:r>
          <a:r>
            <a:rPr lang="en-GB" sz="1100" baseline="0"/>
            <a:t> required here.</a:t>
          </a:r>
          <a:endParaRPr lang="en-GB"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381000</xdr:colOff>
      <xdr:row>1</xdr:row>
      <xdr:rowOff>28575</xdr:rowOff>
    </xdr:from>
    <xdr:to>
      <xdr:col>14</xdr:col>
      <xdr:colOff>466726</xdr:colOff>
      <xdr:row>2</xdr:row>
      <xdr:rowOff>161924</xdr:rowOff>
    </xdr:to>
    <xdr:sp macro="" textlink="">
      <xdr:nvSpPr>
        <xdr:cNvPr id="2" name="TextBox 1"/>
        <xdr:cNvSpPr txBox="1"/>
      </xdr:nvSpPr>
      <xdr:spPr>
        <a:xfrm>
          <a:off x="4943475" y="219075"/>
          <a:ext cx="3743326" cy="4571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Total Income    (from underlying SAP Data)</a:t>
          </a:r>
          <a:br>
            <a:rPr lang="en-GB" sz="1100"/>
          </a:br>
          <a:r>
            <a:rPr lang="en-GB" sz="1100"/>
            <a:t>Total = AI_SCD + AI_SND  + AI_CND + AI_SCI + AI_SNI + AI_CNI</a:t>
          </a:r>
        </a:p>
      </xdr:txBody>
    </xdr:sp>
    <xdr:clientData/>
  </xdr:twoCellAnchor>
  <xdr:twoCellAnchor>
    <xdr:from>
      <xdr:col>8</xdr:col>
      <xdr:colOff>381000</xdr:colOff>
      <xdr:row>2</xdr:row>
      <xdr:rowOff>228600</xdr:rowOff>
    </xdr:from>
    <xdr:to>
      <xdr:col>14</xdr:col>
      <xdr:colOff>476250</xdr:colOff>
      <xdr:row>3</xdr:row>
      <xdr:rowOff>228600</xdr:rowOff>
    </xdr:to>
    <xdr:sp macro="" textlink="">
      <xdr:nvSpPr>
        <xdr:cNvPr id="3" name="TextBox 2"/>
        <xdr:cNvSpPr txBox="1"/>
      </xdr:nvSpPr>
      <xdr:spPr>
        <a:xfrm>
          <a:off x="4943475" y="742950"/>
          <a:ext cx="3752850"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Total</a:t>
          </a:r>
          <a:r>
            <a:rPr lang="en-GB" sz="1100" baseline="0"/>
            <a:t> Cost  (From underlying SAP Data)</a:t>
          </a:r>
          <a:br>
            <a:rPr lang="en-GB" sz="1100" baseline="0"/>
          </a:br>
          <a:r>
            <a:rPr lang="en-GB" sz="1100" baseline="0"/>
            <a:t>Total = AC_SCD + AC_SND + AC_CND + AC_DND</a:t>
          </a:r>
        </a:p>
      </xdr:txBody>
    </xdr:sp>
    <xdr:clientData/>
  </xdr:twoCellAnchor>
  <xdr:twoCellAnchor>
    <xdr:from>
      <xdr:col>15</xdr:col>
      <xdr:colOff>0</xdr:colOff>
      <xdr:row>1</xdr:row>
      <xdr:rowOff>47625</xdr:rowOff>
    </xdr:from>
    <xdr:to>
      <xdr:col>21</xdr:col>
      <xdr:colOff>95250</xdr:colOff>
      <xdr:row>2</xdr:row>
      <xdr:rowOff>171450</xdr:rowOff>
    </xdr:to>
    <xdr:sp macro="" textlink="">
      <xdr:nvSpPr>
        <xdr:cNvPr id="4" name="TextBox 3"/>
        <xdr:cNvSpPr txBox="1"/>
      </xdr:nvSpPr>
      <xdr:spPr>
        <a:xfrm>
          <a:off x="8829675" y="238125"/>
          <a:ext cx="3752850"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Date Code Format</a:t>
          </a:r>
        </a:p>
        <a:p>
          <a:r>
            <a:rPr lang="en-GB" sz="1100"/>
            <a:t>format</a:t>
          </a:r>
          <a:r>
            <a:rPr lang="en-GB" sz="1100" baseline="0"/>
            <a:t> = yyyytoyy</a:t>
          </a:r>
          <a:endParaRPr lang="en-GB" sz="1100"/>
        </a:p>
      </xdr:txBody>
    </xdr:sp>
    <xdr:clientData/>
  </xdr:twoCellAnchor>
  <xdr:twoCellAnchor>
    <xdr:from>
      <xdr:col>15</xdr:col>
      <xdr:colOff>28575</xdr:colOff>
      <xdr:row>2</xdr:row>
      <xdr:rowOff>266701</xdr:rowOff>
    </xdr:from>
    <xdr:to>
      <xdr:col>21</xdr:col>
      <xdr:colOff>123825</xdr:colOff>
      <xdr:row>3</xdr:row>
      <xdr:rowOff>200026</xdr:rowOff>
    </xdr:to>
    <xdr:sp macro="" textlink="">
      <xdr:nvSpPr>
        <xdr:cNvPr id="5" name="TextBox 4"/>
        <xdr:cNvSpPr txBox="1"/>
      </xdr:nvSpPr>
      <xdr:spPr>
        <a:xfrm>
          <a:off x="8858250" y="781051"/>
          <a:ext cx="3752850" cy="381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Net-Level Code</a:t>
          </a:r>
        </a:p>
      </xdr:txBody>
    </xdr:sp>
    <xdr:clientData/>
  </xdr:twoCellAnchor>
  <xdr:twoCellAnchor>
    <xdr:from>
      <xdr:col>21</xdr:col>
      <xdr:colOff>200025</xdr:colOff>
      <xdr:row>1</xdr:row>
      <xdr:rowOff>57150</xdr:rowOff>
    </xdr:from>
    <xdr:to>
      <xdr:col>27</xdr:col>
      <xdr:colOff>438150</xdr:colOff>
      <xdr:row>3</xdr:row>
      <xdr:rowOff>304800</xdr:rowOff>
    </xdr:to>
    <xdr:sp macro="" textlink="">
      <xdr:nvSpPr>
        <xdr:cNvPr id="6" name="TextBox 5"/>
        <xdr:cNvSpPr txBox="1"/>
      </xdr:nvSpPr>
      <xdr:spPr>
        <a:xfrm>
          <a:off x="12687300" y="247650"/>
          <a:ext cx="3895725"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G_DTypet</a:t>
          </a:r>
          <a:br>
            <a:rPr lang="en-GB" sz="1100"/>
          </a:br>
          <a:r>
            <a:rPr lang="en-GB" sz="1100"/>
            <a:t>Generation/Demand indicator</a:t>
          </a:r>
        </a:p>
        <a:p>
          <a:r>
            <a:rPr lang="en-GB" sz="1100"/>
            <a:t>D = Demand</a:t>
          </a:r>
        </a:p>
        <a:p>
          <a:r>
            <a:rPr lang="en-GB" sz="1100"/>
            <a:t>G = Generation </a:t>
          </a:r>
        </a:p>
        <a:p>
          <a:r>
            <a:rPr lang="en-GB" sz="1100"/>
            <a:t>DG = Distributed Generation (don't use these values) </a:t>
          </a:r>
        </a:p>
      </xdr:txBody>
    </xdr:sp>
    <xdr:clientData/>
  </xdr:twoCellAnchor>
  <xdr:twoCellAnchor>
    <xdr:from>
      <xdr:col>8</xdr:col>
      <xdr:colOff>419099</xdr:colOff>
      <xdr:row>3</xdr:row>
      <xdr:rowOff>371476</xdr:rowOff>
    </xdr:from>
    <xdr:to>
      <xdr:col>24</xdr:col>
      <xdr:colOff>571500</xdr:colOff>
      <xdr:row>3</xdr:row>
      <xdr:rowOff>952499</xdr:rowOff>
    </xdr:to>
    <xdr:sp macro="" textlink="">
      <xdr:nvSpPr>
        <xdr:cNvPr id="7" name="TextBox 6"/>
        <xdr:cNvSpPr txBox="1"/>
      </xdr:nvSpPr>
      <xdr:spPr>
        <a:xfrm>
          <a:off x="4981574" y="1333501"/>
          <a:ext cx="9906001" cy="58102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a:t>
          </a:r>
          <a:r>
            <a:rPr lang="en-GB" sz="1100" baseline="0"/>
            <a:t> is data underlying project data used in regulatory reporting.  Ultimately all that is required is project total income and project total costs.  The data from this table is used to provide value at project t ref level that illustrates the proportion of income against cost where values  are limited to a maximum of one.  </a:t>
          </a:r>
        </a:p>
      </xdr:txBody>
    </xdr:sp>
    <xdr:clientData/>
  </xdr:twoCellAnchor>
  <xdr:twoCellAnchor>
    <xdr:from>
      <xdr:col>15</xdr:col>
      <xdr:colOff>409575</xdr:colOff>
      <xdr:row>6</xdr:row>
      <xdr:rowOff>9526</xdr:rowOff>
    </xdr:from>
    <xdr:to>
      <xdr:col>20</xdr:col>
      <xdr:colOff>200025</xdr:colOff>
      <xdr:row>12</xdr:row>
      <xdr:rowOff>47626</xdr:rowOff>
    </xdr:to>
    <xdr:sp macro="" textlink="">
      <xdr:nvSpPr>
        <xdr:cNvPr id="8" name="TextBox 7"/>
        <xdr:cNvSpPr txBox="1"/>
      </xdr:nvSpPr>
      <xdr:spPr>
        <a:xfrm>
          <a:off x="9239250" y="2657476"/>
          <a:ext cx="2838450" cy="1028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Note</a:t>
          </a:r>
          <a:r>
            <a:rPr lang="en-GB" sz="1100" baseline="0"/>
            <a:t> that Distributed Generation Asset level can go 'down stream' as well as 'upstream'  of the   connection level, and as such this program may assume the wrong connection level</a:t>
          </a:r>
          <a:endParaRPr lang="en-GB"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0</xdr:row>
      <xdr:rowOff>133350</xdr:rowOff>
    </xdr:from>
    <xdr:to>
      <xdr:col>3</xdr:col>
      <xdr:colOff>485775</xdr:colOff>
      <xdr:row>0</xdr:row>
      <xdr:rowOff>1181100</xdr:rowOff>
    </xdr:to>
    <xdr:sp macro="" textlink="">
      <xdr:nvSpPr>
        <xdr:cNvPr id="2" name="TextBox 1"/>
        <xdr:cNvSpPr txBox="1"/>
      </xdr:nvSpPr>
      <xdr:spPr>
        <a:xfrm>
          <a:off x="638175" y="133350"/>
          <a:ext cx="1924050" cy="10477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CN2</a:t>
          </a:r>
          <a:r>
            <a:rPr lang="en-GB" sz="1100" baseline="0"/>
            <a:t> Data Apportionment</a:t>
          </a:r>
          <a:endParaRPr lang="en-GB" sz="1100"/>
        </a:p>
        <a:p>
          <a:endParaRPr lang="en-GB" sz="1100"/>
        </a:p>
        <a:p>
          <a:r>
            <a:rPr lang="en-GB" sz="1100"/>
            <a:t>There</a:t>
          </a:r>
          <a:r>
            <a:rPr lang="en-GB" sz="1100" baseline="0"/>
            <a:t> should not be any requirement to enter data into this sheet.  </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57150</xdr:colOff>
      <xdr:row>3</xdr:row>
      <xdr:rowOff>9524</xdr:rowOff>
    </xdr:from>
    <xdr:to>
      <xdr:col>1</xdr:col>
      <xdr:colOff>2162175</xdr:colOff>
      <xdr:row>8</xdr:row>
      <xdr:rowOff>9525</xdr:rowOff>
    </xdr:to>
    <xdr:sp macro="" textlink="">
      <xdr:nvSpPr>
        <xdr:cNvPr id="2" name="TextBox 1"/>
        <xdr:cNvSpPr txBox="1"/>
      </xdr:nvSpPr>
      <xdr:spPr>
        <a:xfrm>
          <a:off x="666750" y="676274"/>
          <a:ext cx="2105025" cy="146685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Netlevel</a:t>
          </a:r>
          <a:r>
            <a:rPr lang="en-GB" sz="1100" baseline="0"/>
            <a:t> summary bring together values aquired from FBPQ, C17, C101, CN2.</a:t>
          </a:r>
        </a:p>
        <a:p>
          <a:endParaRPr lang="en-GB" sz="1100" baseline="0"/>
        </a:p>
        <a:p>
          <a:r>
            <a:rPr lang="en-GB" sz="1100" baseline="0"/>
            <a:t>There should be no requirement  to enter data into this sheet other that the data source tag.</a:t>
          </a:r>
          <a:endParaRPr lang="en-GB" sz="1100"/>
        </a:p>
      </xdr:txBody>
    </xdr:sp>
    <xdr:clientData/>
  </xdr:twoCellAnchor>
  <xdr:twoCellAnchor>
    <xdr:from>
      <xdr:col>1</xdr:col>
      <xdr:colOff>2000250</xdr:colOff>
      <xdr:row>6</xdr:row>
      <xdr:rowOff>219075</xdr:rowOff>
    </xdr:from>
    <xdr:to>
      <xdr:col>2</xdr:col>
      <xdr:colOff>171450</xdr:colOff>
      <xdr:row>8</xdr:row>
      <xdr:rowOff>57150</xdr:rowOff>
    </xdr:to>
    <xdr:cxnSp macro="">
      <xdr:nvCxnSpPr>
        <xdr:cNvPr id="4" name="Straight Arrow Connector 3"/>
        <xdr:cNvCxnSpPr/>
      </xdr:nvCxnSpPr>
      <xdr:spPr>
        <a:xfrm>
          <a:off x="2609850" y="1895475"/>
          <a:ext cx="1047750" cy="295275"/>
        </a:xfrm>
        <a:prstGeom prst="straightConnector1">
          <a:avLst/>
        </a:prstGeom>
        <a:ln>
          <a:tailEnd type="arrow"/>
        </a:ln>
      </xdr:spPr>
      <xdr:style>
        <a:lnRef idx="2">
          <a:schemeClr val="dk1"/>
        </a:lnRef>
        <a:fillRef idx="0">
          <a:schemeClr val="dk1"/>
        </a:fillRef>
        <a:effectRef idx="1">
          <a:schemeClr val="dk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7"/>
  <sheetViews>
    <sheetView showGridLines="0" workbookViewId="0">
      <selection activeCell="D32" sqref="D32"/>
    </sheetView>
  </sheetViews>
  <sheetFormatPr defaultRowHeight="12.75"/>
  <cols>
    <col min="1" max="1" width="3.5703125" customWidth="1"/>
    <col min="2" max="2" width="14.28515625" customWidth="1"/>
    <col min="3" max="3" width="0.42578125" customWidth="1"/>
    <col min="4" max="4" width="10.42578125" customWidth="1"/>
    <col min="5" max="5" width="15" customWidth="1"/>
    <col min="6" max="7" width="17.5703125" customWidth="1"/>
    <col min="8" max="8" width="3.5703125" customWidth="1"/>
    <col min="9" max="9" width="0.42578125" customWidth="1"/>
    <col min="11" max="12" width="9.140625" style="235"/>
  </cols>
  <sheetData>
    <row r="1" spans="2:12">
      <c r="K1"/>
    </row>
    <row r="2" spans="2:12" ht="54" customHeight="1">
      <c r="B2" s="232" t="s">
        <v>266</v>
      </c>
      <c r="I2" s="230"/>
      <c r="K2" s="231" t="s">
        <v>267</v>
      </c>
    </row>
    <row r="3" spans="2:12">
      <c r="I3" s="230"/>
      <c r="K3"/>
    </row>
    <row r="4" spans="2:12">
      <c r="I4" s="230"/>
      <c r="K4" s="234" t="s">
        <v>268</v>
      </c>
      <c r="L4" s="234" t="s">
        <v>298</v>
      </c>
    </row>
    <row r="5" spans="2:12" ht="13.5" thickBot="1">
      <c r="I5" s="230"/>
    </row>
    <row r="6" spans="2:12" ht="15">
      <c r="B6" s="238" t="s">
        <v>269</v>
      </c>
      <c r="C6" s="239"/>
      <c r="D6" s="240" t="s">
        <v>270</v>
      </c>
      <c r="E6" s="241"/>
      <c r="F6" s="241"/>
      <c r="G6" s="242"/>
      <c r="I6" s="230"/>
      <c r="K6" s="234" t="s">
        <v>300</v>
      </c>
      <c r="L6" s="235" t="s">
        <v>299</v>
      </c>
    </row>
    <row r="7" spans="2:12" ht="15">
      <c r="B7" s="243"/>
      <c r="C7" s="236"/>
      <c r="D7" s="237"/>
      <c r="E7" s="171"/>
      <c r="F7" s="171"/>
      <c r="G7" s="244"/>
      <c r="I7" s="230"/>
    </row>
    <row r="8" spans="2:12" ht="15.75" thickBot="1">
      <c r="B8" s="245" t="s">
        <v>62</v>
      </c>
      <c r="C8" s="246"/>
      <c r="D8" s="247" t="s">
        <v>282</v>
      </c>
      <c r="E8" s="248"/>
      <c r="F8" s="248"/>
      <c r="G8" s="249"/>
      <c r="I8" s="230"/>
      <c r="K8" s="235" t="s">
        <v>306</v>
      </c>
      <c r="L8" s="235" t="s">
        <v>307</v>
      </c>
    </row>
    <row r="9" spans="2:12">
      <c r="I9" s="230"/>
    </row>
    <row r="10" spans="2:12">
      <c r="I10" s="230"/>
    </row>
    <row r="11" spans="2:12">
      <c r="I11" s="230"/>
    </row>
    <row r="12" spans="2:12">
      <c r="I12" s="230"/>
    </row>
    <row r="13" spans="2:12">
      <c r="I13" s="230"/>
    </row>
    <row r="14" spans="2:12">
      <c r="I14" s="230"/>
    </row>
    <row r="15" spans="2:12">
      <c r="I15" s="230"/>
    </row>
    <row r="16" spans="2:12">
      <c r="I16" s="230"/>
    </row>
    <row r="17" spans="9:9">
      <c r="I17" s="230"/>
    </row>
    <row r="18" spans="9:9">
      <c r="I18" s="230"/>
    </row>
    <row r="19" spans="9:9">
      <c r="I19" s="230"/>
    </row>
    <row r="20" spans="9:9">
      <c r="I20" s="230"/>
    </row>
    <row r="21" spans="9:9">
      <c r="I21" s="230"/>
    </row>
    <row r="22" spans="9:9">
      <c r="I22" s="230"/>
    </row>
    <row r="23" spans="9:9">
      <c r="I23" s="230"/>
    </row>
    <row r="24" spans="9:9">
      <c r="I24" s="230"/>
    </row>
    <row r="25" spans="9:9">
      <c r="I25" s="230"/>
    </row>
    <row r="26" spans="9:9">
      <c r="I26" s="230"/>
    </row>
    <row r="27" spans="9:9">
      <c r="I27" s="230"/>
    </row>
    <row r="28" spans="9:9">
      <c r="I28" s="230"/>
    </row>
    <row r="29" spans="9:9">
      <c r="I29" s="230"/>
    </row>
    <row r="30" spans="9:9">
      <c r="I30" s="230"/>
    </row>
    <row r="31" spans="9:9">
      <c r="I31" s="230"/>
    </row>
    <row r="32" spans="9:9">
      <c r="I32" s="230"/>
    </row>
    <row r="33" spans="9:9">
      <c r="I33" s="230"/>
    </row>
    <row r="34" spans="9:9">
      <c r="I34" s="230"/>
    </row>
    <row r="35" spans="9:9">
      <c r="I35" s="230"/>
    </row>
    <row r="36" spans="9:9">
      <c r="I36" s="230"/>
    </row>
    <row r="37" spans="9:9">
      <c r="I37" s="230"/>
    </row>
  </sheetData>
  <sheetProtection sheet="1" objects="1" scenarios="1" formatCells="0"/>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8:C17"/>
  <sheetViews>
    <sheetView showGridLines="0" workbookViewId="0">
      <selection activeCell="C15" sqref="C15"/>
    </sheetView>
  </sheetViews>
  <sheetFormatPr defaultRowHeight="12.75"/>
  <sheetData>
    <row r="8" spans="3:3">
      <c r="C8" s="250" t="s">
        <v>271</v>
      </c>
    </row>
    <row r="9" spans="3:3">
      <c r="C9" s="250" t="s">
        <v>272</v>
      </c>
    </row>
    <row r="10" spans="3:3">
      <c r="C10" s="250" t="s">
        <v>273</v>
      </c>
    </row>
    <row r="11" spans="3:3">
      <c r="C11" s="250" t="s">
        <v>274</v>
      </c>
    </row>
    <row r="12" spans="3:3">
      <c r="C12" s="250" t="s">
        <v>278</v>
      </c>
    </row>
    <row r="13" spans="3:3">
      <c r="C13" s="250" t="s">
        <v>279</v>
      </c>
    </row>
    <row r="14" spans="3:3">
      <c r="C14" s="250" t="s">
        <v>275</v>
      </c>
    </row>
    <row r="15" spans="3:3">
      <c r="C15" s="250" t="s">
        <v>264</v>
      </c>
    </row>
    <row r="16" spans="3:3">
      <c r="C16" s="250" t="s">
        <v>276</v>
      </c>
    </row>
    <row r="17" spans="3:3">
      <c r="C17" s="250" t="s">
        <v>277</v>
      </c>
    </row>
  </sheetData>
  <sheetProtection sheet="1" objects="1" scenarios="1"/>
  <hyperlinks>
    <hyperlink ref="C8" location="'CDCM CC Values'!A1" display="'CDCM CC Values"/>
    <hyperlink ref="C9" location="'CC Calculations'!A1" display="'CC Calculations'!A1"/>
    <hyperlink ref="C10" location="'C17 Extract'!A1" display="'C17 Extract"/>
    <hyperlink ref="C11" location="'C17 Mapping'!A1" display="'C17 Mapping"/>
    <hyperlink ref="C14" location="'C17 C101 Summary'!A1" display="'C17 C101 Summary"/>
    <hyperlink ref="C15" location="'CN2 Input'!A1" display="'CN2 Input'!A1"/>
    <hyperlink ref="C16" location="'CN2 Prep'!A1" display="'CN2 Prep'!A1"/>
    <hyperlink ref="C17" location="'Overview by NetLevel'!A1" display="Overview by NetLevel"/>
    <hyperlink ref="C12" location="'C101 Extract'!A1" display="'C101 Extract"/>
    <hyperlink ref="C13" location="'C101 Mapping'!A1" display="'C101 Mapping"/>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M22"/>
  <sheetViews>
    <sheetView showGridLines="0" workbookViewId="0">
      <selection activeCell="M33" sqref="M33"/>
    </sheetView>
  </sheetViews>
  <sheetFormatPr defaultRowHeight="12.75"/>
  <sheetData>
    <row r="5" spans="3:13" ht="18.75" thickBot="1">
      <c r="C5" s="263" t="s">
        <v>296</v>
      </c>
      <c r="M5" s="263" t="s">
        <v>297</v>
      </c>
    </row>
    <row r="6" spans="3:13">
      <c r="C6" s="252"/>
      <c r="D6" s="221"/>
      <c r="E6" s="221"/>
      <c r="F6" s="221"/>
      <c r="G6" s="221"/>
      <c r="H6" s="221"/>
      <c r="I6" s="222"/>
    </row>
    <row r="7" spans="3:13" ht="15">
      <c r="C7" s="253" t="s">
        <v>128</v>
      </c>
      <c r="D7" s="254" t="s">
        <v>283</v>
      </c>
      <c r="E7" s="171"/>
      <c r="F7" s="171"/>
      <c r="G7" s="171"/>
      <c r="H7" s="171"/>
      <c r="I7" s="255"/>
    </row>
    <row r="8" spans="3:13" ht="15">
      <c r="C8" s="253" t="s">
        <v>129</v>
      </c>
      <c r="D8" s="254" t="s">
        <v>284</v>
      </c>
      <c r="E8" s="171"/>
      <c r="F8" s="171"/>
      <c r="G8" s="171"/>
      <c r="H8" s="171"/>
      <c r="I8" s="255"/>
    </row>
    <row r="9" spans="3:13" ht="15">
      <c r="C9" s="253" t="s">
        <v>130</v>
      </c>
      <c r="D9" s="254" t="s">
        <v>285</v>
      </c>
      <c r="E9" s="171"/>
      <c r="F9" s="171"/>
      <c r="G9" s="171"/>
      <c r="H9" s="171"/>
      <c r="I9" s="255"/>
    </row>
    <row r="10" spans="3:13" ht="15">
      <c r="C10" s="253" t="s">
        <v>131</v>
      </c>
      <c r="D10" s="254" t="s">
        <v>286</v>
      </c>
      <c r="E10" s="171"/>
      <c r="F10" s="171"/>
      <c r="G10" s="171"/>
      <c r="H10" s="171"/>
      <c r="I10" s="255"/>
    </row>
    <row r="11" spans="3:13" ht="15">
      <c r="C11" s="253" t="s">
        <v>134</v>
      </c>
      <c r="D11" s="254" t="s">
        <v>287</v>
      </c>
      <c r="E11" s="171"/>
      <c r="F11" s="171"/>
      <c r="G11" s="171"/>
      <c r="H11" s="171"/>
      <c r="I11" s="255"/>
    </row>
    <row r="12" spans="3:13" ht="15">
      <c r="C12" s="253" t="s">
        <v>135</v>
      </c>
      <c r="D12" s="254" t="s">
        <v>288</v>
      </c>
      <c r="E12" s="171"/>
      <c r="F12" s="171"/>
      <c r="G12" s="171"/>
      <c r="H12" s="171"/>
      <c r="I12" s="255"/>
    </row>
    <row r="13" spans="3:13" ht="15">
      <c r="C13" s="253" t="s">
        <v>136</v>
      </c>
      <c r="D13" s="254" t="s">
        <v>289</v>
      </c>
      <c r="E13" s="171"/>
      <c r="F13" s="171"/>
      <c r="G13" s="171"/>
      <c r="H13" s="171"/>
      <c r="I13" s="255"/>
    </row>
    <row r="14" spans="3:13" ht="15">
      <c r="C14" s="253" t="s">
        <v>137</v>
      </c>
      <c r="D14" s="254" t="s">
        <v>290</v>
      </c>
      <c r="E14" s="171"/>
      <c r="F14" s="171"/>
      <c r="G14" s="171"/>
      <c r="H14" s="171"/>
      <c r="I14" s="255"/>
    </row>
    <row r="15" spans="3:13" ht="15">
      <c r="C15" s="253" t="s">
        <v>138</v>
      </c>
      <c r="D15" s="254" t="s">
        <v>291</v>
      </c>
      <c r="E15" s="171"/>
      <c r="F15" s="171"/>
      <c r="G15" s="171"/>
      <c r="H15" s="171"/>
      <c r="I15" s="255"/>
    </row>
    <row r="16" spans="3:13" ht="15">
      <c r="C16" s="253" t="s">
        <v>139</v>
      </c>
      <c r="D16" s="254" t="s">
        <v>292</v>
      </c>
      <c r="E16" s="171"/>
      <c r="F16" s="171"/>
      <c r="G16" s="171"/>
      <c r="H16" s="171"/>
      <c r="I16" s="255"/>
    </row>
    <row r="17" spans="3:9" ht="15">
      <c r="C17" s="256"/>
      <c r="D17" s="171"/>
      <c r="E17" s="171"/>
      <c r="F17" s="171"/>
      <c r="G17" s="171"/>
      <c r="H17" s="171"/>
      <c r="I17" s="255"/>
    </row>
    <row r="18" spans="3:9" ht="15">
      <c r="C18" s="256"/>
      <c r="D18" s="171"/>
      <c r="E18" s="171"/>
      <c r="F18" s="171"/>
      <c r="G18" s="171"/>
      <c r="H18" s="171"/>
      <c r="I18" s="255"/>
    </row>
    <row r="19" spans="3:9" ht="15">
      <c r="C19" s="257" t="s">
        <v>293</v>
      </c>
      <c r="D19" s="254" t="s">
        <v>294</v>
      </c>
      <c r="E19" s="254" t="s">
        <v>135</v>
      </c>
      <c r="F19" s="254" t="s">
        <v>136</v>
      </c>
      <c r="G19" s="254" t="s">
        <v>137</v>
      </c>
      <c r="H19" s="254" t="s">
        <v>138</v>
      </c>
      <c r="I19" s="258" t="s">
        <v>139</v>
      </c>
    </row>
    <row r="20" spans="3:9" ht="15">
      <c r="C20" s="256"/>
      <c r="D20" s="171"/>
      <c r="E20" s="171"/>
      <c r="F20" s="171"/>
      <c r="G20" s="171"/>
      <c r="H20" s="171"/>
      <c r="I20" s="255"/>
    </row>
    <row r="21" spans="3:9" ht="15">
      <c r="C21" s="259" t="s">
        <v>295</v>
      </c>
      <c r="D21" s="254" t="s">
        <v>128</v>
      </c>
      <c r="E21" s="254" t="s">
        <v>129</v>
      </c>
      <c r="F21" s="254" t="s">
        <v>130</v>
      </c>
      <c r="G21" s="254" t="s">
        <v>131</v>
      </c>
      <c r="H21" s="171"/>
      <c r="I21" s="255"/>
    </row>
    <row r="22" spans="3:9" ht="13.5" thickBot="1">
      <c r="C22" s="260"/>
      <c r="D22" s="261"/>
      <c r="E22" s="261"/>
      <c r="F22" s="261"/>
      <c r="G22" s="261"/>
      <c r="H22" s="261"/>
      <c r="I22" s="262"/>
    </row>
  </sheetData>
  <sheetProtection sheet="1" objects="1" scenarios="1"/>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J10"/>
  <sheetViews>
    <sheetView showGridLines="0" workbookViewId="0">
      <selection activeCell="E46" sqref="E46"/>
    </sheetView>
  </sheetViews>
  <sheetFormatPr defaultRowHeight="12.75"/>
  <cols>
    <col min="2" max="2" width="14.28515625" bestFit="1" customWidth="1"/>
    <col min="3" max="10" width="11.5703125" customWidth="1"/>
    <col min="11" max="11" width="16.7109375" customWidth="1"/>
  </cols>
  <sheetData>
    <row r="1" spans="2:10">
      <c r="B1" s="10"/>
      <c r="C1" s="11"/>
      <c r="D1" s="11"/>
      <c r="E1" s="11"/>
      <c r="F1" s="11"/>
      <c r="G1" s="11"/>
      <c r="H1" s="11"/>
      <c r="I1" s="11"/>
    </row>
    <row r="2" spans="2:10" ht="28.5" customHeight="1">
      <c r="B2" s="233" t="str">
        <f>"Region: " &amp; 'Front Sheet'!D8</f>
        <v>Region: Test Data</v>
      </c>
    </row>
    <row r="3" spans="2:10" ht="28.5" customHeight="1">
      <c r="B3" s="264" t="s">
        <v>65</v>
      </c>
      <c r="C3" s="264"/>
      <c r="D3" s="264"/>
      <c r="E3" s="264"/>
      <c r="F3" s="264"/>
      <c r="G3" s="264"/>
      <c r="H3" s="264"/>
      <c r="I3" s="264"/>
      <c r="J3" s="264"/>
    </row>
    <row r="6" spans="2:10" ht="25.5">
      <c r="C6" s="13" t="s">
        <v>42</v>
      </c>
      <c r="D6" s="13" t="s">
        <v>35</v>
      </c>
      <c r="E6" s="13" t="s">
        <v>36</v>
      </c>
      <c r="F6" s="13" t="s">
        <v>37</v>
      </c>
      <c r="G6" s="13" t="s">
        <v>38</v>
      </c>
      <c r="H6" s="13" t="s">
        <v>39</v>
      </c>
      <c r="I6" s="13" t="s">
        <v>40</v>
      </c>
      <c r="J6" s="13" t="s">
        <v>41</v>
      </c>
    </row>
    <row r="7" spans="2:10">
      <c r="B7" s="13" t="s">
        <v>3</v>
      </c>
      <c r="C7" s="14">
        <f>'CC Calculations'!C55</f>
        <v>0</v>
      </c>
      <c r="D7" s="14">
        <f>'CC Calculations'!D55</f>
        <v>0</v>
      </c>
      <c r="E7" s="14">
        <f>'CC Calculations'!E55</f>
        <v>0</v>
      </c>
      <c r="F7" s="14">
        <f>'CC Calculations'!F55</f>
        <v>0</v>
      </c>
      <c r="G7" s="14">
        <f>'CC Calculations'!F55</f>
        <v>0</v>
      </c>
      <c r="H7" s="14">
        <f>'CC Calculations'!G55</f>
        <v>0.84732966501648221</v>
      </c>
      <c r="I7" s="14">
        <f>'CC Calculations'!H55</f>
        <v>0.85657924928721374</v>
      </c>
      <c r="J7" s="14">
        <f>'CC Calculations'!I55</f>
        <v>0.86582883355794538</v>
      </c>
    </row>
    <row r="8" spans="2:10">
      <c r="B8" s="13" t="s">
        <v>4</v>
      </c>
      <c r="C8" s="14">
        <f>'CC Calculations'!C56</f>
        <v>0</v>
      </c>
      <c r="D8" s="14">
        <f>'CC Calculations'!D56</f>
        <v>0</v>
      </c>
      <c r="E8" s="14">
        <f>'CC Calculations'!E56</f>
        <v>0</v>
      </c>
      <c r="F8" s="14">
        <f>'CC Calculations'!F56</f>
        <v>0</v>
      </c>
      <c r="G8" s="14">
        <f>'CC Calculations'!F56</f>
        <v>0</v>
      </c>
      <c r="H8" s="14">
        <f>'CC Calculations'!G56</f>
        <v>0.84732966501648221</v>
      </c>
      <c r="I8" s="14">
        <f>'CC Calculations'!H56</f>
        <v>0.85657924928721374</v>
      </c>
      <c r="J8" s="12"/>
    </row>
    <row r="9" spans="2:10">
      <c r="B9" s="13" t="s">
        <v>5</v>
      </c>
      <c r="C9" s="14">
        <f>'CC Calculations'!C57</f>
        <v>0</v>
      </c>
      <c r="D9" s="14">
        <f>'CC Calculations'!D57</f>
        <v>0</v>
      </c>
      <c r="E9" s="14">
        <f>'CC Calculations'!E57</f>
        <v>0.9479460240475801</v>
      </c>
      <c r="F9" s="14">
        <f>'CC Calculations'!F57</f>
        <v>0.90569509236594281</v>
      </c>
      <c r="G9" s="14">
        <f>'CC Calculations'!F57</f>
        <v>0.90569509236594281</v>
      </c>
      <c r="H9" s="14">
        <f>'CC Calculations'!G57</f>
        <v>0.86344416068430563</v>
      </c>
      <c r="I9" s="12"/>
      <c r="J9" s="12"/>
    </row>
    <row r="10" spans="2:10">
      <c r="B10" s="13" t="s">
        <v>6</v>
      </c>
      <c r="C10" s="14">
        <f>'CC Calculations'!C58</f>
        <v>0</v>
      </c>
      <c r="D10" s="14">
        <f>'CC Calculations'!D58</f>
        <v>0</v>
      </c>
      <c r="E10" s="14">
        <f>'CC Calculations'!E58</f>
        <v>0.9479460240475801</v>
      </c>
      <c r="F10" s="14">
        <f>'CC Calculations'!F58</f>
        <v>0.90569509236594281</v>
      </c>
      <c r="G10" s="12"/>
      <c r="H10" s="12"/>
      <c r="I10" s="12"/>
      <c r="J10" s="12"/>
    </row>
  </sheetData>
  <sheetProtection sheet="1" objects="1" scenarios="1"/>
  <mergeCells count="1">
    <mergeCell ref="B3:J3"/>
  </mergeCells>
  <dataValidations count="1">
    <dataValidation type="decimal" allowBlank="1" showInputMessage="1" showErrorMessage="1" errorTitle="Invalid customer contribution" error="The customer contribution must be a non-negative percentage value." sqref="C7:J10">
      <formula1>0</formula1>
      <formula2>4</formula2>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B2:S60"/>
  <sheetViews>
    <sheetView showGridLines="0" tabSelected="1" zoomScale="85" zoomScaleNormal="85" workbookViewId="0">
      <pane ySplit="3" topLeftCell="A16" activePane="bottomLeft" state="frozen"/>
      <selection pane="bottomLeft" activeCell="R39" sqref="R39"/>
    </sheetView>
  </sheetViews>
  <sheetFormatPr defaultColWidth="16.7109375" defaultRowHeight="12.75"/>
  <cols>
    <col min="1" max="1" width="2.7109375" style="193" customWidth="1"/>
    <col min="2" max="2" width="14.42578125" style="193" customWidth="1"/>
    <col min="3" max="9" width="14.7109375" style="193" customWidth="1"/>
    <col min="10" max="10" width="3.5703125" style="192" customWidth="1"/>
    <col min="11" max="11" width="8.28515625" style="193" customWidth="1"/>
    <col min="12" max="19" width="11" style="193" customWidth="1"/>
    <col min="20" max="16384" width="16.7109375" style="193"/>
  </cols>
  <sheetData>
    <row r="2" spans="2:19" ht="70.5" customHeight="1">
      <c r="B2" s="265" t="s">
        <v>18</v>
      </c>
      <c r="C2" s="265"/>
      <c r="D2" s="265"/>
      <c r="E2" s="265"/>
      <c r="F2" s="265"/>
      <c r="G2" s="265"/>
      <c r="H2" s="265"/>
      <c r="I2" s="265"/>
    </row>
    <row r="3" spans="2:19">
      <c r="B3" s="193" t="s">
        <v>29</v>
      </c>
    </row>
    <row r="5" spans="2:19">
      <c r="B5" s="193" t="s">
        <v>1</v>
      </c>
      <c r="L5" s="193" t="s">
        <v>30</v>
      </c>
      <c r="N5" s="194"/>
    </row>
    <row r="6" spans="2:19">
      <c r="B6" s="193" t="s">
        <v>2</v>
      </c>
    </row>
    <row r="7" spans="2:19" ht="33.75" customHeight="1">
      <c r="K7" s="195"/>
      <c r="L7" s="266" t="s">
        <v>34</v>
      </c>
      <c r="M7" s="266"/>
      <c r="N7" s="266"/>
      <c r="O7" s="266"/>
      <c r="P7" s="266"/>
      <c r="Q7" s="266"/>
      <c r="R7" s="266"/>
      <c r="S7" s="266"/>
    </row>
    <row r="8" spans="2:19" ht="15.75">
      <c r="B8" s="196" t="s">
        <v>25</v>
      </c>
    </row>
    <row r="9" spans="2:19">
      <c r="B9" s="193" t="s">
        <v>19</v>
      </c>
    </row>
    <row r="10" spans="2:19">
      <c r="C10" s="197" t="s">
        <v>9</v>
      </c>
      <c r="D10" s="197" t="s">
        <v>10</v>
      </c>
      <c r="E10" s="197" t="s">
        <v>11</v>
      </c>
      <c r="F10" s="197" t="s">
        <v>12</v>
      </c>
      <c r="G10" s="197" t="s">
        <v>13</v>
      </c>
      <c r="H10" s="197" t="s">
        <v>14</v>
      </c>
      <c r="I10" s="197" t="s">
        <v>15</v>
      </c>
    </row>
    <row r="11" spans="2:19">
      <c r="B11" s="198" t="s">
        <v>16</v>
      </c>
      <c r="C11" s="216"/>
      <c r="D11" s="216"/>
      <c r="E11" s="216"/>
      <c r="F11" s="216"/>
      <c r="G11" s="214">
        <f>'Overview by NetLevel'!N14</f>
        <v>9.14</v>
      </c>
      <c r="H11" s="216"/>
      <c r="I11" s="214">
        <f>'Overview by NetLevel'!N12</f>
        <v>14.250000000000002</v>
      </c>
      <c r="J11" s="199"/>
      <c r="L11" s="200"/>
    </row>
    <row r="12" spans="2:19">
      <c r="B12" s="198" t="s">
        <v>13</v>
      </c>
      <c r="C12" s="216"/>
      <c r="D12" s="216"/>
      <c r="E12" s="214">
        <f>'Overview by NetLevel'!N17</f>
        <v>7.08</v>
      </c>
      <c r="F12" s="216"/>
      <c r="G12" s="214">
        <f>'Overview by NetLevel'!N15</f>
        <v>3.3099999999999996</v>
      </c>
      <c r="H12" s="201"/>
      <c r="I12" s="201"/>
      <c r="J12" s="199"/>
      <c r="L12" s="200"/>
    </row>
    <row r="13" spans="2:19">
      <c r="B13" s="198" t="s">
        <v>11</v>
      </c>
      <c r="C13" s="216"/>
      <c r="D13" s="216"/>
      <c r="E13" s="214">
        <f>'Overview by NetLevel'!N18</f>
        <v>0.63</v>
      </c>
      <c r="F13" s="201"/>
      <c r="G13" s="201"/>
      <c r="H13" s="201"/>
      <c r="I13" s="201"/>
      <c r="J13" s="199"/>
      <c r="L13" s="200"/>
    </row>
    <row r="14" spans="2:19">
      <c r="J14" s="199"/>
      <c r="L14" s="200"/>
    </row>
    <row r="15" spans="2:19" ht="23.25">
      <c r="B15" s="196" t="s">
        <v>26</v>
      </c>
      <c r="J15" s="202"/>
      <c r="L15" s="203" t="s">
        <v>33</v>
      </c>
    </row>
    <row r="16" spans="2:19">
      <c r="B16" s="193" t="s">
        <v>19</v>
      </c>
      <c r="J16" s="202"/>
      <c r="L16" s="200"/>
    </row>
    <row r="17" spans="2:17" ht="15">
      <c r="C17" s="197" t="s">
        <v>9</v>
      </c>
      <c r="D17" s="197" t="s">
        <v>10</v>
      </c>
      <c r="E17" s="197" t="s">
        <v>11</v>
      </c>
      <c r="F17" s="197" t="s">
        <v>12</v>
      </c>
      <c r="G17" s="197" t="s">
        <v>13</v>
      </c>
      <c r="H17" s="197" t="s">
        <v>14</v>
      </c>
      <c r="I17" s="197" t="s">
        <v>15</v>
      </c>
      <c r="L17" s="204" t="s">
        <v>31</v>
      </c>
      <c r="Q17" s="9">
        <v>0.5</v>
      </c>
    </row>
    <row r="18" spans="2:17" s="208" customFormat="1" ht="25.5">
      <c r="B18" s="198" t="s">
        <v>16</v>
      </c>
      <c r="C18" s="217"/>
      <c r="D18" s="217"/>
      <c r="E18" s="217"/>
      <c r="F18" s="217"/>
      <c r="G18" s="215">
        <f>'Overview by NetLevel'!N36</f>
        <v>8.6329677445683455</v>
      </c>
      <c r="H18" s="217"/>
      <c r="I18" s="215">
        <f>'Overview by NetLevel'!N34</f>
        <v>13.637686658624533</v>
      </c>
      <c r="J18" s="205"/>
      <c r="K18" s="206"/>
      <c r="L18" s="207" t="s">
        <v>32</v>
      </c>
      <c r="Q18" s="9">
        <v>0.5</v>
      </c>
    </row>
    <row r="19" spans="2:17">
      <c r="B19" s="198" t="s">
        <v>13</v>
      </c>
      <c r="C19" s="216"/>
      <c r="D19" s="216"/>
      <c r="E19" s="214">
        <f>'Overview by NetLevel'!N39</f>
        <v>6.7900949829037724</v>
      </c>
      <c r="F19" s="216"/>
      <c r="G19" s="214">
        <f>'Overview by NetLevel'!N37</f>
        <v>3.1980020554006852</v>
      </c>
      <c r="H19" s="201"/>
      <c r="I19" s="201"/>
    </row>
    <row r="20" spans="2:17" ht="23.25">
      <c r="B20" s="198" t="s">
        <v>11</v>
      </c>
      <c r="C20" s="216"/>
      <c r="D20" s="216"/>
      <c r="E20" s="214">
        <f>'Overview by NetLevel'!N40</f>
        <v>0.63</v>
      </c>
      <c r="F20" s="201"/>
      <c r="G20" s="201"/>
      <c r="H20" s="201"/>
      <c r="I20" s="201"/>
      <c r="K20" s="203"/>
    </row>
    <row r="22" spans="2:17" ht="15.75">
      <c r="B22" s="196" t="s">
        <v>27</v>
      </c>
    </row>
    <row r="23" spans="2:17">
      <c r="B23" s="193" t="s">
        <v>19</v>
      </c>
    </row>
    <row r="24" spans="2:17">
      <c r="C24" s="197" t="s">
        <v>9</v>
      </c>
      <c r="D24" s="197" t="s">
        <v>10</v>
      </c>
      <c r="E24" s="197" t="s">
        <v>11</v>
      </c>
      <c r="F24" s="197" t="s">
        <v>12</v>
      </c>
      <c r="G24" s="197" t="s">
        <v>13</v>
      </c>
      <c r="H24" s="197" t="s">
        <v>14</v>
      </c>
      <c r="I24" s="197" t="s">
        <v>15</v>
      </c>
    </row>
    <row r="25" spans="2:17">
      <c r="B25" s="198" t="s">
        <v>16</v>
      </c>
      <c r="C25" s="218"/>
      <c r="D25" s="218"/>
      <c r="E25" s="218"/>
      <c r="F25" s="218"/>
      <c r="G25" s="220">
        <f>G11-G11*LV_SPLIT</f>
        <v>4.57</v>
      </c>
      <c r="H25" s="218"/>
      <c r="I25" s="220">
        <f>I11+G11*LV_SPLIT</f>
        <v>18.82</v>
      </c>
      <c r="J25" s="199"/>
    </row>
    <row r="26" spans="2:17">
      <c r="B26" s="198" t="s">
        <v>13</v>
      </c>
      <c r="C26" s="218"/>
      <c r="D26" s="218"/>
      <c r="E26" s="220">
        <f>E12-E12*HV_SPLIT</f>
        <v>3.54</v>
      </c>
      <c r="F26" s="218"/>
      <c r="G26" s="220">
        <f>G12+E12*HV_SPLIT</f>
        <v>6.85</v>
      </c>
      <c r="H26" s="219"/>
      <c r="I26" s="201"/>
      <c r="J26" s="199"/>
    </row>
    <row r="27" spans="2:17">
      <c r="B27" s="198" t="s">
        <v>11</v>
      </c>
      <c r="C27" s="218"/>
      <c r="D27" s="218"/>
      <c r="E27" s="220">
        <f>E13</f>
        <v>0.63</v>
      </c>
      <c r="F27" s="201"/>
      <c r="G27" s="201"/>
      <c r="H27" s="201"/>
      <c r="I27" s="201"/>
      <c r="J27" s="199"/>
    </row>
    <row r="28" spans="2:17">
      <c r="J28" s="199"/>
    </row>
    <row r="29" spans="2:17" ht="15.75">
      <c r="B29" s="196" t="s">
        <v>28</v>
      </c>
      <c r="J29" s="202"/>
    </row>
    <row r="30" spans="2:17">
      <c r="B30" s="193" t="s">
        <v>19</v>
      </c>
      <c r="J30" s="202"/>
    </row>
    <row r="31" spans="2:17">
      <c r="C31" s="197" t="s">
        <v>9</v>
      </c>
      <c r="D31" s="197" t="s">
        <v>10</v>
      </c>
      <c r="E31" s="197" t="s">
        <v>11</v>
      </c>
      <c r="F31" s="197" t="s">
        <v>12</v>
      </c>
      <c r="G31" s="197" t="s">
        <v>13</v>
      </c>
      <c r="H31" s="197" t="s">
        <v>14</v>
      </c>
      <c r="I31" s="197" t="s">
        <v>15</v>
      </c>
    </row>
    <row r="32" spans="2:17">
      <c r="B32" s="198" t="s">
        <v>16</v>
      </c>
      <c r="C32" s="218"/>
      <c r="D32" s="218"/>
      <c r="E32" s="218"/>
      <c r="F32" s="218"/>
      <c r="G32" s="220">
        <f>G18-G18*LV_SPLIT</f>
        <v>4.3164838722841727</v>
      </c>
      <c r="H32" s="218"/>
      <c r="I32" s="220">
        <f>I18+G18*LV_SPLIT</f>
        <v>17.954170530908705</v>
      </c>
    </row>
    <row r="33" spans="2:9">
      <c r="B33" s="198" t="s">
        <v>13</v>
      </c>
      <c r="C33" s="218"/>
      <c r="D33" s="218"/>
      <c r="E33" s="220">
        <f>E19-E19*HV_SPLIT</f>
        <v>3.3950474914518862</v>
      </c>
      <c r="F33" s="218"/>
      <c r="G33" s="220">
        <f>G19+E19*HV_SPLIT</f>
        <v>6.5930495468525709</v>
      </c>
      <c r="H33" s="219"/>
      <c r="I33" s="201"/>
    </row>
    <row r="34" spans="2:9">
      <c r="B34" s="198" t="s">
        <v>11</v>
      </c>
      <c r="C34" s="218"/>
      <c r="D34" s="218"/>
      <c r="E34" s="220">
        <f>E20</f>
        <v>0.63</v>
      </c>
      <c r="F34" s="201"/>
      <c r="G34" s="201"/>
      <c r="H34" s="201"/>
      <c r="I34" s="201"/>
    </row>
    <row r="36" spans="2:9" ht="15.75">
      <c r="B36" s="196" t="s">
        <v>21</v>
      </c>
    </row>
    <row r="37" spans="2:9">
      <c r="B37" s="193" t="s">
        <v>20</v>
      </c>
    </row>
    <row r="38" spans="2:9">
      <c r="C38" s="197" t="s">
        <v>9</v>
      </c>
      <c r="D38" s="197" t="s">
        <v>10</v>
      </c>
      <c r="E38" s="197" t="s">
        <v>11</v>
      </c>
      <c r="F38" s="197" t="s">
        <v>12</v>
      </c>
      <c r="G38" s="197" t="s">
        <v>13</v>
      </c>
      <c r="H38" s="197" t="s">
        <v>14</v>
      </c>
      <c r="I38" s="197" t="s">
        <v>15</v>
      </c>
    </row>
    <row r="39" spans="2:9">
      <c r="B39" s="198" t="s">
        <v>24</v>
      </c>
      <c r="C39" s="216"/>
      <c r="D39" s="216"/>
      <c r="E39" s="214">
        <f>'Overview by NetLevel'!N57</f>
        <v>4.8859256878897611E-2</v>
      </c>
      <c r="F39" s="216"/>
      <c r="G39" s="214">
        <f>'Overview by NetLevel'!N56</f>
        <v>1.3099768862021499</v>
      </c>
      <c r="H39" s="216"/>
      <c r="I39" s="214">
        <f>'Overview by NetLevel'!N55</f>
        <v>1.9163971203519932</v>
      </c>
    </row>
    <row r="41" spans="2:9" ht="15.75">
      <c r="B41" s="196" t="s">
        <v>22</v>
      </c>
    </row>
    <row r="42" spans="2:9">
      <c r="C42" s="197" t="s">
        <v>9</v>
      </c>
      <c r="D42" s="197" t="s">
        <v>10</v>
      </c>
      <c r="E42" s="197" t="s">
        <v>11</v>
      </c>
      <c r="F42" s="197" t="s">
        <v>12</v>
      </c>
      <c r="G42" s="197" t="s">
        <v>13</v>
      </c>
      <c r="H42" s="197" t="s">
        <v>14</v>
      </c>
      <c r="I42" s="197" t="s">
        <v>15</v>
      </c>
    </row>
    <row r="43" spans="2:9">
      <c r="B43" s="198" t="s">
        <v>23</v>
      </c>
      <c r="C43" s="209">
        <f>IF(SUM(C25:C27)&gt;0,1+C39/SUM(C25:C27),0)</f>
        <v>0</v>
      </c>
      <c r="D43" s="209">
        <f t="shared" ref="D43:H43" si="0">IF(SUM(D25:D27)&gt;0,1+D39/SUM(D25:D27),0)</f>
        <v>0</v>
      </c>
      <c r="E43" s="209">
        <f t="shared" si="0"/>
        <v>1.0117168481723975</v>
      </c>
      <c r="F43" s="209">
        <f t="shared" si="0"/>
        <v>0</v>
      </c>
      <c r="G43" s="209">
        <f>IF(SUM(G25:G27)&gt;0,1+G39/SUM(G25:G27),0)</f>
        <v>1.1147090092996628</v>
      </c>
      <c r="H43" s="209">
        <f t="shared" si="0"/>
        <v>0</v>
      </c>
      <c r="I43" s="209">
        <f>IF(SUM(I25:I27)&gt;0,1+I39/SUM(I25:I27),0)</f>
        <v>1.1018276897105204</v>
      </c>
    </row>
    <row r="45" spans="2:9" ht="15.75">
      <c r="B45" s="196" t="s">
        <v>0</v>
      </c>
    </row>
    <row r="46" spans="2:9">
      <c r="C46" s="197" t="s">
        <v>9</v>
      </c>
      <c r="D46" s="197" t="s">
        <v>10</v>
      </c>
      <c r="E46" s="197" t="s">
        <v>11</v>
      </c>
      <c r="F46" s="197" t="s">
        <v>12</v>
      </c>
      <c r="G46" s="197" t="s">
        <v>13</v>
      </c>
      <c r="H46" s="197" t="s">
        <v>14</v>
      </c>
      <c r="I46" s="197" t="s">
        <v>15</v>
      </c>
    </row>
    <row r="47" spans="2:9">
      <c r="B47" s="198" t="s">
        <v>16</v>
      </c>
      <c r="C47" s="210">
        <f>IF(C25&gt;0,C32/C25/C$43,0)</f>
        <v>0</v>
      </c>
      <c r="D47" s="210">
        <f t="shared" ref="D47:H47" si="1">IF(D25&gt;0,D32/D25/D$43,0)</f>
        <v>0</v>
      </c>
      <c r="E47" s="210">
        <f t="shared" si="1"/>
        <v>0</v>
      </c>
      <c r="F47" s="210">
        <f t="shared" si="1"/>
        <v>0</v>
      </c>
      <c r="G47" s="210">
        <f t="shared" si="1"/>
        <v>0.84732966501648221</v>
      </c>
      <c r="H47" s="210">
        <f t="shared" si="1"/>
        <v>0</v>
      </c>
      <c r="I47" s="210">
        <f>IF(I25&gt;0,I32/I25/I$43,0)</f>
        <v>0.86582883355794538</v>
      </c>
    </row>
    <row r="48" spans="2:9">
      <c r="B48" s="198" t="s">
        <v>13</v>
      </c>
      <c r="C48" s="210">
        <f>IF(C26&gt;0,C33/C26/C$43,0)</f>
        <v>0</v>
      </c>
      <c r="D48" s="210">
        <f>IF(D26&gt;0,D33/D26/D$43,0)</f>
        <v>0</v>
      </c>
      <c r="E48" s="210">
        <f>IF(E26&gt;0,E33/E26/E$43,0)</f>
        <v>0.9479460240475801</v>
      </c>
      <c r="F48" s="210">
        <f>IF(F26&gt;0,F33/F26/F$43,0)</f>
        <v>0</v>
      </c>
      <c r="G48" s="210">
        <f>IF(G26&gt;0,G33/G26/G$43,0)</f>
        <v>0.86344416068430563</v>
      </c>
      <c r="H48" s="211"/>
      <c r="I48" s="211"/>
    </row>
    <row r="49" spans="2:9">
      <c r="B49" s="198" t="s">
        <v>11</v>
      </c>
      <c r="C49" s="210">
        <f>IF(C27&gt;0,C34/C27/C$43,0)</f>
        <v>0</v>
      </c>
      <c r="D49" s="210">
        <f>IF(D27&gt;0,D34/D27/D$43,0)</f>
        <v>0</v>
      </c>
      <c r="E49" s="210">
        <f>IF(E27&gt;0,E34/E27/E$43,0)</f>
        <v>0.9884188464454623</v>
      </c>
      <c r="F49" s="211"/>
      <c r="G49" s="211"/>
      <c r="H49" s="211"/>
      <c r="I49" s="211"/>
    </row>
    <row r="53" spans="2:9" ht="15.75">
      <c r="B53" s="196" t="s">
        <v>17</v>
      </c>
    </row>
    <row r="54" spans="2:9">
      <c r="C54" s="197" t="s">
        <v>9</v>
      </c>
      <c r="D54" s="197" t="s">
        <v>10</v>
      </c>
      <c r="E54" s="197" t="s">
        <v>11</v>
      </c>
      <c r="F54" s="197" t="s">
        <v>12</v>
      </c>
      <c r="G54" s="197" t="s">
        <v>13</v>
      </c>
      <c r="H54" s="197" t="s">
        <v>14</v>
      </c>
      <c r="I54" s="197" t="s">
        <v>15</v>
      </c>
    </row>
    <row r="55" spans="2:9">
      <c r="B55" s="212" t="s">
        <v>3</v>
      </c>
      <c r="C55" s="210">
        <f>C47</f>
        <v>0</v>
      </c>
      <c r="D55" s="210">
        <f t="shared" ref="D55:I55" si="2">D47</f>
        <v>0</v>
      </c>
      <c r="E55" s="210">
        <f t="shared" si="2"/>
        <v>0</v>
      </c>
      <c r="F55" s="210">
        <f t="shared" ref="F55" si="3">F47</f>
        <v>0</v>
      </c>
      <c r="G55" s="210">
        <f>G47</f>
        <v>0.84732966501648221</v>
      </c>
      <c r="H55" s="213">
        <f>(G55+I55)/2</f>
        <v>0.85657924928721374</v>
      </c>
      <c r="I55" s="210">
        <f t="shared" si="2"/>
        <v>0.86582883355794538</v>
      </c>
    </row>
    <row r="56" spans="2:9">
      <c r="B56" s="212" t="s">
        <v>4</v>
      </c>
      <c r="C56" s="210">
        <f t="shared" ref="C56:D56" si="4">C47</f>
        <v>0</v>
      </c>
      <c r="D56" s="210">
        <f t="shared" si="4"/>
        <v>0</v>
      </c>
      <c r="E56" s="210">
        <f>E47</f>
        <v>0</v>
      </c>
      <c r="F56" s="210">
        <f>F47</f>
        <v>0</v>
      </c>
      <c r="G56" s="210">
        <f>G47</f>
        <v>0.84732966501648221</v>
      </c>
      <c r="H56" s="213">
        <f>H55</f>
        <v>0.85657924928721374</v>
      </c>
      <c r="I56" s="201"/>
    </row>
    <row r="57" spans="2:9">
      <c r="B57" s="212" t="s">
        <v>5</v>
      </c>
      <c r="C57" s="210">
        <f>C48</f>
        <v>0</v>
      </c>
      <c r="D57" s="210">
        <f>D48</f>
        <v>0</v>
      </c>
      <c r="E57" s="210">
        <f>E48</f>
        <v>0.9479460240475801</v>
      </c>
      <c r="F57" s="213">
        <f>(E57+G57)/2</f>
        <v>0.90569509236594281</v>
      </c>
      <c r="G57" s="210">
        <f>G48</f>
        <v>0.86344416068430563</v>
      </c>
      <c r="H57" s="201"/>
      <c r="I57" s="201"/>
    </row>
    <row r="58" spans="2:9">
      <c r="B58" s="212" t="s">
        <v>6</v>
      </c>
      <c r="C58" s="210">
        <f t="shared" ref="C58:E59" si="5">C48</f>
        <v>0</v>
      </c>
      <c r="D58" s="210">
        <f t="shared" si="5"/>
        <v>0</v>
      </c>
      <c r="E58" s="210">
        <f>E48</f>
        <v>0.9479460240475801</v>
      </c>
      <c r="F58" s="213">
        <f>F57</f>
        <v>0.90569509236594281</v>
      </c>
      <c r="G58" s="201"/>
      <c r="H58" s="201"/>
      <c r="I58" s="201"/>
    </row>
    <row r="59" spans="2:9">
      <c r="B59" s="212" t="s">
        <v>7</v>
      </c>
      <c r="C59" s="210">
        <f t="shared" si="5"/>
        <v>0</v>
      </c>
      <c r="D59" s="210">
        <f t="shared" si="5"/>
        <v>0</v>
      </c>
      <c r="E59" s="210">
        <f t="shared" si="5"/>
        <v>0.9884188464454623</v>
      </c>
      <c r="F59" s="201"/>
      <c r="G59" s="201"/>
      <c r="H59" s="201"/>
      <c r="I59" s="201"/>
    </row>
    <row r="60" spans="2:9">
      <c r="B60" s="212" t="s">
        <v>8</v>
      </c>
      <c r="C60" s="210">
        <f>C49</f>
        <v>0</v>
      </c>
      <c r="D60" s="201"/>
      <c r="E60" s="201"/>
      <c r="F60" s="201"/>
      <c r="G60" s="201"/>
      <c r="H60" s="201"/>
      <c r="I60" s="201"/>
    </row>
  </sheetData>
  <sheetProtection formatCells="0"/>
  <mergeCells count="2">
    <mergeCell ref="B2:I2"/>
    <mergeCell ref="L7:S7"/>
  </mergeCells>
  <dataValidations count="2">
    <dataValidation allowBlank="1" showInputMessage="1" showErrorMessage="1" promptTitle="£ million" sqref="C18:I20 H48:I49 C25:I27 C11:I13 C32:I34 F49:G49 C39:I39"/>
    <dataValidation type="decimal" allowBlank="1" showInputMessage="1" showErrorMessage="1" error="The customer contribution percentage must be between 0% and 100%." promptTitle="Customer contribution percentage" prompt="Between 0% and 100%" sqref="I56:I60 G58:G60 H57:H60 F59:F60 D60:E60">
      <formula1>0</formula1>
      <formula2>1</formula2>
    </dataValidation>
  </dataValidations>
  <pageMargins left="0.7" right="0.7" top="0.75" bottom="0.75"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B4:I16"/>
  <sheetViews>
    <sheetView workbookViewId="0">
      <selection activeCell="D22" sqref="D22"/>
    </sheetView>
  </sheetViews>
  <sheetFormatPr defaultRowHeight="12.75"/>
  <sheetData>
    <row r="4" spans="2:9" ht="15.75">
      <c r="B4" s="8" t="s">
        <v>27</v>
      </c>
    </row>
    <row r="5" spans="2:9">
      <c r="B5" t="s">
        <v>19</v>
      </c>
    </row>
    <row r="6" spans="2:9" ht="25.5">
      <c r="C6" s="2" t="s">
        <v>9</v>
      </c>
      <c r="D6" s="2" t="s">
        <v>10</v>
      </c>
      <c r="E6" s="2" t="s">
        <v>11</v>
      </c>
      <c r="F6" s="2" t="s">
        <v>12</v>
      </c>
      <c r="G6" s="2" t="s">
        <v>13</v>
      </c>
      <c r="H6" s="2" t="s">
        <v>14</v>
      </c>
      <c r="I6" s="2" t="s">
        <v>15</v>
      </c>
    </row>
    <row r="7" spans="2:9">
      <c r="B7" s="4" t="s">
        <v>16</v>
      </c>
      <c r="C7" s="1"/>
      <c r="D7" s="1"/>
      <c r="E7" s="1"/>
      <c r="F7" s="1"/>
      <c r="G7" s="6">
        <v>0.75</v>
      </c>
      <c r="H7" s="1"/>
      <c r="I7" s="6">
        <v>0.75</v>
      </c>
    </row>
    <row r="8" spans="2:9">
      <c r="B8" s="4" t="s">
        <v>13</v>
      </c>
      <c r="C8" s="1"/>
      <c r="D8" s="1"/>
      <c r="E8" s="6">
        <v>0.5</v>
      </c>
      <c r="F8" s="1"/>
      <c r="G8" s="6">
        <v>0.5</v>
      </c>
      <c r="H8" s="3"/>
      <c r="I8" s="3"/>
    </row>
    <row r="9" spans="2:9">
      <c r="B9" s="4" t="s">
        <v>11</v>
      </c>
      <c r="C9" s="1">
        <v>0</v>
      </c>
      <c r="D9" s="1"/>
      <c r="E9" s="1">
        <v>0</v>
      </c>
      <c r="F9" s="3"/>
      <c r="G9" s="3"/>
      <c r="H9" s="3"/>
      <c r="I9" s="3"/>
    </row>
    <row r="10" spans="2:9">
      <c r="C10" s="5"/>
    </row>
    <row r="11" spans="2:9" ht="15.75">
      <c r="B11" s="8" t="s">
        <v>28</v>
      </c>
    </row>
    <row r="12" spans="2:9">
      <c r="B12" t="s">
        <v>19</v>
      </c>
    </row>
    <row r="13" spans="2:9" ht="25.5">
      <c r="C13" s="2" t="s">
        <v>9</v>
      </c>
      <c r="D13" s="2" t="s">
        <v>10</v>
      </c>
      <c r="E13" s="2" t="s">
        <v>11</v>
      </c>
      <c r="F13" s="2" t="s">
        <v>12</v>
      </c>
      <c r="G13" s="2" t="s">
        <v>13</v>
      </c>
      <c r="H13" s="2" t="s">
        <v>14</v>
      </c>
      <c r="I13" s="2" t="s">
        <v>15</v>
      </c>
    </row>
    <row r="14" spans="2:9">
      <c r="B14" s="4" t="s">
        <v>16</v>
      </c>
      <c r="C14" s="1"/>
      <c r="D14" s="1"/>
      <c r="E14" s="1"/>
      <c r="F14" s="1"/>
      <c r="G14" s="6">
        <v>0.75</v>
      </c>
      <c r="H14" s="1"/>
      <c r="I14" s="6">
        <v>0.75</v>
      </c>
    </row>
    <row r="15" spans="2:9">
      <c r="B15" s="4" t="s">
        <v>13</v>
      </c>
      <c r="C15" s="1"/>
      <c r="D15" s="1"/>
      <c r="E15" s="6">
        <v>0.5</v>
      </c>
      <c r="F15" s="1"/>
      <c r="G15" s="6">
        <v>0.5</v>
      </c>
      <c r="H15" s="3"/>
      <c r="I15" s="3"/>
    </row>
    <row r="16" spans="2:9">
      <c r="B16" s="4" t="s">
        <v>11</v>
      </c>
      <c r="C16" s="1">
        <v>0</v>
      </c>
      <c r="D16" s="1"/>
      <c r="E16" s="1">
        <v>0</v>
      </c>
      <c r="F16" s="3"/>
      <c r="G16" s="3"/>
      <c r="H16" s="3"/>
      <c r="I16" s="3"/>
    </row>
  </sheetData>
  <dataValidations count="1">
    <dataValidation allowBlank="1" showInputMessage="1" showErrorMessage="1" promptTitle="£ million" sqref="C7:I9 C14:I16"/>
  </dataValidation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S114"/>
  <sheetViews>
    <sheetView topLeftCell="A37" workbookViewId="0">
      <selection activeCell="A3" sqref="A3"/>
    </sheetView>
  </sheetViews>
  <sheetFormatPr defaultRowHeight="12.75"/>
  <cols>
    <col min="1" max="1" width="33.42578125" style="48" customWidth="1"/>
    <col min="2" max="2" width="41.5703125" style="48" customWidth="1"/>
    <col min="3" max="3" width="27.42578125" style="48" hidden="1" customWidth="1"/>
    <col min="5" max="5" width="9.85546875" style="48" bestFit="1" customWidth="1"/>
    <col min="6" max="17" width="9.42578125" style="48" bestFit="1" customWidth="1"/>
    <col min="18" max="18" width="15.42578125" style="48" bestFit="1" customWidth="1"/>
    <col min="19" max="19" width="13.28515625" style="48" bestFit="1" customWidth="1"/>
  </cols>
  <sheetData>
    <row r="1" spans="1:19">
      <c r="A1" s="26" t="s">
        <v>73</v>
      </c>
      <c r="B1"/>
      <c r="C1"/>
      <c r="E1" s="159"/>
      <c r="F1" s="159"/>
      <c r="G1" s="159"/>
      <c r="H1" s="159"/>
      <c r="I1" s="159"/>
      <c r="J1" s="159"/>
      <c r="K1" s="159"/>
      <c r="L1" s="159"/>
      <c r="M1" s="159"/>
      <c r="N1" s="159"/>
      <c r="O1" s="159"/>
      <c r="P1" s="159"/>
      <c r="Q1" s="159"/>
      <c r="R1" s="159"/>
      <c r="S1" s="159"/>
    </row>
    <row r="2" spans="1:19">
      <c r="A2" s="27" t="s">
        <v>282</v>
      </c>
      <c r="B2"/>
      <c r="C2"/>
      <c r="E2" s="50"/>
      <c r="F2" s="50"/>
      <c r="G2" s="50"/>
      <c r="H2" s="50"/>
      <c r="I2" s="50"/>
      <c r="J2" s="50"/>
      <c r="K2" s="50"/>
      <c r="L2" s="50"/>
      <c r="M2" s="50"/>
      <c r="N2" s="50"/>
      <c r="O2" s="50"/>
      <c r="P2" s="50"/>
      <c r="Q2" s="50"/>
      <c r="R2" s="50"/>
      <c r="S2" s="50"/>
    </row>
    <row r="3" spans="1:19">
      <c r="A3" s="28" t="s">
        <v>75</v>
      </c>
      <c r="B3"/>
      <c r="C3"/>
      <c r="E3" s="51" t="s">
        <v>105</v>
      </c>
      <c r="F3" s="52"/>
      <c r="G3" s="52"/>
      <c r="H3" s="52"/>
      <c r="I3" s="52"/>
      <c r="J3" s="52"/>
      <c r="K3" s="52"/>
      <c r="L3" s="52"/>
      <c r="M3" s="52"/>
      <c r="N3" s="52"/>
      <c r="O3" s="52"/>
      <c r="P3" s="52"/>
      <c r="Q3" s="52"/>
      <c r="R3" s="53" t="s">
        <v>106</v>
      </c>
      <c r="S3" s="53" t="s">
        <v>107</v>
      </c>
    </row>
    <row r="4" spans="1:19">
      <c r="A4"/>
      <c r="B4"/>
      <c r="C4"/>
      <c r="E4" s="54">
        <v>2011</v>
      </c>
      <c r="F4" s="54">
        <v>2012</v>
      </c>
      <c r="G4" s="54">
        <v>2013</v>
      </c>
      <c r="H4" s="54">
        <v>2014</v>
      </c>
      <c r="I4" s="54">
        <v>2015</v>
      </c>
      <c r="J4" s="54">
        <v>2016</v>
      </c>
      <c r="K4" s="54">
        <v>2017</v>
      </c>
      <c r="L4" s="54">
        <v>2018</v>
      </c>
      <c r="M4" s="54">
        <v>2019</v>
      </c>
      <c r="N4" s="54">
        <v>2020</v>
      </c>
      <c r="O4" s="54">
        <v>2021</v>
      </c>
      <c r="P4" s="54">
        <v>2022</v>
      </c>
      <c r="Q4" s="54">
        <v>2023</v>
      </c>
      <c r="R4" s="55" t="s">
        <v>68</v>
      </c>
      <c r="S4" s="55" t="s">
        <v>108</v>
      </c>
    </row>
    <row r="5" spans="1:19">
      <c r="A5" s="29" t="s">
        <v>76</v>
      </c>
      <c r="B5"/>
      <c r="C5"/>
      <c r="E5"/>
      <c r="F5"/>
      <c r="G5"/>
      <c r="H5"/>
      <c r="I5"/>
      <c r="J5"/>
      <c r="K5"/>
      <c r="L5"/>
      <c r="M5"/>
      <c r="N5"/>
      <c r="O5"/>
      <c r="P5"/>
      <c r="Q5"/>
      <c r="R5" s="7"/>
      <c r="S5" s="7"/>
    </row>
    <row r="6" spans="1:19">
      <c r="A6" s="30" t="s">
        <v>77</v>
      </c>
      <c r="B6" s="31" t="s">
        <v>78</v>
      </c>
      <c r="C6" s="32" t="s">
        <v>79</v>
      </c>
      <c r="E6" s="56">
        <v>26.272556812497715</v>
      </c>
      <c r="F6" s="56">
        <v>8.325994553257333</v>
      </c>
      <c r="G6" s="56">
        <v>2.42</v>
      </c>
      <c r="H6" s="56">
        <v>0</v>
      </c>
      <c r="I6" s="56">
        <v>0</v>
      </c>
      <c r="J6" s="56">
        <v>0</v>
      </c>
      <c r="K6" s="56">
        <v>0</v>
      </c>
      <c r="L6" s="56">
        <v>0</v>
      </c>
      <c r="M6" s="56">
        <v>0</v>
      </c>
      <c r="N6" s="56">
        <v>0</v>
      </c>
      <c r="O6" s="56">
        <v>0</v>
      </c>
      <c r="P6" s="56">
        <v>0</v>
      </c>
      <c r="Q6" s="56">
        <v>0</v>
      </c>
      <c r="R6" s="57">
        <f t="shared" ref="R6:R23" si="0">SUM(E6:I6)</f>
        <v>37.018551365755052</v>
      </c>
      <c r="S6" s="57">
        <f t="shared" ref="S6:S23" si="1">SUM(J6:Q6)</f>
        <v>0</v>
      </c>
    </row>
    <row r="7" spans="1:19">
      <c r="A7" s="30" t="s">
        <v>77</v>
      </c>
      <c r="B7" s="31" t="s">
        <v>80</v>
      </c>
      <c r="C7" s="32" t="s">
        <v>79</v>
      </c>
      <c r="E7" s="56">
        <v>3.7447099094464793</v>
      </c>
      <c r="F7" s="56">
        <v>2.1856492974193515</v>
      </c>
      <c r="G7" s="56">
        <v>0.36</v>
      </c>
      <c r="H7" s="56">
        <v>2.1</v>
      </c>
      <c r="I7" s="56">
        <v>0.6</v>
      </c>
      <c r="J7" s="56">
        <v>0</v>
      </c>
      <c r="K7" s="56">
        <v>0</v>
      </c>
      <c r="L7" s="56">
        <v>0</v>
      </c>
      <c r="M7" s="56">
        <v>0</v>
      </c>
      <c r="N7" s="56">
        <v>0</v>
      </c>
      <c r="O7" s="56">
        <v>0</v>
      </c>
      <c r="P7" s="56">
        <v>0</v>
      </c>
      <c r="Q7" s="56">
        <v>0</v>
      </c>
      <c r="R7" s="57">
        <f t="shared" si="0"/>
        <v>8.9903592068658309</v>
      </c>
      <c r="S7" s="57">
        <f t="shared" si="1"/>
        <v>0</v>
      </c>
    </row>
    <row r="8" spans="1:19">
      <c r="A8" s="30" t="s">
        <v>77</v>
      </c>
      <c r="B8" s="31" t="s">
        <v>81</v>
      </c>
      <c r="C8" s="32" t="s">
        <v>79</v>
      </c>
      <c r="E8" s="56">
        <v>-0.28450611866585646</v>
      </c>
      <c r="F8" s="56">
        <v>-5.0314738828605744E-3</v>
      </c>
      <c r="G8" s="56">
        <v>-0.01</v>
      </c>
      <c r="H8" s="56">
        <v>0</v>
      </c>
      <c r="I8" s="56">
        <v>0</v>
      </c>
      <c r="J8" s="56">
        <v>0</v>
      </c>
      <c r="K8" s="56">
        <v>0</v>
      </c>
      <c r="L8" s="56">
        <v>0</v>
      </c>
      <c r="M8" s="56">
        <v>0</v>
      </c>
      <c r="N8" s="56">
        <v>0</v>
      </c>
      <c r="O8" s="56">
        <v>0</v>
      </c>
      <c r="P8" s="56">
        <v>0</v>
      </c>
      <c r="Q8" s="56">
        <v>0</v>
      </c>
      <c r="R8" s="57">
        <f t="shared" si="0"/>
        <v>-0.29953759254871704</v>
      </c>
      <c r="S8" s="57">
        <f t="shared" si="1"/>
        <v>0</v>
      </c>
    </row>
    <row r="9" spans="1:19" ht="25.5">
      <c r="A9" s="30" t="s">
        <v>77</v>
      </c>
      <c r="B9" s="31" t="s">
        <v>82</v>
      </c>
      <c r="C9" s="32" t="s">
        <v>79</v>
      </c>
      <c r="E9" s="56">
        <v>0</v>
      </c>
      <c r="F9" s="56">
        <v>0</v>
      </c>
      <c r="G9" s="56">
        <v>0</v>
      </c>
      <c r="H9" s="56">
        <v>0</v>
      </c>
      <c r="I9" s="56">
        <v>0</v>
      </c>
      <c r="J9" s="56">
        <v>0</v>
      </c>
      <c r="K9" s="56">
        <v>0</v>
      </c>
      <c r="L9" s="56">
        <v>0</v>
      </c>
      <c r="M9" s="56">
        <v>0</v>
      </c>
      <c r="N9" s="56">
        <v>0</v>
      </c>
      <c r="O9" s="56">
        <v>0</v>
      </c>
      <c r="P9" s="56">
        <v>0</v>
      </c>
      <c r="Q9" s="56">
        <v>0</v>
      </c>
      <c r="R9" s="57">
        <f t="shared" si="0"/>
        <v>0</v>
      </c>
      <c r="S9" s="57">
        <f t="shared" si="1"/>
        <v>0</v>
      </c>
    </row>
    <row r="10" spans="1:19">
      <c r="A10" s="30" t="s">
        <v>83</v>
      </c>
      <c r="B10" s="33" t="s">
        <v>84</v>
      </c>
      <c r="C10" s="32" t="s">
        <v>79</v>
      </c>
      <c r="E10" s="56">
        <v>0.60582491305298702</v>
      </c>
      <c r="F10" s="56">
        <v>3.1300236060885678</v>
      </c>
      <c r="G10" s="56">
        <v>3.3</v>
      </c>
      <c r="H10" s="56">
        <v>4.5</v>
      </c>
      <c r="I10" s="56">
        <v>4.53</v>
      </c>
      <c r="J10" s="56">
        <v>4.57</v>
      </c>
      <c r="K10" s="56">
        <v>4.6100000000000003</v>
      </c>
      <c r="L10" s="56">
        <v>4.6500000000000004</v>
      </c>
      <c r="M10" s="56">
        <v>4.6900000000000004</v>
      </c>
      <c r="N10" s="56">
        <v>4.7300000000000004</v>
      </c>
      <c r="O10" s="56">
        <v>4.78</v>
      </c>
      <c r="P10" s="56">
        <v>4.82</v>
      </c>
      <c r="Q10" s="56">
        <v>4.8600000000000003</v>
      </c>
      <c r="R10" s="57">
        <f t="shared" si="0"/>
        <v>16.065848519141554</v>
      </c>
      <c r="S10" s="57">
        <f t="shared" si="1"/>
        <v>37.71</v>
      </c>
    </row>
    <row r="11" spans="1:19">
      <c r="A11" s="30" t="s">
        <v>83</v>
      </c>
      <c r="B11" s="33" t="s">
        <v>85</v>
      </c>
      <c r="C11" s="32" t="s">
        <v>79</v>
      </c>
      <c r="E11" s="56">
        <v>0.274932699534294</v>
      </c>
      <c r="F11" s="56">
        <v>2.2060014184166303</v>
      </c>
      <c r="G11" s="56">
        <v>1.98</v>
      </c>
      <c r="H11" s="56">
        <v>3.4</v>
      </c>
      <c r="I11" s="56">
        <v>3.43</v>
      </c>
      <c r="J11" s="56">
        <v>3.46</v>
      </c>
      <c r="K11" s="56">
        <v>3.49</v>
      </c>
      <c r="L11" s="56">
        <v>3.52</v>
      </c>
      <c r="M11" s="56">
        <v>3.55</v>
      </c>
      <c r="N11" s="56">
        <v>3.58</v>
      </c>
      <c r="O11" s="56">
        <v>3.61</v>
      </c>
      <c r="P11" s="56">
        <v>3.64</v>
      </c>
      <c r="Q11" s="56">
        <v>3.67</v>
      </c>
      <c r="R11" s="57">
        <f t="shared" si="0"/>
        <v>11.290934117950924</v>
      </c>
      <c r="S11" s="57">
        <f t="shared" si="1"/>
        <v>28.520000000000003</v>
      </c>
    </row>
    <row r="12" spans="1:19">
      <c r="A12" s="30" t="s">
        <v>83</v>
      </c>
      <c r="B12" s="34" t="s">
        <v>55</v>
      </c>
      <c r="C12" s="32" t="s">
        <v>79</v>
      </c>
      <c r="E12" s="56">
        <v>0.46568466717001505</v>
      </c>
      <c r="F12" s="56">
        <v>5.2384639245461386</v>
      </c>
      <c r="G12" s="56">
        <v>5.71</v>
      </c>
      <c r="H12" s="56">
        <v>7.13</v>
      </c>
      <c r="I12" s="56">
        <v>6.96</v>
      </c>
      <c r="J12" s="56">
        <v>6.79</v>
      </c>
      <c r="K12" s="56">
        <v>6.69</v>
      </c>
      <c r="L12" s="56">
        <v>6.68</v>
      </c>
      <c r="M12" s="56">
        <v>6.66</v>
      </c>
      <c r="N12" s="56">
        <v>6.72</v>
      </c>
      <c r="O12" s="56">
        <v>6.79</v>
      </c>
      <c r="P12" s="56">
        <v>6.86</v>
      </c>
      <c r="Q12" s="56">
        <v>6.92</v>
      </c>
      <c r="R12" s="57">
        <f t="shared" si="0"/>
        <v>25.504148591716152</v>
      </c>
      <c r="S12" s="57">
        <f t="shared" si="1"/>
        <v>54.11</v>
      </c>
    </row>
    <row r="13" spans="1:19">
      <c r="A13" s="30" t="s">
        <v>83</v>
      </c>
      <c r="B13" s="34" t="s">
        <v>56</v>
      </c>
      <c r="C13" s="32" t="s">
        <v>79</v>
      </c>
      <c r="E13" s="56">
        <v>1.079077516502337</v>
      </c>
      <c r="F13" s="56">
        <v>7.4271564391439862</v>
      </c>
      <c r="G13" s="56">
        <v>5.59</v>
      </c>
      <c r="H13" s="56">
        <v>5.54</v>
      </c>
      <c r="I13" s="56">
        <v>5.44</v>
      </c>
      <c r="J13" s="56">
        <v>5.34</v>
      </c>
      <c r="K13" s="56">
        <v>5.29</v>
      </c>
      <c r="L13" s="56">
        <v>5.29</v>
      </c>
      <c r="M13" s="56">
        <v>5.35</v>
      </c>
      <c r="N13" s="56">
        <v>5.41</v>
      </c>
      <c r="O13" s="56">
        <v>5.47</v>
      </c>
      <c r="P13" s="56">
        <v>5.53</v>
      </c>
      <c r="Q13" s="56">
        <v>5.59</v>
      </c>
      <c r="R13" s="57">
        <f t="shared" si="0"/>
        <v>25.076233955646323</v>
      </c>
      <c r="S13" s="57">
        <f t="shared" si="1"/>
        <v>43.269999999999996</v>
      </c>
    </row>
    <row r="14" spans="1:19">
      <c r="A14" s="30" t="s">
        <v>83</v>
      </c>
      <c r="B14" s="34" t="s">
        <v>57</v>
      </c>
      <c r="C14" s="32" t="s">
        <v>79</v>
      </c>
      <c r="E14" s="56">
        <v>0.13230762089722201</v>
      </c>
      <c r="F14" s="56">
        <v>2.2895396875610565</v>
      </c>
      <c r="G14" s="56">
        <v>2.08</v>
      </c>
      <c r="H14" s="56">
        <v>2.4900000000000002</v>
      </c>
      <c r="I14" s="56">
        <v>3.87</v>
      </c>
      <c r="J14" s="56">
        <v>4.3499999999999996</v>
      </c>
      <c r="K14" s="56">
        <v>4.28</v>
      </c>
      <c r="L14" s="56">
        <v>4.2699999999999996</v>
      </c>
      <c r="M14" s="56">
        <v>4.32</v>
      </c>
      <c r="N14" s="56">
        <v>4.37</v>
      </c>
      <c r="O14" s="56">
        <v>4.41</v>
      </c>
      <c r="P14" s="56">
        <v>4.46</v>
      </c>
      <c r="Q14" s="56">
        <v>4.51</v>
      </c>
      <c r="R14" s="57">
        <f t="shared" si="0"/>
        <v>10.86184730845828</v>
      </c>
      <c r="S14" s="57">
        <f t="shared" si="1"/>
        <v>34.97</v>
      </c>
    </row>
    <row r="15" spans="1:19">
      <c r="A15" s="30" t="s">
        <v>83</v>
      </c>
      <c r="B15" s="34" t="s">
        <v>86</v>
      </c>
      <c r="C15" s="32" t="s">
        <v>79</v>
      </c>
      <c r="E15" s="56">
        <v>2.7225124088400003E-3</v>
      </c>
      <c r="F15" s="56">
        <v>1.071669502542927E-2</v>
      </c>
      <c r="G15" s="56">
        <v>0.04</v>
      </c>
      <c r="H15" s="56">
        <v>0</v>
      </c>
      <c r="I15" s="56">
        <v>0</v>
      </c>
      <c r="J15" s="56">
        <v>0</v>
      </c>
      <c r="K15" s="56">
        <v>0</v>
      </c>
      <c r="L15" s="56">
        <v>0</v>
      </c>
      <c r="M15" s="56">
        <v>0</v>
      </c>
      <c r="N15" s="56">
        <v>0</v>
      </c>
      <c r="O15" s="56">
        <v>0</v>
      </c>
      <c r="P15" s="56">
        <v>0</v>
      </c>
      <c r="Q15" s="56">
        <v>0</v>
      </c>
      <c r="R15" s="57">
        <f t="shared" si="0"/>
        <v>5.3439207434269269E-2</v>
      </c>
      <c r="S15" s="57">
        <f t="shared" si="1"/>
        <v>0</v>
      </c>
    </row>
    <row r="16" spans="1:19">
      <c r="A16" s="30" t="s">
        <v>83</v>
      </c>
      <c r="B16" s="34" t="s">
        <v>58</v>
      </c>
      <c r="C16" s="32" t="s">
        <v>79</v>
      </c>
      <c r="E16" s="56">
        <v>0</v>
      </c>
      <c r="F16" s="56">
        <v>0.71353083846865661</v>
      </c>
      <c r="G16" s="56">
        <v>4.8499999999999996</v>
      </c>
      <c r="H16" s="56">
        <v>0.57999999999999996</v>
      </c>
      <c r="I16" s="56">
        <v>0.6</v>
      </c>
      <c r="J16" s="56">
        <v>0.62</v>
      </c>
      <c r="K16" s="56">
        <v>0.63</v>
      </c>
      <c r="L16" s="56">
        <v>0.64</v>
      </c>
      <c r="M16" s="56">
        <v>0.64</v>
      </c>
      <c r="N16" s="56">
        <v>0.65</v>
      </c>
      <c r="O16" s="56">
        <v>0.66</v>
      </c>
      <c r="P16" s="56">
        <v>0.66</v>
      </c>
      <c r="Q16" s="56">
        <v>0.67</v>
      </c>
      <c r="R16" s="57">
        <f t="shared" si="0"/>
        <v>6.7435308384686561</v>
      </c>
      <c r="S16" s="57">
        <f t="shared" si="1"/>
        <v>5.17</v>
      </c>
    </row>
    <row r="17" spans="1:19">
      <c r="A17" s="30" t="s">
        <v>83</v>
      </c>
      <c r="B17" s="34" t="s">
        <v>59</v>
      </c>
      <c r="C17" s="32" t="s">
        <v>79</v>
      </c>
      <c r="E17" s="56">
        <v>0</v>
      </c>
      <c r="F17" s="56">
        <v>0.55815090386456834</v>
      </c>
      <c r="G17" s="56">
        <v>0.64</v>
      </c>
      <c r="H17" s="56">
        <v>0.23</v>
      </c>
      <c r="I17" s="56">
        <v>0.23</v>
      </c>
      <c r="J17" s="56">
        <v>0.22</v>
      </c>
      <c r="K17" s="56">
        <v>0.22</v>
      </c>
      <c r="L17" s="56">
        <v>0.21</v>
      </c>
      <c r="M17" s="56">
        <v>0.22</v>
      </c>
      <c r="N17" s="56">
        <v>0.22</v>
      </c>
      <c r="O17" s="56">
        <v>0.22</v>
      </c>
      <c r="P17" s="56">
        <v>0.22</v>
      </c>
      <c r="Q17" s="56">
        <v>0.23</v>
      </c>
      <c r="R17" s="57">
        <f t="shared" si="0"/>
        <v>1.6581509038645683</v>
      </c>
      <c r="S17" s="57">
        <f t="shared" si="1"/>
        <v>1.76</v>
      </c>
    </row>
    <row r="18" spans="1:19">
      <c r="A18" s="30" t="s">
        <v>83</v>
      </c>
      <c r="B18" s="34" t="s">
        <v>87</v>
      </c>
      <c r="C18" s="32" t="s">
        <v>79</v>
      </c>
      <c r="E18" s="56">
        <v>0.13083184631370001</v>
      </c>
      <c r="F18" s="56">
        <v>1.3024200409035518</v>
      </c>
      <c r="G18" s="56">
        <v>0.01</v>
      </c>
      <c r="H18" s="56">
        <v>0</v>
      </c>
      <c r="I18" s="56">
        <v>0</v>
      </c>
      <c r="J18" s="56">
        <v>0</v>
      </c>
      <c r="K18" s="56">
        <v>0</v>
      </c>
      <c r="L18" s="56">
        <v>0</v>
      </c>
      <c r="M18" s="56">
        <v>0</v>
      </c>
      <c r="N18" s="56">
        <v>0</v>
      </c>
      <c r="O18" s="56">
        <v>0</v>
      </c>
      <c r="P18" s="56">
        <v>0</v>
      </c>
      <c r="Q18" s="56">
        <v>0</v>
      </c>
      <c r="R18" s="57">
        <f t="shared" si="0"/>
        <v>1.4432518872172517</v>
      </c>
      <c r="S18" s="57">
        <f t="shared" si="1"/>
        <v>0</v>
      </c>
    </row>
    <row r="19" spans="1:19" ht="25.5">
      <c r="A19" s="30" t="s">
        <v>83</v>
      </c>
      <c r="B19" s="34" t="s">
        <v>61</v>
      </c>
      <c r="C19" s="32" t="s">
        <v>79</v>
      </c>
      <c r="E19" s="56">
        <v>0</v>
      </c>
      <c r="F19" s="56">
        <v>7.8487726991837391E-3</v>
      </c>
      <c r="G19" s="56">
        <v>0.04</v>
      </c>
      <c r="H19" s="56">
        <v>0</v>
      </c>
      <c r="I19" s="56">
        <v>0</v>
      </c>
      <c r="J19" s="56">
        <v>0</v>
      </c>
      <c r="K19" s="56">
        <v>0</v>
      </c>
      <c r="L19" s="56">
        <v>0</v>
      </c>
      <c r="M19" s="56">
        <v>0</v>
      </c>
      <c r="N19" s="56">
        <v>0</v>
      </c>
      <c r="O19" s="56">
        <v>0</v>
      </c>
      <c r="P19" s="56">
        <v>0</v>
      </c>
      <c r="Q19" s="56">
        <v>0</v>
      </c>
      <c r="R19" s="57">
        <f t="shared" si="0"/>
        <v>4.7848772699183736E-2</v>
      </c>
      <c r="S19" s="57">
        <f t="shared" si="1"/>
        <v>0</v>
      </c>
    </row>
    <row r="20" spans="1:19">
      <c r="A20" s="30" t="s">
        <v>88</v>
      </c>
      <c r="B20" s="33" t="s">
        <v>89</v>
      </c>
      <c r="C20" s="32" t="s">
        <v>79</v>
      </c>
      <c r="E20" s="56">
        <v>1.9365858056559942E-3</v>
      </c>
      <c r="F20" s="56">
        <v>3.0108960681356801E-2</v>
      </c>
      <c r="G20" s="56">
        <v>0.04</v>
      </c>
      <c r="H20" s="56">
        <v>0.17</v>
      </c>
      <c r="I20" s="56">
        <v>0.21</v>
      </c>
      <c r="J20" s="56">
        <v>0.2</v>
      </c>
      <c r="K20" s="56">
        <v>0.22</v>
      </c>
      <c r="L20" s="56">
        <v>0.24</v>
      </c>
      <c r="M20" s="56">
        <v>0.27</v>
      </c>
      <c r="N20" s="56">
        <v>0.28999999999999998</v>
      </c>
      <c r="O20" s="56">
        <v>0.32</v>
      </c>
      <c r="P20" s="56">
        <v>0.35</v>
      </c>
      <c r="Q20" s="56">
        <v>0.39</v>
      </c>
      <c r="R20" s="57">
        <f t="shared" si="0"/>
        <v>0.45204554648701278</v>
      </c>
      <c r="S20" s="57">
        <f t="shared" si="1"/>
        <v>2.2800000000000002</v>
      </c>
    </row>
    <row r="21" spans="1:19" ht="25.5">
      <c r="A21" s="30" t="s">
        <v>88</v>
      </c>
      <c r="B21" s="33" t="s">
        <v>90</v>
      </c>
      <c r="C21" s="32" t="s">
        <v>79</v>
      </c>
      <c r="E21" s="56">
        <v>0.41070145440084216</v>
      </c>
      <c r="F21" s="56">
        <v>1.7224207187786669</v>
      </c>
      <c r="G21" s="56">
        <v>2.0699999999999998</v>
      </c>
      <c r="H21" s="56">
        <v>12.7</v>
      </c>
      <c r="I21" s="56">
        <v>8.0299999999999994</v>
      </c>
      <c r="J21" s="56">
        <v>10.24</v>
      </c>
      <c r="K21" s="56">
        <v>10.83</v>
      </c>
      <c r="L21" s="56">
        <v>11.54</v>
      </c>
      <c r="M21" s="56">
        <v>11.88</v>
      </c>
      <c r="N21" s="56">
        <v>12.32</v>
      </c>
      <c r="O21" s="56">
        <v>13.09</v>
      </c>
      <c r="P21" s="56">
        <v>13.93</v>
      </c>
      <c r="Q21" s="56">
        <v>14.84</v>
      </c>
      <c r="R21" s="57">
        <f t="shared" si="0"/>
        <v>24.933122173179505</v>
      </c>
      <c r="S21" s="57">
        <f t="shared" si="1"/>
        <v>98.670000000000016</v>
      </c>
    </row>
    <row r="22" spans="1:19" ht="25.5">
      <c r="A22" s="30" t="s">
        <v>88</v>
      </c>
      <c r="B22" s="33" t="s">
        <v>91</v>
      </c>
      <c r="C22" s="32" t="s">
        <v>79</v>
      </c>
      <c r="E22" s="56">
        <v>4.8572289013903043E-2</v>
      </c>
      <c r="F22" s="56">
        <v>4.3260644250350942E-2</v>
      </c>
      <c r="G22" s="56">
        <v>1.31</v>
      </c>
      <c r="H22" s="56">
        <v>0</v>
      </c>
      <c r="I22" s="56">
        <v>0</v>
      </c>
      <c r="J22" s="56">
        <v>0</v>
      </c>
      <c r="K22" s="56">
        <v>0</v>
      </c>
      <c r="L22" s="56">
        <v>0</v>
      </c>
      <c r="M22" s="56">
        <v>0</v>
      </c>
      <c r="N22" s="56">
        <v>0</v>
      </c>
      <c r="O22" s="56">
        <v>0</v>
      </c>
      <c r="P22" s="56">
        <v>0</v>
      </c>
      <c r="Q22" s="56">
        <v>0</v>
      </c>
      <c r="R22" s="57">
        <f t="shared" si="0"/>
        <v>1.4018329332642541</v>
      </c>
      <c r="S22" s="57">
        <f t="shared" si="1"/>
        <v>0</v>
      </c>
    </row>
    <row r="23" spans="1:19" ht="25.5">
      <c r="A23" s="30" t="s">
        <v>88</v>
      </c>
      <c r="B23" s="33" t="s">
        <v>92</v>
      </c>
      <c r="C23" s="32" t="s">
        <v>79</v>
      </c>
      <c r="E23" s="56">
        <v>0</v>
      </c>
      <c r="F23" s="56">
        <v>0</v>
      </c>
      <c r="G23" s="56">
        <v>0</v>
      </c>
      <c r="H23" s="56">
        <v>0</v>
      </c>
      <c r="I23" s="56">
        <v>0</v>
      </c>
      <c r="J23" s="56">
        <v>0</v>
      </c>
      <c r="K23" s="56">
        <v>0</v>
      </c>
      <c r="L23" s="56">
        <v>0</v>
      </c>
      <c r="M23" s="56">
        <v>0</v>
      </c>
      <c r="N23" s="56">
        <v>0</v>
      </c>
      <c r="O23" s="56">
        <v>0</v>
      </c>
      <c r="P23" s="56">
        <v>0</v>
      </c>
      <c r="Q23" s="56">
        <v>0</v>
      </c>
      <c r="R23" s="57">
        <f t="shared" si="0"/>
        <v>0</v>
      </c>
      <c r="S23" s="57">
        <f t="shared" si="1"/>
        <v>0</v>
      </c>
    </row>
    <row r="24" spans="1:19">
      <c r="A24" s="35"/>
      <c r="B24" s="36"/>
      <c r="C24" s="37"/>
      <c r="E24" s="58">
        <f t="shared" ref="E24:S24" si="2">SUM(E6:E23)</f>
        <v>32.885352708378136</v>
      </c>
      <c r="F24" s="58">
        <f t="shared" si="2"/>
        <v>35.186255027221961</v>
      </c>
      <c r="G24" s="58">
        <f t="shared" si="2"/>
        <v>30.43</v>
      </c>
      <c r="H24" s="58">
        <f t="shared" si="2"/>
        <v>38.839999999999996</v>
      </c>
      <c r="I24" s="58">
        <f t="shared" si="2"/>
        <v>33.900000000000006</v>
      </c>
      <c r="J24" s="58">
        <f t="shared" si="2"/>
        <v>35.79</v>
      </c>
      <c r="K24" s="58">
        <f t="shared" si="2"/>
        <v>36.26</v>
      </c>
      <c r="L24" s="58">
        <f t="shared" si="2"/>
        <v>37.04</v>
      </c>
      <c r="M24" s="58">
        <f t="shared" si="2"/>
        <v>37.58</v>
      </c>
      <c r="N24" s="58">
        <f t="shared" si="2"/>
        <v>38.29</v>
      </c>
      <c r="O24" s="58">
        <f t="shared" si="2"/>
        <v>39.349999999999994</v>
      </c>
      <c r="P24" s="58">
        <f t="shared" si="2"/>
        <v>40.47</v>
      </c>
      <c r="Q24" s="58">
        <f t="shared" si="2"/>
        <v>41.68</v>
      </c>
      <c r="R24" s="58">
        <f t="shared" si="2"/>
        <v>171.2416077356001</v>
      </c>
      <c r="S24" s="58">
        <f t="shared" si="2"/>
        <v>306.46000000000004</v>
      </c>
    </row>
    <row r="25" spans="1:19">
      <c r="A25"/>
      <c r="B25"/>
      <c r="C25"/>
      <c r="E25" s="59"/>
      <c r="F25" s="59"/>
      <c r="G25" s="59"/>
      <c r="H25" s="59"/>
      <c r="I25" s="59"/>
      <c r="J25" s="59"/>
      <c r="K25" s="59"/>
      <c r="L25" s="59"/>
      <c r="M25" s="59"/>
      <c r="N25" s="59"/>
      <c r="O25" s="59"/>
      <c r="P25" s="59"/>
      <c r="Q25" s="59"/>
      <c r="R25" s="59"/>
      <c r="S25" s="59"/>
    </row>
    <row r="26" spans="1:19">
      <c r="A26" s="29" t="s">
        <v>93</v>
      </c>
      <c r="B26"/>
      <c r="C26"/>
      <c r="E26" s="59"/>
      <c r="F26" s="59"/>
      <c r="G26" s="59"/>
      <c r="H26" s="59"/>
      <c r="I26" s="59"/>
      <c r="J26" s="59"/>
      <c r="K26" s="59"/>
      <c r="L26" s="59"/>
      <c r="M26" s="59"/>
      <c r="N26" s="59"/>
      <c r="O26" s="59"/>
      <c r="P26" s="59"/>
      <c r="Q26" s="59"/>
      <c r="R26" s="59"/>
      <c r="S26" s="59"/>
    </row>
    <row r="27" spans="1:19">
      <c r="A27" s="30" t="s">
        <v>77</v>
      </c>
      <c r="B27" s="31" t="s">
        <v>78</v>
      </c>
      <c r="C27" s="32" t="s">
        <v>79</v>
      </c>
      <c r="E27" s="56">
        <v>14.528583834442307</v>
      </c>
      <c r="F27" s="56">
        <v>2.086561874579032</v>
      </c>
      <c r="G27" s="56">
        <v>0.46</v>
      </c>
      <c r="H27" s="56">
        <v>0</v>
      </c>
      <c r="I27" s="56">
        <v>0</v>
      </c>
      <c r="J27" s="56">
        <v>0</v>
      </c>
      <c r="K27" s="56">
        <v>0</v>
      </c>
      <c r="L27" s="56">
        <v>0</v>
      </c>
      <c r="M27" s="56">
        <v>0</v>
      </c>
      <c r="N27" s="56">
        <v>0</v>
      </c>
      <c r="O27" s="56">
        <v>0</v>
      </c>
      <c r="P27" s="56">
        <v>0</v>
      </c>
      <c r="Q27" s="56">
        <v>0</v>
      </c>
      <c r="R27" s="57">
        <f t="shared" ref="R27:R44" si="3">SUM(E27:I27)</f>
        <v>17.075145709021339</v>
      </c>
      <c r="S27" s="57">
        <f t="shared" ref="S27:S44" si="4">SUM(J27:Q27)</f>
        <v>0</v>
      </c>
    </row>
    <row r="28" spans="1:19">
      <c r="A28" s="30" t="s">
        <v>77</v>
      </c>
      <c r="B28" s="31" t="s">
        <v>80</v>
      </c>
      <c r="C28" s="32" t="s">
        <v>79</v>
      </c>
      <c r="E28" s="56">
        <v>3.4612803792007152</v>
      </c>
      <c r="F28" s="56">
        <v>2.3666928863598868</v>
      </c>
      <c r="G28" s="56">
        <v>0.13</v>
      </c>
      <c r="H28" s="56">
        <v>0</v>
      </c>
      <c r="I28" s="56">
        <v>0</v>
      </c>
      <c r="J28" s="56">
        <v>0</v>
      </c>
      <c r="K28" s="56">
        <v>0</v>
      </c>
      <c r="L28" s="56">
        <v>0</v>
      </c>
      <c r="M28" s="56">
        <v>0</v>
      </c>
      <c r="N28" s="56">
        <v>0</v>
      </c>
      <c r="O28" s="56">
        <v>0</v>
      </c>
      <c r="P28" s="56">
        <v>0</v>
      </c>
      <c r="Q28" s="56">
        <v>0</v>
      </c>
      <c r="R28" s="57">
        <f t="shared" si="3"/>
        <v>5.9579732655606019</v>
      </c>
      <c r="S28" s="57">
        <f t="shared" si="4"/>
        <v>0</v>
      </c>
    </row>
    <row r="29" spans="1:19">
      <c r="A29" s="30" t="s">
        <v>77</v>
      </c>
      <c r="B29" s="31" t="s">
        <v>81</v>
      </c>
      <c r="C29" s="32" t="s">
        <v>79</v>
      </c>
      <c r="E29" s="56">
        <v>1.6743024147380901E-2</v>
      </c>
      <c r="F29" s="56">
        <v>3.4324772915728004E-2</v>
      </c>
      <c r="G29" s="56">
        <v>0</v>
      </c>
      <c r="H29" s="56">
        <v>0</v>
      </c>
      <c r="I29" s="56">
        <v>0</v>
      </c>
      <c r="J29" s="56">
        <v>0</v>
      </c>
      <c r="K29" s="56">
        <v>0</v>
      </c>
      <c r="L29" s="56">
        <v>0</v>
      </c>
      <c r="M29" s="56">
        <v>0</v>
      </c>
      <c r="N29" s="56">
        <v>0</v>
      </c>
      <c r="O29" s="56">
        <v>0</v>
      </c>
      <c r="P29" s="56">
        <v>0</v>
      </c>
      <c r="Q29" s="56">
        <v>0</v>
      </c>
      <c r="R29" s="57">
        <f t="shared" si="3"/>
        <v>5.1067797063108905E-2</v>
      </c>
      <c r="S29" s="57">
        <f t="shared" si="4"/>
        <v>0</v>
      </c>
    </row>
    <row r="30" spans="1:19" ht="25.5">
      <c r="A30" s="30" t="s">
        <v>77</v>
      </c>
      <c r="B30" s="31" t="s">
        <v>82</v>
      </c>
      <c r="C30" s="32" t="s">
        <v>79</v>
      </c>
      <c r="E30" s="56">
        <v>0</v>
      </c>
      <c r="F30" s="56">
        <v>0</v>
      </c>
      <c r="G30" s="56">
        <v>0</v>
      </c>
      <c r="H30" s="56">
        <v>0</v>
      </c>
      <c r="I30" s="56">
        <v>0</v>
      </c>
      <c r="J30" s="56">
        <v>0</v>
      </c>
      <c r="K30" s="56">
        <v>0</v>
      </c>
      <c r="L30" s="56">
        <v>0</v>
      </c>
      <c r="M30" s="56">
        <v>0</v>
      </c>
      <c r="N30" s="56">
        <v>0</v>
      </c>
      <c r="O30" s="56">
        <v>0</v>
      </c>
      <c r="P30" s="56">
        <v>0</v>
      </c>
      <c r="Q30" s="56">
        <v>0</v>
      </c>
      <c r="R30" s="57">
        <f t="shared" si="3"/>
        <v>0</v>
      </c>
      <c r="S30" s="57">
        <f t="shared" si="4"/>
        <v>0</v>
      </c>
    </row>
    <row r="31" spans="1:19">
      <c r="A31" s="30" t="s">
        <v>83</v>
      </c>
      <c r="B31" s="33" t="s">
        <v>84</v>
      </c>
      <c r="C31" s="32" t="s">
        <v>79</v>
      </c>
      <c r="E31" s="56">
        <v>4.0289942564631004E-2</v>
      </c>
      <c r="F31" s="56">
        <v>0.23358482701795771</v>
      </c>
      <c r="G31" s="56">
        <v>0.02</v>
      </c>
      <c r="H31" s="56">
        <v>0</v>
      </c>
      <c r="I31" s="56">
        <v>0</v>
      </c>
      <c r="J31" s="56">
        <v>0</v>
      </c>
      <c r="K31" s="56">
        <v>0</v>
      </c>
      <c r="L31" s="56">
        <v>0</v>
      </c>
      <c r="M31" s="56">
        <v>0</v>
      </c>
      <c r="N31" s="56">
        <v>0</v>
      </c>
      <c r="O31" s="56">
        <v>0</v>
      </c>
      <c r="P31" s="56">
        <v>0</v>
      </c>
      <c r="Q31" s="56">
        <v>0</v>
      </c>
      <c r="R31" s="57">
        <f t="shared" si="3"/>
        <v>0.29387476958258874</v>
      </c>
      <c r="S31" s="57">
        <f t="shared" si="4"/>
        <v>0</v>
      </c>
    </row>
    <row r="32" spans="1:19">
      <c r="A32" s="30" t="s">
        <v>83</v>
      </c>
      <c r="B32" s="33" t="s">
        <v>85</v>
      </c>
      <c r="C32" s="32" t="s">
        <v>79</v>
      </c>
      <c r="E32" s="56">
        <v>3.2187227062131001E-2</v>
      </c>
      <c r="F32" s="56">
        <v>0.42131780805951857</v>
      </c>
      <c r="G32" s="56">
        <v>0.13</v>
      </c>
      <c r="H32" s="56">
        <v>0</v>
      </c>
      <c r="I32" s="56">
        <v>0</v>
      </c>
      <c r="J32" s="56">
        <v>0</v>
      </c>
      <c r="K32" s="56">
        <v>0</v>
      </c>
      <c r="L32" s="56">
        <v>0</v>
      </c>
      <c r="M32" s="56">
        <v>0</v>
      </c>
      <c r="N32" s="56">
        <v>0</v>
      </c>
      <c r="O32" s="56">
        <v>0</v>
      </c>
      <c r="P32" s="56">
        <v>0</v>
      </c>
      <c r="Q32" s="56">
        <v>0</v>
      </c>
      <c r="R32" s="57">
        <f t="shared" si="3"/>
        <v>0.58350503512164953</v>
      </c>
      <c r="S32" s="57">
        <f t="shared" si="4"/>
        <v>0</v>
      </c>
    </row>
    <row r="33" spans="1:19">
      <c r="A33" s="30" t="s">
        <v>83</v>
      </c>
      <c r="B33" s="34" t="s">
        <v>55</v>
      </c>
      <c r="C33" s="32" t="s">
        <v>79</v>
      </c>
      <c r="E33" s="56">
        <v>0.10828901142367801</v>
      </c>
      <c r="F33" s="56">
        <v>0.65889648692429847</v>
      </c>
      <c r="G33" s="56">
        <v>0.23</v>
      </c>
      <c r="H33" s="56">
        <v>0.47</v>
      </c>
      <c r="I33" s="56">
        <v>0.47</v>
      </c>
      <c r="J33" s="56">
        <v>0.46</v>
      </c>
      <c r="K33" s="56">
        <v>0.46</v>
      </c>
      <c r="L33" s="56">
        <v>0.46</v>
      </c>
      <c r="M33" s="56">
        <v>0.47</v>
      </c>
      <c r="N33" s="56">
        <v>0.47</v>
      </c>
      <c r="O33" s="56">
        <v>0.48</v>
      </c>
      <c r="P33" s="56">
        <v>0.48</v>
      </c>
      <c r="Q33" s="56">
        <v>0.49</v>
      </c>
      <c r="R33" s="57">
        <f t="shared" si="3"/>
        <v>1.9371854983479764</v>
      </c>
      <c r="S33" s="57">
        <f t="shared" si="4"/>
        <v>3.7700000000000005</v>
      </c>
    </row>
    <row r="34" spans="1:19">
      <c r="A34" s="30" t="s">
        <v>83</v>
      </c>
      <c r="B34" s="34" t="s">
        <v>56</v>
      </c>
      <c r="C34" s="32" t="s">
        <v>79</v>
      </c>
      <c r="E34" s="56">
        <v>0.50836869207511803</v>
      </c>
      <c r="F34" s="56">
        <v>7.0435385289927686</v>
      </c>
      <c r="G34" s="56">
        <v>3.55</v>
      </c>
      <c r="H34" s="56">
        <v>6.2</v>
      </c>
      <c r="I34" s="56">
        <v>6.05</v>
      </c>
      <c r="J34" s="56">
        <v>5.9</v>
      </c>
      <c r="K34" s="56">
        <v>5.81</v>
      </c>
      <c r="L34" s="56">
        <v>5.8</v>
      </c>
      <c r="M34" s="56">
        <v>5.86</v>
      </c>
      <c r="N34" s="56">
        <v>5.93</v>
      </c>
      <c r="O34" s="56">
        <v>5.99</v>
      </c>
      <c r="P34" s="56">
        <v>6.06</v>
      </c>
      <c r="Q34" s="56">
        <v>6.12</v>
      </c>
      <c r="R34" s="57">
        <f t="shared" si="3"/>
        <v>23.351907221067886</v>
      </c>
      <c r="S34" s="57">
        <f t="shared" si="4"/>
        <v>47.47</v>
      </c>
    </row>
    <row r="35" spans="1:19">
      <c r="A35" s="30" t="s">
        <v>83</v>
      </c>
      <c r="B35" s="34" t="s">
        <v>57</v>
      </c>
      <c r="C35" s="32" t="s">
        <v>79</v>
      </c>
      <c r="E35" s="56">
        <v>1.4336404629090001E-3</v>
      </c>
      <c r="F35" s="56">
        <v>0.39798849828976479</v>
      </c>
      <c r="G35" s="56">
        <v>0.74</v>
      </c>
      <c r="H35" s="56">
        <v>3.95</v>
      </c>
      <c r="I35" s="56">
        <v>3.9</v>
      </c>
      <c r="J35" s="56">
        <v>3.84</v>
      </c>
      <c r="K35" s="56">
        <v>3.82</v>
      </c>
      <c r="L35" s="56">
        <v>3.82</v>
      </c>
      <c r="M35" s="56">
        <v>3.87</v>
      </c>
      <c r="N35" s="56">
        <v>3.91</v>
      </c>
      <c r="O35" s="56">
        <v>3.95</v>
      </c>
      <c r="P35" s="56">
        <v>4</v>
      </c>
      <c r="Q35" s="56">
        <v>4.04</v>
      </c>
      <c r="R35" s="57">
        <f t="shared" si="3"/>
        <v>8.9894221387526745</v>
      </c>
      <c r="S35" s="57">
        <f t="shared" si="4"/>
        <v>31.25</v>
      </c>
    </row>
    <row r="36" spans="1:19">
      <c r="A36" s="30" t="s">
        <v>83</v>
      </c>
      <c r="B36" s="34" t="s">
        <v>86</v>
      </c>
      <c r="C36" s="32" t="s">
        <v>79</v>
      </c>
      <c r="E36" s="56">
        <v>0</v>
      </c>
      <c r="F36" s="56">
        <v>8.9067801367399149E-5</v>
      </c>
      <c r="G36" s="56">
        <v>0</v>
      </c>
      <c r="H36" s="56">
        <v>0</v>
      </c>
      <c r="I36" s="56">
        <v>0</v>
      </c>
      <c r="J36" s="56">
        <v>0</v>
      </c>
      <c r="K36" s="56">
        <v>0</v>
      </c>
      <c r="L36" s="56">
        <v>0</v>
      </c>
      <c r="M36" s="56">
        <v>0</v>
      </c>
      <c r="N36" s="56">
        <v>0</v>
      </c>
      <c r="O36" s="56">
        <v>0</v>
      </c>
      <c r="P36" s="56">
        <v>0</v>
      </c>
      <c r="Q36" s="56">
        <v>0</v>
      </c>
      <c r="R36" s="57">
        <f t="shared" si="3"/>
        <v>8.9067801367399149E-5</v>
      </c>
      <c r="S36" s="57">
        <f t="shared" si="4"/>
        <v>0</v>
      </c>
    </row>
    <row r="37" spans="1:19">
      <c r="A37" s="30" t="s">
        <v>83</v>
      </c>
      <c r="B37" s="34" t="s">
        <v>58</v>
      </c>
      <c r="C37" s="32" t="s">
        <v>79</v>
      </c>
      <c r="E37" s="56">
        <v>0</v>
      </c>
      <c r="F37" s="56">
        <v>0.22386094661649947</v>
      </c>
      <c r="G37" s="56">
        <v>2.23</v>
      </c>
      <c r="H37" s="56">
        <v>7.36</v>
      </c>
      <c r="I37" s="56">
        <v>7.36</v>
      </c>
      <c r="J37" s="56">
        <v>7.36</v>
      </c>
      <c r="K37" s="56">
        <v>7.44</v>
      </c>
      <c r="L37" s="56">
        <v>7.52</v>
      </c>
      <c r="M37" s="56">
        <v>7.6</v>
      </c>
      <c r="N37" s="56">
        <v>7.68</v>
      </c>
      <c r="O37" s="56">
        <v>7.77</v>
      </c>
      <c r="P37" s="56">
        <v>7.85</v>
      </c>
      <c r="Q37" s="56">
        <v>7.94</v>
      </c>
      <c r="R37" s="57">
        <f t="shared" si="3"/>
        <v>17.1738609466165</v>
      </c>
      <c r="S37" s="57">
        <f t="shared" si="4"/>
        <v>61.160000000000004</v>
      </c>
    </row>
    <row r="38" spans="1:19">
      <c r="A38" s="30" t="s">
        <v>83</v>
      </c>
      <c r="B38" s="34" t="s">
        <v>59</v>
      </c>
      <c r="C38" s="32" t="s">
        <v>79</v>
      </c>
      <c r="E38" s="56">
        <v>0</v>
      </c>
      <c r="F38" s="56">
        <v>0</v>
      </c>
      <c r="G38" s="56">
        <v>0</v>
      </c>
      <c r="H38" s="56">
        <v>0</v>
      </c>
      <c r="I38" s="56">
        <v>0</v>
      </c>
      <c r="J38" s="56">
        <v>0</v>
      </c>
      <c r="K38" s="56">
        <v>0</v>
      </c>
      <c r="L38" s="56">
        <v>0</v>
      </c>
      <c r="M38" s="56">
        <v>0</v>
      </c>
      <c r="N38" s="56">
        <v>0</v>
      </c>
      <c r="O38" s="56">
        <v>0</v>
      </c>
      <c r="P38" s="56">
        <v>0</v>
      </c>
      <c r="Q38" s="56">
        <v>0</v>
      </c>
      <c r="R38" s="57">
        <f t="shared" si="3"/>
        <v>0</v>
      </c>
      <c r="S38" s="57">
        <f t="shared" si="4"/>
        <v>0</v>
      </c>
    </row>
    <row r="39" spans="1:19">
      <c r="A39" s="30" t="s">
        <v>83</v>
      </c>
      <c r="B39" s="34" t="s">
        <v>87</v>
      </c>
      <c r="C39" s="32" t="s">
        <v>79</v>
      </c>
      <c r="E39" s="56">
        <v>0</v>
      </c>
      <c r="F39" s="56">
        <v>0</v>
      </c>
      <c r="G39" s="56">
        <v>0</v>
      </c>
      <c r="H39" s="56">
        <v>0</v>
      </c>
      <c r="I39" s="56">
        <v>0</v>
      </c>
      <c r="J39" s="56">
        <v>0</v>
      </c>
      <c r="K39" s="56">
        <v>0</v>
      </c>
      <c r="L39" s="56">
        <v>0</v>
      </c>
      <c r="M39" s="56">
        <v>0</v>
      </c>
      <c r="N39" s="56">
        <v>0</v>
      </c>
      <c r="O39" s="56">
        <v>0</v>
      </c>
      <c r="P39" s="56">
        <v>0</v>
      </c>
      <c r="Q39" s="56">
        <v>0</v>
      </c>
      <c r="R39" s="57">
        <f t="shared" si="3"/>
        <v>0</v>
      </c>
      <c r="S39" s="57">
        <f t="shared" si="4"/>
        <v>0</v>
      </c>
    </row>
    <row r="40" spans="1:19" ht="25.5">
      <c r="A40" s="30" t="s">
        <v>83</v>
      </c>
      <c r="B40" s="34" t="s">
        <v>61</v>
      </c>
      <c r="C40" s="32" t="s">
        <v>79</v>
      </c>
      <c r="E40" s="56">
        <v>0</v>
      </c>
      <c r="F40" s="56">
        <v>0</v>
      </c>
      <c r="G40" s="56">
        <v>0</v>
      </c>
      <c r="H40" s="56">
        <v>0</v>
      </c>
      <c r="I40" s="56">
        <v>0</v>
      </c>
      <c r="J40" s="56">
        <v>0</v>
      </c>
      <c r="K40" s="56">
        <v>0</v>
      </c>
      <c r="L40" s="56">
        <v>0</v>
      </c>
      <c r="M40" s="56">
        <v>0</v>
      </c>
      <c r="N40" s="56">
        <v>0</v>
      </c>
      <c r="O40" s="56">
        <v>0</v>
      </c>
      <c r="P40" s="56">
        <v>0</v>
      </c>
      <c r="Q40" s="56">
        <v>0</v>
      </c>
      <c r="R40" s="57">
        <f t="shared" si="3"/>
        <v>0</v>
      </c>
      <c r="S40" s="57">
        <f t="shared" si="4"/>
        <v>0</v>
      </c>
    </row>
    <row r="41" spans="1:19">
      <c r="A41" s="30" t="s">
        <v>88</v>
      </c>
      <c r="B41" s="33" t="s">
        <v>89</v>
      </c>
      <c r="C41" s="32" t="s">
        <v>79</v>
      </c>
      <c r="E41" s="56">
        <v>0</v>
      </c>
      <c r="F41" s="56">
        <v>0</v>
      </c>
      <c r="G41" s="56">
        <v>0</v>
      </c>
      <c r="H41" s="56">
        <v>0</v>
      </c>
      <c r="I41" s="56">
        <v>0</v>
      </c>
      <c r="J41" s="56">
        <v>0</v>
      </c>
      <c r="K41" s="56">
        <v>0</v>
      </c>
      <c r="L41" s="56">
        <v>0</v>
      </c>
      <c r="M41" s="56">
        <v>0</v>
      </c>
      <c r="N41" s="56">
        <v>0</v>
      </c>
      <c r="O41" s="56">
        <v>0</v>
      </c>
      <c r="P41" s="56">
        <v>0</v>
      </c>
      <c r="Q41" s="56">
        <v>0</v>
      </c>
      <c r="R41" s="57">
        <f t="shared" si="3"/>
        <v>0</v>
      </c>
      <c r="S41" s="57">
        <f t="shared" si="4"/>
        <v>0</v>
      </c>
    </row>
    <row r="42" spans="1:19" ht="25.5">
      <c r="A42" s="30" t="s">
        <v>88</v>
      </c>
      <c r="B42" s="33" t="s">
        <v>90</v>
      </c>
      <c r="C42" s="32" t="s">
        <v>79</v>
      </c>
      <c r="E42" s="56">
        <v>0</v>
      </c>
      <c r="F42" s="56">
        <v>0.90363415167869565</v>
      </c>
      <c r="G42" s="56">
        <v>-0.01</v>
      </c>
      <c r="H42" s="56">
        <v>0</v>
      </c>
      <c r="I42" s="56">
        <v>0</v>
      </c>
      <c r="J42" s="56">
        <v>0</v>
      </c>
      <c r="K42" s="56">
        <v>0</v>
      </c>
      <c r="L42" s="56">
        <v>0</v>
      </c>
      <c r="M42" s="56">
        <v>0</v>
      </c>
      <c r="N42" s="56">
        <v>0</v>
      </c>
      <c r="O42" s="56">
        <v>0</v>
      </c>
      <c r="P42" s="56">
        <v>0</v>
      </c>
      <c r="Q42" s="56">
        <v>0</v>
      </c>
      <c r="R42" s="57">
        <f t="shared" si="3"/>
        <v>0.89363415167869564</v>
      </c>
      <c r="S42" s="57">
        <f t="shared" si="4"/>
        <v>0</v>
      </c>
    </row>
    <row r="43" spans="1:19" ht="25.5">
      <c r="A43" s="30" t="s">
        <v>88</v>
      </c>
      <c r="B43" s="33" t="s">
        <v>91</v>
      </c>
      <c r="C43" s="32" t="s">
        <v>79</v>
      </c>
      <c r="E43" s="56">
        <v>0.88282883089551456</v>
      </c>
      <c r="F43" s="56">
        <v>0</v>
      </c>
      <c r="G43" s="56">
        <v>0</v>
      </c>
      <c r="H43" s="56">
        <v>0</v>
      </c>
      <c r="I43" s="56">
        <v>0</v>
      </c>
      <c r="J43" s="56">
        <v>0</v>
      </c>
      <c r="K43" s="56">
        <v>0</v>
      </c>
      <c r="L43" s="56">
        <v>0</v>
      </c>
      <c r="M43" s="56">
        <v>0</v>
      </c>
      <c r="N43" s="56">
        <v>0</v>
      </c>
      <c r="O43" s="56">
        <v>0</v>
      </c>
      <c r="P43" s="56">
        <v>0</v>
      </c>
      <c r="Q43" s="56">
        <v>0</v>
      </c>
      <c r="R43" s="57">
        <f t="shared" si="3"/>
        <v>0.88282883089551456</v>
      </c>
      <c r="S43" s="57">
        <f t="shared" si="4"/>
        <v>0</v>
      </c>
    </row>
    <row r="44" spans="1:19" ht="25.5">
      <c r="A44" s="30" t="s">
        <v>88</v>
      </c>
      <c r="B44" s="33" t="s">
        <v>92</v>
      </c>
      <c r="C44" s="32" t="s">
        <v>79</v>
      </c>
      <c r="E44" s="56">
        <v>0</v>
      </c>
      <c r="F44" s="56">
        <v>0</v>
      </c>
      <c r="G44" s="56">
        <v>0</v>
      </c>
      <c r="H44" s="56">
        <v>0</v>
      </c>
      <c r="I44" s="56">
        <v>0</v>
      </c>
      <c r="J44" s="56">
        <v>0</v>
      </c>
      <c r="K44" s="56">
        <v>0</v>
      </c>
      <c r="L44" s="56">
        <v>0</v>
      </c>
      <c r="M44" s="56">
        <v>0</v>
      </c>
      <c r="N44" s="56">
        <v>0</v>
      </c>
      <c r="O44" s="56">
        <v>0</v>
      </c>
      <c r="P44" s="56">
        <v>0</v>
      </c>
      <c r="Q44" s="56">
        <v>0</v>
      </c>
      <c r="R44" s="57">
        <f t="shared" si="3"/>
        <v>0</v>
      </c>
      <c r="S44" s="57">
        <f t="shared" si="4"/>
        <v>0</v>
      </c>
    </row>
    <row r="45" spans="1:19">
      <c r="A45" s="36"/>
      <c r="B45" s="36"/>
      <c r="C45" s="36"/>
      <c r="E45" s="58">
        <f t="shared" ref="E45:S45" si="5">SUM(E27:E44)</f>
        <v>19.580004582274384</v>
      </c>
      <c r="F45" s="58">
        <f t="shared" si="5"/>
        <v>14.370489849235518</v>
      </c>
      <c r="G45" s="58">
        <f t="shared" si="5"/>
        <v>7.48</v>
      </c>
      <c r="H45" s="58">
        <f t="shared" si="5"/>
        <v>17.98</v>
      </c>
      <c r="I45" s="58">
        <f t="shared" si="5"/>
        <v>17.78</v>
      </c>
      <c r="J45" s="58">
        <f t="shared" si="5"/>
        <v>17.559999999999999</v>
      </c>
      <c r="K45" s="58">
        <f t="shared" si="5"/>
        <v>17.53</v>
      </c>
      <c r="L45" s="58">
        <f t="shared" si="5"/>
        <v>17.600000000000001</v>
      </c>
      <c r="M45" s="58">
        <f t="shared" si="5"/>
        <v>17.799999999999997</v>
      </c>
      <c r="N45" s="58">
        <f t="shared" si="5"/>
        <v>17.989999999999998</v>
      </c>
      <c r="O45" s="58">
        <f t="shared" si="5"/>
        <v>18.190000000000001</v>
      </c>
      <c r="P45" s="58">
        <f t="shared" si="5"/>
        <v>18.39</v>
      </c>
      <c r="Q45" s="58">
        <f t="shared" si="5"/>
        <v>18.59</v>
      </c>
      <c r="R45" s="58">
        <f t="shared" si="5"/>
        <v>77.190494431509904</v>
      </c>
      <c r="S45" s="58">
        <f t="shared" si="5"/>
        <v>143.65</v>
      </c>
    </row>
    <row r="46" spans="1:19">
      <c r="A46" s="36"/>
      <c r="B46" s="36"/>
      <c r="C46" s="36"/>
      <c r="E46" s="59"/>
      <c r="F46" s="59"/>
      <c r="G46" s="59"/>
      <c r="H46" s="59"/>
      <c r="I46" s="59"/>
      <c r="J46" s="59"/>
      <c r="K46" s="59"/>
      <c r="L46" s="59"/>
      <c r="M46" s="59"/>
      <c r="N46" s="59"/>
      <c r="O46" s="59"/>
      <c r="P46" s="59"/>
      <c r="Q46" s="59"/>
      <c r="R46" s="59"/>
      <c r="S46" s="59"/>
    </row>
    <row r="47" spans="1:19">
      <c r="A47" s="36"/>
      <c r="B47" s="36"/>
      <c r="C47" s="36"/>
      <c r="E47" s="59"/>
      <c r="F47" s="59"/>
      <c r="G47" s="59"/>
      <c r="H47" s="59"/>
      <c r="I47" s="59"/>
      <c r="J47" s="59"/>
      <c r="K47" s="59"/>
      <c r="L47" s="59"/>
      <c r="M47" s="59"/>
      <c r="N47" s="59"/>
      <c r="O47" s="59"/>
      <c r="P47" s="59"/>
      <c r="Q47" s="59"/>
      <c r="R47" s="59"/>
      <c r="S47" s="59"/>
    </row>
    <row r="48" spans="1:19">
      <c r="A48" s="36"/>
      <c r="B48" s="36"/>
      <c r="C48" s="36"/>
      <c r="E48" s="59"/>
      <c r="F48" s="59"/>
      <c r="G48" s="59"/>
      <c r="H48" s="59"/>
      <c r="I48" s="59"/>
      <c r="J48" s="59"/>
      <c r="K48" s="59"/>
      <c r="L48" s="59"/>
      <c r="M48" s="59"/>
      <c r="N48" s="59"/>
      <c r="O48" s="59"/>
      <c r="P48" s="59"/>
      <c r="Q48" s="59"/>
      <c r="R48" s="59"/>
      <c r="S48" s="59"/>
    </row>
    <row r="49" spans="1:19">
      <c r="A49" s="36"/>
      <c r="B49" s="36"/>
      <c r="C49" s="36"/>
      <c r="E49" s="59"/>
      <c r="F49" s="59"/>
      <c r="G49" s="59"/>
      <c r="H49" s="59"/>
      <c r="I49" s="59"/>
      <c r="J49" s="59"/>
      <c r="K49" s="59"/>
      <c r="L49" s="59"/>
      <c r="M49" s="59"/>
      <c r="N49" s="59"/>
      <c r="O49" s="59"/>
      <c r="P49" s="59"/>
      <c r="Q49" s="59"/>
      <c r="R49" s="59"/>
      <c r="S49" s="59"/>
    </row>
    <row r="50" spans="1:19">
      <c r="A50" s="29" t="s">
        <v>94</v>
      </c>
      <c r="B50" s="38"/>
      <c r="C50" s="38"/>
      <c r="E50" s="59"/>
      <c r="F50" s="59"/>
      <c r="G50" s="59"/>
      <c r="H50" s="59"/>
      <c r="I50" s="59"/>
      <c r="J50" s="59"/>
      <c r="K50" s="59"/>
      <c r="L50" s="59"/>
      <c r="M50" s="59"/>
      <c r="N50" s="59"/>
      <c r="O50" s="59"/>
      <c r="P50" s="59"/>
      <c r="Q50" s="59"/>
      <c r="R50" s="59"/>
      <c r="S50" s="59"/>
    </row>
    <row r="51" spans="1:19" ht="38.25">
      <c r="A51" s="32" t="s">
        <v>94</v>
      </c>
      <c r="B51" s="32" t="s">
        <v>95</v>
      </c>
      <c r="C51" s="32" t="s">
        <v>96</v>
      </c>
      <c r="E51" s="56">
        <v>8.9211232594765768</v>
      </c>
      <c r="F51" s="56">
        <v>0.55242720033491</v>
      </c>
      <c r="G51" s="56">
        <v>0.15</v>
      </c>
      <c r="H51" s="56">
        <v>0</v>
      </c>
      <c r="I51" s="56">
        <v>0</v>
      </c>
      <c r="J51" s="56">
        <v>0</v>
      </c>
      <c r="K51" s="56">
        <v>0</v>
      </c>
      <c r="L51" s="56">
        <v>0</v>
      </c>
      <c r="M51" s="56">
        <v>0</v>
      </c>
      <c r="N51" s="56">
        <v>0</v>
      </c>
      <c r="O51" s="56">
        <v>0</v>
      </c>
      <c r="P51" s="56">
        <v>0</v>
      </c>
      <c r="Q51" s="56">
        <v>0</v>
      </c>
      <c r="R51" s="57">
        <f>SUM(E51:I51)</f>
        <v>9.6235504598114865</v>
      </c>
      <c r="S51" s="57">
        <f>SUM(J51:Q51)</f>
        <v>0</v>
      </c>
    </row>
    <row r="52" spans="1:19" ht="38.25">
      <c r="A52" s="32" t="s">
        <v>94</v>
      </c>
      <c r="B52" s="39" t="s">
        <v>97</v>
      </c>
      <c r="C52" s="32" t="s">
        <v>96</v>
      </c>
      <c r="E52" s="56">
        <v>0.299687035575465</v>
      </c>
      <c r="F52" s="56">
        <v>1.332568383267797</v>
      </c>
      <c r="G52" s="56">
        <v>1.03</v>
      </c>
      <c r="H52" s="56">
        <v>2.39</v>
      </c>
      <c r="I52" s="56">
        <v>2.2599999999999998</v>
      </c>
      <c r="J52" s="56">
        <v>2.04</v>
      </c>
      <c r="K52" s="56">
        <v>1.88</v>
      </c>
      <c r="L52" s="56">
        <v>1.8</v>
      </c>
      <c r="M52" s="56">
        <v>1.8</v>
      </c>
      <c r="N52" s="56">
        <v>1.8</v>
      </c>
      <c r="O52" s="56">
        <v>1.8</v>
      </c>
      <c r="P52" s="56">
        <v>1.8</v>
      </c>
      <c r="Q52" s="56">
        <v>1.8</v>
      </c>
      <c r="R52" s="57">
        <f>SUM(E52:I52)</f>
        <v>7.3122554188432627</v>
      </c>
      <c r="S52" s="57">
        <f>SUM(J52:Q52)</f>
        <v>14.720000000000002</v>
      </c>
    </row>
    <row r="53" spans="1:19" ht="38.25">
      <c r="A53" s="32" t="s">
        <v>94</v>
      </c>
      <c r="B53" s="39" t="s">
        <v>98</v>
      </c>
      <c r="C53" s="32" t="s">
        <v>96</v>
      </c>
      <c r="E53" s="56">
        <v>2.4477644512191632</v>
      </c>
      <c r="F53" s="56">
        <v>2.8938228857523702</v>
      </c>
      <c r="G53" s="56">
        <v>1.2</v>
      </c>
      <c r="H53" s="56">
        <v>0</v>
      </c>
      <c r="I53" s="56">
        <v>0</v>
      </c>
      <c r="J53" s="56">
        <v>0</v>
      </c>
      <c r="K53" s="56">
        <v>0</v>
      </c>
      <c r="L53" s="56">
        <v>0</v>
      </c>
      <c r="M53" s="56">
        <v>0</v>
      </c>
      <c r="N53" s="56">
        <v>0</v>
      </c>
      <c r="O53" s="56">
        <v>0</v>
      </c>
      <c r="P53" s="56">
        <v>0</v>
      </c>
      <c r="Q53" s="56">
        <v>0</v>
      </c>
      <c r="R53" s="57">
        <f>SUM(E53:I53)</f>
        <v>6.5415873369715341</v>
      </c>
      <c r="S53" s="57">
        <f>SUM(J53:Q53)</f>
        <v>0</v>
      </c>
    </row>
    <row r="54" spans="1:19" ht="38.25">
      <c r="A54" s="32" t="s">
        <v>94</v>
      </c>
      <c r="B54" s="39" t="s">
        <v>99</v>
      </c>
      <c r="C54" s="32" t="s">
        <v>96</v>
      </c>
      <c r="E54" s="56">
        <v>8.8120812356921999E-2</v>
      </c>
      <c r="F54" s="56">
        <v>0.50102045098917203</v>
      </c>
      <c r="G54" s="56">
        <v>0.55000000000000004</v>
      </c>
      <c r="H54" s="56">
        <v>0.43</v>
      </c>
      <c r="I54" s="56">
        <v>0.39</v>
      </c>
      <c r="J54" s="56">
        <v>0.36</v>
      </c>
      <c r="K54" s="56">
        <v>0.34</v>
      </c>
      <c r="L54" s="56">
        <v>0.33</v>
      </c>
      <c r="M54" s="56">
        <v>0.32</v>
      </c>
      <c r="N54" s="56">
        <v>0.32</v>
      </c>
      <c r="O54" s="56">
        <v>0.32</v>
      </c>
      <c r="P54" s="56">
        <v>0.32</v>
      </c>
      <c r="Q54" s="56">
        <v>0.32</v>
      </c>
      <c r="R54" s="57">
        <f>SUM(E54:I54)</f>
        <v>1.9591412633460941</v>
      </c>
      <c r="S54" s="57">
        <f>SUM(J54:Q54)</f>
        <v>2.63</v>
      </c>
    </row>
    <row r="55" spans="1:19" ht="15">
      <c r="A55" s="267" t="s">
        <v>70</v>
      </c>
      <c r="B55" s="268"/>
      <c r="C55" s="269"/>
      <c r="E55" s="58">
        <f t="shared" ref="E55:S55" si="6">SUM(E51:E54)</f>
        <v>11.756695558628126</v>
      </c>
      <c r="F55" s="58">
        <f t="shared" si="6"/>
        <v>5.2798389203442486</v>
      </c>
      <c r="G55" s="58">
        <f t="shared" si="6"/>
        <v>2.9299999999999997</v>
      </c>
      <c r="H55" s="58">
        <f t="shared" si="6"/>
        <v>2.8200000000000003</v>
      </c>
      <c r="I55" s="58">
        <f t="shared" si="6"/>
        <v>2.65</v>
      </c>
      <c r="J55" s="58">
        <f t="shared" si="6"/>
        <v>2.4</v>
      </c>
      <c r="K55" s="58">
        <f t="shared" si="6"/>
        <v>2.2199999999999998</v>
      </c>
      <c r="L55" s="58">
        <f t="shared" si="6"/>
        <v>2.13</v>
      </c>
      <c r="M55" s="58">
        <f t="shared" si="6"/>
        <v>2.12</v>
      </c>
      <c r="N55" s="58">
        <f t="shared" si="6"/>
        <v>2.12</v>
      </c>
      <c r="O55" s="58">
        <f t="shared" si="6"/>
        <v>2.12</v>
      </c>
      <c r="P55" s="58">
        <f t="shared" si="6"/>
        <v>2.12</v>
      </c>
      <c r="Q55" s="58">
        <f t="shared" si="6"/>
        <v>2.12</v>
      </c>
      <c r="R55" s="58">
        <f t="shared" si="6"/>
        <v>25.436534478972376</v>
      </c>
      <c r="S55" s="58">
        <f t="shared" si="6"/>
        <v>17.350000000000001</v>
      </c>
    </row>
    <row r="56" spans="1:19" ht="15">
      <c r="A56" s="40"/>
      <c r="B56" s="40"/>
      <c r="C56" s="40"/>
      <c r="E56" s="59"/>
      <c r="F56" s="59"/>
      <c r="G56" s="59"/>
      <c r="H56" s="59"/>
      <c r="I56" s="59"/>
      <c r="J56" s="59"/>
      <c r="K56" s="59"/>
      <c r="L56" s="59"/>
      <c r="M56" s="59"/>
      <c r="N56" s="59"/>
      <c r="O56" s="59"/>
      <c r="P56" s="59"/>
      <c r="Q56" s="59"/>
      <c r="R56" s="59"/>
      <c r="S56" s="59"/>
    </row>
    <row r="57" spans="1:19" ht="15">
      <c r="A57" s="40"/>
      <c r="B57" s="40"/>
      <c r="C57" s="40"/>
      <c r="E57" s="59"/>
      <c r="F57" s="59"/>
      <c r="G57" s="59"/>
      <c r="H57" s="59"/>
      <c r="I57" s="59"/>
      <c r="J57" s="59"/>
      <c r="K57" s="59"/>
      <c r="L57" s="59"/>
      <c r="M57" s="59"/>
      <c r="N57" s="59"/>
      <c r="O57" s="59"/>
      <c r="P57" s="59"/>
      <c r="Q57" s="59"/>
      <c r="R57" s="59"/>
      <c r="S57" s="59"/>
    </row>
    <row r="58" spans="1:19">
      <c r="A58"/>
      <c r="B58"/>
      <c r="C58"/>
      <c r="E58" s="59"/>
      <c r="F58" s="59"/>
      <c r="G58" s="59"/>
      <c r="H58" s="59"/>
      <c r="I58" s="59"/>
      <c r="J58" s="59"/>
      <c r="K58" s="59"/>
      <c r="L58" s="59"/>
      <c r="M58" s="59"/>
      <c r="N58" s="59"/>
      <c r="O58" s="59"/>
      <c r="P58" s="59"/>
      <c r="Q58" s="59"/>
      <c r="R58" s="59"/>
      <c r="S58" s="59"/>
    </row>
    <row r="59" spans="1:19">
      <c r="A59" s="41" t="s">
        <v>94</v>
      </c>
      <c r="B59" s="38"/>
      <c r="C59" s="38"/>
      <c r="E59" s="59"/>
      <c r="F59" s="59"/>
      <c r="G59" s="59"/>
      <c r="H59" s="59"/>
      <c r="I59" s="59"/>
      <c r="J59" s="59"/>
      <c r="K59" s="59"/>
      <c r="L59" s="59"/>
      <c r="M59" s="59"/>
      <c r="N59" s="59"/>
      <c r="O59" s="59"/>
      <c r="P59" s="59"/>
      <c r="Q59" s="59"/>
      <c r="R59" s="59"/>
      <c r="S59" s="59"/>
    </row>
    <row r="60" spans="1:19" ht="25.5">
      <c r="A60" s="32" t="s">
        <v>94</v>
      </c>
      <c r="B60" s="32" t="s">
        <v>100</v>
      </c>
      <c r="C60" s="32" t="s">
        <v>101</v>
      </c>
      <c r="E60" s="56">
        <v>0</v>
      </c>
      <c r="F60" s="56">
        <v>0</v>
      </c>
      <c r="G60" s="56">
        <v>0</v>
      </c>
      <c r="H60" s="56">
        <v>0</v>
      </c>
      <c r="I60" s="56">
        <v>0</v>
      </c>
      <c r="J60" s="56">
        <v>0</v>
      </c>
      <c r="K60" s="56">
        <v>0</v>
      </c>
      <c r="L60" s="56">
        <v>0</v>
      </c>
      <c r="M60" s="56">
        <v>0</v>
      </c>
      <c r="N60" s="56">
        <v>0</v>
      </c>
      <c r="O60" s="56">
        <v>0</v>
      </c>
      <c r="P60" s="56">
        <v>0</v>
      </c>
      <c r="Q60" s="56">
        <v>0</v>
      </c>
      <c r="R60" s="57">
        <f>SUM(E60:I60)</f>
        <v>0</v>
      </c>
      <c r="S60" s="57">
        <f>SUM(J60:Q60)</f>
        <v>0</v>
      </c>
    </row>
    <row r="61" spans="1:19" ht="25.5">
      <c r="A61" s="32" t="s">
        <v>94</v>
      </c>
      <c r="B61" s="39" t="s">
        <v>97</v>
      </c>
      <c r="C61" s="32" t="s">
        <v>101</v>
      </c>
      <c r="E61" s="56">
        <v>0</v>
      </c>
      <c r="F61" s="56">
        <v>0</v>
      </c>
      <c r="G61" s="56">
        <v>0</v>
      </c>
      <c r="H61" s="56">
        <v>0</v>
      </c>
      <c r="I61" s="56">
        <v>0</v>
      </c>
      <c r="J61" s="56">
        <v>0</v>
      </c>
      <c r="K61" s="56">
        <v>0</v>
      </c>
      <c r="L61" s="56">
        <v>0</v>
      </c>
      <c r="M61" s="56">
        <v>0</v>
      </c>
      <c r="N61" s="56">
        <v>0</v>
      </c>
      <c r="O61" s="56">
        <v>0</v>
      </c>
      <c r="P61" s="56">
        <v>0</v>
      </c>
      <c r="Q61" s="56">
        <v>0</v>
      </c>
      <c r="R61" s="57">
        <f>SUM(E61:I61)</f>
        <v>0</v>
      </c>
      <c r="S61" s="57">
        <f>SUM(J61:Q61)</f>
        <v>0</v>
      </c>
    </row>
    <row r="62" spans="1:19" ht="25.5">
      <c r="A62" s="32" t="s">
        <v>94</v>
      </c>
      <c r="B62" s="39" t="s">
        <v>98</v>
      </c>
      <c r="C62" s="32" t="s">
        <v>101</v>
      </c>
      <c r="E62" s="56">
        <v>0</v>
      </c>
      <c r="F62" s="56">
        <v>0</v>
      </c>
      <c r="G62" s="56">
        <v>0</v>
      </c>
      <c r="H62" s="56">
        <v>0</v>
      </c>
      <c r="I62" s="56">
        <v>0</v>
      </c>
      <c r="J62" s="56">
        <v>0</v>
      </c>
      <c r="K62" s="56">
        <v>0</v>
      </c>
      <c r="L62" s="56">
        <v>0</v>
      </c>
      <c r="M62" s="56">
        <v>0</v>
      </c>
      <c r="N62" s="56">
        <v>0</v>
      </c>
      <c r="O62" s="56">
        <v>0</v>
      </c>
      <c r="P62" s="56">
        <v>0</v>
      </c>
      <c r="Q62" s="56">
        <v>0</v>
      </c>
      <c r="R62" s="57">
        <f>SUM(E62:I62)</f>
        <v>0</v>
      </c>
      <c r="S62" s="57">
        <f>SUM(J62:Q62)</f>
        <v>0</v>
      </c>
    </row>
    <row r="63" spans="1:19" ht="25.5">
      <c r="A63" s="32" t="s">
        <v>94</v>
      </c>
      <c r="B63" s="39" t="s">
        <v>99</v>
      </c>
      <c r="C63" s="32" t="s">
        <v>101</v>
      </c>
      <c r="E63" s="56">
        <v>0</v>
      </c>
      <c r="F63" s="56">
        <v>0</v>
      </c>
      <c r="G63" s="56">
        <v>0</v>
      </c>
      <c r="H63" s="56">
        <v>0</v>
      </c>
      <c r="I63" s="56">
        <v>0</v>
      </c>
      <c r="J63" s="56">
        <v>0</v>
      </c>
      <c r="K63" s="56">
        <v>0</v>
      </c>
      <c r="L63" s="56">
        <v>0</v>
      </c>
      <c r="M63" s="56">
        <v>0</v>
      </c>
      <c r="N63" s="56">
        <v>0</v>
      </c>
      <c r="O63" s="56">
        <v>0</v>
      </c>
      <c r="P63" s="56">
        <v>0</v>
      </c>
      <c r="Q63" s="56">
        <v>0</v>
      </c>
      <c r="R63" s="57">
        <f>SUM(E63:I63)</f>
        <v>0</v>
      </c>
      <c r="S63" s="57">
        <f>SUM(J63:Q63)</f>
        <v>0</v>
      </c>
    </row>
    <row r="64" spans="1:19" ht="15">
      <c r="A64" s="267" t="s">
        <v>70</v>
      </c>
      <c r="B64" s="268"/>
      <c r="C64" s="269"/>
      <c r="E64" s="58">
        <f t="shared" ref="E64:S64" si="7">SUM(E60:E63)</f>
        <v>0</v>
      </c>
      <c r="F64" s="58">
        <f t="shared" si="7"/>
        <v>0</v>
      </c>
      <c r="G64" s="58">
        <f t="shared" si="7"/>
        <v>0</v>
      </c>
      <c r="H64" s="58">
        <f t="shared" si="7"/>
        <v>0</v>
      </c>
      <c r="I64" s="58">
        <f t="shared" si="7"/>
        <v>0</v>
      </c>
      <c r="J64" s="58">
        <f t="shared" si="7"/>
        <v>0</v>
      </c>
      <c r="K64" s="58">
        <f t="shared" si="7"/>
        <v>0</v>
      </c>
      <c r="L64" s="58">
        <f t="shared" si="7"/>
        <v>0</v>
      </c>
      <c r="M64" s="58">
        <f t="shared" si="7"/>
        <v>0</v>
      </c>
      <c r="N64" s="58">
        <f t="shared" si="7"/>
        <v>0</v>
      </c>
      <c r="O64" s="58">
        <f t="shared" si="7"/>
        <v>0</v>
      </c>
      <c r="P64" s="58">
        <f t="shared" si="7"/>
        <v>0</v>
      </c>
      <c r="Q64" s="58">
        <f t="shared" si="7"/>
        <v>0</v>
      </c>
      <c r="R64" s="58">
        <f t="shared" si="7"/>
        <v>0</v>
      </c>
      <c r="S64" s="58">
        <f t="shared" si="7"/>
        <v>0</v>
      </c>
    </row>
    <row r="65" spans="1:19" ht="15">
      <c r="A65" s="42"/>
      <c r="B65" s="42"/>
      <c r="C65" s="42"/>
      <c r="E65" s="60"/>
      <c r="F65" s="60"/>
      <c r="G65" s="60"/>
      <c r="H65" s="60"/>
      <c r="I65" s="60"/>
      <c r="J65" s="60"/>
      <c r="K65" s="60"/>
      <c r="L65" s="60"/>
      <c r="M65" s="60"/>
      <c r="N65" s="60"/>
      <c r="O65" s="60"/>
      <c r="P65" s="60"/>
      <c r="Q65" s="60"/>
      <c r="R65" s="60"/>
      <c r="S65" s="60"/>
    </row>
    <row r="66" spans="1:19" ht="15">
      <c r="A66" s="42"/>
      <c r="B66" s="42"/>
      <c r="C66" s="42"/>
      <c r="E66" s="60"/>
      <c r="F66" s="60"/>
      <c r="G66" s="60"/>
      <c r="H66" s="60"/>
      <c r="I66" s="60"/>
      <c r="J66" s="60"/>
      <c r="K66" s="60"/>
      <c r="L66" s="60"/>
      <c r="M66" s="60"/>
      <c r="N66" s="60"/>
      <c r="O66" s="60"/>
      <c r="P66" s="60"/>
      <c r="Q66" s="60"/>
      <c r="R66" s="60"/>
      <c r="S66" s="60"/>
    </row>
    <row r="67" spans="1:19" ht="15">
      <c r="A67" s="42"/>
      <c r="B67" s="42"/>
      <c r="C67" s="42"/>
      <c r="E67" s="60"/>
      <c r="F67" s="60"/>
      <c r="G67" s="60"/>
      <c r="H67" s="60"/>
      <c r="I67" s="60"/>
      <c r="J67" s="60"/>
      <c r="K67" s="60"/>
      <c r="L67" s="60"/>
      <c r="M67" s="60"/>
      <c r="N67" s="60"/>
      <c r="O67" s="60"/>
      <c r="P67" s="60"/>
      <c r="Q67" s="60"/>
      <c r="R67" s="60"/>
      <c r="S67" s="60"/>
    </row>
    <row r="68" spans="1:19" ht="15">
      <c r="A68" s="41" t="s">
        <v>102</v>
      </c>
      <c r="B68" s="42"/>
      <c r="C68" s="42"/>
      <c r="E68" s="61"/>
      <c r="F68" s="61"/>
      <c r="G68" s="61"/>
      <c r="H68" s="61"/>
      <c r="I68" s="61"/>
      <c r="J68" s="61"/>
      <c r="K68" s="61"/>
      <c r="L68" s="61"/>
      <c r="M68" s="61"/>
      <c r="N68" s="61"/>
      <c r="O68" s="61"/>
      <c r="P68" s="61"/>
      <c r="Q68" s="61"/>
      <c r="R68" s="61"/>
      <c r="S68" s="61"/>
    </row>
    <row r="69" spans="1:19">
      <c r="A69" s="43" t="s">
        <v>102</v>
      </c>
      <c r="B69" s="30" t="s">
        <v>103</v>
      </c>
      <c r="C69" s="32" t="s">
        <v>104</v>
      </c>
      <c r="E69" s="56">
        <v>0</v>
      </c>
      <c r="F69" s="56">
        <v>0</v>
      </c>
      <c r="G69" s="56">
        <v>0</v>
      </c>
      <c r="H69" s="56">
        <v>0</v>
      </c>
      <c r="I69" s="56">
        <v>0</v>
      </c>
      <c r="J69" s="56">
        <v>0</v>
      </c>
      <c r="K69" s="56">
        <v>0</v>
      </c>
      <c r="L69" s="56">
        <v>0</v>
      </c>
      <c r="M69" s="56">
        <v>0</v>
      </c>
      <c r="N69" s="56">
        <v>0</v>
      </c>
      <c r="O69" s="56">
        <v>0</v>
      </c>
      <c r="P69" s="56">
        <v>0</v>
      </c>
      <c r="Q69" s="56">
        <v>0</v>
      </c>
      <c r="R69" s="57">
        <f>SUM(E69:I69)</f>
        <v>0</v>
      </c>
      <c r="S69" s="57">
        <f>SUM(J69:Q69)</f>
        <v>0</v>
      </c>
    </row>
    <row r="70" spans="1:19">
      <c r="A70" s="43" t="s">
        <v>102</v>
      </c>
      <c r="B70" s="30" t="s">
        <v>88</v>
      </c>
      <c r="C70" s="32" t="s">
        <v>104</v>
      </c>
      <c r="E70" s="56">
        <v>0</v>
      </c>
      <c r="F70" s="56">
        <v>0</v>
      </c>
      <c r="G70" s="56">
        <v>0</v>
      </c>
      <c r="H70" s="56">
        <v>0</v>
      </c>
      <c r="I70" s="56">
        <v>0</v>
      </c>
      <c r="J70" s="56">
        <v>0</v>
      </c>
      <c r="K70" s="56">
        <v>0</v>
      </c>
      <c r="L70" s="56">
        <v>0</v>
      </c>
      <c r="M70" s="56">
        <v>0</v>
      </c>
      <c r="N70" s="56">
        <v>0</v>
      </c>
      <c r="O70" s="56">
        <v>0</v>
      </c>
      <c r="P70" s="56">
        <v>0</v>
      </c>
      <c r="Q70" s="56">
        <v>0</v>
      </c>
      <c r="R70" s="57">
        <f>SUM(E70:I70)</f>
        <v>0</v>
      </c>
      <c r="S70" s="57">
        <f>SUM(J70:Q70)</f>
        <v>0</v>
      </c>
    </row>
    <row r="71" spans="1:19">
      <c r="A71" s="43" t="s">
        <v>102</v>
      </c>
      <c r="B71" s="32" t="s">
        <v>94</v>
      </c>
      <c r="C71" s="32" t="s">
        <v>104</v>
      </c>
      <c r="E71" s="56">
        <v>0</v>
      </c>
      <c r="F71" s="56">
        <v>0</v>
      </c>
      <c r="G71" s="56">
        <v>0</v>
      </c>
      <c r="H71" s="56">
        <v>0</v>
      </c>
      <c r="I71" s="56">
        <v>0</v>
      </c>
      <c r="J71" s="56">
        <v>0</v>
      </c>
      <c r="K71" s="56">
        <v>0</v>
      </c>
      <c r="L71" s="56">
        <v>0</v>
      </c>
      <c r="M71" s="56">
        <v>0</v>
      </c>
      <c r="N71" s="56">
        <v>0</v>
      </c>
      <c r="O71" s="56">
        <v>0</v>
      </c>
      <c r="P71" s="56">
        <v>0</v>
      </c>
      <c r="Q71" s="56">
        <v>0</v>
      </c>
      <c r="R71" s="57">
        <f>SUM(E71:I71)</f>
        <v>0</v>
      </c>
      <c r="S71" s="57">
        <f>SUM(J71:Q71)</f>
        <v>0</v>
      </c>
    </row>
    <row r="72" spans="1:19" ht="15">
      <c r="A72" s="267" t="s">
        <v>70</v>
      </c>
      <c r="B72" s="268"/>
      <c r="C72" s="269"/>
      <c r="E72" s="58">
        <f t="shared" ref="E72:S72" si="8">SUM(E68:E71)</f>
        <v>0</v>
      </c>
      <c r="F72" s="58">
        <f t="shared" si="8"/>
        <v>0</v>
      </c>
      <c r="G72" s="58">
        <f t="shared" si="8"/>
        <v>0</v>
      </c>
      <c r="H72" s="58">
        <f t="shared" si="8"/>
        <v>0</v>
      </c>
      <c r="I72" s="58">
        <f t="shared" si="8"/>
        <v>0</v>
      </c>
      <c r="J72" s="58">
        <f t="shared" si="8"/>
        <v>0</v>
      </c>
      <c r="K72" s="58">
        <f t="shared" si="8"/>
        <v>0</v>
      </c>
      <c r="L72" s="58">
        <f t="shared" si="8"/>
        <v>0</v>
      </c>
      <c r="M72" s="58">
        <f t="shared" si="8"/>
        <v>0</v>
      </c>
      <c r="N72" s="58">
        <f t="shared" si="8"/>
        <v>0</v>
      </c>
      <c r="O72" s="58">
        <f t="shared" si="8"/>
        <v>0</v>
      </c>
      <c r="P72" s="58">
        <f t="shared" si="8"/>
        <v>0</v>
      </c>
      <c r="Q72" s="58">
        <f t="shared" si="8"/>
        <v>0</v>
      </c>
      <c r="R72" s="58">
        <f t="shared" si="8"/>
        <v>0</v>
      </c>
      <c r="S72" s="58">
        <f t="shared" si="8"/>
        <v>0</v>
      </c>
    </row>
    <row r="73" spans="1:19">
      <c r="A73" s="44"/>
      <c r="B73" s="45"/>
      <c r="C73" s="36"/>
      <c r="E73" s="62"/>
      <c r="F73" s="62"/>
      <c r="G73" s="62"/>
      <c r="H73" s="62"/>
      <c r="I73" s="62"/>
      <c r="J73" s="62"/>
      <c r="K73" s="62"/>
      <c r="L73" s="62"/>
      <c r="M73" s="62"/>
      <c r="N73" s="62"/>
      <c r="O73" s="62"/>
      <c r="P73" s="62"/>
      <c r="Q73" s="62"/>
      <c r="R73" s="62"/>
      <c r="S73" s="62"/>
    </row>
    <row r="74" spans="1:19">
      <c r="A74" s="44"/>
      <c r="B74" s="45"/>
      <c r="C74" s="36"/>
      <c r="E74" s="62"/>
      <c r="F74" s="62"/>
      <c r="G74" s="62"/>
      <c r="H74" s="62"/>
      <c r="I74" s="62"/>
      <c r="J74" s="62"/>
      <c r="K74" s="62"/>
      <c r="L74" s="62"/>
      <c r="M74" s="62"/>
      <c r="N74" s="62"/>
      <c r="O74" s="62"/>
      <c r="P74" s="62"/>
      <c r="Q74" s="62"/>
      <c r="R74" s="62"/>
      <c r="S74" s="62"/>
    </row>
    <row r="75" spans="1:19">
      <c r="A75" s="36"/>
      <c r="B75" s="36"/>
      <c r="C75" s="36"/>
      <c r="E75" s="62"/>
      <c r="F75" s="62"/>
      <c r="G75" s="62"/>
      <c r="H75" s="62"/>
      <c r="I75" s="62"/>
      <c r="J75" s="62"/>
      <c r="K75" s="62"/>
      <c r="L75" s="62"/>
      <c r="M75" s="62"/>
      <c r="N75" s="62"/>
      <c r="O75" s="62"/>
      <c r="P75" s="62"/>
      <c r="Q75" s="62"/>
      <c r="R75" s="62"/>
      <c r="S75" s="62"/>
    </row>
    <row r="76" spans="1:19">
      <c r="R76" s="62"/>
      <c r="S76" s="62"/>
    </row>
    <row r="77" spans="1:19">
      <c r="R77" s="62"/>
      <c r="S77" s="62"/>
    </row>
    <row r="78" spans="1:19">
      <c r="R78" s="62"/>
      <c r="S78" s="62"/>
    </row>
    <row r="79" spans="1:19">
      <c r="R79" s="62"/>
      <c r="S79" s="62"/>
    </row>
    <row r="80" spans="1:19">
      <c r="R80" s="62"/>
      <c r="S80" s="62"/>
    </row>
    <row r="81" spans="1:19">
      <c r="R81" s="62"/>
      <c r="S81" s="62"/>
    </row>
    <row r="82" spans="1:19">
      <c r="R82" s="62"/>
      <c r="S82" s="62"/>
    </row>
    <row r="83" spans="1:19">
      <c r="R83" s="62"/>
      <c r="S83" s="62"/>
    </row>
    <row r="84" spans="1:19">
      <c r="R84" s="62"/>
      <c r="S84" s="62"/>
    </row>
    <row r="85" spans="1:19">
      <c r="R85" s="62"/>
      <c r="S85" s="62"/>
    </row>
    <row r="86" spans="1:19">
      <c r="R86" s="62"/>
      <c r="S86" s="62"/>
    </row>
    <row r="87" spans="1:19">
      <c r="R87" s="62"/>
      <c r="S87" s="62"/>
    </row>
    <row r="88" spans="1:19">
      <c r="R88" s="62"/>
      <c r="S88" s="62"/>
    </row>
    <row r="89" spans="1:19">
      <c r="A89" s="36"/>
      <c r="B89" s="36"/>
      <c r="C89" s="36"/>
      <c r="E89" s="62"/>
      <c r="F89" s="62"/>
      <c r="G89" s="62"/>
      <c r="H89" s="62"/>
      <c r="I89" s="62"/>
      <c r="J89" s="62"/>
      <c r="K89" s="62"/>
      <c r="L89" s="62"/>
      <c r="M89" s="62"/>
      <c r="N89" s="62"/>
      <c r="O89" s="62"/>
      <c r="P89" s="62"/>
      <c r="Q89" s="62"/>
      <c r="R89" s="62"/>
      <c r="S89" s="62"/>
    </row>
    <row r="90" spans="1:19">
      <c r="A90" s="36"/>
      <c r="B90" s="36"/>
      <c r="C90" s="36"/>
      <c r="E90" s="62"/>
      <c r="F90" s="62"/>
      <c r="G90" s="62"/>
      <c r="H90" s="62"/>
      <c r="I90" s="62"/>
      <c r="J90" s="62"/>
      <c r="K90" s="62"/>
      <c r="L90" s="62"/>
      <c r="M90" s="62"/>
      <c r="N90" s="62"/>
      <c r="O90" s="62"/>
      <c r="P90" s="62"/>
      <c r="Q90" s="62"/>
      <c r="R90" s="62"/>
      <c r="S90" s="62"/>
    </row>
    <row r="91" spans="1:19">
      <c r="A91" s="36"/>
      <c r="B91" s="36"/>
      <c r="C91" s="36"/>
      <c r="E91" s="62"/>
      <c r="F91" s="62"/>
      <c r="G91" s="62"/>
      <c r="H91" s="62"/>
      <c r="I91" s="62"/>
      <c r="J91" s="62"/>
      <c r="K91" s="62"/>
      <c r="L91" s="62"/>
      <c r="M91" s="62"/>
      <c r="N91" s="62"/>
      <c r="O91" s="62"/>
      <c r="P91" s="62"/>
      <c r="Q91" s="62"/>
      <c r="R91" s="62"/>
      <c r="S91" s="62"/>
    </row>
    <row r="92" spans="1:19">
      <c r="A92" s="36"/>
      <c r="B92" s="36"/>
      <c r="C92" s="36"/>
      <c r="E92" s="62"/>
      <c r="F92" s="62"/>
      <c r="G92" s="62"/>
      <c r="H92" s="62"/>
      <c r="I92" s="62"/>
      <c r="J92" s="62"/>
      <c r="K92" s="62"/>
      <c r="L92" s="62"/>
      <c r="M92" s="62"/>
      <c r="N92" s="62"/>
      <c r="O92" s="62"/>
      <c r="P92" s="62"/>
      <c r="Q92" s="62"/>
      <c r="R92" s="62"/>
      <c r="S92" s="62"/>
    </row>
    <row r="93" spans="1:19">
      <c r="A93" s="46"/>
      <c r="B93" s="46"/>
      <c r="C93" s="46"/>
      <c r="E93" s="63"/>
      <c r="F93" s="63"/>
      <c r="G93" s="63"/>
      <c r="H93" s="63"/>
      <c r="I93" s="63"/>
      <c r="J93" s="63"/>
      <c r="K93" s="63"/>
      <c r="L93" s="63"/>
      <c r="M93" s="63"/>
      <c r="N93" s="63"/>
      <c r="O93" s="63"/>
      <c r="P93" s="63"/>
      <c r="Q93" s="63"/>
      <c r="R93" s="63"/>
      <c r="S93" s="63"/>
    </row>
    <row r="94" spans="1:19" ht="15">
      <c r="A94" s="42"/>
      <c r="B94" s="42"/>
      <c r="C94" s="42"/>
      <c r="E94" s="42"/>
      <c r="F94" s="42"/>
      <c r="G94" s="42"/>
      <c r="H94" s="42"/>
      <c r="I94" s="42"/>
      <c r="J94" s="42"/>
      <c r="K94" s="42"/>
      <c r="L94" s="42"/>
      <c r="M94" s="42"/>
      <c r="N94" s="42"/>
      <c r="O94" s="42"/>
      <c r="P94" s="42"/>
      <c r="Q94" s="42"/>
      <c r="R94" s="42"/>
      <c r="S94" s="42"/>
    </row>
    <row r="95" spans="1:19" ht="15">
      <c r="A95" s="42"/>
      <c r="B95" s="42"/>
      <c r="C95" s="42"/>
      <c r="E95" s="42"/>
      <c r="F95" s="42"/>
      <c r="G95" s="42"/>
      <c r="H95" s="42"/>
      <c r="I95" s="42"/>
      <c r="J95" s="42"/>
      <c r="K95" s="42"/>
      <c r="L95" s="42"/>
      <c r="M95" s="42"/>
      <c r="N95" s="42"/>
      <c r="O95" s="42"/>
      <c r="P95" s="42"/>
      <c r="Q95" s="42"/>
      <c r="R95" s="42"/>
      <c r="S95" s="42"/>
    </row>
    <row r="96" spans="1:19" ht="15">
      <c r="A96" s="47"/>
      <c r="B96" s="42"/>
      <c r="C96" s="42"/>
      <c r="E96" s="42"/>
      <c r="F96" s="42"/>
      <c r="G96" s="42"/>
      <c r="H96" s="42"/>
      <c r="I96" s="42"/>
      <c r="J96" s="42"/>
      <c r="K96" s="42"/>
      <c r="L96" s="42"/>
      <c r="M96" s="42"/>
      <c r="N96" s="42"/>
      <c r="O96" s="42"/>
      <c r="P96" s="42"/>
      <c r="Q96" s="42"/>
      <c r="R96" s="42"/>
      <c r="S96" s="42"/>
    </row>
    <row r="97" spans="1:19">
      <c r="A97" s="44"/>
      <c r="B97" s="36"/>
      <c r="E97" s="62"/>
      <c r="F97" s="62"/>
      <c r="G97" s="62"/>
      <c r="H97" s="62"/>
      <c r="I97" s="62"/>
      <c r="J97" s="62"/>
      <c r="K97" s="62"/>
      <c r="L97" s="62"/>
      <c r="M97" s="62"/>
      <c r="N97" s="62"/>
      <c r="O97" s="62"/>
      <c r="P97" s="62"/>
      <c r="Q97" s="62"/>
      <c r="R97" s="62"/>
      <c r="S97" s="62"/>
    </row>
    <row r="98" spans="1:19">
      <c r="A98" s="44"/>
      <c r="B98" s="36"/>
      <c r="E98" s="62"/>
      <c r="F98" s="62"/>
      <c r="G98" s="62"/>
      <c r="H98" s="62"/>
      <c r="I98" s="62"/>
      <c r="J98" s="62"/>
      <c r="K98" s="62"/>
      <c r="L98" s="62"/>
      <c r="M98" s="62"/>
      <c r="N98" s="62"/>
      <c r="O98" s="62"/>
      <c r="P98" s="62"/>
      <c r="Q98" s="62"/>
      <c r="R98" s="62"/>
      <c r="S98" s="62"/>
    </row>
    <row r="99" spans="1:19">
      <c r="A99" s="36"/>
      <c r="B99" s="36"/>
      <c r="E99" s="62"/>
      <c r="F99" s="62"/>
      <c r="G99" s="62"/>
      <c r="H99" s="62"/>
      <c r="I99" s="62"/>
      <c r="J99" s="62"/>
      <c r="K99" s="62"/>
      <c r="L99" s="62"/>
      <c r="M99" s="62"/>
      <c r="N99" s="62"/>
      <c r="O99" s="62"/>
      <c r="P99" s="62"/>
      <c r="Q99" s="62"/>
      <c r="R99" s="62"/>
      <c r="S99" s="62"/>
    </row>
    <row r="100" spans="1:19">
      <c r="A100" s="47"/>
      <c r="B100" s="47"/>
      <c r="E100" s="63"/>
      <c r="F100" s="63"/>
      <c r="G100" s="63"/>
      <c r="H100" s="63"/>
      <c r="I100" s="63"/>
      <c r="J100" s="63"/>
      <c r="K100" s="63"/>
      <c r="L100" s="63"/>
      <c r="M100" s="63"/>
      <c r="N100" s="63"/>
      <c r="O100" s="63"/>
      <c r="P100" s="63"/>
      <c r="Q100" s="63"/>
      <c r="R100" s="63"/>
      <c r="S100" s="63"/>
    </row>
    <row r="102" spans="1:19">
      <c r="A102" s="47"/>
    </row>
    <row r="103" spans="1:19">
      <c r="A103" s="44"/>
      <c r="B103" s="45"/>
      <c r="C103" s="36"/>
      <c r="E103" s="62"/>
      <c r="F103" s="62"/>
      <c r="G103" s="62"/>
      <c r="H103" s="62"/>
      <c r="I103" s="62"/>
      <c r="J103" s="62"/>
      <c r="K103" s="62"/>
      <c r="L103" s="62"/>
      <c r="M103" s="62"/>
      <c r="N103" s="62"/>
      <c r="O103" s="62"/>
      <c r="P103" s="62"/>
      <c r="Q103" s="62"/>
      <c r="R103" s="62"/>
      <c r="S103" s="62"/>
    </row>
    <row r="104" spans="1:19">
      <c r="A104" s="44"/>
      <c r="B104" s="45"/>
      <c r="C104" s="36"/>
      <c r="E104" s="62"/>
      <c r="F104" s="62"/>
      <c r="G104" s="62"/>
      <c r="H104" s="62"/>
      <c r="I104" s="62"/>
      <c r="J104" s="62"/>
      <c r="K104" s="62"/>
      <c r="L104" s="62"/>
      <c r="M104" s="62"/>
      <c r="N104" s="62"/>
      <c r="O104" s="62"/>
      <c r="P104" s="62"/>
      <c r="Q104" s="62"/>
      <c r="R104" s="62"/>
      <c r="S104" s="62"/>
    </row>
    <row r="105" spans="1:19">
      <c r="A105" s="44"/>
      <c r="B105" s="45"/>
      <c r="C105" s="36"/>
      <c r="E105" s="62"/>
      <c r="F105" s="62"/>
      <c r="G105" s="62"/>
      <c r="H105" s="62"/>
      <c r="I105" s="62"/>
      <c r="J105" s="62"/>
      <c r="K105" s="62"/>
      <c r="L105" s="62"/>
      <c r="M105" s="62"/>
      <c r="N105" s="62"/>
      <c r="O105" s="62"/>
      <c r="P105" s="62"/>
      <c r="Q105" s="62"/>
      <c r="R105" s="62"/>
      <c r="S105" s="62"/>
    </row>
    <row r="106" spans="1:19">
      <c r="A106" s="44"/>
      <c r="B106" s="45"/>
      <c r="C106" s="36"/>
      <c r="E106" s="62"/>
      <c r="F106" s="62"/>
      <c r="G106" s="62"/>
      <c r="H106" s="62"/>
      <c r="I106" s="62"/>
      <c r="J106" s="62"/>
      <c r="K106" s="62"/>
      <c r="L106" s="62"/>
      <c r="M106" s="62"/>
      <c r="N106" s="62"/>
      <c r="O106" s="62"/>
      <c r="P106" s="62"/>
      <c r="Q106" s="62"/>
      <c r="R106" s="62"/>
      <c r="S106" s="62"/>
    </row>
    <row r="107" spans="1:19">
      <c r="A107" s="36"/>
      <c r="B107" s="36"/>
      <c r="C107" s="36"/>
      <c r="E107" s="62"/>
      <c r="F107" s="62"/>
      <c r="G107" s="62"/>
      <c r="H107" s="62"/>
      <c r="I107" s="62"/>
      <c r="J107" s="62"/>
      <c r="K107" s="62"/>
      <c r="L107" s="62"/>
      <c r="M107" s="62"/>
      <c r="N107" s="62"/>
      <c r="O107" s="62"/>
      <c r="P107" s="62"/>
      <c r="Q107" s="62"/>
      <c r="R107" s="62"/>
      <c r="S107" s="62"/>
    </row>
    <row r="108" spans="1:19">
      <c r="A108" s="36"/>
      <c r="B108" s="45"/>
      <c r="C108" s="36"/>
      <c r="E108" s="62"/>
      <c r="F108" s="62"/>
      <c r="G108" s="62"/>
      <c r="H108" s="62"/>
      <c r="I108" s="62"/>
      <c r="J108" s="62"/>
      <c r="K108" s="62"/>
      <c r="L108" s="62"/>
      <c r="M108" s="62"/>
      <c r="N108" s="62"/>
      <c r="O108" s="62"/>
      <c r="P108" s="62"/>
      <c r="Q108" s="62"/>
      <c r="R108" s="62"/>
      <c r="S108" s="62"/>
    </row>
    <row r="109" spans="1:19">
      <c r="A109" s="36"/>
      <c r="B109" s="45"/>
      <c r="C109" s="36"/>
      <c r="E109" s="62"/>
      <c r="F109" s="62"/>
      <c r="G109" s="62"/>
      <c r="H109" s="62"/>
      <c r="I109" s="62"/>
      <c r="J109" s="62"/>
      <c r="K109" s="62"/>
      <c r="L109" s="62"/>
      <c r="M109" s="62"/>
      <c r="N109" s="62"/>
      <c r="O109" s="62"/>
      <c r="P109" s="62"/>
      <c r="Q109" s="62"/>
      <c r="R109" s="62"/>
      <c r="S109" s="62"/>
    </row>
    <row r="110" spans="1:19">
      <c r="A110" s="36"/>
      <c r="B110" s="36"/>
      <c r="C110" s="36"/>
      <c r="E110" s="62"/>
      <c r="F110" s="62"/>
      <c r="G110" s="62"/>
      <c r="H110" s="62"/>
      <c r="I110" s="62"/>
      <c r="J110" s="62"/>
      <c r="K110" s="62"/>
      <c r="L110" s="62"/>
      <c r="M110" s="62"/>
      <c r="N110" s="62"/>
      <c r="O110" s="62"/>
      <c r="P110" s="62"/>
      <c r="Q110" s="62"/>
      <c r="R110" s="62"/>
      <c r="S110" s="62"/>
    </row>
    <row r="111" spans="1:19">
      <c r="A111" s="36"/>
      <c r="B111" s="36"/>
      <c r="C111" s="36"/>
      <c r="E111" s="62"/>
      <c r="F111" s="62"/>
      <c r="G111" s="62"/>
      <c r="H111" s="62"/>
      <c r="I111" s="62"/>
      <c r="J111" s="62"/>
      <c r="K111" s="62"/>
      <c r="L111" s="62"/>
      <c r="M111" s="62"/>
      <c r="N111" s="62"/>
      <c r="O111" s="62"/>
      <c r="P111" s="62"/>
      <c r="Q111" s="62"/>
      <c r="R111" s="62"/>
      <c r="S111" s="62"/>
    </row>
    <row r="112" spans="1:19">
      <c r="A112" s="36"/>
      <c r="B112" s="36"/>
      <c r="C112" s="36"/>
      <c r="E112" s="62"/>
      <c r="F112" s="62"/>
      <c r="G112" s="62"/>
      <c r="H112" s="62"/>
      <c r="I112" s="62"/>
      <c r="J112" s="62"/>
      <c r="K112" s="62"/>
      <c r="L112" s="62"/>
      <c r="M112" s="62"/>
      <c r="N112" s="62"/>
      <c r="O112" s="62"/>
      <c r="P112" s="62"/>
      <c r="Q112" s="62"/>
      <c r="R112" s="62"/>
      <c r="S112" s="62"/>
    </row>
    <row r="113" spans="1:19">
      <c r="A113" s="36"/>
      <c r="B113" s="36"/>
      <c r="C113" s="36"/>
      <c r="E113" s="62"/>
      <c r="F113" s="62"/>
      <c r="G113" s="62"/>
      <c r="H113" s="62"/>
      <c r="I113" s="62"/>
      <c r="J113" s="62"/>
      <c r="K113" s="62"/>
      <c r="L113" s="62"/>
      <c r="M113" s="62"/>
      <c r="N113" s="62"/>
      <c r="O113" s="62"/>
      <c r="P113" s="62"/>
      <c r="Q113" s="62"/>
      <c r="R113" s="62"/>
      <c r="S113" s="62"/>
    </row>
    <row r="114" spans="1:19">
      <c r="A114" s="49"/>
      <c r="C114" s="49"/>
      <c r="E114" s="63"/>
      <c r="F114" s="63"/>
      <c r="G114" s="63"/>
      <c r="H114" s="63"/>
      <c r="I114" s="63"/>
      <c r="J114" s="63"/>
      <c r="K114" s="63"/>
      <c r="L114" s="63"/>
      <c r="M114" s="63"/>
      <c r="N114" s="63"/>
      <c r="O114" s="63"/>
      <c r="P114" s="63"/>
      <c r="Q114" s="63"/>
      <c r="R114" s="63"/>
      <c r="S114" s="63"/>
    </row>
  </sheetData>
  <sheetProtection sheet="1" objects="1" scenarios="1"/>
  <mergeCells count="3">
    <mergeCell ref="A55:C55"/>
    <mergeCell ref="A64:C64"/>
    <mergeCell ref="A72:C7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114"/>
  <sheetViews>
    <sheetView workbookViewId="0">
      <selection activeCell="A3" sqref="A3"/>
    </sheetView>
  </sheetViews>
  <sheetFormatPr defaultRowHeight="12.75"/>
  <cols>
    <col min="1" max="1" width="33.42578125" style="48" customWidth="1"/>
    <col min="2" max="2" width="41.5703125" style="48" customWidth="1"/>
    <col min="3" max="3" width="27.42578125" style="48" hidden="1" customWidth="1"/>
    <col min="4" max="4" width="14" customWidth="1"/>
  </cols>
  <sheetData>
    <row r="1" spans="1:4">
      <c r="A1" s="26" t="s">
        <v>73</v>
      </c>
      <c r="B1"/>
      <c r="C1"/>
    </row>
    <row r="2" spans="1:4">
      <c r="A2" s="27" t="s">
        <v>282</v>
      </c>
      <c r="B2"/>
      <c r="C2"/>
    </row>
    <row r="3" spans="1:4">
      <c r="A3" s="28" t="s">
        <v>75</v>
      </c>
      <c r="B3"/>
      <c r="C3"/>
    </row>
    <row r="4" spans="1:4">
      <c r="A4"/>
      <c r="B4"/>
      <c r="C4"/>
    </row>
    <row r="5" spans="1:4">
      <c r="A5" s="29" t="s">
        <v>76</v>
      </c>
      <c r="B5"/>
      <c r="C5"/>
    </row>
    <row r="6" spans="1:4">
      <c r="A6" s="30" t="s">
        <v>77</v>
      </c>
      <c r="B6" s="31" t="s">
        <v>78</v>
      </c>
      <c r="C6" s="32" t="s">
        <v>79</v>
      </c>
      <c r="D6" t="s">
        <v>16</v>
      </c>
    </row>
    <row r="7" spans="1:4">
      <c r="A7" s="30" t="s">
        <v>77</v>
      </c>
      <c r="B7" s="31" t="s">
        <v>80</v>
      </c>
      <c r="C7" s="32" t="s">
        <v>79</v>
      </c>
      <c r="D7" t="s">
        <v>13</v>
      </c>
    </row>
    <row r="8" spans="1:4">
      <c r="A8" s="30" t="s">
        <v>77</v>
      </c>
      <c r="B8" s="31" t="s">
        <v>81</v>
      </c>
      <c r="C8" s="32" t="s">
        <v>79</v>
      </c>
      <c r="D8" t="s">
        <v>11</v>
      </c>
    </row>
    <row r="9" spans="1:4" ht="25.5">
      <c r="A9" s="30" t="s">
        <v>77</v>
      </c>
      <c r="B9" s="31" t="s">
        <v>82</v>
      </c>
      <c r="C9" s="32" t="s">
        <v>79</v>
      </c>
      <c r="D9" s="64" t="s">
        <v>109</v>
      </c>
    </row>
    <row r="10" spans="1:4">
      <c r="A10" s="30" t="s">
        <v>83</v>
      </c>
      <c r="B10" s="33" t="s">
        <v>84</v>
      </c>
      <c r="C10" s="32" t="s">
        <v>79</v>
      </c>
      <c r="D10" t="s">
        <v>16</v>
      </c>
    </row>
    <row r="11" spans="1:4">
      <c r="A11" s="30" t="s">
        <v>83</v>
      </c>
      <c r="B11" s="33" t="s">
        <v>85</v>
      </c>
      <c r="C11" s="32" t="s">
        <v>79</v>
      </c>
      <c r="D11" t="s">
        <v>16</v>
      </c>
    </row>
    <row r="12" spans="1:4">
      <c r="A12" s="30" t="s">
        <v>83</v>
      </c>
      <c r="B12" s="34" t="s">
        <v>55</v>
      </c>
      <c r="C12" s="32" t="s">
        <v>79</v>
      </c>
      <c r="D12" t="s">
        <v>16</v>
      </c>
    </row>
    <row r="13" spans="1:4">
      <c r="A13" s="30" t="s">
        <v>83</v>
      </c>
      <c r="B13" s="34" t="s">
        <v>56</v>
      </c>
      <c r="C13" s="32" t="s">
        <v>79</v>
      </c>
      <c r="D13" t="s">
        <v>110</v>
      </c>
    </row>
    <row r="14" spans="1:4">
      <c r="A14" s="30" t="s">
        <v>83</v>
      </c>
      <c r="B14" s="34" t="s">
        <v>57</v>
      </c>
      <c r="C14" s="32" t="s">
        <v>79</v>
      </c>
      <c r="D14" t="s">
        <v>13</v>
      </c>
    </row>
    <row r="15" spans="1:4">
      <c r="A15" s="30" t="s">
        <v>83</v>
      </c>
      <c r="B15" s="34" t="s">
        <v>86</v>
      </c>
      <c r="C15" s="32" t="s">
        <v>79</v>
      </c>
      <c r="D15" t="s">
        <v>111</v>
      </c>
    </row>
    <row r="16" spans="1:4">
      <c r="A16" s="30" t="s">
        <v>83</v>
      </c>
      <c r="B16" s="34" t="s">
        <v>58</v>
      </c>
      <c r="C16" s="32" t="s">
        <v>79</v>
      </c>
      <c r="D16" t="s">
        <v>112</v>
      </c>
    </row>
    <row r="17" spans="1:4">
      <c r="A17" s="30" t="s">
        <v>83</v>
      </c>
      <c r="B17" s="34" t="s">
        <v>59</v>
      </c>
      <c r="C17" s="32" t="s">
        <v>79</v>
      </c>
      <c r="D17" t="s">
        <v>11</v>
      </c>
    </row>
    <row r="18" spans="1:4">
      <c r="A18" s="30" t="s">
        <v>83</v>
      </c>
      <c r="B18" s="34" t="s">
        <v>87</v>
      </c>
      <c r="C18" s="32" t="s">
        <v>79</v>
      </c>
      <c r="D18" s="64" t="s">
        <v>113</v>
      </c>
    </row>
    <row r="19" spans="1:4" ht="25.5">
      <c r="A19" s="30" t="s">
        <v>83</v>
      </c>
      <c r="B19" s="34" t="s">
        <v>61</v>
      </c>
      <c r="C19" s="32" t="s">
        <v>79</v>
      </c>
      <c r="D19" s="64" t="s">
        <v>109</v>
      </c>
    </row>
    <row r="20" spans="1:4">
      <c r="A20" s="30" t="s">
        <v>88</v>
      </c>
      <c r="B20" s="33" t="s">
        <v>89</v>
      </c>
      <c r="C20" s="32" t="s">
        <v>79</v>
      </c>
      <c r="D20" t="s">
        <v>114</v>
      </c>
    </row>
    <row r="21" spans="1:4" ht="25.5">
      <c r="A21" s="30" t="s">
        <v>88</v>
      </c>
      <c r="B21" s="33" t="s">
        <v>90</v>
      </c>
      <c r="C21" s="32" t="s">
        <v>79</v>
      </c>
      <c r="D21" t="s">
        <v>115</v>
      </c>
    </row>
    <row r="22" spans="1:4" ht="25.5">
      <c r="A22" s="30" t="s">
        <v>88</v>
      </c>
      <c r="B22" s="33" t="s">
        <v>91</v>
      </c>
      <c r="C22" s="32" t="s">
        <v>79</v>
      </c>
      <c r="D22" t="s">
        <v>116</v>
      </c>
    </row>
    <row r="23" spans="1:4" ht="25.5">
      <c r="A23" s="30" t="s">
        <v>88</v>
      </c>
      <c r="B23" s="33" t="s">
        <v>92</v>
      </c>
      <c r="C23" s="32" t="s">
        <v>79</v>
      </c>
      <c r="D23" t="s">
        <v>117</v>
      </c>
    </row>
    <row r="24" spans="1:4">
      <c r="A24" s="35"/>
      <c r="B24" s="36"/>
      <c r="C24" s="37"/>
    </row>
    <row r="25" spans="1:4">
      <c r="A25"/>
      <c r="B25"/>
      <c r="C25"/>
    </row>
    <row r="26" spans="1:4">
      <c r="A26" s="29" t="s">
        <v>93</v>
      </c>
      <c r="B26"/>
      <c r="C26"/>
    </row>
    <row r="27" spans="1:4">
      <c r="A27" s="30" t="s">
        <v>77</v>
      </c>
      <c r="B27" s="31" t="s">
        <v>78</v>
      </c>
      <c r="C27" s="32" t="s">
        <v>79</v>
      </c>
      <c r="D27" t="s">
        <v>16</v>
      </c>
    </row>
    <row r="28" spans="1:4">
      <c r="A28" s="30" t="s">
        <v>77</v>
      </c>
      <c r="B28" s="31" t="s">
        <v>80</v>
      </c>
      <c r="C28" s="32" t="s">
        <v>79</v>
      </c>
      <c r="D28" t="s">
        <v>13</v>
      </c>
    </row>
    <row r="29" spans="1:4">
      <c r="A29" s="30" t="s">
        <v>77</v>
      </c>
      <c r="B29" s="31" t="s">
        <v>81</v>
      </c>
      <c r="C29" s="32" t="s">
        <v>79</v>
      </c>
      <c r="D29" t="s">
        <v>11</v>
      </c>
    </row>
    <row r="30" spans="1:4" ht="25.5">
      <c r="A30" s="30" t="s">
        <v>77</v>
      </c>
      <c r="B30" s="31" t="s">
        <v>82</v>
      </c>
      <c r="C30" s="32" t="s">
        <v>79</v>
      </c>
      <c r="D30" s="64" t="s">
        <v>109</v>
      </c>
    </row>
    <row r="31" spans="1:4">
      <c r="A31" s="30" t="s">
        <v>83</v>
      </c>
      <c r="B31" s="33" t="s">
        <v>84</v>
      </c>
      <c r="C31" s="32" t="s">
        <v>79</v>
      </c>
      <c r="D31" t="s">
        <v>16</v>
      </c>
    </row>
    <row r="32" spans="1:4">
      <c r="A32" s="30" t="s">
        <v>83</v>
      </c>
      <c r="B32" s="33" t="s">
        <v>85</v>
      </c>
      <c r="C32" s="32" t="s">
        <v>79</v>
      </c>
      <c r="D32" t="s">
        <v>16</v>
      </c>
    </row>
    <row r="33" spans="1:4">
      <c r="A33" s="30" t="s">
        <v>83</v>
      </c>
      <c r="B33" s="34" t="s">
        <v>55</v>
      </c>
      <c r="C33" s="32" t="s">
        <v>79</v>
      </c>
      <c r="D33" t="s">
        <v>16</v>
      </c>
    </row>
    <row r="34" spans="1:4">
      <c r="A34" s="30" t="s">
        <v>83</v>
      </c>
      <c r="B34" s="34" t="s">
        <v>56</v>
      </c>
      <c r="C34" s="32" t="s">
        <v>79</v>
      </c>
      <c r="D34" t="s">
        <v>110</v>
      </c>
    </row>
    <row r="35" spans="1:4">
      <c r="A35" s="30" t="s">
        <v>83</v>
      </c>
      <c r="B35" s="34" t="s">
        <v>57</v>
      </c>
      <c r="C35" s="32" t="s">
        <v>79</v>
      </c>
      <c r="D35" t="s">
        <v>13</v>
      </c>
    </row>
    <row r="36" spans="1:4">
      <c r="A36" s="30" t="s">
        <v>83</v>
      </c>
      <c r="B36" s="34" t="s">
        <v>86</v>
      </c>
      <c r="C36" s="32" t="s">
        <v>79</v>
      </c>
      <c r="D36" t="s">
        <v>111</v>
      </c>
    </row>
    <row r="37" spans="1:4">
      <c r="A37" s="30" t="s">
        <v>83</v>
      </c>
      <c r="B37" s="34" t="s">
        <v>58</v>
      </c>
      <c r="C37" s="32" t="s">
        <v>79</v>
      </c>
      <c r="D37" t="s">
        <v>112</v>
      </c>
    </row>
    <row r="38" spans="1:4">
      <c r="A38" s="30" t="s">
        <v>83</v>
      </c>
      <c r="B38" s="34" t="s">
        <v>59</v>
      </c>
      <c r="C38" s="32" t="s">
        <v>79</v>
      </c>
      <c r="D38" t="s">
        <v>11</v>
      </c>
    </row>
    <row r="39" spans="1:4">
      <c r="A39" s="30" t="s">
        <v>83</v>
      </c>
      <c r="B39" s="34" t="s">
        <v>87</v>
      </c>
      <c r="C39" s="32" t="s">
        <v>79</v>
      </c>
      <c r="D39" t="s">
        <v>113</v>
      </c>
    </row>
    <row r="40" spans="1:4" ht="25.5">
      <c r="A40" s="30" t="s">
        <v>83</v>
      </c>
      <c r="B40" s="34" t="s">
        <v>61</v>
      </c>
      <c r="C40" s="32" t="s">
        <v>79</v>
      </c>
      <c r="D40" s="64" t="s">
        <v>109</v>
      </c>
    </row>
    <row r="41" spans="1:4">
      <c r="A41" s="30" t="s">
        <v>88</v>
      </c>
      <c r="B41" s="33" t="s">
        <v>89</v>
      </c>
      <c r="C41" s="32" t="s">
        <v>79</v>
      </c>
      <c r="D41" t="s">
        <v>114</v>
      </c>
    </row>
    <row r="42" spans="1:4" ht="25.5">
      <c r="A42" s="30" t="s">
        <v>88</v>
      </c>
      <c r="B42" s="33" t="s">
        <v>90</v>
      </c>
      <c r="C42" s="32" t="s">
        <v>79</v>
      </c>
      <c r="D42" t="s">
        <v>115</v>
      </c>
    </row>
    <row r="43" spans="1:4" ht="25.5">
      <c r="A43" s="30" t="s">
        <v>88</v>
      </c>
      <c r="B43" s="33" t="s">
        <v>91</v>
      </c>
      <c r="C43" s="32" t="s">
        <v>79</v>
      </c>
      <c r="D43" t="s">
        <v>116</v>
      </c>
    </row>
    <row r="44" spans="1:4" ht="25.5">
      <c r="A44" s="30" t="s">
        <v>88</v>
      </c>
      <c r="B44" s="33" t="s">
        <v>92</v>
      </c>
      <c r="C44" s="32" t="s">
        <v>79</v>
      </c>
      <c r="D44" t="s">
        <v>117</v>
      </c>
    </row>
    <row r="45" spans="1:4">
      <c r="A45" s="36"/>
      <c r="B45" s="36"/>
      <c r="C45" s="36"/>
    </row>
    <row r="46" spans="1:4">
      <c r="A46" s="36"/>
      <c r="B46" s="36"/>
      <c r="C46" s="36"/>
    </row>
    <row r="47" spans="1:4">
      <c r="A47" s="36"/>
      <c r="B47" s="36"/>
      <c r="C47" s="36"/>
    </row>
    <row r="48" spans="1:4">
      <c r="A48" s="36"/>
      <c r="B48" s="36"/>
      <c r="C48" s="36"/>
    </row>
    <row r="49" spans="1:4">
      <c r="A49" s="36"/>
      <c r="B49" s="36"/>
      <c r="C49" s="36"/>
    </row>
    <row r="50" spans="1:4">
      <c r="A50" s="29" t="s">
        <v>94</v>
      </c>
      <c r="B50" s="38"/>
      <c r="C50" s="38"/>
    </row>
    <row r="51" spans="1:4" ht="38.25">
      <c r="A51" s="32" t="s">
        <v>94</v>
      </c>
      <c r="B51" s="32" t="s">
        <v>95</v>
      </c>
      <c r="C51" s="32" t="s">
        <v>96</v>
      </c>
      <c r="D51" s="65" t="s">
        <v>118</v>
      </c>
    </row>
    <row r="52" spans="1:4" ht="38.25">
      <c r="A52" s="32" t="s">
        <v>94</v>
      </c>
      <c r="B52" s="39" t="s">
        <v>97</v>
      </c>
      <c r="C52" s="32" t="s">
        <v>96</v>
      </c>
      <c r="D52" t="s">
        <v>118</v>
      </c>
    </row>
    <row r="53" spans="1:4" ht="38.25">
      <c r="A53" s="32" t="s">
        <v>94</v>
      </c>
      <c r="B53" s="39" t="s">
        <v>98</v>
      </c>
      <c r="C53" s="32" t="s">
        <v>96</v>
      </c>
      <c r="D53" t="s">
        <v>118</v>
      </c>
    </row>
    <row r="54" spans="1:4" ht="38.25">
      <c r="A54" s="32" t="s">
        <v>94</v>
      </c>
      <c r="B54" s="39" t="s">
        <v>99</v>
      </c>
      <c r="C54" s="32" t="s">
        <v>96</v>
      </c>
      <c r="D54" t="s">
        <v>118</v>
      </c>
    </row>
    <row r="55" spans="1:4" ht="15">
      <c r="A55" s="267" t="s">
        <v>70</v>
      </c>
      <c r="B55" s="268"/>
      <c r="C55" s="269"/>
    </row>
    <row r="56" spans="1:4" ht="15">
      <c r="A56" s="40"/>
      <c r="B56" s="40"/>
      <c r="C56" s="40"/>
    </row>
    <row r="57" spans="1:4" ht="15">
      <c r="A57" s="40"/>
      <c r="B57" s="40"/>
      <c r="C57" s="40"/>
    </row>
    <row r="58" spans="1:4">
      <c r="A58"/>
      <c r="B58"/>
      <c r="C58"/>
    </row>
    <row r="59" spans="1:4">
      <c r="A59" s="41" t="s">
        <v>94</v>
      </c>
      <c r="B59" s="38"/>
      <c r="C59" s="38"/>
    </row>
    <row r="60" spans="1:4" ht="25.5">
      <c r="A60" s="32" t="s">
        <v>94</v>
      </c>
      <c r="B60" s="32" t="s">
        <v>100</v>
      </c>
      <c r="C60" s="32" t="s">
        <v>101</v>
      </c>
      <c r="D60" s="65" t="s">
        <v>118</v>
      </c>
    </row>
    <row r="61" spans="1:4" ht="25.5">
      <c r="A61" s="32" t="s">
        <v>94</v>
      </c>
      <c r="B61" s="39" t="s">
        <v>97</v>
      </c>
      <c r="C61" s="32" t="s">
        <v>101</v>
      </c>
      <c r="D61" t="s">
        <v>118</v>
      </c>
    </row>
    <row r="62" spans="1:4" ht="25.5">
      <c r="A62" s="32" t="s">
        <v>94</v>
      </c>
      <c r="B62" s="39" t="s">
        <v>98</v>
      </c>
      <c r="C62" s="32" t="s">
        <v>101</v>
      </c>
      <c r="D62" t="s">
        <v>118</v>
      </c>
    </row>
    <row r="63" spans="1:4" ht="25.5">
      <c r="A63" s="32" t="s">
        <v>94</v>
      </c>
      <c r="B63" s="39" t="s">
        <v>99</v>
      </c>
      <c r="C63" s="32" t="s">
        <v>101</v>
      </c>
      <c r="D63" t="s">
        <v>118</v>
      </c>
    </row>
    <row r="64" spans="1:4" ht="15">
      <c r="A64" s="267" t="s">
        <v>70</v>
      </c>
      <c r="B64" s="268"/>
      <c r="C64" s="269"/>
    </row>
    <row r="65" spans="1:3" ht="15">
      <c r="A65" s="42"/>
      <c r="B65" s="42"/>
      <c r="C65" s="42"/>
    </row>
    <row r="66" spans="1:3" ht="15">
      <c r="A66" s="42"/>
      <c r="B66" s="42"/>
      <c r="C66" s="42"/>
    </row>
    <row r="67" spans="1:3" ht="15">
      <c r="A67" s="42"/>
      <c r="B67" s="42"/>
      <c r="C67" s="42"/>
    </row>
    <row r="68" spans="1:3" ht="15">
      <c r="A68" s="41" t="s">
        <v>102</v>
      </c>
      <c r="B68" s="42"/>
      <c r="C68" s="42"/>
    </row>
    <row r="69" spans="1:3">
      <c r="A69" s="43" t="s">
        <v>102</v>
      </c>
      <c r="B69" s="30" t="s">
        <v>103</v>
      </c>
      <c r="C69" s="32" t="s">
        <v>104</v>
      </c>
    </row>
    <row r="70" spans="1:3">
      <c r="A70" s="43" t="s">
        <v>102</v>
      </c>
      <c r="B70" s="30" t="s">
        <v>88</v>
      </c>
      <c r="C70" s="32" t="s">
        <v>104</v>
      </c>
    </row>
    <row r="71" spans="1:3">
      <c r="A71" s="43" t="s">
        <v>102</v>
      </c>
      <c r="B71" s="32" t="s">
        <v>94</v>
      </c>
      <c r="C71" s="32" t="s">
        <v>104</v>
      </c>
    </row>
    <row r="72" spans="1:3" ht="15">
      <c r="A72" s="267" t="s">
        <v>70</v>
      </c>
      <c r="B72" s="268"/>
      <c r="C72" s="269"/>
    </row>
    <row r="73" spans="1:3">
      <c r="A73" s="44"/>
      <c r="B73" s="45"/>
      <c r="C73" s="36"/>
    </row>
    <row r="74" spans="1:3">
      <c r="A74" s="44"/>
      <c r="B74" s="45"/>
      <c r="C74" s="36"/>
    </row>
    <row r="75" spans="1:3">
      <c r="A75" s="36"/>
      <c r="B75" s="36"/>
      <c r="C75" s="36"/>
    </row>
    <row r="89" spans="1:3">
      <c r="A89" s="36"/>
      <c r="B89" s="36"/>
      <c r="C89" s="36"/>
    </row>
    <row r="90" spans="1:3">
      <c r="A90" s="36"/>
      <c r="B90" s="36"/>
      <c r="C90" s="36"/>
    </row>
    <row r="91" spans="1:3">
      <c r="A91" s="36"/>
      <c r="B91" s="36"/>
      <c r="C91" s="36"/>
    </row>
    <row r="92" spans="1:3">
      <c r="A92" s="36"/>
      <c r="B92" s="36"/>
      <c r="C92" s="36"/>
    </row>
    <row r="93" spans="1:3">
      <c r="A93" s="46"/>
      <c r="B93" s="46"/>
      <c r="C93" s="46"/>
    </row>
    <row r="94" spans="1:3" ht="15">
      <c r="A94" s="42"/>
      <c r="B94" s="42"/>
      <c r="C94" s="42"/>
    </row>
    <row r="95" spans="1:3" ht="15">
      <c r="A95" s="42"/>
      <c r="B95" s="42"/>
      <c r="C95" s="42"/>
    </row>
    <row r="96" spans="1:3" ht="15">
      <c r="A96" s="47"/>
      <c r="B96" s="42"/>
      <c r="C96" s="42"/>
    </row>
    <row r="97" spans="1:3">
      <c r="A97" s="44"/>
      <c r="B97" s="36"/>
    </row>
    <row r="98" spans="1:3">
      <c r="A98" s="44"/>
      <c r="B98" s="36"/>
    </row>
    <row r="99" spans="1:3">
      <c r="A99" s="36"/>
      <c r="B99" s="36"/>
    </row>
    <row r="100" spans="1:3">
      <c r="A100" s="47"/>
      <c r="B100" s="47"/>
    </row>
    <row r="102" spans="1:3">
      <c r="A102" s="47"/>
    </row>
    <row r="103" spans="1:3">
      <c r="A103" s="44"/>
      <c r="B103" s="45"/>
      <c r="C103" s="36"/>
    </row>
    <row r="104" spans="1:3">
      <c r="A104" s="44"/>
      <c r="B104" s="45"/>
      <c r="C104" s="36"/>
    </row>
    <row r="105" spans="1:3">
      <c r="A105" s="44"/>
      <c r="B105" s="45"/>
      <c r="C105" s="36"/>
    </row>
    <row r="106" spans="1:3">
      <c r="A106" s="44"/>
      <c r="B106" s="45"/>
      <c r="C106" s="36"/>
    </row>
    <row r="107" spans="1:3">
      <c r="A107" s="36"/>
      <c r="B107" s="36"/>
      <c r="C107" s="36"/>
    </row>
    <row r="108" spans="1:3">
      <c r="A108" s="36"/>
      <c r="B108" s="45"/>
      <c r="C108" s="36"/>
    </row>
    <row r="109" spans="1:3">
      <c r="A109" s="36"/>
      <c r="B109" s="45"/>
      <c r="C109" s="36"/>
    </row>
    <row r="110" spans="1:3">
      <c r="A110" s="36"/>
      <c r="B110" s="36"/>
      <c r="C110" s="36"/>
    </row>
    <row r="111" spans="1:3">
      <c r="A111" s="36"/>
      <c r="B111" s="36"/>
      <c r="C111" s="36"/>
    </row>
    <row r="112" spans="1:3">
      <c r="A112" s="36"/>
      <c r="B112" s="36"/>
      <c r="C112" s="36"/>
    </row>
    <row r="113" spans="1:3">
      <c r="A113" s="36"/>
      <c r="B113" s="36"/>
      <c r="C113" s="36"/>
    </row>
    <row r="114" spans="1:3">
      <c r="A114" s="49"/>
      <c r="C114" s="49"/>
    </row>
  </sheetData>
  <sheetProtection sheet="1" objects="1" scenarios="1"/>
  <mergeCells count="3">
    <mergeCell ref="A55:C55"/>
    <mergeCell ref="A64:C64"/>
    <mergeCell ref="A72:C7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V239"/>
  <sheetViews>
    <sheetView workbookViewId="0">
      <selection activeCell="E18" sqref="E18"/>
    </sheetView>
  </sheetViews>
  <sheetFormatPr defaultRowHeight="12.75"/>
  <cols>
    <col min="1" max="1" width="50.28515625" style="92" customWidth="1"/>
    <col min="2" max="2" width="11.85546875" style="92" customWidth="1"/>
    <col min="3" max="4" width="12" style="92" customWidth="1"/>
    <col min="5" max="5" width="11" style="92" bestFit="1" customWidth="1"/>
    <col min="7" max="22" width="9.140625" style="92"/>
  </cols>
  <sheetData>
    <row r="1" spans="1:22">
      <c r="A1" s="26" t="s">
        <v>165</v>
      </c>
      <c r="B1" s="76"/>
      <c r="C1" s="76"/>
      <c r="D1" s="76"/>
      <c r="E1" s="76"/>
      <c r="G1" s="160"/>
      <c r="H1" s="160"/>
      <c r="I1" s="160"/>
      <c r="J1" s="160"/>
      <c r="K1" s="160"/>
      <c r="L1" s="160"/>
      <c r="M1" s="160"/>
      <c r="N1" s="160"/>
      <c r="O1" s="160"/>
      <c r="P1" s="160"/>
      <c r="Q1" s="160"/>
      <c r="R1" s="160"/>
      <c r="S1" s="160"/>
      <c r="T1" s="160"/>
      <c r="U1" s="160"/>
      <c r="V1" s="160"/>
    </row>
    <row r="2" spans="1:22">
      <c r="A2" s="27" t="s">
        <v>282</v>
      </c>
      <c r="B2" s="77"/>
      <c r="C2" s="77"/>
      <c r="D2" s="77"/>
      <c r="E2" s="77"/>
    </row>
    <row r="3" spans="1:22">
      <c r="A3" s="28" t="s">
        <v>75</v>
      </c>
      <c r="B3" s="35"/>
      <c r="C3" s="35"/>
      <c r="D3" s="35"/>
      <c r="E3" s="35"/>
      <c r="G3" s="270" t="s">
        <v>215</v>
      </c>
      <c r="H3" s="271"/>
      <c r="I3" s="271"/>
      <c r="J3" s="271"/>
      <c r="K3" s="271"/>
      <c r="L3" s="271"/>
      <c r="M3" s="271"/>
      <c r="N3" s="271"/>
      <c r="O3" s="271"/>
      <c r="P3" s="271"/>
      <c r="Q3" s="271"/>
      <c r="R3" s="271"/>
      <c r="S3" s="271"/>
      <c r="T3" s="271"/>
      <c r="U3" s="271"/>
      <c r="V3" s="272"/>
    </row>
    <row r="4" spans="1:22" ht="19.5">
      <c r="A4" s="78" t="s">
        <v>166</v>
      </c>
      <c r="B4" s="79"/>
      <c r="C4" s="35"/>
      <c r="D4" s="35"/>
      <c r="E4" s="35"/>
      <c r="G4" s="54">
        <v>2010</v>
      </c>
      <c r="H4" s="54">
        <v>2011</v>
      </c>
      <c r="I4" s="54">
        <v>2012</v>
      </c>
      <c r="J4" s="54">
        <v>2013</v>
      </c>
      <c r="K4" s="54">
        <v>2014</v>
      </c>
      <c r="L4" s="54">
        <v>2015</v>
      </c>
      <c r="M4" s="54">
        <v>2016</v>
      </c>
      <c r="N4" s="54">
        <v>2017</v>
      </c>
      <c r="O4" s="54">
        <v>2018</v>
      </c>
      <c r="P4" s="54">
        <v>2019</v>
      </c>
      <c r="Q4" s="54">
        <v>2020</v>
      </c>
      <c r="R4" s="54">
        <v>2021</v>
      </c>
      <c r="S4" s="54">
        <v>2022</v>
      </c>
      <c r="T4" s="54">
        <v>2023</v>
      </c>
      <c r="U4" s="120" t="s">
        <v>68</v>
      </c>
      <c r="V4" s="121" t="s">
        <v>108</v>
      </c>
    </row>
    <row r="5" spans="1:22" ht="25.5">
      <c r="A5" s="80"/>
      <c r="B5" s="81" t="s">
        <v>167</v>
      </c>
      <c r="C5" s="82" t="s">
        <v>168</v>
      </c>
      <c r="D5" s="83"/>
      <c r="E5" s="35"/>
      <c r="G5" s="54" t="s">
        <v>67</v>
      </c>
      <c r="H5" s="273" t="s">
        <v>68</v>
      </c>
      <c r="I5" s="274"/>
      <c r="J5" s="274"/>
      <c r="K5" s="274"/>
      <c r="L5" s="275"/>
      <c r="M5" s="273" t="s">
        <v>108</v>
      </c>
      <c r="N5" s="274"/>
      <c r="O5" s="274"/>
      <c r="P5" s="274"/>
      <c r="Q5" s="274"/>
      <c r="R5" s="274"/>
      <c r="S5" s="274"/>
      <c r="T5" s="275"/>
      <c r="U5" s="122" t="s">
        <v>72</v>
      </c>
      <c r="V5" s="122" t="s">
        <v>72</v>
      </c>
    </row>
    <row r="6" spans="1:22">
      <c r="A6" s="80" t="s">
        <v>169</v>
      </c>
      <c r="B6" s="84" t="s">
        <v>16</v>
      </c>
      <c r="C6" s="84" t="s">
        <v>16</v>
      </c>
      <c r="D6" s="85"/>
      <c r="E6" s="44"/>
      <c r="G6" s="123"/>
      <c r="H6" s="124">
        <v>0</v>
      </c>
      <c r="I6" s="124">
        <v>2.2321585307682242E-3</v>
      </c>
      <c r="J6" s="124">
        <v>7.0883147117799738E-4</v>
      </c>
      <c r="K6" s="124">
        <v>0</v>
      </c>
      <c r="L6" s="124">
        <v>0</v>
      </c>
      <c r="M6" s="124">
        <v>0</v>
      </c>
      <c r="N6" s="124">
        <v>0</v>
      </c>
      <c r="O6" s="124">
        <v>0</v>
      </c>
      <c r="P6" s="124">
        <v>0</v>
      </c>
      <c r="Q6" s="124">
        <v>0</v>
      </c>
      <c r="R6" s="124">
        <v>0</v>
      </c>
      <c r="S6" s="124">
        <v>0</v>
      </c>
      <c r="T6" s="124">
        <v>0</v>
      </c>
      <c r="U6" s="125">
        <v>2.9409900019462215E-3</v>
      </c>
      <c r="V6" s="125">
        <v>0</v>
      </c>
    </row>
    <row r="7" spans="1:22">
      <c r="A7" s="80" t="s">
        <v>169</v>
      </c>
      <c r="B7" s="84" t="s">
        <v>13</v>
      </c>
      <c r="C7" s="84" t="s">
        <v>16</v>
      </c>
      <c r="D7" s="85"/>
      <c r="E7" s="44"/>
      <c r="G7" s="126"/>
      <c r="H7" s="124">
        <v>2.6253674048167409E-2</v>
      </c>
      <c r="I7" s="124">
        <v>9.4463896219965061E-4</v>
      </c>
      <c r="J7" s="124">
        <v>7.3114889750606829E-2</v>
      </c>
      <c r="K7" s="124">
        <v>0.55371053067572007</v>
      </c>
      <c r="L7" s="124">
        <v>0.57816428840412004</v>
      </c>
      <c r="M7" s="124">
        <v>0.61691378975355993</v>
      </c>
      <c r="N7" s="124">
        <v>0.64244747706776006</v>
      </c>
      <c r="O7" s="124">
        <v>0.64244747706776006</v>
      </c>
      <c r="P7" s="124">
        <v>0.64244747706776006</v>
      </c>
      <c r="Q7" s="124">
        <v>0.65653447711876012</v>
      </c>
      <c r="R7" s="124">
        <v>0.65653447711876012</v>
      </c>
      <c r="S7" s="124">
        <v>0.67062147716976006</v>
      </c>
      <c r="T7" s="124">
        <v>0.67062147716976006</v>
      </c>
      <c r="U7" s="125">
        <v>1.2321880218408139</v>
      </c>
      <c r="V7" s="125">
        <v>5.1985681295338813</v>
      </c>
    </row>
    <row r="8" spans="1:22">
      <c r="A8" s="80" t="s">
        <v>169</v>
      </c>
      <c r="B8" s="84" t="s">
        <v>13</v>
      </c>
      <c r="C8" s="84" t="s">
        <v>13</v>
      </c>
      <c r="D8" s="85"/>
      <c r="E8" s="44"/>
      <c r="G8" s="126"/>
      <c r="H8" s="124">
        <v>0</v>
      </c>
      <c r="I8" s="124">
        <v>7.2323951100868339E-2</v>
      </c>
      <c r="J8" s="124">
        <v>5.4300915300687279E-2</v>
      </c>
      <c r="K8" s="124">
        <v>6.5528311261000005E-2</v>
      </c>
      <c r="L8" s="124">
        <v>0.30831617553699997</v>
      </c>
      <c r="M8" s="124">
        <v>0.77894917002700004</v>
      </c>
      <c r="N8" s="124">
        <v>0.95003435587000007</v>
      </c>
      <c r="O8" s="124">
        <v>0.596330174662</v>
      </c>
      <c r="P8" s="124">
        <v>0.73119603658100008</v>
      </c>
      <c r="Q8" s="124">
        <v>1.0716518829E-2</v>
      </c>
      <c r="R8" s="124">
        <v>2.8577383551E-2</v>
      </c>
      <c r="S8" s="124">
        <v>2.8577383551E-2</v>
      </c>
      <c r="T8" s="124">
        <v>5.8362940600000003E-3</v>
      </c>
      <c r="U8" s="125">
        <v>0.50046935319955566</v>
      </c>
      <c r="V8" s="125">
        <v>3.1302173171310006</v>
      </c>
    </row>
    <row r="9" spans="1:22">
      <c r="A9" s="80" t="s">
        <v>170</v>
      </c>
      <c r="B9" s="84" t="s">
        <v>11</v>
      </c>
      <c r="C9" s="84" t="s">
        <v>16</v>
      </c>
      <c r="D9" s="85"/>
      <c r="E9" s="44"/>
      <c r="G9" s="126"/>
      <c r="H9" s="124">
        <v>0</v>
      </c>
      <c r="I9" s="124">
        <v>0</v>
      </c>
      <c r="J9" s="124">
        <v>0</v>
      </c>
      <c r="K9" s="124">
        <v>0</v>
      </c>
      <c r="L9" s="124">
        <v>0</v>
      </c>
      <c r="M9" s="124">
        <v>0</v>
      </c>
      <c r="N9" s="124">
        <v>0</v>
      </c>
      <c r="O9" s="124">
        <v>0</v>
      </c>
      <c r="P9" s="124">
        <v>0</v>
      </c>
      <c r="Q9" s="124">
        <v>0</v>
      </c>
      <c r="R9" s="124">
        <v>0</v>
      </c>
      <c r="S9" s="124">
        <v>0</v>
      </c>
      <c r="T9" s="124">
        <v>0</v>
      </c>
      <c r="U9" s="125">
        <v>0</v>
      </c>
      <c r="V9" s="125">
        <v>0</v>
      </c>
    </row>
    <row r="10" spans="1:22">
      <c r="A10" s="80" t="s">
        <v>170</v>
      </c>
      <c r="B10" s="86" t="s">
        <v>11</v>
      </c>
      <c r="C10" s="84" t="s">
        <v>13</v>
      </c>
      <c r="D10" s="85"/>
      <c r="E10" s="44"/>
      <c r="G10" s="126"/>
      <c r="H10" s="124">
        <v>9.5760092678878159</v>
      </c>
      <c r="I10" s="124">
        <v>3.7937199564884105</v>
      </c>
      <c r="J10" s="124">
        <v>1.9307491010332236</v>
      </c>
      <c r="K10" s="124">
        <v>6.9485380309810001</v>
      </c>
      <c r="L10" s="124">
        <v>9.9514807860680019</v>
      </c>
      <c r="M10" s="124">
        <v>6.6848464257050004</v>
      </c>
      <c r="N10" s="124">
        <v>3.4450559329899999</v>
      </c>
      <c r="O10" s="124">
        <v>3.0541502589379994</v>
      </c>
      <c r="P10" s="124">
        <v>1.7252043463570002</v>
      </c>
      <c r="Q10" s="124">
        <v>1.6099074667429998</v>
      </c>
      <c r="R10" s="124">
        <v>3.168610762638</v>
      </c>
      <c r="S10" s="124">
        <v>4.5093737909140001</v>
      </c>
      <c r="T10" s="124">
        <v>5.1441942685719999</v>
      </c>
      <c r="U10" s="125">
        <v>32.200497142458453</v>
      </c>
      <c r="V10" s="125">
        <v>29.341343252857001</v>
      </c>
    </row>
    <row r="11" spans="1:22">
      <c r="A11" s="80" t="s">
        <v>170</v>
      </c>
      <c r="B11" s="86" t="s">
        <v>11</v>
      </c>
      <c r="C11" s="84" t="s">
        <v>11</v>
      </c>
      <c r="D11" s="85"/>
      <c r="E11" s="44"/>
      <c r="G11" s="126"/>
      <c r="H11" s="124">
        <v>4.188834359263717E-2</v>
      </c>
      <c r="I11" s="124">
        <v>0</v>
      </c>
      <c r="J11" s="124">
        <v>2.0845674979690025E-2</v>
      </c>
      <c r="K11" s="124">
        <v>0</v>
      </c>
      <c r="L11" s="124">
        <v>0</v>
      </c>
      <c r="M11" s="124">
        <v>0</v>
      </c>
      <c r="N11" s="124">
        <v>0</v>
      </c>
      <c r="O11" s="124">
        <v>0</v>
      </c>
      <c r="P11" s="124">
        <v>0</v>
      </c>
      <c r="Q11" s="124">
        <v>2.3438176541E-2</v>
      </c>
      <c r="R11" s="124">
        <v>0.18964863240800001</v>
      </c>
      <c r="S11" s="124">
        <v>0.46876353188000003</v>
      </c>
      <c r="T11" s="124">
        <v>0.35157264895900003</v>
      </c>
      <c r="U11" s="125">
        <v>6.2734018572327188E-2</v>
      </c>
      <c r="V11" s="125">
        <v>1.0334229897880001</v>
      </c>
    </row>
    <row r="12" spans="1:22">
      <c r="A12" s="80" t="s">
        <v>170</v>
      </c>
      <c r="B12" s="84" t="s">
        <v>171</v>
      </c>
      <c r="C12" s="84" t="s">
        <v>16</v>
      </c>
      <c r="D12" s="85"/>
      <c r="E12" s="44"/>
      <c r="G12" s="126"/>
      <c r="H12" s="124">
        <v>0</v>
      </c>
      <c r="I12" s="124">
        <v>0</v>
      </c>
      <c r="J12" s="124">
        <v>0</v>
      </c>
      <c r="K12" s="124">
        <v>0</v>
      </c>
      <c r="L12" s="124">
        <v>0</v>
      </c>
      <c r="M12" s="124">
        <v>0</v>
      </c>
      <c r="N12" s="124">
        <v>0</v>
      </c>
      <c r="O12" s="124">
        <v>0</v>
      </c>
      <c r="P12" s="124">
        <v>0</v>
      </c>
      <c r="Q12" s="124">
        <v>0</v>
      </c>
      <c r="R12" s="124">
        <v>0</v>
      </c>
      <c r="S12" s="124">
        <v>0</v>
      </c>
      <c r="T12" s="124">
        <v>0</v>
      </c>
      <c r="U12" s="125">
        <v>0</v>
      </c>
      <c r="V12" s="125">
        <v>0</v>
      </c>
    </row>
    <row r="13" spans="1:22">
      <c r="A13" s="80" t="s">
        <v>170</v>
      </c>
      <c r="B13" s="84" t="s">
        <v>171</v>
      </c>
      <c r="C13" s="84" t="s">
        <v>13</v>
      </c>
      <c r="D13" s="85"/>
      <c r="E13" s="44"/>
      <c r="G13" s="126"/>
      <c r="H13" s="124">
        <v>0</v>
      </c>
      <c r="I13" s="124">
        <v>0</v>
      </c>
      <c r="J13" s="124">
        <v>0</v>
      </c>
      <c r="K13" s="124">
        <v>1.6358633697E-2</v>
      </c>
      <c r="L13" s="124">
        <v>0</v>
      </c>
      <c r="M13" s="124">
        <v>0</v>
      </c>
      <c r="N13" s="124">
        <v>0</v>
      </c>
      <c r="O13" s="124">
        <v>0</v>
      </c>
      <c r="P13" s="124">
        <v>0</v>
      </c>
      <c r="Q13" s="124">
        <v>0</v>
      </c>
      <c r="R13" s="124">
        <v>0</v>
      </c>
      <c r="S13" s="124">
        <v>0</v>
      </c>
      <c r="T13" s="124">
        <v>0</v>
      </c>
      <c r="U13" s="125">
        <v>1.6358633697E-2</v>
      </c>
      <c r="V13" s="125">
        <v>0</v>
      </c>
    </row>
    <row r="14" spans="1:22">
      <c r="A14" s="80" t="s">
        <v>170</v>
      </c>
      <c r="B14" s="84" t="s">
        <v>171</v>
      </c>
      <c r="C14" s="84" t="s">
        <v>11</v>
      </c>
      <c r="D14" s="85"/>
      <c r="E14" s="44"/>
      <c r="G14" s="126"/>
      <c r="H14" s="124">
        <v>3.3991949522197471</v>
      </c>
      <c r="I14" s="124">
        <v>-0.40244670023434109</v>
      </c>
      <c r="J14" s="124">
        <v>1.3993761015692823</v>
      </c>
      <c r="K14" s="124">
        <v>1.4642505230632799</v>
      </c>
      <c r="L14" s="124">
        <v>0.50118818195888004</v>
      </c>
      <c r="M14" s="124">
        <v>0.32976097788743997</v>
      </c>
      <c r="N14" s="124">
        <v>0.33875480359423998</v>
      </c>
      <c r="O14" s="124">
        <v>0.33875480359423998</v>
      </c>
      <c r="P14" s="124">
        <v>0.49405008162124003</v>
      </c>
      <c r="Q14" s="124">
        <v>1.3426741979452399</v>
      </c>
      <c r="R14" s="124">
        <v>3.6931535988922399</v>
      </c>
      <c r="S14" s="124">
        <v>5.9754292404352398</v>
      </c>
      <c r="T14" s="124">
        <v>3.4313212874572403</v>
      </c>
      <c r="U14" s="125">
        <v>6.3615630585768477</v>
      </c>
      <c r="V14" s="125">
        <v>15.943898991427121</v>
      </c>
    </row>
    <row r="15" spans="1:22">
      <c r="A15" s="80" t="s">
        <v>170</v>
      </c>
      <c r="B15" s="84" t="s">
        <v>171</v>
      </c>
      <c r="C15" s="84" t="s">
        <v>171</v>
      </c>
      <c r="D15" s="85"/>
      <c r="E15" s="44"/>
      <c r="G15" s="126"/>
      <c r="H15" s="124">
        <v>3.1977082632263794E-2</v>
      </c>
      <c r="I15" s="124">
        <v>0</v>
      </c>
      <c r="J15" s="124">
        <v>2.8693670114728544E-2</v>
      </c>
      <c r="K15" s="124">
        <v>0.95939592117399997</v>
      </c>
      <c r="L15" s="124">
        <v>0.86535647422799999</v>
      </c>
      <c r="M15" s="124">
        <v>0.62351763095200008</v>
      </c>
      <c r="N15" s="124">
        <v>2.2066734082829997</v>
      </c>
      <c r="O15" s="124">
        <v>2.8831660309159997</v>
      </c>
      <c r="P15" s="124">
        <v>0</v>
      </c>
      <c r="Q15" s="124">
        <v>0.26992388665</v>
      </c>
      <c r="R15" s="124">
        <v>2.1714034918139999</v>
      </c>
      <c r="S15" s="124">
        <v>4.6158014500829996</v>
      </c>
      <c r="T15" s="124">
        <v>2.5253505965420002</v>
      </c>
      <c r="U15" s="125">
        <v>1.8854231481489923</v>
      </c>
      <c r="V15" s="125">
        <v>15.29583649524</v>
      </c>
    </row>
    <row r="16" spans="1:22">
      <c r="A16" s="80" t="s">
        <v>172</v>
      </c>
      <c r="B16" s="86" t="s">
        <v>11</v>
      </c>
      <c r="C16" s="84" t="s">
        <v>16</v>
      </c>
      <c r="D16" s="85"/>
      <c r="E16" s="44"/>
      <c r="G16" s="126"/>
      <c r="H16" s="124">
        <v>0</v>
      </c>
      <c r="I16" s="124">
        <v>0</v>
      </c>
      <c r="J16" s="124">
        <v>0</v>
      </c>
      <c r="K16" s="124">
        <v>0</v>
      </c>
      <c r="L16" s="124">
        <v>0</v>
      </c>
      <c r="M16" s="124">
        <v>0</v>
      </c>
      <c r="N16" s="124">
        <v>0</v>
      </c>
      <c r="O16" s="124">
        <v>0</v>
      </c>
      <c r="P16" s="124">
        <v>0</v>
      </c>
      <c r="Q16" s="124">
        <v>0</v>
      </c>
      <c r="R16" s="124">
        <v>0</v>
      </c>
      <c r="S16" s="124">
        <v>0</v>
      </c>
      <c r="T16" s="124">
        <v>0</v>
      </c>
      <c r="U16" s="125">
        <v>0</v>
      </c>
      <c r="V16" s="125">
        <v>0</v>
      </c>
    </row>
    <row r="17" spans="1:22">
      <c r="A17" s="80" t="s">
        <v>172</v>
      </c>
      <c r="B17" s="86" t="s">
        <v>11</v>
      </c>
      <c r="C17" s="84" t="s">
        <v>13</v>
      </c>
      <c r="D17" s="85"/>
      <c r="E17" s="44"/>
      <c r="G17" s="126"/>
      <c r="H17" s="124">
        <v>0</v>
      </c>
      <c r="I17" s="124">
        <v>0</v>
      </c>
      <c r="J17" s="124">
        <v>0</v>
      </c>
      <c r="K17" s="124">
        <v>0</v>
      </c>
      <c r="L17" s="124">
        <v>0</v>
      </c>
      <c r="M17" s="124">
        <v>0</v>
      </c>
      <c r="N17" s="124">
        <v>0</v>
      </c>
      <c r="O17" s="124">
        <v>0</v>
      </c>
      <c r="P17" s="124">
        <v>0</v>
      </c>
      <c r="Q17" s="124">
        <v>0</v>
      </c>
      <c r="R17" s="124">
        <v>0</v>
      </c>
      <c r="S17" s="124">
        <v>0</v>
      </c>
      <c r="T17" s="124">
        <v>0</v>
      </c>
      <c r="U17" s="125">
        <v>0</v>
      </c>
      <c r="V17" s="125">
        <v>0</v>
      </c>
    </row>
    <row r="18" spans="1:22">
      <c r="A18" s="80" t="s">
        <v>172</v>
      </c>
      <c r="B18" s="86" t="s">
        <v>11</v>
      </c>
      <c r="C18" s="84" t="s">
        <v>11</v>
      </c>
      <c r="D18" s="85"/>
      <c r="E18" s="44"/>
      <c r="G18" s="126"/>
      <c r="H18" s="124">
        <v>0</v>
      </c>
      <c r="I18" s="124">
        <v>0</v>
      </c>
      <c r="J18" s="124">
        <v>0</v>
      </c>
      <c r="K18" s="124">
        <v>4.6670292259999996E-3</v>
      </c>
      <c r="L18" s="124">
        <v>2.8002175390000002E-2</v>
      </c>
      <c r="M18" s="124">
        <v>4.2003263090999998E-2</v>
      </c>
      <c r="N18" s="124">
        <v>0</v>
      </c>
      <c r="O18" s="124">
        <v>0</v>
      </c>
      <c r="P18" s="124">
        <v>0</v>
      </c>
      <c r="Q18" s="124">
        <v>0</v>
      </c>
      <c r="R18" s="124">
        <v>0</v>
      </c>
      <c r="S18" s="124">
        <v>0</v>
      </c>
      <c r="T18" s="124">
        <v>0</v>
      </c>
      <c r="U18" s="125">
        <v>3.2669204616000001E-2</v>
      </c>
      <c r="V18" s="125">
        <v>4.2003263090999998E-2</v>
      </c>
    </row>
    <row r="19" spans="1:22">
      <c r="A19" s="80" t="s">
        <v>172</v>
      </c>
      <c r="B19" s="84" t="s">
        <v>171</v>
      </c>
      <c r="C19" s="84" t="s">
        <v>16</v>
      </c>
      <c r="D19" s="85"/>
      <c r="E19" s="44"/>
      <c r="G19" s="126"/>
      <c r="H19" s="124">
        <v>0</v>
      </c>
      <c r="I19" s="124">
        <v>0</v>
      </c>
      <c r="J19" s="124">
        <v>0</v>
      </c>
      <c r="K19" s="124">
        <v>0</v>
      </c>
      <c r="L19" s="124">
        <v>0</v>
      </c>
      <c r="M19" s="124">
        <v>0</v>
      </c>
      <c r="N19" s="124">
        <v>0</v>
      </c>
      <c r="O19" s="124">
        <v>0</v>
      </c>
      <c r="P19" s="124">
        <v>0</v>
      </c>
      <c r="Q19" s="124">
        <v>0</v>
      </c>
      <c r="R19" s="124">
        <v>0</v>
      </c>
      <c r="S19" s="124">
        <v>0</v>
      </c>
      <c r="T19" s="124">
        <v>0</v>
      </c>
      <c r="U19" s="125">
        <v>0</v>
      </c>
      <c r="V19" s="125">
        <v>0</v>
      </c>
    </row>
    <row r="20" spans="1:22">
      <c r="A20" s="80" t="s">
        <v>172</v>
      </c>
      <c r="B20" s="84" t="s">
        <v>171</v>
      </c>
      <c r="C20" s="84" t="s">
        <v>13</v>
      </c>
      <c r="D20" s="85"/>
      <c r="E20" s="44"/>
      <c r="G20" s="126"/>
      <c r="H20" s="124">
        <v>0</v>
      </c>
      <c r="I20" s="124">
        <v>0</v>
      </c>
      <c r="J20" s="124">
        <v>0</v>
      </c>
      <c r="K20" s="124">
        <v>0</v>
      </c>
      <c r="L20" s="124">
        <v>0</v>
      </c>
      <c r="M20" s="124">
        <v>0</v>
      </c>
      <c r="N20" s="124">
        <v>0</v>
      </c>
      <c r="O20" s="124">
        <v>0</v>
      </c>
      <c r="P20" s="124">
        <v>-1.2024999978E-2</v>
      </c>
      <c r="Q20" s="124">
        <v>-6.0324999989999996E-2</v>
      </c>
      <c r="R20" s="124">
        <v>-0.10912499997900001</v>
      </c>
      <c r="S20" s="124">
        <v>-0.15759999998600002</v>
      </c>
      <c r="T20" s="124">
        <v>-0.14542499997</v>
      </c>
      <c r="U20" s="125">
        <v>0</v>
      </c>
      <c r="V20" s="125">
        <v>-0.48449999990300008</v>
      </c>
    </row>
    <row r="21" spans="1:22">
      <c r="A21" s="80" t="s">
        <v>172</v>
      </c>
      <c r="B21" s="84" t="s">
        <v>171</v>
      </c>
      <c r="C21" s="84" t="s">
        <v>11</v>
      </c>
      <c r="D21" s="85"/>
      <c r="E21" s="44"/>
      <c r="G21" s="126"/>
      <c r="H21" s="124">
        <v>0</v>
      </c>
      <c r="I21" s="124">
        <v>0</v>
      </c>
      <c r="J21" s="124">
        <v>0</v>
      </c>
      <c r="K21" s="124">
        <v>0.35025358458</v>
      </c>
      <c r="L21" s="124">
        <v>1.5823194673609999</v>
      </c>
      <c r="M21" s="124">
        <v>2.3681610556840003</v>
      </c>
      <c r="N21" s="124">
        <v>1.2403404327509999</v>
      </c>
      <c r="O21" s="124">
        <v>0.698226555029</v>
      </c>
      <c r="P21" s="124">
        <v>0</v>
      </c>
      <c r="Q21" s="124">
        <v>0</v>
      </c>
      <c r="R21" s="124">
        <v>0</v>
      </c>
      <c r="S21" s="124">
        <v>0</v>
      </c>
      <c r="T21" s="124">
        <v>0</v>
      </c>
      <c r="U21" s="125">
        <v>1.932573051941</v>
      </c>
      <c r="V21" s="125">
        <v>4.3067280434640001</v>
      </c>
    </row>
    <row r="22" spans="1:22">
      <c r="A22" s="80" t="s">
        <v>172</v>
      </c>
      <c r="B22" s="84" t="s">
        <v>171</v>
      </c>
      <c r="C22" s="84" t="s">
        <v>171</v>
      </c>
      <c r="D22" s="85"/>
      <c r="E22" s="44"/>
      <c r="G22" s="126"/>
      <c r="H22" s="124">
        <v>0</v>
      </c>
      <c r="I22" s="124">
        <v>1.8381236352155647E-3</v>
      </c>
      <c r="J22" s="124">
        <v>6.4666076296061728E-3</v>
      </c>
      <c r="K22" s="124">
        <v>0</v>
      </c>
      <c r="L22" s="124">
        <v>0</v>
      </c>
      <c r="M22" s="124">
        <v>0</v>
      </c>
      <c r="N22" s="124">
        <v>0</v>
      </c>
      <c r="O22" s="124">
        <v>0</v>
      </c>
      <c r="P22" s="124">
        <v>0</v>
      </c>
      <c r="Q22" s="124">
        <v>0</v>
      </c>
      <c r="R22" s="124">
        <v>0</v>
      </c>
      <c r="S22" s="124">
        <v>0</v>
      </c>
      <c r="T22" s="124">
        <v>6.5388657348000007E-2</v>
      </c>
      <c r="U22" s="125">
        <v>8.3047312648217367E-3</v>
      </c>
      <c r="V22" s="125">
        <v>6.5388657348000007E-2</v>
      </c>
    </row>
    <row r="23" spans="1:22">
      <c r="A23" s="87" t="s">
        <v>70</v>
      </c>
      <c r="B23" s="87"/>
      <c r="C23" s="88"/>
      <c r="D23" s="89"/>
      <c r="E23" s="89"/>
      <c r="G23" s="127"/>
      <c r="H23" s="128">
        <v>13.07532332038063</v>
      </c>
      <c r="I23" s="128">
        <v>3.4686121284831213</v>
      </c>
      <c r="J23" s="128">
        <v>3.5142557918490032</v>
      </c>
      <c r="K23" s="128">
        <v>10.362702564658003</v>
      </c>
      <c r="L23" s="128">
        <v>13.814827548947003</v>
      </c>
      <c r="M23" s="128">
        <v>11.444152313100002</v>
      </c>
      <c r="N23" s="128">
        <v>8.8233064105559986</v>
      </c>
      <c r="O23" s="128">
        <v>8.2130753002069987</v>
      </c>
      <c r="P23" s="128">
        <v>3.5808729416489999</v>
      </c>
      <c r="Q23" s="128">
        <v>3.8528697238369998</v>
      </c>
      <c r="R23" s="128">
        <v>9.798803346443</v>
      </c>
      <c r="S23" s="128">
        <v>16.110966874046998</v>
      </c>
      <c r="T23" s="128">
        <v>12.048860230138002</v>
      </c>
      <c r="U23" s="125">
        <v>44.235721354317754</v>
      </c>
      <c r="V23" s="125">
        <v>73.872907139977002</v>
      </c>
    </row>
    <row r="24" spans="1:22">
      <c r="A24" s="90"/>
      <c r="B24" s="90"/>
      <c r="C24" s="91"/>
      <c r="D24" s="91"/>
      <c r="E24" s="91"/>
      <c r="G24" s="129"/>
      <c r="H24" s="130"/>
      <c r="I24" s="130"/>
      <c r="J24" s="130"/>
      <c r="K24" s="130"/>
      <c r="L24" s="130"/>
      <c r="M24" s="130"/>
      <c r="N24" s="130"/>
      <c r="O24" s="130"/>
      <c r="P24" s="130"/>
      <c r="Q24" s="130"/>
      <c r="R24" s="130"/>
      <c r="S24" s="130"/>
      <c r="T24" s="130"/>
      <c r="U24" s="131"/>
      <c r="V24" s="131"/>
    </row>
    <row r="25" spans="1:22">
      <c r="A25" s="90"/>
      <c r="B25" s="90"/>
      <c r="C25" s="91"/>
      <c r="D25" s="91"/>
      <c r="E25" s="91"/>
      <c r="G25" s="129"/>
      <c r="H25" s="130"/>
      <c r="I25" s="130"/>
      <c r="J25" s="130"/>
      <c r="K25" s="130"/>
      <c r="L25" s="130"/>
      <c r="M25" s="130"/>
      <c r="N25" s="130"/>
      <c r="O25" s="130"/>
      <c r="P25" s="130"/>
      <c r="Q25" s="130"/>
      <c r="R25" s="130"/>
      <c r="S25" s="130"/>
      <c r="T25" s="130"/>
      <c r="U25" s="131"/>
      <c r="V25" s="131"/>
    </row>
    <row r="26" spans="1:22">
      <c r="G26" s="270" t="s">
        <v>215</v>
      </c>
      <c r="H26" s="271"/>
      <c r="I26" s="271"/>
      <c r="J26" s="271"/>
      <c r="K26" s="271"/>
      <c r="L26" s="271"/>
      <c r="M26" s="271"/>
      <c r="N26" s="271"/>
      <c r="O26" s="271"/>
      <c r="P26" s="271"/>
      <c r="Q26" s="271"/>
      <c r="R26" s="271"/>
      <c r="S26" s="271"/>
      <c r="T26" s="271"/>
      <c r="U26" s="271"/>
      <c r="V26" s="272"/>
    </row>
    <row r="27" spans="1:22" ht="15">
      <c r="A27" s="78" t="s">
        <v>173</v>
      </c>
      <c r="G27" s="54">
        <v>2010</v>
      </c>
      <c r="H27" s="54">
        <v>2011</v>
      </c>
      <c r="I27" s="54">
        <v>2012</v>
      </c>
      <c r="J27" s="54">
        <v>2013</v>
      </c>
      <c r="K27" s="54">
        <v>2014</v>
      </c>
      <c r="L27" s="54">
        <v>2015</v>
      </c>
      <c r="M27" s="54">
        <v>2016</v>
      </c>
      <c r="N27" s="54">
        <v>2017</v>
      </c>
      <c r="O27" s="54">
        <v>2018</v>
      </c>
      <c r="P27" s="54">
        <v>2019</v>
      </c>
      <c r="Q27" s="54">
        <v>2020</v>
      </c>
      <c r="R27" s="54">
        <v>2021</v>
      </c>
      <c r="S27" s="54">
        <v>2022</v>
      </c>
      <c r="T27" s="54">
        <v>2023</v>
      </c>
      <c r="U27" s="120" t="s">
        <v>68</v>
      </c>
      <c r="V27" s="121" t="s">
        <v>108</v>
      </c>
    </row>
    <row r="28" spans="1:22">
      <c r="A28" s="80"/>
      <c r="B28" s="93" t="s">
        <v>167</v>
      </c>
      <c r="C28" s="82"/>
      <c r="D28" s="82"/>
      <c r="E28" s="94" t="s">
        <v>69</v>
      </c>
      <c r="G28" s="54" t="s">
        <v>67</v>
      </c>
      <c r="H28" s="273" t="s">
        <v>68</v>
      </c>
      <c r="I28" s="274"/>
      <c r="J28" s="274"/>
      <c r="K28" s="274"/>
      <c r="L28" s="275"/>
      <c r="M28" s="273" t="s">
        <v>108</v>
      </c>
      <c r="N28" s="274"/>
      <c r="O28" s="274"/>
      <c r="P28" s="274"/>
      <c r="Q28" s="274"/>
      <c r="R28" s="274"/>
      <c r="S28" s="274"/>
      <c r="T28" s="275"/>
      <c r="U28" s="122" t="s">
        <v>72</v>
      </c>
      <c r="V28" s="122" t="s">
        <v>72</v>
      </c>
    </row>
    <row r="29" spans="1:22">
      <c r="A29" s="80" t="s">
        <v>169</v>
      </c>
      <c r="B29" s="84" t="s">
        <v>16</v>
      </c>
      <c r="C29" s="84"/>
      <c r="D29" s="84" t="s">
        <v>174</v>
      </c>
      <c r="E29" s="95" t="s">
        <v>71</v>
      </c>
      <c r="G29" s="123"/>
      <c r="H29" s="124">
        <v>0.45909316985172943</v>
      </c>
      <c r="I29" s="124">
        <v>0.72139232872466474</v>
      </c>
      <c r="J29" s="124">
        <v>0.71825336116741556</v>
      </c>
      <c r="K29" s="124">
        <v>1.6571444210547499</v>
      </c>
      <c r="L29" s="124">
        <v>1.4551339580890001</v>
      </c>
      <c r="M29" s="124">
        <v>2.3909797762684999</v>
      </c>
      <c r="N29" s="124">
        <v>2.3990017765392504</v>
      </c>
      <c r="O29" s="124">
        <v>2.4040522764560004</v>
      </c>
      <c r="P29" s="124">
        <v>2.4111832763495</v>
      </c>
      <c r="Q29" s="124">
        <v>2.417546890353</v>
      </c>
      <c r="R29" s="124">
        <v>2.4548219816025001</v>
      </c>
      <c r="S29" s="124">
        <v>2.4555052310760002</v>
      </c>
      <c r="T29" s="124">
        <v>2.4030884809830004</v>
      </c>
      <c r="U29" s="125">
        <v>5.0110172388875593</v>
      </c>
      <c r="V29" s="125">
        <v>19.336179689627752</v>
      </c>
    </row>
    <row r="30" spans="1:22">
      <c r="A30" s="80" t="s">
        <v>169</v>
      </c>
      <c r="B30" s="84" t="s">
        <v>16</v>
      </c>
      <c r="C30" s="84"/>
      <c r="D30" s="84" t="s">
        <v>175</v>
      </c>
      <c r="E30" s="96" t="s">
        <v>176</v>
      </c>
      <c r="G30" s="126"/>
      <c r="H30" s="126"/>
      <c r="I30" s="126"/>
      <c r="J30" s="126"/>
      <c r="K30" s="126"/>
      <c r="L30" s="126"/>
      <c r="M30" s="126"/>
      <c r="N30" s="126"/>
      <c r="O30" s="126"/>
      <c r="P30" s="126"/>
      <c r="Q30" s="126"/>
      <c r="R30" s="126"/>
      <c r="S30" s="126"/>
      <c r="T30" s="126"/>
      <c r="U30" s="126"/>
      <c r="V30" s="126"/>
    </row>
    <row r="31" spans="1:22">
      <c r="A31" s="80" t="s">
        <v>169</v>
      </c>
      <c r="B31" s="84" t="s">
        <v>13</v>
      </c>
      <c r="C31" s="84"/>
      <c r="D31" s="84" t="s">
        <v>174</v>
      </c>
      <c r="E31" s="95" t="s">
        <v>71</v>
      </c>
      <c r="G31" s="126"/>
      <c r="H31" s="124">
        <v>0.600536282159289</v>
      </c>
      <c r="I31" s="124">
        <v>1.2689483076826211</v>
      </c>
      <c r="J31" s="124">
        <v>0.89923311579834209</v>
      </c>
      <c r="K31" s="124">
        <v>2.66898344078525</v>
      </c>
      <c r="L31" s="124">
        <v>2.5646016495960007</v>
      </c>
      <c r="M31" s="124">
        <v>2.7003265459915</v>
      </c>
      <c r="N31" s="124">
        <v>2.7030005460817499</v>
      </c>
      <c r="O31" s="124">
        <v>2.704684046054</v>
      </c>
      <c r="P31" s="124">
        <v>2.7070610460185001</v>
      </c>
      <c r="Q31" s="124">
        <v>2.7072845459899999</v>
      </c>
      <c r="R31" s="124">
        <v>2.7075100461834998</v>
      </c>
      <c r="S31" s="124">
        <v>2.7077377960080002</v>
      </c>
      <c r="T31" s="124">
        <v>2.6902655459770002</v>
      </c>
      <c r="U31" s="125">
        <v>8.0023027960215032</v>
      </c>
      <c r="V31" s="125">
        <v>21.627870118304248</v>
      </c>
    </row>
    <row r="32" spans="1:22">
      <c r="A32" s="80" t="s">
        <v>169</v>
      </c>
      <c r="B32" s="84" t="s">
        <v>13</v>
      </c>
      <c r="C32" s="84"/>
      <c r="D32" s="84" t="s">
        <v>175</v>
      </c>
      <c r="E32" s="96" t="s">
        <v>176</v>
      </c>
      <c r="G32" s="126"/>
      <c r="H32" s="126"/>
      <c r="I32" s="126"/>
      <c r="J32" s="126"/>
      <c r="K32" s="126"/>
      <c r="L32" s="126"/>
      <c r="M32" s="126"/>
      <c r="N32" s="126"/>
      <c r="O32" s="126"/>
      <c r="P32" s="126"/>
      <c r="Q32" s="126"/>
      <c r="R32" s="126"/>
      <c r="S32" s="126"/>
      <c r="T32" s="126"/>
      <c r="U32" s="126"/>
      <c r="V32" s="126"/>
    </row>
    <row r="33" spans="1:22">
      <c r="A33" s="87" t="s">
        <v>70</v>
      </c>
      <c r="B33" s="84"/>
      <c r="C33" s="84"/>
      <c r="D33" s="84" t="s">
        <v>174</v>
      </c>
      <c r="E33" s="95" t="s">
        <v>71</v>
      </c>
      <c r="G33" s="126"/>
      <c r="H33" s="132">
        <v>1.0596294520110185</v>
      </c>
      <c r="I33" s="132">
        <v>1.9903406364072858</v>
      </c>
      <c r="J33" s="132">
        <v>1.6174864769657575</v>
      </c>
      <c r="K33" s="132">
        <v>4.3261278618399999</v>
      </c>
      <c r="L33" s="132">
        <v>4.0197356076850008</v>
      </c>
      <c r="M33" s="132">
        <v>5.0913063222599995</v>
      </c>
      <c r="N33" s="132">
        <v>5.1020023226210007</v>
      </c>
      <c r="O33" s="132">
        <v>5.1087363225100004</v>
      </c>
      <c r="P33" s="132">
        <v>5.1182443223679996</v>
      </c>
      <c r="Q33" s="132">
        <v>5.1248314363429994</v>
      </c>
      <c r="R33" s="132">
        <v>5.1623320277860003</v>
      </c>
      <c r="S33" s="132">
        <v>5.1632430270840004</v>
      </c>
      <c r="T33" s="132">
        <v>5.0933540269600002</v>
      </c>
      <c r="U33" s="125">
        <v>13.013320034909061</v>
      </c>
      <c r="V33" s="125">
        <v>40.964049807932</v>
      </c>
    </row>
    <row r="34" spans="1:22">
      <c r="A34" s="87" t="s">
        <v>70</v>
      </c>
      <c r="B34" s="84"/>
      <c r="C34" s="84"/>
      <c r="D34" s="84" t="s">
        <v>175</v>
      </c>
      <c r="E34" s="96" t="s">
        <v>176</v>
      </c>
      <c r="G34" s="127"/>
      <c r="H34" s="127"/>
      <c r="I34" s="127"/>
      <c r="J34" s="127"/>
      <c r="K34" s="127"/>
      <c r="L34" s="127"/>
      <c r="M34" s="127"/>
      <c r="N34" s="127"/>
      <c r="O34" s="127"/>
      <c r="P34" s="127"/>
      <c r="Q34" s="127"/>
      <c r="R34" s="127"/>
      <c r="S34" s="127"/>
      <c r="T34" s="127"/>
      <c r="U34" s="127"/>
      <c r="V34" s="127"/>
    </row>
    <row r="35" spans="1:22">
      <c r="A35" s="97"/>
      <c r="B35" s="85"/>
      <c r="C35" s="85"/>
      <c r="D35" s="85"/>
      <c r="E35" s="44"/>
      <c r="G35" s="133"/>
      <c r="H35" s="134"/>
      <c r="I35" s="134"/>
      <c r="J35" s="134"/>
      <c r="K35" s="134"/>
      <c r="L35" s="134"/>
      <c r="M35" s="134"/>
      <c r="N35" s="134"/>
      <c r="O35" s="134"/>
      <c r="P35" s="134"/>
      <c r="Q35" s="134"/>
      <c r="R35" s="134"/>
      <c r="S35" s="134"/>
      <c r="T35" s="134"/>
      <c r="U35" s="131"/>
      <c r="V35" s="131"/>
    </row>
    <row r="36" spans="1:22">
      <c r="A36" s="97"/>
      <c r="B36" s="85"/>
      <c r="C36" s="85"/>
      <c r="D36" s="85"/>
      <c r="E36" s="44"/>
      <c r="G36" s="133"/>
      <c r="H36" s="134"/>
      <c r="I36" s="134"/>
      <c r="J36" s="134"/>
      <c r="K36" s="134"/>
      <c r="L36" s="134"/>
      <c r="M36" s="134"/>
      <c r="N36" s="134"/>
      <c r="O36" s="134"/>
      <c r="P36" s="134"/>
      <c r="Q36" s="134"/>
      <c r="R36" s="134"/>
      <c r="S36" s="134"/>
      <c r="T36" s="134"/>
      <c r="U36" s="131"/>
      <c r="V36" s="131"/>
    </row>
    <row r="37" spans="1:22">
      <c r="A37" s="97"/>
      <c r="B37" s="85"/>
      <c r="C37" s="85"/>
      <c r="D37" s="85"/>
      <c r="E37" s="44"/>
      <c r="G37" s="270" t="s">
        <v>215</v>
      </c>
      <c r="H37" s="271"/>
      <c r="I37" s="271"/>
      <c r="J37" s="271"/>
      <c r="K37" s="271"/>
      <c r="L37" s="271"/>
      <c r="M37" s="271"/>
      <c r="N37" s="271"/>
      <c r="O37" s="271"/>
      <c r="P37" s="271"/>
      <c r="Q37" s="271"/>
      <c r="R37" s="271"/>
      <c r="S37" s="271"/>
      <c r="T37" s="271"/>
      <c r="U37" s="271"/>
      <c r="V37" s="272"/>
    </row>
    <row r="38" spans="1:22" ht="15">
      <c r="A38" s="78" t="s">
        <v>177</v>
      </c>
      <c r="B38" s="85"/>
      <c r="C38" s="85"/>
      <c r="D38" s="85"/>
      <c r="E38" s="44"/>
      <c r="G38" s="54">
        <v>2010</v>
      </c>
      <c r="H38" s="54">
        <v>2011</v>
      </c>
      <c r="I38" s="54">
        <v>2012</v>
      </c>
      <c r="J38" s="54">
        <v>2013</v>
      </c>
      <c r="K38" s="54">
        <v>2014</v>
      </c>
      <c r="L38" s="54">
        <v>2015</v>
      </c>
      <c r="M38" s="54">
        <v>2016</v>
      </c>
      <c r="N38" s="54">
        <v>2017</v>
      </c>
      <c r="O38" s="54">
        <v>2018</v>
      </c>
      <c r="P38" s="54">
        <v>2019</v>
      </c>
      <c r="Q38" s="54">
        <v>2020</v>
      </c>
      <c r="R38" s="54">
        <v>2021</v>
      </c>
      <c r="S38" s="54">
        <v>2022</v>
      </c>
      <c r="T38" s="54">
        <v>2023</v>
      </c>
      <c r="U38" s="120" t="s">
        <v>68</v>
      </c>
      <c r="V38" s="121" t="s">
        <v>108</v>
      </c>
    </row>
    <row r="39" spans="1:22">
      <c r="A39" s="97"/>
      <c r="B39" s="93" t="s">
        <v>167</v>
      </c>
      <c r="C39" s="82"/>
      <c r="D39" s="82"/>
      <c r="E39" s="94" t="s">
        <v>69</v>
      </c>
      <c r="G39" s="54" t="s">
        <v>67</v>
      </c>
      <c r="H39" s="273" t="s">
        <v>68</v>
      </c>
      <c r="I39" s="274"/>
      <c r="J39" s="274"/>
      <c r="K39" s="274"/>
      <c r="L39" s="275"/>
      <c r="M39" s="273" t="s">
        <v>108</v>
      </c>
      <c r="N39" s="274"/>
      <c r="O39" s="274"/>
      <c r="P39" s="274"/>
      <c r="Q39" s="274"/>
      <c r="R39" s="274"/>
      <c r="S39" s="274"/>
      <c r="T39" s="275"/>
      <c r="U39" s="122" t="s">
        <v>72</v>
      </c>
      <c r="V39" s="122" t="s">
        <v>72</v>
      </c>
    </row>
    <row r="40" spans="1:22">
      <c r="A40" s="80" t="s">
        <v>170</v>
      </c>
      <c r="B40" s="84" t="s">
        <v>11</v>
      </c>
      <c r="C40" s="84"/>
      <c r="D40" s="84" t="s">
        <v>174</v>
      </c>
      <c r="E40" s="95" t="s">
        <v>71</v>
      </c>
      <c r="G40" s="126"/>
      <c r="H40" s="135">
        <v>0</v>
      </c>
      <c r="I40" s="135">
        <v>3.257391769165164E-2</v>
      </c>
      <c r="J40" s="135">
        <v>1.3049012980482848E-2</v>
      </c>
      <c r="K40" s="135">
        <v>1.7522134226809998</v>
      </c>
      <c r="L40" s="135">
        <v>2.1254645931949998</v>
      </c>
      <c r="M40" s="135">
        <v>2.2277906684239999</v>
      </c>
      <c r="N40" s="135">
        <v>3.8538333472570003</v>
      </c>
      <c r="O40" s="135">
        <v>5.0743590873600004</v>
      </c>
      <c r="P40" s="135">
        <v>1.9541746372070001</v>
      </c>
      <c r="Q40" s="135">
        <v>0.31077077508900003</v>
      </c>
      <c r="R40" s="135">
        <v>0.69403044183000007</v>
      </c>
      <c r="S40" s="135">
        <v>1.46391818733</v>
      </c>
      <c r="T40" s="135">
        <v>2.1580642582020002</v>
      </c>
      <c r="U40" s="136">
        <v>3.9233009465481343</v>
      </c>
      <c r="V40" s="136">
        <v>17.736941402699003</v>
      </c>
    </row>
    <row r="41" spans="1:22">
      <c r="A41" s="80" t="s">
        <v>172</v>
      </c>
      <c r="B41" s="84" t="s">
        <v>11</v>
      </c>
      <c r="C41" s="84"/>
      <c r="D41" s="84" t="s">
        <v>174</v>
      </c>
      <c r="E41" s="95" t="s">
        <v>71</v>
      </c>
      <c r="G41" s="126"/>
      <c r="H41" s="124">
        <v>5.2122327009941571</v>
      </c>
      <c r="I41" s="124">
        <v>5.3674572416115861E-2</v>
      </c>
      <c r="J41" s="124">
        <v>0</v>
      </c>
      <c r="K41" s="124">
        <v>0</v>
      </c>
      <c r="L41" s="124">
        <v>0</v>
      </c>
      <c r="M41" s="124">
        <v>0</v>
      </c>
      <c r="N41" s="124">
        <v>0</v>
      </c>
      <c r="O41" s="124">
        <v>0</v>
      </c>
      <c r="P41" s="124">
        <v>0</v>
      </c>
      <c r="Q41" s="124">
        <v>0</v>
      </c>
      <c r="R41" s="124">
        <v>0</v>
      </c>
      <c r="S41" s="124">
        <v>0</v>
      </c>
      <c r="T41" s="124">
        <v>0</v>
      </c>
      <c r="U41" s="125">
        <v>5.2659072734102734</v>
      </c>
      <c r="V41" s="125">
        <v>0</v>
      </c>
    </row>
    <row r="42" spans="1:22">
      <c r="A42" s="80" t="s">
        <v>170</v>
      </c>
      <c r="B42" s="84" t="s">
        <v>171</v>
      </c>
      <c r="C42" s="84"/>
      <c r="D42" s="84" t="s">
        <v>174</v>
      </c>
      <c r="E42" s="95" t="s">
        <v>71</v>
      </c>
      <c r="G42" s="126"/>
      <c r="H42" s="135">
        <v>2.2498206403434984</v>
      </c>
      <c r="I42" s="135">
        <v>1.6210241631896476</v>
      </c>
      <c r="J42" s="135">
        <v>0.12412170274881967</v>
      </c>
      <c r="K42" s="135">
        <v>0.91360589305499995</v>
      </c>
      <c r="L42" s="135">
        <v>3.1936656225410003</v>
      </c>
      <c r="M42" s="135">
        <v>0</v>
      </c>
      <c r="N42" s="135">
        <v>0</v>
      </c>
      <c r="O42" s="135">
        <v>0.127906844316</v>
      </c>
      <c r="P42" s="135">
        <v>0.89534791079200005</v>
      </c>
      <c r="Q42" s="135">
        <v>1.8546492443160001</v>
      </c>
      <c r="R42" s="135">
        <v>1.5608757499999999</v>
      </c>
      <c r="S42" s="135">
        <v>1.804723249424</v>
      </c>
      <c r="T42" s="135">
        <v>0</v>
      </c>
      <c r="U42" s="136">
        <v>8.1022380218779659</v>
      </c>
      <c r="V42" s="136">
        <v>6.2435029988480002</v>
      </c>
    </row>
    <row r="43" spans="1:22">
      <c r="A43" s="80" t="s">
        <v>172</v>
      </c>
      <c r="B43" s="84" t="s">
        <v>171</v>
      </c>
      <c r="C43" s="84"/>
      <c r="D43" s="84" t="s">
        <v>174</v>
      </c>
      <c r="E43" s="95" t="s">
        <v>71</v>
      </c>
      <c r="G43" s="126"/>
      <c r="H43" s="124">
        <v>0.61437243116670881</v>
      </c>
      <c r="I43" s="124">
        <v>2.9441931204131135</v>
      </c>
      <c r="J43" s="124">
        <v>4.0829925286277406</v>
      </c>
      <c r="K43" s="124">
        <v>1.474036485246</v>
      </c>
      <c r="L43" s="124">
        <v>1.5198256334959999</v>
      </c>
      <c r="M43" s="124">
        <v>1.1408984031740002</v>
      </c>
      <c r="N43" s="124">
        <v>2.9413464560659999</v>
      </c>
      <c r="O43" s="124">
        <v>2.5091879774999999</v>
      </c>
      <c r="P43" s="124">
        <v>4.6273657899499998</v>
      </c>
      <c r="Q43" s="124">
        <v>1.0343304225659999</v>
      </c>
      <c r="R43" s="124">
        <v>1.6886324925</v>
      </c>
      <c r="S43" s="124">
        <v>1.6886324925</v>
      </c>
      <c r="T43" s="124">
        <v>2.7717209186109999</v>
      </c>
      <c r="U43" s="125">
        <v>10.635420198949562</v>
      </c>
      <c r="V43" s="125">
        <v>18.402114952866999</v>
      </c>
    </row>
    <row r="44" spans="1:22">
      <c r="A44" s="87" t="s">
        <v>70</v>
      </c>
      <c r="B44" s="87"/>
      <c r="C44" s="88"/>
      <c r="D44" s="89"/>
      <c r="E44" s="89"/>
      <c r="G44" s="127"/>
      <c r="H44" s="128">
        <v>8.0764257725043649</v>
      </c>
      <c r="I44" s="128">
        <v>4.6514657737105285</v>
      </c>
      <c r="J44" s="128">
        <v>4.2201632443570434</v>
      </c>
      <c r="K44" s="128">
        <v>4.1398558009819997</v>
      </c>
      <c r="L44" s="128">
        <v>6.8389558492319997</v>
      </c>
      <c r="M44" s="128">
        <v>3.3686890715980002</v>
      </c>
      <c r="N44" s="128">
        <v>6.7951798033230002</v>
      </c>
      <c r="O44" s="128">
        <v>7.7114539091759999</v>
      </c>
      <c r="P44" s="128">
        <v>7.4768883379490001</v>
      </c>
      <c r="Q44" s="128">
        <v>3.1997504419710001</v>
      </c>
      <c r="R44" s="128">
        <v>3.94353868433</v>
      </c>
      <c r="S44" s="128">
        <v>4.9572739292539998</v>
      </c>
      <c r="T44" s="128">
        <v>4.9297851768130005</v>
      </c>
      <c r="U44" s="125">
        <v>27.926866440785936</v>
      </c>
      <c r="V44" s="125">
        <v>42.382559354413999</v>
      </c>
    </row>
    <row r="45" spans="1:22">
      <c r="A45" s="90"/>
      <c r="B45" s="90"/>
      <c r="C45" s="91"/>
      <c r="D45" s="91"/>
      <c r="E45" s="91"/>
      <c r="G45" s="129"/>
      <c r="H45" s="130"/>
      <c r="I45" s="130"/>
      <c r="J45" s="130"/>
      <c r="K45" s="130"/>
      <c r="L45" s="130"/>
      <c r="M45" s="130"/>
      <c r="N45" s="130"/>
      <c r="O45" s="130"/>
      <c r="P45" s="130"/>
      <c r="Q45" s="130"/>
      <c r="R45" s="130"/>
      <c r="S45" s="130"/>
      <c r="T45" s="130"/>
      <c r="U45" s="131"/>
      <c r="V45" s="131"/>
    </row>
    <row r="46" spans="1:22">
      <c r="A46" s="90"/>
      <c r="B46" s="90"/>
      <c r="C46" s="91"/>
      <c r="D46" s="91"/>
      <c r="E46" s="91"/>
      <c r="G46" s="129"/>
      <c r="H46" s="130"/>
      <c r="I46" s="130"/>
      <c r="J46" s="130"/>
      <c r="K46" s="130"/>
      <c r="L46" s="130"/>
      <c r="M46" s="130"/>
      <c r="N46" s="130"/>
      <c r="O46" s="130"/>
      <c r="P46" s="130"/>
      <c r="Q46" s="130"/>
      <c r="R46" s="130"/>
      <c r="S46" s="130"/>
      <c r="T46" s="130"/>
      <c r="U46" s="131"/>
      <c r="V46" s="131"/>
    </row>
    <row r="47" spans="1:22">
      <c r="A47" s="98"/>
      <c r="B47" s="98"/>
      <c r="C47" s="89"/>
      <c r="D47" s="89"/>
      <c r="E47" s="89"/>
      <c r="G47" s="270" t="s">
        <v>215</v>
      </c>
      <c r="H47" s="271"/>
      <c r="I47" s="271"/>
      <c r="J47" s="271"/>
      <c r="K47" s="271"/>
      <c r="L47" s="271"/>
      <c r="M47" s="271"/>
      <c r="N47" s="271"/>
      <c r="O47" s="271"/>
      <c r="P47" s="271"/>
      <c r="Q47" s="271"/>
      <c r="R47" s="271"/>
      <c r="S47" s="271"/>
      <c r="T47" s="271"/>
      <c r="U47" s="271"/>
      <c r="V47" s="272"/>
    </row>
    <row r="48" spans="1:22" ht="15">
      <c r="A48" s="78" t="s">
        <v>178</v>
      </c>
      <c r="G48" s="54">
        <v>2010</v>
      </c>
      <c r="H48" s="54">
        <v>2011</v>
      </c>
      <c r="I48" s="54">
        <v>2012</v>
      </c>
      <c r="J48" s="54">
        <v>2013</v>
      </c>
      <c r="K48" s="54">
        <v>2014</v>
      </c>
      <c r="L48" s="54">
        <v>2015</v>
      </c>
      <c r="M48" s="54">
        <v>2016</v>
      </c>
      <c r="N48" s="54">
        <v>2017</v>
      </c>
      <c r="O48" s="54">
        <v>2018</v>
      </c>
      <c r="P48" s="54">
        <v>2019</v>
      </c>
      <c r="Q48" s="54">
        <v>2020</v>
      </c>
      <c r="R48" s="54">
        <v>2021</v>
      </c>
      <c r="S48" s="54">
        <v>2022</v>
      </c>
      <c r="T48" s="54">
        <v>2023</v>
      </c>
      <c r="U48" s="120" t="s">
        <v>68</v>
      </c>
      <c r="V48" s="121" t="s">
        <v>108</v>
      </c>
    </row>
    <row r="49" spans="1:22">
      <c r="A49" s="80"/>
      <c r="B49" s="93" t="s">
        <v>167</v>
      </c>
      <c r="C49" s="82"/>
      <c r="D49" s="82"/>
      <c r="E49" s="94" t="s">
        <v>69</v>
      </c>
      <c r="G49" s="54" t="s">
        <v>67</v>
      </c>
      <c r="H49" s="273" t="s">
        <v>68</v>
      </c>
      <c r="I49" s="274"/>
      <c r="J49" s="274"/>
      <c r="K49" s="274"/>
      <c r="L49" s="275"/>
      <c r="M49" s="273" t="s">
        <v>108</v>
      </c>
      <c r="N49" s="274"/>
      <c r="O49" s="274"/>
      <c r="P49" s="274"/>
      <c r="Q49" s="274"/>
      <c r="R49" s="274"/>
      <c r="S49" s="274"/>
      <c r="T49" s="275"/>
      <c r="U49" s="122" t="s">
        <v>72</v>
      </c>
      <c r="V49" s="122" t="s">
        <v>72</v>
      </c>
    </row>
    <row r="50" spans="1:22">
      <c r="A50" s="80" t="s">
        <v>169</v>
      </c>
      <c r="B50" s="84" t="s">
        <v>16</v>
      </c>
      <c r="C50" s="84"/>
      <c r="D50" s="84" t="s">
        <v>174</v>
      </c>
      <c r="E50" s="95" t="s">
        <v>71</v>
      </c>
      <c r="G50" s="123"/>
      <c r="H50" s="124">
        <v>1.3307061267399329</v>
      </c>
      <c r="I50" s="124">
        <v>0.89863902440954424</v>
      </c>
      <c r="J50" s="124">
        <v>1.1974349277133998</v>
      </c>
      <c r="K50" s="124">
        <v>2.1687577235400002</v>
      </c>
      <c r="L50" s="124">
        <v>2.4892383495939998</v>
      </c>
      <c r="M50" s="124">
        <v>2.4892383495939998</v>
      </c>
      <c r="N50" s="124">
        <v>2.4892383495939998</v>
      </c>
      <c r="O50" s="124">
        <v>2.4892383495939998</v>
      </c>
      <c r="P50" s="124">
        <v>2.4892383495939998</v>
      </c>
      <c r="Q50" s="124">
        <v>2.9874926688930001</v>
      </c>
      <c r="R50" s="124">
        <v>2.9875197811179999</v>
      </c>
      <c r="S50" s="124">
        <v>2.9875197811179999</v>
      </c>
      <c r="T50" s="124">
        <v>2.9875197811179999</v>
      </c>
      <c r="U50" s="125">
        <v>8.084776151996877</v>
      </c>
      <c r="V50" s="125">
        <v>21.907005410622997</v>
      </c>
    </row>
    <row r="51" spans="1:22">
      <c r="A51" s="80" t="s">
        <v>169</v>
      </c>
      <c r="B51" s="84" t="s">
        <v>13</v>
      </c>
      <c r="C51" s="84"/>
      <c r="D51" s="84" t="s">
        <v>174</v>
      </c>
      <c r="E51" s="95" t="s">
        <v>71</v>
      </c>
      <c r="G51" s="126"/>
      <c r="H51" s="124">
        <v>0</v>
      </c>
      <c r="I51" s="124">
        <v>0</v>
      </c>
      <c r="J51" s="124">
        <v>0</v>
      </c>
      <c r="K51" s="124">
        <v>0</v>
      </c>
      <c r="L51" s="124">
        <v>0</v>
      </c>
      <c r="M51" s="124">
        <v>0</v>
      </c>
      <c r="N51" s="124">
        <v>0</v>
      </c>
      <c r="O51" s="124">
        <v>0</v>
      </c>
      <c r="P51" s="124">
        <v>0</v>
      </c>
      <c r="Q51" s="124">
        <v>0</v>
      </c>
      <c r="R51" s="124">
        <v>0</v>
      </c>
      <c r="S51" s="124">
        <v>0</v>
      </c>
      <c r="T51" s="124">
        <v>0</v>
      </c>
      <c r="U51" s="125">
        <v>0</v>
      </c>
      <c r="V51" s="125">
        <v>0</v>
      </c>
    </row>
    <row r="52" spans="1:22">
      <c r="A52" s="80" t="s">
        <v>170</v>
      </c>
      <c r="B52" s="84" t="s">
        <v>11</v>
      </c>
      <c r="C52" s="84"/>
      <c r="D52" s="84" t="s">
        <v>174</v>
      </c>
      <c r="E52" s="95" t="s">
        <v>71</v>
      </c>
      <c r="G52" s="126"/>
      <c r="H52" s="124">
        <v>0</v>
      </c>
      <c r="I52" s="124">
        <v>0</v>
      </c>
      <c r="J52" s="124">
        <v>0</v>
      </c>
      <c r="K52" s="124">
        <v>0</v>
      </c>
      <c r="L52" s="124">
        <v>0</v>
      </c>
      <c r="M52" s="124">
        <v>0</v>
      </c>
      <c r="N52" s="124">
        <v>0</v>
      </c>
      <c r="O52" s="124">
        <v>0</v>
      </c>
      <c r="P52" s="124">
        <v>0</v>
      </c>
      <c r="Q52" s="124">
        <v>0</v>
      </c>
      <c r="R52" s="124">
        <v>0</v>
      </c>
      <c r="S52" s="124">
        <v>0</v>
      </c>
      <c r="T52" s="124">
        <v>0</v>
      </c>
      <c r="U52" s="125">
        <v>0</v>
      </c>
      <c r="V52" s="125">
        <v>0</v>
      </c>
    </row>
    <row r="53" spans="1:22">
      <c r="A53" s="80" t="s">
        <v>170</v>
      </c>
      <c r="B53" s="84" t="s">
        <v>171</v>
      </c>
      <c r="C53" s="84"/>
      <c r="D53" s="84" t="s">
        <v>174</v>
      </c>
      <c r="E53" s="95" t="s">
        <v>71</v>
      </c>
      <c r="G53" s="126"/>
      <c r="H53" s="124">
        <v>0</v>
      </c>
      <c r="I53" s="124">
        <v>0</v>
      </c>
      <c r="J53" s="124">
        <v>0</v>
      </c>
      <c r="K53" s="124">
        <v>0</v>
      </c>
      <c r="L53" s="124">
        <v>0</v>
      </c>
      <c r="M53" s="124">
        <v>0</v>
      </c>
      <c r="N53" s="124">
        <v>0</v>
      </c>
      <c r="O53" s="124">
        <v>0</v>
      </c>
      <c r="P53" s="124">
        <v>0</v>
      </c>
      <c r="Q53" s="124">
        <v>0</v>
      </c>
      <c r="R53" s="124">
        <v>0</v>
      </c>
      <c r="S53" s="124">
        <v>0</v>
      </c>
      <c r="T53" s="124">
        <v>0</v>
      </c>
      <c r="U53" s="125">
        <v>0</v>
      </c>
      <c r="V53" s="125">
        <v>0</v>
      </c>
    </row>
    <row r="54" spans="1:22">
      <c r="A54" s="80" t="s">
        <v>172</v>
      </c>
      <c r="B54" s="86" t="s">
        <v>11</v>
      </c>
      <c r="C54" s="84"/>
      <c r="D54" s="84" t="s">
        <v>174</v>
      </c>
      <c r="E54" s="95" t="s">
        <v>71</v>
      </c>
      <c r="G54" s="126"/>
      <c r="H54" s="124">
        <v>0</v>
      </c>
      <c r="I54" s="124">
        <v>0</v>
      </c>
      <c r="J54" s="124">
        <v>0</v>
      </c>
      <c r="K54" s="124">
        <v>0</v>
      </c>
      <c r="L54" s="124">
        <v>0</v>
      </c>
      <c r="M54" s="124">
        <v>0</v>
      </c>
      <c r="N54" s="124">
        <v>0</v>
      </c>
      <c r="O54" s="124">
        <v>0</v>
      </c>
      <c r="P54" s="124">
        <v>0</v>
      </c>
      <c r="Q54" s="124">
        <v>0</v>
      </c>
      <c r="R54" s="124">
        <v>0</v>
      </c>
      <c r="S54" s="124">
        <v>0</v>
      </c>
      <c r="T54" s="124">
        <v>0</v>
      </c>
      <c r="U54" s="125">
        <v>0</v>
      </c>
      <c r="V54" s="125">
        <v>0</v>
      </c>
    </row>
    <row r="55" spans="1:22">
      <c r="A55" s="80" t="s">
        <v>172</v>
      </c>
      <c r="B55" s="84" t="s">
        <v>171</v>
      </c>
      <c r="C55" s="84"/>
      <c r="D55" s="84" t="s">
        <v>174</v>
      </c>
      <c r="E55" s="95" t="s">
        <v>71</v>
      </c>
      <c r="G55" s="126"/>
      <c r="H55" s="124">
        <v>0</v>
      </c>
      <c r="I55" s="124">
        <v>0</v>
      </c>
      <c r="J55" s="124">
        <v>0</v>
      </c>
      <c r="K55" s="124">
        <v>0</v>
      </c>
      <c r="L55" s="124">
        <v>0</v>
      </c>
      <c r="M55" s="124">
        <v>0.24178003507599999</v>
      </c>
      <c r="N55" s="124">
        <v>0</v>
      </c>
      <c r="O55" s="124">
        <v>0</v>
      </c>
      <c r="P55" s="124">
        <v>0</v>
      </c>
      <c r="Q55" s="124">
        <v>0</v>
      </c>
      <c r="R55" s="124">
        <v>0</v>
      </c>
      <c r="S55" s="124">
        <v>0</v>
      </c>
      <c r="T55" s="124">
        <v>0</v>
      </c>
      <c r="U55" s="125">
        <v>0</v>
      </c>
      <c r="V55" s="125">
        <v>0.24178003507599999</v>
      </c>
    </row>
    <row r="56" spans="1:22">
      <c r="A56" s="87" t="s">
        <v>70</v>
      </c>
      <c r="B56" s="87"/>
      <c r="C56" s="88"/>
      <c r="D56" s="89"/>
      <c r="E56" s="89"/>
      <c r="G56" s="127"/>
      <c r="H56" s="128">
        <v>1.3307061267399329</v>
      </c>
      <c r="I56" s="128">
        <v>0.89863902440954424</v>
      </c>
      <c r="J56" s="128">
        <v>1.1974349277133998</v>
      </c>
      <c r="K56" s="128">
        <v>2.1687577235400002</v>
      </c>
      <c r="L56" s="128">
        <v>2.4892383495939998</v>
      </c>
      <c r="M56" s="128">
        <v>2.7310183846699996</v>
      </c>
      <c r="N56" s="128">
        <v>2.4892383495939998</v>
      </c>
      <c r="O56" s="128">
        <v>2.4892383495939998</v>
      </c>
      <c r="P56" s="128">
        <v>2.4892383495939998</v>
      </c>
      <c r="Q56" s="128">
        <v>2.9874926688930001</v>
      </c>
      <c r="R56" s="128">
        <v>2.9875197811179999</v>
      </c>
      <c r="S56" s="128">
        <v>2.9875197811179999</v>
      </c>
      <c r="T56" s="128">
        <v>2.9875197811179999</v>
      </c>
      <c r="U56" s="125">
        <v>8.084776151996877</v>
      </c>
      <c r="V56" s="125">
        <v>22.148785445698998</v>
      </c>
    </row>
    <row r="57" spans="1:22">
      <c r="A57" s="98"/>
      <c r="B57" s="98"/>
      <c r="C57" s="89"/>
      <c r="D57" s="89"/>
      <c r="E57" s="89"/>
      <c r="G57" s="133"/>
      <c r="H57" s="130"/>
      <c r="I57" s="130"/>
      <c r="J57" s="130"/>
      <c r="K57" s="130"/>
      <c r="L57" s="130"/>
      <c r="M57" s="130"/>
      <c r="N57" s="130"/>
      <c r="O57" s="130"/>
      <c r="P57" s="130"/>
      <c r="Q57" s="130"/>
      <c r="R57" s="130"/>
      <c r="S57" s="130"/>
      <c r="T57" s="130"/>
      <c r="U57" s="131"/>
      <c r="V57" s="131"/>
    </row>
    <row r="58" spans="1:22">
      <c r="A58" s="38"/>
      <c r="B58" s="38"/>
      <c r="C58" s="38"/>
      <c r="D58" s="38"/>
      <c r="E58" s="38"/>
      <c r="G58"/>
      <c r="H58" s="137"/>
      <c r="I58" s="137"/>
      <c r="J58" s="137"/>
      <c r="K58" s="137"/>
      <c r="L58" s="137"/>
      <c r="M58" s="137"/>
      <c r="N58" s="137"/>
      <c r="O58" s="137"/>
      <c r="P58" s="137"/>
      <c r="Q58" s="137"/>
      <c r="R58" s="137"/>
      <c r="S58" s="137"/>
      <c r="T58" s="137"/>
      <c r="U58"/>
      <c r="V58"/>
    </row>
    <row r="59" spans="1:22">
      <c r="A59" s="38"/>
      <c r="B59" s="38"/>
      <c r="C59" s="38"/>
      <c r="D59" s="38"/>
      <c r="E59" s="38"/>
      <c r="G59" s="270" t="s">
        <v>215</v>
      </c>
      <c r="H59" s="271"/>
      <c r="I59" s="271"/>
      <c r="J59" s="271"/>
      <c r="K59" s="271"/>
      <c r="L59" s="271"/>
      <c r="M59" s="271"/>
      <c r="N59" s="271"/>
      <c r="O59" s="271"/>
      <c r="P59" s="271"/>
      <c r="Q59" s="271"/>
      <c r="R59" s="271"/>
      <c r="S59" s="271"/>
      <c r="T59" s="271"/>
      <c r="U59" s="271"/>
      <c r="V59" s="272"/>
    </row>
    <row r="60" spans="1:22">
      <c r="A60" s="89"/>
      <c r="B60" s="99"/>
      <c r="C60" s="89"/>
      <c r="D60" s="89"/>
      <c r="E60" s="89"/>
      <c r="G60" s="54">
        <v>2010</v>
      </c>
      <c r="H60" s="54">
        <v>2011</v>
      </c>
      <c r="I60" s="54">
        <v>2012</v>
      </c>
      <c r="J60" s="54">
        <v>2013</v>
      </c>
      <c r="K60" s="54">
        <v>2014</v>
      </c>
      <c r="L60" s="54">
        <v>2015</v>
      </c>
      <c r="M60" s="54">
        <v>2016</v>
      </c>
      <c r="N60" s="54">
        <v>2017</v>
      </c>
      <c r="O60" s="54">
        <v>2018</v>
      </c>
      <c r="P60" s="54">
        <v>2019</v>
      </c>
      <c r="Q60" s="54">
        <v>2020</v>
      </c>
      <c r="R60" s="54">
        <v>2021</v>
      </c>
      <c r="S60" s="54">
        <v>2022</v>
      </c>
      <c r="T60" s="54">
        <v>2023</v>
      </c>
      <c r="U60" s="120" t="s">
        <v>68</v>
      </c>
      <c r="V60" s="121" t="s">
        <v>108</v>
      </c>
    </row>
    <row r="61" spans="1:22" ht="15">
      <c r="A61" s="100" t="s">
        <v>179</v>
      </c>
      <c r="B61" s="38"/>
      <c r="C61" s="38"/>
      <c r="D61" s="38"/>
      <c r="E61" s="38"/>
      <c r="G61" s="54" t="s">
        <v>67</v>
      </c>
      <c r="H61" s="273" t="s">
        <v>68</v>
      </c>
      <c r="I61" s="274"/>
      <c r="J61" s="274"/>
      <c r="K61" s="274"/>
      <c r="L61" s="275"/>
      <c r="M61" s="273" t="s">
        <v>108</v>
      </c>
      <c r="N61" s="274"/>
      <c r="O61" s="274"/>
      <c r="P61" s="274"/>
      <c r="Q61" s="274"/>
      <c r="R61" s="274"/>
      <c r="S61" s="274"/>
      <c r="T61" s="275"/>
      <c r="U61" s="122" t="s">
        <v>72</v>
      </c>
      <c r="V61" s="122" t="s">
        <v>72</v>
      </c>
    </row>
    <row r="62" spans="1:22">
      <c r="A62" s="31" t="s">
        <v>16</v>
      </c>
      <c r="B62" s="44"/>
      <c r="C62" s="44"/>
      <c r="D62" s="44"/>
      <c r="E62" s="44"/>
      <c r="G62" s="123"/>
      <c r="H62" s="124">
        <v>0</v>
      </c>
      <c r="I62" s="124">
        <v>0</v>
      </c>
      <c r="J62" s="124">
        <v>0</v>
      </c>
      <c r="K62" s="124">
        <v>0</v>
      </c>
      <c r="L62" s="124">
        <v>0</v>
      </c>
      <c r="M62" s="124">
        <v>0</v>
      </c>
      <c r="N62" s="124">
        <v>0</v>
      </c>
      <c r="O62" s="124">
        <v>0</v>
      </c>
      <c r="P62" s="124">
        <v>0</v>
      </c>
      <c r="Q62" s="124">
        <v>0</v>
      </c>
      <c r="R62" s="124">
        <v>0</v>
      </c>
      <c r="S62" s="124">
        <v>0</v>
      </c>
      <c r="T62" s="124">
        <v>0</v>
      </c>
      <c r="U62" s="125">
        <v>0</v>
      </c>
      <c r="V62" s="125">
        <v>0</v>
      </c>
    </row>
    <row r="63" spans="1:22">
      <c r="A63" s="31" t="s">
        <v>13</v>
      </c>
      <c r="B63" s="44"/>
      <c r="C63" s="44"/>
      <c r="D63" s="44"/>
      <c r="E63" s="44"/>
      <c r="G63" s="126"/>
      <c r="H63" s="124">
        <v>0</v>
      </c>
      <c r="I63" s="124">
        <v>0</v>
      </c>
      <c r="J63" s="124">
        <v>0</v>
      </c>
      <c r="K63" s="124">
        <v>0</v>
      </c>
      <c r="L63" s="124">
        <v>0</v>
      </c>
      <c r="M63" s="124">
        <v>7.4999999989999993E-3</v>
      </c>
      <c r="N63" s="124">
        <v>2.9999999996999999E-2</v>
      </c>
      <c r="O63" s="124">
        <v>3.3749999996999999E-2</v>
      </c>
      <c r="P63" s="124">
        <v>4.4999999997000002E-2</v>
      </c>
      <c r="Q63" s="124">
        <v>6.7499999993999998E-2</v>
      </c>
      <c r="R63" s="124">
        <v>0.134999999979</v>
      </c>
      <c r="S63" s="124">
        <v>0.134999999979</v>
      </c>
      <c r="T63" s="124">
        <v>0.134999999979</v>
      </c>
      <c r="U63" s="125">
        <v>0</v>
      </c>
      <c r="V63" s="125">
        <v>0.58874999992100008</v>
      </c>
    </row>
    <row r="64" spans="1:22">
      <c r="A64" s="31" t="s">
        <v>11</v>
      </c>
      <c r="B64" s="44"/>
      <c r="C64" s="44"/>
      <c r="D64" s="44"/>
      <c r="E64" s="44"/>
      <c r="G64" s="126"/>
      <c r="H64" s="138">
        <v>0</v>
      </c>
      <c r="I64" s="124">
        <v>0</v>
      </c>
      <c r="J64" s="124">
        <v>0</v>
      </c>
      <c r="K64" s="124">
        <v>0</v>
      </c>
      <c r="L64" s="124">
        <v>0</v>
      </c>
      <c r="M64" s="124">
        <v>0</v>
      </c>
      <c r="N64" s="124">
        <v>0</v>
      </c>
      <c r="O64" s="124">
        <v>0</v>
      </c>
      <c r="P64" s="124">
        <v>0</v>
      </c>
      <c r="Q64" s="124">
        <v>0</v>
      </c>
      <c r="R64" s="124">
        <v>0</v>
      </c>
      <c r="S64" s="124">
        <v>0</v>
      </c>
      <c r="T64" s="124">
        <v>0</v>
      </c>
      <c r="U64" s="125">
        <v>0</v>
      </c>
      <c r="V64" s="125">
        <v>0</v>
      </c>
    </row>
    <row r="65" spans="1:22">
      <c r="A65" s="31" t="s">
        <v>171</v>
      </c>
      <c r="B65" s="44"/>
      <c r="C65" s="44"/>
      <c r="D65" s="44"/>
      <c r="E65" s="44"/>
      <c r="G65" s="126"/>
      <c r="H65" s="138">
        <v>0</v>
      </c>
      <c r="I65" s="124">
        <v>0</v>
      </c>
      <c r="J65" s="124">
        <v>0</v>
      </c>
      <c r="K65" s="124">
        <v>0</v>
      </c>
      <c r="L65" s="124">
        <v>0</v>
      </c>
      <c r="M65" s="124">
        <v>0</v>
      </c>
      <c r="N65" s="124">
        <v>0</v>
      </c>
      <c r="O65" s="124">
        <v>0</v>
      </c>
      <c r="P65" s="124">
        <v>0</v>
      </c>
      <c r="Q65" s="124">
        <v>0</v>
      </c>
      <c r="R65" s="124">
        <v>0</v>
      </c>
      <c r="S65" s="124">
        <v>0</v>
      </c>
      <c r="T65" s="124">
        <v>0</v>
      </c>
      <c r="U65" s="125">
        <v>0</v>
      </c>
      <c r="V65" s="125">
        <v>0</v>
      </c>
    </row>
    <row r="66" spans="1:22">
      <c r="A66" s="88" t="s">
        <v>70</v>
      </c>
      <c r="B66" s="89"/>
      <c r="C66" s="89"/>
      <c r="D66" s="89"/>
      <c r="E66" s="89"/>
      <c r="G66" s="127"/>
      <c r="H66" s="139">
        <v>0</v>
      </c>
      <c r="I66" s="140">
        <v>0</v>
      </c>
      <c r="J66" s="140">
        <v>0</v>
      </c>
      <c r="K66" s="140">
        <v>0</v>
      </c>
      <c r="L66" s="140">
        <v>0</v>
      </c>
      <c r="M66" s="140">
        <v>7.4999999989999993E-3</v>
      </c>
      <c r="N66" s="140">
        <v>2.9999999996999999E-2</v>
      </c>
      <c r="O66" s="140">
        <v>3.3749999996999999E-2</v>
      </c>
      <c r="P66" s="140">
        <v>4.4999999997000002E-2</v>
      </c>
      <c r="Q66" s="140">
        <v>6.7499999993999998E-2</v>
      </c>
      <c r="R66" s="140">
        <v>0.134999999979</v>
      </c>
      <c r="S66" s="140">
        <v>0.134999999979</v>
      </c>
      <c r="T66" s="140">
        <v>0.134999999979</v>
      </c>
      <c r="U66" s="125">
        <v>0</v>
      </c>
      <c r="V66" s="125">
        <v>0.58874999992100008</v>
      </c>
    </row>
    <row r="67" spans="1:22">
      <c r="A67" s="91"/>
      <c r="B67" s="91"/>
      <c r="C67" s="91"/>
      <c r="D67" s="91"/>
      <c r="E67" s="91"/>
      <c r="G67" s="133"/>
      <c r="H67" s="141"/>
      <c r="I67" s="141"/>
      <c r="J67" s="141"/>
      <c r="K67" s="141"/>
      <c r="L67" s="141"/>
      <c r="M67" s="141"/>
      <c r="N67" s="141"/>
      <c r="O67" s="141"/>
      <c r="P67" s="141"/>
      <c r="Q67" s="141"/>
      <c r="R67" s="141"/>
      <c r="S67" s="141"/>
      <c r="T67" s="141"/>
      <c r="U67" s="131"/>
      <c r="V67" s="131"/>
    </row>
    <row r="68" spans="1:22" ht="15">
      <c r="A68" s="100" t="s">
        <v>180</v>
      </c>
      <c r="B68"/>
      <c r="C68"/>
      <c r="D68"/>
      <c r="E68"/>
      <c r="G68"/>
      <c r="H68"/>
      <c r="I68"/>
      <c r="J68"/>
      <c r="K68"/>
      <c r="L68"/>
      <c r="M68"/>
      <c r="N68"/>
      <c r="O68"/>
      <c r="P68"/>
      <c r="Q68"/>
      <c r="R68"/>
      <c r="S68"/>
      <c r="T68"/>
      <c r="U68"/>
      <c r="V68"/>
    </row>
    <row r="69" spans="1:22">
      <c r="A69" s="101" t="s">
        <v>181</v>
      </c>
      <c r="B69"/>
      <c r="C69"/>
      <c r="D69"/>
      <c r="E69"/>
      <c r="G69" s="123"/>
      <c r="H69" s="124">
        <v>0.77152141031580845</v>
      </c>
      <c r="I69" s="124">
        <v>0.79707386805475922</v>
      </c>
      <c r="J69" s="124">
        <v>0.51676201159195922</v>
      </c>
      <c r="K69" s="124">
        <v>1.0050728620032432</v>
      </c>
      <c r="L69" s="124">
        <v>1.3001844576336459</v>
      </c>
      <c r="M69" s="124">
        <v>1.0838237866085523</v>
      </c>
      <c r="N69" s="124">
        <v>1.1124029604776038</v>
      </c>
      <c r="O69" s="124">
        <v>1.1275539804733243</v>
      </c>
      <c r="P69" s="124">
        <v>0.89559274362329033</v>
      </c>
      <c r="Q69" s="124">
        <v>0.72912285869220594</v>
      </c>
      <c r="R69" s="124">
        <v>1.0543633218388857</v>
      </c>
      <c r="S69" s="124">
        <v>1.4050716120431683</v>
      </c>
      <c r="T69" s="124">
        <v>1.2059719074994224</v>
      </c>
      <c r="U69" s="125">
        <v>4.3906146095994156</v>
      </c>
      <c r="V69" s="125">
        <v>8.6139031712564531</v>
      </c>
    </row>
    <row r="70" spans="1:22">
      <c r="A70" s="101" t="s">
        <v>182</v>
      </c>
      <c r="B70"/>
      <c r="C70"/>
      <c r="D70"/>
      <c r="E70"/>
      <c r="G70" s="126"/>
      <c r="H70" s="124">
        <v>0.10325040306103782</v>
      </c>
      <c r="I70" s="124">
        <v>0.13992307012823635</v>
      </c>
      <c r="J70" s="124">
        <v>7.5176146016241494E-2</v>
      </c>
      <c r="K70" s="124">
        <v>0.17312290829131161</v>
      </c>
      <c r="L70" s="124">
        <v>0.22395561867232278</v>
      </c>
      <c r="M70" s="124">
        <v>0.18668768514851114</v>
      </c>
      <c r="N70" s="124">
        <v>0.19161042247813301</v>
      </c>
      <c r="O70" s="124">
        <v>0.19422017222305299</v>
      </c>
      <c r="P70" s="124">
        <v>0.1542650550842937</v>
      </c>
      <c r="Q70" s="124">
        <v>0.12559076517784079</v>
      </c>
      <c r="R70" s="124">
        <v>0.18161314624356764</v>
      </c>
      <c r="S70" s="124">
        <v>0.24202233791254218</v>
      </c>
      <c r="T70" s="124">
        <v>0.20772759054283058</v>
      </c>
      <c r="U70" s="125">
        <v>0.71542814616915007</v>
      </c>
      <c r="V70" s="125">
        <v>1.4837371748107722</v>
      </c>
    </row>
    <row r="71" spans="1:22">
      <c r="A71" s="101" t="s">
        <v>183</v>
      </c>
      <c r="B71"/>
      <c r="C71"/>
      <c r="D71"/>
      <c r="E71"/>
      <c r="G71" s="126"/>
      <c r="H71" s="124">
        <v>15.898666820300621</v>
      </c>
      <c r="I71" s="124">
        <v>7.8048231088404547</v>
      </c>
      <c r="J71" s="124">
        <v>7.3650503627300195</v>
      </c>
      <c r="K71" s="124">
        <v>14.659421890349629</v>
      </c>
      <c r="L71" s="124">
        <v>18.963752002753331</v>
      </c>
      <c r="M71" s="124">
        <v>15.808038146631173</v>
      </c>
      <c r="N71" s="124">
        <v>16.224877743900816</v>
      </c>
      <c r="O71" s="124">
        <v>16.445861915877867</v>
      </c>
      <c r="P71" s="124">
        <v>13.062607067652754</v>
      </c>
      <c r="Q71" s="124">
        <v>10.63457187985674</v>
      </c>
      <c r="R71" s="124">
        <v>15.378344540852636</v>
      </c>
      <c r="S71" s="124">
        <v>20.49357646175109</v>
      </c>
      <c r="T71" s="124">
        <v>17.589621258609487</v>
      </c>
      <c r="U71" s="125">
        <v>64.691714184974046</v>
      </c>
      <c r="V71" s="125">
        <v>125.63749901513256</v>
      </c>
    </row>
    <row r="72" spans="1:22">
      <c r="A72" s="101" t="s">
        <v>184</v>
      </c>
      <c r="B72"/>
      <c r="C72"/>
      <c r="D72"/>
      <c r="E72"/>
      <c r="G72" s="126"/>
      <c r="H72" s="124">
        <v>6.7030088642039196</v>
      </c>
      <c r="I72" s="124">
        <v>2.2433115600322151</v>
      </c>
      <c r="J72" s="124">
        <v>2.4038905098948176</v>
      </c>
      <c r="K72" s="124">
        <v>4.7847120423075369</v>
      </c>
      <c r="L72" s="124">
        <v>6.1896091983435957</v>
      </c>
      <c r="M72" s="124">
        <v>5.1596107303000283</v>
      </c>
      <c r="N72" s="124">
        <v>5.295663669882841</v>
      </c>
      <c r="O72" s="124">
        <v>5.3677910454865154</v>
      </c>
      <c r="P72" s="124">
        <v>4.2635251108827328</v>
      </c>
      <c r="Q72" s="124">
        <v>3.4710348415466785</v>
      </c>
      <c r="R72" s="124">
        <v>5.019362350421928</v>
      </c>
      <c r="S72" s="124">
        <v>6.6889310383406988</v>
      </c>
      <c r="T72" s="124">
        <v>5.7411044777353242</v>
      </c>
      <c r="U72" s="125">
        <v>22.324532174782085</v>
      </c>
      <c r="V72" s="125">
        <v>41.007023264596754</v>
      </c>
    </row>
    <row r="73" spans="1:22">
      <c r="A73" s="101" t="s">
        <v>185</v>
      </c>
      <c r="B73"/>
      <c r="C73"/>
      <c r="D73"/>
      <c r="E73"/>
      <c r="G73" s="126"/>
      <c r="H73" s="124">
        <v>4.3864588768000007E-2</v>
      </c>
      <c r="I73" s="124">
        <v>4.2039518412000002E-2</v>
      </c>
      <c r="J73" s="124">
        <v>0.17229834783480752</v>
      </c>
      <c r="K73" s="124">
        <v>0.34294323154966311</v>
      </c>
      <c r="L73" s="124">
        <v>0.44363894038767687</v>
      </c>
      <c r="M73" s="124">
        <v>0.36981401633818062</v>
      </c>
      <c r="N73" s="124">
        <v>0.37956558223175924</v>
      </c>
      <c r="O73" s="124">
        <v>0.38473529674205831</v>
      </c>
      <c r="P73" s="124">
        <v>0.30558726761205612</v>
      </c>
      <c r="Q73" s="124">
        <v>0.24878569386328389</v>
      </c>
      <c r="R73" s="124">
        <v>0.35976174314185999</v>
      </c>
      <c r="S73" s="124">
        <v>0.47942772848564275</v>
      </c>
      <c r="T73" s="124">
        <v>0.41149245865781692</v>
      </c>
      <c r="U73" s="125">
        <v>1.0447846269521475</v>
      </c>
      <c r="V73" s="125">
        <v>2.9391697870726579</v>
      </c>
    </row>
    <row r="74" spans="1:22">
      <c r="A74" s="101" t="s">
        <v>186</v>
      </c>
      <c r="B74"/>
      <c r="C74"/>
      <c r="D74"/>
      <c r="E74"/>
      <c r="G74" s="126"/>
      <c r="H74" s="124">
        <v>7.1730328622350986E-3</v>
      </c>
      <c r="I74" s="124">
        <v>-3.9072504199317117E-4</v>
      </c>
      <c r="J74" s="124">
        <v>1.6163062817355942E-2</v>
      </c>
      <c r="K74" s="124">
        <v>3.2171016518618388E-2</v>
      </c>
      <c r="L74" s="124">
        <v>4.1617137667426092E-2</v>
      </c>
      <c r="M74" s="124">
        <v>3.4691726600556409E-2</v>
      </c>
      <c r="N74" s="124">
        <v>3.5606507119848502E-2</v>
      </c>
      <c r="O74" s="124">
        <v>3.6091470681181514E-2</v>
      </c>
      <c r="P74" s="124">
        <v>2.8666706701873584E-2</v>
      </c>
      <c r="Q74" s="124">
        <v>2.3338231901254468E-2</v>
      </c>
      <c r="R74" s="124">
        <v>3.3748737157122344E-2</v>
      </c>
      <c r="S74" s="124">
        <v>4.4974432948858875E-2</v>
      </c>
      <c r="T74" s="124">
        <v>3.8601521963119577E-2</v>
      </c>
      <c r="U74" s="125">
        <v>9.673352482364235E-2</v>
      </c>
      <c r="V74" s="125">
        <v>0.27571933507381524</v>
      </c>
    </row>
    <row r="75" spans="1:22">
      <c r="A75" s="101" t="s">
        <v>187</v>
      </c>
      <c r="B75"/>
      <c r="C75"/>
      <c r="D75"/>
      <c r="E75"/>
      <c r="G75" s="126"/>
      <c r="H75" s="124">
        <v>0</v>
      </c>
      <c r="I75" s="124">
        <v>0</v>
      </c>
      <c r="J75" s="124">
        <v>0</v>
      </c>
      <c r="K75" s="124">
        <v>0</v>
      </c>
      <c r="L75" s="124">
        <v>0</v>
      </c>
      <c r="M75" s="124">
        <v>0</v>
      </c>
      <c r="N75" s="124">
        <v>0</v>
      </c>
      <c r="O75" s="124">
        <v>0</v>
      </c>
      <c r="P75" s="124">
        <v>0</v>
      </c>
      <c r="Q75" s="124">
        <v>0</v>
      </c>
      <c r="R75" s="124">
        <v>0</v>
      </c>
      <c r="S75" s="124">
        <v>0</v>
      </c>
      <c r="T75" s="124">
        <v>0</v>
      </c>
      <c r="U75" s="125">
        <v>0</v>
      </c>
      <c r="V75" s="125">
        <v>0</v>
      </c>
    </row>
    <row r="76" spans="1:22">
      <c r="A76" s="101" t="s">
        <v>188</v>
      </c>
      <c r="B76"/>
      <c r="C76"/>
      <c r="D76"/>
      <c r="E76"/>
      <c r="G76" s="126"/>
      <c r="H76" s="124">
        <v>0</v>
      </c>
      <c r="I76" s="124">
        <v>0</v>
      </c>
      <c r="J76" s="124">
        <v>0</v>
      </c>
      <c r="K76" s="124">
        <v>0</v>
      </c>
      <c r="L76" s="124">
        <v>0</v>
      </c>
      <c r="M76" s="124">
        <v>0</v>
      </c>
      <c r="N76" s="124">
        <v>0</v>
      </c>
      <c r="O76" s="124">
        <v>0</v>
      </c>
      <c r="P76" s="124">
        <v>0</v>
      </c>
      <c r="Q76" s="124">
        <v>0</v>
      </c>
      <c r="R76" s="124">
        <v>0</v>
      </c>
      <c r="S76" s="124">
        <v>0</v>
      </c>
      <c r="T76" s="124">
        <v>0</v>
      </c>
      <c r="U76" s="125">
        <v>0</v>
      </c>
      <c r="V76" s="125">
        <v>0</v>
      </c>
    </row>
    <row r="77" spans="1:22">
      <c r="A77" s="101" t="s">
        <v>189</v>
      </c>
      <c r="B77"/>
      <c r="C77"/>
      <c r="D77"/>
      <c r="E77"/>
      <c r="G77" s="126"/>
      <c r="H77" s="124">
        <v>4.5320302929681047E-2</v>
      </c>
      <c r="I77" s="124">
        <v>0</v>
      </c>
      <c r="J77" s="124">
        <v>0</v>
      </c>
      <c r="K77" s="124">
        <v>0</v>
      </c>
      <c r="L77" s="124">
        <v>0</v>
      </c>
      <c r="M77" s="124">
        <v>0</v>
      </c>
      <c r="N77" s="124">
        <v>0</v>
      </c>
      <c r="O77" s="124">
        <v>0</v>
      </c>
      <c r="P77" s="124">
        <v>0</v>
      </c>
      <c r="Q77" s="124">
        <v>0</v>
      </c>
      <c r="R77" s="124">
        <v>0</v>
      </c>
      <c r="S77" s="124">
        <v>0</v>
      </c>
      <c r="T77" s="124">
        <v>0</v>
      </c>
      <c r="U77" s="125">
        <v>4.5320302929681047E-2</v>
      </c>
      <c r="V77" s="125">
        <v>0</v>
      </c>
    </row>
    <row r="78" spans="1:22">
      <c r="A78" s="102" t="s">
        <v>190</v>
      </c>
      <c r="B78"/>
      <c r="C78"/>
      <c r="D78"/>
      <c r="E78"/>
      <c r="G78" s="126"/>
      <c r="H78" s="140">
        <v>23.572805422441302</v>
      </c>
      <c r="I78" s="140">
        <v>11.026780400425672</v>
      </c>
      <c r="J78" s="140">
        <v>10.549340440885201</v>
      </c>
      <c r="K78" s="140">
        <v>20.997443951020003</v>
      </c>
      <c r="L78" s="140">
        <v>27.162757355457998</v>
      </c>
      <c r="M78" s="140">
        <v>22.642666091627003</v>
      </c>
      <c r="N78" s="140">
        <v>23.239726886091002</v>
      </c>
      <c r="O78" s="140">
        <v>23.556253881484</v>
      </c>
      <c r="P78" s="140">
        <v>18.710243951557</v>
      </c>
      <c r="Q78" s="140">
        <v>15.232444271038004</v>
      </c>
      <c r="R78" s="140">
        <v>22.027193839656</v>
      </c>
      <c r="S78" s="140">
        <v>29.354003611482</v>
      </c>
      <c r="T78" s="140">
        <v>25.194519215008</v>
      </c>
      <c r="U78" s="125">
        <v>93.309127570230174</v>
      </c>
      <c r="V78" s="125">
        <v>179.95705174794301</v>
      </c>
    </row>
    <row r="79" spans="1:22">
      <c r="A79" s="32" t="s">
        <v>191</v>
      </c>
      <c r="B79"/>
      <c r="C79"/>
      <c r="D79"/>
      <c r="E79"/>
      <c r="G79" s="126"/>
      <c r="H79" s="124">
        <v>0</v>
      </c>
      <c r="I79" s="124">
        <v>0</v>
      </c>
      <c r="J79" s="124">
        <v>0</v>
      </c>
      <c r="K79" s="124">
        <v>0</v>
      </c>
      <c r="L79" s="124">
        <v>0</v>
      </c>
      <c r="M79" s="124">
        <v>0</v>
      </c>
      <c r="N79" s="124">
        <v>0</v>
      </c>
      <c r="O79" s="124">
        <v>0</v>
      </c>
      <c r="P79" s="124">
        <v>0</v>
      </c>
      <c r="Q79" s="124">
        <v>0</v>
      </c>
      <c r="R79" s="124">
        <v>0</v>
      </c>
      <c r="S79" s="124">
        <v>0</v>
      </c>
      <c r="T79" s="124">
        <v>0</v>
      </c>
      <c r="U79" s="125">
        <v>0</v>
      </c>
      <c r="V79" s="125">
        <v>0</v>
      </c>
    </row>
    <row r="80" spans="1:22">
      <c r="A80" s="32" t="s">
        <v>192</v>
      </c>
      <c r="B80"/>
      <c r="C80"/>
      <c r="D80"/>
      <c r="E80"/>
      <c r="G80" s="126"/>
      <c r="H80" s="124">
        <v>0</v>
      </c>
      <c r="I80" s="124">
        <v>-3.2105492651999995E-2</v>
      </c>
      <c r="J80" s="124">
        <v>0</v>
      </c>
      <c r="K80" s="124">
        <v>0</v>
      </c>
      <c r="L80" s="124">
        <v>0</v>
      </c>
      <c r="M80" s="124">
        <v>0</v>
      </c>
      <c r="N80" s="124">
        <v>0</v>
      </c>
      <c r="O80" s="124">
        <v>0</v>
      </c>
      <c r="P80" s="124">
        <v>0</v>
      </c>
      <c r="Q80" s="124">
        <v>0</v>
      </c>
      <c r="R80" s="124">
        <v>0</v>
      </c>
      <c r="S80" s="124">
        <v>0</v>
      </c>
      <c r="T80" s="124">
        <v>0</v>
      </c>
      <c r="U80" s="125">
        <v>-3.2105492651999995E-2</v>
      </c>
      <c r="V80" s="125">
        <v>0</v>
      </c>
    </row>
    <row r="81" spans="1:22">
      <c r="A81" s="102" t="s">
        <v>193</v>
      </c>
      <c r="B81"/>
      <c r="C81"/>
      <c r="D81"/>
      <c r="E81"/>
      <c r="G81" s="127"/>
      <c r="H81" s="140">
        <v>23.572805422441302</v>
      </c>
      <c r="I81" s="140">
        <v>10.994674907773671</v>
      </c>
      <c r="J81" s="140">
        <v>10.549340440885201</v>
      </c>
      <c r="K81" s="140">
        <v>20.997443951020003</v>
      </c>
      <c r="L81" s="140">
        <v>27.162757355457998</v>
      </c>
      <c r="M81" s="140">
        <v>22.642666091627003</v>
      </c>
      <c r="N81" s="140">
        <v>23.239726886091002</v>
      </c>
      <c r="O81" s="140">
        <v>23.556253881484</v>
      </c>
      <c r="P81" s="140">
        <v>18.710243951557</v>
      </c>
      <c r="Q81" s="140">
        <v>15.232444271038004</v>
      </c>
      <c r="R81" s="140">
        <v>22.027193839656</v>
      </c>
      <c r="S81" s="140">
        <v>29.354003611482</v>
      </c>
      <c r="T81" s="140">
        <v>25.194519215008</v>
      </c>
      <c r="U81" s="125">
        <v>93.277022077578181</v>
      </c>
      <c r="V81" s="125">
        <v>179.95705174794301</v>
      </c>
    </row>
    <row r="82" spans="1:22">
      <c r="A82" s="38"/>
      <c r="B82" s="38"/>
      <c r="C82" s="38"/>
      <c r="D82" s="38"/>
      <c r="E82" s="38"/>
      <c r="G82"/>
      <c r="H82" s="137"/>
      <c r="I82" s="137"/>
      <c r="J82" s="137"/>
      <c r="K82" s="137"/>
      <c r="L82" s="137"/>
      <c r="M82" s="137"/>
      <c r="N82" s="137"/>
      <c r="O82" s="137"/>
      <c r="P82" s="137"/>
      <c r="Q82" s="137"/>
      <c r="R82" s="137"/>
      <c r="S82" s="137"/>
      <c r="T82" s="137"/>
      <c r="U82"/>
      <c r="V82"/>
    </row>
    <row r="83" spans="1:22">
      <c r="A83" s="38"/>
      <c r="B83" s="38"/>
      <c r="C83" s="38"/>
      <c r="D83" s="38"/>
      <c r="E83" s="38"/>
      <c r="G83"/>
      <c r="H83" s="137"/>
      <c r="I83" s="137"/>
      <c r="J83" s="137"/>
      <c r="K83" s="137"/>
      <c r="L83" s="137"/>
      <c r="M83" s="137"/>
      <c r="N83" s="137"/>
      <c r="O83" s="137"/>
      <c r="P83" s="137"/>
      <c r="Q83" s="137"/>
      <c r="R83" s="137"/>
      <c r="S83" s="137"/>
      <c r="T83" s="137"/>
      <c r="U83"/>
      <c r="V83"/>
    </row>
    <row r="84" spans="1:22">
      <c r="A84" s="38"/>
      <c r="B84" s="38"/>
      <c r="C84" s="38"/>
      <c r="D84" s="38"/>
      <c r="E84" s="38"/>
      <c r="G84" s="38"/>
      <c r="H84" s="38"/>
      <c r="I84" s="38"/>
      <c r="J84" s="38"/>
      <c r="K84" s="38"/>
      <c r="L84" s="38"/>
      <c r="M84" s="38"/>
      <c r="N84" s="38"/>
      <c r="O84" s="38"/>
      <c r="P84" s="38"/>
      <c r="Q84" s="38"/>
      <c r="R84" s="38"/>
      <c r="S84" s="38"/>
      <c r="T84" s="38"/>
      <c r="U84" s="142"/>
      <c r="V84" s="38"/>
    </row>
    <row r="85" spans="1:22">
      <c r="A85" s="103" t="s">
        <v>194</v>
      </c>
      <c r="B85" s="38"/>
      <c r="C85" s="38"/>
      <c r="D85" s="38"/>
      <c r="E85" s="38"/>
      <c r="G85" s="143"/>
      <c r="H85" s="144" t="s">
        <v>216</v>
      </c>
      <c r="I85" s="144" t="s">
        <v>217</v>
      </c>
      <c r="J85" s="144" t="s">
        <v>217</v>
      </c>
      <c r="K85" s="144" t="s">
        <v>217</v>
      </c>
      <c r="L85" s="144" t="s">
        <v>217</v>
      </c>
      <c r="M85" s="144" t="s">
        <v>217</v>
      </c>
      <c r="N85" s="144" t="s">
        <v>217</v>
      </c>
      <c r="O85" s="144" t="s">
        <v>217</v>
      </c>
      <c r="P85" s="144" t="s">
        <v>217</v>
      </c>
      <c r="Q85" s="144" t="s">
        <v>217</v>
      </c>
      <c r="R85" s="144" t="s">
        <v>217</v>
      </c>
      <c r="S85" s="144" t="s">
        <v>217</v>
      </c>
      <c r="T85" s="144" t="s">
        <v>217</v>
      </c>
      <c r="U85" s="142"/>
      <c r="V85" s="38"/>
    </row>
    <row r="86" spans="1:22">
      <c r="A86" s="38"/>
      <c r="B86" s="38"/>
      <c r="C86" s="38"/>
      <c r="D86" s="38"/>
      <c r="E86" s="38"/>
      <c r="G86" s="38"/>
      <c r="H86" s="38"/>
      <c r="I86" s="38"/>
      <c r="J86" s="38"/>
      <c r="K86" s="38"/>
      <c r="L86" s="38"/>
      <c r="M86" s="38"/>
      <c r="N86" s="38"/>
      <c r="O86" s="38"/>
      <c r="P86" s="38"/>
      <c r="Q86" s="38"/>
      <c r="R86" s="38"/>
      <c r="S86" s="38"/>
      <c r="T86" s="38"/>
      <c r="U86" s="38"/>
      <c r="V86" s="38"/>
    </row>
    <row r="87" spans="1:22" ht="15.75">
      <c r="A87" s="104" t="s">
        <v>195</v>
      </c>
      <c r="B87" s="105"/>
      <c r="C87" s="105"/>
      <c r="D87" s="105"/>
      <c r="E87" s="105"/>
      <c r="G87" s="38"/>
      <c r="H87" s="38"/>
      <c r="I87" s="38"/>
      <c r="J87" s="38"/>
      <c r="K87" s="38"/>
      <c r="L87" s="38"/>
      <c r="M87" s="38"/>
      <c r="N87" s="38"/>
      <c r="O87" s="38"/>
      <c r="P87" s="38"/>
      <c r="Q87" s="38"/>
      <c r="R87" s="38"/>
      <c r="S87" s="38"/>
      <c r="T87" s="38"/>
      <c r="U87" s="38"/>
      <c r="V87" s="38"/>
    </row>
    <row r="88" spans="1:22" ht="15.75">
      <c r="A88" s="100"/>
      <c r="B88" s="105"/>
      <c r="C88" s="105"/>
      <c r="D88" s="105"/>
      <c r="E88" s="105"/>
      <c r="G88" s="38"/>
      <c r="H88" s="38"/>
      <c r="I88" s="38"/>
      <c r="J88" s="38"/>
      <c r="K88" s="38"/>
      <c r="L88" s="38"/>
      <c r="M88" s="38"/>
      <c r="N88" s="38"/>
      <c r="O88" s="38"/>
      <c r="P88" s="38"/>
      <c r="Q88" s="38"/>
      <c r="R88" s="38"/>
      <c r="S88" s="38"/>
      <c r="T88" s="38"/>
      <c r="U88" s="38"/>
      <c r="V88" s="38"/>
    </row>
    <row r="89" spans="1:22" ht="15.75">
      <c r="A89" s="106"/>
      <c r="B89" s="105"/>
      <c r="C89" s="105"/>
      <c r="D89" s="105"/>
      <c r="E89" s="105"/>
      <c r="G89" s="38"/>
      <c r="H89" s="38"/>
      <c r="I89" s="38"/>
      <c r="J89" s="38"/>
      <c r="K89" s="38"/>
      <c r="L89" s="38"/>
      <c r="M89" s="38"/>
      <c r="N89" s="38"/>
      <c r="O89" s="38"/>
      <c r="P89" s="38"/>
      <c r="Q89" s="38"/>
      <c r="R89" s="38"/>
      <c r="S89" s="38"/>
      <c r="T89" s="38"/>
      <c r="U89" s="38"/>
      <c r="V89" s="38"/>
    </row>
    <row r="90" spans="1:22" ht="15">
      <c r="A90" s="107"/>
      <c r="B90" s="105"/>
      <c r="C90" s="105"/>
      <c r="D90" s="105"/>
      <c r="E90" s="105"/>
      <c r="G90" s="38"/>
      <c r="H90" s="38"/>
      <c r="I90" s="38"/>
      <c r="J90" s="38"/>
      <c r="K90" s="38"/>
      <c r="L90" s="38"/>
      <c r="M90" s="38"/>
      <c r="N90" s="38"/>
      <c r="O90" s="38"/>
      <c r="P90" s="38"/>
      <c r="Q90" s="38"/>
      <c r="R90" s="38"/>
      <c r="S90" s="38"/>
      <c r="T90" s="38"/>
      <c r="U90" s="38"/>
      <c r="V90" s="38"/>
    </row>
    <row r="91" spans="1:22" ht="15">
      <c r="A91" s="108" t="s">
        <v>196</v>
      </c>
      <c r="B91" s="109"/>
      <c r="C91" s="110"/>
      <c r="D91" s="110"/>
      <c r="E91" s="110"/>
      <c r="G91" s="145"/>
      <c r="H91" s="145"/>
      <c r="I91" s="145"/>
      <c r="J91" s="145"/>
      <c r="K91" s="145"/>
      <c r="L91" s="145"/>
      <c r="M91" s="145"/>
      <c r="N91" s="145"/>
      <c r="O91" s="145"/>
      <c r="P91" s="145"/>
      <c r="Q91" s="145"/>
      <c r="R91" s="145"/>
      <c r="S91" s="145"/>
      <c r="T91" s="145"/>
      <c r="U91" s="145"/>
      <c r="V91" s="145"/>
    </row>
    <row r="92" spans="1:22">
      <c r="A92" s="95" t="s">
        <v>197</v>
      </c>
      <c r="B92" s="95" t="s">
        <v>70</v>
      </c>
      <c r="C92" s="95" t="s">
        <v>13</v>
      </c>
      <c r="D92" s="95"/>
      <c r="E92" s="95" t="s">
        <v>71</v>
      </c>
      <c r="G92" s="146"/>
      <c r="H92" s="146"/>
      <c r="I92" s="146"/>
      <c r="J92" s="146"/>
      <c r="K92" s="146"/>
      <c r="L92" s="146"/>
      <c r="M92" s="146"/>
      <c r="N92" s="146"/>
      <c r="O92" s="146"/>
      <c r="P92" s="146"/>
      <c r="Q92" s="146"/>
      <c r="R92" s="146"/>
      <c r="S92" s="146"/>
      <c r="T92" s="146"/>
      <c r="U92" s="131"/>
      <c r="V92" s="131"/>
    </row>
    <row r="93" spans="1:22">
      <c r="A93" s="95" t="s">
        <v>197</v>
      </c>
      <c r="B93" s="95" t="s">
        <v>70</v>
      </c>
      <c r="C93" s="95" t="s">
        <v>11</v>
      </c>
      <c r="D93" s="95"/>
      <c r="E93" s="95" t="s">
        <v>71</v>
      </c>
      <c r="G93" s="146"/>
      <c r="H93" s="146"/>
      <c r="I93" s="146"/>
      <c r="J93" s="146"/>
      <c r="K93" s="146"/>
      <c r="L93" s="146"/>
      <c r="M93" s="146"/>
      <c r="N93" s="146"/>
      <c r="O93" s="146"/>
      <c r="P93" s="146"/>
      <c r="Q93" s="146"/>
      <c r="R93" s="146"/>
      <c r="S93" s="146"/>
      <c r="T93" s="146"/>
      <c r="U93" s="131"/>
      <c r="V93" s="131"/>
    </row>
    <row r="94" spans="1:22">
      <c r="A94" s="95" t="s">
        <v>197</v>
      </c>
      <c r="B94" s="95" t="s">
        <v>70</v>
      </c>
      <c r="C94" s="95" t="s">
        <v>9</v>
      </c>
      <c r="D94" s="95"/>
      <c r="E94" s="95" t="s">
        <v>71</v>
      </c>
      <c r="G94" s="146"/>
      <c r="H94" s="146"/>
      <c r="I94" s="146"/>
      <c r="J94" s="146"/>
      <c r="K94" s="146"/>
      <c r="L94" s="146"/>
      <c r="M94" s="146"/>
      <c r="N94" s="146"/>
      <c r="O94" s="146"/>
      <c r="P94" s="146"/>
      <c r="Q94" s="146"/>
      <c r="R94" s="146"/>
      <c r="S94" s="146"/>
      <c r="T94" s="146"/>
      <c r="U94" s="131"/>
      <c r="V94" s="131"/>
    </row>
    <row r="95" spans="1:22" ht="15">
      <c r="A95" s="111"/>
      <c r="B95" s="111"/>
      <c r="C95" s="111"/>
      <c r="D95" s="111"/>
      <c r="E95" s="111"/>
      <c r="G95" s="146"/>
      <c r="H95" s="146"/>
      <c r="I95" s="146"/>
      <c r="J95" s="146"/>
      <c r="K95" s="146"/>
      <c r="L95" s="146"/>
      <c r="M95" s="146"/>
      <c r="N95" s="146"/>
      <c r="O95" s="146"/>
      <c r="P95" s="146"/>
      <c r="Q95" s="146"/>
      <c r="R95" s="146"/>
      <c r="S95" s="146"/>
      <c r="T95" s="146"/>
      <c r="U95" s="147"/>
      <c r="V95" s="147"/>
    </row>
    <row r="96" spans="1:22" ht="15">
      <c r="A96" s="108" t="s">
        <v>198</v>
      </c>
      <c r="B96" s="110"/>
      <c r="C96" s="110"/>
      <c r="D96" s="110"/>
      <c r="E96" s="110"/>
      <c r="G96" s="148"/>
      <c r="H96" s="148"/>
      <c r="I96" s="148"/>
      <c r="J96" s="148"/>
      <c r="K96" s="148"/>
      <c r="L96" s="148"/>
      <c r="M96" s="148"/>
      <c r="N96" s="148"/>
      <c r="O96" s="148"/>
      <c r="P96" s="148"/>
      <c r="Q96" s="148"/>
      <c r="R96" s="148"/>
      <c r="S96" s="148"/>
      <c r="T96" s="148"/>
      <c r="U96" s="147"/>
      <c r="V96" s="147"/>
    </row>
    <row r="97" spans="1:22">
      <c r="A97" s="95" t="s">
        <v>197</v>
      </c>
      <c r="B97" s="112" t="s">
        <v>199</v>
      </c>
      <c r="C97" s="95" t="s">
        <v>13</v>
      </c>
      <c r="D97" s="95"/>
      <c r="E97" s="95" t="s">
        <v>71</v>
      </c>
      <c r="G97" s="146"/>
      <c r="H97" s="146"/>
      <c r="I97" s="146"/>
      <c r="J97" s="146"/>
      <c r="K97" s="146"/>
      <c r="L97" s="146"/>
      <c r="M97" s="146"/>
      <c r="N97" s="146"/>
      <c r="O97" s="146"/>
      <c r="P97" s="146"/>
      <c r="Q97" s="146"/>
      <c r="R97" s="146"/>
      <c r="S97" s="146"/>
      <c r="T97" s="146"/>
      <c r="U97" s="131"/>
      <c r="V97" s="131"/>
    </row>
    <row r="98" spans="1:22">
      <c r="A98" s="95" t="s">
        <v>197</v>
      </c>
      <c r="B98" s="112" t="s">
        <v>199</v>
      </c>
      <c r="C98" s="95" t="s">
        <v>11</v>
      </c>
      <c r="D98" s="95"/>
      <c r="E98" s="95" t="s">
        <v>71</v>
      </c>
      <c r="G98" s="146"/>
      <c r="H98" s="146"/>
      <c r="I98" s="146"/>
      <c r="J98" s="146"/>
      <c r="K98" s="146"/>
      <c r="L98" s="146"/>
      <c r="M98" s="146"/>
      <c r="N98" s="146"/>
      <c r="O98" s="146"/>
      <c r="P98" s="146"/>
      <c r="Q98" s="146"/>
      <c r="R98" s="146"/>
      <c r="S98" s="146"/>
      <c r="T98" s="146"/>
      <c r="U98" s="131"/>
      <c r="V98" s="131"/>
    </row>
    <row r="99" spans="1:22">
      <c r="A99" s="95" t="s">
        <v>197</v>
      </c>
      <c r="B99" s="112" t="s">
        <v>199</v>
      </c>
      <c r="C99" s="95" t="s">
        <v>9</v>
      </c>
      <c r="D99" s="95"/>
      <c r="E99" s="95" t="s">
        <v>71</v>
      </c>
      <c r="G99" s="146"/>
      <c r="H99" s="146"/>
      <c r="I99" s="146"/>
      <c r="J99" s="146"/>
      <c r="K99" s="146"/>
      <c r="L99" s="146"/>
      <c r="M99" s="146"/>
      <c r="N99" s="146"/>
      <c r="O99" s="146"/>
      <c r="P99" s="146"/>
      <c r="Q99" s="146"/>
      <c r="R99" s="146"/>
      <c r="S99" s="146"/>
      <c r="T99" s="146"/>
      <c r="U99" s="131"/>
      <c r="V99" s="131"/>
    </row>
    <row r="100" spans="1:22" ht="15">
      <c r="A100" s="111"/>
      <c r="B100" s="111"/>
      <c r="C100" s="111"/>
      <c r="D100" s="111"/>
      <c r="E100" s="111"/>
      <c r="G100" s="146"/>
      <c r="H100" s="146"/>
      <c r="I100" s="146"/>
      <c r="J100" s="146"/>
      <c r="K100" s="146"/>
      <c r="L100" s="146"/>
      <c r="M100" s="146"/>
      <c r="N100" s="146"/>
      <c r="O100" s="146"/>
      <c r="P100" s="146"/>
      <c r="Q100" s="146"/>
      <c r="R100" s="146"/>
      <c r="S100" s="146"/>
      <c r="T100" s="146"/>
      <c r="U100" s="147"/>
      <c r="V100" s="147"/>
    </row>
    <row r="101" spans="1:22" ht="15">
      <c r="A101" s="113" t="s">
        <v>200</v>
      </c>
      <c r="B101" s="114"/>
      <c r="C101" s="114"/>
      <c r="D101" s="114"/>
      <c r="E101" s="114"/>
      <c r="G101" s="146"/>
      <c r="H101" s="146"/>
      <c r="I101" s="146"/>
      <c r="J101" s="146"/>
      <c r="K101" s="146"/>
      <c r="L101" s="146"/>
      <c r="M101" s="146"/>
      <c r="N101" s="146"/>
      <c r="O101" s="146"/>
      <c r="P101" s="146"/>
      <c r="Q101" s="146"/>
      <c r="R101" s="146"/>
      <c r="S101" s="146"/>
      <c r="T101" s="146"/>
      <c r="U101" s="147"/>
      <c r="V101" s="147"/>
    </row>
    <row r="102" spans="1:22">
      <c r="A102" s="95" t="s">
        <v>197</v>
      </c>
      <c r="B102" s="95" t="s">
        <v>201</v>
      </c>
      <c r="C102" s="95" t="s">
        <v>13</v>
      </c>
      <c r="D102" s="95"/>
      <c r="E102" s="95" t="s">
        <v>71</v>
      </c>
      <c r="G102" s="146"/>
      <c r="H102" s="146"/>
      <c r="I102" s="146"/>
      <c r="J102" s="146"/>
      <c r="K102" s="146"/>
      <c r="L102" s="146"/>
      <c r="M102" s="146"/>
      <c r="N102" s="146"/>
      <c r="O102" s="146"/>
      <c r="P102" s="146"/>
      <c r="Q102" s="146"/>
      <c r="R102" s="146"/>
      <c r="S102" s="146"/>
      <c r="T102" s="146"/>
      <c r="U102" s="131"/>
      <c r="V102" s="131"/>
    </row>
    <row r="103" spans="1:22">
      <c r="A103" s="95" t="s">
        <v>197</v>
      </c>
      <c r="B103" s="95" t="s">
        <v>201</v>
      </c>
      <c r="C103" s="95" t="s">
        <v>11</v>
      </c>
      <c r="D103" s="95"/>
      <c r="E103" s="95" t="s">
        <v>71</v>
      </c>
      <c r="G103" s="146"/>
      <c r="H103" s="146"/>
      <c r="I103" s="146"/>
      <c r="J103" s="146"/>
      <c r="K103" s="146"/>
      <c r="L103" s="146"/>
      <c r="M103" s="146"/>
      <c r="N103" s="146"/>
      <c r="O103" s="146"/>
      <c r="P103" s="146"/>
      <c r="Q103" s="146"/>
      <c r="R103" s="146"/>
      <c r="S103" s="146"/>
      <c r="T103" s="146"/>
      <c r="U103" s="131"/>
      <c r="V103" s="131"/>
    </row>
    <row r="104" spans="1:22">
      <c r="A104" s="95" t="s">
        <v>197</v>
      </c>
      <c r="B104" s="95" t="s">
        <v>201</v>
      </c>
      <c r="C104" s="95" t="s">
        <v>9</v>
      </c>
      <c r="D104" s="95"/>
      <c r="E104" s="95" t="s">
        <v>71</v>
      </c>
      <c r="G104" s="146"/>
      <c r="H104" s="146"/>
      <c r="I104" s="146"/>
      <c r="J104" s="146"/>
      <c r="K104" s="146"/>
      <c r="L104" s="146"/>
      <c r="M104" s="146"/>
      <c r="N104" s="146"/>
      <c r="O104" s="146"/>
      <c r="P104" s="146"/>
      <c r="Q104" s="146"/>
      <c r="R104" s="146"/>
      <c r="S104" s="146"/>
      <c r="T104" s="146"/>
      <c r="U104" s="131"/>
      <c r="V104" s="131"/>
    </row>
    <row r="105" spans="1:22">
      <c r="A105" s="115"/>
      <c r="B105" s="115"/>
      <c r="C105" s="115"/>
      <c r="D105" s="115"/>
      <c r="E105" s="115"/>
      <c r="G105" s="146"/>
      <c r="H105" s="146"/>
      <c r="I105" s="146"/>
      <c r="J105" s="146"/>
      <c r="K105" s="146"/>
      <c r="L105" s="146"/>
      <c r="M105" s="146"/>
      <c r="N105" s="146"/>
      <c r="O105" s="146"/>
      <c r="P105" s="146"/>
      <c r="Q105" s="146"/>
      <c r="R105" s="146"/>
      <c r="S105" s="146"/>
      <c r="T105" s="146"/>
      <c r="U105" s="131"/>
      <c r="V105" s="131"/>
    </row>
    <row r="106" spans="1:22">
      <c r="A106" s="115"/>
      <c r="B106" s="115"/>
      <c r="C106" s="115"/>
      <c r="D106" s="115"/>
      <c r="E106" s="115"/>
      <c r="G106" s="146"/>
      <c r="H106" s="146"/>
      <c r="I106" s="146"/>
      <c r="J106" s="146"/>
      <c r="K106" s="146"/>
      <c r="L106" s="146"/>
      <c r="M106" s="146"/>
      <c r="N106" s="146"/>
      <c r="O106" s="146"/>
      <c r="P106" s="146"/>
      <c r="Q106" s="146"/>
      <c r="R106" s="146"/>
      <c r="S106" s="146"/>
      <c r="T106" s="146"/>
      <c r="U106" s="131"/>
      <c r="V106" s="131"/>
    </row>
    <row r="107" spans="1:22" ht="15">
      <c r="A107" s="114"/>
      <c r="B107" s="115"/>
      <c r="C107" s="115"/>
      <c r="D107" s="115"/>
      <c r="E107" s="115"/>
      <c r="G107" s="146"/>
      <c r="H107" s="146"/>
      <c r="I107" s="146"/>
      <c r="J107" s="146"/>
      <c r="K107" s="146"/>
      <c r="L107" s="146"/>
      <c r="M107" s="146"/>
      <c r="N107" s="146"/>
      <c r="O107" s="146"/>
      <c r="P107" s="146"/>
      <c r="Q107" s="146"/>
      <c r="R107" s="146"/>
      <c r="S107" s="146"/>
      <c r="T107" s="146"/>
      <c r="U107" s="105"/>
      <c r="V107" s="105"/>
    </row>
    <row r="108" spans="1:22" ht="15">
      <c r="A108" s="114"/>
      <c r="B108" s="115"/>
      <c r="C108" s="115"/>
      <c r="D108" s="115"/>
      <c r="E108" s="115"/>
      <c r="G108" s="146"/>
      <c r="H108" s="146"/>
      <c r="I108" s="146"/>
      <c r="J108" s="146"/>
      <c r="K108" s="146"/>
      <c r="L108" s="146"/>
      <c r="M108" s="146"/>
      <c r="N108" s="146"/>
      <c r="O108" s="146"/>
      <c r="P108" s="146"/>
      <c r="Q108" s="146"/>
      <c r="R108" s="146"/>
      <c r="S108" s="146"/>
      <c r="T108" s="146"/>
      <c r="U108" s="105"/>
      <c r="V108" s="105"/>
    </row>
    <row r="109" spans="1:22" ht="15">
      <c r="A109" s="116" t="s">
        <v>202</v>
      </c>
      <c r="B109" s="117"/>
      <c r="C109" s="117"/>
      <c r="D109" s="117"/>
      <c r="E109" s="117"/>
      <c r="G109" s="146"/>
      <c r="H109" s="146"/>
      <c r="I109" s="146"/>
      <c r="J109" s="146"/>
      <c r="K109" s="146"/>
      <c r="L109" s="146"/>
      <c r="M109" s="146"/>
      <c r="N109" s="146"/>
      <c r="O109" s="146"/>
      <c r="P109" s="146"/>
      <c r="Q109" s="146"/>
      <c r="R109" s="146"/>
      <c r="S109" s="146"/>
      <c r="T109" s="146"/>
      <c r="U109" s="105"/>
      <c r="V109" s="105"/>
    </row>
    <row r="110" spans="1:22">
      <c r="A110" s="112" t="s">
        <v>197</v>
      </c>
      <c r="B110" s="95"/>
      <c r="C110" s="95" t="s">
        <v>13</v>
      </c>
      <c r="D110" s="95"/>
      <c r="E110" s="95" t="s">
        <v>203</v>
      </c>
      <c r="G110" s="123"/>
      <c r="H110" s="149">
        <v>0.79675543620220235</v>
      </c>
      <c r="I110" s="150">
        <v>1.1841977684720488</v>
      </c>
      <c r="J110" s="150">
        <v>0.31670404716410533</v>
      </c>
      <c r="K110" s="150">
        <v>0.72965470280099998</v>
      </c>
      <c r="L110" s="150">
        <v>0.25362510281799999</v>
      </c>
      <c r="M110" s="150">
        <v>0.356867425307</v>
      </c>
      <c r="N110" s="150">
        <v>0.13309481249999999</v>
      </c>
      <c r="O110" s="150">
        <v>0.18814368663600001</v>
      </c>
      <c r="P110" s="150">
        <v>0</v>
      </c>
      <c r="Q110" s="150">
        <v>0</v>
      </c>
      <c r="R110" s="150">
        <v>0</v>
      </c>
      <c r="S110" s="150">
        <v>0</v>
      </c>
      <c r="T110" s="150">
        <v>0</v>
      </c>
      <c r="U110" s="125">
        <v>3.2809370574573564</v>
      </c>
      <c r="V110" s="125">
        <v>0.678105924443</v>
      </c>
    </row>
    <row r="111" spans="1:22">
      <c r="A111" s="95" t="s">
        <v>204</v>
      </c>
      <c r="B111" s="95"/>
      <c r="C111" s="95" t="s">
        <v>13</v>
      </c>
      <c r="D111" s="95"/>
      <c r="E111" s="95" t="s">
        <v>203</v>
      </c>
      <c r="G111" s="126"/>
      <c r="H111" s="149">
        <v>0</v>
      </c>
      <c r="I111" s="150">
        <v>2.5413293911375121E-2</v>
      </c>
      <c r="J111" s="150">
        <v>2.8678039607783944E-2</v>
      </c>
      <c r="K111" s="150">
        <v>5.3511359856000001E-2</v>
      </c>
      <c r="L111" s="150">
        <v>0</v>
      </c>
      <c r="M111" s="150">
        <v>0.11225272174500001</v>
      </c>
      <c r="N111" s="150">
        <v>0</v>
      </c>
      <c r="O111" s="150">
        <v>0</v>
      </c>
      <c r="P111" s="150">
        <v>0</v>
      </c>
      <c r="Q111" s="150">
        <v>0</v>
      </c>
      <c r="R111" s="150">
        <v>0</v>
      </c>
      <c r="S111" s="150">
        <v>0</v>
      </c>
      <c r="T111" s="150">
        <v>0</v>
      </c>
      <c r="U111" s="125">
        <v>0.10760269337515907</v>
      </c>
      <c r="V111" s="125">
        <v>0.11225272174500001</v>
      </c>
    </row>
    <row r="112" spans="1:22">
      <c r="A112" s="118" t="s">
        <v>205</v>
      </c>
      <c r="B112" s="118"/>
      <c r="C112" s="118" t="s">
        <v>13</v>
      </c>
      <c r="D112" s="118"/>
      <c r="E112" s="118" t="s">
        <v>203</v>
      </c>
      <c r="G112" s="126"/>
      <c r="H112" s="151">
        <v>0.79675543620220235</v>
      </c>
      <c r="I112" s="152">
        <v>1.209611062383424</v>
      </c>
      <c r="J112" s="152">
        <v>0.34538208677188925</v>
      </c>
      <c r="K112" s="152">
        <v>0.78316606265699995</v>
      </c>
      <c r="L112" s="152">
        <v>0.25362510281799999</v>
      </c>
      <c r="M112" s="152">
        <v>0.469120147052</v>
      </c>
      <c r="N112" s="152">
        <v>0.13309481249999999</v>
      </c>
      <c r="O112" s="152">
        <v>0.18814368663600001</v>
      </c>
      <c r="P112" s="152">
        <v>0</v>
      </c>
      <c r="Q112" s="152">
        <v>0</v>
      </c>
      <c r="R112" s="152">
        <v>0</v>
      </c>
      <c r="S112" s="152">
        <v>0</v>
      </c>
      <c r="T112" s="152">
        <v>0</v>
      </c>
      <c r="U112" s="132">
        <v>3.3885397508325155</v>
      </c>
      <c r="V112" s="125">
        <v>0.790358646188</v>
      </c>
    </row>
    <row r="113" spans="1:22">
      <c r="A113" s="112" t="s">
        <v>197</v>
      </c>
      <c r="B113" s="95"/>
      <c r="C113" s="95" t="s">
        <v>11</v>
      </c>
      <c r="D113" s="95"/>
      <c r="E113" s="95" t="s">
        <v>203</v>
      </c>
      <c r="G113" s="126"/>
      <c r="H113" s="150">
        <v>0.20002606270317097</v>
      </c>
      <c r="I113" s="150">
        <v>0.18366850230376952</v>
      </c>
      <c r="J113" s="150">
        <v>0</v>
      </c>
      <c r="K113" s="150">
        <v>2.7267291853E-2</v>
      </c>
      <c r="L113" s="150">
        <v>0.17996348696</v>
      </c>
      <c r="M113" s="150">
        <v>0.39264644500000001</v>
      </c>
      <c r="N113" s="150">
        <v>0.39264644500000001</v>
      </c>
      <c r="O113" s="150">
        <v>0.57806211103100003</v>
      </c>
      <c r="P113" s="150">
        <v>0</v>
      </c>
      <c r="Q113" s="150">
        <v>0</v>
      </c>
      <c r="R113" s="150">
        <v>0</v>
      </c>
      <c r="S113" s="150">
        <v>0</v>
      </c>
      <c r="T113" s="150">
        <v>0</v>
      </c>
      <c r="U113" s="125">
        <v>0.59092534381994044</v>
      </c>
      <c r="V113" s="125">
        <v>1.363355001031</v>
      </c>
    </row>
    <row r="114" spans="1:22">
      <c r="A114" s="95" t="s">
        <v>206</v>
      </c>
      <c r="B114" s="95"/>
      <c r="C114" s="95" t="s">
        <v>11</v>
      </c>
      <c r="D114" s="95"/>
      <c r="E114" s="95" t="s">
        <v>203</v>
      </c>
      <c r="G114" s="126"/>
      <c r="H114" s="150">
        <v>0</v>
      </c>
      <c r="I114" s="150">
        <v>0</v>
      </c>
      <c r="J114" s="150">
        <v>0</v>
      </c>
      <c r="K114" s="150">
        <v>0</v>
      </c>
      <c r="L114" s="150">
        <v>0</v>
      </c>
      <c r="M114" s="150">
        <v>0</v>
      </c>
      <c r="N114" s="150">
        <v>0</v>
      </c>
      <c r="O114" s="150">
        <v>0</v>
      </c>
      <c r="P114" s="150">
        <v>0</v>
      </c>
      <c r="Q114" s="150">
        <v>0</v>
      </c>
      <c r="R114" s="150">
        <v>0</v>
      </c>
      <c r="S114" s="150">
        <v>0</v>
      </c>
      <c r="T114" s="150">
        <v>0</v>
      </c>
      <c r="U114" s="125">
        <v>0</v>
      </c>
      <c r="V114" s="125">
        <v>0</v>
      </c>
    </row>
    <row r="115" spans="1:22">
      <c r="A115" s="95" t="s">
        <v>204</v>
      </c>
      <c r="B115" s="95"/>
      <c r="C115" s="95" t="s">
        <v>11</v>
      </c>
      <c r="D115" s="95"/>
      <c r="E115" s="95" t="s">
        <v>203</v>
      </c>
      <c r="G115" s="126"/>
      <c r="H115" s="150">
        <v>0</v>
      </c>
      <c r="I115" s="150">
        <v>0</v>
      </c>
      <c r="J115" s="150">
        <v>0</v>
      </c>
      <c r="K115" s="150">
        <v>0</v>
      </c>
      <c r="L115" s="150">
        <v>0</v>
      </c>
      <c r="M115" s="150">
        <v>0</v>
      </c>
      <c r="N115" s="150">
        <v>0</v>
      </c>
      <c r="O115" s="150">
        <v>0</v>
      </c>
      <c r="P115" s="150">
        <v>0</v>
      </c>
      <c r="Q115" s="150">
        <v>0</v>
      </c>
      <c r="R115" s="150">
        <v>0</v>
      </c>
      <c r="S115" s="150">
        <v>0</v>
      </c>
      <c r="T115" s="150">
        <v>0</v>
      </c>
      <c r="U115" s="125">
        <v>0</v>
      </c>
      <c r="V115" s="125">
        <v>0</v>
      </c>
    </row>
    <row r="116" spans="1:22">
      <c r="A116" s="118" t="s">
        <v>205</v>
      </c>
      <c r="B116" s="118"/>
      <c r="C116" s="118" t="s">
        <v>11</v>
      </c>
      <c r="D116" s="118"/>
      <c r="E116" s="118" t="s">
        <v>203</v>
      </c>
      <c r="G116" s="126"/>
      <c r="H116" s="152">
        <v>0.20002606270317097</v>
      </c>
      <c r="I116" s="152">
        <v>0.18366850230376952</v>
      </c>
      <c r="J116" s="152">
        <v>0</v>
      </c>
      <c r="K116" s="152">
        <v>2.7267291853E-2</v>
      </c>
      <c r="L116" s="152">
        <v>0.17996348696</v>
      </c>
      <c r="M116" s="152">
        <v>0.39264644500000001</v>
      </c>
      <c r="N116" s="152">
        <v>0.39264644500000001</v>
      </c>
      <c r="O116" s="152">
        <v>0.57806211103100003</v>
      </c>
      <c r="P116" s="152">
        <v>0</v>
      </c>
      <c r="Q116" s="152">
        <v>0</v>
      </c>
      <c r="R116" s="152">
        <v>0</v>
      </c>
      <c r="S116" s="152">
        <v>0</v>
      </c>
      <c r="T116" s="152">
        <v>0</v>
      </c>
      <c r="U116" s="132">
        <v>0.59092534381994044</v>
      </c>
      <c r="V116" s="125">
        <v>1.363355001031</v>
      </c>
    </row>
    <row r="117" spans="1:22">
      <c r="A117" s="112" t="s">
        <v>197</v>
      </c>
      <c r="B117" s="95"/>
      <c r="C117" s="95" t="s">
        <v>9</v>
      </c>
      <c r="D117" s="95"/>
      <c r="E117" s="95" t="s">
        <v>203</v>
      </c>
      <c r="G117" s="126"/>
      <c r="H117" s="150">
        <v>0.27188137815166941</v>
      </c>
      <c r="I117" s="150">
        <v>7.2511526223061798E-2</v>
      </c>
      <c r="J117" s="150">
        <v>0</v>
      </c>
      <c r="K117" s="150">
        <v>0</v>
      </c>
      <c r="L117" s="150">
        <v>0</v>
      </c>
      <c r="M117" s="150">
        <v>0</v>
      </c>
      <c r="N117" s="150">
        <v>0</v>
      </c>
      <c r="O117" s="150">
        <v>0</v>
      </c>
      <c r="P117" s="150">
        <v>0</v>
      </c>
      <c r="Q117" s="150">
        <v>0</v>
      </c>
      <c r="R117" s="150">
        <v>0</v>
      </c>
      <c r="S117" s="150">
        <v>0</v>
      </c>
      <c r="T117" s="150">
        <v>0</v>
      </c>
      <c r="U117" s="125">
        <v>0.34439290437473119</v>
      </c>
      <c r="V117" s="125">
        <v>0</v>
      </c>
    </row>
    <row r="118" spans="1:22">
      <c r="A118" s="95" t="s">
        <v>206</v>
      </c>
      <c r="B118" s="95"/>
      <c r="C118" s="95" t="s">
        <v>9</v>
      </c>
      <c r="D118" s="95"/>
      <c r="E118" s="95" t="s">
        <v>203</v>
      </c>
      <c r="G118" s="126"/>
      <c r="H118" s="150">
        <v>0</v>
      </c>
      <c r="I118" s="150">
        <v>0</v>
      </c>
      <c r="J118" s="150">
        <v>0</v>
      </c>
      <c r="K118" s="150">
        <v>0</v>
      </c>
      <c r="L118" s="150">
        <v>0</v>
      </c>
      <c r="M118" s="150">
        <v>0</v>
      </c>
      <c r="N118" s="150">
        <v>0</v>
      </c>
      <c r="O118" s="150">
        <v>0</v>
      </c>
      <c r="P118" s="150">
        <v>0</v>
      </c>
      <c r="Q118" s="150">
        <v>0</v>
      </c>
      <c r="R118" s="150">
        <v>0</v>
      </c>
      <c r="S118" s="150">
        <v>0</v>
      </c>
      <c r="T118" s="150">
        <v>0</v>
      </c>
      <c r="U118" s="125">
        <v>0</v>
      </c>
      <c r="V118" s="125">
        <v>0</v>
      </c>
    </row>
    <row r="119" spans="1:22">
      <c r="A119" s="95" t="s">
        <v>204</v>
      </c>
      <c r="B119" s="95"/>
      <c r="C119" s="95" t="s">
        <v>9</v>
      </c>
      <c r="D119" s="95"/>
      <c r="E119" s="95" t="s">
        <v>203</v>
      </c>
      <c r="G119" s="126"/>
      <c r="H119" s="150">
        <v>0</v>
      </c>
      <c r="I119" s="150">
        <v>0</v>
      </c>
      <c r="J119" s="150">
        <v>0</v>
      </c>
      <c r="K119" s="150">
        <v>0</v>
      </c>
      <c r="L119" s="150">
        <v>0</v>
      </c>
      <c r="M119" s="150">
        <v>0</v>
      </c>
      <c r="N119" s="150">
        <v>0</v>
      </c>
      <c r="O119" s="150">
        <v>0</v>
      </c>
      <c r="P119" s="150">
        <v>0</v>
      </c>
      <c r="Q119" s="150">
        <v>0</v>
      </c>
      <c r="R119" s="150">
        <v>0</v>
      </c>
      <c r="S119" s="150">
        <v>0</v>
      </c>
      <c r="T119" s="150">
        <v>0</v>
      </c>
      <c r="U119" s="125">
        <v>0</v>
      </c>
      <c r="V119" s="125">
        <v>0</v>
      </c>
    </row>
    <row r="120" spans="1:22">
      <c r="A120" s="118" t="s">
        <v>205</v>
      </c>
      <c r="B120" s="118"/>
      <c r="C120" s="118" t="s">
        <v>9</v>
      </c>
      <c r="D120" s="118"/>
      <c r="E120" s="118" t="s">
        <v>203</v>
      </c>
      <c r="G120" s="126"/>
      <c r="H120" s="152">
        <v>0.27188137815166941</v>
      </c>
      <c r="I120" s="152">
        <v>7.2511526223061798E-2</v>
      </c>
      <c r="J120" s="152">
        <v>0</v>
      </c>
      <c r="K120" s="152">
        <v>0</v>
      </c>
      <c r="L120" s="152">
        <v>0</v>
      </c>
      <c r="M120" s="152">
        <v>0</v>
      </c>
      <c r="N120" s="152">
        <v>0</v>
      </c>
      <c r="O120" s="152">
        <v>0</v>
      </c>
      <c r="P120" s="152">
        <v>0</v>
      </c>
      <c r="Q120" s="152">
        <v>0</v>
      </c>
      <c r="R120" s="152">
        <v>0</v>
      </c>
      <c r="S120" s="152">
        <v>0</v>
      </c>
      <c r="T120" s="152">
        <v>0</v>
      </c>
      <c r="U120" s="132">
        <v>0.34439290437473119</v>
      </c>
      <c r="V120" s="125">
        <v>0</v>
      </c>
    </row>
    <row r="121" spans="1:22">
      <c r="A121" s="118" t="s">
        <v>205</v>
      </c>
      <c r="B121" s="118"/>
      <c r="C121" s="118" t="s">
        <v>207</v>
      </c>
      <c r="D121" s="118"/>
      <c r="E121" s="118" t="s">
        <v>203</v>
      </c>
      <c r="G121" s="127"/>
      <c r="H121" s="152">
        <v>1.2686628770570427</v>
      </c>
      <c r="I121" s="152">
        <v>1.4657910909102554</v>
      </c>
      <c r="J121" s="152">
        <v>0.34538208677188925</v>
      </c>
      <c r="K121" s="152">
        <v>0.81043335450999998</v>
      </c>
      <c r="L121" s="152">
        <v>0.43358858977799997</v>
      </c>
      <c r="M121" s="152">
        <v>0.86176659205200001</v>
      </c>
      <c r="N121" s="152">
        <v>0.5257412575</v>
      </c>
      <c r="O121" s="152">
        <v>0.76620579766700003</v>
      </c>
      <c r="P121" s="152">
        <v>0</v>
      </c>
      <c r="Q121" s="152">
        <v>0</v>
      </c>
      <c r="R121" s="152">
        <v>0</v>
      </c>
      <c r="S121" s="152">
        <v>0</v>
      </c>
      <c r="T121" s="152">
        <v>0</v>
      </c>
      <c r="U121" s="132">
        <v>4.3238579990271875</v>
      </c>
      <c r="V121" s="125">
        <v>2.1537136472189999</v>
      </c>
    </row>
    <row r="122" spans="1:22" ht="15">
      <c r="A122" s="110"/>
      <c r="B122" s="110"/>
      <c r="C122" s="110"/>
      <c r="D122" s="110"/>
      <c r="E122" s="110"/>
      <c r="G122" s="105"/>
      <c r="H122" s="105"/>
      <c r="I122" s="105"/>
      <c r="J122" s="105"/>
      <c r="K122" s="105"/>
      <c r="L122" s="105"/>
      <c r="M122" s="105"/>
      <c r="N122" s="105"/>
      <c r="O122" s="105"/>
      <c r="P122" s="105"/>
      <c r="Q122" s="105"/>
      <c r="R122" s="105"/>
      <c r="S122" s="105"/>
      <c r="T122" s="105"/>
      <c r="U122" s="105"/>
      <c r="V122" s="105"/>
    </row>
    <row r="123" spans="1:22" ht="15">
      <c r="A123" s="116" t="s">
        <v>208</v>
      </c>
      <c r="B123" s="117"/>
      <c r="C123" s="117"/>
      <c r="D123" s="117"/>
      <c r="E123" s="117"/>
      <c r="G123" s="146"/>
      <c r="H123" s="146"/>
      <c r="I123" s="146"/>
      <c r="J123" s="146"/>
      <c r="K123" s="146"/>
      <c r="L123" s="146"/>
      <c r="M123" s="146"/>
      <c r="N123" s="146"/>
      <c r="O123" s="146"/>
      <c r="P123" s="146"/>
      <c r="Q123" s="146"/>
      <c r="R123" s="146"/>
      <c r="S123" s="146"/>
      <c r="T123" s="146"/>
      <c r="U123" s="105"/>
      <c r="V123" s="105"/>
    </row>
    <row r="124" spans="1:22">
      <c r="A124" s="112" t="s">
        <v>205</v>
      </c>
      <c r="B124" s="95"/>
      <c r="C124" s="95" t="s">
        <v>13</v>
      </c>
      <c r="D124" s="95"/>
      <c r="E124" s="95" t="s">
        <v>203</v>
      </c>
      <c r="G124" s="123"/>
      <c r="H124" s="149">
        <v>0.60756457001301201</v>
      </c>
      <c r="I124" s="150">
        <v>0</v>
      </c>
      <c r="J124" s="150">
        <v>1.1060768331231327E-2</v>
      </c>
      <c r="K124" s="150">
        <v>0</v>
      </c>
      <c r="L124" s="150">
        <v>0</v>
      </c>
      <c r="M124" s="150">
        <v>0</v>
      </c>
      <c r="N124" s="150">
        <v>0</v>
      </c>
      <c r="O124" s="150">
        <v>0</v>
      </c>
      <c r="P124" s="150">
        <v>0</v>
      </c>
      <c r="Q124" s="150">
        <v>0</v>
      </c>
      <c r="R124" s="150">
        <v>0</v>
      </c>
      <c r="S124" s="150">
        <v>0</v>
      </c>
      <c r="T124" s="150">
        <v>0</v>
      </c>
      <c r="U124" s="125">
        <v>0.61862533834424338</v>
      </c>
      <c r="V124" s="125">
        <v>0</v>
      </c>
    </row>
    <row r="125" spans="1:22">
      <c r="A125" s="112" t="s">
        <v>205</v>
      </c>
      <c r="B125" s="95"/>
      <c r="C125" s="95" t="s">
        <v>209</v>
      </c>
      <c r="D125" s="95"/>
      <c r="E125" s="95" t="s">
        <v>203</v>
      </c>
      <c r="G125" s="126"/>
      <c r="H125" s="149">
        <v>0</v>
      </c>
      <c r="I125" s="150">
        <v>3.2305854677908745E-2</v>
      </c>
      <c r="J125" s="150">
        <v>1.4964568918724738E-2</v>
      </c>
      <c r="K125" s="150">
        <v>0</v>
      </c>
      <c r="L125" s="150">
        <v>0</v>
      </c>
      <c r="M125" s="150">
        <v>0</v>
      </c>
      <c r="N125" s="150">
        <v>0</v>
      </c>
      <c r="O125" s="150">
        <v>0</v>
      </c>
      <c r="P125" s="150">
        <v>0</v>
      </c>
      <c r="Q125" s="150">
        <v>0</v>
      </c>
      <c r="R125" s="150">
        <v>0</v>
      </c>
      <c r="S125" s="150">
        <v>0</v>
      </c>
      <c r="T125" s="150">
        <v>0</v>
      </c>
      <c r="U125" s="125">
        <v>4.7270423596633485E-2</v>
      </c>
      <c r="V125" s="125">
        <v>0</v>
      </c>
    </row>
    <row r="126" spans="1:22">
      <c r="A126" s="112" t="s">
        <v>205</v>
      </c>
      <c r="B126" s="95"/>
      <c r="C126" s="95" t="s">
        <v>9</v>
      </c>
      <c r="D126" s="95"/>
      <c r="E126" s="95" t="s">
        <v>203</v>
      </c>
      <c r="G126" s="126"/>
      <c r="H126" s="149">
        <v>0</v>
      </c>
      <c r="I126" s="150">
        <v>0</v>
      </c>
      <c r="J126" s="150">
        <v>0</v>
      </c>
      <c r="K126" s="150">
        <v>0</v>
      </c>
      <c r="L126" s="150">
        <v>0</v>
      </c>
      <c r="M126" s="150">
        <v>0</v>
      </c>
      <c r="N126" s="150">
        <v>0</v>
      </c>
      <c r="O126" s="150">
        <v>0</v>
      </c>
      <c r="P126" s="150">
        <v>0</v>
      </c>
      <c r="Q126" s="150">
        <v>0</v>
      </c>
      <c r="R126" s="150">
        <v>0</v>
      </c>
      <c r="S126" s="150">
        <v>0</v>
      </c>
      <c r="T126" s="150">
        <v>0</v>
      </c>
      <c r="U126" s="125">
        <v>0</v>
      </c>
      <c r="V126" s="125">
        <v>0</v>
      </c>
    </row>
    <row r="127" spans="1:22">
      <c r="A127" s="119" t="s">
        <v>205</v>
      </c>
      <c r="B127" s="118"/>
      <c r="C127" s="118" t="s">
        <v>207</v>
      </c>
      <c r="D127" s="118"/>
      <c r="E127" s="118" t="s">
        <v>203</v>
      </c>
      <c r="G127" s="127"/>
      <c r="H127" s="151">
        <v>0.60756457001301201</v>
      </c>
      <c r="I127" s="152">
        <v>3.2305854677908745E-2</v>
      </c>
      <c r="J127" s="152">
        <v>2.6025337249956065E-2</v>
      </c>
      <c r="K127" s="152">
        <v>0</v>
      </c>
      <c r="L127" s="152">
        <v>0</v>
      </c>
      <c r="M127" s="152">
        <v>0</v>
      </c>
      <c r="N127" s="152">
        <v>0</v>
      </c>
      <c r="O127" s="152">
        <v>0</v>
      </c>
      <c r="P127" s="152">
        <v>0</v>
      </c>
      <c r="Q127" s="152">
        <v>0</v>
      </c>
      <c r="R127" s="152">
        <v>0</v>
      </c>
      <c r="S127" s="152">
        <v>0</v>
      </c>
      <c r="T127" s="152">
        <v>0</v>
      </c>
      <c r="U127" s="132">
        <v>0.66589576194087674</v>
      </c>
      <c r="V127" s="125">
        <v>0</v>
      </c>
    </row>
    <row r="128" spans="1:22">
      <c r="A128" s="38"/>
      <c r="B128" s="38"/>
      <c r="C128" s="38"/>
      <c r="D128" s="38"/>
      <c r="E128" s="38"/>
      <c r="G128" s="38"/>
      <c r="H128" s="38"/>
      <c r="I128" s="38"/>
      <c r="J128" s="38"/>
      <c r="K128" s="38"/>
      <c r="L128" s="38"/>
      <c r="M128" s="38"/>
      <c r="N128" s="38"/>
      <c r="O128" s="38"/>
      <c r="P128" s="38"/>
      <c r="Q128" s="38"/>
      <c r="R128" s="38"/>
      <c r="S128" s="38"/>
      <c r="T128" s="38"/>
      <c r="U128" s="38"/>
      <c r="V128" s="38"/>
    </row>
    <row r="129" spans="1:22">
      <c r="A129" s="38"/>
      <c r="B129" s="38"/>
      <c r="C129" s="38"/>
      <c r="D129" s="38"/>
      <c r="E129" s="38"/>
      <c r="G129" s="38"/>
      <c r="H129" s="38"/>
      <c r="I129" s="38"/>
      <c r="J129" s="38"/>
      <c r="K129" s="38"/>
      <c r="L129" s="38"/>
      <c r="M129" s="38"/>
      <c r="N129" s="38"/>
      <c r="O129" s="38"/>
      <c r="P129" s="38"/>
      <c r="Q129" s="38"/>
      <c r="R129" s="38"/>
      <c r="S129" s="38"/>
      <c r="T129" s="38"/>
      <c r="U129" s="38"/>
      <c r="V129" s="38"/>
    </row>
    <row r="130" spans="1:22" ht="15">
      <c r="A130" s="100" t="s">
        <v>210</v>
      </c>
      <c r="B130"/>
      <c r="C130"/>
      <c r="D130"/>
      <c r="E130"/>
      <c r="G130"/>
      <c r="H130"/>
      <c r="I130"/>
      <c r="J130"/>
      <c r="K130"/>
      <c r="L130"/>
      <c r="M130"/>
      <c r="N130"/>
      <c r="O130"/>
      <c r="P130"/>
      <c r="Q130"/>
      <c r="R130"/>
      <c r="S130"/>
      <c r="T130"/>
      <c r="U130" s="38"/>
      <c r="V130" s="38"/>
    </row>
    <row r="131" spans="1:22">
      <c r="A131" s="101" t="s">
        <v>181</v>
      </c>
      <c r="B131"/>
      <c r="C131"/>
      <c r="D131"/>
      <c r="E131"/>
      <c r="G131" s="123"/>
      <c r="H131" s="153">
        <v>0.17864811121297047</v>
      </c>
      <c r="I131" s="153">
        <v>0.19746672999055218</v>
      </c>
      <c r="J131" s="153">
        <v>2.9721321320076516E-2</v>
      </c>
      <c r="K131" s="153">
        <v>3.8792558417125159E-2</v>
      </c>
      <c r="L131" s="153">
        <v>2.0754341617802256E-2</v>
      </c>
      <c r="M131" s="153">
        <v>4.1249697680960366E-2</v>
      </c>
      <c r="N131" s="153">
        <v>2.5165361630744603E-2</v>
      </c>
      <c r="O131" s="153">
        <v>3.6675542782303297E-2</v>
      </c>
      <c r="P131" s="153">
        <v>0</v>
      </c>
      <c r="Q131" s="153">
        <v>0</v>
      </c>
      <c r="R131" s="153">
        <v>0</v>
      </c>
      <c r="S131" s="153">
        <v>0</v>
      </c>
      <c r="T131" s="153">
        <v>0</v>
      </c>
      <c r="U131" s="132">
        <v>0.46538306255852663</v>
      </c>
      <c r="V131" s="125">
        <v>0.10309060209400826</v>
      </c>
    </row>
    <row r="132" spans="1:22">
      <c r="A132" s="101" t="s">
        <v>182</v>
      </c>
      <c r="B132"/>
      <c r="C132"/>
      <c r="D132"/>
      <c r="E132"/>
      <c r="G132" s="126"/>
      <c r="H132" s="153">
        <v>2.3907942465630314E-2</v>
      </c>
      <c r="I132" s="153">
        <v>3.4664479938217398E-2</v>
      </c>
      <c r="J132" s="153">
        <v>4.323720283676653E-3</v>
      </c>
      <c r="K132" s="153">
        <v>6.6819837517527519E-3</v>
      </c>
      <c r="L132" s="153">
        <v>3.5749169203354108E-3</v>
      </c>
      <c r="M132" s="153">
        <v>7.1052238087811253E-3</v>
      </c>
      <c r="N132" s="153">
        <v>4.3347112019656063E-3</v>
      </c>
      <c r="O132" s="153">
        <v>6.3173296878990658E-3</v>
      </c>
      <c r="P132" s="153">
        <v>0</v>
      </c>
      <c r="Q132" s="153">
        <v>0</v>
      </c>
      <c r="R132" s="153">
        <v>0</v>
      </c>
      <c r="S132" s="153">
        <v>0</v>
      </c>
      <c r="T132" s="153">
        <v>0</v>
      </c>
      <c r="U132" s="132">
        <v>7.3153043359612521E-2</v>
      </c>
      <c r="V132" s="125">
        <v>1.7757264698645796E-2</v>
      </c>
    </row>
    <row r="133" spans="1:22">
      <c r="A133" s="101" t="s">
        <v>183</v>
      </c>
      <c r="B133"/>
      <c r="C133"/>
      <c r="D133"/>
      <c r="E133"/>
      <c r="G133" s="126"/>
      <c r="H133" s="153">
        <v>1.4808890686712881</v>
      </c>
      <c r="I133" s="153">
        <v>0.88735053677593356</v>
      </c>
      <c r="J133" s="153">
        <v>0.15892058891246802</v>
      </c>
      <c r="K133" s="153">
        <v>0.56580622315204476</v>
      </c>
      <c r="L133" s="153">
        <v>0.3027110385066023</v>
      </c>
      <c r="M133" s="153">
        <v>0.6016446608152709</v>
      </c>
      <c r="N133" s="153">
        <v>0.36704767098478441</v>
      </c>
      <c r="O133" s="153">
        <v>0.5349286355536047</v>
      </c>
      <c r="P133" s="153">
        <v>0</v>
      </c>
      <c r="Q133" s="153">
        <v>0</v>
      </c>
      <c r="R133" s="153">
        <v>0</v>
      </c>
      <c r="S133" s="153">
        <v>0</v>
      </c>
      <c r="T133" s="153">
        <v>0</v>
      </c>
      <c r="U133" s="132">
        <v>3.3956774560183365</v>
      </c>
      <c r="V133" s="125">
        <v>1.50362096735366</v>
      </c>
    </row>
    <row r="134" spans="1:22">
      <c r="A134" s="101" t="s">
        <v>184</v>
      </c>
      <c r="B134"/>
      <c r="C134"/>
      <c r="D134"/>
      <c r="E134"/>
      <c r="G134" s="126"/>
      <c r="H134" s="153">
        <v>0.15454544711218096</v>
      </c>
      <c r="I134" s="153">
        <v>0.34000229236426655</v>
      </c>
      <c r="J134" s="153">
        <v>0.1784417935056242</v>
      </c>
      <c r="K134" s="153">
        <v>0.18467439369558702</v>
      </c>
      <c r="L134" s="153">
        <v>9.8802337644395069E-2</v>
      </c>
      <c r="M134" s="153">
        <v>0.19637175840391902</v>
      </c>
      <c r="N134" s="153">
        <v>0.11980127351529186</v>
      </c>
      <c r="O134" s="153">
        <v>0.17459620873544746</v>
      </c>
      <c r="P134" s="153">
        <v>0</v>
      </c>
      <c r="Q134" s="153">
        <v>0</v>
      </c>
      <c r="R134" s="153">
        <v>0</v>
      </c>
      <c r="S134" s="153">
        <v>0</v>
      </c>
      <c r="T134" s="153">
        <v>0</v>
      </c>
      <c r="U134" s="132">
        <v>0.95646626432205373</v>
      </c>
      <c r="V134" s="125">
        <v>0.49076924065465832</v>
      </c>
    </row>
    <row r="135" spans="1:22">
      <c r="A135" s="101" t="s">
        <v>185</v>
      </c>
      <c r="B135"/>
      <c r="C135"/>
      <c r="D135"/>
      <c r="E135"/>
      <c r="G135" s="126"/>
      <c r="H135" s="153">
        <v>4.2775920000000002E-3</v>
      </c>
      <c r="I135" s="153">
        <v>2.0890069104E-2</v>
      </c>
      <c r="J135" s="153">
        <v>0</v>
      </c>
      <c r="K135" s="153">
        <v>1.323649841378869E-2</v>
      </c>
      <c r="L135" s="153">
        <v>7.0816368167662272E-3</v>
      </c>
      <c r="M135" s="153">
        <v>1.4074904574539736E-2</v>
      </c>
      <c r="N135" s="153">
        <v>8.5867311386381914E-3</v>
      </c>
      <c r="O135" s="153">
        <v>1.2514146621700776E-2</v>
      </c>
      <c r="P135" s="153">
        <v>0</v>
      </c>
      <c r="Q135" s="153">
        <v>0</v>
      </c>
      <c r="R135" s="153">
        <v>0</v>
      </c>
      <c r="S135" s="153">
        <v>0</v>
      </c>
      <c r="T135" s="153">
        <v>0</v>
      </c>
      <c r="U135" s="132">
        <v>4.548579633455492E-2</v>
      </c>
      <c r="V135" s="125">
        <v>3.5175782334878704E-2</v>
      </c>
    </row>
    <row r="136" spans="1:22">
      <c r="A136" s="101" t="s">
        <v>186</v>
      </c>
      <c r="B136"/>
      <c r="C136"/>
      <c r="D136"/>
      <c r="E136"/>
      <c r="G136" s="126"/>
      <c r="H136" s="153">
        <v>0</v>
      </c>
      <c r="I136" s="153">
        <v>0</v>
      </c>
      <c r="J136" s="153">
        <v>0</v>
      </c>
      <c r="K136" s="153">
        <v>1.2416970797016458E-3</v>
      </c>
      <c r="L136" s="153">
        <v>6.6431827209877537E-4</v>
      </c>
      <c r="M136" s="153">
        <v>1.3203467685290148E-3</v>
      </c>
      <c r="N136" s="153">
        <v>8.0550902857536076E-4</v>
      </c>
      <c r="O136" s="153">
        <v>1.1739342860447937E-3</v>
      </c>
      <c r="P136" s="153">
        <v>0</v>
      </c>
      <c r="Q136" s="153">
        <v>0</v>
      </c>
      <c r="R136" s="153">
        <v>0</v>
      </c>
      <c r="S136" s="153">
        <v>0</v>
      </c>
      <c r="T136" s="153">
        <v>0</v>
      </c>
      <c r="U136" s="132">
        <v>1.9060153518004213E-3</v>
      </c>
      <c r="V136" s="125">
        <v>3.2997900831491693E-3</v>
      </c>
    </row>
    <row r="137" spans="1:22">
      <c r="A137" s="101" t="s">
        <v>187</v>
      </c>
      <c r="B137"/>
      <c r="C137"/>
      <c r="D137"/>
      <c r="E137"/>
      <c r="G137" s="126"/>
      <c r="H137" s="153">
        <v>0</v>
      </c>
      <c r="I137" s="153">
        <v>0</v>
      </c>
      <c r="J137" s="153">
        <v>0</v>
      </c>
      <c r="K137" s="153">
        <v>0</v>
      </c>
      <c r="L137" s="153">
        <v>0</v>
      </c>
      <c r="M137" s="153">
        <v>0</v>
      </c>
      <c r="N137" s="153">
        <v>0</v>
      </c>
      <c r="O137" s="153">
        <v>0</v>
      </c>
      <c r="P137" s="153">
        <v>0</v>
      </c>
      <c r="Q137" s="153">
        <v>0</v>
      </c>
      <c r="R137" s="153">
        <v>0</v>
      </c>
      <c r="S137" s="153">
        <v>0</v>
      </c>
      <c r="T137" s="153">
        <v>0</v>
      </c>
      <c r="U137" s="132">
        <v>0</v>
      </c>
      <c r="V137" s="125">
        <v>0</v>
      </c>
    </row>
    <row r="138" spans="1:22">
      <c r="A138" s="101" t="s">
        <v>188</v>
      </c>
      <c r="B138"/>
      <c r="C138"/>
      <c r="D138"/>
      <c r="E138"/>
      <c r="G138" s="126"/>
      <c r="H138" s="153">
        <v>0</v>
      </c>
      <c r="I138" s="153">
        <v>0</v>
      </c>
      <c r="J138" s="153">
        <v>0</v>
      </c>
      <c r="K138" s="153">
        <v>0</v>
      </c>
      <c r="L138" s="153">
        <v>0</v>
      </c>
      <c r="M138" s="153">
        <v>0</v>
      </c>
      <c r="N138" s="153">
        <v>0</v>
      </c>
      <c r="O138" s="153">
        <v>0</v>
      </c>
      <c r="P138" s="153">
        <v>0</v>
      </c>
      <c r="Q138" s="153">
        <v>0</v>
      </c>
      <c r="R138" s="153">
        <v>0</v>
      </c>
      <c r="S138" s="153">
        <v>0</v>
      </c>
      <c r="T138" s="153">
        <v>0</v>
      </c>
      <c r="U138" s="132">
        <v>0</v>
      </c>
      <c r="V138" s="125">
        <v>0</v>
      </c>
    </row>
    <row r="139" spans="1:22">
      <c r="A139" s="101" t="s">
        <v>189</v>
      </c>
      <c r="B139"/>
      <c r="C139"/>
      <c r="D139"/>
      <c r="E139"/>
      <c r="G139" s="126"/>
      <c r="H139" s="153">
        <v>3.3959285607984994E-2</v>
      </c>
      <c r="I139" s="153">
        <v>0</v>
      </c>
      <c r="J139" s="153">
        <v>0</v>
      </c>
      <c r="K139" s="153">
        <v>0</v>
      </c>
      <c r="L139" s="153">
        <v>0</v>
      </c>
      <c r="M139" s="153">
        <v>0</v>
      </c>
      <c r="N139" s="153">
        <v>0</v>
      </c>
      <c r="O139" s="153">
        <v>0</v>
      </c>
      <c r="P139" s="153">
        <v>0</v>
      </c>
      <c r="Q139" s="153">
        <v>0</v>
      </c>
      <c r="R139" s="153">
        <v>0</v>
      </c>
      <c r="S139" s="153">
        <v>0</v>
      </c>
      <c r="T139" s="153">
        <v>0</v>
      </c>
      <c r="U139" s="132">
        <v>3.3959285607984994E-2</v>
      </c>
      <c r="V139" s="125">
        <v>0</v>
      </c>
    </row>
    <row r="140" spans="1:22">
      <c r="A140" s="102" t="s">
        <v>190</v>
      </c>
      <c r="B140"/>
      <c r="C140"/>
      <c r="D140"/>
      <c r="E140"/>
      <c r="G140" s="126"/>
      <c r="H140" s="154">
        <v>1.8762274470700548</v>
      </c>
      <c r="I140" s="154">
        <v>1.4803741081729695</v>
      </c>
      <c r="J140" s="154">
        <v>0.37140742402184534</v>
      </c>
      <c r="K140" s="154">
        <v>0.81043335451000009</v>
      </c>
      <c r="L140" s="154">
        <v>0.43358858977800002</v>
      </c>
      <c r="M140" s="154">
        <v>0.86176659205200024</v>
      </c>
      <c r="N140" s="154">
        <v>0.5257412575</v>
      </c>
      <c r="O140" s="154">
        <v>0.76620579766700014</v>
      </c>
      <c r="P140" s="154">
        <v>0</v>
      </c>
      <c r="Q140" s="154">
        <v>0</v>
      </c>
      <c r="R140" s="154">
        <v>0</v>
      </c>
      <c r="S140" s="154">
        <v>0</v>
      </c>
      <c r="T140" s="154">
        <v>0</v>
      </c>
      <c r="U140" s="132">
        <v>4.9720309235528699</v>
      </c>
      <c r="V140" s="125">
        <v>2.1537136472190004</v>
      </c>
    </row>
    <row r="141" spans="1:22">
      <c r="A141" s="32" t="s">
        <v>191</v>
      </c>
      <c r="B141"/>
      <c r="C141"/>
      <c r="D141"/>
      <c r="E141"/>
      <c r="G141" s="126"/>
      <c r="H141" s="153">
        <v>0</v>
      </c>
      <c r="I141" s="153">
        <v>0</v>
      </c>
      <c r="J141" s="153">
        <v>0</v>
      </c>
      <c r="K141" s="153">
        <v>0</v>
      </c>
      <c r="L141" s="153">
        <v>0</v>
      </c>
      <c r="M141" s="153">
        <v>0</v>
      </c>
      <c r="N141" s="153">
        <v>0</v>
      </c>
      <c r="O141" s="153">
        <v>0</v>
      </c>
      <c r="P141" s="153">
        <v>0</v>
      </c>
      <c r="Q141" s="153">
        <v>0</v>
      </c>
      <c r="R141" s="153">
        <v>0</v>
      </c>
      <c r="S141" s="153">
        <v>0</v>
      </c>
      <c r="T141" s="153">
        <v>0</v>
      </c>
      <c r="U141" s="132">
        <v>0</v>
      </c>
      <c r="V141" s="125">
        <v>0</v>
      </c>
    </row>
    <row r="142" spans="1:22">
      <c r="A142" s="32" t="s">
        <v>192</v>
      </c>
      <c r="B142"/>
      <c r="C142"/>
      <c r="D142"/>
      <c r="E142"/>
      <c r="G142" s="126"/>
      <c r="H142" s="153">
        <v>0</v>
      </c>
      <c r="I142" s="153">
        <v>0</v>
      </c>
      <c r="J142" s="153">
        <v>0</v>
      </c>
      <c r="K142" s="153">
        <v>0</v>
      </c>
      <c r="L142" s="153">
        <v>0</v>
      </c>
      <c r="M142" s="153">
        <v>0</v>
      </c>
      <c r="N142" s="153">
        <v>0</v>
      </c>
      <c r="O142" s="153">
        <v>0</v>
      </c>
      <c r="P142" s="153">
        <v>0</v>
      </c>
      <c r="Q142" s="153">
        <v>0</v>
      </c>
      <c r="R142" s="153">
        <v>0</v>
      </c>
      <c r="S142" s="153">
        <v>0</v>
      </c>
      <c r="T142" s="153">
        <v>0</v>
      </c>
      <c r="U142" s="132">
        <v>0</v>
      </c>
      <c r="V142" s="125">
        <v>0</v>
      </c>
    </row>
    <row r="143" spans="1:22">
      <c r="A143" s="102" t="s">
        <v>193</v>
      </c>
      <c r="B143"/>
      <c r="C143"/>
      <c r="D143"/>
      <c r="E143"/>
      <c r="G143" s="127"/>
      <c r="H143" s="154">
        <v>1.8762274470700548</v>
      </c>
      <c r="I143" s="154">
        <v>1.4803741081729695</v>
      </c>
      <c r="J143" s="154">
        <v>0.37140742402184534</v>
      </c>
      <c r="K143" s="154">
        <v>0.81043335451000009</v>
      </c>
      <c r="L143" s="154">
        <v>0.43358858977800002</v>
      </c>
      <c r="M143" s="154">
        <v>0.86176659205200024</v>
      </c>
      <c r="N143" s="154">
        <v>0.5257412575</v>
      </c>
      <c r="O143" s="154">
        <v>0.76620579766700014</v>
      </c>
      <c r="P143" s="154">
        <v>0</v>
      </c>
      <c r="Q143" s="154">
        <v>0</v>
      </c>
      <c r="R143" s="154">
        <v>0</v>
      </c>
      <c r="S143" s="154">
        <v>0</v>
      </c>
      <c r="T143" s="154">
        <v>0</v>
      </c>
      <c r="U143" s="132">
        <v>4.9720309235528699</v>
      </c>
      <c r="V143" s="125">
        <v>2.1537136472190004</v>
      </c>
    </row>
    <row r="144" spans="1:22">
      <c r="A144"/>
      <c r="B144"/>
      <c r="C144"/>
      <c r="D144"/>
      <c r="E144"/>
      <c r="G144"/>
      <c r="H144"/>
      <c r="I144"/>
      <c r="J144"/>
      <c r="K144"/>
      <c r="L144"/>
      <c r="M144"/>
      <c r="N144"/>
      <c r="O144"/>
      <c r="P144"/>
      <c r="Q144"/>
      <c r="R144"/>
      <c r="S144"/>
      <c r="T144"/>
      <c r="U144" s="38"/>
      <c r="V144" s="38"/>
    </row>
    <row r="145" spans="1:22">
      <c r="A145" s="38"/>
      <c r="B145" s="38"/>
      <c r="C145" s="38"/>
      <c r="D145" s="38"/>
      <c r="E145" s="38"/>
      <c r="G145" s="38"/>
      <c r="H145" s="38"/>
      <c r="I145" s="38"/>
      <c r="J145" s="38"/>
      <c r="K145" s="38"/>
      <c r="L145" s="38"/>
      <c r="M145" s="38"/>
      <c r="N145" s="38"/>
      <c r="O145" s="38"/>
      <c r="P145" s="38"/>
      <c r="Q145" s="38"/>
      <c r="R145" s="38"/>
      <c r="S145" s="38"/>
      <c r="T145" s="38"/>
      <c r="U145" s="38"/>
      <c r="V145" s="38"/>
    </row>
    <row r="146" spans="1:22">
      <c r="A146" s="103" t="s">
        <v>211</v>
      </c>
      <c r="B146" s="38"/>
      <c r="C146" s="38"/>
      <c r="D146" s="38"/>
      <c r="E146" s="38"/>
      <c r="G146" s="38"/>
      <c r="H146" s="144" t="s">
        <v>217</v>
      </c>
      <c r="I146" s="144" t="s">
        <v>217</v>
      </c>
      <c r="J146" s="144" t="s">
        <v>217</v>
      </c>
      <c r="K146" s="144" t="s">
        <v>217</v>
      </c>
      <c r="L146" s="144" t="s">
        <v>217</v>
      </c>
      <c r="M146" s="144" t="s">
        <v>217</v>
      </c>
      <c r="N146" s="144" t="s">
        <v>217</v>
      </c>
      <c r="O146" s="144" t="s">
        <v>217</v>
      </c>
      <c r="P146" s="144" t="s">
        <v>217</v>
      </c>
      <c r="Q146" s="144" t="s">
        <v>217</v>
      </c>
      <c r="R146" s="144" t="s">
        <v>217</v>
      </c>
      <c r="S146" s="144" t="s">
        <v>217</v>
      </c>
      <c r="T146" s="144" t="s">
        <v>217</v>
      </c>
      <c r="U146" s="38"/>
      <c r="V146" s="38"/>
    </row>
    <row r="147" spans="1:22">
      <c r="A147" s="103" t="s">
        <v>212</v>
      </c>
      <c r="B147" s="38"/>
      <c r="C147" s="38"/>
      <c r="D147" s="38"/>
      <c r="E147" s="38"/>
      <c r="G147" s="38"/>
      <c r="H147" s="144" t="s">
        <v>217</v>
      </c>
      <c r="I147" s="144" t="s">
        <v>217</v>
      </c>
      <c r="J147" s="144" t="s">
        <v>217</v>
      </c>
      <c r="K147" s="144" t="s">
        <v>217</v>
      </c>
      <c r="L147" s="144" t="s">
        <v>217</v>
      </c>
      <c r="M147" s="144" t="s">
        <v>217</v>
      </c>
      <c r="N147" s="144" t="s">
        <v>217</v>
      </c>
      <c r="O147" s="144" t="s">
        <v>217</v>
      </c>
      <c r="P147" s="144" t="s">
        <v>217</v>
      </c>
      <c r="Q147" s="144" t="s">
        <v>217</v>
      </c>
      <c r="R147" s="144" t="s">
        <v>217</v>
      </c>
      <c r="S147" s="144" t="s">
        <v>217</v>
      </c>
      <c r="T147" s="144" t="s">
        <v>217</v>
      </c>
      <c r="U147" s="38"/>
      <c r="V147" s="38"/>
    </row>
    <row r="148" spans="1:22">
      <c r="A148" s="103" t="s">
        <v>213</v>
      </c>
      <c r="B148" s="38"/>
      <c r="C148" s="38"/>
      <c r="D148" s="38"/>
      <c r="E148" s="38"/>
      <c r="G148" s="38"/>
      <c r="H148" s="155" t="s">
        <v>217</v>
      </c>
      <c r="I148" s="155" t="s">
        <v>217</v>
      </c>
      <c r="J148" s="155" t="s">
        <v>217</v>
      </c>
      <c r="K148" s="155" t="s">
        <v>217</v>
      </c>
      <c r="L148" s="155" t="s">
        <v>217</v>
      </c>
      <c r="M148" s="155" t="s">
        <v>217</v>
      </c>
      <c r="N148" s="155" t="s">
        <v>217</v>
      </c>
      <c r="O148" s="155" t="s">
        <v>217</v>
      </c>
      <c r="P148" s="155" t="s">
        <v>217</v>
      </c>
      <c r="Q148" s="155" t="s">
        <v>217</v>
      </c>
      <c r="R148" s="155" t="s">
        <v>217</v>
      </c>
      <c r="S148" s="155" t="s">
        <v>217</v>
      </c>
      <c r="T148" s="155" t="s">
        <v>217</v>
      </c>
      <c r="U148" s="38"/>
      <c r="V148" s="38"/>
    </row>
    <row r="149" spans="1:22">
      <c r="A149" s="103" t="s">
        <v>214</v>
      </c>
      <c r="B149" s="38"/>
      <c r="C149" s="38"/>
      <c r="D149" s="38"/>
      <c r="E149" s="38"/>
      <c r="G149" s="38"/>
      <c r="H149" s="155" t="s">
        <v>217</v>
      </c>
      <c r="I149" s="155" t="s">
        <v>217</v>
      </c>
      <c r="J149" s="155" t="s">
        <v>217</v>
      </c>
      <c r="K149" s="155" t="s">
        <v>217</v>
      </c>
      <c r="L149" s="155" t="s">
        <v>217</v>
      </c>
      <c r="M149" s="155" t="s">
        <v>217</v>
      </c>
      <c r="N149" s="155" t="s">
        <v>217</v>
      </c>
      <c r="O149" s="155" t="s">
        <v>217</v>
      </c>
      <c r="P149" s="155" t="s">
        <v>217</v>
      </c>
      <c r="Q149" s="155" t="s">
        <v>217</v>
      </c>
      <c r="R149" s="155" t="s">
        <v>217</v>
      </c>
      <c r="S149" s="155" t="s">
        <v>217</v>
      </c>
      <c r="T149" s="155" t="s">
        <v>217</v>
      </c>
      <c r="U149" s="38"/>
      <c r="V149" s="38"/>
    </row>
    <row r="150" spans="1:22">
      <c r="A150" s="38"/>
      <c r="B150" s="38"/>
      <c r="C150" s="38"/>
      <c r="D150" s="38"/>
      <c r="E150" s="38"/>
      <c r="G150" s="38"/>
      <c r="H150" s="38"/>
      <c r="I150" s="38"/>
      <c r="J150" s="38"/>
      <c r="K150" s="38"/>
      <c r="L150" s="38"/>
      <c r="M150" s="38"/>
      <c r="N150" s="38"/>
      <c r="O150" s="38"/>
      <c r="P150" s="38"/>
      <c r="Q150" s="38"/>
      <c r="R150" s="38"/>
      <c r="S150" s="38"/>
      <c r="T150" s="38"/>
      <c r="U150" s="38"/>
      <c r="V150" s="38"/>
    </row>
    <row r="151" spans="1:22">
      <c r="A151" s="38"/>
      <c r="B151" s="38"/>
      <c r="C151" s="38"/>
      <c r="D151" s="38"/>
      <c r="E151"/>
      <c r="P151" s="38"/>
      <c r="Q151" s="38"/>
      <c r="R151" s="38"/>
      <c r="S151" s="38"/>
      <c r="T151" s="38"/>
      <c r="U151" s="38"/>
      <c r="V151" s="38"/>
    </row>
    <row r="152" spans="1:22">
      <c r="A152" s="38"/>
      <c r="B152" s="38"/>
      <c r="C152" s="38"/>
      <c r="D152" s="38"/>
      <c r="E152"/>
      <c r="G152" s="54">
        <v>2010</v>
      </c>
      <c r="H152" s="54">
        <v>2011</v>
      </c>
      <c r="I152" s="54">
        <v>2012</v>
      </c>
      <c r="J152" s="54">
        <v>2013</v>
      </c>
      <c r="K152" s="54">
        <v>2014</v>
      </c>
      <c r="L152" s="54">
        <v>2015</v>
      </c>
      <c r="M152" s="54">
        <v>2016</v>
      </c>
      <c r="N152" s="54">
        <v>2017</v>
      </c>
      <c r="O152" s="54">
        <v>2018</v>
      </c>
      <c r="P152" s="54">
        <v>2019</v>
      </c>
      <c r="Q152" s="54">
        <v>2020</v>
      </c>
      <c r="R152" s="54">
        <v>2021</v>
      </c>
      <c r="S152" s="54">
        <v>2022</v>
      </c>
      <c r="T152" s="54">
        <v>2023</v>
      </c>
      <c r="V152" s="38"/>
    </row>
    <row r="153" spans="1:22">
      <c r="A153" s="38"/>
      <c r="B153" s="38"/>
      <c r="C153" s="38"/>
      <c r="D153" s="38"/>
      <c r="E153"/>
      <c r="P153" s="38"/>
      <c r="Q153" s="38"/>
      <c r="R153" s="38"/>
      <c r="S153" s="38"/>
      <c r="T153" s="38"/>
      <c r="U153" s="38"/>
      <c r="V153" s="38"/>
    </row>
    <row r="154" spans="1:22">
      <c r="A154" s="38"/>
      <c r="B154" s="38"/>
      <c r="C154" s="38"/>
      <c r="D154" s="38"/>
      <c r="E154"/>
      <c r="R154" s="38"/>
      <c r="S154" s="38"/>
      <c r="T154" s="38"/>
      <c r="U154" s="38"/>
      <c r="V154" s="38"/>
    </row>
    <row r="155" spans="1:22">
      <c r="U155" s="38"/>
      <c r="V155" s="38"/>
    </row>
    <row r="156" spans="1:22">
      <c r="U156" s="38"/>
      <c r="V156" s="38"/>
    </row>
    <row r="157" spans="1:22">
      <c r="U157" s="38"/>
      <c r="V157" s="38"/>
    </row>
    <row r="158" spans="1:22">
      <c r="U158" s="38"/>
      <c r="V158" s="38"/>
    </row>
    <row r="159" spans="1:22">
      <c r="U159" s="38"/>
      <c r="V159" s="38"/>
    </row>
    <row r="160" spans="1:22">
      <c r="U160" s="38"/>
      <c r="V160" s="38"/>
    </row>
    <row r="161" spans="1:22">
      <c r="U161" s="38"/>
      <c r="V161" s="38"/>
    </row>
    <row r="162" spans="1:22">
      <c r="U162" s="38"/>
      <c r="V162" s="38"/>
    </row>
    <row r="163" spans="1:22">
      <c r="A163" s="38"/>
      <c r="B163" s="38"/>
      <c r="C163" s="38"/>
      <c r="D163" s="38"/>
      <c r="E163" s="38"/>
      <c r="G163" s="38"/>
      <c r="R163" s="38"/>
      <c r="S163" s="38"/>
      <c r="T163" s="38"/>
      <c r="U163" s="38"/>
      <c r="V163" s="38"/>
    </row>
    <row r="164" spans="1:22">
      <c r="A164" s="38"/>
      <c r="B164" s="38"/>
      <c r="C164" s="38"/>
      <c r="D164" s="38"/>
      <c r="E164" s="38"/>
      <c r="G164" s="38"/>
      <c r="R164" s="38"/>
      <c r="S164" s="38"/>
      <c r="T164" s="38"/>
      <c r="U164" s="38"/>
      <c r="V164" s="38"/>
    </row>
    <row r="165" spans="1:22">
      <c r="A165" s="38"/>
      <c r="B165" s="38"/>
      <c r="C165" s="38"/>
      <c r="D165" s="38"/>
      <c r="E165" s="38"/>
      <c r="G165" s="38"/>
      <c r="R165" s="38"/>
      <c r="S165" s="38"/>
      <c r="T165" s="38"/>
      <c r="U165" s="38"/>
      <c r="V165" s="38"/>
    </row>
    <row r="166" spans="1:22">
      <c r="A166" s="38"/>
      <c r="B166" s="38"/>
      <c r="C166" s="38"/>
      <c r="D166" s="38"/>
      <c r="E166" s="38"/>
      <c r="G166" s="38"/>
      <c r="R166" s="38"/>
      <c r="S166" s="38"/>
      <c r="T166" s="38"/>
      <c r="U166" s="38"/>
      <c r="V166" s="38"/>
    </row>
    <row r="167" spans="1:22">
      <c r="A167" s="38"/>
      <c r="B167" s="38"/>
      <c r="C167" s="38"/>
      <c r="D167" s="38"/>
      <c r="E167" s="38"/>
      <c r="G167" s="38"/>
      <c r="R167" s="38"/>
      <c r="S167" s="38"/>
      <c r="T167" s="38"/>
      <c r="U167" s="38"/>
      <c r="V167" s="38"/>
    </row>
    <row r="168" spans="1:22">
      <c r="A168" s="38"/>
      <c r="B168" s="38"/>
      <c r="C168" s="38"/>
      <c r="D168" s="38"/>
      <c r="E168" s="38"/>
      <c r="G168" s="38"/>
      <c r="R168" s="38"/>
      <c r="S168" s="38"/>
      <c r="T168" s="38"/>
      <c r="U168" s="38"/>
      <c r="V168" s="38"/>
    </row>
    <row r="169" spans="1:22">
      <c r="A169" s="38"/>
      <c r="B169" s="38"/>
      <c r="C169" s="38"/>
      <c r="D169" s="38"/>
      <c r="E169" s="38"/>
      <c r="G169" s="38"/>
      <c r="R169" s="38"/>
      <c r="S169" s="38"/>
      <c r="T169" s="38"/>
      <c r="U169" s="38"/>
      <c r="V169" s="38"/>
    </row>
    <row r="170" spans="1:22">
      <c r="A170" s="38"/>
      <c r="B170" s="38"/>
      <c r="C170" s="38"/>
      <c r="D170" s="38"/>
      <c r="E170" s="38"/>
      <c r="G170" s="38"/>
      <c r="R170" s="38"/>
      <c r="S170" s="38"/>
      <c r="T170" s="38"/>
      <c r="U170" s="38"/>
      <c r="V170" s="38"/>
    </row>
    <row r="171" spans="1:22">
      <c r="A171" s="38"/>
      <c r="B171" s="38"/>
      <c r="C171" s="38"/>
      <c r="D171" s="38"/>
      <c r="E171" s="38"/>
      <c r="G171" s="38"/>
      <c r="R171" s="38"/>
      <c r="S171" s="38"/>
      <c r="T171" s="38"/>
      <c r="U171" s="38"/>
      <c r="V171" s="38"/>
    </row>
    <row r="172" spans="1:22">
      <c r="A172" s="38"/>
      <c r="B172" s="38"/>
      <c r="C172" s="38"/>
      <c r="D172" s="38"/>
      <c r="E172" s="38"/>
      <c r="G172" s="38"/>
      <c r="H172" s="38"/>
      <c r="I172" s="38"/>
      <c r="J172" s="38"/>
      <c r="K172" s="38"/>
      <c r="L172" s="38"/>
      <c r="M172" s="38"/>
      <c r="N172" s="38"/>
      <c r="O172" s="38"/>
      <c r="P172" s="38"/>
      <c r="Q172" s="38"/>
      <c r="R172" s="38"/>
      <c r="S172" s="38"/>
      <c r="T172" s="38"/>
      <c r="U172" s="38"/>
      <c r="V172" s="38"/>
    </row>
    <row r="173" spans="1:22">
      <c r="A173" s="38"/>
      <c r="B173" s="38"/>
      <c r="C173" s="38"/>
      <c r="D173" s="38"/>
      <c r="E173" s="38"/>
      <c r="G173" s="38"/>
      <c r="H173" s="38"/>
      <c r="I173" s="38"/>
      <c r="J173" s="38"/>
      <c r="K173" s="38"/>
      <c r="L173" s="38"/>
      <c r="M173" s="38"/>
      <c r="N173" s="38"/>
      <c r="O173" s="38"/>
      <c r="P173" s="38"/>
      <c r="Q173" s="38"/>
      <c r="R173" s="38"/>
      <c r="S173" s="38"/>
      <c r="T173" s="38"/>
      <c r="U173" s="38"/>
      <c r="V173" s="38"/>
    </row>
    <row r="174" spans="1:22">
      <c r="A174" s="38"/>
      <c r="B174" s="38"/>
      <c r="C174" s="38"/>
      <c r="D174" s="38"/>
      <c r="E174" s="38"/>
      <c r="G174" s="38"/>
      <c r="H174" s="38"/>
      <c r="I174" s="38"/>
      <c r="J174" s="38"/>
      <c r="K174" s="38"/>
      <c r="L174" s="38"/>
      <c r="M174" s="38"/>
      <c r="N174" s="38"/>
      <c r="O174" s="38"/>
      <c r="P174" s="38"/>
      <c r="Q174" s="38"/>
      <c r="R174" s="38"/>
      <c r="S174" s="38"/>
      <c r="T174" s="38"/>
      <c r="U174" s="38"/>
      <c r="V174" s="38"/>
    </row>
    <row r="175" spans="1:22">
      <c r="A175" s="38"/>
      <c r="B175" s="38"/>
      <c r="C175" s="38"/>
      <c r="D175" s="38"/>
      <c r="E175" s="38"/>
      <c r="G175" s="38"/>
      <c r="H175" s="38"/>
      <c r="I175" s="38"/>
      <c r="J175" s="38"/>
      <c r="K175" s="38"/>
      <c r="L175" s="38"/>
      <c r="M175" s="38"/>
      <c r="N175" s="38"/>
      <c r="O175" s="38"/>
      <c r="P175" s="38"/>
      <c r="Q175" s="38"/>
      <c r="R175" s="38"/>
      <c r="S175" s="38"/>
      <c r="T175" s="38"/>
      <c r="U175" s="38"/>
      <c r="V175" s="38"/>
    </row>
    <row r="176" spans="1:22">
      <c r="A176" s="38"/>
      <c r="B176" s="38"/>
      <c r="C176" s="38"/>
      <c r="D176" s="38"/>
      <c r="E176" s="38"/>
      <c r="G176" s="38"/>
      <c r="H176" s="38"/>
      <c r="I176" s="38"/>
      <c r="J176" s="38"/>
      <c r="K176" s="38"/>
      <c r="L176" s="38"/>
      <c r="M176" s="38"/>
      <c r="N176" s="38"/>
      <c r="O176" s="38"/>
      <c r="P176" s="38"/>
      <c r="Q176" s="38"/>
      <c r="R176" s="38"/>
      <c r="S176" s="38"/>
      <c r="T176" s="38"/>
      <c r="U176" s="38"/>
      <c r="V176" s="38"/>
    </row>
    <row r="177" spans="1:22">
      <c r="A177" s="38"/>
      <c r="B177" s="38"/>
      <c r="C177" s="38"/>
      <c r="D177" s="38"/>
      <c r="E177" s="38"/>
      <c r="G177" s="38"/>
      <c r="H177" s="38"/>
      <c r="I177" s="38"/>
      <c r="J177" s="38"/>
      <c r="K177" s="38"/>
      <c r="L177" s="38"/>
      <c r="M177" s="38"/>
      <c r="N177" s="38"/>
      <c r="O177" s="38"/>
      <c r="P177" s="38"/>
      <c r="Q177" s="38"/>
      <c r="R177" s="38"/>
      <c r="S177" s="38"/>
      <c r="T177" s="38"/>
      <c r="U177" s="38"/>
      <c r="V177" s="38"/>
    </row>
    <row r="178" spans="1:22">
      <c r="A178" s="38"/>
      <c r="B178" s="38"/>
      <c r="C178" s="38"/>
      <c r="D178" s="38"/>
      <c r="E178" s="38"/>
      <c r="G178" s="38"/>
      <c r="H178" s="38"/>
      <c r="I178" s="38"/>
      <c r="J178" s="38"/>
      <c r="K178" s="38"/>
      <c r="L178" s="38"/>
      <c r="M178" s="38"/>
      <c r="N178" s="38"/>
      <c r="O178" s="38"/>
      <c r="P178" s="38"/>
      <c r="Q178" s="38"/>
      <c r="R178" s="38"/>
      <c r="S178" s="38"/>
      <c r="T178" s="38"/>
      <c r="U178" s="38"/>
      <c r="V178" s="38"/>
    </row>
    <row r="179" spans="1:22">
      <c r="A179" s="38"/>
      <c r="B179" s="38"/>
      <c r="C179" s="38"/>
      <c r="D179" s="38"/>
      <c r="E179" s="38"/>
      <c r="G179" s="38"/>
      <c r="H179" s="38"/>
      <c r="I179" s="38"/>
      <c r="J179" s="38"/>
      <c r="K179" s="38"/>
      <c r="L179" s="38"/>
      <c r="M179" s="38"/>
      <c r="N179" s="38"/>
      <c r="O179" s="38"/>
      <c r="P179" s="38"/>
      <c r="Q179" s="38"/>
      <c r="R179" s="38"/>
      <c r="S179" s="38"/>
      <c r="T179" s="38"/>
      <c r="U179" s="38"/>
      <c r="V179" s="38"/>
    </row>
    <row r="180" spans="1:22">
      <c r="A180" s="38"/>
      <c r="B180" s="38"/>
      <c r="C180" s="38"/>
      <c r="D180" s="38"/>
      <c r="E180" s="38"/>
      <c r="G180" s="38"/>
      <c r="H180" s="38"/>
      <c r="I180" s="38"/>
      <c r="J180" s="38"/>
      <c r="K180" s="38"/>
      <c r="L180" s="38"/>
      <c r="M180" s="38"/>
      <c r="N180" s="38"/>
      <c r="O180" s="38"/>
      <c r="P180" s="38"/>
      <c r="Q180" s="38"/>
      <c r="R180" s="38"/>
      <c r="S180" s="38"/>
      <c r="T180" s="38"/>
      <c r="U180" s="38"/>
      <c r="V180" s="38"/>
    </row>
    <row r="181" spans="1:22">
      <c r="A181" s="38"/>
      <c r="B181" s="38"/>
      <c r="C181" s="38"/>
      <c r="D181" s="38"/>
      <c r="E181" s="38"/>
      <c r="G181" s="38"/>
      <c r="H181" s="38"/>
      <c r="I181" s="38"/>
      <c r="J181" s="38"/>
      <c r="K181" s="38"/>
      <c r="L181" s="38"/>
      <c r="M181" s="38"/>
      <c r="N181" s="38"/>
      <c r="O181" s="38"/>
      <c r="P181" s="38"/>
      <c r="Q181" s="38"/>
      <c r="R181" s="38"/>
      <c r="S181" s="38"/>
      <c r="T181" s="38"/>
      <c r="U181" s="38"/>
      <c r="V181" s="38"/>
    </row>
    <row r="182" spans="1:22">
      <c r="A182" s="38"/>
      <c r="B182" s="38"/>
      <c r="C182" s="38"/>
      <c r="D182" s="38"/>
      <c r="E182" s="38"/>
      <c r="G182" s="38"/>
      <c r="H182" s="38"/>
      <c r="I182" s="38"/>
      <c r="J182" s="38"/>
      <c r="K182" s="38"/>
      <c r="L182" s="38"/>
      <c r="M182" s="38"/>
      <c r="N182" s="38"/>
      <c r="O182" s="38"/>
      <c r="P182" s="38"/>
      <c r="Q182" s="38"/>
      <c r="R182" s="38"/>
      <c r="S182" s="38"/>
      <c r="T182" s="38"/>
      <c r="U182" s="38"/>
      <c r="V182" s="38"/>
    </row>
    <row r="183" spans="1:22">
      <c r="A183" s="38"/>
      <c r="B183" s="38"/>
      <c r="C183" s="38"/>
      <c r="D183" s="38"/>
      <c r="E183" s="38"/>
      <c r="G183" s="38"/>
      <c r="H183" s="38"/>
      <c r="I183" s="38"/>
      <c r="J183" s="38"/>
      <c r="K183" s="38"/>
      <c r="L183" s="38"/>
      <c r="M183" s="38"/>
      <c r="N183" s="38"/>
      <c r="O183" s="38"/>
      <c r="P183" s="38"/>
      <c r="Q183" s="38"/>
      <c r="R183" s="38"/>
      <c r="S183" s="38"/>
      <c r="T183" s="38"/>
      <c r="U183" s="38"/>
      <c r="V183" s="38"/>
    </row>
    <row r="184" spans="1:22">
      <c r="A184" s="38"/>
      <c r="B184" s="38"/>
      <c r="C184" s="38"/>
      <c r="D184" s="38"/>
      <c r="E184" s="38"/>
      <c r="G184" s="38"/>
      <c r="H184" s="38"/>
      <c r="I184" s="38"/>
      <c r="J184" s="38"/>
      <c r="K184" s="38"/>
      <c r="L184" s="38"/>
      <c r="M184" s="38"/>
      <c r="N184" s="38"/>
      <c r="O184" s="38"/>
      <c r="P184" s="38"/>
      <c r="Q184" s="38"/>
      <c r="R184" s="38"/>
      <c r="S184" s="38"/>
      <c r="T184" s="38"/>
      <c r="U184" s="38"/>
      <c r="V184" s="38"/>
    </row>
    <row r="185" spans="1:22">
      <c r="A185" s="38"/>
      <c r="B185" s="38"/>
      <c r="C185" s="38"/>
      <c r="D185" s="38"/>
      <c r="E185" s="38"/>
      <c r="G185" s="38"/>
      <c r="H185" s="38"/>
      <c r="I185" s="38"/>
      <c r="J185" s="38"/>
      <c r="K185" s="38"/>
      <c r="L185" s="38"/>
      <c r="M185" s="38"/>
      <c r="N185" s="38"/>
      <c r="O185" s="38"/>
      <c r="P185" s="38"/>
      <c r="Q185" s="38"/>
      <c r="R185" s="38"/>
      <c r="S185" s="38"/>
      <c r="T185" s="38"/>
      <c r="U185" s="38"/>
      <c r="V185" s="38"/>
    </row>
    <row r="186" spans="1:22">
      <c r="A186" s="38"/>
      <c r="B186" s="38"/>
      <c r="C186" s="38"/>
      <c r="D186" s="38"/>
      <c r="E186" s="38"/>
      <c r="G186" s="38"/>
      <c r="H186" s="38"/>
      <c r="I186" s="38"/>
      <c r="J186" s="38"/>
      <c r="K186" s="38"/>
      <c r="L186" s="38"/>
      <c r="M186" s="38"/>
      <c r="N186" s="38"/>
      <c r="O186" s="38"/>
      <c r="P186" s="38"/>
      <c r="Q186" s="38"/>
      <c r="R186" s="38"/>
      <c r="S186" s="38"/>
      <c r="T186" s="38"/>
      <c r="U186" s="38"/>
      <c r="V186" s="38"/>
    </row>
    <row r="187" spans="1:22">
      <c r="A187" s="38"/>
      <c r="B187" s="38"/>
      <c r="C187" s="38"/>
      <c r="D187" s="38"/>
      <c r="E187" s="38"/>
      <c r="G187" s="38"/>
      <c r="H187" s="38"/>
      <c r="I187" s="38"/>
      <c r="J187" s="38"/>
      <c r="K187" s="38"/>
      <c r="L187" s="38"/>
      <c r="M187" s="38"/>
      <c r="N187" s="38"/>
      <c r="O187" s="38"/>
      <c r="P187" s="38"/>
      <c r="Q187" s="38"/>
      <c r="R187" s="38"/>
      <c r="S187" s="38"/>
      <c r="T187" s="38"/>
      <c r="U187" s="38"/>
      <c r="V187" s="38"/>
    </row>
    <row r="188" spans="1:22">
      <c r="A188" s="38"/>
      <c r="B188" s="38"/>
      <c r="C188" s="38"/>
      <c r="D188" s="38"/>
      <c r="E188" s="38"/>
      <c r="G188" s="38"/>
      <c r="H188" s="38"/>
      <c r="I188" s="38"/>
      <c r="J188" s="38"/>
      <c r="K188" s="38"/>
      <c r="L188" s="38"/>
      <c r="M188" s="38"/>
      <c r="N188" s="38"/>
      <c r="O188" s="38"/>
      <c r="P188" s="38"/>
      <c r="Q188" s="38"/>
      <c r="R188" s="38"/>
      <c r="S188" s="38"/>
      <c r="T188" s="38"/>
      <c r="U188" s="38"/>
      <c r="V188" s="38"/>
    </row>
    <row r="189" spans="1:22">
      <c r="A189" s="38"/>
      <c r="B189" s="38"/>
      <c r="C189" s="38"/>
      <c r="D189" s="38"/>
      <c r="E189" s="38"/>
      <c r="G189" s="38"/>
      <c r="H189" s="38"/>
      <c r="I189" s="38"/>
      <c r="J189" s="38"/>
      <c r="K189" s="38"/>
      <c r="L189" s="38"/>
      <c r="M189" s="38"/>
      <c r="N189" s="38"/>
      <c r="O189" s="38"/>
      <c r="P189" s="38"/>
      <c r="Q189" s="38"/>
      <c r="R189" s="38"/>
      <c r="S189" s="38"/>
      <c r="T189" s="38"/>
      <c r="U189" s="38"/>
      <c r="V189" s="38"/>
    </row>
    <row r="190" spans="1:22">
      <c r="A190" s="38"/>
      <c r="B190" s="38"/>
      <c r="C190" s="38"/>
      <c r="D190" s="38"/>
      <c r="E190" s="38"/>
      <c r="G190" s="38"/>
      <c r="H190" s="38"/>
      <c r="I190" s="38"/>
      <c r="J190" s="38"/>
      <c r="K190" s="38"/>
      <c r="L190" s="38"/>
      <c r="M190" s="38"/>
      <c r="N190" s="38"/>
      <c r="O190" s="38"/>
      <c r="P190" s="38"/>
      <c r="Q190" s="38"/>
      <c r="R190" s="38"/>
      <c r="S190" s="38"/>
      <c r="T190" s="38"/>
      <c r="U190" s="38"/>
      <c r="V190" s="38"/>
    </row>
    <row r="191" spans="1:22">
      <c r="A191" s="38"/>
      <c r="B191" s="38"/>
      <c r="C191" s="38"/>
      <c r="D191" s="38"/>
      <c r="E191" s="38"/>
      <c r="G191" s="38"/>
      <c r="H191" s="38"/>
      <c r="I191" s="38"/>
      <c r="J191" s="38"/>
      <c r="K191" s="38"/>
      <c r="L191" s="38"/>
      <c r="M191" s="38"/>
      <c r="N191" s="38"/>
      <c r="O191" s="38"/>
      <c r="P191" s="38"/>
      <c r="Q191" s="38"/>
      <c r="R191" s="38"/>
      <c r="S191" s="38"/>
      <c r="T191" s="38"/>
      <c r="U191" s="38"/>
      <c r="V191" s="38"/>
    </row>
    <row r="192" spans="1:22">
      <c r="A192" s="38"/>
      <c r="B192" s="38"/>
      <c r="C192" s="38"/>
      <c r="D192" s="38"/>
      <c r="E192" s="38"/>
      <c r="G192" s="38"/>
      <c r="H192" s="38"/>
      <c r="I192" s="38"/>
      <c r="J192" s="38"/>
      <c r="K192" s="38"/>
      <c r="L192" s="38"/>
      <c r="M192" s="38"/>
      <c r="N192" s="38"/>
      <c r="O192" s="38"/>
      <c r="P192" s="38"/>
      <c r="Q192" s="38"/>
      <c r="R192" s="38"/>
      <c r="S192" s="38"/>
      <c r="T192" s="38"/>
      <c r="U192" s="38"/>
      <c r="V192" s="38"/>
    </row>
    <row r="193" spans="1:22">
      <c r="A193" s="38"/>
      <c r="B193" s="38"/>
      <c r="C193" s="38"/>
      <c r="D193" s="38"/>
      <c r="E193" s="38"/>
      <c r="G193" s="38"/>
      <c r="H193" s="38"/>
      <c r="I193" s="38"/>
      <c r="J193" s="38"/>
      <c r="K193" s="38"/>
      <c r="L193" s="38"/>
      <c r="M193" s="38"/>
      <c r="N193" s="38"/>
      <c r="O193" s="38"/>
      <c r="P193" s="38"/>
      <c r="Q193" s="38"/>
      <c r="R193" s="38"/>
      <c r="S193" s="38"/>
      <c r="T193" s="38"/>
      <c r="U193" s="38"/>
      <c r="V193" s="38"/>
    </row>
    <row r="194" spans="1:22">
      <c r="A194" s="38"/>
      <c r="B194" s="38"/>
      <c r="C194" s="38"/>
      <c r="D194" s="38"/>
      <c r="E194" s="38"/>
      <c r="G194" s="38"/>
      <c r="H194" s="38"/>
      <c r="I194" s="38"/>
      <c r="J194" s="38"/>
      <c r="K194" s="38"/>
      <c r="L194" s="38"/>
      <c r="M194" s="38"/>
      <c r="N194" s="38"/>
      <c r="O194" s="38"/>
      <c r="P194" s="38"/>
      <c r="Q194" s="38"/>
      <c r="R194" s="38"/>
      <c r="S194" s="38"/>
      <c r="T194" s="38"/>
      <c r="U194" s="38"/>
      <c r="V194" s="38"/>
    </row>
    <row r="195" spans="1:22">
      <c r="A195" s="38"/>
      <c r="B195" s="38"/>
      <c r="C195" s="38"/>
      <c r="D195" s="38"/>
      <c r="E195" s="38"/>
      <c r="G195" s="38"/>
      <c r="H195" s="38"/>
      <c r="I195" s="38"/>
      <c r="J195" s="38"/>
      <c r="K195" s="38"/>
      <c r="L195" s="38"/>
      <c r="M195" s="38"/>
      <c r="N195" s="38"/>
      <c r="O195" s="38"/>
      <c r="P195" s="38"/>
      <c r="Q195" s="38"/>
      <c r="R195" s="38"/>
      <c r="S195" s="38"/>
      <c r="T195" s="38"/>
      <c r="U195" s="38"/>
      <c r="V195" s="38"/>
    </row>
    <row r="196" spans="1:22">
      <c r="A196" s="38"/>
      <c r="B196" s="38"/>
      <c r="C196" s="38"/>
      <c r="D196" s="38"/>
      <c r="E196" s="38"/>
      <c r="G196" s="38"/>
      <c r="H196" s="38"/>
      <c r="I196" s="38"/>
      <c r="J196" s="38"/>
      <c r="K196" s="38"/>
      <c r="L196" s="38"/>
      <c r="M196" s="38"/>
      <c r="N196" s="38"/>
      <c r="O196" s="38"/>
      <c r="P196" s="38"/>
      <c r="Q196" s="38"/>
      <c r="R196" s="38"/>
      <c r="S196" s="38"/>
      <c r="T196" s="38"/>
      <c r="U196" s="38"/>
      <c r="V196" s="38"/>
    </row>
    <row r="197" spans="1:22">
      <c r="A197" s="38"/>
      <c r="B197" s="38"/>
      <c r="C197" s="38"/>
      <c r="D197" s="38"/>
      <c r="E197" s="38"/>
      <c r="G197" s="38"/>
      <c r="H197" s="38"/>
      <c r="I197" s="38"/>
      <c r="J197" s="38"/>
      <c r="K197" s="38"/>
      <c r="L197" s="38"/>
      <c r="M197" s="38"/>
      <c r="N197" s="38"/>
      <c r="O197" s="38"/>
      <c r="P197" s="38"/>
      <c r="Q197" s="38"/>
      <c r="R197" s="38"/>
      <c r="S197" s="38"/>
      <c r="T197" s="38"/>
      <c r="U197" s="38"/>
      <c r="V197" s="38"/>
    </row>
    <row r="198" spans="1:22">
      <c r="A198" s="38"/>
      <c r="B198" s="38"/>
      <c r="C198" s="38"/>
      <c r="D198" s="38"/>
      <c r="E198" s="38"/>
      <c r="G198" s="38"/>
      <c r="H198" s="38"/>
      <c r="I198" s="38"/>
      <c r="J198" s="38"/>
      <c r="K198" s="38"/>
      <c r="L198" s="38"/>
      <c r="M198" s="38"/>
      <c r="N198" s="38"/>
      <c r="O198" s="38"/>
      <c r="P198" s="38"/>
      <c r="Q198" s="38"/>
      <c r="R198" s="38"/>
      <c r="S198" s="38"/>
      <c r="T198" s="38"/>
      <c r="U198" s="38"/>
      <c r="V198" s="38"/>
    </row>
    <row r="199" spans="1:22">
      <c r="A199" s="38"/>
      <c r="B199" s="38"/>
      <c r="C199" s="38"/>
      <c r="D199" s="38"/>
      <c r="E199" s="38"/>
      <c r="G199" s="38"/>
      <c r="H199" s="38"/>
      <c r="I199" s="38"/>
      <c r="J199" s="38"/>
      <c r="K199" s="38"/>
      <c r="L199" s="38"/>
      <c r="M199" s="38"/>
      <c r="N199" s="38"/>
      <c r="O199" s="38"/>
      <c r="P199" s="38"/>
      <c r="Q199" s="38"/>
      <c r="R199" s="38"/>
      <c r="S199" s="38"/>
      <c r="T199" s="38"/>
      <c r="U199" s="38"/>
      <c r="V199" s="38"/>
    </row>
    <row r="200" spans="1:22">
      <c r="A200" s="38"/>
      <c r="B200" s="38"/>
      <c r="C200" s="38"/>
      <c r="D200" s="38"/>
      <c r="E200" s="38"/>
      <c r="G200" s="38"/>
      <c r="H200" s="38"/>
      <c r="I200" s="38"/>
      <c r="J200" s="38"/>
      <c r="K200" s="38"/>
      <c r="L200" s="38"/>
      <c r="M200" s="38"/>
      <c r="N200" s="38"/>
      <c r="O200" s="38"/>
      <c r="P200" s="38"/>
      <c r="Q200" s="38"/>
      <c r="R200" s="38"/>
      <c r="S200" s="38"/>
      <c r="T200" s="38"/>
      <c r="U200" s="38"/>
      <c r="V200" s="38"/>
    </row>
    <row r="201" spans="1:22">
      <c r="A201" s="38"/>
      <c r="B201" s="38"/>
      <c r="C201" s="38"/>
      <c r="D201" s="38"/>
      <c r="E201" s="38"/>
      <c r="G201" s="38"/>
      <c r="H201" s="38"/>
      <c r="I201" s="38"/>
      <c r="J201" s="38"/>
      <c r="K201" s="38"/>
      <c r="L201" s="38"/>
      <c r="M201" s="38"/>
      <c r="N201" s="38"/>
      <c r="O201" s="38"/>
      <c r="P201" s="38"/>
      <c r="Q201" s="38"/>
      <c r="R201" s="38"/>
      <c r="S201" s="38"/>
      <c r="T201" s="38"/>
      <c r="U201" s="38"/>
      <c r="V201" s="38"/>
    </row>
    <row r="202" spans="1:22">
      <c r="A202" s="38"/>
      <c r="B202" s="38"/>
      <c r="C202" s="38"/>
      <c r="D202" s="38"/>
      <c r="E202" s="38"/>
      <c r="G202" s="38"/>
      <c r="H202" s="38"/>
      <c r="I202" s="38"/>
      <c r="J202" s="38"/>
      <c r="K202" s="38"/>
      <c r="L202" s="38"/>
      <c r="M202" s="38"/>
      <c r="N202" s="38"/>
      <c r="O202" s="38"/>
      <c r="P202" s="38"/>
      <c r="Q202" s="38"/>
      <c r="R202" s="38"/>
      <c r="S202" s="38"/>
      <c r="T202" s="38"/>
      <c r="U202" s="38"/>
      <c r="V202" s="38"/>
    </row>
    <row r="203" spans="1:22">
      <c r="A203" s="38"/>
      <c r="B203" s="38"/>
      <c r="C203" s="38"/>
      <c r="D203" s="38"/>
      <c r="E203" s="38"/>
      <c r="G203" s="38"/>
      <c r="H203" s="38"/>
      <c r="I203" s="38"/>
      <c r="J203" s="38"/>
      <c r="K203" s="38"/>
      <c r="L203" s="38"/>
      <c r="M203" s="38"/>
      <c r="N203" s="38"/>
      <c r="O203" s="38"/>
      <c r="P203" s="38"/>
      <c r="Q203" s="38"/>
      <c r="R203" s="38"/>
      <c r="S203" s="38"/>
      <c r="T203" s="38"/>
      <c r="U203" s="38"/>
      <c r="V203" s="38"/>
    </row>
    <row r="204" spans="1:22">
      <c r="A204" s="38"/>
      <c r="B204" s="38"/>
      <c r="C204" s="38"/>
      <c r="D204" s="38"/>
      <c r="E204" s="38"/>
      <c r="G204" s="38"/>
      <c r="H204" s="38"/>
      <c r="I204" s="38"/>
      <c r="J204" s="38"/>
      <c r="K204" s="38"/>
      <c r="L204" s="38"/>
      <c r="M204" s="38"/>
      <c r="N204" s="38"/>
      <c r="O204" s="38"/>
      <c r="P204" s="38"/>
      <c r="Q204" s="38"/>
      <c r="R204" s="38"/>
      <c r="S204" s="38"/>
      <c r="T204" s="38"/>
      <c r="U204" s="38"/>
      <c r="V204" s="38"/>
    </row>
    <row r="205" spans="1:22">
      <c r="A205" s="38"/>
      <c r="B205" s="38"/>
      <c r="C205" s="38"/>
      <c r="D205" s="38"/>
      <c r="E205" s="38"/>
      <c r="G205" s="38"/>
      <c r="H205" s="38"/>
      <c r="I205" s="38"/>
      <c r="J205" s="38"/>
      <c r="K205" s="38"/>
      <c r="L205" s="38"/>
      <c r="M205" s="38"/>
      <c r="N205" s="38"/>
      <c r="O205" s="38"/>
      <c r="P205" s="38"/>
      <c r="Q205" s="38"/>
      <c r="R205" s="38"/>
      <c r="S205" s="38"/>
      <c r="T205" s="38"/>
      <c r="U205" s="38"/>
      <c r="V205" s="38"/>
    </row>
    <row r="206" spans="1:22">
      <c r="A206" s="38"/>
      <c r="B206" s="38"/>
      <c r="C206" s="38"/>
      <c r="D206" s="38"/>
      <c r="E206" s="38"/>
      <c r="G206" s="38"/>
      <c r="H206" s="38"/>
      <c r="I206" s="38"/>
      <c r="J206" s="38"/>
      <c r="K206" s="38"/>
      <c r="L206" s="38"/>
      <c r="M206" s="38"/>
      <c r="N206" s="38"/>
      <c r="O206" s="38"/>
      <c r="P206" s="38"/>
      <c r="Q206" s="38"/>
      <c r="R206" s="38"/>
      <c r="S206" s="38"/>
      <c r="T206" s="38"/>
      <c r="U206" s="38"/>
      <c r="V206" s="38"/>
    </row>
    <row r="207" spans="1:22">
      <c r="A207" s="38"/>
      <c r="B207" s="38"/>
      <c r="C207" s="38"/>
      <c r="D207" s="38"/>
      <c r="E207" s="38"/>
      <c r="G207" s="38"/>
      <c r="H207" s="38"/>
      <c r="I207" s="38"/>
      <c r="J207" s="38"/>
      <c r="K207" s="38"/>
      <c r="L207" s="38"/>
      <c r="M207" s="38"/>
      <c r="N207" s="38"/>
      <c r="O207" s="38"/>
      <c r="P207" s="38"/>
      <c r="Q207" s="38"/>
      <c r="R207" s="38"/>
      <c r="S207" s="38"/>
      <c r="T207" s="38"/>
      <c r="U207" s="38"/>
      <c r="V207" s="38"/>
    </row>
    <row r="208" spans="1:22">
      <c r="A208" s="38"/>
      <c r="B208" s="38"/>
      <c r="C208" s="38"/>
      <c r="D208" s="38"/>
      <c r="E208" s="38"/>
      <c r="G208" s="38"/>
      <c r="H208" s="38"/>
      <c r="I208" s="38"/>
      <c r="J208" s="38"/>
      <c r="K208" s="38"/>
      <c r="L208" s="38"/>
      <c r="M208" s="38"/>
      <c r="N208" s="38"/>
      <c r="O208" s="38"/>
      <c r="P208" s="38"/>
      <c r="Q208" s="38"/>
      <c r="R208" s="38"/>
      <c r="S208" s="38"/>
      <c r="T208" s="38"/>
      <c r="U208" s="38"/>
      <c r="V208" s="38"/>
    </row>
    <row r="209" spans="1:22">
      <c r="A209" s="38"/>
      <c r="B209" s="38"/>
      <c r="C209" s="38"/>
      <c r="D209" s="38"/>
      <c r="E209" s="38"/>
      <c r="G209" s="38"/>
      <c r="H209" s="38"/>
      <c r="I209" s="38"/>
      <c r="J209" s="38"/>
      <c r="K209" s="38"/>
      <c r="L209" s="38"/>
      <c r="M209" s="38"/>
      <c r="N209" s="38"/>
      <c r="O209" s="38"/>
      <c r="P209" s="38"/>
      <c r="Q209" s="38"/>
      <c r="R209" s="38"/>
      <c r="S209" s="38"/>
      <c r="T209" s="38"/>
      <c r="U209" s="38"/>
      <c r="V209" s="38"/>
    </row>
    <row r="210" spans="1:22">
      <c r="A210" s="38"/>
      <c r="B210" s="38"/>
      <c r="C210" s="38"/>
      <c r="D210" s="38"/>
      <c r="E210" s="38"/>
      <c r="G210" s="38"/>
      <c r="H210" s="38"/>
      <c r="I210" s="38"/>
      <c r="J210" s="38"/>
      <c r="K210" s="38"/>
      <c r="L210" s="38"/>
      <c r="M210" s="38"/>
      <c r="N210" s="38"/>
      <c r="O210" s="38"/>
      <c r="P210" s="38"/>
      <c r="Q210" s="38"/>
      <c r="R210" s="38"/>
      <c r="S210" s="38"/>
      <c r="T210" s="38"/>
      <c r="U210" s="38"/>
      <c r="V210" s="38"/>
    </row>
    <row r="211" spans="1:22">
      <c r="A211" s="38"/>
      <c r="B211" s="38"/>
      <c r="C211" s="38"/>
      <c r="D211" s="38"/>
      <c r="E211" s="38"/>
      <c r="G211" s="38"/>
      <c r="H211" s="38"/>
      <c r="I211" s="38"/>
      <c r="J211" s="38"/>
      <c r="K211" s="38"/>
      <c r="L211" s="38"/>
      <c r="M211" s="38"/>
      <c r="N211" s="38"/>
      <c r="O211" s="38"/>
      <c r="P211" s="38"/>
      <c r="Q211" s="38"/>
      <c r="R211" s="38"/>
      <c r="S211" s="38"/>
      <c r="T211" s="38"/>
      <c r="U211" s="38"/>
      <c r="V211" s="38"/>
    </row>
    <row r="212" spans="1:22">
      <c r="A212" s="38"/>
      <c r="B212" s="38"/>
      <c r="C212" s="38"/>
      <c r="D212" s="38"/>
      <c r="E212" s="38"/>
      <c r="G212" s="38"/>
      <c r="H212" s="38"/>
      <c r="I212" s="38"/>
      <c r="J212" s="38"/>
      <c r="K212" s="38"/>
      <c r="L212" s="38"/>
      <c r="M212" s="38"/>
      <c r="N212" s="38"/>
      <c r="O212" s="38"/>
      <c r="P212" s="38"/>
      <c r="Q212" s="38"/>
      <c r="R212" s="38"/>
      <c r="S212" s="38"/>
      <c r="T212" s="38"/>
      <c r="U212" s="38"/>
      <c r="V212" s="38"/>
    </row>
    <row r="213" spans="1:22">
      <c r="A213" s="38"/>
      <c r="B213" s="38"/>
      <c r="C213" s="38"/>
      <c r="D213" s="38"/>
      <c r="E213" s="38"/>
      <c r="G213" s="38"/>
      <c r="H213" s="38"/>
      <c r="I213" s="38"/>
      <c r="J213" s="38"/>
      <c r="K213" s="38"/>
      <c r="L213" s="38"/>
      <c r="M213" s="38"/>
      <c r="N213" s="38"/>
      <c r="O213" s="38"/>
      <c r="P213" s="38"/>
      <c r="Q213" s="38"/>
      <c r="R213" s="38"/>
      <c r="S213" s="38"/>
      <c r="T213" s="38"/>
      <c r="U213" s="38"/>
      <c r="V213" s="38"/>
    </row>
    <row r="214" spans="1:22">
      <c r="A214" s="38"/>
      <c r="B214" s="38"/>
      <c r="C214" s="38"/>
      <c r="D214" s="38"/>
      <c r="E214" s="38"/>
      <c r="G214" s="38"/>
      <c r="H214" s="38"/>
      <c r="I214" s="38"/>
      <c r="J214" s="38"/>
      <c r="K214" s="38"/>
      <c r="L214" s="38"/>
      <c r="M214" s="38"/>
      <c r="N214" s="38"/>
      <c r="O214" s="38"/>
      <c r="P214" s="38"/>
      <c r="Q214" s="38"/>
      <c r="R214" s="38"/>
      <c r="S214" s="38"/>
      <c r="T214" s="38"/>
      <c r="U214" s="38"/>
      <c r="V214" s="38"/>
    </row>
    <row r="215" spans="1:22">
      <c r="A215" s="38"/>
      <c r="B215" s="38"/>
      <c r="C215" s="38"/>
      <c r="D215" s="38"/>
      <c r="E215" s="38"/>
      <c r="G215" s="38"/>
      <c r="H215" s="38"/>
      <c r="I215" s="38"/>
      <c r="J215" s="38"/>
      <c r="K215" s="38"/>
      <c r="L215" s="38"/>
      <c r="M215" s="38"/>
      <c r="N215" s="38"/>
      <c r="O215" s="38"/>
      <c r="P215" s="38"/>
      <c r="Q215" s="38"/>
      <c r="R215" s="38"/>
      <c r="S215" s="38"/>
      <c r="T215" s="38"/>
      <c r="U215" s="38"/>
      <c r="V215" s="38"/>
    </row>
    <row r="216" spans="1:22">
      <c r="A216" s="38"/>
      <c r="B216" s="38"/>
      <c r="C216" s="38"/>
      <c r="D216" s="38"/>
      <c r="E216" s="38"/>
      <c r="G216" s="38"/>
      <c r="H216" s="38"/>
      <c r="I216" s="38"/>
      <c r="J216" s="38"/>
      <c r="K216" s="38"/>
      <c r="L216" s="38"/>
      <c r="M216" s="38"/>
      <c r="N216" s="38"/>
      <c r="O216" s="38"/>
      <c r="P216" s="38"/>
      <c r="Q216" s="38"/>
      <c r="R216" s="38"/>
      <c r="S216" s="38"/>
      <c r="T216" s="38"/>
      <c r="U216" s="38"/>
      <c r="V216" s="38"/>
    </row>
    <row r="217" spans="1:22">
      <c r="A217" s="38"/>
      <c r="B217" s="38"/>
      <c r="C217" s="38"/>
      <c r="D217" s="38"/>
      <c r="E217" s="38"/>
      <c r="G217" s="38"/>
      <c r="H217" s="38"/>
      <c r="I217" s="38"/>
      <c r="J217" s="38"/>
      <c r="K217" s="38"/>
      <c r="L217" s="38"/>
      <c r="M217" s="38"/>
      <c r="N217" s="38"/>
      <c r="O217" s="38"/>
      <c r="P217" s="38"/>
      <c r="Q217" s="38"/>
      <c r="R217" s="38"/>
      <c r="S217" s="38"/>
      <c r="T217" s="38"/>
      <c r="U217" s="38"/>
      <c r="V217" s="38"/>
    </row>
    <row r="218" spans="1:22">
      <c r="A218" s="38"/>
      <c r="B218" s="38"/>
      <c r="C218" s="38"/>
      <c r="D218" s="38"/>
      <c r="E218" s="38"/>
      <c r="G218" s="38"/>
      <c r="H218" s="38"/>
      <c r="I218" s="38"/>
      <c r="J218" s="38"/>
      <c r="K218" s="38"/>
      <c r="L218" s="38"/>
      <c r="M218" s="38"/>
      <c r="N218" s="38"/>
      <c r="O218" s="38"/>
      <c r="P218" s="38"/>
      <c r="Q218" s="38"/>
      <c r="R218" s="38"/>
      <c r="S218" s="38"/>
      <c r="T218" s="38"/>
      <c r="U218" s="38"/>
      <c r="V218" s="38"/>
    </row>
    <row r="219" spans="1:22">
      <c r="A219" s="38"/>
      <c r="B219" s="38"/>
      <c r="C219" s="38"/>
      <c r="D219" s="38"/>
      <c r="E219" s="38"/>
      <c r="G219" s="38"/>
      <c r="H219" s="38"/>
      <c r="I219" s="38"/>
      <c r="J219" s="38"/>
      <c r="K219" s="38"/>
      <c r="L219" s="38"/>
      <c r="M219" s="38"/>
      <c r="N219" s="38"/>
      <c r="O219" s="38"/>
      <c r="P219" s="38"/>
      <c r="Q219" s="38"/>
      <c r="R219" s="38"/>
      <c r="S219" s="38"/>
      <c r="T219" s="38"/>
      <c r="U219" s="38"/>
      <c r="V219" s="38"/>
    </row>
    <row r="220" spans="1:22">
      <c r="A220" s="38"/>
      <c r="B220" s="38"/>
      <c r="C220" s="38"/>
      <c r="D220" s="38"/>
      <c r="E220" s="38"/>
      <c r="G220" s="38"/>
      <c r="H220" s="38"/>
      <c r="I220" s="38"/>
      <c r="J220" s="38"/>
      <c r="K220" s="38"/>
      <c r="L220" s="38"/>
      <c r="M220" s="38"/>
      <c r="N220" s="38"/>
      <c r="O220" s="38"/>
      <c r="P220" s="38"/>
      <c r="Q220" s="38"/>
      <c r="R220" s="38"/>
      <c r="S220" s="38"/>
      <c r="T220" s="38"/>
      <c r="U220" s="38"/>
      <c r="V220" s="38"/>
    </row>
    <row r="221" spans="1:22">
      <c r="A221" s="38"/>
      <c r="B221" s="38"/>
      <c r="C221" s="38"/>
      <c r="D221" s="38"/>
      <c r="E221" s="38"/>
      <c r="G221" s="38"/>
      <c r="H221" s="38"/>
      <c r="I221" s="38"/>
      <c r="J221" s="38"/>
      <c r="K221" s="38"/>
      <c r="L221" s="38"/>
      <c r="M221" s="38"/>
      <c r="N221" s="38"/>
      <c r="O221" s="38"/>
      <c r="P221" s="38"/>
      <c r="Q221" s="38"/>
      <c r="R221" s="38"/>
      <c r="S221" s="38"/>
      <c r="T221" s="38"/>
      <c r="U221" s="38"/>
      <c r="V221" s="38"/>
    </row>
    <row r="222" spans="1:22">
      <c r="A222" s="38"/>
      <c r="B222" s="38"/>
      <c r="C222" s="38"/>
      <c r="D222" s="38"/>
      <c r="E222" s="38"/>
      <c r="G222" s="38"/>
      <c r="H222" s="38"/>
      <c r="I222" s="38"/>
      <c r="J222" s="38"/>
      <c r="K222" s="38"/>
      <c r="L222" s="38"/>
      <c r="M222" s="38"/>
      <c r="N222" s="38"/>
      <c r="O222" s="38"/>
      <c r="P222" s="38"/>
      <c r="Q222" s="38"/>
      <c r="R222" s="38"/>
      <c r="S222" s="38"/>
      <c r="T222" s="38"/>
      <c r="U222" s="38"/>
      <c r="V222" s="38"/>
    </row>
    <row r="223" spans="1:22">
      <c r="A223" s="38"/>
      <c r="B223" s="38"/>
      <c r="C223" s="38"/>
      <c r="D223" s="38"/>
      <c r="E223" s="38"/>
      <c r="G223" s="38"/>
      <c r="H223" s="38"/>
      <c r="I223" s="38"/>
      <c r="J223" s="38"/>
      <c r="K223" s="38"/>
      <c r="L223" s="38"/>
      <c r="M223" s="38"/>
      <c r="N223" s="38"/>
      <c r="O223" s="38"/>
      <c r="P223" s="38"/>
      <c r="Q223" s="38"/>
      <c r="R223" s="38"/>
      <c r="S223" s="38"/>
      <c r="T223" s="38"/>
      <c r="U223" s="38"/>
      <c r="V223" s="38"/>
    </row>
    <row r="224" spans="1:22">
      <c r="A224" s="38"/>
      <c r="B224" s="38"/>
      <c r="C224" s="38"/>
      <c r="D224" s="38"/>
      <c r="E224" s="38"/>
      <c r="G224" s="38"/>
      <c r="H224" s="38"/>
      <c r="I224" s="38"/>
      <c r="J224" s="38"/>
      <c r="K224" s="38"/>
      <c r="L224" s="38"/>
      <c r="M224" s="38"/>
      <c r="N224" s="38"/>
      <c r="O224" s="38"/>
      <c r="P224" s="38"/>
      <c r="Q224" s="38"/>
      <c r="R224" s="38"/>
      <c r="S224" s="38"/>
      <c r="T224" s="38"/>
      <c r="U224" s="38"/>
      <c r="V224" s="38"/>
    </row>
    <row r="225" spans="1:22">
      <c r="A225" s="38"/>
      <c r="B225" s="38"/>
      <c r="C225" s="38"/>
      <c r="D225" s="38"/>
      <c r="E225" s="38"/>
      <c r="G225" s="38"/>
      <c r="H225" s="38"/>
      <c r="I225" s="38"/>
      <c r="J225" s="38"/>
      <c r="K225" s="38"/>
      <c r="L225" s="38"/>
      <c r="M225" s="38"/>
      <c r="N225" s="38"/>
      <c r="O225" s="38"/>
      <c r="P225" s="38"/>
      <c r="Q225" s="38"/>
      <c r="R225" s="38"/>
      <c r="S225" s="38"/>
      <c r="T225" s="38"/>
      <c r="U225" s="38"/>
      <c r="V225" s="38"/>
    </row>
    <row r="226" spans="1:22">
      <c r="A226" s="38"/>
      <c r="B226" s="38"/>
      <c r="C226" s="38"/>
      <c r="D226" s="38"/>
      <c r="E226" s="38"/>
      <c r="G226" s="38"/>
      <c r="H226" s="38"/>
      <c r="I226" s="38"/>
      <c r="J226" s="38"/>
      <c r="K226" s="38"/>
      <c r="L226" s="38"/>
      <c r="M226" s="38"/>
      <c r="N226" s="38"/>
      <c r="O226" s="38"/>
      <c r="P226" s="38"/>
      <c r="Q226" s="38"/>
      <c r="R226" s="38"/>
      <c r="S226" s="38"/>
      <c r="T226" s="38"/>
      <c r="U226" s="38"/>
      <c r="V226" s="38"/>
    </row>
    <row r="227" spans="1:22">
      <c r="A227" s="38"/>
      <c r="B227" s="38"/>
      <c r="C227" s="38"/>
      <c r="D227" s="38"/>
      <c r="E227" s="38"/>
      <c r="G227" s="38"/>
      <c r="H227" s="38"/>
      <c r="I227" s="38"/>
      <c r="J227" s="38"/>
      <c r="K227" s="38"/>
      <c r="L227" s="38"/>
      <c r="M227" s="38"/>
      <c r="N227" s="38"/>
      <c r="O227" s="38"/>
      <c r="P227" s="38"/>
      <c r="Q227" s="38"/>
      <c r="R227" s="38"/>
      <c r="S227" s="38"/>
      <c r="T227" s="38"/>
      <c r="U227" s="38"/>
      <c r="V227" s="38"/>
    </row>
    <row r="228" spans="1:22">
      <c r="A228" s="38"/>
      <c r="B228" s="38"/>
      <c r="C228" s="38"/>
      <c r="D228" s="38"/>
      <c r="E228" s="38"/>
      <c r="G228" s="38"/>
      <c r="H228" s="38"/>
      <c r="I228" s="38"/>
      <c r="J228" s="38"/>
      <c r="K228" s="38"/>
      <c r="L228" s="38"/>
      <c r="M228" s="38"/>
      <c r="N228" s="38"/>
      <c r="O228" s="38"/>
      <c r="P228" s="38"/>
      <c r="Q228" s="38"/>
      <c r="R228" s="38"/>
      <c r="S228" s="38"/>
      <c r="T228" s="38"/>
      <c r="U228" s="38"/>
      <c r="V228" s="38"/>
    </row>
    <row r="229" spans="1:22">
      <c r="A229" s="38"/>
      <c r="B229" s="38"/>
      <c r="C229" s="38"/>
      <c r="D229" s="38"/>
      <c r="E229" s="38"/>
      <c r="G229" s="38"/>
      <c r="H229" s="38"/>
      <c r="I229" s="38"/>
      <c r="J229" s="38"/>
      <c r="K229" s="38"/>
      <c r="L229" s="38"/>
      <c r="M229" s="38"/>
      <c r="N229" s="38"/>
      <c r="O229" s="38"/>
      <c r="P229" s="38"/>
      <c r="Q229" s="38"/>
      <c r="R229" s="38"/>
      <c r="S229" s="38"/>
      <c r="T229" s="38"/>
      <c r="U229" s="38"/>
      <c r="V229" s="38"/>
    </row>
    <row r="230" spans="1:22">
      <c r="A230" s="38"/>
      <c r="B230" s="38"/>
      <c r="C230" s="38"/>
      <c r="D230" s="38"/>
      <c r="E230" s="38"/>
      <c r="G230" s="38"/>
      <c r="H230" s="38"/>
      <c r="I230" s="38"/>
      <c r="J230" s="38"/>
      <c r="K230" s="38"/>
      <c r="L230" s="38"/>
      <c r="M230" s="38"/>
      <c r="N230" s="38"/>
      <c r="O230" s="38"/>
      <c r="P230" s="38"/>
      <c r="Q230" s="38"/>
      <c r="R230" s="38"/>
      <c r="S230" s="38"/>
      <c r="T230" s="38"/>
      <c r="U230" s="38"/>
      <c r="V230" s="38"/>
    </row>
    <row r="231" spans="1:22">
      <c r="A231" s="38"/>
      <c r="B231" s="38"/>
      <c r="C231" s="38"/>
      <c r="D231" s="38"/>
      <c r="E231" s="38"/>
      <c r="G231" s="38"/>
      <c r="H231" s="38"/>
      <c r="I231" s="38"/>
      <c r="J231" s="38"/>
      <c r="K231" s="38"/>
      <c r="L231" s="38"/>
      <c r="M231" s="38"/>
      <c r="N231" s="38"/>
      <c r="O231" s="38"/>
      <c r="P231" s="38"/>
      <c r="Q231" s="38"/>
      <c r="R231" s="38"/>
      <c r="S231" s="38"/>
      <c r="T231" s="38"/>
      <c r="U231" s="38"/>
      <c r="V231" s="38"/>
    </row>
    <row r="232" spans="1:22">
      <c r="A232" s="38"/>
      <c r="B232" s="38"/>
      <c r="C232" s="38"/>
      <c r="D232" s="38"/>
      <c r="E232" s="38"/>
      <c r="G232" s="38"/>
      <c r="H232" s="38"/>
      <c r="I232" s="38"/>
      <c r="J232" s="38"/>
      <c r="K232" s="38"/>
      <c r="L232" s="38"/>
      <c r="M232" s="38"/>
      <c r="N232" s="38"/>
      <c r="O232" s="38"/>
      <c r="P232" s="38"/>
      <c r="Q232" s="38"/>
      <c r="R232" s="38"/>
      <c r="S232" s="38"/>
      <c r="T232" s="38"/>
      <c r="U232" s="38"/>
      <c r="V232" s="38"/>
    </row>
    <row r="233" spans="1:22">
      <c r="A233" s="38"/>
      <c r="B233" s="38"/>
      <c r="C233" s="38"/>
      <c r="D233" s="38"/>
      <c r="E233" s="38"/>
      <c r="G233" s="38"/>
      <c r="H233" s="38"/>
      <c r="I233" s="38"/>
      <c r="J233" s="38"/>
      <c r="K233" s="38"/>
      <c r="L233" s="38"/>
      <c r="M233" s="38"/>
      <c r="N233" s="38"/>
      <c r="O233" s="38"/>
      <c r="P233" s="38"/>
      <c r="Q233" s="38"/>
      <c r="R233" s="38"/>
      <c r="S233" s="38"/>
      <c r="T233" s="38"/>
      <c r="U233" s="38"/>
      <c r="V233" s="38"/>
    </row>
    <row r="234" spans="1:22">
      <c r="A234" s="38"/>
      <c r="B234" s="38"/>
      <c r="C234" s="38"/>
      <c r="D234" s="38"/>
      <c r="E234" s="38"/>
      <c r="G234" s="38"/>
      <c r="H234" s="38"/>
      <c r="I234" s="38"/>
      <c r="J234" s="38"/>
      <c r="K234" s="38"/>
      <c r="L234" s="38"/>
      <c r="M234" s="38"/>
      <c r="N234" s="38"/>
      <c r="O234" s="38"/>
      <c r="P234" s="38"/>
      <c r="Q234" s="38"/>
      <c r="R234" s="38"/>
      <c r="S234" s="38"/>
      <c r="T234" s="38"/>
      <c r="U234" s="38"/>
      <c r="V234" s="38"/>
    </row>
    <row r="235" spans="1:22">
      <c r="A235" s="38"/>
      <c r="B235" s="38"/>
      <c r="C235" s="38"/>
      <c r="D235" s="38"/>
      <c r="E235" s="38"/>
      <c r="G235" s="38"/>
      <c r="H235" s="38"/>
      <c r="I235" s="38"/>
      <c r="J235" s="38"/>
      <c r="K235" s="38"/>
      <c r="L235" s="38"/>
      <c r="M235" s="38"/>
      <c r="N235" s="38"/>
      <c r="O235" s="38"/>
      <c r="P235" s="38"/>
      <c r="Q235" s="38"/>
      <c r="R235" s="38"/>
      <c r="S235" s="38"/>
      <c r="T235" s="38"/>
      <c r="U235" s="38"/>
      <c r="V235" s="38"/>
    </row>
    <row r="236" spans="1:22">
      <c r="A236" s="38"/>
      <c r="B236" s="38"/>
      <c r="C236" s="38"/>
      <c r="D236" s="38"/>
      <c r="E236" s="38"/>
      <c r="G236" s="38"/>
      <c r="H236" s="38"/>
      <c r="I236" s="38"/>
      <c r="J236" s="38"/>
      <c r="K236" s="38"/>
      <c r="L236" s="38"/>
      <c r="M236" s="38"/>
      <c r="N236" s="38"/>
      <c r="O236" s="38"/>
      <c r="P236" s="38"/>
      <c r="Q236" s="38"/>
      <c r="R236" s="38"/>
      <c r="S236" s="38"/>
      <c r="T236" s="38"/>
      <c r="U236" s="38"/>
      <c r="V236" s="38"/>
    </row>
    <row r="237" spans="1:22">
      <c r="A237" s="38"/>
      <c r="B237" s="38"/>
      <c r="C237" s="38"/>
      <c r="D237" s="38"/>
      <c r="E237" s="38"/>
      <c r="G237" s="38"/>
      <c r="H237" s="38"/>
      <c r="I237" s="38"/>
      <c r="J237" s="38"/>
      <c r="K237" s="38"/>
      <c r="L237" s="38"/>
      <c r="M237" s="38"/>
      <c r="N237" s="38"/>
      <c r="O237" s="38"/>
      <c r="P237" s="38"/>
      <c r="Q237" s="38"/>
      <c r="R237" s="38"/>
      <c r="S237" s="38"/>
      <c r="T237" s="38"/>
      <c r="U237" s="38"/>
      <c r="V237" s="38"/>
    </row>
    <row r="238" spans="1:22">
      <c r="A238" s="38"/>
      <c r="B238" s="38"/>
      <c r="C238" s="38"/>
      <c r="D238" s="38"/>
      <c r="E238" s="38"/>
      <c r="G238" s="38"/>
      <c r="H238" s="38"/>
      <c r="I238" s="38"/>
      <c r="J238" s="38"/>
      <c r="K238" s="38"/>
      <c r="L238" s="38"/>
      <c r="M238" s="38"/>
      <c r="N238" s="38"/>
      <c r="O238" s="38"/>
      <c r="P238" s="38"/>
      <c r="Q238" s="38"/>
      <c r="R238" s="38"/>
      <c r="S238" s="38"/>
      <c r="T238" s="38"/>
      <c r="U238" s="38"/>
      <c r="V238" s="38"/>
    </row>
    <row r="239" spans="1:22">
      <c r="A239" s="38"/>
      <c r="B239" s="38"/>
      <c r="C239" s="38"/>
      <c r="D239" s="38"/>
      <c r="E239" s="38"/>
      <c r="G239" s="38"/>
      <c r="H239" s="38"/>
      <c r="I239" s="38"/>
      <c r="J239" s="38"/>
      <c r="K239" s="38"/>
      <c r="L239" s="38"/>
      <c r="M239" s="38"/>
      <c r="N239" s="38"/>
      <c r="O239" s="38"/>
      <c r="P239" s="38"/>
      <c r="Q239" s="38"/>
      <c r="R239" s="38"/>
      <c r="S239" s="38"/>
      <c r="T239" s="38"/>
      <c r="U239" s="38"/>
      <c r="V239" s="38"/>
    </row>
  </sheetData>
  <sheetProtection sheet="1" objects="1" scenarios="1"/>
  <mergeCells count="15">
    <mergeCell ref="G3:V3"/>
    <mergeCell ref="H5:L5"/>
    <mergeCell ref="M5:T5"/>
    <mergeCell ref="G26:V26"/>
    <mergeCell ref="H28:L28"/>
    <mergeCell ref="M28:T28"/>
    <mergeCell ref="G59:V59"/>
    <mergeCell ref="H61:L61"/>
    <mergeCell ref="M61:T61"/>
    <mergeCell ref="G37:V37"/>
    <mergeCell ref="H39:L39"/>
    <mergeCell ref="M39:T39"/>
    <mergeCell ref="G47:V47"/>
    <mergeCell ref="H49:L49"/>
    <mergeCell ref="M49:T49"/>
  </mergeCells>
  <conditionalFormatting sqref="H92:T94 H85:T85 H146:T149">
    <cfRule type="cellIs" dxfId="1" priority="1" operator="equal">
      <formula>"Err"</formula>
    </cfRule>
    <cfRule type="cellIs" dxfId="0" priority="2" operator="equal">
      <formula>"Err"</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239"/>
  <sheetViews>
    <sheetView zoomScale="85" zoomScaleNormal="85" workbookViewId="0">
      <selection activeCell="J42" sqref="J42"/>
    </sheetView>
  </sheetViews>
  <sheetFormatPr defaultRowHeight="12.75"/>
  <cols>
    <col min="1" max="1" width="50.28515625" style="92" customWidth="1"/>
    <col min="2" max="2" width="11.85546875" style="92" customWidth="1"/>
    <col min="3" max="4" width="12" style="92" customWidth="1"/>
    <col min="5" max="5" width="11" style="92" bestFit="1" customWidth="1"/>
  </cols>
  <sheetData>
    <row r="1" spans="1:6">
      <c r="A1" s="26" t="s">
        <v>165</v>
      </c>
      <c r="B1" s="76"/>
      <c r="C1" s="76"/>
      <c r="D1" s="76"/>
      <c r="E1" s="76"/>
    </row>
    <row r="2" spans="1:6">
      <c r="A2" s="27" t="s">
        <v>282</v>
      </c>
      <c r="B2" s="77"/>
      <c r="C2" s="77"/>
      <c r="D2" s="77"/>
      <c r="E2" s="77"/>
    </row>
    <row r="3" spans="1:6">
      <c r="A3" s="28" t="s">
        <v>75</v>
      </c>
      <c r="B3" s="35"/>
      <c r="C3" s="35"/>
      <c r="D3" s="35"/>
      <c r="E3" s="35"/>
    </row>
    <row r="4" spans="1:6" ht="19.5">
      <c r="A4" s="78" t="s">
        <v>166</v>
      </c>
      <c r="B4" s="79"/>
      <c r="C4" s="35"/>
      <c r="D4" s="35"/>
      <c r="E4" s="35"/>
    </row>
    <row r="5" spans="1:6" ht="25.5">
      <c r="A5" s="80"/>
      <c r="B5" s="81" t="s">
        <v>167</v>
      </c>
      <c r="C5" s="82" t="s">
        <v>168</v>
      </c>
      <c r="D5" s="83"/>
      <c r="E5" s="35"/>
    </row>
    <row r="6" spans="1:6">
      <c r="A6" s="80" t="s">
        <v>169</v>
      </c>
      <c r="B6" s="84" t="s">
        <v>16</v>
      </c>
      <c r="C6" s="84" t="s">
        <v>16</v>
      </c>
      <c r="D6" s="85"/>
      <c r="E6" s="44"/>
      <c r="F6" s="85" t="s">
        <v>16</v>
      </c>
    </row>
    <row r="7" spans="1:6">
      <c r="A7" s="80" t="s">
        <v>169</v>
      </c>
      <c r="B7" s="84" t="s">
        <v>13</v>
      </c>
      <c r="C7" s="84" t="s">
        <v>16</v>
      </c>
      <c r="D7" s="85"/>
      <c r="E7" s="44"/>
      <c r="F7" s="85" t="s">
        <v>123</v>
      </c>
    </row>
    <row r="8" spans="1:6">
      <c r="A8" s="80" t="s">
        <v>169</v>
      </c>
      <c r="B8" s="84" t="s">
        <v>13</v>
      </c>
      <c r="C8" s="84" t="s">
        <v>13</v>
      </c>
      <c r="D8" s="85"/>
      <c r="E8" s="44"/>
      <c r="F8" s="85" t="s">
        <v>13</v>
      </c>
    </row>
    <row r="9" spans="1:6">
      <c r="A9" s="80" t="s">
        <v>170</v>
      </c>
      <c r="B9" s="84" t="s">
        <v>11</v>
      </c>
      <c r="C9" s="84" t="s">
        <v>16</v>
      </c>
      <c r="D9" s="85"/>
      <c r="E9" s="44"/>
      <c r="F9" s="85" t="s">
        <v>143</v>
      </c>
    </row>
    <row r="10" spans="1:6">
      <c r="A10" s="80" t="s">
        <v>170</v>
      </c>
      <c r="B10" s="86" t="s">
        <v>11</v>
      </c>
      <c r="C10" s="84" t="s">
        <v>13</v>
      </c>
      <c r="D10" s="85"/>
      <c r="E10" s="44"/>
      <c r="F10" s="85" t="s">
        <v>141</v>
      </c>
    </row>
    <row r="11" spans="1:6">
      <c r="A11" s="80" t="s">
        <v>170</v>
      </c>
      <c r="B11" s="86" t="s">
        <v>11</v>
      </c>
      <c r="C11" s="84" t="s">
        <v>11</v>
      </c>
      <c r="D11" s="85"/>
      <c r="E11" s="44"/>
      <c r="F11" s="85" t="s">
        <v>11</v>
      </c>
    </row>
    <row r="12" spans="1:6">
      <c r="A12" s="80" t="s">
        <v>170</v>
      </c>
      <c r="B12" s="84" t="s">
        <v>171</v>
      </c>
      <c r="C12" s="84" t="s">
        <v>16</v>
      </c>
      <c r="D12" s="85"/>
      <c r="E12" s="44"/>
      <c r="F12" s="85" t="s">
        <v>218</v>
      </c>
    </row>
    <row r="13" spans="1:6">
      <c r="A13" s="80" t="s">
        <v>170</v>
      </c>
      <c r="B13" s="84" t="s">
        <v>171</v>
      </c>
      <c r="C13" s="84" t="s">
        <v>13</v>
      </c>
      <c r="D13" s="85"/>
      <c r="E13" s="44"/>
      <c r="F13" s="85" t="s">
        <v>142</v>
      </c>
    </row>
    <row r="14" spans="1:6">
      <c r="A14" s="80" t="s">
        <v>170</v>
      </c>
      <c r="B14" s="84" t="s">
        <v>171</v>
      </c>
      <c r="C14" s="84" t="s">
        <v>11</v>
      </c>
      <c r="D14" s="85"/>
      <c r="E14" s="44"/>
      <c r="F14" s="85" t="s">
        <v>219</v>
      </c>
    </row>
    <row r="15" spans="1:6">
      <c r="A15" s="80" t="s">
        <v>170</v>
      </c>
      <c r="B15" s="84" t="s">
        <v>171</v>
      </c>
      <c r="C15" s="84" t="s">
        <v>171</v>
      </c>
      <c r="D15" s="85"/>
      <c r="E15" s="44"/>
      <c r="F15" s="85" t="s">
        <v>9</v>
      </c>
    </row>
    <row r="16" spans="1:6">
      <c r="A16" s="80" t="s">
        <v>172</v>
      </c>
      <c r="B16" s="86" t="s">
        <v>11</v>
      </c>
      <c r="C16" s="84" t="s">
        <v>16</v>
      </c>
      <c r="D16" s="85"/>
      <c r="E16" s="44"/>
      <c r="F16" s="85" t="s">
        <v>143</v>
      </c>
    </row>
    <row r="17" spans="1:6">
      <c r="A17" s="80" t="s">
        <v>172</v>
      </c>
      <c r="B17" s="86" t="s">
        <v>11</v>
      </c>
      <c r="C17" s="84" t="s">
        <v>13</v>
      </c>
      <c r="D17" s="85"/>
      <c r="E17" s="44"/>
      <c r="F17" s="85" t="s">
        <v>141</v>
      </c>
    </row>
    <row r="18" spans="1:6">
      <c r="A18" s="80" t="s">
        <v>172</v>
      </c>
      <c r="B18" s="86" t="s">
        <v>11</v>
      </c>
      <c r="C18" s="84" t="s">
        <v>11</v>
      </c>
      <c r="D18" s="85"/>
      <c r="E18" s="44"/>
      <c r="F18" s="85" t="s">
        <v>11</v>
      </c>
    </row>
    <row r="19" spans="1:6">
      <c r="A19" s="80" t="s">
        <v>172</v>
      </c>
      <c r="B19" s="84" t="s">
        <v>171</v>
      </c>
      <c r="C19" s="84" t="s">
        <v>16</v>
      </c>
      <c r="D19" s="85"/>
      <c r="E19" s="44"/>
      <c r="F19" s="85" t="s">
        <v>218</v>
      </c>
    </row>
    <row r="20" spans="1:6">
      <c r="A20" s="80" t="s">
        <v>172</v>
      </c>
      <c r="B20" s="84" t="s">
        <v>171</v>
      </c>
      <c r="C20" s="84" t="s">
        <v>13</v>
      </c>
      <c r="D20" s="85"/>
      <c r="E20" s="44"/>
      <c r="F20" s="85" t="s">
        <v>142</v>
      </c>
    </row>
    <row r="21" spans="1:6">
      <c r="A21" s="80" t="s">
        <v>172</v>
      </c>
      <c r="B21" s="84" t="s">
        <v>171</v>
      </c>
      <c r="C21" s="84" t="s">
        <v>11</v>
      </c>
      <c r="D21" s="85"/>
      <c r="E21" s="44"/>
      <c r="F21" s="85" t="s">
        <v>219</v>
      </c>
    </row>
    <row r="22" spans="1:6">
      <c r="A22" s="80" t="s">
        <v>172</v>
      </c>
      <c r="B22" s="84" t="s">
        <v>171</v>
      </c>
      <c r="C22" s="84" t="s">
        <v>171</v>
      </c>
      <c r="D22" s="85"/>
      <c r="E22" s="44"/>
      <c r="F22" s="85" t="s">
        <v>9</v>
      </c>
    </row>
    <row r="23" spans="1:6">
      <c r="A23" s="87" t="s">
        <v>70</v>
      </c>
      <c r="B23" s="87"/>
      <c r="C23" s="88"/>
      <c r="D23" s="89"/>
      <c r="E23" s="89"/>
    </row>
    <row r="24" spans="1:6">
      <c r="A24" s="90"/>
      <c r="B24" s="90"/>
      <c r="C24" s="91"/>
      <c r="D24" s="91"/>
      <c r="E24" s="91"/>
    </row>
    <row r="25" spans="1:6">
      <c r="A25" s="90"/>
      <c r="B25" s="90"/>
      <c r="C25" s="91"/>
      <c r="D25" s="91"/>
      <c r="E25" s="91"/>
    </row>
    <row r="27" spans="1:6" ht="15">
      <c r="A27" s="78" t="s">
        <v>173</v>
      </c>
    </row>
    <row r="28" spans="1:6">
      <c r="A28" s="80"/>
      <c r="B28" s="93" t="s">
        <v>167</v>
      </c>
      <c r="C28" s="82"/>
      <c r="D28" s="82"/>
      <c r="E28" s="94" t="s">
        <v>69</v>
      </c>
    </row>
    <row r="29" spans="1:6">
      <c r="A29" s="80" t="s">
        <v>169</v>
      </c>
      <c r="B29" s="84" t="s">
        <v>16</v>
      </c>
      <c r="C29" s="84"/>
      <c r="D29" s="84" t="s">
        <v>174</v>
      </c>
      <c r="E29" s="95" t="s">
        <v>71</v>
      </c>
      <c r="F29" s="156" t="s">
        <v>16</v>
      </c>
    </row>
    <row r="30" spans="1:6">
      <c r="A30" s="80" t="s">
        <v>169</v>
      </c>
      <c r="B30" s="84" t="s">
        <v>16</v>
      </c>
      <c r="C30" s="84"/>
      <c r="D30" s="84" t="s">
        <v>175</v>
      </c>
      <c r="E30" s="96" t="s">
        <v>176</v>
      </c>
      <c r="F30" s="156" t="s">
        <v>16</v>
      </c>
    </row>
    <row r="31" spans="1:6">
      <c r="A31" s="80" t="s">
        <v>169</v>
      </c>
      <c r="B31" s="84" t="s">
        <v>13</v>
      </c>
      <c r="C31" s="84"/>
      <c r="D31" s="84" t="s">
        <v>174</v>
      </c>
      <c r="E31" s="95" t="s">
        <v>71</v>
      </c>
      <c r="F31" s="156" t="s">
        <v>13</v>
      </c>
    </row>
    <row r="32" spans="1:6">
      <c r="A32" s="80" t="s">
        <v>169</v>
      </c>
      <c r="B32" s="84" t="s">
        <v>13</v>
      </c>
      <c r="C32" s="84"/>
      <c r="D32" s="84" t="s">
        <v>175</v>
      </c>
      <c r="E32" s="96" t="s">
        <v>176</v>
      </c>
      <c r="F32" s="157" t="s">
        <v>13</v>
      </c>
    </row>
    <row r="33" spans="1:6">
      <c r="A33" s="87" t="s">
        <v>70</v>
      </c>
      <c r="B33" s="84"/>
      <c r="C33" s="84"/>
      <c r="D33" s="84" t="s">
        <v>174</v>
      </c>
      <c r="E33" s="95" t="s">
        <v>71</v>
      </c>
    </row>
    <row r="34" spans="1:6">
      <c r="A34" s="87" t="s">
        <v>70</v>
      </c>
      <c r="B34" s="84"/>
      <c r="C34" s="84"/>
      <c r="D34" s="84" t="s">
        <v>175</v>
      </c>
      <c r="E34" s="96" t="s">
        <v>176</v>
      </c>
    </row>
    <row r="35" spans="1:6">
      <c r="A35" s="97"/>
      <c r="B35" s="85"/>
      <c r="C35" s="85"/>
      <c r="D35" s="85"/>
      <c r="E35" s="44"/>
    </row>
    <row r="36" spans="1:6">
      <c r="A36" s="97"/>
      <c r="B36" s="85"/>
      <c r="C36" s="85"/>
      <c r="D36" s="85"/>
      <c r="E36" s="44"/>
    </row>
    <row r="37" spans="1:6">
      <c r="A37" s="97"/>
      <c r="B37" s="85"/>
      <c r="C37" s="85"/>
      <c r="D37" s="85"/>
      <c r="E37" s="44"/>
    </row>
    <row r="38" spans="1:6" ht="15">
      <c r="A38" s="78" t="s">
        <v>177</v>
      </c>
      <c r="B38" s="85"/>
      <c r="C38" s="85"/>
      <c r="D38" s="85"/>
      <c r="E38" s="44"/>
    </row>
    <row r="39" spans="1:6">
      <c r="A39" s="97"/>
      <c r="B39" s="93" t="s">
        <v>167</v>
      </c>
      <c r="C39" s="82"/>
      <c r="D39" s="82"/>
      <c r="E39" s="94" t="s">
        <v>69</v>
      </c>
    </row>
    <row r="40" spans="1:6">
      <c r="A40" s="80" t="s">
        <v>170</v>
      </c>
      <c r="B40" s="84" t="s">
        <v>11</v>
      </c>
      <c r="C40" s="84"/>
      <c r="D40" s="84" t="s">
        <v>174</v>
      </c>
      <c r="E40" s="95" t="s">
        <v>71</v>
      </c>
      <c r="F40" s="156" t="s">
        <v>11</v>
      </c>
    </row>
    <row r="41" spans="1:6">
      <c r="A41" s="80" t="s">
        <v>172</v>
      </c>
      <c r="B41" s="84" t="s">
        <v>11</v>
      </c>
      <c r="C41" s="84"/>
      <c r="D41" s="84" t="s">
        <v>174</v>
      </c>
      <c r="E41" s="95" t="s">
        <v>71</v>
      </c>
      <c r="F41" s="156" t="s">
        <v>11</v>
      </c>
    </row>
    <row r="42" spans="1:6">
      <c r="A42" s="80" t="s">
        <v>170</v>
      </c>
      <c r="B42" s="84" t="s">
        <v>171</v>
      </c>
      <c r="C42" s="84"/>
      <c r="D42" s="84" t="s">
        <v>174</v>
      </c>
      <c r="E42" s="95" t="s">
        <v>71</v>
      </c>
      <c r="F42" s="156" t="s">
        <v>9</v>
      </c>
    </row>
    <row r="43" spans="1:6">
      <c r="A43" s="80" t="s">
        <v>172</v>
      </c>
      <c r="B43" s="84" t="s">
        <v>171</v>
      </c>
      <c r="C43" s="84"/>
      <c r="D43" s="84" t="s">
        <v>174</v>
      </c>
      <c r="E43" s="95" t="s">
        <v>71</v>
      </c>
      <c r="F43" s="157" t="s">
        <v>9</v>
      </c>
    </row>
    <row r="44" spans="1:6">
      <c r="A44" s="87" t="s">
        <v>70</v>
      </c>
      <c r="B44" s="87"/>
      <c r="C44" s="88"/>
      <c r="D44" s="89"/>
      <c r="E44" s="89"/>
    </row>
    <row r="45" spans="1:6">
      <c r="A45" s="90"/>
      <c r="B45" s="90"/>
      <c r="C45" s="91"/>
      <c r="D45" s="91"/>
      <c r="E45" s="91"/>
    </row>
    <row r="46" spans="1:6">
      <c r="A46" s="90"/>
      <c r="B46" s="90"/>
      <c r="C46" s="91"/>
      <c r="D46" s="91"/>
      <c r="E46" s="91"/>
    </row>
    <row r="47" spans="1:6">
      <c r="A47" s="98"/>
      <c r="B47" s="98"/>
      <c r="C47" s="89"/>
      <c r="D47" s="89"/>
      <c r="E47" s="89"/>
    </row>
    <row r="48" spans="1:6" ht="15">
      <c r="A48" s="78" t="s">
        <v>178</v>
      </c>
    </row>
    <row r="49" spans="1:6">
      <c r="A49" s="80"/>
      <c r="B49" s="93" t="s">
        <v>167</v>
      </c>
      <c r="C49" s="82"/>
      <c r="D49" s="82"/>
      <c r="E49" s="94" t="s">
        <v>69</v>
      </c>
    </row>
    <row r="50" spans="1:6">
      <c r="A50" s="80" t="s">
        <v>169</v>
      </c>
      <c r="B50" s="84" t="s">
        <v>16</v>
      </c>
      <c r="C50" s="84"/>
      <c r="D50" s="84" t="s">
        <v>174</v>
      </c>
      <c r="E50" s="95" t="s">
        <v>71</v>
      </c>
      <c r="F50" s="156" t="s">
        <v>16</v>
      </c>
    </row>
    <row r="51" spans="1:6">
      <c r="A51" s="80" t="s">
        <v>169</v>
      </c>
      <c r="B51" s="84" t="s">
        <v>13</v>
      </c>
      <c r="C51" s="84"/>
      <c r="D51" s="84" t="s">
        <v>174</v>
      </c>
      <c r="E51" s="95" t="s">
        <v>71</v>
      </c>
      <c r="F51" s="156" t="s">
        <v>13</v>
      </c>
    </row>
    <row r="52" spans="1:6">
      <c r="A52" s="80" t="s">
        <v>170</v>
      </c>
      <c r="B52" s="84" t="s">
        <v>11</v>
      </c>
      <c r="C52" s="84"/>
      <c r="D52" s="84" t="s">
        <v>174</v>
      </c>
      <c r="E52" s="95" t="s">
        <v>71</v>
      </c>
      <c r="F52" s="156" t="s">
        <v>11</v>
      </c>
    </row>
    <row r="53" spans="1:6">
      <c r="A53" s="80" t="s">
        <v>170</v>
      </c>
      <c r="B53" s="84" t="s">
        <v>171</v>
      </c>
      <c r="C53" s="84"/>
      <c r="D53" s="84" t="s">
        <v>174</v>
      </c>
      <c r="E53" s="95" t="s">
        <v>71</v>
      </c>
      <c r="F53" s="158" t="s">
        <v>9</v>
      </c>
    </row>
    <row r="54" spans="1:6">
      <c r="A54" s="80" t="s">
        <v>172</v>
      </c>
      <c r="B54" s="86" t="s">
        <v>11</v>
      </c>
      <c r="C54" s="84"/>
      <c r="D54" s="84" t="s">
        <v>174</v>
      </c>
      <c r="E54" s="95" t="s">
        <v>71</v>
      </c>
      <c r="F54" s="157" t="s">
        <v>11</v>
      </c>
    </row>
    <row r="55" spans="1:6">
      <c r="A55" s="80" t="s">
        <v>172</v>
      </c>
      <c r="B55" s="84" t="s">
        <v>171</v>
      </c>
      <c r="C55" s="84"/>
      <c r="D55" s="84" t="s">
        <v>174</v>
      </c>
      <c r="E55" s="95" t="s">
        <v>71</v>
      </c>
      <c r="F55" s="157" t="s">
        <v>9</v>
      </c>
    </row>
    <row r="56" spans="1:6">
      <c r="A56" s="87" t="s">
        <v>70</v>
      </c>
      <c r="B56" s="87"/>
      <c r="C56" s="88"/>
      <c r="D56" s="89"/>
      <c r="E56" s="89"/>
    </row>
    <row r="57" spans="1:6">
      <c r="A57" s="98"/>
      <c r="B57" s="98"/>
      <c r="C57" s="89"/>
      <c r="D57" s="89"/>
      <c r="E57" s="89"/>
    </row>
    <row r="58" spans="1:6">
      <c r="A58" s="38"/>
      <c r="B58" s="38"/>
      <c r="C58" s="38"/>
      <c r="D58" s="38"/>
      <c r="E58" s="38"/>
    </row>
    <row r="59" spans="1:6">
      <c r="A59" s="38"/>
      <c r="B59" s="38"/>
      <c r="C59" s="38"/>
      <c r="D59" s="38"/>
      <c r="E59" s="38"/>
    </row>
    <row r="60" spans="1:6">
      <c r="A60" s="89"/>
      <c r="B60" s="99"/>
      <c r="C60" s="89"/>
      <c r="D60" s="89"/>
      <c r="E60" s="89"/>
    </row>
    <row r="61" spans="1:6" ht="15">
      <c r="A61" s="100" t="s">
        <v>179</v>
      </c>
      <c r="B61" s="38"/>
      <c r="C61" s="38"/>
      <c r="D61" s="38"/>
      <c r="E61" s="38"/>
    </row>
    <row r="62" spans="1:6">
      <c r="A62" s="31" t="s">
        <v>16</v>
      </c>
      <c r="B62" s="44"/>
      <c r="C62" s="44"/>
      <c r="D62" s="44"/>
      <c r="E62" s="44"/>
      <c r="F62" t="s">
        <v>16</v>
      </c>
    </row>
    <row r="63" spans="1:6">
      <c r="A63" s="31" t="s">
        <v>13</v>
      </c>
      <c r="B63" s="44"/>
      <c r="C63" s="44"/>
      <c r="D63" s="44"/>
      <c r="E63" s="44"/>
      <c r="F63" t="s">
        <v>13</v>
      </c>
    </row>
    <row r="64" spans="1:6">
      <c r="A64" s="31" t="s">
        <v>11</v>
      </c>
      <c r="B64" s="44"/>
      <c r="C64" s="44"/>
      <c r="D64" s="44"/>
      <c r="E64" s="44"/>
      <c r="F64" t="s">
        <v>11</v>
      </c>
    </row>
    <row r="65" spans="1:6">
      <c r="A65" s="31" t="s">
        <v>171</v>
      </c>
      <c r="B65" s="44"/>
      <c r="C65" s="44"/>
      <c r="D65" s="44"/>
      <c r="E65" s="44"/>
      <c r="F65" t="s">
        <v>9</v>
      </c>
    </row>
    <row r="66" spans="1:6">
      <c r="A66" s="88" t="s">
        <v>70</v>
      </c>
      <c r="B66" s="89"/>
      <c r="C66" s="89"/>
      <c r="D66" s="89"/>
      <c r="E66" s="89"/>
    </row>
    <row r="67" spans="1:6">
      <c r="A67" s="91"/>
      <c r="B67" s="91"/>
      <c r="C67" s="91"/>
      <c r="D67" s="91"/>
      <c r="E67" s="91"/>
    </row>
    <row r="68" spans="1:6" ht="15">
      <c r="A68" s="100" t="s">
        <v>180</v>
      </c>
      <c r="B68"/>
      <c r="C68"/>
      <c r="D68"/>
      <c r="E68"/>
    </row>
    <row r="69" spans="1:6">
      <c r="A69" s="101" t="s">
        <v>181</v>
      </c>
      <c r="B69"/>
      <c r="C69"/>
      <c r="D69"/>
      <c r="E69"/>
    </row>
    <row r="70" spans="1:6">
      <c r="A70" s="101" t="s">
        <v>182</v>
      </c>
      <c r="B70"/>
      <c r="C70"/>
      <c r="D70"/>
      <c r="E70"/>
    </row>
    <row r="71" spans="1:6">
      <c r="A71" s="101" t="s">
        <v>183</v>
      </c>
      <c r="B71"/>
      <c r="C71"/>
      <c r="D71"/>
      <c r="E71"/>
    </row>
    <row r="72" spans="1:6">
      <c r="A72" s="101" t="s">
        <v>184</v>
      </c>
      <c r="B72"/>
      <c r="C72"/>
      <c r="D72"/>
      <c r="E72"/>
    </row>
    <row r="73" spans="1:6">
      <c r="A73" s="101" t="s">
        <v>185</v>
      </c>
      <c r="B73"/>
      <c r="C73"/>
      <c r="D73"/>
      <c r="E73"/>
    </row>
    <row r="74" spans="1:6">
      <c r="A74" s="101" t="s">
        <v>186</v>
      </c>
      <c r="B74"/>
      <c r="C74"/>
      <c r="D74"/>
      <c r="E74"/>
    </row>
    <row r="75" spans="1:6">
      <c r="A75" s="101" t="s">
        <v>187</v>
      </c>
      <c r="B75"/>
      <c r="C75"/>
      <c r="D75"/>
      <c r="E75"/>
    </row>
    <row r="76" spans="1:6">
      <c r="A76" s="101" t="s">
        <v>188</v>
      </c>
      <c r="B76"/>
      <c r="C76"/>
      <c r="D76"/>
      <c r="E76"/>
    </row>
    <row r="77" spans="1:6">
      <c r="A77" s="101" t="s">
        <v>189</v>
      </c>
      <c r="B77"/>
      <c r="C77"/>
      <c r="D77"/>
      <c r="E77"/>
    </row>
    <row r="78" spans="1:6">
      <c r="A78" s="102" t="s">
        <v>190</v>
      </c>
      <c r="B78"/>
      <c r="C78"/>
      <c r="D78"/>
      <c r="E78"/>
    </row>
    <row r="79" spans="1:6">
      <c r="A79" s="32" t="s">
        <v>191</v>
      </c>
      <c r="B79"/>
      <c r="C79"/>
      <c r="D79"/>
      <c r="E79"/>
    </row>
    <row r="80" spans="1:6">
      <c r="A80" s="32" t="s">
        <v>192</v>
      </c>
      <c r="B80"/>
      <c r="C80"/>
      <c r="D80"/>
      <c r="E80"/>
    </row>
    <row r="81" spans="1:5">
      <c r="A81" s="102" t="s">
        <v>193</v>
      </c>
      <c r="B81"/>
      <c r="C81"/>
      <c r="D81"/>
      <c r="E81"/>
    </row>
    <row r="82" spans="1:5">
      <c r="A82" s="38"/>
      <c r="B82" s="38"/>
      <c r="C82" s="38"/>
      <c r="D82" s="38"/>
      <c r="E82" s="38"/>
    </row>
    <row r="83" spans="1:5">
      <c r="A83" s="38"/>
      <c r="B83" s="38"/>
      <c r="C83" s="38"/>
      <c r="D83" s="38"/>
      <c r="E83" s="38"/>
    </row>
    <row r="84" spans="1:5">
      <c r="A84" s="38"/>
      <c r="B84" s="38"/>
      <c r="C84" s="38"/>
      <c r="D84" s="38"/>
      <c r="E84" s="38"/>
    </row>
    <row r="85" spans="1:5">
      <c r="A85" s="103" t="s">
        <v>194</v>
      </c>
      <c r="B85" s="38"/>
      <c r="C85" s="38"/>
      <c r="D85" s="38"/>
      <c r="E85" s="38"/>
    </row>
    <row r="86" spans="1:5">
      <c r="A86" s="38"/>
      <c r="B86" s="38"/>
      <c r="C86" s="38"/>
      <c r="D86" s="38"/>
      <c r="E86" s="38"/>
    </row>
    <row r="87" spans="1:5" ht="15.75">
      <c r="A87" s="104" t="s">
        <v>195</v>
      </c>
      <c r="B87" s="105"/>
      <c r="C87" s="105"/>
      <c r="D87" s="105"/>
      <c r="E87" s="105"/>
    </row>
    <row r="88" spans="1:5" ht="15.75">
      <c r="A88" s="100"/>
      <c r="B88" s="105"/>
      <c r="C88" s="105"/>
      <c r="D88" s="105"/>
      <c r="E88" s="105"/>
    </row>
    <row r="89" spans="1:5" ht="15.75">
      <c r="A89" s="106"/>
      <c r="B89" s="105"/>
      <c r="C89" s="105"/>
      <c r="D89" s="105"/>
      <c r="E89" s="105"/>
    </row>
    <row r="90" spans="1:5" ht="15">
      <c r="A90" s="107"/>
      <c r="B90" s="105"/>
      <c r="C90" s="105"/>
      <c r="D90" s="105"/>
      <c r="E90" s="105"/>
    </row>
    <row r="91" spans="1:5" ht="15">
      <c r="A91" s="108" t="s">
        <v>196</v>
      </c>
      <c r="B91" s="109"/>
      <c r="C91" s="110"/>
      <c r="D91" s="110"/>
      <c r="E91" s="110"/>
    </row>
    <row r="92" spans="1:5">
      <c r="A92" s="95" t="s">
        <v>197</v>
      </c>
      <c r="B92" s="95" t="s">
        <v>70</v>
      </c>
      <c r="C92" s="95" t="s">
        <v>13</v>
      </c>
      <c r="D92" s="95"/>
      <c r="E92" s="95" t="s">
        <v>71</v>
      </c>
    </row>
    <row r="93" spans="1:5">
      <c r="A93" s="95" t="s">
        <v>197</v>
      </c>
      <c r="B93" s="95" t="s">
        <v>70</v>
      </c>
      <c r="C93" s="95" t="s">
        <v>11</v>
      </c>
      <c r="D93" s="95"/>
      <c r="E93" s="95" t="s">
        <v>71</v>
      </c>
    </row>
    <row r="94" spans="1:5">
      <c r="A94" s="95" t="s">
        <v>197</v>
      </c>
      <c r="B94" s="95" t="s">
        <v>70</v>
      </c>
      <c r="C94" s="95" t="s">
        <v>9</v>
      </c>
      <c r="D94" s="95"/>
      <c r="E94" s="95" t="s">
        <v>71</v>
      </c>
    </row>
    <row r="95" spans="1:5">
      <c r="A95" s="111"/>
      <c r="B95" s="111"/>
      <c r="C95" s="111"/>
      <c r="D95" s="111"/>
      <c r="E95" s="111"/>
    </row>
    <row r="96" spans="1:5" ht="15">
      <c r="A96" s="108" t="s">
        <v>198</v>
      </c>
      <c r="B96" s="110"/>
      <c r="C96" s="110"/>
      <c r="D96" s="110"/>
      <c r="E96" s="110"/>
    </row>
    <row r="97" spans="1:6">
      <c r="A97" s="95" t="s">
        <v>197</v>
      </c>
      <c r="B97" s="112" t="s">
        <v>199</v>
      </c>
      <c r="C97" s="95" t="s">
        <v>13</v>
      </c>
      <c r="D97" s="95"/>
      <c r="E97" s="95" t="s">
        <v>71</v>
      </c>
    </row>
    <row r="98" spans="1:6">
      <c r="A98" s="95" t="s">
        <v>197</v>
      </c>
      <c r="B98" s="112" t="s">
        <v>199</v>
      </c>
      <c r="C98" s="95" t="s">
        <v>11</v>
      </c>
      <c r="D98" s="95"/>
      <c r="E98" s="95" t="s">
        <v>71</v>
      </c>
    </row>
    <row r="99" spans="1:6">
      <c r="A99" s="95" t="s">
        <v>197</v>
      </c>
      <c r="B99" s="112" t="s">
        <v>199</v>
      </c>
      <c r="C99" s="95" t="s">
        <v>9</v>
      </c>
      <c r="D99" s="95"/>
      <c r="E99" s="95" t="s">
        <v>71</v>
      </c>
    </row>
    <row r="100" spans="1:6">
      <c r="A100" s="111"/>
      <c r="B100" s="111"/>
      <c r="C100" s="111"/>
      <c r="D100" s="111"/>
      <c r="E100" s="111"/>
    </row>
    <row r="101" spans="1:6">
      <c r="A101" s="113" t="s">
        <v>200</v>
      </c>
      <c r="B101" s="114"/>
      <c r="C101" s="114"/>
      <c r="D101" s="114"/>
      <c r="E101" s="114"/>
    </row>
    <row r="102" spans="1:6">
      <c r="A102" s="95" t="s">
        <v>197</v>
      </c>
      <c r="B102" s="95" t="s">
        <v>201</v>
      </c>
      <c r="C102" s="95" t="s">
        <v>13</v>
      </c>
      <c r="D102" s="95"/>
      <c r="E102" s="95" t="s">
        <v>71</v>
      </c>
    </row>
    <row r="103" spans="1:6">
      <c r="A103" s="95" t="s">
        <v>197</v>
      </c>
      <c r="B103" s="95" t="s">
        <v>201</v>
      </c>
      <c r="C103" s="95" t="s">
        <v>11</v>
      </c>
      <c r="D103" s="95"/>
      <c r="E103" s="95" t="s">
        <v>71</v>
      </c>
    </row>
    <row r="104" spans="1:6">
      <c r="A104" s="95" t="s">
        <v>197</v>
      </c>
      <c r="B104" s="95" t="s">
        <v>201</v>
      </c>
      <c r="C104" s="95" t="s">
        <v>9</v>
      </c>
      <c r="D104" s="95"/>
      <c r="E104" s="95" t="s">
        <v>71</v>
      </c>
    </row>
    <row r="105" spans="1:6">
      <c r="A105" s="115"/>
      <c r="B105" s="115"/>
      <c r="C105" s="115"/>
      <c r="D105" s="115"/>
      <c r="E105" s="115"/>
    </row>
    <row r="106" spans="1:6">
      <c r="A106" s="115"/>
      <c r="B106" s="115"/>
      <c r="C106" s="115"/>
      <c r="D106" s="115"/>
      <c r="E106" s="115"/>
    </row>
    <row r="107" spans="1:6">
      <c r="A107" s="114"/>
      <c r="B107" s="115"/>
      <c r="C107" s="115"/>
      <c r="D107" s="115"/>
      <c r="E107" s="115"/>
    </row>
    <row r="108" spans="1:6">
      <c r="A108" s="114"/>
      <c r="B108" s="115"/>
      <c r="C108" s="115"/>
      <c r="D108" s="115"/>
      <c r="E108" s="115"/>
    </row>
    <row r="109" spans="1:6">
      <c r="A109" s="116" t="s">
        <v>202</v>
      </c>
      <c r="B109" s="117"/>
      <c r="C109" s="117"/>
      <c r="D109" s="117"/>
      <c r="E109" s="117"/>
    </row>
    <row r="110" spans="1:6">
      <c r="A110" s="112" t="s">
        <v>197</v>
      </c>
      <c r="B110" s="95"/>
      <c r="C110" s="95" t="s">
        <v>13</v>
      </c>
      <c r="D110" s="95"/>
      <c r="E110" s="95" t="s">
        <v>203</v>
      </c>
      <c r="F110" s="158" t="s">
        <v>13</v>
      </c>
    </row>
    <row r="111" spans="1:6">
      <c r="A111" s="95" t="s">
        <v>204</v>
      </c>
      <c r="B111" s="95"/>
      <c r="C111" s="95" t="s">
        <v>13</v>
      </c>
      <c r="D111" s="95"/>
      <c r="E111" s="95" t="s">
        <v>203</v>
      </c>
      <c r="F111" s="158" t="s">
        <v>13</v>
      </c>
    </row>
    <row r="112" spans="1:6">
      <c r="A112" s="118" t="s">
        <v>205</v>
      </c>
      <c r="B112" s="118"/>
      <c r="C112" s="118" t="s">
        <v>13</v>
      </c>
      <c r="D112" s="118"/>
      <c r="E112" s="118" t="s">
        <v>203</v>
      </c>
    </row>
    <row r="113" spans="1:6">
      <c r="A113" s="112" t="s">
        <v>197</v>
      </c>
      <c r="B113" s="95"/>
      <c r="C113" s="95" t="s">
        <v>11</v>
      </c>
      <c r="D113" s="95"/>
      <c r="E113" s="95" t="s">
        <v>203</v>
      </c>
      <c r="F113" s="158" t="s">
        <v>11</v>
      </c>
    </row>
    <row r="114" spans="1:6">
      <c r="A114" s="95" t="s">
        <v>206</v>
      </c>
      <c r="B114" s="95"/>
      <c r="C114" s="95" t="s">
        <v>11</v>
      </c>
      <c r="D114" s="95"/>
      <c r="E114" s="95" t="s">
        <v>203</v>
      </c>
      <c r="F114" s="115" t="s">
        <v>11</v>
      </c>
    </row>
    <row r="115" spans="1:6">
      <c r="A115" s="95" t="s">
        <v>204</v>
      </c>
      <c r="B115" s="95"/>
      <c r="C115" s="95" t="s">
        <v>11</v>
      </c>
      <c r="D115" s="95"/>
      <c r="E115" s="95" t="s">
        <v>203</v>
      </c>
      <c r="F115" s="115" t="s">
        <v>11</v>
      </c>
    </row>
    <row r="116" spans="1:6">
      <c r="A116" s="118" t="s">
        <v>205</v>
      </c>
      <c r="B116" s="118"/>
      <c r="C116" s="118" t="s">
        <v>11</v>
      </c>
      <c r="D116" s="118"/>
      <c r="E116" s="118" t="s">
        <v>203</v>
      </c>
    </row>
    <row r="117" spans="1:6">
      <c r="A117" s="112" t="s">
        <v>197</v>
      </c>
      <c r="B117" s="95"/>
      <c r="C117" s="95" t="s">
        <v>9</v>
      </c>
      <c r="D117" s="95"/>
      <c r="E117" s="95" t="s">
        <v>203</v>
      </c>
      <c r="F117" s="115" t="s">
        <v>9</v>
      </c>
    </row>
    <row r="118" spans="1:6">
      <c r="A118" s="95" t="s">
        <v>206</v>
      </c>
      <c r="B118" s="95"/>
      <c r="C118" s="95" t="s">
        <v>9</v>
      </c>
      <c r="D118" s="95"/>
      <c r="E118" s="95" t="s">
        <v>203</v>
      </c>
      <c r="F118" s="115" t="s">
        <v>9</v>
      </c>
    </row>
    <row r="119" spans="1:6">
      <c r="A119" s="95" t="s">
        <v>204</v>
      </c>
      <c r="B119" s="95"/>
      <c r="C119" s="95" t="s">
        <v>9</v>
      </c>
      <c r="D119" s="95"/>
      <c r="E119" s="95" t="s">
        <v>203</v>
      </c>
      <c r="F119" s="115" t="s">
        <v>9</v>
      </c>
    </row>
    <row r="120" spans="1:6">
      <c r="A120" s="118" t="s">
        <v>205</v>
      </c>
      <c r="B120" s="118"/>
      <c r="C120" s="118" t="s">
        <v>9</v>
      </c>
      <c r="D120" s="118"/>
      <c r="E120" s="118" t="s">
        <v>203</v>
      </c>
    </row>
    <row r="121" spans="1:6">
      <c r="A121" s="118" t="s">
        <v>205</v>
      </c>
      <c r="B121" s="118"/>
      <c r="C121" s="118" t="s">
        <v>207</v>
      </c>
      <c r="D121" s="118"/>
      <c r="E121" s="118" t="s">
        <v>203</v>
      </c>
    </row>
    <row r="122" spans="1:6" ht="15">
      <c r="A122" s="110"/>
      <c r="B122" s="110"/>
      <c r="C122" s="110"/>
      <c r="D122" s="110"/>
      <c r="E122" s="110"/>
    </row>
    <row r="123" spans="1:6">
      <c r="A123" s="116" t="s">
        <v>208</v>
      </c>
      <c r="B123" s="117"/>
      <c r="C123" s="117"/>
      <c r="D123" s="117"/>
      <c r="E123" s="117"/>
    </row>
    <row r="124" spans="1:6">
      <c r="A124" s="112" t="s">
        <v>205</v>
      </c>
      <c r="B124" s="95"/>
      <c r="C124" s="95" t="s">
        <v>13</v>
      </c>
      <c r="D124" s="95"/>
      <c r="E124" s="95" t="s">
        <v>203</v>
      </c>
      <c r="F124" s="158" t="s">
        <v>13</v>
      </c>
    </row>
    <row r="125" spans="1:6">
      <c r="A125" s="112" t="s">
        <v>205</v>
      </c>
      <c r="B125" s="95"/>
      <c r="C125" s="95" t="s">
        <v>209</v>
      </c>
      <c r="D125" s="95"/>
      <c r="E125" s="95" t="s">
        <v>203</v>
      </c>
      <c r="F125" s="158" t="s">
        <v>11</v>
      </c>
    </row>
    <row r="126" spans="1:6">
      <c r="A126" s="112" t="s">
        <v>205</v>
      </c>
      <c r="B126" s="95"/>
      <c r="C126" s="95" t="s">
        <v>9</v>
      </c>
      <c r="D126" s="95"/>
      <c r="E126" s="95" t="s">
        <v>203</v>
      </c>
      <c r="F126" s="158" t="s">
        <v>9</v>
      </c>
    </row>
    <row r="127" spans="1:6">
      <c r="A127" s="119" t="s">
        <v>205</v>
      </c>
      <c r="B127" s="118"/>
      <c r="C127" s="118" t="s">
        <v>207</v>
      </c>
      <c r="D127" s="118"/>
      <c r="E127" s="118" t="s">
        <v>203</v>
      </c>
    </row>
    <row r="128" spans="1:6">
      <c r="A128" s="38"/>
      <c r="B128" s="38"/>
      <c r="C128" s="38"/>
      <c r="D128" s="38"/>
      <c r="E128" s="38"/>
    </row>
    <row r="129" spans="1:5">
      <c r="A129" s="38"/>
      <c r="B129" s="38"/>
      <c r="C129" s="38"/>
      <c r="D129" s="38"/>
      <c r="E129" s="38"/>
    </row>
    <row r="130" spans="1:5" ht="15">
      <c r="A130" s="100" t="s">
        <v>210</v>
      </c>
      <c r="B130"/>
      <c r="C130"/>
      <c r="D130"/>
      <c r="E130"/>
    </row>
    <row r="131" spans="1:5">
      <c r="A131" s="101" t="s">
        <v>181</v>
      </c>
      <c r="B131"/>
      <c r="C131"/>
      <c r="D131"/>
      <c r="E131"/>
    </row>
    <row r="132" spans="1:5">
      <c r="A132" s="101" t="s">
        <v>182</v>
      </c>
      <c r="B132"/>
      <c r="C132"/>
      <c r="D132"/>
      <c r="E132"/>
    </row>
    <row r="133" spans="1:5">
      <c r="A133" s="101" t="s">
        <v>183</v>
      </c>
      <c r="B133"/>
      <c r="C133"/>
      <c r="D133"/>
      <c r="E133"/>
    </row>
    <row r="134" spans="1:5">
      <c r="A134" s="101" t="s">
        <v>184</v>
      </c>
      <c r="B134"/>
      <c r="C134"/>
      <c r="D134"/>
      <c r="E134"/>
    </row>
    <row r="135" spans="1:5">
      <c r="A135" s="101" t="s">
        <v>185</v>
      </c>
      <c r="B135"/>
      <c r="C135"/>
      <c r="D135"/>
      <c r="E135"/>
    </row>
    <row r="136" spans="1:5">
      <c r="A136" s="101" t="s">
        <v>186</v>
      </c>
      <c r="B136"/>
      <c r="C136"/>
      <c r="D136"/>
      <c r="E136"/>
    </row>
    <row r="137" spans="1:5">
      <c r="A137" s="101" t="s">
        <v>187</v>
      </c>
      <c r="B137"/>
      <c r="C137"/>
      <c r="D137"/>
      <c r="E137"/>
    </row>
    <row r="138" spans="1:5">
      <c r="A138" s="101" t="s">
        <v>188</v>
      </c>
      <c r="B138"/>
      <c r="C138"/>
      <c r="D138"/>
      <c r="E138"/>
    </row>
    <row r="139" spans="1:5">
      <c r="A139" s="101" t="s">
        <v>189</v>
      </c>
      <c r="B139"/>
      <c r="C139"/>
      <c r="D139"/>
      <c r="E139"/>
    </row>
    <row r="140" spans="1:5">
      <c r="A140" s="102" t="s">
        <v>190</v>
      </c>
      <c r="B140"/>
      <c r="C140"/>
      <c r="D140"/>
      <c r="E140"/>
    </row>
    <row r="141" spans="1:5">
      <c r="A141" s="32" t="s">
        <v>191</v>
      </c>
      <c r="B141"/>
      <c r="C141"/>
      <c r="D141"/>
      <c r="E141"/>
    </row>
    <row r="142" spans="1:5">
      <c r="A142" s="32" t="s">
        <v>192</v>
      </c>
      <c r="B142"/>
      <c r="C142"/>
      <c r="D142"/>
      <c r="E142"/>
    </row>
    <row r="143" spans="1:5">
      <c r="A143" s="102" t="s">
        <v>193</v>
      </c>
      <c r="B143"/>
      <c r="C143"/>
      <c r="D143"/>
      <c r="E143"/>
    </row>
    <row r="144" spans="1:5">
      <c r="A144"/>
      <c r="B144"/>
      <c r="C144"/>
      <c r="D144"/>
      <c r="E144"/>
    </row>
    <row r="145" spans="1:5">
      <c r="A145" s="38"/>
      <c r="B145" s="38"/>
      <c r="C145" s="38"/>
      <c r="D145" s="38"/>
      <c r="E145" s="38"/>
    </row>
    <row r="146" spans="1:5">
      <c r="A146" s="103" t="s">
        <v>211</v>
      </c>
      <c r="B146" s="38"/>
      <c r="C146" s="38"/>
      <c r="D146" s="38"/>
      <c r="E146" s="38"/>
    </row>
    <row r="147" spans="1:5">
      <c r="A147" s="103" t="s">
        <v>212</v>
      </c>
      <c r="B147" s="38"/>
      <c r="C147" s="38"/>
      <c r="D147" s="38"/>
      <c r="E147" s="38"/>
    </row>
    <row r="148" spans="1:5">
      <c r="A148" s="103" t="s">
        <v>213</v>
      </c>
      <c r="B148" s="38"/>
      <c r="C148" s="38"/>
      <c r="D148" s="38"/>
      <c r="E148" s="38"/>
    </row>
    <row r="149" spans="1:5">
      <c r="A149" s="103" t="s">
        <v>214</v>
      </c>
      <c r="B149" s="38"/>
      <c r="C149" s="38"/>
      <c r="D149" s="38"/>
      <c r="E149" s="38"/>
    </row>
    <row r="150" spans="1:5">
      <c r="A150" s="38"/>
      <c r="B150" s="38"/>
      <c r="C150" s="38"/>
      <c r="D150" s="38"/>
      <c r="E150" s="38"/>
    </row>
    <row r="151" spans="1:5">
      <c r="A151" s="38"/>
      <c r="B151" s="38"/>
      <c r="C151" s="38"/>
      <c r="D151" s="38"/>
      <c r="E151"/>
    </row>
    <row r="152" spans="1:5">
      <c r="A152" s="38"/>
      <c r="B152" s="38"/>
      <c r="C152" s="38"/>
      <c r="D152" s="38"/>
      <c r="E152"/>
    </row>
    <row r="153" spans="1:5">
      <c r="A153" s="38"/>
      <c r="B153" s="38"/>
      <c r="C153" s="38"/>
      <c r="D153" s="38"/>
      <c r="E153"/>
    </row>
    <row r="154" spans="1:5">
      <c r="A154" s="38"/>
      <c r="B154" s="38"/>
      <c r="C154" s="38"/>
      <c r="D154" s="38"/>
      <c r="E154"/>
    </row>
    <row r="155" spans="1:5">
      <c r="A155"/>
      <c r="B155"/>
      <c r="C155"/>
      <c r="D155"/>
      <c r="E155"/>
    </row>
    <row r="156" spans="1:5">
      <c r="A156"/>
      <c r="B156"/>
      <c r="C156"/>
      <c r="D156"/>
      <c r="E156"/>
    </row>
    <row r="157" spans="1:5">
      <c r="A157"/>
      <c r="B157"/>
      <c r="C157"/>
      <c r="D157"/>
      <c r="E157"/>
    </row>
    <row r="158" spans="1:5">
      <c r="A158"/>
      <c r="B158"/>
      <c r="C158"/>
      <c r="D158"/>
      <c r="E158"/>
    </row>
    <row r="159" spans="1:5">
      <c r="A159"/>
      <c r="B159"/>
      <c r="C159"/>
      <c r="D159"/>
      <c r="E159"/>
    </row>
    <row r="160" spans="1:5">
      <c r="A160"/>
      <c r="B160"/>
      <c r="C160"/>
      <c r="D160"/>
      <c r="E160"/>
    </row>
    <row r="161" spans="1:5">
      <c r="A161"/>
      <c r="B161"/>
      <c r="C161"/>
      <c r="D161"/>
      <c r="E161"/>
    </row>
    <row r="162" spans="1:5">
      <c r="A162"/>
      <c r="B162"/>
      <c r="C162"/>
      <c r="D162"/>
      <c r="E162"/>
    </row>
    <row r="163" spans="1:5">
      <c r="A163" s="38"/>
      <c r="B163" s="38"/>
      <c r="C163" s="38"/>
      <c r="D163" s="38"/>
      <c r="E163" s="38"/>
    </row>
    <row r="164" spans="1:5">
      <c r="A164" s="38"/>
      <c r="B164" s="38"/>
      <c r="C164" s="38"/>
      <c r="D164" s="38"/>
      <c r="E164" s="38"/>
    </row>
    <row r="165" spans="1:5">
      <c r="A165" s="38"/>
      <c r="B165" s="38"/>
      <c r="C165" s="38"/>
      <c r="D165" s="38"/>
      <c r="E165" s="38"/>
    </row>
    <row r="166" spans="1:5">
      <c r="A166" s="38"/>
      <c r="B166" s="38"/>
      <c r="C166" s="38"/>
      <c r="D166" s="38"/>
      <c r="E166" s="38"/>
    </row>
    <row r="167" spans="1:5">
      <c r="A167" s="38"/>
      <c r="B167" s="38"/>
      <c r="C167" s="38"/>
      <c r="D167" s="38"/>
      <c r="E167" s="38"/>
    </row>
    <row r="168" spans="1:5">
      <c r="A168" s="38"/>
      <c r="B168" s="38"/>
      <c r="C168" s="38"/>
      <c r="D168" s="38"/>
      <c r="E168" s="38"/>
    </row>
    <row r="169" spans="1:5">
      <c r="A169" s="38"/>
      <c r="B169" s="38"/>
      <c r="C169" s="38"/>
      <c r="D169" s="38"/>
      <c r="E169" s="38"/>
    </row>
    <row r="170" spans="1:5">
      <c r="A170" s="38"/>
      <c r="B170" s="38"/>
      <c r="C170" s="38"/>
      <c r="D170" s="38"/>
      <c r="E170" s="38"/>
    </row>
    <row r="171" spans="1:5">
      <c r="A171" s="38"/>
      <c r="B171" s="38"/>
      <c r="C171" s="38"/>
      <c r="D171" s="38"/>
      <c r="E171" s="38"/>
    </row>
    <row r="172" spans="1:5">
      <c r="A172" s="38"/>
      <c r="B172" s="38"/>
      <c r="C172" s="38"/>
      <c r="D172" s="38"/>
      <c r="E172" s="38"/>
    </row>
    <row r="173" spans="1:5">
      <c r="A173" s="38"/>
      <c r="B173" s="38"/>
      <c r="C173" s="38"/>
      <c r="D173" s="38"/>
      <c r="E173" s="38"/>
    </row>
    <row r="174" spans="1:5">
      <c r="A174" s="38"/>
      <c r="B174" s="38"/>
      <c r="C174" s="38"/>
      <c r="D174" s="38"/>
      <c r="E174" s="38"/>
    </row>
    <row r="175" spans="1:5">
      <c r="A175" s="38"/>
      <c r="B175" s="38"/>
      <c r="C175" s="38"/>
      <c r="D175" s="38"/>
      <c r="E175" s="38"/>
    </row>
    <row r="176" spans="1:5">
      <c r="A176" s="38"/>
      <c r="B176" s="38"/>
      <c r="C176" s="38"/>
      <c r="D176" s="38"/>
      <c r="E176" s="38"/>
    </row>
    <row r="177" spans="1:5">
      <c r="A177" s="38"/>
      <c r="B177" s="38"/>
      <c r="C177" s="38"/>
      <c r="D177" s="38"/>
      <c r="E177" s="38"/>
    </row>
    <row r="178" spans="1:5">
      <c r="A178" s="38"/>
      <c r="B178" s="38"/>
      <c r="C178" s="38"/>
      <c r="D178" s="38"/>
      <c r="E178" s="38"/>
    </row>
    <row r="179" spans="1:5">
      <c r="A179" s="38"/>
      <c r="B179" s="38"/>
      <c r="C179" s="38"/>
      <c r="D179" s="38"/>
      <c r="E179" s="38"/>
    </row>
    <row r="180" spans="1:5">
      <c r="A180" s="38"/>
      <c r="B180" s="38"/>
      <c r="C180" s="38"/>
      <c r="D180" s="38"/>
      <c r="E180" s="38"/>
    </row>
    <row r="181" spans="1:5">
      <c r="A181" s="38"/>
      <c r="B181" s="38"/>
      <c r="C181" s="38"/>
      <c r="D181" s="38"/>
      <c r="E181" s="38"/>
    </row>
    <row r="182" spans="1:5">
      <c r="A182" s="38"/>
      <c r="B182" s="38"/>
      <c r="C182" s="38"/>
      <c r="D182" s="38"/>
      <c r="E182" s="38"/>
    </row>
    <row r="183" spans="1:5">
      <c r="A183" s="38"/>
      <c r="B183" s="38"/>
      <c r="C183" s="38"/>
      <c r="D183" s="38"/>
      <c r="E183" s="38"/>
    </row>
    <row r="184" spans="1:5">
      <c r="A184" s="38"/>
      <c r="B184" s="38"/>
      <c r="C184" s="38"/>
      <c r="D184" s="38"/>
      <c r="E184" s="38"/>
    </row>
    <row r="185" spans="1:5">
      <c r="A185" s="38"/>
      <c r="B185" s="38"/>
      <c r="C185" s="38"/>
      <c r="D185" s="38"/>
      <c r="E185" s="38"/>
    </row>
    <row r="186" spans="1:5">
      <c r="A186" s="38"/>
      <c r="B186" s="38"/>
      <c r="C186" s="38"/>
      <c r="D186" s="38"/>
      <c r="E186" s="38"/>
    </row>
    <row r="187" spans="1:5">
      <c r="A187" s="38"/>
      <c r="B187" s="38"/>
      <c r="C187" s="38"/>
      <c r="D187" s="38"/>
      <c r="E187" s="38"/>
    </row>
    <row r="188" spans="1:5">
      <c r="A188" s="38"/>
      <c r="B188" s="38"/>
      <c r="C188" s="38"/>
      <c r="D188" s="38"/>
      <c r="E188" s="38"/>
    </row>
    <row r="189" spans="1:5">
      <c r="A189" s="38"/>
      <c r="B189" s="38"/>
      <c r="C189" s="38"/>
      <c r="D189" s="38"/>
      <c r="E189" s="38"/>
    </row>
    <row r="190" spans="1:5">
      <c r="A190" s="38"/>
      <c r="B190" s="38"/>
      <c r="C190" s="38"/>
      <c r="D190" s="38"/>
      <c r="E190" s="38"/>
    </row>
    <row r="191" spans="1:5">
      <c r="A191" s="38"/>
      <c r="B191" s="38"/>
      <c r="C191" s="38"/>
      <c r="D191" s="38"/>
      <c r="E191" s="38"/>
    </row>
    <row r="192" spans="1:5">
      <c r="A192" s="38"/>
      <c r="B192" s="38"/>
      <c r="C192" s="38"/>
      <c r="D192" s="38"/>
      <c r="E192" s="38"/>
    </row>
    <row r="193" spans="1:5">
      <c r="A193" s="38"/>
      <c r="B193" s="38"/>
      <c r="C193" s="38"/>
      <c r="D193" s="38"/>
      <c r="E193" s="38"/>
    </row>
    <row r="194" spans="1:5">
      <c r="A194" s="38"/>
      <c r="B194" s="38"/>
      <c r="C194" s="38"/>
      <c r="D194" s="38"/>
      <c r="E194" s="38"/>
    </row>
    <row r="195" spans="1:5">
      <c r="A195" s="38"/>
      <c r="B195" s="38"/>
      <c r="C195" s="38"/>
      <c r="D195" s="38"/>
      <c r="E195" s="38"/>
    </row>
    <row r="196" spans="1:5">
      <c r="A196" s="38"/>
      <c r="B196" s="38"/>
      <c r="C196" s="38"/>
      <c r="D196" s="38"/>
      <c r="E196" s="38"/>
    </row>
    <row r="197" spans="1:5">
      <c r="A197" s="38"/>
      <c r="B197" s="38"/>
      <c r="C197" s="38"/>
      <c r="D197" s="38"/>
      <c r="E197" s="38"/>
    </row>
    <row r="198" spans="1:5">
      <c r="A198" s="38"/>
      <c r="B198" s="38"/>
      <c r="C198" s="38"/>
      <c r="D198" s="38"/>
      <c r="E198" s="38"/>
    </row>
    <row r="199" spans="1:5">
      <c r="A199" s="38"/>
      <c r="B199" s="38"/>
      <c r="C199" s="38"/>
      <c r="D199" s="38"/>
      <c r="E199" s="38"/>
    </row>
    <row r="200" spans="1:5">
      <c r="A200" s="38"/>
      <c r="B200" s="38"/>
      <c r="C200" s="38"/>
      <c r="D200" s="38"/>
      <c r="E200" s="38"/>
    </row>
    <row r="201" spans="1:5">
      <c r="A201" s="38"/>
      <c r="B201" s="38"/>
      <c r="C201" s="38"/>
      <c r="D201" s="38"/>
      <c r="E201" s="38"/>
    </row>
    <row r="202" spans="1:5">
      <c r="A202" s="38"/>
      <c r="B202" s="38"/>
      <c r="C202" s="38"/>
      <c r="D202" s="38"/>
      <c r="E202" s="38"/>
    </row>
    <row r="203" spans="1:5">
      <c r="A203" s="38"/>
      <c r="B203" s="38"/>
      <c r="C203" s="38"/>
      <c r="D203" s="38"/>
      <c r="E203" s="38"/>
    </row>
    <row r="204" spans="1:5">
      <c r="A204" s="38"/>
      <c r="B204" s="38"/>
      <c r="C204" s="38"/>
      <c r="D204" s="38"/>
      <c r="E204" s="38"/>
    </row>
    <row r="205" spans="1:5">
      <c r="A205" s="38"/>
      <c r="B205" s="38"/>
      <c r="C205" s="38"/>
      <c r="D205" s="38"/>
      <c r="E205" s="38"/>
    </row>
    <row r="206" spans="1:5">
      <c r="A206" s="38"/>
      <c r="B206" s="38"/>
      <c r="C206" s="38"/>
      <c r="D206" s="38"/>
      <c r="E206" s="38"/>
    </row>
    <row r="207" spans="1:5">
      <c r="A207" s="38"/>
      <c r="B207" s="38"/>
      <c r="C207" s="38"/>
      <c r="D207" s="38"/>
      <c r="E207" s="38"/>
    </row>
    <row r="208" spans="1:5">
      <c r="A208" s="38"/>
      <c r="B208" s="38"/>
      <c r="C208" s="38"/>
      <c r="D208" s="38"/>
      <c r="E208" s="38"/>
    </row>
    <row r="209" spans="1:5">
      <c r="A209" s="38"/>
      <c r="B209" s="38"/>
      <c r="C209" s="38"/>
      <c r="D209" s="38"/>
      <c r="E209" s="38"/>
    </row>
    <row r="210" spans="1:5">
      <c r="A210" s="38"/>
      <c r="B210" s="38"/>
      <c r="C210" s="38"/>
      <c r="D210" s="38"/>
      <c r="E210" s="38"/>
    </row>
    <row r="211" spans="1:5">
      <c r="A211" s="38"/>
      <c r="B211" s="38"/>
      <c r="C211" s="38"/>
      <c r="D211" s="38"/>
      <c r="E211" s="38"/>
    </row>
    <row r="212" spans="1:5">
      <c r="A212" s="38"/>
      <c r="B212" s="38"/>
      <c r="C212" s="38"/>
      <c r="D212" s="38"/>
      <c r="E212" s="38"/>
    </row>
    <row r="213" spans="1:5">
      <c r="A213" s="38"/>
      <c r="B213" s="38"/>
      <c r="C213" s="38"/>
      <c r="D213" s="38"/>
      <c r="E213" s="38"/>
    </row>
    <row r="214" spans="1:5">
      <c r="A214" s="38"/>
      <c r="B214" s="38"/>
      <c r="C214" s="38"/>
      <c r="D214" s="38"/>
      <c r="E214" s="38"/>
    </row>
    <row r="215" spans="1:5">
      <c r="A215" s="38"/>
      <c r="B215" s="38"/>
      <c r="C215" s="38"/>
      <c r="D215" s="38"/>
      <c r="E215" s="38"/>
    </row>
    <row r="216" spans="1:5">
      <c r="A216" s="38"/>
      <c r="B216" s="38"/>
      <c r="C216" s="38"/>
      <c r="D216" s="38"/>
      <c r="E216" s="38"/>
    </row>
    <row r="217" spans="1:5">
      <c r="A217" s="38"/>
      <c r="B217" s="38"/>
      <c r="C217" s="38"/>
      <c r="D217" s="38"/>
      <c r="E217" s="38"/>
    </row>
    <row r="218" spans="1:5">
      <c r="A218" s="38"/>
      <c r="B218" s="38"/>
      <c r="C218" s="38"/>
      <c r="D218" s="38"/>
      <c r="E218" s="38"/>
    </row>
    <row r="219" spans="1:5">
      <c r="A219" s="38"/>
      <c r="B219" s="38"/>
      <c r="C219" s="38"/>
      <c r="D219" s="38"/>
      <c r="E219" s="38"/>
    </row>
    <row r="220" spans="1:5">
      <c r="A220" s="38"/>
      <c r="B220" s="38"/>
      <c r="C220" s="38"/>
      <c r="D220" s="38"/>
      <c r="E220" s="38"/>
    </row>
    <row r="221" spans="1:5">
      <c r="A221" s="38"/>
      <c r="B221" s="38"/>
      <c r="C221" s="38"/>
      <c r="D221" s="38"/>
      <c r="E221" s="38"/>
    </row>
    <row r="222" spans="1:5">
      <c r="A222" s="38"/>
      <c r="B222" s="38"/>
      <c r="C222" s="38"/>
      <c r="D222" s="38"/>
      <c r="E222" s="38"/>
    </row>
    <row r="223" spans="1:5">
      <c r="A223" s="38"/>
      <c r="B223" s="38"/>
      <c r="C223" s="38"/>
      <c r="D223" s="38"/>
      <c r="E223" s="38"/>
    </row>
    <row r="224" spans="1:5">
      <c r="A224" s="38"/>
      <c r="B224" s="38"/>
      <c r="C224" s="38"/>
      <c r="D224" s="38"/>
      <c r="E224" s="38"/>
    </row>
    <row r="225" spans="1:5">
      <c r="A225" s="38"/>
      <c r="B225" s="38"/>
      <c r="C225" s="38"/>
      <c r="D225" s="38"/>
      <c r="E225" s="38"/>
    </row>
    <row r="226" spans="1:5">
      <c r="A226" s="38"/>
      <c r="B226" s="38"/>
      <c r="C226" s="38"/>
      <c r="D226" s="38"/>
      <c r="E226" s="38"/>
    </row>
    <row r="227" spans="1:5">
      <c r="A227" s="38"/>
      <c r="B227" s="38"/>
      <c r="C227" s="38"/>
      <c r="D227" s="38"/>
      <c r="E227" s="38"/>
    </row>
    <row r="228" spans="1:5">
      <c r="A228" s="38"/>
      <c r="B228" s="38"/>
      <c r="C228" s="38"/>
      <c r="D228" s="38"/>
      <c r="E228" s="38"/>
    </row>
    <row r="229" spans="1:5">
      <c r="A229" s="38"/>
      <c r="B229" s="38"/>
      <c r="C229" s="38"/>
      <c r="D229" s="38"/>
      <c r="E229" s="38"/>
    </row>
    <row r="230" spans="1:5">
      <c r="A230" s="38"/>
      <c r="B230" s="38"/>
      <c r="C230" s="38"/>
      <c r="D230" s="38"/>
      <c r="E230" s="38"/>
    </row>
    <row r="231" spans="1:5">
      <c r="A231" s="38"/>
      <c r="B231" s="38"/>
      <c r="C231" s="38"/>
      <c r="D231" s="38"/>
      <c r="E231" s="38"/>
    </row>
    <row r="232" spans="1:5">
      <c r="A232" s="38"/>
      <c r="B232" s="38"/>
      <c r="C232" s="38"/>
      <c r="D232" s="38"/>
      <c r="E232" s="38"/>
    </row>
    <row r="233" spans="1:5">
      <c r="A233" s="38"/>
      <c r="B233" s="38"/>
      <c r="C233" s="38"/>
      <c r="D233" s="38"/>
      <c r="E233" s="38"/>
    </row>
    <row r="234" spans="1:5">
      <c r="A234" s="38"/>
      <c r="B234" s="38"/>
      <c r="C234" s="38"/>
      <c r="D234" s="38"/>
      <c r="E234" s="38"/>
    </row>
    <row r="235" spans="1:5">
      <c r="A235" s="38"/>
      <c r="B235" s="38"/>
      <c r="C235" s="38"/>
      <c r="D235" s="38"/>
      <c r="E235" s="38"/>
    </row>
    <row r="236" spans="1:5">
      <c r="A236" s="38"/>
      <c r="B236" s="38"/>
      <c r="C236" s="38"/>
      <c r="D236" s="38"/>
      <c r="E236" s="38"/>
    </row>
    <row r="237" spans="1:5">
      <c r="A237" s="38"/>
      <c r="B237" s="38"/>
      <c r="C237" s="38"/>
      <c r="D237" s="38"/>
      <c r="E237" s="38"/>
    </row>
    <row r="238" spans="1:5">
      <c r="A238" s="38"/>
      <c r="B238" s="38"/>
      <c r="C238" s="38"/>
      <c r="D238" s="38"/>
      <c r="E238" s="38"/>
    </row>
    <row r="239" spans="1:5">
      <c r="A239" s="38"/>
      <c r="B239" s="38"/>
      <c r="C239" s="38"/>
      <c r="D239" s="38"/>
      <c r="E239" s="38"/>
    </row>
  </sheetData>
  <sheetProtection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5:R28"/>
  <sheetViews>
    <sheetView workbookViewId="0">
      <selection activeCell="F39" sqref="F39"/>
    </sheetView>
  </sheetViews>
  <sheetFormatPr defaultRowHeight="12.75"/>
  <cols>
    <col min="1" max="1" width="43.140625" bestFit="1" customWidth="1"/>
    <col min="2" max="2" width="9.140625" customWidth="1"/>
  </cols>
  <sheetData>
    <row r="5" spans="1:17" ht="25.5">
      <c r="A5" s="276" t="s">
        <v>226</v>
      </c>
      <c r="B5" s="276"/>
      <c r="C5" s="276"/>
      <c r="D5" s="276"/>
      <c r="E5" s="276"/>
      <c r="F5" s="276"/>
      <c r="G5" s="276"/>
      <c r="H5" s="276"/>
      <c r="I5" s="276"/>
      <c r="J5" s="276"/>
      <c r="K5" s="276"/>
      <c r="L5" s="276"/>
      <c r="M5" s="276"/>
      <c r="N5" s="276"/>
      <c r="O5" s="276"/>
      <c r="P5" s="276"/>
      <c r="Q5" s="276"/>
    </row>
    <row r="6" spans="1:17">
      <c r="A6" s="24"/>
      <c r="B6" s="24"/>
      <c r="C6" s="92" t="s">
        <v>225</v>
      </c>
      <c r="D6" s="24"/>
      <c r="E6" s="24">
        <v>2011</v>
      </c>
      <c r="F6" s="24">
        <v>2012</v>
      </c>
      <c r="G6" s="24">
        <v>2013</v>
      </c>
      <c r="H6" s="24">
        <v>2014</v>
      </c>
      <c r="I6" s="24">
        <v>2015</v>
      </c>
      <c r="J6" s="24">
        <v>2016</v>
      </c>
      <c r="K6" s="24">
        <v>2017</v>
      </c>
      <c r="L6" s="24">
        <v>2018</v>
      </c>
      <c r="M6" s="24">
        <v>2019</v>
      </c>
      <c r="N6" s="24">
        <v>2020</v>
      </c>
      <c r="O6" s="24">
        <v>2021</v>
      </c>
      <c r="P6" s="24">
        <v>2022</v>
      </c>
      <c r="Q6" s="24">
        <v>2023</v>
      </c>
    </row>
    <row r="7" spans="1:17">
      <c r="A7" s="24"/>
      <c r="B7" s="24"/>
      <c r="C7" s="24"/>
      <c r="D7" s="24"/>
      <c r="E7" s="24"/>
      <c r="F7" s="24"/>
      <c r="G7" s="24"/>
      <c r="H7" s="24"/>
      <c r="I7" s="24"/>
      <c r="J7" s="24"/>
      <c r="K7" s="24"/>
      <c r="L7" s="24"/>
      <c r="M7" s="62"/>
      <c r="N7" s="62"/>
      <c r="O7" s="62"/>
      <c r="P7" s="62"/>
      <c r="Q7" s="62"/>
    </row>
    <row r="8" spans="1:17">
      <c r="A8" s="16" t="s">
        <v>119</v>
      </c>
      <c r="C8" s="48"/>
      <c r="D8" t="s">
        <v>16</v>
      </c>
      <c r="E8" s="25">
        <f>SUMIF('C17 Mapping'!$D$6:$D$72,$D8,'C17 Extract'!E$6:E$72)</f>
        <v>42.328349107747762</v>
      </c>
      <c r="F8" s="25">
        <f>SUMIF('C17 Mapping'!$D$6:$D$72,$D8,'C17 Extract'!F$6:F$72)</f>
        <v>22.300844498889475</v>
      </c>
      <c r="G8" s="25">
        <f>SUMIF('C17 Mapping'!$D$6:$D$72,$D8,'C17 Extract'!G$6:G$72)</f>
        <v>14.250000000000002</v>
      </c>
      <c r="H8" s="25">
        <f>SUMIF('C17 Mapping'!$D$6:$D$72,$D8,'C17 Extract'!H$6:H$72)</f>
        <v>15.500000000000002</v>
      </c>
      <c r="I8" s="25">
        <f>SUMIF('C17 Mapping'!$D$6:$D$72,$D8,'C17 Extract'!I$6:I$72)</f>
        <v>15.390000000000002</v>
      </c>
      <c r="J8" s="25">
        <f>SUMIF('C17 Mapping'!$D$6:$D$72,$D8,'C17 Extract'!J$6:J$72)</f>
        <v>15.280000000000001</v>
      </c>
      <c r="K8" s="25">
        <f>SUMIF('C17 Mapping'!$D$6:$D$72,$D8,'C17 Extract'!K$6:K$72)</f>
        <v>15.250000000000004</v>
      </c>
      <c r="L8" s="25">
        <f>SUMIF('C17 Mapping'!$D$6:$D$72,$D8,'C17 Extract'!L$6:L$72)</f>
        <v>15.31</v>
      </c>
      <c r="M8" s="25">
        <f>SUMIF('C17 Mapping'!$D$6:$D$72,$D8,'C17 Extract'!M$6:M$72)</f>
        <v>15.370000000000001</v>
      </c>
      <c r="N8" s="25">
        <f>SUMIF('C17 Mapping'!$D$6:$D$72,$D8,'C17 Extract'!N$6:N$72)</f>
        <v>15.500000000000002</v>
      </c>
      <c r="O8" s="25">
        <f>SUMIF('C17 Mapping'!$D$6:$D$72,$D8,'C17 Extract'!O$6:O$72)</f>
        <v>15.66</v>
      </c>
      <c r="P8" s="25">
        <f>SUMIF('C17 Mapping'!$D$6:$D$72,$D8,'C17 Extract'!P$6:P$72)</f>
        <v>15.8</v>
      </c>
      <c r="Q8" s="25">
        <f>SUMIF('C17 Mapping'!$D$6:$D$72,$D8,'C17 Extract'!Q$6:Q$72)</f>
        <v>15.940000000000001</v>
      </c>
    </row>
    <row r="9" spans="1:17">
      <c r="C9" s="48"/>
      <c r="E9" s="24"/>
      <c r="F9" s="24"/>
      <c r="G9" s="24"/>
      <c r="H9" s="24"/>
      <c r="I9" s="24"/>
      <c r="J9" s="24"/>
      <c r="K9" s="24"/>
      <c r="L9" s="24"/>
      <c r="M9" s="24"/>
      <c r="N9" s="24"/>
      <c r="O9" s="24"/>
      <c r="P9" s="24"/>
      <c r="Q9" s="24"/>
    </row>
    <row r="10" spans="1:17">
      <c r="A10" s="16" t="s">
        <v>56</v>
      </c>
      <c r="C10" s="48"/>
      <c r="D10" t="s">
        <v>110</v>
      </c>
      <c r="E10" s="25">
        <f>SUMIF('C17 Mapping'!$D$6:$D$72,$D10,'C17 Extract'!E$6:E$72)</f>
        <v>1.587446208577455</v>
      </c>
      <c r="F10" s="25">
        <f>SUMIF('C17 Mapping'!$D$6:$D$72,$D10,'C17 Extract'!F$6:F$72)</f>
        <v>14.470694968136755</v>
      </c>
      <c r="G10" s="25">
        <f>SUMIF('C17 Mapping'!$D$6:$D$72,$D10,'C17 Extract'!G$6:G$72)</f>
        <v>9.14</v>
      </c>
      <c r="H10" s="25">
        <f>SUMIF('C17 Mapping'!$D$6:$D$72,$D10,'C17 Extract'!H$6:H$72)</f>
        <v>11.74</v>
      </c>
      <c r="I10" s="25">
        <f>SUMIF('C17 Mapping'!$D$6:$D$72,$D10,'C17 Extract'!I$6:I$72)</f>
        <v>11.49</v>
      </c>
      <c r="J10" s="25">
        <f>SUMIF('C17 Mapping'!$D$6:$D$72,$D10,'C17 Extract'!J$6:J$72)</f>
        <v>11.24</v>
      </c>
      <c r="K10" s="25">
        <f>SUMIF('C17 Mapping'!$D$6:$D$72,$D10,'C17 Extract'!K$6:K$72)</f>
        <v>11.1</v>
      </c>
      <c r="L10" s="25">
        <f>SUMIF('C17 Mapping'!$D$6:$D$72,$D10,'C17 Extract'!L$6:L$72)</f>
        <v>11.09</v>
      </c>
      <c r="M10" s="25">
        <f>SUMIF('C17 Mapping'!$D$6:$D$72,$D10,'C17 Extract'!M$6:M$72)</f>
        <v>11.21</v>
      </c>
      <c r="N10" s="25">
        <f>SUMIF('C17 Mapping'!$D$6:$D$72,$D10,'C17 Extract'!N$6:N$72)</f>
        <v>11.34</v>
      </c>
      <c r="O10" s="25">
        <f>SUMIF('C17 Mapping'!$D$6:$D$72,$D10,'C17 Extract'!O$6:O$72)</f>
        <v>11.46</v>
      </c>
      <c r="P10" s="25">
        <f>SUMIF('C17 Mapping'!$D$6:$D$72,$D10,'C17 Extract'!P$6:P$72)</f>
        <v>11.59</v>
      </c>
      <c r="Q10" s="25">
        <f>SUMIF('C17 Mapping'!$D$6:$D$72,$D10,'C17 Extract'!Q$6:Q$72)</f>
        <v>11.71</v>
      </c>
    </row>
    <row r="11" spans="1:17">
      <c r="A11" s="16" t="s">
        <v>57</v>
      </c>
      <c r="C11" s="48"/>
      <c r="D11" t="s">
        <v>13</v>
      </c>
      <c r="E11" s="25">
        <f>SUMIF('C17 Mapping'!$D$6:$D$72,$D11,'C17 Extract'!E$6:E$72)</f>
        <v>7.3397315500073255</v>
      </c>
      <c r="F11" s="25">
        <f>SUMIF('C17 Mapping'!$D$6:$D$72,$D11,'C17 Extract'!F$6:F$72)</f>
        <v>7.2398703696300597</v>
      </c>
      <c r="G11" s="25">
        <f>SUMIF('C17 Mapping'!$D$6:$D$72,$D11,'C17 Extract'!G$6:G$72)</f>
        <v>3.3099999999999996</v>
      </c>
      <c r="H11" s="25">
        <f>SUMIF('C17 Mapping'!$D$6:$D$72,$D11,'C17 Extract'!H$6:H$72)</f>
        <v>8.5399999999999991</v>
      </c>
      <c r="I11" s="25">
        <f>SUMIF('C17 Mapping'!$D$6:$D$72,$D11,'C17 Extract'!I$6:I$72)</f>
        <v>8.3699999999999992</v>
      </c>
      <c r="J11" s="25">
        <f>SUMIF('C17 Mapping'!$D$6:$D$72,$D11,'C17 Extract'!J$6:J$72)</f>
        <v>8.19</v>
      </c>
      <c r="K11" s="25">
        <f>SUMIF('C17 Mapping'!$D$6:$D$72,$D11,'C17 Extract'!K$6:K$72)</f>
        <v>8.1</v>
      </c>
      <c r="L11" s="25">
        <f>SUMIF('C17 Mapping'!$D$6:$D$72,$D11,'C17 Extract'!L$6:L$72)</f>
        <v>8.09</v>
      </c>
      <c r="M11" s="25">
        <f>SUMIF('C17 Mapping'!$D$6:$D$72,$D11,'C17 Extract'!M$6:M$72)</f>
        <v>8.1900000000000013</v>
      </c>
      <c r="N11" s="25">
        <f>SUMIF('C17 Mapping'!$D$6:$D$72,$D11,'C17 Extract'!N$6:N$72)</f>
        <v>8.2800000000000011</v>
      </c>
      <c r="O11" s="25">
        <f>SUMIF('C17 Mapping'!$D$6:$D$72,$D11,'C17 Extract'!O$6:O$72)</f>
        <v>8.36</v>
      </c>
      <c r="P11" s="25">
        <f>SUMIF('C17 Mapping'!$D$6:$D$72,$D11,'C17 Extract'!P$6:P$72)</f>
        <v>8.4600000000000009</v>
      </c>
      <c r="Q11" s="25">
        <f>SUMIF('C17 Mapping'!$D$6:$D$72,$D11,'C17 Extract'!Q$6:Q$72)</f>
        <v>8.5500000000000007</v>
      </c>
    </row>
    <row r="12" spans="1:17">
      <c r="C12" s="48"/>
      <c r="E12" s="24"/>
      <c r="F12" s="24"/>
      <c r="G12" s="24"/>
      <c r="H12" s="24"/>
      <c r="I12" s="24"/>
      <c r="J12" s="24"/>
      <c r="K12" s="24"/>
      <c r="L12" s="24"/>
      <c r="M12" s="24"/>
      <c r="N12" s="24"/>
      <c r="O12" s="24"/>
      <c r="P12" s="24"/>
      <c r="Q12" s="24"/>
    </row>
    <row r="13" spans="1:17">
      <c r="A13" s="16" t="s">
        <v>58</v>
      </c>
      <c r="C13" s="48"/>
      <c r="D13" t="s">
        <v>112</v>
      </c>
      <c r="E13" s="25">
        <f>SUMIF('C17 Mapping'!$D$6:$D$72,$D13,'C17 Extract'!E$6:E$72)</f>
        <v>0</v>
      </c>
      <c r="F13" s="25">
        <f>SUMIF('C17 Mapping'!$D$6:$D$72,$D13,'C17 Extract'!F$6:F$72)</f>
        <v>0.93739178508515608</v>
      </c>
      <c r="G13" s="25">
        <f>SUMIF('C17 Mapping'!$D$6:$D$72,$D13,'C17 Extract'!G$6:G$72)</f>
        <v>7.08</v>
      </c>
      <c r="H13" s="25">
        <f>SUMIF('C17 Mapping'!$D$6:$D$72,$D13,'C17 Extract'!H$6:H$72)</f>
        <v>7.94</v>
      </c>
      <c r="I13" s="25">
        <f>SUMIF('C17 Mapping'!$D$6:$D$72,$D13,'C17 Extract'!I$6:I$72)</f>
        <v>7.96</v>
      </c>
      <c r="J13" s="25">
        <f>SUMIF('C17 Mapping'!$D$6:$D$72,$D13,'C17 Extract'!J$6:J$72)</f>
        <v>7.98</v>
      </c>
      <c r="K13" s="25">
        <f>SUMIF('C17 Mapping'!$D$6:$D$72,$D13,'C17 Extract'!K$6:K$72)</f>
        <v>8.07</v>
      </c>
      <c r="L13" s="25">
        <f>SUMIF('C17 Mapping'!$D$6:$D$72,$D13,'C17 Extract'!L$6:L$72)</f>
        <v>8.16</v>
      </c>
      <c r="M13" s="25">
        <f>SUMIF('C17 Mapping'!$D$6:$D$72,$D13,'C17 Extract'!M$6:M$72)</f>
        <v>8.24</v>
      </c>
      <c r="N13" s="25">
        <f>SUMIF('C17 Mapping'!$D$6:$D$72,$D13,'C17 Extract'!N$6:N$72)</f>
        <v>8.33</v>
      </c>
      <c r="O13" s="25">
        <f>SUMIF('C17 Mapping'!$D$6:$D$72,$D13,'C17 Extract'!O$6:O$72)</f>
        <v>8.43</v>
      </c>
      <c r="P13" s="25">
        <f>SUMIF('C17 Mapping'!$D$6:$D$72,$D13,'C17 Extract'!P$6:P$72)</f>
        <v>8.51</v>
      </c>
      <c r="Q13" s="25">
        <f>SUMIF('C17 Mapping'!$D$6:$D$72,$D13,'C17 Extract'!Q$6:Q$72)</f>
        <v>8.6100000000000012</v>
      </c>
    </row>
    <row r="14" spans="1:17">
      <c r="A14" s="16" t="s">
        <v>59</v>
      </c>
      <c r="C14" s="48"/>
      <c r="D14" t="s">
        <v>11</v>
      </c>
      <c r="E14" s="25">
        <f>SUMIF('C17 Mapping'!$D$6:$D$72,$D14,'C17 Extract'!E$6:E$72)</f>
        <v>-0.26776309451847558</v>
      </c>
      <c r="F14" s="25">
        <f>SUMIF('C17 Mapping'!$D$6:$D$72,$D14,'C17 Extract'!F$6:F$72)</f>
        <v>0.58744420289743571</v>
      </c>
      <c r="G14" s="25">
        <f>SUMIF('C17 Mapping'!$D$6:$D$72,$D14,'C17 Extract'!G$6:G$72)</f>
        <v>0.63</v>
      </c>
      <c r="H14" s="25">
        <f>SUMIF('C17 Mapping'!$D$6:$D$72,$D14,'C17 Extract'!H$6:H$72)</f>
        <v>0.23</v>
      </c>
      <c r="I14" s="25">
        <f>SUMIF('C17 Mapping'!$D$6:$D$72,$D14,'C17 Extract'!I$6:I$72)</f>
        <v>0.23</v>
      </c>
      <c r="J14" s="25">
        <f>SUMIF('C17 Mapping'!$D$6:$D$72,$D14,'C17 Extract'!J$6:J$72)</f>
        <v>0.22</v>
      </c>
      <c r="K14" s="25">
        <f>SUMIF('C17 Mapping'!$D$6:$D$72,$D14,'C17 Extract'!K$6:K$72)</f>
        <v>0.22</v>
      </c>
      <c r="L14" s="25">
        <f>SUMIF('C17 Mapping'!$D$6:$D$72,$D14,'C17 Extract'!L$6:L$72)</f>
        <v>0.21</v>
      </c>
      <c r="M14" s="25">
        <f>SUMIF('C17 Mapping'!$D$6:$D$72,$D14,'C17 Extract'!M$6:M$72)</f>
        <v>0.22</v>
      </c>
      <c r="N14" s="25">
        <f>SUMIF('C17 Mapping'!$D$6:$D$72,$D14,'C17 Extract'!N$6:N$72)</f>
        <v>0.22</v>
      </c>
      <c r="O14" s="25">
        <f>SUMIF('C17 Mapping'!$D$6:$D$72,$D14,'C17 Extract'!O$6:O$72)</f>
        <v>0.22</v>
      </c>
      <c r="P14" s="25">
        <f>SUMIF('C17 Mapping'!$D$6:$D$72,$D14,'C17 Extract'!P$6:P$72)</f>
        <v>0.22</v>
      </c>
      <c r="Q14" s="25">
        <f>SUMIF('C17 Mapping'!$D$6:$D$72,$D14,'C17 Extract'!Q$6:Q$72)</f>
        <v>0.23</v>
      </c>
    </row>
    <row r="15" spans="1:17">
      <c r="C15" s="48"/>
      <c r="E15" s="24"/>
      <c r="F15" s="24"/>
      <c r="G15" s="24"/>
      <c r="H15" s="24"/>
      <c r="I15" s="24"/>
      <c r="J15" s="24"/>
      <c r="K15" s="24"/>
      <c r="L15" s="24"/>
      <c r="M15" s="24"/>
      <c r="N15" s="24"/>
      <c r="O15" s="24"/>
      <c r="P15" s="24"/>
      <c r="Q15" s="24"/>
    </row>
    <row r="16" spans="1:17">
      <c r="A16" s="16" t="s">
        <v>60</v>
      </c>
      <c r="C16" s="48"/>
      <c r="D16" t="s">
        <v>113</v>
      </c>
      <c r="E16" s="25">
        <f>SUMIF('C17 Mapping'!$D$6:$D$72,$D16,'C17 Extract'!E$6:E$72)</f>
        <v>0.13083184631370001</v>
      </c>
      <c r="F16" s="25">
        <f>SUMIF('C17 Mapping'!$D$6:$D$72,$D16,'C17 Extract'!F$6:F$72)</f>
        <v>1.3024200409035518</v>
      </c>
      <c r="G16" s="25">
        <f>SUMIF('C17 Mapping'!$D$6:$D$72,$D16,'C17 Extract'!G$6:G$72)</f>
        <v>0.01</v>
      </c>
      <c r="H16" s="25">
        <f>SUMIF('C17 Mapping'!$D$6:$D$72,$D16,'C17 Extract'!H$6:H$72)</f>
        <v>0</v>
      </c>
      <c r="I16" s="25">
        <f>SUMIF('C17 Mapping'!$D$6:$D$72,$D16,'C17 Extract'!I$6:I$72)</f>
        <v>0</v>
      </c>
      <c r="J16" s="25">
        <f>SUMIF('C17 Mapping'!$D$6:$D$72,$D16,'C17 Extract'!J$6:J$72)</f>
        <v>0</v>
      </c>
      <c r="K16" s="25">
        <f>SUMIF('C17 Mapping'!$D$6:$D$72,$D16,'C17 Extract'!K$6:K$72)</f>
        <v>0</v>
      </c>
      <c r="L16" s="25">
        <f>SUMIF('C17 Mapping'!$D$6:$D$72,$D16,'C17 Extract'!L$6:L$72)</f>
        <v>0</v>
      </c>
      <c r="M16" s="25">
        <f>SUMIF('C17 Mapping'!$D$6:$D$72,$D16,'C17 Extract'!M$6:M$72)</f>
        <v>0</v>
      </c>
      <c r="N16" s="25">
        <f>SUMIF('C17 Mapping'!$D$6:$D$72,$D16,'C17 Extract'!N$6:N$72)</f>
        <v>0</v>
      </c>
      <c r="O16" s="25">
        <f>SUMIF('C17 Mapping'!$D$6:$D$72,$D16,'C17 Extract'!O$6:O$72)</f>
        <v>0</v>
      </c>
      <c r="P16" s="25">
        <f>SUMIF('C17 Mapping'!$D$6:$D$72,$D16,'C17 Extract'!P$6:P$72)</f>
        <v>0</v>
      </c>
      <c r="Q16" s="25">
        <f>SUMIF('C17 Mapping'!$D$6:$D$72,$D16,'C17 Extract'!Q$6:Q$72)</f>
        <v>0</v>
      </c>
    </row>
    <row r="17" spans="1:18">
      <c r="A17" s="16" t="s">
        <v>61</v>
      </c>
      <c r="C17" s="48"/>
      <c r="D17" s="64" t="s">
        <v>109</v>
      </c>
      <c r="E17" s="25">
        <f>SUMIF('C17 Mapping'!$D$6:$D$72,$D17,'C17 Extract'!E$6:E$72)</f>
        <v>0</v>
      </c>
      <c r="F17" s="25">
        <f>SUMIF('C17 Mapping'!$D$6:$D$72,$D17,'C17 Extract'!F$6:F$72)</f>
        <v>7.8487726991837391E-3</v>
      </c>
      <c r="G17" s="25">
        <f>SUMIF('C17 Mapping'!$D$6:$D$72,$D17,'C17 Extract'!G$6:G$72)</f>
        <v>0.04</v>
      </c>
      <c r="H17" s="25">
        <f>SUMIF('C17 Mapping'!$D$6:$D$72,$D17,'C17 Extract'!H$6:H$72)</f>
        <v>0</v>
      </c>
      <c r="I17" s="25">
        <f>SUMIF('C17 Mapping'!$D$6:$D$72,$D17,'C17 Extract'!I$6:I$72)</f>
        <v>0</v>
      </c>
      <c r="J17" s="25">
        <f>SUMIF('C17 Mapping'!$D$6:$D$72,$D17,'C17 Extract'!J$6:J$72)</f>
        <v>0</v>
      </c>
      <c r="K17" s="25">
        <f>SUMIF('C17 Mapping'!$D$6:$D$72,$D17,'C17 Extract'!K$6:K$72)</f>
        <v>0</v>
      </c>
      <c r="L17" s="25">
        <f>SUMIF('C17 Mapping'!$D$6:$D$72,$D17,'C17 Extract'!L$6:L$72)</f>
        <v>0</v>
      </c>
      <c r="M17" s="25">
        <f>SUMIF('C17 Mapping'!$D$6:$D$72,$D17,'C17 Extract'!M$6:M$72)</f>
        <v>0</v>
      </c>
      <c r="N17" s="25">
        <f>SUMIF('C17 Mapping'!$D$6:$D$72,$D17,'C17 Extract'!N$6:N$72)</f>
        <v>0</v>
      </c>
      <c r="O17" s="25">
        <f>SUMIF('C17 Mapping'!$D$6:$D$72,$D17,'C17 Extract'!O$6:O$72)</f>
        <v>0</v>
      </c>
      <c r="P17" s="25">
        <f>SUMIF('C17 Mapping'!$D$6:$D$72,$D17,'C17 Extract'!P$6:P$72)</f>
        <v>0</v>
      </c>
      <c r="Q17" s="25">
        <f>SUMIF('C17 Mapping'!$D$6:$D$72,$D17,'C17 Extract'!Q$6:Q$72)</f>
        <v>0</v>
      </c>
    </row>
    <row r="21" spans="1:18" ht="28.5">
      <c r="A21" s="277" t="s">
        <v>24</v>
      </c>
      <c r="B21" s="277"/>
      <c r="C21" s="277"/>
      <c r="D21" s="277"/>
      <c r="E21" s="277"/>
      <c r="F21" s="277"/>
      <c r="G21" s="277"/>
      <c r="H21" s="277"/>
      <c r="I21" s="277"/>
      <c r="J21" s="277"/>
      <c r="K21" s="277"/>
      <c r="L21" s="277"/>
      <c r="M21" s="277"/>
      <c r="N21" s="277"/>
      <c r="O21" s="277"/>
      <c r="P21" s="277"/>
      <c r="Q21" s="277"/>
      <c r="R21" s="277"/>
    </row>
    <row r="22" spans="1:18">
      <c r="A22" s="92"/>
      <c r="B22" s="38"/>
      <c r="C22" s="92" t="s">
        <v>225</v>
      </c>
      <c r="F22">
        <v>2011</v>
      </c>
      <c r="G22">
        <v>2012</v>
      </c>
      <c r="H22">
        <v>2013</v>
      </c>
      <c r="I22">
        <v>2014</v>
      </c>
      <c r="J22">
        <v>2015</v>
      </c>
      <c r="K22">
        <v>2016</v>
      </c>
      <c r="L22">
        <v>2017</v>
      </c>
      <c r="M22">
        <v>2018</v>
      </c>
      <c r="N22">
        <v>2019</v>
      </c>
      <c r="O22">
        <v>2020</v>
      </c>
      <c r="P22" s="38">
        <v>2021</v>
      </c>
      <c r="Q22" s="38">
        <v>2022</v>
      </c>
      <c r="R22" s="38">
        <v>2023</v>
      </c>
    </row>
    <row r="23" spans="1:18">
      <c r="A23" s="92"/>
      <c r="B23" s="38"/>
      <c r="C23" s="38"/>
      <c r="D23" s="38"/>
      <c r="E23" s="92"/>
      <c r="P23" s="38"/>
      <c r="Q23" s="38"/>
      <c r="R23" s="38"/>
    </row>
    <row r="24" spans="1:18">
      <c r="A24" s="92" t="s">
        <v>224</v>
      </c>
      <c r="B24" s="38" t="s">
        <v>220</v>
      </c>
      <c r="C24" s="38" t="s">
        <v>221</v>
      </c>
      <c r="D24" s="38" t="s">
        <v>222</v>
      </c>
      <c r="E24" s="92" t="s">
        <v>223</v>
      </c>
      <c r="F24" s="21" t="s">
        <v>54</v>
      </c>
      <c r="G24" s="21" t="s">
        <v>54</v>
      </c>
      <c r="H24" s="21" t="s">
        <v>54</v>
      </c>
      <c r="I24" s="21" t="s">
        <v>54</v>
      </c>
      <c r="J24" s="21" t="s">
        <v>54</v>
      </c>
      <c r="K24" s="21" t="s">
        <v>54</v>
      </c>
      <c r="L24" s="21" t="s">
        <v>54</v>
      </c>
      <c r="M24" s="21" t="s">
        <v>54</v>
      </c>
      <c r="N24" s="21" t="s">
        <v>54</v>
      </c>
      <c r="O24" s="21" t="s">
        <v>54</v>
      </c>
      <c r="P24" s="38"/>
      <c r="Q24" s="38"/>
      <c r="R24" s="38"/>
    </row>
    <row r="25" spans="1:18">
      <c r="A25" s="16" t="s">
        <v>50</v>
      </c>
      <c r="B25" s="38" t="s">
        <v>16</v>
      </c>
      <c r="C25" s="38" t="s">
        <v>123</v>
      </c>
      <c r="D25" s="38" t="s">
        <v>143</v>
      </c>
      <c r="E25" s="92"/>
      <c r="F25" s="70">
        <f t="array" ref="F25">SUMIF('C101 Mapping'!$F:$F,'C17 C101 Summary'!$B25:$E25,'C101 Extract'!H:H)</f>
        <v>1.7897992965916623</v>
      </c>
      <c r="G25" s="70">
        <f t="array" ref="G25">SUMIF('C101 Mapping'!$F:$F,'C17 C101 Summary'!$B25:$E25,'C101 Extract'!I:I)</f>
        <v>1.6222635116649773</v>
      </c>
      <c r="H25" s="70">
        <f t="array" ref="H25">SUMIF('C101 Mapping'!$F:$F,'C17 C101 Summary'!$B25:$E25,'C101 Extract'!J:J)</f>
        <v>1.9163971203519932</v>
      </c>
      <c r="I25" s="70">
        <f t="array" ref="I25">SUMIF('C101 Mapping'!$F:$F,'C17 C101 Summary'!$B25:$E25,'C101 Extract'!K:K)</f>
        <v>3.8259021445947501</v>
      </c>
      <c r="J25" s="70">
        <f t="array" ref="J25">SUMIF('C101 Mapping'!$F:$F,'C17 C101 Summary'!$B25:$E25,'C101 Extract'!L:L)</f>
        <v>3.944372307683</v>
      </c>
      <c r="K25" s="70">
        <f t="array" ref="K25">SUMIF('C101 Mapping'!$F:$F,'C17 C101 Summary'!$B25:$E25,'C101 Extract'!M:M)</f>
        <v>4.8802181258625001</v>
      </c>
      <c r="L25" s="70">
        <f t="array" ref="L25">SUMIF('C101 Mapping'!$F:$F,'C17 C101 Summary'!$B25:$E25,'C101 Extract'!N:N)</f>
        <v>4.8882401261332502</v>
      </c>
      <c r="M25" s="70">
        <f t="array" ref="M25">SUMIF('C101 Mapping'!$F:$F,'C17 C101 Summary'!$B25:$E25,'C101 Extract'!O:O)</f>
        <v>4.8932906260499998</v>
      </c>
      <c r="N25" s="70">
        <f t="array" ref="N25">SUMIF('C101 Mapping'!$F:$F,'C17 C101 Summary'!$B25:$E25,'C101 Extract'!P:P)</f>
        <v>4.9004216259434994</v>
      </c>
      <c r="O25" s="70">
        <f t="array" ref="O25">SUMIF('C101 Mapping'!$F:$F,'C17 C101 Summary'!$B25:$E25,'C101 Extract'!Q:Q)</f>
        <v>5.4050395592460001</v>
      </c>
      <c r="P25" s="70">
        <f t="array" ref="P25">SUMIF('C101 Mapping'!$F:$F,'C17 C101 Summary'!$B25:$E25,'C101 Extract'!R:R)</f>
        <v>5.4423417627205</v>
      </c>
      <c r="Q25" s="70">
        <f t="array" ref="Q25">SUMIF('C101 Mapping'!$F:$F,'C17 C101 Summary'!$B25:$E25,'C101 Extract'!S:S)</f>
        <v>5.443025012194</v>
      </c>
      <c r="R25" s="70">
        <f t="array" ref="R25">SUMIF('C101 Mapping'!$F:$F,'C17 C101 Summary'!$B25:$E25,'C101 Extract'!T:T)</f>
        <v>5.3906082621010007</v>
      </c>
    </row>
    <row r="26" spans="1:18">
      <c r="A26" s="16" t="s">
        <v>51</v>
      </c>
      <c r="B26" s="38" t="s">
        <v>13</v>
      </c>
      <c r="C26" s="38" t="s">
        <v>141</v>
      </c>
      <c r="D26" s="38" t="s">
        <v>142</v>
      </c>
      <c r="E26" s="38"/>
      <c r="F26" s="70">
        <f>SUMIF('C101 Mapping'!$F:$F,'C17 C101 Summary'!$B26:$E26,'C101 Extract'!H:H)</f>
        <v>0</v>
      </c>
      <c r="G26" s="70">
        <f t="array" ref="G26">SUMIF('C101 Mapping'!$F:$F,'C17 C101 Summary'!$B26:$E26,'C101 Extract'!I:I)</f>
        <v>2.5508833211669137</v>
      </c>
      <c r="H26" s="70">
        <f t="array" ref="H26">SUMIF('C101 Mapping'!$F:$F,'C17 C101 Summary'!$B26:$E26,'C101 Extract'!J:J)</f>
        <v>1.3099768862021499</v>
      </c>
      <c r="I26" s="70">
        <f t="array" ref="I26">SUMIF('C101 Mapping'!$F:$F,'C17 C101 Summary'!$B26:$E26,'C101 Extract'!K:K)</f>
        <v>3.5176778147032501</v>
      </c>
      <c r="J26" s="70">
        <f t="array" ref="J26">SUMIF('C101 Mapping'!$F:$F,'C17 C101 Summary'!$B26:$E26,'C101 Extract'!L:L)</f>
        <v>3.1265429279510006</v>
      </c>
      <c r="K26" s="70">
        <f t="array" ref="K26">SUMIF('C101 Mapping'!$F:$F,'C17 C101 Summary'!$B26:$E26,'C101 Extract'!M:M)</f>
        <v>3.9558958630695003</v>
      </c>
      <c r="L26" s="70">
        <f t="array" ref="L26">SUMIF('C101 Mapping'!$F:$F,'C17 C101 Summary'!$B26:$E26,'C101 Extract'!N:N)</f>
        <v>3.81612971444875</v>
      </c>
      <c r="M26" s="70">
        <f t="array" ref="M26">SUMIF('C101 Mapping'!$F:$F,'C17 C101 Summary'!$B26:$E26,'C101 Extract'!O:O)</f>
        <v>3.5229079073490004</v>
      </c>
      <c r="N26" s="70">
        <f t="array" ref="N26">SUMIF('C101 Mapping'!$F:$F,'C17 C101 Summary'!$B26:$E26,'C101 Extract'!P:P)</f>
        <v>3.4832570825965004</v>
      </c>
      <c r="O26" s="70">
        <f t="array" ref="O26">SUMIF('C101 Mapping'!$F:$F,'C17 C101 Summary'!$B26:$E26,'C101 Extract'!Q:Q)</f>
        <v>2.7855010648129999</v>
      </c>
      <c r="P26" s="70">
        <f t="array" ref="P26">SUMIF('C101 Mapping'!$F:$F,'C17 C101 Summary'!$B26:$E26,'C101 Extract'!R:R)</f>
        <v>2.8710874297135001</v>
      </c>
      <c r="Q26" s="70">
        <f t="array" ref="Q26">SUMIF('C101 Mapping'!$F:$F,'C17 C101 Summary'!$B26:$E26,'C101 Extract'!S:S)</f>
        <v>2.8713151795380005</v>
      </c>
      <c r="R26" s="70">
        <f t="array" ref="R26">SUMIF('C101 Mapping'!$F:$F,'C17 C101 Summary'!$B26:$E26,'C101 Extract'!T:T)</f>
        <v>2.8311018400160002</v>
      </c>
    </row>
    <row r="27" spans="1:18">
      <c r="A27" s="16" t="s">
        <v>52</v>
      </c>
      <c r="B27" s="38" t="s">
        <v>11</v>
      </c>
      <c r="C27" s="38" t="s">
        <v>219</v>
      </c>
      <c r="D27" s="38"/>
      <c r="E27" s="38"/>
      <c r="F27" s="70">
        <f t="array" ref="F27">SUMIF('C101 Mapping'!$F:$F,'C17 C101 Summary'!$B27:$E27,'C101 Extract'!H:H)</f>
        <v>5.4541471072899652</v>
      </c>
      <c r="G27" s="70">
        <f t="array" ref="G27">SUMIF('C101 Mapping'!$F:$F,'C17 C101 Summary'!$B27:$E27,'C101 Extract'!I:I)</f>
        <v>0.30222284708944575</v>
      </c>
      <c r="H27" s="70">
        <f t="array" ref="H27">SUMIF('C101 Mapping'!$F:$F,'C17 C101 Summary'!$B27:$E27,'C101 Extract'!J:J)</f>
        <v>4.8859256878897611E-2</v>
      </c>
      <c r="I27" s="70">
        <f t="array" ref="I27">SUMIF('C101 Mapping'!$F:$F,'C17 C101 Summary'!$B27:$E27,'C101 Extract'!K:K)</f>
        <v>1.7841477437599997</v>
      </c>
      <c r="J27" s="70">
        <f t="array" ref="J27">SUMIF('C101 Mapping'!$F:$F,'C17 C101 Summary'!$B27:$E27,'C101 Extract'!L:L)</f>
        <v>2.3334302555450002</v>
      </c>
      <c r="K27" s="70">
        <f t="array" ref="K27">SUMIF('C101 Mapping'!$F:$F,'C17 C101 Summary'!$B27:$E27,'C101 Extract'!M:M)</f>
        <v>2.6624403765149998</v>
      </c>
      <c r="L27" s="70">
        <f t="array" ref="L27">SUMIF('C101 Mapping'!$F:$F,'C17 C101 Summary'!$B27:$E27,'C101 Extract'!N:N)</f>
        <v>4.2464797922570003</v>
      </c>
      <c r="M27" s="70">
        <f t="array" ref="M27">SUMIF('C101 Mapping'!$F:$F,'C17 C101 Summary'!$B27:$E27,'C101 Extract'!O:O)</f>
        <v>5.652421198391</v>
      </c>
      <c r="N27" s="70">
        <f t="array" ref="N27">SUMIF('C101 Mapping'!$F:$F,'C17 C101 Summary'!$B27:$E27,'C101 Extract'!P:P)</f>
        <v>1.9541746372070001</v>
      </c>
      <c r="O27" s="70">
        <f t="array" ref="O27">SUMIF('C101 Mapping'!$F:$F,'C17 C101 Summary'!$B27:$E27,'C101 Extract'!Q:Q)</f>
        <v>0.33420895163000003</v>
      </c>
      <c r="P27" s="70">
        <f t="array" ref="P27">SUMIF('C101 Mapping'!$F:$F,'C17 C101 Summary'!$B27:$E27,'C101 Extract'!R:R)</f>
        <v>0.88367907423800007</v>
      </c>
      <c r="Q27" s="70">
        <f t="array" ref="Q27">SUMIF('C101 Mapping'!$F:$F,'C17 C101 Summary'!$B27:$E27,'C101 Extract'!S:S)</f>
        <v>1.9326817192100001</v>
      </c>
      <c r="R27" s="70">
        <f t="array" ref="R27">SUMIF('C101 Mapping'!$F:$F,'C17 C101 Summary'!$B27:$E27,'C101 Extract'!T:T)</f>
        <v>2.5096369071610001</v>
      </c>
    </row>
    <row r="28" spans="1:18">
      <c r="A28" s="16" t="s">
        <v>53</v>
      </c>
      <c r="B28" s="38" t="s">
        <v>9</v>
      </c>
      <c r="C28" s="38"/>
      <c r="D28" s="38"/>
      <c r="E28" s="38"/>
      <c r="F28" s="70">
        <f t="array" ref="F28">SUMIF('C101 Mapping'!$F:$F,'C17 C101 Summary'!$B28:$E28,'C101 Extract'!H:H)</f>
        <v>3.1680515322941405</v>
      </c>
      <c r="G28" s="70">
        <f t="array" ref="G28">SUMIF('C101 Mapping'!$F:$F,'C17 C101 Summary'!$B28:$E28,'C101 Extract'!I:I)</f>
        <v>4.6395669334610385</v>
      </c>
      <c r="H28" s="70">
        <f t="array" ref="H28">SUMIF('C101 Mapping'!$F:$F,'C17 C101 Summary'!$B28:$E28,'C101 Extract'!J:J)</f>
        <v>4.2422745091208949</v>
      </c>
      <c r="I28" s="70">
        <f t="array" ref="I28">SUMIF('C101 Mapping'!$F:$F,'C17 C101 Summary'!$B28:$E28,'C101 Extract'!K:K)</f>
        <v>3.3470382994749999</v>
      </c>
      <c r="J28" s="70">
        <f t="array" ref="J28">SUMIF('C101 Mapping'!$F:$F,'C17 C101 Summary'!$B28:$E28,'C101 Extract'!L:L)</f>
        <v>5.5788477302650001</v>
      </c>
      <c r="K28" s="70">
        <f t="array" ref="K28">SUMIF('C101 Mapping'!$F:$F,'C17 C101 Summary'!$B28:$E28,'C101 Extract'!M:M)</f>
        <v>2.0061960692020002</v>
      </c>
      <c r="L28" s="70">
        <f t="array" ref="L28">SUMIF('C101 Mapping'!$F:$F,'C17 C101 Summary'!$B28:$E28,'C101 Extract'!N:N)</f>
        <v>5.1480198643489992</v>
      </c>
      <c r="M28" s="70">
        <f t="array" ref="M28">SUMIF('C101 Mapping'!$F:$F,'C17 C101 Summary'!$B28:$E28,'C101 Extract'!O:O)</f>
        <v>5.5202608527319992</v>
      </c>
      <c r="N28" s="70">
        <f t="array" ref="N28">SUMIF('C101 Mapping'!$F:$F,'C17 C101 Summary'!$B28:$E28,'C101 Extract'!P:P)</f>
        <v>5.522713700742</v>
      </c>
      <c r="O28" s="70">
        <f t="array" ref="O28">SUMIF('C101 Mapping'!$F:$F,'C17 C101 Summary'!$B28:$E28,'C101 Extract'!Q:Q)</f>
        <v>3.1589035535320003</v>
      </c>
      <c r="P28" s="70">
        <f t="array" ref="P28">SUMIF('C101 Mapping'!$F:$F,'C17 C101 Summary'!$B28:$E28,'C101 Extract'!R:R)</f>
        <v>5.4209117343140001</v>
      </c>
      <c r="Q28" s="70">
        <f t="array" ref="Q28">SUMIF('C101 Mapping'!$F:$F,'C17 C101 Summary'!$B28:$E28,'C101 Extract'!S:S)</f>
        <v>8.1091571920070002</v>
      </c>
      <c r="R28" s="70">
        <f t="array" ref="R28">SUMIF('C101 Mapping'!$F:$F,'C17 C101 Summary'!$B28:$E28,'C101 Extract'!T:T)</f>
        <v>5.3624601725010006</v>
      </c>
    </row>
  </sheetData>
  <mergeCells count="2">
    <mergeCell ref="A5:Q5"/>
    <mergeCell ref="A21:R21"/>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M138001"/>
  <sheetViews>
    <sheetView showGridLines="0" workbookViewId="0">
      <pane ySplit="4" topLeftCell="A5" activePane="bottomLeft" state="frozen"/>
      <selection pane="bottomLeft" activeCell="P20" sqref="P20"/>
    </sheetView>
  </sheetViews>
  <sheetFormatPr defaultRowHeight="12.75"/>
  <cols>
    <col min="1" max="1" width="3.7109375" customWidth="1"/>
    <col min="2" max="2" width="8.5703125" style="187" bestFit="1" customWidth="1"/>
    <col min="3" max="3" width="10" style="188" bestFit="1" customWidth="1"/>
    <col min="4" max="4" width="8.5703125" style="188" bestFit="1" customWidth="1"/>
    <col min="5" max="5" width="9.42578125" style="189" bestFit="1" customWidth="1"/>
    <col min="6" max="6" width="8" style="189" bestFit="1" customWidth="1"/>
    <col min="7" max="7" width="10.42578125" style="165" bestFit="1" customWidth="1"/>
    <col min="8" max="8" width="9.7109375" style="165" bestFit="1" customWidth="1"/>
  </cols>
  <sheetData>
    <row r="1" spans="2:13" ht="15" customHeight="1">
      <c r="B1"/>
      <c r="C1"/>
      <c r="D1"/>
      <c r="E1"/>
      <c r="F1"/>
      <c r="G1"/>
      <c r="H1"/>
    </row>
    <row r="2" spans="2:13" ht="25.5">
      <c r="B2" s="190" t="s">
        <v>264</v>
      </c>
      <c r="C2" s="191"/>
      <c r="D2" s="191"/>
      <c r="E2" s="191"/>
      <c r="F2" s="191"/>
      <c r="G2" s="191"/>
      <c r="H2" s="191"/>
    </row>
    <row r="3" spans="2:13" ht="35.25" customHeight="1">
      <c r="B3"/>
      <c r="C3"/>
      <c r="D3"/>
      <c r="E3"/>
      <c r="F3"/>
      <c r="G3"/>
      <c r="H3"/>
    </row>
    <row r="4" spans="2:13" ht="106.5" customHeight="1">
      <c r="B4" s="168" t="s">
        <v>251</v>
      </c>
      <c r="C4" s="168" t="s">
        <v>280</v>
      </c>
      <c r="D4" s="168" t="s">
        <v>250</v>
      </c>
      <c r="E4" s="168" t="s">
        <v>127</v>
      </c>
      <c r="F4" s="168" t="s">
        <v>132</v>
      </c>
      <c r="G4" s="168" t="s">
        <v>145</v>
      </c>
      <c r="H4" s="168" t="s">
        <v>133</v>
      </c>
    </row>
    <row r="5" spans="2:13">
      <c r="B5" s="182" t="s">
        <v>151</v>
      </c>
      <c r="C5" s="183" t="s">
        <v>125</v>
      </c>
      <c r="D5" s="184" t="s">
        <v>124</v>
      </c>
      <c r="E5" s="185">
        <v>122417.99999999969</v>
      </c>
      <c r="F5" s="185">
        <v>320494.00000000012</v>
      </c>
      <c r="G5" s="180">
        <f>IF(ABS(F5)&gt;ABS(E5),ABS(F5),ABS(E5))</f>
        <v>320494.00000000012</v>
      </c>
      <c r="H5" s="181">
        <f>IF(G5&lt;&gt;0,IF(ABS(F5)&gt;=G5,1,ABS(F5/G5)),0)</f>
        <v>1</v>
      </c>
    </row>
    <row r="6" spans="2:13" ht="13.5" thickBot="1">
      <c r="B6" s="186" t="s">
        <v>151</v>
      </c>
      <c r="C6" s="183" t="s">
        <v>125</v>
      </c>
      <c r="D6" s="183" t="s">
        <v>121</v>
      </c>
      <c r="E6" s="185">
        <v>7573</v>
      </c>
      <c r="F6" s="185">
        <v>16857</v>
      </c>
      <c r="G6" s="180">
        <f t="shared" ref="G6:G69" si="0">IF(ABS(F6)&gt;ABS(E6),ABS(F6),ABS(E6))</f>
        <v>16857</v>
      </c>
      <c r="H6" s="181">
        <f t="shared" ref="H6:H69" si="1">IF(G6&lt;&gt;0,IF(ABS(F6)&gt;=G6,1,ABS(F6/G6)),0)</f>
        <v>1</v>
      </c>
    </row>
    <row r="7" spans="2:13" ht="13.5" thickBot="1">
      <c r="B7" s="186" t="s">
        <v>151</v>
      </c>
      <c r="C7" s="183" t="s">
        <v>125</v>
      </c>
      <c r="D7" s="183" t="s">
        <v>122</v>
      </c>
      <c r="E7" s="185">
        <v>785</v>
      </c>
      <c r="F7" s="185">
        <v>2485.9999999999991</v>
      </c>
      <c r="G7" s="180">
        <f t="shared" si="0"/>
        <v>2485.9999999999991</v>
      </c>
      <c r="H7" s="181">
        <f t="shared" si="1"/>
        <v>1</v>
      </c>
      <c r="J7" s="226" t="s">
        <v>308</v>
      </c>
      <c r="K7" s="221"/>
      <c r="L7" s="221"/>
      <c r="M7" s="222"/>
    </row>
    <row r="8" spans="2:13">
      <c r="B8" s="186" t="s">
        <v>151</v>
      </c>
      <c r="C8" s="183" t="s">
        <v>125</v>
      </c>
      <c r="D8" s="183" t="s">
        <v>123</v>
      </c>
      <c r="E8" s="185">
        <v>301678.00000000023</v>
      </c>
      <c r="F8" s="185">
        <v>355834.00000000017</v>
      </c>
      <c r="G8" s="180">
        <f t="shared" si="0"/>
        <v>355834.00000000017</v>
      </c>
      <c r="H8" s="181">
        <f t="shared" si="1"/>
        <v>1</v>
      </c>
      <c r="J8" s="225" t="s">
        <v>144</v>
      </c>
      <c r="K8" s="225" t="s">
        <v>229</v>
      </c>
      <c r="L8" s="223" t="s">
        <v>230</v>
      </c>
      <c r="M8" s="224"/>
    </row>
    <row r="9" spans="2:13" ht="13.5" thickBot="1">
      <c r="B9" s="186" t="s">
        <v>151</v>
      </c>
      <c r="C9" s="183" t="s">
        <v>125</v>
      </c>
      <c r="D9" s="183" t="s">
        <v>126</v>
      </c>
      <c r="E9" s="185">
        <v>279601.99999999959</v>
      </c>
      <c r="F9" s="185">
        <v>323322.00000000023</v>
      </c>
      <c r="G9" s="180">
        <f t="shared" si="0"/>
        <v>323322.00000000023</v>
      </c>
      <c r="H9" s="181">
        <f t="shared" si="1"/>
        <v>1</v>
      </c>
      <c r="J9" s="227">
        <f>AVERAGEIF(CN2_Total_Cost,"&lt;&gt;""",CN2_Total_Cost)</f>
        <v>3036.9865636546861</v>
      </c>
      <c r="K9" s="227">
        <f>AVERAGEIF(CN2_Total_Income,"&lt;&gt;""",CN2_Total_Income)</f>
        <v>3783.6367707983427</v>
      </c>
      <c r="L9" s="228">
        <f>1-(J9/K9)</f>
        <v>0.19733665052264371</v>
      </c>
      <c r="M9" s="229">
        <f>2-J9/K9</f>
        <v>1.1973366505226437</v>
      </c>
    </row>
    <row r="10" spans="2:13">
      <c r="B10" s="186" t="s">
        <v>151</v>
      </c>
      <c r="C10" s="183" t="s">
        <v>125</v>
      </c>
      <c r="D10" s="183" t="s">
        <v>121</v>
      </c>
      <c r="E10" s="185">
        <v>2534.999999999995</v>
      </c>
      <c r="F10" s="185">
        <v>3958</v>
      </c>
      <c r="G10" s="180">
        <f t="shared" si="0"/>
        <v>3958</v>
      </c>
      <c r="H10" s="181">
        <f t="shared" si="1"/>
        <v>1</v>
      </c>
    </row>
    <row r="11" spans="2:13">
      <c r="B11" s="186" t="s">
        <v>151</v>
      </c>
      <c r="C11" s="183" t="s">
        <v>125</v>
      </c>
      <c r="D11" s="183" t="s">
        <v>121</v>
      </c>
      <c r="E11" s="185">
        <v>1003352</v>
      </c>
      <c r="F11" s="185">
        <v>1222322.0000000007</v>
      </c>
      <c r="G11" s="180">
        <f t="shared" si="0"/>
        <v>1222322.0000000007</v>
      </c>
      <c r="H11" s="181">
        <f t="shared" si="1"/>
        <v>1</v>
      </c>
    </row>
    <row r="12" spans="2:13">
      <c r="B12" s="186" t="s">
        <v>151</v>
      </c>
      <c r="C12" s="183" t="s">
        <v>125</v>
      </c>
      <c r="D12" s="183" t="s">
        <v>121</v>
      </c>
      <c r="E12" s="185">
        <v>6077.9999999999955</v>
      </c>
      <c r="F12" s="185">
        <v>7240.9999999999982</v>
      </c>
      <c r="G12" s="180">
        <f t="shared" si="0"/>
        <v>7240.9999999999982</v>
      </c>
      <c r="H12" s="181">
        <f t="shared" si="1"/>
        <v>1</v>
      </c>
    </row>
    <row r="13" spans="2:13">
      <c r="B13" s="186" t="s">
        <v>151</v>
      </c>
      <c r="C13" s="183" t="s">
        <v>125</v>
      </c>
      <c r="D13" s="183" t="s">
        <v>126</v>
      </c>
      <c r="E13" s="185">
        <v>53548</v>
      </c>
      <c r="F13" s="185">
        <v>78949.999999999942</v>
      </c>
      <c r="G13" s="180">
        <f t="shared" si="0"/>
        <v>78949.999999999942</v>
      </c>
      <c r="H13" s="181">
        <f t="shared" si="1"/>
        <v>1</v>
      </c>
    </row>
    <row r="14" spans="2:13">
      <c r="B14" s="186" t="s">
        <v>151</v>
      </c>
      <c r="C14" s="183" t="s">
        <v>125</v>
      </c>
      <c r="D14" s="183" t="s">
        <v>123</v>
      </c>
      <c r="E14" s="185">
        <v>343.99999999999966</v>
      </c>
      <c r="F14" s="185">
        <v>393.99999999999937</v>
      </c>
      <c r="G14" s="180">
        <f t="shared" si="0"/>
        <v>393.99999999999937</v>
      </c>
      <c r="H14" s="181">
        <f t="shared" si="1"/>
        <v>1</v>
      </c>
    </row>
    <row r="15" spans="2:13">
      <c r="B15" s="186" t="s">
        <v>151</v>
      </c>
      <c r="C15" s="183" t="s">
        <v>125</v>
      </c>
      <c r="D15" s="183" t="s">
        <v>123</v>
      </c>
      <c r="E15" s="185">
        <v>6283.9999999999973</v>
      </c>
      <c r="F15" s="185">
        <v>4178</v>
      </c>
      <c r="G15" s="180">
        <f t="shared" si="0"/>
        <v>6283.9999999999973</v>
      </c>
      <c r="H15" s="181">
        <f>IF(G15&lt;&gt;0,IF(ABS(F15)&gt;=G15,1,ABS(F15/G15)),0)</f>
        <v>0.66486314449395323</v>
      </c>
    </row>
    <row r="16" spans="2:13">
      <c r="B16" s="186" t="s">
        <v>151</v>
      </c>
      <c r="C16" s="183" t="s">
        <v>125</v>
      </c>
      <c r="D16" s="183" t="s">
        <v>126</v>
      </c>
      <c r="E16" s="185">
        <v>29650.999999999978</v>
      </c>
      <c r="F16" s="185">
        <v>39202.000000000029</v>
      </c>
      <c r="G16" s="180">
        <f t="shared" si="0"/>
        <v>39202.000000000029</v>
      </c>
      <c r="H16" s="181">
        <f t="shared" si="1"/>
        <v>1</v>
      </c>
    </row>
    <row r="17" spans="2:8">
      <c r="B17" s="186" t="s">
        <v>151</v>
      </c>
      <c r="C17" s="183" t="s">
        <v>125</v>
      </c>
      <c r="D17" s="183" t="s">
        <v>122</v>
      </c>
      <c r="E17" s="185">
        <v>2084.9999999999973</v>
      </c>
      <c r="F17" s="185">
        <v>3410.9999999999982</v>
      </c>
      <c r="G17" s="180">
        <f t="shared" si="0"/>
        <v>3410.9999999999982</v>
      </c>
      <c r="H17" s="181">
        <f t="shared" si="1"/>
        <v>1</v>
      </c>
    </row>
    <row r="18" spans="2:8">
      <c r="B18" s="186" t="s">
        <v>151</v>
      </c>
      <c r="C18" s="183" t="s">
        <v>125</v>
      </c>
      <c r="D18" s="183" t="s">
        <v>140</v>
      </c>
      <c r="E18" s="185">
        <v>1057</v>
      </c>
      <c r="F18" s="185">
        <v>2357.9999999999968</v>
      </c>
      <c r="G18" s="180">
        <f t="shared" si="0"/>
        <v>2357.9999999999968</v>
      </c>
      <c r="H18" s="181">
        <f t="shared" si="1"/>
        <v>1</v>
      </c>
    </row>
    <row r="19" spans="2:8">
      <c r="B19" s="186" t="s">
        <v>151</v>
      </c>
      <c r="C19" s="183" t="s">
        <v>125</v>
      </c>
      <c r="D19" s="183" t="s">
        <v>123</v>
      </c>
      <c r="E19" s="185">
        <v>12192.999999999982</v>
      </c>
      <c r="F19" s="185">
        <v>7051.9999999999955</v>
      </c>
      <c r="G19" s="180">
        <f t="shared" si="0"/>
        <v>12192.999999999982</v>
      </c>
      <c r="H19" s="181">
        <f t="shared" si="1"/>
        <v>0.57836463544656824</v>
      </c>
    </row>
    <row r="20" spans="2:8">
      <c r="B20" s="186" t="s">
        <v>151</v>
      </c>
      <c r="C20" s="183" t="s">
        <v>125</v>
      </c>
      <c r="D20" s="183" t="s">
        <v>121</v>
      </c>
      <c r="E20" s="185">
        <v>8910.9999999999982</v>
      </c>
      <c r="F20" s="185">
        <v>13648.000000000004</v>
      </c>
      <c r="G20" s="180">
        <f t="shared" si="0"/>
        <v>13648.000000000004</v>
      </c>
      <c r="H20" s="181">
        <f t="shared" si="1"/>
        <v>1</v>
      </c>
    </row>
    <row r="21" spans="2:8">
      <c r="B21" s="186" t="s">
        <v>151</v>
      </c>
      <c r="C21" s="183" t="s">
        <v>125</v>
      </c>
      <c r="D21" s="183" t="s">
        <v>123</v>
      </c>
      <c r="E21" s="185">
        <v>802.00000000000023</v>
      </c>
      <c r="F21" s="185">
        <v>740.99999999999989</v>
      </c>
      <c r="G21" s="180">
        <f t="shared" si="0"/>
        <v>802.00000000000023</v>
      </c>
      <c r="H21" s="181">
        <f t="shared" si="1"/>
        <v>0.92394014962593474</v>
      </c>
    </row>
    <row r="22" spans="2:8">
      <c r="B22" s="186" t="s">
        <v>151</v>
      </c>
      <c r="C22" s="183" t="s">
        <v>125</v>
      </c>
      <c r="D22" s="183" t="s">
        <v>123</v>
      </c>
      <c r="E22" s="185">
        <v>2279.9999999999982</v>
      </c>
      <c r="F22" s="185">
        <v>3595.0000000000018</v>
      </c>
      <c r="G22" s="180">
        <f t="shared" si="0"/>
        <v>3595.0000000000018</v>
      </c>
      <c r="H22" s="181">
        <f t="shared" si="1"/>
        <v>1</v>
      </c>
    </row>
    <row r="23" spans="2:8">
      <c r="B23" s="186" t="s">
        <v>151</v>
      </c>
      <c r="C23" s="183" t="s">
        <v>125</v>
      </c>
      <c r="D23" s="183" t="s">
        <v>124</v>
      </c>
      <c r="E23" s="185">
        <v>10372</v>
      </c>
      <c r="F23" s="185">
        <v>16208.999999999995</v>
      </c>
      <c r="G23" s="180">
        <f t="shared" si="0"/>
        <v>16208.999999999995</v>
      </c>
      <c r="H23" s="181">
        <f t="shared" si="1"/>
        <v>1</v>
      </c>
    </row>
    <row r="24" spans="2:8">
      <c r="B24" s="186" t="s">
        <v>151</v>
      </c>
      <c r="C24" s="183" t="s">
        <v>125</v>
      </c>
      <c r="D24" s="183" t="s">
        <v>124</v>
      </c>
      <c r="E24" s="185">
        <v>5040.0000000000018</v>
      </c>
      <c r="F24" s="185">
        <v>8578.0000000000073</v>
      </c>
      <c r="G24" s="180">
        <f t="shared" si="0"/>
        <v>8578.0000000000073</v>
      </c>
      <c r="H24" s="181">
        <f t="shared" si="1"/>
        <v>1</v>
      </c>
    </row>
    <row r="25" spans="2:8">
      <c r="B25" s="186" t="s">
        <v>151</v>
      </c>
      <c r="C25" s="183" t="s">
        <v>125</v>
      </c>
      <c r="D25" s="183" t="s">
        <v>124</v>
      </c>
      <c r="E25" s="185">
        <v>972</v>
      </c>
      <c r="F25" s="185">
        <v>1511.0000000000009</v>
      </c>
      <c r="G25" s="180">
        <f t="shared" si="0"/>
        <v>1511.0000000000009</v>
      </c>
      <c r="H25" s="181">
        <f t="shared" si="1"/>
        <v>1</v>
      </c>
    </row>
    <row r="26" spans="2:8">
      <c r="B26" s="186" t="s">
        <v>151</v>
      </c>
      <c r="C26" s="183" t="s">
        <v>125</v>
      </c>
      <c r="D26" s="183" t="s">
        <v>122</v>
      </c>
      <c r="E26" s="185">
        <v>43200</v>
      </c>
      <c r="F26" s="185">
        <v>64803.000000000007</v>
      </c>
      <c r="G26" s="180">
        <f t="shared" si="0"/>
        <v>64803.000000000007</v>
      </c>
      <c r="H26" s="181">
        <f t="shared" si="1"/>
        <v>1</v>
      </c>
    </row>
    <row r="27" spans="2:8">
      <c r="B27" s="186" t="s">
        <v>151</v>
      </c>
      <c r="C27" s="183" t="s">
        <v>125</v>
      </c>
      <c r="D27" s="183" t="s">
        <v>121</v>
      </c>
      <c r="E27" s="185">
        <v>1790.9999999999991</v>
      </c>
      <c r="F27" s="185">
        <v>1652.9999999999998</v>
      </c>
      <c r="G27" s="180">
        <f t="shared" si="0"/>
        <v>1790.9999999999991</v>
      </c>
      <c r="H27" s="181">
        <f t="shared" si="1"/>
        <v>0.92294807370184284</v>
      </c>
    </row>
    <row r="28" spans="2:8">
      <c r="B28" s="186" t="s">
        <v>151</v>
      </c>
      <c r="C28" s="183" t="s">
        <v>125</v>
      </c>
      <c r="D28" s="183" t="s">
        <v>124</v>
      </c>
      <c r="E28" s="185">
        <v>637.99999999999977</v>
      </c>
      <c r="F28" s="185">
        <v>997.00000000000023</v>
      </c>
      <c r="G28" s="180">
        <f t="shared" si="0"/>
        <v>997.00000000000023</v>
      </c>
      <c r="H28" s="181">
        <f t="shared" si="1"/>
        <v>1</v>
      </c>
    </row>
    <row r="29" spans="2:8">
      <c r="B29" s="186" t="s">
        <v>151</v>
      </c>
      <c r="C29" s="183" t="s">
        <v>125</v>
      </c>
      <c r="D29" s="183" t="s">
        <v>123</v>
      </c>
      <c r="E29" s="185">
        <v>3021.0000000000041</v>
      </c>
      <c r="F29" s="185">
        <v>4861.0000000000009</v>
      </c>
      <c r="G29" s="180">
        <f t="shared" si="0"/>
        <v>4861.0000000000009</v>
      </c>
      <c r="H29" s="181">
        <f t="shared" si="1"/>
        <v>1</v>
      </c>
    </row>
    <row r="30" spans="2:8">
      <c r="B30" s="186" t="s">
        <v>151</v>
      </c>
      <c r="C30" s="183" t="s">
        <v>125</v>
      </c>
      <c r="D30" s="183" t="s">
        <v>124</v>
      </c>
      <c r="E30" s="185">
        <v>12163.999999999953</v>
      </c>
      <c r="F30" s="185">
        <v>19063.999999999978</v>
      </c>
      <c r="G30" s="180">
        <f t="shared" si="0"/>
        <v>19063.999999999978</v>
      </c>
      <c r="H30" s="181">
        <f t="shared" si="1"/>
        <v>1</v>
      </c>
    </row>
    <row r="31" spans="2:8">
      <c r="B31" s="186" t="s">
        <v>151</v>
      </c>
      <c r="C31" s="183" t="s">
        <v>125</v>
      </c>
      <c r="D31" s="183" t="s">
        <v>141</v>
      </c>
      <c r="E31" s="185">
        <v>4150</v>
      </c>
      <c r="F31" s="185">
        <v>6467.9999999999982</v>
      </c>
      <c r="G31" s="180">
        <f t="shared" si="0"/>
        <v>6467.9999999999982</v>
      </c>
      <c r="H31" s="181">
        <f t="shared" si="1"/>
        <v>1</v>
      </c>
    </row>
    <row r="32" spans="2:8">
      <c r="B32" s="186" t="s">
        <v>151</v>
      </c>
      <c r="C32" s="183" t="s">
        <v>125</v>
      </c>
      <c r="D32" s="183" t="s">
        <v>126</v>
      </c>
      <c r="E32" s="185">
        <v>2900.9999999999973</v>
      </c>
      <c r="F32" s="185">
        <v>3565</v>
      </c>
      <c r="G32" s="180">
        <f t="shared" si="0"/>
        <v>3565</v>
      </c>
      <c r="H32" s="181">
        <f t="shared" si="1"/>
        <v>1</v>
      </c>
    </row>
    <row r="33" spans="2:8">
      <c r="B33" s="186" t="s">
        <v>151</v>
      </c>
      <c r="C33" s="183" t="s">
        <v>125</v>
      </c>
      <c r="D33" s="183" t="s">
        <v>142</v>
      </c>
      <c r="E33" s="185">
        <v>39325.999999999956</v>
      </c>
      <c r="F33" s="185">
        <v>59736.999999999949</v>
      </c>
      <c r="G33" s="180">
        <f t="shared" si="0"/>
        <v>59736.999999999949</v>
      </c>
      <c r="H33" s="181">
        <f t="shared" si="1"/>
        <v>1</v>
      </c>
    </row>
    <row r="34" spans="2:8">
      <c r="B34" s="186" t="s">
        <v>151</v>
      </c>
      <c r="C34" s="183" t="s">
        <v>125</v>
      </c>
      <c r="D34" s="183" t="s">
        <v>124</v>
      </c>
      <c r="E34" s="185">
        <v>8080</v>
      </c>
      <c r="F34" s="185">
        <v>10753.999999999995</v>
      </c>
      <c r="G34" s="180">
        <f t="shared" si="0"/>
        <v>10753.999999999995</v>
      </c>
      <c r="H34" s="181">
        <f t="shared" si="1"/>
        <v>1</v>
      </c>
    </row>
    <row r="35" spans="2:8">
      <c r="B35" s="186" t="s">
        <v>151</v>
      </c>
      <c r="C35" s="183" t="s">
        <v>125</v>
      </c>
      <c r="D35" s="183" t="s">
        <v>126</v>
      </c>
      <c r="E35" s="185">
        <v>5362</v>
      </c>
      <c r="F35" s="185">
        <v>8068.9999999999936</v>
      </c>
      <c r="G35" s="180">
        <f t="shared" si="0"/>
        <v>8068.9999999999936</v>
      </c>
      <c r="H35" s="181">
        <f t="shared" si="1"/>
        <v>1</v>
      </c>
    </row>
    <row r="36" spans="2:8">
      <c r="B36" s="186" t="s">
        <v>151</v>
      </c>
      <c r="C36" s="183" t="s">
        <v>125</v>
      </c>
      <c r="D36" s="183" t="s">
        <v>121</v>
      </c>
      <c r="E36" s="185">
        <v>19278.999999999993</v>
      </c>
      <c r="F36" s="185">
        <v>30210.000000000011</v>
      </c>
      <c r="G36" s="180">
        <f t="shared" si="0"/>
        <v>30210.000000000011</v>
      </c>
      <c r="H36" s="181">
        <f t="shared" si="1"/>
        <v>1</v>
      </c>
    </row>
    <row r="37" spans="2:8">
      <c r="B37" s="186" t="s">
        <v>151</v>
      </c>
      <c r="C37" s="183" t="s">
        <v>125</v>
      </c>
      <c r="D37" s="183" t="s">
        <v>123</v>
      </c>
      <c r="E37" s="185">
        <v>2083.9999999999991</v>
      </c>
      <c r="F37" s="185">
        <v>3271.000000000005</v>
      </c>
      <c r="G37" s="180">
        <f t="shared" si="0"/>
        <v>3271.000000000005</v>
      </c>
      <c r="H37" s="181">
        <f t="shared" si="1"/>
        <v>1</v>
      </c>
    </row>
    <row r="38" spans="2:8">
      <c r="B38" s="186" t="s">
        <v>151</v>
      </c>
      <c r="C38" s="183" t="s">
        <v>125</v>
      </c>
      <c r="D38" s="183" t="s">
        <v>124</v>
      </c>
      <c r="E38" s="185">
        <v>904.00000000000023</v>
      </c>
      <c r="F38" s="185">
        <v>1441.0000000000009</v>
      </c>
      <c r="G38" s="180">
        <f t="shared" si="0"/>
        <v>1441.0000000000009</v>
      </c>
      <c r="H38" s="181">
        <f t="shared" si="1"/>
        <v>1</v>
      </c>
    </row>
    <row r="39" spans="2:8">
      <c r="B39" s="186" t="s">
        <v>151</v>
      </c>
      <c r="C39" s="183" t="s">
        <v>125</v>
      </c>
      <c r="D39" s="183" t="s">
        <v>123</v>
      </c>
      <c r="E39" s="185">
        <v>8594.9999999999964</v>
      </c>
      <c r="F39" s="185">
        <v>187885.00000000006</v>
      </c>
      <c r="G39" s="180">
        <f t="shared" si="0"/>
        <v>187885.00000000006</v>
      </c>
      <c r="H39" s="181">
        <f t="shared" si="1"/>
        <v>1</v>
      </c>
    </row>
    <row r="40" spans="2:8">
      <c r="B40" s="186" t="s">
        <v>151</v>
      </c>
      <c r="C40" s="183" t="s">
        <v>125</v>
      </c>
      <c r="D40" s="183" t="s">
        <v>123</v>
      </c>
      <c r="E40" s="185">
        <v>2322.9999999999995</v>
      </c>
      <c r="F40" s="185">
        <v>1582.9999999999991</v>
      </c>
      <c r="G40" s="180">
        <f t="shared" si="0"/>
        <v>2322.9999999999995</v>
      </c>
      <c r="H40" s="181">
        <f t="shared" si="1"/>
        <v>0.68144640551011593</v>
      </c>
    </row>
    <row r="41" spans="2:8">
      <c r="B41" s="186" t="s">
        <v>151</v>
      </c>
      <c r="C41" s="183" t="s">
        <v>125</v>
      </c>
      <c r="D41" s="183" t="s">
        <v>126</v>
      </c>
      <c r="E41" s="185">
        <v>880.99999999999989</v>
      </c>
      <c r="F41" s="185">
        <v>1235.0000000000005</v>
      </c>
      <c r="G41" s="180">
        <f t="shared" si="0"/>
        <v>1235.0000000000005</v>
      </c>
      <c r="H41" s="181">
        <f t="shared" si="1"/>
        <v>1</v>
      </c>
    </row>
    <row r="42" spans="2:8">
      <c r="B42" s="186" t="s">
        <v>151</v>
      </c>
      <c r="C42" s="183" t="s">
        <v>125</v>
      </c>
      <c r="D42" s="183" t="s">
        <v>126</v>
      </c>
      <c r="E42" s="185">
        <v>2285.0000000000018</v>
      </c>
      <c r="F42" s="185">
        <v>2050.0000000000027</v>
      </c>
      <c r="G42" s="180">
        <f t="shared" si="0"/>
        <v>2285.0000000000018</v>
      </c>
      <c r="H42" s="181">
        <f t="shared" si="1"/>
        <v>0.89715536105032867</v>
      </c>
    </row>
    <row r="43" spans="2:8">
      <c r="B43" s="186" t="s">
        <v>151</v>
      </c>
      <c r="C43" s="183" t="s">
        <v>125</v>
      </c>
      <c r="D43" s="183" t="s">
        <v>123</v>
      </c>
      <c r="E43" s="185">
        <v>741</v>
      </c>
      <c r="F43" s="185">
        <v>1118.0000000000009</v>
      </c>
      <c r="G43" s="180">
        <f t="shared" si="0"/>
        <v>1118.0000000000009</v>
      </c>
      <c r="H43" s="181">
        <f t="shared" si="1"/>
        <v>1</v>
      </c>
    </row>
    <row r="44" spans="2:8">
      <c r="B44" s="186" t="s">
        <v>151</v>
      </c>
      <c r="C44" s="183" t="s">
        <v>125</v>
      </c>
      <c r="D44" s="183" t="s">
        <v>124</v>
      </c>
      <c r="E44" s="185">
        <v>3908.9999999999982</v>
      </c>
      <c r="F44" s="185">
        <v>5849.0000000000036</v>
      </c>
      <c r="G44" s="180">
        <f t="shared" si="0"/>
        <v>5849.0000000000036</v>
      </c>
      <c r="H44" s="181">
        <f t="shared" si="1"/>
        <v>1</v>
      </c>
    </row>
    <row r="45" spans="2:8">
      <c r="B45" s="186" t="s">
        <v>151</v>
      </c>
      <c r="C45" s="183" t="s">
        <v>125</v>
      </c>
      <c r="D45" s="183" t="s">
        <v>121</v>
      </c>
      <c r="E45" s="185">
        <v>14738.999999999996</v>
      </c>
      <c r="F45" s="185">
        <v>5737.0000000000036</v>
      </c>
      <c r="G45" s="180">
        <f t="shared" si="0"/>
        <v>14738.999999999996</v>
      </c>
      <c r="H45" s="181">
        <f t="shared" si="1"/>
        <v>0.38923943279734075</v>
      </c>
    </row>
    <row r="46" spans="2:8">
      <c r="B46" s="186" t="s">
        <v>151</v>
      </c>
      <c r="C46" s="183" t="s">
        <v>125</v>
      </c>
      <c r="D46" s="183" t="s">
        <v>123</v>
      </c>
      <c r="E46" s="185">
        <v>2252.9999999999986</v>
      </c>
      <c r="F46" s="185">
        <v>3398.0000000000027</v>
      </c>
      <c r="G46" s="180">
        <f t="shared" si="0"/>
        <v>3398.0000000000027</v>
      </c>
      <c r="H46" s="181">
        <f t="shared" si="1"/>
        <v>1</v>
      </c>
    </row>
    <row r="47" spans="2:8">
      <c r="B47" s="186" t="s">
        <v>151</v>
      </c>
      <c r="C47" s="183" t="s">
        <v>125</v>
      </c>
      <c r="D47" s="183" t="s">
        <v>124</v>
      </c>
      <c r="E47" s="185">
        <v>599.99999999999989</v>
      </c>
      <c r="F47" s="185">
        <v>937.00000000000045</v>
      </c>
      <c r="G47" s="180">
        <f t="shared" si="0"/>
        <v>937.00000000000045</v>
      </c>
      <c r="H47" s="181">
        <f t="shared" si="1"/>
        <v>1</v>
      </c>
    </row>
    <row r="48" spans="2:8">
      <c r="B48" s="186" t="s">
        <v>151</v>
      </c>
      <c r="C48" s="183" t="s">
        <v>125</v>
      </c>
      <c r="D48" s="183" t="s">
        <v>124</v>
      </c>
      <c r="E48" s="185">
        <v>1134.0000000000009</v>
      </c>
      <c r="F48" s="185">
        <v>436.99999999999949</v>
      </c>
      <c r="G48" s="180">
        <f t="shared" si="0"/>
        <v>1134.0000000000009</v>
      </c>
      <c r="H48" s="181">
        <f t="shared" si="1"/>
        <v>0.38536155202821792</v>
      </c>
    </row>
    <row r="49" spans="2:8">
      <c r="B49" s="186" t="s">
        <v>151</v>
      </c>
      <c r="C49" s="183" t="s">
        <v>125</v>
      </c>
      <c r="D49" s="183" t="s">
        <v>143</v>
      </c>
      <c r="E49" s="185">
        <v>1252.0000000000011</v>
      </c>
      <c r="F49" s="185">
        <v>1888.000000000003</v>
      </c>
      <c r="G49" s="180">
        <f t="shared" si="0"/>
        <v>1888.000000000003</v>
      </c>
      <c r="H49" s="181">
        <f t="shared" si="1"/>
        <v>1</v>
      </c>
    </row>
    <row r="50" spans="2:8">
      <c r="B50" s="186" t="s">
        <v>151</v>
      </c>
      <c r="C50" s="183" t="s">
        <v>125</v>
      </c>
      <c r="D50" s="183" t="s">
        <v>121</v>
      </c>
      <c r="E50" s="185">
        <v>128</v>
      </c>
      <c r="F50" s="185">
        <v>192.99999999999997</v>
      </c>
      <c r="G50" s="180">
        <f t="shared" si="0"/>
        <v>192.99999999999997</v>
      </c>
      <c r="H50" s="181">
        <f t="shared" si="1"/>
        <v>1</v>
      </c>
    </row>
    <row r="51" spans="2:8">
      <c r="B51" s="186" t="s">
        <v>151</v>
      </c>
      <c r="C51" s="183" t="s">
        <v>125</v>
      </c>
      <c r="D51" s="183" t="s">
        <v>126</v>
      </c>
      <c r="E51" s="185">
        <v>962</v>
      </c>
      <c r="F51" s="185">
        <v>1450.0000000000009</v>
      </c>
      <c r="G51" s="180">
        <f t="shared" si="0"/>
        <v>1450.0000000000009</v>
      </c>
      <c r="H51" s="181">
        <f t="shared" si="1"/>
        <v>1</v>
      </c>
    </row>
    <row r="52" spans="2:8">
      <c r="B52" s="186" t="s">
        <v>151</v>
      </c>
      <c r="C52" s="183" t="s">
        <v>125</v>
      </c>
      <c r="D52" s="183" t="s">
        <v>124</v>
      </c>
      <c r="E52" s="185">
        <v>802.99999999999966</v>
      </c>
      <c r="F52" s="185">
        <v>522.00000000000023</v>
      </c>
      <c r="G52" s="180">
        <f t="shared" si="0"/>
        <v>802.99999999999966</v>
      </c>
      <c r="H52" s="181">
        <f t="shared" si="1"/>
        <v>0.65006226650062326</v>
      </c>
    </row>
    <row r="53" spans="2:8">
      <c r="B53" s="186" t="s">
        <v>151</v>
      </c>
      <c r="C53" s="183" t="s">
        <v>125</v>
      </c>
      <c r="D53" s="183" t="s">
        <v>123</v>
      </c>
      <c r="E53" s="185">
        <v>1719.0000000000041</v>
      </c>
      <c r="F53" s="185">
        <v>1485.0000000000002</v>
      </c>
      <c r="G53" s="180">
        <f t="shared" si="0"/>
        <v>1719.0000000000041</v>
      </c>
      <c r="H53" s="181">
        <f t="shared" si="1"/>
        <v>0.8638743455497363</v>
      </c>
    </row>
    <row r="54" spans="2:8">
      <c r="B54" s="186" t="s">
        <v>151</v>
      </c>
      <c r="C54" s="183" t="s">
        <v>125</v>
      </c>
      <c r="D54" s="183" t="s">
        <v>122</v>
      </c>
      <c r="E54" s="185">
        <v>242.00000000000014</v>
      </c>
      <c r="F54" s="185">
        <v>2153.0000000000005</v>
      </c>
      <c r="G54" s="180">
        <f t="shared" si="0"/>
        <v>2153.0000000000005</v>
      </c>
      <c r="H54" s="181">
        <f t="shared" si="1"/>
        <v>1</v>
      </c>
    </row>
    <row r="55" spans="2:8">
      <c r="B55" s="186" t="s">
        <v>151</v>
      </c>
      <c r="C55" s="183" t="s">
        <v>125</v>
      </c>
      <c r="D55" s="183" t="s">
        <v>124</v>
      </c>
      <c r="E55" s="185">
        <v>17034.999999999989</v>
      </c>
      <c r="F55" s="185">
        <v>22136.000000000051</v>
      </c>
      <c r="G55" s="180">
        <f t="shared" si="0"/>
        <v>22136.000000000051</v>
      </c>
      <c r="H55" s="181">
        <f t="shared" si="1"/>
        <v>1</v>
      </c>
    </row>
    <row r="56" spans="2:8">
      <c r="B56" s="186" t="s">
        <v>151</v>
      </c>
      <c r="C56" s="183" t="s">
        <v>125</v>
      </c>
      <c r="D56" s="183" t="s">
        <v>124</v>
      </c>
      <c r="E56" s="185">
        <v>1827</v>
      </c>
      <c r="F56" s="185">
        <v>3358.9999999999995</v>
      </c>
      <c r="G56" s="180">
        <f t="shared" si="0"/>
        <v>3358.9999999999995</v>
      </c>
      <c r="H56" s="181">
        <f t="shared" si="1"/>
        <v>1</v>
      </c>
    </row>
    <row r="57" spans="2:8">
      <c r="B57" s="186" t="s">
        <v>151</v>
      </c>
      <c r="C57" s="183" t="s">
        <v>125</v>
      </c>
      <c r="D57" s="183" t="s">
        <v>123</v>
      </c>
      <c r="E57" s="185">
        <v>118</v>
      </c>
      <c r="F57" s="185">
        <v>182</v>
      </c>
      <c r="G57" s="180">
        <f t="shared" si="0"/>
        <v>182</v>
      </c>
      <c r="H57" s="181">
        <f t="shared" si="1"/>
        <v>1</v>
      </c>
    </row>
    <row r="58" spans="2:8">
      <c r="B58" s="186" t="s">
        <v>151</v>
      </c>
      <c r="C58" s="183" t="s">
        <v>125</v>
      </c>
      <c r="D58" s="183" t="s">
        <v>121</v>
      </c>
      <c r="E58" s="185">
        <v>391</v>
      </c>
      <c r="F58" s="185">
        <v>328</v>
      </c>
      <c r="G58" s="180">
        <f t="shared" si="0"/>
        <v>391</v>
      </c>
      <c r="H58" s="181">
        <f t="shared" si="1"/>
        <v>0.83887468030690537</v>
      </c>
    </row>
    <row r="59" spans="2:8">
      <c r="B59" s="186" t="s">
        <v>151</v>
      </c>
      <c r="C59" s="183" t="s">
        <v>125</v>
      </c>
      <c r="D59" s="183" t="s">
        <v>123</v>
      </c>
      <c r="E59" s="185">
        <v>318.00000000000051</v>
      </c>
      <c r="F59" s="185">
        <v>479.99999999999989</v>
      </c>
      <c r="G59" s="180">
        <f t="shared" si="0"/>
        <v>479.99999999999989</v>
      </c>
      <c r="H59" s="181">
        <f t="shared" si="1"/>
        <v>1</v>
      </c>
    </row>
    <row r="60" spans="2:8">
      <c r="B60" s="186" t="s">
        <v>151</v>
      </c>
      <c r="C60" s="183" t="s">
        <v>125</v>
      </c>
      <c r="D60" s="183" t="s">
        <v>140</v>
      </c>
      <c r="E60" s="185">
        <v>322.00000000000023</v>
      </c>
      <c r="F60" s="185">
        <v>485.00000000000063</v>
      </c>
      <c r="G60" s="180">
        <f t="shared" si="0"/>
        <v>485.00000000000063</v>
      </c>
      <c r="H60" s="181">
        <f t="shared" si="1"/>
        <v>1</v>
      </c>
    </row>
    <row r="61" spans="2:8">
      <c r="B61" s="186" t="s">
        <v>151</v>
      </c>
      <c r="C61" s="183" t="s">
        <v>125</v>
      </c>
      <c r="D61" s="183" t="s">
        <v>122</v>
      </c>
      <c r="E61" s="185">
        <v>4590.0000000000018</v>
      </c>
      <c r="F61" s="185">
        <v>7051.0000000000018</v>
      </c>
      <c r="G61" s="180">
        <f t="shared" si="0"/>
        <v>7051.0000000000018</v>
      </c>
      <c r="H61" s="181">
        <f t="shared" si="1"/>
        <v>1</v>
      </c>
    </row>
    <row r="62" spans="2:8">
      <c r="B62" s="186" t="s">
        <v>151</v>
      </c>
      <c r="C62" s="183" t="s">
        <v>125</v>
      </c>
      <c r="D62" s="183" t="s">
        <v>126</v>
      </c>
      <c r="E62" s="185">
        <v>509</v>
      </c>
      <c r="F62" s="185">
        <v>832.00000000000102</v>
      </c>
      <c r="G62" s="180">
        <f t="shared" si="0"/>
        <v>832.00000000000102</v>
      </c>
      <c r="H62" s="181">
        <f t="shared" si="1"/>
        <v>1</v>
      </c>
    </row>
    <row r="63" spans="2:8">
      <c r="B63" s="186" t="s">
        <v>151</v>
      </c>
      <c r="C63" s="183" t="s">
        <v>125</v>
      </c>
      <c r="D63" s="183" t="s">
        <v>123</v>
      </c>
      <c r="E63" s="185">
        <v>456.99999999999989</v>
      </c>
      <c r="F63" s="185">
        <v>159.00000000000003</v>
      </c>
      <c r="G63" s="180">
        <f t="shared" si="0"/>
        <v>456.99999999999989</v>
      </c>
      <c r="H63" s="181">
        <f t="shared" si="1"/>
        <v>0.3479212253829323</v>
      </c>
    </row>
    <row r="64" spans="2:8">
      <c r="B64" s="186" t="s">
        <v>151</v>
      </c>
      <c r="C64" s="183" t="s">
        <v>125</v>
      </c>
      <c r="D64" s="183" t="s">
        <v>124</v>
      </c>
      <c r="E64" s="185">
        <v>91</v>
      </c>
      <c r="F64" s="185">
        <v>142</v>
      </c>
      <c r="G64" s="180">
        <f t="shared" si="0"/>
        <v>142</v>
      </c>
      <c r="H64" s="181">
        <f t="shared" si="1"/>
        <v>1</v>
      </c>
    </row>
    <row r="65" spans="2:8">
      <c r="B65" s="186" t="s">
        <v>151</v>
      </c>
      <c r="C65" s="183" t="s">
        <v>125</v>
      </c>
      <c r="D65" s="183" t="s">
        <v>123</v>
      </c>
      <c r="E65" s="185">
        <v>5455</v>
      </c>
      <c r="F65" s="185">
        <v>8226.0000000000036</v>
      </c>
      <c r="G65" s="180">
        <f t="shared" si="0"/>
        <v>8226.0000000000036</v>
      </c>
      <c r="H65" s="181">
        <f t="shared" si="1"/>
        <v>1</v>
      </c>
    </row>
    <row r="66" spans="2:8">
      <c r="B66" s="186" t="s">
        <v>151</v>
      </c>
      <c r="C66" s="183" t="s">
        <v>125</v>
      </c>
      <c r="D66" s="183" t="s">
        <v>121</v>
      </c>
      <c r="E66" s="185">
        <v>520</v>
      </c>
      <c r="F66" s="185">
        <v>807</v>
      </c>
      <c r="G66" s="180">
        <f t="shared" si="0"/>
        <v>807</v>
      </c>
      <c r="H66" s="181">
        <f t="shared" si="1"/>
        <v>1</v>
      </c>
    </row>
    <row r="67" spans="2:8">
      <c r="B67" s="186" t="s">
        <v>151</v>
      </c>
      <c r="C67" s="183" t="s">
        <v>125</v>
      </c>
      <c r="D67" s="183" t="s">
        <v>123</v>
      </c>
      <c r="E67" s="185">
        <v>162605.99999999959</v>
      </c>
      <c r="F67" s="185">
        <v>75722.999999999898</v>
      </c>
      <c r="G67" s="180">
        <f t="shared" si="0"/>
        <v>162605.99999999959</v>
      </c>
      <c r="H67" s="181">
        <f t="shared" si="1"/>
        <v>0.46568392310246909</v>
      </c>
    </row>
    <row r="68" spans="2:8">
      <c r="B68" s="186" t="s">
        <v>151</v>
      </c>
      <c r="C68" s="183" t="s">
        <v>125</v>
      </c>
      <c r="D68" s="183" t="s">
        <v>123</v>
      </c>
      <c r="E68" s="185">
        <v>189</v>
      </c>
      <c r="F68" s="185">
        <v>309</v>
      </c>
      <c r="G68" s="180">
        <f t="shared" si="0"/>
        <v>309</v>
      </c>
      <c r="H68" s="181">
        <f t="shared" si="1"/>
        <v>1</v>
      </c>
    </row>
    <row r="69" spans="2:8">
      <c r="B69" s="186" t="s">
        <v>151</v>
      </c>
      <c r="C69" s="183" t="s">
        <v>125</v>
      </c>
      <c r="D69" s="183" t="s">
        <v>123</v>
      </c>
      <c r="E69" s="185">
        <v>1006.0000000000006</v>
      </c>
      <c r="F69" s="185">
        <v>1517.0000000000007</v>
      </c>
      <c r="G69" s="180">
        <f t="shared" si="0"/>
        <v>1517.0000000000007</v>
      </c>
      <c r="H69" s="181">
        <f t="shared" si="1"/>
        <v>1</v>
      </c>
    </row>
    <row r="70" spans="2:8">
      <c r="B70" s="186" t="s">
        <v>151</v>
      </c>
      <c r="C70" s="183" t="s">
        <v>125</v>
      </c>
      <c r="D70" s="183" t="s">
        <v>126</v>
      </c>
      <c r="E70" s="185">
        <v>2097.9999999999955</v>
      </c>
      <c r="F70" s="185">
        <v>2496.0000000000018</v>
      </c>
      <c r="G70" s="180">
        <f t="shared" ref="G70:G133" si="2">IF(ABS(F70)&gt;ABS(E70),ABS(F70),ABS(E70))</f>
        <v>2496.0000000000018</v>
      </c>
      <c r="H70" s="181">
        <f t="shared" ref="H70:H133" si="3">IF(G70&lt;&gt;0,IF(ABS(F70)&gt;=G70,1,ABS(F70/G70)),0)</f>
        <v>1</v>
      </c>
    </row>
    <row r="71" spans="2:8">
      <c r="B71" s="186" t="s">
        <v>151</v>
      </c>
      <c r="C71" s="183" t="s">
        <v>125</v>
      </c>
      <c r="D71" s="183" t="s">
        <v>124</v>
      </c>
      <c r="E71" s="185">
        <v>6425</v>
      </c>
      <c r="F71" s="185">
        <v>759.00000000000057</v>
      </c>
      <c r="G71" s="180">
        <f t="shared" si="2"/>
        <v>6425</v>
      </c>
      <c r="H71" s="181">
        <f t="shared" si="3"/>
        <v>0.11813229571984445</v>
      </c>
    </row>
    <row r="72" spans="2:8">
      <c r="B72" s="186" t="s">
        <v>151</v>
      </c>
      <c r="C72" s="183" t="s">
        <v>125</v>
      </c>
      <c r="D72" s="183" t="s">
        <v>124</v>
      </c>
      <c r="E72" s="185">
        <v>33069</v>
      </c>
      <c r="F72" s="185">
        <v>53429</v>
      </c>
      <c r="G72" s="180">
        <f t="shared" si="2"/>
        <v>53429</v>
      </c>
      <c r="H72" s="181">
        <f t="shared" si="3"/>
        <v>1</v>
      </c>
    </row>
    <row r="73" spans="2:8">
      <c r="B73" s="186" t="s">
        <v>151</v>
      </c>
      <c r="C73" s="183" t="s">
        <v>125</v>
      </c>
      <c r="D73" s="183" t="s">
        <v>121</v>
      </c>
      <c r="E73" s="185">
        <v>2305.0000000000041</v>
      </c>
      <c r="F73" s="185">
        <v>3693.0000000000018</v>
      </c>
      <c r="G73" s="180">
        <f t="shared" si="2"/>
        <v>3693.0000000000018</v>
      </c>
      <c r="H73" s="181">
        <f t="shared" si="3"/>
        <v>1</v>
      </c>
    </row>
    <row r="74" spans="2:8">
      <c r="B74" s="186" t="s">
        <v>151</v>
      </c>
      <c r="C74" s="183" t="s">
        <v>125</v>
      </c>
      <c r="D74" s="183" t="s">
        <v>124</v>
      </c>
      <c r="E74" s="185">
        <v>7406.0000000000045</v>
      </c>
      <c r="F74" s="185">
        <v>7675.9999999999982</v>
      </c>
      <c r="G74" s="180">
        <f t="shared" si="2"/>
        <v>7675.9999999999982</v>
      </c>
      <c r="H74" s="181">
        <f t="shared" si="3"/>
        <v>1</v>
      </c>
    </row>
    <row r="75" spans="2:8">
      <c r="B75" s="186" t="s">
        <v>151</v>
      </c>
      <c r="C75" s="183" t="s">
        <v>125</v>
      </c>
      <c r="D75" s="183" t="s">
        <v>121</v>
      </c>
      <c r="E75" s="185">
        <v>4826.0000000000045</v>
      </c>
      <c r="F75" s="185">
        <v>7277.9999999999991</v>
      </c>
      <c r="G75" s="180">
        <f t="shared" si="2"/>
        <v>7277.9999999999991</v>
      </c>
      <c r="H75" s="181">
        <f t="shared" si="3"/>
        <v>1</v>
      </c>
    </row>
    <row r="76" spans="2:8">
      <c r="B76" s="186" t="s">
        <v>151</v>
      </c>
      <c r="C76" s="183" t="s">
        <v>125</v>
      </c>
      <c r="D76" s="183" t="s">
        <v>121</v>
      </c>
      <c r="E76" s="185">
        <v>3855.0000000000036</v>
      </c>
      <c r="F76" s="185">
        <v>5332.9999999999982</v>
      </c>
      <c r="G76" s="180">
        <f t="shared" si="2"/>
        <v>5332.9999999999982</v>
      </c>
      <c r="H76" s="181">
        <f t="shared" si="3"/>
        <v>1</v>
      </c>
    </row>
    <row r="77" spans="2:8">
      <c r="B77" s="186" t="s">
        <v>151</v>
      </c>
      <c r="C77" s="183" t="s">
        <v>125</v>
      </c>
      <c r="D77" s="183" t="s">
        <v>122</v>
      </c>
      <c r="E77" s="185">
        <v>312.99999999999983</v>
      </c>
      <c r="F77" s="185">
        <v>486.00000000000045</v>
      </c>
      <c r="G77" s="180">
        <f t="shared" si="2"/>
        <v>486.00000000000045</v>
      </c>
      <c r="H77" s="181">
        <f t="shared" si="3"/>
        <v>1</v>
      </c>
    </row>
    <row r="78" spans="2:8">
      <c r="B78" s="186" t="s">
        <v>151</v>
      </c>
      <c r="C78" s="183" t="s">
        <v>125</v>
      </c>
      <c r="D78" s="183" t="s">
        <v>121</v>
      </c>
      <c r="E78" s="185">
        <v>2146</v>
      </c>
      <c r="F78" s="185">
        <v>5533</v>
      </c>
      <c r="G78" s="180">
        <f t="shared" si="2"/>
        <v>5533</v>
      </c>
      <c r="H78" s="181">
        <f t="shared" si="3"/>
        <v>1</v>
      </c>
    </row>
    <row r="79" spans="2:8">
      <c r="B79" s="186" t="s">
        <v>151</v>
      </c>
      <c r="C79" s="183" t="s">
        <v>125</v>
      </c>
      <c r="D79" s="183" t="s">
        <v>121</v>
      </c>
      <c r="E79" s="185">
        <v>1229.9999999999991</v>
      </c>
      <c r="F79" s="185">
        <v>1917.9999999999989</v>
      </c>
      <c r="G79" s="180">
        <f t="shared" si="2"/>
        <v>1917.9999999999989</v>
      </c>
      <c r="H79" s="181">
        <f t="shared" si="3"/>
        <v>1</v>
      </c>
    </row>
    <row r="80" spans="2:8">
      <c r="B80" s="186" t="s">
        <v>151</v>
      </c>
      <c r="C80" s="183" t="s">
        <v>125</v>
      </c>
      <c r="D80" s="183" t="s">
        <v>126</v>
      </c>
      <c r="E80" s="185">
        <v>500.9999999999996</v>
      </c>
      <c r="F80" s="185">
        <v>783.00000000000102</v>
      </c>
      <c r="G80" s="180">
        <f t="shared" si="2"/>
        <v>783.00000000000102</v>
      </c>
      <c r="H80" s="181">
        <f t="shared" si="3"/>
        <v>1</v>
      </c>
    </row>
    <row r="81" spans="2:8">
      <c r="B81" s="186" t="s">
        <v>151</v>
      </c>
      <c r="C81" s="183" t="s">
        <v>125</v>
      </c>
      <c r="D81" s="183" t="s">
        <v>123</v>
      </c>
      <c r="E81" s="185">
        <v>419.99999999999955</v>
      </c>
      <c r="F81" s="185">
        <v>2581.0000000000032</v>
      </c>
      <c r="G81" s="180">
        <f t="shared" si="2"/>
        <v>2581.0000000000032</v>
      </c>
      <c r="H81" s="181">
        <f t="shared" si="3"/>
        <v>1</v>
      </c>
    </row>
    <row r="82" spans="2:8">
      <c r="B82" s="186" t="s">
        <v>151</v>
      </c>
      <c r="C82" s="183" t="s">
        <v>125</v>
      </c>
      <c r="D82" s="183" t="s">
        <v>124</v>
      </c>
      <c r="E82" s="185">
        <v>3051</v>
      </c>
      <c r="F82" s="185">
        <v>3035.0000000000009</v>
      </c>
      <c r="G82" s="180">
        <f t="shared" si="2"/>
        <v>3051</v>
      </c>
      <c r="H82" s="181">
        <f t="shared" si="3"/>
        <v>0.99475581776466759</v>
      </c>
    </row>
    <row r="83" spans="2:8">
      <c r="B83" s="186" t="s">
        <v>151</v>
      </c>
      <c r="C83" s="183" t="s">
        <v>125</v>
      </c>
      <c r="D83" s="183" t="s">
        <v>124</v>
      </c>
      <c r="E83" s="185">
        <v>882.99999999999966</v>
      </c>
      <c r="F83" s="185">
        <v>2227</v>
      </c>
      <c r="G83" s="180">
        <f t="shared" si="2"/>
        <v>2227</v>
      </c>
      <c r="H83" s="181">
        <f t="shared" si="3"/>
        <v>1</v>
      </c>
    </row>
    <row r="84" spans="2:8">
      <c r="B84" s="186" t="s">
        <v>151</v>
      </c>
      <c r="C84" s="183" t="s">
        <v>125</v>
      </c>
      <c r="D84" s="183" t="s">
        <v>123</v>
      </c>
      <c r="E84" s="185">
        <v>597.00000000000068</v>
      </c>
      <c r="F84" s="185">
        <v>708</v>
      </c>
      <c r="G84" s="180">
        <f t="shared" si="2"/>
        <v>708</v>
      </c>
      <c r="H84" s="181">
        <f t="shared" si="3"/>
        <v>1</v>
      </c>
    </row>
    <row r="85" spans="2:8">
      <c r="B85" s="186" t="s">
        <v>151</v>
      </c>
      <c r="C85" s="183" t="s">
        <v>125</v>
      </c>
      <c r="D85" s="183" t="s">
        <v>141</v>
      </c>
      <c r="E85" s="185">
        <v>17312.000000000036</v>
      </c>
      <c r="F85" s="185">
        <v>27591.000000000047</v>
      </c>
      <c r="G85" s="180">
        <f t="shared" si="2"/>
        <v>27591.000000000047</v>
      </c>
      <c r="H85" s="181">
        <f t="shared" si="3"/>
        <v>1</v>
      </c>
    </row>
    <row r="86" spans="2:8">
      <c r="B86" s="186" t="s">
        <v>151</v>
      </c>
      <c r="C86" s="183" t="s">
        <v>125</v>
      </c>
      <c r="D86" s="183" t="s">
        <v>123</v>
      </c>
      <c r="E86" s="185">
        <v>1551</v>
      </c>
      <c r="F86" s="185">
        <v>2417</v>
      </c>
      <c r="G86" s="180">
        <f t="shared" si="2"/>
        <v>2417</v>
      </c>
      <c r="H86" s="181">
        <f t="shared" si="3"/>
        <v>1</v>
      </c>
    </row>
    <row r="87" spans="2:8">
      <c r="B87" s="186" t="s">
        <v>151</v>
      </c>
      <c r="C87" s="183" t="s">
        <v>125</v>
      </c>
      <c r="D87" s="183" t="s">
        <v>123</v>
      </c>
      <c r="E87" s="185">
        <v>1796.0000000000041</v>
      </c>
      <c r="F87" s="185">
        <v>2808.0000000000009</v>
      </c>
      <c r="G87" s="180">
        <f t="shared" si="2"/>
        <v>2808.0000000000009</v>
      </c>
      <c r="H87" s="181">
        <f t="shared" si="3"/>
        <v>1</v>
      </c>
    </row>
    <row r="88" spans="2:8">
      <c r="B88" s="186" t="s">
        <v>151</v>
      </c>
      <c r="C88" s="183" t="s">
        <v>125</v>
      </c>
      <c r="D88" s="183" t="s">
        <v>124</v>
      </c>
      <c r="E88" s="185">
        <v>24239</v>
      </c>
      <c r="F88" s="185">
        <v>37995.999999999978</v>
      </c>
      <c r="G88" s="180">
        <f t="shared" si="2"/>
        <v>37995.999999999978</v>
      </c>
      <c r="H88" s="181">
        <f t="shared" si="3"/>
        <v>1</v>
      </c>
    </row>
    <row r="89" spans="2:8">
      <c r="B89" s="186" t="s">
        <v>151</v>
      </c>
      <c r="C89" s="183" t="s">
        <v>125</v>
      </c>
      <c r="D89" s="183" t="s">
        <v>122</v>
      </c>
      <c r="E89" s="185">
        <v>14934.99999999996</v>
      </c>
      <c r="F89" s="185">
        <v>23384.000000000018</v>
      </c>
      <c r="G89" s="180">
        <f t="shared" si="2"/>
        <v>23384.000000000018</v>
      </c>
      <c r="H89" s="181">
        <f t="shared" si="3"/>
        <v>1</v>
      </c>
    </row>
    <row r="90" spans="2:8">
      <c r="B90" s="186" t="s">
        <v>151</v>
      </c>
      <c r="C90" s="183" t="s">
        <v>125</v>
      </c>
      <c r="D90" s="183" t="s">
        <v>123</v>
      </c>
      <c r="E90" s="185">
        <v>39</v>
      </c>
      <c r="F90" s="185">
        <v>943.99999999999989</v>
      </c>
      <c r="G90" s="180">
        <f t="shared" si="2"/>
        <v>943.99999999999989</v>
      </c>
      <c r="H90" s="181">
        <f t="shared" si="3"/>
        <v>1</v>
      </c>
    </row>
    <row r="91" spans="2:8">
      <c r="B91" s="186" t="s">
        <v>151</v>
      </c>
      <c r="C91" s="183" t="s">
        <v>125</v>
      </c>
      <c r="D91" s="183" t="s">
        <v>123</v>
      </c>
      <c r="E91" s="185">
        <v>1188</v>
      </c>
      <c r="F91" s="185">
        <v>1768.0000000000041</v>
      </c>
      <c r="G91" s="180">
        <f t="shared" si="2"/>
        <v>1768.0000000000041</v>
      </c>
      <c r="H91" s="181">
        <f t="shared" si="3"/>
        <v>1</v>
      </c>
    </row>
    <row r="92" spans="2:8">
      <c r="B92" s="186" t="s">
        <v>151</v>
      </c>
      <c r="C92" s="183" t="s">
        <v>125</v>
      </c>
      <c r="D92" s="183" t="s">
        <v>122</v>
      </c>
      <c r="E92" s="185">
        <v>69.999999999999957</v>
      </c>
      <c r="F92" s="185">
        <v>108</v>
      </c>
      <c r="G92" s="180">
        <f t="shared" si="2"/>
        <v>108</v>
      </c>
      <c r="H92" s="181">
        <f t="shared" si="3"/>
        <v>1</v>
      </c>
    </row>
    <row r="93" spans="2:8">
      <c r="B93" s="186" t="s">
        <v>151</v>
      </c>
      <c r="C93" s="183" t="s">
        <v>125</v>
      </c>
      <c r="D93" s="183" t="s">
        <v>140</v>
      </c>
      <c r="E93" s="185">
        <v>1282.0000000000009</v>
      </c>
      <c r="F93" s="185">
        <v>2002.9999999999959</v>
      </c>
      <c r="G93" s="180">
        <f t="shared" si="2"/>
        <v>2002.9999999999959</v>
      </c>
      <c r="H93" s="181">
        <f t="shared" si="3"/>
        <v>1</v>
      </c>
    </row>
    <row r="94" spans="2:8">
      <c r="B94" s="186" t="s">
        <v>151</v>
      </c>
      <c r="C94" s="183" t="s">
        <v>125</v>
      </c>
      <c r="D94" s="183" t="s">
        <v>123</v>
      </c>
      <c r="E94" s="185">
        <v>8091.9999999999991</v>
      </c>
      <c r="F94" s="185">
        <v>9074</v>
      </c>
      <c r="G94" s="180">
        <f t="shared" si="2"/>
        <v>9074</v>
      </c>
      <c r="H94" s="181">
        <f t="shared" si="3"/>
        <v>1</v>
      </c>
    </row>
    <row r="95" spans="2:8">
      <c r="B95" s="186" t="s">
        <v>151</v>
      </c>
      <c r="C95" s="183" t="s">
        <v>125</v>
      </c>
      <c r="D95" s="183" t="s">
        <v>124</v>
      </c>
      <c r="E95" s="185">
        <v>9042.0000000000018</v>
      </c>
      <c r="F95" s="185">
        <v>13973.000000000004</v>
      </c>
      <c r="G95" s="180">
        <f t="shared" si="2"/>
        <v>13973.000000000004</v>
      </c>
      <c r="H95" s="181">
        <f t="shared" si="3"/>
        <v>1</v>
      </c>
    </row>
    <row r="96" spans="2:8">
      <c r="B96" s="186" t="s">
        <v>151</v>
      </c>
      <c r="C96" s="183" t="s">
        <v>125</v>
      </c>
      <c r="D96" s="183" t="s">
        <v>121</v>
      </c>
      <c r="E96" s="185">
        <v>3266.0000000000027</v>
      </c>
      <c r="F96" s="185">
        <v>5108.9999999999991</v>
      </c>
      <c r="G96" s="180">
        <f t="shared" si="2"/>
        <v>5108.9999999999991</v>
      </c>
      <c r="H96" s="181">
        <f t="shared" si="3"/>
        <v>1</v>
      </c>
    </row>
    <row r="97" spans="2:8">
      <c r="B97" s="186" t="s">
        <v>151</v>
      </c>
      <c r="C97" s="183" t="s">
        <v>125</v>
      </c>
      <c r="D97" s="183" t="s">
        <v>124</v>
      </c>
      <c r="E97" s="185">
        <v>811</v>
      </c>
      <c r="F97" s="185">
        <v>1224</v>
      </c>
      <c r="G97" s="180">
        <f t="shared" si="2"/>
        <v>1224</v>
      </c>
      <c r="H97" s="181">
        <f t="shared" si="3"/>
        <v>1</v>
      </c>
    </row>
    <row r="98" spans="2:8">
      <c r="B98" s="186" t="s">
        <v>151</v>
      </c>
      <c r="C98" s="183" t="s">
        <v>125</v>
      </c>
      <c r="D98" s="183" t="s">
        <v>123</v>
      </c>
      <c r="E98" s="185">
        <v>451</v>
      </c>
      <c r="F98" s="185">
        <v>694.00000000000102</v>
      </c>
      <c r="G98" s="180">
        <f t="shared" si="2"/>
        <v>694.00000000000102</v>
      </c>
      <c r="H98" s="181">
        <f t="shared" si="3"/>
        <v>1</v>
      </c>
    </row>
    <row r="99" spans="2:8">
      <c r="B99" s="186" t="s">
        <v>151</v>
      </c>
      <c r="C99" s="183" t="s">
        <v>125</v>
      </c>
      <c r="D99" s="183" t="s">
        <v>121</v>
      </c>
      <c r="E99" s="185">
        <v>1350.9999999999966</v>
      </c>
      <c r="F99" s="185">
        <v>2185.0000000000023</v>
      </c>
      <c r="G99" s="180">
        <f t="shared" si="2"/>
        <v>2185.0000000000023</v>
      </c>
      <c r="H99" s="181">
        <f t="shared" si="3"/>
        <v>1</v>
      </c>
    </row>
    <row r="100" spans="2:8">
      <c r="B100" s="186" t="s">
        <v>151</v>
      </c>
      <c r="C100" s="183" t="s">
        <v>125</v>
      </c>
      <c r="D100" s="183" t="s">
        <v>121</v>
      </c>
      <c r="E100" s="185">
        <v>1705.9999999999968</v>
      </c>
      <c r="F100" s="185">
        <v>307.00000000000006</v>
      </c>
      <c r="G100" s="180">
        <f t="shared" si="2"/>
        <v>1705.9999999999968</v>
      </c>
      <c r="H100" s="181">
        <f t="shared" si="3"/>
        <v>0.17995310668229814</v>
      </c>
    </row>
    <row r="101" spans="2:8">
      <c r="B101" s="186" t="s">
        <v>151</v>
      </c>
      <c r="C101" s="183" t="s">
        <v>125</v>
      </c>
      <c r="D101" s="183" t="s">
        <v>123</v>
      </c>
      <c r="E101" s="185">
        <v>341.99999999999989</v>
      </c>
      <c r="F101" s="185">
        <v>3875.0000000000027</v>
      </c>
      <c r="G101" s="180">
        <f t="shared" si="2"/>
        <v>3875.0000000000027</v>
      </c>
      <c r="H101" s="181">
        <f t="shared" si="3"/>
        <v>1</v>
      </c>
    </row>
    <row r="102" spans="2:8">
      <c r="B102" s="186" t="s">
        <v>151</v>
      </c>
      <c r="C102" s="183" t="s">
        <v>125</v>
      </c>
      <c r="D102" s="183" t="s">
        <v>123</v>
      </c>
      <c r="E102" s="185">
        <v>2134.0000000000041</v>
      </c>
      <c r="F102" s="185">
        <v>3336.0000000000027</v>
      </c>
      <c r="G102" s="180">
        <f t="shared" si="2"/>
        <v>3336.0000000000027</v>
      </c>
      <c r="H102" s="181">
        <f t="shared" si="3"/>
        <v>1</v>
      </c>
    </row>
    <row r="103" spans="2:8">
      <c r="B103" s="186" t="s">
        <v>151</v>
      </c>
      <c r="C103" s="183" t="s">
        <v>125</v>
      </c>
      <c r="D103" s="183" t="s">
        <v>123</v>
      </c>
      <c r="E103" s="185">
        <v>2376.0000000000041</v>
      </c>
      <c r="F103" s="185">
        <v>3582</v>
      </c>
      <c r="G103" s="180">
        <f t="shared" si="2"/>
        <v>3582</v>
      </c>
      <c r="H103" s="181">
        <f t="shared" si="3"/>
        <v>1</v>
      </c>
    </row>
    <row r="104" spans="2:8">
      <c r="B104" s="186" t="s">
        <v>151</v>
      </c>
      <c r="C104" s="183" t="s">
        <v>125</v>
      </c>
      <c r="D104" s="183" t="s">
        <v>123</v>
      </c>
      <c r="E104" s="185">
        <v>2317</v>
      </c>
      <c r="F104" s="185">
        <v>3527.9999999999977</v>
      </c>
      <c r="G104" s="180">
        <f t="shared" si="2"/>
        <v>3527.9999999999977</v>
      </c>
      <c r="H104" s="181">
        <f t="shared" si="3"/>
        <v>1</v>
      </c>
    </row>
    <row r="105" spans="2:8">
      <c r="B105" s="186" t="s">
        <v>151</v>
      </c>
      <c r="C105" s="183" t="s">
        <v>125</v>
      </c>
      <c r="D105" s="183" t="s">
        <v>124</v>
      </c>
      <c r="E105" s="185">
        <v>1758.9999999999952</v>
      </c>
      <c r="F105" s="185">
        <v>2651.9999999999986</v>
      </c>
      <c r="G105" s="180">
        <f t="shared" si="2"/>
        <v>2651.9999999999986</v>
      </c>
      <c r="H105" s="181">
        <f t="shared" si="3"/>
        <v>1</v>
      </c>
    </row>
    <row r="106" spans="2:8">
      <c r="B106" s="186" t="s">
        <v>151</v>
      </c>
      <c r="C106" s="183" t="s">
        <v>125</v>
      </c>
      <c r="D106" s="183" t="s">
        <v>124</v>
      </c>
      <c r="E106" s="185">
        <v>14660.99999999996</v>
      </c>
      <c r="F106" s="185">
        <v>21665.000000000051</v>
      </c>
      <c r="G106" s="180">
        <f t="shared" si="2"/>
        <v>21665.000000000051</v>
      </c>
      <c r="H106" s="181">
        <f t="shared" si="3"/>
        <v>1</v>
      </c>
    </row>
    <row r="107" spans="2:8">
      <c r="B107" s="186" t="s">
        <v>151</v>
      </c>
      <c r="C107" s="183" t="s">
        <v>125</v>
      </c>
      <c r="D107" s="183" t="s">
        <v>123</v>
      </c>
      <c r="E107" s="185">
        <v>1143.0000000000041</v>
      </c>
      <c r="F107" s="185">
        <v>794.00000000000034</v>
      </c>
      <c r="G107" s="180">
        <f t="shared" si="2"/>
        <v>1143.0000000000041</v>
      </c>
      <c r="H107" s="181">
        <f t="shared" si="3"/>
        <v>0.6946631671041098</v>
      </c>
    </row>
    <row r="108" spans="2:8">
      <c r="B108" s="186" t="s">
        <v>151</v>
      </c>
      <c r="C108" s="183" t="s">
        <v>125</v>
      </c>
      <c r="D108" s="183" t="s">
        <v>123</v>
      </c>
      <c r="E108" s="185">
        <v>505.00000000000011</v>
      </c>
      <c r="F108" s="185">
        <v>789.00000000000068</v>
      </c>
      <c r="G108" s="180">
        <f t="shared" si="2"/>
        <v>789.00000000000068</v>
      </c>
      <c r="H108" s="181">
        <f t="shared" si="3"/>
        <v>1</v>
      </c>
    </row>
    <row r="109" spans="2:8">
      <c r="B109" s="186" t="s">
        <v>151</v>
      </c>
      <c r="C109" s="183" t="s">
        <v>125</v>
      </c>
      <c r="D109" s="183" t="s">
        <v>124</v>
      </c>
      <c r="E109" s="185">
        <v>8858</v>
      </c>
      <c r="F109" s="185">
        <v>13358</v>
      </c>
      <c r="G109" s="180">
        <f t="shared" si="2"/>
        <v>13358</v>
      </c>
      <c r="H109" s="181">
        <f t="shared" si="3"/>
        <v>1</v>
      </c>
    </row>
    <row r="110" spans="2:8">
      <c r="B110" s="186" t="s">
        <v>151</v>
      </c>
      <c r="C110" s="183" t="s">
        <v>125</v>
      </c>
      <c r="D110" s="183" t="s">
        <v>231</v>
      </c>
      <c r="E110" s="185">
        <v>3326.9999999999982</v>
      </c>
      <c r="F110" s="185">
        <v>629.99999999999909</v>
      </c>
      <c r="G110" s="180">
        <f t="shared" si="2"/>
        <v>3326.9999999999982</v>
      </c>
      <c r="H110" s="181">
        <f t="shared" si="3"/>
        <v>0.18935978358881858</v>
      </c>
    </row>
    <row r="111" spans="2:8">
      <c r="B111" s="186" t="s">
        <v>151</v>
      </c>
      <c r="C111" s="183" t="s">
        <v>125</v>
      </c>
      <c r="D111" s="183" t="s">
        <v>121</v>
      </c>
      <c r="E111" s="185">
        <v>544</v>
      </c>
      <c r="F111" s="185">
        <v>907</v>
      </c>
      <c r="G111" s="180">
        <f t="shared" si="2"/>
        <v>907</v>
      </c>
      <c r="H111" s="181">
        <f t="shared" si="3"/>
        <v>1</v>
      </c>
    </row>
    <row r="112" spans="2:8">
      <c r="B112" s="186" t="s">
        <v>151</v>
      </c>
      <c r="C112" s="183" t="s">
        <v>125</v>
      </c>
      <c r="D112" s="183" t="s">
        <v>124</v>
      </c>
      <c r="E112" s="185">
        <v>278.99999999999972</v>
      </c>
      <c r="F112" s="185">
        <v>76.999999999999957</v>
      </c>
      <c r="G112" s="180">
        <f t="shared" si="2"/>
        <v>278.99999999999972</v>
      </c>
      <c r="H112" s="181">
        <f t="shared" si="3"/>
        <v>0.27598566308243738</v>
      </c>
    </row>
    <row r="113" spans="2:8">
      <c r="B113" s="186" t="s">
        <v>151</v>
      </c>
      <c r="C113" s="183" t="s">
        <v>125</v>
      </c>
      <c r="D113" s="183" t="s">
        <v>122</v>
      </c>
      <c r="E113" s="185">
        <v>1088.999999999995</v>
      </c>
      <c r="F113" s="185">
        <v>7323.0000000000045</v>
      </c>
      <c r="G113" s="180">
        <f t="shared" si="2"/>
        <v>7323.0000000000045</v>
      </c>
      <c r="H113" s="181">
        <f t="shared" si="3"/>
        <v>1</v>
      </c>
    </row>
    <row r="114" spans="2:8">
      <c r="B114" s="186" t="s">
        <v>151</v>
      </c>
      <c r="C114" s="183" t="s">
        <v>125</v>
      </c>
      <c r="D114" s="183" t="s">
        <v>123</v>
      </c>
      <c r="E114" s="185">
        <v>30468.000000000036</v>
      </c>
      <c r="F114" s="185">
        <v>46559.000000000058</v>
      </c>
      <c r="G114" s="180">
        <f t="shared" si="2"/>
        <v>46559.000000000058</v>
      </c>
      <c r="H114" s="181">
        <f t="shared" si="3"/>
        <v>1</v>
      </c>
    </row>
    <row r="115" spans="2:8">
      <c r="B115" s="186" t="s">
        <v>151</v>
      </c>
      <c r="C115" s="183" t="s">
        <v>125</v>
      </c>
      <c r="D115" s="183" t="s">
        <v>123</v>
      </c>
      <c r="E115" s="185">
        <v>785.00000000000011</v>
      </c>
      <c r="F115" s="185">
        <v>1228</v>
      </c>
      <c r="G115" s="180">
        <f t="shared" si="2"/>
        <v>1228</v>
      </c>
      <c r="H115" s="181">
        <f t="shared" si="3"/>
        <v>1</v>
      </c>
    </row>
    <row r="116" spans="2:8">
      <c r="B116" s="186" t="s">
        <v>151</v>
      </c>
      <c r="C116" s="183" t="s">
        <v>125</v>
      </c>
      <c r="D116" s="183" t="s">
        <v>122</v>
      </c>
      <c r="E116" s="185">
        <v>922</v>
      </c>
      <c r="F116" s="185">
        <v>1439</v>
      </c>
      <c r="G116" s="180">
        <f t="shared" si="2"/>
        <v>1439</v>
      </c>
      <c r="H116" s="181">
        <f t="shared" si="3"/>
        <v>1</v>
      </c>
    </row>
    <row r="117" spans="2:8">
      <c r="B117" s="186" t="s">
        <v>151</v>
      </c>
      <c r="C117" s="183" t="s">
        <v>125</v>
      </c>
      <c r="D117" s="183" t="s">
        <v>123</v>
      </c>
      <c r="E117" s="185">
        <v>447.00000000000023</v>
      </c>
      <c r="F117" s="185">
        <v>697.99999999999977</v>
      </c>
      <c r="G117" s="180">
        <f t="shared" si="2"/>
        <v>697.99999999999977</v>
      </c>
      <c r="H117" s="181">
        <f t="shared" si="3"/>
        <v>1</v>
      </c>
    </row>
    <row r="118" spans="2:8">
      <c r="B118" s="186" t="s">
        <v>151</v>
      </c>
      <c r="C118" s="183" t="s">
        <v>125</v>
      </c>
      <c r="D118" s="183" t="s">
        <v>122</v>
      </c>
      <c r="E118" s="185">
        <v>1632.999999999997</v>
      </c>
      <c r="F118" s="185">
        <v>1596.9999999999991</v>
      </c>
      <c r="G118" s="180">
        <f t="shared" si="2"/>
        <v>1632.999999999997</v>
      </c>
      <c r="H118" s="181">
        <f t="shared" si="3"/>
        <v>0.9779546846295174</v>
      </c>
    </row>
    <row r="119" spans="2:8">
      <c r="B119" s="186" t="s">
        <v>151</v>
      </c>
      <c r="C119" s="183" t="s">
        <v>125</v>
      </c>
      <c r="D119" s="183" t="s">
        <v>121</v>
      </c>
      <c r="E119" s="185">
        <v>759</v>
      </c>
      <c r="F119" s="185">
        <v>1145</v>
      </c>
      <c r="G119" s="180">
        <f t="shared" si="2"/>
        <v>1145</v>
      </c>
      <c r="H119" s="181">
        <f t="shared" si="3"/>
        <v>1</v>
      </c>
    </row>
    <row r="120" spans="2:8">
      <c r="B120" s="186" t="s">
        <v>151</v>
      </c>
      <c r="C120" s="183" t="s">
        <v>125</v>
      </c>
      <c r="D120" s="183" t="s">
        <v>122</v>
      </c>
      <c r="E120" s="185">
        <v>14.99999999999995</v>
      </c>
      <c r="F120" s="185">
        <v>24</v>
      </c>
      <c r="G120" s="180">
        <f t="shared" si="2"/>
        <v>24</v>
      </c>
      <c r="H120" s="181">
        <f t="shared" si="3"/>
        <v>1</v>
      </c>
    </row>
    <row r="121" spans="2:8">
      <c r="B121" s="186" t="s">
        <v>151</v>
      </c>
      <c r="C121" s="183" t="s">
        <v>125</v>
      </c>
      <c r="D121" s="183" t="s">
        <v>121</v>
      </c>
      <c r="E121" s="185">
        <v>3818</v>
      </c>
      <c r="F121" s="185">
        <v>4082.9999999999968</v>
      </c>
      <c r="G121" s="180">
        <f t="shared" si="2"/>
        <v>4082.9999999999968</v>
      </c>
      <c r="H121" s="181">
        <f t="shared" si="3"/>
        <v>1</v>
      </c>
    </row>
    <row r="122" spans="2:8">
      <c r="B122" s="186" t="s">
        <v>151</v>
      </c>
      <c r="C122" s="183" t="s">
        <v>125</v>
      </c>
      <c r="D122" s="183" t="s">
        <v>122</v>
      </c>
      <c r="E122" s="185">
        <v>45817.000000000044</v>
      </c>
      <c r="F122" s="185">
        <v>58687.999999999942</v>
      </c>
      <c r="G122" s="180">
        <f t="shared" si="2"/>
        <v>58687.999999999942</v>
      </c>
      <c r="H122" s="181">
        <f t="shared" si="3"/>
        <v>1</v>
      </c>
    </row>
    <row r="123" spans="2:8">
      <c r="B123" s="186" t="s">
        <v>151</v>
      </c>
      <c r="C123" s="183" t="s">
        <v>125</v>
      </c>
      <c r="D123" s="183" t="s">
        <v>123</v>
      </c>
      <c r="E123" s="185">
        <v>741</v>
      </c>
      <c r="F123" s="185">
        <v>1144.9999999999991</v>
      </c>
      <c r="G123" s="180">
        <f t="shared" si="2"/>
        <v>1144.9999999999991</v>
      </c>
      <c r="H123" s="181">
        <f t="shared" si="3"/>
        <v>1</v>
      </c>
    </row>
    <row r="124" spans="2:8">
      <c r="B124" s="186" t="s">
        <v>151</v>
      </c>
      <c r="C124" s="183" t="s">
        <v>125</v>
      </c>
      <c r="D124" s="183" t="s">
        <v>122</v>
      </c>
      <c r="E124" s="185">
        <v>1266.999999999995</v>
      </c>
      <c r="F124" s="185">
        <v>1909.0000000000032</v>
      </c>
      <c r="G124" s="180">
        <f t="shared" si="2"/>
        <v>1909.0000000000032</v>
      </c>
      <c r="H124" s="181">
        <f t="shared" si="3"/>
        <v>1</v>
      </c>
    </row>
    <row r="125" spans="2:8">
      <c r="B125" s="186" t="s">
        <v>151</v>
      </c>
      <c r="C125" s="183" t="s">
        <v>125</v>
      </c>
      <c r="D125" s="183" t="s">
        <v>143</v>
      </c>
      <c r="E125" s="185">
        <v>655.00000000000057</v>
      </c>
      <c r="F125" s="185">
        <v>1002.0000000000006</v>
      </c>
      <c r="G125" s="180">
        <f t="shared" si="2"/>
        <v>1002.0000000000006</v>
      </c>
      <c r="H125" s="181">
        <f t="shared" si="3"/>
        <v>1</v>
      </c>
    </row>
    <row r="126" spans="2:8">
      <c r="B126" s="186" t="s">
        <v>151</v>
      </c>
      <c r="C126" s="183" t="s">
        <v>125</v>
      </c>
      <c r="D126" s="183" t="s">
        <v>123</v>
      </c>
      <c r="E126" s="185">
        <v>1806.000000000003</v>
      </c>
      <c r="F126" s="185">
        <v>2657.9999999999991</v>
      </c>
      <c r="G126" s="180">
        <f t="shared" si="2"/>
        <v>2657.9999999999991</v>
      </c>
      <c r="H126" s="181">
        <f t="shared" si="3"/>
        <v>1</v>
      </c>
    </row>
    <row r="127" spans="2:8">
      <c r="B127" s="186" t="s">
        <v>151</v>
      </c>
      <c r="C127" s="183" t="s">
        <v>125</v>
      </c>
      <c r="D127" s="183" t="s">
        <v>124</v>
      </c>
      <c r="E127" s="185">
        <v>297.00000000000028</v>
      </c>
      <c r="F127" s="185">
        <v>464.99999999999943</v>
      </c>
      <c r="G127" s="180">
        <f t="shared" si="2"/>
        <v>464.99999999999943</v>
      </c>
      <c r="H127" s="181">
        <f t="shared" si="3"/>
        <v>1</v>
      </c>
    </row>
    <row r="128" spans="2:8">
      <c r="B128" s="186" t="s">
        <v>151</v>
      </c>
      <c r="C128" s="183" t="s">
        <v>125</v>
      </c>
      <c r="D128" s="183" t="s">
        <v>124</v>
      </c>
      <c r="E128" s="185">
        <v>2781.9999999999991</v>
      </c>
      <c r="F128" s="185">
        <v>4915.9999999999955</v>
      </c>
      <c r="G128" s="180">
        <f t="shared" si="2"/>
        <v>4915.9999999999955</v>
      </c>
      <c r="H128" s="181">
        <f t="shared" si="3"/>
        <v>1</v>
      </c>
    </row>
    <row r="129" spans="2:8">
      <c r="B129" s="186" t="s">
        <v>151</v>
      </c>
      <c r="C129" s="183" t="s">
        <v>125</v>
      </c>
      <c r="D129" s="183" t="s">
        <v>121</v>
      </c>
      <c r="E129" s="185">
        <v>191.00000000000011</v>
      </c>
      <c r="F129" s="185">
        <v>298</v>
      </c>
      <c r="G129" s="180">
        <f t="shared" si="2"/>
        <v>298</v>
      </c>
      <c r="H129" s="181">
        <f t="shared" si="3"/>
        <v>1</v>
      </c>
    </row>
    <row r="130" spans="2:8">
      <c r="B130" s="186" t="s">
        <v>151</v>
      </c>
      <c r="C130" s="183" t="s">
        <v>125</v>
      </c>
      <c r="D130" s="183" t="s">
        <v>141</v>
      </c>
      <c r="E130" s="185">
        <v>853.00000000000034</v>
      </c>
      <c r="F130" s="185">
        <v>1334</v>
      </c>
      <c r="G130" s="180">
        <f t="shared" si="2"/>
        <v>1334</v>
      </c>
      <c r="H130" s="181">
        <f t="shared" si="3"/>
        <v>1</v>
      </c>
    </row>
    <row r="131" spans="2:8">
      <c r="B131" s="186" t="s">
        <v>151</v>
      </c>
      <c r="C131" s="183" t="s">
        <v>125</v>
      </c>
      <c r="D131" s="183" t="s">
        <v>123</v>
      </c>
      <c r="E131" s="185">
        <v>1413.0000000000032</v>
      </c>
      <c r="F131" s="185">
        <v>454.00000000000023</v>
      </c>
      <c r="G131" s="180">
        <f t="shared" si="2"/>
        <v>1413.0000000000032</v>
      </c>
      <c r="H131" s="181">
        <f t="shared" si="3"/>
        <v>0.32130219391365833</v>
      </c>
    </row>
    <row r="132" spans="2:8">
      <c r="B132" s="186" t="s">
        <v>151</v>
      </c>
      <c r="C132" s="183" t="s">
        <v>125</v>
      </c>
      <c r="D132" s="183" t="s">
        <v>121</v>
      </c>
      <c r="E132" s="185">
        <v>18410.00000000004</v>
      </c>
      <c r="F132" s="185">
        <v>20395.999999999993</v>
      </c>
      <c r="G132" s="180">
        <f t="shared" si="2"/>
        <v>20395.999999999993</v>
      </c>
      <c r="H132" s="181">
        <f t="shared" si="3"/>
        <v>1</v>
      </c>
    </row>
    <row r="133" spans="2:8">
      <c r="B133" s="186" t="s">
        <v>151</v>
      </c>
      <c r="C133" s="183" t="s">
        <v>125</v>
      </c>
      <c r="D133" s="183" t="s">
        <v>124</v>
      </c>
      <c r="E133" s="185">
        <v>137.99999999999989</v>
      </c>
      <c r="F133" s="185">
        <v>208.00000000000011</v>
      </c>
      <c r="G133" s="180">
        <f t="shared" si="2"/>
        <v>208.00000000000011</v>
      </c>
      <c r="H133" s="181">
        <f t="shared" si="3"/>
        <v>1</v>
      </c>
    </row>
    <row r="134" spans="2:8">
      <c r="B134" s="186" t="s">
        <v>151</v>
      </c>
      <c r="C134" s="183" t="s">
        <v>125</v>
      </c>
      <c r="D134" s="183" t="s">
        <v>123</v>
      </c>
      <c r="E134" s="185">
        <v>10720.00000000004</v>
      </c>
      <c r="F134" s="185">
        <v>16788.999999999975</v>
      </c>
      <c r="G134" s="180">
        <f t="shared" ref="G134:G197" si="4">IF(ABS(F134)&gt;ABS(E134),ABS(F134),ABS(E134))</f>
        <v>16788.999999999975</v>
      </c>
      <c r="H134" s="181">
        <f t="shared" ref="H134:H197" si="5">IF(G134&lt;&gt;0,IF(ABS(F134)&gt;=G134,1,ABS(F134/G134)),0)</f>
        <v>1</v>
      </c>
    </row>
    <row r="135" spans="2:8">
      <c r="B135" s="186" t="s">
        <v>151</v>
      </c>
      <c r="C135" s="183" t="s">
        <v>125</v>
      </c>
      <c r="D135" s="183" t="s">
        <v>122</v>
      </c>
      <c r="E135" s="185">
        <v>5671.9999999999964</v>
      </c>
      <c r="F135" s="185">
        <v>5888.9999999999973</v>
      </c>
      <c r="G135" s="180">
        <f t="shared" si="4"/>
        <v>5888.9999999999973</v>
      </c>
      <c r="H135" s="181">
        <f t="shared" si="5"/>
        <v>1</v>
      </c>
    </row>
    <row r="136" spans="2:8">
      <c r="B136" s="186" t="s">
        <v>151</v>
      </c>
      <c r="C136" s="183" t="s">
        <v>125</v>
      </c>
      <c r="D136" s="183" t="s">
        <v>124</v>
      </c>
      <c r="E136" s="185">
        <v>391</v>
      </c>
      <c r="F136" s="185">
        <v>633</v>
      </c>
      <c r="G136" s="180">
        <f t="shared" si="4"/>
        <v>633</v>
      </c>
      <c r="H136" s="181">
        <f t="shared" si="5"/>
        <v>1</v>
      </c>
    </row>
    <row r="137" spans="2:8">
      <c r="B137" s="186" t="s">
        <v>151</v>
      </c>
      <c r="C137" s="183" t="s">
        <v>125</v>
      </c>
      <c r="D137" s="183" t="s">
        <v>124</v>
      </c>
      <c r="E137" s="185">
        <v>333.99999999999949</v>
      </c>
      <c r="F137" s="185">
        <v>521.99999999999989</v>
      </c>
      <c r="G137" s="180">
        <f t="shared" si="4"/>
        <v>521.99999999999989</v>
      </c>
      <c r="H137" s="181">
        <f t="shared" si="5"/>
        <v>1</v>
      </c>
    </row>
    <row r="138" spans="2:8">
      <c r="B138" s="186" t="s">
        <v>151</v>
      </c>
      <c r="C138" s="183" t="s">
        <v>125</v>
      </c>
      <c r="D138" s="183" t="s">
        <v>122</v>
      </c>
      <c r="E138" s="185">
        <v>790</v>
      </c>
      <c r="F138" s="185">
        <v>1230</v>
      </c>
      <c r="G138" s="180">
        <f t="shared" si="4"/>
        <v>1230</v>
      </c>
      <c r="H138" s="181">
        <f t="shared" si="5"/>
        <v>1</v>
      </c>
    </row>
    <row r="139" spans="2:8">
      <c r="B139" s="186" t="s">
        <v>151</v>
      </c>
      <c r="C139" s="183" t="s">
        <v>125</v>
      </c>
      <c r="D139" s="183" t="s">
        <v>122</v>
      </c>
      <c r="E139" s="185">
        <v>7235.9999999999945</v>
      </c>
      <c r="F139" s="185">
        <v>8292.0000000000018</v>
      </c>
      <c r="G139" s="180">
        <f t="shared" si="4"/>
        <v>8292.0000000000018</v>
      </c>
      <c r="H139" s="181">
        <f t="shared" si="5"/>
        <v>1</v>
      </c>
    </row>
    <row r="140" spans="2:8">
      <c r="B140" s="186" t="s">
        <v>151</v>
      </c>
      <c r="C140" s="183" t="s">
        <v>125</v>
      </c>
      <c r="D140" s="183" t="s">
        <v>124</v>
      </c>
      <c r="E140" s="185">
        <v>3706.9999999999991</v>
      </c>
      <c r="F140" s="185">
        <v>1162.9999999999991</v>
      </c>
      <c r="G140" s="180">
        <f t="shared" si="4"/>
        <v>3706.9999999999991</v>
      </c>
      <c r="H140" s="181">
        <f t="shared" si="5"/>
        <v>0.31373077960615037</v>
      </c>
    </row>
    <row r="141" spans="2:8">
      <c r="B141" s="186" t="s">
        <v>151</v>
      </c>
      <c r="C141" s="183" t="s">
        <v>125</v>
      </c>
      <c r="D141" s="183" t="s">
        <v>124</v>
      </c>
      <c r="E141" s="185">
        <v>1586.9999999999961</v>
      </c>
      <c r="F141" s="185">
        <v>2392.9999999999982</v>
      </c>
      <c r="G141" s="180">
        <f t="shared" si="4"/>
        <v>2392.9999999999982</v>
      </c>
      <c r="H141" s="181">
        <f t="shared" si="5"/>
        <v>1</v>
      </c>
    </row>
    <row r="142" spans="2:8">
      <c r="B142" s="186" t="s">
        <v>151</v>
      </c>
      <c r="C142" s="183" t="s">
        <v>125</v>
      </c>
      <c r="D142" s="183" t="s">
        <v>126</v>
      </c>
      <c r="E142" s="185">
        <v>1872.9999999999968</v>
      </c>
      <c r="F142" s="185">
        <v>2823.9999999999959</v>
      </c>
      <c r="G142" s="180">
        <f t="shared" si="4"/>
        <v>2823.9999999999959</v>
      </c>
      <c r="H142" s="181">
        <f t="shared" si="5"/>
        <v>1</v>
      </c>
    </row>
    <row r="143" spans="2:8">
      <c r="B143" s="186" t="s">
        <v>151</v>
      </c>
      <c r="C143" s="183" t="s">
        <v>125</v>
      </c>
      <c r="D143" s="183" t="s">
        <v>123</v>
      </c>
      <c r="E143" s="185">
        <v>897.99999999999989</v>
      </c>
      <c r="F143" s="185">
        <v>1353.9999999999998</v>
      </c>
      <c r="G143" s="180">
        <f t="shared" si="4"/>
        <v>1353.9999999999998</v>
      </c>
      <c r="H143" s="181">
        <f t="shared" si="5"/>
        <v>1</v>
      </c>
    </row>
    <row r="144" spans="2:8">
      <c r="B144" s="186" t="s">
        <v>151</v>
      </c>
      <c r="C144" s="183" t="s">
        <v>125</v>
      </c>
      <c r="D144" s="183" t="s">
        <v>121</v>
      </c>
      <c r="E144" s="185">
        <v>22618.000000000033</v>
      </c>
      <c r="F144" s="185">
        <v>9070</v>
      </c>
      <c r="G144" s="180">
        <f t="shared" si="4"/>
        <v>22618.000000000033</v>
      </c>
      <c r="H144" s="181">
        <f t="shared" si="5"/>
        <v>0.40100804668847762</v>
      </c>
    </row>
    <row r="145" spans="2:8">
      <c r="B145" s="186" t="s">
        <v>151</v>
      </c>
      <c r="C145" s="183" t="s">
        <v>125</v>
      </c>
      <c r="D145" s="183" t="s">
        <v>124</v>
      </c>
      <c r="E145" s="185">
        <v>3374.9999999999964</v>
      </c>
      <c r="F145" s="185">
        <v>3319</v>
      </c>
      <c r="G145" s="180">
        <f t="shared" si="4"/>
        <v>3374.9999999999964</v>
      </c>
      <c r="H145" s="181">
        <f t="shared" si="5"/>
        <v>0.98340740740740851</v>
      </c>
    </row>
    <row r="146" spans="2:8">
      <c r="B146" s="186" t="s">
        <v>151</v>
      </c>
      <c r="C146" s="183" t="s">
        <v>125</v>
      </c>
      <c r="D146" s="183" t="s">
        <v>122</v>
      </c>
      <c r="E146" s="185">
        <v>773</v>
      </c>
      <c r="F146" s="185">
        <v>486.99999999999977</v>
      </c>
      <c r="G146" s="180">
        <f t="shared" si="4"/>
        <v>773</v>
      </c>
      <c r="H146" s="181">
        <f t="shared" si="5"/>
        <v>0.63001293661060775</v>
      </c>
    </row>
    <row r="147" spans="2:8">
      <c r="B147" s="186" t="s">
        <v>151</v>
      </c>
      <c r="C147" s="183" t="s">
        <v>125</v>
      </c>
      <c r="D147" s="183" t="s">
        <v>123</v>
      </c>
      <c r="E147" s="185">
        <v>176</v>
      </c>
      <c r="F147" s="185">
        <v>274.99999999999989</v>
      </c>
      <c r="G147" s="180">
        <f t="shared" si="4"/>
        <v>274.99999999999989</v>
      </c>
      <c r="H147" s="181">
        <f t="shared" si="5"/>
        <v>1</v>
      </c>
    </row>
    <row r="148" spans="2:8">
      <c r="B148" s="186" t="s">
        <v>151</v>
      </c>
      <c r="C148" s="183" t="s">
        <v>125</v>
      </c>
      <c r="D148" s="183" t="s">
        <v>124</v>
      </c>
      <c r="E148" s="185">
        <v>181.9999999999996</v>
      </c>
      <c r="F148" s="185">
        <v>275.00000000000011</v>
      </c>
      <c r="G148" s="180">
        <f t="shared" si="4"/>
        <v>275.00000000000011</v>
      </c>
      <c r="H148" s="181">
        <f t="shared" si="5"/>
        <v>1</v>
      </c>
    </row>
    <row r="149" spans="2:8">
      <c r="B149" s="186" t="s">
        <v>151</v>
      </c>
      <c r="C149" s="183" t="s">
        <v>125</v>
      </c>
      <c r="D149" s="183" t="s">
        <v>123</v>
      </c>
      <c r="E149" s="185">
        <v>238.9999999999996</v>
      </c>
      <c r="F149" s="185">
        <v>372.99999999999949</v>
      </c>
      <c r="G149" s="180">
        <f t="shared" si="4"/>
        <v>372.99999999999949</v>
      </c>
      <c r="H149" s="181">
        <f t="shared" si="5"/>
        <v>1</v>
      </c>
    </row>
    <row r="150" spans="2:8">
      <c r="B150" s="186" t="s">
        <v>151</v>
      </c>
      <c r="C150" s="183" t="s">
        <v>125</v>
      </c>
      <c r="D150" s="183" t="s">
        <v>123</v>
      </c>
      <c r="E150" s="185">
        <v>194.99999999999977</v>
      </c>
      <c r="F150" s="185">
        <v>289.00000000000023</v>
      </c>
      <c r="G150" s="180">
        <f t="shared" si="4"/>
        <v>289.00000000000023</v>
      </c>
      <c r="H150" s="181">
        <f t="shared" si="5"/>
        <v>1</v>
      </c>
    </row>
    <row r="151" spans="2:8">
      <c r="B151" s="186" t="s">
        <v>151</v>
      </c>
      <c r="C151" s="183" t="s">
        <v>125</v>
      </c>
      <c r="D151" s="183" t="s">
        <v>124</v>
      </c>
      <c r="E151" s="185">
        <v>38532.999999999964</v>
      </c>
      <c r="F151" s="185">
        <v>53516.999999999978</v>
      </c>
      <c r="G151" s="180">
        <f t="shared" si="4"/>
        <v>53516.999999999978</v>
      </c>
      <c r="H151" s="181">
        <f t="shared" si="5"/>
        <v>1</v>
      </c>
    </row>
    <row r="152" spans="2:8">
      <c r="B152" s="186" t="s">
        <v>151</v>
      </c>
      <c r="C152" s="183" t="s">
        <v>125</v>
      </c>
      <c r="D152" s="183" t="s">
        <v>124</v>
      </c>
      <c r="E152" s="185">
        <v>745</v>
      </c>
      <c r="F152" s="185">
        <v>1157</v>
      </c>
      <c r="G152" s="180">
        <f t="shared" si="4"/>
        <v>1157</v>
      </c>
      <c r="H152" s="181">
        <f t="shared" si="5"/>
        <v>1</v>
      </c>
    </row>
    <row r="153" spans="2:8">
      <c r="B153" s="186" t="s">
        <v>151</v>
      </c>
      <c r="C153" s="183" t="s">
        <v>125</v>
      </c>
      <c r="D153" s="183" t="s">
        <v>123</v>
      </c>
      <c r="E153" s="185">
        <v>37.999999999999964</v>
      </c>
      <c r="F153" s="185">
        <v>59.000000000000028</v>
      </c>
      <c r="G153" s="180">
        <f t="shared" si="4"/>
        <v>59.000000000000028</v>
      </c>
      <c r="H153" s="181">
        <f t="shared" si="5"/>
        <v>1</v>
      </c>
    </row>
    <row r="154" spans="2:8">
      <c r="B154" s="186" t="s">
        <v>151</v>
      </c>
      <c r="C154" s="183" t="s">
        <v>125</v>
      </c>
      <c r="D154" s="183" t="s">
        <v>124</v>
      </c>
      <c r="E154" s="185">
        <v>3024.0000000000014</v>
      </c>
      <c r="F154" s="185">
        <v>3580.9999999999932</v>
      </c>
      <c r="G154" s="180">
        <f t="shared" si="4"/>
        <v>3580.9999999999932</v>
      </c>
      <c r="H154" s="181">
        <f t="shared" si="5"/>
        <v>1</v>
      </c>
    </row>
    <row r="155" spans="2:8">
      <c r="B155" s="186" t="s">
        <v>151</v>
      </c>
      <c r="C155" s="183" t="s">
        <v>125</v>
      </c>
      <c r="D155" s="183" t="s">
        <v>124</v>
      </c>
      <c r="E155" s="185">
        <v>5882.9999999999973</v>
      </c>
      <c r="F155" s="185">
        <v>7013.0000000000073</v>
      </c>
      <c r="G155" s="180">
        <f t="shared" si="4"/>
        <v>7013.0000000000073</v>
      </c>
      <c r="H155" s="181">
        <f t="shared" si="5"/>
        <v>1</v>
      </c>
    </row>
    <row r="156" spans="2:8">
      <c r="B156" s="186" t="s">
        <v>151</v>
      </c>
      <c r="C156" s="183" t="s">
        <v>125</v>
      </c>
      <c r="D156" s="183" t="s">
        <v>124</v>
      </c>
      <c r="E156" s="185">
        <v>4445</v>
      </c>
      <c r="F156" s="185">
        <v>1700.9999999999998</v>
      </c>
      <c r="G156" s="180">
        <f t="shared" si="4"/>
        <v>4445</v>
      </c>
      <c r="H156" s="181">
        <f t="shared" si="5"/>
        <v>0.38267716535433066</v>
      </c>
    </row>
    <row r="157" spans="2:8">
      <c r="B157" s="186" t="s">
        <v>151</v>
      </c>
      <c r="C157" s="183" t="s">
        <v>125</v>
      </c>
      <c r="D157" s="183" t="s">
        <v>124</v>
      </c>
      <c r="E157" s="185">
        <v>11656.000000000049</v>
      </c>
      <c r="F157" s="185">
        <v>17577</v>
      </c>
      <c r="G157" s="180">
        <f t="shared" si="4"/>
        <v>17577</v>
      </c>
      <c r="H157" s="181">
        <f t="shared" si="5"/>
        <v>1</v>
      </c>
    </row>
    <row r="158" spans="2:8">
      <c r="B158" s="186" t="s">
        <v>151</v>
      </c>
      <c r="C158" s="183" t="s">
        <v>125</v>
      </c>
      <c r="D158" s="183" t="s">
        <v>123</v>
      </c>
      <c r="E158" s="185">
        <v>1509.999999999997</v>
      </c>
      <c r="F158" s="185">
        <v>2411.0000000000041</v>
      </c>
      <c r="G158" s="180">
        <f t="shared" si="4"/>
        <v>2411.0000000000041</v>
      </c>
      <c r="H158" s="181">
        <f t="shared" si="5"/>
        <v>1</v>
      </c>
    </row>
    <row r="159" spans="2:8">
      <c r="B159" s="186" t="s">
        <v>151</v>
      </c>
      <c r="C159" s="183" t="s">
        <v>125</v>
      </c>
      <c r="D159" s="183" t="s">
        <v>124</v>
      </c>
      <c r="E159" s="185">
        <v>9730</v>
      </c>
      <c r="F159" s="185">
        <v>10915.000000000002</v>
      </c>
      <c r="G159" s="180">
        <f t="shared" si="4"/>
        <v>10915.000000000002</v>
      </c>
      <c r="H159" s="181">
        <f t="shared" si="5"/>
        <v>1</v>
      </c>
    </row>
    <row r="160" spans="2:8">
      <c r="B160" s="186" t="s">
        <v>151</v>
      </c>
      <c r="C160" s="183" t="s">
        <v>125</v>
      </c>
      <c r="D160" s="183" t="s">
        <v>123</v>
      </c>
      <c r="E160" s="185">
        <v>241</v>
      </c>
      <c r="F160" s="185">
        <v>360</v>
      </c>
      <c r="G160" s="180">
        <f t="shared" si="4"/>
        <v>360</v>
      </c>
      <c r="H160" s="181">
        <f t="shared" si="5"/>
        <v>1</v>
      </c>
    </row>
    <row r="161" spans="2:8">
      <c r="B161" s="186" t="s">
        <v>151</v>
      </c>
      <c r="C161" s="183" t="s">
        <v>125</v>
      </c>
      <c r="D161" s="183" t="s">
        <v>123</v>
      </c>
      <c r="E161" s="185">
        <v>267.99999999999977</v>
      </c>
      <c r="F161" s="185">
        <v>414.99999999999989</v>
      </c>
      <c r="G161" s="180">
        <f t="shared" si="4"/>
        <v>414.99999999999989</v>
      </c>
      <c r="H161" s="181">
        <f t="shared" si="5"/>
        <v>1</v>
      </c>
    </row>
    <row r="162" spans="2:8">
      <c r="B162" s="186" t="s">
        <v>151</v>
      </c>
      <c r="C162" s="183" t="s">
        <v>125</v>
      </c>
      <c r="D162" s="183" t="s">
        <v>123</v>
      </c>
      <c r="E162" s="185">
        <v>459.00000000000057</v>
      </c>
      <c r="F162" s="185">
        <v>711.99999999999943</v>
      </c>
      <c r="G162" s="180">
        <f t="shared" si="4"/>
        <v>711.99999999999943</v>
      </c>
      <c r="H162" s="181">
        <f t="shared" si="5"/>
        <v>1</v>
      </c>
    </row>
    <row r="163" spans="2:8">
      <c r="B163" s="186" t="s">
        <v>151</v>
      </c>
      <c r="C163" s="183" t="s">
        <v>125</v>
      </c>
      <c r="D163" s="183" t="s">
        <v>124</v>
      </c>
      <c r="E163" s="185">
        <v>875.00000000000011</v>
      </c>
      <c r="F163" s="185">
        <v>1318.9999999999998</v>
      </c>
      <c r="G163" s="180">
        <f t="shared" si="4"/>
        <v>1318.9999999999998</v>
      </c>
      <c r="H163" s="181">
        <f t="shared" si="5"/>
        <v>1</v>
      </c>
    </row>
    <row r="164" spans="2:8">
      <c r="B164" s="186" t="s">
        <v>151</v>
      </c>
      <c r="C164" s="183" t="s">
        <v>125</v>
      </c>
      <c r="D164" s="183" t="s">
        <v>123</v>
      </c>
      <c r="E164" s="185">
        <v>5253.0000000000027</v>
      </c>
      <c r="F164" s="185">
        <v>5927.0000000000036</v>
      </c>
      <c r="G164" s="180">
        <f t="shared" si="4"/>
        <v>5927.0000000000036</v>
      </c>
      <c r="H164" s="181">
        <f t="shared" si="5"/>
        <v>1</v>
      </c>
    </row>
    <row r="165" spans="2:8">
      <c r="B165" s="186" t="s">
        <v>151</v>
      </c>
      <c r="C165" s="183" t="s">
        <v>125</v>
      </c>
      <c r="D165" s="183" t="s">
        <v>124</v>
      </c>
      <c r="E165" s="185">
        <v>247.00000000000017</v>
      </c>
      <c r="F165" s="185">
        <v>133.99999999999994</v>
      </c>
      <c r="G165" s="180">
        <f t="shared" si="4"/>
        <v>247.00000000000017</v>
      </c>
      <c r="H165" s="181">
        <f t="shared" si="5"/>
        <v>0.54251012145748922</v>
      </c>
    </row>
    <row r="166" spans="2:8">
      <c r="B166" s="186" t="s">
        <v>151</v>
      </c>
      <c r="C166" s="183" t="s">
        <v>125</v>
      </c>
      <c r="D166" s="183" t="s">
        <v>124</v>
      </c>
      <c r="E166" s="185">
        <v>1143.9999999999973</v>
      </c>
      <c r="F166" s="185">
        <v>1790.0000000000011</v>
      </c>
      <c r="G166" s="180">
        <f t="shared" si="4"/>
        <v>1790.0000000000011</v>
      </c>
      <c r="H166" s="181">
        <f t="shared" si="5"/>
        <v>1</v>
      </c>
    </row>
    <row r="167" spans="2:8">
      <c r="B167" s="186" t="s">
        <v>151</v>
      </c>
      <c r="C167" s="183" t="s">
        <v>125</v>
      </c>
      <c r="D167" s="183" t="s">
        <v>124</v>
      </c>
      <c r="E167" s="185">
        <v>1378</v>
      </c>
      <c r="F167" s="185">
        <v>771</v>
      </c>
      <c r="G167" s="180">
        <f t="shared" si="4"/>
        <v>1378</v>
      </c>
      <c r="H167" s="181">
        <f t="shared" si="5"/>
        <v>0.55950653120464444</v>
      </c>
    </row>
    <row r="168" spans="2:8">
      <c r="B168" s="186" t="s">
        <v>151</v>
      </c>
      <c r="C168" s="183" t="s">
        <v>125</v>
      </c>
      <c r="D168" s="183" t="s">
        <v>121</v>
      </c>
      <c r="E168" s="185">
        <v>903</v>
      </c>
      <c r="F168" s="185">
        <v>1362</v>
      </c>
      <c r="G168" s="180">
        <f t="shared" si="4"/>
        <v>1362</v>
      </c>
      <c r="H168" s="181">
        <f t="shared" si="5"/>
        <v>1</v>
      </c>
    </row>
    <row r="169" spans="2:8">
      <c r="B169" s="186" t="s">
        <v>151</v>
      </c>
      <c r="C169" s="183" t="s">
        <v>125</v>
      </c>
      <c r="D169" s="183" t="s">
        <v>124</v>
      </c>
      <c r="E169" s="185">
        <v>5426.9999999999964</v>
      </c>
      <c r="F169" s="185">
        <v>5340.9999999999964</v>
      </c>
      <c r="G169" s="180">
        <f t="shared" si="4"/>
        <v>5426.9999999999964</v>
      </c>
      <c r="H169" s="181">
        <f t="shared" si="5"/>
        <v>0.98415330753639207</v>
      </c>
    </row>
    <row r="170" spans="2:8">
      <c r="B170" s="186" t="s">
        <v>151</v>
      </c>
      <c r="C170" s="183" t="s">
        <v>125</v>
      </c>
      <c r="D170" s="183" t="s">
        <v>123</v>
      </c>
      <c r="E170" s="185">
        <v>823.00000000000034</v>
      </c>
      <c r="F170" s="185">
        <v>12366.000000000004</v>
      </c>
      <c r="G170" s="180">
        <f t="shared" si="4"/>
        <v>12366.000000000004</v>
      </c>
      <c r="H170" s="181">
        <f t="shared" si="5"/>
        <v>1</v>
      </c>
    </row>
    <row r="171" spans="2:8">
      <c r="B171" s="186" t="s">
        <v>151</v>
      </c>
      <c r="C171" s="183" t="s">
        <v>125</v>
      </c>
      <c r="D171" s="183" t="s">
        <v>122</v>
      </c>
      <c r="E171" s="185">
        <v>1360.9999999999957</v>
      </c>
      <c r="F171" s="185">
        <v>2133.0000000000023</v>
      </c>
      <c r="G171" s="180">
        <f t="shared" si="4"/>
        <v>2133.0000000000023</v>
      </c>
      <c r="H171" s="181">
        <f t="shared" si="5"/>
        <v>1</v>
      </c>
    </row>
    <row r="172" spans="2:8">
      <c r="B172" s="186" t="s">
        <v>151</v>
      </c>
      <c r="C172" s="183" t="s">
        <v>125</v>
      </c>
      <c r="D172" s="183" t="s">
        <v>122</v>
      </c>
      <c r="E172" s="185">
        <v>2744.9999999999982</v>
      </c>
      <c r="F172" s="185">
        <v>2787.999999999995</v>
      </c>
      <c r="G172" s="180">
        <f t="shared" si="4"/>
        <v>2787.999999999995</v>
      </c>
      <c r="H172" s="181">
        <f t="shared" si="5"/>
        <v>1</v>
      </c>
    </row>
    <row r="173" spans="2:8">
      <c r="B173" s="186" t="s">
        <v>151</v>
      </c>
      <c r="C173" s="183" t="s">
        <v>125</v>
      </c>
      <c r="D173" s="183" t="s">
        <v>122</v>
      </c>
      <c r="E173" s="185">
        <v>1193.9999999999973</v>
      </c>
      <c r="F173" s="185">
        <v>1627.9999999999993</v>
      </c>
      <c r="G173" s="180">
        <f t="shared" si="4"/>
        <v>1627.9999999999993</v>
      </c>
      <c r="H173" s="181">
        <f t="shared" si="5"/>
        <v>1</v>
      </c>
    </row>
    <row r="174" spans="2:8">
      <c r="B174" s="186" t="s">
        <v>151</v>
      </c>
      <c r="C174" s="183" t="s">
        <v>125</v>
      </c>
      <c r="D174" s="183" t="s">
        <v>123</v>
      </c>
      <c r="E174" s="185">
        <v>5195.0000000000045</v>
      </c>
      <c r="F174" s="185">
        <v>8257.0000000000036</v>
      </c>
      <c r="G174" s="180">
        <f t="shared" si="4"/>
        <v>8257.0000000000036</v>
      </c>
      <c r="H174" s="181">
        <f t="shared" si="5"/>
        <v>1</v>
      </c>
    </row>
    <row r="175" spans="2:8">
      <c r="B175" s="186" t="s">
        <v>151</v>
      </c>
      <c r="C175" s="183" t="s">
        <v>125</v>
      </c>
      <c r="D175" s="183" t="s">
        <v>124</v>
      </c>
      <c r="E175" s="185">
        <v>1787.999999999998</v>
      </c>
      <c r="F175" s="185">
        <v>2801.0000000000014</v>
      </c>
      <c r="G175" s="180">
        <f t="shared" si="4"/>
        <v>2801.0000000000014</v>
      </c>
      <c r="H175" s="181">
        <f t="shared" si="5"/>
        <v>1</v>
      </c>
    </row>
    <row r="176" spans="2:8">
      <c r="B176" s="186" t="s">
        <v>151</v>
      </c>
      <c r="C176" s="183" t="s">
        <v>125</v>
      </c>
      <c r="D176" s="183" t="s">
        <v>123</v>
      </c>
      <c r="E176" s="185">
        <v>653.00000000000011</v>
      </c>
      <c r="F176" s="185">
        <v>986.00000000000011</v>
      </c>
      <c r="G176" s="180">
        <f t="shared" si="4"/>
        <v>986.00000000000011</v>
      </c>
      <c r="H176" s="181">
        <f t="shared" si="5"/>
        <v>1</v>
      </c>
    </row>
    <row r="177" spans="2:8">
      <c r="B177" s="186" t="s">
        <v>151</v>
      </c>
      <c r="C177" s="183" t="s">
        <v>125</v>
      </c>
      <c r="D177" s="183" t="s">
        <v>124</v>
      </c>
      <c r="E177" s="185">
        <v>6169</v>
      </c>
      <c r="F177" s="185">
        <v>11410.999999999989</v>
      </c>
      <c r="G177" s="180">
        <f t="shared" si="4"/>
        <v>11410.999999999989</v>
      </c>
      <c r="H177" s="181">
        <f t="shared" si="5"/>
        <v>1</v>
      </c>
    </row>
    <row r="178" spans="2:8">
      <c r="B178" s="186" t="s">
        <v>151</v>
      </c>
      <c r="C178" s="183" t="s">
        <v>125</v>
      </c>
      <c r="D178" s="183" t="s">
        <v>122</v>
      </c>
      <c r="E178" s="185">
        <v>201.99999999999977</v>
      </c>
      <c r="F178" s="185">
        <v>42.999999999999972</v>
      </c>
      <c r="G178" s="180">
        <f t="shared" si="4"/>
        <v>201.99999999999977</v>
      </c>
      <c r="H178" s="181">
        <f t="shared" si="5"/>
        <v>0.21287128712871298</v>
      </c>
    </row>
    <row r="179" spans="2:8">
      <c r="B179" s="186" t="s">
        <v>151</v>
      </c>
      <c r="C179" s="183" t="s">
        <v>125</v>
      </c>
      <c r="D179" s="183" t="s">
        <v>124</v>
      </c>
      <c r="E179" s="185">
        <v>3819.9999999999959</v>
      </c>
      <c r="F179" s="185">
        <v>5760.9999999999991</v>
      </c>
      <c r="G179" s="180">
        <f t="shared" si="4"/>
        <v>5760.9999999999991</v>
      </c>
      <c r="H179" s="181">
        <f t="shared" si="5"/>
        <v>1</v>
      </c>
    </row>
    <row r="180" spans="2:8">
      <c r="B180" s="186" t="s">
        <v>151</v>
      </c>
      <c r="C180" s="183" t="s">
        <v>125</v>
      </c>
      <c r="D180" s="183" t="s">
        <v>124</v>
      </c>
      <c r="E180" s="185">
        <v>1583.9999999999991</v>
      </c>
      <c r="F180" s="185">
        <v>2389.0000000000009</v>
      </c>
      <c r="G180" s="180">
        <f t="shared" si="4"/>
        <v>2389.0000000000009</v>
      </c>
      <c r="H180" s="181">
        <f t="shared" si="5"/>
        <v>1</v>
      </c>
    </row>
    <row r="181" spans="2:8">
      <c r="B181" s="186" t="s">
        <v>151</v>
      </c>
      <c r="C181" s="183" t="s">
        <v>125</v>
      </c>
      <c r="D181" s="183" t="s">
        <v>124</v>
      </c>
      <c r="E181" s="185">
        <v>3181</v>
      </c>
      <c r="F181" s="185">
        <v>4802.9999999999964</v>
      </c>
      <c r="G181" s="180">
        <f t="shared" si="4"/>
        <v>4802.9999999999964</v>
      </c>
      <c r="H181" s="181">
        <f t="shared" si="5"/>
        <v>1</v>
      </c>
    </row>
    <row r="182" spans="2:8">
      <c r="B182" s="186" t="s">
        <v>151</v>
      </c>
      <c r="C182" s="183" t="s">
        <v>125</v>
      </c>
      <c r="D182" s="183" t="s">
        <v>123</v>
      </c>
      <c r="E182" s="185">
        <v>2393.9999999999977</v>
      </c>
      <c r="F182" s="185">
        <v>3596.0000000000023</v>
      </c>
      <c r="G182" s="180">
        <f t="shared" si="4"/>
        <v>3596.0000000000023</v>
      </c>
      <c r="H182" s="181">
        <f t="shared" si="5"/>
        <v>1</v>
      </c>
    </row>
    <row r="183" spans="2:8">
      <c r="B183" s="186" t="s">
        <v>151</v>
      </c>
      <c r="C183" s="183" t="s">
        <v>125</v>
      </c>
      <c r="D183" s="183" t="s">
        <v>124</v>
      </c>
      <c r="E183" s="185">
        <v>292.00000000000034</v>
      </c>
      <c r="F183" s="185">
        <v>440.99999999999937</v>
      </c>
      <c r="G183" s="180">
        <f t="shared" si="4"/>
        <v>440.99999999999937</v>
      </c>
      <c r="H183" s="181">
        <f t="shared" si="5"/>
        <v>1</v>
      </c>
    </row>
    <row r="184" spans="2:8">
      <c r="B184" s="186" t="s">
        <v>151</v>
      </c>
      <c r="C184" s="183" t="s">
        <v>125</v>
      </c>
      <c r="D184" s="183" t="s">
        <v>124</v>
      </c>
      <c r="E184" s="185">
        <v>12308.000000000004</v>
      </c>
      <c r="F184" s="185">
        <v>7811.0000000000036</v>
      </c>
      <c r="G184" s="180">
        <f t="shared" si="4"/>
        <v>12308.000000000004</v>
      </c>
      <c r="H184" s="181">
        <f t="shared" si="5"/>
        <v>0.63462788430289252</v>
      </c>
    </row>
    <row r="185" spans="2:8">
      <c r="B185" s="186" t="s">
        <v>151</v>
      </c>
      <c r="C185" s="183" t="s">
        <v>125</v>
      </c>
      <c r="D185" s="183" t="s">
        <v>124</v>
      </c>
      <c r="E185" s="185">
        <v>8803.9999999999964</v>
      </c>
      <c r="F185" s="185">
        <v>14116.999999999996</v>
      </c>
      <c r="G185" s="180">
        <f t="shared" si="4"/>
        <v>14116.999999999996</v>
      </c>
      <c r="H185" s="181">
        <f t="shared" si="5"/>
        <v>1</v>
      </c>
    </row>
    <row r="186" spans="2:8">
      <c r="B186" s="186" t="s">
        <v>151</v>
      </c>
      <c r="C186" s="183" t="s">
        <v>125</v>
      </c>
      <c r="D186" s="183" t="s">
        <v>122</v>
      </c>
      <c r="E186" s="185">
        <v>888.99999999999977</v>
      </c>
      <c r="F186" s="185">
        <v>1360.9999999999995</v>
      </c>
      <c r="G186" s="180">
        <f t="shared" si="4"/>
        <v>1360.9999999999995</v>
      </c>
      <c r="H186" s="181">
        <f t="shared" si="5"/>
        <v>1</v>
      </c>
    </row>
    <row r="187" spans="2:8">
      <c r="B187" s="186" t="s">
        <v>151</v>
      </c>
      <c r="C187" s="183" t="s">
        <v>125</v>
      </c>
      <c r="D187" s="183" t="s">
        <v>123</v>
      </c>
      <c r="E187" s="185">
        <v>19729</v>
      </c>
      <c r="F187" s="185">
        <v>17977.999999999996</v>
      </c>
      <c r="G187" s="180">
        <f t="shared" si="4"/>
        <v>19729</v>
      </c>
      <c r="H187" s="181">
        <f t="shared" si="5"/>
        <v>0.91124740230118084</v>
      </c>
    </row>
    <row r="188" spans="2:8">
      <c r="B188" s="186" t="s">
        <v>151</v>
      </c>
      <c r="C188" s="183" t="s">
        <v>125</v>
      </c>
      <c r="D188" s="183" t="s">
        <v>123</v>
      </c>
      <c r="E188" s="185">
        <v>10597.999999999953</v>
      </c>
      <c r="F188" s="185">
        <v>16604.000000000004</v>
      </c>
      <c r="G188" s="180">
        <f t="shared" si="4"/>
        <v>16604.000000000004</v>
      </c>
      <c r="H188" s="181">
        <f t="shared" si="5"/>
        <v>1</v>
      </c>
    </row>
    <row r="189" spans="2:8">
      <c r="B189" s="186" t="s">
        <v>151</v>
      </c>
      <c r="C189" s="183" t="s">
        <v>125</v>
      </c>
      <c r="D189" s="183" t="s">
        <v>123</v>
      </c>
      <c r="E189" s="185">
        <v>125</v>
      </c>
      <c r="F189" s="185">
        <v>193.99999999999997</v>
      </c>
      <c r="G189" s="180">
        <f t="shared" si="4"/>
        <v>193.99999999999997</v>
      </c>
      <c r="H189" s="181">
        <f t="shared" si="5"/>
        <v>1</v>
      </c>
    </row>
    <row r="190" spans="2:8">
      <c r="B190" s="186" t="s">
        <v>151</v>
      </c>
      <c r="C190" s="183" t="s">
        <v>125</v>
      </c>
      <c r="D190" s="183" t="s">
        <v>124</v>
      </c>
      <c r="E190" s="185">
        <v>1133.000000000003</v>
      </c>
      <c r="F190" s="185">
        <v>1628.0000000000009</v>
      </c>
      <c r="G190" s="180">
        <f t="shared" si="4"/>
        <v>1628.0000000000009</v>
      </c>
      <c r="H190" s="181">
        <f t="shared" si="5"/>
        <v>1</v>
      </c>
    </row>
    <row r="191" spans="2:8">
      <c r="B191" s="186" t="s">
        <v>151</v>
      </c>
      <c r="C191" s="183" t="s">
        <v>125</v>
      </c>
      <c r="D191" s="183" t="s">
        <v>124</v>
      </c>
      <c r="E191" s="185">
        <v>19610.000000000051</v>
      </c>
      <c r="F191" s="185">
        <v>22688.000000000033</v>
      </c>
      <c r="G191" s="180">
        <f t="shared" si="4"/>
        <v>22688.000000000033</v>
      </c>
      <c r="H191" s="181">
        <f t="shared" si="5"/>
        <v>1</v>
      </c>
    </row>
    <row r="192" spans="2:8">
      <c r="B192" s="186" t="s">
        <v>151</v>
      </c>
      <c r="C192" s="183" t="s">
        <v>125</v>
      </c>
      <c r="D192" s="183" t="s">
        <v>122</v>
      </c>
      <c r="E192" s="185">
        <v>1005.9999999999999</v>
      </c>
      <c r="F192" s="185">
        <v>1517.0000000000005</v>
      </c>
      <c r="G192" s="180">
        <f t="shared" si="4"/>
        <v>1517.0000000000005</v>
      </c>
      <c r="H192" s="181">
        <f t="shared" si="5"/>
        <v>1</v>
      </c>
    </row>
    <row r="193" spans="2:8">
      <c r="B193" s="186" t="s">
        <v>151</v>
      </c>
      <c r="C193" s="183" t="s">
        <v>125</v>
      </c>
      <c r="D193" s="183" t="s">
        <v>123</v>
      </c>
      <c r="E193" s="185">
        <v>2423.9999999999991</v>
      </c>
      <c r="F193" s="185">
        <v>3762.0000000000036</v>
      </c>
      <c r="G193" s="180">
        <f t="shared" si="4"/>
        <v>3762.0000000000036</v>
      </c>
      <c r="H193" s="181">
        <f t="shared" si="5"/>
        <v>1</v>
      </c>
    </row>
    <row r="194" spans="2:8">
      <c r="B194" s="186" t="s">
        <v>151</v>
      </c>
      <c r="C194" s="183" t="s">
        <v>125</v>
      </c>
      <c r="D194" s="183" t="s">
        <v>123</v>
      </c>
      <c r="E194" s="185">
        <v>1987.0000000000041</v>
      </c>
      <c r="F194" s="185">
        <v>3078</v>
      </c>
      <c r="G194" s="180">
        <f t="shared" si="4"/>
        <v>3078</v>
      </c>
      <c r="H194" s="181">
        <f t="shared" si="5"/>
        <v>1</v>
      </c>
    </row>
    <row r="195" spans="2:8">
      <c r="B195" s="186" t="s">
        <v>151</v>
      </c>
      <c r="C195" s="183" t="s">
        <v>125</v>
      </c>
      <c r="D195" s="183" t="s">
        <v>124</v>
      </c>
      <c r="E195" s="185">
        <v>5645.9999999999955</v>
      </c>
      <c r="F195" s="185">
        <v>8514.9999999999964</v>
      </c>
      <c r="G195" s="180">
        <f t="shared" si="4"/>
        <v>8514.9999999999964</v>
      </c>
      <c r="H195" s="181">
        <f t="shared" si="5"/>
        <v>1</v>
      </c>
    </row>
    <row r="196" spans="2:8">
      <c r="B196" s="186" t="s">
        <v>151</v>
      </c>
      <c r="C196" s="183" t="s">
        <v>125</v>
      </c>
      <c r="D196" s="183" t="s">
        <v>124</v>
      </c>
      <c r="E196" s="185">
        <v>144.0000000000002</v>
      </c>
      <c r="F196" s="185">
        <v>217.00000000000031</v>
      </c>
      <c r="G196" s="180">
        <f t="shared" si="4"/>
        <v>217.00000000000031</v>
      </c>
      <c r="H196" s="181">
        <f t="shared" si="5"/>
        <v>1</v>
      </c>
    </row>
    <row r="197" spans="2:8">
      <c r="B197" s="186" t="s">
        <v>151</v>
      </c>
      <c r="C197" s="183" t="s">
        <v>125</v>
      </c>
      <c r="D197" s="183" t="s">
        <v>124</v>
      </c>
      <c r="E197" s="185">
        <v>2860.0000000000009</v>
      </c>
      <c r="F197" s="185">
        <v>4261.0000000000073</v>
      </c>
      <c r="G197" s="180">
        <f t="shared" si="4"/>
        <v>4261.0000000000073</v>
      </c>
      <c r="H197" s="181">
        <f t="shared" si="5"/>
        <v>1</v>
      </c>
    </row>
    <row r="198" spans="2:8">
      <c r="B198" s="186" t="s">
        <v>151</v>
      </c>
      <c r="C198" s="183" t="s">
        <v>125</v>
      </c>
      <c r="D198" s="183" t="s">
        <v>123</v>
      </c>
      <c r="E198" s="185">
        <v>833.99999999999977</v>
      </c>
      <c r="F198" s="185">
        <v>1306.0000000000002</v>
      </c>
      <c r="G198" s="180">
        <f t="shared" ref="G198:G261" si="6">IF(ABS(F198)&gt;ABS(E198),ABS(F198),ABS(E198))</f>
        <v>1306.0000000000002</v>
      </c>
      <c r="H198" s="181">
        <f t="shared" ref="H198:H261" si="7">IF(G198&lt;&gt;0,IF(ABS(F198)&gt;=G198,1,ABS(F198/G198)),0)</f>
        <v>1</v>
      </c>
    </row>
    <row r="199" spans="2:8">
      <c r="B199" s="186" t="s">
        <v>151</v>
      </c>
      <c r="C199" s="183" t="s">
        <v>125</v>
      </c>
      <c r="D199" s="183" t="s">
        <v>124</v>
      </c>
      <c r="E199" s="185">
        <v>343</v>
      </c>
      <c r="F199" s="185">
        <v>1324.9999999999998</v>
      </c>
      <c r="G199" s="180">
        <f t="shared" si="6"/>
        <v>1324.9999999999998</v>
      </c>
      <c r="H199" s="181">
        <f t="shared" si="7"/>
        <v>1</v>
      </c>
    </row>
    <row r="200" spans="2:8">
      <c r="B200" s="186" t="s">
        <v>151</v>
      </c>
      <c r="C200" s="183" t="s">
        <v>125</v>
      </c>
      <c r="D200" s="183" t="s">
        <v>123</v>
      </c>
      <c r="E200" s="185">
        <v>23600.000000000051</v>
      </c>
      <c r="F200" s="185">
        <v>37007.000000000044</v>
      </c>
      <c r="G200" s="180">
        <f t="shared" si="6"/>
        <v>37007.000000000044</v>
      </c>
      <c r="H200" s="181">
        <f t="shared" si="7"/>
        <v>1</v>
      </c>
    </row>
    <row r="201" spans="2:8">
      <c r="B201" s="186" t="s">
        <v>151</v>
      </c>
      <c r="C201" s="183" t="s">
        <v>125</v>
      </c>
      <c r="D201" s="183" t="s">
        <v>124</v>
      </c>
      <c r="E201" s="185">
        <v>63</v>
      </c>
      <c r="F201" s="185">
        <v>98.000000000000057</v>
      </c>
      <c r="G201" s="180">
        <f t="shared" si="6"/>
        <v>98.000000000000057</v>
      </c>
      <c r="H201" s="181">
        <f t="shared" si="7"/>
        <v>1</v>
      </c>
    </row>
    <row r="202" spans="2:8">
      <c r="B202" s="186" t="s">
        <v>151</v>
      </c>
      <c r="C202" s="183" t="s">
        <v>125</v>
      </c>
      <c r="D202" s="183" t="s">
        <v>123</v>
      </c>
      <c r="E202" s="185">
        <v>1324.000000000002</v>
      </c>
      <c r="F202" s="185">
        <v>382</v>
      </c>
      <c r="G202" s="180">
        <f t="shared" si="6"/>
        <v>1324.000000000002</v>
      </c>
      <c r="H202" s="181">
        <f t="shared" si="7"/>
        <v>0.28851963746223519</v>
      </c>
    </row>
    <row r="203" spans="2:8">
      <c r="B203" s="186" t="s">
        <v>151</v>
      </c>
      <c r="C203" s="183" t="s">
        <v>125</v>
      </c>
      <c r="D203" s="183" t="s">
        <v>124</v>
      </c>
      <c r="E203" s="185">
        <v>562</v>
      </c>
      <c r="F203" s="185">
        <v>869</v>
      </c>
      <c r="G203" s="180">
        <f t="shared" si="6"/>
        <v>869</v>
      </c>
      <c r="H203" s="181">
        <f t="shared" si="7"/>
        <v>1</v>
      </c>
    </row>
    <row r="204" spans="2:8">
      <c r="B204" s="186" t="s">
        <v>151</v>
      </c>
      <c r="C204" s="183" t="s">
        <v>125</v>
      </c>
      <c r="D204" s="183" t="s">
        <v>123</v>
      </c>
      <c r="E204" s="185">
        <v>1234</v>
      </c>
      <c r="F204" s="185">
        <v>975.00000000000023</v>
      </c>
      <c r="G204" s="180">
        <f t="shared" si="6"/>
        <v>1234</v>
      </c>
      <c r="H204" s="181">
        <f t="shared" si="7"/>
        <v>0.79011345218800666</v>
      </c>
    </row>
    <row r="205" spans="2:8">
      <c r="B205" s="186" t="s">
        <v>151</v>
      </c>
      <c r="C205" s="183" t="s">
        <v>125</v>
      </c>
      <c r="D205" s="183" t="s">
        <v>122</v>
      </c>
      <c r="E205" s="185">
        <v>3732.0000000000041</v>
      </c>
      <c r="F205" s="185">
        <v>5852.0000000000027</v>
      </c>
      <c r="G205" s="180">
        <f t="shared" si="6"/>
        <v>5852.0000000000027</v>
      </c>
      <c r="H205" s="181">
        <f t="shared" si="7"/>
        <v>1</v>
      </c>
    </row>
    <row r="206" spans="2:8">
      <c r="B206" s="186" t="s">
        <v>151</v>
      </c>
      <c r="C206" s="183" t="s">
        <v>125</v>
      </c>
      <c r="D206" s="183" t="s">
        <v>124</v>
      </c>
      <c r="E206" s="185">
        <v>16040.000000000011</v>
      </c>
      <c r="F206" s="185">
        <v>29830.000000000018</v>
      </c>
      <c r="G206" s="180">
        <f t="shared" si="6"/>
        <v>29830.000000000018</v>
      </c>
      <c r="H206" s="181">
        <f t="shared" si="7"/>
        <v>1</v>
      </c>
    </row>
    <row r="207" spans="2:8">
      <c r="B207" s="186" t="s">
        <v>151</v>
      </c>
      <c r="C207" s="183" t="s">
        <v>125</v>
      </c>
      <c r="D207" s="183" t="s">
        <v>123</v>
      </c>
      <c r="E207" s="185">
        <v>4731.0000000000036</v>
      </c>
      <c r="F207" s="185">
        <v>6225.0000000000064</v>
      </c>
      <c r="G207" s="180">
        <f t="shared" si="6"/>
        <v>6225.0000000000064</v>
      </c>
      <c r="H207" s="181">
        <f t="shared" si="7"/>
        <v>1</v>
      </c>
    </row>
    <row r="208" spans="2:8">
      <c r="B208" s="186" t="s">
        <v>151</v>
      </c>
      <c r="C208" s="183" t="s">
        <v>125</v>
      </c>
      <c r="D208" s="183" t="s">
        <v>123</v>
      </c>
      <c r="E208" s="185">
        <v>1548.9999999999973</v>
      </c>
      <c r="F208" s="185">
        <v>2338.9999999999955</v>
      </c>
      <c r="G208" s="180">
        <f t="shared" si="6"/>
        <v>2338.9999999999955</v>
      </c>
      <c r="H208" s="181">
        <f t="shared" si="7"/>
        <v>1</v>
      </c>
    </row>
    <row r="209" spans="2:8">
      <c r="B209" s="186" t="s">
        <v>151</v>
      </c>
      <c r="C209" s="183" t="s">
        <v>125</v>
      </c>
      <c r="D209" s="183" t="s">
        <v>123</v>
      </c>
      <c r="E209" s="185">
        <v>66549.999999999942</v>
      </c>
      <c r="F209" s="185">
        <v>98488</v>
      </c>
      <c r="G209" s="180">
        <f t="shared" si="6"/>
        <v>98488</v>
      </c>
      <c r="H209" s="181">
        <f t="shared" si="7"/>
        <v>1</v>
      </c>
    </row>
    <row r="210" spans="2:8">
      <c r="B210" s="186" t="s">
        <v>151</v>
      </c>
      <c r="C210" s="183" t="s">
        <v>125</v>
      </c>
      <c r="D210" s="183" t="s">
        <v>124</v>
      </c>
      <c r="E210" s="185">
        <v>16159.000000000002</v>
      </c>
      <c r="F210" s="185">
        <v>17569.999999999993</v>
      </c>
      <c r="G210" s="180">
        <f t="shared" si="6"/>
        <v>17569.999999999993</v>
      </c>
      <c r="H210" s="181">
        <f t="shared" si="7"/>
        <v>1</v>
      </c>
    </row>
    <row r="211" spans="2:8">
      <c r="B211" s="186" t="s">
        <v>151</v>
      </c>
      <c r="C211" s="183" t="s">
        <v>125</v>
      </c>
      <c r="D211" s="183" t="s">
        <v>123</v>
      </c>
      <c r="E211" s="185">
        <v>1163</v>
      </c>
      <c r="F211" s="185">
        <v>251.99999999999983</v>
      </c>
      <c r="G211" s="180">
        <f t="shared" si="6"/>
        <v>1163</v>
      </c>
      <c r="H211" s="181">
        <f t="shared" si="7"/>
        <v>0.21668099742046418</v>
      </c>
    </row>
    <row r="212" spans="2:8">
      <c r="B212" s="186" t="s">
        <v>151</v>
      </c>
      <c r="C212" s="183" t="s">
        <v>125</v>
      </c>
      <c r="D212" s="183" t="s">
        <v>124</v>
      </c>
      <c r="E212" s="185">
        <v>338.0000000000004</v>
      </c>
      <c r="F212" s="185">
        <v>431.9999999999996</v>
      </c>
      <c r="G212" s="180">
        <f t="shared" si="6"/>
        <v>431.9999999999996</v>
      </c>
      <c r="H212" s="181">
        <f t="shared" si="7"/>
        <v>1</v>
      </c>
    </row>
    <row r="213" spans="2:8">
      <c r="B213" s="186" t="s">
        <v>151</v>
      </c>
      <c r="C213" s="183" t="s">
        <v>125</v>
      </c>
      <c r="D213" s="183" t="s">
        <v>124</v>
      </c>
      <c r="E213" s="185">
        <v>409.00000000000051</v>
      </c>
      <c r="F213" s="185">
        <v>1591</v>
      </c>
      <c r="G213" s="180">
        <f t="shared" si="6"/>
        <v>1591</v>
      </c>
      <c r="H213" s="181">
        <f t="shared" si="7"/>
        <v>1</v>
      </c>
    </row>
    <row r="214" spans="2:8">
      <c r="B214" s="186" t="s">
        <v>151</v>
      </c>
      <c r="C214" s="183" t="s">
        <v>125</v>
      </c>
      <c r="D214" s="183" t="s">
        <v>123</v>
      </c>
      <c r="E214" s="185">
        <v>17.000000000000007</v>
      </c>
      <c r="F214" s="185">
        <v>26</v>
      </c>
      <c r="G214" s="180">
        <f t="shared" si="6"/>
        <v>26</v>
      </c>
      <c r="H214" s="181">
        <f t="shared" si="7"/>
        <v>1</v>
      </c>
    </row>
    <row r="215" spans="2:8">
      <c r="B215" s="186" t="s">
        <v>151</v>
      </c>
      <c r="C215" s="183" t="s">
        <v>125</v>
      </c>
      <c r="D215" s="183" t="s">
        <v>124</v>
      </c>
      <c r="E215" s="185">
        <v>57</v>
      </c>
      <c r="F215" s="185">
        <v>92.000000000000057</v>
      </c>
      <c r="G215" s="180">
        <f t="shared" si="6"/>
        <v>92.000000000000057</v>
      </c>
      <c r="H215" s="181">
        <f t="shared" si="7"/>
        <v>1</v>
      </c>
    </row>
    <row r="216" spans="2:8">
      <c r="B216" s="186" t="s">
        <v>151</v>
      </c>
      <c r="C216" s="183" t="s">
        <v>125</v>
      </c>
      <c r="D216" s="183" t="s">
        <v>123</v>
      </c>
      <c r="E216" s="185">
        <v>336</v>
      </c>
      <c r="F216" s="185">
        <v>518.99999999999966</v>
      </c>
      <c r="G216" s="180">
        <f t="shared" si="6"/>
        <v>518.99999999999966</v>
      </c>
      <c r="H216" s="181">
        <f t="shared" si="7"/>
        <v>1</v>
      </c>
    </row>
    <row r="217" spans="2:8">
      <c r="B217" s="186" t="s">
        <v>151</v>
      </c>
      <c r="C217" s="183" t="s">
        <v>125</v>
      </c>
      <c r="D217" s="183" t="s">
        <v>124</v>
      </c>
      <c r="E217" s="185">
        <v>402.99999999999966</v>
      </c>
      <c r="F217" s="185">
        <v>630.99999999999989</v>
      </c>
      <c r="G217" s="180">
        <f t="shared" si="6"/>
        <v>630.99999999999989</v>
      </c>
      <c r="H217" s="181">
        <f t="shared" si="7"/>
        <v>1</v>
      </c>
    </row>
    <row r="218" spans="2:8">
      <c r="B218" s="186" t="s">
        <v>151</v>
      </c>
      <c r="C218" s="183" t="s">
        <v>125</v>
      </c>
      <c r="D218" s="183" t="s">
        <v>124</v>
      </c>
      <c r="E218" s="185">
        <v>23147.999999999989</v>
      </c>
      <c r="F218" s="185">
        <v>18106.999999999993</v>
      </c>
      <c r="G218" s="180">
        <f t="shared" si="6"/>
        <v>23147.999999999989</v>
      </c>
      <c r="H218" s="181">
        <f t="shared" si="7"/>
        <v>0.7822274062554001</v>
      </c>
    </row>
    <row r="219" spans="2:8">
      <c r="B219" s="186" t="s">
        <v>151</v>
      </c>
      <c r="C219" s="183" t="s">
        <v>125</v>
      </c>
      <c r="D219" s="183" t="s">
        <v>123</v>
      </c>
      <c r="E219" s="185">
        <v>1028.9999999999998</v>
      </c>
      <c r="F219" s="185">
        <v>1611.0000000000005</v>
      </c>
      <c r="G219" s="180">
        <f t="shared" si="6"/>
        <v>1611.0000000000005</v>
      </c>
      <c r="H219" s="181">
        <f t="shared" si="7"/>
        <v>1</v>
      </c>
    </row>
    <row r="220" spans="2:8">
      <c r="B220" s="186" t="s">
        <v>151</v>
      </c>
      <c r="C220" s="183" t="s">
        <v>125</v>
      </c>
      <c r="D220" s="183" t="s">
        <v>124</v>
      </c>
      <c r="E220" s="185">
        <v>736</v>
      </c>
      <c r="F220" s="185">
        <v>1316.9999999999991</v>
      </c>
      <c r="G220" s="180">
        <f t="shared" si="6"/>
        <v>1316.9999999999991</v>
      </c>
      <c r="H220" s="181">
        <f t="shared" si="7"/>
        <v>1</v>
      </c>
    </row>
    <row r="221" spans="2:8">
      <c r="B221" s="186" t="s">
        <v>151</v>
      </c>
      <c r="C221" s="183" t="s">
        <v>125</v>
      </c>
      <c r="D221" s="183" t="s">
        <v>124</v>
      </c>
      <c r="E221" s="185">
        <v>7245.0000000000045</v>
      </c>
      <c r="F221" s="185">
        <v>11831.999999999993</v>
      </c>
      <c r="G221" s="180">
        <f t="shared" si="6"/>
        <v>11831.999999999993</v>
      </c>
      <c r="H221" s="181">
        <f t="shared" si="7"/>
        <v>1</v>
      </c>
    </row>
    <row r="222" spans="2:8">
      <c r="B222" s="186" t="s">
        <v>151</v>
      </c>
      <c r="C222" s="183" t="s">
        <v>125</v>
      </c>
      <c r="D222" s="183" t="s">
        <v>124</v>
      </c>
      <c r="E222" s="185">
        <v>3095.0000000000009</v>
      </c>
      <c r="F222" s="185">
        <v>4750.9999999999927</v>
      </c>
      <c r="G222" s="180">
        <f t="shared" si="6"/>
        <v>4750.9999999999927</v>
      </c>
      <c r="H222" s="181">
        <f t="shared" si="7"/>
        <v>1</v>
      </c>
    </row>
    <row r="223" spans="2:8">
      <c r="B223" s="186" t="s">
        <v>151</v>
      </c>
      <c r="C223" s="183" t="s">
        <v>125</v>
      </c>
      <c r="D223" s="183" t="s">
        <v>123</v>
      </c>
      <c r="E223" s="185">
        <v>12968.999999999962</v>
      </c>
      <c r="F223" s="185">
        <v>20873</v>
      </c>
      <c r="G223" s="180">
        <f t="shared" si="6"/>
        <v>20873</v>
      </c>
      <c r="H223" s="181">
        <f t="shared" si="7"/>
        <v>1</v>
      </c>
    </row>
    <row r="224" spans="2:8">
      <c r="B224" s="186" t="s">
        <v>151</v>
      </c>
      <c r="C224" s="183" t="s">
        <v>125</v>
      </c>
      <c r="D224" s="183" t="s">
        <v>123</v>
      </c>
      <c r="E224" s="185">
        <v>1505.999999999997</v>
      </c>
      <c r="F224" s="185">
        <v>1005</v>
      </c>
      <c r="G224" s="180">
        <f t="shared" si="6"/>
        <v>1505.999999999997</v>
      </c>
      <c r="H224" s="181">
        <f t="shared" si="7"/>
        <v>0.66733067729083795</v>
      </c>
    </row>
    <row r="225" spans="2:8">
      <c r="B225" s="186" t="s">
        <v>151</v>
      </c>
      <c r="C225" s="183" t="s">
        <v>125</v>
      </c>
      <c r="D225" s="183" t="s">
        <v>126</v>
      </c>
      <c r="E225" s="185">
        <v>1068.0000000000048</v>
      </c>
      <c r="F225" s="185">
        <v>1673.0000000000007</v>
      </c>
      <c r="G225" s="180">
        <f t="shared" si="6"/>
        <v>1673.0000000000007</v>
      </c>
      <c r="H225" s="181">
        <f t="shared" si="7"/>
        <v>1</v>
      </c>
    </row>
    <row r="226" spans="2:8">
      <c r="B226" s="186" t="s">
        <v>151</v>
      </c>
      <c r="C226" s="183" t="s">
        <v>125</v>
      </c>
      <c r="D226" s="183" t="s">
        <v>123</v>
      </c>
      <c r="E226" s="185">
        <v>470</v>
      </c>
      <c r="F226" s="185">
        <v>710</v>
      </c>
      <c r="G226" s="180">
        <f t="shared" si="6"/>
        <v>710</v>
      </c>
      <c r="H226" s="181">
        <f t="shared" si="7"/>
        <v>1</v>
      </c>
    </row>
    <row r="227" spans="2:8">
      <c r="B227" s="186" t="s">
        <v>151</v>
      </c>
      <c r="C227" s="183" t="s">
        <v>125</v>
      </c>
      <c r="D227" s="183" t="s">
        <v>124</v>
      </c>
      <c r="E227" s="185">
        <v>10353.999999999998</v>
      </c>
      <c r="F227" s="185">
        <v>14560.999999999998</v>
      </c>
      <c r="G227" s="180">
        <f t="shared" si="6"/>
        <v>14560.999999999998</v>
      </c>
      <c r="H227" s="181">
        <f t="shared" si="7"/>
        <v>1</v>
      </c>
    </row>
    <row r="228" spans="2:8">
      <c r="B228" s="186" t="s">
        <v>151</v>
      </c>
      <c r="C228" s="183" t="s">
        <v>125</v>
      </c>
      <c r="D228" s="183" t="s">
        <v>124</v>
      </c>
      <c r="E228" s="185">
        <v>13786.999999999998</v>
      </c>
      <c r="F228" s="185">
        <v>16009.999999999985</v>
      </c>
      <c r="G228" s="180">
        <f t="shared" si="6"/>
        <v>16009.999999999985</v>
      </c>
      <c r="H228" s="181">
        <f t="shared" si="7"/>
        <v>1</v>
      </c>
    </row>
    <row r="229" spans="2:8">
      <c r="B229" s="186" t="s">
        <v>151</v>
      </c>
      <c r="C229" s="183" t="s">
        <v>125</v>
      </c>
      <c r="D229" s="183" t="s">
        <v>121</v>
      </c>
      <c r="E229" s="185">
        <v>759.00000000000023</v>
      </c>
      <c r="F229" s="185">
        <v>511.99999999999886</v>
      </c>
      <c r="G229" s="180">
        <f t="shared" si="6"/>
        <v>759.00000000000023</v>
      </c>
      <c r="H229" s="181">
        <f t="shared" si="7"/>
        <v>0.67457180500658587</v>
      </c>
    </row>
    <row r="230" spans="2:8">
      <c r="B230" s="186" t="s">
        <v>151</v>
      </c>
      <c r="C230" s="183" t="s">
        <v>125</v>
      </c>
      <c r="D230" s="183" t="s">
        <v>124</v>
      </c>
      <c r="E230" s="185">
        <v>324.0000000000004</v>
      </c>
      <c r="F230" s="185">
        <v>507.99999999999932</v>
      </c>
      <c r="G230" s="180">
        <f t="shared" si="6"/>
        <v>507.99999999999932</v>
      </c>
      <c r="H230" s="181">
        <f t="shared" si="7"/>
        <v>1</v>
      </c>
    </row>
    <row r="231" spans="2:8">
      <c r="B231" s="186" t="s">
        <v>151</v>
      </c>
      <c r="C231" s="183" t="s">
        <v>125</v>
      </c>
      <c r="D231" s="183" t="s">
        <v>124</v>
      </c>
      <c r="E231" s="185">
        <v>652.99999999999955</v>
      </c>
      <c r="F231" s="185">
        <v>1020.0000000000001</v>
      </c>
      <c r="G231" s="180">
        <f t="shared" si="6"/>
        <v>1020.0000000000001</v>
      </c>
      <c r="H231" s="181">
        <f t="shared" si="7"/>
        <v>1</v>
      </c>
    </row>
    <row r="232" spans="2:8">
      <c r="B232" s="186" t="s">
        <v>151</v>
      </c>
      <c r="C232" s="183" t="s">
        <v>125</v>
      </c>
      <c r="D232" s="183" t="s">
        <v>122</v>
      </c>
      <c r="E232" s="185">
        <v>2431.0000000000027</v>
      </c>
      <c r="F232" s="185">
        <v>3792</v>
      </c>
      <c r="G232" s="180">
        <f t="shared" si="6"/>
        <v>3792</v>
      </c>
      <c r="H232" s="181">
        <f t="shared" si="7"/>
        <v>1</v>
      </c>
    </row>
    <row r="233" spans="2:8">
      <c r="B233" s="186" t="s">
        <v>151</v>
      </c>
      <c r="C233" s="183" t="s">
        <v>125</v>
      </c>
      <c r="D233" s="183" t="s">
        <v>124</v>
      </c>
      <c r="E233" s="185">
        <v>12087.999999999955</v>
      </c>
      <c r="F233" s="185">
        <v>18252.999999999964</v>
      </c>
      <c r="G233" s="180">
        <f t="shared" si="6"/>
        <v>18252.999999999964</v>
      </c>
      <c r="H233" s="181">
        <f t="shared" si="7"/>
        <v>1</v>
      </c>
    </row>
    <row r="234" spans="2:8">
      <c r="B234" s="186" t="s">
        <v>151</v>
      </c>
      <c r="C234" s="183" t="s">
        <v>125</v>
      </c>
      <c r="D234" s="183" t="s">
        <v>122</v>
      </c>
      <c r="E234" s="185">
        <v>4082</v>
      </c>
      <c r="F234" s="185">
        <v>4877.9999999999973</v>
      </c>
      <c r="G234" s="180">
        <f t="shared" si="6"/>
        <v>4877.9999999999973</v>
      </c>
      <c r="H234" s="181">
        <f t="shared" si="7"/>
        <v>1</v>
      </c>
    </row>
    <row r="235" spans="2:8">
      <c r="B235" s="186" t="s">
        <v>151</v>
      </c>
      <c r="C235" s="183" t="s">
        <v>125</v>
      </c>
      <c r="D235" s="183" t="s">
        <v>126</v>
      </c>
      <c r="E235" s="185">
        <v>281.0000000000004</v>
      </c>
      <c r="F235" s="185">
        <v>464.00000000000023</v>
      </c>
      <c r="G235" s="180">
        <f t="shared" si="6"/>
        <v>464.00000000000023</v>
      </c>
      <c r="H235" s="181">
        <f t="shared" si="7"/>
        <v>1</v>
      </c>
    </row>
    <row r="236" spans="2:8">
      <c r="B236" s="186" t="s">
        <v>151</v>
      </c>
      <c r="C236" s="183" t="s">
        <v>125</v>
      </c>
      <c r="D236" s="183" t="s">
        <v>124</v>
      </c>
      <c r="E236" s="185">
        <v>3447.0000000000055</v>
      </c>
      <c r="F236" s="185">
        <v>4005.0000000000005</v>
      </c>
      <c r="G236" s="180">
        <f t="shared" si="6"/>
        <v>4005.0000000000005</v>
      </c>
      <c r="H236" s="181">
        <f t="shared" si="7"/>
        <v>1</v>
      </c>
    </row>
    <row r="237" spans="2:8">
      <c r="B237" s="186" t="s">
        <v>151</v>
      </c>
      <c r="C237" s="183" t="s">
        <v>125</v>
      </c>
      <c r="D237" s="183" t="s">
        <v>124</v>
      </c>
      <c r="E237" s="185">
        <v>5525.0000000000009</v>
      </c>
      <c r="F237" s="185">
        <v>870.00000000000091</v>
      </c>
      <c r="G237" s="180">
        <f t="shared" si="6"/>
        <v>5525.0000000000009</v>
      </c>
      <c r="H237" s="181">
        <f t="shared" si="7"/>
        <v>0.15746606334841642</v>
      </c>
    </row>
    <row r="238" spans="2:8">
      <c r="B238" s="186" t="s">
        <v>151</v>
      </c>
      <c r="C238" s="183" t="s">
        <v>125</v>
      </c>
      <c r="D238" s="183" t="s">
        <v>123</v>
      </c>
      <c r="E238" s="185">
        <v>3205</v>
      </c>
      <c r="F238" s="185">
        <v>2732</v>
      </c>
      <c r="G238" s="180">
        <f t="shared" si="6"/>
        <v>3205</v>
      </c>
      <c r="H238" s="181">
        <f t="shared" si="7"/>
        <v>0.85241809672386892</v>
      </c>
    </row>
    <row r="239" spans="2:8">
      <c r="B239" s="186" t="s">
        <v>151</v>
      </c>
      <c r="C239" s="183" t="s">
        <v>125</v>
      </c>
      <c r="D239" s="183" t="s">
        <v>123</v>
      </c>
      <c r="E239" s="185">
        <v>10184</v>
      </c>
      <c r="F239" s="185">
        <v>8650</v>
      </c>
      <c r="G239" s="180">
        <f t="shared" si="6"/>
        <v>10184</v>
      </c>
      <c r="H239" s="181">
        <f t="shared" si="7"/>
        <v>0.84937156323644936</v>
      </c>
    </row>
    <row r="240" spans="2:8">
      <c r="B240" s="186" t="s">
        <v>151</v>
      </c>
      <c r="C240" s="183" t="s">
        <v>125</v>
      </c>
      <c r="D240" s="183" t="s">
        <v>124</v>
      </c>
      <c r="E240" s="185">
        <v>505</v>
      </c>
      <c r="F240" s="185">
        <v>411</v>
      </c>
      <c r="G240" s="180">
        <f t="shared" si="6"/>
        <v>505</v>
      </c>
      <c r="H240" s="181">
        <f t="shared" si="7"/>
        <v>0.81386138613861381</v>
      </c>
    </row>
    <row r="241" spans="2:8">
      <c r="B241" s="186" t="s">
        <v>151</v>
      </c>
      <c r="C241" s="183" t="s">
        <v>125</v>
      </c>
      <c r="D241" s="183" t="s">
        <v>123</v>
      </c>
      <c r="E241" s="185">
        <v>12042.999999999991</v>
      </c>
      <c r="F241" s="185">
        <v>13882.999999999989</v>
      </c>
      <c r="G241" s="180">
        <f t="shared" si="6"/>
        <v>13882.999999999989</v>
      </c>
      <c r="H241" s="181">
        <f t="shared" si="7"/>
        <v>1</v>
      </c>
    </row>
    <row r="242" spans="2:8">
      <c r="B242" s="186" t="s">
        <v>151</v>
      </c>
      <c r="C242" s="183" t="s">
        <v>125</v>
      </c>
      <c r="D242" s="183" t="s">
        <v>124</v>
      </c>
      <c r="E242" s="185">
        <v>972</v>
      </c>
      <c r="F242" s="185">
        <v>1477</v>
      </c>
      <c r="G242" s="180">
        <f t="shared" si="6"/>
        <v>1477</v>
      </c>
      <c r="H242" s="181">
        <f t="shared" si="7"/>
        <v>1</v>
      </c>
    </row>
    <row r="243" spans="2:8">
      <c r="B243" s="186" t="s">
        <v>151</v>
      </c>
      <c r="C243" s="183" t="s">
        <v>125</v>
      </c>
      <c r="D243" s="183" t="s">
        <v>123</v>
      </c>
      <c r="E243" s="185">
        <v>46.999999999999964</v>
      </c>
      <c r="F243" s="185">
        <v>72.999999999999972</v>
      </c>
      <c r="G243" s="180">
        <f t="shared" si="6"/>
        <v>72.999999999999972</v>
      </c>
      <c r="H243" s="181">
        <f t="shared" si="7"/>
        <v>1</v>
      </c>
    </row>
    <row r="244" spans="2:8">
      <c r="B244" s="186" t="s">
        <v>151</v>
      </c>
      <c r="C244" s="183" t="s">
        <v>125</v>
      </c>
      <c r="D244" s="183" t="s">
        <v>124</v>
      </c>
      <c r="E244" s="185">
        <v>5300.9999999999973</v>
      </c>
      <c r="F244" s="185">
        <v>3723.9999999999986</v>
      </c>
      <c r="G244" s="180">
        <f t="shared" si="6"/>
        <v>5300.9999999999973</v>
      </c>
      <c r="H244" s="181">
        <f t="shared" si="7"/>
        <v>0.70250896057347678</v>
      </c>
    </row>
    <row r="245" spans="2:8">
      <c r="B245" s="186" t="s">
        <v>151</v>
      </c>
      <c r="C245" s="183" t="s">
        <v>125</v>
      </c>
      <c r="D245" s="183" t="s">
        <v>124</v>
      </c>
      <c r="E245" s="185">
        <v>1360</v>
      </c>
      <c r="F245" s="185">
        <v>712</v>
      </c>
      <c r="G245" s="180">
        <f t="shared" si="6"/>
        <v>1360</v>
      </c>
      <c r="H245" s="181">
        <f t="shared" si="7"/>
        <v>0.52352941176470591</v>
      </c>
    </row>
    <row r="246" spans="2:8">
      <c r="B246" s="186" t="s">
        <v>151</v>
      </c>
      <c r="C246" s="183" t="s">
        <v>125</v>
      </c>
      <c r="D246" s="183" t="s">
        <v>122</v>
      </c>
      <c r="E246" s="185">
        <v>13322</v>
      </c>
      <c r="F246" s="185">
        <v>9526</v>
      </c>
      <c r="G246" s="180">
        <f t="shared" si="6"/>
        <v>13322</v>
      </c>
      <c r="H246" s="181">
        <f t="shared" si="7"/>
        <v>0.71505779912925982</v>
      </c>
    </row>
    <row r="247" spans="2:8">
      <c r="B247" s="186" t="s">
        <v>151</v>
      </c>
      <c r="C247" s="183" t="s">
        <v>125</v>
      </c>
      <c r="D247" s="183" t="s">
        <v>123</v>
      </c>
      <c r="E247" s="185">
        <v>387.00000000000028</v>
      </c>
      <c r="F247" s="185">
        <v>584</v>
      </c>
      <c r="G247" s="180">
        <f t="shared" si="6"/>
        <v>584</v>
      </c>
      <c r="H247" s="181">
        <f t="shared" si="7"/>
        <v>1</v>
      </c>
    </row>
    <row r="248" spans="2:8">
      <c r="B248" s="186" t="s">
        <v>151</v>
      </c>
      <c r="C248" s="183" t="s">
        <v>125</v>
      </c>
      <c r="D248" s="183" t="s">
        <v>122</v>
      </c>
      <c r="E248" s="185">
        <v>911</v>
      </c>
      <c r="F248" s="185">
        <v>1147</v>
      </c>
      <c r="G248" s="180">
        <f t="shared" si="6"/>
        <v>1147</v>
      </c>
      <c r="H248" s="181">
        <f t="shared" si="7"/>
        <v>1</v>
      </c>
    </row>
    <row r="249" spans="2:8">
      <c r="B249" s="186" t="s">
        <v>151</v>
      </c>
      <c r="C249" s="183" t="s">
        <v>125</v>
      </c>
      <c r="D249" s="183" t="s">
        <v>124</v>
      </c>
      <c r="E249" s="185">
        <v>17070.999999999985</v>
      </c>
      <c r="F249" s="185">
        <v>19410.000000000011</v>
      </c>
      <c r="G249" s="180">
        <f t="shared" si="6"/>
        <v>19410.000000000011</v>
      </c>
      <c r="H249" s="181">
        <f t="shared" si="7"/>
        <v>1</v>
      </c>
    </row>
    <row r="250" spans="2:8">
      <c r="B250" s="186" t="s">
        <v>151</v>
      </c>
      <c r="C250" s="183" t="s">
        <v>125</v>
      </c>
      <c r="D250" s="183" t="s">
        <v>123</v>
      </c>
      <c r="E250" s="185">
        <v>1661.0000000000005</v>
      </c>
      <c r="F250" s="185">
        <v>2604.0000000000032</v>
      </c>
      <c r="G250" s="180">
        <f t="shared" si="6"/>
        <v>2604.0000000000032</v>
      </c>
      <c r="H250" s="181">
        <f t="shared" si="7"/>
        <v>1</v>
      </c>
    </row>
    <row r="251" spans="2:8">
      <c r="B251" s="186" t="s">
        <v>151</v>
      </c>
      <c r="C251" s="183" t="s">
        <v>125</v>
      </c>
      <c r="D251" s="183" t="s">
        <v>124</v>
      </c>
      <c r="E251" s="185">
        <v>308.0000000000004</v>
      </c>
      <c r="F251" s="185">
        <v>479</v>
      </c>
      <c r="G251" s="180">
        <f t="shared" si="6"/>
        <v>479</v>
      </c>
      <c r="H251" s="181">
        <f t="shared" si="7"/>
        <v>1</v>
      </c>
    </row>
    <row r="252" spans="2:8">
      <c r="B252" s="186" t="s">
        <v>151</v>
      </c>
      <c r="C252" s="183" t="s">
        <v>125</v>
      </c>
      <c r="D252" s="183" t="s">
        <v>123</v>
      </c>
      <c r="E252" s="185">
        <v>10102</v>
      </c>
      <c r="F252" s="185">
        <v>16584.999999999967</v>
      </c>
      <c r="G252" s="180">
        <f t="shared" si="6"/>
        <v>16584.999999999967</v>
      </c>
      <c r="H252" s="181">
        <f t="shared" si="7"/>
        <v>1</v>
      </c>
    </row>
    <row r="253" spans="2:8">
      <c r="B253" s="186" t="s">
        <v>151</v>
      </c>
      <c r="C253" s="183" t="s">
        <v>125</v>
      </c>
      <c r="D253" s="183" t="s">
        <v>124</v>
      </c>
      <c r="E253" s="185">
        <v>24101.000000000029</v>
      </c>
      <c r="F253" s="185">
        <v>36290.000000000015</v>
      </c>
      <c r="G253" s="180">
        <f t="shared" si="6"/>
        <v>36290.000000000015</v>
      </c>
      <c r="H253" s="181">
        <f t="shared" si="7"/>
        <v>1</v>
      </c>
    </row>
    <row r="254" spans="2:8">
      <c r="B254" s="186" t="s">
        <v>151</v>
      </c>
      <c r="C254" s="183" t="s">
        <v>125</v>
      </c>
      <c r="D254" s="183" t="s">
        <v>124</v>
      </c>
      <c r="E254" s="185">
        <v>24242.000000000029</v>
      </c>
      <c r="F254" s="185">
        <v>37744.000000000051</v>
      </c>
      <c r="G254" s="180">
        <f t="shared" si="6"/>
        <v>37744.000000000051</v>
      </c>
      <c r="H254" s="181">
        <f t="shared" si="7"/>
        <v>1</v>
      </c>
    </row>
    <row r="255" spans="2:8">
      <c r="B255" s="186" t="s">
        <v>151</v>
      </c>
      <c r="C255" s="183" t="s">
        <v>125</v>
      </c>
      <c r="D255" s="183" t="s">
        <v>123</v>
      </c>
      <c r="E255" s="185">
        <v>23336.999999999971</v>
      </c>
      <c r="F255" s="185">
        <v>20810.000000000029</v>
      </c>
      <c r="G255" s="180">
        <f t="shared" si="6"/>
        <v>23336.999999999971</v>
      </c>
      <c r="H255" s="181">
        <f t="shared" si="7"/>
        <v>0.89171701589750418</v>
      </c>
    </row>
    <row r="256" spans="2:8">
      <c r="B256" s="186" t="s">
        <v>151</v>
      </c>
      <c r="C256" s="183" t="s">
        <v>125</v>
      </c>
      <c r="D256" s="183" t="s">
        <v>124</v>
      </c>
      <c r="E256" s="185">
        <v>4493.9999999999991</v>
      </c>
      <c r="F256" s="185">
        <v>5377.0000000000036</v>
      </c>
      <c r="G256" s="180">
        <f t="shared" si="6"/>
        <v>5377.0000000000036</v>
      </c>
      <c r="H256" s="181">
        <f t="shared" si="7"/>
        <v>1</v>
      </c>
    </row>
    <row r="257" spans="2:8">
      <c r="B257" s="186" t="s">
        <v>151</v>
      </c>
      <c r="C257" s="183" t="s">
        <v>125</v>
      </c>
      <c r="D257" s="183" t="s">
        <v>123</v>
      </c>
      <c r="E257" s="185">
        <v>118</v>
      </c>
      <c r="F257" s="185">
        <v>182.00000000000009</v>
      </c>
      <c r="G257" s="180">
        <f t="shared" si="6"/>
        <v>182.00000000000009</v>
      </c>
      <c r="H257" s="181">
        <f t="shared" si="7"/>
        <v>1</v>
      </c>
    </row>
    <row r="258" spans="2:8">
      <c r="B258" s="186" t="s">
        <v>151</v>
      </c>
      <c r="C258" s="183" t="s">
        <v>125</v>
      </c>
      <c r="D258" s="183" t="s">
        <v>123</v>
      </c>
      <c r="E258" s="185">
        <v>3068.0000000000018</v>
      </c>
      <c r="F258" s="185">
        <v>4804.0000000000027</v>
      </c>
      <c r="G258" s="180">
        <f t="shared" si="6"/>
        <v>4804.0000000000027</v>
      </c>
      <c r="H258" s="181">
        <f t="shared" si="7"/>
        <v>1</v>
      </c>
    </row>
    <row r="259" spans="2:8">
      <c r="B259" s="186" t="s">
        <v>151</v>
      </c>
      <c r="C259" s="183" t="s">
        <v>125</v>
      </c>
      <c r="D259" s="183" t="s">
        <v>124</v>
      </c>
      <c r="E259" s="185">
        <v>3507.0000000000041</v>
      </c>
      <c r="F259" s="185">
        <v>5296</v>
      </c>
      <c r="G259" s="180">
        <f t="shared" si="6"/>
        <v>5296</v>
      </c>
      <c r="H259" s="181">
        <f t="shared" si="7"/>
        <v>1</v>
      </c>
    </row>
    <row r="260" spans="2:8">
      <c r="B260" s="186" t="s">
        <v>151</v>
      </c>
      <c r="C260" s="183" t="s">
        <v>125</v>
      </c>
      <c r="D260" s="183" t="s">
        <v>123</v>
      </c>
      <c r="E260" s="185">
        <v>1746.9999999999991</v>
      </c>
      <c r="F260" s="185">
        <v>2564.9999999999982</v>
      </c>
      <c r="G260" s="180">
        <f t="shared" si="6"/>
        <v>2564.9999999999982</v>
      </c>
      <c r="H260" s="181">
        <f t="shared" si="7"/>
        <v>1</v>
      </c>
    </row>
    <row r="261" spans="2:8">
      <c r="B261" s="186" t="s">
        <v>151</v>
      </c>
      <c r="C261" s="183" t="s">
        <v>125</v>
      </c>
      <c r="D261" s="183" t="s">
        <v>122</v>
      </c>
      <c r="E261" s="185">
        <v>102</v>
      </c>
      <c r="F261" s="185">
        <v>152.99999999999989</v>
      </c>
      <c r="G261" s="180">
        <f t="shared" si="6"/>
        <v>152.99999999999989</v>
      </c>
      <c r="H261" s="181">
        <f t="shared" si="7"/>
        <v>1</v>
      </c>
    </row>
    <row r="262" spans="2:8">
      <c r="B262" s="186" t="s">
        <v>151</v>
      </c>
      <c r="C262" s="183" t="s">
        <v>125</v>
      </c>
      <c r="D262" s="183" t="s">
        <v>124</v>
      </c>
      <c r="E262" s="185">
        <v>3046.0000000000009</v>
      </c>
      <c r="F262" s="185">
        <v>4581.9999999999927</v>
      </c>
      <c r="G262" s="180">
        <f t="shared" ref="G262:G325" si="8">IF(ABS(F262)&gt;ABS(E262),ABS(F262),ABS(E262))</f>
        <v>4581.9999999999927</v>
      </c>
      <c r="H262" s="181">
        <f t="shared" ref="H262:H325" si="9">IF(G262&lt;&gt;0,IF(ABS(F262)&gt;=G262,1,ABS(F262/G262)),0)</f>
        <v>1</v>
      </c>
    </row>
    <row r="263" spans="2:8">
      <c r="B263" s="186" t="s">
        <v>151</v>
      </c>
      <c r="C263" s="183" t="s">
        <v>125</v>
      </c>
      <c r="D263" s="183" t="s">
        <v>124</v>
      </c>
      <c r="E263" s="185">
        <v>191</v>
      </c>
      <c r="F263" s="185">
        <v>311</v>
      </c>
      <c r="G263" s="180">
        <f t="shared" si="8"/>
        <v>311</v>
      </c>
      <c r="H263" s="181">
        <f t="shared" si="9"/>
        <v>1</v>
      </c>
    </row>
    <row r="264" spans="2:8">
      <c r="B264" s="186" t="s">
        <v>151</v>
      </c>
      <c r="C264" s="183" t="s">
        <v>125</v>
      </c>
      <c r="D264" s="183" t="s">
        <v>124</v>
      </c>
      <c r="E264" s="185">
        <v>2755</v>
      </c>
      <c r="F264" s="185">
        <v>3289.9999999999982</v>
      </c>
      <c r="G264" s="180">
        <f t="shared" si="8"/>
        <v>3289.9999999999982</v>
      </c>
      <c r="H264" s="181">
        <f t="shared" si="9"/>
        <v>1</v>
      </c>
    </row>
    <row r="265" spans="2:8">
      <c r="B265" s="186" t="s">
        <v>151</v>
      </c>
      <c r="C265" s="183" t="s">
        <v>125</v>
      </c>
      <c r="D265" s="183" t="s">
        <v>123</v>
      </c>
      <c r="E265" s="185">
        <v>1422.000000000003</v>
      </c>
      <c r="F265" s="185">
        <v>2214.0000000000023</v>
      </c>
      <c r="G265" s="180">
        <f t="shared" si="8"/>
        <v>2214.0000000000023</v>
      </c>
      <c r="H265" s="181">
        <f t="shared" si="9"/>
        <v>1</v>
      </c>
    </row>
    <row r="266" spans="2:8">
      <c r="B266" s="186" t="s">
        <v>151</v>
      </c>
      <c r="C266" s="183" t="s">
        <v>125</v>
      </c>
      <c r="D266" s="183" t="s">
        <v>124</v>
      </c>
      <c r="E266" s="185">
        <v>246.99999999999969</v>
      </c>
      <c r="F266" s="185">
        <v>372.00000000000011</v>
      </c>
      <c r="G266" s="180">
        <f t="shared" si="8"/>
        <v>372.00000000000011</v>
      </c>
      <c r="H266" s="181">
        <f t="shared" si="9"/>
        <v>1</v>
      </c>
    </row>
    <row r="267" spans="2:8">
      <c r="B267" s="186" t="s">
        <v>151</v>
      </c>
      <c r="C267" s="183" t="s">
        <v>125</v>
      </c>
      <c r="D267" s="183" t="s">
        <v>123</v>
      </c>
      <c r="E267" s="185">
        <v>71765.000000000015</v>
      </c>
      <c r="F267" s="185">
        <v>115956.99999999999</v>
      </c>
      <c r="G267" s="180">
        <f t="shared" si="8"/>
        <v>115956.99999999999</v>
      </c>
      <c r="H267" s="181">
        <f t="shared" si="9"/>
        <v>1</v>
      </c>
    </row>
    <row r="268" spans="2:8">
      <c r="B268" s="186" t="s">
        <v>151</v>
      </c>
      <c r="C268" s="183" t="s">
        <v>125</v>
      </c>
      <c r="D268" s="183" t="s">
        <v>123</v>
      </c>
      <c r="E268" s="185">
        <v>27779.000000000004</v>
      </c>
      <c r="F268" s="185">
        <v>31972.999999999993</v>
      </c>
      <c r="G268" s="180">
        <f t="shared" si="8"/>
        <v>31972.999999999993</v>
      </c>
      <c r="H268" s="181">
        <f t="shared" si="9"/>
        <v>1</v>
      </c>
    </row>
    <row r="269" spans="2:8">
      <c r="B269" s="186" t="s">
        <v>151</v>
      </c>
      <c r="C269" s="183" t="s">
        <v>125</v>
      </c>
      <c r="D269" s="183" t="s">
        <v>124</v>
      </c>
      <c r="E269" s="185">
        <v>1097</v>
      </c>
      <c r="F269" s="185">
        <v>1657</v>
      </c>
      <c r="G269" s="180">
        <f t="shared" si="8"/>
        <v>1657</v>
      </c>
      <c r="H269" s="181">
        <f t="shared" si="9"/>
        <v>1</v>
      </c>
    </row>
    <row r="270" spans="2:8">
      <c r="B270" s="186" t="s">
        <v>151</v>
      </c>
      <c r="C270" s="183" t="s">
        <v>125</v>
      </c>
      <c r="D270" s="183" t="s">
        <v>123</v>
      </c>
      <c r="E270" s="185">
        <v>67.999999999999986</v>
      </c>
      <c r="F270" s="185">
        <v>30.999999999999989</v>
      </c>
      <c r="G270" s="180">
        <f t="shared" si="8"/>
        <v>67.999999999999986</v>
      </c>
      <c r="H270" s="181">
        <f t="shared" si="9"/>
        <v>0.45588235294117641</v>
      </c>
    </row>
    <row r="271" spans="2:8">
      <c r="B271" s="186" t="s">
        <v>151</v>
      </c>
      <c r="C271" s="183" t="s">
        <v>125</v>
      </c>
      <c r="D271" s="183" t="s">
        <v>123</v>
      </c>
      <c r="E271" s="185">
        <v>2068</v>
      </c>
      <c r="F271" s="185">
        <v>3122.9999999999977</v>
      </c>
      <c r="G271" s="180">
        <f t="shared" si="8"/>
        <v>3122.9999999999977</v>
      </c>
      <c r="H271" s="181">
        <f t="shared" si="9"/>
        <v>1</v>
      </c>
    </row>
    <row r="272" spans="2:8">
      <c r="B272" s="186" t="s">
        <v>151</v>
      </c>
      <c r="C272" s="183" t="s">
        <v>125</v>
      </c>
      <c r="D272" s="183" t="s">
        <v>122</v>
      </c>
      <c r="E272" s="185">
        <v>6880</v>
      </c>
      <c r="F272" s="185">
        <v>11041.000000000009</v>
      </c>
      <c r="G272" s="180">
        <f t="shared" si="8"/>
        <v>11041.000000000009</v>
      </c>
      <c r="H272" s="181">
        <f t="shared" si="9"/>
        <v>1</v>
      </c>
    </row>
    <row r="273" spans="2:8">
      <c r="B273" s="186" t="s">
        <v>151</v>
      </c>
      <c r="C273" s="183" t="s">
        <v>125</v>
      </c>
      <c r="D273" s="183" t="s">
        <v>123</v>
      </c>
      <c r="E273" s="185">
        <v>10572.999999999984</v>
      </c>
      <c r="F273" s="185">
        <v>16583.999999999971</v>
      </c>
      <c r="G273" s="180">
        <f t="shared" si="8"/>
        <v>16583.999999999971</v>
      </c>
      <c r="H273" s="181">
        <f t="shared" si="9"/>
        <v>1</v>
      </c>
    </row>
    <row r="274" spans="2:8">
      <c r="B274" s="186" t="s">
        <v>151</v>
      </c>
      <c r="C274" s="183" t="s">
        <v>125</v>
      </c>
      <c r="D274" s="183" t="s">
        <v>121</v>
      </c>
      <c r="E274" s="185">
        <v>10213.999999999993</v>
      </c>
      <c r="F274" s="185">
        <v>4208.9999999999982</v>
      </c>
      <c r="G274" s="180">
        <f t="shared" si="8"/>
        <v>10213.999999999993</v>
      </c>
      <c r="H274" s="181">
        <f t="shared" si="9"/>
        <v>0.41208145682396724</v>
      </c>
    </row>
    <row r="275" spans="2:8">
      <c r="B275" s="186" t="s">
        <v>151</v>
      </c>
      <c r="C275" s="183" t="s">
        <v>125</v>
      </c>
      <c r="D275" s="183" t="s">
        <v>123</v>
      </c>
      <c r="E275" s="185">
        <v>500.99999999999989</v>
      </c>
      <c r="F275" s="185">
        <v>295.99999999999949</v>
      </c>
      <c r="G275" s="180">
        <f t="shared" si="8"/>
        <v>500.99999999999989</v>
      </c>
      <c r="H275" s="181">
        <f t="shared" si="9"/>
        <v>0.59081836327345216</v>
      </c>
    </row>
    <row r="276" spans="2:8">
      <c r="B276" s="186" t="s">
        <v>151</v>
      </c>
      <c r="C276" s="183" t="s">
        <v>125</v>
      </c>
      <c r="D276" s="183" t="s">
        <v>126</v>
      </c>
      <c r="E276" s="185">
        <v>41.99999999999995</v>
      </c>
      <c r="F276" s="185">
        <v>66.000000000000043</v>
      </c>
      <c r="G276" s="180">
        <f t="shared" si="8"/>
        <v>66.000000000000043</v>
      </c>
      <c r="H276" s="181">
        <f t="shared" si="9"/>
        <v>1</v>
      </c>
    </row>
    <row r="277" spans="2:8">
      <c r="B277" s="186" t="s">
        <v>151</v>
      </c>
      <c r="C277" s="183" t="s">
        <v>125</v>
      </c>
      <c r="D277" s="183" t="s">
        <v>122</v>
      </c>
      <c r="E277" s="185">
        <v>81705.000000000044</v>
      </c>
      <c r="F277" s="185">
        <v>74371.000000000087</v>
      </c>
      <c r="G277" s="180">
        <f t="shared" si="8"/>
        <v>81705.000000000044</v>
      </c>
      <c r="H277" s="181">
        <f t="shared" si="9"/>
        <v>0.9102380515268349</v>
      </c>
    </row>
    <row r="278" spans="2:8">
      <c r="B278" s="186" t="s">
        <v>151</v>
      </c>
      <c r="C278" s="183" t="s">
        <v>125</v>
      </c>
      <c r="D278" s="183" t="s">
        <v>124</v>
      </c>
      <c r="E278" s="185">
        <v>91.000000000000028</v>
      </c>
      <c r="F278" s="185">
        <v>963.00000000000045</v>
      </c>
      <c r="G278" s="180">
        <f t="shared" si="8"/>
        <v>963.00000000000045</v>
      </c>
      <c r="H278" s="181">
        <f t="shared" si="9"/>
        <v>1</v>
      </c>
    </row>
    <row r="279" spans="2:8">
      <c r="B279" s="186" t="s">
        <v>151</v>
      </c>
      <c r="C279" s="183" t="s">
        <v>125</v>
      </c>
      <c r="D279" s="183" t="s">
        <v>123</v>
      </c>
      <c r="E279" s="185">
        <v>288.9999999999996</v>
      </c>
      <c r="F279" s="185">
        <v>301.99999999999989</v>
      </c>
      <c r="G279" s="180">
        <f t="shared" si="8"/>
        <v>301.99999999999989</v>
      </c>
      <c r="H279" s="181">
        <f t="shared" si="9"/>
        <v>1</v>
      </c>
    </row>
    <row r="280" spans="2:8">
      <c r="B280" s="186" t="s">
        <v>151</v>
      </c>
      <c r="C280" s="183" t="s">
        <v>125</v>
      </c>
      <c r="D280" s="183" t="s">
        <v>122</v>
      </c>
      <c r="E280" s="185">
        <v>5435</v>
      </c>
      <c r="F280" s="185">
        <v>8508.0000000000109</v>
      </c>
      <c r="G280" s="180">
        <f t="shared" si="8"/>
        <v>8508.0000000000109</v>
      </c>
      <c r="H280" s="181">
        <f t="shared" si="9"/>
        <v>1</v>
      </c>
    </row>
    <row r="281" spans="2:8">
      <c r="B281" s="186" t="s">
        <v>151</v>
      </c>
      <c r="C281" s="183" t="s">
        <v>125</v>
      </c>
      <c r="D281" s="183" t="s">
        <v>124</v>
      </c>
      <c r="E281" s="185">
        <v>79.000000000000043</v>
      </c>
      <c r="F281" s="185">
        <v>119.99999999999997</v>
      </c>
      <c r="G281" s="180">
        <f t="shared" si="8"/>
        <v>119.99999999999997</v>
      </c>
      <c r="H281" s="181">
        <f t="shared" si="9"/>
        <v>1</v>
      </c>
    </row>
    <row r="282" spans="2:8">
      <c r="B282" s="186" t="s">
        <v>151</v>
      </c>
      <c r="C282" s="183" t="s">
        <v>125</v>
      </c>
      <c r="D282" s="183" t="s">
        <v>123</v>
      </c>
      <c r="E282" s="185">
        <v>780.99999999999898</v>
      </c>
      <c r="F282" s="185">
        <v>568.99999999999966</v>
      </c>
      <c r="G282" s="180">
        <f t="shared" si="8"/>
        <v>780.99999999999898</v>
      </c>
      <c r="H282" s="181">
        <f t="shared" si="9"/>
        <v>0.72855313700384172</v>
      </c>
    </row>
    <row r="283" spans="2:8">
      <c r="B283" s="186" t="s">
        <v>151</v>
      </c>
      <c r="C283" s="183" t="s">
        <v>125</v>
      </c>
      <c r="D283" s="183" t="s">
        <v>121</v>
      </c>
      <c r="E283" s="185">
        <v>2297</v>
      </c>
      <c r="F283" s="185">
        <v>933</v>
      </c>
      <c r="G283" s="180">
        <f t="shared" si="8"/>
        <v>2297</v>
      </c>
      <c r="H283" s="181">
        <f t="shared" si="9"/>
        <v>0.40618197649107529</v>
      </c>
    </row>
    <row r="284" spans="2:8">
      <c r="B284" s="186" t="s">
        <v>151</v>
      </c>
      <c r="C284" s="183" t="s">
        <v>125</v>
      </c>
      <c r="D284" s="183" t="s">
        <v>122</v>
      </c>
      <c r="E284" s="185">
        <v>128.00000000000011</v>
      </c>
      <c r="F284" s="185">
        <v>199.99999999999989</v>
      </c>
      <c r="G284" s="180">
        <f t="shared" si="8"/>
        <v>199.99999999999989</v>
      </c>
      <c r="H284" s="181">
        <f t="shared" si="9"/>
        <v>1</v>
      </c>
    </row>
    <row r="285" spans="2:8">
      <c r="B285" s="186" t="s">
        <v>151</v>
      </c>
      <c r="C285" s="183" t="s">
        <v>125</v>
      </c>
      <c r="D285" s="183" t="s">
        <v>122</v>
      </c>
      <c r="E285" s="185">
        <v>10573</v>
      </c>
      <c r="F285" s="185">
        <v>16503.000000000011</v>
      </c>
      <c r="G285" s="180">
        <f t="shared" si="8"/>
        <v>16503.000000000011</v>
      </c>
      <c r="H285" s="181">
        <f t="shared" si="9"/>
        <v>1</v>
      </c>
    </row>
    <row r="286" spans="2:8">
      <c r="B286" s="186" t="s">
        <v>151</v>
      </c>
      <c r="C286" s="183" t="s">
        <v>125</v>
      </c>
      <c r="D286" s="183" t="s">
        <v>122</v>
      </c>
      <c r="E286" s="185">
        <v>416</v>
      </c>
      <c r="F286" s="185">
        <v>552.99999999999977</v>
      </c>
      <c r="G286" s="180">
        <f t="shared" si="8"/>
        <v>552.99999999999977</v>
      </c>
      <c r="H286" s="181">
        <f t="shared" si="9"/>
        <v>1</v>
      </c>
    </row>
    <row r="287" spans="2:8">
      <c r="B287" s="186" t="s">
        <v>151</v>
      </c>
      <c r="C287" s="183" t="s">
        <v>125</v>
      </c>
      <c r="D287" s="183" t="s">
        <v>121</v>
      </c>
      <c r="E287" s="185">
        <v>1234</v>
      </c>
      <c r="F287" s="185">
        <v>1288</v>
      </c>
      <c r="G287" s="180">
        <f t="shared" si="8"/>
        <v>1288</v>
      </c>
      <c r="H287" s="181">
        <f t="shared" si="9"/>
        <v>1</v>
      </c>
    </row>
    <row r="288" spans="2:8">
      <c r="B288" s="186" t="s">
        <v>151</v>
      </c>
      <c r="C288" s="183" t="s">
        <v>125</v>
      </c>
      <c r="D288" s="183" t="s">
        <v>124</v>
      </c>
      <c r="E288" s="185">
        <v>699.99999999999989</v>
      </c>
      <c r="F288" s="185">
        <v>1094.0000000000011</v>
      </c>
      <c r="G288" s="180">
        <f t="shared" si="8"/>
        <v>1094.0000000000011</v>
      </c>
      <c r="H288" s="181">
        <f t="shared" si="9"/>
        <v>1</v>
      </c>
    </row>
    <row r="289" spans="2:8">
      <c r="B289" s="186" t="s">
        <v>151</v>
      </c>
      <c r="C289" s="183" t="s">
        <v>125</v>
      </c>
      <c r="D289" s="183" t="s">
        <v>121</v>
      </c>
      <c r="E289" s="185">
        <v>149.00000000000017</v>
      </c>
      <c r="F289" s="185">
        <v>232.99999999999963</v>
      </c>
      <c r="G289" s="180">
        <f t="shared" si="8"/>
        <v>232.99999999999963</v>
      </c>
      <c r="H289" s="181">
        <f t="shared" si="9"/>
        <v>1</v>
      </c>
    </row>
    <row r="290" spans="2:8">
      <c r="B290" s="186" t="s">
        <v>151</v>
      </c>
      <c r="C290" s="183" t="s">
        <v>125</v>
      </c>
      <c r="D290" s="183" t="s">
        <v>123</v>
      </c>
      <c r="E290" s="185">
        <v>204.99999999999989</v>
      </c>
      <c r="F290" s="185">
        <v>318.99999999999977</v>
      </c>
      <c r="G290" s="180">
        <f t="shared" si="8"/>
        <v>318.99999999999977</v>
      </c>
      <c r="H290" s="181">
        <f t="shared" si="9"/>
        <v>1</v>
      </c>
    </row>
    <row r="291" spans="2:8">
      <c r="B291" s="186" t="s">
        <v>151</v>
      </c>
      <c r="C291" s="183" t="s">
        <v>125</v>
      </c>
      <c r="D291" s="183" t="s">
        <v>124</v>
      </c>
      <c r="E291" s="185">
        <v>2730.000000000005</v>
      </c>
      <c r="F291" s="185">
        <v>3656</v>
      </c>
      <c r="G291" s="180">
        <f t="shared" si="8"/>
        <v>3656</v>
      </c>
      <c r="H291" s="181">
        <f t="shared" si="9"/>
        <v>1</v>
      </c>
    </row>
    <row r="292" spans="2:8">
      <c r="B292" s="186" t="s">
        <v>151</v>
      </c>
      <c r="C292" s="183" t="s">
        <v>125</v>
      </c>
      <c r="D292" s="183" t="s">
        <v>124</v>
      </c>
      <c r="E292" s="185">
        <v>385.00000000000028</v>
      </c>
      <c r="F292" s="185">
        <v>602.99999999999966</v>
      </c>
      <c r="G292" s="180">
        <f t="shared" si="8"/>
        <v>602.99999999999966</v>
      </c>
      <c r="H292" s="181">
        <f t="shared" si="9"/>
        <v>1</v>
      </c>
    </row>
    <row r="293" spans="2:8">
      <c r="B293" s="186" t="s">
        <v>151</v>
      </c>
      <c r="C293" s="183" t="s">
        <v>125</v>
      </c>
      <c r="D293" s="183" t="s">
        <v>123</v>
      </c>
      <c r="E293" s="185">
        <v>15996.000000000009</v>
      </c>
      <c r="F293" s="185">
        <v>24773.00000000004</v>
      </c>
      <c r="G293" s="180">
        <f t="shared" si="8"/>
        <v>24773.00000000004</v>
      </c>
      <c r="H293" s="181">
        <f t="shared" si="9"/>
        <v>1</v>
      </c>
    </row>
    <row r="294" spans="2:8">
      <c r="B294" s="186" t="s">
        <v>151</v>
      </c>
      <c r="C294" s="183" t="s">
        <v>125</v>
      </c>
      <c r="D294" s="183" t="s">
        <v>123</v>
      </c>
      <c r="E294" s="185">
        <v>1020</v>
      </c>
      <c r="F294" s="185">
        <v>1613</v>
      </c>
      <c r="G294" s="180">
        <f t="shared" si="8"/>
        <v>1613</v>
      </c>
      <c r="H294" s="181">
        <f t="shared" si="9"/>
        <v>1</v>
      </c>
    </row>
    <row r="295" spans="2:8">
      <c r="B295" s="186" t="s">
        <v>151</v>
      </c>
      <c r="C295" s="183" t="s">
        <v>125</v>
      </c>
      <c r="D295" s="183" t="s">
        <v>121</v>
      </c>
      <c r="E295" s="185">
        <v>1090.0000000000002</v>
      </c>
      <c r="F295" s="185">
        <v>1805.0000000000025</v>
      </c>
      <c r="G295" s="180">
        <f t="shared" si="8"/>
        <v>1805.0000000000025</v>
      </c>
      <c r="H295" s="181">
        <f t="shared" si="9"/>
        <v>1</v>
      </c>
    </row>
    <row r="296" spans="2:8">
      <c r="B296" s="186" t="s">
        <v>151</v>
      </c>
      <c r="C296" s="183" t="s">
        <v>125</v>
      </c>
      <c r="D296" s="183" t="s">
        <v>123</v>
      </c>
      <c r="E296" s="185">
        <v>905</v>
      </c>
      <c r="F296" s="185">
        <v>35.000000000000028</v>
      </c>
      <c r="G296" s="180">
        <f t="shared" si="8"/>
        <v>905</v>
      </c>
      <c r="H296" s="181">
        <f t="shared" si="9"/>
        <v>3.8674033149171304E-2</v>
      </c>
    </row>
    <row r="297" spans="2:8">
      <c r="B297" s="186" t="s">
        <v>151</v>
      </c>
      <c r="C297" s="183" t="s">
        <v>125</v>
      </c>
      <c r="D297" s="183" t="s">
        <v>124</v>
      </c>
      <c r="E297" s="185">
        <v>2989.0000000000041</v>
      </c>
      <c r="F297" s="185">
        <v>4594.0000000000027</v>
      </c>
      <c r="G297" s="180">
        <f t="shared" si="8"/>
        <v>4594.0000000000027</v>
      </c>
      <c r="H297" s="181">
        <f t="shared" si="9"/>
        <v>1</v>
      </c>
    </row>
    <row r="298" spans="2:8">
      <c r="B298" s="186" t="s">
        <v>151</v>
      </c>
      <c r="C298" s="183" t="s">
        <v>125</v>
      </c>
      <c r="D298" s="183" t="s">
        <v>124</v>
      </c>
      <c r="E298" s="185">
        <v>1304</v>
      </c>
      <c r="F298" s="185">
        <v>2071</v>
      </c>
      <c r="G298" s="180">
        <f t="shared" si="8"/>
        <v>2071</v>
      </c>
      <c r="H298" s="181">
        <f t="shared" si="9"/>
        <v>1</v>
      </c>
    </row>
    <row r="299" spans="2:8">
      <c r="B299" s="186" t="s">
        <v>151</v>
      </c>
      <c r="C299" s="183" t="s">
        <v>125</v>
      </c>
      <c r="D299" s="183" t="s">
        <v>124</v>
      </c>
      <c r="E299" s="185">
        <v>828.99999999999989</v>
      </c>
      <c r="F299" s="185">
        <v>1257.0000000000005</v>
      </c>
      <c r="G299" s="180">
        <f t="shared" si="8"/>
        <v>1257.0000000000005</v>
      </c>
      <c r="H299" s="181">
        <f t="shared" si="9"/>
        <v>1</v>
      </c>
    </row>
    <row r="300" spans="2:8">
      <c r="B300" s="186" t="s">
        <v>151</v>
      </c>
      <c r="C300" s="183" t="s">
        <v>125</v>
      </c>
      <c r="D300" s="183" t="s">
        <v>124</v>
      </c>
      <c r="E300" s="185">
        <v>11152</v>
      </c>
      <c r="F300" s="185">
        <v>7448.9999999999936</v>
      </c>
      <c r="G300" s="180">
        <f t="shared" si="8"/>
        <v>11152</v>
      </c>
      <c r="H300" s="181">
        <f t="shared" si="9"/>
        <v>0.66795193687230936</v>
      </c>
    </row>
    <row r="301" spans="2:8">
      <c r="B301" s="186" t="s">
        <v>151</v>
      </c>
      <c r="C301" s="183" t="s">
        <v>125</v>
      </c>
      <c r="D301" s="183" t="s">
        <v>124</v>
      </c>
      <c r="E301" s="185">
        <v>1412</v>
      </c>
      <c r="F301" s="185">
        <v>89.000000000000099</v>
      </c>
      <c r="G301" s="180">
        <f t="shared" si="8"/>
        <v>1412</v>
      </c>
      <c r="H301" s="181">
        <f t="shared" si="9"/>
        <v>6.3031161473087891E-2</v>
      </c>
    </row>
    <row r="302" spans="2:8">
      <c r="B302" s="186" t="s">
        <v>151</v>
      </c>
      <c r="C302" s="183" t="s">
        <v>125</v>
      </c>
      <c r="D302" s="183" t="s">
        <v>124</v>
      </c>
      <c r="E302" s="185">
        <v>1715.9999999999982</v>
      </c>
      <c r="F302" s="185">
        <v>2428.0000000000009</v>
      </c>
      <c r="G302" s="180">
        <f t="shared" si="8"/>
        <v>2428.0000000000009</v>
      </c>
      <c r="H302" s="181">
        <f t="shared" si="9"/>
        <v>1</v>
      </c>
    </row>
    <row r="303" spans="2:8">
      <c r="B303" s="186" t="s">
        <v>151</v>
      </c>
      <c r="C303" s="183" t="s">
        <v>125</v>
      </c>
      <c r="D303" s="183" t="s">
        <v>124</v>
      </c>
      <c r="E303" s="185">
        <v>2236</v>
      </c>
      <c r="F303" s="185">
        <v>2914.0000000000036</v>
      </c>
      <c r="G303" s="180">
        <f t="shared" si="8"/>
        <v>2914.0000000000036</v>
      </c>
      <c r="H303" s="181">
        <f t="shared" si="9"/>
        <v>1</v>
      </c>
    </row>
    <row r="304" spans="2:8">
      <c r="B304" s="186" t="s">
        <v>151</v>
      </c>
      <c r="C304" s="183" t="s">
        <v>125</v>
      </c>
      <c r="D304" s="183" t="s">
        <v>124</v>
      </c>
      <c r="E304" s="185">
        <v>1059</v>
      </c>
      <c r="F304" s="185">
        <v>1795.9999999999986</v>
      </c>
      <c r="G304" s="180">
        <f t="shared" si="8"/>
        <v>1795.9999999999986</v>
      </c>
      <c r="H304" s="181">
        <f t="shared" si="9"/>
        <v>1</v>
      </c>
    </row>
    <row r="305" spans="2:8">
      <c r="B305" s="186" t="s">
        <v>151</v>
      </c>
      <c r="C305" s="183" t="s">
        <v>125</v>
      </c>
      <c r="D305" s="183" t="s">
        <v>11</v>
      </c>
      <c r="E305" s="185">
        <v>578.00000000000045</v>
      </c>
      <c r="F305" s="185">
        <v>903</v>
      </c>
      <c r="G305" s="180">
        <f t="shared" si="8"/>
        <v>903</v>
      </c>
      <c r="H305" s="181">
        <f t="shared" si="9"/>
        <v>1</v>
      </c>
    </row>
    <row r="306" spans="2:8">
      <c r="B306" s="186" t="s">
        <v>151</v>
      </c>
      <c r="C306" s="183" t="s">
        <v>125</v>
      </c>
      <c r="D306" s="183" t="s">
        <v>123</v>
      </c>
      <c r="E306" s="185">
        <v>1303.9999999999966</v>
      </c>
      <c r="F306" s="185">
        <v>2041.999999999995</v>
      </c>
      <c r="G306" s="180">
        <f t="shared" si="8"/>
        <v>2041.999999999995</v>
      </c>
      <c r="H306" s="181">
        <f t="shared" si="9"/>
        <v>1</v>
      </c>
    </row>
    <row r="307" spans="2:8">
      <c r="B307" s="186" t="s">
        <v>151</v>
      </c>
      <c r="C307" s="183" t="s">
        <v>125</v>
      </c>
      <c r="D307" s="183" t="s">
        <v>124</v>
      </c>
      <c r="E307" s="185">
        <v>838</v>
      </c>
      <c r="F307" s="185">
        <v>675.00000000000045</v>
      </c>
      <c r="G307" s="180">
        <f t="shared" si="8"/>
        <v>838</v>
      </c>
      <c r="H307" s="181">
        <f t="shared" si="9"/>
        <v>0.80548926014319866</v>
      </c>
    </row>
    <row r="308" spans="2:8">
      <c r="B308" s="186" t="s">
        <v>151</v>
      </c>
      <c r="C308" s="183" t="s">
        <v>125</v>
      </c>
      <c r="D308" s="183" t="s">
        <v>124</v>
      </c>
      <c r="E308" s="185">
        <v>985.00000000000023</v>
      </c>
      <c r="F308" s="185">
        <v>154.99999999999997</v>
      </c>
      <c r="G308" s="180">
        <f t="shared" si="8"/>
        <v>985.00000000000023</v>
      </c>
      <c r="H308" s="181">
        <f t="shared" si="9"/>
        <v>0.1573604060913705</v>
      </c>
    </row>
    <row r="309" spans="2:8">
      <c r="B309" s="186" t="s">
        <v>151</v>
      </c>
      <c r="C309" s="183" t="s">
        <v>125</v>
      </c>
      <c r="D309" s="183" t="s">
        <v>123</v>
      </c>
      <c r="E309" s="185">
        <v>50.000000000000099</v>
      </c>
      <c r="F309" s="185">
        <v>77</v>
      </c>
      <c r="G309" s="180">
        <f t="shared" si="8"/>
        <v>77</v>
      </c>
      <c r="H309" s="181">
        <f t="shared" si="9"/>
        <v>1</v>
      </c>
    </row>
    <row r="310" spans="2:8">
      <c r="B310" s="186" t="s">
        <v>151</v>
      </c>
      <c r="C310" s="183" t="s">
        <v>125</v>
      </c>
      <c r="D310" s="183" t="s">
        <v>123</v>
      </c>
      <c r="E310" s="185">
        <v>713.00000000000102</v>
      </c>
      <c r="F310" s="185">
        <v>1076</v>
      </c>
      <c r="G310" s="180">
        <f t="shared" si="8"/>
        <v>1076</v>
      </c>
      <c r="H310" s="181">
        <f t="shared" si="9"/>
        <v>1</v>
      </c>
    </row>
    <row r="311" spans="2:8">
      <c r="B311" s="186" t="s">
        <v>151</v>
      </c>
      <c r="C311" s="183" t="s">
        <v>125</v>
      </c>
      <c r="D311" s="183" t="s">
        <v>231</v>
      </c>
      <c r="E311" s="185">
        <v>1101.0000000000045</v>
      </c>
      <c r="F311" s="185">
        <v>1726.0000000000005</v>
      </c>
      <c r="G311" s="180">
        <f t="shared" si="8"/>
        <v>1726.0000000000005</v>
      </c>
      <c r="H311" s="181">
        <f t="shared" si="9"/>
        <v>1</v>
      </c>
    </row>
    <row r="312" spans="2:8">
      <c r="B312" s="186" t="s">
        <v>151</v>
      </c>
      <c r="C312" s="183" t="s">
        <v>125</v>
      </c>
      <c r="D312" s="183" t="s">
        <v>122</v>
      </c>
      <c r="E312" s="185">
        <v>5779</v>
      </c>
      <c r="F312" s="185">
        <v>8979.9999999999891</v>
      </c>
      <c r="G312" s="180">
        <f t="shared" si="8"/>
        <v>8979.9999999999891</v>
      </c>
      <c r="H312" s="181">
        <f t="shared" si="9"/>
        <v>1</v>
      </c>
    </row>
    <row r="313" spans="2:8">
      <c r="B313" s="186" t="s">
        <v>151</v>
      </c>
      <c r="C313" s="183" t="s">
        <v>125</v>
      </c>
      <c r="D313" s="183" t="s">
        <v>124</v>
      </c>
      <c r="E313" s="185">
        <v>6421.9999999999945</v>
      </c>
      <c r="F313" s="185">
        <v>8489.9999999999982</v>
      </c>
      <c r="G313" s="180">
        <f t="shared" si="8"/>
        <v>8489.9999999999982</v>
      </c>
      <c r="H313" s="181">
        <f t="shared" si="9"/>
        <v>1</v>
      </c>
    </row>
    <row r="314" spans="2:8">
      <c r="B314" s="186" t="s">
        <v>151</v>
      </c>
      <c r="C314" s="183" t="s">
        <v>125</v>
      </c>
      <c r="D314" s="183" t="s">
        <v>122</v>
      </c>
      <c r="E314" s="185">
        <v>280598.99999999965</v>
      </c>
      <c r="F314" s="185">
        <v>274450</v>
      </c>
      <c r="G314" s="180">
        <f t="shared" si="8"/>
        <v>280598.99999999965</v>
      </c>
      <c r="H314" s="181">
        <f t="shared" si="9"/>
        <v>0.97808616566702067</v>
      </c>
    </row>
    <row r="315" spans="2:8">
      <c r="B315" s="186" t="s">
        <v>151</v>
      </c>
      <c r="C315" s="183" t="s">
        <v>125</v>
      </c>
      <c r="D315" s="183" t="s">
        <v>123</v>
      </c>
      <c r="E315" s="185">
        <v>3336.000000000005</v>
      </c>
      <c r="F315" s="185">
        <v>5309</v>
      </c>
      <c r="G315" s="180">
        <f t="shared" si="8"/>
        <v>5309</v>
      </c>
      <c r="H315" s="181">
        <f t="shared" si="9"/>
        <v>1</v>
      </c>
    </row>
    <row r="316" spans="2:8">
      <c r="B316" s="186" t="s">
        <v>151</v>
      </c>
      <c r="C316" s="183" t="s">
        <v>125</v>
      </c>
      <c r="D316" s="183" t="s">
        <v>123</v>
      </c>
      <c r="E316" s="185">
        <v>20679</v>
      </c>
      <c r="F316" s="185">
        <v>23417.999999999971</v>
      </c>
      <c r="G316" s="180">
        <f t="shared" si="8"/>
        <v>23417.999999999971</v>
      </c>
      <c r="H316" s="181">
        <f t="shared" si="9"/>
        <v>1</v>
      </c>
    </row>
    <row r="317" spans="2:8">
      <c r="B317" s="186" t="s">
        <v>151</v>
      </c>
      <c r="C317" s="183" t="s">
        <v>125</v>
      </c>
      <c r="D317" s="183" t="s">
        <v>126</v>
      </c>
      <c r="E317" s="185">
        <v>480</v>
      </c>
      <c r="F317" s="185">
        <v>738</v>
      </c>
      <c r="G317" s="180">
        <f t="shared" si="8"/>
        <v>738</v>
      </c>
      <c r="H317" s="181">
        <f t="shared" si="9"/>
        <v>1</v>
      </c>
    </row>
    <row r="318" spans="2:8">
      <c r="B318" s="186" t="s">
        <v>151</v>
      </c>
      <c r="C318" s="183" t="s">
        <v>125</v>
      </c>
      <c r="D318" s="183" t="s">
        <v>123</v>
      </c>
      <c r="E318" s="185">
        <v>523</v>
      </c>
      <c r="F318" s="185">
        <v>810</v>
      </c>
      <c r="G318" s="180">
        <f t="shared" si="8"/>
        <v>810</v>
      </c>
      <c r="H318" s="181">
        <f t="shared" si="9"/>
        <v>1</v>
      </c>
    </row>
    <row r="319" spans="2:8">
      <c r="B319" s="186" t="s">
        <v>151</v>
      </c>
      <c r="C319" s="183" t="s">
        <v>125</v>
      </c>
      <c r="D319" s="183" t="s">
        <v>124</v>
      </c>
      <c r="E319" s="185">
        <v>1685.999999999995</v>
      </c>
      <c r="F319" s="185">
        <v>2545</v>
      </c>
      <c r="G319" s="180">
        <f t="shared" si="8"/>
        <v>2545</v>
      </c>
      <c r="H319" s="181">
        <f t="shared" si="9"/>
        <v>1</v>
      </c>
    </row>
    <row r="320" spans="2:8">
      <c r="B320" s="186" t="s">
        <v>151</v>
      </c>
      <c r="C320" s="183" t="s">
        <v>125</v>
      </c>
      <c r="D320" s="183" t="s">
        <v>123</v>
      </c>
      <c r="E320" s="185">
        <v>1075</v>
      </c>
      <c r="F320" s="185">
        <v>1624.0000000000007</v>
      </c>
      <c r="G320" s="180">
        <f t="shared" si="8"/>
        <v>1624.0000000000007</v>
      </c>
      <c r="H320" s="181">
        <f t="shared" si="9"/>
        <v>1</v>
      </c>
    </row>
    <row r="321" spans="2:8">
      <c r="B321" s="186" t="s">
        <v>151</v>
      </c>
      <c r="C321" s="183" t="s">
        <v>125</v>
      </c>
      <c r="D321" s="183" t="s">
        <v>123</v>
      </c>
      <c r="E321" s="185">
        <v>32607.999999999982</v>
      </c>
      <c r="F321" s="185">
        <v>50181.000000000007</v>
      </c>
      <c r="G321" s="180">
        <f t="shared" si="8"/>
        <v>50181.000000000007</v>
      </c>
      <c r="H321" s="181">
        <f t="shared" si="9"/>
        <v>1</v>
      </c>
    </row>
    <row r="322" spans="2:8">
      <c r="B322" s="186" t="s">
        <v>151</v>
      </c>
      <c r="C322" s="183" t="s">
        <v>125</v>
      </c>
      <c r="D322" s="183" t="s">
        <v>124</v>
      </c>
      <c r="E322" s="185">
        <v>3367.9999999999986</v>
      </c>
      <c r="F322" s="185">
        <v>5442.0000000000018</v>
      </c>
      <c r="G322" s="180">
        <f t="shared" si="8"/>
        <v>5442.0000000000018</v>
      </c>
      <c r="H322" s="181">
        <f t="shared" si="9"/>
        <v>1</v>
      </c>
    </row>
    <row r="323" spans="2:8">
      <c r="B323" s="186" t="s">
        <v>151</v>
      </c>
      <c r="C323" s="183" t="s">
        <v>125</v>
      </c>
      <c r="D323" s="183" t="s">
        <v>121</v>
      </c>
      <c r="E323" s="185">
        <v>18283.00000000004</v>
      </c>
      <c r="F323" s="185">
        <v>28320.00000000004</v>
      </c>
      <c r="G323" s="180">
        <f t="shared" si="8"/>
        <v>28320.00000000004</v>
      </c>
      <c r="H323" s="181">
        <f t="shared" si="9"/>
        <v>1</v>
      </c>
    </row>
    <row r="324" spans="2:8">
      <c r="B324" s="186" t="s">
        <v>151</v>
      </c>
      <c r="C324" s="183" t="s">
        <v>125</v>
      </c>
      <c r="D324" s="183" t="s">
        <v>124</v>
      </c>
      <c r="E324" s="185">
        <v>2945.999999999995</v>
      </c>
      <c r="F324" s="185">
        <v>3030.9999999999986</v>
      </c>
      <c r="G324" s="180">
        <f t="shared" si="8"/>
        <v>3030.9999999999986</v>
      </c>
      <c r="H324" s="181">
        <f t="shared" si="9"/>
        <v>1</v>
      </c>
    </row>
    <row r="325" spans="2:8">
      <c r="B325" s="186" t="s">
        <v>151</v>
      </c>
      <c r="C325" s="183" t="s">
        <v>125</v>
      </c>
      <c r="D325" s="183" t="s">
        <v>122</v>
      </c>
      <c r="E325" s="185">
        <v>1362.0000000000041</v>
      </c>
      <c r="F325" s="185">
        <v>2123.0000000000027</v>
      </c>
      <c r="G325" s="180">
        <f t="shared" si="8"/>
        <v>2123.0000000000027</v>
      </c>
      <c r="H325" s="181">
        <f t="shared" si="9"/>
        <v>1</v>
      </c>
    </row>
    <row r="326" spans="2:8">
      <c r="B326" s="186" t="s">
        <v>151</v>
      </c>
      <c r="C326" s="183" t="s">
        <v>125</v>
      </c>
      <c r="D326" s="183" t="s">
        <v>122</v>
      </c>
      <c r="E326" s="185">
        <v>19401.000000000015</v>
      </c>
      <c r="F326" s="185">
        <v>9369.0000000000018</v>
      </c>
      <c r="G326" s="180">
        <f t="shared" ref="G326:G389" si="10">IF(ABS(F326)&gt;ABS(E326),ABS(F326),ABS(E326))</f>
        <v>19401.000000000015</v>
      </c>
      <c r="H326" s="181">
        <f t="shared" ref="H326:H389" si="11">IF(G326&lt;&gt;0,IF(ABS(F326)&gt;=G326,1,ABS(F326/G326)),0)</f>
        <v>0.48291325189423201</v>
      </c>
    </row>
    <row r="327" spans="2:8">
      <c r="B327" s="186" t="s">
        <v>151</v>
      </c>
      <c r="C327" s="183" t="s">
        <v>125</v>
      </c>
      <c r="D327" s="183" t="s">
        <v>123</v>
      </c>
      <c r="E327" s="185">
        <v>13017.999999999964</v>
      </c>
      <c r="F327" s="185">
        <v>20008.999999999996</v>
      </c>
      <c r="G327" s="180">
        <f t="shared" si="10"/>
        <v>20008.999999999996</v>
      </c>
      <c r="H327" s="181">
        <f t="shared" si="11"/>
        <v>1</v>
      </c>
    </row>
    <row r="328" spans="2:8">
      <c r="B328" s="186" t="s">
        <v>151</v>
      </c>
      <c r="C328" s="183" t="s">
        <v>125</v>
      </c>
      <c r="D328" s="183" t="s">
        <v>123</v>
      </c>
      <c r="E328" s="185">
        <v>779.00000000000011</v>
      </c>
      <c r="F328" s="185">
        <v>1217.9999999999998</v>
      </c>
      <c r="G328" s="180">
        <f t="shared" si="10"/>
        <v>1217.9999999999998</v>
      </c>
      <c r="H328" s="181">
        <f t="shared" si="11"/>
        <v>1</v>
      </c>
    </row>
    <row r="329" spans="2:8">
      <c r="B329" s="186" t="s">
        <v>151</v>
      </c>
      <c r="C329" s="183" t="s">
        <v>125</v>
      </c>
      <c r="D329" s="183" t="s">
        <v>124</v>
      </c>
      <c r="E329" s="185">
        <v>357.00000000000028</v>
      </c>
      <c r="F329" s="185">
        <v>156.99999999999997</v>
      </c>
      <c r="G329" s="180">
        <f t="shared" si="10"/>
        <v>357.00000000000028</v>
      </c>
      <c r="H329" s="181">
        <f t="shared" si="11"/>
        <v>0.43977591036414521</v>
      </c>
    </row>
    <row r="330" spans="2:8">
      <c r="B330" s="186" t="s">
        <v>151</v>
      </c>
      <c r="C330" s="183" t="s">
        <v>125</v>
      </c>
      <c r="D330" s="183" t="s">
        <v>124</v>
      </c>
      <c r="E330" s="185">
        <v>881</v>
      </c>
      <c r="F330" s="185">
        <v>1067.9999999999991</v>
      </c>
      <c r="G330" s="180">
        <f t="shared" si="10"/>
        <v>1067.9999999999991</v>
      </c>
      <c r="H330" s="181">
        <f t="shared" si="11"/>
        <v>1</v>
      </c>
    </row>
    <row r="331" spans="2:8">
      <c r="B331" s="186" t="s">
        <v>151</v>
      </c>
      <c r="C331" s="183" t="s">
        <v>125</v>
      </c>
      <c r="D331" s="183" t="s">
        <v>123</v>
      </c>
      <c r="E331" s="185">
        <v>4013.9999999999964</v>
      </c>
      <c r="F331" s="185">
        <v>6297.0000000000045</v>
      </c>
      <c r="G331" s="180">
        <f t="shared" si="10"/>
        <v>6297.0000000000045</v>
      </c>
      <c r="H331" s="181">
        <f t="shared" si="11"/>
        <v>1</v>
      </c>
    </row>
    <row r="332" spans="2:8">
      <c r="B332" s="186" t="s">
        <v>151</v>
      </c>
      <c r="C332" s="183" t="s">
        <v>125</v>
      </c>
      <c r="D332" s="183" t="s">
        <v>124</v>
      </c>
      <c r="E332" s="185">
        <v>5168.9999999999982</v>
      </c>
      <c r="F332" s="185">
        <v>6109.0000000000018</v>
      </c>
      <c r="G332" s="180">
        <f t="shared" si="10"/>
        <v>6109.0000000000018</v>
      </c>
      <c r="H332" s="181">
        <f t="shared" si="11"/>
        <v>1</v>
      </c>
    </row>
    <row r="333" spans="2:8">
      <c r="B333" s="186" t="s">
        <v>151</v>
      </c>
      <c r="C333" s="183" t="s">
        <v>125</v>
      </c>
      <c r="D333" s="183" t="s">
        <v>122</v>
      </c>
      <c r="E333" s="185">
        <v>8391.0000000000036</v>
      </c>
      <c r="F333" s="185">
        <v>12671.000000000009</v>
      </c>
      <c r="G333" s="180">
        <f t="shared" si="10"/>
        <v>12671.000000000009</v>
      </c>
      <c r="H333" s="181">
        <f t="shared" si="11"/>
        <v>1</v>
      </c>
    </row>
    <row r="334" spans="2:8">
      <c r="B334" s="186" t="s">
        <v>151</v>
      </c>
      <c r="C334" s="183" t="s">
        <v>125</v>
      </c>
      <c r="D334" s="183" t="s">
        <v>124</v>
      </c>
      <c r="E334" s="185">
        <v>2150.0000000000009</v>
      </c>
      <c r="F334" s="185">
        <v>407.00000000000023</v>
      </c>
      <c r="G334" s="180">
        <f t="shared" si="10"/>
        <v>2150.0000000000009</v>
      </c>
      <c r="H334" s="181">
        <f t="shared" si="11"/>
        <v>0.18930232558139537</v>
      </c>
    </row>
    <row r="335" spans="2:8">
      <c r="B335" s="186" t="s">
        <v>151</v>
      </c>
      <c r="C335" s="183" t="s">
        <v>125</v>
      </c>
      <c r="D335" s="183" t="s">
        <v>124</v>
      </c>
      <c r="E335" s="185">
        <v>1039</v>
      </c>
      <c r="F335" s="185">
        <v>1604</v>
      </c>
      <c r="G335" s="180">
        <f t="shared" si="10"/>
        <v>1604</v>
      </c>
      <c r="H335" s="181">
        <f t="shared" si="11"/>
        <v>1</v>
      </c>
    </row>
    <row r="336" spans="2:8">
      <c r="B336" s="186" t="s">
        <v>151</v>
      </c>
      <c r="C336" s="183" t="s">
        <v>125</v>
      </c>
      <c r="D336" s="183" t="s">
        <v>123</v>
      </c>
      <c r="E336" s="185">
        <v>6574.9999999999945</v>
      </c>
      <c r="F336" s="185">
        <v>662</v>
      </c>
      <c r="G336" s="180">
        <f t="shared" si="10"/>
        <v>6574.9999999999945</v>
      </c>
      <c r="H336" s="181">
        <f t="shared" si="11"/>
        <v>0.10068441064638792</v>
      </c>
    </row>
    <row r="337" spans="2:8">
      <c r="B337" s="186" t="s">
        <v>151</v>
      </c>
      <c r="C337" s="183" t="s">
        <v>125</v>
      </c>
      <c r="D337" s="183" t="s">
        <v>124</v>
      </c>
      <c r="E337" s="185">
        <v>3002.0000000000009</v>
      </c>
      <c r="F337" s="185">
        <v>4532.9999999999982</v>
      </c>
      <c r="G337" s="180">
        <f t="shared" si="10"/>
        <v>4532.9999999999982</v>
      </c>
      <c r="H337" s="181">
        <f t="shared" si="11"/>
        <v>1</v>
      </c>
    </row>
    <row r="338" spans="2:8">
      <c r="B338" s="186" t="s">
        <v>151</v>
      </c>
      <c r="C338" s="183" t="s">
        <v>125</v>
      </c>
      <c r="D338" s="183" t="s">
        <v>123</v>
      </c>
      <c r="E338" s="185">
        <v>3329</v>
      </c>
      <c r="F338" s="185">
        <v>5501</v>
      </c>
      <c r="G338" s="180">
        <f t="shared" si="10"/>
        <v>5501</v>
      </c>
      <c r="H338" s="181">
        <f t="shared" si="11"/>
        <v>1</v>
      </c>
    </row>
    <row r="339" spans="2:8">
      <c r="B339" s="186" t="s">
        <v>151</v>
      </c>
      <c r="C339" s="183" t="s">
        <v>125</v>
      </c>
      <c r="D339" s="183" t="s">
        <v>124</v>
      </c>
      <c r="E339" s="185">
        <v>25000.000000000022</v>
      </c>
      <c r="F339" s="185">
        <v>39142.000000000029</v>
      </c>
      <c r="G339" s="180">
        <f t="shared" si="10"/>
        <v>39142.000000000029</v>
      </c>
      <c r="H339" s="181">
        <f t="shared" si="11"/>
        <v>1</v>
      </c>
    </row>
    <row r="340" spans="2:8">
      <c r="B340" s="186" t="s">
        <v>151</v>
      </c>
      <c r="C340" s="183" t="s">
        <v>125</v>
      </c>
      <c r="D340" s="183" t="s">
        <v>124</v>
      </c>
      <c r="E340" s="185">
        <v>462</v>
      </c>
      <c r="F340" s="185">
        <v>668</v>
      </c>
      <c r="G340" s="180">
        <f t="shared" si="10"/>
        <v>668</v>
      </c>
      <c r="H340" s="181">
        <f t="shared" si="11"/>
        <v>1</v>
      </c>
    </row>
    <row r="341" spans="2:8">
      <c r="B341" s="186" t="s">
        <v>151</v>
      </c>
      <c r="C341" s="183" t="s">
        <v>125</v>
      </c>
      <c r="D341" s="183" t="s">
        <v>124</v>
      </c>
      <c r="E341" s="185">
        <v>3468</v>
      </c>
      <c r="F341" s="185">
        <v>5430.9999999999945</v>
      </c>
      <c r="G341" s="180">
        <f t="shared" si="10"/>
        <v>5430.9999999999945</v>
      </c>
      <c r="H341" s="181">
        <f t="shared" si="11"/>
        <v>1</v>
      </c>
    </row>
    <row r="342" spans="2:8">
      <c r="B342" s="186" t="s">
        <v>151</v>
      </c>
      <c r="C342" s="183" t="s">
        <v>125</v>
      </c>
      <c r="D342" s="183" t="s">
        <v>121</v>
      </c>
      <c r="E342" s="185">
        <v>2044</v>
      </c>
      <c r="F342" s="185">
        <v>1748.0000000000009</v>
      </c>
      <c r="G342" s="180">
        <f t="shared" si="10"/>
        <v>2044</v>
      </c>
      <c r="H342" s="181">
        <f t="shared" si="11"/>
        <v>0.85518590998043098</v>
      </c>
    </row>
    <row r="343" spans="2:8">
      <c r="B343" s="186" t="s">
        <v>151</v>
      </c>
      <c r="C343" s="183" t="s">
        <v>125</v>
      </c>
      <c r="D343" s="183" t="s">
        <v>124</v>
      </c>
      <c r="E343" s="185">
        <v>888</v>
      </c>
      <c r="F343" s="185">
        <v>1377.9999999999991</v>
      </c>
      <c r="G343" s="180">
        <f t="shared" si="10"/>
        <v>1377.9999999999991</v>
      </c>
      <c r="H343" s="181">
        <f t="shared" si="11"/>
        <v>1</v>
      </c>
    </row>
    <row r="344" spans="2:8">
      <c r="B344" s="186" t="s">
        <v>151</v>
      </c>
      <c r="C344" s="183" t="s">
        <v>125</v>
      </c>
      <c r="D344" s="183" t="s">
        <v>122</v>
      </c>
      <c r="E344" s="185">
        <v>1856.9999999999982</v>
      </c>
      <c r="F344" s="185">
        <v>2803.0000000000041</v>
      </c>
      <c r="G344" s="180">
        <f t="shared" si="10"/>
        <v>2803.0000000000041</v>
      </c>
      <c r="H344" s="181">
        <f t="shared" si="11"/>
        <v>1</v>
      </c>
    </row>
    <row r="345" spans="2:8">
      <c r="B345" s="186" t="s">
        <v>151</v>
      </c>
      <c r="C345" s="183" t="s">
        <v>125</v>
      </c>
      <c r="D345" s="183" t="s">
        <v>123</v>
      </c>
      <c r="E345" s="185">
        <v>614</v>
      </c>
      <c r="F345" s="185">
        <v>927</v>
      </c>
      <c r="G345" s="180">
        <f t="shared" si="10"/>
        <v>927</v>
      </c>
      <c r="H345" s="181">
        <f t="shared" si="11"/>
        <v>1</v>
      </c>
    </row>
    <row r="346" spans="2:8">
      <c r="B346" s="186" t="s">
        <v>151</v>
      </c>
      <c r="C346" s="183" t="s">
        <v>125</v>
      </c>
      <c r="D346" s="183" t="s">
        <v>124</v>
      </c>
      <c r="E346" s="185">
        <v>1706.0000000000011</v>
      </c>
      <c r="F346" s="185">
        <v>2674.9999999999995</v>
      </c>
      <c r="G346" s="180">
        <f t="shared" si="10"/>
        <v>2674.9999999999995</v>
      </c>
      <c r="H346" s="181">
        <f t="shared" si="11"/>
        <v>1</v>
      </c>
    </row>
    <row r="347" spans="2:8">
      <c r="B347" s="186" t="s">
        <v>151</v>
      </c>
      <c r="C347" s="183" t="s">
        <v>125</v>
      </c>
      <c r="D347" s="183" t="s">
        <v>124</v>
      </c>
      <c r="E347" s="185">
        <v>203.99999999999949</v>
      </c>
      <c r="F347" s="185">
        <v>315.99999999999972</v>
      </c>
      <c r="G347" s="180">
        <f t="shared" si="10"/>
        <v>315.99999999999972</v>
      </c>
      <c r="H347" s="181">
        <f t="shared" si="11"/>
        <v>1</v>
      </c>
    </row>
    <row r="348" spans="2:8">
      <c r="B348" s="186" t="s">
        <v>151</v>
      </c>
      <c r="C348" s="183" t="s">
        <v>125</v>
      </c>
      <c r="D348" s="183" t="s">
        <v>124</v>
      </c>
      <c r="E348" s="185">
        <v>5127</v>
      </c>
      <c r="F348" s="185">
        <v>6122.9999999999955</v>
      </c>
      <c r="G348" s="180">
        <f t="shared" si="10"/>
        <v>6122.9999999999955</v>
      </c>
      <c r="H348" s="181">
        <f t="shared" si="11"/>
        <v>1</v>
      </c>
    </row>
    <row r="349" spans="2:8">
      <c r="B349" s="186" t="s">
        <v>151</v>
      </c>
      <c r="C349" s="183" t="s">
        <v>125</v>
      </c>
      <c r="D349" s="183" t="s">
        <v>124</v>
      </c>
      <c r="E349" s="185">
        <v>20.999999999999957</v>
      </c>
      <c r="F349" s="185">
        <v>32.000000000000014</v>
      </c>
      <c r="G349" s="180">
        <f t="shared" si="10"/>
        <v>32.000000000000014</v>
      </c>
      <c r="H349" s="181">
        <f t="shared" si="11"/>
        <v>1</v>
      </c>
    </row>
    <row r="350" spans="2:8">
      <c r="B350" s="186" t="s">
        <v>151</v>
      </c>
      <c r="C350" s="183" t="s">
        <v>125</v>
      </c>
      <c r="D350" s="183" t="s">
        <v>126</v>
      </c>
      <c r="E350" s="185">
        <v>2742.0000000000027</v>
      </c>
      <c r="F350" s="185">
        <v>4139.9999999999955</v>
      </c>
      <c r="G350" s="180">
        <f t="shared" si="10"/>
        <v>4139.9999999999955</v>
      </c>
      <c r="H350" s="181">
        <f t="shared" si="11"/>
        <v>1</v>
      </c>
    </row>
    <row r="351" spans="2:8">
      <c r="B351" s="186" t="s">
        <v>151</v>
      </c>
      <c r="C351" s="183" t="s">
        <v>125</v>
      </c>
      <c r="D351" s="183" t="s">
        <v>123</v>
      </c>
      <c r="E351" s="185">
        <v>4734</v>
      </c>
      <c r="F351" s="185">
        <v>7947</v>
      </c>
      <c r="G351" s="180">
        <f t="shared" si="10"/>
        <v>7947</v>
      </c>
      <c r="H351" s="181">
        <f t="shared" si="11"/>
        <v>1</v>
      </c>
    </row>
    <row r="352" spans="2:8">
      <c r="B352" s="186" t="s">
        <v>151</v>
      </c>
      <c r="C352" s="183" t="s">
        <v>125</v>
      </c>
      <c r="D352" s="183" t="s">
        <v>126</v>
      </c>
      <c r="E352" s="185">
        <v>1454.0000000000005</v>
      </c>
      <c r="F352" s="185">
        <v>2269.0000000000032</v>
      </c>
      <c r="G352" s="180">
        <f t="shared" si="10"/>
        <v>2269.0000000000032</v>
      </c>
      <c r="H352" s="181">
        <f t="shared" si="11"/>
        <v>1</v>
      </c>
    </row>
    <row r="353" spans="2:8">
      <c r="B353" s="186" t="s">
        <v>151</v>
      </c>
      <c r="C353" s="183" t="s">
        <v>125</v>
      </c>
      <c r="D353" s="183" t="s">
        <v>122</v>
      </c>
      <c r="E353" s="185">
        <v>447.9999999999996</v>
      </c>
      <c r="F353" s="185">
        <v>702.00000000000023</v>
      </c>
      <c r="G353" s="180">
        <f t="shared" si="10"/>
        <v>702.00000000000023</v>
      </c>
      <c r="H353" s="181">
        <f t="shared" si="11"/>
        <v>1</v>
      </c>
    </row>
    <row r="354" spans="2:8">
      <c r="B354" s="186" t="s">
        <v>151</v>
      </c>
      <c r="C354" s="183" t="s">
        <v>125</v>
      </c>
      <c r="D354" s="183" t="s">
        <v>122</v>
      </c>
      <c r="E354" s="185">
        <v>63</v>
      </c>
      <c r="F354" s="185">
        <v>97</v>
      </c>
      <c r="G354" s="180">
        <f t="shared" si="10"/>
        <v>97</v>
      </c>
      <c r="H354" s="181">
        <f t="shared" si="11"/>
        <v>1</v>
      </c>
    </row>
    <row r="355" spans="2:8">
      <c r="B355" s="186" t="s">
        <v>151</v>
      </c>
      <c r="C355" s="183" t="s">
        <v>125</v>
      </c>
      <c r="D355" s="183" t="s">
        <v>123</v>
      </c>
      <c r="E355" s="185">
        <v>1545.999999999995</v>
      </c>
      <c r="F355" s="185">
        <v>2410.0000000000055</v>
      </c>
      <c r="G355" s="180">
        <f t="shared" si="10"/>
        <v>2410.0000000000055</v>
      </c>
      <c r="H355" s="181">
        <f t="shared" si="11"/>
        <v>1</v>
      </c>
    </row>
    <row r="356" spans="2:8">
      <c r="B356" s="186" t="s">
        <v>151</v>
      </c>
      <c r="C356" s="183" t="s">
        <v>125</v>
      </c>
      <c r="D356" s="183" t="s">
        <v>122</v>
      </c>
      <c r="E356" s="185">
        <v>8484.9999999999909</v>
      </c>
      <c r="F356" s="185">
        <v>14155</v>
      </c>
      <c r="G356" s="180">
        <f t="shared" si="10"/>
        <v>14155</v>
      </c>
      <c r="H356" s="181">
        <f t="shared" si="11"/>
        <v>1</v>
      </c>
    </row>
    <row r="357" spans="2:8">
      <c r="B357" s="186" t="s">
        <v>151</v>
      </c>
      <c r="C357" s="183" t="s">
        <v>125</v>
      </c>
      <c r="D357" s="183" t="s">
        <v>124</v>
      </c>
      <c r="E357" s="185">
        <v>7146.0000000000036</v>
      </c>
      <c r="F357" s="185">
        <v>11202.000000000007</v>
      </c>
      <c r="G357" s="180">
        <f t="shared" si="10"/>
        <v>11202.000000000007</v>
      </c>
      <c r="H357" s="181">
        <f t="shared" si="11"/>
        <v>1</v>
      </c>
    </row>
    <row r="358" spans="2:8">
      <c r="B358" s="186" t="s">
        <v>151</v>
      </c>
      <c r="C358" s="183" t="s">
        <v>125</v>
      </c>
      <c r="D358" s="183" t="s">
        <v>124</v>
      </c>
      <c r="E358" s="185">
        <v>36512.000000000022</v>
      </c>
      <c r="F358" s="185">
        <v>52781.000000000007</v>
      </c>
      <c r="G358" s="180">
        <f t="shared" si="10"/>
        <v>52781.000000000007</v>
      </c>
      <c r="H358" s="181">
        <f t="shared" si="11"/>
        <v>1</v>
      </c>
    </row>
    <row r="359" spans="2:8">
      <c r="B359" s="186" t="s">
        <v>151</v>
      </c>
      <c r="C359" s="183" t="s">
        <v>125</v>
      </c>
      <c r="D359" s="183" t="s">
        <v>123</v>
      </c>
      <c r="E359" s="185">
        <v>5232.0000000000018</v>
      </c>
      <c r="F359" s="185">
        <v>7017.0000000000036</v>
      </c>
      <c r="G359" s="180">
        <f t="shared" si="10"/>
        <v>7017.0000000000036</v>
      </c>
      <c r="H359" s="181">
        <f t="shared" si="11"/>
        <v>1</v>
      </c>
    </row>
    <row r="360" spans="2:8">
      <c r="B360" s="186" t="s">
        <v>151</v>
      </c>
      <c r="C360" s="183" t="s">
        <v>125</v>
      </c>
      <c r="D360" s="183" t="s">
        <v>123</v>
      </c>
      <c r="E360" s="185">
        <v>8780</v>
      </c>
      <c r="F360" s="185">
        <v>11009</v>
      </c>
      <c r="G360" s="180">
        <f t="shared" si="10"/>
        <v>11009</v>
      </c>
      <c r="H360" s="181">
        <f t="shared" si="11"/>
        <v>1</v>
      </c>
    </row>
    <row r="361" spans="2:8">
      <c r="B361" s="186" t="s">
        <v>151</v>
      </c>
      <c r="C361" s="183" t="s">
        <v>125</v>
      </c>
      <c r="D361" s="183" t="s">
        <v>124</v>
      </c>
      <c r="E361" s="185">
        <v>7354.9999999999982</v>
      </c>
      <c r="F361" s="185">
        <v>6110.0000000000018</v>
      </c>
      <c r="G361" s="180">
        <f t="shared" si="10"/>
        <v>7354.9999999999982</v>
      </c>
      <c r="H361" s="181">
        <f t="shared" si="11"/>
        <v>0.83072739632902837</v>
      </c>
    </row>
    <row r="362" spans="2:8">
      <c r="B362" s="186" t="s">
        <v>151</v>
      </c>
      <c r="C362" s="183" t="s">
        <v>125</v>
      </c>
      <c r="D362" s="183" t="s">
        <v>122</v>
      </c>
      <c r="E362" s="185">
        <v>2409.9999999999986</v>
      </c>
      <c r="F362" s="185">
        <v>3806.0000000000023</v>
      </c>
      <c r="G362" s="180">
        <f t="shared" si="10"/>
        <v>3806.0000000000023</v>
      </c>
      <c r="H362" s="181">
        <f t="shared" si="11"/>
        <v>1</v>
      </c>
    </row>
    <row r="363" spans="2:8">
      <c r="B363" s="186" t="s">
        <v>151</v>
      </c>
      <c r="C363" s="183" t="s">
        <v>125</v>
      </c>
      <c r="D363" s="183" t="s">
        <v>11</v>
      </c>
      <c r="E363" s="185">
        <v>9140</v>
      </c>
      <c r="F363" s="185">
        <v>13801</v>
      </c>
      <c r="G363" s="180">
        <f t="shared" si="10"/>
        <v>13801</v>
      </c>
      <c r="H363" s="181">
        <f t="shared" si="11"/>
        <v>1</v>
      </c>
    </row>
    <row r="364" spans="2:8">
      <c r="B364" s="186" t="s">
        <v>151</v>
      </c>
      <c r="C364" s="183" t="s">
        <v>125</v>
      </c>
      <c r="D364" s="183" t="s">
        <v>123</v>
      </c>
      <c r="E364" s="185">
        <v>1231.0000000000002</v>
      </c>
      <c r="F364" s="185">
        <v>1928.0000000000018</v>
      </c>
      <c r="G364" s="180">
        <f t="shared" si="10"/>
        <v>1928.0000000000018</v>
      </c>
      <c r="H364" s="181">
        <f t="shared" si="11"/>
        <v>1</v>
      </c>
    </row>
    <row r="365" spans="2:8">
      <c r="B365" s="186" t="s">
        <v>151</v>
      </c>
      <c r="C365" s="183" t="s">
        <v>125</v>
      </c>
      <c r="D365" s="183" t="s">
        <v>123</v>
      </c>
      <c r="E365" s="185">
        <v>14739.999999999998</v>
      </c>
      <c r="F365" s="185">
        <v>12335.000000000002</v>
      </c>
      <c r="G365" s="180">
        <f t="shared" si="10"/>
        <v>14739.999999999998</v>
      </c>
      <c r="H365" s="181">
        <f t="shared" si="11"/>
        <v>0.8368385345997289</v>
      </c>
    </row>
    <row r="366" spans="2:8">
      <c r="B366" s="186" t="s">
        <v>151</v>
      </c>
      <c r="C366" s="183" t="s">
        <v>125</v>
      </c>
      <c r="D366" s="183" t="s">
        <v>124</v>
      </c>
      <c r="E366" s="185">
        <v>4972</v>
      </c>
      <c r="F366" s="185">
        <v>7713.00000000001</v>
      </c>
      <c r="G366" s="180">
        <f t="shared" si="10"/>
        <v>7713.00000000001</v>
      </c>
      <c r="H366" s="181">
        <f t="shared" si="11"/>
        <v>1</v>
      </c>
    </row>
    <row r="367" spans="2:8">
      <c r="B367" s="186" t="s">
        <v>151</v>
      </c>
      <c r="C367" s="183" t="s">
        <v>125</v>
      </c>
      <c r="D367" s="183" t="s">
        <v>124</v>
      </c>
      <c r="E367" s="185">
        <v>6697</v>
      </c>
      <c r="F367" s="185">
        <v>10447</v>
      </c>
      <c r="G367" s="180">
        <f t="shared" si="10"/>
        <v>10447</v>
      </c>
      <c r="H367" s="181">
        <f t="shared" si="11"/>
        <v>1</v>
      </c>
    </row>
    <row r="368" spans="2:8">
      <c r="B368" s="186" t="s">
        <v>151</v>
      </c>
      <c r="C368" s="183" t="s">
        <v>125</v>
      </c>
      <c r="D368" s="183" t="s">
        <v>123</v>
      </c>
      <c r="E368" s="185">
        <v>341</v>
      </c>
      <c r="F368" s="185">
        <v>568</v>
      </c>
      <c r="G368" s="180">
        <f t="shared" si="10"/>
        <v>568</v>
      </c>
      <c r="H368" s="181">
        <f t="shared" si="11"/>
        <v>1</v>
      </c>
    </row>
    <row r="369" spans="2:8">
      <c r="B369" s="186" t="s">
        <v>151</v>
      </c>
      <c r="C369" s="183" t="s">
        <v>125</v>
      </c>
      <c r="D369" s="183" t="s">
        <v>124</v>
      </c>
      <c r="E369" s="185">
        <v>1260</v>
      </c>
      <c r="F369" s="185">
        <v>2164</v>
      </c>
      <c r="G369" s="180">
        <f t="shared" si="10"/>
        <v>2164</v>
      </c>
      <c r="H369" s="181">
        <f t="shared" si="11"/>
        <v>1</v>
      </c>
    </row>
    <row r="370" spans="2:8">
      <c r="B370" s="186" t="s">
        <v>151</v>
      </c>
      <c r="C370" s="183" t="s">
        <v>125</v>
      </c>
      <c r="D370" s="183" t="s">
        <v>123</v>
      </c>
      <c r="E370" s="185">
        <v>3695</v>
      </c>
      <c r="F370" s="185">
        <v>4985.9999999999955</v>
      </c>
      <c r="G370" s="180">
        <f t="shared" si="10"/>
        <v>4985.9999999999955</v>
      </c>
      <c r="H370" s="181">
        <f t="shared" si="11"/>
        <v>1</v>
      </c>
    </row>
    <row r="371" spans="2:8">
      <c r="B371" s="186" t="s">
        <v>151</v>
      </c>
      <c r="C371" s="183" t="s">
        <v>125</v>
      </c>
      <c r="D371" s="183" t="s">
        <v>124</v>
      </c>
      <c r="E371" s="185">
        <v>99</v>
      </c>
      <c r="F371" s="185">
        <v>414.99999999999949</v>
      </c>
      <c r="G371" s="180">
        <f t="shared" si="10"/>
        <v>414.99999999999949</v>
      </c>
      <c r="H371" s="181">
        <f t="shared" si="11"/>
        <v>1</v>
      </c>
    </row>
    <row r="372" spans="2:8">
      <c r="B372" s="186" t="s">
        <v>151</v>
      </c>
      <c r="C372" s="183" t="s">
        <v>125</v>
      </c>
      <c r="D372" s="183" t="s">
        <v>124</v>
      </c>
      <c r="E372" s="185">
        <v>866</v>
      </c>
      <c r="F372" s="185">
        <v>975</v>
      </c>
      <c r="G372" s="180">
        <f t="shared" si="10"/>
        <v>975</v>
      </c>
      <c r="H372" s="181">
        <f t="shared" si="11"/>
        <v>1</v>
      </c>
    </row>
    <row r="373" spans="2:8">
      <c r="B373" s="186" t="s">
        <v>151</v>
      </c>
      <c r="C373" s="183" t="s">
        <v>125</v>
      </c>
      <c r="D373" s="183" t="s">
        <v>141</v>
      </c>
      <c r="E373" s="185">
        <v>992991</v>
      </c>
      <c r="F373" s="185">
        <v>1244465.000000004</v>
      </c>
      <c r="G373" s="180">
        <f t="shared" si="10"/>
        <v>1244465.000000004</v>
      </c>
      <c r="H373" s="181">
        <f t="shared" si="11"/>
        <v>1</v>
      </c>
    </row>
    <row r="374" spans="2:8">
      <c r="B374" s="186" t="s">
        <v>151</v>
      </c>
      <c r="C374" s="183" t="s">
        <v>125</v>
      </c>
      <c r="D374" s="183" t="s">
        <v>123</v>
      </c>
      <c r="E374" s="185">
        <v>1381</v>
      </c>
      <c r="F374" s="185">
        <v>2115</v>
      </c>
      <c r="G374" s="180">
        <f t="shared" si="10"/>
        <v>2115</v>
      </c>
      <c r="H374" s="181">
        <f t="shared" si="11"/>
        <v>1</v>
      </c>
    </row>
    <row r="375" spans="2:8">
      <c r="B375" s="186" t="s">
        <v>151</v>
      </c>
      <c r="C375" s="183" t="s">
        <v>125</v>
      </c>
      <c r="D375" s="183" t="s">
        <v>122</v>
      </c>
      <c r="E375" s="185">
        <v>816</v>
      </c>
      <c r="F375" s="185">
        <v>1349</v>
      </c>
      <c r="G375" s="180">
        <f t="shared" si="10"/>
        <v>1349</v>
      </c>
      <c r="H375" s="181">
        <f t="shared" si="11"/>
        <v>1</v>
      </c>
    </row>
    <row r="376" spans="2:8">
      <c r="B376" s="186" t="s">
        <v>151</v>
      </c>
      <c r="C376" s="183" t="s">
        <v>125</v>
      </c>
      <c r="D376" s="183" t="s">
        <v>123</v>
      </c>
      <c r="E376" s="185">
        <v>192.0000000000004</v>
      </c>
      <c r="F376" s="185">
        <v>301</v>
      </c>
      <c r="G376" s="180">
        <f t="shared" si="10"/>
        <v>301</v>
      </c>
      <c r="H376" s="181">
        <f t="shared" si="11"/>
        <v>1</v>
      </c>
    </row>
    <row r="377" spans="2:8">
      <c r="B377" s="186" t="s">
        <v>151</v>
      </c>
      <c r="C377" s="183" t="s">
        <v>125</v>
      </c>
      <c r="D377" s="183" t="s">
        <v>124</v>
      </c>
      <c r="E377" s="185">
        <v>586</v>
      </c>
      <c r="F377" s="185">
        <v>904</v>
      </c>
      <c r="G377" s="180">
        <f t="shared" si="10"/>
        <v>904</v>
      </c>
      <c r="H377" s="181">
        <f t="shared" si="11"/>
        <v>1</v>
      </c>
    </row>
    <row r="378" spans="2:8">
      <c r="B378" s="186" t="s">
        <v>151</v>
      </c>
      <c r="C378" s="183" t="s">
        <v>125</v>
      </c>
      <c r="D378" s="183" t="s">
        <v>124</v>
      </c>
      <c r="E378" s="185">
        <v>2747</v>
      </c>
      <c r="F378" s="185">
        <v>4147.9999999999973</v>
      </c>
      <c r="G378" s="180">
        <f t="shared" si="10"/>
        <v>4147.9999999999973</v>
      </c>
      <c r="H378" s="181">
        <f t="shared" si="11"/>
        <v>1</v>
      </c>
    </row>
    <row r="379" spans="2:8">
      <c r="B379" s="186" t="s">
        <v>151</v>
      </c>
      <c r="C379" s="183" t="s">
        <v>125</v>
      </c>
      <c r="D379" s="183" t="s">
        <v>124</v>
      </c>
      <c r="E379" s="185">
        <v>74</v>
      </c>
      <c r="F379" s="185">
        <v>1924</v>
      </c>
      <c r="G379" s="180">
        <f t="shared" si="10"/>
        <v>1924</v>
      </c>
      <c r="H379" s="181">
        <f t="shared" si="11"/>
        <v>1</v>
      </c>
    </row>
    <row r="380" spans="2:8">
      <c r="B380" s="186" t="s">
        <v>151</v>
      </c>
      <c r="C380" s="183" t="s">
        <v>125</v>
      </c>
      <c r="D380" s="183" t="s">
        <v>126</v>
      </c>
      <c r="E380" s="185">
        <v>1053</v>
      </c>
      <c r="F380" s="185">
        <v>1590</v>
      </c>
      <c r="G380" s="180">
        <f t="shared" si="10"/>
        <v>1590</v>
      </c>
      <c r="H380" s="181">
        <f t="shared" si="11"/>
        <v>1</v>
      </c>
    </row>
    <row r="381" spans="2:8">
      <c r="B381" s="186" t="s">
        <v>151</v>
      </c>
      <c r="C381" s="183" t="s">
        <v>125</v>
      </c>
      <c r="D381" s="183" t="s">
        <v>123</v>
      </c>
      <c r="E381" s="185">
        <v>132608.00000000006</v>
      </c>
      <c r="F381" s="185">
        <v>169140.00000000023</v>
      </c>
      <c r="G381" s="180">
        <f t="shared" si="10"/>
        <v>169140.00000000023</v>
      </c>
      <c r="H381" s="181">
        <f t="shared" si="11"/>
        <v>1</v>
      </c>
    </row>
    <row r="382" spans="2:8">
      <c r="B382" s="186" t="s">
        <v>151</v>
      </c>
      <c r="C382" s="183" t="s">
        <v>125</v>
      </c>
      <c r="D382" s="183" t="s">
        <v>124</v>
      </c>
      <c r="E382" s="185">
        <v>9061.0000000000036</v>
      </c>
      <c r="F382" s="185">
        <v>14141</v>
      </c>
      <c r="G382" s="180">
        <f t="shared" si="10"/>
        <v>14141</v>
      </c>
      <c r="H382" s="181">
        <f t="shared" si="11"/>
        <v>1</v>
      </c>
    </row>
    <row r="383" spans="2:8">
      <c r="B383" s="186" t="s">
        <v>151</v>
      </c>
      <c r="C383" s="183" t="s">
        <v>125</v>
      </c>
      <c r="D383" s="183" t="s">
        <v>124</v>
      </c>
      <c r="E383" s="185">
        <v>4897.9999999999964</v>
      </c>
      <c r="F383" s="185">
        <v>7683</v>
      </c>
      <c r="G383" s="180">
        <f t="shared" si="10"/>
        <v>7683</v>
      </c>
      <c r="H383" s="181">
        <f t="shared" si="11"/>
        <v>1</v>
      </c>
    </row>
    <row r="384" spans="2:8">
      <c r="B384" s="186" t="s">
        <v>151</v>
      </c>
      <c r="C384" s="183" t="s">
        <v>125</v>
      </c>
      <c r="D384" s="183" t="s">
        <v>124</v>
      </c>
      <c r="E384" s="185">
        <v>339.99999999999977</v>
      </c>
      <c r="F384" s="185">
        <v>187</v>
      </c>
      <c r="G384" s="180">
        <f t="shared" si="10"/>
        <v>339.99999999999977</v>
      </c>
      <c r="H384" s="181">
        <f t="shared" si="11"/>
        <v>0.55000000000000038</v>
      </c>
    </row>
    <row r="385" spans="2:8">
      <c r="B385" s="186" t="s">
        <v>151</v>
      </c>
      <c r="C385" s="183" t="s">
        <v>125</v>
      </c>
      <c r="D385" s="183" t="s">
        <v>122</v>
      </c>
      <c r="E385" s="185">
        <v>518</v>
      </c>
      <c r="F385" s="185">
        <v>688</v>
      </c>
      <c r="G385" s="180">
        <f t="shared" si="10"/>
        <v>688</v>
      </c>
      <c r="H385" s="181">
        <f t="shared" si="11"/>
        <v>1</v>
      </c>
    </row>
    <row r="386" spans="2:8">
      <c r="B386" s="186" t="s">
        <v>151</v>
      </c>
      <c r="C386" s="183" t="s">
        <v>125</v>
      </c>
      <c r="D386" s="183" t="s">
        <v>122</v>
      </c>
      <c r="E386" s="185">
        <v>536.00000000000023</v>
      </c>
      <c r="F386" s="185">
        <v>595.00000000000023</v>
      </c>
      <c r="G386" s="180">
        <f t="shared" si="10"/>
        <v>595.00000000000023</v>
      </c>
      <c r="H386" s="181">
        <f t="shared" si="11"/>
        <v>1</v>
      </c>
    </row>
    <row r="387" spans="2:8">
      <c r="B387" s="186" t="s">
        <v>151</v>
      </c>
      <c r="C387" s="183" t="s">
        <v>125</v>
      </c>
      <c r="D387" s="183" t="s">
        <v>122</v>
      </c>
      <c r="E387" s="185">
        <v>477.99999999999977</v>
      </c>
      <c r="F387" s="185">
        <v>748.99999999999966</v>
      </c>
      <c r="G387" s="180">
        <f t="shared" si="10"/>
        <v>748.99999999999966</v>
      </c>
      <c r="H387" s="181">
        <f t="shared" si="11"/>
        <v>1</v>
      </c>
    </row>
    <row r="388" spans="2:8">
      <c r="B388" s="186" t="s">
        <v>151</v>
      </c>
      <c r="C388" s="183" t="s">
        <v>125</v>
      </c>
      <c r="D388" s="183" t="s">
        <v>123</v>
      </c>
      <c r="E388" s="185">
        <v>895</v>
      </c>
      <c r="F388" s="185">
        <v>1038</v>
      </c>
      <c r="G388" s="180">
        <f t="shared" si="10"/>
        <v>1038</v>
      </c>
      <c r="H388" s="181">
        <f t="shared" si="11"/>
        <v>1</v>
      </c>
    </row>
    <row r="389" spans="2:8">
      <c r="B389" s="186" t="s">
        <v>151</v>
      </c>
      <c r="C389" s="183" t="s">
        <v>125</v>
      </c>
      <c r="D389" s="183" t="s">
        <v>126</v>
      </c>
      <c r="E389" s="185">
        <v>5165.9999999999945</v>
      </c>
      <c r="F389" s="185">
        <v>8099.9999999999955</v>
      </c>
      <c r="G389" s="180">
        <f t="shared" si="10"/>
        <v>8099.9999999999955</v>
      </c>
      <c r="H389" s="181">
        <f t="shared" si="11"/>
        <v>1</v>
      </c>
    </row>
    <row r="390" spans="2:8">
      <c r="B390" s="186" t="s">
        <v>151</v>
      </c>
      <c r="C390" s="183" t="s">
        <v>125</v>
      </c>
      <c r="D390" s="183" t="s">
        <v>124</v>
      </c>
      <c r="E390" s="185">
        <v>2667.0000000000032</v>
      </c>
      <c r="F390" s="185">
        <v>4140.0000000000009</v>
      </c>
      <c r="G390" s="180">
        <f t="shared" ref="G390:G453" si="12">IF(ABS(F390)&gt;ABS(E390),ABS(F390),ABS(E390))</f>
        <v>4140.0000000000009</v>
      </c>
      <c r="H390" s="181">
        <f t="shared" ref="H390:H453" si="13">IF(G390&lt;&gt;0,IF(ABS(F390)&gt;=G390,1,ABS(F390/G390)),0)</f>
        <v>1</v>
      </c>
    </row>
    <row r="391" spans="2:8">
      <c r="B391" s="186" t="s">
        <v>151</v>
      </c>
      <c r="C391" s="183" t="s">
        <v>125</v>
      </c>
      <c r="D391" s="183" t="s">
        <v>122</v>
      </c>
      <c r="E391" s="185">
        <v>2122</v>
      </c>
      <c r="F391" s="185">
        <v>3513</v>
      </c>
      <c r="G391" s="180">
        <f t="shared" si="12"/>
        <v>3513</v>
      </c>
      <c r="H391" s="181">
        <f t="shared" si="13"/>
        <v>1</v>
      </c>
    </row>
    <row r="392" spans="2:8">
      <c r="B392" s="186" t="s">
        <v>151</v>
      </c>
      <c r="C392" s="183" t="s">
        <v>125</v>
      </c>
      <c r="D392" s="183" t="s">
        <v>124</v>
      </c>
      <c r="E392" s="185">
        <v>439</v>
      </c>
      <c r="F392" s="185">
        <v>749</v>
      </c>
      <c r="G392" s="180">
        <f t="shared" si="12"/>
        <v>749</v>
      </c>
      <c r="H392" s="181">
        <f t="shared" si="13"/>
        <v>1</v>
      </c>
    </row>
    <row r="393" spans="2:8">
      <c r="B393" s="186" t="s">
        <v>151</v>
      </c>
      <c r="C393" s="183" t="s">
        <v>125</v>
      </c>
      <c r="D393" s="183" t="s">
        <v>126</v>
      </c>
      <c r="E393" s="185">
        <v>1399</v>
      </c>
      <c r="F393" s="185">
        <v>1624.0000000000009</v>
      </c>
      <c r="G393" s="180">
        <f t="shared" si="12"/>
        <v>1624.0000000000009</v>
      </c>
      <c r="H393" s="181">
        <f t="shared" si="13"/>
        <v>1</v>
      </c>
    </row>
    <row r="394" spans="2:8">
      <c r="B394" s="186" t="s">
        <v>151</v>
      </c>
      <c r="C394" s="183" t="s">
        <v>125</v>
      </c>
      <c r="D394" s="183" t="s">
        <v>124</v>
      </c>
      <c r="E394" s="185">
        <v>5740.0000000000009</v>
      </c>
      <c r="F394" s="185">
        <v>4731</v>
      </c>
      <c r="G394" s="180">
        <f t="shared" si="12"/>
        <v>5740.0000000000009</v>
      </c>
      <c r="H394" s="181">
        <f t="shared" si="13"/>
        <v>0.82421602787456438</v>
      </c>
    </row>
    <row r="395" spans="2:8">
      <c r="B395" s="186" t="s">
        <v>151</v>
      </c>
      <c r="C395" s="183" t="s">
        <v>125</v>
      </c>
      <c r="D395" s="183" t="s">
        <v>124</v>
      </c>
      <c r="E395" s="185">
        <v>1247</v>
      </c>
      <c r="F395" s="185">
        <v>2093.9999999999991</v>
      </c>
      <c r="G395" s="180">
        <f t="shared" si="12"/>
        <v>2093.9999999999991</v>
      </c>
      <c r="H395" s="181">
        <f t="shared" si="13"/>
        <v>1</v>
      </c>
    </row>
    <row r="396" spans="2:8">
      <c r="B396" s="186" t="s">
        <v>151</v>
      </c>
      <c r="C396" s="183" t="s">
        <v>125</v>
      </c>
      <c r="D396" s="183" t="s">
        <v>124</v>
      </c>
      <c r="E396" s="185">
        <v>29211.999999999971</v>
      </c>
      <c r="F396" s="185">
        <v>25690.000000000022</v>
      </c>
      <c r="G396" s="180">
        <f t="shared" si="12"/>
        <v>29211.999999999971</v>
      </c>
      <c r="H396" s="181">
        <f t="shared" si="13"/>
        <v>0.87943310968095467</v>
      </c>
    </row>
    <row r="397" spans="2:8">
      <c r="B397" s="186" t="s">
        <v>151</v>
      </c>
      <c r="C397" s="183" t="s">
        <v>125</v>
      </c>
      <c r="D397" s="183" t="s">
        <v>123</v>
      </c>
      <c r="E397" s="185">
        <v>8357.9999999999982</v>
      </c>
      <c r="F397" s="185">
        <v>4871.9999999999973</v>
      </c>
      <c r="G397" s="180">
        <f t="shared" si="12"/>
        <v>8357.9999999999982</v>
      </c>
      <c r="H397" s="181">
        <f t="shared" si="13"/>
        <v>0.58291457286432136</v>
      </c>
    </row>
    <row r="398" spans="2:8">
      <c r="B398" s="186" t="s">
        <v>151</v>
      </c>
      <c r="C398" s="183" t="s">
        <v>125</v>
      </c>
      <c r="D398" s="183" t="s">
        <v>122</v>
      </c>
      <c r="E398" s="185">
        <v>1886.9999999999989</v>
      </c>
      <c r="F398" s="185">
        <v>2959.0000000000005</v>
      </c>
      <c r="G398" s="180">
        <f t="shared" si="12"/>
        <v>2959.0000000000005</v>
      </c>
      <c r="H398" s="181">
        <f t="shared" si="13"/>
        <v>1</v>
      </c>
    </row>
    <row r="399" spans="2:8">
      <c r="B399" s="186" t="s">
        <v>151</v>
      </c>
      <c r="C399" s="183" t="s">
        <v>125</v>
      </c>
      <c r="D399" s="183" t="s">
        <v>122</v>
      </c>
      <c r="E399" s="185">
        <v>11782</v>
      </c>
      <c r="F399" s="185">
        <v>21482.999999999985</v>
      </c>
      <c r="G399" s="180">
        <f t="shared" si="12"/>
        <v>21482.999999999985</v>
      </c>
      <c r="H399" s="181">
        <f t="shared" si="13"/>
        <v>1</v>
      </c>
    </row>
    <row r="400" spans="2:8">
      <c r="B400" s="186" t="s">
        <v>151</v>
      </c>
      <c r="C400" s="183" t="s">
        <v>125</v>
      </c>
      <c r="D400" s="183" t="s">
        <v>123</v>
      </c>
      <c r="E400" s="185">
        <v>7757.0000000000036</v>
      </c>
      <c r="F400" s="185">
        <v>12176.999999999991</v>
      </c>
      <c r="G400" s="180">
        <f t="shared" si="12"/>
        <v>12176.999999999991</v>
      </c>
      <c r="H400" s="181">
        <f t="shared" si="13"/>
        <v>1</v>
      </c>
    </row>
    <row r="401" spans="2:8">
      <c r="B401" s="186" t="s">
        <v>151</v>
      </c>
      <c r="C401" s="183" t="s">
        <v>125</v>
      </c>
      <c r="D401" s="183" t="s">
        <v>123</v>
      </c>
      <c r="E401" s="185">
        <v>6439.99999999999</v>
      </c>
      <c r="F401" s="185">
        <v>4080.0000000000023</v>
      </c>
      <c r="G401" s="180">
        <f t="shared" si="12"/>
        <v>6439.99999999999</v>
      </c>
      <c r="H401" s="181">
        <f t="shared" si="13"/>
        <v>0.63354037267080876</v>
      </c>
    </row>
    <row r="402" spans="2:8">
      <c r="B402" s="186" t="s">
        <v>151</v>
      </c>
      <c r="C402" s="183" t="s">
        <v>125</v>
      </c>
      <c r="D402" s="183" t="s">
        <v>123</v>
      </c>
      <c r="E402" s="185">
        <v>1153.9999999999995</v>
      </c>
      <c r="F402" s="185">
        <v>392.00000000000057</v>
      </c>
      <c r="G402" s="180">
        <f t="shared" si="12"/>
        <v>1153.9999999999995</v>
      </c>
      <c r="H402" s="181">
        <f t="shared" si="13"/>
        <v>0.3396880415944547</v>
      </c>
    </row>
    <row r="403" spans="2:8">
      <c r="B403" s="186" t="s">
        <v>151</v>
      </c>
      <c r="C403" s="183" t="s">
        <v>125</v>
      </c>
      <c r="D403" s="183" t="s">
        <v>124</v>
      </c>
      <c r="E403" s="185">
        <v>3945</v>
      </c>
      <c r="F403" s="185">
        <v>8046.9999999999973</v>
      </c>
      <c r="G403" s="180">
        <f t="shared" si="12"/>
        <v>8046.9999999999973</v>
      </c>
      <c r="H403" s="181">
        <f t="shared" si="13"/>
        <v>1</v>
      </c>
    </row>
    <row r="404" spans="2:8">
      <c r="B404" s="186" t="s">
        <v>151</v>
      </c>
      <c r="C404" s="183" t="s">
        <v>125</v>
      </c>
      <c r="D404" s="183" t="s">
        <v>124</v>
      </c>
      <c r="E404" s="185">
        <v>10727.000000000024</v>
      </c>
      <c r="F404" s="185">
        <v>17635.99999999996</v>
      </c>
      <c r="G404" s="180">
        <f t="shared" si="12"/>
        <v>17635.99999999996</v>
      </c>
      <c r="H404" s="181">
        <f t="shared" si="13"/>
        <v>1</v>
      </c>
    </row>
    <row r="405" spans="2:8">
      <c r="B405" s="186" t="s">
        <v>151</v>
      </c>
      <c r="C405" s="183" t="s">
        <v>125</v>
      </c>
      <c r="D405" s="183" t="s">
        <v>126</v>
      </c>
      <c r="E405" s="185">
        <v>100216</v>
      </c>
      <c r="F405" s="185">
        <v>27729.000000000007</v>
      </c>
      <c r="G405" s="180">
        <f t="shared" si="12"/>
        <v>100216</v>
      </c>
      <c r="H405" s="181">
        <f t="shared" si="13"/>
        <v>0.27669234453580271</v>
      </c>
    </row>
    <row r="406" spans="2:8">
      <c r="B406" s="186" t="s">
        <v>151</v>
      </c>
      <c r="C406" s="183" t="s">
        <v>125</v>
      </c>
      <c r="D406" s="183" t="s">
        <v>124</v>
      </c>
      <c r="E406" s="185">
        <v>3725.000000000005</v>
      </c>
      <c r="F406" s="185">
        <v>5682</v>
      </c>
      <c r="G406" s="180">
        <f t="shared" si="12"/>
        <v>5682</v>
      </c>
      <c r="H406" s="181">
        <f t="shared" si="13"/>
        <v>1</v>
      </c>
    </row>
    <row r="407" spans="2:8">
      <c r="B407" s="186" t="s">
        <v>151</v>
      </c>
      <c r="C407" s="183" t="s">
        <v>125</v>
      </c>
      <c r="D407" s="183" t="s">
        <v>124</v>
      </c>
      <c r="E407" s="185">
        <v>1299</v>
      </c>
      <c r="F407" s="185">
        <v>477.0000000000004</v>
      </c>
      <c r="G407" s="180">
        <f t="shared" si="12"/>
        <v>1299</v>
      </c>
      <c r="H407" s="181">
        <f t="shared" si="13"/>
        <v>0.36720554272517353</v>
      </c>
    </row>
    <row r="408" spans="2:8">
      <c r="B408" s="186" t="s">
        <v>151</v>
      </c>
      <c r="C408" s="183" t="s">
        <v>125</v>
      </c>
      <c r="D408" s="183" t="s">
        <v>124</v>
      </c>
      <c r="E408" s="185">
        <v>7544</v>
      </c>
      <c r="F408" s="185">
        <v>11135.999999999998</v>
      </c>
      <c r="G408" s="180">
        <f t="shared" si="12"/>
        <v>11135.999999999998</v>
      </c>
      <c r="H408" s="181">
        <f t="shared" si="13"/>
        <v>1</v>
      </c>
    </row>
    <row r="409" spans="2:8">
      <c r="B409" s="186" t="s">
        <v>151</v>
      </c>
      <c r="C409" s="183" t="s">
        <v>125</v>
      </c>
      <c r="D409" s="183" t="s">
        <v>123</v>
      </c>
      <c r="E409" s="185">
        <v>2660</v>
      </c>
      <c r="F409" s="185">
        <v>4086.9999999999964</v>
      </c>
      <c r="G409" s="180">
        <f t="shared" si="12"/>
        <v>4086.9999999999964</v>
      </c>
      <c r="H409" s="181">
        <f t="shared" si="13"/>
        <v>1</v>
      </c>
    </row>
    <row r="410" spans="2:8">
      <c r="B410" s="186" t="s">
        <v>151</v>
      </c>
      <c r="C410" s="183" t="s">
        <v>125</v>
      </c>
      <c r="D410" s="183" t="s">
        <v>124</v>
      </c>
      <c r="E410" s="185">
        <v>1083</v>
      </c>
      <c r="F410" s="185">
        <v>1635</v>
      </c>
      <c r="G410" s="180">
        <f t="shared" si="12"/>
        <v>1635</v>
      </c>
      <c r="H410" s="181">
        <f t="shared" si="13"/>
        <v>1</v>
      </c>
    </row>
    <row r="411" spans="2:8">
      <c r="B411" s="186" t="s">
        <v>151</v>
      </c>
      <c r="C411" s="183" t="s">
        <v>125</v>
      </c>
      <c r="D411" s="183" t="s">
        <v>122</v>
      </c>
      <c r="E411" s="185">
        <v>152.99999999999963</v>
      </c>
      <c r="F411" s="185">
        <v>239.00000000000028</v>
      </c>
      <c r="G411" s="180">
        <f t="shared" si="12"/>
        <v>239.00000000000028</v>
      </c>
      <c r="H411" s="181">
        <f t="shared" si="13"/>
        <v>1</v>
      </c>
    </row>
    <row r="412" spans="2:8">
      <c r="B412" s="186" t="s">
        <v>151</v>
      </c>
      <c r="C412" s="183" t="s">
        <v>125</v>
      </c>
      <c r="D412" s="183" t="s">
        <v>123</v>
      </c>
      <c r="E412" s="185">
        <v>6214.0000000000018</v>
      </c>
      <c r="F412" s="185">
        <v>6402.9999999999991</v>
      </c>
      <c r="G412" s="180">
        <f t="shared" si="12"/>
        <v>6402.9999999999991</v>
      </c>
      <c r="H412" s="181">
        <f t="shared" si="13"/>
        <v>1</v>
      </c>
    </row>
    <row r="413" spans="2:8">
      <c r="B413" s="186" t="s">
        <v>151</v>
      </c>
      <c r="C413" s="183" t="s">
        <v>125</v>
      </c>
      <c r="D413" s="183" t="s">
        <v>123</v>
      </c>
      <c r="E413" s="185">
        <v>2338.9999999999977</v>
      </c>
      <c r="F413" s="185">
        <v>2816.0000000000036</v>
      </c>
      <c r="G413" s="180">
        <f t="shared" si="12"/>
        <v>2816.0000000000036</v>
      </c>
      <c r="H413" s="181">
        <f t="shared" si="13"/>
        <v>1</v>
      </c>
    </row>
    <row r="414" spans="2:8">
      <c r="B414" s="186" t="s">
        <v>151</v>
      </c>
      <c r="C414" s="183" t="s">
        <v>125</v>
      </c>
      <c r="D414" s="183" t="s">
        <v>123</v>
      </c>
      <c r="E414" s="185">
        <v>1512.999999999997</v>
      </c>
      <c r="F414" s="185">
        <v>2283.9999999999964</v>
      </c>
      <c r="G414" s="180">
        <f t="shared" si="12"/>
        <v>2283.9999999999964</v>
      </c>
      <c r="H414" s="181">
        <f t="shared" si="13"/>
        <v>1</v>
      </c>
    </row>
    <row r="415" spans="2:8">
      <c r="B415" s="186" t="s">
        <v>151</v>
      </c>
      <c r="C415" s="183" t="s">
        <v>125</v>
      </c>
      <c r="D415" s="183" t="s">
        <v>126</v>
      </c>
      <c r="E415" s="185">
        <v>4417.9999999999955</v>
      </c>
      <c r="F415" s="185">
        <v>5833</v>
      </c>
      <c r="G415" s="180">
        <f t="shared" si="12"/>
        <v>5833</v>
      </c>
      <c r="H415" s="181">
        <f t="shared" si="13"/>
        <v>1</v>
      </c>
    </row>
    <row r="416" spans="2:8">
      <c r="B416" s="186" t="s">
        <v>151</v>
      </c>
      <c r="C416" s="183" t="s">
        <v>125</v>
      </c>
      <c r="D416" s="183" t="s">
        <v>124</v>
      </c>
      <c r="E416" s="185">
        <v>5332</v>
      </c>
      <c r="F416" s="185">
        <v>8357</v>
      </c>
      <c r="G416" s="180">
        <f t="shared" si="12"/>
        <v>8357</v>
      </c>
      <c r="H416" s="181">
        <f t="shared" si="13"/>
        <v>1</v>
      </c>
    </row>
    <row r="417" spans="2:8">
      <c r="B417" s="186" t="s">
        <v>151</v>
      </c>
      <c r="C417" s="183" t="s">
        <v>125</v>
      </c>
      <c r="D417" s="183" t="s">
        <v>123</v>
      </c>
      <c r="E417" s="185">
        <v>825</v>
      </c>
      <c r="F417" s="185">
        <v>1278.9999999999998</v>
      </c>
      <c r="G417" s="180">
        <f t="shared" si="12"/>
        <v>1278.9999999999998</v>
      </c>
      <c r="H417" s="181">
        <f t="shared" si="13"/>
        <v>1</v>
      </c>
    </row>
    <row r="418" spans="2:8">
      <c r="B418" s="186" t="s">
        <v>151</v>
      </c>
      <c r="C418" s="183" t="s">
        <v>125</v>
      </c>
      <c r="D418" s="183" t="s">
        <v>123</v>
      </c>
      <c r="E418" s="185">
        <v>715.00000000000023</v>
      </c>
      <c r="F418" s="185">
        <v>1080.0000000000005</v>
      </c>
      <c r="G418" s="180">
        <f t="shared" si="12"/>
        <v>1080.0000000000005</v>
      </c>
      <c r="H418" s="181">
        <f t="shared" si="13"/>
        <v>1</v>
      </c>
    </row>
    <row r="419" spans="2:8">
      <c r="B419" s="186" t="s">
        <v>151</v>
      </c>
      <c r="C419" s="183" t="s">
        <v>125</v>
      </c>
      <c r="D419" s="183" t="s">
        <v>122</v>
      </c>
      <c r="E419" s="185">
        <v>12552.999999999991</v>
      </c>
      <c r="F419" s="185">
        <v>6378.0000000000009</v>
      </c>
      <c r="G419" s="180">
        <f t="shared" si="12"/>
        <v>12552.999999999991</v>
      </c>
      <c r="H419" s="181">
        <f t="shared" si="13"/>
        <v>0.50808571656177848</v>
      </c>
    </row>
    <row r="420" spans="2:8">
      <c r="B420" s="186" t="s">
        <v>151</v>
      </c>
      <c r="C420" s="183" t="s">
        <v>125</v>
      </c>
      <c r="D420" s="183" t="s">
        <v>124</v>
      </c>
      <c r="E420" s="185">
        <v>1022.9999999999999</v>
      </c>
      <c r="F420" s="185">
        <v>1601.0000000000005</v>
      </c>
      <c r="G420" s="180">
        <f t="shared" si="12"/>
        <v>1601.0000000000005</v>
      </c>
      <c r="H420" s="181">
        <f t="shared" si="13"/>
        <v>1</v>
      </c>
    </row>
    <row r="421" spans="2:8">
      <c r="B421" s="186" t="s">
        <v>151</v>
      </c>
      <c r="C421" s="183" t="s">
        <v>125</v>
      </c>
      <c r="D421" s="183" t="s">
        <v>123</v>
      </c>
      <c r="E421" s="185">
        <v>2480.9999999999991</v>
      </c>
      <c r="F421" s="185">
        <v>2095.0000000000009</v>
      </c>
      <c r="G421" s="180">
        <f t="shared" si="12"/>
        <v>2480.9999999999991</v>
      </c>
      <c r="H421" s="181">
        <f t="shared" si="13"/>
        <v>0.84441757355904945</v>
      </c>
    </row>
    <row r="422" spans="2:8">
      <c r="B422" s="186" t="s">
        <v>151</v>
      </c>
      <c r="C422" s="183" t="s">
        <v>125</v>
      </c>
      <c r="D422" s="183" t="s">
        <v>123</v>
      </c>
      <c r="E422" s="185">
        <v>4463.9999999999991</v>
      </c>
      <c r="F422" s="185">
        <v>5693.9999999999945</v>
      </c>
      <c r="G422" s="180">
        <f t="shared" si="12"/>
        <v>5693.9999999999945</v>
      </c>
      <c r="H422" s="181">
        <f t="shared" si="13"/>
        <v>1</v>
      </c>
    </row>
    <row r="423" spans="2:8">
      <c r="B423" s="186" t="s">
        <v>151</v>
      </c>
      <c r="C423" s="183" t="s">
        <v>125</v>
      </c>
      <c r="D423" s="183" t="s">
        <v>124</v>
      </c>
      <c r="E423" s="185">
        <v>6647.9999999999991</v>
      </c>
      <c r="F423" s="185">
        <v>10856</v>
      </c>
      <c r="G423" s="180">
        <f t="shared" si="12"/>
        <v>10856</v>
      </c>
      <c r="H423" s="181">
        <f t="shared" si="13"/>
        <v>1</v>
      </c>
    </row>
    <row r="424" spans="2:8">
      <c r="B424" s="186" t="s">
        <v>151</v>
      </c>
      <c r="C424" s="183" t="s">
        <v>125</v>
      </c>
      <c r="D424" s="183" t="s">
        <v>123</v>
      </c>
      <c r="E424" s="185">
        <v>3304</v>
      </c>
      <c r="F424" s="185">
        <v>4170</v>
      </c>
      <c r="G424" s="180">
        <f t="shared" si="12"/>
        <v>4170</v>
      </c>
      <c r="H424" s="181">
        <f t="shared" si="13"/>
        <v>1</v>
      </c>
    </row>
    <row r="425" spans="2:8">
      <c r="B425" s="186" t="s">
        <v>151</v>
      </c>
      <c r="C425" s="183" t="s">
        <v>125</v>
      </c>
      <c r="D425" s="183" t="s">
        <v>123</v>
      </c>
      <c r="E425" s="185">
        <v>4372.9999999999991</v>
      </c>
      <c r="F425" s="185">
        <v>4275.9999999999955</v>
      </c>
      <c r="G425" s="180">
        <f t="shared" si="12"/>
        <v>4372.9999999999991</v>
      </c>
      <c r="H425" s="181">
        <f t="shared" si="13"/>
        <v>0.97781843128287138</v>
      </c>
    </row>
    <row r="426" spans="2:8">
      <c r="B426" s="186" t="s">
        <v>151</v>
      </c>
      <c r="C426" s="183" t="s">
        <v>125</v>
      </c>
      <c r="D426" s="183" t="s">
        <v>122</v>
      </c>
      <c r="E426" s="185">
        <v>706</v>
      </c>
      <c r="F426" s="185">
        <v>994</v>
      </c>
      <c r="G426" s="180">
        <f t="shared" si="12"/>
        <v>994</v>
      </c>
      <c r="H426" s="181">
        <f t="shared" si="13"/>
        <v>1</v>
      </c>
    </row>
    <row r="427" spans="2:8">
      <c r="B427" s="186" t="s">
        <v>151</v>
      </c>
      <c r="C427" s="183" t="s">
        <v>125</v>
      </c>
      <c r="D427" s="183" t="s">
        <v>124</v>
      </c>
      <c r="E427" s="185">
        <v>8955</v>
      </c>
      <c r="F427" s="185">
        <v>13993</v>
      </c>
      <c r="G427" s="180">
        <f t="shared" si="12"/>
        <v>13993</v>
      </c>
      <c r="H427" s="181">
        <f t="shared" si="13"/>
        <v>1</v>
      </c>
    </row>
    <row r="428" spans="2:8">
      <c r="B428" s="186" t="s">
        <v>151</v>
      </c>
      <c r="C428" s="183" t="s">
        <v>125</v>
      </c>
      <c r="D428" s="183" t="s">
        <v>124</v>
      </c>
      <c r="E428" s="185">
        <v>403.99999999999977</v>
      </c>
      <c r="F428" s="185">
        <v>609.99999999999955</v>
      </c>
      <c r="G428" s="180">
        <f t="shared" si="12"/>
        <v>609.99999999999955</v>
      </c>
      <c r="H428" s="181">
        <f t="shared" si="13"/>
        <v>1</v>
      </c>
    </row>
    <row r="429" spans="2:8">
      <c r="B429" s="186" t="s">
        <v>151</v>
      </c>
      <c r="C429" s="183" t="s">
        <v>125</v>
      </c>
      <c r="D429" s="183" t="s">
        <v>123</v>
      </c>
      <c r="E429" s="185">
        <v>240.99999999999972</v>
      </c>
      <c r="F429" s="185">
        <v>1148</v>
      </c>
      <c r="G429" s="180">
        <f t="shared" si="12"/>
        <v>1148</v>
      </c>
      <c r="H429" s="181">
        <f t="shared" si="13"/>
        <v>1</v>
      </c>
    </row>
    <row r="430" spans="2:8">
      <c r="B430" s="186" t="s">
        <v>151</v>
      </c>
      <c r="C430" s="183" t="s">
        <v>125</v>
      </c>
      <c r="D430" s="183" t="s">
        <v>122</v>
      </c>
      <c r="E430" s="185">
        <v>348425.00000000052</v>
      </c>
      <c r="F430" s="185">
        <v>188158.00000000058</v>
      </c>
      <c r="G430" s="180">
        <f t="shared" si="12"/>
        <v>348425.00000000052</v>
      </c>
      <c r="H430" s="181">
        <f t="shared" si="13"/>
        <v>0.5400243954940096</v>
      </c>
    </row>
    <row r="431" spans="2:8">
      <c r="B431" s="186" t="s">
        <v>151</v>
      </c>
      <c r="C431" s="183" t="s">
        <v>125</v>
      </c>
      <c r="D431" s="183" t="s">
        <v>122</v>
      </c>
      <c r="E431" s="185">
        <v>883.99999999999966</v>
      </c>
      <c r="F431" s="185">
        <v>1467.9999999999995</v>
      </c>
      <c r="G431" s="180">
        <f t="shared" si="12"/>
        <v>1467.9999999999995</v>
      </c>
      <c r="H431" s="181">
        <f t="shared" si="13"/>
        <v>1</v>
      </c>
    </row>
    <row r="432" spans="2:8">
      <c r="B432" s="186" t="s">
        <v>151</v>
      </c>
      <c r="C432" s="183" t="s">
        <v>125</v>
      </c>
      <c r="D432" s="183" t="s">
        <v>123</v>
      </c>
      <c r="E432" s="185">
        <v>457.9999999999996</v>
      </c>
      <c r="F432" s="185">
        <v>2193.9999999999991</v>
      </c>
      <c r="G432" s="180">
        <f t="shared" si="12"/>
        <v>2193.9999999999991</v>
      </c>
      <c r="H432" s="181">
        <f t="shared" si="13"/>
        <v>1</v>
      </c>
    </row>
    <row r="433" spans="2:8">
      <c r="B433" s="186" t="s">
        <v>151</v>
      </c>
      <c r="C433" s="183" t="s">
        <v>125</v>
      </c>
      <c r="D433" s="183" t="s">
        <v>123</v>
      </c>
      <c r="E433" s="185">
        <v>8009</v>
      </c>
      <c r="F433" s="185">
        <v>12516.000000000007</v>
      </c>
      <c r="G433" s="180">
        <f t="shared" si="12"/>
        <v>12516.000000000007</v>
      </c>
      <c r="H433" s="181">
        <f t="shared" si="13"/>
        <v>1</v>
      </c>
    </row>
    <row r="434" spans="2:8">
      <c r="B434" s="186" t="s">
        <v>151</v>
      </c>
      <c r="C434" s="183" t="s">
        <v>125</v>
      </c>
      <c r="D434" s="183" t="s">
        <v>123</v>
      </c>
      <c r="E434" s="185">
        <v>2894.0000000000041</v>
      </c>
      <c r="F434" s="185">
        <v>4416.9999999999973</v>
      </c>
      <c r="G434" s="180">
        <f t="shared" si="12"/>
        <v>4416.9999999999973</v>
      </c>
      <c r="H434" s="181">
        <f t="shared" si="13"/>
        <v>1</v>
      </c>
    </row>
    <row r="435" spans="2:8">
      <c r="B435" s="186" t="s">
        <v>151</v>
      </c>
      <c r="C435" s="183" t="s">
        <v>125</v>
      </c>
      <c r="D435" s="183" t="s">
        <v>124</v>
      </c>
      <c r="E435" s="185">
        <v>9237.9999999999945</v>
      </c>
      <c r="F435" s="185">
        <v>14399.000000000007</v>
      </c>
      <c r="G435" s="180">
        <f t="shared" si="12"/>
        <v>14399.000000000007</v>
      </c>
      <c r="H435" s="181">
        <f t="shared" si="13"/>
        <v>1</v>
      </c>
    </row>
    <row r="436" spans="2:8">
      <c r="B436" s="186" t="s">
        <v>151</v>
      </c>
      <c r="C436" s="183" t="s">
        <v>125</v>
      </c>
      <c r="D436" s="183" t="s">
        <v>122</v>
      </c>
      <c r="E436" s="185">
        <v>1488</v>
      </c>
      <c r="F436" s="185">
        <v>2330.0000000000041</v>
      </c>
      <c r="G436" s="180">
        <f t="shared" si="12"/>
        <v>2330.0000000000041</v>
      </c>
      <c r="H436" s="181">
        <f t="shared" si="13"/>
        <v>1</v>
      </c>
    </row>
    <row r="437" spans="2:8">
      <c r="B437" s="186" t="s">
        <v>151</v>
      </c>
      <c r="C437" s="183" t="s">
        <v>125</v>
      </c>
      <c r="D437" s="183" t="s">
        <v>123</v>
      </c>
      <c r="E437" s="185">
        <v>2927.9999999999982</v>
      </c>
      <c r="F437" s="185">
        <v>4585.9999999999964</v>
      </c>
      <c r="G437" s="180">
        <f t="shared" si="12"/>
        <v>4585.9999999999964</v>
      </c>
      <c r="H437" s="181">
        <f t="shared" si="13"/>
        <v>1</v>
      </c>
    </row>
    <row r="438" spans="2:8">
      <c r="B438" s="186" t="s">
        <v>151</v>
      </c>
      <c r="C438" s="183" t="s">
        <v>125</v>
      </c>
      <c r="D438" s="183" t="s">
        <v>124</v>
      </c>
      <c r="E438" s="185">
        <v>1336</v>
      </c>
      <c r="F438" s="185">
        <v>648.00000000000034</v>
      </c>
      <c r="G438" s="180">
        <f t="shared" si="12"/>
        <v>1336</v>
      </c>
      <c r="H438" s="181">
        <f t="shared" si="13"/>
        <v>0.48502994011976075</v>
      </c>
    </row>
    <row r="439" spans="2:8">
      <c r="B439" s="186" t="s">
        <v>151</v>
      </c>
      <c r="C439" s="183" t="s">
        <v>125</v>
      </c>
      <c r="D439" s="183" t="s">
        <v>123</v>
      </c>
      <c r="E439" s="185">
        <v>1032</v>
      </c>
      <c r="F439" s="185">
        <v>1089.9999999999991</v>
      </c>
      <c r="G439" s="180">
        <f t="shared" si="12"/>
        <v>1089.9999999999991</v>
      </c>
      <c r="H439" s="181">
        <f t="shared" si="13"/>
        <v>1</v>
      </c>
    </row>
    <row r="440" spans="2:8">
      <c r="B440" s="186" t="s">
        <v>151</v>
      </c>
      <c r="C440" s="183" t="s">
        <v>125</v>
      </c>
      <c r="D440" s="183" t="s">
        <v>126</v>
      </c>
      <c r="E440" s="185">
        <v>629</v>
      </c>
      <c r="F440" s="185">
        <v>1011.000000000001</v>
      </c>
      <c r="G440" s="180">
        <f t="shared" si="12"/>
        <v>1011.000000000001</v>
      </c>
      <c r="H440" s="181">
        <f t="shared" si="13"/>
        <v>1</v>
      </c>
    </row>
    <row r="441" spans="2:8">
      <c r="B441" s="186" t="s">
        <v>151</v>
      </c>
      <c r="C441" s="183" t="s">
        <v>125</v>
      </c>
      <c r="D441" s="183" t="s">
        <v>123</v>
      </c>
      <c r="E441" s="185">
        <v>11040</v>
      </c>
      <c r="F441" s="185">
        <v>17158</v>
      </c>
      <c r="G441" s="180">
        <f t="shared" si="12"/>
        <v>17158</v>
      </c>
      <c r="H441" s="181">
        <f t="shared" si="13"/>
        <v>1</v>
      </c>
    </row>
    <row r="442" spans="2:8">
      <c r="B442" s="186" t="s">
        <v>151</v>
      </c>
      <c r="C442" s="183" t="s">
        <v>125</v>
      </c>
      <c r="D442" s="183" t="s">
        <v>126</v>
      </c>
      <c r="E442" s="185">
        <v>5043</v>
      </c>
      <c r="F442" s="185">
        <v>7820.9999999999891</v>
      </c>
      <c r="G442" s="180">
        <f t="shared" si="12"/>
        <v>7820.9999999999891</v>
      </c>
      <c r="H442" s="181">
        <f t="shared" si="13"/>
        <v>1</v>
      </c>
    </row>
    <row r="443" spans="2:8">
      <c r="B443" s="186" t="s">
        <v>151</v>
      </c>
      <c r="C443" s="183" t="s">
        <v>125</v>
      </c>
      <c r="D443" s="183" t="s">
        <v>124</v>
      </c>
      <c r="E443" s="185">
        <v>3438.9999999999982</v>
      </c>
      <c r="F443" s="185">
        <v>2633.9999999999982</v>
      </c>
      <c r="G443" s="180">
        <f t="shared" si="12"/>
        <v>3438.9999999999982</v>
      </c>
      <c r="H443" s="181">
        <f t="shared" si="13"/>
        <v>0.76592032567606849</v>
      </c>
    </row>
    <row r="444" spans="2:8">
      <c r="B444" s="186" t="s">
        <v>151</v>
      </c>
      <c r="C444" s="183" t="s">
        <v>125</v>
      </c>
      <c r="D444" s="183" t="s">
        <v>123</v>
      </c>
      <c r="E444" s="185">
        <v>22886.99999999996</v>
      </c>
      <c r="F444" s="185">
        <v>35413.000000000058</v>
      </c>
      <c r="G444" s="180">
        <f t="shared" si="12"/>
        <v>35413.000000000058</v>
      </c>
      <c r="H444" s="181">
        <f t="shared" si="13"/>
        <v>1</v>
      </c>
    </row>
    <row r="445" spans="2:8">
      <c r="B445" s="186" t="s">
        <v>151</v>
      </c>
      <c r="C445" s="183" t="s">
        <v>125</v>
      </c>
      <c r="D445" s="183" t="s">
        <v>124</v>
      </c>
      <c r="E445" s="185">
        <v>1156.0000000000045</v>
      </c>
      <c r="F445" s="185">
        <v>1745.9999999999975</v>
      </c>
      <c r="G445" s="180">
        <f t="shared" si="12"/>
        <v>1745.9999999999975</v>
      </c>
      <c r="H445" s="181">
        <f t="shared" si="13"/>
        <v>1</v>
      </c>
    </row>
    <row r="446" spans="2:8">
      <c r="B446" s="186" t="s">
        <v>151</v>
      </c>
      <c r="C446" s="183" t="s">
        <v>125</v>
      </c>
      <c r="D446" s="183" t="s">
        <v>123</v>
      </c>
      <c r="E446" s="185">
        <v>6109.0000000000018</v>
      </c>
      <c r="F446" s="185">
        <v>7408.9999999999945</v>
      </c>
      <c r="G446" s="180">
        <f t="shared" si="12"/>
        <v>7408.9999999999945</v>
      </c>
      <c r="H446" s="181">
        <f t="shared" si="13"/>
        <v>1</v>
      </c>
    </row>
    <row r="447" spans="2:8">
      <c r="B447" s="186" t="s">
        <v>151</v>
      </c>
      <c r="C447" s="183" t="s">
        <v>125</v>
      </c>
      <c r="D447" s="183" t="s">
        <v>124</v>
      </c>
      <c r="E447" s="185">
        <v>6477.9999999999982</v>
      </c>
      <c r="F447" s="185">
        <v>6477.9999999999955</v>
      </c>
      <c r="G447" s="180">
        <f t="shared" si="12"/>
        <v>6477.9999999999982</v>
      </c>
      <c r="H447" s="181">
        <f t="shared" si="13"/>
        <v>1</v>
      </c>
    </row>
    <row r="448" spans="2:8">
      <c r="B448" s="186" t="s">
        <v>151</v>
      </c>
      <c r="C448" s="183" t="s">
        <v>125</v>
      </c>
      <c r="D448" s="183" t="s">
        <v>124</v>
      </c>
      <c r="E448" s="185">
        <v>22957.99999999996</v>
      </c>
      <c r="F448" s="185">
        <v>36043.000000000051</v>
      </c>
      <c r="G448" s="180">
        <f t="shared" si="12"/>
        <v>36043.000000000051</v>
      </c>
      <c r="H448" s="181">
        <f t="shared" si="13"/>
        <v>1</v>
      </c>
    </row>
    <row r="449" spans="2:8">
      <c r="B449" s="186" t="s">
        <v>151</v>
      </c>
      <c r="C449" s="183" t="s">
        <v>125</v>
      </c>
      <c r="D449" s="183" t="s">
        <v>123</v>
      </c>
      <c r="E449" s="185">
        <v>1181</v>
      </c>
      <c r="F449" s="185">
        <v>4206</v>
      </c>
      <c r="G449" s="180">
        <f t="shared" si="12"/>
        <v>4206</v>
      </c>
      <c r="H449" s="181">
        <f t="shared" si="13"/>
        <v>1</v>
      </c>
    </row>
    <row r="450" spans="2:8">
      <c r="B450" s="186" t="s">
        <v>151</v>
      </c>
      <c r="C450" s="183" t="s">
        <v>125</v>
      </c>
      <c r="D450" s="183" t="s">
        <v>123</v>
      </c>
      <c r="E450" s="185">
        <v>13972.999999999982</v>
      </c>
      <c r="F450" s="185">
        <v>21781.999999999975</v>
      </c>
      <c r="G450" s="180">
        <f t="shared" si="12"/>
        <v>21781.999999999975</v>
      </c>
      <c r="H450" s="181">
        <f t="shared" si="13"/>
        <v>1</v>
      </c>
    </row>
    <row r="451" spans="2:8">
      <c r="B451" s="186" t="s">
        <v>151</v>
      </c>
      <c r="C451" s="183" t="s">
        <v>125</v>
      </c>
      <c r="D451" s="183" t="s">
        <v>122</v>
      </c>
      <c r="E451" s="185">
        <v>35844.000000000022</v>
      </c>
      <c r="F451" s="185">
        <v>25421.000000000047</v>
      </c>
      <c r="G451" s="180">
        <f t="shared" si="12"/>
        <v>35844.000000000022</v>
      </c>
      <c r="H451" s="181">
        <f t="shared" si="13"/>
        <v>0.70921214150206535</v>
      </c>
    </row>
    <row r="452" spans="2:8">
      <c r="B452" s="186" t="s">
        <v>151</v>
      </c>
      <c r="C452" s="183" t="s">
        <v>125</v>
      </c>
      <c r="D452" s="183" t="s">
        <v>123</v>
      </c>
      <c r="E452" s="185">
        <v>297.0000000000004</v>
      </c>
      <c r="F452" s="185">
        <v>491.00000000000057</v>
      </c>
      <c r="G452" s="180">
        <f t="shared" si="12"/>
        <v>491.00000000000057</v>
      </c>
      <c r="H452" s="181">
        <f t="shared" si="13"/>
        <v>1</v>
      </c>
    </row>
    <row r="453" spans="2:8">
      <c r="B453" s="186" t="s">
        <v>151</v>
      </c>
      <c r="C453" s="183" t="s">
        <v>125</v>
      </c>
      <c r="D453" s="183" t="s">
        <v>124</v>
      </c>
      <c r="E453" s="185">
        <v>28694.000000000007</v>
      </c>
      <c r="F453" s="185">
        <v>45389.000000000007</v>
      </c>
      <c r="G453" s="180">
        <f t="shared" si="12"/>
        <v>45389.000000000007</v>
      </c>
      <c r="H453" s="181">
        <f t="shared" si="13"/>
        <v>1</v>
      </c>
    </row>
    <row r="454" spans="2:8">
      <c r="B454" s="186" t="s">
        <v>151</v>
      </c>
      <c r="C454" s="183" t="s">
        <v>125</v>
      </c>
      <c r="D454" s="183" t="s">
        <v>122</v>
      </c>
      <c r="E454" s="185">
        <v>8023.9999999999964</v>
      </c>
      <c r="F454" s="185">
        <v>12997.999999999996</v>
      </c>
      <c r="G454" s="180">
        <f t="shared" ref="G454:G517" si="14">IF(ABS(F454)&gt;ABS(E454),ABS(F454),ABS(E454))</f>
        <v>12997.999999999996</v>
      </c>
      <c r="H454" s="181">
        <f t="shared" ref="H454:H517" si="15">IF(G454&lt;&gt;0,IF(ABS(F454)&gt;=G454,1,ABS(F454/G454)),0)</f>
        <v>1</v>
      </c>
    </row>
    <row r="455" spans="2:8">
      <c r="B455" s="186" t="s">
        <v>151</v>
      </c>
      <c r="C455" s="183" t="s">
        <v>125</v>
      </c>
      <c r="D455" s="183" t="s">
        <v>122</v>
      </c>
      <c r="E455" s="185">
        <v>14707.000000000011</v>
      </c>
      <c r="F455" s="185">
        <v>24966.000000000033</v>
      </c>
      <c r="G455" s="180">
        <f t="shared" si="14"/>
        <v>24966.000000000033</v>
      </c>
      <c r="H455" s="181">
        <f t="shared" si="15"/>
        <v>1</v>
      </c>
    </row>
    <row r="456" spans="2:8">
      <c r="B456" s="186" t="s">
        <v>151</v>
      </c>
      <c r="C456" s="183" t="s">
        <v>125</v>
      </c>
      <c r="D456" s="183" t="s">
        <v>124</v>
      </c>
      <c r="E456" s="185">
        <v>4676.9999999999955</v>
      </c>
      <c r="F456" s="185">
        <v>6127.9999999999964</v>
      </c>
      <c r="G456" s="180">
        <f t="shared" si="14"/>
        <v>6127.9999999999964</v>
      </c>
      <c r="H456" s="181">
        <f t="shared" si="15"/>
        <v>1</v>
      </c>
    </row>
    <row r="457" spans="2:8">
      <c r="B457" s="186" t="s">
        <v>151</v>
      </c>
      <c r="C457" s="183" t="s">
        <v>125</v>
      </c>
      <c r="D457" s="183" t="s">
        <v>124</v>
      </c>
      <c r="E457" s="185">
        <v>4993</v>
      </c>
      <c r="F457" s="185">
        <v>8120</v>
      </c>
      <c r="G457" s="180">
        <f t="shared" si="14"/>
        <v>8120</v>
      </c>
      <c r="H457" s="181">
        <f t="shared" si="15"/>
        <v>1</v>
      </c>
    </row>
    <row r="458" spans="2:8">
      <c r="B458" s="186" t="s">
        <v>151</v>
      </c>
      <c r="C458" s="183" t="s">
        <v>125</v>
      </c>
      <c r="D458" s="183" t="s">
        <v>124</v>
      </c>
      <c r="E458" s="185">
        <v>2227.0000000000036</v>
      </c>
      <c r="F458" s="185">
        <v>924.99999999999955</v>
      </c>
      <c r="G458" s="180">
        <f t="shared" si="14"/>
        <v>2227.0000000000036</v>
      </c>
      <c r="H458" s="181">
        <f t="shared" si="15"/>
        <v>0.41535698248765068</v>
      </c>
    </row>
    <row r="459" spans="2:8">
      <c r="B459" s="186" t="s">
        <v>151</v>
      </c>
      <c r="C459" s="183" t="s">
        <v>125</v>
      </c>
      <c r="D459" s="183" t="s">
        <v>121</v>
      </c>
      <c r="E459" s="185">
        <v>4916.9999999999964</v>
      </c>
      <c r="F459" s="185">
        <v>2984.0000000000041</v>
      </c>
      <c r="G459" s="180">
        <f t="shared" si="14"/>
        <v>4916.9999999999964</v>
      </c>
      <c r="H459" s="181">
        <f t="shared" si="15"/>
        <v>0.60687411022981619</v>
      </c>
    </row>
    <row r="460" spans="2:8">
      <c r="B460" s="186" t="s">
        <v>151</v>
      </c>
      <c r="C460" s="183" t="s">
        <v>125</v>
      </c>
      <c r="D460" s="183" t="s">
        <v>121</v>
      </c>
      <c r="E460" s="185">
        <v>1290</v>
      </c>
      <c r="F460" s="185">
        <v>2055</v>
      </c>
      <c r="G460" s="180">
        <f t="shared" si="14"/>
        <v>2055</v>
      </c>
      <c r="H460" s="181">
        <f t="shared" si="15"/>
        <v>1</v>
      </c>
    </row>
    <row r="461" spans="2:8">
      <c r="B461" s="186" t="s">
        <v>151</v>
      </c>
      <c r="C461" s="183" t="s">
        <v>125</v>
      </c>
      <c r="D461" s="183" t="s">
        <v>124</v>
      </c>
      <c r="E461" s="185">
        <v>11997.000000000009</v>
      </c>
      <c r="F461" s="185">
        <v>13657.000000000007</v>
      </c>
      <c r="G461" s="180">
        <f t="shared" si="14"/>
        <v>13657.000000000007</v>
      </c>
      <c r="H461" s="181">
        <f t="shared" si="15"/>
        <v>1</v>
      </c>
    </row>
    <row r="462" spans="2:8">
      <c r="B462" s="186" t="s">
        <v>151</v>
      </c>
      <c r="C462" s="183" t="s">
        <v>125</v>
      </c>
      <c r="D462" s="183" t="s">
        <v>124</v>
      </c>
      <c r="E462" s="185">
        <v>33990.000000000015</v>
      </c>
      <c r="F462" s="185">
        <v>53907.000000000073</v>
      </c>
      <c r="G462" s="180">
        <f t="shared" si="14"/>
        <v>53907.000000000073</v>
      </c>
      <c r="H462" s="181">
        <f t="shared" si="15"/>
        <v>1</v>
      </c>
    </row>
    <row r="463" spans="2:8">
      <c r="B463" s="186" t="s">
        <v>151</v>
      </c>
      <c r="C463" s="183" t="s">
        <v>125</v>
      </c>
      <c r="D463" s="183" t="s">
        <v>122</v>
      </c>
      <c r="E463" s="185">
        <v>128</v>
      </c>
      <c r="F463" s="185">
        <v>210</v>
      </c>
      <c r="G463" s="180">
        <f t="shared" si="14"/>
        <v>210</v>
      </c>
      <c r="H463" s="181">
        <f t="shared" si="15"/>
        <v>1</v>
      </c>
    </row>
    <row r="464" spans="2:8">
      <c r="B464" s="186" t="s">
        <v>151</v>
      </c>
      <c r="C464" s="183" t="s">
        <v>125</v>
      </c>
      <c r="D464" s="183" t="s">
        <v>124</v>
      </c>
      <c r="E464" s="185">
        <v>54.99999999999995</v>
      </c>
      <c r="F464" s="185">
        <v>88.000000000000085</v>
      </c>
      <c r="G464" s="180">
        <f t="shared" si="14"/>
        <v>88.000000000000085</v>
      </c>
      <c r="H464" s="181">
        <f t="shared" si="15"/>
        <v>1</v>
      </c>
    </row>
    <row r="465" spans="2:8">
      <c r="B465" s="186" t="s">
        <v>151</v>
      </c>
      <c r="C465" s="183" t="s">
        <v>125</v>
      </c>
      <c r="D465" s="183" t="s">
        <v>126</v>
      </c>
      <c r="E465" s="185">
        <v>5079</v>
      </c>
      <c r="F465" s="185">
        <v>7969.0000000000064</v>
      </c>
      <c r="G465" s="180">
        <f t="shared" si="14"/>
        <v>7969.0000000000064</v>
      </c>
      <c r="H465" s="181">
        <f t="shared" si="15"/>
        <v>1</v>
      </c>
    </row>
    <row r="466" spans="2:8">
      <c r="B466" s="186" t="s">
        <v>151</v>
      </c>
      <c r="C466" s="183" t="s">
        <v>125</v>
      </c>
      <c r="D466" s="183" t="s">
        <v>124</v>
      </c>
      <c r="E466" s="185">
        <v>1026</v>
      </c>
      <c r="F466" s="185">
        <v>1273.9999999999993</v>
      </c>
      <c r="G466" s="180">
        <f t="shared" si="14"/>
        <v>1273.9999999999993</v>
      </c>
      <c r="H466" s="181">
        <f t="shared" si="15"/>
        <v>1</v>
      </c>
    </row>
    <row r="467" spans="2:8">
      <c r="B467" s="186" t="s">
        <v>151</v>
      </c>
      <c r="C467" s="183" t="s">
        <v>125</v>
      </c>
      <c r="D467" s="183" t="s">
        <v>124</v>
      </c>
      <c r="E467" s="185">
        <v>1074.0000000000009</v>
      </c>
      <c r="F467" s="185">
        <v>1764.0000000000009</v>
      </c>
      <c r="G467" s="180">
        <f t="shared" si="14"/>
        <v>1764.0000000000009</v>
      </c>
      <c r="H467" s="181">
        <f t="shared" si="15"/>
        <v>1</v>
      </c>
    </row>
    <row r="468" spans="2:8">
      <c r="B468" s="186" t="s">
        <v>151</v>
      </c>
      <c r="C468" s="183" t="s">
        <v>125</v>
      </c>
      <c r="D468" s="183" t="s">
        <v>123</v>
      </c>
      <c r="E468" s="185">
        <v>1627.9999999999989</v>
      </c>
      <c r="F468" s="185">
        <v>1864.9999999999995</v>
      </c>
      <c r="G468" s="180">
        <f t="shared" si="14"/>
        <v>1864.9999999999995</v>
      </c>
      <c r="H468" s="181">
        <f t="shared" si="15"/>
        <v>1</v>
      </c>
    </row>
    <row r="469" spans="2:8">
      <c r="B469" s="186" t="s">
        <v>151</v>
      </c>
      <c r="C469" s="183" t="s">
        <v>125</v>
      </c>
      <c r="D469" s="183" t="s">
        <v>124</v>
      </c>
      <c r="E469" s="185">
        <v>4784.0000000000055</v>
      </c>
      <c r="F469" s="185">
        <v>6048.9999999999927</v>
      </c>
      <c r="G469" s="180">
        <f t="shared" si="14"/>
        <v>6048.9999999999927</v>
      </c>
      <c r="H469" s="181">
        <f t="shared" si="15"/>
        <v>1</v>
      </c>
    </row>
    <row r="470" spans="2:8">
      <c r="B470" s="186" t="s">
        <v>151</v>
      </c>
      <c r="C470" s="183" t="s">
        <v>125</v>
      </c>
      <c r="D470" s="183" t="s">
        <v>122</v>
      </c>
      <c r="E470" s="185">
        <v>866</v>
      </c>
      <c r="F470" s="185">
        <v>1516</v>
      </c>
      <c r="G470" s="180">
        <f t="shared" si="14"/>
        <v>1516</v>
      </c>
      <c r="H470" s="181">
        <f t="shared" si="15"/>
        <v>1</v>
      </c>
    </row>
    <row r="471" spans="2:8">
      <c r="B471" s="186" t="s">
        <v>151</v>
      </c>
      <c r="C471" s="183" t="s">
        <v>125</v>
      </c>
      <c r="D471" s="183" t="s">
        <v>123</v>
      </c>
      <c r="E471" s="185">
        <v>407.00000000000034</v>
      </c>
      <c r="F471" s="185">
        <v>622.99999999999932</v>
      </c>
      <c r="G471" s="180">
        <f t="shared" si="14"/>
        <v>622.99999999999932</v>
      </c>
      <c r="H471" s="181">
        <f t="shared" si="15"/>
        <v>1</v>
      </c>
    </row>
    <row r="472" spans="2:8">
      <c r="B472" s="186" t="s">
        <v>151</v>
      </c>
      <c r="C472" s="183" t="s">
        <v>125</v>
      </c>
      <c r="D472" s="183" t="s">
        <v>123</v>
      </c>
      <c r="E472" s="185">
        <v>6373.9999999999973</v>
      </c>
      <c r="F472" s="185">
        <v>8836.0000000000018</v>
      </c>
      <c r="G472" s="180">
        <f t="shared" si="14"/>
        <v>8836.0000000000018</v>
      </c>
      <c r="H472" s="181">
        <f t="shared" si="15"/>
        <v>1</v>
      </c>
    </row>
    <row r="473" spans="2:8">
      <c r="B473" s="186" t="s">
        <v>151</v>
      </c>
      <c r="C473" s="183" t="s">
        <v>125</v>
      </c>
      <c r="D473" s="183" t="s">
        <v>122</v>
      </c>
      <c r="E473" s="185">
        <v>2196.9999999999977</v>
      </c>
      <c r="F473" s="185">
        <v>3621.9999999999936</v>
      </c>
      <c r="G473" s="180">
        <f t="shared" si="14"/>
        <v>3621.9999999999936</v>
      </c>
      <c r="H473" s="181">
        <f t="shared" si="15"/>
        <v>1</v>
      </c>
    </row>
    <row r="474" spans="2:8">
      <c r="B474" s="186" t="s">
        <v>151</v>
      </c>
      <c r="C474" s="183" t="s">
        <v>125</v>
      </c>
      <c r="D474" s="183" t="s">
        <v>122</v>
      </c>
      <c r="E474" s="185">
        <v>20235.000000000015</v>
      </c>
      <c r="F474" s="185">
        <v>31806.999999999964</v>
      </c>
      <c r="G474" s="180">
        <f t="shared" si="14"/>
        <v>31806.999999999964</v>
      </c>
      <c r="H474" s="181">
        <f t="shared" si="15"/>
        <v>1</v>
      </c>
    </row>
    <row r="475" spans="2:8">
      <c r="B475" s="186" t="s">
        <v>151</v>
      </c>
      <c r="C475" s="183" t="s">
        <v>125</v>
      </c>
      <c r="D475" s="183" t="s">
        <v>124</v>
      </c>
      <c r="E475" s="185">
        <v>510</v>
      </c>
      <c r="F475" s="185">
        <v>855</v>
      </c>
      <c r="G475" s="180">
        <f t="shared" si="14"/>
        <v>855</v>
      </c>
      <c r="H475" s="181">
        <f t="shared" si="15"/>
        <v>1</v>
      </c>
    </row>
    <row r="476" spans="2:8">
      <c r="B476" s="186" t="s">
        <v>151</v>
      </c>
      <c r="C476" s="183" t="s">
        <v>125</v>
      </c>
      <c r="D476" s="183" t="s">
        <v>124</v>
      </c>
      <c r="E476" s="185">
        <v>1667</v>
      </c>
      <c r="F476" s="185">
        <v>1124.9999999999991</v>
      </c>
      <c r="G476" s="180">
        <f t="shared" si="14"/>
        <v>1667</v>
      </c>
      <c r="H476" s="181">
        <f t="shared" si="15"/>
        <v>0.67486502699460049</v>
      </c>
    </row>
    <row r="477" spans="2:8">
      <c r="B477" s="186" t="s">
        <v>151</v>
      </c>
      <c r="C477" s="183" t="s">
        <v>125</v>
      </c>
      <c r="D477" s="183" t="s">
        <v>123</v>
      </c>
      <c r="E477" s="185">
        <v>1478.0000000000041</v>
      </c>
      <c r="F477" s="185">
        <v>2912.0000000000014</v>
      </c>
      <c r="G477" s="180">
        <f t="shared" si="14"/>
        <v>2912.0000000000014</v>
      </c>
      <c r="H477" s="181">
        <f t="shared" si="15"/>
        <v>1</v>
      </c>
    </row>
    <row r="478" spans="2:8">
      <c r="B478" s="186" t="s">
        <v>151</v>
      </c>
      <c r="C478" s="183" t="s">
        <v>125</v>
      </c>
      <c r="D478" s="183" t="s">
        <v>126</v>
      </c>
      <c r="E478" s="185">
        <v>1845.000000000003</v>
      </c>
      <c r="F478" s="185">
        <v>4719.0000000000036</v>
      </c>
      <c r="G478" s="180">
        <f t="shared" si="14"/>
        <v>4719.0000000000036</v>
      </c>
      <c r="H478" s="181">
        <f t="shared" si="15"/>
        <v>1</v>
      </c>
    </row>
    <row r="479" spans="2:8">
      <c r="B479" s="186" t="s">
        <v>151</v>
      </c>
      <c r="C479" s="183" t="s">
        <v>125</v>
      </c>
      <c r="D479" s="183" t="s">
        <v>123</v>
      </c>
      <c r="E479" s="185">
        <v>15153.000000000031</v>
      </c>
      <c r="F479" s="185">
        <v>12344.000000000002</v>
      </c>
      <c r="G479" s="180">
        <f t="shared" si="14"/>
        <v>15153.000000000031</v>
      </c>
      <c r="H479" s="181">
        <f t="shared" si="15"/>
        <v>0.81462416683164895</v>
      </c>
    </row>
    <row r="480" spans="2:8">
      <c r="B480" s="186" t="s">
        <v>151</v>
      </c>
      <c r="C480" s="183" t="s">
        <v>125</v>
      </c>
      <c r="D480" s="183" t="s">
        <v>124</v>
      </c>
      <c r="E480" s="185">
        <v>3636</v>
      </c>
      <c r="F480" s="185">
        <v>7334</v>
      </c>
      <c r="G480" s="180">
        <f t="shared" si="14"/>
        <v>7334</v>
      </c>
      <c r="H480" s="181">
        <f t="shared" si="15"/>
        <v>1</v>
      </c>
    </row>
    <row r="481" spans="2:8">
      <c r="B481" s="186" t="s">
        <v>151</v>
      </c>
      <c r="C481" s="183" t="s">
        <v>125</v>
      </c>
      <c r="D481" s="183" t="s">
        <v>124</v>
      </c>
      <c r="E481" s="185">
        <v>2284</v>
      </c>
      <c r="F481" s="185">
        <v>3742.0000000000018</v>
      </c>
      <c r="G481" s="180">
        <f t="shared" si="14"/>
        <v>3742.0000000000018</v>
      </c>
      <c r="H481" s="181">
        <f t="shared" si="15"/>
        <v>1</v>
      </c>
    </row>
    <row r="482" spans="2:8">
      <c r="B482" s="186" t="s">
        <v>151</v>
      </c>
      <c r="C482" s="183" t="s">
        <v>125</v>
      </c>
      <c r="D482" s="183" t="s">
        <v>121</v>
      </c>
      <c r="E482" s="185">
        <v>293.00000000000017</v>
      </c>
      <c r="F482" s="185">
        <v>1673.9999999999948</v>
      </c>
      <c r="G482" s="180">
        <f t="shared" si="14"/>
        <v>1673.9999999999948</v>
      </c>
      <c r="H482" s="181">
        <f t="shared" si="15"/>
        <v>1</v>
      </c>
    </row>
    <row r="483" spans="2:8">
      <c r="B483" s="186" t="s">
        <v>151</v>
      </c>
      <c r="C483" s="183" t="s">
        <v>125</v>
      </c>
      <c r="D483" s="183" t="s">
        <v>124</v>
      </c>
      <c r="E483" s="185">
        <v>7095.0000000000045</v>
      </c>
      <c r="F483" s="185">
        <v>11862.000000000004</v>
      </c>
      <c r="G483" s="180">
        <f t="shared" si="14"/>
        <v>11862.000000000004</v>
      </c>
      <c r="H483" s="181">
        <f t="shared" si="15"/>
        <v>1</v>
      </c>
    </row>
    <row r="484" spans="2:8">
      <c r="B484" s="186" t="s">
        <v>151</v>
      </c>
      <c r="C484" s="183" t="s">
        <v>125</v>
      </c>
      <c r="D484" s="183" t="s">
        <v>123</v>
      </c>
      <c r="E484" s="185">
        <v>396.99999999999977</v>
      </c>
      <c r="F484" s="185">
        <v>655.99999999999989</v>
      </c>
      <c r="G484" s="180">
        <f t="shared" si="14"/>
        <v>655.99999999999989</v>
      </c>
      <c r="H484" s="181">
        <f t="shared" si="15"/>
        <v>1</v>
      </c>
    </row>
    <row r="485" spans="2:8">
      <c r="B485" s="186" t="s">
        <v>151</v>
      </c>
      <c r="C485" s="183" t="s">
        <v>125</v>
      </c>
      <c r="D485" s="183" t="s">
        <v>123</v>
      </c>
      <c r="E485" s="185">
        <v>1320.9999999999991</v>
      </c>
      <c r="F485" s="185">
        <v>916.00000000000011</v>
      </c>
      <c r="G485" s="180">
        <f t="shared" si="14"/>
        <v>1320.9999999999991</v>
      </c>
      <c r="H485" s="181">
        <f t="shared" si="15"/>
        <v>0.69341408024224127</v>
      </c>
    </row>
    <row r="486" spans="2:8">
      <c r="B486" s="186" t="s">
        <v>151</v>
      </c>
      <c r="C486" s="183" t="s">
        <v>125</v>
      </c>
      <c r="D486" s="183" t="s">
        <v>126</v>
      </c>
      <c r="E486" s="185">
        <v>935</v>
      </c>
      <c r="F486" s="185">
        <v>1442</v>
      </c>
      <c r="G486" s="180">
        <f t="shared" si="14"/>
        <v>1442</v>
      </c>
      <c r="H486" s="181">
        <f t="shared" si="15"/>
        <v>1</v>
      </c>
    </row>
    <row r="487" spans="2:8">
      <c r="B487" s="186" t="s">
        <v>151</v>
      </c>
      <c r="C487" s="183" t="s">
        <v>125</v>
      </c>
      <c r="D487" s="183" t="s">
        <v>124</v>
      </c>
      <c r="E487" s="185">
        <v>1012</v>
      </c>
      <c r="F487" s="185">
        <v>1644</v>
      </c>
      <c r="G487" s="180">
        <f t="shared" si="14"/>
        <v>1644</v>
      </c>
      <c r="H487" s="181">
        <f t="shared" si="15"/>
        <v>1</v>
      </c>
    </row>
    <row r="488" spans="2:8">
      <c r="B488" s="186" t="s">
        <v>151</v>
      </c>
      <c r="C488" s="183" t="s">
        <v>125</v>
      </c>
      <c r="D488" s="183" t="s">
        <v>121</v>
      </c>
      <c r="E488" s="185">
        <v>15049.000000000009</v>
      </c>
      <c r="F488" s="185">
        <v>27434.999999999993</v>
      </c>
      <c r="G488" s="180">
        <f t="shared" si="14"/>
        <v>27434.999999999993</v>
      </c>
      <c r="H488" s="181">
        <f t="shared" si="15"/>
        <v>1</v>
      </c>
    </row>
    <row r="489" spans="2:8">
      <c r="B489" s="186" t="s">
        <v>151</v>
      </c>
      <c r="C489" s="183" t="s">
        <v>125</v>
      </c>
      <c r="D489" s="183" t="s">
        <v>121</v>
      </c>
      <c r="E489" s="185">
        <v>6770.9999999999982</v>
      </c>
      <c r="F489" s="185">
        <v>10550.000000000002</v>
      </c>
      <c r="G489" s="180">
        <f t="shared" si="14"/>
        <v>10550.000000000002</v>
      </c>
      <c r="H489" s="181">
        <f t="shared" si="15"/>
        <v>1</v>
      </c>
    </row>
    <row r="490" spans="2:8">
      <c r="B490" s="186" t="s">
        <v>151</v>
      </c>
      <c r="C490" s="183" t="s">
        <v>125</v>
      </c>
      <c r="D490" s="183" t="s">
        <v>124</v>
      </c>
      <c r="E490" s="185">
        <v>10908.999999999996</v>
      </c>
      <c r="F490" s="185">
        <v>6582.9999999999964</v>
      </c>
      <c r="G490" s="180">
        <f t="shared" si="14"/>
        <v>10908.999999999996</v>
      </c>
      <c r="H490" s="181">
        <f t="shared" si="15"/>
        <v>0.6034466953891281</v>
      </c>
    </row>
    <row r="491" spans="2:8">
      <c r="B491" s="186" t="s">
        <v>151</v>
      </c>
      <c r="C491" s="183" t="s">
        <v>125</v>
      </c>
      <c r="D491" s="183" t="s">
        <v>124</v>
      </c>
      <c r="E491" s="185">
        <v>1418.000000000003</v>
      </c>
      <c r="F491" s="185">
        <v>187.99999999999994</v>
      </c>
      <c r="G491" s="180">
        <f t="shared" si="14"/>
        <v>1418.000000000003</v>
      </c>
      <c r="H491" s="181">
        <f t="shared" si="15"/>
        <v>0.13258110014104341</v>
      </c>
    </row>
    <row r="492" spans="2:8">
      <c r="B492" s="186" t="s">
        <v>151</v>
      </c>
      <c r="C492" s="183" t="s">
        <v>125</v>
      </c>
      <c r="D492" s="183" t="s">
        <v>123</v>
      </c>
      <c r="E492" s="185">
        <v>1705.999999999998</v>
      </c>
      <c r="F492" s="185">
        <v>2669.0000000000023</v>
      </c>
      <c r="G492" s="180">
        <f t="shared" si="14"/>
        <v>2669.0000000000023</v>
      </c>
      <c r="H492" s="181">
        <f t="shared" si="15"/>
        <v>1</v>
      </c>
    </row>
    <row r="493" spans="2:8">
      <c r="B493" s="186" t="s">
        <v>151</v>
      </c>
      <c r="C493" s="183" t="s">
        <v>125</v>
      </c>
      <c r="D493" s="183" t="s">
        <v>122</v>
      </c>
      <c r="E493" s="185">
        <v>126.99999999999984</v>
      </c>
      <c r="F493" s="185">
        <v>201.99999999999977</v>
      </c>
      <c r="G493" s="180">
        <f t="shared" si="14"/>
        <v>201.99999999999977</v>
      </c>
      <c r="H493" s="181">
        <f t="shared" si="15"/>
        <v>1</v>
      </c>
    </row>
    <row r="494" spans="2:8">
      <c r="B494" s="186" t="s">
        <v>151</v>
      </c>
      <c r="C494" s="183" t="s">
        <v>125</v>
      </c>
      <c r="D494" s="183" t="s">
        <v>123</v>
      </c>
      <c r="E494" s="185">
        <v>504.0000000000004</v>
      </c>
      <c r="F494" s="185">
        <v>809.99999999999989</v>
      </c>
      <c r="G494" s="180">
        <f t="shared" si="14"/>
        <v>809.99999999999989</v>
      </c>
      <c r="H494" s="181">
        <f t="shared" si="15"/>
        <v>1</v>
      </c>
    </row>
    <row r="495" spans="2:8">
      <c r="B495" s="186" t="s">
        <v>151</v>
      </c>
      <c r="C495" s="183" t="s">
        <v>125</v>
      </c>
      <c r="D495" s="183" t="s">
        <v>231</v>
      </c>
      <c r="E495" s="185">
        <v>294.99999999999977</v>
      </c>
      <c r="F495" s="185">
        <v>566.00000000000023</v>
      </c>
      <c r="G495" s="180">
        <f t="shared" si="14"/>
        <v>566.00000000000023</v>
      </c>
      <c r="H495" s="181">
        <f t="shared" si="15"/>
        <v>1</v>
      </c>
    </row>
    <row r="496" spans="2:8">
      <c r="B496" s="186" t="s">
        <v>151</v>
      </c>
      <c r="C496" s="183" t="s">
        <v>125</v>
      </c>
      <c r="D496" s="183" t="s">
        <v>122</v>
      </c>
      <c r="E496" s="185">
        <v>3924.0000000000032</v>
      </c>
      <c r="F496" s="185">
        <v>6513.9999999999991</v>
      </c>
      <c r="G496" s="180">
        <f t="shared" si="14"/>
        <v>6513.9999999999991</v>
      </c>
      <c r="H496" s="181">
        <f t="shared" si="15"/>
        <v>1</v>
      </c>
    </row>
    <row r="497" spans="2:8">
      <c r="B497" s="186" t="s">
        <v>151</v>
      </c>
      <c r="C497" s="183" t="s">
        <v>125</v>
      </c>
      <c r="D497" s="183" t="s">
        <v>124</v>
      </c>
      <c r="E497" s="185">
        <v>1335.9999999999961</v>
      </c>
      <c r="F497" s="185">
        <v>2210.9999999999982</v>
      </c>
      <c r="G497" s="180">
        <f t="shared" si="14"/>
        <v>2210.9999999999982</v>
      </c>
      <c r="H497" s="181">
        <f t="shared" si="15"/>
        <v>1</v>
      </c>
    </row>
    <row r="498" spans="2:8">
      <c r="B498" s="186" t="s">
        <v>151</v>
      </c>
      <c r="C498" s="183" t="s">
        <v>125</v>
      </c>
      <c r="D498" s="183" t="s">
        <v>126</v>
      </c>
      <c r="E498" s="185">
        <v>1694.0000000000014</v>
      </c>
      <c r="F498" s="185">
        <v>2802.0000000000005</v>
      </c>
      <c r="G498" s="180">
        <f t="shared" si="14"/>
        <v>2802.0000000000005</v>
      </c>
      <c r="H498" s="181">
        <f t="shared" si="15"/>
        <v>1</v>
      </c>
    </row>
    <row r="499" spans="2:8">
      <c r="B499" s="186" t="s">
        <v>151</v>
      </c>
      <c r="C499" s="183" t="s">
        <v>125</v>
      </c>
      <c r="D499" s="183" t="s">
        <v>123</v>
      </c>
      <c r="E499" s="185">
        <v>10156.000000000009</v>
      </c>
      <c r="F499" s="185">
        <v>6729</v>
      </c>
      <c r="G499" s="180">
        <f t="shared" si="14"/>
        <v>10156.000000000009</v>
      </c>
      <c r="H499" s="181">
        <f t="shared" si="15"/>
        <v>0.66256400157542283</v>
      </c>
    </row>
    <row r="500" spans="2:8">
      <c r="B500" s="186" t="s">
        <v>151</v>
      </c>
      <c r="C500" s="183" t="s">
        <v>125</v>
      </c>
      <c r="D500" s="183" t="s">
        <v>124</v>
      </c>
      <c r="E500" s="185">
        <v>4013</v>
      </c>
      <c r="F500" s="185">
        <v>6581.9999999999927</v>
      </c>
      <c r="G500" s="180">
        <f t="shared" si="14"/>
        <v>6581.9999999999927</v>
      </c>
      <c r="H500" s="181">
        <f t="shared" si="15"/>
        <v>1</v>
      </c>
    </row>
    <row r="501" spans="2:8">
      <c r="B501" s="186" t="s">
        <v>151</v>
      </c>
      <c r="C501" s="183" t="s">
        <v>125</v>
      </c>
      <c r="D501" s="183" t="s">
        <v>121</v>
      </c>
      <c r="E501" s="185">
        <v>2152.0000000000041</v>
      </c>
      <c r="F501" s="185">
        <v>4007.0000000000018</v>
      </c>
      <c r="G501" s="180">
        <f t="shared" si="14"/>
        <v>4007.0000000000018</v>
      </c>
      <c r="H501" s="181">
        <f t="shared" si="15"/>
        <v>1</v>
      </c>
    </row>
    <row r="502" spans="2:8">
      <c r="B502" s="186" t="s">
        <v>151</v>
      </c>
      <c r="C502" s="183" t="s">
        <v>125</v>
      </c>
      <c r="D502" s="183" t="s">
        <v>122</v>
      </c>
      <c r="E502" s="185">
        <v>17634.000000000018</v>
      </c>
      <c r="F502" s="185">
        <v>28192.999999999989</v>
      </c>
      <c r="G502" s="180">
        <f t="shared" si="14"/>
        <v>28192.999999999989</v>
      </c>
      <c r="H502" s="181">
        <f t="shared" si="15"/>
        <v>1</v>
      </c>
    </row>
    <row r="503" spans="2:8">
      <c r="B503" s="186" t="s">
        <v>151</v>
      </c>
      <c r="C503" s="183" t="s">
        <v>125</v>
      </c>
      <c r="D503" s="183" t="s">
        <v>123</v>
      </c>
      <c r="E503" s="185">
        <v>5083</v>
      </c>
      <c r="F503" s="185">
        <v>3344.0000000000009</v>
      </c>
      <c r="G503" s="180">
        <f t="shared" si="14"/>
        <v>5083</v>
      </c>
      <c r="H503" s="181">
        <f t="shared" si="15"/>
        <v>0.6578792051937834</v>
      </c>
    </row>
    <row r="504" spans="2:8">
      <c r="B504" s="186" t="s">
        <v>151</v>
      </c>
      <c r="C504" s="183" t="s">
        <v>125</v>
      </c>
      <c r="D504" s="183" t="s">
        <v>124</v>
      </c>
      <c r="E504" s="185">
        <v>9191</v>
      </c>
      <c r="F504" s="185">
        <v>15059.999999999989</v>
      </c>
      <c r="G504" s="180">
        <f t="shared" si="14"/>
        <v>15059.999999999989</v>
      </c>
      <c r="H504" s="181">
        <f t="shared" si="15"/>
        <v>1</v>
      </c>
    </row>
    <row r="505" spans="2:8">
      <c r="B505" s="186" t="s">
        <v>151</v>
      </c>
      <c r="C505" s="183" t="s">
        <v>125</v>
      </c>
      <c r="D505" s="183" t="s">
        <v>123</v>
      </c>
      <c r="E505" s="185">
        <v>1981.000000000002</v>
      </c>
      <c r="F505" s="185">
        <v>3292.9999999999968</v>
      </c>
      <c r="G505" s="180">
        <f t="shared" si="14"/>
        <v>3292.9999999999968</v>
      </c>
      <c r="H505" s="181">
        <f t="shared" si="15"/>
        <v>1</v>
      </c>
    </row>
    <row r="506" spans="2:8">
      <c r="B506" s="186" t="s">
        <v>151</v>
      </c>
      <c r="C506" s="183" t="s">
        <v>125</v>
      </c>
      <c r="D506" s="183" t="s">
        <v>124</v>
      </c>
      <c r="E506" s="185">
        <v>7257.0000000000009</v>
      </c>
      <c r="F506" s="185">
        <v>6133</v>
      </c>
      <c r="G506" s="180">
        <f t="shared" si="14"/>
        <v>7257.0000000000009</v>
      </c>
      <c r="H506" s="181">
        <f t="shared" si="15"/>
        <v>0.84511506132010461</v>
      </c>
    </row>
    <row r="507" spans="2:8">
      <c r="B507" s="186" t="s">
        <v>151</v>
      </c>
      <c r="C507" s="183" t="s">
        <v>125</v>
      </c>
      <c r="D507" s="183" t="s">
        <v>121</v>
      </c>
      <c r="E507" s="185">
        <v>1207.9999999999952</v>
      </c>
      <c r="F507" s="185">
        <v>1947.0000000000002</v>
      </c>
      <c r="G507" s="180">
        <f t="shared" si="14"/>
        <v>1947.0000000000002</v>
      </c>
      <c r="H507" s="181">
        <f t="shared" si="15"/>
        <v>1</v>
      </c>
    </row>
    <row r="508" spans="2:8">
      <c r="B508" s="186" t="s">
        <v>151</v>
      </c>
      <c r="C508" s="183" t="s">
        <v>125</v>
      </c>
      <c r="D508" s="183" t="s">
        <v>123</v>
      </c>
      <c r="E508" s="185">
        <v>100.99999999999997</v>
      </c>
      <c r="F508" s="185">
        <v>157.99999999999994</v>
      </c>
      <c r="G508" s="180">
        <f t="shared" si="14"/>
        <v>157.99999999999994</v>
      </c>
      <c r="H508" s="181">
        <f t="shared" si="15"/>
        <v>1</v>
      </c>
    </row>
    <row r="509" spans="2:8">
      <c r="B509" s="186" t="s">
        <v>151</v>
      </c>
      <c r="C509" s="183" t="s">
        <v>125</v>
      </c>
      <c r="D509" s="183" t="s">
        <v>124</v>
      </c>
      <c r="E509" s="185">
        <v>2988.9999999999982</v>
      </c>
      <c r="F509" s="185">
        <v>1913</v>
      </c>
      <c r="G509" s="180">
        <f t="shared" si="14"/>
        <v>2988.9999999999982</v>
      </c>
      <c r="H509" s="181">
        <f t="shared" si="15"/>
        <v>0.64001338240214156</v>
      </c>
    </row>
    <row r="510" spans="2:8">
      <c r="B510" s="186" t="s">
        <v>151</v>
      </c>
      <c r="C510" s="183" t="s">
        <v>125</v>
      </c>
      <c r="D510" s="183" t="s">
        <v>124</v>
      </c>
      <c r="E510" s="185">
        <v>1959</v>
      </c>
      <c r="F510" s="185">
        <v>4207</v>
      </c>
      <c r="G510" s="180">
        <f t="shared" si="14"/>
        <v>4207</v>
      </c>
      <c r="H510" s="181">
        <f t="shared" si="15"/>
        <v>1</v>
      </c>
    </row>
    <row r="511" spans="2:8">
      <c r="B511" s="186" t="s">
        <v>151</v>
      </c>
      <c r="C511" s="183" t="s">
        <v>125</v>
      </c>
      <c r="D511" s="183" t="s">
        <v>122</v>
      </c>
      <c r="E511" s="185">
        <v>3468</v>
      </c>
      <c r="F511" s="185">
        <v>5477.9999999999982</v>
      </c>
      <c r="G511" s="180">
        <f t="shared" si="14"/>
        <v>5477.9999999999982</v>
      </c>
      <c r="H511" s="181">
        <f t="shared" si="15"/>
        <v>1</v>
      </c>
    </row>
    <row r="512" spans="2:8">
      <c r="B512" s="186" t="s">
        <v>151</v>
      </c>
      <c r="C512" s="183" t="s">
        <v>125</v>
      </c>
      <c r="D512" s="183" t="s">
        <v>123</v>
      </c>
      <c r="E512" s="185">
        <v>62.000000000000043</v>
      </c>
      <c r="F512" s="185">
        <v>406.00000000000074</v>
      </c>
      <c r="G512" s="180">
        <f t="shared" si="14"/>
        <v>406.00000000000074</v>
      </c>
      <c r="H512" s="181">
        <f t="shared" si="15"/>
        <v>1</v>
      </c>
    </row>
    <row r="513" spans="2:8">
      <c r="B513" s="186" t="s">
        <v>151</v>
      </c>
      <c r="C513" s="183" t="s">
        <v>125</v>
      </c>
      <c r="D513" s="183" t="s">
        <v>123</v>
      </c>
      <c r="E513" s="185">
        <v>602.00000000000023</v>
      </c>
      <c r="F513" s="185">
        <v>1136</v>
      </c>
      <c r="G513" s="180">
        <f t="shared" si="14"/>
        <v>1136</v>
      </c>
      <c r="H513" s="181">
        <f t="shared" si="15"/>
        <v>1</v>
      </c>
    </row>
    <row r="514" spans="2:8">
      <c r="B514" s="186" t="s">
        <v>151</v>
      </c>
      <c r="C514" s="183" t="s">
        <v>125</v>
      </c>
      <c r="D514" s="183" t="s">
        <v>122</v>
      </c>
      <c r="E514" s="185">
        <v>4672.9999999999973</v>
      </c>
      <c r="F514" s="185">
        <v>3691.0000000000005</v>
      </c>
      <c r="G514" s="180">
        <f t="shared" si="14"/>
        <v>4672.9999999999973</v>
      </c>
      <c r="H514" s="181">
        <f t="shared" si="15"/>
        <v>0.78985662315429117</v>
      </c>
    </row>
    <row r="515" spans="2:8">
      <c r="B515" s="186" t="s">
        <v>151</v>
      </c>
      <c r="C515" s="183" t="s">
        <v>125</v>
      </c>
      <c r="D515" s="183" t="s">
        <v>124</v>
      </c>
      <c r="E515" s="185">
        <v>4387.0000000000027</v>
      </c>
      <c r="F515" s="185">
        <v>6950</v>
      </c>
      <c r="G515" s="180">
        <f t="shared" si="14"/>
        <v>6950</v>
      </c>
      <c r="H515" s="181">
        <f t="shared" si="15"/>
        <v>1</v>
      </c>
    </row>
    <row r="516" spans="2:8">
      <c r="B516" s="186" t="s">
        <v>151</v>
      </c>
      <c r="C516" s="183" t="s">
        <v>125</v>
      </c>
      <c r="D516" s="183" t="s">
        <v>124</v>
      </c>
      <c r="E516" s="185">
        <v>331</v>
      </c>
      <c r="F516" s="185">
        <v>868</v>
      </c>
      <c r="G516" s="180">
        <f t="shared" si="14"/>
        <v>868</v>
      </c>
      <c r="H516" s="181">
        <f t="shared" si="15"/>
        <v>1</v>
      </c>
    </row>
    <row r="517" spans="2:8">
      <c r="B517" s="186" t="s">
        <v>151</v>
      </c>
      <c r="C517" s="183" t="s">
        <v>125</v>
      </c>
      <c r="D517" s="183" t="s">
        <v>124</v>
      </c>
      <c r="E517" s="185">
        <v>4003.9999999999959</v>
      </c>
      <c r="F517" s="185">
        <v>4119.9999999999982</v>
      </c>
      <c r="G517" s="180">
        <f t="shared" si="14"/>
        <v>4119.9999999999982</v>
      </c>
      <c r="H517" s="181">
        <f t="shared" si="15"/>
        <v>1</v>
      </c>
    </row>
    <row r="518" spans="2:8">
      <c r="B518" s="186" t="s">
        <v>151</v>
      </c>
      <c r="C518" s="183" t="s">
        <v>125</v>
      </c>
      <c r="D518" s="183" t="s">
        <v>124</v>
      </c>
      <c r="E518" s="185">
        <v>424.99999999999955</v>
      </c>
      <c r="F518" s="185">
        <v>712.99999999999989</v>
      </c>
      <c r="G518" s="180">
        <f t="shared" ref="G518:G581" si="16">IF(ABS(F518)&gt;ABS(E518),ABS(F518),ABS(E518))</f>
        <v>712.99999999999989</v>
      </c>
      <c r="H518" s="181">
        <f t="shared" ref="H518:H581" si="17">IF(G518&lt;&gt;0,IF(ABS(F518)&gt;=G518,1,ABS(F518/G518)),0)</f>
        <v>1</v>
      </c>
    </row>
    <row r="519" spans="2:8">
      <c r="B519" s="186" t="s">
        <v>151</v>
      </c>
      <c r="C519" s="183" t="s">
        <v>125</v>
      </c>
      <c r="D519" s="183" t="s">
        <v>122</v>
      </c>
      <c r="E519" s="185">
        <v>138.00000000000051</v>
      </c>
      <c r="F519" s="185">
        <v>234.99999999999997</v>
      </c>
      <c r="G519" s="180">
        <f t="shared" si="16"/>
        <v>234.99999999999997</v>
      </c>
      <c r="H519" s="181">
        <f t="shared" si="17"/>
        <v>1</v>
      </c>
    </row>
    <row r="520" spans="2:8">
      <c r="B520" s="186" t="s">
        <v>151</v>
      </c>
      <c r="C520" s="183" t="s">
        <v>125</v>
      </c>
      <c r="D520" s="183" t="s">
        <v>123</v>
      </c>
      <c r="E520" s="185">
        <v>450.9999999999996</v>
      </c>
      <c r="F520" s="185">
        <v>33</v>
      </c>
      <c r="G520" s="180">
        <f t="shared" si="16"/>
        <v>450.9999999999996</v>
      </c>
      <c r="H520" s="181">
        <f t="shared" si="17"/>
        <v>7.3170731707317138E-2</v>
      </c>
    </row>
    <row r="521" spans="2:8">
      <c r="B521" s="186" t="s">
        <v>151</v>
      </c>
      <c r="C521" s="183" t="s">
        <v>125</v>
      </c>
      <c r="D521" s="183" t="s">
        <v>123</v>
      </c>
      <c r="E521" s="185">
        <v>47246.000000000022</v>
      </c>
      <c r="F521" s="185">
        <v>54292.000000000029</v>
      </c>
      <c r="G521" s="180">
        <f t="shared" si="16"/>
        <v>54292.000000000029</v>
      </c>
      <c r="H521" s="181">
        <f t="shared" si="17"/>
        <v>1</v>
      </c>
    </row>
    <row r="522" spans="2:8">
      <c r="B522" s="186" t="s">
        <v>151</v>
      </c>
      <c r="C522" s="183" t="s">
        <v>125</v>
      </c>
      <c r="D522" s="183" t="s">
        <v>123</v>
      </c>
      <c r="E522" s="185">
        <v>5718</v>
      </c>
      <c r="F522" s="185">
        <v>3182.0000000000014</v>
      </c>
      <c r="G522" s="180">
        <f t="shared" si="16"/>
        <v>5718</v>
      </c>
      <c r="H522" s="181">
        <f t="shared" si="17"/>
        <v>0.55648828261629968</v>
      </c>
    </row>
    <row r="523" spans="2:8">
      <c r="B523" s="186" t="s">
        <v>151</v>
      </c>
      <c r="C523" s="183" t="s">
        <v>125</v>
      </c>
      <c r="D523" s="183" t="s">
        <v>123</v>
      </c>
      <c r="E523" s="185">
        <v>603</v>
      </c>
      <c r="F523" s="185">
        <v>969.99999999999955</v>
      </c>
      <c r="G523" s="180">
        <f t="shared" si="16"/>
        <v>969.99999999999955</v>
      </c>
      <c r="H523" s="181">
        <f t="shared" si="17"/>
        <v>1</v>
      </c>
    </row>
    <row r="524" spans="2:8">
      <c r="B524" s="186" t="s">
        <v>151</v>
      </c>
      <c r="C524" s="183" t="s">
        <v>125</v>
      </c>
      <c r="D524" s="183" t="s">
        <v>124</v>
      </c>
      <c r="E524" s="185">
        <v>20096.000000000036</v>
      </c>
      <c r="F524" s="185">
        <v>601.00000000000102</v>
      </c>
      <c r="G524" s="180">
        <f t="shared" si="16"/>
        <v>20096.000000000036</v>
      </c>
      <c r="H524" s="181">
        <f t="shared" si="17"/>
        <v>2.9906449044585982E-2</v>
      </c>
    </row>
    <row r="525" spans="2:8">
      <c r="B525" s="186" t="s">
        <v>151</v>
      </c>
      <c r="C525" s="183" t="s">
        <v>125</v>
      </c>
      <c r="D525" s="183" t="s">
        <v>123</v>
      </c>
      <c r="E525" s="185">
        <v>218.00000000000011</v>
      </c>
      <c r="F525" s="185">
        <v>362.9999999999992</v>
      </c>
      <c r="G525" s="180">
        <f t="shared" si="16"/>
        <v>362.9999999999992</v>
      </c>
      <c r="H525" s="181">
        <f t="shared" si="17"/>
        <v>1</v>
      </c>
    </row>
    <row r="526" spans="2:8">
      <c r="B526" s="186" t="s">
        <v>151</v>
      </c>
      <c r="C526" s="183" t="s">
        <v>125</v>
      </c>
      <c r="D526" s="183" t="s">
        <v>124</v>
      </c>
      <c r="E526" s="185">
        <v>92368.999999999985</v>
      </c>
      <c r="F526" s="185">
        <v>93607</v>
      </c>
      <c r="G526" s="180">
        <f t="shared" si="16"/>
        <v>93607</v>
      </c>
      <c r="H526" s="181">
        <f t="shared" si="17"/>
        <v>1</v>
      </c>
    </row>
    <row r="527" spans="2:8">
      <c r="B527" s="186" t="s">
        <v>151</v>
      </c>
      <c r="C527" s="183" t="s">
        <v>125</v>
      </c>
      <c r="D527" s="183" t="s">
        <v>123</v>
      </c>
      <c r="E527" s="185">
        <v>2971.9999999999991</v>
      </c>
      <c r="F527" s="185">
        <v>2602.9999999999959</v>
      </c>
      <c r="G527" s="180">
        <f t="shared" si="16"/>
        <v>2971.9999999999991</v>
      </c>
      <c r="H527" s="181">
        <f t="shared" si="17"/>
        <v>0.87584118438761671</v>
      </c>
    </row>
    <row r="528" spans="2:8">
      <c r="B528" s="186" t="s">
        <v>151</v>
      </c>
      <c r="C528" s="183" t="s">
        <v>125</v>
      </c>
      <c r="D528" s="183" t="s">
        <v>124</v>
      </c>
      <c r="E528" s="185">
        <v>138</v>
      </c>
      <c r="F528" s="185">
        <v>213</v>
      </c>
      <c r="G528" s="180">
        <f t="shared" si="16"/>
        <v>213</v>
      </c>
      <c r="H528" s="181">
        <f t="shared" si="17"/>
        <v>1</v>
      </c>
    </row>
    <row r="529" spans="2:8">
      <c r="B529" s="186" t="s">
        <v>151</v>
      </c>
      <c r="C529" s="183" t="s">
        <v>125</v>
      </c>
      <c r="D529" s="183" t="s">
        <v>122</v>
      </c>
      <c r="E529" s="185">
        <v>804</v>
      </c>
      <c r="F529" s="185">
        <v>1332.9999999999989</v>
      </c>
      <c r="G529" s="180">
        <f t="shared" si="16"/>
        <v>1332.9999999999989</v>
      </c>
      <c r="H529" s="181">
        <f t="shared" si="17"/>
        <v>1</v>
      </c>
    </row>
    <row r="530" spans="2:8">
      <c r="B530" s="186" t="s">
        <v>151</v>
      </c>
      <c r="C530" s="183" t="s">
        <v>125</v>
      </c>
      <c r="D530" s="183" t="s">
        <v>124</v>
      </c>
      <c r="E530" s="185">
        <v>1465</v>
      </c>
      <c r="F530" s="185">
        <v>6189</v>
      </c>
      <c r="G530" s="180">
        <f t="shared" si="16"/>
        <v>6189</v>
      </c>
      <c r="H530" s="181">
        <f t="shared" si="17"/>
        <v>1</v>
      </c>
    </row>
    <row r="531" spans="2:8">
      <c r="B531" s="186" t="s">
        <v>151</v>
      </c>
      <c r="C531" s="183" t="s">
        <v>125</v>
      </c>
      <c r="D531" s="183" t="s">
        <v>124</v>
      </c>
      <c r="E531" s="185">
        <v>1140.999999999998</v>
      </c>
      <c r="F531" s="185">
        <v>1741.9999999999957</v>
      </c>
      <c r="G531" s="180">
        <f t="shared" si="16"/>
        <v>1741.9999999999957</v>
      </c>
      <c r="H531" s="181">
        <f t="shared" si="17"/>
        <v>1</v>
      </c>
    </row>
    <row r="532" spans="2:8">
      <c r="B532" s="186" t="s">
        <v>151</v>
      </c>
      <c r="C532" s="183" t="s">
        <v>125</v>
      </c>
      <c r="D532" s="183" t="s">
        <v>122</v>
      </c>
      <c r="E532" s="185">
        <v>825.00000000000023</v>
      </c>
      <c r="F532" s="185">
        <v>4043.0000000000027</v>
      </c>
      <c r="G532" s="180">
        <f t="shared" si="16"/>
        <v>4043.0000000000027</v>
      </c>
      <c r="H532" s="181">
        <f t="shared" si="17"/>
        <v>1</v>
      </c>
    </row>
    <row r="533" spans="2:8">
      <c r="B533" s="186" t="s">
        <v>151</v>
      </c>
      <c r="C533" s="183" t="s">
        <v>125</v>
      </c>
      <c r="D533" s="183" t="s">
        <v>124</v>
      </c>
      <c r="E533" s="185">
        <v>1189.999999999995</v>
      </c>
      <c r="F533" s="185">
        <v>621.00000000000045</v>
      </c>
      <c r="G533" s="180">
        <f t="shared" si="16"/>
        <v>1189.999999999995</v>
      </c>
      <c r="H533" s="181">
        <f t="shared" si="17"/>
        <v>0.52184873949580091</v>
      </c>
    </row>
    <row r="534" spans="2:8">
      <c r="B534" s="186" t="s">
        <v>151</v>
      </c>
      <c r="C534" s="183" t="s">
        <v>125</v>
      </c>
      <c r="D534" s="183" t="s">
        <v>126</v>
      </c>
      <c r="E534" s="185">
        <v>2486.9999999999982</v>
      </c>
      <c r="F534" s="185">
        <v>3829.0000000000064</v>
      </c>
      <c r="G534" s="180">
        <f t="shared" si="16"/>
        <v>3829.0000000000064</v>
      </c>
      <c r="H534" s="181">
        <f t="shared" si="17"/>
        <v>1</v>
      </c>
    </row>
    <row r="535" spans="2:8">
      <c r="B535" s="186" t="s">
        <v>151</v>
      </c>
      <c r="C535" s="183" t="s">
        <v>125</v>
      </c>
      <c r="D535" s="183" t="s">
        <v>122</v>
      </c>
      <c r="E535" s="185">
        <v>538.00000000000057</v>
      </c>
      <c r="F535" s="185">
        <v>3842.0000000000009</v>
      </c>
      <c r="G535" s="180">
        <f t="shared" si="16"/>
        <v>3842.0000000000009</v>
      </c>
      <c r="H535" s="181">
        <f t="shared" si="17"/>
        <v>1</v>
      </c>
    </row>
    <row r="536" spans="2:8">
      <c r="B536" s="186" t="s">
        <v>151</v>
      </c>
      <c r="C536" s="183" t="s">
        <v>125</v>
      </c>
      <c r="D536" s="183" t="s">
        <v>124</v>
      </c>
      <c r="E536" s="185">
        <v>3507.000000000005</v>
      </c>
      <c r="F536" s="185">
        <v>6348.9999999999891</v>
      </c>
      <c r="G536" s="180">
        <f t="shared" si="16"/>
        <v>6348.9999999999891</v>
      </c>
      <c r="H536" s="181">
        <f t="shared" si="17"/>
        <v>1</v>
      </c>
    </row>
    <row r="537" spans="2:8">
      <c r="B537" s="186" t="s">
        <v>151</v>
      </c>
      <c r="C537" s="183" t="s">
        <v>125</v>
      </c>
      <c r="D537" s="183" t="s">
        <v>124</v>
      </c>
      <c r="E537" s="185">
        <v>1518.9999999999982</v>
      </c>
      <c r="F537" s="185">
        <v>1872.9999999999984</v>
      </c>
      <c r="G537" s="180">
        <f t="shared" si="16"/>
        <v>1872.9999999999984</v>
      </c>
      <c r="H537" s="181">
        <f t="shared" si="17"/>
        <v>1</v>
      </c>
    </row>
    <row r="538" spans="2:8">
      <c r="B538" s="186" t="s">
        <v>151</v>
      </c>
      <c r="C538" s="183" t="s">
        <v>125</v>
      </c>
      <c r="D538" s="183" t="s">
        <v>122</v>
      </c>
      <c r="E538" s="185">
        <v>5636.9999999999991</v>
      </c>
      <c r="F538" s="185">
        <v>8815.0000000000018</v>
      </c>
      <c r="G538" s="180">
        <f t="shared" si="16"/>
        <v>8815.0000000000018</v>
      </c>
      <c r="H538" s="181">
        <f t="shared" si="17"/>
        <v>1</v>
      </c>
    </row>
    <row r="539" spans="2:8">
      <c r="B539" s="186" t="s">
        <v>151</v>
      </c>
      <c r="C539" s="183" t="s">
        <v>125</v>
      </c>
      <c r="D539" s="183" t="s">
        <v>122</v>
      </c>
      <c r="E539" s="185">
        <v>2420.0000000000009</v>
      </c>
      <c r="F539" s="185">
        <v>4398.9999999999973</v>
      </c>
      <c r="G539" s="180">
        <f t="shared" si="16"/>
        <v>4398.9999999999973</v>
      </c>
      <c r="H539" s="181">
        <f t="shared" si="17"/>
        <v>1</v>
      </c>
    </row>
    <row r="540" spans="2:8">
      <c r="B540" s="186" t="s">
        <v>151</v>
      </c>
      <c r="C540" s="183" t="s">
        <v>125</v>
      </c>
      <c r="D540" s="183" t="s">
        <v>140</v>
      </c>
      <c r="E540" s="185">
        <v>2633.9999999999991</v>
      </c>
      <c r="F540" s="185">
        <v>1292</v>
      </c>
      <c r="G540" s="180">
        <f t="shared" si="16"/>
        <v>2633.9999999999991</v>
      </c>
      <c r="H540" s="181">
        <f t="shared" si="17"/>
        <v>0.49050873196659089</v>
      </c>
    </row>
    <row r="541" spans="2:8">
      <c r="B541" s="186" t="s">
        <v>151</v>
      </c>
      <c r="C541" s="183" t="s">
        <v>125</v>
      </c>
      <c r="D541" s="183" t="s">
        <v>121</v>
      </c>
      <c r="E541" s="185">
        <v>4322.9999999999991</v>
      </c>
      <c r="F541" s="185">
        <v>5428.0000000000009</v>
      </c>
      <c r="G541" s="180">
        <f t="shared" si="16"/>
        <v>5428.0000000000009</v>
      </c>
      <c r="H541" s="181">
        <f t="shared" si="17"/>
        <v>1</v>
      </c>
    </row>
    <row r="542" spans="2:8">
      <c r="B542" s="186" t="s">
        <v>151</v>
      </c>
      <c r="C542" s="183" t="s">
        <v>125</v>
      </c>
      <c r="D542" s="183" t="s">
        <v>123</v>
      </c>
      <c r="E542" s="185">
        <v>2178.0000000000032</v>
      </c>
      <c r="F542" s="185">
        <v>3457.0000000000041</v>
      </c>
      <c r="G542" s="180">
        <f t="shared" si="16"/>
        <v>3457.0000000000041</v>
      </c>
      <c r="H542" s="181">
        <f t="shared" si="17"/>
        <v>1</v>
      </c>
    </row>
    <row r="543" spans="2:8">
      <c r="B543" s="186" t="s">
        <v>151</v>
      </c>
      <c r="C543" s="183" t="s">
        <v>125</v>
      </c>
      <c r="D543" s="183" t="s">
        <v>124</v>
      </c>
      <c r="E543" s="185">
        <v>1220</v>
      </c>
      <c r="F543" s="185">
        <v>1165</v>
      </c>
      <c r="G543" s="180">
        <f t="shared" si="16"/>
        <v>1220</v>
      </c>
      <c r="H543" s="181">
        <f t="shared" si="17"/>
        <v>0.95491803278688525</v>
      </c>
    </row>
    <row r="544" spans="2:8">
      <c r="B544" s="186" t="s">
        <v>151</v>
      </c>
      <c r="C544" s="183" t="s">
        <v>125</v>
      </c>
      <c r="D544" s="183" t="s">
        <v>124</v>
      </c>
      <c r="E544" s="185">
        <v>3670.000000000005</v>
      </c>
      <c r="F544" s="185">
        <v>6198.9999999999982</v>
      </c>
      <c r="G544" s="180">
        <f t="shared" si="16"/>
        <v>6198.9999999999982</v>
      </c>
      <c r="H544" s="181">
        <f t="shared" si="17"/>
        <v>1</v>
      </c>
    </row>
    <row r="545" spans="2:8">
      <c r="B545" s="186" t="s">
        <v>151</v>
      </c>
      <c r="C545" s="183" t="s">
        <v>125</v>
      </c>
      <c r="D545" s="183" t="s">
        <v>124</v>
      </c>
      <c r="E545" s="185">
        <v>4401.0000000000009</v>
      </c>
      <c r="F545" s="185">
        <v>7115.9999999999955</v>
      </c>
      <c r="G545" s="180">
        <f t="shared" si="16"/>
        <v>7115.9999999999955</v>
      </c>
      <c r="H545" s="181">
        <f t="shared" si="17"/>
        <v>1</v>
      </c>
    </row>
    <row r="546" spans="2:8">
      <c r="B546" s="186" t="s">
        <v>151</v>
      </c>
      <c r="C546" s="183" t="s">
        <v>125</v>
      </c>
      <c r="D546" s="183" t="s">
        <v>124</v>
      </c>
      <c r="E546" s="185">
        <v>611</v>
      </c>
      <c r="F546" s="185">
        <v>985</v>
      </c>
      <c r="G546" s="180">
        <f t="shared" si="16"/>
        <v>985</v>
      </c>
      <c r="H546" s="181">
        <f t="shared" si="17"/>
        <v>1</v>
      </c>
    </row>
    <row r="547" spans="2:8">
      <c r="B547" s="186" t="s">
        <v>151</v>
      </c>
      <c r="C547" s="183" t="s">
        <v>125</v>
      </c>
      <c r="D547" s="183" t="s">
        <v>122</v>
      </c>
      <c r="E547" s="185">
        <v>705.99999999999966</v>
      </c>
      <c r="F547" s="185">
        <v>1341.9999999999995</v>
      </c>
      <c r="G547" s="180">
        <f t="shared" si="16"/>
        <v>1341.9999999999995</v>
      </c>
      <c r="H547" s="181">
        <f t="shared" si="17"/>
        <v>1</v>
      </c>
    </row>
    <row r="548" spans="2:8">
      <c r="B548" s="186" t="s">
        <v>151</v>
      </c>
      <c r="C548" s="183" t="s">
        <v>125</v>
      </c>
      <c r="D548" s="183" t="s">
        <v>123</v>
      </c>
      <c r="E548" s="185">
        <v>1099.0000000000011</v>
      </c>
      <c r="F548" s="185">
        <v>1716.9999999999961</v>
      </c>
      <c r="G548" s="180">
        <f t="shared" si="16"/>
        <v>1716.9999999999961</v>
      </c>
      <c r="H548" s="181">
        <f t="shared" si="17"/>
        <v>1</v>
      </c>
    </row>
    <row r="549" spans="2:8">
      <c r="B549" s="186" t="s">
        <v>151</v>
      </c>
      <c r="C549" s="183" t="s">
        <v>125</v>
      </c>
      <c r="D549" s="183" t="s">
        <v>122</v>
      </c>
      <c r="E549" s="185">
        <v>1743</v>
      </c>
      <c r="F549" s="185">
        <v>2791.9999999999945</v>
      </c>
      <c r="G549" s="180">
        <f t="shared" si="16"/>
        <v>2791.9999999999945</v>
      </c>
      <c r="H549" s="181">
        <f t="shared" si="17"/>
        <v>1</v>
      </c>
    </row>
    <row r="550" spans="2:8">
      <c r="B550" s="186" t="s">
        <v>151</v>
      </c>
      <c r="C550" s="183" t="s">
        <v>125</v>
      </c>
      <c r="D550" s="183" t="s">
        <v>124</v>
      </c>
      <c r="E550" s="185">
        <v>27688.000000000015</v>
      </c>
      <c r="F550" s="185">
        <v>51396.000000000007</v>
      </c>
      <c r="G550" s="180">
        <f t="shared" si="16"/>
        <v>51396.000000000007</v>
      </c>
      <c r="H550" s="181">
        <f t="shared" si="17"/>
        <v>1</v>
      </c>
    </row>
    <row r="551" spans="2:8">
      <c r="B551" s="186" t="s">
        <v>151</v>
      </c>
      <c r="C551" s="183" t="s">
        <v>125</v>
      </c>
      <c r="D551" s="183" t="s">
        <v>124</v>
      </c>
      <c r="E551" s="185">
        <v>3220</v>
      </c>
      <c r="F551" s="185">
        <v>5363</v>
      </c>
      <c r="G551" s="180">
        <f t="shared" si="16"/>
        <v>5363</v>
      </c>
      <c r="H551" s="181">
        <f t="shared" si="17"/>
        <v>1</v>
      </c>
    </row>
    <row r="552" spans="2:8">
      <c r="B552" s="186" t="s">
        <v>151</v>
      </c>
      <c r="C552" s="183" t="s">
        <v>125</v>
      </c>
      <c r="D552" s="183" t="s">
        <v>122</v>
      </c>
      <c r="E552" s="185">
        <v>1417.999999999995</v>
      </c>
      <c r="F552" s="185">
        <v>136</v>
      </c>
      <c r="G552" s="180">
        <f t="shared" si="16"/>
        <v>1417.999999999995</v>
      </c>
      <c r="H552" s="181">
        <f t="shared" si="17"/>
        <v>9.5909732016925583E-2</v>
      </c>
    </row>
    <row r="553" spans="2:8">
      <c r="B553" s="186" t="s">
        <v>151</v>
      </c>
      <c r="C553" s="183" t="s">
        <v>125</v>
      </c>
      <c r="D553" s="183" t="s">
        <v>124</v>
      </c>
      <c r="E553" s="185">
        <v>2954.999999999995</v>
      </c>
      <c r="F553" s="185">
        <v>4193.0000000000045</v>
      </c>
      <c r="G553" s="180">
        <f t="shared" si="16"/>
        <v>4193.0000000000045</v>
      </c>
      <c r="H553" s="181">
        <f t="shared" si="17"/>
        <v>1</v>
      </c>
    </row>
    <row r="554" spans="2:8">
      <c r="B554" s="186" t="s">
        <v>151</v>
      </c>
      <c r="C554" s="183" t="s">
        <v>125</v>
      </c>
      <c r="D554" s="183" t="s">
        <v>123</v>
      </c>
      <c r="E554" s="185">
        <v>6242.0000000000045</v>
      </c>
      <c r="F554" s="185">
        <v>3792.9999999999964</v>
      </c>
      <c r="G554" s="180">
        <f t="shared" si="16"/>
        <v>6242.0000000000045</v>
      </c>
      <c r="H554" s="181">
        <f t="shared" si="17"/>
        <v>0.60765780198654173</v>
      </c>
    </row>
    <row r="555" spans="2:8">
      <c r="B555" s="186" t="s">
        <v>151</v>
      </c>
      <c r="C555" s="183" t="s">
        <v>125</v>
      </c>
      <c r="D555" s="183" t="s">
        <v>124</v>
      </c>
      <c r="E555" s="185">
        <v>1023</v>
      </c>
      <c r="F555" s="185">
        <v>1897.9999999999989</v>
      </c>
      <c r="G555" s="180">
        <f t="shared" si="16"/>
        <v>1897.9999999999989</v>
      </c>
      <c r="H555" s="181">
        <f t="shared" si="17"/>
        <v>1</v>
      </c>
    </row>
    <row r="556" spans="2:8">
      <c r="B556" s="186" t="s">
        <v>151</v>
      </c>
      <c r="C556" s="183" t="s">
        <v>125</v>
      </c>
      <c r="D556" s="183" t="s">
        <v>123</v>
      </c>
      <c r="E556" s="185">
        <v>5158</v>
      </c>
      <c r="F556" s="185">
        <v>6133.0000000000082</v>
      </c>
      <c r="G556" s="180">
        <f t="shared" si="16"/>
        <v>6133.0000000000082</v>
      </c>
      <c r="H556" s="181">
        <f t="shared" si="17"/>
        <v>1</v>
      </c>
    </row>
    <row r="557" spans="2:8">
      <c r="B557" s="186" t="s">
        <v>151</v>
      </c>
      <c r="C557" s="183" t="s">
        <v>125</v>
      </c>
      <c r="D557" s="183" t="s">
        <v>122</v>
      </c>
      <c r="E557" s="185">
        <v>3871.9999999999982</v>
      </c>
      <c r="F557" s="185">
        <v>6355.9999999999964</v>
      </c>
      <c r="G557" s="180">
        <f t="shared" si="16"/>
        <v>6355.9999999999964</v>
      </c>
      <c r="H557" s="181">
        <f t="shared" si="17"/>
        <v>1</v>
      </c>
    </row>
    <row r="558" spans="2:8">
      <c r="B558" s="186" t="s">
        <v>151</v>
      </c>
      <c r="C558" s="183" t="s">
        <v>125</v>
      </c>
      <c r="D558" s="183" t="s">
        <v>124</v>
      </c>
      <c r="E558" s="185">
        <v>1094.9999999999961</v>
      </c>
      <c r="F558" s="185">
        <v>1818.999999999997</v>
      </c>
      <c r="G558" s="180">
        <f t="shared" si="16"/>
        <v>1818.999999999997</v>
      </c>
      <c r="H558" s="181">
        <f t="shared" si="17"/>
        <v>1</v>
      </c>
    </row>
    <row r="559" spans="2:8">
      <c r="B559" s="186" t="s">
        <v>151</v>
      </c>
      <c r="C559" s="183" t="s">
        <v>125</v>
      </c>
      <c r="D559" s="183" t="s">
        <v>124</v>
      </c>
      <c r="E559" s="185">
        <v>4318.9999999999991</v>
      </c>
      <c r="F559" s="185">
        <v>6671.0000000000045</v>
      </c>
      <c r="G559" s="180">
        <f t="shared" si="16"/>
        <v>6671.0000000000045</v>
      </c>
      <c r="H559" s="181">
        <f t="shared" si="17"/>
        <v>1</v>
      </c>
    </row>
    <row r="560" spans="2:8">
      <c r="B560" s="186" t="s">
        <v>151</v>
      </c>
      <c r="C560" s="183" t="s">
        <v>125</v>
      </c>
      <c r="D560" s="183" t="s">
        <v>124</v>
      </c>
      <c r="E560" s="185">
        <v>24211.000000000036</v>
      </c>
      <c r="F560" s="185">
        <v>27671.999999999996</v>
      </c>
      <c r="G560" s="180">
        <f t="shared" si="16"/>
        <v>27671.999999999996</v>
      </c>
      <c r="H560" s="181">
        <f t="shared" si="17"/>
        <v>1</v>
      </c>
    </row>
    <row r="561" spans="2:8">
      <c r="B561" s="186" t="s">
        <v>151</v>
      </c>
      <c r="C561" s="183" t="s">
        <v>125</v>
      </c>
      <c r="D561" s="183" t="s">
        <v>124</v>
      </c>
      <c r="E561" s="185">
        <v>792</v>
      </c>
      <c r="F561" s="185">
        <v>1569.9999999999991</v>
      </c>
      <c r="G561" s="180">
        <f t="shared" si="16"/>
        <v>1569.9999999999991</v>
      </c>
      <c r="H561" s="181">
        <f t="shared" si="17"/>
        <v>1</v>
      </c>
    </row>
    <row r="562" spans="2:8">
      <c r="B562" s="186" t="s">
        <v>151</v>
      </c>
      <c r="C562" s="183" t="s">
        <v>125</v>
      </c>
      <c r="D562" s="183" t="s">
        <v>122</v>
      </c>
      <c r="E562" s="185">
        <v>6932.0000000000018</v>
      </c>
      <c r="F562" s="185">
        <v>11366</v>
      </c>
      <c r="G562" s="180">
        <f t="shared" si="16"/>
        <v>11366</v>
      </c>
      <c r="H562" s="181">
        <f t="shared" si="17"/>
        <v>1</v>
      </c>
    </row>
    <row r="563" spans="2:8">
      <c r="B563" s="186" t="s">
        <v>151</v>
      </c>
      <c r="C563" s="183" t="s">
        <v>125</v>
      </c>
      <c r="D563" s="183" t="s">
        <v>124</v>
      </c>
      <c r="E563" s="185">
        <v>2133.9999999999959</v>
      </c>
      <c r="F563" s="185">
        <v>3666</v>
      </c>
      <c r="G563" s="180">
        <f t="shared" si="16"/>
        <v>3666</v>
      </c>
      <c r="H563" s="181">
        <f t="shared" si="17"/>
        <v>1</v>
      </c>
    </row>
    <row r="564" spans="2:8">
      <c r="B564" s="186" t="s">
        <v>151</v>
      </c>
      <c r="C564" s="183" t="s">
        <v>125</v>
      </c>
      <c r="D564" s="183" t="s">
        <v>123</v>
      </c>
      <c r="E564" s="185">
        <v>4655.9999999999973</v>
      </c>
      <c r="F564" s="185">
        <v>7560.0000000000064</v>
      </c>
      <c r="G564" s="180">
        <f t="shared" si="16"/>
        <v>7560.0000000000064</v>
      </c>
      <c r="H564" s="181">
        <f t="shared" si="17"/>
        <v>1</v>
      </c>
    </row>
    <row r="565" spans="2:8">
      <c r="B565" s="186" t="s">
        <v>151</v>
      </c>
      <c r="C565" s="183" t="s">
        <v>125</v>
      </c>
      <c r="D565" s="183" t="s">
        <v>123</v>
      </c>
      <c r="E565" s="185">
        <v>14532.000000000022</v>
      </c>
      <c r="F565" s="185">
        <v>18837.999999999985</v>
      </c>
      <c r="G565" s="180">
        <f t="shared" si="16"/>
        <v>18837.999999999985</v>
      </c>
      <c r="H565" s="181">
        <f t="shared" si="17"/>
        <v>1</v>
      </c>
    </row>
    <row r="566" spans="2:8">
      <c r="B566" s="186" t="s">
        <v>151</v>
      </c>
      <c r="C566" s="183" t="s">
        <v>125</v>
      </c>
      <c r="D566" s="183" t="s">
        <v>143</v>
      </c>
      <c r="E566" s="185">
        <v>3665.9999999999964</v>
      </c>
      <c r="F566" s="185">
        <v>5786.9999999999982</v>
      </c>
      <c r="G566" s="180">
        <f t="shared" si="16"/>
        <v>5786.9999999999982</v>
      </c>
      <c r="H566" s="181">
        <f t="shared" si="17"/>
        <v>1</v>
      </c>
    </row>
    <row r="567" spans="2:8">
      <c r="B567" s="186" t="s">
        <v>151</v>
      </c>
      <c r="C567" s="183" t="s">
        <v>125</v>
      </c>
      <c r="D567" s="183" t="s">
        <v>126</v>
      </c>
      <c r="E567" s="185">
        <v>3770.9999999999959</v>
      </c>
      <c r="F567" s="185">
        <v>5768.9999999999991</v>
      </c>
      <c r="G567" s="180">
        <f t="shared" si="16"/>
        <v>5768.9999999999991</v>
      </c>
      <c r="H567" s="181">
        <f t="shared" si="17"/>
        <v>1</v>
      </c>
    </row>
    <row r="568" spans="2:8">
      <c r="B568" s="186" t="s">
        <v>151</v>
      </c>
      <c r="C568" s="183" t="s">
        <v>125</v>
      </c>
      <c r="D568" s="183" t="s">
        <v>123</v>
      </c>
      <c r="E568" s="185">
        <v>4870</v>
      </c>
      <c r="F568" s="185">
        <v>7744</v>
      </c>
      <c r="G568" s="180">
        <f t="shared" si="16"/>
        <v>7744</v>
      </c>
      <c r="H568" s="181">
        <f t="shared" si="17"/>
        <v>1</v>
      </c>
    </row>
    <row r="569" spans="2:8">
      <c r="B569" s="186" t="s">
        <v>151</v>
      </c>
      <c r="C569" s="183" t="s">
        <v>125</v>
      </c>
      <c r="D569" s="183" t="s">
        <v>123</v>
      </c>
      <c r="E569" s="185">
        <v>8937</v>
      </c>
      <c r="F569" s="185">
        <v>13581.000000000007</v>
      </c>
      <c r="G569" s="180">
        <f t="shared" si="16"/>
        <v>13581.000000000007</v>
      </c>
      <c r="H569" s="181">
        <f t="shared" si="17"/>
        <v>1</v>
      </c>
    </row>
    <row r="570" spans="2:8">
      <c r="B570" s="186" t="s">
        <v>151</v>
      </c>
      <c r="C570" s="183" t="s">
        <v>125</v>
      </c>
      <c r="D570" s="183" t="s">
        <v>122</v>
      </c>
      <c r="E570" s="185">
        <v>724.99999999999966</v>
      </c>
      <c r="F570" s="185">
        <v>1131.0000000000002</v>
      </c>
      <c r="G570" s="180">
        <f t="shared" si="16"/>
        <v>1131.0000000000002</v>
      </c>
      <c r="H570" s="181">
        <f t="shared" si="17"/>
        <v>1</v>
      </c>
    </row>
    <row r="571" spans="2:8">
      <c r="B571" s="186" t="s">
        <v>151</v>
      </c>
      <c r="C571" s="183" t="s">
        <v>125</v>
      </c>
      <c r="D571" s="183" t="s">
        <v>123</v>
      </c>
      <c r="E571" s="185">
        <v>9845.9999999999982</v>
      </c>
      <c r="F571" s="185">
        <v>16099.000000000004</v>
      </c>
      <c r="G571" s="180">
        <f t="shared" si="16"/>
        <v>16099.000000000004</v>
      </c>
      <c r="H571" s="181">
        <f t="shared" si="17"/>
        <v>1</v>
      </c>
    </row>
    <row r="572" spans="2:8">
      <c r="B572" s="186" t="s">
        <v>151</v>
      </c>
      <c r="C572" s="183" t="s">
        <v>125</v>
      </c>
      <c r="D572" s="183" t="s">
        <v>124</v>
      </c>
      <c r="E572" s="185">
        <v>6588</v>
      </c>
      <c r="F572" s="185">
        <v>9572.0000000000091</v>
      </c>
      <c r="G572" s="180">
        <f t="shared" si="16"/>
        <v>9572.0000000000091</v>
      </c>
      <c r="H572" s="181">
        <f t="shared" si="17"/>
        <v>1</v>
      </c>
    </row>
    <row r="573" spans="2:8">
      <c r="B573" s="186" t="s">
        <v>151</v>
      </c>
      <c r="C573" s="183" t="s">
        <v>125</v>
      </c>
      <c r="D573" s="183" t="s">
        <v>124</v>
      </c>
      <c r="E573" s="185">
        <v>51.00000000000005</v>
      </c>
      <c r="F573" s="185">
        <v>83</v>
      </c>
      <c r="G573" s="180">
        <f t="shared" si="16"/>
        <v>83</v>
      </c>
      <c r="H573" s="181">
        <f t="shared" si="17"/>
        <v>1</v>
      </c>
    </row>
    <row r="574" spans="2:8">
      <c r="B574" s="186" t="s">
        <v>151</v>
      </c>
      <c r="C574" s="183" t="s">
        <v>125</v>
      </c>
      <c r="D574" s="183" t="s">
        <v>124</v>
      </c>
      <c r="E574" s="185">
        <v>827</v>
      </c>
      <c r="F574" s="185">
        <v>1793.0000000000041</v>
      </c>
      <c r="G574" s="180">
        <f t="shared" si="16"/>
        <v>1793.0000000000041</v>
      </c>
      <c r="H574" s="181">
        <f t="shared" si="17"/>
        <v>1</v>
      </c>
    </row>
    <row r="575" spans="2:8">
      <c r="B575" s="186" t="s">
        <v>151</v>
      </c>
      <c r="C575" s="183" t="s">
        <v>125</v>
      </c>
      <c r="D575" s="183" t="s">
        <v>123</v>
      </c>
      <c r="E575" s="185">
        <v>1811.000000000003</v>
      </c>
      <c r="F575" s="185">
        <v>2943.0000000000005</v>
      </c>
      <c r="G575" s="180">
        <f t="shared" si="16"/>
        <v>2943.0000000000005</v>
      </c>
      <c r="H575" s="181">
        <f t="shared" si="17"/>
        <v>1</v>
      </c>
    </row>
    <row r="576" spans="2:8">
      <c r="B576" s="186" t="s">
        <v>151</v>
      </c>
      <c r="C576" s="183" t="s">
        <v>125</v>
      </c>
      <c r="D576" s="183" t="s">
        <v>126</v>
      </c>
      <c r="E576" s="185">
        <v>5295.0000000000027</v>
      </c>
      <c r="F576" s="185">
        <v>8903.0000000000036</v>
      </c>
      <c r="G576" s="180">
        <f t="shared" si="16"/>
        <v>8903.0000000000036</v>
      </c>
      <c r="H576" s="181">
        <f t="shared" si="17"/>
        <v>1</v>
      </c>
    </row>
    <row r="577" spans="2:8">
      <c r="B577" s="186" t="s">
        <v>151</v>
      </c>
      <c r="C577" s="183" t="s">
        <v>125</v>
      </c>
      <c r="D577" s="183" t="s">
        <v>123</v>
      </c>
      <c r="E577" s="185">
        <v>6962.9999999999991</v>
      </c>
      <c r="F577" s="185">
        <v>11523.999999999995</v>
      </c>
      <c r="G577" s="180">
        <f t="shared" si="16"/>
        <v>11523.999999999995</v>
      </c>
      <c r="H577" s="181">
        <f t="shared" si="17"/>
        <v>1</v>
      </c>
    </row>
    <row r="578" spans="2:8">
      <c r="B578" s="186" t="s">
        <v>151</v>
      </c>
      <c r="C578" s="183" t="s">
        <v>125</v>
      </c>
      <c r="D578" s="183" t="s">
        <v>124</v>
      </c>
      <c r="E578" s="185">
        <v>1842.999999999997</v>
      </c>
      <c r="F578" s="185">
        <v>1851.9999999999995</v>
      </c>
      <c r="G578" s="180">
        <f t="shared" si="16"/>
        <v>1851.9999999999995</v>
      </c>
      <c r="H578" s="181">
        <f t="shared" si="17"/>
        <v>1</v>
      </c>
    </row>
    <row r="579" spans="2:8">
      <c r="B579" s="186" t="s">
        <v>151</v>
      </c>
      <c r="C579" s="183" t="s">
        <v>125</v>
      </c>
      <c r="D579" s="183" t="s">
        <v>124</v>
      </c>
      <c r="E579" s="185">
        <v>17909</v>
      </c>
      <c r="F579" s="185">
        <v>14496</v>
      </c>
      <c r="G579" s="180">
        <f t="shared" si="16"/>
        <v>17909</v>
      </c>
      <c r="H579" s="181">
        <f t="shared" si="17"/>
        <v>0.80942542855547495</v>
      </c>
    </row>
    <row r="580" spans="2:8">
      <c r="B580" s="186" t="s">
        <v>151</v>
      </c>
      <c r="C580" s="183" t="s">
        <v>125</v>
      </c>
      <c r="D580" s="183" t="s">
        <v>124</v>
      </c>
      <c r="E580" s="185">
        <v>4227.9999999999973</v>
      </c>
      <c r="F580" s="185">
        <v>4568.0000000000036</v>
      </c>
      <c r="G580" s="180">
        <f t="shared" si="16"/>
        <v>4568.0000000000036</v>
      </c>
      <c r="H580" s="181">
        <f t="shared" si="17"/>
        <v>1</v>
      </c>
    </row>
    <row r="581" spans="2:8">
      <c r="B581" s="186" t="s">
        <v>151</v>
      </c>
      <c r="C581" s="183" t="s">
        <v>125</v>
      </c>
      <c r="D581" s="183" t="s">
        <v>124</v>
      </c>
      <c r="E581" s="185">
        <v>41745.000000000036</v>
      </c>
      <c r="F581" s="185">
        <v>66977.999999999971</v>
      </c>
      <c r="G581" s="180">
        <f t="shared" si="16"/>
        <v>66977.999999999971</v>
      </c>
      <c r="H581" s="181">
        <f t="shared" si="17"/>
        <v>1</v>
      </c>
    </row>
    <row r="582" spans="2:8">
      <c r="B582" s="186" t="s">
        <v>151</v>
      </c>
      <c r="C582" s="183" t="s">
        <v>125</v>
      </c>
      <c r="D582" s="183" t="s">
        <v>122</v>
      </c>
      <c r="E582" s="185">
        <v>2309</v>
      </c>
      <c r="F582" s="185">
        <v>3037.0000000000009</v>
      </c>
      <c r="G582" s="180">
        <f t="shared" ref="G582:G645" si="18">IF(ABS(F582)&gt;ABS(E582),ABS(F582),ABS(E582))</f>
        <v>3037.0000000000009</v>
      </c>
      <c r="H582" s="181">
        <f t="shared" ref="H582:H645" si="19">IF(G582&lt;&gt;0,IF(ABS(F582)&gt;=G582,1,ABS(F582/G582)),0)</f>
        <v>1</v>
      </c>
    </row>
    <row r="583" spans="2:8">
      <c r="B583" s="186" t="s">
        <v>151</v>
      </c>
      <c r="C583" s="183" t="s">
        <v>125</v>
      </c>
      <c r="D583" s="183" t="s">
        <v>122</v>
      </c>
      <c r="E583" s="185">
        <v>321.00000000000023</v>
      </c>
      <c r="F583" s="185">
        <v>160.99999999999989</v>
      </c>
      <c r="G583" s="180">
        <f t="shared" si="18"/>
        <v>321.00000000000023</v>
      </c>
      <c r="H583" s="181">
        <f t="shared" si="19"/>
        <v>0.50155763239875317</v>
      </c>
    </row>
    <row r="584" spans="2:8">
      <c r="B584" s="186" t="s">
        <v>151</v>
      </c>
      <c r="C584" s="183" t="s">
        <v>125</v>
      </c>
      <c r="D584" s="183" t="s">
        <v>123</v>
      </c>
      <c r="E584" s="185">
        <v>2811.9999999999968</v>
      </c>
      <c r="F584" s="185">
        <v>1645.0000000000009</v>
      </c>
      <c r="G584" s="180">
        <f t="shared" si="18"/>
        <v>2811.9999999999968</v>
      </c>
      <c r="H584" s="181">
        <f t="shared" si="19"/>
        <v>0.58499288762446755</v>
      </c>
    </row>
    <row r="585" spans="2:8">
      <c r="B585" s="186" t="s">
        <v>151</v>
      </c>
      <c r="C585" s="183" t="s">
        <v>125</v>
      </c>
      <c r="D585" s="183" t="s">
        <v>124</v>
      </c>
      <c r="E585" s="185">
        <v>43932</v>
      </c>
      <c r="F585" s="185">
        <v>37202.999999999978</v>
      </c>
      <c r="G585" s="180">
        <f t="shared" si="18"/>
        <v>43932</v>
      </c>
      <c r="H585" s="181">
        <f t="shared" si="19"/>
        <v>0.84683146681234589</v>
      </c>
    </row>
    <row r="586" spans="2:8">
      <c r="B586" s="186" t="s">
        <v>151</v>
      </c>
      <c r="C586" s="183" t="s">
        <v>125</v>
      </c>
      <c r="D586" s="183" t="s">
        <v>124</v>
      </c>
      <c r="E586" s="185">
        <v>19700.999999999982</v>
      </c>
      <c r="F586" s="185">
        <v>18149.00000000004</v>
      </c>
      <c r="G586" s="180">
        <f t="shared" si="18"/>
        <v>19700.999999999982</v>
      </c>
      <c r="H586" s="181">
        <f t="shared" si="19"/>
        <v>0.92122227298106985</v>
      </c>
    </row>
    <row r="587" spans="2:8">
      <c r="B587" s="186" t="s">
        <v>151</v>
      </c>
      <c r="C587" s="183" t="s">
        <v>125</v>
      </c>
      <c r="D587" s="183" t="s">
        <v>124</v>
      </c>
      <c r="E587" s="185">
        <v>604</v>
      </c>
      <c r="F587" s="185">
        <v>1005.000000000001</v>
      </c>
      <c r="G587" s="180">
        <f t="shared" si="18"/>
        <v>1005.000000000001</v>
      </c>
      <c r="H587" s="181">
        <f t="shared" si="19"/>
        <v>1</v>
      </c>
    </row>
    <row r="588" spans="2:8">
      <c r="B588" s="186" t="s">
        <v>151</v>
      </c>
      <c r="C588" s="183" t="s">
        <v>125</v>
      </c>
      <c r="D588" s="183" t="s">
        <v>124</v>
      </c>
      <c r="E588" s="185">
        <v>997.99999999999977</v>
      </c>
      <c r="F588" s="185">
        <v>1622</v>
      </c>
      <c r="G588" s="180">
        <f t="shared" si="18"/>
        <v>1622</v>
      </c>
      <c r="H588" s="181">
        <f t="shared" si="19"/>
        <v>1</v>
      </c>
    </row>
    <row r="589" spans="2:8">
      <c r="B589" s="186" t="s">
        <v>151</v>
      </c>
      <c r="C589" s="183" t="s">
        <v>125</v>
      </c>
      <c r="D589" s="183" t="s">
        <v>124</v>
      </c>
      <c r="E589" s="185">
        <v>9799.9999999999891</v>
      </c>
      <c r="F589" s="185">
        <v>16450</v>
      </c>
      <c r="G589" s="180">
        <f t="shared" si="18"/>
        <v>16450</v>
      </c>
      <c r="H589" s="181">
        <f t="shared" si="19"/>
        <v>1</v>
      </c>
    </row>
    <row r="590" spans="2:8">
      <c r="B590" s="186" t="s">
        <v>151</v>
      </c>
      <c r="C590" s="183" t="s">
        <v>125</v>
      </c>
      <c r="D590" s="183" t="s">
        <v>122</v>
      </c>
      <c r="E590" s="185">
        <v>23580.000000000004</v>
      </c>
      <c r="F590" s="185">
        <v>22146.999999999978</v>
      </c>
      <c r="G590" s="180">
        <f t="shared" si="18"/>
        <v>23580.000000000004</v>
      </c>
      <c r="H590" s="181">
        <f t="shared" si="19"/>
        <v>0.93922815945716598</v>
      </c>
    </row>
    <row r="591" spans="2:8">
      <c r="B591" s="186" t="s">
        <v>151</v>
      </c>
      <c r="C591" s="183" t="s">
        <v>125</v>
      </c>
      <c r="D591" s="183" t="s">
        <v>122</v>
      </c>
      <c r="E591" s="185">
        <v>695</v>
      </c>
      <c r="F591" s="185">
        <v>407.00000000000045</v>
      </c>
      <c r="G591" s="180">
        <f t="shared" si="18"/>
        <v>695</v>
      </c>
      <c r="H591" s="181">
        <f t="shared" si="19"/>
        <v>0.58561151079136753</v>
      </c>
    </row>
    <row r="592" spans="2:8">
      <c r="B592" s="186" t="s">
        <v>151</v>
      </c>
      <c r="C592" s="183" t="s">
        <v>125</v>
      </c>
      <c r="D592" s="183" t="s">
        <v>124</v>
      </c>
      <c r="E592" s="185">
        <v>994</v>
      </c>
      <c r="F592" s="185">
        <v>1578.9999999999991</v>
      </c>
      <c r="G592" s="180">
        <f t="shared" si="18"/>
        <v>1578.9999999999991</v>
      </c>
      <c r="H592" s="181">
        <f t="shared" si="19"/>
        <v>1</v>
      </c>
    </row>
    <row r="593" spans="2:8">
      <c r="B593" s="186" t="s">
        <v>151</v>
      </c>
      <c r="C593" s="183" t="s">
        <v>125</v>
      </c>
      <c r="D593" s="183" t="s">
        <v>123</v>
      </c>
      <c r="E593" s="185">
        <v>6979.0000000000009</v>
      </c>
      <c r="F593" s="185">
        <v>11499</v>
      </c>
      <c r="G593" s="180">
        <f t="shared" si="18"/>
        <v>11499</v>
      </c>
      <c r="H593" s="181">
        <f t="shared" si="19"/>
        <v>1</v>
      </c>
    </row>
    <row r="594" spans="2:8">
      <c r="B594" s="186" t="s">
        <v>151</v>
      </c>
      <c r="C594" s="183" t="s">
        <v>125</v>
      </c>
      <c r="D594" s="183" t="s">
        <v>123</v>
      </c>
      <c r="E594" s="185">
        <v>964.99999999999955</v>
      </c>
      <c r="F594" s="185">
        <v>318.99999999999989</v>
      </c>
      <c r="G594" s="180">
        <f t="shared" si="18"/>
        <v>964.99999999999955</v>
      </c>
      <c r="H594" s="181">
        <f t="shared" si="19"/>
        <v>0.33056994818652852</v>
      </c>
    </row>
    <row r="595" spans="2:8">
      <c r="B595" s="186" t="s">
        <v>151</v>
      </c>
      <c r="C595" s="183" t="s">
        <v>125</v>
      </c>
      <c r="D595" s="183" t="s">
        <v>123</v>
      </c>
      <c r="E595" s="185">
        <v>32554.000000000062</v>
      </c>
      <c r="F595" s="185">
        <v>30921.999999999964</v>
      </c>
      <c r="G595" s="180">
        <f t="shared" si="18"/>
        <v>32554.000000000062</v>
      </c>
      <c r="H595" s="181">
        <f t="shared" si="19"/>
        <v>0.94986791177735164</v>
      </c>
    </row>
    <row r="596" spans="2:8">
      <c r="B596" s="186" t="s">
        <v>151</v>
      </c>
      <c r="C596" s="183" t="s">
        <v>125</v>
      </c>
      <c r="D596" s="183" t="s">
        <v>123</v>
      </c>
      <c r="E596" s="185">
        <v>8342.9999999999964</v>
      </c>
      <c r="F596" s="185">
        <v>13133.999999999996</v>
      </c>
      <c r="G596" s="180">
        <f t="shared" si="18"/>
        <v>13133.999999999996</v>
      </c>
      <c r="H596" s="181">
        <f t="shared" si="19"/>
        <v>1</v>
      </c>
    </row>
    <row r="597" spans="2:8">
      <c r="B597" s="186" t="s">
        <v>151</v>
      </c>
      <c r="C597" s="183" t="s">
        <v>125</v>
      </c>
      <c r="D597" s="183" t="s">
        <v>123</v>
      </c>
      <c r="E597" s="185">
        <v>236.00000000000014</v>
      </c>
      <c r="F597" s="185">
        <v>501.99999999999977</v>
      </c>
      <c r="G597" s="180">
        <f t="shared" si="18"/>
        <v>501.99999999999977</v>
      </c>
      <c r="H597" s="181">
        <f t="shared" si="19"/>
        <v>1</v>
      </c>
    </row>
    <row r="598" spans="2:8">
      <c r="B598" s="186" t="s">
        <v>151</v>
      </c>
      <c r="C598" s="183" t="s">
        <v>125</v>
      </c>
      <c r="D598" s="183" t="s">
        <v>124</v>
      </c>
      <c r="E598" s="185">
        <v>2751.9999999999959</v>
      </c>
      <c r="F598" s="185">
        <v>4607.9999999999991</v>
      </c>
      <c r="G598" s="180">
        <f t="shared" si="18"/>
        <v>4607.9999999999991</v>
      </c>
      <c r="H598" s="181">
        <f t="shared" si="19"/>
        <v>1</v>
      </c>
    </row>
    <row r="599" spans="2:8">
      <c r="B599" s="186" t="s">
        <v>151</v>
      </c>
      <c r="C599" s="183" t="s">
        <v>125</v>
      </c>
      <c r="D599" s="183" t="s">
        <v>124</v>
      </c>
      <c r="E599" s="185">
        <v>2740.9999999999982</v>
      </c>
      <c r="F599" s="185">
        <v>3906.0000000000041</v>
      </c>
      <c r="G599" s="180">
        <f t="shared" si="18"/>
        <v>3906.0000000000041</v>
      </c>
      <c r="H599" s="181">
        <f t="shared" si="19"/>
        <v>1</v>
      </c>
    </row>
    <row r="600" spans="2:8">
      <c r="B600" s="186" t="s">
        <v>151</v>
      </c>
      <c r="C600" s="183" t="s">
        <v>125</v>
      </c>
      <c r="D600" s="183" t="s">
        <v>124</v>
      </c>
      <c r="E600" s="185">
        <v>1167</v>
      </c>
      <c r="F600" s="185">
        <v>1941.9999999999989</v>
      </c>
      <c r="G600" s="180">
        <f t="shared" si="18"/>
        <v>1941.9999999999989</v>
      </c>
      <c r="H600" s="181">
        <f t="shared" si="19"/>
        <v>1</v>
      </c>
    </row>
    <row r="601" spans="2:8">
      <c r="B601" s="186" t="s">
        <v>151</v>
      </c>
      <c r="C601" s="183" t="s">
        <v>125</v>
      </c>
      <c r="D601" s="183" t="s">
        <v>126</v>
      </c>
      <c r="E601" s="185">
        <v>862</v>
      </c>
      <c r="F601" s="185">
        <v>920.00000000000045</v>
      </c>
      <c r="G601" s="180">
        <f t="shared" si="18"/>
        <v>920.00000000000045</v>
      </c>
      <c r="H601" s="181">
        <f t="shared" si="19"/>
        <v>1</v>
      </c>
    </row>
    <row r="602" spans="2:8">
      <c r="B602" s="186" t="s">
        <v>151</v>
      </c>
      <c r="C602" s="183" t="s">
        <v>125</v>
      </c>
      <c r="D602" s="183" t="s">
        <v>124</v>
      </c>
      <c r="E602" s="185">
        <v>20610.999999999953</v>
      </c>
      <c r="F602" s="185">
        <v>33208.999999999993</v>
      </c>
      <c r="G602" s="180">
        <f t="shared" si="18"/>
        <v>33208.999999999993</v>
      </c>
      <c r="H602" s="181">
        <f t="shared" si="19"/>
        <v>1</v>
      </c>
    </row>
    <row r="603" spans="2:8">
      <c r="B603" s="186" t="s">
        <v>151</v>
      </c>
      <c r="C603" s="183" t="s">
        <v>125</v>
      </c>
      <c r="D603" s="183" t="s">
        <v>123</v>
      </c>
      <c r="E603" s="185">
        <v>9466</v>
      </c>
      <c r="F603" s="185">
        <v>14999.000000000004</v>
      </c>
      <c r="G603" s="180">
        <f t="shared" si="18"/>
        <v>14999.000000000004</v>
      </c>
      <c r="H603" s="181">
        <f t="shared" si="19"/>
        <v>1</v>
      </c>
    </row>
    <row r="604" spans="2:8">
      <c r="B604" s="186" t="s">
        <v>151</v>
      </c>
      <c r="C604" s="183" t="s">
        <v>125</v>
      </c>
      <c r="D604" s="183" t="s">
        <v>124</v>
      </c>
      <c r="E604" s="185">
        <v>785</v>
      </c>
      <c r="F604" s="185">
        <v>1571</v>
      </c>
      <c r="G604" s="180">
        <f t="shared" si="18"/>
        <v>1571</v>
      </c>
      <c r="H604" s="181">
        <f t="shared" si="19"/>
        <v>1</v>
      </c>
    </row>
    <row r="605" spans="2:8">
      <c r="B605" s="186" t="s">
        <v>151</v>
      </c>
      <c r="C605" s="183" t="s">
        <v>125</v>
      </c>
      <c r="D605" s="183" t="s">
        <v>124</v>
      </c>
      <c r="E605" s="185">
        <v>1241.0000000000045</v>
      </c>
      <c r="F605" s="185">
        <v>2067.0000000000036</v>
      </c>
      <c r="G605" s="180">
        <f t="shared" si="18"/>
        <v>2067.0000000000036</v>
      </c>
      <c r="H605" s="181">
        <f t="shared" si="19"/>
        <v>1</v>
      </c>
    </row>
    <row r="606" spans="2:8">
      <c r="B606" s="186" t="s">
        <v>151</v>
      </c>
      <c r="C606" s="183" t="s">
        <v>125</v>
      </c>
      <c r="D606" s="183" t="s">
        <v>123</v>
      </c>
      <c r="E606" s="185">
        <v>3263.0000000000055</v>
      </c>
      <c r="F606" s="185">
        <v>481.00000000000068</v>
      </c>
      <c r="G606" s="180">
        <f t="shared" si="18"/>
        <v>3263.0000000000055</v>
      </c>
      <c r="H606" s="181">
        <f t="shared" si="19"/>
        <v>0.147410358565737</v>
      </c>
    </row>
    <row r="607" spans="2:8">
      <c r="B607" s="186" t="s">
        <v>151</v>
      </c>
      <c r="C607" s="183" t="s">
        <v>125</v>
      </c>
      <c r="D607" s="183" t="s">
        <v>124</v>
      </c>
      <c r="E607" s="185">
        <v>399</v>
      </c>
      <c r="F607" s="185">
        <v>188.00000000000009</v>
      </c>
      <c r="G607" s="180">
        <f t="shared" si="18"/>
        <v>399</v>
      </c>
      <c r="H607" s="181">
        <f t="shared" si="19"/>
        <v>0.47117794486215558</v>
      </c>
    </row>
    <row r="608" spans="2:8">
      <c r="B608" s="186" t="s">
        <v>151</v>
      </c>
      <c r="C608" s="183" t="s">
        <v>125</v>
      </c>
      <c r="D608" s="183" t="s">
        <v>124</v>
      </c>
      <c r="E608" s="185">
        <v>1165</v>
      </c>
      <c r="F608" s="185">
        <v>2001</v>
      </c>
      <c r="G608" s="180">
        <f t="shared" si="18"/>
        <v>2001</v>
      </c>
      <c r="H608" s="181">
        <f t="shared" si="19"/>
        <v>1</v>
      </c>
    </row>
    <row r="609" spans="2:8">
      <c r="B609" s="186" t="s">
        <v>151</v>
      </c>
      <c r="C609" s="183" t="s">
        <v>125</v>
      </c>
      <c r="D609" s="183" t="s">
        <v>123</v>
      </c>
      <c r="E609" s="185">
        <v>2970.9999999999982</v>
      </c>
      <c r="F609" s="185">
        <v>1326</v>
      </c>
      <c r="G609" s="180">
        <f t="shared" si="18"/>
        <v>2970.9999999999982</v>
      </c>
      <c r="H609" s="181">
        <f t="shared" si="19"/>
        <v>0.44631437226523085</v>
      </c>
    </row>
    <row r="610" spans="2:8">
      <c r="B610" s="186" t="s">
        <v>151</v>
      </c>
      <c r="C610" s="183" t="s">
        <v>125</v>
      </c>
      <c r="D610" s="183" t="s">
        <v>124</v>
      </c>
      <c r="E610" s="185">
        <v>1540.999999999995</v>
      </c>
      <c r="F610" s="185">
        <v>1217</v>
      </c>
      <c r="G610" s="180">
        <f t="shared" si="18"/>
        <v>1540.999999999995</v>
      </c>
      <c r="H610" s="181">
        <f t="shared" si="19"/>
        <v>0.7897469175859857</v>
      </c>
    </row>
    <row r="611" spans="2:8">
      <c r="B611" s="186" t="s">
        <v>151</v>
      </c>
      <c r="C611" s="183" t="s">
        <v>125</v>
      </c>
      <c r="D611" s="183" t="s">
        <v>122</v>
      </c>
      <c r="E611" s="185">
        <v>5517.0000000000009</v>
      </c>
      <c r="F611" s="185">
        <v>9357</v>
      </c>
      <c r="G611" s="180">
        <f t="shared" si="18"/>
        <v>9357</v>
      </c>
      <c r="H611" s="181">
        <f t="shared" si="19"/>
        <v>1</v>
      </c>
    </row>
    <row r="612" spans="2:8">
      <c r="B612" s="186" t="s">
        <v>151</v>
      </c>
      <c r="C612" s="183" t="s">
        <v>125</v>
      </c>
      <c r="D612" s="183" t="s">
        <v>124</v>
      </c>
      <c r="E612" s="185">
        <v>1919.0000000000041</v>
      </c>
      <c r="F612" s="185">
        <v>3058.9999999999959</v>
      </c>
      <c r="G612" s="180">
        <f t="shared" si="18"/>
        <v>3058.9999999999959</v>
      </c>
      <c r="H612" s="181">
        <f t="shared" si="19"/>
        <v>1</v>
      </c>
    </row>
    <row r="613" spans="2:8">
      <c r="B613" s="186" t="s">
        <v>151</v>
      </c>
      <c r="C613" s="183" t="s">
        <v>125</v>
      </c>
      <c r="D613" s="183" t="s">
        <v>123</v>
      </c>
      <c r="E613" s="185">
        <v>3554.0000000000041</v>
      </c>
      <c r="F613" s="185">
        <v>5706.9999999999964</v>
      </c>
      <c r="G613" s="180">
        <f t="shared" si="18"/>
        <v>5706.9999999999964</v>
      </c>
      <c r="H613" s="181">
        <f t="shared" si="19"/>
        <v>1</v>
      </c>
    </row>
    <row r="614" spans="2:8">
      <c r="B614" s="186" t="s">
        <v>151</v>
      </c>
      <c r="C614" s="183" t="s">
        <v>125</v>
      </c>
      <c r="D614" s="183" t="s">
        <v>122</v>
      </c>
      <c r="E614" s="185">
        <v>320076.00000000052</v>
      </c>
      <c r="F614" s="185">
        <v>110768.00000000003</v>
      </c>
      <c r="G614" s="180">
        <f t="shared" si="18"/>
        <v>320076.00000000052</v>
      </c>
      <c r="H614" s="181">
        <f t="shared" si="19"/>
        <v>0.34606780889538685</v>
      </c>
    </row>
    <row r="615" spans="2:8">
      <c r="B615" s="186" t="s">
        <v>151</v>
      </c>
      <c r="C615" s="183" t="s">
        <v>125</v>
      </c>
      <c r="D615" s="183" t="s">
        <v>124</v>
      </c>
      <c r="E615" s="185">
        <v>13321.99999999996</v>
      </c>
      <c r="F615" s="185">
        <v>20665.000000000022</v>
      </c>
      <c r="G615" s="180">
        <f t="shared" si="18"/>
        <v>20665.000000000022</v>
      </c>
      <c r="H615" s="181">
        <f t="shared" si="19"/>
        <v>1</v>
      </c>
    </row>
    <row r="616" spans="2:8">
      <c r="B616" s="186" t="s">
        <v>151</v>
      </c>
      <c r="C616" s="183" t="s">
        <v>125</v>
      </c>
      <c r="D616" s="183" t="s">
        <v>126</v>
      </c>
      <c r="E616" s="185">
        <v>496.00000000000051</v>
      </c>
      <c r="F616" s="185">
        <v>396.99999999999972</v>
      </c>
      <c r="G616" s="180">
        <f t="shared" si="18"/>
        <v>496.00000000000051</v>
      </c>
      <c r="H616" s="181">
        <f t="shared" si="19"/>
        <v>0.80040322580645018</v>
      </c>
    </row>
    <row r="617" spans="2:8">
      <c r="B617" s="186" t="s">
        <v>151</v>
      </c>
      <c r="C617" s="183" t="s">
        <v>125</v>
      </c>
      <c r="D617" s="183" t="s">
        <v>124</v>
      </c>
      <c r="E617" s="185">
        <v>13692.000000000031</v>
      </c>
      <c r="F617" s="185">
        <v>21855.999999999978</v>
      </c>
      <c r="G617" s="180">
        <f t="shared" si="18"/>
        <v>21855.999999999978</v>
      </c>
      <c r="H617" s="181">
        <f t="shared" si="19"/>
        <v>1</v>
      </c>
    </row>
    <row r="618" spans="2:8">
      <c r="B618" s="186" t="s">
        <v>151</v>
      </c>
      <c r="C618" s="183" t="s">
        <v>125</v>
      </c>
      <c r="D618" s="183" t="s">
        <v>124</v>
      </c>
      <c r="E618" s="185">
        <v>525</v>
      </c>
      <c r="F618" s="185">
        <v>860.99999999999955</v>
      </c>
      <c r="G618" s="180">
        <f t="shared" si="18"/>
        <v>860.99999999999955</v>
      </c>
      <c r="H618" s="181">
        <f t="shared" si="19"/>
        <v>1</v>
      </c>
    </row>
    <row r="619" spans="2:8">
      <c r="B619" s="186" t="s">
        <v>151</v>
      </c>
      <c r="C619" s="183" t="s">
        <v>125</v>
      </c>
      <c r="D619" s="183" t="s">
        <v>124</v>
      </c>
      <c r="E619" s="185">
        <v>136</v>
      </c>
      <c r="F619" s="185">
        <v>238.99999999999989</v>
      </c>
      <c r="G619" s="180">
        <f t="shared" si="18"/>
        <v>238.99999999999989</v>
      </c>
      <c r="H619" s="181">
        <f t="shared" si="19"/>
        <v>1</v>
      </c>
    </row>
    <row r="620" spans="2:8">
      <c r="B620" s="186" t="s">
        <v>151</v>
      </c>
      <c r="C620" s="183" t="s">
        <v>125</v>
      </c>
      <c r="D620" s="183" t="s">
        <v>124</v>
      </c>
      <c r="E620" s="185">
        <v>270.99999999999949</v>
      </c>
      <c r="F620" s="185">
        <v>118.00000000000003</v>
      </c>
      <c r="G620" s="180">
        <f t="shared" si="18"/>
        <v>270.99999999999949</v>
      </c>
      <c r="H620" s="181">
        <f t="shared" si="19"/>
        <v>0.43542435424354337</v>
      </c>
    </row>
    <row r="621" spans="2:8">
      <c r="B621" s="186" t="s">
        <v>151</v>
      </c>
      <c r="C621" s="183" t="s">
        <v>125</v>
      </c>
      <c r="D621" s="183" t="s">
        <v>123</v>
      </c>
      <c r="E621" s="185">
        <v>39830</v>
      </c>
      <c r="F621" s="185">
        <v>63629.999999999993</v>
      </c>
      <c r="G621" s="180">
        <f t="shared" si="18"/>
        <v>63629.999999999993</v>
      </c>
      <c r="H621" s="181">
        <f t="shared" si="19"/>
        <v>1</v>
      </c>
    </row>
    <row r="622" spans="2:8">
      <c r="B622" s="186" t="s">
        <v>151</v>
      </c>
      <c r="C622" s="183" t="s">
        <v>125</v>
      </c>
      <c r="D622" s="183" t="s">
        <v>121</v>
      </c>
      <c r="E622" s="185">
        <v>3163.000000000005</v>
      </c>
      <c r="F622" s="185">
        <v>5163.0000000000055</v>
      </c>
      <c r="G622" s="180">
        <f t="shared" si="18"/>
        <v>5163.0000000000055</v>
      </c>
      <c r="H622" s="181">
        <f t="shared" si="19"/>
        <v>1</v>
      </c>
    </row>
    <row r="623" spans="2:8">
      <c r="B623" s="186" t="s">
        <v>151</v>
      </c>
      <c r="C623" s="183" t="s">
        <v>125</v>
      </c>
      <c r="D623" s="183" t="s">
        <v>123</v>
      </c>
      <c r="E623" s="185">
        <v>26278.999999999989</v>
      </c>
      <c r="F623" s="185">
        <v>41927.000000000007</v>
      </c>
      <c r="G623" s="180">
        <f t="shared" si="18"/>
        <v>41927.000000000007</v>
      </c>
      <c r="H623" s="181">
        <f t="shared" si="19"/>
        <v>1</v>
      </c>
    </row>
    <row r="624" spans="2:8">
      <c r="B624" s="186" t="s">
        <v>151</v>
      </c>
      <c r="C624" s="183" t="s">
        <v>125</v>
      </c>
      <c r="D624" s="183" t="s">
        <v>124</v>
      </c>
      <c r="E624" s="185">
        <v>2153.9999999999982</v>
      </c>
      <c r="F624" s="185">
        <v>3935.0000000000009</v>
      </c>
      <c r="G624" s="180">
        <f t="shared" si="18"/>
        <v>3935.0000000000009</v>
      </c>
      <c r="H624" s="181">
        <f t="shared" si="19"/>
        <v>1</v>
      </c>
    </row>
    <row r="625" spans="2:8">
      <c r="B625" s="186" t="s">
        <v>151</v>
      </c>
      <c r="C625" s="183" t="s">
        <v>125</v>
      </c>
      <c r="D625" s="183" t="s">
        <v>123</v>
      </c>
      <c r="E625" s="185">
        <v>4260.9999999999955</v>
      </c>
      <c r="F625" s="185">
        <v>7268.0000000000064</v>
      </c>
      <c r="G625" s="180">
        <f t="shared" si="18"/>
        <v>7268.0000000000064</v>
      </c>
      <c r="H625" s="181">
        <f t="shared" si="19"/>
        <v>1</v>
      </c>
    </row>
    <row r="626" spans="2:8">
      <c r="B626" s="186" t="s">
        <v>151</v>
      </c>
      <c r="C626" s="183" t="s">
        <v>125</v>
      </c>
      <c r="D626" s="183" t="s">
        <v>122</v>
      </c>
      <c r="E626" s="185">
        <v>1672.999999999998</v>
      </c>
      <c r="F626" s="185">
        <v>1663.9999999999952</v>
      </c>
      <c r="G626" s="180">
        <f t="shared" si="18"/>
        <v>1672.999999999998</v>
      </c>
      <c r="H626" s="181">
        <f t="shared" si="19"/>
        <v>0.99462044231918545</v>
      </c>
    </row>
    <row r="627" spans="2:8">
      <c r="B627" s="186" t="s">
        <v>151</v>
      </c>
      <c r="C627" s="183" t="s">
        <v>125</v>
      </c>
      <c r="D627" s="183" t="s">
        <v>122</v>
      </c>
      <c r="E627" s="185">
        <v>518.00000000000023</v>
      </c>
      <c r="F627" s="185">
        <v>853.99999999999932</v>
      </c>
      <c r="G627" s="180">
        <f t="shared" si="18"/>
        <v>853.99999999999932</v>
      </c>
      <c r="H627" s="181">
        <f t="shared" si="19"/>
        <v>1</v>
      </c>
    </row>
    <row r="628" spans="2:8">
      <c r="B628" s="186" t="s">
        <v>151</v>
      </c>
      <c r="C628" s="183" t="s">
        <v>125</v>
      </c>
      <c r="D628" s="183" t="s">
        <v>123</v>
      </c>
      <c r="E628" s="185">
        <v>3262.9999999999959</v>
      </c>
      <c r="F628" s="185">
        <v>5654.9999999999973</v>
      </c>
      <c r="G628" s="180">
        <f t="shared" si="18"/>
        <v>5654.9999999999973</v>
      </c>
      <c r="H628" s="181">
        <f t="shared" si="19"/>
        <v>1</v>
      </c>
    </row>
    <row r="629" spans="2:8">
      <c r="B629" s="186" t="s">
        <v>151</v>
      </c>
      <c r="C629" s="183" t="s">
        <v>125</v>
      </c>
      <c r="D629" s="183" t="s">
        <v>124</v>
      </c>
      <c r="E629" s="185">
        <v>354.9999999999996</v>
      </c>
      <c r="F629" s="185">
        <v>636.99999999999966</v>
      </c>
      <c r="G629" s="180">
        <f t="shared" si="18"/>
        <v>636.99999999999966</v>
      </c>
      <c r="H629" s="181">
        <f t="shared" si="19"/>
        <v>1</v>
      </c>
    </row>
    <row r="630" spans="2:8">
      <c r="B630" s="186" t="s">
        <v>151</v>
      </c>
      <c r="C630" s="183" t="s">
        <v>125</v>
      </c>
      <c r="D630" s="183" t="s">
        <v>123</v>
      </c>
      <c r="E630" s="185">
        <v>4737.0000000000027</v>
      </c>
      <c r="F630" s="185">
        <v>7776.9999999999936</v>
      </c>
      <c r="G630" s="180">
        <f t="shared" si="18"/>
        <v>7776.9999999999936</v>
      </c>
      <c r="H630" s="181">
        <f t="shared" si="19"/>
        <v>1</v>
      </c>
    </row>
    <row r="631" spans="2:8">
      <c r="B631" s="186" t="s">
        <v>151</v>
      </c>
      <c r="C631" s="183" t="s">
        <v>125</v>
      </c>
      <c r="D631" s="183" t="s">
        <v>124</v>
      </c>
      <c r="E631" s="185">
        <v>800</v>
      </c>
      <c r="F631" s="185">
        <v>618</v>
      </c>
      <c r="G631" s="180">
        <f t="shared" si="18"/>
        <v>800</v>
      </c>
      <c r="H631" s="181">
        <f t="shared" si="19"/>
        <v>0.77249999999999996</v>
      </c>
    </row>
    <row r="632" spans="2:8">
      <c r="B632" s="186" t="s">
        <v>151</v>
      </c>
      <c r="C632" s="183" t="s">
        <v>125</v>
      </c>
      <c r="D632" s="183" t="s">
        <v>123</v>
      </c>
      <c r="E632" s="185">
        <v>3594.9999999999941</v>
      </c>
      <c r="F632" s="185">
        <v>3112.0000000000005</v>
      </c>
      <c r="G632" s="180">
        <f t="shared" si="18"/>
        <v>3594.9999999999941</v>
      </c>
      <c r="H632" s="181">
        <f t="shared" si="19"/>
        <v>0.86564673157162886</v>
      </c>
    </row>
    <row r="633" spans="2:8">
      <c r="B633" s="186" t="s">
        <v>151</v>
      </c>
      <c r="C633" s="183" t="s">
        <v>125</v>
      </c>
      <c r="D633" s="183" t="s">
        <v>124</v>
      </c>
      <c r="E633" s="185">
        <v>339.0000000000004</v>
      </c>
      <c r="F633" s="185">
        <v>289.99999999999972</v>
      </c>
      <c r="G633" s="180">
        <f t="shared" si="18"/>
        <v>339.0000000000004</v>
      </c>
      <c r="H633" s="181">
        <f t="shared" si="19"/>
        <v>0.85545722713864125</v>
      </c>
    </row>
    <row r="634" spans="2:8">
      <c r="B634" s="186" t="s">
        <v>151</v>
      </c>
      <c r="C634" s="183" t="s">
        <v>125</v>
      </c>
      <c r="D634" s="183" t="s">
        <v>123</v>
      </c>
      <c r="E634" s="185">
        <v>13354.000000000049</v>
      </c>
      <c r="F634" s="185">
        <v>18687.000000000015</v>
      </c>
      <c r="G634" s="180">
        <f t="shared" si="18"/>
        <v>18687.000000000015</v>
      </c>
      <c r="H634" s="181">
        <f t="shared" si="19"/>
        <v>1</v>
      </c>
    </row>
    <row r="635" spans="2:8">
      <c r="B635" s="186" t="s">
        <v>151</v>
      </c>
      <c r="C635" s="183" t="s">
        <v>125</v>
      </c>
      <c r="D635" s="183" t="s">
        <v>123</v>
      </c>
      <c r="E635" s="185">
        <v>402</v>
      </c>
      <c r="F635" s="185">
        <v>628.00000000000023</v>
      </c>
      <c r="G635" s="180">
        <f t="shared" si="18"/>
        <v>628.00000000000023</v>
      </c>
      <c r="H635" s="181">
        <f t="shared" si="19"/>
        <v>1</v>
      </c>
    </row>
    <row r="636" spans="2:8">
      <c r="B636" s="186" t="s">
        <v>151</v>
      </c>
      <c r="C636" s="183" t="s">
        <v>125</v>
      </c>
      <c r="D636" s="183" t="s">
        <v>122</v>
      </c>
      <c r="E636" s="185">
        <v>15984.999999999956</v>
      </c>
      <c r="F636" s="185">
        <v>25796.999999999975</v>
      </c>
      <c r="G636" s="180">
        <f t="shared" si="18"/>
        <v>25796.999999999975</v>
      </c>
      <c r="H636" s="181">
        <f t="shared" si="19"/>
        <v>1</v>
      </c>
    </row>
    <row r="637" spans="2:8">
      <c r="B637" s="186" t="s">
        <v>151</v>
      </c>
      <c r="C637" s="183" t="s">
        <v>125</v>
      </c>
      <c r="D637" s="183" t="s">
        <v>123</v>
      </c>
      <c r="E637" s="185">
        <v>5210</v>
      </c>
      <c r="F637" s="185">
        <v>12175</v>
      </c>
      <c r="G637" s="180">
        <f t="shared" si="18"/>
        <v>12175</v>
      </c>
      <c r="H637" s="181">
        <f t="shared" si="19"/>
        <v>1</v>
      </c>
    </row>
    <row r="638" spans="2:8">
      <c r="B638" s="186" t="s">
        <v>151</v>
      </c>
      <c r="C638" s="183" t="s">
        <v>125</v>
      </c>
      <c r="D638" s="183" t="s">
        <v>124</v>
      </c>
      <c r="E638" s="185">
        <v>1548.0000000000009</v>
      </c>
      <c r="F638" s="185">
        <v>2605</v>
      </c>
      <c r="G638" s="180">
        <f t="shared" si="18"/>
        <v>2605</v>
      </c>
      <c r="H638" s="181">
        <f t="shared" si="19"/>
        <v>1</v>
      </c>
    </row>
    <row r="639" spans="2:8">
      <c r="B639" s="186" t="s">
        <v>151</v>
      </c>
      <c r="C639" s="183" t="s">
        <v>125</v>
      </c>
      <c r="D639" s="183" t="s">
        <v>124</v>
      </c>
      <c r="E639" s="185">
        <v>2968.9999999999968</v>
      </c>
      <c r="F639" s="185">
        <v>5013.9999999999927</v>
      </c>
      <c r="G639" s="180">
        <f t="shared" si="18"/>
        <v>5013.9999999999927</v>
      </c>
      <c r="H639" s="181">
        <f t="shared" si="19"/>
        <v>1</v>
      </c>
    </row>
    <row r="640" spans="2:8">
      <c r="B640" s="186" t="s">
        <v>151</v>
      </c>
      <c r="C640" s="183" t="s">
        <v>125</v>
      </c>
      <c r="D640" s="183" t="s">
        <v>124</v>
      </c>
      <c r="E640" s="185">
        <v>55905.000000000022</v>
      </c>
      <c r="F640" s="185">
        <v>87295.000000000058</v>
      </c>
      <c r="G640" s="180">
        <f t="shared" si="18"/>
        <v>87295.000000000058</v>
      </c>
      <c r="H640" s="181">
        <f t="shared" si="19"/>
        <v>1</v>
      </c>
    </row>
    <row r="641" spans="2:8">
      <c r="B641" s="186" t="s">
        <v>151</v>
      </c>
      <c r="C641" s="183" t="s">
        <v>125</v>
      </c>
      <c r="D641" s="183" t="s">
        <v>122</v>
      </c>
      <c r="E641" s="185">
        <v>39302</v>
      </c>
      <c r="F641" s="185">
        <v>64022.999999999935</v>
      </c>
      <c r="G641" s="180">
        <f t="shared" si="18"/>
        <v>64022.999999999935</v>
      </c>
      <c r="H641" s="181">
        <f t="shared" si="19"/>
        <v>1</v>
      </c>
    </row>
    <row r="642" spans="2:8">
      <c r="B642" s="186" t="s">
        <v>151</v>
      </c>
      <c r="C642" s="183" t="s">
        <v>125</v>
      </c>
      <c r="D642" s="183" t="s">
        <v>121</v>
      </c>
      <c r="E642" s="185">
        <v>6431.0000000000027</v>
      </c>
      <c r="F642" s="185">
        <v>11725.000000000007</v>
      </c>
      <c r="G642" s="180">
        <f t="shared" si="18"/>
        <v>11725.000000000007</v>
      </c>
      <c r="H642" s="181">
        <f t="shared" si="19"/>
        <v>1</v>
      </c>
    </row>
    <row r="643" spans="2:8">
      <c r="B643" s="186" t="s">
        <v>151</v>
      </c>
      <c r="C643" s="183" t="s">
        <v>125</v>
      </c>
      <c r="D643" s="183" t="s">
        <v>123</v>
      </c>
      <c r="E643" s="185">
        <v>3397.0000000000009</v>
      </c>
      <c r="F643" s="185">
        <v>5263.9999999999955</v>
      </c>
      <c r="G643" s="180">
        <f t="shared" si="18"/>
        <v>5263.9999999999955</v>
      </c>
      <c r="H643" s="181">
        <f t="shared" si="19"/>
        <v>1</v>
      </c>
    </row>
    <row r="644" spans="2:8">
      <c r="B644" s="186" t="s">
        <v>151</v>
      </c>
      <c r="C644" s="183" t="s">
        <v>125</v>
      </c>
      <c r="D644" s="183" t="s">
        <v>124</v>
      </c>
      <c r="E644" s="185">
        <v>900.00000000000034</v>
      </c>
      <c r="F644" s="185">
        <v>1556</v>
      </c>
      <c r="G644" s="180">
        <f t="shared" si="18"/>
        <v>1556</v>
      </c>
      <c r="H644" s="181">
        <f t="shared" si="19"/>
        <v>1</v>
      </c>
    </row>
    <row r="645" spans="2:8">
      <c r="B645" s="186" t="s">
        <v>151</v>
      </c>
      <c r="C645" s="183" t="s">
        <v>125</v>
      </c>
      <c r="D645" s="183" t="s">
        <v>123</v>
      </c>
      <c r="E645" s="185">
        <v>1254.9999999999968</v>
      </c>
      <c r="F645" s="185">
        <v>1158.0000000000005</v>
      </c>
      <c r="G645" s="180">
        <f t="shared" si="18"/>
        <v>1254.9999999999968</v>
      </c>
      <c r="H645" s="181">
        <f t="shared" si="19"/>
        <v>0.92270916334661623</v>
      </c>
    </row>
    <row r="646" spans="2:8">
      <c r="B646" s="186" t="s">
        <v>151</v>
      </c>
      <c r="C646" s="183" t="s">
        <v>125</v>
      </c>
      <c r="D646" s="183" t="s">
        <v>123</v>
      </c>
      <c r="E646" s="185">
        <v>1147.000000000005</v>
      </c>
      <c r="F646" s="185">
        <v>1739.999999999997</v>
      </c>
      <c r="G646" s="180">
        <f t="shared" ref="G646:G709" si="20">IF(ABS(F646)&gt;ABS(E646),ABS(F646),ABS(E646))</f>
        <v>1739.999999999997</v>
      </c>
      <c r="H646" s="181">
        <f t="shared" ref="H646:H709" si="21">IF(G646&lt;&gt;0,IF(ABS(F646)&gt;=G646,1,ABS(F646/G646)),0)</f>
        <v>1</v>
      </c>
    </row>
    <row r="647" spans="2:8">
      <c r="B647" s="186" t="s">
        <v>151</v>
      </c>
      <c r="C647" s="183" t="s">
        <v>125</v>
      </c>
      <c r="D647" s="183" t="s">
        <v>124</v>
      </c>
      <c r="E647" s="185">
        <v>2130.9999999999995</v>
      </c>
      <c r="F647" s="185">
        <v>3608</v>
      </c>
      <c r="G647" s="180">
        <f t="shared" si="20"/>
        <v>3608</v>
      </c>
      <c r="H647" s="181">
        <f t="shared" si="21"/>
        <v>1</v>
      </c>
    </row>
    <row r="648" spans="2:8">
      <c r="B648" s="186" t="s">
        <v>151</v>
      </c>
      <c r="C648" s="183" t="s">
        <v>125</v>
      </c>
      <c r="D648" s="183" t="s">
        <v>123</v>
      </c>
      <c r="E648" s="185">
        <v>38887.999999999956</v>
      </c>
      <c r="F648" s="185">
        <v>21476.000000000029</v>
      </c>
      <c r="G648" s="180">
        <f t="shared" si="20"/>
        <v>38887.999999999956</v>
      </c>
      <c r="H648" s="181">
        <f t="shared" si="21"/>
        <v>0.55225262291709665</v>
      </c>
    </row>
    <row r="649" spans="2:8">
      <c r="B649" s="186" t="s">
        <v>151</v>
      </c>
      <c r="C649" s="183" t="s">
        <v>125</v>
      </c>
      <c r="D649" s="183" t="s">
        <v>123</v>
      </c>
      <c r="E649" s="185">
        <v>5142.9999999999964</v>
      </c>
      <c r="F649" s="185">
        <v>10876.999999999996</v>
      </c>
      <c r="G649" s="180">
        <f t="shared" si="20"/>
        <v>10876.999999999996</v>
      </c>
      <c r="H649" s="181">
        <f t="shared" si="21"/>
        <v>1</v>
      </c>
    </row>
    <row r="650" spans="2:8">
      <c r="B650" s="186" t="s">
        <v>151</v>
      </c>
      <c r="C650" s="183" t="s">
        <v>125</v>
      </c>
      <c r="D650" s="183" t="s">
        <v>124</v>
      </c>
      <c r="E650" s="185">
        <v>3023</v>
      </c>
      <c r="F650" s="185">
        <v>3829</v>
      </c>
      <c r="G650" s="180">
        <f t="shared" si="20"/>
        <v>3829</v>
      </c>
      <c r="H650" s="181">
        <f t="shared" si="21"/>
        <v>1</v>
      </c>
    </row>
    <row r="651" spans="2:8">
      <c r="B651" s="186" t="s">
        <v>151</v>
      </c>
      <c r="C651" s="183" t="s">
        <v>125</v>
      </c>
      <c r="D651" s="183" t="s">
        <v>123</v>
      </c>
      <c r="E651" s="185">
        <v>1006</v>
      </c>
      <c r="F651" s="185">
        <v>1775.9999999999991</v>
      </c>
      <c r="G651" s="180">
        <f t="shared" si="20"/>
        <v>1775.9999999999991</v>
      </c>
      <c r="H651" s="181">
        <f t="shared" si="21"/>
        <v>1</v>
      </c>
    </row>
    <row r="652" spans="2:8">
      <c r="B652" s="186" t="s">
        <v>151</v>
      </c>
      <c r="C652" s="183" t="s">
        <v>125</v>
      </c>
      <c r="D652" s="183" t="s">
        <v>124</v>
      </c>
      <c r="E652" s="185">
        <v>3482.000000000005</v>
      </c>
      <c r="F652" s="185">
        <v>6111.9999999999909</v>
      </c>
      <c r="G652" s="180">
        <f t="shared" si="20"/>
        <v>6111.9999999999909</v>
      </c>
      <c r="H652" s="181">
        <f t="shared" si="21"/>
        <v>1</v>
      </c>
    </row>
    <row r="653" spans="2:8">
      <c r="B653" s="186" t="s">
        <v>151</v>
      </c>
      <c r="C653" s="183" t="s">
        <v>125</v>
      </c>
      <c r="D653" s="183" t="s">
        <v>124</v>
      </c>
      <c r="E653" s="185">
        <v>629.00000000000045</v>
      </c>
      <c r="F653" s="185">
        <v>1342.9999999999993</v>
      </c>
      <c r="G653" s="180">
        <f t="shared" si="20"/>
        <v>1342.9999999999993</v>
      </c>
      <c r="H653" s="181">
        <f t="shared" si="21"/>
        <v>1</v>
      </c>
    </row>
    <row r="654" spans="2:8">
      <c r="B654" s="186" t="s">
        <v>151</v>
      </c>
      <c r="C654" s="183" t="s">
        <v>125</v>
      </c>
      <c r="D654" s="183" t="s">
        <v>124</v>
      </c>
      <c r="E654" s="185">
        <v>7647.0000000000027</v>
      </c>
      <c r="F654" s="185">
        <v>11853.000000000007</v>
      </c>
      <c r="G654" s="180">
        <f t="shared" si="20"/>
        <v>11853.000000000007</v>
      </c>
      <c r="H654" s="181">
        <f t="shared" si="21"/>
        <v>1</v>
      </c>
    </row>
    <row r="655" spans="2:8">
      <c r="B655" s="186" t="s">
        <v>151</v>
      </c>
      <c r="C655" s="183" t="s">
        <v>125</v>
      </c>
      <c r="D655" s="183" t="s">
        <v>122</v>
      </c>
      <c r="E655" s="185">
        <v>8320</v>
      </c>
      <c r="F655" s="185">
        <v>11815</v>
      </c>
      <c r="G655" s="180">
        <f t="shared" si="20"/>
        <v>11815</v>
      </c>
      <c r="H655" s="181">
        <f t="shared" si="21"/>
        <v>1</v>
      </c>
    </row>
    <row r="656" spans="2:8">
      <c r="B656" s="186" t="s">
        <v>151</v>
      </c>
      <c r="C656" s="183" t="s">
        <v>125</v>
      </c>
      <c r="D656" s="183" t="s">
        <v>123</v>
      </c>
      <c r="E656" s="185">
        <v>6370.9999999999982</v>
      </c>
      <c r="F656" s="185">
        <v>4260.0000000000027</v>
      </c>
      <c r="G656" s="180">
        <f t="shared" si="20"/>
        <v>6370.9999999999982</v>
      </c>
      <c r="H656" s="181">
        <f t="shared" si="21"/>
        <v>0.66865484225396388</v>
      </c>
    </row>
    <row r="657" spans="2:8">
      <c r="B657" s="186" t="s">
        <v>151</v>
      </c>
      <c r="C657" s="183" t="s">
        <v>125</v>
      </c>
      <c r="D657" s="183" t="s">
        <v>126</v>
      </c>
      <c r="E657" s="185">
        <v>577</v>
      </c>
      <c r="F657" s="185">
        <v>1398</v>
      </c>
      <c r="G657" s="180">
        <f t="shared" si="20"/>
        <v>1398</v>
      </c>
      <c r="H657" s="181">
        <f t="shared" si="21"/>
        <v>1</v>
      </c>
    </row>
    <row r="658" spans="2:8">
      <c r="B658" s="186" t="s">
        <v>151</v>
      </c>
      <c r="C658" s="183" t="s">
        <v>125</v>
      </c>
      <c r="D658" s="183" t="s">
        <v>126</v>
      </c>
      <c r="E658" s="185">
        <v>3394</v>
      </c>
      <c r="F658" s="185">
        <v>5181.9999999999927</v>
      </c>
      <c r="G658" s="180">
        <f t="shared" si="20"/>
        <v>5181.9999999999927</v>
      </c>
      <c r="H658" s="181">
        <f t="shared" si="21"/>
        <v>1</v>
      </c>
    </row>
    <row r="659" spans="2:8">
      <c r="B659" s="186" t="s">
        <v>151</v>
      </c>
      <c r="C659" s="183" t="s">
        <v>125</v>
      </c>
      <c r="D659" s="183" t="s">
        <v>124</v>
      </c>
      <c r="E659" s="185">
        <v>690.00000000000091</v>
      </c>
      <c r="F659" s="185">
        <v>744.00000000000091</v>
      </c>
      <c r="G659" s="180">
        <f t="shared" si="20"/>
        <v>744.00000000000091</v>
      </c>
      <c r="H659" s="181">
        <f t="shared" si="21"/>
        <v>1</v>
      </c>
    </row>
    <row r="660" spans="2:8">
      <c r="B660" s="186" t="s">
        <v>151</v>
      </c>
      <c r="C660" s="183" t="s">
        <v>125</v>
      </c>
      <c r="D660" s="183" t="s">
        <v>124</v>
      </c>
      <c r="E660" s="185">
        <v>7212.0000000000045</v>
      </c>
      <c r="F660" s="185">
        <v>11720.000000000004</v>
      </c>
      <c r="G660" s="180">
        <f t="shared" si="20"/>
        <v>11720.000000000004</v>
      </c>
      <c r="H660" s="181">
        <f t="shared" si="21"/>
        <v>1</v>
      </c>
    </row>
    <row r="661" spans="2:8">
      <c r="B661" s="186" t="s">
        <v>151</v>
      </c>
      <c r="C661" s="183" t="s">
        <v>125</v>
      </c>
      <c r="D661" s="183" t="s">
        <v>126</v>
      </c>
      <c r="E661" s="185">
        <v>216.9999999999998</v>
      </c>
      <c r="F661" s="185">
        <v>108.00000000000001</v>
      </c>
      <c r="G661" s="180">
        <f t="shared" si="20"/>
        <v>216.9999999999998</v>
      </c>
      <c r="H661" s="181">
        <f t="shared" si="21"/>
        <v>0.49769585253456272</v>
      </c>
    </row>
    <row r="662" spans="2:8">
      <c r="B662" s="186" t="s">
        <v>151</v>
      </c>
      <c r="C662" s="183" t="s">
        <v>125</v>
      </c>
      <c r="D662" s="183" t="s">
        <v>123</v>
      </c>
      <c r="E662" s="185">
        <v>1302.9999999999982</v>
      </c>
      <c r="F662" s="185">
        <v>2379.9999999999955</v>
      </c>
      <c r="G662" s="180">
        <f t="shared" si="20"/>
        <v>2379.9999999999955</v>
      </c>
      <c r="H662" s="181">
        <f t="shared" si="21"/>
        <v>1</v>
      </c>
    </row>
    <row r="663" spans="2:8">
      <c r="B663" s="186" t="s">
        <v>151</v>
      </c>
      <c r="C663" s="183" t="s">
        <v>125</v>
      </c>
      <c r="D663" s="183" t="s">
        <v>124</v>
      </c>
      <c r="E663" s="185">
        <v>2397.000000000005</v>
      </c>
      <c r="F663" s="185">
        <v>3903.9999999999995</v>
      </c>
      <c r="G663" s="180">
        <f t="shared" si="20"/>
        <v>3903.9999999999995</v>
      </c>
      <c r="H663" s="181">
        <f t="shared" si="21"/>
        <v>1</v>
      </c>
    </row>
    <row r="664" spans="2:8">
      <c r="B664" s="186" t="s">
        <v>151</v>
      </c>
      <c r="C664" s="183" t="s">
        <v>125</v>
      </c>
      <c r="D664" s="183" t="s">
        <v>124</v>
      </c>
      <c r="E664" s="185">
        <v>10439.999999999996</v>
      </c>
      <c r="F664" s="185">
        <v>5551.0000000000018</v>
      </c>
      <c r="G664" s="180">
        <f t="shared" si="20"/>
        <v>10439.999999999996</v>
      </c>
      <c r="H664" s="181">
        <f t="shared" si="21"/>
        <v>0.53170498084291229</v>
      </c>
    </row>
    <row r="665" spans="2:8">
      <c r="B665" s="186" t="s">
        <v>151</v>
      </c>
      <c r="C665" s="183" t="s">
        <v>125</v>
      </c>
      <c r="D665" s="183" t="s">
        <v>121</v>
      </c>
      <c r="E665" s="185">
        <v>4756.9999999999964</v>
      </c>
      <c r="F665" s="185">
        <v>7735.0000000000036</v>
      </c>
      <c r="G665" s="180">
        <f t="shared" si="20"/>
        <v>7735.0000000000036</v>
      </c>
      <c r="H665" s="181">
        <f t="shared" si="21"/>
        <v>1</v>
      </c>
    </row>
    <row r="666" spans="2:8">
      <c r="B666" s="186" t="s">
        <v>151</v>
      </c>
      <c r="C666" s="183" t="s">
        <v>125</v>
      </c>
      <c r="D666" s="183" t="s">
        <v>124</v>
      </c>
      <c r="E666" s="185">
        <v>12534.999999999989</v>
      </c>
      <c r="F666" s="185">
        <v>14978.99999999998</v>
      </c>
      <c r="G666" s="180">
        <f t="shared" si="20"/>
        <v>14978.99999999998</v>
      </c>
      <c r="H666" s="181">
        <f t="shared" si="21"/>
        <v>1</v>
      </c>
    </row>
    <row r="667" spans="2:8">
      <c r="B667" s="186" t="s">
        <v>151</v>
      </c>
      <c r="C667" s="183" t="s">
        <v>125</v>
      </c>
      <c r="D667" s="183" t="s">
        <v>124</v>
      </c>
      <c r="E667" s="185">
        <v>3941.0000000000018</v>
      </c>
      <c r="F667" s="185">
        <v>5701.0000000000018</v>
      </c>
      <c r="G667" s="180">
        <f t="shared" si="20"/>
        <v>5701.0000000000018</v>
      </c>
      <c r="H667" s="181">
        <f t="shared" si="21"/>
        <v>1</v>
      </c>
    </row>
    <row r="668" spans="2:8">
      <c r="B668" s="186" t="s">
        <v>151</v>
      </c>
      <c r="C668" s="183" t="s">
        <v>125</v>
      </c>
      <c r="D668" s="183" t="s">
        <v>122</v>
      </c>
      <c r="E668" s="185">
        <v>665.00000000000023</v>
      </c>
      <c r="F668" s="185">
        <v>299.99999999999972</v>
      </c>
      <c r="G668" s="180">
        <f t="shared" si="20"/>
        <v>665.00000000000023</v>
      </c>
      <c r="H668" s="181">
        <f t="shared" si="21"/>
        <v>0.4511278195488716</v>
      </c>
    </row>
    <row r="669" spans="2:8">
      <c r="B669" s="186" t="s">
        <v>151</v>
      </c>
      <c r="C669" s="183" t="s">
        <v>125</v>
      </c>
      <c r="D669" s="183" t="s">
        <v>123</v>
      </c>
      <c r="E669" s="185">
        <v>12592.000000000011</v>
      </c>
      <c r="F669" s="185">
        <v>20330.99999999996</v>
      </c>
      <c r="G669" s="180">
        <f t="shared" si="20"/>
        <v>20330.99999999996</v>
      </c>
      <c r="H669" s="181">
        <f t="shared" si="21"/>
        <v>1</v>
      </c>
    </row>
    <row r="670" spans="2:8">
      <c r="B670" s="186" t="s">
        <v>151</v>
      </c>
      <c r="C670" s="183" t="s">
        <v>125</v>
      </c>
      <c r="D670" s="183" t="s">
        <v>121</v>
      </c>
      <c r="E670" s="185">
        <v>819.99999999999989</v>
      </c>
      <c r="F670" s="185">
        <v>1326.0000000000002</v>
      </c>
      <c r="G670" s="180">
        <f t="shared" si="20"/>
        <v>1326.0000000000002</v>
      </c>
      <c r="H670" s="181">
        <f t="shared" si="21"/>
        <v>1</v>
      </c>
    </row>
    <row r="671" spans="2:8">
      <c r="B671" s="186" t="s">
        <v>151</v>
      </c>
      <c r="C671" s="183" t="s">
        <v>125</v>
      </c>
      <c r="D671" s="183" t="s">
        <v>124</v>
      </c>
      <c r="E671" s="185">
        <v>961</v>
      </c>
      <c r="F671" s="185">
        <v>779</v>
      </c>
      <c r="G671" s="180">
        <f t="shared" si="20"/>
        <v>961</v>
      </c>
      <c r="H671" s="181">
        <f t="shared" si="21"/>
        <v>0.8106139438085328</v>
      </c>
    </row>
    <row r="672" spans="2:8">
      <c r="B672" s="186" t="s">
        <v>151</v>
      </c>
      <c r="C672" s="183" t="s">
        <v>125</v>
      </c>
      <c r="D672" s="183" t="s">
        <v>122</v>
      </c>
      <c r="E672" s="185">
        <v>140.9999999999996</v>
      </c>
      <c r="F672" s="185">
        <v>242.00000000000003</v>
      </c>
      <c r="G672" s="180">
        <f t="shared" si="20"/>
        <v>242.00000000000003</v>
      </c>
      <c r="H672" s="181">
        <f t="shared" si="21"/>
        <v>1</v>
      </c>
    </row>
    <row r="673" spans="2:8">
      <c r="B673" s="186" t="s">
        <v>151</v>
      </c>
      <c r="C673" s="183" t="s">
        <v>125</v>
      </c>
      <c r="D673" s="183" t="s">
        <v>124</v>
      </c>
      <c r="E673" s="185">
        <v>1685.999999999995</v>
      </c>
      <c r="F673" s="185">
        <v>2761.0000000000009</v>
      </c>
      <c r="G673" s="180">
        <f t="shared" si="20"/>
        <v>2761.0000000000009</v>
      </c>
      <c r="H673" s="181">
        <f t="shared" si="21"/>
        <v>1</v>
      </c>
    </row>
    <row r="674" spans="2:8">
      <c r="B674" s="186" t="s">
        <v>151</v>
      </c>
      <c r="C674" s="183" t="s">
        <v>125</v>
      </c>
      <c r="D674" s="183" t="s">
        <v>123</v>
      </c>
      <c r="E674" s="185">
        <v>360</v>
      </c>
      <c r="F674" s="185">
        <v>689</v>
      </c>
      <c r="G674" s="180">
        <f t="shared" si="20"/>
        <v>689</v>
      </c>
      <c r="H674" s="181">
        <f t="shared" si="21"/>
        <v>1</v>
      </c>
    </row>
    <row r="675" spans="2:8">
      <c r="B675" s="186" t="s">
        <v>151</v>
      </c>
      <c r="C675" s="183" t="s">
        <v>125</v>
      </c>
      <c r="D675" s="183" t="s">
        <v>124</v>
      </c>
      <c r="E675" s="185">
        <v>12123.999999999958</v>
      </c>
      <c r="F675" s="185">
        <v>19553</v>
      </c>
      <c r="G675" s="180">
        <f t="shared" si="20"/>
        <v>19553</v>
      </c>
      <c r="H675" s="181">
        <f t="shared" si="21"/>
        <v>1</v>
      </c>
    </row>
    <row r="676" spans="2:8">
      <c r="B676" s="186" t="s">
        <v>151</v>
      </c>
      <c r="C676" s="183" t="s">
        <v>125</v>
      </c>
      <c r="D676" s="183" t="s">
        <v>124</v>
      </c>
      <c r="E676" s="185">
        <v>2311</v>
      </c>
      <c r="F676" s="185">
        <v>4256.9999999999927</v>
      </c>
      <c r="G676" s="180">
        <f t="shared" si="20"/>
        <v>4256.9999999999927</v>
      </c>
      <c r="H676" s="181">
        <f t="shared" si="21"/>
        <v>1</v>
      </c>
    </row>
    <row r="677" spans="2:8">
      <c r="B677" s="186" t="s">
        <v>151</v>
      </c>
      <c r="C677" s="183" t="s">
        <v>125</v>
      </c>
      <c r="D677" s="183" t="s">
        <v>124</v>
      </c>
      <c r="E677" s="185">
        <v>3030.0000000000032</v>
      </c>
      <c r="F677" s="185">
        <v>5132.9999999999964</v>
      </c>
      <c r="G677" s="180">
        <f t="shared" si="20"/>
        <v>5132.9999999999964</v>
      </c>
      <c r="H677" s="181">
        <f t="shared" si="21"/>
        <v>1</v>
      </c>
    </row>
    <row r="678" spans="2:8">
      <c r="B678" s="186" t="s">
        <v>151</v>
      </c>
      <c r="C678" s="183" t="s">
        <v>125</v>
      </c>
      <c r="D678" s="183" t="s">
        <v>123</v>
      </c>
      <c r="E678" s="185">
        <v>8989</v>
      </c>
      <c r="F678" s="185">
        <v>11497.999999999998</v>
      </c>
      <c r="G678" s="180">
        <f t="shared" si="20"/>
        <v>11497.999999999998</v>
      </c>
      <c r="H678" s="181">
        <f t="shared" si="21"/>
        <v>1</v>
      </c>
    </row>
    <row r="679" spans="2:8">
      <c r="B679" s="186" t="s">
        <v>151</v>
      </c>
      <c r="C679" s="183" t="s">
        <v>125</v>
      </c>
      <c r="D679" s="183" t="s">
        <v>124</v>
      </c>
      <c r="E679" s="185">
        <v>1465.0000000000039</v>
      </c>
      <c r="F679" s="185">
        <v>2898</v>
      </c>
      <c r="G679" s="180">
        <f t="shared" si="20"/>
        <v>2898</v>
      </c>
      <c r="H679" s="181">
        <f t="shared" si="21"/>
        <v>1</v>
      </c>
    </row>
    <row r="680" spans="2:8">
      <c r="B680" s="186" t="s">
        <v>151</v>
      </c>
      <c r="C680" s="183" t="s">
        <v>125</v>
      </c>
      <c r="D680" s="183" t="s">
        <v>124</v>
      </c>
      <c r="E680" s="185">
        <v>34888.999999999949</v>
      </c>
      <c r="F680" s="185">
        <v>56913.000000000058</v>
      </c>
      <c r="G680" s="180">
        <f t="shared" si="20"/>
        <v>56913.000000000058</v>
      </c>
      <c r="H680" s="181">
        <f t="shared" si="21"/>
        <v>1</v>
      </c>
    </row>
    <row r="681" spans="2:8">
      <c r="B681" s="186" t="s">
        <v>151</v>
      </c>
      <c r="C681" s="183" t="s">
        <v>125</v>
      </c>
      <c r="D681" s="183" t="s">
        <v>126</v>
      </c>
      <c r="E681" s="185">
        <v>2349.9999999999959</v>
      </c>
      <c r="F681" s="185">
        <v>3654.999999999995</v>
      </c>
      <c r="G681" s="180">
        <f t="shared" si="20"/>
        <v>3654.999999999995</v>
      </c>
      <c r="H681" s="181">
        <f t="shared" si="21"/>
        <v>1</v>
      </c>
    </row>
    <row r="682" spans="2:8">
      <c r="B682" s="186" t="s">
        <v>151</v>
      </c>
      <c r="C682" s="183" t="s">
        <v>125</v>
      </c>
      <c r="D682" s="183" t="s">
        <v>121</v>
      </c>
      <c r="E682" s="185">
        <v>110.00000000000006</v>
      </c>
      <c r="F682" s="185">
        <v>41.999999999999986</v>
      </c>
      <c r="G682" s="180">
        <f t="shared" si="20"/>
        <v>110.00000000000006</v>
      </c>
      <c r="H682" s="181">
        <f t="shared" si="21"/>
        <v>0.3818181818181815</v>
      </c>
    </row>
    <row r="683" spans="2:8">
      <c r="B683" s="186" t="s">
        <v>151</v>
      </c>
      <c r="C683" s="183" t="s">
        <v>125</v>
      </c>
      <c r="D683" s="183" t="s">
        <v>126</v>
      </c>
      <c r="E683" s="185">
        <v>7381.9999999999982</v>
      </c>
      <c r="F683" s="185">
        <v>12907.999999999996</v>
      </c>
      <c r="G683" s="180">
        <f t="shared" si="20"/>
        <v>12907.999999999996</v>
      </c>
      <c r="H683" s="181">
        <f t="shared" si="21"/>
        <v>1</v>
      </c>
    </row>
    <row r="684" spans="2:8">
      <c r="B684" s="186" t="s">
        <v>151</v>
      </c>
      <c r="C684" s="183" t="s">
        <v>125</v>
      </c>
      <c r="D684" s="183" t="s">
        <v>126</v>
      </c>
      <c r="E684" s="185">
        <v>1654.0000000000018</v>
      </c>
      <c r="F684" s="185">
        <v>3943.9999999999982</v>
      </c>
      <c r="G684" s="180">
        <f t="shared" si="20"/>
        <v>3943.9999999999982</v>
      </c>
      <c r="H684" s="181">
        <f t="shared" si="21"/>
        <v>1</v>
      </c>
    </row>
    <row r="685" spans="2:8">
      <c r="B685" s="186" t="s">
        <v>151</v>
      </c>
      <c r="C685" s="183" t="s">
        <v>125</v>
      </c>
      <c r="D685" s="183" t="s">
        <v>122</v>
      </c>
      <c r="E685" s="185">
        <v>16029.999999999984</v>
      </c>
      <c r="F685" s="185">
        <v>26134.000000000044</v>
      </c>
      <c r="G685" s="180">
        <f t="shared" si="20"/>
        <v>26134.000000000044</v>
      </c>
      <c r="H685" s="181">
        <f t="shared" si="21"/>
        <v>1</v>
      </c>
    </row>
    <row r="686" spans="2:8">
      <c r="B686" s="186" t="s">
        <v>151</v>
      </c>
      <c r="C686" s="183" t="s">
        <v>125</v>
      </c>
      <c r="D686" s="183" t="s">
        <v>126</v>
      </c>
      <c r="E686" s="185">
        <v>488</v>
      </c>
      <c r="F686" s="185">
        <v>458.00000000000085</v>
      </c>
      <c r="G686" s="180">
        <f t="shared" si="20"/>
        <v>488</v>
      </c>
      <c r="H686" s="181">
        <f t="shared" si="21"/>
        <v>0.93852459016393619</v>
      </c>
    </row>
    <row r="687" spans="2:8">
      <c r="B687" s="186" t="s">
        <v>151</v>
      </c>
      <c r="C687" s="183" t="s">
        <v>125</v>
      </c>
      <c r="D687" s="183" t="s">
        <v>123</v>
      </c>
      <c r="E687" s="185">
        <v>667.99999999999955</v>
      </c>
      <c r="F687" s="185">
        <v>920</v>
      </c>
      <c r="G687" s="180">
        <f t="shared" si="20"/>
        <v>920</v>
      </c>
      <c r="H687" s="181">
        <f t="shared" si="21"/>
        <v>1</v>
      </c>
    </row>
    <row r="688" spans="2:8">
      <c r="B688" s="186" t="s">
        <v>151</v>
      </c>
      <c r="C688" s="183" t="s">
        <v>125</v>
      </c>
      <c r="D688" s="183" t="s">
        <v>122</v>
      </c>
      <c r="E688" s="185">
        <v>5764</v>
      </c>
      <c r="F688" s="185">
        <v>9400</v>
      </c>
      <c r="G688" s="180">
        <f t="shared" si="20"/>
        <v>9400</v>
      </c>
      <c r="H688" s="181">
        <f t="shared" si="21"/>
        <v>1</v>
      </c>
    </row>
    <row r="689" spans="2:8">
      <c r="B689" s="186" t="s">
        <v>151</v>
      </c>
      <c r="C689" s="183" t="s">
        <v>125</v>
      </c>
      <c r="D689" s="183" t="s">
        <v>124</v>
      </c>
      <c r="E689" s="185">
        <v>2248.0000000000041</v>
      </c>
      <c r="F689" s="185">
        <v>4184.9999999999945</v>
      </c>
      <c r="G689" s="180">
        <f t="shared" si="20"/>
        <v>4184.9999999999945</v>
      </c>
      <c r="H689" s="181">
        <f t="shared" si="21"/>
        <v>1</v>
      </c>
    </row>
    <row r="690" spans="2:8">
      <c r="B690" s="186" t="s">
        <v>151</v>
      </c>
      <c r="C690" s="183" t="s">
        <v>125</v>
      </c>
      <c r="D690" s="183" t="s">
        <v>124</v>
      </c>
      <c r="E690" s="185">
        <v>5760.0000000000036</v>
      </c>
      <c r="F690" s="185">
        <v>8978.9999999999964</v>
      </c>
      <c r="G690" s="180">
        <f t="shared" si="20"/>
        <v>8978.9999999999964</v>
      </c>
      <c r="H690" s="181">
        <f t="shared" si="21"/>
        <v>1</v>
      </c>
    </row>
    <row r="691" spans="2:8">
      <c r="B691" s="186" t="s">
        <v>151</v>
      </c>
      <c r="C691" s="183" t="s">
        <v>125</v>
      </c>
      <c r="D691" s="183" t="s">
        <v>124</v>
      </c>
      <c r="E691" s="185">
        <v>3233.0000000000027</v>
      </c>
      <c r="F691" s="185">
        <v>6009.0000000000064</v>
      </c>
      <c r="G691" s="180">
        <f t="shared" si="20"/>
        <v>6009.0000000000064</v>
      </c>
      <c r="H691" s="181">
        <f t="shared" si="21"/>
        <v>1</v>
      </c>
    </row>
    <row r="692" spans="2:8">
      <c r="B692" s="186" t="s">
        <v>151</v>
      </c>
      <c r="C692" s="183" t="s">
        <v>125</v>
      </c>
      <c r="D692" s="183" t="s">
        <v>123</v>
      </c>
      <c r="E692" s="185">
        <v>10542</v>
      </c>
      <c r="F692" s="185">
        <v>1286</v>
      </c>
      <c r="G692" s="180">
        <f t="shared" si="20"/>
        <v>10542</v>
      </c>
      <c r="H692" s="181">
        <f t="shared" si="21"/>
        <v>0.12198823752608613</v>
      </c>
    </row>
    <row r="693" spans="2:8">
      <c r="B693" s="186" t="s">
        <v>151</v>
      </c>
      <c r="C693" s="183" t="s">
        <v>125</v>
      </c>
      <c r="D693" s="183" t="s">
        <v>123</v>
      </c>
      <c r="E693" s="185">
        <v>519.00000000000023</v>
      </c>
      <c r="F693" s="185">
        <v>845.00000000000011</v>
      </c>
      <c r="G693" s="180">
        <f t="shared" si="20"/>
        <v>845.00000000000011</v>
      </c>
      <c r="H693" s="181">
        <f t="shared" si="21"/>
        <v>1</v>
      </c>
    </row>
    <row r="694" spans="2:8">
      <c r="B694" s="186" t="s">
        <v>151</v>
      </c>
      <c r="C694" s="183" t="s">
        <v>125</v>
      </c>
      <c r="D694" s="183" t="s">
        <v>124</v>
      </c>
      <c r="E694" s="185">
        <v>1171.0000000000018</v>
      </c>
      <c r="F694" s="185">
        <v>1967.999999999997</v>
      </c>
      <c r="G694" s="180">
        <f t="shared" si="20"/>
        <v>1967.999999999997</v>
      </c>
      <c r="H694" s="181">
        <f t="shared" si="21"/>
        <v>1</v>
      </c>
    </row>
    <row r="695" spans="2:8">
      <c r="B695" s="186" t="s">
        <v>151</v>
      </c>
      <c r="C695" s="183" t="s">
        <v>125</v>
      </c>
      <c r="D695" s="183" t="s">
        <v>124</v>
      </c>
      <c r="E695" s="185">
        <v>1115.0000000000002</v>
      </c>
      <c r="F695" s="185">
        <v>487.00000000000023</v>
      </c>
      <c r="G695" s="180">
        <f t="shared" si="20"/>
        <v>1115.0000000000002</v>
      </c>
      <c r="H695" s="181">
        <f t="shared" si="21"/>
        <v>0.4367713004484306</v>
      </c>
    </row>
    <row r="696" spans="2:8">
      <c r="B696" s="186" t="s">
        <v>151</v>
      </c>
      <c r="C696" s="183" t="s">
        <v>125</v>
      </c>
      <c r="D696" s="183" t="s">
        <v>123</v>
      </c>
      <c r="E696" s="185">
        <v>5188.9999999999964</v>
      </c>
      <c r="F696" s="185">
        <v>2450.9999999999995</v>
      </c>
      <c r="G696" s="180">
        <f t="shared" si="20"/>
        <v>5188.9999999999964</v>
      </c>
      <c r="H696" s="181">
        <f t="shared" si="21"/>
        <v>0.4723453459240704</v>
      </c>
    </row>
    <row r="697" spans="2:8">
      <c r="B697" s="186" t="s">
        <v>151</v>
      </c>
      <c r="C697" s="183" t="s">
        <v>125</v>
      </c>
      <c r="D697" s="183" t="s">
        <v>122</v>
      </c>
      <c r="E697" s="185">
        <v>1552.000000000003</v>
      </c>
      <c r="F697" s="185">
        <v>3071</v>
      </c>
      <c r="G697" s="180">
        <f t="shared" si="20"/>
        <v>3071</v>
      </c>
      <c r="H697" s="181">
        <f t="shared" si="21"/>
        <v>1</v>
      </c>
    </row>
    <row r="698" spans="2:8">
      <c r="B698" s="186" t="s">
        <v>151</v>
      </c>
      <c r="C698" s="183" t="s">
        <v>125</v>
      </c>
      <c r="D698" s="183" t="s">
        <v>123</v>
      </c>
      <c r="E698" s="185">
        <v>2259.0000000000041</v>
      </c>
      <c r="F698" s="185">
        <v>2854.9999999999968</v>
      </c>
      <c r="G698" s="180">
        <f t="shared" si="20"/>
        <v>2854.9999999999968</v>
      </c>
      <c r="H698" s="181">
        <f t="shared" si="21"/>
        <v>1</v>
      </c>
    </row>
    <row r="699" spans="2:8">
      <c r="B699" s="186" t="s">
        <v>151</v>
      </c>
      <c r="C699" s="183" t="s">
        <v>125</v>
      </c>
      <c r="D699" s="183" t="s">
        <v>124</v>
      </c>
      <c r="E699" s="185">
        <v>2179.9999999999959</v>
      </c>
      <c r="F699" s="185">
        <v>3983.0000000000036</v>
      </c>
      <c r="G699" s="180">
        <f t="shared" si="20"/>
        <v>3983.0000000000036</v>
      </c>
      <c r="H699" s="181">
        <f t="shared" si="21"/>
        <v>1</v>
      </c>
    </row>
    <row r="700" spans="2:8">
      <c r="B700" s="186" t="s">
        <v>151</v>
      </c>
      <c r="C700" s="183" t="s">
        <v>125</v>
      </c>
      <c r="D700" s="183" t="s">
        <v>124</v>
      </c>
      <c r="E700" s="185">
        <v>2514.000000000005</v>
      </c>
      <c r="F700" s="185">
        <v>4071.000000000005</v>
      </c>
      <c r="G700" s="180">
        <f t="shared" si="20"/>
        <v>4071.000000000005</v>
      </c>
      <c r="H700" s="181">
        <f t="shared" si="21"/>
        <v>1</v>
      </c>
    </row>
    <row r="701" spans="2:8">
      <c r="B701" s="186" t="s">
        <v>151</v>
      </c>
      <c r="C701" s="183" t="s">
        <v>125</v>
      </c>
      <c r="D701" s="183" t="s">
        <v>124</v>
      </c>
      <c r="E701" s="185">
        <v>7151.0000000000018</v>
      </c>
      <c r="F701" s="185">
        <v>11869.000000000007</v>
      </c>
      <c r="G701" s="180">
        <f t="shared" si="20"/>
        <v>11869.000000000007</v>
      </c>
      <c r="H701" s="181">
        <f t="shared" si="21"/>
        <v>1</v>
      </c>
    </row>
    <row r="702" spans="2:8">
      <c r="B702" s="186" t="s">
        <v>151</v>
      </c>
      <c r="C702" s="183" t="s">
        <v>125</v>
      </c>
      <c r="D702" s="183" t="s">
        <v>124</v>
      </c>
      <c r="E702" s="185">
        <v>1903.9999999999961</v>
      </c>
      <c r="F702" s="185">
        <v>2919.9999999999986</v>
      </c>
      <c r="G702" s="180">
        <f t="shared" si="20"/>
        <v>2919.9999999999986</v>
      </c>
      <c r="H702" s="181">
        <f t="shared" si="21"/>
        <v>1</v>
      </c>
    </row>
    <row r="703" spans="2:8">
      <c r="B703" s="186" t="s">
        <v>151</v>
      </c>
      <c r="C703" s="183" t="s">
        <v>125</v>
      </c>
      <c r="D703" s="183" t="s">
        <v>126</v>
      </c>
      <c r="E703" s="185">
        <v>719</v>
      </c>
      <c r="F703" s="185">
        <v>2178.9999999999973</v>
      </c>
      <c r="G703" s="180">
        <f t="shared" si="20"/>
        <v>2178.9999999999973</v>
      </c>
      <c r="H703" s="181">
        <f t="shared" si="21"/>
        <v>1</v>
      </c>
    </row>
    <row r="704" spans="2:8">
      <c r="B704" s="186" t="s">
        <v>151</v>
      </c>
      <c r="C704" s="183" t="s">
        <v>125</v>
      </c>
      <c r="D704" s="183" t="s">
        <v>123</v>
      </c>
      <c r="E704" s="185">
        <v>4952</v>
      </c>
      <c r="F704" s="185">
        <v>1755.999999999997</v>
      </c>
      <c r="G704" s="180">
        <f t="shared" si="20"/>
        <v>4952</v>
      </c>
      <c r="H704" s="181">
        <f t="shared" si="21"/>
        <v>0.35460420032310119</v>
      </c>
    </row>
    <row r="705" spans="2:8">
      <c r="B705" s="186" t="s">
        <v>151</v>
      </c>
      <c r="C705" s="183" t="s">
        <v>125</v>
      </c>
      <c r="D705" s="183" t="s">
        <v>124</v>
      </c>
      <c r="E705" s="185">
        <v>2597.0000000000023</v>
      </c>
      <c r="F705" s="185">
        <v>4230.9999999999973</v>
      </c>
      <c r="G705" s="180">
        <f t="shared" si="20"/>
        <v>4230.9999999999973</v>
      </c>
      <c r="H705" s="181">
        <f t="shared" si="21"/>
        <v>1</v>
      </c>
    </row>
    <row r="706" spans="2:8">
      <c r="B706" s="186" t="s">
        <v>151</v>
      </c>
      <c r="C706" s="183" t="s">
        <v>125</v>
      </c>
      <c r="D706" s="183" t="s">
        <v>123</v>
      </c>
      <c r="E706" s="185">
        <v>1240</v>
      </c>
      <c r="F706" s="185">
        <v>2641</v>
      </c>
      <c r="G706" s="180">
        <f t="shared" si="20"/>
        <v>2641</v>
      </c>
      <c r="H706" s="181">
        <f t="shared" si="21"/>
        <v>1</v>
      </c>
    </row>
    <row r="707" spans="2:8">
      <c r="B707" s="186" t="s">
        <v>151</v>
      </c>
      <c r="C707" s="183" t="s">
        <v>125</v>
      </c>
      <c r="D707" s="183" t="s">
        <v>122</v>
      </c>
      <c r="E707" s="185">
        <v>651</v>
      </c>
      <c r="F707" s="185">
        <v>1536.9999999999991</v>
      </c>
      <c r="G707" s="180">
        <f t="shared" si="20"/>
        <v>1536.9999999999991</v>
      </c>
      <c r="H707" s="181">
        <f t="shared" si="21"/>
        <v>1</v>
      </c>
    </row>
    <row r="708" spans="2:8">
      <c r="B708" s="186" t="s">
        <v>151</v>
      </c>
      <c r="C708" s="183" t="s">
        <v>125</v>
      </c>
      <c r="D708" s="183" t="s">
        <v>124</v>
      </c>
      <c r="E708" s="185">
        <v>4767.9999999999982</v>
      </c>
      <c r="F708" s="185">
        <v>2160</v>
      </c>
      <c r="G708" s="180">
        <f t="shared" si="20"/>
        <v>4767.9999999999982</v>
      </c>
      <c r="H708" s="181">
        <f t="shared" si="21"/>
        <v>0.4530201342281881</v>
      </c>
    </row>
    <row r="709" spans="2:8">
      <c r="B709" s="186" t="s">
        <v>151</v>
      </c>
      <c r="C709" s="183" t="s">
        <v>125</v>
      </c>
      <c r="D709" s="183" t="s">
        <v>122</v>
      </c>
      <c r="E709" s="185">
        <v>10593</v>
      </c>
      <c r="F709" s="185">
        <v>12468.000000000002</v>
      </c>
      <c r="G709" s="180">
        <f t="shared" si="20"/>
        <v>12468.000000000002</v>
      </c>
      <c r="H709" s="181">
        <f t="shared" si="21"/>
        <v>1</v>
      </c>
    </row>
    <row r="710" spans="2:8">
      <c r="B710" s="186" t="s">
        <v>151</v>
      </c>
      <c r="C710" s="183" t="s">
        <v>125</v>
      </c>
      <c r="D710" s="183" t="s">
        <v>124</v>
      </c>
      <c r="E710" s="185">
        <v>4508</v>
      </c>
      <c r="F710" s="185">
        <v>7179</v>
      </c>
      <c r="G710" s="180">
        <f t="shared" ref="G710:G773" si="22">IF(ABS(F710)&gt;ABS(E710),ABS(F710),ABS(E710))</f>
        <v>7179</v>
      </c>
      <c r="H710" s="181">
        <f t="shared" ref="H710:H773" si="23">IF(G710&lt;&gt;0,IF(ABS(F710)&gt;=G710,1,ABS(F710/G710)),0)</f>
        <v>1</v>
      </c>
    </row>
    <row r="711" spans="2:8">
      <c r="B711" s="186" t="s">
        <v>151</v>
      </c>
      <c r="C711" s="183" t="s">
        <v>125</v>
      </c>
      <c r="D711" s="183" t="s">
        <v>124</v>
      </c>
      <c r="E711" s="185">
        <v>25954.999999999971</v>
      </c>
      <c r="F711" s="185">
        <v>33604</v>
      </c>
      <c r="G711" s="180">
        <f t="shared" si="22"/>
        <v>33604</v>
      </c>
      <c r="H711" s="181">
        <f t="shared" si="23"/>
        <v>1</v>
      </c>
    </row>
    <row r="712" spans="2:8">
      <c r="B712" s="186" t="s">
        <v>151</v>
      </c>
      <c r="C712" s="183" t="s">
        <v>125</v>
      </c>
      <c r="D712" s="183" t="s">
        <v>124</v>
      </c>
      <c r="E712" s="185">
        <v>3456.9999999999991</v>
      </c>
      <c r="F712" s="185">
        <v>3695</v>
      </c>
      <c r="G712" s="180">
        <f t="shared" si="22"/>
        <v>3695</v>
      </c>
      <c r="H712" s="181">
        <f t="shared" si="23"/>
        <v>1</v>
      </c>
    </row>
    <row r="713" spans="2:8">
      <c r="B713" s="186" t="s">
        <v>151</v>
      </c>
      <c r="C713" s="183" t="s">
        <v>125</v>
      </c>
      <c r="D713" s="183" t="s">
        <v>124</v>
      </c>
      <c r="E713" s="185">
        <v>6029.9999999999973</v>
      </c>
      <c r="F713" s="185">
        <v>7905.0000000000027</v>
      </c>
      <c r="G713" s="180">
        <f t="shared" si="22"/>
        <v>7905.0000000000027</v>
      </c>
      <c r="H713" s="181">
        <f t="shared" si="23"/>
        <v>1</v>
      </c>
    </row>
    <row r="714" spans="2:8">
      <c r="B714" s="186" t="s">
        <v>151</v>
      </c>
      <c r="C714" s="183" t="s">
        <v>125</v>
      </c>
      <c r="D714" s="183" t="s">
        <v>126</v>
      </c>
      <c r="E714" s="185">
        <v>2005.9999999999959</v>
      </c>
      <c r="F714" s="185">
        <v>1235.0000000000002</v>
      </c>
      <c r="G714" s="180">
        <f t="shared" si="22"/>
        <v>2005.9999999999959</v>
      </c>
      <c r="H714" s="181">
        <f t="shared" si="23"/>
        <v>0.61565304087736927</v>
      </c>
    </row>
    <row r="715" spans="2:8">
      <c r="B715" s="186" t="s">
        <v>151</v>
      </c>
      <c r="C715" s="183" t="s">
        <v>125</v>
      </c>
      <c r="D715" s="183" t="s">
        <v>121</v>
      </c>
      <c r="E715" s="185">
        <v>3775</v>
      </c>
      <c r="F715" s="185">
        <v>5339.0000000000009</v>
      </c>
      <c r="G715" s="180">
        <f t="shared" si="22"/>
        <v>5339.0000000000009</v>
      </c>
      <c r="H715" s="181">
        <f t="shared" si="23"/>
        <v>1</v>
      </c>
    </row>
    <row r="716" spans="2:8">
      <c r="B716" s="186" t="s">
        <v>151</v>
      </c>
      <c r="C716" s="183" t="s">
        <v>125</v>
      </c>
      <c r="D716" s="183" t="s">
        <v>124</v>
      </c>
      <c r="E716" s="185">
        <v>571</v>
      </c>
      <c r="F716" s="185">
        <v>1310.0000000000011</v>
      </c>
      <c r="G716" s="180">
        <f t="shared" si="22"/>
        <v>1310.0000000000011</v>
      </c>
      <c r="H716" s="181">
        <f t="shared" si="23"/>
        <v>1</v>
      </c>
    </row>
    <row r="717" spans="2:8">
      <c r="B717" s="186" t="s">
        <v>151</v>
      </c>
      <c r="C717" s="183" t="s">
        <v>125</v>
      </c>
      <c r="D717" s="183" t="s">
        <v>122</v>
      </c>
      <c r="E717" s="185">
        <v>261</v>
      </c>
      <c r="F717" s="185">
        <v>689</v>
      </c>
      <c r="G717" s="180">
        <f t="shared" si="22"/>
        <v>689</v>
      </c>
      <c r="H717" s="181">
        <f t="shared" si="23"/>
        <v>1</v>
      </c>
    </row>
    <row r="718" spans="2:8">
      <c r="B718" s="186" t="s">
        <v>151</v>
      </c>
      <c r="C718" s="183" t="s">
        <v>125</v>
      </c>
      <c r="D718" s="183" t="s">
        <v>141</v>
      </c>
      <c r="E718" s="185">
        <v>5485.0000000000018</v>
      </c>
      <c r="F718" s="185">
        <v>4844.0000000000045</v>
      </c>
      <c r="G718" s="180">
        <f t="shared" si="22"/>
        <v>5485.0000000000018</v>
      </c>
      <c r="H718" s="181">
        <f t="shared" si="23"/>
        <v>0.8831358249772111</v>
      </c>
    </row>
    <row r="719" spans="2:8">
      <c r="B719" s="186" t="s">
        <v>151</v>
      </c>
      <c r="C719" s="183" t="s">
        <v>125</v>
      </c>
      <c r="D719" s="183" t="s">
        <v>121</v>
      </c>
      <c r="E719" s="185">
        <v>2414.0000000000041</v>
      </c>
      <c r="F719" s="185">
        <v>3743.0000000000018</v>
      </c>
      <c r="G719" s="180">
        <f t="shared" si="22"/>
        <v>3743.0000000000018</v>
      </c>
      <c r="H719" s="181">
        <f t="shared" si="23"/>
        <v>1</v>
      </c>
    </row>
    <row r="720" spans="2:8">
      <c r="B720" s="186" t="s">
        <v>151</v>
      </c>
      <c r="C720" s="183" t="s">
        <v>125</v>
      </c>
      <c r="D720" s="183" t="s">
        <v>123</v>
      </c>
      <c r="E720" s="185">
        <v>1600.9999999999982</v>
      </c>
      <c r="F720" s="185">
        <v>2104.9999999999977</v>
      </c>
      <c r="G720" s="180">
        <f t="shared" si="22"/>
        <v>2104.9999999999977</v>
      </c>
      <c r="H720" s="181">
        <f t="shared" si="23"/>
        <v>1</v>
      </c>
    </row>
    <row r="721" spans="2:8">
      <c r="B721" s="186" t="s">
        <v>151</v>
      </c>
      <c r="C721" s="183" t="s">
        <v>125</v>
      </c>
      <c r="D721" s="183" t="s">
        <v>124</v>
      </c>
      <c r="E721" s="185">
        <v>7785.0000000000009</v>
      </c>
      <c r="F721" s="185">
        <v>12698</v>
      </c>
      <c r="G721" s="180">
        <f t="shared" si="22"/>
        <v>12698</v>
      </c>
      <c r="H721" s="181">
        <f t="shared" si="23"/>
        <v>1</v>
      </c>
    </row>
    <row r="722" spans="2:8">
      <c r="B722" s="186" t="s">
        <v>151</v>
      </c>
      <c r="C722" s="183" t="s">
        <v>125</v>
      </c>
      <c r="D722" s="183" t="s">
        <v>121</v>
      </c>
      <c r="E722" s="185">
        <v>11524.000000000016</v>
      </c>
      <c r="F722" s="185">
        <v>14674.999999999996</v>
      </c>
      <c r="G722" s="180">
        <f t="shared" si="22"/>
        <v>14674.999999999996</v>
      </c>
      <c r="H722" s="181">
        <f t="shared" si="23"/>
        <v>1</v>
      </c>
    </row>
    <row r="723" spans="2:8">
      <c r="B723" s="186" t="s">
        <v>151</v>
      </c>
      <c r="C723" s="183" t="s">
        <v>125</v>
      </c>
      <c r="D723" s="183" t="s">
        <v>124</v>
      </c>
      <c r="E723" s="185">
        <v>6612.0000000000036</v>
      </c>
      <c r="F723" s="185">
        <v>10891.000000000005</v>
      </c>
      <c r="G723" s="180">
        <f t="shared" si="22"/>
        <v>10891.000000000005</v>
      </c>
      <c r="H723" s="181">
        <f t="shared" si="23"/>
        <v>1</v>
      </c>
    </row>
    <row r="724" spans="2:8">
      <c r="B724" s="186" t="s">
        <v>151</v>
      </c>
      <c r="C724" s="183" t="s">
        <v>125</v>
      </c>
      <c r="D724" s="183" t="s">
        <v>124</v>
      </c>
      <c r="E724" s="185">
        <v>2275</v>
      </c>
      <c r="F724" s="185">
        <v>3907.0000000000073</v>
      </c>
      <c r="G724" s="180">
        <f t="shared" si="22"/>
        <v>3907.0000000000073</v>
      </c>
      <c r="H724" s="181">
        <f t="shared" si="23"/>
        <v>1</v>
      </c>
    </row>
    <row r="725" spans="2:8">
      <c r="B725" s="186" t="s">
        <v>151</v>
      </c>
      <c r="C725" s="183" t="s">
        <v>125</v>
      </c>
      <c r="D725" s="183" t="s">
        <v>124</v>
      </c>
      <c r="E725" s="185">
        <v>2243</v>
      </c>
      <c r="F725" s="185">
        <v>3698.0000000000014</v>
      </c>
      <c r="G725" s="180">
        <f t="shared" si="22"/>
        <v>3698.0000000000014</v>
      </c>
      <c r="H725" s="181">
        <f t="shared" si="23"/>
        <v>1</v>
      </c>
    </row>
    <row r="726" spans="2:8">
      <c r="B726" s="186" t="s">
        <v>151</v>
      </c>
      <c r="C726" s="183" t="s">
        <v>125</v>
      </c>
      <c r="D726" s="183" t="s">
        <v>126</v>
      </c>
      <c r="E726" s="185">
        <v>9248.9999999999964</v>
      </c>
      <c r="F726" s="185">
        <v>13838</v>
      </c>
      <c r="G726" s="180">
        <f t="shared" si="22"/>
        <v>13838</v>
      </c>
      <c r="H726" s="181">
        <f t="shared" si="23"/>
        <v>1</v>
      </c>
    </row>
    <row r="727" spans="2:8">
      <c r="B727" s="186" t="s">
        <v>151</v>
      </c>
      <c r="C727" s="183" t="s">
        <v>125</v>
      </c>
      <c r="D727" s="183" t="s">
        <v>124</v>
      </c>
      <c r="E727" s="185">
        <v>13283.999999999962</v>
      </c>
      <c r="F727" s="185">
        <v>21134.999999999975</v>
      </c>
      <c r="G727" s="180">
        <f t="shared" si="22"/>
        <v>21134.999999999975</v>
      </c>
      <c r="H727" s="181">
        <f t="shared" si="23"/>
        <v>1</v>
      </c>
    </row>
    <row r="728" spans="2:8">
      <c r="B728" s="186" t="s">
        <v>151</v>
      </c>
      <c r="C728" s="183" t="s">
        <v>125</v>
      </c>
      <c r="D728" s="183" t="s">
        <v>123</v>
      </c>
      <c r="E728" s="185">
        <v>4974.9999999999991</v>
      </c>
      <c r="F728" s="185">
        <v>3627.9999999999968</v>
      </c>
      <c r="G728" s="180">
        <f t="shared" si="22"/>
        <v>4974.9999999999991</v>
      </c>
      <c r="H728" s="181">
        <f t="shared" si="23"/>
        <v>0.72924623115577836</v>
      </c>
    </row>
    <row r="729" spans="2:8">
      <c r="B729" s="186" t="s">
        <v>151</v>
      </c>
      <c r="C729" s="183" t="s">
        <v>125</v>
      </c>
      <c r="D729" s="183" t="s">
        <v>124</v>
      </c>
      <c r="E729" s="185">
        <v>2522.0000000000027</v>
      </c>
      <c r="F729" s="185">
        <v>4057.0000000000009</v>
      </c>
      <c r="G729" s="180">
        <f t="shared" si="22"/>
        <v>4057.0000000000009</v>
      </c>
      <c r="H729" s="181">
        <f t="shared" si="23"/>
        <v>1</v>
      </c>
    </row>
    <row r="730" spans="2:8">
      <c r="B730" s="186" t="s">
        <v>151</v>
      </c>
      <c r="C730" s="183" t="s">
        <v>125</v>
      </c>
      <c r="D730" s="183" t="s">
        <v>122</v>
      </c>
      <c r="E730" s="185">
        <v>1170</v>
      </c>
      <c r="F730" s="185">
        <v>2535</v>
      </c>
      <c r="G730" s="180">
        <f t="shared" si="22"/>
        <v>2535</v>
      </c>
      <c r="H730" s="181">
        <f t="shared" si="23"/>
        <v>1</v>
      </c>
    </row>
    <row r="731" spans="2:8">
      <c r="B731" s="186" t="s">
        <v>151</v>
      </c>
      <c r="C731" s="183" t="s">
        <v>125</v>
      </c>
      <c r="D731" s="183" t="s">
        <v>123</v>
      </c>
      <c r="E731" s="185">
        <v>2707.9999999999973</v>
      </c>
      <c r="F731" s="185">
        <v>4498</v>
      </c>
      <c r="G731" s="180">
        <f t="shared" si="22"/>
        <v>4498</v>
      </c>
      <c r="H731" s="181">
        <f t="shared" si="23"/>
        <v>1</v>
      </c>
    </row>
    <row r="732" spans="2:8">
      <c r="B732" s="186" t="s">
        <v>151</v>
      </c>
      <c r="C732" s="183" t="s">
        <v>125</v>
      </c>
      <c r="D732" s="183" t="s">
        <v>122</v>
      </c>
      <c r="E732" s="185">
        <v>1393</v>
      </c>
      <c r="F732" s="185">
        <v>4465</v>
      </c>
      <c r="G732" s="180">
        <f t="shared" si="22"/>
        <v>4465</v>
      </c>
      <c r="H732" s="181">
        <f t="shared" si="23"/>
        <v>1</v>
      </c>
    </row>
    <row r="733" spans="2:8">
      <c r="B733" s="186" t="s">
        <v>151</v>
      </c>
      <c r="C733" s="183" t="s">
        <v>125</v>
      </c>
      <c r="D733" s="183" t="s">
        <v>121</v>
      </c>
      <c r="E733" s="185">
        <v>3963.0000000000014</v>
      </c>
      <c r="F733" s="185">
        <v>4585.9999999999936</v>
      </c>
      <c r="G733" s="180">
        <f t="shared" si="22"/>
        <v>4585.9999999999936</v>
      </c>
      <c r="H733" s="181">
        <f t="shared" si="23"/>
        <v>1</v>
      </c>
    </row>
    <row r="734" spans="2:8">
      <c r="B734" s="186" t="s">
        <v>151</v>
      </c>
      <c r="C734" s="183" t="s">
        <v>125</v>
      </c>
      <c r="D734" s="183" t="s">
        <v>122</v>
      </c>
      <c r="E734" s="185">
        <v>236</v>
      </c>
      <c r="F734" s="185">
        <v>526</v>
      </c>
      <c r="G734" s="180">
        <f t="shared" si="22"/>
        <v>526</v>
      </c>
      <c r="H734" s="181">
        <f t="shared" si="23"/>
        <v>1</v>
      </c>
    </row>
    <row r="735" spans="2:8">
      <c r="B735" s="186" t="s">
        <v>151</v>
      </c>
      <c r="C735" s="183" t="s">
        <v>125</v>
      </c>
      <c r="D735" s="183" t="s">
        <v>124</v>
      </c>
      <c r="E735" s="185">
        <v>589</v>
      </c>
      <c r="F735" s="185">
        <v>1067</v>
      </c>
      <c r="G735" s="180">
        <f t="shared" si="22"/>
        <v>1067</v>
      </c>
      <c r="H735" s="181">
        <f t="shared" si="23"/>
        <v>1</v>
      </c>
    </row>
    <row r="736" spans="2:8">
      <c r="B736" s="186" t="s">
        <v>151</v>
      </c>
      <c r="C736" s="183" t="s">
        <v>125</v>
      </c>
      <c r="D736" s="183" t="s">
        <v>123</v>
      </c>
      <c r="E736" s="185">
        <v>1536.999999999997</v>
      </c>
      <c r="F736" s="185">
        <v>2524.000000000005</v>
      </c>
      <c r="G736" s="180">
        <f t="shared" si="22"/>
        <v>2524.000000000005</v>
      </c>
      <c r="H736" s="181">
        <f t="shared" si="23"/>
        <v>1</v>
      </c>
    </row>
    <row r="737" spans="2:8">
      <c r="B737" s="186" t="s">
        <v>151</v>
      </c>
      <c r="C737" s="183" t="s">
        <v>125</v>
      </c>
      <c r="D737" s="183" t="s">
        <v>124</v>
      </c>
      <c r="E737" s="185">
        <v>36442.000000000022</v>
      </c>
      <c r="F737" s="185">
        <v>58734.999999999964</v>
      </c>
      <c r="G737" s="180">
        <f t="shared" si="22"/>
        <v>58734.999999999964</v>
      </c>
      <c r="H737" s="181">
        <f t="shared" si="23"/>
        <v>1</v>
      </c>
    </row>
    <row r="738" spans="2:8">
      <c r="B738" s="186" t="s">
        <v>151</v>
      </c>
      <c r="C738" s="183" t="s">
        <v>125</v>
      </c>
      <c r="D738" s="183" t="s">
        <v>123</v>
      </c>
      <c r="E738" s="185">
        <v>2497.0000000000036</v>
      </c>
      <c r="F738" s="185">
        <v>4099.9999999999991</v>
      </c>
      <c r="G738" s="180">
        <f t="shared" si="22"/>
        <v>4099.9999999999991</v>
      </c>
      <c r="H738" s="181">
        <f t="shared" si="23"/>
        <v>1</v>
      </c>
    </row>
    <row r="739" spans="2:8">
      <c r="B739" s="186" t="s">
        <v>151</v>
      </c>
      <c r="C739" s="183" t="s">
        <v>125</v>
      </c>
      <c r="D739" s="183" t="s">
        <v>123</v>
      </c>
      <c r="E739" s="185">
        <v>2122.9999999999982</v>
      </c>
      <c r="F739" s="185">
        <v>859.99999999999977</v>
      </c>
      <c r="G739" s="180">
        <f t="shared" si="22"/>
        <v>2122.9999999999982</v>
      </c>
      <c r="H739" s="181">
        <f t="shared" si="23"/>
        <v>0.40508714083843639</v>
      </c>
    </row>
    <row r="740" spans="2:8">
      <c r="B740" s="186" t="s">
        <v>151</v>
      </c>
      <c r="C740" s="183" t="s">
        <v>125</v>
      </c>
      <c r="D740" s="183" t="s">
        <v>124</v>
      </c>
      <c r="E740" s="185">
        <v>92820.999999999985</v>
      </c>
      <c r="F740" s="185">
        <v>65297.000000000022</v>
      </c>
      <c r="G740" s="180">
        <f t="shared" si="22"/>
        <v>92820.999999999985</v>
      </c>
      <c r="H740" s="181">
        <f t="shared" si="23"/>
        <v>0.7034722745930343</v>
      </c>
    </row>
    <row r="741" spans="2:8">
      <c r="B741" s="186" t="s">
        <v>151</v>
      </c>
      <c r="C741" s="183" t="s">
        <v>125</v>
      </c>
      <c r="D741" s="183" t="s">
        <v>124</v>
      </c>
      <c r="E741" s="185">
        <v>7507.9999999999964</v>
      </c>
      <c r="F741" s="185">
        <v>11871.999999999996</v>
      </c>
      <c r="G741" s="180">
        <f t="shared" si="22"/>
        <v>11871.999999999996</v>
      </c>
      <c r="H741" s="181">
        <f t="shared" si="23"/>
        <v>1</v>
      </c>
    </row>
    <row r="742" spans="2:8">
      <c r="B742" s="186" t="s">
        <v>151</v>
      </c>
      <c r="C742" s="183" t="s">
        <v>125</v>
      </c>
      <c r="D742" s="183" t="s">
        <v>124</v>
      </c>
      <c r="E742" s="185">
        <v>5666.0000000000009</v>
      </c>
      <c r="F742" s="185">
        <v>6510.0000000000082</v>
      </c>
      <c r="G742" s="180">
        <f t="shared" si="22"/>
        <v>6510.0000000000082</v>
      </c>
      <c r="H742" s="181">
        <f t="shared" si="23"/>
        <v>1</v>
      </c>
    </row>
    <row r="743" spans="2:8">
      <c r="B743" s="186" t="s">
        <v>151</v>
      </c>
      <c r="C743" s="183" t="s">
        <v>125</v>
      </c>
      <c r="D743" s="183" t="s">
        <v>126</v>
      </c>
      <c r="E743" s="185">
        <v>4546.9999999999955</v>
      </c>
      <c r="F743" s="185">
        <v>7446.0000000000009</v>
      </c>
      <c r="G743" s="180">
        <f t="shared" si="22"/>
        <v>7446.0000000000009</v>
      </c>
      <c r="H743" s="181">
        <f t="shared" si="23"/>
        <v>1</v>
      </c>
    </row>
    <row r="744" spans="2:8">
      <c r="B744" s="186" t="s">
        <v>151</v>
      </c>
      <c r="C744" s="183" t="s">
        <v>125</v>
      </c>
      <c r="D744" s="183" t="s">
        <v>124</v>
      </c>
      <c r="E744" s="185">
        <v>11671.999999999998</v>
      </c>
      <c r="F744" s="185">
        <v>14025.000000000007</v>
      </c>
      <c r="G744" s="180">
        <f t="shared" si="22"/>
        <v>14025.000000000007</v>
      </c>
      <c r="H744" s="181">
        <f t="shared" si="23"/>
        <v>1</v>
      </c>
    </row>
    <row r="745" spans="2:8">
      <c r="B745" s="186" t="s">
        <v>151</v>
      </c>
      <c r="C745" s="183" t="s">
        <v>125</v>
      </c>
      <c r="D745" s="183" t="s">
        <v>124</v>
      </c>
      <c r="E745" s="185">
        <v>50668.999999999971</v>
      </c>
      <c r="F745" s="185">
        <v>81202</v>
      </c>
      <c r="G745" s="180">
        <f t="shared" si="22"/>
        <v>81202</v>
      </c>
      <c r="H745" s="181">
        <f t="shared" si="23"/>
        <v>1</v>
      </c>
    </row>
    <row r="746" spans="2:8">
      <c r="B746" s="186" t="s">
        <v>151</v>
      </c>
      <c r="C746" s="183" t="s">
        <v>125</v>
      </c>
      <c r="D746" s="183" t="s">
        <v>124</v>
      </c>
      <c r="E746" s="185">
        <v>956</v>
      </c>
      <c r="F746" s="185">
        <v>409.00000000000023</v>
      </c>
      <c r="G746" s="180">
        <f t="shared" si="22"/>
        <v>956</v>
      </c>
      <c r="H746" s="181">
        <f t="shared" si="23"/>
        <v>0.42782426778242699</v>
      </c>
    </row>
    <row r="747" spans="2:8">
      <c r="B747" s="186" t="s">
        <v>151</v>
      </c>
      <c r="C747" s="183" t="s">
        <v>125</v>
      </c>
      <c r="D747" s="183" t="s">
        <v>122</v>
      </c>
      <c r="E747" s="185">
        <v>2723.0000000000009</v>
      </c>
      <c r="F747" s="185">
        <v>4781.9999999999927</v>
      </c>
      <c r="G747" s="180">
        <f t="shared" si="22"/>
        <v>4781.9999999999927</v>
      </c>
      <c r="H747" s="181">
        <f t="shared" si="23"/>
        <v>1</v>
      </c>
    </row>
    <row r="748" spans="2:8">
      <c r="B748" s="186" t="s">
        <v>151</v>
      </c>
      <c r="C748" s="183" t="s">
        <v>125</v>
      </c>
      <c r="D748" s="183" t="s">
        <v>124</v>
      </c>
      <c r="E748" s="185">
        <v>1689.9999999999961</v>
      </c>
      <c r="F748" s="185">
        <v>2771.9999999999959</v>
      </c>
      <c r="G748" s="180">
        <f t="shared" si="22"/>
        <v>2771.9999999999959</v>
      </c>
      <c r="H748" s="181">
        <f t="shared" si="23"/>
        <v>1</v>
      </c>
    </row>
    <row r="749" spans="2:8">
      <c r="B749" s="186" t="s">
        <v>151</v>
      </c>
      <c r="C749" s="183" t="s">
        <v>125</v>
      </c>
      <c r="D749" s="183" t="s">
        <v>121</v>
      </c>
      <c r="E749" s="185">
        <v>1412.0000000000032</v>
      </c>
      <c r="F749" s="185">
        <v>2506.9999999999973</v>
      </c>
      <c r="G749" s="180">
        <f t="shared" si="22"/>
        <v>2506.9999999999973</v>
      </c>
      <c r="H749" s="181">
        <f t="shared" si="23"/>
        <v>1</v>
      </c>
    </row>
    <row r="750" spans="2:8">
      <c r="B750" s="186" t="s">
        <v>151</v>
      </c>
      <c r="C750" s="183" t="s">
        <v>125</v>
      </c>
      <c r="D750" s="183" t="s">
        <v>124</v>
      </c>
      <c r="E750" s="185">
        <v>69557.999999999971</v>
      </c>
      <c r="F750" s="185">
        <v>24289.999999999989</v>
      </c>
      <c r="G750" s="180">
        <f t="shared" si="22"/>
        <v>69557.999999999971</v>
      </c>
      <c r="H750" s="181">
        <f t="shared" si="23"/>
        <v>0.34920498001667671</v>
      </c>
    </row>
    <row r="751" spans="2:8">
      <c r="B751" s="186" t="s">
        <v>151</v>
      </c>
      <c r="C751" s="183" t="s">
        <v>125</v>
      </c>
      <c r="D751" s="183" t="s">
        <v>126</v>
      </c>
      <c r="E751" s="185">
        <v>8784</v>
      </c>
      <c r="F751" s="185">
        <v>8626</v>
      </c>
      <c r="G751" s="180">
        <f t="shared" si="22"/>
        <v>8784</v>
      </c>
      <c r="H751" s="181">
        <f t="shared" si="23"/>
        <v>0.9820127504553734</v>
      </c>
    </row>
    <row r="752" spans="2:8">
      <c r="B752" s="186" t="s">
        <v>151</v>
      </c>
      <c r="C752" s="183" t="s">
        <v>125</v>
      </c>
      <c r="D752" s="183" t="s">
        <v>124</v>
      </c>
      <c r="E752" s="185">
        <v>677.99999999999977</v>
      </c>
      <c r="F752" s="185">
        <v>1091.9999999999995</v>
      </c>
      <c r="G752" s="180">
        <f t="shared" si="22"/>
        <v>1091.9999999999995</v>
      </c>
      <c r="H752" s="181">
        <f t="shared" si="23"/>
        <v>1</v>
      </c>
    </row>
    <row r="753" spans="2:8">
      <c r="B753" s="186" t="s">
        <v>151</v>
      </c>
      <c r="C753" s="183" t="s">
        <v>125</v>
      </c>
      <c r="D753" s="183" t="s">
        <v>124</v>
      </c>
      <c r="E753" s="185">
        <v>1039</v>
      </c>
      <c r="F753" s="185">
        <v>1810</v>
      </c>
      <c r="G753" s="180">
        <f t="shared" si="22"/>
        <v>1810</v>
      </c>
      <c r="H753" s="181">
        <f t="shared" si="23"/>
        <v>1</v>
      </c>
    </row>
    <row r="754" spans="2:8">
      <c r="B754" s="186" t="s">
        <v>151</v>
      </c>
      <c r="C754" s="183" t="s">
        <v>125</v>
      </c>
      <c r="D754" s="183" t="s">
        <v>122</v>
      </c>
      <c r="E754" s="185">
        <v>2122.0000000000032</v>
      </c>
      <c r="F754" s="185">
        <v>3205.0000000000032</v>
      </c>
      <c r="G754" s="180">
        <f t="shared" si="22"/>
        <v>3205.0000000000032</v>
      </c>
      <c r="H754" s="181">
        <f t="shared" si="23"/>
        <v>1</v>
      </c>
    </row>
    <row r="755" spans="2:8">
      <c r="B755" s="186" t="s">
        <v>151</v>
      </c>
      <c r="C755" s="183" t="s">
        <v>125</v>
      </c>
      <c r="D755" s="183" t="s">
        <v>124</v>
      </c>
      <c r="E755" s="185">
        <v>5027.0000000000018</v>
      </c>
      <c r="F755" s="185">
        <v>8353.9999999999964</v>
      </c>
      <c r="G755" s="180">
        <f t="shared" si="22"/>
        <v>8353.9999999999964</v>
      </c>
      <c r="H755" s="181">
        <f t="shared" si="23"/>
        <v>1</v>
      </c>
    </row>
    <row r="756" spans="2:8">
      <c r="B756" s="186" t="s">
        <v>151</v>
      </c>
      <c r="C756" s="183" t="s">
        <v>125</v>
      </c>
      <c r="D756" s="183" t="s">
        <v>123</v>
      </c>
      <c r="E756" s="185">
        <v>970.99999999999943</v>
      </c>
      <c r="F756" s="185">
        <v>1599.0000000000007</v>
      </c>
      <c r="G756" s="180">
        <f t="shared" si="22"/>
        <v>1599.0000000000007</v>
      </c>
      <c r="H756" s="181">
        <f t="shared" si="23"/>
        <v>1</v>
      </c>
    </row>
    <row r="757" spans="2:8">
      <c r="B757" s="186" t="s">
        <v>151</v>
      </c>
      <c r="C757" s="183" t="s">
        <v>125</v>
      </c>
      <c r="D757" s="183" t="s">
        <v>9</v>
      </c>
      <c r="E757" s="185">
        <v>2494.9999999999959</v>
      </c>
      <c r="F757" s="185">
        <v>4024.000000000005</v>
      </c>
      <c r="G757" s="180">
        <f t="shared" si="22"/>
        <v>4024.000000000005</v>
      </c>
      <c r="H757" s="181">
        <f t="shared" si="23"/>
        <v>1</v>
      </c>
    </row>
    <row r="758" spans="2:8">
      <c r="B758" s="186" t="s">
        <v>151</v>
      </c>
      <c r="C758" s="183" t="s">
        <v>125</v>
      </c>
      <c r="D758" s="183" t="s">
        <v>122</v>
      </c>
      <c r="E758" s="185">
        <v>7858</v>
      </c>
      <c r="F758" s="185">
        <v>8534.0000000000036</v>
      </c>
      <c r="G758" s="180">
        <f t="shared" si="22"/>
        <v>8534.0000000000036</v>
      </c>
      <c r="H758" s="181">
        <f t="shared" si="23"/>
        <v>1</v>
      </c>
    </row>
    <row r="759" spans="2:8">
      <c r="B759" s="186" t="s">
        <v>151</v>
      </c>
      <c r="C759" s="183" t="s">
        <v>125</v>
      </c>
      <c r="D759" s="183" t="s">
        <v>121</v>
      </c>
      <c r="E759" s="185">
        <v>2337</v>
      </c>
      <c r="F759" s="185">
        <v>3356.0000000000027</v>
      </c>
      <c r="G759" s="180">
        <f t="shared" si="22"/>
        <v>3356.0000000000027</v>
      </c>
      <c r="H759" s="181">
        <f t="shared" si="23"/>
        <v>1</v>
      </c>
    </row>
    <row r="760" spans="2:8">
      <c r="B760" s="186" t="s">
        <v>151</v>
      </c>
      <c r="C760" s="183" t="s">
        <v>125</v>
      </c>
      <c r="D760" s="183" t="s">
        <v>123</v>
      </c>
      <c r="E760" s="185">
        <v>8373</v>
      </c>
      <c r="F760" s="185">
        <v>10105</v>
      </c>
      <c r="G760" s="180">
        <f t="shared" si="22"/>
        <v>10105</v>
      </c>
      <c r="H760" s="181">
        <f t="shared" si="23"/>
        <v>1</v>
      </c>
    </row>
    <row r="761" spans="2:8">
      <c r="B761" s="186" t="s">
        <v>151</v>
      </c>
      <c r="C761" s="183" t="s">
        <v>125</v>
      </c>
      <c r="D761" s="183" t="s">
        <v>124</v>
      </c>
      <c r="E761" s="185">
        <v>505</v>
      </c>
      <c r="F761" s="185">
        <v>512.00000000000011</v>
      </c>
      <c r="G761" s="180">
        <f t="shared" si="22"/>
        <v>512.00000000000011</v>
      </c>
      <c r="H761" s="181">
        <f t="shared" si="23"/>
        <v>1</v>
      </c>
    </row>
    <row r="762" spans="2:8">
      <c r="B762" s="186" t="s">
        <v>151</v>
      </c>
      <c r="C762" s="183" t="s">
        <v>125</v>
      </c>
      <c r="D762" s="183" t="s">
        <v>123</v>
      </c>
      <c r="E762" s="185">
        <v>3915.000000000005</v>
      </c>
      <c r="F762" s="185">
        <v>5431.9999999999991</v>
      </c>
      <c r="G762" s="180">
        <f t="shared" si="22"/>
        <v>5431.9999999999991</v>
      </c>
      <c r="H762" s="181">
        <f t="shared" si="23"/>
        <v>1</v>
      </c>
    </row>
    <row r="763" spans="2:8">
      <c r="B763" s="186" t="s">
        <v>151</v>
      </c>
      <c r="C763" s="183" t="s">
        <v>125</v>
      </c>
      <c r="D763" s="183" t="s">
        <v>122</v>
      </c>
      <c r="E763" s="185">
        <v>8513</v>
      </c>
      <c r="F763" s="185">
        <v>13624.999999999991</v>
      </c>
      <c r="G763" s="180">
        <f t="shared" si="22"/>
        <v>13624.999999999991</v>
      </c>
      <c r="H763" s="181">
        <f t="shared" si="23"/>
        <v>1</v>
      </c>
    </row>
    <row r="764" spans="2:8">
      <c r="B764" s="186" t="s">
        <v>151</v>
      </c>
      <c r="C764" s="183" t="s">
        <v>125</v>
      </c>
      <c r="D764" s="183" t="s">
        <v>122</v>
      </c>
      <c r="E764" s="185">
        <v>46596.999999999964</v>
      </c>
      <c r="F764" s="185">
        <v>75934.000000000029</v>
      </c>
      <c r="G764" s="180">
        <f t="shared" si="22"/>
        <v>75934.000000000029</v>
      </c>
      <c r="H764" s="181">
        <f t="shared" si="23"/>
        <v>1</v>
      </c>
    </row>
    <row r="765" spans="2:8">
      <c r="B765" s="186" t="s">
        <v>151</v>
      </c>
      <c r="C765" s="183" t="s">
        <v>125</v>
      </c>
      <c r="D765" s="183" t="s">
        <v>124</v>
      </c>
      <c r="E765" s="185">
        <v>8055.0000000000009</v>
      </c>
      <c r="F765" s="185">
        <v>13360.999999999998</v>
      </c>
      <c r="G765" s="180">
        <f t="shared" si="22"/>
        <v>13360.999999999998</v>
      </c>
      <c r="H765" s="181">
        <f t="shared" si="23"/>
        <v>1</v>
      </c>
    </row>
    <row r="766" spans="2:8">
      <c r="B766" s="186" t="s">
        <v>151</v>
      </c>
      <c r="C766" s="183" t="s">
        <v>125</v>
      </c>
      <c r="D766" s="183" t="s">
        <v>124</v>
      </c>
      <c r="E766" s="185">
        <v>1136</v>
      </c>
      <c r="F766" s="185">
        <v>1102.9999999999995</v>
      </c>
      <c r="G766" s="180">
        <f t="shared" si="22"/>
        <v>1136</v>
      </c>
      <c r="H766" s="181">
        <f t="shared" si="23"/>
        <v>0.97095070422535168</v>
      </c>
    </row>
    <row r="767" spans="2:8">
      <c r="B767" s="186" t="s">
        <v>151</v>
      </c>
      <c r="C767" s="183" t="s">
        <v>125</v>
      </c>
      <c r="D767" s="183" t="s">
        <v>123</v>
      </c>
      <c r="E767" s="185">
        <v>50876</v>
      </c>
      <c r="F767" s="185">
        <v>72321</v>
      </c>
      <c r="G767" s="180">
        <f t="shared" si="22"/>
        <v>72321</v>
      </c>
      <c r="H767" s="181">
        <f t="shared" si="23"/>
        <v>1</v>
      </c>
    </row>
    <row r="768" spans="2:8">
      <c r="B768" s="186" t="s">
        <v>151</v>
      </c>
      <c r="C768" s="183" t="s">
        <v>125</v>
      </c>
      <c r="D768" s="183" t="s">
        <v>123</v>
      </c>
      <c r="E768" s="185">
        <v>3672.000000000005</v>
      </c>
      <c r="F768" s="185">
        <v>5619.0000000000009</v>
      </c>
      <c r="G768" s="180">
        <f t="shared" si="22"/>
        <v>5619.0000000000009</v>
      </c>
      <c r="H768" s="181">
        <f t="shared" si="23"/>
        <v>1</v>
      </c>
    </row>
    <row r="769" spans="2:8">
      <c r="B769" s="186" t="s">
        <v>151</v>
      </c>
      <c r="C769" s="183" t="s">
        <v>125</v>
      </c>
      <c r="D769" s="183" t="s">
        <v>122</v>
      </c>
      <c r="E769" s="185">
        <v>2334</v>
      </c>
      <c r="F769" s="185">
        <v>985.00000000000011</v>
      </c>
      <c r="G769" s="180">
        <f t="shared" si="22"/>
        <v>2334</v>
      </c>
      <c r="H769" s="181">
        <f t="shared" si="23"/>
        <v>0.42202227934875752</v>
      </c>
    </row>
    <row r="770" spans="2:8">
      <c r="B770" s="186" t="s">
        <v>151</v>
      </c>
      <c r="C770" s="183" t="s">
        <v>125</v>
      </c>
      <c r="D770" s="183" t="s">
        <v>122</v>
      </c>
      <c r="E770" s="185">
        <v>1080.9999999999991</v>
      </c>
      <c r="F770" s="185">
        <v>1862.000000000003</v>
      </c>
      <c r="G770" s="180">
        <f t="shared" si="22"/>
        <v>1862.000000000003</v>
      </c>
      <c r="H770" s="181">
        <f t="shared" si="23"/>
        <v>1</v>
      </c>
    </row>
    <row r="771" spans="2:8">
      <c r="B771" s="186" t="s">
        <v>151</v>
      </c>
      <c r="C771" s="183" t="s">
        <v>125</v>
      </c>
      <c r="D771" s="183" t="s">
        <v>124</v>
      </c>
      <c r="E771" s="185">
        <v>6622.9999999999982</v>
      </c>
      <c r="F771" s="185">
        <v>7615.0000000000064</v>
      </c>
      <c r="G771" s="180">
        <f t="shared" si="22"/>
        <v>7615.0000000000064</v>
      </c>
      <c r="H771" s="181">
        <f t="shared" si="23"/>
        <v>1</v>
      </c>
    </row>
    <row r="772" spans="2:8">
      <c r="B772" s="186" t="s">
        <v>151</v>
      </c>
      <c r="C772" s="183" t="s">
        <v>125</v>
      </c>
      <c r="D772" s="183" t="s">
        <v>124</v>
      </c>
      <c r="E772" s="185">
        <v>13045</v>
      </c>
      <c r="F772" s="185">
        <v>8617.9999999999909</v>
      </c>
      <c r="G772" s="180">
        <f t="shared" si="22"/>
        <v>13045</v>
      </c>
      <c r="H772" s="181">
        <f t="shared" si="23"/>
        <v>0.66063625910310397</v>
      </c>
    </row>
    <row r="773" spans="2:8">
      <c r="B773" s="186" t="s">
        <v>151</v>
      </c>
      <c r="C773" s="183" t="s">
        <v>125</v>
      </c>
      <c r="D773" s="183" t="s">
        <v>124</v>
      </c>
      <c r="E773" s="185">
        <v>1921.000000000002</v>
      </c>
      <c r="F773" s="185">
        <v>3049.9999999999977</v>
      </c>
      <c r="G773" s="180">
        <f t="shared" si="22"/>
        <v>3049.9999999999977</v>
      </c>
      <c r="H773" s="181">
        <f t="shared" si="23"/>
        <v>1</v>
      </c>
    </row>
    <row r="774" spans="2:8">
      <c r="B774" s="186" t="s">
        <v>151</v>
      </c>
      <c r="C774" s="183" t="s">
        <v>125</v>
      </c>
      <c r="D774" s="183" t="s">
        <v>124</v>
      </c>
      <c r="E774" s="185">
        <v>16902.000000000029</v>
      </c>
      <c r="F774" s="185">
        <v>30685.999999999982</v>
      </c>
      <c r="G774" s="180">
        <f t="shared" ref="G774:G837" si="24">IF(ABS(F774)&gt;ABS(E774),ABS(F774),ABS(E774))</f>
        <v>30685.999999999982</v>
      </c>
      <c r="H774" s="181">
        <f t="shared" ref="H774:H837" si="25">IF(G774&lt;&gt;0,IF(ABS(F774)&gt;=G774,1,ABS(F774/G774)),0)</f>
        <v>1</v>
      </c>
    </row>
    <row r="775" spans="2:8">
      <c r="B775" s="186" t="s">
        <v>151</v>
      </c>
      <c r="C775" s="183" t="s">
        <v>125</v>
      </c>
      <c r="D775" s="183" t="s">
        <v>124</v>
      </c>
      <c r="E775" s="185">
        <v>2229</v>
      </c>
      <c r="F775" s="185">
        <v>3804.0000000000027</v>
      </c>
      <c r="G775" s="180">
        <f t="shared" si="24"/>
        <v>3804.0000000000027</v>
      </c>
      <c r="H775" s="181">
        <f t="shared" si="25"/>
        <v>1</v>
      </c>
    </row>
    <row r="776" spans="2:8">
      <c r="B776" s="186" t="s">
        <v>151</v>
      </c>
      <c r="C776" s="183" t="s">
        <v>125</v>
      </c>
      <c r="D776" s="183" t="s">
        <v>124</v>
      </c>
      <c r="E776" s="185">
        <v>318</v>
      </c>
      <c r="F776" s="185">
        <v>430.0000000000008</v>
      </c>
      <c r="G776" s="180">
        <f t="shared" si="24"/>
        <v>430.0000000000008</v>
      </c>
      <c r="H776" s="181">
        <f t="shared" si="25"/>
        <v>1</v>
      </c>
    </row>
    <row r="777" spans="2:8">
      <c r="B777" s="186" t="s">
        <v>151</v>
      </c>
      <c r="C777" s="183" t="s">
        <v>125</v>
      </c>
      <c r="D777" s="183" t="s">
        <v>124</v>
      </c>
      <c r="E777" s="185">
        <v>101516.00000000001</v>
      </c>
      <c r="F777" s="185">
        <v>151535.00000000032</v>
      </c>
      <c r="G777" s="180">
        <f t="shared" si="24"/>
        <v>151535.00000000032</v>
      </c>
      <c r="H777" s="181">
        <f t="shared" si="25"/>
        <v>1</v>
      </c>
    </row>
    <row r="778" spans="2:8">
      <c r="B778" s="186" t="s">
        <v>151</v>
      </c>
      <c r="C778" s="183" t="s">
        <v>125</v>
      </c>
      <c r="D778" s="183" t="s">
        <v>124</v>
      </c>
      <c r="E778" s="185">
        <v>5296.9999999999955</v>
      </c>
      <c r="F778" s="185">
        <v>7484.9999999999982</v>
      </c>
      <c r="G778" s="180">
        <f t="shared" si="24"/>
        <v>7484.9999999999982</v>
      </c>
      <c r="H778" s="181">
        <f t="shared" si="25"/>
        <v>1</v>
      </c>
    </row>
    <row r="779" spans="2:8">
      <c r="B779" s="186" t="s">
        <v>151</v>
      </c>
      <c r="C779" s="183" t="s">
        <v>125</v>
      </c>
      <c r="D779" s="183" t="s">
        <v>123</v>
      </c>
      <c r="E779" s="185">
        <v>5649.9999999999964</v>
      </c>
      <c r="F779" s="185">
        <v>6984.0000000000027</v>
      </c>
      <c r="G779" s="180">
        <f t="shared" si="24"/>
        <v>6984.0000000000027</v>
      </c>
      <c r="H779" s="181">
        <f t="shared" si="25"/>
        <v>1</v>
      </c>
    </row>
    <row r="780" spans="2:8">
      <c r="B780" s="186" t="s">
        <v>151</v>
      </c>
      <c r="C780" s="183" t="s">
        <v>125</v>
      </c>
      <c r="D780" s="183" t="s">
        <v>124</v>
      </c>
      <c r="E780" s="185">
        <v>4619.0000000000027</v>
      </c>
      <c r="F780" s="185">
        <v>7821.9999999999982</v>
      </c>
      <c r="G780" s="180">
        <f t="shared" si="24"/>
        <v>7821.9999999999982</v>
      </c>
      <c r="H780" s="181">
        <f t="shared" si="25"/>
        <v>1</v>
      </c>
    </row>
    <row r="781" spans="2:8">
      <c r="B781" s="186" t="s">
        <v>151</v>
      </c>
      <c r="C781" s="183" t="s">
        <v>125</v>
      </c>
      <c r="D781" s="183" t="s">
        <v>126</v>
      </c>
      <c r="E781" s="185">
        <v>2282.000000000005</v>
      </c>
      <c r="F781" s="185">
        <v>3899.9999999999982</v>
      </c>
      <c r="G781" s="180">
        <f t="shared" si="24"/>
        <v>3899.9999999999982</v>
      </c>
      <c r="H781" s="181">
        <f t="shared" si="25"/>
        <v>1</v>
      </c>
    </row>
    <row r="782" spans="2:8">
      <c r="B782" s="186" t="s">
        <v>151</v>
      </c>
      <c r="C782" s="183" t="s">
        <v>125</v>
      </c>
      <c r="D782" s="183" t="s">
        <v>126</v>
      </c>
      <c r="E782" s="185">
        <v>5654</v>
      </c>
      <c r="F782" s="185">
        <v>9444</v>
      </c>
      <c r="G782" s="180">
        <f t="shared" si="24"/>
        <v>9444</v>
      </c>
      <c r="H782" s="181">
        <f t="shared" si="25"/>
        <v>1</v>
      </c>
    </row>
    <row r="783" spans="2:8">
      <c r="B783" s="186" t="s">
        <v>151</v>
      </c>
      <c r="C783" s="183" t="s">
        <v>125</v>
      </c>
      <c r="D783" s="183" t="s">
        <v>124</v>
      </c>
      <c r="E783" s="185">
        <v>2082.0000000000009</v>
      </c>
      <c r="F783" s="185">
        <v>1849.9999999999989</v>
      </c>
      <c r="G783" s="180">
        <f t="shared" si="24"/>
        <v>2082.0000000000009</v>
      </c>
      <c r="H783" s="181">
        <f t="shared" si="25"/>
        <v>0.88856868395773203</v>
      </c>
    </row>
    <row r="784" spans="2:8">
      <c r="B784" s="186" t="s">
        <v>151</v>
      </c>
      <c r="C784" s="183" t="s">
        <v>125</v>
      </c>
      <c r="D784" s="183" t="s">
        <v>124</v>
      </c>
      <c r="E784" s="185">
        <v>2467.999999999995</v>
      </c>
      <c r="F784" s="185">
        <v>3898.0000000000018</v>
      </c>
      <c r="G784" s="180">
        <f t="shared" si="24"/>
        <v>3898.0000000000018</v>
      </c>
      <c r="H784" s="181">
        <f t="shared" si="25"/>
        <v>1</v>
      </c>
    </row>
    <row r="785" spans="2:8">
      <c r="B785" s="186" t="s">
        <v>151</v>
      </c>
      <c r="C785" s="183" t="s">
        <v>125</v>
      </c>
      <c r="D785" s="183" t="s">
        <v>122</v>
      </c>
      <c r="E785" s="185">
        <v>6724.9999999999982</v>
      </c>
      <c r="F785" s="185">
        <v>10439</v>
      </c>
      <c r="G785" s="180">
        <f t="shared" si="24"/>
        <v>10439</v>
      </c>
      <c r="H785" s="181">
        <f t="shared" si="25"/>
        <v>1</v>
      </c>
    </row>
    <row r="786" spans="2:8">
      <c r="B786" s="186" t="s">
        <v>151</v>
      </c>
      <c r="C786" s="183" t="s">
        <v>125</v>
      </c>
      <c r="D786" s="183" t="s">
        <v>122</v>
      </c>
      <c r="E786" s="185">
        <v>53095.000000000007</v>
      </c>
      <c r="F786" s="185">
        <v>12643.000000000002</v>
      </c>
      <c r="G786" s="180">
        <f t="shared" si="24"/>
        <v>53095.000000000007</v>
      </c>
      <c r="H786" s="181">
        <f t="shared" si="25"/>
        <v>0.23812035031547227</v>
      </c>
    </row>
    <row r="787" spans="2:8">
      <c r="B787" s="186" t="s">
        <v>151</v>
      </c>
      <c r="C787" s="183" t="s">
        <v>125</v>
      </c>
      <c r="D787" s="183" t="s">
        <v>124</v>
      </c>
      <c r="E787" s="185">
        <v>1856.0000000000041</v>
      </c>
      <c r="F787" s="185">
        <v>3172.0000000000023</v>
      </c>
      <c r="G787" s="180">
        <f t="shared" si="24"/>
        <v>3172.0000000000023</v>
      </c>
      <c r="H787" s="181">
        <f t="shared" si="25"/>
        <v>1</v>
      </c>
    </row>
    <row r="788" spans="2:8">
      <c r="B788" s="186" t="s">
        <v>151</v>
      </c>
      <c r="C788" s="183" t="s">
        <v>125</v>
      </c>
      <c r="D788" s="183" t="s">
        <v>121</v>
      </c>
      <c r="E788" s="185">
        <v>1515.9999999999959</v>
      </c>
      <c r="F788" s="185">
        <v>2418.0000000000005</v>
      </c>
      <c r="G788" s="180">
        <f t="shared" si="24"/>
        <v>2418.0000000000005</v>
      </c>
      <c r="H788" s="181">
        <f t="shared" si="25"/>
        <v>1</v>
      </c>
    </row>
    <row r="789" spans="2:8">
      <c r="B789" s="186" t="s">
        <v>151</v>
      </c>
      <c r="C789" s="183" t="s">
        <v>125</v>
      </c>
      <c r="D789" s="183" t="s">
        <v>122</v>
      </c>
      <c r="E789" s="185">
        <v>3867</v>
      </c>
      <c r="F789" s="185">
        <v>3890.0000000000055</v>
      </c>
      <c r="G789" s="180">
        <f t="shared" si="24"/>
        <v>3890.0000000000055</v>
      </c>
      <c r="H789" s="181">
        <f t="shared" si="25"/>
        <v>1</v>
      </c>
    </row>
    <row r="790" spans="2:8">
      <c r="B790" s="186" t="s">
        <v>151</v>
      </c>
      <c r="C790" s="183" t="s">
        <v>125</v>
      </c>
      <c r="D790" s="183" t="s">
        <v>124</v>
      </c>
      <c r="E790" s="185">
        <v>2385.999999999995</v>
      </c>
      <c r="F790" s="185">
        <v>3659.9999999999964</v>
      </c>
      <c r="G790" s="180">
        <f t="shared" si="24"/>
        <v>3659.9999999999964</v>
      </c>
      <c r="H790" s="181">
        <f t="shared" si="25"/>
        <v>1</v>
      </c>
    </row>
    <row r="791" spans="2:8">
      <c r="B791" s="186" t="s">
        <v>151</v>
      </c>
      <c r="C791" s="183" t="s">
        <v>125</v>
      </c>
      <c r="D791" s="183" t="s">
        <v>123</v>
      </c>
      <c r="E791" s="185">
        <v>17743.999999999985</v>
      </c>
      <c r="F791" s="185">
        <v>28705.999999999989</v>
      </c>
      <c r="G791" s="180">
        <f t="shared" si="24"/>
        <v>28705.999999999989</v>
      </c>
      <c r="H791" s="181">
        <f t="shared" si="25"/>
        <v>1</v>
      </c>
    </row>
    <row r="792" spans="2:8">
      <c r="B792" s="186" t="s">
        <v>151</v>
      </c>
      <c r="C792" s="183" t="s">
        <v>125</v>
      </c>
      <c r="D792" s="183" t="s">
        <v>121</v>
      </c>
      <c r="E792" s="185">
        <v>2180.0000000000027</v>
      </c>
      <c r="F792" s="185">
        <v>1257.9999999999998</v>
      </c>
      <c r="G792" s="180">
        <f t="shared" si="24"/>
        <v>2180.0000000000027</v>
      </c>
      <c r="H792" s="181">
        <f t="shared" si="25"/>
        <v>0.57706422018348547</v>
      </c>
    </row>
    <row r="793" spans="2:8">
      <c r="B793" s="186" t="s">
        <v>151</v>
      </c>
      <c r="C793" s="183" t="s">
        <v>125</v>
      </c>
      <c r="D793" s="183" t="s">
        <v>122</v>
      </c>
      <c r="E793" s="185">
        <v>1577.0000000000041</v>
      </c>
      <c r="F793" s="185">
        <v>2560.9999999999959</v>
      </c>
      <c r="G793" s="180">
        <f t="shared" si="24"/>
        <v>2560.9999999999959</v>
      </c>
      <c r="H793" s="181">
        <f t="shared" si="25"/>
        <v>1</v>
      </c>
    </row>
    <row r="794" spans="2:8">
      <c r="B794" s="186" t="s">
        <v>151</v>
      </c>
      <c r="C794" s="183" t="s">
        <v>125</v>
      </c>
      <c r="D794" s="183" t="s">
        <v>122</v>
      </c>
      <c r="E794" s="185">
        <v>3453.0000000000027</v>
      </c>
      <c r="F794" s="185">
        <v>5282.0000000000018</v>
      </c>
      <c r="G794" s="180">
        <f t="shared" si="24"/>
        <v>5282.0000000000018</v>
      </c>
      <c r="H794" s="181">
        <f t="shared" si="25"/>
        <v>1</v>
      </c>
    </row>
    <row r="795" spans="2:8">
      <c r="B795" s="186" t="s">
        <v>151</v>
      </c>
      <c r="C795" s="183" t="s">
        <v>125</v>
      </c>
      <c r="D795" s="183" t="s">
        <v>124</v>
      </c>
      <c r="E795" s="185">
        <v>3891.0000000000018</v>
      </c>
      <c r="F795" s="185">
        <v>6402.0000000000027</v>
      </c>
      <c r="G795" s="180">
        <f t="shared" si="24"/>
        <v>6402.0000000000027</v>
      </c>
      <c r="H795" s="181">
        <f t="shared" si="25"/>
        <v>1</v>
      </c>
    </row>
    <row r="796" spans="2:8">
      <c r="B796" s="186" t="s">
        <v>151</v>
      </c>
      <c r="C796" s="183" t="s">
        <v>125</v>
      </c>
      <c r="D796" s="183" t="s">
        <v>121</v>
      </c>
      <c r="E796" s="185">
        <v>3139.9999999999959</v>
      </c>
      <c r="F796" s="185">
        <v>5373.0000000000036</v>
      </c>
      <c r="G796" s="180">
        <f t="shared" si="24"/>
        <v>5373.0000000000036</v>
      </c>
      <c r="H796" s="181">
        <f t="shared" si="25"/>
        <v>1</v>
      </c>
    </row>
    <row r="797" spans="2:8">
      <c r="B797" s="186" t="s">
        <v>151</v>
      </c>
      <c r="C797" s="183" t="s">
        <v>125</v>
      </c>
      <c r="D797" s="183" t="s">
        <v>124</v>
      </c>
      <c r="E797" s="185">
        <v>114.00000000000011</v>
      </c>
      <c r="F797" s="185">
        <v>218</v>
      </c>
      <c r="G797" s="180">
        <f t="shared" si="24"/>
        <v>218</v>
      </c>
      <c r="H797" s="181">
        <f t="shared" si="25"/>
        <v>1</v>
      </c>
    </row>
    <row r="798" spans="2:8">
      <c r="B798" s="186" t="s">
        <v>151</v>
      </c>
      <c r="C798" s="183" t="s">
        <v>125</v>
      </c>
      <c r="D798" s="183" t="s">
        <v>124</v>
      </c>
      <c r="E798" s="185">
        <v>2427.999999999995</v>
      </c>
      <c r="F798" s="185">
        <v>3601.9999999999945</v>
      </c>
      <c r="G798" s="180">
        <f t="shared" si="24"/>
        <v>3601.9999999999945</v>
      </c>
      <c r="H798" s="181">
        <f t="shared" si="25"/>
        <v>1</v>
      </c>
    </row>
    <row r="799" spans="2:8">
      <c r="B799" s="186" t="s">
        <v>151</v>
      </c>
      <c r="C799" s="183" t="s">
        <v>125</v>
      </c>
      <c r="D799" s="183" t="s">
        <v>124</v>
      </c>
      <c r="E799" s="185">
        <v>491</v>
      </c>
      <c r="F799" s="185">
        <v>911</v>
      </c>
      <c r="G799" s="180">
        <f t="shared" si="24"/>
        <v>911</v>
      </c>
      <c r="H799" s="181">
        <f t="shared" si="25"/>
        <v>1</v>
      </c>
    </row>
    <row r="800" spans="2:8">
      <c r="B800" s="186" t="s">
        <v>151</v>
      </c>
      <c r="C800" s="183" t="s">
        <v>125</v>
      </c>
      <c r="D800" s="183" t="s">
        <v>124</v>
      </c>
      <c r="E800" s="185">
        <v>1822.000000000002</v>
      </c>
      <c r="F800" s="185">
        <v>1939</v>
      </c>
      <c r="G800" s="180">
        <f t="shared" si="24"/>
        <v>1939</v>
      </c>
      <c r="H800" s="181">
        <f t="shared" si="25"/>
        <v>1</v>
      </c>
    </row>
    <row r="801" spans="2:8">
      <c r="B801" s="186" t="s">
        <v>151</v>
      </c>
      <c r="C801" s="183" t="s">
        <v>125</v>
      </c>
      <c r="D801" s="183" t="s">
        <v>122</v>
      </c>
      <c r="E801" s="185">
        <v>729</v>
      </c>
      <c r="F801" s="185">
        <v>522</v>
      </c>
      <c r="G801" s="180">
        <f t="shared" si="24"/>
        <v>729</v>
      </c>
      <c r="H801" s="181">
        <f t="shared" si="25"/>
        <v>0.71604938271604934</v>
      </c>
    </row>
    <row r="802" spans="2:8">
      <c r="B802" s="186" t="s">
        <v>151</v>
      </c>
      <c r="C802" s="183" t="s">
        <v>125</v>
      </c>
      <c r="D802" s="183" t="s">
        <v>123</v>
      </c>
      <c r="E802" s="185">
        <v>4510.9999999999964</v>
      </c>
      <c r="F802" s="185">
        <v>7798.0000000000027</v>
      </c>
      <c r="G802" s="180">
        <f t="shared" si="24"/>
        <v>7798.0000000000027</v>
      </c>
      <c r="H802" s="181">
        <f t="shared" si="25"/>
        <v>1</v>
      </c>
    </row>
    <row r="803" spans="2:8">
      <c r="B803" s="186" t="s">
        <v>151</v>
      </c>
      <c r="C803" s="183" t="s">
        <v>125</v>
      </c>
      <c r="D803" s="183" t="s">
        <v>123</v>
      </c>
      <c r="E803" s="185">
        <v>17382.000000000007</v>
      </c>
      <c r="F803" s="185">
        <v>10887.999999999998</v>
      </c>
      <c r="G803" s="180">
        <f t="shared" si="24"/>
        <v>17382.000000000007</v>
      </c>
      <c r="H803" s="181">
        <f t="shared" si="25"/>
        <v>0.62639512138994324</v>
      </c>
    </row>
    <row r="804" spans="2:8">
      <c r="B804" s="186" t="s">
        <v>151</v>
      </c>
      <c r="C804" s="183" t="s">
        <v>125</v>
      </c>
      <c r="D804" s="183" t="s">
        <v>124</v>
      </c>
      <c r="E804" s="185">
        <v>1820.000000000002</v>
      </c>
      <c r="F804" s="185">
        <v>3238.9999999999991</v>
      </c>
      <c r="G804" s="180">
        <f t="shared" si="24"/>
        <v>3238.9999999999991</v>
      </c>
      <c r="H804" s="181">
        <f t="shared" si="25"/>
        <v>1</v>
      </c>
    </row>
    <row r="805" spans="2:8">
      <c r="B805" s="186" t="s">
        <v>151</v>
      </c>
      <c r="C805" s="183" t="s">
        <v>125</v>
      </c>
      <c r="D805" s="183" t="s">
        <v>124</v>
      </c>
      <c r="E805" s="185">
        <v>1034</v>
      </c>
      <c r="F805" s="185">
        <v>1798</v>
      </c>
      <c r="G805" s="180">
        <f t="shared" si="24"/>
        <v>1798</v>
      </c>
      <c r="H805" s="181">
        <f t="shared" si="25"/>
        <v>1</v>
      </c>
    </row>
    <row r="806" spans="2:8">
      <c r="B806" s="186" t="s">
        <v>151</v>
      </c>
      <c r="C806" s="183" t="s">
        <v>125</v>
      </c>
      <c r="D806" s="183" t="s">
        <v>122</v>
      </c>
      <c r="E806" s="185">
        <v>28670.000000000025</v>
      </c>
      <c r="F806" s="185">
        <v>46865.999999999971</v>
      </c>
      <c r="G806" s="180">
        <f t="shared" si="24"/>
        <v>46865.999999999971</v>
      </c>
      <c r="H806" s="181">
        <f t="shared" si="25"/>
        <v>1</v>
      </c>
    </row>
    <row r="807" spans="2:8">
      <c r="B807" s="186" t="s">
        <v>151</v>
      </c>
      <c r="C807" s="183" t="s">
        <v>125</v>
      </c>
      <c r="D807" s="183" t="s">
        <v>124</v>
      </c>
      <c r="E807" s="185">
        <v>1442.000000000003</v>
      </c>
      <c r="F807" s="185">
        <v>1937.9999999999995</v>
      </c>
      <c r="G807" s="180">
        <f t="shared" si="24"/>
        <v>1937.9999999999995</v>
      </c>
      <c r="H807" s="181">
        <f t="shared" si="25"/>
        <v>1</v>
      </c>
    </row>
    <row r="808" spans="2:8">
      <c r="B808" s="186" t="s">
        <v>151</v>
      </c>
      <c r="C808" s="183" t="s">
        <v>125</v>
      </c>
      <c r="D808" s="183" t="s">
        <v>124</v>
      </c>
      <c r="E808" s="185">
        <v>23482.999999999971</v>
      </c>
      <c r="F808" s="185">
        <v>37368.000000000058</v>
      </c>
      <c r="G808" s="180">
        <f t="shared" si="24"/>
        <v>37368.000000000058</v>
      </c>
      <c r="H808" s="181">
        <f t="shared" si="25"/>
        <v>1</v>
      </c>
    </row>
    <row r="809" spans="2:8">
      <c r="B809" s="186" t="s">
        <v>151</v>
      </c>
      <c r="C809" s="183" t="s">
        <v>125</v>
      </c>
      <c r="D809" s="183" t="s">
        <v>123</v>
      </c>
      <c r="E809" s="185">
        <v>2605.9999999999991</v>
      </c>
      <c r="F809" s="185">
        <v>3837.9999999999986</v>
      </c>
      <c r="G809" s="180">
        <f t="shared" si="24"/>
        <v>3837.9999999999986</v>
      </c>
      <c r="H809" s="181">
        <f t="shared" si="25"/>
        <v>1</v>
      </c>
    </row>
    <row r="810" spans="2:8">
      <c r="B810" s="186" t="s">
        <v>151</v>
      </c>
      <c r="C810" s="183" t="s">
        <v>125</v>
      </c>
      <c r="D810" s="183" t="s">
        <v>124</v>
      </c>
      <c r="E810" s="185">
        <v>2964</v>
      </c>
      <c r="F810" s="185">
        <v>4794.0000000000027</v>
      </c>
      <c r="G810" s="180">
        <f t="shared" si="24"/>
        <v>4794.0000000000027</v>
      </c>
      <c r="H810" s="181">
        <f t="shared" si="25"/>
        <v>1</v>
      </c>
    </row>
    <row r="811" spans="2:8">
      <c r="B811" s="186" t="s">
        <v>151</v>
      </c>
      <c r="C811" s="183" t="s">
        <v>125</v>
      </c>
      <c r="D811" s="183" t="s">
        <v>123</v>
      </c>
      <c r="E811" s="185">
        <v>4223.9999999999964</v>
      </c>
      <c r="F811" s="185">
        <v>10952</v>
      </c>
      <c r="G811" s="180">
        <f t="shared" si="24"/>
        <v>10952</v>
      </c>
      <c r="H811" s="181">
        <f t="shared" si="25"/>
        <v>1</v>
      </c>
    </row>
    <row r="812" spans="2:8">
      <c r="B812" s="186" t="s">
        <v>151</v>
      </c>
      <c r="C812" s="183" t="s">
        <v>125</v>
      </c>
      <c r="D812" s="183" t="s">
        <v>123</v>
      </c>
      <c r="E812" s="185">
        <v>29151.999999999949</v>
      </c>
      <c r="F812" s="185">
        <v>46581.999999999942</v>
      </c>
      <c r="G812" s="180">
        <f t="shared" si="24"/>
        <v>46581.999999999942</v>
      </c>
      <c r="H812" s="181">
        <f t="shared" si="25"/>
        <v>1</v>
      </c>
    </row>
    <row r="813" spans="2:8">
      <c r="B813" s="186" t="s">
        <v>151</v>
      </c>
      <c r="C813" s="183" t="s">
        <v>125</v>
      </c>
      <c r="D813" s="183" t="s">
        <v>124</v>
      </c>
      <c r="E813" s="185">
        <v>3731</v>
      </c>
      <c r="F813" s="185">
        <v>5250.9999999999973</v>
      </c>
      <c r="G813" s="180">
        <f t="shared" si="24"/>
        <v>5250.9999999999973</v>
      </c>
      <c r="H813" s="181">
        <f t="shared" si="25"/>
        <v>1</v>
      </c>
    </row>
    <row r="814" spans="2:8">
      <c r="B814" s="186" t="s">
        <v>151</v>
      </c>
      <c r="C814" s="183" t="s">
        <v>125</v>
      </c>
      <c r="D814" s="183" t="s">
        <v>124</v>
      </c>
      <c r="E814" s="185">
        <v>2771.9999999999968</v>
      </c>
      <c r="F814" s="185">
        <v>2108.0000000000018</v>
      </c>
      <c r="G814" s="180">
        <f t="shared" si="24"/>
        <v>2771.9999999999968</v>
      </c>
      <c r="H814" s="181">
        <f t="shared" si="25"/>
        <v>0.76046176046176195</v>
      </c>
    </row>
    <row r="815" spans="2:8">
      <c r="B815" s="186" t="s">
        <v>151</v>
      </c>
      <c r="C815" s="183" t="s">
        <v>125</v>
      </c>
      <c r="D815" s="183" t="s">
        <v>126</v>
      </c>
      <c r="E815" s="185">
        <v>3305.9999999999959</v>
      </c>
      <c r="F815" s="185">
        <v>5752.0000000000018</v>
      </c>
      <c r="G815" s="180">
        <f t="shared" si="24"/>
        <v>5752.0000000000018</v>
      </c>
      <c r="H815" s="181">
        <f t="shared" si="25"/>
        <v>1</v>
      </c>
    </row>
    <row r="816" spans="2:8">
      <c r="B816" s="186" t="s">
        <v>151</v>
      </c>
      <c r="C816" s="183" t="s">
        <v>125</v>
      </c>
      <c r="D816" s="183" t="s">
        <v>122</v>
      </c>
      <c r="E816" s="185">
        <v>619</v>
      </c>
      <c r="F816" s="185">
        <v>984.00000000000023</v>
      </c>
      <c r="G816" s="180">
        <f t="shared" si="24"/>
        <v>984.00000000000023</v>
      </c>
      <c r="H816" s="181">
        <f t="shared" si="25"/>
        <v>1</v>
      </c>
    </row>
    <row r="817" spans="2:8">
      <c r="B817" s="186" t="s">
        <v>151</v>
      </c>
      <c r="C817" s="183" t="s">
        <v>125</v>
      </c>
      <c r="D817" s="183" t="s">
        <v>122</v>
      </c>
      <c r="E817" s="185">
        <v>4854.9999999999964</v>
      </c>
      <c r="F817" s="185">
        <v>8148.0000000000027</v>
      </c>
      <c r="G817" s="180">
        <f t="shared" si="24"/>
        <v>8148.0000000000027</v>
      </c>
      <c r="H817" s="181">
        <f t="shared" si="25"/>
        <v>1</v>
      </c>
    </row>
    <row r="818" spans="2:8">
      <c r="B818" s="186" t="s">
        <v>151</v>
      </c>
      <c r="C818" s="183" t="s">
        <v>125</v>
      </c>
      <c r="D818" s="183" t="s">
        <v>124</v>
      </c>
      <c r="E818" s="185">
        <v>1358.0000000000041</v>
      </c>
      <c r="F818" s="185">
        <v>2116.0000000000018</v>
      </c>
      <c r="G818" s="180">
        <f t="shared" si="24"/>
        <v>2116.0000000000018</v>
      </c>
      <c r="H818" s="181">
        <f t="shared" si="25"/>
        <v>1</v>
      </c>
    </row>
    <row r="819" spans="2:8">
      <c r="B819" s="186" t="s">
        <v>151</v>
      </c>
      <c r="C819" s="183" t="s">
        <v>125</v>
      </c>
      <c r="D819" s="183" t="s">
        <v>122</v>
      </c>
      <c r="E819" s="185">
        <v>27663.000000000007</v>
      </c>
      <c r="F819" s="185">
        <v>9225.9999999999945</v>
      </c>
      <c r="G819" s="180">
        <f t="shared" si="24"/>
        <v>27663.000000000007</v>
      </c>
      <c r="H819" s="181">
        <f t="shared" si="25"/>
        <v>0.33351408017930056</v>
      </c>
    </row>
    <row r="820" spans="2:8">
      <c r="B820" s="186" t="s">
        <v>151</v>
      </c>
      <c r="C820" s="183" t="s">
        <v>125</v>
      </c>
      <c r="D820" s="183" t="s">
        <v>123</v>
      </c>
      <c r="E820" s="185">
        <v>2349.9999999999973</v>
      </c>
      <c r="F820" s="185">
        <v>2646.0000000000041</v>
      </c>
      <c r="G820" s="180">
        <f t="shared" si="24"/>
        <v>2646.0000000000041</v>
      </c>
      <c r="H820" s="181">
        <f t="shared" si="25"/>
        <v>1</v>
      </c>
    </row>
    <row r="821" spans="2:8">
      <c r="B821" s="186" t="s">
        <v>151</v>
      </c>
      <c r="C821" s="183" t="s">
        <v>125</v>
      </c>
      <c r="D821" s="183" t="s">
        <v>122</v>
      </c>
      <c r="E821" s="185">
        <v>3534</v>
      </c>
      <c r="F821" s="185">
        <v>5834.0000000000055</v>
      </c>
      <c r="G821" s="180">
        <f t="shared" si="24"/>
        <v>5834.0000000000055</v>
      </c>
      <c r="H821" s="181">
        <f t="shared" si="25"/>
        <v>1</v>
      </c>
    </row>
    <row r="822" spans="2:8">
      <c r="B822" s="186" t="s">
        <v>151</v>
      </c>
      <c r="C822" s="183" t="s">
        <v>125</v>
      </c>
      <c r="D822" s="183" t="s">
        <v>121</v>
      </c>
      <c r="E822" s="185">
        <v>1303.000000000003</v>
      </c>
      <c r="F822" s="185">
        <v>1079</v>
      </c>
      <c r="G822" s="180">
        <f t="shared" si="24"/>
        <v>1303.000000000003</v>
      </c>
      <c r="H822" s="181">
        <f t="shared" si="25"/>
        <v>0.82808902532616846</v>
      </c>
    </row>
    <row r="823" spans="2:8">
      <c r="B823" s="186" t="s">
        <v>151</v>
      </c>
      <c r="C823" s="183" t="s">
        <v>125</v>
      </c>
      <c r="D823" s="183" t="s">
        <v>123</v>
      </c>
      <c r="E823" s="185">
        <v>3339.0000000000009</v>
      </c>
      <c r="F823" s="185">
        <v>2939.0000000000027</v>
      </c>
      <c r="G823" s="180">
        <f t="shared" si="24"/>
        <v>3339.0000000000009</v>
      </c>
      <c r="H823" s="181">
        <f t="shared" si="25"/>
        <v>0.88020365378856003</v>
      </c>
    </row>
    <row r="824" spans="2:8">
      <c r="B824" s="186" t="s">
        <v>151</v>
      </c>
      <c r="C824" s="183" t="s">
        <v>125</v>
      </c>
      <c r="D824" s="183" t="s">
        <v>124</v>
      </c>
      <c r="E824" s="185">
        <v>2537.9999999999959</v>
      </c>
      <c r="F824" s="185">
        <v>3860.9999999999982</v>
      </c>
      <c r="G824" s="180">
        <f t="shared" si="24"/>
        <v>3860.9999999999982</v>
      </c>
      <c r="H824" s="181">
        <f t="shared" si="25"/>
        <v>1</v>
      </c>
    </row>
    <row r="825" spans="2:8">
      <c r="B825" s="186" t="s">
        <v>151</v>
      </c>
      <c r="C825" s="183" t="s">
        <v>125</v>
      </c>
      <c r="D825" s="183" t="s">
        <v>123</v>
      </c>
      <c r="E825" s="185">
        <v>2358.0000000000018</v>
      </c>
      <c r="F825" s="185">
        <v>4290.0000000000045</v>
      </c>
      <c r="G825" s="180">
        <f t="shared" si="24"/>
        <v>4290.0000000000045</v>
      </c>
      <c r="H825" s="181">
        <f t="shared" si="25"/>
        <v>1</v>
      </c>
    </row>
    <row r="826" spans="2:8">
      <c r="B826" s="186" t="s">
        <v>151</v>
      </c>
      <c r="C826" s="183" t="s">
        <v>125</v>
      </c>
      <c r="D826" s="183" t="s">
        <v>123</v>
      </c>
      <c r="E826" s="185">
        <v>7824</v>
      </c>
      <c r="F826" s="185">
        <v>7302.0000000000009</v>
      </c>
      <c r="G826" s="180">
        <f t="shared" si="24"/>
        <v>7824</v>
      </c>
      <c r="H826" s="181">
        <f t="shared" si="25"/>
        <v>0.93328220858895716</v>
      </c>
    </row>
    <row r="827" spans="2:8">
      <c r="B827" s="186" t="s">
        <v>151</v>
      </c>
      <c r="C827" s="183" t="s">
        <v>125</v>
      </c>
      <c r="D827" s="183" t="s">
        <v>121</v>
      </c>
      <c r="E827" s="185">
        <v>5587</v>
      </c>
      <c r="F827" s="185">
        <v>9109</v>
      </c>
      <c r="G827" s="180">
        <f t="shared" si="24"/>
        <v>9109</v>
      </c>
      <c r="H827" s="181">
        <f t="shared" si="25"/>
        <v>1</v>
      </c>
    </row>
    <row r="828" spans="2:8">
      <c r="B828" s="186" t="s">
        <v>151</v>
      </c>
      <c r="C828" s="183" t="s">
        <v>125</v>
      </c>
      <c r="D828" s="183" t="s">
        <v>123</v>
      </c>
      <c r="E828" s="185">
        <v>2738.9999999999991</v>
      </c>
      <c r="F828" s="185">
        <v>4406.9999999999973</v>
      </c>
      <c r="G828" s="180">
        <f t="shared" si="24"/>
        <v>4406.9999999999973</v>
      </c>
      <c r="H828" s="181">
        <f t="shared" si="25"/>
        <v>1</v>
      </c>
    </row>
    <row r="829" spans="2:8">
      <c r="B829" s="186" t="s">
        <v>151</v>
      </c>
      <c r="C829" s="183" t="s">
        <v>125</v>
      </c>
      <c r="D829" s="183" t="s">
        <v>126</v>
      </c>
      <c r="E829" s="185">
        <v>963</v>
      </c>
      <c r="F829" s="185">
        <v>2421.0000000000018</v>
      </c>
      <c r="G829" s="180">
        <f t="shared" si="24"/>
        <v>2421.0000000000018</v>
      </c>
      <c r="H829" s="181">
        <f t="shared" si="25"/>
        <v>1</v>
      </c>
    </row>
    <row r="830" spans="2:8">
      <c r="B830" s="186" t="s">
        <v>151</v>
      </c>
      <c r="C830" s="183" t="s">
        <v>125</v>
      </c>
      <c r="D830" s="183" t="s">
        <v>122</v>
      </c>
      <c r="E830" s="185">
        <v>1086</v>
      </c>
      <c r="F830" s="185">
        <v>1980.0000000000045</v>
      </c>
      <c r="G830" s="180">
        <f t="shared" si="24"/>
        <v>1980.0000000000045</v>
      </c>
      <c r="H830" s="181">
        <f t="shared" si="25"/>
        <v>1</v>
      </c>
    </row>
    <row r="831" spans="2:8">
      <c r="B831" s="186" t="s">
        <v>151</v>
      </c>
      <c r="C831" s="183" t="s">
        <v>125</v>
      </c>
      <c r="D831" s="183" t="s">
        <v>124</v>
      </c>
      <c r="E831" s="185">
        <v>76632</v>
      </c>
      <c r="F831" s="185">
        <v>78484.000000000029</v>
      </c>
      <c r="G831" s="180">
        <f t="shared" si="24"/>
        <v>78484.000000000029</v>
      </c>
      <c r="H831" s="181">
        <f t="shared" si="25"/>
        <v>1</v>
      </c>
    </row>
    <row r="832" spans="2:8">
      <c r="B832" s="186" t="s">
        <v>151</v>
      </c>
      <c r="C832" s="183" t="s">
        <v>125</v>
      </c>
      <c r="D832" s="183" t="s">
        <v>123</v>
      </c>
      <c r="E832" s="185">
        <v>38598.000000000029</v>
      </c>
      <c r="F832" s="185">
        <v>25074.999999999993</v>
      </c>
      <c r="G832" s="180">
        <f t="shared" si="24"/>
        <v>38598.000000000029</v>
      </c>
      <c r="H832" s="181">
        <f t="shared" si="25"/>
        <v>0.64964505932949823</v>
      </c>
    </row>
    <row r="833" spans="2:8">
      <c r="B833" s="186" t="s">
        <v>151</v>
      </c>
      <c r="C833" s="183" t="s">
        <v>125</v>
      </c>
      <c r="D833" s="183" t="s">
        <v>122</v>
      </c>
      <c r="E833" s="185">
        <v>2325.0000000000032</v>
      </c>
      <c r="F833" s="185">
        <v>3281.000000000005</v>
      </c>
      <c r="G833" s="180">
        <f t="shared" si="24"/>
        <v>3281.000000000005</v>
      </c>
      <c r="H833" s="181">
        <f t="shared" si="25"/>
        <v>1</v>
      </c>
    </row>
    <row r="834" spans="2:8">
      <c r="B834" s="186" t="s">
        <v>151</v>
      </c>
      <c r="C834" s="183" t="s">
        <v>125</v>
      </c>
      <c r="D834" s="183" t="s">
        <v>124</v>
      </c>
      <c r="E834" s="185">
        <v>234.00000000000014</v>
      </c>
      <c r="F834" s="185">
        <v>286.99999999999994</v>
      </c>
      <c r="G834" s="180">
        <f t="shared" si="24"/>
        <v>286.99999999999994</v>
      </c>
      <c r="H834" s="181">
        <f t="shared" si="25"/>
        <v>1</v>
      </c>
    </row>
    <row r="835" spans="2:8">
      <c r="B835" s="186" t="s">
        <v>151</v>
      </c>
      <c r="C835" s="183" t="s">
        <v>125</v>
      </c>
      <c r="D835" s="183" t="s">
        <v>124</v>
      </c>
      <c r="E835" s="185">
        <v>3578.0000000000027</v>
      </c>
      <c r="F835" s="185">
        <v>2966.0000000000032</v>
      </c>
      <c r="G835" s="180">
        <f t="shared" si="24"/>
        <v>3578.0000000000027</v>
      </c>
      <c r="H835" s="181">
        <f t="shared" si="25"/>
        <v>0.82895472330911146</v>
      </c>
    </row>
    <row r="836" spans="2:8">
      <c r="B836" s="186" t="s">
        <v>151</v>
      </c>
      <c r="C836" s="183" t="s">
        <v>125</v>
      </c>
      <c r="D836" s="183" t="s">
        <v>123</v>
      </c>
      <c r="E836" s="185">
        <v>418.99999999999966</v>
      </c>
      <c r="F836" s="185">
        <v>163</v>
      </c>
      <c r="G836" s="180">
        <f t="shared" si="24"/>
        <v>418.99999999999966</v>
      </c>
      <c r="H836" s="181">
        <f t="shared" si="25"/>
        <v>0.38902147971360412</v>
      </c>
    </row>
    <row r="837" spans="2:8">
      <c r="B837" s="186" t="s">
        <v>151</v>
      </c>
      <c r="C837" s="183" t="s">
        <v>125</v>
      </c>
      <c r="D837" s="183" t="s">
        <v>122</v>
      </c>
      <c r="E837" s="185">
        <v>10504</v>
      </c>
      <c r="F837" s="185">
        <v>10005</v>
      </c>
      <c r="G837" s="180">
        <f t="shared" si="24"/>
        <v>10504</v>
      </c>
      <c r="H837" s="181">
        <f t="shared" si="25"/>
        <v>0.95249428789032753</v>
      </c>
    </row>
    <row r="838" spans="2:8">
      <c r="B838" s="186" t="s">
        <v>151</v>
      </c>
      <c r="C838" s="183" t="s">
        <v>125</v>
      </c>
      <c r="D838" s="183" t="s">
        <v>124</v>
      </c>
      <c r="E838" s="185">
        <v>1131</v>
      </c>
      <c r="F838" s="185">
        <v>1775.0000000000032</v>
      </c>
      <c r="G838" s="180">
        <f t="shared" ref="G838:G901" si="26">IF(ABS(F838)&gt;ABS(E838),ABS(F838),ABS(E838))</f>
        <v>1775.0000000000032</v>
      </c>
      <c r="H838" s="181">
        <f t="shared" ref="H838:H901" si="27">IF(G838&lt;&gt;0,IF(ABS(F838)&gt;=G838,1,ABS(F838/G838)),0)</f>
        <v>1</v>
      </c>
    </row>
    <row r="839" spans="2:8">
      <c r="B839" s="186" t="s">
        <v>151</v>
      </c>
      <c r="C839" s="183" t="s">
        <v>125</v>
      </c>
      <c r="D839" s="183" t="s">
        <v>123</v>
      </c>
      <c r="E839" s="185">
        <v>4338</v>
      </c>
      <c r="F839" s="185">
        <v>5009.9999999999991</v>
      </c>
      <c r="G839" s="180">
        <f t="shared" si="26"/>
        <v>5009.9999999999991</v>
      </c>
      <c r="H839" s="181">
        <f t="shared" si="27"/>
        <v>1</v>
      </c>
    </row>
    <row r="840" spans="2:8">
      <c r="B840" s="186" t="s">
        <v>151</v>
      </c>
      <c r="C840" s="183" t="s">
        <v>125</v>
      </c>
      <c r="D840" s="183" t="s">
        <v>122</v>
      </c>
      <c r="E840" s="185">
        <v>368.9999999999996</v>
      </c>
      <c r="F840" s="185">
        <v>1445.0000000000009</v>
      </c>
      <c r="G840" s="180">
        <f t="shared" si="26"/>
        <v>1445.0000000000009</v>
      </c>
      <c r="H840" s="181">
        <f t="shared" si="27"/>
        <v>1</v>
      </c>
    </row>
    <row r="841" spans="2:8">
      <c r="B841" s="186" t="s">
        <v>151</v>
      </c>
      <c r="C841" s="183" t="s">
        <v>125</v>
      </c>
      <c r="D841" s="183" t="s">
        <v>123</v>
      </c>
      <c r="E841" s="185">
        <v>2043</v>
      </c>
      <c r="F841" s="185">
        <v>4060.9999999999959</v>
      </c>
      <c r="G841" s="180">
        <f t="shared" si="26"/>
        <v>4060.9999999999959</v>
      </c>
      <c r="H841" s="181">
        <f t="shared" si="27"/>
        <v>1</v>
      </c>
    </row>
    <row r="842" spans="2:8">
      <c r="B842" s="186" t="s">
        <v>151</v>
      </c>
      <c r="C842" s="183" t="s">
        <v>125</v>
      </c>
      <c r="D842" s="183" t="s">
        <v>123</v>
      </c>
      <c r="E842" s="185">
        <v>1777.0000000000032</v>
      </c>
      <c r="F842" s="185">
        <v>2815.0000000000009</v>
      </c>
      <c r="G842" s="180">
        <f t="shared" si="26"/>
        <v>2815.0000000000009</v>
      </c>
      <c r="H842" s="181">
        <f t="shared" si="27"/>
        <v>1</v>
      </c>
    </row>
    <row r="843" spans="2:8">
      <c r="B843" s="186" t="s">
        <v>151</v>
      </c>
      <c r="C843" s="183" t="s">
        <v>125</v>
      </c>
      <c r="D843" s="183" t="s">
        <v>123</v>
      </c>
      <c r="E843" s="185">
        <v>15770.000000000004</v>
      </c>
      <c r="F843" s="185">
        <v>11259.000000000007</v>
      </c>
      <c r="G843" s="180">
        <f t="shared" si="26"/>
        <v>15770.000000000004</v>
      </c>
      <c r="H843" s="181">
        <f t="shared" si="27"/>
        <v>0.71395053899809791</v>
      </c>
    </row>
    <row r="844" spans="2:8">
      <c r="B844" s="186" t="s">
        <v>151</v>
      </c>
      <c r="C844" s="183" t="s">
        <v>125</v>
      </c>
      <c r="D844" s="183" t="s">
        <v>124</v>
      </c>
      <c r="E844" s="185">
        <v>1334</v>
      </c>
      <c r="F844" s="185">
        <v>707.99999999999898</v>
      </c>
      <c r="G844" s="180">
        <f t="shared" si="26"/>
        <v>1334</v>
      </c>
      <c r="H844" s="181">
        <f t="shared" si="27"/>
        <v>0.53073463268365739</v>
      </c>
    </row>
    <row r="845" spans="2:8">
      <c r="B845" s="186" t="s">
        <v>151</v>
      </c>
      <c r="C845" s="183" t="s">
        <v>125</v>
      </c>
      <c r="D845" s="183" t="s">
        <v>124</v>
      </c>
      <c r="E845" s="185">
        <v>1360.9999999999982</v>
      </c>
      <c r="F845" s="185">
        <v>1261</v>
      </c>
      <c r="G845" s="180">
        <f t="shared" si="26"/>
        <v>1360.9999999999982</v>
      </c>
      <c r="H845" s="181">
        <f t="shared" si="27"/>
        <v>0.92652461425422605</v>
      </c>
    </row>
    <row r="846" spans="2:8">
      <c r="B846" s="186" t="s">
        <v>151</v>
      </c>
      <c r="C846" s="183" t="s">
        <v>125</v>
      </c>
      <c r="D846" s="183" t="s">
        <v>123</v>
      </c>
      <c r="E846" s="185">
        <v>3579</v>
      </c>
      <c r="F846" s="185">
        <v>5716.0000000000055</v>
      </c>
      <c r="G846" s="180">
        <f t="shared" si="26"/>
        <v>5716.0000000000055</v>
      </c>
      <c r="H846" s="181">
        <f t="shared" si="27"/>
        <v>1</v>
      </c>
    </row>
    <row r="847" spans="2:8">
      <c r="B847" s="186" t="s">
        <v>151</v>
      </c>
      <c r="C847" s="183" t="s">
        <v>125</v>
      </c>
      <c r="D847" s="183" t="s">
        <v>123</v>
      </c>
      <c r="E847" s="185">
        <v>5092.9999999999982</v>
      </c>
      <c r="F847" s="185">
        <v>8701</v>
      </c>
      <c r="G847" s="180">
        <f t="shared" si="26"/>
        <v>8701</v>
      </c>
      <c r="H847" s="181">
        <f t="shared" si="27"/>
        <v>1</v>
      </c>
    </row>
    <row r="848" spans="2:8">
      <c r="B848" s="186" t="s">
        <v>151</v>
      </c>
      <c r="C848" s="183" t="s">
        <v>125</v>
      </c>
      <c r="D848" s="183" t="s">
        <v>122</v>
      </c>
      <c r="E848" s="185">
        <v>470.99999999999983</v>
      </c>
      <c r="F848" s="185">
        <v>755.0000000000008</v>
      </c>
      <c r="G848" s="180">
        <f t="shared" si="26"/>
        <v>755.0000000000008</v>
      </c>
      <c r="H848" s="181">
        <f t="shared" si="27"/>
        <v>1</v>
      </c>
    </row>
    <row r="849" spans="2:8">
      <c r="B849" s="186" t="s">
        <v>151</v>
      </c>
      <c r="C849" s="183" t="s">
        <v>125</v>
      </c>
      <c r="D849" s="183" t="s">
        <v>124</v>
      </c>
      <c r="E849" s="185">
        <v>20583.99999999996</v>
      </c>
      <c r="F849" s="185">
        <v>22741.000000000033</v>
      </c>
      <c r="G849" s="180">
        <f t="shared" si="26"/>
        <v>22741.000000000033</v>
      </c>
      <c r="H849" s="181">
        <f t="shared" si="27"/>
        <v>1</v>
      </c>
    </row>
    <row r="850" spans="2:8">
      <c r="B850" s="186" t="s">
        <v>151</v>
      </c>
      <c r="C850" s="183" t="s">
        <v>125</v>
      </c>
      <c r="D850" s="183" t="s">
        <v>123</v>
      </c>
      <c r="E850" s="185">
        <v>505</v>
      </c>
      <c r="F850" s="185">
        <v>1310.0000000000009</v>
      </c>
      <c r="G850" s="180">
        <f t="shared" si="26"/>
        <v>1310.0000000000009</v>
      </c>
      <c r="H850" s="181">
        <f t="shared" si="27"/>
        <v>1</v>
      </c>
    </row>
    <row r="851" spans="2:8">
      <c r="B851" s="186" t="s">
        <v>151</v>
      </c>
      <c r="C851" s="183" t="s">
        <v>125</v>
      </c>
      <c r="D851" s="183" t="s">
        <v>121</v>
      </c>
      <c r="E851" s="185">
        <v>17643.000000000022</v>
      </c>
      <c r="F851" s="185">
        <v>21111.00000000004</v>
      </c>
      <c r="G851" s="180">
        <f t="shared" si="26"/>
        <v>21111.00000000004</v>
      </c>
      <c r="H851" s="181">
        <f t="shared" si="27"/>
        <v>1</v>
      </c>
    </row>
    <row r="852" spans="2:8">
      <c r="B852" s="186" t="s">
        <v>151</v>
      </c>
      <c r="C852" s="183" t="s">
        <v>125</v>
      </c>
      <c r="D852" s="183" t="s">
        <v>121</v>
      </c>
      <c r="E852" s="185">
        <v>4509</v>
      </c>
      <c r="F852" s="185">
        <v>7783.0000000000027</v>
      </c>
      <c r="G852" s="180">
        <f t="shared" si="26"/>
        <v>7783.0000000000027</v>
      </c>
      <c r="H852" s="181">
        <f t="shared" si="27"/>
        <v>1</v>
      </c>
    </row>
    <row r="853" spans="2:8">
      <c r="B853" s="186" t="s">
        <v>151</v>
      </c>
      <c r="C853" s="183" t="s">
        <v>125</v>
      </c>
      <c r="D853" s="183" t="s">
        <v>124</v>
      </c>
      <c r="E853" s="185">
        <v>1178</v>
      </c>
      <c r="F853" s="185">
        <v>1956.0000000000009</v>
      </c>
      <c r="G853" s="180">
        <f t="shared" si="26"/>
        <v>1956.0000000000009</v>
      </c>
      <c r="H853" s="181">
        <f t="shared" si="27"/>
        <v>1</v>
      </c>
    </row>
    <row r="854" spans="2:8">
      <c r="B854" s="186" t="s">
        <v>151</v>
      </c>
      <c r="C854" s="183" t="s">
        <v>125</v>
      </c>
      <c r="D854" s="183" t="s">
        <v>123</v>
      </c>
      <c r="E854" s="185">
        <v>6278.9999999999973</v>
      </c>
      <c r="F854" s="185">
        <v>5745</v>
      </c>
      <c r="G854" s="180">
        <f t="shared" si="26"/>
        <v>6278.9999999999973</v>
      </c>
      <c r="H854" s="181">
        <f t="shared" si="27"/>
        <v>0.91495461060678496</v>
      </c>
    </row>
    <row r="855" spans="2:8">
      <c r="B855" s="186" t="s">
        <v>151</v>
      </c>
      <c r="C855" s="183" t="s">
        <v>125</v>
      </c>
      <c r="D855" s="183" t="s">
        <v>124</v>
      </c>
      <c r="E855" s="185">
        <v>2159.9999999999986</v>
      </c>
      <c r="F855" s="185">
        <v>4105.9999999999936</v>
      </c>
      <c r="G855" s="180">
        <f t="shared" si="26"/>
        <v>4105.9999999999936</v>
      </c>
      <c r="H855" s="181">
        <f t="shared" si="27"/>
        <v>1</v>
      </c>
    </row>
    <row r="856" spans="2:8">
      <c r="B856" s="186" t="s">
        <v>151</v>
      </c>
      <c r="C856" s="183" t="s">
        <v>125</v>
      </c>
      <c r="D856" s="183" t="s">
        <v>123</v>
      </c>
      <c r="E856" s="185">
        <v>86669.999999999985</v>
      </c>
      <c r="F856" s="185">
        <v>90515.000000000058</v>
      </c>
      <c r="G856" s="180">
        <f t="shared" si="26"/>
        <v>90515.000000000058</v>
      </c>
      <c r="H856" s="181">
        <f t="shared" si="27"/>
        <v>1</v>
      </c>
    </row>
    <row r="857" spans="2:8">
      <c r="B857" s="186" t="s">
        <v>151</v>
      </c>
      <c r="C857" s="183" t="s">
        <v>125</v>
      </c>
      <c r="D857" s="183" t="s">
        <v>123</v>
      </c>
      <c r="E857" s="185">
        <v>4914</v>
      </c>
      <c r="F857" s="185">
        <v>8092</v>
      </c>
      <c r="G857" s="180">
        <f t="shared" si="26"/>
        <v>8092</v>
      </c>
      <c r="H857" s="181">
        <f t="shared" si="27"/>
        <v>1</v>
      </c>
    </row>
    <row r="858" spans="2:8">
      <c r="B858" s="186" t="s">
        <v>151</v>
      </c>
      <c r="C858" s="183" t="s">
        <v>125</v>
      </c>
      <c r="D858" s="183" t="s">
        <v>126</v>
      </c>
      <c r="E858" s="185">
        <v>3392</v>
      </c>
      <c r="F858" s="185">
        <v>4073.9999999999927</v>
      </c>
      <c r="G858" s="180">
        <f t="shared" si="26"/>
        <v>4073.9999999999927</v>
      </c>
      <c r="H858" s="181">
        <f t="shared" si="27"/>
        <v>1</v>
      </c>
    </row>
    <row r="859" spans="2:8">
      <c r="B859" s="186" t="s">
        <v>151</v>
      </c>
      <c r="C859" s="183" t="s">
        <v>125</v>
      </c>
      <c r="D859" s="183" t="s">
        <v>122</v>
      </c>
      <c r="E859" s="185">
        <v>2297.0000000000032</v>
      </c>
      <c r="F859" s="185">
        <v>3513.9999999999959</v>
      </c>
      <c r="G859" s="180">
        <f t="shared" si="26"/>
        <v>3513.9999999999959</v>
      </c>
      <c r="H859" s="181">
        <f t="shared" si="27"/>
        <v>1</v>
      </c>
    </row>
    <row r="860" spans="2:8">
      <c r="B860" s="186" t="s">
        <v>151</v>
      </c>
      <c r="C860" s="183" t="s">
        <v>125</v>
      </c>
      <c r="D860" s="183" t="s">
        <v>124</v>
      </c>
      <c r="E860" s="185">
        <v>518</v>
      </c>
      <c r="F860" s="185">
        <v>244</v>
      </c>
      <c r="G860" s="180">
        <f t="shared" si="26"/>
        <v>518</v>
      </c>
      <c r="H860" s="181">
        <f t="shared" si="27"/>
        <v>0.47104247104247104</v>
      </c>
    </row>
    <row r="861" spans="2:8">
      <c r="B861" s="186" t="s">
        <v>151</v>
      </c>
      <c r="C861" s="183" t="s">
        <v>125</v>
      </c>
      <c r="D861" s="183" t="s">
        <v>124</v>
      </c>
      <c r="E861" s="185">
        <v>3801.9999999999968</v>
      </c>
      <c r="F861" s="185">
        <v>6469.0000000000009</v>
      </c>
      <c r="G861" s="180">
        <f t="shared" si="26"/>
        <v>6469.0000000000009</v>
      </c>
      <c r="H861" s="181">
        <f t="shared" si="27"/>
        <v>1</v>
      </c>
    </row>
    <row r="862" spans="2:8">
      <c r="B862" s="186" t="s">
        <v>151</v>
      </c>
      <c r="C862" s="183" t="s">
        <v>125</v>
      </c>
      <c r="D862" s="183" t="s">
        <v>123</v>
      </c>
      <c r="E862" s="185">
        <v>8334</v>
      </c>
      <c r="F862" s="185">
        <v>5204</v>
      </c>
      <c r="G862" s="180">
        <f t="shared" si="26"/>
        <v>8334</v>
      </c>
      <c r="H862" s="181">
        <f t="shared" si="27"/>
        <v>0.62443004559635229</v>
      </c>
    </row>
    <row r="863" spans="2:8">
      <c r="B863" s="186" t="s">
        <v>151</v>
      </c>
      <c r="C863" s="183" t="s">
        <v>125</v>
      </c>
      <c r="D863" s="183" t="s">
        <v>124</v>
      </c>
      <c r="E863" s="185">
        <v>6007.9999999999982</v>
      </c>
      <c r="F863" s="185">
        <v>9406.0000000000036</v>
      </c>
      <c r="G863" s="180">
        <f t="shared" si="26"/>
        <v>9406.0000000000036</v>
      </c>
      <c r="H863" s="181">
        <f t="shared" si="27"/>
        <v>1</v>
      </c>
    </row>
    <row r="864" spans="2:8">
      <c r="B864" s="186" t="s">
        <v>151</v>
      </c>
      <c r="C864" s="183" t="s">
        <v>125</v>
      </c>
      <c r="D864" s="183" t="s">
        <v>123</v>
      </c>
      <c r="E864" s="185">
        <v>3725.0000000000032</v>
      </c>
      <c r="F864" s="185">
        <v>6133.0000000000027</v>
      </c>
      <c r="G864" s="180">
        <f t="shared" si="26"/>
        <v>6133.0000000000027</v>
      </c>
      <c r="H864" s="181">
        <f t="shared" si="27"/>
        <v>1</v>
      </c>
    </row>
    <row r="865" spans="2:8">
      <c r="B865" s="186" t="s">
        <v>151</v>
      </c>
      <c r="C865" s="183" t="s">
        <v>125</v>
      </c>
      <c r="D865" s="183" t="s">
        <v>124</v>
      </c>
      <c r="E865" s="185">
        <v>8021.0000000000018</v>
      </c>
      <c r="F865" s="185">
        <v>6373.9999999999982</v>
      </c>
      <c r="G865" s="180">
        <f t="shared" si="26"/>
        <v>8021.0000000000018</v>
      </c>
      <c r="H865" s="181">
        <f t="shared" si="27"/>
        <v>0.79466400698167272</v>
      </c>
    </row>
    <row r="866" spans="2:8">
      <c r="B866" s="186" t="s">
        <v>151</v>
      </c>
      <c r="C866" s="183" t="s">
        <v>125</v>
      </c>
      <c r="D866" s="183" t="s">
        <v>124</v>
      </c>
      <c r="E866" s="185">
        <v>1989.9999999999982</v>
      </c>
      <c r="F866" s="185">
        <v>3082.9999999999986</v>
      </c>
      <c r="G866" s="180">
        <f t="shared" si="26"/>
        <v>3082.9999999999986</v>
      </c>
      <c r="H866" s="181">
        <f t="shared" si="27"/>
        <v>1</v>
      </c>
    </row>
    <row r="867" spans="2:8">
      <c r="B867" s="186" t="s">
        <v>151</v>
      </c>
      <c r="C867" s="183" t="s">
        <v>125</v>
      </c>
      <c r="D867" s="183" t="s">
        <v>124</v>
      </c>
      <c r="E867" s="185">
        <v>371</v>
      </c>
      <c r="F867" s="185">
        <v>626.99999999999898</v>
      </c>
      <c r="G867" s="180">
        <f t="shared" si="26"/>
        <v>626.99999999999898</v>
      </c>
      <c r="H867" s="181">
        <f t="shared" si="27"/>
        <v>1</v>
      </c>
    </row>
    <row r="868" spans="2:8">
      <c r="B868" s="186" t="s">
        <v>151</v>
      </c>
      <c r="C868" s="183" t="s">
        <v>125</v>
      </c>
      <c r="D868" s="183" t="s">
        <v>124</v>
      </c>
      <c r="E868" s="185">
        <v>505</v>
      </c>
      <c r="F868" s="185">
        <v>322.99999999999972</v>
      </c>
      <c r="G868" s="180">
        <f t="shared" si="26"/>
        <v>505</v>
      </c>
      <c r="H868" s="181">
        <f t="shared" si="27"/>
        <v>0.63960396039603906</v>
      </c>
    </row>
    <row r="869" spans="2:8">
      <c r="B869" s="186" t="s">
        <v>151</v>
      </c>
      <c r="C869" s="183" t="s">
        <v>125</v>
      </c>
      <c r="D869" s="183" t="s">
        <v>123</v>
      </c>
      <c r="E869" s="185">
        <v>1164</v>
      </c>
      <c r="F869" s="185">
        <v>1885.0000000000009</v>
      </c>
      <c r="G869" s="180">
        <f t="shared" si="26"/>
        <v>1885.0000000000009</v>
      </c>
      <c r="H869" s="181">
        <f t="shared" si="27"/>
        <v>1</v>
      </c>
    </row>
    <row r="870" spans="2:8">
      <c r="B870" s="186" t="s">
        <v>151</v>
      </c>
      <c r="C870" s="183" t="s">
        <v>125</v>
      </c>
      <c r="D870" s="183" t="s">
        <v>122</v>
      </c>
      <c r="E870" s="185">
        <v>89</v>
      </c>
      <c r="F870" s="185">
        <v>141.99999999999912</v>
      </c>
      <c r="G870" s="180">
        <f t="shared" si="26"/>
        <v>141.99999999999912</v>
      </c>
      <c r="H870" s="181">
        <f t="shared" si="27"/>
        <v>1</v>
      </c>
    </row>
    <row r="871" spans="2:8">
      <c r="B871" s="186" t="s">
        <v>151</v>
      </c>
      <c r="C871" s="183" t="s">
        <v>125</v>
      </c>
      <c r="D871" s="183" t="s">
        <v>124</v>
      </c>
      <c r="E871" s="185">
        <v>1489.9999999999991</v>
      </c>
      <c r="F871" s="185">
        <v>1867</v>
      </c>
      <c r="G871" s="180">
        <f t="shared" si="26"/>
        <v>1867</v>
      </c>
      <c r="H871" s="181">
        <f t="shared" si="27"/>
        <v>1</v>
      </c>
    </row>
    <row r="872" spans="2:8">
      <c r="B872" s="186" t="s">
        <v>151</v>
      </c>
      <c r="C872" s="183" t="s">
        <v>125</v>
      </c>
      <c r="D872" s="183" t="s">
        <v>124</v>
      </c>
      <c r="E872" s="185">
        <v>1251.9999999999991</v>
      </c>
      <c r="F872" s="185">
        <v>1656.0000000000002</v>
      </c>
      <c r="G872" s="180">
        <f t="shared" si="26"/>
        <v>1656.0000000000002</v>
      </c>
      <c r="H872" s="181">
        <f t="shared" si="27"/>
        <v>1</v>
      </c>
    </row>
    <row r="873" spans="2:8">
      <c r="B873" s="186" t="s">
        <v>151</v>
      </c>
      <c r="C873" s="183" t="s">
        <v>125</v>
      </c>
      <c r="D873" s="183" t="s">
        <v>121</v>
      </c>
      <c r="E873" s="185">
        <v>15165.999999999971</v>
      </c>
      <c r="F873" s="185">
        <v>20812.00000000004</v>
      </c>
      <c r="G873" s="180">
        <f t="shared" si="26"/>
        <v>20812.00000000004</v>
      </c>
      <c r="H873" s="181">
        <f t="shared" si="27"/>
        <v>1</v>
      </c>
    </row>
    <row r="874" spans="2:8">
      <c r="B874" s="186" t="s">
        <v>151</v>
      </c>
      <c r="C874" s="183" t="s">
        <v>125</v>
      </c>
      <c r="D874" s="183" t="s">
        <v>123</v>
      </c>
      <c r="E874" s="185">
        <v>6222.0000000000027</v>
      </c>
      <c r="F874" s="185">
        <v>9621</v>
      </c>
      <c r="G874" s="180">
        <f t="shared" si="26"/>
        <v>9621</v>
      </c>
      <c r="H874" s="181">
        <f t="shared" si="27"/>
        <v>1</v>
      </c>
    </row>
    <row r="875" spans="2:8">
      <c r="B875" s="186" t="s">
        <v>151</v>
      </c>
      <c r="C875" s="183" t="s">
        <v>125</v>
      </c>
      <c r="D875" s="183" t="s">
        <v>124</v>
      </c>
      <c r="E875" s="185">
        <v>150416.99999999991</v>
      </c>
      <c r="F875" s="185">
        <v>69096.000000000044</v>
      </c>
      <c r="G875" s="180">
        <f t="shared" si="26"/>
        <v>150416.99999999991</v>
      </c>
      <c r="H875" s="181">
        <f t="shared" si="27"/>
        <v>0.45936297094078515</v>
      </c>
    </row>
    <row r="876" spans="2:8">
      <c r="B876" s="186" t="s">
        <v>151</v>
      </c>
      <c r="C876" s="183" t="s">
        <v>125</v>
      </c>
      <c r="D876" s="183" t="s">
        <v>123</v>
      </c>
      <c r="E876" s="185">
        <v>3229.9999999999982</v>
      </c>
      <c r="F876" s="185">
        <v>5751</v>
      </c>
      <c r="G876" s="180">
        <f t="shared" si="26"/>
        <v>5751</v>
      </c>
      <c r="H876" s="181">
        <f t="shared" si="27"/>
        <v>1</v>
      </c>
    </row>
    <row r="877" spans="2:8">
      <c r="B877" s="186" t="s">
        <v>151</v>
      </c>
      <c r="C877" s="183" t="s">
        <v>125</v>
      </c>
      <c r="D877" s="183" t="s">
        <v>124</v>
      </c>
      <c r="E877" s="185">
        <v>3074.9999999999959</v>
      </c>
      <c r="F877" s="185">
        <v>4965.0000000000018</v>
      </c>
      <c r="G877" s="180">
        <f t="shared" si="26"/>
        <v>4965.0000000000018</v>
      </c>
      <c r="H877" s="181">
        <f t="shared" si="27"/>
        <v>1</v>
      </c>
    </row>
    <row r="878" spans="2:8">
      <c r="B878" s="186" t="s">
        <v>151</v>
      </c>
      <c r="C878" s="183" t="s">
        <v>125</v>
      </c>
      <c r="D878" s="183" t="s">
        <v>124</v>
      </c>
      <c r="E878" s="185">
        <v>29355.999999999971</v>
      </c>
      <c r="F878" s="185">
        <v>27995.000000000029</v>
      </c>
      <c r="G878" s="180">
        <f t="shared" si="26"/>
        <v>29355.999999999971</v>
      </c>
      <c r="H878" s="181">
        <f t="shared" si="27"/>
        <v>0.95363809783349429</v>
      </c>
    </row>
    <row r="879" spans="2:8">
      <c r="B879" s="186" t="s">
        <v>151</v>
      </c>
      <c r="C879" s="183" t="s">
        <v>125</v>
      </c>
      <c r="D879" s="183" t="s">
        <v>123</v>
      </c>
      <c r="E879" s="185">
        <v>2446.999999999995</v>
      </c>
      <c r="F879" s="185">
        <v>3769.0000000000014</v>
      </c>
      <c r="G879" s="180">
        <f t="shared" si="26"/>
        <v>3769.0000000000014</v>
      </c>
      <c r="H879" s="181">
        <f t="shared" si="27"/>
        <v>1</v>
      </c>
    </row>
    <row r="880" spans="2:8">
      <c r="B880" s="186" t="s">
        <v>151</v>
      </c>
      <c r="C880" s="183" t="s">
        <v>125</v>
      </c>
      <c r="D880" s="183" t="s">
        <v>124</v>
      </c>
      <c r="E880" s="185">
        <v>720</v>
      </c>
      <c r="F880" s="185">
        <v>1156</v>
      </c>
      <c r="G880" s="180">
        <f t="shared" si="26"/>
        <v>1156</v>
      </c>
      <c r="H880" s="181">
        <f t="shared" si="27"/>
        <v>1</v>
      </c>
    </row>
    <row r="881" spans="2:8">
      <c r="B881" s="186" t="s">
        <v>151</v>
      </c>
      <c r="C881" s="183" t="s">
        <v>125</v>
      </c>
      <c r="D881" s="183" t="s">
        <v>124</v>
      </c>
      <c r="E881" s="185">
        <v>2482.0000000000018</v>
      </c>
      <c r="F881" s="185">
        <v>4497.9999999999982</v>
      </c>
      <c r="G881" s="180">
        <f t="shared" si="26"/>
        <v>4497.9999999999982</v>
      </c>
      <c r="H881" s="181">
        <f t="shared" si="27"/>
        <v>1</v>
      </c>
    </row>
    <row r="882" spans="2:8">
      <c r="B882" s="186" t="s">
        <v>151</v>
      </c>
      <c r="C882" s="183" t="s">
        <v>125</v>
      </c>
      <c r="D882" s="183" t="s">
        <v>123</v>
      </c>
      <c r="E882" s="185">
        <v>285.00000000000034</v>
      </c>
      <c r="F882" s="185">
        <v>540.00000000000034</v>
      </c>
      <c r="G882" s="180">
        <f t="shared" si="26"/>
        <v>540.00000000000034</v>
      </c>
      <c r="H882" s="181">
        <f t="shared" si="27"/>
        <v>1</v>
      </c>
    </row>
    <row r="883" spans="2:8">
      <c r="B883" s="186" t="s">
        <v>151</v>
      </c>
      <c r="C883" s="183" t="s">
        <v>125</v>
      </c>
      <c r="D883" s="183" t="s">
        <v>122</v>
      </c>
      <c r="E883" s="185">
        <v>2587.000000000005</v>
      </c>
      <c r="F883" s="185">
        <v>4163.0000000000009</v>
      </c>
      <c r="G883" s="180">
        <f t="shared" si="26"/>
        <v>4163.0000000000009</v>
      </c>
      <c r="H883" s="181">
        <f t="shared" si="27"/>
        <v>1</v>
      </c>
    </row>
    <row r="884" spans="2:8">
      <c r="B884" s="186" t="s">
        <v>151</v>
      </c>
      <c r="C884" s="183" t="s">
        <v>125</v>
      </c>
      <c r="D884" s="183" t="s">
        <v>123</v>
      </c>
      <c r="E884" s="185">
        <v>56486.999999999949</v>
      </c>
      <c r="F884" s="185">
        <v>78572.999999999956</v>
      </c>
      <c r="G884" s="180">
        <f t="shared" si="26"/>
        <v>78572.999999999956</v>
      </c>
      <c r="H884" s="181">
        <f t="shared" si="27"/>
        <v>1</v>
      </c>
    </row>
    <row r="885" spans="2:8">
      <c r="B885" s="186" t="s">
        <v>151</v>
      </c>
      <c r="C885" s="183" t="s">
        <v>125</v>
      </c>
      <c r="D885" s="183" t="s">
        <v>121</v>
      </c>
      <c r="E885" s="185">
        <v>5127.9999999999945</v>
      </c>
      <c r="F885" s="185">
        <v>8516.0000000000036</v>
      </c>
      <c r="G885" s="180">
        <f t="shared" si="26"/>
        <v>8516.0000000000036</v>
      </c>
      <c r="H885" s="181">
        <f t="shared" si="27"/>
        <v>1</v>
      </c>
    </row>
    <row r="886" spans="2:8">
      <c r="B886" s="186" t="s">
        <v>151</v>
      </c>
      <c r="C886" s="183" t="s">
        <v>125</v>
      </c>
      <c r="D886" s="183" t="s">
        <v>124</v>
      </c>
      <c r="E886" s="185">
        <v>2674.0000000000041</v>
      </c>
      <c r="F886" s="185">
        <v>4399.0000000000045</v>
      </c>
      <c r="G886" s="180">
        <f t="shared" si="26"/>
        <v>4399.0000000000045</v>
      </c>
      <c r="H886" s="181">
        <f t="shared" si="27"/>
        <v>1</v>
      </c>
    </row>
    <row r="887" spans="2:8">
      <c r="B887" s="186" t="s">
        <v>151</v>
      </c>
      <c r="C887" s="183" t="s">
        <v>125</v>
      </c>
      <c r="D887" s="183" t="s">
        <v>124</v>
      </c>
      <c r="E887" s="185">
        <v>20925.00000000004</v>
      </c>
      <c r="F887" s="185">
        <v>36340.999999999993</v>
      </c>
      <c r="G887" s="180">
        <f t="shared" si="26"/>
        <v>36340.999999999993</v>
      </c>
      <c r="H887" s="181">
        <f t="shared" si="27"/>
        <v>1</v>
      </c>
    </row>
    <row r="888" spans="2:8">
      <c r="B888" s="186" t="s">
        <v>151</v>
      </c>
      <c r="C888" s="183" t="s">
        <v>125</v>
      </c>
      <c r="D888" s="183" t="s">
        <v>123</v>
      </c>
      <c r="E888" s="185">
        <v>4558.9999999999982</v>
      </c>
      <c r="F888" s="185">
        <v>6959.0000000000036</v>
      </c>
      <c r="G888" s="180">
        <f t="shared" si="26"/>
        <v>6959.0000000000036</v>
      </c>
      <c r="H888" s="181">
        <f t="shared" si="27"/>
        <v>1</v>
      </c>
    </row>
    <row r="889" spans="2:8">
      <c r="B889" s="186" t="s">
        <v>151</v>
      </c>
      <c r="C889" s="183" t="s">
        <v>125</v>
      </c>
      <c r="D889" s="183" t="s">
        <v>124</v>
      </c>
      <c r="E889" s="185">
        <v>4116</v>
      </c>
      <c r="F889" s="185">
        <v>2831.0000000000005</v>
      </c>
      <c r="G889" s="180">
        <f t="shared" si="26"/>
        <v>4116</v>
      </c>
      <c r="H889" s="181">
        <f t="shared" si="27"/>
        <v>0.68780369290573384</v>
      </c>
    </row>
    <row r="890" spans="2:8">
      <c r="B890" s="186" t="s">
        <v>151</v>
      </c>
      <c r="C890" s="183" t="s">
        <v>125</v>
      </c>
      <c r="D890" s="183" t="s">
        <v>124</v>
      </c>
      <c r="E890" s="185">
        <v>2857.9999999999982</v>
      </c>
      <c r="F890" s="185">
        <v>4752.9999999999973</v>
      </c>
      <c r="G890" s="180">
        <f t="shared" si="26"/>
        <v>4752.9999999999973</v>
      </c>
      <c r="H890" s="181">
        <f t="shared" si="27"/>
        <v>1</v>
      </c>
    </row>
    <row r="891" spans="2:8">
      <c r="B891" s="186" t="s">
        <v>151</v>
      </c>
      <c r="C891" s="183" t="s">
        <v>125</v>
      </c>
      <c r="D891" s="183" t="s">
        <v>124</v>
      </c>
      <c r="E891" s="185">
        <v>3740.9999999999995</v>
      </c>
      <c r="F891" s="185">
        <v>5724.0000000000036</v>
      </c>
      <c r="G891" s="180">
        <f t="shared" si="26"/>
        <v>5724.0000000000036</v>
      </c>
      <c r="H891" s="181">
        <f t="shared" si="27"/>
        <v>1</v>
      </c>
    </row>
    <row r="892" spans="2:8">
      <c r="B892" s="186" t="s">
        <v>151</v>
      </c>
      <c r="C892" s="183" t="s">
        <v>125</v>
      </c>
      <c r="D892" s="183" t="s">
        <v>123</v>
      </c>
      <c r="E892" s="185">
        <v>97645</v>
      </c>
      <c r="F892" s="185">
        <v>61598.000000000022</v>
      </c>
      <c r="G892" s="180">
        <f t="shared" si="26"/>
        <v>97645</v>
      </c>
      <c r="H892" s="181">
        <f t="shared" si="27"/>
        <v>0.63083619232935662</v>
      </c>
    </row>
    <row r="893" spans="2:8">
      <c r="B893" s="186" t="s">
        <v>151</v>
      </c>
      <c r="C893" s="183" t="s">
        <v>125</v>
      </c>
      <c r="D893" s="183" t="s">
        <v>122</v>
      </c>
      <c r="E893" s="185">
        <v>491</v>
      </c>
      <c r="F893" s="185">
        <v>1448</v>
      </c>
      <c r="G893" s="180">
        <f t="shared" si="26"/>
        <v>1448</v>
      </c>
      <c r="H893" s="181">
        <f t="shared" si="27"/>
        <v>1</v>
      </c>
    </row>
    <row r="894" spans="2:8">
      <c r="B894" s="186" t="s">
        <v>151</v>
      </c>
      <c r="C894" s="183" t="s">
        <v>125</v>
      </c>
      <c r="D894" s="183" t="s">
        <v>123</v>
      </c>
      <c r="E894" s="185">
        <v>11258.999999999996</v>
      </c>
      <c r="F894" s="185">
        <v>6011.0000000000009</v>
      </c>
      <c r="G894" s="180">
        <f t="shared" si="26"/>
        <v>11258.999999999996</v>
      </c>
      <c r="H894" s="181">
        <f t="shared" si="27"/>
        <v>0.53388400390798496</v>
      </c>
    </row>
    <row r="895" spans="2:8">
      <c r="B895" s="186" t="s">
        <v>151</v>
      </c>
      <c r="C895" s="183" t="s">
        <v>125</v>
      </c>
      <c r="D895" s="183" t="s">
        <v>124</v>
      </c>
      <c r="E895" s="185">
        <v>7894.9999999999991</v>
      </c>
      <c r="F895" s="185">
        <v>11648</v>
      </c>
      <c r="G895" s="180">
        <f t="shared" si="26"/>
        <v>11648</v>
      </c>
      <c r="H895" s="181">
        <f t="shared" si="27"/>
        <v>1</v>
      </c>
    </row>
    <row r="896" spans="2:8">
      <c r="B896" s="186" t="s">
        <v>151</v>
      </c>
      <c r="C896" s="183" t="s">
        <v>125</v>
      </c>
      <c r="D896" s="183" t="s">
        <v>123</v>
      </c>
      <c r="E896" s="185">
        <v>34441.000000000044</v>
      </c>
      <c r="F896" s="185">
        <v>54974.999999999935</v>
      </c>
      <c r="G896" s="180">
        <f t="shared" si="26"/>
        <v>54974.999999999935</v>
      </c>
      <c r="H896" s="181">
        <f t="shared" si="27"/>
        <v>1</v>
      </c>
    </row>
    <row r="897" spans="2:8">
      <c r="B897" s="186" t="s">
        <v>151</v>
      </c>
      <c r="C897" s="183" t="s">
        <v>125</v>
      </c>
      <c r="D897" s="183" t="s">
        <v>124</v>
      </c>
      <c r="E897" s="185">
        <v>1399</v>
      </c>
      <c r="F897" s="185">
        <v>2236.0000000000009</v>
      </c>
      <c r="G897" s="180">
        <f t="shared" si="26"/>
        <v>2236.0000000000009</v>
      </c>
      <c r="H897" s="181">
        <f t="shared" si="27"/>
        <v>1</v>
      </c>
    </row>
    <row r="898" spans="2:8">
      <c r="B898" s="186" t="s">
        <v>151</v>
      </c>
      <c r="C898" s="183" t="s">
        <v>125</v>
      </c>
      <c r="D898" s="183" t="s">
        <v>122</v>
      </c>
      <c r="E898" s="185">
        <v>5263</v>
      </c>
      <c r="F898" s="185">
        <v>6547</v>
      </c>
      <c r="G898" s="180">
        <f t="shared" si="26"/>
        <v>6547</v>
      </c>
      <c r="H898" s="181">
        <f t="shared" si="27"/>
        <v>1</v>
      </c>
    </row>
    <row r="899" spans="2:8">
      <c r="B899" s="186" t="s">
        <v>151</v>
      </c>
      <c r="C899" s="183" t="s">
        <v>125</v>
      </c>
      <c r="D899" s="183" t="s">
        <v>121</v>
      </c>
      <c r="E899" s="185">
        <v>8068.9999999999991</v>
      </c>
      <c r="F899" s="185">
        <v>9628.0000000000018</v>
      </c>
      <c r="G899" s="180">
        <f t="shared" si="26"/>
        <v>9628.0000000000018</v>
      </c>
      <c r="H899" s="181">
        <f t="shared" si="27"/>
        <v>1</v>
      </c>
    </row>
    <row r="900" spans="2:8">
      <c r="B900" s="186" t="s">
        <v>151</v>
      </c>
      <c r="C900" s="183" t="s">
        <v>125</v>
      </c>
      <c r="D900" s="183" t="s">
        <v>122</v>
      </c>
      <c r="E900" s="185">
        <v>14034.99999999996</v>
      </c>
      <c r="F900" s="185">
        <v>35408.999999999971</v>
      </c>
      <c r="G900" s="180">
        <f t="shared" si="26"/>
        <v>35408.999999999971</v>
      </c>
      <c r="H900" s="181">
        <f t="shared" si="27"/>
        <v>1</v>
      </c>
    </row>
    <row r="901" spans="2:8">
      <c r="B901" s="186" t="s">
        <v>151</v>
      </c>
      <c r="C901" s="183" t="s">
        <v>125</v>
      </c>
      <c r="D901" s="183" t="s">
        <v>122</v>
      </c>
      <c r="E901" s="185">
        <v>1831.0000000000041</v>
      </c>
      <c r="F901" s="185">
        <v>3095.000000000005</v>
      </c>
      <c r="G901" s="180">
        <f t="shared" si="26"/>
        <v>3095.000000000005</v>
      </c>
      <c r="H901" s="181">
        <f t="shared" si="27"/>
        <v>1</v>
      </c>
    </row>
    <row r="902" spans="2:8">
      <c r="B902" s="186" t="s">
        <v>151</v>
      </c>
      <c r="C902" s="183" t="s">
        <v>125</v>
      </c>
      <c r="D902" s="183" t="s">
        <v>124</v>
      </c>
      <c r="E902" s="185">
        <v>5224.9999999999982</v>
      </c>
      <c r="F902" s="185">
        <v>8840.0000000000055</v>
      </c>
      <c r="G902" s="180">
        <f t="shared" ref="G902:G965" si="28">IF(ABS(F902)&gt;ABS(E902),ABS(F902),ABS(E902))</f>
        <v>8840.0000000000055</v>
      </c>
      <c r="H902" s="181">
        <f t="shared" ref="H902:H965" si="29">IF(G902&lt;&gt;0,IF(ABS(F902)&gt;=G902,1,ABS(F902/G902)),0)</f>
        <v>1</v>
      </c>
    </row>
    <row r="903" spans="2:8">
      <c r="B903" s="186" t="s">
        <v>151</v>
      </c>
      <c r="C903" s="183" t="s">
        <v>125</v>
      </c>
      <c r="D903" s="183" t="s">
        <v>122</v>
      </c>
      <c r="E903" s="185">
        <v>5111</v>
      </c>
      <c r="F903" s="185">
        <v>7821.0000000000109</v>
      </c>
      <c r="G903" s="180">
        <f t="shared" si="28"/>
        <v>7821.0000000000109</v>
      </c>
      <c r="H903" s="181">
        <f t="shared" si="29"/>
        <v>1</v>
      </c>
    </row>
    <row r="904" spans="2:8">
      <c r="B904" s="186" t="s">
        <v>151</v>
      </c>
      <c r="C904" s="183" t="s">
        <v>125</v>
      </c>
      <c r="D904" s="183" t="s">
        <v>123</v>
      </c>
      <c r="E904" s="185">
        <v>6914</v>
      </c>
      <c r="F904" s="185">
        <v>6298.9999999999991</v>
      </c>
      <c r="G904" s="180">
        <f t="shared" si="28"/>
        <v>6914</v>
      </c>
      <c r="H904" s="181">
        <f t="shared" si="29"/>
        <v>0.91105004339022255</v>
      </c>
    </row>
    <row r="905" spans="2:8">
      <c r="B905" s="186" t="s">
        <v>151</v>
      </c>
      <c r="C905" s="183" t="s">
        <v>125</v>
      </c>
      <c r="D905" s="183" t="s">
        <v>122</v>
      </c>
      <c r="E905" s="185">
        <v>2411</v>
      </c>
      <c r="F905" s="185">
        <v>4503.0000000000073</v>
      </c>
      <c r="G905" s="180">
        <f t="shared" si="28"/>
        <v>4503.0000000000073</v>
      </c>
      <c r="H905" s="181">
        <f t="shared" si="29"/>
        <v>1</v>
      </c>
    </row>
    <row r="906" spans="2:8">
      <c r="B906" s="186" t="s">
        <v>151</v>
      </c>
      <c r="C906" s="183" t="s">
        <v>125</v>
      </c>
      <c r="D906" s="183" t="s">
        <v>122</v>
      </c>
      <c r="E906" s="185">
        <v>248</v>
      </c>
      <c r="F906" s="185">
        <v>790.00000000000023</v>
      </c>
      <c r="G906" s="180">
        <f t="shared" si="28"/>
        <v>790.00000000000023</v>
      </c>
      <c r="H906" s="181">
        <f t="shared" si="29"/>
        <v>1</v>
      </c>
    </row>
    <row r="907" spans="2:8">
      <c r="B907" s="186" t="s">
        <v>151</v>
      </c>
      <c r="C907" s="183" t="s">
        <v>125</v>
      </c>
      <c r="D907" s="183" t="s">
        <v>122</v>
      </c>
      <c r="E907" s="185">
        <v>12221</v>
      </c>
      <c r="F907" s="185">
        <v>12829.999999999996</v>
      </c>
      <c r="G907" s="180">
        <f t="shared" si="28"/>
        <v>12829.999999999996</v>
      </c>
      <c r="H907" s="181">
        <f t="shared" si="29"/>
        <v>1</v>
      </c>
    </row>
    <row r="908" spans="2:8">
      <c r="B908" s="186" t="s">
        <v>151</v>
      </c>
      <c r="C908" s="183" t="s">
        <v>125</v>
      </c>
      <c r="D908" s="183" t="s">
        <v>124</v>
      </c>
      <c r="E908" s="185">
        <v>560</v>
      </c>
      <c r="F908" s="185">
        <v>995</v>
      </c>
      <c r="G908" s="180">
        <f t="shared" si="28"/>
        <v>995</v>
      </c>
      <c r="H908" s="181">
        <f t="shared" si="29"/>
        <v>1</v>
      </c>
    </row>
    <row r="909" spans="2:8">
      <c r="B909" s="186" t="s">
        <v>151</v>
      </c>
      <c r="C909" s="183" t="s">
        <v>125</v>
      </c>
      <c r="D909" s="183" t="s">
        <v>124</v>
      </c>
      <c r="E909" s="185">
        <v>3425.9999999999959</v>
      </c>
      <c r="F909" s="185">
        <v>5375.9999999999955</v>
      </c>
      <c r="G909" s="180">
        <f t="shared" si="28"/>
        <v>5375.9999999999955</v>
      </c>
      <c r="H909" s="181">
        <f t="shared" si="29"/>
        <v>1</v>
      </c>
    </row>
    <row r="910" spans="2:8">
      <c r="B910" s="186" t="s">
        <v>151</v>
      </c>
      <c r="C910" s="183" t="s">
        <v>125</v>
      </c>
      <c r="D910" s="183" t="s">
        <v>126</v>
      </c>
      <c r="E910" s="185">
        <v>3300.9999999999973</v>
      </c>
      <c r="F910" s="185">
        <v>5627</v>
      </c>
      <c r="G910" s="180">
        <f t="shared" si="28"/>
        <v>5627</v>
      </c>
      <c r="H910" s="181">
        <f t="shared" si="29"/>
        <v>1</v>
      </c>
    </row>
    <row r="911" spans="2:8">
      <c r="B911" s="186" t="s">
        <v>151</v>
      </c>
      <c r="C911" s="183" t="s">
        <v>125</v>
      </c>
      <c r="D911" s="183" t="s">
        <v>124</v>
      </c>
      <c r="E911" s="185">
        <v>34130.000000000051</v>
      </c>
      <c r="F911" s="185">
        <v>56519.999999999935</v>
      </c>
      <c r="G911" s="180">
        <f t="shared" si="28"/>
        <v>56519.999999999935</v>
      </c>
      <c r="H911" s="181">
        <f t="shared" si="29"/>
        <v>1</v>
      </c>
    </row>
    <row r="912" spans="2:8">
      <c r="B912" s="186" t="s">
        <v>151</v>
      </c>
      <c r="C912" s="183" t="s">
        <v>125</v>
      </c>
      <c r="D912" s="183" t="s">
        <v>123</v>
      </c>
      <c r="E912" s="185">
        <v>2486.9999999999973</v>
      </c>
      <c r="F912" s="185">
        <v>4467.0000000000036</v>
      </c>
      <c r="G912" s="180">
        <f t="shared" si="28"/>
        <v>4467.0000000000036</v>
      </c>
      <c r="H912" s="181">
        <f t="shared" si="29"/>
        <v>1</v>
      </c>
    </row>
    <row r="913" spans="2:8">
      <c r="B913" s="186" t="s">
        <v>151</v>
      </c>
      <c r="C913" s="183" t="s">
        <v>125</v>
      </c>
      <c r="D913" s="183" t="s">
        <v>123</v>
      </c>
      <c r="E913" s="185">
        <v>2158.0000000000018</v>
      </c>
      <c r="F913" s="185">
        <v>1099.9999999999991</v>
      </c>
      <c r="G913" s="180">
        <f t="shared" si="28"/>
        <v>2158.0000000000018</v>
      </c>
      <c r="H913" s="181">
        <f t="shared" si="29"/>
        <v>0.50973123262279807</v>
      </c>
    </row>
    <row r="914" spans="2:8">
      <c r="B914" s="186" t="s">
        <v>151</v>
      </c>
      <c r="C914" s="183" t="s">
        <v>125</v>
      </c>
      <c r="D914" s="183" t="s">
        <v>122</v>
      </c>
      <c r="E914" s="185">
        <v>6604.0000000000027</v>
      </c>
      <c r="F914" s="185">
        <v>10785</v>
      </c>
      <c r="G914" s="180">
        <f t="shared" si="28"/>
        <v>10785</v>
      </c>
      <c r="H914" s="181">
        <f t="shared" si="29"/>
        <v>1</v>
      </c>
    </row>
    <row r="915" spans="2:8">
      <c r="B915" s="186" t="s">
        <v>151</v>
      </c>
      <c r="C915" s="183" t="s">
        <v>125</v>
      </c>
      <c r="D915" s="183" t="s">
        <v>124</v>
      </c>
      <c r="E915" s="185">
        <v>13739.99999999996</v>
      </c>
      <c r="F915" s="185">
        <v>23045.00000000004</v>
      </c>
      <c r="G915" s="180">
        <f t="shared" si="28"/>
        <v>23045.00000000004</v>
      </c>
      <c r="H915" s="181">
        <f t="shared" si="29"/>
        <v>1</v>
      </c>
    </row>
    <row r="916" spans="2:8">
      <c r="B916" s="186" t="s">
        <v>151</v>
      </c>
      <c r="C916" s="183" t="s">
        <v>125</v>
      </c>
      <c r="D916" s="183" t="s">
        <v>124</v>
      </c>
      <c r="E916" s="185">
        <v>3179.9999999999991</v>
      </c>
      <c r="F916" s="185">
        <v>5177.0000000000064</v>
      </c>
      <c r="G916" s="180">
        <f t="shared" si="28"/>
        <v>5177.0000000000064</v>
      </c>
      <c r="H916" s="181">
        <f t="shared" si="29"/>
        <v>1</v>
      </c>
    </row>
    <row r="917" spans="2:8">
      <c r="B917" s="186" t="s">
        <v>151</v>
      </c>
      <c r="C917" s="183" t="s">
        <v>125</v>
      </c>
      <c r="D917" s="183" t="s">
        <v>121</v>
      </c>
      <c r="E917" s="185">
        <v>127</v>
      </c>
      <c r="F917" s="185">
        <v>344.9999999999992</v>
      </c>
      <c r="G917" s="180">
        <f t="shared" si="28"/>
        <v>344.9999999999992</v>
      </c>
      <c r="H917" s="181">
        <f t="shared" si="29"/>
        <v>1</v>
      </c>
    </row>
    <row r="918" spans="2:8">
      <c r="B918" s="186" t="s">
        <v>151</v>
      </c>
      <c r="C918" s="183" t="s">
        <v>125</v>
      </c>
      <c r="D918" s="183" t="s">
        <v>124</v>
      </c>
      <c r="E918" s="185">
        <v>3223</v>
      </c>
      <c r="F918" s="185">
        <v>3568.9999999999986</v>
      </c>
      <c r="G918" s="180">
        <f t="shared" si="28"/>
        <v>3568.9999999999986</v>
      </c>
      <c r="H918" s="181">
        <f t="shared" si="29"/>
        <v>1</v>
      </c>
    </row>
    <row r="919" spans="2:8">
      <c r="B919" s="186" t="s">
        <v>151</v>
      </c>
      <c r="C919" s="183" t="s">
        <v>125</v>
      </c>
      <c r="D919" s="183" t="s">
        <v>123</v>
      </c>
      <c r="E919" s="185">
        <v>5180.0000000000018</v>
      </c>
      <c r="F919" s="185">
        <v>8087.0000000000018</v>
      </c>
      <c r="G919" s="180">
        <f t="shared" si="28"/>
        <v>8087.0000000000018</v>
      </c>
      <c r="H919" s="181">
        <f t="shared" si="29"/>
        <v>1</v>
      </c>
    </row>
    <row r="920" spans="2:8">
      <c r="B920" s="186" t="s">
        <v>151</v>
      </c>
      <c r="C920" s="183" t="s">
        <v>125</v>
      </c>
      <c r="D920" s="183" t="s">
        <v>124</v>
      </c>
      <c r="E920" s="185">
        <v>2940.9999999999964</v>
      </c>
      <c r="F920" s="185">
        <v>1655.0000000000007</v>
      </c>
      <c r="G920" s="180">
        <f t="shared" si="28"/>
        <v>2940.9999999999964</v>
      </c>
      <c r="H920" s="181">
        <f t="shared" si="29"/>
        <v>0.56273376402584252</v>
      </c>
    </row>
    <row r="921" spans="2:8">
      <c r="B921" s="186" t="s">
        <v>151</v>
      </c>
      <c r="C921" s="183" t="s">
        <v>125</v>
      </c>
      <c r="D921" s="183" t="s">
        <v>124</v>
      </c>
      <c r="E921" s="185">
        <v>8997.9999999999982</v>
      </c>
      <c r="F921" s="185">
        <v>11546.000000000002</v>
      </c>
      <c r="G921" s="180">
        <f t="shared" si="28"/>
        <v>11546.000000000002</v>
      </c>
      <c r="H921" s="181">
        <f t="shared" si="29"/>
        <v>1</v>
      </c>
    </row>
    <row r="922" spans="2:8">
      <c r="B922" s="186" t="s">
        <v>151</v>
      </c>
      <c r="C922" s="183" t="s">
        <v>125</v>
      </c>
      <c r="D922" s="183" t="s">
        <v>122</v>
      </c>
      <c r="E922" s="185">
        <v>2415.0000000000032</v>
      </c>
      <c r="F922" s="185">
        <v>4085.9999999999973</v>
      </c>
      <c r="G922" s="180">
        <f t="shared" si="28"/>
        <v>4085.9999999999973</v>
      </c>
      <c r="H922" s="181">
        <f t="shared" si="29"/>
        <v>1</v>
      </c>
    </row>
    <row r="923" spans="2:8">
      <c r="B923" s="186" t="s">
        <v>151</v>
      </c>
      <c r="C923" s="183" t="s">
        <v>125</v>
      </c>
      <c r="D923" s="183" t="s">
        <v>124</v>
      </c>
      <c r="E923" s="185">
        <v>3033</v>
      </c>
      <c r="F923" s="185">
        <v>5074.9999999999964</v>
      </c>
      <c r="G923" s="180">
        <f t="shared" si="28"/>
        <v>5074.9999999999964</v>
      </c>
      <c r="H923" s="181">
        <f t="shared" si="29"/>
        <v>1</v>
      </c>
    </row>
    <row r="924" spans="2:8">
      <c r="B924" s="186" t="s">
        <v>151</v>
      </c>
      <c r="C924" s="183" t="s">
        <v>125</v>
      </c>
      <c r="D924" s="183" t="s">
        <v>124</v>
      </c>
      <c r="E924" s="185">
        <v>2527.0000000000041</v>
      </c>
      <c r="F924" s="185">
        <v>3927.9999999999991</v>
      </c>
      <c r="G924" s="180">
        <f t="shared" si="28"/>
        <v>3927.9999999999991</v>
      </c>
      <c r="H924" s="181">
        <f t="shared" si="29"/>
        <v>1</v>
      </c>
    </row>
    <row r="925" spans="2:8">
      <c r="B925" s="186" t="s">
        <v>151</v>
      </c>
      <c r="C925" s="183" t="s">
        <v>125</v>
      </c>
      <c r="D925" s="183" t="s">
        <v>123</v>
      </c>
      <c r="E925" s="185">
        <v>3348</v>
      </c>
      <c r="F925" s="185">
        <v>5240.9999999999936</v>
      </c>
      <c r="G925" s="180">
        <f t="shared" si="28"/>
        <v>5240.9999999999936</v>
      </c>
      <c r="H925" s="181">
        <f t="shared" si="29"/>
        <v>1</v>
      </c>
    </row>
    <row r="926" spans="2:8">
      <c r="B926" s="186" t="s">
        <v>151</v>
      </c>
      <c r="C926" s="183" t="s">
        <v>125</v>
      </c>
      <c r="D926" s="183" t="s">
        <v>122</v>
      </c>
      <c r="E926" s="185">
        <v>713</v>
      </c>
      <c r="F926" s="185">
        <v>1160</v>
      </c>
      <c r="G926" s="180">
        <f t="shared" si="28"/>
        <v>1160</v>
      </c>
      <c r="H926" s="181">
        <f t="shared" si="29"/>
        <v>1</v>
      </c>
    </row>
    <row r="927" spans="2:8">
      <c r="B927" s="186" t="s">
        <v>151</v>
      </c>
      <c r="C927" s="183" t="s">
        <v>125</v>
      </c>
      <c r="D927" s="183" t="s">
        <v>124</v>
      </c>
      <c r="E927" s="185">
        <v>2238.9999999999959</v>
      </c>
      <c r="F927" s="185">
        <v>2865.0000000000023</v>
      </c>
      <c r="G927" s="180">
        <f t="shared" si="28"/>
        <v>2865.0000000000023</v>
      </c>
      <c r="H927" s="181">
        <f t="shared" si="29"/>
        <v>1</v>
      </c>
    </row>
    <row r="928" spans="2:8">
      <c r="B928" s="186" t="s">
        <v>151</v>
      </c>
      <c r="C928" s="183" t="s">
        <v>125</v>
      </c>
      <c r="D928" s="183" t="s">
        <v>121</v>
      </c>
      <c r="E928" s="185">
        <v>37163.000000000022</v>
      </c>
      <c r="F928" s="185">
        <v>58463.999999999956</v>
      </c>
      <c r="G928" s="180">
        <f t="shared" si="28"/>
        <v>58463.999999999956</v>
      </c>
      <c r="H928" s="181">
        <f t="shared" si="29"/>
        <v>1</v>
      </c>
    </row>
    <row r="929" spans="2:8">
      <c r="B929" s="186" t="s">
        <v>151</v>
      </c>
      <c r="C929" s="183" t="s">
        <v>125</v>
      </c>
      <c r="D929" s="183" t="s">
        <v>121</v>
      </c>
      <c r="E929" s="185">
        <v>20191.999999999985</v>
      </c>
      <c r="F929" s="185">
        <v>26405.000000000033</v>
      </c>
      <c r="G929" s="180">
        <f t="shared" si="28"/>
        <v>26405.000000000033</v>
      </c>
      <c r="H929" s="181">
        <f t="shared" si="29"/>
        <v>1</v>
      </c>
    </row>
    <row r="930" spans="2:8">
      <c r="B930" s="186" t="s">
        <v>151</v>
      </c>
      <c r="C930" s="183" t="s">
        <v>125</v>
      </c>
      <c r="D930" s="183" t="s">
        <v>122</v>
      </c>
      <c r="E930" s="185">
        <v>1725.999999999998</v>
      </c>
      <c r="F930" s="185">
        <v>3009</v>
      </c>
      <c r="G930" s="180">
        <f t="shared" si="28"/>
        <v>3009</v>
      </c>
      <c r="H930" s="181">
        <f t="shared" si="29"/>
        <v>1</v>
      </c>
    </row>
    <row r="931" spans="2:8">
      <c r="B931" s="186" t="s">
        <v>151</v>
      </c>
      <c r="C931" s="183" t="s">
        <v>125</v>
      </c>
      <c r="D931" s="183" t="s">
        <v>123</v>
      </c>
      <c r="E931" s="185">
        <v>3314.0000000000027</v>
      </c>
      <c r="F931" s="185">
        <v>4645</v>
      </c>
      <c r="G931" s="180">
        <f t="shared" si="28"/>
        <v>4645</v>
      </c>
      <c r="H931" s="181">
        <f t="shared" si="29"/>
        <v>1</v>
      </c>
    </row>
    <row r="932" spans="2:8">
      <c r="B932" s="186" t="s">
        <v>151</v>
      </c>
      <c r="C932" s="183" t="s">
        <v>125</v>
      </c>
      <c r="D932" s="183" t="s">
        <v>123</v>
      </c>
      <c r="E932" s="185">
        <v>801</v>
      </c>
      <c r="F932" s="185">
        <v>580</v>
      </c>
      <c r="G932" s="180">
        <f t="shared" si="28"/>
        <v>801</v>
      </c>
      <c r="H932" s="181">
        <f t="shared" si="29"/>
        <v>0.72409488139825218</v>
      </c>
    </row>
    <row r="933" spans="2:8">
      <c r="B933" s="186" t="s">
        <v>151</v>
      </c>
      <c r="C933" s="183" t="s">
        <v>125</v>
      </c>
      <c r="D933" s="183" t="s">
        <v>124</v>
      </c>
      <c r="E933" s="185">
        <v>71485.999999999985</v>
      </c>
      <c r="F933" s="185">
        <v>105093.99999999996</v>
      </c>
      <c r="G933" s="180">
        <f t="shared" si="28"/>
        <v>105093.99999999996</v>
      </c>
      <c r="H933" s="181">
        <f t="shared" si="29"/>
        <v>1</v>
      </c>
    </row>
    <row r="934" spans="2:8">
      <c r="B934" s="186" t="s">
        <v>151</v>
      </c>
      <c r="C934" s="183" t="s">
        <v>125</v>
      </c>
      <c r="D934" s="183" t="s">
        <v>123</v>
      </c>
      <c r="E934" s="185">
        <v>3522.0000000000009</v>
      </c>
      <c r="F934" s="185">
        <v>4906</v>
      </c>
      <c r="G934" s="180">
        <f t="shared" si="28"/>
        <v>4906</v>
      </c>
      <c r="H934" s="181">
        <f t="shared" si="29"/>
        <v>1</v>
      </c>
    </row>
    <row r="935" spans="2:8">
      <c r="B935" s="186" t="s">
        <v>151</v>
      </c>
      <c r="C935" s="183" t="s">
        <v>125</v>
      </c>
      <c r="D935" s="183" t="s">
        <v>124</v>
      </c>
      <c r="E935" s="185">
        <v>6224</v>
      </c>
      <c r="F935" s="185">
        <v>10290</v>
      </c>
      <c r="G935" s="180">
        <f t="shared" si="28"/>
        <v>10290</v>
      </c>
      <c r="H935" s="181">
        <f t="shared" si="29"/>
        <v>1</v>
      </c>
    </row>
    <row r="936" spans="2:8">
      <c r="B936" s="186" t="s">
        <v>151</v>
      </c>
      <c r="C936" s="183" t="s">
        <v>125</v>
      </c>
      <c r="D936" s="183" t="s">
        <v>123</v>
      </c>
      <c r="E936" s="185">
        <v>6273.0000000000027</v>
      </c>
      <c r="F936" s="185">
        <v>10404.000000000007</v>
      </c>
      <c r="G936" s="180">
        <f t="shared" si="28"/>
        <v>10404.000000000007</v>
      </c>
      <c r="H936" s="181">
        <f t="shared" si="29"/>
        <v>1</v>
      </c>
    </row>
    <row r="937" spans="2:8">
      <c r="B937" s="186" t="s">
        <v>151</v>
      </c>
      <c r="C937" s="183" t="s">
        <v>125</v>
      </c>
      <c r="D937" s="183" t="s">
        <v>126</v>
      </c>
      <c r="E937" s="185">
        <v>37285.999999999993</v>
      </c>
      <c r="F937" s="185">
        <v>50622.999999999935</v>
      </c>
      <c r="G937" s="180">
        <f t="shared" si="28"/>
        <v>50622.999999999935</v>
      </c>
      <c r="H937" s="181">
        <f t="shared" si="29"/>
        <v>1</v>
      </c>
    </row>
    <row r="938" spans="2:8">
      <c r="B938" s="186" t="s">
        <v>151</v>
      </c>
      <c r="C938" s="183" t="s">
        <v>125</v>
      </c>
      <c r="D938" s="183" t="s">
        <v>124</v>
      </c>
      <c r="E938" s="185">
        <v>5656</v>
      </c>
      <c r="F938" s="185">
        <v>6612</v>
      </c>
      <c r="G938" s="180">
        <f t="shared" si="28"/>
        <v>6612</v>
      </c>
      <c r="H938" s="181">
        <f t="shared" si="29"/>
        <v>1</v>
      </c>
    </row>
    <row r="939" spans="2:8">
      <c r="B939" s="186" t="s">
        <v>151</v>
      </c>
      <c r="C939" s="183" t="s">
        <v>125</v>
      </c>
      <c r="D939" s="183" t="s">
        <v>123</v>
      </c>
      <c r="E939" s="185">
        <v>2548.9999999999986</v>
      </c>
      <c r="F939" s="185">
        <v>3911.0000000000014</v>
      </c>
      <c r="G939" s="180">
        <f t="shared" si="28"/>
        <v>3911.0000000000014</v>
      </c>
      <c r="H939" s="181">
        <f t="shared" si="29"/>
        <v>1</v>
      </c>
    </row>
    <row r="940" spans="2:8">
      <c r="B940" s="186" t="s">
        <v>151</v>
      </c>
      <c r="C940" s="183" t="s">
        <v>125</v>
      </c>
      <c r="D940" s="183" t="s">
        <v>124</v>
      </c>
      <c r="E940" s="185">
        <v>17703</v>
      </c>
      <c r="F940" s="185">
        <v>18177.000000000007</v>
      </c>
      <c r="G940" s="180">
        <f t="shared" si="28"/>
        <v>18177.000000000007</v>
      </c>
      <c r="H940" s="181">
        <f t="shared" si="29"/>
        <v>1</v>
      </c>
    </row>
    <row r="941" spans="2:8">
      <c r="B941" s="186" t="s">
        <v>151</v>
      </c>
      <c r="C941" s="183" t="s">
        <v>125</v>
      </c>
      <c r="D941" s="183" t="s">
        <v>123</v>
      </c>
      <c r="E941" s="185">
        <v>3960</v>
      </c>
      <c r="F941" s="185">
        <v>3844</v>
      </c>
      <c r="G941" s="180">
        <f t="shared" si="28"/>
        <v>3960</v>
      </c>
      <c r="H941" s="181">
        <f t="shared" si="29"/>
        <v>0.97070707070707074</v>
      </c>
    </row>
    <row r="942" spans="2:8">
      <c r="B942" s="186" t="s">
        <v>151</v>
      </c>
      <c r="C942" s="183" t="s">
        <v>125</v>
      </c>
      <c r="D942" s="183" t="s">
        <v>124</v>
      </c>
      <c r="E942" s="185">
        <v>33459.000000000044</v>
      </c>
      <c r="F942" s="185">
        <v>20240.999999999993</v>
      </c>
      <c r="G942" s="180">
        <f t="shared" si="28"/>
        <v>33459.000000000044</v>
      </c>
      <c r="H942" s="181">
        <f t="shared" si="29"/>
        <v>0.60494934098448749</v>
      </c>
    </row>
    <row r="943" spans="2:8">
      <c r="B943" s="186" t="s">
        <v>151</v>
      </c>
      <c r="C943" s="183" t="s">
        <v>125</v>
      </c>
      <c r="D943" s="183" t="s">
        <v>123</v>
      </c>
      <c r="E943" s="185">
        <v>6412.0000000000036</v>
      </c>
      <c r="F943" s="185">
        <v>10373</v>
      </c>
      <c r="G943" s="180">
        <f t="shared" si="28"/>
        <v>10373</v>
      </c>
      <c r="H943" s="181">
        <f t="shared" si="29"/>
        <v>1</v>
      </c>
    </row>
    <row r="944" spans="2:8">
      <c r="B944" s="186" t="s">
        <v>151</v>
      </c>
      <c r="C944" s="183" t="s">
        <v>125</v>
      </c>
      <c r="D944" s="183" t="s">
        <v>122</v>
      </c>
      <c r="E944" s="185">
        <v>18128.999999999967</v>
      </c>
      <c r="F944" s="185">
        <v>18386.999999999996</v>
      </c>
      <c r="G944" s="180">
        <f t="shared" si="28"/>
        <v>18386.999999999996</v>
      </c>
      <c r="H944" s="181">
        <f t="shared" si="29"/>
        <v>1</v>
      </c>
    </row>
    <row r="945" spans="2:8">
      <c r="B945" s="186" t="s">
        <v>151</v>
      </c>
      <c r="C945" s="183" t="s">
        <v>125</v>
      </c>
      <c r="D945" s="183" t="s">
        <v>123</v>
      </c>
      <c r="E945" s="185">
        <v>505</v>
      </c>
      <c r="F945" s="185">
        <v>826</v>
      </c>
      <c r="G945" s="180">
        <f t="shared" si="28"/>
        <v>826</v>
      </c>
      <c r="H945" s="181">
        <f t="shared" si="29"/>
        <v>1</v>
      </c>
    </row>
    <row r="946" spans="2:8">
      <c r="B946" s="186" t="s">
        <v>151</v>
      </c>
      <c r="C946" s="183" t="s">
        <v>125</v>
      </c>
      <c r="D946" s="183" t="s">
        <v>123</v>
      </c>
      <c r="E946" s="185">
        <v>7361.9999999999955</v>
      </c>
      <c r="F946" s="185">
        <v>12213.000000000004</v>
      </c>
      <c r="G946" s="180">
        <f t="shared" si="28"/>
        <v>12213.000000000004</v>
      </c>
      <c r="H946" s="181">
        <f t="shared" si="29"/>
        <v>1</v>
      </c>
    </row>
    <row r="947" spans="2:8">
      <c r="B947" s="186" t="s">
        <v>151</v>
      </c>
      <c r="C947" s="183" t="s">
        <v>125</v>
      </c>
      <c r="D947" s="183" t="s">
        <v>122</v>
      </c>
      <c r="E947" s="185">
        <v>239</v>
      </c>
      <c r="F947" s="185">
        <v>383.9999999999996</v>
      </c>
      <c r="G947" s="180">
        <f t="shared" si="28"/>
        <v>383.9999999999996</v>
      </c>
      <c r="H947" s="181">
        <f t="shared" si="29"/>
        <v>1</v>
      </c>
    </row>
    <row r="948" spans="2:8">
      <c r="B948" s="186" t="s">
        <v>151</v>
      </c>
      <c r="C948" s="183" t="s">
        <v>125</v>
      </c>
      <c r="D948" s="183" t="s">
        <v>123</v>
      </c>
      <c r="E948" s="185">
        <v>3917.0000000000036</v>
      </c>
      <c r="F948" s="185">
        <v>6874.9999999999973</v>
      </c>
      <c r="G948" s="180">
        <f t="shared" si="28"/>
        <v>6874.9999999999973</v>
      </c>
      <c r="H948" s="181">
        <f t="shared" si="29"/>
        <v>1</v>
      </c>
    </row>
    <row r="949" spans="2:8">
      <c r="B949" s="186" t="s">
        <v>151</v>
      </c>
      <c r="C949" s="183" t="s">
        <v>125</v>
      </c>
      <c r="D949" s="183" t="s">
        <v>122</v>
      </c>
      <c r="E949" s="185">
        <v>2387.9999999999968</v>
      </c>
      <c r="F949" s="185">
        <v>4492.9999999999964</v>
      </c>
      <c r="G949" s="180">
        <f t="shared" si="28"/>
        <v>4492.9999999999964</v>
      </c>
      <c r="H949" s="181">
        <f t="shared" si="29"/>
        <v>1</v>
      </c>
    </row>
    <row r="950" spans="2:8">
      <c r="B950" s="186" t="s">
        <v>151</v>
      </c>
      <c r="C950" s="183" t="s">
        <v>125</v>
      </c>
      <c r="D950" s="183" t="s">
        <v>123</v>
      </c>
      <c r="E950" s="185">
        <v>3960.999999999995</v>
      </c>
      <c r="F950" s="185">
        <v>6921.9999999999991</v>
      </c>
      <c r="G950" s="180">
        <f t="shared" si="28"/>
        <v>6921.9999999999991</v>
      </c>
      <c r="H950" s="181">
        <f t="shared" si="29"/>
        <v>1</v>
      </c>
    </row>
    <row r="951" spans="2:8">
      <c r="B951" s="186" t="s">
        <v>151</v>
      </c>
      <c r="C951" s="183" t="s">
        <v>125</v>
      </c>
      <c r="D951" s="183" t="s">
        <v>126</v>
      </c>
      <c r="E951" s="185">
        <v>505</v>
      </c>
      <c r="F951" s="185">
        <v>1286</v>
      </c>
      <c r="G951" s="180">
        <f t="shared" si="28"/>
        <v>1286</v>
      </c>
      <c r="H951" s="181">
        <f t="shared" si="29"/>
        <v>1</v>
      </c>
    </row>
    <row r="952" spans="2:8">
      <c r="B952" s="186" t="s">
        <v>151</v>
      </c>
      <c r="C952" s="183" t="s">
        <v>125</v>
      </c>
      <c r="D952" s="183" t="s">
        <v>123</v>
      </c>
      <c r="E952" s="185">
        <v>4249</v>
      </c>
      <c r="F952" s="185">
        <v>6628.9999999999964</v>
      </c>
      <c r="G952" s="180">
        <f t="shared" si="28"/>
        <v>6628.9999999999964</v>
      </c>
      <c r="H952" s="181">
        <f t="shared" si="29"/>
        <v>1</v>
      </c>
    </row>
    <row r="953" spans="2:8">
      <c r="B953" s="186" t="s">
        <v>151</v>
      </c>
      <c r="C953" s="183" t="s">
        <v>125</v>
      </c>
      <c r="D953" s="183" t="s">
        <v>122</v>
      </c>
      <c r="E953" s="185">
        <v>9445</v>
      </c>
      <c r="F953" s="185">
        <v>15548.999999999991</v>
      </c>
      <c r="G953" s="180">
        <f t="shared" si="28"/>
        <v>15548.999999999991</v>
      </c>
      <c r="H953" s="181">
        <f t="shared" si="29"/>
        <v>1</v>
      </c>
    </row>
    <row r="954" spans="2:8">
      <c r="B954" s="186" t="s">
        <v>151</v>
      </c>
      <c r="C954" s="183" t="s">
        <v>125</v>
      </c>
      <c r="D954" s="183" t="s">
        <v>123</v>
      </c>
      <c r="E954" s="185">
        <v>1095.9999999999968</v>
      </c>
      <c r="F954" s="185">
        <v>1872.0000000000002</v>
      </c>
      <c r="G954" s="180">
        <f t="shared" si="28"/>
        <v>1872.0000000000002</v>
      </c>
      <c r="H954" s="181">
        <f t="shared" si="29"/>
        <v>1</v>
      </c>
    </row>
    <row r="955" spans="2:8">
      <c r="B955" s="186" t="s">
        <v>151</v>
      </c>
      <c r="C955" s="183" t="s">
        <v>125</v>
      </c>
      <c r="D955" s="183" t="s">
        <v>124</v>
      </c>
      <c r="E955" s="185">
        <v>1826.0000000000009</v>
      </c>
      <c r="F955" s="185">
        <v>3539.9999999999968</v>
      </c>
      <c r="G955" s="180">
        <f t="shared" si="28"/>
        <v>3539.9999999999968</v>
      </c>
      <c r="H955" s="181">
        <f t="shared" si="29"/>
        <v>1</v>
      </c>
    </row>
    <row r="956" spans="2:8">
      <c r="B956" s="186" t="s">
        <v>151</v>
      </c>
      <c r="C956" s="183" t="s">
        <v>125</v>
      </c>
      <c r="D956" s="183" t="s">
        <v>140</v>
      </c>
      <c r="E956" s="185">
        <v>3658</v>
      </c>
      <c r="F956" s="185">
        <v>6479.0000000000027</v>
      </c>
      <c r="G956" s="180">
        <f t="shared" si="28"/>
        <v>6479.0000000000027</v>
      </c>
      <c r="H956" s="181">
        <f t="shared" si="29"/>
        <v>1</v>
      </c>
    </row>
    <row r="957" spans="2:8">
      <c r="B957" s="186" t="s">
        <v>151</v>
      </c>
      <c r="C957" s="183" t="s">
        <v>125</v>
      </c>
      <c r="D957" s="183" t="s">
        <v>124</v>
      </c>
      <c r="E957" s="185">
        <v>3797</v>
      </c>
      <c r="F957" s="185">
        <v>5667.9999999999973</v>
      </c>
      <c r="G957" s="180">
        <f t="shared" si="28"/>
        <v>5667.9999999999973</v>
      </c>
      <c r="H957" s="181">
        <f t="shared" si="29"/>
        <v>1</v>
      </c>
    </row>
    <row r="958" spans="2:8">
      <c r="B958" s="186" t="s">
        <v>151</v>
      </c>
      <c r="C958" s="183" t="s">
        <v>125</v>
      </c>
      <c r="D958" s="183" t="s">
        <v>122</v>
      </c>
      <c r="E958" s="185">
        <v>3589.0000000000032</v>
      </c>
      <c r="F958" s="185">
        <v>6337.0000000000036</v>
      </c>
      <c r="G958" s="180">
        <f t="shared" si="28"/>
        <v>6337.0000000000036</v>
      </c>
      <c r="H958" s="181">
        <f t="shared" si="29"/>
        <v>1</v>
      </c>
    </row>
    <row r="959" spans="2:8">
      <c r="B959" s="186" t="s">
        <v>151</v>
      </c>
      <c r="C959" s="183" t="s">
        <v>125</v>
      </c>
      <c r="D959" s="183" t="s">
        <v>124</v>
      </c>
      <c r="E959" s="185">
        <v>4129.9999999999991</v>
      </c>
      <c r="F959" s="185">
        <v>5358.9999999999955</v>
      </c>
      <c r="G959" s="180">
        <f t="shared" si="28"/>
        <v>5358.9999999999955</v>
      </c>
      <c r="H959" s="181">
        <f t="shared" si="29"/>
        <v>1</v>
      </c>
    </row>
    <row r="960" spans="2:8">
      <c r="B960" s="186" t="s">
        <v>151</v>
      </c>
      <c r="C960" s="183" t="s">
        <v>125</v>
      </c>
      <c r="D960" s="183" t="s">
        <v>124</v>
      </c>
      <c r="E960" s="185">
        <v>21518</v>
      </c>
      <c r="F960" s="185">
        <v>22291.000000000004</v>
      </c>
      <c r="G960" s="180">
        <f t="shared" si="28"/>
        <v>22291.000000000004</v>
      </c>
      <c r="H960" s="181">
        <f t="shared" si="29"/>
        <v>1</v>
      </c>
    </row>
    <row r="961" spans="2:8">
      <c r="B961" s="186" t="s">
        <v>151</v>
      </c>
      <c r="C961" s="183" t="s">
        <v>125</v>
      </c>
      <c r="D961" s="183" t="s">
        <v>123</v>
      </c>
      <c r="E961" s="185">
        <v>3029.0000000000041</v>
      </c>
      <c r="F961" s="185">
        <v>5036.0000000000018</v>
      </c>
      <c r="G961" s="180">
        <f t="shared" si="28"/>
        <v>5036.0000000000018</v>
      </c>
      <c r="H961" s="181">
        <f t="shared" si="29"/>
        <v>1</v>
      </c>
    </row>
    <row r="962" spans="2:8">
      <c r="B962" s="186" t="s">
        <v>151</v>
      </c>
      <c r="C962" s="183" t="s">
        <v>125</v>
      </c>
      <c r="D962" s="183" t="s">
        <v>124</v>
      </c>
      <c r="E962" s="185">
        <v>1839.0000000000009</v>
      </c>
      <c r="F962" s="185">
        <v>3039.9999999999982</v>
      </c>
      <c r="G962" s="180">
        <f t="shared" si="28"/>
        <v>3039.9999999999982</v>
      </c>
      <c r="H962" s="181">
        <f t="shared" si="29"/>
        <v>1</v>
      </c>
    </row>
    <row r="963" spans="2:8">
      <c r="B963" s="186" t="s">
        <v>151</v>
      </c>
      <c r="C963" s="183" t="s">
        <v>125</v>
      </c>
      <c r="D963" s="183" t="s">
        <v>124</v>
      </c>
      <c r="E963" s="185">
        <v>870221.99999999977</v>
      </c>
      <c r="F963" s="185">
        <v>914629</v>
      </c>
      <c r="G963" s="180">
        <f t="shared" si="28"/>
        <v>914629</v>
      </c>
      <c r="H963" s="181">
        <f t="shared" si="29"/>
        <v>1</v>
      </c>
    </row>
    <row r="964" spans="2:8">
      <c r="B964" s="186" t="s">
        <v>151</v>
      </c>
      <c r="C964" s="183" t="s">
        <v>125</v>
      </c>
      <c r="D964" s="183" t="s">
        <v>124</v>
      </c>
      <c r="E964" s="185">
        <v>10205.999999999998</v>
      </c>
      <c r="F964" s="185">
        <v>12865.999999999996</v>
      </c>
      <c r="G964" s="180">
        <f t="shared" si="28"/>
        <v>12865.999999999996</v>
      </c>
      <c r="H964" s="181">
        <f t="shared" si="29"/>
        <v>1</v>
      </c>
    </row>
    <row r="965" spans="2:8">
      <c r="B965" s="186" t="s">
        <v>151</v>
      </c>
      <c r="C965" s="183" t="s">
        <v>125</v>
      </c>
      <c r="D965" s="183" t="s">
        <v>126</v>
      </c>
      <c r="E965" s="185">
        <v>2671.9999999999982</v>
      </c>
      <c r="F965" s="185">
        <v>3946.0000000000036</v>
      </c>
      <c r="G965" s="180">
        <f t="shared" si="28"/>
        <v>3946.0000000000036</v>
      </c>
      <c r="H965" s="181">
        <f t="shared" si="29"/>
        <v>1</v>
      </c>
    </row>
    <row r="966" spans="2:8">
      <c r="B966" s="186" t="s">
        <v>151</v>
      </c>
      <c r="C966" s="183" t="s">
        <v>125</v>
      </c>
      <c r="D966" s="183" t="s">
        <v>123</v>
      </c>
      <c r="E966" s="185">
        <v>29642.000000000007</v>
      </c>
      <c r="F966" s="185">
        <v>22113.999999999989</v>
      </c>
      <c r="G966" s="180">
        <f t="shared" ref="G966:G1029" si="30">IF(ABS(F966)&gt;ABS(E966),ABS(F966),ABS(E966))</f>
        <v>29642.000000000007</v>
      </c>
      <c r="H966" s="181">
        <f t="shared" ref="H966:H1029" si="31">IF(G966&lt;&gt;0,IF(ABS(F966)&gt;=G966,1,ABS(F966/G966)),0)</f>
        <v>0.74603602995749219</v>
      </c>
    </row>
    <row r="967" spans="2:8">
      <c r="B967" s="186" t="s">
        <v>151</v>
      </c>
      <c r="C967" s="183" t="s">
        <v>125</v>
      </c>
      <c r="D967" s="183" t="s">
        <v>122</v>
      </c>
      <c r="E967" s="185">
        <v>4126.9999999999991</v>
      </c>
      <c r="F967" s="185">
        <v>5396.0000000000036</v>
      </c>
      <c r="G967" s="180">
        <f t="shared" si="30"/>
        <v>5396.0000000000036</v>
      </c>
      <c r="H967" s="181">
        <f t="shared" si="31"/>
        <v>1</v>
      </c>
    </row>
    <row r="968" spans="2:8">
      <c r="B968" s="186" t="s">
        <v>151</v>
      </c>
      <c r="C968" s="183" t="s">
        <v>125</v>
      </c>
      <c r="D968" s="183" t="s">
        <v>124</v>
      </c>
      <c r="E968" s="185">
        <v>698.99999999999989</v>
      </c>
      <c r="F968" s="185">
        <v>1244.0000000000005</v>
      </c>
      <c r="G968" s="180">
        <f t="shared" si="30"/>
        <v>1244.0000000000005</v>
      </c>
      <c r="H968" s="181">
        <f t="shared" si="31"/>
        <v>1</v>
      </c>
    </row>
    <row r="969" spans="2:8">
      <c r="B969" s="186" t="s">
        <v>151</v>
      </c>
      <c r="C969" s="183" t="s">
        <v>125</v>
      </c>
      <c r="D969" s="183" t="s">
        <v>124</v>
      </c>
      <c r="E969" s="185">
        <v>2633.0000000000041</v>
      </c>
      <c r="F969" s="185">
        <v>2502.9999999999986</v>
      </c>
      <c r="G969" s="180">
        <f t="shared" si="30"/>
        <v>2633.0000000000041</v>
      </c>
      <c r="H969" s="181">
        <f t="shared" si="31"/>
        <v>0.95062666160273257</v>
      </c>
    </row>
    <row r="970" spans="2:8">
      <c r="B970" s="186" t="s">
        <v>151</v>
      </c>
      <c r="C970" s="183" t="s">
        <v>125</v>
      </c>
      <c r="D970" s="183" t="s">
        <v>124</v>
      </c>
      <c r="E970" s="185">
        <v>3256.9999999999973</v>
      </c>
      <c r="F970" s="185">
        <v>6478.9999999999927</v>
      </c>
      <c r="G970" s="180">
        <f t="shared" si="30"/>
        <v>6478.9999999999927</v>
      </c>
      <c r="H970" s="181">
        <f t="shared" si="31"/>
        <v>1</v>
      </c>
    </row>
    <row r="971" spans="2:8">
      <c r="B971" s="186" t="s">
        <v>151</v>
      </c>
      <c r="C971" s="183" t="s">
        <v>125</v>
      </c>
      <c r="D971" s="183" t="s">
        <v>123</v>
      </c>
      <c r="E971" s="185">
        <v>424.9999999999996</v>
      </c>
      <c r="F971" s="185">
        <v>737</v>
      </c>
      <c r="G971" s="180">
        <f t="shared" si="30"/>
        <v>737</v>
      </c>
      <c r="H971" s="181">
        <f t="shared" si="31"/>
        <v>1</v>
      </c>
    </row>
    <row r="972" spans="2:8">
      <c r="B972" s="186" t="s">
        <v>151</v>
      </c>
      <c r="C972" s="183" t="s">
        <v>125</v>
      </c>
      <c r="D972" s="183" t="s">
        <v>124</v>
      </c>
      <c r="E972" s="185">
        <v>1541.9999999999959</v>
      </c>
      <c r="F972" s="185">
        <v>2534.9999999999991</v>
      </c>
      <c r="G972" s="180">
        <f t="shared" si="30"/>
        <v>2534.9999999999991</v>
      </c>
      <c r="H972" s="181">
        <f t="shared" si="31"/>
        <v>1</v>
      </c>
    </row>
    <row r="973" spans="2:8">
      <c r="B973" s="186" t="s">
        <v>151</v>
      </c>
      <c r="C973" s="183" t="s">
        <v>125</v>
      </c>
      <c r="D973" s="183" t="s">
        <v>123</v>
      </c>
      <c r="E973" s="185">
        <v>4547.0000000000009</v>
      </c>
      <c r="F973" s="185">
        <v>5662.9999999999964</v>
      </c>
      <c r="G973" s="180">
        <f t="shared" si="30"/>
        <v>5662.9999999999964</v>
      </c>
      <c r="H973" s="181">
        <f t="shared" si="31"/>
        <v>1</v>
      </c>
    </row>
    <row r="974" spans="2:8">
      <c r="B974" s="186" t="s">
        <v>151</v>
      </c>
      <c r="C974" s="183" t="s">
        <v>125</v>
      </c>
      <c r="D974" s="183" t="s">
        <v>126</v>
      </c>
      <c r="E974" s="185">
        <v>5726</v>
      </c>
      <c r="F974" s="185">
        <v>9631.0000000000109</v>
      </c>
      <c r="G974" s="180">
        <f t="shared" si="30"/>
        <v>9631.0000000000109</v>
      </c>
      <c r="H974" s="181">
        <f t="shared" si="31"/>
        <v>1</v>
      </c>
    </row>
    <row r="975" spans="2:8">
      <c r="B975" s="186" t="s">
        <v>151</v>
      </c>
      <c r="C975" s="183" t="s">
        <v>125</v>
      </c>
      <c r="D975" s="183" t="s">
        <v>124</v>
      </c>
      <c r="E975" s="185">
        <v>3539.9999999999991</v>
      </c>
      <c r="F975" s="185">
        <v>6152.9999999999936</v>
      </c>
      <c r="G975" s="180">
        <f t="shared" si="30"/>
        <v>6152.9999999999936</v>
      </c>
      <c r="H975" s="181">
        <f t="shared" si="31"/>
        <v>1</v>
      </c>
    </row>
    <row r="976" spans="2:8">
      <c r="B976" s="186" t="s">
        <v>151</v>
      </c>
      <c r="C976" s="183" t="s">
        <v>125</v>
      </c>
      <c r="D976" s="183" t="s">
        <v>122</v>
      </c>
      <c r="E976" s="185">
        <v>2804.0000000000041</v>
      </c>
      <c r="F976" s="185">
        <v>4885.9999999999955</v>
      </c>
      <c r="G976" s="180">
        <f t="shared" si="30"/>
        <v>4885.9999999999955</v>
      </c>
      <c r="H976" s="181">
        <f t="shared" si="31"/>
        <v>1</v>
      </c>
    </row>
    <row r="977" spans="2:8">
      <c r="B977" s="186" t="s">
        <v>151</v>
      </c>
      <c r="C977" s="183" t="s">
        <v>125</v>
      </c>
      <c r="D977" s="183" t="s">
        <v>121</v>
      </c>
      <c r="E977" s="185">
        <v>2605.9999999999959</v>
      </c>
      <c r="F977" s="185">
        <v>4148.0000000000045</v>
      </c>
      <c r="G977" s="180">
        <f t="shared" si="30"/>
        <v>4148.0000000000045</v>
      </c>
      <c r="H977" s="181">
        <f t="shared" si="31"/>
        <v>1</v>
      </c>
    </row>
    <row r="978" spans="2:8">
      <c r="B978" s="186" t="s">
        <v>151</v>
      </c>
      <c r="C978" s="183" t="s">
        <v>125</v>
      </c>
      <c r="D978" s="183" t="s">
        <v>121</v>
      </c>
      <c r="E978" s="185">
        <v>37739.999999999971</v>
      </c>
      <c r="F978" s="185">
        <v>58860.000000000036</v>
      </c>
      <c r="G978" s="180">
        <f t="shared" si="30"/>
        <v>58860.000000000036</v>
      </c>
      <c r="H978" s="181">
        <f t="shared" si="31"/>
        <v>1</v>
      </c>
    </row>
    <row r="979" spans="2:8">
      <c r="B979" s="186" t="s">
        <v>151</v>
      </c>
      <c r="C979" s="183" t="s">
        <v>125</v>
      </c>
      <c r="D979" s="183" t="s">
        <v>124</v>
      </c>
      <c r="E979" s="185">
        <v>26100.000000000051</v>
      </c>
      <c r="F979" s="185">
        <v>42879.999999999971</v>
      </c>
      <c r="G979" s="180">
        <f t="shared" si="30"/>
        <v>42879.999999999971</v>
      </c>
      <c r="H979" s="181">
        <f t="shared" si="31"/>
        <v>1</v>
      </c>
    </row>
    <row r="980" spans="2:8">
      <c r="B980" s="186" t="s">
        <v>151</v>
      </c>
      <c r="C980" s="183" t="s">
        <v>125</v>
      </c>
      <c r="D980" s="183" t="s">
        <v>121</v>
      </c>
      <c r="E980" s="185">
        <v>4068</v>
      </c>
      <c r="F980" s="185">
        <v>7042.00000000001</v>
      </c>
      <c r="G980" s="180">
        <f t="shared" si="30"/>
        <v>7042.00000000001</v>
      </c>
      <c r="H980" s="181">
        <f t="shared" si="31"/>
        <v>1</v>
      </c>
    </row>
    <row r="981" spans="2:8">
      <c r="B981" s="186" t="s">
        <v>151</v>
      </c>
      <c r="C981" s="183" t="s">
        <v>125</v>
      </c>
      <c r="D981" s="183" t="s">
        <v>124</v>
      </c>
      <c r="E981" s="185">
        <v>1833.000000000002</v>
      </c>
      <c r="F981" s="185">
        <v>2794</v>
      </c>
      <c r="G981" s="180">
        <f t="shared" si="30"/>
        <v>2794</v>
      </c>
      <c r="H981" s="181">
        <f t="shared" si="31"/>
        <v>1</v>
      </c>
    </row>
    <row r="982" spans="2:8">
      <c r="B982" s="186" t="s">
        <v>151</v>
      </c>
      <c r="C982" s="183" t="s">
        <v>125</v>
      </c>
      <c r="D982" s="183" t="s">
        <v>124</v>
      </c>
      <c r="E982" s="185">
        <v>27968.000000000047</v>
      </c>
      <c r="F982" s="185">
        <v>47820.000000000102</v>
      </c>
      <c r="G982" s="180">
        <f t="shared" si="30"/>
        <v>47820.000000000102</v>
      </c>
      <c r="H982" s="181">
        <f t="shared" si="31"/>
        <v>1</v>
      </c>
    </row>
    <row r="983" spans="2:8">
      <c r="B983" s="186" t="s">
        <v>151</v>
      </c>
      <c r="C983" s="183" t="s">
        <v>125</v>
      </c>
      <c r="D983" s="183" t="s">
        <v>123</v>
      </c>
      <c r="E983" s="185">
        <v>39403.000000000007</v>
      </c>
      <c r="F983" s="185">
        <v>64029.999999999985</v>
      </c>
      <c r="G983" s="180">
        <f t="shared" si="30"/>
        <v>64029.999999999985</v>
      </c>
      <c r="H983" s="181">
        <f t="shared" si="31"/>
        <v>1</v>
      </c>
    </row>
    <row r="984" spans="2:8">
      <c r="B984" s="186" t="s">
        <v>151</v>
      </c>
      <c r="C984" s="183" t="s">
        <v>125</v>
      </c>
      <c r="D984" s="183" t="s">
        <v>124</v>
      </c>
      <c r="E984" s="185">
        <v>16700.000000000011</v>
      </c>
      <c r="F984" s="185">
        <v>27559.999999999982</v>
      </c>
      <c r="G984" s="180">
        <f t="shared" si="30"/>
        <v>27559.999999999982</v>
      </c>
      <c r="H984" s="181">
        <f t="shared" si="31"/>
        <v>1</v>
      </c>
    </row>
    <row r="985" spans="2:8">
      <c r="B985" s="186" t="s">
        <v>151</v>
      </c>
      <c r="C985" s="183" t="s">
        <v>125</v>
      </c>
      <c r="D985" s="183" t="s">
        <v>124</v>
      </c>
      <c r="E985" s="185">
        <v>7004</v>
      </c>
      <c r="F985" s="185">
        <v>15216</v>
      </c>
      <c r="G985" s="180">
        <f t="shared" si="30"/>
        <v>15216</v>
      </c>
      <c r="H985" s="181">
        <f t="shared" si="31"/>
        <v>1</v>
      </c>
    </row>
    <row r="986" spans="2:8">
      <c r="B986" s="186" t="s">
        <v>151</v>
      </c>
      <c r="C986" s="183" t="s">
        <v>125</v>
      </c>
      <c r="D986" s="183" t="s">
        <v>123</v>
      </c>
      <c r="E986" s="185">
        <v>1913.999999999998</v>
      </c>
      <c r="F986" s="185">
        <v>2562.0000000000009</v>
      </c>
      <c r="G986" s="180">
        <f t="shared" si="30"/>
        <v>2562.0000000000009</v>
      </c>
      <c r="H986" s="181">
        <f t="shared" si="31"/>
        <v>1</v>
      </c>
    </row>
    <row r="987" spans="2:8">
      <c r="B987" s="186" t="s">
        <v>151</v>
      </c>
      <c r="C987" s="183" t="s">
        <v>125</v>
      </c>
      <c r="D987" s="183" t="s">
        <v>124</v>
      </c>
      <c r="E987" s="185">
        <v>21938.000000000022</v>
      </c>
      <c r="F987" s="185">
        <v>14830.000000000007</v>
      </c>
      <c r="G987" s="180">
        <f t="shared" si="30"/>
        <v>21938.000000000022</v>
      </c>
      <c r="H987" s="181">
        <f t="shared" si="31"/>
        <v>0.675995988695414</v>
      </c>
    </row>
    <row r="988" spans="2:8">
      <c r="B988" s="186" t="s">
        <v>151</v>
      </c>
      <c r="C988" s="183" t="s">
        <v>125</v>
      </c>
      <c r="D988" s="183" t="s">
        <v>124</v>
      </c>
      <c r="E988" s="185">
        <v>665</v>
      </c>
      <c r="F988" s="185">
        <v>1076.0000000000005</v>
      </c>
      <c r="G988" s="180">
        <f t="shared" si="30"/>
        <v>1076.0000000000005</v>
      </c>
      <c r="H988" s="181">
        <f t="shared" si="31"/>
        <v>1</v>
      </c>
    </row>
    <row r="989" spans="2:8">
      <c r="B989" s="186" t="s">
        <v>151</v>
      </c>
      <c r="C989" s="183" t="s">
        <v>125</v>
      </c>
      <c r="D989" s="183" t="s">
        <v>123</v>
      </c>
      <c r="E989" s="185">
        <v>2228.9999999999959</v>
      </c>
      <c r="F989" s="185">
        <v>3272.9999999999991</v>
      </c>
      <c r="G989" s="180">
        <f t="shared" si="30"/>
        <v>3272.9999999999991</v>
      </c>
      <c r="H989" s="181">
        <f t="shared" si="31"/>
        <v>1</v>
      </c>
    </row>
    <row r="990" spans="2:8">
      <c r="B990" s="186" t="s">
        <v>151</v>
      </c>
      <c r="C990" s="183" t="s">
        <v>125</v>
      </c>
      <c r="D990" s="183" t="s">
        <v>123</v>
      </c>
      <c r="E990" s="185">
        <v>9689.9999999999964</v>
      </c>
      <c r="F990" s="185">
        <v>12323.999999999998</v>
      </c>
      <c r="G990" s="180">
        <f t="shared" si="30"/>
        <v>12323.999999999998</v>
      </c>
      <c r="H990" s="181">
        <f t="shared" si="31"/>
        <v>1</v>
      </c>
    </row>
    <row r="991" spans="2:8">
      <c r="B991" s="186" t="s">
        <v>151</v>
      </c>
      <c r="C991" s="183" t="s">
        <v>125</v>
      </c>
      <c r="D991" s="183" t="s">
        <v>124</v>
      </c>
      <c r="E991" s="185">
        <v>5934.9999999999973</v>
      </c>
      <c r="F991" s="185">
        <v>10696.000000000002</v>
      </c>
      <c r="G991" s="180">
        <f t="shared" si="30"/>
        <v>10696.000000000002</v>
      </c>
      <c r="H991" s="181">
        <f t="shared" si="31"/>
        <v>1</v>
      </c>
    </row>
    <row r="992" spans="2:8">
      <c r="B992" s="186" t="s">
        <v>151</v>
      </c>
      <c r="C992" s="183" t="s">
        <v>125</v>
      </c>
      <c r="D992" s="183" t="s">
        <v>122</v>
      </c>
      <c r="E992" s="185">
        <v>4540.0000000000018</v>
      </c>
      <c r="F992" s="185">
        <v>2261.0000000000041</v>
      </c>
      <c r="G992" s="180">
        <f t="shared" si="30"/>
        <v>4540.0000000000018</v>
      </c>
      <c r="H992" s="181">
        <f t="shared" si="31"/>
        <v>0.49801762114537518</v>
      </c>
    </row>
    <row r="993" spans="2:8">
      <c r="B993" s="186" t="s">
        <v>151</v>
      </c>
      <c r="C993" s="183" t="s">
        <v>125</v>
      </c>
      <c r="D993" s="183" t="s">
        <v>121</v>
      </c>
      <c r="E993" s="185">
        <v>1943.000000000003</v>
      </c>
      <c r="F993" s="185">
        <v>3667.0000000000027</v>
      </c>
      <c r="G993" s="180">
        <f t="shared" si="30"/>
        <v>3667.0000000000027</v>
      </c>
      <c r="H993" s="181">
        <f t="shared" si="31"/>
        <v>1</v>
      </c>
    </row>
    <row r="994" spans="2:8">
      <c r="B994" s="186" t="s">
        <v>151</v>
      </c>
      <c r="C994" s="183" t="s">
        <v>125</v>
      </c>
      <c r="D994" s="183" t="s">
        <v>122</v>
      </c>
      <c r="E994" s="185">
        <v>1996.000000000005</v>
      </c>
      <c r="F994" s="185">
        <v>1259.0000000000009</v>
      </c>
      <c r="G994" s="180">
        <f t="shared" si="30"/>
        <v>1996.000000000005</v>
      </c>
      <c r="H994" s="181">
        <f t="shared" si="31"/>
        <v>0.63076152304609101</v>
      </c>
    </row>
    <row r="995" spans="2:8">
      <c r="B995" s="186" t="s">
        <v>151</v>
      </c>
      <c r="C995" s="183" t="s">
        <v>125</v>
      </c>
      <c r="D995" s="183" t="s">
        <v>124</v>
      </c>
      <c r="E995" s="185">
        <v>1994.9999999999959</v>
      </c>
      <c r="F995" s="185">
        <v>1907</v>
      </c>
      <c r="G995" s="180">
        <f t="shared" si="30"/>
        <v>1994.9999999999959</v>
      </c>
      <c r="H995" s="181">
        <f t="shared" si="31"/>
        <v>0.9558897243107789</v>
      </c>
    </row>
    <row r="996" spans="2:8">
      <c r="B996" s="186" t="s">
        <v>151</v>
      </c>
      <c r="C996" s="183" t="s">
        <v>125</v>
      </c>
      <c r="D996" s="183" t="s">
        <v>121</v>
      </c>
      <c r="E996" s="185">
        <v>7154.9999999999982</v>
      </c>
      <c r="F996" s="185">
        <v>11707.999999999995</v>
      </c>
      <c r="G996" s="180">
        <f t="shared" si="30"/>
        <v>11707.999999999995</v>
      </c>
      <c r="H996" s="181">
        <f t="shared" si="31"/>
        <v>1</v>
      </c>
    </row>
    <row r="997" spans="2:8">
      <c r="B997" s="186" t="s">
        <v>151</v>
      </c>
      <c r="C997" s="183" t="s">
        <v>125</v>
      </c>
      <c r="D997" s="183" t="s">
        <v>123</v>
      </c>
      <c r="E997" s="185">
        <v>162.00000000000028</v>
      </c>
      <c r="F997" s="185">
        <v>283.00000000000011</v>
      </c>
      <c r="G997" s="180">
        <f t="shared" si="30"/>
        <v>283.00000000000011</v>
      </c>
      <c r="H997" s="181">
        <f t="shared" si="31"/>
        <v>1</v>
      </c>
    </row>
    <row r="998" spans="2:8">
      <c r="B998" s="186" t="s">
        <v>151</v>
      </c>
      <c r="C998" s="183" t="s">
        <v>125</v>
      </c>
      <c r="D998" s="183" t="s">
        <v>123</v>
      </c>
      <c r="E998" s="185">
        <v>3226.9999999999991</v>
      </c>
      <c r="F998" s="185">
        <v>5718.9999999999964</v>
      </c>
      <c r="G998" s="180">
        <f t="shared" si="30"/>
        <v>5718.9999999999964</v>
      </c>
      <c r="H998" s="181">
        <f t="shared" si="31"/>
        <v>1</v>
      </c>
    </row>
    <row r="999" spans="2:8">
      <c r="B999" s="186" t="s">
        <v>151</v>
      </c>
      <c r="C999" s="183" t="s">
        <v>125</v>
      </c>
      <c r="D999" s="183" t="s">
        <v>124</v>
      </c>
      <c r="E999" s="185">
        <v>3562.9999999999973</v>
      </c>
      <c r="F999" s="185">
        <v>5668.0000000000018</v>
      </c>
      <c r="G999" s="180">
        <f t="shared" si="30"/>
        <v>5668.0000000000018</v>
      </c>
      <c r="H999" s="181">
        <f t="shared" si="31"/>
        <v>1</v>
      </c>
    </row>
    <row r="1000" spans="2:8">
      <c r="B1000" s="186" t="s">
        <v>151</v>
      </c>
      <c r="C1000" s="183" t="s">
        <v>125</v>
      </c>
      <c r="D1000" s="183" t="s">
        <v>124</v>
      </c>
      <c r="E1000" s="185">
        <v>1395.000000000005</v>
      </c>
      <c r="F1000" s="185">
        <v>2449.0000000000023</v>
      </c>
      <c r="G1000" s="180">
        <f t="shared" si="30"/>
        <v>2449.0000000000023</v>
      </c>
      <c r="H1000" s="181">
        <f t="shared" si="31"/>
        <v>1</v>
      </c>
    </row>
    <row r="1001" spans="2:8">
      <c r="B1001" s="186" t="s">
        <v>151</v>
      </c>
      <c r="C1001" s="183" t="s">
        <v>125</v>
      </c>
      <c r="D1001" s="183" t="s">
        <v>123</v>
      </c>
      <c r="E1001" s="185">
        <v>2407.0000000000009</v>
      </c>
      <c r="F1001" s="185">
        <v>2614.9999999999986</v>
      </c>
      <c r="G1001" s="180">
        <f t="shared" si="30"/>
        <v>2614.9999999999986</v>
      </c>
      <c r="H1001" s="181">
        <f t="shared" si="31"/>
        <v>1</v>
      </c>
    </row>
    <row r="1002" spans="2:8">
      <c r="B1002" s="186" t="s">
        <v>151</v>
      </c>
      <c r="C1002" s="183" t="s">
        <v>125</v>
      </c>
      <c r="D1002" s="183" t="s">
        <v>124</v>
      </c>
      <c r="E1002" s="185">
        <v>349</v>
      </c>
      <c r="F1002" s="185">
        <v>685.99999999999977</v>
      </c>
      <c r="G1002" s="180">
        <f t="shared" si="30"/>
        <v>685.99999999999977</v>
      </c>
      <c r="H1002" s="181">
        <f t="shared" si="31"/>
        <v>1</v>
      </c>
    </row>
    <row r="1003" spans="2:8">
      <c r="B1003" s="186" t="s">
        <v>151</v>
      </c>
      <c r="C1003" s="183" t="s">
        <v>125</v>
      </c>
      <c r="D1003" s="183" t="s">
        <v>123</v>
      </c>
      <c r="E1003" s="185">
        <v>3610.9999999999991</v>
      </c>
      <c r="F1003" s="185">
        <v>5520.0000000000009</v>
      </c>
      <c r="G1003" s="180">
        <f t="shared" si="30"/>
        <v>5520.0000000000009</v>
      </c>
      <c r="H1003" s="181">
        <f t="shared" si="31"/>
        <v>1</v>
      </c>
    </row>
    <row r="1004" spans="2:8">
      <c r="B1004" s="186" t="s">
        <v>151</v>
      </c>
      <c r="C1004" s="183" t="s">
        <v>125</v>
      </c>
      <c r="D1004" s="183" t="s">
        <v>123</v>
      </c>
      <c r="E1004" s="185">
        <v>54</v>
      </c>
      <c r="F1004" s="185">
        <v>96.999999999999986</v>
      </c>
      <c r="G1004" s="180">
        <f t="shared" si="30"/>
        <v>96.999999999999986</v>
      </c>
      <c r="H1004" s="181">
        <f t="shared" si="31"/>
        <v>1</v>
      </c>
    </row>
    <row r="1005" spans="2:8">
      <c r="B1005" s="186" t="s">
        <v>151</v>
      </c>
      <c r="C1005" s="183" t="s">
        <v>125</v>
      </c>
      <c r="D1005" s="183" t="s">
        <v>123</v>
      </c>
      <c r="E1005" s="185">
        <v>2955.9999999999991</v>
      </c>
      <c r="F1005" s="185">
        <v>4769.9999999999982</v>
      </c>
      <c r="G1005" s="180">
        <f t="shared" si="30"/>
        <v>4769.9999999999982</v>
      </c>
      <c r="H1005" s="181">
        <f t="shared" si="31"/>
        <v>1</v>
      </c>
    </row>
    <row r="1006" spans="2:8">
      <c r="B1006" s="186" t="s">
        <v>151</v>
      </c>
      <c r="C1006" s="183" t="s">
        <v>125</v>
      </c>
      <c r="D1006" s="183" t="s">
        <v>123</v>
      </c>
      <c r="E1006" s="185">
        <v>595</v>
      </c>
      <c r="F1006" s="185">
        <v>968</v>
      </c>
      <c r="G1006" s="180">
        <f t="shared" si="30"/>
        <v>968</v>
      </c>
      <c r="H1006" s="181">
        <f t="shared" si="31"/>
        <v>1</v>
      </c>
    </row>
    <row r="1007" spans="2:8">
      <c r="B1007" s="186" t="s">
        <v>151</v>
      </c>
      <c r="C1007" s="183" t="s">
        <v>125</v>
      </c>
      <c r="D1007" s="183" t="s">
        <v>124</v>
      </c>
      <c r="E1007" s="185">
        <v>2155.0000000000009</v>
      </c>
      <c r="F1007" s="185">
        <v>3405.0000000000036</v>
      </c>
      <c r="G1007" s="180">
        <f t="shared" si="30"/>
        <v>3405.0000000000036</v>
      </c>
      <c r="H1007" s="181">
        <f t="shared" si="31"/>
        <v>1</v>
      </c>
    </row>
    <row r="1008" spans="2:8">
      <c r="B1008" s="186" t="s">
        <v>151</v>
      </c>
      <c r="C1008" s="183" t="s">
        <v>125</v>
      </c>
      <c r="D1008" s="183" t="s">
        <v>124</v>
      </c>
      <c r="E1008" s="185">
        <v>559</v>
      </c>
      <c r="F1008" s="185">
        <v>926</v>
      </c>
      <c r="G1008" s="180">
        <f t="shared" si="30"/>
        <v>926</v>
      </c>
      <c r="H1008" s="181">
        <f t="shared" si="31"/>
        <v>1</v>
      </c>
    </row>
    <row r="1009" spans="2:8">
      <c r="B1009" s="186" t="s">
        <v>151</v>
      </c>
      <c r="C1009" s="183" t="s">
        <v>125</v>
      </c>
      <c r="D1009" s="183" t="s">
        <v>124</v>
      </c>
      <c r="E1009" s="185">
        <v>2486.999999999995</v>
      </c>
      <c r="F1009" s="185">
        <v>4470.9999999999945</v>
      </c>
      <c r="G1009" s="180">
        <f t="shared" si="30"/>
        <v>4470.9999999999945</v>
      </c>
      <c r="H1009" s="181">
        <f t="shared" si="31"/>
        <v>1</v>
      </c>
    </row>
    <row r="1010" spans="2:8">
      <c r="B1010" s="186" t="s">
        <v>151</v>
      </c>
      <c r="C1010" s="183" t="s">
        <v>125</v>
      </c>
      <c r="D1010" s="183" t="s">
        <v>123</v>
      </c>
      <c r="E1010" s="185">
        <v>13403.999999999982</v>
      </c>
      <c r="F1010" s="185">
        <v>15752.000000000007</v>
      </c>
      <c r="G1010" s="180">
        <f t="shared" si="30"/>
        <v>15752.000000000007</v>
      </c>
      <c r="H1010" s="181">
        <f t="shared" si="31"/>
        <v>1</v>
      </c>
    </row>
    <row r="1011" spans="2:8">
      <c r="B1011" s="186" t="s">
        <v>151</v>
      </c>
      <c r="C1011" s="183" t="s">
        <v>125</v>
      </c>
      <c r="D1011" s="183" t="s">
        <v>124</v>
      </c>
      <c r="E1011" s="185">
        <v>2080.000000000005</v>
      </c>
      <c r="F1011" s="185">
        <v>3401.9999999999991</v>
      </c>
      <c r="G1011" s="180">
        <f t="shared" si="30"/>
        <v>3401.9999999999991</v>
      </c>
      <c r="H1011" s="181">
        <f t="shared" si="31"/>
        <v>1</v>
      </c>
    </row>
    <row r="1012" spans="2:8">
      <c r="B1012" s="186" t="s">
        <v>151</v>
      </c>
      <c r="C1012" s="183" t="s">
        <v>125</v>
      </c>
      <c r="D1012" s="183" t="s">
        <v>121</v>
      </c>
      <c r="E1012" s="185">
        <v>166</v>
      </c>
      <c r="F1012" s="185">
        <v>72</v>
      </c>
      <c r="G1012" s="180">
        <f t="shared" si="30"/>
        <v>166</v>
      </c>
      <c r="H1012" s="181">
        <f t="shared" si="31"/>
        <v>0.43373493975903615</v>
      </c>
    </row>
    <row r="1013" spans="2:8">
      <c r="B1013" s="186" t="s">
        <v>151</v>
      </c>
      <c r="C1013" s="183" t="s">
        <v>125</v>
      </c>
      <c r="D1013" s="183" t="s">
        <v>124</v>
      </c>
      <c r="E1013" s="185">
        <v>2702.0000000000018</v>
      </c>
      <c r="F1013" s="185">
        <v>3437</v>
      </c>
      <c r="G1013" s="180">
        <f t="shared" si="30"/>
        <v>3437</v>
      </c>
      <c r="H1013" s="181">
        <f t="shared" si="31"/>
        <v>1</v>
      </c>
    </row>
    <row r="1014" spans="2:8">
      <c r="B1014" s="186" t="s">
        <v>151</v>
      </c>
      <c r="C1014" s="183" t="s">
        <v>125</v>
      </c>
      <c r="D1014" s="183" t="s">
        <v>123</v>
      </c>
      <c r="E1014" s="185">
        <v>928.00000000000091</v>
      </c>
      <c r="F1014" s="185">
        <v>1379</v>
      </c>
      <c r="G1014" s="180">
        <f t="shared" si="30"/>
        <v>1379</v>
      </c>
      <c r="H1014" s="181">
        <f t="shared" si="31"/>
        <v>1</v>
      </c>
    </row>
    <row r="1015" spans="2:8">
      <c r="B1015" s="186" t="s">
        <v>151</v>
      </c>
      <c r="C1015" s="183" t="s">
        <v>125</v>
      </c>
      <c r="D1015" s="183" t="s">
        <v>124</v>
      </c>
      <c r="E1015" s="185">
        <v>4979.9999999999991</v>
      </c>
      <c r="F1015" s="185">
        <v>8503.0000000000036</v>
      </c>
      <c r="G1015" s="180">
        <f t="shared" si="30"/>
        <v>8503.0000000000036</v>
      </c>
      <c r="H1015" s="181">
        <f t="shared" si="31"/>
        <v>1</v>
      </c>
    </row>
    <row r="1016" spans="2:8">
      <c r="B1016" s="186" t="s">
        <v>151</v>
      </c>
      <c r="C1016" s="183" t="s">
        <v>125</v>
      </c>
      <c r="D1016" s="183" t="s">
        <v>124</v>
      </c>
      <c r="E1016" s="185">
        <v>555</v>
      </c>
      <c r="F1016" s="185">
        <v>598</v>
      </c>
      <c r="G1016" s="180">
        <f t="shared" si="30"/>
        <v>598</v>
      </c>
      <c r="H1016" s="181">
        <f t="shared" si="31"/>
        <v>1</v>
      </c>
    </row>
    <row r="1017" spans="2:8">
      <c r="B1017" s="186" t="s">
        <v>151</v>
      </c>
      <c r="C1017" s="183" t="s">
        <v>125</v>
      </c>
      <c r="D1017" s="183" t="s">
        <v>123</v>
      </c>
      <c r="E1017" s="185">
        <v>1427.9999999999991</v>
      </c>
      <c r="F1017" s="185">
        <v>2255.9999999999977</v>
      </c>
      <c r="G1017" s="180">
        <f t="shared" si="30"/>
        <v>2255.9999999999977</v>
      </c>
      <c r="H1017" s="181">
        <f t="shared" si="31"/>
        <v>1</v>
      </c>
    </row>
    <row r="1018" spans="2:8">
      <c r="B1018" s="186" t="s">
        <v>151</v>
      </c>
      <c r="C1018" s="183" t="s">
        <v>125</v>
      </c>
      <c r="D1018" s="183" t="s">
        <v>124</v>
      </c>
      <c r="E1018" s="185">
        <v>1074</v>
      </c>
      <c r="F1018" s="185">
        <v>2494.9999999999973</v>
      </c>
      <c r="G1018" s="180">
        <f t="shared" si="30"/>
        <v>2494.9999999999973</v>
      </c>
      <c r="H1018" s="181">
        <f t="shared" si="31"/>
        <v>1</v>
      </c>
    </row>
    <row r="1019" spans="2:8">
      <c r="B1019" s="186" t="s">
        <v>151</v>
      </c>
      <c r="C1019" s="183" t="s">
        <v>125</v>
      </c>
      <c r="D1019" s="183" t="s">
        <v>123</v>
      </c>
      <c r="E1019" s="185">
        <v>8480</v>
      </c>
      <c r="F1019" s="185">
        <v>8459.9999999999982</v>
      </c>
      <c r="G1019" s="180">
        <f t="shared" si="30"/>
        <v>8480</v>
      </c>
      <c r="H1019" s="181">
        <f t="shared" si="31"/>
        <v>0.99764150943396201</v>
      </c>
    </row>
    <row r="1020" spans="2:8">
      <c r="B1020" s="186" t="s">
        <v>151</v>
      </c>
      <c r="C1020" s="183" t="s">
        <v>125</v>
      </c>
      <c r="D1020" s="183" t="s">
        <v>122</v>
      </c>
      <c r="E1020" s="185">
        <v>4011.9999999999982</v>
      </c>
      <c r="F1020" s="185">
        <v>6653</v>
      </c>
      <c r="G1020" s="180">
        <f t="shared" si="30"/>
        <v>6653</v>
      </c>
      <c r="H1020" s="181">
        <f t="shared" si="31"/>
        <v>1</v>
      </c>
    </row>
    <row r="1021" spans="2:8">
      <c r="B1021" s="186" t="s">
        <v>151</v>
      </c>
      <c r="C1021" s="183" t="s">
        <v>125</v>
      </c>
      <c r="D1021" s="183" t="s">
        <v>123</v>
      </c>
      <c r="E1021" s="185">
        <v>45116.000000000015</v>
      </c>
      <c r="F1021" s="185">
        <v>72955.000000000087</v>
      </c>
      <c r="G1021" s="180">
        <f t="shared" si="30"/>
        <v>72955.000000000087</v>
      </c>
      <c r="H1021" s="181">
        <f t="shared" si="31"/>
        <v>1</v>
      </c>
    </row>
    <row r="1022" spans="2:8">
      <c r="B1022" s="186" t="s">
        <v>151</v>
      </c>
      <c r="C1022" s="183" t="s">
        <v>125</v>
      </c>
      <c r="D1022" s="183" t="s">
        <v>124</v>
      </c>
      <c r="E1022" s="185">
        <v>1282</v>
      </c>
      <c r="F1022" s="185">
        <v>2006.0000000000009</v>
      </c>
      <c r="G1022" s="180">
        <f t="shared" si="30"/>
        <v>2006.0000000000009</v>
      </c>
      <c r="H1022" s="181">
        <f t="shared" si="31"/>
        <v>1</v>
      </c>
    </row>
    <row r="1023" spans="2:8">
      <c r="B1023" s="186" t="s">
        <v>151</v>
      </c>
      <c r="C1023" s="183" t="s">
        <v>125</v>
      </c>
      <c r="D1023" s="183" t="s">
        <v>126</v>
      </c>
      <c r="E1023" s="185">
        <v>7581</v>
      </c>
      <c r="F1023" s="185">
        <v>11663.000000000007</v>
      </c>
      <c r="G1023" s="180">
        <f t="shared" si="30"/>
        <v>11663.000000000007</v>
      </c>
      <c r="H1023" s="181">
        <f t="shared" si="31"/>
        <v>1</v>
      </c>
    </row>
    <row r="1024" spans="2:8">
      <c r="B1024" s="186" t="s">
        <v>151</v>
      </c>
      <c r="C1024" s="183" t="s">
        <v>125</v>
      </c>
      <c r="D1024" s="183" t="s">
        <v>124</v>
      </c>
      <c r="E1024" s="185">
        <v>11132.000000000011</v>
      </c>
      <c r="F1024" s="185">
        <v>9336.9999999999909</v>
      </c>
      <c r="G1024" s="180">
        <f t="shared" si="30"/>
        <v>11132.000000000011</v>
      </c>
      <c r="H1024" s="181">
        <f t="shared" si="31"/>
        <v>0.83875314408911084</v>
      </c>
    </row>
    <row r="1025" spans="2:8">
      <c r="B1025" s="186" t="s">
        <v>151</v>
      </c>
      <c r="C1025" s="183" t="s">
        <v>125</v>
      </c>
      <c r="D1025" s="183" t="s">
        <v>121</v>
      </c>
      <c r="E1025" s="185">
        <v>1142</v>
      </c>
      <c r="F1025" s="185">
        <v>1816.9999999999991</v>
      </c>
      <c r="G1025" s="180">
        <f t="shared" si="30"/>
        <v>1816.9999999999991</v>
      </c>
      <c r="H1025" s="181">
        <f t="shared" si="31"/>
        <v>1</v>
      </c>
    </row>
    <row r="1026" spans="2:8">
      <c r="B1026" s="186" t="s">
        <v>151</v>
      </c>
      <c r="C1026" s="183" t="s">
        <v>125</v>
      </c>
      <c r="D1026" s="183" t="s">
        <v>124</v>
      </c>
      <c r="E1026" s="185">
        <v>2211.9999999999982</v>
      </c>
      <c r="F1026" s="185">
        <v>3815.999999999995</v>
      </c>
      <c r="G1026" s="180">
        <f t="shared" si="30"/>
        <v>3815.999999999995</v>
      </c>
      <c r="H1026" s="181">
        <f t="shared" si="31"/>
        <v>1</v>
      </c>
    </row>
    <row r="1027" spans="2:8">
      <c r="B1027" s="186" t="s">
        <v>151</v>
      </c>
      <c r="C1027" s="183" t="s">
        <v>125</v>
      </c>
      <c r="D1027" s="183" t="s">
        <v>123</v>
      </c>
      <c r="E1027" s="185">
        <v>1314</v>
      </c>
      <c r="F1027" s="185">
        <v>1184</v>
      </c>
      <c r="G1027" s="180">
        <f t="shared" si="30"/>
        <v>1314</v>
      </c>
      <c r="H1027" s="181">
        <f t="shared" si="31"/>
        <v>0.90106544901065444</v>
      </c>
    </row>
    <row r="1028" spans="2:8">
      <c r="B1028" s="186" t="s">
        <v>151</v>
      </c>
      <c r="C1028" s="183" t="s">
        <v>125</v>
      </c>
      <c r="D1028" s="183" t="s">
        <v>121</v>
      </c>
      <c r="E1028" s="185">
        <v>1477.999999999997</v>
      </c>
      <c r="F1028" s="185">
        <v>2517.9999999999991</v>
      </c>
      <c r="G1028" s="180">
        <f t="shared" si="30"/>
        <v>2517.9999999999991</v>
      </c>
      <c r="H1028" s="181">
        <f t="shared" si="31"/>
        <v>1</v>
      </c>
    </row>
    <row r="1029" spans="2:8">
      <c r="B1029" s="186" t="s">
        <v>151</v>
      </c>
      <c r="C1029" s="183" t="s">
        <v>125</v>
      </c>
      <c r="D1029" s="183" t="s">
        <v>124</v>
      </c>
      <c r="E1029" s="185">
        <v>21625.000000000029</v>
      </c>
      <c r="F1029" s="185">
        <v>4560.0000000000045</v>
      </c>
      <c r="G1029" s="180">
        <f t="shared" si="30"/>
        <v>21625.000000000029</v>
      </c>
      <c r="H1029" s="181">
        <f t="shared" si="31"/>
        <v>0.21086705202312131</v>
      </c>
    </row>
    <row r="1030" spans="2:8">
      <c r="B1030" s="186" t="s">
        <v>151</v>
      </c>
      <c r="C1030" s="183" t="s">
        <v>125</v>
      </c>
      <c r="D1030" s="183" t="s">
        <v>122</v>
      </c>
      <c r="E1030" s="185">
        <v>612</v>
      </c>
      <c r="F1030" s="185">
        <v>963.00000000000114</v>
      </c>
      <c r="G1030" s="180">
        <f t="shared" ref="G1030:G1093" si="32">IF(ABS(F1030)&gt;ABS(E1030),ABS(F1030),ABS(E1030))</f>
        <v>963.00000000000114</v>
      </c>
      <c r="H1030" s="181">
        <f t="shared" ref="H1030:H1093" si="33">IF(G1030&lt;&gt;0,IF(ABS(F1030)&gt;=G1030,1,ABS(F1030/G1030)),0)</f>
        <v>1</v>
      </c>
    </row>
    <row r="1031" spans="2:8">
      <c r="B1031" s="186" t="s">
        <v>151</v>
      </c>
      <c r="C1031" s="183" t="s">
        <v>125</v>
      </c>
      <c r="D1031" s="183" t="s">
        <v>124</v>
      </c>
      <c r="E1031" s="185">
        <v>6465.0000000000055</v>
      </c>
      <c r="F1031" s="185">
        <v>10638</v>
      </c>
      <c r="G1031" s="180">
        <f t="shared" si="32"/>
        <v>10638</v>
      </c>
      <c r="H1031" s="181">
        <f t="shared" si="33"/>
        <v>1</v>
      </c>
    </row>
    <row r="1032" spans="2:8">
      <c r="B1032" s="186" t="s">
        <v>151</v>
      </c>
      <c r="C1032" s="183" t="s">
        <v>125</v>
      </c>
      <c r="D1032" s="183" t="s">
        <v>124</v>
      </c>
      <c r="E1032" s="185">
        <v>2787.9999999999959</v>
      </c>
      <c r="F1032" s="185">
        <v>4435.9999999999955</v>
      </c>
      <c r="G1032" s="180">
        <f t="shared" si="32"/>
        <v>4435.9999999999955</v>
      </c>
      <c r="H1032" s="181">
        <f t="shared" si="33"/>
        <v>1</v>
      </c>
    </row>
    <row r="1033" spans="2:8">
      <c r="B1033" s="186" t="s">
        <v>151</v>
      </c>
      <c r="C1033" s="183" t="s">
        <v>125</v>
      </c>
      <c r="D1033" s="183" t="s">
        <v>124</v>
      </c>
      <c r="E1033" s="185">
        <v>3051.9999999999991</v>
      </c>
      <c r="F1033" s="185">
        <v>4928.0000000000027</v>
      </c>
      <c r="G1033" s="180">
        <f t="shared" si="32"/>
        <v>4928.0000000000027</v>
      </c>
      <c r="H1033" s="181">
        <f t="shared" si="33"/>
        <v>1</v>
      </c>
    </row>
    <row r="1034" spans="2:8">
      <c r="B1034" s="186" t="s">
        <v>151</v>
      </c>
      <c r="C1034" s="183" t="s">
        <v>125</v>
      </c>
      <c r="D1034" s="183" t="s">
        <v>124</v>
      </c>
      <c r="E1034" s="185">
        <v>2045.0000000000018</v>
      </c>
      <c r="F1034" s="185">
        <v>3251</v>
      </c>
      <c r="G1034" s="180">
        <f t="shared" si="32"/>
        <v>3251</v>
      </c>
      <c r="H1034" s="181">
        <f t="shared" si="33"/>
        <v>1</v>
      </c>
    </row>
    <row r="1035" spans="2:8">
      <c r="B1035" s="186" t="s">
        <v>151</v>
      </c>
      <c r="C1035" s="183" t="s">
        <v>125</v>
      </c>
      <c r="D1035" s="183" t="s">
        <v>124</v>
      </c>
      <c r="E1035" s="185">
        <v>1781.9999999999959</v>
      </c>
      <c r="F1035" s="185">
        <v>3097.9999999999977</v>
      </c>
      <c r="G1035" s="180">
        <f t="shared" si="32"/>
        <v>3097.9999999999977</v>
      </c>
      <c r="H1035" s="181">
        <f t="shared" si="33"/>
        <v>1</v>
      </c>
    </row>
    <row r="1036" spans="2:8">
      <c r="B1036" s="186" t="s">
        <v>151</v>
      </c>
      <c r="C1036" s="183" t="s">
        <v>125</v>
      </c>
      <c r="D1036" s="183" t="s">
        <v>124</v>
      </c>
      <c r="E1036" s="185">
        <v>64601</v>
      </c>
      <c r="F1036" s="185">
        <v>100603</v>
      </c>
      <c r="G1036" s="180">
        <f t="shared" si="32"/>
        <v>100603</v>
      </c>
      <c r="H1036" s="181">
        <f t="shared" si="33"/>
        <v>1</v>
      </c>
    </row>
    <row r="1037" spans="2:8">
      <c r="B1037" s="186" t="s">
        <v>151</v>
      </c>
      <c r="C1037" s="183" t="s">
        <v>125</v>
      </c>
      <c r="D1037" s="183" t="s">
        <v>124</v>
      </c>
      <c r="E1037" s="185">
        <v>6967.9999999999955</v>
      </c>
      <c r="F1037" s="185">
        <v>7371</v>
      </c>
      <c r="G1037" s="180">
        <f t="shared" si="32"/>
        <v>7371</v>
      </c>
      <c r="H1037" s="181">
        <f t="shared" si="33"/>
        <v>1</v>
      </c>
    </row>
    <row r="1038" spans="2:8">
      <c r="B1038" s="186" t="s">
        <v>151</v>
      </c>
      <c r="C1038" s="183" t="s">
        <v>125</v>
      </c>
      <c r="D1038" s="183" t="s">
        <v>122</v>
      </c>
      <c r="E1038" s="185">
        <v>6423.9999999999973</v>
      </c>
      <c r="F1038" s="185">
        <v>7728.9999999999964</v>
      </c>
      <c r="G1038" s="180">
        <f t="shared" si="32"/>
        <v>7728.9999999999964</v>
      </c>
      <c r="H1038" s="181">
        <f t="shared" si="33"/>
        <v>1</v>
      </c>
    </row>
    <row r="1039" spans="2:8">
      <c r="B1039" s="186" t="s">
        <v>151</v>
      </c>
      <c r="C1039" s="183" t="s">
        <v>125</v>
      </c>
      <c r="D1039" s="183" t="s">
        <v>123</v>
      </c>
      <c r="E1039" s="185">
        <v>864</v>
      </c>
      <c r="F1039" s="185">
        <v>1469</v>
      </c>
      <c r="G1039" s="180">
        <f t="shared" si="32"/>
        <v>1469</v>
      </c>
      <c r="H1039" s="181">
        <f t="shared" si="33"/>
        <v>1</v>
      </c>
    </row>
    <row r="1040" spans="2:8">
      <c r="B1040" s="186" t="s">
        <v>151</v>
      </c>
      <c r="C1040" s="183" t="s">
        <v>125</v>
      </c>
      <c r="D1040" s="183" t="s">
        <v>124</v>
      </c>
      <c r="E1040" s="185">
        <v>4392</v>
      </c>
      <c r="F1040" s="185">
        <v>8622</v>
      </c>
      <c r="G1040" s="180">
        <f t="shared" si="32"/>
        <v>8622</v>
      </c>
      <c r="H1040" s="181">
        <f t="shared" si="33"/>
        <v>1</v>
      </c>
    </row>
    <row r="1041" spans="2:8">
      <c r="B1041" s="186" t="s">
        <v>151</v>
      </c>
      <c r="C1041" s="183" t="s">
        <v>125</v>
      </c>
      <c r="D1041" s="183" t="s">
        <v>122</v>
      </c>
      <c r="E1041" s="185">
        <v>1324.9999999999991</v>
      </c>
      <c r="F1041" s="185">
        <v>2062.0000000000041</v>
      </c>
      <c r="G1041" s="180">
        <f t="shared" si="32"/>
        <v>2062.0000000000041</v>
      </c>
      <c r="H1041" s="181">
        <f t="shared" si="33"/>
        <v>1</v>
      </c>
    </row>
    <row r="1042" spans="2:8">
      <c r="B1042" s="186" t="s">
        <v>151</v>
      </c>
      <c r="C1042" s="183" t="s">
        <v>125</v>
      </c>
      <c r="D1042" s="183" t="s">
        <v>122</v>
      </c>
      <c r="E1042" s="185">
        <v>2555.9999999999968</v>
      </c>
      <c r="F1042" s="185">
        <v>4235</v>
      </c>
      <c r="G1042" s="180">
        <f t="shared" si="32"/>
        <v>4235</v>
      </c>
      <c r="H1042" s="181">
        <f t="shared" si="33"/>
        <v>1</v>
      </c>
    </row>
    <row r="1043" spans="2:8">
      <c r="B1043" s="186" t="s">
        <v>151</v>
      </c>
      <c r="C1043" s="183" t="s">
        <v>125</v>
      </c>
      <c r="D1043" s="183" t="s">
        <v>124</v>
      </c>
      <c r="E1043" s="185">
        <v>1565.9999999999968</v>
      </c>
      <c r="F1043" s="185">
        <v>2460.0000000000027</v>
      </c>
      <c r="G1043" s="180">
        <f t="shared" si="32"/>
        <v>2460.0000000000027</v>
      </c>
      <c r="H1043" s="181">
        <f t="shared" si="33"/>
        <v>1</v>
      </c>
    </row>
    <row r="1044" spans="2:8">
      <c r="B1044" s="186" t="s">
        <v>151</v>
      </c>
      <c r="C1044" s="183" t="s">
        <v>125</v>
      </c>
      <c r="D1044" s="183" t="s">
        <v>121</v>
      </c>
      <c r="E1044" s="185">
        <v>7275</v>
      </c>
      <c r="F1044" s="185">
        <v>9855.0000000000109</v>
      </c>
      <c r="G1044" s="180">
        <f t="shared" si="32"/>
        <v>9855.0000000000109</v>
      </c>
      <c r="H1044" s="181">
        <f t="shared" si="33"/>
        <v>1</v>
      </c>
    </row>
    <row r="1045" spans="2:8">
      <c r="B1045" s="186" t="s">
        <v>151</v>
      </c>
      <c r="C1045" s="183" t="s">
        <v>125</v>
      </c>
      <c r="D1045" s="183" t="s">
        <v>121</v>
      </c>
      <c r="E1045" s="185">
        <v>4070.0000000000027</v>
      </c>
      <c r="F1045" s="185">
        <v>6919.0000000000009</v>
      </c>
      <c r="G1045" s="180">
        <f t="shared" si="32"/>
        <v>6919.0000000000009</v>
      </c>
      <c r="H1045" s="181">
        <f t="shared" si="33"/>
        <v>1</v>
      </c>
    </row>
    <row r="1046" spans="2:8">
      <c r="B1046" s="186" t="s">
        <v>151</v>
      </c>
      <c r="C1046" s="183" t="s">
        <v>125</v>
      </c>
      <c r="D1046" s="183" t="s">
        <v>124</v>
      </c>
      <c r="E1046" s="185">
        <v>2831.0000000000014</v>
      </c>
      <c r="F1046" s="185">
        <v>4619</v>
      </c>
      <c r="G1046" s="180">
        <f t="shared" si="32"/>
        <v>4619</v>
      </c>
      <c r="H1046" s="181">
        <f t="shared" si="33"/>
        <v>1</v>
      </c>
    </row>
    <row r="1047" spans="2:8">
      <c r="B1047" s="186" t="s">
        <v>151</v>
      </c>
      <c r="C1047" s="183" t="s">
        <v>125</v>
      </c>
      <c r="D1047" s="183" t="s">
        <v>122</v>
      </c>
      <c r="E1047" s="185">
        <v>16674.99999999996</v>
      </c>
      <c r="F1047" s="185">
        <v>27360.999999999985</v>
      </c>
      <c r="G1047" s="180">
        <f t="shared" si="32"/>
        <v>27360.999999999985</v>
      </c>
      <c r="H1047" s="181">
        <f t="shared" si="33"/>
        <v>1</v>
      </c>
    </row>
    <row r="1048" spans="2:8">
      <c r="B1048" s="186" t="s">
        <v>151</v>
      </c>
      <c r="C1048" s="183" t="s">
        <v>125</v>
      </c>
      <c r="D1048" s="183" t="s">
        <v>124</v>
      </c>
      <c r="E1048" s="185">
        <v>3086</v>
      </c>
      <c r="F1048" s="185">
        <v>4881.9999999999927</v>
      </c>
      <c r="G1048" s="180">
        <f t="shared" si="32"/>
        <v>4881.9999999999927</v>
      </c>
      <c r="H1048" s="181">
        <f t="shared" si="33"/>
        <v>1</v>
      </c>
    </row>
    <row r="1049" spans="2:8">
      <c r="B1049" s="186" t="s">
        <v>151</v>
      </c>
      <c r="C1049" s="183" t="s">
        <v>125</v>
      </c>
      <c r="D1049" s="183" t="s">
        <v>124</v>
      </c>
      <c r="E1049" s="185">
        <v>1573</v>
      </c>
      <c r="F1049" s="185">
        <v>3309</v>
      </c>
      <c r="G1049" s="180">
        <f t="shared" si="32"/>
        <v>3309</v>
      </c>
      <c r="H1049" s="181">
        <f t="shared" si="33"/>
        <v>1</v>
      </c>
    </row>
    <row r="1050" spans="2:8">
      <c r="B1050" s="186" t="s">
        <v>151</v>
      </c>
      <c r="C1050" s="183" t="s">
        <v>125</v>
      </c>
      <c r="D1050" s="183" t="s">
        <v>121</v>
      </c>
      <c r="E1050" s="185">
        <v>1601.999999999997</v>
      </c>
      <c r="F1050" s="185">
        <v>3217.0000000000041</v>
      </c>
      <c r="G1050" s="180">
        <f t="shared" si="32"/>
        <v>3217.0000000000041</v>
      </c>
      <c r="H1050" s="181">
        <f t="shared" si="33"/>
        <v>1</v>
      </c>
    </row>
    <row r="1051" spans="2:8">
      <c r="B1051" s="186" t="s">
        <v>151</v>
      </c>
      <c r="C1051" s="183" t="s">
        <v>125</v>
      </c>
      <c r="D1051" s="183" t="s">
        <v>121</v>
      </c>
      <c r="E1051" s="185">
        <v>2677.0000000000027</v>
      </c>
      <c r="F1051" s="185">
        <v>4737.0000000000036</v>
      </c>
      <c r="G1051" s="180">
        <f t="shared" si="32"/>
        <v>4737.0000000000036</v>
      </c>
      <c r="H1051" s="181">
        <f t="shared" si="33"/>
        <v>1</v>
      </c>
    </row>
    <row r="1052" spans="2:8">
      <c r="B1052" s="186" t="s">
        <v>151</v>
      </c>
      <c r="C1052" s="183" t="s">
        <v>125</v>
      </c>
      <c r="D1052" s="183" t="s">
        <v>124</v>
      </c>
      <c r="E1052" s="185">
        <v>663.00000000000034</v>
      </c>
      <c r="F1052" s="185">
        <v>1109.0000000000002</v>
      </c>
      <c r="G1052" s="180">
        <f t="shared" si="32"/>
        <v>1109.0000000000002</v>
      </c>
      <c r="H1052" s="181">
        <f t="shared" si="33"/>
        <v>1</v>
      </c>
    </row>
    <row r="1053" spans="2:8">
      <c r="B1053" s="186" t="s">
        <v>151</v>
      </c>
      <c r="C1053" s="183" t="s">
        <v>125</v>
      </c>
      <c r="D1053" s="183" t="s">
        <v>124</v>
      </c>
      <c r="E1053" s="185">
        <v>1939.0000000000032</v>
      </c>
      <c r="F1053" s="185">
        <v>3095.9999999999968</v>
      </c>
      <c r="G1053" s="180">
        <f t="shared" si="32"/>
        <v>3095.9999999999968</v>
      </c>
      <c r="H1053" s="181">
        <f t="shared" si="33"/>
        <v>1</v>
      </c>
    </row>
    <row r="1054" spans="2:8">
      <c r="B1054" s="186" t="s">
        <v>151</v>
      </c>
      <c r="C1054" s="183" t="s">
        <v>125</v>
      </c>
      <c r="D1054" s="183" t="s">
        <v>122</v>
      </c>
      <c r="E1054" s="185">
        <v>2508</v>
      </c>
      <c r="F1054" s="185">
        <v>2529.9999999999982</v>
      </c>
      <c r="G1054" s="180">
        <f t="shared" si="32"/>
        <v>2529.9999999999982</v>
      </c>
      <c r="H1054" s="181">
        <f t="shared" si="33"/>
        <v>1</v>
      </c>
    </row>
    <row r="1055" spans="2:8">
      <c r="B1055" s="186" t="s">
        <v>151</v>
      </c>
      <c r="C1055" s="183" t="s">
        <v>125</v>
      </c>
      <c r="D1055" s="183" t="s">
        <v>126</v>
      </c>
      <c r="E1055" s="185">
        <v>6519</v>
      </c>
      <c r="F1055" s="185">
        <v>9181.0000000000073</v>
      </c>
      <c r="G1055" s="180">
        <f t="shared" si="32"/>
        <v>9181.0000000000073</v>
      </c>
      <c r="H1055" s="181">
        <f t="shared" si="33"/>
        <v>1</v>
      </c>
    </row>
    <row r="1056" spans="2:8">
      <c r="B1056" s="186" t="s">
        <v>151</v>
      </c>
      <c r="C1056" s="183" t="s">
        <v>125</v>
      </c>
      <c r="D1056" s="183" t="s">
        <v>124</v>
      </c>
      <c r="E1056" s="185">
        <v>18081</v>
      </c>
      <c r="F1056" s="185">
        <v>13833.999999999991</v>
      </c>
      <c r="G1056" s="180">
        <f t="shared" si="32"/>
        <v>18081</v>
      </c>
      <c r="H1056" s="181">
        <f t="shared" si="33"/>
        <v>0.76511254908467397</v>
      </c>
    </row>
    <row r="1057" spans="2:8">
      <c r="B1057" s="186" t="s">
        <v>151</v>
      </c>
      <c r="C1057" s="183" t="s">
        <v>125</v>
      </c>
      <c r="D1057" s="183" t="s">
        <v>122</v>
      </c>
      <c r="E1057" s="185">
        <v>3014.9999999999964</v>
      </c>
      <c r="F1057" s="185">
        <v>4974.9999999999927</v>
      </c>
      <c r="G1057" s="180">
        <f t="shared" si="32"/>
        <v>4974.9999999999927</v>
      </c>
      <c r="H1057" s="181">
        <f t="shared" si="33"/>
        <v>1</v>
      </c>
    </row>
    <row r="1058" spans="2:8">
      <c r="B1058" s="186" t="s">
        <v>151</v>
      </c>
      <c r="C1058" s="183" t="s">
        <v>125</v>
      </c>
      <c r="D1058" s="183" t="s">
        <v>124</v>
      </c>
      <c r="E1058" s="185">
        <v>7238</v>
      </c>
      <c r="F1058" s="185">
        <v>11691.999999999989</v>
      </c>
      <c r="G1058" s="180">
        <f t="shared" si="32"/>
        <v>11691.999999999989</v>
      </c>
      <c r="H1058" s="181">
        <f t="shared" si="33"/>
        <v>1</v>
      </c>
    </row>
    <row r="1059" spans="2:8">
      <c r="B1059" s="186" t="s">
        <v>151</v>
      </c>
      <c r="C1059" s="183" t="s">
        <v>125</v>
      </c>
      <c r="D1059" s="183" t="s">
        <v>126</v>
      </c>
      <c r="E1059" s="185">
        <v>79.000000000000014</v>
      </c>
      <c r="F1059" s="185">
        <v>139.99999999999994</v>
      </c>
      <c r="G1059" s="180">
        <f t="shared" si="32"/>
        <v>139.99999999999994</v>
      </c>
      <c r="H1059" s="181">
        <f t="shared" si="33"/>
        <v>1</v>
      </c>
    </row>
    <row r="1060" spans="2:8">
      <c r="B1060" s="186" t="s">
        <v>151</v>
      </c>
      <c r="C1060" s="183" t="s">
        <v>125</v>
      </c>
      <c r="D1060" s="183" t="s">
        <v>123</v>
      </c>
      <c r="E1060" s="185">
        <v>7721</v>
      </c>
      <c r="F1060" s="185">
        <v>11870</v>
      </c>
      <c r="G1060" s="180">
        <f t="shared" si="32"/>
        <v>11870</v>
      </c>
      <c r="H1060" s="181">
        <f t="shared" si="33"/>
        <v>1</v>
      </c>
    </row>
    <row r="1061" spans="2:8">
      <c r="B1061" s="186" t="s">
        <v>151</v>
      </c>
      <c r="C1061" s="183" t="s">
        <v>125</v>
      </c>
      <c r="D1061" s="183" t="s">
        <v>122</v>
      </c>
      <c r="E1061" s="185">
        <v>5740.9999999999964</v>
      </c>
      <c r="F1061" s="185">
        <v>10135.999999999993</v>
      </c>
      <c r="G1061" s="180">
        <f t="shared" si="32"/>
        <v>10135.999999999993</v>
      </c>
      <c r="H1061" s="181">
        <f t="shared" si="33"/>
        <v>1</v>
      </c>
    </row>
    <row r="1062" spans="2:8">
      <c r="B1062" s="186" t="s">
        <v>151</v>
      </c>
      <c r="C1062" s="183" t="s">
        <v>125</v>
      </c>
      <c r="D1062" s="183" t="s">
        <v>124</v>
      </c>
      <c r="E1062" s="185">
        <v>5877</v>
      </c>
      <c r="F1062" s="185">
        <v>10910</v>
      </c>
      <c r="G1062" s="180">
        <f t="shared" si="32"/>
        <v>10910</v>
      </c>
      <c r="H1062" s="181">
        <f t="shared" si="33"/>
        <v>1</v>
      </c>
    </row>
    <row r="1063" spans="2:8">
      <c r="B1063" s="186" t="s">
        <v>151</v>
      </c>
      <c r="C1063" s="183" t="s">
        <v>125</v>
      </c>
      <c r="D1063" s="183" t="s">
        <v>122</v>
      </c>
      <c r="E1063" s="185">
        <v>3906.9999999999968</v>
      </c>
      <c r="F1063" s="185">
        <v>6650.9999999999936</v>
      </c>
      <c r="G1063" s="180">
        <f t="shared" si="32"/>
        <v>6650.9999999999936</v>
      </c>
      <c r="H1063" s="181">
        <f t="shared" si="33"/>
        <v>1</v>
      </c>
    </row>
    <row r="1064" spans="2:8">
      <c r="B1064" s="186" t="s">
        <v>151</v>
      </c>
      <c r="C1064" s="183" t="s">
        <v>125</v>
      </c>
      <c r="D1064" s="183" t="s">
        <v>123</v>
      </c>
      <c r="E1064" s="185">
        <v>559</v>
      </c>
      <c r="F1064" s="185">
        <v>1457.0000000000009</v>
      </c>
      <c r="G1064" s="180">
        <f t="shared" si="32"/>
        <v>1457.0000000000009</v>
      </c>
      <c r="H1064" s="181">
        <f t="shared" si="33"/>
        <v>1</v>
      </c>
    </row>
    <row r="1065" spans="2:8">
      <c r="B1065" s="186" t="s">
        <v>151</v>
      </c>
      <c r="C1065" s="183" t="s">
        <v>125</v>
      </c>
      <c r="D1065" s="183" t="s">
        <v>122</v>
      </c>
      <c r="E1065" s="185">
        <v>6831.0000000000018</v>
      </c>
      <c r="F1065" s="185">
        <v>11529.999999999998</v>
      </c>
      <c r="G1065" s="180">
        <f t="shared" si="32"/>
        <v>11529.999999999998</v>
      </c>
      <c r="H1065" s="181">
        <f t="shared" si="33"/>
        <v>1</v>
      </c>
    </row>
    <row r="1066" spans="2:8">
      <c r="B1066" s="186" t="s">
        <v>151</v>
      </c>
      <c r="C1066" s="183" t="s">
        <v>125</v>
      </c>
      <c r="D1066" s="183" t="s">
        <v>123</v>
      </c>
      <c r="E1066" s="185">
        <v>1246</v>
      </c>
      <c r="F1066" s="185">
        <v>1445</v>
      </c>
      <c r="G1066" s="180">
        <f t="shared" si="32"/>
        <v>1445</v>
      </c>
      <c r="H1066" s="181">
        <f t="shared" si="33"/>
        <v>1</v>
      </c>
    </row>
    <row r="1067" spans="2:8">
      <c r="B1067" s="186" t="s">
        <v>151</v>
      </c>
      <c r="C1067" s="183" t="s">
        <v>125</v>
      </c>
      <c r="D1067" s="183" t="s">
        <v>124</v>
      </c>
      <c r="E1067" s="185">
        <v>2509.9999999999977</v>
      </c>
      <c r="F1067" s="185">
        <v>4335.0000000000018</v>
      </c>
      <c r="G1067" s="180">
        <f t="shared" si="32"/>
        <v>4335.0000000000018</v>
      </c>
      <c r="H1067" s="181">
        <f t="shared" si="33"/>
        <v>1</v>
      </c>
    </row>
    <row r="1068" spans="2:8">
      <c r="B1068" s="186" t="s">
        <v>151</v>
      </c>
      <c r="C1068" s="183" t="s">
        <v>125</v>
      </c>
      <c r="D1068" s="183" t="s">
        <v>124</v>
      </c>
      <c r="E1068" s="185">
        <v>7497.9999999999955</v>
      </c>
      <c r="F1068" s="185">
        <v>11623.999999999989</v>
      </c>
      <c r="G1068" s="180">
        <f t="shared" si="32"/>
        <v>11623.999999999989</v>
      </c>
      <c r="H1068" s="181">
        <f t="shared" si="33"/>
        <v>1</v>
      </c>
    </row>
    <row r="1069" spans="2:8">
      <c r="B1069" s="186" t="s">
        <v>151</v>
      </c>
      <c r="C1069" s="183" t="s">
        <v>125</v>
      </c>
      <c r="D1069" s="183" t="s">
        <v>124</v>
      </c>
      <c r="E1069" s="185">
        <v>2831.0000000000045</v>
      </c>
      <c r="F1069" s="185">
        <v>1023.999999999999</v>
      </c>
      <c r="G1069" s="180">
        <f t="shared" si="32"/>
        <v>2831.0000000000045</v>
      </c>
      <c r="H1069" s="181">
        <f t="shared" si="33"/>
        <v>0.36170964323560484</v>
      </c>
    </row>
    <row r="1070" spans="2:8">
      <c r="B1070" s="186" t="s">
        <v>151</v>
      </c>
      <c r="C1070" s="183" t="s">
        <v>125</v>
      </c>
      <c r="D1070" s="183" t="s">
        <v>123</v>
      </c>
      <c r="E1070" s="185">
        <v>5924</v>
      </c>
      <c r="F1070" s="185">
        <v>9719</v>
      </c>
      <c r="G1070" s="180">
        <f t="shared" si="32"/>
        <v>9719</v>
      </c>
      <c r="H1070" s="181">
        <f t="shared" si="33"/>
        <v>1</v>
      </c>
    </row>
    <row r="1071" spans="2:8">
      <c r="B1071" s="186" t="s">
        <v>151</v>
      </c>
      <c r="C1071" s="183" t="s">
        <v>125</v>
      </c>
      <c r="D1071" s="183" t="s">
        <v>124</v>
      </c>
      <c r="E1071" s="185">
        <v>2782.9999999999991</v>
      </c>
      <c r="F1071" s="185">
        <v>4847.9999999999982</v>
      </c>
      <c r="G1071" s="180">
        <f t="shared" si="32"/>
        <v>4847.9999999999982</v>
      </c>
      <c r="H1071" s="181">
        <f t="shared" si="33"/>
        <v>1</v>
      </c>
    </row>
    <row r="1072" spans="2:8">
      <c r="B1072" s="186" t="s">
        <v>151</v>
      </c>
      <c r="C1072" s="183" t="s">
        <v>125</v>
      </c>
      <c r="D1072" s="183" t="s">
        <v>123</v>
      </c>
      <c r="E1072" s="185">
        <v>4103.9999999999982</v>
      </c>
      <c r="F1072" s="185">
        <v>6815.0000000000045</v>
      </c>
      <c r="G1072" s="180">
        <f t="shared" si="32"/>
        <v>6815.0000000000045</v>
      </c>
      <c r="H1072" s="181">
        <f t="shared" si="33"/>
        <v>1</v>
      </c>
    </row>
    <row r="1073" spans="2:8">
      <c r="B1073" s="186" t="s">
        <v>151</v>
      </c>
      <c r="C1073" s="183" t="s">
        <v>125</v>
      </c>
      <c r="D1073" s="183" t="s">
        <v>121</v>
      </c>
      <c r="E1073" s="185">
        <v>983</v>
      </c>
      <c r="F1073" s="185">
        <v>1427</v>
      </c>
      <c r="G1073" s="180">
        <f t="shared" si="32"/>
        <v>1427</v>
      </c>
      <c r="H1073" s="181">
        <f t="shared" si="33"/>
        <v>1</v>
      </c>
    </row>
    <row r="1074" spans="2:8">
      <c r="B1074" s="186" t="s">
        <v>151</v>
      </c>
      <c r="C1074" s="183" t="s">
        <v>125</v>
      </c>
      <c r="D1074" s="183" t="s">
        <v>122</v>
      </c>
      <c r="E1074" s="185">
        <v>144</v>
      </c>
      <c r="F1074" s="185">
        <v>254.9999999999998</v>
      </c>
      <c r="G1074" s="180">
        <f t="shared" si="32"/>
        <v>254.9999999999998</v>
      </c>
      <c r="H1074" s="181">
        <f t="shared" si="33"/>
        <v>1</v>
      </c>
    </row>
    <row r="1075" spans="2:8">
      <c r="B1075" s="186" t="s">
        <v>151</v>
      </c>
      <c r="C1075" s="183" t="s">
        <v>125</v>
      </c>
      <c r="D1075" s="183" t="s">
        <v>122</v>
      </c>
      <c r="E1075" s="185">
        <v>185.99999999999972</v>
      </c>
      <c r="F1075" s="185">
        <v>297.00000000000028</v>
      </c>
      <c r="G1075" s="180">
        <f t="shared" si="32"/>
        <v>297.00000000000028</v>
      </c>
      <c r="H1075" s="181">
        <f t="shared" si="33"/>
        <v>1</v>
      </c>
    </row>
    <row r="1076" spans="2:8">
      <c r="B1076" s="186" t="s">
        <v>151</v>
      </c>
      <c r="C1076" s="183" t="s">
        <v>125</v>
      </c>
      <c r="D1076" s="183" t="s">
        <v>124</v>
      </c>
      <c r="E1076" s="185">
        <v>4570.9999999999982</v>
      </c>
      <c r="F1076" s="185">
        <v>7864.9999999999991</v>
      </c>
      <c r="G1076" s="180">
        <f t="shared" si="32"/>
        <v>7864.9999999999991</v>
      </c>
      <c r="H1076" s="181">
        <f t="shared" si="33"/>
        <v>1</v>
      </c>
    </row>
    <row r="1077" spans="2:8">
      <c r="B1077" s="186" t="s">
        <v>151</v>
      </c>
      <c r="C1077" s="183" t="s">
        <v>125</v>
      </c>
      <c r="D1077" s="183" t="s">
        <v>126</v>
      </c>
      <c r="E1077" s="185">
        <v>22481.999999999978</v>
      </c>
      <c r="F1077" s="185">
        <v>35815.000000000044</v>
      </c>
      <c r="G1077" s="180">
        <f t="shared" si="32"/>
        <v>35815.000000000044</v>
      </c>
      <c r="H1077" s="181">
        <f t="shared" si="33"/>
        <v>1</v>
      </c>
    </row>
    <row r="1078" spans="2:8">
      <c r="B1078" s="186" t="s">
        <v>151</v>
      </c>
      <c r="C1078" s="183" t="s">
        <v>125</v>
      </c>
      <c r="D1078" s="183" t="s">
        <v>124</v>
      </c>
      <c r="E1078" s="185">
        <v>16411.999999999989</v>
      </c>
      <c r="F1078" s="185">
        <v>24757.000000000047</v>
      </c>
      <c r="G1078" s="180">
        <f t="shared" si="32"/>
        <v>24757.000000000047</v>
      </c>
      <c r="H1078" s="181">
        <f t="shared" si="33"/>
        <v>1</v>
      </c>
    </row>
    <row r="1079" spans="2:8">
      <c r="B1079" s="186" t="s">
        <v>151</v>
      </c>
      <c r="C1079" s="183" t="s">
        <v>125</v>
      </c>
      <c r="D1079" s="183" t="s">
        <v>121</v>
      </c>
      <c r="E1079" s="185">
        <v>3574.9999999999991</v>
      </c>
      <c r="F1079" s="185">
        <v>4944.9999999999936</v>
      </c>
      <c r="G1079" s="180">
        <f t="shared" si="32"/>
        <v>4944.9999999999936</v>
      </c>
      <c r="H1079" s="181">
        <f t="shared" si="33"/>
        <v>1</v>
      </c>
    </row>
    <row r="1080" spans="2:8">
      <c r="B1080" s="186" t="s">
        <v>151</v>
      </c>
      <c r="C1080" s="183" t="s">
        <v>125</v>
      </c>
      <c r="D1080" s="183" t="s">
        <v>124</v>
      </c>
      <c r="E1080" s="185">
        <v>2857.9999999999968</v>
      </c>
      <c r="F1080" s="185">
        <v>5078</v>
      </c>
      <c r="G1080" s="180">
        <f t="shared" si="32"/>
        <v>5078</v>
      </c>
      <c r="H1080" s="181">
        <f t="shared" si="33"/>
        <v>1</v>
      </c>
    </row>
    <row r="1081" spans="2:8">
      <c r="B1081" s="186" t="s">
        <v>151</v>
      </c>
      <c r="C1081" s="183" t="s">
        <v>125</v>
      </c>
      <c r="D1081" s="183" t="s">
        <v>124</v>
      </c>
      <c r="E1081" s="185">
        <v>7777.0000000000009</v>
      </c>
      <c r="F1081" s="185">
        <v>6444.9999999999991</v>
      </c>
      <c r="G1081" s="180">
        <f t="shared" si="32"/>
        <v>7777.0000000000009</v>
      </c>
      <c r="H1081" s="181">
        <f t="shared" si="33"/>
        <v>0.82872572971582847</v>
      </c>
    </row>
    <row r="1082" spans="2:8">
      <c r="B1082" s="186" t="s">
        <v>151</v>
      </c>
      <c r="C1082" s="183" t="s">
        <v>125</v>
      </c>
      <c r="D1082" s="183" t="s">
        <v>124</v>
      </c>
      <c r="E1082" s="185">
        <v>602</v>
      </c>
      <c r="F1082" s="185">
        <v>986</v>
      </c>
      <c r="G1082" s="180">
        <f t="shared" si="32"/>
        <v>986</v>
      </c>
      <c r="H1082" s="181">
        <f t="shared" si="33"/>
        <v>1</v>
      </c>
    </row>
    <row r="1083" spans="2:8">
      <c r="B1083" s="186" t="s">
        <v>151</v>
      </c>
      <c r="C1083" s="183" t="s">
        <v>125</v>
      </c>
      <c r="D1083" s="183" t="s">
        <v>123</v>
      </c>
      <c r="E1083" s="185">
        <v>2591.9999999999991</v>
      </c>
      <c r="F1083" s="185">
        <v>4455.0000000000027</v>
      </c>
      <c r="G1083" s="180">
        <f t="shared" si="32"/>
        <v>4455.0000000000027</v>
      </c>
      <c r="H1083" s="181">
        <f t="shared" si="33"/>
        <v>1</v>
      </c>
    </row>
    <row r="1084" spans="2:8">
      <c r="B1084" s="186" t="s">
        <v>151</v>
      </c>
      <c r="C1084" s="183" t="s">
        <v>125</v>
      </c>
      <c r="D1084" s="183" t="s">
        <v>122</v>
      </c>
      <c r="E1084" s="185">
        <v>12868.999999999949</v>
      </c>
      <c r="F1084" s="185">
        <v>20031.000000000033</v>
      </c>
      <c r="G1084" s="180">
        <f t="shared" si="32"/>
        <v>20031.000000000033</v>
      </c>
      <c r="H1084" s="181">
        <f t="shared" si="33"/>
        <v>1</v>
      </c>
    </row>
    <row r="1085" spans="2:8">
      <c r="B1085" s="186" t="s">
        <v>151</v>
      </c>
      <c r="C1085" s="183" t="s">
        <v>125</v>
      </c>
      <c r="D1085" s="183" t="s">
        <v>123</v>
      </c>
      <c r="E1085" s="185">
        <v>2792.0000000000009</v>
      </c>
      <c r="F1085" s="185">
        <v>4995</v>
      </c>
      <c r="G1085" s="180">
        <f t="shared" si="32"/>
        <v>4995</v>
      </c>
      <c r="H1085" s="181">
        <f t="shared" si="33"/>
        <v>1</v>
      </c>
    </row>
    <row r="1086" spans="2:8">
      <c r="B1086" s="186" t="s">
        <v>151</v>
      </c>
      <c r="C1086" s="183" t="s">
        <v>125</v>
      </c>
      <c r="D1086" s="183" t="s">
        <v>121</v>
      </c>
      <c r="E1086" s="185">
        <v>1934</v>
      </c>
      <c r="F1086" s="185">
        <v>2558.9999999999982</v>
      </c>
      <c r="G1086" s="180">
        <f t="shared" si="32"/>
        <v>2558.9999999999982</v>
      </c>
      <c r="H1086" s="181">
        <f t="shared" si="33"/>
        <v>1</v>
      </c>
    </row>
    <row r="1087" spans="2:8">
      <c r="B1087" s="186" t="s">
        <v>151</v>
      </c>
      <c r="C1087" s="183" t="s">
        <v>125</v>
      </c>
      <c r="D1087" s="183" t="s">
        <v>124</v>
      </c>
      <c r="E1087" s="185">
        <v>10777</v>
      </c>
      <c r="F1087" s="185">
        <v>16954.000000000011</v>
      </c>
      <c r="G1087" s="180">
        <f t="shared" si="32"/>
        <v>16954.000000000011</v>
      </c>
      <c r="H1087" s="181">
        <f t="shared" si="33"/>
        <v>1</v>
      </c>
    </row>
    <row r="1088" spans="2:8">
      <c r="B1088" s="186" t="s">
        <v>151</v>
      </c>
      <c r="C1088" s="183" t="s">
        <v>125</v>
      </c>
      <c r="D1088" s="183" t="s">
        <v>124</v>
      </c>
      <c r="E1088" s="185">
        <v>11942.000000000007</v>
      </c>
      <c r="F1088" s="185">
        <v>16628.999999999989</v>
      </c>
      <c r="G1088" s="180">
        <f t="shared" si="32"/>
        <v>16628.999999999989</v>
      </c>
      <c r="H1088" s="181">
        <f t="shared" si="33"/>
        <v>1</v>
      </c>
    </row>
    <row r="1089" spans="2:8">
      <c r="B1089" s="186" t="s">
        <v>151</v>
      </c>
      <c r="C1089" s="183" t="s">
        <v>125</v>
      </c>
      <c r="D1089" s="183" t="s">
        <v>124</v>
      </c>
      <c r="E1089" s="185">
        <v>5152.9999999999991</v>
      </c>
      <c r="F1089" s="185">
        <v>8679.0000000000018</v>
      </c>
      <c r="G1089" s="180">
        <f t="shared" si="32"/>
        <v>8679.0000000000018</v>
      </c>
      <c r="H1089" s="181">
        <f t="shared" si="33"/>
        <v>1</v>
      </c>
    </row>
    <row r="1090" spans="2:8">
      <c r="B1090" s="186" t="s">
        <v>151</v>
      </c>
      <c r="C1090" s="183" t="s">
        <v>125</v>
      </c>
      <c r="D1090" s="183" t="s">
        <v>124</v>
      </c>
      <c r="E1090" s="185">
        <v>2149.0000000000009</v>
      </c>
      <c r="F1090" s="185">
        <v>1412.9999999999993</v>
      </c>
      <c r="G1090" s="180">
        <f t="shared" si="32"/>
        <v>2149.0000000000009</v>
      </c>
      <c r="H1090" s="181">
        <f t="shared" si="33"/>
        <v>0.6575151233131683</v>
      </c>
    </row>
    <row r="1091" spans="2:8">
      <c r="B1091" s="186" t="s">
        <v>151</v>
      </c>
      <c r="C1091" s="183" t="s">
        <v>125</v>
      </c>
      <c r="D1091" s="183" t="s">
        <v>124</v>
      </c>
      <c r="E1091" s="185">
        <v>15671.000000000031</v>
      </c>
      <c r="F1091" s="185">
        <v>25370.000000000022</v>
      </c>
      <c r="G1091" s="180">
        <f t="shared" si="32"/>
        <v>25370.000000000022</v>
      </c>
      <c r="H1091" s="181">
        <f t="shared" si="33"/>
        <v>1</v>
      </c>
    </row>
    <row r="1092" spans="2:8">
      <c r="B1092" s="186" t="s">
        <v>151</v>
      </c>
      <c r="C1092" s="183" t="s">
        <v>125</v>
      </c>
      <c r="D1092" s="183" t="s">
        <v>126</v>
      </c>
      <c r="E1092" s="185">
        <v>5842.99999999999</v>
      </c>
      <c r="F1092" s="185">
        <v>9607.0000000000109</v>
      </c>
      <c r="G1092" s="180">
        <f t="shared" si="32"/>
        <v>9607.0000000000109</v>
      </c>
      <c r="H1092" s="181">
        <f t="shared" si="33"/>
        <v>1</v>
      </c>
    </row>
    <row r="1093" spans="2:8">
      <c r="B1093" s="186" t="s">
        <v>151</v>
      </c>
      <c r="C1093" s="183" t="s">
        <v>125</v>
      </c>
      <c r="D1093" s="183" t="s">
        <v>123</v>
      </c>
      <c r="E1093" s="185">
        <v>2508.0000000000041</v>
      </c>
      <c r="F1093" s="185">
        <v>4632.0000000000064</v>
      </c>
      <c r="G1093" s="180">
        <f t="shared" si="32"/>
        <v>4632.0000000000064</v>
      </c>
      <c r="H1093" s="181">
        <f t="shared" si="33"/>
        <v>1</v>
      </c>
    </row>
    <row r="1094" spans="2:8">
      <c r="B1094" s="186" t="s">
        <v>151</v>
      </c>
      <c r="C1094" s="183" t="s">
        <v>125</v>
      </c>
      <c r="D1094" s="183" t="s">
        <v>123</v>
      </c>
      <c r="E1094" s="185">
        <v>13829.000000000009</v>
      </c>
      <c r="F1094" s="185">
        <v>15044.000000000002</v>
      </c>
      <c r="G1094" s="180">
        <f t="shared" ref="G1094:G1157" si="34">IF(ABS(F1094)&gt;ABS(E1094),ABS(F1094),ABS(E1094))</f>
        <v>15044.000000000002</v>
      </c>
      <c r="H1094" s="181">
        <f t="shared" ref="H1094:H1157" si="35">IF(G1094&lt;&gt;0,IF(ABS(F1094)&gt;=G1094,1,ABS(F1094/G1094)),0)</f>
        <v>1</v>
      </c>
    </row>
    <row r="1095" spans="2:8">
      <c r="B1095" s="186" t="s">
        <v>151</v>
      </c>
      <c r="C1095" s="183" t="s">
        <v>125</v>
      </c>
      <c r="D1095" s="183" t="s">
        <v>123</v>
      </c>
      <c r="E1095" s="185">
        <v>2138.9999999999955</v>
      </c>
      <c r="F1095" s="185">
        <v>525.99999999999977</v>
      </c>
      <c r="G1095" s="180">
        <f t="shared" si="34"/>
        <v>2138.9999999999955</v>
      </c>
      <c r="H1095" s="181">
        <f t="shared" si="35"/>
        <v>0.24590930341281014</v>
      </c>
    </row>
    <row r="1096" spans="2:8">
      <c r="B1096" s="186" t="s">
        <v>151</v>
      </c>
      <c r="C1096" s="183" t="s">
        <v>125</v>
      </c>
      <c r="D1096" s="183" t="s">
        <v>123</v>
      </c>
      <c r="E1096" s="185">
        <v>9225</v>
      </c>
      <c r="F1096" s="185">
        <v>14827.000000000002</v>
      </c>
      <c r="G1096" s="180">
        <f t="shared" si="34"/>
        <v>14827.000000000002</v>
      </c>
      <c r="H1096" s="181">
        <f t="shared" si="35"/>
        <v>1</v>
      </c>
    </row>
    <row r="1097" spans="2:8">
      <c r="B1097" s="186" t="s">
        <v>151</v>
      </c>
      <c r="C1097" s="183" t="s">
        <v>125</v>
      </c>
      <c r="D1097" s="183" t="s">
        <v>123</v>
      </c>
      <c r="E1097" s="185">
        <v>3301.0000000000018</v>
      </c>
      <c r="F1097" s="185">
        <v>5882.0000000000009</v>
      </c>
      <c r="G1097" s="180">
        <f t="shared" si="34"/>
        <v>5882.0000000000009</v>
      </c>
      <c r="H1097" s="181">
        <f t="shared" si="35"/>
        <v>1</v>
      </c>
    </row>
    <row r="1098" spans="2:8">
      <c r="B1098" s="186" t="s">
        <v>151</v>
      </c>
      <c r="C1098" s="183" t="s">
        <v>125</v>
      </c>
      <c r="D1098" s="183" t="s">
        <v>124</v>
      </c>
      <c r="E1098" s="185">
        <v>13442.99999999996</v>
      </c>
      <c r="F1098" s="185">
        <v>19719.000000000033</v>
      </c>
      <c r="G1098" s="180">
        <f t="shared" si="34"/>
        <v>19719.000000000033</v>
      </c>
      <c r="H1098" s="181">
        <f t="shared" si="35"/>
        <v>1</v>
      </c>
    </row>
    <row r="1099" spans="2:8">
      <c r="B1099" s="186" t="s">
        <v>151</v>
      </c>
      <c r="C1099" s="183" t="s">
        <v>125</v>
      </c>
      <c r="D1099" s="183" t="s">
        <v>122</v>
      </c>
      <c r="E1099" s="185">
        <v>2278.9999999999973</v>
      </c>
      <c r="F1099" s="185">
        <v>3728.000000000005</v>
      </c>
      <c r="G1099" s="180">
        <f t="shared" si="34"/>
        <v>3728.000000000005</v>
      </c>
      <c r="H1099" s="181">
        <f t="shared" si="35"/>
        <v>1</v>
      </c>
    </row>
    <row r="1100" spans="2:8">
      <c r="B1100" s="186" t="s">
        <v>151</v>
      </c>
      <c r="C1100" s="183" t="s">
        <v>125</v>
      </c>
      <c r="D1100" s="183" t="s">
        <v>124</v>
      </c>
      <c r="E1100" s="185">
        <v>2312.0000000000018</v>
      </c>
      <c r="F1100" s="185">
        <v>4046.9999999999936</v>
      </c>
      <c r="G1100" s="180">
        <f t="shared" si="34"/>
        <v>4046.9999999999936</v>
      </c>
      <c r="H1100" s="181">
        <f t="shared" si="35"/>
        <v>1</v>
      </c>
    </row>
    <row r="1101" spans="2:8">
      <c r="B1101" s="186" t="s">
        <v>151</v>
      </c>
      <c r="C1101" s="183" t="s">
        <v>125</v>
      </c>
      <c r="D1101" s="183" t="s">
        <v>124</v>
      </c>
      <c r="E1101" s="185">
        <v>9626.0000000000036</v>
      </c>
      <c r="F1101" s="185">
        <v>14185.999999999995</v>
      </c>
      <c r="G1101" s="180">
        <f t="shared" si="34"/>
        <v>14185.999999999995</v>
      </c>
      <c r="H1101" s="181">
        <f t="shared" si="35"/>
        <v>1</v>
      </c>
    </row>
    <row r="1102" spans="2:8">
      <c r="B1102" s="186" t="s">
        <v>151</v>
      </c>
      <c r="C1102" s="183" t="s">
        <v>125</v>
      </c>
      <c r="D1102" s="183" t="s">
        <v>123</v>
      </c>
      <c r="E1102" s="185">
        <v>31389</v>
      </c>
      <c r="F1102" s="185">
        <v>33734.999999999978</v>
      </c>
      <c r="G1102" s="180">
        <f t="shared" si="34"/>
        <v>33734.999999999978</v>
      </c>
      <c r="H1102" s="181">
        <f t="shared" si="35"/>
        <v>1</v>
      </c>
    </row>
    <row r="1103" spans="2:8">
      <c r="B1103" s="186" t="s">
        <v>151</v>
      </c>
      <c r="C1103" s="183" t="s">
        <v>125</v>
      </c>
      <c r="D1103" s="183" t="s">
        <v>124</v>
      </c>
      <c r="E1103" s="185">
        <v>3189.0000000000032</v>
      </c>
      <c r="F1103" s="185">
        <v>3262.000000000005</v>
      </c>
      <c r="G1103" s="180">
        <f t="shared" si="34"/>
        <v>3262.000000000005</v>
      </c>
      <c r="H1103" s="181">
        <f t="shared" si="35"/>
        <v>1</v>
      </c>
    </row>
    <row r="1104" spans="2:8">
      <c r="B1104" s="186" t="s">
        <v>151</v>
      </c>
      <c r="C1104" s="183" t="s">
        <v>125</v>
      </c>
      <c r="D1104" s="183" t="s">
        <v>124</v>
      </c>
      <c r="E1104" s="185">
        <v>7769</v>
      </c>
      <c r="F1104" s="185">
        <v>12389.000000000004</v>
      </c>
      <c r="G1104" s="180">
        <f t="shared" si="34"/>
        <v>12389.000000000004</v>
      </c>
      <c r="H1104" s="181">
        <f t="shared" si="35"/>
        <v>1</v>
      </c>
    </row>
    <row r="1105" spans="2:8">
      <c r="B1105" s="186" t="s">
        <v>151</v>
      </c>
      <c r="C1105" s="183" t="s">
        <v>125</v>
      </c>
      <c r="D1105" s="183" t="s">
        <v>124</v>
      </c>
      <c r="E1105" s="185">
        <v>10716</v>
      </c>
      <c r="F1105" s="185">
        <v>14674</v>
      </c>
      <c r="G1105" s="180">
        <f t="shared" si="34"/>
        <v>14674</v>
      </c>
      <c r="H1105" s="181">
        <f t="shared" si="35"/>
        <v>1</v>
      </c>
    </row>
    <row r="1106" spans="2:8">
      <c r="B1106" s="186" t="s">
        <v>151</v>
      </c>
      <c r="C1106" s="183" t="s">
        <v>125</v>
      </c>
      <c r="D1106" s="183" t="s">
        <v>123</v>
      </c>
      <c r="E1106" s="185">
        <v>3949.0000000000032</v>
      </c>
      <c r="F1106" s="185">
        <v>2014.9999999999991</v>
      </c>
      <c r="G1106" s="180">
        <f t="shared" si="34"/>
        <v>3949.0000000000032</v>
      </c>
      <c r="H1106" s="181">
        <f t="shared" si="35"/>
        <v>0.51025576095213909</v>
      </c>
    </row>
    <row r="1107" spans="2:8">
      <c r="B1107" s="186" t="s">
        <v>151</v>
      </c>
      <c r="C1107" s="183" t="s">
        <v>125</v>
      </c>
      <c r="D1107" s="183" t="s">
        <v>124</v>
      </c>
      <c r="E1107" s="185">
        <v>441.00000000000028</v>
      </c>
      <c r="F1107" s="185">
        <v>697.99999999999955</v>
      </c>
      <c r="G1107" s="180">
        <f t="shared" si="34"/>
        <v>697.99999999999955</v>
      </c>
      <c r="H1107" s="181">
        <f t="shared" si="35"/>
        <v>1</v>
      </c>
    </row>
    <row r="1108" spans="2:8">
      <c r="B1108" s="186" t="s">
        <v>151</v>
      </c>
      <c r="C1108" s="183" t="s">
        <v>125</v>
      </c>
      <c r="D1108" s="183" t="s">
        <v>124</v>
      </c>
      <c r="E1108" s="185">
        <v>559</v>
      </c>
      <c r="F1108" s="185">
        <v>901</v>
      </c>
      <c r="G1108" s="180">
        <f t="shared" si="34"/>
        <v>901</v>
      </c>
      <c r="H1108" s="181">
        <f t="shared" si="35"/>
        <v>1</v>
      </c>
    </row>
    <row r="1109" spans="2:8">
      <c r="B1109" s="186" t="s">
        <v>151</v>
      </c>
      <c r="C1109" s="183" t="s">
        <v>125</v>
      </c>
      <c r="D1109" s="183" t="s">
        <v>122</v>
      </c>
      <c r="E1109" s="185">
        <v>18679.000000000025</v>
      </c>
      <c r="F1109" s="185">
        <v>30035.999999999964</v>
      </c>
      <c r="G1109" s="180">
        <f t="shared" si="34"/>
        <v>30035.999999999964</v>
      </c>
      <c r="H1109" s="181">
        <f t="shared" si="35"/>
        <v>1</v>
      </c>
    </row>
    <row r="1110" spans="2:8">
      <c r="B1110" s="186" t="s">
        <v>151</v>
      </c>
      <c r="C1110" s="183" t="s">
        <v>125</v>
      </c>
      <c r="D1110" s="183" t="s">
        <v>123</v>
      </c>
      <c r="E1110" s="185">
        <v>559</v>
      </c>
      <c r="F1110" s="185">
        <v>901</v>
      </c>
      <c r="G1110" s="180">
        <f t="shared" si="34"/>
        <v>901</v>
      </c>
      <c r="H1110" s="181">
        <f t="shared" si="35"/>
        <v>1</v>
      </c>
    </row>
    <row r="1111" spans="2:8">
      <c r="B1111" s="186" t="s">
        <v>151</v>
      </c>
      <c r="C1111" s="183" t="s">
        <v>125</v>
      </c>
      <c r="D1111" s="183" t="s">
        <v>124</v>
      </c>
      <c r="E1111" s="185">
        <v>1187.999999999995</v>
      </c>
      <c r="F1111" s="185">
        <v>2183.9999999999991</v>
      </c>
      <c r="G1111" s="180">
        <f t="shared" si="34"/>
        <v>2183.9999999999991</v>
      </c>
      <c r="H1111" s="181">
        <f t="shared" si="35"/>
        <v>1</v>
      </c>
    </row>
    <row r="1112" spans="2:8">
      <c r="B1112" s="186" t="s">
        <v>151</v>
      </c>
      <c r="C1112" s="183" t="s">
        <v>125</v>
      </c>
      <c r="D1112" s="183" t="s">
        <v>122</v>
      </c>
      <c r="E1112" s="185">
        <v>5315</v>
      </c>
      <c r="F1112" s="185">
        <v>3585.0000000000009</v>
      </c>
      <c r="G1112" s="180">
        <f t="shared" si="34"/>
        <v>5315</v>
      </c>
      <c r="H1112" s="181">
        <f t="shared" si="35"/>
        <v>0.67450611476952038</v>
      </c>
    </row>
    <row r="1113" spans="2:8">
      <c r="B1113" s="186" t="s">
        <v>151</v>
      </c>
      <c r="C1113" s="183" t="s">
        <v>125</v>
      </c>
      <c r="D1113" s="183" t="s">
        <v>123</v>
      </c>
      <c r="E1113" s="185">
        <v>3799.9999999999968</v>
      </c>
      <c r="F1113" s="185">
        <v>6654.0000000000064</v>
      </c>
      <c r="G1113" s="180">
        <f t="shared" si="34"/>
        <v>6654.0000000000064</v>
      </c>
      <c r="H1113" s="181">
        <f t="shared" si="35"/>
        <v>1</v>
      </c>
    </row>
    <row r="1114" spans="2:8">
      <c r="B1114" s="186" t="s">
        <v>151</v>
      </c>
      <c r="C1114" s="183" t="s">
        <v>125</v>
      </c>
      <c r="D1114" s="183" t="s">
        <v>121</v>
      </c>
      <c r="E1114" s="185">
        <v>4869.0000000000009</v>
      </c>
      <c r="F1114" s="185">
        <v>8198.0000000000018</v>
      </c>
      <c r="G1114" s="180">
        <f t="shared" si="34"/>
        <v>8198.0000000000018</v>
      </c>
      <c r="H1114" s="181">
        <f t="shared" si="35"/>
        <v>1</v>
      </c>
    </row>
    <row r="1115" spans="2:8">
      <c r="B1115" s="186" t="s">
        <v>151</v>
      </c>
      <c r="C1115" s="183" t="s">
        <v>125</v>
      </c>
      <c r="D1115" s="183" t="s">
        <v>124</v>
      </c>
      <c r="E1115" s="185">
        <v>7888</v>
      </c>
      <c r="F1115" s="185">
        <v>12675</v>
      </c>
      <c r="G1115" s="180">
        <f t="shared" si="34"/>
        <v>12675</v>
      </c>
      <c r="H1115" s="181">
        <f t="shared" si="35"/>
        <v>1</v>
      </c>
    </row>
    <row r="1116" spans="2:8">
      <c r="B1116" s="186" t="s">
        <v>151</v>
      </c>
      <c r="C1116" s="183" t="s">
        <v>125</v>
      </c>
      <c r="D1116" s="183" t="s">
        <v>123</v>
      </c>
      <c r="E1116" s="185">
        <v>1485.0000000000018</v>
      </c>
      <c r="F1116" s="185">
        <v>3030.999999999995</v>
      </c>
      <c r="G1116" s="180">
        <f t="shared" si="34"/>
        <v>3030.999999999995</v>
      </c>
      <c r="H1116" s="181">
        <f t="shared" si="35"/>
        <v>1</v>
      </c>
    </row>
    <row r="1117" spans="2:8">
      <c r="B1117" s="186" t="s">
        <v>151</v>
      </c>
      <c r="C1117" s="183" t="s">
        <v>125</v>
      </c>
      <c r="D1117" s="183" t="s">
        <v>124</v>
      </c>
      <c r="E1117" s="185">
        <v>2365.0000000000027</v>
      </c>
      <c r="F1117" s="185">
        <v>3949.0000000000018</v>
      </c>
      <c r="G1117" s="180">
        <f t="shared" si="34"/>
        <v>3949.0000000000018</v>
      </c>
      <c r="H1117" s="181">
        <f t="shared" si="35"/>
        <v>1</v>
      </c>
    </row>
    <row r="1118" spans="2:8">
      <c r="B1118" s="186" t="s">
        <v>151</v>
      </c>
      <c r="C1118" s="183" t="s">
        <v>125</v>
      </c>
      <c r="D1118" s="183" t="s">
        <v>123</v>
      </c>
      <c r="E1118" s="185">
        <v>1292.000000000003</v>
      </c>
      <c r="F1118" s="185">
        <v>1981.000000000002</v>
      </c>
      <c r="G1118" s="180">
        <f t="shared" si="34"/>
        <v>1981.000000000002</v>
      </c>
      <c r="H1118" s="181">
        <f t="shared" si="35"/>
        <v>1</v>
      </c>
    </row>
    <row r="1119" spans="2:8">
      <c r="B1119" s="186" t="s">
        <v>151</v>
      </c>
      <c r="C1119" s="183" t="s">
        <v>125</v>
      </c>
      <c r="D1119" s="183" t="s">
        <v>126</v>
      </c>
      <c r="E1119" s="185">
        <v>1157.9999999999991</v>
      </c>
      <c r="F1119" s="185">
        <v>1724.0000000000009</v>
      </c>
      <c r="G1119" s="180">
        <f t="shared" si="34"/>
        <v>1724.0000000000009</v>
      </c>
      <c r="H1119" s="181">
        <f t="shared" si="35"/>
        <v>1</v>
      </c>
    </row>
    <row r="1120" spans="2:8">
      <c r="B1120" s="186" t="s">
        <v>151</v>
      </c>
      <c r="C1120" s="183" t="s">
        <v>125</v>
      </c>
      <c r="D1120" s="183" t="s">
        <v>126</v>
      </c>
      <c r="E1120" s="185">
        <v>6305.0000000000027</v>
      </c>
      <c r="F1120" s="185">
        <v>8223</v>
      </c>
      <c r="G1120" s="180">
        <f t="shared" si="34"/>
        <v>8223</v>
      </c>
      <c r="H1120" s="181">
        <f t="shared" si="35"/>
        <v>1</v>
      </c>
    </row>
    <row r="1121" spans="2:8">
      <c r="B1121" s="186" t="s">
        <v>151</v>
      </c>
      <c r="C1121" s="183" t="s">
        <v>125</v>
      </c>
      <c r="D1121" s="183" t="s">
        <v>124</v>
      </c>
      <c r="E1121" s="185">
        <v>286</v>
      </c>
      <c r="F1121" s="185">
        <v>514</v>
      </c>
      <c r="G1121" s="180">
        <f t="shared" si="34"/>
        <v>514</v>
      </c>
      <c r="H1121" s="181">
        <f t="shared" si="35"/>
        <v>1</v>
      </c>
    </row>
    <row r="1122" spans="2:8">
      <c r="B1122" s="186" t="s">
        <v>151</v>
      </c>
      <c r="C1122" s="183" t="s">
        <v>125</v>
      </c>
      <c r="D1122" s="183" t="s">
        <v>124</v>
      </c>
      <c r="E1122" s="185">
        <v>2520.0000000000009</v>
      </c>
      <c r="F1122" s="185">
        <v>3905.9999999999973</v>
      </c>
      <c r="G1122" s="180">
        <f t="shared" si="34"/>
        <v>3905.9999999999973</v>
      </c>
      <c r="H1122" s="181">
        <f t="shared" si="35"/>
        <v>1</v>
      </c>
    </row>
    <row r="1123" spans="2:8">
      <c r="B1123" s="186" t="s">
        <v>151</v>
      </c>
      <c r="C1123" s="183" t="s">
        <v>125</v>
      </c>
      <c r="D1123" s="183" t="s">
        <v>124</v>
      </c>
      <c r="E1123" s="185">
        <v>1299.999999999998</v>
      </c>
      <c r="F1123" s="185">
        <v>3014.9999999999968</v>
      </c>
      <c r="G1123" s="180">
        <f t="shared" si="34"/>
        <v>3014.9999999999968</v>
      </c>
      <c r="H1123" s="181">
        <f t="shared" si="35"/>
        <v>1</v>
      </c>
    </row>
    <row r="1124" spans="2:8">
      <c r="B1124" s="186" t="s">
        <v>151</v>
      </c>
      <c r="C1124" s="183" t="s">
        <v>125</v>
      </c>
      <c r="D1124" s="183" t="s">
        <v>122</v>
      </c>
      <c r="E1124" s="185">
        <v>10026.000000000004</v>
      </c>
      <c r="F1124" s="185">
        <v>16236</v>
      </c>
      <c r="G1124" s="180">
        <f t="shared" si="34"/>
        <v>16236</v>
      </c>
      <c r="H1124" s="181">
        <f t="shared" si="35"/>
        <v>1</v>
      </c>
    </row>
    <row r="1125" spans="2:8">
      <c r="B1125" s="186" t="s">
        <v>151</v>
      </c>
      <c r="C1125" s="183" t="s">
        <v>125</v>
      </c>
      <c r="D1125" s="183" t="s">
        <v>124</v>
      </c>
      <c r="E1125" s="185">
        <v>4514</v>
      </c>
      <c r="F1125" s="185">
        <v>7077.0000000000009</v>
      </c>
      <c r="G1125" s="180">
        <f t="shared" si="34"/>
        <v>7077.0000000000009</v>
      </c>
      <c r="H1125" s="181">
        <f t="shared" si="35"/>
        <v>1</v>
      </c>
    </row>
    <row r="1126" spans="2:8">
      <c r="B1126" s="186" t="s">
        <v>151</v>
      </c>
      <c r="C1126" s="183" t="s">
        <v>125</v>
      </c>
      <c r="D1126" s="183" t="s">
        <v>123</v>
      </c>
      <c r="E1126" s="185">
        <v>2287.9999999999991</v>
      </c>
      <c r="F1126" s="185">
        <v>3989.9999999999982</v>
      </c>
      <c r="G1126" s="180">
        <f t="shared" si="34"/>
        <v>3989.9999999999982</v>
      </c>
      <c r="H1126" s="181">
        <f t="shared" si="35"/>
        <v>1</v>
      </c>
    </row>
    <row r="1127" spans="2:8">
      <c r="B1127" s="186" t="s">
        <v>151</v>
      </c>
      <c r="C1127" s="183" t="s">
        <v>125</v>
      </c>
      <c r="D1127" s="183" t="s">
        <v>124</v>
      </c>
      <c r="E1127" s="185">
        <v>5799.0000000000009</v>
      </c>
      <c r="F1127" s="185">
        <v>7351.9999999999982</v>
      </c>
      <c r="G1127" s="180">
        <f t="shared" si="34"/>
        <v>7351.9999999999982</v>
      </c>
      <c r="H1127" s="181">
        <f t="shared" si="35"/>
        <v>1</v>
      </c>
    </row>
    <row r="1128" spans="2:8">
      <c r="B1128" s="186" t="s">
        <v>151</v>
      </c>
      <c r="C1128" s="183" t="s">
        <v>125</v>
      </c>
      <c r="D1128" s="183" t="s">
        <v>124</v>
      </c>
      <c r="E1128" s="185">
        <v>2748.9999999999973</v>
      </c>
      <c r="F1128" s="185">
        <v>4880.0000000000027</v>
      </c>
      <c r="G1128" s="180">
        <f t="shared" si="34"/>
        <v>4880.0000000000027</v>
      </c>
      <c r="H1128" s="181">
        <f t="shared" si="35"/>
        <v>1</v>
      </c>
    </row>
    <row r="1129" spans="2:8">
      <c r="B1129" s="186" t="s">
        <v>151</v>
      </c>
      <c r="C1129" s="183" t="s">
        <v>125</v>
      </c>
      <c r="D1129" s="183" t="s">
        <v>122</v>
      </c>
      <c r="E1129" s="185">
        <v>10361.999999999953</v>
      </c>
      <c r="F1129" s="185">
        <v>16897.000000000015</v>
      </c>
      <c r="G1129" s="180">
        <f t="shared" si="34"/>
        <v>16897.000000000015</v>
      </c>
      <c r="H1129" s="181">
        <f t="shared" si="35"/>
        <v>1</v>
      </c>
    </row>
    <row r="1130" spans="2:8">
      <c r="B1130" s="186" t="s">
        <v>151</v>
      </c>
      <c r="C1130" s="183" t="s">
        <v>125</v>
      </c>
      <c r="D1130" s="183" t="s">
        <v>121</v>
      </c>
      <c r="E1130" s="185">
        <v>9374</v>
      </c>
      <c r="F1130" s="185">
        <v>15043.999999999998</v>
      </c>
      <c r="G1130" s="180">
        <f t="shared" si="34"/>
        <v>15043.999999999998</v>
      </c>
      <c r="H1130" s="181">
        <f t="shared" si="35"/>
        <v>1</v>
      </c>
    </row>
    <row r="1131" spans="2:8">
      <c r="B1131" s="186" t="s">
        <v>151</v>
      </c>
      <c r="C1131" s="183" t="s">
        <v>125</v>
      </c>
      <c r="D1131" s="183" t="s">
        <v>124</v>
      </c>
      <c r="E1131" s="185">
        <v>3346.0000000000018</v>
      </c>
      <c r="F1131" s="185">
        <v>5239.9999999999955</v>
      </c>
      <c r="G1131" s="180">
        <f t="shared" si="34"/>
        <v>5239.9999999999955</v>
      </c>
      <c r="H1131" s="181">
        <f t="shared" si="35"/>
        <v>1</v>
      </c>
    </row>
    <row r="1132" spans="2:8">
      <c r="B1132" s="186" t="s">
        <v>151</v>
      </c>
      <c r="C1132" s="183" t="s">
        <v>125</v>
      </c>
      <c r="D1132" s="183" t="s">
        <v>124</v>
      </c>
      <c r="E1132" s="185">
        <v>5081.0000000000018</v>
      </c>
      <c r="F1132" s="185">
        <v>8295.0000000000073</v>
      </c>
      <c r="G1132" s="180">
        <f t="shared" si="34"/>
        <v>8295.0000000000073</v>
      </c>
      <c r="H1132" s="181">
        <f t="shared" si="35"/>
        <v>1</v>
      </c>
    </row>
    <row r="1133" spans="2:8">
      <c r="B1133" s="186" t="s">
        <v>151</v>
      </c>
      <c r="C1133" s="183" t="s">
        <v>125</v>
      </c>
      <c r="D1133" s="183" t="s">
        <v>124</v>
      </c>
      <c r="E1133" s="185">
        <v>3435.9999999999982</v>
      </c>
      <c r="F1133" s="185">
        <v>5265.0000000000009</v>
      </c>
      <c r="G1133" s="180">
        <f t="shared" si="34"/>
        <v>5265.0000000000009</v>
      </c>
      <c r="H1133" s="181">
        <f t="shared" si="35"/>
        <v>1</v>
      </c>
    </row>
    <row r="1134" spans="2:8">
      <c r="B1134" s="186" t="s">
        <v>151</v>
      </c>
      <c r="C1134" s="183" t="s">
        <v>125</v>
      </c>
      <c r="D1134" s="183" t="s">
        <v>126</v>
      </c>
      <c r="E1134" s="185">
        <v>7795</v>
      </c>
      <c r="F1134" s="185">
        <v>12862.999999999991</v>
      </c>
      <c r="G1134" s="180">
        <f t="shared" si="34"/>
        <v>12862.999999999991</v>
      </c>
      <c r="H1134" s="181">
        <f t="shared" si="35"/>
        <v>1</v>
      </c>
    </row>
    <row r="1135" spans="2:8">
      <c r="B1135" s="186" t="s">
        <v>151</v>
      </c>
      <c r="C1135" s="183" t="s">
        <v>125</v>
      </c>
      <c r="D1135" s="183" t="s">
        <v>124</v>
      </c>
      <c r="E1135" s="185">
        <v>2926.9999999999959</v>
      </c>
      <c r="F1135" s="185">
        <v>3065.9999999999964</v>
      </c>
      <c r="G1135" s="180">
        <f t="shared" si="34"/>
        <v>3065.9999999999964</v>
      </c>
      <c r="H1135" s="181">
        <f t="shared" si="35"/>
        <v>1</v>
      </c>
    </row>
    <row r="1136" spans="2:8">
      <c r="B1136" s="186" t="s">
        <v>151</v>
      </c>
      <c r="C1136" s="183" t="s">
        <v>125</v>
      </c>
      <c r="D1136" s="183" t="s">
        <v>124</v>
      </c>
      <c r="E1136" s="185">
        <v>3808.0000000000018</v>
      </c>
      <c r="F1136" s="185">
        <v>5947.9999999999945</v>
      </c>
      <c r="G1136" s="180">
        <f t="shared" si="34"/>
        <v>5947.9999999999945</v>
      </c>
      <c r="H1136" s="181">
        <f t="shared" si="35"/>
        <v>1</v>
      </c>
    </row>
    <row r="1137" spans="2:8">
      <c r="B1137" s="186" t="s">
        <v>151</v>
      </c>
      <c r="C1137" s="183" t="s">
        <v>125</v>
      </c>
      <c r="D1137" s="183" t="s">
        <v>141</v>
      </c>
      <c r="E1137" s="185">
        <v>6437</v>
      </c>
      <c r="F1137" s="185">
        <v>8872</v>
      </c>
      <c r="G1137" s="180">
        <f t="shared" si="34"/>
        <v>8872</v>
      </c>
      <c r="H1137" s="181">
        <f t="shared" si="35"/>
        <v>1</v>
      </c>
    </row>
    <row r="1138" spans="2:8">
      <c r="B1138" s="186" t="s">
        <v>151</v>
      </c>
      <c r="C1138" s="183" t="s">
        <v>125</v>
      </c>
      <c r="D1138" s="183" t="s">
        <v>124</v>
      </c>
      <c r="E1138" s="185">
        <v>8039</v>
      </c>
      <c r="F1138" s="185">
        <v>10535.999999999996</v>
      </c>
      <c r="G1138" s="180">
        <f t="shared" si="34"/>
        <v>10535.999999999996</v>
      </c>
      <c r="H1138" s="181">
        <f t="shared" si="35"/>
        <v>1</v>
      </c>
    </row>
    <row r="1139" spans="2:8">
      <c r="B1139" s="186" t="s">
        <v>151</v>
      </c>
      <c r="C1139" s="183" t="s">
        <v>125</v>
      </c>
      <c r="D1139" s="183" t="s">
        <v>122</v>
      </c>
      <c r="E1139" s="185">
        <v>3790.0000000000041</v>
      </c>
      <c r="F1139" s="185">
        <v>4046.0000000000018</v>
      </c>
      <c r="G1139" s="180">
        <f t="shared" si="34"/>
        <v>4046.0000000000018</v>
      </c>
      <c r="H1139" s="181">
        <f t="shared" si="35"/>
        <v>1</v>
      </c>
    </row>
    <row r="1140" spans="2:8">
      <c r="B1140" s="186" t="s">
        <v>151</v>
      </c>
      <c r="C1140" s="183" t="s">
        <v>125</v>
      </c>
      <c r="D1140" s="183" t="s">
        <v>123</v>
      </c>
      <c r="E1140" s="185">
        <v>1587</v>
      </c>
      <c r="F1140" s="185">
        <v>2143.9999999999991</v>
      </c>
      <c r="G1140" s="180">
        <f t="shared" si="34"/>
        <v>2143.9999999999991</v>
      </c>
      <c r="H1140" s="181">
        <f t="shared" si="35"/>
        <v>1</v>
      </c>
    </row>
    <row r="1141" spans="2:8">
      <c r="B1141" s="186" t="s">
        <v>151</v>
      </c>
      <c r="C1141" s="183" t="s">
        <v>125</v>
      </c>
      <c r="D1141" s="183" t="s">
        <v>124</v>
      </c>
      <c r="E1141" s="185">
        <v>2994.0000000000041</v>
      </c>
      <c r="F1141" s="185">
        <v>4966.9999999999918</v>
      </c>
      <c r="G1141" s="180">
        <f t="shared" si="34"/>
        <v>4966.9999999999918</v>
      </c>
      <c r="H1141" s="181">
        <f t="shared" si="35"/>
        <v>1</v>
      </c>
    </row>
    <row r="1142" spans="2:8">
      <c r="B1142" s="186" t="s">
        <v>151</v>
      </c>
      <c r="C1142" s="183" t="s">
        <v>125</v>
      </c>
      <c r="D1142" s="183" t="s">
        <v>124</v>
      </c>
      <c r="E1142" s="185">
        <v>4293</v>
      </c>
      <c r="F1142" s="185">
        <v>3562.9999999999982</v>
      </c>
      <c r="G1142" s="180">
        <f t="shared" si="34"/>
        <v>4293</v>
      </c>
      <c r="H1142" s="181">
        <f t="shared" si="35"/>
        <v>0.82995574190542698</v>
      </c>
    </row>
    <row r="1143" spans="2:8">
      <c r="B1143" s="186" t="s">
        <v>151</v>
      </c>
      <c r="C1143" s="183" t="s">
        <v>125</v>
      </c>
      <c r="D1143" s="183" t="s">
        <v>121</v>
      </c>
      <c r="E1143" s="185">
        <v>3356</v>
      </c>
      <c r="F1143" s="185">
        <v>3675.0000000000041</v>
      </c>
      <c r="G1143" s="180">
        <f t="shared" si="34"/>
        <v>3675.0000000000041</v>
      </c>
      <c r="H1143" s="181">
        <f t="shared" si="35"/>
        <v>1</v>
      </c>
    </row>
    <row r="1144" spans="2:8">
      <c r="B1144" s="186" t="s">
        <v>151</v>
      </c>
      <c r="C1144" s="183" t="s">
        <v>125</v>
      </c>
      <c r="D1144" s="183" t="s">
        <v>124</v>
      </c>
      <c r="E1144" s="185">
        <v>573</v>
      </c>
      <c r="F1144" s="185">
        <v>1258</v>
      </c>
      <c r="G1144" s="180">
        <f t="shared" si="34"/>
        <v>1258</v>
      </c>
      <c r="H1144" s="181">
        <f t="shared" si="35"/>
        <v>1</v>
      </c>
    </row>
    <row r="1145" spans="2:8">
      <c r="B1145" s="186" t="s">
        <v>151</v>
      </c>
      <c r="C1145" s="183" t="s">
        <v>125</v>
      </c>
      <c r="D1145" s="183" t="s">
        <v>124</v>
      </c>
      <c r="E1145" s="185">
        <v>1087</v>
      </c>
      <c r="F1145" s="185">
        <v>1318</v>
      </c>
      <c r="G1145" s="180">
        <f t="shared" si="34"/>
        <v>1318</v>
      </c>
      <c r="H1145" s="181">
        <f t="shared" si="35"/>
        <v>1</v>
      </c>
    </row>
    <row r="1146" spans="2:8">
      <c r="B1146" s="186" t="s">
        <v>151</v>
      </c>
      <c r="C1146" s="183" t="s">
        <v>125</v>
      </c>
      <c r="D1146" s="183" t="s">
        <v>122</v>
      </c>
      <c r="E1146" s="185">
        <v>3510.9999999999968</v>
      </c>
      <c r="F1146" s="185">
        <v>6205.0000000000009</v>
      </c>
      <c r="G1146" s="180">
        <f t="shared" si="34"/>
        <v>6205.0000000000009</v>
      </c>
      <c r="H1146" s="181">
        <f t="shared" si="35"/>
        <v>1</v>
      </c>
    </row>
    <row r="1147" spans="2:8">
      <c r="B1147" s="186" t="s">
        <v>151</v>
      </c>
      <c r="C1147" s="183" t="s">
        <v>125</v>
      </c>
      <c r="D1147" s="183" t="s">
        <v>122</v>
      </c>
      <c r="E1147" s="185">
        <v>6849.9999999999964</v>
      </c>
      <c r="F1147" s="185">
        <v>10673.000000000007</v>
      </c>
      <c r="G1147" s="180">
        <f t="shared" si="34"/>
        <v>10673.000000000007</v>
      </c>
      <c r="H1147" s="181">
        <f t="shared" si="35"/>
        <v>1</v>
      </c>
    </row>
    <row r="1148" spans="2:8">
      <c r="B1148" s="186" t="s">
        <v>151</v>
      </c>
      <c r="C1148" s="183" t="s">
        <v>125</v>
      </c>
      <c r="D1148" s="183" t="s">
        <v>122</v>
      </c>
      <c r="E1148" s="185">
        <v>2230.0000000000027</v>
      </c>
      <c r="F1148" s="185">
        <v>4062</v>
      </c>
      <c r="G1148" s="180">
        <f t="shared" si="34"/>
        <v>4062</v>
      </c>
      <c r="H1148" s="181">
        <f t="shared" si="35"/>
        <v>1</v>
      </c>
    </row>
    <row r="1149" spans="2:8">
      <c r="B1149" s="186" t="s">
        <v>151</v>
      </c>
      <c r="C1149" s="183" t="s">
        <v>125</v>
      </c>
      <c r="D1149" s="183" t="s">
        <v>126</v>
      </c>
      <c r="E1149" s="185">
        <v>6234.9999999999982</v>
      </c>
      <c r="F1149" s="185">
        <v>6692.0000000000055</v>
      </c>
      <c r="G1149" s="180">
        <f t="shared" si="34"/>
        <v>6692.0000000000055</v>
      </c>
      <c r="H1149" s="181">
        <f t="shared" si="35"/>
        <v>1</v>
      </c>
    </row>
    <row r="1150" spans="2:8">
      <c r="B1150" s="186" t="s">
        <v>151</v>
      </c>
      <c r="C1150" s="183" t="s">
        <v>125</v>
      </c>
      <c r="D1150" s="183" t="s">
        <v>124</v>
      </c>
      <c r="E1150" s="185">
        <v>2366.000000000005</v>
      </c>
      <c r="F1150" s="185">
        <v>8084.0000000000109</v>
      </c>
      <c r="G1150" s="180">
        <f t="shared" si="34"/>
        <v>8084.0000000000109</v>
      </c>
      <c r="H1150" s="181">
        <f t="shared" si="35"/>
        <v>1</v>
      </c>
    </row>
    <row r="1151" spans="2:8">
      <c r="B1151" s="186" t="s">
        <v>151</v>
      </c>
      <c r="C1151" s="183" t="s">
        <v>125</v>
      </c>
      <c r="D1151" s="183" t="s">
        <v>124</v>
      </c>
      <c r="E1151" s="185">
        <v>4803.9999999999964</v>
      </c>
      <c r="F1151" s="185">
        <v>8020.9999999999955</v>
      </c>
      <c r="G1151" s="180">
        <f t="shared" si="34"/>
        <v>8020.9999999999955</v>
      </c>
      <c r="H1151" s="181">
        <f t="shared" si="35"/>
        <v>1</v>
      </c>
    </row>
    <row r="1152" spans="2:8">
      <c r="B1152" s="186" t="s">
        <v>151</v>
      </c>
      <c r="C1152" s="183" t="s">
        <v>125</v>
      </c>
      <c r="D1152" s="183" t="s">
        <v>121</v>
      </c>
      <c r="E1152" s="185">
        <v>2311</v>
      </c>
      <c r="F1152" s="185">
        <v>4852</v>
      </c>
      <c r="G1152" s="180">
        <f t="shared" si="34"/>
        <v>4852</v>
      </c>
      <c r="H1152" s="181">
        <f t="shared" si="35"/>
        <v>1</v>
      </c>
    </row>
    <row r="1153" spans="2:8">
      <c r="B1153" s="186" t="s">
        <v>151</v>
      </c>
      <c r="C1153" s="183" t="s">
        <v>125</v>
      </c>
      <c r="D1153" s="183" t="s">
        <v>124</v>
      </c>
      <c r="E1153" s="185">
        <v>1525.0000000000041</v>
      </c>
      <c r="F1153" s="185">
        <v>2510.0000000000041</v>
      </c>
      <c r="G1153" s="180">
        <f t="shared" si="34"/>
        <v>2510.0000000000041</v>
      </c>
      <c r="H1153" s="181">
        <f t="shared" si="35"/>
        <v>1</v>
      </c>
    </row>
    <row r="1154" spans="2:8">
      <c r="B1154" s="186" t="s">
        <v>151</v>
      </c>
      <c r="C1154" s="183" t="s">
        <v>125</v>
      </c>
      <c r="D1154" s="183" t="s">
        <v>123</v>
      </c>
      <c r="E1154" s="185">
        <v>1495.9999999999959</v>
      </c>
      <c r="F1154" s="185">
        <v>2991.9999999999964</v>
      </c>
      <c r="G1154" s="180">
        <f t="shared" si="34"/>
        <v>2991.9999999999964</v>
      </c>
      <c r="H1154" s="181">
        <f t="shared" si="35"/>
        <v>1</v>
      </c>
    </row>
    <row r="1155" spans="2:8">
      <c r="B1155" s="186" t="s">
        <v>151</v>
      </c>
      <c r="C1155" s="183" t="s">
        <v>125</v>
      </c>
      <c r="D1155" s="183" t="s">
        <v>123</v>
      </c>
      <c r="E1155" s="185">
        <v>7678.9999999999973</v>
      </c>
      <c r="F1155" s="185">
        <v>12666.999999999995</v>
      </c>
      <c r="G1155" s="180">
        <f t="shared" si="34"/>
        <v>12666.999999999995</v>
      </c>
      <c r="H1155" s="181">
        <f t="shared" si="35"/>
        <v>1</v>
      </c>
    </row>
    <row r="1156" spans="2:8">
      <c r="B1156" s="186" t="s">
        <v>151</v>
      </c>
      <c r="C1156" s="183" t="s">
        <v>125</v>
      </c>
      <c r="D1156" s="183" t="s">
        <v>124</v>
      </c>
      <c r="E1156" s="185">
        <v>8418.0000000000036</v>
      </c>
      <c r="F1156" s="185">
        <v>10594.999999999993</v>
      </c>
      <c r="G1156" s="180">
        <f t="shared" si="34"/>
        <v>10594.999999999993</v>
      </c>
      <c r="H1156" s="181">
        <f t="shared" si="35"/>
        <v>1</v>
      </c>
    </row>
    <row r="1157" spans="2:8">
      <c r="B1157" s="186" t="s">
        <v>151</v>
      </c>
      <c r="C1157" s="183" t="s">
        <v>125</v>
      </c>
      <c r="D1157" s="183" t="s">
        <v>124</v>
      </c>
      <c r="E1157" s="185">
        <v>1657.000000000002</v>
      </c>
      <c r="F1157" s="185">
        <v>1821</v>
      </c>
      <c r="G1157" s="180">
        <f t="shared" si="34"/>
        <v>1821</v>
      </c>
      <c r="H1157" s="181">
        <f t="shared" si="35"/>
        <v>1</v>
      </c>
    </row>
    <row r="1158" spans="2:8">
      <c r="B1158" s="186" t="s">
        <v>151</v>
      </c>
      <c r="C1158" s="183" t="s">
        <v>125</v>
      </c>
      <c r="D1158" s="183" t="s">
        <v>124</v>
      </c>
      <c r="E1158" s="185">
        <v>3903</v>
      </c>
      <c r="F1158" s="185">
        <v>6419.0000000000018</v>
      </c>
      <c r="G1158" s="180">
        <f t="shared" ref="G1158:G1221" si="36">IF(ABS(F1158)&gt;ABS(E1158),ABS(F1158),ABS(E1158))</f>
        <v>6419.0000000000018</v>
      </c>
      <c r="H1158" s="181">
        <f t="shared" ref="H1158:H1221" si="37">IF(G1158&lt;&gt;0,IF(ABS(F1158)&gt;=G1158,1,ABS(F1158/G1158)),0)</f>
        <v>1</v>
      </c>
    </row>
    <row r="1159" spans="2:8">
      <c r="B1159" s="186" t="s">
        <v>151</v>
      </c>
      <c r="C1159" s="183" t="s">
        <v>125</v>
      </c>
      <c r="D1159" s="183" t="s">
        <v>124</v>
      </c>
      <c r="E1159" s="185">
        <v>4049.0000000000036</v>
      </c>
      <c r="F1159" s="185">
        <v>5587.0000000000036</v>
      </c>
      <c r="G1159" s="180">
        <f t="shared" si="36"/>
        <v>5587.0000000000036</v>
      </c>
      <c r="H1159" s="181">
        <f t="shared" si="37"/>
        <v>1</v>
      </c>
    </row>
    <row r="1160" spans="2:8">
      <c r="B1160" s="186" t="s">
        <v>151</v>
      </c>
      <c r="C1160" s="183" t="s">
        <v>125</v>
      </c>
      <c r="D1160" s="183" t="s">
        <v>122</v>
      </c>
      <c r="E1160" s="185">
        <v>2857.0000000000027</v>
      </c>
      <c r="F1160" s="185">
        <v>4657</v>
      </c>
      <c r="G1160" s="180">
        <f t="shared" si="36"/>
        <v>4657</v>
      </c>
      <c r="H1160" s="181">
        <f t="shared" si="37"/>
        <v>1</v>
      </c>
    </row>
    <row r="1161" spans="2:8">
      <c r="B1161" s="186" t="s">
        <v>151</v>
      </c>
      <c r="C1161" s="183" t="s">
        <v>125</v>
      </c>
      <c r="D1161" s="183" t="s">
        <v>124</v>
      </c>
      <c r="E1161" s="185">
        <v>384</v>
      </c>
      <c r="F1161" s="185">
        <v>633.99999999999989</v>
      </c>
      <c r="G1161" s="180">
        <f t="shared" si="36"/>
        <v>633.99999999999989</v>
      </c>
      <c r="H1161" s="181">
        <f t="shared" si="37"/>
        <v>1</v>
      </c>
    </row>
    <row r="1162" spans="2:8">
      <c r="B1162" s="186" t="s">
        <v>151</v>
      </c>
      <c r="C1162" s="183" t="s">
        <v>125</v>
      </c>
      <c r="D1162" s="183" t="s">
        <v>124</v>
      </c>
      <c r="E1162" s="185">
        <v>10697</v>
      </c>
      <c r="F1162" s="185">
        <v>16911</v>
      </c>
      <c r="G1162" s="180">
        <f t="shared" si="36"/>
        <v>16911</v>
      </c>
      <c r="H1162" s="181">
        <f t="shared" si="37"/>
        <v>1</v>
      </c>
    </row>
    <row r="1163" spans="2:8">
      <c r="B1163" s="186" t="s">
        <v>151</v>
      </c>
      <c r="C1163" s="183" t="s">
        <v>125</v>
      </c>
      <c r="D1163" s="183" t="s">
        <v>122</v>
      </c>
      <c r="E1163" s="185">
        <v>4590.9999999999982</v>
      </c>
      <c r="F1163" s="185">
        <v>4687.9999999999927</v>
      </c>
      <c r="G1163" s="180">
        <f t="shared" si="36"/>
        <v>4687.9999999999927</v>
      </c>
      <c r="H1163" s="181">
        <f t="shared" si="37"/>
        <v>1</v>
      </c>
    </row>
    <row r="1164" spans="2:8">
      <c r="B1164" s="186" t="s">
        <v>151</v>
      </c>
      <c r="C1164" s="183" t="s">
        <v>125</v>
      </c>
      <c r="D1164" s="183" t="s">
        <v>122</v>
      </c>
      <c r="E1164" s="185">
        <v>3811.9999999999968</v>
      </c>
      <c r="F1164" s="185">
        <v>6618.9999999999945</v>
      </c>
      <c r="G1164" s="180">
        <f t="shared" si="36"/>
        <v>6618.9999999999945</v>
      </c>
      <c r="H1164" s="181">
        <f t="shared" si="37"/>
        <v>1</v>
      </c>
    </row>
    <row r="1165" spans="2:8">
      <c r="B1165" s="186" t="s">
        <v>151</v>
      </c>
      <c r="C1165" s="183" t="s">
        <v>125</v>
      </c>
      <c r="D1165" s="183" t="s">
        <v>126</v>
      </c>
      <c r="E1165" s="185">
        <v>3889.0000000000041</v>
      </c>
      <c r="F1165" s="185">
        <v>6274.0000000000027</v>
      </c>
      <c r="G1165" s="180">
        <f t="shared" si="36"/>
        <v>6274.0000000000027</v>
      </c>
      <c r="H1165" s="181">
        <f t="shared" si="37"/>
        <v>1</v>
      </c>
    </row>
    <row r="1166" spans="2:8">
      <c r="B1166" s="186" t="s">
        <v>151</v>
      </c>
      <c r="C1166" s="183" t="s">
        <v>125</v>
      </c>
      <c r="D1166" s="183" t="s">
        <v>122</v>
      </c>
      <c r="E1166" s="185">
        <v>1860.0000000000009</v>
      </c>
      <c r="F1166" s="185">
        <v>1798.9999999999998</v>
      </c>
      <c r="G1166" s="180">
        <f t="shared" si="36"/>
        <v>1860.0000000000009</v>
      </c>
      <c r="H1166" s="181">
        <f t="shared" si="37"/>
        <v>0.96720430107526822</v>
      </c>
    </row>
    <row r="1167" spans="2:8">
      <c r="B1167" s="186" t="s">
        <v>151</v>
      </c>
      <c r="C1167" s="183" t="s">
        <v>125</v>
      </c>
      <c r="D1167" s="183" t="s">
        <v>124</v>
      </c>
      <c r="E1167" s="185">
        <v>746.99999999999989</v>
      </c>
      <c r="F1167" s="185">
        <v>915.00000000000011</v>
      </c>
      <c r="G1167" s="180">
        <f t="shared" si="36"/>
        <v>915.00000000000011</v>
      </c>
      <c r="H1167" s="181">
        <f t="shared" si="37"/>
        <v>1</v>
      </c>
    </row>
    <row r="1168" spans="2:8">
      <c r="B1168" s="186" t="s">
        <v>151</v>
      </c>
      <c r="C1168" s="183" t="s">
        <v>125</v>
      </c>
      <c r="D1168" s="183" t="s">
        <v>121</v>
      </c>
      <c r="E1168" s="185">
        <v>24856.000000000011</v>
      </c>
      <c r="F1168" s="185">
        <v>11312</v>
      </c>
      <c r="G1168" s="180">
        <f t="shared" si="36"/>
        <v>24856.000000000011</v>
      </c>
      <c r="H1168" s="181">
        <f t="shared" si="37"/>
        <v>0.45510138397167665</v>
      </c>
    </row>
    <row r="1169" spans="2:8">
      <c r="B1169" s="186" t="s">
        <v>151</v>
      </c>
      <c r="C1169" s="183" t="s">
        <v>125</v>
      </c>
      <c r="D1169" s="183" t="s">
        <v>124</v>
      </c>
      <c r="E1169" s="185">
        <v>518.00000000000011</v>
      </c>
      <c r="F1169" s="185">
        <v>352.9999999999996</v>
      </c>
      <c r="G1169" s="180">
        <f t="shared" si="36"/>
        <v>518.00000000000011</v>
      </c>
      <c r="H1169" s="181">
        <f t="shared" si="37"/>
        <v>0.68146718146718055</v>
      </c>
    </row>
    <row r="1170" spans="2:8">
      <c r="B1170" s="186" t="s">
        <v>151</v>
      </c>
      <c r="C1170" s="183" t="s">
        <v>125</v>
      </c>
      <c r="D1170" s="183" t="s">
        <v>123</v>
      </c>
      <c r="E1170" s="185">
        <v>8546</v>
      </c>
      <c r="F1170" s="185">
        <v>8600.9999999999909</v>
      </c>
      <c r="G1170" s="180">
        <f t="shared" si="36"/>
        <v>8600.9999999999909</v>
      </c>
      <c r="H1170" s="181">
        <f t="shared" si="37"/>
        <v>1</v>
      </c>
    </row>
    <row r="1171" spans="2:8">
      <c r="B1171" s="186" t="s">
        <v>151</v>
      </c>
      <c r="C1171" s="183" t="s">
        <v>125</v>
      </c>
      <c r="D1171" s="183" t="s">
        <v>123</v>
      </c>
      <c r="E1171" s="185">
        <v>3216.0000000000027</v>
      </c>
      <c r="F1171" s="185">
        <v>4836.0000000000082</v>
      </c>
      <c r="G1171" s="180">
        <f t="shared" si="36"/>
        <v>4836.0000000000082</v>
      </c>
      <c r="H1171" s="181">
        <f t="shared" si="37"/>
        <v>1</v>
      </c>
    </row>
    <row r="1172" spans="2:8">
      <c r="B1172" s="186" t="s">
        <v>151</v>
      </c>
      <c r="C1172" s="183" t="s">
        <v>125</v>
      </c>
      <c r="D1172" s="183" t="s">
        <v>141</v>
      </c>
      <c r="E1172" s="185">
        <v>5168</v>
      </c>
      <c r="F1172" s="185">
        <v>6229</v>
      </c>
      <c r="G1172" s="180">
        <f t="shared" si="36"/>
        <v>6229</v>
      </c>
      <c r="H1172" s="181">
        <f t="shared" si="37"/>
        <v>1</v>
      </c>
    </row>
    <row r="1173" spans="2:8">
      <c r="B1173" s="186" t="s">
        <v>151</v>
      </c>
      <c r="C1173" s="183" t="s">
        <v>125</v>
      </c>
      <c r="D1173" s="183" t="s">
        <v>123</v>
      </c>
      <c r="E1173" s="185">
        <v>1315.9999999999959</v>
      </c>
      <c r="F1173" s="185">
        <v>2049.9999999999991</v>
      </c>
      <c r="G1173" s="180">
        <f t="shared" si="36"/>
        <v>2049.9999999999991</v>
      </c>
      <c r="H1173" s="181">
        <f t="shared" si="37"/>
        <v>1</v>
      </c>
    </row>
    <row r="1174" spans="2:8">
      <c r="B1174" s="186" t="s">
        <v>151</v>
      </c>
      <c r="C1174" s="183" t="s">
        <v>125</v>
      </c>
      <c r="D1174" s="183" t="s">
        <v>121</v>
      </c>
      <c r="E1174" s="185">
        <v>1974.9999999999959</v>
      </c>
      <c r="F1174" s="185">
        <v>1519</v>
      </c>
      <c r="G1174" s="180">
        <f t="shared" si="36"/>
        <v>1974.9999999999959</v>
      </c>
      <c r="H1174" s="181">
        <f t="shared" si="37"/>
        <v>0.7691139240506345</v>
      </c>
    </row>
    <row r="1175" spans="2:8">
      <c r="B1175" s="186" t="s">
        <v>151</v>
      </c>
      <c r="C1175" s="183" t="s">
        <v>125</v>
      </c>
      <c r="D1175" s="183" t="s">
        <v>123</v>
      </c>
      <c r="E1175" s="185">
        <v>9297</v>
      </c>
      <c r="F1175" s="185">
        <v>5220.9999999999982</v>
      </c>
      <c r="G1175" s="180">
        <f t="shared" si="36"/>
        <v>9297</v>
      </c>
      <c r="H1175" s="181">
        <f t="shared" si="37"/>
        <v>0.56157900397977822</v>
      </c>
    </row>
    <row r="1176" spans="2:8">
      <c r="B1176" s="186" t="s">
        <v>151</v>
      </c>
      <c r="C1176" s="183" t="s">
        <v>125</v>
      </c>
      <c r="D1176" s="183" t="s">
        <v>124</v>
      </c>
      <c r="E1176" s="185">
        <v>24360.000000000011</v>
      </c>
      <c r="F1176" s="185">
        <v>45228.999999999898</v>
      </c>
      <c r="G1176" s="180">
        <f t="shared" si="36"/>
        <v>45228.999999999898</v>
      </c>
      <c r="H1176" s="181">
        <f t="shared" si="37"/>
        <v>1</v>
      </c>
    </row>
    <row r="1177" spans="2:8">
      <c r="B1177" s="186" t="s">
        <v>151</v>
      </c>
      <c r="C1177" s="183" t="s">
        <v>125</v>
      </c>
      <c r="D1177" s="183" t="s">
        <v>124</v>
      </c>
      <c r="E1177" s="185">
        <v>825</v>
      </c>
      <c r="F1177" s="185">
        <v>1311</v>
      </c>
      <c r="G1177" s="180">
        <f t="shared" si="36"/>
        <v>1311</v>
      </c>
      <c r="H1177" s="181">
        <f t="shared" si="37"/>
        <v>1</v>
      </c>
    </row>
    <row r="1178" spans="2:8">
      <c r="B1178" s="186" t="s">
        <v>151</v>
      </c>
      <c r="C1178" s="183" t="s">
        <v>125</v>
      </c>
      <c r="D1178" s="183" t="s">
        <v>122</v>
      </c>
      <c r="E1178" s="185">
        <v>4398.0000000000027</v>
      </c>
      <c r="F1178" s="185">
        <v>4981.9999999999982</v>
      </c>
      <c r="G1178" s="180">
        <f t="shared" si="36"/>
        <v>4981.9999999999982</v>
      </c>
      <c r="H1178" s="181">
        <f t="shared" si="37"/>
        <v>1</v>
      </c>
    </row>
    <row r="1179" spans="2:8">
      <c r="B1179" s="186" t="s">
        <v>151</v>
      </c>
      <c r="C1179" s="183" t="s">
        <v>125</v>
      </c>
      <c r="D1179" s="183" t="s">
        <v>123</v>
      </c>
      <c r="E1179" s="185">
        <v>1620</v>
      </c>
      <c r="F1179" s="185">
        <v>2837</v>
      </c>
      <c r="G1179" s="180">
        <f t="shared" si="36"/>
        <v>2837</v>
      </c>
      <c r="H1179" s="181">
        <f t="shared" si="37"/>
        <v>1</v>
      </c>
    </row>
    <row r="1180" spans="2:8">
      <c r="B1180" s="186" t="s">
        <v>151</v>
      </c>
      <c r="C1180" s="183" t="s">
        <v>125</v>
      </c>
      <c r="D1180" s="183" t="s">
        <v>124</v>
      </c>
      <c r="E1180" s="185">
        <v>404.99999999999989</v>
      </c>
      <c r="F1180" s="185">
        <v>689.00000000000045</v>
      </c>
      <c r="G1180" s="180">
        <f t="shared" si="36"/>
        <v>689.00000000000045</v>
      </c>
      <c r="H1180" s="181">
        <f t="shared" si="37"/>
        <v>1</v>
      </c>
    </row>
    <row r="1181" spans="2:8">
      <c r="B1181" s="186" t="s">
        <v>151</v>
      </c>
      <c r="C1181" s="183" t="s">
        <v>125</v>
      </c>
      <c r="D1181" s="183" t="s">
        <v>124</v>
      </c>
      <c r="E1181" s="185">
        <v>11074.999999999993</v>
      </c>
      <c r="F1181" s="185">
        <v>10235.000000000004</v>
      </c>
      <c r="G1181" s="180">
        <f t="shared" si="36"/>
        <v>11074.999999999993</v>
      </c>
      <c r="H1181" s="181">
        <f t="shared" si="37"/>
        <v>0.9241534988713328</v>
      </c>
    </row>
    <row r="1182" spans="2:8">
      <c r="B1182" s="186" t="s">
        <v>151</v>
      </c>
      <c r="C1182" s="183" t="s">
        <v>125</v>
      </c>
      <c r="D1182" s="183" t="s">
        <v>124</v>
      </c>
      <c r="E1182" s="185">
        <v>2200.0000000000018</v>
      </c>
      <c r="F1182" s="185">
        <v>2936</v>
      </c>
      <c r="G1182" s="180">
        <f t="shared" si="36"/>
        <v>2936</v>
      </c>
      <c r="H1182" s="181">
        <f t="shared" si="37"/>
        <v>1</v>
      </c>
    </row>
    <row r="1183" spans="2:8">
      <c r="B1183" s="186" t="s">
        <v>151</v>
      </c>
      <c r="C1183" s="183" t="s">
        <v>125</v>
      </c>
      <c r="D1183" s="183" t="s">
        <v>122</v>
      </c>
      <c r="E1183" s="185">
        <v>1537</v>
      </c>
      <c r="F1183" s="185">
        <v>2872</v>
      </c>
      <c r="G1183" s="180">
        <f t="shared" si="36"/>
        <v>2872</v>
      </c>
      <c r="H1183" s="181">
        <f t="shared" si="37"/>
        <v>1</v>
      </c>
    </row>
    <row r="1184" spans="2:8">
      <c r="B1184" s="186" t="s">
        <v>151</v>
      </c>
      <c r="C1184" s="183" t="s">
        <v>125</v>
      </c>
      <c r="D1184" s="183" t="s">
        <v>122</v>
      </c>
      <c r="E1184" s="185">
        <v>8555</v>
      </c>
      <c r="F1184" s="185">
        <v>11970</v>
      </c>
      <c r="G1184" s="180">
        <f t="shared" si="36"/>
        <v>11970</v>
      </c>
      <c r="H1184" s="181">
        <f t="shared" si="37"/>
        <v>1</v>
      </c>
    </row>
    <row r="1185" spans="2:8">
      <c r="B1185" s="186" t="s">
        <v>151</v>
      </c>
      <c r="C1185" s="183" t="s">
        <v>125</v>
      </c>
      <c r="D1185" s="183" t="s">
        <v>122</v>
      </c>
      <c r="E1185" s="185">
        <v>32570.999999999971</v>
      </c>
      <c r="F1185" s="185">
        <v>51677.000000000015</v>
      </c>
      <c r="G1185" s="180">
        <f t="shared" si="36"/>
        <v>51677.000000000015</v>
      </c>
      <c r="H1185" s="181">
        <f t="shared" si="37"/>
        <v>1</v>
      </c>
    </row>
    <row r="1186" spans="2:8">
      <c r="B1186" s="186" t="s">
        <v>151</v>
      </c>
      <c r="C1186" s="183" t="s">
        <v>125</v>
      </c>
      <c r="D1186" s="183" t="s">
        <v>121</v>
      </c>
      <c r="E1186" s="185">
        <v>133</v>
      </c>
      <c r="F1186" s="185">
        <v>209.9999999999998</v>
      </c>
      <c r="G1186" s="180">
        <f t="shared" si="36"/>
        <v>209.9999999999998</v>
      </c>
      <c r="H1186" s="181">
        <f t="shared" si="37"/>
        <v>1</v>
      </c>
    </row>
    <row r="1187" spans="2:8">
      <c r="B1187" s="186" t="s">
        <v>151</v>
      </c>
      <c r="C1187" s="183" t="s">
        <v>125</v>
      </c>
      <c r="D1187" s="183" t="s">
        <v>123</v>
      </c>
      <c r="E1187" s="185">
        <v>5350</v>
      </c>
      <c r="F1187" s="185">
        <v>8160.9999999999991</v>
      </c>
      <c r="G1187" s="180">
        <f t="shared" si="36"/>
        <v>8160.9999999999991</v>
      </c>
      <c r="H1187" s="181">
        <f t="shared" si="37"/>
        <v>1</v>
      </c>
    </row>
    <row r="1188" spans="2:8">
      <c r="B1188" s="186" t="s">
        <v>151</v>
      </c>
      <c r="C1188" s="183" t="s">
        <v>125</v>
      </c>
      <c r="D1188" s="183" t="s">
        <v>121</v>
      </c>
      <c r="E1188" s="185">
        <v>4056.9999999999968</v>
      </c>
      <c r="F1188" s="185">
        <v>6992.0000000000073</v>
      </c>
      <c r="G1188" s="180">
        <f t="shared" si="36"/>
        <v>6992.0000000000073</v>
      </c>
      <c r="H1188" s="181">
        <f t="shared" si="37"/>
        <v>1</v>
      </c>
    </row>
    <row r="1189" spans="2:8">
      <c r="B1189" s="186" t="s">
        <v>151</v>
      </c>
      <c r="C1189" s="183" t="s">
        <v>125</v>
      </c>
      <c r="D1189" s="183" t="s">
        <v>126</v>
      </c>
      <c r="E1189" s="185">
        <v>4382.0000000000009</v>
      </c>
      <c r="F1189" s="185">
        <v>5243.9999999999991</v>
      </c>
      <c r="G1189" s="180">
        <f t="shared" si="36"/>
        <v>5243.9999999999991</v>
      </c>
      <c r="H1189" s="181">
        <f t="shared" si="37"/>
        <v>1</v>
      </c>
    </row>
    <row r="1190" spans="2:8">
      <c r="B1190" s="186" t="s">
        <v>151</v>
      </c>
      <c r="C1190" s="183" t="s">
        <v>125</v>
      </c>
      <c r="D1190" s="183" t="s">
        <v>123</v>
      </c>
      <c r="E1190" s="185">
        <v>63313.000000000022</v>
      </c>
      <c r="F1190" s="185">
        <v>101536.99999999999</v>
      </c>
      <c r="G1190" s="180">
        <f t="shared" si="36"/>
        <v>101536.99999999999</v>
      </c>
      <c r="H1190" s="181">
        <f t="shared" si="37"/>
        <v>1</v>
      </c>
    </row>
    <row r="1191" spans="2:8">
      <c r="B1191" s="186" t="s">
        <v>151</v>
      </c>
      <c r="C1191" s="183" t="s">
        <v>125</v>
      </c>
      <c r="D1191" s="183" t="s">
        <v>123</v>
      </c>
      <c r="E1191" s="185">
        <v>2048.0000000000018</v>
      </c>
      <c r="F1191" s="185">
        <v>3137.0000000000041</v>
      </c>
      <c r="G1191" s="180">
        <f t="shared" si="36"/>
        <v>3137.0000000000041</v>
      </c>
      <c r="H1191" s="181">
        <f t="shared" si="37"/>
        <v>1</v>
      </c>
    </row>
    <row r="1192" spans="2:8">
      <c r="B1192" s="186" t="s">
        <v>151</v>
      </c>
      <c r="C1192" s="183" t="s">
        <v>125</v>
      </c>
      <c r="D1192" s="183" t="s">
        <v>124</v>
      </c>
      <c r="E1192" s="185">
        <v>5047.0000000000036</v>
      </c>
      <c r="F1192" s="185">
        <v>7800.9999999999973</v>
      </c>
      <c r="G1192" s="180">
        <f t="shared" si="36"/>
        <v>7800.9999999999973</v>
      </c>
      <c r="H1192" s="181">
        <f t="shared" si="37"/>
        <v>1</v>
      </c>
    </row>
    <row r="1193" spans="2:8">
      <c r="B1193" s="186" t="s">
        <v>151</v>
      </c>
      <c r="C1193" s="183" t="s">
        <v>125</v>
      </c>
      <c r="D1193" s="183" t="s">
        <v>123</v>
      </c>
      <c r="E1193" s="185">
        <v>4647.0000000000036</v>
      </c>
      <c r="F1193" s="185">
        <v>7799.9999999999982</v>
      </c>
      <c r="G1193" s="180">
        <f t="shared" si="36"/>
        <v>7799.9999999999982</v>
      </c>
      <c r="H1193" s="181">
        <f t="shared" si="37"/>
        <v>1</v>
      </c>
    </row>
    <row r="1194" spans="2:8">
      <c r="B1194" s="186" t="s">
        <v>151</v>
      </c>
      <c r="C1194" s="183" t="s">
        <v>125</v>
      </c>
      <c r="D1194" s="183" t="s">
        <v>123</v>
      </c>
      <c r="E1194" s="185">
        <v>5284.9999999999991</v>
      </c>
      <c r="F1194" s="185">
        <v>7794.9999999999945</v>
      </c>
      <c r="G1194" s="180">
        <f t="shared" si="36"/>
        <v>7794.9999999999945</v>
      </c>
      <c r="H1194" s="181">
        <f t="shared" si="37"/>
        <v>1</v>
      </c>
    </row>
    <row r="1195" spans="2:8">
      <c r="B1195" s="186" t="s">
        <v>151</v>
      </c>
      <c r="C1195" s="183" t="s">
        <v>125</v>
      </c>
      <c r="D1195" s="183" t="s">
        <v>122</v>
      </c>
      <c r="E1195" s="185">
        <v>1235</v>
      </c>
      <c r="F1195" s="185">
        <v>1921.0000000000039</v>
      </c>
      <c r="G1195" s="180">
        <f t="shared" si="36"/>
        <v>1921.0000000000039</v>
      </c>
      <c r="H1195" s="181">
        <f t="shared" si="37"/>
        <v>1</v>
      </c>
    </row>
    <row r="1196" spans="2:8">
      <c r="B1196" s="186" t="s">
        <v>151</v>
      </c>
      <c r="C1196" s="183" t="s">
        <v>125</v>
      </c>
      <c r="D1196" s="183" t="s">
        <v>124</v>
      </c>
      <c r="E1196" s="185">
        <v>3394</v>
      </c>
      <c r="F1196" s="185">
        <v>4394</v>
      </c>
      <c r="G1196" s="180">
        <f t="shared" si="36"/>
        <v>4394</v>
      </c>
      <c r="H1196" s="181">
        <f t="shared" si="37"/>
        <v>1</v>
      </c>
    </row>
    <row r="1197" spans="2:8">
      <c r="B1197" s="186" t="s">
        <v>151</v>
      </c>
      <c r="C1197" s="183" t="s">
        <v>125</v>
      </c>
      <c r="D1197" s="183" t="s">
        <v>124</v>
      </c>
      <c r="E1197" s="185">
        <v>3787.0000000000018</v>
      </c>
      <c r="F1197" s="185">
        <v>3511.0000000000014</v>
      </c>
      <c r="G1197" s="180">
        <f t="shared" si="36"/>
        <v>3787.0000000000018</v>
      </c>
      <c r="H1197" s="181">
        <f t="shared" si="37"/>
        <v>0.92711909162925787</v>
      </c>
    </row>
    <row r="1198" spans="2:8">
      <c r="B1198" s="186" t="s">
        <v>151</v>
      </c>
      <c r="C1198" s="183" t="s">
        <v>125</v>
      </c>
      <c r="D1198" s="183" t="s">
        <v>124</v>
      </c>
      <c r="E1198" s="185">
        <v>116.0000000000001</v>
      </c>
      <c r="F1198" s="185">
        <v>182</v>
      </c>
      <c r="G1198" s="180">
        <f t="shared" si="36"/>
        <v>182</v>
      </c>
      <c r="H1198" s="181">
        <f t="shared" si="37"/>
        <v>1</v>
      </c>
    </row>
    <row r="1199" spans="2:8">
      <c r="B1199" s="186" t="s">
        <v>151</v>
      </c>
      <c r="C1199" s="183" t="s">
        <v>125</v>
      </c>
      <c r="D1199" s="183" t="s">
        <v>122</v>
      </c>
      <c r="E1199" s="185">
        <v>4268</v>
      </c>
      <c r="F1199" s="185">
        <v>7168</v>
      </c>
      <c r="G1199" s="180">
        <f t="shared" si="36"/>
        <v>7168</v>
      </c>
      <c r="H1199" s="181">
        <f t="shared" si="37"/>
        <v>1</v>
      </c>
    </row>
    <row r="1200" spans="2:8">
      <c r="B1200" s="186" t="s">
        <v>151</v>
      </c>
      <c r="C1200" s="183" t="s">
        <v>125</v>
      </c>
      <c r="D1200" s="183" t="s">
        <v>124</v>
      </c>
      <c r="E1200" s="185">
        <v>6308.9999999999955</v>
      </c>
      <c r="F1200" s="185">
        <v>10983.999999999996</v>
      </c>
      <c r="G1200" s="180">
        <f t="shared" si="36"/>
        <v>10983.999999999996</v>
      </c>
      <c r="H1200" s="181">
        <f t="shared" si="37"/>
        <v>1</v>
      </c>
    </row>
    <row r="1201" spans="2:8">
      <c r="B1201" s="186" t="s">
        <v>151</v>
      </c>
      <c r="C1201" s="183" t="s">
        <v>125</v>
      </c>
      <c r="D1201" s="183" t="s">
        <v>124</v>
      </c>
      <c r="E1201" s="185">
        <v>5797.9999999999982</v>
      </c>
      <c r="F1201" s="185">
        <v>8936.0000000000036</v>
      </c>
      <c r="G1201" s="180">
        <f t="shared" si="36"/>
        <v>8936.0000000000036</v>
      </c>
      <c r="H1201" s="181">
        <f t="shared" si="37"/>
        <v>1</v>
      </c>
    </row>
    <row r="1202" spans="2:8">
      <c r="B1202" s="186" t="s">
        <v>151</v>
      </c>
      <c r="C1202" s="183" t="s">
        <v>125</v>
      </c>
      <c r="D1202" s="183" t="s">
        <v>124</v>
      </c>
      <c r="E1202" s="185">
        <v>2278.9999999999973</v>
      </c>
      <c r="F1202" s="185">
        <v>3549.9999999999991</v>
      </c>
      <c r="G1202" s="180">
        <f t="shared" si="36"/>
        <v>3549.9999999999991</v>
      </c>
      <c r="H1202" s="181">
        <f t="shared" si="37"/>
        <v>1</v>
      </c>
    </row>
    <row r="1203" spans="2:8">
      <c r="B1203" s="186" t="s">
        <v>151</v>
      </c>
      <c r="C1203" s="183" t="s">
        <v>125</v>
      </c>
      <c r="D1203" s="183" t="s">
        <v>121</v>
      </c>
      <c r="E1203" s="185">
        <v>4005.9999999999982</v>
      </c>
      <c r="F1203" s="185">
        <v>7044</v>
      </c>
      <c r="G1203" s="180">
        <f t="shared" si="36"/>
        <v>7044</v>
      </c>
      <c r="H1203" s="181">
        <f t="shared" si="37"/>
        <v>1</v>
      </c>
    </row>
    <row r="1204" spans="2:8">
      <c r="B1204" s="186" t="s">
        <v>151</v>
      </c>
      <c r="C1204" s="183" t="s">
        <v>125</v>
      </c>
      <c r="D1204" s="183" t="s">
        <v>126</v>
      </c>
      <c r="E1204" s="185">
        <v>3054.0000000000041</v>
      </c>
      <c r="F1204" s="185">
        <v>3267.0000000000009</v>
      </c>
      <c r="G1204" s="180">
        <f t="shared" si="36"/>
        <v>3267.0000000000009</v>
      </c>
      <c r="H1204" s="181">
        <f t="shared" si="37"/>
        <v>1</v>
      </c>
    </row>
    <row r="1205" spans="2:8">
      <c r="B1205" s="186" t="s">
        <v>151</v>
      </c>
      <c r="C1205" s="183" t="s">
        <v>125</v>
      </c>
      <c r="D1205" s="183" t="s">
        <v>124</v>
      </c>
      <c r="E1205" s="185">
        <v>4011</v>
      </c>
      <c r="F1205" s="185">
        <v>6593</v>
      </c>
      <c r="G1205" s="180">
        <f t="shared" si="36"/>
        <v>6593</v>
      </c>
      <c r="H1205" s="181">
        <f t="shared" si="37"/>
        <v>1</v>
      </c>
    </row>
    <row r="1206" spans="2:8">
      <c r="B1206" s="186" t="s">
        <v>151</v>
      </c>
      <c r="C1206" s="183" t="s">
        <v>125</v>
      </c>
      <c r="D1206" s="183" t="s">
        <v>124</v>
      </c>
      <c r="E1206" s="185">
        <v>2110.999999999995</v>
      </c>
      <c r="F1206" s="185">
        <v>2720.9999999999968</v>
      </c>
      <c r="G1206" s="180">
        <f t="shared" si="36"/>
        <v>2720.9999999999968</v>
      </c>
      <c r="H1206" s="181">
        <f t="shared" si="37"/>
        <v>1</v>
      </c>
    </row>
    <row r="1207" spans="2:8">
      <c r="B1207" s="186" t="s">
        <v>151</v>
      </c>
      <c r="C1207" s="183" t="s">
        <v>125</v>
      </c>
      <c r="D1207" s="183" t="s">
        <v>124</v>
      </c>
      <c r="E1207" s="185">
        <v>8047.0000000000036</v>
      </c>
      <c r="F1207" s="185">
        <v>13261.999999999995</v>
      </c>
      <c r="G1207" s="180">
        <f t="shared" si="36"/>
        <v>13261.999999999995</v>
      </c>
      <c r="H1207" s="181">
        <f t="shared" si="37"/>
        <v>1</v>
      </c>
    </row>
    <row r="1208" spans="2:8">
      <c r="B1208" s="186" t="s">
        <v>151</v>
      </c>
      <c r="C1208" s="183" t="s">
        <v>125</v>
      </c>
      <c r="D1208" s="183" t="s">
        <v>123</v>
      </c>
      <c r="E1208" s="185">
        <v>2070</v>
      </c>
      <c r="F1208" s="185">
        <v>3207.0000000000023</v>
      </c>
      <c r="G1208" s="180">
        <f t="shared" si="36"/>
        <v>3207.0000000000023</v>
      </c>
      <c r="H1208" s="181">
        <f t="shared" si="37"/>
        <v>1</v>
      </c>
    </row>
    <row r="1209" spans="2:8">
      <c r="B1209" s="186" t="s">
        <v>151</v>
      </c>
      <c r="C1209" s="183" t="s">
        <v>125</v>
      </c>
      <c r="D1209" s="183" t="s">
        <v>122</v>
      </c>
      <c r="E1209" s="185">
        <v>1938.000000000003</v>
      </c>
      <c r="F1209" s="185">
        <v>3314.9999999999973</v>
      </c>
      <c r="G1209" s="180">
        <f t="shared" si="36"/>
        <v>3314.9999999999973</v>
      </c>
      <c r="H1209" s="181">
        <f t="shared" si="37"/>
        <v>1</v>
      </c>
    </row>
    <row r="1210" spans="2:8">
      <c r="B1210" s="186" t="s">
        <v>151</v>
      </c>
      <c r="C1210" s="183" t="s">
        <v>125</v>
      </c>
      <c r="D1210" s="183" t="s">
        <v>124</v>
      </c>
      <c r="E1210" s="185">
        <v>1691</v>
      </c>
      <c r="F1210" s="185">
        <v>1633.9999999999959</v>
      </c>
      <c r="G1210" s="180">
        <f t="shared" si="36"/>
        <v>1691</v>
      </c>
      <c r="H1210" s="181">
        <f t="shared" si="37"/>
        <v>0.96629213483145826</v>
      </c>
    </row>
    <row r="1211" spans="2:8">
      <c r="B1211" s="186" t="s">
        <v>151</v>
      </c>
      <c r="C1211" s="183" t="s">
        <v>125</v>
      </c>
      <c r="D1211" s="183" t="s">
        <v>124</v>
      </c>
      <c r="E1211" s="185">
        <v>7762</v>
      </c>
      <c r="F1211" s="185">
        <v>3342</v>
      </c>
      <c r="G1211" s="180">
        <f t="shared" si="36"/>
        <v>7762</v>
      </c>
      <c r="H1211" s="181">
        <f t="shared" si="37"/>
        <v>0.43055913424375158</v>
      </c>
    </row>
    <row r="1212" spans="2:8">
      <c r="B1212" s="186" t="s">
        <v>151</v>
      </c>
      <c r="C1212" s="183" t="s">
        <v>125</v>
      </c>
      <c r="D1212" s="183" t="s">
        <v>124</v>
      </c>
      <c r="E1212" s="185">
        <v>3476.9999999999977</v>
      </c>
      <c r="F1212" s="185">
        <v>2999</v>
      </c>
      <c r="G1212" s="180">
        <f t="shared" si="36"/>
        <v>3476.9999999999977</v>
      </c>
      <c r="H1212" s="181">
        <f t="shared" si="37"/>
        <v>0.86252516537244805</v>
      </c>
    </row>
    <row r="1213" spans="2:8">
      <c r="B1213" s="186" t="s">
        <v>151</v>
      </c>
      <c r="C1213" s="183" t="s">
        <v>125</v>
      </c>
      <c r="D1213" s="183" t="s">
        <v>124</v>
      </c>
      <c r="E1213" s="185">
        <v>25691.000000000018</v>
      </c>
      <c r="F1213" s="185">
        <v>35214.999999999978</v>
      </c>
      <c r="G1213" s="180">
        <f t="shared" si="36"/>
        <v>35214.999999999978</v>
      </c>
      <c r="H1213" s="181">
        <f t="shared" si="37"/>
        <v>1</v>
      </c>
    </row>
    <row r="1214" spans="2:8">
      <c r="B1214" s="186" t="s">
        <v>151</v>
      </c>
      <c r="C1214" s="183" t="s">
        <v>125</v>
      </c>
      <c r="D1214" s="183" t="s">
        <v>122</v>
      </c>
      <c r="E1214" s="185">
        <v>605</v>
      </c>
      <c r="F1214" s="185">
        <v>569</v>
      </c>
      <c r="G1214" s="180">
        <f t="shared" si="36"/>
        <v>605</v>
      </c>
      <c r="H1214" s="181">
        <f t="shared" si="37"/>
        <v>0.94049586776859506</v>
      </c>
    </row>
    <row r="1215" spans="2:8">
      <c r="B1215" s="186" t="s">
        <v>151</v>
      </c>
      <c r="C1215" s="183" t="s">
        <v>125</v>
      </c>
      <c r="D1215" s="183" t="s">
        <v>124</v>
      </c>
      <c r="E1215" s="185">
        <v>2883.9999999999973</v>
      </c>
      <c r="F1215" s="185">
        <v>5172.9999999999982</v>
      </c>
      <c r="G1215" s="180">
        <f t="shared" si="36"/>
        <v>5172.9999999999982</v>
      </c>
      <c r="H1215" s="181">
        <f t="shared" si="37"/>
        <v>1</v>
      </c>
    </row>
    <row r="1216" spans="2:8">
      <c r="B1216" s="186" t="s">
        <v>151</v>
      </c>
      <c r="C1216" s="183" t="s">
        <v>125</v>
      </c>
      <c r="D1216" s="183" t="s">
        <v>121</v>
      </c>
      <c r="E1216" s="185">
        <v>8433.0000000000018</v>
      </c>
      <c r="F1216" s="185">
        <v>6092.9999999999982</v>
      </c>
      <c r="G1216" s="180">
        <f t="shared" si="36"/>
        <v>8433.0000000000018</v>
      </c>
      <c r="H1216" s="181">
        <f t="shared" si="37"/>
        <v>0.72251867662753433</v>
      </c>
    </row>
    <row r="1217" spans="2:8">
      <c r="B1217" s="186" t="s">
        <v>151</v>
      </c>
      <c r="C1217" s="183" t="s">
        <v>125</v>
      </c>
      <c r="D1217" s="183" t="s">
        <v>124</v>
      </c>
      <c r="E1217" s="185">
        <v>3934</v>
      </c>
      <c r="F1217" s="185">
        <v>5598</v>
      </c>
      <c r="G1217" s="180">
        <f t="shared" si="36"/>
        <v>5598</v>
      </c>
      <c r="H1217" s="181">
        <f t="shared" si="37"/>
        <v>1</v>
      </c>
    </row>
    <row r="1218" spans="2:8">
      <c r="B1218" s="186" t="s">
        <v>151</v>
      </c>
      <c r="C1218" s="183" t="s">
        <v>125</v>
      </c>
      <c r="D1218" s="183" t="s">
        <v>124</v>
      </c>
      <c r="E1218" s="185">
        <v>5574.0000000000027</v>
      </c>
      <c r="F1218" s="185">
        <v>9359.0000000000018</v>
      </c>
      <c r="G1218" s="180">
        <f t="shared" si="36"/>
        <v>9359.0000000000018</v>
      </c>
      <c r="H1218" s="181">
        <f t="shared" si="37"/>
        <v>1</v>
      </c>
    </row>
    <row r="1219" spans="2:8">
      <c r="B1219" s="186" t="s">
        <v>151</v>
      </c>
      <c r="C1219" s="183" t="s">
        <v>125</v>
      </c>
      <c r="D1219" s="183" t="s">
        <v>124</v>
      </c>
      <c r="E1219" s="185">
        <v>2565.9999999999959</v>
      </c>
      <c r="F1219" s="185">
        <v>3547.9999999999968</v>
      </c>
      <c r="G1219" s="180">
        <f t="shared" si="36"/>
        <v>3547.9999999999968</v>
      </c>
      <c r="H1219" s="181">
        <f t="shared" si="37"/>
        <v>1</v>
      </c>
    </row>
    <row r="1220" spans="2:8">
      <c r="B1220" s="186" t="s">
        <v>151</v>
      </c>
      <c r="C1220" s="183" t="s">
        <v>125</v>
      </c>
      <c r="D1220" s="183" t="s">
        <v>124</v>
      </c>
      <c r="E1220" s="185">
        <v>9540.0000000000036</v>
      </c>
      <c r="F1220" s="185">
        <v>15631.000000000004</v>
      </c>
      <c r="G1220" s="180">
        <f t="shared" si="36"/>
        <v>15631.000000000004</v>
      </c>
      <c r="H1220" s="181">
        <f t="shared" si="37"/>
        <v>1</v>
      </c>
    </row>
    <row r="1221" spans="2:8">
      <c r="B1221" s="186" t="s">
        <v>151</v>
      </c>
      <c r="C1221" s="183" t="s">
        <v>125</v>
      </c>
      <c r="D1221" s="183" t="s">
        <v>122</v>
      </c>
      <c r="E1221" s="185">
        <v>2930.9999999999982</v>
      </c>
      <c r="F1221" s="185">
        <v>4822.0000000000064</v>
      </c>
      <c r="G1221" s="180">
        <f t="shared" si="36"/>
        <v>4822.0000000000064</v>
      </c>
      <c r="H1221" s="181">
        <f t="shared" si="37"/>
        <v>1</v>
      </c>
    </row>
    <row r="1222" spans="2:8">
      <c r="B1222" s="186" t="s">
        <v>151</v>
      </c>
      <c r="C1222" s="183" t="s">
        <v>125</v>
      </c>
      <c r="D1222" s="183" t="s">
        <v>124</v>
      </c>
      <c r="E1222" s="185">
        <v>3157.9999999999977</v>
      </c>
      <c r="F1222" s="185">
        <v>3609.9999999999968</v>
      </c>
      <c r="G1222" s="180">
        <f t="shared" ref="G1222:G1285" si="38">IF(ABS(F1222)&gt;ABS(E1222),ABS(F1222),ABS(E1222))</f>
        <v>3609.9999999999968</v>
      </c>
      <c r="H1222" s="181">
        <f t="shared" ref="H1222:H1285" si="39">IF(G1222&lt;&gt;0,IF(ABS(F1222)&gt;=G1222,1,ABS(F1222/G1222)),0)</f>
        <v>1</v>
      </c>
    </row>
    <row r="1223" spans="2:8">
      <c r="B1223" s="186" t="s">
        <v>151</v>
      </c>
      <c r="C1223" s="183" t="s">
        <v>125</v>
      </c>
      <c r="D1223" s="183" t="s">
        <v>124</v>
      </c>
      <c r="E1223" s="185">
        <v>608</v>
      </c>
      <c r="F1223" s="185">
        <v>978</v>
      </c>
      <c r="G1223" s="180">
        <f t="shared" si="38"/>
        <v>978</v>
      </c>
      <c r="H1223" s="181">
        <f t="shared" si="39"/>
        <v>1</v>
      </c>
    </row>
    <row r="1224" spans="2:8">
      <c r="B1224" s="186" t="s">
        <v>151</v>
      </c>
      <c r="C1224" s="183" t="s">
        <v>125</v>
      </c>
      <c r="D1224" s="183" t="s">
        <v>123</v>
      </c>
      <c r="E1224" s="185">
        <v>3720.9999999999959</v>
      </c>
      <c r="F1224" s="185">
        <v>3291.000000000005</v>
      </c>
      <c r="G1224" s="180">
        <f t="shared" si="38"/>
        <v>3720.9999999999959</v>
      </c>
      <c r="H1224" s="181">
        <f t="shared" si="39"/>
        <v>0.88443966675625063</v>
      </c>
    </row>
    <row r="1225" spans="2:8">
      <c r="B1225" s="186" t="s">
        <v>151</v>
      </c>
      <c r="C1225" s="183" t="s">
        <v>125</v>
      </c>
      <c r="D1225" s="183" t="s">
        <v>122</v>
      </c>
      <c r="E1225" s="185">
        <v>505</v>
      </c>
      <c r="F1225" s="185">
        <v>829</v>
      </c>
      <c r="G1225" s="180">
        <f t="shared" si="38"/>
        <v>829</v>
      </c>
      <c r="H1225" s="181">
        <f t="shared" si="39"/>
        <v>1</v>
      </c>
    </row>
    <row r="1226" spans="2:8">
      <c r="B1226" s="186" t="s">
        <v>151</v>
      </c>
      <c r="C1226" s="183" t="s">
        <v>125</v>
      </c>
      <c r="D1226" s="183" t="s">
        <v>124</v>
      </c>
      <c r="E1226" s="185">
        <v>4194.9999999999955</v>
      </c>
      <c r="F1226" s="185">
        <v>6924.0000000000018</v>
      </c>
      <c r="G1226" s="180">
        <f t="shared" si="38"/>
        <v>6924.0000000000018</v>
      </c>
      <c r="H1226" s="181">
        <f t="shared" si="39"/>
        <v>1</v>
      </c>
    </row>
    <row r="1227" spans="2:8">
      <c r="B1227" s="186" t="s">
        <v>151</v>
      </c>
      <c r="C1227" s="183" t="s">
        <v>125</v>
      </c>
      <c r="D1227" s="183" t="s">
        <v>124</v>
      </c>
      <c r="E1227" s="185">
        <v>2150.9999999999982</v>
      </c>
      <c r="F1227" s="185">
        <v>2718</v>
      </c>
      <c r="G1227" s="180">
        <f t="shared" si="38"/>
        <v>2718</v>
      </c>
      <c r="H1227" s="181">
        <f t="shared" si="39"/>
        <v>1</v>
      </c>
    </row>
    <row r="1228" spans="2:8">
      <c r="B1228" s="186" t="s">
        <v>151</v>
      </c>
      <c r="C1228" s="183" t="s">
        <v>125</v>
      </c>
      <c r="D1228" s="183" t="s">
        <v>121</v>
      </c>
      <c r="E1228" s="185">
        <v>3853.9999999999982</v>
      </c>
      <c r="F1228" s="185">
        <v>6365.0000000000045</v>
      </c>
      <c r="G1228" s="180">
        <f t="shared" si="38"/>
        <v>6365.0000000000045</v>
      </c>
      <c r="H1228" s="181">
        <f t="shared" si="39"/>
        <v>1</v>
      </c>
    </row>
    <row r="1229" spans="2:8">
      <c r="B1229" s="186" t="s">
        <v>151</v>
      </c>
      <c r="C1229" s="183" t="s">
        <v>125</v>
      </c>
      <c r="D1229" s="183" t="s">
        <v>123</v>
      </c>
      <c r="E1229" s="185">
        <v>8769.9999999999909</v>
      </c>
      <c r="F1229" s="185">
        <v>9660.0000000000109</v>
      </c>
      <c r="G1229" s="180">
        <f t="shared" si="38"/>
        <v>9660.0000000000109</v>
      </c>
      <c r="H1229" s="181">
        <f t="shared" si="39"/>
        <v>1</v>
      </c>
    </row>
    <row r="1230" spans="2:8">
      <c r="B1230" s="186" t="s">
        <v>151</v>
      </c>
      <c r="C1230" s="183" t="s">
        <v>125</v>
      </c>
      <c r="D1230" s="183" t="s">
        <v>124</v>
      </c>
      <c r="E1230" s="185">
        <v>3571</v>
      </c>
      <c r="F1230" s="185">
        <v>6259.9999999999927</v>
      </c>
      <c r="G1230" s="180">
        <f t="shared" si="38"/>
        <v>6259.9999999999927</v>
      </c>
      <c r="H1230" s="181">
        <f t="shared" si="39"/>
        <v>1</v>
      </c>
    </row>
    <row r="1231" spans="2:8">
      <c r="B1231" s="186" t="s">
        <v>151</v>
      </c>
      <c r="C1231" s="183" t="s">
        <v>125</v>
      </c>
      <c r="D1231" s="183" t="s">
        <v>124</v>
      </c>
      <c r="E1231" s="185">
        <v>4225.0000000000027</v>
      </c>
      <c r="F1231" s="185">
        <v>7223.9999999999991</v>
      </c>
      <c r="G1231" s="180">
        <f t="shared" si="38"/>
        <v>7223.9999999999991</v>
      </c>
      <c r="H1231" s="181">
        <f t="shared" si="39"/>
        <v>1</v>
      </c>
    </row>
    <row r="1232" spans="2:8">
      <c r="B1232" s="186" t="s">
        <v>151</v>
      </c>
      <c r="C1232" s="183" t="s">
        <v>125</v>
      </c>
      <c r="D1232" s="183" t="s">
        <v>124</v>
      </c>
      <c r="E1232" s="185">
        <v>34020.999999999949</v>
      </c>
      <c r="F1232" s="185">
        <v>55677</v>
      </c>
      <c r="G1232" s="180">
        <f t="shared" si="38"/>
        <v>55677</v>
      </c>
      <c r="H1232" s="181">
        <f t="shared" si="39"/>
        <v>1</v>
      </c>
    </row>
    <row r="1233" spans="2:8">
      <c r="B1233" s="186" t="s">
        <v>151</v>
      </c>
      <c r="C1233" s="183" t="s">
        <v>125</v>
      </c>
      <c r="D1233" s="183" t="s">
        <v>121</v>
      </c>
      <c r="E1233" s="185">
        <v>10052</v>
      </c>
      <c r="F1233" s="185">
        <v>14369</v>
      </c>
      <c r="G1233" s="180">
        <f t="shared" si="38"/>
        <v>14369</v>
      </c>
      <c r="H1233" s="181">
        <f t="shared" si="39"/>
        <v>1</v>
      </c>
    </row>
    <row r="1234" spans="2:8">
      <c r="B1234" s="186" t="s">
        <v>151</v>
      </c>
      <c r="C1234" s="183" t="s">
        <v>125</v>
      </c>
      <c r="D1234" s="183" t="s">
        <v>121</v>
      </c>
      <c r="E1234" s="185">
        <v>1622</v>
      </c>
      <c r="F1234" s="185">
        <v>1346.9999999999991</v>
      </c>
      <c r="G1234" s="180">
        <f t="shared" si="38"/>
        <v>1622</v>
      </c>
      <c r="H1234" s="181">
        <f t="shared" si="39"/>
        <v>0.830456226880394</v>
      </c>
    </row>
    <row r="1235" spans="2:8">
      <c r="B1235" s="186" t="s">
        <v>151</v>
      </c>
      <c r="C1235" s="183" t="s">
        <v>125</v>
      </c>
      <c r="D1235" s="183" t="s">
        <v>140</v>
      </c>
      <c r="E1235" s="185">
        <v>4327.0000000000036</v>
      </c>
      <c r="F1235" s="185">
        <v>3862</v>
      </c>
      <c r="G1235" s="180">
        <f t="shared" si="38"/>
        <v>4327.0000000000036</v>
      </c>
      <c r="H1235" s="181">
        <f t="shared" si="39"/>
        <v>0.89253524381788696</v>
      </c>
    </row>
    <row r="1236" spans="2:8">
      <c r="B1236" s="186" t="s">
        <v>151</v>
      </c>
      <c r="C1236" s="183" t="s">
        <v>125</v>
      </c>
      <c r="D1236" s="183" t="s">
        <v>124</v>
      </c>
      <c r="E1236" s="185">
        <v>642</v>
      </c>
      <c r="F1236" s="185">
        <v>1125.9999999999991</v>
      </c>
      <c r="G1236" s="180">
        <f t="shared" si="38"/>
        <v>1125.9999999999991</v>
      </c>
      <c r="H1236" s="181">
        <f t="shared" si="39"/>
        <v>1</v>
      </c>
    </row>
    <row r="1237" spans="2:8">
      <c r="B1237" s="186" t="s">
        <v>151</v>
      </c>
      <c r="C1237" s="183" t="s">
        <v>125</v>
      </c>
      <c r="D1237" s="183" t="s">
        <v>126</v>
      </c>
      <c r="E1237" s="185">
        <v>3337.9999999999991</v>
      </c>
      <c r="F1237" s="185">
        <v>5788.0000000000027</v>
      </c>
      <c r="G1237" s="180">
        <f t="shared" si="38"/>
        <v>5788.0000000000027</v>
      </c>
      <c r="H1237" s="181">
        <f t="shared" si="39"/>
        <v>1</v>
      </c>
    </row>
    <row r="1238" spans="2:8">
      <c r="B1238" s="186" t="s">
        <v>151</v>
      </c>
      <c r="C1238" s="183" t="s">
        <v>125</v>
      </c>
      <c r="D1238" s="183" t="s">
        <v>124</v>
      </c>
      <c r="E1238" s="185">
        <v>3111.0000000000041</v>
      </c>
      <c r="F1238" s="185">
        <v>5402.9999999999991</v>
      </c>
      <c r="G1238" s="180">
        <f t="shared" si="38"/>
        <v>5402.9999999999991</v>
      </c>
      <c r="H1238" s="181">
        <f t="shared" si="39"/>
        <v>1</v>
      </c>
    </row>
    <row r="1239" spans="2:8">
      <c r="B1239" s="186" t="s">
        <v>151</v>
      </c>
      <c r="C1239" s="183" t="s">
        <v>125</v>
      </c>
      <c r="D1239" s="183" t="s">
        <v>122</v>
      </c>
      <c r="E1239" s="185">
        <v>5380</v>
      </c>
      <c r="F1239" s="185">
        <v>8856</v>
      </c>
      <c r="G1239" s="180">
        <f t="shared" si="38"/>
        <v>8856</v>
      </c>
      <c r="H1239" s="181">
        <f t="shared" si="39"/>
        <v>1</v>
      </c>
    </row>
    <row r="1240" spans="2:8">
      <c r="B1240" s="186" t="s">
        <v>151</v>
      </c>
      <c r="C1240" s="183" t="s">
        <v>125</v>
      </c>
      <c r="D1240" s="183" t="s">
        <v>124</v>
      </c>
      <c r="E1240" s="185">
        <v>4393.0000000000018</v>
      </c>
      <c r="F1240" s="185">
        <v>7043.9999999999936</v>
      </c>
      <c r="G1240" s="180">
        <f t="shared" si="38"/>
        <v>7043.9999999999936</v>
      </c>
      <c r="H1240" s="181">
        <f t="shared" si="39"/>
        <v>1</v>
      </c>
    </row>
    <row r="1241" spans="2:8">
      <c r="B1241" s="186" t="s">
        <v>151</v>
      </c>
      <c r="C1241" s="183" t="s">
        <v>125</v>
      </c>
      <c r="D1241" s="183" t="s">
        <v>124</v>
      </c>
      <c r="E1241" s="185">
        <v>13704.00000000004</v>
      </c>
      <c r="F1241" s="185">
        <v>22143.00000000004</v>
      </c>
      <c r="G1241" s="180">
        <f t="shared" si="38"/>
        <v>22143.00000000004</v>
      </c>
      <c r="H1241" s="181">
        <f t="shared" si="39"/>
        <v>1</v>
      </c>
    </row>
    <row r="1242" spans="2:8">
      <c r="B1242" s="186" t="s">
        <v>151</v>
      </c>
      <c r="C1242" s="183" t="s">
        <v>125</v>
      </c>
      <c r="D1242" s="183" t="s">
        <v>124</v>
      </c>
      <c r="E1242" s="185">
        <v>2059.0000000000032</v>
      </c>
      <c r="F1242" s="185">
        <v>3474.0000000000041</v>
      </c>
      <c r="G1242" s="180">
        <f t="shared" si="38"/>
        <v>3474.0000000000041</v>
      </c>
      <c r="H1242" s="181">
        <f t="shared" si="39"/>
        <v>1</v>
      </c>
    </row>
    <row r="1243" spans="2:8">
      <c r="B1243" s="186" t="s">
        <v>151</v>
      </c>
      <c r="C1243" s="183" t="s">
        <v>125</v>
      </c>
      <c r="D1243" s="183" t="s">
        <v>124</v>
      </c>
      <c r="E1243" s="185">
        <v>2617</v>
      </c>
      <c r="F1243" s="185">
        <v>1249</v>
      </c>
      <c r="G1243" s="180">
        <f t="shared" si="38"/>
        <v>2617</v>
      </c>
      <c r="H1243" s="181">
        <f t="shared" si="39"/>
        <v>0.47726404279709589</v>
      </c>
    </row>
    <row r="1244" spans="2:8">
      <c r="B1244" s="186" t="s">
        <v>151</v>
      </c>
      <c r="C1244" s="183" t="s">
        <v>125</v>
      </c>
      <c r="D1244" s="183" t="s">
        <v>121</v>
      </c>
      <c r="E1244" s="185">
        <v>3429.9999999999959</v>
      </c>
      <c r="F1244" s="185">
        <v>4235.9999999999982</v>
      </c>
      <c r="G1244" s="180">
        <f t="shared" si="38"/>
        <v>4235.9999999999982</v>
      </c>
      <c r="H1244" s="181">
        <f t="shared" si="39"/>
        <v>1</v>
      </c>
    </row>
    <row r="1245" spans="2:8">
      <c r="B1245" s="186" t="s">
        <v>151</v>
      </c>
      <c r="C1245" s="183" t="s">
        <v>125</v>
      </c>
      <c r="D1245" s="183" t="s">
        <v>122</v>
      </c>
      <c r="E1245" s="185">
        <v>6021</v>
      </c>
      <c r="F1245" s="185">
        <v>10052.999999999991</v>
      </c>
      <c r="G1245" s="180">
        <f t="shared" si="38"/>
        <v>10052.999999999991</v>
      </c>
      <c r="H1245" s="181">
        <f t="shared" si="39"/>
        <v>1</v>
      </c>
    </row>
    <row r="1246" spans="2:8">
      <c r="B1246" s="186" t="s">
        <v>151</v>
      </c>
      <c r="C1246" s="183" t="s">
        <v>125</v>
      </c>
      <c r="D1246" s="183" t="s">
        <v>124</v>
      </c>
      <c r="E1246" s="185">
        <v>8944</v>
      </c>
      <c r="F1246" s="185">
        <v>19799.999999999971</v>
      </c>
      <c r="G1246" s="180">
        <f t="shared" si="38"/>
        <v>19799.999999999971</v>
      </c>
      <c r="H1246" s="181">
        <f t="shared" si="39"/>
        <v>1</v>
      </c>
    </row>
    <row r="1247" spans="2:8">
      <c r="B1247" s="186" t="s">
        <v>151</v>
      </c>
      <c r="C1247" s="183" t="s">
        <v>125</v>
      </c>
      <c r="D1247" s="183" t="s">
        <v>122</v>
      </c>
      <c r="E1247" s="185">
        <v>1495.0000000000009</v>
      </c>
      <c r="F1247" s="185">
        <v>2599.0000000000009</v>
      </c>
      <c r="G1247" s="180">
        <f t="shared" si="38"/>
        <v>2599.0000000000009</v>
      </c>
      <c r="H1247" s="181">
        <f t="shared" si="39"/>
        <v>1</v>
      </c>
    </row>
    <row r="1248" spans="2:8">
      <c r="B1248" s="186" t="s">
        <v>151</v>
      </c>
      <c r="C1248" s="183" t="s">
        <v>125</v>
      </c>
      <c r="D1248" s="183" t="s">
        <v>122</v>
      </c>
      <c r="E1248" s="185">
        <v>1468</v>
      </c>
      <c r="F1248" s="185">
        <v>3940</v>
      </c>
      <c r="G1248" s="180">
        <f t="shared" si="38"/>
        <v>3940</v>
      </c>
      <c r="H1248" s="181">
        <f t="shared" si="39"/>
        <v>1</v>
      </c>
    </row>
    <row r="1249" spans="2:8">
      <c r="B1249" s="186" t="s">
        <v>151</v>
      </c>
      <c r="C1249" s="183" t="s">
        <v>125</v>
      </c>
      <c r="D1249" s="183" t="s">
        <v>124</v>
      </c>
      <c r="E1249" s="185">
        <v>4774.0000000000036</v>
      </c>
      <c r="F1249" s="185">
        <v>7970.9999999999991</v>
      </c>
      <c r="G1249" s="180">
        <f t="shared" si="38"/>
        <v>7970.9999999999991</v>
      </c>
      <c r="H1249" s="181">
        <f t="shared" si="39"/>
        <v>1</v>
      </c>
    </row>
    <row r="1250" spans="2:8">
      <c r="B1250" s="186" t="s">
        <v>151</v>
      </c>
      <c r="C1250" s="183" t="s">
        <v>125</v>
      </c>
      <c r="D1250" s="183" t="s">
        <v>124</v>
      </c>
      <c r="E1250" s="185">
        <v>37694.999999999985</v>
      </c>
      <c r="F1250" s="185">
        <v>21707.000000000029</v>
      </c>
      <c r="G1250" s="180">
        <f t="shared" si="38"/>
        <v>37694.999999999985</v>
      </c>
      <c r="H1250" s="181">
        <f t="shared" si="39"/>
        <v>0.57585886722377078</v>
      </c>
    </row>
    <row r="1251" spans="2:8">
      <c r="B1251" s="186" t="s">
        <v>151</v>
      </c>
      <c r="C1251" s="183" t="s">
        <v>125</v>
      </c>
      <c r="D1251" s="183" t="s">
        <v>122</v>
      </c>
      <c r="E1251" s="185">
        <v>1845.9999999999989</v>
      </c>
      <c r="F1251" s="185">
        <v>3027.9999999999991</v>
      </c>
      <c r="G1251" s="180">
        <f t="shared" si="38"/>
        <v>3027.9999999999991</v>
      </c>
      <c r="H1251" s="181">
        <f t="shared" si="39"/>
        <v>1</v>
      </c>
    </row>
    <row r="1252" spans="2:8">
      <c r="B1252" s="186" t="s">
        <v>151</v>
      </c>
      <c r="C1252" s="183" t="s">
        <v>125</v>
      </c>
      <c r="D1252" s="183" t="s">
        <v>122</v>
      </c>
      <c r="E1252" s="185">
        <v>917</v>
      </c>
      <c r="F1252" s="185">
        <v>1806.000000000003</v>
      </c>
      <c r="G1252" s="180">
        <f t="shared" si="38"/>
        <v>1806.000000000003</v>
      </c>
      <c r="H1252" s="181">
        <f t="shared" si="39"/>
        <v>1</v>
      </c>
    </row>
    <row r="1253" spans="2:8">
      <c r="B1253" s="186" t="s">
        <v>151</v>
      </c>
      <c r="C1253" s="183" t="s">
        <v>125</v>
      </c>
      <c r="D1253" s="183" t="s">
        <v>124</v>
      </c>
      <c r="E1253" s="185">
        <v>5700.9999999999964</v>
      </c>
      <c r="F1253" s="185">
        <v>7906.9999999999909</v>
      </c>
      <c r="G1253" s="180">
        <f t="shared" si="38"/>
        <v>7906.9999999999909</v>
      </c>
      <c r="H1253" s="181">
        <f t="shared" si="39"/>
        <v>1</v>
      </c>
    </row>
    <row r="1254" spans="2:8">
      <c r="B1254" s="186" t="s">
        <v>151</v>
      </c>
      <c r="C1254" s="183" t="s">
        <v>125</v>
      </c>
      <c r="D1254" s="183" t="s">
        <v>124</v>
      </c>
      <c r="E1254" s="185">
        <v>3888.999999999995</v>
      </c>
      <c r="F1254" s="185">
        <v>6149.0000000000009</v>
      </c>
      <c r="G1254" s="180">
        <f t="shared" si="38"/>
        <v>6149.0000000000009</v>
      </c>
      <c r="H1254" s="181">
        <f t="shared" si="39"/>
        <v>1</v>
      </c>
    </row>
    <row r="1255" spans="2:8">
      <c r="B1255" s="186" t="s">
        <v>151</v>
      </c>
      <c r="C1255" s="183" t="s">
        <v>125</v>
      </c>
      <c r="D1255" s="183" t="s">
        <v>122</v>
      </c>
      <c r="E1255" s="185">
        <v>4229</v>
      </c>
      <c r="F1255" s="185">
        <v>6137.0000000000036</v>
      </c>
      <c r="G1255" s="180">
        <f t="shared" si="38"/>
        <v>6137.0000000000036</v>
      </c>
      <c r="H1255" s="181">
        <f t="shared" si="39"/>
        <v>1</v>
      </c>
    </row>
    <row r="1256" spans="2:8">
      <c r="B1256" s="186" t="s">
        <v>151</v>
      </c>
      <c r="C1256" s="183" t="s">
        <v>125</v>
      </c>
      <c r="D1256" s="183" t="s">
        <v>123</v>
      </c>
      <c r="E1256" s="185">
        <v>3816.9999999999991</v>
      </c>
      <c r="F1256" s="185">
        <v>6598.9999999999909</v>
      </c>
      <c r="G1256" s="180">
        <f t="shared" si="38"/>
        <v>6598.9999999999909</v>
      </c>
      <c r="H1256" s="181">
        <f t="shared" si="39"/>
        <v>1</v>
      </c>
    </row>
    <row r="1257" spans="2:8">
      <c r="B1257" s="186" t="s">
        <v>151</v>
      </c>
      <c r="C1257" s="183" t="s">
        <v>125</v>
      </c>
      <c r="D1257" s="183" t="s">
        <v>124</v>
      </c>
      <c r="E1257" s="185">
        <v>1227.000000000003</v>
      </c>
      <c r="F1257" s="185">
        <v>2605.9999999999955</v>
      </c>
      <c r="G1257" s="180">
        <f t="shared" si="38"/>
        <v>2605.9999999999955</v>
      </c>
      <c r="H1257" s="181">
        <f t="shared" si="39"/>
        <v>1</v>
      </c>
    </row>
    <row r="1258" spans="2:8">
      <c r="B1258" s="186" t="s">
        <v>151</v>
      </c>
      <c r="C1258" s="183" t="s">
        <v>125</v>
      </c>
      <c r="D1258" s="183" t="s">
        <v>122</v>
      </c>
      <c r="E1258" s="185">
        <v>101.99999999999999</v>
      </c>
      <c r="F1258" s="185">
        <v>163.99999999999994</v>
      </c>
      <c r="G1258" s="180">
        <f t="shared" si="38"/>
        <v>163.99999999999994</v>
      </c>
      <c r="H1258" s="181">
        <f t="shared" si="39"/>
        <v>1</v>
      </c>
    </row>
    <row r="1259" spans="2:8">
      <c r="B1259" s="186" t="s">
        <v>151</v>
      </c>
      <c r="C1259" s="183" t="s">
        <v>125</v>
      </c>
      <c r="D1259" s="183" t="s">
        <v>123</v>
      </c>
      <c r="E1259" s="185">
        <v>11175.000000000049</v>
      </c>
      <c r="F1259" s="185">
        <v>18189.999999999971</v>
      </c>
      <c r="G1259" s="180">
        <f t="shared" si="38"/>
        <v>18189.999999999971</v>
      </c>
      <c r="H1259" s="181">
        <f t="shared" si="39"/>
        <v>1</v>
      </c>
    </row>
    <row r="1260" spans="2:8">
      <c r="B1260" s="186" t="s">
        <v>151</v>
      </c>
      <c r="C1260" s="183" t="s">
        <v>125</v>
      </c>
      <c r="D1260" s="183" t="s">
        <v>124</v>
      </c>
      <c r="E1260" s="185">
        <v>31960.999999999971</v>
      </c>
      <c r="F1260" s="185">
        <v>53500.999999999993</v>
      </c>
      <c r="G1260" s="180">
        <f t="shared" si="38"/>
        <v>53500.999999999993</v>
      </c>
      <c r="H1260" s="181">
        <f t="shared" si="39"/>
        <v>1</v>
      </c>
    </row>
    <row r="1261" spans="2:8">
      <c r="B1261" s="186" t="s">
        <v>151</v>
      </c>
      <c r="C1261" s="183" t="s">
        <v>125</v>
      </c>
      <c r="D1261" s="183" t="s">
        <v>124</v>
      </c>
      <c r="E1261" s="185">
        <v>35629.000000000058</v>
      </c>
      <c r="F1261" s="185">
        <v>29056.000000000011</v>
      </c>
      <c r="G1261" s="180">
        <f t="shared" si="38"/>
        <v>35629.000000000058</v>
      </c>
      <c r="H1261" s="181">
        <f t="shared" si="39"/>
        <v>0.81551545089674038</v>
      </c>
    </row>
    <row r="1262" spans="2:8">
      <c r="B1262" s="186" t="s">
        <v>151</v>
      </c>
      <c r="C1262" s="183" t="s">
        <v>125</v>
      </c>
      <c r="D1262" s="183" t="s">
        <v>123</v>
      </c>
      <c r="E1262" s="185">
        <v>149.00000000000051</v>
      </c>
      <c r="F1262" s="185">
        <v>237</v>
      </c>
      <c r="G1262" s="180">
        <f t="shared" si="38"/>
        <v>237</v>
      </c>
      <c r="H1262" s="181">
        <f t="shared" si="39"/>
        <v>1</v>
      </c>
    </row>
    <row r="1263" spans="2:8">
      <c r="B1263" s="186" t="s">
        <v>151</v>
      </c>
      <c r="C1263" s="183" t="s">
        <v>125</v>
      </c>
      <c r="D1263" s="183" t="s">
        <v>124</v>
      </c>
      <c r="E1263" s="185">
        <v>6784.0000000000009</v>
      </c>
      <c r="F1263" s="185">
        <v>12084.999999999995</v>
      </c>
      <c r="G1263" s="180">
        <f t="shared" si="38"/>
        <v>12084.999999999995</v>
      </c>
      <c r="H1263" s="181">
        <f t="shared" si="39"/>
        <v>1</v>
      </c>
    </row>
    <row r="1264" spans="2:8">
      <c r="B1264" s="186" t="s">
        <v>151</v>
      </c>
      <c r="C1264" s="183" t="s">
        <v>125</v>
      </c>
      <c r="D1264" s="183" t="s">
        <v>126</v>
      </c>
      <c r="E1264" s="185">
        <v>3835.9999999999955</v>
      </c>
      <c r="F1264" s="185">
        <v>6250.9999999999918</v>
      </c>
      <c r="G1264" s="180">
        <f t="shared" si="38"/>
        <v>6250.9999999999918</v>
      </c>
      <c r="H1264" s="181">
        <f t="shared" si="39"/>
        <v>1</v>
      </c>
    </row>
    <row r="1265" spans="2:8">
      <c r="B1265" s="186" t="s">
        <v>151</v>
      </c>
      <c r="C1265" s="183" t="s">
        <v>125</v>
      </c>
      <c r="D1265" s="183" t="s">
        <v>124</v>
      </c>
      <c r="E1265" s="185">
        <v>56169</v>
      </c>
      <c r="F1265" s="185">
        <v>87283.999999999956</v>
      </c>
      <c r="G1265" s="180">
        <f t="shared" si="38"/>
        <v>87283.999999999956</v>
      </c>
      <c r="H1265" s="181">
        <f t="shared" si="39"/>
        <v>1</v>
      </c>
    </row>
    <row r="1266" spans="2:8">
      <c r="B1266" s="186" t="s">
        <v>151</v>
      </c>
      <c r="C1266" s="183" t="s">
        <v>125</v>
      </c>
      <c r="D1266" s="183" t="s">
        <v>124</v>
      </c>
      <c r="E1266" s="185">
        <v>8145</v>
      </c>
      <c r="F1266" s="185">
        <v>12263</v>
      </c>
      <c r="G1266" s="180">
        <f t="shared" si="38"/>
        <v>12263</v>
      </c>
      <c r="H1266" s="181">
        <f t="shared" si="39"/>
        <v>1</v>
      </c>
    </row>
    <row r="1267" spans="2:8">
      <c r="B1267" s="186" t="s">
        <v>151</v>
      </c>
      <c r="C1267" s="183" t="s">
        <v>125</v>
      </c>
      <c r="D1267" s="183" t="s">
        <v>124</v>
      </c>
      <c r="E1267" s="185">
        <v>7761.9999999999982</v>
      </c>
      <c r="F1267" s="185">
        <v>9343.9999999999909</v>
      </c>
      <c r="G1267" s="180">
        <f t="shared" si="38"/>
        <v>9343.9999999999909</v>
      </c>
      <c r="H1267" s="181">
        <f t="shared" si="39"/>
        <v>1</v>
      </c>
    </row>
    <row r="1268" spans="2:8">
      <c r="B1268" s="186" t="s">
        <v>151</v>
      </c>
      <c r="C1268" s="183" t="s">
        <v>125</v>
      </c>
      <c r="D1268" s="183" t="s">
        <v>124</v>
      </c>
      <c r="E1268" s="185">
        <v>1945.0000000000041</v>
      </c>
      <c r="F1268" s="185">
        <v>2968.0000000000032</v>
      </c>
      <c r="G1268" s="180">
        <f t="shared" si="38"/>
        <v>2968.0000000000032</v>
      </c>
      <c r="H1268" s="181">
        <f t="shared" si="39"/>
        <v>1</v>
      </c>
    </row>
    <row r="1269" spans="2:8">
      <c r="B1269" s="186" t="s">
        <v>151</v>
      </c>
      <c r="C1269" s="183" t="s">
        <v>125</v>
      </c>
      <c r="D1269" s="183" t="s">
        <v>124</v>
      </c>
      <c r="E1269" s="185">
        <v>5469</v>
      </c>
      <c r="F1269" s="185">
        <v>5666.0000000000055</v>
      </c>
      <c r="G1269" s="180">
        <f t="shared" si="38"/>
        <v>5666.0000000000055</v>
      </c>
      <c r="H1269" s="181">
        <f t="shared" si="39"/>
        <v>1</v>
      </c>
    </row>
    <row r="1270" spans="2:8">
      <c r="B1270" s="186" t="s">
        <v>151</v>
      </c>
      <c r="C1270" s="183" t="s">
        <v>125</v>
      </c>
      <c r="D1270" s="183" t="s">
        <v>122</v>
      </c>
      <c r="E1270" s="185">
        <v>3836.9999999999986</v>
      </c>
      <c r="F1270" s="185">
        <v>6155.0000000000082</v>
      </c>
      <c r="G1270" s="180">
        <f t="shared" si="38"/>
        <v>6155.0000000000082</v>
      </c>
      <c r="H1270" s="181">
        <f t="shared" si="39"/>
        <v>1</v>
      </c>
    </row>
    <row r="1271" spans="2:8">
      <c r="B1271" s="186" t="s">
        <v>151</v>
      </c>
      <c r="C1271" s="183" t="s">
        <v>125</v>
      </c>
      <c r="D1271" s="183" t="s">
        <v>121</v>
      </c>
      <c r="E1271" s="185">
        <v>890</v>
      </c>
      <c r="F1271" s="185">
        <v>1065</v>
      </c>
      <c r="G1271" s="180">
        <f t="shared" si="38"/>
        <v>1065</v>
      </c>
      <c r="H1271" s="181">
        <f t="shared" si="39"/>
        <v>1</v>
      </c>
    </row>
    <row r="1272" spans="2:8">
      <c r="B1272" s="186" t="s">
        <v>151</v>
      </c>
      <c r="C1272" s="183" t="s">
        <v>125</v>
      </c>
      <c r="D1272" s="183" t="s">
        <v>124</v>
      </c>
      <c r="E1272" s="185">
        <v>1882</v>
      </c>
      <c r="F1272" s="185">
        <v>3475.9999999999968</v>
      </c>
      <c r="G1272" s="180">
        <f t="shared" si="38"/>
        <v>3475.9999999999968</v>
      </c>
      <c r="H1272" s="181">
        <f t="shared" si="39"/>
        <v>1</v>
      </c>
    </row>
    <row r="1273" spans="2:8">
      <c r="B1273" s="186" t="s">
        <v>151</v>
      </c>
      <c r="C1273" s="183" t="s">
        <v>125</v>
      </c>
      <c r="D1273" s="183" t="s">
        <v>124</v>
      </c>
      <c r="E1273" s="185">
        <v>6228.9999999999909</v>
      </c>
      <c r="F1273" s="185">
        <v>9872.9999999999945</v>
      </c>
      <c r="G1273" s="180">
        <f t="shared" si="38"/>
        <v>9872.9999999999945</v>
      </c>
      <c r="H1273" s="181">
        <f t="shared" si="39"/>
        <v>1</v>
      </c>
    </row>
    <row r="1274" spans="2:8">
      <c r="B1274" s="186" t="s">
        <v>151</v>
      </c>
      <c r="C1274" s="183" t="s">
        <v>125</v>
      </c>
      <c r="D1274" s="183" t="s">
        <v>122</v>
      </c>
      <c r="E1274" s="185">
        <v>1628.0000000000041</v>
      </c>
      <c r="F1274" s="185">
        <v>3227.9999999999982</v>
      </c>
      <c r="G1274" s="180">
        <f t="shared" si="38"/>
        <v>3227.9999999999982</v>
      </c>
      <c r="H1274" s="181">
        <f t="shared" si="39"/>
        <v>1</v>
      </c>
    </row>
    <row r="1275" spans="2:8">
      <c r="B1275" s="186" t="s">
        <v>151</v>
      </c>
      <c r="C1275" s="183" t="s">
        <v>125</v>
      </c>
      <c r="D1275" s="183" t="s">
        <v>124</v>
      </c>
      <c r="E1275" s="185">
        <v>3310.0000000000023</v>
      </c>
      <c r="F1275" s="185">
        <v>4212.0000000000073</v>
      </c>
      <c r="G1275" s="180">
        <f t="shared" si="38"/>
        <v>4212.0000000000073</v>
      </c>
      <c r="H1275" s="181">
        <f t="shared" si="39"/>
        <v>1</v>
      </c>
    </row>
    <row r="1276" spans="2:8">
      <c r="B1276" s="186" t="s">
        <v>151</v>
      </c>
      <c r="C1276" s="183" t="s">
        <v>125</v>
      </c>
      <c r="D1276" s="183" t="s">
        <v>124</v>
      </c>
      <c r="E1276" s="185">
        <v>3384.9999999999982</v>
      </c>
      <c r="F1276" s="185">
        <v>6237.9999999999964</v>
      </c>
      <c r="G1276" s="180">
        <f t="shared" si="38"/>
        <v>6237.9999999999964</v>
      </c>
      <c r="H1276" s="181">
        <f t="shared" si="39"/>
        <v>1</v>
      </c>
    </row>
    <row r="1277" spans="2:8">
      <c r="B1277" s="186" t="s">
        <v>151</v>
      </c>
      <c r="C1277" s="183" t="s">
        <v>125</v>
      </c>
      <c r="D1277" s="183" t="s">
        <v>124</v>
      </c>
      <c r="E1277" s="185">
        <v>6163</v>
      </c>
      <c r="F1277" s="185">
        <v>5033.0000000000009</v>
      </c>
      <c r="G1277" s="180">
        <f t="shared" si="38"/>
        <v>6163</v>
      </c>
      <c r="H1277" s="181">
        <f t="shared" si="39"/>
        <v>0.81664773649196831</v>
      </c>
    </row>
    <row r="1278" spans="2:8">
      <c r="B1278" s="186" t="s">
        <v>151</v>
      </c>
      <c r="C1278" s="183" t="s">
        <v>125</v>
      </c>
      <c r="D1278" s="183" t="s">
        <v>121</v>
      </c>
      <c r="E1278" s="185">
        <v>1733.000000000003</v>
      </c>
      <c r="F1278" s="185">
        <v>2660.0000000000041</v>
      </c>
      <c r="G1278" s="180">
        <f t="shared" si="38"/>
        <v>2660.0000000000041</v>
      </c>
      <c r="H1278" s="181">
        <f t="shared" si="39"/>
        <v>1</v>
      </c>
    </row>
    <row r="1279" spans="2:8">
      <c r="B1279" s="186" t="s">
        <v>151</v>
      </c>
      <c r="C1279" s="183" t="s">
        <v>125</v>
      </c>
      <c r="D1279" s="183" t="s">
        <v>122</v>
      </c>
      <c r="E1279" s="185">
        <v>475</v>
      </c>
      <c r="F1279" s="185">
        <v>801</v>
      </c>
      <c r="G1279" s="180">
        <f t="shared" si="38"/>
        <v>801</v>
      </c>
      <c r="H1279" s="181">
        <f t="shared" si="39"/>
        <v>1</v>
      </c>
    </row>
    <row r="1280" spans="2:8">
      <c r="B1280" s="186" t="s">
        <v>151</v>
      </c>
      <c r="C1280" s="183" t="s">
        <v>125</v>
      </c>
      <c r="D1280" s="183" t="s">
        <v>124</v>
      </c>
      <c r="E1280" s="185">
        <v>1275.999999999997</v>
      </c>
      <c r="F1280" s="185">
        <v>2155.0000000000023</v>
      </c>
      <c r="G1280" s="180">
        <f t="shared" si="38"/>
        <v>2155.0000000000023</v>
      </c>
      <c r="H1280" s="181">
        <f t="shared" si="39"/>
        <v>1</v>
      </c>
    </row>
    <row r="1281" spans="2:8">
      <c r="B1281" s="186" t="s">
        <v>151</v>
      </c>
      <c r="C1281" s="183" t="s">
        <v>125</v>
      </c>
      <c r="D1281" s="183" t="s">
        <v>124</v>
      </c>
      <c r="E1281" s="185">
        <v>3697.0000000000018</v>
      </c>
      <c r="F1281" s="185">
        <v>6174.9999999999964</v>
      </c>
      <c r="G1281" s="180">
        <f t="shared" si="38"/>
        <v>6174.9999999999964</v>
      </c>
      <c r="H1281" s="181">
        <f t="shared" si="39"/>
        <v>1</v>
      </c>
    </row>
    <row r="1282" spans="2:8">
      <c r="B1282" s="186" t="s">
        <v>151</v>
      </c>
      <c r="C1282" s="183" t="s">
        <v>125</v>
      </c>
      <c r="D1282" s="183" t="s">
        <v>123</v>
      </c>
      <c r="E1282" s="185">
        <v>3118.0000000000027</v>
      </c>
      <c r="F1282" s="185">
        <v>5092.0000000000018</v>
      </c>
      <c r="G1282" s="180">
        <f t="shared" si="38"/>
        <v>5092.0000000000018</v>
      </c>
      <c r="H1282" s="181">
        <f t="shared" si="39"/>
        <v>1</v>
      </c>
    </row>
    <row r="1283" spans="2:8">
      <c r="B1283" s="186" t="s">
        <v>151</v>
      </c>
      <c r="C1283" s="183" t="s">
        <v>125</v>
      </c>
      <c r="D1283" s="183" t="s">
        <v>124</v>
      </c>
      <c r="E1283" s="185">
        <v>399.99999999999983</v>
      </c>
      <c r="F1283" s="185">
        <v>1000</v>
      </c>
      <c r="G1283" s="180">
        <f t="shared" si="38"/>
        <v>1000</v>
      </c>
      <c r="H1283" s="181">
        <f t="shared" si="39"/>
        <v>1</v>
      </c>
    </row>
    <row r="1284" spans="2:8">
      <c r="B1284" s="186" t="s">
        <v>151</v>
      </c>
      <c r="C1284" s="183" t="s">
        <v>125</v>
      </c>
      <c r="D1284" s="183" t="s">
        <v>124</v>
      </c>
      <c r="E1284" s="185">
        <v>4562.9999999999955</v>
      </c>
      <c r="F1284" s="185">
        <v>4550.9999999999945</v>
      </c>
      <c r="G1284" s="180">
        <f t="shared" si="38"/>
        <v>4562.9999999999955</v>
      </c>
      <c r="H1284" s="181">
        <f t="shared" si="39"/>
        <v>0.9973701512163049</v>
      </c>
    </row>
    <row r="1285" spans="2:8">
      <c r="B1285" s="186" t="s">
        <v>151</v>
      </c>
      <c r="C1285" s="183" t="s">
        <v>125</v>
      </c>
      <c r="D1285" s="183" t="s">
        <v>124</v>
      </c>
      <c r="E1285" s="185">
        <v>3639</v>
      </c>
      <c r="F1285" s="185">
        <v>3202.0000000000045</v>
      </c>
      <c r="G1285" s="180">
        <f t="shared" si="38"/>
        <v>3639</v>
      </c>
      <c r="H1285" s="181">
        <f t="shared" si="39"/>
        <v>0.87991206375377973</v>
      </c>
    </row>
    <row r="1286" spans="2:8">
      <c r="B1286" s="186" t="s">
        <v>151</v>
      </c>
      <c r="C1286" s="183" t="s">
        <v>125</v>
      </c>
      <c r="D1286" s="183" t="s">
        <v>124</v>
      </c>
      <c r="E1286" s="185">
        <v>10963</v>
      </c>
      <c r="F1286" s="185">
        <v>14931.000000000002</v>
      </c>
      <c r="G1286" s="180">
        <f t="shared" ref="G1286:G1349" si="40">IF(ABS(F1286)&gt;ABS(E1286),ABS(F1286),ABS(E1286))</f>
        <v>14931.000000000002</v>
      </c>
      <c r="H1286" s="181">
        <f t="shared" ref="H1286:H1349" si="41">IF(G1286&lt;&gt;0,IF(ABS(F1286)&gt;=G1286,1,ABS(F1286/G1286)),0)</f>
        <v>1</v>
      </c>
    </row>
    <row r="1287" spans="2:8">
      <c r="B1287" s="186" t="s">
        <v>151</v>
      </c>
      <c r="C1287" s="183" t="s">
        <v>125</v>
      </c>
      <c r="D1287" s="183" t="s">
        <v>123</v>
      </c>
      <c r="E1287" s="185">
        <v>3015.9999999999991</v>
      </c>
      <c r="F1287" s="185">
        <v>5358.9999999999955</v>
      </c>
      <c r="G1287" s="180">
        <f t="shared" si="40"/>
        <v>5358.9999999999955</v>
      </c>
      <c r="H1287" s="181">
        <f t="shared" si="41"/>
        <v>1</v>
      </c>
    </row>
    <row r="1288" spans="2:8">
      <c r="B1288" s="186" t="s">
        <v>151</v>
      </c>
      <c r="C1288" s="183" t="s">
        <v>125</v>
      </c>
      <c r="D1288" s="183" t="s">
        <v>121</v>
      </c>
      <c r="E1288" s="185">
        <v>3341</v>
      </c>
      <c r="F1288" s="185">
        <v>5667</v>
      </c>
      <c r="G1288" s="180">
        <f t="shared" si="40"/>
        <v>5667</v>
      </c>
      <c r="H1288" s="181">
        <f t="shared" si="41"/>
        <v>1</v>
      </c>
    </row>
    <row r="1289" spans="2:8">
      <c r="B1289" s="186" t="s">
        <v>151</v>
      </c>
      <c r="C1289" s="183" t="s">
        <v>125</v>
      </c>
      <c r="D1289" s="183" t="s">
        <v>124</v>
      </c>
      <c r="E1289" s="185">
        <v>10326.999999999996</v>
      </c>
      <c r="F1289" s="185">
        <v>8634.9999999999982</v>
      </c>
      <c r="G1289" s="180">
        <f t="shared" si="40"/>
        <v>10326.999999999996</v>
      </c>
      <c r="H1289" s="181">
        <f t="shared" si="41"/>
        <v>0.83615764500823098</v>
      </c>
    </row>
    <row r="1290" spans="2:8">
      <c r="B1290" s="186" t="s">
        <v>151</v>
      </c>
      <c r="C1290" s="183" t="s">
        <v>125</v>
      </c>
      <c r="D1290" s="183" t="s">
        <v>122</v>
      </c>
      <c r="E1290" s="185">
        <v>111.99999999999898</v>
      </c>
      <c r="F1290" s="185">
        <v>270</v>
      </c>
      <c r="G1290" s="180">
        <f t="shared" si="40"/>
        <v>270</v>
      </c>
      <c r="H1290" s="181">
        <f t="shared" si="41"/>
        <v>1</v>
      </c>
    </row>
    <row r="1291" spans="2:8">
      <c r="B1291" s="186" t="s">
        <v>151</v>
      </c>
      <c r="C1291" s="183" t="s">
        <v>125</v>
      </c>
      <c r="D1291" s="183" t="s">
        <v>124</v>
      </c>
      <c r="E1291" s="185">
        <v>126</v>
      </c>
      <c r="F1291" s="185">
        <v>169.9999999999998</v>
      </c>
      <c r="G1291" s="180">
        <f t="shared" si="40"/>
        <v>169.9999999999998</v>
      </c>
      <c r="H1291" s="181">
        <f t="shared" si="41"/>
        <v>1</v>
      </c>
    </row>
    <row r="1292" spans="2:8">
      <c r="B1292" s="186" t="s">
        <v>151</v>
      </c>
      <c r="C1292" s="183" t="s">
        <v>125</v>
      </c>
      <c r="D1292" s="183" t="s">
        <v>124</v>
      </c>
      <c r="E1292" s="185">
        <v>265</v>
      </c>
      <c r="F1292" s="185">
        <v>732.00000000000102</v>
      </c>
      <c r="G1292" s="180">
        <f t="shared" si="40"/>
        <v>732.00000000000102</v>
      </c>
      <c r="H1292" s="181">
        <f t="shared" si="41"/>
        <v>1</v>
      </c>
    </row>
    <row r="1293" spans="2:8">
      <c r="B1293" s="186" t="s">
        <v>151</v>
      </c>
      <c r="C1293" s="183" t="s">
        <v>125</v>
      </c>
      <c r="D1293" s="183" t="s">
        <v>124</v>
      </c>
      <c r="E1293" s="185">
        <v>4190</v>
      </c>
      <c r="F1293" s="185">
        <v>5772.9999999999982</v>
      </c>
      <c r="G1293" s="180">
        <f t="shared" si="40"/>
        <v>5772.9999999999982</v>
      </c>
      <c r="H1293" s="181">
        <f t="shared" si="41"/>
        <v>1</v>
      </c>
    </row>
    <row r="1294" spans="2:8">
      <c r="B1294" s="186" t="s">
        <v>151</v>
      </c>
      <c r="C1294" s="183" t="s">
        <v>125</v>
      </c>
      <c r="D1294" s="183" t="s">
        <v>124</v>
      </c>
      <c r="E1294" s="185">
        <v>2382.9999999999995</v>
      </c>
      <c r="F1294" s="185">
        <v>4240</v>
      </c>
      <c r="G1294" s="180">
        <f t="shared" si="40"/>
        <v>4240</v>
      </c>
      <c r="H1294" s="181">
        <f t="shared" si="41"/>
        <v>1</v>
      </c>
    </row>
    <row r="1295" spans="2:8">
      <c r="B1295" s="186" t="s">
        <v>151</v>
      </c>
      <c r="C1295" s="183" t="s">
        <v>125</v>
      </c>
      <c r="D1295" s="183" t="s">
        <v>121</v>
      </c>
      <c r="E1295" s="185">
        <v>4333.9999999999964</v>
      </c>
      <c r="F1295" s="185">
        <v>5463.0000000000036</v>
      </c>
      <c r="G1295" s="180">
        <f t="shared" si="40"/>
        <v>5463.0000000000036</v>
      </c>
      <c r="H1295" s="181">
        <f t="shared" si="41"/>
        <v>1</v>
      </c>
    </row>
    <row r="1296" spans="2:8">
      <c r="B1296" s="186" t="s">
        <v>151</v>
      </c>
      <c r="C1296" s="183" t="s">
        <v>125</v>
      </c>
      <c r="D1296" s="183" t="s">
        <v>122</v>
      </c>
      <c r="E1296" s="185">
        <v>1581.999999999998</v>
      </c>
      <c r="F1296" s="185">
        <v>3108.0000000000027</v>
      </c>
      <c r="G1296" s="180">
        <f t="shared" si="40"/>
        <v>3108.0000000000027</v>
      </c>
      <c r="H1296" s="181">
        <f t="shared" si="41"/>
        <v>1</v>
      </c>
    </row>
    <row r="1297" spans="2:8">
      <c r="B1297" s="186" t="s">
        <v>151</v>
      </c>
      <c r="C1297" s="183" t="s">
        <v>125</v>
      </c>
      <c r="D1297" s="183" t="s">
        <v>124</v>
      </c>
      <c r="E1297" s="185">
        <v>993</v>
      </c>
      <c r="F1297" s="185">
        <v>1044.0000000000005</v>
      </c>
      <c r="G1297" s="180">
        <f t="shared" si="40"/>
        <v>1044.0000000000005</v>
      </c>
      <c r="H1297" s="181">
        <f t="shared" si="41"/>
        <v>1</v>
      </c>
    </row>
    <row r="1298" spans="2:8">
      <c r="B1298" s="186" t="s">
        <v>151</v>
      </c>
      <c r="C1298" s="183" t="s">
        <v>125</v>
      </c>
      <c r="D1298" s="183" t="s">
        <v>124</v>
      </c>
      <c r="E1298" s="185">
        <v>8829</v>
      </c>
      <c r="F1298" s="185">
        <v>14321.999999999996</v>
      </c>
      <c r="G1298" s="180">
        <f t="shared" si="40"/>
        <v>14321.999999999996</v>
      </c>
      <c r="H1298" s="181">
        <f t="shared" si="41"/>
        <v>1</v>
      </c>
    </row>
    <row r="1299" spans="2:8">
      <c r="B1299" s="186" t="s">
        <v>151</v>
      </c>
      <c r="C1299" s="183" t="s">
        <v>125</v>
      </c>
      <c r="D1299" s="183" t="s">
        <v>124</v>
      </c>
      <c r="E1299" s="185">
        <v>3437</v>
      </c>
      <c r="F1299" s="185">
        <v>6276</v>
      </c>
      <c r="G1299" s="180">
        <f t="shared" si="40"/>
        <v>6276</v>
      </c>
      <c r="H1299" s="181">
        <f t="shared" si="41"/>
        <v>1</v>
      </c>
    </row>
    <row r="1300" spans="2:8">
      <c r="B1300" s="186" t="s">
        <v>151</v>
      </c>
      <c r="C1300" s="183" t="s">
        <v>125</v>
      </c>
      <c r="D1300" s="183" t="s">
        <v>124</v>
      </c>
      <c r="E1300" s="185">
        <v>3952.9999999999968</v>
      </c>
      <c r="F1300" s="185">
        <v>6570.0000000000018</v>
      </c>
      <c r="G1300" s="180">
        <f t="shared" si="40"/>
        <v>6570.0000000000018</v>
      </c>
      <c r="H1300" s="181">
        <f t="shared" si="41"/>
        <v>1</v>
      </c>
    </row>
    <row r="1301" spans="2:8">
      <c r="B1301" s="186" t="s">
        <v>151</v>
      </c>
      <c r="C1301" s="183" t="s">
        <v>125</v>
      </c>
      <c r="D1301" s="183" t="s">
        <v>123</v>
      </c>
      <c r="E1301" s="185">
        <v>2530.0000000000009</v>
      </c>
      <c r="F1301" s="185">
        <v>4891.9999999999964</v>
      </c>
      <c r="G1301" s="180">
        <f t="shared" si="40"/>
        <v>4891.9999999999964</v>
      </c>
      <c r="H1301" s="181">
        <f t="shared" si="41"/>
        <v>1</v>
      </c>
    </row>
    <row r="1302" spans="2:8">
      <c r="B1302" s="186" t="s">
        <v>151</v>
      </c>
      <c r="C1302" s="183" t="s">
        <v>125</v>
      </c>
      <c r="D1302" s="183" t="s">
        <v>124</v>
      </c>
      <c r="E1302" s="185">
        <v>9807</v>
      </c>
      <c r="F1302" s="185">
        <v>17554.999999999989</v>
      </c>
      <c r="G1302" s="180">
        <f t="shared" si="40"/>
        <v>17554.999999999989</v>
      </c>
      <c r="H1302" s="181">
        <f t="shared" si="41"/>
        <v>1</v>
      </c>
    </row>
    <row r="1303" spans="2:8">
      <c r="B1303" s="186" t="s">
        <v>151</v>
      </c>
      <c r="C1303" s="183" t="s">
        <v>125</v>
      </c>
      <c r="D1303" s="183" t="s">
        <v>124</v>
      </c>
      <c r="E1303" s="185">
        <v>1411.9999999999959</v>
      </c>
      <c r="F1303" s="185">
        <v>2285.9999999999945</v>
      </c>
      <c r="G1303" s="180">
        <f t="shared" si="40"/>
        <v>2285.9999999999945</v>
      </c>
      <c r="H1303" s="181">
        <f t="shared" si="41"/>
        <v>1</v>
      </c>
    </row>
    <row r="1304" spans="2:8">
      <c r="B1304" s="186" t="s">
        <v>151</v>
      </c>
      <c r="C1304" s="183" t="s">
        <v>125</v>
      </c>
      <c r="D1304" s="183" t="s">
        <v>124</v>
      </c>
      <c r="E1304" s="185">
        <v>2236</v>
      </c>
      <c r="F1304" s="185">
        <v>5447</v>
      </c>
      <c r="G1304" s="180">
        <f t="shared" si="40"/>
        <v>5447</v>
      </c>
      <c r="H1304" s="181">
        <f t="shared" si="41"/>
        <v>1</v>
      </c>
    </row>
    <row r="1305" spans="2:8">
      <c r="B1305" s="186" t="s">
        <v>151</v>
      </c>
      <c r="C1305" s="183" t="s">
        <v>125</v>
      </c>
      <c r="D1305" s="183" t="s">
        <v>122</v>
      </c>
      <c r="E1305" s="185">
        <v>3652.0000000000041</v>
      </c>
      <c r="F1305" s="185">
        <v>5119.9999999999982</v>
      </c>
      <c r="G1305" s="180">
        <f t="shared" si="40"/>
        <v>5119.9999999999982</v>
      </c>
      <c r="H1305" s="181">
        <f t="shared" si="41"/>
        <v>1</v>
      </c>
    </row>
    <row r="1306" spans="2:8">
      <c r="B1306" s="186" t="s">
        <v>151</v>
      </c>
      <c r="C1306" s="183" t="s">
        <v>125</v>
      </c>
      <c r="D1306" s="183" t="s">
        <v>124</v>
      </c>
      <c r="E1306" s="185">
        <v>3779.9999999999982</v>
      </c>
      <c r="F1306" s="185">
        <v>4608.0000000000073</v>
      </c>
      <c r="G1306" s="180">
        <f t="shared" si="40"/>
        <v>4608.0000000000073</v>
      </c>
      <c r="H1306" s="181">
        <f t="shared" si="41"/>
        <v>1</v>
      </c>
    </row>
    <row r="1307" spans="2:8">
      <c r="B1307" s="186" t="s">
        <v>151</v>
      </c>
      <c r="C1307" s="183" t="s">
        <v>125</v>
      </c>
      <c r="D1307" s="183" t="s">
        <v>124</v>
      </c>
      <c r="E1307" s="185">
        <v>4313</v>
      </c>
      <c r="F1307" s="185">
        <v>7068</v>
      </c>
      <c r="G1307" s="180">
        <f t="shared" si="40"/>
        <v>7068</v>
      </c>
      <c r="H1307" s="181">
        <f t="shared" si="41"/>
        <v>1</v>
      </c>
    </row>
    <row r="1308" spans="2:8">
      <c r="B1308" s="186" t="s">
        <v>151</v>
      </c>
      <c r="C1308" s="183" t="s">
        <v>125</v>
      </c>
      <c r="D1308" s="183" t="s">
        <v>126</v>
      </c>
      <c r="E1308" s="185">
        <v>13202</v>
      </c>
      <c r="F1308" s="185">
        <v>19015</v>
      </c>
      <c r="G1308" s="180">
        <f t="shared" si="40"/>
        <v>19015</v>
      </c>
      <c r="H1308" s="181">
        <f t="shared" si="41"/>
        <v>1</v>
      </c>
    </row>
    <row r="1309" spans="2:8">
      <c r="B1309" s="186" t="s">
        <v>151</v>
      </c>
      <c r="C1309" s="183" t="s">
        <v>125</v>
      </c>
      <c r="D1309" s="183" t="s">
        <v>122</v>
      </c>
      <c r="E1309" s="185">
        <v>4484.0000000000036</v>
      </c>
      <c r="F1309" s="185">
        <v>7285.9999999999964</v>
      </c>
      <c r="G1309" s="180">
        <f t="shared" si="40"/>
        <v>7285.9999999999964</v>
      </c>
      <c r="H1309" s="181">
        <f t="shared" si="41"/>
        <v>1</v>
      </c>
    </row>
    <row r="1310" spans="2:8">
      <c r="B1310" s="186" t="s">
        <v>151</v>
      </c>
      <c r="C1310" s="183" t="s">
        <v>125</v>
      </c>
      <c r="D1310" s="183" t="s">
        <v>124</v>
      </c>
      <c r="E1310" s="185">
        <v>2000</v>
      </c>
      <c r="F1310" s="185">
        <v>1360.9999999999991</v>
      </c>
      <c r="G1310" s="180">
        <f t="shared" si="40"/>
        <v>2000</v>
      </c>
      <c r="H1310" s="181">
        <f t="shared" si="41"/>
        <v>0.68049999999999955</v>
      </c>
    </row>
    <row r="1311" spans="2:8">
      <c r="B1311" s="186" t="s">
        <v>151</v>
      </c>
      <c r="C1311" s="183" t="s">
        <v>125</v>
      </c>
      <c r="D1311" s="183" t="s">
        <v>122</v>
      </c>
      <c r="E1311" s="185">
        <v>171</v>
      </c>
      <c r="F1311" s="185">
        <v>295.0000000000004</v>
      </c>
      <c r="G1311" s="180">
        <f t="shared" si="40"/>
        <v>295.0000000000004</v>
      </c>
      <c r="H1311" s="181">
        <f t="shared" si="41"/>
        <v>1</v>
      </c>
    </row>
    <row r="1312" spans="2:8">
      <c r="B1312" s="186" t="s">
        <v>151</v>
      </c>
      <c r="C1312" s="183" t="s">
        <v>125</v>
      </c>
      <c r="D1312" s="183" t="s">
        <v>123</v>
      </c>
      <c r="E1312" s="185">
        <v>19652.000000000015</v>
      </c>
      <c r="F1312" s="185">
        <v>27844.999999999978</v>
      </c>
      <c r="G1312" s="180">
        <f t="shared" si="40"/>
        <v>27844.999999999978</v>
      </c>
      <c r="H1312" s="181">
        <f t="shared" si="41"/>
        <v>1</v>
      </c>
    </row>
    <row r="1313" spans="2:8">
      <c r="B1313" s="186" t="s">
        <v>151</v>
      </c>
      <c r="C1313" s="183" t="s">
        <v>125</v>
      </c>
      <c r="D1313" s="183" t="s">
        <v>124</v>
      </c>
      <c r="E1313" s="185">
        <v>496</v>
      </c>
      <c r="F1313" s="185">
        <v>101.9999999999999</v>
      </c>
      <c r="G1313" s="180">
        <f t="shared" si="40"/>
        <v>496</v>
      </c>
      <c r="H1313" s="181">
        <f t="shared" si="41"/>
        <v>0.20564516129032237</v>
      </c>
    </row>
    <row r="1314" spans="2:8">
      <c r="B1314" s="186" t="s">
        <v>151</v>
      </c>
      <c r="C1314" s="183" t="s">
        <v>125</v>
      </c>
      <c r="D1314" s="183" t="s">
        <v>123</v>
      </c>
      <c r="E1314" s="185">
        <v>2692.999999999995</v>
      </c>
      <c r="F1314" s="185">
        <v>1364.9999999999991</v>
      </c>
      <c r="G1314" s="180">
        <f t="shared" si="40"/>
        <v>2692.999999999995</v>
      </c>
      <c r="H1314" s="181">
        <f t="shared" si="41"/>
        <v>0.50686966208689255</v>
      </c>
    </row>
    <row r="1315" spans="2:8">
      <c r="B1315" s="186" t="s">
        <v>151</v>
      </c>
      <c r="C1315" s="183" t="s">
        <v>125</v>
      </c>
      <c r="D1315" s="183" t="s">
        <v>124</v>
      </c>
      <c r="E1315" s="185">
        <v>2361.9999999999968</v>
      </c>
      <c r="F1315" s="185">
        <v>3234.9999999999991</v>
      </c>
      <c r="G1315" s="180">
        <f t="shared" si="40"/>
        <v>3234.9999999999991</v>
      </c>
      <c r="H1315" s="181">
        <f t="shared" si="41"/>
        <v>1</v>
      </c>
    </row>
    <row r="1316" spans="2:8">
      <c r="B1316" s="186" t="s">
        <v>151</v>
      </c>
      <c r="C1316" s="183" t="s">
        <v>125</v>
      </c>
      <c r="D1316" s="183" t="s">
        <v>124</v>
      </c>
      <c r="E1316" s="185">
        <v>38394.000000000051</v>
      </c>
      <c r="F1316" s="185">
        <v>60996.999999999971</v>
      </c>
      <c r="G1316" s="180">
        <f t="shared" si="40"/>
        <v>60996.999999999971</v>
      </c>
      <c r="H1316" s="181">
        <f t="shared" si="41"/>
        <v>1</v>
      </c>
    </row>
    <row r="1317" spans="2:8">
      <c r="B1317" s="186" t="s">
        <v>151</v>
      </c>
      <c r="C1317" s="183" t="s">
        <v>125</v>
      </c>
      <c r="D1317" s="183" t="s">
        <v>123</v>
      </c>
      <c r="E1317" s="185">
        <v>2734</v>
      </c>
      <c r="F1317" s="185">
        <v>4808.0000000000018</v>
      </c>
      <c r="G1317" s="180">
        <f t="shared" si="40"/>
        <v>4808.0000000000018</v>
      </c>
      <c r="H1317" s="181">
        <f t="shared" si="41"/>
        <v>1</v>
      </c>
    </row>
    <row r="1318" spans="2:8">
      <c r="B1318" s="186" t="s">
        <v>151</v>
      </c>
      <c r="C1318" s="183" t="s">
        <v>125</v>
      </c>
      <c r="D1318" s="183" t="s">
        <v>122</v>
      </c>
      <c r="E1318" s="185">
        <v>7316</v>
      </c>
      <c r="F1318" s="185">
        <v>3224.000000000005</v>
      </c>
      <c r="G1318" s="180">
        <f t="shared" si="40"/>
        <v>7316</v>
      </c>
      <c r="H1318" s="181">
        <f t="shared" si="41"/>
        <v>0.44067796610169557</v>
      </c>
    </row>
    <row r="1319" spans="2:8">
      <c r="B1319" s="186" t="s">
        <v>151</v>
      </c>
      <c r="C1319" s="183" t="s">
        <v>125</v>
      </c>
      <c r="D1319" s="183" t="s">
        <v>124</v>
      </c>
      <c r="E1319" s="185">
        <v>2267.0000000000032</v>
      </c>
      <c r="F1319" s="185">
        <v>3861.0000000000018</v>
      </c>
      <c r="G1319" s="180">
        <f t="shared" si="40"/>
        <v>3861.0000000000018</v>
      </c>
      <c r="H1319" s="181">
        <f t="shared" si="41"/>
        <v>1</v>
      </c>
    </row>
    <row r="1320" spans="2:8">
      <c r="B1320" s="186" t="s">
        <v>151</v>
      </c>
      <c r="C1320" s="183" t="s">
        <v>125</v>
      </c>
      <c r="D1320" s="183" t="s">
        <v>124</v>
      </c>
      <c r="E1320" s="185">
        <v>42594.999999999964</v>
      </c>
      <c r="F1320" s="185">
        <v>58768.999999999993</v>
      </c>
      <c r="G1320" s="180">
        <f t="shared" si="40"/>
        <v>58768.999999999993</v>
      </c>
      <c r="H1320" s="181">
        <f t="shared" si="41"/>
        <v>1</v>
      </c>
    </row>
    <row r="1321" spans="2:8">
      <c r="B1321" s="186" t="s">
        <v>151</v>
      </c>
      <c r="C1321" s="183" t="s">
        <v>125</v>
      </c>
      <c r="D1321" s="183" t="s">
        <v>124</v>
      </c>
      <c r="E1321" s="185">
        <v>9952</v>
      </c>
      <c r="F1321" s="185">
        <v>16376</v>
      </c>
      <c r="G1321" s="180">
        <f t="shared" si="40"/>
        <v>16376</v>
      </c>
      <c r="H1321" s="181">
        <f t="shared" si="41"/>
        <v>1</v>
      </c>
    </row>
    <row r="1322" spans="2:8">
      <c r="B1322" s="186" t="s">
        <v>151</v>
      </c>
      <c r="C1322" s="183" t="s">
        <v>125</v>
      </c>
      <c r="D1322" s="183" t="s">
        <v>124</v>
      </c>
      <c r="E1322" s="185">
        <v>1355.9999999999991</v>
      </c>
      <c r="F1322" s="185">
        <v>2454</v>
      </c>
      <c r="G1322" s="180">
        <f t="shared" si="40"/>
        <v>2454</v>
      </c>
      <c r="H1322" s="181">
        <f t="shared" si="41"/>
        <v>1</v>
      </c>
    </row>
    <row r="1323" spans="2:8">
      <c r="B1323" s="186" t="s">
        <v>151</v>
      </c>
      <c r="C1323" s="183" t="s">
        <v>125</v>
      </c>
      <c r="D1323" s="183" t="s">
        <v>123</v>
      </c>
      <c r="E1323" s="185">
        <v>4944.9999999999964</v>
      </c>
      <c r="F1323" s="185">
        <v>8529.9999999999964</v>
      </c>
      <c r="G1323" s="180">
        <f t="shared" si="40"/>
        <v>8529.9999999999964</v>
      </c>
      <c r="H1323" s="181">
        <f t="shared" si="41"/>
        <v>1</v>
      </c>
    </row>
    <row r="1324" spans="2:8">
      <c r="B1324" s="186" t="s">
        <v>151</v>
      </c>
      <c r="C1324" s="183" t="s">
        <v>125</v>
      </c>
      <c r="D1324" s="183" t="s">
        <v>124</v>
      </c>
      <c r="E1324" s="185">
        <v>61306</v>
      </c>
      <c r="F1324" s="185">
        <v>102441</v>
      </c>
      <c r="G1324" s="180">
        <f t="shared" si="40"/>
        <v>102441</v>
      </c>
      <c r="H1324" s="181">
        <f t="shared" si="41"/>
        <v>1</v>
      </c>
    </row>
    <row r="1325" spans="2:8">
      <c r="B1325" s="186" t="s">
        <v>151</v>
      </c>
      <c r="C1325" s="183" t="s">
        <v>125</v>
      </c>
      <c r="D1325" s="183" t="s">
        <v>124</v>
      </c>
      <c r="E1325" s="185">
        <v>66416.999999999971</v>
      </c>
      <c r="F1325" s="185">
        <v>37274.000000000007</v>
      </c>
      <c r="G1325" s="180">
        <f t="shared" si="40"/>
        <v>66416.999999999971</v>
      </c>
      <c r="H1325" s="181">
        <f t="shared" si="41"/>
        <v>0.56121173795865553</v>
      </c>
    </row>
    <row r="1326" spans="2:8">
      <c r="B1326" s="186" t="s">
        <v>151</v>
      </c>
      <c r="C1326" s="183" t="s">
        <v>125</v>
      </c>
      <c r="D1326" s="183" t="s">
        <v>124</v>
      </c>
      <c r="E1326" s="185">
        <v>666</v>
      </c>
      <c r="F1326" s="185">
        <v>1760</v>
      </c>
      <c r="G1326" s="180">
        <f t="shared" si="40"/>
        <v>1760</v>
      </c>
      <c r="H1326" s="181">
        <f t="shared" si="41"/>
        <v>1</v>
      </c>
    </row>
    <row r="1327" spans="2:8">
      <c r="B1327" s="186" t="s">
        <v>151</v>
      </c>
      <c r="C1327" s="183" t="s">
        <v>125</v>
      </c>
      <c r="D1327" s="183" t="s">
        <v>124</v>
      </c>
      <c r="E1327" s="185">
        <v>3312</v>
      </c>
      <c r="F1327" s="185">
        <v>1237</v>
      </c>
      <c r="G1327" s="180">
        <f t="shared" si="40"/>
        <v>3312</v>
      </c>
      <c r="H1327" s="181">
        <f t="shared" si="41"/>
        <v>0.3734903381642512</v>
      </c>
    </row>
    <row r="1328" spans="2:8">
      <c r="B1328" s="186" t="s">
        <v>151</v>
      </c>
      <c r="C1328" s="183" t="s">
        <v>125</v>
      </c>
      <c r="D1328" s="183" t="s">
        <v>124</v>
      </c>
      <c r="E1328" s="185">
        <v>2710</v>
      </c>
      <c r="F1328" s="185">
        <v>4309.9999999999991</v>
      </c>
      <c r="G1328" s="180">
        <f t="shared" si="40"/>
        <v>4309.9999999999991</v>
      </c>
      <c r="H1328" s="181">
        <f t="shared" si="41"/>
        <v>1</v>
      </c>
    </row>
    <row r="1329" spans="2:8">
      <c r="B1329" s="186" t="s">
        <v>151</v>
      </c>
      <c r="C1329" s="183" t="s">
        <v>125</v>
      </c>
      <c r="D1329" s="183" t="s">
        <v>123</v>
      </c>
      <c r="E1329" s="185">
        <v>707</v>
      </c>
      <c r="F1329" s="185">
        <v>1111</v>
      </c>
      <c r="G1329" s="180">
        <f t="shared" si="40"/>
        <v>1111</v>
      </c>
      <c r="H1329" s="181">
        <f t="shared" si="41"/>
        <v>1</v>
      </c>
    </row>
    <row r="1330" spans="2:8">
      <c r="B1330" s="186" t="s">
        <v>151</v>
      </c>
      <c r="C1330" s="183" t="s">
        <v>125</v>
      </c>
      <c r="D1330" s="183" t="s">
        <v>124</v>
      </c>
      <c r="E1330" s="185">
        <v>92</v>
      </c>
      <c r="F1330" s="185">
        <v>146.99999999999997</v>
      </c>
      <c r="G1330" s="180">
        <f t="shared" si="40"/>
        <v>146.99999999999997</v>
      </c>
      <c r="H1330" s="181">
        <f t="shared" si="41"/>
        <v>1</v>
      </c>
    </row>
    <row r="1331" spans="2:8">
      <c r="B1331" s="186" t="s">
        <v>151</v>
      </c>
      <c r="C1331" s="183" t="s">
        <v>125</v>
      </c>
      <c r="D1331" s="183" t="s">
        <v>122</v>
      </c>
      <c r="E1331" s="185">
        <v>1175.0000000000009</v>
      </c>
      <c r="F1331" s="185">
        <v>1286</v>
      </c>
      <c r="G1331" s="180">
        <f t="shared" si="40"/>
        <v>1286</v>
      </c>
      <c r="H1331" s="181">
        <f t="shared" si="41"/>
        <v>1</v>
      </c>
    </row>
    <row r="1332" spans="2:8">
      <c r="B1332" s="186" t="s">
        <v>151</v>
      </c>
      <c r="C1332" s="183" t="s">
        <v>125</v>
      </c>
      <c r="D1332" s="183" t="s">
        <v>122</v>
      </c>
      <c r="E1332" s="185">
        <v>2824.0000000000009</v>
      </c>
      <c r="F1332" s="185">
        <v>3451.9999999999991</v>
      </c>
      <c r="G1332" s="180">
        <f t="shared" si="40"/>
        <v>3451.9999999999991</v>
      </c>
      <c r="H1332" s="181">
        <f t="shared" si="41"/>
        <v>1</v>
      </c>
    </row>
    <row r="1333" spans="2:8">
      <c r="B1333" s="186" t="s">
        <v>151</v>
      </c>
      <c r="C1333" s="183" t="s">
        <v>125</v>
      </c>
      <c r="D1333" s="183" t="s">
        <v>123</v>
      </c>
      <c r="E1333" s="185">
        <v>2642.9999999999977</v>
      </c>
      <c r="F1333" s="185">
        <v>4579.0000000000027</v>
      </c>
      <c r="G1333" s="180">
        <f t="shared" si="40"/>
        <v>4579.0000000000027</v>
      </c>
      <c r="H1333" s="181">
        <f t="shared" si="41"/>
        <v>1</v>
      </c>
    </row>
    <row r="1334" spans="2:8">
      <c r="B1334" s="186" t="s">
        <v>151</v>
      </c>
      <c r="C1334" s="183" t="s">
        <v>125</v>
      </c>
      <c r="D1334" s="183" t="s">
        <v>124</v>
      </c>
      <c r="E1334" s="185">
        <v>1317.999999999997</v>
      </c>
      <c r="F1334" s="185">
        <v>2098.9999999999973</v>
      </c>
      <c r="G1334" s="180">
        <f t="shared" si="40"/>
        <v>2098.9999999999973</v>
      </c>
      <c r="H1334" s="181">
        <f t="shared" si="41"/>
        <v>1</v>
      </c>
    </row>
    <row r="1335" spans="2:8">
      <c r="B1335" s="186" t="s">
        <v>151</v>
      </c>
      <c r="C1335" s="183" t="s">
        <v>125</v>
      </c>
      <c r="D1335" s="183" t="s">
        <v>123</v>
      </c>
      <c r="E1335" s="185">
        <v>1625.0000000000032</v>
      </c>
      <c r="F1335" s="185">
        <v>3080</v>
      </c>
      <c r="G1335" s="180">
        <f t="shared" si="40"/>
        <v>3080</v>
      </c>
      <c r="H1335" s="181">
        <f t="shared" si="41"/>
        <v>1</v>
      </c>
    </row>
    <row r="1336" spans="2:8">
      <c r="B1336" s="186" t="s">
        <v>151</v>
      </c>
      <c r="C1336" s="183" t="s">
        <v>125</v>
      </c>
      <c r="D1336" s="183" t="s">
        <v>123</v>
      </c>
      <c r="E1336" s="185">
        <v>5802.0000000000027</v>
      </c>
      <c r="F1336" s="185">
        <v>442.99999999999943</v>
      </c>
      <c r="G1336" s="180">
        <f t="shared" si="40"/>
        <v>5802.0000000000027</v>
      </c>
      <c r="H1336" s="181">
        <f t="shared" si="41"/>
        <v>7.6352981730437641E-2</v>
      </c>
    </row>
    <row r="1337" spans="2:8">
      <c r="B1337" s="186" t="s">
        <v>151</v>
      </c>
      <c r="C1337" s="183" t="s">
        <v>125</v>
      </c>
      <c r="D1337" s="183" t="s">
        <v>122</v>
      </c>
      <c r="E1337" s="185">
        <v>1282.000000000003</v>
      </c>
      <c r="F1337" s="185">
        <v>1730.0000000000002</v>
      </c>
      <c r="G1337" s="180">
        <f t="shared" si="40"/>
        <v>1730.0000000000002</v>
      </c>
      <c r="H1337" s="181">
        <f t="shared" si="41"/>
        <v>1</v>
      </c>
    </row>
    <row r="1338" spans="2:8">
      <c r="B1338" s="186" t="s">
        <v>151</v>
      </c>
      <c r="C1338" s="183" t="s">
        <v>125</v>
      </c>
      <c r="D1338" s="183" t="s">
        <v>123</v>
      </c>
      <c r="E1338" s="185">
        <v>1616</v>
      </c>
      <c r="F1338" s="185">
        <v>2941.0000000000032</v>
      </c>
      <c r="G1338" s="180">
        <f t="shared" si="40"/>
        <v>2941.0000000000032</v>
      </c>
      <c r="H1338" s="181">
        <f t="shared" si="41"/>
        <v>1</v>
      </c>
    </row>
    <row r="1339" spans="2:8">
      <c r="B1339" s="186" t="s">
        <v>151</v>
      </c>
      <c r="C1339" s="183" t="s">
        <v>125</v>
      </c>
      <c r="D1339" s="183" t="s">
        <v>124</v>
      </c>
      <c r="E1339" s="185">
        <v>1835.000000000002</v>
      </c>
      <c r="F1339" s="185">
        <v>3037</v>
      </c>
      <c r="G1339" s="180">
        <f t="shared" si="40"/>
        <v>3037</v>
      </c>
      <c r="H1339" s="181">
        <f t="shared" si="41"/>
        <v>1</v>
      </c>
    </row>
    <row r="1340" spans="2:8">
      <c r="B1340" s="186" t="s">
        <v>151</v>
      </c>
      <c r="C1340" s="183" t="s">
        <v>125</v>
      </c>
      <c r="D1340" s="183" t="s">
        <v>122</v>
      </c>
      <c r="E1340" s="185">
        <v>872</v>
      </c>
      <c r="F1340" s="185">
        <v>562.99999999999955</v>
      </c>
      <c r="G1340" s="180">
        <f t="shared" si="40"/>
        <v>872</v>
      </c>
      <c r="H1340" s="181">
        <f t="shared" si="41"/>
        <v>0.64564220183486187</v>
      </c>
    </row>
    <row r="1341" spans="2:8">
      <c r="B1341" s="186" t="s">
        <v>151</v>
      </c>
      <c r="C1341" s="183" t="s">
        <v>125</v>
      </c>
      <c r="D1341" s="183" t="s">
        <v>124</v>
      </c>
      <c r="E1341" s="185">
        <v>8062.0000000000036</v>
      </c>
      <c r="F1341" s="185">
        <v>11210.999999999993</v>
      </c>
      <c r="G1341" s="180">
        <f t="shared" si="40"/>
        <v>11210.999999999993</v>
      </c>
      <c r="H1341" s="181">
        <f t="shared" si="41"/>
        <v>1</v>
      </c>
    </row>
    <row r="1342" spans="2:8">
      <c r="B1342" s="186" t="s">
        <v>151</v>
      </c>
      <c r="C1342" s="183" t="s">
        <v>125</v>
      </c>
      <c r="D1342" s="183" t="s">
        <v>124</v>
      </c>
      <c r="E1342" s="185">
        <v>515</v>
      </c>
      <c r="F1342" s="185">
        <v>1565.0000000000009</v>
      </c>
      <c r="G1342" s="180">
        <f t="shared" si="40"/>
        <v>1565.0000000000009</v>
      </c>
      <c r="H1342" s="181">
        <f t="shared" si="41"/>
        <v>1</v>
      </c>
    </row>
    <row r="1343" spans="2:8">
      <c r="B1343" s="186" t="s">
        <v>151</v>
      </c>
      <c r="C1343" s="183" t="s">
        <v>125</v>
      </c>
      <c r="D1343" s="183" t="s">
        <v>124</v>
      </c>
      <c r="E1343" s="185">
        <v>5853.0000000000009</v>
      </c>
      <c r="F1343" s="185">
        <v>4578.9999999999973</v>
      </c>
      <c r="G1343" s="180">
        <f t="shared" si="40"/>
        <v>5853.0000000000009</v>
      </c>
      <c r="H1343" s="181">
        <f t="shared" si="41"/>
        <v>0.78233384589099553</v>
      </c>
    </row>
    <row r="1344" spans="2:8">
      <c r="B1344" s="186" t="s">
        <v>151</v>
      </c>
      <c r="C1344" s="183" t="s">
        <v>125</v>
      </c>
      <c r="D1344" s="183" t="s">
        <v>123</v>
      </c>
      <c r="E1344" s="185">
        <v>2834</v>
      </c>
      <c r="F1344" s="185">
        <v>4643.9999999999945</v>
      </c>
      <c r="G1344" s="180">
        <f t="shared" si="40"/>
        <v>4643.9999999999945</v>
      </c>
      <c r="H1344" s="181">
        <f t="shared" si="41"/>
        <v>1</v>
      </c>
    </row>
    <row r="1345" spans="2:8">
      <c r="B1345" s="186" t="s">
        <v>151</v>
      </c>
      <c r="C1345" s="183" t="s">
        <v>125</v>
      </c>
      <c r="D1345" s="183" t="s">
        <v>124</v>
      </c>
      <c r="E1345" s="185">
        <v>2355</v>
      </c>
      <c r="F1345" s="185">
        <v>2912.9999999999955</v>
      </c>
      <c r="G1345" s="180">
        <f t="shared" si="40"/>
        <v>2912.9999999999955</v>
      </c>
      <c r="H1345" s="181">
        <f t="shared" si="41"/>
        <v>1</v>
      </c>
    </row>
    <row r="1346" spans="2:8">
      <c r="B1346" s="186" t="s">
        <v>151</v>
      </c>
      <c r="C1346" s="183" t="s">
        <v>125</v>
      </c>
      <c r="D1346" s="183" t="s">
        <v>124</v>
      </c>
      <c r="E1346" s="185">
        <v>3123.0000000000032</v>
      </c>
      <c r="F1346" s="185">
        <v>5583.0000000000027</v>
      </c>
      <c r="G1346" s="180">
        <f t="shared" si="40"/>
        <v>5583.0000000000027</v>
      </c>
      <c r="H1346" s="181">
        <f t="shared" si="41"/>
        <v>1</v>
      </c>
    </row>
    <row r="1347" spans="2:8">
      <c r="B1347" s="186" t="s">
        <v>151</v>
      </c>
      <c r="C1347" s="183" t="s">
        <v>125</v>
      </c>
      <c r="D1347" s="183" t="s">
        <v>124</v>
      </c>
      <c r="E1347" s="185">
        <v>871</v>
      </c>
      <c r="F1347" s="185">
        <v>1370.9999999999993</v>
      </c>
      <c r="G1347" s="180">
        <f t="shared" si="40"/>
        <v>1370.9999999999993</v>
      </c>
      <c r="H1347" s="181">
        <f t="shared" si="41"/>
        <v>1</v>
      </c>
    </row>
    <row r="1348" spans="2:8">
      <c r="B1348" s="186" t="s">
        <v>151</v>
      </c>
      <c r="C1348" s="183" t="s">
        <v>125</v>
      </c>
      <c r="D1348" s="183" t="s">
        <v>123</v>
      </c>
      <c r="E1348" s="185">
        <v>5559.9999999999973</v>
      </c>
      <c r="F1348" s="185">
        <v>9131.9999999999945</v>
      </c>
      <c r="G1348" s="180">
        <f t="shared" si="40"/>
        <v>9131.9999999999945</v>
      </c>
      <c r="H1348" s="181">
        <f t="shared" si="41"/>
        <v>1</v>
      </c>
    </row>
    <row r="1349" spans="2:8">
      <c r="B1349" s="186" t="s">
        <v>151</v>
      </c>
      <c r="C1349" s="183" t="s">
        <v>125</v>
      </c>
      <c r="D1349" s="183" t="s">
        <v>123</v>
      </c>
      <c r="E1349" s="185">
        <v>3407.9999999999959</v>
      </c>
      <c r="F1349" s="185">
        <v>5075.9999999999918</v>
      </c>
      <c r="G1349" s="180">
        <f t="shared" si="40"/>
        <v>5075.9999999999918</v>
      </c>
      <c r="H1349" s="181">
        <f t="shared" si="41"/>
        <v>1</v>
      </c>
    </row>
    <row r="1350" spans="2:8">
      <c r="B1350" s="186" t="s">
        <v>151</v>
      </c>
      <c r="C1350" s="183" t="s">
        <v>125</v>
      </c>
      <c r="D1350" s="183" t="s">
        <v>124</v>
      </c>
      <c r="E1350" s="185">
        <v>1810.000000000002</v>
      </c>
      <c r="F1350" s="185">
        <v>2813.9999999999973</v>
      </c>
      <c r="G1350" s="180">
        <f t="shared" ref="G1350:G1413" si="42">IF(ABS(F1350)&gt;ABS(E1350),ABS(F1350),ABS(E1350))</f>
        <v>2813.9999999999973</v>
      </c>
      <c r="H1350" s="181">
        <f t="shared" ref="H1350:H1413" si="43">IF(G1350&lt;&gt;0,IF(ABS(F1350)&gt;=G1350,1,ABS(F1350/G1350)),0)</f>
        <v>1</v>
      </c>
    </row>
    <row r="1351" spans="2:8">
      <c r="B1351" s="186" t="s">
        <v>151</v>
      </c>
      <c r="C1351" s="183" t="s">
        <v>125</v>
      </c>
      <c r="D1351" s="183" t="s">
        <v>124</v>
      </c>
      <c r="E1351" s="185">
        <v>4684.0000000000055</v>
      </c>
      <c r="F1351" s="185">
        <v>7851.9999999999945</v>
      </c>
      <c r="G1351" s="180">
        <f t="shared" si="42"/>
        <v>7851.9999999999945</v>
      </c>
      <c r="H1351" s="181">
        <f t="shared" si="43"/>
        <v>1</v>
      </c>
    </row>
    <row r="1352" spans="2:8">
      <c r="B1352" s="186" t="s">
        <v>151</v>
      </c>
      <c r="C1352" s="183" t="s">
        <v>125</v>
      </c>
      <c r="D1352" s="183" t="s">
        <v>124</v>
      </c>
      <c r="E1352" s="185">
        <v>10503.000000000004</v>
      </c>
      <c r="F1352" s="185">
        <v>17181.000000000015</v>
      </c>
      <c r="G1352" s="180">
        <f t="shared" si="42"/>
        <v>17181.000000000015</v>
      </c>
      <c r="H1352" s="181">
        <f t="shared" si="43"/>
        <v>1</v>
      </c>
    </row>
    <row r="1353" spans="2:8">
      <c r="B1353" s="186" t="s">
        <v>151</v>
      </c>
      <c r="C1353" s="183" t="s">
        <v>125</v>
      </c>
      <c r="D1353" s="183" t="s">
        <v>126</v>
      </c>
      <c r="E1353" s="185">
        <v>2875.000000000005</v>
      </c>
      <c r="F1353" s="185">
        <v>4679.0000000000018</v>
      </c>
      <c r="G1353" s="180">
        <f t="shared" si="42"/>
        <v>4679.0000000000018</v>
      </c>
      <c r="H1353" s="181">
        <f t="shared" si="43"/>
        <v>1</v>
      </c>
    </row>
    <row r="1354" spans="2:8">
      <c r="B1354" s="186" t="s">
        <v>151</v>
      </c>
      <c r="C1354" s="183" t="s">
        <v>125</v>
      </c>
      <c r="D1354" s="183" t="s">
        <v>124</v>
      </c>
      <c r="E1354" s="185">
        <v>3121.0000000000027</v>
      </c>
      <c r="F1354" s="185">
        <v>5516</v>
      </c>
      <c r="G1354" s="180">
        <f t="shared" si="42"/>
        <v>5516</v>
      </c>
      <c r="H1354" s="181">
        <f t="shared" si="43"/>
        <v>1</v>
      </c>
    </row>
    <row r="1355" spans="2:8">
      <c r="B1355" s="186" t="s">
        <v>151</v>
      </c>
      <c r="C1355" s="183" t="s">
        <v>125</v>
      </c>
      <c r="D1355" s="183" t="s">
        <v>123</v>
      </c>
      <c r="E1355" s="185">
        <v>2329.0000000000041</v>
      </c>
      <c r="F1355" s="185">
        <v>3617.9999999999973</v>
      </c>
      <c r="G1355" s="180">
        <f t="shared" si="42"/>
        <v>3617.9999999999973</v>
      </c>
      <c r="H1355" s="181">
        <f t="shared" si="43"/>
        <v>1</v>
      </c>
    </row>
    <row r="1356" spans="2:8">
      <c r="B1356" s="186" t="s">
        <v>151</v>
      </c>
      <c r="C1356" s="183" t="s">
        <v>125</v>
      </c>
      <c r="D1356" s="183" t="s">
        <v>122</v>
      </c>
      <c r="E1356" s="185">
        <v>8497.9999999999964</v>
      </c>
      <c r="F1356" s="185">
        <v>13966.999999999996</v>
      </c>
      <c r="G1356" s="180">
        <f t="shared" si="42"/>
        <v>13966.999999999996</v>
      </c>
      <c r="H1356" s="181">
        <f t="shared" si="43"/>
        <v>1</v>
      </c>
    </row>
    <row r="1357" spans="2:8">
      <c r="B1357" s="186" t="s">
        <v>151</v>
      </c>
      <c r="C1357" s="183" t="s">
        <v>125</v>
      </c>
      <c r="D1357" s="183" t="s">
        <v>124</v>
      </c>
      <c r="E1357" s="185">
        <v>2577.9999999999991</v>
      </c>
      <c r="F1357" s="185">
        <v>2584.9999999999964</v>
      </c>
      <c r="G1357" s="180">
        <f t="shared" si="42"/>
        <v>2584.9999999999964</v>
      </c>
      <c r="H1357" s="181">
        <f t="shared" si="43"/>
        <v>1</v>
      </c>
    </row>
    <row r="1358" spans="2:8">
      <c r="B1358" s="186" t="s">
        <v>151</v>
      </c>
      <c r="C1358" s="183" t="s">
        <v>125</v>
      </c>
      <c r="D1358" s="183" t="s">
        <v>124</v>
      </c>
      <c r="E1358" s="185">
        <v>39252.000000000007</v>
      </c>
      <c r="F1358" s="185">
        <v>60447</v>
      </c>
      <c r="G1358" s="180">
        <f t="shared" si="42"/>
        <v>60447</v>
      </c>
      <c r="H1358" s="181">
        <f t="shared" si="43"/>
        <v>1</v>
      </c>
    </row>
    <row r="1359" spans="2:8">
      <c r="B1359" s="186" t="s">
        <v>151</v>
      </c>
      <c r="C1359" s="183" t="s">
        <v>125</v>
      </c>
      <c r="D1359" s="183" t="s">
        <v>123</v>
      </c>
      <c r="E1359" s="185">
        <v>2632.9999999999973</v>
      </c>
      <c r="F1359" s="185">
        <v>4306.0000000000027</v>
      </c>
      <c r="G1359" s="180">
        <f t="shared" si="42"/>
        <v>4306.0000000000027</v>
      </c>
      <c r="H1359" s="181">
        <f t="shared" si="43"/>
        <v>1</v>
      </c>
    </row>
    <row r="1360" spans="2:8">
      <c r="B1360" s="186" t="s">
        <v>151</v>
      </c>
      <c r="C1360" s="183" t="s">
        <v>125</v>
      </c>
      <c r="D1360" s="183" t="s">
        <v>122</v>
      </c>
      <c r="E1360" s="185">
        <v>5890</v>
      </c>
      <c r="F1360" s="185">
        <v>8444.9999999999909</v>
      </c>
      <c r="G1360" s="180">
        <f t="shared" si="42"/>
        <v>8444.9999999999909</v>
      </c>
      <c r="H1360" s="181">
        <f t="shared" si="43"/>
        <v>1</v>
      </c>
    </row>
    <row r="1361" spans="2:8">
      <c r="B1361" s="186" t="s">
        <v>151</v>
      </c>
      <c r="C1361" s="183" t="s">
        <v>125</v>
      </c>
      <c r="D1361" s="183" t="s">
        <v>124</v>
      </c>
      <c r="E1361" s="185">
        <v>4317.0000000000045</v>
      </c>
      <c r="F1361" s="185">
        <v>7041.0000000000027</v>
      </c>
      <c r="G1361" s="180">
        <f t="shared" si="42"/>
        <v>7041.0000000000027</v>
      </c>
      <c r="H1361" s="181">
        <f t="shared" si="43"/>
        <v>1</v>
      </c>
    </row>
    <row r="1362" spans="2:8">
      <c r="B1362" s="186" t="s">
        <v>151</v>
      </c>
      <c r="C1362" s="183" t="s">
        <v>125</v>
      </c>
      <c r="D1362" s="183" t="s">
        <v>124</v>
      </c>
      <c r="E1362" s="185">
        <v>4056.9999999999973</v>
      </c>
      <c r="F1362" s="185">
        <v>4532.9999999999964</v>
      </c>
      <c r="G1362" s="180">
        <f t="shared" si="42"/>
        <v>4532.9999999999964</v>
      </c>
      <c r="H1362" s="181">
        <f t="shared" si="43"/>
        <v>1</v>
      </c>
    </row>
    <row r="1363" spans="2:8">
      <c r="B1363" s="186" t="s">
        <v>151</v>
      </c>
      <c r="C1363" s="183" t="s">
        <v>125</v>
      </c>
      <c r="D1363" s="183" t="s">
        <v>124</v>
      </c>
      <c r="E1363" s="185">
        <v>2819</v>
      </c>
      <c r="F1363" s="185">
        <v>4648.9999999999982</v>
      </c>
      <c r="G1363" s="180">
        <f t="shared" si="42"/>
        <v>4648.9999999999982</v>
      </c>
      <c r="H1363" s="181">
        <f t="shared" si="43"/>
        <v>1</v>
      </c>
    </row>
    <row r="1364" spans="2:8">
      <c r="B1364" s="186" t="s">
        <v>151</v>
      </c>
      <c r="C1364" s="183" t="s">
        <v>125</v>
      </c>
      <c r="D1364" s="183" t="s">
        <v>121</v>
      </c>
      <c r="E1364" s="185">
        <v>2465.9999999999991</v>
      </c>
      <c r="F1364" s="185">
        <v>3808.0000000000036</v>
      </c>
      <c r="G1364" s="180">
        <f t="shared" si="42"/>
        <v>3808.0000000000036</v>
      </c>
      <c r="H1364" s="181">
        <f t="shared" si="43"/>
        <v>1</v>
      </c>
    </row>
    <row r="1365" spans="2:8">
      <c r="B1365" s="186" t="s">
        <v>151</v>
      </c>
      <c r="C1365" s="183" t="s">
        <v>125</v>
      </c>
      <c r="D1365" s="183" t="s">
        <v>124</v>
      </c>
      <c r="E1365" s="185">
        <v>3228.0000000000027</v>
      </c>
      <c r="F1365" s="185">
        <v>5736.9999999999982</v>
      </c>
      <c r="G1365" s="180">
        <f t="shared" si="42"/>
        <v>5736.9999999999982</v>
      </c>
      <c r="H1365" s="181">
        <f t="shared" si="43"/>
        <v>1</v>
      </c>
    </row>
    <row r="1366" spans="2:8">
      <c r="B1366" s="186" t="s">
        <v>151</v>
      </c>
      <c r="C1366" s="183" t="s">
        <v>125</v>
      </c>
      <c r="D1366" s="183" t="s">
        <v>122</v>
      </c>
      <c r="E1366" s="185">
        <v>9512</v>
      </c>
      <c r="F1366" s="185">
        <v>11408.000000000005</v>
      </c>
      <c r="G1366" s="180">
        <f t="shared" si="42"/>
        <v>11408.000000000005</v>
      </c>
      <c r="H1366" s="181">
        <f t="shared" si="43"/>
        <v>1</v>
      </c>
    </row>
    <row r="1367" spans="2:8">
      <c r="B1367" s="186" t="s">
        <v>151</v>
      </c>
      <c r="C1367" s="183" t="s">
        <v>125</v>
      </c>
      <c r="D1367" s="183" t="s">
        <v>124</v>
      </c>
      <c r="E1367" s="185">
        <v>878</v>
      </c>
      <c r="F1367" s="185">
        <v>2106</v>
      </c>
      <c r="G1367" s="180">
        <f t="shared" si="42"/>
        <v>2106</v>
      </c>
      <c r="H1367" s="181">
        <f t="shared" si="43"/>
        <v>1</v>
      </c>
    </row>
    <row r="1368" spans="2:8">
      <c r="B1368" s="186" t="s">
        <v>151</v>
      </c>
      <c r="C1368" s="183" t="s">
        <v>125</v>
      </c>
      <c r="D1368" s="183" t="s">
        <v>124</v>
      </c>
      <c r="E1368" s="185">
        <v>4271</v>
      </c>
      <c r="F1368" s="185">
        <v>7411.9999999999909</v>
      </c>
      <c r="G1368" s="180">
        <f t="shared" si="42"/>
        <v>7411.9999999999909</v>
      </c>
      <c r="H1368" s="181">
        <f t="shared" si="43"/>
        <v>1</v>
      </c>
    </row>
    <row r="1369" spans="2:8">
      <c r="B1369" s="186" t="s">
        <v>151</v>
      </c>
      <c r="C1369" s="183" t="s">
        <v>125</v>
      </c>
      <c r="D1369" s="183" t="s">
        <v>124</v>
      </c>
      <c r="E1369" s="185">
        <v>1722.999999999995</v>
      </c>
      <c r="F1369" s="185">
        <v>2298.0000000000041</v>
      </c>
      <c r="G1369" s="180">
        <f t="shared" si="42"/>
        <v>2298.0000000000041</v>
      </c>
      <c r="H1369" s="181">
        <f t="shared" si="43"/>
        <v>1</v>
      </c>
    </row>
    <row r="1370" spans="2:8">
      <c r="B1370" s="186" t="s">
        <v>151</v>
      </c>
      <c r="C1370" s="183" t="s">
        <v>125</v>
      </c>
      <c r="D1370" s="183" t="s">
        <v>124</v>
      </c>
      <c r="E1370" s="185">
        <v>10177.000000000007</v>
      </c>
      <c r="F1370" s="185">
        <v>12248</v>
      </c>
      <c r="G1370" s="180">
        <f t="shared" si="42"/>
        <v>12248</v>
      </c>
      <c r="H1370" s="181">
        <f t="shared" si="43"/>
        <v>1</v>
      </c>
    </row>
    <row r="1371" spans="2:8">
      <c r="B1371" s="186" t="s">
        <v>151</v>
      </c>
      <c r="C1371" s="183" t="s">
        <v>125</v>
      </c>
      <c r="D1371" s="183" t="s">
        <v>123</v>
      </c>
      <c r="E1371" s="185">
        <v>1778.9999999999961</v>
      </c>
      <c r="F1371" s="185">
        <v>2741</v>
      </c>
      <c r="G1371" s="180">
        <f t="shared" si="42"/>
        <v>2741</v>
      </c>
      <c r="H1371" s="181">
        <f t="shared" si="43"/>
        <v>1</v>
      </c>
    </row>
    <row r="1372" spans="2:8">
      <c r="B1372" s="186" t="s">
        <v>151</v>
      </c>
      <c r="C1372" s="183" t="s">
        <v>125</v>
      </c>
      <c r="D1372" s="183" t="s">
        <v>122</v>
      </c>
      <c r="E1372" s="185">
        <v>15488.000000000011</v>
      </c>
      <c r="F1372" s="185">
        <v>19811.000000000004</v>
      </c>
      <c r="G1372" s="180">
        <f t="shared" si="42"/>
        <v>19811.000000000004</v>
      </c>
      <c r="H1372" s="181">
        <f t="shared" si="43"/>
        <v>1</v>
      </c>
    </row>
    <row r="1373" spans="2:8">
      <c r="B1373" s="186" t="s">
        <v>151</v>
      </c>
      <c r="C1373" s="183" t="s">
        <v>125</v>
      </c>
      <c r="D1373" s="183" t="s">
        <v>122</v>
      </c>
      <c r="E1373" s="185">
        <v>1104</v>
      </c>
      <c r="F1373" s="185">
        <v>2390</v>
      </c>
      <c r="G1373" s="180">
        <f t="shared" si="42"/>
        <v>2390</v>
      </c>
      <c r="H1373" s="181">
        <f t="shared" si="43"/>
        <v>1</v>
      </c>
    </row>
    <row r="1374" spans="2:8">
      <c r="B1374" s="186" t="s">
        <v>151</v>
      </c>
      <c r="C1374" s="183" t="s">
        <v>125</v>
      </c>
      <c r="D1374" s="183" t="s">
        <v>126</v>
      </c>
      <c r="E1374" s="185">
        <v>13651.00000000004</v>
      </c>
      <c r="F1374" s="185">
        <v>6818.9999999999991</v>
      </c>
      <c r="G1374" s="180">
        <f t="shared" si="42"/>
        <v>13651.00000000004</v>
      </c>
      <c r="H1374" s="181">
        <f t="shared" si="43"/>
        <v>0.49952384440700159</v>
      </c>
    </row>
    <row r="1375" spans="2:8">
      <c r="B1375" s="186" t="s">
        <v>151</v>
      </c>
      <c r="C1375" s="183" t="s">
        <v>125</v>
      </c>
      <c r="D1375" s="183" t="s">
        <v>124</v>
      </c>
      <c r="E1375" s="185">
        <v>2274</v>
      </c>
      <c r="F1375" s="185">
        <v>3391.0000000000023</v>
      </c>
      <c r="G1375" s="180">
        <f t="shared" si="42"/>
        <v>3391.0000000000023</v>
      </c>
      <c r="H1375" s="181">
        <f t="shared" si="43"/>
        <v>1</v>
      </c>
    </row>
    <row r="1376" spans="2:8">
      <c r="B1376" s="186" t="s">
        <v>151</v>
      </c>
      <c r="C1376" s="183" t="s">
        <v>125</v>
      </c>
      <c r="D1376" s="183" t="s">
        <v>123</v>
      </c>
      <c r="E1376" s="185">
        <v>1937</v>
      </c>
      <c r="F1376" s="185">
        <v>3096.9999999999982</v>
      </c>
      <c r="G1376" s="180">
        <f t="shared" si="42"/>
        <v>3096.9999999999982</v>
      </c>
      <c r="H1376" s="181">
        <f t="shared" si="43"/>
        <v>1</v>
      </c>
    </row>
    <row r="1377" spans="2:8">
      <c r="B1377" s="186" t="s">
        <v>151</v>
      </c>
      <c r="C1377" s="183" t="s">
        <v>125</v>
      </c>
      <c r="D1377" s="183" t="s">
        <v>124</v>
      </c>
      <c r="E1377" s="185">
        <v>2590.9999999999982</v>
      </c>
      <c r="F1377" s="185">
        <v>4359.9999999999964</v>
      </c>
      <c r="G1377" s="180">
        <f t="shared" si="42"/>
        <v>4359.9999999999964</v>
      </c>
      <c r="H1377" s="181">
        <f t="shared" si="43"/>
        <v>1</v>
      </c>
    </row>
    <row r="1378" spans="2:8">
      <c r="B1378" s="186" t="s">
        <v>151</v>
      </c>
      <c r="C1378" s="183" t="s">
        <v>125</v>
      </c>
      <c r="D1378" s="183" t="s">
        <v>124</v>
      </c>
      <c r="E1378" s="185">
        <v>2757.0000000000027</v>
      </c>
      <c r="F1378" s="185">
        <v>3082.0000000000018</v>
      </c>
      <c r="G1378" s="180">
        <f t="shared" si="42"/>
        <v>3082.0000000000018</v>
      </c>
      <c r="H1378" s="181">
        <f t="shared" si="43"/>
        <v>1</v>
      </c>
    </row>
    <row r="1379" spans="2:8">
      <c r="B1379" s="186" t="s">
        <v>151</v>
      </c>
      <c r="C1379" s="183" t="s">
        <v>125</v>
      </c>
      <c r="D1379" s="183" t="s">
        <v>124</v>
      </c>
      <c r="E1379" s="185">
        <v>816</v>
      </c>
      <c r="F1379" s="185">
        <v>1245</v>
      </c>
      <c r="G1379" s="180">
        <f t="shared" si="42"/>
        <v>1245</v>
      </c>
      <c r="H1379" s="181">
        <f t="shared" si="43"/>
        <v>1</v>
      </c>
    </row>
    <row r="1380" spans="2:8">
      <c r="B1380" s="186" t="s">
        <v>151</v>
      </c>
      <c r="C1380" s="183" t="s">
        <v>125</v>
      </c>
      <c r="D1380" s="183" t="s">
        <v>123</v>
      </c>
      <c r="E1380" s="185">
        <v>46663.000000000015</v>
      </c>
      <c r="F1380" s="185">
        <v>43609.000000000044</v>
      </c>
      <c r="G1380" s="180">
        <f t="shared" si="42"/>
        <v>46663.000000000015</v>
      </c>
      <c r="H1380" s="181">
        <f t="shared" si="43"/>
        <v>0.93455200051432674</v>
      </c>
    </row>
    <row r="1381" spans="2:8">
      <c r="B1381" s="186" t="s">
        <v>151</v>
      </c>
      <c r="C1381" s="183" t="s">
        <v>125</v>
      </c>
      <c r="D1381" s="183" t="s">
        <v>124</v>
      </c>
      <c r="E1381" s="185">
        <v>1475</v>
      </c>
      <c r="F1381" s="185">
        <v>783.00000000000102</v>
      </c>
      <c r="G1381" s="180">
        <f t="shared" si="42"/>
        <v>1475</v>
      </c>
      <c r="H1381" s="181">
        <f t="shared" si="43"/>
        <v>0.53084745762711938</v>
      </c>
    </row>
    <row r="1382" spans="2:8">
      <c r="B1382" s="186" t="s">
        <v>151</v>
      </c>
      <c r="C1382" s="183" t="s">
        <v>125</v>
      </c>
      <c r="D1382" s="183" t="s">
        <v>124</v>
      </c>
      <c r="E1382" s="185">
        <v>874</v>
      </c>
      <c r="F1382" s="185">
        <v>1419.0000000000002</v>
      </c>
      <c r="G1382" s="180">
        <f t="shared" si="42"/>
        <v>1419.0000000000002</v>
      </c>
      <c r="H1382" s="181">
        <f t="shared" si="43"/>
        <v>1</v>
      </c>
    </row>
    <row r="1383" spans="2:8">
      <c r="B1383" s="186" t="s">
        <v>151</v>
      </c>
      <c r="C1383" s="183" t="s">
        <v>125</v>
      </c>
      <c r="D1383" s="183" t="s">
        <v>124</v>
      </c>
      <c r="E1383" s="185">
        <v>2268</v>
      </c>
      <c r="F1383" s="185">
        <v>3391.9999999999959</v>
      </c>
      <c r="G1383" s="180">
        <f t="shared" si="42"/>
        <v>3391.9999999999959</v>
      </c>
      <c r="H1383" s="181">
        <f t="shared" si="43"/>
        <v>1</v>
      </c>
    </row>
    <row r="1384" spans="2:8">
      <c r="B1384" s="186" t="s">
        <v>151</v>
      </c>
      <c r="C1384" s="183" t="s">
        <v>125</v>
      </c>
      <c r="D1384" s="183" t="s">
        <v>124</v>
      </c>
      <c r="E1384" s="185">
        <v>18793.00000000004</v>
      </c>
      <c r="F1384" s="185">
        <v>42981.999999999985</v>
      </c>
      <c r="G1384" s="180">
        <f t="shared" si="42"/>
        <v>42981.999999999985</v>
      </c>
      <c r="H1384" s="181">
        <f t="shared" si="43"/>
        <v>1</v>
      </c>
    </row>
    <row r="1385" spans="2:8">
      <c r="B1385" s="186" t="s">
        <v>151</v>
      </c>
      <c r="C1385" s="183" t="s">
        <v>125</v>
      </c>
      <c r="D1385" s="183" t="s">
        <v>124</v>
      </c>
      <c r="E1385" s="185">
        <v>121.9999999999998</v>
      </c>
      <c r="F1385" s="185">
        <v>725.99999999999977</v>
      </c>
      <c r="G1385" s="180">
        <f t="shared" si="42"/>
        <v>725.99999999999977</v>
      </c>
      <c r="H1385" s="181">
        <f t="shared" si="43"/>
        <v>1</v>
      </c>
    </row>
    <row r="1386" spans="2:8">
      <c r="B1386" s="186" t="s">
        <v>151</v>
      </c>
      <c r="C1386" s="183" t="s">
        <v>125</v>
      </c>
      <c r="D1386" s="183" t="s">
        <v>123</v>
      </c>
      <c r="E1386" s="185">
        <v>2897.0000000000041</v>
      </c>
      <c r="F1386" s="185">
        <v>4447.0000000000009</v>
      </c>
      <c r="G1386" s="180">
        <f t="shared" si="42"/>
        <v>4447.0000000000009</v>
      </c>
      <c r="H1386" s="181">
        <f t="shared" si="43"/>
        <v>1</v>
      </c>
    </row>
    <row r="1387" spans="2:8">
      <c r="B1387" s="186" t="s">
        <v>151</v>
      </c>
      <c r="C1387" s="183" t="s">
        <v>125</v>
      </c>
      <c r="D1387" s="183" t="s">
        <v>123</v>
      </c>
      <c r="E1387" s="185">
        <v>27839.999999999971</v>
      </c>
      <c r="F1387" s="185">
        <v>40895.000000000044</v>
      </c>
      <c r="G1387" s="180">
        <f t="shared" si="42"/>
        <v>40895.000000000044</v>
      </c>
      <c r="H1387" s="181">
        <f t="shared" si="43"/>
        <v>1</v>
      </c>
    </row>
    <row r="1388" spans="2:8">
      <c r="B1388" s="186" t="s">
        <v>151</v>
      </c>
      <c r="C1388" s="183" t="s">
        <v>125</v>
      </c>
      <c r="D1388" s="183" t="s">
        <v>124</v>
      </c>
      <c r="E1388" s="185">
        <v>5383</v>
      </c>
      <c r="F1388" s="185">
        <v>9071</v>
      </c>
      <c r="G1388" s="180">
        <f t="shared" si="42"/>
        <v>9071</v>
      </c>
      <c r="H1388" s="181">
        <f t="shared" si="43"/>
        <v>1</v>
      </c>
    </row>
    <row r="1389" spans="2:8">
      <c r="B1389" s="186" t="s">
        <v>151</v>
      </c>
      <c r="C1389" s="183" t="s">
        <v>125</v>
      </c>
      <c r="D1389" s="183" t="s">
        <v>126</v>
      </c>
      <c r="E1389" s="185">
        <v>1157</v>
      </c>
      <c r="F1389" s="185">
        <v>1832.9999999999998</v>
      </c>
      <c r="G1389" s="180">
        <f t="shared" si="42"/>
        <v>1832.9999999999998</v>
      </c>
      <c r="H1389" s="181">
        <f t="shared" si="43"/>
        <v>1</v>
      </c>
    </row>
    <row r="1390" spans="2:8">
      <c r="B1390" s="186" t="s">
        <v>151</v>
      </c>
      <c r="C1390" s="183" t="s">
        <v>125</v>
      </c>
      <c r="D1390" s="183" t="s">
        <v>126</v>
      </c>
      <c r="E1390" s="185">
        <v>741</v>
      </c>
      <c r="F1390" s="185">
        <v>1520.0000000000009</v>
      </c>
      <c r="G1390" s="180">
        <f t="shared" si="42"/>
        <v>1520.0000000000009</v>
      </c>
      <c r="H1390" s="181">
        <f t="shared" si="43"/>
        <v>1</v>
      </c>
    </row>
    <row r="1391" spans="2:8">
      <c r="B1391" s="186" t="s">
        <v>151</v>
      </c>
      <c r="C1391" s="183" t="s">
        <v>125</v>
      </c>
      <c r="D1391" s="183" t="s">
        <v>124</v>
      </c>
      <c r="E1391" s="185">
        <v>54467.999999999985</v>
      </c>
      <c r="F1391" s="185">
        <v>87222.999999999971</v>
      </c>
      <c r="G1391" s="180">
        <f t="shared" si="42"/>
        <v>87222.999999999971</v>
      </c>
      <c r="H1391" s="181">
        <f t="shared" si="43"/>
        <v>1</v>
      </c>
    </row>
    <row r="1392" spans="2:8">
      <c r="B1392" s="186" t="s">
        <v>151</v>
      </c>
      <c r="C1392" s="183" t="s">
        <v>125</v>
      </c>
      <c r="D1392" s="183" t="s">
        <v>124</v>
      </c>
      <c r="E1392" s="185">
        <v>6523.9999999999982</v>
      </c>
      <c r="F1392" s="185">
        <v>2729.9999999999991</v>
      </c>
      <c r="G1392" s="180">
        <f t="shared" si="42"/>
        <v>6523.9999999999982</v>
      </c>
      <c r="H1392" s="181">
        <f t="shared" si="43"/>
        <v>0.41845493562231756</v>
      </c>
    </row>
    <row r="1393" spans="2:8">
      <c r="B1393" s="186" t="s">
        <v>151</v>
      </c>
      <c r="C1393" s="183" t="s">
        <v>125</v>
      </c>
      <c r="D1393" s="183" t="s">
        <v>123</v>
      </c>
      <c r="E1393" s="185">
        <v>2105.000000000005</v>
      </c>
      <c r="F1393" s="185">
        <v>2375.0000000000018</v>
      </c>
      <c r="G1393" s="180">
        <f t="shared" si="42"/>
        <v>2375.0000000000018</v>
      </c>
      <c r="H1393" s="181">
        <f t="shared" si="43"/>
        <v>1</v>
      </c>
    </row>
    <row r="1394" spans="2:8">
      <c r="B1394" s="186" t="s">
        <v>151</v>
      </c>
      <c r="C1394" s="183" t="s">
        <v>125</v>
      </c>
      <c r="D1394" s="183" t="s">
        <v>124</v>
      </c>
      <c r="E1394" s="185">
        <v>3024.9999999999964</v>
      </c>
      <c r="F1394" s="185">
        <v>5364.9999999999982</v>
      </c>
      <c r="G1394" s="180">
        <f t="shared" si="42"/>
        <v>5364.9999999999982</v>
      </c>
      <c r="H1394" s="181">
        <f t="shared" si="43"/>
        <v>1</v>
      </c>
    </row>
    <row r="1395" spans="2:8">
      <c r="B1395" s="186" t="s">
        <v>151</v>
      </c>
      <c r="C1395" s="183" t="s">
        <v>125</v>
      </c>
      <c r="D1395" s="183" t="s">
        <v>124</v>
      </c>
      <c r="E1395" s="185">
        <v>3010.000000000005</v>
      </c>
      <c r="F1395" s="185">
        <v>5196.0000000000018</v>
      </c>
      <c r="G1395" s="180">
        <f t="shared" si="42"/>
        <v>5196.0000000000018</v>
      </c>
      <c r="H1395" s="181">
        <f t="shared" si="43"/>
        <v>1</v>
      </c>
    </row>
    <row r="1396" spans="2:8">
      <c r="B1396" s="186" t="s">
        <v>151</v>
      </c>
      <c r="C1396" s="183" t="s">
        <v>125</v>
      </c>
      <c r="D1396" s="183" t="s">
        <v>124</v>
      </c>
      <c r="E1396" s="185">
        <v>26730.999999999942</v>
      </c>
      <c r="F1396" s="185">
        <v>26606.000000000011</v>
      </c>
      <c r="G1396" s="180">
        <f t="shared" si="42"/>
        <v>26730.999999999942</v>
      </c>
      <c r="H1396" s="181">
        <f t="shared" si="43"/>
        <v>0.9953237813774295</v>
      </c>
    </row>
    <row r="1397" spans="2:8">
      <c r="B1397" s="186" t="s">
        <v>151</v>
      </c>
      <c r="C1397" s="183" t="s">
        <v>125</v>
      </c>
      <c r="D1397" s="183" t="s">
        <v>122</v>
      </c>
      <c r="E1397" s="185">
        <v>2758.999999999995</v>
      </c>
      <c r="F1397" s="185">
        <v>3846.9999999999991</v>
      </c>
      <c r="G1397" s="180">
        <f t="shared" si="42"/>
        <v>3846.9999999999991</v>
      </c>
      <c r="H1397" s="181">
        <f t="shared" si="43"/>
        <v>1</v>
      </c>
    </row>
    <row r="1398" spans="2:8">
      <c r="B1398" s="186" t="s">
        <v>151</v>
      </c>
      <c r="C1398" s="183" t="s">
        <v>125</v>
      </c>
      <c r="D1398" s="183" t="s">
        <v>124</v>
      </c>
      <c r="E1398" s="185">
        <v>3422.0000000000041</v>
      </c>
      <c r="F1398" s="185">
        <v>3173.0000000000023</v>
      </c>
      <c r="G1398" s="180">
        <f t="shared" si="42"/>
        <v>3422.0000000000041</v>
      </c>
      <c r="H1398" s="181">
        <f t="shared" si="43"/>
        <v>0.92723553477498499</v>
      </c>
    </row>
    <row r="1399" spans="2:8">
      <c r="B1399" s="186" t="s">
        <v>151</v>
      </c>
      <c r="C1399" s="183" t="s">
        <v>125</v>
      </c>
      <c r="D1399" s="183" t="s">
        <v>124</v>
      </c>
      <c r="E1399" s="185">
        <v>4177.0000000000036</v>
      </c>
      <c r="F1399" s="185">
        <v>3027</v>
      </c>
      <c r="G1399" s="180">
        <f t="shared" si="42"/>
        <v>4177.0000000000036</v>
      </c>
      <c r="H1399" s="181">
        <f t="shared" si="43"/>
        <v>0.72468278668901065</v>
      </c>
    </row>
    <row r="1400" spans="2:8">
      <c r="B1400" s="186" t="s">
        <v>151</v>
      </c>
      <c r="C1400" s="183" t="s">
        <v>125</v>
      </c>
      <c r="D1400" s="183" t="s">
        <v>122</v>
      </c>
      <c r="E1400" s="185">
        <v>1320</v>
      </c>
      <c r="F1400" s="185">
        <v>1989</v>
      </c>
      <c r="G1400" s="180">
        <f t="shared" si="42"/>
        <v>1989</v>
      </c>
      <c r="H1400" s="181">
        <f t="shared" si="43"/>
        <v>1</v>
      </c>
    </row>
    <row r="1401" spans="2:8">
      <c r="B1401" s="186" t="s">
        <v>151</v>
      </c>
      <c r="C1401" s="183" t="s">
        <v>125</v>
      </c>
      <c r="D1401" s="183" t="s">
        <v>124</v>
      </c>
      <c r="E1401" s="185">
        <v>4460</v>
      </c>
      <c r="F1401" s="185">
        <v>1190</v>
      </c>
      <c r="G1401" s="180">
        <f t="shared" si="42"/>
        <v>4460</v>
      </c>
      <c r="H1401" s="181">
        <f t="shared" si="43"/>
        <v>0.26681614349775784</v>
      </c>
    </row>
    <row r="1402" spans="2:8">
      <c r="B1402" s="186" t="s">
        <v>151</v>
      </c>
      <c r="C1402" s="183" t="s">
        <v>125</v>
      </c>
      <c r="D1402" s="183" t="s">
        <v>123</v>
      </c>
      <c r="E1402" s="185">
        <v>5412.0000000000018</v>
      </c>
      <c r="F1402" s="185">
        <v>3346.9999999999982</v>
      </c>
      <c r="G1402" s="180">
        <f t="shared" si="42"/>
        <v>5412.0000000000018</v>
      </c>
      <c r="H1402" s="181">
        <f t="shared" si="43"/>
        <v>0.61844050258684347</v>
      </c>
    </row>
    <row r="1403" spans="2:8">
      <c r="B1403" s="186" t="s">
        <v>151</v>
      </c>
      <c r="C1403" s="183" t="s">
        <v>125</v>
      </c>
      <c r="D1403" s="183" t="s">
        <v>124</v>
      </c>
      <c r="E1403" s="185">
        <v>4151.9999999999982</v>
      </c>
      <c r="F1403" s="185">
        <v>6574.0000000000027</v>
      </c>
      <c r="G1403" s="180">
        <f t="shared" si="42"/>
        <v>6574.0000000000027</v>
      </c>
      <c r="H1403" s="181">
        <f t="shared" si="43"/>
        <v>1</v>
      </c>
    </row>
    <row r="1404" spans="2:8">
      <c r="B1404" s="186" t="s">
        <v>151</v>
      </c>
      <c r="C1404" s="183" t="s">
        <v>125</v>
      </c>
      <c r="D1404" s="183" t="s">
        <v>124</v>
      </c>
      <c r="E1404" s="185">
        <v>8383.0000000000055</v>
      </c>
      <c r="F1404" s="185">
        <v>5300.0000000000009</v>
      </c>
      <c r="G1404" s="180">
        <f t="shared" si="42"/>
        <v>8383.0000000000055</v>
      </c>
      <c r="H1404" s="181">
        <f t="shared" si="43"/>
        <v>0.63223189788858369</v>
      </c>
    </row>
    <row r="1405" spans="2:8">
      <c r="B1405" s="186" t="s">
        <v>151</v>
      </c>
      <c r="C1405" s="183" t="s">
        <v>125</v>
      </c>
      <c r="D1405" s="183" t="s">
        <v>122</v>
      </c>
      <c r="E1405" s="185">
        <v>9346.0000000000036</v>
      </c>
      <c r="F1405" s="185">
        <v>14587.999999999998</v>
      </c>
      <c r="G1405" s="180">
        <f t="shared" si="42"/>
        <v>14587.999999999998</v>
      </c>
      <c r="H1405" s="181">
        <f t="shared" si="43"/>
        <v>1</v>
      </c>
    </row>
    <row r="1406" spans="2:8">
      <c r="B1406" s="186" t="s">
        <v>151</v>
      </c>
      <c r="C1406" s="183" t="s">
        <v>125</v>
      </c>
      <c r="D1406" s="183" t="s">
        <v>123</v>
      </c>
      <c r="E1406" s="185">
        <v>13726.000000000011</v>
      </c>
      <c r="F1406" s="185">
        <v>15173</v>
      </c>
      <c r="G1406" s="180">
        <f t="shared" si="42"/>
        <v>15173</v>
      </c>
      <c r="H1406" s="181">
        <f t="shared" si="43"/>
        <v>1</v>
      </c>
    </row>
    <row r="1407" spans="2:8">
      <c r="B1407" s="186" t="s">
        <v>151</v>
      </c>
      <c r="C1407" s="183" t="s">
        <v>125</v>
      </c>
      <c r="D1407" s="183" t="s">
        <v>124</v>
      </c>
      <c r="E1407" s="185">
        <v>81.000000000000043</v>
      </c>
      <c r="F1407" s="185">
        <v>131.99999999999997</v>
      </c>
      <c r="G1407" s="180">
        <f t="shared" si="42"/>
        <v>131.99999999999997</v>
      </c>
      <c r="H1407" s="181">
        <f t="shared" si="43"/>
        <v>1</v>
      </c>
    </row>
    <row r="1408" spans="2:8">
      <c r="B1408" s="186" t="s">
        <v>151</v>
      </c>
      <c r="C1408" s="183" t="s">
        <v>125</v>
      </c>
      <c r="D1408" s="183" t="s">
        <v>124</v>
      </c>
      <c r="E1408" s="185">
        <v>8994</v>
      </c>
      <c r="F1408" s="185">
        <v>14655.999999999998</v>
      </c>
      <c r="G1408" s="180">
        <f t="shared" si="42"/>
        <v>14655.999999999998</v>
      </c>
      <c r="H1408" s="181">
        <f t="shared" si="43"/>
        <v>1</v>
      </c>
    </row>
    <row r="1409" spans="2:8">
      <c r="B1409" s="186" t="s">
        <v>151</v>
      </c>
      <c r="C1409" s="183" t="s">
        <v>125</v>
      </c>
      <c r="D1409" s="183" t="s">
        <v>124</v>
      </c>
      <c r="E1409" s="185">
        <v>1701.9999999999982</v>
      </c>
      <c r="F1409" s="185">
        <v>2856.9999999999964</v>
      </c>
      <c r="G1409" s="180">
        <f t="shared" si="42"/>
        <v>2856.9999999999964</v>
      </c>
      <c r="H1409" s="181">
        <f t="shared" si="43"/>
        <v>1</v>
      </c>
    </row>
    <row r="1410" spans="2:8">
      <c r="B1410" s="186" t="s">
        <v>151</v>
      </c>
      <c r="C1410" s="183" t="s">
        <v>125</v>
      </c>
      <c r="D1410" s="183" t="s">
        <v>122</v>
      </c>
      <c r="E1410" s="185">
        <v>1286</v>
      </c>
      <c r="F1410" s="185">
        <v>2036.9999999999991</v>
      </c>
      <c r="G1410" s="180">
        <f t="shared" si="42"/>
        <v>2036.9999999999991</v>
      </c>
      <c r="H1410" s="181">
        <f t="shared" si="43"/>
        <v>1</v>
      </c>
    </row>
    <row r="1411" spans="2:8">
      <c r="B1411" s="186" t="s">
        <v>151</v>
      </c>
      <c r="C1411" s="183" t="s">
        <v>125</v>
      </c>
      <c r="D1411" s="183" t="s">
        <v>121</v>
      </c>
      <c r="E1411" s="185">
        <v>1616.0000000000041</v>
      </c>
      <c r="F1411" s="185">
        <v>2201.0000000000027</v>
      </c>
      <c r="G1411" s="180">
        <f t="shared" si="42"/>
        <v>2201.0000000000027</v>
      </c>
      <c r="H1411" s="181">
        <f t="shared" si="43"/>
        <v>1</v>
      </c>
    </row>
    <row r="1412" spans="2:8">
      <c r="B1412" s="186" t="s">
        <v>151</v>
      </c>
      <c r="C1412" s="183" t="s">
        <v>125</v>
      </c>
      <c r="D1412" s="183" t="s">
        <v>123</v>
      </c>
      <c r="E1412" s="185">
        <v>20408.999999999971</v>
      </c>
      <c r="F1412" s="185">
        <v>8868</v>
      </c>
      <c r="G1412" s="180">
        <f t="shared" si="42"/>
        <v>20408.999999999971</v>
      </c>
      <c r="H1412" s="181">
        <f t="shared" si="43"/>
        <v>0.43451418491841898</v>
      </c>
    </row>
    <row r="1413" spans="2:8">
      <c r="B1413" s="186" t="s">
        <v>151</v>
      </c>
      <c r="C1413" s="183" t="s">
        <v>125</v>
      </c>
      <c r="D1413" s="183" t="s">
        <v>122</v>
      </c>
      <c r="E1413" s="185">
        <v>788.99999999999989</v>
      </c>
      <c r="F1413" s="185">
        <v>1243</v>
      </c>
      <c r="G1413" s="180">
        <f t="shared" si="42"/>
        <v>1243</v>
      </c>
      <c r="H1413" s="181">
        <f t="shared" si="43"/>
        <v>1</v>
      </c>
    </row>
    <row r="1414" spans="2:8">
      <c r="B1414" s="186" t="s">
        <v>151</v>
      </c>
      <c r="C1414" s="183" t="s">
        <v>125</v>
      </c>
      <c r="D1414" s="183" t="s">
        <v>124</v>
      </c>
      <c r="E1414" s="185">
        <v>8844.0000000000073</v>
      </c>
      <c r="F1414" s="185">
        <v>8545.9999999999982</v>
      </c>
      <c r="G1414" s="180">
        <f t="shared" ref="G1414:G1477" si="44">IF(ABS(F1414)&gt;ABS(E1414),ABS(F1414),ABS(E1414))</f>
        <v>8844.0000000000073</v>
      </c>
      <c r="H1414" s="181">
        <f t="shared" ref="H1414:H1477" si="45">IF(G1414&lt;&gt;0,IF(ABS(F1414)&gt;=G1414,1,ABS(F1414/G1414)),0)</f>
        <v>0.96630483943916679</v>
      </c>
    </row>
    <row r="1415" spans="2:8">
      <c r="B1415" s="186" t="s">
        <v>151</v>
      </c>
      <c r="C1415" s="183" t="s">
        <v>125</v>
      </c>
      <c r="D1415" s="183" t="s">
        <v>141</v>
      </c>
      <c r="E1415" s="185">
        <v>8929.9999999999964</v>
      </c>
      <c r="F1415" s="185">
        <v>14177.999999999996</v>
      </c>
      <c r="G1415" s="180">
        <f t="shared" si="44"/>
        <v>14177.999999999996</v>
      </c>
      <c r="H1415" s="181">
        <f t="shared" si="45"/>
        <v>1</v>
      </c>
    </row>
    <row r="1416" spans="2:8">
      <c r="B1416" s="186" t="s">
        <v>151</v>
      </c>
      <c r="C1416" s="183" t="s">
        <v>125</v>
      </c>
      <c r="D1416" s="183" t="s">
        <v>124</v>
      </c>
      <c r="E1416" s="185">
        <v>2738.0000000000027</v>
      </c>
      <c r="F1416" s="185">
        <v>3676.0000000000018</v>
      </c>
      <c r="G1416" s="180">
        <f t="shared" si="44"/>
        <v>3676.0000000000018</v>
      </c>
      <c r="H1416" s="181">
        <f t="shared" si="45"/>
        <v>1</v>
      </c>
    </row>
    <row r="1417" spans="2:8">
      <c r="B1417" s="186" t="s">
        <v>151</v>
      </c>
      <c r="C1417" s="183" t="s">
        <v>125</v>
      </c>
      <c r="D1417" s="183" t="s">
        <v>123</v>
      </c>
      <c r="E1417" s="185">
        <v>6066.9999999999973</v>
      </c>
      <c r="F1417" s="185">
        <v>10030</v>
      </c>
      <c r="G1417" s="180">
        <f t="shared" si="44"/>
        <v>10030</v>
      </c>
      <c r="H1417" s="181">
        <f t="shared" si="45"/>
        <v>1</v>
      </c>
    </row>
    <row r="1418" spans="2:8">
      <c r="B1418" s="186" t="s">
        <v>151</v>
      </c>
      <c r="C1418" s="183" t="s">
        <v>125</v>
      </c>
      <c r="D1418" s="183" t="s">
        <v>122</v>
      </c>
      <c r="E1418" s="185">
        <v>427</v>
      </c>
      <c r="F1418" s="185">
        <v>1097</v>
      </c>
      <c r="G1418" s="180">
        <f t="shared" si="44"/>
        <v>1097</v>
      </c>
      <c r="H1418" s="181">
        <f t="shared" si="45"/>
        <v>1</v>
      </c>
    </row>
    <row r="1419" spans="2:8">
      <c r="B1419" s="186" t="s">
        <v>151</v>
      </c>
      <c r="C1419" s="183" t="s">
        <v>125</v>
      </c>
      <c r="D1419" s="183" t="s">
        <v>124</v>
      </c>
      <c r="E1419" s="185">
        <v>5197</v>
      </c>
      <c r="F1419" s="185">
        <v>7715.0000000000064</v>
      </c>
      <c r="G1419" s="180">
        <f t="shared" si="44"/>
        <v>7715.0000000000064</v>
      </c>
      <c r="H1419" s="181">
        <f t="shared" si="45"/>
        <v>1</v>
      </c>
    </row>
    <row r="1420" spans="2:8">
      <c r="B1420" s="186" t="s">
        <v>151</v>
      </c>
      <c r="C1420" s="183" t="s">
        <v>125</v>
      </c>
      <c r="D1420" s="183" t="s">
        <v>124</v>
      </c>
      <c r="E1420" s="185">
        <v>2876.000000000005</v>
      </c>
      <c r="F1420" s="185">
        <v>5040.9999999999991</v>
      </c>
      <c r="G1420" s="180">
        <f t="shared" si="44"/>
        <v>5040.9999999999991</v>
      </c>
      <c r="H1420" s="181">
        <f t="shared" si="45"/>
        <v>1</v>
      </c>
    </row>
    <row r="1421" spans="2:8">
      <c r="B1421" s="186" t="s">
        <v>151</v>
      </c>
      <c r="C1421" s="183" t="s">
        <v>125</v>
      </c>
      <c r="D1421" s="183" t="s">
        <v>124</v>
      </c>
      <c r="E1421" s="185">
        <v>24233.999999999953</v>
      </c>
      <c r="F1421" s="185">
        <v>38876.999999999949</v>
      </c>
      <c r="G1421" s="180">
        <f t="shared" si="44"/>
        <v>38876.999999999949</v>
      </c>
      <c r="H1421" s="181">
        <f t="shared" si="45"/>
        <v>1</v>
      </c>
    </row>
    <row r="1422" spans="2:8">
      <c r="B1422" s="186" t="s">
        <v>151</v>
      </c>
      <c r="C1422" s="183" t="s">
        <v>125</v>
      </c>
      <c r="D1422" s="183" t="s">
        <v>124</v>
      </c>
      <c r="E1422" s="185">
        <v>1603.9999999999991</v>
      </c>
      <c r="F1422" s="185">
        <v>2584.9999999999991</v>
      </c>
      <c r="G1422" s="180">
        <f t="shared" si="44"/>
        <v>2584.9999999999991</v>
      </c>
      <c r="H1422" s="181">
        <f t="shared" si="45"/>
        <v>1</v>
      </c>
    </row>
    <row r="1423" spans="2:8">
      <c r="B1423" s="186" t="s">
        <v>151</v>
      </c>
      <c r="C1423" s="183" t="s">
        <v>125</v>
      </c>
      <c r="D1423" s="183" t="s">
        <v>143</v>
      </c>
      <c r="E1423" s="185">
        <v>559</v>
      </c>
      <c r="F1423" s="185">
        <v>844</v>
      </c>
      <c r="G1423" s="180">
        <f t="shared" si="44"/>
        <v>844</v>
      </c>
      <c r="H1423" s="181">
        <f t="shared" si="45"/>
        <v>1</v>
      </c>
    </row>
    <row r="1424" spans="2:8">
      <c r="B1424" s="186" t="s">
        <v>151</v>
      </c>
      <c r="C1424" s="183" t="s">
        <v>125</v>
      </c>
      <c r="D1424" s="183" t="s">
        <v>122</v>
      </c>
      <c r="E1424" s="185">
        <v>3304.9999999999968</v>
      </c>
      <c r="F1424" s="185">
        <v>5910.9999999999945</v>
      </c>
      <c r="G1424" s="180">
        <f t="shared" si="44"/>
        <v>5910.9999999999945</v>
      </c>
      <c r="H1424" s="181">
        <f t="shared" si="45"/>
        <v>1</v>
      </c>
    </row>
    <row r="1425" spans="2:8">
      <c r="B1425" s="186" t="s">
        <v>151</v>
      </c>
      <c r="C1425" s="183" t="s">
        <v>125</v>
      </c>
      <c r="D1425" s="183" t="s">
        <v>123</v>
      </c>
      <c r="E1425" s="185">
        <v>1517.000000000005</v>
      </c>
      <c r="F1425" s="185">
        <v>2246.9999999999982</v>
      </c>
      <c r="G1425" s="180">
        <f t="shared" si="44"/>
        <v>2246.9999999999982</v>
      </c>
      <c r="H1425" s="181">
        <f t="shared" si="45"/>
        <v>1</v>
      </c>
    </row>
    <row r="1426" spans="2:8">
      <c r="B1426" s="186" t="s">
        <v>151</v>
      </c>
      <c r="C1426" s="183" t="s">
        <v>125</v>
      </c>
      <c r="D1426" s="183" t="s">
        <v>122</v>
      </c>
      <c r="E1426" s="185">
        <v>5325.9999999999973</v>
      </c>
      <c r="F1426" s="185">
        <v>8118.9999999999973</v>
      </c>
      <c r="G1426" s="180">
        <f t="shared" si="44"/>
        <v>8118.9999999999973</v>
      </c>
      <c r="H1426" s="181">
        <f t="shared" si="45"/>
        <v>1</v>
      </c>
    </row>
    <row r="1427" spans="2:8">
      <c r="B1427" s="186" t="s">
        <v>151</v>
      </c>
      <c r="C1427" s="183" t="s">
        <v>125</v>
      </c>
      <c r="D1427" s="183" t="s">
        <v>122</v>
      </c>
      <c r="E1427" s="185">
        <v>2298</v>
      </c>
      <c r="F1427" s="185">
        <v>3796.0000000000036</v>
      </c>
      <c r="G1427" s="180">
        <f t="shared" si="44"/>
        <v>3796.0000000000036</v>
      </c>
      <c r="H1427" s="181">
        <f t="shared" si="45"/>
        <v>1</v>
      </c>
    </row>
    <row r="1428" spans="2:8">
      <c r="B1428" s="186" t="s">
        <v>151</v>
      </c>
      <c r="C1428" s="183" t="s">
        <v>125</v>
      </c>
      <c r="D1428" s="183" t="s">
        <v>124</v>
      </c>
      <c r="E1428" s="185">
        <v>2289.999999999995</v>
      </c>
      <c r="F1428" s="185">
        <v>3903.0000000000027</v>
      </c>
      <c r="G1428" s="180">
        <f t="shared" si="44"/>
        <v>3903.0000000000027</v>
      </c>
      <c r="H1428" s="181">
        <f t="shared" si="45"/>
        <v>1</v>
      </c>
    </row>
    <row r="1429" spans="2:8">
      <c r="B1429" s="186" t="s">
        <v>151</v>
      </c>
      <c r="C1429" s="183" t="s">
        <v>125</v>
      </c>
      <c r="D1429" s="183" t="s">
        <v>121</v>
      </c>
      <c r="E1429" s="185">
        <v>659</v>
      </c>
      <c r="F1429" s="185">
        <v>2050.0000000000027</v>
      </c>
      <c r="G1429" s="180">
        <f t="shared" si="44"/>
        <v>2050.0000000000027</v>
      </c>
      <c r="H1429" s="181">
        <f t="shared" si="45"/>
        <v>1</v>
      </c>
    </row>
    <row r="1430" spans="2:8">
      <c r="B1430" s="186" t="s">
        <v>151</v>
      </c>
      <c r="C1430" s="183" t="s">
        <v>125</v>
      </c>
      <c r="D1430" s="183" t="s">
        <v>124</v>
      </c>
      <c r="E1430" s="185">
        <v>17514</v>
      </c>
      <c r="F1430" s="185">
        <v>28048.000000000029</v>
      </c>
      <c r="G1430" s="180">
        <f t="shared" si="44"/>
        <v>28048.000000000029</v>
      </c>
      <c r="H1430" s="181">
        <f t="shared" si="45"/>
        <v>1</v>
      </c>
    </row>
    <row r="1431" spans="2:8">
      <c r="B1431" s="186" t="s">
        <v>151</v>
      </c>
      <c r="C1431" s="183" t="s">
        <v>125</v>
      </c>
      <c r="D1431" s="183" t="s">
        <v>124</v>
      </c>
      <c r="E1431" s="185">
        <v>1523.9999999999982</v>
      </c>
      <c r="F1431" s="185">
        <v>2461.0000000000023</v>
      </c>
      <c r="G1431" s="180">
        <f t="shared" si="44"/>
        <v>2461.0000000000023</v>
      </c>
      <c r="H1431" s="181">
        <f t="shared" si="45"/>
        <v>1</v>
      </c>
    </row>
    <row r="1432" spans="2:8">
      <c r="B1432" s="186" t="s">
        <v>151</v>
      </c>
      <c r="C1432" s="183" t="s">
        <v>125</v>
      </c>
      <c r="D1432" s="183" t="s">
        <v>124</v>
      </c>
      <c r="E1432" s="185">
        <v>3336.9999999999991</v>
      </c>
      <c r="F1432" s="185">
        <v>5585.9999999999982</v>
      </c>
      <c r="G1432" s="180">
        <f t="shared" si="44"/>
        <v>5585.9999999999982</v>
      </c>
      <c r="H1432" s="181">
        <f t="shared" si="45"/>
        <v>1</v>
      </c>
    </row>
    <row r="1433" spans="2:8">
      <c r="B1433" s="186" t="s">
        <v>151</v>
      </c>
      <c r="C1433" s="183" t="s">
        <v>125</v>
      </c>
      <c r="D1433" s="183" t="s">
        <v>122</v>
      </c>
      <c r="E1433" s="185">
        <v>6298.0000000000036</v>
      </c>
      <c r="F1433" s="185">
        <v>2443</v>
      </c>
      <c r="G1433" s="180">
        <f t="shared" si="44"/>
        <v>6298.0000000000036</v>
      </c>
      <c r="H1433" s="181">
        <f t="shared" si="45"/>
        <v>0.38790092092727829</v>
      </c>
    </row>
    <row r="1434" spans="2:8">
      <c r="B1434" s="186" t="s">
        <v>151</v>
      </c>
      <c r="C1434" s="183" t="s">
        <v>125</v>
      </c>
      <c r="D1434" s="183" t="s">
        <v>121</v>
      </c>
      <c r="E1434" s="185">
        <v>3220.0000000000032</v>
      </c>
      <c r="F1434" s="185">
        <v>4601.9999999999964</v>
      </c>
      <c r="G1434" s="180">
        <f t="shared" si="44"/>
        <v>4601.9999999999964</v>
      </c>
      <c r="H1434" s="181">
        <f t="shared" si="45"/>
        <v>1</v>
      </c>
    </row>
    <row r="1435" spans="2:8">
      <c r="B1435" s="186" t="s">
        <v>151</v>
      </c>
      <c r="C1435" s="183" t="s">
        <v>125</v>
      </c>
      <c r="D1435" s="183" t="s">
        <v>124</v>
      </c>
      <c r="E1435" s="185">
        <v>88.000000000000028</v>
      </c>
      <c r="F1435" s="185">
        <v>83.999999999999972</v>
      </c>
      <c r="G1435" s="180">
        <f t="shared" si="44"/>
        <v>88.000000000000028</v>
      </c>
      <c r="H1435" s="181">
        <f t="shared" si="45"/>
        <v>0.95454545454545392</v>
      </c>
    </row>
    <row r="1436" spans="2:8">
      <c r="B1436" s="186" t="s">
        <v>151</v>
      </c>
      <c r="C1436" s="183" t="s">
        <v>125</v>
      </c>
      <c r="D1436" s="183" t="s">
        <v>124</v>
      </c>
      <c r="E1436" s="185">
        <v>7306.0000000000036</v>
      </c>
      <c r="F1436" s="185">
        <v>10327</v>
      </c>
      <c r="G1436" s="180">
        <f t="shared" si="44"/>
        <v>10327</v>
      </c>
      <c r="H1436" s="181">
        <f t="shared" si="45"/>
        <v>1</v>
      </c>
    </row>
    <row r="1437" spans="2:8">
      <c r="B1437" s="186" t="s">
        <v>151</v>
      </c>
      <c r="C1437" s="183" t="s">
        <v>125</v>
      </c>
      <c r="D1437" s="183" t="s">
        <v>124</v>
      </c>
      <c r="E1437" s="185">
        <v>11571.000000000029</v>
      </c>
      <c r="F1437" s="185">
        <v>18698.999999999996</v>
      </c>
      <c r="G1437" s="180">
        <f t="shared" si="44"/>
        <v>18698.999999999996</v>
      </c>
      <c r="H1437" s="181">
        <f t="shared" si="45"/>
        <v>1</v>
      </c>
    </row>
    <row r="1438" spans="2:8">
      <c r="B1438" s="186" t="s">
        <v>151</v>
      </c>
      <c r="C1438" s="183" t="s">
        <v>125</v>
      </c>
      <c r="D1438" s="183" t="s">
        <v>122</v>
      </c>
      <c r="E1438" s="185">
        <v>4297.0000000000027</v>
      </c>
      <c r="F1438" s="185">
        <v>7356.9999999999918</v>
      </c>
      <c r="G1438" s="180">
        <f t="shared" si="44"/>
        <v>7356.9999999999918</v>
      </c>
      <c r="H1438" s="181">
        <f t="shared" si="45"/>
        <v>1</v>
      </c>
    </row>
    <row r="1439" spans="2:8">
      <c r="B1439" s="186" t="s">
        <v>151</v>
      </c>
      <c r="C1439" s="183" t="s">
        <v>125</v>
      </c>
      <c r="D1439" s="183" t="s">
        <v>123</v>
      </c>
      <c r="E1439" s="185">
        <v>2546.000000000005</v>
      </c>
      <c r="F1439" s="185">
        <v>4562.9999999999973</v>
      </c>
      <c r="G1439" s="180">
        <f t="shared" si="44"/>
        <v>4562.9999999999973</v>
      </c>
      <c r="H1439" s="181">
        <f t="shared" si="45"/>
        <v>1</v>
      </c>
    </row>
    <row r="1440" spans="2:8">
      <c r="B1440" s="186" t="s">
        <v>151</v>
      </c>
      <c r="C1440" s="183" t="s">
        <v>125</v>
      </c>
      <c r="D1440" s="183" t="s">
        <v>122</v>
      </c>
      <c r="E1440" s="185">
        <v>5241.9999999999955</v>
      </c>
      <c r="F1440" s="185">
        <v>4442</v>
      </c>
      <c r="G1440" s="180">
        <f t="shared" si="44"/>
        <v>5241.9999999999955</v>
      </c>
      <c r="H1440" s="181">
        <f t="shared" si="45"/>
        <v>0.84738649370469366</v>
      </c>
    </row>
    <row r="1441" spans="2:8">
      <c r="B1441" s="186" t="s">
        <v>151</v>
      </c>
      <c r="C1441" s="183" t="s">
        <v>125</v>
      </c>
      <c r="D1441" s="183" t="s">
        <v>122</v>
      </c>
      <c r="E1441" s="185">
        <v>1790.0000000000011</v>
      </c>
      <c r="F1441" s="185">
        <v>3132.9999999999959</v>
      </c>
      <c r="G1441" s="180">
        <f t="shared" si="44"/>
        <v>3132.9999999999959</v>
      </c>
      <c r="H1441" s="181">
        <f t="shared" si="45"/>
        <v>1</v>
      </c>
    </row>
    <row r="1442" spans="2:8">
      <c r="B1442" s="186" t="s">
        <v>151</v>
      </c>
      <c r="C1442" s="183" t="s">
        <v>125</v>
      </c>
      <c r="D1442" s="183" t="s">
        <v>124</v>
      </c>
      <c r="E1442" s="185">
        <v>1745.9999999999982</v>
      </c>
      <c r="F1442" s="185">
        <v>3114.0000000000018</v>
      </c>
      <c r="G1442" s="180">
        <f t="shared" si="44"/>
        <v>3114.0000000000018</v>
      </c>
      <c r="H1442" s="181">
        <f t="shared" si="45"/>
        <v>1</v>
      </c>
    </row>
    <row r="1443" spans="2:8">
      <c r="B1443" s="186" t="s">
        <v>151</v>
      </c>
      <c r="C1443" s="183" t="s">
        <v>125</v>
      </c>
      <c r="D1443" s="183" t="s">
        <v>122</v>
      </c>
      <c r="E1443" s="185">
        <v>5082</v>
      </c>
      <c r="F1443" s="185">
        <v>5628.9999999999964</v>
      </c>
      <c r="G1443" s="180">
        <f t="shared" si="44"/>
        <v>5628.9999999999964</v>
      </c>
      <c r="H1443" s="181">
        <f t="shared" si="45"/>
        <v>1</v>
      </c>
    </row>
    <row r="1444" spans="2:8">
      <c r="B1444" s="186" t="s">
        <v>151</v>
      </c>
      <c r="C1444" s="183" t="s">
        <v>125</v>
      </c>
      <c r="D1444" s="183" t="s">
        <v>122</v>
      </c>
      <c r="E1444" s="185">
        <v>2482.0000000000023</v>
      </c>
      <c r="F1444" s="185">
        <v>4417.0000000000027</v>
      </c>
      <c r="G1444" s="180">
        <f t="shared" si="44"/>
        <v>4417.0000000000027</v>
      </c>
      <c r="H1444" s="181">
        <f t="shared" si="45"/>
        <v>1</v>
      </c>
    </row>
    <row r="1445" spans="2:8">
      <c r="B1445" s="186" t="s">
        <v>151</v>
      </c>
      <c r="C1445" s="183" t="s">
        <v>125</v>
      </c>
      <c r="D1445" s="183" t="s">
        <v>124</v>
      </c>
      <c r="E1445" s="185">
        <v>6187.0000000000027</v>
      </c>
      <c r="F1445" s="185">
        <v>5177.0000000000018</v>
      </c>
      <c r="G1445" s="180">
        <f t="shared" si="44"/>
        <v>6187.0000000000027</v>
      </c>
      <c r="H1445" s="181">
        <f t="shared" si="45"/>
        <v>0.8367544852109261</v>
      </c>
    </row>
    <row r="1446" spans="2:8">
      <c r="B1446" s="186" t="s">
        <v>151</v>
      </c>
      <c r="C1446" s="183" t="s">
        <v>125</v>
      </c>
      <c r="D1446" s="183" t="s">
        <v>124</v>
      </c>
      <c r="E1446" s="185">
        <v>3440.9999999999986</v>
      </c>
      <c r="F1446" s="185">
        <v>5375.9999999999945</v>
      </c>
      <c r="G1446" s="180">
        <f t="shared" si="44"/>
        <v>5375.9999999999945</v>
      </c>
      <c r="H1446" s="181">
        <f t="shared" si="45"/>
        <v>1</v>
      </c>
    </row>
    <row r="1447" spans="2:8">
      <c r="B1447" s="186" t="s">
        <v>151</v>
      </c>
      <c r="C1447" s="183" t="s">
        <v>125</v>
      </c>
      <c r="D1447" s="183" t="s">
        <v>124</v>
      </c>
      <c r="E1447" s="185">
        <v>50635.999999999985</v>
      </c>
      <c r="F1447" s="185">
        <v>82215.999999999956</v>
      </c>
      <c r="G1447" s="180">
        <f t="shared" si="44"/>
        <v>82215.999999999956</v>
      </c>
      <c r="H1447" s="181">
        <f t="shared" si="45"/>
        <v>1</v>
      </c>
    </row>
    <row r="1448" spans="2:8">
      <c r="B1448" s="186" t="s">
        <v>151</v>
      </c>
      <c r="C1448" s="183" t="s">
        <v>125</v>
      </c>
      <c r="D1448" s="183" t="s">
        <v>124</v>
      </c>
      <c r="E1448" s="185">
        <v>5805</v>
      </c>
      <c r="F1448" s="185">
        <v>9864.0000000000018</v>
      </c>
      <c r="G1448" s="180">
        <f t="shared" si="44"/>
        <v>9864.0000000000018</v>
      </c>
      <c r="H1448" s="181">
        <f t="shared" si="45"/>
        <v>1</v>
      </c>
    </row>
    <row r="1449" spans="2:8">
      <c r="B1449" s="186" t="s">
        <v>151</v>
      </c>
      <c r="C1449" s="183" t="s">
        <v>125</v>
      </c>
      <c r="D1449" s="183" t="s">
        <v>124</v>
      </c>
      <c r="E1449" s="185">
        <v>1101</v>
      </c>
      <c r="F1449" s="185">
        <v>1748.0000000000002</v>
      </c>
      <c r="G1449" s="180">
        <f t="shared" si="44"/>
        <v>1748.0000000000002</v>
      </c>
      <c r="H1449" s="181">
        <f t="shared" si="45"/>
        <v>1</v>
      </c>
    </row>
    <row r="1450" spans="2:8">
      <c r="B1450" s="186" t="s">
        <v>151</v>
      </c>
      <c r="C1450" s="183" t="s">
        <v>125</v>
      </c>
      <c r="D1450" s="183" t="s">
        <v>122</v>
      </c>
      <c r="E1450" s="185">
        <v>7256.9999999999991</v>
      </c>
      <c r="F1450" s="185">
        <v>11649</v>
      </c>
      <c r="G1450" s="180">
        <f t="shared" si="44"/>
        <v>11649</v>
      </c>
      <c r="H1450" s="181">
        <f t="shared" si="45"/>
        <v>1</v>
      </c>
    </row>
    <row r="1451" spans="2:8">
      <c r="B1451" s="186" t="s">
        <v>151</v>
      </c>
      <c r="C1451" s="183" t="s">
        <v>125</v>
      </c>
      <c r="D1451" s="183" t="s">
        <v>123</v>
      </c>
      <c r="E1451" s="185">
        <v>1316</v>
      </c>
      <c r="F1451" s="185">
        <v>2058</v>
      </c>
      <c r="G1451" s="180">
        <f t="shared" si="44"/>
        <v>2058</v>
      </c>
      <c r="H1451" s="181">
        <f t="shared" si="45"/>
        <v>1</v>
      </c>
    </row>
    <row r="1452" spans="2:8">
      <c r="B1452" s="186" t="s">
        <v>151</v>
      </c>
      <c r="C1452" s="183" t="s">
        <v>125</v>
      </c>
      <c r="D1452" s="183" t="s">
        <v>124</v>
      </c>
      <c r="E1452" s="185">
        <v>16089.000000000007</v>
      </c>
      <c r="F1452" s="185">
        <v>19988.000000000015</v>
      </c>
      <c r="G1452" s="180">
        <f t="shared" si="44"/>
        <v>19988.000000000015</v>
      </c>
      <c r="H1452" s="181">
        <f t="shared" si="45"/>
        <v>1</v>
      </c>
    </row>
    <row r="1453" spans="2:8">
      <c r="B1453" s="186" t="s">
        <v>151</v>
      </c>
      <c r="C1453" s="183" t="s">
        <v>125</v>
      </c>
      <c r="D1453" s="183" t="s">
        <v>124</v>
      </c>
      <c r="E1453" s="185">
        <v>5879.9999999999945</v>
      </c>
      <c r="F1453" s="185">
        <v>7536.9999999999991</v>
      </c>
      <c r="G1453" s="180">
        <f t="shared" si="44"/>
        <v>7536.9999999999991</v>
      </c>
      <c r="H1453" s="181">
        <f t="shared" si="45"/>
        <v>1</v>
      </c>
    </row>
    <row r="1454" spans="2:8">
      <c r="B1454" s="186" t="s">
        <v>151</v>
      </c>
      <c r="C1454" s="183" t="s">
        <v>125</v>
      </c>
      <c r="D1454" s="183" t="s">
        <v>123</v>
      </c>
      <c r="E1454" s="185">
        <v>6435</v>
      </c>
      <c r="F1454" s="185">
        <v>10741</v>
      </c>
      <c r="G1454" s="180">
        <f t="shared" si="44"/>
        <v>10741</v>
      </c>
      <c r="H1454" s="181">
        <f t="shared" si="45"/>
        <v>1</v>
      </c>
    </row>
    <row r="1455" spans="2:8">
      <c r="B1455" s="186" t="s">
        <v>151</v>
      </c>
      <c r="C1455" s="183" t="s">
        <v>125</v>
      </c>
      <c r="D1455" s="183" t="s">
        <v>122</v>
      </c>
      <c r="E1455" s="185">
        <v>1311</v>
      </c>
      <c r="F1455" s="185">
        <v>2077.0000000000009</v>
      </c>
      <c r="G1455" s="180">
        <f t="shared" si="44"/>
        <v>2077.0000000000009</v>
      </c>
      <c r="H1455" s="181">
        <f t="shared" si="45"/>
        <v>1</v>
      </c>
    </row>
    <row r="1456" spans="2:8">
      <c r="B1456" s="186" t="s">
        <v>151</v>
      </c>
      <c r="C1456" s="183" t="s">
        <v>125</v>
      </c>
      <c r="D1456" s="183" t="s">
        <v>124</v>
      </c>
      <c r="E1456" s="185">
        <v>94252.000000000087</v>
      </c>
      <c r="F1456" s="185">
        <v>88476</v>
      </c>
      <c r="G1456" s="180">
        <f t="shared" si="44"/>
        <v>94252.000000000087</v>
      </c>
      <c r="H1456" s="181">
        <f t="shared" si="45"/>
        <v>0.93871748079616257</v>
      </c>
    </row>
    <row r="1457" spans="2:8">
      <c r="B1457" s="186" t="s">
        <v>151</v>
      </c>
      <c r="C1457" s="183" t="s">
        <v>125</v>
      </c>
      <c r="D1457" s="183" t="s">
        <v>124</v>
      </c>
      <c r="E1457" s="185">
        <v>12259.000000000013</v>
      </c>
      <c r="F1457" s="185">
        <v>18968.999999999953</v>
      </c>
      <c r="G1457" s="180">
        <f t="shared" si="44"/>
        <v>18968.999999999953</v>
      </c>
      <c r="H1457" s="181">
        <f t="shared" si="45"/>
        <v>1</v>
      </c>
    </row>
    <row r="1458" spans="2:8">
      <c r="B1458" s="186" t="s">
        <v>151</v>
      </c>
      <c r="C1458" s="183" t="s">
        <v>125</v>
      </c>
      <c r="D1458" s="183" t="s">
        <v>124</v>
      </c>
      <c r="E1458" s="185">
        <v>4831.0000000000045</v>
      </c>
      <c r="F1458" s="185">
        <v>7974.9999999999936</v>
      </c>
      <c r="G1458" s="180">
        <f t="shared" si="44"/>
        <v>7974.9999999999936</v>
      </c>
      <c r="H1458" s="181">
        <f t="shared" si="45"/>
        <v>1</v>
      </c>
    </row>
    <row r="1459" spans="2:8">
      <c r="B1459" s="186" t="s">
        <v>151</v>
      </c>
      <c r="C1459" s="183" t="s">
        <v>125</v>
      </c>
      <c r="D1459" s="183" t="s">
        <v>121</v>
      </c>
      <c r="E1459" s="185">
        <v>1992.999999999997</v>
      </c>
      <c r="F1459" s="185">
        <v>3094</v>
      </c>
      <c r="G1459" s="180">
        <f t="shared" si="44"/>
        <v>3094</v>
      </c>
      <c r="H1459" s="181">
        <f t="shared" si="45"/>
        <v>1</v>
      </c>
    </row>
    <row r="1460" spans="2:8">
      <c r="B1460" s="186" t="s">
        <v>151</v>
      </c>
      <c r="C1460" s="183" t="s">
        <v>125</v>
      </c>
      <c r="D1460" s="183" t="s">
        <v>124</v>
      </c>
      <c r="E1460" s="185">
        <v>1714.000000000002</v>
      </c>
      <c r="F1460" s="185">
        <v>2664.9999999999973</v>
      </c>
      <c r="G1460" s="180">
        <f t="shared" si="44"/>
        <v>2664.9999999999973</v>
      </c>
      <c r="H1460" s="181">
        <f t="shared" si="45"/>
        <v>1</v>
      </c>
    </row>
    <row r="1461" spans="2:8">
      <c r="B1461" s="186" t="s">
        <v>151</v>
      </c>
      <c r="C1461" s="183" t="s">
        <v>125</v>
      </c>
      <c r="D1461" s="183" t="s">
        <v>121</v>
      </c>
      <c r="E1461" s="185">
        <v>4337.9999999999973</v>
      </c>
      <c r="F1461" s="185">
        <v>7140.9999999999982</v>
      </c>
      <c r="G1461" s="180">
        <f t="shared" si="44"/>
        <v>7140.9999999999982</v>
      </c>
      <c r="H1461" s="181">
        <f t="shared" si="45"/>
        <v>1</v>
      </c>
    </row>
    <row r="1462" spans="2:8">
      <c r="B1462" s="186" t="s">
        <v>151</v>
      </c>
      <c r="C1462" s="183" t="s">
        <v>125</v>
      </c>
      <c r="D1462" s="183" t="s">
        <v>124</v>
      </c>
      <c r="E1462" s="185">
        <v>4925.0000000000036</v>
      </c>
      <c r="F1462" s="185">
        <v>7105.0000000000027</v>
      </c>
      <c r="G1462" s="180">
        <f t="shared" si="44"/>
        <v>7105.0000000000027</v>
      </c>
      <c r="H1462" s="181">
        <f t="shared" si="45"/>
        <v>1</v>
      </c>
    </row>
    <row r="1463" spans="2:8">
      <c r="B1463" s="186" t="s">
        <v>151</v>
      </c>
      <c r="C1463" s="183" t="s">
        <v>125</v>
      </c>
      <c r="D1463" s="183" t="s">
        <v>123</v>
      </c>
      <c r="E1463" s="185">
        <v>1489.999999999995</v>
      </c>
      <c r="F1463" s="185">
        <v>2376.9999999999968</v>
      </c>
      <c r="G1463" s="180">
        <f t="shared" si="44"/>
        <v>2376.9999999999968</v>
      </c>
      <c r="H1463" s="181">
        <f t="shared" si="45"/>
        <v>1</v>
      </c>
    </row>
    <row r="1464" spans="2:8">
      <c r="B1464" s="186" t="s">
        <v>151</v>
      </c>
      <c r="C1464" s="183" t="s">
        <v>125</v>
      </c>
      <c r="D1464" s="183" t="s">
        <v>124</v>
      </c>
      <c r="E1464" s="185">
        <v>3417.9999999999968</v>
      </c>
      <c r="F1464" s="185">
        <v>6138.9999999999973</v>
      </c>
      <c r="G1464" s="180">
        <f t="shared" si="44"/>
        <v>6138.9999999999973</v>
      </c>
      <c r="H1464" s="181">
        <f t="shared" si="45"/>
        <v>1</v>
      </c>
    </row>
    <row r="1465" spans="2:8">
      <c r="B1465" s="186" t="s">
        <v>151</v>
      </c>
      <c r="C1465" s="183" t="s">
        <v>125</v>
      </c>
      <c r="D1465" s="183" t="s">
        <v>122</v>
      </c>
      <c r="E1465" s="185">
        <v>892</v>
      </c>
      <c r="F1465" s="185">
        <v>725</v>
      </c>
      <c r="G1465" s="180">
        <f t="shared" si="44"/>
        <v>892</v>
      </c>
      <c r="H1465" s="181">
        <f t="shared" si="45"/>
        <v>0.81278026905829592</v>
      </c>
    </row>
    <row r="1466" spans="2:8">
      <c r="B1466" s="186" t="s">
        <v>151</v>
      </c>
      <c r="C1466" s="183" t="s">
        <v>125</v>
      </c>
      <c r="D1466" s="183" t="s">
        <v>124</v>
      </c>
      <c r="E1466" s="185">
        <v>4621.0000000000036</v>
      </c>
      <c r="F1466" s="185">
        <v>7333.9999999999964</v>
      </c>
      <c r="G1466" s="180">
        <f t="shared" si="44"/>
        <v>7333.9999999999964</v>
      </c>
      <c r="H1466" s="181">
        <f t="shared" si="45"/>
        <v>1</v>
      </c>
    </row>
    <row r="1467" spans="2:8">
      <c r="B1467" s="186" t="s">
        <v>151</v>
      </c>
      <c r="C1467" s="183" t="s">
        <v>125</v>
      </c>
      <c r="D1467" s="183" t="s">
        <v>126</v>
      </c>
      <c r="E1467" s="185">
        <v>3468.9999999999973</v>
      </c>
      <c r="F1467" s="185">
        <v>5867.9999999999909</v>
      </c>
      <c r="G1467" s="180">
        <f t="shared" si="44"/>
        <v>5867.9999999999909</v>
      </c>
      <c r="H1467" s="181">
        <f t="shared" si="45"/>
        <v>1</v>
      </c>
    </row>
    <row r="1468" spans="2:8">
      <c r="B1468" s="186" t="s">
        <v>151</v>
      </c>
      <c r="C1468" s="183" t="s">
        <v>125</v>
      </c>
      <c r="D1468" s="183" t="s">
        <v>123</v>
      </c>
      <c r="E1468" s="185">
        <v>7479</v>
      </c>
      <c r="F1468" s="185">
        <v>6626.9999999999936</v>
      </c>
      <c r="G1468" s="180">
        <f t="shared" si="44"/>
        <v>7479</v>
      </c>
      <c r="H1468" s="181">
        <f t="shared" si="45"/>
        <v>0.88608102687524981</v>
      </c>
    </row>
    <row r="1469" spans="2:8">
      <c r="B1469" s="186" t="s">
        <v>151</v>
      </c>
      <c r="C1469" s="183" t="s">
        <v>125</v>
      </c>
      <c r="D1469" s="183" t="s">
        <v>124</v>
      </c>
      <c r="E1469" s="185">
        <v>2800.9999999999982</v>
      </c>
      <c r="F1469" s="185">
        <v>4315.9999999999973</v>
      </c>
      <c r="G1469" s="180">
        <f t="shared" si="44"/>
        <v>4315.9999999999973</v>
      </c>
      <c r="H1469" s="181">
        <f t="shared" si="45"/>
        <v>1</v>
      </c>
    </row>
    <row r="1470" spans="2:8">
      <c r="B1470" s="186" t="s">
        <v>151</v>
      </c>
      <c r="C1470" s="183" t="s">
        <v>125</v>
      </c>
      <c r="D1470" s="183" t="s">
        <v>122</v>
      </c>
      <c r="E1470" s="185">
        <v>1400.9999999999959</v>
      </c>
      <c r="F1470" s="185">
        <v>2856.0000000000041</v>
      </c>
      <c r="G1470" s="180">
        <f t="shared" si="44"/>
        <v>2856.0000000000041</v>
      </c>
      <c r="H1470" s="181">
        <f t="shared" si="45"/>
        <v>1</v>
      </c>
    </row>
    <row r="1471" spans="2:8">
      <c r="B1471" s="186" t="s">
        <v>151</v>
      </c>
      <c r="C1471" s="183" t="s">
        <v>125</v>
      </c>
      <c r="D1471" s="183" t="s">
        <v>124</v>
      </c>
      <c r="E1471" s="185">
        <v>3473</v>
      </c>
      <c r="F1471" s="185">
        <v>7622</v>
      </c>
      <c r="G1471" s="180">
        <f t="shared" si="44"/>
        <v>7622</v>
      </c>
      <c r="H1471" s="181">
        <f t="shared" si="45"/>
        <v>1</v>
      </c>
    </row>
    <row r="1472" spans="2:8">
      <c r="B1472" s="186" t="s">
        <v>151</v>
      </c>
      <c r="C1472" s="183" t="s">
        <v>125</v>
      </c>
      <c r="D1472" s="183" t="s">
        <v>123</v>
      </c>
      <c r="E1472" s="185">
        <v>3572</v>
      </c>
      <c r="F1472" s="185">
        <v>1569.9999999999993</v>
      </c>
      <c r="G1472" s="180">
        <f t="shared" si="44"/>
        <v>3572</v>
      </c>
      <c r="H1472" s="181">
        <f t="shared" si="45"/>
        <v>0.43952967525195952</v>
      </c>
    </row>
    <row r="1473" spans="2:8">
      <c r="B1473" s="186" t="s">
        <v>151</v>
      </c>
      <c r="C1473" s="183" t="s">
        <v>125</v>
      </c>
      <c r="D1473" s="183" t="s">
        <v>124</v>
      </c>
      <c r="E1473" s="185">
        <v>7285.9999999999964</v>
      </c>
      <c r="F1473" s="185">
        <v>9861.0000000000018</v>
      </c>
      <c r="G1473" s="180">
        <f t="shared" si="44"/>
        <v>9861.0000000000018</v>
      </c>
      <c r="H1473" s="181">
        <f t="shared" si="45"/>
        <v>1</v>
      </c>
    </row>
    <row r="1474" spans="2:8">
      <c r="B1474" s="186" t="s">
        <v>151</v>
      </c>
      <c r="C1474" s="183" t="s">
        <v>125</v>
      </c>
      <c r="D1474" s="183" t="s">
        <v>126</v>
      </c>
      <c r="E1474" s="185">
        <v>3743.0000000000041</v>
      </c>
      <c r="F1474" s="185">
        <v>6483.0000000000018</v>
      </c>
      <c r="G1474" s="180">
        <f t="shared" si="44"/>
        <v>6483.0000000000018</v>
      </c>
      <c r="H1474" s="181">
        <f t="shared" si="45"/>
        <v>1</v>
      </c>
    </row>
    <row r="1475" spans="2:8">
      <c r="B1475" s="186" t="s">
        <v>151</v>
      </c>
      <c r="C1475" s="183" t="s">
        <v>125</v>
      </c>
      <c r="D1475" s="183" t="s">
        <v>121</v>
      </c>
      <c r="E1475" s="185">
        <v>8914.0000000000036</v>
      </c>
      <c r="F1475" s="185">
        <v>5024.9999999999973</v>
      </c>
      <c r="G1475" s="180">
        <f t="shared" si="44"/>
        <v>8914.0000000000036</v>
      </c>
      <c r="H1475" s="181">
        <f t="shared" si="45"/>
        <v>0.56371999102535286</v>
      </c>
    </row>
    <row r="1476" spans="2:8">
      <c r="B1476" s="186" t="s">
        <v>151</v>
      </c>
      <c r="C1476" s="183" t="s">
        <v>125</v>
      </c>
      <c r="D1476" s="183" t="s">
        <v>123</v>
      </c>
      <c r="E1476" s="185">
        <v>9575.9999999999982</v>
      </c>
      <c r="F1476" s="185">
        <v>15428.999999999998</v>
      </c>
      <c r="G1476" s="180">
        <f t="shared" si="44"/>
        <v>15428.999999999998</v>
      </c>
      <c r="H1476" s="181">
        <f t="shared" si="45"/>
        <v>1</v>
      </c>
    </row>
    <row r="1477" spans="2:8">
      <c r="B1477" s="186" t="s">
        <v>151</v>
      </c>
      <c r="C1477" s="183" t="s">
        <v>125</v>
      </c>
      <c r="D1477" s="183" t="s">
        <v>123</v>
      </c>
      <c r="E1477" s="185">
        <v>9877.0000000000036</v>
      </c>
      <c r="F1477" s="185">
        <v>16212.999999999995</v>
      </c>
      <c r="G1477" s="180">
        <f t="shared" si="44"/>
        <v>16212.999999999995</v>
      </c>
      <c r="H1477" s="181">
        <f t="shared" si="45"/>
        <v>1</v>
      </c>
    </row>
    <row r="1478" spans="2:8">
      <c r="B1478" s="186" t="s">
        <v>151</v>
      </c>
      <c r="C1478" s="183" t="s">
        <v>125</v>
      </c>
      <c r="D1478" s="183" t="s">
        <v>123</v>
      </c>
      <c r="E1478" s="185">
        <v>2390.0000000000027</v>
      </c>
      <c r="F1478" s="185">
        <v>3616.999999999995</v>
      </c>
      <c r="G1478" s="180">
        <f t="shared" ref="G1478:G1541" si="46">IF(ABS(F1478)&gt;ABS(E1478),ABS(F1478),ABS(E1478))</f>
        <v>3616.999999999995</v>
      </c>
      <c r="H1478" s="181">
        <f t="shared" ref="H1478:H1541" si="47">IF(G1478&lt;&gt;0,IF(ABS(F1478)&gt;=G1478,1,ABS(F1478/G1478)),0)</f>
        <v>1</v>
      </c>
    </row>
    <row r="1479" spans="2:8">
      <c r="B1479" s="186" t="s">
        <v>151</v>
      </c>
      <c r="C1479" s="183" t="s">
        <v>125</v>
      </c>
      <c r="D1479" s="183" t="s">
        <v>124</v>
      </c>
      <c r="E1479" s="185">
        <v>3364</v>
      </c>
      <c r="F1479" s="185">
        <v>5266.0000000000027</v>
      </c>
      <c r="G1479" s="180">
        <f t="shared" si="46"/>
        <v>5266.0000000000027</v>
      </c>
      <c r="H1479" s="181">
        <f t="shared" si="47"/>
        <v>1</v>
      </c>
    </row>
    <row r="1480" spans="2:8">
      <c r="B1480" s="186" t="s">
        <v>151</v>
      </c>
      <c r="C1480" s="183" t="s">
        <v>125</v>
      </c>
      <c r="D1480" s="183" t="s">
        <v>124</v>
      </c>
      <c r="E1480" s="185">
        <v>7475</v>
      </c>
      <c r="F1480" s="185">
        <v>9667</v>
      </c>
      <c r="G1480" s="180">
        <f t="shared" si="46"/>
        <v>9667</v>
      </c>
      <c r="H1480" s="181">
        <f t="shared" si="47"/>
        <v>1</v>
      </c>
    </row>
    <row r="1481" spans="2:8">
      <c r="B1481" s="186" t="s">
        <v>151</v>
      </c>
      <c r="C1481" s="183" t="s">
        <v>125</v>
      </c>
      <c r="D1481" s="183" t="s">
        <v>124</v>
      </c>
      <c r="E1481" s="185">
        <v>55</v>
      </c>
      <c r="F1481" s="185">
        <v>94</v>
      </c>
      <c r="G1481" s="180">
        <f t="shared" si="46"/>
        <v>94</v>
      </c>
      <c r="H1481" s="181">
        <f t="shared" si="47"/>
        <v>1</v>
      </c>
    </row>
    <row r="1482" spans="2:8">
      <c r="B1482" s="186" t="s">
        <v>151</v>
      </c>
      <c r="C1482" s="183" t="s">
        <v>125</v>
      </c>
      <c r="D1482" s="183" t="s">
        <v>123</v>
      </c>
      <c r="E1482" s="185">
        <v>5284.9999999999982</v>
      </c>
      <c r="F1482" s="185">
        <v>8659.0000000000018</v>
      </c>
      <c r="G1482" s="180">
        <f t="shared" si="46"/>
        <v>8659.0000000000018</v>
      </c>
      <c r="H1482" s="181">
        <f t="shared" si="47"/>
        <v>1</v>
      </c>
    </row>
    <row r="1483" spans="2:8">
      <c r="B1483" s="186" t="s">
        <v>151</v>
      </c>
      <c r="C1483" s="183" t="s">
        <v>125</v>
      </c>
      <c r="D1483" s="183" t="s">
        <v>122</v>
      </c>
      <c r="E1483" s="185">
        <v>6200</v>
      </c>
      <c r="F1483" s="185">
        <v>3378.0000000000032</v>
      </c>
      <c r="G1483" s="180">
        <f t="shared" si="46"/>
        <v>6200</v>
      </c>
      <c r="H1483" s="181">
        <f t="shared" si="47"/>
        <v>0.54483870967741987</v>
      </c>
    </row>
    <row r="1484" spans="2:8">
      <c r="B1484" s="186" t="s">
        <v>151</v>
      </c>
      <c r="C1484" s="183" t="s">
        <v>125</v>
      </c>
      <c r="D1484" s="183" t="s">
        <v>124</v>
      </c>
      <c r="E1484" s="185">
        <v>2346.9999999999991</v>
      </c>
      <c r="F1484" s="185">
        <v>4422.9999999999945</v>
      </c>
      <c r="G1484" s="180">
        <f t="shared" si="46"/>
        <v>4422.9999999999945</v>
      </c>
      <c r="H1484" s="181">
        <f t="shared" si="47"/>
        <v>1</v>
      </c>
    </row>
    <row r="1485" spans="2:8">
      <c r="B1485" s="186" t="s">
        <v>151</v>
      </c>
      <c r="C1485" s="183" t="s">
        <v>125</v>
      </c>
      <c r="D1485" s="183" t="s">
        <v>124</v>
      </c>
      <c r="E1485" s="185">
        <v>2037.9999999999991</v>
      </c>
      <c r="F1485" s="185">
        <v>3388.0000000000032</v>
      </c>
      <c r="G1485" s="180">
        <f t="shared" si="46"/>
        <v>3388.0000000000032</v>
      </c>
      <c r="H1485" s="181">
        <f t="shared" si="47"/>
        <v>1</v>
      </c>
    </row>
    <row r="1486" spans="2:8">
      <c r="B1486" s="186" t="s">
        <v>151</v>
      </c>
      <c r="C1486" s="183" t="s">
        <v>125</v>
      </c>
      <c r="D1486" s="183" t="s">
        <v>124</v>
      </c>
      <c r="E1486" s="185">
        <v>766</v>
      </c>
      <c r="F1486" s="185">
        <v>1383</v>
      </c>
      <c r="G1486" s="180">
        <f t="shared" si="46"/>
        <v>1383</v>
      </c>
      <c r="H1486" s="181">
        <f t="shared" si="47"/>
        <v>1</v>
      </c>
    </row>
    <row r="1487" spans="2:8">
      <c r="B1487" s="186" t="s">
        <v>151</v>
      </c>
      <c r="C1487" s="183" t="s">
        <v>125</v>
      </c>
      <c r="D1487" s="183" t="s">
        <v>121</v>
      </c>
      <c r="E1487" s="185">
        <v>2651.0000000000009</v>
      </c>
      <c r="F1487" s="185">
        <v>4764.9999999999964</v>
      </c>
      <c r="G1487" s="180">
        <f t="shared" si="46"/>
        <v>4764.9999999999964</v>
      </c>
      <c r="H1487" s="181">
        <f t="shared" si="47"/>
        <v>1</v>
      </c>
    </row>
    <row r="1488" spans="2:8">
      <c r="B1488" s="186" t="s">
        <v>151</v>
      </c>
      <c r="C1488" s="183" t="s">
        <v>125</v>
      </c>
      <c r="D1488" s="183" t="s">
        <v>123</v>
      </c>
      <c r="E1488" s="185">
        <v>817</v>
      </c>
      <c r="F1488" s="185">
        <v>1303.0000000000009</v>
      </c>
      <c r="G1488" s="180">
        <f t="shared" si="46"/>
        <v>1303.0000000000009</v>
      </c>
      <c r="H1488" s="181">
        <f t="shared" si="47"/>
        <v>1</v>
      </c>
    </row>
    <row r="1489" spans="2:8">
      <c r="B1489" s="186" t="s">
        <v>151</v>
      </c>
      <c r="C1489" s="183" t="s">
        <v>125</v>
      </c>
      <c r="D1489" s="183" t="s">
        <v>124</v>
      </c>
      <c r="E1489" s="185">
        <v>2691</v>
      </c>
      <c r="F1489" s="185">
        <v>4951</v>
      </c>
      <c r="G1489" s="180">
        <f t="shared" si="46"/>
        <v>4951</v>
      </c>
      <c r="H1489" s="181">
        <f t="shared" si="47"/>
        <v>1</v>
      </c>
    </row>
    <row r="1490" spans="2:8">
      <c r="B1490" s="186" t="s">
        <v>151</v>
      </c>
      <c r="C1490" s="183" t="s">
        <v>125</v>
      </c>
      <c r="D1490" s="183" t="s">
        <v>124</v>
      </c>
      <c r="E1490" s="185">
        <v>1852</v>
      </c>
      <c r="F1490" s="185">
        <v>1284</v>
      </c>
      <c r="G1490" s="180">
        <f t="shared" si="46"/>
        <v>1852</v>
      </c>
      <c r="H1490" s="181">
        <f t="shared" si="47"/>
        <v>0.693304535637149</v>
      </c>
    </row>
    <row r="1491" spans="2:8">
      <c r="B1491" s="186" t="s">
        <v>151</v>
      </c>
      <c r="C1491" s="183" t="s">
        <v>125</v>
      </c>
      <c r="D1491" s="183" t="s">
        <v>124</v>
      </c>
      <c r="E1491" s="185">
        <v>528.00000000000023</v>
      </c>
      <c r="F1491" s="185">
        <v>871.99999999999955</v>
      </c>
      <c r="G1491" s="180">
        <f t="shared" si="46"/>
        <v>871.99999999999955</v>
      </c>
      <c r="H1491" s="181">
        <f t="shared" si="47"/>
        <v>1</v>
      </c>
    </row>
    <row r="1492" spans="2:8">
      <c r="B1492" s="186" t="s">
        <v>151</v>
      </c>
      <c r="C1492" s="183" t="s">
        <v>125</v>
      </c>
      <c r="D1492" s="183" t="s">
        <v>124</v>
      </c>
      <c r="E1492" s="185">
        <v>1281.0000000000041</v>
      </c>
      <c r="F1492" s="185">
        <v>3222.0000000000023</v>
      </c>
      <c r="G1492" s="180">
        <f t="shared" si="46"/>
        <v>3222.0000000000023</v>
      </c>
      <c r="H1492" s="181">
        <f t="shared" si="47"/>
        <v>1</v>
      </c>
    </row>
    <row r="1493" spans="2:8">
      <c r="B1493" s="186" t="s">
        <v>151</v>
      </c>
      <c r="C1493" s="183" t="s">
        <v>125</v>
      </c>
      <c r="D1493" s="183" t="s">
        <v>122</v>
      </c>
      <c r="E1493" s="185">
        <v>1151</v>
      </c>
      <c r="F1493" s="185">
        <v>707</v>
      </c>
      <c r="G1493" s="180">
        <f t="shared" si="46"/>
        <v>1151</v>
      </c>
      <c r="H1493" s="181">
        <f t="shared" si="47"/>
        <v>0.61424847958297135</v>
      </c>
    </row>
    <row r="1494" spans="2:8">
      <c r="B1494" s="186" t="s">
        <v>151</v>
      </c>
      <c r="C1494" s="183" t="s">
        <v>125</v>
      </c>
      <c r="D1494" s="183" t="s">
        <v>122</v>
      </c>
      <c r="E1494" s="185">
        <v>2234.999999999995</v>
      </c>
      <c r="F1494" s="185">
        <v>3736.0000000000032</v>
      </c>
      <c r="G1494" s="180">
        <f t="shared" si="46"/>
        <v>3736.0000000000032</v>
      </c>
      <c r="H1494" s="181">
        <f t="shared" si="47"/>
        <v>1</v>
      </c>
    </row>
    <row r="1495" spans="2:8">
      <c r="B1495" s="186" t="s">
        <v>151</v>
      </c>
      <c r="C1495" s="183" t="s">
        <v>125</v>
      </c>
      <c r="D1495" s="183" t="s">
        <v>124</v>
      </c>
      <c r="E1495" s="185">
        <v>7629.9999999999964</v>
      </c>
      <c r="F1495" s="185">
        <v>12754.000000000005</v>
      </c>
      <c r="G1495" s="180">
        <f t="shared" si="46"/>
        <v>12754.000000000005</v>
      </c>
      <c r="H1495" s="181">
        <f t="shared" si="47"/>
        <v>1</v>
      </c>
    </row>
    <row r="1496" spans="2:8">
      <c r="B1496" s="186" t="s">
        <v>151</v>
      </c>
      <c r="C1496" s="183" t="s">
        <v>125</v>
      </c>
      <c r="D1496" s="183" t="s">
        <v>124</v>
      </c>
      <c r="E1496" s="185">
        <v>3060.0000000000041</v>
      </c>
      <c r="F1496" s="185">
        <v>3379.0000000000009</v>
      </c>
      <c r="G1496" s="180">
        <f t="shared" si="46"/>
        <v>3379.0000000000009</v>
      </c>
      <c r="H1496" s="181">
        <f t="shared" si="47"/>
        <v>1</v>
      </c>
    </row>
    <row r="1497" spans="2:8">
      <c r="B1497" s="186" t="s">
        <v>151</v>
      </c>
      <c r="C1497" s="183" t="s">
        <v>125</v>
      </c>
      <c r="D1497" s="183" t="s">
        <v>123</v>
      </c>
      <c r="E1497" s="185">
        <v>1098</v>
      </c>
      <c r="F1497" s="185">
        <v>1873</v>
      </c>
      <c r="G1497" s="180">
        <f t="shared" si="46"/>
        <v>1873</v>
      </c>
      <c r="H1497" s="181">
        <f t="shared" si="47"/>
        <v>1</v>
      </c>
    </row>
    <row r="1498" spans="2:8">
      <c r="B1498" s="186" t="s">
        <v>151</v>
      </c>
      <c r="C1498" s="183" t="s">
        <v>125</v>
      </c>
      <c r="D1498" s="183" t="s">
        <v>124</v>
      </c>
      <c r="E1498" s="185">
        <v>8868</v>
      </c>
      <c r="F1498" s="185">
        <v>13698</v>
      </c>
      <c r="G1498" s="180">
        <f t="shared" si="46"/>
        <v>13698</v>
      </c>
      <c r="H1498" s="181">
        <f t="shared" si="47"/>
        <v>1</v>
      </c>
    </row>
    <row r="1499" spans="2:8">
      <c r="B1499" s="186" t="s">
        <v>151</v>
      </c>
      <c r="C1499" s="183" t="s">
        <v>125</v>
      </c>
      <c r="D1499" s="183" t="s">
        <v>123</v>
      </c>
      <c r="E1499" s="185">
        <v>1518.0000000000032</v>
      </c>
      <c r="F1499" s="185">
        <v>2559.9999999999968</v>
      </c>
      <c r="G1499" s="180">
        <f t="shared" si="46"/>
        <v>2559.9999999999968</v>
      </c>
      <c r="H1499" s="181">
        <f t="shared" si="47"/>
        <v>1</v>
      </c>
    </row>
    <row r="1500" spans="2:8">
      <c r="B1500" s="186" t="s">
        <v>151</v>
      </c>
      <c r="C1500" s="183" t="s">
        <v>125</v>
      </c>
      <c r="D1500" s="183" t="s">
        <v>124</v>
      </c>
      <c r="E1500" s="185">
        <v>35392.000000000022</v>
      </c>
      <c r="F1500" s="185">
        <v>43481.000000000036</v>
      </c>
      <c r="G1500" s="180">
        <f t="shared" si="46"/>
        <v>43481.000000000036</v>
      </c>
      <c r="H1500" s="181">
        <f t="shared" si="47"/>
        <v>1</v>
      </c>
    </row>
    <row r="1501" spans="2:8">
      <c r="B1501" s="186" t="s">
        <v>151</v>
      </c>
      <c r="C1501" s="183" t="s">
        <v>125</v>
      </c>
      <c r="D1501" s="183" t="s">
        <v>122</v>
      </c>
      <c r="E1501" s="185">
        <v>486.00000000000068</v>
      </c>
      <c r="F1501" s="185">
        <v>396.99999999999977</v>
      </c>
      <c r="G1501" s="180">
        <f t="shared" si="46"/>
        <v>486.00000000000068</v>
      </c>
      <c r="H1501" s="181">
        <f t="shared" si="47"/>
        <v>0.81687242798353743</v>
      </c>
    </row>
    <row r="1502" spans="2:8">
      <c r="B1502" s="186" t="s">
        <v>151</v>
      </c>
      <c r="C1502" s="183" t="s">
        <v>125</v>
      </c>
      <c r="D1502" s="183" t="s">
        <v>123</v>
      </c>
      <c r="E1502" s="185">
        <v>212.00000000000009</v>
      </c>
      <c r="F1502" s="185">
        <v>333.99999999999955</v>
      </c>
      <c r="G1502" s="180">
        <f t="shared" si="46"/>
        <v>333.99999999999955</v>
      </c>
      <c r="H1502" s="181">
        <f t="shared" si="47"/>
        <v>1</v>
      </c>
    </row>
    <row r="1503" spans="2:8">
      <c r="B1503" s="186" t="s">
        <v>151</v>
      </c>
      <c r="C1503" s="183" t="s">
        <v>125</v>
      </c>
      <c r="D1503" s="183" t="s">
        <v>123</v>
      </c>
      <c r="E1503" s="185">
        <v>7295.0000000000018</v>
      </c>
      <c r="F1503" s="185">
        <v>2465</v>
      </c>
      <c r="G1503" s="180">
        <f t="shared" si="46"/>
        <v>7295.0000000000018</v>
      </c>
      <c r="H1503" s="181">
        <f t="shared" si="47"/>
        <v>0.33790267306374222</v>
      </c>
    </row>
    <row r="1504" spans="2:8">
      <c r="B1504" s="186" t="s">
        <v>151</v>
      </c>
      <c r="C1504" s="183" t="s">
        <v>125</v>
      </c>
      <c r="D1504" s="183" t="s">
        <v>123</v>
      </c>
      <c r="E1504" s="185">
        <v>8680</v>
      </c>
      <c r="F1504" s="185">
        <v>13542.999999999989</v>
      </c>
      <c r="G1504" s="180">
        <f t="shared" si="46"/>
        <v>13542.999999999989</v>
      </c>
      <c r="H1504" s="181">
        <f t="shared" si="47"/>
        <v>1</v>
      </c>
    </row>
    <row r="1505" spans="2:8">
      <c r="B1505" s="186" t="s">
        <v>151</v>
      </c>
      <c r="C1505" s="183" t="s">
        <v>125</v>
      </c>
      <c r="D1505" s="183" t="s">
        <v>121</v>
      </c>
      <c r="E1505" s="185">
        <v>26358.000000000044</v>
      </c>
      <c r="F1505" s="185">
        <v>15080.999999999993</v>
      </c>
      <c r="G1505" s="180">
        <f t="shared" si="46"/>
        <v>26358.000000000044</v>
      </c>
      <c r="H1505" s="181">
        <f t="shared" si="47"/>
        <v>0.57216025495105727</v>
      </c>
    </row>
    <row r="1506" spans="2:8">
      <c r="B1506" s="186" t="s">
        <v>151</v>
      </c>
      <c r="C1506" s="183" t="s">
        <v>125</v>
      </c>
      <c r="D1506" s="183" t="s">
        <v>124</v>
      </c>
      <c r="E1506" s="185">
        <v>9776.9999999999945</v>
      </c>
      <c r="F1506" s="185">
        <v>15784.999999999996</v>
      </c>
      <c r="G1506" s="180">
        <f t="shared" si="46"/>
        <v>15784.999999999996</v>
      </c>
      <c r="H1506" s="181">
        <f t="shared" si="47"/>
        <v>1</v>
      </c>
    </row>
    <row r="1507" spans="2:8">
      <c r="B1507" s="186" t="s">
        <v>151</v>
      </c>
      <c r="C1507" s="183" t="s">
        <v>125</v>
      </c>
      <c r="D1507" s="183" t="s">
        <v>124</v>
      </c>
      <c r="E1507" s="185">
        <v>5516.9999999999973</v>
      </c>
      <c r="F1507" s="185">
        <v>6803.9999999999982</v>
      </c>
      <c r="G1507" s="180">
        <f t="shared" si="46"/>
        <v>6803.9999999999982</v>
      </c>
      <c r="H1507" s="181">
        <f t="shared" si="47"/>
        <v>1</v>
      </c>
    </row>
    <row r="1508" spans="2:8">
      <c r="B1508" s="186" t="s">
        <v>151</v>
      </c>
      <c r="C1508" s="183" t="s">
        <v>125</v>
      </c>
      <c r="D1508" s="183" t="s">
        <v>121</v>
      </c>
      <c r="E1508" s="185">
        <v>26904.99999999996</v>
      </c>
      <c r="F1508" s="185">
        <v>41529.000000000015</v>
      </c>
      <c r="G1508" s="180">
        <f t="shared" si="46"/>
        <v>41529.000000000015</v>
      </c>
      <c r="H1508" s="181">
        <f t="shared" si="47"/>
        <v>1</v>
      </c>
    </row>
    <row r="1509" spans="2:8">
      <c r="B1509" s="186" t="s">
        <v>151</v>
      </c>
      <c r="C1509" s="183" t="s">
        <v>125</v>
      </c>
      <c r="D1509" s="183" t="s">
        <v>124</v>
      </c>
      <c r="E1509" s="185">
        <v>2200</v>
      </c>
      <c r="F1509" s="185">
        <v>3982.0000000000009</v>
      </c>
      <c r="G1509" s="180">
        <f t="shared" si="46"/>
        <v>3982.0000000000009</v>
      </c>
      <c r="H1509" s="181">
        <f t="shared" si="47"/>
        <v>1</v>
      </c>
    </row>
    <row r="1510" spans="2:8">
      <c r="B1510" s="186" t="s">
        <v>151</v>
      </c>
      <c r="C1510" s="183" t="s">
        <v>125</v>
      </c>
      <c r="D1510" s="183" t="s">
        <v>124</v>
      </c>
      <c r="E1510" s="185">
        <v>987.99999999999989</v>
      </c>
      <c r="F1510" s="185">
        <v>1110</v>
      </c>
      <c r="G1510" s="180">
        <f t="shared" si="46"/>
        <v>1110</v>
      </c>
      <c r="H1510" s="181">
        <f t="shared" si="47"/>
        <v>1</v>
      </c>
    </row>
    <row r="1511" spans="2:8">
      <c r="B1511" s="186" t="s">
        <v>151</v>
      </c>
      <c r="C1511" s="183" t="s">
        <v>125</v>
      </c>
      <c r="D1511" s="183" t="s">
        <v>122</v>
      </c>
      <c r="E1511" s="185">
        <v>1280.0000000000041</v>
      </c>
      <c r="F1511" s="185">
        <v>2026.9999999999986</v>
      </c>
      <c r="G1511" s="180">
        <f t="shared" si="46"/>
        <v>2026.9999999999986</v>
      </c>
      <c r="H1511" s="181">
        <f t="shared" si="47"/>
        <v>1</v>
      </c>
    </row>
    <row r="1512" spans="2:8">
      <c r="B1512" s="186" t="s">
        <v>151</v>
      </c>
      <c r="C1512" s="183" t="s">
        <v>125</v>
      </c>
      <c r="D1512" s="183" t="s">
        <v>123</v>
      </c>
      <c r="E1512" s="185">
        <v>19690.000000000022</v>
      </c>
      <c r="F1512" s="185">
        <v>17838.999999999989</v>
      </c>
      <c r="G1512" s="180">
        <f t="shared" si="46"/>
        <v>19690.000000000022</v>
      </c>
      <c r="H1512" s="181">
        <f t="shared" si="47"/>
        <v>0.90599288979177095</v>
      </c>
    </row>
    <row r="1513" spans="2:8">
      <c r="B1513" s="186" t="s">
        <v>151</v>
      </c>
      <c r="C1513" s="183" t="s">
        <v>125</v>
      </c>
      <c r="D1513" s="183" t="s">
        <v>123</v>
      </c>
      <c r="E1513" s="185">
        <v>1818.9999999999961</v>
      </c>
      <c r="F1513" s="185">
        <v>3545.0000000000041</v>
      </c>
      <c r="G1513" s="180">
        <f t="shared" si="46"/>
        <v>3545.0000000000041</v>
      </c>
      <c r="H1513" s="181">
        <f t="shared" si="47"/>
        <v>1</v>
      </c>
    </row>
    <row r="1514" spans="2:8">
      <c r="B1514" s="186" t="s">
        <v>151</v>
      </c>
      <c r="C1514" s="183" t="s">
        <v>125</v>
      </c>
      <c r="D1514" s="183" t="s">
        <v>121</v>
      </c>
      <c r="E1514" s="185">
        <v>1870.0000000000032</v>
      </c>
      <c r="F1514" s="185">
        <v>3361.9999999999982</v>
      </c>
      <c r="G1514" s="180">
        <f t="shared" si="46"/>
        <v>3361.9999999999982</v>
      </c>
      <c r="H1514" s="181">
        <f t="shared" si="47"/>
        <v>1</v>
      </c>
    </row>
    <row r="1515" spans="2:8">
      <c r="B1515" s="186" t="s">
        <v>151</v>
      </c>
      <c r="C1515" s="183" t="s">
        <v>125</v>
      </c>
      <c r="D1515" s="183" t="s">
        <v>122</v>
      </c>
      <c r="E1515" s="185">
        <v>9381.0000000000036</v>
      </c>
      <c r="F1515" s="185">
        <v>15419.999999999995</v>
      </c>
      <c r="G1515" s="180">
        <f t="shared" si="46"/>
        <v>15419.999999999995</v>
      </c>
      <c r="H1515" s="181">
        <f t="shared" si="47"/>
        <v>1</v>
      </c>
    </row>
    <row r="1516" spans="2:8">
      <c r="B1516" s="186" t="s">
        <v>151</v>
      </c>
      <c r="C1516" s="183" t="s">
        <v>125</v>
      </c>
      <c r="D1516" s="183" t="s">
        <v>123</v>
      </c>
      <c r="E1516" s="185">
        <v>1371</v>
      </c>
      <c r="F1516" s="185">
        <v>1561</v>
      </c>
      <c r="G1516" s="180">
        <f t="shared" si="46"/>
        <v>1561</v>
      </c>
      <c r="H1516" s="181">
        <f t="shared" si="47"/>
        <v>1</v>
      </c>
    </row>
    <row r="1517" spans="2:8">
      <c r="B1517" s="186" t="s">
        <v>151</v>
      </c>
      <c r="C1517" s="183" t="s">
        <v>125</v>
      </c>
      <c r="D1517" s="183" t="s">
        <v>123</v>
      </c>
      <c r="E1517" s="185">
        <v>7722</v>
      </c>
      <c r="F1517" s="185">
        <v>12702.999999999991</v>
      </c>
      <c r="G1517" s="180">
        <f t="shared" si="46"/>
        <v>12702.999999999991</v>
      </c>
      <c r="H1517" s="181">
        <f t="shared" si="47"/>
        <v>1</v>
      </c>
    </row>
    <row r="1518" spans="2:8">
      <c r="B1518" s="186" t="s">
        <v>151</v>
      </c>
      <c r="C1518" s="183" t="s">
        <v>125</v>
      </c>
      <c r="D1518" s="183" t="s">
        <v>122</v>
      </c>
      <c r="E1518" s="185">
        <v>4097.0000000000027</v>
      </c>
      <c r="F1518" s="185">
        <v>6727.9999999999955</v>
      </c>
      <c r="G1518" s="180">
        <f t="shared" si="46"/>
        <v>6727.9999999999955</v>
      </c>
      <c r="H1518" s="181">
        <f t="shared" si="47"/>
        <v>1</v>
      </c>
    </row>
    <row r="1519" spans="2:8">
      <c r="B1519" s="186" t="s">
        <v>151</v>
      </c>
      <c r="C1519" s="183" t="s">
        <v>125</v>
      </c>
      <c r="D1519" s="183" t="s">
        <v>124</v>
      </c>
      <c r="E1519" s="185">
        <v>1806.9999999999968</v>
      </c>
      <c r="F1519" s="185">
        <v>3539.0000000000009</v>
      </c>
      <c r="G1519" s="180">
        <f t="shared" si="46"/>
        <v>3539.0000000000009</v>
      </c>
      <c r="H1519" s="181">
        <f t="shared" si="47"/>
        <v>1</v>
      </c>
    </row>
    <row r="1520" spans="2:8">
      <c r="B1520" s="186" t="s">
        <v>151</v>
      </c>
      <c r="C1520" s="183" t="s">
        <v>125</v>
      </c>
      <c r="D1520" s="183" t="s">
        <v>123</v>
      </c>
      <c r="E1520" s="185">
        <v>4016.9999999999968</v>
      </c>
      <c r="F1520" s="185">
        <v>4264.9999999999964</v>
      </c>
      <c r="G1520" s="180">
        <f t="shared" si="46"/>
        <v>4264.9999999999964</v>
      </c>
      <c r="H1520" s="181">
        <f t="shared" si="47"/>
        <v>1</v>
      </c>
    </row>
    <row r="1521" spans="2:8">
      <c r="B1521" s="186" t="s">
        <v>151</v>
      </c>
      <c r="C1521" s="183" t="s">
        <v>125</v>
      </c>
      <c r="D1521" s="183" t="s">
        <v>124</v>
      </c>
      <c r="E1521" s="185">
        <v>1806</v>
      </c>
      <c r="F1521" s="185">
        <v>2803</v>
      </c>
      <c r="G1521" s="180">
        <f t="shared" si="46"/>
        <v>2803</v>
      </c>
      <c r="H1521" s="181">
        <f t="shared" si="47"/>
        <v>1</v>
      </c>
    </row>
    <row r="1522" spans="2:8">
      <c r="B1522" s="186" t="s">
        <v>151</v>
      </c>
      <c r="C1522" s="183" t="s">
        <v>125</v>
      </c>
      <c r="D1522" s="183" t="s">
        <v>122</v>
      </c>
      <c r="E1522" s="185">
        <v>1250</v>
      </c>
      <c r="F1522" s="185">
        <v>2280.9999999999973</v>
      </c>
      <c r="G1522" s="180">
        <f t="shared" si="46"/>
        <v>2280.9999999999973</v>
      </c>
      <c r="H1522" s="181">
        <f t="shared" si="47"/>
        <v>1</v>
      </c>
    </row>
    <row r="1523" spans="2:8">
      <c r="B1523" s="186" t="s">
        <v>151</v>
      </c>
      <c r="C1523" s="183" t="s">
        <v>125</v>
      </c>
      <c r="D1523" s="183" t="s">
        <v>124</v>
      </c>
      <c r="E1523" s="185">
        <v>6327</v>
      </c>
      <c r="F1523" s="185">
        <v>7405.0000000000082</v>
      </c>
      <c r="G1523" s="180">
        <f t="shared" si="46"/>
        <v>7405.0000000000082</v>
      </c>
      <c r="H1523" s="181">
        <f t="shared" si="47"/>
        <v>1</v>
      </c>
    </row>
    <row r="1524" spans="2:8">
      <c r="B1524" s="186" t="s">
        <v>151</v>
      </c>
      <c r="C1524" s="183" t="s">
        <v>125</v>
      </c>
      <c r="D1524" s="183" t="s">
        <v>124</v>
      </c>
      <c r="E1524" s="185">
        <v>1296.0000000000009</v>
      </c>
      <c r="F1524" s="185">
        <v>628.99999999999989</v>
      </c>
      <c r="G1524" s="180">
        <f t="shared" si="46"/>
        <v>1296.0000000000009</v>
      </c>
      <c r="H1524" s="181">
        <f t="shared" si="47"/>
        <v>0.48533950617283905</v>
      </c>
    </row>
    <row r="1525" spans="2:8">
      <c r="B1525" s="186" t="s">
        <v>151</v>
      </c>
      <c r="C1525" s="183" t="s">
        <v>125</v>
      </c>
      <c r="D1525" s="183" t="s">
        <v>124</v>
      </c>
      <c r="E1525" s="185">
        <v>4057.0000000000009</v>
      </c>
      <c r="F1525" s="185">
        <v>3468.000000000005</v>
      </c>
      <c r="G1525" s="180">
        <f t="shared" si="46"/>
        <v>4057.0000000000009</v>
      </c>
      <c r="H1525" s="181">
        <f t="shared" si="47"/>
        <v>0.85481883164900274</v>
      </c>
    </row>
    <row r="1526" spans="2:8">
      <c r="B1526" s="186" t="s">
        <v>151</v>
      </c>
      <c r="C1526" s="183" t="s">
        <v>125</v>
      </c>
      <c r="D1526" s="183" t="s">
        <v>124</v>
      </c>
      <c r="E1526" s="185">
        <v>29655.999999999956</v>
      </c>
      <c r="F1526" s="185">
        <v>2157.0000000000009</v>
      </c>
      <c r="G1526" s="180">
        <f t="shared" si="46"/>
        <v>29655.999999999956</v>
      </c>
      <c r="H1526" s="181">
        <f t="shared" si="47"/>
        <v>7.2734016725114786E-2</v>
      </c>
    </row>
    <row r="1527" spans="2:8">
      <c r="B1527" s="186" t="s">
        <v>151</v>
      </c>
      <c r="C1527" s="183" t="s">
        <v>125</v>
      </c>
      <c r="D1527" s="183" t="s">
        <v>122</v>
      </c>
      <c r="E1527" s="185">
        <v>3910.9999999999964</v>
      </c>
      <c r="F1527" s="185">
        <v>6573.0000000000018</v>
      </c>
      <c r="G1527" s="180">
        <f t="shared" si="46"/>
        <v>6573.0000000000018</v>
      </c>
      <c r="H1527" s="181">
        <f t="shared" si="47"/>
        <v>1</v>
      </c>
    </row>
    <row r="1528" spans="2:8">
      <c r="B1528" s="186" t="s">
        <v>151</v>
      </c>
      <c r="C1528" s="183" t="s">
        <v>125</v>
      </c>
      <c r="D1528" s="183" t="s">
        <v>126</v>
      </c>
      <c r="E1528" s="185">
        <v>546</v>
      </c>
      <c r="F1528" s="185">
        <v>1511.9999999999991</v>
      </c>
      <c r="G1528" s="180">
        <f t="shared" si="46"/>
        <v>1511.9999999999991</v>
      </c>
      <c r="H1528" s="181">
        <f t="shared" si="47"/>
        <v>1</v>
      </c>
    </row>
    <row r="1529" spans="2:8">
      <c r="B1529" s="186" t="s">
        <v>151</v>
      </c>
      <c r="C1529" s="183" t="s">
        <v>125</v>
      </c>
      <c r="D1529" s="183" t="s">
        <v>124</v>
      </c>
      <c r="E1529" s="185">
        <v>1559</v>
      </c>
      <c r="F1529" s="185">
        <v>2434</v>
      </c>
      <c r="G1529" s="180">
        <f t="shared" si="46"/>
        <v>2434</v>
      </c>
      <c r="H1529" s="181">
        <f t="shared" si="47"/>
        <v>1</v>
      </c>
    </row>
    <row r="1530" spans="2:8">
      <c r="B1530" s="186" t="s">
        <v>151</v>
      </c>
      <c r="C1530" s="183" t="s">
        <v>125</v>
      </c>
      <c r="D1530" s="183" t="s">
        <v>124</v>
      </c>
      <c r="E1530" s="185">
        <v>425</v>
      </c>
      <c r="F1530" s="185">
        <v>1251</v>
      </c>
      <c r="G1530" s="180">
        <f t="shared" si="46"/>
        <v>1251</v>
      </c>
      <c r="H1530" s="181">
        <f t="shared" si="47"/>
        <v>1</v>
      </c>
    </row>
    <row r="1531" spans="2:8">
      <c r="B1531" s="186" t="s">
        <v>151</v>
      </c>
      <c r="C1531" s="183" t="s">
        <v>125</v>
      </c>
      <c r="D1531" s="183" t="s">
        <v>124</v>
      </c>
      <c r="E1531" s="185">
        <v>19212.00000000004</v>
      </c>
      <c r="F1531" s="185">
        <v>32484.999999999971</v>
      </c>
      <c r="G1531" s="180">
        <f t="shared" si="46"/>
        <v>32484.999999999971</v>
      </c>
      <c r="H1531" s="181">
        <f t="shared" si="47"/>
        <v>1</v>
      </c>
    </row>
    <row r="1532" spans="2:8">
      <c r="B1532" s="186" t="s">
        <v>151</v>
      </c>
      <c r="C1532" s="183" t="s">
        <v>125</v>
      </c>
      <c r="D1532" s="183" t="s">
        <v>123</v>
      </c>
      <c r="E1532" s="185">
        <v>1087</v>
      </c>
      <c r="F1532" s="185">
        <v>1275.9999999999989</v>
      </c>
      <c r="G1532" s="180">
        <f t="shared" si="46"/>
        <v>1275.9999999999989</v>
      </c>
      <c r="H1532" s="181">
        <f t="shared" si="47"/>
        <v>1</v>
      </c>
    </row>
    <row r="1533" spans="2:8">
      <c r="B1533" s="186" t="s">
        <v>151</v>
      </c>
      <c r="C1533" s="183" t="s">
        <v>125</v>
      </c>
      <c r="D1533" s="183" t="s">
        <v>124</v>
      </c>
      <c r="E1533" s="185">
        <v>757</v>
      </c>
      <c r="F1533" s="185">
        <v>1195.0000000000011</v>
      </c>
      <c r="G1533" s="180">
        <f t="shared" si="46"/>
        <v>1195.0000000000011</v>
      </c>
      <c r="H1533" s="181">
        <f t="shared" si="47"/>
        <v>1</v>
      </c>
    </row>
    <row r="1534" spans="2:8">
      <c r="B1534" s="186" t="s">
        <v>151</v>
      </c>
      <c r="C1534" s="183" t="s">
        <v>125</v>
      </c>
      <c r="D1534" s="183" t="s">
        <v>122</v>
      </c>
      <c r="E1534" s="185">
        <v>3244.000000000005</v>
      </c>
      <c r="F1534" s="185">
        <v>4617.0000000000009</v>
      </c>
      <c r="G1534" s="180">
        <f t="shared" si="46"/>
        <v>4617.0000000000009</v>
      </c>
      <c r="H1534" s="181">
        <f t="shared" si="47"/>
        <v>1</v>
      </c>
    </row>
    <row r="1535" spans="2:8">
      <c r="B1535" s="186" t="s">
        <v>151</v>
      </c>
      <c r="C1535" s="183" t="s">
        <v>125</v>
      </c>
      <c r="D1535" s="183" t="s">
        <v>124</v>
      </c>
      <c r="E1535" s="185">
        <v>18648.999999999996</v>
      </c>
      <c r="F1535" s="185">
        <v>20099.000000000007</v>
      </c>
      <c r="G1535" s="180">
        <f t="shared" si="46"/>
        <v>20099.000000000007</v>
      </c>
      <c r="H1535" s="181">
        <f t="shared" si="47"/>
        <v>1</v>
      </c>
    </row>
    <row r="1536" spans="2:8">
      <c r="B1536" s="186" t="s">
        <v>151</v>
      </c>
      <c r="C1536" s="183" t="s">
        <v>125</v>
      </c>
      <c r="D1536" s="183" t="s">
        <v>122</v>
      </c>
      <c r="E1536" s="185">
        <v>5022.0000000000018</v>
      </c>
      <c r="F1536" s="185">
        <v>8259.9999999999964</v>
      </c>
      <c r="G1536" s="180">
        <f t="shared" si="46"/>
        <v>8259.9999999999964</v>
      </c>
      <c r="H1536" s="181">
        <f t="shared" si="47"/>
        <v>1</v>
      </c>
    </row>
    <row r="1537" spans="2:8">
      <c r="B1537" s="186" t="s">
        <v>151</v>
      </c>
      <c r="C1537" s="183" t="s">
        <v>125</v>
      </c>
      <c r="D1537" s="183" t="s">
        <v>124</v>
      </c>
      <c r="E1537" s="185">
        <v>2487</v>
      </c>
      <c r="F1537" s="185">
        <v>2055.9999999999991</v>
      </c>
      <c r="G1537" s="180">
        <f t="shared" si="46"/>
        <v>2487</v>
      </c>
      <c r="H1537" s="181">
        <f t="shared" si="47"/>
        <v>0.82669883393646926</v>
      </c>
    </row>
    <row r="1538" spans="2:8">
      <c r="B1538" s="186" t="s">
        <v>151</v>
      </c>
      <c r="C1538" s="183" t="s">
        <v>125</v>
      </c>
      <c r="D1538" s="183" t="s">
        <v>124</v>
      </c>
      <c r="E1538" s="185">
        <v>12354</v>
      </c>
      <c r="F1538" s="185">
        <v>21865.00000000004</v>
      </c>
      <c r="G1538" s="180">
        <f t="shared" si="46"/>
        <v>21865.00000000004</v>
      </c>
      <c r="H1538" s="181">
        <f t="shared" si="47"/>
        <v>1</v>
      </c>
    </row>
    <row r="1539" spans="2:8">
      <c r="B1539" s="186" t="s">
        <v>151</v>
      </c>
      <c r="C1539" s="183" t="s">
        <v>125</v>
      </c>
      <c r="D1539" s="183" t="s">
        <v>123</v>
      </c>
      <c r="E1539" s="185">
        <v>316</v>
      </c>
      <c r="F1539" s="185">
        <v>1151</v>
      </c>
      <c r="G1539" s="180">
        <f t="shared" si="46"/>
        <v>1151</v>
      </c>
      <c r="H1539" s="181">
        <f t="shared" si="47"/>
        <v>1</v>
      </c>
    </row>
    <row r="1540" spans="2:8">
      <c r="B1540" s="186" t="s">
        <v>151</v>
      </c>
      <c r="C1540" s="183" t="s">
        <v>125</v>
      </c>
      <c r="D1540" s="183" t="s">
        <v>124</v>
      </c>
      <c r="E1540" s="185">
        <v>12084.000000000015</v>
      </c>
      <c r="F1540" s="185">
        <v>13009</v>
      </c>
      <c r="G1540" s="180">
        <f t="shared" si="46"/>
        <v>13009</v>
      </c>
      <c r="H1540" s="181">
        <f t="shared" si="47"/>
        <v>1</v>
      </c>
    </row>
    <row r="1541" spans="2:8">
      <c r="B1541" s="186" t="s">
        <v>151</v>
      </c>
      <c r="C1541" s="183" t="s">
        <v>125</v>
      </c>
      <c r="D1541" s="183" t="s">
        <v>124</v>
      </c>
      <c r="E1541" s="185">
        <v>5833.9999999999936</v>
      </c>
      <c r="F1541" s="185">
        <v>3320.0000000000032</v>
      </c>
      <c r="G1541" s="180">
        <f t="shared" si="46"/>
        <v>5833.9999999999936</v>
      </c>
      <c r="H1541" s="181">
        <f t="shared" si="47"/>
        <v>0.56907781967775228</v>
      </c>
    </row>
    <row r="1542" spans="2:8">
      <c r="B1542" s="186" t="s">
        <v>151</v>
      </c>
      <c r="C1542" s="183" t="s">
        <v>125</v>
      </c>
      <c r="D1542" s="183" t="s">
        <v>126</v>
      </c>
      <c r="E1542" s="185">
        <v>17966.999999999996</v>
      </c>
      <c r="F1542" s="185">
        <v>17052.000000000011</v>
      </c>
      <c r="G1542" s="180">
        <f t="shared" ref="G1542:G1605" si="48">IF(ABS(F1542)&gt;ABS(E1542),ABS(F1542),ABS(E1542))</f>
        <v>17966.999999999996</v>
      </c>
      <c r="H1542" s="181">
        <f t="shared" ref="H1542:H1605" si="49">IF(G1542&lt;&gt;0,IF(ABS(F1542)&gt;=G1542,1,ABS(F1542/G1542)),0)</f>
        <v>0.94907330105192933</v>
      </c>
    </row>
    <row r="1543" spans="2:8">
      <c r="B1543" s="186" t="s">
        <v>151</v>
      </c>
      <c r="C1543" s="183" t="s">
        <v>125</v>
      </c>
      <c r="D1543" s="183" t="s">
        <v>122</v>
      </c>
      <c r="E1543" s="185">
        <v>4945.9999999999945</v>
      </c>
      <c r="F1543" s="185">
        <v>8088.9999999999964</v>
      </c>
      <c r="G1543" s="180">
        <f t="shared" si="48"/>
        <v>8088.9999999999964</v>
      </c>
      <c r="H1543" s="181">
        <f t="shared" si="49"/>
        <v>1</v>
      </c>
    </row>
    <row r="1544" spans="2:8">
      <c r="B1544" s="186" t="s">
        <v>151</v>
      </c>
      <c r="C1544" s="183" t="s">
        <v>125</v>
      </c>
      <c r="D1544" s="183" t="s">
        <v>123</v>
      </c>
      <c r="E1544" s="185">
        <v>2070.9999999999959</v>
      </c>
      <c r="F1544" s="185">
        <v>3282.9999999999982</v>
      </c>
      <c r="G1544" s="180">
        <f t="shared" si="48"/>
        <v>3282.9999999999982</v>
      </c>
      <c r="H1544" s="181">
        <f t="shared" si="49"/>
        <v>1</v>
      </c>
    </row>
    <row r="1545" spans="2:8">
      <c r="B1545" s="186" t="s">
        <v>151</v>
      </c>
      <c r="C1545" s="183" t="s">
        <v>125</v>
      </c>
      <c r="D1545" s="183" t="s">
        <v>121</v>
      </c>
      <c r="E1545" s="185">
        <v>2089.9999999999982</v>
      </c>
      <c r="F1545" s="185">
        <v>3231.9999999999959</v>
      </c>
      <c r="G1545" s="180">
        <f t="shared" si="48"/>
        <v>3231.9999999999959</v>
      </c>
      <c r="H1545" s="181">
        <f t="shared" si="49"/>
        <v>1</v>
      </c>
    </row>
    <row r="1546" spans="2:8">
      <c r="B1546" s="186" t="s">
        <v>151</v>
      </c>
      <c r="C1546" s="183" t="s">
        <v>125</v>
      </c>
      <c r="D1546" s="183" t="s">
        <v>126</v>
      </c>
      <c r="E1546" s="185">
        <v>3837.0000000000027</v>
      </c>
      <c r="F1546" s="185">
        <v>6235.9999999999991</v>
      </c>
      <c r="G1546" s="180">
        <f t="shared" si="48"/>
        <v>6235.9999999999991</v>
      </c>
      <c r="H1546" s="181">
        <f t="shared" si="49"/>
        <v>1</v>
      </c>
    </row>
    <row r="1547" spans="2:8">
      <c r="B1547" s="186" t="s">
        <v>151</v>
      </c>
      <c r="C1547" s="183" t="s">
        <v>125</v>
      </c>
      <c r="D1547" s="183" t="s">
        <v>124</v>
      </c>
      <c r="E1547" s="185">
        <v>672</v>
      </c>
      <c r="F1547" s="185">
        <v>1296</v>
      </c>
      <c r="G1547" s="180">
        <f t="shared" si="48"/>
        <v>1296</v>
      </c>
      <c r="H1547" s="181">
        <f t="shared" si="49"/>
        <v>1</v>
      </c>
    </row>
    <row r="1548" spans="2:8">
      <c r="B1548" s="186" t="s">
        <v>151</v>
      </c>
      <c r="C1548" s="183" t="s">
        <v>125</v>
      </c>
      <c r="D1548" s="183" t="s">
        <v>126</v>
      </c>
      <c r="E1548" s="185">
        <v>4859</v>
      </c>
      <c r="F1548" s="185">
        <v>11455</v>
      </c>
      <c r="G1548" s="180">
        <f t="shared" si="48"/>
        <v>11455</v>
      </c>
      <c r="H1548" s="181">
        <f t="shared" si="49"/>
        <v>1</v>
      </c>
    </row>
    <row r="1549" spans="2:8">
      <c r="B1549" s="186" t="s">
        <v>151</v>
      </c>
      <c r="C1549" s="183" t="s">
        <v>125</v>
      </c>
      <c r="D1549" s="183" t="s">
        <v>124</v>
      </c>
      <c r="E1549" s="185">
        <v>4319</v>
      </c>
      <c r="F1549" s="185">
        <v>9245</v>
      </c>
      <c r="G1549" s="180">
        <f t="shared" si="48"/>
        <v>9245</v>
      </c>
      <c r="H1549" s="181">
        <f t="shared" si="49"/>
        <v>1</v>
      </c>
    </row>
    <row r="1550" spans="2:8">
      <c r="B1550" s="186" t="s">
        <v>151</v>
      </c>
      <c r="C1550" s="183" t="s">
        <v>125</v>
      </c>
      <c r="D1550" s="183" t="s">
        <v>124</v>
      </c>
      <c r="E1550" s="185">
        <v>2703.0000000000018</v>
      </c>
      <c r="F1550" s="185">
        <v>2694.9999999999968</v>
      </c>
      <c r="G1550" s="180">
        <f t="shared" si="48"/>
        <v>2703.0000000000018</v>
      </c>
      <c r="H1550" s="181">
        <f t="shared" si="49"/>
        <v>0.99704032556418609</v>
      </c>
    </row>
    <row r="1551" spans="2:8">
      <c r="B1551" s="186" t="s">
        <v>151</v>
      </c>
      <c r="C1551" s="183" t="s">
        <v>125</v>
      </c>
      <c r="D1551" s="183" t="s">
        <v>121</v>
      </c>
      <c r="E1551" s="185">
        <v>4427.0000000000009</v>
      </c>
      <c r="F1551" s="185">
        <v>7067.0000000000091</v>
      </c>
      <c r="G1551" s="180">
        <f t="shared" si="48"/>
        <v>7067.0000000000091</v>
      </c>
      <c r="H1551" s="181">
        <f t="shared" si="49"/>
        <v>1</v>
      </c>
    </row>
    <row r="1552" spans="2:8">
      <c r="B1552" s="186" t="s">
        <v>151</v>
      </c>
      <c r="C1552" s="183" t="s">
        <v>125</v>
      </c>
      <c r="D1552" s="183" t="s">
        <v>123</v>
      </c>
      <c r="E1552" s="185">
        <v>2734.9999999999991</v>
      </c>
      <c r="F1552" s="185">
        <v>4723.9999999999991</v>
      </c>
      <c r="G1552" s="180">
        <f t="shared" si="48"/>
        <v>4723.9999999999991</v>
      </c>
      <c r="H1552" s="181">
        <f t="shared" si="49"/>
        <v>1</v>
      </c>
    </row>
    <row r="1553" spans="2:8">
      <c r="B1553" s="186" t="s">
        <v>151</v>
      </c>
      <c r="C1553" s="183" t="s">
        <v>125</v>
      </c>
      <c r="D1553" s="183" t="s">
        <v>123</v>
      </c>
      <c r="E1553" s="185">
        <v>1687</v>
      </c>
      <c r="F1553" s="185">
        <v>2805.0000000000009</v>
      </c>
      <c r="G1553" s="180">
        <f t="shared" si="48"/>
        <v>2805.0000000000009</v>
      </c>
      <c r="H1553" s="181">
        <f t="shared" si="49"/>
        <v>1</v>
      </c>
    </row>
    <row r="1554" spans="2:8">
      <c r="B1554" s="186" t="s">
        <v>151</v>
      </c>
      <c r="C1554" s="183" t="s">
        <v>125</v>
      </c>
      <c r="D1554" s="183" t="s">
        <v>123</v>
      </c>
      <c r="E1554" s="185">
        <v>4712</v>
      </c>
      <c r="F1554" s="185">
        <v>7902</v>
      </c>
      <c r="G1554" s="180">
        <f t="shared" si="48"/>
        <v>7902</v>
      </c>
      <c r="H1554" s="181">
        <f t="shared" si="49"/>
        <v>1</v>
      </c>
    </row>
    <row r="1555" spans="2:8">
      <c r="B1555" s="186" t="s">
        <v>151</v>
      </c>
      <c r="C1555" s="183" t="s">
        <v>125</v>
      </c>
      <c r="D1555" s="183" t="s">
        <v>121</v>
      </c>
      <c r="E1555" s="185">
        <v>398.00000000000023</v>
      </c>
      <c r="F1555" s="185">
        <v>672.00000000000091</v>
      </c>
      <c r="G1555" s="180">
        <f t="shared" si="48"/>
        <v>672.00000000000091</v>
      </c>
      <c r="H1555" s="181">
        <f t="shared" si="49"/>
        <v>1</v>
      </c>
    </row>
    <row r="1556" spans="2:8">
      <c r="B1556" s="186" t="s">
        <v>151</v>
      </c>
      <c r="C1556" s="183" t="s">
        <v>125</v>
      </c>
      <c r="D1556" s="183" t="s">
        <v>123</v>
      </c>
      <c r="E1556" s="185">
        <v>3653.000000000005</v>
      </c>
      <c r="F1556" s="185">
        <v>6018.0000000000055</v>
      </c>
      <c r="G1556" s="180">
        <f t="shared" si="48"/>
        <v>6018.0000000000055</v>
      </c>
      <c r="H1556" s="181">
        <f t="shared" si="49"/>
        <v>1</v>
      </c>
    </row>
    <row r="1557" spans="2:8">
      <c r="B1557" s="186" t="s">
        <v>151</v>
      </c>
      <c r="C1557" s="183" t="s">
        <v>125</v>
      </c>
      <c r="D1557" s="183" t="s">
        <v>124</v>
      </c>
      <c r="E1557" s="185">
        <v>2393</v>
      </c>
      <c r="F1557" s="185">
        <v>3503.0000000000045</v>
      </c>
      <c r="G1557" s="180">
        <f t="shared" si="48"/>
        <v>3503.0000000000045</v>
      </c>
      <c r="H1557" s="181">
        <f t="shared" si="49"/>
        <v>1</v>
      </c>
    </row>
    <row r="1558" spans="2:8">
      <c r="B1558" s="186" t="s">
        <v>151</v>
      </c>
      <c r="C1558" s="183" t="s">
        <v>125</v>
      </c>
      <c r="D1558" s="183" t="s">
        <v>124</v>
      </c>
      <c r="E1558" s="185">
        <v>7367</v>
      </c>
      <c r="F1558" s="185">
        <v>10729.000000000009</v>
      </c>
      <c r="G1558" s="180">
        <f t="shared" si="48"/>
        <v>10729.000000000009</v>
      </c>
      <c r="H1558" s="181">
        <f t="shared" si="49"/>
        <v>1</v>
      </c>
    </row>
    <row r="1559" spans="2:8">
      <c r="B1559" s="186" t="s">
        <v>151</v>
      </c>
      <c r="C1559" s="183" t="s">
        <v>125</v>
      </c>
      <c r="D1559" s="183" t="s">
        <v>122</v>
      </c>
      <c r="E1559" s="185">
        <v>4359.0000000000009</v>
      </c>
      <c r="F1559" s="185">
        <v>7319.9999999999918</v>
      </c>
      <c r="G1559" s="180">
        <f t="shared" si="48"/>
        <v>7319.9999999999918</v>
      </c>
      <c r="H1559" s="181">
        <f t="shared" si="49"/>
        <v>1</v>
      </c>
    </row>
    <row r="1560" spans="2:8">
      <c r="B1560" s="186" t="s">
        <v>151</v>
      </c>
      <c r="C1560" s="183" t="s">
        <v>125</v>
      </c>
      <c r="D1560" s="183" t="s">
        <v>124</v>
      </c>
      <c r="E1560" s="185">
        <v>553.00000000000034</v>
      </c>
      <c r="F1560" s="185">
        <v>886.00000000000034</v>
      </c>
      <c r="G1560" s="180">
        <f t="shared" si="48"/>
        <v>886.00000000000034</v>
      </c>
      <c r="H1560" s="181">
        <f t="shared" si="49"/>
        <v>1</v>
      </c>
    </row>
    <row r="1561" spans="2:8">
      <c r="B1561" s="186" t="s">
        <v>151</v>
      </c>
      <c r="C1561" s="183" t="s">
        <v>125</v>
      </c>
      <c r="D1561" s="183" t="s">
        <v>124</v>
      </c>
      <c r="E1561" s="185">
        <v>1620.9999999999959</v>
      </c>
      <c r="F1561" s="185">
        <v>3183.9999999999964</v>
      </c>
      <c r="G1561" s="180">
        <f t="shared" si="48"/>
        <v>3183.9999999999964</v>
      </c>
      <c r="H1561" s="181">
        <f t="shared" si="49"/>
        <v>1</v>
      </c>
    </row>
    <row r="1562" spans="2:8">
      <c r="B1562" s="186" t="s">
        <v>151</v>
      </c>
      <c r="C1562" s="183" t="s">
        <v>125</v>
      </c>
      <c r="D1562" s="183" t="s">
        <v>123</v>
      </c>
      <c r="E1562" s="185">
        <v>10261.000000000004</v>
      </c>
      <c r="F1562" s="185">
        <v>16667.000000000044</v>
      </c>
      <c r="G1562" s="180">
        <f t="shared" si="48"/>
        <v>16667.000000000044</v>
      </c>
      <c r="H1562" s="181">
        <f t="shared" si="49"/>
        <v>1</v>
      </c>
    </row>
    <row r="1563" spans="2:8">
      <c r="B1563" s="186" t="s">
        <v>151</v>
      </c>
      <c r="C1563" s="183" t="s">
        <v>125</v>
      </c>
      <c r="D1563" s="183" t="s">
        <v>124</v>
      </c>
      <c r="E1563" s="185">
        <v>2562.9999999999986</v>
      </c>
      <c r="F1563" s="185">
        <v>3741.9999999999991</v>
      </c>
      <c r="G1563" s="180">
        <f t="shared" si="48"/>
        <v>3741.9999999999991</v>
      </c>
      <c r="H1563" s="181">
        <f t="shared" si="49"/>
        <v>1</v>
      </c>
    </row>
    <row r="1564" spans="2:8">
      <c r="B1564" s="186" t="s">
        <v>151</v>
      </c>
      <c r="C1564" s="183" t="s">
        <v>125</v>
      </c>
      <c r="D1564" s="183" t="s">
        <v>124</v>
      </c>
      <c r="E1564" s="185">
        <v>7289</v>
      </c>
      <c r="F1564" s="185">
        <v>12317.999999999991</v>
      </c>
      <c r="G1564" s="180">
        <f t="shared" si="48"/>
        <v>12317.999999999991</v>
      </c>
      <c r="H1564" s="181">
        <f t="shared" si="49"/>
        <v>1</v>
      </c>
    </row>
    <row r="1565" spans="2:8">
      <c r="B1565" s="186" t="s">
        <v>151</v>
      </c>
      <c r="C1565" s="183" t="s">
        <v>125</v>
      </c>
      <c r="D1565" s="183" t="s">
        <v>123</v>
      </c>
      <c r="E1565" s="185">
        <v>957</v>
      </c>
      <c r="F1565" s="185">
        <v>588.00000000000011</v>
      </c>
      <c r="G1565" s="180">
        <f t="shared" si="48"/>
        <v>957</v>
      </c>
      <c r="H1565" s="181">
        <f t="shared" si="49"/>
        <v>0.61442006269592486</v>
      </c>
    </row>
    <row r="1566" spans="2:8">
      <c r="B1566" s="186" t="s">
        <v>151</v>
      </c>
      <c r="C1566" s="183" t="s">
        <v>125</v>
      </c>
      <c r="D1566" s="183" t="s">
        <v>123</v>
      </c>
      <c r="E1566" s="185">
        <v>17193.000000000018</v>
      </c>
      <c r="F1566" s="185">
        <v>6158.0000000000045</v>
      </c>
      <c r="G1566" s="180">
        <f t="shared" si="48"/>
        <v>17193.000000000018</v>
      </c>
      <c r="H1566" s="181">
        <f t="shared" si="49"/>
        <v>0.35816902227650776</v>
      </c>
    </row>
    <row r="1567" spans="2:8">
      <c r="B1567" s="186" t="s">
        <v>151</v>
      </c>
      <c r="C1567" s="183" t="s">
        <v>125</v>
      </c>
      <c r="D1567" s="183" t="s">
        <v>124</v>
      </c>
      <c r="E1567" s="185">
        <v>4916.9999999999973</v>
      </c>
      <c r="F1567" s="185">
        <v>7858.0000000000018</v>
      </c>
      <c r="G1567" s="180">
        <f t="shared" si="48"/>
        <v>7858.0000000000018</v>
      </c>
      <c r="H1567" s="181">
        <f t="shared" si="49"/>
        <v>1</v>
      </c>
    </row>
    <row r="1568" spans="2:8">
      <c r="B1568" s="186" t="s">
        <v>151</v>
      </c>
      <c r="C1568" s="183" t="s">
        <v>125</v>
      </c>
      <c r="D1568" s="183" t="s">
        <v>121</v>
      </c>
      <c r="E1568" s="185">
        <v>9005</v>
      </c>
      <c r="F1568" s="185">
        <v>14580.000000000011</v>
      </c>
      <c r="G1568" s="180">
        <f t="shared" si="48"/>
        <v>14580.000000000011</v>
      </c>
      <c r="H1568" s="181">
        <f t="shared" si="49"/>
        <v>1</v>
      </c>
    </row>
    <row r="1569" spans="2:8">
      <c r="B1569" s="186" t="s">
        <v>151</v>
      </c>
      <c r="C1569" s="183" t="s">
        <v>125</v>
      </c>
      <c r="D1569" s="183" t="s">
        <v>124</v>
      </c>
      <c r="E1569" s="185">
        <v>3137.0000000000018</v>
      </c>
      <c r="F1569" s="185">
        <v>5052.9999999999918</v>
      </c>
      <c r="G1569" s="180">
        <f t="shared" si="48"/>
        <v>5052.9999999999918</v>
      </c>
      <c r="H1569" s="181">
        <f t="shared" si="49"/>
        <v>1</v>
      </c>
    </row>
    <row r="1570" spans="2:8">
      <c r="B1570" s="186" t="s">
        <v>151</v>
      </c>
      <c r="C1570" s="183" t="s">
        <v>125</v>
      </c>
      <c r="D1570" s="183" t="s">
        <v>124</v>
      </c>
      <c r="E1570" s="185">
        <v>672</v>
      </c>
      <c r="F1570" s="185">
        <v>1102</v>
      </c>
      <c r="G1570" s="180">
        <f t="shared" si="48"/>
        <v>1102</v>
      </c>
      <c r="H1570" s="181">
        <f t="shared" si="49"/>
        <v>1</v>
      </c>
    </row>
    <row r="1571" spans="2:8">
      <c r="B1571" s="186" t="s">
        <v>151</v>
      </c>
      <c r="C1571" s="183" t="s">
        <v>125</v>
      </c>
      <c r="D1571" s="183" t="s">
        <v>124</v>
      </c>
      <c r="E1571" s="185">
        <v>25.999999999999979</v>
      </c>
      <c r="F1571" s="185">
        <v>28.000000000000014</v>
      </c>
      <c r="G1571" s="180">
        <f t="shared" si="48"/>
        <v>28.000000000000014</v>
      </c>
      <c r="H1571" s="181">
        <f t="shared" si="49"/>
        <v>1</v>
      </c>
    </row>
    <row r="1572" spans="2:8">
      <c r="B1572" s="186" t="s">
        <v>151</v>
      </c>
      <c r="C1572" s="183" t="s">
        <v>125</v>
      </c>
      <c r="D1572" s="183" t="s">
        <v>124</v>
      </c>
      <c r="E1572" s="185">
        <v>2000.0000000000027</v>
      </c>
      <c r="F1572" s="185">
        <v>3914.0000000000018</v>
      </c>
      <c r="G1572" s="180">
        <f t="shared" si="48"/>
        <v>3914.0000000000018</v>
      </c>
      <c r="H1572" s="181">
        <f t="shared" si="49"/>
        <v>1</v>
      </c>
    </row>
    <row r="1573" spans="2:8">
      <c r="B1573" s="186" t="s">
        <v>151</v>
      </c>
      <c r="C1573" s="183" t="s">
        <v>125</v>
      </c>
      <c r="D1573" s="183" t="s">
        <v>122</v>
      </c>
      <c r="E1573" s="185">
        <v>4291.0000000000009</v>
      </c>
      <c r="F1573" s="185">
        <v>6065.9999999999964</v>
      </c>
      <c r="G1573" s="180">
        <f t="shared" si="48"/>
        <v>6065.9999999999964</v>
      </c>
      <c r="H1573" s="181">
        <f t="shared" si="49"/>
        <v>1</v>
      </c>
    </row>
    <row r="1574" spans="2:8">
      <c r="B1574" s="186" t="s">
        <v>151</v>
      </c>
      <c r="C1574" s="183" t="s">
        <v>125</v>
      </c>
      <c r="D1574" s="183" t="s">
        <v>124</v>
      </c>
      <c r="E1574" s="185">
        <v>1103</v>
      </c>
      <c r="F1574" s="185">
        <v>1620</v>
      </c>
      <c r="G1574" s="180">
        <f t="shared" si="48"/>
        <v>1620</v>
      </c>
      <c r="H1574" s="181">
        <f t="shared" si="49"/>
        <v>1</v>
      </c>
    </row>
    <row r="1575" spans="2:8">
      <c r="B1575" s="186" t="s">
        <v>151</v>
      </c>
      <c r="C1575" s="183" t="s">
        <v>125</v>
      </c>
      <c r="D1575" s="183" t="s">
        <v>124</v>
      </c>
      <c r="E1575" s="185">
        <v>1745</v>
      </c>
      <c r="F1575" s="185">
        <v>2377.0000000000009</v>
      </c>
      <c r="G1575" s="180">
        <f t="shared" si="48"/>
        <v>2377.0000000000009</v>
      </c>
      <c r="H1575" s="181">
        <f t="shared" si="49"/>
        <v>1</v>
      </c>
    </row>
    <row r="1576" spans="2:8">
      <c r="B1576" s="186" t="s">
        <v>151</v>
      </c>
      <c r="C1576" s="183" t="s">
        <v>125</v>
      </c>
      <c r="D1576" s="183" t="s">
        <v>124</v>
      </c>
      <c r="E1576" s="185">
        <v>2346.0000000000041</v>
      </c>
      <c r="F1576" s="185">
        <v>4138.0000000000064</v>
      </c>
      <c r="G1576" s="180">
        <f t="shared" si="48"/>
        <v>4138.0000000000064</v>
      </c>
      <c r="H1576" s="181">
        <f t="shared" si="49"/>
        <v>1</v>
      </c>
    </row>
    <row r="1577" spans="2:8">
      <c r="B1577" s="186" t="s">
        <v>151</v>
      </c>
      <c r="C1577" s="183" t="s">
        <v>125</v>
      </c>
      <c r="D1577" s="183" t="s">
        <v>122</v>
      </c>
      <c r="E1577" s="185">
        <v>2086.0000000000032</v>
      </c>
      <c r="F1577" s="185">
        <v>3288.9999999999959</v>
      </c>
      <c r="G1577" s="180">
        <f t="shared" si="48"/>
        <v>3288.9999999999959</v>
      </c>
      <c r="H1577" s="181">
        <f t="shared" si="49"/>
        <v>1</v>
      </c>
    </row>
    <row r="1578" spans="2:8">
      <c r="B1578" s="186" t="s">
        <v>151</v>
      </c>
      <c r="C1578" s="183" t="s">
        <v>125</v>
      </c>
      <c r="D1578" s="183" t="s">
        <v>122</v>
      </c>
      <c r="E1578" s="185">
        <v>596</v>
      </c>
      <c r="F1578" s="185">
        <v>475</v>
      </c>
      <c r="G1578" s="180">
        <f t="shared" si="48"/>
        <v>596</v>
      </c>
      <c r="H1578" s="181">
        <f t="shared" si="49"/>
        <v>0.79697986577181212</v>
      </c>
    </row>
    <row r="1579" spans="2:8">
      <c r="B1579" s="186" t="s">
        <v>151</v>
      </c>
      <c r="C1579" s="183" t="s">
        <v>125</v>
      </c>
      <c r="D1579" s="183" t="s">
        <v>122</v>
      </c>
      <c r="E1579" s="185">
        <v>36901.000000000022</v>
      </c>
      <c r="F1579" s="185">
        <v>57600.000000000007</v>
      </c>
      <c r="G1579" s="180">
        <f t="shared" si="48"/>
        <v>57600.000000000007</v>
      </c>
      <c r="H1579" s="181">
        <f t="shared" si="49"/>
        <v>1</v>
      </c>
    </row>
    <row r="1580" spans="2:8">
      <c r="B1580" s="186" t="s">
        <v>151</v>
      </c>
      <c r="C1580" s="183" t="s">
        <v>125</v>
      </c>
      <c r="D1580" s="183" t="s">
        <v>122</v>
      </c>
      <c r="E1580" s="185">
        <v>1867.9999999999991</v>
      </c>
      <c r="F1580" s="185">
        <v>2482.999999999995</v>
      </c>
      <c r="G1580" s="180">
        <f t="shared" si="48"/>
        <v>2482.999999999995</v>
      </c>
      <c r="H1580" s="181">
        <f t="shared" si="49"/>
        <v>1</v>
      </c>
    </row>
    <row r="1581" spans="2:8">
      <c r="B1581" s="186" t="s">
        <v>151</v>
      </c>
      <c r="C1581" s="183" t="s">
        <v>125</v>
      </c>
      <c r="D1581" s="183" t="s">
        <v>126</v>
      </c>
      <c r="E1581" s="185">
        <v>2575.9999999999959</v>
      </c>
      <c r="F1581" s="185">
        <v>4803.99999999999</v>
      </c>
      <c r="G1581" s="180">
        <f t="shared" si="48"/>
        <v>4803.99999999999</v>
      </c>
      <c r="H1581" s="181">
        <f t="shared" si="49"/>
        <v>1</v>
      </c>
    </row>
    <row r="1582" spans="2:8">
      <c r="B1582" s="186" t="s">
        <v>151</v>
      </c>
      <c r="C1582" s="183" t="s">
        <v>125</v>
      </c>
      <c r="D1582" s="183" t="s">
        <v>126</v>
      </c>
      <c r="E1582" s="185">
        <v>1025</v>
      </c>
      <c r="F1582" s="185">
        <v>1683.0000000000032</v>
      </c>
      <c r="G1582" s="180">
        <f t="shared" si="48"/>
        <v>1683.0000000000032</v>
      </c>
      <c r="H1582" s="181">
        <f t="shared" si="49"/>
        <v>1</v>
      </c>
    </row>
    <row r="1583" spans="2:8">
      <c r="B1583" s="186" t="s">
        <v>151</v>
      </c>
      <c r="C1583" s="183" t="s">
        <v>125</v>
      </c>
      <c r="D1583" s="183" t="s">
        <v>122</v>
      </c>
      <c r="E1583" s="185">
        <v>1195</v>
      </c>
      <c r="F1583" s="185">
        <v>1371.0000000000011</v>
      </c>
      <c r="G1583" s="180">
        <f t="shared" si="48"/>
        <v>1371.0000000000011</v>
      </c>
      <c r="H1583" s="181">
        <f t="shared" si="49"/>
        <v>1</v>
      </c>
    </row>
    <row r="1584" spans="2:8">
      <c r="B1584" s="186" t="s">
        <v>151</v>
      </c>
      <c r="C1584" s="183" t="s">
        <v>125</v>
      </c>
      <c r="D1584" s="183" t="s">
        <v>124</v>
      </c>
      <c r="E1584" s="185">
        <v>7480</v>
      </c>
      <c r="F1584" s="185">
        <v>13850</v>
      </c>
      <c r="G1584" s="180">
        <f t="shared" si="48"/>
        <v>13850</v>
      </c>
      <c r="H1584" s="181">
        <f t="shared" si="49"/>
        <v>1</v>
      </c>
    </row>
    <row r="1585" spans="2:8">
      <c r="B1585" s="186" t="s">
        <v>151</v>
      </c>
      <c r="C1585" s="183" t="s">
        <v>125</v>
      </c>
      <c r="D1585" s="183" t="s">
        <v>123</v>
      </c>
      <c r="E1585" s="185">
        <v>1642.999999999998</v>
      </c>
      <c r="F1585" s="185">
        <v>1413.0000000000011</v>
      </c>
      <c r="G1585" s="180">
        <f t="shared" si="48"/>
        <v>1642.999999999998</v>
      </c>
      <c r="H1585" s="181">
        <f t="shared" si="49"/>
        <v>0.86001217285453613</v>
      </c>
    </row>
    <row r="1586" spans="2:8">
      <c r="B1586" s="186" t="s">
        <v>151</v>
      </c>
      <c r="C1586" s="183" t="s">
        <v>125</v>
      </c>
      <c r="D1586" s="183" t="s">
        <v>124</v>
      </c>
      <c r="E1586" s="185">
        <v>2006</v>
      </c>
      <c r="F1586" s="185">
        <v>3175.9999999999991</v>
      </c>
      <c r="G1586" s="180">
        <f t="shared" si="48"/>
        <v>3175.9999999999991</v>
      </c>
      <c r="H1586" s="181">
        <f t="shared" si="49"/>
        <v>1</v>
      </c>
    </row>
    <row r="1587" spans="2:8">
      <c r="B1587" s="186" t="s">
        <v>151</v>
      </c>
      <c r="C1587" s="183" t="s">
        <v>125</v>
      </c>
      <c r="D1587" s="183" t="s">
        <v>124</v>
      </c>
      <c r="E1587" s="185">
        <v>1896</v>
      </c>
      <c r="F1587" s="185">
        <v>2227.9999999999959</v>
      </c>
      <c r="G1587" s="180">
        <f t="shared" si="48"/>
        <v>2227.9999999999959</v>
      </c>
      <c r="H1587" s="181">
        <f t="shared" si="49"/>
        <v>1</v>
      </c>
    </row>
    <row r="1588" spans="2:8">
      <c r="B1588" s="186" t="s">
        <v>151</v>
      </c>
      <c r="C1588" s="183" t="s">
        <v>125</v>
      </c>
      <c r="D1588" s="183" t="s">
        <v>11</v>
      </c>
      <c r="E1588" s="185">
        <v>6012.0000000000018</v>
      </c>
      <c r="F1588" s="185">
        <v>7858.9999999999955</v>
      </c>
      <c r="G1588" s="180">
        <f t="shared" si="48"/>
        <v>7858.9999999999955</v>
      </c>
      <c r="H1588" s="181">
        <f t="shared" si="49"/>
        <v>1</v>
      </c>
    </row>
    <row r="1589" spans="2:8">
      <c r="B1589" s="186" t="s">
        <v>151</v>
      </c>
      <c r="C1589" s="183" t="s">
        <v>125</v>
      </c>
      <c r="D1589" s="183" t="s">
        <v>123</v>
      </c>
      <c r="E1589" s="185">
        <v>3052</v>
      </c>
      <c r="F1589" s="185">
        <v>3824</v>
      </c>
      <c r="G1589" s="180">
        <f t="shared" si="48"/>
        <v>3824</v>
      </c>
      <c r="H1589" s="181">
        <f t="shared" si="49"/>
        <v>1</v>
      </c>
    </row>
    <row r="1590" spans="2:8">
      <c r="B1590" s="186" t="s">
        <v>151</v>
      </c>
      <c r="C1590" s="183" t="s">
        <v>125</v>
      </c>
      <c r="D1590" s="183" t="s">
        <v>124</v>
      </c>
      <c r="E1590" s="185">
        <v>2845.0000000000032</v>
      </c>
      <c r="F1590" s="185">
        <v>5927.0000000000064</v>
      </c>
      <c r="G1590" s="180">
        <f t="shared" si="48"/>
        <v>5927.0000000000064</v>
      </c>
      <c r="H1590" s="181">
        <f t="shared" si="49"/>
        <v>1</v>
      </c>
    </row>
    <row r="1591" spans="2:8">
      <c r="B1591" s="186" t="s">
        <v>151</v>
      </c>
      <c r="C1591" s="183" t="s">
        <v>125</v>
      </c>
      <c r="D1591" s="183" t="s">
        <v>124</v>
      </c>
      <c r="E1591" s="185">
        <v>164</v>
      </c>
      <c r="F1591" s="185">
        <v>70</v>
      </c>
      <c r="G1591" s="180">
        <f t="shared" si="48"/>
        <v>164</v>
      </c>
      <c r="H1591" s="181">
        <f t="shared" si="49"/>
        <v>0.42682926829268292</v>
      </c>
    </row>
    <row r="1592" spans="2:8">
      <c r="B1592" s="186" t="s">
        <v>151</v>
      </c>
      <c r="C1592" s="183" t="s">
        <v>125</v>
      </c>
      <c r="D1592" s="183" t="s">
        <v>123</v>
      </c>
      <c r="E1592" s="185">
        <v>4543.9999999999973</v>
      </c>
      <c r="F1592" s="185">
        <v>7662.9999999999955</v>
      </c>
      <c r="G1592" s="180">
        <f t="shared" si="48"/>
        <v>7662.9999999999955</v>
      </c>
      <c r="H1592" s="181">
        <f t="shared" si="49"/>
        <v>1</v>
      </c>
    </row>
    <row r="1593" spans="2:8">
      <c r="B1593" s="186" t="s">
        <v>151</v>
      </c>
      <c r="C1593" s="183" t="s">
        <v>125</v>
      </c>
      <c r="D1593" s="183" t="s">
        <v>124</v>
      </c>
      <c r="E1593" s="185">
        <v>2461.9999999999991</v>
      </c>
      <c r="F1593" s="185">
        <v>3764.0000000000045</v>
      </c>
      <c r="G1593" s="180">
        <f t="shared" si="48"/>
        <v>3764.0000000000045</v>
      </c>
      <c r="H1593" s="181">
        <f t="shared" si="49"/>
        <v>1</v>
      </c>
    </row>
    <row r="1594" spans="2:8">
      <c r="B1594" s="186" t="s">
        <v>151</v>
      </c>
      <c r="C1594" s="183" t="s">
        <v>125</v>
      </c>
      <c r="D1594" s="183" t="s">
        <v>124</v>
      </c>
      <c r="E1594" s="185">
        <v>1817.0000000000009</v>
      </c>
      <c r="F1594" s="185">
        <v>2548.9999999999964</v>
      </c>
      <c r="G1594" s="180">
        <f t="shared" si="48"/>
        <v>2548.9999999999964</v>
      </c>
      <c r="H1594" s="181">
        <f t="shared" si="49"/>
        <v>1</v>
      </c>
    </row>
    <row r="1595" spans="2:8">
      <c r="B1595" s="186" t="s">
        <v>151</v>
      </c>
      <c r="C1595" s="183" t="s">
        <v>125</v>
      </c>
      <c r="D1595" s="183" t="s">
        <v>124</v>
      </c>
      <c r="E1595" s="185">
        <v>3833.9999999999973</v>
      </c>
      <c r="F1595" s="185">
        <v>5394.0000000000073</v>
      </c>
      <c r="G1595" s="180">
        <f t="shared" si="48"/>
        <v>5394.0000000000073</v>
      </c>
      <c r="H1595" s="181">
        <f t="shared" si="49"/>
        <v>1</v>
      </c>
    </row>
    <row r="1596" spans="2:8">
      <c r="B1596" s="186" t="s">
        <v>151</v>
      </c>
      <c r="C1596" s="183" t="s">
        <v>125</v>
      </c>
      <c r="D1596" s="183" t="s">
        <v>122</v>
      </c>
      <c r="E1596" s="185">
        <v>28607.99999999996</v>
      </c>
      <c r="F1596" s="185">
        <v>47493</v>
      </c>
      <c r="G1596" s="180">
        <f t="shared" si="48"/>
        <v>47493</v>
      </c>
      <c r="H1596" s="181">
        <f t="shared" si="49"/>
        <v>1</v>
      </c>
    </row>
    <row r="1597" spans="2:8">
      <c r="B1597" s="186" t="s">
        <v>151</v>
      </c>
      <c r="C1597" s="183" t="s">
        <v>125</v>
      </c>
      <c r="D1597" s="183" t="s">
        <v>124</v>
      </c>
      <c r="E1597" s="185">
        <v>2227.9999999999982</v>
      </c>
      <c r="F1597" s="185">
        <v>4215.0000000000091</v>
      </c>
      <c r="G1597" s="180">
        <f t="shared" si="48"/>
        <v>4215.0000000000091</v>
      </c>
      <c r="H1597" s="181">
        <f t="shared" si="49"/>
        <v>1</v>
      </c>
    </row>
    <row r="1598" spans="2:8">
      <c r="B1598" s="186" t="s">
        <v>151</v>
      </c>
      <c r="C1598" s="183" t="s">
        <v>125</v>
      </c>
      <c r="D1598" s="183" t="s">
        <v>123</v>
      </c>
      <c r="E1598" s="185">
        <v>3841</v>
      </c>
      <c r="F1598" s="185">
        <v>6150.0000000000073</v>
      </c>
      <c r="G1598" s="180">
        <f t="shared" si="48"/>
        <v>6150.0000000000073</v>
      </c>
      <c r="H1598" s="181">
        <f t="shared" si="49"/>
        <v>1</v>
      </c>
    </row>
    <row r="1599" spans="2:8">
      <c r="B1599" s="186" t="s">
        <v>151</v>
      </c>
      <c r="C1599" s="183" t="s">
        <v>125</v>
      </c>
      <c r="D1599" s="183" t="s">
        <v>123</v>
      </c>
      <c r="E1599" s="185">
        <v>1804</v>
      </c>
      <c r="F1599" s="185">
        <v>5086.0000000000018</v>
      </c>
      <c r="G1599" s="180">
        <f t="shared" si="48"/>
        <v>5086.0000000000018</v>
      </c>
      <c r="H1599" s="181">
        <f t="shared" si="49"/>
        <v>1</v>
      </c>
    </row>
    <row r="1600" spans="2:8">
      <c r="B1600" s="186" t="s">
        <v>151</v>
      </c>
      <c r="C1600" s="183" t="s">
        <v>125</v>
      </c>
      <c r="D1600" s="183" t="s">
        <v>124</v>
      </c>
      <c r="E1600" s="185">
        <v>5179.0000000000018</v>
      </c>
      <c r="F1600" s="185">
        <v>4799.9999999999982</v>
      </c>
      <c r="G1600" s="180">
        <f t="shared" si="48"/>
        <v>5179.0000000000018</v>
      </c>
      <c r="H1600" s="181">
        <f t="shared" si="49"/>
        <v>0.92681984939177375</v>
      </c>
    </row>
    <row r="1601" spans="2:8">
      <c r="B1601" s="186" t="s">
        <v>151</v>
      </c>
      <c r="C1601" s="183" t="s">
        <v>125</v>
      </c>
      <c r="D1601" s="183" t="s">
        <v>122</v>
      </c>
      <c r="E1601" s="185">
        <v>2510.999999999995</v>
      </c>
      <c r="F1601" s="185">
        <v>4409</v>
      </c>
      <c r="G1601" s="180">
        <f t="shared" si="48"/>
        <v>4409</v>
      </c>
      <c r="H1601" s="181">
        <f t="shared" si="49"/>
        <v>1</v>
      </c>
    </row>
    <row r="1602" spans="2:8">
      <c r="B1602" s="186" t="s">
        <v>151</v>
      </c>
      <c r="C1602" s="183" t="s">
        <v>125</v>
      </c>
      <c r="D1602" s="183" t="s">
        <v>124</v>
      </c>
      <c r="E1602" s="185">
        <v>1453</v>
      </c>
      <c r="F1602" s="185">
        <v>2491</v>
      </c>
      <c r="G1602" s="180">
        <f t="shared" si="48"/>
        <v>2491</v>
      </c>
      <c r="H1602" s="181">
        <f t="shared" si="49"/>
        <v>1</v>
      </c>
    </row>
    <row r="1603" spans="2:8">
      <c r="B1603" s="186" t="s">
        <v>151</v>
      </c>
      <c r="C1603" s="183" t="s">
        <v>125</v>
      </c>
      <c r="D1603" s="183" t="s">
        <v>124</v>
      </c>
      <c r="E1603" s="185">
        <v>1796.000000000002</v>
      </c>
      <c r="F1603" s="185">
        <v>2629</v>
      </c>
      <c r="G1603" s="180">
        <f t="shared" si="48"/>
        <v>2629</v>
      </c>
      <c r="H1603" s="181">
        <f t="shared" si="49"/>
        <v>1</v>
      </c>
    </row>
    <row r="1604" spans="2:8">
      <c r="B1604" s="186" t="s">
        <v>151</v>
      </c>
      <c r="C1604" s="183" t="s">
        <v>125</v>
      </c>
      <c r="D1604" s="183" t="s">
        <v>121</v>
      </c>
      <c r="E1604" s="185">
        <v>1235.9999999999959</v>
      </c>
      <c r="F1604" s="185">
        <v>1972.9999999999989</v>
      </c>
      <c r="G1604" s="180">
        <f t="shared" si="48"/>
        <v>1972.9999999999989</v>
      </c>
      <c r="H1604" s="181">
        <f t="shared" si="49"/>
        <v>1</v>
      </c>
    </row>
    <row r="1605" spans="2:8">
      <c r="B1605" s="186" t="s">
        <v>151</v>
      </c>
      <c r="C1605" s="183" t="s">
        <v>125</v>
      </c>
      <c r="D1605" s="183" t="s">
        <v>124</v>
      </c>
      <c r="E1605" s="185">
        <v>2502.0000000000005</v>
      </c>
      <c r="F1605" s="185">
        <v>4094.0000000000027</v>
      </c>
      <c r="G1605" s="180">
        <f t="shared" si="48"/>
        <v>4094.0000000000027</v>
      </c>
      <c r="H1605" s="181">
        <f t="shared" si="49"/>
        <v>1</v>
      </c>
    </row>
    <row r="1606" spans="2:8">
      <c r="B1606" s="186" t="s">
        <v>151</v>
      </c>
      <c r="C1606" s="183" t="s">
        <v>125</v>
      </c>
      <c r="D1606" s="183" t="s">
        <v>124</v>
      </c>
      <c r="E1606" s="185">
        <v>2914</v>
      </c>
      <c r="F1606" s="185">
        <v>3024.9999999999977</v>
      </c>
      <c r="G1606" s="180">
        <f t="shared" ref="G1606:G1669" si="50">IF(ABS(F1606)&gt;ABS(E1606),ABS(F1606),ABS(E1606))</f>
        <v>3024.9999999999977</v>
      </c>
      <c r="H1606" s="181">
        <f t="shared" ref="H1606:H1669" si="51">IF(G1606&lt;&gt;0,IF(ABS(F1606)&gt;=G1606,1,ABS(F1606/G1606)),0)</f>
        <v>1</v>
      </c>
    </row>
    <row r="1607" spans="2:8">
      <c r="B1607" s="186" t="s">
        <v>151</v>
      </c>
      <c r="C1607" s="183" t="s">
        <v>125</v>
      </c>
      <c r="D1607" s="183" t="s">
        <v>123</v>
      </c>
      <c r="E1607" s="185">
        <v>2239.0000000000018</v>
      </c>
      <c r="F1607" s="185">
        <v>3725.9999999999977</v>
      </c>
      <c r="G1607" s="180">
        <f t="shared" si="50"/>
        <v>3725.9999999999977</v>
      </c>
      <c r="H1607" s="181">
        <f t="shared" si="51"/>
        <v>1</v>
      </c>
    </row>
    <row r="1608" spans="2:8">
      <c r="B1608" s="186" t="s">
        <v>151</v>
      </c>
      <c r="C1608" s="183" t="s">
        <v>125</v>
      </c>
      <c r="D1608" s="183" t="s">
        <v>123</v>
      </c>
      <c r="E1608" s="185">
        <v>760</v>
      </c>
      <c r="F1608" s="185">
        <v>1242</v>
      </c>
      <c r="G1608" s="180">
        <f t="shared" si="50"/>
        <v>1242</v>
      </c>
      <c r="H1608" s="181">
        <f t="shared" si="51"/>
        <v>1</v>
      </c>
    </row>
    <row r="1609" spans="2:8">
      <c r="B1609" s="186" t="s">
        <v>151</v>
      </c>
      <c r="C1609" s="183" t="s">
        <v>125</v>
      </c>
      <c r="D1609" s="183" t="s">
        <v>123</v>
      </c>
      <c r="E1609" s="185">
        <v>20090.000000000029</v>
      </c>
      <c r="F1609" s="185">
        <v>32906.000000000029</v>
      </c>
      <c r="G1609" s="180">
        <f t="shared" si="50"/>
        <v>32906.000000000029</v>
      </c>
      <c r="H1609" s="181">
        <f t="shared" si="51"/>
        <v>1</v>
      </c>
    </row>
    <row r="1610" spans="2:8">
      <c r="B1610" s="186" t="s">
        <v>151</v>
      </c>
      <c r="C1610" s="183" t="s">
        <v>125</v>
      </c>
      <c r="D1610" s="183" t="s">
        <v>124</v>
      </c>
      <c r="E1610" s="185">
        <v>2614</v>
      </c>
      <c r="F1610" s="185">
        <v>1306.0000000000009</v>
      </c>
      <c r="G1610" s="180">
        <f t="shared" si="50"/>
        <v>2614</v>
      </c>
      <c r="H1610" s="181">
        <f t="shared" si="51"/>
        <v>0.49961744452945711</v>
      </c>
    </row>
    <row r="1611" spans="2:8">
      <c r="B1611" s="186" t="s">
        <v>151</v>
      </c>
      <c r="C1611" s="183" t="s">
        <v>125</v>
      </c>
      <c r="D1611" s="183" t="s">
        <v>126</v>
      </c>
      <c r="E1611" s="185">
        <v>1566.9999999999991</v>
      </c>
      <c r="F1611" s="185">
        <v>2440.9999999999986</v>
      </c>
      <c r="G1611" s="180">
        <f t="shared" si="50"/>
        <v>2440.9999999999986</v>
      </c>
      <c r="H1611" s="181">
        <f t="shared" si="51"/>
        <v>1</v>
      </c>
    </row>
    <row r="1612" spans="2:8">
      <c r="B1612" s="186" t="s">
        <v>151</v>
      </c>
      <c r="C1612" s="183" t="s">
        <v>125</v>
      </c>
      <c r="D1612" s="183" t="s">
        <v>124</v>
      </c>
      <c r="E1612" s="185">
        <v>3337.0000000000009</v>
      </c>
      <c r="F1612" s="185">
        <v>5453.0000000000036</v>
      </c>
      <c r="G1612" s="180">
        <f t="shared" si="50"/>
        <v>5453.0000000000036</v>
      </c>
      <c r="H1612" s="181">
        <f t="shared" si="51"/>
        <v>1</v>
      </c>
    </row>
    <row r="1613" spans="2:8">
      <c r="B1613" s="186" t="s">
        <v>151</v>
      </c>
      <c r="C1613" s="183" t="s">
        <v>125</v>
      </c>
      <c r="D1613" s="183" t="s">
        <v>124</v>
      </c>
      <c r="E1613" s="185">
        <v>1790</v>
      </c>
      <c r="F1613" s="185">
        <v>2796</v>
      </c>
      <c r="G1613" s="180">
        <f t="shared" si="50"/>
        <v>2796</v>
      </c>
      <c r="H1613" s="181">
        <f t="shared" si="51"/>
        <v>1</v>
      </c>
    </row>
    <row r="1614" spans="2:8">
      <c r="B1614" s="186" t="s">
        <v>151</v>
      </c>
      <c r="C1614" s="183" t="s">
        <v>125</v>
      </c>
      <c r="D1614" s="183" t="s">
        <v>124</v>
      </c>
      <c r="E1614" s="185">
        <v>4261.0000000000018</v>
      </c>
      <c r="F1614" s="185">
        <v>6743.0000000000036</v>
      </c>
      <c r="G1614" s="180">
        <f t="shared" si="50"/>
        <v>6743.0000000000036</v>
      </c>
      <c r="H1614" s="181">
        <f t="shared" si="51"/>
        <v>1</v>
      </c>
    </row>
    <row r="1615" spans="2:8">
      <c r="B1615" s="186" t="s">
        <v>151</v>
      </c>
      <c r="C1615" s="183" t="s">
        <v>125</v>
      </c>
      <c r="D1615" s="183" t="s">
        <v>121</v>
      </c>
      <c r="E1615" s="185">
        <v>2715.9999999999982</v>
      </c>
      <c r="F1615" s="185">
        <v>4546.0000000000036</v>
      </c>
      <c r="G1615" s="180">
        <f t="shared" si="50"/>
        <v>4546.0000000000036</v>
      </c>
      <c r="H1615" s="181">
        <f t="shared" si="51"/>
        <v>1</v>
      </c>
    </row>
    <row r="1616" spans="2:8">
      <c r="B1616" s="186" t="s">
        <v>151</v>
      </c>
      <c r="C1616" s="183" t="s">
        <v>125</v>
      </c>
      <c r="D1616" s="183" t="s">
        <v>124</v>
      </c>
      <c r="E1616" s="185">
        <v>2093</v>
      </c>
      <c r="F1616" s="185">
        <v>3232.9999999999977</v>
      </c>
      <c r="G1616" s="180">
        <f t="shared" si="50"/>
        <v>3232.9999999999977</v>
      </c>
      <c r="H1616" s="181">
        <f t="shared" si="51"/>
        <v>1</v>
      </c>
    </row>
    <row r="1617" spans="2:8">
      <c r="B1617" s="186" t="s">
        <v>151</v>
      </c>
      <c r="C1617" s="183" t="s">
        <v>125</v>
      </c>
      <c r="D1617" s="183" t="s">
        <v>122</v>
      </c>
      <c r="E1617" s="185">
        <v>3373.9999999999945</v>
      </c>
      <c r="F1617" s="185">
        <v>3740.9999999999991</v>
      </c>
      <c r="G1617" s="180">
        <f t="shared" si="50"/>
        <v>3740.9999999999991</v>
      </c>
      <c r="H1617" s="181">
        <f t="shared" si="51"/>
        <v>1</v>
      </c>
    </row>
    <row r="1618" spans="2:8">
      <c r="B1618" s="186" t="s">
        <v>151</v>
      </c>
      <c r="C1618" s="183" t="s">
        <v>125</v>
      </c>
      <c r="D1618" s="183" t="s">
        <v>124</v>
      </c>
      <c r="E1618" s="185">
        <v>3683.9999999999982</v>
      </c>
      <c r="F1618" s="185">
        <v>6549.9999999999882</v>
      </c>
      <c r="G1618" s="180">
        <f t="shared" si="50"/>
        <v>6549.9999999999882</v>
      </c>
      <c r="H1618" s="181">
        <f t="shared" si="51"/>
        <v>1</v>
      </c>
    </row>
    <row r="1619" spans="2:8">
      <c r="B1619" s="186" t="s">
        <v>151</v>
      </c>
      <c r="C1619" s="183" t="s">
        <v>125</v>
      </c>
      <c r="D1619" s="183" t="s">
        <v>123</v>
      </c>
      <c r="E1619" s="185">
        <v>2217.0000000000041</v>
      </c>
      <c r="F1619" s="185">
        <v>3063.9999999999941</v>
      </c>
      <c r="G1619" s="180">
        <f t="shared" si="50"/>
        <v>3063.9999999999941</v>
      </c>
      <c r="H1619" s="181">
        <f t="shared" si="51"/>
        <v>1</v>
      </c>
    </row>
    <row r="1620" spans="2:8">
      <c r="B1620" s="186" t="s">
        <v>151</v>
      </c>
      <c r="C1620" s="183" t="s">
        <v>125</v>
      </c>
      <c r="D1620" s="183" t="s">
        <v>124</v>
      </c>
      <c r="E1620" s="185">
        <v>1836.999999999995</v>
      </c>
      <c r="F1620" s="185">
        <v>4027.0000000000009</v>
      </c>
      <c r="G1620" s="180">
        <f t="shared" si="50"/>
        <v>4027.0000000000009</v>
      </c>
      <c r="H1620" s="181">
        <f t="shared" si="51"/>
        <v>1</v>
      </c>
    </row>
    <row r="1621" spans="2:8">
      <c r="B1621" s="186" t="s">
        <v>151</v>
      </c>
      <c r="C1621" s="183" t="s">
        <v>125</v>
      </c>
      <c r="D1621" s="183" t="s">
        <v>124</v>
      </c>
      <c r="E1621" s="185">
        <v>2682</v>
      </c>
      <c r="F1621" s="185">
        <v>2958.9999999999991</v>
      </c>
      <c r="G1621" s="180">
        <f t="shared" si="50"/>
        <v>2958.9999999999991</v>
      </c>
      <c r="H1621" s="181">
        <f t="shared" si="51"/>
        <v>1</v>
      </c>
    </row>
    <row r="1622" spans="2:8">
      <c r="B1622" s="186" t="s">
        <v>151</v>
      </c>
      <c r="C1622" s="183" t="s">
        <v>125</v>
      </c>
      <c r="D1622" s="183" t="s">
        <v>124</v>
      </c>
      <c r="E1622" s="185">
        <v>1677</v>
      </c>
      <c r="F1622" s="185">
        <v>2727.9999999999991</v>
      </c>
      <c r="G1622" s="180">
        <f t="shared" si="50"/>
        <v>2727.9999999999991</v>
      </c>
      <c r="H1622" s="181">
        <f t="shared" si="51"/>
        <v>1</v>
      </c>
    </row>
    <row r="1623" spans="2:8">
      <c r="B1623" s="186" t="s">
        <v>151</v>
      </c>
      <c r="C1623" s="183" t="s">
        <v>125</v>
      </c>
      <c r="D1623" s="183" t="s">
        <v>124</v>
      </c>
      <c r="E1623" s="185">
        <v>2019.9999999999968</v>
      </c>
      <c r="F1623" s="185">
        <v>3214.0000000000041</v>
      </c>
      <c r="G1623" s="180">
        <f t="shared" si="50"/>
        <v>3214.0000000000041</v>
      </c>
      <c r="H1623" s="181">
        <f t="shared" si="51"/>
        <v>1</v>
      </c>
    </row>
    <row r="1624" spans="2:8">
      <c r="B1624" s="186" t="s">
        <v>151</v>
      </c>
      <c r="C1624" s="183" t="s">
        <v>125</v>
      </c>
      <c r="D1624" s="183" t="s">
        <v>124</v>
      </c>
      <c r="E1624" s="185">
        <v>3389.9999999999959</v>
      </c>
      <c r="F1624" s="185">
        <v>5388.0000000000018</v>
      </c>
      <c r="G1624" s="180">
        <f t="shared" si="50"/>
        <v>5388.0000000000018</v>
      </c>
      <c r="H1624" s="181">
        <f t="shared" si="51"/>
        <v>1</v>
      </c>
    </row>
    <row r="1625" spans="2:8">
      <c r="B1625" s="186" t="s">
        <v>151</v>
      </c>
      <c r="C1625" s="183" t="s">
        <v>125</v>
      </c>
      <c r="D1625" s="183" t="s">
        <v>123</v>
      </c>
      <c r="E1625" s="185">
        <v>3012.9999999999977</v>
      </c>
      <c r="F1625" s="185">
        <v>5343.9999999999918</v>
      </c>
      <c r="G1625" s="180">
        <f t="shared" si="50"/>
        <v>5343.9999999999918</v>
      </c>
      <c r="H1625" s="181">
        <f t="shared" si="51"/>
        <v>1</v>
      </c>
    </row>
    <row r="1626" spans="2:8">
      <c r="B1626" s="186" t="s">
        <v>151</v>
      </c>
      <c r="C1626" s="183" t="s">
        <v>125</v>
      </c>
      <c r="D1626" s="183" t="s">
        <v>124</v>
      </c>
      <c r="E1626" s="185">
        <v>4598.0000000000027</v>
      </c>
      <c r="F1626" s="185">
        <v>7882.9999999999945</v>
      </c>
      <c r="G1626" s="180">
        <f t="shared" si="50"/>
        <v>7882.9999999999945</v>
      </c>
      <c r="H1626" s="181">
        <f t="shared" si="51"/>
        <v>1</v>
      </c>
    </row>
    <row r="1627" spans="2:8">
      <c r="B1627" s="186" t="s">
        <v>151</v>
      </c>
      <c r="C1627" s="183" t="s">
        <v>125</v>
      </c>
      <c r="D1627" s="183" t="s">
        <v>123</v>
      </c>
      <c r="E1627" s="185">
        <v>2805</v>
      </c>
      <c r="F1627" s="185">
        <v>3158.9999999999977</v>
      </c>
      <c r="G1627" s="180">
        <f t="shared" si="50"/>
        <v>3158.9999999999977</v>
      </c>
      <c r="H1627" s="181">
        <f t="shared" si="51"/>
        <v>1</v>
      </c>
    </row>
    <row r="1628" spans="2:8">
      <c r="B1628" s="186" t="s">
        <v>151</v>
      </c>
      <c r="C1628" s="183" t="s">
        <v>125</v>
      </c>
      <c r="D1628" s="183" t="s">
        <v>124</v>
      </c>
      <c r="E1628" s="185">
        <v>5716.0000000000018</v>
      </c>
      <c r="F1628" s="185">
        <v>9165.0000000000036</v>
      </c>
      <c r="G1628" s="180">
        <f t="shared" si="50"/>
        <v>9165.0000000000036</v>
      </c>
      <c r="H1628" s="181">
        <f t="shared" si="51"/>
        <v>1</v>
      </c>
    </row>
    <row r="1629" spans="2:8">
      <c r="B1629" s="186" t="s">
        <v>151</v>
      </c>
      <c r="C1629" s="183" t="s">
        <v>125</v>
      </c>
      <c r="D1629" s="183" t="s">
        <v>126</v>
      </c>
      <c r="E1629" s="185">
        <v>4652.0000000000018</v>
      </c>
      <c r="F1629" s="185">
        <v>6228</v>
      </c>
      <c r="G1629" s="180">
        <f t="shared" si="50"/>
        <v>6228</v>
      </c>
      <c r="H1629" s="181">
        <f t="shared" si="51"/>
        <v>1</v>
      </c>
    </row>
    <row r="1630" spans="2:8">
      <c r="B1630" s="186" t="s">
        <v>151</v>
      </c>
      <c r="C1630" s="183" t="s">
        <v>125</v>
      </c>
      <c r="D1630" s="183" t="s">
        <v>124</v>
      </c>
      <c r="E1630" s="185">
        <v>2202.0000000000027</v>
      </c>
      <c r="F1630" s="185">
        <v>2983.9999999999986</v>
      </c>
      <c r="G1630" s="180">
        <f t="shared" si="50"/>
        <v>2983.9999999999986</v>
      </c>
      <c r="H1630" s="181">
        <f t="shared" si="51"/>
        <v>1</v>
      </c>
    </row>
    <row r="1631" spans="2:8">
      <c r="B1631" s="186" t="s">
        <v>151</v>
      </c>
      <c r="C1631" s="183" t="s">
        <v>125</v>
      </c>
      <c r="D1631" s="183" t="s">
        <v>123</v>
      </c>
      <c r="E1631" s="185">
        <v>4706.0000000000027</v>
      </c>
      <c r="F1631" s="185">
        <v>8283.0000000000055</v>
      </c>
      <c r="G1631" s="180">
        <f t="shared" si="50"/>
        <v>8283.0000000000055</v>
      </c>
      <c r="H1631" s="181">
        <f t="shared" si="51"/>
        <v>1</v>
      </c>
    </row>
    <row r="1632" spans="2:8">
      <c r="B1632" s="186" t="s">
        <v>151</v>
      </c>
      <c r="C1632" s="183" t="s">
        <v>125</v>
      </c>
      <c r="D1632" s="183" t="s">
        <v>123</v>
      </c>
      <c r="E1632" s="185">
        <v>710</v>
      </c>
      <c r="F1632" s="185">
        <v>1148</v>
      </c>
      <c r="G1632" s="180">
        <f t="shared" si="50"/>
        <v>1148</v>
      </c>
      <c r="H1632" s="181">
        <f t="shared" si="51"/>
        <v>1</v>
      </c>
    </row>
    <row r="1633" spans="2:8">
      <c r="B1633" s="186" t="s">
        <v>151</v>
      </c>
      <c r="C1633" s="183" t="s">
        <v>125</v>
      </c>
      <c r="D1633" s="183" t="s">
        <v>124</v>
      </c>
      <c r="E1633" s="185">
        <v>8183.0000000000018</v>
      </c>
      <c r="F1633" s="185">
        <v>12886.999999999998</v>
      </c>
      <c r="G1633" s="180">
        <f t="shared" si="50"/>
        <v>12886.999999999998</v>
      </c>
      <c r="H1633" s="181">
        <f t="shared" si="51"/>
        <v>1</v>
      </c>
    </row>
    <row r="1634" spans="2:8">
      <c r="B1634" s="186" t="s">
        <v>151</v>
      </c>
      <c r="C1634" s="183" t="s">
        <v>125</v>
      </c>
      <c r="D1634" s="183" t="s">
        <v>122</v>
      </c>
      <c r="E1634" s="185">
        <v>1399</v>
      </c>
      <c r="F1634" s="185">
        <v>2510</v>
      </c>
      <c r="G1634" s="180">
        <f t="shared" si="50"/>
        <v>2510</v>
      </c>
      <c r="H1634" s="181">
        <f t="shared" si="51"/>
        <v>1</v>
      </c>
    </row>
    <row r="1635" spans="2:8">
      <c r="B1635" s="186" t="s">
        <v>151</v>
      </c>
      <c r="C1635" s="183" t="s">
        <v>125</v>
      </c>
      <c r="D1635" s="183" t="s">
        <v>123</v>
      </c>
      <c r="E1635" s="185">
        <v>4051.0000000000032</v>
      </c>
      <c r="F1635" s="185">
        <v>8508.9999999999982</v>
      </c>
      <c r="G1635" s="180">
        <f t="shared" si="50"/>
        <v>8508.9999999999982</v>
      </c>
      <c r="H1635" s="181">
        <f t="shared" si="51"/>
        <v>1</v>
      </c>
    </row>
    <row r="1636" spans="2:8">
      <c r="B1636" s="186" t="s">
        <v>151</v>
      </c>
      <c r="C1636" s="183" t="s">
        <v>125</v>
      </c>
      <c r="D1636" s="183" t="s">
        <v>122</v>
      </c>
      <c r="E1636" s="185">
        <v>312.00000000000011</v>
      </c>
      <c r="F1636" s="185">
        <v>564.99999999999955</v>
      </c>
      <c r="G1636" s="180">
        <f t="shared" si="50"/>
        <v>564.99999999999955</v>
      </c>
      <c r="H1636" s="181">
        <f t="shared" si="51"/>
        <v>1</v>
      </c>
    </row>
    <row r="1637" spans="2:8">
      <c r="B1637" s="186" t="s">
        <v>151</v>
      </c>
      <c r="C1637" s="183" t="s">
        <v>125</v>
      </c>
      <c r="D1637" s="183" t="s">
        <v>122</v>
      </c>
      <c r="E1637" s="185">
        <v>32980.000000000044</v>
      </c>
      <c r="F1637" s="185">
        <v>54414.000000000022</v>
      </c>
      <c r="G1637" s="180">
        <f t="shared" si="50"/>
        <v>54414.000000000022</v>
      </c>
      <c r="H1637" s="181">
        <f t="shared" si="51"/>
        <v>1</v>
      </c>
    </row>
    <row r="1638" spans="2:8">
      <c r="B1638" s="186" t="s">
        <v>151</v>
      </c>
      <c r="C1638" s="183" t="s">
        <v>125</v>
      </c>
      <c r="D1638" s="183" t="s">
        <v>124</v>
      </c>
      <c r="E1638" s="185">
        <v>2355.0000000000009</v>
      </c>
      <c r="F1638" s="185">
        <v>4615.0000000000036</v>
      </c>
      <c r="G1638" s="180">
        <f t="shared" si="50"/>
        <v>4615.0000000000036</v>
      </c>
      <c r="H1638" s="181">
        <f t="shared" si="51"/>
        <v>1</v>
      </c>
    </row>
    <row r="1639" spans="2:8">
      <c r="B1639" s="186" t="s">
        <v>151</v>
      </c>
      <c r="C1639" s="183" t="s">
        <v>125</v>
      </c>
      <c r="D1639" s="183" t="s">
        <v>124</v>
      </c>
      <c r="E1639" s="185">
        <v>423</v>
      </c>
      <c r="F1639" s="185">
        <v>859</v>
      </c>
      <c r="G1639" s="180">
        <f t="shared" si="50"/>
        <v>859</v>
      </c>
      <c r="H1639" s="181">
        <f t="shared" si="51"/>
        <v>1</v>
      </c>
    </row>
    <row r="1640" spans="2:8">
      <c r="B1640" s="186" t="s">
        <v>151</v>
      </c>
      <c r="C1640" s="183" t="s">
        <v>125</v>
      </c>
      <c r="D1640" s="183" t="s">
        <v>123</v>
      </c>
      <c r="E1640" s="185">
        <v>638.00000000000011</v>
      </c>
      <c r="F1640" s="185">
        <v>989.99999999999909</v>
      </c>
      <c r="G1640" s="180">
        <f t="shared" si="50"/>
        <v>989.99999999999909</v>
      </c>
      <c r="H1640" s="181">
        <f t="shared" si="51"/>
        <v>1</v>
      </c>
    </row>
    <row r="1641" spans="2:8">
      <c r="B1641" s="186" t="s">
        <v>151</v>
      </c>
      <c r="C1641" s="183" t="s">
        <v>125</v>
      </c>
      <c r="D1641" s="183" t="s">
        <v>124</v>
      </c>
      <c r="E1641" s="185">
        <v>1507</v>
      </c>
      <c r="F1641" s="185">
        <v>2658</v>
      </c>
      <c r="G1641" s="180">
        <f t="shared" si="50"/>
        <v>2658</v>
      </c>
      <c r="H1641" s="181">
        <f t="shared" si="51"/>
        <v>1</v>
      </c>
    </row>
    <row r="1642" spans="2:8">
      <c r="B1642" s="186" t="s">
        <v>151</v>
      </c>
      <c r="C1642" s="183" t="s">
        <v>125</v>
      </c>
      <c r="D1642" s="183" t="s">
        <v>126</v>
      </c>
      <c r="E1642" s="185">
        <v>2038.9999999999991</v>
      </c>
      <c r="F1642" s="185">
        <v>3741.9999999999991</v>
      </c>
      <c r="G1642" s="180">
        <f t="shared" si="50"/>
        <v>3741.9999999999991</v>
      </c>
      <c r="H1642" s="181">
        <f t="shared" si="51"/>
        <v>1</v>
      </c>
    </row>
    <row r="1643" spans="2:8">
      <c r="B1643" s="186" t="s">
        <v>151</v>
      </c>
      <c r="C1643" s="183" t="s">
        <v>125</v>
      </c>
      <c r="D1643" s="183" t="s">
        <v>124</v>
      </c>
      <c r="E1643" s="185">
        <v>1877.000000000005</v>
      </c>
      <c r="F1643" s="185">
        <v>2828</v>
      </c>
      <c r="G1643" s="180">
        <f t="shared" si="50"/>
        <v>2828</v>
      </c>
      <c r="H1643" s="181">
        <f t="shared" si="51"/>
        <v>1</v>
      </c>
    </row>
    <row r="1644" spans="2:8">
      <c r="B1644" s="186" t="s">
        <v>151</v>
      </c>
      <c r="C1644" s="183" t="s">
        <v>125</v>
      </c>
      <c r="D1644" s="183" t="s">
        <v>122</v>
      </c>
      <c r="E1644" s="185">
        <v>1384.000000000002</v>
      </c>
      <c r="F1644" s="185">
        <v>2186</v>
      </c>
      <c r="G1644" s="180">
        <f t="shared" si="50"/>
        <v>2186</v>
      </c>
      <c r="H1644" s="181">
        <f t="shared" si="51"/>
        <v>1</v>
      </c>
    </row>
    <row r="1645" spans="2:8">
      <c r="B1645" s="186" t="s">
        <v>151</v>
      </c>
      <c r="C1645" s="183" t="s">
        <v>125</v>
      </c>
      <c r="D1645" s="183" t="s">
        <v>123</v>
      </c>
      <c r="E1645" s="185">
        <v>6883.0000000000045</v>
      </c>
      <c r="F1645" s="185">
        <v>7854.0000000000036</v>
      </c>
      <c r="G1645" s="180">
        <f t="shared" si="50"/>
        <v>7854.0000000000036</v>
      </c>
      <c r="H1645" s="181">
        <f t="shared" si="51"/>
        <v>1</v>
      </c>
    </row>
    <row r="1646" spans="2:8">
      <c r="B1646" s="186" t="s">
        <v>151</v>
      </c>
      <c r="C1646" s="183" t="s">
        <v>125</v>
      </c>
      <c r="D1646" s="183" t="s">
        <v>124</v>
      </c>
      <c r="E1646" s="185">
        <v>2428.9999999999964</v>
      </c>
      <c r="F1646" s="185">
        <v>4362.9999999999982</v>
      </c>
      <c r="G1646" s="180">
        <f t="shared" si="50"/>
        <v>4362.9999999999982</v>
      </c>
      <c r="H1646" s="181">
        <f t="shared" si="51"/>
        <v>1</v>
      </c>
    </row>
    <row r="1647" spans="2:8">
      <c r="B1647" s="186" t="s">
        <v>151</v>
      </c>
      <c r="C1647" s="183" t="s">
        <v>125</v>
      </c>
      <c r="D1647" s="183" t="s">
        <v>123</v>
      </c>
      <c r="E1647" s="185">
        <v>808</v>
      </c>
      <c r="F1647" s="185">
        <v>1660.0000000000011</v>
      </c>
      <c r="G1647" s="180">
        <f t="shared" si="50"/>
        <v>1660.0000000000011</v>
      </c>
      <c r="H1647" s="181">
        <f t="shared" si="51"/>
        <v>1</v>
      </c>
    </row>
    <row r="1648" spans="2:8">
      <c r="B1648" s="186" t="s">
        <v>151</v>
      </c>
      <c r="C1648" s="183" t="s">
        <v>125</v>
      </c>
      <c r="D1648" s="183" t="s">
        <v>124</v>
      </c>
      <c r="E1648" s="185">
        <v>2709.9999999999991</v>
      </c>
      <c r="F1648" s="185">
        <v>4567.0000000000027</v>
      </c>
      <c r="G1648" s="180">
        <f t="shared" si="50"/>
        <v>4567.0000000000027</v>
      </c>
      <c r="H1648" s="181">
        <f t="shared" si="51"/>
        <v>1</v>
      </c>
    </row>
    <row r="1649" spans="2:8">
      <c r="B1649" s="186" t="s">
        <v>151</v>
      </c>
      <c r="C1649" s="183" t="s">
        <v>125</v>
      </c>
      <c r="D1649" s="183" t="s">
        <v>123</v>
      </c>
      <c r="E1649" s="185">
        <v>50458.000000000007</v>
      </c>
      <c r="F1649" s="185">
        <v>81051</v>
      </c>
      <c r="G1649" s="180">
        <f t="shared" si="50"/>
        <v>81051</v>
      </c>
      <c r="H1649" s="181">
        <f t="shared" si="51"/>
        <v>1</v>
      </c>
    </row>
    <row r="1650" spans="2:8">
      <c r="B1650" s="186" t="s">
        <v>151</v>
      </c>
      <c r="C1650" s="183" t="s">
        <v>125</v>
      </c>
      <c r="D1650" s="183" t="s">
        <v>123</v>
      </c>
      <c r="E1650" s="185">
        <v>6193.9999999999945</v>
      </c>
      <c r="F1650" s="185">
        <v>3585.999999999995</v>
      </c>
      <c r="G1650" s="180">
        <f t="shared" si="50"/>
        <v>6193.9999999999945</v>
      </c>
      <c r="H1650" s="181">
        <f t="shared" si="51"/>
        <v>0.57894736842105232</v>
      </c>
    </row>
    <row r="1651" spans="2:8">
      <c r="B1651" s="186" t="s">
        <v>151</v>
      </c>
      <c r="C1651" s="183" t="s">
        <v>125</v>
      </c>
      <c r="D1651" s="183" t="s">
        <v>123</v>
      </c>
      <c r="E1651" s="185">
        <v>3835</v>
      </c>
      <c r="F1651" s="185">
        <v>2354</v>
      </c>
      <c r="G1651" s="180">
        <f t="shared" si="50"/>
        <v>3835</v>
      </c>
      <c r="H1651" s="181">
        <f t="shared" si="51"/>
        <v>0.61382007822685791</v>
      </c>
    </row>
    <row r="1652" spans="2:8">
      <c r="B1652" s="186" t="s">
        <v>151</v>
      </c>
      <c r="C1652" s="183" t="s">
        <v>125</v>
      </c>
      <c r="D1652" s="183" t="s">
        <v>123</v>
      </c>
      <c r="E1652" s="185">
        <v>2282.9999999999982</v>
      </c>
      <c r="F1652" s="185">
        <v>3629.0000000000005</v>
      </c>
      <c r="G1652" s="180">
        <f t="shared" si="50"/>
        <v>3629.0000000000005</v>
      </c>
      <c r="H1652" s="181">
        <f t="shared" si="51"/>
        <v>1</v>
      </c>
    </row>
    <row r="1653" spans="2:8">
      <c r="B1653" s="186" t="s">
        <v>151</v>
      </c>
      <c r="C1653" s="183" t="s">
        <v>125</v>
      </c>
      <c r="D1653" s="183" t="s">
        <v>123</v>
      </c>
      <c r="E1653" s="185">
        <v>4731.9999999999973</v>
      </c>
      <c r="F1653" s="185">
        <v>7339.9999999999982</v>
      </c>
      <c r="G1653" s="180">
        <f t="shared" si="50"/>
        <v>7339.9999999999982</v>
      </c>
      <c r="H1653" s="181">
        <f t="shared" si="51"/>
        <v>1</v>
      </c>
    </row>
    <row r="1654" spans="2:8">
      <c r="B1654" s="186" t="s">
        <v>151</v>
      </c>
      <c r="C1654" s="183" t="s">
        <v>125</v>
      </c>
      <c r="D1654" s="183" t="s">
        <v>122</v>
      </c>
      <c r="E1654" s="185">
        <v>43158</v>
      </c>
      <c r="F1654" s="185">
        <v>67802</v>
      </c>
      <c r="G1654" s="180">
        <f t="shared" si="50"/>
        <v>67802</v>
      </c>
      <c r="H1654" s="181">
        <f t="shared" si="51"/>
        <v>1</v>
      </c>
    </row>
    <row r="1655" spans="2:8">
      <c r="B1655" s="186" t="s">
        <v>151</v>
      </c>
      <c r="C1655" s="183" t="s">
        <v>125</v>
      </c>
      <c r="D1655" s="183" t="s">
        <v>123</v>
      </c>
      <c r="E1655" s="185">
        <v>16351.00000000002</v>
      </c>
      <c r="F1655" s="185">
        <v>26228.999999999949</v>
      </c>
      <c r="G1655" s="180">
        <f t="shared" si="50"/>
        <v>26228.999999999949</v>
      </c>
      <c r="H1655" s="181">
        <f t="shared" si="51"/>
        <v>1</v>
      </c>
    </row>
    <row r="1656" spans="2:8">
      <c r="B1656" s="186" t="s">
        <v>151</v>
      </c>
      <c r="C1656" s="183" t="s">
        <v>125</v>
      </c>
      <c r="D1656" s="183" t="s">
        <v>122</v>
      </c>
      <c r="E1656" s="185">
        <v>1905.9999999999982</v>
      </c>
      <c r="F1656" s="185">
        <v>3891.9999999999941</v>
      </c>
      <c r="G1656" s="180">
        <f t="shared" si="50"/>
        <v>3891.9999999999941</v>
      </c>
      <c r="H1656" s="181">
        <f t="shared" si="51"/>
        <v>1</v>
      </c>
    </row>
    <row r="1657" spans="2:8">
      <c r="B1657" s="186" t="s">
        <v>151</v>
      </c>
      <c r="C1657" s="183" t="s">
        <v>125</v>
      </c>
      <c r="D1657" s="183" t="s">
        <v>122</v>
      </c>
      <c r="E1657" s="185">
        <v>2345.000000000005</v>
      </c>
      <c r="F1657" s="185">
        <v>4292.9999999999955</v>
      </c>
      <c r="G1657" s="180">
        <f t="shared" si="50"/>
        <v>4292.9999999999955</v>
      </c>
      <c r="H1657" s="181">
        <f t="shared" si="51"/>
        <v>1</v>
      </c>
    </row>
    <row r="1658" spans="2:8">
      <c r="B1658" s="186" t="s">
        <v>151</v>
      </c>
      <c r="C1658" s="183" t="s">
        <v>125</v>
      </c>
      <c r="D1658" s="183" t="s">
        <v>122</v>
      </c>
      <c r="E1658" s="185">
        <v>3901</v>
      </c>
      <c r="F1658" s="185">
        <v>6400</v>
      </c>
      <c r="G1658" s="180">
        <f t="shared" si="50"/>
        <v>6400</v>
      </c>
      <c r="H1658" s="181">
        <f t="shared" si="51"/>
        <v>1</v>
      </c>
    </row>
    <row r="1659" spans="2:8">
      <c r="B1659" s="186" t="s">
        <v>151</v>
      </c>
      <c r="C1659" s="183" t="s">
        <v>125</v>
      </c>
      <c r="D1659" s="183" t="s">
        <v>122</v>
      </c>
      <c r="E1659" s="185">
        <v>3741.0000000000009</v>
      </c>
      <c r="F1659" s="185">
        <v>5032.9999999999991</v>
      </c>
      <c r="G1659" s="180">
        <f t="shared" si="50"/>
        <v>5032.9999999999991</v>
      </c>
      <c r="H1659" s="181">
        <f t="shared" si="51"/>
        <v>1</v>
      </c>
    </row>
    <row r="1660" spans="2:8">
      <c r="B1660" s="186" t="s">
        <v>151</v>
      </c>
      <c r="C1660" s="183" t="s">
        <v>125</v>
      </c>
      <c r="D1660" s="183" t="s">
        <v>124</v>
      </c>
      <c r="E1660" s="185">
        <v>3494</v>
      </c>
      <c r="F1660" s="185">
        <v>962</v>
      </c>
      <c r="G1660" s="180">
        <f t="shared" si="50"/>
        <v>3494</v>
      </c>
      <c r="H1660" s="181">
        <f t="shared" si="51"/>
        <v>0.27532913566113337</v>
      </c>
    </row>
    <row r="1661" spans="2:8">
      <c r="B1661" s="186" t="s">
        <v>151</v>
      </c>
      <c r="C1661" s="183" t="s">
        <v>125</v>
      </c>
      <c r="D1661" s="183" t="s">
        <v>121</v>
      </c>
      <c r="E1661" s="185">
        <v>8942</v>
      </c>
      <c r="F1661" s="185">
        <v>14076</v>
      </c>
      <c r="G1661" s="180">
        <f t="shared" si="50"/>
        <v>14076</v>
      </c>
      <c r="H1661" s="181">
        <f t="shared" si="51"/>
        <v>1</v>
      </c>
    </row>
    <row r="1662" spans="2:8">
      <c r="B1662" s="186" t="s">
        <v>151</v>
      </c>
      <c r="C1662" s="183" t="s">
        <v>125</v>
      </c>
      <c r="D1662" s="183" t="s">
        <v>124</v>
      </c>
      <c r="E1662" s="185">
        <v>5848.9999999999927</v>
      </c>
      <c r="F1662" s="185">
        <v>5224</v>
      </c>
      <c r="G1662" s="180">
        <f t="shared" si="50"/>
        <v>5848.9999999999927</v>
      </c>
      <c r="H1662" s="181">
        <f t="shared" si="51"/>
        <v>0.89314412720123204</v>
      </c>
    </row>
    <row r="1663" spans="2:8">
      <c r="B1663" s="186" t="s">
        <v>151</v>
      </c>
      <c r="C1663" s="183" t="s">
        <v>125</v>
      </c>
      <c r="D1663" s="183" t="s">
        <v>124</v>
      </c>
      <c r="E1663" s="185">
        <v>9098</v>
      </c>
      <c r="F1663" s="185">
        <v>14518.999999999996</v>
      </c>
      <c r="G1663" s="180">
        <f t="shared" si="50"/>
        <v>14518.999999999996</v>
      </c>
      <c r="H1663" s="181">
        <f t="shared" si="51"/>
        <v>1</v>
      </c>
    </row>
    <row r="1664" spans="2:8">
      <c r="B1664" s="186" t="s">
        <v>151</v>
      </c>
      <c r="C1664" s="183" t="s">
        <v>125</v>
      </c>
      <c r="D1664" s="183" t="s">
        <v>124</v>
      </c>
      <c r="E1664" s="185">
        <v>1162</v>
      </c>
      <c r="F1664" s="185">
        <v>1576.0000000000011</v>
      </c>
      <c r="G1664" s="180">
        <f t="shared" si="50"/>
        <v>1576.0000000000011</v>
      </c>
      <c r="H1664" s="181">
        <f t="shared" si="51"/>
        <v>1</v>
      </c>
    </row>
    <row r="1665" spans="2:8">
      <c r="B1665" s="186" t="s">
        <v>151</v>
      </c>
      <c r="C1665" s="183" t="s">
        <v>125</v>
      </c>
      <c r="D1665" s="183" t="s">
        <v>123</v>
      </c>
      <c r="E1665" s="185">
        <v>16888.000000000051</v>
      </c>
      <c r="F1665" s="185">
        <v>21643</v>
      </c>
      <c r="G1665" s="180">
        <f t="shared" si="50"/>
        <v>21643</v>
      </c>
      <c r="H1665" s="181">
        <f t="shared" si="51"/>
        <v>1</v>
      </c>
    </row>
    <row r="1666" spans="2:8">
      <c r="B1666" s="186" t="s">
        <v>151</v>
      </c>
      <c r="C1666" s="183" t="s">
        <v>125</v>
      </c>
      <c r="D1666" s="183" t="s">
        <v>121</v>
      </c>
      <c r="E1666" s="185">
        <v>1177</v>
      </c>
      <c r="F1666" s="185">
        <v>1847.9999999999991</v>
      </c>
      <c r="G1666" s="180">
        <f t="shared" si="50"/>
        <v>1847.9999999999991</v>
      </c>
      <c r="H1666" s="181">
        <f t="shared" si="51"/>
        <v>1</v>
      </c>
    </row>
    <row r="1667" spans="2:8">
      <c r="B1667" s="186" t="s">
        <v>151</v>
      </c>
      <c r="C1667" s="183" t="s">
        <v>125</v>
      </c>
      <c r="D1667" s="183" t="s">
        <v>124</v>
      </c>
      <c r="E1667" s="185">
        <v>5073</v>
      </c>
      <c r="F1667" s="185">
        <v>8313</v>
      </c>
      <c r="G1667" s="180">
        <f t="shared" si="50"/>
        <v>8313</v>
      </c>
      <c r="H1667" s="181">
        <f t="shared" si="51"/>
        <v>1</v>
      </c>
    </row>
    <row r="1668" spans="2:8">
      <c r="B1668" s="186" t="s">
        <v>151</v>
      </c>
      <c r="C1668" s="183" t="s">
        <v>125</v>
      </c>
      <c r="D1668" s="183" t="s">
        <v>124</v>
      </c>
      <c r="E1668" s="185">
        <v>908</v>
      </c>
      <c r="F1668" s="185">
        <v>1419</v>
      </c>
      <c r="G1668" s="180">
        <f t="shared" si="50"/>
        <v>1419</v>
      </c>
      <c r="H1668" s="181">
        <f t="shared" si="51"/>
        <v>1</v>
      </c>
    </row>
    <row r="1669" spans="2:8">
      <c r="B1669" s="186" t="s">
        <v>151</v>
      </c>
      <c r="C1669" s="183" t="s">
        <v>125</v>
      </c>
      <c r="D1669" s="183" t="s">
        <v>124</v>
      </c>
      <c r="E1669" s="185">
        <v>521</v>
      </c>
      <c r="F1669" s="185">
        <v>2191</v>
      </c>
      <c r="G1669" s="180">
        <f t="shared" si="50"/>
        <v>2191</v>
      </c>
      <c r="H1669" s="181">
        <f t="shared" si="51"/>
        <v>1</v>
      </c>
    </row>
    <row r="1670" spans="2:8">
      <c r="B1670" s="186" t="s">
        <v>151</v>
      </c>
      <c r="C1670" s="183" t="s">
        <v>125</v>
      </c>
      <c r="D1670" s="183" t="s">
        <v>123</v>
      </c>
      <c r="E1670" s="185">
        <v>3616.9999999999977</v>
      </c>
      <c r="F1670" s="185">
        <v>5874.0000000000055</v>
      </c>
      <c r="G1670" s="180">
        <f t="shared" ref="G1670:G1733" si="52">IF(ABS(F1670)&gt;ABS(E1670),ABS(F1670),ABS(E1670))</f>
        <v>5874.0000000000055</v>
      </c>
      <c r="H1670" s="181">
        <f t="shared" ref="H1670:H1733" si="53">IF(G1670&lt;&gt;0,IF(ABS(F1670)&gt;=G1670,1,ABS(F1670/G1670)),0)</f>
        <v>1</v>
      </c>
    </row>
    <row r="1671" spans="2:8">
      <c r="B1671" s="186" t="s">
        <v>151</v>
      </c>
      <c r="C1671" s="183" t="s">
        <v>125</v>
      </c>
      <c r="D1671" s="183" t="s">
        <v>124</v>
      </c>
      <c r="E1671" s="185">
        <v>9201.0000000000018</v>
      </c>
      <c r="F1671" s="185">
        <v>3367.0000000000009</v>
      </c>
      <c r="G1671" s="180">
        <f t="shared" si="52"/>
        <v>9201.0000000000018</v>
      </c>
      <c r="H1671" s="181">
        <f t="shared" si="53"/>
        <v>0.36593848494728837</v>
      </c>
    </row>
    <row r="1672" spans="2:8">
      <c r="B1672" s="186" t="s">
        <v>151</v>
      </c>
      <c r="C1672" s="183" t="s">
        <v>125</v>
      </c>
      <c r="D1672" s="183" t="s">
        <v>124</v>
      </c>
      <c r="E1672" s="185">
        <v>6242.0000000000018</v>
      </c>
      <c r="F1672" s="185">
        <v>10667.999999999993</v>
      </c>
      <c r="G1672" s="180">
        <f t="shared" si="52"/>
        <v>10667.999999999993</v>
      </c>
      <c r="H1672" s="181">
        <f t="shared" si="53"/>
        <v>1</v>
      </c>
    </row>
    <row r="1673" spans="2:8">
      <c r="B1673" s="186" t="s">
        <v>151</v>
      </c>
      <c r="C1673" s="183" t="s">
        <v>125</v>
      </c>
      <c r="D1673" s="183" t="s">
        <v>124</v>
      </c>
      <c r="E1673" s="185">
        <v>2144.000000000005</v>
      </c>
      <c r="F1673" s="185">
        <v>3979.0000000000018</v>
      </c>
      <c r="G1673" s="180">
        <f t="shared" si="52"/>
        <v>3979.0000000000018</v>
      </c>
      <c r="H1673" s="181">
        <f t="shared" si="53"/>
        <v>1</v>
      </c>
    </row>
    <row r="1674" spans="2:8">
      <c r="B1674" s="186" t="s">
        <v>151</v>
      </c>
      <c r="C1674" s="183" t="s">
        <v>125</v>
      </c>
      <c r="D1674" s="183" t="s">
        <v>122</v>
      </c>
      <c r="E1674" s="185">
        <v>9079.0000000000018</v>
      </c>
      <c r="F1674" s="185">
        <v>14404</v>
      </c>
      <c r="G1674" s="180">
        <f t="shared" si="52"/>
        <v>14404</v>
      </c>
      <c r="H1674" s="181">
        <f t="shared" si="53"/>
        <v>1</v>
      </c>
    </row>
    <row r="1675" spans="2:8">
      <c r="B1675" s="186" t="s">
        <v>151</v>
      </c>
      <c r="C1675" s="183" t="s">
        <v>125</v>
      </c>
      <c r="D1675" s="183" t="s">
        <v>123</v>
      </c>
      <c r="E1675" s="185">
        <v>5128.9999999999964</v>
      </c>
      <c r="F1675" s="185">
        <v>2162.0000000000009</v>
      </c>
      <c r="G1675" s="180">
        <f t="shared" si="52"/>
        <v>5128.9999999999964</v>
      </c>
      <c r="H1675" s="181">
        <f t="shared" si="53"/>
        <v>0.42152466367713054</v>
      </c>
    </row>
    <row r="1676" spans="2:8">
      <c r="B1676" s="186" t="s">
        <v>151</v>
      </c>
      <c r="C1676" s="183" t="s">
        <v>125</v>
      </c>
      <c r="D1676" s="183" t="s">
        <v>122</v>
      </c>
      <c r="E1676" s="185">
        <v>4547.9999999999973</v>
      </c>
      <c r="F1676" s="185">
        <v>9062.0000000000036</v>
      </c>
      <c r="G1676" s="180">
        <f t="shared" si="52"/>
        <v>9062.0000000000036</v>
      </c>
      <c r="H1676" s="181">
        <f t="shared" si="53"/>
        <v>1</v>
      </c>
    </row>
    <row r="1677" spans="2:8">
      <c r="B1677" s="186" t="s">
        <v>151</v>
      </c>
      <c r="C1677" s="183" t="s">
        <v>125</v>
      </c>
      <c r="D1677" s="183" t="s">
        <v>124</v>
      </c>
      <c r="E1677" s="185">
        <v>2751.0000000000041</v>
      </c>
      <c r="F1677" s="185">
        <v>4443.0000000000009</v>
      </c>
      <c r="G1677" s="180">
        <f t="shared" si="52"/>
        <v>4443.0000000000009</v>
      </c>
      <c r="H1677" s="181">
        <f t="shared" si="53"/>
        <v>1</v>
      </c>
    </row>
    <row r="1678" spans="2:8">
      <c r="B1678" s="186" t="s">
        <v>151</v>
      </c>
      <c r="C1678" s="183" t="s">
        <v>125</v>
      </c>
      <c r="D1678" s="183" t="s">
        <v>124</v>
      </c>
      <c r="E1678" s="185">
        <v>400.00000000000068</v>
      </c>
      <c r="F1678" s="185">
        <v>569.99999999999932</v>
      </c>
      <c r="G1678" s="180">
        <f t="shared" si="52"/>
        <v>569.99999999999932</v>
      </c>
      <c r="H1678" s="181">
        <f t="shared" si="53"/>
        <v>1</v>
      </c>
    </row>
    <row r="1679" spans="2:8">
      <c r="B1679" s="186" t="s">
        <v>151</v>
      </c>
      <c r="C1679" s="183" t="s">
        <v>125</v>
      </c>
      <c r="D1679" s="183" t="s">
        <v>124</v>
      </c>
      <c r="E1679" s="185">
        <v>1397</v>
      </c>
      <c r="F1679" s="185">
        <v>1099</v>
      </c>
      <c r="G1679" s="180">
        <f t="shared" si="52"/>
        <v>1397</v>
      </c>
      <c r="H1679" s="181">
        <f t="shared" si="53"/>
        <v>0.78668575518969219</v>
      </c>
    </row>
    <row r="1680" spans="2:8">
      <c r="B1680" s="186" t="s">
        <v>151</v>
      </c>
      <c r="C1680" s="183" t="s">
        <v>125</v>
      </c>
      <c r="D1680" s="183" t="s">
        <v>121</v>
      </c>
      <c r="E1680" s="185">
        <v>3753.9999999999977</v>
      </c>
      <c r="F1680" s="185">
        <v>6148.0000000000027</v>
      </c>
      <c r="G1680" s="180">
        <f t="shared" si="52"/>
        <v>6148.0000000000027</v>
      </c>
      <c r="H1680" s="181">
        <f t="shared" si="53"/>
        <v>1</v>
      </c>
    </row>
    <row r="1681" spans="2:8">
      <c r="B1681" s="186" t="s">
        <v>151</v>
      </c>
      <c r="C1681" s="183" t="s">
        <v>125</v>
      </c>
      <c r="D1681" s="183" t="s">
        <v>124</v>
      </c>
      <c r="E1681" s="185">
        <v>2451</v>
      </c>
      <c r="F1681" s="185">
        <v>4558.9999999999973</v>
      </c>
      <c r="G1681" s="180">
        <f t="shared" si="52"/>
        <v>4558.9999999999973</v>
      </c>
      <c r="H1681" s="181">
        <f t="shared" si="53"/>
        <v>1</v>
      </c>
    </row>
    <row r="1682" spans="2:8">
      <c r="B1682" s="186" t="s">
        <v>151</v>
      </c>
      <c r="C1682" s="183" t="s">
        <v>125</v>
      </c>
      <c r="D1682" s="183" t="s">
        <v>124</v>
      </c>
      <c r="E1682" s="185">
        <v>1962.000000000002</v>
      </c>
      <c r="F1682" s="185">
        <v>3808.9999999999945</v>
      </c>
      <c r="G1682" s="180">
        <f t="shared" si="52"/>
        <v>3808.9999999999945</v>
      </c>
      <c r="H1682" s="181">
        <f t="shared" si="53"/>
        <v>1</v>
      </c>
    </row>
    <row r="1683" spans="2:8">
      <c r="B1683" s="186" t="s">
        <v>151</v>
      </c>
      <c r="C1683" s="183" t="s">
        <v>125</v>
      </c>
      <c r="D1683" s="183" t="s">
        <v>124</v>
      </c>
      <c r="E1683" s="185">
        <v>2015.0000000000018</v>
      </c>
      <c r="F1683" s="185">
        <v>3587.9999999999968</v>
      </c>
      <c r="G1683" s="180">
        <f t="shared" si="52"/>
        <v>3587.9999999999968</v>
      </c>
      <c r="H1683" s="181">
        <f t="shared" si="53"/>
        <v>1</v>
      </c>
    </row>
    <row r="1684" spans="2:8">
      <c r="B1684" s="186" t="s">
        <v>151</v>
      </c>
      <c r="C1684" s="183" t="s">
        <v>125</v>
      </c>
      <c r="D1684" s="183" t="s">
        <v>123</v>
      </c>
      <c r="E1684" s="185">
        <v>1535.000000000005</v>
      </c>
      <c r="F1684" s="185">
        <v>2466.0000000000027</v>
      </c>
      <c r="G1684" s="180">
        <f t="shared" si="52"/>
        <v>2466.0000000000027</v>
      </c>
      <c r="H1684" s="181">
        <f t="shared" si="53"/>
        <v>1</v>
      </c>
    </row>
    <row r="1685" spans="2:8">
      <c r="B1685" s="186" t="s">
        <v>151</v>
      </c>
      <c r="C1685" s="183" t="s">
        <v>125</v>
      </c>
      <c r="D1685" s="183" t="s">
        <v>123</v>
      </c>
      <c r="E1685" s="185">
        <v>5081.9999999999982</v>
      </c>
      <c r="F1685" s="185">
        <v>8463.9999999999945</v>
      </c>
      <c r="G1685" s="180">
        <f t="shared" si="52"/>
        <v>8463.9999999999945</v>
      </c>
      <c r="H1685" s="181">
        <f t="shared" si="53"/>
        <v>1</v>
      </c>
    </row>
    <row r="1686" spans="2:8">
      <c r="B1686" s="186" t="s">
        <v>151</v>
      </c>
      <c r="C1686" s="183" t="s">
        <v>125</v>
      </c>
      <c r="D1686" s="183" t="s">
        <v>124</v>
      </c>
      <c r="E1686" s="185">
        <v>660</v>
      </c>
      <c r="F1686" s="185">
        <v>1113</v>
      </c>
      <c r="G1686" s="180">
        <f t="shared" si="52"/>
        <v>1113</v>
      </c>
      <c r="H1686" s="181">
        <f t="shared" si="53"/>
        <v>1</v>
      </c>
    </row>
    <row r="1687" spans="2:8">
      <c r="B1687" s="186" t="s">
        <v>151</v>
      </c>
      <c r="C1687" s="183" t="s">
        <v>125</v>
      </c>
      <c r="D1687" s="183" t="s">
        <v>126</v>
      </c>
      <c r="E1687" s="185">
        <v>903</v>
      </c>
      <c r="F1687" s="185">
        <v>1493</v>
      </c>
      <c r="G1687" s="180">
        <f t="shared" si="52"/>
        <v>1493</v>
      </c>
      <c r="H1687" s="181">
        <f t="shared" si="53"/>
        <v>1</v>
      </c>
    </row>
    <row r="1688" spans="2:8">
      <c r="B1688" s="186" t="s">
        <v>151</v>
      </c>
      <c r="C1688" s="183" t="s">
        <v>125</v>
      </c>
      <c r="D1688" s="183" t="s">
        <v>122</v>
      </c>
      <c r="E1688" s="185">
        <v>5330</v>
      </c>
      <c r="F1688" s="185">
        <v>7447.0000000000027</v>
      </c>
      <c r="G1688" s="180">
        <f t="shared" si="52"/>
        <v>7447.0000000000027</v>
      </c>
      <c r="H1688" s="181">
        <f t="shared" si="53"/>
        <v>1</v>
      </c>
    </row>
    <row r="1689" spans="2:8">
      <c r="B1689" s="186" t="s">
        <v>151</v>
      </c>
      <c r="C1689" s="183" t="s">
        <v>125</v>
      </c>
      <c r="D1689" s="183" t="s">
        <v>124</v>
      </c>
      <c r="E1689" s="185">
        <v>8821.0000000000018</v>
      </c>
      <c r="F1689" s="185">
        <v>13471.000000000007</v>
      </c>
      <c r="G1689" s="180">
        <f t="shared" si="52"/>
        <v>13471.000000000007</v>
      </c>
      <c r="H1689" s="181">
        <f t="shared" si="53"/>
        <v>1</v>
      </c>
    </row>
    <row r="1690" spans="2:8">
      <c r="B1690" s="186" t="s">
        <v>151</v>
      </c>
      <c r="C1690" s="183" t="s">
        <v>125</v>
      </c>
      <c r="D1690" s="183" t="s">
        <v>122</v>
      </c>
      <c r="E1690" s="185">
        <v>12131.999999999965</v>
      </c>
      <c r="F1690" s="185">
        <v>19117.000000000022</v>
      </c>
      <c r="G1690" s="180">
        <f t="shared" si="52"/>
        <v>19117.000000000022</v>
      </c>
      <c r="H1690" s="181">
        <f t="shared" si="53"/>
        <v>1</v>
      </c>
    </row>
    <row r="1691" spans="2:8">
      <c r="B1691" s="186" t="s">
        <v>151</v>
      </c>
      <c r="C1691" s="183" t="s">
        <v>125</v>
      </c>
      <c r="D1691" s="183" t="s">
        <v>122</v>
      </c>
      <c r="E1691" s="185">
        <v>2066.0000000000036</v>
      </c>
      <c r="F1691" s="185">
        <v>293.99999999999994</v>
      </c>
      <c r="G1691" s="180">
        <f t="shared" si="52"/>
        <v>2066.0000000000036</v>
      </c>
      <c r="H1691" s="181">
        <f t="shared" si="53"/>
        <v>0.14230396902226497</v>
      </c>
    </row>
    <row r="1692" spans="2:8">
      <c r="B1692" s="186" t="s">
        <v>151</v>
      </c>
      <c r="C1692" s="183" t="s">
        <v>125</v>
      </c>
      <c r="D1692" s="183" t="s">
        <v>122</v>
      </c>
      <c r="E1692" s="185">
        <v>5331</v>
      </c>
      <c r="F1692" s="185">
        <v>6609.9999999999964</v>
      </c>
      <c r="G1692" s="180">
        <f t="shared" si="52"/>
        <v>6609.9999999999964</v>
      </c>
      <c r="H1692" s="181">
        <f t="shared" si="53"/>
        <v>1</v>
      </c>
    </row>
    <row r="1693" spans="2:8">
      <c r="B1693" s="186" t="s">
        <v>151</v>
      </c>
      <c r="C1693" s="183" t="s">
        <v>125</v>
      </c>
      <c r="D1693" s="183" t="s">
        <v>126</v>
      </c>
      <c r="E1693" s="185">
        <v>2967</v>
      </c>
      <c r="F1693" s="185">
        <v>5013.9999999999909</v>
      </c>
      <c r="G1693" s="180">
        <f t="shared" si="52"/>
        <v>5013.9999999999909</v>
      </c>
      <c r="H1693" s="181">
        <f t="shared" si="53"/>
        <v>1</v>
      </c>
    </row>
    <row r="1694" spans="2:8">
      <c r="B1694" s="186" t="s">
        <v>151</v>
      </c>
      <c r="C1694" s="183" t="s">
        <v>125</v>
      </c>
      <c r="D1694" s="183" t="s">
        <v>126</v>
      </c>
      <c r="E1694" s="185">
        <v>1422.0000000000032</v>
      </c>
      <c r="F1694" s="185">
        <v>2239.0000000000027</v>
      </c>
      <c r="G1694" s="180">
        <f t="shared" si="52"/>
        <v>2239.0000000000027</v>
      </c>
      <c r="H1694" s="181">
        <f t="shared" si="53"/>
        <v>1</v>
      </c>
    </row>
    <row r="1695" spans="2:8">
      <c r="B1695" s="186" t="s">
        <v>151</v>
      </c>
      <c r="C1695" s="183" t="s">
        <v>125</v>
      </c>
      <c r="D1695" s="183" t="s">
        <v>124</v>
      </c>
      <c r="E1695" s="185">
        <v>4799</v>
      </c>
      <c r="F1695" s="185">
        <v>7831</v>
      </c>
      <c r="G1695" s="180">
        <f t="shared" si="52"/>
        <v>7831</v>
      </c>
      <c r="H1695" s="181">
        <f t="shared" si="53"/>
        <v>1</v>
      </c>
    </row>
    <row r="1696" spans="2:8">
      <c r="B1696" s="186" t="s">
        <v>151</v>
      </c>
      <c r="C1696" s="183" t="s">
        <v>125</v>
      </c>
      <c r="D1696" s="183" t="s">
        <v>124</v>
      </c>
      <c r="E1696" s="185">
        <v>3705.9999999999982</v>
      </c>
      <c r="F1696" s="185">
        <v>6318.0000000000018</v>
      </c>
      <c r="G1696" s="180">
        <f t="shared" si="52"/>
        <v>6318.0000000000018</v>
      </c>
      <c r="H1696" s="181">
        <f t="shared" si="53"/>
        <v>1</v>
      </c>
    </row>
    <row r="1697" spans="2:8">
      <c r="B1697" s="186" t="s">
        <v>151</v>
      </c>
      <c r="C1697" s="183" t="s">
        <v>125</v>
      </c>
      <c r="D1697" s="183" t="s">
        <v>124</v>
      </c>
      <c r="E1697" s="185">
        <v>2331.999999999995</v>
      </c>
      <c r="F1697" s="185">
        <v>4375.0000000000027</v>
      </c>
      <c r="G1697" s="180">
        <f t="shared" si="52"/>
        <v>4375.0000000000027</v>
      </c>
      <c r="H1697" s="181">
        <f t="shared" si="53"/>
        <v>1</v>
      </c>
    </row>
    <row r="1698" spans="2:8">
      <c r="B1698" s="186" t="s">
        <v>151</v>
      </c>
      <c r="C1698" s="183" t="s">
        <v>125</v>
      </c>
      <c r="D1698" s="183" t="s">
        <v>122</v>
      </c>
      <c r="E1698" s="185">
        <v>1959.9999999999961</v>
      </c>
      <c r="F1698" s="185">
        <v>2868</v>
      </c>
      <c r="G1698" s="180">
        <f t="shared" si="52"/>
        <v>2868</v>
      </c>
      <c r="H1698" s="181">
        <f t="shared" si="53"/>
        <v>1</v>
      </c>
    </row>
    <row r="1699" spans="2:8">
      <c r="B1699" s="186" t="s">
        <v>151</v>
      </c>
      <c r="C1699" s="183" t="s">
        <v>125</v>
      </c>
      <c r="D1699" s="183" t="s">
        <v>124</v>
      </c>
      <c r="E1699" s="185">
        <v>3300.0000000000018</v>
      </c>
      <c r="F1699" s="185">
        <v>4517.9999999999955</v>
      </c>
      <c r="G1699" s="180">
        <f t="shared" si="52"/>
        <v>4517.9999999999955</v>
      </c>
      <c r="H1699" s="181">
        <f t="shared" si="53"/>
        <v>1</v>
      </c>
    </row>
    <row r="1700" spans="2:8">
      <c r="B1700" s="186" t="s">
        <v>151</v>
      </c>
      <c r="C1700" s="183" t="s">
        <v>125</v>
      </c>
      <c r="D1700" s="183" t="s">
        <v>124</v>
      </c>
      <c r="E1700" s="185">
        <v>9293.0000000000109</v>
      </c>
      <c r="F1700" s="185">
        <v>12776.000000000002</v>
      </c>
      <c r="G1700" s="180">
        <f t="shared" si="52"/>
        <v>12776.000000000002</v>
      </c>
      <c r="H1700" s="181">
        <f t="shared" si="53"/>
        <v>1</v>
      </c>
    </row>
    <row r="1701" spans="2:8">
      <c r="B1701" s="186" t="s">
        <v>151</v>
      </c>
      <c r="C1701" s="183" t="s">
        <v>125</v>
      </c>
      <c r="D1701" s="183" t="s">
        <v>123</v>
      </c>
      <c r="E1701" s="185">
        <v>17244.999999999989</v>
      </c>
      <c r="F1701" s="185">
        <v>30431.999999999953</v>
      </c>
      <c r="G1701" s="180">
        <f t="shared" si="52"/>
        <v>30431.999999999953</v>
      </c>
      <c r="H1701" s="181">
        <f t="shared" si="53"/>
        <v>1</v>
      </c>
    </row>
    <row r="1702" spans="2:8">
      <c r="B1702" s="186" t="s">
        <v>151</v>
      </c>
      <c r="C1702" s="183" t="s">
        <v>125</v>
      </c>
      <c r="D1702" s="183" t="s">
        <v>123</v>
      </c>
      <c r="E1702" s="185">
        <v>2320.9999999999991</v>
      </c>
      <c r="F1702" s="185">
        <v>4339.00000000001</v>
      </c>
      <c r="G1702" s="180">
        <f t="shared" si="52"/>
        <v>4339.00000000001</v>
      </c>
      <c r="H1702" s="181">
        <f t="shared" si="53"/>
        <v>1</v>
      </c>
    </row>
    <row r="1703" spans="2:8">
      <c r="B1703" s="186" t="s">
        <v>151</v>
      </c>
      <c r="C1703" s="183" t="s">
        <v>125</v>
      </c>
      <c r="D1703" s="183" t="s">
        <v>122</v>
      </c>
      <c r="E1703" s="185">
        <v>1176.0000000000043</v>
      </c>
      <c r="F1703" s="185">
        <v>1898.0000000000023</v>
      </c>
      <c r="G1703" s="180">
        <f t="shared" si="52"/>
        <v>1898.0000000000023</v>
      </c>
      <c r="H1703" s="181">
        <f t="shared" si="53"/>
        <v>1</v>
      </c>
    </row>
    <row r="1704" spans="2:8">
      <c r="B1704" s="186" t="s">
        <v>151</v>
      </c>
      <c r="C1704" s="183" t="s">
        <v>125</v>
      </c>
      <c r="D1704" s="183" t="s">
        <v>122</v>
      </c>
      <c r="E1704" s="185">
        <v>727.00000000000023</v>
      </c>
      <c r="F1704" s="185">
        <v>695.00000000000023</v>
      </c>
      <c r="G1704" s="180">
        <f t="shared" si="52"/>
        <v>727.00000000000023</v>
      </c>
      <c r="H1704" s="181">
        <f t="shared" si="53"/>
        <v>0.95598349381017889</v>
      </c>
    </row>
    <row r="1705" spans="2:8">
      <c r="B1705" s="186" t="s">
        <v>151</v>
      </c>
      <c r="C1705" s="183" t="s">
        <v>125</v>
      </c>
      <c r="D1705" s="183" t="s">
        <v>123</v>
      </c>
      <c r="E1705" s="185">
        <v>5675</v>
      </c>
      <c r="F1705" s="185">
        <v>9905</v>
      </c>
      <c r="G1705" s="180">
        <f t="shared" si="52"/>
        <v>9905</v>
      </c>
      <c r="H1705" s="181">
        <f t="shared" si="53"/>
        <v>1</v>
      </c>
    </row>
    <row r="1706" spans="2:8">
      <c r="B1706" s="186" t="s">
        <v>151</v>
      </c>
      <c r="C1706" s="183" t="s">
        <v>125</v>
      </c>
      <c r="D1706" s="183" t="s">
        <v>123</v>
      </c>
      <c r="E1706" s="185">
        <v>3244.999999999995</v>
      </c>
      <c r="F1706" s="185">
        <v>4109.0000000000036</v>
      </c>
      <c r="G1706" s="180">
        <f t="shared" si="52"/>
        <v>4109.0000000000036</v>
      </c>
      <c r="H1706" s="181">
        <f t="shared" si="53"/>
        <v>1</v>
      </c>
    </row>
    <row r="1707" spans="2:8">
      <c r="B1707" s="186" t="s">
        <v>151</v>
      </c>
      <c r="C1707" s="183" t="s">
        <v>125</v>
      </c>
      <c r="D1707" s="183" t="s">
        <v>123</v>
      </c>
      <c r="E1707" s="185">
        <v>12707.000000000011</v>
      </c>
      <c r="F1707" s="185">
        <v>15330.999999999996</v>
      </c>
      <c r="G1707" s="180">
        <f t="shared" si="52"/>
        <v>15330.999999999996</v>
      </c>
      <c r="H1707" s="181">
        <f t="shared" si="53"/>
        <v>1</v>
      </c>
    </row>
    <row r="1708" spans="2:8">
      <c r="B1708" s="186" t="s">
        <v>151</v>
      </c>
      <c r="C1708" s="183" t="s">
        <v>125</v>
      </c>
      <c r="D1708" s="183" t="s">
        <v>122</v>
      </c>
      <c r="E1708" s="185">
        <v>3600.9999999999982</v>
      </c>
      <c r="F1708" s="185">
        <v>3604.9999999999955</v>
      </c>
      <c r="G1708" s="180">
        <f t="shared" si="52"/>
        <v>3604.9999999999955</v>
      </c>
      <c r="H1708" s="181">
        <f t="shared" si="53"/>
        <v>1</v>
      </c>
    </row>
    <row r="1709" spans="2:8">
      <c r="B1709" s="186" t="s">
        <v>151</v>
      </c>
      <c r="C1709" s="183" t="s">
        <v>125</v>
      </c>
      <c r="D1709" s="183" t="s">
        <v>124</v>
      </c>
      <c r="E1709" s="185">
        <v>9717</v>
      </c>
      <c r="F1709" s="185">
        <v>12624.000000000002</v>
      </c>
      <c r="G1709" s="180">
        <f t="shared" si="52"/>
        <v>12624.000000000002</v>
      </c>
      <c r="H1709" s="181">
        <f t="shared" si="53"/>
        <v>1</v>
      </c>
    </row>
    <row r="1710" spans="2:8">
      <c r="B1710" s="186" t="s">
        <v>151</v>
      </c>
      <c r="C1710" s="183" t="s">
        <v>125</v>
      </c>
      <c r="D1710" s="183" t="s">
        <v>122</v>
      </c>
      <c r="E1710" s="185">
        <v>1543.999999999997</v>
      </c>
      <c r="F1710" s="185">
        <v>2639.9999999999977</v>
      </c>
      <c r="G1710" s="180">
        <f t="shared" si="52"/>
        <v>2639.9999999999977</v>
      </c>
      <c r="H1710" s="181">
        <f t="shared" si="53"/>
        <v>1</v>
      </c>
    </row>
    <row r="1711" spans="2:8">
      <c r="B1711" s="186" t="s">
        <v>151</v>
      </c>
      <c r="C1711" s="183" t="s">
        <v>125</v>
      </c>
      <c r="D1711" s="183" t="s">
        <v>122</v>
      </c>
      <c r="E1711" s="185">
        <v>474</v>
      </c>
      <c r="F1711" s="185">
        <v>792</v>
      </c>
      <c r="G1711" s="180">
        <f t="shared" si="52"/>
        <v>792</v>
      </c>
      <c r="H1711" s="181">
        <f t="shared" si="53"/>
        <v>1</v>
      </c>
    </row>
    <row r="1712" spans="2:8">
      <c r="B1712" s="186" t="s">
        <v>151</v>
      </c>
      <c r="C1712" s="183" t="s">
        <v>125</v>
      </c>
      <c r="D1712" s="183" t="s">
        <v>124</v>
      </c>
      <c r="E1712" s="185">
        <v>1185</v>
      </c>
      <c r="F1712" s="185">
        <v>2091.9999999999977</v>
      </c>
      <c r="G1712" s="180">
        <f t="shared" si="52"/>
        <v>2091.9999999999977</v>
      </c>
      <c r="H1712" s="181">
        <f t="shared" si="53"/>
        <v>1</v>
      </c>
    </row>
    <row r="1713" spans="2:8">
      <c r="B1713" s="186" t="s">
        <v>151</v>
      </c>
      <c r="C1713" s="183" t="s">
        <v>125</v>
      </c>
      <c r="D1713" s="183" t="s">
        <v>122</v>
      </c>
      <c r="E1713" s="185">
        <v>2930.0000000000009</v>
      </c>
      <c r="F1713" s="185">
        <v>5392.0000000000018</v>
      </c>
      <c r="G1713" s="180">
        <f t="shared" si="52"/>
        <v>5392.0000000000018</v>
      </c>
      <c r="H1713" s="181">
        <f t="shared" si="53"/>
        <v>1</v>
      </c>
    </row>
    <row r="1714" spans="2:8">
      <c r="B1714" s="186" t="s">
        <v>151</v>
      </c>
      <c r="C1714" s="183" t="s">
        <v>125</v>
      </c>
      <c r="D1714" s="183" t="s">
        <v>124</v>
      </c>
      <c r="E1714" s="185">
        <v>4348.9999999999991</v>
      </c>
      <c r="F1714" s="185">
        <v>5091.0000000000009</v>
      </c>
      <c r="G1714" s="180">
        <f t="shared" si="52"/>
        <v>5091.0000000000009</v>
      </c>
      <c r="H1714" s="181">
        <f t="shared" si="53"/>
        <v>1</v>
      </c>
    </row>
    <row r="1715" spans="2:8">
      <c r="B1715" s="186" t="s">
        <v>151</v>
      </c>
      <c r="C1715" s="183" t="s">
        <v>125</v>
      </c>
      <c r="D1715" s="183" t="s">
        <v>123</v>
      </c>
      <c r="E1715" s="185">
        <v>28415.999999999971</v>
      </c>
      <c r="F1715" s="185">
        <v>45441.999999999964</v>
      </c>
      <c r="G1715" s="180">
        <f t="shared" si="52"/>
        <v>45441.999999999964</v>
      </c>
      <c r="H1715" s="181">
        <f t="shared" si="53"/>
        <v>1</v>
      </c>
    </row>
    <row r="1716" spans="2:8">
      <c r="B1716" s="186" t="s">
        <v>151</v>
      </c>
      <c r="C1716" s="183" t="s">
        <v>125</v>
      </c>
      <c r="D1716" s="183" t="s">
        <v>124</v>
      </c>
      <c r="E1716" s="185">
        <v>2768.000000000005</v>
      </c>
      <c r="F1716" s="185">
        <v>5581.9999999999936</v>
      </c>
      <c r="G1716" s="180">
        <f t="shared" si="52"/>
        <v>5581.9999999999936</v>
      </c>
      <c r="H1716" s="181">
        <f t="shared" si="53"/>
        <v>1</v>
      </c>
    </row>
    <row r="1717" spans="2:8">
      <c r="B1717" s="186" t="s">
        <v>151</v>
      </c>
      <c r="C1717" s="183" t="s">
        <v>125</v>
      </c>
      <c r="D1717" s="183" t="s">
        <v>123</v>
      </c>
      <c r="E1717" s="185">
        <v>487.00000000000011</v>
      </c>
      <c r="F1717" s="185">
        <v>844.00000000000011</v>
      </c>
      <c r="G1717" s="180">
        <f t="shared" si="52"/>
        <v>844.00000000000011</v>
      </c>
      <c r="H1717" s="181">
        <f t="shared" si="53"/>
        <v>1</v>
      </c>
    </row>
    <row r="1718" spans="2:8">
      <c r="B1718" s="186" t="s">
        <v>151</v>
      </c>
      <c r="C1718" s="183" t="s">
        <v>125</v>
      </c>
      <c r="D1718" s="183" t="s">
        <v>124</v>
      </c>
      <c r="E1718" s="185">
        <v>204</v>
      </c>
      <c r="F1718" s="185">
        <v>404</v>
      </c>
      <c r="G1718" s="180">
        <f t="shared" si="52"/>
        <v>404</v>
      </c>
      <c r="H1718" s="181">
        <f t="shared" si="53"/>
        <v>1</v>
      </c>
    </row>
    <row r="1719" spans="2:8">
      <c r="B1719" s="186" t="s">
        <v>151</v>
      </c>
      <c r="C1719" s="183" t="s">
        <v>125</v>
      </c>
      <c r="D1719" s="183" t="s">
        <v>126</v>
      </c>
      <c r="E1719" s="185">
        <v>791</v>
      </c>
      <c r="F1719" s="185">
        <v>1272</v>
      </c>
      <c r="G1719" s="180">
        <f t="shared" si="52"/>
        <v>1272</v>
      </c>
      <c r="H1719" s="181">
        <f t="shared" si="53"/>
        <v>1</v>
      </c>
    </row>
    <row r="1720" spans="2:8">
      <c r="B1720" s="186" t="s">
        <v>151</v>
      </c>
      <c r="C1720" s="183" t="s">
        <v>125</v>
      </c>
      <c r="D1720" s="183" t="s">
        <v>122</v>
      </c>
      <c r="E1720" s="185">
        <v>207.00000000000028</v>
      </c>
      <c r="F1720" s="185">
        <v>359.00000000000017</v>
      </c>
      <c r="G1720" s="180">
        <f t="shared" si="52"/>
        <v>359.00000000000017</v>
      </c>
      <c r="H1720" s="181">
        <f t="shared" si="53"/>
        <v>1</v>
      </c>
    </row>
    <row r="1721" spans="2:8">
      <c r="B1721" s="186" t="s">
        <v>151</v>
      </c>
      <c r="C1721" s="183" t="s">
        <v>125</v>
      </c>
      <c r="D1721" s="183" t="s">
        <v>123</v>
      </c>
      <c r="E1721" s="185">
        <v>5116.9999999999955</v>
      </c>
      <c r="F1721" s="185">
        <v>8105.0000000000018</v>
      </c>
      <c r="G1721" s="180">
        <f t="shared" si="52"/>
        <v>8105.0000000000018</v>
      </c>
      <c r="H1721" s="181">
        <f t="shared" si="53"/>
        <v>1</v>
      </c>
    </row>
    <row r="1722" spans="2:8">
      <c r="B1722" s="186" t="s">
        <v>151</v>
      </c>
      <c r="C1722" s="183" t="s">
        <v>125</v>
      </c>
      <c r="D1722" s="183" t="s">
        <v>123</v>
      </c>
      <c r="E1722" s="185">
        <v>2357.0000000000041</v>
      </c>
      <c r="F1722" s="185">
        <v>3202.9999999999977</v>
      </c>
      <c r="G1722" s="180">
        <f t="shared" si="52"/>
        <v>3202.9999999999977</v>
      </c>
      <c r="H1722" s="181">
        <f t="shared" si="53"/>
        <v>1</v>
      </c>
    </row>
    <row r="1723" spans="2:8">
      <c r="B1723" s="186" t="s">
        <v>151</v>
      </c>
      <c r="C1723" s="183" t="s">
        <v>125</v>
      </c>
      <c r="D1723" s="183" t="s">
        <v>124</v>
      </c>
      <c r="E1723" s="185">
        <v>1849</v>
      </c>
      <c r="F1723" s="185">
        <v>1831.9999999999991</v>
      </c>
      <c r="G1723" s="180">
        <f t="shared" si="52"/>
        <v>1849</v>
      </c>
      <c r="H1723" s="181">
        <f t="shared" si="53"/>
        <v>0.99080584099513203</v>
      </c>
    </row>
    <row r="1724" spans="2:8">
      <c r="B1724" s="186" t="s">
        <v>151</v>
      </c>
      <c r="C1724" s="183" t="s">
        <v>125</v>
      </c>
      <c r="D1724" s="183" t="s">
        <v>121</v>
      </c>
      <c r="E1724" s="185">
        <v>19628.00000000004</v>
      </c>
      <c r="F1724" s="185">
        <v>32023</v>
      </c>
      <c r="G1724" s="180">
        <f t="shared" si="52"/>
        <v>32023</v>
      </c>
      <c r="H1724" s="181">
        <f t="shared" si="53"/>
        <v>1</v>
      </c>
    </row>
    <row r="1725" spans="2:8">
      <c r="B1725" s="186" t="s">
        <v>151</v>
      </c>
      <c r="C1725" s="183" t="s">
        <v>125</v>
      </c>
      <c r="D1725" s="183" t="s">
        <v>121</v>
      </c>
      <c r="E1725" s="185">
        <v>2784.9999999999973</v>
      </c>
      <c r="F1725" s="185">
        <v>4337.9999999999936</v>
      </c>
      <c r="G1725" s="180">
        <f t="shared" si="52"/>
        <v>4337.9999999999936</v>
      </c>
      <c r="H1725" s="181">
        <f t="shared" si="53"/>
        <v>1</v>
      </c>
    </row>
    <row r="1726" spans="2:8">
      <c r="B1726" s="186" t="s">
        <v>151</v>
      </c>
      <c r="C1726" s="183" t="s">
        <v>125</v>
      </c>
      <c r="D1726" s="183" t="s">
        <v>122</v>
      </c>
      <c r="E1726" s="185">
        <v>17605.999999999996</v>
      </c>
      <c r="F1726" s="185">
        <v>17125.999999999993</v>
      </c>
      <c r="G1726" s="180">
        <f t="shared" si="52"/>
        <v>17605.999999999996</v>
      </c>
      <c r="H1726" s="181">
        <f t="shared" si="53"/>
        <v>0.97273656707940459</v>
      </c>
    </row>
    <row r="1727" spans="2:8">
      <c r="B1727" s="186" t="s">
        <v>151</v>
      </c>
      <c r="C1727" s="183" t="s">
        <v>125</v>
      </c>
      <c r="D1727" s="183" t="s">
        <v>124</v>
      </c>
      <c r="E1727" s="185">
        <v>2427.0000000000009</v>
      </c>
      <c r="F1727" s="185">
        <v>3707.9999999999991</v>
      </c>
      <c r="G1727" s="180">
        <f t="shared" si="52"/>
        <v>3707.9999999999991</v>
      </c>
      <c r="H1727" s="181">
        <f t="shared" si="53"/>
        <v>1</v>
      </c>
    </row>
    <row r="1728" spans="2:8">
      <c r="B1728" s="186" t="s">
        <v>151</v>
      </c>
      <c r="C1728" s="183" t="s">
        <v>125</v>
      </c>
      <c r="D1728" s="183" t="s">
        <v>124</v>
      </c>
      <c r="E1728" s="185">
        <v>3542.9999999999959</v>
      </c>
      <c r="F1728" s="185">
        <v>4440.0000000000064</v>
      </c>
      <c r="G1728" s="180">
        <f t="shared" si="52"/>
        <v>4440.0000000000064</v>
      </c>
      <c r="H1728" s="181">
        <f t="shared" si="53"/>
        <v>1</v>
      </c>
    </row>
    <row r="1729" spans="2:8">
      <c r="B1729" s="186" t="s">
        <v>151</v>
      </c>
      <c r="C1729" s="183" t="s">
        <v>125</v>
      </c>
      <c r="D1729" s="183" t="s">
        <v>124</v>
      </c>
      <c r="E1729" s="185">
        <v>2552.9999999999982</v>
      </c>
      <c r="F1729" s="185">
        <v>1412</v>
      </c>
      <c r="G1729" s="180">
        <f t="shared" si="52"/>
        <v>2552.9999999999982</v>
      </c>
      <c r="H1729" s="181">
        <f t="shared" si="53"/>
        <v>0.55307481394437952</v>
      </c>
    </row>
    <row r="1730" spans="2:8">
      <c r="B1730" s="186" t="s">
        <v>151</v>
      </c>
      <c r="C1730" s="183" t="s">
        <v>125</v>
      </c>
      <c r="D1730" s="183" t="s">
        <v>141</v>
      </c>
      <c r="E1730" s="185">
        <v>1832.000000000003</v>
      </c>
      <c r="F1730" s="185">
        <v>3069.9999999999982</v>
      </c>
      <c r="G1730" s="180">
        <f t="shared" si="52"/>
        <v>3069.9999999999982</v>
      </c>
      <c r="H1730" s="181">
        <f t="shared" si="53"/>
        <v>1</v>
      </c>
    </row>
    <row r="1731" spans="2:8">
      <c r="B1731" s="186" t="s">
        <v>151</v>
      </c>
      <c r="C1731" s="183" t="s">
        <v>125</v>
      </c>
      <c r="D1731" s="183" t="s">
        <v>124</v>
      </c>
      <c r="E1731" s="185">
        <v>4631.9999999999982</v>
      </c>
      <c r="F1731" s="185">
        <v>7361</v>
      </c>
      <c r="G1731" s="180">
        <f t="shared" si="52"/>
        <v>7361</v>
      </c>
      <c r="H1731" s="181">
        <f t="shared" si="53"/>
        <v>1</v>
      </c>
    </row>
    <row r="1732" spans="2:8">
      <c r="B1732" s="186" t="s">
        <v>151</v>
      </c>
      <c r="C1732" s="183" t="s">
        <v>125</v>
      </c>
      <c r="D1732" s="183" t="s">
        <v>122</v>
      </c>
      <c r="E1732" s="185">
        <v>1653.0000000000032</v>
      </c>
      <c r="F1732" s="185">
        <v>3164.0000000000032</v>
      </c>
      <c r="G1732" s="180">
        <f t="shared" si="52"/>
        <v>3164.0000000000032</v>
      </c>
      <c r="H1732" s="181">
        <f t="shared" si="53"/>
        <v>1</v>
      </c>
    </row>
    <row r="1733" spans="2:8">
      <c r="B1733" s="186" t="s">
        <v>151</v>
      </c>
      <c r="C1733" s="183" t="s">
        <v>125</v>
      </c>
      <c r="D1733" s="183" t="s">
        <v>123</v>
      </c>
      <c r="E1733" s="185">
        <v>51005.999999999993</v>
      </c>
      <c r="F1733" s="185">
        <v>81421.999999999956</v>
      </c>
      <c r="G1733" s="180">
        <f t="shared" si="52"/>
        <v>81421.999999999956</v>
      </c>
      <c r="H1733" s="181">
        <f t="shared" si="53"/>
        <v>1</v>
      </c>
    </row>
    <row r="1734" spans="2:8">
      <c r="B1734" s="186" t="s">
        <v>151</v>
      </c>
      <c r="C1734" s="183" t="s">
        <v>125</v>
      </c>
      <c r="D1734" s="183" t="s">
        <v>123</v>
      </c>
      <c r="E1734" s="185">
        <v>204.99999999999972</v>
      </c>
      <c r="F1734" s="185">
        <v>339</v>
      </c>
      <c r="G1734" s="180">
        <f t="shared" ref="G1734:G1797" si="54">IF(ABS(F1734)&gt;ABS(E1734),ABS(F1734),ABS(E1734))</f>
        <v>339</v>
      </c>
      <c r="H1734" s="181">
        <f t="shared" ref="H1734:H1797" si="55">IF(G1734&lt;&gt;0,IF(ABS(F1734)&gt;=G1734,1,ABS(F1734/G1734)),0)</f>
        <v>1</v>
      </c>
    </row>
    <row r="1735" spans="2:8">
      <c r="B1735" s="186" t="s">
        <v>151</v>
      </c>
      <c r="C1735" s="183" t="s">
        <v>125</v>
      </c>
      <c r="D1735" s="183" t="s">
        <v>126</v>
      </c>
      <c r="E1735" s="185">
        <v>1200.0000000000025</v>
      </c>
      <c r="F1735" s="185">
        <v>1851.9999999999982</v>
      </c>
      <c r="G1735" s="180">
        <f t="shared" si="54"/>
        <v>1851.9999999999982</v>
      </c>
      <c r="H1735" s="181">
        <f t="shared" si="55"/>
        <v>1</v>
      </c>
    </row>
    <row r="1736" spans="2:8">
      <c r="B1736" s="186" t="s">
        <v>151</v>
      </c>
      <c r="C1736" s="183" t="s">
        <v>125</v>
      </c>
      <c r="D1736" s="183" t="s">
        <v>124</v>
      </c>
      <c r="E1736" s="185">
        <v>2249.9999999999991</v>
      </c>
      <c r="F1736" s="185">
        <v>3709.0000000000023</v>
      </c>
      <c r="G1736" s="180">
        <f t="shared" si="54"/>
        <v>3709.0000000000023</v>
      </c>
      <c r="H1736" s="181">
        <f t="shared" si="55"/>
        <v>1</v>
      </c>
    </row>
    <row r="1737" spans="2:8">
      <c r="B1737" s="186" t="s">
        <v>151</v>
      </c>
      <c r="C1737" s="183" t="s">
        <v>125</v>
      </c>
      <c r="D1737" s="183" t="s">
        <v>122</v>
      </c>
      <c r="E1737" s="185">
        <v>882</v>
      </c>
      <c r="F1737" s="185">
        <v>1447</v>
      </c>
      <c r="G1737" s="180">
        <f t="shared" si="54"/>
        <v>1447</v>
      </c>
      <c r="H1737" s="181">
        <f t="shared" si="55"/>
        <v>1</v>
      </c>
    </row>
    <row r="1738" spans="2:8">
      <c r="B1738" s="186" t="s">
        <v>151</v>
      </c>
      <c r="C1738" s="183" t="s">
        <v>125</v>
      </c>
      <c r="D1738" s="183" t="s">
        <v>122</v>
      </c>
      <c r="E1738" s="185">
        <v>1662.999999999998</v>
      </c>
      <c r="F1738" s="185">
        <v>2558.999999999995</v>
      </c>
      <c r="G1738" s="180">
        <f t="shared" si="54"/>
        <v>2558.999999999995</v>
      </c>
      <c r="H1738" s="181">
        <f t="shared" si="55"/>
        <v>1</v>
      </c>
    </row>
    <row r="1739" spans="2:8">
      <c r="B1739" s="186" t="s">
        <v>151</v>
      </c>
      <c r="C1739" s="183" t="s">
        <v>125</v>
      </c>
      <c r="D1739" s="183" t="s">
        <v>124</v>
      </c>
      <c r="E1739" s="185">
        <v>3079.9999999999977</v>
      </c>
      <c r="F1739" s="185">
        <v>5048.0000000000018</v>
      </c>
      <c r="G1739" s="180">
        <f t="shared" si="54"/>
        <v>5048.0000000000018</v>
      </c>
      <c r="H1739" s="181">
        <f t="shared" si="55"/>
        <v>1</v>
      </c>
    </row>
    <row r="1740" spans="2:8">
      <c r="B1740" s="186" t="s">
        <v>151</v>
      </c>
      <c r="C1740" s="183" t="s">
        <v>125</v>
      </c>
      <c r="D1740" s="183" t="s">
        <v>124</v>
      </c>
      <c r="E1740" s="185">
        <v>4942.9999999999973</v>
      </c>
      <c r="F1740" s="185">
        <v>8371</v>
      </c>
      <c r="G1740" s="180">
        <f t="shared" si="54"/>
        <v>8371</v>
      </c>
      <c r="H1740" s="181">
        <f t="shared" si="55"/>
        <v>1</v>
      </c>
    </row>
    <row r="1741" spans="2:8">
      <c r="B1741" s="186" t="s">
        <v>151</v>
      </c>
      <c r="C1741" s="183" t="s">
        <v>125</v>
      </c>
      <c r="D1741" s="183" t="s">
        <v>122</v>
      </c>
      <c r="E1741" s="185">
        <v>2013.9999999999961</v>
      </c>
      <c r="F1741" s="185">
        <v>2635</v>
      </c>
      <c r="G1741" s="180">
        <f t="shared" si="54"/>
        <v>2635</v>
      </c>
      <c r="H1741" s="181">
        <f t="shared" si="55"/>
        <v>1</v>
      </c>
    </row>
    <row r="1742" spans="2:8">
      <c r="B1742" s="186" t="s">
        <v>151</v>
      </c>
      <c r="C1742" s="183" t="s">
        <v>125</v>
      </c>
      <c r="D1742" s="183" t="s">
        <v>124</v>
      </c>
      <c r="E1742" s="185">
        <v>47826</v>
      </c>
      <c r="F1742" s="185">
        <v>76542</v>
      </c>
      <c r="G1742" s="180">
        <f t="shared" si="54"/>
        <v>76542</v>
      </c>
      <c r="H1742" s="181">
        <f t="shared" si="55"/>
        <v>1</v>
      </c>
    </row>
    <row r="1743" spans="2:8">
      <c r="B1743" s="186" t="s">
        <v>151</v>
      </c>
      <c r="C1743" s="183" t="s">
        <v>125</v>
      </c>
      <c r="D1743" s="183" t="s">
        <v>123</v>
      </c>
      <c r="E1743" s="185">
        <v>1487</v>
      </c>
      <c r="F1743" s="185">
        <v>2335.0000000000009</v>
      </c>
      <c r="G1743" s="180">
        <f t="shared" si="54"/>
        <v>2335.0000000000009</v>
      </c>
      <c r="H1743" s="181">
        <f t="shared" si="55"/>
        <v>1</v>
      </c>
    </row>
    <row r="1744" spans="2:8">
      <c r="B1744" s="186" t="s">
        <v>151</v>
      </c>
      <c r="C1744" s="183" t="s">
        <v>125</v>
      </c>
      <c r="D1744" s="183" t="s">
        <v>121</v>
      </c>
      <c r="E1744" s="185">
        <v>7117.0000000000036</v>
      </c>
      <c r="F1744" s="185">
        <v>3951.0000000000009</v>
      </c>
      <c r="G1744" s="180">
        <f t="shared" si="54"/>
        <v>7117.0000000000036</v>
      </c>
      <c r="H1744" s="181">
        <f t="shared" si="55"/>
        <v>0.55514964170296455</v>
      </c>
    </row>
    <row r="1745" spans="2:8">
      <c r="B1745" s="186" t="s">
        <v>151</v>
      </c>
      <c r="C1745" s="183" t="s">
        <v>125</v>
      </c>
      <c r="D1745" s="183" t="s">
        <v>123</v>
      </c>
      <c r="E1745" s="185">
        <v>2880.0000000000041</v>
      </c>
      <c r="F1745" s="185">
        <v>4982.0000000000036</v>
      </c>
      <c r="G1745" s="180">
        <f t="shared" si="54"/>
        <v>4982.0000000000036</v>
      </c>
      <c r="H1745" s="181">
        <f t="shared" si="55"/>
        <v>1</v>
      </c>
    </row>
    <row r="1746" spans="2:8">
      <c r="B1746" s="186" t="s">
        <v>151</v>
      </c>
      <c r="C1746" s="183" t="s">
        <v>125</v>
      </c>
      <c r="D1746" s="183" t="s">
        <v>123</v>
      </c>
      <c r="E1746" s="185">
        <v>5676</v>
      </c>
      <c r="F1746" s="185">
        <v>8397.0000000000073</v>
      </c>
      <c r="G1746" s="180">
        <f t="shared" si="54"/>
        <v>8397.0000000000073</v>
      </c>
      <c r="H1746" s="181">
        <f t="shared" si="55"/>
        <v>1</v>
      </c>
    </row>
    <row r="1747" spans="2:8">
      <c r="B1747" s="186" t="s">
        <v>151</v>
      </c>
      <c r="C1747" s="183" t="s">
        <v>125</v>
      </c>
      <c r="D1747" s="183" t="s">
        <v>121</v>
      </c>
      <c r="E1747" s="185">
        <v>8817</v>
      </c>
      <c r="F1747" s="185">
        <v>14395</v>
      </c>
      <c r="G1747" s="180">
        <f t="shared" si="54"/>
        <v>14395</v>
      </c>
      <c r="H1747" s="181">
        <f t="shared" si="55"/>
        <v>1</v>
      </c>
    </row>
    <row r="1748" spans="2:8">
      <c r="B1748" s="186" t="s">
        <v>151</v>
      </c>
      <c r="C1748" s="183" t="s">
        <v>125</v>
      </c>
      <c r="D1748" s="183" t="s">
        <v>124</v>
      </c>
      <c r="E1748" s="185">
        <v>1472</v>
      </c>
      <c r="F1748" s="185">
        <v>2564</v>
      </c>
      <c r="G1748" s="180">
        <f t="shared" si="54"/>
        <v>2564</v>
      </c>
      <c r="H1748" s="181">
        <f t="shared" si="55"/>
        <v>1</v>
      </c>
    </row>
    <row r="1749" spans="2:8">
      <c r="B1749" s="186" t="s">
        <v>151</v>
      </c>
      <c r="C1749" s="183" t="s">
        <v>125</v>
      </c>
      <c r="D1749" s="183" t="s">
        <v>121</v>
      </c>
      <c r="E1749" s="185">
        <v>1741.9999999999961</v>
      </c>
      <c r="F1749" s="185">
        <v>2758.9999999999955</v>
      </c>
      <c r="G1749" s="180">
        <f t="shared" si="54"/>
        <v>2758.9999999999955</v>
      </c>
      <c r="H1749" s="181">
        <f t="shared" si="55"/>
        <v>1</v>
      </c>
    </row>
    <row r="1750" spans="2:8">
      <c r="B1750" s="186" t="s">
        <v>151</v>
      </c>
      <c r="C1750" s="183" t="s">
        <v>125</v>
      </c>
      <c r="D1750" s="183" t="s">
        <v>126</v>
      </c>
      <c r="E1750" s="185">
        <v>3955</v>
      </c>
      <c r="F1750" s="185">
        <v>5873</v>
      </c>
      <c r="G1750" s="180">
        <f t="shared" si="54"/>
        <v>5873</v>
      </c>
      <c r="H1750" s="181">
        <f t="shared" si="55"/>
        <v>1</v>
      </c>
    </row>
    <row r="1751" spans="2:8">
      <c r="B1751" s="186" t="s">
        <v>151</v>
      </c>
      <c r="C1751" s="183" t="s">
        <v>125</v>
      </c>
      <c r="D1751" s="183" t="s">
        <v>124</v>
      </c>
      <c r="E1751" s="185">
        <v>16628.999999999971</v>
      </c>
      <c r="F1751" s="185">
        <v>28783.000000000007</v>
      </c>
      <c r="G1751" s="180">
        <f t="shared" si="54"/>
        <v>28783.000000000007</v>
      </c>
      <c r="H1751" s="181">
        <f t="shared" si="55"/>
        <v>1</v>
      </c>
    </row>
    <row r="1752" spans="2:8">
      <c r="B1752" s="186" t="s">
        <v>151</v>
      </c>
      <c r="C1752" s="183" t="s">
        <v>125</v>
      </c>
      <c r="D1752" s="183" t="s">
        <v>121</v>
      </c>
      <c r="E1752" s="185">
        <v>821</v>
      </c>
      <c r="F1752" s="185">
        <v>1649</v>
      </c>
      <c r="G1752" s="180">
        <f t="shared" si="54"/>
        <v>1649</v>
      </c>
      <c r="H1752" s="181">
        <f t="shared" si="55"/>
        <v>1</v>
      </c>
    </row>
    <row r="1753" spans="2:8">
      <c r="B1753" s="186" t="s">
        <v>151</v>
      </c>
      <c r="C1753" s="183" t="s">
        <v>125</v>
      </c>
      <c r="D1753" s="183" t="s">
        <v>124</v>
      </c>
      <c r="E1753" s="185">
        <v>8275</v>
      </c>
      <c r="F1753" s="185">
        <v>12850.999999999991</v>
      </c>
      <c r="G1753" s="180">
        <f t="shared" si="54"/>
        <v>12850.999999999991</v>
      </c>
      <c r="H1753" s="181">
        <f t="shared" si="55"/>
        <v>1</v>
      </c>
    </row>
    <row r="1754" spans="2:8">
      <c r="B1754" s="186" t="s">
        <v>151</v>
      </c>
      <c r="C1754" s="183" t="s">
        <v>125</v>
      </c>
      <c r="D1754" s="183" t="s">
        <v>122</v>
      </c>
      <c r="E1754" s="185">
        <v>129</v>
      </c>
      <c r="F1754" s="185">
        <v>216.00000000000023</v>
      </c>
      <c r="G1754" s="180">
        <f t="shared" si="54"/>
        <v>216.00000000000023</v>
      </c>
      <c r="H1754" s="181">
        <f t="shared" si="55"/>
        <v>1</v>
      </c>
    </row>
    <row r="1755" spans="2:8">
      <c r="B1755" s="186" t="s">
        <v>151</v>
      </c>
      <c r="C1755" s="183" t="s">
        <v>125</v>
      </c>
      <c r="D1755" s="183" t="s">
        <v>124</v>
      </c>
      <c r="E1755" s="185">
        <v>938</v>
      </c>
      <c r="F1755" s="185">
        <v>1028</v>
      </c>
      <c r="G1755" s="180">
        <f t="shared" si="54"/>
        <v>1028</v>
      </c>
      <c r="H1755" s="181">
        <f t="shared" si="55"/>
        <v>1</v>
      </c>
    </row>
    <row r="1756" spans="2:8">
      <c r="B1756" s="186" t="s">
        <v>151</v>
      </c>
      <c r="C1756" s="183" t="s">
        <v>125</v>
      </c>
      <c r="D1756" s="183" t="s">
        <v>124</v>
      </c>
      <c r="E1756" s="185">
        <v>5962</v>
      </c>
      <c r="F1756" s="185">
        <v>9662.0000000000018</v>
      </c>
      <c r="G1756" s="180">
        <f t="shared" si="54"/>
        <v>9662.0000000000018</v>
      </c>
      <c r="H1756" s="181">
        <f t="shared" si="55"/>
        <v>1</v>
      </c>
    </row>
    <row r="1757" spans="2:8">
      <c r="B1757" s="186" t="s">
        <v>151</v>
      </c>
      <c r="C1757" s="183" t="s">
        <v>125</v>
      </c>
      <c r="D1757" s="183" t="s">
        <v>124</v>
      </c>
      <c r="E1757" s="185">
        <v>2156.0000000000018</v>
      </c>
      <c r="F1757" s="185">
        <v>3086.0000000000027</v>
      </c>
      <c r="G1757" s="180">
        <f t="shared" si="54"/>
        <v>3086.0000000000027</v>
      </c>
      <c r="H1757" s="181">
        <f t="shared" si="55"/>
        <v>1</v>
      </c>
    </row>
    <row r="1758" spans="2:8">
      <c r="B1758" s="186" t="s">
        <v>151</v>
      </c>
      <c r="C1758" s="183" t="s">
        <v>125</v>
      </c>
      <c r="D1758" s="183" t="s">
        <v>122</v>
      </c>
      <c r="E1758" s="185">
        <v>30270.99999999996</v>
      </c>
      <c r="F1758" s="185">
        <v>42922</v>
      </c>
      <c r="G1758" s="180">
        <f t="shared" si="54"/>
        <v>42922</v>
      </c>
      <c r="H1758" s="181">
        <f t="shared" si="55"/>
        <v>1</v>
      </c>
    </row>
    <row r="1759" spans="2:8">
      <c r="B1759" s="186" t="s">
        <v>151</v>
      </c>
      <c r="C1759" s="183" t="s">
        <v>125</v>
      </c>
      <c r="D1759" s="183" t="s">
        <v>122</v>
      </c>
      <c r="E1759" s="185">
        <v>7718.0000000000027</v>
      </c>
      <c r="F1759" s="185">
        <v>9451.9999999999964</v>
      </c>
      <c r="G1759" s="180">
        <f t="shared" si="54"/>
        <v>9451.9999999999964</v>
      </c>
      <c r="H1759" s="181">
        <f t="shared" si="55"/>
        <v>1</v>
      </c>
    </row>
    <row r="1760" spans="2:8">
      <c r="B1760" s="186" t="s">
        <v>151</v>
      </c>
      <c r="C1760" s="183" t="s">
        <v>125</v>
      </c>
      <c r="D1760" s="183" t="s">
        <v>122</v>
      </c>
      <c r="E1760" s="185">
        <v>3565.0000000000041</v>
      </c>
      <c r="F1760" s="185">
        <v>6358</v>
      </c>
      <c r="G1760" s="180">
        <f t="shared" si="54"/>
        <v>6358</v>
      </c>
      <c r="H1760" s="181">
        <f t="shared" si="55"/>
        <v>1</v>
      </c>
    </row>
    <row r="1761" spans="2:8">
      <c r="B1761" s="186" t="s">
        <v>151</v>
      </c>
      <c r="C1761" s="183" t="s">
        <v>125</v>
      </c>
      <c r="D1761" s="183" t="s">
        <v>122</v>
      </c>
      <c r="E1761" s="185">
        <v>517</v>
      </c>
      <c r="F1761" s="185">
        <v>1388</v>
      </c>
      <c r="G1761" s="180">
        <f t="shared" si="54"/>
        <v>1388</v>
      </c>
      <c r="H1761" s="181">
        <f t="shared" si="55"/>
        <v>1</v>
      </c>
    </row>
    <row r="1762" spans="2:8">
      <c r="B1762" s="186" t="s">
        <v>151</v>
      </c>
      <c r="C1762" s="183" t="s">
        <v>125</v>
      </c>
      <c r="D1762" s="183" t="s">
        <v>123</v>
      </c>
      <c r="E1762" s="185">
        <v>3118.9999999999968</v>
      </c>
      <c r="F1762" s="185">
        <v>5236.0000000000036</v>
      </c>
      <c r="G1762" s="180">
        <f t="shared" si="54"/>
        <v>5236.0000000000036</v>
      </c>
      <c r="H1762" s="181">
        <f t="shared" si="55"/>
        <v>1</v>
      </c>
    </row>
    <row r="1763" spans="2:8">
      <c r="B1763" s="186" t="s">
        <v>151</v>
      </c>
      <c r="C1763" s="183" t="s">
        <v>125</v>
      </c>
      <c r="D1763" s="183" t="s">
        <v>122</v>
      </c>
      <c r="E1763" s="185">
        <v>126.0000000000002</v>
      </c>
      <c r="F1763" s="185">
        <v>213.0000000000002</v>
      </c>
      <c r="G1763" s="180">
        <f t="shared" si="54"/>
        <v>213.0000000000002</v>
      </c>
      <c r="H1763" s="181">
        <f t="shared" si="55"/>
        <v>1</v>
      </c>
    </row>
    <row r="1764" spans="2:8">
      <c r="B1764" s="186" t="s">
        <v>151</v>
      </c>
      <c r="C1764" s="183" t="s">
        <v>125</v>
      </c>
      <c r="D1764" s="183" t="s">
        <v>124</v>
      </c>
      <c r="E1764" s="185">
        <v>6023.0000000000009</v>
      </c>
      <c r="F1764" s="185">
        <v>5795.0000000000027</v>
      </c>
      <c r="G1764" s="180">
        <f t="shared" si="54"/>
        <v>6023.0000000000009</v>
      </c>
      <c r="H1764" s="181">
        <f t="shared" si="55"/>
        <v>0.96214511041009498</v>
      </c>
    </row>
    <row r="1765" spans="2:8">
      <c r="B1765" s="186" t="s">
        <v>151</v>
      </c>
      <c r="C1765" s="183" t="s">
        <v>125</v>
      </c>
      <c r="D1765" s="183" t="s">
        <v>123</v>
      </c>
      <c r="E1765" s="185">
        <v>1814.9999999999991</v>
      </c>
      <c r="F1765" s="185">
        <v>3977.00000000001</v>
      </c>
      <c r="G1765" s="180">
        <f t="shared" si="54"/>
        <v>3977.00000000001</v>
      </c>
      <c r="H1765" s="181">
        <f t="shared" si="55"/>
        <v>1</v>
      </c>
    </row>
    <row r="1766" spans="2:8">
      <c r="B1766" s="186" t="s">
        <v>151</v>
      </c>
      <c r="C1766" s="183" t="s">
        <v>125</v>
      </c>
      <c r="D1766" s="183" t="s">
        <v>126</v>
      </c>
      <c r="E1766" s="185">
        <v>566.99999999999977</v>
      </c>
      <c r="F1766" s="185">
        <v>1003.0000000000005</v>
      </c>
      <c r="G1766" s="180">
        <f t="shared" si="54"/>
        <v>1003.0000000000005</v>
      </c>
      <c r="H1766" s="181">
        <f t="shared" si="55"/>
        <v>1</v>
      </c>
    </row>
    <row r="1767" spans="2:8">
      <c r="B1767" s="186" t="s">
        <v>151</v>
      </c>
      <c r="C1767" s="183" t="s">
        <v>125</v>
      </c>
      <c r="D1767" s="183" t="s">
        <v>123</v>
      </c>
      <c r="E1767" s="185">
        <v>258.99999999999972</v>
      </c>
      <c r="F1767" s="185">
        <v>422.00000000000045</v>
      </c>
      <c r="G1767" s="180">
        <f t="shared" si="54"/>
        <v>422.00000000000045</v>
      </c>
      <c r="H1767" s="181">
        <f t="shared" si="55"/>
        <v>1</v>
      </c>
    </row>
    <row r="1768" spans="2:8">
      <c r="B1768" s="186" t="s">
        <v>151</v>
      </c>
      <c r="C1768" s="183" t="s">
        <v>125</v>
      </c>
      <c r="D1768" s="183" t="s">
        <v>124</v>
      </c>
      <c r="E1768" s="185">
        <v>18324</v>
      </c>
      <c r="F1768" s="185">
        <v>31612.999999999971</v>
      </c>
      <c r="G1768" s="180">
        <f t="shared" si="54"/>
        <v>31612.999999999971</v>
      </c>
      <c r="H1768" s="181">
        <f t="shared" si="55"/>
        <v>1</v>
      </c>
    </row>
    <row r="1769" spans="2:8">
      <c r="B1769" s="186" t="s">
        <v>151</v>
      </c>
      <c r="C1769" s="183" t="s">
        <v>125</v>
      </c>
      <c r="D1769" s="183" t="s">
        <v>124</v>
      </c>
      <c r="E1769" s="185">
        <v>3381</v>
      </c>
      <c r="F1769" s="185">
        <v>4370.0000000000045</v>
      </c>
      <c r="G1769" s="180">
        <f t="shared" si="54"/>
        <v>4370.0000000000045</v>
      </c>
      <c r="H1769" s="181">
        <f t="shared" si="55"/>
        <v>1</v>
      </c>
    </row>
    <row r="1770" spans="2:8">
      <c r="B1770" s="186" t="s">
        <v>151</v>
      </c>
      <c r="C1770" s="183" t="s">
        <v>125</v>
      </c>
      <c r="D1770" s="183" t="s">
        <v>124</v>
      </c>
      <c r="E1770" s="185">
        <v>11302</v>
      </c>
      <c r="F1770" s="185">
        <v>18119</v>
      </c>
      <c r="G1770" s="180">
        <f t="shared" si="54"/>
        <v>18119</v>
      </c>
      <c r="H1770" s="181">
        <f t="shared" si="55"/>
        <v>1</v>
      </c>
    </row>
    <row r="1771" spans="2:8">
      <c r="B1771" s="186" t="s">
        <v>151</v>
      </c>
      <c r="C1771" s="183" t="s">
        <v>125</v>
      </c>
      <c r="D1771" s="183" t="s">
        <v>124</v>
      </c>
      <c r="E1771" s="185">
        <v>4043.9999999999991</v>
      </c>
      <c r="F1771" s="185">
        <v>7753</v>
      </c>
      <c r="G1771" s="180">
        <f t="shared" si="54"/>
        <v>7753</v>
      </c>
      <c r="H1771" s="181">
        <f t="shared" si="55"/>
        <v>1</v>
      </c>
    </row>
    <row r="1772" spans="2:8">
      <c r="B1772" s="186" t="s">
        <v>151</v>
      </c>
      <c r="C1772" s="183" t="s">
        <v>125</v>
      </c>
      <c r="D1772" s="183" t="s">
        <v>121</v>
      </c>
      <c r="E1772" s="185">
        <v>6844</v>
      </c>
      <c r="F1772" s="185">
        <v>8551.0000000000109</v>
      </c>
      <c r="G1772" s="180">
        <f t="shared" si="54"/>
        <v>8551.0000000000109</v>
      </c>
      <c r="H1772" s="181">
        <f t="shared" si="55"/>
        <v>1</v>
      </c>
    </row>
    <row r="1773" spans="2:8">
      <c r="B1773" s="186" t="s">
        <v>151</v>
      </c>
      <c r="C1773" s="183" t="s">
        <v>125</v>
      </c>
      <c r="D1773" s="183" t="s">
        <v>123</v>
      </c>
      <c r="E1773" s="185">
        <v>1877.0000000000009</v>
      </c>
      <c r="F1773" s="185">
        <v>1322.0000000000005</v>
      </c>
      <c r="G1773" s="180">
        <f t="shared" si="54"/>
        <v>1877.0000000000009</v>
      </c>
      <c r="H1773" s="181">
        <f t="shared" si="55"/>
        <v>0.70431539690996259</v>
      </c>
    </row>
    <row r="1774" spans="2:8">
      <c r="B1774" s="186" t="s">
        <v>151</v>
      </c>
      <c r="C1774" s="183" t="s">
        <v>125</v>
      </c>
      <c r="D1774" s="183" t="s">
        <v>123</v>
      </c>
      <c r="E1774" s="185">
        <v>456</v>
      </c>
      <c r="F1774" s="185">
        <v>1556</v>
      </c>
      <c r="G1774" s="180">
        <f t="shared" si="54"/>
        <v>1556</v>
      </c>
      <c r="H1774" s="181">
        <f t="shared" si="55"/>
        <v>1</v>
      </c>
    </row>
    <row r="1775" spans="2:8">
      <c r="B1775" s="186" t="s">
        <v>151</v>
      </c>
      <c r="C1775" s="183" t="s">
        <v>125</v>
      </c>
      <c r="D1775" s="183" t="s">
        <v>124</v>
      </c>
      <c r="E1775" s="185">
        <v>4006.9999999999968</v>
      </c>
      <c r="F1775" s="185">
        <v>2628.0000000000009</v>
      </c>
      <c r="G1775" s="180">
        <f t="shared" si="54"/>
        <v>4006.9999999999968</v>
      </c>
      <c r="H1775" s="181">
        <f t="shared" si="55"/>
        <v>0.65585225854754259</v>
      </c>
    </row>
    <row r="1776" spans="2:8">
      <c r="B1776" s="186" t="s">
        <v>151</v>
      </c>
      <c r="C1776" s="183" t="s">
        <v>125</v>
      </c>
      <c r="D1776" s="183" t="s">
        <v>122</v>
      </c>
      <c r="E1776" s="185">
        <v>3890.9999999999973</v>
      </c>
      <c r="F1776" s="185">
        <v>4643</v>
      </c>
      <c r="G1776" s="180">
        <f t="shared" si="54"/>
        <v>4643</v>
      </c>
      <c r="H1776" s="181">
        <f t="shared" si="55"/>
        <v>1</v>
      </c>
    </row>
    <row r="1777" spans="2:8">
      <c r="B1777" s="186" t="s">
        <v>151</v>
      </c>
      <c r="C1777" s="183" t="s">
        <v>125</v>
      </c>
      <c r="D1777" s="183" t="s">
        <v>122</v>
      </c>
      <c r="E1777" s="185">
        <v>9099.9999999999927</v>
      </c>
      <c r="F1777" s="185">
        <v>14338.999999999995</v>
      </c>
      <c r="G1777" s="180">
        <f t="shared" si="54"/>
        <v>14338.999999999995</v>
      </c>
      <c r="H1777" s="181">
        <f t="shared" si="55"/>
        <v>1</v>
      </c>
    </row>
    <row r="1778" spans="2:8">
      <c r="B1778" s="186" t="s">
        <v>151</v>
      </c>
      <c r="C1778" s="183" t="s">
        <v>125</v>
      </c>
      <c r="D1778" s="183" t="s">
        <v>123</v>
      </c>
      <c r="E1778" s="185">
        <v>44060.999999999985</v>
      </c>
      <c r="F1778" s="185">
        <v>69685.000000000015</v>
      </c>
      <c r="G1778" s="180">
        <f t="shared" si="54"/>
        <v>69685.000000000015</v>
      </c>
      <c r="H1778" s="181">
        <f t="shared" si="55"/>
        <v>1</v>
      </c>
    </row>
    <row r="1779" spans="2:8">
      <c r="B1779" s="186" t="s">
        <v>151</v>
      </c>
      <c r="C1779" s="183" t="s">
        <v>125</v>
      </c>
      <c r="D1779" s="183" t="s">
        <v>123</v>
      </c>
      <c r="E1779" s="185">
        <v>673</v>
      </c>
      <c r="F1779" s="185">
        <v>1069</v>
      </c>
      <c r="G1779" s="180">
        <f t="shared" si="54"/>
        <v>1069</v>
      </c>
      <c r="H1779" s="181">
        <f t="shared" si="55"/>
        <v>1</v>
      </c>
    </row>
    <row r="1780" spans="2:8">
      <c r="B1780" s="186" t="s">
        <v>151</v>
      </c>
      <c r="C1780" s="183" t="s">
        <v>125</v>
      </c>
      <c r="D1780" s="183" t="s">
        <v>123</v>
      </c>
      <c r="E1780" s="185">
        <v>308.00000000000011</v>
      </c>
      <c r="F1780" s="185">
        <v>471.99999999999989</v>
      </c>
      <c r="G1780" s="180">
        <f t="shared" si="54"/>
        <v>471.99999999999989</v>
      </c>
      <c r="H1780" s="181">
        <f t="shared" si="55"/>
        <v>1</v>
      </c>
    </row>
    <row r="1781" spans="2:8">
      <c r="B1781" s="186" t="s">
        <v>151</v>
      </c>
      <c r="C1781" s="183" t="s">
        <v>125</v>
      </c>
      <c r="D1781" s="183" t="s">
        <v>123</v>
      </c>
      <c r="E1781" s="185">
        <v>901.00000000000023</v>
      </c>
      <c r="F1781" s="185">
        <v>367.00000000000023</v>
      </c>
      <c r="G1781" s="180">
        <f t="shared" si="54"/>
        <v>901.00000000000023</v>
      </c>
      <c r="H1781" s="181">
        <f t="shared" si="55"/>
        <v>0.407325194228635</v>
      </c>
    </row>
    <row r="1782" spans="2:8">
      <c r="B1782" s="186" t="s">
        <v>151</v>
      </c>
      <c r="C1782" s="183" t="s">
        <v>125</v>
      </c>
      <c r="D1782" s="183" t="s">
        <v>123</v>
      </c>
      <c r="E1782" s="185">
        <v>4284.0000000000036</v>
      </c>
      <c r="F1782" s="185">
        <v>2594</v>
      </c>
      <c r="G1782" s="180">
        <f t="shared" si="54"/>
        <v>4284.0000000000036</v>
      </c>
      <c r="H1782" s="181">
        <f t="shared" si="55"/>
        <v>0.60550887021475208</v>
      </c>
    </row>
    <row r="1783" spans="2:8">
      <c r="B1783" s="186" t="s">
        <v>151</v>
      </c>
      <c r="C1783" s="183" t="s">
        <v>125</v>
      </c>
      <c r="D1783" s="183" t="s">
        <v>124</v>
      </c>
      <c r="E1783" s="185">
        <v>97</v>
      </c>
      <c r="F1783" s="185">
        <v>548.99999999999989</v>
      </c>
      <c r="G1783" s="180">
        <f t="shared" si="54"/>
        <v>548.99999999999989</v>
      </c>
      <c r="H1783" s="181">
        <f t="shared" si="55"/>
        <v>1</v>
      </c>
    </row>
    <row r="1784" spans="2:8">
      <c r="B1784" s="186" t="s">
        <v>151</v>
      </c>
      <c r="C1784" s="183" t="s">
        <v>125</v>
      </c>
      <c r="D1784" s="183" t="s">
        <v>122</v>
      </c>
      <c r="E1784" s="185">
        <v>2528.0000000000041</v>
      </c>
      <c r="F1784" s="185">
        <v>4613.0000000000055</v>
      </c>
      <c r="G1784" s="180">
        <f t="shared" si="54"/>
        <v>4613.0000000000055</v>
      </c>
      <c r="H1784" s="181">
        <f t="shared" si="55"/>
        <v>1</v>
      </c>
    </row>
    <row r="1785" spans="2:8">
      <c r="B1785" s="186" t="s">
        <v>151</v>
      </c>
      <c r="C1785" s="183" t="s">
        <v>125</v>
      </c>
      <c r="D1785" s="183" t="s">
        <v>123</v>
      </c>
      <c r="E1785" s="185">
        <v>5897.9999999999964</v>
      </c>
      <c r="F1785" s="185">
        <v>9225</v>
      </c>
      <c r="G1785" s="180">
        <f t="shared" si="54"/>
        <v>9225</v>
      </c>
      <c r="H1785" s="181">
        <f t="shared" si="55"/>
        <v>1</v>
      </c>
    </row>
    <row r="1786" spans="2:8">
      <c r="B1786" s="186" t="s">
        <v>151</v>
      </c>
      <c r="C1786" s="183" t="s">
        <v>125</v>
      </c>
      <c r="D1786" s="183" t="s">
        <v>123</v>
      </c>
      <c r="E1786" s="185">
        <v>35720.000000000036</v>
      </c>
      <c r="F1786" s="185">
        <v>53369.999999999956</v>
      </c>
      <c r="G1786" s="180">
        <f t="shared" si="54"/>
        <v>53369.999999999956</v>
      </c>
      <c r="H1786" s="181">
        <f t="shared" si="55"/>
        <v>1</v>
      </c>
    </row>
    <row r="1787" spans="2:8">
      <c r="B1787" s="186" t="s">
        <v>151</v>
      </c>
      <c r="C1787" s="183" t="s">
        <v>125</v>
      </c>
      <c r="D1787" s="183" t="s">
        <v>122</v>
      </c>
      <c r="E1787" s="185">
        <v>1116</v>
      </c>
      <c r="F1787" s="185">
        <v>4158.9999999999991</v>
      </c>
      <c r="G1787" s="180">
        <f t="shared" si="54"/>
        <v>4158.9999999999991</v>
      </c>
      <c r="H1787" s="181">
        <f t="shared" si="55"/>
        <v>1</v>
      </c>
    </row>
    <row r="1788" spans="2:8">
      <c r="B1788" s="186" t="s">
        <v>151</v>
      </c>
      <c r="C1788" s="183" t="s">
        <v>125</v>
      </c>
      <c r="D1788" s="183" t="s">
        <v>123</v>
      </c>
      <c r="E1788" s="185">
        <v>1788.0000000000011</v>
      </c>
      <c r="F1788" s="185">
        <v>3596.9999999999991</v>
      </c>
      <c r="G1788" s="180">
        <f t="shared" si="54"/>
        <v>3596.9999999999991</v>
      </c>
      <c r="H1788" s="181">
        <f t="shared" si="55"/>
        <v>1</v>
      </c>
    </row>
    <row r="1789" spans="2:8">
      <c r="B1789" s="186" t="s">
        <v>151</v>
      </c>
      <c r="C1789" s="183" t="s">
        <v>125</v>
      </c>
      <c r="D1789" s="183" t="s">
        <v>122</v>
      </c>
      <c r="E1789" s="185">
        <v>81</v>
      </c>
      <c r="F1789" s="185">
        <v>132.00000000000006</v>
      </c>
      <c r="G1789" s="180">
        <f t="shared" si="54"/>
        <v>132.00000000000006</v>
      </c>
      <c r="H1789" s="181">
        <f t="shared" si="55"/>
        <v>1</v>
      </c>
    </row>
    <row r="1790" spans="2:8">
      <c r="B1790" s="186" t="s">
        <v>151</v>
      </c>
      <c r="C1790" s="183" t="s">
        <v>125</v>
      </c>
      <c r="D1790" s="183" t="s">
        <v>124</v>
      </c>
      <c r="E1790" s="185">
        <v>1466</v>
      </c>
      <c r="F1790" s="185">
        <v>1546</v>
      </c>
      <c r="G1790" s="180">
        <f t="shared" si="54"/>
        <v>1546</v>
      </c>
      <c r="H1790" s="181">
        <f t="shared" si="55"/>
        <v>1</v>
      </c>
    </row>
    <row r="1791" spans="2:8">
      <c r="B1791" s="186" t="s">
        <v>151</v>
      </c>
      <c r="C1791" s="183" t="s">
        <v>125</v>
      </c>
      <c r="D1791" s="183" t="s">
        <v>124</v>
      </c>
      <c r="E1791" s="185">
        <v>884</v>
      </c>
      <c r="F1791" s="185">
        <v>1729.0000000000009</v>
      </c>
      <c r="G1791" s="180">
        <f t="shared" si="54"/>
        <v>1729.0000000000009</v>
      </c>
      <c r="H1791" s="181">
        <f t="shared" si="55"/>
        <v>1</v>
      </c>
    </row>
    <row r="1792" spans="2:8">
      <c r="B1792" s="186" t="s">
        <v>151</v>
      </c>
      <c r="C1792" s="183" t="s">
        <v>125</v>
      </c>
      <c r="D1792" s="183" t="s">
        <v>122</v>
      </c>
      <c r="E1792" s="185">
        <v>2804.0000000000036</v>
      </c>
      <c r="F1792" s="185">
        <v>4614</v>
      </c>
      <c r="G1792" s="180">
        <f t="shared" si="54"/>
        <v>4614</v>
      </c>
      <c r="H1792" s="181">
        <f t="shared" si="55"/>
        <v>1</v>
      </c>
    </row>
    <row r="1793" spans="2:8">
      <c r="B1793" s="186" t="s">
        <v>151</v>
      </c>
      <c r="C1793" s="183" t="s">
        <v>125</v>
      </c>
      <c r="D1793" s="183" t="s">
        <v>122</v>
      </c>
      <c r="E1793" s="185">
        <v>1065.9999999999991</v>
      </c>
      <c r="F1793" s="185">
        <v>1703</v>
      </c>
      <c r="G1793" s="180">
        <f t="shared" si="54"/>
        <v>1703</v>
      </c>
      <c r="H1793" s="181">
        <f t="shared" si="55"/>
        <v>1</v>
      </c>
    </row>
    <row r="1794" spans="2:8">
      <c r="B1794" s="186" t="s">
        <v>151</v>
      </c>
      <c r="C1794" s="183" t="s">
        <v>125</v>
      </c>
      <c r="D1794" s="183" t="s">
        <v>122</v>
      </c>
      <c r="E1794" s="185">
        <v>18536.000000000029</v>
      </c>
      <c r="F1794" s="185">
        <v>4354.0000000000055</v>
      </c>
      <c r="G1794" s="180">
        <f t="shared" si="54"/>
        <v>18536.000000000029</v>
      </c>
      <c r="H1794" s="181">
        <f t="shared" si="55"/>
        <v>0.23489425981873105</v>
      </c>
    </row>
    <row r="1795" spans="2:8">
      <c r="B1795" s="186" t="s">
        <v>151</v>
      </c>
      <c r="C1795" s="183" t="s">
        <v>125</v>
      </c>
      <c r="D1795" s="183" t="s">
        <v>124</v>
      </c>
      <c r="E1795" s="185">
        <v>26565.999999999964</v>
      </c>
      <c r="F1795" s="185">
        <v>7071</v>
      </c>
      <c r="G1795" s="180">
        <f t="shared" si="54"/>
        <v>26565.999999999964</v>
      </c>
      <c r="H1795" s="181">
        <f t="shared" si="55"/>
        <v>0.26616728148761609</v>
      </c>
    </row>
    <row r="1796" spans="2:8">
      <c r="B1796" s="186" t="s">
        <v>151</v>
      </c>
      <c r="C1796" s="183" t="s">
        <v>125</v>
      </c>
      <c r="D1796" s="183" t="s">
        <v>122</v>
      </c>
      <c r="E1796" s="185">
        <v>21552.000000000025</v>
      </c>
      <c r="F1796" s="185">
        <v>34161.000000000007</v>
      </c>
      <c r="G1796" s="180">
        <f t="shared" si="54"/>
        <v>34161.000000000007</v>
      </c>
      <c r="H1796" s="181">
        <f t="shared" si="55"/>
        <v>1</v>
      </c>
    </row>
    <row r="1797" spans="2:8">
      <c r="B1797" s="186" t="s">
        <v>151</v>
      </c>
      <c r="C1797" s="183" t="s">
        <v>125</v>
      </c>
      <c r="D1797" s="183" t="s">
        <v>124</v>
      </c>
      <c r="E1797" s="185">
        <v>1810.000000000002</v>
      </c>
      <c r="F1797" s="185">
        <v>2852.9999999999986</v>
      </c>
      <c r="G1797" s="180">
        <f t="shared" si="54"/>
        <v>2852.9999999999986</v>
      </c>
      <c r="H1797" s="181">
        <f t="shared" si="55"/>
        <v>1</v>
      </c>
    </row>
    <row r="1798" spans="2:8">
      <c r="B1798" s="186" t="s">
        <v>151</v>
      </c>
      <c r="C1798" s="183" t="s">
        <v>125</v>
      </c>
      <c r="D1798" s="183" t="s">
        <v>124</v>
      </c>
      <c r="E1798" s="185">
        <v>6553</v>
      </c>
      <c r="F1798" s="185">
        <v>10871</v>
      </c>
      <c r="G1798" s="180">
        <f t="shared" ref="G1798:G1861" si="56">IF(ABS(F1798)&gt;ABS(E1798),ABS(F1798),ABS(E1798))</f>
        <v>10871</v>
      </c>
      <c r="H1798" s="181">
        <f t="shared" ref="H1798:H1861" si="57">IF(G1798&lt;&gt;0,IF(ABS(F1798)&gt;=G1798,1,ABS(F1798/G1798)),0)</f>
        <v>1</v>
      </c>
    </row>
    <row r="1799" spans="2:8">
      <c r="B1799" s="186" t="s">
        <v>151</v>
      </c>
      <c r="C1799" s="183" t="s">
        <v>125</v>
      </c>
      <c r="D1799" s="183" t="s">
        <v>122</v>
      </c>
      <c r="E1799" s="185">
        <v>2810.9999999999991</v>
      </c>
      <c r="F1799" s="185">
        <v>4762.9999999999973</v>
      </c>
      <c r="G1799" s="180">
        <f t="shared" si="56"/>
        <v>4762.9999999999973</v>
      </c>
      <c r="H1799" s="181">
        <f t="shared" si="57"/>
        <v>1</v>
      </c>
    </row>
    <row r="1800" spans="2:8">
      <c r="B1800" s="186" t="s">
        <v>151</v>
      </c>
      <c r="C1800" s="183" t="s">
        <v>125</v>
      </c>
      <c r="D1800" s="183" t="s">
        <v>126</v>
      </c>
      <c r="E1800" s="185">
        <v>4800.0000000000009</v>
      </c>
      <c r="F1800" s="185">
        <v>5293.9999999999973</v>
      </c>
      <c r="G1800" s="180">
        <f t="shared" si="56"/>
        <v>5293.9999999999973</v>
      </c>
      <c r="H1800" s="181">
        <f t="shared" si="57"/>
        <v>1</v>
      </c>
    </row>
    <row r="1801" spans="2:8">
      <c r="B1801" s="186" t="s">
        <v>151</v>
      </c>
      <c r="C1801" s="183" t="s">
        <v>125</v>
      </c>
      <c r="D1801" s="183" t="s">
        <v>123</v>
      </c>
      <c r="E1801" s="185">
        <v>807</v>
      </c>
      <c r="F1801" s="185">
        <v>1335</v>
      </c>
      <c r="G1801" s="180">
        <f t="shared" si="56"/>
        <v>1335</v>
      </c>
      <c r="H1801" s="181">
        <f t="shared" si="57"/>
        <v>1</v>
      </c>
    </row>
    <row r="1802" spans="2:8">
      <c r="B1802" s="186" t="s">
        <v>151</v>
      </c>
      <c r="C1802" s="183" t="s">
        <v>125</v>
      </c>
      <c r="D1802" s="183" t="s">
        <v>122</v>
      </c>
      <c r="E1802" s="185">
        <v>1264</v>
      </c>
      <c r="F1802" s="185">
        <v>2006.9999999999991</v>
      </c>
      <c r="G1802" s="180">
        <f t="shared" si="56"/>
        <v>2006.9999999999991</v>
      </c>
      <c r="H1802" s="181">
        <f t="shared" si="57"/>
        <v>1</v>
      </c>
    </row>
    <row r="1803" spans="2:8">
      <c r="B1803" s="186" t="s">
        <v>151</v>
      </c>
      <c r="C1803" s="183" t="s">
        <v>125</v>
      </c>
      <c r="D1803" s="183" t="s">
        <v>121</v>
      </c>
      <c r="E1803" s="185">
        <v>2426</v>
      </c>
      <c r="F1803" s="185">
        <v>4415.9999999999927</v>
      </c>
      <c r="G1803" s="180">
        <f t="shared" si="56"/>
        <v>4415.9999999999927</v>
      </c>
      <c r="H1803" s="181">
        <f t="shared" si="57"/>
        <v>1</v>
      </c>
    </row>
    <row r="1804" spans="2:8">
      <c r="B1804" s="186" t="s">
        <v>151</v>
      </c>
      <c r="C1804" s="183" t="s">
        <v>125</v>
      </c>
      <c r="D1804" s="183" t="s">
        <v>124</v>
      </c>
      <c r="E1804" s="185">
        <v>1278.000000000005</v>
      </c>
      <c r="F1804" s="185">
        <v>2860.000000000005</v>
      </c>
      <c r="G1804" s="180">
        <f t="shared" si="56"/>
        <v>2860.000000000005</v>
      </c>
      <c r="H1804" s="181">
        <f t="shared" si="57"/>
        <v>1</v>
      </c>
    </row>
    <row r="1805" spans="2:8">
      <c r="B1805" s="186" t="s">
        <v>151</v>
      </c>
      <c r="C1805" s="183" t="s">
        <v>125</v>
      </c>
      <c r="D1805" s="183" t="s">
        <v>121</v>
      </c>
      <c r="E1805" s="185">
        <v>1627</v>
      </c>
      <c r="F1805" s="185">
        <v>3009.9999999999964</v>
      </c>
      <c r="G1805" s="180">
        <f t="shared" si="56"/>
        <v>3009.9999999999964</v>
      </c>
      <c r="H1805" s="181">
        <f t="shared" si="57"/>
        <v>1</v>
      </c>
    </row>
    <row r="1806" spans="2:8">
      <c r="B1806" s="186" t="s">
        <v>151</v>
      </c>
      <c r="C1806" s="183" t="s">
        <v>125</v>
      </c>
      <c r="D1806" s="183" t="s">
        <v>124</v>
      </c>
      <c r="E1806" s="185">
        <v>1600</v>
      </c>
      <c r="F1806" s="185">
        <v>2870</v>
      </c>
      <c r="G1806" s="180">
        <f t="shared" si="56"/>
        <v>2870</v>
      </c>
      <c r="H1806" s="181">
        <f t="shared" si="57"/>
        <v>1</v>
      </c>
    </row>
    <row r="1807" spans="2:8">
      <c r="B1807" s="186" t="s">
        <v>151</v>
      </c>
      <c r="C1807" s="183" t="s">
        <v>125</v>
      </c>
      <c r="D1807" s="183" t="s">
        <v>123</v>
      </c>
      <c r="E1807" s="185">
        <v>3016.0000000000009</v>
      </c>
      <c r="F1807" s="185">
        <v>5126.0000000000009</v>
      </c>
      <c r="G1807" s="180">
        <f t="shared" si="56"/>
        <v>5126.0000000000009</v>
      </c>
      <c r="H1807" s="181">
        <f t="shared" si="57"/>
        <v>1</v>
      </c>
    </row>
    <row r="1808" spans="2:8">
      <c r="B1808" s="186" t="s">
        <v>151</v>
      </c>
      <c r="C1808" s="183" t="s">
        <v>125</v>
      </c>
      <c r="D1808" s="183" t="s">
        <v>121</v>
      </c>
      <c r="E1808" s="185">
        <v>342</v>
      </c>
      <c r="F1808" s="185">
        <v>180.0000000000002</v>
      </c>
      <c r="G1808" s="180">
        <f t="shared" si="56"/>
        <v>342</v>
      </c>
      <c r="H1808" s="181">
        <f t="shared" si="57"/>
        <v>0.52631578947368485</v>
      </c>
    </row>
    <row r="1809" spans="2:8">
      <c r="B1809" s="186" t="s">
        <v>151</v>
      </c>
      <c r="C1809" s="183" t="s">
        <v>125</v>
      </c>
      <c r="D1809" s="183" t="s">
        <v>123</v>
      </c>
      <c r="E1809" s="185">
        <v>8302.0000000000109</v>
      </c>
      <c r="F1809" s="185">
        <v>13260</v>
      </c>
      <c r="G1809" s="180">
        <f t="shared" si="56"/>
        <v>13260</v>
      </c>
      <c r="H1809" s="181">
        <f t="shared" si="57"/>
        <v>1</v>
      </c>
    </row>
    <row r="1810" spans="2:8">
      <c r="B1810" s="186" t="s">
        <v>151</v>
      </c>
      <c r="C1810" s="183" t="s">
        <v>125</v>
      </c>
      <c r="D1810" s="183" t="s">
        <v>123</v>
      </c>
      <c r="E1810" s="185">
        <v>2790.999999999995</v>
      </c>
      <c r="F1810" s="185">
        <v>1810.0000000000009</v>
      </c>
      <c r="G1810" s="180">
        <f t="shared" si="56"/>
        <v>2790.999999999995</v>
      </c>
      <c r="H1810" s="181">
        <f t="shared" si="57"/>
        <v>0.64851307774991196</v>
      </c>
    </row>
    <row r="1811" spans="2:8">
      <c r="B1811" s="186" t="s">
        <v>151</v>
      </c>
      <c r="C1811" s="183" t="s">
        <v>125</v>
      </c>
      <c r="D1811" s="183" t="s">
        <v>124</v>
      </c>
      <c r="E1811" s="185">
        <v>3410.9999999999991</v>
      </c>
      <c r="F1811" s="185">
        <v>4489.9999999999964</v>
      </c>
      <c r="G1811" s="180">
        <f t="shared" si="56"/>
        <v>4489.9999999999964</v>
      </c>
      <c r="H1811" s="181">
        <f t="shared" si="57"/>
        <v>1</v>
      </c>
    </row>
    <row r="1812" spans="2:8">
      <c r="B1812" s="186" t="s">
        <v>151</v>
      </c>
      <c r="C1812" s="183" t="s">
        <v>125</v>
      </c>
      <c r="D1812" s="183" t="s">
        <v>123</v>
      </c>
      <c r="E1812" s="185">
        <v>629</v>
      </c>
      <c r="F1812" s="185">
        <v>1349</v>
      </c>
      <c r="G1812" s="180">
        <f t="shared" si="56"/>
        <v>1349</v>
      </c>
      <c r="H1812" s="181">
        <f t="shared" si="57"/>
        <v>1</v>
      </c>
    </row>
    <row r="1813" spans="2:8">
      <c r="B1813" s="186" t="s">
        <v>151</v>
      </c>
      <c r="C1813" s="183" t="s">
        <v>125</v>
      </c>
      <c r="D1813" s="183" t="s">
        <v>122</v>
      </c>
      <c r="E1813" s="185">
        <v>2355.9999999999959</v>
      </c>
      <c r="F1813" s="185">
        <v>3618.999999999995</v>
      </c>
      <c r="G1813" s="180">
        <f t="shared" si="56"/>
        <v>3618.999999999995</v>
      </c>
      <c r="H1813" s="181">
        <f t="shared" si="57"/>
        <v>1</v>
      </c>
    </row>
    <row r="1814" spans="2:8">
      <c r="B1814" s="186" t="s">
        <v>151</v>
      </c>
      <c r="C1814" s="183" t="s">
        <v>125</v>
      </c>
      <c r="D1814" s="183" t="s">
        <v>124</v>
      </c>
      <c r="E1814" s="185">
        <v>2036</v>
      </c>
      <c r="F1814" s="185">
        <v>3356.9999999999959</v>
      </c>
      <c r="G1814" s="180">
        <f t="shared" si="56"/>
        <v>3356.9999999999959</v>
      </c>
      <c r="H1814" s="181">
        <f t="shared" si="57"/>
        <v>1</v>
      </c>
    </row>
    <row r="1815" spans="2:8">
      <c r="B1815" s="186" t="s">
        <v>151</v>
      </c>
      <c r="C1815" s="183" t="s">
        <v>125</v>
      </c>
      <c r="D1815" s="183" t="s">
        <v>124</v>
      </c>
      <c r="E1815" s="185">
        <v>15161.00000000004</v>
      </c>
      <c r="F1815" s="185">
        <v>8656.9999999999927</v>
      </c>
      <c r="G1815" s="180">
        <f t="shared" si="56"/>
        <v>15161.00000000004</v>
      </c>
      <c r="H1815" s="181">
        <f t="shared" si="57"/>
        <v>0.57100455115097748</v>
      </c>
    </row>
    <row r="1816" spans="2:8">
      <c r="B1816" s="186" t="s">
        <v>151</v>
      </c>
      <c r="C1816" s="183" t="s">
        <v>125</v>
      </c>
      <c r="D1816" s="183" t="s">
        <v>122</v>
      </c>
      <c r="E1816" s="185">
        <v>2923</v>
      </c>
      <c r="F1816" s="185">
        <v>4870.9999999999991</v>
      </c>
      <c r="G1816" s="180">
        <f t="shared" si="56"/>
        <v>4870.9999999999991</v>
      </c>
      <c r="H1816" s="181">
        <f t="shared" si="57"/>
        <v>1</v>
      </c>
    </row>
    <row r="1817" spans="2:8">
      <c r="B1817" s="186" t="s">
        <v>151</v>
      </c>
      <c r="C1817" s="183" t="s">
        <v>125</v>
      </c>
      <c r="D1817" s="183" t="s">
        <v>124</v>
      </c>
      <c r="E1817" s="185">
        <v>2008.9999999999968</v>
      </c>
      <c r="F1817" s="185">
        <v>3751.9999999999991</v>
      </c>
      <c r="G1817" s="180">
        <f t="shared" si="56"/>
        <v>3751.9999999999991</v>
      </c>
      <c r="H1817" s="181">
        <f t="shared" si="57"/>
        <v>1</v>
      </c>
    </row>
    <row r="1818" spans="2:8">
      <c r="B1818" s="186" t="s">
        <v>151</v>
      </c>
      <c r="C1818" s="183" t="s">
        <v>125</v>
      </c>
      <c r="D1818" s="183" t="s">
        <v>124</v>
      </c>
      <c r="E1818" s="185">
        <v>3335.0000000000009</v>
      </c>
      <c r="F1818" s="185">
        <v>5390.0000000000009</v>
      </c>
      <c r="G1818" s="180">
        <f t="shared" si="56"/>
        <v>5390.0000000000009</v>
      </c>
      <c r="H1818" s="181">
        <f t="shared" si="57"/>
        <v>1</v>
      </c>
    </row>
    <row r="1819" spans="2:8">
      <c r="B1819" s="186" t="s">
        <v>151</v>
      </c>
      <c r="C1819" s="183" t="s">
        <v>125</v>
      </c>
      <c r="D1819" s="183" t="s">
        <v>123</v>
      </c>
      <c r="E1819" s="185">
        <v>12123.000000000005</v>
      </c>
      <c r="F1819" s="185">
        <v>14860.999999999993</v>
      </c>
      <c r="G1819" s="180">
        <f t="shared" si="56"/>
        <v>14860.999999999993</v>
      </c>
      <c r="H1819" s="181">
        <f t="shared" si="57"/>
        <v>1</v>
      </c>
    </row>
    <row r="1820" spans="2:8">
      <c r="B1820" s="186" t="s">
        <v>151</v>
      </c>
      <c r="C1820" s="183" t="s">
        <v>125</v>
      </c>
      <c r="D1820" s="183" t="s">
        <v>123</v>
      </c>
      <c r="E1820" s="185">
        <v>4000</v>
      </c>
      <c r="F1820" s="185">
        <v>5751.9999999999964</v>
      </c>
      <c r="G1820" s="180">
        <f t="shared" si="56"/>
        <v>5751.9999999999964</v>
      </c>
      <c r="H1820" s="181">
        <f t="shared" si="57"/>
        <v>1</v>
      </c>
    </row>
    <row r="1821" spans="2:8">
      <c r="B1821" s="186" t="s">
        <v>151</v>
      </c>
      <c r="C1821" s="183" t="s">
        <v>125</v>
      </c>
      <c r="D1821" s="183" t="s">
        <v>123</v>
      </c>
      <c r="E1821" s="185">
        <v>4649.9999999999864</v>
      </c>
      <c r="F1821" s="185">
        <v>5118.0000000000036</v>
      </c>
      <c r="G1821" s="180">
        <f t="shared" si="56"/>
        <v>5118.0000000000036</v>
      </c>
      <c r="H1821" s="181">
        <f t="shared" si="57"/>
        <v>1</v>
      </c>
    </row>
    <row r="1822" spans="2:8">
      <c r="B1822" s="186" t="s">
        <v>151</v>
      </c>
      <c r="C1822" s="183" t="s">
        <v>125</v>
      </c>
      <c r="D1822" s="183" t="s">
        <v>124</v>
      </c>
      <c r="E1822" s="185">
        <v>7969.9999999999991</v>
      </c>
      <c r="F1822" s="185">
        <v>12822.000000000002</v>
      </c>
      <c r="G1822" s="180">
        <f t="shared" si="56"/>
        <v>12822.000000000002</v>
      </c>
      <c r="H1822" s="181">
        <f t="shared" si="57"/>
        <v>1</v>
      </c>
    </row>
    <row r="1823" spans="2:8">
      <c r="B1823" s="186" t="s">
        <v>151</v>
      </c>
      <c r="C1823" s="183" t="s">
        <v>125</v>
      </c>
      <c r="D1823" s="183" t="s">
        <v>123</v>
      </c>
      <c r="E1823" s="185">
        <v>3906.999999999995</v>
      </c>
      <c r="F1823" s="185">
        <v>6596.0000000000027</v>
      </c>
      <c r="G1823" s="180">
        <f t="shared" si="56"/>
        <v>6596.0000000000027</v>
      </c>
      <c r="H1823" s="181">
        <f t="shared" si="57"/>
        <v>1</v>
      </c>
    </row>
    <row r="1824" spans="2:8">
      <c r="B1824" s="186" t="s">
        <v>151</v>
      </c>
      <c r="C1824" s="183" t="s">
        <v>125</v>
      </c>
      <c r="D1824" s="183" t="s">
        <v>123</v>
      </c>
      <c r="E1824" s="185">
        <v>171.00000000000028</v>
      </c>
      <c r="F1824" s="185">
        <v>274.00000000000023</v>
      </c>
      <c r="G1824" s="180">
        <f t="shared" si="56"/>
        <v>274.00000000000023</v>
      </c>
      <c r="H1824" s="181">
        <f t="shared" si="57"/>
        <v>1</v>
      </c>
    </row>
    <row r="1825" spans="2:8">
      <c r="B1825" s="186" t="s">
        <v>151</v>
      </c>
      <c r="C1825" s="183" t="s">
        <v>125</v>
      </c>
      <c r="D1825" s="183" t="s">
        <v>122</v>
      </c>
      <c r="E1825" s="185">
        <v>22448.000000000011</v>
      </c>
      <c r="F1825" s="185">
        <v>35602</v>
      </c>
      <c r="G1825" s="180">
        <f t="shared" si="56"/>
        <v>35602</v>
      </c>
      <c r="H1825" s="181">
        <f t="shared" si="57"/>
        <v>1</v>
      </c>
    </row>
    <row r="1826" spans="2:8">
      <c r="B1826" s="186" t="s">
        <v>151</v>
      </c>
      <c r="C1826" s="183" t="s">
        <v>125</v>
      </c>
      <c r="D1826" s="183" t="s">
        <v>124</v>
      </c>
      <c r="E1826" s="185">
        <v>1828.9999999999991</v>
      </c>
      <c r="F1826" s="185">
        <v>3006.9999999999991</v>
      </c>
      <c r="G1826" s="180">
        <f t="shared" si="56"/>
        <v>3006.9999999999991</v>
      </c>
      <c r="H1826" s="181">
        <f t="shared" si="57"/>
        <v>1</v>
      </c>
    </row>
    <row r="1827" spans="2:8">
      <c r="B1827" s="186" t="s">
        <v>151</v>
      </c>
      <c r="C1827" s="183" t="s">
        <v>125</v>
      </c>
      <c r="D1827" s="183" t="s">
        <v>124</v>
      </c>
      <c r="E1827" s="185">
        <v>2916</v>
      </c>
      <c r="F1827" s="185">
        <v>5026.0000000000036</v>
      </c>
      <c r="G1827" s="180">
        <f t="shared" si="56"/>
        <v>5026.0000000000036</v>
      </c>
      <c r="H1827" s="181">
        <f t="shared" si="57"/>
        <v>1</v>
      </c>
    </row>
    <row r="1828" spans="2:8">
      <c r="B1828" s="186" t="s">
        <v>151</v>
      </c>
      <c r="C1828" s="183" t="s">
        <v>125</v>
      </c>
      <c r="D1828" s="183" t="s">
        <v>124</v>
      </c>
      <c r="E1828" s="185">
        <v>942.00000000000011</v>
      </c>
      <c r="F1828" s="185">
        <v>2845.9999999999968</v>
      </c>
      <c r="G1828" s="180">
        <f t="shared" si="56"/>
        <v>2845.9999999999968</v>
      </c>
      <c r="H1828" s="181">
        <f t="shared" si="57"/>
        <v>1</v>
      </c>
    </row>
    <row r="1829" spans="2:8">
      <c r="B1829" s="186" t="s">
        <v>151</v>
      </c>
      <c r="C1829" s="183" t="s">
        <v>125</v>
      </c>
      <c r="D1829" s="183" t="s">
        <v>123</v>
      </c>
      <c r="E1829" s="185">
        <v>10250.999999999998</v>
      </c>
      <c r="F1829" s="185">
        <v>12760.999999999991</v>
      </c>
      <c r="G1829" s="180">
        <f t="shared" si="56"/>
        <v>12760.999999999991</v>
      </c>
      <c r="H1829" s="181">
        <f t="shared" si="57"/>
        <v>1</v>
      </c>
    </row>
    <row r="1830" spans="2:8">
      <c r="B1830" s="186" t="s">
        <v>151</v>
      </c>
      <c r="C1830" s="183" t="s">
        <v>125</v>
      </c>
      <c r="D1830" s="183" t="s">
        <v>124</v>
      </c>
      <c r="E1830" s="185">
        <v>33620.000000000022</v>
      </c>
      <c r="F1830" s="185">
        <v>50600</v>
      </c>
      <c r="G1830" s="180">
        <f t="shared" si="56"/>
        <v>50600</v>
      </c>
      <c r="H1830" s="181">
        <f t="shared" si="57"/>
        <v>1</v>
      </c>
    </row>
    <row r="1831" spans="2:8">
      <c r="B1831" s="186" t="s">
        <v>151</v>
      </c>
      <c r="C1831" s="183" t="s">
        <v>125</v>
      </c>
      <c r="D1831" s="183" t="s">
        <v>124</v>
      </c>
      <c r="E1831" s="185">
        <v>30997.000000000029</v>
      </c>
      <c r="F1831" s="185">
        <v>49704.999999999949</v>
      </c>
      <c r="G1831" s="180">
        <f t="shared" si="56"/>
        <v>49704.999999999949</v>
      </c>
      <c r="H1831" s="181">
        <f t="shared" si="57"/>
        <v>1</v>
      </c>
    </row>
    <row r="1832" spans="2:8">
      <c r="B1832" s="186" t="s">
        <v>151</v>
      </c>
      <c r="C1832" s="183" t="s">
        <v>125</v>
      </c>
      <c r="D1832" s="183" t="s">
        <v>123</v>
      </c>
      <c r="E1832" s="185">
        <v>2664.9999999999968</v>
      </c>
      <c r="F1832" s="185">
        <v>3876.0000000000023</v>
      </c>
      <c r="G1832" s="180">
        <f t="shared" si="56"/>
        <v>3876.0000000000023</v>
      </c>
      <c r="H1832" s="181">
        <f t="shared" si="57"/>
        <v>1</v>
      </c>
    </row>
    <row r="1833" spans="2:8">
      <c r="B1833" s="186" t="s">
        <v>151</v>
      </c>
      <c r="C1833" s="183" t="s">
        <v>125</v>
      </c>
      <c r="D1833" s="183" t="s">
        <v>121</v>
      </c>
      <c r="E1833" s="185">
        <v>2892</v>
      </c>
      <c r="F1833" s="185">
        <v>4748.0000000000091</v>
      </c>
      <c r="G1833" s="180">
        <f t="shared" si="56"/>
        <v>4748.0000000000091</v>
      </c>
      <c r="H1833" s="181">
        <f t="shared" si="57"/>
        <v>1</v>
      </c>
    </row>
    <row r="1834" spans="2:8">
      <c r="B1834" s="186" t="s">
        <v>151</v>
      </c>
      <c r="C1834" s="183" t="s">
        <v>125</v>
      </c>
      <c r="D1834" s="183" t="s">
        <v>124</v>
      </c>
      <c r="E1834" s="185">
        <v>110</v>
      </c>
      <c r="F1834" s="185">
        <v>185.00000000000043</v>
      </c>
      <c r="G1834" s="180">
        <f t="shared" si="56"/>
        <v>185.00000000000043</v>
      </c>
      <c r="H1834" s="181">
        <f t="shared" si="57"/>
        <v>1</v>
      </c>
    </row>
    <row r="1835" spans="2:8">
      <c r="B1835" s="186" t="s">
        <v>151</v>
      </c>
      <c r="C1835" s="183" t="s">
        <v>125</v>
      </c>
      <c r="D1835" s="183" t="s">
        <v>122</v>
      </c>
      <c r="E1835" s="185">
        <v>702.00000000000023</v>
      </c>
      <c r="F1835" s="185">
        <v>1560.0000000000005</v>
      </c>
      <c r="G1835" s="180">
        <f t="shared" si="56"/>
        <v>1560.0000000000005</v>
      </c>
      <c r="H1835" s="181">
        <f t="shared" si="57"/>
        <v>1</v>
      </c>
    </row>
    <row r="1836" spans="2:8">
      <c r="B1836" s="186" t="s">
        <v>151</v>
      </c>
      <c r="C1836" s="183" t="s">
        <v>125</v>
      </c>
      <c r="D1836" s="183" t="s">
        <v>123</v>
      </c>
      <c r="E1836" s="185">
        <v>19351.999999999971</v>
      </c>
      <c r="F1836" s="185">
        <v>30541.999999999971</v>
      </c>
      <c r="G1836" s="180">
        <f t="shared" si="56"/>
        <v>30541.999999999971</v>
      </c>
      <c r="H1836" s="181">
        <f t="shared" si="57"/>
        <v>1</v>
      </c>
    </row>
    <row r="1837" spans="2:8">
      <c r="B1837" s="186" t="s">
        <v>151</v>
      </c>
      <c r="C1837" s="183" t="s">
        <v>125</v>
      </c>
      <c r="D1837" s="183" t="s">
        <v>121</v>
      </c>
      <c r="E1837" s="185">
        <v>2203.0000000000009</v>
      </c>
      <c r="F1837" s="185">
        <v>3664.0000000000023</v>
      </c>
      <c r="G1837" s="180">
        <f t="shared" si="56"/>
        <v>3664.0000000000023</v>
      </c>
      <c r="H1837" s="181">
        <f t="shared" si="57"/>
        <v>1</v>
      </c>
    </row>
    <row r="1838" spans="2:8">
      <c r="B1838" s="186" t="s">
        <v>151</v>
      </c>
      <c r="C1838" s="183" t="s">
        <v>125</v>
      </c>
      <c r="D1838" s="183" t="s">
        <v>121</v>
      </c>
      <c r="E1838" s="185">
        <v>10895</v>
      </c>
      <c r="F1838" s="185">
        <v>14043</v>
      </c>
      <c r="G1838" s="180">
        <f t="shared" si="56"/>
        <v>14043</v>
      </c>
      <c r="H1838" s="181">
        <f t="shared" si="57"/>
        <v>1</v>
      </c>
    </row>
    <row r="1839" spans="2:8">
      <c r="B1839" s="186" t="s">
        <v>151</v>
      </c>
      <c r="C1839" s="183" t="s">
        <v>125</v>
      </c>
      <c r="D1839" s="183" t="s">
        <v>124</v>
      </c>
      <c r="E1839" s="185">
        <v>4648.0000000000018</v>
      </c>
      <c r="F1839" s="185">
        <v>6910.0000000000009</v>
      </c>
      <c r="G1839" s="180">
        <f t="shared" si="56"/>
        <v>6910.0000000000009</v>
      </c>
      <c r="H1839" s="181">
        <f t="shared" si="57"/>
        <v>1</v>
      </c>
    </row>
    <row r="1840" spans="2:8">
      <c r="B1840" s="186" t="s">
        <v>151</v>
      </c>
      <c r="C1840" s="183" t="s">
        <v>125</v>
      </c>
      <c r="D1840" s="183" t="s">
        <v>124</v>
      </c>
      <c r="E1840" s="185">
        <v>2503.9999999999959</v>
      </c>
      <c r="F1840" s="185">
        <v>4520.0000000000027</v>
      </c>
      <c r="G1840" s="180">
        <f t="shared" si="56"/>
        <v>4520.0000000000027</v>
      </c>
      <c r="H1840" s="181">
        <f t="shared" si="57"/>
        <v>1</v>
      </c>
    </row>
    <row r="1841" spans="2:8">
      <c r="B1841" s="186" t="s">
        <v>151</v>
      </c>
      <c r="C1841" s="183" t="s">
        <v>125</v>
      </c>
      <c r="D1841" s="183" t="s">
        <v>124</v>
      </c>
      <c r="E1841" s="185">
        <v>4780</v>
      </c>
      <c r="F1841" s="185">
        <v>7561.9999999999945</v>
      </c>
      <c r="G1841" s="180">
        <f t="shared" si="56"/>
        <v>7561.9999999999945</v>
      </c>
      <c r="H1841" s="181">
        <f t="shared" si="57"/>
        <v>1</v>
      </c>
    </row>
    <row r="1842" spans="2:8">
      <c r="B1842" s="186" t="s">
        <v>151</v>
      </c>
      <c r="C1842" s="183" t="s">
        <v>125</v>
      </c>
      <c r="D1842" s="183" t="s">
        <v>123</v>
      </c>
      <c r="E1842" s="185">
        <v>1662.0000000000018</v>
      </c>
      <c r="F1842" s="185">
        <v>1809.9999999999989</v>
      </c>
      <c r="G1842" s="180">
        <f t="shared" si="56"/>
        <v>1809.9999999999989</v>
      </c>
      <c r="H1842" s="181">
        <f t="shared" si="57"/>
        <v>1</v>
      </c>
    </row>
    <row r="1843" spans="2:8">
      <c r="B1843" s="186" t="s">
        <v>151</v>
      </c>
      <c r="C1843" s="183" t="s">
        <v>125</v>
      </c>
      <c r="D1843" s="183" t="s">
        <v>122</v>
      </c>
      <c r="E1843" s="185">
        <v>33356.999999999985</v>
      </c>
      <c r="F1843" s="185">
        <v>16354.999999999993</v>
      </c>
      <c r="G1843" s="180">
        <f t="shared" si="56"/>
        <v>33356.999999999985</v>
      </c>
      <c r="H1843" s="181">
        <f t="shared" si="57"/>
        <v>0.49030188566118055</v>
      </c>
    </row>
    <row r="1844" spans="2:8">
      <c r="B1844" s="186" t="s">
        <v>151</v>
      </c>
      <c r="C1844" s="183" t="s">
        <v>125</v>
      </c>
      <c r="D1844" s="183" t="s">
        <v>122</v>
      </c>
      <c r="E1844" s="185">
        <v>808</v>
      </c>
      <c r="F1844" s="185">
        <v>1306.9999999999998</v>
      </c>
      <c r="G1844" s="180">
        <f t="shared" si="56"/>
        <v>1306.9999999999998</v>
      </c>
      <c r="H1844" s="181">
        <f t="shared" si="57"/>
        <v>1</v>
      </c>
    </row>
    <row r="1845" spans="2:8">
      <c r="B1845" s="186" t="s">
        <v>151</v>
      </c>
      <c r="C1845" s="183" t="s">
        <v>125</v>
      </c>
      <c r="D1845" s="183" t="s">
        <v>124</v>
      </c>
      <c r="E1845" s="185">
        <v>1763</v>
      </c>
      <c r="F1845" s="185">
        <v>1713.9999999999991</v>
      </c>
      <c r="G1845" s="180">
        <f t="shared" si="56"/>
        <v>1763</v>
      </c>
      <c r="H1845" s="181">
        <f t="shared" si="57"/>
        <v>0.9722064662507085</v>
      </c>
    </row>
    <row r="1846" spans="2:8">
      <c r="B1846" s="186" t="s">
        <v>151</v>
      </c>
      <c r="C1846" s="183" t="s">
        <v>125</v>
      </c>
      <c r="D1846" s="183" t="s">
        <v>124</v>
      </c>
      <c r="E1846" s="185">
        <v>1483</v>
      </c>
      <c r="F1846" s="185">
        <v>3635.0000000000082</v>
      </c>
      <c r="G1846" s="180">
        <f t="shared" si="56"/>
        <v>3635.0000000000082</v>
      </c>
      <c r="H1846" s="181">
        <f t="shared" si="57"/>
        <v>1</v>
      </c>
    </row>
    <row r="1847" spans="2:8">
      <c r="B1847" s="186" t="s">
        <v>151</v>
      </c>
      <c r="C1847" s="183" t="s">
        <v>125</v>
      </c>
      <c r="D1847" s="183" t="s">
        <v>124</v>
      </c>
      <c r="E1847" s="185">
        <v>5367.9999999999991</v>
      </c>
      <c r="F1847" s="185">
        <v>7964.9999999999973</v>
      </c>
      <c r="G1847" s="180">
        <f t="shared" si="56"/>
        <v>7964.9999999999973</v>
      </c>
      <c r="H1847" s="181">
        <f t="shared" si="57"/>
        <v>1</v>
      </c>
    </row>
    <row r="1848" spans="2:8">
      <c r="B1848" s="186" t="s">
        <v>151</v>
      </c>
      <c r="C1848" s="183" t="s">
        <v>125</v>
      </c>
      <c r="D1848" s="183" t="s">
        <v>122</v>
      </c>
      <c r="E1848" s="185">
        <v>228</v>
      </c>
      <c r="F1848" s="185">
        <v>520</v>
      </c>
      <c r="G1848" s="180">
        <f t="shared" si="56"/>
        <v>520</v>
      </c>
      <c r="H1848" s="181">
        <f t="shared" si="57"/>
        <v>1</v>
      </c>
    </row>
    <row r="1849" spans="2:8">
      <c r="B1849" s="186" t="s">
        <v>151</v>
      </c>
      <c r="C1849" s="183" t="s">
        <v>125</v>
      </c>
      <c r="D1849" s="183" t="s">
        <v>121</v>
      </c>
      <c r="E1849" s="185">
        <v>2341.9999999999991</v>
      </c>
      <c r="F1849" s="185">
        <v>4053.0000000000014</v>
      </c>
      <c r="G1849" s="180">
        <f t="shared" si="56"/>
        <v>4053.0000000000014</v>
      </c>
      <c r="H1849" s="181">
        <f t="shared" si="57"/>
        <v>1</v>
      </c>
    </row>
    <row r="1850" spans="2:8">
      <c r="B1850" s="186" t="s">
        <v>151</v>
      </c>
      <c r="C1850" s="183" t="s">
        <v>125</v>
      </c>
      <c r="D1850" s="183" t="s">
        <v>122</v>
      </c>
      <c r="E1850" s="185">
        <v>6227.9999999999955</v>
      </c>
      <c r="F1850" s="185">
        <v>9912.0000000000036</v>
      </c>
      <c r="G1850" s="180">
        <f t="shared" si="56"/>
        <v>9912.0000000000036</v>
      </c>
      <c r="H1850" s="181">
        <f t="shared" si="57"/>
        <v>1</v>
      </c>
    </row>
    <row r="1851" spans="2:8">
      <c r="B1851" s="186" t="s">
        <v>151</v>
      </c>
      <c r="C1851" s="183" t="s">
        <v>125</v>
      </c>
      <c r="D1851" s="183" t="s">
        <v>123</v>
      </c>
      <c r="E1851" s="185">
        <v>4655</v>
      </c>
      <c r="F1851" s="185">
        <v>7473.00000000001</v>
      </c>
      <c r="G1851" s="180">
        <f t="shared" si="56"/>
        <v>7473.00000000001</v>
      </c>
      <c r="H1851" s="181">
        <f t="shared" si="57"/>
        <v>1</v>
      </c>
    </row>
    <row r="1852" spans="2:8">
      <c r="B1852" s="186" t="s">
        <v>151</v>
      </c>
      <c r="C1852" s="183" t="s">
        <v>125</v>
      </c>
      <c r="D1852" s="183" t="s">
        <v>124</v>
      </c>
      <c r="E1852" s="185">
        <v>644</v>
      </c>
      <c r="F1852" s="185">
        <v>1009</v>
      </c>
      <c r="G1852" s="180">
        <f t="shared" si="56"/>
        <v>1009</v>
      </c>
      <c r="H1852" s="181">
        <f t="shared" si="57"/>
        <v>1</v>
      </c>
    </row>
    <row r="1853" spans="2:8">
      <c r="B1853" s="186" t="s">
        <v>151</v>
      </c>
      <c r="C1853" s="183" t="s">
        <v>125</v>
      </c>
      <c r="D1853" s="183" t="s">
        <v>124</v>
      </c>
      <c r="E1853" s="185">
        <v>127.9999999999998</v>
      </c>
      <c r="F1853" s="185">
        <v>207.0000000000004</v>
      </c>
      <c r="G1853" s="180">
        <f t="shared" si="56"/>
        <v>207.0000000000004</v>
      </c>
      <c r="H1853" s="181">
        <f t="shared" si="57"/>
        <v>1</v>
      </c>
    </row>
    <row r="1854" spans="2:8">
      <c r="B1854" s="186" t="s">
        <v>151</v>
      </c>
      <c r="C1854" s="183" t="s">
        <v>125</v>
      </c>
      <c r="D1854" s="183" t="s">
        <v>124</v>
      </c>
      <c r="E1854" s="185">
        <v>5068.0000000000027</v>
      </c>
      <c r="F1854" s="185">
        <v>7400.9999999999936</v>
      </c>
      <c r="G1854" s="180">
        <f t="shared" si="56"/>
        <v>7400.9999999999936</v>
      </c>
      <c r="H1854" s="181">
        <f t="shared" si="57"/>
        <v>1</v>
      </c>
    </row>
    <row r="1855" spans="2:8">
      <c r="B1855" s="186" t="s">
        <v>151</v>
      </c>
      <c r="C1855" s="183" t="s">
        <v>125</v>
      </c>
      <c r="D1855" s="183" t="s">
        <v>122</v>
      </c>
      <c r="E1855" s="185">
        <v>1578.000000000005</v>
      </c>
      <c r="F1855" s="185">
        <v>3762.9999999999991</v>
      </c>
      <c r="G1855" s="180">
        <f t="shared" si="56"/>
        <v>3762.9999999999991</v>
      </c>
      <c r="H1855" s="181">
        <f t="shared" si="57"/>
        <v>1</v>
      </c>
    </row>
    <row r="1856" spans="2:8">
      <c r="B1856" s="186" t="s">
        <v>151</v>
      </c>
      <c r="C1856" s="183" t="s">
        <v>125</v>
      </c>
      <c r="D1856" s="183" t="s">
        <v>123</v>
      </c>
      <c r="E1856" s="185">
        <v>5</v>
      </c>
      <c r="F1856" s="185">
        <v>8.0000000000000036</v>
      </c>
      <c r="G1856" s="180">
        <f t="shared" si="56"/>
        <v>8.0000000000000036</v>
      </c>
      <c r="H1856" s="181">
        <f t="shared" si="57"/>
        <v>1</v>
      </c>
    </row>
    <row r="1857" spans="2:8">
      <c r="B1857" s="186" t="s">
        <v>151</v>
      </c>
      <c r="C1857" s="183" t="s">
        <v>125</v>
      </c>
      <c r="D1857" s="183" t="s">
        <v>122</v>
      </c>
      <c r="E1857" s="185">
        <v>41</v>
      </c>
      <c r="F1857" s="185">
        <v>67</v>
      </c>
      <c r="G1857" s="180">
        <f t="shared" si="56"/>
        <v>67</v>
      </c>
      <c r="H1857" s="181">
        <f t="shared" si="57"/>
        <v>1</v>
      </c>
    </row>
    <row r="1858" spans="2:8">
      <c r="B1858" s="186" t="s">
        <v>151</v>
      </c>
      <c r="C1858" s="183" t="s">
        <v>125</v>
      </c>
      <c r="D1858" s="183" t="s">
        <v>140</v>
      </c>
      <c r="E1858" s="185">
        <v>2896.9999999999991</v>
      </c>
      <c r="F1858" s="185">
        <v>4746.9999999999982</v>
      </c>
      <c r="G1858" s="180">
        <f t="shared" si="56"/>
        <v>4746.9999999999982</v>
      </c>
      <c r="H1858" s="181">
        <f t="shared" si="57"/>
        <v>1</v>
      </c>
    </row>
    <row r="1859" spans="2:8">
      <c r="B1859" s="186" t="s">
        <v>151</v>
      </c>
      <c r="C1859" s="183" t="s">
        <v>125</v>
      </c>
      <c r="D1859" s="183" t="s">
        <v>143</v>
      </c>
      <c r="E1859" s="185">
        <v>2764.0000000000018</v>
      </c>
      <c r="F1859" s="185">
        <v>4096.0000000000018</v>
      </c>
      <c r="G1859" s="180">
        <f t="shared" si="56"/>
        <v>4096.0000000000018</v>
      </c>
      <c r="H1859" s="181">
        <f t="shared" si="57"/>
        <v>1</v>
      </c>
    </row>
    <row r="1860" spans="2:8">
      <c r="B1860" s="186" t="s">
        <v>151</v>
      </c>
      <c r="C1860" s="183" t="s">
        <v>125</v>
      </c>
      <c r="D1860" s="183" t="s">
        <v>9</v>
      </c>
      <c r="E1860" s="185">
        <v>3865.9999999999977</v>
      </c>
      <c r="F1860" s="185">
        <v>5972</v>
      </c>
      <c r="G1860" s="180">
        <f t="shared" si="56"/>
        <v>5972</v>
      </c>
      <c r="H1860" s="181">
        <f t="shared" si="57"/>
        <v>1</v>
      </c>
    </row>
    <row r="1861" spans="2:8">
      <c r="B1861" s="186" t="s">
        <v>151</v>
      </c>
      <c r="C1861" s="183" t="s">
        <v>125</v>
      </c>
      <c r="D1861" s="183" t="s">
        <v>122</v>
      </c>
      <c r="E1861" s="185">
        <v>1423.9999999999991</v>
      </c>
      <c r="F1861" s="185">
        <v>749.00000000000136</v>
      </c>
      <c r="G1861" s="180">
        <f t="shared" si="56"/>
        <v>1423.9999999999991</v>
      </c>
      <c r="H1861" s="181">
        <f t="shared" si="57"/>
        <v>0.52598314606741703</v>
      </c>
    </row>
    <row r="1862" spans="2:8">
      <c r="B1862" s="186" t="s">
        <v>151</v>
      </c>
      <c r="C1862" s="183" t="s">
        <v>125</v>
      </c>
      <c r="D1862" s="183" t="s">
        <v>124</v>
      </c>
      <c r="E1862" s="185">
        <v>743.99999999999989</v>
      </c>
      <c r="F1862" s="185">
        <v>314.99999999999972</v>
      </c>
      <c r="G1862" s="180">
        <f t="shared" ref="G1862:G1925" si="58">IF(ABS(F1862)&gt;ABS(E1862),ABS(F1862),ABS(E1862))</f>
        <v>743.99999999999989</v>
      </c>
      <c r="H1862" s="181">
        <f t="shared" ref="H1862:H1925" si="59">IF(G1862&lt;&gt;0,IF(ABS(F1862)&gt;=G1862,1,ABS(F1862/G1862)),0)</f>
        <v>0.42338709677419323</v>
      </c>
    </row>
    <row r="1863" spans="2:8">
      <c r="B1863" s="186" t="s">
        <v>151</v>
      </c>
      <c r="C1863" s="183" t="s">
        <v>125</v>
      </c>
      <c r="D1863" s="183" t="s">
        <v>123</v>
      </c>
      <c r="E1863" s="185">
        <v>860</v>
      </c>
      <c r="F1863" s="185">
        <v>1368</v>
      </c>
      <c r="G1863" s="180">
        <f t="shared" si="58"/>
        <v>1368</v>
      </c>
      <c r="H1863" s="181">
        <f t="shared" si="59"/>
        <v>1</v>
      </c>
    </row>
    <row r="1864" spans="2:8">
      <c r="B1864" s="186" t="s">
        <v>151</v>
      </c>
      <c r="C1864" s="183" t="s">
        <v>125</v>
      </c>
      <c r="D1864" s="183" t="s">
        <v>122</v>
      </c>
      <c r="E1864" s="185">
        <v>7078</v>
      </c>
      <c r="F1864" s="185">
        <v>11240.000000000005</v>
      </c>
      <c r="G1864" s="180">
        <f t="shared" si="58"/>
        <v>11240.000000000005</v>
      </c>
      <c r="H1864" s="181">
        <f t="shared" si="59"/>
        <v>1</v>
      </c>
    </row>
    <row r="1865" spans="2:8">
      <c r="B1865" s="186" t="s">
        <v>151</v>
      </c>
      <c r="C1865" s="183" t="s">
        <v>125</v>
      </c>
      <c r="D1865" s="183" t="s">
        <v>126</v>
      </c>
      <c r="E1865" s="185">
        <v>1574</v>
      </c>
      <c r="F1865" s="185">
        <v>2461.0000000000009</v>
      </c>
      <c r="G1865" s="180">
        <f t="shared" si="58"/>
        <v>2461.0000000000009</v>
      </c>
      <c r="H1865" s="181">
        <f t="shared" si="59"/>
        <v>1</v>
      </c>
    </row>
    <row r="1866" spans="2:8">
      <c r="B1866" s="186" t="s">
        <v>151</v>
      </c>
      <c r="C1866" s="183" t="s">
        <v>125</v>
      </c>
      <c r="D1866" s="183" t="s">
        <v>122</v>
      </c>
      <c r="E1866" s="185">
        <v>2208.9999999999977</v>
      </c>
      <c r="F1866" s="185">
        <v>3770.0000000000023</v>
      </c>
      <c r="G1866" s="180">
        <f t="shared" si="58"/>
        <v>3770.0000000000023</v>
      </c>
      <c r="H1866" s="181">
        <f t="shared" si="59"/>
        <v>1</v>
      </c>
    </row>
    <row r="1867" spans="2:8">
      <c r="B1867" s="186" t="s">
        <v>151</v>
      </c>
      <c r="C1867" s="183" t="s">
        <v>125</v>
      </c>
      <c r="D1867" s="183" t="s">
        <v>121</v>
      </c>
      <c r="E1867" s="185">
        <v>3975.9999999999968</v>
      </c>
      <c r="F1867" s="185">
        <v>7049.0000000000073</v>
      </c>
      <c r="G1867" s="180">
        <f t="shared" si="58"/>
        <v>7049.0000000000073</v>
      </c>
      <c r="H1867" s="181">
        <f t="shared" si="59"/>
        <v>1</v>
      </c>
    </row>
    <row r="1868" spans="2:8">
      <c r="B1868" s="186" t="s">
        <v>151</v>
      </c>
      <c r="C1868" s="183" t="s">
        <v>125</v>
      </c>
      <c r="D1868" s="183" t="s">
        <v>123</v>
      </c>
      <c r="E1868" s="185">
        <v>3341</v>
      </c>
      <c r="F1868" s="185">
        <v>3928.9999999999923</v>
      </c>
      <c r="G1868" s="180">
        <f t="shared" si="58"/>
        <v>3928.9999999999923</v>
      </c>
      <c r="H1868" s="181">
        <f t="shared" si="59"/>
        <v>1</v>
      </c>
    </row>
    <row r="1869" spans="2:8">
      <c r="B1869" s="186" t="s">
        <v>151</v>
      </c>
      <c r="C1869" s="183" t="s">
        <v>125</v>
      </c>
      <c r="D1869" s="183" t="s">
        <v>124</v>
      </c>
      <c r="E1869" s="185">
        <v>5189</v>
      </c>
      <c r="F1869" s="185">
        <v>5255</v>
      </c>
      <c r="G1869" s="180">
        <f t="shared" si="58"/>
        <v>5255</v>
      </c>
      <c r="H1869" s="181">
        <f t="shared" si="59"/>
        <v>1</v>
      </c>
    </row>
    <row r="1870" spans="2:8">
      <c r="B1870" s="186" t="s">
        <v>151</v>
      </c>
      <c r="C1870" s="183" t="s">
        <v>125</v>
      </c>
      <c r="D1870" s="183" t="s">
        <v>122</v>
      </c>
      <c r="E1870" s="185">
        <v>362.99999999999989</v>
      </c>
      <c r="F1870" s="185">
        <v>633.00000000000023</v>
      </c>
      <c r="G1870" s="180">
        <f t="shared" si="58"/>
        <v>633.00000000000023</v>
      </c>
      <c r="H1870" s="181">
        <f t="shared" si="59"/>
        <v>1</v>
      </c>
    </row>
    <row r="1871" spans="2:8">
      <c r="B1871" s="186" t="s">
        <v>151</v>
      </c>
      <c r="C1871" s="183" t="s">
        <v>125</v>
      </c>
      <c r="D1871" s="183" t="s">
        <v>126</v>
      </c>
      <c r="E1871" s="185">
        <v>2174.0000000000018</v>
      </c>
      <c r="F1871" s="185">
        <v>3194.9999999999991</v>
      </c>
      <c r="G1871" s="180">
        <f t="shared" si="58"/>
        <v>3194.9999999999991</v>
      </c>
      <c r="H1871" s="181">
        <f t="shared" si="59"/>
        <v>1</v>
      </c>
    </row>
    <row r="1872" spans="2:8">
      <c r="B1872" s="186" t="s">
        <v>151</v>
      </c>
      <c r="C1872" s="183" t="s">
        <v>125</v>
      </c>
      <c r="D1872" s="183" t="s">
        <v>121</v>
      </c>
      <c r="E1872" s="185">
        <v>302</v>
      </c>
      <c r="F1872" s="185">
        <v>1016</v>
      </c>
      <c r="G1872" s="180">
        <f t="shared" si="58"/>
        <v>1016</v>
      </c>
      <c r="H1872" s="181">
        <f t="shared" si="59"/>
        <v>1</v>
      </c>
    </row>
    <row r="1873" spans="2:8">
      <c r="B1873" s="186" t="s">
        <v>151</v>
      </c>
      <c r="C1873" s="183" t="s">
        <v>125</v>
      </c>
      <c r="D1873" s="183" t="s">
        <v>124</v>
      </c>
      <c r="E1873" s="185">
        <v>1816.9999999999952</v>
      </c>
      <c r="F1873" s="185">
        <v>2882.0000000000023</v>
      </c>
      <c r="G1873" s="180">
        <f t="shared" si="58"/>
        <v>2882.0000000000023</v>
      </c>
      <c r="H1873" s="181">
        <f t="shared" si="59"/>
        <v>1</v>
      </c>
    </row>
    <row r="1874" spans="2:8">
      <c r="B1874" s="186" t="s">
        <v>151</v>
      </c>
      <c r="C1874" s="183" t="s">
        <v>125</v>
      </c>
      <c r="D1874" s="183" t="s">
        <v>124</v>
      </c>
      <c r="E1874" s="185">
        <v>1676.000000000002</v>
      </c>
      <c r="F1874" s="185">
        <v>1867.9999999999991</v>
      </c>
      <c r="G1874" s="180">
        <f t="shared" si="58"/>
        <v>1867.9999999999991</v>
      </c>
      <c r="H1874" s="181">
        <f t="shared" si="59"/>
        <v>1</v>
      </c>
    </row>
    <row r="1875" spans="2:8">
      <c r="B1875" s="186" t="s">
        <v>151</v>
      </c>
      <c r="C1875" s="183" t="s">
        <v>125</v>
      </c>
      <c r="D1875" s="183" t="s">
        <v>124</v>
      </c>
      <c r="E1875" s="185">
        <v>2998.0000000000009</v>
      </c>
      <c r="F1875" s="185">
        <v>4623.0000000000027</v>
      </c>
      <c r="G1875" s="180">
        <f t="shared" si="58"/>
        <v>4623.0000000000027</v>
      </c>
      <c r="H1875" s="181">
        <f t="shared" si="59"/>
        <v>1</v>
      </c>
    </row>
    <row r="1876" spans="2:8">
      <c r="B1876" s="186" t="s">
        <v>151</v>
      </c>
      <c r="C1876" s="183" t="s">
        <v>125</v>
      </c>
      <c r="D1876" s="183" t="s">
        <v>122</v>
      </c>
      <c r="E1876" s="185">
        <v>58.000000000000028</v>
      </c>
      <c r="F1876" s="185">
        <v>99.000000000000014</v>
      </c>
      <c r="G1876" s="180">
        <f t="shared" si="58"/>
        <v>99.000000000000014</v>
      </c>
      <c r="H1876" s="181">
        <f t="shared" si="59"/>
        <v>1</v>
      </c>
    </row>
    <row r="1877" spans="2:8">
      <c r="B1877" s="186" t="s">
        <v>151</v>
      </c>
      <c r="C1877" s="183" t="s">
        <v>125</v>
      </c>
      <c r="D1877" s="183" t="s">
        <v>124</v>
      </c>
      <c r="E1877" s="185">
        <v>8819</v>
      </c>
      <c r="F1877" s="185">
        <v>15245.999999999989</v>
      </c>
      <c r="G1877" s="180">
        <f t="shared" si="58"/>
        <v>15245.999999999989</v>
      </c>
      <c r="H1877" s="181">
        <f t="shared" si="59"/>
        <v>1</v>
      </c>
    </row>
    <row r="1878" spans="2:8">
      <c r="B1878" s="186" t="s">
        <v>151</v>
      </c>
      <c r="C1878" s="183" t="s">
        <v>125</v>
      </c>
      <c r="D1878" s="183" t="s">
        <v>122</v>
      </c>
      <c r="E1878" s="185">
        <v>1054</v>
      </c>
      <c r="F1878" s="185">
        <v>1918.9999999999991</v>
      </c>
      <c r="G1878" s="180">
        <f t="shared" si="58"/>
        <v>1918.9999999999991</v>
      </c>
      <c r="H1878" s="181">
        <f t="shared" si="59"/>
        <v>1</v>
      </c>
    </row>
    <row r="1879" spans="2:8">
      <c r="B1879" s="186" t="s">
        <v>151</v>
      </c>
      <c r="C1879" s="183" t="s">
        <v>125</v>
      </c>
      <c r="D1879" s="183" t="s">
        <v>122</v>
      </c>
      <c r="E1879" s="185">
        <v>923</v>
      </c>
      <c r="F1879" s="185">
        <v>1629.9999999999998</v>
      </c>
      <c r="G1879" s="180">
        <f t="shared" si="58"/>
        <v>1629.9999999999998</v>
      </c>
      <c r="H1879" s="181">
        <f t="shared" si="59"/>
        <v>1</v>
      </c>
    </row>
    <row r="1880" spans="2:8">
      <c r="B1880" s="186" t="s">
        <v>151</v>
      </c>
      <c r="C1880" s="183" t="s">
        <v>125</v>
      </c>
      <c r="D1880" s="183" t="s">
        <v>124</v>
      </c>
      <c r="E1880" s="185">
        <v>4359.0000000000027</v>
      </c>
      <c r="F1880" s="185">
        <v>5105.9999999999982</v>
      </c>
      <c r="G1880" s="180">
        <f t="shared" si="58"/>
        <v>5105.9999999999982</v>
      </c>
      <c r="H1880" s="181">
        <f t="shared" si="59"/>
        <v>1</v>
      </c>
    </row>
    <row r="1881" spans="2:8">
      <c r="B1881" s="186" t="s">
        <v>151</v>
      </c>
      <c r="C1881" s="183" t="s">
        <v>125</v>
      </c>
      <c r="D1881" s="183" t="s">
        <v>124</v>
      </c>
      <c r="E1881" s="185">
        <v>6176.0000000000009</v>
      </c>
      <c r="F1881" s="185">
        <v>7884.9999999999991</v>
      </c>
      <c r="G1881" s="180">
        <f t="shared" si="58"/>
        <v>7884.9999999999991</v>
      </c>
      <c r="H1881" s="181">
        <f t="shared" si="59"/>
        <v>1</v>
      </c>
    </row>
    <row r="1882" spans="2:8">
      <c r="B1882" s="186" t="s">
        <v>151</v>
      </c>
      <c r="C1882" s="183" t="s">
        <v>125</v>
      </c>
      <c r="D1882" s="183" t="s">
        <v>122</v>
      </c>
      <c r="E1882" s="185">
        <v>5719.9999999999982</v>
      </c>
      <c r="F1882" s="185">
        <v>9040.0000000000055</v>
      </c>
      <c r="G1882" s="180">
        <f t="shared" si="58"/>
        <v>9040.0000000000055</v>
      </c>
      <c r="H1882" s="181">
        <f t="shared" si="59"/>
        <v>1</v>
      </c>
    </row>
    <row r="1883" spans="2:8">
      <c r="B1883" s="186" t="s">
        <v>151</v>
      </c>
      <c r="C1883" s="183" t="s">
        <v>125</v>
      </c>
      <c r="D1883" s="183" t="s">
        <v>124</v>
      </c>
      <c r="E1883" s="185">
        <v>2509.0000000000018</v>
      </c>
      <c r="F1883" s="185">
        <v>4662.0000000000045</v>
      </c>
      <c r="G1883" s="180">
        <f t="shared" si="58"/>
        <v>4662.0000000000045</v>
      </c>
      <c r="H1883" s="181">
        <f t="shared" si="59"/>
        <v>1</v>
      </c>
    </row>
    <row r="1884" spans="2:8">
      <c r="B1884" s="186" t="s">
        <v>151</v>
      </c>
      <c r="C1884" s="183" t="s">
        <v>125</v>
      </c>
      <c r="D1884" s="183" t="s">
        <v>122</v>
      </c>
      <c r="E1884" s="185">
        <v>1378.0000000000027</v>
      </c>
      <c r="F1884" s="185">
        <v>2153.0000000000014</v>
      </c>
      <c r="G1884" s="180">
        <f t="shared" si="58"/>
        <v>2153.0000000000014</v>
      </c>
      <c r="H1884" s="181">
        <f t="shared" si="59"/>
        <v>1</v>
      </c>
    </row>
    <row r="1885" spans="2:8">
      <c r="B1885" s="186" t="s">
        <v>151</v>
      </c>
      <c r="C1885" s="183" t="s">
        <v>125</v>
      </c>
      <c r="D1885" s="183" t="s">
        <v>124</v>
      </c>
      <c r="E1885" s="185">
        <v>4219.9999999999991</v>
      </c>
      <c r="F1885" s="185">
        <v>7121.0000000000073</v>
      </c>
      <c r="G1885" s="180">
        <f t="shared" si="58"/>
        <v>7121.0000000000073</v>
      </c>
      <c r="H1885" s="181">
        <f t="shared" si="59"/>
        <v>1</v>
      </c>
    </row>
    <row r="1886" spans="2:8">
      <c r="B1886" s="186" t="s">
        <v>151</v>
      </c>
      <c r="C1886" s="183" t="s">
        <v>125</v>
      </c>
      <c r="D1886" s="183" t="s">
        <v>122</v>
      </c>
      <c r="E1886" s="185">
        <v>3427.9999999999982</v>
      </c>
      <c r="F1886" s="185">
        <v>4842.0000000000027</v>
      </c>
      <c r="G1886" s="180">
        <f t="shared" si="58"/>
        <v>4842.0000000000027</v>
      </c>
      <c r="H1886" s="181">
        <f t="shared" si="59"/>
        <v>1</v>
      </c>
    </row>
    <row r="1887" spans="2:8">
      <c r="B1887" s="186" t="s">
        <v>151</v>
      </c>
      <c r="C1887" s="183" t="s">
        <v>125</v>
      </c>
      <c r="D1887" s="183" t="s">
        <v>124</v>
      </c>
      <c r="E1887" s="185">
        <v>1513</v>
      </c>
      <c r="F1887" s="185">
        <v>2676.0000000000018</v>
      </c>
      <c r="G1887" s="180">
        <f t="shared" si="58"/>
        <v>2676.0000000000018</v>
      </c>
      <c r="H1887" s="181">
        <f t="shared" si="59"/>
        <v>1</v>
      </c>
    </row>
    <row r="1888" spans="2:8">
      <c r="B1888" s="186" t="s">
        <v>151</v>
      </c>
      <c r="C1888" s="183" t="s">
        <v>125</v>
      </c>
      <c r="D1888" s="183" t="s">
        <v>124</v>
      </c>
      <c r="E1888" s="185">
        <v>4924.0000000000018</v>
      </c>
      <c r="F1888" s="185">
        <v>8175.0000000000009</v>
      </c>
      <c r="G1888" s="180">
        <f t="shared" si="58"/>
        <v>8175.0000000000009</v>
      </c>
      <c r="H1888" s="181">
        <f t="shared" si="59"/>
        <v>1</v>
      </c>
    </row>
    <row r="1889" spans="2:8">
      <c r="B1889" s="186" t="s">
        <v>151</v>
      </c>
      <c r="C1889" s="183" t="s">
        <v>125</v>
      </c>
      <c r="D1889" s="183" t="s">
        <v>126</v>
      </c>
      <c r="E1889" s="185">
        <v>2082.0000000000032</v>
      </c>
      <c r="F1889" s="185">
        <v>3021.0000000000032</v>
      </c>
      <c r="G1889" s="180">
        <f t="shared" si="58"/>
        <v>3021.0000000000032</v>
      </c>
      <c r="H1889" s="181">
        <f t="shared" si="59"/>
        <v>1</v>
      </c>
    </row>
    <row r="1890" spans="2:8">
      <c r="B1890" s="186" t="s">
        <v>151</v>
      </c>
      <c r="C1890" s="183" t="s">
        <v>125</v>
      </c>
      <c r="D1890" s="183" t="s">
        <v>124</v>
      </c>
      <c r="E1890" s="185">
        <v>4744.0000000000027</v>
      </c>
      <c r="F1890" s="185">
        <v>7621.0000000000027</v>
      </c>
      <c r="G1890" s="180">
        <f t="shared" si="58"/>
        <v>7621.0000000000027</v>
      </c>
      <c r="H1890" s="181">
        <f t="shared" si="59"/>
        <v>1</v>
      </c>
    </row>
    <row r="1891" spans="2:8">
      <c r="B1891" s="186" t="s">
        <v>151</v>
      </c>
      <c r="C1891" s="183" t="s">
        <v>125</v>
      </c>
      <c r="D1891" s="183" t="s">
        <v>122</v>
      </c>
      <c r="E1891" s="185">
        <v>28.999999999999972</v>
      </c>
      <c r="F1891" s="185">
        <v>49.999999999999957</v>
      </c>
      <c r="G1891" s="180">
        <f t="shared" si="58"/>
        <v>49.999999999999957</v>
      </c>
      <c r="H1891" s="181">
        <f t="shared" si="59"/>
        <v>1</v>
      </c>
    </row>
    <row r="1892" spans="2:8">
      <c r="B1892" s="186" t="s">
        <v>151</v>
      </c>
      <c r="C1892" s="183" t="s">
        <v>125</v>
      </c>
      <c r="D1892" s="183" t="s">
        <v>124</v>
      </c>
      <c r="E1892" s="185">
        <v>1195</v>
      </c>
      <c r="F1892" s="185">
        <v>2665</v>
      </c>
      <c r="G1892" s="180">
        <f t="shared" si="58"/>
        <v>2665</v>
      </c>
      <c r="H1892" s="181">
        <f t="shared" si="59"/>
        <v>1</v>
      </c>
    </row>
    <row r="1893" spans="2:8">
      <c r="B1893" s="186" t="s">
        <v>151</v>
      </c>
      <c r="C1893" s="183" t="s">
        <v>125</v>
      </c>
      <c r="D1893" s="183" t="s">
        <v>124</v>
      </c>
      <c r="E1893" s="185">
        <v>14945.999999999985</v>
      </c>
      <c r="F1893" s="185">
        <v>7496.0000000000018</v>
      </c>
      <c r="G1893" s="180">
        <f t="shared" si="58"/>
        <v>14945.999999999985</v>
      </c>
      <c r="H1893" s="181">
        <f t="shared" si="59"/>
        <v>0.50153887327713165</v>
      </c>
    </row>
    <row r="1894" spans="2:8">
      <c r="B1894" s="186" t="s">
        <v>151</v>
      </c>
      <c r="C1894" s="183" t="s">
        <v>125</v>
      </c>
      <c r="D1894" s="183" t="s">
        <v>124</v>
      </c>
      <c r="E1894" s="185">
        <v>1383</v>
      </c>
      <c r="F1894" s="185">
        <v>1274.0000000000011</v>
      </c>
      <c r="G1894" s="180">
        <f t="shared" si="58"/>
        <v>1383</v>
      </c>
      <c r="H1894" s="181">
        <f t="shared" si="59"/>
        <v>0.92118582791034065</v>
      </c>
    </row>
    <row r="1895" spans="2:8">
      <c r="B1895" s="186" t="s">
        <v>151</v>
      </c>
      <c r="C1895" s="183" t="s">
        <v>125</v>
      </c>
      <c r="D1895" s="183" t="s">
        <v>124</v>
      </c>
      <c r="E1895" s="185">
        <v>3394.0000000000041</v>
      </c>
      <c r="F1895" s="185">
        <v>5325.0000000000064</v>
      </c>
      <c r="G1895" s="180">
        <f t="shared" si="58"/>
        <v>5325.0000000000064</v>
      </c>
      <c r="H1895" s="181">
        <f t="shared" si="59"/>
        <v>1</v>
      </c>
    </row>
    <row r="1896" spans="2:8">
      <c r="B1896" s="186" t="s">
        <v>151</v>
      </c>
      <c r="C1896" s="183" t="s">
        <v>125</v>
      </c>
      <c r="D1896" s="183" t="s">
        <v>124</v>
      </c>
      <c r="E1896" s="185">
        <v>2747</v>
      </c>
      <c r="F1896" s="185">
        <v>4252.9999999999982</v>
      </c>
      <c r="G1896" s="180">
        <f t="shared" si="58"/>
        <v>4252.9999999999982</v>
      </c>
      <c r="H1896" s="181">
        <f t="shared" si="59"/>
        <v>1</v>
      </c>
    </row>
    <row r="1897" spans="2:8">
      <c r="B1897" s="186" t="s">
        <v>151</v>
      </c>
      <c r="C1897" s="183" t="s">
        <v>125</v>
      </c>
      <c r="D1897" s="183" t="s">
        <v>126</v>
      </c>
      <c r="E1897" s="185">
        <v>2236.0000000000032</v>
      </c>
      <c r="F1897" s="185">
        <v>4422.0000000000036</v>
      </c>
      <c r="G1897" s="180">
        <f t="shared" si="58"/>
        <v>4422.0000000000036</v>
      </c>
      <c r="H1897" s="181">
        <f t="shared" si="59"/>
        <v>1</v>
      </c>
    </row>
    <row r="1898" spans="2:8">
      <c r="B1898" s="186" t="s">
        <v>151</v>
      </c>
      <c r="C1898" s="183" t="s">
        <v>125</v>
      </c>
      <c r="D1898" s="183" t="s">
        <v>124</v>
      </c>
      <c r="E1898" s="185">
        <v>822.00000000000023</v>
      </c>
      <c r="F1898" s="185">
        <v>1342.9999999999995</v>
      </c>
      <c r="G1898" s="180">
        <f t="shared" si="58"/>
        <v>1342.9999999999995</v>
      </c>
      <c r="H1898" s="181">
        <f t="shared" si="59"/>
        <v>1</v>
      </c>
    </row>
    <row r="1899" spans="2:8">
      <c r="B1899" s="186" t="s">
        <v>151</v>
      </c>
      <c r="C1899" s="183" t="s">
        <v>125</v>
      </c>
      <c r="D1899" s="183" t="s">
        <v>122</v>
      </c>
      <c r="E1899" s="185">
        <v>6096.0000000000027</v>
      </c>
      <c r="F1899" s="185">
        <v>9996.0000000000036</v>
      </c>
      <c r="G1899" s="180">
        <f t="shared" si="58"/>
        <v>9996.0000000000036</v>
      </c>
      <c r="H1899" s="181">
        <f t="shared" si="59"/>
        <v>1</v>
      </c>
    </row>
    <row r="1900" spans="2:8">
      <c r="B1900" s="186" t="s">
        <v>151</v>
      </c>
      <c r="C1900" s="183" t="s">
        <v>125</v>
      </c>
      <c r="D1900" s="183" t="s">
        <v>123</v>
      </c>
      <c r="E1900" s="185">
        <v>1809.9999999999991</v>
      </c>
      <c r="F1900" s="185">
        <v>3478.0000000000041</v>
      </c>
      <c r="G1900" s="180">
        <f t="shared" si="58"/>
        <v>3478.0000000000041</v>
      </c>
      <c r="H1900" s="181">
        <f t="shared" si="59"/>
        <v>1</v>
      </c>
    </row>
    <row r="1901" spans="2:8">
      <c r="B1901" s="186" t="s">
        <v>151</v>
      </c>
      <c r="C1901" s="183" t="s">
        <v>125</v>
      </c>
      <c r="D1901" s="183" t="s">
        <v>124</v>
      </c>
      <c r="E1901" s="185">
        <v>3861.0000000000009</v>
      </c>
      <c r="F1901" s="185">
        <v>6526.9999999999973</v>
      </c>
      <c r="G1901" s="180">
        <f t="shared" si="58"/>
        <v>6526.9999999999973</v>
      </c>
      <c r="H1901" s="181">
        <f t="shared" si="59"/>
        <v>1</v>
      </c>
    </row>
    <row r="1902" spans="2:8">
      <c r="B1902" s="186" t="s">
        <v>151</v>
      </c>
      <c r="C1902" s="183" t="s">
        <v>125</v>
      </c>
      <c r="D1902" s="183" t="s">
        <v>124</v>
      </c>
      <c r="E1902" s="185">
        <v>2307.9999999999982</v>
      </c>
      <c r="F1902" s="185">
        <v>4130.9999999999927</v>
      </c>
      <c r="G1902" s="180">
        <f t="shared" si="58"/>
        <v>4130.9999999999927</v>
      </c>
      <c r="H1902" s="181">
        <f t="shared" si="59"/>
        <v>1</v>
      </c>
    </row>
    <row r="1903" spans="2:8">
      <c r="B1903" s="186" t="s">
        <v>151</v>
      </c>
      <c r="C1903" s="183" t="s">
        <v>125</v>
      </c>
      <c r="D1903" s="183" t="s">
        <v>123</v>
      </c>
      <c r="E1903" s="185">
        <v>1816</v>
      </c>
      <c r="F1903" s="185">
        <v>3383.0000000000014</v>
      </c>
      <c r="G1903" s="180">
        <f t="shared" si="58"/>
        <v>3383.0000000000014</v>
      </c>
      <c r="H1903" s="181">
        <f t="shared" si="59"/>
        <v>1</v>
      </c>
    </row>
    <row r="1904" spans="2:8">
      <c r="B1904" s="186" t="s">
        <v>151</v>
      </c>
      <c r="C1904" s="183" t="s">
        <v>125</v>
      </c>
      <c r="D1904" s="183" t="s">
        <v>124</v>
      </c>
      <c r="E1904" s="185">
        <v>2926</v>
      </c>
      <c r="F1904" s="185">
        <v>4408.0000000000045</v>
      </c>
      <c r="G1904" s="180">
        <f t="shared" si="58"/>
        <v>4408.0000000000045</v>
      </c>
      <c r="H1904" s="181">
        <f t="shared" si="59"/>
        <v>1</v>
      </c>
    </row>
    <row r="1905" spans="2:8">
      <c r="B1905" s="186" t="s">
        <v>151</v>
      </c>
      <c r="C1905" s="183" t="s">
        <v>125</v>
      </c>
      <c r="D1905" s="183" t="s">
        <v>122</v>
      </c>
      <c r="E1905" s="185">
        <v>1233.000000000002</v>
      </c>
      <c r="F1905" s="185">
        <v>2899.0000000000032</v>
      </c>
      <c r="G1905" s="180">
        <f t="shared" si="58"/>
        <v>2899.0000000000032</v>
      </c>
      <c r="H1905" s="181">
        <f t="shared" si="59"/>
        <v>1</v>
      </c>
    </row>
    <row r="1906" spans="2:8">
      <c r="B1906" s="186" t="s">
        <v>151</v>
      </c>
      <c r="C1906" s="183" t="s">
        <v>125</v>
      </c>
      <c r="D1906" s="183" t="s">
        <v>124</v>
      </c>
      <c r="E1906" s="185">
        <v>3963.0000000000009</v>
      </c>
      <c r="F1906" s="185">
        <v>6629.0000000000045</v>
      </c>
      <c r="G1906" s="180">
        <f t="shared" si="58"/>
        <v>6629.0000000000045</v>
      </c>
      <c r="H1906" s="181">
        <f t="shared" si="59"/>
        <v>1</v>
      </c>
    </row>
    <row r="1907" spans="2:8">
      <c r="B1907" s="186" t="s">
        <v>151</v>
      </c>
      <c r="C1907" s="183" t="s">
        <v>125</v>
      </c>
      <c r="D1907" s="183" t="s">
        <v>122</v>
      </c>
      <c r="E1907" s="185">
        <v>1588.0000000000041</v>
      </c>
      <c r="F1907" s="185">
        <v>3051</v>
      </c>
      <c r="G1907" s="180">
        <f t="shared" si="58"/>
        <v>3051</v>
      </c>
      <c r="H1907" s="181">
        <f t="shared" si="59"/>
        <v>1</v>
      </c>
    </row>
    <row r="1908" spans="2:8">
      <c r="B1908" s="186" t="s">
        <v>151</v>
      </c>
      <c r="C1908" s="183" t="s">
        <v>125</v>
      </c>
      <c r="D1908" s="183" t="s">
        <v>122</v>
      </c>
      <c r="E1908" s="185">
        <v>3121</v>
      </c>
      <c r="F1908" s="185">
        <v>6951</v>
      </c>
      <c r="G1908" s="180">
        <f t="shared" si="58"/>
        <v>6951</v>
      </c>
      <c r="H1908" s="181">
        <f t="shared" si="59"/>
        <v>1</v>
      </c>
    </row>
    <row r="1909" spans="2:8">
      <c r="B1909" s="186" t="s">
        <v>151</v>
      </c>
      <c r="C1909" s="183" t="s">
        <v>125</v>
      </c>
      <c r="D1909" s="183" t="s">
        <v>123</v>
      </c>
      <c r="E1909" s="185">
        <v>2773.0000000000009</v>
      </c>
      <c r="F1909" s="185">
        <v>4276.9999999999955</v>
      </c>
      <c r="G1909" s="180">
        <f t="shared" si="58"/>
        <v>4276.9999999999955</v>
      </c>
      <c r="H1909" s="181">
        <f t="shared" si="59"/>
        <v>1</v>
      </c>
    </row>
    <row r="1910" spans="2:8">
      <c r="B1910" s="186" t="s">
        <v>151</v>
      </c>
      <c r="C1910" s="183" t="s">
        <v>125</v>
      </c>
      <c r="D1910" s="183" t="s">
        <v>126</v>
      </c>
      <c r="E1910" s="185">
        <v>1064</v>
      </c>
      <c r="F1910" s="185">
        <v>1763.0000000000009</v>
      </c>
      <c r="G1910" s="180">
        <f t="shared" si="58"/>
        <v>1763.0000000000009</v>
      </c>
      <c r="H1910" s="181">
        <f t="shared" si="59"/>
        <v>1</v>
      </c>
    </row>
    <row r="1911" spans="2:8">
      <c r="B1911" s="186" t="s">
        <v>151</v>
      </c>
      <c r="C1911" s="183" t="s">
        <v>125</v>
      </c>
      <c r="D1911" s="183" t="s">
        <v>123</v>
      </c>
      <c r="E1911" s="185">
        <v>3094.0000000000041</v>
      </c>
      <c r="F1911" s="185">
        <v>4022.0000000000064</v>
      </c>
      <c r="G1911" s="180">
        <f t="shared" si="58"/>
        <v>4022.0000000000064</v>
      </c>
      <c r="H1911" s="181">
        <f t="shared" si="59"/>
        <v>1</v>
      </c>
    </row>
    <row r="1912" spans="2:8">
      <c r="B1912" s="186" t="s">
        <v>151</v>
      </c>
      <c r="C1912" s="183" t="s">
        <v>125</v>
      </c>
      <c r="D1912" s="183" t="s">
        <v>123</v>
      </c>
      <c r="E1912" s="185">
        <v>1383.9999999999959</v>
      </c>
      <c r="F1912" s="185">
        <v>1656</v>
      </c>
      <c r="G1912" s="180">
        <f t="shared" si="58"/>
        <v>1656</v>
      </c>
      <c r="H1912" s="181">
        <f t="shared" si="59"/>
        <v>1</v>
      </c>
    </row>
    <row r="1913" spans="2:8">
      <c r="B1913" s="186" t="s">
        <v>151</v>
      </c>
      <c r="C1913" s="183" t="s">
        <v>125</v>
      </c>
      <c r="D1913" s="183" t="s">
        <v>124</v>
      </c>
      <c r="E1913" s="185">
        <v>105</v>
      </c>
      <c r="F1913" s="185">
        <v>167.99999999999989</v>
      </c>
      <c r="G1913" s="180">
        <f t="shared" si="58"/>
        <v>167.99999999999989</v>
      </c>
      <c r="H1913" s="181">
        <f t="shared" si="59"/>
        <v>1</v>
      </c>
    </row>
    <row r="1914" spans="2:8">
      <c r="B1914" s="186" t="s">
        <v>151</v>
      </c>
      <c r="C1914" s="183" t="s">
        <v>125</v>
      </c>
      <c r="D1914" s="183" t="s">
        <v>124</v>
      </c>
      <c r="E1914" s="185">
        <v>165</v>
      </c>
      <c r="F1914" s="185">
        <v>269</v>
      </c>
      <c r="G1914" s="180">
        <f t="shared" si="58"/>
        <v>269</v>
      </c>
      <c r="H1914" s="181">
        <f t="shared" si="59"/>
        <v>1</v>
      </c>
    </row>
    <row r="1915" spans="2:8">
      <c r="B1915" s="186" t="s">
        <v>151</v>
      </c>
      <c r="C1915" s="183" t="s">
        <v>125</v>
      </c>
      <c r="D1915" s="183" t="s">
        <v>124</v>
      </c>
      <c r="E1915" s="185">
        <v>6260.0000000000027</v>
      </c>
      <c r="F1915" s="185">
        <v>10113</v>
      </c>
      <c r="G1915" s="180">
        <f t="shared" si="58"/>
        <v>10113</v>
      </c>
      <c r="H1915" s="181">
        <f t="shared" si="59"/>
        <v>1</v>
      </c>
    </row>
    <row r="1916" spans="2:8">
      <c r="B1916" s="186" t="s">
        <v>151</v>
      </c>
      <c r="C1916" s="183" t="s">
        <v>125</v>
      </c>
      <c r="D1916" s="183" t="s">
        <v>124</v>
      </c>
      <c r="E1916" s="185">
        <v>3232.0000000000041</v>
      </c>
      <c r="F1916" s="185">
        <v>3163.9999999999991</v>
      </c>
      <c r="G1916" s="180">
        <f t="shared" si="58"/>
        <v>3232.0000000000041</v>
      </c>
      <c r="H1916" s="181">
        <f t="shared" si="59"/>
        <v>0.97896039603960239</v>
      </c>
    </row>
    <row r="1917" spans="2:8">
      <c r="B1917" s="186" t="s">
        <v>151</v>
      </c>
      <c r="C1917" s="183" t="s">
        <v>125</v>
      </c>
      <c r="D1917" s="183" t="s">
        <v>124</v>
      </c>
      <c r="E1917" s="185">
        <v>7858</v>
      </c>
      <c r="F1917" s="185">
        <v>15491</v>
      </c>
      <c r="G1917" s="180">
        <f t="shared" si="58"/>
        <v>15491</v>
      </c>
      <c r="H1917" s="181">
        <f t="shared" si="59"/>
        <v>1</v>
      </c>
    </row>
    <row r="1918" spans="2:8">
      <c r="B1918" s="186" t="s">
        <v>151</v>
      </c>
      <c r="C1918" s="183" t="s">
        <v>125</v>
      </c>
      <c r="D1918" s="183" t="s">
        <v>121</v>
      </c>
      <c r="E1918" s="185">
        <v>1893</v>
      </c>
      <c r="F1918" s="185">
        <v>3588.9999999999964</v>
      </c>
      <c r="G1918" s="180">
        <f t="shared" si="58"/>
        <v>3588.9999999999964</v>
      </c>
      <c r="H1918" s="181">
        <f t="shared" si="59"/>
        <v>1</v>
      </c>
    </row>
    <row r="1919" spans="2:8">
      <c r="B1919" s="186" t="s">
        <v>151</v>
      </c>
      <c r="C1919" s="183" t="s">
        <v>125</v>
      </c>
      <c r="D1919" s="183" t="s">
        <v>124</v>
      </c>
      <c r="E1919" s="185">
        <v>2450.0000000000009</v>
      </c>
      <c r="F1919" s="185">
        <v>4124.9999999999982</v>
      </c>
      <c r="G1919" s="180">
        <f t="shared" si="58"/>
        <v>4124.9999999999982</v>
      </c>
      <c r="H1919" s="181">
        <f t="shared" si="59"/>
        <v>1</v>
      </c>
    </row>
    <row r="1920" spans="2:8">
      <c r="B1920" s="186" t="s">
        <v>151</v>
      </c>
      <c r="C1920" s="183" t="s">
        <v>125</v>
      </c>
      <c r="D1920" s="183" t="s">
        <v>124</v>
      </c>
      <c r="E1920" s="185">
        <v>483.00000000000045</v>
      </c>
      <c r="F1920" s="185">
        <v>811.99999999999977</v>
      </c>
      <c r="G1920" s="180">
        <f t="shared" si="58"/>
        <v>811.99999999999977</v>
      </c>
      <c r="H1920" s="181">
        <f t="shared" si="59"/>
        <v>1</v>
      </c>
    </row>
    <row r="1921" spans="2:8">
      <c r="B1921" s="186" t="s">
        <v>151</v>
      </c>
      <c r="C1921" s="183" t="s">
        <v>125</v>
      </c>
      <c r="D1921" s="183" t="s">
        <v>121</v>
      </c>
      <c r="E1921" s="185">
        <v>190</v>
      </c>
      <c r="F1921" s="185">
        <v>332.99999999999955</v>
      </c>
      <c r="G1921" s="180">
        <f t="shared" si="58"/>
        <v>332.99999999999955</v>
      </c>
      <c r="H1921" s="181">
        <f t="shared" si="59"/>
        <v>1</v>
      </c>
    </row>
    <row r="1922" spans="2:8">
      <c r="B1922" s="186" t="s">
        <v>151</v>
      </c>
      <c r="C1922" s="183" t="s">
        <v>125</v>
      </c>
      <c r="D1922" s="183" t="s">
        <v>123</v>
      </c>
      <c r="E1922" s="185">
        <v>991</v>
      </c>
      <c r="F1922" s="185">
        <v>1565</v>
      </c>
      <c r="G1922" s="180">
        <f t="shared" si="58"/>
        <v>1565</v>
      </c>
      <c r="H1922" s="181">
        <f t="shared" si="59"/>
        <v>1</v>
      </c>
    </row>
    <row r="1923" spans="2:8">
      <c r="B1923" s="186" t="s">
        <v>151</v>
      </c>
      <c r="C1923" s="183" t="s">
        <v>125</v>
      </c>
      <c r="D1923" s="183" t="s">
        <v>126</v>
      </c>
      <c r="E1923" s="185">
        <v>394</v>
      </c>
      <c r="F1923" s="185">
        <v>684</v>
      </c>
      <c r="G1923" s="180">
        <f t="shared" si="58"/>
        <v>684</v>
      </c>
      <c r="H1923" s="181">
        <f t="shared" si="59"/>
        <v>1</v>
      </c>
    </row>
    <row r="1924" spans="2:8">
      <c r="B1924" s="186" t="s">
        <v>151</v>
      </c>
      <c r="C1924" s="183" t="s">
        <v>125</v>
      </c>
      <c r="D1924" s="183" t="s">
        <v>124</v>
      </c>
      <c r="E1924" s="185">
        <v>4189.9999999999973</v>
      </c>
      <c r="F1924" s="185">
        <v>2473.9999999999986</v>
      </c>
      <c r="G1924" s="180">
        <f t="shared" si="58"/>
        <v>4189.9999999999973</v>
      </c>
      <c r="H1924" s="181">
        <f t="shared" si="59"/>
        <v>0.59045346062052517</v>
      </c>
    </row>
    <row r="1925" spans="2:8">
      <c r="B1925" s="186" t="s">
        <v>151</v>
      </c>
      <c r="C1925" s="183" t="s">
        <v>125</v>
      </c>
      <c r="D1925" s="183" t="s">
        <v>124</v>
      </c>
      <c r="E1925" s="185">
        <v>4512.0000000000036</v>
      </c>
      <c r="F1925" s="185">
        <v>7216.0000000000009</v>
      </c>
      <c r="G1925" s="180">
        <f t="shared" si="58"/>
        <v>7216.0000000000009</v>
      </c>
      <c r="H1925" s="181">
        <f t="shared" si="59"/>
        <v>1</v>
      </c>
    </row>
    <row r="1926" spans="2:8">
      <c r="B1926" s="186" t="s">
        <v>151</v>
      </c>
      <c r="C1926" s="183" t="s">
        <v>125</v>
      </c>
      <c r="D1926" s="183" t="s">
        <v>124</v>
      </c>
      <c r="E1926" s="185">
        <v>5442.0000000000045</v>
      </c>
      <c r="F1926" s="185">
        <v>8905.9999999999982</v>
      </c>
      <c r="G1926" s="180">
        <f t="shared" ref="G1926:G1989" si="60">IF(ABS(F1926)&gt;ABS(E1926),ABS(F1926),ABS(E1926))</f>
        <v>8905.9999999999982</v>
      </c>
      <c r="H1926" s="181">
        <f t="shared" ref="H1926:H1989" si="61">IF(G1926&lt;&gt;0,IF(ABS(F1926)&gt;=G1926,1,ABS(F1926/G1926)),0)</f>
        <v>1</v>
      </c>
    </row>
    <row r="1927" spans="2:8">
      <c r="B1927" s="186" t="s">
        <v>151</v>
      </c>
      <c r="C1927" s="183" t="s">
        <v>125</v>
      </c>
      <c r="D1927" s="183" t="s">
        <v>124</v>
      </c>
      <c r="E1927" s="185">
        <v>3403</v>
      </c>
      <c r="F1927" s="185">
        <v>8597</v>
      </c>
      <c r="G1927" s="180">
        <f t="shared" si="60"/>
        <v>8597</v>
      </c>
      <c r="H1927" s="181">
        <f t="shared" si="61"/>
        <v>1</v>
      </c>
    </row>
    <row r="1928" spans="2:8">
      <c r="B1928" s="186" t="s">
        <v>151</v>
      </c>
      <c r="C1928" s="183" t="s">
        <v>125</v>
      </c>
      <c r="D1928" s="183" t="s">
        <v>122</v>
      </c>
      <c r="E1928" s="185">
        <v>1384.9999999999968</v>
      </c>
      <c r="F1928" s="185">
        <v>2691.0000000000018</v>
      </c>
      <c r="G1928" s="180">
        <f t="shared" si="60"/>
        <v>2691.0000000000018</v>
      </c>
      <c r="H1928" s="181">
        <f t="shared" si="61"/>
        <v>1</v>
      </c>
    </row>
    <row r="1929" spans="2:8">
      <c r="B1929" s="186" t="s">
        <v>151</v>
      </c>
      <c r="C1929" s="183" t="s">
        <v>125</v>
      </c>
      <c r="D1929" s="183" t="s">
        <v>123</v>
      </c>
      <c r="E1929" s="185">
        <v>3380.0000000000036</v>
      </c>
      <c r="F1929" s="185">
        <v>5768</v>
      </c>
      <c r="G1929" s="180">
        <f t="shared" si="60"/>
        <v>5768</v>
      </c>
      <c r="H1929" s="181">
        <f t="shared" si="61"/>
        <v>1</v>
      </c>
    </row>
    <row r="1930" spans="2:8">
      <c r="B1930" s="186" t="s">
        <v>151</v>
      </c>
      <c r="C1930" s="183" t="s">
        <v>125</v>
      </c>
      <c r="D1930" s="183" t="s">
        <v>124</v>
      </c>
      <c r="E1930" s="185">
        <v>7678.0000000000036</v>
      </c>
      <c r="F1930" s="185">
        <v>12527.000000000007</v>
      </c>
      <c r="G1930" s="180">
        <f t="shared" si="60"/>
        <v>12527.000000000007</v>
      </c>
      <c r="H1930" s="181">
        <f t="shared" si="61"/>
        <v>1</v>
      </c>
    </row>
    <row r="1931" spans="2:8">
      <c r="B1931" s="186" t="s">
        <v>151</v>
      </c>
      <c r="C1931" s="183" t="s">
        <v>125</v>
      </c>
      <c r="D1931" s="183" t="s">
        <v>123</v>
      </c>
      <c r="E1931" s="185">
        <v>187.00000000000028</v>
      </c>
      <c r="F1931" s="185">
        <v>297.00000000000045</v>
      </c>
      <c r="G1931" s="180">
        <f t="shared" si="60"/>
        <v>297.00000000000045</v>
      </c>
      <c r="H1931" s="181">
        <f t="shared" si="61"/>
        <v>1</v>
      </c>
    </row>
    <row r="1932" spans="2:8">
      <c r="B1932" s="186" t="s">
        <v>151</v>
      </c>
      <c r="C1932" s="183" t="s">
        <v>125</v>
      </c>
      <c r="D1932" s="183" t="s">
        <v>124</v>
      </c>
      <c r="E1932" s="185">
        <v>4565.9999999999955</v>
      </c>
      <c r="F1932" s="185">
        <v>7745.0000000000027</v>
      </c>
      <c r="G1932" s="180">
        <f t="shared" si="60"/>
        <v>7745.0000000000027</v>
      </c>
      <c r="H1932" s="181">
        <f t="shared" si="61"/>
        <v>1</v>
      </c>
    </row>
    <row r="1933" spans="2:8">
      <c r="B1933" s="186" t="s">
        <v>151</v>
      </c>
      <c r="C1933" s="183" t="s">
        <v>125</v>
      </c>
      <c r="D1933" s="183" t="s">
        <v>124</v>
      </c>
      <c r="E1933" s="185">
        <v>377.99999999999955</v>
      </c>
      <c r="F1933" s="185">
        <v>653.00000000000057</v>
      </c>
      <c r="G1933" s="180">
        <f t="shared" si="60"/>
        <v>653.00000000000057</v>
      </c>
      <c r="H1933" s="181">
        <f t="shared" si="61"/>
        <v>1</v>
      </c>
    </row>
    <row r="1934" spans="2:8">
      <c r="B1934" s="186" t="s">
        <v>151</v>
      </c>
      <c r="C1934" s="183" t="s">
        <v>125</v>
      </c>
      <c r="D1934" s="183" t="s">
        <v>124</v>
      </c>
      <c r="E1934" s="185">
        <v>139.0000000000002</v>
      </c>
      <c r="F1934" s="185">
        <v>224.99999999999989</v>
      </c>
      <c r="G1934" s="180">
        <f t="shared" si="60"/>
        <v>224.99999999999989</v>
      </c>
      <c r="H1934" s="181">
        <f t="shared" si="61"/>
        <v>1</v>
      </c>
    </row>
    <row r="1935" spans="2:8">
      <c r="B1935" s="186" t="s">
        <v>151</v>
      </c>
      <c r="C1935" s="183" t="s">
        <v>125</v>
      </c>
      <c r="D1935" s="183" t="s">
        <v>124</v>
      </c>
      <c r="E1935" s="185">
        <v>10836</v>
      </c>
      <c r="F1935" s="185">
        <v>17322</v>
      </c>
      <c r="G1935" s="180">
        <f t="shared" si="60"/>
        <v>17322</v>
      </c>
      <c r="H1935" s="181">
        <f t="shared" si="61"/>
        <v>1</v>
      </c>
    </row>
    <row r="1936" spans="2:8">
      <c r="B1936" s="186" t="s">
        <v>151</v>
      </c>
      <c r="C1936" s="183" t="s">
        <v>125</v>
      </c>
      <c r="D1936" s="183" t="s">
        <v>122</v>
      </c>
      <c r="E1936" s="185">
        <v>16078.999999999971</v>
      </c>
      <c r="F1936" s="185">
        <v>27585.999999999971</v>
      </c>
      <c r="G1936" s="180">
        <f t="shared" si="60"/>
        <v>27585.999999999971</v>
      </c>
      <c r="H1936" s="181">
        <f t="shared" si="61"/>
        <v>1</v>
      </c>
    </row>
    <row r="1937" spans="2:8">
      <c r="B1937" s="186" t="s">
        <v>151</v>
      </c>
      <c r="C1937" s="183" t="s">
        <v>125</v>
      </c>
      <c r="D1937" s="183" t="s">
        <v>122</v>
      </c>
      <c r="E1937" s="185">
        <v>1914.0000000000023</v>
      </c>
      <c r="F1937" s="185">
        <v>2956.9999999999955</v>
      </c>
      <c r="G1937" s="180">
        <f t="shared" si="60"/>
        <v>2956.9999999999955</v>
      </c>
      <c r="H1937" s="181">
        <f t="shared" si="61"/>
        <v>1</v>
      </c>
    </row>
    <row r="1938" spans="2:8">
      <c r="B1938" s="186" t="s">
        <v>151</v>
      </c>
      <c r="C1938" s="183" t="s">
        <v>125</v>
      </c>
      <c r="D1938" s="183" t="s">
        <v>123</v>
      </c>
      <c r="E1938" s="185">
        <v>1282</v>
      </c>
      <c r="F1938" s="185">
        <v>2211.9999999999982</v>
      </c>
      <c r="G1938" s="180">
        <f t="shared" si="60"/>
        <v>2211.9999999999982</v>
      </c>
      <c r="H1938" s="181">
        <f t="shared" si="61"/>
        <v>1</v>
      </c>
    </row>
    <row r="1939" spans="2:8">
      <c r="B1939" s="186" t="s">
        <v>151</v>
      </c>
      <c r="C1939" s="183" t="s">
        <v>125</v>
      </c>
      <c r="D1939" s="183" t="s">
        <v>141</v>
      </c>
      <c r="E1939" s="185">
        <v>11505.999999999998</v>
      </c>
      <c r="F1939" s="185">
        <v>7197.0000000000009</v>
      </c>
      <c r="G1939" s="180">
        <f t="shared" si="60"/>
        <v>11505.999999999998</v>
      </c>
      <c r="H1939" s="181">
        <f t="shared" si="61"/>
        <v>0.62549973926646985</v>
      </c>
    </row>
    <row r="1940" spans="2:8">
      <c r="B1940" s="186" t="s">
        <v>151</v>
      </c>
      <c r="C1940" s="183" t="s">
        <v>125</v>
      </c>
      <c r="D1940" s="183" t="s">
        <v>124</v>
      </c>
      <c r="E1940" s="185">
        <v>3647</v>
      </c>
      <c r="F1940" s="185">
        <v>6033.0000000000009</v>
      </c>
      <c r="G1940" s="180">
        <f t="shared" si="60"/>
        <v>6033.0000000000009</v>
      </c>
      <c r="H1940" s="181">
        <f t="shared" si="61"/>
        <v>1</v>
      </c>
    </row>
    <row r="1941" spans="2:8">
      <c r="B1941" s="186" t="s">
        <v>151</v>
      </c>
      <c r="C1941" s="183" t="s">
        <v>125</v>
      </c>
      <c r="D1941" s="183" t="s">
        <v>124</v>
      </c>
      <c r="E1941" s="185">
        <v>36714.000000000044</v>
      </c>
      <c r="F1941" s="185">
        <v>59801</v>
      </c>
      <c r="G1941" s="180">
        <f t="shared" si="60"/>
        <v>59801</v>
      </c>
      <c r="H1941" s="181">
        <f t="shared" si="61"/>
        <v>1</v>
      </c>
    </row>
    <row r="1942" spans="2:8">
      <c r="B1942" s="186" t="s">
        <v>151</v>
      </c>
      <c r="C1942" s="183" t="s">
        <v>125</v>
      </c>
      <c r="D1942" s="183" t="s">
        <v>124</v>
      </c>
      <c r="E1942" s="185">
        <v>2537.0000000000014</v>
      </c>
      <c r="F1942" s="185">
        <v>3860.0000000000018</v>
      </c>
      <c r="G1942" s="180">
        <f t="shared" si="60"/>
        <v>3860.0000000000018</v>
      </c>
      <c r="H1942" s="181">
        <f t="shared" si="61"/>
        <v>1</v>
      </c>
    </row>
    <row r="1943" spans="2:8">
      <c r="B1943" s="186" t="s">
        <v>151</v>
      </c>
      <c r="C1943" s="183" t="s">
        <v>125</v>
      </c>
      <c r="D1943" s="183" t="s">
        <v>123</v>
      </c>
      <c r="E1943" s="185">
        <v>2723.0000000000009</v>
      </c>
      <c r="F1943" s="185">
        <v>4744.9999999999991</v>
      </c>
      <c r="G1943" s="180">
        <f t="shared" si="60"/>
        <v>4744.9999999999991</v>
      </c>
      <c r="H1943" s="181">
        <f t="shared" si="61"/>
        <v>1</v>
      </c>
    </row>
    <row r="1944" spans="2:8">
      <c r="B1944" s="186" t="s">
        <v>151</v>
      </c>
      <c r="C1944" s="183" t="s">
        <v>125</v>
      </c>
      <c r="D1944" s="183" t="s">
        <v>123</v>
      </c>
      <c r="E1944" s="185">
        <v>1960.999999999995</v>
      </c>
      <c r="F1944" s="185">
        <v>3713.9999999999991</v>
      </c>
      <c r="G1944" s="180">
        <f t="shared" si="60"/>
        <v>3713.9999999999991</v>
      </c>
      <c r="H1944" s="181">
        <f t="shared" si="61"/>
        <v>1</v>
      </c>
    </row>
    <row r="1945" spans="2:8">
      <c r="B1945" s="186" t="s">
        <v>151</v>
      </c>
      <c r="C1945" s="183" t="s">
        <v>125</v>
      </c>
      <c r="D1945" s="183" t="s">
        <v>124</v>
      </c>
      <c r="E1945" s="185">
        <v>179.99999999999983</v>
      </c>
      <c r="F1945" s="185">
        <v>285.00000000000051</v>
      </c>
      <c r="G1945" s="180">
        <f t="shared" si="60"/>
        <v>285.00000000000051</v>
      </c>
      <c r="H1945" s="181">
        <f t="shared" si="61"/>
        <v>1</v>
      </c>
    </row>
    <row r="1946" spans="2:8">
      <c r="B1946" s="186" t="s">
        <v>151</v>
      </c>
      <c r="C1946" s="183" t="s">
        <v>125</v>
      </c>
      <c r="D1946" s="183" t="s">
        <v>122</v>
      </c>
      <c r="E1946" s="185">
        <v>6034</v>
      </c>
      <c r="F1946" s="185">
        <v>10117</v>
      </c>
      <c r="G1946" s="180">
        <f t="shared" si="60"/>
        <v>10117</v>
      </c>
      <c r="H1946" s="181">
        <f t="shared" si="61"/>
        <v>1</v>
      </c>
    </row>
    <row r="1947" spans="2:8">
      <c r="B1947" s="186" t="s">
        <v>151</v>
      </c>
      <c r="C1947" s="183" t="s">
        <v>125</v>
      </c>
      <c r="D1947" s="183" t="s">
        <v>123</v>
      </c>
      <c r="E1947" s="185">
        <v>5469</v>
      </c>
      <c r="F1947" s="185">
        <v>9087.9999999999982</v>
      </c>
      <c r="G1947" s="180">
        <f t="shared" si="60"/>
        <v>9087.9999999999982</v>
      </c>
      <c r="H1947" s="181">
        <f t="shared" si="61"/>
        <v>1</v>
      </c>
    </row>
    <row r="1948" spans="2:8">
      <c r="B1948" s="186" t="s">
        <v>151</v>
      </c>
      <c r="C1948" s="183" t="s">
        <v>125</v>
      </c>
      <c r="D1948" s="183" t="s">
        <v>122</v>
      </c>
      <c r="E1948" s="185">
        <v>207.00000000000028</v>
      </c>
      <c r="F1948" s="185">
        <v>334.00000000000063</v>
      </c>
      <c r="G1948" s="180">
        <f t="shared" si="60"/>
        <v>334.00000000000063</v>
      </c>
      <c r="H1948" s="181">
        <f t="shared" si="61"/>
        <v>1</v>
      </c>
    </row>
    <row r="1949" spans="2:8">
      <c r="B1949" s="186" t="s">
        <v>151</v>
      </c>
      <c r="C1949" s="183" t="s">
        <v>125</v>
      </c>
      <c r="D1949" s="183" t="s">
        <v>124</v>
      </c>
      <c r="E1949" s="185">
        <v>16253</v>
      </c>
      <c r="F1949" s="185">
        <v>27493</v>
      </c>
      <c r="G1949" s="180">
        <f t="shared" si="60"/>
        <v>27493</v>
      </c>
      <c r="H1949" s="181">
        <f t="shared" si="61"/>
        <v>1</v>
      </c>
    </row>
    <row r="1950" spans="2:8">
      <c r="B1950" s="186" t="s">
        <v>151</v>
      </c>
      <c r="C1950" s="183" t="s">
        <v>125</v>
      </c>
      <c r="D1950" s="183" t="s">
        <v>121</v>
      </c>
      <c r="E1950" s="185">
        <v>1301.9999999999991</v>
      </c>
      <c r="F1950" s="185">
        <v>713.00000000000023</v>
      </c>
      <c r="G1950" s="180">
        <f t="shared" si="60"/>
        <v>1301.9999999999991</v>
      </c>
      <c r="H1950" s="181">
        <f t="shared" si="61"/>
        <v>0.54761904761904823</v>
      </c>
    </row>
    <row r="1951" spans="2:8">
      <c r="B1951" s="186" t="s">
        <v>151</v>
      </c>
      <c r="C1951" s="183" t="s">
        <v>125</v>
      </c>
      <c r="D1951" s="183" t="s">
        <v>124</v>
      </c>
      <c r="E1951" s="185">
        <v>5858.9999999999964</v>
      </c>
      <c r="F1951" s="185">
        <v>9668</v>
      </c>
      <c r="G1951" s="180">
        <f t="shared" si="60"/>
        <v>9668</v>
      </c>
      <c r="H1951" s="181">
        <f t="shared" si="61"/>
        <v>1</v>
      </c>
    </row>
    <row r="1952" spans="2:8">
      <c r="B1952" s="186" t="s">
        <v>151</v>
      </c>
      <c r="C1952" s="183" t="s">
        <v>125</v>
      </c>
      <c r="D1952" s="183" t="s">
        <v>123</v>
      </c>
      <c r="E1952" s="185">
        <v>1741.0000000000009</v>
      </c>
      <c r="F1952" s="185">
        <v>2961.0000000000027</v>
      </c>
      <c r="G1952" s="180">
        <f t="shared" si="60"/>
        <v>2961.0000000000027</v>
      </c>
      <c r="H1952" s="181">
        <f t="shared" si="61"/>
        <v>1</v>
      </c>
    </row>
    <row r="1953" spans="2:8">
      <c r="B1953" s="186" t="s">
        <v>151</v>
      </c>
      <c r="C1953" s="183" t="s">
        <v>125</v>
      </c>
      <c r="D1953" s="183" t="s">
        <v>121</v>
      </c>
      <c r="E1953" s="185">
        <v>777.99999999999966</v>
      </c>
      <c r="F1953" s="185">
        <v>1233</v>
      </c>
      <c r="G1953" s="180">
        <f t="shared" si="60"/>
        <v>1233</v>
      </c>
      <c r="H1953" s="181">
        <f t="shared" si="61"/>
        <v>1</v>
      </c>
    </row>
    <row r="1954" spans="2:8">
      <c r="B1954" s="186" t="s">
        <v>151</v>
      </c>
      <c r="C1954" s="183" t="s">
        <v>125</v>
      </c>
      <c r="D1954" s="183" t="s">
        <v>124</v>
      </c>
      <c r="E1954" s="185">
        <v>2158.0000000000009</v>
      </c>
      <c r="F1954" s="185">
        <v>3933.9999999999973</v>
      </c>
      <c r="G1954" s="180">
        <f t="shared" si="60"/>
        <v>3933.9999999999973</v>
      </c>
      <c r="H1954" s="181">
        <f t="shared" si="61"/>
        <v>1</v>
      </c>
    </row>
    <row r="1955" spans="2:8">
      <c r="B1955" s="186" t="s">
        <v>151</v>
      </c>
      <c r="C1955" s="183" t="s">
        <v>125</v>
      </c>
      <c r="D1955" s="183" t="s">
        <v>124</v>
      </c>
      <c r="E1955" s="185">
        <v>1615</v>
      </c>
      <c r="F1955" s="185">
        <v>1660.9999999999991</v>
      </c>
      <c r="G1955" s="180">
        <f t="shared" si="60"/>
        <v>1660.9999999999991</v>
      </c>
      <c r="H1955" s="181">
        <f t="shared" si="61"/>
        <v>1</v>
      </c>
    </row>
    <row r="1956" spans="2:8">
      <c r="B1956" s="186" t="s">
        <v>151</v>
      </c>
      <c r="C1956" s="183" t="s">
        <v>125</v>
      </c>
      <c r="D1956" s="183" t="s">
        <v>124</v>
      </c>
      <c r="E1956" s="185">
        <v>703</v>
      </c>
      <c r="F1956" s="185">
        <v>1632</v>
      </c>
      <c r="G1956" s="180">
        <f t="shared" si="60"/>
        <v>1632</v>
      </c>
      <c r="H1956" s="181">
        <f t="shared" si="61"/>
        <v>1</v>
      </c>
    </row>
    <row r="1957" spans="2:8">
      <c r="B1957" s="186" t="s">
        <v>151</v>
      </c>
      <c r="C1957" s="183" t="s">
        <v>125</v>
      </c>
      <c r="D1957" s="183" t="s">
        <v>126</v>
      </c>
      <c r="E1957" s="185">
        <v>13195.999999999969</v>
      </c>
      <c r="F1957" s="185">
        <v>18977</v>
      </c>
      <c r="G1957" s="180">
        <f t="shared" si="60"/>
        <v>18977</v>
      </c>
      <c r="H1957" s="181">
        <f t="shared" si="61"/>
        <v>1</v>
      </c>
    </row>
    <row r="1958" spans="2:8">
      <c r="B1958" s="186" t="s">
        <v>151</v>
      </c>
      <c r="C1958" s="183" t="s">
        <v>125</v>
      </c>
      <c r="D1958" s="183" t="s">
        <v>122</v>
      </c>
      <c r="E1958" s="185">
        <v>2868</v>
      </c>
      <c r="F1958" s="185">
        <v>4646.9999999999955</v>
      </c>
      <c r="G1958" s="180">
        <f t="shared" si="60"/>
        <v>4646.9999999999955</v>
      </c>
      <c r="H1958" s="181">
        <f t="shared" si="61"/>
        <v>1</v>
      </c>
    </row>
    <row r="1959" spans="2:8">
      <c r="B1959" s="186" t="s">
        <v>151</v>
      </c>
      <c r="C1959" s="183" t="s">
        <v>125</v>
      </c>
      <c r="D1959" s="183" t="s">
        <v>124</v>
      </c>
      <c r="E1959" s="185">
        <v>2381.9999999999959</v>
      </c>
      <c r="F1959" s="185">
        <v>4400.9999999999964</v>
      </c>
      <c r="G1959" s="180">
        <f t="shared" si="60"/>
        <v>4400.9999999999964</v>
      </c>
      <c r="H1959" s="181">
        <f t="shared" si="61"/>
        <v>1</v>
      </c>
    </row>
    <row r="1960" spans="2:8">
      <c r="B1960" s="186" t="s">
        <v>151</v>
      </c>
      <c r="C1960" s="183" t="s">
        <v>125</v>
      </c>
      <c r="D1960" s="183" t="s">
        <v>122</v>
      </c>
      <c r="E1960" s="185">
        <v>595</v>
      </c>
      <c r="F1960" s="185">
        <v>3143.000000000005</v>
      </c>
      <c r="G1960" s="180">
        <f t="shared" si="60"/>
        <v>3143.000000000005</v>
      </c>
      <c r="H1960" s="181">
        <f t="shared" si="61"/>
        <v>1</v>
      </c>
    </row>
    <row r="1961" spans="2:8">
      <c r="B1961" s="186" t="s">
        <v>151</v>
      </c>
      <c r="C1961" s="183" t="s">
        <v>125</v>
      </c>
      <c r="D1961" s="183" t="s">
        <v>121</v>
      </c>
      <c r="E1961" s="185">
        <v>198.00000000000031</v>
      </c>
      <c r="F1961" s="185">
        <v>347.00000000000017</v>
      </c>
      <c r="G1961" s="180">
        <f t="shared" si="60"/>
        <v>347.00000000000017</v>
      </c>
      <c r="H1961" s="181">
        <f t="shared" si="61"/>
        <v>1</v>
      </c>
    </row>
    <row r="1962" spans="2:8">
      <c r="B1962" s="186" t="s">
        <v>151</v>
      </c>
      <c r="C1962" s="183" t="s">
        <v>125</v>
      </c>
      <c r="D1962" s="183" t="s">
        <v>122</v>
      </c>
      <c r="E1962" s="185">
        <v>2596.0000000000023</v>
      </c>
      <c r="F1962" s="185">
        <v>2959.9999999999964</v>
      </c>
      <c r="G1962" s="180">
        <f t="shared" si="60"/>
        <v>2959.9999999999964</v>
      </c>
      <c r="H1962" s="181">
        <f t="shared" si="61"/>
        <v>1</v>
      </c>
    </row>
    <row r="1963" spans="2:8">
      <c r="B1963" s="186" t="s">
        <v>151</v>
      </c>
      <c r="C1963" s="183" t="s">
        <v>125</v>
      </c>
      <c r="D1963" s="183" t="s">
        <v>124</v>
      </c>
      <c r="E1963" s="185">
        <v>1435.9999999999982</v>
      </c>
      <c r="F1963" s="185">
        <v>2642.9999999999982</v>
      </c>
      <c r="G1963" s="180">
        <f t="shared" si="60"/>
        <v>2642.9999999999982</v>
      </c>
      <c r="H1963" s="181">
        <f t="shared" si="61"/>
        <v>1</v>
      </c>
    </row>
    <row r="1964" spans="2:8">
      <c r="B1964" s="186" t="s">
        <v>151</v>
      </c>
      <c r="C1964" s="183" t="s">
        <v>125</v>
      </c>
      <c r="D1964" s="183" t="s">
        <v>124</v>
      </c>
      <c r="E1964" s="185">
        <v>1162</v>
      </c>
      <c r="F1964" s="185">
        <v>1965.999999999997</v>
      </c>
      <c r="G1964" s="180">
        <f t="shared" si="60"/>
        <v>1965.999999999997</v>
      </c>
      <c r="H1964" s="181">
        <f t="shared" si="61"/>
        <v>1</v>
      </c>
    </row>
    <row r="1965" spans="2:8">
      <c r="B1965" s="186" t="s">
        <v>151</v>
      </c>
      <c r="C1965" s="183" t="s">
        <v>125</v>
      </c>
      <c r="D1965" s="183" t="s">
        <v>124</v>
      </c>
      <c r="E1965" s="185">
        <v>1214.999999999995</v>
      </c>
      <c r="F1965" s="185">
        <v>2335.9999999999982</v>
      </c>
      <c r="G1965" s="180">
        <f t="shared" si="60"/>
        <v>2335.9999999999982</v>
      </c>
      <c r="H1965" s="181">
        <f t="shared" si="61"/>
        <v>1</v>
      </c>
    </row>
    <row r="1966" spans="2:8">
      <c r="B1966" s="186" t="s">
        <v>151</v>
      </c>
      <c r="C1966" s="183" t="s">
        <v>125</v>
      </c>
      <c r="D1966" s="183" t="s">
        <v>123</v>
      </c>
      <c r="E1966" s="185">
        <v>258.9999999999996</v>
      </c>
      <c r="F1966" s="185">
        <v>425.99999999999977</v>
      </c>
      <c r="G1966" s="180">
        <f t="shared" si="60"/>
        <v>425.99999999999977</v>
      </c>
      <c r="H1966" s="181">
        <f t="shared" si="61"/>
        <v>1</v>
      </c>
    </row>
    <row r="1967" spans="2:8">
      <c r="B1967" s="186" t="s">
        <v>151</v>
      </c>
      <c r="C1967" s="183" t="s">
        <v>125</v>
      </c>
      <c r="D1967" s="183" t="s">
        <v>124</v>
      </c>
      <c r="E1967" s="185">
        <v>3285.9999999999982</v>
      </c>
      <c r="F1967" s="185">
        <v>5046.9999999999918</v>
      </c>
      <c r="G1967" s="180">
        <f t="shared" si="60"/>
        <v>5046.9999999999918</v>
      </c>
      <c r="H1967" s="181">
        <f t="shared" si="61"/>
        <v>1</v>
      </c>
    </row>
    <row r="1968" spans="2:8">
      <c r="B1968" s="186" t="s">
        <v>151</v>
      </c>
      <c r="C1968" s="183" t="s">
        <v>125</v>
      </c>
      <c r="D1968" s="183" t="s">
        <v>126</v>
      </c>
      <c r="E1968" s="185">
        <v>47.999999999999972</v>
      </c>
      <c r="F1968" s="185">
        <v>75.000000000000028</v>
      </c>
      <c r="G1968" s="180">
        <f t="shared" si="60"/>
        <v>75.000000000000028</v>
      </c>
      <c r="H1968" s="181">
        <f t="shared" si="61"/>
        <v>1</v>
      </c>
    </row>
    <row r="1969" spans="2:8">
      <c r="B1969" s="186" t="s">
        <v>151</v>
      </c>
      <c r="C1969" s="183" t="s">
        <v>125</v>
      </c>
      <c r="D1969" s="183" t="s">
        <v>122</v>
      </c>
      <c r="E1969" s="185">
        <v>274.9999999999996</v>
      </c>
      <c r="F1969" s="185">
        <v>812.00000000000011</v>
      </c>
      <c r="G1969" s="180">
        <f t="shared" si="60"/>
        <v>812.00000000000011</v>
      </c>
      <c r="H1969" s="181">
        <f t="shared" si="61"/>
        <v>1</v>
      </c>
    </row>
    <row r="1970" spans="2:8">
      <c r="B1970" s="186" t="s">
        <v>151</v>
      </c>
      <c r="C1970" s="183" t="s">
        <v>125</v>
      </c>
      <c r="D1970" s="183" t="s">
        <v>124</v>
      </c>
      <c r="E1970" s="185">
        <v>8445.9999999999964</v>
      </c>
      <c r="F1970" s="185">
        <v>13569.999999999998</v>
      </c>
      <c r="G1970" s="180">
        <f t="shared" si="60"/>
        <v>13569.999999999998</v>
      </c>
      <c r="H1970" s="181">
        <f t="shared" si="61"/>
        <v>1</v>
      </c>
    </row>
    <row r="1971" spans="2:8">
      <c r="B1971" s="186" t="s">
        <v>151</v>
      </c>
      <c r="C1971" s="183" t="s">
        <v>125</v>
      </c>
      <c r="D1971" s="183" t="s">
        <v>124</v>
      </c>
      <c r="E1971" s="185">
        <v>3542.000000000005</v>
      </c>
      <c r="F1971" s="185">
        <v>5984.9999999999982</v>
      </c>
      <c r="G1971" s="180">
        <f t="shared" si="60"/>
        <v>5984.9999999999982</v>
      </c>
      <c r="H1971" s="181">
        <f t="shared" si="61"/>
        <v>1</v>
      </c>
    </row>
    <row r="1972" spans="2:8">
      <c r="B1972" s="186" t="s">
        <v>151</v>
      </c>
      <c r="C1972" s="183" t="s">
        <v>125</v>
      </c>
      <c r="D1972" s="183" t="s">
        <v>124</v>
      </c>
      <c r="E1972" s="185">
        <v>4506.0000000000082</v>
      </c>
      <c r="F1972" s="185">
        <v>3884.0000000000036</v>
      </c>
      <c r="G1972" s="180">
        <f t="shared" si="60"/>
        <v>4506.0000000000082</v>
      </c>
      <c r="H1972" s="181">
        <f t="shared" si="61"/>
        <v>0.86196182867287985</v>
      </c>
    </row>
    <row r="1973" spans="2:8">
      <c r="B1973" s="186" t="s">
        <v>151</v>
      </c>
      <c r="C1973" s="183" t="s">
        <v>125</v>
      </c>
      <c r="D1973" s="183" t="s">
        <v>124</v>
      </c>
      <c r="E1973" s="185">
        <v>1062.9999999999991</v>
      </c>
      <c r="F1973" s="185">
        <v>1674.9999999999989</v>
      </c>
      <c r="G1973" s="180">
        <f t="shared" si="60"/>
        <v>1674.9999999999989</v>
      </c>
      <c r="H1973" s="181">
        <f t="shared" si="61"/>
        <v>1</v>
      </c>
    </row>
    <row r="1974" spans="2:8">
      <c r="B1974" s="186" t="s">
        <v>151</v>
      </c>
      <c r="C1974" s="183" t="s">
        <v>125</v>
      </c>
      <c r="D1974" s="183" t="s">
        <v>124</v>
      </c>
      <c r="E1974" s="185">
        <v>1700</v>
      </c>
      <c r="F1974" s="185">
        <v>2746.9999999999977</v>
      </c>
      <c r="G1974" s="180">
        <f t="shared" si="60"/>
        <v>2746.9999999999977</v>
      </c>
      <c r="H1974" s="181">
        <f t="shared" si="61"/>
        <v>1</v>
      </c>
    </row>
    <row r="1975" spans="2:8">
      <c r="B1975" s="186" t="s">
        <v>151</v>
      </c>
      <c r="C1975" s="183" t="s">
        <v>125</v>
      </c>
      <c r="D1975" s="183" t="s">
        <v>123</v>
      </c>
      <c r="E1975" s="185">
        <v>1496</v>
      </c>
      <c r="F1975" s="185">
        <v>2371.9999999999982</v>
      </c>
      <c r="G1975" s="180">
        <f t="shared" si="60"/>
        <v>2371.9999999999982</v>
      </c>
      <c r="H1975" s="181">
        <f t="shared" si="61"/>
        <v>1</v>
      </c>
    </row>
    <row r="1976" spans="2:8">
      <c r="B1976" s="186" t="s">
        <v>151</v>
      </c>
      <c r="C1976" s="183" t="s">
        <v>125</v>
      </c>
      <c r="D1976" s="183" t="s">
        <v>122</v>
      </c>
      <c r="E1976" s="185">
        <v>5139.9999999999982</v>
      </c>
      <c r="F1976" s="185">
        <v>4326.9999999999955</v>
      </c>
      <c r="G1976" s="180">
        <f t="shared" si="60"/>
        <v>5139.9999999999982</v>
      </c>
      <c r="H1976" s="181">
        <f t="shared" si="61"/>
        <v>0.84182879377431852</v>
      </c>
    </row>
    <row r="1977" spans="2:8">
      <c r="B1977" s="186" t="s">
        <v>151</v>
      </c>
      <c r="C1977" s="183" t="s">
        <v>125</v>
      </c>
      <c r="D1977" s="183" t="s">
        <v>122</v>
      </c>
      <c r="E1977" s="185">
        <v>1788.0000000000032</v>
      </c>
      <c r="F1977" s="185">
        <v>1488.0000000000009</v>
      </c>
      <c r="G1977" s="180">
        <f t="shared" si="60"/>
        <v>1788.0000000000032</v>
      </c>
      <c r="H1977" s="181">
        <f t="shared" si="61"/>
        <v>0.83221476510067016</v>
      </c>
    </row>
    <row r="1978" spans="2:8">
      <c r="B1978" s="186" t="s">
        <v>151</v>
      </c>
      <c r="C1978" s="183" t="s">
        <v>125</v>
      </c>
      <c r="D1978" s="183" t="s">
        <v>122</v>
      </c>
      <c r="E1978" s="185">
        <v>86</v>
      </c>
      <c r="F1978" s="185">
        <v>432.99999999999972</v>
      </c>
      <c r="G1978" s="180">
        <f t="shared" si="60"/>
        <v>432.99999999999972</v>
      </c>
      <c r="H1978" s="181">
        <f t="shared" si="61"/>
        <v>1</v>
      </c>
    </row>
    <row r="1979" spans="2:8">
      <c r="B1979" s="186" t="s">
        <v>151</v>
      </c>
      <c r="C1979" s="183" t="s">
        <v>125</v>
      </c>
      <c r="D1979" s="183" t="s">
        <v>123</v>
      </c>
      <c r="E1979" s="185">
        <v>2241</v>
      </c>
      <c r="F1979" s="185">
        <v>3492.9999999999968</v>
      </c>
      <c r="G1979" s="180">
        <f t="shared" si="60"/>
        <v>3492.9999999999968</v>
      </c>
      <c r="H1979" s="181">
        <f t="shared" si="61"/>
        <v>1</v>
      </c>
    </row>
    <row r="1980" spans="2:8">
      <c r="B1980" s="186" t="s">
        <v>151</v>
      </c>
      <c r="C1980" s="183" t="s">
        <v>125</v>
      </c>
      <c r="D1980" s="183" t="s">
        <v>124</v>
      </c>
      <c r="E1980" s="185">
        <v>2047</v>
      </c>
      <c r="F1980" s="185">
        <v>3310.9999999999973</v>
      </c>
      <c r="G1980" s="180">
        <f t="shared" si="60"/>
        <v>3310.9999999999973</v>
      </c>
      <c r="H1980" s="181">
        <f t="shared" si="61"/>
        <v>1</v>
      </c>
    </row>
    <row r="1981" spans="2:8">
      <c r="B1981" s="186" t="s">
        <v>151</v>
      </c>
      <c r="C1981" s="183" t="s">
        <v>125</v>
      </c>
      <c r="D1981" s="183" t="s">
        <v>124</v>
      </c>
      <c r="E1981" s="185">
        <v>2219</v>
      </c>
      <c r="F1981" s="185">
        <v>2518.0000000000018</v>
      </c>
      <c r="G1981" s="180">
        <f t="shared" si="60"/>
        <v>2518.0000000000018</v>
      </c>
      <c r="H1981" s="181">
        <f t="shared" si="61"/>
        <v>1</v>
      </c>
    </row>
    <row r="1982" spans="2:8">
      <c r="B1982" s="186" t="s">
        <v>151</v>
      </c>
      <c r="C1982" s="183" t="s">
        <v>125</v>
      </c>
      <c r="D1982" s="183" t="s">
        <v>123</v>
      </c>
      <c r="E1982" s="185">
        <v>84</v>
      </c>
      <c r="F1982" s="185">
        <v>311.9999999999996</v>
      </c>
      <c r="G1982" s="180">
        <f t="shared" si="60"/>
        <v>311.9999999999996</v>
      </c>
      <c r="H1982" s="181">
        <f t="shared" si="61"/>
        <v>1</v>
      </c>
    </row>
    <row r="1983" spans="2:8">
      <c r="B1983" s="186" t="s">
        <v>151</v>
      </c>
      <c r="C1983" s="183" t="s">
        <v>125</v>
      </c>
      <c r="D1983" s="183" t="s">
        <v>124</v>
      </c>
      <c r="E1983" s="185">
        <v>6394.0000000000009</v>
      </c>
      <c r="F1983" s="185">
        <v>10700.999999999995</v>
      </c>
      <c r="G1983" s="180">
        <f t="shared" si="60"/>
        <v>10700.999999999995</v>
      </c>
      <c r="H1983" s="181">
        <f t="shared" si="61"/>
        <v>1</v>
      </c>
    </row>
    <row r="1984" spans="2:8">
      <c r="B1984" s="186" t="s">
        <v>151</v>
      </c>
      <c r="C1984" s="183" t="s">
        <v>125</v>
      </c>
      <c r="D1984" s="183" t="s">
        <v>123</v>
      </c>
      <c r="E1984" s="185">
        <v>463</v>
      </c>
      <c r="F1984" s="185">
        <v>733</v>
      </c>
      <c r="G1984" s="180">
        <f t="shared" si="60"/>
        <v>733</v>
      </c>
      <c r="H1984" s="181">
        <f t="shared" si="61"/>
        <v>1</v>
      </c>
    </row>
    <row r="1985" spans="2:8">
      <c r="B1985" s="186" t="s">
        <v>151</v>
      </c>
      <c r="C1985" s="183" t="s">
        <v>125</v>
      </c>
      <c r="D1985" s="183" t="s">
        <v>122</v>
      </c>
      <c r="E1985" s="185">
        <v>525</v>
      </c>
      <c r="F1985" s="185">
        <v>831.99999999999898</v>
      </c>
      <c r="G1985" s="180">
        <f t="shared" si="60"/>
        <v>831.99999999999898</v>
      </c>
      <c r="H1985" s="181">
        <f t="shared" si="61"/>
        <v>1</v>
      </c>
    </row>
    <row r="1986" spans="2:8">
      <c r="B1986" s="186" t="s">
        <v>151</v>
      </c>
      <c r="C1986" s="183" t="s">
        <v>125</v>
      </c>
      <c r="D1986" s="183" t="s">
        <v>124</v>
      </c>
      <c r="E1986" s="185">
        <v>1814.999999999998</v>
      </c>
      <c r="F1986" s="185">
        <v>3283.0000000000009</v>
      </c>
      <c r="G1986" s="180">
        <f t="shared" si="60"/>
        <v>3283.0000000000009</v>
      </c>
      <c r="H1986" s="181">
        <f t="shared" si="61"/>
        <v>1</v>
      </c>
    </row>
    <row r="1987" spans="2:8">
      <c r="B1987" s="186" t="s">
        <v>151</v>
      </c>
      <c r="C1987" s="183" t="s">
        <v>125</v>
      </c>
      <c r="D1987" s="183" t="s">
        <v>123</v>
      </c>
      <c r="E1987" s="185">
        <v>196.00000000000011</v>
      </c>
      <c r="F1987" s="185">
        <v>305.99999999999983</v>
      </c>
      <c r="G1987" s="180">
        <f t="shared" si="60"/>
        <v>305.99999999999983</v>
      </c>
      <c r="H1987" s="181">
        <f t="shared" si="61"/>
        <v>1</v>
      </c>
    </row>
    <row r="1988" spans="2:8">
      <c r="B1988" s="186" t="s">
        <v>151</v>
      </c>
      <c r="C1988" s="183" t="s">
        <v>125</v>
      </c>
      <c r="D1988" s="183" t="s">
        <v>124</v>
      </c>
      <c r="E1988" s="185">
        <v>2801</v>
      </c>
      <c r="F1988" s="185">
        <v>4634.0000000000018</v>
      </c>
      <c r="G1988" s="180">
        <f t="shared" si="60"/>
        <v>4634.0000000000018</v>
      </c>
      <c r="H1988" s="181">
        <f t="shared" si="61"/>
        <v>1</v>
      </c>
    </row>
    <row r="1989" spans="2:8">
      <c r="B1989" s="186" t="s">
        <v>151</v>
      </c>
      <c r="C1989" s="183" t="s">
        <v>125</v>
      </c>
      <c r="D1989" s="183" t="s">
        <v>124</v>
      </c>
      <c r="E1989" s="185">
        <v>1125.0000000000014</v>
      </c>
      <c r="F1989" s="185">
        <v>2779</v>
      </c>
      <c r="G1989" s="180">
        <f t="shared" si="60"/>
        <v>2779</v>
      </c>
      <c r="H1989" s="181">
        <f t="shared" si="61"/>
        <v>1</v>
      </c>
    </row>
    <row r="1990" spans="2:8">
      <c r="B1990" s="186" t="s">
        <v>151</v>
      </c>
      <c r="C1990" s="183" t="s">
        <v>125</v>
      </c>
      <c r="D1990" s="183" t="s">
        <v>122</v>
      </c>
      <c r="E1990" s="185">
        <v>423</v>
      </c>
      <c r="F1990" s="185">
        <v>58.000000000000028</v>
      </c>
      <c r="G1990" s="180">
        <f t="shared" ref="G1990:G2053" si="62">IF(ABS(F1990)&gt;ABS(E1990),ABS(F1990),ABS(E1990))</f>
        <v>423</v>
      </c>
      <c r="H1990" s="181">
        <f t="shared" ref="H1990:H2053" si="63">IF(G1990&lt;&gt;0,IF(ABS(F1990)&gt;=G1990,1,ABS(F1990/G1990)),0)</f>
        <v>0.13711583924349888</v>
      </c>
    </row>
    <row r="1991" spans="2:8">
      <c r="B1991" s="186" t="s">
        <v>151</v>
      </c>
      <c r="C1991" s="183" t="s">
        <v>125</v>
      </c>
      <c r="D1991" s="183" t="s">
        <v>122</v>
      </c>
      <c r="E1991" s="185">
        <v>1078</v>
      </c>
      <c r="F1991" s="185">
        <v>1096</v>
      </c>
      <c r="G1991" s="180">
        <f t="shared" si="62"/>
        <v>1096</v>
      </c>
      <c r="H1991" s="181">
        <f t="shared" si="63"/>
        <v>1</v>
      </c>
    </row>
    <row r="1992" spans="2:8">
      <c r="B1992" s="186" t="s">
        <v>151</v>
      </c>
      <c r="C1992" s="183" t="s">
        <v>125</v>
      </c>
      <c r="D1992" s="183" t="s">
        <v>122</v>
      </c>
      <c r="E1992" s="185">
        <v>384.00000000000028</v>
      </c>
      <c r="F1992" s="185">
        <v>634</v>
      </c>
      <c r="G1992" s="180">
        <f t="shared" si="62"/>
        <v>634</v>
      </c>
      <c r="H1992" s="181">
        <f t="shared" si="63"/>
        <v>1</v>
      </c>
    </row>
    <row r="1993" spans="2:8">
      <c r="B1993" s="186" t="s">
        <v>151</v>
      </c>
      <c r="C1993" s="183" t="s">
        <v>125</v>
      </c>
      <c r="D1993" s="183" t="s">
        <v>123</v>
      </c>
      <c r="E1993" s="185">
        <v>4090.9999999999959</v>
      </c>
      <c r="F1993" s="185">
        <v>6880.9999999999973</v>
      </c>
      <c r="G1993" s="180">
        <f t="shared" si="62"/>
        <v>6880.9999999999973</v>
      </c>
      <c r="H1993" s="181">
        <f t="shared" si="63"/>
        <v>1</v>
      </c>
    </row>
    <row r="1994" spans="2:8">
      <c r="B1994" s="186" t="s">
        <v>151</v>
      </c>
      <c r="C1994" s="183" t="s">
        <v>125</v>
      </c>
      <c r="D1994" s="183" t="s">
        <v>124</v>
      </c>
      <c r="E1994" s="185">
        <v>3520</v>
      </c>
      <c r="F1994" s="185">
        <v>6526.9999999999955</v>
      </c>
      <c r="G1994" s="180">
        <f t="shared" si="62"/>
        <v>6526.9999999999955</v>
      </c>
      <c r="H1994" s="181">
        <f t="shared" si="63"/>
        <v>1</v>
      </c>
    </row>
    <row r="1995" spans="2:8">
      <c r="B1995" s="186" t="s">
        <v>151</v>
      </c>
      <c r="C1995" s="183" t="s">
        <v>125</v>
      </c>
      <c r="D1995" s="183" t="s">
        <v>124</v>
      </c>
      <c r="E1995" s="185">
        <v>1450.999999999997</v>
      </c>
      <c r="F1995" s="185">
        <v>2304.9999999999964</v>
      </c>
      <c r="G1995" s="180">
        <f t="shared" si="62"/>
        <v>2304.9999999999964</v>
      </c>
      <c r="H1995" s="181">
        <f t="shared" si="63"/>
        <v>1</v>
      </c>
    </row>
    <row r="1996" spans="2:8">
      <c r="B1996" s="186" t="s">
        <v>151</v>
      </c>
      <c r="C1996" s="183" t="s">
        <v>125</v>
      </c>
      <c r="D1996" s="183" t="s">
        <v>124</v>
      </c>
      <c r="E1996" s="185">
        <v>495.00000000000023</v>
      </c>
      <c r="F1996" s="185">
        <v>790.00000000000034</v>
      </c>
      <c r="G1996" s="180">
        <f t="shared" si="62"/>
        <v>790.00000000000034</v>
      </c>
      <c r="H1996" s="181">
        <f t="shared" si="63"/>
        <v>1</v>
      </c>
    </row>
    <row r="1997" spans="2:8">
      <c r="B1997" s="186" t="s">
        <v>151</v>
      </c>
      <c r="C1997" s="183" t="s">
        <v>125</v>
      </c>
      <c r="D1997" s="183" t="s">
        <v>121</v>
      </c>
      <c r="E1997" s="185">
        <v>77</v>
      </c>
      <c r="F1997" s="185">
        <v>127.00000000000006</v>
      </c>
      <c r="G1997" s="180">
        <f t="shared" si="62"/>
        <v>127.00000000000006</v>
      </c>
      <c r="H1997" s="181">
        <f t="shared" si="63"/>
        <v>1</v>
      </c>
    </row>
    <row r="1998" spans="2:8">
      <c r="B1998" s="186" t="s">
        <v>151</v>
      </c>
      <c r="C1998" s="183" t="s">
        <v>125</v>
      </c>
      <c r="D1998" s="183" t="s">
        <v>123</v>
      </c>
      <c r="E1998" s="185">
        <v>408.99999999999977</v>
      </c>
      <c r="F1998" s="185">
        <v>656</v>
      </c>
      <c r="G1998" s="180">
        <f t="shared" si="62"/>
        <v>656</v>
      </c>
      <c r="H1998" s="181">
        <f t="shared" si="63"/>
        <v>1</v>
      </c>
    </row>
    <row r="1999" spans="2:8">
      <c r="B1999" s="186" t="s">
        <v>151</v>
      </c>
      <c r="C1999" s="183" t="s">
        <v>125</v>
      </c>
      <c r="D1999" s="183" t="s">
        <v>124</v>
      </c>
      <c r="E1999" s="185">
        <v>3429</v>
      </c>
      <c r="F1999" s="185">
        <v>5158.0000000000045</v>
      </c>
      <c r="G1999" s="180">
        <f t="shared" si="62"/>
        <v>5158.0000000000045</v>
      </c>
      <c r="H1999" s="181">
        <f t="shared" si="63"/>
        <v>1</v>
      </c>
    </row>
    <row r="2000" spans="2:8">
      <c r="B2000" s="186" t="s">
        <v>151</v>
      </c>
      <c r="C2000" s="183" t="s">
        <v>125</v>
      </c>
      <c r="D2000" s="183" t="s">
        <v>124</v>
      </c>
      <c r="E2000" s="185">
        <v>1036</v>
      </c>
      <c r="F2000" s="185">
        <v>1644.9999999999991</v>
      </c>
      <c r="G2000" s="180">
        <f t="shared" si="62"/>
        <v>1644.9999999999991</v>
      </c>
      <c r="H2000" s="181">
        <f t="shared" si="63"/>
        <v>1</v>
      </c>
    </row>
    <row r="2001" spans="2:8">
      <c r="B2001" s="186" t="s">
        <v>151</v>
      </c>
      <c r="C2001" s="183" t="s">
        <v>125</v>
      </c>
      <c r="D2001" s="183" t="s">
        <v>124</v>
      </c>
      <c r="E2001" s="185">
        <v>5711</v>
      </c>
      <c r="F2001" s="185">
        <v>9454.9999999999982</v>
      </c>
      <c r="G2001" s="180">
        <f t="shared" si="62"/>
        <v>9454.9999999999982</v>
      </c>
      <c r="H2001" s="181">
        <f t="shared" si="63"/>
        <v>1</v>
      </c>
    </row>
    <row r="2002" spans="2:8">
      <c r="B2002" s="186" t="s">
        <v>151</v>
      </c>
      <c r="C2002" s="183" t="s">
        <v>125</v>
      </c>
      <c r="D2002" s="183" t="s">
        <v>123</v>
      </c>
      <c r="E2002" s="185">
        <v>181</v>
      </c>
      <c r="F2002" s="185">
        <v>322.00000000000006</v>
      </c>
      <c r="G2002" s="180">
        <f t="shared" si="62"/>
        <v>322.00000000000006</v>
      </c>
      <c r="H2002" s="181">
        <f t="shared" si="63"/>
        <v>1</v>
      </c>
    </row>
    <row r="2003" spans="2:8">
      <c r="B2003" s="186" t="s">
        <v>151</v>
      </c>
      <c r="C2003" s="183" t="s">
        <v>125</v>
      </c>
      <c r="D2003" s="183" t="s">
        <v>124</v>
      </c>
      <c r="E2003" s="185">
        <v>988</v>
      </c>
      <c r="F2003" s="185">
        <v>1741.0000000000002</v>
      </c>
      <c r="G2003" s="180">
        <f t="shared" si="62"/>
        <v>1741.0000000000002</v>
      </c>
      <c r="H2003" s="181">
        <f t="shared" si="63"/>
        <v>1</v>
      </c>
    </row>
    <row r="2004" spans="2:8">
      <c r="B2004" s="186" t="s">
        <v>151</v>
      </c>
      <c r="C2004" s="183" t="s">
        <v>125</v>
      </c>
      <c r="D2004" s="183" t="s">
        <v>122</v>
      </c>
      <c r="E2004" s="185">
        <v>1956.0000000000018</v>
      </c>
      <c r="F2004" s="185">
        <v>4148.0000000000018</v>
      </c>
      <c r="G2004" s="180">
        <f t="shared" si="62"/>
        <v>4148.0000000000018</v>
      </c>
      <c r="H2004" s="181">
        <f t="shared" si="63"/>
        <v>1</v>
      </c>
    </row>
    <row r="2005" spans="2:8">
      <c r="B2005" s="186" t="s">
        <v>151</v>
      </c>
      <c r="C2005" s="183" t="s">
        <v>125</v>
      </c>
      <c r="D2005" s="183" t="s">
        <v>122</v>
      </c>
      <c r="E2005" s="185">
        <v>1997.9999999999959</v>
      </c>
      <c r="F2005" s="185">
        <v>3214.0000000000027</v>
      </c>
      <c r="G2005" s="180">
        <f t="shared" si="62"/>
        <v>3214.0000000000027</v>
      </c>
      <c r="H2005" s="181">
        <f t="shared" si="63"/>
        <v>1</v>
      </c>
    </row>
    <row r="2006" spans="2:8">
      <c r="B2006" s="186" t="s">
        <v>151</v>
      </c>
      <c r="C2006" s="183" t="s">
        <v>125</v>
      </c>
      <c r="D2006" s="183" t="s">
        <v>124</v>
      </c>
      <c r="E2006" s="185">
        <v>1379.000000000005</v>
      </c>
      <c r="F2006" s="185">
        <v>2246.9999999999982</v>
      </c>
      <c r="G2006" s="180">
        <f t="shared" si="62"/>
        <v>2246.9999999999982</v>
      </c>
      <c r="H2006" s="181">
        <f t="shared" si="63"/>
        <v>1</v>
      </c>
    </row>
    <row r="2007" spans="2:8">
      <c r="B2007" s="186" t="s">
        <v>151</v>
      </c>
      <c r="C2007" s="183" t="s">
        <v>125</v>
      </c>
      <c r="D2007" s="183" t="s">
        <v>121</v>
      </c>
      <c r="E2007" s="185">
        <v>1765</v>
      </c>
      <c r="F2007" s="185">
        <v>2950.0000000000032</v>
      </c>
      <c r="G2007" s="180">
        <f t="shared" si="62"/>
        <v>2950.0000000000032</v>
      </c>
      <c r="H2007" s="181">
        <f t="shared" si="63"/>
        <v>1</v>
      </c>
    </row>
    <row r="2008" spans="2:8">
      <c r="B2008" s="186" t="s">
        <v>151</v>
      </c>
      <c r="C2008" s="183" t="s">
        <v>125</v>
      </c>
      <c r="D2008" s="183" t="s">
        <v>122</v>
      </c>
      <c r="E2008" s="185">
        <v>539</v>
      </c>
      <c r="F2008" s="185">
        <v>990</v>
      </c>
      <c r="G2008" s="180">
        <f t="shared" si="62"/>
        <v>990</v>
      </c>
      <c r="H2008" s="181">
        <f t="shared" si="63"/>
        <v>1</v>
      </c>
    </row>
    <row r="2009" spans="2:8">
      <c r="B2009" s="186" t="s">
        <v>151</v>
      </c>
      <c r="C2009" s="183" t="s">
        <v>125</v>
      </c>
      <c r="D2009" s="183" t="s">
        <v>124</v>
      </c>
      <c r="E2009" s="185">
        <v>164.99999999999972</v>
      </c>
      <c r="F2009" s="185">
        <v>295</v>
      </c>
      <c r="G2009" s="180">
        <f t="shared" si="62"/>
        <v>295</v>
      </c>
      <c r="H2009" s="181">
        <f t="shared" si="63"/>
        <v>1</v>
      </c>
    </row>
    <row r="2010" spans="2:8">
      <c r="B2010" s="186" t="s">
        <v>151</v>
      </c>
      <c r="C2010" s="183" t="s">
        <v>125</v>
      </c>
      <c r="D2010" s="183" t="s">
        <v>122</v>
      </c>
      <c r="E2010" s="185">
        <v>2913</v>
      </c>
      <c r="F2010" s="185">
        <v>4667.9999999999955</v>
      </c>
      <c r="G2010" s="180">
        <f t="shared" si="62"/>
        <v>4667.9999999999955</v>
      </c>
      <c r="H2010" s="181">
        <f t="shared" si="63"/>
        <v>1</v>
      </c>
    </row>
    <row r="2011" spans="2:8">
      <c r="B2011" s="186" t="s">
        <v>151</v>
      </c>
      <c r="C2011" s="183" t="s">
        <v>125</v>
      </c>
      <c r="D2011" s="183" t="s">
        <v>124</v>
      </c>
      <c r="E2011" s="185">
        <v>741.99999999999955</v>
      </c>
      <c r="F2011" s="185">
        <v>1190.9999999999998</v>
      </c>
      <c r="G2011" s="180">
        <f t="shared" si="62"/>
        <v>1190.9999999999998</v>
      </c>
      <c r="H2011" s="181">
        <f t="shared" si="63"/>
        <v>1</v>
      </c>
    </row>
    <row r="2012" spans="2:8">
      <c r="B2012" s="186" t="s">
        <v>151</v>
      </c>
      <c r="C2012" s="183" t="s">
        <v>125</v>
      </c>
      <c r="D2012" s="183" t="s">
        <v>124</v>
      </c>
      <c r="E2012" s="185">
        <v>7178.0000000000036</v>
      </c>
      <c r="F2012" s="185">
        <v>8180.0000000000036</v>
      </c>
      <c r="G2012" s="180">
        <f t="shared" si="62"/>
        <v>8180.0000000000036</v>
      </c>
      <c r="H2012" s="181">
        <f t="shared" si="63"/>
        <v>1</v>
      </c>
    </row>
    <row r="2013" spans="2:8">
      <c r="B2013" s="186" t="s">
        <v>151</v>
      </c>
      <c r="C2013" s="183" t="s">
        <v>125</v>
      </c>
      <c r="D2013" s="183" t="s">
        <v>122</v>
      </c>
      <c r="E2013" s="185">
        <v>4169.9999999999973</v>
      </c>
      <c r="F2013" s="185">
        <v>6938.0000000000055</v>
      </c>
      <c r="G2013" s="180">
        <f t="shared" si="62"/>
        <v>6938.0000000000055</v>
      </c>
      <c r="H2013" s="181">
        <f t="shared" si="63"/>
        <v>1</v>
      </c>
    </row>
    <row r="2014" spans="2:8">
      <c r="B2014" s="186" t="s">
        <v>151</v>
      </c>
      <c r="C2014" s="183" t="s">
        <v>125</v>
      </c>
      <c r="D2014" s="183" t="s">
        <v>123</v>
      </c>
      <c r="E2014" s="185">
        <v>1188</v>
      </c>
      <c r="F2014" s="185">
        <v>2201.9999999999977</v>
      </c>
      <c r="G2014" s="180">
        <f t="shared" si="62"/>
        <v>2201.9999999999977</v>
      </c>
      <c r="H2014" s="181">
        <f t="shared" si="63"/>
        <v>1</v>
      </c>
    </row>
    <row r="2015" spans="2:8">
      <c r="B2015" s="186" t="s">
        <v>151</v>
      </c>
      <c r="C2015" s="183" t="s">
        <v>125</v>
      </c>
      <c r="D2015" s="183" t="s">
        <v>121</v>
      </c>
      <c r="E2015" s="185">
        <v>272.00000000000051</v>
      </c>
      <c r="F2015" s="185">
        <v>461</v>
      </c>
      <c r="G2015" s="180">
        <f t="shared" si="62"/>
        <v>461</v>
      </c>
      <c r="H2015" s="181">
        <f t="shared" si="63"/>
        <v>1</v>
      </c>
    </row>
    <row r="2016" spans="2:8">
      <c r="B2016" s="186" t="s">
        <v>151</v>
      </c>
      <c r="C2016" s="183" t="s">
        <v>125</v>
      </c>
      <c r="D2016" s="183" t="s">
        <v>124</v>
      </c>
      <c r="E2016" s="185">
        <v>3328.999999999995</v>
      </c>
      <c r="F2016" s="185">
        <v>2916.9999999999973</v>
      </c>
      <c r="G2016" s="180">
        <f t="shared" si="62"/>
        <v>3328.999999999995</v>
      </c>
      <c r="H2016" s="181">
        <f t="shared" si="63"/>
        <v>0.87623911084409778</v>
      </c>
    </row>
    <row r="2017" spans="2:8">
      <c r="B2017" s="186" t="s">
        <v>151</v>
      </c>
      <c r="C2017" s="183" t="s">
        <v>125</v>
      </c>
      <c r="D2017" s="183" t="s">
        <v>126</v>
      </c>
      <c r="E2017" s="185">
        <v>583.00000000000011</v>
      </c>
      <c r="F2017" s="185">
        <v>303.99999999999966</v>
      </c>
      <c r="G2017" s="180">
        <f t="shared" si="62"/>
        <v>583.00000000000011</v>
      </c>
      <c r="H2017" s="181">
        <f t="shared" si="63"/>
        <v>0.5214408233276151</v>
      </c>
    </row>
    <row r="2018" spans="2:8">
      <c r="B2018" s="186" t="s">
        <v>151</v>
      </c>
      <c r="C2018" s="183" t="s">
        <v>125</v>
      </c>
      <c r="D2018" s="183" t="s">
        <v>123</v>
      </c>
      <c r="E2018" s="185">
        <v>2583.0000000000045</v>
      </c>
      <c r="F2018" s="185">
        <v>4326.0000000000018</v>
      </c>
      <c r="G2018" s="180">
        <f t="shared" si="62"/>
        <v>4326.0000000000018</v>
      </c>
      <c r="H2018" s="181">
        <f t="shared" si="63"/>
        <v>1</v>
      </c>
    </row>
    <row r="2019" spans="2:8">
      <c r="B2019" s="186" t="s">
        <v>151</v>
      </c>
      <c r="C2019" s="183" t="s">
        <v>125</v>
      </c>
      <c r="D2019" s="183" t="s">
        <v>124</v>
      </c>
      <c r="E2019" s="185">
        <v>350</v>
      </c>
      <c r="F2019" s="185">
        <v>615</v>
      </c>
      <c r="G2019" s="180">
        <f t="shared" si="62"/>
        <v>615</v>
      </c>
      <c r="H2019" s="181">
        <f t="shared" si="63"/>
        <v>1</v>
      </c>
    </row>
    <row r="2020" spans="2:8">
      <c r="B2020" s="186" t="s">
        <v>151</v>
      </c>
      <c r="C2020" s="183" t="s">
        <v>125</v>
      </c>
      <c r="D2020" s="183" t="s">
        <v>124</v>
      </c>
      <c r="E2020" s="185">
        <v>243.0000000000002</v>
      </c>
      <c r="F2020" s="185">
        <v>383.00000000000051</v>
      </c>
      <c r="G2020" s="180">
        <f t="shared" si="62"/>
        <v>383.00000000000051</v>
      </c>
      <c r="H2020" s="181">
        <f t="shared" si="63"/>
        <v>1</v>
      </c>
    </row>
    <row r="2021" spans="2:8">
      <c r="B2021" s="186" t="s">
        <v>151</v>
      </c>
      <c r="C2021" s="183" t="s">
        <v>125</v>
      </c>
      <c r="D2021" s="183" t="s">
        <v>124</v>
      </c>
      <c r="E2021" s="185">
        <v>1400</v>
      </c>
      <c r="F2021" s="185">
        <v>2587.0000000000041</v>
      </c>
      <c r="G2021" s="180">
        <f t="shared" si="62"/>
        <v>2587.0000000000041</v>
      </c>
      <c r="H2021" s="181">
        <f t="shared" si="63"/>
        <v>1</v>
      </c>
    </row>
    <row r="2022" spans="2:8">
      <c r="B2022" s="186" t="s">
        <v>151</v>
      </c>
      <c r="C2022" s="183" t="s">
        <v>125</v>
      </c>
      <c r="D2022" s="183" t="s">
        <v>124</v>
      </c>
      <c r="E2022" s="185">
        <v>706</v>
      </c>
      <c r="F2022" s="185">
        <v>1110</v>
      </c>
      <c r="G2022" s="180">
        <f t="shared" si="62"/>
        <v>1110</v>
      </c>
      <c r="H2022" s="181">
        <f t="shared" si="63"/>
        <v>1</v>
      </c>
    </row>
    <row r="2023" spans="2:8">
      <c r="B2023" s="186" t="s">
        <v>151</v>
      </c>
      <c r="C2023" s="183" t="s">
        <v>125</v>
      </c>
      <c r="D2023" s="183" t="s">
        <v>123</v>
      </c>
      <c r="E2023" s="185">
        <v>585</v>
      </c>
      <c r="F2023" s="185">
        <v>263</v>
      </c>
      <c r="G2023" s="180">
        <f t="shared" si="62"/>
        <v>585</v>
      </c>
      <c r="H2023" s="181">
        <f t="shared" si="63"/>
        <v>0.44957264957264959</v>
      </c>
    </row>
    <row r="2024" spans="2:8">
      <c r="B2024" s="186" t="s">
        <v>151</v>
      </c>
      <c r="C2024" s="183" t="s">
        <v>125</v>
      </c>
      <c r="D2024" s="183" t="s">
        <v>124</v>
      </c>
      <c r="E2024" s="185">
        <v>8044</v>
      </c>
      <c r="F2024" s="185">
        <v>12916.000000000011</v>
      </c>
      <c r="G2024" s="180">
        <f t="shared" si="62"/>
        <v>12916.000000000011</v>
      </c>
      <c r="H2024" s="181">
        <f t="shared" si="63"/>
        <v>1</v>
      </c>
    </row>
    <row r="2025" spans="2:8">
      <c r="B2025" s="186" t="s">
        <v>151</v>
      </c>
      <c r="C2025" s="183" t="s">
        <v>125</v>
      </c>
      <c r="D2025" s="183" t="s">
        <v>122</v>
      </c>
      <c r="E2025" s="185">
        <v>3416.0000000000032</v>
      </c>
      <c r="F2025" s="185">
        <v>5781.9999999999964</v>
      </c>
      <c r="G2025" s="180">
        <f t="shared" si="62"/>
        <v>5781.9999999999964</v>
      </c>
      <c r="H2025" s="181">
        <f t="shared" si="63"/>
        <v>1</v>
      </c>
    </row>
    <row r="2026" spans="2:8">
      <c r="B2026" s="186" t="s">
        <v>151</v>
      </c>
      <c r="C2026" s="183" t="s">
        <v>125</v>
      </c>
      <c r="D2026" s="183" t="s">
        <v>124</v>
      </c>
      <c r="E2026" s="185">
        <v>984</v>
      </c>
      <c r="F2026" s="185">
        <v>1627.9999999999998</v>
      </c>
      <c r="G2026" s="180">
        <f t="shared" si="62"/>
        <v>1627.9999999999998</v>
      </c>
      <c r="H2026" s="181">
        <f t="shared" si="63"/>
        <v>1</v>
      </c>
    </row>
    <row r="2027" spans="2:8">
      <c r="B2027" s="186" t="s">
        <v>151</v>
      </c>
      <c r="C2027" s="183" t="s">
        <v>125</v>
      </c>
      <c r="D2027" s="183" t="s">
        <v>124</v>
      </c>
      <c r="E2027" s="185">
        <v>751</v>
      </c>
      <c r="F2027" s="185">
        <v>1216.0000000000011</v>
      </c>
      <c r="G2027" s="180">
        <f t="shared" si="62"/>
        <v>1216.0000000000011</v>
      </c>
      <c r="H2027" s="181">
        <f t="shared" si="63"/>
        <v>1</v>
      </c>
    </row>
    <row r="2028" spans="2:8">
      <c r="B2028" s="186" t="s">
        <v>151</v>
      </c>
      <c r="C2028" s="183" t="s">
        <v>125</v>
      </c>
      <c r="D2028" s="183" t="s">
        <v>123</v>
      </c>
      <c r="E2028" s="185">
        <v>327</v>
      </c>
      <c r="F2028" s="185">
        <v>629.00000000000091</v>
      </c>
      <c r="G2028" s="180">
        <f t="shared" si="62"/>
        <v>629.00000000000091</v>
      </c>
      <c r="H2028" s="181">
        <f t="shared" si="63"/>
        <v>1</v>
      </c>
    </row>
    <row r="2029" spans="2:8">
      <c r="B2029" s="186" t="s">
        <v>151</v>
      </c>
      <c r="C2029" s="183" t="s">
        <v>125</v>
      </c>
      <c r="D2029" s="183" t="s">
        <v>124</v>
      </c>
      <c r="E2029" s="185">
        <v>4732.0000000000073</v>
      </c>
      <c r="F2029" s="185">
        <v>5769.9999999999936</v>
      </c>
      <c r="G2029" s="180">
        <f t="shared" si="62"/>
        <v>5769.9999999999936</v>
      </c>
      <c r="H2029" s="181">
        <f t="shared" si="63"/>
        <v>1</v>
      </c>
    </row>
    <row r="2030" spans="2:8">
      <c r="B2030" s="186" t="s">
        <v>151</v>
      </c>
      <c r="C2030" s="183" t="s">
        <v>125</v>
      </c>
      <c r="D2030" s="183" t="s">
        <v>121</v>
      </c>
      <c r="E2030" s="185">
        <v>3199.9999999999968</v>
      </c>
      <c r="F2030" s="185">
        <v>5264.0000000000064</v>
      </c>
      <c r="G2030" s="180">
        <f t="shared" si="62"/>
        <v>5264.0000000000064</v>
      </c>
      <c r="H2030" s="181">
        <f t="shared" si="63"/>
        <v>1</v>
      </c>
    </row>
    <row r="2031" spans="2:8">
      <c r="B2031" s="186" t="s">
        <v>151</v>
      </c>
      <c r="C2031" s="183" t="s">
        <v>125</v>
      </c>
      <c r="D2031" s="183" t="s">
        <v>124</v>
      </c>
      <c r="E2031" s="185">
        <v>100.99999999999997</v>
      </c>
      <c r="F2031" s="185">
        <v>163.00000000000006</v>
      </c>
      <c r="G2031" s="180">
        <f t="shared" si="62"/>
        <v>163.00000000000006</v>
      </c>
      <c r="H2031" s="181">
        <f t="shared" si="63"/>
        <v>1</v>
      </c>
    </row>
    <row r="2032" spans="2:8">
      <c r="B2032" s="186" t="s">
        <v>151</v>
      </c>
      <c r="C2032" s="183" t="s">
        <v>125</v>
      </c>
      <c r="D2032" s="183" t="s">
        <v>121</v>
      </c>
      <c r="E2032" s="185">
        <v>2482.0000000000032</v>
      </c>
      <c r="F2032" s="185">
        <v>4119.0000000000018</v>
      </c>
      <c r="G2032" s="180">
        <f t="shared" si="62"/>
        <v>4119.0000000000018</v>
      </c>
      <c r="H2032" s="181">
        <f t="shared" si="63"/>
        <v>1</v>
      </c>
    </row>
    <row r="2033" spans="2:8">
      <c r="B2033" s="186" t="s">
        <v>151</v>
      </c>
      <c r="C2033" s="183" t="s">
        <v>125</v>
      </c>
      <c r="D2033" s="183" t="s">
        <v>124</v>
      </c>
      <c r="E2033" s="185">
        <v>1252.9999999999989</v>
      </c>
      <c r="F2033" s="185">
        <v>1977.9999999999959</v>
      </c>
      <c r="G2033" s="180">
        <f t="shared" si="62"/>
        <v>1977.9999999999959</v>
      </c>
      <c r="H2033" s="181">
        <f t="shared" si="63"/>
        <v>1</v>
      </c>
    </row>
    <row r="2034" spans="2:8">
      <c r="B2034" s="186" t="s">
        <v>151</v>
      </c>
      <c r="C2034" s="183" t="s">
        <v>125</v>
      </c>
      <c r="D2034" s="183" t="s">
        <v>123</v>
      </c>
      <c r="E2034" s="185">
        <v>2663</v>
      </c>
      <c r="F2034" s="185">
        <v>4742.9999999999973</v>
      </c>
      <c r="G2034" s="180">
        <f t="shared" si="62"/>
        <v>4742.9999999999973</v>
      </c>
      <c r="H2034" s="181">
        <f t="shared" si="63"/>
        <v>1</v>
      </c>
    </row>
    <row r="2035" spans="2:8">
      <c r="B2035" s="186" t="s">
        <v>151</v>
      </c>
      <c r="C2035" s="183" t="s">
        <v>125</v>
      </c>
      <c r="D2035" s="183" t="s">
        <v>124</v>
      </c>
      <c r="E2035" s="185">
        <v>1498</v>
      </c>
      <c r="F2035" s="185">
        <v>3001.9999999999991</v>
      </c>
      <c r="G2035" s="180">
        <f t="shared" si="62"/>
        <v>3001.9999999999991</v>
      </c>
      <c r="H2035" s="181">
        <f t="shared" si="63"/>
        <v>1</v>
      </c>
    </row>
    <row r="2036" spans="2:8">
      <c r="B2036" s="186" t="s">
        <v>151</v>
      </c>
      <c r="C2036" s="183" t="s">
        <v>125</v>
      </c>
      <c r="D2036" s="183" t="s">
        <v>122</v>
      </c>
      <c r="E2036" s="185">
        <v>231.99999999999994</v>
      </c>
      <c r="F2036" s="185">
        <v>130.00000000000003</v>
      </c>
      <c r="G2036" s="180">
        <f t="shared" si="62"/>
        <v>231.99999999999994</v>
      </c>
      <c r="H2036" s="181">
        <f t="shared" si="63"/>
        <v>0.56034482758620718</v>
      </c>
    </row>
    <row r="2037" spans="2:8">
      <c r="B2037" s="186" t="s">
        <v>151</v>
      </c>
      <c r="C2037" s="183" t="s">
        <v>125</v>
      </c>
      <c r="D2037" s="183" t="s">
        <v>124</v>
      </c>
      <c r="E2037" s="185">
        <v>18792.999999999971</v>
      </c>
      <c r="F2037" s="185">
        <v>30466.00000000004</v>
      </c>
      <c r="G2037" s="180">
        <f t="shared" si="62"/>
        <v>30466.00000000004</v>
      </c>
      <c r="H2037" s="181">
        <f t="shared" si="63"/>
        <v>1</v>
      </c>
    </row>
    <row r="2038" spans="2:8">
      <c r="B2038" s="186" t="s">
        <v>151</v>
      </c>
      <c r="C2038" s="183" t="s">
        <v>125</v>
      </c>
      <c r="D2038" s="183" t="s">
        <v>124</v>
      </c>
      <c r="E2038" s="185">
        <v>2297.999999999995</v>
      </c>
      <c r="F2038" s="185">
        <v>3356.9999999999973</v>
      </c>
      <c r="G2038" s="180">
        <f t="shared" si="62"/>
        <v>3356.9999999999973</v>
      </c>
      <c r="H2038" s="181">
        <f t="shared" si="63"/>
        <v>1</v>
      </c>
    </row>
    <row r="2039" spans="2:8">
      <c r="B2039" s="186" t="s">
        <v>151</v>
      </c>
      <c r="C2039" s="183" t="s">
        <v>125</v>
      </c>
      <c r="D2039" s="183" t="s">
        <v>121</v>
      </c>
      <c r="E2039" s="185">
        <v>937</v>
      </c>
      <c r="F2039" s="185">
        <v>1465.0000000000005</v>
      </c>
      <c r="G2039" s="180">
        <f t="shared" si="62"/>
        <v>1465.0000000000005</v>
      </c>
      <c r="H2039" s="181">
        <f t="shared" si="63"/>
        <v>1</v>
      </c>
    </row>
    <row r="2040" spans="2:8">
      <c r="B2040" s="186" t="s">
        <v>151</v>
      </c>
      <c r="C2040" s="183" t="s">
        <v>125</v>
      </c>
      <c r="D2040" s="183" t="s">
        <v>124</v>
      </c>
      <c r="E2040" s="185">
        <v>1277</v>
      </c>
      <c r="F2040" s="185">
        <v>2500.0000000000009</v>
      </c>
      <c r="G2040" s="180">
        <f t="shared" si="62"/>
        <v>2500.0000000000009</v>
      </c>
      <c r="H2040" s="181">
        <f t="shared" si="63"/>
        <v>1</v>
      </c>
    </row>
    <row r="2041" spans="2:8">
      <c r="B2041" s="186" t="s">
        <v>151</v>
      </c>
      <c r="C2041" s="183" t="s">
        <v>125</v>
      </c>
      <c r="D2041" s="183" t="s">
        <v>124</v>
      </c>
      <c r="E2041" s="185">
        <v>171</v>
      </c>
      <c r="F2041" s="185">
        <v>337.9999999999992</v>
      </c>
      <c r="G2041" s="180">
        <f t="shared" si="62"/>
        <v>337.9999999999992</v>
      </c>
      <c r="H2041" s="181">
        <f t="shared" si="63"/>
        <v>1</v>
      </c>
    </row>
    <row r="2042" spans="2:8">
      <c r="B2042" s="186" t="s">
        <v>151</v>
      </c>
      <c r="C2042" s="183" t="s">
        <v>125</v>
      </c>
      <c r="D2042" s="183" t="s">
        <v>124</v>
      </c>
      <c r="E2042" s="185">
        <v>4910</v>
      </c>
      <c r="F2042" s="185">
        <v>6896.0000000000018</v>
      </c>
      <c r="G2042" s="180">
        <f t="shared" si="62"/>
        <v>6896.0000000000018</v>
      </c>
      <c r="H2042" s="181">
        <f t="shared" si="63"/>
        <v>1</v>
      </c>
    </row>
    <row r="2043" spans="2:8">
      <c r="B2043" s="186" t="s">
        <v>151</v>
      </c>
      <c r="C2043" s="183" t="s">
        <v>125</v>
      </c>
      <c r="D2043" s="183" t="s">
        <v>126</v>
      </c>
      <c r="E2043" s="185">
        <v>4098</v>
      </c>
      <c r="F2043" s="185">
        <v>7179.9999999999955</v>
      </c>
      <c r="G2043" s="180">
        <f t="shared" si="62"/>
        <v>7179.9999999999955</v>
      </c>
      <c r="H2043" s="181">
        <f t="shared" si="63"/>
        <v>1</v>
      </c>
    </row>
    <row r="2044" spans="2:8">
      <c r="B2044" s="186" t="s">
        <v>151</v>
      </c>
      <c r="C2044" s="183" t="s">
        <v>125</v>
      </c>
      <c r="D2044" s="183" t="s">
        <v>124</v>
      </c>
      <c r="E2044" s="185">
        <v>2198</v>
      </c>
      <c r="F2044" s="185">
        <v>4062.0000000000027</v>
      </c>
      <c r="G2044" s="180">
        <f t="shared" si="62"/>
        <v>4062.0000000000027</v>
      </c>
      <c r="H2044" s="181">
        <f t="shared" si="63"/>
        <v>1</v>
      </c>
    </row>
    <row r="2045" spans="2:8">
      <c r="B2045" s="186" t="s">
        <v>151</v>
      </c>
      <c r="C2045" s="183" t="s">
        <v>125</v>
      </c>
      <c r="D2045" s="183" t="s">
        <v>124</v>
      </c>
      <c r="E2045" s="185">
        <v>384</v>
      </c>
      <c r="F2045" s="185">
        <v>657</v>
      </c>
      <c r="G2045" s="180">
        <f t="shared" si="62"/>
        <v>657</v>
      </c>
      <c r="H2045" s="181">
        <f t="shared" si="63"/>
        <v>1</v>
      </c>
    </row>
    <row r="2046" spans="2:8">
      <c r="B2046" s="186" t="s">
        <v>151</v>
      </c>
      <c r="C2046" s="183" t="s">
        <v>125</v>
      </c>
      <c r="D2046" s="183" t="s">
        <v>124</v>
      </c>
      <c r="E2046" s="185">
        <v>2542</v>
      </c>
      <c r="F2046" s="185">
        <v>4148.0000000000073</v>
      </c>
      <c r="G2046" s="180">
        <f t="shared" si="62"/>
        <v>4148.0000000000073</v>
      </c>
      <c r="H2046" s="181">
        <f t="shared" si="63"/>
        <v>1</v>
      </c>
    </row>
    <row r="2047" spans="2:8">
      <c r="B2047" s="186" t="s">
        <v>151</v>
      </c>
      <c r="C2047" s="183" t="s">
        <v>125</v>
      </c>
      <c r="D2047" s="183" t="s">
        <v>121</v>
      </c>
      <c r="E2047" s="185">
        <v>620</v>
      </c>
      <c r="F2047" s="185">
        <v>1184.9999999999995</v>
      </c>
      <c r="G2047" s="180">
        <f t="shared" si="62"/>
        <v>1184.9999999999995</v>
      </c>
      <c r="H2047" s="181">
        <f t="shared" si="63"/>
        <v>1</v>
      </c>
    </row>
    <row r="2048" spans="2:8">
      <c r="B2048" s="186" t="s">
        <v>151</v>
      </c>
      <c r="C2048" s="183" t="s">
        <v>125</v>
      </c>
      <c r="D2048" s="183" t="s">
        <v>124</v>
      </c>
      <c r="E2048" s="185">
        <v>87</v>
      </c>
      <c r="F2048" s="185">
        <v>143.00000000000009</v>
      </c>
      <c r="G2048" s="180">
        <f t="shared" si="62"/>
        <v>143.00000000000009</v>
      </c>
      <c r="H2048" s="181">
        <f t="shared" si="63"/>
        <v>1</v>
      </c>
    </row>
    <row r="2049" spans="2:8">
      <c r="B2049" s="186" t="s">
        <v>151</v>
      </c>
      <c r="C2049" s="183" t="s">
        <v>125</v>
      </c>
      <c r="D2049" s="183" t="s">
        <v>124</v>
      </c>
      <c r="E2049" s="185">
        <v>2475.0000000000027</v>
      </c>
      <c r="F2049" s="185">
        <v>4637.9999999999955</v>
      </c>
      <c r="G2049" s="180">
        <f t="shared" si="62"/>
        <v>4637.9999999999955</v>
      </c>
      <c r="H2049" s="181">
        <f t="shared" si="63"/>
        <v>1</v>
      </c>
    </row>
    <row r="2050" spans="2:8">
      <c r="B2050" s="186" t="s">
        <v>151</v>
      </c>
      <c r="C2050" s="183" t="s">
        <v>125</v>
      </c>
      <c r="D2050" s="183" t="s">
        <v>123</v>
      </c>
      <c r="E2050" s="185">
        <v>100</v>
      </c>
      <c r="F2050" s="185">
        <v>167</v>
      </c>
      <c r="G2050" s="180">
        <f t="shared" si="62"/>
        <v>167</v>
      </c>
      <c r="H2050" s="181">
        <f t="shared" si="63"/>
        <v>1</v>
      </c>
    </row>
    <row r="2051" spans="2:8">
      <c r="B2051" s="186" t="s">
        <v>151</v>
      </c>
      <c r="C2051" s="183" t="s">
        <v>125</v>
      </c>
      <c r="D2051" s="183" t="s">
        <v>124</v>
      </c>
      <c r="E2051" s="185">
        <v>48262.000000000022</v>
      </c>
      <c r="F2051" s="185">
        <v>23539.000000000007</v>
      </c>
      <c r="G2051" s="180">
        <f t="shared" si="62"/>
        <v>48262.000000000022</v>
      </c>
      <c r="H2051" s="181">
        <f t="shared" si="63"/>
        <v>0.48773362065393056</v>
      </c>
    </row>
    <row r="2052" spans="2:8">
      <c r="B2052" s="186" t="s">
        <v>151</v>
      </c>
      <c r="C2052" s="183" t="s">
        <v>125</v>
      </c>
      <c r="D2052" s="183" t="s">
        <v>124</v>
      </c>
      <c r="E2052" s="185">
        <v>1036</v>
      </c>
      <c r="F2052" s="185">
        <v>1631.9999999999991</v>
      </c>
      <c r="G2052" s="180">
        <f t="shared" si="62"/>
        <v>1631.9999999999991</v>
      </c>
      <c r="H2052" s="181">
        <f t="shared" si="63"/>
        <v>1</v>
      </c>
    </row>
    <row r="2053" spans="2:8">
      <c r="B2053" s="186" t="s">
        <v>151</v>
      </c>
      <c r="C2053" s="183" t="s">
        <v>125</v>
      </c>
      <c r="D2053" s="183" t="s">
        <v>123</v>
      </c>
      <c r="E2053" s="185">
        <v>1451</v>
      </c>
      <c r="F2053" s="185">
        <v>2603.0000000000023</v>
      </c>
      <c r="G2053" s="180">
        <f t="shared" si="62"/>
        <v>2603.0000000000023</v>
      </c>
      <c r="H2053" s="181">
        <f t="shared" si="63"/>
        <v>1</v>
      </c>
    </row>
    <row r="2054" spans="2:8">
      <c r="B2054" s="186" t="s">
        <v>151</v>
      </c>
      <c r="C2054" s="183" t="s">
        <v>125</v>
      </c>
      <c r="D2054" s="183" t="s">
        <v>141</v>
      </c>
      <c r="E2054" s="185">
        <v>848</v>
      </c>
      <c r="F2054" s="185">
        <v>1759</v>
      </c>
      <c r="G2054" s="180">
        <f t="shared" ref="G2054:G2117" si="64">IF(ABS(F2054)&gt;ABS(E2054),ABS(F2054),ABS(E2054))</f>
        <v>1759</v>
      </c>
      <c r="H2054" s="181">
        <f t="shared" ref="H2054:H2117" si="65">IF(G2054&lt;&gt;0,IF(ABS(F2054)&gt;=G2054,1,ABS(F2054/G2054)),0)</f>
        <v>1</v>
      </c>
    </row>
    <row r="2055" spans="2:8">
      <c r="B2055" s="186" t="s">
        <v>151</v>
      </c>
      <c r="C2055" s="183" t="s">
        <v>125</v>
      </c>
      <c r="D2055" s="183" t="s">
        <v>122</v>
      </c>
      <c r="E2055" s="185">
        <v>12191.00000000004</v>
      </c>
      <c r="F2055" s="185">
        <v>21169.00000000004</v>
      </c>
      <c r="G2055" s="180">
        <f t="shared" si="64"/>
        <v>21169.00000000004</v>
      </c>
      <c r="H2055" s="181">
        <f t="shared" si="65"/>
        <v>1</v>
      </c>
    </row>
    <row r="2056" spans="2:8">
      <c r="B2056" s="186" t="s">
        <v>151</v>
      </c>
      <c r="C2056" s="183" t="s">
        <v>125</v>
      </c>
      <c r="D2056" s="183" t="s">
        <v>124</v>
      </c>
      <c r="E2056" s="185">
        <v>1123</v>
      </c>
      <c r="F2056" s="185">
        <v>1509</v>
      </c>
      <c r="G2056" s="180">
        <f t="shared" si="64"/>
        <v>1509</v>
      </c>
      <c r="H2056" s="181">
        <f t="shared" si="65"/>
        <v>1</v>
      </c>
    </row>
    <row r="2057" spans="2:8">
      <c r="B2057" s="186" t="s">
        <v>151</v>
      </c>
      <c r="C2057" s="183" t="s">
        <v>125</v>
      </c>
      <c r="D2057" s="183" t="s">
        <v>124</v>
      </c>
      <c r="E2057" s="185">
        <v>606.00000000000011</v>
      </c>
      <c r="F2057" s="185">
        <v>1047.0000000000005</v>
      </c>
      <c r="G2057" s="180">
        <f t="shared" si="64"/>
        <v>1047.0000000000005</v>
      </c>
      <c r="H2057" s="181">
        <f t="shared" si="65"/>
        <v>1</v>
      </c>
    </row>
    <row r="2058" spans="2:8">
      <c r="B2058" s="186" t="s">
        <v>151</v>
      </c>
      <c r="C2058" s="183" t="s">
        <v>125</v>
      </c>
      <c r="D2058" s="183" t="s">
        <v>124</v>
      </c>
      <c r="E2058" s="185">
        <v>825.00000000000091</v>
      </c>
      <c r="F2058" s="185">
        <v>1751</v>
      </c>
      <c r="G2058" s="180">
        <f t="shared" si="64"/>
        <v>1751</v>
      </c>
      <c r="H2058" s="181">
        <f t="shared" si="65"/>
        <v>1</v>
      </c>
    </row>
    <row r="2059" spans="2:8">
      <c r="B2059" s="186" t="s">
        <v>151</v>
      </c>
      <c r="C2059" s="183" t="s">
        <v>125</v>
      </c>
      <c r="D2059" s="183" t="s">
        <v>123</v>
      </c>
      <c r="E2059" s="185">
        <v>192.99999999999989</v>
      </c>
      <c r="F2059" s="185">
        <v>358</v>
      </c>
      <c r="G2059" s="180">
        <f t="shared" si="64"/>
        <v>358</v>
      </c>
      <c r="H2059" s="181">
        <f t="shared" si="65"/>
        <v>1</v>
      </c>
    </row>
    <row r="2060" spans="2:8">
      <c r="B2060" s="186" t="s">
        <v>151</v>
      </c>
      <c r="C2060" s="183" t="s">
        <v>125</v>
      </c>
      <c r="D2060" s="183" t="s">
        <v>124</v>
      </c>
      <c r="E2060" s="185">
        <v>257.00000000000011</v>
      </c>
      <c r="F2060" s="185">
        <v>442.0000000000004</v>
      </c>
      <c r="G2060" s="180">
        <f t="shared" si="64"/>
        <v>442.0000000000004</v>
      </c>
      <c r="H2060" s="181">
        <f t="shared" si="65"/>
        <v>1</v>
      </c>
    </row>
    <row r="2061" spans="2:8">
      <c r="B2061" s="186" t="s">
        <v>151</v>
      </c>
      <c r="C2061" s="183" t="s">
        <v>125</v>
      </c>
      <c r="D2061" s="183" t="s">
        <v>123</v>
      </c>
      <c r="E2061" s="185">
        <v>364</v>
      </c>
      <c r="F2061" s="185">
        <v>1027</v>
      </c>
      <c r="G2061" s="180">
        <f t="shared" si="64"/>
        <v>1027</v>
      </c>
      <c r="H2061" s="181">
        <f t="shared" si="65"/>
        <v>1</v>
      </c>
    </row>
    <row r="2062" spans="2:8">
      <c r="B2062" s="186" t="s">
        <v>151</v>
      </c>
      <c r="C2062" s="183" t="s">
        <v>125</v>
      </c>
      <c r="D2062" s="183" t="s">
        <v>124</v>
      </c>
      <c r="E2062" s="185">
        <v>2131.999999999995</v>
      </c>
      <c r="F2062" s="185">
        <v>3780.9999999999955</v>
      </c>
      <c r="G2062" s="180">
        <f t="shared" si="64"/>
        <v>3780.9999999999955</v>
      </c>
      <c r="H2062" s="181">
        <f t="shared" si="65"/>
        <v>1</v>
      </c>
    </row>
    <row r="2063" spans="2:8">
      <c r="B2063" s="186" t="s">
        <v>151</v>
      </c>
      <c r="C2063" s="183" t="s">
        <v>125</v>
      </c>
      <c r="D2063" s="183" t="s">
        <v>124</v>
      </c>
      <c r="E2063" s="185">
        <v>85</v>
      </c>
      <c r="F2063" s="185">
        <v>138</v>
      </c>
      <c r="G2063" s="180">
        <f t="shared" si="64"/>
        <v>138</v>
      </c>
      <c r="H2063" s="181">
        <f t="shared" si="65"/>
        <v>1</v>
      </c>
    </row>
    <row r="2064" spans="2:8">
      <c r="B2064" s="186" t="s">
        <v>151</v>
      </c>
      <c r="C2064" s="183" t="s">
        <v>125</v>
      </c>
      <c r="D2064" s="183" t="s">
        <v>124</v>
      </c>
      <c r="E2064" s="185">
        <v>1471.9999999999991</v>
      </c>
      <c r="F2064" s="185">
        <v>2295.9999999999955</v>
      </c>
      <c r="G2064" s="180">
        <f t="shared" si="64"/>
        <v>2295.9999999999955</v>
      </c>
      <c r="H2064" s="181">
        <f t="shared" si="65"/>
        <v>1</v>
      </c>
    </row>
    <row r="2065" spans="2:8">
      <c r="B2065" s="186" t="s">
        <v>151</v>
      </c>
      <c r="C2065" s="183" t="s">
        <v>125</v>
      </c>
      <c r="D2065" s="183" t="s">
        <v>124</v>
      </c>
      <c r="E2065" s="185">
        <v>616.00000000000011</v>
      </c>
      <c r="F2065" s="185">
        <v>1029.9999999999995</v>
      </c>
      <c r="G2065" s="180">
        <f t="shared" si="64"/>
        <v>1029.9999999999995</v>
      </c>
      <c r="H2065" s="181">
        <f t="shared" si="65"/>
        <v>1</v>
      </c>
    </row>
    <row r="2066" spans="2:8">
      <c r="B2066" s="186" t="s">
        <v>151</v>
      </c>
      <c r="C2066" s="183" t="s">
        <v>125</v>
      </c>
      <c r="D2066" s="183" t="s">
        <v>124</v>
      </c>
      <c r="E2066" s="185">
        <v>76.999999999999986</v>
      </c>
      <c r="F2066" s="185">
        <v>124.00000000000004</v>
      </c>
      <c r="G2066" s="180">
        <f t="shared" si="64"/>
        <v>124.00000000000004</v>
      </c>
      <c r="H2066" s="181">
        <f t="shared" si="65"/>
        <v>1</v>
      </c>
    </row>
    <row r="2067" spans="2:8">
      <c r="B2067" s="186" t="s">
        <v>151</v>
      </c>
      <c r="C2067" s="183" t="s">
        <v>125</v>
      </c>
      <c r="D2067" s="183" t="s">
        <v>123</v>
      </c>
      <c r="E2067" s="185">
        <v>4192.9999999999973</v>
      </c>
      <c r="F2067" s="185">
        <v>4574.0000000000009</v>
      </c>
      <c r="G2067" s="180">
        <f t="shared" si="64"/>
        <v>4574.0000000000009</v>
      </c>
      <c r="H2067" s="181">
        <f t="shared" si="65"/>
        <v>1</v>
      </c>
    </row>
    <row r="2068" spans="2:8">
      <c r="B2068" s="186" t="s">
        <v>151</v>
      </c>
      <c r="C2068" s="183" t="s">
        <v>125</v>
      </c>
      <c r="D2068" s="183" t="s">
        <v>123</v>
      </c>
      <c r="E2068" s="185">
        <v>13713</v>
      </c>
      <c r="F2068" s="185">
        <v>22053.999999999993</v>
      </c>
      <c r="G2068" s="180">
        <f t="shared" si="64"/>
        <v>22053.999999999993</v>
      </c>
      <c r="H2068" s="181">
        <f t="shared" si="65"/>
        <v>1</v>
      </c>
    </row>
    <row r="2069" spans="2:8">
      <c r="B2069" s="186" t="s">
        <v>151</v>
      </c>
      <c r="C2069" s="183" t="s">
        <v>125</v>
      </c>
      <c r="D2069" s="183" t="s">
        <v>126</v>
      </c>
      <c r="E2069" s="185">
        <v>1154</v>
      </c>
      <c r="F2069" s="185">
        <v>1904.9999999999964</v>
      </c>
      <c r="G2069" s="180">
        <f t="shared" si="64"/>
        <v>1904.9999999999964</v>
      </c>
      <c r="H2069" s="181">
        <f t="shared" si="65"/>
        <v>1</v>
      </c>
    </row>
    <row r="2070" spans="2:8">
      <c r="B2070" s="186" t="s">
        <v>151</v>
      </c>
      <c r="C2070" s="183" t="s">
        <v>125</v>
      </c>
      <c r="D2070" s="183" t="s">
        <v>122</v>
      </c>
      <c r="E2070" s="185">
        <v>383.00000000000011</v>
      </c>
      <c r="F2070" s="185">
        <v>648.99999999999955</v>
      </c>
      <c r="G2070" s="180">
        <f t="shared" si="64"/>
        <v>648.99999999999955</v>
      </c>
      <c r="H2070" s="181">
        <f t="shared" si="65"/>
        <v>1</v>
      </c>
    </row>
    <row r="2071" spans="2:8">
      <c r="B2071" s="186" t="s">
        <v>151</v>
      </c>
      <c r="C2071" s="183" t="s">
        <v>125</v>
      </c>
      <c r="D2071" s="183" t="s">
        <v>124</v>
      </c>
      <c r="E2071" s="185">
        <v>763</v>
      </c>
      <c r="F2071" s="185">
        <v>1230.9999999999995</v>
      </c>
      <c r="G2071" s="180">
        <f t="shared" si="64"/>
        <v>1230.9999999999995</v>
      </c>
      <c r="H2071" s="181">
        <f t="shared" si="65"/>
        <v>1</v>
      </c>
    </row>
    <row r="2072" spans="2:8">
      <c r="B2072" s="186" t="s">
        <v>151</v>
      </c>
      <c r="C2072" s="183" t="s">
        <v>125</v>
      </c>
      <c r="D2072" s="183" t="s">
        <v>123</v>
      </c>
      <c r="E2072" s="185">
        <v>100.0000000000001</v>
      </c>
      <c r="F2072" s="185">
        <v>560.00000000000057</v>
      </c>
      <c r="G2072" s="180">
        <f t="shared" si="64"/>
        <v>560.00000000000057</v>
      </c>
      <c r="H2072" s="181">
        <f t="shared" si="65"/>
        <v>1</v>
      </c>
    </row>
    <row r="2073" spans="2:8">
      <c r="B2073" s="186" t="s">
        <v>151</v>
      </c>
      <c r="C2073" s="183" t="s">
        <v>125</v>
      </c>
      <c r="D2073" s="183" t="s">
        <v>124</v>
      </c>
      <c r="E2073" s="185">
        <v>314.00000000000006</v>
      </c>
      <c r="F2073" s="185">
        <v>505.00000000000017</v>
      </c>
      <c r="G2073" s="180">
        <f t="shared" si="64"/>
        <v>505.00000000000017</v>
      </c>
      <c r="H2073" s="181">
        <f t="shared" si="65"/>
        <v>1</v>
      </c>
    </row>
    <row r="2074" spans="2:8">
      <c r="B2074" s="186" t="s">
        <v>151</v>
      </c>
      <c r="C2074" s="183" t="s">
        <v>125</v>
      </c>
      <c r="D2074" s="183" t="s">
        <v>11</v>
      </c>
      <c r="E2074" s="185">
        <v>2275.000000000005</v>
      </c>
      <c r="F2074" s="185">
        <v>3737.0000000000032</v>
      </c>
      <c r="G2074" s="180">
        <f t="shared" si="64"/>
        <v>3737.0000000000032</v>
      </c>
      <c r="H2074" s="181">
        <f t="shared" si="65"/>
        <v>1</v>
      </c>
    </row>
    <row r="2075" spans="2:8">
      <c r="B2075" s="186" t="s">
        <v>151</v>
      </c>
      <c r="C2075" s="183" t="s">
        <v>125</v>
      </c>
      <c r="D2075" s="183" t="s">
        <v>121</v>
      </c>
      <c r="E2075" s="185">
        <v>2913.9999999999968</v>
      </c>
      <c r="F2075" s="185">
        <v>4230.9999999999945</v>
      </c>
      <c r="G2075" s="180">
        <f t="shared" si="64"/>
        <v>4230.9999999999945</v>
      </c>
      <c r="H2075" s="181">
        <f t="shared" si="65"/>
        <v>1</v>
      </c>
    </row>
    <row r="2076" spans="2:8">
      <c r="B2076" s="186" t="s">
        <v>151</v>
      </c>
      <c r="C2076" s="183" t="s">
        <v>125</v>
      </c>
      <c r="D2076" s="183" t="s">
        <v>121</v>
      </c>
      <c r="E2076" s="185">
        <v>3153.0000000000009</v>
      </c>
      <c r="F2076" s="185">
        <v>5084.0000000000009</v>
      </c>
      <c r="G2076" s="180">
        <f t="shared" si="64"/>
        <v>5084.0000000000009</v>
      </c>
      <c r="H2076" s="181">
        <f t="shared" si="65"/>
        <v>1</v>
      </c>
    </row>
    <row r="2077" spans="2:8">
      <c r="B2077" s="186" t="s">
        <v>151</v>
      </c>
      <c r="C2077" s="183" t="s">
        <v>125</v>
      </c>
      <c r="D2077" s="183" t="s">
        <v>124</v>
      </c>
      <c r="E2077" s="185">
        <v>727</v>
      </c>
      <c r="F2077" s="185">
        <v>1222.0000000000007</v>
      </c>
      <c r="G2077" s="180">
        <f t="shared" si="64"/>
        <v>1222.0000000000007</v>
      </c>
      <c r="H2077" s="181">
        <f t="shared" si="65"/>
        <v>1</v>
      </c>
    </row>
    <row r="2078" spans="2:8">
      <c r="B2078" s="186" t="s">
        <v>151</v>
      </c>
      <c r="C2078" s="183" t="s">
        <v>125</v>
      </c>
      <c r="D2078" s="183" t="s">
        <v>123</v>
      </c>
      <c r="E2078" s="185">
        <v>55</v>
      </c>
      <c r="F2078" s="185">
        <v>89.999999999999972</v>
      </c>
      <c r="G2078" s="180">
        <f t="shared" si="64"/>
        <v>89.999999999999972</v>
      </c>
      <c r="H2078" s="181">
        <f t="shared" si="65"/>
        <v>1</v>
      </c>
    </row>
    <row r="2079" spans="2:8">
      <c r="B2079" s="186" t="s">
        <v>151</v>
      </c>
      <c r="C2079" s="183" t="s">
        <v>125</v>
      </c>
      <c r="D2079" s="183" t="s">
        <v>123</v>
      </c>
      <c r="E2079" s="185">
        <v>1289</v>
      </c>
      <c r="F2079" s="185">
        <v>2060.0000000000041</v>
      </c>
      <c r="G2079" s="180">
        <f t="shared" si="64"/>
        <v>2060.0000000000041</v>
      </c>
      <c r="H2079" s="181">
        <f t="shared" si="65"/>
        <v>1</v>
      </c>
    </row>
    <row r="2080" spans="2:8">
      <c r="B2080" s="186" t="s">
        <v>151</v>
      </c>
      <c r="C2080" s="183" t="s">
        <v>125</v>
      </c>
      <c r="D2080" s="183" t="s">
        <v>122</v>
      </c>
      <c r="E2080" s="185">
        <v>818</v>
      </c>
      <c r="F2080" s="185">
        <v>1672.9999999999998</v>
      </c>
      <c r="G2080" s="180">
        <f t="shared" si="64"/>
        <v>1672.9999999999998</v>
      </c>
      <c r="H2080" s="181">
        <f t="shared" si="65"/>
        <v>1</v>
      </c>
    </row>
    <row r="2081" spans="2:8">
      <c r="B2081" s="186" t="s">
        <v>151</v>
      </c>
      <c r="C2081" s="183" t="s">
        <v>125</v>
      </c>
      <c r="D2081" s="183" t="s">
        <v>123</v>
      </c>
      <c r="E2081" s="185">
        <v>1864</v>
      </c>
      <c r="F2081" s="185">
        <v>280</v>
      </c>
      <c r="G2081" s="180">
        <f t="shared" si="64"/>
        <v>1864</v>
      </c>
      <c r="H2081" s="181">
        <f t="shared" si="65"/>
        <v>0.15021459227467812</v>
      </c>
    </row>
    <row r="2082" spans="2:8">
      <c r="B2082" s="186" t="s">
        <v>151</v>
      </c>
      <c r="C2082" s="183" t="s">
        <v>125</v>
      </c>
      <c r="D2082" s="183" t="s">
        <v>124</v>
      </c>
      <c r="E2082" s="185">
        <v>1521</v>
      </c>
      <c r="F2082" s="185">
        <v>2334.0000000000036</v>
      </c>
      <c r="G2082" s="180">
        <f t="shared" si="64"/>
        <v>2334.0000000000036</v>
      </c>
      <c r="H2082" s="181">
        <f t="shared" si="65"/>
        <v>1</v>
      </c>
    </row>
    <row r="2083" spans="2:8">
      <c r="B2083" s="186" t="s">
        <v>151</v>
      </c>
      <c r="C2083" s="183" t="s">
        <v>125</v>
      </c>
      <c r="D2083" s="183" t="s">
        <v>122</v>
      </c>
      <c r="E2083" s="185">
        <v>11874</v>
      </c>
      <c r="F2083" s="185">
        <v>4890.9999999999927</v>
      </c>
      <c r="G2083" s="180">
        <f t="shared" si="64"/>
        <v>11874</v>
      </c>
      <c r="H2083" s="181">
        <f t="shared" si="65"/>
        <v>0.41190837123126095</v>
      </c>
    </row>
    <row r="2084" spans="2:8">
      <c r="B2084" s="186" t="s">
        <v>151</v>
      </c>
      <c r="C2084" s="183" t="s">
        <v>125</v>
      </c>
      <c r="D2084" s="183" t="s">
        <v>122</v>
      </c>
      <c r="E2084" s="185">
        <v>500.99999999999966</v>
      </c>
      <c r="F2084" s="185">
        <v>1336.9999999999995</v>
      </c>
      <c r="G2084" s="180">
        <f t="shared" si="64"/>
        <v>1336.9999999999995</v>
      </c>
      <c r="H2084" s="181">
        <f t="shared" si="65"/>
        <v>1</v>
      </c>
    </row>
    <row r="2085" spans="2:8">
      <c r="B2085" s="186" t="s">
        <v>151</v>
      </c>
      <c r="C2085" s="183" t="s">
        <v>125</v>
      </c>
      <c r="D2085" s="183" t="s">
        <v>121</v>
      </c>
      <c r="E2085" s="185">
        <v>153.99999999999969</v>
      </c>
      <c r="F2085" s="185">
        <v>257.99999999999972</v>
      </c>
      <c r="G2085" s="180">
        <f t="shared" si="64"/>
        <v>257.99999999999972</v>
      </c>
      <c r="H2085" s="181">
        <f t="shared" si="65"/>
        <v>1</v>
      </c>
    </row>
    <row r="2086" spans="2:8">
      <c r="B2086" s="186" t="s">
        <v>151</v>
      </c>
      <c r="C2086" s="183" t="s">
        <v>125</v>
      </c>
      <c r="D2086" s="183" t="s">
        <v>124</v>
      </c>
      <c r="E2086" s="185">
        <v>2860.0000000000018</v>
      </c>
      <c r="F2086" s="185">
        <v>4007.9999999999973</v>
      </c>
      <c r="G2086" s="180">
        <f t="shared" si="64"/>
        <v>4007.9999999999973</v>
      </c>
      <c r="H2086" s="181">
        <f t="shared" si="65"/>
        <v>1</v>
      </c>
    </row>
    <row r="2087" spans="2:8">
      <c r="B2087" s="186" t="s">
        <v>151</v>
      </c>
      <c r="C2087" s="183" t="s">
        <v>125</v>
      </c>
      <c r="D2087" s="183" t="s">
        <v>124</v>
      </c>
      <c r="E2087" s="185">
        <v>7613</v>
      </c>
      <c r="F2087" s="185">
        <v>12031.999999999996</v>
      </c>
      <c r="G2087" s="180">
        <f t="shared" si="64"/>
        <v>12031.999999999996</v>
      </c>
      <c r="H2087" s="181">
        <f t="shared" si="65"/>
        <v>1</v>
      </c>
    </row>
    <row r="2088" spans="2:8">
      <c r="B2088" s="186" t="s">
        <v>151</v>
      </c>
      <c r="C2088" s="183" t="s">
        <v>125</v>
      </c>
      <c r="D2088" s="183" t="s">
        <v>124</v>
      </c>
      <c r="E2088" s="185">
        <v>3303.9999999999991</v>
      </c>
      <c r="F2088" s="185">
        <v>5359.9999999999945</v>
      </c>
      <c r="G2088" s="180">
        <f t="shared" si="64"/>
        <v>5359.9999999999945</v>
      </c>
      <c r="H2088" s="181">
        <f t="shared" si="65"/>
        <v>1</v>
      </c>
    </row>
    <row r="2089" spans="2:8">
      <c r="B2089" s="186" t="s">
        <v>151</v>
      </c>
      <c r="C2089" s="183" t="s">
        <v>125</v>
      </c>
      <c r="D2089" s="183" t="s">
        <v>124</v>
      </c>
      <c r="E2089" s="185">
        <v>947</v>
      </c>
      <c r="F2089" s="185">
        <v>1703.9999999999989</v>
      </c>
      <c r="G2089" s="180">
        <f t="shared" si="64"/>
        <v>1703.9999999999989</v>
      </c>
      <c r="H2089" s="181">
        <f t="shared" si="65"/>
        <v>1</v>
      </c>
    </row>
    <row r="2090" spans="2:8">
      <c r="B2090" s="186" t="s">
        <v>151</v>
      </c>
      <c r="C2090" s="183" t="s">
        <v>125</v>
      </c>
      <c r="D2090" s="183" t="s">
        <v>124</v>
      </c>
      <c r="E2090" s="185">
        <v>950</v>
      </c>
      <c r="F2090" s="185">
        <v>1583.9999999999998</v>
      </c>
      <c r="G2090" s="180">
        <f t="shared" si="64"/>
        <v>1583.9999999999998</v>
      </c>
      <c r="H2090" s="181">
        <f t="shared" si="65"/>
        <v>1</v>
      </c>
    </row>
    <row r="2091" spans="2:8">
      <c r="B2091" s="186" t="s">
        <v>151</v>
      </c>
      <c r="C2091" s="183" t="s">
        <v>125</v>
      </c>
      <c r="D2091" s="183" t="s">
        <v>124</v>
      </c>
      <c r="E2091" s="185">
        <v>428</v>
      </c>
      <c r="F2091" s="185">
        <v>1123.9999999999991</v>
      </c>
      <c r="G2091" s="180">
        <f t="shared" si="64"/>
        <v>1123.9999999999991</v>
      </c>
      <c r="H2091" s="181">
        <f t="shared" si="65"/>
        <v>1</v>
      </c>
    </row>
    <row r="2092" spans="2:8">
      <c r="B2092" s="186" t="s">
        <v>151</v>
      </c>
      <c r="C2092" s="183" t="s">
        <v>125</v>
      </c>
      <c r="D2092" s="183" t="s">
        <v>124</v>
      </c>
      <c r="E2092" s="185">
        <v>425</v>
      </c>
      <c r="F2092" s="185">
        <v>927.99999999999898</v>
      </c>
      <c r="G2092" s="180">
        <f t="shared" si="64"/>
        <v>927.99999999999898</v>
      </c>
      <c r="H2092" s="181">
        <f t="shared" si="65"/>
        <v>1</v>
      </c>
    </row>
    <row r="2093" spans="2:8">
      <c r="B2093" s="186" t="s">
        <v>151</v>
      </c>
      <c r="C2093" s="183" t="s">
        <v>125</v>
      </c>
      <c r="D2093" s="183" t="s">
        <v>123</v>
      </c>
      <c r="E2093" s="185">
        <v>2605</v>
      </c>
      <c r="F2093" s="185">
        <v>3880.9999999999932</v>
      </c>
      <c r="G2093" s="180">
        <f t="shared" si="64"/>
        <v>3880.9999999999932</v>
      </c>
      <c r="H2093" s="181">
        <f t="shared" si="65"/>
        <v>1</v>
      </c>
    </row>
    <row r="2094" spans="2:8">
      <c r="B2094" s="186" t="s">
        <v>151</v>
      </c>
      <c r="C2094" s="183" t="s">
        <v>125</v>
      </c>
      <c r="D2094" s="183" t="s">
        <v>124</v>
      </c>
      <c r="E2094" s="185">
        <v>5842.0000000000027</v>
      </c>
      <c r="F2094" s="185">
        <v>5905.0000000000036</v>
      </c>
      <c r="G2094" s="180">
        <f t="shared" si="64"/>
        <v>5905.0000000000036</v>
      </c>
      <c r="H2094" s="181">
        <f t="shared" si="65"/>
        <v>1</v>
      </c>
    </row>
    <row r="2095" spans="2:8">
      <c r="B2095" s="186" t="s">
        <v>151</v>
      </c>
      <c r="C2095" s="183" t="s">
        <v>125</v>
      </c>
      <c r="D2095" s="183" t="s">
        <v>124</v>
      </c>
      <c r="E2095" s="185">
        <v>6697</v>
      </c>
      <c r="F2095" s="185">
        <v>10821.999999999996</v>
      </c>
      <c r="G2095" s="180">
        <f t="shared" si="64"/>
        <v>10821.999999999996</v>
      </c>
      <c r="H2095" s="181">
        <f t="shared" si="65"/>
        <v>1</v>
      </c>
    </row>
    <row r="2096" spans="2:8">
      <c r="B2096" s="186" t="s">
        <v>151</v>
      </c>
      <c r="C2096" s="183" t="s">
        <v>125</v>
      </c>
      <c r="D2096" s="183" t="s">
        <v>121</v>
      </c>
      <c r="E2096" s="185">
        <v>2855.9999999999991</v>
      </c>
      <c r="F2096" s="185">
        <v>3877.9999999999982</v>
      </c>
      <c r="G2096" s="180">
        <f t="shared" si="64"/>
        <v>3877.9999999999982</v>
      </c>
      <c r="H2096" s="181">
        <f t="shared" si="65"/>
        <v>1</v>
      </c>
    </row>
    <row r="2097" spans="2:8">
      <c r="B2097" s="186" t="s">
        <v>151</v>
      </c>
      <c r="C2097" s="183" t="s">
        <v>125</v>
      </c>
      <c r="D2097" s="183" t="s">
        <v>124</v>
      </c>
      <c r="E2097" s="185">
        <v>2674.9999999999973</v>
      </c>
      <c r="F2097" s="185">
        <v>4201.0000000000045</v>
      </c>
      <c r="G2097" s="180">
        <f t="shared" si="64"/>
        <v>4201.0000000000045</v>
      </c>
      <c r="H2097" s="181">
        <f t="shared" si="65"/>
        <v>1</v>
      </c>
    </row>
    <row r="2098" spans="2:8">
      <c r="B2098" s="186" t="s">
        <v>151</v>
      </c>
      <c r="C2098" s="183" t="s">
        <v>125</v>
      </c>
      <c r="D2098" s="183" t="s">
        <v>121</v>
      </c>
      <c r="E2098" s="185">
        <v>20665.999999999967</v>
      </c>
      <c r="F2098" s="185">
        <v>12925.000000000004</v>
      </c>
      <c r="G2098" s="180">
        <f t="shared" si="64"/>
        <v>20665.999999999967</v>
      </c>
      <c r="H2098" s="181">
        <f t="shared" si="65"/>
        <v>0.62542340075486424</v>
      </c>
    </row>
    <row r="2099" spans="2:8">
      <c r="B2099" s="186" t="s">
        <v>151</v>
      </c>
      <c r="C2099" s="183" t="s">
        <v>125</v>
      </c>
      <c r="D2099" s="183" t="s">
        <v>122</v>
      </c>
      <c r="E2099" s="185">
        <v>5001</v>
      </c>
      <c r="F2099" s="185">
        <v>8492.9999999999964</v>
      </c>
      <c r="G2099" s="180">
        <f t="shared" si="64"/>
        <v>8492.9999999999964</v>
      </c>
      <c r="H2099" s="181">
        <f t="shared" si="65"/>
        <v>1</v>
      </c>
    </row>
    <row r="2100" spans="2:8">
      <c r="B2100" s="186" t="s">
        <v>151</v>
      </c>
      <c r="C2100" s="183" t="s">
        <v>125</v>
      </c>
      <c r="D2100" s="183" t="s">
        <v>124</v>
      </c>
      <c r="E2100" s="185">
        <v>3345.0000000000041</v>
      </c>
      <c r="F2100" s="185">
        <v>3346.0000000000009</v>
      </c>
      <c r="G2100" s="180">
        <f t="shared" si="64"/>
        <v>3346.0000000000009</v>
      </c>
      <c r="H2100" s="181">
        <f t="shared" si="65"/>
        <v>1</v>
      </c>
    </row>
    <row r="2101" spans="2:8">
      <c r="B2101" s="186" t="s">
        <v>151</v>
      </c>
      <c r="C2101" s="183" t="s">
        <v>125</v>
      </c>
      <c r="D2101" s="183" t="s">
        <v>140</v>
      </c>
      <c r="E2101" s="185">
        <v>5864.9999999999991</v>
      </c>
      <c r="F2101" s="185">
        <v>8986.9999999999964</v>
      </c>
      <c r="G2101" s="180">
        <f t="shared" si="64"/>
        <v>8986.9999999999964</v>
      </c>
      <c r="H2101" s="181">
        <f t="shared" si="65"/>
        <v>1</v>
      </c>
    </row>
    <row r="2102" spans="2:8">
      <c r="B2102" s="186" t="s">
        <v>151</v>
      </c>
      <c r="C2102" s="183" t="s">
        <v>125</v>
      </c>
      <c r="D2102" s="183" t="s">
        <v>124</v>
      </c>
      <c r="E2102" s="185">
        <v>874.99999999999977</v>
      </c>
      <c r="F2102" s="185">
        <v>1342.9999999999998</v>
      </c>
      <c r="G2102" s="180">
        <f t="shared" si="64"/>
        <v>1342.9999999999998</v>
      </c>
      <c r="H2102" s="181">
        <f t="shared" si="65"/>
        <v>1</v>
      </c>
    </row>
    <row r="2103" spans="2:8">
      <c r="B2103" s="186" t="s">
        <v>151</v>
      </c>
      <c r="C2103" s="183" t="s">
        <v>125</v>
      </c>
      <c r="D2103" s="183" t="s">
        <v>124</v>
      </c>
      <c r="E2103" s="185">
        <v>214.00000000000028</v>
      </c>
      <c r="F2103" s="185">
        <v>403.00000000000045</v>
      </c>
      <c r="G2103" s="180">
        <f t="shared" si="64"/>
        <v>403.00000000000045</v>
      </c>
      <c r="H2103" s="181">
        <f t="shared" si="65"/>
        <v>1</v>
      </c>
    </row>
    <row r="2104" spans="2:8">
      <c r="B2104" s="186" t="s">
        <v>151</v>
      </c>
      <c r="C2104" s="183" t="s">
        <v>125</v>
      </c>
      <c r="D2104" s="183" t="s">
        <v>124</v>
      </c>
      <c r="E2104" s="185">
        <v>1846</v>
      </c>
      <c r="F2104" s="185">
        <v>3269.0000000000018</v>
      </c>
      <c r="G2104" s="180">
        <f t="shared" si="64"/>
        <v>3269.0000000000018</v>
      </c>
      <c r="H2104" s="181">
        <f t="shared" si="65"/>
        <v>1</v>
      </c>
    </row>
    <row r="2105" spans="2:8">
      <c r="B2105" s="186" t="s">
        <v>151</v>
      </c>
      <c r="C2105" s="183" t="s">
        <v>125</v>
      </c>
      <c r="D2105" s="183" t="s">
        <v>124</v>
      </c>
      <c r="E2105" s="185">
        <v>2429</v>
      </c>
      <c r="F2105" s="185">
        <v>3693.0000000000036</v>
      </c>
      <c r="G2105" s="180">
        <f t="shared" si="64"/>
        <v>3693.0000000000036</v>
      </c>
      <c r="H2105" s="181">
        <f t="shared" si="65"/>
        <v>1</v>
      </c>
    </row>
    <row r="2106" spans="2:8">
      <c r="B2106" s="186" t="s">
        <v>151</v>
      </c>
      <c r="C2106" s="183" t="s">
        <v>125</v>
      </c>
      <c r="D2106" s="183" t="s">
        <v>124</v>
      </c>
      <c r="E2106" s="185">
        <v>33133.000000000022</v>
      </c>
      <c r="F2106" s="185">
        <v>51862.000000000073</v>
      </c>
      <c r="G2106" s="180">
        <f t="shared" si="64"/>
        <v>51862.000000000073</v>
      </c>
      <c r="H2106" s="181">
        <f t="shared" si="65"/>
        <v>1</v>
      </c>
    </row>
    <row r="2107" spans="2:8">
      <c r="B2107" s="186" t="s">
        <v>151</v>
      </c>
      <c r="C2107" s="183" t="s">
        <v>125</v>
      </c>
      <c r="D2107" s="183" t="s">
        <v>124</v>
      </c>
      <c r="E2107" s="185">
        <v>3679.9999999999991</v>
      </c>
      <c r="F2107" s="185">
        <v>4668.0000000000018</v>
      </c>
      <c r="G2107" s="180">
        <f t="shared" si="64"/>
        <v>4668.0000000000018</v>
      </c>
      <c r="H2107" s="181">
        <f t="shared" si="65"/>
        <v>1</v>
      </c>
    </row>
    <row r="2108" spans="2:8">
      <c r="B2108" s="186" t="s">
        <v>151</v>
      </c>
      <c r="C2108" s="183" t="s">
        <v>125</v>
      </c>
      <c r="D2108" s="183" t="s">
        <v>124</v>
      </c>
      <c r="E2108" s="185">
        <v>160</v>
      </c>
      <c r="F2108" s="185">
        <v>270.00000000000023</v>
      </c>
      <c r="G2108" s="180">
        <f t="shared" si="64"/>
        <v>270.00000000000023</v>
      </c>
      <c r="H2108" s="181">
        <f t="shared" si="65"/>
        <v>1</v>
      </c>
    </row>
    <row r="2109" spans="2:8">
      <c r="B2109" s="186" t="s">
        <v>151</v>
      </c>
      <c r="C2109" s="183" t="s">
        <v>125</v>
      </c>
      <c r="D2109" s="183" t="s">
        <v>123</v>
      </c>
      <c r="E2109" s="185">
        <v>3428.0000000000032</v>
      </c>
      <c r="F2109" s="185">
        <v>5128.0000000000064</v>
      </c>
      <c r="G2109" s="180">
        <f t="shared" si="64"/>
        <v>5128.0000000000064</v>
      </c>
      <c r="H2109" s="181">
        <f t="shared" si="65"/>
        <v>1</v>
      </c>
    </row>
    <row r="2110" spans="2:8">
      <c r="B2110" s="186" t="s">
        <v>151</v>
      </c>
      <c r="C2110" s="183" t="s">
        <v>125</v>
      </c>
      <c r="D2110" s="183" t="s">
        <v>122</v>
      </c>
      <c r="E2110" s="185">
        <v>16935.000000000051</v>
      </c>
      <c r="F2110" s="185">
        <v>28530.99999999996</v>
      </c>
      <c r="G2110" s="180">
        <f t="shared" si="64"/>
        <v>28530.99999999996</v>
      </c>
      <c r="H2110" s="181">
        <f t="shared" si="65"/>
        <v>1</v>
      </c>
    </row>
    <row r="2111" spans="2:8">
      <c r="B2111" s="186" t="s">
        <v>151</v>
      </c>
      <c r="C2111" s="183" t="s">
        <v>125</v>
      </c>
      <c r="D2111" s="183" t="s">
        <v>122</v>
      </c>
      <c r="E2111" s="185">
        <v>87</v>
      </c>
      <c r="F2111" s="185">
        <v>158</v>
      </c>
      <c r="G2111" s="180">
        <f t="shared" si="64"/>
        <v>158</v>
      </c>
      <c r="H2111" s="181">
        <f t="shared" si="65"/>
        <v>1</v>
      </c>
    </row>
    <row r="2112" spans="2:8">
      <c r="B2112" s="186" t="s">
        <v>151</v>
      </c>
      <c r="C2112" s="183" t="s">
        <v>125</v>
      </c>
      <c r="D2112" s="183" t="s">
        <v>124</v>
      </c>
      <c r="E2112" s="185">
        <v>1129</v>
      </c>
      <c r="F2112" s="185">
        <v>1613</v>
      </c>
      <c r="G2112" s="180">
        <f t="shared" si="64"/>
        <v>1613</v>
      </c>
      <c r="H2112" s="181">
        <f t="shared" si="65"/>
        <v>1</v>
      </c>
    </row>
    <row r="2113" spans="2:8">
      <c r="B2113" s="186" t="s">
        <v>151</v>
      </c>
      <c r="C2113" s="183" t="s">
        <v>125</v>
      </c>
      <c r="D2113" s="183" t="s">
        <v>121</v>
      </c>
      <c r="E2113" s="185">
        <v>1059.9999999999977</v>
      </c>
      <c r="F2113" s="185">
        <v>1622.0000000000023</v>
      </c>
      <c r="G2113" s="180">
        <f t="shared" si="64"/>
        <v>1622.0000000000023</v>
      </c>
      <c r="H2113" s="181">
        <f t="shared" si="65"/>
        <v>1</v>
      </c>
    </row>
    <row r="2114" spans="2:8">
      <c r="B2114" s="186" t="s">
        <v>151</v>
      </c>
      <c r="C2114" s="183" t="s">
        <v>125</v>
      </c>
      <c r="D2114" s="183" t="s">
        <v>122</v>
      </c>
      <c r="E2114" s="185">
        <v>1731.9999999999989</v>
      </c>
      <c r="F2114" s="185">
        <v>3289.9999999999986</v>
      </c>
      <c r="G2114" s="180">
        <f t="shared" si="64"/>
        <v>3289.9999999999986</v>
      </c>
      <c r="H2114" s="181">
        <f t="shared" si="65"/>
        <v>1</v>
      </c>
    </row>
    <row r="2115" spans="2:8">
      <c r="B2115" s="186" t="s">
        <v>151</v>
      </c>
      <c r="C2115" s="183" t="s">
        <v>125</v>
      </c>
      <c r="D2115" s="183" t="s">
        <v>124</v>
      </c>
      <c r="E2115" s="185">
        <v>267</v>
      </c>
      <c r="F2115" s="185">
        <v>427.99999999999949</v>
      </c>
      <c r="G2115" s="180">
        <f t="shared" si="64"/>
        <v>427.99999999999949</v>
      </c>
      <c r="H2115" s="181">
        <f t="shared" si="65"/>
        <v>1</v>
      </c>
    </row>
    <row r="2116" spans="2:8">
      <c r="B2116" s="186" t="s">
        <v>151</v>
      </c>
      <c r="C2116" s="183" t="s">
        <v>125</v>
      </c>
      <c r="D2116" s="183" t="s">
        <v>124</v>
      </c>
      <c r="E2116" s="185">
        <v>1784.0000000000032</v>
      </c>
      <c r="F2116" s="185">
        <v>2857.000000000005</v>
      </c>
      <c r="G2116" s="180">
        <f t="shared" si="64"/>
        <v>2857.000000000005</v>
      </c>
      <c r="H2116" s="181">
        <f t="shared" si="65"/>
        <v>1</v>
      </c>
    </row>
    <row r="2117" spans="2:8">
      <c r="B2117" s="186" t="s">
        <v>151</v>
      </c>
      <c r="C2117" s="183" t="s">
        <v>125</v>
      </c>
      <c r="D2117" s="183" t="s">
        <v>122</v>
      </c>
      <c r="E2117" s="185">
        <v>2318</v>
      </c>
      <c r="F2117" s="185">
        <v>4062.0000000000032</v>
      </c>
      <c r="G2117" s="180">
        <f t="shared" si="64"/>
        <v>4062.0000000000032</v>
      </c>
      <c r="H2117" s="181">
        <f t="shared" si="65"/>
        <v>1</v>
      </c>
    </row>
    <row r="2118" spans="2:8">
      <c r="B2118" s="186" t="s">
        <v>151</v>
      </c>
      <c r="C2118" s="183" t="s">
        <v>125</v>
      </c>
      <c r="D2118" s="183" t="s">
        <v>122</v>
      </c>
      <c r="E2118" s="185">
        <v>649</v>
      </c>
      <c r="F2118" s="185">
        <v>1045.0000000000002</v>
      </c>
      <c r="G2118" s="180">
        <f t="shared" ref="G2118:G2181" si="66">IF(ABS(F2118)&gt;ABS(E2118),ABS(F2118),ABS(E2118))</f>
        <v>1045.0000000000002</v>
      </c>
      <c r="H2118" s="181">
        <f t="shared" ref="H2118:H2181" si="67">IF(G2118&lt;&gt;0,IF(ABS(F2118)&gt;=G2118,1,ABS(F2118/G2118)),0)</f>
        <v>1</v>
      </c>
    </row>
    <row r="2119" spans="2:8">
      <c r="B2119" s="186" t="s">
        <v>151</v>
      </c>
      <c r="C2119" s="183" t="s">
        <v>125</v>
      </c>
      <c r="D2119" s="183" t="s">
        <v>124</v>
      </c>
      <c r="E2119" s="185">
        <v>3312.0000000000036</v>
      </c>
      <c r="F2119" s="185">
        <v>3998</v>
      </c>
      <c r="G2119" s="180">
        <f t="shared" si="66"/>
        <v>3998</v>
      </c>
      <c r="H2119" s="181">
        <f t="shared" si="67"/>
        <v>1</v>
      </c>
    </row>
    <row r="2120" spans="2:8">
      <c r="B2120" s="186" t="s">
        <v>151</v>
      </c>
      <c r="C2120" s="183" t="s">
        <v>125</v>
      </c>
      <c r="D2120" s="183" t="s">
        <v>124</v>
      </c>
      <c r="E2120" s="185">
        <v>1187.9999999999959</v>
      </c>
      <c r="F2120" s="185">
        <v>1908.9999999999984</v>
      </c>
      <c r="G2120" s="180">
        <f t="shared" si="66"/>
        <v>1908.9999999999984</v>
      </c>
      <c r="H2120" s="181">
        <f t="shared" si="67"/>
        <v>1</v>
      </c>
    </row>
    <row r="2121" spans="2:8">
      <c r="B2121" s="186" t="s">
        <v>151</v>
      </c>
      <c r="C2121" s="183" t="s">
        <v>125</v>
      </c>
      <c r="D2121" s="183" t="s">
        <v>123</v>
      </c>
      <c r="E2121" s="185">
        <v>739</v>
      </c>
      <c r="F2121" s="185">
        <v>1155</v>
      </c>
      <c r="G2121" s="180">
        <f t="shared" si="66"/>
        <v>1155</v>
      </c>
      <c r="H2121" s="181">
        <f t="shared" si="67"/>
        <v>1</v>
      </c>
    </row>
    <row r="2122" spans="2:8">
      <c r="B2122" s="186" t="s">
        <v>151</v>
      </c>
      <c r="C2122" s="183" t="s">
        <v>125</v>
      </c>
      <c r="D2122" s="183" t="s">
        <v>124</v>
      </c>
      <c r="E2122" s="185">
        <v>185</v>
      </c>
      <c r="F2122" s="185">
        <v>100.99999999999999</v>
      </c>
      <c r="G2122" s="180">
        <f t="shared" si="66"/>
        <v>185</v>
      </c>
      <c r="H2122" s="181">
        <f t="shared" si="67"/>
        <v>0.54594594594594592</v>
      </c>
    </row>
    <row r="2123" spans="2:8">
      <c r="B2123" s="186" t="s">
        <v>151</v>
      </c>
      <c r="C2123" s="183" t="s">
        <v>125</v>
      </c>
      <c r="D2123" s="183" t="s">
        <v>124</v>
      </c>
      <c r="E2123" s="185">
        <v>5428.9999999999991</v>
      </c>
      <c r="F2123" s="185">
        <v>9158.9999999999982</v>
      </c>
      <c r="G2123" s="180">
        <f t="shared" si="66"/>
        <v>9158.9999999999982</v>
      </c>
      <c r="H2123" s="181">
        <f t="shared" si="67"/>
        <v>1</v>
      </c>
    </row>
    <row r="2124" spans="2:8">
      <c r="B2124" s="186" t="s">
        <v>151</v>
      </c>
      <c r="C2124" s="183" t="s">
        <v>125</v>
      </c>
      <c r="D2124" s="183" t="s">
        <v>126</v>
      </c>
      <c r="E2124" s="185">
        <v>1710</v>
      </c>
      <c r="F2124" s="185">
        <v>2994.9999999999991</v>
      </c>
      <c r="G2124" s="180">
        <f t="shared" si="66"/>
        <v>2994.9999999999991</v>
      </c>
      <c r="H2124" s="181">
        <f t="shared" si="67"/>
        <v>1</v>
      </c>
    </row>
    <row r="2125" spans="2:8">
      <c r="B2125" s="186" t="s">
        <v>151</v>
      </c>
      <c r="C2125" s="183" t="s">
        <v>125</v>
      </c>
      <c r="D2125" s="183" t="s">
        <v>124</v>
      </c>
      <c r="E2125" s="185">
        <v>2137.0000000000009</v>
      </c>
      <c r="F2125" s="185">
        <v>3570.9999999999995</v>
      </c>
      <c r="G2125" s="180">
        <f t="shared" si="66"/>
        <v>3570.9999999999995</v>
      </c>
      <c r="H2125" s="181">
        <f t="shared" si="67"/>
        <v>1</v>
      </c>
    </row>
    <row r="2126" spans="2:8">
      <c r="B2126" s="186" t="s">
        <v>151</v>
      </c>
      <c r="C2126" s="183" t="s">
        <v>125</v>
      </c>
      <c r="D2126" s="183" t="s">
        <v>123</v>
      </c>
      <c r="E2126" s="185">
        <v>83.999999999999972</v>
      </c>
      <c r="F2126" s="185">
        <v>9.9999999999999947</v>
      </c>
      <c r="G2126" s="180">
        <f t="shared" si="66"/>
        <v>83.999999999999972</v>
      </c>
      <c r="H2126" s="181">
        <f t="shared" si="67"/>
        <v>0.11904761904761903</v>
      </c>
    </row>
    <row r="2127" spans="2:8">
      <c r="B2127" s="186" t="s">
        <v>151</v>
      </c>
      <c r="C2127" s="183" t="s">
        <v>125</v>
      </c>
      <c r="D2127" s="183" t="s">
        <v>122</v>
      </c>
      <c r="E2127" s="185">
        <v>4080</v>
      </c>
      <c r="F2127" s="185">
        <v>6041</v>
      </c>
      <c r="G2127" s="180">
        <f t="shared" si="66"/>
        <v>6041</v>
      </c>
      <c r="H2127" s="181">
        <f t="shared" si="67"/>
        <v>1</v>
      </c>
    </row>
    <row r="2128" spans="2:8">
      <c r="B2128" s="186" t="s">
        <v>151</v>
      </c>
      <c r="C2128" s="183" t="s">
        <v>125</v>
      </c>
      <c r="D2128" s="183" t="s">
        <v>124</v>
      </c>
      <c r="E2128" s="185">
        <v>1674</v>
      </c>
      <c r="F2128" s="185">
        <v>2800.0000000000018</v>
      </c>
      <c r="G2128" s="180">
        <f t="shared" si="66"/>
        <v>2800.0000000000018</v>
      </c>
      <c r="H2128" s="181">
        <f t="shared" si="67"/>
        <v>1</v>
      </c>
    </row>
    <row r="2129" spans="2:8">
      <c r="B2129" s="186" t="s">
        <v>151</v>
      </c>
      <c r="C2129" s="183" t="s">
        <v>125</v>
      </c>
      <c r="D2129" s="183" t="s">
        <v>124</v>
      </c>
      <c r="E2129" s="185">
        <v>1197</v>
      </c>
      <c r="F2129" s="185">
        <v>1523.0000000000002</v>
      </c>
      <c r="G2129" s="180">
        <f t="shared" si="66"/>
        <v>1523.0000000000002</v>
      </c>
      <c r="H2129" s="181">
        <f t="shared" si="67"/>
        <v>1</v>
      </c>
    </row>
    <row r="2130" spans="2:8">
      <c r="B2130" s="186" t="s">
        <v>151</v>
      </c>
      <c r="C2130" s="183" t="s">
        <v>125</v>
      </c>
      <c r="D2130" s="183" t="s">
        <v>124</v>
      </c>
      <c r="E2130" s="185">
        <v>983</v>
      </c>
      <c r="F2130" s="185">
        <v>1712.0000000000009</v>
      </c>
      <c r="G2130" s="180">
        <f t="shared" si="66"/>
        <v>1712.0000000000009</v>
      </c>
      <c r="H2130" s="181">
        <f t="shared" si="67"/>
        <v>1</v>
      </c>
    </row>
    <row r="2131" spans="2:8">
      <c r="B2131" s="186" t="s">
        <v>151</v>
      </c>
      <c r="C2131" s="183" t="s">
        <v>125</v>
      </c>
      <c r="D2131" s="183" t="s">
        <v>124</v>
      </c>
      <c r="E2131" s="185">
        <v>304.00000000000028</v>
      </c>
      <c r="F2131" s="185">
        <v>971.99999999999966</v>
      </c>
      <c r="G2131" s="180">
        <f t="shared" si="66"/>
        <v>971.99999999999966</v>
      </c>
      <c r="H2131" s="181">
        <f t="shared" si="67"/>
        <v>1</v>
      </c>
    </row>
    <row r="2132" spans="2:8">
      <c r="B2132" s="186" t="s">
        <v>151</v>
      </c>
      <c r="C2132" s="183" t="s">
        <v>125</v>
      </c>
      <c r="D2132" s="183" t="s">
        <v>123</v>
      </c>
      <c r="E2132" s="185">
        <v>6308</v>
      </c>
      <c r="F2132" s="185">
        <v>12353.999999999989</v>
      </c>
      <c r="G2132" s="180">
        <f t="shared" si="66"/>
        <v>12353.999999999989</v>
      </c>
      <c r="H2132" s="181">
        <f t="shared" si="67"/>
        <v>1</v>
      </c>
    </row>
    <row r="2133" spans="2:8">
      <c r="B2133" s="186" t="s">
        <v>151</v>
      </c>
      <c r="C2133" s="183" t="s">
        <v>125</v>
      </c>
      <c r="D2133" s="183" t="s">
        <v>123</v>
      </c>
      <c r="E2133" s="185">
        <v>4583.0000000000055</v>
      </c>
      <c r="F2133" s="185">
        <v>7463.0000000000073</v>
      </c>
      <c r="G2133" s="180">
        <f t="shared" si="66"/>
        <v>7463.0000000000073</v>
      </c>
      <c r="H2133" s="181">
        <f t="shared" si="67"/>
        <v>1</v>
      </c>
    </row>
    <row r="2134" spans="2:8">
      <c r="B2134" s="186" t="s">
        <v>151</v>
      </c>
      <c r="C2134" s="183" t="s">
        <v>125</v>
      </c>
      <c r="D2134" s="183" t="s">
        <v>122</v>
      </c>
      <c r="E2134" s="185">
        <v>1045</v>
      </c>
      <c r="F2134" s="185">
        <v>2071.0000000000009</v>
      </c>
      <c r="G2134" s="180">
        <f t="shared" si="66"/>
        <v>2071.0000000000009</v>
      </c>
      <c r="H2134" s="181">
        <f t="shared" si="67"/>
        <v>1</v>
      </c>
    </row>
    <row r="2135" spans="2:8">
      <c r="B2135" s="186" t="s">
        <v>151</v>
      </c>
      <c r="C2135" s="183" t="s">
        <v>125</v>
      </c>
      <c r="D2135" s="183" t="s">
        <v>123</v>
      </c>
      <c r="E2135" s="185">
        <v>1118</v>
      </c>
      <c r="F2135" s="185">
        <v>1792.0000000000034</v>
      </c>
      <c r="G2135" s="180">
        <f t="shared" si="66"/>
        <v>1792.0000000000034</v>
      </c>
      <c r="H2135" s="181">
        <f t="shared" si="67"/>
        <v>1</v>
      </c>
    </row>
    <row r="2136" spans="2:8">
      <c r="B2136" s="186" t="s">
        <v>151</v>
      </c>
      <c r="C2136" s="183" t="s">
        <v>125</v>
      </c>
      <c r="D2136" s="183" t="s">
        <v>122</v>
      </c>
      <c r="E2136" s="185">
        <v>443.00000000000006</v>
      </c>
      <c r="F2136" s="185">
        <v>733.99999999999943</v>
      </c>
      <c r="G2136" s="180">
        <f t="shared" si="66"/>
        <v>733.99999999999943</v>
      </c>
      <c r="H2136" s="181">
        <f t="shared" si="67"/>
        <v>1</v>
      </c>
    </row>
    <row r="2137" spans="2:8">
      <c r="B2137" s="186" t="s">
        <v>151</v>
      </c>
      <c r="C2137" s="183" t="s">
        <v>125</v>
      </c>
      <c r="D2137" s="183" t="s">
        <v>124</v>
      </c>
      <c r="E2137" s="185">
        <v>13967.999999999971</v>
      </c>
      <c r="F2137" s="185">
        <v>23334.999999999967</v>
      </c>
      <c r="G2137" s="180">
        <f t="shared" si="66"/>
        <v>23334.999999999967</v>
      </c>
      <c r="H2137" s="181">
        <f t="shared" si="67"/>
        <v>1</v>
      </c>
    </row>
    <row r="2138" spans="2:8">
      <c r="B2138" s="186" t="s">
        <v>151</v>
      </c>
      <c r="C2138" s="183" t="s">
        <v>125</v>
      </c>
      <c r="D2138" s="183" t="s">
        <v>124</v>
      </c>
      <c r="E2138" s="185">
        <v>13862</v>
      </c>
      <c r="F2138" s="185">
        <v>8581.9999999999982</v>
      </c>
      <c r="G2138" s="180">
        <f t="shared" si="66"/>
        <v>13862</v>
      </c>
      <c r="H2138" s="181">
        <f t="shared" si="67"/>
        <v>0.61910258259991335</v>
      </c>
    </row>
    <row r="2139" spans="2:8">
      <c r="B2139" s="186" t="s">
        <v>151</v>
      </c>
      <c r="C2139" s="183" t="s">
        <v>125</v>
      </c>
      <c r="D2139" s="183" t="s">
        <v>126</v>
      </c>
      <c r="E2139" s="185">
        <v>1311</v>
      </c>
      <c r="F2139" s="185">
        <v>2356.0000000000009</v>
      </c>
      <c r="G2139" s="180">
        <f t="shared" si="66"/>
        <v>2356.0000000000009</v>
      </c>
      <c r="H2139" s="181">
        <f t="shared" si="67"/>
        <v>1</v>
      </c>
    </row>
    <row r="2140" spans="2:8">
      <c r="B2140" s="186" t="s">
        <v>151</v>
      </c>
      <c r="C2140" s="183" t="s">
        <v>125</v>
      </c>
      <c r="D2140" s="183" t="s">
        <v>124</v>
      </c>
      <c r="E2140" s="185">
        <v>2090.9999999999959</v>
      </c>
      <c r="F2140" s="185">
        <v>3518.9999999999955</v>
      </c>
      <c r="G2140" s="180">
        <f t="shared" si="66"/>
        <v>3518.9999999999955</v>
      </c>
      <c r="H2140" s="181">
        <f t="shared" si="67"/>
        <v>1</v>
      </c>
    </row>
    <row r="2141" spans="2:8">
      <c r="B2141" s="186" t="s">
        <v>151</v>
      </c>
      <c r="C2141" s="183" t="s">
        <v>125</v>
      </c>
      <c r="D2141" s="183" t="s">
        <v>124</v>
      </c>
      <c r="E2141" s="185">
        <v>22</v>
      </c>
      <c r="F2141" s="185">
        <v>38.000000000000007</v>
      </c>
      <c r="G2141" s="180">
        <f t="shared" si="66"/>
        <v>38.000000000000007</v>
      </c>
      <c r="H2141" s="181">
        <f t="shared" si="67"/>
        <v>1</v>
      </c>
    </row>
    <row r="2142" spans="2:8">
      <c r="B2142" s="186" t="s">
        <v>151</v>
      </c>
      <c r="C2142" s="183" t="s">
        <v>125</v>
      </c>
      <c r="D2142" s="183" t="s">
        <v>122</v>
      </c>
      <c r="E2142" s="185">
        <v>1715</v>
      </c>
      <c r="F2142" s="185">
        <v>1594.0000000000011</v>
      </c>
      <c r="G2142" s="180">
        <f t="shared" si="66"/>
        <v>1715</v>
      </c>
      <c r="H2142" s="181">
        <f t="shared" si="67"/>
        <v>0.92944606413994235</v>
      </c>
    </row>
    <row r="2143" spans="2:8">
      <c r="B2143" s="186" t="s">
        <v>151</v>
      </c>
      <c r="C2143" s="183" t="s">
        <v>125</v>
      </c>
      <c r="D2143" s="183" t="s">
        <v>126</v>
      </c>
      <c r="E2143" s="185">
        <v>772</v>
      </c>
      <c r="F2143" s="185">
        <v>1868.000000000002</v>
      </c>
      <c r="G2143" s="180">
        <f t="shared" si="66"/>
        <v>1868.000000000002</v>
      </c>
      <c r="H2143" s="181">
        <f t="shared" si="67"/>
        <v>1</v>
      </c>
    </row>
    <row r="2144" spans="2:8">
      <c r="B2144" s="186" t="s">
        <v>151</v>
      </c>
      <c r="C2144" s="183" t="s">
        <v>125</v>
      </c>
      <c r="D2144" s="183" t="s">
        <v>124</v>
      </c>
      <c r="E2144" s="185">
        <v>92</v>
      </c>
      <c r="F2144" s="185">
        <v>147.00000000000009</v>
      </c>
      <c r="G2144" s="180">
        <f t="shared" si="66"/>
        <v>147.00000000000009</v>
      </c>
      <c r="H2144" s="181">
        <f t="shared" si="67"/>
        <v>1</v>
      </c>
    </row>
    <row r="2145" spans="2:8">
      <c r="B2145" s="186" t="s">
        <v>151</v>
      </c>
      <c r="C2145" s="183" t="s">
        <v>125</v>
      </c>
      <c r="D2145" s="183" t="s">
        <v>124</v>
      </c>
      <c r="E2145" s="185">
        <v>804</v>
      </c>
      <c r="F2145" s="185">
        <v>1423</v>
      </c>
      <c r="G2145" s="180">
        <f t="shared" si="66"/>
        <v>1423</v>
      </c>
      <c r="H2145" s="181">
        <f t="shared" si="67"/>
        <v>1</v>
      </c>
    </row>
    <row r="2146" spans="2:8">
      <c r="B2146" s="186" t="s">
        <v>151</v>
      </c>
      <c r="C2146" s="183" t="s">
        <v>125</v>
      </c>
      <c r="D2146" s="183" t="s">
        <v>122</v>
      </c>
      <c r="E2146" s="185">
        <v>69</v>
      </c>
      <c r="F2146" s="185">
        <v>109</v>
      </c>
      <c r="G2146" s="180">
        <f t="shared" si="66"/>
        <v>109</v>
      </c>
      <c r="H2146" s="181">
        <f t="shared" si="67"/>
        <v>1</v>
      </c>
    </row>
    <row r="2147" spans="2:8">
      <c r="B2147" s="186" t="s">
        <v>151</v>
      </c>
      <c r="C2147" s="183" t="s">
        <v>125</v>
      </c>
      <c r="D2147" s="183" t="s">
        <v>123</v>
      </c>
      <c r="E2147" s="185">
        <v>428</v>
      </c>
      <c r="F2147" s="185">
        <v>1053.9999999999995</v>
      </c>
      <c r="G2147" s="180">
        <f t="shared" si="66"/>
        <v>1053.9999999999995</v>
      </c>
      <c r="H2147" s="181">
        <f t="shared" si="67"/>
        <v>1</v>
      </c>
    </row>
    <row r="2148" spans="2:8">
      <c r="B2148" s="186" t="s">
        <v>151</v>
      </c>
      <c r="C2148" s="183" t="s">
        <v>125</v>
      </c>
      <c r="D2148" s="183" t="s">
        <v>124</v>
      </c>
      <c r="E2148" s="185">
        <v>1203</v>
      </c>
      <c r="F2148" s="185">
        <v>2098</v>
      </c>
      <c r="G2148" s="180">
        <f t="shared" si="66"/>
        <v>2098</v>
      </c>
      <c r="H2148" s="181">
        <f t="shared" si="67"/>
        <v>1</v>
      </c>
    </row>
    <row r="2149" spans="2:8">
      <c r="B2149" s="186" t="s">
        <v>151</v>
      </c>
      <c r="C2149" s="183" t="s">
        <v>125</v>
      </c>
      <c r="D2149" s="183" t="s">
        <v>122</v>
      </c>
      <c r="E2149" s="185">
        <v>609</v>
      </c>
      <c r="F2149" s="185">
        <v>970.00000000000102</v>
      </c>
      <c r="G2149" s="180">
        <f t="shared" si="66"/>
        <v>970.00000000000102</v>
      </c>
      <c r="H2149" s="181">
        <f t="shared" si="67"/>
        <v>1</v>
      </c>
    </row>
    <row r="2150" spans="2:8">
      <c r="B2150" s="186" t="s">
        <v>151</v>
      </c>
      <c r="C2150" s="183" t="s">
        <v>125</v>
      </c>
      <c r="D2150" s="183" t="s">
        <v>121</v>
      </c>
      <c r="E2150" s="185">
        <v>301</v>
      </c>
      <c r="F2150" s="185">
        <v>802</v>
      </c>
      <c r="G2150" s="180">
        <f t="shared" si="66"/>
        <v>802</v>
      </c>
      <c r="H2150" s="181">
        <f t="shared" si="67"/>
        <v>1</v>
      </c>
    </row>
    <row r="2151" spans="2:8">
      <c r="B2151" s="186" t="s">
        <v>151</v>
      </c>
      <c r="C2151" s="183" t="s">
        <v>125</v>
      </c>
      <c r="D2151" s="183" t="s">
        <v>124</v>
      </c>
      <c r="E2151" s="185">
        <v>1455.0000000000018</v>
      </c>
      <c r="F2151" s="185">
        <v>412.99999999999966</v>
      </c>
      <c r="G2151" s="180">
        <f t="shared" si="66"/>
        <v>1455.0000000000018</v>
      </c>
      <c r="H2151" s="181">
        <f t="shared" si="67"/>
        <v>0.28384879725085854</v>
      </c>
    </row>
    <row r="2152" spans="2:8">
      <c r="B2152" s="186" t="s">
        <v>151</v>
      </c>
      <c r="C2152" s="183" t="s">
        <v>125</v>
      </c>
      <c r="D2152" s="183" t="s">
        <v>124</v>
      </c>
      <c r="E2152" s="185">
        <v>264.0000000000004</v>
      </c>
      <c r="F2152" s="185">
        <v>431.99999999999983</v>
      </c>
      <c r="G2152" s="180">
        <f t="shared" si="66"/>
        <v>431.99999999999983</v>
      </c>
      <c r="H2152" s="181">
        <f t="shared" si="67"/>
        <v>1</v>
      </c>
    </row>
    <row r="2153" spans="2:8">
      <c r="B2153" s="186" t="s">
        <v>151</v>
      </c>
      <c r="C2153" s="183" t="s">
        <v>125</v>
      </c>
      <c r="D2153" s="183" t="s">
        <v>124</v>
      </c>
      <c r="E2153" s="185">
        <v>183</v>
      </c>
      <c r="F2153" s="185">
        <v>304.00000000000028</v>
      </c>
      <c r="G2153" s="180">
        <f t="shared" si="66"/>
        <v>304.00000000000028</v>
      </c>
      <c r="H2153" s="181">
        <f t="shared" si="67"/>
        <v>1</v>
      </c>
    </row>
    <row r="2154" spans="2:8">
      <c r="B2154" s="186" t="s">
        <v>151</v>
      </c>
      <c r="C2154" s="183" t="s">
        <v>125</v>
      </c>
      <c r="D2154" s="183" t="s">
        <v>121</v>
      </c>
      <c r="E2154" s="185">
        <v>919</v>
      </c>
      <c r="F2154" s="185">
        <v>1687</v>
      </c>
      <c r="G2154" s="180">
        <f t="shared" si="66"/>
        <v>1687</v>
      </c>
      <c r="H2154" s="181">
        <f t="shared" si="67"/>
        <v>1</v>
      </c>
    </row>
    <row r="2155" spans="2:8">
      <c r="B2155" s="186" t="s">
        <v>151</v>
      </c>
      <c r="C2155" s="183" t="s">
        <v>125</v>
      </c>
      <c r="D2155" s="183" t="s">
        <v>121</v>
      </c>
      <c r="E2155" s="185">
        <v>555</v>
      </c>
      <c r="F2155" s="185">
        <v>946.0000000000008</v>
      </c>
      <c r="G2155" s="180">
        <f t="shared" si="66"/>
        <v>946.0000000000008</v>
      </c>
      <c r="H2155" s="181">
        <f t="shared" si="67"/>
        <v>1</v>
      </c>
    </row>
    <row r="2156" spans="2:8">
      <c r="B2156" s="186" t="s">
        <v>151</v>
      </c>
      <c r="C2156" s="183" t="s">
        <v>125</v>
      </c>
      <c r="D2156" s="183" t="s">
        <v>123</v>
      </c>
      <c r="E2156" s="185">
        <v>1824</v>
      </c>
      <c r="F2156" s="185">
        <v>2849.0000000000009</v>
      </c>
      <c r="G2156" s="180">
        <f t="shared" si="66"/>
        <v>2849.0000000000009</v>
      </c>
      <c r="H2156" s="181">
        <f t="shared" si="67"/>
        <v>1</v>
      </c>
    </row>
    <row r="2157" spans="2:8">
      <c r="B2157" s="186" t="s">
        <v>151</v>
      </c>
      <c r="C2157" s="183" t="s">
        <v>125</v>
      </c>
      <c r="D2157" s="183" t="s">
        <v>124</v>
      </c>
      <c r="E2157" s="185">
        <v>107</v>
      </c>
      <c r="F2157" s="185">
        <v>179</v>
      </c>
      <c r="G2157" s="180">
        <f t="shared" si="66"/>
        <v>179</v>
      </c>
      <c r="H2157" s="181">
        <f t="shared" si="67"/>
        <v>1</v>
      </c>
    </row>
    <row r="2158" spans="2:8">
      <c r="B2158" s="186" t="s">
        <v>151</v>
      </c>
      <c r="C2158" s="183" t="s">
        <v>125</v>
      </c>
      <c r="D2158" s="183" t="s">
        <v>124</v>
      </c>
      <c r="E2158" s="185">
        <v>107</v>
      </c>
      <c r="F2158" s="185">
        <v>176.00000000000048</v>
      </c>
      <c r="G2158" s="180">
        <f t="shared" si="66"/>
        <v>176.00000000000048</v>
      </c>
      <c r="H2158" s="181">
        <f t="shared" si="67"/>
        <v>1</v>
      </c>
    </row>
    <row r="2159" spans="2:8">
      <c r="B2159" s="186" t="s">
        <v>151</v>
      </c>
      <c r="C2159" s="183" t="s">
        <v>125</v>
      </c>
      <c r="D2159" s="183" t="s">
        <v>124</v>
      </c>
      <c r="E2159" s="185">
        <v>6692</v>
      </c>
      <c r="F2159" s="185">
        <v>5893.9999999999936</v>
      </c>
      <c r="G2159" s="180">
        <f t="shared" si="66"/>
        <v>6692</v>
      </c>
      <c r="H2159" s="181">
        <f t="shared" si="67"/>
        <v>0.88075313807531286</v>
      </c>
    </row>
    <row r="2160" spans="2:8">
      <c r="B2160" s="186" t="s">
        <v>151</v>
      </c>
      <c r="C2160" s="183" t="s">
        <v>125</v>
      </c>
      <c r="D2160" s="183" t="s">
        <v>124</v>
      </c>
      <c r="E2160" s="185">
        <v>227.9999999999998</v>
      </c>
      <c r="F2160" s="185">
        <v>395.99999999999983</v>
      </c>
      <c r="G2160" s="180">
        <f t="shared" si="66"/>
        <v>395.99999999999983</v>
      </c>
      <c r="H2160" s="181">
        <f t="shared" si="67"/>
        <v>1</v>
      </c>
    </row>
    <row r="2161" spans="2:8">
      <c r="B2161" s="186" t="s">
        <v>151</v>
      </c>
      <c r="C2161" s="183" t="s">
        <v>125</v>
      </c>
      <c r="D2161" s="183" t="s">
        <v>121</v>
      </c>
      <c r="E2161" s="185">
        <v>474</v>
      </c>
      <c r="F2161" s="185">
        <v>884</v>
      </c>
      <c r="G2161" s="180">
        <f t="shared" si="66"/>
        <v>884</v>
      </c>
      <c r="H2161" s="181">
        <f t="shared" si="67"/>
        <v>1</v>
      </c>
    </row>
    <row r="2162" spans="2:8">
      <c r="B2162" s="186" t="s">
        <v>151</v>
      </c>
      <c r="C2162" s="183" t="s">
        <v>125</v>
      </c>
      <c r="D2162" s="183" t="s">
        <v>124</v>
      </c>
      <c r="E2162" s="185">
        <v>145.0000000000004</v>
      </c>
      <c r="F2162" s="185">
        <v>237.99999999999972</v>
      </c>
      <c r="G2162" s="180">
        <f t="shared" si="66"/>
        <v>237.99999999999972</v>
      </c>
      <c r="H2162" s="181">
        <f t="shared" si="67"/>
        <v>1</v>
      </c>
    </row>
    <row r="2163" spans="2:8">
      <c r="B2163" s="186" t="s">
        <v>151</v>
      </c>
      <c r="C2163" s="183" t="s">
        <v>125</v>
      </c>
      <c r="D2163" s="183" t="s">
        <v>124</v>
      </c>
      <c r="E2163" s="185">
        <v>252</v>
      </c>
      <c r="F2163" s="185">
        <v>479.00000000000023</v>
      </c>
      <c r="G2163" s="180">
        <f t="shared" si="66"/>
        <v>479.00000000000023</v>
      </c>
      <c r="H2163" s="181">
        <f t="shared" si="67"/>
        <v>1</v>
      </c>
    </row>
    <row r="2164" spans="2:8">
      <c r="B2164" s="186" t="s">
        <v>151</v>
      </c>
      <c r="C2164" s="183" t="s">
        <v>125</v>
      </c>
      <c r="D2164" s="183" t="s">
        <v>122</v>
      </c>
      <c r="E2164" s="185">
        <v>1127</v>
      </c>
      <c r="F2164" s="185">
        <v>3852.9999999999986</v>
      </c>
      <c r="G2164" s="180">
        <f t="shared" si="66"/>
        <v>3852.9999999999986</v>
      </c>
      <c r="H2164" s="181">
        <f t="shared" si="67"/>
        <v>1</v>
      </c>
    </row>
    <row r="2165" spans="2:8">
      <c r="B2165" s="186" t="s">
        <v>151</v>
      </c>
      <c r="C2165" s="183" t="s">
        <v>125</v>
      </c>
      <c r="D2165" s="183" t="s">
        <v>126</v>
      </c>
      <c r="E2165" s="185">
        <v>141.0000000000002</v>
      </c>
      <c r="F2165" s="185">
        <v>238.99999999999977</v>
      </c>
      <c r="G2165" s="180">
        <f t="shared" si="66"/>
        <v>238.99999999999977</v>
      </c>
      <c r="H2165" s="181">
        <f t="shared" si="67"/>
        <v>1</v>
      </c>
    </row>
    <row r="2166" spans="2:8">
      <c r="B2166" s="186" t="s">
        <v>151</v>
      </c>
      <c r="C2166" s="183" t="s">
        <v>125</v>
      </c>
      <c r="D2166" s="183" t="s">
        <v>123</v>
      </c>
      <c r="E2166" s="185">
        <v>585</v>
      </c>
      <c r="F2166" s="185">
        <v>827.99999999999966</v>
      </c>
      <c r="G2166" s="180">
        <f t="shared" si="66"/>
        <v>827.99999999999966</v>
      </c>
      <c r="H2166" s="181">
        <f t="shared" si="67"/>
        <v>1</v>
      </c>
    </row>
    <row r="2167" spans="2:8">
      <c r="B2167" s="186" t="s">
        <v>151</v>
      </c>
      <c r="C2167" s="183" t="s">
        <v>125</v>
      </c>
      <c r="D2167" s="183" t="s">
        <v>122</v>
      </c>
      <c r="E2167" s="185">
        <v>230</v>
      </c>
      <c r="F2167" s="185">
        <v>459.0000000000004</v>
      </c>
      <c r="G2167" s="180">
        <f t="shared" si="66"/>
        <v>459.0000000000004</v>
      </c>
      <c r="H2167" s="181">
        <f t="shared" si="67"/>
        <v>1</v>
      </c>
    </row>
    <row r="2168" spans="2:8">
      <c r="B2168" s="186" t="s">
        <v>151</v>
      </c>
      <c r="C2168" s="183" t="s">
        <v>125</v>
      </c>
      <c r="D2168" s="183" t="s">
        <v>124</v>
      </c>
      <c r="E2168" s="185">
        <v>179.99999999999949</v>
      </c>
      <c r="F2168" s="185">
        <v>274.00000000000051</v>
      </c>
      <c r="G2168" s="180">
        <f t="shared" si="66"/>
        <v>274.00000000000051</v>
      </c>
      <c r="H2168" s="181">
        <f t="shared" si="67"/>
        <v>1</v>
      </c>
    </row>
    <row r="2169" spans="2:8">
      <c r="B2169" s="186" t="s">
        <v>151</v>
      </c>
      <c r="C2169" s="183" t="s">
        <v>125</v>
      </c>
      <c r="D2169" s="183" t="s">
        <v>124</v>
      </c>
      <c r="E2169" s="185">
        <v>978</v>
      </c>
      <c r="F2169" s="185">
        <v>1589.0000000000007</v>
      </c>
      <c r="G2169" s="180">
        <f t="shared" si="66"/>
        <v>1589.0000000000007</v>
      </c>
      <c r="H2169" s="181">
        <f t="shared" si="67"/>
        <v>1</v>
      </c>
    </row>
    <row r="2170" spans="2:8">
      <c r="B2170" s="186" t="s">
        <v>151</v>
      </c>
      <c r="C2170" s="183" t="s">
        <v>125</v>
      </c>
      <c r="D2170" s="183" t="s">
        <v>122</v>
      </c>
      <c r="E2170" s="185">
        <v>623</v>
      </c>
      <c r="F2170" s="185">
        <v>978</v>
      </c>
      <c r="G2170" s="180">
        <f t="shared" si="66"/>
        <v>978</v>
      </c>
      <c r="H2170" s="181">
        <f t="shared" si="67"/>
        <v>1</v>
      </c>
    </row>
    <row r="2171" spans="2:8">
      <c r="B2171" s="186" t="s">
        <v>151</v>
      </c>
      <c r="C2171" s="183" t="s">
        <v>125</v>
      </c>
      <c r="D2171" s="183" t="s">
        <v>123</v>
      </c>
      <c r="E2171" s="185">
        <v>419.00000000000011</v>
      </c>
      <c r="F2171" s="185">
        <v>760.9999999999992</v>
      </c>
      <c r="G2171" s="180">
        <f t="shared" si="66"/>
        <v>760.9999999999992</v>
      </c>
      <c r="H2171" s="181">
        <f t="shared" si="67"/>
        <v>1</v>
      </c>
    </row>
    <row r="2172" spans="2:8">
      <c r="B2172" s="186" t="s">
        <v>151</v>
      </c>
      <c r="C2172" s="183" t="s">
        <v>125</v>
      </c>
      <c r="D2172" s="183" t="s">
        <v>123</v>
      </c>
      <c r="E2172" s="185">
        <v>1248</v>
      </c>
      <c r="F2172" s="185">
        <v>356.00000000000068</v>
      </c>
      <c r="G2172" s="180">
        <f t="shared" si="66"/>
        <v>1248</v>
      </c>
      <c r="H2172" s="181">
        <f t="shared" si="67"/>
        <v>0.2852564102564108</v>
      </c>
    </row>
    <row r="2173" spans="2:8">
      <c r="B2173" s="186" t="s">
        <v>151</v>
      </c>
      <c r="C2173" s="183" t="s">
        <v>125</v>
      </c>
      <c r="D2173" s="183" t="s">
        <v>124</v>
      </c>
      <c r="E2173" s="185">
        <v>1162.9999999999991</v>
      </c>
      <c r="F2173" s="185">
        <v>1669.9999999999984</v>
      </c>
      <c r="G2173" s="180">
        <f t="shared" si="66"/>
        <v>1669.9999999999984</v>
      </c>
      <c r="H2173" s="181">
        <f t="shared" si="67"/>
        <v>1</v>
      </c>
    </row>
    <row r="2174" spans="2:8">
      <c r="B2174" s="186" t="s">
        <v>151</v>
      </c>
      <c r="C2174" s="183" t="s">
        <v>125</v>
      </c>
      <c r="D2174" s="183" t="s">
        <v>126</v>
      </c>
      <c r="E2174" s="185">
        <v>351.99999999999977</v>
      </c>
      <c r="F2174" s="185">
        <v>794.99999999999989</v>
      </c>
      <c r="G2174" s="180">
        <f t="shared" si="66"/>
        <v>794.99999999999989</v>
      </c>
      <c r="H2174" s="181">
        <f t="shared" si="67"/>
        <v>1</v>
      </c>
    </row>
    <row r="2175" spans="2:8">
      <c r="B2175" s="186" t="s">
        <v>151</v>
      </c>
      <c r="C2175" s="183" t="s">
        <v>125</v>
      </c>
      <c r="D2175" s="183" t="s">
        <v>124</v>
      </c>
      <c r="E2175" s="185">
        <v>93</v>
      </c>
      <c r="F2175" s="185">
        <v>155</v>
      </c>
      <c r="G2175" s="180">
        <f t="shared" si="66"/>
        <v>155</v>
      </c>
      <c r="H2175" s="181">
        <f t="shared" si="67"/>
        <v>1</v>
      </c>
    </row>
    <row r="2176" spans="2:8">
      <c r="B2176" s="186" t="s">
        <v>151</v>
      </c>
      <c r="C2176" s="183" t="s">
        <v>125</v>
      </c>
      <c r="D2176" s="183" t="s">
        <v>122</v>
      </c>
      <c r="E2176" s="185">
        <v>173</v>
      </c>
      <c r="F2176" s="185">
        <v>319</v>
      </c>
      <c r="G2176" s="180">
        <f t="shared" si="66"/>
        <v>319</v>
      </c>
      <c r="H2176" s="181">
        <f t="shared" si="67"/>
        <v>1</v>
      </c>
    </row>
    <row r="2177" spans="2:8">
      <c r="B2177" s="186" t="s">
        <v>151</v>
      </c>
      <c r="C2177" s="183" t="s">
        <v>125</v>
      </c>
      <c r="D2177" s="183" t="s">
        <v>123</v>
      </c>
      <c r="E2177" s="185">
        <v>75.000000000000014</v>
      </c>
      <c r="F2177" s="185">
        <v>131</v>
      </c>
      <c r="G2177" s="180">
        <f t="shared" si="66"/>
        <v>131</v>
      </c>
      <c r="H2177" s="181">
        <f t="shared" si="67"/>
        <v>1</v>
      </c>
    </row>
    <row r="2178" spans="2:8">
      <c r="B2178" s="186" t="s">
        <v>151</v>
      </c>
      <c r="C2178" s="183" t="s">
        <v>125</v>
      </c>
      <c r="D2178" s="183" t="s">
        <v>124</v>
      </c>
      <c r="E2178" s="185">
        <v>100</v>
      </c>
      <c r="F2178" s="185">
        <v>181.00000000000031</v>
      </c>
      <c r="G2178" s="180">
        <f t="shared" si="66"/>
        <v>181.00000000000031</v>
      </c>
      <c r="H2178" s="181">
        <f t="shared" si="67"/>
        <v>1</v>
      </c>
    </row>
    <row r="2179" spans="2:8">
      <c r="B2179" s="186" t="s">
        <v>151</v>
      </c>
      <c r="C2179" s="183" t="s">
        <v>125</v>
      </c>
      <c r="D2179" s="183" t="s">
        <v>124</v>
      </c>
      <c r="E2179" s="185">
        <v>881.99999999999966</v>
      </c>
      <c r="F2179" s="185">
        <v>1375.9999999999995</v>
      </c>
      <c r="G2179" s="180">
        <f t="shared" si="66"/>
        <v>1375.9999999999995</v>
      </c>
      <c r="H2179" s="181">
        <f t="shared" si="67"/>
        <v>1</v>
      </c>
    </row>
    <row r="2180" spans="2:8">
      <c r="B2180" s="186" t="s">
        <v>151</v>
      </c>
      <c r="C2180" s="183" t="s">
        <v>125</v>
      </c>
      <c r="D2180" s="183" t="s">
        <v>122</v>
      </c>
      <c r="E2180" s="185">
        <v>196.00000000000009</v>
      </c>
      <c r="F2180" s="185">
        <v>319.99999999999937</v>
      </c>
      <c r="G2180" s="180">
        <f t="shared" si="66"/>
        <v>319.99999999999937</v>
      </c>
      <c r="H2180" s="181">
        <f t="shared" si="67"/>
        <v>1</v>
      </c>
    </row>
    <row r="2181" spans="2:8">
      <c r="B2181" s="186" t="s">
        <v>151</v>
      </c>
      <c r="C2181" s="183" t="s">
        <v>125</v>
      </c>
      <c r="D2181" s="183" t="s">
        <v>122</v>
      </c>
      <c r="E2181" s="185">
        <v>118</v>
      </c>
      <c r="F2181" s="185">
        <v>185.00000000000043</v>
      </c>
      <c r="G2181" s="180">
        <f t="shared" si="66"/>
        <v>185.00000000000043</v>
      </c>
      <c r="H2181" s="181">
        <f t="shared" si="67"/>
        <v>1</v>
      </c>
    </row>
    <row r="2182" spans="2:8">
      <c r="B2182" s="186" t="s">
        <v>151</v>
      </c>
      <c r="C2182" s="183" t="s">
        <v>125</v>
      </c>
      <c r="D2182" s="183" t="s">
        <v>124</v>
      </c>
      <c r="E2182" s="185">
        <v>20382.999999999956</v>
      </c>
      <c r="F2182" s="185">
        <v>33642</v>
      </c>
      <c r="G2182" s="180">
        <f t="shared" ref="G2182:G2245" si="68">IF(ABS(F2182)&gt;ABS(E2182),ABS(F2182),ABS(E2182))</f>
        <v>33642</v>
      </c>
      <c r="H2182" s="181">
        <f t="shared" ref="H2182:H2245" si="69">IF(G2182&lt;&gt;0,IF(ABS(F2182)&gt;=G2182,1,ABS(F2182/G2182)),0)</f>
        <v>1</v>
      </c>
    </row>
    <row r="2183" spans="2:8">
      <c r="B2183" s="186" t="s">
        <v>151</v>
      </c>
      <c r="C2183" s="183" t="s">
        <v>125</v>
      </c>
      <c r="D2183" s="183" t="s">
        <v>124</v>
      </c>
      <c r="E2183" s="185">
        <v>177</v>
      </c>
      <c r="F2183" s="185">
        <v>297.99999999999949</v>
      </c>
      <c r="G2183" s="180">
        <f t="shared" si="68"/>
        <v>297.99999999999949</v>
      </c>
      <c r="H2183" s="181">
        <f t="shared" si="69"/>
        <v>1</v>
      </c>
    </row>
    <row r="2184" spans="2:8">
      <c r="B2184" s="186" t="s">
        <v>151</v>
      </c>
      <c r="C2184" s="183" t="s">
        <v>125</v>
      </c>
      <c r="D2184" s="183" t="s">
        <v>124</v>
      </c>
      <c r="E2184" s="185">
        <v>125</v>
      </c>
      <c r="F2184" s="185">
        <v>220.00000000000009</v>
      </c>
      <c r="G2184" s="180">
        <f t="shared" si="68"/>
        <v>220.00000000000009</v>
      </c>
      <c r="H2184" s="181">
        <f t="shared" si="69"/>
        <v>1</v>
      </c>
    </row>
    <row r="2185" spans="2:8">
      <c r="B2185" s="186" t="s">
        <v>151</v>
      </c>
      <c r="C2185" s="183" t="s">
        <v>125</v>
      </c>
      <c r="D2185" s="183" t="s">
        <v>124</v>
      </c>
      <c r="E2185" s="185">
        <v>305</v>
      </c>
      <c r="F2185" s="185">
        <v>488.99999999999989</v>
      </c>
      <c r="G2185" s="180">
        <f t="shared" si="68"/>
        <v>488.99999999999989</v>
      </c>
      <c r="H2185" s="181">
        <f t="shared" si="69"/>
        <v>1</v>
      </c>
    </row>
    <row r="2186" spans="2:8">
      <c r="B2186" s="186" t="s">
        <v>151</v>
      </c>
      <c r="C2186" s="183" t="s">
        <v>125</v>
      </c>
      <c r="D2186" s="183" t="s">
        <v>121</v>
      </c>
      <c r="E2186" s="185">
        <v>954</v>
      </c>
      <c r="F2186" s="185">
        <v>750</v>
      </c>
      <c r="G2186" s="180">
        <f t="shared" si="68"/>
        <v>954</v>
      </c>
      <c r="H2186" s="181">
        <f t="shared" si="69"/>
        <v>0.78616352201257866</v>
      </c>
    </row>
    <row r="2187" spans="2:8">
      <c r="B2187" s="186" t="s">
        <v>151</v>
      </c>
      <c r="C2187" s="183" t="s">
        <v>125</v>
      </c>
      <c r="D2187" s="183" t="s">
        <v>124</v>
      </c>
      <c r="E2187" s="185">
        <v>330.99999999999989</v>
      </c>
      <c r="F2187" s="185">
        <v>648.00000000000023</v>
      </c>
      <c r="G2187" s="180">
        <f t="shared" si="68"/>
        <v>648.00000000000023</v>
      </c>
      <c r="H2187" s="181">
        <f t="shared" si="69"/>
        <v>1</v>
      </c>
    </row>
    <row r="2188" spans="2:8">
      <c r="B2188" s="186" t="s">
        <v>151</v>
      </c>
      <c r="C2188" s="183" t="s">
        <v>125</v>
      </c>
      <c r="D2188" s="183" t="s">
        <v>126</v>
      </c>
      <c r="E2188" s="185">
        <v>146</v>
      </c>
      <c r="F2188" s="185">
        <v>235.00000000000028</v>
      </c>
      <c r="G2188" s="180">
        <f t="shared" si="68"/>
        <v>235.00000000000028</v>
      </c>
      <c r="H2188" s="181">
        <f t="shared" si="69"/>
        <v>1</v>
      </c>
    </row>
    <row r="2189" spans="2:8">
      <c r="B2189" s="186" t="s">
        <v>151</v>
      </c>
      <c r="C2189" s="183" t="s">
        <v>125</v>
      </c>
      <c r="D2189" s="183" t="s">
        <v>124</v>
      </c>
      <c r="E2189" s="185">
        <v>345</v>
      </c>
      <c r="F2189" s="185">
        <v>705</v>
      </c>
      <c r="G2189" s="180">
        <f t="shared" si="68"/>
        <v>705</v>
      </c>
      <c r="H2189" s="181">
        <f t="shared" si="69"/>
        <v>1</v>
      </c>
    </row>
    <row r="2190" spans="2:8">
      <c r="B2190" s="186" t="s">
        <v>151</v>
      </c>
      <c r="C2190" s="183" t="s">
        <v>125</v>
      </c>
      <c r="D2190" s="183" t="s">
        <v>124</v>
      </c>
      <c r="E2190" s="185">
        <v>206.0000000000004</v>
      </c>
      <c r="F2190" s="185">
        <v>342.99999999999989</v>
      </c>
      <c r="G2190" s="180">
        <f t="shared" si="68"/>
        <v>342.99999999999989</v>
      </c>
      <c r="H2190" s="181">
        <f t="shared" si="69"/>
        <v>1</v>
      </c>
    </row>
    <row r="2191" spans="2:8">
      <c r="B2191" s="186" t="s">
        <v>151</v>
      </c>
      <c r="C2191" s="183" t="s">
        <v>125</v>
      </c>
      <c r="D2191" s="183" t="s">
        <v>124</v>
      </c>
      <c r="E2191" s="185">
        <v>491</v>
      </c>
      <c r="F2191" s="185">
        <v>838</v>
      </c>
      <c r="G2191" s="180">
        <f t="shared" si="68"/>
        <v>838</v>
      </c>
      <c r="H2191" s="181">
        <f t="shared" si="69"/>
        <v>1</v>
      </c>
    </row>
    <row r="2192" spans="2:8">
      <c r="B2192" s="186" t="s">
        <v>151</v>
      </c>
      <c r="C2192" s="183" t="s">
        <v>125</v>
      </c>
      <c r="D2192" s="183" t="s">
        <v>123</v>
      </c>
      <c r="E2192" s="185">
        <v>1338</v>
      </c>
      <c r="F2192" s="185">
        <v>2225.9999999999991</v>
      </c>
      <c r="G2192" s="180">
        <f t="shared" si="68"/>
        <v>2225.9999999999991</v>
      </c>
      <c r="H2192" s="181">
        <f t="shared" si="69"/>
        <v>1</v>
      </c>
    </row>
    <row r="2193" spans="2:8">
      <c r="B2193" s="186" t="s">
        <v>151</v>
      </c>
      <c r="C2193" s="183" t="s">
        <v>125</v>
      </c>
      <c r="D2193" s="183" t="s">
        <v>123</v>
      </c>
      <c r="E2193" s="185">
        <v>497.00000000000051</v>
      </c>
      <c r="F2193" s="185">
        <v>781.00000000000102</v>
      </c>
      <c r="G2193" s="180">
        <f t="shared" si="68"/>
        <v>781.00000000000102</v>
      </c>
      <c r="H2193" s="181">
        <f t="shared" si="69"/>
        <v>1</v>
      </c>
    </row>
    <row r="2194" spans="2:8">
      <c r="B2194" s="186" t="s">
        <v>151</v>
      </c>
      <c r="C2194" s="183" t="s">
        <v>125</v>
      </c>
      <c r="D2194" s="183" t="s">
        <v>123</v>
      </c>
      <c r="E2194" s="185">
        <v>350.00000000000017</v>
      </c>
      <c r="F2194" s="185">
        <v>603.99999999999932</v>
      </c>
      <c r="G2194" s="180">
        <f t="shared" si="68"/>
        <v>603.99999999999932</v>
      </c>
      <c r="H2194" s="181">
        <f t="shared" si="69"/>
        <v>1</v>
      </c>
    </row>
    <row r="2195" spans="2:8">
      <c r="B2195" s="186" t="s">
        <v>151</v>
      </c>
      <c r="C2195" s="183" t="s">
        <v>125</v>
      </c>
      <c r="D2195" s="183" t="s">
        <v>123</v>
      </c>
      <c r="E2195" s="185">
        <v>52</v>
      </c>
      <c r="F2195" s="185">
        <v>99</v>
      </c>
      <c r="G2195" s="180">
        <f t="shared" si="68"/>
        <v>99</v>
      </c>
      <c r="H2195" s="181">
        <f t="shared" si="69"/>
        <v>1</v>
      </c>
    </row>
    <row r="2196" spans="2:8">
      <c r="B2196" s="186" t="s">
        <v>151</v>
      </c>
      <c r="C2196" s="183" t="s">
        <v>125</v>
      </c>
      <c r="D2196" s="183" t="s">
        <v>124</v>
      </c>
      <c r="E2196" s="185">
        <v>2221.0000000000041</v>
      </c>
      <c r="F2196" s="185">
        <v>5409.9999999999955</v>
      </c>
      <c r="G2196" s="180">
        <f t="shared" si="68"/>
        <v>5409.9999999999955</v>
      </c>
      <c r="H2196" s="181">
        <f t="shared" si="69"/>
        <v>1</v>
      </c>
    </row>
    <row r="2197" spans="2:8">
      <c r="B2197" s="186" t="s">
        <v>151</v>
      </c>
      <c r="C2197" s="183" t="s">
        <v>125</v>
      </c>
      <c r="D2197" s="183" t="s">
        <v>123</v>
      </c>
      <c r="E2197" s="185">
        <v>1730</v>
      </c>
      <c r="F2197" s="185">
        <v>2707.9999999999982</v>
      </c>
      <c r="G2197" s="180">
        <f t="shared" si="68"/>
        <v>2707.9999999999982</v>
      </c>
      <c r="H2197" s="181">
        <f t="shared" si="69"/>
        <v>1</v>
      </c>
    </row>
    <row r="2198" spans="2:8">
      <c r="B2198" s="186" t="s">
        <v>151</v>
      </c>
      <c r="C2198" s="183" t="s">
        <v>125</v>
      </c>
      <c r="D2198" s="183" t="s">
        <v>124</v>
      </c>
      <c r="E2198" s="185">
        <v>2290.9999999999968</v>
      </c>
      <c r="F2198" s="185">
        <v>4776.0000000000073</v>
      </c>
      <c r="G2198" s="180">
        <f t="shared" si="68"/>
        <v>4776.0000000000073</v>
      </c>
      <c r="H2198" s="181">
        <f t="shared" si="69"/>
        <v>1</v>
      </c>
    </row>
    <row r="2199" spans="2:8">
      <c r="B2199" s="186" t="s">
        <v>151</v>
      </c>
      <c r="C2199" s="183" t="s">
        <v>125</v>
      </c>
      <c r="D2199" s="183" t="s">
        <v>124</v>
      </c>
      <c r="E2199" s="185">
        <v>1110</v>
      </c>
      <c r="F2199" s="185">
        <v>2383.0000000000005</v>
      </c>
      <c r="G2199" s="180">
        <f t="shared" si="68"/>
        <v>2383.0000000000005</v>
      </c>
      <c r="H2199" s="181">
        <f t="shared" si="69"/>
        <v>1</v>
      </c>
    </row>
    <row r="2200" spans="2:8">
      <c r="B2200" s="186" t="s">
        <v>151</v>
      </c>
      <c r="C2200" s="183" t="s">
        <v>125</v>
      </c>
      <c r="D2200" s="183" t="s">
        <v>124</v>
      </c>
      <c r="E2200" s="185">
        <v>2617.9999999999959</v>
      </c>
      <c r="F2200" s="185">
        <v>3873.0000000000005</v>
      </c>
      <c r="G2200" s="180">
        <f t="shared" si="68"/>
        <v>3873.0000000000005</v>
      </c>
      <c r="H2200" s="181">
        <f t="shared" si="69"/>
        <v>1</v>
      </c>
    </row>
    <row r="2201" spans="2:8">
      <c r="B2201" s="186" t="s">
        <v>151</v>
      </c>
      <c r="C2201" s="183" t="s">
        <v>125</v>
      </c>
      <c r="D2201" s="183" t="s">
        <v>124</v>
      </c>
      <c r="E2201" s="185">
        <v>2107.9999999999991</v>
      </c>
      <c r="F2201" s="185">
        <v>3158</v>
      </c>
      <c r="G2201" s="180">
        <f t="shared" si="68"/>
        <v>3158</v>
      </c>
      <c r="H2201" s="181">
        <f t="shared" si="69"/>
        <v>1</v>
      </c>
    </row>
    <row r="2202" spans="2:8">
      <c r="B2202" s="186" t="s">
        <v>151</v>
      </c>
      <c r="C2202" s="183" t="s">
        <v>125</v>
      </c>
      <c r="D2202" s="183" t="s">
        <v>123</v>
      </c>
      <c r="E2202" s="185">
        <v>2577.9999999999982</v>
      </c>
      <c r="F2202" s="185">
        <v>4933.9999999999964</v>
      </c>
      <c r="G2202" s="180">
        <f t="shared" si="68"/>
        <v>4933.9999999999964</v>
      </c>
      <c r="H2202" s="181">
        <f t="shared" si="69"/>
        <v>1</v>
      </c>
    </row>
    <row r="2203" spans="2:8">
      <c r="B2203" s="186" t="s">
        <v>151</v>
      </c>
      <c r="C2203" s="183" t="s">
        <v>125</v>
      </c>
      <c r="D2203" s="183" t="s">
        <v>124</v>
      </c>
      <c r="E2203" s="185">
        <v>2312.0000000000009</v>
      </c>
      <c r="F2203" s="185">
        <v>2302.0000000000018</v>
      </c>
      <c r="G2203" s="180">
        <f t="shared" si="68"/>
        <v>2312.0000000000009</v>
      </c>
      <c r="H2203" s="181">
        <f t="shared" si="69"/>
        <v>0.9956747404844295</v>
      </c>
    </row>
    <row r="2204" spans="2:8">
      <c r="B2204" s="186" t="s">
        <v>151</v>
      </c>
      <c r="C2204" s="183" t="s">
        <v>125</v>
      </c>
      <c r="D2204" s="183" t="s">
        <v>124</v>
      </c>
      <c r="E2204" s="185">
        <v>888</v>
      </c>
      <c r="F2204" s="185">
        <v>1243.9999999999989</v>
      </c>
      <c r="G2204" s="180">
        <f t="shared" si="68"/>
        <v>1243.9999999999989</v>
      </c>
      <c r="H2204" s="181">
        <f t="shared" si="69"/>
        <v>1</v>
      </c>
    </row>
    <row r="2205" spans="2:8">
      <c r="B2205" s="186" t="s">
        <v>151</v>
      </c>
      <c r="C2205" s="183" t="s">
        <v>125</v>
      </c>
      <c r="D2205" s="183" t="s">
        <v>122</v>
      </c>
      <c r="E2205" s="185">
        <v>1893.0000000000009</v>
      </c>
      <c r="F2205" s="185">
        <v>1294</v>
      </c>
      <c r="G2205" s="180">
        <f t="shared" si="68"/>
        <v>1893.0000000000009</v>
      </c>
      <c r="H2205" s="181">
        <f t="shared" si="69"/>
        <v>0.68357105124141537</v>
      </c>
    </row>
    <row r="2206" spans="2:8">
      <c r="B2206" s="186" t="s">
        <v>151</v>
      </c>
      <c r="C2206" s="183" t="s">
        <v>125</v>
      </c>
      <c r="D2206" s="183" t="s">
        <v>124</v>
      </c>
      <c r="E2206" s="185">
        <v>1876.9999999999982</v>
      </c>
      <c r="F2206" s="185">
        <v>2154.0000000000041</v>
      </c>
      <c r="G2206" s="180">
        <f t="shared" si="68"/>
        <v>2154.0000000000041</v>
      </c>
      <c r="H2206" s="181">
        <f t="shared" si="69"/>
        <v>1</v>
      </c>
    </row>
    <row r="2207" spans="2:8">
      <c r="B2207" s="186" t="s">
        <v>151</v>
      </c>
      <c r="C2207" s="183" t="s">
        <v>125</v>
      </c>
      <c r="D2207" s="183" t="s">
        <v>123</v>
      </c>
      <c r="E2207" s="185">
        <v>942</v>
      </c>
      <c r="F2207" s="185">
        <v>1243.9999999999989</v>
      </c>
      <c r="G2207" s="180">
        <f t="shared" si="68"/>
        <v>1243.9999999999989</v>
      </c>
      <c r="H2207" s="181">
        <f t="shared" si="69"/>
        <v>1</v>
      </c>
    </row>
    <row r="2208" spans="2:8">
      <c r="B2208" s="186" t="s">
        <v>151</v>
      </c>
      <c r="C2208" s="183" t="s">
        <v>125</v>
      </c>
      <c r="D2208" s="183" t="s">
        <v>124</v>
      </c>
      <c r="E2208" s="185">
        <v>4718.99999999999</v>
      </c>
      <c r="F2208" s="185">
        <v>1617</v>
      </c>
      <c r="G2208" s="180">
        <f t="shared" si="68"/>
        <v>4718.99999999999</v>
      </c>
      <c r="H2208" s="181">
        <f t="shared" si="69"/>
        <v>0.34265734265734338</v>
      </c>
    </row>
    <row r="2209" spans="2:8">
      <c r="B2209" s="186" t="s">
        <v>151</v>
      </c>
      <c r="C2209" s="183" t="s">
        <v>125</v>
      </c>
      <c r="D2209" s="183" t="s">
        <v>124</v>
      </c>
      <c r="E2209" s="185">
        <v>5081</v>
      </c>
      <c r="F2209" s="185">
        <v>2037</v>
      </c>
      <c r="G2209" s="180">
        <f t="shared" si="68"/>
        <v>5081</v>
      </c>
      <c r="H2209" s="181">
        <f t="shared" si="69"/>
        <v>0.40090533359574887</v>
      </c>
    </row>
    <row r="2210" spans="2:8">
      <c r="B2210" s="186" t="s">
        <v>151</v>
      </c>
      <c r="C2210" s="183" t="s">
        <v>125</v>
      </c>
      <c r="D2210" s="183" t="s">
        <v>124</v>
      </c>
      <c r="E2210" s="185">
        <v>1236.9999999999991</v>
      </c>
      <c r="F2210" s="185">
        <v>1950.0000000000002</v>
      </c>
      <c r="G2210" s="180">
        <f t="shared" si="68"/>
        <v>1950.0000000000002</v>
      </c>
      <c r="H2210" s="181">
        <f t="shared" si="69"/>
        <v>1</v>
      </c>
    </row>
    <row r="2211" spans="2:8">
      <c r="B2211" s="186" t="s">
        <v>151</v>
      </c>
      <c r="C2211" s="183" t="s">
        <v>125</v>
      </c>
      <c r="D2211" s="183" t="s">
        <v>124</v>
      </c>
      <c r="E2211" s="185">
        <v>2433.9999999999986</v>
      </c>
      <c r="F2211" s="185">
        <v>4336.0000000000036</v>
      </c>
      <c r="G2211" s="180">
        <f t="shared" si="68"/>
        <v>4336.0000000000036</v>
      </c>
      <c r="H2211" s="181">
        <f t="shared" si="69"/>
        <v>1</v>
      </c>
    </row>
    <row r="2212" spans="2:8">
      <c r="B2212" s="186" t="s">
        <v>151</v>
      </c>
      <c r="C2212" s="183" t="s">
        <v>125</v>
      </c>
      <c r="D2212" s="183" t="s">
        <v>121</v>
      </c>
      <c r="E2212" s="185">
        <v>1387</v>
      </c>
      <c r="F2212" s="185">
        <v>1243.9999999999989</v>
      </c>
      <c r="G2212" s="180">
        <f t="shared" si="68"/>
        <v>1387</v>
      </c>
      <c r="H2212" s="181">
        <f t="shared" si="69"/>
        <v>0.89689978370583912</v>
      </c>
    </row>
    <row r="2213" spans="2:8">
      <c r="B2213" s="186" t="s">
        <v>151</v>
      </c>
      <c r="C2213" s="183" t="s">
        <v>125</v>
      </c>
      <c r="D2213" s="183" t="s">
        <v>124</v>
      </c>
      <c r="E2213" s="185">
        <v>1205.9999999999991</v>
      </c>
      <c r="F2213" s="185">
        <v>1393</v>
      </c>
      <c r="G2213" s="180">
        <f t="shared" si="68"/>
        <v>1393</v>
      </c>
      <c r="H2213" s="181">
        <f t="shared" si="69"/>
        <v>1</v>
      </c>
    </row>
    <row r="2214" spans="2:8">
      <c r="B2214" s="186" t="s">
        <v>151</v>
      </c>
      <c r="C2214" s="183" t="s">
        <v>125</v>
      </c>
      <c r="D2214" s="183" t="s">
        <v>124</v>
      </c>
      <c r="E2214" s="185">
        <v>1301</v>
      </c>
      <c r="F2214" s="185">
        <v>1243.9999999999989</v>
      </c>
      <c r="G2214" s="180">
        <f t="shared" si="68"/>
        <v>1301</v>
      </c>
      <c r="H2214" s="181">
        <f t="shared" si="69"/>
        <v>0.95618754803996842</v>
      </c>
    </row>
    <row r="2215" spans="2:8">
      <c r="B2215" s="186" t="s">
        <v>151</v>
      </c>
      <c r="C2215" s="183" t="s">
        <v>125</v>
      </c>
      <c r="D2215" s="183" t="s">
        <v>123</v>
      </c>
      <c r="E2215" s="185">
        <v>2142.0000000000032</v>
      </c>
      <c r="F2215" s="185">
        <v>3799.0000000000009</v>
      </c>
      <c r="G2215" s="180">
        <f t="shared" si="68"/>
        <v>3799.0000000000009</v>
      </c>
      <c r="H2215" s="181">
        <f t="shared" si="69"/>
        <v>1</v>
      </c>
    </row>
    <row r="2216" spans="2:8">
      <c r="B2216" s="186" t="s">
        <v>151</v>
      </c>
      <c r="C2216" s="183" t="s">
        <v>125</v>
      </c>
      <c r="D2216" s="183" t="s">
        <v>123</v>
      </c>
      <c r="E2216" s="185">
        <v>2170.0000000000023</v>
      </c>
      <c r="F2216" s="185">
        <v>1869</v>
      </c>
      <c r="G2216" s="180">
        <f t="shared" si="68"/>
        <v>2170.0000000000023</v>
      </c>
      <c r="H2216" s="181">
        <f t="shared" si="69"/>
        <v>0.86129032258064431</v>
      </c>
    </row>
    <row r="2217" spans="2:8">
      <c r="B2217" s="186" t="s">
        <v>151</v>
      </c>
      <c r="C2217" s="183" t="s">
        <v>125</v>
      </c>
      <c r="D2217" s="183" t="s">
        <v>123</v>
      </c>
      <c r="E2217" s="185">
        <v>343</v>
      </c>
      <c r="F2217" s="185">
        <v>3018</v>
      </c>
      <c r="G2217" s="180">
        <f t="shared" si="68"/>
        <v>3018</v>
      </c>
      <c r="H2217" s="181">
        <f t="shared" si="69"/>
        <v>1</v>
      </c>
    </row>
    <row r="2218" spans="2:8">
      <c r="B2218" s="186" t="s">
        <v>151</v>
      </c>
      <c r="C2218" s="183" t="s">
        <v>125</v>
      </c>
      <c r="D2218" s="183" t="s">
        <v>123</v>
      </c>
      <c r="E2218" s="185">
        <v>1606.999999999997</v>
      </c>
      <c r="F2218" s="185">
        <v>1243.9999999999989</v>
      </c>
      <c r="G2218" s="180">
        <f t="shared" si="68"/>
        <v>1606.999999999997</v>
      </c>
      <c r="H2218" s="181">
        <f t="shared" si="69"/>
        <v>0.7741132545115128</v>
      </c>
    </row>
    <row r="2219" spans="2:8">
      <c r="B2219" s="186" t="s">
        <v>151</v>
      </c>
      <c r="C2219" s="183" t="s">
        <v>125</v>
      </c>
      <c r="D2219" s="183" t="s">
        <v>124</v>
      </c>
      <c r="E2219" s="185">
        <v>2517.0000000000027</v>
      </c>
      <c r="F2219" s="185">
        <v>1662.9999999999998</v>
      </c>
      <c r="G2219" s="180">
        <f t="shared" si="68"/>
        <v>2517.0000000000027</v>
      </c>
      <c r="H2219" s="181">
        <f t="shared" si="69"/>
        <v>0.66070719110051568</v>
      </c>
    </row>
    <row r="2220" spans="2:8">
      <c r="B2220" s="186" t="s">
        <v>151</v>
      </c>
      <c r="C2220" s="183" t="s">
        <v>125</v>
      </c>
      <c r="D2220" s="183" t="s">
        <v>122</v>
      </c>
      <c r="E2220" s="185">
        <v>3177.9999999999968</v>
      </c>
      <c r="F2220" s="185">
        <v>4699.9999999999964</v>
      </c>
      <c r="G2220" s="180">
        <f t="shared" si="68"/>
        <v>4699.9999999999964</v>
      </c>
      <c r="H2220" s="181">
        <f t="shared" si="69"/>
        <v>1</v>
      </c>
    </row>
    <row r="2221" spans="2:8">
      <c r="B2221" s="186" t="s">
        <v>151</v>
      </c>
      <c r="C2221" s="183" t="s">
        <v>125</v>
      </c>
      <c r="D2221" s="183" t="s">
        <v>124</v>
      </c>
      <c r="E2221" s="185">
        <v>2083.9999999999973</v>
      </c>
      <c r="F2221" s="185">
        <v>3296.9999999999959</v>
      </c>
      <c r="G2221" s="180">
        <f t="shared" si="68"/>
        <v>3296.9999999999959</v>
      </c>
      <c r="H2221" s="181">
        <f t="shared" si="69"/>
        <v>1</v>
      </c>
    </row>
    <row r="2222" spans="2:8">
      <c r="B2222" s="186" t="s">
        <v>151</v>
      </c>
      <c r="C2222" s="183" t="s">
        <v>125</v>
      </c>
      <c r="D2222" s="183" t="s">
        <v>124</v>
      </c>
      <c r="E2222" s="185">
        <v>1898.000000000005</v>
      </c>
      <c r="F2222" s="185">
        <v>2943</v>
      </c>
      <c r="G2222" s="180">
        <f t="shared" si="68"/>
        <v>2943</v>
      </c>
      <c r="H2222" s="181">
        <f t="shared" si="69"/>
        <v>1</v>
      </c>
    </row>
    <row r="2223" spans="2:8">
      <c r="B2223" s="186" t="s">
        <v>151</v>
      </c>
      <c r="C2223" s="183" t="s">
        <v>125</v>
      </c>
      <c r="D2223" s="183" t="s">
        <v>124</v>
      </c>
      <c r="E2223" s="185">
        <v>1282</v>
      </c>
      <c r="F2223" s="185">
        <v>1393</v>
      </c>
      <c r="G2223" s="180">
        <f t="shared" si="68"/>
        <v>1393</v>
      </c>
      <c r="H2223" s="181">
        <f t="shared" si="69"/>
        <v>1</v>
      </c>
    </row>
    <row r="2224" spans="2:8">
      <c r="B2224" s="186" t="s">
        <v>151</v>
      </c>
      <c r="C2224" s="183" t="s">
        <v>125</v>
      </c>
      <c r="D2224" s="183" t="s">
        <v>124</v>
      </c>
      <c r="E2224" s="185">
        <v>1383.999999999998</v>
      </c>
      <c r="F2224" s="185">
        <v>1412</v>
      </c>
      <c r="G2224" s="180">
        <f t="shared" si="68"/>
        <v>1412</v>
      </c>
      <c r="H2224" s="181">
        <f t="shared" si="69"/>
        <v>1</v>
      </c>
    </row>
    <row r="2225" spans="2:8">
      <c r="B2225" s="186" t="s">
        <v>151</v>
      </c>
      <c r="C2225" s="183" t="s">
        <v>125</v>
      </c>
      <c r="D2225" s="183" t="s">
        <v>123</v>
      </c>
      <c r="E2225" s="185">
        <v>1225</v>
      </c>
      <c r="F2225" s="185">
        <v>1393</v>
      </c>
      <c r="G2225" s="180">
        <f t="shared" si="68"/>
        <v>1393</v>
      </c>
      <c r="H2225" s="181">
        <f t="shared" si="69"/>
        <v>1</v>
      </c>
    </row>
    <row r="2226" spans="2:8">
      <c r="B2226" s="186" t="s">
        <v>151</v>
      </c>
      <c r="C2226" s="183" t="s">
        <v>125</v>
      </c>
      <c r="D2226" s="183" t="s">
        <v>124</v>
      </c>
      <c r="E2226" s="185">
        <v>1272</v>
      </c>
      <c r="F2226" s="185">
        <v>1393</v>
      </c>
      <c r="G2226" s="180">
        <f t="shared" si="68"/>
        <v>1393</v>
      </c>
      <c r="H2226" s="181">
        <f t="shared" si="69"/>
        <v>1</v>
      </c>
    </row>
    <row r="2227" spans="2:8">
      <c r="B2227" s="186" t="s">
        <v>151</v>
      </c>
      <c r="C2227" s="183" t="s">
        <v>125</v>
      </c>
      <c r="D2227" s="183" t="s">
        <v>124</v>
      </c>
      <c r="E2227" s="185">
        <v>2048.0000000000018</v>
      </c>
      <c r="F2227" s="185">
        <v>3344.9999999999982</v>
      </c>
      <c r="G2227" s="180">
        <f t="shared" si="68"/>
        <v>3344.9999999999982</v>
      </c>
      <c r="H2227" s="181">
        <f t="shared" si="69"/>
        <v>1</v>
      </c>
    </row>
    <row r="2228" spans="2:8">
      <c r="B2228" s="186" t="s">
        <v>151</v>
      </c>
      <c r="C2228" s="183" t="s">
        <v>125</v>
      </c>
      <c r="D2228" s="183" t="s">
        <v>124</v>
      </c>
      <c r="E2228" s="185">
        <v>1272</v>
      </c>
      <c r="F2228" s="185">
        <v>1319.0000000000009</v>
      </c>
      <c r="G2228" s="180">
        <f t="shared" si="68"/>
        <v>1319.0000000000009</v>
      </c>
      <c r="H2228" s="181">
        <f t="shared" si="69"/>
        <v>1</v>
      </c>
    </row>
    <row r="2229" spans="2:8">
      <c r="B2229" s="186" t="s">
        <v>151</v>
      </c>
      <c r="C2229" s="183" t="s">
        <v>125</v>
      </c>
      <c r="D2229" s="183" t="s">
        <v>121</v>
      </c>
      <c r="E2229" s="185">
        <v>1412</v>
      </c>
      <c r="F2229" s="185">
        <v>1702</v>
      </c>
      <c r="G2229" s="180">
        <f t="shared" si="68"/>
        <v>1702</v>
      </c>
      <c r="H2229" s="181">
        <f t="shared" si="69"/>
        <v>1</v>
      </c>
    </row>
    <row r="2230" spans="2:8">
      <c r="B2230" s="186" t="s">
        <v>151</v>
      </c>
      <c r="C2230" s="183" t="s">
        <v>125</v>
      </c>
      <c r="D2230" s="183" t="s">
        <v>124</v>
      </c>
      <c r="E2230" s="185">
        <v>878</v>
      </c>
      <c r="F2230" s="185">
        <v>1544.0000000000002</v>
      </c>
      <c r="G2230" s="180">
        <f t="shared" si="68"/>
        <v>1544.0000000000002</v>
      </c>
      <c r="H2230" s="181">
        <f t="shared" si="69"/>
        <v>1</v>
      </c>
    </row>
    <row r="2231" spans="2:8">
      <c r="B2231" s="186" t="s">
        <v>151</v>
      </c>
      <c r="C2231" s="183" t="s">
        <v>125</v>
      </c>
      <c r="D2231" s="183" t="s">
        <v>124</v>
      </c>
      <c r="E2231" s="185">
        <v>2491.9999999999959</v>
      </c>
      <c r="F2231" s="185">
        <v>1917.999999999997</v>
      </c>
      <c r="G2231" s="180">
        <f t="shared" si="68"/>
        <v>2491.9999999999959</v>
      </c>
      <c r="H2231" s="181">
        <f t="shared" si="69"/>
        <v>0.76966292134831471</v>
      </c>
    </row>
    <row r="2232" spans="2:8">
      <c r="B2232" s="186" t="s">
        <v>151</v>
      </c>
      <c r="C2232" s="183" t="s">
        <v>125</v>
      </c>
      <c r="D2232" s="183" t="s">
        <v>124</v>
      </c>
      <c r="E2232" s="185">
        <v>1775.000000000002</v>
      </c>
      <c r="F2232" s="185">
        <v>2027</v>
      </c>
      <c r="G2232" s="180">
        <f t="shared" si="68"/>
        <v>2027</v>
      </c>
      <c r="H2232" s="181">
        <f t="shared" si="69"/>
        <v>1</v>
      </c>
    </row>
    <row r="2233" spans="2:8">
      <c r="B2233" s="186" t="s">
        <v>151</v>
      </c>
      <c r="C2233" s="183" t="s">
        <v>125</v>
      </c>
      <c r="D2233" s="183" t="s">
        <v>124</v>
      </c>
      <c r="E2233" s="185">
        <v>1991</v>
      </c>
      <c r="F2233" s="185">
        <v>3182</v>
      </c>
      <c r="G2233" s="180">
        <f t="shared" si="68"/>
        <v>3182</v>
      </c>
      <c r="H2233" s="181">
        <f t="shared" si="69"/>
        <v>1</v>
      </c>
    </row>
    <row r="2234" spans="2:8">
      <c r="B2234" s="186" t="s">
        <v>151</v>
      </c>
      <c r="C2234" s="183" t="s">
        <v>125</v>
      </c>
      <c r="D2234" s="183" t="s">
        <v>124</v>
      </c>
      <c r="E2234" s="185">
        <v>234.0000000000002</v>
      </c>
      <c r="F2234" s="185">
        <v>1929</v>
      </c>
      <c r="G2234" s="180">
        <f t="shared" si="68"/>
        <v>1929</v>
      </c>
      <c r="H2234" s="181">
        <f t="shared" si="69"/>
        <v>1</v>
      </c>
    </row>
    <row r="2235" spans="2:8">
      <c r="B2235" s="186" t="s">
        <v>151</v>
      </c>
      <c r="C2235" s="183" t="s">
        <v>125</v>
      </c>
      <c r="D2235" s="183" t="s">
        <v>124</v>
      </c>
      <c r="E2235" s="185">
        <v>1215</v>
      </c>
      <c r="F2235" s="185">
        <v>3781.0000000000027</v>
      </c>
      <c r="G2235" s="180">
        <f t="shared" si="68"/>
        <v>3781.0000000000027</v>
      </c>
      <c r="H2235" s="181">
        <f t="shared" si="69"/>
        <v>1</v>
      </c>
    </row>
    <row r="2236" spans="2:8">
      <c r="B2236" s="186" t="s">
        <v>151</v>
      </c>
      <c r="C2236" s="183" t="s">
        <v>125</v>
      </c>
      <c r="D2236" s="183" t="s">
        <v>124</v>
      </c>
      <c r="E2236" s="185">
        <v>1608.0000000000009</v>
      </c>
      <c r="F2236" s="185">
        <v>1619</v>
      </c>
      <c r="G2236" s="180">
        <f t="shared" si="68"/>
        <v>1619</v>
      </c>
      <c r="H2236" s="181">
        <f t="shared" si="69"/>
        <v>1</v>
      </c>
    </row>
    <row r="2237" spans="2:8">
      <c r="B2237" s="186" t="s">
        <v>151</v>
      </c>
      <c r="C2237" s="183" t="s">
        <v>125</v>
      </c>
      <c r="D2237" s="183" t="s">
        <v>122</v>
      </c>
      <c r="E2237" s="185">
        <v>1428.999999999998</v>
      </c>
      <c r="F2237" s="185">
        <v>2086.0000000000018</v>
      </c>
      <c r="G2237" s="180">
        <f t="shared" si="68"/>
        <v>2086.0000000000018</v>
      </c>
      <c r="H2237" s="181">
        <f t="shared" si="69"/>
        <v>1</v>
      </c>
    </row>
    <row r="2238" spans="2:8">
      <c r="B2238" s="186" t="s">
        <v>151</v>
      </c>
      <c r="C2238" s="183" t="s">
        <v>125</v>
      </c>
      <c r="D2238" s="183" t="s">
        <v>124</v>
      </c>
      <c r="E2238" s="185">
        <v>1192.0000000000009</v>
      </c>
      <c r="F2238" s="185">
        <v>2244</v>
      </c>
      <c r="G2238" s="180">
        <f t="shared" si="68"/>
        <v>2244</v>
      </c>
      <c r="H2238" s="181">
        <f t="shared" si="69"/>
        <v>1</v>
      </c>
    </row>
    <row r="2239" spans="2:8">
      <c r="B2239" s="186" t="s">
        <v>151</v>
      </c>
      <c r="C2239" s="183" t="s">
        <v>125</v>
      </c>
      <c r="D2239" s="183" t="s">
        <v>123</v>
      </c>
      <c r="E2239" s="185">
        <v>1296.9999999999959</v>
      </c>
      <c r="F2239" s="185">
        <v>2249</v>
      </c>
      <c r="G2239" s="180">
        <f t="shared" si="68"/>
        <v>2249</v>
      </c>
      <c r="H2239" s="181">
        <f t="shared" si="69"/>
        <v>1</v>
      </c>
    </row>
    <row r="2240" spans="2:8">
      <c r="B2240" s="186" t="s">
        <v>151</v>
      </c>
      <c r="C2240" s="183" t="s">
        <v>125</v>
      </c>
      <c r="D2240" s="183" t="s">
        <v>124</v>
      </c>
      <c r="E2240" s="185">
        <v>1441.0000000000009</v>
      </c>
      <c r="F2240" s="185">
        <v>802</v>
      </c>
      <c r="G2240" s="180">
        <f t="shared" si="68"/>
        <v>1441.0000000000009</v>
      </c>
      <c r="H2240" s="181">
        <f t="shared" si="69"/>
        <v>0.55655794587092267</v>
      </c>
    </row>
    <row r="2241" spans="2:8">
      <c r="B2241" s="186" t="s">
        <v>151</v>
      </c>
      <c r="C2241" s="183" t="s">
        <v>125</v>
      </c>
      <c r="D2241" s="183" t="s">
        <v>121</v>
      </c>
      <c r="E2241" s="185">
        <v>2749.9999999999959</v>
      </c>
      <c r="F2241" s="185">
        <v>3572.9999999999955</v>
      </c>
      <c r="G2241" s="180">
        <f t="shared" si="68"/>
        <v>3572.9999999999955</v>
      </c>
      <c r="H2241" s="181">
        <f t="shared" si="69"/>
        <v>1</v>
      </c>
    </row>
    <row r="2242" spans="2:8">
      <c r="B2242" s="186" t="s">
        <v>151</v>
      </c>
      <c r="C2242" s="183" t="s">
        <v>125</v>
      </c>
      <c r="D2242" s="183" t="s">
        <v>126</v>
      </c>
      <c r="E2242" s="185">
        <v>2886.9999999999982</v>
      </c>
      <c r="F2242" s="185">
        <v>3550.9999999999991</v>
      </c>
      <c r="G2242" s="180">
        <f t="shared" si="68"/>
        <v>3550.9999999999991</v>
      </c>
      <c r="H2242" s="181">
        <f t="shared" si="69"/>
        <v>1</v>
      </c>
    </row>
    <row r="2243" spans="2:8">
      <c r="B2243" s="186" t="s">
        <v>151</v>
      </c>
      <c r="C2243" s="183" t="s">
        <v>125</v>
      </c>
      <c r="D2243" s="183" t="s">
        <v>122</v>
      </c>
      <c r="E2243" s="185">
        <v>1706.0000000000009</v>
      </c>
      <c r="F2243" s="185">
        <v>5012</v>
      </c>
      <c r="G2243" s="180">
        <f t="shared" si="68"/>
        <v>5012</v>
      </c>
      <c r="H2243" s="181">
        <f t="shared" si="69"/>
        <v>1</v>
      </c>
    </row>
    <row r="2244" spans="2:8">
      <c r="B2244" s="186" t="s">
        <v>151</v>
      </c>
      <c r="C2244" s="183" t="s">
        <v>125</v>
      </c>
      <c r="D2244" s="183" t="s">
        <v>123</v>
      </c>
      <c r="E2244" s="185">
        <v>5127.0000000000027</v>
      </c>
      <c r="F2244" s="185">
        <v>5046.0000000000018</v>
      </c>
      <c r="G2244" s="180">
        <f t="shared" si="68"/>
        <v>5127.0000000000027</v>
      </c>
      <c r="H2244" s="181">
        <f t="shared" si="69"/>
        <v>0.98420128730251588</v>
      </c>
    </row>
    <row r="2245" spans="2:8">
      <c r="B2245" s="186" t="s">
        <v>151</v>
      </c>
      <c r="C2245" s="183" t="s">
        <v>125</v>
      </c>
      <c r="D2245" s="183" t="s">
        <v>124</v>
      </c>
      <c r="E2245" s="185">
        <v>3798.9999999999959</v>
      </c>
      <c r="F2245" s="185">
        <v>3007.0000000000041</v>
      </c>
      <c r="G2245" s="180">
        <f t="shared" si="68"/>
        <v>3798.9999999999959</v>
      </c>
      <c r="H2245" s="181">
        <f t="shared" si="69"/>
        <v>0.79152408528560336</v>
      </c>
    </row>
    <row r="2246" spans="2:8">
      <c r="B2246" s="186" t="s">
        <v>151</v>
      </c>
      <c r="C2246" s="183" t="s">
        <v>125</v>
      </c>
      <c r="D2246" s="183" t="s">
        <v>124</v>
      </c>
      <c r="E2246" s="185">
        <v>820</v>
      </c>
      <c r="F2246" s="185">
        <v>1889.0000000000011</v>
      </c>
      <c r="G2246" s="180">
        <f t="shared" ref="G2246:G2309" si="70">IF(ABS(F2246)&gt;ABS(E2246),ABS(F2246),ABS(E2246))</f>
        <v>1889.0000000000011</v>
      </c>
      <c r="H2246" s="181">
        <f t="shared" ref="H2246:H2309" si="71">IF(G2246&lt;&gt;0,IF(ABS(F2246)&gt;=G2246,1,ABS(F2246/G2246)),0)</f>
        <v>1</v>
      </c>
    </row>
    <row r="2247" spans="2:8">
      <c r="B2247" s="186" t="s">
        <v>151</v>
      </c>
      <c r="C2247" s="183" t="s">
        <v>125</v>
      </c>
      <c r="D2247" s="183" t="s">
        <v>122</v>
      </c>
      <c r="E2247" s="185">
        <v>1533.0000000000032</v>
      </c>
      <c r="F2247" s="185">
        <v>1469</v>
      </c>
      <c r="G2247" s="180">
        <f t="shared" si="70"/>
        <v>1533.0000000000032</v>
      </c>
      <c r="H2247" s="181">
        <f t="shared" si="71"/>
        <v>0.95825179386823023</v>
      </c>
    </row>
    <row r="2248" spans="2:8">
      <c r="B2248" s="186" t="s">
        <v>151</v>
      </c>
      <c r="C2248" s="183" t="s">
        <v>125</v>
      </c>
      <c r="D2248" s="183" t="s">
        <v>124</v>
      </c>
      <c r="E2248" s="185">
        <v>1194</v>
      </c>
      <c r="F2248" s="185">
        <v>2035.0000000000009</v>
      </c>
      <c r="G2248" s="180">
        <f t="shared" si="70"/>
        <v>2035.0000000000009</v>
      </c>
      <c r="H2248" s="181">
        <f t="shared" si="71"/>
        <v>1</v>
      </c>
    </row>
    <row r="2249" spans="2:8">
      <c r="B2249" s="186" t="s">
        <v>151</v>
      </c>
      <c r="C2249" s="183" t="s">
        <v>125</v>
      </c>
      <c r="D2249" s="183" t="s">
        <v>124</v>
      </c>
      <c r="E2249" s="185">
        <v>342.99999999999983</v>
      </c>
      <c r="F2249" s="185">
        <v>4184.9999999999955</v>
      </c>
      <c r="G2249" s="180">
        <f t="shared" si="70"/>
        <v>4184.9999999999955</v>
      </c>
      <c r="H2249" s="181">
        <f t="shared" si="71"/>
        <v>1</v>
      </c>
    </row>
    <row r="2250" spans="2:8">
      <c r="B2250" s="186" t="s">
        <v>151</v>
      </c>
      <c r="C2250" s="183" t="s">
        <v>125</v>
      </c>
      <c r="D2250" s="183" t="s">
        <v>121</v>
      </c>
      <c r="E2250" s="185">
        <v>1353</v>
      </c>
      <c r="F2250" s="185">
        <v>1244</v>
      </c>
      <c r="G2250" s="180">
        <f t="shared" si="70"/>
        <v>1353</v>
      </c>
      <c r="H2250" s="181">
        <f t="shared" si="71"/>
        <v>0.91943828529194382</v>
      </c>
    </row>
    <row r="2251" spans="2:8">
      <c r="B2251" s="186" t="s">
        <v>151</v>
      </c>
      <c r="C2251" s="183" t="s">
        <v>125</v>
      </c>
      <c r="D2251" s="183" t="s">
        <v>126</v>
      </c>
      <c r="E2251" s="185">
        <v>4049.9999999999968</v>
      </c>
      <c r="F2251" s="185">
        <v>2627.9999999999968</v>
      </c>
      <c r="G2251" s="180">
        <f t="shared" si="70"/>
        <v>4049.9999999999968</v>
      </c>
      <c r="H2251" s="181">
        <f t="shared" si="71"/>
        <v>0.64888888888888863</v>
      </c>
    </row>
    <row r="2252" spans="2:8">
      <c r="B2252" s="186" t="s">
        <v>151</v>
      </c>
      <c r="C2252" s="183" t="s">
        <v>125</v>
      </c>
      <c r="D2252" s="183" t="s">
        <v>124</v>
      </c>
      <c r="E2252" s="185">
        <v>6137</v>
      </c>
      <c r="F2252" s="185">
        <v>5665.0000000000009</v>
      </c>
      <c r="G2252" s="180">
        <f t="shared" si="70"/>
        <v>6137</v>
      </c>
      <c r="H2252" s="181">
        <f t="shared" si="71"/>
        <v>0.92308945738960424</v>
      </c>
    </row>
    <row r="2253" spans="2:8">
      <c r="B2253" s="186" t="s">
        <v>151</v>
      </c>
      <c r="C2253" s="183" t="s">
        <v>125</v>
      </c>
      <c r="D2253" s="183" t="s">
        <v>122</v>
      </c>
      <c r="E2253" s="185">
        <v>1837</v>
      </c>
      <c r="F2253" s="185">
        <v>722</v>
      </c>
      <c r="G2253" s="180">
        <f t="shared" si="70"/>
        <v>1837</v>
      </c>
      <c r="H2253" s="181">
        <f t="shared" si="71"/>
        <v>0.39303211758301576</v>
      </c>
    </row>
    <row r="2254" spans="2:8">
      <c r="B2254" s="186" t="s">
        <v>151</v>
      </c>
      <c r="C2254" s="183" t="s">
        <v>125</v>
      </c>
      <c r="D2254" s="183" t="s">
        <v>122</v>
      </c>
      <c r="E2254" s="185">
        <v>1743.0000000000041</v>
      </c>
      <c r="F2254" s="185">
        <v>4053.9999999999959</v>
      </c>
      <c r="G2254" s="180">
        <f t="shared" si="70"/>
        <v>4053.9999999999959</v>
      </c>
      <c r="H2254" s="181">
        <f t="shared" si="71"/>
        <v>1</v>
      </c>
    </row>
    <row r="2255" spans="2:8">
      <c r="B2255" s="186" t="s">
        <v>151</v>
      </c>
      <c r="C2255" s="183" t="s">
        <v>125</v>
      </c>
      <c r="D2255" s="183" t="s">
        <v>124</v>
      </c>
      <c r="E2255" s="185">
        <v>1364.0000000000039</v>
      </c>
      <c r="F2255" s="185">
        <v>1644</v>
      </c>
      <c r="G2255" s="180">
        <f t="shared" si="70"/>
        <v>1644</v>
      </c>
      <c r="H2255" s="181">
        <f t="shared" si="71"/>
        <v>1</v>
      </c>
    </row>
    <row r="2256" spans="2:8">
      <c r="B2256" s="186" t="s">
        <v>151</v>
      </c>
      <c r="C2256" s="183" t="s">
        <v>125</v>
      </c>
      <c r="D2256" s="183" t="s">
        <v>123</v>
      </c>
      <c r="E2256" s="185">
        <v>2481.000000000005</v>
      </c>
      <c r="F2256" s="185">
        <v>2412.0000000000005</v>
      </c>
      <c r="G2256" s="180">
        <f t="shared" si="70"/>
        <v>2481.000000000005</v>
      </c>
      <c r="H2256" s="181">
        <f t="shared" si="71"/>
        <v>0.97218863361547581</v>
      </c>
    </row>
    <row r="2257" spans="2:8">
      <c r="B2257" s="186" t="s">
        <v>151</v>
      </c>
      <c r="C2257" s="183" t="s">
        <v>125</v>
      </c>
      <c r="D2257" s="183" t="s">
        <v>124</v>
      </c>
      <c r="E2257" s="185">
        <v>2038.0000000000039</v>
      </c>
      <c r="F2257" s="185">
        <v>3906</v>
      </c>
      <c r="G2257" s="180">
        <f t="shared" si="70"/>
        <v>3906</v>
      </c>
      <c r="H2257" s="181">
        <f t="shared" si="71"/>
        <v>1</v>
      </c>
    </row>
    <row r="2258" spans="2:8">
      <c r="B2258" s="186" t="s">
        <v>151</v>
      </c>
      <c r="C2258" s="183" t="s">
        <v>125</v>
      </c>
      <c r="D2258" s="183" t="s">
        <v>124</v>
      </c>
      <c r="E2258" s="185">
        <v>835</v>
      </c>
      <c r="F2258" s="185">
        <v>1037</v>
      </c>
      <c r="G2258" s="180">
        <f t="shared" si="70"/>
        <v>1037</v>
      </c>
      <c r="H2258" s="181">
        <f t="shared" si="71"/>
        <v>1</v>
      </c>
    </row>
    <row r="2259" spans="2:8">
      <c r="B2259" s="186" t="s">
        <v>151</v>
      </c>
      <c r="C2259" s="183" t="s">
        <v>125</v>
      </c>
      <c r="D2259" s="183" t="s">
        <v>124</v>
      </c>
      <c r="E2259" s="185">
        <v>3867.9999999999964</v>
      </c>
      <c r="F2259" s="185">
        <v>4750.9999999999991</v>
      </c>
      <c r="G2259" s="180">
        <f t="shared" si="70"/>
        <v>4750.9999999999991</v>
      </c>
      <c r="H2259" s="181">
        <f t="shared" si="71"/>
        <v>1</v>
      </c>
    </row>
    <row r="2260" spans="2:8">
      <c r="B2260" s="186" t="s">
        <v>151</v>
      </c>
      <c r="C2260" s="183" t="s">
        <v>125</v>
      </c>
      <c r="D2260" s="183" t="s">
        <v>121</v>
      </c>
      <c r="E2260" s="185">
        <v>1902.000000000002</v>
      </c>
      <c r="F2260" s="185">
        <v>2961.9999999999977</v>
      </c>
      <c r="G2260" s="180">
        <f t="shared" si="70"/>
        <v>2961.9999999999977</v>
      </c>
      <c r="H2260" s="181">
        <f t="shared" si="71"/>
        <v>1</v>
      </c>
    </row>
    <row r="2261" spans="2:8">
      <c r="B2261" s="186" t="s">
        <v>151</v>
      </c>
      <c r="C2261" s="183" t="s">
        <v>125</v>
      </c>
      <c r="D2261" s="183" t="s">
        <v>123</v>
      </c>
      <c r="E2261" s="185">
        <v>4201.9999999999964</v>
      </c>
      <c r="F2261" s="185">
        <v>4361.9999999999955</v>
      </c>
      <c r="G2261" s="180">
        <f t="shared" si="70"/>
        <v>4361.9999999999955</v>
      </c>
      <c r="H2261" s="181">
        <f t="shared" si="71"/>
        <v>1</v>
      </c>
    </row>
    <row r="2262" spans="2:8">
      <c r="B2262" s="186" t="s">
        <v>151</v>
      </c>
      <c r="C2262" s="183" t="s">
        <v>125</v>
      </c>
      <c r="D2262" s="183" t="s">
        <v>123</v>
      </c>
      <c r="E2262" s="185">
        <v>2065.9999999999977</v>
      </c>
      <c r="F2262" s="185">
        <v>2024.999999999997</v>
      </c>
      <c r="G2262" s="180">
        <f t="shared" si="70"/>
        <v>2065.9999999999977</v>
      </c>
      <c r="H2262" s="181">
        <f t="shared" si="71"/>
        <v>0.98015488867376543</v>
      </c>
    </row>
    <row r="2263" spans="2:8">
      <c r="B2263" s="186" t="s">
        <v>151</v>
      </c>
      <c r="C2263" s="183" t="s">
        <v>125</v>
      </c>
      <c r="D2263" s="183" t="s">
        <v>121</v>
      </c>
      <c r="E2263" s="185">
        <v>1111</v>
      </c>
      <c r="F2263" s="185">
        <v>1244</v>
      </c>
      <c r="G2263" s="180">
        <f t="shared" si="70"/>
        <v>1244</v>
      </c>
      <c r="H2263" s="181">
        <f t="shared" si="71"/>
        <v>1</v>
      </c>
    </row>
    <row r="2264" spans="2:8">
      <c r="B2264" s="186" t="s">
        <v>151</v>
      </c>
      <c r="C2264" s="183" t="s">
        <v>125</v>
      </c>
      <c r="D2264" s="183" t="s">
        <v>122</v>
      </c>
      <c r="E2264" s="185">
        <v>3042.9999999999955</v>
      </c>
      <c r="F2264" s="185">
        <v>2826.0000000000009</v>
      </c>
      <c r="G2264" s="180">
        <f t="shared" si="70"/>
        <v>3042.9999999999955</v>
      </c>
      <c r="H2264" s="181">
        <f t="shared" si="71"/>
        <v>0.92868879395333725</v>
      </c>
    </row>
    <row r="2265" spans="2:8">
      <c r="B2265" s="186" t="s">
        <v>151</v>
      </c>
      <c r="C2265" s="183" t="s">
        <v>125</v>
      </c>
      <c r="D2265" s="183" t="s">
        <v>124</v>
      </c>
      <c r="E2265" s="185">
        <v>267.0000000000004</v>
      </c>
      <c r="F2265" s="185">
        <v>134</v>
      </c>
      <c r="G2265" s="180">
        <f t="shared" si="70"/>
        <v>267.0000000000004</v>
      </c>
      <c r="H2265" s="181">
        <f t="shared" si="71"/>
        <v>0.50187265917602919</v>
      </c>
    </row>
    <row r="2266" spans="2:8">
      <c r="B2266" s="186" t="s">
        <v>151</v>
      </c>
      <c r="C2266" s="183" t="s">
        <v>125</v>
      </c>
      <c r="D2266" s="183" t="s">
        <v>124</v>
      </c>
      <c r="E2266" s="185">
        <v>1876.9999999999968</v>
      </c>
      <c r="F2266" s="185">
        <v>1294</v>
      </c>
      <c r="G2266" s="180">
        <f t="shared" si="70"/>
        <v>1876.9999999999968</v>
      </c>
      <c r="H2266" s="181">
        <f t="shared" si="71"/>
        <v>0.68939797549280879</v>
      </c>
    </row>
    <row r="2267" spans="2:8">
      <c r="B2267" s="186" t="s">
        <v>151</v>
      </c>
      <c r="C2267" s="183" t="s">
        <v>125</v>
      </c>
      <c r="D2267" s="183" t="s">
        <v>124</v>
      </c>
      <c r="E2267" s="185">
        <v>2586.0000000000018</v>
      </c>
      <c r="F2267" s="185">
        <v>5092</v>
      </c>
      <c r="G2267" s="180">
        <f t="shared" si="70"/>
        <v>5092</v>
      </c>
      <c r="H2267" s="181">
        <f t="shared" si="71"/>
        <v>1</v>
      </c>
    </row>
    <row r="2268" spans="2:8">
      <c r="B2268" s="186" t="s">
        <v>151</v>
      </c>
      <c r="C2268" s="183" t="s">
        <v>125</v>
      </c>
      <c r="D2268" s="183" t="s">
        <v>122</v>
      </c>
      <c r="E2268" s="185">
        <v>1737.9999999999959</v>
      </c>
      <c r="F2268" s="185">
        <v>1254</v>
      </c>
      <c r="G2268" s="180">
        <f t="shared" si="70"/>
        <v>1737.9999999999959</v>
      </c>
      <c r="H2268" s="181">
        <f t="shared" si="71"/>
        <v>0.72151898734177389</v>
      </c>
    </row>
    <row r="2269" spans="2:8">
      <c r="B2269" s="186" t="s">
        <v>151</v>
      </c>
      <c r="C2269" s="183" t="s">
        <v>125</v>
      </c>
      <c r="D2269" s="183" t="s">
        <v>124</v>
      </c>
      <c r="E2269" s="185">
        <v>2660.999999999995</v>
      </c>
      <c r="F2269" s="185">
        <v>1685.9999999999991</v>
      </c>
      <c r="G2269" s="180">
        <f t="shared" si="70"/>
        <v>2660.999999999995</v>
      </c>
      <c r="H2269" s="181">
        <f t="shared" si="71"/>
        <v>0.63359639233371001</v>
      </c>
    </row>
    <row r="2270" spans="2:8">
      <c r="B2270" s="186" t="s">
        <v>151</v>
      </c>
      <c r="C2270" s="183" t="s">
        <v>125</v>
      </c>
      <c r="D2270" s="183" t="s">
        <v>122</v>
      </c>
      <c r="E2270" s="185">
        <v>1311.999999999995</v>
      </c>
      <c r="F2270" s="185">
        <v>3774</v>
      </c>
      <c r="G2270" s="180">
        <f t="shared" si="70"/>
        <v>3774</v>
      </c>
      <c r="H2270" s="181">
        <f t="shared" si="71"/>
        <v>1</v>
      </c>
    </row>
    <row r="2271" spans="2:8">
      <c r="B2271" s="186" t="s">
        <v>151</v>
      </c>
      <c r="C2271" s="183" t="s">
        <v>125</v>
      </c>
      <c r="D2271" s="183" t="s">
        <v>123</v>
      </c>
      <c r="E2271" s="185">
        <v>1431</v>
      </c>
      <c r="F2271" s="185">
        <v>4612.9999999999909</v>
      </c>
      <c r="G2271" s="180">
        <f t="shared" si="70"/>
        <v>4612.9999999999909</v>
      </c>
      <c r="H2271" s="181">
        <f t="shared" si="71"/>
        <v>1</v>
      </c>
    </row>
    <row r="2272" spans="2:8">
      <c r="B2272" s="186" t="s">
        <v>151</v>
      </c>
      <c r="C2272" s="183" t="s">
        <v>125</v>
      </c>
      <c r="D2272" s="183" t="s">
        <v>122</v>
      </c>
      <c r="E2272" s="185">
        <v>1482.999999999997</v>
      </c>
      <c r="F2272" s="185">
        <v>3523</v>
      </c>
      <c r="G2272" s="180">
        <f t="shared" si="70"/>
        <v>3523</v>
      </c>
      <c r="H2272" s="181">
        <f t="shared" si="71"/>
        <v>1</v>
      </c>
    </row>
    <row r="2273" spans="2:8">
      <c r="B2273" s="186" t="s">
        <v>151</v>
      </c>
      <c r="C2273" s="183" t="s">
        <v>125</v>
      </c>
      <c r="D2273" s="183" t="s">
        <v>123</v>
      </c>
      <c r="E2273" s="185">
        <v>2444.9999999999973</v>
      </c>
      <c r="F2273" s="185">
        <v>4446.0000000000055</v>
      </c>
      <c r="G2273" s="180">
        <f t="shared" si="70"/>
        <v>4446.0000000000055</v>
      </c>
      <c r="H2273" s="181">
        <f t="shared" si="71"/>
        <v>1</v>
      </c>
    </row>
    <row r="2274" spans="2:8">
      <c r="B2274" s="186" t="s">
        <v>151</v>
      </c>
      <c r="C2274" s="183" t="s">
        <v>125</v>
      </c>
      <c r="D2274" s="183" t="s">
        <v>124</v>
      </c>
      <c r="E2274" s="185">
        <v>1169.9999999999991</v>
      </c>
      <c r="F2274" s="185">
        <v>1218</v>
      </c>
      <c r="G2274" s="180">
        <f t="shared" si="70"/>
        <v>1218</v>
      </c>
      <c r="H2274" s="181">
        <f t="shared" si="71"/>
        <v>1</v>
      </c>
    </row>
    <row r="2275" spans="2:8">
      <c r="B2275" s="186" t="s">
        <v>151</v>
      </c>
      <c r="C2275" s="183" t="s">
        <v>125</v>
      </c>
      <c r="D2275" s="183" t="s">
        <v>124</v>
      </c>
      <c r="E2275" s="185">
        <v>2204.9999999999959</v>
      </c>
      <c r="F2275" s="185">
        <v>4234.0000000000027</v>
      </c>
      <c r="G2275" s="180">
        <f t="shared" si="70"/>
        <v>4234.0000000000027</v>
      </c>
      <c r="H2275" s="181">
        <f t="shared" si="71"/>
        <v>1</v>
      </c>
    </row>
    <row r="2276" spans="2:8">
      <c r="B2276" s="186" t="s">
        <v>151</v>
      </c>
      <c r="C2276" s="183" t="s">
        <v>125</v>
      </c>
      <c r="D2276" s="183" t="s">
        <v>124</v>
      </c>
      <c r="E2276" s="185">
        <v>1112</v>
      </c>
      <c r="F2276" s="185">
        <v>1244</v>
      </c>
      <c r="G2276" s="180">
        <f t="shared" si="70"/>
        <v>1244</v>
      </c>
      <c r="H2276" s="181">
        <f t="shared" si="71"/>
        <v>1</v>
      </c>
    </row>
    <row r="2277" spans="2:8">
      <c r="B2277" s="186" t="s">
        <v>151</v>
      </c>
      <c r="C2277" s="183" t="s">
        <v>125</v>
      </c>
      <c r="D2277" s="183" t="s">
        <v>121</v>
      </c>
      <c r="E2277" s="185">
        <v>2049.0000000000009</v>
      </c>
      <c r="F2277" s="185">
        <v>2338.9999999999982</v>
      </c>
      <c r="G2277" s="180">
        <f t="shared" si="70"/>
        <v>2338.9999999999982</v>
      </c>
      <c r="H2277" s="181">
        <f t="shared" si="71"/>
        <v>1</v>
      </c>
    </row>
    <row r="2278" spans="2:8">
      <c r="B2278" s="186" t="s">
        <v>151</v>
      </c>
      <c r="C2278" s="183" t="s">
        <v>125</v>
      </c>
      <c r="D2278" s="183" t="s">
        <v>124</v>
      </c>
      <c r="E2278" s="185">
        <v>1317</v>
      </c>
      <c r="F2278" s="185">
        <v>1294</v>
      </c>
      <c r="G2278" s="180">
        <f t="shared" si="70"/>
        <v>1317</v>
      </c>
      <c r="H2278" s="181">
        <f t="shared" si="71"/>
        <v>0.98253606681852701</v>
      </c>
    </row>
    <row r="2279" spans="2:8">
      <c r="B2279" s="186" t="s">
        <v>151</v>
      </c>
      <c r="C2279" s="183" t="s">
        <v>125</v>
      </c>
      <c r="D2279" s="183" t="s">
        <v>122</v>
      </c>
      <c r="E2279" s="185">
        <v>1286.0000000000041</v>
      </c>
      <c r="F2279" s="185">
        <v>1873.9999999999952</v>
      </c>
      <c r="G2279" s="180">
        <f t="shared" si="70"/>
        <v>1873.9999999999952</v>
      </c>
      <c r="H2279" s="181">
        <f t="shared" si="71"/>
        <v>1</v>
      </c>
    </row>
    <row r="2280" spans="2:8">
      <c r="B2280" s="186" t="s">
        <v>151</v>
      </c>
      <c r="C2280" s="183" t="s">
        <v>125</v>
      </c>
      <c r="D2280" s="183" t="s">
        <v>124</v>
      </c>
      <c r="E2280" s="185">
        <v>2807</v>
      </c>
      <c r="F2280" s="185">
        <v>3072</v>
      </c>
      <c r="G2280" s="180">
        <f t="shared" si="70"/>
        <v>3072</v>
      </c>
      <c r="H2280" s="181">
        <f t="shared" si="71"/>
        <v>1</v>
      </c>
    </row>
    <row r="2281" spans="2:8">
      <c r="B2281" s="186" t="s">
        <v>151</v>
      </c>
      <c r="C2281" s="183" t="s">
        <v>125</v>
      </c>
      <c r="D2281" s="183" t="s">
        <v>123</v>
      </c>
      <c r="E2281" s="185">
        <v>423</v>
      </c>
      <c r="F2281" s="185">
        <v>1169</v>
      </c>
      <c r="G2281" s="180">
        <f t="shared" si="70"/>
        <v>1169</v>
      </c>
      <c r="H2281" s="181">
        <f t="shared" si="71"/>
        <v>1</v>
      </c>
    </row>
    <row r="2282" spans="2:8">
      <c r="B2282" s="186" t="s">
        <v>151</v>
      </c>
      <c r="C2282" s="183" t="s">
        <v>125</v>
      </c>
      <c r="D2282" s="183" t="s">
        <v>124</v>
      </c>
      <c r="E2282" s="185">
        <v>1806.9999999999982</v>
      </c>
      <c r="F2282" s="185">
        <v>3818.0000000000018</v>
      </c>
      <c r="G2282" s="180">
        <f t="shared" si="70"/>
        <v>3818.0000000000018</v>
      </c>
      <c r="H2282" s="181">
        <f t="shared" si="71"/>
        <v>1</v>
      </c>
    </row>
    <row r="2283" spans="2:8">
      <c r="B2283" s="186" t="s">
        <v>151</v>
      </c>
      <c r="C2283" s="183" t="s">
        <v>125</v>
      </c>
      <c r="D2283" s="183" t="s">
        <v>124</v>
      </c>
      <c r="E2283" s="185">
        <v>2688</v>
      </c>
      <c r="F2283" s="185">
        <v>1598</v>
      </c>
      <c r="G2283" s="180">
        <f t="shared" si="70"/>
        <v>2688</v>
      </c>
      <c r="H2283" s="181">
        <f t="shared" si="71"/>
        <v>0.59449404761904767</v>
      </c>
    </row>
    <row r="2284" spans="2:8">
      <c r="B2284" s="186" t="s">
        <v>151</v>
      </c>
      <c r="C2284" s="183" t="s">
        <v>125</v>
      </c>
      <c r="D2284" s="183" t="s">
        <v>123</v>
      </c>
      <c r="E2284" s="185">
        <v>2012.9999999999959</v>
      </c>
      <c r="F2284" s="185">
        <v>1883.0000000000002</v>
      </c>
      <c r="G2284" s="180">
        <f t="shared" si="70"/>
        <v>2012.9999999999959</v>
      </c>
      <c r="H2284" s="181">
        <f t="shared" si="71"/>
        <v>0.93541977148534727</v>
      </c>
    </row>
    <row r="2285" spans="2:8">
      <c r="B2285" s="186" t="s">
        <v>151</v>
      </c>
      <c r="C2285" s="183" t="s">
        <v>125</v>
      </c>
      <c r="D2285" s="183" t="s">
        <v>122</v>
      </c>
      <c r="E2285" s="185">
        <v>2384.9999999999991</v>
      </c>
      <c r="F2285" s="185">
        <v>3015.9999999999959</v>
      </c>
      <c r="G2285" s="180">
        <f t="shared" si="70"/>
        <v>3015.9999999999959</v>
      </c>
      <c r="H2285" s="181">
        <f t="shared" si="71"/>
        <v>1</v>
      </c>
    </row>
    <row r="2286" spans="2:8">
      <c r="B2286" s="186" t="s">
        <v>151</v>
      </c>
      <c r="C2286" s="183" t="s">
        <v>125</v>
      </c>
      <c r="D2286" s="183" t="s">
        <v>124</v>
      </c>
      <c r="E2286" s="185">
        <v>1087.0000000000009</v>
      </c>
      <c r="F2286" s="185">
        <v>1218</v>
      </c>
      <c r="G2286" s="180">
        <f t="shared" si="70"/>
        <v>1218</v>
      </c>
      <c r="H2286" s="181">
        <f t="shared" si="71"/>
        <v>1</v>
      </c>
    </row>
    <row r="2287" spans="2:8">
      <c r="B2287" s="186" t="s">
        <v>151</v>
      </c>
      <c r="C2287" s="183" t="s">
        <v>125</v>
      </c>
      <c r="D2287" s="183" t="s">
        <v>122</v>
      </c>
      <c r="E2287" s="185">
        <v>1570.000000000005</v>
      </c>
      <c r="F2287" s="185">
        <v>2383.0000000000005</v>
      </c>
      <c r="G2287" s="180">
        <f t="shared" si="70"/>
        <v>2383.0000000000005</v>
      </c>
      <c r="H2287" s="181">
        <f t="shared" si="71"/>
        <v>1</v>
      </c>
    </row>
    <row r="2288" spans="2:8">
      <c r="B2288" s="186" t="s">
        <v>151</v>
      </c>
      <c r="C2288" s="183" t="s">
        <v>125</v>
      </c>
      <c r="D2288" s="183" t="s">
        <v>123</v>
      </c>
      <c r="E2288" s="185">
        <v>1183.0000000000009</v>
      </c>
      <c r="F2288" s="185">
        <v>1244</v>
      </c>
      <c r="G2288" s="180">
        <f t="shared" si="70"/>
        <v>1244</v>
      </c>
      <c r="H2288" s="181">
        <f t="shared" si="71"/>
        <v>1</v>
      </c>
    </row>
    <row r="2289" spans="2:8">
      <c r="B2289" s="186" t="s">
        <v>151</v>
      </c>
      <c r="C2289" s="183" t="s">
        <v>125</v>
      </c>
      <c r="D2289" s="183" t="s">
        <v>122</v>
      </c>
      <c r="E2289" s="185">
        <v>1797.999999999995</v>
      </c>
      <c r="F2289" s="185">
        <v>4651.9999999999991</v>
      </c>
      <c r="G2289" s="180">
        <f t="shared" si="70"/>
        <v>4651.9999999999991</v>
      </c>
      <c r="H2289" s="181">
        <f t="shared" si="71"/>
        <v>1</v>
      </c>
    </row>
    <row r="2290" spans="2:8">
      <c r="B2290" s="186" t="s">
        <v>151</v>
      </c>
      <c r="C2290" s="183" t="s">
        <v>125</v>
      </c>
      <c r="D2290" s="183" t="s">
        <v>124</v>
      </c>
      <c r="E2290" s="185">
        <v>3980.0000000000032</v>
      </c>
      <c r="F2290" s="185">
        <v>6111.0000000000018</v>
      </c>
      <c r="G2290" s="180">
        <f t="shared" si="70"/>
        <v>6111.0000000000018</v>
      </c>
      <c r="H2290" s="181">
        <f t="shared" si="71"/>
        <v>1</v>
      </c>
    </row>
    <row r="2291" spans="2:8">
      <c r="B2291" s="186" t="s">
        <v>151</v>
      </c>
      <c r="C2291" s="183" t="s">
        <v>125</v>
      </c>
      <c r="D2291" s="183" t="s">
        <v>123</v>
      </c>
      <c r="E2291" s="185">
        <v>1151</v>
      </c>
      <c r="F2291" s="185">
        <v>1244</v>
      </c>
      <c r="G2291" s="180">
        <f t="shared" si="70"/>
        <v>1244</v>
      </c>
      <c r="H2291" s="181">
        <f t="shared" si="71"/>
        <v>1</v>
      </c>
    </row>
    <row r="2292" spans="2:8">
      <c r="B2292" s="186" t="s">
        <v>151</v>
      </c>
      <c r="C2292" s="183" t="s">
        <v>125</v>
      </c>
      <c r="D2292" s="183" t="s">
        <v>121</v>
      </c>
      <c r="E2292" s="185">
        <v>2048.0000000000018</v>
      </c>
      <c r="F2292" s="185">
        <v>2490.9999999999959</v>
      </c>
      <c r="G2292" s="180">
        <f t="shared" si="70"/>
        <v>2490.9999999999959</v>
      </c>
      <c r="H2292" s="181">
        <f t="shared" si="71"/>
        <v>1</v>
      </c>
    </row>
    <row r="2293" spans="2:8">
      <c r="B2293" s="186" t="s">
        <v>151</v>
      </c>
      <c r="C2293" s="183" t="s">
        <v>125</v>
      </c>
      <c r="D2293" s="183" t="s">
        <v>122</v>
      </c>
      <c r="E2293" s="185">
        <v>213.9999999999996</v>
      </c>
      <c r="F2293" s="185">
        <v>690</v>
      </c>
      <c r="G2293" s="180">
        <f t="shared" si="70"/>
        <v>690</v>
      </c>
      <c r="H2293" s="181">
        <f t="shared" si="71"/>
        <v>1</v>
      </c>
    </row>
    <row r="2294" spans="2:8">
      <c r="B2294" s="186" t="s">
        <v>151</v>
      </c>
      <c r="C2294" s="183" t="s">
        <v>125</v>
      </c>
      <c r="D2294" s="183" t="s">
        <v>124</v>
      </c>
      <c r="E2294" s="185">
        <v>598</v>
      </c>
      <c r="F2294" s="185">
        <v>1244</v>
      </c>
      <c r="G2294" s="180">
        <f t="shared" si="70"/>
        <v>1244</v>
      </c>
      <c r="H2294" s="181">
        <f t="shared" si="71"/>
        <v>1</v>
      </c>
    </row>
    <row r="2295" spans="2:8">
      <c r="B2295" s="186" t="s">
        <v>151</v>
      </c>
      <c r="C2295" s="183" t="s">
        <v>125</v>
      </c>
      <c r="D2295" s="183" t="s">
        <v>124</v>
      </c>
      <c r="E2295" s="185">
        <v>1593</v>
      </c>
      <c r="F2295" s="185">
        <v>3043</v>
      </c>
      <c r="G2295" s="180">
        <f t="shared" si="70"/>
        <v>3043</v>
      </c>
      <c r="H2295" s="181">
        <f t="shared" si="71"/>
        <v>1</v>
      </c>
    </row>
    <row r="2296" spans="2:8">
      <c r="B2296" s="186" t="s">
        <v>151</v>
      </c>
      <c r="C2296" s="183" t="s">
        <v>125</v>
      </c>
      <c r="D2296" s="183" t="s">
        <v>124</v>
      </c>
      <c r="E2296" s="185">
        <v>1068</v>
      </c>
      <c r="F2296" s="185">
        <v>1244</v>
      </c>
      <c r="G2296" s="180">
        <f t="shared" si="70"/>
        <v>1244</v>
      </c>
      <c r="H2296" s="181">
        <f t="shared" si="71"/>
        <v>1</v>
      </c>
    </row>
    <row r="2297" spans="2:8">
      <c r="B2297" s="186" t="s">
        <v>151</v>
      </c>
      <c r="C2297" s="183" t="s">
        <v>125</v>
      </c>
      <c r="D2297" s="183" t="s">
        <v>123</v>
      </c>
      <c r="E2297" s="185">
        <v>623</v>
      </c>
      <c r="F2297" s="185">
        <v>1383</v>
      </c>
      <c r="G2297" s="180">
        <f t="shared" si="70"/>
        <v>1383</v>
      </c>
      <c r="H2297" s="181">
        <f t="shared" si="71"/>
        <v>1</v>
      </c>
    </row>
    <row r="2298" spans="2:8">
      <c r="B2298" s="186" t="s">
        <v>151</v>
      </c>
      <c r="C2298" s="183" t="s">
        <v>125</v>
      </c>
      <c r="D2298" s="183" t="s">
        <v>123</v>
      </c>
      <c r="E2298" s="185">
        <v>2962.9999999999955</v>
      </c>
      <c r="F2298" s="185">
        <v>4434.0000000000027</v>
      </c>
      <c r="G2298" s="180">
        <f t="shared" si="70"/>
        <v>4434.0000000000027</v>
      </c>
      <c r="H2298" s="181">
        <f t="shared" si="71"/>
        <v>1</v>
      </c>
    </row>
    <row r="2299" spans="2:8">
      <c r="B2299" s="186" t="s">
        <v>151</v>
      </c>
      <c r="C2299" s="183" t="s">
        <v>125</v>
      </c>
      <c r="D2299" s="183" t="s">
        <v>124</v>
      </c>
      <c r="E2299" s="185">
        <v>3411.000000000005</v>
      </c>
      <c r="F2299" s="185">
        <v>3635.9999999999995</v>
      </c>
      <c r="G2299" s="180">
        <f t="shared" si="70"/>
        <v>3635.9999999999995</v>
      </c>
      <c r="H2299" s="181">
        <f t="shared" si="71"/>
        <v>1</v>
      </c>
    </row>
    <row r="2300" spans="2:8">
      <c r="B2300" s="186" t="s">
        <v>151</v>
      </c>
      <c r="C2300" s="183" t="s">
        <v>125</v>
      </c>
      <c r="D2300" s="183" t="s">
        <v>123</v>
      </c>
      <c r="E2300" s="185">
        <v>1365.0000000000011</v>
      </c>
      <c r="F2300" s="185">
        <v>2847.9999999999982</v>
      </c>
      <c r="G2300" s="180">
        <f t="shared" si="70"/>
        <v>2847.9999999999982</v>
      </c>
      <c r="H2300" s="181">
        <f t="shared" si="71"/>
        <v>1</v>
      </c>
    </row>
    <row r="2301" spans="2:8">
      <c r="B2301" s="186" t="s">
        <v>151</v>
      </c>
      <c r="C2301" s="183" t="s">
        <v>125</v>
      </c>
      <c r="D2301" s="183" t="s">
        <v>124</v>
      </c>
      <c r="E2301" s="185">
        <v>950</v>
      </c>
      <c r="F2301" s="185">
        <v>1455.0000000000009</v>
      </c>
      <c r="G2301" s="180">
        <f t="shared" si="70"/>
        <v>1455.0000000000009</v>
      </c>
      <c r="H2301" s="181">
        <f t="shared" si="71"/>
        <v>1</v>
      </c>
    </row>
    <row r="2302" spans="2:8">
      <c r="B2302" s="186" t="s">
        <v>151</v>
      </c>
      <c r="C2302" s="183" t="s">
        <v>125</v>
      </c>
      <c r="D2302" s="183" t="s">
        <v>123</v>
      </c>
      <c r="E2302" s="185">
        <v>2602</v>
      </c>
      <c r="F2302" s="185">
        <v>4381.9999999999973</v>
      </c>
      <c r="G2302" s="180">
        <f t="shared" si="70"/>
        <v>4381.9999999999973</v>
      </c>
      <c r="H2302" s="181">
        <f t="shared" si="71"/>
        <v>1</v>
      </c>
    </row>
    <row r="2303" spans="2:8">
      <c r="B2303" s="186" t="s">
        <v>151</v>
      </c>
      <c r="C2303" s="183" t="s">
        <v>125</v>
      </c>
      <c r="D2303" s="183" t="s">
        <v>122</v>
      </c>
      <c r="E2303" s="185">
        <v>3724.0000000000009</v>
      </c>
      <c r="F2303" s="185">
        <v>3488.9999999999959</v>
      </c>
      <c r="G2303" s="180">
        <f t="shared" si="70"/>
        <v>3724.0000000000009</v>
      </c>
      <c r="H2303" s="181">
        <f t="shared" si="71"/>
        <v>0.93689581095595997</v>
      </c>
    </row>
    <row r="2304" spans="2:8">
      <c r="B2304" s="186" t="s">
        <v>151</v>
      </c>
      <c r="C2304" s="183" t="s">
        <v>125</v>
      </c>
      <c r="D2304" s="183" t="s">
        <v>124</v>
      </c>
      <c r="E2304" s="185">
        <v>1624.0000000000009</v>
      </c>
      <c r="F2304" s="185">
        <v>1383</v>
      </c>
      <c r="G2304" s="180">
        <f t="shared" si="70"/>
        <v>1624.0000000000009</v>
      </c>
      <c r="H2304" s="181">
        <f t="shared" si="71"/>
        <v>0.85160098522167438</v>
      </c>
    </row>
    <row r="2305" spans="2:8">
      <c r="B2305" s="186" t="s">
        <v>151</v>
      </c>
      <c r="C2305" s="183" t="s">
        <v>125</v>
      </c>
      <c r="D2305" s="183" t="s">
        <v>123</v>
      </c>
      <c r="E2305" s="185">
        <v>961</v>
      </c>
      <c r="F2305" s="185">
        <v>416</v>
      </c>
      <c r="G2305" s="180">
        <f t="shared" si="70"/>
        <v>961</v>
      </c>
      <c r="H2305" s="181">
        <f t="shared" si="71"/>
        <v>0.43288241415192508</v>
      </c>
    </row>
    <row r="2306" spans="2:8">
      <c r="B2306" s="186" t="s">
        <v>151</v>
      </c>
      <c r="C2306" s="183" t="s">
        <v>125</v>
      </c>
      <c r="D2306" s="183" t="s">
        <v>123</v>
      </c>
      <c r="E2306" s="185">
        <v>496</v>
      </c>
      <c r="F2306" s="185">
        <v>1244</v>
      </c>
      <c r="G2306" s="180">
        <f t="shared" si="70"/>
        <v>1244</v>
      </c>
      <c r="H2306" s="181">
        <f t="shared" si="71"/>
        <v>1</v>
      </c>
    </row>
    <row r="2307" spans="2:8">
      <c r="B2307" s="186" t="s">
        <v>151</v>
      </c>
      <c r="C2307" s="183" t="s">
        <v>125</v>
      </c>
      <c r="D2307" s="183" t="s">
        <v>123</v>
      </c>
      <c r="E2307" s="185">
        <v>161.9999999999998</v>
      </c>
      <c r="F2307" s="185">
        <v>387.99999999999966</v>
      </c>
      <c r="G2307" s="180">
        <f t="shared" si="70"/>
        <v>387.99999999999966</v>
      </c>
      <c r="H2307" s="181">
        <f t="shared" si="71"/>
        <v>1</v>
      </c>
    </row>
    <row r="2308" spans="2:8">
      <c r="B2308" s="186" t="s">
        <v>151</v>
      </c>
      <c r="C2308" s="183" t="s">
        <v>125</v>
      </c>
      <c r="D2308" s="183" t="s">
        <v>124</v>
      </c>
      <c r="E2308" s="185">
        <v>3034.000000000005</v>
      </c>
      <c r="F2308" s="185">
        <v>2948.0000000000027</v>
      </c>
      <c r="G2308" s="180">
        <f t="shared" si="70"/>
        <v>3034.000000000005</v>
      </c>
      <c r="H2308" s="181">
        <f t="shared" si="71"/>
        <v>0.97165458141067829</v>
      </c>
    </row>
    <row r="2309" spans="2:8">
      <c r="B2309" s="186" t="s">
        <v>151</v>
      </c>
      <c r="C2309" s="183" t="s">
        <v>125</v>
      </c>
      <c r="D2309" s="183" t="s">
        <v>124</v>
      </c>
      <c r="E2309" s="185">
        <v>1024</v>
      </c>
      <c r="F2309" s="185">
        <v>1876.000000000002</v>
      </c>
      <c r="G2309" s="180">
        <f t="shared" si="70"/>
        <v>1876.000000000002</v>
      </c>
      <c r="H2309" s="181">
        <f t="shared" si="71"/>
        <v>1</v>
      </c>
    </row>
    <row r="2310" spans="2:8">
      <c r="B2310" s="186" t="s">
        <v>151</v>
      </c>
      <c r="C2310" s="183" t="s">
        <v>125</v>
      </c>
      <c r="D2310" s="183" t="s">
        <v>123</v>
      </c>
      <c r="E2310" s="185">
        <v>4898.0000000000027</v>
      </c>
      <c r="F2310" s="185">
        <v>7000.0000000000018</v>
      </c>
      <c r="G2310" s="180">
        <f t="shared" ref="G2310:G2373" si="72">IF(ABS(F2310)&gt;ABS(E2310),ABS(F2310),ABS(E2310))</f>
        <v>7000.0000000000018</v>
      </c>
      <c r="H2310" s="181">
        <f t="shared" ref="H2310:H2373" si="73">IF(G2310&lt;&gt;0,IF(ABS(F2310)&gt;=G2310,1,ABS(F2310/G2310)),0)</f>
        <v>1</v>
      </c>
    </row>
    <row r="2311" spans="2:8">
      <c r="B2311" s="186" t="s">
        <v>151</v>
      </c>
      <c r="C2311" s="183" t="s">
        <v>125</v>
      </c>
      <c r="D2311" s="183" t="s">
        <v>124</v>
      </c>
      <c r="E2311" s="185">
        <v>666</v>
      </c>
      <c r="F2311" s="185">
        <v>1870.0000000000059</v>
      </c>
      <c r="G2311" s="180">
        <f t="shared" si="72"/>
        <v>1870.0000000000059</v>
      </c>
      <c r="H2311" s="181">
        <f t="shared" si="73"/>
        <v>1</v>
      </c>
    </row>
    <row r="2312" spans="2:8">
      <c r="B2312" s="186" t="s">
        <v>151</v>
      </c>
      <c r="C2312" s="183" t="s">
        <v>125</v>
      </c>
      <c r="D2312" s="183" t="s">
        <v>123</v>
      </c>
      <c r="E2312" s="185">
        <v>974</v>
      </c>
      <c r="F2312" s="185">
        <v>2505.9999999999991</v>
      </c>
      <c r="G2312" s="180">
        <f t="shared" si="72"/>
        <v>2505.9999999999991</v>
      </c>
      <c r="H2312" s="181">
        <f t="shared" si="73"/>
        <v>1</v>
      </c>
    </row>
    <row r="2313" spans="2:8">
      <c r="B2313" s="186" t="s">
        <v>151</v>
      </c>
      <c r="C2313" s="183" t="s">
        <v>125</v>
      </c>
      <c r="D2313" s="183" t="s">
        <v>123</v>
      </c>
      <c r="E2313" s="185">
        <v>2092</v>
      </c>
      <c r="F2313" s="185">
        <v>1807</v>
      </c>
      <c r="G2313" s="180">
        <f t="shared" si="72"/>
        <v>2092</v>
      </c>
      <c r="H2313" s="181">
        <f t="shared" si="73"/>
        <v>0.86376673040152963</v>
      </c>
    </row>
    <row r="2314" spans="2:8">
      <c r="B2314" s="186" t="s">
        <v>151</v>
      </c>
      <c r="C2314" s="183" t="s">
        <v>125</v>
      </c>
      <c r="D2314" s="183" t="s">
        <v>124</v>
      </c>
      <c r="E2314" s="185">
        <v>3008.999999999995</v>
      </c>
      <c r="F2314" s="185">
        <v>3476.0000000000009</v>
      </c>
      <c r="G2314" s="180">
        <f t="shared" si="72"/>
        <v>3476.0000000000009</v>
      </c>
      <c r="H2314" s="181">
        <f t="shared" si="73"/>
        <v>1</v>
      </c>
    </row>
    <row r="2315" spans="2:8">
      <c r="B2315" s="186" t="s">
        <v>151</v>
      </c>
      <c r="C2315" s="183" t="s">
        <v>125</v>
      </c>
      <c r="D2315" s="183" t="s">
        <v>123</v>
      </c>
      <c r="E2315" s="185">
        <v>1273</v>
      </c>
      <c r="F2315" s="185">
        <v>1929</v>
      </c>
      <c r="G2315" s="180">
        <f t="shared" si="72"/>
        <v>1929</v>
      </c>
      <c r="H2315" s="181">
        <f t="shared" si="73"/>
        <v>1</v>
      </c>
    </row>
    <row r="2316" spans="2:8">
      <c r="B2316" s="186" t="s">
        <v>151</v>
      </c>
      <c r="C2316" s="183" t="s">
        <v>125</v>
      </c>
      <c r="D2316" s="183" t="s">
        <v>124</v>
      </c>
      <c r="E2316" s="185">
        <v>2821</v>
      </c>
      <c r="F2316" s="185">
        <v>2099</v>
      </c>
      <c r="G2316" s="180">
        <f t="shared" si="72"/>
        <v>2821</v>
      </c>
      <c r="H2316" s="181">
        <f t="shared" si="73"/>
        <v>0.74406238922367951</v>
      </c>
    </row>
    <row r="2317" spans="2:8">
      <c r="B2317" s="186" t="s">
        <v>151</v>
      </c>
      <c r="C2317" s="183" t="s">
        <v>125</v>
      </c>
      <c r="D2317" s="183" t="s">
        <v>124</v>
      </c>
      <c r="E2317" s="185">
        <v>5052.9999999999982</v>
      </c>
      <c r="F2317" s="185">
        <v>3092.9999999999941</v>
      </c>
      <c r="G2317" s="180">
        <f t="shared" si="72"/>
        <v>5052.9999999999982</v>
      </c>
      <c r="H2317" s="181">
        <f t="shared" si="73"/>
        <v>0.61211161686126958</v>
      </c>
    </row>
    <row r="2318" spans="2:8">
      <c r="B2318" s="186" t="s">
        <v>151</v>
      </c>
      <c r="C2318" s="183" t="s">
        <v>125</v>
      </c>
      <c r="D2318" s="183" t="s">
        <v>124</v>
      </c>
      <c r="E2318" s="185">
        <v>2548</v>
      </c>
      <c r="F2318" s="185">
        <v>690.00000000000091</v>
      </c>
      <c r="G2318" s="180">
        <f t="shared" si="72"/>
        <v>2548</v>
      </c>
      <c r="H2318" s="181">
        <f t="shared" si="73"/>
        <v>0.27080062794348542</v>
      </c>
    </row>
    <row r="2319" spans="2:8">
      <c r="B2319" s="186" t="s">
        <v>151</v>
      </c>
      <c r="C2319" s="183" t="s">
        <v>125</v>
      </c>
      <c r="D2319" s="183" t="s">
        <v>124</v>
      </c>
      <c r="E2319" s="185">
        <v>1668.000000000005</v>
      </c>
      <c r="F2319" s="185">
        <v>1244</v>
      </c>
      <c r="G2319" s="180">
        <f t="shared" si="72"/>
        <v>1668.000000000005</v>
      </c>
      <c r="H2319" s="181">
        <f t="shared" si="73"/>
        <v>0.74580335731414649</v>
      </c>
    </row>
    <row r="2320" spans="2:8">
      <c r="B2320" s="186" t="s">
        <v>151</v>
      </c>
      <c r="C2320" s="183" t="s">
        <v>125</v>
      </c>
      <c r="D2320" s="183" t="s">
        <v>124</v>
      </c>
      <c r="E2320" s="185">
        <v>1853.0000000000011</v>
      </c>
      <c r="F2320" s="185">
        <v>1870.9999999999959</v>
      </c>
      <c r="G2320" s="180">
        <f t="shared" si="72"/>
        <v>1870.9999999999959</v>
      </c>
      <c r="H2320" s="181">
        <f t="shared" si="73"/>
        <v>1</v>
      </c>
    </row>
    <row r="2321" spans="2:8">
      <c r="B2321" s="186" t="s">
        <v>151</v>
      </c>
      <c r="C2321" s="183" t="s">
        <v>125</v>
      </c>
      <c r="D2321" s="183" t="s">
        <v>122</v>
      </c>
      <c r="E2321" s="185">
        <v>1360.000000000003</v>
      </c>
      <c r="F2321" s="185">
        <v>2557.0000000000005</v>
      </c>
      <c r="G2321" s="180">
        <f t="shared" si="72"/>
        <v>2557.0000000000005</v>
      </c>
      <c r="H2321" s="181">
        <f t="shared" si="73"/>
        <v>1</v>
      </c>
    </row>
    <row r="2322" spans="2:8">
      <c r="B2322" s="186" t="s">
        <v>151</v>
      </c>
      <c r="C2322" s="183" t="s">
        <v>125</v>
      </c>
      <c r="D2322" s="183" t="s">
        <v>124</v>
      </c>
      <c r="E2322" s="185">
        <v>4284</v>
      </c>
      <c r="F2322" s="185">
        <v>1099</v>
      </c>
      <c r="G2322" s="180">
        <f t="shared" si="72"/>
        <v>4284</v>
      </c>
      <c r="H2322" s="181">
        <f t="shared" si="73"/>
        <v>0.25653594771241828</v>
      </c>
    </row>
    <row r="2323" spans="2:8">
      <c r="B2323" s="186" t="s">
        <v>151</v>
      </c>
      <c r="C2323" s="183" t="s">
        <v>125</v>
      </c>
      <c r="D2323" s="183" t="s">
        <v>124</v>
      </c>
      <c r="E2323" s="185">
        <v>1272.0000000000009</v>
      </c>
      <c r="F2323" s="185">
        <v>5419</v>
      </c>
      <c r="G2323" s="180">
        <f t="shared" si="72"/>
        <v>5419</v>
      </c>
      <c r="H2323" s="181">
        <f t="shared" si="73"/>
        <v>1</v>
      </c>
    </row>
    <row r="2324" spans="2:8">
      <c r="B2324" s="186" t="s">
        <v>151</v>
      </c>
      <c r="C2324" s="183" t="s">
        <v>125</v>
      </c>
      <c r="D2324" s="183" t="s">
        <v>124</v>
      </c>
      <c r="E2324" s="185">
        <v>2331.0000000000009</v>
      </c>
      <c r="F2324" s="185">
        <v>3264</v>
      </c>
      <c r="G2324" s="180">
        <f t="shared" si="72"/>
        <v>3264</v>
      </c>
      <c r="H2324" s="181">
        <f t="shared" si="73"/>
        <v>1</v>
      </c>
    </row>
    <row r="2325" spans="2:8">
      <c r="B2325" s="186" t="s">
        <v>151</v>
      </c>
      <c r="C2325" s="183" t="s">
        <v>125</v>
      </c>
      <c r="D2325" s="183" t="s">
        <v>126</v>
      </c>
      <c r="E2325" s="185">
        <v>1927.9999999999959</v>
      </c>
      <c r="F2325" s="185">
        <v>1236.9999999999998</v>
      </c>
      <c r="G2325" s="180">
        <f t="shared" si="72"/>
        <v>1927.9999999999959</v>
      </c>
      <c r="H2325" s="181">
        <f t="shared" si="73"/>
        <v>0.64159751037344526</v>
      </c>
    </row>
    <row r="2326" spans="2:8">
      <c r="B2326" s="186" t="s">
        <v>151</v>
      </c>
      <c r="C2326" s="183" t="s">
        <v>125</v>
      </c>
      <c r="D2326" s="183" t="s">
        <v>124</v>
      </c>
      <c r="E2326" s="185">
        <v>664</v>
      </c>
      <c r="F2326" s="185">
        <v>2494.0000000000018</v>
      </c>
      <c r="G2326" s="180">
        <f t="shared" si="72"/>
        <v>2494.0000000000018</v>
      </c>
      <c r="H2326" s="181">
        <f t="shared" si="73"/>
        <v>1</v>
      </c>
    </row>
    <row r="2327" spans="2:8">
      <c r="B2327" s="186" t="s">
        <v>151</v>
      </c>
      <c r="C2327" s="183" t="s">
        <v>125</v>
      </c>
      <c r="D2327" s="183" t="s">
        <v>124</v>
      </c>
      <c r="E2327" s="185">
        <v>1276</v>
      </c>
      <c r="F2327" s="185">
        <v>2930.0000000000027</v>
      </c>
      <c r="G2327" s="180">
        <f t="shared" si="72"/>
        <v>2930.0000000000027</v>
      </c>
      <c r="H2327" s="181">
        <f t="shared" si="73"/>
        <v>1</v>
      </c>
    </row>
    <row r="2328" spans="2:8">
      <c r="B2328" s="186" t="s">
        <v>151</v>
      </c>
      <c r="C2328" s="183" t="s">
        <v>125</v>
      </c>
      <c r="D2328" s="183" t="s">
        <v>124</v>
      </c>
      <c r="E2328" s="185">
        <v>2380.9999999999973</v>
      </c>
      <c r="F2328" s="185">
        <v>1601</v>
      </c>
      <c r="G2328" s="180">
        <f t="shared" si="72"/>
        <v>2380.9999999999973</v>
      </c>
      <c r="H2328" s="181">
        <f t="shared" si="73"/>
        <v>0.67240655186896336</v>
      </c>
    </row>
    <row r="2329" spans="2:8">
      <c r="B2329" s="186" t="s">
        <v>151</v>
      </c>
      <c r="C2329" s="183" t="s">
        <v>125</v>
      </c>
      <c r="D2329" s="183" t="s">
        <v>124</v>
      </c>
      <c r="E2329" s="185">
        <v>2793.9999999999991</v>
      </c>
      <c r="F2329" s="185">
        <v>1704.9999999999993</v>
      </c>
      <c r="G2329" s="180">
        <f t="shared" si="72"/>
        <v>2793.9999999999991</v>
      </c>
      <c r="H2329" s="181">
        <f t="shared" si="73"/>
        <v>0.61023622047244086</v>
      </c>
    </row>
    <row r="2330" spans="2:8">
      <c r="B2330" s="186" t="s">
        <v>151</v>
      </c>
      <c r="C2330" s="183" t="s">
        <v>125</v>
      </c>
      <c r="D2330" s="183" t="s">
        <v>126</v>
      </c>
      <c r="E2330" s="185">
        <v>2240.9999999999982</v>
      </c>
      <c r="F2330" s="185">
        <v>2078</v>
      </c>
      <c r="G2330" s="180">
        <f t="shared" si="72"/>
        <v>2240.9999999999982</v>
      </c>
      <c r="H2330" s="181">
        <f t="shared" si="73"/>
        <v>0.92726461401160276</v>
      </c>
    </row>
    <row r="2331" spans="2:8">
      <c r="B2331" s="186" t="s">
        <v>151</v>
      </c>
      <c r="C2331" s="183" t="s">
        <v>125</v>
      </c>
      <c r="D2331" s="183" t="s">
        <v>121</v>
      </c>
      <c r="E2331" s="185">
        <v>1074</v>
      </c>
      <c r="F2331" s="185">
        <v>1327.0000000000009</v>
      </c>
      <c r="G2331" s="180">
        <f t="shared" si="72"/>
        <v>1327.0000000000009</v>
      </c>
      <c r="H2331" s="181">
        <f t="shared" si="73"/>
        <v>1</v>
      </c>
    </row>
    <row r="2332" spans="2:8">
      <c r="B2332" s="186" t="s">
        <v>151</v>
      </c>
      <c r="C2332" s="183" t="s">
        <v>125</v>
      </c>
      <c r="D2332" s="183" t="s">
        <v>122</v>
      </c>
      <c r="E2332" s="185">
        <v>1936.9999999999959</v>
      </c>
      <c r="F2332" s="185">
        <v>2076</v>
      </c>
      <c r="G2332" s="180">
        <f t="shared" si="72"/>
        <v>2076</v>
      </c>
      <c r="H2332" s="181">
        <f t="shared" si="73"/>
        <v>1</v>
      </c>
    </row>
    <row r="2333" spans="2:8">
      <c r="B2333" s="186" t="s">
        <v>151</v>
      </c>
      <c r="C2333" s="183" t="s">
        <v>125</v>
      </c>
      <c r="D2333" s="183" t="s">
        <v>124</v>
      </c>
      <c r="E2333" s="185">
        <v>1167</v>
      </c>
      <c r="F2333" s="185">
        <v>2808.9999999999964</v>
      </c>
      <c r="G2333" s="180">
        <f t="shared" si="72"/>
        <v>2808.9999999999964</v>
      </c>
      <c r="H2333" s="181">
        <f t="shared" si="73"/>
        <v>1</v>
      </c>
    </row>
    <row r="2334" spans="2:8">
      <c r="B2334" s="186" t="s">
        <v>151</v>
      </c>
      <c r="C2334" s="183" t="s">
        <v>125</v>
      </c>
      <c r="D2334" s="183" t="s">
        <v>124</v>
      </c>
      <c r="E2334" s="185">
        <v>1196</v>
      </c>
      <c r="F2334" s="185">
        <v>1333</v>
      </c>
      <c r="G2334" s="180">
        <f t="shared" si="72"/>
        <v>1333</v>
      </c>
      <c r="H2334" s="181">
        <f t="shared" si="73"/>
        <v>1</v>
      </c>
    </row>
    <row r="2335" spans="2:8">
      <c r="B2335" s="186" t="s">
        <v>151</v>
      </c>
      <c r="C2335" s="183" t="s">
        <v>125</v>
      </c>
      <c r="D2335" s="183" t="s">
        <v>122</v>
      </c>
      <c r="E2335" s="185">
        <v>1269</v>
      </c>
      <c r="F2335" s="185">
        <v>1393</v>
      </c>
      <c r="G2335" s="180">
        <f t="shared" si="72"/>
        <v>1393</v>
      </c>
      <c r="H2335" s="181">
        <f t="shared" si="73"/>
        <v>1</v>
      </c>
    </row>
    <row r="2336" spans="2:8">
      <c r="B2336" s="186" t="s">
        <v>151</v>
      </c>
      <c r="C2336" s="183" t="s">
        <v>125</v>
      </c>
      <c r="D2336" s="183" t="s">
        <v>122</v>
      </c>
      <c r="E2336" s="185">
        <v>5914.9999999999955</v>
      </c>
      <c r="F2336" s="185">
        <v>5636.9999999999964</v>
      </c>
      <c r="G2336" s="180">
        <f t="shared" si="72"/>
        <v>5914.9999999999955</v>
      </c>
      <c r="H2336" s="181">
        <f t="shared" si="73"/>
        <v>0.95300084530853768</v>
      </c>
    </row>
    <row r="2337" spans="2:8">
      <c r="B2337" s="186" t="s">
        <v>151</v>
      </c>
      <c r="C2337" s="183" t="s">
        <v>125</v>
      </c>
      <c r="D2337" s="183" t="s">
        <v>124</v>
      </c>
      <c r="E2337" s="185">
        <v>2044.000000000002</v>
      </c>
      <c r="F2337" s="185">
        <v>1294</v>
      </c>
      <c r="G2337" s="180">
        <f t="shared" si="72"/>
        <v>2044.000000000002</v>
      </c>
      <c r="H2337" s="181">
        <f t="shared" si="73"/>
        <v>0.63307240704500911</v>
      </c>
    </row>
    <row r="2338" spans="2:8">
      <c r="B2338" s="186" t="s">
        <v>151</v>
      </c>
      <c r="C2338" s="183" t="s">
        <v>125</v>
      </c>
      <c r="D2338" s="183" t="s">
        <v>122</v>
      </c>
      <c r="E2338" s="185">
        <v>1428.0000000000039</v>
      </c>
      <c r="F2338" s="185">
        <v>3070.0000000000005</v>
      </c>
      <c r="G2338" s="180">
        <f t="shared" si="72"/>
        <v>3070.0000000000005</v>
      </c>
      <c r="H2338" s="181">
        <f t="shared" si="73"/>
        <v>1</v>
      </c>
    </row>
    <row r="2339" spans="2:8">
      <c r="B2339" s="186" t="s">
        <v>151</v>
      </c>
      <c r="C2339" s="183" t="s">
        <v>125</v>
      </c>
      <c r="D2339" s="183" t="s">
        <v>124</v>
      </c>
      <c r="E2339" s="185">
        <v>2756</v>
      </c>
      <c r="F2339" s="185">
        <v>4370.9999999999955</v>
      </c>
      <c r="G2339" s="180">
        <f t="shared" si="72"/>
        <v>4370.9999999999955</v>
      </c>
      <c r="H2339" s="181">
        <f t="shared" si="73"/>
        <v>1</v>
      </c>
    </row>
    <row r="2340" spans="2:8">
      <c r="B2340" s="186" t="s">
        <v>151</v>
      </c>
      <c r="C2340" s="183" t="s">
        <v>125</v>
      </c>
      <c r="D2340" s="183" t="s">
        <v>124</v>
      </c>
      <c r="E2340" s="185">
        <v>2238.999999999995</v>
      </c>
      <c r="F2340" s="185">
        <v>1917.0000000000043</v>
      </c>
      <c r="G2340" s="180">
        <f t="shared" si="72"/>
        <v>2238.999999999995</v>
      </c>
      <c r="H2340" s="181">
        <f t="shared" si="73"/>
        <v>0.85618579723091048</v>
      </c>
    </row>
    <row r="2341" spans="2:8">
      <c r="B2341" s="186" t="s">
        <v>151</v>
      </c>
      <c r="C2341" s="183" t="s">
        <v>125</v>
      </c>
      <c r="D2341" s="183" t="s">
        <v>123</v>
      </c>
      <c r="E2341" s="185">
        <v>891</v>
      </c>
      <c r="F2341" s="185">
        <v>1025</v>
      </c>
      <c r="G2341" s="180">
        <f t="shared" si="72"/>
        <v>1025</v>
      </c>
      <c r="H2341" s="181">
        <f t="shared" si="73"/>
        <v>1</v>
      </c>
    </row>
    <row r="2342" spans="2:8">
      <c r="B2342" s="186" t="s">
        <v>151</v>
      </c>
      <c r="C2342" s="183" t="s">
        <v>125</v>
      </c>
      <c r="D2342" s="183" t="s">
        <v>124</v>
      </c>
      <c r="E2342" s="185">
        <v>581</v>
      </c>
      <c r="F2342" s="185">
        <v>1327.0000000000009</v>
      </c>
      <c r="G2342" s="180">
        <f t="shared" si="72"/>
        <v>1327.0000000000009</v>
      </c>
      <c r="H2342" s="181">
        <f t="shared" si="73"/>
        <v>1</v>
      </c>
    </row>
    <row r="2343" spans="2:8">
      <c r="B2343" s="186" t="s">
        <v>151</v>
      </c>
      <c r="C2343" s="183" t="s">
        <v>125</v>
      </c>
      <c r="D2343" s="183" t="s">
        <v>124</v>
      </c>
      <c r="E2343" s="185">
        <v>626</v>
      </c>
      <c r="F2343" s="185">
        <v>1244</v>
      </c>
      <c r="G2343" s="180">
        <f t="shared" si="72"/>
        <v>1244</v>
      </c>
      <c r="H2343" s="181">
        <f t="shared" si="73"/>
        <v>1</v>
      </c>
    </row>
    <row r="2344" spans="2:8">
      <c r="B2344" s="186" t="s">
        <v>151</v>
      </c>
      <c r="C2344" s="183" t="s">
        <v>125</v>
      </c>
      <c r="D2344" s="183" t="s">
        <v>121</v>
      </c>
      <c r="E2344" s="185">
        <v>724</v>
      </c>
      <c r="F2344" s="185">
        <v>1327</v>
      </c>
      <c r="G2344" s="180">
        <f t="shared" si="72"/>
        <v>1327</v>
      </c>
      <c r="H2344" s="181">
        <f t="shared" si="73"/>
        <v>1</v>
      </c>
    </row>
    <row r="2345" spans="2:8">
      <c r="B2345" s="186" t="s">
        <v>151</v>
      </c>
      <c r="C2345" s="183" t="s">
        <v>125</v>
      </c>
      <c r="D2345" s="183" t="s">
        <v>121</v>
      </c>
      <c r="E2345" s="185">
        <v>1417</v>
      </c>
      <c r="F2345" s="185">
        <v>1092</v>
      </c>
      <c r="G2345" s="180">
        <f t="shared" si="72"/>
        <v>1417</v>
      </c>
      <c r="H2345" s="181">
        <f t="shared" si="73"/>
        <v>0.77064220183486243</v>
      </c>
    </row>
    <row r="2346" spans="2:8">
      <c r="B2346" s="186" t="s">
        <v>151</v>
      </c>
      <c r="C2346" s="183" t="s">
        <v>125</v>
      </c>
      <c r="D2346" s="183" t="s">
        <v>122</v>
      </c>
      <c r="E2346" s="185">
        <v>1043</v>
      </c>
      <c r="F2346" s="185">
        <v>851</v>
      </c>
      <c r="G2346" s="180">
        <f t="shared" si="72"/>
        <v>1043</v>
      </c>
      <c r="H2346" s="181">
        <f t="shared" si="73"/>
        <v>0.8159156279961649</v>
      </c>
    </row>
    <row r="2347" spans="2:8">
      <c r="B2347" s="186" t="s">
        <v>151</v>
      </c>
      <c r="C2347" s="183" t="s">
        <v>125</v>
      </c>
      <c r="D2347" s="183" t="s">
        <v>124</v>
      </c>
      <c r="E2347" s="185">
        <v>996</v>
      </c>
      <c r="F2347" s="185">
        <v>1642</v>
      </c>
      <c r="G2347" s="180">
        <f t="shared" si="72"/>
        <v>1642</v>
      </c>
      <c r="H2347" s="181">
        <f t="shared" si="73"/>
        <v>1</v>
      </c>
    </row>
    <row r="2348" spans="2:8">
      <c r="B2348" s="186" t="s">
        <v>151</v>
      </c>
      <c r="C2348" s="183" t="s">
        <v>125</v>
      </c>
      <c r="D2348" s="183" t="s">
        <v>124</v>
      </c>
      <c r="E2348" s="185">
        <v>1774.0000000000041</v>
      </c>
      <c r="F2348" s="185">
        <v>1458.9999999999998</v>
      </c>
      <c r="G2348" s="180">
        <f t="shared" si="72"/>
        <v>1774.0000000000041</v>
      </c>
      <c r="H2348" s="181">
        <f t="shared" si="73"/>
        <v>0.82243517474633399</v>
      </c>
    </row>
    <row r="2349" spans="2:8">
      <c r="B2349" s="186" t="s">
        <v>151</v>
      </c>
      <c r="C2349" s="183" t="s">
        <v>125</v>
      </c>
      <c r="D2349" s="183" t="s">
        <v>124</v>
      </c>
      <c r="E2349" s="185">
        <v>1317</v>
      </c>
      <c r="F2349" s="185">
        <v>1327.0000000000009</v>
      </c>
      <c r="G2349" s="180">
        <f t="shared" si="72"/>
        <v>1327.0000000000009</v>
      </c>
      <c r="H2349" s="181">
        <f t="shared" si="73"/>
        <v>1</v>
      </c>
    </row>
    <row r="2350" spans="2:8">
      <c r="B2350" s="186" t="s">
        <v>151</v>
      </c>
      <c r="C2350" s="183" t="s">
        <v>125</v>
      </c>
      <c r="D2350" s="183" t="s">
        <v>121</v>
      </c>
      <c r="E2350" s="185">
        <v>1049</v>
      </c>
      <c r="F2350" s="185">
        <v>1845.000000000003</v>
      </c>
      <c r="G2350" s="180">
        <f t="shared" si="72"/>
        <v>1845.000000000003</v>
      </c>
      <c r="H2350" s="181">
        <f t="shared" si="73"/>
        <v>1</v>
      </c>
    </row>
    <row r="2351" spans="2:8">
      <c r="B2351" s="186" t="s">
        <v>151</v>
      </c>
      <c r="C2351" s="183" t="s">
        <v>125</v>
      </c>
      <c r="D2351" s="183" t="s">
        <v>124</v>
      </c>
      <c r="E2351" s="185">
        <v>2551.0000000000041</v>
      </c>
      <c r="F2351" s="185">
        <v>5882</v>
      </c>
      <c r="G2351" s="180">
        <f t="shared" si="72"/>
        <v>5882</v>
      </c>
      <c r="H2351" s="181">
        <f t="shared" si="73"/>
        <v>1</v>
      </c>
    </row>
    <row r="2352" spans="2:8">
      <c r="B2352" s="186" t="s">
        <v>151</v>
      </c>
      <c r="C2352" s="183" t="s">
        <v>125</v>
      </c>
      <c r="D2352" s="183" t="s">
        <v>124</v>
      </c>
      <c r="E2352" s="185">
        <v>2001.0000000000041</v>
      </c>
      <c r="F2352" s="185">
        <v>2341.0000000000014</v>
      </c>
      <c r="G2352" s="180">
        <f t="shared" si="72"/>
        <v>2341.0000000000014</v>
      </c>
      <c r="H2352" s="181">
        <f t="shared" si="73"/>
        <v>1</v>
      </c>
    </row>
    <row r="2353" spans="2:8">
      <c r="B2353" s="186" t="s">
        <v>151</v>
      </c>
      <c r="C2353" s="183" t="s">
        <v>125</v>
      </c>
      <c r="D2353" s="183" t="s">
        <v>123</v>
      </c>
      <c r="E2353" s="185">
        <v>2235.0000000000041</v>
      </c>
      <c r="F2353" s="185">
        <v>2212</v>
      </c>
      <c r="G2353" s="180">
        <f t="shared" si="72"/>
        <v>2235.0000000000041</v>
      </c>
      <c r="H2353" s="181">
        <f t="shared" si="73"/>
        <v>0.98970917225950605</v>
      </c>
    </row>
    <row r="2354" spans="2:8">
      <c r="B2354" s="186" t="s">
        <v>151</v>
      </c>
      <c r="C2354" s="183" t="s">
        <v>125</v>
      </c>
      <c r="D2354" s="183" t="s">
        <v>124</v>
      </c>
      <c r="E2354" s="185">
        <v>1128</v>
      </c>
      <c r="F2354" s="185">
        <v>1244</v>
      </c>
      <c r="G2354" s="180">
        <f t="shared" si="72"/>
        <v>1244</v>
      </c>
      <c r="H2354" s="181">
        <f t="shared" si="73"/>
        <v>1</v>
      </c>
    </row>
    <row r="2355" spans="2:8">
      <c r="B2355" s="186" t="s">
        <v>151</v>
      </c>
      <c r="C2355" s="183" t="s">
        <v>125</v>
      </c>
      <c r="D2355" s="183" t="s">
        <v>124</v>
      </c>
      <c r="E2355" s="185">
        <v>3273</v>
      </c>
      <c r="F2355" s="185">
        <v>2997.0000000000032</v>
      </c>
      <c r="G2355" s="180">
        <f t="shared" si="72"/>
        <v>3273</v>
      </c>
      <c r="H2355" s="181">
        <f t="shared" si="73"/>
        <v>0.91567369385884612</v>
      </c>
    </row>
    <row r="2356" spans="2:8">
      <c r="B2356" s="186" t="s">
        <v>151</v>
      </c>
      <c r="C2356" s="183" t="s">
        <v>125</v>
      </c>
      <c r="D2356" s="183" t="s">
        <v>122</v>
      </c>
      <c r="E2356" s="185">
        <v>1146</v>
      </c>
      <c r="F2356" s="185">
        <v>1683.9999999999998</v>
      </c>
      <c r="G2356" s="180">
        <f t="shared" si="72"/>
        <v>1683.9999999999998</v>
      </c>
      <c r="H2356" s="181">
        <f t="shared" si="73"/>
        <v>1</v>
      </c>
    </row>
    <row r="2357" spans="2:8">
      <c r="B2357" s="186" t="s">
        <v>151</v>
      </c>
      <c r="C2357" s="183" t="s">
        <v>125</v>
      </c>
      <c r="D2357" s="183" t="s">
        <v>122</v>
      </c>
      <c r="E2357" s="185">
        <v>1061</v>
      </c>
      <c r="F2357" s="185">
        <v>1552.0000000000011</v>
      </c>
      <c r="G2357" s="180">
        <f t="shared" si="72"/>
        <v>1552.0000000000011</v>
      </c>
      <c r="H2357" s="181">
        <f t="shared" si="73"/>
        <v>1</v>
      </c>
    </row>
    <row r="2358" spans="2:8">
      <c r="B2358" s="186" t="s">
        <v>151</v>
      </c>
      <c r="C2358" s="183" t="s">
        <v>125</v>
      </c>
      <c r="D2358" s="183" t="s">
        <v>123</v>
      </c>
      <c r="E2358" s="185">
        <v>2889.000000000005</v>
      </c>
      <c r="F2358" s="185">
        <v>4442.0000000000018</v>
      </c>
      <c r="G2358" s="180">
        <f t="shared" si="72"/>
        <v>4442.0000000000018</v>
      </c>
      <c r="H2358" s="181">
        <f t="shared" si="73"/>
        <v>1</v>
      </c>
    </row>
    <row r="2359" spans="2:8">
      <c r="B2359" s="186" t="s">
        <v>151</v>
      </c>
      <c r="C2359" s="183" t="s">
        <v>125</v>
      </c>
      <c r="D2359" s="183" t="s">
        <v>124</v>
      </c>
      <c r="E2359" s="185">
        <v>3018.0000000000018</v>
      </c>
      <c r="F2359" s="185">
        <v>4329.0000000000027</v>
      </c>
      <c r="G2359" s="180">
        <f t="shared" si="72"/>
        <v>4329.0000000000027</v>
      </c>
      <c r="H2359" s="181">
        <f t="shared" si="73"/>
        <v>1</v>
      </c>
    </row>
    <row r="2360" spans="2:8">
      <c r="B2360" s="186" t="s">
        <v>151</v>
      </c>
      <c r="C2360" s="183" t="s">
        <v>125</v>
      </c>
      <c r="D2360" s="183" t="s">
        <v>124</v>
      </c>
      <c r="E2360" s="185">
        <v>2146</v>
      </c>
      <c r="F2360" s="185">
        <v>3870.9999999999959</v>
      </c>
      <c r="G2360" s="180">
        <f t="shared" si="72"/>
        <v>3870.9999999999959</v>
      </c>
      <c r="H2360" s="181">
        <f t="shared" si="73"/>
        <v>1</v>
      </c>
    </row>
    <row r="2361" spans="2:8">
      <c r="B2361" s="186" t="s">
        <v>151</v>
      </c>
      <c r="C2361" s="183" t="s">
        <v>125</v>
      </c>
      <c r="D2361" s="183" t="s">
        <v>124</v>
      </c>
      <c r="E2361" s="185">
        <v>3156</v>
      </c>
      <c r="F2361" s="185">
        <v>1949.9999999999998</v>
      </c>
      <c r="G2361" s="180">
        <f t="shared" si="72"/>
        <v>3156</v>
      </c>
      <c r="H2361" s="181">
        <f t="shared" si="73"/>
        <v>0.61787072243345997</v>
      </c>
    </row>
    <row r="2362" spans="2:8">
      <c r="B2362" s="186" t="s">
        <v>151</v>
      </c>
      <c r="C2362" s="183" t="s">
        <v>125</v>
      </c>
      <c r="D2362" s="183" t="s">
        <v>124</v>
      </c>
      <c r="E2362" s="185">
        <v>1716.000000000005</v>
      </c>
      <c r="F2362" s="185">
        <v>3563.0000000000055</v>
      </c>
      <c r="G2362" s="180">
        <f t="shared" si="72"/>
        <v>3563.0000000000055</v>
      </c>
      <c r="H2362" s="181">
        <f t="shared" si="73"/>
        <v>1</v>
      </c>
    </row>
    <row r="2363" spans="2:8">
      <c r="B2363" s="186" t="s">
        <v>151</v>
      </c>
      <c r="C2363" s="183" t="s">
        <v>125</v>
      </c>
      <c r="D2363" s="183" t="s">
        <v>124</v>
      </c>
      <c r="E2363" s="185">
        <v>3661.9999999999991</v>
      </c>
      <c r="F2363" s="185">
        <v>5907.0000000000055</v>
      </c>
      <c r="G2363" s="180">
        <f t="shared" si="72"/>
        <v>5907.0000000000055</v>
      </c>
      <c r="H2363" s="181">
        <f t="shared" si="73"/>
        <v>1</v>
      </c>
    </row>
    <row r="2364" spans="2:8">
      <c r="B2364" s="186" t="s">
        <v>151</v>
      </c>
      <c r="C2364" s="183" t="s">
        <v>125</v>
      </c>
      <c r="D2364" s="183" t="s">
        <v>124</v>
      </c>
      <c r="E2364" s="185">
        <v>1338</v>
      </c>
      <c r="F2364" s="185">
        <v>2510</v>
      </c>
      <c r="G2364" s="180">
        <f t="shared" si="72"/>
        <v>2510</v>
      </c>
      <c r="H2364" s="181">
        <f t="shared" si="73"/>
        <v>1</v>
      </c>
    </row>
    <row r="2365" spans="2:8">
      <c r="B2365" s="186" t="s">
        <v>151</v>
      </c>
      <c r="C2365" s="183" t="s">
        <v>125</v>
      </c>
      <c r="D2365" s="183" t="s">
        <v>124</v>
      </c>
      <c r="E2365" s="185">
        <v>1094</v>
      </c>
      <c r="F2365" s="185">
        <v>1532</v>
      </c>
      <c r="G2365" s="180">
        <f t="shared" si="72"/>
        <v>1532</v>
      </c>
      <c r="H2365" s="181">
        <f t="shared" si="73"/>
        <v>1</v>
      </c>
    </row>
    <row r="2366" spans="2:8">
      <c r="B2366" s="186" t="s">
        <v>151</v>
      </c>
      <c r="C2366" s="183" t="s">
        <v>125</v>
      </c>
      <c r="D2366" s="183" t="s">
        <v>124</v>
      </c>
      <c r="E2366" s="185">
        <v>3144.0000000000032</v>
      </c>
      <c r="F2366" s="185">
        <v>4886.0000000000036</v>
      </c>
      <c r="G2366" s="180">
        <f t="shared" si="72"/>
        <v>4886.0000000000036</v>
      </c>
      <c r="H2366" s="181">
        <f t="shared" si="73"/>
        <v>1</v>
      </c>
    </row>
    <row r="2367" spans="2:8">
      <c r="B2367" s="186" t="s">
        <v>151</v>
      </c>
      <c r="C2367" s="183" t="s">
        <v>125</v>
      </c>
      <c r="D2367" s="183" t="s">
        <v>124</v>
      </c>
      <c r="E2367" s="185">
        <v>1391</v>
      </c>
      <c r="F2367" s="185">
        <v>1950.0000000000002</v>
      </c>
      <c r="G2367" s="180">
        <f t="shared" si="72"/>
        <v>1950.0000000000002</v>
      </c>
      <c r="H2367" s="181">
        <f t="shared" si="73"/>
        <v>1</v>
      </c>
    </row>
    <row r="2368" spans="2:8">
      <c r="B2368" s="186" t="s">
        <v>151</v>
      </c>
      <c r="C2368" s="183" t="s">
        <v>125</v>
      </c>
      <c r="D2368" s="183" t="s">
        <v>124</v>
      </c>
      <c r="E2368" s="185">
        <v>1336</v>
      </c>
      <c r="F2368" s="185">
        <v>2061.9999999999991</v>
      </c>
      <c r="G2368" s="180">
        <f t="shared" si="72"/>
        <v>2061.9999999999991</v>
      </c>
      <c r="H2368" s="181">
        <f t="shared" si="73"/>
        <v>1</v>
      </c>
    </row>
    <row r="2369" spans="2:8">
      <c r="B2369" s="186" t="s">
        <v>151</v>
      </c>
      <c r="C2369" s="183" t="s">
        <v>125</v>
      </c>
      <c r="D2369" s="183" t="s">
        <v>123</v>
      </c>
      <c r="E2369" s="185">
        <v>3176.0000000000023</v>
      </c>
      <c r="F2369" s="185">
        <v>3466.0000000000009</v>
      </c>
      <c r="G2369" s="180">
        <f t="shared" si="72"/>
        <v>3466.0000000000009</v>
      </c>
      <c r="H2369" s="181">
        <f t="shared" si="73"/>
        <v>1</v>
      </c>
    </row>
    <row r="2370" spans="2:8">
      <c r="B2370" s="186" t="s">
        <v>151</v>
      </c>
      <c r="C2370" s="183" t="s">
        <v>125</v>
      </c>
      <c r="D2370" s="183" t="s">
        <v>123</v>
      </c>
      <c r="E2370" s="185">
        <v>2627</v>
      </c>
      <c r="F2370" s="185">
        <v>531.99999999999943</v>
      </c>
      <c r="G2370" s="180">
        <f t="shared" si="72"/>
        <v>2627</v>
      </c>
      <c r="H2370" s="181">
        <f t="shared" si="73"/>
        <v>0.20251237152645582</v>
      </c>
    </row>
    <row r="2371" spans="2:8">
      <c r="B2371" s="186" t="s">
        <v>151</v>
      </c>
      <c r="C2371" s="183" t="s">
        <v>125</v>
      </c>
      <c r="D2371" s="183" t="s">
        <v>122</v>
      </c>
      <c r="E2371" s="185">
        <v>2355.0000000000041</v>
      </c>
      <c r="F2371" s="185">
        <v>3633.0000000000005</v>
      </c>
      <c r="G2371" s="180">
        <f t="shared" si="72"/>
        <v>3633.0000000000005</v>
      </c>
      <c r="H2371" s="181">
        <f t="shared" si="73"/>
        <v>1</v>
      </c>
    </row>
    <row r="2372" spans="2:8">
      <c r="B2372" s="186" t="s">
        <v>151</v>
      </c>
      <c r="C2372" s="183" t="s">
        <v>125</v>
      </c>
      <c r="D2372" s="183" t="s">
        <v>124</v>
      </c>
      <c r="E2372" s="185">
        <v>2129.9999999999991</v>
      </c>
      <c r="F2372" s="185">
        <v>4195.9999999999991</v>
      </c>
      <c r="G2372" s="180">
        <f t="shared" si="72"/>
        <v>4195.9999999999991</v>
      </c>
      <c r="H2372" s="181">
        <f t="shared" si="73"/>
        <v>1</v>
      </c>
    </row>
    <row r="2373" spans="2:8">
      <c r="B2373" s="186" t="s">
        <v>151</v>
      </c>
      <c r="C2373" s="183" t="s">
        <v>125</v>
      </c>
      <c r="D2373" s="183" t="s">
        <v>123</v>
      </c>
      <c r="E2373" s="185">
        <v>2719.9999999999982</v>
      </c>
      <c r="F2373" s="185">
        <v>2960.0000000000032</v>
      </c>
      <c r="G2373" s="180">
        <f t="shared" si="72"/>
        <v>2960.0000000000032</v>
      </c>
      <c r="H2373" s="181">
        <f t="shared" si="73"/>
        <v>1</v>
      </c>
    </row>
    <row r="2374" spans="2:8">
      <c r="B2374" s="186" t="s">
        <v>151</v>
      </c>
      <c r="C2374" s="183" t="s">
        <v>125</v>
      </c>
      <c r="D2374" s="183" t="s">
        <v>122</v>
      </c>
      <c r="E2374" s="185">
        <v>3745.0000000000036</v>
      </c>
      <c r="F2374" s="185">
        <v>3738.0000000000014</v>
      </c>
      <c r="G2374" s="180">
        <f t="shared" ref="G2374:G2437" si="74">IF(ABS(F2374)&gt;ABS(E2374),ABS(F2374),ABS(E2374))</f>
        <v>3745.0000000000036</v>
      </c>
      <c r="H2374" s="181">
        <f t="shared" ref="H2374:H2437" si="75">IF(G2374&lt;&gt;0,IF(ABS(F2374)&gt;=G2374,1,ABS(F2374/G2374)),0)</f>
        <v>0.99813084112149475</v>
      </c>
    </row>
    <row r="2375" spans="2:8">
      <c r="B2375" s="186" t="s">
        <v>151</v>
      </c>
      <c r="C2375" s="183" t="s">
        <v>125</v>
      </c>
      <c r="D2375" s="183" t="s">
        <v>121</v>
      </c>
      <c r="E2375" s="185">
        <v>2962.0000000000018</v>
      </c>
      <c r="F2375" s="185">
        <v>4377.0000000000073</v>
      </c>
      <c r="G2375" s="180">
        <f t="shared" si="74"/>
        <v>4377.0000000000073</v>
      </c>
      <c r="H2375" s="181">
        <f t="shared" si="75"/>
        <v>1</v>
      </c>
    </row>
    <row r="2376" spans="2:8">
      <c r="B2376" s="186" t="s">
        <v>151</v>
      </c>
      <c r="C2376" s="183" t="s">
        <v>125</v>
      </c>
      <c r="D2376" s="183" t="s">
        <v>126</v>
      </c>
      <c r="E2376" s="185">
        <v>1972</v>
      </c>
      <c r="F2376" s="185">
        <v>3720.9999999999964</v>
      </c>
      <c r="G2376" s="180">
        <f t="shared" si="74"/>
        <v>3720.9999999999964</v>
      </c>
      <c r="H2376" s="181">
        <f t="shared" si="75"/>
        <v>1</v>
      </c>
    </row>
    <row r="2377" spans="2:8">
      <c r="B2377" s="186" t="s">
        <v>151</v>
      </c>
      <c r="C2377" s="183" t="s">
        <v>125</v>
      </c>
      <c r="D2377" s="183" t="s">
        <v>124</v>
      </c>
      <c r="E2377" s="185">
        <v>552</v>
      </c>
      <c r="F2377" s="185">
        <v>1327.0000000000009</v>
      </c>
      <c r="G2377" s="180">
        <f t="shared" si="74"/>
        <v>1327.0000000000009</v>
      </c>
      <c r="H2377" s="181">
        <f t="shared" si="75"/>
        <v>1</v>
      </c>
    </row>
    <row r="2378" spans="2:8">
      <c r="B2378" s="186" t="s">
        <v>151</v>
      </c>
      <c r="C2378" s="183" t="s">
        <v>125</v>
      </c>
      <c r="D2378" s="183" t="s">
        <v>122</v>
      </c>
      <c r="E2378" s="185">
        <v>1877.9999999999961</v>
      </c>
      <c r="F2378" s="185">
        <v>5369.9999999999927</v>
      </c>
      <c r="G2378" s="180">
        <f t="shared" si="74"/>
        <v>5369.9999999999927</v>
      </c>
      <c r="H2378" s="181">
        <f t="shared" si="75"/>
        <v>1</v>
      </c>
    </row>
    <row r="2379" spans="2:8">
      <c r="B2379" s="186" t="s">
        <v>151</v>
      </c>
      <c r="C2379" s="183" t="s">
        <v>125</v>
      </c>
      <c r="D2379" s="183" t="s">
        <v>124</v>
      </c>
      <c r="E2379" s="185">
        <v>2479.9999999999964</v>
      </c>
      <c r="F2379" s="185">
        <v>3243.9999999999995</v>
      </c>
      <c r="G2379" s="180">
        <f t="shared" si="74"/>
        <v>3243.9999999999995</v>
      </c>
      <c r="H2379" s="181">
        <f t="shared" si="75"/>
        <v>1</v>
      </c>
    </row>
    <row r="2380" spans="2:8">
      <c r="B2380" s="186" t="s">
        <v>151</v>
      </c>
      <c r="C2380" s="183" t="s">
        <v>125</v>
      </c>
      <c r="D2380" s="183" t="s">
        <v>124</v>
      </c>
      <c r="E2380" s="185">
        <v>1306</v>
      </c>
      <c r="F2380" s="185">
        <v>1951.0000000000009</v>
      </c>
      <c r="G2380" s="180">
        <f t="shared" si="74"/>
        <v>1951.0000000000009</v>
      </c>
      <c r="H2380" s="181">
        <f t="shared" si="75"/>
        <v>1</v>
      </c>
    </row>
    <row r="2381" spans="2:8">
      <c r="B2381" s="186" t="s">
        <v>151</v>
      </c>
      <c r="C2381" s="183" t="s">
        <v>125</v>
      </c>
      <c r="D2381" s="183" t="s">
        <v>123</v>
      </c>
      <c r="E2381" s="185">
        <v>2271.999999999995</v>
      </c>
      <c r="F2381" s="185">
        <v>3538.0000000000041</v>
      </c>
      <c r="G2381" s="180">
        <f t="shared" si="74"/>
        <v>3538.0000000000041</v>
      </c>
      <c r="H2381" s="181">
        <f t="shared" si="75"/>
        <v>1</v>
      </c>
    </row>
    <row r="2382" spans="2:8">
      <c r="B2382" s="186" t="s">
        <v>151</v>
      </c>
      <c r="C2382" s="183" t="s">
        <v>125</v>
      </c>
      <c r="D2382" s="183" t="s">
        <v>124</v>
      </c>
      <c r="E2382" s="185">
        <v>3254.0000000000041</v>
      </c>
      <c r="F2382" s="185">
        <v>7018.9999999999982</v>
      </c>
      <c r="G2382" s="180">
        <f t="shared" si="74"/>
        <v>7018.9999999999982</v>
      </c>
      <c r="H2382" s="181">
        <f t="shared" si="75"/>
        <v>1</v>
      </c>
    </row>
    <row r="2383" spans="2:8">
      <c r="B2383" s="186" t="s">
        <v>151</v>
      </c>
      <c r="C2383" s="183" t="s">
        <v>125</v>
      </c>
      <c r="D2383" s="183" t="s">
        <v>124</v>
      </c>
      <c r="E2383" s="185">
        <v>5988.0000000000064</v>
      </c>
      <c r="F2383" s="185">
        <v>6291.0000000000009</v>
      </c>
      <c r="G2383" s="180">
        <f t="shared" si="74"/>
        <v>6291.0000000000009</v>
      </c>
      <c r="H2383" s="181">
        <f t="shared" si="75"/>
        <v>1</v>
      </c>
    </row>
    <row r="2384" spans="2:8">
      <c r="B2384" s="186" t="s">
        <v>151</v>
      </c>
      <c r="C2384" s="183" t="s">
        <v>125</v>
      </c>
      <c r="D2384" s="183" t="s">
        <v>124</v>
      </c>
      <c r="E2384" s="185">
        <v>2377.9999999999968</v>
      </c>
      <c r="F2384" s="185">
        <v>6317.9999999999964</v>
      </c>
      <c r="G2384" s="180">
        <f t="shared" si="74"/>
        <v>6317.9999999999964</v>
      </c>
      <c r="H2384" s="181">
        <f t="shared" si="75"/>
        <v>1</v>
      </c>
    </row>
    <row r="2385" spans="2:8">
      <c r="B2385" s="186" t="s">
        <v>151</v>
      </c>
      <c r="C2385" s="183" t="s">
        <v>125</v>
      </c>
      <c r="D2385" s="183" t="s">
        <v>124</v>
      </c>
      <c r="E2385" s="185">
        <v>1278</v>
      </c>
      <c r="F2385" s="185">
        <v>1593.9999999999991</v>
      </c>
      <c r="G2385" s="180">
        <f t="shared" si="74"/>
        <v>1593.9999999999991</v>
      </c>
      <c r="H2385" s="181">
        <f t="shared" si="75"/>
        <v>1</v>
      </c>
    </row>
    <row r="2386" spans="2:8">
      <c r="B2386" s="186" t="s">
        <v>151</v>
      </c>
      <c r="C2386" s="183" t="s">
        <v>125</v>
      </c>
      <c r="D2386" s="183" t="s">
        <v>124</v>
      </c>
      <c r="E2386" s="185">
        <v>1140</v>
      </c>
      <c r="F2386" s="185">
        <v>2855.9999999999995</v>
      </c>
      <c r="G2386" s="180">
        <f t="shared" si="74"/>
        <v>2855.9999999999995</v>
      </c>
      <c r="H2386" s="181">
        <f t="shared" si="75"/>
        <v>1</v>
      </c>
    </row>
    <row r="2387" spans="2:8">
      <c r="B2387" s="186" t="s">
        <v>151</v>
      </c>
      <c r="C2387" s="183" t="s">
        <v>125</v>
      </c>
      <c r="D2387" s="183" t="s">
        <v>123</v>
      </c>
      <c r="E2387" s="185">
        <v>1840.0000000000009</v>
      </c>
      <c r="F2387" s="185">
        <v>4905</v>
      </c>
      <c r="G2387" s="180">
        <f t="shared" si="74"/>
        <v>4905</v>
      </c>
      <c r="H2387" s="181">
        <f t="shared" si="75"/>
        <v>1</v>
      </c>
    </row>
    <row r="2388" spans="2:8">
      <c r="B2388" s="186" t="s">
        <v>151</v>
      </c>
      <c r="C2388" s="183" t="s">
        <v>125</v>
      </c>
      <c r="D2388" s="183" t="s">
        <v>124</v>
      </c>
      <c r="E2388" s="185">
        <v>3325.0000000000023</v>
      </c>
      <c r="F2388" s="185">
        <v>2706.9999999999959</v>
      </c>
      <c r="G2388" s="180">
        <f t="shared" si="74"/>
        <v>3325.0000000000023</v>
      </c>
      <c r="H2388" s="181">
        <f t="shared" si="75"/>
        <v>0.81413533834586282</v>
      </c>
    </row>
    <row r="2389" spans="2:8">
      <c r="B2389" s="186" t="s">
        <v>151</v>
      </c>
      <c r="C2389" s="183" t="s">
        <v>125</v>
      </c>
      <c r="D2389" s="183" t="s">
        <v>123</v>
      </c>
      <c r="E2389" s="185">
        <v>1644.000000000005</v>
      </c>
      <c r="F2389" s="185">
        <v>2496</v>
      </c>
      <c r="G2389" s="180">
        <f t="shared" si="74"/>
        <v>2496</v>
      </c>
      <c r="H2389" s="181">
        <f t="shared" si="75"/>
        <v>1</v>
      </c>
    </row>
    <row r="2390" spans="2:8">
      <c r="B2390" s="186" t="s">
        <v>151</v>
      </c>
      <c r="C2390" s="183" t="s">
        <v>125</v>
      </c>
      <c r="D2390" s="183" t="s">
        <v>124</v>
      </c>
      <c r="E2390" s="185">
        <v>1042</v>
      </c>
      <c r="F2390" s="185">
        <v>828</v>
      </c>
      <c r="G2390" s="180">
        <f t="shared" si="74"/>
        <v>1042</v>
      </c>
      <c r="H2390" s="181">
        <f t="shared" si="75"/>
        <v>0.79462571976967367</v>
      </c>
    </row>
    <row r="2391" spans="2:8">
      <c r="B2391" s="186" t="s">
        <v>151</v>
      </c>
      <c r="C2391" s="183" t="s">
        <v>125</v>
      </c>
      <c r="D2391" s="183" t="s">
        <v>124</v>
      </c>
      <c r="E2391" s="185">
        <v>1491.000000000003</v>
      </c>
      <c r="F2391" s="185">
        <v>1327.0000000000009</v>
      </c>
      <c r="G2391" s="180">
        <f t="shared" si="74"/>
        <v>1491.000000000003</v>
      </c>
      <c r="H2391" s="181">
        <f t="shared" si="75"/>
        <v>0.89000670690811423</v>
      </c>
    </row>
    <row r="2392" spans="2:8">
      <c r="B2392" s="186" t="s">
        <v>151</v>
      </c>
      <c r="C2392" s="183" t="s">
        <v>125</v>
      </c>
      <c r="D2392" s="183" t="s">
        <v>124</v>
      </c>
      <c r="E2392" s="185">
        <v>930</v>
      </c>
      <c r="F2392" s="185">
        <v>1387.0000000000009</v>
      </c>
      <c r="G2392" s="180">
        <f t="shared" si="74"/>
        <v>1387.0000000000009</v>
      </c>
      <c r="H2392" s="181">
        <f t="shared" si="75"/>
        <v>1</v>
      </c>
    </row>
    <row r="2393" spans="2:8">
      <c r="B2393" s="186" t="s">
        <v>151</v>
      </c>
      <c r="C2393" s="183" t="s">
        <v>125</v>
      </c>
      <c r="D2393" s="183" t="s">
        <v>124</v>
      </c>
      <c r="E2393" s="185">
        <v>1142</v>
      </c>
      <c r="F2393" s="185">
        <v>2492.9999999999995</v>
      </c>
      <c r="G2393" s="180">
        <f t="shared" si="74"/>
        <v>2492.9999999999995</v>
      </c>
      <c r="H2393" s="181">
        <f t="shared" si="75"/>
        <v>1</v>
      </c>
    </row>
    <row r="2394" spans="2:8">
      <c r="B2394" s="186" t="s">
        <v>151</v>
      </c>
      <c r="C2394" s="183" t="s">
        <v>125</v>
      </c>
      <c r="D2394" s="183" t="s">
        <v>124</v>
      </c>
      <c r="E2394" s="185">
        <v>2465.0000000000018</v>
      </c>
      <c r="F2394" s="185">
        <v>3214</v>
      </c>
      <c r="G2394" s="180">
        <f t="shared" si="74"/>
        <v>3214</v>
      </c>
      <c r="H2394" s="181">
        <f t="shared" si="75"/>
        <v>1</v>
      </c>
    </row>
    <row r="2395" spans="2:8">
      <c r="B2395" s="186" t="s">
        <v>151</v>
      </c>
      <c r="C2395" s="183" t="s">
        <v>125</v>
      </c>
      <c r="D2395" s="183" t="s">
        <v>123</v>
      </c>
      <c r="E2395" s="185">
        <v>1694.000000000002</v>
      </c>
      <c r="F2395" s="185">
        <v>3769.0000000000018</v>
      </c>
      <c r="G2395" s="180">
        <f t="shared" si="74"/>
        <v>3769.0000000000018</v>
      </c>
      <c r="H2395" s="181">
        <f t="shared" si="75"/>
        <v>1</v>
      </c>
    </row>
    <row r="2396" spans="2:8">
      <c r="B2396" s="186" t="s">
        <v>151</v>
      </c>
      <c r="C2396" s="183" t="s">
        <v>125</v>
      </c>
      <c r="D2396" s="183" t="s">
        <v>124</v>
      </c>
      <c r="E2396" s="185">
        <v>1758.0000000000009</v>
      </c>
      <c r="F2396" s="185">
        <v>1357.0000000000002</v>
      </c>
      <c r="G2396" s="180">
        <f t="shared" si="74"/>
        <v>1758.0000000000009</v>
      </c>
      <c r="H2396" s="181">
        <f t="shared" si="75"/>
        <v>0.7718998862343569</v>
      </c>
    </row>
    <row r="2397" spans="2:8">
      <c r="B2397" s="186" t="s">
        <v>151</v>
      </c>
      <c r="C2397" s="183" t="s">
        <v>125</v>
      </c>
      <c r="D2397" s="183" t="s">
        <v>124</v>
      </c>
      <c r="E2397" s="185">
        <v>4517.0000000000018</v>
      </c>
      <c r="F2397" s="185">
        <v>5099.9999999999927</v>
      </c>
      <c r="G2397" s="180">
        <f t="shared" si="74"/>
        <v>5099.9999999999927</v>
      </c>
      <c r="H2397" s="181">
        <f t="shared" si="75"/>
        <v>1</v>
      </c>
    </row>
    <row r="2398" spans="2:8">
      <c r="B2398" s="186" t="s">
        <v>151</v>
      </c>
      <c r="C2398" s="183" t="s">
        <v>125</v>
      </c>
      <c r="D2398" s="183" t="s">
        <v>124</v>
      </c>
      <c r="E2398" s="185">
        <v>3560.9999999999991</v>
      </c>
      <c r="F2398" s="185">
        <v>6008.9999999999964</v>
      </c>
      <c r="G2398" s="180">
        <f t="shared" si="74"/>
        <v>6008.9999999999964</v>
      </c>
      <c r="H2398" s="181">
        <f t="shared" si="75"/>
        <v>1</v>
      </c>
    </row>
    <row r="2399" spans="2:8">
      <c r="B2399" s="186" t="s">
        <v>151</v>
      </c>
      <c r="C2399" s="183" t="s">
        <v>125</v>
      </c>
      <c r="D2399" s="183" t="s">
        <v>122</v>
      </c>
      <c r="E2399" s="185">
        <v>3874.0000000000041</v>
      </c>
      <c r="F2399" s="185">
        <v>5039.9999999999991</v>
      </c>
      <c r="G2399" s="180">
        <f t="shared" si="74"/>
        <v>5039.9999999999991</v>
      </c>
      <c r="H2399" s="181">
        <f t="shared" si="75"/>
        <v>1</v>
      </c>
    </row>
    <row r="2400" spans="2:8">
      <c r="B2400" s="186" t="s">
        <v>151</v>
      </c>
      <c r="C2400" s="183" t="s">
        <v>125</v>
      </c>
      <c r="D2400" s="183" t="s">
        <v>124</v>
      </c>
      <c r="E2400" s="185">
        <v>852</v>
      </c>
      <c r="F2400" s="185">
        <v>1549</v>
      </c>
      <c r="G2400" s="180">
        <f t="shared" si="74"/>
        <v>1549</v>
      </c>
      <c r="H2400" s="181">
        <f t="shared" si="75"/>
        <v>1</v>
      </c>
    </row>
    <row r="2401" spans="2:8">
      <c r="B2401" s="186" t="s">
        <v>151</v>
      </c>
      <c r="C2401" s="183" t="s">
        <v>125</v>
      </c>
      <c r="D2401" s="183" t="s">
        <v>124</v>
      </c>
      <c r="E2401" s="185">
        <v>1915.9999999999959</v>
      </c>
      <c r="F2401" s="185">
        <v>2099</v>
      </c>
      <c r="G2401" s="180">
        <f t="shared" si="74"/>
        <v>2099</v>
      </c>
      <c r="H2401" s="181">
        <f t="shared" si="75"/>
        <v>1</v>
      </c>
    </row>
    <row r="2402" spans="2:8">
      <c r="B2402" s="186" t="s">
        <v>151</v>
      </c>
      <c r="C2402" s="183" t="s">
        <v>125</v>
      </c>
      <c r="D2402" s="183" t="s">
        <v>122</v>
      </c>
      <c r="E2402" s="185">
        <v>1685.9999999999989</v>
      </c>
      <c r="F2402" s="185">
        <v>3451.9999999999995</v>
      </c>
      <c r="G2402" s="180">
        <f t="shared" si="74"/>
        <v>3451.9999999999995</v>
      </c>
      <c r="H2402" s="181">
        <f t="shared" si="75"/>
        <v>1</v>
      </c>
    </row>
    <row r="2403" spans="2:8">
      <c r="B2403" s="186" t="s">
        <v>151</v>
      </c>
      <c r="C2403" s="183" t="s">
        <v>125</v>
      </c>
      <c r="D2403" s="183" t="s">
        <v>122</v>
      </c>
      <c r="E2403" s="185">
        <v>1284.0000000000009</v>
      </c>
      <c r="F2403" s="185">
        <v>1691.9999999999989</v>
      </c>
      <c r="G2403" s="180">
        <f t="shared" si="74"/>
        <v>1691.9999999999989</v>
      </c>
      <c r="H2403" s="181">
        <f t="shared" si="75"/>
        <v>1</v>
      </c>
    </row>
    <row r="2404" spans="2:8">
      <c r="B2404" s="186" t="s">
        <v>151</v>
      </c>
      <c r="C2404" s="183" t="s">
        <v>125</v>
      </c>
      <c r="D2404" s="183" t="s">
        <v>122</v>
      </c>
      <c r="E2404" s="185">
        <v>2215.9999999999959</v>
      </c>
      <c r="F2404" s="185">
        <v>3331</v>
      </c>
      <c r="G2404" s="180">
        <f t="shared" si="74"/>
        <v>3331</v>
      </c>
      <c r="H2404" s="181">
        <f t="shared" si="75"/>
        <v>1</v>
      </c>
    </row>
    <row r="2405" spans="2:8">
      <c r="B2405" s="186" t="s">
        <v>151</v>
      </c>
      <c r="C2405" s="183" t="s">
        <v>125</v>
      </c>
      <c r="D2405" s="183" t="s">
        <v>124</v>
      </c>
      <c r="E2405" s="185">
        <v>1892</v>
      </c>
      <c r="F2405" s="185">
        <v>2937.0000000000027</v>
      </c>
      <c r="G2405" s="180">
        <f t="shared" si="74"/>
        <v>2937.0000000000027</v>
      </c>
      <c r="H2405" s="181">
        <f t="shared" si="75"/>
        <v>1</v>
      </c>
    </row>
    <row r="2406" spans="2:8">
      <c r="B2406" s="186" t="s">
        <v>151</v>
      </c>
      <c r="C2406" s="183" t="s">
        <v>125</v>
      </c>
      <c r="D2406" s="183" t="s">
        <v>124</v>
      </c>
      <c r="E2406" s="185">
        <v>1304</v>
      </c>
      <c r="F2406" s="185">
        <v>2738.0000000000027</v>
      </c>
      <c r="G2406" s="180">
        <f t="shared" si="74"/>
        <v>2738.0000000000027</v>
      </c>
      <c r="H2406" s="181">
        <f t="shared" si="75"/>
        <v>1</v>
      </c>
    </row>
    <row r="2407" spans="2:8">
      <c r="B2407" s="186" t="s">
        <v>151</v>
      </c>
      <c r="C2407" s="183" t="s">
        <v>125</v>
      </c>
      <c r="D2407" s="183" t="s">
        <v>124</v>
      </c>
      <c r="E2407" s="185">
        <v>3354.9999999999982</v>
      </c>
      <c r="F2407" s="185">
        <v>6107.0000000000036</v>
      </c>
      <c r="G2407" s="180">
        <f t="shared" si="74"/>
        <v>6107.0000000000036</v>
      </c>
      <c r="H2407" s="181">
        <f t="shared" si="75"/>
        <v>1</v>
      </c>
    </row>
    <row r="2408" spans="2:8">
      <c r="B2408" s="186" t="s">
        <v>151</v>
      </c>
      <c r="C2408" s="183" t="s">
        <v>125</v>
      </c>
      <c r="D2408" s="183" t="s">
        <v>121</v>
      </c>
      <c r="E2408" s="185">
        <v>2778.9999999999968</v>
      </c>
      <c r="F2408" s="185">
        <v>3848.0000000000023</v>
      </c>
      <c r="G2408" s="180">
        <f t="shared" si="74"/>
        <v>3848.0000000000023</v>
      </c>
      <c r="H2408" s="181">
        <f t="shared" si="75"/>
        <v>1</v>
      </c>
    </row>
    <row r="2409" spans="2:8">
      <c r="B2409" s="186" t="s">
        <v>151</v>
      </c>
      <c r="C2409" s="183" t="s">
        <v>125</v>
      </c>
      <c r="D2409" s="183" t="s">
        <v>124</v>
      </c>
      <c r="E2409" s="185">
        <v>5854</v>
      </c>
      <c r="F2409" s="185">
        <v>8113.0000000000027</v>
      </c>
      <c r="G2409" s="180">
        <f t="shared" si="74"/>
        <v>8113.0000000000027</v>
      </c>
      <c r="H2409" s="181">
        <f t="shared" si="75"/>
        <v>1</v>
      </c>
    </row>
    <row r="2410" spans="2:8">
      <c r="B2410" s="186" t="s">
        <v>151</v>
      </c>
      <c r="C2410" s="183" t="s">
        <v>125</v>
      </c>
      <c r="D2410" s="183" t="s">
        <v>123</v>
      </c>
      <c r="E2410" s="185">
        <v>1419</v>
      </c>
      <c r="F2410" s="185">
        <v>1125</v>
      </c>
      <c r="G2410" s="180">
        <f t="shared" si="74"/>
        <v>1419</v>
      </c>
      <c r="H2410" s="181">
        <f t="shared" si="75"/>
        <v>0.79281183932346722</v>
      </c>
    </row>
    <row r="2411" spans="2:8">
      <c r="B2411" s="186" t="s">
        <v>151</v>
      </c>
      <c r="C2411" s="183" t="s">
        <v>125</v>
      </c>
      <c r="D2411" s="183" t="s">
        <v>124</v>
      </c>
      <c r="E2411" s="185">
        <v>3687.9999999999991</v>
      </c>
      <c r="F2411" s="185">
        <v>4545.0000000000055</v>
      </c>
      <c r="G2411" s="180">
        <f t="shared" si="74"/>
        <v>4545.0000000000055</v>
      </c>
      <c r="H2411" s="181">
        <f t="shared" si="75"/>
        <v>1</v>
      </c>
    </row>
    <row r="2412" spans="2:8">
      <c r="B2412" s="186" t="s">
        <v>151</v>
      </c>
      <c r="C2412" s="183" t="s">
        <v>125</v>
      </c>
      <c r="D2412" s="183" t="s">
        <v>123</v>
      </c>
      <c r="E2412" s="185">
        <v>1883.0000000000009</v>
      </c>
      <c r="F2412" s="185">
        <v>2512</v>
      </c>
      <c r="G2412" s="180">
        <f t="shared" si="74"/>
        <v>2512</v>
      </c>
      <c r="H2412" s="181">
        <f t="shared" si="75"/>
        <v>1</v>
      </c>
    </row>
    <row r="2413" spans="2:8">
      <c r="B2413" s="186" t="s">
        <v>151</v>
      </c>
      <c r="C2413" s="183" t="s">
        <v>125</v>
      </c>
      <c r="D2413" s="183" t="s">
        <v>121</v>
      </c>
      <c r="E2413" s="185">
        <v>2264.000000000005</v>
      </c>
      <c r="F2413" s="185">
        <v>4289</v>
      </c>
      <c r="G2413" s="180">
        <f t="shared" si="74"/>
        <v>4289</v>
      </c>
      <c r="H2413" s="181">
        <f t="shared" si="75"/>
        <v>1</v>
      </c>
    </row>
    <row r="2414" spans="2:8">
      <c r="B2414" s="186" t="s">
        <v>151</v>
      </c>
      <c r="C2414" s="183" t="s">
        <v>125</v>
      </c>
      <c r="D2414" s="183" t="s">
        <v>124</v>
      </c>
      <c r="E2414" s="185">
        <v>972</v>
      </c>
      <c r="F2414" s="185">
        <v>1556</v>
      </c>
      <c r="G2414" s="180">
        <f t="shared" si="74"/>
        <v>1556</v>
      </c>
      <c r="H2414" s="181">
        <f t="shared" si="75"/>
        <v>1</v>
      </c>
    </row>
    <row r="2415" spans="2:8">
      <c r="B2415" s="186" t="s">
        <v>151</v>
      </c>
      <c r="C2415" s="183" t="s">
        <v>125</v>
      </c>
      <c r="D2415" s="183" t="s">
        <v>123</v>
      </c>
      <c r="E2415" s="185">
        <v>1960.9999999999991</v>
      </c>
      <c r="F2415" s="185">
        <v>828.00000000000023</v>
      </c>
      <c r="G2415" s="180">
        <f t="shared" si="74"/>
        <v>1960.9999999999991</v>
      </c>
      <c r="H2415" s="181">
        <f t="shared" si="75"/>
        <v>0.42223355430902632</v>
      </c>
    </row>
    <row r="2416" spans="2:8">
      <c r="B2416" s="186" t="s">
        <v>151</v>
      </c>
      <c r="C2416" s="183" t="s">
        <v>125</v>
      </c>
      <c r="D2416" s="183" t="s">
        <v>124</v>
      </c>
      <c r="E2416" s="185">
        <v>1312</v>
      </c>
      <c r="F2416" s="185">
        <v>1327.0000000000009</v>
      </c>
      <c r="G2416" s="180">
        <f t="shared" si="74"/>
        <v>1327.0000000000009</v>
      </c>
      <c r="H2416" s="181">
        <f t="shared" si="75"/>
        <v>1</v>
      </c>
    </row>
    <row r="2417" spans="2:8">
      <c r="B2417" s="186" t="s">
        <v>151</v>
      </c>
      <c r="C2417" s="183" t="s">
        <v>125</v>
      </c>
      <c r="D2417" s="183" t="s">
        <v>122</v>
      </c>
      <c r="E2417" s="185">
        <v>1081</v>
      </c>
      <c r="F2417" s="185">
        <v>1578.9999999999998</v>
      </c>
      <c r="G2417" s="180">
        <f t="shared" si="74"/>
        <v>1578.9999999999998</v>
      </c>
      <c r="H2417" s="181">
        <f t="shared" si="75"/>
        <v>1</v>
      </c>
    </row>
    <row r="2418" spans="2:8">
      <c r="B2418" s="186" t="s">
        <v>151</v>
      </c>
      <c r="C2418" s="183" t="s">
        <v>125</v>
      </c>
      <c r="D2418" s="183" t="s">
        <v>124</v>
      </c>
      <c r="E2418" s="185">
        <v>3532</v>
      </c>
      <c r="F2418" s="185">
        <v>3803.9999999999982</v>
      </c>
      <c r="G2418" s="180">
        <f t="shared" si="74"/>
        <v>3803.9999999999982</v>
      </c>
      <c r="H2418" s="181">
        <f t="shared" si="75"/>
        <v>1</v>
      </c>
    </row>
    <row r="2419" spans="2:8">
      <c r="B2419" s="186" t="s">
        <v>151</v>
      </c>
      <c r="C2419" s="183" t="s">
        <v>125</v>
      </c>
      <c r="D2419" s="183" t="s">
        <v>124</v>
      </c>
      <c r="E2419" s="185">
        <v>1644.9999999999982</v>
      </c>
      <c r="F2419" s="185">
        <v>3224.9999999999991</v>
      </c>
      <c r="G2419" s="180">
        <f t="shared" si="74"/>
        <v>3224.9999999999991</v>
      </c>
      <c r="H2419" s="181">
        <f t="shared" si="75"/>
        <v>1</v>
      </c>
    </row>
    <row r="2420" spans="2:8">
      <c r="B2420" s="186" t="s">
        <v>151</v>
      </c>
      <c r="C2420" s="183" t="s">
        <v>125</v>
      </c>
      <c r="D2420" s="183" t="s">
        <v>123</v>
      </c>
      <c r="E2420" s="185">
        <v>2236.0000000000018</v>
      </c>
      <c r="F2420" s="185">
        <v>2648</v>
      </c>
      <c r="G2420" s="180">
        <f t="shared" si="74"/>
        <v>2648</v>
      </c>
      <c r="H2420" s="181">
        <f t="shared" si="75"/>
        <v>1</v>
      </c>
    </row>
    <row r="2421" spans="2:8">
      <c r="B2421" s="186" t="s">
        <v>151</v>
      </c>
      <c r="C2421" s="183" t="s">
        <v>125</v>
      </c>
      <c r="D2421" s="183" t="s">
        <v>122</v>
      </c>
      <c r="E2421" s="185">
        <v>2423.0000000000041</v>
      </c>
      <c r="F2421" s="185">
        <v>1416.9999999999991</v>
      </c>
      <c r="G2421" s="180">
        <f t="shared" si="74"/>
        <v>2423.0000000000041</v>
      </c>
      <c r="H2421" s="181">
        <f t="shared" si="75"/>
        <v>0.58481221626083235</v>
      </c>
    </row>
    <row r="2422" spans="2:8">
      <c r="B2422" s="186" t="s">
        <v>151</v>
      </c>
      <c r="C2422" s="183" t="s">
        <v>125</v>
      </c>
      <c r="D2422" s="183" t="s">
        <v>124</v>
      </c>
      <c r="E2422" s="185">
        <v>730.00000000000102</v>
      </c>
      <c r="F2422" s="185">
        <v>1327.0000000000009</v>
      </c>
      <c r="G2422" s="180">
        <f t="shared" si="74"/>
        <v>1327.0000000000009</v>
      </c>
      <c r="H2422" s="181">
        <f t="shared" si="75"/>
        <v>1</v>
      </c>
    </row>
    <row r="2423" spans="2:8">
      <c r="B2423" s="186" t="s">
        <v>151</v>
      </c>
      <c r="C2423" s="183" t="s">
        <v>125</v>
      </c>
      <c r="D2423" s="183" t="s">
        <v>124</v>
      </c>
      <c r="E2423" s="185">
        <v>1105</v>
      </c>
      <c r="F2423" s="185">
        <v>2496</v>
      </c>
      <c r="G2423" s="180">
        <f t="shared" si="74"/>
        <v>2496</v>
      </c>
      <c r="H2423" s="181">
        <f t="shared" si="75"/>
        <v>1</v>
      </c>
    </row>
    <row r="2424" spans="2:8">
      <c r="B2424" s="186" t="s">
        <v>151</v>
      </c>
      <c r="C2424" s="183" t="s">
        <v>125</v>
      </c>
      <c r="D2424" s="183" t="s">
        <v>123</v>
      </c>
      <c r="E2424" s="185">
        <v>2250.0000000000041</v>
      </c>
      <c r="F2424" s="185">
        <v>1732</v>
      </c>
      <c r="G2424" s="180">
        <f t="shared" si="74"/>
        <v>2250.0000000000041</v>
      </c>
      <c r="H2424" s="181">
        <f t="shared" si="75"/>
        <v>0.76977777777777634</v>
      </c>
    </row>
    <row r="2425" spans="2:8">
      <c r="B2425" s="186" t="s">
        <v>151</v>
      </c>
      <c r="C2425" s="183" t="s">
        <v>125</v>
      </c>
      <c r="D2425" s="183" t="s">
        <v>124</v>
      </c>
      <c r="E2425" s="185">
        <v>3702</v>
      </c>
      <c r="F2425" s="185">
        <v>743.99999999999977</v>
      </c>
      <c r="G2425" s="180">
        <f t="shared" si="74"/>
        <v>3702</v>
      </c>
      <c r="H2425" s="181">
        <f t="shared" si="75"/>
        <v>0.2009724473257698</v>
      </c>
    </row>
    <row r="2426" spans="2:8">
      <c r="B2426" s="186" t="s">
        <v>151</v>
      </c>
      <c r="C2426" s="183" t="s">
        <v>125</v>
      </c>
      <c r="D2426" s="183" t="s">
        <v>124</v>
      </c>
      <c r="E2426" s="185">
        <v>1432.0000000000009</v>
      </c>
      <c r="F2426" s="185">
        <v>1998.9999999999998</v>
      </c>
      <c r="G2426" s="180">
        <f t="shared" si="74"/>
        <v>1998.9999999999998</v>
      </c>
      <c r="H2426" s="181">
        <f t="shared" si="75"/>
        <v>1</v>
      </c>
    </row>
    <row r="2427" spans="2:8">
      <c r="B2427" s="186" t="s">
        <v>151</v>
      </c>
      <c r="C2427" s="183" t="s">
        <v>125</v>
      </c>
      <c r="D2427" s="183" t="s">
        <v>124</v>
      </c>
      <c r="E2427" s="185">
        <v>2439.9999999999964</v>
      </c>
      <c r="F2427" s="185">
        <v>3409.0000000000055</v>
      </c>
      <c r="G2427" s="180">
        <f t="shared" si="74"/>
        <v>3409.0000000000055</v>
      </c>
      <c r="H2427" s="181">
        <f t="shared" si="75"/>
        <v>1</v>
      </c>
    </row>
    <row r="2428" spans="2:8">
      <c r="B2428" s="186" t="s">
        <v>151</v>
      </c>
      <c r="C2428" s="183" t="s">
        <v>125</v>
      </c>
      <c r="D2428" s="183" t="s">
        <v>124</v>
      </c>
      <c r="E2428" s="185">
        <v>1745.000000000003</v>
      </c>
      <c r="F2428" s="185">
        <v>2308.0000000000041</v>
      </c>
      <c r="G2428" s="180">
        <f t="shared" si="74"/>
        <v>2308.0000000000041</v>
      </c>
      <c r="H2428" s="181">
        <f t="shared" si="75"/>
        <v>1</v>
      </c>
    </row>
    <row r="2429" spans="2:8">
      <c r="B2429" s="186" t="s">
        <v>151</v>
      </c>
      <c r="C2429" s="183" t="s">
        <v>125</v>
      </c>
      <c r="D2429" s="183" t="s">
        <v>123</v>
      </c>
      <c r="E2429" s="185">
        <v>1560</v>
      </c>
      <c r="F2429" s="185">
        <v>2283.9999999999991</v>
      </c>
      <c r="G2429" s="180">
        <f t="shared" si="74"/>
        <v>2283.9999999999991</v>
      </c>
      <c r="H2429" s="181">
        <f t="shared" si="75"/>
        <v>1</v>
      </c>
    </row>
    <row r="2430" spans="2:8">
      <c r="B2430" s="186" t="s">
        <v>151</v>
      </c>
      <c r="C2430" s="183" t="s">
        <v>125</v>
      </c>
      <c r="D2430" s="183" t="s">
        <v>123</v>
      </c>
      <c r="E2430" s="185">
        <v>1792.9999999999959</v>
      </c>
      <c r="F2430" s="185">
        <v>3634.000000000005</v>
      </c>
      <c r="G2430" s="180">
        <f t="shared" si="74"/>
        <v>3634.000000000005</v>
      </c>
      <c r="H2430" s="181">
        <f t="shared" si="75"/>
        <v>1</v>
      </c>
    </row>
    <row r="2431" spans="2:8">
      <c r="B2431" s="186" t="s">
        <v>151</v>
      </c>
      <c r="C2431" s="183" t="s">
        <v>125</v>
      </c>
      <c r="D2431" s="183" t="s">
        <v>124</v>
      </c>
      <c r="E2431" s="185">
        <v>1451.0000000000018</v>
      </c>
      <c r="F2431" s="185">
        <v>1551</v>
      </c>
      <c r="G2431" s="180">
        <f t="shared" si="74"/>
        <v>1551</v>
      </c>
      <c r="H2431" s="181">
        <f t="shared" si="75"/>
        <v>1</v>
      </c>
    </row>
    <row r="2432" spans="2:8">
      <c r="B2432" s="186" t="s">
        <v>151</v>
      </c>
      <c r="C2432" s="183" t="s">
        <v>125</v>
      </c>
      <c r="D2432" s="183" t="s">
        <v>140</v>
      </c>
      <c r="E2432" s="185">
        <v>409</v>
      </c>
      <c r="F2432" s="185">
        <v>760.99999999999898</v>
      </c>
      <c r="G2432" s="180">
        <f t="shared" si="74"/>
        <v>760.99999999999898</v>
      </c>
      <c r="H2432" s="181">
        <f t="shared" si="75"/>
        <v>1</v>
      </c>
    </row>
    <row r="2433" spans="2:8">
      <c r="B2433" s="186" t="s">
        <v>151</v>
      </c>
      <c r="C2433" s="183" t="s">
        <v>125</v>
      </c>
      <c r="D2433" s="183" t="s">
        <v>124</v>
      </c>
      <c r="E2433" s="185">
        <v>1910.999999999995</v>
      </c>
      <c r="F2433" s="185">
        <v>2676.9999999999977</v>
      </c>
      <c r="G2433" s="180">
        <f t="shared" si="74"/>
        <v>2676.9999999999977</v>
      </c>
      <c r="H2433" s="181">
        <f t="shared" si="75"/>
        <v>1</v>
      </c>
    </row>
    <row r="2434" spans="2:8">
      <c r="B2434" s="186" t="s">
        <v>151</v>
      </c>
      <c r="C2434" s="183" t="s">
        <v>125</v>
      </c>
      <c r="D2434" s="183" t="s">
        <v>123</v>
      </c>
      <c r="E2434" s="185">
        <v>1538.9999999999959</v>
      </c>
      <c r="F2434" s="185">
        <v>1384</v>
      </c>
      <c r="G2434" s="180">
        <f t="shared" si="74"/>
        <v>1538.9999999999959</v>
      </c>
      <c r="H2434" s="181">
        <f t="shared" si="75"/>
        <v>0.89928525016244554</v>
      </c>
    </row>
    <row r="2435" spans="2:8">
      <c r="B2435" s="186" t="s">
        <v>151</v>
      </c>
      <c r="C2435" s="183" t="s">
        <v>125</v>
      </c>
      <c r="D2435" s="183" t="s">
        <v>124</v>
      </c>
      <c r="E2435" s="185">
        <v>1624.999999999997</v>
      </c>
      <c r="F2435" s="185">
        <v>4145.9999999999945</v>
      </c>
      <c r="G2435" s="180">
        <f t="shared" si="74"/>
        <v>4145.9999999999945</v>
      </c>
      <c r="H2435" s="181">
        <f t="shared" si="75"/>
        <v>1</v>
      </c>
    </row>
    <row r="2436" spans="2:8">
      <c r="B2436" s="186" t="s">
        <v>151</v>
      </c>
      <c r="C2436" s="183" t="s">
        <v>125</v>
      </c>
      <c r="D2436" s="183" t="s">
        <v>123</v>
      </c>
      <c r="E2436" s="185">
        <v>1350</v>
      </c>
      <c r="F2436" s="185">
        <v>1760.0000000000002</v>
      </c>
      <c r="G2436" s="180">
        <f t="shared" si="74"/>
        <v>1760.0000000000002</v>
      </c>
      <c r="H2436" s="181">
        <f t="shared" si="75"/>
        <v>1</v>
      </c>
    </row>
    <row r="2437" spans="2:8">
      <c r="B2437" s="186" t="s">
        <v>151</v>
      </c>
      <c r="C2437" s="183" t="s">
        <v>125</v>
      </c>
      <c r="D2437" s="183" t="s">
        <v>124</v>
      </c>
      <c r="E2437" s="185">
        <v>736</v>
      </c>
      <c r="F2437" s="185">
        <v>1578.9999999999998</v>
      </c>
      <c r="G2437" s="180">
        <f t="shared" si="74"/>
        <v>1578.9999999999998</v>
      </c>
      <c r="H2437" s="181">
        <f t="shared" si="75"/>
        <v>1</v>
      </c>
    </row>
    <row r="2438" spans="2:8">
      <c r="B2438" s="186" t="s">
        <v>151</v>
      </c>
      <c r="C2438" s="183" t="s">
        <v>125</v>
      </c>
      <c r="D2438" s="183" t="s">
        <v>124</v>
      </c>
      <c r="E2438" s="185">
        <v>1907.999999999995</v>
      </c>
      <c r="F2438" s="185">
        <v>2287.0000000000018</v>
      </c>
      <c r="G2438" s="180">
        <f t="shared" ref="G2438:G2501" si="76">IF(ABS(F2438)&gt;ABS(E2438),ABS(F2438),ABS(E2438))</f>
        <v>2287.0000000000018</v>
      </c>
      <c r="H2438" s="181">
        <f t="shared" ref="H2438:H2501" si="77">IF(G2438&lt;&gt;0,IF(ABS(F2438)&gt;=G2438,1,ABS(F2438/G2438)),0)</f>
        <v>1</v>
      </c>
    </row>
    <row r="2439" spans="2:8">
      <c r="B2439" s="186" t="s">
        <v>151</v>
      </c>
      <c r="C2439" s="183" t="s">
        <v>125</v>
      </c>
      <c r="D2439" s="183" t="s">
        <v>124</v>
      </c>
      <c r="E2439" s="185">
        <v>551</v>
      </c>
      <c r="F2439" s="185">
        <v>1593</v>
      </c>
      <c r="G2439" s="180">
        <f t="shared" si="76"/>
        <v>1593</v>
      </c>
      <c r="H2439" s="181">
        <f t="shared" si="77"/>
        <v>1</v>
      </c>
    </row>
    <row r="2440" spans="2:8">
      <c r="B2440" s="186" t="s">
        <v>151</v>
      </c>
      <c r="C2440" s="183" t="s">
        <v>125</v>
      </c>
      <c r="D2440" s="183" t="s">
        <v>124</v>
      </c>
      <c r="E2440" s="185">
        <v>1627.000000000002</v>
      </c>
      <c r="F2440" s="185">
        <v>2528.0000000000009</v>
      </c>
      <c r="G2440" s="180">
        <f t="shared" si="76"/>
        <v>2528.0000000000009</v>
      </c>
      <c r="H2440" s="181">
        <f t="shared" si="77"/>
        <v>1</v>
      </c>
    </row>
    <row r="2441" spans="2:8">
      <c r="B2441" s="186" t="s">
        <v>151</v>
      </c>
      <c r="C2441" s="183" t="s">
        <v>125</v>
      </c>
      <c r="D2441" s="183" t="s">
        <v>124</v>
      </c>
      <c r="E2441" s="185">
        <v>1386.9999999999991</v>
      </c>
      <c r="F2441" s="185">
        <v>4432.0000000000045</v>
      </c>
      <c r="G2441" s="180">
        <f t="shared" si="76"/>
        <v>4432.0000000000045</v>
      </c>
      <c r="H2441" s="181">
        <f t="shared" si="77"/>
        <v>1</v>
      </c>
    </row>
    <row r="2442" spans="2:8">
      <c r="B2442" s="186" t="s">
        <v>151</v>
      </c>
      <c r="C2442" s="183" t="s">
        <v>125</v>
      </c>
      <c r="D2442" s="183" t="s">
        <v>124</v>
      </c>
      <c r="E2442" s="185">
        <v>686</v>
      </c>
      <c r="F2442" s="185">
        <v>2216.0000000000018</v>
      </c>
      <c r="G2442" s="180">
        <f t="shared" si="76"/>
        <v>2216.0000000000018</v>
      </c>
      <c r="H2442" s="181">
        <f t="shared" si="77"/>
        <v>1</v>
      </c>
    </row>
    <row r="2443" spans="2:8">
      <c r="B2443" s="186" t="s">
        <v>151</v>
      </c>
      <c r="C2443" s="183" t="s">
        <v>125</v>
      </c>
      <c r="D2443" s="183" t="s">
        <v>122</v>
      </c>
      <c r="E2443" s="185">
        <v>807</v>
      </c>
      <c r="F2443" s="185">
        <v>1254</v>
      </c>
      <c r="G2443" s="180">
        <f t="shared" si="76"/>
        <v>1254</v>
      </c>
      <c r="H2443" s="181">
        <f t="shared" si="77"/>
        <v>1</v>
      </c>
    </row>
    <row r="2444" spans="2:8">
      <c r="B2444" s="186" t="s">
        <v>151</v>
      </c>
      <c r="C2444" s="183" t="s">
        <v>125</v>
      </c>
      <c r="D2444" s="183" t="s">
        <v>124</v>
      </c>
      <c r="E2444" s="185">
        <v>457</v>
      </c>
      <c r="F2444" s="185">
        <v>1501</v>
      </c>
      <c r="G2444" s="180">
        <f t="shared" si="76"/>
        <v>1501</v>
      </c>
      <c r="H2444" s="181">
        <f t="shared" si="77"/>
        <v>1</v>
      </c>
    </row>
    <row r="2445" spans="2:8">
      <c r="B2445" s="186" t="s">
        <v>151</v>
      </c>
      <c r="C2445" s="183" t="s">
        <v>125</v>
      </c>
      <c r="D2445" s="183" t="s">
        <v>123</v>
      </c>
      <c r="E2445" s="185">
        <v>1390.9999999999959</v>
      </c>
      <c r="F2445" s="185">
        <v>1747</v>
      </c>
      <c r="G2445" s="180">
        <f t="shared" si="76"/>
        <v>1747</v>
      </c>
      <c r="H2445" s="181">
        <f t="shared" si="77"/>
        <v>1</v>
      </c>
    </row>
    <row r="2446" spans="2:8">
      <c r="B2446" s="186" t="s">
        <v>151</v>
      </c>
      <c r="C2446" s="183" t="s">
        <v>125</v>
      </c>
      <c r="D2446" s="183" t="s">
        <v>124</v>
      </c>
      <c r="E2446" s="185">
        <v>2318</v>
      </c>
      <c r="F2446" s="185">
        <v>1886.0000000000039</v>
      </c>
      <c r="G2446" s="180">
        <f t="shared" si="76"/>
        <v>2318</v>
      </c>
      <c r="H2446" s="181">
        <f t="shared" si="77"/>
        <v>0.81363244176013971</v>
      </c>
    </row>
    <row r="2447" spans="2:8">
      <c r="B2447" s="186" t="s">
        <v>151</v>
      </c>
      <c r="C2447" s="183" t="s">
        <v>125</v>
      </c>
      <c r="D2447" s="183" t="s">
        <v>122</v>
      </c>
      <c r="E2447" s="185">
        <v>2519.0000000000018</v>
      </c>
      <c r="F2447" s="185">
        <v>3187.0000000000018</v>
      </c>
      <c r="G2447" s="180">
        <f t="shared" si="76"/>
        <v>3187.0000000000018</v>
      </c>
      <c r="H2447" s="181">
        <f t="shared" si="77"/>
        <v>1</v>
      </c>
    </row>
    <row r="2448" spans="2:8">
      <c r="B2448" s="186" t="s">
        <v>151</v>
      </c>
      <c r="C2448" s="183" t="s">
        <v>125</v>
      </c>
      <c r="D2448" s="183" t="s">
        <v>124</v>
      </c>
      <c r="E2448" s="185">
        <v>1009</v>
      </c>
      <c r="F2448" s="185">
        <v>1350.9999999999991</v>
      </c>
      <c r="G2448" s="180">
        <f t="shared" si="76"/>
        <v>1350.9999999999991</v>
      </c>
      <c r="H2448" s="181">
        <f t="shared" si="77"/>
        <v>1</v>
      </c>
    </row>
    <row r="2449" spans="2:8">
      <c r="B2449" s="186" t="s">
        <v>151</v>
      </c>
      <c r="C2449" s="183" t="s">
        <v>125</v>
      </c>
      <c r="D2449" s="183" t="s">
        <v>126</v>
      </c>
      <c r="E2449" s="185">
        <v>742</v>
      </c>
      <c r="F2449" s="185">
        <v>1637</v>
      </c>
      <c r="G2449" s="180">
        <f t="shared" si="76"/>
        <v>1637</v>
      </c>
      <c r="H2449" s="181">
        <f t="shared" si="77"/>
        <v>1</v>
      </c>
    </row>
    <row r="2450" spans="2:8">
      <c r="B2450" s="186" t="s">
        <v>151</v>
      </c>
      <c r="C2450" s="183" t="s">
        <v>125</v>
      </c>
      <c r="D2450" s="183" t="s">
        <v>124</v>
      </c>
      <c r="E2450" s="185">
        <v>1420.9999999999959</v>
      </c>
      <c r="F2450" s="185">
        <v>1657</v>
      </c>
      <c r="G2450" s="180">
        <f t="shared" si="76"/>
        <v>1657</v>
      </c>
      <c r="H2450" s="181">
        <f t="shared" si="77"/>
        <v>1</v>
      </c>
    </row>
    <row r="2451" spans="2:8">
      <c r="B2451" s="186" t="s">
        <v>151</v>
      </c>
      <c r="C2451" s="183" t="s">
        <v>125</v>
      </c>
      <c r="D2451" s="183" t="s">
        <v>124</v>
      </c>
      <c r="E2451" s="185">
        <v>1874.9999999999989</v>
      </c>
      <c r="F2451" s="185">
        <v>3471.9999999999982</v>
      </c>
      <c r="G2451" s="180">
        <f t="shared" si="76"/>
        <v>3471.9999999999982</v>
      </c>
      <c r="H2451" s="181">
        <f t="shared" si="77"/>
        <v>1</v>
      </c>
    </row>
    <row r="2452" spans="2:8">
      <c r="B2452" s="186" t="s">
        <v>151</v>
      </c>
      <c r="C2452" s="183" t="s">
        <v>125</v>
      </c>
      <c r="D2452" s="183" t="s">
        <v>124</v>
      </c>
      <c r="E2452" s="185">
        <v>760</v>
      </c>
      <c r="F2452" s="185">
        <v>1704</v>
      </c>
      <c r="G2452" s="180">
        <f t="shared" si="76"/>
        <v>1704</v>
      </c>
      <c r="H2452" s="181">
        <f t="shared" si="77"/>
        <v>1</v>
      </c>
    </row>
    <row r="2453" spans="2:8">
      <c r="B2453" s="186" t="s">
        <v>151</v>
      </c>
      <c r="C2453" s="183" t="s">
        <v>125</v>
      </c>
      <c r="D2453" s="183" t="s">
        <v>121</v>
      </c>
      <c r="E2453" s="185">
        <v>1322.9999999999991</v>
      </c>
      <c r="F2453" s="185">
        <v>2657.9999999999968</v>
      </c>
      <c r="G2453" s="180">
        <f t="shared" si="76"/>
        <v>2657.9999999999968</v>
      </c>
      <c r="H2453" s="181">
        <f t="shared" si="77"/>
        <v>1</v>
      </c>
    </row>
    <row r="2454" spans="2:8">
      <c r="B2454" s="186" t="s">
        <v>151</v>
      </c>
      <c r="C2454" s="183" t="s">
        <v>125</v>
      </c>
      <c r="D2454" s="183" t="s">
        <v>124</v>
      </c>
      <c r="E2454" s="185">
        <v>2952</v>
      </c>
      <c r="F2454" s="185">
        <v>2044.9999999999991</v>
      </c>
      <c r="G2454" s="180">
        <f t="shared" si="76"/>
        <v>2952</v>
      </c>
      <c r="H2454" s="181">
        <f t="shared" si="77"/>
        <v>0.69275067750677477</v>
      </c>
    </row>
    <row r="2455" spans="2:8">
      <c r="B2455" s="186" t="s">
        <v>151</v>
      </c>
      <c r="C2455" s="183" t="s">
        <v>125</v>
      </c>
      <c r="D2455" s="183" t="s">
        <v>123</v>
      </c>
      <c r="E2455" s="185">
        <v>3781</v>
      </c>
      <c r="F2455" s="185">
        <v>3756</v>
      </c>
      <c r="G2455" s="180">
        <f t="shared" si="76"/>
        <v>3781</v>
      </c>
      <c r="H2455" s="181">
        <f t="shared" si="77"/>
        <v>0.99338799259455168</v>
      </c>
    </row>
    <row r="2456" spans="2:8">
      <c r="B2456" s="186" t="s">
        <v>151</v>
      </c>
      <c r="C2456" s="183" t="s">
        <v>125</v>
      </c>
      <c r="D2456" s="183" t="s">
        <v>122</v>
      </c>
      <c r="E2456" s="185">
        <v>1530</v>
      </c>
      <c r="F2456" s="185">
        <v>2534</v>
      </c>
      <c r="G2456" s="180">
        <f t="shared" si="76"/>
        <v>2534</v>
      </c>
      <c r="H2456" s="181">
        <f t="shared" si="77"/>
        <v>1</v>
      </c>
    </row>
    <row r="2457" spans="2:8">
      <c r="B2457" s="186" t="s">
        <v>151</v>
      </c>
      <c r="C2457" s="183" t="s">
        <v>125</v>
      </c>
      <c r="D2457" s="183" t="s">
        <v>124</v>
      </c>
      <c r="E2457" s="185">
        <v>870</v>
      </c>
      <c r="F2457" s="185">
        <v>1327.0000000000009</v>
      </c>
      <c r="G2457" s="180">
        <f t="shared" si="76"/>
        <v>1327.0000000000009</v>
      </c>
      <c r="H2457" s="181">
        <f t="shared" si="77"/>
        <v>1</v>
      </c>
    </row>
    <row r="2458" spans="2:8">
      <c r="B2458" s="186" t="s">
        <v>151</v>
      </c>
      <c r="C2458" s="183" t="s">
        <v>125</v>
      </c>
      <c r="D2458" s="183" t="s">
        <v>124</v>
      </c>
      <c r="E2458" s="185">
        <v>1795.999999999998</v>
      </c>
      <c r="F2458" s="185">
        <v>3652.9999999999973</v>
      </c>
      <c r="G2458" s="180">
        <f t="shared" si="76"/>
        <v>3652.9999999999973</v>
      </c>
      <c r="H2458" s="181">
        <f t="shared" si="77"/>
        <v>1</v>
      </c>
    </row>
    <row r="2459" spans="2:8">
      <c r="B2459" s="186" t="s">
        <v>151</v>
      </c>
      <c r="C2459" s="183" t="s">
        <v>125</v>
      </c>
      <c r="D2459" s="183" t="s">
        <v>122</v>
      </c>
      <c r="E2459" s="185">
        <v>628</v>
      </c>
      <c r="F2459" s="185">
        <v>1344.9999999999989</v>
      </c>
      <c r="G2459" s="180">
        <f t="shared" si="76"/>
        <v>1344.9999999999989</v>
      </c>
      <c r="H2459" s="181">
        <f t="shared" si="77"/>
        <v>1</v>
      </c>
    </row>
    <row r="2460" spans="2:8">
      <c r="B2460" s="186" t="s">
        <v>151</v>
      </c>
      <c r="C2460" s="183" t="s">
        <v>125</v>
      </c>
      <c r="D2460" s="183" t="s">
        <v>123</v>
      </c>
      <c r="E2460" s="185">
        <v>1806.000000000003</v>
      </c>
      <c r="F2460" s="185">
        <v>3177</v>
      </c>
      <c r="G2460" s="180">
        <f t="shared" si="76"/>
        <v>3177</v>
      </c>
      <c r="H2460" s="181">
        <f t="shared" si="77"/>
        <v>1</v>
      </c>
    </row>
    <row r="2461" spans="2:8">
      <c r="B2461" s="186" t="s">
        <v>151</v>
      </c>
      <c r="C2461" s="183" t="s">
        <v>125</v>
      </c>
      <c r="D2461" s="183" t="s">
        <v>124</v>
      </c>
      <c r="E2461" s="185">
        <v>307.00000000000051</v>
      </c>
      <c r="F2461" s="185">
        <v>972</v>
      </c>
      <c r="G2461" s="180">
        <f t="shared" si="76"/>
        <v>972</v>
      </c>
      <c r="H2461" s="181">
        <f t="shared" si="77"/>
        <v>1</v>
      </c>
    </row>
    <row r="2462" spans="2:8">
      <c r="B2462" s="186" t="s">
        <v>151</v>
      </c>
      <c r="C2462" s="183" t="s">
        <v>125</v>
      </c>
      <c r="D2462" s="183" t="s">
        <v>122</v>
      </c>
      <c r="E2462" s="185">
        <v>1456.0000000000011</v>
      </c>
      <c r="F2462" s="185">
        <v>4390.0000000000027</v>
      </c>
      <c r="G2462" s="180">
        <f t="shared" si="76"/>
        <v>4390.0000000000027</v>
      </c>
      <c r="H2462" s="181">
        <f t="shared" si="77"/>
        <v>1</v>
      </c>
    </row>
    <row r="2463" spans="2:8">
      <c r="B2463" s="186" t="s">
        <v>151</v>
      </c>
      <c r="C2463" s="183" t="s">
        <v>125</v>
      </c>
      <c r="D2463" s="183" t="s">
        <v>124</v>
      </c>
      <c r="E2463" s="185">
        <v>1245.999999999997</v>
      </c>
      <c r="F2463" s="185">
        <v>2136.9999999999968</v>
      </c>
      <c r="G2463" s="180">
        <f t="shared" si="76"/>
        <v>2136.9999999999968</v>
      </c>
      <c r="H2463" s="181">
        <f t="shared" si="77"/>
        <v>1</v>
      </c>
    </row>
    <row r="2464" spans="2:8">
      <c r="B2464" s="186" t="s">
        <v>151</v>
      </c>
      <c r="C2464" s="183" t="s">
        <v>125</v>
      </c>
      <c r="D2464" s="183" t="s">
        <v>123</v>
      </c>
      <c r="E2464" s="185">
        <v>1422</v>
      </c>
      <c r="F2464" s="185">
        <v>1327.0000000000009</v>
      </c>
      <c r="G2464" s="180">
        <f t="shared" si="76"/>
        <v>1422</v>
      </c>
      <c r="H2464" s="181">
        <f t="shared" si="77"/>
        <v>0.93319268635724395</v>
      </c>
    </row>
    <row r="2465" spans="2:8">
      <c r="B2465" s="186" t="s">
        <v>151</v>
      </c>
      <c r="C2465" s="183" t="s">
        <v>125</v>
      </c>
      <c r="D2465" s="183" t="s">
        <v>124</v>
      </c>
      <c r="E2465" s="185">
        <v>2610.0000000000041</v>
      </c>
      <c r="F2465" s="185">
        <v>2468.0000000000009</v>
      </c>
      <c r="G2465" s="180">
        <f t="shared" si="76"/>
        <v>2610.0000000000041</v>
      </c>
      <c r="H2465" s="181">
        <f t="shared" si="77"/>
        <v>0.9455938697317996</v>
      </c>
    </row>
    <row r="2466" spans="2:8">
      <c r="B2466" s="186" t="s">
        <v>151</v>
      </c>
      <c r="C2466" s="183" t="s">
        <v>125</v>
      </c>
      <c r="D2466" s="183" t="s">
        <v>123</v>
      </c>
      <c r="E2466" s="185">
        <v>6258</v>
      </c>
      <c r="F2466" s="185">
        <v>5527.0000000000036</v>
      </c>
      <c r="G2466" s="180">
        <f t="shared" si="76"/>
        <v>6258</v>
      </c>
      <c r="H2466" s="181">
        <f t="shared" si="77"/>
        <v>0.8831895174177059</v>
      </c>
    </row>
    <row r="2467" spans="2:8">
      <c r="B2467" s="186" t="s">
        <v>151</v>
      </c>
      <c r="C2467" s="183" t="s">
        <v>125</v>
      </c>
      <c r="D2467" s="183" t="s">
        <v>123</v>
      </c>
      <c r="E2467" s="185">
        <v>990</v>
      </c>
      <c r="F2467" s="185">
        <v>696</v>
      </c>
      <c r="G2467" s="180">
        <f t="shared" si="76"/>
        <v>990</v>
      </c>
      <c r="H2467" s="181">
        <f t="shared" si="77"/>
        <v>0.70303030303030301</v>
      </c>
    </row>
    <row r="2468" spans="2:8">
      <c r="B2468" s="186" t="s">
        <v>151</v>
      </c>
      <c r="C2468" s="183" t="s">
        <v>125</v>
      </c>
      <c r="D2468" s="183" t="s">
        <v>123</v>
      </c>
      <c r="E2468" s="185">
        <v>1304</v>
      </c>
      <c r="F2468" s="185">
        <v>1659</v>
      </c>
      <c r="G2468" s="180">
        <f t="shared" si="76"/>
        <v>1659</v>
      </c>
      <c r="H2468" s="181">
        <f t="shared" si="77"/>
        <v>1</v>
      </c>
    </row>
    <row r="2469" spans="2:8">
      <c r="B2469" s="186" t="s">
        <v>151</v>
      </c>
      <c r="C2469" s="183" t="s">
        <v>125</v>
      </c>
      <c r="D2469" s="183" t="s">
        <v>124</v>
      </c>
      <c r="E2469" s="185">
        <v>1483.9999999999959</v>
      </c>
      <c r="F2469" s="185">
        <v>1827.0000000000009</v>
      </c>
      <c r="G2469" s="180">
        <f t="shared" si="76"/>
        <v>1827.0000000000009</v>
      </c>
      <c r="H2469" s="181">
        <f t="shared" si="77"/>
        <v>1</v>
      </c>
    </row>
    <row r="2470" spans="2:8">
      <c r="B2470" s="186" t="s">
        <v>151</v>
      </c>
      <c r="C2470" s="183" t="s">
        <v>125</v>
      </c>
      <c r="D2470" s="183" t="s">
        <v>124</v>
      </c>
      <c r="E2470" s="185">
        <v>2422.0000000000041</v>
      </c>
      <c r="F2470" s="185">
        <v>4133.9999999999964</v>
      </c>
      <c r="G2470" s="180">
        <f t="shared" si="76"/>
        <v>4133.9999999999964</v>
      </c>
      <c r="H2470" s="181">
        <f t="shared" si="77"/>
        <v>1</v>
      </c>
    </row>
    <row r="2471" spans="2:8">
      <c r="B2471" s="186" t="s">
        <v>151</v>
      </c>
      <c r="C2471" s="183" t="s">
        <v>125</v>
      </c>
      <c r="D2471" s="183" t="s">
        <v>122</v>
      </c>
      <c r="E2471" s="185">
        <v>755</v>
      </c>
      <c r="F2471" s="185">
        <v>1051</v>
      </c>
      <c r="G2471" s="180">
        <f t="shared" si="76"/>
        <v>1051</v>
      </c>
      <c r="H2471" s="181">
        <f t="shared" si="77"/>
        <v>1</v>
      </c>
    </row>
    <row r="2472" spans="2:8">
      <c r="B2472" s="186" t="s">
        <v>151</v>
      </c>
      <c r="C2472" s="183" t="s">
        <v>125</v>
      </c>
      <c r="D2472" s="183" t="s">
        <v>124</v>
      </c>
      <c r="E2472" s="185">
        <v>1565.9999999999961</v>
      </c>
      <c r="F2472" s="185">
        <v>2497.999999999995</v>
      </c>
      <c r="G2472" s="180">
        <f t="shared" si="76"/>
        <v>2497.999999999995</v>
      </c>
      <c r="H2472" s="181">
        <f t="shared" si="77"/>
        <v>1</v>
      </c>
    </row>
    <row r="2473" spans="2:8">
      <c r="B2473" s="186" t="s">
        <v>151</v>
      </c>
      <c r="C2473" s="183" t="s">
        <v>125</v>
      </c>
      <c r="D2473" s="183" t="s">
        <v>123</v>
      </c>
      <c r="E2473" s="185">
        <v>672</v>
      </c>
      <c r="F2473" s="185">
        <v>1399</v>
      </c>
      <c r="G2473" s="180">
        <f t="shared" si="76"/>
        <v>1399</v>
      </c>
      <c r="H2473" s="181">
        <f t="shared" si="77"/>
        <v>1</v>
      </c>
    </row>
    <row r="2474" spans="2:8">
      <c r="B2474" s="186" t="s">
        <v>151</v>
      </c>
      <c r="C2474" s="183" t="s">
        <v>125</v>
      </c>
      <c r="D2474" s="183" t="s">
        <v>122</v>
      </c>
      <c r="E2474" s="185">
        <v>996</v>
      </c>
      <c r="F2474" s="185">
        <v>1568</v>
      </c>
      <c r="G2474" s="180">
        <f t="shared" si="76"/>
        <v>1568</v>
      </c>
      <c r="H2474" s="181">
        <f t="shared" si="77"/>
        <v>1</v>
      </c>
    </row>
    <row r="2475" spans="2:8">
      <c r="B2475" s="186" t="s">
        <v>151</v>
      </c>
      <c r="C2475" s="183" t="s">
        <v>125</v>
      </c>
      <c r="D2475" s="183" t="s">
        <v>123</v>
      </c>
      <c r="E2475" s="185">
        <v>1254.9999999999961</v>
      </c>
      <c r="F2475" s="185">
        <v>2804.0000000000036</v>
      </c>
      <c r="G2475" s="180">
        <f t="shared" si="76"/>
        <v>2804.0000000000036</v>
      </c>
      <c r="H2475" s="181">
        <f t="shared" si="77"/>
        <v>1</v>
      </c>
    </row>
    <row r="2476" spans="2:8">
      <c r="B2476" s="186" t="s">
        <v>151</v>
      </c>
      <c r="C2476" s="183" t="s">
        <v>125</v>
      </c>
      <c r="D2476" s="183" t="s">
        <v>122</v>
      </c>
      <c r="E2476" s="185">
        <v>1953.0000000000032</v>
      </c>
      <c r="F2476" s="185">
        <v>2928.0000000000005</v>
      </c>
      <c r="G2476" s="180">
        <f t="shared" si="76"/>
        <v>2928.0000000000005</v>
      </c>
      <c r="H2476" s="181">
        <f t="shared" si="77"/>
        <v>1</v>
      </c>
    </row>
    <row r="2477" spans="2:8">
      <c r="B2477" s="186" t="s">
        <v>151</v>
      </c>
      <c r="C2477" s="183" t="s">
        <v>125</v>
      </c>
      <c r="D2477" s="183" t="s">
        <v>124</v>
      </c>
      <c r="E2477" s="185">
        <v>1040</v>
      </c>
      <c r="F2477" s="185">
        <v>1640</v>
      </c>
      <c r="G2477" s="180">
        <f t="shared" si="76"/>
        <v>1640</v>
      </c>
      <c r="H2477" s="181">
        <f t="shared" si="77"/>
        <v>1</v>
      </c>
    </row>
    <row r="2478" spans="2:8">
      <c r="B2478" s="186" t="s">
        <v>151</v>
      </c>
      <c r="C2478" s="183" t="s">
        <v>125</v>
      </c>
      <c r="D2478" s="183" t="s">
        <v>123</v>
      </c>
      <c r="E2478" s="185">
        <v>645</v>
      </c>
      <c r="F2478" s="185">
        <v>1363.0000000000009</v>
      </c>
      <c r="G2478" s="180">
        <f t="shared" si="76"/>
        <v>1363.0000000000009</v>
      </c>
      <c r="H2478" s="181">
        <f t="shared" si="77"/>
        <v>1</v>
      </c>
    </row>
    <row r="2479" spans="2:8">
      <c r="B2479" s="186" t="s">
        <v>151</v>
      </c>
      <c r="C2479" s="183" t="s">
        <v>125</v>
      </c>
      <c r="D2479" s="183" t="s">
        <v>123</v>
      </c>
      <c r="E2479" s="185">
        <v>1063.0000000000009</v>
      </c>
      <c r="F2479" s="185">
        <v>1327.0000000000009</v>
      </c>
      <c r="G2479" s="180">
        <f t="shared" si="76"/>
        <v>1327.0000000000009</v>
      </c>
      <c r="H2479" s="181">
        <f t="shared" si="77"/>
        <v>1</v>
      </c>
    </row>
    <row r="2480" spans="2:8">
      <c r="B2480" s="186" t="s">
        <v>151</v>
      </c>
      <c r="C2480" s="183" t="s">
        <v>125</v>
      </c>
      <c r="D2480" s="183" t="s">
        <v>124</v>
      </c>
      <c r="E2480" s="185">
        <v>3576</v>
      </c>
      <c r="F2480" s="185">
        <v>1327.0000000000009</v>
      </c>
      <c r="G2480" s="180">
        <f t="shared" si="76"/>
        <v>3576</v>
      </c>
      <c r="H2480" s="181">
        <f t="shared" si="77"/>
        <v>0.3710850111856826</v>
      </c>
    </row>
    <row r="2481" spans="2:8">
      <c r="B2481" s="186" t="s">
        <v>151</v>
      </c>
      <c r="C2481" s="183" t="s">
        <v>125</v>
      </c>
      <c r="D2481" s="183" t="s">
        <v>124</v>
      </c>
      <c r="E2481" s="185">
        <v>1230</v>
      </c>
      <c r="F2481" s="185">
        <v>2567.9999999999995</v>
      </c>
      <c r="G2481" s="180">
        <f t="shared" si="76"/>
        <v>2567.9999999999995</v>
      </c>
      <c r="H2481" s="181">
        <f t="shared" si="77"/>
        <v>1</v>
      </c>
    </row>
    <row r="2482" spans="2:8">
      <c r="B2482" s="186" t="s">
        <v>151</v>
      </c>
      <c r="C2482" s="183" t="s">
        <v>125</v>
      </c>
      <c r="D2482" s="183" t="s">
        <v>124</v>
      </c>
      <c r="E2482" s="185">
        <v>2354.999999999995</v>
      </c>
      <c r="F2482" s="185">
        <v>3906</v>
      </c>
      <c r="G2482" s="180">
        <f t="shared" si="76"/>
        <v>3906</v>
      </c>
      <c r="H2482" s="181">
        <f t="shared" si="77"/>
        <v>1</v>
      </c>
    </row>
    <row r="2483" spans="2:8">
      <c r="B2483" s="186" t="s">
        <v>151</v>
      </c>
      <c r="C2483" s="183" t="s">
        <v>125</v>
      </c>
      <c r="D2483" s="183" t="s">
        <v>124</v>
      </c>
      <c r="E2483" s="185">
        <v>1180</v>
      </c>
      <c r="F2483" s="185">
        <v>1327.0000000000009</v>
      </c>
      <c r="G2483" s="180">
        <f t="shared" si="76"/>
        <v>1327.0000000000009</v>
      </c>
      <c r="H2483" s="181">
        <f t="shared" si="77"/>
        <v>1</v>
      </c>
    </row>
    <row r="2484" spans="2:8">
      <c r="B2484" s="186" t="s">
        <v>151</v>
      </c>
      <c r="C2484" s="183" t="s">
        <v>125</v>
      </c>
      <c r="D2484" s="183" t="s">
        <v>126</v>
      </c>
      <c r="E2484" s="185">
        <v>327</v>
      </c>
      <c r="F2484" s="185">
        <v>795</v>
      </c>
      <c r="G2484" s="180">
        <f t="shared" si="76"/>
        <v>795</v>
      </c>
      <c r="H2484" s="181">
        <f t="shared" si="77"/>
        <v>1</v>
      </c>
    </row>
    <row r="2485" spans="2:8">
      <c r="B2485" s="186" t="s">
        <v>151</v>
      </c>
      <c r="C2485" s="183" t="s">
        <v>125</v>
      </c>
      <c r="D2485" s="183" t="s">
        <v>124</v>
      </c>
      <c r="E2485" s="185">
        <v>745</v>
      </c>
      <c r="F2485" s="185">
        <v>1597.9999999999998</v>
      </c>
      <c r="G2485" s="180">
        <f t="shared" si="76"/>
        <v>1597.9999999999998</v>
      </c>
      <c r="H2485" s="181">
        <f t="shared" si="77"/>
        <v>1</v>
      </c>
    </row>
    <row r="2486" spans="2:8">
      <c r="B2486" s="186" t="s">
        <v>151</v>
      </c>
      <c r="C2486" s="183" t="s">
        <v>125</v>
      </c>
      <c r="D2486" s="183" t="s">
        <v>123</v>
      </c>
      <c r="E2486" s="185">
        <v>2519.0000000000023</v>
      </c>
      <c r="F2486" s="185">
        <v>4510.0000000000027</v>
      </c>
      <c r="G2486" s="180">
        <f t="shared" si="76"/>
        <v>4510.0000000000027</v>
      </c>
      <c r="H2486" s="181">
        <f t="shared" si="77"/>
        <v>1</v>
      </c>
    </row>
    <row r="2487" spans="2:8">
      <c r="B2487" s="186" t="s">
        <v>151</v>
      </c>
      <c r="C2487" s="183" t="s">
        <v>125</v>
      </c>
      <c r="D2487" s="183" t="s">
        <v>122</v>
      </c>
      <c r="E2487" s="185">
        <v>2422.999999999995</v>
      </c>
      <c r="F2487" s="185">
        <v>1640</v>
      </c>
      <c r="G2487" s="180">
        <f t="shared" si="76"/>
        <v>2422.999999999995</v>
      </c>
      <c r="H2487" s="181">
        <f t="shared" si="77"/>
        <v>0.67684688402806581</v>
      </c>
    </row>
    <row r="2488" spans="2:8">
      <c r="B2488" s="186" t="s">
        <v>151</v>
      </c>
      <c r="C2488" s="183" t="s">
        <v>125</v>
      </c>
      <c r="D2488" s="183" t="s">
        <v>122</v>
      </c>
      <c r="E2488" s="185">
        <v>597</v>
      </c>
      <c r="F2488" s="185">
        <v>1385</v>
      </c>
      <c r="G2488" s="180">
        <f t="shared" si="76"/>
        <v>1385</v>
      </c>
      <c r="H2488" s="181">
        <f t="shared" si="77"/>
        <v>1</v>
      </c>
    </row>
    <row r="2489" spans="2:8">
      <c r="B2489" s="186" t="s">
        <v>151</v>
      </c>
      <c r="C2489" s="183" t="s">
        <v>125</v>
      </c>
      <c r="D2489" s="183" t="s">
        <v>124</v>
      </c>
      <c r="E2489" s="185">
        <v>1261</v>
      </c>
      <c r="F2489" s="185">
        <v>1508.0000000000002</v>
      </c>
      <c r="G2489" s="180">
        <f t="shared" si="76"/>
        <v>1508.0000000000002</v>
      </c>
      <c r="H2489" s="181">
        <f t="shared" si="77"/>
        <v>1</v>
      </c>
    </row>
    <row r="2490" spans="2:8">
      <c r="B2490" s="186" t="s">
        <v>151</v>
      </c>
      <c r="C2490" s="183" t="s">
        <v>125</v>
      </c>
      <c r="D2490" s="183" t="s">
        <v>124</v>
      </c>
      <c r="E2490" s="185">
        <v>1585.999999999998</v>
      </c>
      <c r="F2490" s="185">
        <v>2164.9999999999982</v>
      </c>
      <c r="G2490" s="180">
        <f t="shared" si="76"/>
        <v>2164.9999999999982</v>
      </c>
      <c r="H2490" s="181">
        <f t="shared" si="77"/>
        <v>1</v>
      </c>
    </row>
    <row r="2491" spans="2:8">
      <c r="B2491" s="186" t="s">
        <v>151</v>
      </c>
      <c r="C2491" s="183" t="s">
        <v>125</v>
      </c>
      <c r="D2491" s="183" t="s">
        <v>123</v>
      </c>
      <c r="E2491" s="185">
        <v>817</v>
      </c>
      <c r="F2491" s="185">
        <v>830.00000000000102</v>
      </c>
      <c r="G2491" s="180">
        <f t="shared" si="76"/>
        <v>830.00000000000102</v>
      </c>
      <c r="H2491" s="181">
        <f t="shared" si="77"/>
        <v>1</v>
      </c>
    </row>
    <row r="2492" spans="2:8">
      <c r="B2492" s="186" t="s">
        <v>151</v>
      </c>
      <c r="C2492" s="183" t="s">
        <v>125</v>
      </c>
      <c r="D2492" s="183" t="s">
        <v>124</v>
      </c>
      <c r="E2492" s="185">
        <v>1968.9999999999982</v>
      </c>
      <c r="F2492" s="185">
        <v>4838.0000000000009</v>
      </c>
      <c r="G2492" s="180">
        <f t="shared" si="76"/>
        <v>4838.0000000000009</v>
      </c>
      <c r="H2492" s="181">
        <f t="shared" si="77"/>
        <v>1</v>
      </c>
    </row>
    <row r="2493" spans="2:8">
      <c r="B2493" s="186" t="s">
        <v>151</v>
      </c>
      <c r="C2493" s="183" t="s">
        <v>125</v>
      </c>
      <c r="D2493" s="183" t="s">
        <v>124</v>
      </c>
      <c r="E2493" s="185">
        <v>1349</v>
      </c>
      <c r="F2493" s="185">
        <v>1434.9999999999991</v>
      </c>
      <c r="G2493" s="180">
        <f t="shared" si="76"/>
        <v>1434.9999999999991</v>
      </c>
      <c r="H2493" s="181">
        <f t="shared" si="77"/>
        <v>1</v>
      </c>
    </row>
    <row r="2494" spans="2:8">
      <c r="B2494" s="186" t="s">
        <v>151</v>
      </c>
      <c r="C2494" s="183" t="s">
        <v>125</v>
      </c>
      <c r="D2494" s="183" t="s">
        <v>123</v>
      </c>
      <c r="E2494" s="185">
        <v>1230.0000000000009</v>
      </c>
      <c r="F2494" s="185">
        <v>1459</v>
      </c>
      <c r="G2494" s="180">
        <f t="shared" si="76"/>
        <v>1459</v>
      </c>
      <c r="H2494" s="181">
        <f t="shared" si="77"/>
        <v>1</v>
      </c>
    </row>
    <row r="2495" spans="2:8">
      <c r="B2495" s="186" t="s">
        <v>151</v>
      </c>
      <c r="C2495" s="183" t="s">
        <v>125</v>
      </c>
      <c r="D2495" s="183" t="s">
        <v>124</v>
      </c>
      <c r="E2495" s="185">
        <v>1781.000000000002</v>
      </c>
      <c r="F2495" s="185">
        <v>3759.9999999999986</v>
      </c>
      <c r="G2495" s="180">
        <f t="shared" si="76"/>
        <v>3759.9999999999986</v>
      </c>
      <c r="H2495" s="181">
        <f t="shared" si="77"/>
        <v>1</v>
      </c>
    </row>
    <row r="2496" spans="2:8">
      <c r="B2496" s="186" t="s">
        <v>151</v>
      </c>
      <c r="C2496" s="183" t="s">
        <v>125</v>
      </c>
      <c r="D2496" s="183" t="s">
        <v>124</v>
      </c>
      <c r="E2496" s="185">
        <v>577</v>
      </c>
      <c r="F2496" s="185">
        <v>732</v>
      </c>
      <c r="G2496" s="180">
        <f t="shared" si="76"/>
        <v>732</v>
      </c>
      <c r="H2496" s="181">
        <f t="shared" si="77"/>
        <v>1</v>
      </c>
    </row>
    <row r="2497" spans="2:8">
      <c r="B2497" s="186" t="s">
        <v>151</v>
      </c>
      <c r="C2497" s="183" t="s">
        <v>125</v>
      </c>
      <c r="D2497" s="183" t="s">
        <v>122</v>
      </c>
      <c r="E2497" s="185">
        <v>1467</v>
      </c>
      <c r="F2497" s="185">
        <v>3814.0000000000032</v>
      </c>
      <c r="G2497" s="180">
        <f t="shared" si="76"/>
        <v>3814.0000000000032</v>
      </c>
      <c r="H2497" s="181">
        <f t="shared" si="77"/>
        <v>1</v>
      </c>
    </row>
    <row r="2498" spans="2:8">
      <c r="B2498" s="186" t="s">
        <v>151</v>
      </c>
      <c r="C2498" s="183" t="s">
        <v>125</v>
      </c>
      <c r="D2498" s="183" t="s">
        <v>122</v>
      </c>
      <c r="E2498" s="185">
        <v>773</v>
      </c>
      <c r="F2498" s="185">
        <v>1567</v>
      </c>
      <c r="G2498" s="180">
        <f t="shared" si="76"/>
        <v>1567</v>
      </c>
      <c r="H2498" s="181">
        <f t="shared" si="77"/>
        <v>1</v>
      </c>
    </row>
    <row r="2499" spans="2:8">
      <c r="B2499" s="186" t="s">
        <v>151</v>
      </c>
      <c r="C2499" s="183" t="s">
        <v>125</v>
      </c>
      <c r="D2499" s="183" t="s">
        <v>124</v>
      </c>
      <c r="E2499" s="185">
        <v>1660.0000000000039</v>
      </c>
      <c r="F2499" s="185">
        <v>1687.9999999999998</v>
      </c>
      <c r="G2499" s="180">
        <f t="shared" si="76"/>
        <v>1687.9999999999998</v>
      </c>
      <c r="H2499" s="181">
        <f t="shared" si="77"/>
        <v>1</v>
      </c>
    </row>
    <row r="2500" spans="2:8">
      <c r="B2500" s="186" t="s">
        <v>151</v>
      </c>
      <c r="C2500" s="183" t="s">
        <v>125</v>
      </c>
      <c r="D2500" s="183" t="s">
        <v>124</v>
      </c>
      <c r="E2500" s="185">
        <v>986.99999999999909</v>
      </c>
      <c r="F2500" s="185">
        <v>1640</v>
      </c>
      <c r="G2500" s="180">
        <f t="shared" si="76"/>
        <v>1640</v>
      </c>
      <c r="H2500" s="181">
        <f t="shared" si="77"/>
        <v>1</v>
      </c>
    </row>
    <row r="2501" spans="2:8">
      <c r="B2501" s="186" t="s">
        <v>151</v>
      </c>
      <c r="C2501" s="183" t="s">
        <v>125</v>
      </c>
      <c r="D2501" s="183" t="s">
        <v>124</v>
      </c>
      <c r="E2501" s="185">
        <v>811</v>
      </c>
      <c r="F2501" s="185">
        <v>1357.0000000000002</v>
      </c>
      <c r="G2501" s="180">
        <f t="shared" si="76"/>
        <v>1357.0000000000002</v>
      </c>
      <c r="H2501" s="181">
        <f t="shared" si="77"/>
        <v>1</v>
      </c>
    </row>
    <row r="2502" spans="2:8">
      <c r="B2502" s="186" t="s">
        <v>151</v>
      </c>
      <c r="C2502" s="183" t="s">
        <v>125</v>
      </c>
      <c r="D2502" s="183" t="s">
        <v>123</v>
      </c>
      <c r="E2502" s="185">
        <v>481</v>
      </c>
      <c r="F2502" s="185">
        <v>1822.0000000000023</v>
      </c>
      <c r="G2502" s="180">
        <f t="shared" ref="G2502:G2565" si="78">IF(ABS(F2502)&gt;ABS(E2502),ABS(F2502),ABS(E2502))</f>
        <v>1822.0000000000023</v>
      </c>
      <c r="H2502" s="181">
        <f t="shared" ref="H2502:H2565" si="79">IF(G2502&lt;&gt;0,IF(ABS(F2502)&gt;=G2502,1,ABS(F2502/G2502)),0)</f>
        <v>1</v>
      </c>
    </row>
    <row r="2503" spans="2:8">
      <c r="B2503" s="186" t="s">
        <v>151</v>
      </c>
      <c r="C2503" s="183" t="s">
        <v>125</v>
      </c>
      <c r="D2503" s="183" t="s">
        <v>124</v>
      </c>
      <c r="E2503" s="185">
        <v>2768.0000000000009</v>
      </c>
      <c r="F2503" s="185">
        <v>4335</v>
      </c>
      <c r="G2503" s="180">
        <f t="shared" si="78"/>
        <v>4335</v>
      </c>
      <c r="H2503" s="181">
        <f t="shared" si="79"/>
        <v>1</v>
      </c>
    </row>
    <row r="2504" spans="2:8">
      <c r="B2504" s="186" t="s">
        <v>151</v>
      </c>
      <c r="C2504" s="183" t="s">
        <v>125</v>
      </c>
      <c r="D2504" s="183" t="s">
        <v>124</v>
      </c>
      <c r="E2504" s="185">
        <v>6607.0000000000045</v>
      </c>
      <c r="F2504" s="185">
        <v>5323.9999999999982</v>
      </c>
      <c r="G2504" s="180">
        <f t="shared" si="78"/>
        <v>6607.0000000000045</v>
      </c>
      <c r="H2504" s="181">
        <f t="shared" si="79"/>
        <v>0.8058120175571355</v>
      </c>
    </row>
    <row r="2505" spans="2:8">
      <c r="B2505" s="186" t="s">
        <v>151</v>
      </c>
      <c r="C2505" s="183" t="s">
        <v>125</v>
      </c>
      <c r="D2505" s="183" t="s">
        <v>124</v>
      </c>
      <c r="E2505" s="185">
        <v>1085</v>
      </c>
      <c r="F2505" s="185">
        <v>1327.0000000000009</v>
      </c>
      <c r="G2505" s="180">
        <f t="shared" si="78"/>
        <v>1327.0000000000009</v>
      </c>
      <c r="H2505" s="181">
        <f t="shared" si="79"/>
        <v>1</v>
      </c>
    </row>
    <row r="2506" spans="2:8">
      <c r="B2506" s="186" t="s">
        <v>151</v>
      </c>
      <c r="C2506" s="183" t="s">
        <v>125</v>
      </c>
      <c r="D2506" s="183" t="s">
        <v>124</v>
      </c>
      <c r="E2506" s="185">
        <v>1109</v>
      </c>
      <c r="F2506" s="185">
        <v>1327.0000000000009</v>
      </c>
      <c r="G2506" s="180">
        <f t="shared" si="78"/>
        <v>1327.0000000000009</v>
      </c>
      <c r="H2506" s="181">
        <f t="shared" si="79"/>
        <v>1</v>
      </c>
    </row>
    <row r="2507" spans="2:8">
      <c r="B2507" s="186" t="s">
        <v>151</v>
      </c>
      <c r="C2507" s="183" t="s">
        <v>125</v>
      </c>
      <c r="D2507" s="183" t="s">
        <v>123</v>
      </c>
      <c r="E2507" s="185">
        <v>4385</v>
      </c>
      <c r="F2507" s="185">
        <v>2111.0000000000009</v>
      </c>
      <c r="G2507" s="180">
        <f t="shared" si="78"/>
        <v>4385</v>
      </c>
      <c r="H2507" s="181">
        <f t="shared" si="79"/>
        <v>0.48141391106043352</v>
      </c>
    </row>
    <row r="2508" spans="2:8">
      <c r="B2508" s="186" t="s">
        <v>151</v>
      </c>
      <c r="C2508" s="183" t="s">
        <v>125</v>
      </c>
      <c r="D2508" s="183" t="s">
        <v>121</v>
      </c>
      <c r="E2508" s="185">
        <v>1394</v>
      </c>
      <c r="F2508" s="185">
        <v>3107</v>
      </c>
      <c r="G2508" s="180">
        <f t="shared" si="78"/>
        <v>3107</v>
      </c>
      <c r="H2508" s="181">
        <f t="shared" si="79"/>
        <v>1</v>
      </c>
    </row>
    <row r="2509" spans="2:8">
      <c r="B2509" s="186" t="s">
        <v>151</v>
      </c>
      <c r="C2509" s="183" t="s">
        <v>125</v>
      </c>
      <c r="D2509" s="183" t="s">
        <v>123</v>
      </c>
      <c r="E2509" s="185">
        <v>898</v>
      </c>
      <c r="F2509" s="185">
        <v>1327.0000000000009</v>
      </c>
      <c r="G2509" s="180">
        <f t="shared" si="78"/>
        <v>1327.0000000000009</v>
      </c>
      <c r="H2509" s="181">
        <f t="shared" si="79"/>
        <v>1</v>
      </c>
    </row>
    <row r="2510" spans="2:8">
      <c r="B2510" s="186" t="s">
        <v>151</v>
      </c>
      <c r="C2510" s="183" t="s">
        <v>125</v>
      </c>
      <c r="D2510" s="183" t="s">
        <v>124</v>
      </c>
      <c r="E2510" s="185">
        <v>812.00000000000102</v>
      </c>
      <c r="F2510" s="185">
        <v>1327.0000000000002</v>
      </c>
      <c r="G2510" s="180">
        <f t="shared" si="78"/>
        <v>1327.0000000000002</v>
      </c>
      <c r="H2510" s="181">
        <f t="shared" si="79"/>
        <v>1</v>
      </c>
    </row>
    <row r="2511" spans="2:8">
      <c r="B2511" s="186" t="s">
        <v>151</v>
      </c>
      <c r="C2511" s="183" t="s">
        <v>125</v>
      </c>
      <c r="D2511" s="183" t="s">
        <v>124</v>
      </c>
      <c r="E2511" s="185">
        <v>1137</v>
      </c>
      <c r="F2511" s="185">
        <v>1507</v>
      </c>
      <c r="G2511" s="180">
        <f t="shared" si="78"/>
        <v>1507</v>
      </c>
      <c r="H2511" s="181">
        <f t="shared" si="79"/>
        <v>1</v>
      </c>
    </row>
    <row r="2512" spans="2:8">
      <c r="B2512" s="186" t="s">
        <v>151</v>
      </c>
      <c r="C2512" s="183" t="s">
        <v>125</v>
      </c>
      <c r="D2512" s="183" t="s">
        <v>123</v>
      </c>
      <c r="E2512" s="185">
        <v>2117.0000000000009</v>
      </c>
      <c r="F2512" s="185">
        <v>2957</v>
      </c>
      <c r="G2512" s="180">
        <f t="shared" si="78"/>
        <v>2957</v>
      </c>
      <c r="H2512" s="181">
        <f t="shared" si="79"/>
        <v>1</v>
      </c>
    </row>
    <row r="2513" spans="2:8">
      <c r="B2513" s="186" t="s">
        <v>151</v>
      </c>
      <c r="C2513" s="183" t="s">
        <v>125</v>
      </c>
      <c r="D2513" s="183" t="s">
        <v>124</v>
      </c>
      <c r="E2513" s="185">
        <v>787</v>
      </c>
      <c r="F2513" s="185">
        <v>745.00000000000011</v>
      </c>
      <c r="G2513" s="180">
        <f t="shared" si="78"/>
        <v>787</v>
      </c>
      <c r="H2513" s="181">
        <f t="shared" si="79"/>
        <v>0.94663278271918694</v>
      </c>
    </row>
    <row r="2514" spans="2:8">
      <c r="B2514" s="186" t="s">
        <v>151</v>
      </c>
      <c r="C2514" s="183" t="s">
        <v>125</v>
      </c>
      <c r="D2514" s="183" t="s">
        <v>124</v>
      </c>
      <c r="E2514" s="185">
        <v>1293</v>
      </c>
      <c r="F2514" s="185">
        <v>1327.0000000000009</v>
      </c>
      <c r="G2514" s="180">
        <f t="shared" si="78"/>
        <v>1327.0000000000009</v>
      </c>
      <c r="H2514" s="181">
        <f t="shared" si="79"/>
        <v>1</v>
      </c>
    </row>
    <row r="2515" spans="2:8">
      <c r="B2515" s="186" t="s">
        <v>151</v>
      </c>
      <c r="C2515" s="183" t="s">
        <v>125</v>
      </c>
      <c r="D2515" s="183" t="s">
        <v>124</v>
      </c>
      <c r="E2515" s="185">
        <v>2332.0000000000018</v>
      </c>
      <c r="F2515" s="185">
        <v>2494.0000000000027</v>
      </c>
      <c r="G2515" s="180">
        <f t="shared" si="78"/>
        <v>2494.0000000000027</v>
      </c>
      <c r="H2515" s="181">
        <f t="shared" si="79"/>
        <v>1</v>
      </c>
    </row>
    <row r="2516" spans="2:8">
      <c r="B2516" s="186" t="s">
        <v>151</v>
      </c>
      <c r="C2516" s="183" t="s">
        <v>125</v>
      </c>
      <c r="D2516" s="183" t="s">
        <v>123</v>
      </c>
      <c r="E2516" s="185">
        <v>1682.999999999998</v>
      </c>
      <c r="F2516" s="185">
        <v>1477</v>
      </c>
      <c r="G2516" s="180">
        <f t="shared" si="78"/>
        <v>1682.999999999998</v>
      </c>
      <c r="H2516" s="181">
        <f t="shared" si="79"/>
        <v>0.87759952465834923</v>
      </c>
    </row>
    <row r="2517" spans="2:8">
      <c r="B2517" s="186" t="s">
        <v>151</v>
      </c>
      <c r="C2517" s="183" t="s">
        <v>125</v>
      </c>
      <c r="D2517" s="183" t="s">
        <v>124</v>
      </c>
      <c r="E2517" s="185">
        <v>1141</v>
      </c>
      <c r="F2517" s="185">
        <v>3213</v>
      </c>
      <c r="G2517" s="180">
        <f t="shared" si="78"/>
        <v>3213</v>
      </c>
      <c r="H2517" s="181">
        <f t="shared" si="79"/>
        <v>1</v>
      </c>
    </row>
    <row r="2518" spans="2:8">
      <c r="B2518" s="186" t="s">
        <v>151</v>
      </c>
      <c r="C2518" s="183" t="s">
        <v>125</v>
      </c>
      <c r="D2518" s="183" t="s">
        <v>124</v>
      </c>
      <c r="E2518" s="185">
        <v>1112</v>
      </c>
      <c r="F2518" s="185">
        <v>1310</v>
      </c>
      <c r="G2518" s="180">
        <f t="shared" si="78"/>
        <v>1310</v>
      </c>
      <c r="H2518" s="181">
        <f t="shared" si="79"/>
        <v>1</v>
      </c>
    </row>
    <row r="2519" spans="2:8">
      <c r="B2519" s="186" t="s">
        <v>151</v>
      </c>
      <c r="C2519" s="183" t="s">
        <v>125</v>
      </c>
      <c r="D2519" s="183" t="s">
        <v>124</v>
      </c>
      <c r="E2519" s="185">
        <v>2018.9999999999982</v>
      </c>
      <c r="F2519" s="185">
        <v>3132.0000000000009</v>
      </c>
      <c r="G2519" s="180">
        <f t="shared" si="78"/>
        <v>3132.0000000000009</v>
      </c>
      <c r="H2519" s="181">
        <f t="shared" si="79"/>
        <v>1</v>
      </c>
    </row>
    <row r="2520" spans="2:8">
      <c r="B2520" s="186" t="s">
        <v>151</v>
      </c>
      <c r="C2520" s="183" t="s">
        <v>125</v>
      </c>
      <c r="D2520" s="183" t="s">
        <v>124</v>
      </c>
      <c r="E2520" s="185">
        <v>3667.0000000000009</v>
      </c>
      <c r="F2520" s="185">
        <v>2312.9999999999959</v>
      </c>
      <c r="G2520" s="180">
        <f t="shared" si="78"/>
        <v>3667.0000000000009</v>
      </c>
      <c r="H2520" s="181">
        <f t="shared" si="79"/>
        <v>0.63076083992364207</v>
      </c>
    </row>
    <row r="2521" spans="2:8">
      <c r="B2521" s="186" t="s">
        <v>151</v>
      </c>
      <c r="C2521" s="183" t="s">
        <v>125</v>
      </c>
      <c r="D2521" s="183" t="s">
        <v>124</v>
      </c>
      <c r="E2521" s="185">
        <v>783</v>
      </c>
      <c r="F2521" s="185">
        <v>1944.999999999998</v>
      </c>
      <c r="G2521" s="180">
        <f t="shared" si="78"/>
        <v>1944.999999999998</v>
      </c>
      <c r="H2521" s="181">
        <f t="shared" si="79"/>
        <v>1</v>
      </c>
    </row>
    <row r="2522" spans="2:8">
      <c r="B2522" s="186" t="s">
        <v>151</v>
      </c>
      <c r="C2522" s="183" t="s">
        <v>125</v>
      </c>
      <c r="D2522" s="183" t="s">
        <v>123</v>
      </c>
      <c r="E2522" s="185">
        <v>1603</v>
      </c>
      <c r="F2522" s="185">
        <v>2210</v>
      </c>
      <c r="G2522" s="180">
        <f t="shared" si="78"/>
        <v>2210</v>
      </c>
      <c r="H2522" s="181">
        <f t="shared" si="79"/>
        <v>1</v>
      </c>
    </row>
    <row r="2523" spans="2:8">
      <c r="B2523" s="186" t="s">
        <v>151</v>
      </c>
      <c r="C2523" s="183" t="s">
        <v>125</v>
      </c>
      <c r="D2523" s="183" t="s">
        <v>124</v>
      </c>
      <c r="E2523" s="185">
        <v>839</v>
      </c>
      <c r="F2523" s="185">
        <v>1568</v>
      </c>
      <c r="G2523" s="180">
        <f t="shared" si="78"/>
        <v>1568</v>
      </c>
      <c r="H2523" s="181">
        <f t="shared" si="79"/>
        <v>1</v>
      </c>
    </row>
    <row r="2524" spans="2:8">
      <c r="B2524" s="186" t="s">
        <v>151</v>
      </c>
      <c r="C2524" s="183" t="s">
        <v>125</v>
      </c>
      <c r="D2524" s="183" t="s">
        <v>124</v>
      </c>
      <c r="E2524" s="185">
        <v>1403</v>
      </c>
      <c r="F2524" s="185">
        <v>2912</v>
      </c>
      <c r="G2524" s="180">
        <f t="shared" si="78"/>
        <v>2912</v>
      </c>
      <c r="H2524" s="181">
        <f t="shared" si="79"/>
        <v>1</v>
      </c>
    </row>
    <row r="2525" spans="2:8">
      <c r="B2525" s="186" t="s">
        <v>151</v>
      </c>
      <c r="C2525" s="183" t="s">
        <v>125</v>
      </c>
      <c r="D2525" s="183" t="s">
        <v>124</v>
      </c>
      <c r="E2525" s="185">
        <v>843</v>
      </c>
      <c r="F2525" s="185">
        <v>1326.9999999999993</v>
      </c>
      <c r="G2525" s="180">
        <f t="shared" si="78"/>
        <v>1326.9999999999993</v>
      </c>
      <c r="H2525" s="181">
        <f t="shared" si="79"/>
        <v>1</v>
      </c>
    </row>
    <row r="2526" spans="2:8">
      <c r="B2526" s="186" t="s">
        <v>151</v>
      </c>
      <c r="C2526" s="183" t="s">
        <v>125</v>
      </c>
      <c r="D2526" s="183" t="s">
        <v>126</v>
      </c>
      <c r="E2526" s="185">
        <v>745</v>
      </c>
      <c r="F2526" s="185">
        <v>1551</v>
      </c>
      <c r="G2526" s="180">
        <f t="shared" si="78"/>
        <v>1551</v>
      </c>
      <c r="H2526" s="181">
        <f t="shared" si="79"/>
        <v>1</v>
      </c>
    </row>
    <row r="2527" spans="2:8">
      <c r="B2527" s="186" t="s">
        <v>151</v>
      </c>
      <c r="C2527" s="183" t="s">
        <v>125</v>
      </c>
      <c r="D2527" s="183" t="s">
        <v>124</v>
      </c>
      <c r="E2527" s="185">
        <v>1555.9999999999959</v>
      </c>
      <c r="F2527" s="185">
        <v>2579</v>
      </c>
      <c r="G2527" s="180">
        <f t="shared" si="78"/>
        <v>2579</v>
      </c>
      <c r="H2527" s="181">
        <f t="shared" si="79"/>
        <v>1</v>
      </c>
    </row>
    <row r="2528" spans="2:8">
      <c r="B2528" s="186" t="s">
        <v>151</v>
      </c>
      <c r="C2528" s="183" t="s">
        <v>125</v>
      </c>
      <c r="D2528" s="183" t="s">
        <v>121</v>
      </c>
      <c r="E2528" s="185">
        <v>483</v>
      </c>
      <c r="F2528" s="185">
        <v>988</v>
      </c>
      <c r="G2528" s="180">
        <f t="shared" si="78"/>
        <v>988</v>
      </c>
      <c r="H2528" s="181">
        <f t="shared" si="79"/>
        <v>1</v>
      </c>
    </row>
    <row r="2529" spans="2:8">
      <c r="B2529" s="186" t="s">
        <v>151</v>
      </c>
      <c r="C2529" s="183" t="s">
        <v>125</v>
      </c>
      <c r="D2529" s="183" t="s">
        <v>123</v>
      </c>
      <c r="E2529" s="185">
        <v>995</v>
      </c>
      <c r="F2529" s="185">
        <v>1520.9999999999998</v>
      </c>
      <c r="G2529" s="180">
        <f t="shared" si="78"/>
        <v>1520.9999999999998</v>
      </c>
      <c r="H2529" s="181">
        <f t="shared" si="79"/>
        <v>1</v>
      </c>
    </row>
    <row r="2530" spans="2:8">
      <c r="B2530" s="186" t="s">
        <v>151</v>
      </c>
      <c r="C2530" s="183" t="s">
        <v>125</v>
      </c>
      <c r="D2530" s="183" t="s">
        <v>124</v>
      </c>
      <c r="E2530" s="185">
        <v>1165</v>
      </c>
      <c r="F2530" s="185">
        <v>1327</v>
      </c>
      <c r="G2530" s="180">
        <f t="shared" si="78"/>
        <v>1327</v>
      </c>
      <c r="H2530" s="181">
        <f t="shared" si="79"/>
        <v>1</v>
      </c>
    </row>
    <row r="2531" spans="2:8">
      <c r="B2531" s="186" t="s">
        <v>151</v>
      </c>
      <c r="C2531" s="183" t="s">
        <v>125</v>
      </c>
      <c r="D2531" s="183" t="s">
        <v>122</v>
      </c>
      <c r="E2531" s="185">
        <v>2106.9999999999982</v>
      </c>
      <c r="F2531" s="185">
        <v>2249</v>
      </c>
      <c r="G2531" s="180">
        <f t="shared" si="78"/>
        <v>2249</v>
      </c>
      <c r="H2531" s="181">
        <f t="shared" si="79"/>
        <v>1</v>
      </c>
    </row>
    <row r="2532" spans="2:8">
      <c r="B2532" s="186" t="s">
        <v>151</v>
      </c>
      <c r="C2532" s="183" t="s">
        <v>125</v>
      </c>
      <c r="D2532" s="183" t="s">
        <v>124</v>
      </c>
      <c r="E2532" s="185">
        <v>176.99999999999972</v>
      </c>
      <c r="F2532" s="185">
        <v>3039.9999999999959</v>
      </c>
      <c r="G2532" s="180">
        <f t="shared" si="78"/>
        <v>3039.9999999999959</v>
      </c>
      <c r="H2532" s="181">
        <f t="shared" si="79"/>
        <v>1</v>
      </c>
    </row>
    <row r="2533" spans="2:8">
      <c r="B2533" s="186" t="s">
        <v>151</v>
      </c>
      <c r="C2533" s="183" t="s">
        <v>125</v>
      </c>
      <c r="D2533" s="183" t="s">
        <v>123</v>
      </c>
      <c r="E2533" s="185">
        <v>1195</v>
      </c>
      <c r="F2533" s="185">
        <v>1327.0000000000009</v>
      </c>
      <c r="G2533" s="180">
        <f t="shared" si="78"/>
        <v>1327.0000000000009</v>
      </c>
      <c r="H2533" s="181">
        <f t="shared" si="79"/>
        <v>1</v>
      </c>
    </row>
    <row r="2534" spans="2:8">
      <c r="B2534" s="186" t="s">
        <v>151</v>
      </c>
      <c r="C2534" s="183" t="s">
        <v>125</v>
      </c>
      <c r="D2534" s="183" t="s">
        <v>124</v>
      </c>
      <c r="E2534" s="185">
        <v>843</v>
      </c>
      <c r="F2534" s="185">
        <v>1327.0000000000009</v>
      </c>
      <c r="G2534" s="180">
        <f t="shared" si="78"/>
        <v>1327.0000000000009</v>
      </c>
      <c r="H2534" s="181">
        <f t="shared" si="79"/>
        <v>1</v>
      </c>
    </row>
    <row r="2535" spans="2:8">
      <c r="B2535" s="186" t="s">
        <v>151</v>
      </c>
      <c r="C2535" s="183" t="s">
        <v>125</v>
      </c>
      <c r="D2535" s="183" t="s">
        <v>123</v>
      </c>
      <c r="E2535" s="185">
        <v>4065.9999999999959</v>
      </c>
      <c r="F2535" s="185">
        <v>3974.9999999999945</v>
      </c>
      <c r="G2535" s="180">
        <f t="shared" si="78"/>
        <v>4065.9999999999959</v>
      </c>
      <c r="H2535" s="181">
        <f t="shared" si="79"/>
        <v>0.97761928184948321</v>
      </c>
    </row>
    <row r="2536" spans="2:8">
      <c r="B2536" s="186" t="s">
        <v>151</v>
      </c>
      <c r="C2536" s="183" t="s">
        <v>125</v>
      </c>
      <c r="D2536" s="183" t="s">
        <v>123</v>
      </c>
      <c r="E2536" s="185">
        <v>2212.0000000000041</v>
      </c>
      <c r="F2536" s="185">
        <v>2465.9999999999959</v>
      </c>
      <c r="G2536" s="180">
        <f t="shared" si="78"/>
        <v>2465.9999999999959</v>
      </c>
      <c r="H2536" s="181">
        <f t="shared" si="79"/>
        <v>1</v>
      </c>
    </row>
    <row r="2537" spans="2:8">
      <c r="B2537" s="186" t="s">
        <v>151</v>
      </c>
      <c r="C2537" s="183" t="s">
        <v>125</v>
      </c>
      <c r="D2537" s="183" t="s">
        <v>124</v>
      </c>
      <c r="E2537" s="185">
        <v>2113.0000000000018</v>
      </c>
      <c r="F2537" s="185">
        <v>4329.0000000000027</v>
      </c>
      <c r="G2537" s="180">
        <f t="shared" si="78"/>
        <v>4329.0000000000027</v>
      </c>
      <c r="H2537" s="181">
        <f t="shared" si="79"/>
        <v>1</v>
      </c>
    </row>
    <row r="2538" spans="2:8">
      <c r="B2538" s="186" t="s">
        <v>151</v>
      </c>
      <c r="C2538" s="183" t="s">
        <v>125</v>
      </c>
      <c r="D2538" s="183" t="s">
        <v>123</v>
      </c>
      <c r="E2538" s="185">
        <v>1200</v>
      </c>
      <c r="F2538" s="185">
        <v>1580</v>
      </c>
      <c r="G2538" s="180">
        <f t="shared" si="78"/>
        <v>1580</v>
      </c>
      <c r="H2538" s="181">
        <f t="shared" si="79"/>
        <v>1</v>
      </c>
    </row>
    <row r="2539" spans="2:8">
      <c r="B2539" s="186" t="s">
        <v>151</v>
      </c>
      <c r="C2539" s="183" t="s">
        <v>125</v>
      </c>
      <c r="D2539" s="183" t="s">
        <v>122</v>
      </c>
      <c r="E2539" s="185">
        <v>910</v>
      </c>
      <c r="F2539" s="185">
        <v>2615.9999999999995</v>
      </c>
      <c r="G2539" s="180">
        <f t="shared" si="78"/>
        <v>2615.9999999999995</v>
      </c>
      <c r="H2539" s="181">
        <f t="shared" si="79"/>
        <v>1</v>
      </c>
    </row>
    <row r="2540" spans="2:8">
      <c r="B2540" s="186" t="s">
        <v>151</v>
      </c>
      <c r="C2540" s="183" t="s">
        <v>125</v>
      </c>
      <c r="D2540" s="183" t="s">
        <v>124</v>
      </c>
      <c r="E2540" s="185">
        <v>1351</v>
      </c>
      <c r="F2540" s="185">
        <v>4864.9999999999991</v>
      </c>
      <c r="G2540" s="180">
        <f t="shared" si="78"/>
        <v>4864.9999999999991</v>
      </c>
      <c r="H2540" s="181">
        <f t="shared" si="79"/>
        <v>1</v>
      </c>
    </row>
    <row r="2541" spans="2:8">
      <c r="B2541" s="186" t="s">
        <v>151</v>
      </c>
      <c r="C2541" s="183" t="s">
        <v>125</v>
      </c>
      <c r="D2541" s="183" t="s">
        <v>123</v>
      </c>
      <c r="E2541" s="185">
        <v>2977.9999999999968</v>
      </c>
      <c r="F2541" s="185">
        <v>5742</v>
      </c>
      <c r="G2541" s="180">
        <f t="shared" si="78"/>
        <v>5742</v>
      </c>
      <c r="H2541" s="181">
        <f t="shared" si="79"/>
        <v>1</v>
      </c>
    </row>
    <row r="2542" spans="2:8">
      <c r="B2542" s="186" t="s">
        <v>151</v>
      </c>
      <c r="C2542" s="183" t="s">
        <v>125</v>
      </c>
      <c r="D2542" s="183" t="s">
        <v>123</v>
      </c>
      <c r="E2542" s="185">
        <v>1301</v>
      </c>
      <c r="F2542" s="185">
        <v>1327.0000000000009</v>
      </c>
      <c r="G2542" s="180">
        <f t="shared" si="78"/>
        <v>1327.0000000000009</v>
      </c>
      <c r="H2542" s="181">
        <f t="shared" si="79"/>
        <v>1</v>
      </c>
    </row>
    <row r="2543" spans="2:8">
      <c r="B2543" s="186" t="s">
        <v>151</v>
      </c>
      <c r="C2543" s="183" t="s">
        <v>125</v>
      </c>
      <c r="D2543" s="183" t="s">
        <v>124</v>
      </c>
      <c r="E2543" s="185">
        <v>2165.0000000000009</v>
      </c>
      <c r="F2543" s="185">
        <v>1946.9999999999998</v>
      </c>
      <c r="G2543" s="180">
        <f t="shared" si="78"/>
        <v>2165.0000000000009</v>
      </c>
      <c r="H2543" s="181">
        <f t="shared" si="79"/>
        <v>0.89930715935334826</v>
      </c>
    </row>
    <row r="2544" spans="2:8">
      <c r="B2544" s="186" t="s">
        <v>151</v>
      </c>
      <c r="C2544" s="183" t="s">
        <v>125</v>
      </c>
      <c r="D2544" s="183" t="s">
        <v>124</v>
      </c>
      <c r="E2544" s="185">
        <v>1839.9999999999989</v>
      </c>
      <c r="F2544" s="185">
        <v>4654</v>
      </c>
      <c r="G2544" s="180">
        <f t="shared" si="78"/>
        <v>4654</v>
      </c>
      <c r="H2544" s="181">
        <f t="shared" si="79"/>
        <v>1</v>
      </c>
    </row>
    <row r="2545" spans="2:8">
      <c r="B2545" s="186" t="s">
        <v>151</v>
      </c>
      <c r="C2545" s="183" t="s">
        <v>125</v>
      </c>
      <c r="D2545" s="183" t="s">
        <v>124</v>
      </c>
      <c r="E2545" s="185">
        <v>1015</v>
      </c>
      <c r="F2545" s="185">
        <v>1327</v>
      </c>
      <c r="G2545" s="180">
        <f t="shared" si="78"/>
        <v>1327</v>
      </c>
      <c r="H2545" s="181">
        <f t="shared" si="79"/>
        <v>1</v>
      </c>
    </row>
    <row r="2546" spans="2:8">
      <c r="B2546" s="186" t="s">
        <v>151</v>
      </c>
      <c r="C2546" s="183" t="s">
        <v>125</v>
      </c>
      <c r="D2546" s="183" t="s">
        <v>122</v>
      </c>
      <c r="E2546" s="185">
        <v>1203</v>
      </c>
      <c r="F2546" s="185">
        <v>1537.0000000000011</v>
      </c>
      <c r="G2546" s="180">
        <f t="shared" si="78"/>
        <v>1537.0000000000011</v>
      </c>
      <c r="H2546" s="181">
        <f t="shared" si="79"/>
        <v>1</v>
      </c>
    </row>
    <row r="2547" spans="2:8">
      <c r="B2547" s="186" t="s">
        <v>151</v>
      </c>
      <c r="C2547" s="183" t="s">
        <v>125</v>
      </c>
      <c r="D2547" s="183" t="s">
        <v>123</v>
      </c>
      <c r="E2547" s="185">
        <v>157</v>
      </c>
      <c r="F2547" s="185">
        <v>785</v>
      </c>
      <c r="G2547" s="180">
        <f t="shared" si="78"/>
        <v>785</v>
      </c>
      <c r="H2547" s="181">
        <f t="shared" si="79"/>
        <v>1</v>
      </c>
    </row>
    <row r="2548" spans="2:8">
      <c r="B2548" s="186" t="s">
        <v>151</v>
      </c>
      <c r="C2548" s="183" t="s">
        <v>125</v>
      </c>
      <c r="D2548" s="183" t="s">
        <v>124</v>
      </c>
      <c r="E2548" s="185">
        <v>1257.000000000003</v>
      </c>
      <c r="F2548" s="185">
        <v>2009.0000000000041</v>
      </c>
      <c r="G2548" s="180">
        <f t="shared" si="78"/>
        <v>2009.0000000000041</v>
      </c>
      <c r="H2548" s="181">
        <f t="shared" si="79"/>
        <v>1</v>
      </c>
    </row>
    <row r="2549" spans="2:8">
      <c r="B2549" s="186" t="s">
        <v>151</v>
      </c>
      <c r="C2549" s="183" t="s">
        <v>125</v>
      </c>
      <c r="D2549" s="183" t="s">
        <v>124</v>
      </c>
      <c r="E2549" s="185">
        <v>1124</v>
      </c>
      <c r="F2549" s="185">
        <v>1339</v>
      </c>
      <c r="G2549" s="180">
        <f t="shared" si="78"/>
        <v>1339</v>
      </c>
      <c r="H2549" s="181">
        <f t="shared" si="79"/>
        <v>1</v>
      </c>
    </row>
    <row r="2550" spans="2:8">
      <c r="B2550" s="186" t="s">
        <v>151</v>
      </c>
      <c r="C2550" s="183" t="s">
        <v>125</v>
      </c>
      <c r="D2550" s="183" t="s">
        <v>124</v>
      </c>
      <c r="E2550" s="185">
        <v>884</v>
      </c>
      <c r="F2550" s="185">
        <v>1458.9999999999998</v>
      </c>
      <c r="G2550" s="180">
        <f t="shared" si="78"/>
        <v>1458.9999999999998</v>
      </c>
      <c r="H2550" s="181">
        <f t="shared" si="79"/>
        <v>1</v>
      </c>
    </row>
    <row r="2551" spans="2:8">
      <c r="B2551" s="186" t="s">
        <v>151</v>
      </c>
      <c r="C2551" s="183" t="s">
        <v>125</v>
      </c>
      <c r="D2551" s="183" t="s">
        <v>122</v>
      </c>
      <c r="E2551" s="185">
        <v>984</v>
      </c>
      <c r="F2551" s="185">
        <v>828.00000000000011</v>
      </c>
      <c r="G2551" s="180">
        <f t="shared" si="78"/>
        <v>984</v>
      </c>
      <c r="H2551" s="181">
        <f t="shared" si="79"/>
        <v>0.84146341463414642</v>
      </c>
    </row>
    <row r="2552" spans="2:8">
      <c r="B2552" s="186" t="s">
        <v>151</v>
      </c>
      <c r="C2552" s="183" t="s">
        <v>125</v>
      </c>
      <c r="D2552" s="183" t="s">
        <v>124</v>
      </c>
      <c r="E2552" s="185">
        <v>2631.0000000000041</v>
      </c>
      <c r="F2552" s="185">
        <v>3498</v>
      </c>
      <c r="G2552" s="180">
        <f t="shared" si="78"/>
        <v>3498</v>
      </c>
      <c r="H2552" s="181">
        <f t="shared" si="79"/>
        <v>1</v>
      </c>
    </row>
    <row r="2553" spans="2:8">
      <c r="B2553" s="186" t="s">
        <v>151</v>
      </c>
      <c r="C2553" s="183" t="s">
        <v>125</v>
      </c>
      <c r="D2553" s="183" t="s">
        <v>124</v>
      </c>
      <c r="E2553" s="185">
        <v>1128</v>
      </c>
      <c r="F2553" s="185">
        <v>1327</v>
      </c>
      <c r="G2553" s="180">
        <f t="shared" si="78"/>
        <v>1327</v>
      </c>
      <c r="H2553" s="181">
        <f t="shared" si="79"/>
        <v>1</v>
      </c>
    </row>
    <row r="2554" spans="2:8">
      <c r="B2554" s="186" t="s">
        <v>151</v>
      </c>
      <c r="C2554" s="183" t="s">
        <v>125</v>
      </c>
      <c r="D2554" s="183" t="s">
        <v>124</v>
      </c>
      <c r="E2554" s="185">
        <v>1769.0000000000009</v>
      </c>
      <c r="F2554" s="185">
        <v>3708</v>
      </c>
      <c r="G2554" s="180">
        <f t="shared" si="78"/>
        <v>3708</v>
      </c>
      <c r="H2554" s="181">
        <f t="shared" si="79"/>
        <v>1</v>
      </c>
    </row>
    <row r="2555" spans="2:8">
      <c r="B2555" s="186" t="s">
        <v>151</v>
      </c>
      <c r="C2555" s="183" t="s">
        <v>125</v>
      </c>
      <c r="D2555" s="183" t="s">
        <v>122</v>
      </c>
      <c r="E2555" s="185">
        <v>562</v>
      </c>
      <c r="F2555" s="185">
        <v>1327.0000000000009</v>
      </c>
      <c r="G2555" s="180">
        <f t="shared" si="78"/>
        <v>1327.0000000000009</v>
      </c>
      <c r="H2555" s="181">
        <f t="shared" si="79"/>
        <v>1</v>
      </c>
    </row>
    <row r="2556" spans="2:8">
      <c r="B2556" s="186" t="s">
        <v>151</v>
      </c>
      <c r="C2556" s="183" t="s">
        <v>125</v>
      </c>
      <c r="D2556" s="183" t="s">
        <v>124</v>
      </c>
      <c r="E2556" s="185">
        <v>1464</v>
      </c>
      <c r="F2556" s="185">
        <v>1357.0000000000002</v>
      </c>
      <c r="G2556" s="180">
        <f t="shared" si="78"/>
        <v>1464</v>
      </c>
      <c r="H2556" s="181">
        <f t="shared" si="79"/>
        <v>0.9269125683060111</v>
      </c>
    </row>
    <row r="2557" spans="2:8">
      <c r="B2557" s="186" t="s">
        <v>151</v>
      </c>
      <c r="C2557" s="183" t="s">
        <v>125</v>
      </c>
      <c r="D2557" s="183" t="s">
        <v>124</v>
      </c>
      <c r="E2557" s="185">
        <v>498</v>
      </c>
      <c r="F2557" s="185">
        <v>819</v>
      </c>
      <c r="G2557" s="180">
        <f t="shared" si="78"/>
        <v>819</v>
      </c>
      <c r="H2557" s="181">
        <f t="shared" si="79"/>
        <v>1</v>
      </c>
    </row>
    <row r="2558" spans="2:8">
      <c r="B2558" s="186" t="s">
        <v>151</v>
      </c>
      <c r="C2558" s="183" t="s">
        <v>125</v>
      </c>
      <c r="D2558" s="183" t="s">
        <v>124</v>
      </c>
      <c r="E2558" s="185">
        <v>1786</v>
      </c>
      <c r="F2558" s="185">
        <v>1692.0000000000011</v>
      </c>
      <c r="G2558" s="180">
        <f t="shared" si="78"/>
        <v>1786</v>
      </c>
      <c r="H2558" s="181">
        <f t="shared" si="79"/>
        <v>0.94736842105263219</v>
      </c>
    </row>
    <row r="2559" spans="2:8">
      <c r="B2559" s="186" t="s">
        <v>151</v>
      </c>
      <c r="C2559" s="183" t="s">
        <v>125</v>
      </c>
      <c r="D2559" s="183" t="s">
        <v>123</v>
      </c>
      <c r="E2559" s="185">
        <v>743</v>
      </c>
      <c r="F2559" s="185">
        <v>1743</v>
      </c>
      <c r="G2559" s="180">
        <f t="shared" si="78"/>
        <v>1743</v>
      </c>
      <c r="H2559" s="181">
        <f t="shared" si="79"/>
        <v>1</v>
      </c>
    </row>
    <row r="2560" spans="2:8">
      <c r="B2560" s="186" t="s">
        <v>151</v>
      </c>
      <c r="C2560" s="183" t="s">
        <v>125</v>
      </c>
      <c r="D2560" s="183" t="s">
        <v>124</v>
      </c>
      <c r="E2560" s="185">
        <v>1334</v>
      </c>
      <c r="F2560" s="185">
        <v>1416.9999999999991</v>
      </c>
      <c r="G2560" s="180">
        <f t="shared" si="78"/>
        <v>1416.9999999999991</v>
      </c>
      <c r="H2560" s="181">
        <f t="shared" si="79"/>
        <v>1</v>
      </c>
    </row>
    <row r="2561" spans="2:8">
      <c r="B2561" s="186" t="s">
        <v>151</v>
      </c>
      <c r="C2561" s="183" t="s">
        <v>125</v>
      </c>
      <c r="D2561" s="183" t="s">
        <v>124</v>
      </c>
      <c r="E2561" s="185">
        <v>1387</v>
      </c>
      <c r="F2561" s="185">
        <v>1387.0000000000009</v>
      </c>
      <c r="G2561" s="180">
        <f t="shared" si="78"/>
        <v>1387</v>
      </c>
      <c r="H2561" s="181">
        <f t="shared" si="79"/>
        <v>1</v>
      </c>
    </row>
    <row r="2562" spans="2:8">
      <c r="B2562" s="186" t="s">
        <v>151</v>
      </c>
      <c r="C2562" s="183" t="s">
        <v>125</v>
      </c>
      <c r="D2562" s="183" t="s">
        <v>124</v>
      </c>
      <c r="E2562" s="185">
        <v>868</v>
      </c>
      <c r="F2562" s="185">
        <v>1476.9999999999989</v>
      </c>
      <c r="G2562" s="180">
        <f t="shared" si="78"/>
        <v>1476.9999999999989</v>
      </c>
      <c r="H2562" s="181">
        <f t="shared" si="79"/>
        <v>1</v>
      </c>
    </row>
    <row r="2563" spans="2:8">
      <c r="B2563" s="186" t="s">
        <v>151</v>
      </c>
      <c r="C2563" s="183" t="s">
        <v>125</v>
      </c>
      <c r="D2563" s="183" t="s">
        <v>124</v>
      </c>
      <c r="E2563" s="185">
        <v>686</v>
      </c>
      <c r="F2563" s="185">
        <v>1568</v>
      </c>
      <c r="G2563" s="180">
        <f t="shared" si="78"/>
        <v>1568</v>
      </c>
      <c r="H2563" s="181">
        <f t="shared" si="79"/>
        <v>1</v>
      </c>
    </row>
    <row r="2564" spans="2:8">
      <c r="B2564" s="186" t="s">
        <v>151</v>
      </c>
      <c r="C2564" s="183" t="s">
        <v>125</v>
      </c>
      <c r="D2564" s="183" t="s">
        <v>124</v>
      </c>
      <c r="E2564" s="185">
        <v>3889.0000000000018</v>
      </c>
      <c r="F2564" s="185">
        <v>2145.0000000000018</v>
      </c>
      <c r="G2564" s="180">
        <f t="shared" si="78"/>
        <v>3889.0000000000018</v>
      </c>
      <c r="H2564" s="181">
        <f t="shared" si="79"/>
        <v>0.55155566983800486</v>
      </c>
    </row>
    <row r="2565" spans="2:8">
      <c r="B2565" s="186" t="s">
        <v>151</v>
      </c>
      <c r="C2565" s="183" t="s">
        <v>125</v>
      </c>
      <c r="D2565" s="183" t="s">
        <v>124</v>
      </c>
      <c r="E2565" s="185">
        <v>1146</v>
      </c>
      <c r="F2565" s="185">
        <v>1903.999999999997</v>
      </c>
      <c r="G2565" s="180">
        <f t="shared" si="78"/>
        <v>1903.999999999997</v>
      </c>
      <c r="H2565" s="181">
        <f t="shared" si="79"/>
        <v>1</v>
      </c>
    </row>
    <row r="2566" spans="2:8">
      <c r="B2566" s="186" t="s">
        <v>151</v>
      </c>
      <c r="C2566" s="183" t="s">
        <v>125</v>
      </c>
      <c r="D2566" s="183" t="s">
        <v>124</v>
      </c>
      <c r="E2566" s="185">
        <v>672</v>
      </c>
      <c r="F2566" s="185">
        <v>1327.0000000000009</v>
      </c>
      <c r="G2566" s="180">
        <f t="shared" ref="G2566:G2629" si="80">IF(ABS(F2566)&gt;ABS(E2566),ABS(F2566),ABS(E2566))</f>
        <v>1327.0000000000009</v>
      </c>
      <c r="H2566" s="181">
        <f t="shared" ref="H2566:H2629" si="81">IF(G2566&lt;&gt;0,IF(ABS(F2566)&gt;=G2566,1,ABS(F2566/G2566)),0)</f>
        <v>1</v>
      </c>
    </row>
    <row r="2567" spans="2:8">
      <c r="B2567" s="186" t="s">
        <v>151</v>
      </c>
      <c r="C2567" s="183" t="s">
        <v>125</v>
      </c>
      <c r="D2567" s="183" t="s">
        <v>124</v>
      </c>
      <c r="E2567" s="185">
        <v>3048.0000000000023</v>
      </c>
      <c r="F2567" s="185">
        <v>1879.000000000003</v>
      </c>
      <c r="G2567" s="180">
        <f t="shared" si="80"/>
        <v>3048.0000000000023</v>
      </c>
      <c r="H2567" s="181">
        <f t="shared" si="81"/>
        <v>0.61646981627296638</v>
      </c>
    </row>
    <row r="2568" spans="2:8">
      <c r="B2568" s="186" t="s">
        <v>151</v>
      </c>
      <c r="C2568" s="183" t="s">
        <v>125</v>
      </c>
      <c r="D2568" s="183" t="s">
        <v>124</v>
      </c>
      <c r="E2568" s="185">
        <v>581</v>
      </c>
      <c r="F2568" s="185">
        <v>1327.0000000000009</v>
      </c>
      <c r="G2568" s="180">
        <f t="shared" si="80"/>
        <v>1327.0000000000009</v>
      </c>
      <c r="H2568" s="181">
        <f t="shared" si="81"/>
        <v>1</v>
      </c>
    </row>
    <row r="2569" spans="2:8">
      <c r="B2569" s="186" t="s">
        <v>151</v>
      </c>
      <c r="C2569" s="183" t="s">
        <v>125</v>
      </c>
      <c r="D2569" s="183" t="s">
        <v>123</v>
      </c>
      <c r="E2569" s="185">
        <v>546</v>
      </c>
      <c r="F2569" s="185">
        <v>1533</v>
      </c>
      <c r="G2569" s="180">
        <f t="shared" si="80"/>
        <v>1533</v>
      </c>
      <c r="H2569" s="181">
        <f t="shared" si="81"/>
        <v>1</v>
      </c>
    </row>
    <row r="2570" spans="2:8">
      <c r="B2570" s="186" t="s">
        <v>151</v>
      </c>
      <c r="C2570" s="183" t="s">
        <v>125</v>
      </c>
      <c r="D2570" s="183" t="s">
        <v>121</v>
      </c>
      <c r="E2570" s="185">
        <v>701</v>
      </c>
      <c r="F2570" s="185">
        <v>2116.9999999999991</v>
      </c>
      <c r="G2570" s="180">
        <f t="shared" si="80"/>
        <v>2116.9999999999991</v>
      </c>
      <c r="H2570" s="181">
        <f t="shared" si="81"/>
        <v>1</v>
      </c>
    </row>
    <row r="2571" spans="2:8">
      <c r="B2571" s="186" t="s">
        <v>151</v>
      </c>
      <c r="C2571" s="183" t="s">
        <v>125</v>
      </c>
      <c r="D2571" s="183" t="s">
        <v>124</v>
      </c>
      <c r="E2571" s="185">
        <v>3372.0000000000027</v>
      </c>
      <c r="F2571" s="185">
        <v>4377.0000000000036</v>
      </c>
      <c r="G2571" s="180">
        <f t="shared" si="80"/>
        <v>4377.0000000000036</v>
      </c>
      <c r="H2571" s="181">
        <f t="shared" si="81"/>
        <v>1</v>
      </c>
    </row>
    <row r="2572" spans="2:8">
      <c r="B2572" s="186" t="s">
        <v>151</v>
      </c>
      <c r="C2572" s="183" t="s">
        <v>125</v>
      </c>
      <c r="D2572" s="183" t="s">
        <v>122</v>
      </c>
      <c r="E2572" s="185">
        <v>3301.9999999999959</v>
      </c>
      <c r="F2572" s="185">
        <v>1875</v>
      </c>
      <c r="G2572" s="180">
        <f t="shared" si="80"/>
        <v>3301.9999999999959</v>
      </c>
      <c r="H2572" s="181">
        <f t="shared" si="81"/>
        <v>0.56783767413688746</v>
      </c>
    </row>
    <row r="2573" spans="2:8">
      <c r="B2573" s="186" t="s">
        <v>151</v>
      </c>
      <c r="C2573" s="183" t="s">
        <v>125</v>
      </c>
      <c r="D2573" s="183" t="s">
        <v>124</v>
      </c>
      <c r="E2573" s="185">
        <v>644</v>
      </c>
      <c r="F2573" s="185">
        <v>1339</v>
      </c>
      <c r="G2573" s="180">
        <f t="shared" si="80"/>
        <v>1339</v>
      </c>
      <c r="H2573" s="181">
        <f t="shared" si="81"/>
        <v>1</v>
      </c>
    </row>
    <row r="2574" spans="2:8">
      <c r="B2574" s="186" t="s">
        <v>151</v>
      </c>
      <c r="C2574" s="183" t="s">
        <v>125</v>
      </c>
      <c r="D2574" s="183" t="s">
        <v>124</v>
      </c>
      <c r="E2574" s="185">
        <v>1416</v>
      </c>
      <c r="F2574" s="185">
        <v>2087</v>
      </c>
      <c r="G2574" s="180">
        <f t="shared" si="80"/>
        <v>2087</v>
      </c>
      <c r="H2574" s="181">
        <f t="shared" si="81"/>
        <v>1</v>
      </c>
    </row>
    <row r="2575" spans="2:8">
      <c r="B2575" s="186" t="s">
        <v>151</v>
      </c>
      <c r="C2575" s="183" t="s">
        <v>125</v>
      </c>
      <c r="D2575" s="183" t="s">
        <v>124</v>
      </c>
      <c r="E2575" s="185">
        <v>783</v>
      </c>
      <c r="F2575" s="185">
        <v>2573</v>
      </c>
      <c r="G2575" s="180">
        <f t="shared" si="80"/>
        <v>2573</v>
      </c>
      <c r="H2575" s="181">
        <f t="shared" si="81"/>
        <v>1</v>
      </c>
    </row>
    <row r="2576" spans="2:8">
      <c r="B2576" s="186" t="s">
        <v>151</v>
      </c>
      <c r="C2576" s="183" t="s">
        <v>125</v>
      </c>
      <c r="D2576" s="183" t="s">
        <v>124</v>
      </c>
      <c r="E2576" s="185">
        <v>399</v>
      </c>
      <c r="F2576" s="185">
        <v>923</v>
      </c>
      <c r="G2576" s="180">
        <f t="shared" si="80"/>
        <v>923</v>
      </c>
      <c r="H2576" s="181">
        <f t="shared" si="81"/>
        <v>1</v>
      </c>
    </row>
    <row r="2577" spans="2:8">
      <c r="B2577" s="186" t="s">
        <v>151</v>
      </c>
      <c r="C2577" s="183" t="s">
        <v>125</v>
      </c>
      <c r="D2577" s="183" t="s">
        <v>124</v>
      </c>
      <c r="E2577" s="185">
        <v>1933.0000000000009</v>
      </c>
      <c r="F2577" s="185">
        <v>1458.9999999999998</v>
      </c>
      <c r="G2577" s="180">
        <f t="shared" si="80"/>
        <v>1933.0000000000009</v>
      </c>
      <c r="H2577" s="181">
        <f t="shared" si="81"/>
        <v>0.75478530781169118</v>
      </c>
    </row>
    <row r="2578" spans="2:8">
      <c r="B2578" s="186" t="s">
        <v>151</v>
      </c>
      <c r="C2578" s="183" t="s">
        <v>125</v>
      </c>
      <c r="D2578" s="183" t="s">
        <v>123</v>
      </c>
      <c r="E2578" s="185">
        <v>698</v>
      </c>
      <c r="F2578" s="185">
        <v>1458.9999999999998</v>
      </c>
      <c r="G2578" s="180">
        <f t="shared" si="80"/>
        <v>1458.9999999999998</v>
      </c>
      <c r="H2578" s="181">
        <f t="shared" si="81"/>
        <v>1</v>
      </c>
    </row>
    <row r="2579" spans="2:8">
      <c r="B2579" s="186" t="s">
        <v>151</v>
      </c>
      <c r="C2579" s="183" t="s">
        <v>125</v>
      </c>
      <c r="D2579" s="183" t="s">
        <v>122</v>
      </c>
      <c r="E2579" s="185">
        <v>1627.000000000005</v>
      </c>
      <c r="F2579" s="185">
        <v>3821.0000000000041</v>
      </c>
      <c r="G2579" s="180">
        <f t="shared" si="80"/>
        <v>3821.0000000000041</v>
      </c>
      <c r="H2579" s="181">
        <f t="shared" si="81"/>
        <v>1</v>
      </c>
    </row>
    <row r="2580" spans="2:8">
      <c r="B2580" s="186" t="s">
        <v>151</v>
      </c>
      <c r="C2580" s="183" t="s">
        <v>125</v>
      </c>
      <c r="D2580" s="183" t="s">
        <v>124</v>
      </c>
      <c r="E2580" s="185">
        <v>2816.000000000005</v>
      </c>
      <c r="F2580" s="185">
        <v>4016.0000000000005</v>
      </c>
      <c r="G2580" s="180">
        <f t="shared" si="80"/>
        <v>4016.0000000000005</v>
      </c>
      <c r="H2580" s="181">
        <f t="shared" si="81"/>
        <v>1</v>
      </c>
    </row>
    <row r="2581" spans="2:8">
      <c r="B2581" s="186" t="s">
        <v>151</v>
      </c>
      <c r="C2581" s="183" t="s">
        <v>125</v>
      </c>
      <c r="D2581" s="183" t="s">
        <v>124</v>
      </c>
      <c r="E2581" s="185">
        <v>1919.000000000002</v>
      </c>
      <c r="F2581" s="185">
        <v>1327.0000000000009</v>
      </c>
      <c r="G2581" s="180">
        <f t="shared" si="80"/>
        <v>1919.000000000002</v>
      </c>
      <c r="H2581" s="181">
        <f t="shared" si="81"/>
        <v>0.69150599270453339</v>
      </c>
    </row>
    <row r="2582" spans="2:8">
      <c r="B2582" s="186" t="s">
        <v>151</v>
      </c>
      <c r="C2582" s="183" t="s">
        <v>125</v>
      </c>
      <c r="D2582" s="183" t="s">
        <v>124</v>
      </c>
      <c r="E2582" s="185">
        <v>760</v>
      </c>
      <c r="F2582" s="185">
        <v>923</v>
      </c>
      <c r="G2582" s="180">
        <f t="shared" si="80"/>
        <v>923</v>
      </c>
      <c r="H2582" s="181">
        <f t="shared" si="81"/>
        <v>1</v>
      </c>
    </row>
    <row r="2583" spans="2:8">
      <c r="B2583" s="186" t="s">
        <v>151</v>
      </c>
      <c r="C2583" s="183" t="s">
        <v>125</v>
      </c>
      <c r="D2583" s="183" t="s">
        <v>124</v>
      </c>
      <c r="E2583" s="185">
        <v>1106.0000000000009</v>
      </c>
      <c r="F2583" s="185">
        <v>1327.0000000000009</v>
      </c>
      <c r="G2583" s="180">
        <f t="shared" si="80"/>
        <v>1327.0000000000009</v>
      </c>
      <c r="H2583" s="181">
        <f t="shared" si="81"/>
        <v>1</v>
      </c>
    </row>
    <row r="2584" spans="2:8">
      <c r="B2584" s="186" t="s">
        <v>151</v>
      </c>
      <c r="C2584" s="183" t="s">
        <v>125</v>
      </c>
      <c r="D2584" s="183" t="s">
        <v>126</v>
      </c>
      <c r="E2584" s="185">
        <v>919</v>
      </c>
      <c r="F2584" s="185">
        <v>828.00000000000011</v>
      </c>
      <c r="G2584" s="180">
        <f t="shared" si="80"/>
        <v>919</v>
      </c>
      <c r="H2584" s="181">
        <f t="shared" si="81"/>
        <v>0.90097932535364544</v>
      </c>
    </row>
    <row r="2585" spans="2:8">
      <c r="B2585" s="186" t="s">
        <v>151</v>
      </c>
      <c r="C2585" s="183" t="s">
        <v>125</v>
      </c>
      <c r="D2585" s="183" t="s">
        <v>124</v>
      </c>
      <c r="E2585" s="185">
        <v>1584</v>
      </c>
      <c r="F2585" s="185">
        <v>2220.0000000000032</v>
      </c>
      <c r="G2585" s="180">
        <f t="shared" si="80"/>
        <v>2220.0000000000032</v>
      </c>
      <c r="H2585" s="181">
        <f t="shared" si="81"/>
        <v>1</v>
      </c>
    </row>
    <row r="2586" spans="2:8">
      <c r="B2586" s="186" t="s">
        <v>151</v>
      </c>
      <c r="C2586" s="183" t="s">
        <v>125</v>
      </c>
      <c r="D2586" s="183" t="s">
        <v>124</v>
      </c>
      <c r="E2586" s="185">
        <v>758</v>
      </c>
      <c r="F2586" s="185">
        <v>1327</v>
      </c>
      <c r="G2586" s="180">
        <f t="shared" si="80"/>
        <v>1327</v>
      </c>
      <c r="H2586" s="181">
        <f t="shared" si="81"/>
        <v>1</v>
      </c>
    </row>
    <row r="2587" spans="2:8">
      <c r="B2587" s="186" t="s">
        <v>151</v>
      </c>
      <c r="C2587" s="183" t="s">
        <v>125</v>
      </c>
      <c r="D2587" s="183" t="s">
        <v>124</v>
      </c>
      <c r="E2587" s="185">
        <v>1262</v>
      </c>
      <c r="F2587" s="185">
        <v>4697.9999999999991</v>
      </c>
      <c r="G2587" s="180">
        <f t="shared" si="80"/>
        <v>4697.9999999999991</v>
      </c>
      <c r="H2587" s="181">
        <f t="shared" si="81"/>
        <v>1</v>
      </c>
    </row>
    <row r="2588" spans="2:8">
      <c r="B2588" s="186" t="s">
        <v>151</v>
      </c>
      <c r="C2588" s="183" t="s">
        <v>125</v>
      </c>
      <c r="D2588" s="183" t="s">
        <v>124</v>
      </c>
      <c r="E2588" s="185">
        <v>780</v>
      </c>
      <c r="F2588" s="185">
        <v>887.99999999999977</v>
      </c>
      <c r="G2588" s="180">
        <f t="shared" si="80"/>
        <v>887.99999999999977</v>
      </c>
      <c r="H2588" s="181">
        <f t="shared" si="81"/>
        <v>1</v>
      </c>
    </row>
    <row r="2589" spans="2:8">
      <c r="B2589" s="186" t="s">
        <v>151</v>
      </c>
      <c r="C2589" s="183" t="s">
        <v>125</v>
      </c>
      <c r="D2589" s="183" t="s">
        <v>122</v>
      </c>
      <c r="E2589" s="185">
        <v>1813.000000000002</v>
      </c>
      <c r="F2589" s="185">
        <v>3936</v>
      </c>
      <c r="G2589" s="180">
        <f t="shared" si="80"/>
        <v>3936</v>
      </c>
      <c r="H2589" s="181">
        <f t="shared" si="81"/>
        <v>1</v>
      </c>
    </row>
    <row r="2590" spans="2:8">
      <c r="B2590" s="186" t="s">
        <v>151</v>
      </c>
      <c r="C2590" s="183" t="s">
        <v>125</v>
      </c>
      <c r="D2590" s="183" t="s">
        <v>123</v>
      </c>
      <c r="E2590" s="185">
        <v>5371</v>
      </c>
      <c r="F2590" s="185">
        <v>3009.9999999999973</v>
      </c>
      <c r="G2590" s="180">
        <f t="shared" si="80"/>
        <v>5371</v>
      </c>
      <c r="H2590" s="181">
        <f t="shared" si="81"/>
        <v>0.56041705455222446</v>
      </c>
    </row>
    <row r="2591" spans="2:8">
      <c r="B2591" s="186" t="s">
        <v>151</v>
      </c>
      <c r="C2591" s="183" t="s">
        <v>125</v>
      </c>
      <c r="D2591" s="183" t="s">
        <v>122</v>
      </c>
      <c r="E2591" s="185">
        <v>872</v>
      </c>
      <c r="F2591" s="185">
        <v>1327.0000000000009</v>
      </c>
      <c r="G2591" s="180">
        <f t="shared" si="80"/>
        <v>1327.0000000000009</v>
      </c>
      <c r="H2591" s="181">
        <f t="shared" si="81"/>
        <v>1</v>
      </c>
    </row>
    <row r="2592" spans="2:8">
      <c r="B2592" s="186" t="s">
        <v>151</v>
      </c>
      <c r="C2592" s="183" t="s">
        <v>125</v>
      </c>
      <c r="D2592" s="183" t="s">
        <v>124</v>
      </c>
      <c r="E2592" s="185">
        <v>1247</v>
      </c>
      <c r="F2592" s="185">
        <v>3313</v>
      </c>
      <c r="G2592" s="180">
        <f t="shared" si="80"/>
        <v>3313</v>
      </c>
      <c r="H2592" s="181">
        <f t="shared" si="81"/>
        <v>1</v>
      </c>
    </row>
    <row r="2593" spans="2:8">
      <c r="B2593" s="186" t="s">
        <v>151</v>
      </c>
      <c r="C2593" s="183" t="s">
        <v>125</v>
      </c>
      <c r="D2593" s="183" t="s">
        <v>123</v>
      </c>
      <c r="E2593" s="185">
        <v>1322</v>
      </c>
      <c r="F2593" s="185">
        <v>1597.9999999999998</v>
      </c>
      <c r="G2593" s="180">
        <f t="shared" si="80"/>
        <v>1597.9999999999998</v>
      </c>
      <c r="H2593" s="181">
        <f t="shared" si="81"/>
        <v>1</v>
      </c>
    </row>
    <row r="2594" spans="2:8">
      <c r="B2594" s="186" t="s">
        <v>151</v>
      </c>
      <c r="C2594" s="183" t="s">
        <v>125</v>
      </c>
      <c r="D2594" s="183" t="s">
        <v>122</v>
      </c>
      <c r="E2594" s="185">
        <v>1370</v>
      </c>
      <c r="F2594" s="185">
        <v>2288.9999999999991</v>
      </c>
      <c r="G2594" s="180">
        <f t="shared" si="80"/>
        <v>2288.9999999999991</v>
      </c>
      <c r="H2594" s="181">
        <f t="shared" si="81"/>
        <v>1</v>
      </c>
    </row>
    <row r="2595" spans="2:8">
      <c r="B2595" s="186" t="s">
        <v>151</v>
      </c>
      <c r="C2595" s="183" t="s">
        <v>125</v>
      </c>
      <c r="D2595" s="183" t="s">
        <v>123</v>
      </c>
      <c r="E2595" s="185">
        <v>1104</v>
      </c>
      <c r="F2595" s="185">
        <v>1466</v>
      </c>
      <c r="G2595" s="180">
        <f t="shared" si="80"/>
        <v>1466</v>
      </c>
      <c r="H2595" s="181">
        <f t="shared" si="81"/>
        <v>1</v>
      </c>
    </row>
    <row r="2596" spans="2:8">
      <c r="B2596" s="186" t="s">
        <v>151</v>
      </c>
      <c r="C2596" s="183" t="s">
        <v>125</v>
      </c>
      <c r="D2596" s="183" t="s">
        <v>124</v>
      </c>
      <c r="E2596" s="185">
        <v>565</v>
      </c>
      <c r="F2596" s="185">
        <v>1327.0000000000009</v>
      </c>
      <c r="G2596" s="180">
        <f t="shared" si="80"/>
        <v>1327.0000000000009</v>
      </c>
      <c r="H2596" s="181">
        <f t="shared" si="81"/>
        <v>1</v>
      </c>
    </row>
    <row r="2597" spans="2:8">
      <c r="B2597" s="186" t="s">
        <v>151</v>
      </c>
      <c r="C2597" s="183" t="s">
        <v>125</v>
      </c>
      <c r="D2597" s="183" t="s">
        <v>124</v>
      </c>
      <c r="E2597" s="185">
        <v>233.9999999999996</v>
      </c>
      <c r="F2597" s="185">
        <v>911</v>
      </c>
      <c r="G2597" s="180">
        <f t="shared" si="80"/>
        <v>911</v>
      </c>
      <c r="H2597" s="181">
        <f t="shared" si="81"/>
        <v>1</v>
      </c>
    </row>
    <row r="2598" spans="2:8">
      <c r="B2598" s="186" t="s">
        <v>151</v>
      </c>
      <c r="C2598" s="183" t="s">
        <v>125</v>
      </c>
      <c r="D2598" s="183" t="s">
        <v>124</v>
      </c>
      <c r="E2598" s="185">
        <v>5547.0000000000027</v>
      </c>
      <c r="F2598" s="185">
        <v>4361</v>
      </c>
      <c r="G2598" s="180">
        <f t="shared" si="80"/>
        <v>5547.0000000000027</v>
      </c>
      <c r="H2598" s="181">
        <f t="shared" si="81"/>
        <v>0.78619073372994375</v>
      </c>
    </row>
    <row r="2599" spans="2:8">
      <c r="B2599" s="186" t="s">
        <v>151</v>
      </c>
      <c r="C2599" s="183" t="s">
        <v>125</v>
      </c>
      <c r="D2599" s="183" t="s">
        <v>121</v>
      </c>
      <c r="E2599" s="185">
        <v>451</v>
      </c>
      <c r="F2599" s="185">
        <v>3732.0000000000018</v>
      </c>
      <c r="G2599" s="180">
        <f t="shared" si="80"/>
        <v>3732.0000000000018</v>
      </c>
      <c r="H2599" s="181">
        <f t="shared" si="81"/>
        <v>1</v>
      </c>
    </row>
    <row r="2600" spans="2:8">
      <c r="B2600" s="186" t="s">
        <v>151</v>
      </c>
      <c r="C2600" s="183" t="s">
        <v>125</v>
      </c>
      <c r="D2600" s="183" t="s">
        <v>123</v>
      </c>
      <c r="E2600" s="185">
        <v>1103</v>
      </c>
      <c r="F2600" s="185">
        <v>1748.9999999999998</v>
      </c>
      <c r="G2600" s="180">
        <f t="shared" si="80"/>
        <v>1748.9999999999998</v>
      </c>
      <c r="H2600" s="181">
        <f t="shared" si="81"/>
        <v>1</v>
      </c>
    </row>
    <row r="2601" spans="2:8">
      <c r="B2601" s="186" t="s">
        <v>151</v>
      </c>
      <c r="C2601" s="183" t="s">
        <v>125</v>
      </c>
      <c r="D2601" s="183" t="s">
        <v>126</v>
      </c>
      <c r="E2601" s="185">
        <v>810</v>
      </c>
      <c r="F2601" s="185">
        <v>1616.0000000000007</v>
      </c>
      <c r="G2601" s="180">
        <f t="shared" si="80"/>
        <v>1616.0000000000007</v>
      </c>
      <c r="H2601" s="181">
        <f t="shared" si="81"/>
        <v>1</v>
      </c>
    </row>
    <row r="2602" spans="2:8">
      <c r="B2602" s="186" t="s">
        <v>151</v>
      </c>
      <c r="C2602" s="183" t="s">
        <v>125</v>
      </c>
      <c r="D2602" s="183" t="s">
        <v>122</v>
      </c>
      <c r="E2602" s="185">
        <v>901</v>
      </c>
      <c r="F2602" s="185">
        <v>870</v>
      </c>
      <c r="G2602" s="180">
        <f t="shared" si="80"/>
        <v>901</v>
      </c>
      <c r="H2602" s="181">
        <f t="shared" si="81"/>
        <v>0.96559378468368484</v>
      </c>
    </row>
    <row r="2603" spans="2:8">
      <c r="B2603" s="186" t="s">
        <v>151</v>
      </c>
      <c r="C2603" s="183" t="s">
        <v>125</v>
      </c>
      <c r="D2603" s="183" t="s">
        <v>124</v>
      </c>
      <c r="E2603" s="185">
        <v>577</v>
      </c>
      <c r="F2603" s="185">
        <v>1350.9999999999991</v>
      </c>
      <c r="G2603" s="180">
        <f t="shared" si="80"/>
        <v>1350.9999999999991</v>
      </c>
      <c r="H2603" s="181">
        <f t="shared" si="81"/>
        <v>1</v>
      </c>
    </row>
    <row r="2604" spans="2:8">
      <c r="B2604" s="186" t="s">
        <v>151</v>
      </c>
      <c r="C2604" s="183" t="s">
        <v>125</v>
      </c>
      <c r="D2604" s="183" t="s">
        <v>124</v>
      </c>
      <c r="E2604" s="185">
        <v>1059</v>
      </c>
      <c r="F2604" s="185">
        <v>1466</v>
      </c>
      <c r="G2604" s="180">
        <f t="shared" si="80"/>
        <v>1466</v>
      </c>
      <c r="H2604" s="181">
        <f t="shared" si="81"/>
        <v>1</v>
      </c>
    </row>
    <row r="2605" spans="2:8">
      <c r="B2605" s="186" t="s">
        <v>151</v>
      </c>
      <c r="C2605" s="183" t="s">
        <v>125</v>
      </c>
      <c r="D2605" s="183" t="s">
        <v>124</v>
      </c>
      <c r="E2605" s="185">
        <v>1197</v>
      </c>
      <c r="F2605" s="185">
        <v>1608.9999999999998</v>
      </c>
      <c r="G2605" s="180">
        <f t="shared" si="80"/>
        <v>1608.9999999999998</v>
      </c>
      <c r="H2605" s="181">
        <f t="shared" si="81"/>
        <v>1</v>
      </c>
    </row>
    <row r="2606" spans="2:8">
      <c r="B2606" s="186" t="s">
        <v>151</v>
      </c>
      <c r="C2606" s="183" t="s">
        <v>125</v>
      </c>
      <c r="D2606" s="183" t="s">
        <v>124</v>
      </c>
      <c r="E2606" s="185">
        <v>562</v>
      </c>
      <c r="F2606" s="185">
        <v>2036.0000000000011</v>
      </c>
      <c r="G2606" s="180">
        <f t="shared" si="80"/>
        <v>2036.0000000000011</v>
      </c>
      <c r="H2606" s="181">
        <f t="shared" si="81"/>
        <v>1</v>
      </c>
    </row>
    <row r="2607" spans="2:8">
      <c r="B2607" s="186" t="s">
        <v>151</v>
      </c>
      <c r="C2607" s="183" t="s">
        <v>125</v>
      </c>
      <c r="D2607" s="183" t="s">
        <v>124</v>
      </c>
      <c r="E2607" s="185">
        <v>1065</v>
      </c>
      <c r="F2607" s="185">
        <v>1751.9999999999991</v>
      </c>
      <c r="G2607" s="180">
        <f t="shared" si="80"/>
        <v>1751.9999999999991</v>
      </c>
      <c r="H2607" s="181">
        <f t="shared" si="81"/>
        <v>1</v>
      </c>
    </row>
    <row r="2608" spans="2:8">
      <c r="B2608" s="186" t="s">
        <v>151</v>
      </c>
      <c r="C2608" s="183" t="s">
        <v>125</v>
      </c>
      <c r="D2608" s="183" t="s">
        <v>124</v>
      </c>
      <c r="E2608" s="185">
        <v>2715</v>
      </c>
      <c r="F2608" s="185">
        <v>828.00000000000011</v>
      </c>
      <c r="G2608" s="180">
        <f t="shared" si="80"/>
        <v>2715</v>
      </c>
      <c r="H2608" s="181">
        <f t="shared" si="81"/>
        <v>0.30497237569060776</v>
      </c>
    </row>
    <row r="2609" spans="2:8">
      <c r="B2609" s="186" t="s">
        <v>151</v>
      </c>
      <c r="C2609" s="183" t="s">
        <v>125</v>
      </c>
      <c r="D2609" s="183" t="s">
        <v>124</v>
      </c>
      <c r="E2609" s="185">
        <v>2653.0000000000018</v>
      </c>
      <c r="F2609" s="185">
        <v>4894.9999999999982</v>
      </c>
      <c r="G2609" s="180">
        <f t="shared" si="80"/>
        <v>4894.9999999999982</v>
      </c>
      <c r="H2609" s="181">
        <f t="shared" si="81"/>
        <v>1</v>
      </c>
    </row>
    <row r="2610" spans="2:8">
      <c r="B2610" s="186" t="s">
        <v>151</v>
      </c>
      <c r="C2610" s="183" t="s">
        <v>125</v>
      </c>
      <c r="D2610" s="183" t="s">
        <v>124</v>
      </c>
      <c r="E2610" s="185">
        <v>355</v>
      </c>
      <c r="F2610" s="185">
        <v>828.00000000000011</v>
      </c>
      <c r="G2610" s="180">
        <f t="shared" si="80"/>
        <v>828.00000000000011</v>
      </c>
      <c r="H2610" s="181">
        <f t="shared" si="81"/>
        <v>1</v>
      </c>
    </row>
    <row r="2611" spans="2:8">
      <c r="B2611" s="186" t="s">
        <v>151</v>
      </c>
      <c r="C2611" s="183" t="s">
        <v>125</v>
      </c>
      <c r="D2611" s="183" t="s">
        <v>123</v>
      </c>
      <c r="E2611" s="185">
        <v>3939</v>
      </c>
      <c r="F2611" s="185">
        <v>1807.9999999999991</v>
      </c>
      <c r="G2611" s="180">
        <f t="shared" si="80"/>
        <v>3939</v>
      </c>
      <c r="H2611" s="181">
        <f t="shared" si="81"/>
        <v>0.45899974612845879</v>
      </c>
    </row>
    <row r="2612" spans="2:8">
      <c r="B2612" s="186" t="s">
        <v>151</v>
      </c>
      <c r="C2612" s="183" t="s">
        <v>125</v>
      </c>
      <c r="D2612" s="183" t="s">
        <v>124</v>
      </c>
      <c r="E2612" s="185">
        <v>571</v>
      </c>
      <c r="F2612" s="185">
        <v>1327.0000000000009</v>
      </c>
      <c r="G2612" s="180">
        <f t="shared" si="80"/>
        <v>1327.0000000000009</v>
      </c>
      <c r="H2612" s="181">
        <f t="shared" si="81"/>
        <v>1</v>
      </c>
    </row>
    <row r="2613" spans="2:8">
      <c r="B2613" s="186" t="s">
        <v>151</v>
      </c>
      <c r="C2613" s="183" t="s">
        <v>125</v>
      </c>
      <c r="D2613" s="183" t="s">
        <v>124</v>
      </c>
      <c r="E2613" s="185">
        <v>1553.9999999999959</v>
      </c>
      <c r="F2613" s="185">
        <v>1867</v>
      </c>
      <c r="G2613" s="180">
        <f t="shared" si="80"/>
        <v>1867</v>
      </c>
      <c r="H2613" s="181">
        <f t="shared" si="81"/>
        <v>1</v>
      </c>
    </row>
    <row r="2614" spans="2:8">
      <c r="B2614" s="186" t="s">
        <v>151</v>
      </c>
      <c r="C2614" s="183" t="s">
        <v>125</v>
      </c>
      <c r="D2614" s="183" t="s">
        <v>123</v>
      </c>
      <c r="E2614" s="185">
        <v>3264.9999999999991</v>
      </c>
      <c r="F2614" s="185">
        <v>3021.9999999999977</v>
      </c>
      <c r="G2614" s="180">
        <f t="shared" si="80"/>
        <v>3264.9999999999991</v>
      </c>
      <c r="H2614" s="181">
        <f t="shared" si="81"/>
        <v>0.92557427258805469</v>
      </c>
    </row>
    <row r="2615" spans="2:8">
      <c r="B2615" s="186" t="s">
        <v>151</v>
      </c>
      <c r="C2615" s="183" t="s">
        <v>125</v>
      </c>
      <c r="D2615" s="183" t="s">
        <v>122</v>
      </c>
      <c r="E2615" s="185">
        <v>537</v>
      </c>
      <c r="F2615" s="185">
        <v>1327.0000000000009</v>
      </c>
      <c r="G2615" s="180">
        <f t="shared" si="80"/>
        <v>1327.0000000000009</v>
      </c>
      <c r="H2615" s="181">
        <f t="shared" si="81"/>
        <v>1</v>
      </c>
    </row>
    <row r="2616" spans="2:8">
      <c r="B2616" s="186" t="s">
        <v>151</v>
      </c>
      <c r="C2616" s="183" t="s">
        <v>125</v>
      </c>
      <c r="D2616" s="183" t="s">
        <v>122</v>
      </c>
      <c r="E2616" s="185">
        <v>660.99999999999898</v>
      </c>
      <c r="F2616" s="185">
        <v>1885.000000000003</v>
      </c>
      <c r="G2616" s="180">
        <f t="shared" si="80"/>
        <v>1885.000000000003</v>
      </c>
      <c r="H2616" s="181">
        <f t="shared" si="81"/>
        <v>1</v>
      </c>
    </row>
    <row r="2617" spans="2:8">
      <c r="B2617" s="186" t="s">
        <v>151</v>
      </c>
      <c r="C2617" s="183" t="s">
        <v>125</v>
      </c>
      <c r="D2617" s="183" t="s">
        <v>124</v>
      </c>
      <c r="E2617" s="185">
        <v>1026</v>
      </c>
      <c r="F2617" s="185">
        <v>1519</v>
      </c>
      <c r="G2617" s="180">
        <f t="shared" si="80"/>
        <v>1519</v>
      </c>
      <c r="H2617" s="181">
        <f t="shared" si="81"/>
        <v>1</v>
      </c>
    </row>
    <row r="2618" spans="2:8">
      <c r="B2618" s="186" t="s">
        <v>151</v>
      </c>
      <c r="C2618" s="183" t="s">
        <v>125</v>
      </c>
      <c r="D2618" s="183" t="s">
        <v>124</v>
      </c>
      <c r="E2618" s="185">
        <v>1848.000000000005</v>
      </c>
      <c r="F2618" s="185">
        <v>3051.9999999999986</v>
      </c>
      <c r="G2618" s="180">
        <f t="shared" si="80"/>
        <v>3051.9999999999986</v>
      </c>
      <c r="H2618" s="181">
        <f t="shared" si="81"/>
        <v>1</v>
      </c>
    </row>
    <row r="2619" spans="2:8">
      <c r="B2619" s="186" t="s">
        <v>151</v>
      </c>
      <c r="C2619" s="183" t="s">
        <v>125</v>
      </c>
      <c r="D2619" s="183" t="s">
        <v>123</v>
      </c>
      <c r="E2619" s="185">
        <v>653</v>
      </c>
      <c r="F2619" s="185">
        <v>1327.0000000000009</v>
      </c>
      <c r="G2619" s="180">
        <f t="shared" si="80"/>
        <v>1327.0000000000009</v>
      </c>
      <c r="H2619" s="181">
        <f t="shared" si="81"/>
        <v>1</v>
      </c>
    </row>
    <row r="2620" spans="2:8">
      <c r="B2620" s="186" t="s">
        <v>151</v>
      </c>
      <c r="C2620" s="183" t="s">
        <v>125</v>
      </c>
      <c r="D2620" s="183" t="s">
        <v>122</v>
      </c>
      <c r="E2620" s="185">
        <v>4523</v>
      </c>
      <c r="F2620" s="185">
        <v>4370.0000000000009</v>
      </c>
      <c r="G2620" s="180">
        <f t="shared" si="80"/>
        <v>4523</v>
      </c>
      <c r="H2620" s="181">
        <f t="shared" si="81"/>
        <v>0.9661728940968386</v>
      </c>
    </row>
    <row r="2621" spans="2:8">
      <c r="B2621" s="186" t="s">
        <v>151</v>
      </c>
      <c r="C2621" s="183" t="s">
        <v>125</v>
      </c>
      <c r="D2621" s="183" t="s">
        <v>122</v>
      </c>
      <c r="E2621" s="185">
        <v>1398</v>
      </c>
      <c r="F2621" s="185">
        <v>809</v>
      </c>
      <c r="G2621" s="180">
        <f t="shared" si="80"/>
        <v>1398</v>
      </c>
      <c r="H2621" s="181">
        <f t="shared" si="81"/>
        <v>0.57868383404864088</v>
      </c>
    </row>
    <row r="2622" spans="2:8">
      <c r="B2622" s="186" t="s">
        <v>151</v>
      </c>
      <c r="C2622" s="183" t="s">
        <v>125</v>
      </c>
      <c r="D2622" s="183" t="s">
        <v>121</v>
      </c>
      <c r="E2622" s="185">
        <v>951.99999999999898</v>
      </c>
      <c r="F2622" s="185">
        <v>1769</v>
      </c>
      <c r="G2622" s="180">
        <f t="shared" si="80"/>
        <v>1769</v>
      </c>
      <c r="H2622" s="181">
        <f t="shared" si="81"/>
        <v>1</v>
      </c>
    </row>
    <row r="2623" spans="2:8">
      <c r="B2623" s="186" t="s">
        <v>151</v>
      </c>
      <c r="C2623" s="183" t="s">
        <v>125</v>
      </c>
      <c r="D2623" s="183" t="s">
        <v>123</v>
      </c>
      <c r="E2623" s="185">
        <v>518</v>
      </c>
      <c r="F2623" s="185">
        <v>1327.0000000000009</v>
      </c>
      <c r="G2623" s="180">
        <f t="shared" si="80"/>
        <v>1327.0000000000009</v>
      </c>
      <c r="H2623" s="181">
        <f t="shared" si="81"/>
        <v>1</v>
      </c>
    </row>
    <row r="2624" spans="2:8">
      <c r="B2624" s="186" t="s">
        <v>151</v>
      </c>
      <c r="C2624" s="183" t="s">
        <v>125</v>
      </c>
      <c r="D2624" s="183" t="s">
        <v>124</v>
      </c>
      <c r="E2624" s="185">
        <v>1655.999999999997</v>
      </c>
      <c r="F2624" s="185">
        <v>3286.000000000005</v>
      </c>
      <c r="G2624" s="180">
        <f t="shared" si="80"/>
        <v>3286.000000000005</v>
      </c>
      <c r="H2624" s="181">
        <f t="shared" si="81"/>
        <v>1</v>
      </c>
    </row>
    <row r="2625" spans="2:8">
      <c r="B2625" s="186" t="s">
        <v>151</v>
      </c>
      <c r="C2625" s="183" t="s">
        <v>125</v>
      </c>
      <c r="D2625" s="183" t="s">
        <v>122</v>
      </c>
      <c r="E2625" s="185">
        <v>1157</v>
      </c>
      <c r="F2625" s="185">
        <v>2025.999999999997</v>
      </c>
      <c r="G2625" s="180">
        <f t="shared" si="80"/>
        <v>2025.999999999997</v>
      </c>
      <c r="H2625" s="181">
        <f t="shared" si="81"/>
        <v>1</v>
      </c>
    </row>
    <row r="2626" spans="2:8">
      <c r="B2626" s="186" t="s">
        <v>151</v>
      </c>
      <c r="C2626" s="183" t="s">
        <v>125</v>
      </c>
      <c r="D2626" s="183" t="s">
        <v>124</v>
      </c>
      <c r="E2626" s="185">
        <v>3055.9999999999973</v>
      </c>
      <c r="F2626" s="185">
        <v>4632</v>
      </c>
      <c r="G2626" s="180">
        <f t="shared" si="80"/>
        <v>4632</v>
      </c>
      <c r="H2626" s="181">
        <f t="shared" si="81"/>
        <v>1</v>
      </c>
    </row>
    <row r="2627" spans="2:8">
      <c r="B2627" s="186" t="s">
        <v>151</v>
      </c>
      <c r="C2627" s="183" t="s">
        <v>125</v>
      </c>
      <c r="D2627" s="183" t="s">
        <v>124</v>
      </c>
      <c r="E2627" s="185">
        <v>892</v>
      </c>
      <c r="F2627" s="185">
        <v>1327.0000000000009</v>
      </c>
      <c r="G2627" s="180">
        <f t="shared" si="80"/>
        <v>1327.0000000000009</v>
      </c>
      <c r="H2627" s="181">
        <f t="shared" si="81"/>
        <v>1</v>
      </c>
    </row>
    <row r="2628" spans="2:8">
      <c r="B2628" s="186" t="s">
        <v>151</v>
      </c>
      <c r="C2628" s="183" t="s">
        <v>125</v>
      </c>
      <c r="D2628" s="183" t="s">
        <v>124</v>
      </c>
      <c r="E2628" s="185">
        <v>1247.000000000002</v>
      </c>
      <c r="F2628" s="185">
        <v>3541.9999999999982</v>
      </c>
      <c r="G2628" s="180">
        <f t="shared" si="80"/>
        <v>3541.9999999999982</v>
      </c>
      <c r="H2628" s="181">
        <f t="shared" si="81"/>
        <v>1</v>
      </c>
    </row>
    <row r="2629" spans="2:8">
      <c r="B2629" s="186" t="s">
        <v>151</v>
      </c>
      <c r="C2629" s="183" t="s">
        <v>125</v>
      </c>
      <c r="D2629" s="183" t="s">
        <v>124</v>
      </c>
      <c r="E2629" s="185">
        <v>401</v>
      </c>
      <c r="F2629" s="185">
        <v>886</v>
      </c>
      <c r="G2629" s="180">
        <f t="shared" si="80"/>
        <v>886</v>
      </c>
      <c r="H2629" s="181">
        <f t="shared" si="81"/>
        <v>1</v>
      </c>
    </row>
    <row r="2630" spans="2:8">
      <c r="B2630" s="186" t="s">
        <v>151</v>
      </c>
      <c r="C2630" s="183" t="s">
        <v>125</v>
      </c>
      <c r="D2630" s="183" t="s">
        <v>123</v>
      </c>
      <c r="E2630" s="185">
        <v>794</v>
      </c>
      <c r="F2630" s="185">
        <v>833</v>
      </c>
      <c r="G2630" s="180">
        <f t="shared" ref="G2630:G2693" si="82">IF(ABS(F2630)&gt;ABS(E2630),ABS(F2630),ABS(E2630))</f>
        <v>833</v>
      </c>
      <c r="H2630" s="181">
        <f t="shared" ref="H2630:H2693" si="83">IF(G2630&lt;&gt;0,IF(ABS(F2630)&gt;=G2630,1,ABS(F2630/G2630)),0)</f>
        <v>1</v>
      </c>
    </row>
    <row r="2631" spans="2:8">
      <c r="B2631" s="186" t="s">
        <v>151</v>
      </c>
      <c r="C2631" s="183" t="s">
        <v>125</v>
      </c>
      <c r="D2631" s="183" t="s">
        <v>124</v>
      </c>
      <c r="E2631" s="185">
        <v>1014.9999999999991</v>
      </c>
      <c r="F2631" s="185">
        <v>2129</v>
      </c>
      <c r="G2631" s="180">
        <f t="shared" si="82"/>
        <v>2129</v>
      </c>
      <c r="H2631" s="181">
        <f t="shared" si="83"/>
        <v>1</v>
      </c>
    </row>
    <row r="2632" spans="2:8">
      <c r="B2632" s="186" t="s">
        <v>151</v>
      </c>
      <c r="C2632" s="183" t="s">
        <v>125</v>
      </c>
      <c r="D2632" s="183" t="s">
        <v>124</v>
      </c>
      <c r="E2632" s="185">
        <v>816</v>
      </c>
      <c r="F2632" s="185">
        <v>1030</v>
      </c>
      <c r="G2632" s="180">
        <f t="shared" si="82"/>
        <v>1030</v>
      </c>
      <c r="H2632" s="181">
        <f t="shared" si="83"/>
        <v>1</v>
      </c>
    </row>
    <row r="2633" spans="2:8">
      <c r="B2633" s="186" t="s">
        <v>151</v>
      </c>
      <c r="C2633" s="183" t="s">
        <v>125</v>
      </c>
      <c r="D2633" s="183" t="s">
        <v>124</v>
      </c>
      <c r="E2633" s="185">
        <v>1772.9999999999959</v>
      </c>
      <c r="F2633" s="185">
        <v>2736</v>
      </c>
      <c r="G2633" s="180">
        <f t="shared" si="82"/>
        <v>2736</v>
      </c>
      <c r="H2633" s="181">
        <f t="shared" si="83"/>
        <v>1</v>
      </c>
    </row>
    <row r="2634" spans="2:8">
      <c r="B2634" s="186" t="s">
        <v>151</v>
      </c>
      <c r="C2634" s="183" t="s">
        <v>125</v>
      </c>
      <c r="D2634" s="183" t="s">
        <v>121</v>
      </c>
      <c r="E2634" s="185">
        <v>1193</v>
      </c>
      <c r="F2634" s="185">
        <v>3297.9999999999955</v>
      </c>
      <c r="G2634" s="180">
        <f t="shared" si="82"/>
        <v>3297.9999999999955</v>
      </c>
      <c r="H2634" s="181">
        <f t="shared" si="83"/>
        <v>1</v>
      </c>
    </row>
    <row r="2635" spans="2:8">
      <c r="B2635" s="186" t="s">
        <v>151</v>
      </c>
      <c r="C2635" s="183" t="s">
        <v>125</v>
      </c>
      <c r="D2635" s="183" t="s">
        <v>123</v>
      </c>
      <c r="E2635" s="185">
        <v>1613</v>
      </c>
      <c r="F2635" s="185">
        <v>2584</v>
      </c>
      <c r="G2635" s="180">
        <f t="shared" si="82"/>
        <v>2584</v>
      </c>
      <c r="H2635" s="181">
        <f t="shared" si="83"/>
        <v>1</v>
      </c>
    </row>
    <row r="2636" spans="2:8">
      <c r="B2636" s="186" t="s">
        <v>151</v>
      </c>
      <c r="C2636" s="183" t="s">
        <v>125</v>
      </c>
      <c r="D2636" s="183" t="s">
        <v>124</v>
      </c>
      <c r="E2636" s="185">
        <v>1158</v>
      </c>
      <c r="F2636" s="185">
        <v>2067.0000000000032</v>
      </c>
      <c r="G2636" s="180">
        <f t="shared" si="82"/>
        <v>2067.0000000000032</v>
      </c>
      <c r="H2636" s="181">
        <f t="shared" si="83"/>
        <v>1</v>
      </c>
    </row>
    <row r="2637" spans="2:8">
      <c r="B2637" s="186" t="s">
        <v>151</v>
      </c>
      <c r="C2637" s="183" t="s">
        <v>125</v>
      </c>
      <c r="D2637" s="183" t="s">
        <v>124</v>
      </c>
      <c r="E2637" s="185">
        <v>903</v>
      </c>
      <c r="F2637" s="185">
        <v>1327.0000000000009</v>
      </c>
      <c r="G2637" s="180">
        <f t="shared" si="82"/>
        <v>1327.0000000000009</v>
      </c>
      <c r="H2637" s="181">
        <f t="shared" si="83"/>
        <v>1</v>
      </c>
    </row>
    <row r="2638" spans="2:8">
      <c r="B2638" s="186" t="s">
        <v>151</v>
      </c>
      <c r="C2638" s="183" t="s">
        <v>125</v>
      </c>
      <c r="D2638" s="183" t="s">
        <v>124</v>
      </c>
      <c r="E2638" s="185">
        <v>460</v>
      </c>
      <c r="F2638" s="185">
        <v>1537</v>
      </c>
      <c r="G2638" s="180">
        <f t="shared" si="82"/>
        <v>1537</v>
      </c>
      <c r="H2638" s="181">
        <f t="shared" si="83"/>
        <v>1</v>
      </c>
    </row>
    <row r="2639" spans="2:8">
      <c r="B2639" s="186" t="s">
        <v>151</v>
      </c>
      <c r="C2639" s="183" t="s">
        <v>125</v>
      </c>
      <c r="D2639" s="183" t="s">
        <v>122</v>
      </c>
      <c r="E2639" s="185">
        <v>99</v>
      </c>
      <c r="F2639" s="185">
        <v>275</v>
      </c>
      <c r="G2639" s="180">
        <f t="shared" si="82"/>
        <v>275</v>
      </c>
      <c r="H2639" s="181">
        <f t="shared" si="83"/>
        <v>1</v>
      </c>
    </row>
    <row r="2640" spans="2:8">
      <c r="B2640" s="186" t="s">
        <v>151</v>
      </c>
      <c r="C2640" s="183" t="s">
        <v>125</v>
      </c>
      <c r="D2640" s="183" t="s">
        <v>123</v>
      </c>
      <c r="E2640" s="185">
        <v>376</v>
      </c>
      <c r="F2640" s="185">
        <v>1537</v>
      </c>
      <c r="G2640" s="180">
        <f t="shared" si="82"/>
        <v>1537</v>
      </c>
      <c r="H2640" s="181">
        <f t="shared" si="83"/>
        <v>1</v>
      </c>
    </row>
    <row r="2641" spans="2:8">
      <c r="B2641" s="186" t="s">
        <v>151</v>
      </c>
      <c r="C2641" s="183" t="s">
        <v>125</v>
      </c>
      <c r="D2641" s="183" t="s">
        <v>123</v>
      </c>
      <c r="E2641" s="185">
        <v>6443.9999999999991</v>
      </c>
      <c r="F2641" s="185">
        <v>3386.9999999999973</v>
      </c>
      <c r="G2641" s="180">
        <f t="shared" si="82"/>
        <v>6443.9999999999991</v>
      </c>
      <c r="H2641" s="181">
        <f t="shared" si="83"/>
        <v>0.52560521415269978</v>
      </c>
    </row>
    <row r="2642" spans="2:8">
      <c r="B2642" s="186" t="s">
        <v>151</v>
      </c>
      <c r="C2642" s="183" t="s">
        <v>125</v>
      </c>
      <c r="D2642" s="183" t="s">
        <v>124</v>
      </c>
      <c r="E2642" s="185">
        <v>1194</v>
      </c>
      <c r="F2642" s="185">
        <v>1357.0000000000002</v>
      </c>
      <c r="G2642" s="180">
        <f t="shared" si="82"/>
        <v>1357.0000000000002</v>
      </c>
      <c r="H2642" s="181">
        <f t="shared" si="83"/>
        <v>1</v>
      </c>
    </row>
    <row r="2643" spans="2:8">
      <c r="B2643" s="186" t="s">
        <v>151</v>
      </c>
      <c r="C2643" s="183" t="s">
        <v>125</v>
      </c>
      <c r="D2643" s="183" t="s">
        <v>124</v>
      </c>
      <c r="E2643" s="185">
        <v>839</v>
      </c>
      <c r="F2643" s="185">
        <v>1417</v>
      </c>
      <c r="G2643" s="180">
        <f t="shared" si="82"/>
        <v>1417</v>
      </c>
      <c r="H2643" s="181">
        <f t="shared" si="83"/>
        <v>1</v>
      </c>
    </row>
    <row r="2644" spans="2:8">
      <c r="B2644" s="186" t="s">
        <v>151</v>
      </c>
      <c r="C2644" s="183" t="s">
        <v>125</v>
      </c>
      <c r="D2644" s="183" t="s">
        <v>124</v>
      </c>
      <c r="E2644" s="185">
        <v>880</v>
      </c>
      <c r="F2644" s="185">
        <v>725</v>
      </c>
      <c r="G2644" s="180">
        <f t="shared" si="82"/>
        <v>880</v>
      </c>
      <c r="H2644" s="181">
        <f t="shared" si="83"/>
        <v>0.82386363636363635</v>
      </c>
    </row>
    <row r="2645" spans="2:8">
      <c r="B2645" s="186" t="s">
        <v>151</v>
      </c>
      <c r="C2645" s="183" t="s">
        <v>125</v>
      </c>
      <c r="D2645" s="183" t="s">
        <v>123</v>
      </c>
      <c r="E2645" s="185">
        <v>572</v>
      </c>
      <c r="F2645" s="185">
        <v>1327.0000000000009</v>
      </c>
      <c r="G2645" s="180">
        <f t="shared" si="82"/>
        <v>1327.0000000000009</v>
      </c>
      <c r="H2645" s="181">
        <f t="shared" si="83"/>
        <v>1</v>
      </c>
    </row>
    <row r="2646" spans="2:8">
      <c r="B2646" s="186" t="s">
        <v>151</v>
      </c>
      <c r="C2646" s="183" t="s">
        <v>125</v>
      </c>
      <c r="D2646" s="183" t="s">
        <v>124</v>
      </c>
      <c r="E2646" s="185">
        <v>1342</v>
      </c>
      <c r="F2646" s="185">
        <v>2168</v>
      </c>
      <c r="G2646" s="180">
        <f t="shared" si="82"/>
        <v>2168</v>
      </c>
      <c r="H2646" s="181">
        <f t="shared" si="83"/>
        <v>1</v>
      </c>
    </row>
    <row r="2647" spans="2:8">
      <c r="B2647" s="186" t="s">
        <v>151</v>
      </c>
      <c r="C2647" s="183" t="s">
        <v>125</v>
      </c>
      <c r="D2647" s="183" t="s">
        <v>123</v>
      </c>
      <c r="E2647" s="185">
        <v>15.00000000000002</v>
      </c>
      <c r="F2647" s="185">
        <v>1327.0000000000009</v>
      </c>
      <c r="G2647" s="180">
        <f t="shared" si="82"/>
        <v>1327.0000000000009</v>
      </c>
      <c r="H2647" s="181">
        <f t="shared" si="83"/>
        <v>1</v>
      </c>
    </row>
    <row r="2648" spans="2:8">
      <c r="B2648" s="186" t="s">
        <v>151</v>
      </c>
      <c r="C2648" s="183" t="s">
        <v>125</v>
      </c>
      <c r="D2648" s="183" t="s">
        <v>124</v>
      </c>
      <c r="E2648" s="185">
        <v>735</v>
      </c>
      <c r="F2648" s="185">
        <v>1605.0000000000009</v>
      </c>
      <c r="G2648" s="180">
        <f t="shared" si="82"/>
        <v>1605.0000000000009</v>
      </c>
      <c r="H2648" s="181">
        <f t="shared" si="83"/>
        <v>1</v>
      </c>
    </row>
    <row r="2649" spans="2:8">
      <c r="B2649" s="186" t="s">
        <v>151</v>
      </c>
      <c r="C2649" s="183" t="s">
        <v>125</v>
      </c>
      <c r="D2649" s="183" t="s">
        <v>122</v>
      </c>
      <c r="E2649" s="185">
        <v>748</v>
      </c>
      <c r="F2649" s="185">
        <v>1327.0000000000009</v>
      </c>
      <c r="G2649" s="180">
        <f t="shared" si="82"/>
        <v>1327.0000000000009</v>
      </c>
      <c r="H2649" s="181">
        <f t="shared" si="83"/>
        <v>1</v>
      </c>
    </row>
    <row r="2650" spans="2:8">
      <c r="B2650" s="186" t="s">
        <v>151</v>
      </c>
      <c r="C2650" s="183" t="s">
        <v>125</v>
      </c>
      <c r="D2650" s="183" t="s">
        <v>121</v>
      </c>
      <c r="E2650" s="185">
        <v>1219</v>
      </c>
      <c r="F2650" s="185">
        <v>1416.9999999999991</v>
      </c>
      <c r="G2650" s="180">
        <f t="shared" si="82"/>
        <v>1416.9999999999991</v>
      </c>
      <c r="H2650" s="181">
        <f t="shared" si="83"/>
        <v>1</v>
      </c>
    </row>
    <row r="2651" spans="2:8">
      <c r="B2651" s="186" t="s">
        <v>151</v>
      </c>
      <c r="C2651" s="183" t="s">
        <v>125</v>
      </c>
      <c r="D2651" s="183" t="s">
        <v>124</v>
      </c>
      <c r="E2651" s="185">
        <v>542</v>
      </c>
      <c r="F2651" s="185">
        <v>904.99999999999989</v>
      </c>
      <c r="G2651" s="180">
        <f t="shared" si="82"/>
        <v>904.99999999999989</v>
      </c>
      <c r="H2651" s="181">
        <f t="shared" si="83"/>
        <v>1</v>
      </c>
    </row>
    <row r="2652" spans="2:8">
      <c r="B2652" s="186" t="s">
        <v>151</v>
      </c>
      <c r="C2652" s="183" t="s">
        <v>125</v>
      </c>
      <c r="D2652" s="183" t="s">
        <v>124</v>
      </c>
      <c r="E2652" s="185">
        <v>492</v>
      </c>
      <c r="F2652" s="185">
        <v>1088.9999999999989</v>
      </c>
      <c r="G2652" s="180">
        <f t="shared" si="82"/>
        <v>1088.9999999999989</v>
      </c>
      <c r="H2652" s="181">
        <f t="shared" si="83"/>
        <v>1</v>
      </c>
    </row>
    <row r="2653" spans="2:8">
      <c r="B2653" s="186" t="s">
        <v>151</v>
      </c>
      <c r="C2653" s="183" t="s">
        <v>125</v>
      </c>
      <c r="D2653" s="183" t="s">
        <v>124</v>
      </c>
      <c r="E2653" s="185">
        <v>862</v>
      </c>
      <c r="F2653" s="185">
        <v>2120</v>
      </c>
      <c r="G2653" s="180">
        <f t="shared" si="82"/>
        <v>2120</v>
      </c>
      <c r="H2653" s="181">
        <f t="shared" si="83"/>
        <v>1</v>
      </c>
    </row>
    <row r="2654" spans="2:8">
      <c r="B2654" s="186" t="s">
        <v>151</v>
      </c>
      <c r="C2654" s="183" t="s">
        <v>125</v>
      </c>
      <c r="D2654" s="183" t="s">
        <v>123</v>
      </c>
      <c r="E2654" s="185">
        <v>943</v>
      </c>
      <c r="F2654" s="185">
        <v>1597.9999999999998</v>
      </c>
      <c r="G2654" s="180">
        <f t="shared" si="82"/>
        <v>1597.9999999999998</v>
      </c>
      <c r="H2654" s="181">
        <f t="shared" si="83"/>
        <v>1</v>
      </c>
    </row>
    <row r="2655" spans="2:8">
      <c r="B2655" s="186" t="s">
        <v>151</v>
      </c>
      <c r="C2655" s="183" t="s">
        <v>125</v>
      </c>
      <c r="D2655" s="183" t="s">
        <v>123</v>
      </c>
      <c r="E2655" s="185">
        <v>1042</v>
      </c>
      <c r="F2655" s="185">
        <v>1327.0000000000009</v>
      </c>
      <c r="G2655" s="180">
        <f t="shared" si="82"/>
        <v>1327.0000000000009</v>
      </c>
      <c r="H2655" s="181">
        <f t="shared" si="83"/>
        <v>1</v>
      </c>
    </row>
    <row r="2656" spans="2:8">
      <c r="B2656" s="186" t="s">
        <v>151</v>
      </c>
      <c r="C2656" s="183" t="s">
        <v>125</v>
      </c>
      <c r="D2656" s="183" t="s">
        <v>123</v>
      </c>
      <c r="E2656" s="185">
        <v>2336.0000000000018</v>
      </c>
      <c r="F2656" s="185">
        <v>5582.9999999999945</v>
      </c>
      <c r="G2656" s="180">
        <f t="shared" si="82"/>
        <v>5582.9999999999945</v>
      </c>
      <c r="H2656" s="181">
        <f t="shared" si="83"/>
        <v>1</v>
      </c>
    </row>
    <row r="2657" spans="2:8">
      <c r="B2657" s="186" t="s">
        <v>151</v>
      </c>
      <c r="C2657" s="183" t="s">
        <v>125</v>
      </c>
      <c r="D2657" s="183" t="s">
        <v>123</v>
      </c>
      <c r="E2657" s="185">
        <v>532</v>
      </c>
      <c r="F2657" s="185">
        <v>1399</v>
      </c>
      <c r="G2657" s="180">
        <f t="shared" si="82"/>
        <v>1399</v>
      </c>
      <c r="H2657" s="181">
        <f t="shared" si="83"/>
        <v>1</v>
      </c>
    </row>
    <row r="2658" spans="2:8">
      <c r="B2658" s="186" t="s">
        <v>151</v>
      </c>
      <c r="C2658" s="183" t="s">
        <v>125</v>
      </c>
      <c r="D2658" s="183" t="s">
        <v>123</v>
      </c>
      <c r="E2658" s="185">
        <v>809</v>
      </c>
      <c r="F2658" s="185">
        <v>1592.9999999999998</v>
      </c>
      <c r="G2658" s="180">
        <f t="shared" si="82"/>
        <v>1592.9999999999998</v>
      </c>
      <c r="H2658" s="181">
        <f t="shared" si="83"/>
        <v>1</v>
      </c>
    </row>
    <row r="2659" spans="2:8">
      <c r="B2659" s="186" t="s">
        <v>151</v>
      </c>
      <c r="C2659" s="183" t="s">
        <v>125</v>
      </c>
      <c r="D2659" s="183" t="s">
        <v>123</v>
      </c>
      <c r="E2659" s="185">
        <v>2216.0000000000041</v>
      </c>
      <c r="F2659" s="185">
        <v>5049.0000000000036</v>
      </c>
      <c r="G2659" s="180">
        <f t="shared" si="82"/>
        <v>5049.0000000000036</v>
      </c>
      <c r="H2659" s="181">
        <f t="shared" si="83"/>
        <v>1</v>
      </c>
    </row>
    <row r="2660" spans="2:8">
      <c r="B2660" s="186" t="s">
        <v>151</v>
      </c>
      <c r="C2660" s="183" t="s">
        <v>125</v>
      </c>
      <c r="D2660" s="183" t="s">
        <v>124</v>
      </c>
      <c r="E2660" s="185">
        <v>1086</v>
      </c>
      <c r="F2660" s="185">
        <v>2036.0000000000011</v>
      </c>
      <c r="G2660" s="180">
        <f t="shared" si="82"/>
        <v>2036.0000000000011</v>
      </c>
      <c r="H2660" s="181">
        <f t="shared" si="83"/>
        <v>1</v>
      </c>
    </row>
    <row r="2661" spans="2:8">
      <c r="B2661" s="186" t="s">
        <v>151</v>
      </c>
      <c r="C2661" s="183" t="s">
        <v>125</v>
      </c>
      <c r="D2661" s="183" t="s">
        <v>124</v>
      </c>
      <c r="E2661" s="185">
        <v>652</v>
      </c>
      <c r="F2661" s="185">
        <v>828.00000000000011</v>
      </c>
      <c r="G2661" s="180">
        <f t="shared" si="82"/>
        <v>828.00000000000011</v>
      </c>
      <c r="H2661" s="181">
        <f t="shared" si="83"/>
        <v>1</v>
      </c>
    </row>
    <row r="2662" spans="2:8">
      <c r="B2662" s="186" t="s">
        <v>151</v>
      </c>
      <c r="C2662" s="183" t="s">
        <v>125</v>
      </c>
      <c r="D2662" s="183" t="s">
        <v>123</v>
      </c>
      <c r="E2662" s="185">
        <v>961</v>
      </c>
      <c r="F2662" s="185">
        <v>2496</v>
      </c>
      <c r="G2662" s="180">
        <f t="shared" si="82"/>
        <v>2496</v>
      </c>
      <c r="H2662" s="181">
        <f t="shared" si="83"/>
        <v>1</v>
      </c>
    </row>
    <row r="2663" spans="2:8">
      <c r="B2663" s="186" t="s">
        <v>151</v>
      </c>
      <c r="C2663" s="183" t="s">
        <v>125</v>
      </c>
      <c r="D2663" s="183" t="s">
        <v>124</v>
      </c>
      <c r="E2663" s="185">
        <v>3342.000000000005</v>
      </c>
      <c r="F2663" s="185">
        <v>3530.9999999999968</v>
      </c>
      <c r="G2663" s="180">
        <f t="shared" si="82"/>
        <v>3530.9999999999968</v>
      </c>
      <c r="H2663" s="181">
        <f t="shared" si="83"/>
        <v>1</v>
      </c>
    </row>
    <row r="2664" spans="2:8">
      <c r="B2664" s="186" t="s">
        <v>151</v>
      </c>
      <c r="C2664" s="183" t="s">
        <v>125</v>
      </c>
      <c r="D2664" s="183" t="s">
        <v>123</v>
      </c>
      <c r="E2664" s="185">
        <v>1197.0000000000009</v>
      </c>
      <c r="F2664" s="185">
        <v>2044.9999999999998</v>
      </c>
      <c r="G2664" s="180">
        <f t="shared" si="82"/>
        <v>2044.9999999999998</v>
      </c>
      <c r="H2664" s="181">
        <f t="shared" si="83"/>
        <v>1</v>
      </c>
    </row>
    <row r="2665" spans="2:8">
      <c r="B2665" s="186" t="s">
        <v>151</v>
      </c>
      <c r="C2665" s="183" t="s">
        <v>125</v>
      </c>
      <c r="D2665" s="183" t="s">
        <v>124</v>
      </c>
      <c r="E2665" s="185">
        <v>2649.0000000000032</v>
      </c>
      <c r="F2665" s="185">
        <v>2459.0000000000005</v>
      </c>
      <c r="G2665" s="180">
        <f t="shared" si="82"/>
        <v>2649.0000000000032</v>
      </c>
      <c r="H2665" s="181">
        <f t="shared" si="83"/>
        <v>0.92827482068705081</v>
      </c>
    </row>
    <row r="2666" spans="2:8">
      <c r="B2666" s="186" t="s">
        <v>151</v>
      </c>
      <c r="C2666" s="183" t="s">
        <v>125</v>
      </c>
      <c r="D2666" s="183" t="s">
        <v>124</v>
      </c>
      <c r="E2666" s="185">
        <v>1591</v>
      </c>
      <c r="F2666" s="185">
        <v>1879</v>
      </c>
      <c r="G2666" s="180">
        <f t="shared" si="82"/>
        <v>1879</v>
      </c>
      <c r="H2666" s="181">
        <f t="shared" si="83"/>
        <v>1</v>
      </c>
    </row>
    <row r="2667" spans="2:8">
      <c r="B2667" s="186" t="s">
        <v>151</v>
      </c>
      <c r="C2667" s="183" t="s">
        <v>125</v>
      </c>
      <c r="D2667" s="183" t="s">
        <v>123</v>
      </c>
      <c r="E2667" s="185">
        <v>1827.0000000000023</v>
      </c>
      <c r="F2667" s="185">
        <v>2563</v>
      </c>
      <c r="G2667" s="180">
        <f t="shared" si="82"/>
        <v>2563</v>
      </c>
      <c r="H2667" s="181">
        <f t="shared" si="83"/>
        <v>1</v>
      </c>
    </row>
    <row r="2668" spans="2:8">
      <c r="B2668" s="186" t="s">
        <v>151</v>
      </c>
      <c r="C2668" s="183" t="s">
        <v>125</v>
      </c>
      <c r="D2668" s="183" t="s">
        <v>123</v>
      </c>
      <c r="E2668" s="185">
        <v>714</v>
      </c>
      <c r="F2668" s="185">
        <v>828.00000000000011</v>
      </c>
      <c r="G2668" s="180">
        <f t="shared" si="82"/>
        <v>828.00000000000011</v>
      </c>
      <c r="H2668" s="181">
        <f t="shared" si="83"/>
        <v>1</v>
      </c>
    </row>
    <row r="2669" spans="2:8">
      <c r="B2669" s="186" t="s">
        <v>151</v>
      </c>
      <c r="C2669" s="183" t="s">
        <v>125</v>
      </c>
      <c r="D2669" s="183" t="s">
        <v>124</v>
      </c>
      <c r="E2669" s="185">
        <v>767</v>
      </c>
      <c r="F2669" s="185">
        <v>937.99999999999943</v>
      </c>
      <c r="G2669" s="180">
        <f t="shared" si="82"/>
        <v>937.99999999999943</v>
      </c>
      <c r="H2669" s="181">
        <f t="shared" si="83"/>
        <v>1</v>
      </c>
    </row>
    <row r="2670" spans="2:8">
      <c r="B2670" s="186" t="s">
        <v>151</v>
      </c>
      <c r="C2670" s="183" t="s">
        <v>125</v>
      </c>
      <c r="D2670" s="183" t="s">
        <v>124</v>
      </c>
      <c r="E2670" s="185">
        <v>2915.0000000000041</v>
      </c>
      <c r="F2670" s="185">
        <v>2856.0000000000023</v>
      </c>
      <c r="G2670" s="180">
        <f t="shared" si="82"/>
        <v>2915.0000000000041</v>
      </c>
      <c r="H2670" s="181">
        <f t="shared" si="83"/>
        <v>0.97975986277873006</v>
      </c>
    </row>
    <row r="2671" spans="2:8">
      <c r="B2671" s="186" t="s">
        <v>151</v>
      </c>
      <c r="C2671" s="183" t="s">
        <v>125</v>
      </c>
      <c r="D2671" s="183" t="s">
        <v>124</v>
      </c>
      <c r="E2671" s="185">
        <v>1528</v>
      </c>
      <c r="F2671" s="185">
        <v>2799.0000000000032</v>
      </c>
      <c r="G2671" s="180">
        <f t="shared" si="82"/>
        <v>2799.0000000000032</v>
      </c>
      <c r="H2671" s="181">
        <f t="shared" si="83"/>
        <v>1</v>
      </c>
    </row>
    <row r="2672" spans="2:8">
      <c r="B2672" s="186" t="s">
        <v>151</v>
      </c>
      <c r="C2672" s="183" t="s">
        <v>125</v>
      </c>
      <c r="D2672" s="183" t="s">
        <v>123</v>
      </c>
      <c r="E2672" s="185">
        <v>1023</v>
      </c>
      <c r="F2672" s="185">
        <v>1657</v>
      </c>
      <c r="G2672" s="180">
        <f t="shared" si="82"/>
        <v>1657</v>
      </c>
      <c r="H2672" s="181">
        <f t="shared" si="83"/>
        <v>1</v>
      </c>
    </row>
    <row r="2673" spans="2:8">
      <c r="B2673" s="186" t="s">
        <v>151</v>
      </c>
      <c r="C2673" s="183" t="s">
        <v>125</v>
      </c>
      <c r="D2673" s="183" t="s">
        <v>124</v>
      </c>
      <c r="E2673" s="185">
        <v>1018</v>
      </c>
      <c r="F2673" s="185">
        <v>1344.9999999999989</v>
      </c>
      <c r="G2673" s="180">
        <f t="shared" si="82"/>
        <v>1344.9999999999989</v>
      </c>
      <c r="H2673" s="181">
        <f t="shared" si="83"/>
        <v>1</v>
      </c>
    </row>
    <row r="2674" spans="2:8">
      <c r="B2674" s="186" t="s">
        <v>151</v>
      </c>
      <c r="C2674" s="183" t="s">
        <v>125</v>
      </c>
      <c r="D2674" s="183" t="s">
        <v>122</v>
      </c>
      <c r="E2674" s="185">
        <v>456</v>
      </c>
      <c r="F2674" s="185">
        <v>754.00000000000011</v>
      </c>
      <c r="G2674" s="180">
        <f t="shared" si="82"/>
        <v>754.00000000000011</v>
      </c>
      <c r="H2674" s="181">
        <f t="shared" si="83"/>
        <v>1</v>
      </c>
    </row>
    <row r="2675" spans="2:8">
      <c r="B2675" s="186" t="s">
        <v>151</v>
      </c>
      <c r="C2675" s="183" t="s">
        <v>125</v>
      </c>
      <c r="D2675" s="183" t="s">
        <v>122</v>
      </c>
      <c r="E2675" s="185">
        <v>5875.9999999999991</v>
      </c>
      <c r="F2675" s="185">
        <v>6972.0000000000027</v>
      </c>
      <c r="G2675" s="180">
        <f t="shared" si="82"/>
        <v>6972.0000000000027</v>
      </c>
      <c r="H2675" s="181">
        <f t="shared" si="83"/>
        <v>1</v>
      </c>
    </row>
    <row r="2676" spans="2:8">
      <c r="B2676" s="186" t="s">
        <v>151</v>
      </c>
      <c r="C2676" s="183" t="s">
        <v>125</v>
      </c>
      <c r="D2676" s="183" t="s">
        <v>122</v>
      </c>
      <c r="E2676" s="185">
        <v>339</v>
      </c>
      <c r="F2676" s="185">
        <v>724.99999999999898</v>
      </c>
      <c r="G2676" s="180">
        <f t="shared" si="82"/>
        <v>724.99999999999898</v>
      </c>
      <c r="H2676" s="181">
        <f t="shared" si="83"/>
        <v>1</v>
      </c>
    </row>
    <row r="2677" spans="2:8">
      <c r="B2677" s="186" t="s">
        <v>151</v>
      </c>
      <c r="C2677" s="183" t="s">
        <v>125</v>
      </c>
      <c r="D2677" s="183" t="s">
        <v>123</v>
      </c>
      <c r="E2677" s="185">
        <v>635</v>
      </c>
      <c r="F2677" s="185">
        <v>1656.9999999999998</v>
      </c>
      <c r="G2677" s="180">
        <f t="shared" si="82"/>
        <v>1656.9999999999998</v>
      </c>
      <c r="H2677" s="181">
        <f t="shared" si="83"/>
        <v>1</v>
      </c>
    </row>
    <row r="2678" spans="2:8">
      <c r="B2678" s="186" t="s">
        <v>151</v>
      </c>
      <c r="C2678" s="183" t="s">
        <v>125</v>
      </c>
      <c r="D2678" s="183" t="s">
        <v>124</v>
      </c>
      <c r="E2678" s="185">
        <v>571</v>
      </c>
      <c r="F2678" s="185">
        <v>2825.9999999999995</v>
      </c>
      <c r="G2678" s="180">
        <f t="shared" si="82"/>
        <v>2825.9999999999995</v>
      </c>
      <c r="H2678" s="181">
        <f t="shared" si="83"/>
        <v>1</v>
      </c>
    </row>
    <row r="2679" spans="2:8">
      <c r="B2679" s="186" t="s">
        <v>151</v>
      </c>
      <c r="C2679" s="183" t="s">
        <v>125</v>
      </c>
      <c r="D2679" s="183" t="s">
        <v>124</v>
      </c>
      <c r="E2679" s="185">
        <v>716.00000000000102</v>
      </c>
      <c r="F2679" s="185">
        <v>1327.0000000000009</v>
      </c>
      <c r="G2679" s="180">
        <f t="shared" si="82"/>
        <v>1327.0000000000009</v>
      </c>
      <c r="H2679" s="181">
        <f t="shared" si="83"/>
        <v>1</v>
      </c>
    </row>
    <row r="2680" spans="2:8">
      <c r="B2680" s="186" t="s">
        <v>151</v>
      </c>
      <c r="C2680" s="183" t="s">
        <v>125</v>
      </c>
      <c r="D2680" s="183" t="s">
        <v>124</v>
      </c>
      <c r="E2680" s="185">
        <v>2323.9999999999968</v>
      </c>
      <c r="F2680" s="185">
        <v>3559.9999999999977</v>
      </c>
      <c r="G2680" s="180">
        <f t="shared" si="82"/>
        <v>3559.9999999999977</v>
      </c>
      <c r="H2680" s="181">
        <f t="shared" si="83"/>
        <v>1</v>
      </c>
    </row>
    <row r="2681" spans="2:8">
      <c r="B2681" s="186" t="s">
        <v>151</v>
      </c>
      <c r="C2681" s="183" t="s">
        <v>125</v>
      </c>
      <c r="D2681" s="183" t="s">
        <v>124</v>
      </c>
      <c r="E2681" s="185">
        <v>874</v>
      </c>
      <c r="F2681" s="185">
        <v>923</v>
      </c>
      <c r="G2681" s="180">
        <f t="shared" si="82"/>
        <v>923</v>
      </c>
      <c r="H2681" s="181">
        <f t="shared" si="83"/>
        <v>1</v>
      </c>
    </row>
    <row r="2682" spans="2:8">
      <c r="B2682" s="186" t="s">
        <v>151</v>
      </c>
      <c r="C2682" s="183" t="s">
        <v>125</v>
      </c>
      <c r="D2682" s="183" t="s">
        <v>124</v>
      </c>
      <c r="E2682" s="185">
        <v>1135</v>
      </c>
      <c r="F2682" s="185">
        <v>2569.0000000000018</v>
      </c>
      <c r="G2682" s="180">
        <f t="shared" si="82"/>
        <v>2569.0000000000018</v>
      </c>
      <c r="H2682" s="181">
        <f t="shared" si="83"/>
        <v>1</v>
      </c>
    </row>
    <row r="2683" spans="2:8">
      <c r="B2683" s="186" t="s">
        <v>151</v>
      </c>
      <c r="C2683" s="183" t="s">
        <v>125</v>
      </c>
      <c r="D2683" s="183" t="s">
        <v>123</v>
      </c>
      <c r="E2683" s="185">
        <v>463</v>
      </c>
      <c r="F2683" s="185">
        <v>523.99999999999977</v>
      </c>
      <c r="G2683" s="180">
        <f t="shared" si="82"/>
        <v>523.99999999999977</v>
      </c>
      <c r="H2683" s="181">
        <f t="shared" si="83"/>
        <v>1</v>
      </c>
    </row>
    <row r="2684" spans="2:8">
      <c r="B2684" s="186" t="s">
        <v>151</v>
      </c>
      <c r="C2684" s="183" t="s">
        <v>125</v>
      </c>
      <c r="D2684" s="183" t="s">
        <v>124</v>
      </c>
      <c r="E2684" s="185">
        <v>696</v>
      </c>
      <c r="F2684" s="185">
        <v>828.00000000000023</v>
      </c>
      <c r="G2684" s="180">
        <f t="shared" si="82"/>
        <v>828.00000000000023</v>
      </c>
      <c r="H2684" s="181">
        <f t="shared" si="83"/>
        <v>1</v>
      </c>
    </row>
    <row r="2685" spans="2:8">
      <c r="B2685" s="186" t="s">
        <v>151</v>
      </c>
      <c r="C2685" s="183" t="s">
        <v>125</v>
      </c>
      <c r="D2685" s="183" t="s">
        <v>124</v>
      </c>
      <c r="E2685" s="185">
        <v>786</v>
      </c>
      <c r="F2685" s="185">
        <v>1416.9999999999991</v>
      </c>
      <c r="G2685" s="180">
        <f t="shared" si="82"/>
        <v>1416.9999999999991</v>
      </c>
      <c r="H2685" s="181">
        <f t="shared" si="83"/>
        <v>1</v>
      </c>
    </row>
    <row r="2686" spans="2:8">
      <c r="B2686" s="186" t="s">
        <v>151</v>
      </c>
      <c r="C2686" s="183" t="s">
        <v>125</v>
      </c>
      <c r="D2686" s="183" t="s">
        <v>123</v>
      </c>
      <c r="E2686" s="185">
        <v>924</v>
      </c>
      <c r="F2686" s="185">
        <v>1327.0000000000009</v>
      </c>
      <c r="G2686" s="180">
        <f t="shared" si="82"/>
        <v>1327.0000000000009</v>
      </c>
      <c r="H2686" s="181">
        <f t="shared" si="83"/>
        <v>1</v>
      </c>
    </row>
    <row r="2687" spans="2:8">
      <c r="B2687" s="186" t="s">
        <v>151</v>
      </c>
      <c r="C2687" s="183" t="s">
        <v>125</v>
      </c>
      <c r="D2687" s="183" t="s">
        <v>122</v>
      </c>
      <c r="E2687" s="185">
        <v>1663.9999999999959</v>
      </c>
      <c r="F2687" s="185">
        <v>3696</v>
      </c>
      <c r="G2687" s="180">
        <f t="shared" si="82"/>
        <v>3696</v>
      </c>
      <c r="H2687" s="181">
        <f t="shared" si="83"/>
        <v>1</v>
      </c>
    </row>
    <row r="2688" spans="2:8">
      <c r="B2688" s="186" t="s">
        <v>151</v>
      </c>
      <c r="C2688" s="183" t="s">
        <v>125</v>
      </c>
      <c r="D2688" s="183" t="s">
        <v>123</v>
      </c>
      <c r="E2688" s="185">
        <v>1029</v>
      </c>
      <c r="F2688" s="185">
        <v>2174.9999999999991</v>
      </c>
      <c r="G2688" s="180">
        <f t="shared" si="82"/>
        <v>2174.9999999999991</v>
      </c>
      <c r="H2688" s="181">
        <f t="shared" si="83"/>
        <v>1</v>
      </c>
    </row>
    <row r="2689" spans="2:8">
      <c r="B2689" s="186" t="s">
        <v>151</v>
      </c>
      <c r="C2689" s="183" t="s">
        <v>125</v>
      </c>
      <c r="D2689" s="183" t="s">
        <v>123</v>
      </c>
      <c r="E2689" s="185">
        <v>715</v>
      </c>
      <c r="F2689" s="185">
        <v>1405</v>
      </c>
      <c r="G2689" s="180">
        <f t="shared" si="82"/>
        <v>1405</v>
      </c>
      <c r="H2689" s="181">
        <f t="shared" si="83"/>
        <v>1</v>
      </c>
    </row>
    <row r="2690" spans="2:8">
      <c r="B2690" s="186" t="s">
        <v>151</v>
      </c>
      <c r="C2690" s="183" t="s">
        <v>125</v>
      </c>
      <c r="D2690" s="183" t="s">
        <v>124</v>
      </c>
      <c r="E2690" s="185">
        <v>610</v>
      </c>
      <c r="F2690" s="185">
        <v>1538</v>
      </c>
      <c r="G2690" s="180">
        <f t="shared" si="82"/>
        <v>1538</v>
      </c>
      <c r="H2690" s="181">
        <f t="shared" si="83"/>
        <v>1</v>
      </c>
    </row>
    <row r="2691" spans="2:8">
      <c r="B2691" s="186" t="s">
        <v>151</v>
      </c>
      <c r="C2691" s="183" t="s">
        <v>125</v>
      </c>
      <c r="D2691" s="183" t="s">
        <v>124</v>
      </c>
      <c r="E2691" s="185">
        <v>404</v>
      </c>
      <c r="F2691" s="185">
        <v>783</v>
      </c>
      <c r="G2691" s="180">
        <f t="shared" si="82"/>
        <v>783</v>
      </c>
      <c r="H2691" s="181">
        <f t="shared" si="83"/>
        <v>1</v>
      </c>
    </row>
    <row r="2692" spans="2:8">
      <c r="B2692" s="186" t="s">
        <v>151</v>
      </c>
      <c r="C2692" s="183" t="s">
        <v>125</v>
      </c>
      <c r="D2692" s="183" t="s">
        <v>123</v>
      </c>
      <c r="E2692" s="185">
        <v>665</v>
      </c>
      <c r="F2692" s="185">
        <v>1458.9999999999998</v>
      </c>
      <c r="G2692" s="180">
        <f t="shared" si="82"/>
        <v>1458.9999999999998</v>
      </c>
      <c r="H2692" s="181">
        <f t="shared" si="83"/>
        <v>1</v>
      </c>
    </row>
    <row r="2693" spans="2:8">
      <c r="B2693" s="186" t="s">
        <v>151</v>
      </c>
      <c r="C2693" s="183" t="s">
        <v>125</v>
      </c>
      <c r="D2693" s="183" t="s">
        <v>122</v>
      </c>
      <c r="E2693" s="185">
        <v>1010</v>
      </c>
      <c r="F2693" s="185">
        <v>1327.0000000000009</v>
      </c>
      <c r="G2693" s="180">
        <f t="shared" si="82"/>
        <v>1327.0000000000009</v>
      </c>
      <c r="H2693" s="181">
        <f t="shared" si="83"/>
        <v>1</v>
      </c>
    </row>
    <row r="2694" spans="2:8">
      <c r="B2694" s="186" t="s">
        <v>151</v>
      </c>
      <c r="C2694" s="183" t="s">
        <v>125</v>
      </c>
      <c r="D2694" s="183" t="s">
        <v>124</v>
      </c>
      <c r="E2694" s="185">
        <v>1658.9999999999991</v>
      </c>
      <c r="F2694" s="185">
        <v>3173.9999999999986</v>
      </c>
      <c r="G2694" s="180">
        <f t="shared" ref="G2694:G2757" si="84">IF(ABS(F2694)&gt;ABS(E2694),ABS(F2694),ABS(E2694))</f>
        <v>3173.9999999999986</v>
      </c>
      <c r="H2694" s="181">
        <f t="shared" ref="H2694:H2757" si="85">IF(G2694&lt;&gt;0,IF(ABS(F2694)&gt;=G2694,1,ABS(F2694/G2694)),0)</f>
        <v>1</v>
      </c>
    </row>
    <row r="2695" spans="2:8">
      <c r="B2695" s="186" t="s">
        <v>151</v>
      </c>
      <c r="C2695" s="183" t="s">
        <v>125</v>
      </c>
      <c r="D2695" s="183" t="s">
        <v>124</v>
      </c>
      <c r="E2695" s="185">
        <v>600</v>
      </c>
      <c r="F2695" s="185">
        <v>1495</v>
      </c>
      <c r="G2695" s="180">
        <f t="shared" si="84"/>
        <v>1495</v>
      </c>
      <c r="H2695" s="181">
        <f t="shared" si="85"/>
        <v>1</v>
      </c>
    </row>
    <row r="2696" spans="2:8">
      <c r="B2696" s="186" t="s">
        <v>151</v>
      </c>
      <c r="C2696" s="183" t="s">
        <v>125</v>
      </c>
      <c r="D2696" s="183" t="s">
        <v>124</v>
      </c>
      <c r="E2696" s="185">
        <v>1505.0000000000018</v>
      </c>
      <c r="F2696" s="185">
        <v>3058.0000000000036</v>
      </c>
      <c r="G2696" s="180">
        <f t="shared" si="84"/>
        <v>3058.0000000000036</v>
      </c>
      <c r="H2696" s="181">
        <f t="shared" si="85"/>
        <v>1</v>
      </c>
    </row>
    <row r="2697" spans="2:8">
      <c r="B2697" s="186" t="s">
        <v>151</v>
      </c>
      <c r="C2697" s="183" t="s">
        <v>125</v>
      </c>
      <c r="D2697" s="183" t="s">
        <v>124</v>
      </c>
      <c r="E2697" s="185">
        <v>1291</v>
      </c>
      <c r="F2697" s="185">
        <v>2544</v>
      </c>
      <c r="G2697" s="180">
        <f t="shared" si="84"/>
        <v>2544</v>
      </c>
      <c r="H2697" s="181">
        <f t="shared" si="85"/>
        <v>1</v>
      </c>
    </row>
    <row r="2698" spans="2:8">
      <c r="B2698" s="186" t="s">
        <v>151</v>
      </c>
      <c r="C2698" s="183" t="s">
        <v>125</v>
      </c>
      <c r="D2698" s="183" t="s">
        <v>124</v>
      </c>
      <c r="E2698" s="185">
        <v>1925.0000000000023</v>
      </c>
      <c r="F2698" s="185">
        <v>1327.0000000000009</v>
      </c>
      <c r="G2698" s="180">
        <f t="shared" si="84"/>
        <v>1925.0000000000023</v>
      </c>
      <c r="H2698" s="181">
        <f t="shared" si="85"/>
        <v>0.68935064935064905</v>
      </c>
    </row>
    <row r="2699" spans="2:8">
      <c r="B2699" s="186" t="s">
        <v>151</v>
      </c>
      <c r="C2699" s="183" t="s">
        <v>125</v>
      </c>
      <c r="D2699" s="183" t="s">
        <v>122</v>
      </c>
      <c r="E2699" s="185">
        <v>519.99999999999898</v>
      </c>
      <c r="F2699" s="185">
        <v>1483</v>
      </c>
      <c r="G2699" s="180">
        <f t="shared" si="84"/>
        <v>1483</v>
      </c>
      <c r="H2699" s="181">
        <f t="shared" si="85"/>
        <v>1</v>
      </c>
    </row>
    <row r="2700" spans="2:8">
      <c r="B2700" s="186" t="s">
        <v>151</v>
      </c>
      <c r="C2700" s="183" t="s">
        <v>125</v>
      </c>
      <c r="D2700" s="183" t="s">
        <v>122</v>
      </c>
      <c r="E2700" s="185">
        <v>732</v>
      </c>
      <c r="F2700" s="185">
        <v>983</v>
      </c>
      <c r="G2700" s="180">
        <f t="shared" si="84"/>
        <v>983</v>
      </c>
      <c r="H2700" s="181">
        <f t="shared" si="85"/>
        <v>1</v>
      </c>
    </row>
    <row r="2701" spans="2:8">
      <c r="B2701" s="186" t="s">
        <v>151</v>
      </c>
      <c r="C2701" s="183" t="s">
        <v>125</v>
      </c>
      <c r="D2701" s="183" t="s">
        <v>124</v>
      </c>
      <c r="E2701" s="185">
        <v>515</v>
      </c>
      <c r="F2701" s="185">
        <v>1327.0000000000009</v>
      </c>
      <c r="G2701" s="180">
        <f t="shared" si="84"/>
        <v>1327.0000000000009</v>
      </c>
      <c r="H2701" s="181">
        <f t="shared" si="85"/>
        <v>1</v>
      </c>
    </row>
    <row r="2702" spans="2:8">
      <c r="B2702" s="186" t="s">
        <v>151</v>
      </c>
      <c r="C2702" s="183" t="s">
        <v>125</v>
      </c>
      <c r="D2702" s="183" t="s">
        <v>124</v>
      </c>
      <c r="E2702" s="185">
        <v>809</v>
      </c>
      <c r="F2702" s="185">
        <v>1399</v>
      </c>
      <c r="G2702" s="180">
        <f t="shared" si="84"/>
        <v>1399</v>
      </c>
      <c r="H2702" s="181">
        <f t="shared" si="85"/>
        <v>1</v>
      </c>
    </row>
    <row r="2703" spans="2:8">
      <c r="B2703" s="186" t="s">
        <v>151</v>
      </c>
      <c r="C2703" s="183" t="s">
        <v>125</v>
      </c>
      <c r="D2703" s="183" t="s">
        <v>124</v>
      </c>
      <c r="E2703" s="185">
        <v>1401</v>
      </c>
      <c r="F2703" s="185">
        <v>1446.9999999999991</v>
      </c>
      <c r="G2703" s="180">
        <f t="shared" si="84"/>
        <v>1446.9999999999991</v>
      </c>
      <c r="H2703" s="181">
        <f t="shared" si="85"/>
        <v>1</v>
      </c>
    </row>
    <row r="2704" spans="2:8">
      <c r="B2704" s="186" t="s">
        <v>151</v>
      </c>
      <c r="C2704" s="183" t="s">
        <v>125</v>
      </c>
      <c r="D2704" s="183" t="s">
        <v>123</v>
      </c>
      <c r="E2704" s="185">
        <v>707</v>
      </c>
      <c r="F2704" s="185">
        <v>3504.9999999999959</v>
      </c>
      <c r="G2704" s="180">
        <f t="shared" si="84"/>
        <v>3504.9999999999959</v>
      </c>
      <c r="H2704" s="181">
        <f t="shared" si="85"/>
        <v>1</v>
      </c>
    </row>
    <row r="2705" spans="2:8">
      <c r="B2705" s="186" t="s">
        <v>151</v>
      </c>
      <c r="C2705" s="183" t="s">
        <v>125</v>
      </c>
      <c r="D2705" s="183" t="s">
        <v>124</v>
      </c>
      <c r="E2705" s="185">
        <v>2188.9999999999968</v>
      </c>
      <c r="F2705" s="185">
        <v>3559</v>
      </c>
      <c r="G2705" s="180">
        <f t="shared" si="84"/>
        <v>3559</v>
      </c>
      <c r="H2705" s="181">
        <f t="shared" si="85"/>
        <v>1</v>
      </c>
    </row>
    <row r="2706" spans="2:8">
      <c r="B2706" s="186" t="s">
        <v>151</v>
      </c>
      <c r="C2706" s="183" t="s">
        <v>125</v>
      </c>
      <c r="D2706" s="183" t="s">
        <v>123</v>
      </c>
      <c r="E2706" s="185">
        <v>869</v>
      </c>
      <c r="F2706" s="185">
        <v>2586</v>
      </c>
      <c r="G2706" s="180">
        <f t="shared" si="84"/>
        <v>2586</v>
      </c>
      <c r="H2706" s="181">
        <f t="shared" si="85"/>
        <v>1</v>
      </c>
    </row>
    <row r="2707" spans="2:8">
      <c r="B2707" s="186" t="s">
        <v>151</v>
      </c>
      <c r="C2707" s="183" t="s">
        <v>125</v>
      </c>
      <c r="D2707" s="183" t="s">
        <v>124</v>
      </c>
      <c r="E2707" s="185">
        <v>154</v>
      </c>
      <c r="F2707" s="185">
        <v>549.00000000000023</v>
      </c>
      <c r="G2707" s="180">
        <f t="shared" si="84"/>
        <v>549.00000000000023</v>
      </c>
      <c r="H2707" s="181">
        <f t="shared" si="85"/>
        <v>1</v>
      </c>
    </row>
    <row r="2708" spans="2:8">
      <c r="B2708" s="186" t="s">
        <v>151</v>
      </c>
      <c r="C2708" s="183" t="s">
        <v>125</v>
      </c>
      <c r="D2708" s="183" t="s">
        <v>123</v>
      </c>
      <c r="E2708" s="185">
        <v>1065</v>
      </c>
      <c r="F2708" s="185">
        <v>1327.0000000000009</v>
      </c>
      <c r="G2708" s="180">
        <f t="shared" si="84"/>
        <v>1327.0000000000009</v>
      </c>
      <c r="H2708" s="181">
        <f t="shared" si="85"/>
        <v>1</v>
      </c>
    </row>
    <row r="2709" spans="2:8">
      <c r="B2709" s="186" t="s">
        <v>151</v>
      </c>
      <c r="C2709" s="183" t="s">
        <v>125</v>
      </c>
      <c r="D2709" s="183" t="s">
        <v>124</v>
      </c>
      <c r="E2709" s="185">
        <v>369</v>
      </c>
      <c r="F2709" s="185">
        <v>1327.0000000000009</v>
      </c>
      <c r="G2709" s="180">
        <f t="shared" si="84"/>
        <v>1327.0000000000009</v>
      </c>
      <c r="H2709" s="181">
        <f t="shared" si="85"/>
        <v>1</v>
      </c>
    </row>
    <row r="2710" spans="2:8">
      <c r="B2710" s="186" t="s">
        <v>151</v>
      </c>
      <c r="C2710" s="183" t="s">
        <v>125</v>
      </c>
      <c r="D2710" s="183" t="s">
        <v>123</v>
      </c>
      <c r="E2710" s="185">
        <v>730.00000000000102</v>
      </c>
      <c r="F2710" s="185">
        <v>1327.0000000000009</v>
      </c>
      <c r="G2710" s="180">
        <f t="shared" si="84"/>
        <v>1327.0000000000009</v>
      </c>
      <c r="H2710" s="181">
        <f t="shared" si="85"/>
        <v>1</v>
      </c>
    </row>
    <row r="2711" spans="2:8">
      <c r="B2711" s="186" t="s">
        <v>151</v>
      </c>
      <c r="C2711" s="183" t="s">
        <v>125</v>
      </c>
      <c r="D2711" s="183" t="s">
        <v>124</v>
      </c>
      <c r="E2711" s="185">
        <v>1264</v>
      </c>
      <c r="F2711" s="185">
        <v>1700</v>
      </c>
      <c r="G2711" s="180">
        <f t="shared" si="84"/>
        <v>1700</v>
      </c>
      <c r="H2711" s="181">
        <f t="shared" si="85"/>
        <v>1</v>
      </c>
    </row>
    <row r="2712" spans="2:8">
      <c r="B2712" s="186" t="s">
        <v>151</v>
      </c>
      <c r="C2712" s="183" t="s">
        <v>125</v>
      </c>
      <c r="D2712" s="183" t="s">
        <v>124</v>
      </c>
      <c r="E2712" s="185">
        <v>1458.000000000003</v>
      </c>
      <c r="F2712" s="185">
        <v>1466</v>
      </c>
      <c r="G2712" s="180">
        <f t="shared" si="84"/>
        <v>1466</v>
      </c>
      <c r="H2712" s="181">
        <f t="shared" si="85"/>
        <v>1</v>
      </c>
    </row>
    <row r="2713" spans="2:8">
      <c r="B2713" s="186" t="s">
        <v>151</v>
      </c>
      <c r="C2713" s="183" t="s">
        <v>125</v>
      </c>
      <c r="D2713" s="183" t="s">
        <v>123</v>
      </c>
      <c r="E2713" s="185">
        <v>808.00000000000091</v>
      </c>
      <c r="F2713" s="185">
        <v>1350.9999999999991</v>
      </c>
      <c r="G2713" s="180">
        <f t="shared" si="84"/>
        <v>1350.9999999999991</v>
      </c>
      <c r="H2713" s="181">
        <f t="shared" si="85"/>
        <v>1</v>
      </c>
    </row>
    <row r="2714" spans="2:8">
      <c r="B2714" s="186" t="s">
        <v>151</v>
      </c>
      <c r="C2714" s="183" t="s">
        <v>125</v>
      </c>
      <c r="D2714" s="183" t="s">
        <v>121</v>
      </c>
      <c r="E2714" s="185">
        <v>489</v>
      </c>
      <c r="F2714" s="185">
        <v>943.99999999999989</v>
      </c>
      <c r="G2714" s="180">
        <f t="shared" si="84"/>
        <v>943.99999999999989</v>
      </c>
      <c r="H2714" s="181">
        <f t="shared" si="85"/>
        <v>1</v>
      </c>
    </row>
    <row r="2715" spans="2:8">
      <c r="B2715" s="186" t="s">
        <v>151</v>
      </c>
      <c r="C2715" s="183" t="s">
        <v>125</v>
      </c>
      <c r="D2715" s="183" t="s">
        <v>124</v>
      </c>
      <c r="E2715" s="185">
        <v>3540.0000000000009</v>
      </c>
      <c r="F2715" s="185">
        <v>6127.9999999999982</v>
      </c>
      <c r="G2715" s="180">
        <f t="shared" si="84"/>
        <v>6127.9999999999982</v>
      </c>
      <c r="H2715" s="181">
        <f t="shared" si="85"/>
        <v>1</v>
      </c>
    </row>
    <row r="2716" spans="2:8">
      <c r="B2716" s="186" t="s">
        <v>151</v>
      </c>
      <c r="C2716" s="183" t="s">
        <v>125</v>
      </c>
      <c r="D2716" s="183" t="s">
        <v>123</v>
      </c>
      <c r="E2716" s="185">
        <v>2903</v>
      </c>
      <c r="F2716" s="185">
        <v>3787</v>
      </c>
      <c r="G2716" s="180">
        <f t="shared" si="84"/>
        <v>3787</v>
      </c>
      <c r="H2716" s="181">
        <f t="shared" si="85"/>
        <v>1</v>
      </c>
    </row>
    <row r="2717" spans="2:8">
      <c r="B2717" s="186" t="s">
        <v>151</v>
      </c>
      <c r="C2717" s="183" t="s">
        <v>125</v>
      </c>
      <c r="D2717" s="183" t="s">
        <v>126</v>
      </c>
      <c r="E2717" s="185">
        <v>502</v>
      </c>
      <c r="F2717" s="185">
        <v>1237.0000000000009</v>
      </c>
      <c r="G2717" s="180">
        <f t="shared" si="84"/>
        <v>1237.0000000000009</v>
      </c>
      <c r="H2717" s="181">
        <f t="shared" si="85"/>
        <v>1</v>
      </c>
    </row>
    <row r="2718" spans="2:8">
      <c r="B2718" s="186" t="s">
        <v>151</v>
      </c>
      <c r="C2718" s="183" t="s">
        <v>125</v>
      </c>
      <c r="D2718" s="183" t="s">
        <v>123</v>
      </c>
      <c r="E2718" s="185">
        <v>687</v>
      </c>
      <c r="F2718" s="185">
        <v>828.00000000000023</v>
      </c>
      <c r="G2718" s="180">
        <f t="shared" si="84"/>
        <v>828.00000000000023</v>
      </c>
      <c r="H2718" s="181">
        <f t="shared" si="85"/>
        <v>1</v>
      </c>
    </row>
    <row r="2719" spans="2:8">
      <c r="B2719" s="186" t="s">
        <v>151</v>
      </c>
      <c r="C2719" s="183" t="s">
        <v>125</v>
      </c>
      <c r="D2719" s="183" t="s">
        <v>122</v>
      </c>
      <c r="E2719" s="185">
        <v>622</v>
      </c>
      <c r="F2719" s="185">
        <v>1327.0000000000002</v>
      </c>
      <c r="G2719" s="180">
        <f t="shared" si="84"/>
        <v>1327.0000000000002</v>
      </c>
      <c r="H2719" s="181">
        <f t="shared" si="85"/>
        <v>1</v>
      </c>
    </row>
    <row r="2720" spans="2:8">
      <c r="B2720" s="186" t="s">
        <v>151</v>
      </c>
      <c r="C2720" s="183" t="s">
        <v>125</v>
      </c>
      <c r="D2720" s="183" t="s">
        <v>124</v>
      </c>
      <c r="E2720" s="185">
        <v>1674.999999999998</v>
      </c>
      <c r="F2720" s="185">
        <v>2670.000000000005</v>
      </c>
      <c r="G2720" s="180">
        <f t="shared" si="84"/>
        <v>2670.000000000005</v>
      </c>
      <c r="H2720" s="181">
        <f t="shared" si="85"/>
        <v>1</v>
      </c>
    </row>
    <row r="2721" spans="2:8">
      <c r="B2721" s="186" t="s">
        <v>151</v>
      </c>
      <c r="C2721" s="183" t="s">
        <v>125</v>
      </c>
      <c r="D2721" s="183" t="s">
        <v>123</v>
      </c>
      <c r="E2721" s="185">
        <v>815</v>
      </c>
      <c r="F2721" s="185">
        <v>1344.9999999999989</v>
      </c>
      <c r="G2721" s="180">
        <f t="shared" si="84"/>
        <v>1344.9999999999989</v>
      </c>
      <c r="H2721" s="181">
        <f t="shared" si="85"/>
        <v>1</v>
      </c>
    </row>
    <row r="2722" spans="2:8">
      <c r="B2722" s="186" t="s">
        <v>151</v>
      </c>
      <c r="C2722" s="183" t="s">
        <v>125</v>
      </c>
      <c r="D2722" s="183" t="s">
        <v>124</v>
      </c>
      <c r="E2722" s="185">
        <v>1388</v>
      </c>
      <c r="F2722" s="185">
        <v>1369.0000000000002</v>
      </c>
      <c r="G2722" s="180">
        <f t="shared" si="84"/>
        <v>1388</v>
      </c>
      <c r="H2722" s="181">
        <f t="shared" si="85"/>
        <v>0.98631123919308372</v>
      </c>
    </row>
    <row r="2723" spans="2:8">
      <c r="B2723" s="186" t="s">
        <v>151</v>
      </c>
      <c r="C2723" s="183" t="s">
        <v>125</v>
      </c>
      <c r="D2723" s="183" t="s">
        <v>126</v>
      </c>
      <c r="E2723" s="185">
        <v>641</v>
      </c>
      <c r="F2723" s="185">
        <v>1327.0000000000009</v>
      </c>
      <c r="G2723" s="180">
        <f t="shared" si="84"/>
        <v>1327.0000000000009</v>
      </c>
      <c r="H2723" s="181">
        <f t="shared" si="85"/>
        <v>1</v>
      </c>
    </row>
    <row r="2724" spans="2:8">
      <c r="B2724" s="186" t="s">
        <v>151</v>
      </c>
      <c r="C2724" s="183" t="s">
        <v>125</v>
      </c>
      <c r="D2724" s="183" t="s">
        <v>124</v>
      </c>
      <c r="E2724" s="185">
        <v>743</v>
      </c>
      <c r="F2724" s="185">
        <v>923</v>
      </c>
      <c r="G2724" s="180">
        <f t="shared" si="84"/>
        <v>923</v>
      </c>
      <c r="H2724" s="181">
        <f t="shared" si="85"/>
        <v>1</v>
      </c>
    </row>
    <row r="2725" spans="2:8">
      <c r="B2725" s="186" t="s">
        <v>151</v>
      </c>
      <c r="C2725" s="183" t="s">
        <v>125</v>
      </c>
      <c r="D2725" s="183" t="s">
        <v>122</v>
      </c>
      <c r="E2725" s="185">
        <v>517</v>
      </c>
      <c r="F2725" s="185">
        <v>1857.9999999999998</v>
      </c>
      <c r="G2725" s="180">
        <f t="shared" si="84"/>
        <v>1857.9999999999998</v>
      </c>
      <c r="H2725" s="181">
        <f t="shared" si="85"/>
        <v>1</v>
      </c>
    </row>
    <row r="2726" spans="2:8">
      <c r="B2726" s="186" t="s">
        <v>151</v>
      </c>
      <c r="C2726" s="183" t="s">
        <v>125</v>
      </c>
      <c r="D2726" s="183" t="s">
        <v>124</v>
      </c>
      <c r="E2726" s="185">
        <v>562</v>
      </c>
      <c r="F2726" s="185">
        <v>828.00000000000011</v>
      </c>
      <c r="G2726" s="180">
        <f t="shared" si="84"/>
        <v>828.00000000000011</v>
      </c>
      <c r="H2726" s="181">
        <f t="shared" si="85"/>
        <v>1</v>
      </c>
    </row>
    <row r="2727" spans="2:8">
      <c r="B2727" s="186" t="s">
        <v>151</v>
      </c>
      <c r="C2727" s="183" t="s">
        <v>125</v>
      </c>
      <c r="D2727" s="183" t="s">
        <v>124</v>
      </c>
      <c r="E2727" s="185">
        <v>1178</v>
      </c>
      <c r="F2727" s="185">
        <v>1357.0000000000002</v>
      </c>
      <c r="G2727" s="180">
        <f t="shared" si="84"/>
        <v>1357.0000000000002</v>
      </c>
      <c r="H2727" s="181">
        <f t="shared" si="85"/>
        <v>1</v>
      </c>
    </row>
    <row r="2728" spans="2:8">
      <c r="B2728" s="186" t="s">
        <v>151</v>
      </c>
      <c r="C2728" s="183" t="s">
        <v>125</v>
      </c>
      <c r="D2728" s="183" t="s">
        <v>124</v>
      </c>
      <c r="E2728" s="185">
        <v>148.99999999999989</v>
      </c>
      <c r="F2728" s="185">
        <v>275</v>
      </c>
      <c r="G2728" s="180">
        <f t="shared" si="84"/>
        <v>275</v>
      </c>
      <c r="H2728" s="181">
        <f t="shared" si="85"/>
        <v>1</v>
      </c>
    </row>
    <row r="2729" spans="2:8">
      <c r="B2729" s="186" t="s">
        <v>151</v>
      </c>
      <c r="C2729" s="183" t="s">
        <v>125</v>
      </c>
      <c r="D2729" s="183" t="s">
        <v>124</v>
      </c>
      <c r="E2729" s="185">
        <v>703</v>
      </c>
      <c r="F2729" s="185">
        <v>1327.0000000000009</v>
      </c>
      <c r="G2729" s="180">
        <f t="shared" si="84"/>
        <v>1327.0000000000009</v>
      </c>
      <c r="H2729" s="181">
        <f t="shared" si="85"/>
        <v>1</v>
      </c>
    </row>
    <row r="2730" spans="2:8">
      <c r="B2730" s="186" t="s">
        <v>151</v>
      </c>
      <c r="C2730" s="183" t="s">
        <v>125</v>
      </c>
      <c r="D2730" s="183" t="s">
        <v>11</v>
      </c>
      <c r="E2730" s="185">
        <v>1032</v>
      </c>
      <c r="F2730" s="185">
        <v>2796</v>
      </c>
      <c r="G2730" s="180">
        <f t="shared" si="84"/>
        <v>2796</v>
      </c>
      <c r="H2730" s="181">
        <f t="shared" si="85"/>
        <v>1</v>
      </c>
    </row>
    <row r="2731" spans="2:8">
      <c r="B2731" s="186" t="s">
        <v>151</v>
      </c>
      <c r="C2731" s="183" t="s">
        <v>125</v>
      </c>
      <c r="D2731" s="183" t="s">
        <v>124</v>
      </c>
      <c r="E2731" s="185">
        <v>340</v>
      </c>
      <c r="F2731" s="185">
        <v>724.99999999999898</v>
      </c>
      <c r="G2731" s="180">
        <f t="shared" si="84"/>
        <v>724.99999999999898</v>
      </c>
      <c r="H2731" s="181">
        <f t="shared" si="85"/>
        <v>1</v>
      </c>
    </row>
    <row r="2732" spans="2:8">
      <c r="B2732" s="186" t="s">
        <v>151</v>
      </c>
      <c r="C2732" s="183" t="s">
        <v>125</v>
      </c>
      <c r="D2732" s="183" t="s">
        <v>124</v>
      </c>
      <c r="E2732" s="185">
        <v>2082</v>
      </c>
      <c r="F2732" s="185">
        <v>2429</v>
      </c>
      <c r="G2732" s="180">
        <f t="shared" si="84"/>
        <v>2429</v>
      </c>
      <c r="H2732" s="181">
        <f t="shared" si="85"/>
        <v>1</v>
      </c>
    </row>
    <row r="2733" spans="2:8">
      <c r="B2733" s="186" t="s">
        <v>151</v>
      </c>
      <c r="C2733" s="183" t="s">
        <v>125</v>
      </c>
      <c r="D2733" s="183" t="s">
        <v>124</v>
      </c>
      <c r="E2733" s="185">
        <v>2218.9999999999959</v>
      </c>
      <c r="F2733" s="185">
        <v>3263.9999999999973</v>
      </c>
      <c r="G2733" s="180">
        <f t="shared" si="84"/>
        <v>3263.9999999999973</v>
      </c>
      <c r="H2733" s="181">
        <f t="shared" si="85"/>
        <v>1</v>
      </c>
    </row>
    <row r="2734" spans="2:8">
      <c r="B2734" s="186" t="s">
        <v>151</v>
      </c>
      <c r="C2734" s="183" t="s">
        <v>125</v>
      </c>
      <c r="D2734" s="183" t="s">
        <v>124</v>
      </c>
      <c r="E2734" s="185">
        <v>870</v>
      </c>
      <c r="F2734" s="185">
        <v>1495.9999999999998</v>
      </c>
      <c r="G2734" s="180">
        <f t="shared" si="84"/>
        <v>1495.9999999999998</v>
      </c>
      <c r="H2734" s="181">
        <f t="shared" si="85"/>
        <v>1</v>
      </c>
    </row>
    <row r="2735" spans="2:8">
      <c r="B2735" s="186" t="s">
        <v>151</v>
      </c>
      <c r="C2735" s="183" t="s">
        <v>125</v>
      </c>
      <c r="D2735" s="183" t="s">
        <v>124</v>
      </c>
      <c r="E2735" s="185">
        <v>871</v>
      </c>
      <c r="F2735" s="185">
        <v>1423</v>
      </c>
      <c r="G2735" s="180">
        <f t="shared" si="84"/>
        <v>1423</v>
      </c>
      <c r="H2735" s="181">
        <f t="shared" si="85"/>
        <v>1</v>
      </c>
    </row>
    <row r="2736" spans="2:8">
      <c r="B2736" s="186" t="s">
        <v>151</v>
      </c>
      <c r="C2736" s="183" t="s">
        <v>125</v>
      </c>
      <c r="D2736" s="183" t="s">
        <v>126</v>
      </c>
      <c r="E2736" s="185">
        <v>1099</v>
      </c>
      <c r="F2736" s="185">
        <v>1519</v>
      </c>
      <c r="G2736" s="180">
        <f t="shared" si="84"/>
        <v>1519</v>
      </c>
      <c r="H2736" s="181">
        <f t="shared" si="85"/>
        <v>1</v>
      </c>
    </row>
    <row r="2737" spans="2:8">
      <c r="B2737" s="186" t="s">
        <v>151</v>
      </c>
      <c r="C2737" s="183" t="s">
        <v>125</v>
      </c>
      <c r="D2737" s="183" t="s">
        <v>122</v>
      </c>
      <c r="E2737" s="185">
        <v>3885</v>
      </c>
      <c r="F2737" s="185">
        <v>2200</v>
      </c>
      <c r="G2737" s="180">
        <f t="shared" si="84"/>
        <v>3885</v>
      </c>
      <c r="H2737" s="181">
        <f t="shared" si="85"/>
        <v>0.56628056628056633</v>
      </c>
    </row>
    <row r="2738" spans="2:8">
      <c r="B2738" s="186" t="s">
        <v>151</v>
      </c>
      <c r="C2738" s="183" t="s">
        <v>125</v>
      </c>
      <c r="D2738" s="183" t="s">
        <v>124</v>
      </c>
      <c r="E2738" s="185">
        <v>1010</v>
      </c>
      <c r="F2738" s="185">
        <v>3046.9999999999995</v>
      </c>
      <c r="G2738" s="180">
        <f t="shared" si="84"/>
        <v>3046.9999999999995</v>
      </c>
      <c r="H2738" s="181">
        <f t="shared" si="85"/>
        <v>1</v>
      </c>
    </row>
    <row r="2739" spans="2:8">
      <c r="B2739" s="186" t="s">
        <v>151</v>
      </c>
      <c r="C2739" s="183" t="s">
        <v>125</v>
      </c>
      <c r="D2739" s="183" t="s">
        <v>124</v>
      </c>
      <c r="E2739" s="185">
        <v>1003</v>
      </c>
      <c r="F2739" s="185">
        <v>1327.0000000000009</v>
      </c>
      <c r="G2739" s="180">
        <f t="shared" si="84"/>
        <v>1327.0000000000009</v>
      </c>
      <c r="H2739" s="181">
        <f t="shared" si="85"/>
        <v>1</v>
      </c>
    </row>
    <row r="2740" spans="2:8">
      <c r="B2740" s="186" t="s">
        <v>151</v>
      </c>
      <c r="C2740" s="183" t="s">
        <v>125</v>
      </c>
      <c r="D2740" s="183" t="s">
        <v>122</v>
      </c>
      <c r="E2740" s="185">
        <v>2730.9999999999991</v>
      </c>
      <c r="F2740" s="185">
        <v>4505.0000000000045</v>
      </c>
      <c r="G2740" s="180">
        <f t="shared" si="84"/>
        <v>4505.0000000000045</v>
      </c>
      <c r="H2740" s="181">
        <f t="shared" si="85"/>
        <v>1</v>
      </c>
    </row>
    <row r="2741" spans="2:8">
      <c r="B2741" s="186" t="s">
        <v>151</v>
      </c>
      <c r="C2741" s="183" t="s">
        <v>125</v>
      </c>
      <c r="D2741" s="183" t="s">
        <v>123</v>
      </c>
      <c r="E2741" s="185">
        <v>1062</v>
      </c>
      <c r="F2741" s="185">
        <v>1530.9999999999998</v>
      </c>
      <c r="G2741" s="180">
        <f t="shared" si="84"/>
        <v>1530.9999999999998</v>
      </c>
      <c r="H2741" s="181">
        <f t="shared" si="85"/>
        <v>1</v>
      </c>
    </row>
    <row r="2742" spans="2:8">
      <c r="B2742" s="186" t="s">
        <v>151</v>
      </c>
      <c r="C2742" s="183" t="s">
        <v>125</v>
      </c>
      <c r="D2742" s="183" t="s">
        <v>124</v>
      </c>
      <c r="E2742" s="185">
        <v>1243.9999999999991</v>
      </c>
      <c r="F2742" s="185">
        <v>1458.9999999999991</v>
      </c>
      <c r="G2742" s="180">
        <f t="shared" si="84"/>
        <v>1458.9999999999991</v>
      </c>
      <c r="H2742" s="181">
        <f t="shared" si="85"/>
        <v>1</v>
      </c>
    </row>
    <row r="2743" spans="2:8">
      <c r="B2743" s="186" t="s">
        <v>151</v>
      </c>
      <c r="C2743" s="183" t="s">
        <v>125</v>
      </c>
      <c r="D2743" s="183" t="s">
        <v>123</v>
      </c>
      <c r="E2743" s="185">
        <v>791</v>
      </c>
      <c r="F2743" s="185">
        <v>1458.9999999999998</v>
      </c>
      <c r="G2743" s="180">
        <f t="shared" si="84"/>
        <v>1458.9999999999998</v>
      </c>
      <c r="H2743" s="181">
        <f t="shared" si="85"/>
        <v>1</v>
      </c>
    </row>
    <row r="2744" spans="2:8">
      <c r="B2744" s="186" t="s">
        <v>151</v>
      </c>
      <c r="C2744" s="183" t="s">
        <v>125</v>
      </c>
      <c r="D2744" s="183" t="s">
        <v>126</v>
      </c>
      <c r="E2744" s="185">
        <v>793</v>
      </c>
      <c r="F2744" s="185">
        <v>1466</v>
      </c>
      <c r="G2744" s="180">
        <f t="shared" si="84"/>
        <v>1466</v>
      </c>
      <c r="H2744" s="181">
        <f t="shared" si="85"/>
        <v>1</v>
      </c>
    </row>
    <row r="2745" spans="2:8">
      <c r="B2745" s="186" t="s">
        <v>151</v>
      </c>
      <c r="C2745" s="183" t="s">
        <v>125</v>
      </c>
      <c r="D2745" s="183" t="s">
        <v>122</v>
      </c>
      <c r="E2745" s="185">
        <v>829</v>
      </c>
      <c r="F2745" s="185">
        <v>1466</v>
      </c>
      <c r="G2745" s="180">
        <f t="shared" si="84"/>
        <v>1466</v>
      </c>
      <c r="H2745" s="181">
        <f t="shared" si="85"/>
        <v>1</v>
      </c>
    </row>
    <row r="2746" spans="2:8">
      <c r="B2746" s="186" t="s">
        <v>151</v>
      </c>
      <c r="C2746" s="183" t="s">
        <v>125</v>
      </c>
      <c r="D2746" s="183" t="s">
        <v>122</v>
      </c>
      <c r="E2746" s="185">
        <v>1553.9999999999989</v>
      </c>
      <c r="F2746" s="185">
        <v>1926.9999999999952</v>
      </c>
      <c r="G2746" s="180">
        <f t="shared" si="84"/>
        <v>1926.9999999999952</v>
      </c>
      <c r="H2746" s="181">
        <f t="shared" si="85"/>
        <v>1</v>
      </c>
    </row>
    <row r="2747" spans="2:8">
      <c r="B2747" s="186" t="s">
        <v>151</v>
      </c>
      <c r="C2747" s="183" t="s">
        <v>125</v>
      </c>
      <c r="D2747" s="183" t="s">
        <v>122</v>
      </c>
      <c r="E2747" s="185">
        <v>1800.000000000002</v>
      </c>
      <c r="F2747" s="185">
        <v>3486.999999999995</v>
      </c>
      <c r="G2747" s="180">
        <f t="shared" si="84"/>
        <v>3486.999999999995</v>
      </c>
      <c r="H2747" s="181">
        <f t="shared" si="85"/>
        <v>1</v>
      </c>
    </row>
    <row r="2748" spans="2:8">
      <c r="B2748" s="186" t="s">
        <v>151</v>
      </c>
      <c r="C2748" s="183" t="s">
        <v>125</v>
      </c>
      <c r="D2748" s="183" t="s">
        <v>124</v>
      </c>
      <c r="E2748" s="185">
        <v>1650.000000000002</v>
      </c>
      <c r="F2748" s="185">
        <v>2746.0000000000018</v>
      </c>
      <c r="G2748" s="180">
        <f t="shared" si="84"/>
        <v>2746.0000000000018</v>
      </c>
      <c r="H2748" s="181">
        <f t="shared" si="85"/>
        <v>1</v>
      </c>
    </row>
    <row r="2749" spans="2:8">
      <c r="B2749" s="186" t="s">
        <v>151</v>
      </c>
      <c r="C2749" s="183" t="s">
        <v>125</v>
      </c>
      <c r="D2749" s="183" t="s">
        <v>124</v>
      </c>
      <c r="E2749" s="185">
        <v>722</v>
      </c>
      <c r="F2749" s="185">
        <v>1743</v>
      </c>
      <c r="G2749" s="180">
        <f t="shared" si="84"/>
        <v>1743</v>
      </c>
      <c r="H2749" s="181">
        <f t="shared" si="85"/>
        <v>1</v>
      </c>
    </row>
    <row r="2750" spans="2:8">
      <c r="B2750" s="186" t="s">
        <v>151</v>
      </c>
      <c r="C2750" s="183" t="s">
        <v>125</v>
      </c>
      <c r="D2750" s="183" t="s">
        <v>124</v>
      </c>
      <c r="E2750" s="185">
        <v>1037</v>
      </c>
      <c r="F2750" s="185">
        <v>1854.0000000000002</v>
      </c>
      <c r="G2750" s="180">
        <f t="shared" si="84"/>
        <v>1854.0000000000002</v>
      </c>
      <c r="H2750" s="181">
        <f t="shared" si="85"/>
        <v>1</v>
      </c>
    </row>
    <row r="2751" spans="2:8">
      <c r="B2751" s="186" t="s">
        <v>151</v>
      </c>
      <c r="C2751" s="183" t="s">
        <v>125</v>
      </c>
      <c r="D2751" s="183" t="s">
        <v>124</v>
      </c>
      <c r="E2751" s="185">
        <v>1694.000000000003</v>
      </c>
      <c r="F2751" s="185">
        <v>4233.9999999999964</v>
      </c>
      <c r="G2751" s="180">
        <f t="shared" si="84"/>
        <v>4233.9999999999964</v>
      </c>
      <c r="H2751" s="181">
        <f t="shared" si="85"/>
        <v>1</v>
      </c>
    </row>
    <row r="2752" spans="2:8">
      <c r="B2752" s="186" t="s">
        <v>151</v>
      </c>
      <c r="C2752" s="183" t="s">
        <v>125</v>
      </c>
      <c r="D2752" s="183" t="s">
        <v>124</v>
      </c>
      <c r="E2752" s="185">
        <v>1010</v>
      </c>
      <c r="F2752" s="185">
        <v>1356.9999999999989</v>
      </c>
      <c r="G2752" s="180">
        <f t="shared" si="84"/>
        <v>1356.9999999999989</v>
      </c>
      <c r="H2752" s="181">
        <f t="shared" si="85"/>
        <v>1</v>
      </c>
    </row>
    <row r="2753" spans="2:8">
      <c r="B2753" s="186" t="s">
        <v>151</v>
      </c>
      <c r="C2753" s="183" t="s">
        <v>125</v>
      </c>
      <c r="D2753" s="183" t="s">
        <v>123</v>
      </c>
      <c r="E2753" s="185">
        <v>737</v>
      </c>
      <c r="F2753" s="185">
        <v>1327.0000000000009</v>
      </c>
      <c r="G2753" s="180">
        <f t="shared" si="84"/>
        <v>1327.0000000000009</v>
      </c>
      <c r="H2753" s="181">
        <f t="shared" si="85"/>
        <v>1</v>
      </c>
    </row>
    <row r="2754" spans="2:8">
      <c r="B2754" s="186" t="s">
        <v>151</v>
      </c>
      <c r="C2754" s="183" t="s">
        <v>125</v>
      </c>
      <c r="D2754" s="183" t="s">
        <v>124</v>
      </c>
      <c r="E2754" s="185">
        <v>2235.9999999999959</v>
      </c>
      <c r="F2754" s="185">
        <v>1369.0000000000002</v>
      </c>
      <c r="G2754" s="180">
        <f t="shared" si="84"/>
        <v>2235.9999999999959</v>
      </c>
      <c r="H2754" s="181">
        <f t="shared" si="85"/>
        <v>0.61225402504472393</v>
      </c>
    </row>
    <row r="2755" spans="2:8">
      <c r="B2755" s="186" t="s">
        <v>151</v>
      </c>
      <c r="C2755" s="183" t="s">
        <v>125</v>
      </c>
      <c r="D2755" s="183" t="s">
        <v>123</v>
      </c>
      <c r="E2755" s="185">
        <v>1576.0000000000009</v>
      </c>
      <c r="F2755" s="185">
        <v>4432</v>
      </c>
      <c r="G2755" s="180">
        <f t="shared" si="84"/>
        <v>4432</v>
      </c>
      <c r="H2755" s="181">
        <f t="shared" si="85"/>
        <v>1</v>
      </c>
    </row>
    <row r="2756" spans="2:8">
      <c r="B2756" s="186" t="s">
        <v>151</v>
      </c>
      <c r="C2756" s="183" t="s">
        <v>125</v>
      </c>
      <c r="D2756" s="183" t="s">
        <v>124</v>
      </c>
      <c r="E2756" s="185">
        <v>814</v>
      </c>
      <c r="F2756" s="185">
        <v>1459.0000000000011</v>
      </c>
      <c r="G2756" s="180">
        <f t="shared" si="84"/>
        <v>1459.0000000000011</v>
      </c>
      <c r="H2756" s="181">
        <f t="shared" si="85"/>
        <v>1</v>
      </c>
    </row>
    <row r="2757" spans="2:8">
      <c r="B2757" s="186" t="s">
        <v>151</v>
      </c>
      <c r="C2757" s="183" t="s">
        <v>125</v>
      </c>
      <c r="D2757" s="183" t="s">
        <v>124</v>
      </c>
      <c r="E2757" s="185">
        <v>1160</v>
      </c>
      <c r="F2757" s="185">
        <v>1501</v>
      </c>
      <c r="G2757" s="180">
        <f t="shared" si="84"/>
        <v>1501</v>
      </c>
      <c r="H2757" s="181">
        <f t="shared" si="85"/>
        <v>1</v>
      </c>
    </row>
    <row r="2758" spans="2:8">
      <c r="B2758" s="186" t="s">
        <v>151</v>
      </c>
      <c r="C2758" s="183" t="s">
        <v>125</v>
      </c>
      <c r="D2758" s="183" t="s">
        <v>124</v>
      </c>
      <c r="E2758" s="185">
        <v>1903.0000000000041</v>
      </c>
      <c r="F2758" s="185">
        <v>725</v>
      </c>
      <c r="G2758" s="180">
        <f t="shared" ref="G2758:G2821" si="86">IF(ABS(F2758)&gt;ABS(E2758),ABS(F2758),ABS(E2758))</f>
        <v>1903.0000000000041</v>
      </c>
      <c r="H2758" s="181">
        <f t="shared" ref="H2758:H2821" si="87">IF(G2758&lt;&gt;0,IF(ABS(F2758)&gt;=G2758,1,ABS(F2758/G2758)),0)</f>
        <v>0.38097740409879055</v>
      </c>
    </row>
    <row r="2759" spans="2:8">
      <c r="B2759" s="186" t="s">
        <v>151</v>
      </c>
      <c r="C2759" s="183" t="s">
        <v>125</v>
      </c>
      <c r="D2759" s="183" t="s">
        <v>124</v>
      </c>
      <c r="E2759" s="185">
        <v>1355.9999999999959</v>
      </c>
      <c r="F2759" s="185">
        <v>2920.0000000000032</v>
      </c>
      <c r="G2759" s="180">
        <f t="shared" si="86"/>
        <v>2920.0000000000032</v>
      </c>
      <c r="H2759" s="181">
        <f t="shared" si="87"/>
        <v>1</v>
      </c>
    </row>
    <row r="2760" spans="2:8">
      <c r="B2760" s="186" t="s">
        <v>151</v>
      </c>
      <c r="C2760" s="183" t="s">
        <v>125</v>
      </c>
      <c r="D2760" s="183" t="s">
        <v>124</v>
      </c>
      <c r="E2760" s="185">
        <v>1751.9999999999991</v>
      </c>
      <c r="F2760" s="185">
        <v>1327.0000000000002</v>
      </c>
      <c r="G2760" s="180">
        <f t="shared" si="86"/>
        <v>1751.9999999999991</v>
      </c>
      <c r="H2760" s="181">
        <f t="shared" si="87"/>
        <v>0.75742009132420141</v>
      </c>
    </row>
    <row r="2761" spans="2:8">
      <c r="B2761" s="186" t="s">
        <v>151</v>
      </c>
      <c r="C2761" s="183" t="s">
        <v>125</v>
      </c>
      <c r="D2761" s="183" t="s">
        <v>122</v>
      </c>
      <c r="E2761" s="185">
        <v>1173.9999999999991</v>
      </c>
      <c r="F2761" s="185">
        <v>2126.9999999999964</v>
      </c>
      <c r="G2761" s="180">
        <f t="shared" si="86"/>
        <v>2126.9999999999964</v>
      </c>
      <c r="H2761" s="181">
        <f t="shared" si="87"/>
        <v>1</v>
      </c>
    </row>
    <row r="2762" spans="2:8">
      <c r="B2762" s="186" t="s">
        <v>151</v>
      </c>
      <c r="C2762" s="183" t="s">
        <v>125</v>
      </c>
      <c r="D2762" s="183" t="s">
        <v>126</v>
      </c>
      <c r="E2762" s="185">
        <v>1133.0000000000011</v>
      </c>
      <c r="F2762" s="185">
        <v>1327.0000000000009</v>
      </c>
      <c r="G2762" s="180">
        <f t="shared" si="86"/>
        <v>1327.0000000000009</v>
      </c>
      <c r="H2762" s="181">
        <f t="shared" si="87"/>
        <v>1</v>
      </c>
    </row>
    <row r="2763" spans="2:8">
      <c r="B2763" s="186" t="s">
        <v>151</v>
      </c>
      <c r="C2763" s="183" t="s">
        <v>125</v>
      </c>
      <c r="D2763" s="183" t="s">
        <v>121</v>
      </c>
      <c r="E2763" s="185">
        <v>1801</v>
      </c>
      <c r="F2763" s="185">
        <v>2168</v>
      </c>
      <c r="G2763" s="180">
        <f t="shared" si="86"/>
        <v>2168</v>
      </c>
      <c r="H2763" s="181">
        <f t="shared" si="87"/>
        <v>1</v>
      </c>
    </row>
    <row r="2764" spans="2:8">
      <c r="B2764" s="186" t="s">
        <v>151</v>
      </c>
      <c r="C2764" s="183" t="s">
        <v>125</v>
      </c>
      <c r="D2764" s="183" t="s">
        <v>124</v>
      </c>
      <c r="E2764" s="185">
        <v>447</v>
      </c>
      <c r="F2764" s="185">
        <v>724.99999999999898</v>
      </c>
      <c r="G2764" s="180">
        <f t="shared" si="86"/>
        <v>724.99999999999898</v>
      </c>
      <c r="H2764" s="181">
        <f t="shared" si="87"/>
        <v>1</v>
      </c>
    </row>
    <row r="2765" spans="2:8">
      <c r="B2765" s="186" t="s">
        <v>151</v>
      </c>
      <c r="C2765" s="183" t="s">
        <v>125</v>
      </c>
      <c r="D2765" s="183" t="s">
        <v>123</v>
      </c>
      <c r="E2765" s="185">
        <v>1015</v>
      </c>
      <c r="F2765" s="185">
        <v>1700.9999999999989</v>
      </c>
      <c r="G2765" s="180">
        <f t="shared" si="86"/>
        <v>1700.9999999999989</v>
      </c>
      <c r="H2765" s="181">
        <f t="shared" si="87"/>
        <v>1</v>
      </c>
    </row>
    <row r="2766" spans="2:8">
      <c r="B2766" s="186" t="s">
        <v>151</v>
      </c>
      <c r="C2766" s="183" t="s">
        <v>125</v>
      </c>
      <c r="D2766" s="183" t="s">
        <v>124</v>
      </c>
      <c r="E2766" s="185">
        <v>1155</v>
      </c>
      <c r="F2766" s="185">
        <v>1458.9999999999998</v>
      </c>
      <c r="G2766" s="180">
        <f t="shared" si="86"/>
        <v>1458.9999999999998</v>
      </c>
      <c r="H2766" s="181">
        <f t="shared" si="87"/>
        <v>1</v>
      </c>
    </row>
    <row r="2767" spans="2:8">
      <c r="B2767" s="186" t="s">
        <v>151</v>
      </c>
      <c r="C2767" s="183" t="s">
        <v>125</v>
      </c>
      <c r="D2767" s="183" t="s">
        <v>123</v>
      </c>
      <c r="E2767" s="185">
        <v>583</v>
      </c>
      <c r="F2767" s="185">
        <v>814.99999999999898</v>
      </c>
      <c r="G2767" s="180">
        <f t="shared" si="86"/>
        <v>814.99999999999898</v>
      </c>
      <c r="H2767" s="181">
        <f t="shared" si="87"/>
        <v>1</v>
      </c>
    </row>
    <row r="2768" spans="2:8">
      <c r="B2768" s="186" t="s">
        <v>151</v>
      </c>
      <c r="C2768" s="183" t="s">
        <v>125</v>
      </c>
      <c r="D2768" s="183" t="s">
        <v>124</v>
      </c>
      <c r="E2768" s="185">
        <v>616</v>
      </c>
      <c r="F2768" s="185">
        <v>1327</v>
      </c>
      <c r="G2768" s="180">
        <f t="shared" si="86"/>
        <v>1327</v>
      </c>
      <c r="H2768" s="181">
        <f t="shared" si="87"/>
        <v>1</v>
      </c>
    </row>
    <row r="2769" spans="2:8">
      <c r="B2769" s="186" t="s">
        <v>151</v>
      </c>
      <c r="C2769" s="183" t="s">
        <v>125</v>
      </c>
      <c r="D2769" s="183" t="s">
        <v>122</v>
      </c>
      <c r="E2769" s="185">
        <v>2023.9999999999991</v>
      </c>
      <c r="F2769" s="185">
        <v>1576</v>
      </c>
      <c r="G2769" s="180">
        <f t="shared" si="86"/>
        <v>2023.9999999999991</v>
      </c>
      <c r="H2769" s="181">
        <f t="shared" si="87"/>
        <v>0.77865612648221383</v>
      </c>
    </row>
    <row r="2770" spans="2:8">
      <c r="B2770" s="186" t="s">
        <v>151</v>
      </c>
      <c r="C2770" s="183" t="s">
        <v>125</v>
      </c>
      <c r="D2770" s="183" t="s">
        <v>123</v>
      </c>
      <c r="E2770" s="185">
        <v>641</v>
      </c>
      <c r="F2770" s="185">
        <v>3079.000000000005</v>
      </c>
      <c r="G2770" s="180">
        <f t="shared" si="86"/>
        <v>3079.000000000005</v>
      </c>
      <c r="H2770" s="181">
        <f t="shared" si="87"/>
        <v>1</v>
      </c>
    </row>
    <row r="2771" spans="2:8">
      <c r="B2771" s="186" t="s">
        <v>151</v>
      </c>
      <c r="C2771" s="183" t="s">
        <v>125</v>
      </c>
      <c r="D2771" s="183" t="s">
        <v>123</v>
      </c>
      <c r="E2771" s="185">
        <v>291</v>
      </c>
      <c r="F2771" s="185">
        <v>1339</v>
      </c>
      <c r="G2771" s="180">
        <f t="shared" si="86"/>
        <v>1339</v>
      </c>
      <c r="H2771" s="181">
        <f t="shared" si="87"/>
        <v>1</v>
      </c>
    </row>
    <row r="2772" spans="2:8">
      <c r="B2772" s="186" t="s">
        <v>151</v>
      </c>
      <c r="C2772" s="183" t="s">
        <v>125</v>
      </c>
      <c r="D2772" s="183" t="s">
        <v>121</v>
      </c>
      <c r="E2772" s="185">
        <v>718</v>
      </c>
      <c r="F2772" s="185">
        <v>1327.0000000000009</v>
      </c>
      <c r="G2772" s="180">
        <f t="shared" si="86"/>
        <v>1327.0000000000009</v>
      </c>
      <c r="H2772" s="181">
        <f t="shared" si="87"/>
        <v>1</v>
      </c>
    </row>
    <row r="2773" spans="2:8">
      <c r="B2773" s="186" t="s">
        <v>151</v>
      </c>
      <c r="C2773" s="183" t="s">
        <v>125</v>
      </c>
      <c r="D2773" s="183" t="s">
        <v>124</v>
      </c>
      <c r="E2773" s="185">
        <v>2157.0000000000009</v>
      </c>
      <c r="F2773" s="185">
        <v>1458.9999999999998</v>
      </c>
      <c r="G2773" s="180">
        <f t="shared" si="86"/>
        <v>2157.0000000000009</v>
      </c>
      <c r="H2773" s="181">
        <f t="shared" si="87"/>
        <v>0.67640241075567875</v>
      </c>
    </row>
    <row r="2774" spans="2:8">
      <c r="B2774" s="186" t="s">
        <v>151</v>
      </c>
      <c r="C2774" s="183" t="s">
        <v>125</v>
      </c>
      <c r="D2774" s="183" t="s">
        <v>123</v>
      </c>
      <c r="E2774" s="185">
        <v>1196</v>
      </c>
      <c r="F2774" s="185">
        <v>2235</v>
      </c>
      <c r="G2774" s="180">
        <f t="shared" si="86"/>
        <v>2235</v>
      </c>
      <c r="H2774" s="181">
        <f t="shared" si="87"/>
        <v>1</v>
      </c>
    </row>
    <row r="2775" spans="2:8">
      <c r="B2775" s="186" t="s">
        <v>151</v>
      </c>
      <c r="C2775" s="183" t="s">
        <v>125</v>
      </c>
      <c r="D2775" s="183" t="s">
        <v>124</v>
      </c>
      <c r="E2775" s="185">
        <v>164.9999999999998</v>
      </c>
      <c r="F2775" s="185">
        <v>549</v>
      </c>
      <c r="G2775" s="180">
        <f t="shared" si="86"/>
        <v>549</v>
      </c>
      <c r="H2775" s="181">
        <f t="shared" si="87"/>
        <v>1</v>
      </c>
    </row>
    <row r="2776" spans="2:8">
      <c r="B2776" s="186" t="s">
        <v>151</v>
      </c>
      <c r="C2776" s="183" t="s">
        <v>125</v>
      </c>
      <c r="D2776" s="183" t="s">
        <v>121</v>
      </c>
      <c r="E2776" s="185">
        <v>1879.999999999997</v>
      </c>
      <c r="F2776" s="185">
        <v>2648.9999999999959</v>
      </c>
      <c r="G2776" s="180">
        <f t="shared" si="86"/>
        <v>2648.9999999999959</v>
      </c>
      <c r="H2776" s="181">
        <f t="shared" si="87"/>
        <v>1</v>
      </c>
    </row>
    <row r="2777" spans="2:8">
      <c r="B2777" s="186" t="s">
        <v>151</v>
      </c>
      <c r="C2777" s="183" t="s">
        <v>125</v>
      </c>
      <c r="D2777" s="183" t="s">
        <v>124</v>
      </c>
      <c r="E2777" s="185">
        <v>1352</v>
      </c>
      <c r="F2777" s="185">
        <v>1507</v>
      </c>
      <c r="G2777" s="180">
        <f t="shared" si="86"/>
        <v>1507</v>
      </c>
      <c r="H2777" s="181">
        <f t="shared" si="87"/>
        <v>1</v>
      </c>
    </row>
    <row r="2778" spans="2:8">
      <c r="B2778" s="186" t="s">
        <v>151</v>
      </c>
      <c r="C2778" s="183" t="s">
        <v>125</v>
      </c>
      <c r="D2778" s="183" t="s">
        <v>122</v>
      </c>
      <c r="E2778" s="185">
        <v>894</v>
      </c>
      <c r="F2778" s="185">
        <v>1327.0000000000002</v>
      </c>
      <c r="G2778" s="180">
        <f t="shared" si="86"/>
        <v>1327.0000000000002</v>
      </c>
      <c r="H2778" s="181">
        <f t="shared" si="87"/>
        <v>1</v>
      </c>
    </row>
    <row r="2779" spans="2:8">
      <c r="B2779" s="186" t="s">
        <v>151</v>
      </c>
      <c r="C2779" s="183" t="s">
        <v>125</v>
      </c>
      <c r="D2779" s="183" t="s">
        <v>124</v>
      </c>
      <c r="E2779" s="185">
        <v>765</v>
      </c>
      <c r="F2779" s="185">
        <v>1459</v>
      </c>
      <c r="G2779" s="180">
        <f t="shared" si="86"/>
        <v>1459</v>
      </c>
      <c r="H2779" s="181">
        <f t="shared" si="87"/>
        <v>1</v>
      </c>
    </row>
    <row r="2780" spans="2:8">
      <c r="B2780" s="186" t="s">
        <v>151</v>
      </c>
      <c r="C2780" s="183" t="s">
        <v>125</v>
      </c>
      <c r="D2780" s="183" t="s">
        <v>124</v>
      </c>
      <c r="E2780" s="185">
        <v>1400</v>
      </c>
      <c r="F2780" s="185">
        <v>1459</v>
      </c>
      <c r="G2780" s="180">
        <f t="shared" si="86"/>
        <v>1459</v>
      </c>
      <c r="H2780" s="181">
        <f t="shared" si="87"/>
        <v>1</v>
      </c>
    </row>
    <row r="2781" spans="2:8">
      <c r="B2781" s="186" t="s">
        <v>151</v>
      </c>
      <c r="C2781" s="183" t="s">
        <v>125</v>
      </c>
      <c r="D2781" s="183" t="s">
        <v>124</v>
      </c>
      <c r="E2781" s="185">
        <v>514</v>
      </c>
      <c r="F2781" s="185">
        <v>828.00000000000023</v>
      </c>
      <c r="G2781" s="180">
        <f t="shared" si="86"/>
        <v>828.00000000000023</v>
      </c>
      <c r="H2781" s="181">
        <f t="shared" si="87"/>
        <v>1</v>
      </c>
    </row>
    <row r="2782" spans="2:8">
      <c r="B2782" s="186" t="s">
        <v>151</v>
      </c>
      <c r="C2782" s="183" t="s">
        <v>125</v>
      </c>
      <c r="D2782" s="183" t="s">
        <v>121</v>
      </c>
      <c r="E2782" s="185">
        <v>294</v>
      </c>
      <c r="F2782" s="185">
        <v>874.99999999999898</v>
      </c>
      <c r="G2782" s="180">
        <f t="shared" si="86"/>
        <v>874.99999999999898</v>
      </c>
      <c r="H2782" s="181">
        <f t="shared" si="87"/>
        <v>1</v>
      </c>
    </row>
    <row r="2783" spans="2:8">
      <c r="B2783" s="186" t="s">
        <v>151</v>
      </c>
      <c r="C2783" s="183" t="s">
        <v>125</v>
      </c>
      <c r="D2783" s="183" t="s">
        <v>124</v>
      </c>
      <c r="E2783" s="185">
        <v>533</v>
      </c>
      <c r="F2783" s="185">
        <v>905</v>
      </c>
      <c r="G2783" s="180">
        <f t="shared" si="86"/>
        <v>905</v>
      </c>
      <c r="H2783" s="181">
        <f t="shared" si="87"/>
        <v>1</v>
      </c>
    </row>
    <row r="2784" spans="2:8">
      <c r="B2784" s="186" t="s">
        <v>151</v>
      </c>
      <c r="C2784" s="183" t="s">
        <v>125</v>
      </c>
      <c r="D2784" s="183" t="s">
        <v>124</v>
      </c>
      <c r="E2784" s="185">
        <v>527</v>
      </c>
      <c r="F2784" s="185">
        <v>588.99999999999955</v>
      </c>
      <c r="G2784" s="180">
        <f t="shared" si="86"/>
        <v>588.99999999999955</v>
      </c>
      <c r="H2784" s="181">
        <f t="shared" si="87"/>
        <v>1</v>
      </c>
    </row>
    <row r="2785" spans="2:8">
      <c r="B2785" s="186" t="s">
        <v>151</v>
      </c>
      <c r="C2785" s="183" t="s">
        <v>125</v>
      </c>
      <c r="D2785" s="183" t="s">
        <v>124</v>
      </c>
      <c r="E2785" s="185">
        <v>247.9999999999998</v>
      </c>
      <c r="F2785" s="185">
        <v>923.00000000000034</v>
      </c>
      <c r="G2785" s="180">
        <f t="shared" si="86"/>
        <v>923.00000000000034</v>
      </c>
      <c r="H2785" s="181">
        <f t="shared" si="87"/>
        <v>1</v>
      </c>
    </row>
    <row r="2786" spans="2:8">
      <c r="B2786" s="186" t="s">
        <v>151</v>
      </c>
      <c r="C2786" s="183" t="s">
        <v>125</v>
      </c>
      <c r="D2786" s="183" t="s">
        <v>121</v>
      </c>
      <c r="E2786" s="185">
        <v>1697.0000000000041</v>
      </c>
      <c r="F2786" s="185">
        <v>2006.0000000000018</v>
      </c>
      <c r="G2786" s="180">
        <f t="shared" si="86"/>
        <v>2006.0000000000018</v>
      </c>
      <c r="H2786" s="181">
        <f t="shared" si="87"/>
        <v>1</v>
      </c>
    </row>
    <row r="2787" spans="2:8">
      <c r="B2787" s="186" t="s">
        <v>151</v>
      </c>
      <c r="C2787" s="183" t="s">
        <v>125</v>
      </c>
      <c r="D2787" s="183" t="s">
        <v>126</v>
      </c>
      <c r="E2787" s="185">
        <v>1820.0000000000009</v>
      </c>
      <c r="F2787" s="185">
        <v>1576.0000000000002</v>
      </c>
      <c r="G2787" s="180">
        <f t="shared" si="86"/>
        <v>1820.0000000000009</v>
      </c>
      <c r="H2787" s="181">
        <f t="shared" si="87"/>
        <v>0.86593406593406563</v>
      </c>
    </row>
    <row r="2788" spans="2:8">
      <c r="B2788" s="186" t="s">
        <v>151</v>
      </c>
      <c r="C2788" s="183" t="s">
        <v>125</v>
      </c>
      <c r="D2788" s="183" t="s">
        <v>124</v>
      </c>
      <c r="E2788" s="185">
        <v>1280</v>
      </c>
      <c r="F2788" s="185">
        <v>2676.9999999999995</v>
      </c>
      <c r="G2788" s="180">
        <f t="shared" si="86"/>
        <v>2676.9999999999995</v>
      </c>
      <c r="H2788" s="181">
        <f t="shared" si="87"/>
        <v>1</v>
      </c>
    </row>
    <row r="2789" spans="2:8">
      <c r="B2789" s="186" t="s">
        <v>151</v>
      </c>
      <c r="C2789" s="183" t="s">
        <v>125</v>
      </c>
      <c r="D2789" s="183" t="s">
        <v>124</v>
      </c>
      <c r="E2789" s="185">
        <v>607</v>
      </c>
      <c r="F2789" s="185">
        <v>2168</v>
      </c>
      <c r="G2789" s="180">
        <f t="shared" si="86"/>
        <v>2168</v>
      </c>
      <c r="H2789" s="181">
        <f t="shared" si="87"/>
        <v>1</v>
      </c>
    </row>
    <row r="2790" spans="2:8">
      <c r="B2790" s="186" t="s">
        <v>151</v>
      </c>
      <c r="C2790" s="183" t="s">
        <v>125</v>
      </c>
      <c r="D2790" s="183" t="s">
        <v>123</v>
      </c>
      <c r="E2790" s="185">
        <v>1838.9999999999982</v>
      </c>
      <c r="F2790" s="185">
        <v>2648</v>
      </c>
      <c r="G2790" s="180">
        <f t="shared" si="86"/>
        <v>2648</v>
      </c>
      <c r="H2790" s="181">
        <f t="shared" si="87"/>
        <v>1</v>
      </c>
    </row>
    <row r="2791" spans="2:8">
      <c r="B2791" s="186" t="s">
        <v>151</v>
      </c>
      <c r="C2791" s="183" t="s">
        <v>125</v>
      </c>
      <c r="D2791" s="183" t="s">
        <v>124</v>
      </c>
      <c r="E2791" s="185">
        <v>640</v>
      </c>
      <c r="F2791" s="185">
        <v>1507</v>
      </c>
      <c r="G2791" s="180">
        <f t="shared" si="86"/>
        <v>1507</v>
      </c>
      <c r="H2791" s="181">
        <f t="shared" si="87"/>
        <v>1</v>
      </c>
    </row>
    <row r="2792" spans="2:8">
      <c r="B2792" s="186" t="s">
        <v>151</v>
      </c>
      <c r="C2792" s="183" t="s">
        <v>125</v>
      </c>
      <c r="D2792" s="183" t="s">
        <v>123</v>
      </c>
      <c r="E2792" s="185">
        <v>512</v>
      </c>
      <c r="F2792" s="185">
        <v>923.00000000000034</v>
      </c>
      <c r="G2792" s="180">
        <f t="shared" si="86"/>
        <v>923.00000000000034</v>
      </c>
      <c r="H2792" s="181">
        <f t="shared" si="87"/>
        <v>1</v>
      </c>
    </row>
    <row r="2793" spans="2:8">
      <c r="B2793" s="186" t="s">
        <v>151</v>
      </c>
      <c r="C2793" s="183" t="s">
        <v>125</v>
      </c>
      <c r="D2793" s="183" t="s">
        <v>124</v>
      </c>
      <c r="E2793" s="185">
        <v>591</v>
      </c>
      <c r="F2793" s="185">
        <v>1804</v>
      </c>
      <c r="G2793" s="180">
        <f t="shared" si="86"/>
        <v>1804</v>
      </c>
      <c r="H2793" s="181">
        <f t="shared" si="87"/>
        <v>1</v>
      </c>
    </row>
    <row r="2794" spans="2:8">
      <c r="B2794" s="186" t="s">
        <v>151</v>
      </c>
      <c r="C2794" s="183" t="s">
        <v>125</v>
      </c>
      <c r="D2794" s="183" t="s">
        <v>123</v>
      </c>
      <c r="E2794" s="185">
        <v>1672.000000000003</v>
      </c>
      <c r="F2794" s="185">
        <v>2250</v>
      </c>
      <c r="G2794" s="180">
        <f t="shared" si="86"/>
        <v>2250</v>
      </c>
      <c r="H2794" s="181">
        <f t="shared" si="87"/>
        <v>1</v>
      </c>
    </row>
    <row r="2795" spans="2:8">
      <c r="B2795" s="186" t="s">
        <v>151</v>
      </c>
      <c r="C2795" s="183" t="s">
        <v>125</v>
      </c>
      <c r="D2795" s="183" t="s">
        <v>124</v>
      </c>
      <c r="E2795" s="185">
        <v>1254.9999999999968</v>
      </c>
      <c r="F2795" s="185">
        <v>3221.0000000000032</v>
      </c>
      <c r="G2795" s="180">
        <f t="shared" si="86"/>
        <v>3221.0000000000032</v>
      </c>
      <c r="H2795" s="181">
        <f t="shared" si="87"/>
        <v>1</v>
      </c>
    </row>
    <row r="2796" spans="2:8">
      <c r="B2796" s="186" t="s">
        <v>151</v>
      </c>
      <c r="C2796" s="183" t="s">
        <v>125</v>
      </c>
      <c r="D2796" s="183" t="s">
        <v>124</v>
      </c>
      <c r="E2796" s="185">
        <v>2056.9999999999991</v>
      </c>
      <c r="F2796" s="185">
        <v>1446.9999999999989</v>
      </c>
      <c r="G2796" s="180">
        <f t="shared" si="86"/>
        <v>2056.9999999999991</v>
      </c>
      <c r="H2796" s="181">
        <f t="shared" si="87"/>
        <v>0.70345162858531818</v>
      </c>
    </row>
    <row r="2797" spans="2:8">
      <c r="B2797" s="186" t="s">
        <v>151</v>
      </c>
      <c r="C2797" s="183" t="s">
        <v>125</v>
      </c>
      <c r="D2797" s="183" t="s">
        <v>124</v>
      </c>
      <c r="E2797" s="185">
        <v>1599</v>
      </c>
      <c r="F2797" s="185">
        <v>1554</v>
      </c>
      <c r="G2797" s="180">
        <f t="shared" si="86"/>
        <v>1599</v>
      </c>
      <c r="H2797" s="181">
        <f t="shared" si="87"/>
        <v>0.97185741088180111</v>
      </c>
    </row>
    <row r="2798" spans="2:8">
      <c r="B2798" s="186" t="s">
        <v>151</v>
      </c>
      <c r="C2798" s="183" t="s">
        <v>125</v>
      </c>
      <c r="D2798" s="183" t="s">
        <v>123</v>
      </c>
      <c r="E2798" s="185">
        <v>715</v>
      </c>
      <c r="F2798" s="185">
        <v>1389.0000000000002</v>
      </c>
      <c r="G2798" s="180">
        <f t="shared" si="86"/>
        <v>1389.0000000000002</v>
      </c>
      <c r="H2798" s="181">
        <f t="shared" si="87"/>
        <v>1</v>
      </c>
    </row>
    <row r="2799" spans="2:8">
      <c r="B2799" s="186" t="s">
        <v>151</v>
      </c>
      <c r="C2799" s="183" t="s">
        <v>125</v>
      </c>
      <c r="D2799" s="183" t="s">
        <v>124</v>
      </c>
      <c r="E2799" s="185">
        <v>1156</v>
      </c>
      <c r="F2799" s="185">
        <v>3400.0000000000041</v>
      </c>
      <c r="G2799" s="180">
        <f t="shared" si="86"/>
        <v>3400.0000000000041</v>
      </c>
      <c r="H2799" s="181">
        <f t="shared" si="87"/>
        <v>1</v>
      </c>
    </row>
    <row r="2800" spans="2:8">
      <c r="B2800" s="186" t="s">
        <v>151</v>
      </c>
      <c r="C2800" s="183" t="s">
        <v>125</v>
      </c>
      <c r="D2800" s="183" t="s">
        <v>126</v>
      </c>
      <c r="E2800" s="185">
        <v>2829.9999999999968</v>
      </c>
      <c r="F2800" s="185">
        <v>1327.0000000000009</v>
      </c>
      <c r="G2800" s="180">
        <f t="shared" si="86"/>
        <v>2829.9999999999968</v>
      </c>
      <c r="H2800" s="181">
        <f t="shared" si="87"/>
        <v>0.46890459363957682</v>
      </c>
    </row>
    <row r="2801" spans="2:8">
      <c r="B2801" s="186" t="s">
        <v>151</v>
      </c>
      <c r="C2801" s="183" t="s">
        <v>125</v>
      </c>
      <c r="D2801" s="183" t="s">
        <v>123</v>
      </c>
      <c r="E2801" s="185">
        <v>391</v>
      </c>
      <c r="F2801" s="185">
        <v>869</v>
      </c>
      <c r="G2801" s="180">
        <f t="shared" si="86"/>
        <v>869</v>
      </c>
      <c r="H2801" s="181">
        <f t="shared" si="87"/>
        <v>1</v>
      </c>
    </row>
    <row r="2802" spans="2:8">
      <c r="B2802" s="186" t="s">
        <v>151</v>
      </c>
      <c r="C2802" s="183" t="s">
        <v>125</v>
      </c>
      <c r="D2802" s="183" t="s">
        <v>124</v>
      </c>
      <c r="E2802" s="185">
        <v>392</v>
      </c>
      <c r="F2802" s="185">
        <v>1327.0000000000002</v>
      </c>
      <c r="G2802" s="180">
        <f t="shared" si="86"/>
        <v>1327.0000000000002</v>
      </c>
      <c r="H2802" s="181">
        <f t="shared" si="87"/>
        <v>1</v>
      </c>
    </row>
    <row r="2803" spans="2:8">
      <c r="B2803" s="186" t="s">
        <v>151</v>
      </c>
      <c r="C2803" s="183" t="s">
        <v>125</v>
      </c>
      <c r="D2803" s="183" t="s">
        <v>126</v>
      </c>
      <c r="E2803" s="185">
        <v>175.0000000000002</v>
      </c>
      <c r="F2803" s="185">
        <v>943.99999999999932</v>
      </c>
      <c r="G2803" s="180">
        <f t="shared" si="86"/>
        <v>943.99999999999932</v>
      </c>
      <c r="H2803" s="181">
        <f t="shared" si="87"/>
        <v>1</v>
      </c>
    </row>
    <row r="2804" spans="2:8">
      <c r="B2804" s="186" t="s">
        <v>151</v>
      </c>
      <c r="C2804" s="183" t="s">
        <v>125</v>
      </c>
      <c r="D2804" s="183" t="s">
        <v>123</v>
      </c>
      <c r="E2804" s="185">
        <v>757.00000000000091</v>
      </c>
      <c r="F2804" s="185">
        <v>3530</v>
      </c>
      <c r="G2804" s="180">
        <f t="shared" si="86"/>
        <v>3530</v>
      </c>
      <c r="H2804" s="181">
        <f t="shared" si="87"/>
        <v>1</v>
      </c>
    </row>
    <row r="2805" spans="2:8">
      <c r="B2805" s="186" t="s">
        <v>151</v>
      </c>
      <c r="C2805" s="183" t="s">
        <v>125</v>
      </c>
      <c r="D2805" s="183" t="s">
        <v>124</v>
      </c>
      <c r="E2805" s="185">
        <v>1272</v>
      </c>
      <c r="F2805" s="185">
        <v>1659</v>
      </c>
      <c r="G2805" s="180">
        <f t="shared" si="86"/>
        <v>1659</v>
      </c>
      <c r="H2805" s="181">
        <f t="shared" si="87"/>
        <v>1</v>
      </c>
    </row>
    <row r="2806" spans="2:8">
      <c r="B2806" s="186" t="s">
        <v>151</v>
      </c>
      <c r="C2806" s="183" t="s">
        <v>125</v>
      </c>
      <c r="D2806" s="183" t="s">
        <v>123</v>
      </c>
      <c r="E2806" s="185">
        <v>447</v>
      </c>
      <c r="F2806" s="185">
        <v>828</v>
      </c>
      <c r="G2806" s="180">
        <f t="shared" si="86"/>
        <v>828</v>
      </c>
      <c r="H2806" s="181">
        <f t="shared" si="87"/>
        <v>1</v>
      </c>
    </row>
    <row r="2807" spans="2:8">
      <c r="B2807" s="186" t="s">
        <v>151</v>
      </c>
      <c r="C2807" s="183" t="s">
        <v>125</v>
      </c>
      <c r="D2807" s="183" t="s">
        <v>124</v>
      </c>
      <c r="E2807" s="185">
        <v>148</v>
      </c>
      <c r="F2807" s="185">
        <v>724.99999999999898</v>
      </c>
      <c r="G2807" s="180">
        <f t="shared" si="86"/>
        <v>724.99999999999898</v>
      </c>
      <c r="H2807" s="181">
        <f t="shared" si="87"/>
        <v>1</v>
      </c>
    </row>
    <row r="2808" spans="2:8">
      <c r="B2808" s="186" t="s">
        <v>151</v>
      </c>
      <c r="C2808" s="183" t="s">
        <v>125</v>
      </c>
      <c r="D2808" s="183" t="s">
        <v>124</v>
      </c>
      <c r="E2808" s="185">
        <v>750</v>
      </c>
      <c r="F2808" s="185">
        <v>1495.9999999999998</v>
      </c>
      <c r="G2808" s="180">
        <f t="shared" si="86"/>
        <v>1495.9999999999998</v>
      </c>
      <c r="H2808" s="181">
        <f t="shared" si="87"/>
        <v>1</v>
      </c>
    </row>
    <row r="2809" spans="2:8">
      <c r="B2809" s="186" t="s">
        <v>151</v>
      </c>
      <c r="C2809" s="183" t="s">
        <v>125</v>
      </c>
      <c r="D2809" s="183" t="s">
        <v>124</v>
      </c>
      <c r="E2809" s="185">
        <v>562</v>
      </c>
      <c r="F2809" s="185">
        <v>828.00000000000023</v>
      </c>
      <c r="G2809" s="180">
        <f t="shared" si="86"/>
        <v>828.00000000000023</v>
      </c>
      <c r="H2809" s="181">
        <f t="shared" si="87"/>
        <v>1</v>
      </c>
    </row>
    <row r="2810" spans="2:8">
      <c r="B2810" s="186" t="s">
        <v>151</v>
      </c>
      <c r="C2810" s="183" t="s">
        <v>125</v>
      </c>
      <c r="D2810" s="183" t="s">
        <v>124</v>
      </c>
      <c r="E2810" s="185">
        <v>291</v>
      </c>
      <c r="F2810" s="185">
        <v>724.99999999999898</v>
      </c>
      <c r="G2810" s="180">
        <f t="shared" si="86"/>
        <v>724.99999999999898</v>
      </c>
      <c r="H2810" s="181">
        <f t="shared" si="87"/>
        <v>1</v>
      </c>
    </row>
    <row r="2811" spans="2:8">
      <c r="B2811" s="186" t="s">
        <v>151</v>
      </c>
      <c r="C2811" s="183" t="s">
        <v>125</v>
      </c>
      <c r="D2811" s="183" t="s">
        <v>122</v>
      </c>
      <c r="E2811" s="185">
        <v>699</v>
      </c>
      <c r="F2811" s="185">
        <v>1913.000000000005</v>
      </c>
      <c r="G2811" s="180">
        <f t="shared" si="86"/>
        <v>1913.000000000005</v>
      </c>
      <c r="H2811" s="181">
        <f t="shared" si="87"/>
        <v>1</v>
      </c>
    </row>
    <row r="2812" spans="2:8">
      <c r="B2812" s="186" t="s">
        <v>151</v>
      </c>
      <c r="C2812" s="183" t="s">
        <v>125</v>
      </c>
      <c r="D2812" s="183" t="s">
        <v>122</v>
      </c>
      <c r="E2812" s="185">
        <v>409.00000000000102</v>
      </c>
      <c r="F2812" s="185">
        <v>828</v>
      </c>
      <c r="G2812" s="180">
        <f t="shared" si="86"/>
        <v>828</v>
      </c>
      <c r="H2812" s="181">
        <f t="shared" si="87"/>
        <v>1</v>
      </c>
    </row>
    <row r="2813" spans="2:8">
      <c r="B2813" s="186" t="s">
        <v>151</v>
      </c>
      <c r="C2813" s="183" t="s">
        <v>125</v>
      </c>
      <c r="D2813" s="183" t="s">
        <v>122</v>
      </c>
      <c r="E2813" s="185">
        <v>453</v>
      </c>
      <c r="F2813" s="185">
        <v>3996.0000000000036</v>
      </c>
      <c r="G2813" s="180">
        <f t="shared" si="86"/>
        <v>3996.0000000000036</v>
      </c>
      <c r="H2813" s="181">
        <f t="shared" si="87"/>
        <v>1</v>
      </c>
    </row>
    <row r="2814" spans="2:8">
      <c r="B2814" s="186" t="s">
        <v>151</v>
      </c>
      <c r="C2814" s="183" t="s">
        <v>125</v>
      </c>
      <c r="D2814" s="183" t="s">
        <v>123</v>
      </c>
      <c r="E2814" s="185">
        <v>209</v>
      </c>
      <c r="F2814" s="185">
        <v>275</v>
      </c>
      <c r="G2814" s="180">
        <f t="shared" si="86"/>
        <v>275</v>
      </c>
      <c r="H2814" s="181">
        <f t="shared" si="87"/>
        <v>1</v>
      </c>
    </row>
    <row r="2815" spans="2:8">
      <c r="B2815" s="186" t="s">
        <v>151</v>
      </c>
      <c r="C2815" s="183" t="s">
        <v>125</v>
      </c>
      <c r="D2815" s="183" t="s">
        <v>124</v>
      </c>
      <c r="E2815" s="185">
        <v>422</v>
      </c>
      <c r="F2815" s="185">
        <v>725</v>
      </c>
      <c r="G2815" s="180">
        <f t="shared" si="86"/>
        <v>725</v>
      </c>
      <c r="H2815" s="181">
        <f t="shared" si="87"/>
        <v>1</v>
      </c>
    </row>
    <row r="2816" spans="2:8">
      <c r="B2816" s="186" t="s">
        <v>151</v>
      </c>
      <c r="C2816" s="183" t="s">
        <v>125</v>
      </c>
      <c r="D2816" s="183" t="s">
        <v>123</v>
      </c>
      <c r="E2816" s="185">
        <v>833</v>
      </c>
      <c r="F2816" s="185">
        <v>2163.0000000000014</v>
      </c>
      <c r="G2816" s="180">
        <f t="shared" si="86"/>
        <v>2163.0000000000014</v>
      </c>
      <c r="H2816" s="181">
        <f t="shared" si="87"/>
        <v>1</v>
      </c>
    </row>
    <row r="2817" spans="2:8">
      <c r="B2817" s="186" t="s">
        <v>151</v>
      </c>
      <c r="C2817" s="183" t="s">
        <v>125</v>
      </c>
      <c r="D2817" s="183" t="s">
        <v>121</v>
      </c>
      <c r="E2817" s="185">
        <v>282</v>
      </c>
      <c r="F2817" s="185">
        <v>724.99999999999898</v>
      </c>
      <c r="G2817" s="180">
        <f t="shared" si="86"/>
        <v>724.99999999999898</v>
      </c>
      <c r="H2817" s="181">
        <f t="shared" si="87"/>
        <v>1</v>
      </c>
    </row>
    <row r="2818" spans="2:8">
      <c r="B2818" s="186" t="s">
        <v>151</v>
      </c>
      <c r="C2818" s="183" t="s">
        <v>125</v>
      </c>
      <c r="D2818" s="183" t="s">
        <v>124</v>
      </c>
      <c r="E2818" s="185">
        <v>281</v>
      </c>
      <c r="F2818" s="185">
        <v>724.99999999999898</v>
      </c>
      <c r="G2818" s="180">
        <f t="shared" si="86"/>
        <v>724.99999999999898</v>
      </c>
      <c r="H2818" s="181">
        <f t="shared" si="87"/>
        <v>1</v>
      </c>
    </row>
    <row r="2819" spans="2:8">
      <c r="B2819" s="186" t="s">
        <v>151</v>
      </c>
      <c r="C2819" s="183" t="s">
        <v>125</v>
      </c>
      <c r="D2819" s="183" t="s">
        <v>124</v>
      </c>
      <c r="E2819" s="185">
        <v>1249</v>
      </c>
      <c r="F2819" s="185">
        <v>3204.9999999999973</v>
      </c>
      <c r="G2819" s="180">
        <f t="shared" si="86"/>
        <v>3204.9999999999973</v>
      </c>
      <c r="H2819" s="181">
        <f t="shared" si="87"/>
        <v>1</v>
      </c>
    </row>
    <row r="2820" spans="2:8">
      <c r="B2820" s="186" t="s">
        <v>151</v>
      </c>
      <c r="C2820" s="183" t="s">
        <v>125</v>
      </c>
      <c r="D2820" s="183" t="s">
        <v>123</v>
      </c>
      <c r="E2820" s="185">
        <v>253.99999999999969</v>
      </c>
      <c r="F2820" s="185">
        <v>275</v>
      </c>
      <c r="G2820" s="180">
        <f t="shared" si="86"/>
        <v>275</v>
      </c>
      <c r="H2820" s="181">
        <f t="shared" si="87"/>
        <v>1</v>
      </c>
    </row>
    <row r="2821" spans="2:8">
      <c r="B2821" s="186" t="s">
        <v>151</v>
      </c>
      <c r="C2821" s="183" t="s">
        <v>125</v>
      </c>
      <c r="D2821" s="183" t="s">
        <v>122</v>
      </c>
      <c r="E2821" s="185">
        <v>2957.0000000000018</v>
      </c>
      <c r="F2821" s="185">
        <v>3944.9999999999968</v>
      </c>
      <c r="G2821" s="180">
        <f t="shared" si="86"/>
        <v>3944.9999999999968</v>
      </c>
      <c r="H2821" s="181">
        <f t="shared" si="87"/>
        <v>1</v>
      </c>
    </row>
    <row r="2822" spans="2:8">
      <c r="B2822" s="186" t="s">
        <v>151</v>
      </c>
      <c r="C2822" s="183" t="s">
        <v>125</v>
      </c>
      <c r="D2822" s="183" t="s">
        <v>124</v>
      </c>
      <c r="E2822" s="185">
        <v>682</v>
      </c>
      <c r="F2822" s="185">
        <v>1327.0000000000002</v>
      </c>
      <c r="G2822" s="180">
        <f t="shared" ref="G2822:G2885" si="88">IF(ABS(F2822)&gt;ABS(E2822),ABS(F2822),ABS(E2822))</f>
        <v>1327.0000000000002</v>
      </c>
      <c r="H2822" s="181">
        <f t="shared" ref="H2822:H2885" si="89">IF(G2822&lt;&gt;0,IF(ABS(F2822)&gt;=G2822,1,ABS(F2822/G2822)),0)</f>
        <v>1</v>
      </c>
    </row>
    <row r="2823" spans="2:8">
      <c r="B2823" s="186" t="s">
        <v>151</v>
      </c>
      <c r="C2823" s="183" t="s">
        <v>125</v>
      </c>
      <c r="D2823" s="183" t="s">
        <v>124</v>
      </c>
      <c r="E2823" s="185">
        <v>228</v>
      </c>
      <c r="F2823" s="185">
        <v>1125.0000000000009</v>
      </c>
      <c r="G2823" s="180">
        <f t="shared" si="88"/>
        <v>1125.0000000000009</v>
      </c>
      <c r="H2823" s="181">
        <f t="shared" si="89"/>
        <v>1</v>
      </c>
    </row>
    <row r="2824" spans="2:8">
      <c r="B2824" s="186" t="s">
        <v>151</v>
      </c>
      <c r="C2824" s="183" t="s">
        <v>125</v>
      </c>
      <c r="D2824" s="183" t="s">
        <v>124</v>
      </c>
      <c r="E2824" s="185">
        <v>189</v>
      </c>
      <c r="F2824" s="185">
        <v>275</v>
      </c>
      <c r="G2824" s="180">
        <f t="shared" si="88"/>
        <v>275</v>
      </c>
      <c r="H2824" s="181">
        <f t="shared" si="89"/>
        <v>1</v>
      </c>
    </row>
    <row r="2825" spans="2:8">
      <c r="B2825" s="186" t="s">
        <v>151</v>
      </c>
      <c r="C2825" s="183" t="s">
        <v>125</v>
      </c>
      <c r="D2825" s="183" t="s">
        <v>124</v>
      </c>
      <c r="E2825" s="185">
        <v>1597.9999999999959</v>
      </c>
      <c r="F2825" s="185">
        <v>3457</v>
      </c>
      <c r="G2825" s="180">
        <f t="shared" si="88"/>
        <v>3457</v>
      </c>
      <c r="H2825" s="181">
        <f t="shared" si="89"/>
        <v>1</v>
      </c>
    </row>
    <row r="2826" spans="2:8">
      <c r="B2826" s="186" t="s">
        <v>151</v>
      </c>
      <c r="C2826" s="183" t="s">
        <v>125</v>
      </c>
      <c r="D2826" s="183" t="s">
        <v>123</v>
      </c>
      <c r="E2826" s="185">
        <v>845</v>
      </c>
      <c r="F2826" s="185">
        <v>1327.0000000000009</v>
      </c>
      <c r="G2826" s="180">
        <f t="shared" si="88"/>
        <v>1327.0000000000009</v>
      </c>
      <c r="H2826" s="181">
        <f t="shared" si="89"/>
        <v>1</v>
      </c>
    </row>
    <row r="2827" spans="2:8">
      <c r="B2827" s="186" t="s">
        <v>151</v>
      </c>
      <c r="C2827" s="183" t="s">
        <v>125</v>
      </c>
      <c r="D2827" s="183" t="s">
        <v>124</v>
      </c>
      <c r="E2827" s="185">
        <v>2906.9999999999977</v>
      </c>
      <c r="F2827" s="185">
        <v>1833.9999999999968</v>
      </c>
      <c r="G2827" s="180">
        <f t="shared" si="88"/>
        <v>2906.9999999999977</v>
      </c>
      <c r="H2827" s="181">
        <f t="shared" si="89"/>
        <v>0.6308909528723764</v>
      </c>
    </row>
    <row r="2828" spans="2:8">
      <c r="B2828" s="186" t="s">
        <v>151</v>
      </c>
      <c r="C2828" s="183" t="s">
        <v>125</v>
      </c>
      <c r="D2828" s="183" t="s">
        <v>122</v>
      </c>
      <c r="E2828" s="185">
        <v>393</v>
      </c>
      <c r="F2828" s="185">
        <v>724.99999999999898</v>
      </c>
      <c r="G2828" s="180">
        <f t="shared" si="88"/>
        <v>724.99999999999898</v>
      </c>
      <c r="H2828" s="181">
        <f t="shared" si="89"/>
        <v>1</v>
      </c>
    </row>
    <row r="2829" spans="2:8">
      <c r="B2829" s="186" t="s">
        <v>151</v>
      </c>
      <c r="C2829" s="183" t="s">
        <v>125</v>
      </c>
      <c r="D2829" s="183" t="s">
        <v>124</v>
      </c>
      <c r="E2829" s="185">
        <v>340</v>
      </c>
      <c r="F2829" s="185">
        <v>760.99999999999898</v>
      </c>
      <c r="G2829" s="180">
        <f t="shared" si="88"/>
        <v>760.99999999999898</v>
      </c>
      <c r="H2829" s="181">
        <f t="shared" si="89"/>
        <v>1</v>
      </c>
    </row>
    <row r="2830" spans="2:8">
      <c r="B2830" s="186" t="s">
        <v>151</v>
      </c>
      <c r="C2830" s="183" t="s">
        <v>125</v>
      </c>
      <c r="D2830" s="183" t="s">
        <v>124</v>
      </c>
      <c r="E2830" s="185">
        <v>2966.9999999999991</v>
      </c>
      <c r="F2830" s="185">
        <v>4279.0000000000036</v>
      </c>
      <c r="G2830" s="180">
        <f t="shared" si="88"/>
        <v>4279.0000000000036</v>
      </c>
      <c r="H2830" s="181">
        <f t="shared" si="89"/>
        <v>1</v>
      </c>
    </row>
    <row r="2831" spans="2:8">
      <c r="B2831" s="186" t="s">
        <v>151</v>
      </c>
      <c r="C2831" s="183" t="s">
        <v>125</v>
      </c>
      <c r="D2831" s="183" t="s">
        <v>124</v>
      </c>
      <c r="E2831" s="185">
        <v>421</v>
      </c>
      <c r="F2831" s="185">
        <v>948</v>
      </c>
      <c r="G2831" s="180">
        <f t="shared" si="88"/>
        <v>948</v>
      </c>
      <c r="H2831" s="181">
        <f t="shared" si="89"/>
        <v>1</v>
      </c>
    </row>
    <row r="2832" spans="2:8">
      <c r="B2832" s="186" t="s">
        <v>151</v>
      </c>
      <c r="C2832" s="183" t="s">
        <v>125</v>
      </c>
      <c r="D2832" s="183" t="s">
        <v>124</v>
      </c>
      <c r="E2832" s="185">
        <v>332</v>
      </c>
      <c r="F2832" s="185">
        <v>725</v>
      </c>
      <c r="G2832" s="180">
        <f t="shared" si="88"/>
        <v>725</v>
      </c>
      <c r="H2832" s="181">
        <f t="shared" si="89"/>
        <v>1</v>
      </c>
    </row>
    <row r="2833" spans="2:8">
      <c r="B2833" s="186" t="s">
        <v>151</v>
      </c>
      <c r="C2833" s="183" t="s">
        <v>125</v>
      </c>
      <c r="D2833" s="183" t="s">
        <v>123</v>
      </c>
      <c r="E2833" s="185">
        <v>702</v>
      </c>
      <c r="F2833" s="185">
        <v>1357.0000000000002</v>
      </c>
      <c r="G2833" s="180">
        <f t="shared" si="88"/>
        <v>1357.0000000000002</v>
      </c>
      <c r="H2833" s="181">
        <f t="shared" si="89"/>
        <v>1</v>
      </c>
    </row>
    <row r="2834" spans="2:8">
      <c r="B2834" s="186" t="s">
        <v>151</v>
      </c>
      <c r="C2834" s="183" t="s">
        <v>125</v>
      </c>
      <c r="D2834" s="183" t="s">
        <v>121</v>
      </c>
      <c r="E2834" s="185">
        <v>1743.9999999999968</v>
      </c>
      <c r="F2834" s="185">
        <v>4205.0000000000027</v>
      </c>
      <c r="G2834" s="180">
        <f t="shared" si="88"/>
        <v>4205.0000000000027</v>
      </c>
      <c r="H2834" s="181">
        <f t="shared" si="89"/>
        <v>1</v>
      </c>
    </row>
    <row r="2835" spans="2:8">
      <c r="B2835" s="186" t="s">
        <v>151</v>
      </c>
      <c r="C2835" s="183" t="s">
        <v>125</v>
      </c>
      <c r="D2835" s="183" t="s">
        <v>126</v>
      </c>
      <c r="E2835" s="185">
        <v>407</v>
      </c>
      <c r="F2835" s="185">
        <v>985</v>
      </c>
      <c r="G2835" s="180">
        <f t="shared" si="88"/>
        <v>985</v>
      </c>
      <c r="H2835" s="181">
        <f t="shared" si="89"/>
        <v>1</v>
      </c>
    </row>
    <row r="2836" spans="2:8">
      <c r="B2836" s="186" t="s">
        <v>151</v>
      </c>
      <c r="C2836" s="183" t="s">
        <v>125</v>
      </c>
      <c r="D2836" s="183" t="s">
        <v>124</v>
      </c>
      <c r="E2836" s="185">
        <v>648</v>
      </c>
      <c r="F2836" s="185">
        <v>2496</v>
      </c>
      <c r="G2836" s="180">
        <f t="shared" si="88"/>
        <v>2496</v>
      </c>
      <c r="H2836" s="181">
        <f t="shared" si="89"/>
        <v>1</v>
      </c>
    </row>
    <row r="2837" spans="2:8">
      <c r="B2837" s="186" t="s">
        <v>151</v>
      </c>
      <c r="C2837" s="183" t="s">
        <v>125</v>
      </c>
      <c r="D2837" s="183" t="s">
        <v>124</v>
      </c>
      <c r="E2837" s="185">
        <v>1677.9999999999968</v>
      </c>
      <c r="F2837" s="185">
        <v>3074.9999999999982</v>
      </c>
      <c r="G2837" s="180">
        <f t="shared" si="88"/>
        <v>3074.9999999999982</v>
      </c>
      <c r="H2837" s="181">
        <f t="shared" si="89"/>
        <v>1</v>
      </c>
    </row>
    <row r="2838" spans="2:8">
      <c r="B2838" s="186" t="s">
        <v>151</v>
      </c>
      <c r="C2838" s="183" t="s">
        <v>125</v>
      </c>
      <c r="D2838" s="183" t="s">
        <v>123</v>
      </c>
      <c r="E2838" s="185">
        <v>1202.0000000000041</v>
      </c>
      <c r="F2838" s="185">
        <v>3129.9999999999968</v>
      </c>
      <c r="G2838" s="180">
        <f t="shared" si="88"/>
        <v>3129.9999999999968</v>
      </c>
      <c r="H2838" s="181">
        <f t="shared" si="89"/>
        <v>1</v>
      </c>
    </row>
    <row r="2839" spans="2:8">
      <c r="B2839" s="186" t="s">
        <v>151</v>
      </c>
      <c r="C2839" s="183" t="s">
        <v>125</v>
      </c>
      <c r="D2839" s="183" t="s">
        <v>122</v>
      </c>
      <c r="E2839" s="185">
        <v>1757.9999999999968</v>
      </c>
      <c r="F2839" s="185">
        <v>2551</v>
      </c>
      <c r="G2839" s="180">
        <f t="shared" si="88"/>
        <v>2551</v>
      </c>
      <c r="H2839" s="181">
        <f t="shared" si="89"/>
        <v>1</v>
      </c>
    </row>
    <row r="2840" spans="2:8">
      <c r="B2840" s="186" t="s">
        <v>151</v>
      </c>
      <c r="C2840" s="183" t="s">
        <v>125</v>
      </c>
      <c r="D2840" s="183" t="s">
        <v>124</v>
      </c>
      <c r="E2840" s="185">
        <v>647</v>
      </c>
      <c r="F2840" s="185">
        <v>923.00000000000034</v>
      </c>
      <c r="G2840" s="180">
        <f t="shared" si="88"/>
        <v>923.00000000000034</v>
      </c>
      <c r="H2840" s="181">
        <f t="shared" si="89"/>
        <v>1</v>
      </c>
    </row>
    <row r="2841" spans="2:8">
      <c r="B2841" s="186" t="s">
        <v>151</v>
      </c>
      <c r="C2841" s="183" t="s">
        <v>125</v>
      </c>
      <c r="D2841" s="183" t="s">
        <v>124</v>
      </c>
      <c r="E2841" s="185">
        <v>182</v>
      </c>
      <c r="F2841" s="185">
        <v>802.99999999999886</v>
      </c>
      <c r="G2841" s="180">
        <f t="shared" si="88"/>
        <v>802.99999999999886</v>
      </c>
      <c r="H2841" s="181">
        <f t="shared" si="89"/>
        <v>1</v>
      </c>
    </row>
    <row r="2842" spans="2:8">
      <c r="B2842" s="186" t="s">
        <v>151</v>
      </c>
      <c r="C2842" s="183" t="s">
        <v>125</v>
      </c>
      <c r="D2842" s="183" t="s">
        <v>126</v>
      </c>
      <c r="E2842" s="185">
        <v>444</v>
      </c>
      <c r="F2842" s="185">
        <v>901</v>
      </c>
      <c r="G2842" s="180">
        <f t="shared" si="88"/>
        <v>901</v>
      </c>
      <c r="H2842" s="181">
        <f t="shared" si="89"/>
        <v>1</v>
      </c>
    </row>
    <row r="2843" spans="2:8">
      <c r="B2843" s="186" t="s">
        <v>151</v>
      </c>
      <c r="C2843" s="183" t="s">
        <v>125</v>
      </c>
      <c r="D2843" s="183" t="s">
        <v>124</v>
      </c>
      <c r="E2843" s="185">
        <v>731</v>
      </c>
      <c r="F2843" s="185">
        <v>1565</v>
      </c>
      <c r="G2843" s="180">
        <f t="shared" si="88"/>
        <v>1565</v>
      </c>
      <c r="H2843" s="181">
        <f t="shared" si="89"/>
        <v>1</v>
      </c>
    </row>
    <row r="2844" spans="2:8">
      <c r="B2844" s="186" t="s">
        <v>151</v>
      </c>
      <c r="C2844" s="183" t="s">
        <v>125</v>
      </c>
      <c r="D2844" s="183" t="s">
        <v>124</v>
      </c>
      <c r="E2844" s="185">
        <v>692</v>
      </c>
      <c r="F2844" s="185">
        <v>1327.0000000000002</v>
      </c>
      <c r="G2844" s="180">
        <f t="shared" si="88"/>
        <v>1327.0000000000002</v>
      </c>
      <c r="H2844" s="181">
        <f t="shared" si="89"/>
        <v>1</v>
      </c>
    </row>
    <row r="2845" spans="2:8">
      <c r="B2845" s="186" t="s">
        <v>151</v>
      </c>
      <c r="C2845" s="183" t="s">
        <v>125</v>
      </c>
      <c r="D2845" s="183" t="s">
        <v>123</v>
      </c>
      <c r="E2845" s="185">
        <v>569</v>
      </c>
      <c r="F2845" s="185">
        <v>828.00000000000023</v>
      </c>
      <c r="G2845" s="180">
        <f t="shared" si="88"/>
        <v>828.00000000000023</v>
      </c>
      <c r="H2845" s="181">
        <f t="shared" si="89"/>
        <v>1</v>
      </c>
    </row>
    <row r="2846" spans="2:8">
      <c r="B2846" s="186" t="s">
        <v>151</v>
      </c>
      <c r="C2846" s="183" t="s">
        <v>125</v>
      </c>
      <c r="D2846" s="183" t="s">
        <v>124</v>
      </c>
      <c r="E2846" s="185">
        <v>2294.0000000000041</v>
      </c>
      <c r="F2846" s="185">
        <v>3220.0000000000018</v>
      </c>
      <c r="G2846" s="180">
        <f t="shared" si="88"/>
        <v>3220.0000000000018</v>
      </c>
      <c r="H2846" s="181">
        <f t="shared" si="89"/>
        <v>1</v>
      </c>
    </row>
    <row r="2847" spans="2:8">
      <c r="B2847" s="186" t="s">
        <v>151</v>
      </c>
      <c r="C2847" s="183" t="s">
        <v>125</v>
      </c>
      <c r="D2847" s="183" t="s">
        <v>124</v>
      </c>
      <c r="E2847" s="185">
        <v>654</v>
      </c>
      <c r="F2847" s="185">
        <v>1327.0000000000002</v>
      </c>
      <c r="G2847" s="180">
        <f t="shared" si="88"/>
        <v>1327.0000000000002</v>
      </c>
      <c r="H2847" s="181">
        <f t="shared" si="89"/>
        <v>1</v>
      </c>
    </row>
    <row r="2848" spans="2:8">
      <c r="B2848" s="186" t="s">
        <v>151</v>
      </c>
      <c r="C2848" s="183" t="s">
        <v>125</v>
      </c>
      <c r="D2848" s="183" t="s">
        <v>124</v>
      </c>
      <c r="E2848" s="185">
        <v>1078</v>
      </c>
      <c r="F2848" s="185">
        <v>1466</v>
      </c>
      <c r="G2848" s="180">
        <f t="shared" si="88"/>
        <v>1466</v>
      </c>
      <c r="H2848" s="181">
        <f t="shared" si="89"/>
        <v>1</v>
      </c>
    </row>
    <row r="2849" spans="2:8">
      <c r="B2849" s="186" t="s">
        <v>151</v>
      </c>
      <c r="C2849" s="183" t="s">
        <v>125</v>
      </c>
      <c r="D2849" s="183" t="s">
        <v>126</v>
      </c>
      <c r="E2849" s="185">
        <v>455</v>
      </c>
      <c r="F2849" s="185">
        <v>1561</v>
      </c>
      <c r="G2849" s="180">
        <f t="shared" si="88"/>
        <v>1561</v>
      </c>
      <c r="H2849" s="181">
        <f t="shared" si="89"/>
        <v>1</v>
      </c>
    </row>
    <row r="2850" spans="2:8">
      <c r="B2850" s="186" t="s">
        <v>151</v>
      </c>
      <c r="C2850" s="183" t="s">
        <v>125</v>
      </c>
      <c r="D2850" s="183" t="s">
        <v>122</v>
      </c>
      <c r="E2850" s="185">
        <v>266</v>
      </c>
      <c r="F2850" s="185">
        <v>923.00000000000034</v>
      </c>
      <c r="G2850" s="180">
        <f t="shared" si="88"/>
        <v>923.00000000000034</v>
      </c>
      <c r="H2850" s="181">
        <f t="shared" si="89"/>
        <v>1</v>
      </c>
    </row>
    <row r="2851" spans="2:8">
      <c r="B2851" s="186" t="s">
        <v>151</v>
      </c>
      <c r="C2851" s="183" t="s">
        <v>125</v>
      </c>
      <c r="D2851" s="183" t="s">
        <v>124</v>
      </c>
      <c r="E2851" s="185">
        <v>591</v>
      </c>
      <c r="F2851" s="185">
        <v>1803.9999999999989</v>
      </c>
      <c r="G2851" s="180">
        <f t="shared" si="88"/>
        <v>1803.9999999999989</v>
      </c>
      <c r="H2851" s="181">
        <f t="shared" si="89"/>
        <v>1</v>
      </c>
    </row>
    <row r="2852" spans="2:8">
      <c r="B2852" s="186" t="s">
        <v>151</v>
      </c>
      <c r="C2852" s="183" t="s">
        <v>125</v>
      </c>
      <c r="D2852" s="183" t="s">
        <v>124</v>
      </c>
      <c r="E2852" s="185">
        <v>391</v>
      </c>
      <c r="F2852" s="185">
        <v>828</v>
      </c>
      <c r="G2852" s="180">
        <f t="shared" si="88"/>
        <v>828</v>
      </c>
      <c r="H2852" s="181">
        <f t="shared" si="89"/>
        <v>1</v>
      </c>
    </row>
    <row r="2853" spans="2:8">
      <c r="B2853" s="186" t="s">
        <v>151</v>
      </c>
      <c r="C2853" s="183" t="s">
        <v>125</v>
      </c>
      <c r="D2853" s="183" t="s">
        <v>124</v>
      </c>
      <c r="E2853" s="185">
        <v>663</v>
      </c>
      <c r="F2853" s="185">
        <v>814.99999999999898</v>
      </c>
      <c r="G2853" s="180">
        <f t="shared" si="88"/>
        <v>814.99999999999898</v>
      </c>
      <c r="H2853" s="181">
        <f t="shared" si="89"/>
        <v>1</v>
      </c>
    </row>
    <row r="2854" spans="2:8">
      <c r="B2854" s="186" t="s">
        <v>151</v>
      </c>
      <c r="C2854" s="183" t="s">
        <v>125</v>
      </c>
      <c r="D2854" s="183" t="s">
        <v>124</v>
      </c>
      <c r="E2854" s="185">
        <v>999</v>
      </c>
      <c r="F2854" s="185">
        <v>2428.0000000000041</v>
      </c>
      <c r="G2854" s="180">
        <f t="shared" si="88"/>
        <v>2428.0000000000041</v>
      </c>
      <c r="H2854" s="181">
        <f t="shared" si="89"/>
        <v>1</v>
      </c>
    </row>
    <row r="2855" spans="2:8">
      <c r="B2855" s="186" t="s">
        <v>151</v>
      </c>
      <c r="C2855" s="183" t="s">
        <v>125</v>
      </c>
      <c r="D2855" s="183" t="s">
        <v>124</v>
      </c>
      <c r="E2855" s="185">
        <v>470</v>
      </c>
      <c r="F2855" s="185">
        <v>1429</v>
      </c>
      <c r="G2855" s="180">
        <f t="shared" si="88"/>
        <v>1429</v>
      </c>
      <c r="H2855" s="181">
        <f t="shared" si="89"/>
        <v>1</v>
      </c>
    </row>
    <row r="2856" spans="2:8">
      <c r="B2856" s="186" t="s">
        <v>151</v>
      </c>
      <c r="C2856" s="183" t="s">
        <v>125</v>
      </c>
      <c r="D2856" s="183" t="s">
        <v>124</v>
      </c>
      <c r="E2856" s="185">
        <v>590</v>
      </c>
      <c r="F2856" s="185">
        <v>1327.0000000000009</v>
      </c>
      <c r="G2856" s="180">
        <f t="shared" si="88"/>
        <v>1327.0000000000009</v>
      </c>
      <c r="H2856" s="181">
        <f t="shared" si="89"/>
        <v>1</v>
      </c>
    </row>
    <row r="2857" spans="2:8">
      <c r="B2857" s="186" t="s">
        <v>151</v>
      </c>
      <c r="C2857" s="183" t="s">
        <v>125</v>
      </c>
      <c r="D2857" s="183" t="s">
        <v>123</v>
      </c>
      <c r="E2857" s="185">
        <v>600</v>
      </c>
      <c r="F2857" s="185">
        <v>1823.000000000003</v>
      </c>
      <c r="G2857" s="180">
        <f t="shared" si="88"/>
        <v>1823.000000000003</v>
      </c>
      <c r="H2857" s="181">
        <f t="shared" si="89"/>
        <v>1</v>
      </c>
    </row>
    <row r="2858" spans="2:8">
      <c r="B2858" s="186" t="s">
        <v>151</v>
      </c>
      <c r="C2858" s="183" t="s">
        <v>125</v>
      </c>
      <c r="D2858" s="183" t="s">
        <v>124</v>
      </c>
      <c r="E2858" s="185">
        <v>715</v>
      </c>
      <c r="F2858" s="185">
        <v>2496</v>
      </c>
      <c r="G2858" s="180">
        <f t="shared" si="88"/>
        <v>2496</v>
      </c>
      <c r="H2858" s="181">
        <f t="shared" si="89"/>
        <v>1</v>
      </c>
    </row>
    <row r="2859" spans="2:8">
      <c r="B2859" s="186" t="s">
        <v>151</v>
      </c>
      <c r="C2859" s="183" t="s">
        <v>125</v>
      </c>
      <c r="D2859" s="183" t="s">
        <v>122</v>
      </c>
      <c r="E2859" s="185">
        <v>832</v>
      </c>
      <c r="F2859" s="185">
        <v>1327.0000000000009</v>
      </c>
      <c r="G2859" s="180">
        <f t="shared" si="88"/>
        <v>1327.0000000000009</v>
      </c>
      <c r="H2859" s="181">
        <f t="shared" si="89"/>
        <v>1</v>
      </c>
    </row>
    <row r="2860" spans="2:8">
      <c r="B2860" s="186" t="s">
        <v>151</v>
      </c>
      <c r="C2860" s="183" t="s">
        <v>125</v>
      </c>
      <c r="D2860" s="183" t="s">
        <v>123</v>
      </c>
      <c r="E2860" s="185">
        <v>593</v>
      </c>
      <c r="F2860" s="185">
        <v>1387.0000000000009</v>
      </c>
      <c r="G2860" s="180">
        <f t="shared" si="88"/>
        <v>1387.0000000000009</v>
      </c>
      <c r="H2860" s="181">
        <f t="shared" si="89"/>
        <v>1</v>
      </c>
    </row>
    <row r="2861" spans="2:8">
      <c r="B2861" s="186" t="s">
        <v>151</v>
      </c>
      <c r="C2861" s="183" t="s">
        <v>125</v>
      </c>
      <c r="D2861" s="183" t="s">
        <v>124</v>
      </c>
      <c r="E2861" s="185">
        <v>2025.9999999999982</v>
      </c>
      <c r="F2861" s="185">
        <v>1827.9999999999959</v>
      </c>
      <c r="G2861" s="180">
        <f t="shared" si="88"/>
        <v>2025.9999999999982</v>
      </c>
      <c r="H2861" s="181">
        <f t="shared" si="89"/>
        <v>0.90227048371174612</v>
      </c>
    </row>
    <row r="2862" spans="2:8">
      <c r="B2862" s="186" t="s">
        <v>151</v>
      </c>
      <c r="C2862" s="183" t="s">
        <v>125</v>
      </c>
      <c r="D2862" s="183" t="s">
        <v>124</v>
      </c>
      <c r="E2862" s="185">
        <v>553</v>
      </c>
      <c r="F2862" s="185">
        <v>1262</v>
      </c>
      <c r="G2862" s="180">
        <f t="shared" si="88"/>
        <v>1262</v>
      </c>
      <c r="H2862" s="181">
        <f t="shared" si="89"/>
        <v>1</v>
      </c>
    </row>
    <row r="2863" spans="2:8">
      <c r="B2863" s="186" t="s">
        <v>151</v>
      </c>
      <c r="C2863" s="183" t="s">
        <v>125</v>
      </c>
      <c r="D2863" s="183" t="s">
        <v>122</v>
      </c>
      <c r="E2863" s="185">
        <v>1704.000000000005</v>
      </c>
      <c r="F2863" s="185">
        <v>3240.000000000005</v>
      </c>
      <c r="G2863" s="180">
        <f t="shared" si="88"/>
        <v>3240.000000000005</v>
      </c>
      <c r="H2863" s="181">
        <f t="shared" si="89"/>
        <v>1</v>
      </c>
    </row>
    <row r="2864" spans="2:8">
      <c r="B2864" s="186" t="s">
        <v>151</v>
      </c>
      <c r="C2864" s="183" t="s">
        <v>125</v>
      </c>
      <c r="D2864" s="183" t="s">
        <v>124</v>
      </c>
      <c r="E2864" s="185">
        <v>2001.9999999999968</v>
      </c>
      <c r="F2864" s="185">
        <v>3539.0000000000005</v>
      </c>
      <c r="G2864" s="180">
        <f t="shared" si="88"/>
        <v>3539.0000000000005</v>
      </c>
      <c r="H2864" s="181">
        <f t="shared" si="89"/>
        <v>1</v>
      </c>
    </row>
    <row r="2865" spans="2:8">
      <c r="B2865" s="186" t="s">
        <v>151</v>
      </c>
      <c r="C2865" s="183" t="s">
        <v>125</v>
      </c>
      <c r="D2865" s="183" t="s">
        <v>124</v>
      </c>
      <c r="E2865" s="185">
        <v>361</v>
      </c>
      <c r="F2865" s="185">
        <v>923.00000000000034</v>
      </c>
      <c r="G2865" s="180">
        <f t="shared" si="88"/>
        <v>923.00000000000034</v>
      </c>
      <c r="H2865" s="181">
        <f t="shared" si="89"/>
        <v>1</v>
      </c>
    </row>
    <row r="2866" spans="2:8">
      <c r="B2866" s="186" t="s">
        <v>151</v>
      </c>
      <c r="C2866" s="183" t="s">
        <v>125</v>
      </c>
      <c r="D2866" s="183" t="s">
        <v>123</v>
      </c>
      <c r="E2866" s="185">
        <v>1421</v>
      </c>
      <c r="F2866" s="185">
        <v>851.99999999999966</v>
      </c>
      <c r="G2866" s="180">
        <f t="shared" si="88"/>
        <v>1421</v>
      </c>
      <c r="H2866" s="181">
        <f t="shared" si="89"/>
        <v>0.59957776213933822</v>
      </c>
    </row>
    <row r="2867" spans="2:8">
      <c r="B2867" s="186" t="s">
        <v>151</v>
      </c>
      <c r="C2867" s="183" t="s">
        <v>125</v>
      </c>
      <c r="D2867" s="183" t="s">
        <v>122</v>
      </c>
      <c r="E2867" s="185">
        <v>1080</v>
      </c>
      <c r="F2867" s="185">
        <v>2176.9999999999991</v>
      </c>
      <c r="G2867" s="180">
        <f t="shared" si="88"/>
        <v>2176.9999999999991</v>
      </c>
      <c r="H2867" s="181">
        <f t="shared" si="89"/>
        <v>1</v>
      </c>
    </row>
    <row r="2868" spans="2:8">
      <c r="B2868" s="186" t="s">
        <v>151</v>
      </c>
      <c r="C2868" s="183" t="s">
        <v>125</v>
      </c>
      <c r="D2868" s="183" t="s">
        <v>124</v>
      </c>
      <c r="E2868" s="185">
        <v>596</v>
      </c>
      <c r="F2868" s="185">
        <v>1327.0000000000009</v>
      </c>
      <c r="G2868" s="180">
        <f t="shared" si="88"/>
        <v>1327.0000000000009</v>
      </c>
      <c r="H2868" s="181">
        <f t="shared" si="89"/>
        <v>1</v>
      </c>
    </row>
    <row r="2869" spans="2:8">
      <c r="B2869" s="186" t="s">
        <v>151</v>
      </c>
      <c r="C2869" s="183" t="s">
        <v>125</v>
      </c>
      <c r="D2869" s="183" t="s">
        <v>124</v>
      </c>
      <c r="E2869" s="185">
        <v>609</v>
      </c>
      <c r="F2869" s="185">
        <v>2168</v>
      </c>
      <c r="G2869" s="180">
        <f t="shared" si="88"/>
        <v>2168</v>
      </c>
      <c r="H2869" s="181">
        <f t="shared" si="89"/>
        <v>1</v>
      </c>
    </row>
    <row r="2870" spans="2:8">
      <c r="B2870" s="186" t="s">
        <v>151</v>
      </c>
      <c r="C2870" s="183" t="s">
        <v>125</v>
      </c>
      <c r="D2870" s="183" t="s">
        <v>124</v>
      </c>
      <c r="E2870" s="185">
        <v>710</v>
      </c>
      <c r="F2870" s="185">
        <v>1275</v>
      </c>
      <c r="G2870" s="180">
        <f t="shared" si="88"/>
        <v>1275</v>
      </c>
      <c r="H2870" s="181">
        <f t="shared" si="89"/>
        <v>1</v>
      </c>
    </row>
    <row r="2871" spans="2:8">
      <c r="B2871" s="186" t="s">
        <v>151</v>
      </c>
      <c r="C2871" s="183" t="s">
        <v>125</v>
      </c>
      <c r="D2871" s="183" t="s">
        <v>124</v>
      </c>
      <c r="E2871" s="185">
        <v>1750.000000000005</v>
      </c>
      <c r="F2871" s="185">
        <v>3230.9999999999991</v>
      </c>
      <c r="G2871" s="180">
        <f t="shared" si="88"/>
        <v>3230.9999999999991</v>
      </c>
      <c r="H2871" s="181">
        <f t="shared" si="89"/>
        <v>1</v>
      </c>
    </row>
    <row r="2872" spans="2:8">
      <c r="B2872" s="186" t="s">
        <v>151</v>
      </c>
      <c r="C2872" s="183" t="s">
        <v>125</v>
      </c>
      <c r="D2872" s="183" t="s">
        <v>124</v>
      </c>
      <c r="E2872" s="185">
        <v>802</v>
      </c>
      <c r="F2872" s="185">
        <v>923</v>
      </c>
      <c r="G2872" s="180">
        <f t="shared" si="88"/>
        <v>923</v>
      </c>
      <c r="H2872" s="181">
        <f t="shared" si="89"/>
        <v>1</v>
      </c>
    </row>
    <row r="2873" spans="2:8">
      <c r="B2873" s="186" t="s">
        <v>151</v>
      </c>
      <c r="C2873" s="183" t="s">
        <v>125</v>
      </c>
      <c r="D2873" s="183" t="s">
        <v>123</v>
      </c>
      <c r="E2873" s="185">
        <v>582</v>
      </c>
      <c r="F2873" s="185">
        <v>1357.0000000000002</v>
      </c>
      <c r="G2873" s="180">
        <f t="shared" si="88"/>
        <v>1357.0000000000002</v>
      </c>
      <c r="H2873" s="181">
        <f t="shared" si="89"/>
        <v>1</v>
      </c>
    </row>
    <row r="2874" spans="2:8">
      <c r="B2874" s="186" t="s">
        <v>151</v>
      </c>
      <c r="C2874" s="183" t="s">
        <v>125</v>
      </c>
      <c r="D2874" s="183" t="s">
        <v>124</v>
      </c>
      <c r="E2874" s="185">
        <v>521</v>
      </c>
      <c r="F2874" s="185">
        <v>923.00000000000034</v>
      </c>
      <c r="G2874" s="180">
        <f t="shared" si="88"/>
        <v>923.00000000000034</v>
      </c>
      <c r="H2874" s="181">
        <f t="shared" si="89"/>
        <v>1</v>
      </c>
    </row>
    <row r="2875" spans="2:8">
      <c r="B2875" s="186" t="s">
        <v>151</v>
      </c>
      <c r="C2875" s="183" t="s">
        <v>125</v>
      </c>
      <c r="D2875" s="183" t="s">
        <v>124</v>
      </c>
      <c r="E2875" s="185">
        <v>590</v>
      </c>
      <c r="F2875" s="185">
        <v>923.00000000000034</v>
      </c>
      <c r="G2875" s="180">
        <f t="shared" si="88"/>
        <v>923.00000000000034</v>
      </c>
      <c r="H2875" s="181">
        <f t="shared" si="89"/>
        <v>1</v>
      </c>
    </row>
    <row r="2876" spans="2:8">
      <c r="B2876" s="186" t="s">
        <v>151</v>
      </c>
      <c r="C2876" s="183" t="s">
        <v>125</v>
      </c>
      <c r="D2876" s="183" t="s">
        <v>123</v>
      </c>
      <c r="E2876" s="185">
        <v>175</v>
      </c>
      <c r="F2876" s="185">
        <v>724.99999999999898</v>
      </c>
      <c r="G2876" s="180">
        <f t="shared" si="88"/>
        <v>724.99999999999898</v>
      </c>
      <c r="H2876" s="181">
        <f t="shared" si="89"/>
        <v>1</v>
      </c>
    </row>
    <row r="2877" spans="2:8">
      <c r="B2877" s="186" t="s">
        <v>151</v>
      </c>
      <c r="C2877" s="183" t="s">
        <v>125</v>
      </c>
      <c r="D2877" s="183" t="s">
        <v>123</v>
      </c>
      <c r="E2877" s="185">
        <v>383</v>
      </c>
      <c r="F2877" s="185">
        <v>1327.0000000000002</v>
      </c>
      <c r="G2877" s="180">
        <f t="shared" si="88"/>
        <v>1327.0000000000002</v>
      </c>
      <c r="H2877" s="181">
        <f t="shared" si="89"/>
        <v>1</v>
      </c>
    </row>
    <row r="2878" spans="2:8">
      <c r="B2878" s="186" t="s">
        <v>151</v>
      </c>
      <c r="C2878" s="183" t="s">
        <v>125</v>
      </c>
      <c r="D2878" s="183" t="s">
        <v>123</v>
      </c>
      <c r="E2878" s="185">
        <v>286.0000000000004</v>
      </c>
      <c r="F2878" s="185">
        <v>1327.0000000000002</v>
      </c>
      <c r="G2878" s="180">
        <f t="shared" si="88"/>
        <v>1327.0000000000002</v>
      </c>
      <c r="H2878" s="181">
        <f t="shared" si="89"/>
        <v>1</v>
      </c>
    </row>
    <row r="2879" spans="2:8">
      <c r="B2879" s="186" t="s">
        <v>151</v>
      </c>
      <c r="C2879" s="183" t="s">
        <v>125</v>
      </c>
      <c r="D2879" s="183" t="s">
        <v>126</v>
      </c>
      <c r="E2879" s="185">
        <v>1305</v>
      </c>
      <c r="F2879" s="185">
        <v>3099.9999999999986</v>
      </c>
      <c r="G2879" s="180">
        <f t="shared" si="88"/>
        <v>3099.9999999999986</v>
      </c>
      <c r="H2879" s="181">
        <f t="shared" si="89"/>
        <v>1</v>
      </c>
    </row>
    <row r="2880" spans="2:8">
      <c r="B2880" s="186" t="s">
        <v>151</v>
      </c>
      <c r="C2880" s="183" t="s">
        <v>125</v>
      </c>
      <c r="D2880" s="183" t="s">
        <v>124</v>
      </c>
      <c r="E2880" s="185">
        <v>1225</v>
      </c>
      <c r="F2880" s="185">
        <v>2036.0000000000011</v>
      </c>
      <c r="G2880" s="180">
        <f t="shared" si="88"/>
        <v>2036.0000000000011</v>
      </c>
      <c r="H2880" s="181">
        <f t="shared" si="89"/>
        <v>1</v>
      </c>
    </row>
    <row r="2881" spans="2:8">
      <c r="B2881" s="186" t="s">
        <v>151</v>
      </c>
      <c r="C2881" s="183" t="s">
        <v>125</v>
      </c>
      <c r="D2881" s="183" t="s">
        <v>124</v>
      </c>
      <c r="E2881" s="185">
        <v>123</v>
      </c>
      <c r="F2881" s="185">
        <v>543</v>
      </c>
      <c r="G2881" s="180">
        <f t="shared" si="88"/>
        <v>543</v>
      </c>
      <c r="H2881" s="181">
        <f t="shared" si="89"/>
        <v>1</v>
      </c>
    </row>
    <row r="2882" spans="2:8">
      <c r="B2882" s="186" t="s">
        <v>151</v>
      </c>
      <c r="C2882" s="183" t="s">
        <v>125</v>
      </c>
      <c r="D2882" s="183" t="s">
        <v>124</v>
      </c>
      <c r="E2882" s="185">
        <v>1504</v>
      </c>
      <c r="F2882" s="185">
        <v>923.00000000000034</v>
      </c>
      <c r="G2882" s="180">
        <f t="shared" si="88"/>
        <v>1504</v>
      </c>
      <c r="H2882" s="181">
        <f t="shared" si="89"/>
        <v>0.61369680851063857</v>
      </c>
    </row>
    <row r="2883" spans="2:8">
      <c r="B2883" s="186" t="s">
        <v>151</v>
      </c>
      <c r="C2883" s="183" t="s">
        <v>125</v>
      </c>
      <c r="D2883" s="183" t="s">
        <v>124</v>
      </c>
      <c r="E2883" s="185">
        <v>807</v>
      </c>
      <c r="F2883" s="185">
        <v>1327.0000000000009</v>
      </c>
      <c r="G2883" s="180">
        <f t="shared" si="88"/>
        <v>1327.0000000000009</v>
      </c>
      <c r="H2883" s="181">
        <f t="shared" si="89"/>
        <v>1</v>
      </c>
    </row>
    <row r="2884" spans="2:8">
      <c r="B2884" s="186" t="s">
        <v>151</v>
      </c>
      <c r="C2884" s="183" t="s">
        <v>125</v>
      </c>
      <c r="D2884" s="183" t="s">
        <v>124</v>
      </c>
      <c r="E2884" s="185">
        <v>1386.000000000003</v>
      </c>
      <c r="F2884" s="185">
        <v>2225.9999999999982</v>
      </c>
      <c r="G2884" s="180">
        <f t="shared" si="88"/>
        <v>2225.9999999999982</v>
      </c>
      <c r="H2884" s="181">
        <f t="shared" si="89"/>
        <v>1</v>
      </c>
    </row>
    <row r="2885" spans="2:8">
      <c r="B2885" s="186" t="s">
        <v>151</v>
      </c>
      <c r="C2885" s="183" t="s">
        <v>125</v>
      </c>
      <c r="D2885" s="183" t="s">
        <v>124</v>
      </c>
      <c r="E2885" s="185">
        <v>1523.999999999998</v>
      </c>
      <c r="F2885" s="185">
        <v>1327.0000000000002</v>
      </c>
      <c r="G2885" s="180">
        <f t="shared" si="88"/>
        <v>1523.999999999998</v>
      </c>
      <c r="H2885" s="181">
        <f t="shared" si="89"/>
        <v>0.87073490813648424</v>
      </c>
    </row>
    <row r="2886" spans="2:8">
      <c r="B2886" s="186" t="s">
        <v>151</v>
      </c>
      <c r="C2886" s="183" t="s">
        <v>125</v>
      </c>
      <c r="D2886" s="183" t="s">
        <v>124</v>
      </c>
      <c r="E2886" s="185">
        <v>1479</v>
      </c>
      <c r="F2886" s="185">
        <v>1559</v>
      </c>
      <c r="G2886" s="180">
        <f t="shared" ref="G2886:G2949" si="90">IF(ABS(F2886)&gt;ABS(E2886),ABS(F2886),ABS(E2886))</f>
        <v>1559</v>
      </c>
      <c r="H2886" s="181">
        <f t="shared" ref="H2886:H2949" si="91">IF(G2886&lt;&gt;0,IF(ABS(F2886)&gt;=G2886,1,ABS(F2886/G2886)),0)</f>
        <v>1</v>
      </c>
    </row>
    <row r="2887" spans="2:8">
      <c r="B2887" s="186" t="s">
        <v>151</v>
      </c>
      <c r="C2887" s="183" t="s">
        <v>125</v>
      </c>
      <c r="D2887" s="183" t="s">
        <v>124</v>
      </c>
      <c r="E2887" s="185">
        <v>1260.0000000000011</v>
      </c>
      <c r="F2887" s="185">
        <v>1327.0000000000002</v>
      </c>
      <c r="G2887" s="180">
        <f t="shared" si="90"/>
        <v>1327.0000000000002</v>
      </c>
      <c r="H2887" s="181">
        <f t="shared" si="91"/>
        <v>1</v>
      </c>
    </row>
    <row r="2888" spans="2:8">
      <c r="B2888" s="186" t="s">
        <v>151</v>
      </c>
      <c r="C2888" s="183" t="s">
        <v>125</v>
      </c>
      <c r="D2888" s="183" t="s">
        <v>124</v>
      </c>
      <c r="E2888" s="185">
        <v>480</v>
      </c>
      <c r="F2888" s="185">
        <v>923</v>
      </c>
      <c r="G2888" s="180">
        <f t="shared" si="90"/>
        <v>923</v>
      </c>
      <c r="H2888" s="181">
        <f t="shared" si="91"/>
        <v>1</v>
      </c>
    </row>
    <row r="2889" spans="2:8">
      <c r="B2889" s="186" t="s">
        <v>151</v>
      </c>
      <c r="C2889" s="183" t="s">
        <v>125</v>
      </c>
      <c r="D2889" s="183" t="s">
        <v>122</v>
      </c>
      <c r="E2889" s="185">
        <v>3591.0000000000041</v>
      </c>
      <c r="F2889" s="185">
        <v>4784.9999999999991</v>
      </c>
      <c r="G2889" s="180">
        <f t="shared" si="90"/>
        <v>4784.9999999999991</v>
      </c>
      <c r="H2889" s="181">
        <f t="shared" si="91"/>
        <v>1</v>
      </c>
    </row>
    <row r="2890" spans="2:8">
      <c r="B2890" s="186" t="s">
        <v>151</v>
      </c>
      <c r="C2890" s="183" t="s">
        <v>125</v>
      </c>
      <c r="D2890" s="183" t="s">
        <v>124</v>
      </c>
      <c r="E2890" s="185">
        <v>1691</v>
      </c>
      <c r="F2890" s="185">
        <v>2176.9999999999991</v>
      </c>
      <c r="G2890" s="180">
        <f t="shared" si="90"/>
        <v>2176.9999999999991</v>
      </c>
      <c r="H2890" s="181">
        <f t="shared" si="91"/>
        <v>1</v>
      </c>
    </row>
    <row r="2891" spans="2:8">
      <c r="B2891" s="186" t="s">
        <v>151</v>
      </c>
      <c r="C2891" s="183" t="s">
        <v>125</v>
      </c>
      <c r="D2891" s="183" t="s">
        <v>123</v>
      </c>
      <c r="E2891" s="185">
        <v>1256</v>
      </c>
      <c r="F2891" s="185">
        <v>1437</v>
      </c>
      <c r="G2891" s="180">
        <f t="shared" si="90"/>
        <v>1437</v>
      </c>
      <c r="H2891" s="181">
        <f t="shared" si="91"/>
        <v>1</v>
      </c>
    </row>
    <row r="2892" spans="2:8">
      <c r="B2892" s="186" t="s">
        <v>151</v>
      </c>
      <c r="C2892" s="183" t="s">
        <v>125</v>
      </c>
      <c r="D2892" s="183" t="s">
        <v>123</v>
      </c>
      <c r="E2892" s="185">
        <v>671</v>
      </c>
      <c r="F2892" s="185">
        <v>1458.9999999999991</v>
      </c>
      <c r="G2892" s="180">
        <f t="shared" si="90"/>
        <v>1458.9999999999991</v>
      </c>
      <c r="H2892" s="181">
        <f t="shared" si="91"/>
        <v>1</v>
      </c>
    </row>
    <row r="2893" spans="2:8">
      <c r="B2893" s="186" t="s">
        <v>151</v>
      </c>
      <c r="C2893" s="183" t="s">
        <v>125</v>
      </c>
      <c r="D2893" s="183" t="s">
        <v>123</v>
      </c>
      <c r="E2893" s="185">
        <v>479</v>
      </c>
      <c r="F2893" s="185">
        <v>1537.0000000000002</v>
      </c>
      <c r="G2893" s="180">
        <f t="shared" si="90"/>
        <v>1537.0000000000002</v>
      </c>
      <c r="H2893" s="181">
        <f t="shared" si="91"/>
        <v>1</v>
      </c>
    </row>
    <row r="2894" spans="2:8">
      <c r="B2894" s="186" t="s">
        <v>151</v>
      </c>
      <c r="C2894" s="183" t="s">
        <v>125</v>
      </c>
      <c r="D2894" s="183" t="s">
        <v>124</v>
      </c>
      <c r="E2894" s="185">
        <v>654</v>
      </c>
      <c r="F2894" s="185">
        <v>923.00000000000034</v>
      </c>
      <c r="G2894" s="180">
        <f t="shared" si="90"/>
        <v>923.00000000000034</v>
      </c>
      <c r="H2894" s="181">
        <f t="shared" si="91"/>
        <v>1</v>
      </c>
    </row>
    <row r="2895" spans="2:8">
      <c r="B2895" s="186" t="s">
        <v>151</v>
      </c>
      <c r="C2895" s="183" t="s">
        <v>125</v>
      </c>
      <c r="D2895" s="183" t="s">
        <v>124</v>
      </c>
      <c r="E2895" s="185">
        <v>808</v>
      </c>
      <c r="F2895" s="185">
        <v>1327.0000000000009</v>
      </c>
      <c r="G2895" s="180">
        <f t="shared" si="90"/>
        <v>1327.0000000000009</v>
      </c>
      <c r="H2895" s="181">
        <f t="shared" si="91"/>
        <v>1</v>
      </c>
    </row>
    <row r="2896" spans="2:8">
      <c r="B2896" s="186" t="s">
        <v>151</v>
      </c>
      <c r="C2896" s="183" t="s">
        <v>125</v>
      </c>
      <c r="D2896" s="183" t="s">
        <v>122</v>
      </c>
      <c r="E2896" s="185">
        <v>616</v>
      </c>
      <c r="F2896" s="185">
        <v>724.99999999999898</v>
      </c>
      <c r="G2896" s="180">
        <f t="shared" si="90"/>
        <v>724.99999999999898</v>
      </c>
      <c r="H2896" s="181">
        <f t="shared" si="91"/>
        <v>1</v>
      </c>
    </row>
    <row r="2897" spans="2:8">
      <c r="B2897" s="186" t="s">
        <v>151</v>
      </c>
      <c r="C2897" s="183" t="s">
        <v>125</v>
      </c>
      <c r="D2897" s="183" t="s">
        <v>123</v>
      </c>
      <c r="E2897" s="185">
        <v>155</v>
      </c>
      <c r="F2897" s="185">
        <v>923.00000000000034</v>
      </c>
      <c r="G2897" s="180">
        <f t="shared" si="90"/>
        <v>923.00000000000034</v>
      </c>
      <c r="H2897" s="181">
        <f t="shared" si="91"/>
        <v>1</v>
      </c>
    </row>
    <row r="2898" spans="2:8">
      <c r="B2898" s="186" t="s">
        <v>151</v>
      </c>
      <c r="C2898" s="183" t="s">
        <v>125</v>
      </c>
      <c r="D2898" s="183" t="s">
        <v>123</v>
      </c>
      <c r="E2898" s="185">
        <v>677</v>
      </c>
      <c r="F2898" s="185">
        <v>2036.0000000000002</v>
      </c>
      <c r="G2898" s="180">
        <f t="shared" si="90"/>
        <v>2036.0000000000002</v>
      </c>
      <c r="H2898" s="181">
        <f t="shared" si="91"/>
        <v>1</v>
      </c>
    </row>
    <row r="2899" spans="2:8">
      <c r="B2899" s="186" t="s">
        <v>151</v>
      </c>
      <c r="C2899" s="183" t="s">
        <v>125</v>
      </c>
      <c r="D2899" s="183" t="s">
        <v>124</v>
      </c>
      <c r="E2899" s="185">
        <v>1590.9999999999959</v>
      </c>
      <c r="F2899" s="185">
        <v>1687.9999999999998</v>
      </c>
      <c r="G2899" s="180">
        <f t="shared" si="90"/>
        <v>1687.9999999999998</v>
      </c>
      <c r="H2899" s="181">
        <f t="shared" si="91"/>
        <v>1</v>
      </c>
    </row>
    <row r="2900" spans="2:8">
      <c r="B2900" s="186" t="s">
        <v>151</v>
      </c>
      <c r="C2900" s="183" t="s">
        <v>125</v>
      </c>
      <c r="D2900" s="183" t="s">
        <v>124</v>
      </c>
      <c r="E2900" s="185">
        <v>957</v>
      </c>
      <c r="F2900" s="185">
        <v>1327.0000000000009</v>
      </c>
      <c r="G2900" s="180">
        <f t="shared" si="90"/>
        <v>1327.0000000000009</v>
      </c>
      <c r="H2900" s="181">
        <f t="shared" si="91"/>
        <v>1</v>
      </c>
    </row>
    <row r="2901" spans="2:8">
      <c r="B2901" s="186" t="s">
        <v>151</v>
      </c>
      <c r="C2901" s="183" t="s">
        <v>125</v>
      </c>
      <c r="D2901" s="183" t="s">
        <v>124</v>
      </c>
      <c r="E2901" s="185">
        <v>2076</v>
      </c>
      <c r="F2901" s="185">
        <v>1363.0000000000009</v>
      </c>
      <c r="G2901" s="180">
        <f t="shared" si="90"/>
        <v>2076</v>
      </c>
      <c r="H2901" s="181">
        <f t="shared" si="91"/>
        <v>0.65655105973025096</v>
      </c>
    </row>
    <row r="2902" spans="2:8">
      <c r="B2902" s="186" t="s">
        <v>151</v>
      </c>
      <c r="C2902" s="183" t="s">
        <v>125</v>
      </c>
      <c r="D2902" s="183" t="s">
        <v>122</v>
      </c>
      <c r="E2902" s="185">
        <v>368</v>
      </c>
      <c r="F2902" s="185">
        <v>724.99999999999898</v>
      </c>
      <c r="G2902" s="180">
        <f t="shared" si="90"/>
        <v>724.99999999999898</v>
      </c>
      <c r="H2902" s="181">
        <f t="shared" si="91"/>
        <v>1</v>
      </c>
    </row>
    <row r="2903" spans="2:8">
      <c r="B2903" s="186" t="s">
        <v>151</v>
      </c>
      <c r="C2903" s="183" t="s">
        <v>125</v>
      </c>
      <c r="D2903" s="183" t="s">
        <v>124</v>
      </c>
      <c r="E2903" s="185">
        <v>2164.9999999999968</v>
      </c>
      <c r="F2903" s="185">
        <v>2196.9999999999977</v>
      </c>
      <c r="G2903" s="180">
        <f t="shared" si="90"/>
        <v>2196.9999999999977</v>
      </c>
      <c r="H2903" s="181">
        <f t="shared" si="91"/>
        <v>1</v>
      </c>
    </row>
    <row r="2904" spans="2:8">
      <c r="B2904" s="186" t="s">
        <v>151</v>
      </c>
      <c r="C2904" s="183" t="s">
        <v>125</v>
      </c>
      <c r="D2904" s="183" t="s">
        <v>124</v>
      </c>
      <c r="E2904" s="185">
        <v>2439.9999999999991</v>
      </c>
      <c r="F2904" s="185">
        <v>3425.0000000000027</v>
      </c>
      <c r="G2904" s="180">
        <f t="shared" si="90"/>
        <v>3425.0000000000027</v>
      </c>
      <c r="H2904" s="181">
        <f t="shared" si="91"/>
        <v>1</v>
      </c>
    </row>
    <row r="2905" spans="2:8">
      <c r="B2905" s="186" t="s">
        <v>151</v>
      </c>
      <c r="C2905" s="183" t="s">
        <v>125</v>
      </c>
      <c r="D2905" s="183" t="s">
        <v>124</v>
      </c>
      <c r="E2905" s="185">
        <v>351</v>
      </c>
      <c r="F2905" s="185">
        <v>827</v>
      </c>
      <c r="G2905" s="180">
        <f t="shared" si="90"/>
        <v>827</v>
      </c>
      <c r="H2905" s="181">
        <f t="shared" si="91"/>
        <v>1</v>
      </c>
    </row>
    <row r="2906" spans="2:8">
      <c r="B2906" s="186" t="s">
        <v>151</v>
      </c>
      <c r="C2906" s="183" t="s">
        <v>125</v>
      </c>
      <c r="D2906" s="183" t="s">
        <v>121</v>
      </c>
      <c r="E2906" s="185">
        <v>394</v>
      </c>
      <c r="F2906" s="185">
        <v>589</v>
      </c>
      <c r="G2906" s="180">
        <f t="shared" si="90"/>
        <v>589</v>
      </c>
      <c r="H2906" s="181">
        <f t="shared" si="91"/>
        <v>1</v>
      </c>
    </row>
    <row r="2907" spans="2:8">
      <c r="B2907" s="186" t="s">
        <v>151</v>
      </c>
      <c r="C2907" s="183" t="s">
        <v>125</v>
      </c>
      <c r="D2907" s="183" t="s">
        <v>124</v>
      </c>
      <c r="E2907" s="185">
        <v>168</v>
      </c>
      <c r="F2907" s="185">
        <v>725</v>
      </c>
      <c r="G2907" s="180">
        <f t="shared" si="90"/>
        <v>725</v>
      </c>
      <c r="H2907" s="181">
        <f t="shared" si="91"/>
        <v>1</v>
      </c>
    </row>
    <row r="2908" spans="2:8">
      <c r="B2908" s="186" t="s">
        <v>151</v>
      </c>
      <c r="C2908" s="183" t="s">
        <v>125</v>
      </c>
      <c r="D2908" s="183" t="s">
        <v>124</v>
      </c>
      <c r="E2908" s="185">
        <v>1392</v>
      </c>
      <c r="F2908" s="185">
        <v>1459</v>
      </c>
      <c r="G2908" s="180">
        <f t="shared" si="90"/>
        <v>1459</v>
      </c>
      <c r="H2908" s="181">
        <f t="shared" si="91"/>
        <v>1</v>
      </c>
    </row>
    <row r="2909" spans="2:8">
      <c r="B2909" s="186" t="s">
        <v>151</v>
      </c>
      <c r="C2909" s="183" t="s">
        <v>125</v>
      </c>
      <c r="D2909" s="183" t="s">
        <v>124</v>
      </c>
      <c r="E2909" s="185">
        <v>693</v>
      </c>
      <c r="F2909" s="185">
        <v>1327.0000000000009</v>
      </c>
      <c r="G2909" s="180">
        <f t="shared" si="90"/>
        <v>1327.0000000000009</v>
      </c>
      <c r="H2909" s="181">
        <f t="shared" si="91"/>
        <v>1</v>
      </c>
    </row>
    <row r="2910" spans="2:8">
      <c r="B2910" s="186" t="s">
        <v>151</v>
      </c>
      <c r="C2910" s="183" t="s">
        <v>125</v>
      </c>
      <c r="D2910" s="183" t="s">
        <v>124</v>
      </c>
      <c r="E2910" s="185">
        <v>1396.0000000000039</v>
      </c>
      <c r="F2910" s="185">
        <v>2724.9999999999973</v>
      </c>
      <c r="G2910" s="180">
        <f t="shared" si="90"/>
        <v>2724.9999999999973</v>
      </c>
      <c r="H2910" s="181">
        <f t="shared" si="91"/>
        <v>1</v>
      </c>
    </row>
    <row r="2911" spans="2:8">
      <c r="B2911" s="186" t="s">
        <v>151</v>
      </c>
      <c r="C2911" s="183" t="s">
        <v>125</v>
      </c>
      <c r="D2911" s="183" t="s">
        <v>124</v>
      </c>
      <c r="E2911" s="185">
        <v>1573.0000000000009</v>
      </c>
      <c r="F2911" s="185">
        <v>1927.0000000000007</v>
      </c>
      <c r="G2911" s="180">
        <f t="shared" si="90"/>
        <v>1927.0000000000007</v>
      </c>
      <c r="H2911" s="181">
        <f t="shared" si="91"/>
        <v>1</v>
      </c>
    </row>
    <row r="2912" spans="2:8">
      <c r="B2912" s="186" t="s">
        <v>151</v>
      </c>
      <c r="C2912" s="183" t="s">
        <v>125</v>
      </c>
      <c r="D2912" s="183" t="s">
        <v>124</v>
      </c>
      <c r="E2912" s="185">
        <v>1033</v>
      </c>
      <c r="F2912" s="185">
        <v>2093</v>
      </c>
      <c r="G2912" s="180">
        <f t="shared" si="90"/>
        <v>2093</v>
      </c>
      <c r="H2912" s="181">
        <f t="shared" si="91"/>
        <v>1</v>
      </c>
    </row>
    <row r="2913" spans="2:8">
      <c r="B2913" s="186" t="s">
        <v>151</v>
      </c>
      <c r="C2913" s="183" t="s">
        <v>125</v>
      </c>
      <c r="D2913" s="183" t="s">
        <v>124</v>
      </c>
      <c r="E2913" s="185">
        <v>194.9999999999996</v>
      </c>
      <c r="F2913" s="185">
        <v>989</v>
      </c>
      <c r="G2913" s="180">
        <f t="shared" si="90"/>
        <v>989</v>
      </c>
      <c r="H2913" s="181">
        <f t="shared" si="91"/>
        <v>1</v>
      </c>
    </row>
    <row r="2914" spans="2:8">
      <c r="B2914" s="186" t="s">
        <v>151</v>
      </c>
      <c r="C2914" s="183" t="s">
        <v>125</v>
      </c>
      <c r="D2914" s="183" t="s">
        <v>122</v>
      </c>
      <c r="E2914" s="185">
        <v>1440</v>
      </c>
      <c r="F2914" s="185">
        <v>2418.0000000000032</v>
      </c>
      <c r="G2914" s="180">
        <f t="shared" si="90"/>
        <v>2418.0000000000032</v>
      </c>
      <c r="H2914" s="181">
        <f t="shared" si="91"/>
        <v>1</v>
      </c>
    </row>
    <row r="2915" spans="2:8">
      <c r="B2915" s="186" t="s">
        <v>151</v>
      </c>
      <c r="C2915" s="183" t="s">
        <v>125</v>
      </c>
      <c r="D2915" s="183" t="s">
        <v>124</v>
      </c>
      <c r="E2915" s="185">
        <v>1129</v>
      </c>
      <c r="F2915" s="185">
        <v>1531</v>
      </c>
      <c r="G2915" s="180">
        <f t="shared" si="90"/>
        <v>1531</v>
      </c>
      <c r="H2915" s="181">
        <f t="shared" si="91"/>
        <v>1</v>
      </c>
    </row>
    <row r="2916" spans="2:8">
      <c r="B2916" s="186" t="s">
        <v>151</v>
      </c>
      <c r="C2916" s="183" t="s">
        <v>125</v>
      </c>
      <c r="D2916" s="183" t="s">
        <v>124</v>
      </c>
      <c r="E2916" s="185">
        <v>854</v>
      </c>
      <c r="F2916" s="185">
        <v>1459</v>
      </c>
      <c r="G2916" s="180">
        <f t="shared" si="90"/>
        <v>1459</v>
      </c>
      <c r="H2916" s="181">
        <f t="shared" si="91"/>
        <v>1</v>
      </c>
    </row>
    <row r="2917" spans="2:8">
      <c r="B2917" s="186" t="s">
        <v>151</v>
      </c>
      <c r="C2917" s="183" t="s">
        <v>125</v>
      </c>
      <c r="D2917" s="183" t="s">
        <v>124</v>
      </c>
      <c r="E2917" s="185">
        <v>1014</v>
      </c>
      <c r="F2917" s="185">
        <v>1327.0000000000002</v>
      </c>
      <c r="G2917" s="180">
        <f t="shared" si="90"/>
        <v>1327.0000000000002</v>
      </c>
      <c r="H2917" s="181">
        <f t="shared" si="91"/>
        <v>1</v>
      </c>
    </row>
    <row r="2918" spans="2:8">
      <c r="B2918" s="186" t="s">
        <v>151</v>
      </c>
      <c r="C2918" s="183" t="s">
        <v>125</v>
      </c>
      <c r="D2918" s="183" t="s">
        <v>123</v>
      </c>
      <c r="E2918" s="185">
        <v>753</v>
      </c>
      <c r="F2918" s="185">
        <v>1350.9999999999991</v>
      </c>
      <c r="G2918" s="180">
        <f t="shared" si="90"/>
        <v>1350.9999999999991</v>
      </c>
      <c r="H2918" s="181">
        <f t="shared" si="91"/>
        <v>1</v>
      </c>
    </row>
    <row r="2919" spans="2:8">
      <c r="B2919" s="186" t="s">
        <v>151</v>
      </c>
      <c r="C2919" s="183" t="s">
        <v>125</v>
      </c>
      <c r="D2919" s="183" t="s">
        <v>123</v>
      </c>
      <c r="E2919" s="185">
        <v>872</v>
      </c>
      <c r="F2919" s="185">
        <v>2389.9999999999995</v>
      </c>
      <c r="G2919" s="180">
        <f t="shared" si="90"/>
        <v>2389.9999999999995</v>
      </c>
      <c r="H2919" s="181">
        <f t="shared" si="91"/>
        <v>1</v>
      </c>
    </row>
    <row r="2920" spans="2:8">
      <c r="B2920" s="186" t="s">
        <v>151</v>
      </c>
      <c r="C2920" s="183" t="s">
        <v>125</v>
      </c>
      <c r="D2920" s="183" t="s">
        <v>124</v>
      </c>
      <c r="E2920" s="185">
        <v>824</v>
      </c>
      <c r="F2920" s="185">
        <v>2336.0000000000036</v>
      </c>
      <c r="G2920" s="180">
        <f t="shared" si="90"/>
        <v>2336.0000000000036</v>
      </c>
      <c r="H2920" s="181">
        <f t="shared" si="91"/>
        <v>1</v>
      </c>
    </row>
    <row r="2921" spans="2:8">
      <c r="B2921" s="186" t="s">
        <v>151</v>
      </c>
      <c r="C2921" s="183" t="s">
        <v>125</v>
      </c>
      <c r="D2921" s="183" t="s">
        <v>122</v>
      </c>
      <c r="E2921" s="185">
        <v>426</v>
      </c>
      <c r="F2921" s="185">
        <v>725</v>
      </c>
      <c r="G2921" s="180">
        <f t="shared" si="90"/>
        <v>725</v>
      </c>
      <c r="H2921" s="181">
        <f t="shared" si="91"/>
        <v>1</v>
      </c>
    </row>
    <row r="2922" spans="2:8">
      <c r="B2922" s="186" t="s">
        <v>151</v>
      </c>
      <c r="C2922" s="183" t="s">
        <v>125</v>
      </c>
      <c r="D2922" s="183" t="s">
        <v>123</v>
      </c>
      <c r="E2922" s="185">
        <v>1021</v>
      </c>
      <c r="F2922" s="185">
        <v>2044.9999999999991</v>
      </c>
      <c r="G2922" s="180">
        <f t="shared" si="90"/>
        <v>2044.9999999999991</v>
      </c>
      <c r="H2922" s="181">
        <f t="shared" si="91"/>
        <v>1</v>
      </c>
    </row>
    <row r="2923" spans="2:8">
      <c r="B2923" s="186" t="s">
        <v>151</v>
      </c>
      <c r="C2923" s="183" t="s">
        <v>125</v>
      </c>
      <c r="D2923" s="183" t="s">
        <v>123</v>
      </c>
      <c r="E2923" s="185">
        <v>603</v>
      </c>
      <c r="F2923" s="185">
        <v>1231.0000000000009</v>
      </c>
      <c r="G2923" s="180">
        <f t="shared" si="90"/>
        <v>1231.0000000000009</v>
      </c>
      <c r="H2923" s="181">
        <f t="shared" si="91"/>
        <v>1</v>
      </c>
    </row>
    <row r="2924" spans="2:8">
      <c r="B2924" s="186" t="s">
        <v>151</v>
      </c>
      <c r="C2924" s="183" t="s">
        <v>125</v>
      </c>
      <c r="D2924" s="183" t="s">
        <v>122</v>
      </c>
      <c r="E2924" s="185">
        <v>589</v>
      </c>
      <c r="F2924" s="185">
        <v>1405</v>
      </c>
      <c r="G2924" s="180">
        <f t="shared" si="90"/>
        <v>1405</v>
      </c>
      <c r="H2924" s="181">
        <f t="shared" si="91"/>
        <v>1</v>
      </c>
    </row>
    <row r="2925" spans="2:8">
      <c r="B2925" s="186" t="s">
        <v>151</v>
      </c>
      <c r="C2925" s="183" t="s">
        <v>125</v>
      </c>
      <c r="D2925" s="183" t="s">
        <v>121</v>
      </c>
      <c r="E2925" s="185">
        <v>927</v>
      </c>
      <c r="F2925" s="185">
        <v>2168</v>
      </c>
      <c r="G2925" s="180">
        <f t="shared" si="90"/>
        <v>2168</v>
      </c>
      <c r="H2925" s="181">
        <f t="shared" si="91"/>
        <v>1</v>
      </c>
    </row>
    <row r="2926" spans="2:8">
      <c r="B2926" s="186" t="s">
        <v>151</v>
      </c>
      <c r="C2926" s="183" t="s">
        <v>125</v>
      </c>
      <c r="D2926" s="183" t="s">
        <v>124</v>
      </c>
      <c r="E2926" s="185">
        <v>655</v>
      </c>
      <c r="F2926" s="185">
        <v>923.00000000000034</v>
      </c>
      <c r="G2926" s="180">
        <f t="shared" si="90"/>
        <v>923.00000000000034</v>
      </c>
      <c r="H2926" s="181">
        <f t="shared" si="91"/>
        <v>1</v>
      </c>
    </row>
    <row r="2927" spans="2:8">
      <c r="B2927" s="186" t="s">
        <v>151</v>
      </c>
      <c r="C2927" s="183" t="s">
        <v>125</v>
      </c>
      <c r="D2927" s="183" t="s">
        <v>124</v>
      </c>
      <c r="E2927" s="185">
        <v>1209</v>
      </c>
      <c r="F2927" s="185">
        <v>1846.0000000000009</v>
      </c>
      <c r="G2927" s="180">
        <f t="shared" si="90"/>
        <v>1846.0000000000009</v>
      </c>
      <c r="H2927" s="181">
        <f t="shared" si="91"/>
        <v>1</v>
      </c>
    </row>
    <row r="2928" spans="2:8">
      <c r="B2928" s="186" t="s">
        <v>151</v>
      </c>
      <c r="C2928" s="183" t="s">
        <v>125</v>
      </c>
      <c r="D2928" s="183" t="s">
        <v>124</v>
      </c>
      <c r="E2928" s="185">
        <v>300</v>
      </c>
      <c r="F2928" s="185">
        <v>264.00000000000034</v>
      </c>
      <c r="G2928" s="180">
        <f t="shared" si="90"/>
        <v>300</v>
      </c>
      <c r="H2928" s="181">
        <f t="shared" si="91"/>
        <v>0.88000000000000111</v>
      </c>
    </row>
    <row r="2929" spans="2:8">
      <c r="B2929" s="186" t="s">
        <v>151</v>
      </c>
      <c r="C2929" s="183" t="s">
        <v>125</v>
      </c>
      <c r="D2929" s="183" t="s">
        <v>123</v>
      </c>
      <c r="E2929" s="185">
        <v>1999.9999999999968</v>
      </c>
      <c r="F2929" s="185">
        <v>3548.9999999999968</v>
      </c>
      <c r="G2929" s="180">
        <f t="shared" si="90"/>
        <v>3548.9999999999968</v>
      </c>
      <c r="H2929" s="181">
        <f t="shared" si="91"/>
        <v>1</v>
      </c>
    </row>
    <row r="2930" spans="2:8">
      <c r="B2930" s="186" t="s">
        <v>151</v>
      </c>
      <c r="C2930" s="183" t="s">
        <v>125</v>
      </c>
      <c r="D2930" s="183" t="s">
        <v>123</v>
      </c>
      <c r="E2930" s="185">
        <v>423</v>
      </c>
      <c r="F2930" s="185">
        <v>814.99999999999898</v>
      </c>
      <c r="G2930" s="180">
        <f t="shared" si="90"/>
        <v>814.99999999999898</v>
      </c>
      <c r="H2930" s="181">
        <f t="shared" si="91"/>
        <v>1</v>
      </c>
    </row>
    <row r="2931" spans="2:8">
      <c r="B2931" s="186" t="s">
        <v>151</v>
      </c>
      <c r="C2931" s="183" t="s">
        <v>125</v>
      </c>
      <c r="D2931" s="183" t="s">
        <v>122</v>
      </c>
      <c r="E2931" s="185">
        <v>579</v>
      </c>
      <c r="F2931" s="185">
        <v>1416.9999999999991</v>
      </c>
      <c r="G2931" s="180">
        <f t="shared" si="90"/>
        <v>1416.9999999999991</v>
      </c>
      <c r="H2931" s="181">
        <f t="shared" si="91"/>
        <v>1</v>
      </c>
    </row>
    <row r="2932" spans="2:8">
      <c r="B2932" s="186" t="s">
        <v>151</v>
      </c>
      <c r="C2932" s="183" t="s">
        <v>125</v>
      </c>
      <c r="D2932" s="183" t="s">
        <v>124</v>
      </c>
      <c r="E2932" s="185">
        <v>1833.0000000000032</v>
      </c>
      <c r="F2932" s="185">
        <v>2337.0000000000041</v>
      </c>
      <c r="G2932" s="180">
        <f t="shared" si="90"/>
        <v>2337.0000000000041</v>
      </c>
      <c r="H2932" s="181">
        <f t="shared" si="91"/>
        <v>1</v>
      </c>
    </row>
    <row r="2933" spans="2:8">
      <c r="B2933" s="186" t="s">
        <v>151</v>
      </c>
      <c r="C2933" s="183" t="s">
        <v>125</v>
      </c>
      <c r="D2933" s="183" t="s">
        <v>124</v>
      </c>
      <c r="E2933" s="185">
        <v>4351.0000000000055</v>
      </c>
      <c r="F2933" s="185">
        <v>8696</v>
      </c>
      <c r="G2933" s="180">
        <f t="shared" si="90"/>
        <v>8696</v>
      </c>
      <c r="H2933" s="181">
        <f t="shared" si="91"/>
        <v>1</v>
      </c>
    </row>
    <row r="2934" spans="2:8">
      <c r="B2934" s="186" t="s">
        <v>151</v>
      </c>
      <c r="C2934" s="183" t="s">
        <v>125</v>
      </c>
      <c r="D2934" s="183" t="s">
        <v>124</v>
      </c>
      <c r="E2934" s="185">
        <v>1951.9999999999982</v>
      </c>
      <c r="F2934" s="185">
        <v>3354.0000000000009</v>
      </c>
      <c r="G2934" s="180">
        <f t="shared" si="90"/>
        <v>3354.0000000000009</v>
      </c>
      <c r="H2934" s="181">
        <f t="shared" si="91"/>
        <v>1</v>
      </c>
    </row>
    <row r="2935" spans="2:8">
      <c r="B2935" s="186" t="s">
        <v>151</v>
      </c>
      <c r="C2935" s="183" t="s">
        <v>125</v>
      </c>
      <c r="D2935" s="183" t="s">
        <v>124</v>
      </c>
      <c r="E2935" s="185">
        <v>255</v>
      </c>
      <c r="F2935" s="185">
        <v>826.99999999999909</v>
      </c>
      <c r="G2935" s="180">
        <f t="shared" si="90"/>
        <v>826.99999999999909</v>
      </c>
      <c r="H2935" s="181">
        <f t="shared" si="91"/>
        <v>1</v>
      </c>
    </row>
    <row r="2936" spans="2:8">
      <c r="B2936" s="186" t="s">
        <v>151</v>
      </c>
      <c r="C2936" s="183" t="s">
        <v>125</v>
      </c>
      <c r="D2936" s="183" t="s">
        <v>124</v>
      </c>
      <c r="E2936" s="185">
        <v>647</v>
      </c>
      <c r="F2936" s="185">
        <v>1579</v>
      </c>
      <c r="G2936" s="180">
        <f t="shared" si="90"/>
        <v>1579</v>
      </c>
      <c r="H2936" s="181">
        <f t="shared" si="91"/>
        <v>1</v>
      </c>
    </row>
    <row r="2937" spans="2:8">
      <c r="B2937" s="186" t="s">
        <v>151</v>
      </c>
      <c r="C2937" s="183" t="s">
        <v>125</v>
      </c>
      <c r="D2937" s="183" t="s">
        <v>123</v>
      </c>
      <c r="E2937" s="185">
        <v>2358.9999999999982</v>
      </c>
      <c r="F2937" s="185">
        <v>7917.9999999999927</v>
      </c>
      <c r="G2937" s="180">
        <f t="shared" si="90"/>
        <v>7917.9999999999927</v>
      </c>
      <c r="H2937" s="181">
        <f t="shared" si="91"/>
        <v>1</v>
      </c>
    </row>
    <row r="2938" spans="2:8">
      <c r="B2938" s="186" t="s">
        <v>151</v>
      </c>
      <c r="C2938" s="183" t="s">
        <v>125</v>
      </c>
      <c r="D2938" s="183" t="s">
        <v>124</v>
      </c>
      <c r="E2938" s="185">
        <v>491</v>
      </c>
      <c r="F2938" s="185">
        <v>849.00000000000011</v>
      </c>
      <c r="G2938" s="180">
        <f t="shared" si="90"/>
        <v>849.00000000000011</v>
      </c>
      <c r="H2938" s="181">
        <f t="shared" si="91"/>
        <v>1</v>
      </c>
    </row>
    <row r="2939" spans="2:8">
      <c r="B2939" s="186" t="s">
        <v>151</v>
      </c>
      <c r="C2939" s="183" t="s">
        <v>125</v>
      </c>
      <c r="D2939" s="183" t="s">
        <v>124</v>
      </c>
      <c r="E2939" s="185">
        <v>879</v>
      </c>
      <c r="F2939" s="185">
        <v>1327.0000000000009</v>
      </c>
      <c r="G2939" s="180">
        <f t="shared" si="90"/>
        <v>1327.0000000000009</v>
      </c>
      <c r="H2939" s="181">
        <f t="shared" si="91"/>
        <v>1</v>
      </c>
    </row>
    <row r="2940" spans="2:8">
      <c r="B2940" s="186" t="s">
        <v>151</v>
      </c>
      <c r="C2940" s="183" t="s">
        <v>125</v>
      </c>
      <c r="D2940" s="183" t="s">
        <v>123</v>
      </c>
      <c r="E2940" s="185">
        <v>1163</v>
      </c>
      <c r="F2940" s="185">
        <v>2417.0000000000018</v>
      </c>
      <c r="G2940" s="180">
        <f t="shared" si="90"/>
        <v>2417.0000000000018</v>
      </c>
      <c r="H2940" s="181">
        <f t="shared" si="91"/>
        <v>1</v>
      </c>
    </row>
    <row r="2941" spans="2:8">
      <c r="B2941" s="186" t="s">
        <v>151</v>
      </c>
      <c r="C2941" s="183" t="s">
        <v>125</v>
      </c>
      <c r="D2941" s="183" t="s">
        <v>123</v>
      </c>
      <c r="E2941" s="185">
        <v>3417.0000000000018</v>
      </c>
      <c r="F2941" s="185">
        <v>5754.0000000000018</v>
      </c>
      <c r="G2941" s="180">
        <f t="shared" si="90"/>
        <v>5754.0000000000018</v>
      </c>
      <c r="H2941" s="181">
        <f t="shared" si="91"/>
        <v>1</v>
      </c>
    </row>
    <row r="2942" spans="2:8">
      <c r="B2942" s="186" t="s">
        <v>151</v>
      </c>
      <c r="C2942" s="183" t="s">
        <v>125</v>
      </c>
      <c r="D2942" s="183" t="s">
        <v>124</v>
      </c>
      <c r="E2942" s="185">
        <v>1051.0000000000009</v>
      </c>
      <c r="F2942" s="185">
        <v>2057.0000000000009</v>
      </c>
      <c r="G2942" s="180">
        <f t="shared" si="90"/>
        <v>2057.0000000000009</v>
      </c>
      <c r="H2942" s="181">
        <f t="shared" si="91"/>
        <v>1</v>
      </c>
    </row>
    <row r="2943" spans="2:8">
      <c r="B2943" s="186" t="s">
        <v>151</v>
      </c>
      <c r="C2943" s="183" t="s">
        <v>125</v>
      </c>
      <c r="D2943" s="183" t="s">
        <v>124</v>
      </c>
      <c r="E2943" s="185">
        <v>1105.0000000000009</v>
      </c>
      <c r="F2943" s="185">
        <v>1327.0000000000002</v>
      </c>
      <c r="G2943" s="180">
        <f t="shared" si="90"/>
        <v>1327.0000000000002</v>
      </c>
      <c r="H2943" s="181">
        <f t="shared" si="91"/>
        <v>1</v>
      </c>
    </row>
    <row r="2944" spans="2:8">
      <c r="B2944" s="186" t="s">
        <v>151</v>
      </c>
      <c r="C2944" s="183" t="s">
        <v>125</v>
      </c>
      <c r="D2944" s="183" t="s">
        <v>124</v>
      </c>
      <c r="E2944" s="185">
        <v>798</v>
      </c>
      <c r="F2944" s="185">
        <v>1345.0000000000002</v>
      </c>
      <c r="G2944" s="180">
        <f t="shared" si="90"/>
        <v>1345.0000000000002</v>
      </c>
      <c r="H2944" s="181">
        <f t="shared" si="91"/>
        <v>1</v>
      </c>
    </row>
    <row r="2945" spans="2:8">
      <c r="B2945" s="186" t="s">
        <v>151</v>
      </c>
      <c r="C2945" s="183" t="s">
        <v>125</v>
      </c>
      <c r="D2945" s="183" t="s">
        <v>121</v>
      </c>
      <c r="E2945" s="185">
        <v>534</v>
      </c>
      <c r="F2945" s="185">
        <v>858</v>
      </c>
      <c r="G2945" s="180">
        <f t="shared" si="90"/>
        <v>858</v>
      </c>
      <c r="H2945" s="181">
        <f t="shared" si="91"/>
        <v>1</v>
      </c>
    </row>
    <row r="2946" spans="2:8">
      <c r="B2946" s="186" t="s">
        <v>151</v>
      </c>
      <c r="C2946" s="183" t="s">
        <v>125</v>
      </c>
      <c r="D2946" s="183" t="s">
        <v>121</v>
      </c>
      <c r="E2946" s="185">
        <v>1551.000000000002</v>
      </c>
      <c r="F2946" s="185">
        <v>4257.0000000000018</v>
      </c>
      <c r="G2946" s="180">
        <f t="shared" si="90"/>
        <v>4257.0000000000018</v>
      </c>
      <c r="H2946" s="181">
        <f t="shared" si="91"/>
        <v>1</v>
      </c>
    </row>
    <row r="2947" spans="2:8">
      <c r="B2947" s="186" t="s">
        <v>151</v>
      </c>
      <c r="C2947" s="183" t="s">
        <v>125</v>
      </c>
      <c r="D2947" s="183" t="s">
        <v>124</v>
      </c>
      <c r="E2947" s="185">
        <v>1505.0000000000032</v>
      </c>
      <c r="F2947" s="185">
        <v>2519.9999999999995</v>
      </c>
      <c r="G2947" s="180">
        <f t="shared" si="90"/>
        <v>2519.9999999999995</v>
      </c>
      <c r="H2947" s="181">
        <f t="shared" si="91"/>
        <v>1</v>
      </c>
    </row>
    <row r="2948" spans="2:8">
      <c r="B2948" s="186" t="s">
        <v>151</v>
      </c>
      <c r="C2948" s="183" t="s">
        <v>125</v>
      </c>
      <c r="D2948" s="183" t="s">
        <v>122</v>
      </c>
      <c r="E2948" s="185">
        <v>441</v>
      </c>
      <c r="F2948" s="185">
        <v>1639</v>
      </c>
      <c r="G2948" s="180">
        <f t="shared" si="90"/>
        <v>1639</v>
      </c>
      <c r="H2948" s="181">
        <f t="shared" si="91"/>
        <v>1</v>
      </c>
    </row>
    <row r="2949" spans="2:8">
      <c r="B2949" s="186" t="s">
        <v>151</v>
      </c>
      <c r="C2949" s="183" t="s">
        <v>125</v>
      </c>
      <c r="D2949" s="183" t="s">
        <v>122</v>
      </c>
      <c r="E2949" s="185">
        <v>2743.0000000000009</v>
      </c>
      <c r="F2949" s="185">
        <v>4337.0000000000027</v>
      </c>
      <c r="G2949" s="180">
        <f t="shared" si="90"/>
        <v>4337.0000000000027</v>
      </c>
      <c r="H2949" s="181">
        <f t="shared" si="91"/>
        <v>1</v>
      </c>
    </row>
    <row r="2950" spans="2:8">
      <c r="B2950" s="186" t="s">
        <v>151</v>
      </c>
      <c r="C2950" s="183" t="s">
        <v>125</v>
      </c>
      <c r="D2950" s="183" t="s">
        <v>123</v>
      </c>
      <c r="E2950" s="185">
        <v>544</v>
      </c>
      <c r="F2950" s="185">
        <v>640</v>
      </c>
      <c r="G2950" s="180">
        <f t="shared" ref="G2950:G3013" si="92">IF(ABS(F2950)&gt;ABS(E2950),ABS(F2950),ABS(E2950))</f>
        <v>640</v>
      </c>
      <c r="H2950" s="181">
        <f t="shared" ref="H2950:H3013" si="93">IF(G2950&lt;&gt;0,IF(ABS(F2950)&gt;=G2950,1,ABS(F2950/G2950)),0)</f>
        <v>1</v>
      </c>
    </row>
    <row r="2951" spans="2:8">
      <c r="B2951" s="186" t="s">
        <v>151</v>
      </c>
      <c r="C2951" s="183" t="s">
        <v>125</v>
      </c>
      <c r="D2951" s="183" t="s">
        <v>124</v>
      </c>
      <c r="E2951" s="185">
        <v>640</v>
      </c>
      <c r="F2951" s="185">
        <v>828.00000000000023</v>
      </c>
      <c r="G2951" s="180">
        <f t="shared" si="92"/>
        <v>828.00000000000023</v>
      </c>
      <c r="H2951" s="181">
        <f t="shared" si="93"/>
        <v>1</v>
      </c>
    </row>
    <row r="2952" spans="2:8">
      <c r="B2952" s="186" t="s">
        <v>151</v>
      </c>
      <c r="C2952" s="183" t="s">
        <v>125</v>
      </c>
      <c r="D2952" s="183" t="s">
        <v>122</v>
      </c>
      <c r="E2952" s="185">
        <v>1007</v>
      </c>
      <c r="F2952" s="185">
        <v>813</v>
      </c>
      <c r="G2952" s="180">
        <f t="shared" si="92"/>
        <v>1007</v>
      </c>
      <c r="H2952" s="181">
        <f t="shared" si="93"/>
        <v>0.80734856007944389</v>
      </c>
    </row>
    <row r="2953" spans="2:8">
      <c r="B2953" s="186" t="s">
        <v>151</v>
      </c>
      <c r="C2953" s="183" t="s">
        <v>125</v>
      </c>
      <c r="D2953" s="183" t="s">
        <v>124</v>
      </c>
      <c r="E2953" s="185">
        <v>535</v>
      </c>
      <c r="F2953" s="185">
        <v>856.00000000000114</v>
      </c>
      <c r="G2953" s="180">
        <f t="shared" si="92"/>
        <v>856.00000000000114</v>
      </c>
      <c r="H2953" s="181">
        <f t="shared" si="93"/>
        <v>1</v>
      </c>
    </row>
    <row r="2954" spans="2:8">
      <c r="B2954" s="186" t="s">
        <v>151</v>
      </c>
      <c r="C2954" s="183" t="s">
        <v>125</v>
      </c>
      <c r="D2954" s="183" t="s">
        <v>123</v>
      </c>
      <c r="E2954" s="185">
        <v>671</v>
      </c>
      <c r="F2954" s="185">
        <v>923</v>
      </c>
      <c r="G2954" s="180">
        <f t="shared" si="92"/>
        <v>923</v>
      </c>
      <c r="H2954" s="181">
        <f t="shared" si="93"/>
        <v>1</v>
      </c>
    </row>
    <row r="2955" spans="2:8">
      <c r="B2955" s="186" t="s">
        <v>151</v>
      </c>
      <c r="C2955" s="183" t="s">
        <v>125</v>
      </c>
      <c r="D2955" s="183" t="s">
        <v>123</v>
      </c>
      <c r="E2955" s="185">
        <v>635</v>
      </c>
      <c r="F2955" s="185">
        <v>1450</v>
      </c>
      <c r="G2955" s="180">
        <f t="shared" si="92"/>
        <v>1450</v>
      </c>
      <c r="H2955" s="181">
        <f t="shared" si="93"/>
        <v>1</v>
      </c>
    </row>
    <row r="2956" spans="2:8">
      <c r="B2956" s="186" t="s">
        <v>151</v>
      </c>
      <c r="C2956" s="183" t="s">
        <v>125</v>
      </c>
      <c r="D2956" s="183" t="s">
        <v>124</v>
      </c>
      <c r="E2956" s="185">
        <v>589</v>
      </c>
      <c r="F2956" s="185">
        <v>725</v>
      </c>
      <c r="G2956" s="180">
        <f t="shared" si="92"/>
        <v>725</v>
      </c>
      <c r="H2956" s="181">
        <f t="shared" si="93"/>
        <v>1</v>
      </c>
    </row>
    <row r="2957" spans="2:8">
      <c r="B2957" s="186" t="s">
        <v>151</v>
      </c>
      <c r="C2957" s="183" t="s">
        <v>125</v>
      </c>
      <c r="D2957" s="183" t="s">
        <v>124</v>
      </c>
      <c r="E2957" s="185">
        <v>2357.0000000000032</v>
      </c>
      <c r="F2957" s="185">
        <v>3083.9999999999973</v>
      </c>
      <c r="G2957" s="180">
        <f t="shared" si="92"/>
        <v>3083.9999999999973</v>
      </c>
      <c r="H2957" s="181">
        <f t="shared" si="93"/>
        <v>1</v>
      </c>
    </row>
    <row r="2958" spans="2:8">
      <c r="B2958" s="186" t="s">
        <v>151</v>
      </c>
      <c r="C2958" s="183" t="s">
        <v>125</v>
      </c>
      <c r="D2958" s="183" t="s">
        <v>124</v>
      </c>
      <c r="E2958" s="185">
        <v>581</v>
      </c>
      <c r="F2958" s="185">
        <v>1327.0000000000002</v>
      </c>
      <c r="G2958" s="180">
        <f t="shared" si="92"/>
        <v>1327.0000000000002</v>
      </c>
      <c r="H2958" s="181">
        <f t="shared" si="93"/>
        <v>1</v>
      </c>
    </row>
    <row r="2959" spans="2:8">
      <c r="B2959" s="186" t="s">
        <v>151</v>
      </c>
      <c r="C2959" s="183" t="s">
        <v>125</v>
      </c>
      <c r="D2959" s="183" t="s">
        <v>124</v>
      </c>
      <c r="E2959" s="185">
        <v>813.00000000000091</v>
      </c>
      <c r="F2959" s="185">
        <v>1327.0000000000009</v>
      </c>
      <c r="G2959" s="180">
        <f t="shared" si="92"/>
        <v>1327.0000000000009</v>
      </c>
      <c r="H2959" s="181">
        <f t="shared" si="93"/>
        <v>1</v>
      </c>
    </row>
    <row r="2960" spans="2:8">
      <c r="B2960" s="186" t="s">
        <v>151</v>
      </c>
      <c r="C2960" s="183" t="s">
        <v>125</v>
      </c>
      <c r="D2960" s="183" t="s">
        <v>123</v>
      </c>
      <c r="E2960" s="185">
        <v>1411</v>
      </c>
      <c r="F2960" s="185">
        <v>2176.9999999999991</v>
      </c>
      <c r="G2960" s="180">
        <f t="shared" si="92"/>
        <v>2176.9999999999991</v>
      </c>
      <c r="H2960" s="181">
        <f t="shared" si="93"/>
        <v>1</v>
      </c>
    </row>
    <row r="2961" spans="2:8">
      <c r="B2961" s="186" t="s">
        <v>151</v>
      </c>
      <c r="C2961" s="183" t="s">
        <v>125</v>
      </c>
      <c r="D2961" s="183" t="s">
        <v>122</v>
      </c>
      <c r="E2961" s="185">
        <v>358</v>
      </c>
      <c r="F2961" s="185">
        <v>724.99999999999898</v>
      </c>
      <c r="G2961" s="180">
        <f t="shared" si="92"/>
        <v>724.99999999999898</v>
      </c>
      <c r="H2961" s="181">
        <f t="shared" si="93"/>
        <v>1</v>
      </c>
    </row>
    <row r="2962" spans="2:8">
      <c r="B2962" s="186" t="s">
        <v>151</v>
      </c>
      <c r="C2962" s="183" t="s">
        <v>125</v>
      </c>
      <c r="D2962" s="183" t="s">
        <v>123</v>
      </c>
      <c r="E2962" s="185">
        <v>2031.0000000000018</v>
      </c>
      <c r="F2962" s="185">
        <v>1313</v>
      </c>
      <c r="G2962" s="180">
        <f t="shared" si="92"/>
        <v>2031.0000000000018</v>
      </c>
      <c r="H2962" s="181">
        <f t="shared" si="93"/>
        <v>0.6464795667159029</v>
      </c>
    </row>
    <row r="2963" spans="2:8">
      <c r="B2963" s="186" t="s">
        <v>151</v>
      </c>
      <c r="C2963" s="183" t="s">
        <v>125</v>
      </c>
      <c r="D2963" s="183" t="s">
        <v>123</v>
      </c>
      <c r="E2963" s="185">
        <v>1269.0000000000009</v>
      </c>
      <c r="F2963" s="185">
        <v>1637</v>
      </c>
      <c r="G2963" s="180">
        <f t="shared" si="92"/>
        <v>1637</v>
      </c>
      <c r="H2963" s="181">
        <f t="shared" si="93"/>
        <v>1</v>
      </c>
    </row>
    <row r="2964" spans="2:8">
      <c r="B2964" s="186" t="s">
        <v>151</v>
      </c>
      <c r="C2964" s="183" t="s">
        <v>125</v>
      </c>
      <c r="D2964" s="183" t="s">
        <v>123</v>
      </c>
      <c r="E2964" s="185">
        <v>4025.000000000005</v>
      </c>
      <c r="F2964" s="185">
        <v>6943.0000000000073</v>
      </c>
      <c r="G2964" s="180">
        <f t="shared" si="92"/>
        <v>6943.0000000000073</v>
      </c>
      <c r="H2964" s="181">
        <f t="shared" si="93"/>
        <v>1</v>
      </c>
    </row>
    <row r="2965" spans="2:8">
      <c r="B2965" s="186" t="s">
        <v>151</v>
      </c>
      <c r="C2965" s="183" t="s">
        <v>125</v>
      </c>
      <c r="D2965" s="183" t="s">
        <v>124</v>
      </c>
      <c r="E2965" s="185">
        <v>1455</v>
      </c>
      <c r="F2965" s="185">
        <v>1602</v>
      </c>
      <c r="G2965" s="180">
        <f t="shared" si="92"/>
        <v>1602</v>
      </c>
      <c r="H2965" s="181">
        <f t="shared" si="93"/>
        <v>1</v>
      </c>
    </row>
    <row r="2966" spans="2:8">
      <c r="B2966" s="186" t="s">
        <v>151</v>
      </c>
      <c r="C2966" s="183" t="s">
        <v>125</v>
      </c>
      <c r="D2966" s="183" t="s">
        <v>124</v>
      </c>
      <c r="E2966" s="185">
        <v>692</v>
      </c>
      <c r="F2966" s="185">
        <v>1405</v>
      </c>
      <c r="G2966" s="180">
        <f t="shared" si="92"/>
        <v>1405</v>
      </c>
      <c r="H2966" s="181">
        <f t="shared" si="93"/>
        <v>1</v>
      </c>
    </row>
    <row r="2967" spans="2:8">
      <c r="B2967" s="186" t="s">
        <v>151</v>
      </c>
      <c r="C2967" s="183" t="s">
        <v>125</v>
      </c>
      <c r="D2967" s="183" t="s">
        <v>123</v>
      </c>
      <c r="E2967" s="185">
        <v>418</v>
      </c>
      <c r="F2967" s="185">
        <v>1477.9999999999991</v>
      </c>
      <c r="G2967" s="180">
        <f t="shared" si="92"/>
        <v>1477.9999999999991</v>
      </c>
      <c r="H2967" s="181">
        <f t="shared" si="93"/>
        <v>1</v>
      </c>
    </row>
    <row r="2968" spans="2:8">
      <c r="B2968" s="186" t="s">
        <v>151</v>
      </c>
      <c r="C2968" s="183" t="s">
        <v>125</v>
      </c>
      <c r="D2968" s="183" t="s">
        <v>122</v>
      </c>
      <c r="E2968" s="185">
        <v>1020</v>
      </c>
      <c r="F2968" s="185">
        <v>1327</v>
      </c>
      <c r="G2968" s="180">
        <f t="shared" si="92"/>
        <v>1327</v>
      </c>
      <c r="H2968" s="181">
        <f t="shared" si="93"/>
        <v>1</v>
      </c>
    </row>
    <row r="2969" spans="2:8">
      <c r="B2969" s="186" t="s">
        <v>151</v>
      </c>
      <c r="C2969" s="183" t="s">
        <v>125</v>
      </c>
      <c r="D2969" s="183" t="s">
        <v>123</v>
      </c>
      <c r="E2969" s="185">
        <v>1191</v>
      </c>
      <c r="F2969" s="185">
        <v>2036</v>
      </c>
      <c r="G2969" s="180">
        <f t="shared" si="92"/>
        <v>2036</v>
      </c>
      <c r="H2969" s="181">
        <f t="shared" si="93"/>
        <v>1</v>
      </c>
    </row>
    <row r="2970" spans="2:8">
      <c r="B2970" s="186" t="s">
        <v>151</v>
      </c>
      <c r="C2970" s="183" t="s">
        <v>125</v>
      </c>
      <c r="D2970" s="183" t="s">
        <v>123</v>
      </c>
      <c r="E2970" s="185">
        <v>761</v>
      </c>
      <c r="F2970" s="185">
        <v>1339</v>
      </c>
      <c r="G2970" s="180">
        <f t="shared" si="92"/>
        <v>1339</v>
      </c>
      <c r="H2970" s="181">
        <f t="shared" si="93"/>
        <v>1</v>
      </c>
    </row>
    <row r="2971" spans="2:8">
      <c r="B2971" s="186" t="s">
        <v>151</v>
      </c>
      <c r="C2971" s="183" t="s">
        <v>125</v>
      </c>
      <c r="D2971" s="183" t="s">
        <v>124</v>
      </c>
      <c r="E2971" s="185">
        <v>691</v>
      </c>
      <c r="F2971" s="185">
        <v>923.00000000000034</v>
      </c>
      <c r="G2971" s="180">
        <f t="shared" si="92"/>
        <v>923.00000000000034</v>
      </c>
      <c r="H2971" s="181">
        <f t="shared" si="93"/>
        <v>1</v>
      </c>
    </row>
    <row r="2972" spans="2:8">
      <c r="B2972" s="186" t="s">
        <v>151</v>
      </c>
      <c r="C2972" s="183" t="s">
        <v>125</v>
      </c>
      <c r="D2972" s="183" t="s">
        <v>124</v>
      </c>
      <c r="E2972" s="185">
        <v>895</v>
      </c>
      <c r="F2972" s="185">
        <v>1351</v>
      </c>
      <c r="G2972" s="180">
        <f t="shared" si="92"/>
        <v>1351</v>
      </c>
      <c r="H2972" s="181">
        <f t="shared" si="93"/>
        <v>1</v>
      </c>
    </row>
    <row r="2973" spans="2:8">
      <c r="B2973" s="186" t="s">
        <v>151</v>
      </c>
      <c r="C2973" s="183" t="s">
        <v>125</v>
      </c>
      <c r="D2973" s="183" t="s">
        <v>141</v>
      </c>
      <c r="E2973" s="185">
        <v>688</v>
      </c>
      <c r="F2973" s="185">
        <v>1455.9999999999991</v>
      </c>
      <c r="G2973" s="180">
        <f t="shared" si="92"/>
        <v>1455.9999999999991</v>
      </c>
      <c r="H2973" s="181">
        <f t="shared" si="93"/>
        <v>1</v>
      </c>
    </row>
    <row r="2974" spans="2:8">
      <c r="B2974" s="186" t="s">
        <v>151</v>
      </c>
      <c r="C2974" s="183" t="s">
        <v>125</v>
      </c>
      <c r="D2974" s="183" t="s">
        <v>124</v>
      </c>
      <c r="E2974" s="185">
        <v>1599</v>
      </c>
      <c r="F2974" s="185">
        <v>2036.0000000000011</v>
      </c>
      <c r="G2974" s="180">
        <f t="shared" si="92"/>
        <v>2036.0000000000011</v>
      </c>
      <c r="H2974" s="181">
        <f t="shared" si="93"/>
        <v>1</v>
      </c>
    </row>
    <row r="2975" spans="2:8">
      <c r="B2975" s="186" t="s">
        <v>151</v>
      </c>
      <c r="C2975" s="183" t="s">
        <v>125</v>
      </c>
      <c r="D2975" s="183" t="s">
        <v>123</v>
      </c>
      <c r="E2975" s="185">
        <v>363</v>
      </c>
      <c r="F2975" s="185">
        <v>923</v>
      </c>
      <c r="G2975" s="180">
        <f t="shared" si="92"/>
        <v>923</v>
      </c>
      <c r="H2975" s="181">
        <f t="shared" si="93"/>
        <v>1</v>
      </c>
    </row>
    <row r="2976" spans="2:8">
      <c r="B2976" s="186" t="s">
        <v>151</v>
      </c>
      <c r="C2976" s="183" t="s">
        <v>125</v>
      </c>
      <c r="D2976" s="183" t="s">
        <v>123</v>
      </c>
      <c r="E2976" s="185">
        <v>487</v>
      </c>
      <c r="F2976" s="185">
        <v>897</v>
      </c>
      <c r="G2976" s="180">
        <f t="shared" si="92"/>
        <v>897</v>
      </c>
      <c r="H2976" s="181">
        <f t="shared" si="93"/>
        <v>1</v>
      </c>
    </row>
    <row r="2977" spans="2:8">
      <c r="B2977" s="186" t="s">
        <v>151</v>
      </c>
      <c r="C2977" s="183" t="s">
        <v>125</v>
      </c>
      <c r="D2977" s="183" t="s">
        <v>122</v>
      </c>
      <c r="E2977" s="185">
        <v>1256</v>
      </c>
      <c r="F2977" s="185">
        <v>1622</v>
      </c>
      <c r="G2977" s="180">
        <f t="shared" si="92"/>
        <v>1622</v>
      </c>
      <c r="H2977" s="181">
        <f t="shared" si="93"/>
        <v>1</v>
      </c>
    </row>
    <row r="2978" spans="2:8">
      <c r="B2978" s="186" t="s">
        <v>151</v>
      </c>
      <c r="C2978" s="183" t="s">
        <v>125</v>
      </c>
      <c r="D2978" s="183" t="s">
        <v>124</v>
      </c>
      <c r="E2978" s="185">
        <v>527</v>
      </c>
      <c r="F2978" s="185">
        <v>727</v>
      </c>
      <c r="G2978" s="180">
        <f t="shared" si="92"/>
        <v>727</v>
      </c>
      <c r="H2978" s="181">
        <f t="shared" si="93"/>
        <v>1</v>
      </c>
    </row>
    <row r="2979" spans="2:8">
      <c r="B2979" s="186" t="s">
        <v>151</v>
      </c>
      <c r="C2979" s="183" t="s">
        <v>125</v>
      </c>
      <c r="D2979" s="183" t="s">
        <v>123</v>
      </c>
      <c r="E2979" s="185">
        <v>1681.000000000002</v>
      </c>
      <c r="F2979" s="185">
        <v>1363.0000000000009</v>
      </c>
      <c r="G2979" s="180">
        <f t="shared" si="92"/>
        <v>1681.000000000002</v>
      </c>
      <c r="H2979" s="181">
        <f t="shared" si="93"/>
        <v>0.81082688875669195</v>
      </c>
    </row>
    <row r="2980" spans="2:8">
      <c r="B2980" s="186" t="s">
        <v>151</v>
      </c>
      <c r="C2980" s="183" t="s">
        <v>125</v>
      </c>
      <c r="D2980" s="183" t="s">
        <v>124</v>
      </c>
      <c r="E2980" s="185">
        <v>1492</v>
      </c>
      <c r="F2980" s="185">
        <v>1875.0000000000009</v>
      </c>
      <c r="G2980" s="180">
        <f t="shared" si="92"/>
        <v>1875.0000000000009</v>
      </c>
      <c r="H2980" s="181">
        <f t="shared" si="93"/>
        <v>1</v>
      </c>
    </row>
    <row r="2981" spans="2:8">
      <c r="B2981" s="186" t="s">
        <v>151</v>
      </c>
      <c r="C2981" s="183" t="s">
        <v>125</v>
      </c>
      <c r="D2981" s="183" t="s">
        <v>124</v>
      </c>
      <c r="E2981" s="185">
        <v>4479</v>
      </c>
      <c r="F2981" s="185">
        <v>1759</v>
      </c>
      <c r="G2981" s="180">
        <f t="shared" si="92"/>
        <v>4479</v>
      </c>
      <c r="H2981" s="181">
        <f t="shared" si="93"/>
        <v>0.39272158964054477</v>
      </c>
    </row>
    <row r="2982" spans="2:8">
      <c r="B2982" s="186" t="s">
        <v>151</v>
      </c>
      <c r="C2982" s="183" t="s">
        <v>125</v>
      </c>
      <c r="D2982" s="183" t="s">
        <v>121</v>
      </c>
      <c r="E2982" s="185">
        <v>672</v>
      </c>
      <c r="F2982" s="185">
        <v>1537</v>
      </c>
      <c r="G2982" s="180">
        <f t="shared" si="92"/>
        <v>1537</v>
      </c>
      <c r="H2982" s="181">
        <f t="shared" si="93"/>
        <v>1</v>
      </c>
    </row>
    <row r="2983" spans="2:8">
      <c r="B2983" s="186" t="s">
        <v>151</v>
      </c>
      <c r="C2983" s="183" t="s">
        <v>125</v>
      </c>
      <c r="D2983" s="183" t="s">
        <v>123</v>
      </c>
      <c r="E2983" s="185">
        <v>824</v>
      </c>
      <c r="F2983" s="185">
        <v>1279</v>
      </c>
      <c r="G2983" s="180">
        <f t="shared" si="92"/>
        <v>1279</v>
      </c>
      <c r="H2983" s="181">
        <f t="shared" si="93"/>
        <v>1</v>
      </c>
    </row>
    <row r="2984" spans="2:8">
      <c r="B2984" s="186" t="s">
        <v>151</v>
      </c>
      <c r="C2984" s="183" t="s">
        <v>125</v>
      </c>
      <c r="D2984" s="183" t="s">
        <v>123</v>
      </c>
      <c r="E2984" s="185">
        <v>411</v>
      </c>
      <c r="F2984" s="185">
        <v>1327.0000000000009</v>
      </c>
      <c r="G2984" s="180">
        <f t="shared" si="92"/>
        <v>1327.0000000000009</v>
      </c>
      <c r="H2984" s="181">
        <f t="shared" si="93"/>
        <v>1</v>
      </c>
    </row>
    <row r="2985" spans="2:8">
      <c r="B2985" s="186" t="s">
        <v>151</v>
      </c>
      <c r="C2985" s="183" t="s">
        <v>125</v>
      </c>
      <c r="D2985" s="183" t="s">
        <v>124</v>
      </c>
      <c r="E2985" s="185">
        <v>2203</v>
      </c>
      <c r="F2985" s="185">
        <v>3077.0000000000009</v>
      </c>
      <c r="G2985" s="180">
        <f t="shared" si="92"/>
        <v>3077.0000000000009</v>
      </c>
      <c r="H2985" s="181">
        <f t="shared" si="93"/>
        <v>1</v>
      </c>
    </row>
    <row r="2986" spans="2:8">
      <c r="B2986" s="186" t="s">
        <v>151</v>
      </c>
      <c r="C2986" s="183" t="s">
        <v>125</v>
      </c>
      <c r="D2986" s="183" t="s">
        <v>124</v>
      </c>
      <c r="E2986" s="185">
        <v>879</v>
      </c>
      <c r="F2986" s="185">
        <v>1293.0000000000009</v>
      </c>
      <c r="G2986" s="180">
        <f t="shared" si="92"/>
        <v>1293.0000000000009</v>
      </c>
      <c r="H2986" s="181">
        <f t="shared" si="93"/>
        <v>1</v>
      </c>
    </row>
    <row r="2987" spans="2:8">
      <c r="B2987" s="186" t="s">
        <v>151</v>
      </c>
      <c r="C2987" s="183" t="s">
        <v>125</v>
      </c>
      <c r="D2987" s="183" t="s">
        <v>126</v>
      </c>
      <c r="E2987" s="185">
        <v>651</v>
      </c>
      <c r="F2987" s="185">
        <v>1537</v>
      </c>
      <c r="G2987" s="180">
        <f t="shared" si="92"/>
        <v>1537</v>
      </c>
      <c r="H2987" s="181">
        <f t="shared" si="93"/>
        <v>1</v>
      </c>
    </row>
    <row r="2988" spans="2:8">
      <c r="B2988" s="186" t="s">
        <v>151</v>
      </c>
      <c r="C2988" s="183" t="s">
        <v>125</v>
      </c>
      <c r="D2988" s="183" t="s">
        <v>123</v>
      </c>
      <c r="E2988" s="185">
        <v>667</v>
      </c>
      <c r="F2988" s="185">
        <v>1293.0000000000009</v>
      </c>
      <c r="G2988" s="180">
        <f t="shared" si="92"/>
        <v>1293.0000000000009</v>
      </c>
      <c r="H2988" s="181">
        <f t="shared" si="93"/>
        <v>1</v>
      </c>
    </row>
    <row r="2989" spans="2:8">
      <c r="B2989" s="186" t="s">
        <v>151</v>
      </c>
      <c r="C2989" s="183" t="s">
        <v>125</v>
      </c>
      <c r="D2989" s="183" t="s">
        <v>124</v>
      </c>
      <c r="E2989" s="185">
        <v>1007</v>
      </c>
      <c r="F2989" s="185">
        <v>1327.0000000000002</v>
      </c>
      <c r="G2989" s="180">
        <f t="shared" si="92"/>
        <v>1327.0000000000002</v>
      </c>
      <c r="H2989" s="181">
        <f t="shared" si="93"/>
        <v>1</v>
      </c>
    </row>
    <row r="2990" spans="2:8">
      <c r="B2990" s="186" t="s">
        <v>151</v>
      </c>
      <c r="C2990" s="183" t="s">
        <v>125</v>
      </c>
      <c r="D2990" s="183" t="s">
        <v>124</v>
      </c>
      <c r="E2990" s="185">
        <v>403</v>
      </c>
      <c r="F2990" s="185">
        <v>923</v>
      </c>
      <c r="G2990" s="180">
        <f t="shared" si="92"/>
        <v>923</v>
      </c>
      <c r="H2990" s="181">
        <f t="shared" si="93"/>
        <v>1</v>
      </c>
    </row>
    <row r="2991" spans="2:8">
      <c r="B2991" s="186" t="s">
        <v>151</v>
      </c>
      <c r="C2991" s="183" t="s">
        <v>125</v>
      </c>
      <c r="D2991" s="183" t="s">
        <v>123</v>
      </c>
      <c r="E2991" s="185">
        <v>1245</v>
      </c>
      <c r="F2991" s="185">
        <v>1446.9999999999991</v>
      </c>
      <c r="G2991" s="180">
        <f t="shared" si="92"/>
        <v>1446.9999999999991</v>
      </c>
      <c r="H2991" s="181">
        <f t="shared" si="93"/>
        <v>1</v>
      </c>
    </row>
    <row r="2992" spans="2:8">
      <c r="B2992" s="186" t="s">
        <v>151</v>
      </c>
      <c r="C2992" s="183" t="s">
        <v>125</v>
      </c>
      <c r="D2992" s="183" t="s">
        <v>124</v>
      </c>
      <c r="E2992" s="185">
        <v>5273.9999999999982</v>
      </c>
      <c r="F2992" s="185">
        <v>2829.9999999999959</v>
      </c>
      <c r="G2992" s="180">
        <f t="shared" si="92"/>
        <v>5273.9999999999982</v>
      </c>
      <c r="H2992" s="181">
        <f t="shared" si="93"/>
        <v>0.53659461509290807</v>
      </c>
    </row>
    <row r="2993" spans="2:8">
      <c r="B2993" s="186" t="s">
        <v>151</v>
      </c>
      <c r="C2993" s="183" t="s">
        <v>125</v>
      </c>
      <c r="D2993" s="183" t="s">
        <v>124</v>
      </c>
      <c r="E2993" s="185">
        <v>695</v>
      </c>
      <c r="F2993" s="185">
        <v>923</v>
      </c>
      <c r="G2993" s="180">
        <f t="shared" si="92"/>
        <v>923</v>
      </c>
      <c r="H2993" s="181">
        <f t="shared" si="93"/>
        <v>1</v>
      </c>
    </row>
    <row r="2994" spans="2:8">
      <c r="B2994" s="186" t="s">
        <v>151</v>
      </c>
      <c r="C2994" s="183" t="s">
        <v>125</v>
      </c>
      <c r="D2994" s="183" t="s">
        <v>124</v>
      </c>
      <c r="E2994" s="185">
        <v>843</v>
      </c>
      <c r="F2994" s="185">
        <v>1327</v>
      </c>
      <c r="G2994" s="180">
        <f t="shared" si="92"/>
        <v>1327</v>
      </c>
      <c r="H2994" s="181">
        <f t="shared" si="93"/>
        <v>1</v>
      </c>
    </row>
    <row r="2995" spans="2:8">
      <c r="B2995" s="186" t="s">
        <v>151</v>
      </c>
      <c r="C2995" s="183" t="s">
        <v>125</v>
      </c>
      <c r="D2995" s="183" t="s">
        <v>123</v>
      </c>
      <c r="E2995" s="185">
        <v>393</v>
      </c>
      <c r="F2995" s="185">
        <v>784.99999999999898</v>
      </c>
      <c r="G2995" s="180">
        <f t="shared" si="92"/>
        <v>784.99999999999898</v>
      </c>
      <c r="H2995" s="181">
        <f t="shared" si="93"/>
        <v>1</v>
      </c>
    </row>
    <row r="2996" spans="2:8">
      <c r="B2996" s="186" t="s">
        <v>151</v>
      </c>
      <c r="C2996" s="183" t="s">
        <v>125</v>
      </c>
      <c r="D2996" s="183" t="s">
        <v>122</v>
      </c>
      <c r="E2996" s="185">
        <v>759</v>
      </c>
      <c r="F2996" s="185">
        <v>923</v>
      </c>
      <c r="G2996" s="180">
        <f t="shared" si="92"/>
        <v>923</v>
      </c>
      <c r="H2996" s="181">
        <f t="shared" si="93"/>
        <v>1</v>
      </c>
    </row>
    <row r="2997" spans="2:8">
      <c r="B2997" s="186" t="s">
        <v>151</v>
      </c>
      <c r="C2997" s="183" t="s">
        <v>125</v>
      </c>
      <c r="D2997" s="183" t="s">
        <v>124</v>
      </c>
      <c r="E2997" s="185">
        <v>788</v>
      </c>
      <c r="F2997" s="185">
        <v>1327.0000000000009</v>
      </c>
      <c r="G2997" s="180">
        <f t="shared" si="92"/>
        <v>1327.0000000000009</v>
      </c>
      <c r="H2997" s="181">
        <f t="shared" si="93"/>
        <v>1</v>
      </c>
    </row>
    <row r="2998" spans="2:8">
      <c r="B2998" s="186" t="s">
        <v>151</v>
      </c>
      <c r="C2998" s="183" t="s">
        <v>125</v>
      </c>
      <c r="D2998" s="183" t="s">
        <v>126</v>
      </c>
      <c r="E2998" s="185">
        <v>612</v>
      </c>
      <c r="F2998" s="185">
        <v>1628.0000000000009</v>
      </c>
      <c r="G2998" s="180">
        <f t="shared" si="92"/>
        <v>1628.0000000000009</v>
      </c>
      <c r="H2998" s="181">
        <f t="shared" si="93"/>
        <v>1</v>
      </c>
    </row>
    <row r="2999" spans="2:8">
      <c r="B2999" s="186" t="s">
        <v>151</v>
      </c>
      <c r="C2999" s="183" t="s">
        <v>125</v>
      </c>
      <c r="D2999" s="183" t="s">
        <v>124</v>
      </c>
      <c r="E2999" s="185">
        <v>1071</v>
      </c>
      <c r="F2999" s="185">
        <v>1374.9999999999989</v>
      </c>
      <c r="G2999" s="180">
        <f t="shared" si="92"/>
        <v>1374.9999999999989</v>
      </c>
      <c r="H2999" s="181">
        <f t="shared" si="93"/>
        <v>1</v>
      </c>
    </row>
    <row r="3000" spans="2:8">
      <c r="B3000" s="186" t="s">
        <v>151</v>
      </c>
      <c r="C3000" s="183" t="s">
        <v>125</v>
      </c>
      <c r="D3000" s="183" t="s">
        <v>124</v>
      </c>
      <c r="E3000" s="185">
        <v>738</v>
      </c>
      <c r="F3000" s="185">
        <v>1279</v>
      </c>
      <c r="G3000" s="180">
        <f t="shared" si="92"/>
        <v>1279</v>
      </c>
      <c r="H3000" s="181">
        <f t="shared" si="93"/>
        <v>1</v>
      </c>
    </row>
    <row r="3001" spans="2:8">
      <c r="B3001" s="186" t="s">
        <v>151</v>
      </c>
      <c r="C3001" s="183" t="s">
        <v>125</v>
      </c>
      <c r="D3001" s="183" t="s">
        <v>123</v>
      </c>
      <c r="E3001" s="185">
        <v>381</v>
      </c>
      <c r="F3001" s="185">
        <v>524</v>
      </c>
      <c r="G3001" s="180">
        <f t="shared" si="92"/>
        <v>524</v>
      </c>
      <c r="H3001" s="181">
        <f t="shared" si="93"/>
        <v>1</v>
      </c>
    </row>
    <row r="3002" spans="2:8">
      <c r="B3002" s="186" t="s">
        <v>151</v>
      </c>
      <c r="C3002" s="183" t="s">
        <v>125</v>
      </c>
      <c r="D3002" s="183" t="s">
        <v>124</v>
      </c>
      <c r="E3002" s="185">
        <v>1426.999999999997</v>
      </c>
      <c r="F3002" s="185">
        <v>3864.0000000000014</v>
      </c>
      <c r="G3002" s="180">
        <f t="shared" si="92"/>
        <v>3864.0000000000014</v>
      </c>
      <c r="H3002" s="181">
        <f t="shared" si="93"/>
        <v>1</v>
      </c>
    </row>
    <row r="3003" spans="2:8">
      <c r="B3003" s="186" t="s">
        <v>151</v>
      </c>
      <c r="C3003" s="183" t="s">
        <v>125</v>
      </c>
      <c r="D3003" s="183" t="s">
        <v>123</v>
      </c>
      <c r="E3003" s="185">
        <v>2686</v>
      </c>
      <c r="F3003" s="185">
        <v>3126.0000000000036</v>
      </c>
      <c r="G3003" s="180">
        <f t="shared" si="92"/>
        <v>3126.0000000000036</v>
      </c>
      <c r="H3003" s="181">
        <f t="shared" si="93"/>
        <v>1</v>
      </c>
    </row>
    <row r="3004" spans="2:8">
      <c r="B3004" s="186" t="s">
        <v>151</v>
      </c>
      <c r="C3004" s="183" t="s">
        <v>125</v>
      </c>
      <c r="D3004" s="183" t="s">
        <v>124</v>
      </c>
      <c r="E3004" s="185">
        <v>1060</v>
      </c>
      <c r="F3004" s="185">
        <v>1593</v>
      </c>
      <c r="G3004" s="180">
        <f t="shared" si="92"/>
        <v>1593</v>
      </c>
      <c r="H3004" s="181">
        <f t="shared" si="93"/>
        <v>1</v>
      </c>
    </row>
    <row r="3005" spans="2:8">
      <c r="B3005" s="186" t="s">
        <v>151</v>
      </c>
      <c r="C3005" s="183" t="s">
        <v>125</v>
      </c>
      <c r="D3005" s="183" t="s">
        <v>124</v>
      </c>
      <c r="E3005" s="185">
        <v>990</v>
      </c>
      <c r="F3005" s="185">
        <v>1356.9999999999989</v>
      </c>
      <c r="G3005" s="180">
        <f t="shared" si="92"/>
        <v>1356.9999999999989</v>
      </c>
      <c r="H3005" s="181">
        <f t="shared" si="93"/>
        <v>1</v>
      </c>
    </row>
    <row r="3006" spans="2:8">
      <c r="B3006" s="186" t="s">
        <v>151</v>
      </c>
      <c r="C3006" s="183" t="s">
        <v>125</v>
      </c>
      <c r="D3006" s="183" t="s">
        <v>124</v>
      </c>
      <c r="E3006" s="185">
        <v>1031</v>
      </c>
      <c r="F3006" s="185">
        <v>911.00000000000034</v>
      </c>
      <c r="G3006" s="180">
        <f t="shared" si="92"/>
        <v>1031</v>
      </c>
      <c r="H3006" s="181">
        <f t="shared" si="93"/>
        <v>0.8836081474296803</v>
      </c>
    </row>
    <row r="3007" spans="2:8">
      <c r="B3007" s="186" t="s">
        <v>151</v>
      </c>
      <c r="C3007" s="183" t="s">
        <v>125</v>
      </c>
      <c r="D3007" s="183" t="s">
        <v>121</v>
      </c>
      <c r="E3007" s="185">
        <v>470</v>
      </c>
      <c r="F3007" s="185">
        <v>1327.0000000000002</v>
      </c>
      <c r="G3007" s="180">
        <f t="shared" si="92"/>
        <v>1327.0000000000002</v>
      </c>
      <c r="H3007" s="181">
        <f t="shared" si="93"/>
        <v>1</v>
      </c>
    </row>
    <row r="3008" spans="2:8">
      <c r="B3008" s="186" t="s">
        <v>151</v>
      </c>
      <c r="C3008" s="183" t="s">
        <v>125</v>
      </c>
      <c r="D3008" s="183" t="s">
        <v>124</v>
      </c>
      <c r="E3008" s="185">
        <v>926</v>
      </c>
      <c r="F3008" s="185">
        <v>1314</v>
      </c>
      <c r="G3008" s="180">
        <f t="shared" si="92"/>
        <v>1314</v>
      </c>
      <c r="H3008" s="181">
        <f t="shared" si="93"/>
        <v>1</v>
      </c>
    </row>
    <row r="3009" spans="2:8">
      <c r="B3009" s="186" t="s">
        <v>151</v>
      </c>
      <c r="C3009" s="183" t="s">
        <v>125</v>
      </c>
      <c r="D3009" s="183" t="s">
        <v>121</v>
      </c>
      <c r="E3009" s="185">
        <v>392</v>
      </c>
      <c r="F3009" s="185">
        <v>1026.0000000000009</v>
      </c>
      <c r="G3009" s="180">
        <f t="shared" si="92"/>
        <v>1026.0000000000009</v>
      </c>
      <c r="H3009" s="181">
        <f t="shared" si="93"/>
        <v>1</v>
      </c>
    </row>
    <row r="3010" spans="2:8">
      <c r="B3010" s="186" t="s">
        <v>151</v>
      </c>
      <c r="C3010" s="183" t="s">
        <v>125</v>
      </c>
      <c r="D3010" s="183" t="s">
        <v>124</v>
      </c>
      <c r="E3010" s="185">
        <v>1571.9999999999989</v>
      </c>
      <c r="F3010" s="185">
        <v>2780.9999999999977</v>
      </c>
      <c r="G3010" s="180">
        <f t="shared" si="92"/>
        <v>2780.9999999999977</v>
      </c>
      <c r="H3010" s="181">
        <f t="shared" si="93"/>
        <v>1</v>
      </c>
    </row>
    <row r="3011" spans="2:8">
      <c r="B3011" s="186" t="s">
        <v>151</v>
      </c>
      <c r="C3011" s="183" t="s">
        <v>125</v>
      </c>
      <c r="D3011" s="183" t="s">
        <v>124</v>
      </c>
      <c r="E3011" s="185">
        <v>551</v>
      </c>
      <c r="F3011" s="185">
        <v>1031</v>
      </c>
      <c r="G3011" s="180">
        <f t="shared" si="92"/>
        <v>1031</v>
      </c>
      <c r="H3011" s="181">
        <f t="shared" si="93"/>
        <v>1</v>
      </c>
    </row>
    <row r="3012" spans="2:8">
      <c r="B3012" s="186" t="s">
        <v>151</v>
      </c>
      <c r="C3012" s="183" t="s">
        <v>125</v>
      </c>
      <c r="D3012" s="183" t="s">
        <v>124</v>
      </c>
      <c r="E3012" s="185">
        <v>2946.0000000000032</v>
      </c>
      <c r="F3012" s="185">
        <v>5284</v>
      </c>
      <c r="G3012" s="180">
        <f t="shared" si="92"/>
        <v>5284</v>
      </c>
      <c r="H3012" s="181">
        <f t="shared" si="93"/>
        <v>1</v>
      </c>
    </row>
    <row r="3013" spans="2:8">
      <c r="B3013" s="186" t="s">
        <v>151</v>
      </c>
      <c r="C3013" s="183" t="s">
        <v>125</v>
      </c>
      <c r="D3013" s="183" t="s">
        <v>123</v>
      </c>
      <c r="E3013" s="185">
        <v>498</v>
      </c>
      <c r="F3013" s="185">
        <v>1419</v>
      </c>
      <c r="G3013" s="180">
        <f t="shared" si="92"/>
        <v>1419</v>
      </c>
      <c r="H3013" s="181">
        <f t="shared" si="93"/>
        <v>1</v>
      </c>
    </row>
    <row r="3014" spans="2:8">
      <c r="B3014" s="186" t="s">
        <v>151</v>
      </c>
      <c r="C3014" s="183" t="s">
        <v>125</v>
      </c>
      <c r="D3014" s="183" t="s">
        <v>121</v>
      </c>
      <c r="E3014" s="185">
        <v>763</v>
      </c>
      <c r="F3014" s="185">
        <v>1327</v>
      </c>
      <c r="G3014" s="180">
        <f t="shared" ref="G3014:G3077" si="94">IF(ABS(F3014)&gt;ABS(E3014),ABS(F3014),ABS(E3014))</f>
        <v>1327</v>
      </c>
      <c r="H3014" s="181">
        <f t="shared" ref="H3014:H3077" si="95">IF(G3014&lt;&gt;0,IF(ABS(F3014)&gt;=G3014,1,ABS(F3014/G3014)),0)</f>
        <v>1</v>
      </c>
    </row>
    <row r="3015" spans="2:8">
      <c r="B3015" s="186" t="s">
        <v>151</v>
      </c>
      <c r="C3015" s="183" t="s">
        <v>125</v>
      </c>
      <c r="D3015" s="183" t="s">
        <v>123</v>
      </c>
      <c r="E3015" s="185">
        <v>472</v>
      </c>
      <c r="F3015" s="185">
        <v>828.00000000000023</v>
      </c>
      <c r="G3015" s="180">
        <f t="shared" si="94"/>
        <v>828.00000000000023</v>
      </c>
      <c r="H3015" s="181">
        <f t="shared" si="95"/>
        <v>1</v>
      </c>
    </row>
    <row r="3016" spans="2:8">
      <c r="B3016" s="186" t="s">
        <v>151</v>
      </c>
      <c r="C3016" s="183" t="s">
        <v>125</v>
      </c>
      <c r="D3016" s="183" t="s">
        <v>121</v>
      </c>
      <c r="E3016" s="185">
        <v>1765.0000000000011</v>
      </c>
      <c r="F3016" s="185">
        <v>1790</v>
      </c>
      <c r="G3016" s="180">
        <f t="shared" si="94"/>
        <v>1790</v>
      </c>
      <c r="H3016" s="181">
        <f t="shared" si="95"/>
        <v>1</v>
      </c>
    </row>
    <row r="3017" spans="2:8">
      <c r="B3017" s="186" t="s">
        <v>151</v>
      </c>
      <c r="C3017" s="183" t="s">
        <v>125</v>
      </c>
      <c r="D3017" s="183" t="s">
        <v>123</v>
      </c>
      <c r="E3017" s="185">
        <v>312</v>
      </c>
      <c r="F3017" s="185">
        <v>518</v>
      </c>
      <c r="G3017" s="180">
        <f t="shared" si="94"/>
        <v>518</v>
      </c>
      <c r="H3017" s="181">
        <f t="shared" si="95"/>
        <v>1</v>
      </c>
    </row>
    <row r="3018" spans="2:8">
      <c r="B3018" s="186" t="s">
        <v>151</v>
      </c>
      <c r="C3018" s="183" t="s">
        <v>125</v>
      </c>
      <c r="D3018" s="183" t="s">
        <v>121</v>
      </c>
      <c r="E3018" s="185">
        <v>354</v>
      </c>
      <c r="F3018" s="185">
        <v>724.99999999999898</v>
      </c>
      <c r="G3018" s="180">
        <f t="shared" si="94"/>
        <v>724.99999999999898</v>
      </c>
      <c r="H3018" s="181">
        <f t="shared" si="95"/>
        <v>1</v>
      </c>
    </row>
    <row r="3019" spans="2:8">
      <c r="B3019" s="186" t="s">
        <v>151</v>
      </c>
      <c r="C3019" s="183" t="s">
        <v>125</v>
      </c>
      <c r="D3019" s="183" t="s">
        <v>124</v>
      </c>
      <c r="E3019" s="185">
        <v>888</v>
      </c>
      <c r="F3019" s="185">
        <v>1327.0000000000002</v>
      </c>
      <c r="G3019" s="180">
        <f t="shared" si="94"/>
        <v>1327.0000000000002</v>
      </c>
      <c r="H3019" s="181">
        <f t="shared" si="95"/>
        <v>1</v>
      </c>
    </row>
    <row r="3020" spans="2:8">
      <c r="B3020" s="186" t="s">
        <v>151</v>
      </c>
      <c r="C3020" s="183" t="s">
        <v>125</v>
      </c>
      <c r="D3020" s="183" t="s">
        <v>124</v>
      </c>
      <c r="E3020" s="185">
        <v>1231</v>
      </c>
      <c r="F3020" s="185">
        <v>2496.0000000000009</v>
      </c>
      <c r="G3020" s="180">
        <f t="shared" si="94"/>
        <v>2496.0000000000009</v>
      </c>
      <c r="H3020" s="181">
        <f t="shared" si="95"/>
        <v>1</v>
      </c>
    </row>
    <row r="3021" spans="2:8">
      <c r="B3021" s="186" t="s">
        <v>151</v>
      </c>
      <c r="C3021" s="183" t="s">
        <v>125</v>
      </c>
      <c r="D3021" s="183" t="s">
        <v>124</v>
      </c>
      <c r="E3021" s="185">
        <v>902</v>
      </c>
      <c r="F3021" s="185">
        <v>1499.0000000000011</v>
      </c>
      <c r="G3021" s="180">
        <f t="shared" si="94"/>
        <v>1499.0000000000011</v>
      </c>
      <c r="H3021" s="181">
        <f t="shared" si="95"/>
        <v>1</v>
      </c>
    </row>
    <row r="3022" spans="2:8">
      <c r="B3022" s="186" t="s">
        <v>151</v>
      </c>
      <c r="C3022" s="183" t="s">
        <v>125</v>
      </c>
      <c r="D3022" s="183" t="s">
        <v>124</v>
      </c>
      <c r="E3022" s="185">
        <v>561</v>
      </c>
      <c r="F3022" s="185">
        <v>1069.0000000000002</v>
      </c>
      <c r="G3022" s="180">
        <f t="shared" si="94"/>
        <v>1069.0000000000002</v>
      </c>
      <c r="H3022" s="181">
        <f t="shared" si="95"/>
        <v>1</v>
      </c>
    </row>
    <row r="3023" spans="2:8">
      <c r="B3023" s="186" t="s">
        <v>151</v>
      </c>
      <c r="C3023" s="183" t="s">
        <v>125</v>
      </c>
      <c r="D3023" s="183" t="s">
        <v>124</v>
      </c>
      <c r="E3023" s="185">
        <v>2795.0000000000041</v>
      </c>
      <c r="F3023" s="185">
        <v>1327.0000000000002</v>
      </c>
      <c r="G3023" s="180">
        <f t="shared" si="94"/>
        <v>2795.0000000000041</v>
      </c>
      <c r="H3023" s="181">
        <f t="shared" si="95"/>
        <v>0.47477638640429276</v>
      </c>
    </row>
    <row r="3024" spans="2:8">
      <c r="B3024" s="186" t="s">
        <v>151</v>
      </c>
      <c r="C3024" s="183" t="s">
        <v>125</v>
      </c>
      <c r="D3024" s="183" t="s">
        <v>124</v>
      </c>
      <c r="E3024" s="185">
        <v>215</v>
      </c>
      <c r="F3024" s="185">
        <v>247</v>
      </c>
      <c r="G3024" s="180">
        <f t="shared" si="94"/>
        <v>247</v>
      </c>
      <c r="H3024" s="181">
        <f t="shared" si="95"/>
        <v>1</v>
      </c>
    </row>
    <row r="3025" spans="2:8">
      <c r="B3025" s="186" t="s">
        <v>151</v>
      </c>
      <c r="C3025" s="183" t="s">
        <v>125</v>
      </c>
      <c r="D3025" s="183" t="s">
        <v>124</v>
      </c>
      <c r="E3025" s="185">
        <v>932</v>
      </c>
      <c r="F3025" s="185">
        <v>2037.999999999998</v>
      </c>
      <c r="G3025" s="180">
        <f t="shared" si="94"/>
        <v>2037.999999999998</v>
      </c>
      <c r="H3025" s="181">
        <f t="shared" si="95"/>
        <v>1</v>
      </c>
    </row>
    <row r="3026" spans="2:8">
      <c r="B3026" s="186" t="s">
        <v>151</v>
      </c>
      <c r="C3026" s="183" t="s">
        <v>125</v>
      </c>
      <c r="D3026" s="183" t="s">
        <v>124</v>
      </c>
      <c r="E3026" s="185">
        <v>744</v>
      </c>
      <c r="F3026" s="185">
        <v>1327</v>
      </c>
      <c r="G3026" s="180">
        <f t="shared" si="94"/>
        <v>1327</v>
      </c>
      <c r="H3026" s="181">
        <f t="shared" si="95"/>
        <v>1</v>
      </c>
    </row>
    <row r="3027" spans="2:8">
      <c r="B3027" s="186" t="s">
        <v>151</v>
      </c>
      <c r="C3027" s="183" t="s">
        <v>125</v>
      </c>
      <c r="D3027" s="183" t="s">
        <v>123</v>
      </c>
      <c r="E3027" s="185">
        <v>3176.0000000000009</v>
      </c>
      <c r="F3027" s="185">
        <v>3078.000000000005</v>
      </c>
      <c r="G3027" s="180">
        <f t="shared" si="94"/>
        <v>3176.0000000000009</v>
      </c>
      <c r="H3027" s="181">
        <f t="shared" si="95"/>
        <v>0.96914357682619778</v>
      </c>
    </row>
    <row r="3028" spans="2:8">
      <c r="B3028" s="186" t="s">
        <v>151</v>
      </c>
      <c r="C3028" s="183" t="s">
        <v>125</v>
      </c>
      <c r="D3028" s="183" t="s">
        <v>124</v>
      </c>
      <c r="E3028" s="185">
        <v>1352</v>
      </c>
      <c r="F3028" s="185">
        <v>1279</v>
      </c>
      <c r="G3028" s="180">
        <f t="shared" si="94"/>
        <v>1352</v>
      </c>
      <c r="H3028" s="181">
        <f t="shared" si="95"/>
        <v>0.94600591715976334</v>
      </c>
    </row>
    <row r="3029" spans="2:8">
      <c r="B3029" s="186" t="s">
        <v>151</v>
      </c>
      <c r="C3029" s="183" t="s">
        <v>125</v>
      </c>
      <c r="D3029" s="183" t="s">
        <v>122</v>
      </c>
      <c r="E3029" s="185">
        <v>907</v>
      </c>
      <c r="F3029" s="185">
        <v>1746.9999999999991</v>
      </c>
      <c r="G3029" s="180">
        <f t="shared" si="94"/>
        <v>1746.9999999999991</v>
      </c>
      <c r="H3029" s="181">
        <f t="shared" si="95"/>
        <v>1</v>
      </c>
    </row>
    <row r="3030" spans="2:8">
      <c r="B3030" s="186" t="s">
        <v>151</v>
      </c>
      <c r="C3030" s="183" t="s">
        <v>125</v>
      </c>
      <c r="D3030" s="183" t="s">
        <v>124</v>
      </c>
      <c r="E3030" s="185">
        <v>763</v>
      </c>
      <c r="F3030" s="185">
        <v>1869.9999999999998</v>
      </c>
      <c r="G3030" s="180">
        <f t="shared" si="94"/>
        <v>1869.9999999999998</v>
      </c>
      <c r="H3030" s="181">
        <f t="shared" si="95"/>
        <v>1</v>
      </c>
    </row>
    <row r="3031" spans="2:8">
      <c r="B3031" s="186" t="s">
        <v>151</v>
      </c>
      <c r="C3031" s="183" t="s">
        <v>125</v>
      </c>
      <c r="D3031" s="183" t="s">
        <v>122</v>
      </c>
      <c r="E3031" s="185">
        <v>170</v>
      </c>
      <c r="F3031" s="185">
        <v>802.99999999999886</v>
      </c>
      <c r="G3031" s="180">
        <f t="shared" si="94"/>
        <v>802.99999999999886</v>
      </c>
      <c r="H3031" s="181">
        <f t="shared" si="95"/>
        <v>1</v>
      </c>
    </row>
    <row r="3032" spans="2:8">
      <c r="B3032" s="186" t="s">
        <v>151</v>
      </c>
      <c r="C3032" s="183" t="s">
        <v>125</v>
      </c>
      <c r="D3032" s="183" t="s">
        <v>123</v>
      </c>
      <c r="E3032" s="185">
        <v>825</v>
      </c>
      <c r="F3032" s="185">
        <v>2168</v>
      </c>
      <c r="G3032" s="180">
        <f t="shared" si="94"/>
        <v>2168</v>
      </c>
      <c r="H3032" s="181">
        <f t="shared" si="95"/>
        <v>1</v>
      </c>
    </row>
    <row r="3033" spans="2:8">
      <c r="B3033" s="186" t="s">
        <v>151</v>
      </c>
      <c r="C3033" s="183" t="s">
        <v>125</v>
      </c>
      <c r="D3033" s="183" t="s">
        <v>121</v>
      </c>
      <c r="E3033" s="185">
        <v>714</v>
      </c>
      <c r="F3033" s="185">
        <v>1327.0000000000009</v>
      </c>
      <c r="G3033" s="180">
        <f t="shared" si="94"/>
        <v>1327.0000000000009</v>
      </c>
      <c r="H3033" s="181">
        <f t="shared" si="95"/>
        <v>1</v>
      </c>
    </row>
    <row r="3034" spans="2:8">
      <c r="B3034" s="186" t="s">
        <v>151</v>
      </c>
      <c r="C3034" s="183" t="s">
        <v>125</v>
      </c>
      <c r="D3034" s="183" t="s">
        <v>126</v>
      </c>
      <c r="E3034" s="185">
        <v>873</v>
      </c>
      <c r="F3034" s="185">
        <v>1459</v>
      </c>
      <c r="G3034" s="180">
        <f t="shared" si="94"/>
        <v>1459</v>
      </c>
      <c r="H3034" s="181">
        <f t="shared" si="95"/>
        <v>1</v>
      </c>
    </row>
    <row r="3035" spans="2:8">
      <c r="B3035" s="186" t="s">
        <v>151</v>
      </c>
      <c r="C3035" s="183" t="s">
        <v>125</v>
      </c>
      <c r="D3035" s="183" t="s">
        <v>123</v>
      </c>
      <c r="E3035" s="185">
        <v>1309.9999999999961</v>
      </c>
      <c r="F3035" s="185">
        <v>3241.9999999999982</v>
      </c>
      <c r="G3035" s="180">
        <f t="shared" si="94"/>
        <v>3241.9999999999982</v>
      </c>
      <c r="H3035" s="181">
        <f t="shared" si="95"/>
        <v>1</v>
      </c>
    </row>
    <row r="3036" spans="2:8">
      <c r="B3036" s="186" t="s">
        <v>151</v>
      </c>
      <c r="C3036" s="183" t="s">
        <v>125</v>
      </c>
      <c r="D3036" s="183" t="s">
        <v>124</v>
      </c>
      <c r="E3036" s="185">
        <v>1403</v>
      </c>
      <c r="F3036" s="185">
        <v>2131</v>
      </c>
      <c r="G3036" s="180">
        <f t="shared" si="94"/>
        <v>2131</v>
      </c>
      <c r="H3036" s="181">
        <f t="shared" si="95"/>
        <v>1</v>
      </c>
    </row>
    <row r="3037" spans="2:8">
      <c r="B3037" s="186" t="s">
        <v>151</v>
      </c>
      <c r="C3037" s="183" t="s">
        <v>125</v>
      </c>
      <c r="D3037" s="183" t="s">
        <v>123</v>
      </c>
      <c r="E3037" s="185">
        <v>768</v>
      </c>
      <c r="F3037" s="185">
        <v>1279</v>
      </c>
      <c r="G3037" s="180">
        <f t="shared" si="94"/>
        <v>1279</v>
      </c>
      <c r="H3037" s="181">
        <f t="shared" si="95"/>
        <v>1</v>
      </c>
    </row>
    <row r="3038" spans="2:8">
      <c r="B3038" s="186" t="s">
        <v>151</v>
      </c>
      <c r="C3038" s="183" t="s">
        <v>125</v>
      </c>
      <c r="D3038" s="183" t="s">
        <v>123</v>
      </c>
      <c r="E3038" s="185">
        <v>329</v>
      </c>
      <c r="F3038" s="185">
        <v>727</v>
      </c>
      <c r="G3038" s="180">
        <f t="shared" si="94"/>
        <v>727</v>
      </c>
      <c r="H3038" s="181">
        <f t="shared" si="95"/>
        <v>1</v>
      </c>
    </row>
    <row r="3039" spans="2:8">
      <c r="B3039" s="186" t="s">
        <v>151</v>
      </c>
      <c r="C3039" s="183" t="s">
        <v>125</v>
      </c>
      <c r="D3039" s="183" t="s">
        <v>124</v>
      </c>
      <c r="E3039" s="185">
        <v>3401</v>
      </c>
      <c r="F3039" s="185">
        <v>4239</v>
      </c>
      <c r="G3039" s="180">
        <f t="shared" si="94"/>
        <v>4239</v>
      </c>
      <c r="H3039" s="181">
        <f t="shared" si="95"/>
        <v>1</v>
      </c>
    </row>
    <row r="3040" spans="2:8">
      <c r="B3040" s="186" t="s">
        <v>151</v>
      </c>
      <c r="C3040" s="183" t="s">
        <v>125</v>
      </c>
      <c r="D3040" s="183" t="s">
        <v>122</v>
      </c>
      <c r="E3040" s="185">
        <v>843</v>
      </c>
      <c r="F3040" s="185">
        <v>1279</v>
      </c>
      <c r="G3040" s="180">
        <f t="shared" si="94"/>
        <v>1279</v>
      </c>
      <c r="H3040" s="181">
        <f t="shared" si="95"/>
        <v>1</v>
      </c>
    </row>
    <row r="3041" spans="2:8">
      <c r="B3041" s="186" t="s">
        <v>151</v>
      </c>
      <c r="C3041" s="183" t="s">
        <v>125</v>
      </c>
      <c r="D3041" s="183" t="s">
        <v>123</v>
      </c>
      <c r="E3041" s="185">
        <v>1402</v>
      </c>
      <c r="F3041" s="185">
        <v>2495.9999999999973</v>
      </c>
      <c r="G3041" s="180">
        <f t="shared" si="94"/>
        <v>2495.9999999999973</v>
      </c>
      <c r="H3041" s="181">
        <f t="shared" si="95"/>
        <v>1</v>
      </c>
    </row>
    <row r="3042" spans="2:8">
      <c r="B3042" s="186" t="s">
        <v>151</v>
      </c>
      <c r="C3042" s="183" t="s">
        <v>125</v>
      </c>
      <c r="D3042" s="183" t="s">
        <v>124</v>
      </c>
      <c r="E3042" s="185">
        <v>147</v>
      </c>
      <c r="F3042" s="185">
        <v>951</v>
      </c>
      <c r="G3042" s="180">
        <f t="shared" si="94"/>
        <v>951</v>
      </c>
      <c r="H3042" s="181">
        <f t="shared" si="95"/>
        <v>1</v>
      </c>
    </row>
    <row r="3043" spans="2:8">
      <c r="B3043" s="186" t="s">
        <v>151</v>
      </c>
      <c r="C3043" s="183" t="s">
        <v>125</v>
      </c>
      <c r="D3043" s="183" t="s">
        <v>124</v>
      </c>
      <c r="E3043" s="185">
        <v>344</v>
      </c>
      <c r="F3043" s="185">
        <v>727</v>
      </c>
      <c r="G3043" s="180">
        <f t="shared" si="94"/>
        <v>727</v>
      </c>
      <c r="H3043" s="181">
        <f t="shared" si="95"/>
        <v>1</v>
      </c>
    </row>
    <row r="3044" spans="2:8">
      <c r="B3044" s="186" t="s">
        <v>151</v>
      </c>
      <c r="C3044" s="183" t="s">
        <v>125</v>
      </c>
      <c r="D3044" s="183" t="s">
        <v>123</v>
      </c>
      <c r="E3044" s="185">
        <v>959</v>
      </c>
      <c r="F3044" s="185">
        <v>1589</v>
      </c>
      <c r="G3044" s="180">
        <f t="shared" si="94"/>
        <v>1589</v>
      </c>
      <c r="H3044" s="181">
        <f t="shared" si="95"/>
        <v>1</v>
      </c>
    </row>
    <row r="3045" spans="2:8">
      <c r="B3045" s="186" t="s">
        <v>151</v>
      </c>
      <c r="C3045" s="183" t="s">
        <v>125</v>
      </c>
      <c r="D3045" s="183" t="s">
        <v>124</v>
      </c>
      <c r="E3045" s="185">
        <v>604</v>
      </c>
      <c r="F3045" s="185">
        <v>1513</v>
      </c>
      <c r="G3045" s="180">
        <f t="shared" si="94"/>
        <v>1513</v>
      </c>
      <c r="H3045" s="181">
        <f t="shared" si="95"/>
        <v>1</v>
      </c>
    </row>
    <row r="3046" spans="2:8">
      <c r="B3046" s="186" t="s">
        <v>151</v>
      </c>
      <c r="C3046" s="183" t="s">
        <v>125</v>
      </c>
      <c r="D3046" s="183" t="s">
        <v>122</v>
      </c>
      <c r="E3046" s="185">
        <v>259</v>
      </c>
      <c r="F3046" s="185">
        <v>1279</v>
      </c>
      <c r="G3046" s="180">
        <f t="shared" si="94"/>
        <v>1279</v>
      </c>
      <c r="H3046" s="181">
        <f t="shared" si="95"/>
        <v>1</v>
      </c>
    </row>
    <row r="3047" spans="2:8">
      <c r="B3047" s="186" t="s">
        <v>151</v>
      </c>
      <c r="C3047" s="183" t="s">
        <v>125</v>
      </c>
      <c r="D3047" s="183" t="s">
        <v>124</v>
      </c>
      <c r="E3047" s="185">
        <v>1533</v>
      </c>
      <c r="F3047" s="185">
        <v>2666</v>
      </c>
      <c r="G3047" s="180">
        <f t="shared" si="94"/>
        <v>2666</v>
      </c>
      <c r="H3047" s="181">
        <f t="shared" si="95"/>
        <v>1</v>
      </c>
    </row>
    <row r="3048" spans="2:8">
      <c r="B3048" s="186" t="s">
        <v>151</v>
      </c>
      <c r="C3048" s="183" t="s">
        <v>125</v>
      </c>
      <c r="D3048" s="183" t="s">
        <v>124</v>
      </c>
      <c r="E3048" s="185">
        <v>2105.9999999999982</v>
      </c>
      <c r="F3048" s="185">
        <v>3459.9999999999995</v>
      </c>
      <c r="G3048" s="180">
        <f t="shared" si="94"/>
        <v>3459.9999999999995</v>
      </c>
      <c r="H3048" s="181">
        <f t="shared" si="95"/>
        <v>1</v>
      </c>
    </row>
    <row r="3049" spans="2:8">
      <c r="B3049" s="186" t="s">
        <v>151</v>
      </c>
      <c r="C3049" s="183" t="s">
        <v>125</v>
      </c>
      <c r="D3049" s="183" t="s">
        <v>123</v>
      </c>
      <c r="E3049" s="185">
        <v>1289.9999999999991</v>
      </c>
      <c r="F3049" s="185">
        <v>2588.0000000000059</v>
      </c>
      <c r="G3049" s="180">
        <f t="shared" si="94"/>
        <v>2588.0000000000059</v>
      </c>
      <c r="H3049" s="181">
        <f t="shared" si="95"/>
        <v>1</v>
      </c>
    </row>
    <row r="3050" spans="2:8">
      <c r="B3050" s="186" t="s">
        <v>151</v>
      </c>
      <c r="C3050" s="183" t="s">
        <v>125</v>
      </c>
      <c r="D3050" s="183" t="s">
        <v>124</v>
      </c>
      <c r="E3050" s="185">
        <v>993</v>
      </c>
      <c r="F3050" s="185">
        <v>1507</v>
      </c>
      <c r="G3050" s="180">
        <f t="shared" si="94"/>
        <v>1507</v>
      </c>
      <c r="H3050" s="181">
        <f t="shared" si="95"/>
        <v>1</v>
      </c>
    </row>
    <row r="3051" spans="2:8">
      <c r="B3051" s="186" t="s">
        <v>151</v>
      </c>
      <c r="C3051" s="183" t="s">
        <v>125</v>
      </c>
      <c r="D3051" s="183" t="s">
        <v>124</v>
      </c>
      <c r="E3051" s="185">
        <v>1103.0000000000009</v>
      </c>
      <c r="F3051" s="185">
        <v>1679</v>
      </c>
      <c r="G3051" s="180">
        <f t="shared" si="94"/>
        <v>1679</v>
      </c>
      <c r="H3051" s="181">
        <f t="shared" si="95"/>
        <v>1</v>
      </c>
    </row>
    <row r="3052" spans="2:8">
      <c r="B3052" s="186" t="s">
        <v>151</v>
      </c>
      <c r="C3052" s="183" t="s">
        <v>125</v>
      </c>
      <c r="D3052" s="183" t="s">
        <v>122</v>
      </c>
      <c r="E3052" s="185">
        <v>762</v>
      </c>
      <c r="F3052" s="185">
        <v>1279</v>
      </c>
      <c r="G3052" s="180">
        <f t="shared" si="94"/>
        <v>1279</v>
      </c>
      <c r="H3052" s="181">
        <f t="shared" si="95"/>
        <v>1</v>
      </c>
    </row>
    <row r="3053" spans="2:8">
      <c r="B3053" s="186" t="s">
        <v>151</v>
      </c>
      <c r="C3053" s="183" t="s">
        <v>125</v>
      </c>
      <c r="D3053" s="183" t="s">
        <v>123</v>
      </c>
      <c r="E3053" s="185">
        <v>310</v>
      </c>
      <c r="F3053" s="185">
        <v>518</v>
      </c>
      <c r="G3053" s="180">
        <f t="shared" si="94"/>
        <v>518</v>
      </c>
      <c r="H3053" s="181">
        <f t="shared" si="95"/>
        <v>1</v>
      </c>
    </row>
    <row r="3054" spans="2:8">
      <c r="B3054" s="186" t="s">
        <v>151</v>
      </c>
      <c r="C3054" s="183" t="s">
        <v>125</v>
      </c>
      <c r="D3054" s="183" t="s">
        <v>126</v>
      </c>
      <c r="E3054" s="185">
        <v>991</v>
      </c>
      <c r="F3054" s="185">
        <v>1373.9999999999989</v>
      </c>
      <c r="G3054" s="180">
        <f t="shared" si="94"/>
        <v>1373.9999999999989</v>
      </c>
      <c r="H3054" s="181">
        <f t="shared" si="95"/>
        <v>1</v>
      </c>
    </row>
    <row r="3055" spans="2:8">
      <c r="B3055" s="186" t="s">
        <v>151</v>
      </c>
      <c r="C3055" s="183" t="s">
        <v>125</v>
      </c>
      <c r="D3055" s="183" t="s">
        <v>121</v>
      </c>
      <c r="E3055" s="185">
        <v>655</v>
      </c>
      <c r="F3055" s="185">
        <v>810</v>
      </c>
      <c r="G3055" s="180">
        <f t="shared" si="94"/>
        <v>810</v>
      </c>
      <c r="H3055" s="181">
        <f t="shared" si="95"/>
        <v>1</v>
      </c>
    </row>
    <row r="3056" spans="2:8">
      <c r="B3056" s="186" t="s">
        <v>151</v>
      </c>
      <c r="C3056" s="183" t="s">
        <v>125</v>
      </c>
      <c r="D3056" s="183" t="s">
        <v>124</v>
      </c>
      <c r="E3056" s="185">
        <v>1547.0000000000041</v>
      </c>
      <c r="F3056" s="185">
        <v>3009.9999999999991</v>
      </c>
      <c r="G3056" s="180">
        <f t="shared" si="94"/>
        <v>3009.9999999999991</v>
      </c>
      <c r="H3056" s="181">
        <f t="shared" si="95"/>
        <v>1</v>
      </c>
    </row>
    <row r="3057" spans="2:8">
      <c r="B3057" s="186" t="s">
        <v>151</v>
      </c>
      <c r="C3057" s="183" t="s">
        <v>125</v>
      </c>
      <c r="D3057" s="183" t="s">
        <v>124</v>
      </c>
      <c r="E3057" s="185">
        <v>1248</v>
      </c>
      <c r="F3057" s="185">
        <v>2642.9999999999991</v>
      </c>
      <c r="G3057" s="180">
        <f t="shared" si="94"/>
        <v>2642.9999999999991</v>
      </c>
      <c r="H3057" s="181">
        <f t="shared" si="95"/>
        <v>1</v>
      </c>
    </row>
    <row r="3058" spans="2:8">
      <c r="B3058" s="186" t="s">
        <v>151</v>
      </c>
      <c r="C3058" s="183" t="s">
        <v>125</v>
      </c>
      <c r="D3058" s="183" t="s">
        <v>123</v>
      </c>
      <c r="E3058" s="185">
        <v>929</v>
      </c>
      <c r="F3058" s="185">
        <v>1422</v>
      </c>
      <c r="G3058" s="180">
        <f t="shared" si="94"/>
        <v>1422</v>
      </c>
      <c r="H3058" s="181">
        <f t="shared" si="95"/>
        <v>1</v>
      </c>
    </row>
    <row r="3059" spans="2:8">
      <c r="B3059" s="186" t="s">
        <v>151</v>
      </c>
      <c r="C3059" s="183" t="s">
        <v>125</v>
      </c>
      <c r="D3059" s="183" t="s">
        <v>124</v>
      </c>
      <c r="E3059" s="185">
        <v>2827</v>
      </c>
      <c r="F3059" s="185">
        <v>1412</v>
      </c>
      <c r="G3059" s="180">
        <f t="shared" si="94"/>
        <v>2827</v>
      </c>
      <c r="H3059" s="181">
        <f t="shared" si="95"/>
        <v>0.49946940219313762</v>
      </c>
    </row>
    <row r="3060" spans="2:8">
      <c r="B3060" s="186" t="s">
        <v>151</v>
      </c>
      <c r="C3060" s="183" t="s">
        <v>125</v>
      </c>
      <c r="D3060" s="183" t="s">
        <v>123</v>
      </c>
      <c r="E3060" s="185">
        <v>365</v>
      </c>
      <c r="F3060" s="185">
        <v>810</v>
      </c>
      <c r="G3060" s="180">
        <f t="shared" si="94"/>
        <v>810</v>
      </c>
      <c r="H3060" s="181">
        <f t="shared" si="95"/>
        <v>1</v>
      </c>
    </row>
    <row r="3061" spans="2:8">
      <c r="B3061" s="186" t="s">
        <v>151</v>
      </c>
      <c r="C3061" s="183" t="s">
        <v>125</v>
      </c>
      <c r="D3061" s="183" t="s">
        <v>124</v>
      </c>
      <c r="E3061" s="185">
        <v>1246</v>
      </c>
      <c r="F3061" s="185">
        <v>2867</v>
      </c>
      <c r="G3061" s="180">
        <f t="shared" si="94"/>
        <v>2867</v>
      </c>
      <c r="H3061" s="181">
        <f t="shared" si="95"/>
        <v>1</v>
      </c>
    </row>
    <row r="3062" spans="2:8">
      <c r="B3062" s="186" t="s">
        <v>151</v>
      </c>
      <c r="C3062" s="183" t="s">
        <v>125</v>
      </c>
      <c r="D3062" s="183" t="s">
        <v>124</v>
      </c>
      <c r="E3062" s="185">
        <v>1721</v>
      </c>
      <c r="F3062" s="185">
        <v>727</v>
      </c>
      <c r="G3062" s="180">
        <f t="shared" si="94"/>
        <v>1721</v>
      </c>
      <c r="H3062" s="181">
        <f t="shared" si="95"/>
        <v>0.42242882045322488</v>
      </c>
    </row>
    <row r="3063" spans="2:8">
      <c r="B3063" s="186" t="s">
        <v>151</v>
      </c>
      <c r="C3063" s="183" t="s">
        <v>125</v>
      </c>
      <c r="D3063" s="183" t="s">
        <v>124</v>
      </c>
      <c r="E3063" s="185">
        <v>2018.0000000000018</v>
      </c>
      <c r="F3063" s="185">
        <v>3570.0000000000027</v>
      </c>
      <c r="G3063" s="180">
        <f t="shared" si="94"/>
        <v>3570.0000000000027</v>
      </c>
      <c r="H3063" s="181">
        <f t="shared" si="95"/>
        <v>1</v>
      </c>
    </row>
    <row r="3064" spans="2:8">
      <c r="B3064" s="186" t="s">
        <v>151</v>
      </c>
      <c r="C3064" s="183" t="s">
        <v>125</v>
      </c>
      <c r="D3064" s="183" t="s">
        <v>124</v>
      </c>
      <c r="E3064" s="185">
        <v>1960</v>
      </c>
      <c r="F3064" s="185">
        <v>810</v>
      </c>
      <c r="G3064" s="180">
        <f t="shared" si="94"/>
        <v>1960</v>
      </c>
      <c r="H3064" s="181">
        <f t="shared" si="95"/>
        <v>0.41326530612244899</v>
      </c>
    </row>
    <row r="3065" spans="2:8">
      <c r="B3065" s="186" t="s">
        <v>151</v>
      </c>
      <c r="C3065" s="183" t="s">
        <v>125</v>
      </c>
      <c r="D3065" s="183" t="s">
        <v>121</v>
      </c>
      <c r="E3065" s="185">
        <v>856</v>
      </c>
      <c r="F3065" s="185">
        <v>1323.9999999999991</v>
      </c>
      <c r="G3065" s="180">
        <f t="shared" si="94"/>
        <v>1323.9999999999991</v>
      </c>
      <c r="H3065" s="181">
        <f t="shared" si="95"/>
        <v>1</v>
      </c>
    </row>
    <row r="3066" spans="2:8">
      <c r="B3066" s="186" t="s">
        <v>151</v>
      </c>
      <c r="C3066" s="183" t="s">
        <v>125</v>
      </c>
      <c r="D3066" s="183" t="s">
        <v>124</v>
      </c>
      <c r="E3066" s="185">
        <v>1196</v>
      </c>
      <c r="F3066" s="185">
        <v>1617.0000000000009</v>
      </c>
      <c r="G3066" s="180">
        <f t="shared" si="94"/>
        <v>1617.0000000000009</v>
      </c>
      <c r="H3066" s="181">
        <f t="shared" si="95"/>
        <v>1</v>
      </c>
    </row>
    <row r="3067" spans="2:8">
      <c r="B3067" s="186" t="s">
        <v>151</v>
      </c>
      <c r="C3067" s="183" t="s">
        <v>125</v>
      </c>
      <c r="D3067" s="183" t="s">
        <v>124</v>
      </c>
      <c r="E3067" s="185">
        <v>267</v>
      </c>
      <c r="F3067" s="185">
        <v>1279</v>
      </c>
      <c r="G3067" s="180">
        <f t="shared" si="94"/>
        <v>1279</v>
      </c>
      <c r="H3067" s="181">
        <f t="shared" si="95"/>
        <v>1</v>
      </c>
    </row>
    <row r="3068" spans="2:8">
      <c r="B3068" s="186" t="s">
        <v>151</v>
      </c>
      <c r="C3068" s="183" t="s">
        <v>125</v>
      </c>
      <c r="D3068" s="183" t="s">
        <v>123</v>
      </c>
      <c r="E3068" s="185">
        <v>1101.0000000000009</v>
      </c>
      <c r="F3068" s="185">
        <v>2386</v>
      </c>
      <c r="G3068" s="180">
        <f t="shared" si="94"/>
        <v>2386</v>
      </c>
      <c r="H3068" s="181">
        <f t="shared" si="95"/>
        <v>1</v>
      </c>
    </row>
    <row r="3069" spans="2:8">
      <c r="B3069" s="186" t="s">
        <v>151</v>
      </c>
      <c r="C3069" s="183" t="s">
        <v>125</v>
      </c>
      <c r="D3069" s="183" t="s">
        <v>124</v>
      </c>
      <c r="E3069" s="185">
        <v>1205</v>
      </c>
      <c r="F3069" s="185">
        <v>2949.0000000000027</v>
      </c>
      <c r="G3069" s="180">
        <f t="shared" si="94"/>
        <v>2949.0000000000027</v>
      </c>
      <c r="H3069" s="181">
        <f t="shared" si="95"/>
        <v>1</v>
      </c>
    </row>
    <row r="3070" spans="2:8">
      <c r="B3070" s="186" t="s">
        <v>151</v>
      </c>
      <c r="C3070" s="183" t="s">
        <v>125</v>
      </c>
      <c r="D3070" s="183" t="s">
        <v>124</v>
      </c>
      <c r="E3070" s="185">
        <v>505</v>
      </c>
      <c r="F3070" s="185">
        <v>1279</v>
      </c>
      <c r="G3070" s="180">
        <f t="shared" si="94"/>
        <v>1279</v>
      </c>
      <c r="H3070" s="181">
        <f t="shared" si="95"/>
        <v>1</v>
      </c>
    </row>
    <row r="3071" spans="2:8">
      <c r="B3071" s="186" t="s">
        <v>151</v>
      </c>
      <c r="C3071" s="183" t="s">
        <v>125</v>
      </c>
      <c r="D3071" s="183" t="s">
        <v>122</v>
      </c>
      <c r="E3071" s="185">
        <v>590</v>
      </c>
      <c r="F3071" s="185">
        <v>1335</v>
      </c>
      <c r="G3071" s="180">
        <f t="shared" si="94"/>
        <v>1335</v>
      </c>
      <c r="H3071" s="181">
        <f t="shared" si="95"/>
        <v>1</v>
      </c>
    </row>
    <row r="3072" spans="2:8">
      <c r="B3072" s="186" t="s">
        <v>151</v>
      </c>
      <c r="C3072" s="183" t="s">
        <v>125</v>
      </c>
      <c r="D3072" s="183" t="s">
        <v>123</v>
      </c>
      <c r="E3072" s="185">
        <v>688</v>
      </c>
      <c r="F3072" s="185">
        <v>1279</v>
      </c>
      <c r="G3072" s="180">
        <f t="shared" si="94"/>
        <v>1279</v>
      </c>
      <c r="H3072" s="181">
        <f t="shared" si="95"/>
        <v>1</v>
      </c>
    </row>
    <row r="3073" spans="2:8">
      <c r="B3073" s="186" t="s">
        <v>151</v>
      </c>
      <c r="C3073" s="183" t="s">
        <v>125</v>
      </c>
      <c r="D3073" s="183" t="s">
        <v>123</v>
      </c>
      <c r="E3073" s="185">
        <v>1517.000000000002</v>
      </c>
      <c r="F3073" s="185">
        <v>2978.0000000000018</v>
      </c>
      <c r="G3073" s="180">
        <f t="shared" si="94"/>
        <v>2978.0000000000018</v>
      </c>
      <c r="H3073" s="181">
        <f t="shared" si="95"/>
        <v>1</v>
      </c>
    </row>
    <row r="3074" spans="2:8">
      <c r="B3074" s="186" t="s">
        <v>151</v>
      </c>
      <c r="C3074" s="183" t="s">
        <v>125</v>
      </c>
      <c r="D3074" s="183" t="s">
        <v>124</v>
      </c>
      <c r="E3074" s="185">
        <v>418</v>
      </c>
      <c r="F3074" s="185">
        <v>897</v>
      </c>
      <c r="G3074" s="180">
        <f t="shared" si="94"/>
        <v>897</v>
      </c>
      <c r="H3074" s="181">
        <f t="shared" si="95"/>
        <v>1</v>
      </c>
    </row>
    <row r="3075" spans="2:8">
      <c r="B3075" s="186" t="s">
        <v>151</v>
      </c>
      <c r="C3075" s="183" t="s">
        <v>125</v>
      </c>
      <c r="D3075" s="183" t="s">
        <v>124</v>
      </c>
      <c r="E3075" s="185">
        <v>1145</v>
      </c>
      <c r="F3075" s="185">
        <v>897</v>
      </c>
      <c r="G3075" s="180">
        <f t="shared" si="94"/>
        <v>1145</v>
      </c>
      <c r="H3075" s="181">
        <f t="shared" si="95"/>
        <v>0.78340611353711787</v>
      </c>
    </row>
    <row r="3076" spans="2:8">
      <c r="B3076" s="186" t="s">
        <v>151</v>
      </c>
      <c r="C3076" s="183" t="s">
        <v>125</v>
      </c>
      <c r="D3076" s="183" t="s">
        <v>121</v>
      </c>
      <c r="E3076" s="185">
        <v>1614.000000000002</v>
      </c>
      <c r="F3076" s="185">
        <v>2488.9999999999968</v>
      </c>
      <c r="G3076" s="180">
        <f t="shared" si="94"/>
        <v>2488.9999999999968</v>
      </c>
      <c r="H3076" s="181">
        <f t="shared" si="95"/>
        <v>1</v>
      </c>
    </row>
    <row r="3077" spans="2:8">
      <c r="B3077" s="186" t="s">
        <v>151</v>
      </c>
      <c r="C3077" s="183" t="s">
        <v>125</v>
      </c>
      <c r="D3077" s="183" t="s">
        <v>124</v>
      </c>
      <c r="E3077" s="185">
        <v>732</v>
      </c>
      <c r="F3077" s="185">
        <v>1454</v>
      </c>
      <c r="G3077" s="180">
        <f t="shared" si="94"/>
        <v>1454</v>
      </c>
      <c r="H3077" s="181">
        <f t="shared" si="95"/>
        <v>1</v>
      </c>
    </row>
    <row r="3078" spans="2:8">
      <c r="B3078" s="186" t="s">
        <v>151</v>
      </c>
      <c r="C3078" s="183" t="s">
        <v>125</v>
      </c>
      <c r="D3078" s="183" t="s">
        <v>122</v>
      </c>
      <c r="E3078" s="185">
        <v>642</v>
      </c>
      <c r="F3078" s="185">
        <v>897</v>
      </c>
      <c r="G3078" s="180">
        <f t="shared" ref="G3078:G3141" si="96">IF(ABS(F3078)&gt;ABS(E3078),ABS(F3078),ABS(E3078))</f>
        <v>897</v>
      </c>
      <c r="H3078" s="181">
        <f t="shared" ref="H3078:H3141" si="97">IF(G3078&lt;&gt;0,IF(ABS(F3078)&gt;=G3078,1,ABS(F3078/G3078)),0)</f>
        <v>1</v>
      </c>
    </row>
    <row r="3079" spans="2:8">
      <c r="B3079" s="186" t="s">
        <v>151</v>
      </c>
      <c r="C3079" s="183" t="s">
        <v>125</v>
      </c>
      <c r="D3079" s="183" t="s">
        <v>123</v>
      </c>
      <c r="E3079" s="185">
        <v>1050</v>
      </c>
      <c r="F3079" s="185">
        <v>1447</v>
      </c>
      <c r="G3079" s="180">
        <f t="shared" si="96"/>
        <v>1447</v>
      </c>
      <c r="H3079" s="181">
        <f t="shared" si="97"/>
        <v>1</v>
      </c>
    </row>
    <row r="3080" spans="2:8">
      <c r="B3080" s="186" t="s">
        <v>151</v>
      </c>
      <c r="C3080" s="183" t="s">
        <v>125</v>
      </c>
      <c r="D3080" s="183" t="s">
        <v>124</v>
      </c>
      <c r="E3080" s="185">
        <v>392</v>
      </c>
      <c r="F3080" s="185">
        <v>727</v>
      </c>
      <c r="G3080" s="180">
        <f t="shared" si="96"/>
        <v>727</v>
      </c>
      <c r="H3080" s="181">
        <f t="shared" si="97"/>
        <v>1</v>
      </c>
    </row>
    <row r="3081" spans="2:8">
      <c r="B3081" s="186" t="s">
        <v>151</v>
      </c>
      <c r="C3081" s="183" t="s">
        <v>125</v>
      </c>
      <c r="D3081" s="183" t="s">
        <v>124</v>
      </c>
      <c r="E3081" s="185">
        <v>286.99999999999898</v>
      </c>
      <c r="F3081" s="185">
        <v>1105</v>
      </c>
      <c r="G3081" s="180">
        <f t="shared" si="96"/>
        <v>1105</v>
      </c>
      <c r="H3081" s="181">
        <f t="shared" si="97"/>
        <v>1</v>
      </c>
    </row>
    <row r="3082" spans="2:8">
      <c r="B3082" s="186" t="s">
        <v>151</v>
      </c>
      <c r="C3082" s="183" t="s">
        <v>125</v>
      </c>
      <c r="D3082" s="183" t="s">
        <v>124</v>
      </c>
      <c r="E3082" s="185">
        <v>1014</v>
      </c>
      <c r="F3082" s="185">
        <v>1587</v>
      </c>
      <c r="G3082" s="180">
        <f t="shared" si="96"/>
        <v>1587</v>
      </c>
      <c r="H3082" s="181">
        <f t="shared" si="97"/>
        <v>1</v>
      </c>
    </row>
    <row r="3083" spans="2:8">
      <c r="B3083" s="186" t="s">
        <v>151</v>
      </c>
      <c r="C3083" s="183" t="s">
        <v>125</v>
      </c>
      <c r="D3083" s="183" t="s">
        <v>124</v>
      </c>
      <c r="E3083" s="185">
        <v>2879.0000000000041</v>
      </c>
      <c r="F3083" s="185">
        <v>3219.0000000000023</v>
      </c>
      <c r="G3083" s="180">
        <f t="shared" si="96"/>
        <v>3219.0000000000023</v>
      </c>
      <c r="H3083" s="181">
        <f t="shared" si="97"/>
        <v>1</v>
      </c>
    </row>
    <row r="3084" spans="2:8">
      <c r="B3084" s="186" t="s">
        <v>151</v>
      </c>
      <c r="C3084" s="183" t="s">
        <v>125</v>
      </c>
      <c r="D3084" s="183" t="s">
        <v>123</v>
      </c>
      <c r="E3084" s="185">
        <v>3074</v>
      </c>
      <c r="F3084" s="185">
        <v>2614.9999999999977</v>
      </c>
      <c r="G3084" s="180">
        <f t="shared" si="96"/>
        <v>3074</v>
      </c>
      <c r="H3084" s="181">
        <f t="shared" si="97"/>
        <v>0.85068314899154118</v>
      </c>
    </row>
    <row r="3085" spans="2:8">
      <c r="B3085" s="186" t="s">
        <v>151</v>
      </c>
      <c r="C3085" s="183" t="s">
        <v>125</v>
      </c>
      <c r="D3085" s="183" t="s">
        <v>123</v>
      </c>
      <c r="E3085" s="185">
        <v>315</v>
      </c>
      <c r="F3085" s="185">
        <v>555</v>
      </c>
      <c r="G3085" s="180">
        <f t="shared" si="96"/>
        <v>555</v>
      </c>
      <c r="H3085" s="181">
        <f t="shared" si="97"/>
        <v>1</v>
      </c>
    </row>
    <row r="3086" spans="2:8">
      <c r="B3086" s="186" t="s">
        <v>151</v>
      </c>
      <c r="C3086" s="183" t="s">
        <v>125</v>
      </c>
      <c r="D3086" s="183" t="s">
        <v>124</v>
      </c>
      <c r="E3086" s="185">
        <v>1319</v>
      </c>
      <c r="F3086" s="185">
        <v>1422</v>
      </c>
      <c r="G3086" s="180">
        <f t="shared" si="96"/>
        <v>1422</v>
      </c>
      <c r="H3086" s="181">
        <f t="shared" si="97"/>
        <v>1</v>
      </c>
    </row>
    <row r="3087" spans="2:8">
      <c r="B3087" s="186" t="s">
        <v>151</v>
      </c>
      <c r="C3087" s="183" t="s">
        <v>125</v>
      </c>
      <c r="D3087" s="183" t="s">
        <v>124</v>
      </c>
      <c r="E3087" s="185">
        <v>429.00000000000102</v>
      </c>
      <c r="F3087" s="185">
        <v>727</v>
      </c>
      <c r="G3087" s="180">
        <f t="shared" si="96"/>
        <v>727</v>
      </c>
      <c r="H3087" s="181">
        <f t="shared" si="97"/>
        <v>1</v>
      </c>
    </row>
    <row r="3088" spans="2:8">
      <c r="B3088" s="186" t="s">
        <v>151</v>
      </c>
      <c r="C3088" s="183" t="s">
        <v>125</v>
      </c>
      <c r="D3088" s="183" t="s">
        <v>126</v>
      </c>
      <c r="E3088" s="185">
        <v>321</v>
      </c>
      <c r="F3088" s="185">
        <v>897.00000000000011</v>
      </c>
      <c r="G3088" s="180">
        <f t="shared" si="96"/>
        <v>897.00000000000011</v>
      </c>
      <c r="H3088" s="181">
        <f t="shared" si="97"/>
        <v>1</v>
      </c>
    </row>
    <row r="3089" spans="2:8">
      <c r="B3089" s="186" t="s">
        <v>151</v>
      </c>
      <c r="C3089" s="183" t="s">
        <v>125</v>
      </c>
      <c r="D3089" s="183" t="s">
        <v>124</v>
      </c>
      <c r="E3089" s="185">
        <v>1248</v>
      </c>
      <c r="F3089" s="185">
        <v>1916.9999999999968</v>
      </c>
      <c r="G3089" s="180">
        <f t="shared" si="96"/>
        <v>1916.9999999999968</v>
      </c>
      <c r="H3089" s="181">
        <f t="shared" si="97"/>
        <v>1</v>
      </c>
    </row>
    <row r="3090" spans="2:8">
      <c r="B3090" s="186" t="s">
        <v>151</v>
      </c>
      <c r="C3090" s="183" t="s">
        <v>125</v>
      </c>
      <c r="D3090" s="183" t="s">
        <v>124</v>
      </c>
      <c r="E3090" s="185">
        <v>326</v>
      </c>
      <c r="F3090" s="185">
        <v>810.00000000000034</v>
      </c>
      <c r="G3090" s="180">
        <f t="shared" si="96"/>
        <v>810.00000000000034</v>
      </c>
      <c r="H3090" s="181">
        <f t="shared" si="97"/>
        <v>1</v>
      </c>
    </row>
    <row r="3091" spans="2:8">
      <c r="B3091" s="186" t="s">
        <v>151</v>
      </c>
      <c r="C3091" s="183" t="s">
        <v>125</v>
      </c>
      <c r="D3091" s="183" t="s">
        <v>124</v>
      </c>
      <c r="E3091" s="185">
        <v>1714.0000000000041</v>
      </c>
      <c r="F3091" s="185">
        <v>1327</v>
      </c>
      <c r="G3091" s="180">
        <f t="shared" si="96"/>
        <v>1714.0000000000041</v>
      </c>
      <c r="H3091" s="181">
        <f t="shared" si="97"/>
        <v>0.77421236872811949</v>
      </c>
    </row>
    <row r="3092" spans="2:8">
      <c r="B3092" s="186" t="s">
        <v>151</v>
      </c>
      <c r="C3092" s="183" t="s">
        <v>125</v>
      </c>
      <c r="D3092" s="183" t="s">
        <v>123</v>
      </c>
      <c r="E3092" s="185">
        <v>1255</v>
      </c>
      <c r="F3092" s="185">
        <v>2384.9999999999991</v>
      </c>
      <c r="G3092" s="180">
        <f t="shared" si="96"/>
        <v>2384.9999999999991</v>
      </c>
      <c r="H3092" s="181">
        <f t="shared" si="97"/>
        <v>1</v>
      </c>
    </row>
    <row r="3093" spans="2:8">
      <c r="B3093" s="186" t="s">
        <v>151</v>
      </c>
      <c r="C3093" s="183" t="s">
        <v>125</v>
      </c>
      <c r="D3093" s="183" t="s">
        <v>124</v>
      </c>
      <c r="E3093" s="185">
        <v>1790.9999999999959</v>
      </c>
      <c r="F3093" s="185">
        <v>1279</v>
      </c>
      <c r="G3093" s="180">
        <f t="shared" si="96"/>
        <v>1790.9999999999959</v>
      </c>
      <c r="H3093" s="181">
        <f t="shared" si="97"/>
        <v>0.71412618648799719</v>
      </c>
    </row>
    <row r="3094" spans="2:8">
      <c r="B3094" s="186" t="s">
        <v>151</v>
      </c>
      <c r="C3094" s="183" t="s">
        <v>125</v>
      </c>
      <c r="D3094" s="183" t="s">
        <v>124</v>
      </c>
      <c r="E3094" s="185">
        <v>470</v>
      </c>
      <c r="F3094" s="185">
        <v>1279</v>
      </c>
      <c r="G3094" s="180">
        <f t="shared" si="96"/>
        <v>1279</v>
      </c>
      <c r="H3094" s="181">
        <f t="shared" si="97"/>
        <v>1</v>
      </c>
    </row>
    <row r="3095" spans="2:8">
      <c r="B3095" s="186" t="s">
        <v>151</v>
      </c>
      <c r="C3095" s="183" t="s">
        <v>125</v>
      </c>
      <c r="D3095" s="183" t="s">
        <v>123</v>
      </c>
      <c r="E3095" s="185">
        <v>658</v>
      </c>
      <c r="F3095" s="185">
        <v>1489</v>
      </c>
      <c r="G3095" s="180">
        <f t="shared" si="96"/>
        <v>1489</v>
      </c>
      <c r="H3095" s="181">
        <f t="shared" si="97"/>
        <v>1</v>
      </c>
    </row>
    <row r="3096" spans="2:8">
      <c r="B3096" s="186" t="s">
        <v>151</v>
      </c>
      <c r="C3096" s="183" t="s">
        <v>125</v>
      </c>
      <c r="D3096" s="183" t="s">
        <v>121</v>
      </c>
      <c r="E3096" s="185">
        <v>724</v>
      </c>
      <c r="F3096" s="185">
        <v>1446.9999999999991</v>
      </c>
      <c r="G3096" s="180">
        <f t="shared" si="96"/>
        <v>1446.9999999999991</v>
      </c>
      <c r="H3096" s="181">
        <f t="shared" si="97"/>
        <v>1</v>
      </c>
    </row>
    <row r="3097" spans="2:8">
      <c r="B3097" s="186" t="s">
        <v>151</v>
      </c>
      <c r="C3097" s="183" t="s">
        <v>125</v>
      </c>
      <c r="D3097" s="183" t="s">
        <v>124</v>
      </c>
      <c r="E3097" s="185">
        <v>528</v>
      </c>
      <c r="F3097" s="185">
        <v>769.99999999999898</v>
      </c>
      <c r="G3097" s="180">
        <f t="shared" si="96"/>
        <v>769.99999999999898</v>
      </c>
      <c r="H3097" s="181">
        <f t="shared" si="97"/>
        <v>1</v>
      </c>
    </row>
    <row r="3098" spans="2:8">
      <c r="B3098" s="186" t="s">
        <v>151</v>
      </c>
      <c r="C3098" s="183" t="s">
        <v>125</v>
      </c>
      <c r="D3098" s="183" t="s">
        <v>124</v>
      </c>
      <c r="E3098" s="185">
        <v>1310</v>
      </c>
      <c r="F3098" s="185">
        <v>2075</v>
      </c>
      <c r="G3098" s="180">
        <f t="shared" si="96"/>
        <v>2075</v>
      </c>
      <c r="H3098" s="181">
        <f t="shared" si="97"/>
        <v>1</v>
      </c>
    </row>
    <row r="3099" spans="2:8">
      <c r="B3099" s="186" t="s">
        <v>151</v>
      </c>
      <c r="C3099" s="183" t="s">
        <v>125</v>
      </c>
      <c r="D3099" s="183" t="s">
        <v>124</v>
      </c>
      <c r="E3099" s="185">
        <v>828</v>
      </c>
      <c r="F3099" s="185">
        <v>1422</v>
      </c>
      <c r="G3099" s="180">
        <f t="shared" si="96"/>
        <v>1422</v>
      </c>
      <c r="H3099" s="181">
        <f t="shared" si="97"/>
        <v>1</v>
      </c>
    </row>
    <row r="3100" spans="2:8">
      <c r="B3100" s="186" t="s">
        <v>151</v>
      </c>
      <c r="C3100" s="183" t="s">
        <v>125</v>
      </c>
      <c r="D3100" s="183" t="s">
        <v>124</v>
      </c>
      <c r="E3100" s="185">
        <v>11170</v>
      </c>
      <c r="F3100" s="185">
        <v>1307</v>
      </c>
      <c r="G3100" s="180">
        <f t="shared" si="96"/>
        <v>11170</v>
      </c>
      <c r="H3100" s="181">
        <f t="shared" si="97"/>
        <v>0.11700984780662489</v>
      </c>
    </row>
    <row r="3101" spans="2:8">
      <c r="B3101" s="186" t="s">
        <v>151</v>
      </c>
      <c r="C3101" s="183" t="s">
        <v>125</v>
      </c>
      <c r="D3101" s="183" t="s">
        <v>124</v>
      </c>
      <c r="E3101" s="185">
        <v>2082.9999999999968</v>
      </c>
      <c r="F3101" s="185">
        <v>2475.0000000000032</v>
      </c>
      <c r="G3101" s="180">
        <f t="shared" si="96"/>
        <v>2475.0000000000032</v>
      </c>
      <c r="H3101" s="181">
        <f t="shared" si="97"/>
        <v>1</v>
      </c>
    </row>
    <row r="3102" spans="2:8">
      <c r="B3102" s="186" t="s">
        <v>151</v>
      </c>
      <c r="C3102" s="183" t="s">
        <v>125</v>
      </c>
      <c r="D3102" s="183" t="s">
        <v>123</v>
      </c>
      <c r="E3102" s="185">
        <v>2268.0000000000036</v>
      </c>
      <c r="F3102" s="185">
        <v>2676.0000000000032</v>
      </c>
      <c r="G3102" s="180">
        <f t="shared" si="96"/>
        <v>2676.0000000000032</v>
      </c>
      <c r="H3102" s="181">
        <f t="shared" si="97"/>
        <v>1</v>
      </c>
    </row>
    <row r="3103" spans="2:8">
      <c r="B3103" s="186" t="s">
        <v>151</v>
      </c>
      <c r="C3103" s="183" t="s">
        <v>125</v>
      </c>
      <c r="D3103" s="183" t="s">
        <v>123</v>
      </c>
      <c r="E3103" s="185">
        <v>659</v>
      </c>
      <c r="F3103" s="185">
        <v>1374.9999999999989</v>
      </c>
      <c r="G3103" s="180">
        <f t="shared" si="96"/>
        <v>1374.9999999999989</v>
      </c>
      <c r="H3103" s="181">
        <f t="shared" si="97"/>
        <v>1</v>
      </c>
    </row>
    <row r="3104" spans="2:8">
      <c r="B3104" s="186" t="s">
        <v>151</v>
      </c>
      <c r="C3104" s="183" t="s">
        <v>125</v>
      </c>
      <c r="D3104" s="183" t="s">
        <v>122</v>
      </c>
      <c r="E3104" s="185">
        <v>254</v>
      </c>
      <c r="F3104" s="185">
        <v>517.99999999999977</v>
      </c>
      <c r="G3104" s="180">
        <f t="shared" si="96"/>
        <v>517.99999999999977</v>
      </c>
      <c r="H3104" s="181">
        <f t="shared" si="97"/>
        <v>1</v>
      </c>
    </row>
    <row r="3105" spans="2:8">
      <c r="B3105" s="186" t="s">
        <v>151</v>
      </c>
      <c r="C3105" s="183" t="s">
        <v>125</v>
      </c>
      <c r="D3105" s="183" t="s">
        <v>123</v>
      </c>
      <c r="E3105" s="185">
        <v>1716.999999999998</v>
      </c>
      <c r="F3105" s="185">
        <v>2311.0000000000009</v>
      </c>
      <c r="G3105" s="180">
        <f t="shared" si="96"/>
        <v>2311.0000000000009</v>
      </c>
      <c r="H3105" s="181">
        <f t="shared" si="97"/>
        <v>1</v>
      </c>
    </row>
    <row r="3106" spans="2:8">
      <c r="B3106" s="186" t="s">
        <v>151</v>
      </c>
      <c r="C3106" s="183" t="s">
        <v>125</v>
      </c>
      <c r="D3106" s="183" t="s">
        <v>124</v>
      </c>
      <c r="E3106" s="185">
        <v>1942.9999999999959</v>
      </c>
      <c r="F3106" s="185">
        <v>5281.0000000000055</v>
      </c>
      <c r="G3106" s="180">
        <f t="shared" si="96"/>
        <v>5281.0000000000055</v>
      </c>
      <c r="H3106" s="181">
        <f t="shared" si="97"/>
        <v>1</v>
      </c>
    </row>
    <row r="3107" spans="2:8">
      <c r="B3107" s="186" t="s">
        <v>151</v>
      </c>
      <c r="C3107" s="183" t="s">
        <v>125</v>
      </c>
      <c r="D3107" s="183" t="s">
        <v>123</v>
      </c>
      <c r="E3107" s="185">
        <v>97</v>
      </c>
      <c r="F3107" s="185">
        <v>569.99999999999989</v>
      </c>
      <c r="G3107" s="180">
        <f t="shared" si="96"/>
        <v>569.99999999999989</v>
      </c>
      <c r="H3107" s="181">
        <f t="shared" si="97"/>
        <v>1</v>
      </c>
    </row>
    <row r="3108" spans="2:8">
      <c r="B3108" s="186" t="s">
        <v>151</v>
      </c>
      <c r="C3108" s="183" t="s">
        <v>125</v>
      </c>
      <c r="D3108" s="183" t="s">
        <v>123</v>
      </c>
      <c r="E3108" s="185">
        <v>1482.9999999999959</v>
      </c>
      <c r="F3108" s="185">
        <v>2563.9999999999973</v>
      </c>
      <c r="G3108" s="180">
        <f t="shared" si="96"/>
        <v>2563.9999999999973</v>
      </c>
      <c r="H3108" s="181">
        <f t="shared" si="97"/>
        <v>1</v>
      </c>
    </row>
    <row r="3109" spans="2:8">
      <c r="B3109" s="186" t="s">
        <v>151</v>
      </c>
      <c r="C3109" s="183" t="s">
        <v>125</v>
      </c>
      <c r="D3109" s="183" t="s">
        <v>124</v>
      </c>
      <c r="E3109" s="185">
        <v>1891</v>
      </c>
      <c r="F3109" s="185">
        <v>1279</v>
      </c>
      <c r="G3109" s="180">
        <f t="shared" si="96"/>
        <v>1891</v>
      </c>
      <c r="H3109" s="181">
        <f t="shared" si="97"/>
        <v>0.67636171337916451</v>
      </c>
    </row>
    <row r="3110" spans="2:8">
      <c r="B3110" s="186" t="s">
        <v>151</v>
      </c>
      <c r="C3110" s="183" t="s">
        <v>125</v>
      </c>
      <c r="D3110" s="183" t="s">
        <v>123</v>
      </c>
      <c r="E3110" s="185">
        <v>870</v>
      </c>
      <c r="F3110" s="185">
        <v>1419.0000000000009</v>
      </c>
      <c r="G3110" s="180">
        <f t="shared" si="96"/>
        <v>1419.0000000000009</v>
      </c>
      <c r="H3110" s="181">
        <f t="shared" si="97"/>
        <v>1</v>
      </c>
    </row>
    <row r="3111" spans="2:8">
      <c r="B3111" s="186" t="s">
        <v>151</v>
      </c>
      <c r="C3111" s="183" t="s">
        <v>125</v>
      </c>
      <c r="D3111" s="183" t="s">
        <v>122</v>
      </c>
      <c r="E3111" s="185">
        <v>356</v>
      </c>
      <c r="F3111" s="185">
        <v>992.99999999999989</v>
      </c>
      <c r="G3111" s="180">
        <f t="shared" si="96"/>
        <v>992.99999999999989</v>
      </c>
      <c r="H3111" s="181">
        <f t="shared" si="97"/>
        <v>1</v>
      </c>
    </row>
    <row r="3112" spans="2:8">
      <c r="B3112" s="186" t="s">
        <v>151</v>
      </c>
      <c r="C3112" s="183" t="s">
        <v>125</v>
      </c>
      <c r="D3112" s="183" t="s">
        <v>124</v>
      </c>
      <c r="E3112" s="185">
        <v>888</v>
      </c>
      <c r="F3112" s="185">
        <v>2131</v>
      </c>
      <c r="G3112" s="180">
        <f t="shared" si="96"/>
        <v>2131</v>
      </c>
      <c r="H3112" s="181">
        <f t="shared" si="97"/>
        <v>1</v>
      </c>
    </row>
    <row r="3113" spans="2:8">
      <c r="B3113" s="186" t="s">
        <v>151</v>
      </c>
      <c r="C3113" s="183" t="s">
        <v>125</v>
      </c>
      <c r="D3113" s="183" t="s">
        <v>121</v>
      </c>
      <c r="E3113" s="185">
        <v>1098</v>
      </c>
      <c r="F3113" s="185">
        <v>1459</v>
      </c>
      <c r="G3113" s="180">
        <f t="shared" si="96"/>
        <v>1459</v>
      </c>
      <c r="H3113" s="181">
        <f t="shared" si="97"/>
        <v>1</v>
      </c>
    </row>
    <row r="3114" spans="2:8">
      <c r="B3114" s="186" t="s">
        <v>151</v>
      </c>
      <c r="C3114" s="183" t="s">
        <v>125</v>
      </c>
      <c r="D3114" s="183" t="s">
        <v>122</v>
      </c>
      <c r="E3114" s="185">
        <v>784</v>
      </c>
      <c r="F3114" s="185">
        <v>727</v>
      </c>
      <c r="G3114" s="180">
        <f t="shared" si="96"/>
        <v>784</v>
      </c>
      <c r="H3114" s="181">
        <f t="shared" si="97"/>
        <v>0.92729591836734693</v>
      </c>
    </row>
    <row r="3115" spans="2:8">
      <c r="B3115" s="186" t="s">
        <v>151</v>
      </c>
      <c r="C3115" s="183" t="s">
        <v>125</v>
      </c>
      <c r="D3115" s="183" t="s">
        <v>124</v>
      </c>
      <c r="E3115" s="185">
        <v>1397.0000000000041</v>
      </c>
      <c r="F3115" s="185">
        <v>1827</v>
      </c>
      <c r="G3115" s="180">
        <f t="shared" si="96"/>
        <v>1827</v>
      </c>
      <c r="H3115" s="181">
        <f t="shared" si="97"/>
        <v>1</v>
      </c>
    </row>
    <row r="3116" spans="2:8">
      <c r="B3116" s="186" t="s">
        <v>151</v>
      </c>
      <c r="C3116" s="183" t="s">
        <v>125</v>
      </c>
      <c r="D3116" s="183" t="s">
        <v>124</v>
      </c>
      <c r="E3116" s="185">
        <v>1591.9999999999968</v>
      </c>
      <c r="F3116" s="185">
        <v>1939</v>
      </c>
      <c r="G3116" s="180">
        <f t="shared" si="96"/>
        <v>1939</v>
      </c>
      <c r="H3116" s="181">
        <f t="shared" si="97"/>
        <v>1</v>
      </c>
    </row>
    <row r="3117" spans="2:8">
      <c r="B3117" s="186" t="s">
        <v>151</v>
      </c>
      <c r="C3117" s="183" t="s">
        <v>125</v>
      </c>
      <c r="D3117" s="183" t="s">
        <v>124</v>
      </c>
      <c r="E3117" s="185">
        <v>1107</v>
      </c>
      <c r="F3117" s="185">
        <v>3588.0000000000027</v>
      </c>
      <c r="G3117" s="180">
        <f t="shared" si="96"/>
        <v>3588.0000000000027</v>
      </c>
      <c r="H3117" s="181">
        <f t="shared" si="97"/>
        <v>1</v>
      </c>
    </row>
    <row r="3118" spans="2:8">
      <c r="B3118" s="186" t="s">
        <v>151</v>
      </c>
      <c r="C3118" s="183" t="s">
        <v>125</v>
      </c>
      <c r="D3118" s="183" t="s">
        <v>124</v>
      </c>
      <c r="E3118" s="185">
        <v>813</v>
      </c>
      <c r="F3118" s="185">
        <v>1646</v>
      </c>
      <c r="G3118" s="180">
        <f t="shared" si="96"/>
        <v>1646</v>
      </c>
      <c r="H3118" s="181">
        <f t="shared" si="97"/>
        <v>1</v>
      </c>
    </row>
    <row r="3119" spans="2:8">
      <c r="B3119" s="186" t="s">
        <v>151</v>
      </c>
      <c r="C3119" s="183" t="s">
        <v>125</v>
      </c>
      <c r="D3119" s="183" t="s">
        <v>124</v>
      </c>
      <c r="E3119" s="185">
        <v>2300.0000000000032</v>
      </c>
      <c r="F3119" s="185">
        <v>3130.0000000000005</v>
      </c>
      <c r="G3119" s="180">
        <f t="shared" si="96"/>
        <v>3130.0000000000005</v>
      </c>
      <c r="H3119" s="181">
        <f t="shared" si="97"/>
        <v>1</v>
      </c>
    </row>
    <row r="3120" spans="2:8">
      <c r="B3120" s="186" t="s">
        <v>151</v>
      </c>
      <c r="C3120" s="183" t="s">
        <v>125</v>
      </c>
      <c r="D3120" s="183" t="s">
        <v>124</v>
      </c>
      <c r="E3120" s="185">
        <v>3164</v>
      </c>
      <c r="F3120" s="185">
        <v>1670.0000000000002</v>
      </c>
      <c r="G3120" s="180">
        <f t="shared" si="96"/>
        <v>3164</v>
      </c>
      <c r="H3120" s="181">
        <f t="shared" si="97"/>
        <v>0.52781289506953233</v>
      </c>
    </row>
    <row r="3121" spans="2:8">
      <c r="B3121" s="186" t="s">
        <v>151</v>
      </c>
      <c r="C3121" s="183" t="s">
        <v>125</v>
      </c>
      <c r="D3121" s="183" t="s">
        <v>124</v>
      </c>
      <c r="E3121" s="185">
        <v>994</v>
      </c>
      <c r="F3121" s="185">
        <v>1658</v>
      </c>
      <c r="G3121" s="180">
        <f t="shared" si="96"/>
        <v>1658</v>
      </c>
      <c r="H3121" s="181">
        <f t="shared" si="97"/>
        <v>1</v>
      </c>
    </row>
    <row r="3122" spans="2:8">
      <c r="B3122" s="186" t="s">
        <v>151</v>
      </c>
      <c r="C3122" s="183" t="s">
        <v>125</v>
      </c>
      <c r="D3122" s="183" t="s">
        <v>122</v>
      </c>
      <c r="E3122" s="185">
        <v>756</v>
      </c>
      <c r="F3122" s="185">
        <v>1279</v>
      </c>
      <c r="G3122" s="180">
        <f t="shared" si="96"/>
        <v>1279</v>
      </c>
      <c r="H3122" s="181">
        <f t="shared" si="97"/>
        <v>1</v>
      </c>
    </row>
    <row r="3123" spans="2:8">
      <c r="B3123" s="186" t="s">
        <v>151</v>
      </c>
      <c r="C3123" s="183" t="s">
        <v>125</v>
      </c>
      <c r="D3123" s="183" t="s">
        <v>231</v>
      </c>
      <c r="E3123" s="185">
        <v>1495</v>
      </c>
      <c r="F3123" s="185">
        <v>2531.0000000000041</v>
      </c>
      <c r="G3123" s="180">
        <f t="shared" si="96"/>
        <v>2531.0000000000041</v>
      </c>
      <c r="H3123" s="181">
        <f t="shared" si="97"/>
        <v>1</v>
      </c>
    </row>
    <row r="3124" spans="2:8">
      <c r="B3124" s="186" t="s">
        <v>151</v>
      </c>
      <c r="C3124" s="183" t="s">
        <v>125</v>
      </c>
      <c r="D3124" s="183" t="s">
        <v>122</v>
      </c>
      <c r="E3124" s="185">
        <v>1813</v>
      </c>
      <c r="F3124" s="185">
        <v>3738.9999999999955</v>
      </c>
      <c r="G3124" s="180">
        <f t="shared" si="96"/>
        <v>3738.9999999999955</v>
      </c>
      <c r="H3124" s="181">
        <f t="shared" si="97"/>
        <v>1</v>
      </c>
    </row>
    <row r="3125" spans="2:8">
      <c r="B3125" s="186" t="s">
        <v>151</v>
      </c>
      <c r="C3125" s="183" t="s">
        <v>125</v>
      </c>
      <c r="D3125" s="183" t="s">
        <v>124</v>
      </c>
      <c r="E3125" s="185">
        <v>757</v>
      </c>
      <c r="F3125" s="185">
        <v>1790.0000000000009</v>
      </c>
      <c r="G3125" s="180">
        <f t="shared" si="96"/>
        <v>1790.0000000000009</v>
      </c>
      <c r="H3125" s="181">
        <f t="shared" si="97"/>
        <v>1</v>
      </c>
    </row>
    <row r="3126" spans="2:8">
      <c r="B3126" s="186" t="s">
        <v>151</v>
      </c>
      <c r="C3126" s="183" t="s">
        <v>125</v>
      </c>
      <c r="D3126" s="183" t="s">
        <v>123</v>
      </c>
      <c r="E3126" s="185">
        <v>1029</v>
      </c>
      <c r="F3126" s="185">
        <v>2084.9999999999982</v>
      </c>
      <c r="G3126" s="180">
        <f t="shared" si="96"/>
        <v>2084.9999999999982</v>
      </c>
      <c r="H3126" s="181">
        <f t="shared" si="97"/>
        <v>1</v>
      </c>
    </row>
    <row r="3127" spans="2:8">
      <c r="B3127" s="186" t="s">
        <v>151</v>
      </c>
      <c r="C3127" s="183" t="s">
        <v>125</v>
      </c>
      <c r="D3127" s="183" t="s">
        <v>123</v>
      </c>
      <c r="E3127" s="185">
        <v>921</v>
      </c>
      <c r="F3127" s="185">
        <v>1016.0000000000005</v>
      </c>
      <c r="G3127" s="180">
        <f t="shared" si="96"/>
        <v>1016.0000000000005</v>
      </c>
      <c r="H3127" s="181">
        <f t="shared" si="97"/>
        <v>1</v>
      </c>
    </row>
    <row r="3128" spans="2:8">
      <c r="B3128" s="186" t="s">
        <v>151</v>
      </c>
      <c r="C3128" s="183" t="s">
        <v>125</v>
      </c>
      <c r="D3128" s="183" t="s">
        <v>124</v>
      </c>
      <c r="E3128" s="185">
        <v>521</v>
      </c>
      <c r="F3128" s="185">
        <v>1412</v>
      </c>
      <c r="G3128" s="180">
        <f t="shared" si="96"/>
        <v>1412</v>
      </c>
      <c r="H3128" s="181">
        <f t="shared" si="97"/>
        <v>1</v>
      </c>
    </row>
    <row r="3129" spans="2:8">
      <c r="B3129" s="186" t="s">
        <v>151</v>
      </c>
      <c r="C3129" s="183" t="s">
        <v>125</v>
      </c>
      <c r="D3129" s="183" t="s">
        <v>123</v>
      </c>
      <c r="E3129" s="185">
        <v>1085</v>
      </c>
      <c r="F3129" s="185">
        <v>1592.0000000000002</v>
      </c>
      <c r="G3129" s="180">
        <f t="shared" si="96"/>
        <v>1592.0000000000002</v>
      </c>
      <c r="H3129" s="181">
        <f t="shared" si="97"/>
        <v>1</v>
      </c>
    </row>
    <row r="3130" spans="2:8">
      <c r="B3130" s="186" t="s">
        <v>151</v>
      </c>
      <c r="C3130" s="183" t="s">
        <v>125</v>
      </c>
      <c r="D3130" s="183" t="s">
        <v>124</v>
      </c>
      <c r="E3130" s="185">
        <v>1926</v>
      </c>
      <c r="F3130" s="185">
        <v>3098.000000000005</v>
      </c>
      <c r="G3130" s="180">
        <f t="shared" si="96"/>
        <v>3098.000000000005</v>
      </c>
      <c r="H3130" s="181">
        <f t="shared" si="97"/>
        <v>1</v>
      </c>
    </row>
    <row r="3131" spans="2:8">
      <c r="B3131" s="186" t="s">
        <v>151</v>
      </c>
      <c r="C3131" s="183" t="s">
        <v>125</v>
      </c>
      <c r="D3131" s="183" t="s">
        <v>124</v>
      </c>
      <c r="E3131" s="185">
        <v>1423</v>
      </c>
      <c r="F3131" s="185">
        <v>1366.9999999999991</v>
      </c>
      <c r="G3131" s="180">
        <f t="shared" si="96"/>
        <v>1423</v>
      </c>
      <c r="H3131" s="181">
        <f t="shared" si="97"/>
        <v>0.96064652143359042</v>
      </c>
    </row>
    <row r="3132" spans="2:8">
      <c r="B3132" s="186" t="s">
        <v>151</v>
      </c>
      <c r="C3132" s="183" t="s">
        <v>125</v>
      </c>
      <c r="D3132" s="183" t="s">
        <v>124</v>
      </c>
      <c r="E3132" s="185">
        <v>1549</v>
      </c>
      <c r="F3132" s="185">
        <v>1349</v>
      </c>
      <c r="G3132" s="180">
        <f t="shared" si="96"/>
        <v>1549</v>
      </c>
      <c r="H3132" s="181">
        <f t="shared" si="97"/>
        <v>0.87088444157520983</v>
      </c>
    </row>
    <row r="3133" spans="2:8">
      <c r="B3133" s="186" t="s">
        <v>151</v>
      </c>
      <c r="C3133" s="183" t="s">
        <v>125</v>
      </c>
      <c r="D3133" s="183" t="s">
        <v>122</v>
      </c>
      <c r="E3133" s="185">
        <v>512</v>
      </c>
      <c r="F3133" s="185">
        <v>897.00000000000011</v>
      </c>
      <c r="G3133" s="180">
        <f t="shared" si="96"/>
        <v>897.00000000000011</v>
      </c>
      <c r="H3133" s="181">
        <f t="shared" si="97"/>
        <v>1</v>
      </c>
    </row>
    <row r="3134" spans="2:8">
      <c r="B3134" s="186" t="s">
        <v>151</v>
      </c>
      <c r="C3134" s="183" t="s">
        <v>125</v>
      </c>
      <c r="D3134" s="183" t="s">
        <v>124</v>
      </c>
      <c r="E3134" s="185">
        <v>950</v>
      </c>
      <c r="F3134" s="185">
        <v>2475.0000000000032</v>
      </c>
      <c r="G3134" s="180">
        <f t="shared" si="96"/>
        <v>2475.0000000000032</v>
      </c>
      <c r="H3134" s="181">
        <f t="shared" si="97"/>
        <v>1</v>
      </c>
    </row>
    <row r="3135" spans="2:8">
      <c r="B3135" s="186" t="s">
        <v>151</v>
      </c>
      <c r="C3135" s="183" t="s">
        <v>125</v>
      </c>
      <c r="D3135" s="183" t="s">
        <v>124</v>
      </c>
      <c r="E3135" s="185">
        <v>578</v>
      </c>
      <c r="F3135" s="185">
        <v>1293.0000000000009</v>
      </c>
      <c r="G3135" s="180">
        <f t="shared" si="96"/>
        <v>1293.0000000000009</v>
      </c>
      <c r="H3135" s="181">
        <f t="shared" si="97"/>
        <v>1</v>
      </c>
    </row>
    <row r="3136" spans="2:8">
      <c r="B3136" s="186" t="s">
        <v>151</v>
      </c>
      <c r="C3136" s="183" t="s">
        <v>125</v>
      </c>
      <c r="D3136" s="183" t="s">
        <v>122</v>
      </c>
      <c r="E3136" s="185">
        <v>3770</v>
      </c>
      <c r="F3136" s="185">
        <v>5908.0000000000009</v>
      </c>
      <c r="G3136" s="180">
        <f t="shared" si="96"/>
        <v>5908.0000000000009</v>
      </c>
      <c r="H3136" s="181">
        <f t="shared" si="97"/>
        <v>1</v>
      </c>
    </row>
    <row r="3137" spans="2:8">
      <c r="B3137" s="186" t="s">
        <v>151</v>
      </c>
      <c r="C3137" s="183" t="s">
        <v>125</v>
      </c>
      <c r="D3137" s="183" t="s">
        <v>123</v>
      </c>
      <c r="E3137" s="185">
        <v>704</v>
      </c>
      <c r="F3137" s="185">
        <v>1279</v>
      </c>
      <c r="G3137" s="180">
        <f t="shared" si="96"/>
        <v>1279</v>
      </c>
      <c r="H3137" s="181">
        <f t="shared" si="97"/>
        <v>1</v>
      </c>
    </row>
    <row r="3138" spans="2:8">
      <c r="B3138" s="186" t="s">
        <v>151</v>
      </c>
      <c r="C3138" s="183" t="s">
        <v>125</v>
      </c>
      <c r="D3138" s="183" t="s">
        <v>124</v>
      </c>
      <c r="E3138" s="185">
        <v>3415.0000000000009</v>
      </c>
      <c r="F3138" s="185">
        <v>5272.9999999999973</v>
      </c>
      <c r="G3138" s="180">
        <f t="shared" si="96"/>
        <v>5272.9999999999973</v>
      </c>
      <c r="H3138" s="181">
        <f t="shared" si="97"/>
        <v>1</v>
      </c>
    </row>
    <row r="3139" spans="2:8">
      <c r="B3139" s="186" t="s">
        <v>151</v>
      </c>
      <c r="C3139" s="183" t="s">
        <v>125</v>
      </c>
      <c r="D3139" s="183" t="s">
        <v>123</v>
      </c>
      <c r="E3139" s="185">
        <v>1296</v>
      </c>
      <c r="F3139" s="185">
        <v>2342</v>
      </c>
      <c r="G3139" s="180">
        <f t="shared" si="96"/>
        <v>2342</v>
      </c>
      <c r="H3139" s="181">
        <f t="shared" si="97"/>
        <v>1</v>
      </c>
    </row>
    <row r="3140" spans="2:8">
      <c r="B3140" s="186" t="s">
        <v>151</v>
      </c>
      <c r="C3140" s="183" t="s">
        <v>125</v>
      </c>
      <c r="D3140" s="183" t="s">
        <v>124</v>
      </c>
      <c r="E3140" s="185">
        <v>499</v>
      </c>
      <c r="F3140" s="185">
        <v>897</v>
      </c>
      <c r="G3140" s="180">
        <f t="shared" si="96"/>
        <v>897</v>
      </c>
      <c r="H3140" s="181">
        <f t="shared" si="97"/>
        <v>1</v>
      </c>
    </row>
    <row r="3141" spans="2:8">
      <c r="B3141" s="186" t="s">
        <v>151</v>
      </c>
      <c r="C3141" s="183" t="s">
        <v>125</v>
      </c>
      <c r="D3141" s="183" t="s">
        <v>123</v>
      </c>
      <c r="E3141" s="185">
        <v>535</v>
      </c>
      <c r="F3141" s="185">
        <v>897</v>
      </c>
      <c r="G3141" s="180">
        <f t="shared" si="96"/>
        <v>897</v>
      </c>
      <c r="H3141" s="181">
        <f t="shared" si="97"/>
        <v>1</v>
      </c>
    </row>
    <row r="3142" spans="2:8">
      <c r="B3142" s="186" t="s">
        <v>151</v>
      </c>
      <c r="C3142" s="183" t="s">
        <v>125</v>
      </c>
      <c r="D3142" s="183" t="s">
        <v>122</v>
      </c>
      <c r="E3142" s="185">
        <v>1581.9999999999959</v>
      </c>
      <c r="F3142" s="185">
        <v>1704</v>
      </c>
      <c r="G3142" s="180">
        <f t="shared" ref="G3142:G3205" si="98">IF(ABS(F3142)&gt;ABS(E3142),ABS(F3142),ABS(E3142))</f>
        <v>1704</v>
      </c>
      <c r="H3142" s="181">
        <f t="shared" ref="H3142:H3205" si="99">IF(G3142&lt;&gt;0,IF(ABS(F3142)&gt;=G3142,1,ABS(F3142/G3142)),0)</f>
        <v>1</v>
      </c>
    </row>
    <row r="3143" spans="2:8">
      <c r="B3143" s="186" t="s">
        <v>151</v>
      </c>
      <c r="C3143" s="183" t="s">
        <v>125</v>
      </c>
      <c r="D3143" s="183" t="s">
        <v>124</v>
      </c>
      <c r="E3143" s="185">
        <v>1128</v>
      </c>
      <c r="F3143" s="185">
        <v>2480</v>
      </c>
      <c r="G3143" s="180">
        <f t="shared" si="98"/>
        <v>2480</v>
      </c>
      <c r="H3143" s="181">
        <f t="shared" si="99"/>
        <v>1</v>
      </c>
    </row>
    <row r="3144" spans="2:8">
      <c r="B3144" s="186" t="s">
        <v>151</v>
      </c>
      <c r="C3144" s="183" t="s">
        <v>125</v>
      </c>
      <c r="D3144" s="183" t="s">
        <v>123</v>
      </c>
      <c r="E3144" s="185">
        <v>1150</v>
      </c>
      <c r="F3144" s="185">
        <v>1587</v>
      </c>
      <c r="G3144" s="180">
        <f t="shared" si="98"/>
        <v>1587</v>
      </c>
      <c r="H3144" s="181">
        <f t="shared" si="99"/>
        <v>1</v>
      </c>
    </row>
    <row r="3145" spans="2:8">
      <c r="B3145" s="186" t="s">
        <v>151</v>
      </c>
      <c r="C3145" s="183" t="s">
        <v>125</v>
      </c>
      <c r="D3145" s="183" t="s">
        <v>124</v>
      </c>
      <c r="E3145" s="185">
        <v>1574</v>
      </c>
      <c r="F3145" s="185">
        <v>3086.0000000000018</v>
      </c>
      <c r="G3145" s="180">
        <f t="shared" si="98"/>
        <v>3086.0000000000018</v>
      </c>
      <c r="H3145" s="181">
        <f t="shared" si="99"/>
        <v>1</v>
      </c>
    </row>
    <row r="3146" spans="2:8">
      <c r="B3146" s="186" t="s">
        <v>151</v>
      </c>
      <c r="C3146" s="183" t="s">
        <v>125</v>
      </c>
      <c r="D3146" s="183" t="s">
        <v>122</v>
      </c>
      <c r="E3146" s="185">
        <v>98</v>
      </c>
      <c r="F3146" s="185">
        <v>754.99999999999909</v>
      </c>
      <c r="G3146" s="180">
        <f t="shared" si="98"/>
        <v>754.99999999999909</v>
      </c>
      <c r="H3146" s="181">
        <f t="shared" si="99"/>
        <v>1</v>
      </c>
    </row>
    <row r="3147" spans="2:8">
      <c r="B3147" s="186" t="s">
        <v>151</v>
      </c>
      <c r="C3147" s="183" t="s">
        <v>125</v>
      </c>
      <c r="D3147" s="183" t="s">
        <v>124</v>
      </c>
      <c r="E3147" s="185">
        <v>676</v>
      </c>
      <c r="F3147" s="185">
        <v>1279</v>
      </c>
      <c r="G3147" s="180">
        <f t="shared" si="98"/>
        <v>1279</v>
      </c>
      <c r="H3147" s="181">
        <f t="shared" si="99"/>
        <v>1</v>
      </c>
    </row>
    <row r="3148" spans="2:8">
      <c r="B3148" s="186" t="s">
        <v>151</v>
      </c>
      <c r="C3148" s="183" t="s">
        <v>125</v>
      </c>
      <c r="D3148" s="183" t="s">
        <v>122</v>
      </c>
      <c r="E3148" s="185">
        <v>2157.0000000000018</v>
      </c>
      <c r="F3148" s="185">
        <v>2931.9999999999991</v>
      </c>
      <c r="G3148" s="180">
        <f t="shared" si="98"/>
        <v>2931.9999999999991</v>
      </c>
      <c r="H3148" s="181">
        <f t="shared" si="99"/>
        <v>1</v>
      </c>
    </row>
    <row r="3149" spans="2:8">
      <c r="B3149" s="186" t="s">
        <v>151</v>
      </c>
      <c r="C3149" s="183" t="s">
        <v>125</v>
      </c>
      <c r="D3149" s="183" t="s">
        <v>124</v>
      </c>
      <c r="E3149" s="185">
        <v>1162</v>
      </c>
      <c r="F3149" s="185">
        <v>1387.0000000000011</v>
      </c>
      <c r="G3149" s="180">
        <f t="shared" si="98"/>
        <v>1387.0000000000011</v>
      </c>
      <c r="H3149" s="181">
        <f t="shared" si="99"/>
        <v>1</v>
      </c>
    </row>
    <row r="3150" spans="2:8">
      <c r="B3150" s="186" t="s">
        <v>151</v>
      </c>
      <c r="C3150" s="183" t="s">
        <v>125</v>
      </c>
      <c r="D3150" s="183" t="s">
        <v>122</v>
      </c>
      <c r="E3150" s="185">
        <v>186</v>
      </c>
      <c r="F3150" s="185">
        <v>727</v>
      </c>
      <c r="G3150" s="180">
        <f t="shared" si="98"/>
        <v>727</v>
      </c>
      <c r="H3150" s="181">
        <f t="shared" si="99"/>
        <v>1</v>
      </c>
    </row>
    <row r="3151" spans="2:8">
      <c r="B3151" s="186" t="s">
        <v>151</v>
      </c>
      <c r="C3151" s="183" t="s">
        <v>125</v>
      </c>
      <c r="D3151" s="183" t="s">
        <v>124</v>
      </c>
      <c r="E3151" s="185">
        <v>1314</v>
      </c>
      <c r="F3151" s="185">
        <v>1335</v>
      </c>
      <c r="G3151" s="180">
        <f t="shared" si="98"/>
        <v>1335</v>
      </c>
      <c r="H3151" s="181">
        <f t="shared" si="99"/>
        <v>1</v>
      </c>
    </row>
    <row r="3152" spans="2:8">
      <c r="B3152" s="186" t="s">
        <v>151</v>
      </c>
      <c r="C3152" s="183" t="s">
        <v>125</v>
      </c>
      <c r="D3152" s="183" t="s">
        <v>123</v>
      </c>
      <c r="E3152" s="185">
        <v>275</v>
      </c>
      <c r="F3152" s="185">
        <v>727</v>
      </c>
      <c r="G3152" s="180">
        <f t="shared" si="98"/>
        <v>727</v>
      </c>
      <c r="H3152" s="181">
        <f t="shared" si="99"/>
        <v>1</v>
      </c>
    </row>
    <row r="3153" spans="2:8">
      <c r="B3153" s="186" t="s">
        <v>151</v>
      </c>
      <c r="C3153" s="183" t="s">
        <v>125</v>
      </c>
      <c r="D3153" s="183" t="s">
        <v>122</v>
      </c>
      <c r="E3153" s="185">
        <v>782</v>
      </c>
      <c r="F3153" s="185">
        <v>1279</v>
      </c>
      <c r="G3153" s="180">
        <f t="shared" si="98"/>
        <v>1279</v>
      </c>
      <c r="H3153" s="181">
        <f t="shared" si="99"/>
        <v>1</v>
      </c>
    </row>
    <row r="3154" spans="2:8">
      <c r="B3154" s="186" t="s">
        <v>151</v>
      </c>
      <c r="C3154" s="183" t="s">
        <v>125</v>
      </c>
      <c r="D3154" s="183" t="s">
        <v>123</v>
      </c>
      <c r="E3154" s="185">
        <v>336</v>
      </c>
      <c r="F3154" s="185">
        <v>897</v>
      </c>
      <c r="G3154" s="180">
        <f t="shared" si="98"/>
        <v>897</v>
      </c>
      <c r="H3154" s="181">
        <f t="shared" si="99"/>
        <v>1</v>
      </c>
    </row>
    <row r="3155" spans="2:8">
      <c r="B3155" s="186" t="s">
        <v>151</v>
      </c>
      <c r="C3155" s="183" t="s">
        <v>125</v>
      </c>
      <c r="D3155" s="183" t="s">
        <v>124</v>
      </c>
      <c r="E3155" s="185">
        <v>1239</v>
      </c>
      <c r="F3155" s="185">
        <v>1482</v>
      </c>
      <c r="G3155" s="180">
        <f t="shared" si="98"/>
        <v>1482</v>
      </c>
      <c r="H3155" s="181">
        <f t="shared" si="99"/>
        <v>1</v>
      </c>
    </row>
    <row r="3156" spans="2:8">
      <c r="B3156" s="186" t="s">
        <v>151</v>
      </c>
      <c r="C3156" s="183" t="s">
        <v>125</v>
      </c>
      <c r="D3156" s="183" t="s">
        <v>122</v>
      </c>
      <c r="E3156" s="185">
        <v>1306.0000000000009</v>
      </c>
      <c r="F3156" s="185">
        <v>1954.9999999999948</v>
      </c>
      <c r="G3156" s="180">
        <f t="shared" si="98"/>
        <v>1954.9999999999948</v>
      </c>
      <c r="H3156" s="181">
        <f t="shared" si="99"/>
        <v>1</v>
      </c>
    </row>
    <row r="3157" spans="2:8">
      <c r="B3157" s="186" t="s">
        <v>151</v>
      </c>
      <c r="C3157" s="183" t="s">
        <v>125</v>
      </c>
      <c r="D3157" s="183" t="s">
        <v>124</v>
      </c>
      <c r="E3157" s="185">
        <v>882</v>
      </c>
      <c r="F3157" s="185">
        <v>1534.9999999999998</v>
      </c>
      <c r="G3157" s="180">
        <f t="shared" si="98"/>
        <v>1534.9999999999998</v>
      </c>
      <c r="H3157" s="181">
        <f t="shared" si="99"/>
        <v>1</v>
      </c>
    </row>
    <row r="3158" spans="2:8">
      <c r="B3158" s="186" t="s">
        <v>151</v>
      </c>
      <c r="C3158" s="183" t="s">
        <v>125</v>
      </c>
      <c r="D3158" s="183" t="s">
        <v>124</v>
      </c>
      <c r="E3158" s="185">
        <v>840</v>
      </c>
      <c r="F3158" s="185">
        <v>1342.9999999999991</v>
      </c>
      <c r="G3158" s="180">
        <f t="shared" si="98"/>
        <v>1342.9999999999991</v>
      </c>
      <c r="H3158" s="181">
        <f t="shared" si="99"/>
        <v>1</v>
      </c>
    </row>
    <row r="3159" spans="2:8">
      <c r="B3159" s="186" t="s">
        <v>151</v>
      </c>
      <c r="C3159" s="183" t="s">
        <v>125</v>
      </c>
      <c r="D3159" s="183" t="s">
        <v>121</v>
      </c>
      <c r="E3159" s="185">
        <v>560</v>
      </c>
      <c r="F3159" s="185">
        <v>897</v>
      </c>
      <c r="G3159" s="180">
        <f t="shared" si="98"/>
        <v>897</v>
      </c>
      <c r="H3159" s="181">
        <f t="shared" si="99"/>
        <v>1</v>
      </c>
    </row>
    <row r="3160" spans="2:8">
      <c r="B3160" s="186" t="s">
        <v>151</v>
      </c>
      <c r="C3160" s="183" t="s">
        <v>125</v>
      </c>
      <c r="D3160" s="183" t="s">
        <v>122</v>
      </c>
      <c r="E3160" s="185">
        <v>970.99999999999909</v>
      </c>
      <c r="F3160" s="185">
        <v>2475.0000000000005</v>
      </c>
      <c r="G3160" s="180">
        <f t="shared" si="98"/>
        <v>2475.0000000000005</v>
      </c>
      <c r="H3160" s="181">
        <f t="shared" si="99"/>
        <v>1</v>
      </c>
    </row>
    <row r="3161" spans="2:8">
      <c r="B3161" s="186" t="s">
        <v>151</v>
      </c>
      <c r="C3161" s="183" t="s">
        <v>125</v>
      </c>
      <c r="D3161" s="183" t="s">
        <v>121</v>
      </c>
      <c r="E3161" s="185">
        <v>442</v>
      </c>
      <c r="F3161" s="185">
        <v>1005</v>
      </c>
      <c r="G3161" s="180">
        <f t="shared" si="98"/>
        <v>1005</v>
      </c>
      <c r="H3161" s="181">
        <f t="shared" si="99"/>
        <v>1</v>
      </c>
    </row>
    <row r="3162" spans="2:8">
      <c r="B3162" s="186" t="s">
        <v>151</v>
      </c>
      <c r="C3162" s="183" t="s">
        <v>125</v>
      </c>
      <c r="D3162" s="183" t="s">
        <v>122</v>
      </c>
      <c r="E3162" s="185">
        <v>1270.999999999998</v>
      </c>
      <c r="F3162" s="185">
        <v>3206.0000000000009</v>
      </c>
      <c r="G3162" s="180">
        <f t="shared" si="98"/>
        <v>3206.0000000000009</v>
      </c>
      <c r="H3162" s="181">
        <f t="shared" si="99"/>
        <v>1</v>
      </c>
    </row>
    <row r="3163" spans="2:8">
      <c r="B3163" s="186" t="s">
        <v>151</v>
      </c>
      <c r="C3163" s="183" t="s">
        <v>125</v>
      </c>
      <c r="D3163" s="183" t="s">
        <v>124</v>
      </c>
      <c r="E3163" s="185">
        <v>483</v>
      </c>
      <c r="F3163" s="185">
        <v>810.00000000000034</v>
      </c>
      <c r="G3163" s="180">
        <f t="shared" si="98"/>
        <v>810.00000000000034</v>
      </c>
      <c r="H3163" s="181">
        <f t="shared" si="99"/>
        <v>1</v>
      </c>
    </row>
    <row r="3164" spans="2:8">
      <c r="B3164" s="186" t="s">
        <v>151</v>
      </c>
      <c r="C3164" s="183" t="s">
        <v>125</v>
      </c>
      <c r="D3164" s="183" t="s">
        <v>124</v>
      </c>
      <c r="E3164" s="185">
        <v>1242.999999999997</v>
      </c>
      <c r="F3164" s="185">
        <v>5406</v>
      </c>
      <c r="G3164" s="180">
        <f t="shared" si="98"/>
        <v>5406</v>
      </c>
      <c r="H3164" s="181">
        <f t="shared" si="99"/>
        <v>1</v>
      </c>
    </row>
    <row r="3165" spans="2:8">
      <c r="B3165" s="186" t="s">
        <v>151</v>
      </c>
      <c r="C3165" s="183" t="s">
        <v>125</v>
      </c>
      <c r="D3165" s="183" t="s">
        <v>124</v>
      </c>
      <c r="E3165" s="185">
        <v>528</v>
      </c>
      <c r="F3165" s="185">
        <v>727</v>
      </c>
      <c r="G3165" s="180">
        <f t="shared" si="98"/>
        <v>727</v>
      </c>
      <c r="H3165" s="181">
        <f t="shared" si="99"/>
        <v>1</v>
      </c>
    </row>
    <row r="3166" spans="2:8">
      <c r="B3166" s="186" t="s">
        <v>151</v>
      </c>
      <c r="C3166" s="183" t="s">
        <v>125</v>
      </c>
      <c r="D3166" s="183" t="s">
        <v>124</v>
      </c>
      <c r="E3166" s="185">
        <v>1778.9999999999968</v>
      </c>
      <c r="F3166" s="185">
        <v>2933.9999999999995</v>
      </c>
      <c r="G3166" s="180">
        <f t="shared" si="98"/>
        <v>2933.9999999999995</v>
      </c>
      <c r="H3166" s="181">
        <f t="shared" si="99"/>
        <v>1</v>
      </c>
    </row>
    <row r="3167" spans="2:8">
      <c r="B3167" s="186" t="s">
        <v>151</v>
      </c>
      <c r="C3167" s="183" t="s">
        <v>125</v>
      </c>
      <c r="D3167" s="183" t="s">
        <v>124</v>
      </c>
      <c r="E3167" s="185">
        <v>2976</v>
      </c>
      <c r="F3167" s="185">
        <v>3188.9999999999964</v>
      </c>
      <c r="G3167" s="180">
        <f t="shared" si="98"/>
        <v>3188.9999999999964</v>
      </c>
      <c r="H3167" s="181">
        <f t="shared" si="99"/>
        <v>1</v>
      </c>
    </row>
    <row r="3168" spans="2:8">
      <c r="B3168" s="186" t="s">
        <v>151</v>
      </c>
      <c r="C3168" s="183" t="s">
        <v>125</v>
      </c>
      <c r="D3168" s="183" t="s">
        <v>126</v>
      </c>
      <c r="E3168" s="185">
        <v>2251</v>
      </c>
      <c r="F3168" s="185">
        <v>1414</v>
      </c>
      <c r="G3168" s="180">
        <f t="shared" si="98"/>
        <v>2251</v>
      </c>
      <c r="H3168" s="181">
        <f t="shared" si="99"/>
        <v>0.62816525988449579</v>
      </c>
    </row>
    <row r="3169" spans="2:8">
      <c r="B3169" s="186" t="s">
        <v>151</v>
      </c>
      <c r="C3169" s="183" t="s">
        <v>125</v>
      </c>
      <c r="D3169" s="183" t="s">
        <v>124</v>
      </c>
      <c r="E3169" s="185">
        <v>429</v>
      </c>
      <c r="F3169" s="185">
        <v>1356.9999999999989</v>
      </c>
      <c r="G3169" s="180">
        <f t="shared" si="98"/>
        <v>1356.9999999999989</v>
      </c>
      <c r="H3169" s="181">
        <f t="shared" si="99"/>
        <v>1</v>
      </c>
    </row>
    <row r="3170" spans="2:8">
      <c r="B3170" s="186" t="s">
        <v>151</v>
      </c>
      <c r="C3170" s="183" t="s">
        <v>125</v>
      </c>
      <c r="D3170" s="183" t="s">
        <v>122</v>
      </c>
      <c r="E3170" s="185">
        <v>398</v>
      </c>
      <c r="F3170" s="185">
        <v>809.99999999999932</v>
      </c>
      <c r="G3170" s="180">
        <f t="shared" si="98"/>
        <v>809.99999999999932</v>
      </c>
      <c r="H3170" s="181">
        <f t="shared" si="99"/>
        <v>1</v>
      </c>
    </row>
    <row r="3171" spans="2:8">
      <c r="B3171" s="186" t="s">
        <v>151</v>
      </c>
      <c r="C3171" s="183" t="s">
        <v>125</v>
      </c>
      <c r="D3171" s="183" t="s">
        <v>124</v>
      </c>
      <c r="E3171" s="185">
        <v>747</v>
      </c>
      <c r="F3171" s="185">
        <v>1279</v>
      </c>
      <c r="G3171" s="180">
        <f t="shared" si="98"/>
        <v>1279</v>
      </c>
      <c r="H3171" s="181">
        <f t="shared" si="99"/>
        <v>1</v>
      </c>
    </row>
    <row r="3172" spans="2:8">
      <c r="B3172" s="186" t="s">
        <v>151</v>
      </c>
      <c r="C3172" s="183" t="s">
        <v>125</v>
      </c>
      <c r="D3172" s="183" t="s">
        <v>124</v>
      </c>
      <c r="E3172" s="185">
        <v>1541.9999999999991</v>
      </c>
      <c r="F3172" s="185">
        <v>2008.9999999999989</v>
      </c>
      <c r="G3172" s="180">
        <f t="shared" si="98"/>
        <v>2008.9999999999989</v>
      </c>
      <c r="H3172" s="181">
        <f t="shared" si="99"/>
        <v>1</v>
      </c>
    </row>
    <row r="3173" spans="2:8">
      <c r="B3173" s="186" t="s">
        <v>151</v>
      </c>
      <c r="C3173" s="183" t="s">
        <v>125</v>
      </c>
      <c r="D3173" s="183" t="s">
        <v>121</v>
      </c>
      <c r="E3173" s="185">
        <v>442</v>
      </c>
      <c r="F3173" s="185">
        <v>897</v>
      </c>
      <c r="G3173" s="180">
        <f t="shared" si="98"/>
        <v>897</v>
      </c>
      <c r="H3173" s="181">
        <f t="shared" si="99"/>
        <v>1</v>
      </c>
    </row>
    <row r="3174" spans="2:8">
      <c r="B3174" s="186" t="s">
        <v>151</v>
      </c>
      <c r="C3174" s="183" t="s">
        <v>125</v>
      </c>
      <c r="D3174" s="183" t="s">
        <v>121</v>
      </c>
      <c r="E3174" s="185">
        <v>913</v>
      </c>
      <c r="F3174" s="185">
        <v>1589.9999999999998</v>
      </c>
      <c r="G3174" s="180">
        <f t="shared" si="98"/>
        <v>1589.9999999999998</v>
      </c>
      <c r="H3174" s="181">
        <f t="shared" si="99"/>
        <v>1</v>
      </c>
    </row>
    <row r="3175" spans="2:8">
      <c r="B3175" s="186" t="s">
        <v>151</v>
      </c>
      <c r="C3175" s="183" t="s">
        <v>125</v>
      </c>
      <c r="D3175" s="183" t="s">
        <v>124</v>
      </c>
      <c r="E3175" s="185">
        <v>597</v>
      </c>
      <c r="F3175" s="185">
        <v>1279</v>
      </c>
      <c r="G3175" s="180">
        <f t="shared" si="98"/>
        <v>1279</v>
      </c>
      <c r="H3175" s="181">
        <f t="shared" si="99"/>
        <v>1</v>
      </c>
    </row>
    <row r="3176" spans="2:8">
      <c r="B3176" s="186" t="s">
        <v>151</v>
      </c>
      <c r="C3176" s="183" t="s">
        <v>125</v>
      </c>
      <c r="D3176" s="183" t="s">
        <v>124</v>
      </c>
      <c r="E3176" s="185">
        <v>504</v>
      </c>
      <c r="F3176" s="185">
        <v>1279</v>
      </c>
      <c r="G3176" s="180">
        <f t="shared" si="98"/>
        <v>1279</v>
      </c>
      <c r="H3176" s="181">
        <f t="shared" si="99"/>
        <v>1</v>
      </c>
    </row>
    <row r="3177" spans="2:8">
      <c r="B3177" s="186" t="s">
        <v>151</v>
      </c>
      <c r="C3177" s="183" t="s">
        <v>125</v>
      </c>
      <c r="D3177" s="183" t="s">
        <v>124</v>
      </c>
      <c r="E3177" s="185">
        <v>472</v>
      </c>
      <c r="F3177" s="185">
        <v>810</v>
      </c>
      <c r="G3177" s="180">
        <f t="shared" si="98"/>
        <v>810</v>
      </c>
      <c r="H3177" s="181">
        <f t="shared" si="99"/>
        <v>1</v>
      </c>
    </row>
    <row r="3178" spans="2:8">
      <c r="B3178" s="186" t="s">
        <v>151</v>
      </c>
      <c r="C3178" s="183" t="s">
        <v>125</v>
      </c>
      <c r="D3178" s="183" t="s">
        <v>124</v>
      </c>
      <c r="E3178" s="185">
        <v>2421.999999999995</v>
      </c>
      <c r="F3178" s="185">
        <v>4772.9999999999964</v>
      </c>
      <c r="G3178" s="180">
        <f t="shared" si="98"/>
        <v>4772.9999999999964</v>
      </c>
      <c r="H3178" s="181">
        <f t="shared" si="99"/>
        <v>1</v>
      </c>
    </row>
    <row r="3179" spans="2:8">
      <c r="B3179" s="186" t="s">
        <v>151</v>
      </c>
      <c r="C3179" s="183" t="s">
        <v>125</v>
      </c>
      <c r="D3179" s="183" t="s">
        <v>123</v>
      </c>
      <c r="E3179" s="185">
        <v>1601</v>
      </c>
      <c r="F3179" s="185">
        <v>1411.9999999999998</v>
      </c>
      <c r="G3179" s="180">
        <f t="shared" si="98"/>
        <v>1601</v>
      </c>
      <c r="H3179" s="181">
        <f t="shared" si="99"/>
        <v>0.88194878201124283</v>
      </c>
    </row>
    <row r="3180" spans="2:8">
      <c r="B3180" s="186" t="s">
        <v>151</v>
      </c>
      <c r="C3180" s="183" t="s">
        <v>125</v>
      </c>
      <c r="D3180" s="183" t="s">
        <v>124</v>
      </c>
      <c r="E3180" s="185">
        <v>1258</v>
      </c>
      <c r="F3180" s="185">
        <v>1866.9999999999998</v>
      </c>
      <c r="G3180" s="180">
        <f t="shared" si="98"/>
        <v>1866.9999999999998</v>
      </c>
      <c r="H3180" s="181">
        <f t="shared" si="99"/>
        <v>1</v>
      </c>
    </row>
    <row r="3181" spans="2:8">
      <c r="B3181" s="186" t="s">
        <v>151</v>
      </c>
      <c r="C3181" s="183" t="s">
        <v>125</v>
      </c>
      <c r="D3181" s="183" t="s">
        <v>124</v>
      </c>
      <c r="E3181" s="185">
        <v>673</v>
      </c>
      <c r="F3181" s="185">
        <v>727</v>
      </c>
      <c r="G3181" s="180">
        <f t="shared" si="98"/>
        <v>727</v>
      </c>
      <c r="H3181" s="181">
        <f t="shared" si="99"/>
        <v>1</v>
      </c>
    </row>
    <row r="3182" spans="2:8">
      <c r="B3182" s="186" t="s">
        <v>151</v>
      </c>
      <c r="C3182" s="183" t="s">
        <v>125</v>
      </c>
      <c r="D3182" s="183" t="s">
        <v>121</v>
      </c>
      <c r="E3182" s="185">
        <v>800</v>
      </c>
      <c r="F3182" s="185">
        <v>810.00000000000034</v>
      </c>
      <c r="G3182" s="180">
        <f t="shared" si="98"/>
        <v>810.00000000000034</v>
      </c>
      <c r="H3182" s="181">
        <f t="shared" si="99"/>
        <v>1</v>
      </c>
    </row>
    <row r="3183" spans="2:8">
      <c r="B3183" s="186" t="s">
        <v>151</v>
      </c>
      <c r="C3183" s="183" t="s">
        <v>125</v>
      </c>
      <c r="D3183" s="183" t="s">
        <v>124</v>
      </c>
      <c r="E3183" s="185">
        <v>1135</v>
      </c>
      <c r="F3183" s="185">
        <v>2137</v>
      </c>
      <c r="G3183" s="180">
        <f t="shared" si="98"/>
        <v>2137</v>
      </c>
      <c r="H3183" s="181">
        <f t="shared" si="99"/>
        <v>1</v>
      </c>
    </row>
    <row r="3184" spans="2:8">
      <c r="B3184" s="186" t="s">
        <v>151</v>
      </c>
      <c r="C3184" s="183" t="s">
        <v>125</v>
      </c>
      <c r="D3184" s="183" t="s">
        <v>124</v>
      </c>
      <c r="E3184" s="185">
        <v>1538</v>
      </c>
      <c r="F3184" s="185">
        <v>2556.9999999999995</v>
      </c>
      <c r="G3184" s="180">
        <f t="shared" si="98"/>
        <v>2556.9999999999995</v>
      </c>
      <c r="H3184" s="181">
        <f t="shared" si="99"/>
        <v>1</v>
      </c>
    </row>
    <row r="3185" spans="2:8">
      <c r="B3185" s="186" t="s">
        <v>151</v>
      </c>
      <c r="C3185" s="183" t="s">
        <v>125</v>
      </c>
      <c r="D3185" s="183" t="s">
        <v>123</v>
      </c>
      <c r="E3185" s="185">
        <v>736</v>
      </c>
      <c r="F3185" s="185">
        <v>1314</v>
      </c>
      <c r="G3185" s="180">
        <f t="shared" si="98"/>
        <v>1314</v>
      </c>
      <c r="H3185" s="181">
        <f t="shared" si="99"/>
        <v>1</v>
      </c>
    </row>
    <row r="3186" spans="2:8">
      <c r="B3186" s="186" t="s">
        <v>151</v>
      </c>
      <c r="C3186" s="183" t="s">
        <v>125</v>
      </c>
      <c r="D3186" s="183" t="s">
        <v>123</v>
      </c>
      <c r="E3186" s="185">
        <v>604</v>
      </c>
      <c r="F3186" s="185">
        <v>1411.9999999999998</v>
      </c>
      <c r="G3186" s="180">
        <f t="shared" si="98"/>
        <v>1411.9999999999998</v>
      </c>
      <c r="H3186" s="181">
        <f t="shared" si="99"/>
        <v>1</v>
      </c>
    </row>
    <row r="3187" spans="2:8">
      <c r="B3187" s="186" t="s">
        <v>151</v>
      </c>
      <c r="C3187" s="183" t="s">
        <v>125</v>
      </c>
      <c r="D3187" s="183" t="s">
        <v>123</v>
      </c>
      <c r="E3187" s="185">
        <v>1465</v>
      </c>
      <c r="F3187" s="185">
        <v>1426</v>
      </c>
      <c r="G3187" s="180">
        <f t="shared" si="98"/>
        <v>1465</v>
      </c>
      <c r="H3187" s="181">
        <f t="shared" si="99"/>
        <v>0.97337883959044369</v>
      </c>
    </row>
    <row r="3188" spans="2:8">
      <c r="B3188" s="186" t="s">
        <v>151</v>
      </c>
      <c r="C3188" s="183" t="s">
        <v>125</v>
      </c>
      <c r="D3188" s="183" t="s">
        <v>121</v>
      </c>
      <c r="E3188" s="185">
        <v>826</v>
      </c>
      <c r="F3188" s="185">
        <v>1552</v>
      </c>
      <c r="G3188" s="180">
        <f t="shared" si="98"/>
        <v>1552</v>
      </c>
      <c r="H3188" s="181">
        <f t="shared" si="99"/>
        <v>1</v>
      </c>
    </row>
    <row r="3189" spans="2:8">
      <c r="B3189" s="186" t="s">
        <v>151</v>
      </c>
      <c r="C3189" s="183" t="s">
        <v>125</v>
      </c>
      <c r="D3189" s="183" t="s">
        <v>122</v>
      </c>
      <c r="E3189" s="185">
        <v>1666.0000000000011</v>
      </c>
      <c r="F3189" s="185">
        <v>2182</v>
      </c>
      <c r="G3189" s="180">
        <f t="shared" si="98"/>
        <v>2182</v>
      </c>
      <c r="H3189" s="181">
        <f t="shared" si="99"/>
        <v>1</v>
      </c>
    </row>
    <row r="3190" spans="2:8">
      <c r="B3190" s="186" t="s">
        <v>151</v>
      </c>
      <c r="C3190" s="183" t="s">
        <v>125</v>
      </c>
      <c r="D3190" s="183" t="s">
        <v>122</v>
      </c>
      <c r="E3190" s="185">
        <v>473</v>
      </c>
      <c r="F3190" s="185">
        <v>1422</v>
      </c>
      <c r="G3190" s="180">
        <f t="shared" si="98"/>
        <v>1422</v>
      </c>
      <c r="H3190" s="181">
        <f t="shared" si="99"/>
        <v>1</v>
      </c>
    </row>
    <row r="3191" spans="2:8">
      <c r="B3191" s="186" t="s">
        <v>151</v>
      </c>
      <c r="C3191" s="183" t="s">
        <v>125</v>
      </c>
      <c r="D3191" s="183" t="s">
        <v>124</v>
      </c>
      <c r="E3191" s="185">
        <v>2068.0000000000027</v>
      </c>
      <c r="F3191" s="185">
        <v>3300</v>
      </c>
      <c r="G3191" s="180">
        <f t="shared" si="98"/>
        <v>3300</v>
      </c>
      <c r="H3191" s="181">
        <f t="shared" si="99"/>
        <v>1</v>
      </c>
    </row>
    <row r="3192" spans="2:8">
      <c r="B3192" s="186" t="s">
        <v>151</v>
      </c>
      <c r="C3192" s="183" t="s">
        <v>125</v>
      </c>
      <c r="D3192" s="183" t="s">
        <v>124</v>
      </c>
      <c r="E3192" s="185">
        <v>1488.999999999998</v>
      </c>
      <c r="F3192" s="185">
        <v>3164.9999999999973</v>
      </c>
      <c r="G3192" s="180">
        <f t="shared" si="98"/>
        <v>3164.9999999999973</v>
      </c>
      <c r="H3192" s="181">
        <f t="shared" si="99"/>
        <v>1</v>
      </c>
    </row>
    <row r="3193" spans="2:8">
      <c r="B3193" s="186" t="s">
        <v>151</v>
      </c>
      <c r="C3193" s="183" t="s">
        <v>125</v>
      </c>
      <c r="D3193" s="183" t="s">
        <v>126</v>
      </c>
      <c r="E3193" s="185">
        <v>84</v>
      </c>
      <c r="F3193" s="185">
        <v>894.99999999999898</v>
      </c>
      <c r="G3193" s="180">
        <f t="shared" si="98"/>
        <v>894.99999999999898</v>
      </c>
      <c r="H3193" s="181">
        <f t="shared" si="99"/>
        <v>1</v>
      </c>
    </row>
    <row r="3194" spans="2:8">
      <c r="B3194" s="186" t="s">
        <v>151</v>
      </c>
      <c r="C3194" s="183" t="s">
        <v>125</v>
      </c>
      <c r="D3194" s="183" t="s">
        <v>124</v>
      </c>
      <c r="E3194" s="185">
        <v>684</v>
      </c>
      <c r="F3194" s="185">
        <v>1279</v>
      </c>
      <c r="G3194" s="180">
        <f t="shared" si="98"/>
        <v>1279</v>
      </c>
      <c r="H3194" s="181">
        <f t="shared" si="99"/>
        <v>1</v>
      </c>
    </row>
    <row r="3195" spans="2:8">
      <c r="B3195" s="186" t="s">
        <v>151</v>
      </c>
      <c r="C3195" s="183" t="s">
        <v>125</v>
      </c>
      <c r="D3195" s="183" t="s">
        <v>122</v>
      </c>
      <c r="E3195" s="185">
        <v>1085</v>
      </c>
      <c r="F3195" s="185">
        <v>2004</v>
      </c>
      <c r="G3195" s="180">
        <f t="shared" si="98"/>
        <v>2004</v>
      </c>
      <c r="H3195" s="181">
        <f t="shared" si="99"/>
        <v>1</v>
      </c>
    </row>
    <row r="3196" spans="2:8">
      <c r="B3196" s="186" t="s">
        <v>151</v>
      </c>
      <c r="C3196" s="183" t="s">
        <v>125</v>
      </c>
      <c r="D3196" s="183" t="s">
        <v>122</v>
      </c>
      <c r="E3196" s="185">
        <v>354</v>
      </c>
      <c r="F3196" s="185">
        <v>810</v>
      </c>
      <c r="G3196" s="180">
        <f t="shared" si="98"/>
        <v>810</v>
      </c>
      <c r="H3196" s="181">
        <f t="shared" si="99"/>
        <v>1</v>
      </c>
    </row>
    <row r="3197" spans="2:8">
      <c r="B3197" s="186" t="s">
        <v>151</v>
      </c>
      <c r="C3197" s="183" t="s">
        <v>125</v>
      </c>
      <c r="D3197" s="183" t="s">
        <v>124</v>
      </c>
      <c r="E3197" s="185">
        <v>1662.9999999999991</v>
      </c>
      <c r="F3197" s="185">
        <v>1412</v>
      </c>
      <c r="G3197" s="180">
        <f t="shared" si="98"/>
        <v>1662.9999999999991</v>
      </c>
      <c r="H3197" s="181">
        <f t="shared" si="99"/>
        <v>0.84906794948887598</v>
      </c>
    </row>
    <row r="3198" spans="2:8">
      <c r="B3198" s="186" t="s">
        <v>151</v>
      </c>
      <c r="C3198" s="183" t="s">
        <v>125</v>
      </c>
      <c r="D3198" s="183" t="s">
        <v>121</v>
      </c>
      <c r="E3198" s="185">
        <v>1073</v>
      </c>
      <c r="F3198" s="185">
        <v>1300</v>
      </c>
      <c r="G3198" s="180">
        <f t="shared" si="98"/>
        <v>1300</v>
      </c>
      <c r="H3198" s="181">
        <f t="shared" si="99"/>
        <v>1</v>
      </c>
    </row>
    <row r="3199" spans="2:8">
      <c r="B3199" s="186" t="s">
        <v>151</v>
      </c>
      <c r="C3199" s="183" t="s">
        <v>125</v>
      </c>
      <c r="D3199" s="183" t="s">
        <v>123</v>
      </c>
      <c r="E3199" s="185">
        <v>1896</v>
      </c>
      <c r="F3199" s="185">
        <v>2999.9999999999977</v>
      </c>
      <c r="G3199" s="180">
        <f t="shared" si="98"/>
        <v>2999.9999999999977</v>
      </c>
      <c r="H3199" s="181">
        <f t="shared" si="99"/>
        <v>1</v>
      </c>
    </row>
    <row r="3200" spans="2:8">
      <c r="B3200" s="186" t="s">
        <v>151</v>
      </c>
      <c r="C3200" s="183" t="s">
        <v>125</v>
      </c>
      <c r="D3200" s="183" t="s">
        <v>123</v>
      </c>
      <c r="E3200" s="185">
        <v>593</v>
      </c>
      <c r="F3200" s="185">
        <v>897.00000000000011</v>
      </c>
      <c r="G3200" s="180">
        <f t="shared" si="98"/>
        <v>897.00000000000011</v>
      </c>
      <c r="H3200" s="181">
        <f t="shared" si="99"/>
        <v>1</v>
      </c>
    </row>
    <row r="3201" spans="2:8">
      <c r="B3201" s="186" t="s">
        <v>151</v>
      </c>
      <c r="C3201" s="183" t="s">
        <v>125</v>
      </c>
      <c r="D3201" s="183" t="s">
        <v>122</v>
      </c>
      <c r="E3201" s="185">
        <v>549</v>
      </c>
      <c r="F3201" s="185">
        <v>828.00000000000023</v>
      </c>
      <c r="G3201" s="180">
        <f t="shared" si="98"/>
        <v>828.00000000000023</v>
      </c>
      <c r="H3201" s="181">
        <f t="shared" si="99"/>
        <v>1</v>
      </c>
    </row>
    <row r="3202" spans="2:8">
      <c r="B3202" s="186" t="s">
        <v>151</v>
      </c>
      <c r="C3202" s="183" t="s">
        <v>125</v>
      </c>
      <c r="D3202" s="183" t="s">
        <v>124</v>
      </c>
      <c r="E3202" s="185">
        <v>540</v>
      </c>
      <c r="F3202" s="185">
        <v>605.00000000000045</v>
      </c>
      <c r="G3202" s="180">
        <f t="shared" si="98"/>
        <v>605.00000000000045</v>
      </c>
      <c r="H3202" s="181">
        <f t="shared" si="99"/>
        <v>1</v>
      </c>
    </row>
    <row r="3203" spans="2:8">
      <c r="B3203" s="186" t="s">
        <v>151</v>
      </c>
      <c r="C3203" s="183" t="s">
        <v>125</v>
      </c>
      <c r="D3203" s="183" t="s">
        <v>123</v>
      </c>
      <c r="E3203" s="185">
        <v>1376</v>
      </c>
      <c r="F3203" s="185">
        <v>1484</v>
      </c>
      <c r="G3203" s="180">
        <f t="shared" si="98"/>
        <v>1484</v>
      </c>
      <c r="H3203" s="181">
        <f t="shared" si="99"/>
        <v>1</v>
      </c>
    </row>
    <row r="3204" spans="2:8">
      <c r="B3204" s="186" t="s">
        <v>151</v>
      </c>
      <c r="C3204" s="183" t="s">
        <v>125</v>
      </c>
      <c r="D3204" s="183" t="s">
        <v>123</v>
      </c>
      <c r="E3204" s="185">
        <v>632</v>
      </c>
      <c r="F3204" s="185">
        <v>828</v>
      </c>
      <c r="G3204" s="180">
        <f t="shared" si="98"/>
        <v>828</v>
      </c>
      <c r="H3204" s="181">
        <f t="shared" si="99"/>
        <v>1</v>
      </c>
    </row>
    <row r="3205" spans="2:8">
      <c r="B3205" s="186" t="s">
        <v>151</v>
      </c>
      <c r="C3205" s="183" t="s">
        <v>125</v>
      </c>
      <c r="D3205" s="183" t="s">
        <v>122</v>
      </c>
      <c r="E3205" s="185">
        <v>532</v>
      </c>
      <c r="F3205" s="185">
        <v>862</v>
      </c>
      <c r="G3205" s="180">
        <f t="shared" si="98"/>
        <v>862</v>
      </c>
      <c r="H3205" s="181">
        <f t="shared" si="99"/>
        <v>1</v>
      </c>
    </row>
    <row r="3206" spans="2:8">
      <c r="B3206" s="186" t="s">
        <v>151</v>
      </c>
      <c r="C3206" s="183" t="s">
        <v>125</v>
      </c>
      <c r="D3206" s="183" t="s">
        <v>124</v>
      </c>
      <c r="E3206" s="185">
        <v>834</v>
      </c>
      <c r="F3206" s="185">
        <v>1279</v>
      </c>
      <c r="G3206" s="180">
        <f t="shared" ref="G3206:G3269" si="100">IF(ABS(F3206)&gt;ABS(E3206),ABS(F3206),ABS(E3206))</f>
        <v>1279</v>
      </c>
      <c r="H3206" s="181">
        <f t="shared" ref="H3206:H3269" si="101">IF(G3206&lt;&gt;0,IF(ABS(F3206)&gt;=G3206,1,ABS(F3206/G3206)),0)</f>
        <v>1</v>
      </c>
    </row>
    <row r="3207" spans="2:8">
      <c r="B3207" s="186" t="s">
        <v>151</v>
      </c>
      <c r="C3207" s="183" t="s">
        <v>125</v>
      </c>
      <c r="D3207" s="183" t="s">
        <v>124</v>
      </c>
      <c r="E3207" s="185">
        <v>535</v>
      </c>
      <c r="F3207" s="185">
        <v>936.99999999999886</v>
      </c>
      <c r="G3207" s="180">
        <f t="shared" si="100"/>
        <v>936.99999999999886</v>
      </c>
      <c r="H3207" s="181">
        <f t="shared" si="101"/>
        <v>1</v>
      </c>
    </row>
    <row r="3208" spans="2:8">
      <c r="B3208" s="186" t="s">
        <v>151</v>
      </c>
      <c r="C3208" s="183" t="s">
        <v>125</v>
      </c>
      <c r="D3208" s="183" t="s">
        <v>124</v>
      </c>
      <c r="E3208" s="185">
        <v>1466</v>
      </c>
      <c r="F3208" s="185">
        <v>1323</v>
      </c>
      <c r="G3208" s="180">
        <f t="shared" si="100"/>
        <v>1466</v>
      </c>
      <c r="H3208" s="181">
        <f t="shared" si="101"/>
        <v>0.90245566166439295</v>
      </c>
    </row>
    <row r="3209" spans="2:8">
      <c r="B3209" s="186" t="s">
        <v>151</v>
      </c>
      <c r="C3209" s="183" t="s">
        <v>125</v>
      </c>
      <c r="D3209" s="183" t="s">
        <v>124</v>
      </c>
      <c r="E3209" s="185">
        <v>441</v>
      </c>
      <c r="F3209" s="185">
        <v>1064</v>
      </c>
      <c r="G3209" s="180">
        <f t="shared" si="100"/>
        <v>1064</v>
      </c>
      <c r="H3209" s="181">
        <f t="shared" si="101"/>
        <v>1</v>
      </c>
    </row>
    <row r="3210" spans="2:8">
      <c r="B3210" s="186" t="s">
        <v>151</v>
      </c>
      <c r="C3210" s="183" t="s">
        <v>125</v>
      </c>
      <c r="D3210" s="183" t="s">
        <v>124</v>
      </c>
      <c r="E3210" s="185">
        <v>1092</v>
      </c>
      <c r="F3210" s="185">
        <v>2489.9999999999959</v>
      </c>
      <c r="G3210" s="180">
        <f t="shared" si="100"/>
        <v>2489.9999999999959</v>
      </c>
      <c r="H3210" s="181">
        <f t="shared" si="101"/>
        <v>1</v>
      </c>
    </row>
    <row r="3211" spans="2:8">
      <c r="B3211" s="186" t="s">
        <v>151</v>
      </c>
      <c r="C3211" s="183" t="s">
        <v>125</v>
      </c>
      <c r="D3211" s="183" t="s">
        <v>123</v>
      </c>
      <c r="E3211" s="185">
        <v>444</v>
      </c>
      <c r="F3211" s="185">
        <v>1489</v>
      </c>
      <c r="G3211" s="180">
        <f t="shared" si="100"/>
        <v>1489</v>
      </c>
      <c r="H3211" s="181">
        <f t="shared" si="101"/>
        <v>1</v>
      </c>
    </row>
    <row r="3212" spans="2:8">
      <c r="B3212" s="186" t="s">
        <v>151</v>
      </c>
      <c r="C3212" s="183" t="s">
        <v>125</v>
      </c>
      <c r="D3212" s="183" t="s">
        <v>124</v>
      </c>
      <c r="E3212" s="185">
        <v>2422.999999999995</v>
      </c>
      <c r="F3212" s="185">
        <v>2552.9999999999959</v>
      </c>
      <c r="G3212" s="180">
        <f t="shared" si="100"/>
        <v>2552.9999999999959</v>
      </c>
      <c r="H3212" s="181">
        <f t="shared" si="101"/>
        <v>1</v>
      </c>
    </row>
    <row r="3213" spans="2:8">
      <c r="B3213" s="186" t="s">
        <v>151</v>
      </c>
      <c r="C3213" s="183" t="s">
        <v>125</v>
      </c>
      <c r="D3213" s="183" t="s">
        <v>123</v>
      </c>
      <c r="E3213" s="185">
        <v>710</v>
      </c>
      <c r="F3213" s="185">
        <v>1526.9999999999991</v>
      </c>
      <c r="G3213" s="180">
        <f t="shared" si="100"/>
        <v>1526.9999999999991</v>
      </c>
      <c r="H3213" s="181">
        <f t="shared" si="101"/>
        <v>1</v>
      </c>
    </row>
    <row r="3214" spans="2:8">
      <c r="B3214" s="186" t="s">
        <v>151</v>
      </c>
      <c r="C3214" s="183" t="s">
        <v>125</v>
      </c>
      <c r="D3214" s="183" t="s">
        <v>124</v>
      </c>
      <c r="E3214" s="185">
        <v>969</v>
      </c>
      <c r="F3214" s="185">
        <v>1866</v>
      </c>
      <c r="G3214" s="180">
        <f t="shared" si="100"/>
        <v>1866</v>
      </c>
      <c r="H3214" s="181">
        <f t="shared" si="101"/>
        <v>1</v>
      </c>
    </row>
    <row r="3215" spans="2:8">
      <c r="B3215" s="186" t="s">
        <v>151</v>
      </c>
      <c r="C3215" s="183" t="s">
        <v>125</v>
      </c>
      <c r="D3215" s="183" t="s">
        <v>123</v>
      </c>
      <c r="E3215" s="185">
        <v>846</v>
      </c>
      <c r="F3215" s="185">
        <v>1279</v>
      </c>
      <c r="G3215" s="180">
        <f t="shared" si="100"/>
        <v>1279</v>
      </c>
      <c r="H3215" s="181">
        <f t="shared" si="101"/>
        <v>1</v>
      </c>
    </row>
    <row r="3216" spans="2:8">
      <c r="B3216" s="186" t="s">
        <v>151</v>
      </c>
      <c r="C3216" s="183" t="s">
        <v>125</v>
      </c>
      <c r="D3216" s="183" t="s">
        <v>123</v>
      </c>
      <c r="E3216" s="185">
        <v>1076</v>
      </c>
      <c r="F3216" s="185">
        <v>2075</v>
      </c>
      <c r="G3216" s="180">
        <f t="shared" si="100"/>
        <v>2075</v>
      </c>
      <c r="H3216" s="181">
        <f t="shared" si="101"/>
        <v>1</v>
      </c>
    </row>
    <row r="3217" spans="2:8">
      <c r="B3217" s="186" t="s">
        <v>151</v>
      </c>
      <c r="C3217" s="183" t="s">
        <v>125</v>
      </c>
      <c r="D3217" s="183" t="s">
        <v>124</v>
      </c>
      <c r="E3217" s="185">
        <v>2049</v>
      </c>
      <c r="F3217" s="185">
        <v>2004</v>
      </c>
      <c r="G3217" s="180">
        <f t="shared" si="100"/>
        <v>2049</v>
      </c>
      <c r="H3217" s="181">
        <f t="shared" si="101"/>
        <v>0.97803806734992682</v>
      </c>
    </row>
    <row r="3218" spans="2:8">
      <c r="B3218" s="186" t="s">
        <v>151</v>
      </c>
      <c r="C3218" s="183" t="s">
        <v>125</v>
      </c>
      <c r="D3218" s="183" t="s">
        <v>124</v>
      </c>
      <c r="E3218" s="185">
        <v>1183</v>
      </c>
      <c r="F3218" s="185">
        <v>810</v>
      </c>
      <c r="G3218" s="180">
        <f t="shared" si="100"/>
        <v>1183</v>
      </c>
      <c r="H3218" s="181">
        <f t="shared" si="101"/>
        <v>0.68469991546914621</v>
      </c>
    </row>
    <row r="3219" spans="2:8">
      <c r="B3219" s="186" t="s">
        <v>151</v>
      </c>
      <c r="C3219" s="183" t="s">
        <v>125</v>
      </c>
      <c r="D3219" s="183" t="s">
        <v>121</v>
      </c>
      <c r="E3219" s="185">
        <v>339</v>
      </c>
      <c r="F3219" s="185">
        <v>762</v>
      </c>
      <c r="G3219" s="180">
        <f t="shared" si="100"/>
        <v>762</v>
      </c>
      <c r="H3219" s="181">
        <f t="shared" si="101"/>
        <v>1</v>
      </c>
    </row>
    <row r="3220" spans="2:8">
      <c r="B3220" s="186" t="s">
        <v>151</v>
      </c>
      <c r="C3220" s="183" t="s">
        <v>125</v>
      </c>
      <c r="D3220" s="183" t="s">
        <v>124</v>
      </c>
      <c r="E3220" s="185">
        <v>1099</v>
      </c>
      <c r="F3220" s="185">
        <v>2176</v>
      </c>
      <c r="G3220" s="180">
        <f t="shared" si="100"/>
        <v>2176</v>
      </c>
      <c r="H3220" s="181">
        <f t="shared" si="101"/>
        <v>1</v>
      </c>
    </row>
    <row r="3221" spans="2:8">
      <c r="B3221" s="186" t="s">
        <v>151</v>
      </c>
      <c r="C3221" s="183" t="s">
        <v>125</v>
      </c>
      <c r="D3221" s="183" t="s">
        <v>121</v>
      </c>
      <c r="E3221" s="185">
        <v>904</v>
      </c>
      <c r="F3221" s="185">
        <v>1279</v>
      </c>
      <c r="G3221" s="180">
        <f t="shared" si="100"/>
        <v>1279</v>
      </c>
      <c r="H3221" s="181">
        <f t="shared" si="101"/>
        <v>1</v>
      </c>
    </row>
    <row r="3222" spans="2:8">
      <c r="B3222" s="186" t="s">
        <v>151</v>
      </c>
      <c r="C3222" s="183" t="s">
        <v>125</v>
      </c>
      <c r="D3222" s="183" t="s">
        <v>124</v>
      </c>
      <c r="E3222" s="185">
        <v>1253</v>
      </c>
      <c r="F3222" s="185">
        <v>2475.0000000000032</v>
      </c>
      <c r="G3222" s="180">
        <f t="shared" si="100"/>
        <v>2475.0000000000032</v>
      </c>
      <c r="H3222" s="181">
        <f t="shared" si="101"/>
        <v>1</v>
      </c>
    </row>
    <row r="3223" spans="2:8">
      <c r="B3223" s="186" t="s">
        <v>151</v>
      </c>
      <c r="C3223" s="183" t="s">
        <v>125</v>
      </c>
      <c r="D3223" s="183" t="s">
        <v>122</v>
      </c>
      <c r="E3223" s="185">
        <v>491</v>
      </c>
      <c r="F3223" s="185">
        <v>797.00000000000011</v>
      </c>
      <c r="G3223" s="180">
        <f t="shared" si="100"/>
        <v>797.00000000000011</v>
      </c>
      <c r="H3223" s="181">
        <f t="shared" si="101"/>
        <v>1</v>
      </c>
    </row>
    <row r="3224" spans="2:8">
      <c r="B3224" s="186" t="s">
        <v>151</v>
      </c>
      <c r="C3224" s="183" t="s">
        <v>125</v>
      </c>
      <c r="D3224" s="183" t="s">
        <v>123</v>
      </c>
      <c r="E3224" s="185">
        <v>1133</v>
      </c>
      <c r="F3224" s="185">
        <v>2367</v>
      </c>
      <c r="G3224" s="180">
        <f t="shared" si="100"/>
        <v>2367</v>
      </c>
      <c r="H3224" s="181">
        <f t="shared" si="101"/>
        <v>1</v>
      </c>
    </row>
    <row r="3225" spans="2:8">
      <c r="B3225" s="186" t="s">
        <v>151</v>
      </c>
      <c r="C3225" s="183" t="s">
        <v>125</v>
      </c>
      <c r="D3225" s="183" t="s">
        <v>122</v>
      </c>
      <c r="E3225" s="185">
        <v>1477</v>
      </c>
      <c r="F3225" s="185">
        <v>2214.0000000000027</v>
      </c>
      <c r="G3225" s="180">
        <f t="shared" si="100"/>
        <v>2214.0000000000027</v>
      </c>
      <c r="H3225" s="181">
        <f t="shared" si="101"/>
        <v>1</v>
      </c>
    </row>
    <row r="3226" spans="2:8">
      <c r="B3226" s="186" t="s">
        <v>151</v>
      </c>
      <c r="C3226" s="183" t="s">
        <v>125</v>
      </c>
      <c r="D3226" s="183" t="s">
        <v>123</v>
      </c>
      <c r="E3226" s="185">
        <v>1032</v>
      </c>
      <c r="F3226" s="185">
        <v>2004</v>
      </c>
      <c r="G3226" s="180">
        <f t="shared" si="100"/>
        <v>2004</v>
      </c>
      <c r="H3226" s="181">
        <f t="shared" si="101"/>
        <v>1</v>
      </c>
    </row>
    <row r="3227" spans="2:8">
      <c r="B3227" s="186" t="s">
        <v>151</v>
      </c>
      <c r="C3227" s="183" t="s">
        <v>125</v>
      </c>
      <c r="D3227" s="183" t="s">
        <v>123</v>
      </c>
      <c r="E3227" s="185">
        <v>969</v>
      </c>
      <c r="F3227" s="185">
        <v>2004</v>
      </c>
      <c r="G3227" s="180">
        <f t="shared" si="100"/>
        <v>2004</v>
      </c>
      <c r="H3227" s="181">
        <f t="shared" si="101"/>
        <v>1</v>
      </c>
    </row>
    <row r="3228" spans="2:8">
      <c r="B3228" s="186" t="s">
        <v>151</v>
      </c>
      <c r="C3228" s="183" t="s">
        <v>125</v>
      </c>
      <c r="D3228" s="183" t="s">
        <v>123</v>
      </c>
      <c r="E3228" s="185">
        <v>242.0000000000004</v>
      </c>
      <c r="F3228" s="185">
        <v>1279</v>
      </c>
      <c r="G3228" s="180">
        <f t="shared" si="100"/>
        <v>1279</v>
      </c>
      <c r="H3228" s="181">
        <f t="shared" si="101"/>
        <v>1</v>
      </c>
    </row>
    <row r="3229" spans="2:8">
      <c r="B3229" s="186" t="s">
        <v>151</v>
      </c>
      <c r="C3229" s="183" t="s">
        <v>125</v>
      </c>
      <c r="D3229" s="183" t="s">
        <v>124</v>
      </c>
      <c r="E3229" s="185">
        <v>429</v>
      </c>
      <c r="F3229" s="185">
        <v>897</v>
      </c>
      <c r="G3229" s="180">
        <f t="shared" si="100"/>
        <v>897</v>
      </c>
      <c r="H3229" s="181">
        <f t="shared" si="101"/>
        <v>1</v>
      </c>
    </row>
    <row r="3230" spans="2:8">
      <c r="B3230" s="186" t="s">
        <v>151</v>
      </c>
      <c r="C3230" s="183" t="s">
        <v>125</v>
      </c>
      <c r="D3230" s="183" t="s">
        <v>124</v>
      </c>
      <c r="E3230" s="185">
        <v>606</v>
      </c>
      <c r="F3230" s="185">
        <v>1279</v>
      </c>
      <c r="G3230" s="180">
        <f t="shared" si="100"/>
        <v>1279</v>
      </c>
      <c r="H3230" s="181">
        <f t="shared" si="101"/>
        <v>1</v>
      </c>
    </row>
    <row r="3231" spans="2:8">
      <c r="B3231" s="186" t="s">
        <v>151</v>
      </c>
      <c r="C3231" s="183" t="s">
        <v>125</v>
      </c>
      <c r="D3231" s="183" t="s">
        <v>122</v>
      </c>
      <c r="E3231" s="185">
        <v>1021</v>
      </c>
      <c r="F3231" s="185">
        <v>1499.9999999999989</v>
      </c>
      <c r="G3231" s="180">
        <f t="shared" si="100"/>
        <v>1499.9999999999989</v>
      </c>
      <c r="H3231" s="181">
        <f t="shared" si="101"/>
        <v>1</v>
      </c>
    </row>
    <row r="3232" spans="2:8">
      <c r="B3232" s="186" t="s">
        <v>151</v>
      </c>
      <c r="C3232" s="183" t="s">
        <v>125</v>
      </c>
      <c r="D3232" s="183" t="s">
        <v>121</v>
      </c>
      <c r="E3232" s="185">
        <v>468</v>
      </c>
      <c r="F3232" s="185">
        <v>1279</v>
      </c>
      <c r="G3232" s="180">
        <f t="shared" si="100"/>
        <v>1279</v>
      </c>
      <c r="H3232" s="181">
        <f t="shared" si="101"/>
        <v>1</v>
      </c>
    </row>
    <row r="3233" spans="2:8">
      <c r="B3233" s="186" t="s">
        <v>151</v>
      </c>
      <c r="C3233" s="183" t="s">
        <v>125</v>
      </c>
      <c r="D3233" s="183" t="s">
        <v>122</v>
      </c>
      <c r="E3233" s="185">
        <v>996.00000000000102</v>
      </c>
      <c r="F3233" s="185">
        <v>1286</v>
      </c>
      <c r="G3233" s="180">
        <f t="shared" si="100"/>
        <v>1286</v>
      </c>
      <c r="H3233" s="181">
        <f t="shared" si="101"/>
        <v>1</v>
      </c>
    </row>
    <row r="3234" spans="2:8">
      <c r="B3234" s="186" t="s">
        <v>151</v>
      </c>
      <c r="C3234" s="183" t="s">
        <v>125</v>
      </c>
      <c r="D3234" s="183" t="s">
        <v>123</v>
      </c>
      <c r="E3234" s="185">
        <v>710</v>
      </c>
      <c r="F3234" s="185">
        <v>1407</v>
      </c>
      <c r="G3234" s="180">
        <f t="shared" si="100"/>
        <v>1407</v>
      </c>
      <c r="H3234" s="181">
        <f t="shared" si="101"/>
        <v>1</v>
      </c>
    </row>
    <row r="3235" spans="2:8">
      <c r="B3235" s="186" t="s">
        <v>151</v>
      </c>
      <c r="C3235" s="183" t="s">
        <v>125</v>
      </c>
      <c r="D3235" s="183" t="s">
        <v>124</v>
      </c>
      <c r="E3235" s="185">
        <v>716</v>
      </c>
      <c r="F3235" s="185">
        <v>2004</v>
      </c>
      <c r="G3235" s="180">
        <f t="shared" si="100"/>
        <v>2004</v>
      </c>
      <c r="H3235" s="181">
        <f t="shared" si="101"/>
        <v>1</v>
      </c>
    </row>
    <row r="3236" spans="2:8">
      <c r="B3236" s="186" t="s">
        <v>151</v>
      </c>
      <c r="C3236" s="183" t="s">
        <v>125</v>
      </c>
      <c r="D3236" s="183" t="s">
        <v>124</v>
      </c>
      <c r="E3236" s="185">
        <v>830</v>
      </c>
      <c r="F3236" s="185">
        <v>810.00000000000034</v>
      </c>
      <c r="G3236" s="180">
        <f t="shared" si="100"/>
        <v>830</v>
      </c>
      <c r="H3236" s="181">
        <f t="shared" si="101"/>
        <v>0.97590361445783169</v>
      </c>
    </row>
    <row r="3237" spans="2:8">
      <c r="B3237" s="186" t="s">
        <v>151</v>
      </c>
      <c r="C3237" s="183" t="s">
        <v>125</v>
      </c>
      <c r="D3237" s="183" t="s">
        <v>123</v>
      </c>
      <c r="E3237" s="185">
        <v>872</v>
      </c>
      <c r="F3237" s="185">
        <v>1036.0000000000011</v>
      </c>
      <c r="G3237" s="180">
        <f t="shared" si="100"/>
        <v>1036.0000000000011</v>
      </c>
      <c r="H3237" s="181">
        <f t="shared" si="101"/>
        <v>1</v>
      </c>
    </row>
    <row r="3238" spans="2:8">
      <c r="B3238" s="186" t="s">
        <v>151</v>
      </c>
      <c r="C3238" s="183" t="s">
        <v>125</v>
      </c>
      <c r="D3238" s="183" t="s">
        <v>124</v>
      </c>
      <c r="E3238" s="185">
        <v>443</v>
      </c>
      <c r="F3238" s="185">
        <v>727</v>
      </c>
      <c r="G3238" s="180">
        <f t="shared" si="100"/>
        <v>727</v>
      </c>
      <c r="H3238" s="181">
        <f t="shared" si="101"/>
        <v>1</v>
      </c>
    </row>
    <row r="3239" spans="2:8">
      <c r="B3239" s="186" t="s">
        <v>151</v>
      </c>
      <c r="C3239" s="183" t="s">
        <v>125</v>
      </c>
      <c r="D3239" s="183" t="s">
        <v>124</v>
      </c>
      <c r="E3239" s="185">
        <v>562</v>
      </c>
      <c r="F3239" s="185">
        <v>1534.9999999999998</v>
      </c>
      <c r="G3239" s="180">
        <f t="shared" si="100"/>
        <v>1534.9999999999998</v>
      </c>
      <c r="H3239" s="181">
        <f t="shared" si="101"/>
        <v>1</v>
      </c>
    </row>
    <row r="3240" spans="2:8">
      <c r="B3240" s="186" t="s">
        <v>151</v>
      </c>
      <c r="C3240" s="183" t="s">
        <v>125</v>
      </c>
      <c r="D3240" s="183" t="s">
        <v>122</v>
      </c>
      <c r="E3240" s="185">
        <v>594</v>
      </c>
      <c r="F3240" s="185">
        <v>897.00000000000011</v>
      </c>
      <c r="G3240" s="180">
        <f t="shared" si="100"/>
        <v>897.00000000000011</v>
      </c>
      <c r="H3240" s="181">
        <f t="shared" si="101"/>
        <v>1</v>
      </c>
    </row>
    <row r="3241" spans="2:8">
      <c r="B3241" s="186" t="s">
        <v>151</v>
      </c>
      <c r="C3241" s="183" t="s">
        <v>125</v>
      </c>
      <c r="D3241" s="183" t="s">
        <v>124</v>
      </c>
      <c r="E3241" s="185">
        <v>2298.999999999995</v>
      </c>
      <c r="F3241" s="185">
        <v>3683</v>
      </c>
      <c r="G3241" s="180">
        <f t="shared" si="100"/>
        <v>3683</v>
      </c>
      <c r="H3241" s="181">
        <f t="shared" si="101"/>
        <v>1</v>
      </c>
    </row>
    <row r="3242" spans="2:8">
      <c r="B3242" s="186" t="s">
        <v>151</v>
      </c>
      <c r="C3242" s="183" t="s">
        <v>125</v>
      </c>
      <c r="D3242" s="183" t="s">
        <v>123</v>
      </c>
      <c r="E3242" s="185">
        <v>323</v>
      </c>
      <c r="F3242" s="185">
        <v>1279</v>
      </c>
      <c r="G3242" s="180">
        <f t="shared" si="100"/>
        <v>1279</v>
      </c>
      <c r="H3242" s="181">
        <f t="shared" si="101"/>
        <v>1</v>
      </c>
    </row>
    <row r="3243" spans="2:8">
      <c r="B3243" s="186" t="s">
        <v>151</v>
      </c>
      <c r="C3243" s="183" t="s">
        <v>125</v>
      </c>
      <c r="D3243" s="183" t="s">
        <v>122</v>
      </c>
      <c r="E3243" s="185">
        <v>1356.9999999999959</v>
      </c>
      <c r="F3243" s="185">
        <v>3193.0000000000005</v>
      </c>
      <c r="G3243" s="180">
        <f t="shared" si="100"/>
        <v>3193.0000000000005</v>
      </c>
      <c r="H3243" s="181">
        <f t="shared" si="101"/>
        <v>1</v>
      </c>
    </row>
    <row r="3244" spans="2:8">
      <c r="B3244" s="186" t="s">
        <v>151</v>
      </c>
      <c r="C3244" s="183" t="s">
        <v>125</v>
      </c>
      <c r="D3244" s="183" t="s">
        <v>124</v>
      </c>
      <c r="E3244" s="185">
        <v>1834.999999999998</v>
      </c>
      <c r="F3244" s="185">
        <v>2720.9999999999964</v>
      </c>
      <c r="G3244" s="180">
        <f t="shared" si="100"/>
        <v>2720.9999999999964</v>
      </c>
      <c r="H3244" s="181">
        <f t="shared" si="101"/>
        <v>1</v>
      </c>
    </row>
    <row r="3245" spans="2:8">
      <c r="B3245" s="186" t="s">
        <v>151</v>
      </c>
      <c r="C3245" s="183" t="s">
        <v>125</v>
      </c>
      <c r="D3245" s="183" t="s">
        <v>123</v>
      </c>
      <c r="E3245" s="185">
        <v>4417</v>
      </c>
      <c r="F3245" s="185">
        <v>2612.0000000000041</v>
      </c>
      <c r="G3245" s="180">
        <f t="shared" si="100"/>
        <v>4417</v>
      </c>
      <c r="H3245" s="181">
        <f t="shared" si="101"/>
        <v>0.59135159610595522</v>
      </c>
    </row>
    <row r="3246" spans="2:8">
      <c r="B3246" s="186" t="s">
        <v>151</v>
      </c>
      <c r="C3246" s="183" t="s">
        <v>125</v>
      </c>
      <c r="D3246" s="183" t="s">
        <v>122</v>
      </c>
      <c r="E3246" s="185">
        <v>1726.999999999998</v>
      </c>
      <c r="F3246" s="185">
        <v>3882.9999999999968</v>
      </c>
      <c r="G3246" s="180">
        <f t="shared" si="100"/>
        <v>3882.9999999999968</v>
      </c>
      <c r="H3246" s="181">
        <f t="shared" si="101"/>
        <v>1</v>
      </c>
    </row>
    <row r="3247" spans="2:8">
      <c r="B3247" s="186" t="s">
        <v>151</v>
      </c>
      <c r="C3247" s="183" t="s">
        <v>125</v>
      </c>
      <c r="D3247" s="183" t="s">
        <v>124</v>
      </c>
      <c r="E3247" s="185">
        <v>631</v>
      </c>
      <c r="F3247" s="185">
        <v>897</v>
      </c>
      <c r="G3247" s="180">
        <f t="shared" si="100"/>
        <v>897</v>
      </c>
      <c r="H3247" s="181">
        <f t="shared" si="101"/>
        <v>1</v>
      </c>
    </row>
    <row r="3248" spans="2:8">
      <c r="B3248" s="186" t="s">
        <v>151</v>
      </c>
      <c r="C3248" s="183" t="s">
        <v>125</v>
      </c>
      <c r="D3248" s="183" t="s">
        <v>124</v>
      </c>
      <c r="E3248" s="185">
        <v>1178</v>
      </c>
      <c r="F3248" s="185">
        <v>2402.0000000000027</v>
      </c>
      <c r="G3248" s="180">
        <f t="shared" si="100"/>
        <v>2402.0000000000027</v>
      </c>
      <c r="H3248" s="181">
        <f t="shared" si="101"/>
        <v>1</v>
      </c>
    </row>
    <row r="3249" spans="2:8">
      <c r="B3249" s="186" t="s">
        <v>151</v>
      </c>
      <c r="C3249" s="183" t="s">
        <v>125</v>
      </c>
      <c r="D3249" s="183" t="s">
        <v>123</v>
      </c>
      <c r="E3249" s="185">
        <v>414</v>
      </c>
      <c r="F3249" s="185">
        <v>1517</v>
      </c>
      <c r="G3249" s="180">
        <f t="shared" si="100"/>
        <v>1517</v>
      </c>
      <c r="H3249" s="181">
        <f t="shared" si="101"/>
        <v>1</v>
      </c>
    </row>
    <row r="3250" spans="2:8">
      <c r="B3250" s="186" t="s">
        <v>151</v>
      </c>
      <c r="C3250" s="183" t="s">
        <v>125</v>
      </c>
      <c r="D3250" s="183" t="s">
        <v>124</v>
      </c>
      <c r="E3250" s="185">
        <v>920</v>
      </c>
      <c r="F3250" s="185">
        <v>2351</v>
      </c>
      <c r="G3250" s="180">
        <f t="shared" si="100"/>
        <v>2351</v>
      </c>
      <c r="H3250" s="181">
        <f t="shared" si="101"/>
        <v>1</v>
      </c>
    </row>
    <row r="3251" spans="2:8">
      <c r="B3251" s="186" t="s">
        <v>151</v>
      </c>
      <c r="C3251" s="183" t="s">
        <v>125</v>
      </c>
      <c r="D3251" s="183" t="s">
        <v>124</v>
      </c>
      <c r="E3251" s="185">
        <v>1226</v>
      </c>
      <c r="F3251" s="185">
        <v>1411.9999999999998</v>
      </c>
      <c r="G3251" s="180">
        <f t="shared" si="100"/>
        <v>1411.9999999999998</v>
      </c>
      <c r="H3251" s="181">
        <f t="shared" si="101"/>
        <v>1</v>
      </c>
    </row>
    <row r="3252" spans="2:8">
      <c r="B3252" s="186" t="s">
        <v>151</v>
      </c>
      <c r="C3252" s="183" t="s">
        <v>125</v>
      </c>
      <c r="D3252" s="183" t="s">
        <v>123</v>
      </c>
      <c r="E3252" s="185">
        <v>660</v>
      </c>
      <c r="F3252" s="185">
        <v>1363</v>
      </c>
      <c r="G3252" s="180">
        <f t="shared" si="100"/>
        <v>1363</v>
      </c>
      <c r="H3252" s="181">
        <f t="shared" si="101"/>
        <v>1</v>
      </c>
    </row>
    <row r="3253" spans="2:8">
      <c r="B3253" s="186" t="s">
        <v>151</v>
      </c>
      <c r="C3253" s="183" t="s">
        <v>125</v>
      </c>
      <c r="D3253" s="183" t="s">
        <v>124</v>
      </c>
      <c r="E3253" s="185">
        <v>1390</v>
      </c>
      <c r="F3253" s="185">
        <v>1279</v>
      </c>
      <c r="G3253" s="180">
        <f t="shared" si="100"/>
        <v>1390</v>
      </c>
      <c r="H3253" s="181">
        <f t="shared" si="101"/>
        <v>0.92014388489208632</v>
      </c>
    </row>
    <row r="3254" spans="2:8">
      <c r="B3254" s="186" t="s">
        <v>151</v>
      </c>
      <c r="C3254" s="183" t="s">
        <v>125</v>
      </c>
      <c r="D3254" s="183" t="s">
        <v>124</v>
      </c>
      <c r="E3254" s="185">
        <v>876</v>
      </c>
      <c r="F3254" s="185">
        <v>810.00000000000034</v>
      </c>
      <c r="G3254" s="180">
        <f t="shared" si="100"/>
        <v>876</v>
      </c>
      <c r="H3254" s="181">
        <f t="shared" si="101"/>
        <v>0.92465753424657571</v>
      </c>
    </row>
    <row r="3255" spans="2:8">
      <c r="B3255" s="186" t="s">
        <v>151</v>
      </c>
      <c r="C3255" s="183" t="s">
        <v>125</v>
      </c>
      <c r="D3255" s="183" t="s">
        <v>121</v>
      </c>
      <c r="E3255" s="185">
        <v>580</v>
      </c>
      <c r="F3255" s="185">
        <v>1279</v>
      </c>
      <c r="G3255" s="180">
        <f t="shared" si="100"/>
        <v>1279</v>
      </c>
      <c r="H3255" s="181">
        <f t="shared" si="101"/>
        <v>1</v>
      </c>
    </row>
    <row r="3256" spans="2:8">
      <c r="B3256" s="186" t="s">
        <v>151</v>
      </c>
      <c r="C3256" s="183" t="s">
        <v>125</v>
      </c>
      <c r="D3256" s="183" t="s">
        <v>123</v>
      </c>
      <c r="E3256" s="185">
        <v>648</v>
      </c>
      <c r="F3256" s="185">
        <v>1363</v>
      </c>
      <c r="G3256" s="180">
        <f t="shared" si="100"/>
        <v>1363</v>
      </c>
      <c r="H3256" s="181">
        <f t="shared" si="101"/>
        <v>1</v>
      </c>
    </row>
    <row r="3257" spans="2:8">
      <c r="B3257" s="186" t="s">
        <v>151</v>
      </c>
      <c r="C3257" s="183" t="s">
        <v>125</v>
      </c>
      <c r="D3257" s="183" t="s">
        <v>126</v>
      </c>
      <c r="E3257" s="185">
        <v>1404</v>
      </c>
      <c r="F3257" s="185">
        <v>3047.0000000000018</v>
      </c>
      <c r="G3257" s="180">
        <f t="shared" si="100"/>
        <v>3047.0000000000018</v>
      </c>
      <c r="H3257" s="181">
        <f t="shared" si="101"/>
        <v>1</v>
      </c>
    </row>
    <row r="3258" spans="2:8">
      <c r="B3258" s="186" t="s">
        <v>151</v>
      </c>
      <c r="C3258" s="183" t="s">
        <v>125</v>
      </c>
      <c r="D3258" s="183" t="s">
        <v>122</v>
      </c>
      <c r="E3258" s="185">
        <v>1037</v>
      </c>
      <c r="F3258" s="185">
        <v>1419.0000000000002</v>
      </c>
      <c r="G3258" s="180">
        <f t="shared" si="100"/>
        <v>1419.0000000000002</v>
      </c>
      <c r="H3258" s="181">
        <f t="shared" si="101"/>
        <v>1</v>
      </c>
    </row>
    <row r="3259" spans="2:8">
      <c r="B3259" s="186" t="s">
        <v>151</v>
      </c>
      <c r="C3259" s="183" t="s">
        <v>125</v>
      </c>
      <c r="D3259" s="183" t="s">
        <v>124</v>
      </c>
      <c r="E3259" s="185">
        <v>386</v>
      </c>
      <c r="F3259" s="185">
        <v>1377</v>
      </c>
      <c r="G3259" s="180">
        <f t="shared" si="100"/>
        <v>1377</v>
      </c>
      <c r="H3259" s="181">
        <f t="shared" si="101"/>
        <v>1</v>
      </c>
    </row>
    <row r="3260" spans="2:8">
      <c r="B3260" s="186" t="s">
        <v>151</v>
      </c>
      <c r="C3260" s="183" t="s">
        <v>125</v>
      </c>
      <c r="D3260" s="183" t="s">
        <v>124</v>
      </c>
      <c r="E3260" s="185">
        <v>1336</v>
      </c>
      <c r="F3260" s="185">
        <v>989.99999999999989</v>
      </c>
      <c r="G3260" s="180">
        <f t="shared" si="100"/>
        <v>1336</v>
      </c>
      <c r="H3260" s="181">
        <f t="shared" si="101"/>
        <v>0.74101796407185616</v>
      </c>
    </row>
    <row r="3261" spans="2:8">
      <c r="B3261" s="186" t="s">
        <v>151</v>
      </c>
      <c r="C3261" s="183" t="s">
        <v>125</v>
      </c>
      <c r="D3261" s="183" t="s">
        <v>122</v>
      </c>
      <c r="E3261" s="185">
        <v>1883</v>
      </c>
      <c r="F3261" s="185">
        <v>4313.9999999999973</v>
      </c>
      <c r="G3261" s="180">
        <f t="shared" si="100"/>
        <v>4313.9999999999973</v>
      </c>
      <c r="H3261" s="181">
        <f t="shared" si="101"/>
        <v>1</v>
      </c>
    </row>
    <row r="3262" spans="2:8">
      <c r="B3262" s="186" t="s">
        <v>151</v>
      </c>
      <c r="C3262" s="183" t="s">
        <v>125</v>
      </c>
      <c r="D3262" s="183" t="s">
        <v>123</v>
      </c>
      <c r="E3262" s="185">
        <v>2879.9999999999982</v>
      </c>
      <c r="F3262" s="185">
        <v>2351.0000000000018</v>
      </c>
      <c r="G3262" s="180">
        <f t="shared" si="100"/>
        <v>2879.9999999999982</v>
      </c>
      <c r="H3262" s="181">
        <f t="shared" si="101"/>
        <v>0.8163194444444456</v>
      </c>
    </row>
    <row r="3263" spans="2:8">
      <c r="B3263" s="186" t="s">
        <v>151</v>
      </c>
      <c r="C3263" s="183" t="s">
        <v>125</v>
      </c>
      <c r="D3263" s="183" t="s">
        <v>124</v>
      </c>
      <c r="E3263" s="185">
        <v>134</v>
      </c>
      <c r="F3263" s="185">
        <v>727</v>
      </c>
      <c r="G3263" s="180">
        <f t="shared" si="100"/>
        <v>727</v>
      </c>
      <c r="H3263" s="181">
        <f t="shared" si="101"/>
        <v>1</v>
      </c>
    </row>
    <row r="3264" spans="2:8">
      <c r="B3264" s="186" t="s">
        <v>151</v>
      </c>
      <c r="C3264" s="183" t="s">
        <v>125</v>
      </c>
      <c r="D3264" s="183" t="s">
        <v>122</v>
      </c>
      <c r="E3264" s="185">
        <v>891</v>
      </c>
      <c r="F3264" s="185">
        <v>1422</v>
      </c>
      <c r="G3264" s="180">
        <f t="shared" si="100"/>
        <v>1422</v>
      </c>
      <c r="H3264" s="181">
        <f t="shared" si="101"/>
        <v>1</v>
      </c>
    </row>
    <row r="3265" spans="2:8">
      <c r="B3265" s="186" t="s">
        <v>151</v>
      </c>
      <c r="C3265" s="183" t="s">
        <v>125</v>
      </c>
      <c r="D3265" s="183" t="s">
        <v>124</v>
      </c>
      <c r="E3265" s="185">
        <v>407</v>
      </c>
      <c r="F3265" s="185">
        <v>727</v>
      </c>
      <c r="G3265" s="180">
        <f t="shared" si="100"/>
        <v>727</v>
      </c>
      <c r="H3265" s="181">
        <f t="shared" si="101"/>
        <v>1</v>
      </c>
    </row>
    <row r="3266" spans="2:8">
      <c r="B3266" s="186" t="s">
        <v>151</v>
      </c>
      <c r="C3266" s="183" t="s">
        <v>125</v>
      </c>
      <c r="D3266" s="183" t="s">
        <v>124</v>
      </c>
      <c r="E3266" s="185">
        <v>1420</v>
      </c>
      <c r="F3266" s="185">
        <v>1620</v>
      </c>
      <c r="G3266" s="180">
        <f t="shared" si="100"/>
        <v>1620</v>
      </c>
      <c r="H3266" s="181">
        <f t="shared" si="101"/>
        <v>1</v>
      </c>
    </row>
    <row r="3267" spans="2:8">
      <c r="B3267" s="186" t="s">
        <v>151</v>
      </c>
      <c r="C3267" s="183" t="s">
        <v>125</v>
      </c>
      <c r="D3267" s="183" t="s">
        <v>123</v>
      </c>
      <c r="E3267" s="185">
        <v>504</v>
      </c>
      <c r="F3267" s="185">
        <v>1279</v>
      </c>
      <c r="G3267" s="180">
        <f t="shared" si="100"/>
        <v>1279</v>
      </c>
      <c r="H3267" s="181">
        <f t="shared" si="101"/>
        <v>1</v>
      </c>
    </row>
    <row r="3268" spans="2:8">
      <c r="B3268" s="186" t="s">
        <v>151</v>
      </c>
      <c r="C3268" s="183" t="s">
        <v>125</v>
      </c>
      <c r="D3268" s="183" t="s">
        <v>124</v>
      </c>
      <c r="E3268" s="185">
        <v>620</v>
      </c>
      <c r="F3268" s="185">
        <v>1335</v>
      </c>
      <c r="G3268" s="180">
        <f t="shared" si="100"/>
        <v>1335</v>
      </c>
      <c r="H3268" s="181">
        <f t="shared" si="101"/>
        <v>1</v>
      </c>
    </row>
    <row r="3269" spans="2:8">
      <c r="B3269" s="186" t="s">
        <v>151</v>
      </c>
      <c r="C3269" s="183" t="s">
        <v>125</v>
      </c>
      <c r="D3269" s="183" t="s">
        <v>123</v>
      </c>
      <c r="E3269" s="185">
        <v>1167</v>
      </c>
      <c r="F3269" s="185">
        <v>2322</v>
      </c>
      <c r="G3269" s="180">
        <f t="shared" si="100"/>
        <v>2322</v>
      </c>
      <c r="H3269" s="181">
        <f t="shared" si="101"/>
        <v>1</v>
      </c>
    </row>
    <row r="3270" spans="2:8">
      <c r="B3270" s="186" t="s">
        <v>151</v>
      </c>
      <c r="C3270" s="183" t="s">
        <v>125</v>
      </c>
      <c r="D3270" s="183" t="s">
        <v>124</v>
      </c>
      <c r="E3270" s="185">
        <v>367</v>
      </c>
      <c r="F3270" s="185">
        <v>1349</v>
      </c>
      <c r="G3270" s="180">
        <f t="shared" ref="G3270:G3333" si="102">IF(ABS(F3270)&gt;ABS(E3270),ABS(F3270),ABS(E3270))</f>
        <v>1349</v>
      </c>
      <c r="H3270" s="181">
        <f t="shared" ref="H3270:H3333" si="103">IF(G3270&lt;&gt;0,IF(ABS(F3270)&gt;=G3270,1,ABS(F3270/G3270)),0)</f>
        <v>1</v>
      </c>
    </row>
    <row r="3271" spans="2:8">
      <c r="B3271" s="186" t="s">
        <v>151</v>
      </c>
      <c r="C3271" s="183" t="s">
        <v>125</v>
      </c>
      <c r="D3271" s="183" t="s">
        <v>124</v>
      </c>
      <c r="E3271" s="185">
        <v>594</v>
      </c>
      <c r="F3271" s="185">
        <v>727</v>
      </c>
      <c r="G3271" s="180">
        <f t="shared" si="102"/>
        <v>727</v>
      </c>
      <c r="H3271" s="181">
        <f t="shared" si="103"/>
        <v>1</v>
      </c>
    </row>
    <row r="3272" spans="2:8">
      <c r="B3272" s="186" t="s">
        <v>151</v>
      </c>
      <c r="C3272" s="183" t="s">
        <v>125</v>
      </c>
      <c r="D3272" s="183" t="s">
        <v>122</v>
      </c>
      <c r="E3272" s="185">
        <v>1373</v>
      </c>
      <c r="F3272" s="185">
        <v>2176</v>
      </c>
      <c r="G3272" s="180">
        <f t="shared" si="102"/>
        <v>2176</v>
      </c>
      <c r="H3272" s="181">
        <f t="shared" si="103"/>
        <v>1</v>
      </c>
    </row>
    <row r="3273" spans="2:8">
      <c r="B3273" s="186" t="s">
        <v>151</v>
      </c>
      <c r="C3273" s="183" t="s">
        <v>125</v>
      </c>
      <c r="D3273" s="183" t="s">
        <v>122</v>
      </c>
      <c r="E3273" s="185">
        <v>343</v>
      </c>
      <c r="F3273" s="185">
        <v>727</v>
      </c>
      <c r="G3273" s="180">
        <f t="shared" si="102"/>
        <v>727</v>
      </c>
      <c r="H3273" s="181">
        <f t="shared" si="103"/>
        <v>1</v>
      </c>
    </row>
    <row r="3274" spans="2:8">
      <c r="B3274" s="186" t="s">
        <v>151</v>
      </c>
      <c r="C3274" s="183" t="s">
        <v>125</v>
      </c>
      <c r="D3274" s="183" t="s">
        <v>124</v>
      </c>
      <c r="E3274" s="185">
        <v>1060</v>
      </c>
      <c r="F3274" s="185">
        <v>1279</v>
      </c>
      <c r="G3274" s="180">
        <f t="shared" si="102"/>
        <v>1279</v>
      </c>
      <c r="H3274" s="181">
        <f t="shared" si="103"/>
        <v>1</v>
      </c>
    </row>
    <row r="3275" spans="2:8">
      <c r="B3275" s="186" t="s">
        <v>151</v>
      </c>
      <c r="C3275" s="183" t="s">
        <v>125</v>
      </c>
      <c r="D3275" s="183" t="s">
        <v>124</v>
      </c>
      <c r="E3275" s="185">
        <v>576</v>
      </c>
      <c r="F3275" s="185">
        <v>1341</v>
      </c>
      <c r="G3275" s="180">
        <f t="shared" si="102"/>
        <v>1341</v>
      </c>
      <c r="H3275" s="181">
        <f t="shared" si="103"/>
        <v>1</v>
      </c>
    </row>
    <row r="3276" spans="2:8">
      <c r="B3276" s="186" t="s">
        <v>151</v>
      </c>
      <c r="C3276" s="183" t="s">
        <v>125</v>
      </c>
      <c r="D3276" s="183" t="s">
        <v>124</v>
      </c>
      <c r="E3276" s="185">
        <v>999</v>
      </c>
      <c r="F3276" s="185">
        <v>1412</v>
      </c>
      <c r="G3276" s="180">
        <f t="shared" si="102"/>
        <v>1412</v>
      </c>
      <c r="H3276" s="181">
        <f t="shared" si="103"/>
        <v>1</v>
      </c>
    </row>
    <row r="3277" spans="2:8">
      <c r="B3277" s="186" t="s">
        <v>151</v>
      </c>
      <c r="C3277" s="183" t="s">
        <v>125</v>
      </c>
      <c r="D3277" s="183" t="s">
        <v>121</v>
      </c>
      <c r="E3277" s="185">
        <v>686</v>
      </c>
      <c r="F3277" s="185">
        <v>810.00000000000034</v>
      </c>
      <c r="G3277" s="180">
        <f t="shared" si="102"/>
        <v>810.00000000000034</v>
      </c>
      <c r="H3277" s="181">
        <f t="shared" si="103"/>
        <v>1</v>
      </c>
    </row>
    <row r="3278" spans="2:8">
      <c r="B3278" s="186" t="s">
        <v>151</v>
      </c>
      <c r="C3278" s="183" t="s">
        <v>125</v>
      </c>
      <c r="D3278" s="183" t="s">
        <v>124</v>
      </c>
      <c r="E3278" s="185">
        <v>582</v>
      </c>
      <c r="F3278" s="185">
        <v>1384</v>
      </c>
      <c r="G3278" s="180">
        <f t="shared" si="102"/>
        <v>1384</v>
      </c>
      <c r="H3278" s="181">
        <f t="shared" si="103"/>
        <v>1</v>
      </c>
    </row>
    <row r="3279" spans="2:8">
      <c r="B3279" s="186" t="s">
        <v>151</v>
      </c>
      <c r="C3279" s="183" t="s">
        <v>125</v>
      </c>
      <c r="D3279" s="183" t="s">
        <v>123</v>
      </c>
      <c r="E3279" s="185">
        <v>635</v>
      </c>
      <c r="F3279" s="185">
        <v>1279</v>
      </c>
      <c r="G3279" s="180">
        <f t="shared" si="102"/>
        <v>1279</v>
      </c>
      <c r="H3279" s="181">
        <f t="shared" si="103"/>
        <v>1</v>
      </c>
    </row>
    <row r="3280" spans="2:8">
      <c r="B3280" s="186" t="s">
        <v>151</v>
      </c>
      <c r="C3280" s="183" t="s">
        <v>125</v>
      </c>
      <c r="D3280" s="183" t="s">
        <v>122</v>
      </c>
      <c r="E3280" s="185">
        <v>858</v>
      </c>
      <c r="F3280" s="185">
        <v>2208</v>
      </c>
      <c r="G3280" s="180">
        <f t="shared" si="102"/>
        <v>2208</v>
      </c>
      <c r="H3280" s="181">
        <f t="shared" si="103"/>
        <v>1</v>
      </c>
    </row>
    <row r="3281" spans="2:8">
      <c r="B3281" s="186" t="s">
        <v>151</v>
      </c>
      <c r="C3281" s="183" t="s">
        <v>125</v>
      </c>
      <c r="D3281" s="183" t="s">
        <v>124</v>
      </c>
      <c r="E3281" s="185">
        <v>250.99999999999972</v>
      </c>
      <c r="F3281" s="185">
        <v>951</v>
      </c>
      <c r="G3281" s="180">
        <f t="shared" si="102"/>
        <v>951</v>
      </c>
      <c r="H3281" s="181">
        <f t="shared" si="103"/>
        <v>1</v>
      </c>
    </row>
    <row r="3282" spans="2:8">
      <c r="B3282" s="186" t="s">
        <v>151</v>
      </c>
      <c r="C3282" s="183" t="s">
        <v>125</v>
      </c>
      <c r="D3282" s="183" t="s">
        <v>122</v>
      </c>
      <c r="E3282" s="185">
        <v>2467</v>
      </c>
      <c r="F3282" s="185">
        <v>3147.9999999999995</v>
      </c>
      <c r="G3282" s="180">
        <f t="shared" si="102"/>
        <v>3147.9999999999995</v>
      </c>
      <c r="H3282" s="181">
        <f t="shared" si="103"/>
        <v>1</v>
      </c>
    </row>
    <row r="3283" spans="2:8">
      <c r="B3283" s="186" t="s">
        <v>151</v>
      </c>
      <c r="C3283" s="183" t="s">
        <v>125</v>
      </c>
      <c r="D3283" s="183" t="s">
        <v>231</v>
      </c>
      <c r="E3283" s="185">
        <v>329</v>
      </c>
      <c r="F3283" s="185">
        <v>727</v>
      </c>
      <c r="G3283" s="180">
        <f t="shared" si="102"/>
        <v>727</v>
      </c>
      <c r="H3283" s="181">
        <f t="shared" si="103"/>
        <v>1</v>
      </c>
    </row>
    <row r="3284" spans="2:8">
      <c r="B3284" s="186" t="s">
        <v>151</v>
      </c>
      <c r="C3284" s="183" t="s">
        <v>125</v>
      </c>
      <c r="D3284" s="183" t="s">
        <v>124</v>
      </c>
      <c r="E3284" s="185">
        <v>1096</v>
      </c>
      <c r="F3284" s="185">
        <v>1411.9999999999998</v>
      </c>
      <c r="G3284" s="180">
        <f t="shared" si="102"/>
        <v>1411.9999999999998</v>
      </c>
      <c r="H3284" s="181">
        <f t="shared" si="103"/>
        <v>1</v>
      </c>
    </row>
    <row r="3285" spans="2:8">
      <c r="B3285" s="186" t="s">
        <v>151</v>
      </c>
      <c r="C3285" s="183" t="s">
        <v>125</v>
      </c>
      <c r="D3285" s="183" t="s">
        <v>124</v>
      </c>
      <c r="E3285" s="185">
        <v>2265.9999999999968</v>
      </c>
      <c r="F3285" s="185">
        <v>2518.9999999999955</v>
      </c>
      <c r="G3285" s="180">
        <f t="shared" si="102"/>
        <v>2518.9999999999955</v>
      </c>
      <c r="H3285" s="181">
        <f t="shared" si="103"/>
        <v>1</v>
      </c>
    </row>
    <row r="3286" spans="2:8">
      <c r="B3286" s="186" t="s">
        <v>151</v>
      </c>
      <c r="C3286" s="183" t="s">
        <v>125</v>
      </c>
      <c r="D3286" s="183" t="s">
        <v>122</v>
      </c>
      <c r="E3286" s="185">
        <v>459</v>
      </c>
      <c r="F3286" s="185">
        <v>897.00000000000011</v>
      </c>
      <c r="G3286" s="180">
        <f t="shared" si="102"/>
        <v>897.00000000000011</v>
      </c>
      <c r="H3286" s="181">
        <f t="shared" si="103"/>
        <v>1</v>
      </c>
    </row>
    <row r="3287" spans="2:8">
      <c r="B3287" s="186" t="s">
        <v>151</v>
      </c>
      <c r="C3287" s="183" t="s">
        <v>125</v>
      </c>
      <c r="D3287" s="183" t="s">
        <v>122</v>
      </c>
      <c r="E3287" s="185">
        <v>1564</v>
      </c>
      <c r="F3287" s="185">
        <v>4449</v>
      </c>
      <c r="G3287" s="180">
        <f t="shared" si="102"/>
        <v>4449</v>
      </c>
      <c r="H3287" s="181">
        <f t="shared" si="103"/>
        <v>1</v>
      </c>
    </row>
    <row r="3288" spans="2:8">
      <c r="B3288" s="186" t="s">
        <v>151</v>
      </c>
      <c r="C3288" s="183" t="s">
        <v>125</v>
      </c>
      <c r="D3288" s="183" t="s">
        <v>123</v>
      </c>
      <c r="E3288" s="185">
        <v>972</v>
      </c>
      <c r="F3288" s="185">
        <v>987.99999999999966</v>
      </c>
      <c r="G3288" s="180">
        <f t="shared" si="102"/>
        <v>987.99999999999966</v>
      </c>
      <c r="H3288" s="181">
        <f t="shared" si="103"/>
        <v>1</v>
      </c>
    </row>
    <row r="3289" spans="2:8">
      <c r="B3289" s="186" t="s">
        <v>151</v>
      </c>
      <c r="C3289" s="183" t="s">
        <v>125</v>
      </c>
      <c r="D3289" s="183" t="s">
        <v>124</v>
      </c>
      <c r="E3289" s="185">
        <v>1010</v>
      </c>
      <c r="F3289" s="185">
        <v>1279</v>
      </c>
      <c r="G3289" s="180">
        <f t="shared" si="102"/>
        <v>1279</v>
      </c>
      <c r="H3289" s="181">
        <f t="shared" si="103"/>
        <v>1</v>
      </c>
    </row>
    <row r="3290" spans="2:8">
      <c r="B3290" s="186" t="s">
        <v>151</v>
      </c>
      <c r="C3290" s="183" t="s">
        <v>125</v>
      </c>
      <c r="D3290" s="183" t="s">
        <v>124</v>
      </c>
      <c r="E3290" s="185">
        <v>1089</v>
      </c>
      <c r="F3290" s="185">
        <v>2145</v>
      </c>
      <c r="G3290" s="180">
        <f t="shared" si="102"/>
        <v>2145</v>
      </c>
      <c r="H3290" s="181">
        <f t="shared" si="103"/>
        <v>1</v>
      </c>
    </row>
    <row r="3291" spans="2:8">
      <c r="B3291" s="186" t="s">
        <v>151</v>
      </c>
      <c r="C3291" s="183" t="s">
        <v>125</v>
      </c>
      <c r="D3291" s="183" t="s">
        <v>122</v>
      </c>
      <c r="E3291" s="185">
        <v>755</v>
      </c>
      <c r="F3291" s="185">
        <v>1279</v>
      </c>
      <c r="G3291" s="180">
        <f t="shared" si="102"/>
        <v>1279</v>
      </c>
      <c r="H3291" s="181">
        <f t="shared" si="103"/>
        <v>1</v>
      </c>
    </row>
    <row r="3292" spans="2:8">
      <c r="B3292" s="186" t="s">
        <v>151</v>
      </c>
      <c r="C3292" s="183" t="s">
        <v>125</v>
      </c>
      <c r="D3292" s="183" t="s">
        <v>123</v>
      </c>
      <c r="E3292" s="185">
        <v>1368</v>
      </c>
      <c r="F3292" s="185">
        <v>1589</v>
      </c>
      <c r="G3292" s="180">
        <f t="shared" si="102"/>
        <v>1589</v>
      </c>
      <c r="H3292" s="181">
        <f t="shared" si="103"/>
        <v>1</v>
      </c>
    </row>
    <row r="3293" spans="2:8">
      <c r="B3293" s="186" t="s">
        <v>151</v>
      </c>
      <c r="C3293" s="183" t="s">
        <v>125</v>
      </c>
      <c r="D3293" s="183" t="s">
        <v>122</v>
      </c>
      <c r="E3293" s="185">
        <v>415</v>
      </c>
      <c r="F3293" s="185">
        <v>968.99999999999898</v>
      </c>
      <c r="G3293" s="180">
        <f t="shared" si="102"/>
        <v>968.99999999999898</v>
      </c>
      <c r="H3293" s="181">
        <f t="shared" si="103"/>
        <v>1</v>
      </c>
    </row>
    <row r="3294" spans="2:8">
      <c r="B3294" s="186" t="s">
        <v>151</v>
      </c>
      <c r="C3294" s="183" t="s">
        <v>125</v>
      </c>
      <c r="D3294" s="183" t="s">
        <v>122</v>
      </c>
      <c r="E3294" s="185">
        <v>1205</v>
      </c>
      <c r="F3294" s="185">
        <v>1411.9999999999998</v>
      </c>
      <c r="G3294" s="180">
        <f t="shared" si="102"/>
        <v>1411.9999999999998</v>
      </c>
      <c r="H3294" s="181">
        <f t="shared" si="103"/>
        <v>1</v>
      </c>
    </row>
    <row r="3295" spans="2:8">
      <c r="B3295" s="186" t="s">
        <v>151</v>
      </c>
      <c r="C3295" s="183" t="s">
        <v>125</v>
      </c>
      <c r="D3295" s="183" t="s">
        <v>124</v>
      </c>
      <c r="E3295" s="185">
        <v>521</v>
      </c>
      <c r="F3295" s="185">
        <v>727</v>
      </c>
      <c r="G3295" s="180">
        <f t="shared" si="102"/>
        <v>727</v>
      </c>
      <c r="H3295" s="181">
        <f t="shared" si="103"/>
        <v>1</v>
      </c>
    </row>
    <row r="3296" spans="2:8">
      <c r="B3296" s="186" t="s">
        <v>151</v>
      </c>
      <c r="C3296" s="183" t="s">
        <v>125</v>
      </c>
      <c r="D3296" s="183" t="s">
        <v>124</v>
      </c>
      <c r="E3296" s="185">
        <v>437</v>
      </c>
      <c r="F3296" s="185">
        <v>858</v>
      </c>
      <c r="G3296" s="180">
        <f t="shared" si="102"/>
        <v>858</v>
      </c>
      <c r="H3296" s="181">
        <f t="shared" si="103"/>
        <v>1</v>
      </c>
    </row>
    <row r="3297" spans="2:8">
      <c r="B3297" s="186" t="s">
        <v>151</v>
      </c>
      <c r="C3297" s="183" t="s">
        <v>125</v>
      </c>
      <c r="D3297" s="183" t="s">
        <v>124</v>
      </c>
      <c r="E3297" s="185">
        <v>534</v>
      </c>
      <c r="F3297" s="185">
        <v>291.99999999999949</v>
      </c>
      <c r="G3297" s="180">
        <f t="shared" si="102"/>
        <v>534</v>
      </c>
      <c r="H3297" s="181">
        <f t="shared" si="103"/>
        <v>0.54681647940074807</v>
      </c>
    </row>
    <row r="3298" spans="2:8">
      <c r="B3298" s="186" t="s">
        <v>151</v>
      </c>
      <c r="C3298" s="183" t="s">
        <v>125</v>
      </c>
      <c r="D3298" s="183" t="s">
        <v>124</v>
      </c>
      <c r="E3298" s="185">
        <v>459</v>
      </c>
      <c r="F3298" s="185">
        <v>897.00000000000011</v>
      </c>
      <c r="G3298" s="180">
        <f t="shared" si="102"/>
        <v>897.00000000000011</v>
      </c>
      <c r="H3298" s="181">
        <f t="shared" si="103"/>
        <v>1</v>
      </c>
    </row>
    <row r="3299" spans="2:8">
      <c r="B3299" s="186" t="s">
        <v>151</v>
      </c>
      <c r="C3299" s="183" t="s">
        <v>125</v>
      </c>
      <c r="D3299" s="183" t="s">
        <v>122</v>
      </c>
      <c r="E3299" s="185">
        <v>860</v>
      </c>
      <c r="F3299" s="185">
        <v>1279</v>
      </c>
      <c r="G3299" s="180">
        <f t="shared" si="102"/>
        <v>1279</v>
      </c>
      <c r="H3299" s="181">
        <f t="shared" si="103"/>
        <v>1</v>
      </c>
    </row>
    <row r="3300" spans="2:8">
      <c r="B3300" s="186" t="s">
        <v>151</v>
      </c>
      <c r="C3300" s="183" t="s">
        <v>125</v>
      </c>
      <c r="D3300" s="183" t="s">
        <v>124</v>
      </c>
      <c r="E3300" s="185">
        <v>1197</v>
      </c>
      <c r="F3300" s="185">
        <v>2290</v>
      </c>
      <c r="G3300" s="180">
        <f t="shared" si="102"/>
        <v>2290</v>
      </c>
      <c r="H3300" s="181">
        <f t="shared" si="103"/>
        <v>1</v>
      </c>
    </row>
    <row r="3301" spans="2:8">
      <c r="B3301" s="186" t="s">
        <v>151</v>
      </c>
      <c r="C3301" s="183" t="s">
        <v>125</v>
      </c>
      <c r="D3301" s="183" t="s">
        <v>124</v>
      </c>
      <c r="E3301" s="185">
        <v>228.0000000000004</v>
      </c>
      <c r="F3301" s="185">
        <v>897.00000000000011</v>
      </c>
      <c r="G3301" s="180">
        <f t="shared" si="102"/>
        <v>897.00000000000011</v>
      </c>
      <c r="H3301" s="181">
        <f t="shared" si="103"/>
        <v>1</v>
      </c>
    </row>
    <row r="3302" spans="2:8">
      <c r="B3302" s="186" t="s">
        <v>151</v>
      </c>
      <c r="C3302" s="183" t="s">
        <v>125</v>
      </c>
      <c r="D3302" s="183" t="s">
        <v>122</v>
      </c>
      <c r="E3302" s="185">
        <v>675</v>
      </c>
      <c r="F3302" s="185">
        <v>1279</v>
      </c>
      <c r="G3302" s="180">
        <f t="shared" si="102"/>
        <v>1279</v>
      </c>
      <c r="H3302" s="181">
        <f t="shared" si="103"/>
        <v>1</v>
      </c>
    </row>
    <row r="3303" spans="2:8">
      <c r="B3303" s="186" t="s">
        <v>151</v>
      </c>
      <c r="C3303" s="183" t="s">
        <v>125</v>
      </c>
      <c r="D3303" s="183" t="s">
        <v>124</v>
      </c>
      <c r="E3303" s="185">
        <v>822</v>
      </c>
      <c r="F3303" s="185">
        <v>2584</v>
      </c>
      <c r="G3303" s="180">
        <f t="shared" si="102"/>
        <v>2584</v>
      </c>
      <c r="H3303" s="181">
        <f t="shared" si="103"/>
        <v>1</v>
      </c>
    </row>
    <row r="3304" spans="2:8">
      <c r="B3304" s="186" t="s">
        <v>151</v>
      </c>
      <c r="C3304" s="183" t="s">
        <v>125</v>
      </c>
      <c r="D3304" s="183" t="s">
        <v>121</v>
      </c>
      <c r="E3304" s="185">
        <v>1207</v>
      </c>
      <c r="F3304" s="185">
        <v>1279</v>
      </c>
      <c r="G3304" s="180">
        <f t="shared" si="102"/>
        <v>1279</v>
      </c>
      <c r="H3304" s="181">
        <f t="shared" si="103"/>
        <v>1</v>
      </c>
    </row>
    <row r="3305" spans="2:8">
      <c r="B3305" s="186" t="s">
        <v>151</v>
      </c>
      <c r="C3305" s="183" t="s">
        <v>125</v>
      </c>
      <c r="D3305" s="183" t="s">
        <v>124</v>
      </c>
      <c r="E3305" s="185">
        <v>1556.0000000000009</v>
      </c>
      <c r="F3305" s="185">
        <v>2989.9999999999959</v>
      </c>
      <c r="G3305" s="180">
        <f t="shared" si="102"/>
        <v>2989.9999999999959</v>
      </c>
      <c r="H3305" s="181">
        <f t="shared" si="103"/>
        <v>1</v>
      </c>
    </row>
    <row r="3306" spans="2:8">
      <c r="B3306" s="186" t="s">
        <v>151</v>
      </c>
      <c r="C3306" s="183" t="s">
        <v>125</v>
      </c>
      <c r="D3306" s="183" t="s">
        <v>122</v>
      </c>
      <c r="E3306" s="185">
        <v>933</v>
      </c>
      <c r="F3306" s="185">
        <v>1279</v>
      </c>
      <c r="G3306" s="180">
        <f t="shared" si="102"/>
        <v>1279</v>
      </c>
      <c r="H3306" s="181">
        <f t="shared" si="103"/>
        <v>1</v>
      </c>
    </row>
    <row r="3307" spans="2:8">
      <c r="B3307" s="186" t="s">
        <v>151</v>
      </c>
      <c r="C3307" s="183" t="s">
        <v>125</v>
      </c>
      <c r="D3307" s="183" t="s">
        <v>123</v>
      </c>
      <c r="E3307" s="185">
        <v>809</v>
      </c>
      <c r="F3307" s="185">
        <v>1384</v>
      </c>
      <c r="G3307" s="180">
        <f t="shared" si="102"/>
        <v>1384</v>
      </c>
      <c r="H3307" s="181">
        <f t="shared" si="103"/>
        <v>1</v>
      </c>
    </row>
    <row r="3308" spans="2:8">
      <c r="B3308" s="186" t="s">
        <v>151</v>
      </c>
      <c r="C3308" s="183" t="s">
        <v>125</v>
      </c>
      <c r="D3308" s="183" t="s">
        <v>123</v>
      </c>
      <c r="E3308" s="185">
        <v>256.00000000000034</v>
      </c>
      <c r="F3308" s="185">
        <v>937</v>
      </c>
      <c r="G3308" s="180">
        <f t="shared" si="102"/>
        <v>937</v>
      </c>
      <c r="H3308" s="181">
        <f t="shared" si="103"/>
        <v>1</v>
      </c>
    </row>
    <row r="3309" spans="2:8">
      <c r="B3309" s="186" t="s">
        <v>151</v>
      </c>
      <c r="C3309" s="183" t="s">
        <v>125</v>
      </c>
      <c r="D3309" s="183" t="s">
        <v>124</v>
      </c>
      <c r="E3309" s="185">
        <v>1534</v>
      </c>
      <c r="F3309" s="185">
        <v>2176</v>
      </c>
      <c r="G3309" s="180">
        <f t="shared" si="102"/>
        <v>2176</v>
      </c>
      <c r="H3309" s="181">
        <f t="shared" si="103"/>
        <v>1</v>
      </c>
    </row>
    <row r="3310" spans="2:8">
      <c r="B3310" s="186" t="s">
        <v>151</v>
      </c>
      <c r="C3310" s="183" t="s">
        <v>125</v>
      </c>
      <c r="D3310" s="183" t="s">
        <v>122</v>
      </c>
      <c r="E3310" s="185">
        <v>2185.9999999999959</v>
      </c>
      <c r="F3310" s="185">
        <v>2280.0000000000041</v>
      </c>
      <c r="G3310" s="180">
        <f t="shared" si="102"/>
        <v>2280.0000000000041</v>
      </c>
      <c r="H3310" s="181">
        <f t="shared" si="103"/>
        <v>1</v>
      </c>
    </row>
    <row r="3311" spans="2:8">
      <c r="B3311" s="186" t="s">
        <v>151</v>
      </c>
      <c r="C3311" s="183" t="s">
        <v>125</v>
      </c>
      <c r="D3311" s="183" t="s">
        <v>124</v>
      </c>
      <c r="E3311" s="185">
        <v>583</v>
      </c>
      <c r="F3311" s="185">
        <v>1279</v>
      </c>
      <c r="G3311" s="180">
        <f t="shared" si="102"/>
        <v>1279</v>
      </c>
      <c r="H3311" s="181">
        <f t="shared" si="103"/>
        <v>1</v>
      </c>
    </row>
    <row r="3312" spans="2:8">
      <c r="B3312" s="186" t="s">
        <v>151</v>
      </c>
      <c r="C3312" s="183" t="s">
        <v>125</v>
      </c>
      <c r="D3312" s="183" t="s">
        <v>124</v>
      </c>
      <c r="E3312" s="185">
        <v>1256</v>
      </c>
      <c r="F3312" s="185">
        <v>1328</v>
      </c>
      <c r="G3312" s="180">
        <f t="shared" si="102"/>
        <v>1328</v>
      </c>
      <c r="H3312" s="181">
        <f t="shared" si="103"/>
        <v>1</v>
      </c>
    </row>
    <row r="3313" spans="2:8">
      <c r="B3313" s="186" t="s">
        <v>151</v>
      </c>
      <c r="C3313" s="183" t="s">
        <v>125</v>
      </c>
      <c r="D3313" s="183" t="s">
        <v>124</v>
      </c>
      <c r="E3313" s="185">
        <v>1819.000000000002</v>
      </c>
      <c r="F3313" s="185">
        <v>2146.9999999999991</v>
      </c>
      <c r="G3313" s="180">
        <f t="shared" si="102"/>
        <v>2146.9999999999991</v>
      </c>
      <c r="H3313" s="181">
        <f t="shared" si="103"/>
        <v>1</v>
      </c>
    </row>
    <row r="3314" spans="2:8">
      <c r="B3314" s="186" t="s">
        <v>151</v>
      </c>
      <c r="C3314" s="183" t="s">
        <v>125</v>
      </c>
      <c r="D3314" s="183" t="s">
        <v>124</v>
      </c>
      <c r="E3314" s="185">
        <v>1029</v>
      </c>
      <c r="F3314" s="185">
        <v>897</v>
      </c>
      <c r="G3314" s="180">
        <f t="shared" si="102"/>
        <v>1029</v>
      </c>
      <c r="H3314" s="181">
        <f t="shared" si="103"/>
        <v>0.8717201166180758</v>
      </c>
    </row>
    <row r="3315" spans="2:8">
      <c r="B3315" s="186" t="s">
        <v>151</v>
      </c>
      <c r="C3315" s="183" t="s">
        <v>125</v>
      </c>
      <c r="D3315" s="183" t="s">
        <v>122</v>
      </c>
      <c r="E3315" s="185">
        <v>806</v>
      </c>
      <c r="F3315" s="185">
        <v>1314</v>
      </c>
      <c r="G3315" s="180">
        <f t="shared" si="102"/>
        <v>1314</v>
      </c>
      <c r="H3315" s="181">
        <f t="shared" si="103"/>
        <v>1</v>
      </c>
    </row>
    <row r="3316" spans="2:8">
      <c r="B3316" s="186" t="s">
        <v>151</v>
      </c>
      <c r="C3316" s="183" t="s">
        <v>125</v>
      </c>
      <c r="D3316" s="183" t="s">
        <v>123</v>
      </c>
      <c r="E3316" s="185">
        <v>614</v>
      </c>
      <c r="F3316" s="185">
        <v>1293</v>
      </c>
      <c r="G3316" s="180">
        <f t="shared" si="102"/>
        <v>1293</v>
      </c>
      <c r="H3316" s="181">
        <f t="shared" si="103"/>
        <v>1</v>
      </c>
    </row>
    <row r="3317" spans="2:8">
      <c r="B3317" s="186" t="s">
        <v>151</v>
      </c>
      <c r="C3317" s="183" t="s">
        <v>125</v>
      </c>
      <c r="D3317" s="183" t="s">
        <v>123</v>
      </c>
      <c r="E3317" s="185">
        <v>1629.0000000000041</v>
      </c>
      <c r="F3317" s="185">
        <v>1958.0000000000011</v>
      </c>
      <c r="G3317" s="180">
        <f t="shared" si="102"/>
        <v>1958.0000000000011</v>
      </c>
      <c r="H3317" s="181">
        <f t="shared" si="103"/>
        <v>1</v>
      </c>
    </row>
    <row r="3318" spans="2:8">
      <c r="B3318" s="186" t="s">
        <v>151</v>
      </c>
      <c r="C3318" s="183" t="s">
        <v>125</v>
      </c>
      <c r="D3318" s="183" t="s">
        <v>124</v>
      </c>
      <c r="E3318" s="185">
        <v>1497.999999999998</v>
      </c>
      <c r="F3318" s="185">
        <v>2894.0000000000055</v>
      </c>
      <c r="G3318" s="180">
        <f t="shared" si="102"/>
        <v>2894.0000000000055</v>
      </c>
      <c r="H3318" s="181">
        <f t="shared" si="103"/>
        <v>1</v>
      </c>
    </row>
    <row r="3319" spans="2:8">
      <c r="B3319" s="186" t="s">
        <v>151</v>
      </c>
      <c r="C3319" s="183" t="s">
        <v>125</v>
      </c>
      <c r="D3319" s="183" t="s">
        <v>122</v>
      </c>
      <c r="E3319" s="185">
        <v>942</v>
      </c>
      <c r="F3319" s="185">
        <v>897</v>
      </c>
      <c r="G3319" s="180">
        <f t="shared" si="102"/>
        <v>942</v>
      </c>
      <c r="H3319" s="181">
        <f t="shared" si="103"/>
        <v>0.95222929936305734</v>
      </c>
    </row>
    <row r="3320" spans="2:8">
      <c r="B3320" s="186" t="s">
        <v>151</v>
      </c>
      <c r="C3320" s="183" t="s">
        <v>125</v>
      </c>
      <c r="D3320" s="183" t="s">
        <v>124</v>
      </c>
      <c r="E3320" s="185">
        <v>446</v>
      </c>
      <c r="F3320" s="185">
        <v>810</v>
      </c>
      <c r="G3320" s="180">
        <f t="shared" si="102"/>
        <v>810</v>
      </c>
      <c r="H3320" s="181">
        <f t="shared" si="103"/>
        <v>1</v>
      </c>
    </row>
    <row r="3321" spans="2:8">
      <c r="B3321" s="186" t="s">
        <v>151</v>
      </c>
      <c r="C3321" s="183" t="s">
        <v>125</v>
      </c>
      <c r="D3321" s="183" t="s">
        <v>121</v>
      </c>
      <c r="E3321" s="185">
        <v>979.99999999999909</v>
      </c>
      <c r="F3321" s="185">
        <v>1461.0000000000002</v>
      </c>
      <c r="G3321" s="180">
        <f t="shared" si="102"/>
        <v>1461.0000000000002</v>
      </c>
      <c r="H3321" s="181">
        <f t="shared" si="103"/>
        <v>1</v>
      </c>
    </row>
    <row r="3322" spans="2:8">
      <c r="B3322" s="186" t="s">
        <v>151</v>
      </c>
      <c r="C3322" s="183" t="s">
        <v>125</v>
      </c>
      <c r="D3322" s="183" t="s">
        <v>123</v>
      </c>
      <c r="E3322" s="185">
        <v>294</v>
      </c>
      <c r="F3322" s="185">
        <v>727</v>
      </c>
      <c r="G3322" s="180">
        <f t="shared" si="102"/>
        <v>727</v>
      </c>
      <c r="H3322" s="181">
        <f t="shared" si="103"/>
        <v>1</v>
      </c>
    </row>
    <row r="3323" spans="2:8">
      <c r="B3323" s="186" t="s">
        <v>151</v>
      </c>
      <c r="C3323" s="183" t="s">
        <v>125</v>
      </c>
      <c r="D3323" s="183" t="s">
        <v>124</v>
      </c>
      <c r="E3323" s="185">
        <v>676</v>
      </c>
      <c r="F3323" s="185">
        <v>1622</v>
      </c>
      <c r="G3323" s="180">
        <f t="shared" si="102"/>
        <v>1622</v>
      </c>
      <c r="H3323" s="181">
        <f t="shared" si="103"/>
        <v>1</v>
      </c>
    </row>
    <row r="3324" spans="2:8">
      <c r="B3324" s="186" t="s">
        <v>151</v>
      </c>
      <c r="C3324" s="183" t="s">
        <v>125</v>
      </c>
      <c r="D3324" s="183" t="s">
        <v>124</v>
      </c>
      <c r="E3324" s="185">
        <v>639</v>
      </c>
      <c r="F3324" s="185">
        <v>1589</v>
      </c>
      <c r="G3324" s="180">
        <f t="shared" si="102"/>
        <v>1589</v>
      </c>
      <c r="H3324" s="181">
        <f t="shared" si="103"/>
        <v>1</v>
      </c>
    </row>
    <row r="3325" spans="2:8">
      <c r="B3325" s="186" t="s">
        <v>151</v>
      </c>
      <c r="C3325" s="183" t="s">
        <v>125</v>
      </c>
      <c r="D3325" s="183" t="s">
        <v>124</v>
      </c>
      <c r="E3325" s="185">
        <v>1297.0000000000041</v>
      </c>
      <c r="F3325" s="185">
        <v>2479.9999999999977</v>
      </c>
      <c r="G3325" s="180">
        <f t="shared" si="102"/>
        <v>2479.9999999999977</v>
      </c>
      <c r="H3325" s="181">
        <f t="shared" si="103"/>
        <v>1</v>
      </c>
    </row>
    <row r="3326" spans="2:8">
      <c r="B3326" s="186" t="s">
        <v>151</v>
      </c>
      <c r="C3326" s="183" t="s">
        <v>125</v>
      </c>
      <c r="D3326" s="183" t="s">
        <v>124</v>
      </c>
      <c r="E3326" s="185">
        <v>432</v>
      </c>
      <c r="F3326" s="185">
        <v>2004</v>
      </c>
      <c r="G3326" s="180">
        <f t="shared" si="102"/>
        <v>2004</v>
      </c>
      <c r="H3326" s="181">
        <f t="shared" si="103"/>
        <v>1</v>
      </c>
    </row>
    <row r="3327" spans="2:8">
      <c r="B3327" s="186" t="s">
        <v>151</v>
      </c>
      <c r="C3327" s="183" t="s">
        <v>125</v>
      </c>
      <c r="D3327" s="183" t="s">
        <v>122</v>
      </c>
      <c r="E3327" s="185">
        <v>879</v>
      </c>
      <c r="F3327" s="185">
        <v>1091</v>
      </c>
      <c r="G3327" s="180">
        <f t="shared" si="102"/>
        <v>1091</v>
      </c>
      <c r="H3327" s="181">
        <f t="shared" si="103"/>
        <v>1</v>
      </c>
    </row>
    <row r="3328" spans="2:8">
      <c r="B3328" s="186" t="s">
        <v>151</v>
      </c>
      <c r="C3328" s="183" t="s">
        <v>125</v>
      </c>
      <c r="D3328" s="183" t="s">
        <v>123</v>
      </c>
      <c r="E3328" s="185">
        <v>290</v>
      </c>
      <c r="F3328" s="185">
        <v>727</v>
      </c>
      <c r="G3328" s="180">
        <f t="shared" si="102"/>
        <v>727</v>
      </c>
      <c r="H3328" s="181">
        <f t="shared" si="103"/>
        <v>1</v>
      </c>
    </row>
    <row r="3329" spans="2:8">
      <c r="B3329" s="186" t="s">
        <v>151</v>
      </c>
      <c r="C3329" s="183" t="s">
        <v>125</v>
      </c>
      <c r="D3329" s="183" t="s">
        <v>124</v>
      </c>
      <c r="E3329" s="185">
        <v>840</v>
      </c>
      <c r="F3329" s="185">
        <v>1321</v>
      </c>
      <c r="G3329" s="180">
        <f t="shared" si="102"/>
        <v>1321</v>
      </c>
      <c r="H3329" s="181">
        <f t="shared" si="103"/>
        <v>1</v>
      </c>
    </row>
    <row r="3330" spans="2:8">
      <c r="B3330" s="186" t="s">
        <v>151</v>
      </c>
      <c r="C3330" s="183" t="s">
        <v>125</v>
      </c>
      <c r="D3330" s="183" t="s">
        <v>124</v>
      </c>
      <c r="E3330" s="185">
        <v>292</v>
      </c>
      <c r="F3330" s="185">
        <v>1454</v>
      </c>
      <c r="G3330" s="180">
        <f t="shared" si="102"/>
        <v>1454</v>
      </c>
      <c r="H3330" s="181">
        <f t="shared" si="103"/>
        <v>1</v>
      </c>
    </row>
    <row r="3331" spans="2:8">
      <c r="B3331" s="186" t="s">
        <v>151</v>
      </c>
      <c r="C3331" s="183" t="s">
        <v>125</v>
      </c>
      <c r="D3331" s="183" t="s">
        <v>124</v>
      </c>
      <c r="E3331" s="185">
        <v>1762.0000000000041</v>
      </c>
      <c r="F3331" s="185">
        <v>2502.9999999999991</v>
      </c>
      <c r="G3331" s="180">
        <f t="shared" si="102"/>
        <v>2502.9999999999991</v>
      </c>
      <c r="H3331" s="181">
        <f t="shared" si="103"/>
        <v>1</v>
      </c>
    </row>
    <row r="3332" spans="2:8">
      <c r="B3332" s="186" t="s">
        <v>151</v>
      </c>
      <c r="C3332" s="183" t="s">
        <v>125</v>
      </c>
      <c r="D3332" s="183" t="s">
        <v>122</v>
      </c>
      <c r="E3332" s="185">
        <v>2156.0000000000018</v>
      </c>
      <c r="F3332" s="185">
        <v>772</v>
      </c>
      <c r="G3332" s="180">
        <f t="shared" si="102"/>
        <v>2156.0000000000018</v>
      </c>
      <c r="H3332" s="181">
        <f t="shared" si="103"/>
        <v>0.35807050092764348</v>
      </c>
    </row>
    <row r="3333" spans="2:8">
      <c r="B3333" s="186" t="s">
        <v>151</v>
      </c>
      <c r="C3333" s="183" t="s">
        <v>125</v>
      </c>
      <c r="D3333" s="183" t="s">
        <v>124</v>
      </c>
      <c r="E3333" s="185">
        <v>670</v>
      </c>
      <c r="F3333" s="185">
        <v>897</v>
      </c>
      <c r="G3333" s="180">
        <f t="shared" si="102"/>
        <v>897</v>
      </c>
      <c r="H3333" s="181">
        <f t="shared" si="103"/>
        <v>1</v>
      </c>
    </row>
    <row r="3334" spans="2:8">
      <c r="B3334" s="186" t="s">
        <v>151</v>
      </c>
      <c r="C3334" s="183" t="s">
        <v>125</v>
      </c>
      <c r="D3334" s="183" t="s">
        <v>124</v>
      </c>
      <c r="E3334" s="185">
        <v>1295</v>
      </c>
      <c r="F3334" s="185">
        <v>2004</v>
      </c>
      <c r="G3334" s="180">
        <f t="shared" ref="G3334:G3397" si="104">IF(ABS(F3334)&gt;ABS(E3334),ABS(F3334),ABS(E3334))</f>
        <v>2004</v>
      </c>
      <c r="H3334" s="181">
        <f t="shared" ref="H3334:H3397" si="105">IF(G3334&lt;&gt;0,IF(ABS(F3334)&gt;=G3334,1,ABS(F3334/G3334)),0)</f>
        <v>1</v>
      </c>
    </row>
    <row r="3335" spans="2:8">
      <c r="B3335" s="186" t="s">
        <v>151</v>
      </c>
      <c r="C3335" s="183" t="s">
        <v>125</v>
      </c>
      <c r="D3335" s="183" t="s">
        <v>126</v>
      </c>
      <c r="E3335" s="185">
        <v>695</v>
      </c>
      <c r="F3335" s="185">
        <v>915.00000000000011</v>
      </c>
      <c r="G3335" s="180">
        <f t="shared" si="104"/>
        <v>915.00000000000011</v>
      </c>
      <c r="H3335" s="181">
        <f t="shared" si="105"/>
        <v>1</v>
      </c>
    </row>
    <row r="3336" spans="2:8">
      <c r="B3336" s="186" t="s">
        <v>151</v>
      </c>
      <c r="C3336" s="183" t="s">
        <v>125</v>
      </c>
      <c r="D3336" s="183" t="s">
        <v>123</v>
      </c>
      <c r="E3336" s="185">
        <v>1009.9999999999991</v>
      </c>
      <c r="F3336" s="185">
        <v>1279</v>
      </c>
      <c r="G3336" s="180">
        <f t="shared" si="104"/>
        <v>1279</v>
      </c>
      <c r="H3336" s="181">
        <f t="shared" si="105"/>
        <v>1</v>
      </c>
    </row>
    <row r="3337" spans="2:8">
      <c r="B3337" s="186" t="s">
        <v>151</v>
      </c>
      <c r="C3337" s="183" t="s">
        <v>125</v>
      </c>
      <c r="D3337" s="183" t="s">
        <v>123</v>
      </c>
      <c r="E3337" s="185">
        <v>1259</v>
      </c>
      <c r="F3337" s="185">
        <v>1453.9999999999998</v>
      </c>
      <c r="G3337" s="180">
        <f t="shared" si="104"/>
        <v>1453.9999999999998</v>
      </c>
      <c r="H3337" s="181">
        <f t="shared" si="105"/>
        <v>1</v>
      </c>
    </row>
    <row r="3338" spans="2:8">
      <c r="B3338" s="186" t="s">
        <v>151</v>
      </c>
      <c r="C3338" s="183" t="s">
        <v>125</v>
      </c>
      <c r="D3338" s="183" t="s">
        <v>124</v>
      </c>
      <c r="E3338" s="185">
        <v>1002</v>
      </c>
      <c r="F3338" s="185">
        <v>1384</v>
      </c>
      <c r="G3338" s="180">
        <f t="shared" si="104"/>
        <v>1384</v>
      </c>
      <c r="H3338" s="181">
        <f t="shared" si="105"/>
        <v>1</v>
      </c>
    </row>
    <row r="3339" spans="2:8">
      <c r="B3339" s="186" t="s">
        <v>151</v>
      </c>
      <c r="C3339" s="183" t="s">
        <v>125</v>
      </c>
      <c r="D3339" s="183" t="s">
        <v>123</v>
      </c>
      <c r="E3339" s="185">
        <v>639</v>
      </c>
      <c r="F3339" s="185">
        <v>897</v>
      </c>
      <c r="G3339" s="180">
        <f t="shared" si="104"/>
        <v>897</v>
      </c>
      <c r="H3339" s="181">
        <f t="shared" si="105"/>
        <v>1</v>
      </c>
    </row>
    <row r="3340" spans="2:8">
      <c r="B3340" s="186" t="s">
        <v>151</v>
      </c>
      <c r="C3340" s="183" t="s">
        <v>125</v>
      </c>
      <c r="D3340" s="183" t="s">
        <v>124</v>
      </c>
      <c r="E3340" s="185">
        <v>881</v>
      </c>
      <c r="F3340" s="185">
        <v>1321</v>
      </c>
      <c r="G3340" s="180">
        <f t="shared" si="104"/>
        <v>1321</v>
      </c>
      <c r="H3340" s="181">
        <f t="shared" si="105"/>
        <v>1</v>
      </c>
    </row>
    <row r="3341" spans="2:8">
      <c r="B3341" s="186" t="s">
        <v>151</v>
      </c>
      <c r="C3341" s="183" t="s">
        <v>125</v>
      </c>
      <c r="D3341" s="183" t="s">
        <v>124</v>
      </c>
      <c r="E3341" s="185">
        <v>2657.0000000000041</v>
      </c>
      <c r="F3341" s="185">
        <v>1279</v>
      </c>
      <c r="G3341" s="180">
        <f t="shared" si="104"/>
        <v>2657.0000000000041</v>
      </c>
      <c r="H3341" s="181">
        <f t="shared" si="105"/>
        <v>0.48136996612721039</v>
      </c>
    </row>
    <row r="3342" spans="2:8">
      <c r="B3342" s="186" t="s">
        <v>151</v>
      </c>
      <c r="C3342" s="183" t="s">
        <v>125</v>
      </c>
      <c r="D3342" s="183" t="s">
        <v>124</v>
      </c>
      <c r="E3342" s="185">
        <v>757</v>
      </c>
      <c r="F3342" s="185">
        <v>897.00000000000011</v>
      </c>
      <c r="G3342" s="180">
        <f t="shared" si="104"/>
        <v>897.00000000000011</v>
      </c>
      <c r="H3342" s="181">
        <f t="shared" si="105"/>
        <v>1</v>
      </c>
    </row>
    <row r="3343" spans="2:8">
      <c r="B3343" s="186" t="s">
        <v>151</v>
      </c>
      <c r="C3343" s="183" t="s">
        <v>125</v>
      </c>
      <c r="D3343" s="183" t="s">
        <v>124</v>
      </c>
      <c r="E3343" s="185">
        <v>586</v>
      </c>
      <c r="F3343" s="185">
        <v>1279</v>
      </c>
      <c r="G3343" s="180">
        <f t="shared" si="104"/>
        <v>1279</v>
      </c>
      <c r="H3343" s="181">
        <f t="shared" si="105"/>
        <v>1</v>
      </c>
    </row>
    <row r="3344" spans="2:8">
      <c r="B3344" s="186" t="s">
        <v>151</v>
      </c>
      <c r="C3344" s="183" t="s">
        <v>125</v>
      </c>
      <c r="D3344" s="183" t="s">
        <v>124</v>
      </c>
      <c r="E3344" s="185">
        <v>1032</v>
      </c>
      <c r="F3344" s="185">
        <v>1422</v>
      </c>
      <c r="G3344" s="180">
        <f t="shared" si="104"/>
        <v>1422</v>
      </c>
      <c r="H3344" s="181">
        <f t="shared" si="105"/>
        <v>1</v>
      </c>
    </row>
    <row r="3345" spans="2:8">
      <c r="B3345" s="186" t="s">
        <v>151</v>
      </c>
      <c r="C3345" s="183" t="s">
        <v>125</v>
      </c>
      <c r="D3345" s="183" t="s">
        <v>124</v>
      </c>
      <c r="E3345" s="185">
        <v>873</v>
      </c>
      <c r="F3345" s="185">
        <v>1279</v>
      </c>
      <c r="G3345" s="180">
        <f t="shared" si="104"/>
        <v>1279</v>
      </c>
      <c r="H3345" s="181">
        <f t="shared" si="105"/>
        <v>1</v>
      </c>
    </row>
    <row r="3346" spans="2:8">
      <c r="B3346" s="186" t="s">
        <v>151</v>
      </c>
      <c r="C3346" s="183" t="s">
        <v>125</v>
      </c>
      <c r="D3346" s="183" t="s">
        <v>124</v>
      </c>
      <c r="E3346" s="185">
        <v>559</v>
      </c>
      <c r="F3346" s="185">
        <v>810.00000000000034</v>
      </c>
      <c r="G3346" s="180">
        <f t="shared" si="104"/>
        <v>810.00000000000034</v>
      </c>
      <c r="H3346" s="181">
        <f t="shared" si="105"/>
        <v>1</v>
      </c>
    </row>
    <row r="3347" spans="2:8">
      <c r="B3347" s="186" t="s">
        <v>151</v>
      </c>
      <c r="C3347" s="183" t="s">
        <v>125</v>
      </c>
      <c r="D3347" s="183" t="s">
        <v>123</v>
      </c>
      <c r="E3347" s="185">
        <v>710</v>
      </c>
      <c r="F3347" s="185">
        <v>1552</v>
      </c>
      <c r="G3347" s="180">
        <f t="shared" si="104"/>
        <v>1552</v>
      </c>
      <c r="H3347" s="181">
        <f t="shared" si="105"/>
        <v>1</v>
      </c>
    </row>
    <row r="3348" spans="2:8">
      <c r="B3348" s="186" t="s">
        <v>151</v>
      </c>
      <c r="C3348" s="183" t="s">
        <v>125</v>
      </c>
      <c r="D3348" s="183" t="s">
        <v>123</v>
      </c>
      <c r="E3348" s="185">
        <v>717</v>
      </c>
      <c r="F3348" s="185">
        <v>810.00000000000034</v>
      </c>
      <c r="G3348" s="180">
        <f t="shared" si="104"/>
        <v>810.00000000000034</v>
      </c>
      <c r="H3348" s="181">
        <f t="shared" si="105"/>
        <v>1</v>
      </c>
    </row>
    <row r="3349" spans="2:8">
      <c r="B3349" s="186" t="s">
        <v>151</v>
      </c>
      <c r="C3349" s="183" t="s">
        <v>125</v>
      </c>
      <c r="D3349" s="183" t="s">
        <v>124</v>
      </c>
      <c r="E3349" s="185">
        <v>2712</v>
      </c>
      <c r="F3349" s="185">
        <v>810.00000000000034</v>
      </c>
      <c r="G3349" s="180">
        <f t="shared" si="104"/>
        <v>2712</v>
      </c>
      <c r="H3349" s="181">
        <f t="shared" si="105"/>
        <v>0.29867256637168155</v>
      </c>
    </row>
    <row r="3350" spans="2:8">
      <c r="B3350" s="186" t="s">
        <v>151</v>
      </c>
      <c r="C3350" s="183" t="s">
        <v>125</v>
      </c>
      <c r="D3350" s="183" t="s">
        <v>124</v>
      </c>
      <c r="E3350" s="185">
        <v>453</v>
      </c>
      <c r="F3350" s="185">
        <v>1279</v>
      </c>
      <c r="G3350" s="180">
        <f t="shared" si="104"/>
        <v>1279</v>
      </c>
      <c r="H3350" s="181">
        <f t="shared" si="105"/>
        <v>1</v>
      </c>
    </row>
    <row r="3351" spans="2:8">
      <c r="B3351" s="186" t="s">
        <v>151</v>
      </c>
      <c r="C3351" s="183" t="s">
        <v>125</v>
      </c>
      <c r="D3351" s="183" t="s">
        <v>123</v>
      </c>
      <c r="E3351" s="185">
        <v>603</v>
      </c>
      <c r="F3351" s="185">
        <v>1279</v>
      </c>
      <c r="G3351" s="180">
        <f t="shared" si="104"/>
        <v>1279</v>
      </c>
      <c r="H3351" s="181">
        <f t="shared" si="105"/>
        <v>1</v>
      </c>
    </row>
    <row r="3352" spans="2:8">
      <c r="B3352" s="186" t="s">
        <v>151</v>
      </c>
      <c r="C3352" s="183" t="s">
        <v>125</v>
      </c>
      <c r="D3352" s="183" t="s">
        <v>123</v>
      </c>
      <c r="E3352" s="185">
        <v>555</v>
      </c>
      <c r="F3352" s="185">
        <v>1279</v>
      </c>
      <c r="G3352" s="180">
        <f t="shared" si="104"/>
        <v>1279</v>
      </c>
      <c r="H3352" s="181">
        <f t="shared" si="105"/>
        <v>1</v>
      </c>
    </row>
    <row r="3353" spans="2:8">
      <c r="B3353" s="186" t="s">
        <v>151</v>
      </c>
      <c r="C3353" s="183" t="s">
        <v>125</v>
      </c>
      <c r="D3353" s="183" t="s">
        <v>123</v>
      </c>
      <c r="E3353" s="185">
        <v>522</v>
      </c>
      <c r="F3353" s="185">
        <v>810</v>
      </c>
      <c r="G3353" s="180">
        <f t="shared" si="104"/>
        <v>810</v>
      </c>
      <c r="H3353" s="181">
        <f t="shared" si="105"/>
        <v>1</v>
      </c>
    </row>
    <row r="3354" spans="2:8">
      <c r="B3354" s="186" t="s">
        <v>151</v>
      </c>
      <c r="C3354" s="183" t="s">
        <v>125</v>
      </c>
      <c r="D3354" s="183" t="s">
        <v>122</v>
      </c>
      <c r="E3354" s="185">
        <v>840</v>
      </c>
      <c r="F3354" s="185">
        <v>845</v>
      </c>
      <c r="G3354" s="180">
        <f t="shared" si="104"/>
        <v>845</v>
      </c>
      <c r="H3354" s="181">
        <f t="shared" si="105"/>
        <v>1</v>
      </c>
    </row>
    <row r="3355" spans="2:8">
      <c r="B3355" s="186" t="s">
        <v>151</v>
      </c>
      <c r="C3355" s="183" t="s">
        <v>125</v>
      </c>
      <c r="D3355" s="183" t="s">
        <v>124</v>
      </c>
      <c r="E3355" s="185">
        <v>826</v>
      </c>
      <c r="F3355" s="185">
        <v>1454</v>
      </c>
      <c r="G3355" s="180">
        <f t="shared" si="104"/>
        <v>1454</v>
      </c>
      <c r="H3355" s="181">
        <f t="shared" si="105"/>
        <v>1</v>
      </c>
    </row>
    <row r="3356" spans="2:8">
      <c r="B3356" s="186" t="s">
        <v>151</v>
      </c>
      <c r="C3356" s="183" t="s">
        <v>125</v>
      </c>
      <c r="D3356" s="183" t="s">
        <v>124</v>
      </c>
      <c r="E3356" s="185">
        <v>1396</v>
      </c>
      <c r="F3356" s="185">
        <v>1279</v>
      </c>
      <c r="G3356" s="180">
        <f t="shared" si="104"/>
        <v>1396</v>
      </c>
      <c r="H3356" s="181">
        <f t="shared" si="105"/>
        <v>0.916189111747851</v>
      </c>
    </row>
    <row r="3357" spans="2:8">
      <c r="B3357" s="186" t="s">
        <v>151</v>
      </c>
      <c r="C3357" s="183" t="s">
        <v>125</v>
      </c>
      <c r="D3357" s="183" t="s">
        <v>121</v>
      </c>
      <c r="E3357" s="185">
        <v>637</v>
      </c>
      <c r="F3357" s="185">
        <v>1279</v>
      </c>
      <c r="G3357" s="180">
        <f t="shared" si="104"/>
        <v>1279</v>
      </c>
      <c r="H3357" s="181">
        <f t="shared" si="105"/>
        <v>1</v>
      </c>
    </row>
    <row r="3358" spans="2:8">
      <c r="B3358" s="186" t="s">
        <v>151</v>
      </c>
      <c r="C3358" s="183" t="s">
        <v>125</v>
      </c>
      <c r="D3358" s="183" t="s">
        <v>124</v>
      </c>
      <c r="E3358" s="185">
        <v>1304</v>
      </c>
      <c r="F3358" s="185">
        <v>1279</v>
      </c>
      <c r="G3358" s="180">
        <f t="shared" si="104"/>
        <v>1304</v>
      </c>
      <c r="H3358" s="181">
        <f t="shared" si="105"/>
        <v>0.98082822085889576</v>
      </c>
    </row>
    <row r="3359" spans="2:8">
      <c r="B3359" s="186" t="s">
        <v>151</v>
      </c>
      <c r="C3359" s="183" t="s">
        <v>125</v>
      </c>
      <c r="D3359" s="183" t="s">
        <v>124</v>
      </c>
      <c r="E3359" s="185">
        <v>456</v>
      </c>
      <c r="F3359" s="185">
        <v>897.00000000000011</v>
      </c>
      <c r="G3359" s="180">
        <f t="shared" si="104"/>
        <v>897.00000000000011</v>
      </c>
      <c r="H3359" s="181">
        <f t="shared" si="105"/>
        <v>1</v>
      </c>
    </row>
    <row r="3360" spans="2:8">
      <c r="B3360" s="186" t="s">
        <v>151</v>
      </c>
      <c r="C3360" s="183" t="s">
        <v>125</v>
      </c>
      <c r="D3360" s="183" t="s">
        <v>123</v>
      </c>
      <c r="E3360" s="185">
        <v>935</v>
      </c>
      <c r="F3360" s="185">
        <v>1527</v>
      </c>
      <c r="G3360" s="180">
        <f t="shared" si="104"/>
        <v>1527</v>
      </c>
      <c r="H3360" s="181">
        <f t="shared" si="105"/>
        <v>1</v>
      </c>
    </row>
    <row r="3361" spans="2:8">
      <c r="B3361" s="186" t="s">
        <v>151</v>
      </c>
      <c r="C3361" s="183" t="s">
        <v>125</v>
      </c>
      <c r="D3361" s="183" t="s">
        <v>123</v>
      </c>
      <c r="E3361" s="185">
        <v>897</v>
      </c>
      <c r="F3361" s="185">
        <v>1279</v>
      </c>
      <c r="G3361" s="180">
        <f t="shared" si="104"/>
        <v>1279</v>
      </c>
      <c r="H3361" s="181">
        <f t="shared" si="105"/>
        <v>1</v>
      </c>
    </row>
    <row r="3362" spans="2:8">
      <c r="B3362" s="186" t="s">
        <v>151</v>
      </c>
      <c r="C3362" s="183" t="s">
        <v>125</v>
      </c>
      <c r="D3362" s="183" t="s">
        <v>124</v>
      </c>
      <c r="E3362" s="185">
        <v>2221.0000000000041</v>
      </c>
      <c r="F3362" s="185">
        <v>2500.9999999999982</v>
      </c>
      <c r="G3362" s="180">
        <f t="shared" si="104"/>
        <v>2500.9999999999982</v>
      </c>
      <c r="H3362" s="181">
        <f t="shared" si="105"/>
        <v>1</v>
      </c>
    </row>
    <row r="3363" spans="2:8">
      <c r="B3363" s="186" t="s">
        <v>151</v>
      </c>
      <c r="C3363" s="183" t="s">
        <v>125</v>
      </c>
      <c r="D3363" s="183" t="s">
        <v>124</v>
      </c>
      <c r="E3363" s="185">
        <v>2933</v>
      </c>
      <c r="F3363" s="185">
        <v>5019.9999999999982</v>
      </c>
      <c r="G3363" s="180">
        <f t="shared" si="104"/>
        <v>5019.9999999999982</v>
      </c>
      <c r="H3363" s="181">
        <f t="shared" si="105"/>
        <v>1</v>
      </c>
    </row>
    <row r="3364" spans="2:8">
      <c r="B3364" s="186" t="s">
        <v>151</v>
      </c>
      <c r="C3364" s="183" t="s">
        <v>125</v>
      </c>
      <c r="D3364" s="183" t="s">
        <v>124</v>
      </c>
      <c r="E3364" s="185">
        <v>893</v>
      </c>
      <c r="F3364" s="185">
        <v>1496</v>
      </c>
      <c r="G3364" s="180">
        <f t="shared" si="104"/>
        <v>1496</v>
      </c>
      <c r="H3364" s="181">
        <f t="shared" si="105"/>
        <v>1</v>
      </c>
    </row>
    <row r="3365" spans="2:8">
      <c r="B3365" s="186" t="s">
        <v>151</v>
      </c>
      <c r="C3365" s="183" t="s">
        <v>125</v>
      </c>
      <c r="D3365" s="183" t="s">
        <v>124</v>
      </c>
      <c r="E3365" s="185">
        <v>844</v>
      </c>
      <c r="F3365" s="185">
        <v>1293</v>
      </c>
      <c r="G3365" s="180">
        <f t="shared" si="104"/>
        <v>1293</v>
      </c>
      <c r="H3365" s="181">
        <f t="shared" si="105"/>
        <v>1</v>
      </c>
    </row>
    <row r="3366" spans="2:8">
      <c r="B3366" s="186" t="s">
        <v>151</v>
      </c>
      <c r="C3366" s="183" t="s">
        <v>125</v>
      </c>
      <c r="D3366" s="183" t="s">
        <v>123</v>
      </c>
      <c r="E3366" s="185">
        <v>1941.0000000000018</v>
      </c>
      <c r="F3366" s="185">
        <v>3683.9999999999959</v>
      </c>
      <c r="G3366" s="180">
        <f t="shared" si="104"/>
        <v>3683.9999999999959</v>
      </c>
      <c r="H3366" s="181">
        <f t="shared" si="105"/>
        <v>1</v>
      </c>
    </row>
    <row r="3367" spans="2:8">
      <c r="B3367" s="186" t="s">
        <v>151</v>
      </c>
      <c r="C3367" s="183" t="s">
        <v>125</v>
      </c>
      <c r="D3367" s="183" t="s">
        <v>124</v>
      </c>
      <c r="E3367" s="185">
        <v>593</v>
      </c>
      <c r="F3367" s="185">
        <v>1349</v>
      </c>
      <c r="G3367" s="180">
        <f t="shared" si="104"/>
        <v>1349</v>
      </c>
      <c r="H3367" s="181">
        <f t="shared" si="105"/>
        <v>1</v>
      </c>
    </row>
    <row r="3368" spans="2:8">
      <c r="B3368" s="186" t="s">
        <v>151</v>
      </c>
      <c r="C3368" s="183" t="s">
        <v>125</v>
      </c>
      <c r="D3368" s="183" t="s">
        <v>123</v>
      </c>
      <c r="E3368" s="185">
        <v>464</v>
      </c>
      <c r="F3368" s="185">
        <v>810.00000000000034</v>
      </c>
      <c r="G3368" s="180">
        <f t="shared" si="104"/>
        <v>810.00000000000034</v>
      </c>
      <c r="H3368" s="181">
        <f t="shared" si="105"/>
        <v>1</v>
      </c>
    </row>
    <row r="3369" spans="2:8">
      <c r="B3369" s="186" t="s">
        <v>151</v>
      </c>
      <c r="C3369" s="183" t="s">
        <v>125</v>
      </c>
      <c r="D3369" s="183" t="s">
        <v>123</v>
      </c>
      <c r="E3369" s="185">
        <v>916</v>
      </c>
      <c r="F3369" s="185">
        <v>1279</v>
      </c>
      <c r="G3369" s="180">
        <f t="shared" si="104"/>
        <v>1279</v>
      </c>
      <c r="H3369" s="181">
        <f t="shared" si="105"/>
        <v>1</v>
      </c>
    </row>
    <row r="3370" spans="2:8">
      <c r="B3370" s="186" t="s">
        <v>151</v>
      </c>
      <c r="C3370" s="183" t="s">
        <v>125</v>
      </c>
      <c r="D3370" s="183" t="s">
        <v>124</v>
      </c>
      <c r="E3370" s="185">
        <v>1351</v>
      </c>
      <c r="F3370" s="185">
        <v>1279</v>
      </c>
      <c r="G3370" s="180">
        <f t="shared" si="104"/>
        <v>1351</v>
      </c>
      <c r="H3370" s="181">
        <f t="shared" si="105"/>
        <v>0.94670614359733529</v>
      </c>
    </row>
    <row r="3371" spans="2:8">
      <c r="B3371" s="186" t="s">
        <v>151</v>
      </c>
      <c r="C3371" s="183" t="s">
        <v>125</v>
      </c>
      <c r="D3371" s="183" t="s">
        <v>124</v>
      </c>
      <c r="E3371" s="185">
        <v>4055</v>
      </c>
      <c r="F3371" s="185">
        <v>1279</v>
      </c>
      <c r="G3371" s="180">
        <f t="shared" si="104"/>
        <v>4055</v>
      </c>
      <c r="H3371" s="181">
        <f t="shared" si="105"/>
        <v>0.31541307028360049</v>
      </c>
    </row>
    <row r="3372" spans="2:8">
      <c r="B3372" s="186" t="s">
        <v>151</v>
      </c>
      <c r="C3372" s="183" t="s">
        <v>125</v>
      </c>
      <c r="D3372" s="183" t="s">
        <v>124</v>
      </c>
      <c r="E3372" s="185">
        <v>933</v>
      </c>
      <c r="F3372" s="185">
        <v>2190.0000000000018</v>
      </c>
      <c r="G3372" s="180">
        <f t="shared" si="104"/>
        <v>2190.0000000000018</v>
      </c>
      <c r="H3372" s="181">
        <f t="shared" si="105"/>
        <v>1</v>
      </c>
    </row>
    <row r="3373" spans="2:8">
      <c r="B3373" s="186" t="s">
        <v>151</v>
      </c>
      <c r="C3373" s="183" t="s">
        <v>125</v>
      </c>
      <c r="D3373" s="183" t="s">
        <v>122</v>
      </c>
      <c r="E3373" s="185">
        <v>1079</v>
      </c>
      <c r="F3373" s="185">
        <v>1279</v>
      </c>
      <c r="G3373" s="180">
        <f t="shared" si="104"/>
        <v>1279</v>
      </c>
      <c r="H3373" s="181">
        <f t="shared" si="105"/>
        <v>1</v>
      </c>
    </row>
    <row r="3374" spans="2:8">
      <c r="B3374" s="186" t="s">
        <v>151</v>
      </c>
      <c r="C3374" s="183" t="s">
        <v>125</v>
      </c>
      <c r="D3374" s="183" t="s">
        <v>124</v>
      </c>
      <c r="E3374" s="185">
        <v>817</v>
      </c>
      <c r="F3374" s="185">
        <v>1348.9999999999989</v>
      </c>
      <c r="G3374" s="180">
        <f t="shared" si="104"/>
        <v>1348.9999999999989</v>
      </c>
      <c r="H3374" s="181">
        <f t="shared" si="105"/>
        <v>1</v>
      </c>
    </row>
    <row r="3375" spans="2:8">
      <c r="B3375" s="186" t="s">
        <v>151</v>
      </c>
      <c r="C3375" s="183" t="s">
        <v>125</v>
      </c>
      <c r="D3375" s="183" t="s">
        <v>124</v>
      </c>
      <c r="E3375" s="185">
        <v>746</v>
      </c>
      <c r="F3375" s="185">
        <v>1348.9999999999989</v>
      </c>
      <c r="G3375" s="180">
        <f t="shared" si="104"/>
        <v>1348.9999999999989</v>
      </c>
      <c r="H3375" s="181">
        <f t="shared" si="105"/>
        <v>1</v>
      </c>
    </row>
    <row r="3376" spans="2:8">
      <c r="B3376" s="186" t="s">
        <v>151</v>
      </c>
      <c r="C3376" s="183" t="s">
        <v>125</v>
      </c>
      <c r="D3376" s="183" t="s">
        <v>124</v>
      </c>
      <c r="E3376" s="185">
        <v>1113</v>
      </c>
      <c r="F3376" s="185">
        <v>1422</v>
      </c>
      <c r="G3376" s="180">
        <f t="shared" si="104"/>
        <v>1422</v>
      </c>
      <c r="H3376" s="181">
        <f t="shared" si="105"/>
        <v>1</v>
      </c>
    </row>
    <row r="3377" spans="2:8">
      <c r="B3377" s="186" t="s">
        <v>151</v>
      </c>
      <c r="C3377" s="183" t="s">
        <v>125</v>
      </c>
      <c r="D3377" s="183" t="s">
        <v>122</v>
      </c>
      <c r="E3377" s="185">
        <v>1598</v>
      </c>
      <c r="F3377" s="185">
        <v>1279</v>
      </c>
      <c r="G3377" s="180">
        <f t="shared" si="104"/>
        <v>1598</v>
      </c>
      <c r="H3377" s="181">
        <f t="shared" si="105"/>
        <v>0.80037546933667081</v>
      </c>
    </row>
    <row r="3378" spans="2:8">
      <c r="B3378" s="186" t="s">
        <v>151</v>
      </c>
      <c r="C3378" s="183" t="s">
        <v>125</v>
      </c>
      <c r="D3378" s="183" t="s">
        <v>124</v>
      </c>
      <c r="E3378" s="185">
        <v>1724.999999999998</v>
      </c>
      <c r="F3378" s="185">
        <v>1279</v>
      </c>
      <c r="G3378" s="180">
        <f t="shared" si="104"/>
        <v>1724.999999999998</v>
      </c>
      <c r="H3378" s="181">
        <f t="shared" si="105"/>
        <v>0.74144927536231975</v>
      </c>
    </row>
    <row r="3379" spans="2:8">
      <c r="B3379" s="186" t="s">
        <v>151</v>
      </c>
      <c r="C3379" s="183" t="s">
        <v>125</v>
      </c>
      <c r="D3379" s="183" t="s">
        <v>122</v>
      </c>
      <c r="E3379" s="185">
        <v>1073</v>
      </c>
      <c r="F3379" s="185">
        <v>1551.9999999999998</v>
      </c>
      <c r="G3379" s="180">
        <f t="shared" si="104"/>
        <v>1551.9999999999998</v>
      </c>
      <c r="H3379" s="181">
        <f t="shared" si="105"/>
        <v>1</v>
      </c>
    </row>
    <row r="3380" spans="2:8">
      <c r="B3380" s="186" t="s">
        <v>151</v>
      </c>
      <c r="C3380" s="183" t="s">
        <v>125</v>
      </c>
      <c r="D3380" s="183" t="s">
        <v>124</v>
      </c>
      <c r="E3380" s="185">
        <v>2273.0000000000009</v>
      </c>
      <c r="F3380" s="185">
        <v>1279</v>
      </c>
      <c r="G3380" s="180">
        <f t="shared" si="104"/>
        <v>2273.0000000000009</v>
      </c>
      <c r="H3380" s="181">
        <f t="shared" si="105"/>
        <v>0.56269247690277147</v>
      </c>
    </row>
    <row r="3381" spans="2:8">
      <c r="B3381" s="186" t="s">
        <v>151</v>
      </c>
      <c r="C3381" s="183" t="s">
        <v>125</v>
      </c>
      <c r="D3381" s="183" t="s">
        <v>122</v>
      </c>
      <c r="E3381" s="185">
        <v>826</v>
      </c>
      <c r="F3381" s="185">
        <v>1411.9999999999998</v>
      </c>
      <c r="G3381" s="180">
        <f t="shared" si="104"/>
        <v>1411.9999999999998</v>
      </c>
      <c r="H3381" s="181">
        <f t="shared" si="105"/>
        <v>1</v>
      </c>
    </row>
    <row r="3382" spans="2:8">
      <c r="B3382" s="186" t="s">
        <v>151</v>
      </c>
      <c r="C3382" s="183" t="s">
        <v>125</v>
      </c>
      <c r="D3382" s="183" t="s">
        <v>123</v>
      </c>
      <c r="E3382" s="185">
        <v>1135</v>
      </c>
      <c r="F3382" s="185">
        <v>1422</v>
      </c>
      <c r="G3382" s="180">
        <f t="shared" si="104"/>
        <v>1422</v>
      </c>
      <c r="H3382" s="181">
        <f t="shared" si="105"/>
        <v>1</v>
      </c>
    </row>
    <row r="3383" spans="2:8">
      <c r="B3383" s="186" t="s">
        <v>151</v>
      </c>
      <c r="C3383" s="183" t="s">
        <v>125</v>
      </c>
      <c r="D3383" s="183" t="s">
        <v>124</v>
      </c>
      <c r="E3383" s="185">
        <v>973.00000000000091</v>
      </c>
      <c r="F3383" s="185">
        <v>2579.9999999999986</v>
      </c>
      <c r="G3383" s="180">
        <f t="shared" si="104"/>
        <v>2579.9999999999986</v>
      </c>
      <c r="H3383" s="181">
        <f t="shared" si="105"/>
        <v>1</v>
      </c>
    </row>
    <row r="3384" spans="2:8">
      <c r="B3384" s="186" t="s">
        <v>151</v>
      </c>
      <c r="C3384" s="183" t="s">
        <v>125</v>
      </c>
      <c r="D3384" s="183" t="s">
        <v>121</v>
      </c>
      <c r="E3384" s="185">
        <v>1072</v>
      </c>
      <c r="F3384" s="185">
        <v>1680</v>
      </c>
      <c r="G3384" s="180">
        <f t="shared" si="104"/>
        <v>1680</v>
      </c>
      <c r="H3384" s="181">
        <f t="shared" si="105"/>
        <v>1</v>
      </c>
    </row>
    <row r="3385" spans="2:8">
      <c r="B3385" s="186" t="s">
        <v>151</v>
      </c>
      <c r="C3385" s="183" t="s">
        <v>125</v>
      </c>
      <c r="D3385" s="183" t="s">
        <v>124</v>
      </c>
      <c r="E3385" s="185">
        <v>668</v>
      </c>
      <c r="F3385" s="185">
        <v>897</v>
      </c>
      <c r="G3385" s="180">
        <f t="shared" si="104"/>
        <v>897</v>
      </c>
      <c r="H3385" s="181">
        <f t="shared" si="105"/>
        <v>1</v>
      </c>
    </row>
    <row r="3386" spans="2:8">
      <c r="B3386" s="186" t="s">
        <v>151</v>
      </c>
      <c r="C3386" s="183" t="s">
        <v>125</v>
      </c>
      <c r="D3386" s="183" t="s">
        <v>124</v>
      </c>
      <c r="E3386" s="185">
        <v>780</v>
      </c>
      <c r="F3386" s="185">
        <v>1809.9999999999991</v>
      </c>
      <c r="G3386" s="180">
        <f t="shared" si="104"/>
        <v>1809.9999999999991</v>
      </c>
      <c r="H3386" s="181">
        <f t="shared" si="105"/>
        <v>1</v>
      </c>
    </row>
    <row r="3387" spans="2:8">
      <c r="B3387" s="186" t="s">
        <v>151</v>
      </c>
      <c r="C3387" s="183" t="s">
        <v>125</v>
      </c>
      <c r="D3387" s="183" t="s">
        <v>122</v>
      </c>
      <c r="E3387" s="185">
        <v>767</v>
      </c>
      <c r="F3387" s="185">
        <v>1279</v>
      </c>
      <c r="G3387" s="180">
        <f t="shared" si="104"/>
        <v>1279</v>
      </c>
      <c r="H3387" s="181">
        <f t="shared" si="105"/>
        <v>1</v>
      </c>
    </row>
    <row r="3388" spans="2:8">
      <c r="B3388" s="186" t="s">
        <v>151</v>
      </c>
      <c r="C3388" s="183" t="s">
        <v>125</v>
      </c>
      <c r="D3388" s="183" t="s">
        <v>123</v>
      </c>
      <c r="E3388" s="185">
        <v>822</v>
      </c>
      <c r="F3388" s="185">
        <v>1279</v>
      </c>
      <c r="G3388" s="180">
        <f t="shared" si="104"/>
        <v>1279</v>
      </c>
      <c r="H3388" s="181">
        <f t="shared" si="105"/>
        <v>1</v>
      </c>
    </row>
    <row r="3389" spans="2:8">
      <c r="B3389" s="186" t="s">
        <v>151</v>
      </c>
      <c r="C3389" s="183" t="s">
        <v>125</v>
      </c>
      <c r="D3389" s="183" t="s">
        <v>122</v>
      </c>
      <c r="E3389" s="185">
        <v>868</v>
      </c>
      <c r="F3389" s="185">
        <v>2137</v>
      </c>
      <c r="G3389" s="180">
        <f t="shared" si="104"/>
        <v>2137</v>
      </c>
      <c r="H3389" s="181">
        <f t="shared" si="105"/>
        <v>1</v>
      </c>
    </row>
    <row r="3390" spans="2:8">
      <c r="B3390" s="186" t="s">
        <v>151</v>
      </c>
      <c r="C3390" s="183" t="s">
        <v>125</v>
      </c>
      <c r="D3390" s="183" t="s">
        <v>124</v>
      </c>
      <c r="E3390" s="185">
        <v>647</v>
      </c>
      <c r="F3390" s="185">
        <v>1713</v>
      </c>
      <c r="G3390" s="180">
        <f t="shared" si="104"/>
        <v>1713</v>
      </c>
      <c r="H3390" s="181">
        <f t="shared" si="105"/>
        <v>1</v>
      </c>
    </row>
    <row r="3391" spans="2:8">
      <c r="B3391" s="186" t="s">
        <v>151</v>
      </c>
      <c r="C3391" s="183" t="s">
        <v>125</v>
      </c>
      <c r="D3391" s="183" t="s">
        <v>124</v>
      </c>
      <c r="E3391" s="185">
        <v>206.00000000000028</v>
      </c>
      <c r="F3391" s="185">
        <v>727</v>
      </c>
      <c r="G3391" s="180">
        <f t="shared" si="104"/>
        <v>727</v>
      </c>
      <c r="H3391" s="181">
        <f t="shared" si="105"/>
        <v>1</v>
      </c>
    </row>
    <row r="3392" spans="2:8">
      <c r="B3392" s="186" t="s">
        <v>151</v>
      </c>
      <c r="C3392" s="183" t="s">
        <v>125</v>
      </c>
      <c r="D3392" s="183" t="s">
        <v>124</v>
      </c>
      <c r="E3392" s="185">
        <v>1243</v>
      </c>
      <c r="F3392" s="185">
        <v>1279</v>
      </c>
      <c r="G3392" s="180">
        <f t="shared" si="104"/>
        <v>1279</v>
      </c>
      <c r="H3392" s="181">
        <f t="shared" si="105"/>
        <v>1</v>
      </c>
    </row>
    <row r="3393" spans="2:8">
      <c r="B3393" s="186" t="s">
        <v>151</v>
      </c>
      <c r="C3393" s="183" t="s">
        <v>125</v>
      </c>
      <c r="D3393" s="183" t="s">
        <v>124</v>
      </c>
      <c r="E3393" s="185">
        <v>543</v>
      </c>
      <c r="F3393" s="185">
        <v>1279</v>
      </c>
      <c r="G3393" s="180">
        <f t="shared" si="104"/>
        <v>1279</v>
      </c>
      <c r="H3393" s="181">
        <f t="shared" si="105"/>
        <v>1</v>
      </c>
    </row>
    <row r="3394" spans="2:8">
      <c r="B3394" s="186" t="s">
        <v>151</v>
      </c>
      <c r="C3394" s="183" t="s">
        <v>125</v>
      </c>
      <c r="D3394" s="183" t="s">
        <v>124</v>
      </c>
      <c r="E3394" s="185">
        <v>303</v>
      </c>
      <c r="F3394" s="185">
        <v>839.00000000000102</v>
      </c>
      <c r="G3394" s="180">
        <f t="shared" si="104"/>
        <v>839.00000000000102</v>
      </c>
      <c r="H3394" s="181">
        <f t="shared" si="105"/>
        <v>1</v>
      </c>
    </row>
    <row r="3395" spans="2:8">
      <c r="B3395" s="186" t="s">
        <v>151</v>
      </c>
      <c r="C3395" s="183" t="s">
        <v>125</v>
      </c>
      <c r="D3395" s="183" t="s">
        <v>124</v>
      </c>
      <c r="E3395" s="185">
        <v>1213</v>
      </c>
      <c r="F3395" s="185">
        <v>1638.0000000000009</v>
      </c>
      <c r="G3395" s="180">
        <f t="shared" si="104"/>
        <v>1638.0000000000009</v>
      </c>
      <c r="H3395" s="181">
        <f t="shared" si="105"/>
        <v>1</v>
      </c>
    </row>
    <row r="3396" spans="2:8">
      <c r="B3396" s="186" t="s">
        <v>151</v>
      </c>
      <c r="C3396" s="183" t="s">
        <v>125</v>
      </c>
      <c r="D3396" s="183" t="s">
        <v>124</v>
      </c>
      <c r="E3396" s="185">
        <v>298</v>
      </c>
      <c r="F3396" s="185">
        <v>605.0000000000008</v>
      </c>
      <c r="G3396" s="180">
        <f t="shared" si="104"/>
        <v>605.0000000000008</v>
      </c>
      <c r="H3396" s="181">
        <f t="shared" si="105"/>
        <v>1</v>
      </c>
    </row>
    <row r="3397" spans="2:8">
      <c r="B3397" s="186" t="s">
        <v>151</v>
      </c>
      <c r="C3397" s="183" t="s">
        <v>125</v>
      </c>
      <c r="D3397" s="183" t="s">
        <v>123</v>
      </c>
      <c r="E3397" s="185">
        <v>552</v>
      </c>
      <c r="F3397" s="185">
        <v>810</v>
      </c>
      <c r="G3397" s="180">
        <f t="shared" si="104"/>
        <v>810</v>
      </c>
      <c r="H3397" s="181">
        <f t="shared" si="105"/>
        <v>1</v>
      </c>
    </row>
    <row r="3398" spans="2:8">
      <c r="B3398" s="186" t="s">
        <v>151</v>
      </c>
      <c r="C3398" s="183" t="s">
        <v>125</v>
      </c>
      <c r="D3398" s="183" t="s">
        <v>124</v>
      </c>
      <c r="E3398" s="185">
        <v>2609.000000000005</v>
      </c>
      <c r="F3398" s="185">
        <v>1667</v>
      </c>
      <c r="G3398" s="180">
        <f t="shared" ref="G3398:G3461" si="106">IF(ABS(F3398)&gt;ABS(E3398),ABS(F3398),ABS(E3398))</f>
        <v>2609.000000000005</v>
      </c>
      <c r="H3398" s="181">
        <f t="shared" ref="H3398:H3461" si="107">IF(G3398&lt;&gt;0,IF(ABS(F3398)&gt;=G3398,1,ABS(F3398/G3398)),0)</f>
        <v>0.63894212341893319</v>
      </c>
    </row>
    <row r="3399" spans="2:8">
      <c r="B3399" s="186" t="s">
        <v>151</v>
      </c>
      <c r="C3399" s="183" t="s">
        <v>125</v>
      </c>
      <c r="D3399" s="183" t="s">
        <v>124</v>
      </c>
      <c r="E3399" s="185">
        <v>856.99999999999898</v>
      </c>
      <c r="F3399" s="185">
        <v>2748</v>
      </c>
      <c r="G3399" s="180">
        <f t="shared" si="106"/>
        <v>2748</v>
      </c>
      <c r="H3399" s="181">
        <f t="shared" si="107"/>
        <v>1</v>
      </c>
    </row>
    <row r="3400" spans="2:8">
      <c r="B3400" s="186" t="s">
        <v>151</v>
      </c>
      <c r="C3400" s="183" t="s">
        <v>125</v>
      </c>
      <c r="D3400" s="183" t="s">
        <v>124</v>
      </c>
      <c r="E3400" s="185">
        <v>403</v>
      </c>
      <c r="F3400" s="185">
        <v>2592.0000000000032</v>
      </c>
      <c r="G3400" s="180">
        <f t="shared" si="106"/>
        <v>2592.0000000000032</v>
      </c>
      <c r="H3400" s="181">
        <f t="shared" si="107"/>
        <v>1</v>
      </c>
    </row>
    <row r="3401" spans="2:8">
      <c r="B3401" s="186" t="s">
        <v>151</v>
      </c>
      <c r="C3401" s="183" t="s">
        <v>125</v>
      </c>
      <c r="D3401" s="183" t="s">
        <v>124</v>
      </c>
      <c r="E3401" s="185">
        <v>398</v>
      </c>
      <c r="F3401" s="185">
        <v>810.00000000000034</v>
      </c>
      <c r="G3401" s="180">
        <f t="shared" si="106"/>
        <v>810.00000000000034</v>
      </c>
      <c r="H3401" s="181">
        <f t="shared" si="107"/>
        <v>1</v>
      </c>
    </row>
    <row r="3402" spans="2:8">
      <c r="B3402" s="186" t="s">
        <v>151</v>
      </c>
      <c r="C3402" s="183" t="s">
        <v>125</v>
      </c>
      <c r="D3402" s="183" t="s">
        <v>123</v>
      </c>
      <c r="E3402" s="185">
        <v>1074</v>
      </c>
      <c r="F3402" s="185">
        <v>1279</v>
      </c>
      <c r="G3402" s="180">
        <f t="shared" si="106"/>
        <v>1279</v>
      </c>
      <c r="H3402" s="181">
        <f t="shared" si="107"/>
        <v>1</v>
      </c>
    </row>
    <row r="3403" spans="2:8">
      <c r="B3403" s="186" t="s">
        <v>151</v>
      </c>
      <c r="C3403" s="183" t="s">
        <v>125</v>
      </c>
      <c r="D3403" s="183" t="s">
        <v>122</v>
      </c>
      <c r="E3403" s="185">
        <v>1505.0000000000032</v>
      </c>
      <c r="F3403" s="185">
        <v>2740.0000000000027</v>
      </c>
      <c r="G3403" s="180">
        <f t="shared" si="106"/>
        <v>2740.0000000000027</v>
      </c>
      <c r="H3403" s="181">
        <f t="shared" si="107"/>
        <v>1</v>
      </c>
    </row>
    <row r="3404" spans="2:8">
      <c r="B3404" s="186" t="s">
        <v>151</v>
      </c>
      <c r="C3404" s="183" t="s">
        <v>125</v>
      </c>
      <c r="D3404" s="183" t="s">
        <v>124</v>
      </c>
      <c r="E3404" s="185">
        <v>1454</v>
      </c>
      <c r="F3404" s="185">
        <v>1279</v>
      </c>
      <c r="G3404" s="180">
        <f t="shared" si="106"/>
        <v>1454</v>
      </c>
      <c r="H3404" s="181">
        <f t="shared" si="107"/>
        <v>0.87964236588720768</v>
      </c>
    </row>
    <row r="3405" spans="2:8">
      <c r="B3405" s="186" t="s">
        <v>151</v>
      </c>
      <c r="C3405" s="183" t="s">
        <v>125</v>
      </c>
      <c r="D3405" s="183" t="s">
        <v>122</v>
      </c>
      <c r="E3405" s="185">
        <v>326</v>
      </c>
      <c r="F3405" s="185">
        <v>727</v>
      </c>
      <c r="G3405" s="180">
        <f t="shared" si="106"/>
        <v>727</v>
      </c>
      <c r="H3405" s="181">
        <f t="shared" si="107"/>
        <v>1</v>
      </c>
    </row>
    <row r="3406" spans="2:8">
      <c r="B3406" s="186" t="s">
        <v>151</v>
      </c>
      <c r="C3406" s="183" t="s">
        <v>125</v>
      </c>
      <c r="D3406" s="183" t="s">
        <v>126</v>
      </c>
      <c r="E3406" s="185">
        <v>375</v>
      </c>
      <c r="F3406" s="185">
        <v>1279</v>
      </c>
      <c r="G3406" s="180">
        <f t="shared" si="106"/>
        <v>1279</v>
      </c>
      <c r="H3406" s="181">
        <f t="shared" si="107"/>
        <v>1</v>
      </c>
    </row>
    <row r="3407" spans="2:8">
      <c r="B3407" s="186" t="s">
        <v>151</v>
      </c>
      <c r="C3407" s="183" t="s">
        <v>125</v>
      </c>
      <c r="D3407" s="183" t="s">
        <v>124</v>
      </c>
      <c r="E3407" s="185">
        <v>584</v>
      </c>
      <c r="F3407" s="185">
        <v>2004</v>
      </c>
      <c r="G3407" s="180">
        <f t="shared" si="106"/>
        <v>2004</v>
      </c>
      <c r="H3407" s="181">
        <f t="shared" si="107"/>
        <v>1</v>
      </c>
    </row>
    <row r="3408" spans="2:8">
      <c r="B3408" s="186" t="s">
        <v>151</v>
      </c>
      <c r="C3408" s="183" t="s">
        <v>125</v>
      </c>
      <c r="D3408" s="183" t="s">
        <v>121</v>
      </c>
      <c r="E3408" s="185">
        <v>753</v>
      </c>
      <c r="F3408" s="185">
        <v>810.00000000000034</v>
      </c>
      <c r="G3408" s="180">
        <f t="shared" si="106"/>
        <v>810.00000000000034</v>
      </c>
      <c r="H3408" s="181">
        <f t="shared" si="107"/>
        <v>1</v>
      </c>
    </row>
    <row r="3409" spans="2:8">
      <c r="B3409" s="186" t="s">
        <v>151</v>
      </c>
      <c r="C3409" s="183" t="s">
        <v>125</v>
      </c>
      <c r="D3409" s="183" t="s">
        <v>124</v>
      </c>
      <c r="E3409" s="185">
        <v>390.99999999999898</v>
      </c>
      <c r="F3409" s="185">
        <v>897.00000000000011</v>
      </c>
      <c r="G3409" s="180">
        <f t="shared" si="106"/>
        <v>897.00000000000011</v>
      </c>
      <c r="H3409" s="181">
        <f t="shared" si="107"/>
        <v>1</v>
      </c>
    </row>
    <row r="3410" spans="2:8">
      <c r="B3410" s="186" t="s">
        <v>151</v>
      </c>
      <c r="C3410" s="183" t="s">
        <v>125</v>
      </c>
      <c r="D3410" s="183" t="s">
        <v>124</v>
      </c>
      <c r="E3410" s="185">
        <v>1010</v>
      </c>
      <c r="F3410" s="185">
        <v>1279</v>
      </c>
      <c r="G3410" s="180">
        <f t="shared" si="106"/>
        <v>1279</v>
      </c>
      <c r="H3410" s="181">
        <f t="shared" si="107"/>
        <v>1</v>
      </c>
    </row>
    <row r="3411" spans="2:8">
      <c r="B3411" s="186" t="s">
        <v>151</v>
      </c>
      <c r="C3411" s="183" t="s">
        <v>125</v>
      </c>
      <c r="D3411" s="183" t="s">
        <v>123</v>
      </c>
      <c r="E3411" s="185">
        <v>437</v>
      </c>
      <c r="F3411" s="185">
        <v>897</v>
      </c>
      <c r="G3411" s="180">
        <f t="shared" si="106"/>
        <v>897</v>
      </c>
      <c r="H3411" s="181">
        <f t="shared" si="107"/>
        <v>1</v>
      </c>
    </row>
    <row r="3412" spans="2:8">
      <c r="B3412" s="186" t="s">
        <v>151</v>
      </c>
      <c r="C3412" s="183" t="s">
        <v>125</v>
      </c>
      <c r="D3412" s="183" t="s">
        <v>124</v>
      </c>
      <c r="E3412" s="185">
        <v>650</v>
      </c>
      <c r="F3412" s="185">
        <v>762</v>
      </c>
      <c r="G3412" s="180">
        <f t="shared" si="106"/>
        <v>762</v>
      </c>
      <c r="H3412" s="181">
        <f t="shared" si="107"/>
        <v>1</v>
      </c>
    </row>
    <row r="3413" spans="2:8">
      <c r="B3413" s="186" t="s">
        <v>151</v>
      </c>
      <c r="C3413" s="183" t="s">
        <v>125</v>
      </c>
      <c r="D3413" s="183" t="s">
        <v>123</v>
      </c>
      <c r="E3413" s="185">
        <v>1074</v>
      </c>
      <c r="F3413" s="185">
        <v>3610.9999999999973</v>
      </c>
      <c r="G3413" s="180">
        <f t="shared" si="106"/>
        <v>3610.9999999999973</v>
      </c>
      <c r="H3413" s="181">
        <f t="shared" si="107"/>
        <v>1</v>
      </c>
    </row>
    <row r="3414" spans="2:8">
      <c r="B3414" s="186" t="s">
        <v>151</v>
      </c>
      <c r="C3414" s="183" t="s">
        <v>125</v>
      </c>
      <c r="D3414" s="183" t="s">
        <v>123</v>
      </c>
      <c r="E3414" s="185">
        <v>811</v>
      </c>
      <c r="F3414" s="185">
        <v>1419</v>
      </c>
      <c r="G3414" s="180">
        <f t="shared" si="106"/>
        <v>1419</v>
      </c>
      <c r="H3414" s="181">
        <f t="shared" si="107"/>
        <v>1</v>
      </c>
    </row>
    <row r="3415" spans="2:8">
      <c r="B3415" s="186" t="s">
        <v>151</v>
      </c>
      <c r="C3415" s="183" t="s">
        <v>125</v>
      </c>
      <c r="D3415" s="183" t="s">
        <v>124</v>
      </c>
      <c r="E3415" s="185">
        <v>717</v>
      </c>
      <c r="F3415" s="185">
        <v>867</v>
      </c>
      <c r="G3415" s="180">
        <f t="shared" si="106"/>
        <v>867</v>
      </c>
      <c r="H3415" s="181">
        <f t="shared" si="107"/>
        <v>1</v>
      </c>
    </row>
    <row r="3416" spans="2:8">
      <c r="B3416" s="186" t="s">
        <v>151</v>
      </c>
      <c r="C3416" s="183" t="s">
        <v>125</v>
      </c>
      <c r="D3416" s="183" t="s">
        <v>124</v>
      </c>
      <c r="E3416" s="185">
        <v>719</v>
      </c>
      <c r="F3416" s="185">
        <v>1321</v>
      </c>
      <c r="G3416" s="180">
        <f t="shared" si="106"/>
        <v>1321</v>
      </c>
      <c r="H3416" s="181">
        <f t="shared" si="107"/>
        <v>1</v>
      </c>
    </row>
    <row r="3417" spans="2:8">
      <c r="B3417" s="186" t="s">
        <v>151</v>
      </c>
      <c r="C3417" s="183" t="s">
        <v>125</v>
      </c>
      <c r="D3417" s="183" t="s">
        <v>124</v>
      </c>
      <c r="E3417" s="185">
        <v>1057</v>
      </c>
      <c r="F3417" s="185">
        <v>2137</v>
      </c>
      <c r="G3417" s="180">
        <f t="shared" si="106"/>
        <v>2137</v>
      </c>
      <c r="H3417" s="181">
        <f t="shared" si="107"/>
        <v>1</v>
      </c>
    </row>
    <row r="3418" spans="2:8">
      <c r="B3418" s="186" t="s">
        <v>151</v>
      </c>
      <c r="C3418" s="183" t="s">
        <v>125</v>
      </c>
      <c r="D3418" s="183" t="s">
        <v>124</v>
      </c>
      <c r="E3418" s="185">
        <v>1352.9999999999961</v>
      </c>
      <c r="F3418" s="185">
        <v>3060.0000000000005</v>
      </c>
      <c r="G3418" s="180">
        <f t="shared" si="106"/>
        <v>3060.0000000000005</v>
      </c>
      <c r="H3418" s="181">
        <f t="shared" si="107"/>
        <v>1</v>
      </c>
    </row>
    <row r="3419" spans="2:8">
      <c r="B3419" s="186" t="s">
        <v>151</v>
      </c>
      <c r="C3419" s="183" t="s">
        <v>125</v>
      </c>
      <c r="D3419" s="183" t="s">
        <v>123</v>
      </c>
      <c r="E3419" s="185">
        <v>716</v>
      </c>
      <c r="F3419" s="185">
        <v>2581</v>
      </c>
      <c r="G3419" s="180">
        <f t="shared" si="106"/>
        <v>2581</v>
      </c>
      <c r="H3419" s="181">
        <f t="shared" si="107"/>
        <v>1</v>
      </c>
    </row>
    <row r="3420" spans="2:8">
      <c r="B3420" s="186" t="s">
        <v>151</v>
      </c>
      <c r="C3420" s="183" t="s">
        <v>125</v>
      </c>
      <c r="D3420" s="183" t="s">
        <v>124</v>
      </c>
      <c r="E3420" s="185">
        <v>734</v>
      </c>
      <c r="F3420" s="185">
        <v>1279</v>
      </c>
      <c r="G3420" s="180">
        <f t="shared" si="106"/>
        <v>1279</v>
      </c>
      <c r="H3420" s="181">
        <f t="shared" si="107"/>
        <v>1</v>
      </c>
    </row>
    <row r="3421" spans="2:8">
      <c r="B3421" s="186" t="s">
        <v>151</v>
      </c>
      <c r="C3421" s="183" t="s">
        <v>125</v>
      </c>
      <c r="D3421" s="183" t="s">
        <v>124</v>
      </c>
      <c r="E3421" s="185">
        <v>1213</v>
      </c>
      <c r="F3421" s="185">
        <v>2023.000000000003</v>
      </c>
      <c r="G3421" s="180">
        <f t="shared" si="106"/>
        <v>2023.000000000003</v>
      </c>
      <c r="H3421" s="181">
        <f t="shared" si="107"/>
        <v>1</v>
      </c>
    </row>
    <row r="3422" spans="2:8">
      <c r="B3422" s="186" t="s">
        <v>151</v>
      </c>
      <c r="C3422" s="183" t="s">
        <v>125</v>
      </c>
      <c r="D3422" s="183" t="s">
        <v>124</v>
      </c>
      <c r="E3422" s="185">
        <v>1187</v>
      </c>
      <c r="F3422" s="185">
        <v>1384</v>
      </c>
      <c r="G3422" s="180">
        <f t="shared" si="106"/>
        <v>1384</v>
      </c>
      <c r="H3422" s="181">
        <f t="shared" si="107"/>
        <v>1</v>
      </c>
    </row>
    <row r="3423" spans="2:8">
      <c r="B3423" s="186" t="s">
        <v>151</v>
      </c>
      <c r="C3423" s="183" t="s">
        <v>125</v>
      </c>
      <c r="D3423" s="183" t="s">
        <v>124</v>
      </c>
      <c r="E3423" s="185">
        <v>1126</v>
      </c>
      <c r="F3423" s="185">
        <v>830.99999999999989</v>
      </c>
      <c r="G3423" s="180">
        <f t="shared" si="106"/>
        <v>1126</v>
      </c>
      <c r="H3423" s="181">
        <f t="shared" si="107"/>
        <v>0.73801065719360559</v>
      </c>
    </row>
    <row r="3424" spans="2:8">
      <c r="B3424" s="186" t="s">
        <v>151</v>
      </c>
      <c r="C3424" s="183" t="s">
        <v>125</v>
      </c>
      <c r="D3424" s="183" t="s">
        <v>124</v>
      </c>
      <c r="E3424" s="185">
        <v>155</v>
      </c>
      <c r="F3424" s="185">
        <v>1411.9999999999998</v>
      </c>
      <c r="G3424" s="180">
        <f t="shared" si="106"/>
        <v>1411.9999999999998</v>
      </c>
      <c r="H3424" s="181">
        <f t="shared" si="107"/>
        <v>1</v>
      </c>
    </row>
    <row r="3425" spans="2:8">
      <c r="B3425" s="186" t="s">
        <v>151</v>
      </c>
      <c r="C3425" s="183" t="s">
        <v>125</v>
      </c>
      <c r="D3425" s="183" t="s">
        <v>124</v>
      </c>
      <c r="E3425" s="185">
        <v>1197</v>
      </c>
      <c r="F3425" s="185">
        <v>1412</v>
      </c>
      <c r="G3425" s="180">
        <f t="shared" si="106"/>
        <v>1412</v>
      </c>
      <c r="H3425" s="181">
        <f t="shared" si="107"/>
        <v>1</v>
      </c>
    </row>
    <row r="3426" spans="2:8">
      <c r="B3426" s="186" t="s">
        <v>151</v>
      </c>
      <c r="C3426" s="183" t="s">
        <v>125</v>
      </c>
      <c r="D3426" s="183" t="s">
        <v>124</v>
      </c>
      <c r="E3426" s="185">
        <v>667</v>
      </c>
      <c r="F3426" s="185">
        <v>1576</v>
      </c>
      <c r="G3426" s="180">
        <f t="shared" si="106"/>
        <v>1576</v>
      </c>
      <c r="H3426" s="181">
        <f t="shared" si="107"/>
        <v>1</v>
      </c>
    </row>
    <row r="3427" spans="2:8">
      <c r="B3427" s="186" t="s">
        <v>151</v>
      </c>
      <c r="C3427" s="183" t="s">
        <v>125</v>
      </c>
      <c r="D3427" s="183" t="s">
        <v>124</v>
      </c>
      <c r="E3427" s="185">
        <v>762</v>
      </c>
      <c r="F3427" s="185">
        <v>897.00000000000011</v>
      </c>
      <c r="G3427" s="180">
        <f t="shared" si="106"/>
        <v>897.00000000000011</v>
      </c>
      <c r="H3427" s="181">
        <f t="shared" si="107"/>
        <v>1</v>
      </c>
    </row>
    <row r="3428" spans="2:8">
      <c r="B3428" s="186" t="s">
        <v>151</v>
      </c>
      <c r="C3428" s="183" t="s">
        <v>125</v>
      </c>
      <c r="D3428" s="183" t="s">
        <v>123</v>
      </c>
      <c r="E3428" s="185">
        <v>1696.0000000000041</v>
      </c>
      <c r="F3428" s="185">
        <v>2994.9999999999968</v>
      </c>
      <c r="G3428" s="180">
        <f t="shared" si="106"/>
        <v>2994.9999999999968</v>
      </c>
      <c r="H3428" s="181">
        <f t="shared" si="107"/>
        <v>1</v>
      </c>
    </row>
    <row r="3429" spans="2:8">
      <c r="B3429" s="186" t="s">
        <v>151</v>
      </c>
      <c r="C3429" s="183" t="s">
        <v>125</v>
      </c>
      <c r="D3429" s="183" t="s">
        <v>124</v>
      </c>
      <c r="E3429" s="185">
        <v>508</v>
      </c>
      <c r="F3429" s="185">
        <v>1489</v>
      </c>
      <c r="G3429" s="180">
        <f t="shared" si="106"/>
        <v>1489</v>
      </c>
      <c r="H3429" s="181">
        <f t="shared" si="107"/>
        <v>1</v>
      </c>
    </row>
    <row r="3430" spans="2:8">
      <c r="B3430" s="186" t="s">
        <v>151</v>
      </c>
      <c r="C3430" s="183" t="s">
        <v>125</v>
      </c>
      <c r="D3430" s="183" t="s">
        <v>124</v>
      </c>
      <c r="E3430" s="185">
        <v>650</v>
      </c>
      <c r="F3430" s="185">
        <v>1330</v>
      </c>
      <c r="G3430" s="180">
        <f t="shared" si="106"/>
        <v>1330</v>
      </c>
      <c r="H3430" s="181">
        <f t="shared" si="107"/>
        <v>1</v>
      </c>
    </row>
    <row r="3431" spans="2:8">
      <c r="B3431" s="186" t="s">
        <v>151</v>
      </c>
      <c r="C3431" s="183" t="s">
        <v>125</v>
      </c>
      <c r="D3431" s="183" t="s">
        <v>126</v>
      </c>
      <c r="E3431" s="185">
        <v>653</v>
      </c>
      <c r="F3431" s="185">
        <v>1370.0000000000009</v>
      </c>
      <c r="G3431" s="180">
        <f t="shared" si="106"/>
        <v>1370.0000000000009</v>
      </c>
      <c r="H3431" s="181">
        <f t="shared" si="107"/>
        <v>1</v>
      </c>
    </row>
    <row r="3432" spans="2:8">
      <c r="B3432" s="186" t="s">
        <v>151</v>
      </c>
      <c r="C3432" s="183" t="s">
        <v>125</v>
      </c>
      <c r="D3432" s="183" t="s">
        <v>123</v>
      </c>
      <c r="E3432" s="185">
        <v>284</v>
      </c>
      <c r="F3432" s="185">
        <v>727</v>
      </c>
      <c r="G3432" s="180">
        <f t="shared" si="106"/>
        <v>727</v>
      </c>
      <c r="H3432" s="181">
        <f t="shared" si="107"/>
        <v>1</v>
      </c>
    </row>
    <row r="3433" spans="2:8">
      <c r="B3433" s="186" t="s">
        <v>151</v>
      </c>
      <c r="C3433" s="183" t="s">
        <v>125</v>
      </c>
      <c r="D3433" s="183" t="s">
        <v>124</v>
      </c>
      <c r="E3433" s="185">
        <v>334</v>
      </c>
      <c r="F3433" s="185">
        <v>727</v>
      </c>
      <c r="G3433" s="180">
        <f t="shared" si="106"/>
        <v>727</v>
      </c>
      <c r="H3433" s="181">
        <f t="shared" si="107"/>
        <v>1</v>
      </c>
    </row>
    <row r="3434" spans="2:8">
      <c r="B3434" s="186" t="s">
        <v>151</v>
      </c>
      <c r="C3434" s="183" t="s">
        <v>125</v>
      </c>
      <c r="D3434" s="183" t="s">
        <v>124</v>
      </c>
      <c r="E3434" s="185">
        <v>273</v>
      </c>
      <c r="F3434" s="185">
        <v>727</v>
      </c>
      <c r="G3434" s="180">
        <f t="shared" si="106"/>
        <v>727</v>
      </c>
      <c r="H3434" s="181">
        <f t="shared" si="107"/>
        <v>1</v>
      </c>
    </row>
    <row r="3435" spans="2:8">
      <c r="B3435" s="186" t="s">
        <v>151</v>
      </c>
      <c r="C3435" s="183" t="s">
        <v>125</v>
      </c>
      <c r="D3435" s="183" t="s">
        <v>123</v>
      </c>
      <c r="E3435" s="185">
        <v>402</v>
      </c>
      <c r="F3435" s="185">
        <v>897</v>
      </c>
      <c r="G3435" s="180">
        <f t="shared" si="106"/>
        <v>897</v>
      </c>
      <c r="H3435" s="181">
        <f t="shared" si="107"/>
        <v>1</v>
      </c>
    </row>
    <row r="3436" spans="2:8">
      <c r="B3436" s="186" t="s">
        <v>151</v>
      </c>
      <c r="C3436" s="183" t="s">
        <v>125</v>
      </c>
      <c r="D3436" s="183" t="s">
        <v>124</v>
      </c>
      <c r="E3436" s="185">
        <v>607</v>
      </c>
      <c r="F3436" s="185">
        <v>1279</v>
      </c>
      <c r="G3436" s="180">
        <f t="shared" si="106"/>
        <v>1279</v>
      </c>
      <c r="H3436" s="181">
        <f t="shared" si="107"/>
        <v>1</v>
      </c>
    </row>
    <row r="3437" spans="2:8">
      <c r="B3437" s="186" t="s">
        <v>151</v>
      </c>
      <c r="C3437" s="183" t="s">
        <v>125</v>
      </c>
      <c r="D3437" s="183" t="s">
        <v>124</v>
      </c>
      <c r="E3437" s="185">
        <v>481</v>
      </c>
      <c r="F3437" s="185">
        <v>810.00000000000034</v>
      </c>
      <c r="G3437" s="180">
        <f t="shared" si="106"/>
        <v>810.00000000000034</v>
      </c>
      <c r="H3437" s="181">
        <f t="shared" si="107"/>
        <v>1</v>
      </c>
    </row>
    <row r="3438" spans="2:8">
      <c r="B3438" s="186" t="s">
        <v>151</v>
      </c>
      <c r="C3438" s="183" t="s">
        <v>125</v>
      </c>
      <c r="D3438" s="183" t="s">
        <v>123</v>
      </c>
      <c r="E3438" s="185">
        <v>117</v>
      </c>
      <c r="F3438" s="185">
        <v>815</v>
      </c>
      <c r="G3438" s="180">
        <f t="shared" si="106"/>
        <v>815</v>
      </c>
      <c r="H3438" s="181">
        <f t="shared" si="107"/>
        <v>1</v>
      </c>
    </row>
    <row r="3439" spans="2:8">
      <c r="B3439" s="186" t="s">
        <v>151</v>
      </c>
      <c r="C3439" s="183" t="s">
        <v>125</v>
      </c>
      <c r="D3439" s="183" t="s">
        <v>124</v>
      </c>
      <c r="E3439" s="185">
        <v>379</v>
      </c>
      <c r="F3439" s="185">
        <v>688</v>
      </c>
      <c r="G3439" s="180">
        <f t="shared" si="106"/>
        <v>688</v>
      </c>
      <c r="H3439" s="181">
        <f t="shared" si="107"/>
        <v>1</v>
      </c>
    </row>
    <row r="3440" spans="2:8">
      <c r="B3440" s="186" t="s">
        <v>151</v>
      </c>
      <c r="C3440" s="183" t="s">
        <v>125</v>
      </c>
      <c r="D3440" s="183" t="s">
        <v>124</v>
      </c>
      <c r="E3440" s="185">
        <v>784</v>
      </c>
      <c r="F3440" s="185">
        <v>272.0000000000004</v>
      </c>
      <c r="G3440" s="180">
        <f t="shared" si="106"/>
        <v>784</v>
      </c>
      <c r="H3440" s="181">
        <f t="shared" si="107"/>
        <v>0.34693877551020458</v>
      </c>
    </row>
    <row r="3441" spans="2:8">
      <c r="B3441" s="186" t="s">
        <v>151</v>
      </c>
      <c r="C3441" s="183" t="s">
        <v>125</v>
      </c>
      <c r="D3441" s="183" t="s">
        <v>124</v>
      </c>
      <c r="E3441" s="185">
        <v>819</v>
      </c>
      <c r="F3441" s="185">
        <v>1279</v>
      </c>
      <c r="G3441" s="180">
        <f t="shared" si="106"/>
        <v>1279</v>
      </c>
      <c r="H3441" s="181">
        <f t="shared" si="107"/>
        <v>1</v>
      </c>
    </row>
    <row r="3442" spans="2:8">
      <c r="B3442" s="186" t="s">
        <v>151</v>
      </c>
      <c r="C3442" s="183" t="s">
        <v>125</v>
      </c>
      <c r="D3442" s="183" t="s">
        <v>122</v>
      </c>
      <c r="E3442" s="185">
        <v>2713.000000000005</v>
      </c>
      <c r="F3442" s="185">
        <v>5224.0000000000018</v>
      </c>
      <c r="G3442" s="180">
        <f t="shared" si="106"/>
        <v>5224.0000000000018</v>
      </c>
      <c r="H3442" s="181">
        <f t="shared" si="107"/>
        <v>1</v>
      </c>
    </row>
    <row r="3443" spans="2:8">
      <c r="B3443" s="186" t="s">
        <v>151</v>
      </c>
      <c r="C3443" s="183" t="s">
        <v>125</v>
      </c>
      <c r="D3443" s="183" t="s">
        <v>122</v>
      </c>
      <c r="E3443" s="185">
        <v>20059.99999999996</v>
      </c>
      <c r="F3443" s="185">
        <v>30948.000000000015</v>
      </c>
      <c r="G3443" s="180">
        <f t="shared" si="106"/>
        <v>30948.000000000015</v>
      </c>
      <c r="H3443" s="181">
        <f t="shared" si="107"/>
        <v>1</v>
      </c>
    </row>
    <row r="3444" spans="2:8">
      <c r="B3444" s="186" t="s">
        <v>151</v>
      </c>
      <c r="C3444" s="183" t="s">
        <v>125</v>
      </c>
      <c r="D3444" s="183" t="s">
        <v>122</v>
      </c>
      <c r="E3444" s="185">
        <v>27356.999999999964</v>
      </c>
      <c r="F3444" s="185">
        <v>26843.99999999996</v>
      </c>
      <c r="G3444" s="180">
        <f t="shared" si="106"/>
        <v>27356.999999999964</v>
      </c>
      <c r="H3444" s="181">
        <f t="shared" si="107"/>
        <v>0.98124794385349257</v>
      </c>
    </row>
    <row r="3445" spans="2:8">
      <c r="B3445" s="186" t="s">
        <v>151</v>
      </c>
      <c r="C3445" s="183" t="s">
        <v>125</v>
      </c>
      <c r="D3445" s="183" t="s">
        <v>124</v>
      </c>
      <c r="E3445" s="185">
        <v>73882</v>
      </c>
      <c r="F3445" s="185">
        <v>41689.999999999971</v>
      </c>
      <c r="G3445" s="180">
        <f t="shared" si="106"/>
        <v>73882</v>
      </c>
      <c r="H3445" s="181">
        <f t="shared" si="107"/>
        <v>0.56427817330337526</v>
      </c>
    </row>
    <row r="3446" spans="2:8">
      <c r="B3446" s="186" t="s">
        <v>151</v>
      </c>
      <c r="C3446" s="183" t="s">
        <v>125</v>
      </c>
      <c r="D3446" s="183" t="s">
        <v>126</v>
      </c>
      <c r="E3446" s="185">
        <v>277.99999999999972</v>
      </c>
      <c r="F3446" s="185">
        <v>1027.9999999999998</v>
      </c>
      <c r="G3446" s="180">
        <f t="shared" si="106"/>
        <v>1027.9999999999998</v>
      </c>
      <c r="H3446" s="181">
        <f t="shared" si="107"/>
        <v>1</v>
      </c>
    </row>
    <row r="3447" spans="2:8">
      <c r="B3447" s="186" t="s">
        <v>151</v>
      </c>
      <c r="C3447" s="183" t="s">
        <v>125</v>
      </c>
      <c r="D3447" s="183" t="s">
        <v>124</v>
      </c>
      <c r="E3447" s="185">
        <v>1479.9999999999991</v>
      </c>
      <c r="F3447" s="185">
        <v>1841.0000000000009</v>
      </c>
      <c r="G3447" s="180">
        <f t="shared" si="106"/>
        <v>1841.0000000000009</v>
      </c>
      <c r="H3447" s="181">
        <f t="shared" si="107"/>
        <v>1</v>
      </c>
    </row>
    <row r="3448" spans="2:8">
      <c r="B3448" s="186" t="s">
        <v>151</v>
      </c>
      <c r="C3448" s="183" t="s">
        <v>125</v>
      </c>
      <c r="D3448" s="183" t="s">
        <v>124</v>
      </c>
      <c r="E3448" s="185">
        <v>277.99999999999972</v>
      </c>
      <c r="F3448" s="185">
        <v>1027.9999999999998</v>
      </c>
      <c r="G3448" s="180">
        <f t="shared" si="106"/>
        <v>1027.9999999999998</v>
      </c>
      <c r="H3448" s="181">
        <f t="shared" si="107"/>
        <v>1</v>
      </c>
    </row>
    <row r="3449" spans="2:8">
      <c r="B3449" s="186" t="s">
        <v>151</v>
      </c>
      <c r="C3449" s="183" t="s">
        <v>125</v>
      </c>
      <c r="D3449" s="183" t="s">
        <v>124</v>
      </c>
      <c r="E3449" s="185">
        <v>2617.9999999999959</v>
      </c>
      <c r="F3449" s="185">
        <v>4136.0000000000045</v>
      </c>
      <c r="G3449" s="180">
        <f t="shared" si="106"/>
        <v>4136.0000000000045</v>
      </c>
      <c r="H3449" s="181">
        <f t="shared" si="107"/>
        <v>1</v>
      </c>
    </row>
    <row r="3450" spans="2:8">
      <c r="B3450" s="186" t="s">
        <v>151</v>
      </c>
      <c r="C3450" s="183" t="s">
        <v>125</v>
      </c>
      <c r="D3450" s="183" t="s">
        <v>122</v>
      </c>
      <c r="E3450" s="185">
        <v>277.99999999999972</v>
      </c>
      <c r="F3450" s="185">
        <v>1027.9999999999998</v>
      </c>
      <c r="G3450" s="180">
        <f t="shared" si="106"/>
        <v>1027.9999999999998</v>
      </c>
      <c r="H3450" s="181">
        <f t="shared" si="107"/>
        <v>1</v>
      </c>
    </row>
    <row r="3451" spans="2:8">
      <c r="B3451" s="186" t="s">
        <v>151</v>
      </c>
      <c r="C3451" s="183" t="s">
        <v>125</v>
      </c>
      <c r="D3451" s="183" t="s">
        <v>122</v>
      </c>
      <c r="E3451" s="185">
        <v>1402.9999999999982</v>
      </c>
      <c r="F3451" s="185">
        <v>1841.0000000000009</v>
      </c>
      <c r="G3451" s="180">
        <f t="shared" si="106"/>
        <v>1841.0000000000009</v>
      </c>
      <c r="H3451" s="181">
        <f t="shared" si="107"/>
        <v>1</v>
      </c>
    </row>
    <row r="3452" spans="2:8">
      <c r="B3452" s="186" t="s">
        <v>151</v>
      </c>
      <c r="C3452" s="183" t="s">
        <v>125</v>
      </c>
      <c r="D3452" s="183" t="s">
        <v>124</v>
      </c>
      <c r="E3452" s="185">
        <v>277.99999999999972</v>
      </c>
      <c r="F3452" s="185">
        <v>1027.9999999999998</v>
      </c>
      <c r="G3452" s="180">
        <f t="shared" si="106"/>
        <v>1027.9999999999998</v>
      </c>
      <c r="H3452" s="181">
        <f t="shared" si="107"/>
        <v>1</v>
      </c>
    </row>
    <row r="3453" spans="2:8">
      <c r="B3453" s="186" t="s">
        <v>151</v>
      </c>
      <c r="C3453" s="183" t="s">
        <v>125</v>
      </c>
      <c r="D3453" s="183" t="s">
        <v>122</v>
      </c>
      <c r="E3453" s="185">
        <v>4474</v>
      </c>
      <c r="F3453" s="185">
        <v>2460.9999999999973</v>
      </c>
      <c r="G3453" s="180">
        <f t="shared" si="106"/>
        <v>4474</v>
      </c>
      <c r="H3453" s="181">
        <f t="shared" si="107"/>
        <v>0.55006705409029888</v>
      </c>
    </row>
    <row r="3454" spans="2:8">
      <c r="B3454" s="186" t="s">
        <v>151</v>
      </c>
      <c r="C3454" s="183" t="s">
        <v>125</v>
      </c>
      <c r="D3454" s="183" t="s">
        <v>121</v>
      </c>
      <c r="E3454" s="185">
        <v>277.99999999999972</v>
      </c>
      <c r="F3454" s="185">
        <v>1027.9999999999998</v>
      </c>
      <c r="G3454" s="180">
        <f t="shared" si="106"/>
        <v>1027.9999999999998</v>
      </c>
      <c r="H3454" s="181">
        <f t="shared" si="107"/>
        <v>1</v>
      </c>
    </row>
    <row r="3455" spans="2:8">
      <c r="B3455" s="186" t="s">
        <v>151</v>
      </c>
      <c r="C3455" s="183" t="s">
        <v>125</v>
      </c>
      <c r="D3455" s="183" t="s">
        <v>124</v>
      </c>
      <c r="E3455" s="185">
        <v>277.99999999999972</v>
      </c>
      <c r="F3455" s="185">
        <v>1027.9999999999998</v>
      </c>
      <c r="G3455" s="180">
        <f t="shared" si="106"/>
        <v>1027.9999999999998</v>
      </c>
      <c r="H3455" s="181">
        <f t="shared" si="107"/>
        <v>1</v>
      </c>
    </row>
    <row r="3456" spans="2:8">
      <c r="B3456" s="186" t="s">
        <v>151</v>
      </c>
      <c r="C3456" s="183" t="s">
        <v>125</v>
      </c>
      <c r="D3456" s="183" t="s">
        <v>123</v>
      </c>
      <c r="E3456" s="185">
        <v>556</v>
      </c>
      <c r="F3456" s="185">
        <v>1542.0000000000009</v>
      </c>
      <c r="G3456" s="180">
        <f t="shared" si="106"/>
        <v>1542.0000000000009</v>
      </c>
      <c r="H3456" s="181">
        <f t="shared" si="107"/>
        <v>1</v>
      </c>
    </row>
    <row r="3457" spans="2:8">
      <c r="B3457" s="186" t="s">
        <v>151</v>
      </c>
      <c r="C3457" s="183" t="s">
        <v>125</v>
      </c>
      <c r="D3457" s="183" t="s">
        <v>126</v>
      </c>
      <c r="E3457" s="185">
        <v>277.99999999999972</v>
      </c>
      <c r="F3457" s="185">
        <v>1542.0000000000009</v>
      </c>
      <c r="G3457" s="180">
        <f t="shared" si="106"/>
        <v>1542.0000000000009</v>
      </c>
      <c r="H3457" s="181">
        <f t="shared" si="107"/>
        <v>1</v>
      </c>
    </row>
    <row r="3458" spans="2:8">
      <c r="B3458" s="186" t="s">
        <v>151</v>
      </c>
      <c r="C3458" s="183" t="s">
        <v>125</v>
      </c>
      <c r="D3458" s="183" t="s">
        <v>123</v>
      </c>
      <c r="E3458" s="185">
        <v>277.99999999999972</v>
      </c>
      <c r="F3458" s="185">
        <v>1027.9999999999998</v>
      </c>
      <c r="G3458" s="180">
        <f t="shared" si="106"/>
        <v>1027.9999999999998</v>
      </c>
      <c r="H3458" s="181">
        <f t="shared" si="107"/>
        <v>1</v>
      </c>
    </row>
    <row r="3459" spans="2:8">
      <c r="B3459" s="186" t="s">
        <v>151</v>
      </c>
      <c r="C3459" s="183" t="s">
        <v>125</v>
      </c>
      <c r="D3459" s="183" t="s">
        <v>124</v>
      </c>
      <c r="E3459" s="185">
        <v>988</v>
      </c>
      <c r="F3459" s="185">
        <v>1840.9999999999991</v>
      </c>
      <c r="G3459" s="180">
        <f t="shared" si="106"/>
        <v>1840.9999999999991</v>
      </c>
      <c r="H3459" s="181">
        <f t="shared" si="107"/>
        <v>1</v>
      </c>
    </row>
    <row r="3460" spans="2:8">
      <c r="B3460" s="186" t="s">
        <v>151</v>
      </c>
      <c r="C3460" s="183" t="s">
        <v>125</v>
      </c>
      <c r="D3460" s="183" t="s">
        <v>121</v>
      </c>
      <c r="E3460" s="185">
        <v>2501</v>
      </c>
      <c r="F3460" s="185">
        <v>3284.0000000000005</v>
      </c>
      <c r="G3460" s="180">
        <f t="shared" si="106"/>
        <v>3284.0000000000005</v>
      </c>
      <c r="H3460" s="181">
        <f t="shared" si="107"/>
        <v>1</v>
      </c>
    </row>
    <row r="3461" spans="2:8">
      <c r="B3461" s="186" t="s">
        <v>151</v>
      </c>
      <c r="C3461" s="183" t="s">
        <v>125</v>
      </c>
      <c r="D3461" s="183" t="s">
        <v>124</v>
      </c>
      <c r="E3461" s="185">
        <v>2215</v>
      </c>
      <c r="F3461" s="185">
        <v>2056.000000000005</v>
      </c>
      <c r="G3461" s="180">
        <f t="shared" si="106"/>
        <v>2215</v>
      </c>
      <c r="H3461" s="181">
        <f t="shared" si="107"/>
        <v>0.92821670428894132</v>
      </c>
    </row>
    <row r="3462" spans="2:8">
      <c r="B3462" s="186" t="s">
        <v>151</v>
      </c>
      <c r="C3462" s="183" t="s">
        <v>125</v>
      </c>
      <c r="D3462" s="183" t="s">
        <v>124</v>
      </c>
      <c r="E3462" s="185">
        <v>2554</v>
      </c>
      <c r="F3462" s="185">
        <v>2645.0000000000032</v>
      </c>
      <c r="G3462" s="180">
        <f t="shared" ref="G3462:G3525" si="108">IF(ABS(F3462)&gt;ABS(E3462),ABS(F3462),ABS(E3462))</f>
        <v>2645.0000000000032</v>
      </c>
      <c r="H3462" s="181">
        <f t="shared" ref="H3462:H3525" si="109">IF(G3462&lt;&gt;0,IF(ABS(F3462)&gt;=G3462,1,ABS(F3462/G3462)),0)</f>
        <v>1</v>
      </c>
    </row>
    <row r="3463" spans="2:8">
      <c r="B3463" s="186" t="s">
        <v>151</v>
      </c>
      <c r="C3463" s="183" t="s">
        <v>125</v>
      </c>
      <c r="D3463" s="183" t="s">
        <v>124</v>
      </c>
      <c r="E3463" s="185">
        <v>1112</v>
      </c>
      <c r="F3463" s="185">
        <v>2569.9999999999964</v>
      </c>
      <c r="G3463" s="180">
        <f t="shared" si="108"/>
        <v>2569.9999999999964</v>
      </c>
      <c r="H3463" s="181">
        <f t="shared" si="109"/>
        <v>1</v>
      </c>
    </row>
    <row r="3464" spans="2:8">
      <c r="B3464" s="186" t="s">
        <v>151</v>
      </c>
      <c r="C3464" s="183" t="s">
        <v>125</v>
      </c>
      <c r="D3464" s="183" t="s">
        <v>124</v>
      </c>
      <c r="E3464" s="185">
        <v>278.00000000000023</v>
      </c>
      <c r="F3464" s="185">
        <v>1032.9999999999995</v>
      </c>
      <c r="G3464" s="180">
        <f t="shared" si="108"/>
        <v>1032.9999999999995</v>
      </c>
      <c r="H3464" s="181">
        <f t="shared" si="109"/>
        <v>1</v>
      </c>
    </row>
    <row r="3465" spans="2:8">
      <c r="B3465" s="186" t="s">
        <v>151</v>
      </c>
      <c r="C3465" s="183" t="s">
        <v>125</v>
      </c>
      <c r="D3465" s="183" t="s">
        <v>124</v>
      </c>
      <c r="E3465" s="185">
        <v>1418.000000000002</v>
      </c>
      <c r="F3465" s="185">
        <v>1575</v>
      </c>
      <c r="G3465" s="180">
        <f t="shared" si="108"/>
        <v>1575</v>
      </c>
      <c r="H3465" s="181">
        <f t="shared" si="109"/>
        <v>1</v>
      </c>
    </row>
    <row r="3466" spans="2:8">
      <c r="B3466" s="186" t="s">
        <v>151</v>
      </c>
      <c r="C3466" s="183" t="s">
        <v>125</v>
      </c>
      <c r="D3466" s="183" t="s">
        <v>124</v>
      </c>
      <c r="E3466" s="185">
        <v>941</v>
      </c>
      <c r="F3466" s="185">
        <v>1542.0000000000009</v>
      </c>
      <c r="G3466" s="180">
        <f t="shared" si="108"/>
        <v>1542.0000000000009</v>
      </c>
      <c r="H3466" s="181">
        <f t="shared" si="109"/>
        <v>1</v>
      </c>
    </row>
    <row r="3467" spans="2:8">
      <c r="B3467" s="186" t="s">
        <v>151</v>
      </c>
      <c r="C3467" s="183" t="s">
        <v>125</v>
      </c>
      <c r="D3467" s="183" t="s">
        <v>124</v>
      </c>
      <c r="E3467" s="185">
        <v>3393</v>
      </c>
      <c r="F3467" s="185">
        <v>1840.9999999999991</v>
      </c>
      <c r="G3467" s="180">
        <f t="shared" si="108"/>
        <v>3393</v>
      </c>
      <c r="H3467" s="181">
        <f t="shared" si="109"/>
        <v>0.54258768051871475</v>
      </c>
    </row>
    <row r="3468" spans="2:8">
      <c r="B3468" s="186" t="s">
        <v>151</v>
      </c>
      <c r="C3468" s="183" t="s">
        <v>125</v>
      </c>
      <c r="D3468" s="183" t="s">
        <v>124</v>
      </c>
      <c r="E3468" s="185">
        <v>1118</v>
      </c>
      <c r="F3468" s="185">
        <v>514.00000000000034</v>
      </c>
      <c r="G3468" s="180">
        <f t="shared" si="108"/>
        <v>1118</v>
      </c>
      <c r="H3468" s="181">
        <f t="shared" si="109"/>
        <v>0.45974955277280888</v>
      </c>
    </row>
    <row r="3469" spans="2:8">
      <c r="B3469" s="186" t="s">
        <v>151</v>
      </c>
      <c r="C3469" s="183" t="s">
        <v>125</v>
      </c>
      <c r="D3469" s="183" t="s">
        <v>123</v>
      </c>
      <c r="E3469" s="185">
        <v>1119</v>
      </c>
      <c r="F3469" s="185">
        <v>2014.999999999997</v>
      </c>
      <c r="G3469" s="180">
        <f t="shared" si="108"/>
        <v>2014.999999999997</v>
      </c>
      <c r="H3469" s="181">
        <f t="shared" si="109"/>
        <v>1</v>
      </c>
    </row>
    <row r="3470" spans="2:8">
      <c r="B3470" s="186" t="s">
        <v>151</v>
      </c>
      <c r="C3470" s="183" t="s">
        <v>125</v>
      </c>
      <c r="D3470" s="183" t="s">
        <v>123</v>
      </c>
      <c r="E3470" s="185">
        <v>556</v>
      </c>
      <c r="F3470" s="185">
        <v>1028</v>
      </c>
      <c r="G3470" s="180">
        <f t="shared" si="108"/>
        <v>1028</v>
      </c>
      <c r="H3470" s="181">
        <f t="shared" si="109"/>
        <v>1</v>
      </c>
    </row>
    <row r="3471" spans="2:8">
      <c r="B3471" s="186" t="s">
        <v>151</v>
      </c>
      <c r="C3471" s="183" t="s">
        <v>125</v>
      </c>
      <c r="D3471" s="183" t="s">
        <v>124</v>
      </c>
      <c r="E3471" s="185">
        <v>1246</v>
      </c>
      <c r="F3471" s="185">
        <v>1840.9999999999991</v>
      </c>
      <c r="G3471" s="180">
        <f t="shared" si="108"/>
        <v>1840.9999999999991</v>
      </c>
      <c r="H3471" s="181">
        <f t="shared" si="109"/>
        <v>1</v>
      </c>
    </row>
    <row r="3472" spans="2:8">
      <c r="B3472" s="186" t="s">
        <v>151</v>
      </c>
      <c r="C3472" s="183" t="s">
        <v>125</v>
      </c>
      <c r="D3472" s="183" t="s">
        <v>124</v>
      </c>
      <c r="E3472" s="185">
        <v>2354.0000000000018</v>
      </c>
      <c r="F3472" s="185">
        <v>2869.0000000000023</v>
      </c>
      <c r="G3472" s="180">
        <f t="shared" si="108"/>
        <v>2869.0000000000023</v>
      </c>
      <c r="H3472" s="181">
        <f t="shared" si="109"/>
        <v>1</v>
      </c>
    </row>
    <row r="3473" spans="2:8">
      <c r="B3473" s="186" t="s">
        <v>151</v>
      </c>
      <c r="C3473" s="183" t="s">
        <v>125</v>
      </c>
      <c r="D3473" s="183" t="s">
        <v>124</v>
      </c>
      <c r="E3473" s="185">
        <v>4040</v>
      </c>
      <c r="F3473" s="185">
        <v>7626.0000000000091</v>
      </c>
      <c r="G3473" s="180">
        <f t="shared" si="108"/>
        <v>7626.0000000000091</v>
      </c>
      <c r="H3473" s="181">
        <f t="shared" si="109"/>
        <v>1</v>
      </c>
    </row>
    <row r="3474" spans="2:8">
      <c r="B3474" s="186" t="s">
        <v>151</v>
      </c>
      <c r="C3474" s="183" t="s">
        <v>125</v>
      </c>
      <c r="D3474" s="183" t="s">
        <v>122</v>
      </c>
      <c r="E3474" s="185">
        <v>277.99999999999972</v>
      </c>
      <c r="F3474" s="185">
        <v>1027.9999999999998</v>
      </c>
      <c r="G3474" s="180">
        <f t="shared" si="108"/>
        <v>1027.9999999999998</v>
      </c>
      <c r="H3474" s="181">
        <f t="shared" si="109"/>
        <v>1</v>
      </c>
    </row>
    <row r="3475" spans="2:8">
      <c r="B3475" s="186" t="s">
        <v>151</v>
      </c>
      <c r="C3475" s="183" t="s">
        <v>125</v>
      </c>
      <c r="D3475" s="183" t="s">
        <v>124</v>
      </c>
      <c r="E3475" s="185">
        <v>3294.9999999999991</v>
      </c>
      <c r="F3475" s="185">
        <v>4433.0000000000018</v>
      </c>
      <c r="G3475" s="180">
        <f t="shared" si="108"/>
        <v>4433.0000000000018</v>
      </c>
      <c r="H3475" s="181">
        <f t="shared" si="109"/>
        <v>1</v>
      </c>
    </row>
    <row r="3476" spans="2:8">
      <c r="B3476" s="186" t="s">
        <v>151</v>
      </c>
      <c r="C3476" s="183" t="s">
        <v>125</v>
      </c>
      <c r="D3476" s="183" t="s">
        <v>122</v>
      </c>
      <c r="E3476" s="185">
        <v>791</v>
      </c>
      <c r="F3476" s="185">
        <v>3288.0000000000005</v>
      </c>
      <c r="G3476" s="180">
        <f t="shared" si="108"/>
        <v>3288.0000000000005</v>
      </c>
      <c r="H3476" s="181">
        <f t="shared" si="109"/>
        <v>1</v>
      </c>
    </row>
    <row r="3477" spans="2:8">
      <c r="B3477" s="186" t="s">
        <v>151</v>
      </c>
      <c r="C3477" s="183" t="s">
        <v>125</v>
      </c>
      <c r="D3477" s="183" t="s">
        <v>123</v>
      </c>
      <c r="E3477" s="185">
        <v>656</v>
      </c>
      <c r="F3477" s="185">
        <v>813.00000000000057</v>
      </c>
      <c r="G3477" s="180">
        <f t="shared" si="108"/>
        <v>813.00000000000057</v>
      </c>
      <c r="H3477" s="181">
        <f t="shared" si="109"/>
        <v>1</v>
      </c>
    </row>
    <row r="3478" spans="2:8">
      <c r="B3478" s="186" t="s">
        <v>151</v>
      </c>
      <c r="C3478" s="183" t="s">
        <v>125</v>
      </c>
      <c r="D3478" s="183" t="s">
        <v>124</v>
      </c>
      <c r="E3478" s="185">
        <v>809</v>
      </c>
      <c r="F3478" s="185">
        <v>1327.0000000000009</v>
      </c>
      <c r="G3478" s="180">
        <f t="shared" si="108"/>
        <v>1327.0000000000009</v>
      </c>
      <c r="H3478" s="181">
        <f t="shared" si="109"/>
        <v>1</v>
      </c>
    </row>
    <row r="3479" spans="2:8">
      <c r="B3479" s="186" t="s">
        <v>151</v>
      </c>
      <c r="C3479" s="183" t="s">
        <v>125</v>
      </c>
      <c r="D3479" s="183" t="s">
        <v>124</v>
      </c>
      <c r="E3479" s="185">
        <v>1343</v>
      </c>
      <c r="F3479" s="185">
        <v>1840.9999999999991</v>
      </c>
      <c r="G3479" s="180">
        <f t="shared" si="108"/>
        <v>1840.9999999999991</v>
      </c>
      <c r="H3479" s="181">
        <f t="shared" si="109"/>
        <v>1</v>
      </c>
    </row>
    <row r="3480" spans="2:8">
      <c r="B3480" s="186" t="s">
        <v>151</v>
      </c>
      <c r="C3480" s="183" t="s">
        <v>125</v>
      </c>
      <c r="D3480" s="183" t="s">
        <v>124</v>
      </c>
      <c r="E3480" s="185">
        <v>277.99999999999972</v>
      </c>
      <c r="F3480" s="185">
        <v>1027.9999999999998</v>
      </c>
      <c r="G3480" s="180">
        <f t="shared" si="108"/>
        <v>1027.9999999999998</v>
      </c>
      <c r="H3480" s="181">
        <f t="shared" si="109"/>
        <v>1</v>
      </c>
    </row>
    <row r="3481" spans="2:8">
      <c r="B3481" s="186" t="s">
        <v>151</v>
      </c>
      <c r="C3481" s="183" t="s">
        <v>125</v>
      </c>
      <c r="D3481" s="183" t="s">
        <v>124</v>
      </c>
      <c r="E3481" s="185">
        <v>890</v>
      </c>
      <c r="F3481" s="185">
        <v>1131.0000000000011</v>
      </c>
      <c r="G3481" s="180">
        <f t="shared" si="108"/>
        <v>1131.0000000000011</v>
      </c>
      <c r="H3481" s="181">
        <f t="shared" si="109"/>
        <v>1</v>
      </c>
    </row>
    <row r="3482" spans="2:8">
      <c r="B3482" s="186" t="s">
        <v>151</v>
      </c>
      <c r="C3482" s="183" t="s">
        <v>125</v>
      </c>
      <c r="D3482" s="183" t="s">
        <v>124</v>
      </c>
      <c r="E3482" s="185">
        <v>2414</v>
      </c>
      <c r="F3482" s="185">
        <v>1731.9999999999991</v>
      </c>
      <c r="G3482" s="180">
        <f t="shared" si="108"/>
        <v>2414</v>
      </c>
      <c r="H3482" s="181">
        <f t="shared" si="109"/>
        <v>0.71748135874067898</v>
      </c>
    </row>
    <row r="3483" spans="2:8">
      <c r="B3483" s="186" t="s">
        <v>151</v>
      </c>
      <c r="C3483" s="183" t="s">
        <v>125</v>
      </c>
      <c r="D3483" s="183" t="s">
        <v>124</v>
      </c>
      <c r="E3483" s="185">
        <v>834</v>
      </c>
      <c r="F3483" s="185">
        <v>2156.0000000000041</v>
      </c>
      <c r="G3483" s="180">
        <f t="shared" si="108"/>
        <v>2156.0000000000041</v>
      </c>
      <c r="H3483" s="181">
        <f t="shared" si="109"/>
        <v>1</v>
      </c>
    </row>
    <row r="3484" spans="2:8">
      <c r="B3484" s="186" t="s">
        <v>151</v>
      </c>
      <c r="C3484" s="183" t="s">
        <v>125</v>
      </c>
      <c r="D3484" s="183" t="s">
        <v>124</v>
      </c>
      <c r="E3484" s="185">
        <v>556.00000000000045</v>
      </c>
      <c r="F3484" s="185">
        <v>1546.9999999999995</v>
      </c>
      <c r="G3484" s="180">
        <f t="shared" si="108"/>
        <v>1546.9999999999995</v>
      </c>
      <c r="H3484" s="181">
        <f t="shared" si="109"/>
        <v>1</v>
      </c>
    </row>
    <row r="3485" spans="2:8">
      <c r="B3485" s="186" t="s">
        <v>151</v>
      </c>
      <c r="C3485" s="183" t="s">
        <v>125</v>
      </c>
      <c r="D3485" s="183" t="s">
        <v>122</v>
      </c>
      <c r="E3485" s="185">
        <v>2592.9999999999982</v>
      </c>
      <c r="F3485" s="185">
        <v>2354.999999999995</v>
      </c>
      <c r="G3485" s="180">
        <f t="shared" si="108"/>
        <v>2592.9999999999982</v>
      </c>
      <c r="H3485" s="181">
        <f t="shared" si="109"/>
        <v>0.90821442344774261</v>
      </c>
    </row>
    <row r="3486" spans="2:8">
      <c r="B3486" s="186" t="s">
        <v>151</v>
      </c>
      <c r="C3486" s="183" t="s">
        <v>125</v>
      </c>
      <c r="D3486" s="183" t="s">
        <v>122</v>
      </c>
      <c r="E3486" s="185">
        <v>494</v>
      </c>
      <c r="F3486" s="185">
        <v>514</v>
      </c>
      <c r="G3486" s="180">
        <f t="shared" si="108"/>
        <v>514</v>
      </c>
      <c r="H3486" s="181">
        <f t="shared" si="109"/>
        <v>1</v>
      </c>
    </row>
    <row r="3487" spans="2:8">
      <c r="B3487" s="186" t="s">
        <v>151</v>
      </c>
      <c r="C3487" s="183" t="s">
        <v>125</v>
      </c>
      <c r="D3487" s="183" t="s">
        <v>122</v>
      </c>
      <c r="E3487" s="185">
        <v>694</v>
      </c>
      <c r="F3487" s="185">
        <v>1542.0000000000009</v>
      </c>
      <c r="G3487" s="180">
        <f t="shared" si="108"/>
        <v>1542.0000000000009</v>
      </c>
      <c r="H3487" s="181">
        <f t="shared" si="109"/>
        <v>1</v>
      </c>
    </row>
    <row r="3488" spans="2:8">
      <c r="B3488" s="186" t="s">
        <v>151</v>
      </c>
      <c r="C3488" s="183" t="s">
        <v>125</v>
      </c>
      <c r="D3488" s="183" t="s">
        <v>122</v>
      </c>
      <c r="E3488" s="185">
        <v>556</v>
      </c>
      <c r="F3488" s="185">
        <v>1542.0000000000009</v>
      </c>
      <c r="G3488" s="180">
        <f t="shared" si="108"/>
        <v>1542.0000000000009</v>
      </c>
      <c r="H3488" s="181">
        <f t="shared" si="109"/>
        <v>1</v>
      </c>
    </row>
    <row r="3489" spans="2:8">
      <c r="B3489" s="186" t="s">
        <v>151</v>
      </c>
      <c r="C3489" s="183" t="s">
        <v>125</v>
      </c>
      <c r="D3489" s="183" t="s">
        <v>121</v>
      </c>
      <c r="E3489" s="185">
        <v>2240</v>
      </c>
      <c r="F3489" s="185">
        <v>2355</v>
      </c>
      <c r="G3489" s="180">
        <f t="shared" si="108"/>
        <v>2355</v>
      </c>
      <c r="H3489" s="181">
        <f t="shared" si="109"/>
        <v>1</v>
      </c>
    </row>
    <row r="3490" spans="2:8">
      <c r="B3490" s="186" t="s">
        <v>151</v>
      </c>
      <c r="C3490" s="183" t="s">
        <v>125</v>
      </c>
      <c r="D3490" s="183" t="s">
        <v>122</v>
      </c>
      <c r="E3490" s="185">
        <v>1897.0000000000041</v>
      </c>
      <c r="F3490" s="185">
        <v>1327.0000000000009</v>
      </c>
      <c r="G3490" s="180">
        <f t="shared" si="108"/>
        <v>1897.0000000000041</v>
      </c>
      <c r="H3490" s="181">
        <f t="shared" si="109"/>
        <v>0.69952556668423727</v>
      </c>
    </row>
    <row r="3491" spans="2:8">
      <c r="B3491" s="186" t="s">
        <v>151</v>
      </c>
      <c r="C3491" s="183" t="s">
        <v>125</v>
      </c>
      <c r="D3491" s="183" t="s">
        <v>121</v>
      </c>
      <c r="E3491" s="185">
        <v>1736</v>
      </c>
      <c r="F3491" s="185">
        <v>1840.9999999999991</v>
      </c>
      <c r="G3491" s="180">
        <f t="shared" si="108"/>
        <v>1840.9999999999991</v>
      </c>
      <c r="H3491" s="181">
        <f t="shared" si="109"/>
        <v>1</v>
      </c>
    </row>
    <row r="3492" spans="2:8">
      <c r="B3492" s="186" t="s">
        <v>151</v>
      </c>
      <c r="C3492" s="183" t="s">
        <v>125</v>
      </c>
      <c r="D3492" s="183" t="s">
        <v>121</v>
      </c>
      <c r="E3492" s="185">
        <v>1068.0000000000009</v>
      </c>
      <c r="F3492" s="185">
        <v>1823.000000000003</v>
      </c>
      <c r="G3492" s="180">
        <f t="shared" si="108"/>
        <v>1823.000000000003</v>
      </c>
      <c r="H3492" s="181">
        <f t="shared" si="109"/>
        <v>1</v>
      </c>
    </row>
    <row r="3493" spans="2:8">
      <c r="B3493" s="186" t="s">
        <v>151</v>
      </c>
      <c r="C3493" s="183" t="s">
        <v>125</v>
      </c>
      <c r="D3493" s="183" t="s">
        <v>121</v>
      </c>
      <c r="E3493" s="185">
        <v>363</v>
      </c>
      <c r="F3493" s="185">
        <v>1244</v>
      </c>
      <c r="G3493" s="180">
        <f t="shared" si="108"/>
        <v>1244</v>
      </c>
      <c r="H3493" s="181">
        <f t="shared" si="109"/>
        <v>1</v>
      </c>
    </row>
    <row r="3494" spans="2:8">
      <c r="B3494" s="186" t="s">
        <v>151</v>
      </c>
      <c r="C3494" s="183" t="s">
        <v>125</v>
      </c>
      <c r="D3494" s="183" t="s">
        <v>121</v>
      </c>
      <c r="E3494" s="185">
        <v>45</v>
      </c>
      <c r="F3494" s="185">
        <v>1326.9999999999991</v>
      </c>
      <c r="G3494" s="180">
        <f t="shared" si="108"/>
        <v>1326.9999999999991</v>
      </c>
      <c r="H3494" s="181">
        <f t="shared" si="109"/>
        <v>1</v>
      </c>
    </row>
    <row r="3495" spans="2:8">
      <c r="B3495" s="186" t="s">
        <v>151</v>
      </c>
      <c r="C3495" s="183" t="s">
        <v>125</v>
      </c>
      <c r="D3495" s="183" t="s">
        <v>121</v>
      </c>
      <c r="E3495" s="185">
        <v>1399</v>
      </c>
      <c r="F3495" s="185">
        <v>1327.0000000000009</v>
      </c>
      <c r="G3495" s="180">
        <f t="shared" si="108"/>
        <v>1399</v>
      </c>
      <c r="H3495" s="181">
        <f t="shared" si="109"/>
        <v>0.94853466761972904</v>
      </c>
    </row>
    <row r="3496" spans="2:8">
      <c r="B3496" s="186" t="s">
        <v>151</v>
      </c>
      <c r="C3496" s="183" t="s">
        <v>125</v>
      </c>
      <c r="D3496" s="183" t="s">
        <v>121</v>
      </c>
      <c r="E3496" s="185">
        <v>2008.9999999999959</v>
      </c>
      <c r="F3496" s="185">
        <v>1327.0000000000009</v>
      </c>
      <c r="G3496" s="180">
        <f t="shared" si="108"/>
        <v>2008.9999999999959</v>
      </c>
      <c r="H3496" s="181">
        <f t="shared" si="109"/>
        <v>0.66052762568442192</v>
      </c>
    </row>
    <row r="3497" spans="2:8">
      <c r="B3497" s="186" t="s">
        <v>151</v>
      </c>
      <c r="C3497" s="183" t="s">
        <v>125</v>
      </c>
      <c r="D3497" s="183" t="s">
        <v>122</v>
      </c>
      <c r="E3497" s="185">
        <v>1161.0000000000009</v>
      </c>
      <c r="F3497" s="185">
        <v>1327.0000000000009</v>
      </c>
      <c r="G3497" s="180">
        <f t="shared" si="108"/>
        <v>1327.0000000000009</v>
      </c>
      <c r="H3497" s="181">
        <f t="shared" si="109"/>
        <v>1</v>
      </c>
    </row>
    <row r="3498" spans="2:8">
      <c r="B3498" s="186" t="s">
        <v>151</v>
      </c>
      <c r="C3498" s="183" t="s">
        <v>125</v>
      </c>
      <c r="D3498" s="183" t="s">
        <v>122</v>
      </c>
      <c r="E3498" s="185">
        <v>1412</v>
      </c>
      <c r="F3498" s="185">
        <v>3153.0000000000032</v>
      </c>
      <c r="G3498" s="180">
        <f t="shared" si="108"/>
        <v>3153.0000000000032</v>
      </c>
      <c r="H3498" s="181">
        <f t="shared" si="109"/>
        <v>1</v>
      </c>
    </row>
    <row r="3499" spans="2:8">
      <c r="B3499" s="186" t="s">
        <v>151</v>
      </c>
      <c r="C3499" s="183" t="s">
        <v>125</v>
      </c>
      <c r="D3499" s="183" t="s">
        <v>121</v>
      </c>
      <c r="E3499" s="185">
        <v>556</v>
      </c>
      <c r="F3499" s="185">
        <v>524.00000000000045</v>
      </c>
      <c r="G3499" s="180">
        <f t="shared" si="108"/>
        <v>556</v>
      </c>
      <c r="H3499" s="181">
        <f t="shared" si="109"/>
        <v>0.94244604316546843</v>
      </c>
    </row>
    <row r="3500" spans="2:8">
      <c r="B3500" s="186" t="s">
        <v>151</v>
      </c>
      <c r="C3500" s="183" t="s">
        <v>125</v>
      </c>
      <c r="D3500" s="183" t="s">
        <v>122</v>
      </c>
      <c r="E3500" s="185">
        <v>707</v>
      </c>
      <c r="F3500" s="185">
        <v>514.00000000000034</v>
      </c>
      <c r="G3500" s="180">
        <f t="shared" si="108"/>
        <v>707</v>
      </c>
      <c r="H3500" s="181">
        <f t="shared" si="109"/>
        <v>0.72701555869872747</v>
      </c>
    </row>
    <row r="3501" spans="2:8">
      <c r="B3501" s="186" t="s">
        <v>151</v>
      </c>
      <c r="C3501" s="183" t="s">
        <v>125</v>
      </c>
      <c r="D3501" s="183" t="s">
        <v>121</v>
      </c>
      <c r="E3501" s="185">
        <v>55</v>
      </c>
      <c r="F3501" s="185">
        <v>514.00000000000034</v>
      </c>
      <c r="G3501" s="180">
        <f t="shared" si="108"/>
        <v>514.00000000000034</v>
      </c>
      <c r="H3501" s="181">
        <f t="shared" si="109"/>
        <v>1</v>
      </c>
    </row>
    <row r="3502" spans="2:8">
      <c r="B3502" s="186" t="s">
        <v>151</v>
      </c>
      <c r="C3502" s="183" t="s">
        <v>125</v>
      </c>
      <c r="D3502" s="183" t="s">
        <v>122</v>
      </c>
      <c r="E3502" s="185">
        <v>2055.0000000000009</v>
      </c>
      <c r="F3502" s="185">
        <v>2327.0000000000023</v>
      </c>
      <c r="G3502" s="180">
        <f t="shared" si="108"/>
        <v>2327.0000000000023</v>
      </c>
      <c r="H3502" s="181">
        <f t="shared" si="109"/>
        <v>1</v>
      </c>
    </row>
    <row r="3503" spans="2:8">
      <c r="B3503" s="186" t="s">
        <v>151</v>
      </c>
      <c r="C3503" s="183" t="s">
        <v>125</v>
      </c>
      <c r="D3503" s="183" t="s">
        <v>121</v>
      </c>
      <c r="E3503" s="185">
        <v>710</v>
      </c>
      <c r="F3503" s="185">
        <v>1327.0000000000009</v>
      </c>
      <c r="G3503" s="180">
        <f t="shared" si="108"/>
        <v>1327.0000000000009</v>
      </c>
      <c r="H3503" s="181">
        <f t="shared" si="109"/>
        <v>1</v>
      </c>
    </row>
    <row r="3504" spans="2:8">
      <c r="B3504" s="186" t="s">
        <v>151</v>
      </c>
      <c r="C3504" s="183" t="s">
        <v>125</v>
      </c>
      <c r="D3504" s="183" t="s">
        <v>122</v>
      </c>
      <c r="E3504" s="185">
        <v>2558.9999999999982</v>
      </c>
      <c r="F3504" s="185">
        <v>4962.0000000000027</v>
      </c>
      <c r="G3504" s="180">
        <f t="shared" si="108"/>
        <v>4962.0000000000027</v>
      </c>
      <c r="H3504" s="181">
        <f t="shared" si="109"/>
        <v>1</v>
      </c>
    </row>
    <row r="3505" spans="2:8">
      <c r="B3505" s="186" t="s">
        <v>151</v>
      </c>
      <c r="C3505" s="183" t="s">
        <v>125</v>
      </c>
      <c r="D3505" s="183" t="s">
        <v>121</v>
      </c>
      <c r="E3505" s="185">
        <v>987</v>
      </c>
      <c r="F3505" s="185">
        <v>1840.9999999999991</v>
      </c>
      <c r="G3505" s="180">
        <f t="shared" si="108"/>
        <v>1840.9999999999991</v>
      </c>
      <c r="H3505" s="181">
        <f t="shared" si="109"/>
        <v>1</v>
      </c>
    </row>
    <row r="3506" spans="2:8">
      <c r="B3506" s="186" t="s">
        <v>151</v>
      </c>
      <c r="C3506" s="183" t="s">
        <v>125</v>
      </c>
      <c r="D3506" s="183" t="s">
        <v>121</v>
      </c>
      <c r="E3506" s="185">
        <v>1097</v>
      </c>
      <c r="F3506" s="185">
        <v>1327.0000000000009</v>
      </c>
      <c r="G3506" s="180">
        <f t="shared" si="108"/>
        <v>1327.0000000000009</v>
      </c>
      <c r="H3506" s="181">
        <f t="shared" si="109"/>
        <v>1</v>
      </c>
    </row>
    <row r="3507" spans="2:8">
      <c r="B3507" s="186" t="s">
        <v>151</v>
      </c>
      <c r="C3507" s="183" t="s">
        <v>125</v>
      </c>
      <c r="D3507" s="183" t="s">
        <v>121</v>
      </c>
      <c r="E3507" s="185">
        <v>488</v>
      </c>
      <c r="F3507" s="185">
        <v>1646</v>
      </c>
      <c r="G3507" s="180">
        <f t="shared" si="108"/>
        <v>1646</v>
      </c>
      <c r="H3507" s="181">
        <f t="shared" si="109"/>
        <v>1</v>
      </c>
    </row>
    <row r="3508" spans="2:8">
      <c r="B3508" s="186" t="s">
        <v>151</v>
      </c>
      <c r="C3508" s="183" t="s">
        <v>125</v>
      </c>
      <c r="D3508" s="183" t="s">
        <v>121</v>
      </c>
      <c r="E3508" s="185">
        <v>1584.0000000000039</v>
      </c>
      <c r="F3508" s="185">
        <v>1627</v>
      </c>
      <c r="G3508" s="180">
        <f t="shared" si="108"/>
        <v>1627</v>
      </c>
      <c r="H3508" s="181">
        <f t="shared" si="109"/>
        <v>1</v>
      </c>
    </row>
    <row r="3509" spans="2:8">
      <c r="B3509" s="186" t="s">
        <v>151</v>
      </c>
      <c r="C3509" s="183" t="s">
        <v>125</v>
      </c>
      <c r="D3509" s="183" t="s">
        <v>121</v>
      </c>
      <c r="E3509" s="185">
        <v>2479.0000000000032</v>
      </c>
      <c r="F3509" s="185">
        <v>3096.9999999999964</v>
      </c>
      <c r="G3509" s="180">
        <f t="shared" si="108"/>
        <v>3096.9999999999964</v>
      </c>
      <c r="H3509" s="181">
        <f t="shared" si="109"/>
        <v>1</v>
      </c>
    </row>
    <row r="3510" spans="2:8">
      <c r="B3510" s="186" t="s">
        <v>151</v>
      </c>
      <c r="C3510" s="183" t="s">
        <v>125</v>
      </c>
      <c r="D3510" s="183" t="s">
        <v>121</v>
      </c>
      <c r="E3510" s="185">
        <v>1556.999999999998</v>
      </c>
      <c r="F3510" s="185">
        <v>1327.0000000000009</v>
      </c>
      <c r="G3510" s="180">
        <f t="shared" si="108"/>
        <v>1556.999999999998</v>
      </c>
      <c r="H3510" s="181">
        <f t="shared" si="109"/>
        <v>0.85228002569043204</v>
      </c>
    </row>
    <row r="3511" spans="2:8">
      <c r="B3511" s="186" t="s">
        <v>151</v>
      </c>
      <c r="C3511" s="183" t="s">
        <v>125</v>
      </c>
      <c r="D3511" s="183" t="s">
        <v>121</v>
      </c>
      <c r="E3511" s="185">
        <v>604</v>
      </c>
      <c r="F3511" s="185">
        <v>514.00000000000034</v>
      </c>
      <c r="G3511" s="180">
        <f t="shared" si="108"/>
        <v>604</v>
      </c>
      <c r="H3511" s="181">
        <f t="shared" si="109"/>
        <v>0.85099337748344428</v>
      </c>
    </row>
    <row r="3512" spans="2:8">
      <c r="B3512" s="186" t="s">
        <v>151</v>
      </c>
      <c r="C3512" s="183" t="s">
        <v>125</v>
      </c>
      <c r="D3512" s="183" t="s">
        <v>121</v>
      </c>
      <c r="E3512" s="185">
        <v>1496</v>
      </c>
      <c r="F3512" s="185">
        <v>1840.9999999999991</v>
      </c>
      <c r="G3512" s="180">
        <f t="shared" si="108"/>
        <v>1840.9999999999991</v>
      </c>
      <c r="H3512" s="181">
        <f t="shared" si="109"/>
        <v>1</v>
      </c>
    </row>
    <row r="3513" spans="2:8">
      <c r="B3513" s="186" t="s">
        <v>151</v>
      </c>
      <c r="C3513" s="183" t="s">
        <v>125</v>
      </c>
      <c r="D3513" s="183" t="s">
        <v>122</v>
      </c>
      <c r="E3513" s="185">
        <v>2088.0000000000027</v>
      </c>
      <c r="F3513" s="185">
        <v>1244</v>
      </c>
      <c r="G3513" s="180">
        <f t="shared" si="108"/>
        <v>2088.0000000000027</v>
      </c>
      <c r="H3513" s="181">
        <f t="shared" si="109"/>
        <v>0.59578544061302607</v>
      </c>
    </row>
    <row r="3514" spans="2:8">
      <c r="B3514" s="186" t="s">
        <v>151</v>
      </c>
      <c r="C3514" s="183" t="s">
        <v>125</v>
      </c>
      <c r="D3514" s="183" t="s">
        <v>121</v>
      </c>
      <c r="E3514" s="185">
        <v>2221.9999999999991</v>
      </c>
      <c r="F3514" s="185">
        <v>2196</v>
      </c>
      <c r="G3514" s="180">
        <f t="shared" si="108"/>
        <v>2221.9999999999991</v>
      </c>
      <c r="H3514" s="181">
        <f t="shared" si="109"/>
        <v>0.98829882988298867</v>
      </c>
    </row>
    <row r="3515" spans="2:8">
      <c r="B3515" s="186" t="s">
        <v>151</v>
      </c>
      <c r="C3515" s="183" t="s">
        <v>125</v>
      </c>
      <c r="D3515" s="183" t="s">
        <v>121</v>
      </c>
      <c r="E3515" s="185">
        <v>2681.0000000000023</v>
      </c>
      <c r="F3515" s="185">
        <v>3807</v>
      </c>
      <c r="G3515" s="180">
        <f t="shared" si="108"/>
        <v>3807</v>
      </c>
      <c r="H3515" s="181">
        <f t="shared" si="109"/>
        <v>1</v>
      </c>
    </row>
    <row r="3516" spans="2:8">
      <c r="B3516" s="186" t="s">
        <v>151</v>
      </c>
      <c r="C3516" s="183" t="s">
        <v>125</v>
      </c>
      <c r="D3516" s="183" t="s">
        <v>121</v>
      </c>
      <c r="E3516" s="185">
        <v>363</v>
      </c>
      <c r="F3516" s="185">
        <v>1244</v>
      </c>
      <c r="G3516" s="180">
        <f t="shared" si="108"/>
        <v>1244</v>
      </c>
      <c r="H3516" s="181">
        <f t="shared" si="109"/>
        <v>1</v>
      </c>
    </row>
    <row r="3517" spans="2:8">
      <c r="B3517" s="186" t="s">
        <v>151</v>
      </c>
      <c r="C3517" s="183" t="s">
        <v>125</v>
      </c>
      <c r="D3517" s="183" t="s">
        <v>121</v>
      </c>
      <c r="E3517" s="185">
        <v>277.99999999999972</v>
      </c>
      <c r="F3517" s="185">
        <v>514.00000000000034</v>
      </c>
      <c r="G3517" s="180">
        <f t="shared" si="108"/>
        <v>514.00000000000034</v>
      </c>
      <c r="H3517" s="181">
        <f t="shared" si="109"/>
        <v>1</v>
      </c>
    </row>
    <row r="3518" spans="2:8">
      <c r="B3518" s="186" t="s">
        <v>151</v>
      </c>
      <c r="C3518" s="183" t="s">
        <v>125</v>
      </c>
      <c r="D3518" s="183" t="s">
        <v>121</v>
      </c>
      <c r="E3518" s="185">
        <v>278.00000000000045</v>
      </c>
      <c r="F3518" s="185">
        <v>1244</v>
      </c>
      <c r="G3518" s="180">
        <f t="shared" si="108"/>
        <v>1244</v>
      </c>
      <c r="H3518" s="181">
        <f t="shared" si="109"/>
        <v>1</v>
      </c>
    </row>
    <row r="3519" spans="2:8">
      <c r="B3519" s="186" t="s">
        <v>151</v>
      </c>
      <c r="C3519" s="183" t="s">
        <v>125</v>
      </c>
      <c r="D3519" s="183" t="s">
        <v>121</v>
      </c>
      <c r="E3519" s="185">
        <v>278.00000000000045</v>
      </c>
      <c r="F3519" s="185">
        <v>1244</v>
      </c>
      <c r="G3519" s="180">
        <f t="shared" si="108"/>
        <v>1244</v>
      </c>
      <c r="H3519" s="181">
        <f t="shared" si="109"/>
        <v>1</v>
      </c>
    </row>
    <row r="3520" spans="2:8">
      <c r="B3520" s="186" t="s">
        <v>151</v>
      </c>
      <c r="C3520" s="183" t="s">
        <v>125</v>
      </c>
      <c r="D3520" s="183" t="s">
        <v>122</v>
      </c>
      <c r="E3520" s="185">
        <v>278.00000000000045</v>
      </c>
      <c r="F3520" s="185">
        <v>1244</v>
      </c>
      <c r="G3520" s="180">
        <f t="shared" si="108"/>
        <v>1244</v>
      </c>
      <c r="H3520" s="181">
        <f t="shared" si="109"/>
        <v>1</v>
      </c>
    </row>
    <row r="3521" spans="2:8">
      <c r="B3521" s="186" t="s">
        <v>151</v>
      </c>
      <c r="C3521" s="183" t="s">
        <v>125</v>
      </c>
      <c r="D3521" s="183" t="s">
        <v>122</v>
      </c>
      <c r="E3521" s="185">
        <v>278.00000000000045</v>
      </c>
      <c r="F3521" s="185">
        <v>1244</v>
      </c>
      <c r="G3521" s="180">
        <f t="shared" si="108"/>
        <v>1244</v>
      </c>
      <c r="H3521" s="181">
        <f t="shared" si="109"/>
        <v>1</v>
      </c>
    </row>
    <row r="3522" spans="2:8">
      <c r="B3522" s="186" t="s">
        <v>151</v>
      </c>
      <c r="C3522" s="183" t="s">
        <v>125</v>
      </c>
      <c r="D3522" s="183" t="s">
        <v>122</v>
      </c>
      <c r="E3522" s="185">
        <v>1758.9999999999991</v>
      </c>
      <c r="F3522" s="185">
        <v>2567</v>
      </c>
      <c r="G3522" s="180">
        <f t="shared" si="108"/>
        <v>2567</v>
      </c>
      <c r="H3522" s="181">
        <f t="shared" si="109"/>
        <v>1</v>
      </c>
    </row>
    <row r="3523" spans="2:8">
      <c r="B3523" s="186" t="s">
        <v>151</v>
      </c>
      <c r="C3523" s="183" t="s">
        <v>125</v>
      </c>
      <c r="D3523" s="183" t="s">
        <v>121</v>
      </c>
      <c r="E3523" s="185">
        <v>278.00000000000045</v>
      </c>
      <c r="F3523" s="185">
        <v>1244</v>
      </c>
      <c r="G3523" s="180">
        <f t="shared" si="108"/>
        <v>1244</v>
      </c>
      <c r="H3523" s="181">
        <f t="shared" si="109"/>
        <v>1</v>
      </c>
    </row>
    <row r="3524" spans="2:8">
      <c r="B3524" s="186" t="s">
        <v>151</v>
      </c>
      <c r="C3524" s="183" t="s">
        <v>125</v>
      </c>
      <c r="D3524" s="183" t="s">
        <v>121</v>
      </c>
      <c r="E3524" s="185">
        <v>448</v>
      </c>
      <c r="F3524" s="185">
        <v>1244</v>
      </c>
      <c r="G3524" s="180">
        <f t="shared" si="108"/>
        <v>1244</v>
      </c>
      <c r="H3524" s="181">
        <f t="shared" si="109"/>
        <v>1</v>
      </c>
    </row>
    <row r="3525" spans="2:8">
      <c r="B3525" s="186" t="s">
        <v>151</v>
      </c>
      <c r="C3525" s="183" t="s">
        <v>125</v>
      </c>
      <c r="D3525" s="183" t="s">
        <v>121</v>
      </c>
      <c r="E3525" s="185">
        <v>278.00000000000045</v>
      </c>
      <c r="F3525" s="185">
        <v>1244</v>
      </c>
      <c r="G3525" s="180">
        <f t="shared" si="108"/>
        <v>1244</v>
      </c>
      <c r="H3525" s="181">
        <f t="shared" si="109"/>
        <v>1</v>
      </c>
    </row>
    <row r="3526" spans="2:8">
      <c r="B3526" s="186" t="s">
        <v>151</v>
      </c>
      <c r="C3526" s="183" t="s">
        <v>125</v>
      </c>
      <c r="D3526" s="183" t="s">
        <v>121</v>
      </c>
      <c r="E3526" s="185">
        <v>278.00000000000045</v>
      </c>
      <c r="F3526" s="185">
        <v>1244</v>
      </c>
      <c r="G3526" s="180">
        <f t="shared" ref="G3526:G3589" si="110">IF(ABS(F3526)&gt;ABS(E3526),ABS(F3526),ABS(E3526))</f>
        <v>1244</v>
      </c>
      <c r="H3526" s="181">
        <f t="shared" ref="H3526:H3589" si="111">IF(G3526&lt;&gt;0,IF(ABS(F3526)&gt;=G3526,1,ABS(F3526/G3526)),0)</f>
        <v>1</v>
      </c>
    </row>
    <row r="3527" spans="2:8">
      <c r="B3527" s="186" t="s">
        <v>151</v>
      </c>
      <c r="C3527" s="183" t="s">
        <v>125</v>
      </c>
      <c r="D3527" s="183" t="s">
        <v>121</v>
      </c>
      <c r="E3527" s="185">
        <v>962</v>
      </c>
      <c r="F3527" s="185">
        <v>1840.9999999999991</v>
      </c>
      <c r="G3527" s="180">
        <f t="shared" si="110"/>
        <v>1840.9999999999991</v>
      </c>
      <c r="H3527" s="181">
        <f t="shared" si="111"/>
        <v>1</v>
      </c>
    </row>
    <row r="3528" spans="2:8">
      <c r="B3528" s="186" t="s">
        <v>151</v>
      </c>
      <c r="C3528" s="183" t="s">
        <v>125</v>
      </c>
      <c r="D3528" s="183" t="s">
        <v>121</v>
      </c>
      <c r="E3528" s="185">
        <v>365.00000000000023</v>
      </c>
      <c r="F3528" s="185">
        <v>1027.9999999999998</v>
      </c>
      <c r="G3528" s="180">
        <f t="shared" si="110"/>
        <v>1027.9999999999998</v>
      </c>
      <c r="H3528" s="181">
        <f t="shared" si="111"/>
        <v>1</v>
      </c>
    </row>
    <row r="3529" spans="2:8">
      <c r="B3529" s="186" t="s">
        <v>151</v>
      </c>
      <c r="C3529" s="183" t="s">
        <v>125</v>
      </c>
      <c r="D3529" s="183" t="s">
        <v>122</v>
      </c>
      <c r="E3529" s="185">
        <v>810.99999999999977</v>
      </c>
      <c r="F3529" s="185">
        <v>1326.9999999999991</v>
      </c>
      <c r="G3529" s="180">
        <f t="shared" si="110"/>
        <v>1326.9999999999991</v>
      </c>
      <c r="H3529" s="181">
        <f t="shared" si="111"/>
        <v>1</v>
      </c>
    </row>
    <row r="3530" spans="2:8">
      <c r="B3530" s="186" t="s">
        <v>151</v>
      </c>
      <c r="C3530" s="183" t="s">
        <v>125</v>
      </c>
      <c r="D3530" s="183" t="s">
        <v>122</v>
      </c>
      <c r="E3530" s="185">
        <v>1208</v>
      </c>
      <c r="F3530" s="185">
        <v>1840.9999999999991</v>
      </c>
      <c r="G3530" s="180">
        <f t="shared" si="110"/>
        <v>1840.9999999999991</v>
      </c>
      <c r="H3530" s="181">
        <f t="shared" si="111"/>
        <v>1</v>
      </c>
    </row>
    <row r="3531" spans="2:8">
      <c r="B3531" s="186" t="s">
        <v>151</v>
      </c>
      <c r="C3531" s="183" t="s">
        <v>125</v>
      </c>
      <c r="D3531" s="183" t="s">
        <v>122</v>
      </c>
      <c r="E3531" s="185">
        <v>3665</v>
      </c>
      <c r="F3531" s="185">
        <v>4237.9999999999973</v>
      </c>
      <c r="G3531" s="180">
        <f t="shared" si="110"/>
        <v>4237.9999999999973</v>
      </c>
      <c r="H3531" s="181">
        <f t="shared" si="111"/>
        <v>1</v>
      </c>
    </row>
    <row r="3532" spans="2:8">
      <c r="B3532" s="186" t="s">
        <v>151</v>
      </c>
      <c r="C3532" s="183" t="s">
        <v>125</v>
      </c>
      <c r="D3532" s="183" t="s">
        <v>121</v>
      </c>
      <c r="E3532" s="185">
        <v>540</v>
      </c>
      <c r="F3532" s="185">
        <v>1617</v>
      </c>
      <c r="G3532" s="180">
        <f t="shared" si="110"/>
        <v>1617</v>
      </c>
      <c r="H3532" s="181">
        <f t="shared" si="111"/>
        <v>1</v>
      </c>
    </row>
    <row r="3533" spans="2:8">
      <c r="B3533" s="186" t="s">
        <v>151</v>
      </c>
      <c r="C3533" s="183" t="s">
        <v>125</v>
      </c>
      <c r="D3533" s="183" t="s">
        <v>122</v>
      </c>
      <c r="E3533" s="185">
        <v>994</v>
      </c>
      <c r="F3533" s="185">
        <v>2320.0000000000023</v>
      </c>
      <c r="G3533" s="180">
        <f t="shared" si="110"/>
        <v>2320.0000000000023</v>
      </c>
      <c r="H3533" s="181">
        <f t="shared" si="111"/>
        <v>1</v>
      </c>
    </row>
    <row r="3534" spans="2:8">
      <c r="B3534" s="186" t="s">
        <v>151</v>
      </c>
      <c r="C3534" s="183" t="s">
        <v>125</v>
      </c>
      <c r="D3534" s="183" t="s">
        <v>122</v>
      </c>
      <c r="E3534" s="185">
        <v>656</v>
      </c>
      <c r="F3534" s="185">
        <v>1327.0000000000009</v>
      </c>
      <c r="G3534" s="180">
        <f t="shared" si="110"/>
        <v>1327.0000000000009</v>
      </c>
      <c r="H3534" s="181">
        <f t="shared" si="111"/>
        <v>1</v>
      </c>
    </row>
    <row r="3535" spans="2:8">
      <c r="B3535" s="186" t="s">
        <v>151</v>
      </c>
      <c r="C3535" s="183" t="s">
        <v>125</v>
      </c>
      <c r="D3535" s="183" t="s">
        <v>122</v>
      </c>
      <c r="E3535" s="185">
        <v>529</v>
      </c>
      <c r="F3535" s="185">
        <v>1327.0000000000009</v>
      </c>
      <c r="G3535" s="180">
        <f t="shared" si="110"/>
        <v>1327.0000000000009</v>
      </c>
      <c r="H3535" s="181">
        <f t="shared" si="111"/>
        <v>1</v>
      </c>
    </row>
    <row r="3536" spans="2:8">
      <c r="B3536" s="186" t="s">
        <v>151</v>
      </c>
      <c r="C3536" s="183" t="s">
        <v>125</v>
      </c>
      <c r="D3536" s="183" t="s">
        <v>122</v>
      </c>
      <c r="E3536" s="185">
        <v>656</v>
      </c>
      <c r="F3536" s="185">
        <v>1327.0000000000009</v>
      </c>
      <c r="G3536" s="180">
        <f t="shared" si="110"/>
        <v>1327.0000000000009</v>
      </c>
      <c r="H3536" s="181">
        <f t="shared" si="111"/>
        <v>1</v>
      </c>
    </row>
    <row r="3537" spans="2:8">
      <c r="B3537" s="186" t="s">
        <v>151</v>
      </c>
      <c r="C3537" s="183" t="s">
        <v>125</v>
      </c>
      <c r="D3537" s="183" t="s">
        <v>121</v>
      </c>
      <c r="E3537" s="185">
        <v>584</v>
      </c>
      <c r="F3537" s="185">
        <v>1327.0000000000009</v>
      </c>
      <c r="G3537" s="180">
        <f t="shared" si="110"/>
        <v>1327.0000000000009</v>
      </c>
      <c r="H3537" s="181">
        <f t="shared" si="111"/>
        <v>1</v>
      </c>
    </row>
    <row r="3538" spans="2:8">
      <c r="B3538" s="186" t="s">
        <v>151</v>
      </c>
      <c r="C3538" s="183" t="s">
        <v>125</v>
      </c>
      <c r="D3538" s="183" t="s">
        <v>122</v>
      </c>
      <c r="E3538" s="185">
        <v>2868</v>
      </c>
      <c r="F3538" s="185">
        <v>5039.0000000000036</v>
      </c>
      <c r="G3538" s="180">
        <f t="shared" si="110"/>
        <v>5039.0000000000036</v>
      </c>
      <c r="H3538" s="181">
        <f t="shared" si="111"/>
        <v>1</v>
      </c>
    </row>
    <row r="3539" spans="2:8">
      <c r="B3539" s="186" t="s">
        <v>151</v>
      </c>
      <c r="C3539" s="183" t="s">
        <v>125</v>
      </c>
      <c r="D3539" s="183" t="s">
        <v>121</v>
      </c>
      <c r="E3539" s="185">
        <v>3457</v>
      </c>
      <c r="F3539" s="185">
        <v>4780.9999999999964</v>
      </c>
      <c r="G3539" s="180">
        <f t="shared" si="110"/>
        <v>4780.9999999999964</v>
      </c>
      <c r="H3539" s="181">
        <f t="shared" si="111"/>
        <v>1</v>
      </c>
    </row>
    <row r="3540" spans="2:8">
      <c r="B3540" s="186" t="s">
        <v>151</v>
      </c>
      <c r="C3540" s="183" t="s">
        <v>125</v>
      </c>
      <c r="D3540" s="183" t="s">
        <v>121</v>
      </c>
      <c r="E3540" s="185">
        <v>6152</v>
      </c>
      <c r="F3540" s="185">
        <v>1327.0000000000009</v>
      </c>
      <c r="G3540" s="180">
        <f t="shared" si="110"/>
        <v>6152</v>
      </c>
      <c r="H3540" s="181">
        <f t="shared" si="111"/>
        <v>0.21570221066319911</v>
      </c>
    </row>
    <row r="3541" spans="2:8">
      <c r="B3541" s="186" t="s">
        <v>151</v>
      </c>
      <c r="C3541" s="183" t="s">
        <v>125</v>
      </c>
      <c r="D3541" s="183" t="s">
        <v>122</v>
      </c>
      <c r="E3541" s="185">
        <v>89</v>
      </c>
      <c r="F3541" s="185">
        <v>1327.0000000000009</v>
      </c>
      <c r="G3541" s="180">
        <f t="shared" si="110"/>
        <v>1327.0000000000009</v>
      </c>
      <c r="H3541" s="181">
        <f t="shared" si="111"/>
        <v>1</v>
      </c>
    </row>
    <row r="3542" spans="2:8">
      <c r="B3542" s="186" t="s">
        <v>151</v>
      </c>
      <c r="C3542" s="183" t="s">
        <v>125</v>
      </c>
      <c r="D3542" s="183" t="s">
        <v>122</v>
      </c>
      <c r="E3542" s="185">
        <v>2045.000000000003</v>
      </c>
      <c r="F3542" s="185">
        <v>1966.0000000000039</v>
      </c>
      <c r="G3542" s="180">
        <f t="shared" si="110"/>
        <v>2045.000000000003</v>
      </c>
      <c r="H3542" s="181">
        <f t="shared" si="111"/>
        <v>0.96136919315403468</v>
      </c>
    </row>
    <row r="3543" spans="2:8">
      <c r="B3543" s="186" t="s">
        <v>151</v>
      </c>
      <c r="C3543" s="183" t="s">
        <v>125</v>
      </c>
      <c r="D3543" s="183" t="s">
        <v>121</v>
      </c>
      <c r="E3543" s="185">
        <v>53</v>
      </c>
      <c r="F3543" s="185">
        <v>709</v>
      </c>
      <c r="G3543" s="180">
        <f t="shared" si="110"/>
        <v>709</v>
      </c>
      <c r="H3543" s="181">
        <f t="shared" si="111"/>
        <v>1</v>
      </c>
    </row>
    <row r="3544" spans="2:8">
      <c r="B3544" s="186" t="s">
        <v>151</v>
      </c>
      <c r="C3544" s="183" t="s">
        <v>125</v>
      </c>
      <c r="D3544" s="183" t="s">
        <v>122</v>
      </c>
      <c r="E3544" s="185">
        <v>1930.9999999999991</v>
      </c>
      <c r="F3544" s="185">
        <v>3073.9999999999973</v>
      </c>
      <c r="G3544" s="180">
        <f t="shared" si="110"/>
        <v>3073.9999999999973</v>
      </c>
      <c r="H3544" s="181">
        <f t="shared" si="111"/>
        <v>1</v>
      </c>
    </row>
    <row r="3545" spans="2:8">
      <c r="B3545" s="186" t="s">
        <v>151</v>
      </c>
      <c r="C3545" s="183" t="s">
        <v>125</v>
      </c>
      <c r="D3545" s="183" t="s">
        <v>122</v>
      </c>
      <c r="E3545" s="185">
        <v>2738.9999999999968</v>
      </c>
      <c r="F3545" s="185">
        <v>3340.9999999999968</v>
      </c>
      <c r="G3545" s="180">
        <f t="shared" si="110"/>
        <v>3340.9999999999968</v>
      </c>
      <c r="H3545" s="181">
        <f t="shared" si="111"/>
        <v>1</v>
      </c>
    </row>
    <row r="3546" spans="2:8">
      <c r="B3546" s="186" t="s">
        <v>151</v>
      </c>
      <c r="C3546" s="183" t="s">
        <v>125</v>
      </c>
      <c r="D3546" s="183" t="s">
        <v>121</v>
      </c>
      <c r="E3546" s="185">
        <v>1204</v>
      </c>
      <c r="F3546" s="185">
        <v>1327.0000000000009</v>
      </c>
      <c r="G3546" s="180">
        <f t="shared" si="110"/>
        <v>1327.0000000000009</v>
      </c>
      <c r="H3546" s="181">
        <f t="shared" si="111"/>
        <v>1</v>
      </c>
    </row>
    <row r="3547" spans="2:8">
      <c r="B3547" s="186" t="s">
        <v>151</v>
      </c>
      <c r="C3547" s="183" t="s">
        <v>125</v>
      </c>
      <c r="D3547" s="183" t="s">
        <v>121</v>
      </c>
      <c r="E3547" s="185">
        <v>870</v>
      </c>
      <c r="F3547" s="185">
        <v>1513</v>
      </c>
      <c r="G3547" s="180">
        <f t="shared" si="110"/>
        <v>1513</v>
      </c>
      <c r="H3547" s="181">
        <f t="shared" si="111"/>
        <v>1</v>
      </c>
    </row>
    <row r="3548" spans="2:8">
      <c r="B3548" s="186" t="s">
        <v>151</v>
      </c>
      <c r="C3548" s="183" t="s">
        <v>125</v>
      </c>
      <c r="D3548" s="183" t="s">
        <v>121</v>
      </c>
      <c r="E3548" s="185">
        <v>1317.0000000000041</v>
      </c>
      <c r="F3548" s="185">
        <v>1732</v>
      </c>
      <c r="G3548" s="180">
        <f t="shared" si="110"/>
        <v>1732</v>
      </c>
      <c r="H3548" s="181">
        <f t="shared" si="111"/>
        <v>1</v>
      </c>
    </row>
    <row r="3549" spans="2:8">
      <c r="B3549" s="186" t="s">
        <v>151</v>
      </c>
      <c r="C3549" s="183" t="s">
        <v>125</v>
      </c>
      <c r="D3549" s="183" t="s">
        <v>121</v>
      </c>
      <c r="E3549" s="185">
        <v>1305</v>
      </c>
      <c r="F3549" s="185">
        <v>1906</v>
      </c>
      <c r="G3549" s="180">
        <f t="shared" si="110"/>
        <v>1906</v>
      </c>
      <c r="H3549" s="181">
        <f t="shared" si="111"/>
        <v>1</v>
      </c>
    </row>
    <row r="3550" spans="2:8">
      <c r="B3550" s="186" t="s">
        <v>151</v>
      </c>
      <c r="C3550" s="183" t="s">
        <v>125</v>
      </c>
      <c r="D3550" s="183" t="s">
        <v>122</v>
      </c>
      <c r="E3550" s="185">
        <v>3141.9999999999959</v>
      </c>
      <c r="F3550" s="185">
        <v>4546.0000000000009</v>
      </c>
      <c r="G3550" s="180">
        <f t="shared" si="110"/>
        <v>4546.0000000000009</v>
      </c>
      <c r="H3550" s="181">
        <f t="shared" si="111"/>
        <v>1</v>
      </c>
    </row>
    <row r="3551" spans="2:8">
      <c r="B3551" s="186" t="s">
        <v>151</v>
      </c>
      <c r="C3551" s="183" t="s">
        <v>125</v>
      </c>
      <c r="D3551" s="183" t="s">
        <v>121</v>
      </c>
      <c r="E3551" s="185">
        <v>1479.0000000000009</v>
      </c>
      <c r="F3551" s="185">
        <v>1732</v>
      </c>
      <c r="G3551" s="180">
        <f t="shared" si="110"/>
        <v>1732</v>
      </c>
      <c r="H3551" s="181">
        <f t="shared" si="111"/>
        <v>1</v>
      </c>
    </row>
    <row r="3552" spans="2:8">
      <c r="B3552" s="186" t="s">
        <v>151</v>
      </c>
      <c r="C3552" s="183" t="s">
        <v>125</v>
      </c>
      <c r="D3552" s="183" t="s">
        <v>122</v>
      </c>
      <c r="E3552" s="185">
        <v>2921</v>
      </c>
      <c r="F3552" s="185">
        <v>1327.0000000000009</v>
      </c>
      <c r="G3552" s="180">
        <f t="shared" si="110"/>
        <v>2921</v>
      </c>
      <c r="H3552" s="181">
        <f t="shared" si="111"/>
        <v>0.45429647381033922</v>
      </c>
    </row>
    <row r="3553" spans="2:8">
      <c r="B3553" s="186" t="s">
        <v>151</v>
      </c>
      <c r="C3553" s="183" t="s">
        <v>125</v>
      </c>
      <c r="D3553" s="183" t="s">
        <v>121</v>
      </c>
      <c r="E3553" s="185">
        <v>2085</v>
      </c>
      <c r="F3553" s="185">
        <v>2719.9999999999977</v>
      </c>
      <c r="G3553" s="180">
        <f t="shared" si="110"/>
        <v>2719.9999999999977</v>
      </c>
      <c r="H3553" s="181">
        <f t="shared" si="111"/>
        <v>1</v>
      </c>
    </row>
    <row r="3554" spans="2:8">
      <c r="B3554" s="186" t="s">
        <v>151</v>
      </c>
      <c r="C3554" s="183" t="s">
        <v>125</v>
      </c>
      <c r="D3554" s="183" t="s">
        <v>121</v>
      </c>
      <c r="E3554" s="185">
        <v>1743</v>
      </c>
      <c r="F3554" s="185">
        <v>1906</v>
      </c>
      <c r="G3554" s="180">
        <f t="shared" si="110"/>
        <v>1906</v>
      </c>
      <c r="H3554" s="181">
        <f t="shared" si="111"/>
        <v>1</v>
      </c>
    </row>
    <row r="3555" spans="2:8">
      <c r="B3555" s="186" t="s">
        <v>151</v>
      </c>
      <c r="C3555" s="183" t="s">
        <v>125</v>
      </c>
      <c r="D3555" s="183" t="s">
        <v>121</v>
      </c>
      <c r="E3555" s="185">
        <v>1800.0000000000009</v>
      </c>
      <c r="F3555" s="185">
        <v>2132.9999999999959</v>
      </c>
      <c r="G3555" s="180">
        <f t="shared" si="110"/>
        <v>2132.9999999999959</v>
      </c>
      <c r="H3555" s="181">
        <f t="shared" si="111"/>
        <v>1</v>
      </c>
    </row>
    <row r="3556" spans="2:8">
      <c r="B3556" s="186" t="s">
        <v>151</v>
      </c>
      <c r="C3556" s="183" t="s">
        <v>125</v>
      </c>
      <c r="D3556" s="183" t="s">
        <v>122</v>
      </c>
      <c r="E3556" s="185">
        <v>970</v>
      </c>
      <c r="F3556" s="185">
        <v>1513</v>
      </c>
      <c r="G3556" s="180">
        <f t="shared" si="110"/>
        <v>1513</v>
      </c>
      <c r="H3556" s="181">
        <f t="shared" si="111"/>
        <v>1</v>
      </c>
    </row>
    <row r="3557" spans="2:8">
      <c r="B3557" s="186" t="s">
        <v>151</v>
      </c>
      <c r="C3557" s="183" t="s">
        <v>125</v>
      </c>
      <c r="D3557" s="183" t="s">
        <v>122</v>
      </c>
      <c r="E3557" s="185">
        <v>952.00000000000091</v>
      </c>
      <c r="F3557" s="185">
        <v>1327.0000000000009</v>
      </c>
      <c r="G3557" s="180">
        <f t="shared" si="110"/>
        <v>1327.0000000000009</v>
      </c>
      <c r="H3557" s="181">
        <f t="shared" si="111"/>
        <v>1</v>
      </c>
    </row>
    <row r="3558" spans="2:8">
      <c r="B3558" s="186" t="s">
        <v>151</v>
      </c>
      <c r="C3558" s="183" t="s">
        <v>125</v>
      </c>
      <c r="D3558" s="183" t="s">
        <v>121</v>
      </c>
      <c r="E3558" s="185">
        <v>2325.9999999999986</v>
      </c>
      <c r="F3558" s="185">
        <v>3365.0000000000009</v>
      </c>
      <c r="G3558" s="180">
        <f t="shared" si="110"/>
        <v>3365.0000000000009</v>
      </c>
      <c r="H3558" s="181">
        <f t="shared" si="111"/>
        <v>1</v>
      </c>
    </row>
    <row r="3559" spans="2:8">
      <c r="B3559" s="186" t="s">
        <v>151</v>
      </c>
      <c r="C3559" s="183" t="s">
        <v>125</v>
      </c>
      <c r="D3559" s="183" t="s">
        <v>122</v>
      </c>
      <c r="E3559" s="185">
        <v>1234</v>
      </c>
      <c r="F3559" s="185">
        <v>2913.9999999999973</v>
      </c>
      <c r="G3559" s="180">
        <f t="shared" si="110"/>
        <v>2913.9999999999973</v>
      </c>
      <c r="H3559" s="181">
        <f t="shared" si="111"/>
        <v>1</v>
      </c>
    </row>
    <row r="3560" spans="2:8">
      <c r="B3560" s="186" t="s">
        <v>151</v>
      </c>
      <c r="C3560" s="183" t="s">
        <v>125</v>
      </c>
      <c r="D3560" s="183" t="s">
        <v>122</v>
      </c>
      <c r="E3560" s="185">
        <v>1303</v>
      </c>
      <c r="F3560" s="185">
        <v>1327.0000000000009</v>
      </c>
      <c r="G3560" s="180">
        <f t="shared" si="110"/>
        <v>1327.0000000000009</v>
      </c>
      <c r="H3560" s="181">
        <f t="shared" si="111"/>
        <v>1</v>
      </c>
    </row>
    <row r="3561" spans="2:8">
      <c r="B3561" s="186" t="s">
        <v>151</v>
      </c>
      <c r="C3561" s="183" t="s">
        <v>125</v>
      </c>
      <c r="D3561" s="183" t="s">
        <v>122</v>
      </c>
      <c r="E3561" s="185">
        <v>684</v>
      </c>
      <c r="F3561" s="185">
        <v>1327.0000000000009</v>
      </c>
      <c r="G3561" s="180">
        <f t="shared" si="110"/>
        <v>1327.0000000000009</v>
      </c>
      <c r="H3561" s="181">
        <f t="shared" si="111"/>
        <v>1</v>
      </c>
    </row>
    <row r="3562" spans="2:8">
      <c r="B3562" s="186" t="s">
        <v>151</v>
      </c>
      <c r="C3562" s="183" t="s">
        <v>125</v>
      </c>
      <c r="D3562" s="183" t="s">
        <v>121</v>
      </c>
      <c r="E3562" s="185">
        <v>908</v>
      </c>
      <c r="F3562" s="185">
        <v>1327.0000000000009</v>
      </c>
      <c r="G3562" s="180">
        <f t="shared" si="110"/>
        <v>1327.0000000000009</v>
      </c>
      <c r="H3562" s="181">
        <f t="shared" si="111"/>
        <v>1</v>
      </c>
    </row>
    <row r="3563" spans="2:8">
      <c r="B3563" s="186" t="s">
        <v>151</v>
      </c>
      <c r="C3563" s="183" t="s">
        <v>125</v>
      </c>
      <c r="D3563" s="183" t="s">
        <v>121</v>
      </c>
      <c r="E3563" s="185">
        <v>1348</v>
      </c>
      <c r="F3563" s="185">
        <v>1672.0000000000002</v>
      </c>
      <c r="G3563" s="180">
        <f t="shared" si="110"/>
        <v>1672.0000000000002</v>
      </c>
      <c r="H3563" s="181">
        <f t="shared" si="111"/>
        <v>1</v>
      </c>
    </row>
    <row r="3564" spans="2:8">
      <c r="B3564" s="186" t="s">
        <v>151</v>
      </c>
      <c r="C3564" s="183" t="s">
        <v>125</v>
      </c>
      <c r="D3564" s="183" t="s">
        <v>122</v>
      </c>
      <c r="E3564" s="185">
        <v>1067</v>
      </c>
      <c r="F3564" s="185">
        <v>1597</v>
      </c>
      <c r="G3564" s="180">
        <f t="shared" si="110"/>
        <v>1597</v>
      </c>
      <c r="H3564" s="181">
        <f t="shared" si="111"/>
        <v>1</v>
      </c>
    </row>
    <row r="3565" spans="2:8">
      <c r="B3565" s="186" t="s">
        <v>151</v>
      </c>
      <c r="C3565" s="183" t="s">
        <v>125</v>
      </c>
      <c r="D3565" s="183" t="s">
        <v>121</v>
      </c>
      <c r="E3565" s="185">
        <v>1228</v>
      </c>
      <c r="F3565" s="185">
        <v>300.0000000000004</v>
      </c>
      <c r="G3565" s="180">
        <f t="shared" si="110"/>
        <v>1228</v>
      </c>
      <c r="H3565" s="181">
        <f t="shared" si="111"/>
        <v>0.24429967426710131</v>
      </c>
    </row>
    <row r="3566" spans="2:8">
      <c r="B3566" s="186" t="s">
        <v>151</v>
      </c>
      <c r="C3566" s="183" t="s">
        <v>125</v>
      </c>
      <c r="D3566" s="183" t="s">
        <v>122</v>
      </c>
      <c r="E3566" s="185">
        <v>1394</v>
      </c>
      <c r="F3566" s="185">
        <v>1327.0000000000009</v>
      </c>
      <c r="G3566" s="180">
        <f t="shared" si="110"/>
        <v>1394</v>
      </c>
      <c r="H3566" s="181">
        <f t="shared" si="111"/>
        <v>0.95193687230990021</v>
      </c>
    </row>
    <row r="3567" spans="2:8">
      <c r="B3567" s="186" t="s">
        <v>151</v>
      </c>
      <c r="C3567" s="183" t="s">
        <v>125</v>
      </c>
      <c r="D3567" s="183" t="s">
        <v>121</v>
      </c>
      <c r="E3567" s="185">
        <v>865</v>
      </c>
      <c r="F3567" s="185">
        <v>1327.0000000000009</v>
      </c>
      <c r="G3567" s="180">
        <f t="shared" si="110"/>
        <v>1327.0000000000009</v>
      </c>
      <c r="H3567" s="181">
        <f t="shared" si="111"/>
        <v>1</v>
      </c>
    </row>
    <row r="3568" spans="2:8">
      <c r="B3568" s="186" t="s">
        <v>151</v>
      </c>
      <c r="C3568" s="183" t="s">
        <v>125</v>
      </c>
      <c r="D3568" s="183" t="s">
        <v>121</v>
      </c>
      <c r="E3568" s="185">
        <v>854</v>
      </c>
      <c r="F3568" s="185">
        <v>1327.0000000000009</v>
      </c>
      <c r="G3568" s="180">
        <f t="shared" si="110"/>
        <v>1327.0000000000009</v>
      </c>
      <c r="H3568" s="181">
        <f t="shared" si="111"/>
        <v>1</v>
      </c>
    </row>
    <row r="3569" spans="2:8">
      <c r="B3569" s="186" t="s">
        <v>151</v>
      </c>
      <c r="C3569" s="183" t="s">
        <v>125</v>
      </c>
      <c r="D3569" s="183" t="s">
        <v>122</v>
      </c>
      <c r="E3569" s="185">
        <v>1348.9999999999991</v>
      </c>
      <c r="F3569" s="185">
        <v>1709</v>
      </c>
      <c r="G3569" s="180">
        <f t="shared" si="110"/>
        <v>1709</v>
      </c>
      <c r="H3569" s="181">
        <f t="shared" si="111"/>
        <v>1</v>
      </c>
    </row>
    <row r="3570" spans="2:8">
      <c r="B3570" s="186" t="s">
        <v>151</v>
      </c>
      <c r="C3570" s="183" t="s">
        <v>125</v>
      </c>
      <c r="D3570" s="183" t="s">
        <v>121</v>
      </c>
      <c r="E3570" s="185">
        <v>1089</v>
      </c>
      <c r="F3570" s="185">
        <v>1631.9999999999991</v>
      </c>
      <c r="G3570" s="180">
        <f t="shared" si="110"/>
        <v>1631.9999999999991</v>
      </c>
      <c r="H3570" s="181">
        <f t="shared" si="111"/>
        <v>1</v>
      </c>
    </row>
    <row r="3571" spans="2:8">
      <c r="B3571" s="186" t="s">
        <v>151</v>
      </c>
      <c r="C3571" s="183" t="s">
        <v>125</v>
      </c>
      <c r="D3571" s="183" t="s">
        <v>122</v>
      </c>
      <c r="E3571" s="185">
        <v>898</v>
      </c>
      <c r="F3571" s="185">
        <v>1327.0000000000009</v>
      </c>
      <c r="G3571" s="180">
        <f t="shared" si="110"/>
        <v>1327.0000000000009</v>
      </c>
      <c r="H3571" s="181">
        <f t="shared" si="111"/>
        <v>1</v>
      </c>
    </row>
    <row r="3572" spans="2:8">
      <c r="B3572" s="186" t="s">
        <v>151</v>
      </c>
      <c r="C3572" s="183" t="s">
        <v>125</v>
      </c>
      <c r="D3572" s="183" t="s">
        <v>121</v>
      </c>
      <c r="E3572" s="185">
        <v>656</v>
      </c>
      <c r="F3572" s="185">
        <v>1327.0000000000009</v>
      </c>
      <c r="G3572" s="180">
        <f t="shared" si="110"/>
        <v>1327.0000000000009</v>
      </c>
      <c r="H3572" s="181">
        <f t="shared" si="111"/>
        <v>1</v>
      </c>
    </row>
    <row r="3573" spans="2:8">
      <c r="B3573" s="186" t="s">
        <v>151</v>
      </c>
      <c r="C3573" s="183" t="s">
        <v>125</v>
      </c>
      <c r="D3573" s="183" t="s">
        <v>121</v>
      </c>
      <c r="E3573" s="185">
        <v>1282.000000000005</v>
      </c>
      <c r="F3573" s="185">
        <v>3039.9999999999959</v>
      </c>
      <c r="G3573" s="180">
        <f t="shared" si="110"/>
        <v>3039.9999999999959</v>
      </c>
      <c r="H3573" s="181">
        <f t="shared" si="111"/>
        <v>1</v>
      </c>
    </row>
    <row r="3574" spans="2:8">
      <c r="B3574" s="186" t="s">
        <v>151</v>
      </c>
      <c r="C3574" s="183" t="s">
        <v>125</v>
      </c>
      <c r="D3574" s="183" t="s">
        <v>122</v>
      </c>
      <c r="E3574" s="185">
        <v>1456.9999999999961</v>
      </c>
      <c r="F3574" s="185">
        <v>3265.9999999999977</v>
      </c>
      <c r="G3574" s="180">
        <f t="shared" si="110"/>
        <v>3265.9999999999977</v>
      </c>
      <c r="H3574" s="181">
        <f t="shared" si="111"/>
        <v>1</v>
      </c>
    </row>
    <row r="3575" spans="2:8">
      <c r="B3575" s="186" t="s">
        <v>151</v>
      </c>
      <c r="C3575" s="183" t="s">
        <v>125</v>
      </c>
      <c r="D3575" s="183" t="s">
        <v>121</v>
      </c>
      <c r="E3575" s="185">
        <v>874</v>
      </c>
      <c r="F3575" s="185">
        <v>1327.0000000000009</v>
      </c>
      <c r="G3575" s="180">
        <f t="shared" si="110"/>
        <v>1327.0000000000009</v>
      </c>
      <c r="H3575" s="181">
        <f t="shared" si="111"/>
        <v>1</v>
      </c>
    </row>
    <row r="3576" spans="2:8">
      <c r="B3576" s="186" t="s">
        <v>151</v>
      </c>
      <c r="C3576" s="183" t="s">
        <v>125</v>
      </c>
      <c r="D3576" s="183" t="s">
        <v>121</v>
      </c>
      <c r="E3576" s="185">
        <v>1101</v>
      </c>
      <c r="F3576" s="185">
        <v>1327.0000000000009</v>
      </c>
      <c r="G3576" s="180">
        <f t="shared" si="110"/>
        <v>1327.0000000000009</v>
      </c>
      <c r="H3576" s="181">
        <f t="shared" si="111"/>
        <v>1</v>
      </c>
    </row>
    <row r="3577" spans="2:8">
      <c r="B3577" s="186" t="s">
        <v>151</v>
      </c>
      <c r="C3577" s="183" t="s">
        <v>125</v>
      </c>
      <c r="D3577" s="183" t="s">
        <v>121</v>
      </c>
      <c r="E3577" s="185">
        <v>694</v>
      </c>
      <c r="F3577" s="185">
        <v>1327.0000000000009</v>
      </c>
      <c r="G3577" s="180">
        <f t="shared" si="110"/>
        <v>1327.0000000000009</v>
      </c>
      <c r="H3577" s="181">
        <f t="shared" si="111"/>
        <v>1</v>
      </c>
    </row>
    <row r="3578" spans="2:8">
      <c r="B3578" s="186" t="s">
        <v>151</v>
      </c>
      <c r="C3578" s="183" t="s">
        <v>125</v>
      </c>
      <c r="D3578" s="183" t="s">
        <v>121</v>
      </c>
      <c r="E3578" s="185">
        <v>747</v>
      </c>
      <c r="F3578" s="185">
        <v>1327.0000000000009</v>
      </c>
      <c r="G3578" s="180">
        <f t="shared" si="110"/>
        <v>1327.0000000000009</v>
      </c>
      <c r="H3578" s="181">
        <f t="shared" si="111"/>
        <v>1</v>
      </c>
    </row>
    <row r="3579" spans="2:8">
      <c r="B3579" s="186" t="s">
        <v>151</v>
      </c>
      <c r="C3579" s="183" t="s">
        <v>125</v>
      </c>
      <c r="D3579" s="183" t="s">
        <v>121</v>
      </c>
      <c r="E3579" s="185">
        <v>656</v>
      </c>
      <c r="F3579" s="185">
        <v>1327.0000000000009</v>
      </c>
      <c r="G3579" s="180">
        <f t="shared" si="110"/>
        <v>1327.0000000000009</v>
      </c>
      <c r="H3579" s="181">
        <f t="shared" si="111"/>
        <v>1</v>
      </c>
    </row>
    <row r="3580" spans="2:8">
      <c r="B3580" s="186" t="s">
        <v>151</v>
      </c>
      <c r="C3580" s="183" t="s">
        <v>125</v>
      </c>
      <c r="D3580" s="183" t="s">
        <v>121</v>
      </c>
      <c r="E3580" s="185">
        <v>962</v>
      </c>
      <c r="F3580" s="185">
        <v>1327.0000000000009</v>
      </c>
      <c r="G3580" s="180">
        <f t="shared" si="110"/>
        <v>1327.0000000000009</v>
      </c>
      <c r="H3580" s="181">
        <f t="shared" si="111"/>
        <v>1</v>
      </c>
    </row>
    <row r="3581" spans="2:8">
      <c r="B3581" s="186" t="s">
        <v>151</v>
      </c>
      <c r="C3581" s="183" t="s">
        <v>125</v>
      </c>
      <c r="D3581" s="183" t="s">
        <v>121</v>
      </c>
      <c r="E3581" s="185">
        <v>2151.9999999999982</v>
      </c>
      <c r="F3581" s="185">
        <v>2794.9999999999959</v>
      </c>
      <c r="G3581" s="180">
        <f t="shared" si="110"/>
        <v>2794.9999999999959</v>
      </c>
      <c r="H3581" s="181">
        <f t="shared" si="111"/>
        <v>1</v>
      </c>
    </row>
    <row r="3582" spans="2:8">
      <c r="B3582" s="186" t="s">
        <v>151</v>
      </c>
      <c r="C3582" s="183" t="s">
        <v>125</v>
      </c>
      <c r="D3582" s="183" t="s">
        <v>122</v>
      </c>
      <c r="E3582" s="185">
        <v>2336.0000000000041</v>
      </c>
      <c r="F3582" s="185">
        <v>696</v>
      </c>
      <c r="G3582" s="180">
        <f t="shared" si="110"/>
        <v>2336.0000000000041</v>
      </c>
      <c r="H3582" s="181">
        <f t="shared" si="111"/>
        <v>0.29794520547945152</v>
      </c>
    </row>
    <row r="3583" spans="2:8">
      <c r="B3583" s="186" t="s">
        <v>151</v>
      </c>
      <c r="C3583" s="183" t="s">
        <v>125</v>
      </c>
      <c r="D3583" s="183" t="s">
        <v>121</v>
      </c>
      <c r="E3583" s="185">
        <v>720</v>
      </c>
      <c r="F3583" s="185">
        <v>1683</v>
      </c>
      <c r="G3583" s="180">
        <f t="shared" si="110"/>
        <v>1683</v>
      </c>
      <c r="H3583" s="181">
        <f t="shared" si="111"/>
        <v>1</v>
      </c>
    </row>
    <row r="3584" spans="2:8">
      <c r="B3584" s="186" t="s">
        <v>151</v>
      </c>
      <c r="C3584" s="183" t="s">
        <v>125</v>
      </c>
      <c r="D3584" s="183" t="s">
        <v>122</v>
      </c>
      <c r="E3584" s="185">
        <v>1849.9999999999959</v>
      </c>
      <c r="F3584" s="185">
        <v>696</v>
      </c>
      <c r="G3584" s="180">
        <f t="shared" si="110"/>
        <v>1849.9999999999959</v>
      </c>
      <c r="H3584" s="181">
        <f t="shared" si="111"/>
        <v>0.37621621621621704</v>
      </c>
    </row>
    <row r="3585" spans="2:8">
      <c r="B3585" s="186" t="s">
        <v>151</v>
      </c>
      <c r="C3585" s="183" t="s">
        <v>125</v>
      </c>
      <c r="D3585" s="183" t="s">
        <v>122</v>
      </c>
      <c r="E3585" s="185">
        <v>722</v>
      </c>
      <c r="F3585" s="185">
        <v>696</v>
      </c>
      <c r="G3585" s="180">
        <f t="shared" si="110"/>
        <v>722</v>
      </c>
      <c r="H3585" s="181">
        <f t="shared" si="111"/>
        <v>0.96398891966759004</v>
      </c>
    </row>
    <row r="3586" spans="2:8">
      <c r="B3586" s="186" t="s">
        <v>151</v>
      </c>
      <c r="C3586" s="183" t="s">
        <v>125</v>
      </c>
      <c r="D3586" s="183" t="s">
        <v>121</v>
      </c>
      <c r="E3586" s="185">
        <v>1747.0000000000018</v>
      </c>
      <c r="F3586" s="185">
        <v>2939.0000000000018</v>
      </c>
      <c r="G3586" s="180">
        <f t="shared" si="110"/>
        <v>2939.0000000000018</v>
      </c>
      <c r="H3586" s="181">
        <f t="shared" si="111"/>
        <v>1</v>
      </c>
    </row>
    <row r="3587" spans="2:8">
      <c r="B3587" s="186" t="s">
        <v>151</v>
      </c>
      <c r="C3587" s="183" t="s">
        <v>125</v>
      </c>
      <c r="D3587" s="183" t="s">
        <v>121</v>
      </c>
      <c r="E3587" s="185">
        <v>1161</v>
      </c>
      <c r="F3587" s="185">
        <v>2685.9999999999982</v>
      </c>
      <c r="G3587" s="180">
        <f t="shared" si="110"/>
        <v>2685.9999999999982</v>
      </c>
      <c r="H3587" s="181">
        <f t="shared" si="111"/>
        <v>1</v>
      </c>
    </row>
    <row r="3588" spans="2:8">
      <c r="B3588" s="186" t="s">
        <v>151</v>
      </c>
      <c r="C3588" s="183" t="s">
        <v>125</v>
      </c>
      <c r="D3588" s="183" t="s">
        <v>121</v>
      </c>
      <c r="E3588" s="185">
        <v>394</v>
      </c>
      <c r="F3588" s="185">
        <v>696</v>
      </c>
      <c r="G3588" s="180">
        <f t="shared" si="110"/>
        <v>696</v>
      </c>
      <c r="H3588" s="181">
        <f t="shared" si="111"/>
        <v>1</v>
      </c>
    </row>
    <row r="3589" spans="2:8">
      <c r="B3589" s="186" t="s">
        <v>151</v>
      </c>
      <c r="C3589" s="183" t="s">
        <v>125</v>
      </c>
      <c r="D3589" s="183" t="s">
        <v>121</v>
      </c>
      <c r="E3589" s="185">
        <v>1698</v>
      </c>
      <c r="F3589" s="185">
        <v>724.99999999999898</v>
      </c>
      <c r="G3589" s="180">
        <f t="shared" si="110"/>
        <v>1698</v>
      </c>
      <c r="H3589" s="181">
        <f t="shared" si="111"/>
        <v>0.42697290930506415</v>
      </c>
    </row>
    <row r="3590" spans="2:8">
      <c r="B3590" s="186" t="s">
        <v>151</v>
      </c>
      <c r="C3590" s="183" t="s">
        <v>125</v>
      </c>
      <c r="D3590" s="183" t="s">
        <v>121</v>
      </c>
      <c r="E3590" s="185">
        <v>2311.0000000000009</v>
      </c>
      <c r="F3590" s="185">
        <v>2376.9999999999982</v>
      </c>
      <c r="G3590" s="180">
        <f t="shared" ref="G3590:G3653" si="112">IF(ABS(F3590)&gt;ABS(E3590),ABS(F3590),ABS(E3590))</f>
        <v>2376.9999999999982</v>
      </c>
      <c r="H3590" s="181">
        <f t="shared" ref="H3590:H3653" si="113">IF(G3590&lt;&gt;0,IF(ABS(F3590)&gt;=G3590,1,ABS(F3590/G3590)),0)</f>
        <v>1</v>
      </c>
    </row>
    <row r="3591" spans="2:8">
      <c r="B3591" s="186" t="s">
        <v>151</v>
      </c>
      <c r="C3591" s="183" t="s">
        <v>125</v>
      </c>
      <c r="D3591" s="183" t="s">
        <v>121</v>
      </c>
      <c r="E3591" s="185">
        <v>2062.0000000000009</v>
      </c>
      <c r="F3591" s="185">
        <v>2116.9999999999991</v>
      </c>
      <c r="G3591" s="180">
        <f t="shared" si="112"/>
        <v>2116.9999999999991</v>
      </c>
      <c r="H3591" s="181">
        <f t="shared" si="113"/>
        <v>1</v>
      </c>
    </row>
    <row r="3592" spans="2:8">
      <c r="B3592" s="186" t="s">
        <v>151</v>
      </c>
      <c r="C3592" s="183" t="s">
        <v>125</v>
      </c>
      <c r="D3592" s="183" t="s">
        <v>121</v>
      </c>
      <c r="E3592" s="185">
        <v>2086.0000000000027</v>
      </c>
      <c r="F3592" s="185">
        <v>3953.9999999999955</v>
      </c>
      <c r="G3592" s="180">
        <f t="shared" si="112"/>
        <v>3953.9999999999955</v>
      </c>
      <c r="H3592" s="181">
        <f t="shared" si="113"/>
        <v>1</v>
      </c>
    </row>
    <row r="3593" spans="2:8">
      <c r="B3593" s="186" t="s">
        <v>151</v>
      </c>
      <c r="C3593" s="183" t="s">
        <v>125</v>
      </c>
      <c r="D3593" s="183" t="s">
        <v>121</v>
      </c>
      <c r="E3593" s="185">
        <v>1361</v>
      </c>
      <c r="F3593" s="185">
        <v>1327.0000000000009</v>
      </c>
      <c r="G3593" s="180">
        <f t="shared" si="112"/>
        <v>1361</v>
      </c>
      <c r="H3593" s="181">
        <f t="shared" si="113"/>
        <v>0.97501836884643711</v>
      </c>
    </row>
    <row r="3594" spans="2:8">
      <c r="B3594" s="186" t="s">
        <v>151</v>
      </c>
      <c r="C3594" s="183" t="s">
        <v>125</v>
      </c>
      <c r="D3594" s="183" t="s">
        <v>122</v>
      </c>
      <c r="E3594" s="185">
        <v>538</v>
      </c>
      <c r="F3594" s="185">
        <v>724.99999999999898</v>
      </c>
      <c r="G3594" s="180">
        <f t="shared" si="112"/>
        <v>724.99999999999898</v>
      </c>
      <c r="H3594" s="181">
        <f t="shared" si="113"/>
        <v>1</v>
      </c>
    </row>
    <row r="3595" spans="2:8">
      <c r="B3595" s="186" t="s">
        <v>151</v>
      </c>
      <c r="C3595" s="183" t="s">
        <v>125</v>
      </c>
      <c r="D3595" s="183" t="s">
        <v>121</v>
      </c>
      <c r="E3595" s="185">
        <v>1173</v>
      </c>
      <c r="F3595" s="185">
        <v>724.99999999999898</v>
      </c>
      <c r="G3595" s="180">
        <f t="shared" si="112"/>
        <v>1173</v>
      </c>
      <c r="H3595" s="181">
        <f t="shared" si="113"/>
        <v>0.61807331628303408</v>
      </c>
    </row>
    <row r="3596" spans="2:8">
      <c r="B3596" s="186" t="s">
        <v>151</v>
      </c>
      <c r="C3596" s="183" t="s">
        <v>125</v>
      </c>
      <c r="D3596" s="183" t="s">
        <v>122</v>
      </c>
      <c r="E3596" s="185">
        <v>1121</v>
      </c>
      <c r="F3596" s="185">
        <v>1946.9999999999998</v>
      </c>
      <c r="G3596" s="180">
        <f t="shared" si="112"/>
        <v>1946.9999999999998</v>
      </c>
      <c r="H3596" s="181">
        <f t="shared" si="113"/>
        <v>1</v>
      </c>
    </row>
    <row r="3597" spans="2:8">
      <c r="B3597" s="186" t="s">
        <v>151</v>
      </c>
      <c r="C3597" s="183" t="s">
        <v>125</v>
      </c>
      <c r="D3597" s="183" t="s">
        <v>121</v>
      </c>
      <c r="E3597" s="185">
        <v>1468.0000000000041</v>
      </c>
      <c r="F3597" s="185">
        <v>1327.0000000000009</v>
      </c>
      <c r="G3597" s="180">
        <f t="shared" si="112"/>
        <v>1468.0000000000041</v>
      </c>
      <c r="H3597" s="181">
        <f t="shared" si="113"/>
        <v>0.90395095367847222</v>
      </c>
    </row>
    <row r="3598" spans="2:8">
      <c r="B3598" s="186" t="s">
        <v>151</v>
      </c>
      <c r="C3598" s="183" t="s">
        <v>125</v>
      </c>
      <c r="D3598" s="183" t="s">
        <v>122</v>
      </c>
      <c r="E3598" s="185">
        <v>443.99999999999949</v>
      </c>
      <c r="F3598" s="185">
        <v>1326.9999999999998</v>
      </c>
      <c r="G3598" s="180">
        <f t="shared" si="112"/>
        <v>1326.9999999999998</v>
      </c>
      <c r="H3598" s="181">
        <f t="shared" si="113"/>
        <v>1</v>
      </c>
    </row>
    <row r="3599" spans="2:8">
      <c r="B3599" s="186" t="s">
        <v>151</v>
      </c>
      <c r="C3599" s="183" t="s">
        <v>125</v>
      </c>
      <c r="D3599" s="183" t="s">
        <v>121</v>
      </c>
      <c r="E3599" s="185">
        <v>1790.000000000002</v>
      </c>
      <c r="F3599" s="185">
        <v>1417.0000000000011</v>
      </c>
      <c r="G3599" s="180">
        <f t="shared" si="112"/>
        <v>1790.000000000002</v>
      </c>
      <c r="H3599" s="181">
        <f t="shared" si="113"/>
        <v>0.79162011173184332</v>
      </c>
    </row>
    <row r="3600" spans="2:8">
      <c r="B3600" s="186" t="s">
        <v>151</v>
      </c>
      <c r="C3600" s="183" t="s">
        <v>125</v>
      </c>
      <c r="D3600" s="183" t="s">
        <v>121</v>
      </c>
      <c r="E3600" s="185">
        <v>1204</v>
      </c>
      <c r="F3600" s="185">
        <v>1327.0000000000009</v>
      </c>
      <c r="G3600" s="180">
        <f t="shared" si="112"/>
        <v>1327.0000000000009</v>
      </c>
      <c r="H3600" s="181">
        <f t="shared" si="113"/>
        <v>1</v>
      </c>
    </row>
    <row r="3601" spans="2:8">
      <c r="B3601" s="186" t="s">
        <v>151</v>
      </c>
      <c r="C3601" s="183" t="s">
        <v>125</v>
      </c>
      <c r="D3601" s="183" t="s">
        <v>122</v>
      </c>
      <c r="E3601" s="185">
        <v>1082</v>
      </c>
      <c r="F3601" s="185">
        <v>1727</v>
      </c>
      <c r="G3601" s="180">
        <f t="shared" si="112"/>
        <v>1727</v>
      </c>
      <c r="H3601" s="181">
        <f t="shared" si="113"/>
        <v>1</v>
      </c>
    </row>
    <row r="3602" spans="2:8">
      <c r="B3602" s="186" t="s">
        <v>151</v>
      </c>
      <c r="C3602" s="183" t="s">
        <v>125</v>
      </c>
      <c r="D3602" s="183" t="s">
        <v>121</v>
      </c>
      <c r="E3602" s="185">
        <v>769</v>
      </c>
      <c r="F3602" s="185">
        <v>1327.0000000000009</v>
      </c>
      <c r="G3602" s="180">
        <f t="shared" si="112"/>
        <v>1327.0000000000009</v>
      </c>
      <c r="H3602" s="181">
        <f t="shared" si="113"/>
        <v>1</v>
      </c>
    </row>
    <row r="3603" spans="2:8">
      <c r="B3603" s="186" t="s">
        <v>151</v>
      </c>
      <c r="C3603" s="183" t="s">
        <v>125</v>
      </c>
      <c r="D3603" s="183" t="s">
        <v>122</v>
      </c>
      <c r="E3603" s="185">
        <v>2143.0000000000009</v>
      </c>
      <c r="F3603" s="185">
        <v>3127.0000000000018</v>
      </c>
      <c r="G3603" s="180">
        <f t="shared" si="112"/>
        <v>3127.0000000000018</v>
      </c>
      <c r="H3603" s="181">
        <f t="shared" si="113"/>
        <v>1</v>
      </c>
    </row>
    <row r="3604" spans="2:8">
      <c r="B3604" s="186" t="s">
        <v>151</v>
      </c>
      <c r="C3604" s="183" t="s">
        <v>125</v>
      </c>
      <c r="D3604" s="183" t="s">
        <v>122</v>
      </c>
      <c r="E3604" s="185">
        <v>2417.9999999999959</v>
      </c>
      <c r="F3604" s="185">
        <v>1327.0000000000009</v>
      </c>
      <c r="G3604" s="180">
        <f t="shared" si="112"/>
        <v>2417.9999999999959</v>
      </c>
      <c r="H3604" s="181">
        <f t="shared" si="113"/>
        <v>0.54880066170388886</v>
      </c>
    </row>
    <row r="3605" spans="2:8">
      <c r="B3605" s="186" t="s">
        <v>151</v>
      </c>
      <c r="C3605" s="183" t="s">
        <v>125</v>
      </c>
      <c r="D3605" s="183" t="s">
        <v>121</v>
      </c>
      <c r="E3605" s="185">
        <v>1407</v>
      </c>
      <c r="F3605" s="185">
        <v>1327.0000000000009</v>
      </c>
      <c r="G3605" s="180">
        <f t="shared" si="112"/>
        <v>1407</v>
      </c>
      <c r="H3605" s="181">
        <f t="shared" si="113"/>
        <v>0.94314143567874975</v>
      </c>
    </row>
    <row r="3606" spans="2:8">
      <c r="B3606" s="186" t="s">
        <v>151</v>
      </c>
      <c r="C3606" s="183" t="s">
        <v>125</v>
      </c>
      <c r="D3606" s="183" t="s">
        <v>121</v>
      </c>
      <c r="E3606" s="185">
        <v>1062</v>
      </c>
      <c r="F3606" s="185">
        <v>1327.0000000000009</v>
      </c>
      <c r="G3606" s="180">
        <f t="shared" si="112"/>
        <v>1327.0000000000009</v>
      </c>
      <c r="H3606" s="181">
        <f t="shared" si="113"/>
        <v>1</v>
      </c>
    </row>
    <row r="3607" spans="2:8">
      <c r="B3607" s="186" t="s">
        <v>151</v>
      </c>
      <c r="C3607" s="183" t="s">
        <v>125</v>
      </c>
      <c r="D3607" s="183" t="s">
        <v>122</v>
      </c>
      <c r="E3607" s="185">
        <v>1266</v>
      </c>
      <c r="F3607" s="185">
        <v>1327.0000000000009</v>
      </c>
      <c r="G3607" s="180">
        <f t="shared" si="112"/>
        <v>1327.0000000000009</v>
      </c>
      <c r="H3607" s="181">
        <f t="shared" si="113"/>
        <v>1</v>
      </c>
    </row>
    <row r="3608" spans="2:8">
      <c r="B3608" s="186" t="s">
        <v>151</v>
      </c>
      <c r="C3608" s="183" t="s">
        <v>125</v>
      </c>
      <c r="D3608" s="183" t="s">
        <v>121</v>
      </c>
      <c r="E3608" s="185">
        <v>133</v>
      </c>
      <c r="F3608" s="185">
        <v>159.0000000000004</v>
      </c>
      <c r="G3608" s="180">
        <f t="shared" si="112"/>
        <v>159.0000000000004</v>
      </c>
      <c r="H3608" s="181">
        <f t="shared" si="113"/>
        <v>1</v>
      </c>
    </row>
    <row r="3609" spans="2:8">
      <c r="B3609" s="186" t="s">
        <v>151</v>
      </c>
      <c r="C3609" s="183" t="s">
        <v>125</v>
      </c>
      <c r="D3609" s="183" t="s">
        <v>121</v>
      </c>
      <c r="E3609" s="185">
        <v>2222.0000000000032</v>
      </c>
      <c r="F3609" s="185">
        <v>2623.9999999999959</v>
      </c>
      <c r="G3609" s="180">
        <f t="shared" si="112"/>
        <v>2623.9999999999959</v>
      </c>
      <c r="H3609" s="181">
        <f t="shared" si="113"/>
        <v>1</v>
      </c>
    </row>
    <row r="3610" spans="2:8">
      <c r="B3610" s="186" t="s">
        <v>151</v>
      </c>
      <c r="C3610" s="183" t="s">
        <v>125</v>
      </c>
      <c r="D3610" s="183" t="s">
        <v>121</v>
      </c>
      <c r="E3610" s="185">
        <v>2279.9999999999986</v>
      </c>
      <c r="F3610" s="185">
        <v>5349.0000000000045</v>
      </c>
      <c r="G3610" s="180">
        <f t="shared" si="112"/>
        <v>5349.0000000000045</v>
      </c>
      <c r="H3610" s="181">
        <f t="shared" si="113"/>
        <v>1</v>
      </c>
    </row>
    <row r="3611" spans="2:8">
      <c r="B3611" s="186" t="s">
        <v>151</v>
      </c>
      <c r="C3611" s="183" t="s">
        <v>125</v>
      </c>
      <c r="D3611" s="183" t="s">
        <v>121</v>
      </c>
      <c r="E3611" s="185">
        <v>1396.0000000000009</v>
      </c>
      <c r="F3611" s="185">
        <v>1327.0000000000009</v>
      </c>
      <c r="G3611" s="180">
        <f t="shared" si="112"/>
        <v>1396.0000000000009</v>
      </c>
      <c r="H3611" s="181">
        <f t="shared" si="113"/>
        <v>0.95057306590257884</v>
      </c>
    </row>
    <row r="3612" spans="2:8">
      <c r="B3612" s="186" t="s">
        <v>151</v>
      </c>
      <c r="C3612" s="183" t="s">
        <v>125</v>
      </c>
      <c r="D3612" s="183" t="s">
        <v>122</v>
      </c>
      <c r="E3612" s="185">
        <v>3382</v>
      </c>
      <c r="F3612" s="185">
        <v>3243.0000000000023</v>
      </c>
      <c r="G3612" s="180">
        <f t="shared" si="112"/>
        <v>3382</v>
      </c>
      <c r="H3612" s="181">
        <f t="shared" si="113"/>
        <v>0.95890005913660625</v>
      </c>
    </row>
    <row r="3613" spans="2:8">
      <c r="B3613" s="186" t="s">
        <v>151</v>
      </c>
      <c r="C3613" s="183" t="s">
        <v>125</v>
      </c>
      <c r="D3613" s="183" t="s">
        <v>121</v>
      </c>
      <c r="E3613" s="185">
        <v>2247.9999999999982</v>
      </c>
      <c r="F3613" s="185">
        <v>1327.0000000000009</v>
      </c>
      <c r="G3613" s="180">
        <f t="shared" si="112"/>
        <v>2247.9999999999982</v>
      </c>
      <c r="H3613" s="181">
        <f t="shared" si="113"/>
        <v>0.59030249110320376</v>
      </c>
    </row>
    <row r="3614" spans="2:8">
      <c r="B3614" s="186" t="s">
        <v>151</v>
      </c>
      <c r="C3614" s="183" t="s">
        <v>125</v>
      </c>
      <c r="D3614" s="183" t="s">
        <v>121</v>
      </c>
      <c r="E3614" s="185">
        <v>1117</v>
      </c>
      <c r="F3614" s="185">
        <v>1327.0000000000009</v>
      </c>
      <c r="G3614" s="180">
        <f t="shared" si="112"/>
        <v>1327.0000000000009</v>
      </c>
      <c r="H3614" s="181">
        <f t="shared" si="113"/>
        <v>1</v>
      </c>
    </row>
    <row r="3615" spans="2:8">
      <c r="B3615" s="186" t="s">
        <v>151</v>
      </c>
      <c r="C3615" s="183" t="s">
        <v>125</v>
      </c>
      <c r="D3615" s="183" t="s">
        <v>122</v>
      </c>
      <c r="E3615" s="185">
        <v>1648.0000000000018</v>
      </c>
      <c r="F3615" s="185">
        <v>1327.0000000000009</v>
      </c>
      <c r="G3615" s="180">
        <f t="shared" si="112"/>
        <v>1648.0000000000018</v>
      </c>
      <c r="H3615" s="181">
        <f t="shared" si="113"/>
        <v>0.80521844660194142</v>
      </c>
    </row>
    <row r="3616" spans="2:8">
      <c r="B3616" s="186" t="s">
        <v>151</v>
      </c>
      <c r="C3616" s="183" t="s">
        <v>125</v>
      </c>
      <c r="D3616" s="183" t="s">
        <v>121</v>
      </c>
      <c r="E3616" s="185">
        <v>1660.9999999999959</v>
      </c>
      <c r="F3616" s="185">
        <v>2565.0000000000023</v>
      </c>
      <c r="G3616" s="180">
        <f t="shared" si="112"/>
        <v>2565.0000000000023</v>
      </c>
      <c r="H3616" s="181">
        <f t="shared" si="113"/>
        <v>1</v>
      </c>
    </row>
    <row r="3617" spans="2:8">
      <c r="B3617" s="186" t="s">
        <v>151</v>
      </c>
      <c r="C3617" s="183" t="s">
        <v>125</v>
      </c>
      <c r="D3617" s="183" t="s">
        <v>121</v>
      </c>
      <c r="E3617" s="185">
        <v>1452</v>
      </c>
      <c r="F3617" s="185">
        <v>2169</v>
      </c>
      <c r="G3617" s="180">
        <f t="shared" si="112"/>
        <v>2169</v>
      </c>
      <c r="H3617" s="181">
        <f t="shared" si="113"/>
        <v>1</v>
      </c>
    </row>
    <row r="3618" spans="2:8">
      <c r="B3618" s="186" t="s">
        <v>151</v>
      </c>
      <c r="C3618" s="183" t="s">
        <v>125</v>
      </c>
      <c r="D3618" s="183" t="s">
        <v>121</v>
      </c>
      <c r="E3618" s="185">
        <v>1223</v>
      </c>
      <c r="F3618" s="185">
        <v>1327.0000000000009</v>
      </c>
      <c r="G3618" s="180">
        <f t="shared" si="112"/>
        <v>1327.0000000000009</v>
      </c>
      <c r="H3618" s="181">
        <f t="shared" si="113"/>
        <v>1</v>
      </c>
    </row>
    <row r="3619" spans="2:8">
      <c r="B3619" s="186" t="s">
        <v>151</v>
      </c>
      <c r="C3619" s="183" t="s">
        <v>125</v>
      </c>
      <c r="D3619" s="183" t="s">
        <v>122</v>
      </c>
      <c r="E3619" s="185">
        <v>2716.0000000000009</v>
      </c>
      <c r="F3619" s="185">
        <v>2466.0000000000032</v>
      </c>
      <c r="G3619" s="180">
        <f t="shared" si="112"/>
        <v>2716.0000000000009</v>
      </c>
      <c r="H3619" s="181">
        <f t="shared" si="113"/>
        <v>0.90795287187039853</v>
      </c>
    </row>
    <row r="3620" spans="2:8">
      <c r="B3620" s="186" t="s">
        <v>151</v>
      </c>
      <c r="C3620" s="183" t="s">
        <v>125</v>
      </c>
      <c r="D3620" s="183" t="s">
        <v>122</v>
      </c>
      <c r="E3620" s="185">
        <v>804</v>
      </c>
      <c r="F3620" s="185">
        <v>1327.0000000000009</v>
      </c>
      <c r="G3620" s="180">
        <f t="shared" si="112"/>
        <v>1327.0000000000009</v>
      </c>
      <c r="H3620" s="181">
        <f t="shared" si="113"/>
        <v>1</v>
      </c>
    </row>
    <row r="3621" spans="2:8">
      <c r="B3621" s="186" t="s">
        <v>151</v>
      </c>
      <c r="C3621" s="183" t="s">
        <v>125</v>
      </c>
      <c r="D3621" s="183" t="s">
        <v>122</v>
      </c>
      <c r="E3621" s="185">
        <v>3242</v>
      </c>
      <c r="F3621" s="185">
        <v>4044.9999999999968</v>
      </c>
      <c r="G3621" s="180">
        <f t="shared" si="112"/>
        <v>4044.9999999999968</v>
      </c>
      <c r="H3621" s="181">
        <f t="shared" si="113"/>
        <v>1</v>
      </c>
    </row>
    <row r="3622" spans="2:8">
      <c r="B3622" s="186" t="s">
        <v>151</v>
      </c>
      <c r="C3622" s="183" t="s">
        <v>125</v>
      </c>
      <c r="D3622" s="183" t="s">
        <v>122</v>
      </c>
      <c r="E3622" s="185">
        <v>865</v>
      </c>
      <c r="F3622" s="185">
        <v>1327.0000000000009</v>
      </c>
      <c r="G3622" s="180">
        <f t="shared" si="112"/>
        <v>1327.0000000000009</v>
      </c>
      <c r="H3622" s="181">
        <f t="shared" si="113"/>
        <v>1</v>
      </c>
    </row>
    <row r="3623" spans="2:8">
      <c r="B3623" s="186" t="s">
        <v>151</v>
      </c>
      <c r="C3623" s="183" t="s">
        <v>125</v>
      </c>
      <c r="D3623" s="183" t="s">
        <v>122</v>
      </c>
      <c r="E3623" s="185">
        <v>1192</v>
      </c>
      <c r="F3623" s="185">
        <v>1327.0000000000009</v>
      </c>
      <c r="G3623" s="180">
        <f t="shared" si="112"/>
        <v>1327.0000000000009</v>
      </c>
      <c r="H3623" s="181">
        <f t="shared" si="113"/>
        <v>1</v>
      </c>
    </row>
    <row r="3624" spans="2:8">
      <c r="B3624" s="186" t="s">
        <v>151</v>
      </c>
      <c r="C3624" s="183" t="s">
        <v>125</v>
      </c>
      <c r="D3624" s="183" t="s">
        <v>121</v>
      </c>
      <c r="E3624" s="185">
        <v>1367</v>
      </c>
      <c r="F3624" s="185">
        <v>1327.0000000000009</v>
      </c>
      <c r="G3624" s="180">
        <f t="shared" si="112"/>
        <v>1367</v>
      </c>
      <c r="H3624" s="181">
        <f t="shared" si="113"/>
        <v>0.97073884418434597</v>
      </c>
    </row>
    <row r="3625" spans="2:8">
      <c r="B3625" s="186" t="s">
        <v>151</v>
      </c>
      <c r="C3625" s="183" t="s">
        <v>125</v>
      </c>
      <c r="D3625" s="183" t="s">
        <v>121</v>
      </c>
      <c r="E3625" s="185">
        <v>1185</v>
      </c>
      <c r="F3625" s="185">
        <v>1327.0000000000009</v>
      </c>
      <c r="G3625" s="180">
        <f t="shared" si="112"/>
        <v>1327.0000000000009</v>
      </c>
      <c r="H3625" s="181">
        <f t="shared" si="113"/>
        <v>1</v>
      </c>
    </row>
    <row r="3626" spans="2:8">
      <c r="B3626" s="186" t="s">
        <v>151</v>
      </c>
      <c r="C3626" s="183" t="s">
        <v>125</v>
      </c>
      <c r="D3626" s="183" t="s">
        <v>122</v>
      </c>
      <c r="E3626" s="185">
        <v>1081</v>
      </c>
      <c r="F3626" s="185">
        <v>1327.0000000000009</v>
      </c>
      <c r="G3626" s="180">
        <f t="shared" si="112"/>
        <v>1327.0000000000009</v>
      </c>
      <c r="H3626" s="181">
        <f t="shared" si="113"/>
        <v>1</v>
      </c>
    </row>
    <row r="3627" spans="2:8">
      <c r="B3627" s="186" t="s">
        <v>151</v>
      </c>
      <c r="C3627" s="183" t="s">
        <v>125</v>
      </c>
      <c r="D3627" s="183" t="s">
        <v>122</v>
      </c>
      <c r="E3627" s="185">
        <v>948</v>
      </c>
      <c r="F3627" s="185">
        <v>1105</v>
      </c>
      <c r="G3627" s="180">
        <f t="shared" si="112"/>
        <v>1105</v>
      </c>
      <c r="H3627" s="181">
        <f t="shared" si="113"/>
        <v>1</v>
      </c>
    </row>
    <row r="3628" spans="2:8">
      <c r="B3628" s="186" t="s">
        <v>151</v>
      </c>
      <c r="C3628" s="183" t="s">
        <v>125</v>
      </c>
      <c r="D3628" s="183" t="s">
        <v>122</v>
      </c>
      <c r="E3628" s="185">
        <v>1316</v>
      </c>
      <c r="F3628" s="185">
        <v>1327.0000000000009</v>
      </c>
      <c r="G3628" s="180">
        <f t="shared" si="112"/>
        <v>1327.0000000000009</v>
      </c>
      <c r="H3628" s="181">
        <f t="shared" si="113"/>
        <v>1</v>
      </c>
    </row>
    <row r="3629" spans="2:8">
      <c r="B3629" s="186" t="s">
        <v>151</v>
      </c>
      <c r="C3629" s="183" t="s">
        <v>125</v>
      </c>
      <c r="D3629" s="183" t="s">
        <v>121</v>
      </c>
      <c r="E3629" s="185">
        <v>1218</v>
      </c>
      <c r="F3629" s="185">
        <v>1327.0000000000009</v>
      </c>
      <c r="G3629" s="180">
        <f t="shared" si="112"/>
        <v>1327.0000000000009</v>
      </c>
      <c r="H3629" s="181">
        <f t="shared" si="113"/>
        <v>1</v>
      </c>
    </row>
    <row r="3630" spans="2:8">
      <c r="B3630" s="186" t="s">
        <v>151</v>
      </c>
      <c r="C3630" s="183" t="s">
        <v>125</v>
      </c>
      <c r="D3630" s="183" t="s">
        <v>121</v>
      </c>
      <c r="E3630" s="185">
        <v>2787.0000000000018</v>
      </c>
      <c r="F3630" s="185">
        <v>3445</v>
      </c>
      <c r="G3630" s="180">
        <f t="shared" si="112"/>
        <v>3445</v>
      </c>
      <c r="H3630" s="181">
        <f t="shared" si="113"/>
        <v>1</v>
      </c>
    </row>
    <row r="3631" spans="2:8">
      <c r="B3631" s="186" t="s">
        <v>151</v>
      </c>
      <c r="C3631" s="183" t="s">
        <v>125</v>
      </c>
      <c r="D3631" s="183" t="s">
        <v>121</v>
      </c>
      <c r="E3631" s="185">
        <v>899</v>
      </c>
      <c r="F3631" s="185">
        <v>1327.0000000000009</v>
      </c>
      <c r="G3631" s="180">
        <f t="shared" si="112"/>
        <v>1327.0000000000009</v>
      </c>
      <c r="H3631" s="181">
        <f t="shared" si="113"/>
        <v>1</v>
      </c>
    </row>
    <row r="3632" spans="2:8">
      <c r="B3632" s="186" t="s">
        <v>151</v>
      </c>
      <c r="C3632" s="183" t="s">
        <v>125</v>
      </c>
      <c r="D3632" s="183" t="s">
        <v>121</v>
      </c>
      <c r="E3632" s="185">
        <v>1325</v>
      </c>
      <c r="F3632" s="185">
        <v>1327.0000000000009</v>
      </c>
      <c r="G3632" s="180">
        <f t="shared" si="112"/>
        <v>1327.0000000000009</v>
      </c>
      <c r="H3632" s="181">
        <f t="shared" si="113"/>
        <v>1</v>
      </c>
    </row>
    <row r="3633" spans="2:8">
      <c r="B3633" s="186" t="s">
        <v>151</v>
      </c>
      <c r="C3633" s="183" t="s">
        <v>125</v>
      </c>
      <c r="D3633" s="183" t="s">
        <v>121</v>
      </c>
      <c r="E3633" s="185">
        <v>1152</v>
      </c>
      <c r="F3633" s="185">
        <v>1327.0000000000009</v>
      </c>
      <c r="G3633" s="180">
        <f t="shared" si="112"/>
        <v>1327.0000000000009</v>
      </c>
      <c r="H3633" s="181">
        <f t="shared" si="113"/>
        <v>1</v>
      </c>
    </row>
    <row r="3634" spans="2:8">
      <c r="B3634" s="186" t="s">
        <v>151</v>
      </c>
      <c r="C3634" s="183" t="s">
        <v>125</v>
      </c>
      <c r="D3634" s="183" t="s">
        <v>122</v>
      </c>
      <c r="E3634" s="185">
        <v>1130</v>
      </c>
      <c r="F3634" s="185">
        <v>1327.0000000000009</v>
      </c>
      <c r="G3634" s="180">
        <f t="shared" si="112"/>
        <v>1327.0000000000009</v>
      </c>
      <c r="H3634" s="181">
        <f t="shared" si="113"/>
        <v>1</v>
      </c>
    </row>
    <row r="3635" spans="2:8">
      <c r="B3635" s="186" t="s">
        <v>151</v>
      </c>
      <c r="C3635" s="183" t="s">
        <v>125</v>
      </c>
      <c r="D3635" s="183" t="s">
        <v>121</v>
      </c>
      <c r="E3635" s="185">
        <v>1729.9999999999961</v>
      </c>
      <c r="F3635" s="185">
        <v>1327.0000000000009</v>
      </c>
      <c r="G3635" s="180">
        <f t="shared" si="112"/>
        <v>1729.9999999999961</v>
      </c>
      <c r="H3635" s="181">
        <f t="shared" si="113"/>
        <v>0.76705202312138954</v>
      </c>
    </row>
    <row r="3636" spans="2:8">
      <c r="B3636" s="186" t="s">
        <v>151</v>
      </c>
      <c r="C3636" s="183" t="s">
        <v>125</v>
      </c>
      <c r="D3636" s="183" t="s">
        <v>121</v>
      </c>
      <c r="E3636" s="185">
        <v>1099</v>
      </c>
      <c r="F3636" s="185">
        <v>1327.0000000000009</v>
      </c>
      <c r="G3636" s="180">
        <f t="shared" si="112"/>
        <v>1327.0000000000009</v>
      </c>
      <c r="H3636" s="181">
        <f t="shared" si="113"/>
        <v>1</v>
      </c>
    </row>
    <row r="3637" spans="2:8">
      <c r="B3637" s="186" t="s">
        <v>151</v>
      </c>
      <c r="C3637" s="183" t="s">
        <v>125</v>
      </c>
      <c r="D3637" s="183" t="s">
        <v>122</v>
      </c>
      <c r="E3637" s="185">
        <v>4144</v>
      </c>
      <c r="F3637" s="185">
        <v>5253.9999999999982</v>
      </c>
      <c r="G3637" s="180">
        <f t="shared" si="112"/>
        <v>5253.9999999999982</v>
      </c>
      <c r="H3637" s="181">
        <f t="shared" si="113"/>
        <v>1</v>
      </c>
    </row>
    <row r="3638" spans="2:8">
      <c r="B3638" s="186" t="s">
        <v>151</v>
      </c>
      <c r="C3638" s="183" t="s">
        <v>125</v>
      </c>
      <c r="D3638" s="183" t="s">
        <v>122</v>
      </c>
      <c r="E3638" s="185">
        <v>1615.0000000000039</v>
      </c>
      <c r="F3638" s="185">
        <v>1327.0000000000009</v>
      </c>
      <c r="G3638" s="180">
        <f t="shared" si="112"/>
        <v>1615.0000000000039</v>
      </c>
      <c r="H3638" s="181">
        <f t="shared" si="113"/>
        <v>0.82167182662538563</v>
      </c>
    </row>
    <row r="3639" spans="2:8">
      <c r="B3639" s="186" t="s">
        <v>151</v>
      </c>
      <c r="C3639" s="183" t="s">
        <v>125</v>
      </c>
      <c r="D3639" s="183" t="s">
        <v>121</v>
      </c>
      <c r="E3639" s="185">
        <v>4700</v>
      </c>
      <c r="F3639" s="185">
        <v>1906.0000000000002</v>
      </c>
      <c r="G3639" s="180">
        <f t="shared" si="112"/>
        <v>4700</v>
      </c>
      <c r="H3639" s="181">
        <f t="shared" si="113"/>
        <v>0.40553191489361706</v>
      </c>
    </row>
    <row r="3640" spans="2:8">
      <c r="B3640" s="186" t="s">
        <v>151</v>
      </c>
      <c r="C3640" s="183" t="s">
        <v>125</v>
      </c>
      <c r="D3640" s="183" t="s">
        <v>121</v>
      </c>
      <c r="E3640" s="185">
        <v>656</v>
      </c>
      <c r="F3640" s="185">
        <v>1327.0000000000009</v>
      </c>
      <c r="G3640" s="180">
        <f t="shared" si="112"/>
        <v>1327.0000000000009</v>
      </c>
      <c r="H3640" s="181">
        <f t="shared" si="113"/>
        <v>1</v>
      </c>
    </row>
    <row r="3641" spans="2:8">
      <c r="B3641" s="186" t="s">
        <v>151</v>
      </c>
      <c r="C3641" s="183" t="s">
        <v>125</v>
      </c>
      <c r="D3641" s="183" t="s">
        <v>122</v>
      </c>
      <c r="E3641" s="185">
        <v>1208</v>
      </c>
      <c r="F3641" s="185">
        <v>1327.0000000000009</v>
      </c>
      <c r="G3641" s="180">
        <f t="shared" si="112"/>
        <v>1327.0000000000009</v>
      </c>
      <c r="H3641" s="181">
        <f t="shared" si="113"/>
        <v>1</v>
      </c>
    </row>
    <row r="3642" spans="2:8">
      <c r="B3642" s="186" t="s">
        <v>151</v>
      </c>
      <c r="C3642" s="183" t="s">
        <v>125</v>
      </c>
      <c r="D3642" s="183" t="s">
        <v>121</v>
      </c>
      <c r="E3642" s="185">
        <v>2401.9999999999991</v>
      </c>
      <c r="F3642" s="185">
        <v>3153.0000000000032</v>
      </c>
      <c r="G3642" s="180">
        <f t="shared" si="112"/>
        <v>3153.0000000000032</v>
      </c>
      <c r="H3642" s="181">
        <f t="shared" si="113"/>
        <v>1</v>
      </c>
    </row>
    <row r="3643" spans="2:8">
      <c r="B3643" s="186" t="s">
        <v>151</v>
      </c>
      <c r="C3643" s="183" t="s">
        <v>125</v>
      </c>
      <c r="D3643" s="183" t="s">
        <v>122</v>
      </c>
      <c r="E3643" s="185">
        <v>1593.999999999995</v>
      </c>
      <c r="F3643" s="185">
        <v>1327.0000000000009</v>
      </c>
      <c r="G3643" s="180">
        <f t="shared" si="112"/>
        <v>1593.999999999995</v>
      </c>
      <c r="H3643" s="181">
        <f t="shared" si="113"/>
        <v>0.83249686323714245</v>
      </c>
    </row>
    <row r="3644" spans="2:8">
      <c r="B3644" s="186" t="s">
        <v>151</v>
      </c>
      <c r="C3644" s="183" t="s">
        <v>125</v>
      </c>
      <c r="D3644" s="183" t="s">
        <v>121</v>
      </c>
      <c r="E3644" s="185">
        <v>1127</v>
      </c>
      <c r="F3644" s="185">
        <v>1327.0000000000009</v>
      </c>
      <c r="G3644" s="180">
        <f t="shared" si="112"/>
        <v>1327.0000000000009</v>
      </c>
      <c r="H3644" s="181">
        <f t="shared" si="113"/>
        <v>1</v>
      </c>
    </row>
    <row r="3645" spans="2:8">
      <c r="B3645" s="186" t="s">
        <v>151</v>
      </c>
      <c r="C3645" s="183" t="s">
        <v>125</v>
      </c>
      <c r="D3645" s="183" t="s">
        <v>121</v>
      </c>
      <c r="E3645" s="185">
        <v>595</v>
      </c>
      <c r="F3645" s="185">
        <v>1327.0000000000009</v>
      </c>
      <c r="G3645" s="180">
        <f t="shared" si="112"/>
        <v>1327.0000000000009</v>
      </c>
      <c r="H3645" s="181">
        <f t="shared" si="113"/>
        <v>1</v>
      </c>
    </row>
    <row r="3646" spans="2:8">
      <c r="B3646" s="186" t="s">
        <v>151</v>
      </c>
      <c r="C3646" s="183" t="s">
        <v>125</v>
      </c>
      <c r="D3646" s="183" t="s">
        <v>121</v>
      </c>
      <c r="E3646" s="185">
        <v>1721.999999999998</v>
      </c>
      <c r="F3646" s="185">
        <v>3207.9999999999991</v>
      </c>
      <c r="G3646" s="180">
        <f t="shared" si="112"/>
        <v>3207.9999999999991</v>
      </c>
      <c r="H3646" s="181">
        <f t="shared" si="113"/>
        <v>1</v>
      </c>
    </row>
    <row r="3647" spans="2:8">
      <c r="B3647" s="186" t="s">
        <v>151</v>
      </c>
      <c r="C3647" s="183" t="s">
        <v>125</v>
      </c>
      <c r="D3647" s="183" t="s">
        <v>121</v>
      </c>
      <c r="E3647" s="185">
        <v>1674.0000000000009</v>
      </c>
      <c r="F3647" s="185">
        <v>2567</v>
      </c>
      <c r="G3647" s="180">
        <f t="shared" si="112"/>
        <v>2567</v>
      </c>
      <c r="H3647" s="181">
        <f t="shared" si="113"/>
        <v>1</v>
      </c>
    </row>
    <row r="3648" spans="2:8">
      <c r="B3648" s="186" t="s">
        <v>151</v>
      </c>
      <c r="C3648" s="183" t="s">
        <v>125</v>
      </c>
      <c r="D3648" s="183" t="s">
        <v>121</v>
      </c>
      <c r="E3648" s="185">
        <v>1893.0000000000039</v>
      </c>
      <c r="F3648" s="185">
        <v>1327.0000000000009</v>
      </c>
      <c r="G3648" s="180">
        <f t="shared" si="112"/>
        <v>1893.0000000000039</v>
      </c>
      <c r="H3648" s="181">
        <f t="shared" si="113"/>
        <v>0.70100369783412475</v>
      </c>
    </row>
    <row r="3649" spans="2:8">
      <c r="B3649" s="186" t="s">
        <v>151</v>
      </c>
      <c r="C3649" s="183" t="s">
        <v>125</v>
      </c>
      <c r="D3649" s="183" t="s">
        <v>121</v>
      </c>
      <c r="E3649" s="185">
        <v>1532.0000000000041</v>
      </c>
      <c r="F3649" s="185">
        <v>2257</v>
      </c>
      <c r="G3649" s="180">
        <f t="shared" si="112"/>
        <v>2257</v>
      </c>
      <c r="H3649" s="181">
        <f t="shared" si="113"/>
        <v>1</v>
      </c>
    </row>
    <row r="3650" spans="2:8">
      <c r="B3650" s="186" t="s">
        <v>151</v>
      </c>
      <c r="C3650" s="183" t="s">
        <v>125</v>
      </c>
      <c r="D3650" s="183" t="s">
        <v>121</v>
      </c>
      <c r="E3650" s="185">
        <v>1090</v>
      </c>
      <c r="F3650" s="185">
        <v>2555.0000000000027</v>
      </c>
      <c r="G3650" s="180">
        <f t="shared" si="112"/>
        <v>2555.0000000000027</v>
      </c>
      <c r="H3650" s="181">
        <f t="shared" si="113"/>
        <v>1</v>
      </c>
    </row>
    <row r="3651" spans="2:8">
      <c r="B3651" s="186" t="s">
        <v>151</v>
      </c>
      <c r="C3651" s="183" t="s">
        <v>125</v>
      </c>
      <c r="D3651" s="183" t="s">
        <v>122</v>
      </c>
      <c r="E3651" s="185">
        <v>1643.9999999999959</v>
      </c>
      <c r="F3651" s="185">
        <v>2257</v>
      </c>
      <c r="G3651" s="180">
        <f t="shared" si="112"/>
        <v>2257</v>
      </c>
      <c r="H3651" s="181">
        <f t="shared" si="113"/>
        <v>1</v>
      </c>
    </row>
    <row r="3652" spans="2:8">
      <c r="B3652" s="186" t="s">
        <v>151</v>
      </c>
      <c r="C3652" s="183" t="s">
        <v>125</v>
      </c>
      <c r="D3652" s="183" t="s">
        <v>121</v>
      </c>
      <c r="E3652" s="185">
        <v>1418.999999999997</v>
      </c>
      <c r="F3652" s="185">
        <v>2257</v>
      </c>
      <c r="G3652" s="180">
        <f t="shared" si="112"/>
        <v>2257</v>
      </c>
      <c r="H3652" s="181">
        <f t="shared" si="113"/>
        <v>1</v>
      </c>
    </row>
    <row r="3653" spans="2:8">
      <c r="B3653" s="186" t="s">
        <v>151</v>
      </c>
      <c r="C3653" s="183" t="s">
        <v>125</v>
      </c>
      <c r="D3653" s="183" t="s">
        <v>122</v>
      </c>
      <c r="E3653" s="185">
        <v>1799.0000000000032</v>
      </c>
      <c r="F3653" s="185">
        <v>2380.9999999999964</v>
      </c>
      <c r="G3653" s="180">
        <f t="shared" si="112"/>
        <v>2380.9999999999964</v>
      </c>
      <c r="H3653" s="181">
        <f t="shared" si="113"/>
        <v>1</v>
      </c>
    </row>
    <row r="3654" spans="2:8">
      <c r="B3654" s="186" t="s">
        <v>151</v>
      </c>
      <c r="C3654" s="183" t="s">
        <v>125</v>
      </c>
      <c r="D3654" s="183" t="s">
        <v>121</v>
      </c>
      <c r="E3654" s="185">
        <v>1565.000000000003</v>
      </c>
      <c r="F3654" s="185">
        <v>2132.9999999999959</v>
      </c>
      <c r="G3654" s="180">
        <f t="shared" ref="G3654:G3717" si="114">IF(ABS(F3654)&gt;ABS(E3654),ABS(F3654),ABS(E3654))</f>
        <v>2132.9999999999959</v>
      </c>
      <c r="H3654" s="181">
        <f t="shared" ref="H3654:H3717" si="115">IF(G3654&lt;&gt;0,IF(ABS(F3654)&gt;=G3654,1,ABS(F3654/G3654)),0)</f>
        <v>1</v>
      </c>
    </row>
    <row r="3655" spans="2:8">
      <c r="B3655" s="186" t="s">
        <v>151</v>
      </c>
      <c r="C3655" s="183" t="s">
        <v>125</v>
      </c>
      <c r="D3655" s="183" t="s">
        <v>121</v>
      </c>
      <c r="E3655" s="185">
        <v>1792</v>
      </c>
      <c r="F3655" s="185">
        <v>2505.0000000000036</v>
      </c>
      <c r="G3655" s="180">
        <f t="shared" si="114"/>
        <v>2505.0000000000036</v>
      </c>
      <c r="H3655" s="181">
        <f t="shared" si="115"/>
        <v>1</v>
      </c>
    </row>
    <row r="3656" spans="2:8">
      <c r="B3656" s="186" t="s">
        <v>151</v>
      </c>
      <c r="C3656" s="183" t="s">
        <v>125</v>
      </c>
      <c r="D3656" s="183" t="s">
        <v>122</v>
      </c>
      <c r="E3656" s="185">
        <v>1578.0000000000009</v>
      </c>
      <c r="F3656" s="185">
        <v>2319.0000000000018</v>
      </c>
      <c r="G3656" s="180">
        <f t="shared" si="114"/>
        <v>2319.0000000000018</v>
      </c>
      <c r="H3656" s="181">
        <f t="shared" si="115"/>
        <v>1</v>
      </c>
    </row>
    <row r="3657" spans="2:8">
      <c r="B3657" s="186" t="s">
        <v>151</v>
      </c>
      <c r="C3657" s="183" t="s">
        <v>125</v>
      </c>
      <c r="D3657" s="183" t="s">
        <v>121</v>
      </c>
      <c r="E3657" s="185">
        <v>2445.9999999999991</v>
      </c>
      <c r="F3657" s="185">
        <v>3310.9999999999959</v>
      </c>
      <c r="G3657" s="180">
        <f t="shared" si="114"/>
        <v>3310.9999999999959</v>
      </c>
      <c r="H3657" s="181">
        <f t="shared" si="115"/>
        <v>1</v>
      </c>
    </row>
    <row r="3658" spans="2:8">
      <c r="B3658" s="186" t="s">
        <v>151</v>
      </c>
      <c r="C3658" s="183" t="s">
        <v>125</v>
      </c>
      <c r="D3658" s="183" t="s">
        <v>121</v>
      </c>
      <c r="E3658" s="185">
        <v>1340</v>
      </c>
      <c r="F3658" s="185">
        <v>1327.0000000000009</v>
      </c>
      <c r="G3658" s="180">
        <f t="shared" si="114"/>
        <v>1340</v>
      </c>
      <c r="H3658" s="181">
        <f t="shared" si="115"/>
        <v>0.99029850746268722</v>
      </c>
    </row>
    <row r="3659" spans="2:8">
      <c r="B3659" s="186" t="s">
        <v>151</v>
      </c>
      <c r="C3659" s="183" t="s">
        <v>125</v>
      </c>
      <c r="D3659" s="183" t="s">
        <v>121</v>
      </c>
      <c r="E3659" s="185">
        <v>53</v>
      </c>
      <c r="F3659" s="185">
        <v>1327.0000000000009</v>
      </c>
      <c r="G3659" s="180">
        <f t="shared" si="114"/>
        <v>1327.0000000000009</v>
      </c>
      <c r="H3659" s="181">
        <f t="shared" si="115"/>
        <v>1</v>
      </c>
    </row>
    <row r="3660" spans="2:8">
      <c r="B3660" s="186" t="s">
        <v>151</v>
      </c>
      <c r="C3660" s="183" t="s">
        <v>125</v>
      </c>
      <c r="D3660" s="183" t="s">
        <v>122</v>
      </c>
      <c r="E3660" s="185">
        <v>1278</v>
      </c>
      <c r="F3660" s="185">
        <v>1327.0000000000009</v>
      </c>
      <c r="G3660" s="180">
        <f t="shared" si="114"/>
        <v>1327.0000000000009</v>
      </c>
      <c r="H3660" s="181">
        <f t="shared" si="115"/>
        <v>1</v>
      </c>
    </row>
    <row r="3661" spans="2:8">
      <c r="B3661" s="186" t="s">
        <v>151</v>
      </c>
      <c r="C3661" s="183" t="s">
        <v>125</v>
      </c>
      <c r="D3661" s="183" t="s">
        <v>122</v>
      </c>
      <c r="E3661" s="185">
        <v>3078.9999999999973</v>
      </c>
      <c r="F3661" s="185">
        <v>2470.000000000005</v>
      </c>
      <c r="G3661" s="180">
        <f t="shared" si="114"/>
        <v>3078.9999999999973</v>
      </c>
      <c r="H3661" s="181">
        <f t="shared" si="115"/>
        <v>0.80220850925625442</v>
      </c>
    </row>
    <row r="3662" spans="2:8">
      <c r="B3662" s="186" t="s">
        <v>151</v>
      </c>
      <c r="C3662" s="183" t="s">
        <v>125</v>
      </c>
      <c r="D3662" s="183" t="s">
        <v>121</v>
      </c>
      <c r="E3662" s="185">
        <v>1877.0000000000011</v>
      </c>
      <c r="F3662" s="185">
        <v>2257</v>
      </c>
      <c r="G3662" s="180">
        <f t="shared" si="114"/>
        <v>2257</v>
      </c>
      <c r="H3662" s="181">
        <f t="shared" si="115"/>
        <v>1</v>
      </c>
    </row>
    <row r="3663" spans="2:8">
      <c r="B3663" s="186" t="s">
        <v>151</v>
      </c>
      <c r="C3663" s="183" t="s">
        <v>125</v>
      </c>
      <c r="D3663" s="183" t="s">
        <v>121</v>
      </c>
      <c r="E3663" s="185">
        <v>623</v>
      </c>
      <c r="F3663" s="185">
        <v>1476.0000000000009</v>
      </c>
      <c r="G3663" s="180">
        <f t="shared" si="114"/>
        <v>1476.0000000000009</v>
      </c>
      <c r="H3663" s="181">
        <f t="shared" si="115"/>
        <v>1</v>
      </c>
    </row>
    <row r="3664" spans="2:8">
      <c r="B3664" s="186" t="s">
        <v>151</v>
      </c>
      <c r="C3664" s="183" t="s">
        <v>125</v>
      </c>
      <c r="D3664" s="183" t="s">
        <v>121</v>
      </c>
      <c r="E3664" s="185">
        <v>1067</v>
      </c>
      <c r="F3664" s="185">
        <v>1327.0000000000009</v>
      </c>
      <c r="G3664" s="180">
        <f t="shared" si="114"/>
        <v>1327.0000000000009</v>
      </c>
      <c r="H3664" s="181">
        <f t="shared" si="115"/>
        <v>1</v>
      </c>
    </row>
    <row r="3665" spans="2:8">
      <c r="B3665" s="186" t="s">
        <v>151</v>
      </c>
      <c r="C3665" s="183" t="s">
        <v>125</v>
      </c>
      <c r="D3665" s="183" t="s">
        <v>121</v>
      </c>
      <c r="E3665" s="185">
        <v>1777</v>
      </c>
      <c r="F3665" s="185">
        <v>2081.0000000000032</v>
      </c>
      <c r="G3665" s="180">
        <f t="shared" si="114"/>
        <v>2081.0000000000032</v>
      </c>
      <c r="H3665" s="181">
        <f t="shared" si="115"/>
        <v>1</v>
      </c>
    </row>
    <row r="3666" spans="2:8">
      <c r="B3666" s="186" t="s">
        <v>151</v>
      </c>
      <c r="C3666" s="183" t="s">
        <v>125</v>
      </c>
      <c r="D3666" s="183" t="s">
        <v>122</v>
      </c>
      <c r="E3666" s="185">
        <v>195.99999999999972</v>
      </c>
      <c r="F3666" s="185">
        <v>906</v>
      </c>
      <c r="G3666" s="180">
        <f t="shared" si="114"/>
        <v>906</v>
      </c>
      <c r="H3666" s="181">
        <f t="shared" si="115"/>
        <v>1</v>
      </c>
    </row>
    <row r="3667" spans="2:8">
      <c r="B3667" s="186" t="s">
        <v>151</v>
      </c>
      <c r="C3667" s="183" t="s">
        <v>125</v>
      </c>
      <c r="D3667" s="183" t="s">
        <v>122</v>
      </c>
      <c r="E3667" s="185">
        <v>1182</v>
      </c>
      <c r="F3667" s="185">
        <v>1327.0000000000009</v>
      </c>
      <c r="G3667" s="180">
        <f t="shared" si="114"/>
        <v>1327.0000000000009</v>
      </c>
      <c r="H3667" s="181">
        <f t="shared" si="115"/>
        <v>1</v>
      </c>
    </row>
    <row r="3668" spans="2:8">
      <c r="B3668" s="186" t="s">
        <v>151</v>
      </c>
      <c r="C3668" s="183" t="s">
        <v>125</v>
      </c>
      <c r="D3668" s="183" t="s">
        <v>122</v>
      </c>
      <c r="E3668" s="185">
        <v>3074</v>
      </c>
      <c r="F3668" s="185">
        <v>3762.9999999999995</v>
      </c>
      <c r="G3668" s="180">
        <f t="shared" si="114"/>
        <v>3762.9999999999995</v>
      </c>
      <c r="H3668" s="181">
        <f t="shared" si="115"/>
        <v>1</v>
      </c>
    </row>
    <row r="3669" spans="2:8">
      <c r="B3669" s="186" t="s">
        <v>151</v>
      </c>
      <c r="C3669" s="183" t="s">
        <v>125</v>
      </c>
      <c r="D3669" s="183" t="s">
        <v>122</v>
      </c>
      <c r="E3669" s="185">
        <v>1267</v>
      </c>
      <c r="F3669" s="185">
        <v>1327.0000000000009</v>
      </c>
      <c r="G3669" s="180">
        <f t="shared" si="114"/>
        <v>1327.0000000000009</v>
      </c>
      <c r="H3669" s="181">
        <f t="shared" si="115"/>
        <v>1</v>
      </c>
    </row>
    <row r="3670" spans="2:8">
      <c r="B3670" s="186" t="s">
        <v>151</v>
      </c>
      <c r="C3670" s="183" t="s">
        <v>125</v>
      </c>
      <c r="D3670" s="183" t="s">
        <v>121</v>
      </c>
      <c r="E3670" s="185">
        <v>1200</v>
      </c>
      <c r="F3670" s="185">
        <v>1327.0000000000009</v>
      </c>
      <c r="G3670" s="180">
        <f t="shared" si="114"/>
        <v>1327.0000000000009</v>
      </c>
      <c r="H3670" s="181">
        <f t="shared" si="115"/>
        <v>1</v>
      </c>
    </row>
    <row r="3671" spans="2:8">
      <c r="B3671" s="186" t="s">
        <v>151</v>
      </c>
      <c r="C3671" s="183" t="s">
        <v>125</v>
      </c>
      <c r="D3671" s="183" t="s">
        <v>121</v>
      </c>
      <c r="E3671" s="185">
        <v>1425.0000000000039</v>
      </c>
      <c r="F3671" s="185">
        <v>2451.0000000000045</v>
      </c>
      <c r="G3671" s="180">
        <f t="shared" si="114"/>
        <v>2451.0000000000045</v>
      </c>
      <c r="H3671" s="181">
        <f t="shared" si="115"/>
        <v>1</v>
      </c>
    </row>
    <row r="3672" spans="2:8">
      <c r="B3672" s="186" t="s">
        <v>151</v>
      </c>
      <c r="C3672" s="183" t="s">
        <v>125</v>
      </c>
      <c r="D3672" s="183" t="s">
        <v>122</v>
      </c>
      <c r="E3672" s="185">
        <v>1141</v>
      </c>
      <c r="F3672" s="185">
        <v>1327.0000000000009</v>
      </c>
      <c r="G3672" s="180">
        <f t="shared" si="114"/>
        <v>1327.0000000000009</v>
      </c>
      <c r="H3672" s="181">
        <f t="shared" si="115"/>
        <v>1</v>
      </c>
    </row>
    <row r="3673" spans="2:8">
      <c r="B3673" s="186" t="s">
        <v>151</v>
      </c>
      <c r="C3673" s="183" t="s">
        <v>125</v>
      </c>
      <c r="D3673" s="183" t="s">
        <v>122</v>
      </c>
      <c r="E3673" s="185">
        <v>1810.9999999999959</v>
      </c>
      <c r="F3673" s="185">
        <v>2567</v>
      </c>
      <c r="G3673" s="180">
        <f t="shared" si="114"/>
        <v>2567</v>
      </c>
      <c r="H3673" s="181">
        <f t="shared" si="115"/>
        <v>1</v>
      </c>
    </row>
    <row r="3674" spans="2:8">
      <c r="B3674" s="186" t="s">
        <v>151</v>
      </c>
      <c r="C3674" s="183" t="s">
        <v>125</v>
      </c>
      <c r="D3674" s="183" t="s">
        <v>121</v>
      </c>
      <c r="E3674" s="185">
        <v>2162.9999999999991</v>
      </c>
      <c r="F3674" s="185">
        <v>2753.0000000000009</v>
      </c>
      <c r="G3674" s="180">
        <f t="shared" si="114"/>
        <v>2753.0000000000009</v>
      </c>
      <c r="H3674" s="181">
        <f t="shared" si="115"/>
        <v>1</v>
      </c>
    </row>
    <row r="3675" spans="2:8">
      <c r="B3675" s="186" t="s">
        <v>151</v>
      </c>
      <c r="C3675" s="183" t="s">
        <v>125</v>
      </c>
      <c r="D3675" s="183" t="s">
        <v>121</v>
      </c>
      <c r="E3675" s="185">
        <v>1770.0000000000011</v>
      </c>
      <c r="F3675" s="185">
        <v>2327.0000000000023</v>
      </c>
      <c r="G3675" s="180">
        <f t="shared" si="114"/>
        <v>2327.0000000000023</v>
      </c>
      <c r="H3675" s="181">
        <f t="shared" si="115"/>
        <v>1</v>
      </c>
    </row>
    <row r="3676" spans="2:8">
      <c r="B3676" s="186" t="s">
        <v>151</v>
      </c>
      <c r="C3676" s="183" t="s">
        <v>125</v>
      </c>
      <c r="D3676" s="183" t="s">
        <v>121</v>
      </c>
      <c r="E3676" s="185">
        <v>1155</v>
      </c>
      <c r="F3676" s="185">
        <v>1327.0000000000009</v>
      </c>
      <c r="G3676" s="180">
        <f t="shared" si="114"/>
        <v>1327.0000000000009</v>
      </c>
      <c r="H3676" s="181">
        <f t="shared" si="115"/>
        <v>1</v>
      </c>
    </row>
    <row r="3677" spans="2:8">
      <c r="B3677" s="186" t="s">
        <v>151</v>
      </c>
      <c r="C3677" s="183" t="s">
        <v>125</v>
      </c>
      <c r="D3677" s="183" t="s">
        <v>122</v>
      </c>
      <c r="E3677" s="185">
        <v>2297.0000000000041</v>
      </c>
      <c r="F3677" s="185">
        <v>1946.9999999999998</v>
      </c>
      <c r="G3677" s="180">
        <f t="shared" si="114"/>
        <v>2297.0000000000041</v>
      </c>
      <c r="H3677" s="181">
        <f t="shared" si="115"/>
        <v>0.84762734000870543</v>
      </c>
    </row>
    <row r="3678" spans="2:8">
      <c r="B3678" s="186" t="s">
        <v>151</v>
      </c>
      <c r="C3678" s="183" t="s">
        <v>125</v>
      </c>
      <c r="D3678" s="183" t="s">
        <v>122</v>
      </c>
      <c r="E3678" s="185">
        <v>746</v>
      </c>
      <c r="F3678" s="185">
        <v>1327.0000000000009</v>
      </c>
      <c r="G3678" s="180">
        <f t="shared" si="114"/>
        <v>1327.0000000000009</v>
      </c>
      <c r="H3678" s="181">
        <f t="shared" si="115"/>
        <v>1</v>
      </c>
    </row>
    <row r="3679" spans="2:8">
      <c r="B3679" s="186" t="s">
        <v>151</v>
      </c>
      <c r="C3679" s="183" t="s">
        <v>125</v>
      </c>
      <c r="D3679" s="183" t="s">
        <v>122</v>
      </c>
      <c r="E3679" s="185">
        <v>1182</v>
      </c>
      <c r="F3679" s="185">
        <v>1327.0000000000009</v>
      </c>
      <c r="G3679" s="180">
        <f t="shared" si="114"/>
        <v>1327.0000000000009</v>
      </c>
      <c r="H3679" s="181">
        <f t="shared" si="115"/>
        <v>1</v>
      </c>
    </row>
    <row r="3680" spans="2:8">
      <c r="B3680" s="186" t="s">
        <v>151</v>
      </c>
      <c r="C3680" s="183" t="s">
        <v>125</v>
      </c>
      <c r="D3680" s="183" t="s">
        <v>121</v>
      </c>
      <c r="E3680" s="185">
        <v>1476</v>
      </c>
      <c r="F3680" s="185">
        <v>2044.9999999999991</v>
      </c>
      <c r="G3680" s="180">
        <f t="shared" si="114"/>
        <v>2044.9999999999991</v>
      </c>
      <c r="H3680" s="181">
        <f t="shared" si="115"/>
        <v>1</v>
      </c>
    </row>
    <row r="3681" spans="2:8">
      <c r="B3681" s="186" t="s">
        <v>151</v>
      </c>
      <c r="C3681" s="183" t="s">
        <v>125</v>
      </c>
      <c r="D3681" s="183" t="s">
        <v>122</v>
      </c>
      <c r="E3681" s="185">
        <v>1321</v>
      </c>
      <c r="F3681" s="185">
        <v>1327.0000000000009</v>
      </c>
      <c r="G3681" s="180">
        <f t="shared" si="114"/>
        <v>1327.0000000000009</v>
      </c>
      <c r="H3681" s="181">
        <f t="shared" si="115"/>
        <v>1</v>
      </c>
    </row>
    <row r="3682" spans="2:8">
      <c r="B3682" s="186" t="s">
        <v>151</v>
      </c>
      <c r="C3682" s="183" t="s">
        <v>125</v>
      </c>
      <c r="D3682" s="183" t="s">
        <v>121</v>
      </c>
      <c r="E3682" s="185">
        <v>1066</v>
      </c>
      <c r="F3682" s="185">
        <v>1327.0000000000009</v>
      </c>
      <c r="G3682" s="180">
        <f t="shared" si="114"/>
        <v>1327.0000000000009</v>
      </c>
      <c r="H3682" s="181">
        <f t="shared" si="115"/>
        <v>1</v>
      </c>
    </row>
    <row r="3683" spans="2:8">
      <c r="B3683" s="186" t="s">
        <v>151</v>
      </c>
      <c r="C3683" s="183" t="s">
        <v>125</v>
      </c>
      <c r="D3683" s="183" t="s">
        <v>122</v>
      </c>
      <c r="E3683" s="185">
        <v>1472</v>
      </c>
      <c r="F3683" s="185">
        <v>1946.9999999999998</v>
      </c>
      <c r="G3683" s="180">
        <f t="shared" si="114"/>
        <v>1946.9999999999998</v>
      </c>
      <c r="H3683" s="181">
        <f t="shared" si="115"/>
        <v>1</v>
      </c>
    </row>
    <row r="3684" spans="2:8">
      <c r="B3684" s="186" t="s">
        <v>151</v>
      </c>
      <c r="C3684" s="183" t="s">
        <v>125</v>
      </c>
      <c r="D3684" s="183" t="s">
        <v>121</v>
      </c>
      <c r="E3684" s="185">
        <v>1620.000000000003</v>
      </c>
      <c r="F3684" s="185">
        <v>1327.0000000000009</v>
      </c>
      <c r="G3684" s="180">
        <f t="shared" si="114"/>
        <v>1620.000000000003</v>
      </c>
      <c r="H3684" s="181">
        <f t="shared" si="115"/>
        <v>0.81913580246913487</v>
      </c>
    </row>
    <row r="3685" spans="2:8">
      <c r="B3685" s="186" t="s">
        <v>151</v>
      </c>
      <c r="C3685" s="183" t="s">
        <v>125</v>
      </c>
      <c r="D3685" s="183" t="s">
        <v>121</v>
      </c>
      <c r="E3685" s="185">
        <v>1768.000000000003</v>
      </c>
      <c r="F3685" s="185">
        <v>1327.0000000000009</v>
      </c>
      <c r="G3685" s="180">
        <f t="shared" si="114"/>
        <v>1768.000000000003</v>
      </c>
      <c r="H3685" s="181">
        <f t="shared" si="115"/>
        <v>0.75056561085972773</v>
      </c>
    </row>
    <row r="3686" spans="2:8">
      <c r="B3686" s="186" t="s">
        <v>151</v>
      </c>
      <c r="C3686" s="183" t="s">
        <v>125</v>
      </c>
      <c r="D3686" s="183" t="s">
        <v>121</v>
      </c>
      <c r="E3686" s="185">
        <v>710</v>
      </c>
      <c r="F3686" s="185">
        <v>1327.0000000000009</v>
      </c>
      <c r="G3686" s="180">
        <f t="shared" si="114"/>
        <v>1327.0000000000009</v>
      </c>
      <c r="H3686" s="181">
        <f t="shared" si="115"/>
        <v>1</v>
      </c>
    </row>
    <row r="3687" spans="2:8">
      <c r="B3687" s="186" t="s">
        <v>151</v>
      </c>
      <c r="C3687" s="183" t="s">
        <v>125</v>
      </c>
      <c r="D3687" s="183" t="s">
        <v>122</v>
      </c>
      <c r="E3687" s="185">
        <v>993</v>
      </c>
      <c r="F3687" s="185">
        <v>1004.999999999999</v>
      </c>
      <c r="G3687" s="180">
        <f t="shared" si="114"/>
        <v>1004.999999999999</v>
      </c>
      <c r="H3687" s="181">
        <f t="shared" si="115"/>
        <v>1</v>
      </c>
    </row>
    <row r="3688" spans="2:8">
      <c r="B3688" s="186" t="s">
        <v>151</v>
      </c>
      <c r="C3688" s="183" t="s">
        <v>125</v>
      </c>
      <c r="D3688" s="183" t="s">
        <v>121</v>
      </c>
      <c r="E3688" s="185">
        <v>903</v>
      </c>
      <c r="F3688" s="185">
        <v>1327.0000000000009</v>
      </c>
      <c r="G3688" s="180">
        <f t="shared" si="114"/>
        <v>1327.0000000000009</v>
      </c>
      <c r="H3688" s="181">
        <f t="shared" si="115"/>
        <v>1</v>
      </c>
    </row>
    <row r="3689" spans="2:8">
      <c r="B3689" s="186" t="s">
        <v>151</v>
      </c>
      <c r="C3689" s="183" t="s">
        <v>125</v>
      </c>
      <c r="D3689" s="183" t="s">
        <v>121</v>
      </c>
      <c r="E3689" s="185">
        <v>1258</v>
      </c>
      <c r="F3689" s="185">
        <v>1327.0000000000009</v>
      </c>
      <c r="G3689" s="180">
        <f t="shared" si="114"/>
        <v>1327.0000000000009</v>
      </c>
      <c r="H3689" s="181">
        <f t="shared" si="115"/>
        <v>1</v>
      </c>
    </row>
    <row r="3690" spans="2:8">
      <c r="B3690" s="186" t="s">
        <v>151</v>
      </c>
      <c r="C3690" s="183" t="s">
        <v>125</v>
      </c>
      <c r="D3690" s="183" t="s">
        <v>121</v>
      </c>
      <c r="E3690" s="185">
        <v>2013.9999999999982</v>
      </c>
      <c r="F3690" s="185">
        <v>1727</v>
      </c>
      <c r="G3690" s="180">
        <f t="shared" si="114"/>
        <v>2013.9999999999982</v>
      </c>
      <c r="H3690" s="181">
        <f t="shared" si="115"/>
        <v>0.85749751737835234</v>
      </c>
    </row>
    <row r="3691" spans="2:8">
      <c r="B3691" s="186" t="s">
        <v>151</v>
      </c>
      <c r="C3691" s="183" t="s">
        <v>125</v>
      </c>
      <c r="D3691" s="183" t="s">
        <v>122</v>
      </c>
      <c r="E3691" s="185">
        <v>1530</v>
      </c>
      <c r="F3691" s="185">
        <v>2005.9999999999998</v>
      </c>
      <c r="G3691" s="180">
        <f t="shared" si="114"/>
        <v>2005.9999999999998</v>
      </c>
      <c r="H3691" s="181">
        <f t="shared" si="115"/>
        <v>1</v>
      </c>
    </row>
    <row r="3692" spans="2:8">
      <c r="B3692" s="186" t="s">
        <v>151</v>
      </c>
      <c r="C3692" s="183" t="s">
        <v>125</v>
      </c>
      <c r="D3692" s="183" t="s">
        <v>121</v>
      </c>
      <c r="E3692" s="185">
        <v>1785.000000000002</v>
      </c>
      <c r="F3692" s="185">
        <v>1327.0000000000009</v>
      </c>
      <c r="G3692" s="180">
        <f t="shared" si="114"/>
        <v>1785.000000000002</v>
      </c>
      <c r="H3692" s="181">
        <f t="shared" si="115"/>
        <v>0.7434173669467784</v>
      </c>
    </row>
    <row r="3693" spans="2:8">
      <c r="B3693" s="186" t="s">
        <v>151</v>
      </c>
      <c r="C3693" s="183" t="s">
        <v>125</v>
      </c>
      <c r="D3693" s="183" t="s">
        <v>121</v>
      </c>
      <c r="E3693" s="185">
        <v>1299</v>
      </c>
      <c r="F3693" s="185">
        <v>1327.0000000000009</v>
      </c>
      <c r="G3693" s="180">
        <f t="shared" si="114"/>
        <v>1327.0000000000009</v>
      </c>
      <c r="H3693" s="181">
        <f t="shared" si="115"/>
        <v>1</v>
      </c>
    </row>
    <row r="3694" spans="2:8">
      <c r="B3694" s="186" t="s">
        <v>151</v>
      </c>
      <c r="C3694" s="183" t="s">
        <v>125</v>
      </c>
      <c r="D3694" s="183" t="s">
        <v>121</v>
      </c>
      <c r="E3694" s="185">
        <v>1661.9999999999959</v>
      </c>
      <c r="F3694" s="185">
        <v>3643.9999999999991</v>
      </c>
      <c r="G3694" s="180">
        <f t="shared" si="114"/>
        <v>3643.9999999999991</v>
      </c>
      <c r="H3694" s="181">
        <f t="shared" si="115"/>
        <v>1</v>
      </c>
    </row>
    <row r="3695" spans="2:8">
      <c r="B3695" s="186" t="s">
        <v>151</v>
      </c>
      <c r="C3695" s="183" t="s">
        <v>125</v>
      </c>
      <c r="D3695" s="183" t="s">
        <v>122</v>
      </c>
      <c r="E3695" s="185">
        <v>1204</v>
      </c>
      <c r="F3695" s="185">
        <v>1327.0000000000009</v>
      </c>
      <c r="G3695" s="180">
        <f t="shared" si="114"/>
        <v>1327.0000000000009</v>
      </c>
      <c r="H3695" s="181">
        <f t="shared" si="115"/>
        <v>1</v>
      </c>
    </row>
    <row r="3696" spans="2:8">
      <c r="B3696" s="186" t="s">
        <v>151</v>
      </c>
      <c r="C3696" s="183" t="s">
        <v>125</v>
      </c>
      <c r="D3696" s="183" t="s">
        <v>121</v>
      </c>
      <c r="E3696" s="185">
        <v>2113.0000000000023</v>
      </c>
      <c r="F3696" s="185">
        <v>4072.0000000000027</v>
      </c>
      <c r="G3696" s="180">
        <f t="shared" si="114"/>
        <v>4072.0000000000027</v>
      </c>
      <c r="H3696" s="181">
        <f t="shared" si="115"/>
        <v>1</v>
      </c>
    </row>
    <row r="3697" spans="2:8">
      <c r="B3697" s="186" t="s">
        <v>151</v>
      </c>
      <c r="C3697" s="183" t="s">
        <v>125</v>
      </c>
      <c r="D3697" s="183" t="s">
        <v>121</v>
      </c>
      <c r="E3697" s="185">
        <v>1114</v>
      </c>
      <c r="F3697" s="185">
        <v>1327.0000000000009</v>
      </c>
      <c r="G3697" s="180">
        <f t="shared" si="114"/>
        <v>1327.0000000000009</v>
      </c>
      <c r="H3697" s="181">
        <f t="shared" si="115"/>
        <v>1</v>
      </c>
    </row>
    <row r="3698" spans="2:8">
      <c r="B3698" s="186" t="s">
        <v>151</v>
      </c>
      <c r="C3698" s="183" t="s">
        <v>125</v>
      </c>
      <c r="D3698" s="183" t="s">
        <v>121</v>
      </c>
      <c r="E3698" s="185">
        <v>1315</v>
      </c>
      <c r="F3698" s="185">
        <v>1327.0000000000009</v>
      </c>
      <c r="G3698" s="180">
        <f t="shared" si="114"/>
        <v>1327.0000000000009</v>
      </c>
      <c r="H3698" s="181">
        <f t="shared" si="115"/>
        <v>1</v>
      </c>
    </row>
    <row r="3699" spans="2:8">
      <c r="B3699" s="186" t="s">
        <v>151</v>
      </c>
      <c r="C3699" s="183" t="s">
        <v>125</v>
      </c>
      <c r="D3699" s="183" t="s">
        <v>121</v>
      </c>
      <c r="E3699" s="185">
        <v>2790.9999999999991</v>
      </c>
      <c r="F3699" s="185">
        <v>4366.9999999999945</v>
      </c>
      <c r="G3699" s="180">
        <f t="shared" si="114"/>
        <v>4366.9999999999945</v>
      </c>
      <c r="H3699" s="181">
        <f t="shared" si="115"/>
        <v>1</v>
      </c>
    </row>
    <row r="3700" spans="2:8">
      <c r="B3700" s="186" t="s">
        <v>151</v>
      </c>
      <c r="C3700" s="183" t="s">
        <v>125</v>
      </c>
      <c r="D3700" s="183" t="s">
        <v>121</v>
      </c>
      <c r="E3700" s="185">
        <v>53</v>
      </c>
      <c r="F3700" s="185">
        <v>1327.0000000000009</v>
      </c>
      <c r="G3700" s="180">
        <f t="shared" si="114"/>
        <v>1327.0000000000009</v>
      </c>
      <c r="H3700" s="181">
        <f t="shared" si="115"/>
        <v>1</v>
      </c>
    </row>
    <row r="3701" spans="2:8">
      <c r="B3701" s="186" t="s">
        <v>151</v>
      </c>
      <c r="C3701" s="183" t="s">
        <v>125</v>
      </c>
      <c r="D3701" s="183" t="s">
        <v>121</v>
      </c>
      <c r="E3701" s="185">
        <v>1591.999999999995</v>
      </c>
      <c r="F3701" s="185">
        <v>1327.0000000000009</v>
      </c>
      <c r="G3701" s="180">
        <f t="shared" si="114"/>
        <v>1591.999999999995</v>
      </c>
      <c r="H3701" s="181">
        <f t="shared" si="115"/>
        <v>0.83354271356784237</v>
      </c>
    </row>
    <row r="3702" spans="2:8">
      <c r="B3702" s="186" t="s">
        <v>151</v>
      </c>
      <c r="C3702" s="183" t="s">
        <v>125</v>
      </c>
      <c r="D3702" s="183" t="s">
        <v>121</v>
      </c>
      <c r="E3702" s="185">
        <v>2565</v>
      </c>
      <c r="F3702" s="185">
        <v>3037.000000000005</v>
      </c>
      <c r="G3702" s="180">
        <f t="shared" si="114"/>
        <v>3037.000000000005</v>
      </c>
      <c r="H3702" s="181">
        <f t="shared" si="115"/>
        <v>1</v>
      </c>
    </row>
    <row r="3703" spans="2:8">
      <c r="B3703" s="186" t="s">
        <v>151</v>
      </c>
      <c r="C3703" s="183" t="s">
        <v>125</v>
      </c>
      <c r="D3703" s="183" t="s">
        <v>121</v>
      </c>
      <c r="E3703" s="185">
        <v>714</v>
      </c>
      <c r="F3703" s="185">
        <v>1327.0000000000009</v>
      </c>
      <c r="G3703" s="180">
        <f t="shared" si="114"/>
        <v>1327.0000000000009</v>
      </c>
      <c r="H3703" s="181">
        <f t="shared" si="115"/>
        <v>1</v>
      </c>
    </row>
    <row r="3704" spans="2:8">
      <c r="B3704" s="186" t="s">
        <v>151</v>
      </c>
      <c r="C3704" s="183" t="s">
        <v>125</v>
      </c>
      <c r="D3704" s="183" t="s">
        <v>121</v>
      </c>
      <c r="E3704" s="185">
        <v>714</v>
      </c>
      <c r="F3704" s="185">
        <v>1327.0000000000009</v>
      </c>
      <c r="G3704" s="180">
        <f t="shared" si="114"/>
        <v>1327.0000000000009</v>
      </c>
      <c r="H3704" s="181">
        <f t="shared" si="115"/>
        <v>1</v>
      </c>
    </row>
    <row r="3705" spans="2:8">
      <c r="B3705" s="186" t="s">
        <v>151</v>
      </c>
      <c r="C3705" s="183" t="s">
        <v>125</v>
      </c>
      <c r="D3705" s="183" t="s">
        <v>121</v>
      </c>
      <c r="E3705" s="185">
        <v>1898.0000000000032</v>
      </c>
      <c r="F3705" s="185">
        <v>3063.0000000000009</v>
      </c>
      <c r="G3705" s="180">
        <f t="shared" si="114"/>
        <v>3063.0000000000009</v>
      </c>
      <c r="H3705" s="181">
        <f t="shared" si="115"/>
        <v>1</v>
      </c>
    </row>
    <row r="3706" spans="2:8">
      <c r="B3706" s="186" t="s">
        <v>151</v>
      </c>
      <c r="C3706" s="183" t="s">
        <v>125</v>
      </c>
      <c r="D3706" s="183" t="s">
        <v>121</v>
      </c>
      <c r="E3706" s="185">
        <v>656</v>
      </c>
      <c r="F3706" s="185">
        <v>1327.0000000000009</v>
      </c>
      <c r="G3706" s="180">
        <f t="shared" si="114"/>
        <v>1327.0000000000009</v>
      </c>
      <c r="H3706" s="181">
        <f t="shared" si="115"/>
        <v>1</v>
      </c>
    </row>
    <row r="3707" spans="2:8">
      <c r="B3707" s="186" t="s">
        <v>151</v>
      </c>
      <c r="C3707" s="183" t="s">
        <v>125</v>
      </c>
      <c r="D3707" s="183" t="s">
        <v>122</v>
      </c>
      <c r="E3707" s="185">
        <v>1343</v>
      </c>
      <c r="F3707" s="185">
        <v>1327.0000000000009</v>
      </c>
      <c r="G3707" s="180">
        <f t="shared" si="114"/>
        <v>1343</v>
      </c>
      <c r="H3707" s="181">
        <f t="shared" si="115"/>
        <v>0.98808637379002306</v>
      </c>
    </row>
    <row r="3708" spans="2:8">
      <c r="B3708" s="186" t="s">
        <v>151</v>
      </c>
      <c r="C3708" s="183" t="s">
        <v>125</v>
      </c>
      <c r="D3708" s="183" t="s">
        <v>121</v>
      </c>
      <c r="E3708" s="185">
        <v>1976.0000000000011</v>
      </c>
      <c r="F3708" s="185">
        <v>3754.9999999999977</v>
      </c>
      <c r="G3708" s="180">
        <f t="shared" si="114"/>
        <v>3754.9999999999977</v>
      </c>
      <c r="H3708" s="181">
        <f t="shared" si="115"/>
        <v>1</v>
      </c>
    </row>
    <row r="3709" spans="2:8">
      <c r="B3709" s="186" t="s">
        <v>151</v>
      </c>
      <c r="C3709" s="183" t="s">
        <v>125</v>
      </c>
      <c r="D3709" s="183" t="s">
        <v>121</v>
      </c>
      <c r="E3709" s="185">
        <v>2977.9999999999959</v>
      </c>
      <c r="F3709" s="185">
        <v>1327.0000000000009</v>
      </c>
      <c r="G3709" s="180">
        <f t="shared" si="114"/>
        <v>2977.9999999999959</v>
      </c>
      <c r="H3709" s="181">
        <f t="shared" si="115"/>
        <v>0.44560107454667652</v>
      </c>
    </row>
    <row r="3710" spans="2:8">
      <c r="B3710" s="186" t="s">
        <v>151</v>
      </c>
      <c r="C3710" s="183" t="s">
        <v>125</v>
      </c>
      <c r="D3710" s="183" t="s">
        <v>121</v>
      </c>
      <c r="E3710" s="185">
        <v>1832.000000000003</v>
      </c>
      <c r="F3710" s="185">
        <v>2974.9999999999986</v>
      </c>
      <c r="G3710" s="180">
        <f t="shared" si="114"/>
        <v>2974.9999999999986</v>
      </c>
      <c r="H3710" s="181">
        <f t="shared" si="115"/>
        <v>1</v>
      </c>
    </row>
    <row r="3711" spans="2:8">
      <c r="B3711" s="186" t="s">
        <v>151</v>
      </c>
      <c r="C3711" s="183" t="s">
        <v>125</v>
      </c>
      <c r="D3711" s="183" t="s">
        <v>122</v>
      </c>
      <c r="E3711" s="185">
        <v>1818.000000000005</v>
      </c>
      <c r="F3711" s="185">
        <v>2997.000000000005</v>
      </c>
      <c r="G3711" s="180">
        <f t="shared" si="114"/>
        <v>2997.000000000005</v>
      </c>
      <c r="H3711" s="181">
        <f t="shared" si="115"/>
        <v>1</v>
      </c>
    </row>
    <row r="3712" spans="2:8">
      <c r="B3712" s="186" t="s">
        <v>151</v>
      </c>
      <c r="C3712" s="183" t="s">
        <v>125</v>
      </c>
      <c r="D3712" s="183" t="s">
        <v>121</v>
      </c>
      <c r="E3712" s="185">
        <v>2426.9999999999959</v>
      </c>
      <c r="F3712" s="185">
        <v>1327.0000000000009</v>
      </c>
      <c r="G3712" s="180">
        <f t="shared" si="114"/>
        <v>2426.9999999999959</v>
      </c>
      <c r="H3712" s="181">
        <f t="shared" si="115"/>
        <v>0.54676555418211914</v>
      </c>
    </row>
    <row r="3713" spans="2:8">
      <c r="B3713" s="186" t="s">
        <v>151</v>
      </c>
      <c r="C3713" s="183" t="s">
        <v>125</v>
      </c>
      <c r="D3713" s="183" t="s">
        <v>121</v>
      </c>
      <c r="E3713" s="185">
        <v>1139</v>
      </c>
      <c r="F3713" s="185">
        <v>1327.0000000000009</v>
      </c>
      <c r="G3713" s="180">
        <f t="shared" si="114"/>
        <v>1327.0000000000009</v>
      </c>
      <c r="H3713" s="181">
        <f t="shared" si="115"/>
        <v>1</v>
      </c>
    </row>
    <row r="3714" spans="2:8">
      <c r="B3714" s="186" t="s">
        <v>151</v>
      </c>
      <c r="C3714" s="183" t="s">
        <v>125</v>
      </c>
      <c r="D3714" s="183" t="s">
        <v>121</v>
      </c>
      <c r="E3714" s="185">
        <v>1139</v>
      </c>
      <c r="F3714" s="185">
        <v>1327.0000000000009</v>
      </c>
      <c r="G3714" s="180">
        <f t="shared" si="114"/>
        <v>1327.0000000000009</v>
      </c>
      <c r="H3714" s="181">
        <f t="shared" si="115"/>
        <v>1</v>
      </c>
    </row>
    <row r="3715" spans="2:8">
      <c r="B3715" s="186" t="s">
        <v>151</v>
      </c>
      <c r="C3715" s="183" t="s">
        <v>125</v>
      </c>
      <c r="D3715" s="183" t="s">
        <v>121</v>
      </c>
      <c r="E3715" s="185">
        <v>1080</v>
      </c>
      <c r="F3715" s="185">
        <v>2555.0000000000027</v>
      </c>
      <c r="G3715" s="180">
        <f t="shared" si="114"/>
        <v>2555.0000000000027</v>
      </c>
      <c r="H3715" s="181">
        <f t="shared" si="115"/>
        <v>1</v>
      </c>
    </row>
    <row r="3716" spans="2:8">
      <c r="B3716" s="186" t="s">
        <v>151</v>
      </c>
      <c r="C3716" s="183" t="s">
        <v>125</v>
      </c>
      <c r="D3716" s="183" t="s">
        <v>122</v>
      </c>
      <c r="E3716" s="185">
        <v>1340.9999999999991</v>
      </c>
      <c r="F3716" s="185">
        <v>2555.0000000000027</v>
      </c>
      <c r="G3716" s="180">
        <f t="shared" si="114"/>
        <v>2555.0000000000027</v>
      </c>
      <c r="H3716" s="181">
        <f t="shared" si="115"/>
        <v>1</v>
      </c>
    </row>
    <row r="3717" spans="2:8">
      <c r="B3717" s="186" t="s">
        <v>151</v>
      </c>
      <c r="C3717" s="183" t="s">
        <v>125</v>
      </c>
      <c r="D3717" s="183" t="s">
        <v>122</v>
      </c>
      <c r="E3717" s="185">
        <v>1930.9999999999959</v>
      </c>
      <c r="F3717" s="185">
        <v>1389.0000000000002</v>
      </c>
      <c r="G3717" s="180">
        <f t="shared" si="114"/>
        <v>1930.9999999999959</v>
      </c>
      <c r="H3717" s="181">
        <f t="shared" si="115"/>
        <v>0.71931641636457955</v>
      </c>
    </row>
    <row r="3718" spans="2:8">
      <c r="B3718" s="186" t="s">
        <v>151</v>
      </c>
      <c r="C3718" s="183" t="s">
        <v>125</v>
      </c>
      <c r="D3718" s="183" t="s">
        <v>121</v>
      </c>
      <c r="E3718" s="185">
        <v>1612.000000000002</v>
      </c>
      <c r="F3718" s="185">
        <v>2132.9999999999959</v>
      </c>
      <c r="G3718" s="180">
        <f t="shared" ref="G3718:G3781" si="116">IF(ABS(F3718)&gt;ABS(E3718),ABS(F3718),ABS(E3718))</f>
        <v>2132.9999999999959</v>
      </c>
      <c r="H3718" s="181">
        <f t="shared" ref="H3718:H3781" si="117">IF(G3718&lt;&gt;0,IF(ABS(F3718)&gt;=G3718,1,ABS(F3718/G3718)),0)</f>
        <v>1</v>
      </c>
    </row>
    <row r="3719" spans="2:8">
      <c r="B3719" s="186" t="s">
        <v>151</v>
      </c>
      <c r="C3719" s="183" t="s">
        <v>125</v>
      </c>
      <c r="D3719" s="183" t="s">
        <v>122</v>
      </c>
      <c r="E3719" s="185">
        <v>3420</v>
      </c>
      <c r="F3719" s="185">
        <v>4965.0000000000045</v>
      </c>
      <c r="G3719" s="180">
        <f t="shared" si="116"/>
        <v>4965.0000000000045</v>
      </c>
      <c r="H3719" s="181">
        <f t="shared" si="117"/>
        <v>1</v>
      </c>
    </row>
    <row r="3720" spans="2:8">
      <c r="B3720" s="186" t="s">
        <v>151</v>
      </c>
      <c r="C3720" s="183" t="s">
        <v>125</v>
      </c>
      <c r="D3720" s="183" t="s">
        <v>121</v>
      </c>
      <c r="E3720" s="185">
        <v>1471</v>
      </c>
      <c r="F3720" s="185">
        <v>2077</v>
      </c>
      <c r="G3720" s="180">
        <f t="shared" si="116"/>
        <v>2077</v>
      </c>
      <c r="H3720" s="181">
        <f t="shared" si="117"/>
        <v>1</v>
      </c>
    </row>
    <row r="3721" spans="2:8">
      <c r="B3721" s="186" t="s">
        <v>151</v>
      </c>
      <c r="C3721" s="183" t="s">
        <v>125</v>
      </c>
      <c r="D3721" s="183" t="s">
        <v>121</v>
      </c>
      <c r="E3721" s="185">
        <v>1172</v>
      </c>
      <c r="F3721" s="185">
        <v>1387</v>
      </c>
      <c r="G3721" s="180">
        <f t="shared" si="116"/>
        <v>1387</v>
      </c>
      <c r="H3721" s="181">
        <f t="shared" si="117"/>
        <v>1</v>
      </c>
    </row>
    <row r="3722" spans="2:8">
      <c r="B3722" s="186" t="s">
        <v>151</v>
      </c>
      <c r="C3722" s="183" t="s">
        <v>125</v>
      </c>
      <c r="D3722" s="183" t="s">
        <v>122</v>
      </c>
      <c r="E3722" s="185">
        <v>2054.0000000000018</v>
      </c>
      <c r="F3722" s="185">
        <v>1327.0000000000009</v>
      </c>
      <c r="G3722" s="180">
        <f t="shared" si="116"/>
        <v>2054.0000000000018</v>
      </c>
      <c r="H3722" s="181">
        <f t="shared" si="117"/>
        <v>0.6460564751703991</v>
      </c>
    </row>
    <row r="3723" spans="2:8">
      <c r="B3723" s="186" t="s">
        <v>151</v>
      </c>
      <c r="C3723" s="183" t="s">
        <v>125</v>
      </c>
      <c r="D3723" s="183" t="s">
        <v>121</v>
      </c>
      <c r="E3723" s="185">
        <v>1615.0000000000011</v>
      </c>
      <c r="F3723" s="185">
        <v>3366.9999999999986</v>
      </c>
      <c r="G3723" s="180">
        <f t="shared" si="116"/>
        <v>3366.9999999999986</v>
      </c>
      <c r="H3723" s="181">
        <f t="shared" si="117"/>
        <v>1</v>
      </c>
    </row>
    <row r="3724" spans="2:8">
      <c r="B3724" s="186" t="s">
        <v>151</v>
      </c>
      <c r="C3724" s="183" t="s">
        <v>125</v>
      </c>
      <c r="D3724" s="183" t="s">
        <v>121</v>
      </c>
      <c r="E3724" s="185">
        <v>865</v>
      </c>
      <c r="F3724" s="185">
        <v>1327.0000000000009</v>
      </c>
      <c r="G3724" s="180">
        <f t="shared" si="116"/>
        <v>1327.0000000000009</v>
      </c>
      <c r="H3724" s="181">
        <f t="shared" si="117"/>
        <v>1</v>
      </c>
    </row>
    <row r="3725" spans="2:8">
      <c r="B3725" s="186" t="s">
        <v>151</v>
      </c>
      <c r="C3725" s="183" t="s">
        <v>125</v>
      </c>
      <c r="D3725" s="183" t="s">
        <v>121</v>
      </c>
      <c r="E3725" s="185">
        <v>1493.9999999999959</v>
      </c>
      <c r="F3725" s="185">
        <v>2677.9999999999968</v>
      </c>
      <c r="G3725" s="180">
        <f t="shared" si="116"/>
        <v>2677.9999999999968</v>
      </c>
      <c r="H3725" s="181">
        <f t="shared" si="117"/>
        <v>1</v>
      </c>
    </row>
    <row r="3726" spans="2:8">
      <c r="B3726" s="186" t="s">
        <v>151</v>
      </c>
      <c r="C3726" s="183" t="s">
        <v>125</v>
      </c>
      <c r="D3726" s="183" t="s">
        <v>122</v>
      </c>
      <c r="E3726" s="185">
        <v>1131</v>
      </c>
      <c r="F3726" s="185">
        <v>1327.0000000000009</v>
      </c>
      <c r="G3726" s="180">
        <f t="shared" si="116"/>
        <v>1327.0000000000009</v>
      </c>
      <c r="H3726" s="181">
        <f t="shared" si="117"/>
        <v>1</v>
      </c>
    </row>
    <row r="3727" spans="2:8">
      <c r="B3727" s="186" t="s">
        <v>151</v>
      </c>
      <c r="C3727" s="183" t="s">
        <v>125</v>
      </c>
      <c r="D3727" s="183" t="s">
        <v>121</v>
      </c>
      <c r="E3727" s="185">
        <v>1453.0000000000011</v>
      </c>
      <c r="F3727" s="185">
        <v>1774</v>
      </c>
      <c r="G3727" s="180">
        <f t="shared" si="116"/>
        <v>1774</v>
      </c>
      <c r="H3727" s="181">
        <f t="shared" si="117"/>
        <v>1</v>
      </c>
    </row>
    <row r="3728" spans="2:8">
      <c r="B3728" s="186" t="s">
        <v>151</v>
      </c>
      <c r="C3728" s="183" t="s">
        <v>125</v>
      </c>
      <c r="D3728" s="183" t="s">
        <v>122</v>
      </c>
      <c r="E3728" s="185">
        <v>2116.9999999999982</v>
      </c>
      <c r="F3728" s="185">
        <v>3288</v>
      </c>
      <c r="G3728" s="180">
        <f t="shared" si="116"/>
        <v>3288</v>
      </c>
      <c r="H3728" s="181">
        <f t="shared" si="117"/>
        <v>1</v>
      </c>
    </row>
    <row r="3729" spans="2:8">
      <c r="B3729" s="186" t="s">
        <v>151</v>
      </c>
      <c r="C3729" s="183" t="s">
        <v>125</v>
      </c>
      <c r="D3729" s="183" t="s">
        <v>121</v>
      </c>
      <c r="E3729" s="185">
        <v>1365.0000000000041</v>
      </c>
      <c r="F3729" s="185">
        <v>2894.999999999995</v>
      </c>
      <c r="G3729" s="180">
        <f t="shared" si="116"/>
        <v>2894.999999999995</v>
      </c>
      <c r="H3729" s="181">
        <f t="shared" si="117"/>
        <v>1</v>
      </c>
    </row>
    <row r="3730" spans="2:8">
      <c r="B3730" s="186" t="s">
        <v>151</v>
      </c>
      <c r="C3730" s="183" t="s">
        <v>125</v>
      </c>
      <c r="D3730" s="183" t="s">
        <v>121</v>
      </c>
      <c r="E3730" s="185">
        <v>1325.999999999997</v>
      </c>
      <c r="F3730" s="185">
        <v>3270.0000000000032</v>
      </c>
      <c r="G3730" s="180">
        <f t="shared" si="116"/>
        <v>3270.0000000000032</v>
      </c>
      <c r="H3730" s="181">
        <f t="shared" si="117"/>
        <v>1</v>
      </c>
    </row>
    <row r="3731" spans="2:8">
      <c r="B3731" s="186" t="s">
        <v>151</v>
      </c>
      <c r="C3731" s="183" t="s">
        <v>125</v>
      </c>
      <c r="D3731" s="183" t="s">
        <v>121</v>
      </c>
      <c r="E3731" s="185">
        <v>1635</v>
      </c>
      <c r="F3731" s="185">
        <v>3689.000000000005</v>
      </c>
      <c r="G3731" s="180">
        <f t="shared" si="116"/>
        <v>3689.000000000005</v>
      </c>
      <c r="H3731" s="181">
        <f t="shared" si="117"/>
        <v>1</v>
      </c>
    </row>
    <row r="3732" spans="2:8">
      <c r="B3732" s="186" t="s">
        <v>151</v>
      </c>
      <c r="C3732" s="183" t="s">
        <v>125</v>
      </c>
      <c r="D3732" s="183" t="s">
        <v>121</v>
      </c>
      <c r="E3732" s="185">
        <v>2054</v>
      </c>
      <c r="F3732" s="185">
        <v>2850.9999999999955</v>
      </c>
      <c r="G3732" s="180">
        <f t="shared" si="116"/>
        <v>2850.9999999999955</v>
      </c>
      <c r="H3732" s="181">
        <f t="shared" si="117"/>
        <v>1</v>
      </c>
    </row>
    <row r="3733" spans="2:8">
      <c r="B3733" s="186" t="s">
        <v>151</v>
      </c>
      <c r="C3733" s="183" t="s">
        <v>125</v>
      </c>
      <c r="D3733" s="183" t="s">
        <v>121</v>
      </c>
      <c r="E3733" s="185">
        <v>3316</v>
      </c>
      <c r="F3733" s="185">
        <v>2881</v>
      </c>
      <c r="G3733" s="180">
        <f t="shared" si="116"/>
        <v>3316</v>
      </c>
      <c r="H3733" s="181">
        <f t="shared" si="117"/>
        <v>0.86881785283474067</v>
      </c>
    </row>
    <row r="3734" spans="2:8">
      <c r="B3734" s="186" t="s">
        <v>151</v>
      </c>
      <c r="C3734" s="183" t="s">
        <v>125</v>
      </c>
      <c r="D3734" s="183" t="s">
        <v>121</v>
      </c>
      <c r="E3734" s="185">
        <v>2018.0000000000032</v>
      </c>
      <c r="F3734" s="185">
        <v>1451</v>
      </c>
      <c r="G3734" s="180">
        <f t="shared" si="116"/>
        <v>2018.0000000000032</v>
      </c>
      <c r="H3734" s="181">
        <f t="shared" si="117"/>
        <v>0.71902874132804639</v>
      </c>
    </row>
    <row r="3735" spans="2:8">
      <c r="B3735" s="186" t="s">
        <v>151</v>
      </c>
      <c r="C3735" s="183" t="s">
        <v>125</v>
      </c>
      <c r="D3735" s="183" t="s">
        <v>122</v>
      </c>
      <c r="E3735" s="185">
        <v>2146.9999999999964</v>
      </c>
      <c r="F3735" s="185">
        <v>1327.0000000000009</v>
      </c>
      <c r="G3735" s="180">
        <f t="shared" si="116"/>
        <v>2146.9999999999964</v>
      </c>
      <c r="H3735" s="181">
        <f t="shared" si="117"/>
        <v>0.61807172799254917</v>
      </c>
    </row>
    <row r="3736" spans="2:8">
      <c r="B3736" s="186" t="s">
        <v>151</v>
      </c>
      <c r="C3736" s="183" t="s">
        <v>125</v>
      </c>
      <c r="D3736" s="183" t="s">
        <v>121</v>
      </c>
      <c r="E3736" s="185">
        <v>656</v>
      </c>
      <c r="F3736" s="185">
        <v>1327.0000000000009</v>
      </c>
      <c r="G3736" s="180">
        <f t="shared" si="116"/>
        <v>1327.0000000000009</v>
      </c>
      <c r="H3736" s="181">
        <f t="shared" si="117"/>
        <v>1</v>
      </c>
    </row>
    <row r="3737" spans="2:8">
      <c r="B3737" s="186" t="s">
        <v>151</v>
      </c>
      <c r="C3737" s="183" t="s">
        <v>125</v>
      </c>
      <c r="D3737" s="183" t="s">
        <v>121</v>
      </c>
      <c r="E3737" s="185">
        <v>633</v>
      </c>
      <c r="F3737" s="185">
        <v>1327.0000000000009</v>
      </c>
      <c r="G3737" s="180">
        <f t="shared" si="116"/>
        <v>1327.0000000000009</v>
      </c>
      <c r="H3737" s="181">
        <f t="shared" si="117"/>
        <v>1</v>
      </c>
    </row>
    <row r="3738" spans="2:8">
      <c r="B3738" s="186" t="s">
        <v>151</v>
      </c>
      <c r="C3738" s="183" t="s">
        <v>125</v>
      </c>
      <c r="D3738" s="183" t="s">
        <v>122</v>
      </c>
      <c r="E3738" s="185">
        <v>875</v>
      </c>
      <c r="F3738" s="185">
        <v>1327.0000000000009</v>
      </c>
      <c r="G3738" s="180">
        <f t="shared" si="116"/>
        <v>1327.0000000000009</v>
      </c>
      <c r="H3738" s="181">
        <f t="shared" si="117"/>
        <v>1</v>
      </c>
    </row>
    <row r="3739" spans="2:8">
      <c r="B3739" s="186" t="s">
        <v>151</v>
      </c>
      <c r="C3739" s="183" t="s">
        <v>125</v>
      </c>
      <c r="D3739" s="183" t="s">
        <v>121</v>
      </c>
      <c r="E3739" s="185">
        <v>1237</v>
      </c>
      <c r="F3739" s="185">
        <v>3288.0000000000036</v>
      </c>
      <c r="G3739" s="180">
        <f t="shared" si="116"/>
        <v>3288.0000000000036</v>
      </c>
      <c r="H3739" s="181">
        <f t="shared" si="117"/>
        <v>1</v>
      </c>
    </row>
    <row r="3740" spans="2:8">
      <c r="B3740" s="186" t="s">
        <v>151</v>
      </c>
      <c r="C3740" s="183" t="s">
        <v>125</v>
      </c>
      <c r="D3740" s="183" t="s">
        <v>122</v>
      </c>
      <c r="E3740" s="185">
        <v>891</v>
      </c>
      <c r="F3740" s="185">
        <v>1327.0000000000009</v>
      </c>
      <c r="G3740" s="180">
        <f t="shared" si="116"/>
        <v>1327.0000000000009</v>
      </c>
      <c r="H3740" s="181">
        <f t="shared" si="117"/>
        <v>1</v>
      </c>
    </row>
    <row r="3741" spans="2:8">
      <c r="B3741" s="186" t="s">
        <v>151</v>
      </c>
      <c r="C3741" s="183" t="s">
        <v>125</v>
      </c>
      <c r="D3741" s="183" t="s">
        <v>122</v>
      </c>
      <c r="E3741" s="185">
        <v>1481.0000000000041</v>
      </c>
      <c r="F3741" s="185">
        <v>1327.0000000000009</v>
      </c>
      <c r="G3741" s="180">
        <f t="shared" si="116"/>
        <v>1481.0000000000041</v>
      </c>
      <c r="H3741" s="181">
        <f t="shared" si="117"/>
        <v>0.89601620526670978</v>
      </c>
    </row>
    <row r="3742" spans="2:8">
      <c r="B3742" s="186" t="s">
        <v>151</v>
      </c>
      <c r="C3742" s="183" t="s">
        <v>125</v>
      </c>
      <c r="D3742" s="183" t="s">
        <v>122</v>
      </c>
      <c r="E3742" s="185">
        <v>2188</v>
      </c>
      <c r="F3742" s="185">
        <v>3243.9999999999968</v>
      </c>
      <c r="G3742" s="180">
        <f t="shared" si="116"/>
        <v>3243.9999999999968</v>
      </c>
      <c r="H3742" s="181">
        <f t="shared" si="117"/>
        <v>1</v>
      </c>
    </row>
    <row r="3743" spans="2:8">
      <c r="B3743" s="186" t="s">
        <v>151</v>
      </c>
      <c r="C3743" s="183" t="s">
        <v>125</v>
      </c>
      <c r="D3743" s="183" t="s">
        <v>122</v>
      </c>
      <c r="E3743" s="185">
        <v>1833.000000000002</v>
      </c>
      <c r="F3743" s="185">
        <v>2645</v>
      </c>
      <c r="G3743" s="180">
        <f t="shared" si="116"/>
        <v>2645</v>
      </c>
      <c r="H3743" s="181">
        <f t="shared" si="117"/>
        <v>1</v>
      </c>
    </row>
    <row r="3744" spans="2:8">
      <c r="B3744" s="186" t="s">
        <v>151</v>
      </c>
      <c r="C3744" s="183" t="s">
        <v>125</v>
      </c>
      <c r="D3744" s="183" t="s">
        <v>122</v>
      </c>
      <c r="E3744" s="185">
        <v>2335</v>
      </c>
      <c r="F3744" s="185">
        <v>3856.9999999999977</v>
      </c>
      <c r="G3744" s="180">
        <f t="shared" si="116"/>
        <v>3856.9999999999977</v>
      </c>
      <c r="H3744" s="181">
        <f t="shared" si="117"/>
        <v>1</v>
      </c>
    </row>
    <row r="3745" spans="2:8">
      <c r="B3745" s="186" t="s">
        <v>151</v>
      </c>
      <c r="C3745" s="183" t="s">
        <v>125</v>
      </c>
      <c r="D3745" s="183" t="s">
        <v>121</v>
      </c>
      <c r="E3745" s="185">
        <v>656</v>
      </c>
      <c r="F3745" s="185">
        <v>1327.0000000000009</v>
      </c>
      <c r="G3745" s="180">
        <f t="shared" si="116"/>
        <v>1327.0000000000009</v>
      </c>
      <c r="H3745" s="181">
        <f t="shared" si="117"/>
        <v>1</v>
      </c>
    </row>
    <row r="3746" spans="2:8">
      <c r="B3746" s="186" t="s">
        <v>151</v>
      </c>
      <c r="C3746" s="183" t="s">
        <v>125</v>
      </c>
      <c r="D3746" s="183" t="s">
        <v>122</v>
      </c>
      <c r="E3746" s="185">
        <v>160.00000000000051</v>
      </c>
      <c r="F3746" s="185">
        <v>1327.0000000000009</v>
      </c>
      <c r="G3746" s="180">
        <f t="shared" si="116"/>
        <v>1327.0000000000009</v>
      </c>
      <c r="H3746" s="181">
        <f t="shared" si="117"/>
        <v>1</v>
      </c>
    </row>
    <row r="3747" spans="2:8">
      <c r="B3747" s="186" t="s">
        <v>151</v>
      </c>
      <c r="C3747" s="183" t="s">
        <v>125</v>
      </c>
      <c r="D3747" s="183" t="s">
        <v>121</v>
      </c>
      <c r="E3747" s="185">
        <v>2786</v>
      </c>
      <c r="F3747" s="185">
        <v>2653.9999999999995</v>
      </c>
      <c r="G3747" s="180">
        <f t="shared" si="116"/>
        <v>2786</v>
      </c>
      <c r="H3747" s="181">
        <f t="shared" si="117"/>
        <v>0.95262024407753032</v>
      </c>
    </row>
    <row r="3748" spans="2:8">
      <c r="B3748" s="186" t="s">
        <v>151</v>
      </c>
      <c r="C3748" s="183" t="s">
        <v>125</v>
      </c>
      <c r="D3748" s="183" t="s">
        <v>122</v>
      </c>
      <c r="E3748" s="185">
        <v>1672</v>
      </c>
      <c r="F3748" s="185">
        <v>3597.9999999999973</v>
      </c>
      <c r="G3748" s="180">
        <f t="shared" si="116"/>
        <v>3597.9999999999973</v>
      </c>
      <c r="H3748" s="181">
        <f t="shared" si="117"/>
        <v>1</v>
      </c>
    </row>
    <row r="3749" spans="2:8">
      <c r="B3749" s="186" t="s">
        <v>151</v>
      </c>
      <c r="C3749" s="183" t="s">
        <v>125</v>
      </c>
      <c r="D3749" s="183" t="s">
        <v>121</v>
      </c>
      <c r="E3749" s="185">
        <v>1570.999999999995</v>
      </c>
      <c r="F3749" s="185">
        <v>1760.9999999999991</v>
      </c>
      <c r="G3749" s="180">
        <f t="shared" si="116"/>
        <v>1760.9999999999991</v>
      </c>
      <c r="H3749" s="181">
        <f t="shared" si="117"/>
        <v>1</v>
      </c>
    </row>
    <row r="3750" spans="2:8">
      <c r="B3750" s="186" t="s">
        <v>151</v>
      </c>
      <c r="C3750" s="183" t="s">
        <v>125</v>
      </c>
      <c r="D3750" s="183" t="s">
        <v>121</v>
      </c>
      <c r="E3750" s="185">
        <v>656</v>
      </c>
      <c r="F3750" s="185">
        <v>1327.0000000000009</v>
      </c>
      <c r="G3750" s="180">
        <f t="shared" si="116"/>
        <v>1327.0000000000009</v>
      </c>
      <c r="H3750" s="181">
        <f t="shared" si="117"/>
        <v>1</v>
      </c>
    </row>
    <row r="3751" spans="2:8">
      <c r="B3751" s="186" t="s">
        <v>151</v>
      </c>
      <c r="C3751" s="183" t="s">
        <v>125</v>
      </c>
      <c r="D3751" s="183" t="s">
        <v>121</v>
      </c>
      <c r="E3751" s="185">
        <v>656</v>
      </c>
      <c r="F3751" s="185">
        <v>1327.0000000000009</v>
      </c>
      <c r="G3751" s="180">
        <f t="shared" si="116"/>
        <v>1327.0000000000009</v>
      </c>
      <c r="H3751" s="181">
        <f t="shared" si="117"/>
        <v>1</v>
      </c>
    </row>
    <row r="3752" spans="2:8">
      <c r="B3752" s="186" t="s">
        <v>151</v>
      </c>
      <c r="C3752" s="183" t="s">
        <v>125</v>
      </c>
      <c r="D3752" s="183" t="s">
        <v>122</v>
      </c>
      <c r="E3752" s="185">
        <v>656</v>
      </c>
      <c r="F3752" s="185">
        <v>1327.0000000000009</v>
      </c>
      <c r="G3752" s="180">
        <f t="shared" si="116"/>
        <v>1327.0000000000009</v>
      </c>
      <c r="H3752" s="181">
        <f t="shared" si="117"/>
        <v>1</v>
      </c>
    </row>
    <row r="3753" spans="2:8">
      <c r="B3753" s="186" t="s">
        <v>151</v>
      </c>
      <c r="C3753" s="183" t="s">
        <v>125</v>
      </c>
      <c r="D3753" s="183" t="s">
        <v>122</v>
      </c>
      <c r="E3753" s="185">
        <v>2049.0000000000027</v>
      </c>
      <c r="F3753" s="185">
        <v>2877.0000000000032</v>
      </c>
      <c r="G3753" s="180">
        <f t="shared" si="116"/>
        <v>2877.0000000000032</v>
      </c>
      <c r="H3753" s="181">
        <f t="shared" si="117"/>
        <v>1</v>
      </c>
    </row>
    <row r="3754" spans="2:8">
      <c r="B3754" s="186" t="s">
        <v>151</v>
      </c>
      <c r="C3754" s="183" t="s">
        <v>125</v>
      </c>
      <c r="D3754" s="183" t="s">
        <v>121</v>
      </c>
      <c r="E3754" s="185">
        <v>1698.999999999998</v>
      </c>
      <c r="F3754" s="185">
        <v>1327.0000000000009</v>
      </c>
      <c r="G3754" s="180">
        <f t="shared" si="116"/>
        <v>1698.999999999998</v>
      </c>
      <c r="H3754" s="181">
        <f t="shared" si="117"/>
        <v>0.78104767510300321</v>
      </c>
    </row>
    <row r="3755" spans="2:8">
      <c r="B3755" s="186" t="s">
        <v>151</v>
      </c>
      <c r="C3755" s="183" t="s">
        <v>125</v>
      </c>
      <c r="D3755" s="183" t="s">
        <v>121</v>
      </c>
      <c r="E3755" s="185">
        <v>1075</v>
      </c>
      <c r="F3755" s="185">
        <v>1327.0000000000009</v>
      </c>
      <c r="G3755" s="180">
        <f t="shared" si="116"/>
        <v>1327.0000000000009</v>
      </c>
      <c r="H3755" s="181">
        <f t="shared" si="117"/>
        <v>1</v>
      </c>
    </row>
    <row r="3756" spans="2:8">
      <c r="B3756" s="186" t="s">
        <v>151</v>
      </c>
      <c r="C3756" s="183" t="s">
        <v>125</v>
      </c>
      <c r="D3756" s="183" t="s">
        <v>122</v>
      </c>
      <c r="E3756" s="185">
        <v>1962.9999999999968</v>
      </c>
      <c r="F3756" s="185">
        <v>1885.000000000003</v>
      </c>
      <c r="G3756" s="180">
        <f t="shared" si="116"/>
        <v>1962.9999999999968</v>
      </c>
      <c r="H3756" s="181">
        <f t="shared" si="117"/>
        <v>0.96026490066225467</v>
      </c>
    </row>
    <row r="3757" spans="2:8">
      <c r="B3757" s="186" t="s">
        <v>151</v>
      </c>
      <c r="C3757" s="183" t="s">
        <v>125</v>
      </c>
      <c r="D3757" s="183" t="s">
        <v>121</v>
      </c>
      <c r="E3757" s="185">
        <v>1448</v>
      </c>
      <c r="F3757" s="185">
        <v>2066.0000000000023</v>
      </c>
      <c r="G3757" s="180">
        <f t="shared" si="116"/>
        <v>2066.0000000000023</v>
      </c>
      <c r="H3757" s="181">
        <f t="shared" si="117"/>
        <v>1</v>
      </c>
    </row>
    <row r="3758" spans="2:8">
      <c r="B3758" s="186" t="s">
        <v>151</v>
      </c>
      <c r="C3758" s="183" t="s">
        <v>125</v>
      </c>
      <c r="D3758" s="183" t="s">
        <v>121</v>
      </c>
      <c r="E3758" s="185">
        <v>2985.999999999995</v>
      </c>
      <c r="F3758" s="185">
        <v>1327.0000000000009</v>
      </c>
      <c r="G3758" s="180">
        <f t="shared" si="116"/>
        <v>2985.999999999995</v>
      </c>
      <c r="H3758" s="181">
        <f t="shared" si="117"/>
        <v>0.44440723375753621</v>
      </c>
    </row>
    <row r="3759" spans="2:8">
      <c r="B3759" s="186" t="s">
        <v>151</v>
      </c>
      <c r="C3759" s="183" t="s">
        <v>125</v>
      </c>
      <c r="D3759" s="183" t="s">
        <v>122</v>
      </c>
      <c r="E3759" s="185">
        <v>1254</v>
      </c>
      <c r="F3759" s="185">
        <v>1327.0000000000009</v>
      </c>
      <c r="G3759" s="180">
        <f t="shared" si="116"/>
        <v>1327.0000000000009</v>
      </c>
      <c r="H3759" s="181">
        <f t="shared" si="117"/>
        <v>1</v>
      </c>
    </row>
    <row r="3760" spans="2:8">
      <c r="B3760" s="186" t="s">
        <v>151</v>
      </c>
      <c r="C3760" s="183" t="s">
        <v>125</v>
      </c>
      <c r="D3760" s="183" t="s">
        <v>121</v>
      </c>
      <c r="E3760" s="185">
        <v>774</v>
      </c>
      <c r="F3760" s="185">
        <v>696</v>
      </c>
      <c r="G3760" s="180">
        <f t="shared" si="116"/>
        <v>774</v>
      </c>
      <c r="H3760" s="181">
        <f t="shared" si="117"/>
        <v>0.89922480620155043</v>
      </c>
    </row>
    <row r="3761" spans="2:8">
      <c r="B3761" s="186" t="s">
        <v>151</v>
      </c>
      <c r="C3761" s="183" t="s">
        <v>125</v>
      </c>
      <c r="D3761" s="183" t="s">
        <v>122</v>
      </c>
      <c r="E3761" s="185">
        <v>4113.9999999999964</v>
      </c>
      <c r="F3761" s="185">
        <v>4327.0000000000045</v>
      </c>
      <c r="G3761" s="180">
        <f t="shared" si="116"/>
        <v>4327.0000000000045</v>
      </c>
      <c r="H3761" s="181">
        <f t="shared" si="117"/>
        <v>1</v>
      </c>
    </row>
    <row r="3762" spans="2:8">
      <c r="B3762" s="186" t="s">
        <v>151</v>
      </c>
      <c r="C3762" s="183" t="s">
        <v>125</v>
      </c>
      <c r="D3762" s="183" t="s">
        <v>121</v>
      </c>
      <c r="E3762" s="185">
        <v>2031.0000000000009</v>
      </c>
      <c r="F3762" s="185">
        <v>1466</v>
      </c>
      <c r="G3762" s="180">
        <f t="shared" si="116"/>
        <v>2031.0000000000009</v>
      </c>
      <c r="H3762" s="181">
        <f t="shared" si="117"/>
        <v>0.72181191531265354</v>
      </c>
    </row>
    <row r="3763" spans="2:8">
      <c r="B3763" s="186" t="s">
        <v>151</v>
      </c>
      <c r="C3763" s="183" t="s">
        <v>125</v>
      </c>
      <c r="D3763" s="183" t="s">
        <v>121</v>
      </c>
      <c r="E3763" s="185">
        <v>2875.0000000000027</v>
      </c>
      <c r="F3763" s="185">
        <v>1327.0000000000009</v>
      </c>
      <c r="G3763" s="180">
        <f t="shared" si="116"/>
        <v>2875.0000000000027</v>
      </c>
      <c r="H3763" s="181">
        <f t="shared" si="117"/>
        <v>0.46156521739130424</v>
      </c>
    </row>
    <row r="3764" spans="2:8">
      <c r="B3764" s="186" t="s">
        <v>151</v>
      </c>
      <c r="C3764" s="183" t="s">
        <v>125</v>
      </c>
      <c r="D3764" s="183" t="s">
        <v>121</v>
      </c>
      <c r="E3764" s="185">
        <v>1002</v>
      </c>
      <c r="F3764" s="185">
        <v>1327.0000000000009</v>
      </c>
      <c r="G3764" s="180">
        <f t="shared" si="116"/>
        <v>1327.0000000000009</v>
      </c>
      <c r="H3764" s="181">
        <f t="shared" si="117"/>
        <v>1</v>
      </c>
    </row>
    <row r="3765" spans="2:8">
      <c r="B3765" s="186" t="s">
        <v>151</v>
      </c>
      <c r="C3765" s="183" t="s">
        <v>125</v>
      </c>
      <c r="D3765" s="183" t="s">
        <v>122</v>
      </c>
      <c r="E3765" s="185">
        <v>1078</v>
      </c>
      <c r="F3765" s="185">
        <v>1597</v>
      </c>
      <c r="G3765" s="180">
        <f t="shared" si="116"/>
        <v>1597</v>
      </c>
      <c r="H3765" s="181">
        <f t="shared" si="117"/>
        <v>1</v>
      </c>
    </row>
    <row r="3766" spans="2:8">
      <c r="B3766" s="186" t="s">
        <v>151</v>
      </c>
      <c r="C3766" s="183" t="s">
        <v>125</v>
      </c>
      <c r="D3766" s="183" t="s">
        <v>121</v>
      </c>
      <c r="E3766" s="185">
        <v>1219</v>
      </c>
      <c r="F3766" s="185">
        <v>1327.0000000000009</v>
      </c>
      <c r="G3766" s="180">
        <f t="shared" si="116"/>
        <v>1327.0000000000009</v>
      </c>
      <c r="H3766" s="181">
        <f t="shared" si="117"/>
        <v>1</v>
      </c>
    </row>
    <row r="3767" spans="2:8">
      <c r="B3767" s="186" t="s">
        <v>151</v>
      </c>
      <c r="C3767" s="183" t="s">
        <v>125</v>
      </c>
      <c r="D3767" s="183" t="s">
        <v>121</v>
      </c>
      <c r="E3767" s="185">
        <v>1508.000000000002</v>
      </c>
      <c r="F3767" s="185">
        <v>1327.0000000000009</v>
      </c>
      <c r="G3767" s="180">
        <f t="shared" si="116"/>
        <v>1508.000000000002</v>
      </c>
      <c r="H3767" s="181">
        <f t="shared" si="117"/>
        <v>0.87997347480106036</v>
      </c>
    </row>
    <row r="3768" spans="2:8">
      <c r="B3768" s="186" t="s">
        <v>151</v>
      </c>
      <c r="C3768" s="183" t="s">
        <v>125</v>
      </c>
      <c r="D3768" s="183" t="s">
        <v>122</v>
      </c>
      <c r="E3768" s="185">
        <v>1786.000000000003</v>
      </c>
      <c r="F3768" s="185">
        <v>3773</v>
      </c>
      <c r="G3768" s="180">
        <f t="shared" si="116"/>
        <v>3773</v>
      </c>
      <c r="H3768" s="181">
        <f t="shared" si="117"/>
        <v>1</v>
      </c>
    </row>
    <row r="3769" spans="2:8">
      <c r="B3769" s="186" t="s">
        <v>151</v>
      </c>
      <c r="C3769" s="183" t="s">
        <v>125</v>
      </c>
      <c r="D3769" s="183" t="s">
        <v>121</v>
      </c>
      <c r="E3769" s="185">
        <v>1325</v>
      </c>
      <c r="F3769" s="185">
        <v>1327.0000000000009</v>
      </c>
      <c r="G3769" s="180">
        <f t="shared" si="116"/>
        <v>1327.0000000000009</v>
      </c>
      <c r="H3769" s="181">
        <f t="shared" si="117"/>
        <v>1</v>
      </c>
    </row>
    <row r="3770" spans="2:8">
      <c r="B3770" s="186" t="s">
        <v>151</v>
      </c>
      <c r="C3770" s="183" t="s">
        <v>125</v>
      </c>
      <c r="D3770" s="183" t="s">
        <v>121</v>
      </c>
      <c r="E3770" s="185">
        <v>2245.9999999999959</v>
      </c>
      <c r="F3770" s="185">
        <v>2220</v>
      </c>
      <c r="G3770" s="180">
        <f t="shared" si="116"/>
        <v>2245.9999999999959</v>
      </c>
      <c r="H3770" s="181">
        <f t="shared" si="117"/>
        <v>0.98842386464826537</v>
      </c>
    </row>
    <row r="3771" spans="2:8">
      <c r="B3771" s="186" t="s">
        <v>151</v>
      </c>
      <c r="C3771" s="183" t="s">
        <v>125</v>
      </c>
      <c r="D3771" s="183" t="s">
        <v>121</v>
      </c>
      <c r="E3771" s="185">
        <v>866</v>
      </c>
      <c r="F3771" s="185">
        <v>696</v>
      </c>
      <c r="G3771" s="180">
        <f t="shared" si="116"/>
        <v>866</v>
      </c>
      <c r="H3771" s="181">
        <f t="shared" si="117"/>
        <v>0.80369515011547343</v>
      </c>
    </row>
    <row r="3772" spans="2:8">
      <c r="B3772" s="186" t="s">
        <v>151</v>
      </c>
      <c r="C3772" s="183" t="s">
        <v>125</v>
      </c>
      <c r="D3772" s="183" t="s">
        <v>121</v>
      </c>
      <c r="E3772" s="185">
        <v>903</v>
      </c>
      <c r="F3772" s="185">
        <v>1327.0000000000009</v>
      </c>
      <c r="G3772" s="180">
        <f t="shared" si="116"/>
        <v>1327.0000000000009</v>
      </c>
      <c r="H3772" s="181">
        <f t="shared" si="117"/>
        <v>1</v>
      </c>
    </row>
    <row r="3773" spans="2:8">
      <c r="B3773" s="186" t="s">
        <v>151</v>
      </c>
      <c r="C3773" s="183" t="s">
        <v>125</v>
      </c>
      <c r="D3773" s="183" t="s">
        <v>121</v>
      </c>
      <c r="E3773" s="185">
        <v>1890.000000000002</v>
      </c>
      <c r="F3773" s="185">
        <v>1727</v>
      </c>
      <c r="G3773" s="180">
        <f t="shared" si="116"/>
        <v>1890.000000000002</v>
      </c>
      <c r="H3773" s="181">
        <f t="shared" si="117"/>
        <v>0.91375661375661277</v>
      </c>
    </row>
    <row r="3774" spans="2:8">
      <c r="B3774" s="186" t="s">
        <v>151</v>
      </c>
      <c r="C3774" s="183" t="s">
        <v>125</v>
      </c>
      <c r="D3774" s="183" t="s">
        <v>122</v>
      </c>
      <c r="E3774" s="185">
        <v>2284.9999999999991</v>
      </c>
      <c r="F3774" s="185">
        <v>3614.9999999999982</v>
      </c>
      <c r="G3774" s="180">
        <f t="shared" si="116"/>
        <v>3614.9999999999982</v>
      </c>
      <c r="H3774" s="181">
        <f t="shared" si="117"/>
        <v>1</v>
      </c>
    </row>
    <row r="3775" spans="2:8">
      <c r="B3775" s="186" t="s">
        <v>151</v>
      </c>
      <c r="C3775" s="183" t="s">
        <v>125</v>
      </c>
      <c r="D3775" s="183" t="s">
        <v>121</v>
      </c>
      <c r="E3775" s="185">
        <v>656</v>
      </c>
      <c r="F3775" s="185">
        <v>1327.0000000000009</v>
      </c>
      <c r="G3775" s="180">
        <f t="shared" si="116"/>
        <v>1327.0000000000009</v>
      </c>
      <c r="H3775" s="181">
        <f t="shared" si="117"/>
        <v>1</v>
      </c>
    </row>
    <row r="3776" spans="2:8">
      <c r="B3776" s="186" t="s">
        <v>151</v>
      </c>
      <c r="C3776" s="183" t="s">
        <v>125</v>
      </c>
      <c r="D3776" s="183" t="s">
        <v>122</v>
      </c>
      <c r="E3776" s="185">
        <v>656</v>
      </c>
      <c r="F3776" s="185">
        <v>1327.0000000000009</v>
      </c>
      <c r="G3776" s="180">
        <f t="shared" si="116"/>
        <v>1327.0000000000009</v>
      </c>
      <c r="H3776" s="181">
        <f t="shared" si="117"/>
        <v>1</v>
      </c>
    </row>
    <row r="3777" spans="2:8">
      <c r="B3777" s="186" t="s">
        <v>151</v>
      </c>
      <c r="C3777" s="183" t="s">
        <v>125</v>
      </c>
      <c r="D3777" s="183" t="s">
        <v>121</v>
      </c>
      <c r="E3777" s="185">
        <v>1329</v>
      </c>
      <c r="F3777" s="185">
        <v>1327.0000000000009</v>
      </c>
      <c r="G3777" s="180">
        <f t="shared" si="116"/>
        <v>1329</v>
      </c>
      <c r="H3777" s="181">
        <f t="shared" si="117"/>
        <v>0.99849510910459061</v>
      </c>
    </row>
    <row r="3778" spans="2:8">
      <c r="B3778" s="186" t="s">
        <v>151</v>
      </c>
      <c r="C3778" s="183" t="s">
        <v>125</v>
      </c>
      <c r="D3778" s="183" t="s">
        <v>121</v>
      </c>
      <c r="E3778" s="185">
        <v>1121</v>
      </c>
      <c r="F3778" s="185">
        <v>1327.0000000000009</v>
      </c>
      <c r="G3778" s="180">
        <f t="shared" si="116"/>
        <v>1327.0000000000009</v>
      </c>
      <c r="H3778" s="181">
        <f t="shared" si="117"/>
        <v>1</v>
      </c>
    </row>
    <row r="3779" spans="2:8">
      <c r="B3779" s="186" t="s">
        <v>151</v>
      </c>
      <c r="C3779" s="183" t="s">
        <v>125</v>
      </c>
      <c r="D3779" s="183" t="s">
        <v>121</v>
      </c>
      <c r="E3779" s="185">
        <v>656</v>
      </c>
      <c r="F3779" s="185">
        <v>1327.0000000000009</v>
      </c>
      <c r="G3779" s="180">
        <f t="shared" si="116"/>
        <v>1327.0000000000009</v>
      </c>
      <c r="H3779" s="181">
        <f t="shared" si="117"/>
        <v>1</v>
      </c>
    </row>
    <row r="3780" spans="2:8">
      <c r="B3780" s="186" t="s">
        <v>151</v>
      </c>
      <c r="C3780" s="183" t="s">
        <v>125</v>
      </c>
      <c r="D3780" s="183" t="s">
        <v>122</v>
      </c>
      <c r="E3780" s="185">
        <v>2648.0000000000027</v>
      </c>
      <c r="F3780" s="185">
        <v>1466</v>
      </c>
      <c r="G3780" s="180">
        <f t="shared" si="116"/>
        <v>2648.0000000000027</v>
      </c>
      <c r="H3780" s="181">
        <f t="shared" si="117"/>
        <v>0.55362537764350395</v>
      </c>
    </row>
    <row r="3781" spans="2:8">
      <c r="B3781" s="186" t="s">
        <v>151</v>
      </c>
      <c r="C3781" s="183" t="s">
        <v>125</v>
      </c>
      <c r="D3781" s="183" t="s">
        <v>121</v>
      </c>
      <c r="E3781" s="185">
        <v>921</v>
      </c>
      <c r="F3781" s="185">
        <v>1327.0000000000009</v>
      </c>
      <c r="G3781" s="180">
        <f t="shared" si="116"/>
        <v>1327.0000000000009</v>
      </c>
      <c r="H3781" s="181">
        <f t="shared" si="117"/>
        <v>1</v>
      </c>
    </row>
    <row r="3782" spans="2:8">
      <c r="B3782" s="186" t="s">
        <v>151</v>
      </c>
      <c r="C3782" s="183" t="s">
        <v>125</v>
      </c>
      <c r="D3782" s="183" t="s">
        <v>121</v>
      </c>
      <c r="E3782" s="185">
        <v>1559.999999999998</v>
      </c>
      <c r="F3782" s="185">
        <v>1327.0000000000009</v>
      </c>
      <c r="G3782" s="180">
        <f t="shared" ref="G3782:G3845" si="118">IF(ABS(F3782)&gt;ABS(E3782),ABS(F3782),ABS(E3782))</f>
        <v>1559.999999999998</v>
      </c>
      <c r="H3782" s="181">
        <f t="shared" ref="H3782:H3845" si="119">IF(G3782&lt;&gt;0,IF(ABS(F3782)&gt;=G3782,1,ABS(F3782/G3782)),0)</f>
        <v>0.85064102564102739</v>
      </c>
    </row>
    <row r="3783" spans="2:8">
      <c r="B3783" s="186" t="s">
        <v>151</v>
      </c>
      <c r="C3783" s="183" t="s">
        <v>125</v>
      </c>
      <c r="D3783" s="183" t="s">
        <v>122</v>
      </c>
      <c r="E3783" s="185">
        <v>1361</v>
      </c>
      <c r="F3783" s="185">
        <v>1327.0000000000009</v>
      </c>
      <c r="G3783" s="180">
        <f t="shared" si="118"/>
        <v>1361</v>
      </c>
      <c r="H3783" s="181">
        <f t="shared" si="119"/>
        <v>0.97501836884643711</v>
      </c>
    </row>
    <row r="3784" spans="2:8">
      <c r="B3784" s="186" t="s">
        <v>151</v>
      </c>
      <c r="C3784" s="183" t="s">
        <v>125</v>
      </c>
      <c r="D3784" s="183" t="s">
        <v>121</v>
      </c>
      <c r="E3784" s="185">
        <v>656</v>
      </c>
      <c r="F3784" s="185">
        <v>1327.0000000000009</v>
      </c>
      <c r="G3784" s="180">
        <f t="shared" si="118"/>
        <v>1327.0000000000009</v>
      </c>
      <c r="H3784" s="181">
        <f t="shared" si="119"/>
        <v>1</v>
      </c>
    </row>
    <row r="3785" spans="2:8">
      <c r="B3785" s="186" t="s">
        <v>151</v>
      </c>
      <c r="C3785" s="183" t="s">
        <v>125</v>
      </c>
      <c r="D3785" s="183" t="s">
        <v>121</v>
      </c>
      <c r="E3785" s="185">
        <v>801</v>
      </c>
      <c r="F3785" s="185">
        <v>1327.0000000000009</v>
      </c>
      <c r="G3785" s="180">
        <f t="shared" si="118"/>
        <v>1327.0000000000009</v>
      </c>
      <c r="H3785" s="181">
        <f t="shared" si="119"/>
        <v>1</v>
      </c>
    </row>
    <row r="3786" spans="2:8">
      <c r="B3786" s="186" t="s">
        <v>151</v>
      </c>
      <c r="C3786" s="183" t="s">
        <v>125</v>
      </c>
      <c r="D3786" s="183" t="s">
        <v>122</v>
      </c>
      <c r="E3786" s="185">
        <v>961</v>
      </c>
      <c r="F3786" s="185">
        <v>1327.0000000000009</v>
      </c>
      <c r="G3786" s="180">
        <f t="shared" si="118"/>
        <v>1327.0000000000009</v>
      </c>
      <c r="H3786" s="181">
        <f t="shared" si="119"/>
        <v>1</v>
      </c>
    </row>
    <row r="3787" spans="2:8">
      <c r="B3787" s="186" t="s">
        <v>151</v>
      </c>
      <c r="C3787" s="183" t="s">
        <v>125</v>
      </c>
      <c r="D3787" s="183" t="s">
        <v>121</v>
      </c>
      <c r="E3787" s="185">
        <v>656</v>
      </c>
      <c r="F3787" s="185">
        <v>1327.0000000000009</v>
      </c>
      <c r="G3787" s="180">
        <f t="shared" si="118"/>
        <v>1327.0000000000009</v>
      </c>
      <c r="H3787" s="181">
        <f t="shared" si="119"/>
        <v>1</v>
      </c>
    </row>
    <row r="3788" spans="2:8">
      <c r="B3788" s="186" t="s">
        <v>151</v>
      </c>
      <c r="C3788" s="183" t="s">
        <v>125</v>
      </c>
      <c r="D3788" s="183" t="s">
        <v>121</v>
      </c>
      <c r="E3788" s="185">
        <v>3229.0000000000041</v>
      </c>
      <c r="F3788" s="185">
        <v>3646.9999999999959</v>
      </c>
      <c r="G3788" s="180">
        <f t="shared" si="118"/>
        <v>3646.9999999999959</v>
      </c>
      <c r="H3788" s="181">
        <f t="shared" si="119"/>
        <v>1</v>
      </c>
    </row>
    <row r="3789" spans="2:8">
      <c r="B3789" s="186" t="s">
        <v>151</v>
      </c>
      <c r="C3789" s="183" t="s">
        <v>125</v>
      </c>
      <c r="D3789" s="183" t="s">
        <v>122</v>
      </c>
      <c r="E3789" s="185">
        <v>656</v>
      </c>
      <c r="F3789" s="185">
        <v>1327.0000000000009</v>
      </c>
      <c r="G3789" s="180">
        <f t="shared" si="118"/>
        <v>1327.0000000000009</v>
      </c>
      <c r="H3789" s="181">
        <f t="shared" si="119"/>
        <v>1</v>
      </c>
    </row>
    <row r="3790" spans="2:8">
      <c r="B3790" s="186" t="s">
        <v>151</v>
      </c>
      <c r="C3790" s="183" t="s">
        <v>125</v>
      </c>
      <c r="D3790" s="183" t="s">
        <v>122</v>
      </c>
      <c r="E3790" s="185">
        <v>4575</v>
      </c>
      <c r="F3790" s="185">
        <v>6993.0000000000045</v>
      </c>
      <c r="G3790" s="180">
        <f t="shared" si="118"/>
        <v>6993.0000000000045</v>
      </c>
      <c r="H3790" s="181">
        <f t="shared" si="119"/>
        <v>1</v>
      </c>
    </row>
    <row r="3791" spans="2:8">
      <c r="B3791" s="186" t="s">
        <v>151</v>
      </c>
      <c r="C3791" s="183" t="s">
        <v>125</v>
      </c>
      <c r="D3791" s="183" t="s">
        <v>121</v>
      </c>
      <c r="E3791" s="185">
        <v>1077</v>
      </c>
      <c r="F3791" s="185">
        <v>1327.0000000000009</v>
      </c>
      <c r="G3791" s="180">
        <f t="shared" si="118"/>
        <v>1327.0000000000009</v>
      </c>
      <c r="H3791" s="181">
        <f t="shared" si="119"/>
        <v>1</v>
      </c>
    </row>
    <row r="3792" spans="2:8">
      <c r="B3792" s="186" t="s">
        <v>151</v>
      </c>
      <c r="C3792" s="183" t="s">
        <v>125</v>
      </c>
      <c r="D3792" s="183" t="s">
        <v>122</v>
      </c>
      <c r="E3792" s="185">
        <v>1511.9999999999959</v>
      </c>
      <c r="F3792" s="185">
        <v>3153.0000000000032</v>
      </c>
      <c r="G3792" s="180">
        <f t="shared" si="118"/>
        <v>3153.0000000000032</v>
      </c>
      <c r="H3792" s="181">
        <f t="shared" si="119"/>
        <v>1</v>
      </c>
    </row>
    <row r="3793" spans="2:8">
      <c r="B3793" s="186" t="s">
        <v>151</v>
      </c>
      <c r="C3793" s="183" t="s">
        <v>125</v>
      </c>
      <c r="D3793" s="183" t="s">
        <v>121</v>
      </c>
      <c r="E3793" s="185">
        <v>1007</v>
      </c>
      <c r="F3793" s="185">
        <v>1327.0000000000009</v>
      </c>
      <c r="G3793" s="180">
        <f t="shared" si="118"/>
        <v>1327.0000000000009</v>
      </c>
      <c r="H3793" s="181">
        <f t="shared" si="119"/>
        <v>1</v>
      </c>
    </row>
    <row r="3794" spans="2:8">
      <c r="B3794" s="186" t="s">
        <v>151</v>
      </c>
      <c r="C3794" s="183" t="s">
        <v>125</v>
      </c>
      <c r="D3794" s="183" t="s">
        <v>121</v>
      </c>
      <c r="E3794" s="185">
        <v>1484</v>
      </c>
      <c r="F3794" s="185">
        <v>1675.0000000000009</v>
      </c>
      <c r="G3794" s="180">
        <f t="shared" si="118"/>
        <v>1675.0000000000009</v>
      </c>
      <c r="H3794" s="181">
        <f t="shared" si="119"/>
        <v>1</v>
      </c>
    </row>
    <row r="3795" spans="2:8">
      <c r="B3795" s="186" t="s">
        <v>151</v>
      </c>
      <c r="C3795" s="183" t="s">
        <v>125</v>
      </c>
      <c r="D3795" s="183" t="s">
        <v>121</v>
      </c>
      <c r="E3795" s="185">
        <v>793</v>
      </c>
      <c r="F3795" s="185">
        <v>1327.0000000000009</v>
      </c>
      <c r="G3795" s="180">
        <f t="shared" si="118"/>
        <v>1327.0000000000009</v>
      </c>
      <c r="H3795" s="181">
        <f t="shared" si="119"/>
        <v>1</v>
      </c>
    </row>
    <row r="3796" spans="2:8">
      <c r="B3796" s="186" t="s">
        <v>151</v>
      </c>
      <c r="C3796" s="183" t="s">
        <v>125</v>
      </c>
      <c r="D3796" s="183" t="s">
        <v>121</v>
      </c>
      <c r="E3796" s="185">
        <v>1489.000000000003</v>
      </c>
      <c r="F3796" s="185">
        <v>1327.0000000000009</v>
      </c>
      <c r="G3796" s="180">
        <f t="shared" si="118"/>
        <v>1489.000000000003</v>
      </c>
      <c r="H3796" s="181">
        <f t="shared" si="119"/>
        <v>0.89120214909335005</v>
      </c>
    </row>
    <row r="3797" spans="2:8">
      <c r="B3797" s="186" t="s">
        <v>151</v>
      </c>
      <c r="C3797" s="183" t="s">
        <v>125</v>
      </c>
      <c r="D3797" s="183" t="s">
        <v>121</v>
      </c>
      <c r="E3797" s="185">
        <v>867</v>
      </c>
      <c r="F3797" s="185">
        <v>1327.0000000000009</v>
      </c>
      <c r="G3797" s="180">
        <f t="shared" si="118"/>
        <v>1327.0000000000009</v>
      </c>
      <c r="H3797" s="181">
        <f t="shared" si="119"/>
        <v>1</v>
      </c>
    </row>
    <row r="3798" spans="2:8">
      <c r="B3798" s="186" t="s">
        <v>151</v>
      </c>
      <c r="C3798" s="183" t="s">
        <v>125</v>
      </c>
      <c r="D3798" s="183" t="s">
        <v>121</v>
      </c>
      <c r="E3798" s="185">
        <v>656</v>
      </c>
      <c r="F3798" s="185">
        <v>1327.0000000000009</v>
      </c>
      <c r="G3798" s="180">
        <f t="shared" si="118"/>
        <v>1327.0000000000009</v>
      </c>
      <c r="H3798" s="181">
        <f t="shared" si="119"/>
        <v>1</v>
      </c>
    </row>
    <row r="3799" spans="2:8">
      <c r="B3799" s="186" t="s">
        <v>151</v>
      </c>
      <c r="C3799" s="183" t="s">
        <v>125</v>
      </c>
      <c r="D3799" s="183" t="s">
        <v>121</v>
      </c>
      <c r="E3799" s="185">
        <v>1399</v>
      </c>
      <c r="F3799" s="185">
        <v>1327.0000000000009</v>
      </c>
      <c r="G3799" s="180">
        <f t="shared" si="118"/>
        <v>1399</v>
      </c>
      <c r="H3799" s="181">
        <f t="shared" si="119"/>
        <v>0.94853466761972904</v>
      </c>
    </row>
    <row r="3800" spans="2:8">
      <c r="B3800" s="186" t="s">
        <v>151</v>
      </c>
      <c r="C3800" s="183" t="s">
        <v>125</v>
      </c>
      <c r="D3800" s="183" t="s">
        <v>122</v>
      </c>
      <c r="E3800" s="185">
        <v>3531</v>
      </c>
      <c r="F3800" s="185">
        <v>1327.0000000000009</v>
      </c>
      <c r="G3800" s="180">
        <f t="shared" si="118"/>
        <v>3531</v>
      </c>
      <c r="H3800" s="181">
        <f t="shared" si="119"/>
        <v>0.37581421693571254</v>
      </c>
    </row>
    <row r="3801" spans="2:8">
      <c r="B3801" s="186" t="s">
        <v>151</v>
      </c>
      <c r="C3801" s="183" t="s">
        <v>125</v>
      </c>
      <c r="D3801" s="183" t="s">
        <v>121</v>
      </c>
      <c r="E3801" s="185">
        <v>690</v>
      </c>
      <c r="F3801" s="185">
        <v>1625</v>
      </c>
      <c r="G3801" s="180">
        <f t="shared" si="118"/>
        <v>1625</v>
      </c>
      <c r="H3801" s="181">
        <f t="shared" si="119"/>
        <v>1</v>
      </c>
    </row>
    <row r="3802" spans="2:8">
      <c r="B3802" s="186" t="s">
        <v>151</v>
      </c>
      <c r="C3802" s="183" t="s">
        <v>125</v>
      </c>
      <c r="D3802" s="183" t="s">
        <v>121</v>
      </c>
      <c r="E3802" s="185">
        <v>1001</v>
      </c>
      <c r="F3802" s="185">
        <v>1327.0000000000009</v>
      </c>
      <c r="G3802" s="180">
        <f t="shared" si="118"/>
        <v>1327.0000000000009</v>
      </c>
      <c r="H3802" s="181">
        <f t="shared" si="119"/>
        <v>1</v>
      </c>
    </row>
    <row r="3803" spans="2:8">
      <c r="B3803" s="186" t="s">
        <v>151</v>
      </c>
      <c r="C3803" s="183" t="s">
        <v>125</v>
      </c>
      <c r="D3803" s="183" t="s">
        <v>121</v>
      </c>
      <c r="E3803" s="185">
        <v>683</v>
      </c>
      <c r="F3803" s="185">
        <v>1327.0000000000009</v>
      </c>
      <c r="G3803" s="180">
        <f t="shared" si="118"/>
        <v>1327.0000000000009</v>
      </c>
      <c r="H3803" s="181">
        <f t="shared" si="119"/>
        <v>1</v>
      </c>
    </row>
    <row r="3804" spans="2:8">
      <c r="B3804" s="186" t="s">
        <v>151</v>
      </c>
      <c r="C3804" s="183" t="s">
        <v>125</v>
      </c>
      <c r="D3804" s="183" t="s">
        <v>121</v>
      </c>
      <c r="E3804" s="185">
        <v>901</v>
      </c>
      <c r="F3804" s="185">
        <v>1451</v>
      </c>
      <c r="G3804" s="180">
        <f t="shared" si="118"/>
        <v>1451</v>
      </c>
      <c r="H3804" s="181">
        <f t="shared" si="119"/>
        <v>1</v>
      </c>
    </row>
    <row r="3805" spans="2:8">
      <c r="B3805" s="186" t="s">
        <v>151</v>
      </c>
      <c r="C3805" s="183" t="s">
        <v>125</v>
      </c>
      <c r="D3805" s="183" t="s">
        <v>122</v>
      </c>
      <c r="E3805" s="185">
        <v>901</v>
      </c>
      <c r="F3805" s="185">
        <v>1327.0000000000009</v>
      </c>
      <c r="G3805" s="180">
        <f t="shared" si="118"/>
        <v>1327.0000000000009</v>
      </c>
      <c r="H3805" s="181">
        <f t="shared" si="119"/>
        <v>1</v>
      </c>
    </row>
    <row r="3806" spans="2:8">
      <c r="B3806" s="186" t="s">
        <v>151</v>
      </c>
      <c r="C3806" s="183" t="s">
        <v>125</v>
      </c>
      <c r="D3806" s="183" t="s">
        <v>121</v>
      </c>
      <c r="E3806" s="185">
        <v>709</v>
      </c>
      <c r="F3806" s="185">
        <v>1327.0000000000009</v>
      </c>
      <c r="G3806" s="180">
        <f t="shared" si="118"/>
        <v>1327.0000000000009</v>
      </c>
      <c r="H3806" s="181">
        <f t="shared" si="119"/>
        <v>1</v>
      </c>
    </row>
    <row r="3807" spans="2:8">
      <c r="B3807" s="186" t="s">
        <v>151</v>
      </c>
      <c r="C3807" s="183" t="s">
        <v>125</v>
      </c>
      <c r="D3807" s="183" t="s">
        <v>121</v>
      </c>
      <c r="E3807" s="185">
        <v>2156.9999999999959</v>
      </c>
      <c r="F3807" s="185">
        <v>4055.0000000000018</v>
      </c>
      <c r="G3807" s="180">
        <f t="shared" si="118"/>
        <v>4055.0000000000018</v>
      </c>
      <c r="H3807" s="181">
        <f t="shared" si="119"/>
        <v>1</v>
      </c>
    </row>
    <row r="3808" spans="2:8">
      <c r="B3808" s="186" t="s">
        <v>151</v>
      </c>
      <c r="C3808" s="183" t="s">
        <v>125</v>
      </c>
      <c r="D3808" s="183" t="s">
        <v>121</v>
      </c>
      <c r="E3808" s="185">
        <v>951.99999999999909</v>
      </c>
      <c r="F3808" s="185">
        <v>1885.000000000003</v>
      </c>
      <c r="G3808" s="180">
        <f t="shared" si="118"/>
        <v>1885.000000000003</v>
      </c>
      <c r="H3808" s="181">
        <f t="shared" si="119"/>
        <v>1</v>
      </c>
    </row>
    <row r="3809" spans="2:8">
      <c r="B3809" s="186" t="s">
        <v>151</v>
      </c>
      <c r="C3809" s="183" t="s">
        <v>125</v>
      </c>
      <c r="D3809" s="183" t="s">
        <v>122</v>
      </c>
      <c r="E3809" s="185">
        <v>955</v>
      </c>
      <c r="F3809" s="185">
        <v>1327.0000000000009</v>
      </c>
      <c r="G3809" s="180">
        <f t="shared" si="118"/>
        <v>1327.0000000000009</v>
      </c>
      <c r="H3809" s="181">
        <f t="shared" si="119"/>
        <v>1</v>
      </c>
    </row>
    <row r="3810" spans="2:8">
      <c r="B3810" s="186" t="s">
        <v>151</v>
      </c>
      <c r="C3810" s="183" t="s">
        <v>125</v>
      </c>
      <c r="D3810" s="183" t="s">
        <v>121</v>
      </c>
      <c r="E3810" s="185">
        <v>53</v>
      </c>
      <c r="F3810" s="185">
        <v>1327.0000000000009</v>
      </c>
      <c r="G3810" s="180">
        <f t="shared" si="118"/>
        <v>1327.0000000000009</v>
      </c>
      <c r="H3810" s="181">
        <f t="shared" si="119"/>
        <v>1</v>
      </c>
    </row>
    <row r="3811" spans="2:8">
      <c r="B3811" s="186" t="s">
        <v>151</v>
      </c>
      <c r="C3811" s="183" t="s">
        <v>125</v>
      </c>
      <c r="D3811" s="183" t="s">
        <v>121</v>
      </c>
      <c r="E3811" s="185">
        <v>912</v>
      </c>
      <c r="F3811" s="185">
        <v>957</v>
      </c>
      <c r="G3811" s="180">
        <f t="shared" si="118"/>
        <v>957</v>
      </c>
      <c r="H3811" s="181">
        <f t="shared" si="119"/>
        <v>1</v>
      </c>
    </row>
    <row r="3812" spans="2:8">
      <c r="B3812" s="186" t="s">
        <v>151</v>
      </c>
      <c r="C3812" s="183" t="s">
        <v>125</v>
      </c>
      <c r="D3812" s="183" t="s">
        <v>122</v>
      </c>
      <c r="E3812" s="185">
        <v>1213</v>
      </c>
      <c r="F3812" s="185">
        <v>1513</v>
      </c>
      <c r="G3812" s="180">
        <f t="shared" si="118"/>
        <v>1513</v>
      </c>
      <c r="H3812" s="181">
        <f t="shared" si="119"/>
        <v>1</v>
      </c>
    </row>
    <row r="3813" spans="2:8">
      <c r="B3813" s="186" t="s">
        <v>151</v>
      </c>
      <c r="C3813" s="183" t="s">
        <v>125</v>
      </c>
      <c r="D3813" s="183" t="s">
        <v>122</v>
      </c>
      <c r="E3813" s="185">
        <v>1343.000000000002</v>
      </c>
      <c r="F3813" s="185">
        <v>1946.9999999999998</v>
      </c>
      <c r="G3813" s="180">
        <f t="shared" si="118"/>
        <v>1946.9999999999998</v>
      </c>
      <c r="H3813" s="181">
        <f t="shared" si="119"/>
        <v>1</v>
      </c>
    </row>
    <row r="3814" spans="2:8">
      <c r="B3814" s="186" t="s">
        <v>151</v>
      </c>
      <c r="C3814" s="183" t="s">
        <v>125</v>
      </c>
      <c r="D3814" s="183" t="s">
        <v>121</v>
      </c>
      <c r="E3814" s="185">
        <v>806</v>
      </c>
      <c r="F3814" s="185">
        <v>1327.0000000000009</v>
      </c>
      <c r="G3814" s="180">
        <f t="shared" si="118"/>
        <v>1327.0000000000009</v>
      </c>
      <c r="H3814" s="181">
        <f t="shared" si="119"/>
        <v>1</v>
      </c>
    </row>
    <row r="3815" spans="2:8">
      <c r="B3815" s="186" t="s">
        <v>151</v>
      </c>
      <c r="C3815" s="183" t="s">
        <v>125</v>
      </c>
      <c r="D3815" s="183" t="s">
        <v>122</v>
      </c>
      <c r="E3815" s="185">
        <v>1454.9999999999991</v>
      </c>
      <c r="F3815" s="185">
        <v>2642.000000000005</v>
      </c>
      <c r="G3815" s="180">
        <f t="shared" si="118"/>
        <v>2642.000000000005</v>
      </c>
      <c r="H3815" s="181">
        <f t="shared" si="119"/>
        <v>1</v>
      </c>
    </row>
    <row r="3816" spans="2:8">
      <c r="B3816" s="186" t="s">
        <v>151</v>
      </c>
      <c r="C3816" s="183" t="s">
        <v>125</v>
      </c>
      <c r="D3816" s="183" t="s">
        <v>121</v>
      </c>
      <c r="E3816" s="185">
        <v>1588.9999999999959</v>
      </c>
      <c r="F3816" s="185">
        <v>1327.0000000000009</v>
      </c>
      <c r="G3816" s="180">
        <f t="shared" si="118"/>
        <v>1588.9999999999959</v>
      </c>
      <c r="H3816" s="181">
        <f t="shared" si="119"/>
        <v>0.83511642542479825</v>
      </c>
    </row>
    <row r="3817" spans="2:8">
      <c r="B3817" s="186" t="s">
        <v>151</v>
      </c>
      <c r="C3817" s="183" t="s">
        <v>125</v>
      </c>
      <c r="D3817" s="183" t="s">
        <v>121</v>
      </c>
      <c r="E3817" s="185">
        <v>733</v>
      </c>
      <c r="F3817" s="185">
        <v>709</v>
      </c>
      <c r="G3817" s="180">
        <f t="shared" si="118"/>
        <v>733</v>
      </c>
      <c r="H3817" s="181">
        <f t="shared" si="119"/>
        <v>0.96725784447476126</v>
      </c>
    </row>
    <row r="3818" spans="2:8">
      <c r="B3818" s="186" t="s">
        <v>151</v>
      </c>
      <c r="C3818" s="183" t="s">
        <v>125</v>
      </c>
      <c r="D3818" s="183" t="s">
        <v>122</v>
      </c>
      <c r="E3818" s="185">
        <v>914</v>
      </c>
      <c r="F3818" s="185">
        <v>1327.0000000000009</v>
      </c>
      <c r="G3818" s="180">
        <f t="shared" si="118"/>
        <v>1327.0000000000009</v>
      </c>
      <c r="H3818" s="181">
        <f t="shared" si="119"/>
        <v>1</v>
      </c>
    </row>
    <row r="3819" spans="2:8">
      <c r="B3819" s="186" t="s">
        <v>151</v>
      </c>
      <c r="C3819" s="183" t="s">
        <v>125</v>
      </c>
      <c r="D3819" s="183" t="s">
        <v>121</v>
      </c>
      <c r="E3819" s="185">
        <v>2663.9999999999959</v>
      </c>
      <c r="F3819" s="185">
        <v>4145.0000000000036</v>
      </c>
      <c r="G3819" s="180">
        <f t="shared" si="118"/>
        <v>4145.0000000000036</v>
      </c>
      <c r="H3819" s="181">
        <f t="shared" si="119"/>
        <v>1</v>
      </c>
    </row>
    <row r="3820" spans="2:8">
      <c r="B3820" s="186" t="s">
        <v>151</v>
      </c>
      <c r="C3820" s="183" t="s">
        <v>125</v>
      </c>
      <c r="D3820" s="183" t="s">
        <v>122</v>
      </c>
      <c r="E3820" s="185">
        <v>835</v>
      </c>
      <c r="F3820" s="185">
        <v>1327.0000000000009</v>
      </c>
      <c r="G3820" s="180">
        <f t="shared" si="118"/>
        <v>1327.0000000000009</v>
      </c>
      <c r="H3820" s="181">
        <f t="shared" si="119"/>
        <v>1</v>
      </c>
    </row>
    <row r="3821" spans="2:8">
      <c r="B3821" s="186" t="s">
        <v>151</v>
      </c>
      <c r="C3821" s="183" t="s">
        <v>125</v>
      </c>
      <c r="D3821" s="183" t="s">
        <v>122</v>
      </c>
      <c r="E3821" s="185">
        <v>870</v>
      </c>
      <c r="F3821" s="185">
        <v>1451</v>
      </c>
      <c r="G3821" s="180">
        <f t="shared" si="118"/>
        <v>1451</v>
      </c>
      <c r="H3821" s="181">
        <f t="shared" si="119"/>
        <v>1</v>
      </c>
    </row>
    <row r="3822" spans="2:8">
      <c r="B3822" s="186" t="s">
        <v>151</v>
      </c>
      <c r="C3822" s="183" t="s">
        <v>125</v>
      </c>
      <c r="D3822" s="183" t="s">
        <v>122</v>
      </c>
      <c r="E3822" s="185">
        <v>1083</v>
      </c>
      <c r="F3822" s="185">
        <v>1575</v>
      </c>
      <c r="G3822" s="180">
        <f t="shared" si="118"/>
        <v>1575</v>
      </c>
      <c r="H3822" s="181">
        <f t="shared" si="119"/>
        <v>1</v>
      </c>
    </row>
    <row r="3823" spans="2:8">
      <c r="B3823" s="186" t="s">
        <v>151</v>
      </c>
      <c r="C3823" s="183" t="s">
        <v>125</v>
      </c>
      <c r="D3823" s="183" t="s">
        <v>121</v>
      </c>
      <c r="E3823" s="185">
        <v>1763.999999999998</v>
      </c>
      <c r="F3823" s="185">
        <v>3153.0000000000032</v>
      </c>
      <c r="G3823" s="180">
        <f t="shared" si="118"/>
        <v>3153.0000000000032</v>
      </c>
      <c r="H3823" s="181">
        <f t="shared" si="119"/>
        <v>1</v>
      </c>
    </row>
    <row r="3824" spans="2:8">
      <c r="B3824" s="186" t="s">
        <v>151</v>
      </c>
      <c r="C3824" s="183" t="s">
        <v>125</v>
      </c>
      <c r="D3824" s="183" t="s">
        <v>122</v>
      </c>
      <c r="E3824" s="185">
        <v>1060</v>
      </c>
      <c r="F3824" s="185">
        <v>1005</v>
      </c>
      <c r="G3824" s="180">
        <f t="shared" si="118"/>
        <v>1060</v>
      </c>
      <c r="H3824" s="181">
        <f t="shared" si="119"/>
        <v>0.94811320754716977</v>
      </c>
    </row>
    <row r="3825" spans="2:8">
      <c r="B3825" s="186" t="s">
        <v>151</v>
      </c>
      <c r="C3825" s="183" t="s">
        <v>125</v>
      </c>
      <c r="D3825" s="183" t="s">
        <v>121</v>
      </c>
      <c r="E3825" s="185">
        <v>1145</v>
      </c>
      <c r="F3825" s="185">
        <v>1327.0000000000009</v>
      </c>
      <c r="G3825" s="180">
        <f t="shared" si="118"/>
        <v>1327.0000000000009</v>
      </c>
      <c r="H3825" s="181">
        <f t="shared" si="119"/>
        <v>1</v>
      </c>
    </row>
    <row r="3826" spans="2:8">
      <c r="B3826" s="186" t="s">
        <v>151</v>
      </c>
      <c r="C3826" s="183" t="s">
        <v>125</v>
      </c>
      <c r="D3826" s="183" t="s">
        <v>121</v>
      </c>
      <c r="E3826" s="185">
        <v>690</v>
      </c>
      <c r="F3826" s="185">
        <v>1327.0000000000009</v>
      </c>
      <c r="G3826" s="180">
        <f t="shared" si="118"/>
        <v>1327.0000000000009</v>
      </c>
      <c r="H3826" s="181">
        <f t="shared" si="119"/>
        <v>1</v>
      </c>
    </row>
    <row r="3827" spans="2:8">
      <c r="B3827" s="186" t="s">
        <v>151</v>
      </c>
      <c r="C3827" s="183" t="s">
        <v>125</v>
      </c>
      <c r="D3827" s="183" t="s">
        <v>122</v>
      </c>
      <c r="E3827" s="185">
        <v>1129</v>
      </c>
      <c r="F3827" s="185">
        <v>1327.0000000000009</v>
      </c>
      <c r="G3827" s="180">
        <f t="shared" si="118"/>
        <v>1327.0000000000009</v>
      </c>
      <c r="H3827" s="181">
        <f t="shared" si="119"/>
        <v>1</v>
      </c>
    </row>
    <row r="3828" spans="2:8">
      <c r="B3828" s="186" t="s">
        <v>151</v>
      </c>
      <c r="C3828" s="183" t="s">
        <v>125</v>
      </c>
      <c r="D3828" s="183" t="s">
        <v>122</v>
      </c>
      <c r="E3828" s="185">
        <v>2168</v>
      </c>
      <c r="F3828" s="185">
        <v>3784.0000000000041</v>
      </c>
      <c r="G3828" s="180">
        <f t="shared" si="118"/>
        <v>3784.0000000000041</v>
      </c>
      <c r="H3828" s="181">
        <f t="shared" si="119"/>
        <v>1</v>
      </c>
    </row>
    <row r="3829" spans="2:8">
      <c r="B3829" s="186" t="s">
        <v>151</v>
      </c>
      <c r="C3829" s="183" t="s">
        <v>125</v>
      </c>
      <c r="D3829" s="183" t="s">
        <v>122</v>
      </c>
      <c r="E3829" s="185">
        <v>656</v>
      </c>
      <c r="F3829" s="185">
        <v>1327.0000000000009</v>
      </c>
      <c r="G3829" s="180">
        <f t="shared" si="118"/>
        <v>1327.0000000000009</v>
      </c>
      <c r="H3829" s="181">
        <f t="shared" si="119"/>
        <v>1</v>
      </c>
    </row>
    <row r="3830" spans="2:8">
      <c r="B3830" s="186" t="s">
        <v>151</v>
      </c>
      <c r="C3830" s="183" t="s">
        <v>125</v>
      </c>
      <c r="D3830" s="183" t="s">
        <v>121</v>
      </c>
      <c r="E3830" s="185">
        <v>1004</v>
      </c>
      <c r="F3830" s="185">
        <v>1389.0000000000002</v>
      </c>
      <c r="G3830" s="180">
        <f t="shared" si="118"/>
        <v>1389.0000000000002</v>
      </c>
      <c r="H3830" s="181">
        <f t="shared" si="119"/>
        <v>1</v>
      </c>
    </row>
    <row r="3831" spans="2:8">
      <c r="B3831" s="186" t="s">
        <v>151</v>
      </c>
      <c r="C3831" s="183" t="s">
        <v>125</v>
      </c>
      <c r="D3831" s="183" t="s">
        <v>121</v>
      </c>
      <c r="E3831" s="185">
        <v>2032.9999999999968</v>
      </c>
      <c r="F3831" s="185">
        <v>3048.0000000000009</v>
      </c>
      <c r="G3831" s="180">
        <f t="shared" si="118"/>
        <v>3048.0000000000009</v>
      </c>
      <c r="H3831" s="181">
        <f t="shared" si="119"/>
        <v>1</v>
      </c>
    </row>
    <row r="3832" spans="2:8">
      <c r="B3832" s="186" t="s">
        <v>151</v>
      </c>
      <c r="C3832" s="183" t="s">
        <v>125</v>
      </c>
      <c r="D3832" s="183" t="s">
        <v>121</v>
      </c>
      <c r="E3832" s="185">
        <v>1068</v>
      </c>
      <c r="F3832" s="185">
        <v>1910.9999999999957</v>
      </c>
      <c r="G3832" s="180">
        <f t="shared" si="118"/>
        <v>1910.9999999999957</v>
      </c>
      <c r="H3832" s="181">
        <f t="shared" si="119"/>
        <v>1</v>
      </c>
    </row>
    <row r="3833" spans="2:8">
      <c r="B3833" s="186" t="s">
        <v>151</v>
      </c>
      <c r="C3833" s="183" t="s">
        <v>125</v>
      </c>
      <c r="D3833" s="183" t="s">
        <v>122</v>
      </c>
      <c r="E3833" s="185">
        <v>683</v>
      </c>
      <c r="F3833" s="185">
        <v>1327.0000000000009</v>
      </c>
      <c r="G3833" s="180">
        <f t="shared" si="118"/>
        <v>1327.0000000000009</v>
      </c>
      <c r="H3833" s="181">
        <f t="shared" si="119"/>
        <v>1</v>
      </c>
    </row>
    <row r="3834" spans="2:8">
      <c r="B3834" s="186" t="s">
        <v>151</v>
      </c>
      <c r="C3834" s="183" t="s">
        <v>125</v>
      </c>
      <c r="D3834" s="183" t="s">
        <v>121</v>
      </c>
      <c r="E3834" s="185">
        <v>3044.0000000000009</v>
      </c>
      <c r="F3834" s="185">
        <v>4145.9999999999973</v>
      </c>
      <c r="G3834" s="180">
        <f t="shared" si="118"/>
        <v>4145.9999999999973</v>
      </c>
      <c r="H3834" s="181">
        <f t="shared" si="119"/>
        <v>1</v>
      </c>
    </row>
    <row r="3835" spans="2:8">
      <c r="B3835" s="186" t="s">
        <v>151</v>
      </c>
      <c r="C3835" s="183" t="s">
        <v>125</v>
      </c>
      <c r="D3835" s="183" t="s">
        <v>121</v>
      </c>
      <c r="E3835" s="185">
        <v>690</v>
      </c>
      <c r="F3835" s="185">
        <v>1327.0000000000009</v>
      </c>
      <c r="G3835" s="180">
        <f t="shared" si="118"/>
        <v>1327.0000000000009</v>
      </c>
      <c r="H3835" s="181">
        <f t="shared" si="119"/>
        <v>1</v>
      </c>
    </row>
    <row r="3836" spans="2:8">
      <c r="B3836" s="186" t="s">
        <v>151</v>
      </c>
      <c r="C3836" s="183" t="s">
        <v>125</v>
      </c>
      <c r="D3836" s="183" t="s">
        <v>121</v>
      </c>
      <c r="E3836" s="185">
        <v>683</v>
      </c>
      <c r="F3836" s="185">
        <v>1327.0000000000009</v>
      </c>
      <c r="G3836" s="180">
        <f t="shared" si="118"/>
        <v>1327.0000000000009</v>
      </c>
      <c r="H3836" s="181">
        <f t="shared" si="119"/>
        <v>1</v>
      </c>
    </row>
    <row r="3837" spans="2:8">
      <c r="B3837" s="186" t="s">
        <v>151</v>
      </c>
      <c r="C3837" s="183" t="s">
        <v>125</v>
      </c>
      <c r="D3837" s="183" t="s">
        <v>121</v>
      </c>
      <c r="E3837" s="185">
        <v>683</v>
      </c>
      <c r="F3837" s="185">
        <v>1327.0000000000009</v>
      </c>
      <c r="G3837" s="180">
        <f t="shared" si="118"/>
        <v>1327.0000000000009</v>
      </c>
      <c r="H3837" s="181">
        <f t="shared" si="119"/>
        <v>1</v>
      </c>
    </row>
    <row r="3838" spans="2:8">
      <c r="B3838" s="186" t="s">
        <v>151</v>
      </c>
      <c r="C3838" s="183" t="s">
        <v>125</v>
      </c>
      <c r="D3838" s="183" t="s">
        <v>122</v>
      </c>
      <c r="E3838" s="185">
        <v>708</v>
      </c>
      <c r="F3838" s="185">
        <v>1327.0000000000009</v>
      </c>
      <c r="G3838" s="180">
        <f t="shared" si="118"/>
        <v>1327.0000000000009</v>
      </c>
      <c r="H3838" s="181">
        <f t="shared" si="119"/>
        <v>1</v>
      </c>
    </row>
    <row r="3839" spans="2:8">
      <c r="B3839" s="186" t="s">
        <v>151</v>
      </c>
      <c r="C3839" s="183" t="s">
        <v>125</v>
      </c>
      <c r="D3839" s="183" t="s">
        <v>121</v>
      </c>
      <c r="E3839" s="185">
        <v>708</v>
      </c>
      <c r="F3839" s="185">
        <v>1327.0000000000009</v>
      </c>
      <c r="G3839" s="180">
        <f t="shared" si="118"/>
        <v>1327.0000000000009</v>
      </c>
      <c r="H3839" s="181">
        <f t="shared" si="119"/>
        <v>1</v>
      </c>
    </row>
    <row r="3840" spans="2:8">
      <c r="B3840" s="186" t="s">
        <v>151</v>
      </c>
      <c r="C3840" s="183" t="s">
        <v>125</v>
      </c>
      <c r="D3840" s="183" t="s">
        <v>122</v>
      </c>
      <c r="E3840" s="185">
        <v>289</v>
      </c>
      <c r="F3840" s="185">
        <v>709</v>
      </c>
      <c r="G3840" s="180">
        <f t="shared" si="118"/>
        <v>709</v>
      </c>
      <c r="H3840" s="181">
        <f t="shared" si="119"/>
        <v>1</v>
      </c>
    </row>
    <row r="3841" spans="2:8">
      <c r="B3841" s="186" t="s">
        <v>151</v>
      </c>
      <c r="C3841" s="183" t="s">
        <v>125</v>
      </c>
      <c r="D3841" s="183" t="s">
        <v>121</v>
      </c>
      <c r="E3841" s="185">
        <v>322</v>
      </c>
      <c r="F3841" s="185">
        <v>709</v>
      </c>
      <c r="G3841" s="180">
        <f t="shared" si="118"/>
        <v>709</v>
      </c>
      <c r="H3841" s="181">
        <f t="shared" si="119"/>
        <v>1</v>
      </c>
    </row>
    <row r="3842" spans="2:8">
      <c r="B3842" s="186" t="s">
        <v>151</v>
      </c>
      <c r="C3842" s="183" t="s">
        <v>125</v>
      </c>
      <c r="D3842" s="183" t="s">
        <v>121</v>
      </c>
      <c r="E3842" s="185">
        <v>2576</v>
      </c>
      <c r="F3842" s="185">
        <v>1906</v>
      </c>
      <c r="G3842" s="180">
        <f t="shared" si="118"/>
        <v>2576</v>
      </c>
      <c r="H3842" s="181">
        <f t="shared" si="119"/>
        <v>0.7399068322981367</v>
      </c>
    </row>
    <row r="3843" spans="2:8">
      <c r="B3843" s="186" t="s">
        <v>151</v>
      </c>
      <c r="C3843" s="183" t="s">
        <v>125</v>
      </c>
      <c r="D3843" s="183" t="s">
        <v>121</v>
      </c>
      <c r="E3843" s="185">
        <v>1548.9999999999989</v>
      </c>
      <c r="F3843" s="185">
        <v>2380.9999999999964</v>
      </c>
      <c r="G3843" s="180">
        <f t="shared" si="118"/>
        <v>2380.9999999999964</v>
      </c>
      <c r="H3843" s="181">
        <f t="shared" si="119"/>
        <v>1</v>
      </c>
    </row>
    <row r="3844" spans="2:8">
      <c r="B3844" s="186" t="s">
        <v>151</v>
      </c>
      <c r="C3844" s="183" t="s">
        <v>125</v>
      </c>
      <c r="D3844" s="183" t="s">
        <v>121</v>
      </c>
      <c r="E3844" s="185">
        <v>2097.9999999999959</v>
      </c>
      <c r="F3844" s="185">
        <v>3495.9999999999991</v>
      </c>
      <c r="G3844" s="180">
        <f t="shared" si="118"/>
        <v>3495.9999999999991</v>
      </c>
      <c r="H3844" s="181">
        <f t="shared" si="119"/>
        <v>1</v>
      </c>
    </row>
    <row r="3845" spans="2:8">
      <c r="B3845" s="186" t="s">
        <v>151</v>
      </c>
      <c r="C3845" s="183" t="s">
        <v>125</v>
      </c>
      <c r="D3845" s="183" t="s">
        <v>121</v>
      </c>
      <c r="E3845" s="185">
        <v>656</v>
      </c>
      <c r="F3845" s="185">
        <v>1327.0000000000009</v>
      </c>
      <c r="G3845" s="180">
        <f t="shared" si="118"/>
        <v>1327.0000000000009</v>
      </c>
      <c r="H3845" s="181">
        <f t="shared" si="119"/>
        <v>1</v>
      </c>
    </row>
    <row r="3846" spans="2:8">
      <c r="B3846" s="186" t="s">
        <v>151</v>
      </c>
      <c r="C3846" s="183" t="s">
        <v>125</v>
      </c>
      <c r="D3846" s="183" t="s">
        <v>121</v>
      </c>
      <c r="E3846" s="185">
        <v>1870.9999999999968</v>
      </c>
      <c r="F3846" s="185">
        <v>724.99999999999898</v>
      </c>
      <c r="G3846" s="180">
        <f t="shared" ref="G3846:G3909" si="120">IF(ABS(F3846)&gt;ABS(E3846),ABS(F3846),ABS(E3846))</f>
        <v>1870.9999999999968</v>
      </c>
      <c r="H3846" s="181">
        <f t="shared" ref="H3846:H3909" si="121">IF(G3846&lt;&gt;0,IF(ABS(F3846)&gt;=G3846,1,ABS(F3846/G3846)),0)</f>
        <v>0.38749331908070561</v>
      </c>
    </row>
    <row r="3847" spans="2:8">
      <c r="B3847" s="186" t="s">
        <v>151</v>
      </c>
      <c r="C3847" s="183" t="s">
        <v>125</v>
      </c>
      <c r="D3847" s="183" t="s">
        <v>121</v>
      </c>
      <c r="E3847" s="185">
        <v>1056</v>
      </c>
      <c r="F3847" s="185">
        <v>1327.0000000000009</v>
      </c>
      <c r="G3847" s="180">
        <f t="shared" si="120"/>
        <v>1327.0000000000009</v>
      </c>
      <c r="H3847" s="181">
        <f t="shared" si="121"/>
        <v>1</v>
      </c>
    </row>
    <row r="3848" spans="2:8">
      <c r="B3848" s="186" t="s">
        <v>151</v>
      </c>
      <c r="C3848" s="183" t="s">
        <v>125</v>
      </c>
      <c r="D3848" s="183" t="s">
        <v>121</v>
      </c>
      <c r="E3848" s="185">
        <v>656</v>
      </c>
      <c r="F3848" s="185">
        <v>1327.0000000000009</v>
      </c>
      <c r="G3848" s="180">
        <f t="shared" si="120"/>
        <v>1327.0000000000009</v>
      </c>
      <c r="H3848" s="181">
        <f t="shared" si="121"/>
        <v>1</v>
      </c>
    </row>
    <row r="3849" spans="2:8">
      <c r="B3849" s="186" t="s">
        <v>151</v>
      </c>
      <c r="C3849" s="183" t="s">
        <v>125</v>
      </c>
      <c r="D3849" s="183" t="s">
        <v>121</v>
      </c>
      <c r="E3849" s="185">
        <v>733</v>
      </c>
      <c r="F3849" s="185">
        <v>1327.0000000000009</v>
      </c>
      <c r="G3849" s="180">
        <f t="shared" si="120"/>
        <v>1327.0000000000009</v>
      </c>
      <c r="H3849" s="181">
        <f t="shared" si="121"/>
        <v>1</v>
      </c>
    </row>
    <row r="3850" spans="2:8">
      <c r="B3850" s="186" t="s">
        <v>151</v>
      </c>
      <c r="C3850" s="183" t="s">
        <v>125</v>
      </c>
      <c r="D3850" s="183" t="s">
        <v>121</v>
      </c>
      <c r="E3850" s="185">
        <v>846</v>
      </c>
      <c r="F3850" s="185">
        <v>1327.0000000000009</v>
      </c>
      <c r="G3850" s="180">
        <f t="shared" si="120"/>
        <v>1327.0000000000009</v>
      </c>
      <c r="H3850" s="181">
        <f t="shared" si="121"/>
        <v>1</v>
      </c>
    </row>
    <row r="3851" spans="2:8">
      <c r="B3851" s="186" t="s">
        <v>151</v>
      </c>
      <c r="C3851" s="183" t="s">
        <v>125</v>
      </c>
      <c r="D3851" s="183" t="s">
        <v>121</v>
      </c>
      <c r="E3851" s="185">
        <v>1168</v>
      </c>
      <c r="F3851" s="185">
        <v>1327.0000000000009</v>
      </c>
      <c r="G3851" s="180">
        <f t="shared" si="120"/>
        <v>1327.0000000000009</v>
      </c>
      <c r="H3851" s="181">
        <f t="shared" si="121"/>
        <v>1</v>
      </c>
    </row>
    <row r="3852" spans="2:8">
      <c r="B3852" s="186" t="s">
        <v>151</v>
      </c>
      <c r="C3852" s="183" t="s">
        <v>125</v>
      </c>
      <c r="D3852" s="183" t="s">
        <v>121</v>
      </c>
      <c r="E3852" s="185">
        <v>1459.9999999999961</v>
      </c>
      <c r="F3852" s="185">
        <v>2696.0000000000027</v>
      </c>
      <c r="G3852" s="180">
        <f t="shared" si="120"/>
        <v>2696.0000000000027</v>
      </c>
      <c r="H3852" s="181">
        <f t="shared" si="121"/>
        <v>1</v>
      </c>
    </row>
    <row r="3853" spans="2:8">
      <c r="B3853" s="186" t="s">
        <v>151</v>
      </c>
      <c r="C3853" s="183" t="s">
        <v>125</v>
      </c>
      <c r="D3853" s="183" t="s">
        <v>121</v>
      </c>
      <c r="E3853" s="185">
        <v>3488.9999999999977</v>
      </c>
      <c r="F3853" s="185">
        <v>4875.9999999999982</v>
      </c>
      <c r="G3853" s="180">
        <f t="shared" si="120"/>
        <v>4875.9999999999982</v>
      </c>
      <c r="H3853" s="181">
        <f t="shared" si="121"/>
        <v>1</v>
      </c>
    </row>
    <row r="3854" spans="2:8">
      <c r="B3854" s="186" t="s">
        <v>151</v>
      </c>
      <c r="C3854" s="183" t="s">
        <v>125</v>
      </c>
      <c r="D3854" s="183" t="s">
        <v>122</v>
      </c>
      <c r="E3854" s="185">
        <v>1508.999999999995</v>
      </c>
      <c r="F3854" s="185">
        <v>3349.9999999999991</v>
      </c>
      <c r="G3854" s="180">
        <f t="shared" si="120"/>
        <v>3349.9999999999991</v>
      </c>
      <c r="H3854" s="181">
        <f t="shared" si="121"/>
        <v>1</v>
      </c>
    </row>
    <row r="3855" spans="2:8">
      <c r="B3855" s="186" t="s">
        <v>151</v>
      </c>
      <c r="C3855" s="183" t="s">
        <v>125</v>
      </c>
      <c r="D3855" s="183" t="s">
        <v>121</v>
      </c>
      <c r="E3855" s="185">
        <v>856</v>
      </c>
      <c r="F3855" s="185">
        <v>1327.0000000000009</v>
      </c>
      <c r="G3855" s="180">
        <f t="shared" si="120"/>
        <v>1327.0000000000009</v>
      </c>
      <c r="H3855" s="181">
        <f t="shared" si="121"/>
        <v>1</v>
      </c>
    </row>
    <row r="3856" spans="2:8">
      <c r="B3856" s="186" t="s">
        <v>151</v>
      </c>
      <c r="C3856" s="183" t="s">
        <v>125</v>
      </c>
      <c r="D3856" s="183" t="s">
        <v>121</v>
      </c>
      <c r="E3856" s="185">
        <v>1026</v>
      </c>
      <c r="F3856" s="185">
        <v>1637</v>
      </c>
      <c r="G3856" s="180">
        <f t="shared" si="120"/>
        <v>1637</v>
      </c>
      <c r="H3856" s="181">
        <f t="shared" si="121"/>
        <v>1</v>
      </c>
    </row>
    <row r="3857" spans="2:8">
      <c r="B3857" s="186" t="s">
        <v>151</v>
      </c>
      <c r="C3857" s="183" t="s">
        <v>125</v>
      </c>
      <c r="D3857" s="183" t="s">
        <v>122</v>
      </c>
      <c r="E3857" s="185">
        <v>1134</v>
      </c>
      <c r="F3857" s="185">
        <v>2132.9999999999959</v>
      </c>
      <c r="G3857" s="180">
        <f t="shared" si="120"/>
        <v>2132.9999999999959</v>
      </c>
      <c r="H3857" s="181">
        <f t="shared" si="121"/>
        <v>1</v>
      </c>
    </row>
    <row r="3858" spans="2:8">
      <c r="B3858" s="186" t="s">
        <v>151</v>
      </c>
      <c r="C3858" s="183" t="s">
        <v>125</v>
      </c>
      <c r="D3858" s="183" t="s">
        <v>122</v>
      </c>
      <c r="E3858" s="185">
        <v>778</v>
      </c>
      <c r="F3858" s="185">
        <v>1327.0000000000009</v>
      </c>
      <c r="G3858" s="180">
        <f t="shared" si="120"/>
        <v>1327.0000000000009</v>
      </c>
      <c r="H3858" s="181">
        <f t="shared" si="121"/>
        <v>1</v>
      </c>
    </row>
    <row r="3859" spans="2:8">
      <c r="B3859" s="186" t="s">
        <v>151</v>
      </c>
      <c r="C3859" s="183" t="s">
        <v>125</v>
      </c>
      <c r="D3859" s="183" t="s">
        <v>121</v>
      </c>
      <c r="E3859" s="185">
        <v>2624.0000000000027</v>
      </c>
      <c r="F3859" s="185">
        <v>5478.9999999999918</v>
      </c>
      <c r="G3859" s="180">
        <f t="shared" si="120"/>
        <v>5478.9999999999918</v>
      </c>
      <c r="H3859" s="181">
        <f t="shared" si="121"/>
        <v>1</v>
      </c>
    </row>
    <row r="3860" spans="2:8">
      <c r="B3860" s="186" t="s">
        <v>151</v>
      </c>
      <c r="C3860" s="183" t="s">
        <v>125</v>
      </c>
      <c r="D3860" s="183" t="s">
        <v>122</v>
      </c>
      <c r="E3860" s="185">
        <v>1962.000000000003</v>
      </c>
      <c r="F3860" s="185">
        <v>3214.9999999999964</v>
      </c>
      <c r="G3860" s="180">
        <f t="shared" si="120"/>
        <v>3214.9999999999964</v>
      </c>
      <c r="H3860" s="181">
        <f t="shared" si="121"/>
        <v>1</v>
      </c>
    </row>
    <row r="3861" spans="2:8">
      <c r="B3861" s="186" t="s">
        <v>151</v>
      </c>
      <c r="C3861" s="183" t="s">
        <v>125</v>
      </c>
      <c r="D3861" s="183" t="s">
        <v>121</v>
      </c>
      <c r="E3861" s="185">
        <v>683</v>
      </c>
      <c r="F3861" s="185">
        <v>1327.0000000000009</v>
      </c>
      <c r="G3861" s="180">
        <f t="shared" si="120"/>
        <v>1327.0000000000009</v>
      </c>
      <c r="H3861" s="181">
        <f t="shared" si="121"/>
        <v>1</v>
      </c>
    </row>
    <row r="3862" spans="2:8">
      <c r="B3862" s="186" t="s">
        <v>151</v>
      </c>
      <c r="C3862" s="183" t="s">
        <v>125</v>
      </c>
      <c r="D3862" s="183" t="s">
        <v>121</v>
      </c>
      <c r="E3862" s="185">
        <v>983</v>
      </c>
      <c r="F3862" s="185">
        <v>1762.0000000000002</v>
      </c>
      <c r="G3862" s="180">
        <f t="shared" si="120"/>
        <v>1762.0000000000002</v>
      </c>
      <c r="H3862" s="181">
        <f t="shared" si="121"/>
        <v>1</v>
      </c>
    </row>
    <row r="3863" spans="2:8">
      <c r="B3863" s="186" t="s">
        <v>151</v>
      </c>
      <c r="C3863" s="183" t="s">
        <v>125</v>
      </c>
      <c r="D3863" s="183" t="s">
        <v>121</v>
      </c>
      <c r="E3863" s="185">
        <v>1712.9999999999968</v>
      </c>
      <c r="F3863" s="185">
        <v>2195.0000000000036</v>
      </c>
      <c r="G3863" s="180">
        <f t="shared" si="120"/>
        <v>2195.0000000000036</v>
      </c>
      <c r="H3863" s="181">
        <f t="shared" si="121"/>
        <v>1</v>
      </c>
    </row>
    <row r="3864" spans="2:8">
      <c r="B3864" s="186" t="s">
        <v>151</v>
      </c>
      <c r="C3864" s="183" t="s">
        <v>125</v>
      </c>
      <c r="D3864" s="183" t="s">
        <v>121</v>
      </c>
      <c r="E3864" s="185">
        <v>690</v>
      </c>
      <c r="F3864" s="185">
        <v>1327.0000000000009</v>
      </c>
      <c r="G3864" s="180">
        <f t="shared" si="120"/>
        <v>1327.0000000000009</v>
      </c>
      <c r="H3864" s="181">
        <f t="shared" si="121"/>
        <v>1</v>
      </c>
    </row>
    <row r="3865" spans="2:8">
      <c r="B3865" s="186" t="s">
        <v>151</v>
      </c>
      <c r="C3865" s="183" t="s">
        <v>125</v>
      </c>
      <c r="D3865" s="183" t="s">
        <v>121</v>
      </c>
      <c r="E3865" s="185">
        <v>690</v>
      </c>
      <c r="F3865" s="185">
        <v>1327.0000000000009</v>
      </c>
      <c r="G3865" s="180">
        <f t="shared" si="120"/>
        <v>1327.0000000000009</v>
      </c>
      <c r="H3865" s="181">
        <f t="shared" si="121"/>
        <v>1</v>
      </c>
    </row>
    <row r="3866" spans="2:8">
      <c r="B3866" s="186" t="s">
        <v>151</v>
      </c>
      <c r="C3866" s="183" t="s">
        <v>125</v>
      </c>
      <c r="D3866" s="183" t="s">
        <v>121</v>
      </c>
      <c r="E3866" s="185">
        <v>1254</v>
      </c>
      <c r="F3866" s="185">
        <v>1327.0000000000009</v>
      </c>
      <c r="G3866" s="180">
        <f t="shared" si="120"/>
        <v>1327.0000000000009</v>
      </c>
      <c r="H3866" s="181">
        <f t="shared" si="121"/>
        <v>1</v>
      </c>
    </row>
    <row r="3867" spans="2:8">
      <c r="B3867" s="186" t="s">
        <v>151</v>
      </c>
      <c r="C3867" s="183" t="s">
        <v>125</v>
      </c>
      <c r="D3867" s="183" t="s">
        <v>121</v>
      </c>
      <c r="E3867" s="185">
        <v>2468.0000000000027</v>
      </c>
      <c r="F3867" s="185">
        <v>1327.0000000000009</v>
      </c>
      <c r="G3867" s="180">
        <f t="shared" si="120"/>
        <v>2468.0000000000027</v>
      </c>
      <c r="H3867" s="181">
        <f t="shared" si="121"/>
        <v>0.53768233387358166</v>
      </c>
    </row>
    <row r="3868" spans="2:8">
      <c r="B3868" s="186" t="s">
        <v>151</v>
      </c>
      <c r="C3868" s="183" t="s">
        <v>125</v>
      </c>
      <c r="D3868" s="183" t="s">
        <v>121</v>
      </c>
      <c r="E3868" s="185">
        <v>1503.0000000000009</v>
      </c>
      <c r="F3868" s="185">
        <v>2380.9999999999964</v>
      </c>
      <c r="G3868" s="180">
        <f t="shared" si="120"/>
        <v>2380.9999999999964</v>
      </c>
      <c r="H3868" s="181">
        <f t="shared" si="121"/>
        <v>1</v>
      </c>
    </row>
    <row r="3869" spans="2:8">
      <c r="B3869" s="186" t="s">
        <v>151</v>
      </c>
      <c r="C3869" s="183" t="s">
        <v>125</v>
      </c>
      <c r="D3869" s="183" t="s">
        <v>121</v>
      </c>
      <c r="E3869" s="185">
        <v>1265</v>
      </c>
      <c r="F3869" s="185">
        <v>1946.9999999999998</v>
      </c>
      <c r="G3869" s="180">
        <f t="shared" si="120"/>
        <v>1946.9999999999998</v>
      </c>
      <c r="H3869" s="181">
        <f t="shared" si="121"/>
        <v>1</v>
      </c>
    </row>
    <row r="3870" spans="2:8">
      <c r="B3870" s="186" t="s">
        <v>151</v>
      </c>
      <c r="C3870" s="183" t="s">
        <v>125</v>
      </c>
      <c r="D3870" s="183" t="s">
        <v>122</v>
      </c>
      <c r="E3870" s="185">
        <v>856</v>
      </c>
      <c r="F3870" s="185">
        <v>1327.0000000000009</v>
      </c>
      <c r="G3870" s="180">
        <f t="shared" si="120"/>
        <v>1327.0000000000009</v>
      </c>
      <c r="H3870" s="181">
        <f t="shared" si="121"/>
        <v>1</v>
      </c>
    </row>
    <row r="3871" spans="2:8">
      <c r="B3871" s="186" t="s">
        <v>151</v>
      </c>
      <c r="C3871" s="183" t="s">
        <v>125</v>
      </c>
      <c r="D3871" s="183" t="s">
        <v>122</v>
      </c>
      <c r="E3871" s="185">
        <v>690</v>
      </c>
      <c r="F3871" s="185">
        <v>1327.0000000000009</v>
      </c>
      <c r="G3871" s="180">
        <f t="shared" si="120"/>
        <v>1327.0000000000009</v>
      </c>
      <c r="H3871" s="181">
        <f t="shared" si="121"/>
        <v>1</v>
      </c>
    </row>
    <row r="3872" spans="2:8">
      <c r="B3872" s="186" t="s">
        <v>151</v>
      </c>
      <c r="C3872" s="183" t="s">
        <v>125</v>
      </c>
      <c r="D3872" s="183" t="s">
        <v>121</v>
      </c>
      <c r="E3872" s="185">
        <v>695</v>
      </c>
      <c r="F3872" s="185">
        <v>1327.0000000000009</v>
      </c>
      <c r="G3872" s="180">
        <f t="shared" si="120"/>
        <v>1327.0000000000009</v>
      </c>
      <c r="H3872" s="181">
        <f t="shared" si="121"/>
        <v>1</v>
      </c>
    </row>
    <row r="3873" spans="2:8">
      <c r="B3873" s="186" t="s">
        <v>151</v>
      </c>
      <c r="C3873" s="183" t="s">
        <v>125</v>
      </c>
      <c r="D3873" s="183" t="s">
        <v>122</v>
      </c>
      <c r="E3873" s="185">
        <v>895</v>
      </c>
      <c r="F3873" s="185">
        <v>1327.0000000000009</v>
      </c>
      <c r="G3873" s="180">
        <f t="shared" si="120"/>
        <v>1327.0000000000009</v>
      </c>
      <c r="H3873" s="181">
        <f t="shared" si="121"/>
        <v>1</v>
      </c>
    </row>
    <row r="3874" spans="2:8">
      <c r="B3874" s="186" t="s">
        <v>151</v>
      </c>
      <c r="C3874" s="183" t="s">
        <v>125</v>
      </c>
      <c r="D3874" s="183" t="s">
        <v>121</v>
      </c>
      <c r="E3874" s="185">
        <v>656</v>
      </c>
      <c r="F3874" s="185">
        <v>1327.0000000000009</v>
      </c>
      <c r="G3874" s="180">
        <f t="shared" si="120"/>
        <v>1327.0000000000009</v>
      </c>
      <c r="H3874" s="181">
        <f t="shared" si="121"/>
        <v>1</v>
      </c>
    </row>
    <row r="3875" spans="2:8">
      <c r="B3875" s="186" t="s">
        <v>151</v>
      </c>
      <c r="C3875" s="183" t="s">
        <v>125</v>
      </c>
      <c r="D3875" s="183" t="s">
        <v>121</v>
      </c>
      <c r="E3875" s="185">
        <v>683</v>
      </c>
      <c r="F3875" s="185">
        <v>1327.0000000000009</v>
      </c>
      <c r="G3875" s="180">
        <f t="shared" si="120"/>
        <v>1327.0000000000009</v>
      </c>
      <c r="H3875" s="181">
        <f t="shared" si="121"/>
        <v>1</v>
      </c>
    </row>
    <row r="3876" spans="2:8">
      <c r="B3876" s="186" t="s">
        <v>151</v>
      </c>
      <c r="C3876" s="183" t="s">
        <v>125</v>
      </c>
      <c r="D3876" s="183" t="s">
        <v>121</v>
      </c>
      <c r="E3876" s="185">
        <v>881</v>
      </c>
      <c r="F3876" s="185">
        <v>1327.0000000000009</v>
      </c>
      <c r="G3876" s="180">
        <f t="shared" si="120"/>
        <v>1327.0000000000009</v>
      </c>
      <c r="H3876" s="181">
        <f t="shared" si="121"/>
        <v>1</v>
      </c>
    </row>
    <row r="3877" spans="2:8">
      <c r="B3877" s="186" t="s">
        <v>151</v>
      </c>
      <c r="C3877" s="183" t="s">
        <v>125</v>
      </c>
      <c r="D3877" s="183" t="s">
        <v>121</v>
      </c>
      <c r="E3877" s="185">
        <v>756</v>
      </c>
      <c r="F3877" s="185">
        <v>1327.0000000000009</v>
      </c>
      <c r="G3877" s="180">
        <f t="shared" si="120"/>
        <v>1327.0000000000009</v>
      </c>
      <c r="H3877" s="181">
        <f t="shared" si="121"/>
        <v>1</v>
      </c>
    </row>
    <row r="3878" spans="2:8">
      <c r="B3878" s="186" t="s">
        <v>151</v>
      </c>
      <c r="C3878" s="183" t="s">
        <v>125</v>
      </c>
      <c r="D3878" s="183" t="s">
        <v>121</v>
      </c>
      <c r="E3878" s="185">
        <v>1349.0000000000041</v>
      </c>
      <c r="F3878" s="185">
        <v>2195.0000000000036</v>
      </c>
      <c r="G3878" s="180">
        <f t="shared" si="120"/>
        <v>2195.0000000000036</v>
      </c>
      <c r="H3878" s="181">
        <f t="shared" si="121"/>
        <v>1</v>
      </c>
    </row>
    <row r="3879" spans="2:8">
      <c r="B3879" s="186" t="s">
        <v>151</v>
      </c>
      <c r="C3879" s="183" t="s">
        <v>125</v>
      </c>
      <c r="D3879" s="183" t="s">
        <v>121</v>
      </c>
      <c r="E3879" s="185">
        <v>690</v>
      </c>
      <c r="F3879" s="185">
        <v>1327.0000000000009</v>
      </c>
      <c r="G3879" s="180">
        <f t="shared" si="120"/>
        <v>1327.0000000000009</v>
      </c>
      <c r="H3879" s="181">
        <f t="shared" si="121"/>
        <v>1</v>
      </c>
    </row>
    <row r="3880" spans="2:8">
      <c r="B3880" s="186" t="s">
        <v>151</v>
      </c>
      <c r="C3880" s="183" t="s">
        <v>125</v>
      </c>
      <c r="D3880" s="183" t="s">
        <v>122</v>
      </c>
      <c r="E3880" s="185">
        <v>1238</v>
      </c>
      <c r="F3880" s="185">
        <v>1327.0000000000009</v>
      </c>
      <c r="G3880" s="180">
        <f t="shared" si="120"/>
        <v>1327.0000000000009</v>
      </c>
      <c r="H3880" s="181">
        <f t="shared" si="121"/>
        <v>1</v>
      </c>
    </row>
    <row r="3881" spans="2:8">
      <c r="B3881" s="186" t="s">
        <v>151</v>
      </c>
      <c r="C3881" s="183" t="s">
        <v>125</v>
      </c>
      <c r="D3881" s="183" t="s">
        <v>122</v>
      </c>
      <c r="E3881" s="185">
        <v>814</v>
      </c>
      <c r="F3881" s="185">
        <v>709</v>
      </c>
      <c r="G3881" s="180">
        <f t="shared" si="120"/>
        <v>814</v>
      </c>
      <c r="H3881" s="181">
        <f t="shared" si="121"/>
        <v>0.87100737100737102</v>
      </c>
    </row>
    <row r="3882" spans="2:8">
      <c r="B3882" s="186" t="s">
        <v>151</v>
      </c>
      <c r="C3882" s="183" t="s">
        <v>125</v>
      </c>
      <c r="D3882" s="183" t="s">
        <v>121</v>
      </c>
      <c r="E3882" s="185">
        <v>835</v>
      </c>
      <c r="F3882" s="185">
        <v>1451</v>
      </c>
      <c r="G3882" s="180">
        <f t="shared" si="120"/>
        <v>1451</v>
      </c>
      <c r="H3882" s="181">
        <f t="shared" si="121"/>
        <v>1</v>
      </c>
    </row>
    <row r="3883" spans="2:8">
      <c r="B3883" s="186" t="s">
        <v>151</v>
      </c>
      <c r="C3883" s="183" t="s">
        <v>125</v>
      </c>
      <c r="D3883" s="183" t="s">
        <v>122</v>
      </c>
      <c r="E3883" s="185">
        <v>802</v>
      </c>
      <c r="F3883" s="185">
        <v>1327.0000000000009</v>
      </c>
      <c r="G3883" s="180">
        <f t="shared" si="120"/>
        <v>1327.0000000000009</v>
      </c>
      <c r="H3883" s="181">
        <f t="shared" si="121"/>
        <v>1</v>
      </c>
    </row>
    <row r="3884" spans="2:8">
      <c r="B3884" s="186" t="s">
        <v>151</v>
      </c>
      <c r="C3884" s="183" t="s">
        <v>125</v>
      </c>
      <c r="D3884" s="183" t="s">
        <v>121</v>
      </c>
      <c r="E3884" s="185">
        <v>1577</v>
      </c>
      <c r="F3884" s="185">
        <v>2218</v>
      </c>
      <c r="G3884" s="180">
        <f t="shared" si="120"/>
        <v>2218</v>
      </c>
      <c r="H3884" s="181">
        <f t="shared" si="121"/>
        <v>1</v>
      </c>
    </row>
    <row r="3885" spans="2:8">
      <c r="B3885" s="186" t="s">
        <v>151</v>
      </c>
      <c r="C3885" s="183" t="s">
        <v>125</v>
      </c>
      <c r="D3885" s="183" t="s">
        <v>121</v>
      </c>
      <c r="E3885" s="185">
        <v>766</v>
      </c>
      <c r="F3885" s="185">
        <v>1327.0000000000009</v>
      </c>
      <c r="G3885" s="180">
        <f t="shared" si="120"/>
        <v>1327.0000000000009</v>
      </c>
      <c r="H3885" s="181">
        <f t="shared" si="121"/>
        <v>1</v>
      </c>
    </row>
    <row r="3886" spans="2:8">
      <c r="B3886" s="186" t="s">
        <v>151</v>
      </c>
      <c r="C3886" s="183" t="s">
        <v>125</v>
      </c>
      <c r="D3886" s="183" t="s">
        <v>121</v>
      </c>
      <c r="E3886" s="185">
        <v>998</v>
      </c>
      <c r="F3886" s="185">
        <v>1327.0000000000009</v>
      </c>
      <c r="G3886" s="180">
        <f t="shared" si="120"/>
        <v>1327.0000000000009</v>
      </c>
      <c r="H3886" s="181">
        <f t="shared" si="121"/>
        <v>1</v>
      </c>
    </row>
    <row r="3887" spans="2:8">
      <c r="B3887" s="186" t="s">
        <v>151</v>
      </c>
      <c r="C3887" s="183" t="s">
        <v>125</v>
      </c>
      <c r="D3887" s="183" t="s">
        <v>121</v>
      </c>
      <c r="E3887" s="185">
        <v>690</v>
      </c>
      <c r="F3887" s="185">
        <v>1327.0000000000009</v>
      </c>
      <c r="G3887" s="180">
        <f t="shared" si="120"/>
        <v>1327.0000000000009</v>
      </c>
      <c r="H3887" s="181">
        <f t="shared" si="121"/>
        <v>1</v>
      </c>
    </row>
    <row r="3888" spans="2:8">
      <c r="B3888" s="186" t="s">
        <v>151</v>
      </c>
      <c r="C3888" s="183" t="s">
        <v>125</v>
      </c>
      <c r="D3888" s="183" t="s">
        <v>121</v>
      </c>
      <c r="E3888" s="185">
        <v>656</v>
      </c>
      <c r="F3888" s="185">
        <v>1327.0000000000009</v>
      </c>
      <c r="G3888" s="180">
        <f t="shared" si="120"/>
        <v>1327.0000000000009</v>
      </c>
      <c r="H3888" s="181">
        <f t="shared" si="121"/>
        <v>1</v>
      </c>
    </row>
    <row r="3889" spans="2:8">
      <c r="B3889" s="186" t="s">
        <v>151</v>
      </c>
      <c r="C3889" s="183" t="s">
        <v>125</v>
      </c>
      <c r="D3889" s="183" t="s">
        <v>121</v>
      </c>
      <c r="E3889" s="185">
        <v>656</v>
      </c>
      <c r="F3889" s="185">
        <v>1327.0000000000009</v>
      </c>
      <c r="G3889" s="180">
        <f t="shared" si="120"/>
        <v>1327.0000000000009</v>
      </c>
      <c r="H3889" s="181">
        <f t="shared" si="121"/>
        <v>1</v>
      </c>
    </row>
    <row r="3890" spans="2:8">
      <c r="B3890" s="186" t="s">
        <v>151</v>
      </c>
      <c r="C3890" s="183" t="s">
        <v>125</v>
      </c>
      <c r="D3890" s="183" t="s">
        <v>121</v>
      </c>
      <c r="E3890" s="185">
        <v>1270.9999999999991</v>
      </c>
      <c r="F3890" s="185">
        <v>1885.000000000003</v>
      </c>
      <c r="G3890" s="180">
        <f t="shared" si="120"/>
        <v>1885.000000000003</v>
      </c>
      <c r="H3890" s="181">
        <f t="shared" si="121"/>
        <v>1</v>
      </c>
    </row>
    <row r="3891" spans="2:8">
      <c r="B3891" s="186" t="s">
        <v>151</v>
      </c>
      <c r="C3891" s="183" t="s">
        <v>125</v>
      </c>
      <c r="D3891" s="183" t="s">
        <v>121</v>
      </c>
      <c r="E3891" s="185">
        <v>656</v>
      </c>
      <c r="F3891" s="185">
        <v>1327.0000000000009</v>
      </c>
      <c r="G3891" s="180">
        <f t="shared" si="120"/>
        <v>1327.0000000000009</v>
      </c>
      <c r="H3891" s="181">
        <f t="shared" si="121"/>
        <v>1</v>
      </c>
    </row>
    <row r="3892" spans="2:8">
      <c r="B3892" s="186" t="s">
        <v>151</v>
      </c>
      <c r="C3892" s="183" t="s">
        <v>125</v>
      </c>
      <c r="D3892" s="183" t="s">
        <v>121</v>
      </c>
      <c r="E3892" s="185">
        <v>1502.9999999999991</v>
      </c>
      <c r="F3892" s="185">
        <v>2004</v>
      </c>
      <c r="G3892" s="180">
        <f t="shared" si="120"/>
        <v>2004</v>
      </c>
      <c r="H3892" s="181">
        <f t="shared" si="121"/>
        <v>1</v>
      </c>
    </row>
    <row r="3893" spans="2:8">
      <c r="B3893" s="186" t="s">
        <v>151</v>
      </c>
      <c r="C3893" s="183" t="s">
        <v>125</v>
      </c>
      <c r="D3893" s="183" t="s">
        <v>122</v>
      </c>
      <c r="E3893" s="185">
        <v>1616.999999999998</v>
      </c>
      <c r="F3893" s="185">
        <v>3010.0000000000041</v>
      </c>
      <c r="G3893" s="180">
        <f t="shared" si="120"/>
        <v>3010.0000000000041</v>
      </c>
      <c r="H3893" s="181">
        <f t="shared" si="121"/>
        <v>1</v>
      </c>
    </row>
    <row r="3894" spans="2:8">
      <c r="B3894" s="186" t="s">
        <v>151</v>
      </c>
      <c r="C3894" s="183" t="s">
        <v>125</v>
      </c>
      <c r="D3894" s="183" t="s">
        <v>121</v>
      </c>
      <c r="E3894" s="185">
        <v>845</v>
      </c>
      <c r="F3894" s="185">
        <v>1597</v>
      </c>
      <c r="G3894" s="180">
        <f t="shared" si="120"/>
        <v>1597</v>
      </c>
      <c r="H3894" s="181">
        <f t="shared" si="121"/>
        <v>1</v>
      </c>
    </row>
    <row r="3895" spans="2:8">
      <c r="B3895" s="186" t="s">
        <v>151</v>
      </c>
      <c r="C3895" s="183" t="s">
        <v>125</v>
      </c>
      <c r="D3895" s="183" t="s">
        <v>121</v>
      </c>
      <c r="E3895" s="185">
        <v>1160</v>
      </c>
      <c r="F3895" s="185">
        <v>1899.0000000000039</v>
      </c>
      <c r="G3895" s="180">
        <f t="shared" si="120"/>
        <v>1899.0000000000039</v>
      </c>
      <c r="H3895" s="181">
        <f t="shared" si="121"/>
        <v>1</v>
      </c>
    </row>
    <row r="3896" spans="2:8">
      <c r="B3896" s="186" t="s">
        <v>151</v>
      </c>
      <c r="C3896" s="183" t="s">
        <v>125</v>
      </c>
      <c r="D3896" s="183" t="s">
        <v>121</v>
      </c>
      <c r="E3896" s="185">
        <v>656</v>
      </c>
      <c r="F3896" s="185">
        <v>1327.0000000000009</v>
      </c>
      <c r="G3896" s="180">
        <f t="shared" si="120"/>
        <v>1327.0000000000009</v>
      </c>
      <c r="H3896" s="181">
        <f t="shared" si="121"/>
        <v>1</v>
      </c>
    </row>
    <row r="3897" spans="2:8">
      <c r="B3897" s="186" t="s">
        <v>151</v>
      </c>
      <c r="C3897" s="183" t="s">
        <v>125</v>
      </c>
      <c r="D3897" s="183" t="s">
        <v>122</v>
      </c>
      <c r="E3897" s="185">
        <v>484</v>
      </c>
      <c r="F3897" s="185">
        <v>1327.0000000000009</v>
      </c>
      <c r="G3897" s="180">
        <f t="shared" si="120"/>
        <v>1327.0000000000009</v>
      </c>
      <c r="H3897" s="181">
        <f t="shared" si="121"/>
        <v>1</v>
      </c>
    </row>
    <row r="3898" spans="2:8">
      <c r="B3898" s="186" t="s">
        <v>151</v>
      </c>
      <c r="C3898" s="183" t="s">
        <v>125</v>
      </c>
      <c r="D3898" s="183" t="s">
        <v>122</v>
      </c>
      <c r="E3898" s="185">
        <v>339.99999999999989</v>
      </c>
      <c r="F3898" s="185">
        <v>1584.0000000000002</v>
      </c>
      <c r="G3898" s="180">
        <f t="shared" si="120"/>
        <v>1584.0000000000002</v>
      </c>
      <c r="H3898" s="181">
        <f t="shared" si="121"/>
        <v>1</v>
      </c>
    </row>
    <row r="3899" spans="2:8">
      <c r="B3899" s="186" t="s">
        <v>151</v>
      </c>
      <c r="C3899" s="183" t="s">
        <v>125</v>
      </c>
      <c r="D3899" s="183" t="s">
        <v>121</v>
      </c>
      <c r="E3899" s="185">
        <v>2366.9999999999982</v>
      </c>
      <c r="F3899" s="185">
        <v>4292.9999999999991</v>
      </c>
      <c r="G3899" s="180">
        <f t="shared" si="120"/>
        <v>4292.9999999999991</v>
      </c>
      <c r="H3899" s="181">
        <f t="shared" si="121"/>
        <v>1</v>
      </c>
    </row>
    <row r="3900" spans="2:8">
      <c r="B3900" s="186" t="s">
        <v>151</v>
      </c>
      <c r="C3900" s="183" t="s">
        <v>125</v>
      </c>
      <c r="D3900" s="183" t="s">
        <v>121</v>
      </c>
      <c r="E3900" s="185">
        <v>951</v>
      </c>
      <c r="F3900" s="185">
        <v>1327.0000000000009</v>
      </c>
      <c r="G3900" s="180">
        <f t="shared" si="120"/>
        <v>1327.0000000000009</v>
      </c>
      <c r="H3900" s="181">
        <f t="shared" si="121"/>
        <v>1</v>
      </c>
    </row>
    <row r="3901" spans="2:8">
      <c r="B3901" s="186" t="s">
        <v>151</v>
      </c>
      <c r="C3901" s="183" t="s">
        <v>125</v>
      </c>
      <c r="D3901" s="183" t="s">
        <v>121</v>
      </c>
      <c r="E3901" s="185">
        <v>766</v>
      </c>
      <c r="F3901" s="185">
        <v>1327.0000000000009</v>
      </c>
      <c r="G3901" s="180">
        <f t="shared" si="120"/>
        <v>1327.0000000000009</v>
      </c>
      <c r="H3901" s="181">
        <f t="shared" si="121"/>
        <v>1</v>
      </c>
    </row>
    <row r="3902" spans="2:8">
      <c r="B3902" s="186" t="s">
        <v>151</v>
      </c>
      <c r="C3902" s="183" t="s">
        <v>125</v>
      </c>
      <c r="D3902" s="183" t="s">
        <v>121</v>
      </c>
      <c r="E3902" s="185">
        <v>1252</v>
      </c>
      <c r="F3902" s="185">
        <v>2183.0000000000018</v>
      </c>
      <c r="G3902" s="180">
        <f t="shared" si="120"/>
        <v>2183.0000000000018</v>
      </c>
      <c r="H3902" s="181">
        <f t="shared" si="121"/>
        <v>1</v>
      </c>
    </row>
    <row r="3903" spans="2:8">
      <c r="B3903" s="186" t="s">
        <v>151</v>
      </c>
      <c r="C3903" s="183" t="s">
        <v>125</v>
      </c>
      <c r="D3903" s="183" t="s">
        <v>122</v>
      </c>
      <c r="E3903" s="185">
        <v>827.00000000000102</v>
      </c>
      <c r="F3903" s="185">
        <v>1327.0000000000009</v>
      </c>
      <c r="G3903" s="180">
        <f t="shared" si="120"/>
        <v>1327.0000000000009</v>
      </c>
      <c r="H3903" s="181">
        <f t="shared" si="121"/>
        <v>1</v>
      </c>
    </row>
    <row r="3904" spans="2:8">
      <c r="B3904" s="186" t="s">
        <v>151</v>
      </c>
      <c r="C3904" s="183" t="s">
        <v>125</v>
      </c>
      <c r="D3904" s="183" t="s">
        <v>121</v>
      </c>
      <c r="E3904" s="185">
        <v>690</v>
      </c>
      <c r="F3904" s="185">
        <v>1327.0000000000009</v>
      </c>
      <c r="G3904" s="180">
        <f t="shared" si="120"/>
        <v>1327.0000000000009</v>
      </c>
      <c r="H3904" s="181">
        <f t="shared" si="121"/>
        <v>1</v>
      </c>
    </row>
    <row r="3905" spans="2:8">
      <c r="B3905" s="186" t="s">
        <v>151</v>
      </c>
      <c r="C3905" s="183" t="s">
        <v>125</v>
      </c>
      <c r="D3905" s="183" t="s">
        <v>121</v>
      </c>
      <c r="E3905" s="185">
        <v>732</v>
      </c>
      <c r="F3905" s="185">
        <v>1327</v>
      </c>
      <c r="G3905" s="180">
        <f t="shared" si="120"/>
        <v>1327</v>
      </c>
      <c r="H3905" s="181">
        <f t="shared" si="121"/>
        <v>1</v>
      </c>
    </row>
    <row r="3906" spans="2:8">
      <c r="B3906" s="186" t="s">
        <v>151</v>
      </c>
      <c r="C3906" s="183" t="s">
        <v>125</v>
      </c>
      <c r="D3906" s="183" t="s">
        <v>121</v>
      </c>
      <c r="E3906" s="185">
        <v>731</v>
      </c>
      <c r="F3906" s="185">
        <v>1327.0000000000009</v>
      </c>
      <c r="G3906" s="180">
        <f t="shared" si="120"/>
        <v>1327.0000000000009</v>
      </c>
      <c r="H3906" s="181">
        <f t="shared" si="121"/>
        <v>1</v>
      </c>
    </row>
    <row r="3907" spans="2:8">
      <c r="B3907" s="186" t="s">
        <v>151</v>
      </c>
      <c r="C3907" s="183" t="s">
        <v>125</v>
      </c>
      <c r="D3907" s="183" t="s">
        <v>121</v>
      </c>
      <c r="E3907" s="185">
        <v>1671.0000000000009</v>
      </c>
      <c r="F3907" s="185">
        <v>2004.0000000000002</v>
      </c>
      <c r="G3907" s="180">
        <f t="shared" si="120"/>
        <v>2004.0000000000002</v>
      </c>
      <c r="H3907" s="181">
        <f t="shared" si="121"/>
        <v>1</v>
      </c>
    </row>
    <row r="3908" spans="2:8">
      <c r="B3908" s="186" t="s">
        <v>151</v>
      </c>
      <c r="C3908" s="183" t="s">
        <v>125</v>
      </c>
      <c r="D3908" s="183" t="s">
        <v>122</v>
      </c>
      <c r="E3908" s="185">
        <v>1834.999999999998</v>
      </c>
      <c r="F3908" s="185">
        <v>1327.0000000000009</v>
      </c>
      <c r="G3908" s="180">
        <f t="shared" si="120"/>
        <v>1834.999999999998</v>
      </c>
      <c r="H3908" s="181">
        <f t="shared" si="121"/>
        <v>0.72316076294278064</v>
      </c>
    </row>
    <row r="3909" spans="2:8">
      <c r="B3909" s="186" t="s">
        <v>151</v>
      </c>
      <c r="C3909" s="183" t="s">
        <v>125</v>
      </c>
      <c r="D3909" s="183" t="s">
        <v>121</v>
      </c>
      <c r="E3909" s="185">
        <v>1633</v>
      </c>
      <c r="F3909" s="185">
        <v>2218</v>
      </c>
      <c r="G3909" s="180">
        <f t="shared" si="120"/>
        <v>2218</v>
      </c>
      <c r="H3909" s="181">
        <f t="shared" si="121"/>
        <v>1</v>
      </c>
    </row>
    <row r="3910" spans="2:8">
      <c r="B3910" s="186" t="s">
        <v>151</v>
      </c>
      <c r="C3910" s="183" t="s">
        <v>125</v>
      </c>
      <c r="D3910" s="183" t="s">
        <v>122</v>
      </c>
      <c r="E3910" s="185">
        <v>2500</v>
      </c>
      <c r="F3910" s="185">
        <v>1327.0000000000009</v>
      </c>
      <c r="G3910" s="180">
        <f t="shared" ref="G3910:G3973" si="122">IF(ABS(F3910)&gt;ABS(E3910),ABS(F3910),ABS(E3910))</f>
        <v>2500</v>
      </c>
      <c r="H3910" s="181">
        <f t="shared" ref="H3910:H3973" si="123">IF(G3910&lt;&gt;0,IF(ABS(F3910)&gt;=G3910,1,ABS(F3910/G3910)),0)</f>
        <v>0.53080000000000038</v>
      </c>
    </row>
    <row r="3911" spans="2:8">
      <c r="B3911" s="186" t="s">
        <v>151</v>
      </c>
      <c r="C3911" s="183" t="s">
        <v>125</v>
      </c>
      <c r="D3911" s="183" t="s">
        <v>122</v>
      </c>
      <c r="E3911" s="185">
        <v>881</v>
      </c>
      <c r="F3911" s="185">
        <v>1327.0000000000009</v>
      </c>
      <c r="G3911" s="180">
        <f t="shared" si="122"/>
        <v>1327.0000000000009</v>
      </c>
      <c r="H3911" s="181">
        <f t="shared" si="123"/>
        <v>1</v>
      </c>
    </row>
    <row r="3912" spans="2:8">
      <c r="B3912" s="186" t="s">
        <v>151</v>
      </c>
      <c r="C3912" s="183" t="s">
        <v>125</v>
      </c>
      <c r="D3912" s="183" t="s">
        <v>121</v>
      </c>
      <c r="E3912" s="185">
        <v>761</v>
      </c>
      <c r="F3912" s="185">
        <v>1327</v>
      </c>
      <c r="G3912" s="180">
        <f t="shared" si="122"/>
        <v>1327</v>
      </c>
      <c r="H3912" s="181">
        <f t="shared" si="123"/>
        <v>1</v>
      </c>
    </row>
    <row r="3913" spans="2:8">
      <c r="B3913" s="186" t="s">
        <v>151</v>
      </c>
      <c r="C3913" s="183" t="s">
        <v>125</v>
      </c>
      <c r="D3913" s="183" t="s">
        <v>121</v>
      </c>
      <c r="E3913" s="185">
        <v>1640.000000000002</v>
      </c>
      <c r="F3913" s="185">
        <v>2567</v>
      </c>
      <c r="G3913" s="180">
        <f t="shared" si="122"/>
        <v>2567</v>
      </c>
      <c r="H3913" s="181">
        <f t="shared" si="123"/>
        <v>1</v>
      </c>
    </row>
    <row r="3914" spans="2:8">
      <c r="B3914" s="186" t="s">
        <v>151</v>
      </c>
      <c r="C3914" s="183" t="s">
        <v>125</v>
      </c>
      <c r="D3914" s="183" t="s">
        <v>121</v>
      </c>
      <c r="E3914" s="185">
        <v>1221</v>
      </c>
      <c r="F3914" s="185">
        <v>1936.9999999999952</v>
      </c>
      <c r="G3914" s="180">
        <f t="shared" si="122"/>
        <v>1936.9999999999952</v>
      </c>
      <c r="H3914" s="181">
        <f t="shared" si="123"/>
        <v>1</v>
      </c>
    </row>
    <row r="3915" spans="2:8">
      <c r="B3915" s="186" t="s">
        <v>151</v>
      </c>
      <c r="C3915" s="183" t="s">
        <v>125</v>
      </c>
      <c r="D3915" s="183" t="s">
        <v>121</v>
      </c>
      <c r="E3915" s="185">
        <v>2272.0000000000018</v>
      </c>
      <c r="F3915" s="185">
        <v>2753.0000000000009</v>
      </c>
      <c r="G3915" s="180">
        <f t="shared" si="122"/>
        <v>2753.0000000000009</v>
      </c>
      <c r="H3915" s="181">
        <f t="shared" si="123"/>
        <v>1</v>
      </c>
    </row>
    <row r="3916" spans="2:8">
      <c r="B3916" s="186" t="s">
        <v>151</v>
      </c>
      <c r="C3916" s="183" t="s">
        <v>125</v>
      </c>
      <c r="D3916" s="183" t="s">
        <v>121</v>
      </c>
      <c r="E3916" s="185">
        <v>1604.000000000005</v>
      </c>
      <c r="F3916" s="185">
        <v>1327.0000000000009</v>
      </c>
      <c r="G3916" s="180">
        <f t="shared" si="122"/>
        <v>1604.000000000005</v>
      </c>
      <c r="H3916" s="181">
        <f t="shared" si="123"/>
        <v>0.82730673316708025</v>
      </c>
    </row>
    <row r="3917" spans="2:8">
      <c r="B3917" s="186" t="s">
        <v>151</v>
      </c>
      <c r="C3917" s="183" t="s">
        <v>125</v>
      </c>
      <c r="D3917" s="183" t="s">
        <v>121</v>
      </c>
      <c r="E3917" s="185">
        <v>1083</v>
      </c>
      <c r="F3917" s="185">
        <v>1327.0000000000009</v>
      </c>
      <c r="G3917" s="180">
        <f t="shared" si="122"/>
        <v>1327.0000000000009</v>
      </c>
      <c r="H3917" s="181">
        <f t="shared" si="123"/>
        <v>1</v>
      </c>
    </row>
    <row r="3918" spans="2:8">
      <c r="B3918" s="186" t="s">
        <v>151</v>
      </c>
      <c r="C3918" s="183" t="s">
        <v>125</v>
      </c>
      <c r="D3918" s="183" t="s">
        <v>122</v>
      </c>
      <c r="E3918" s="185">
        <v>1478.0000000000041</v>
      </c>
      <c r="F3918" s="185">
        <v>1327.0000000000009</v>
      </c>
      <c r="G3918" s="180">
        <f t="shared" si="122"/>
        <v>1478.0000000000041</v>
      </c>
      <c r="H3918" s="181">
        <f t="shared" si="123"/>
        <v>0.8978349120432999</v>
      </c>
    </row>
    <row r="3919" spans="2:8">
      <c r="B3919" s="186" t="s">
        <v>151</v>
      </c>
      <c r="C3919" s="183" t="s">
        <v>125</v>
      </c>
      <c r="D3919" s="183" t="s">
        <v>121</v>
      </c>
      <c r="E3919" s="185">
        <v>1398</v>
      </c>
      <c r="F3919" s="185">
        <v>1327.0000000000009</v>
      </c>
      <c r="G3919" s="180">
        <f t="shared" si="122"/>
        <v>1398</v>
      </c>
      <c r="H3919" s="181">
        <f t="shared" si="123"/>
        <v>0.94921316165951419</v>
      </c>
    </row>
    <row r="3920" spans="2:8">
      <c r="B3920" s="186" t="s">
        <v>151</v>
      </c>
      <c r="C3920" s="183" t="s">
        <v>125</v>
      </c>
      <c r="D3920" s="183" t="s">
        <v>122</v>
      </c>
      <c r="E3920" s="185">
        <v>847</v>
      </c>
      <c r="F3920" s="185">
        <v>1327.0000000000009</v>
      </c>
      <c r="G3920" s="180">
        <f t="shared" si="122"/>
        <v>1327.0000000000009</v>
      </c>
      <c r="H3920" s="181">
        <f t="shared" si="123"/>
        <v>1</v>
      </c>
    </row>
    <row r="3921" spans="2:8">
      <c r="B3921" s="186" t="s">
        <v>151</v>
      </c>
      <c r="C3921" s="183" t="s">
        <v>125</v>
      </c>
      <c r="D3921" s="183" t="s">
        <v>122</v>
      </c>
      <c r="E3921" s="185">
        <v>754</v>
      </c>
      <c r="F3921" s="185">
        <v>1327.0000000000009</v>
      </c>
      <c r="G3921" s="180">
        <f t="shared" si="122"/>
        <v>1327.0000000000009</v>
      </c>
      <c r="H3921" s="181">
        <f t="shared" si="123"/>
        <v>1</v>
      </c>
    </row>
    <row r="3922" spans="2:8">
      <c r="B3922" s="186" t="s">
        <v>151</v>
      </c>
      <c r="C3922" s="183" t="s">
        <v>125</v>
      </c>
      <c r="D3922" s="183" t="s">
        <v>121</v>
      </c>
      <c r="E3922" s="185">
        <v>1119</v>
      </c>
      <c r="F3922" s="185">
        <v>1646</v>
      </c>
      <c r="G3922" s="180">
        <f t="shared" si="122"/>
        <v>1646</v>
      </c>
      <c r="H3922" s="181">
        <f t="shared" si="123"/>
        <v>1</v>
      </c>
    </row>
    <row r="3923" spans="2:8">
      <c r="B3923" s="186" t="s">
        <v>151</v>
      </c>
      <c r="C3923" s="183" t="s">
        <v>125</v>
      </c>
      <c r="D3923" s="183" t="s">
        <v>121</v>
      </c>
      <c r="E3923" s="185">
        <v>1273</v>
      </c>
      <c r="F3923" s="185">
        <v>1507.0000000000011</v>
      </c>
      <c r="G3923" s="180">
        <f t="shared" si="122"/>
        <v>1507.0000000000011</v>
      </c>
      <c r="H3923" s="181">
        <f t="shared" si="123"/>
        <v>1</v>
      </c>
    </row>
    <row r="3924" spans="2:8">
      <c r="B3924" s="186" t="s">
        <v>151</v>
      </c>
      <c r="C3924" s="183" t="s">
        <v>125</v>
      </c>
      <c r="D3924" s="183" t="s">
        <v>121</v>
      </c>
      <c r="E3924" s="185">
        <v>862</v>
      </c>
      <c r="F3924" s="185">
        <v>1327.0000000000009</v>
      </c>
      <c r="G3924" s="180">
        <f t="shared" si="122"/>
        <v>1327.0000000000009</v>
      </c>
      <c r="H3924" s="181">
        <f t="shared" si="123"/>
        <v>1</v>
      </c>
    </row>
    <row r="3925" spans="2:8">
      <c r="B3925" s="186" t="s">
        <v>151</v>
      </c>
      <c r="C3925" s="183" t="s">
        <v>125</v>
      </c>
      <c r="D3925" s="183" t="s">
        <v>121</v>
      </c>
      <c r="E3925" s="185">
        <v>2021.0000000000009</v>
      </c>
      <c r="F3925" s="185">
        <v>3553</v>
      </c>
      <c r="G3925" s="180">
        <f t="shared" si="122"/>
        <v>3553</v>
      </c>
      <c r="H3925" s="181">
        <f t="shared" si="123"/>
        <v>1</v>
      </c>
    </row>
    <row r="3926" spans="2:8">
      <c r="B3926" s="186" t="s">
        <v>151</v>
      </c>
      <c r="C3926" s="183" t="s">
        <v>125</v>
      </c>
      <c r="D3926" s="183" t="s">
        <v>122</v>
      </c>
      <c r="E3926" s="185">
        <v>1921.0000000000009</v>
      </c>
      <c r="F3926" s="185">
        <v>2747.0000000000027</v>
      </c>
      <c r="G3926" s="180">
        <f t="shared" si="122"/>
        <v>2747.0000000000027</v>
      </c>
      <c r="H3926" s="181">
        <f t="shared" si="123"/>
        <v>1</v>
      </c>
    </row>
    <row r="3927" spans="2:8">
      <c r="B3927" s="186" t="s">
        <v>151</v>
      </c>
      <c r="C3927" s="183" t="s">
        <v>125</v>
      </c>
      <c r="D3927" s="183" t="s">
        <v>122</v>
      </c>
      <c r="E3927" s="185">
        <v>1061</v>
      </c>
      <c r="F3927" s="185">
        <v>1507.0000000000011</v>
      </c>
      <c r="G3927" s="180">
        <f t="shared" si="122"/>
        <v>1507.0000000000011</v>
      </c>
      <c r="H3927" s="181">
        <f t="shared" si="123"/>
        <v>1</v>
      </c>
    </row>
    <row r="3928" spans="2:8">
      <c r="B3928" s="186" t="s">
        <v>151</v>
      </c>
      <c r="C3928" s="183" t="s">
        <v>125</v>
      </c>
      <c r="D3928" s="183" t="s">
        <v>121</v>
      </c>
      <c r="E3928" s="185">
        <v>2336.9999999999973</v>
      </c>
      <c r="F3928" s="185">
        <v>3265.9999999999977</v>
      </c>
      <c r="G3928" s="180">
        <f t="shared" si="122"/>
        <v>3265.9999999999977</v>
      </c>
      <c r="H3928" s="181">
        <f t="shared" si="123"/>
        <v>1</v>
      </c>
    </row>
    <row r="3929" spans="2:8">
      <c r="B3929" s="186" t="s">
        <v>151</v>
      </c>
      <c r="C3929" s="183" t="s">
        <v>125</v>
      </c>
      <c r="D3929" s="183" t="s">
        <v>121</v>
      </c>
      <c r="E3929" s="185">
        <v>1723</v>
      </c>
      <c r="F3929" s="185">
        <v>2818</v>
      </c>
      <c r="G3929" s="180">
        <f t="shared" si="122"/>
        <v>2818</v>
      </c>
      <c r="H3929" s="181">
        <f t="shared" si="123"/>
        <v>1</v>
      </c>
    </row>
    <row r="3930" spans="2:8">
      <c r="B3930" s="186" t="s">
        <v>151</v>
      </c>
      <c r="C3930" s="183" t="s">
        <v>125</v>
      </c>
      <c r="D3930" s="183" t="s">
        <v>121</v>
      </c>
      <c r="E3930" s="185">
        <v>1108</v>
      </c>
      <c r="F3930" s="185">
        <v>1327.0000000000009</v>
      </c>
      <c r="G3930" s="180">
        <f t="shared" si="122"/>
        <v>1327.0000000000009</v>
      </c>
      <c r="H3930" s="181">
        <f t="shared" si="123"/>
        <v>1</v>
      </c>
    </row>
    <row r="3931" spans="2:8">
      <c r="B3931" s="186" t="s">
        <v>151</v>
      </c>
      <c r="C3931" s="183" t="s">
        <v>125</v>
      </c>
      <c r="D3931" s="183" t="s">
        <v>121</v>
      </c>
      <c r="E3931" s="185">
        <v>2678.999999999995</v>
      </c>
      <c r="F3931" s="185">
        <v>2961.0000000000023</v>
      </c>
      <c r="G3931" s="180">
        <f t="shared" si="122"/>
        <v>2961.0000000000023</v>
      </c>
      <c r="H3931" s="181">
        <f t="shared" si="123"/>
        <v>1</v>
      </c>
    </row>
    <row r="3932" spans="2:8">
      <c r="B3932" s="186" t="s">
        <v>151</v>
      </c>
      <c r="C3932" s="183" t="s">
        <v>125</v>
      </c>
      <c r="D3932" s="183" t="s">
        <v>122</v>
      </c>
      <c r="E3932" s="185">
        <v>1041</v>
      </c>
      <c r="F3932" s="185">
        <v>1279</v>
      </c>
      <c r="G3932" s="180">
        <f t="shared" si="122"/>
        <v>1279</v>
      </c>
      <c r="H3932" s="181">
        <f t="shared" si="123"/>
        <v>1</v>
      </c>
    </row>
    <row r="3933" spans="2:8">
      <c r="B3933" s="186" t="s">
        <v>151</v>
      </c>
      <c r="C3933" s="183" t="s">
        <v>125</v>
      </c>
      <c r="D3933" s="183" t="s">
        <v>121</v>
      </c>
      <c r="E3933" s="185">
        <v>1056</v>
      </c>
      <c r="F3933" s="185">
        <v>1307</v>
      </c>
      <c r="G3933" s="180">
        <f t="shared" si="122"/>
        <v>1307</v>
      </c>
      <c r="H3933" s="181">
        <f t="shared" si="123"/>
        <v>1</v>
      </c>
    </row>
    <row r="3934" spans="2:8">
      <c r="B3934" s="186" t="s">
        <v>151</v>
      </c>
      <c r="C3934" s="183" t="s">
        <v>125</v>
      </c>
      <c r="D3934" s="183" t="s">
        <v>122</v>
      </c>
      <c r="E3934" s="185">
        <v>656</v>
      </c>
      <c r="F3934" s="185">
        <v>1279</v>
      </c>
      <c r="G3934" s="180">
        <f t="shared" si="122"/>
        <v>1279</v>
      </c>
      <c r="H3934" s="181">
        <f t="shared" si="123"/>
        <v>1</v>
      </c>
    </row>
    <row r="3935" spans="2:8">
      <c r="B3935" s="186" t="s">
        <v>151</v>
      </c>
      <c r="C3935" s="183" t="s">
        <v>125</v>
      </c>
      <c r="D3935" s="183" t="s">
        <v>122</v>
      </c>
      <c r="E3935" s="185">
        <v>2062.9999999999977</v>
      </c>
      <c r="F3935" s="185">
        <v>3742.0000000000041</v>
      </c>
      <c r="G3935" s="180">
        <f t="shared" si="122"/>
        <v>3742.0000000000041</v>
      </c>
      <c r="H3935" s="181">
        <f t="shared" si="123"/>
        <v>1</v>
      </c>
    </row>
    <row r="3936" spans="2:8">
      <c r="B3936" s="186" t="s">
        <v>151</v>
      </c>
      <c r="C3936" s="183" t="s">
        <v>125</v>
      </c>
      <c r="D3936" s="183" t="s">
        <v>121</v>
      </c>
      <c r="E3936" s="185">
        <v>1121</v>
      </c>
      <c r="F3936" s="185">
        <v>1465</v>
      </c>
      <c r="G3936" s="180">
        <f t="shared" si="122"/>
        <v>1465</v>
      </c>
      <c r="H3936" s="181">
        <f t="shared" si="123"/>
        <v>1</v>
      </c>
    </row>
    <row r="3937" spans="2:8">
      <c r="B3937" s="186" t="s">
        <v>151</v>
      </c>
      <c r="C3937" s="183" t="s">
        <v>125</v>
      </c>
      <c r="D3937" s="183" t="s">
        <v>121</v>
      </c>
      <c r="E3937" s="185">
        <v>870</v>
      </c>
      <c r="F3937" s="185">
        <v>1279</v>
      </c>
      <c r="G3937" s="180">
        <f t="shared" si="122"/>
        <v>1279</v>
      </c>
      <c r="H3937" s="181">
        <f t="shared" si="123"/>
        <v>1</v>
      </c>
    </row>
    <row r="3938" spans="2:8">
      <c r="B3938" s="186" t="s">
        <v>151</v>
      </c>
      <c r="C3938" s="183" t="s">
        <v>125</v>
      </c>
      <c r="D3938" s="183" t="s">
        <v>121</v>
      </c>
      <c r="E3938" s="185">
        <v>2024.9999999999959</v>
      </c>
      <c r="F3938" s="185">
        <v>1878.9999999999991</v>
      </c>
      <c r="G3938" s="180">
        <f t="shared" si="122"/>
        <v>2024.9999999999959</v>
      </c>
      <c r="H3938" s="181">
        <f t="shared" si="123"/>
        <v>0.92790123456790263</v>
      </c>
    </row>
    <row r="3939" spans="2:8">
      <c r="B3939" s="186" t="s">
        <v>151</v>
      </c>
      <c r="C3939" s="183" t="s">
        <v>125</v>
      </c>
      <c r="D3939" s="183" t="s">
        <v>121</v>
      </c>
      <c r="E3939" s="185">
        <v>2219.9999999999982</v>
      </c>
      <c r="F3939" s="185">
        <v>1279</v>
      </c>
      <c r="G3939" s="180">
        <f t="shared" si="122"/>
        <v>2219.9999999999982</v>
      </c>
      <c r="H3939" s="181">
        <f t="shared" si="123"/>
        <v>0.57612612612612657</v>
      </c>
    </row>
    <row r="3940" spans="2:8">
      <c r="B3940" s="186" t="s">
        <v>151</v>
      </c>
      <c r="C3940" s="183" t="s">
        <v>125</v>
      </c>
      <c r="D3940" s="183" t="s">
        <v>121</v>
      </c>
      <c r="E3940" s="185">
        <v>981</v>
      </c>
      <c r="F3940" s="185">
        <v>1458.9999999999991</v>
      </c>
      <c r="G3940" s="180">
        <f t="shared" si="122"/>
        <v>1458.9999999999991</v>
      </c>
      <c r="H3940" s="181">
        <f t="shared" si="123"/>
        <v>1</v>
      </c>
    </row>
    <row r="3941" spans="2:8">
      <c r="B3941" s="186" t="s">
        <v>151</v>
      </c>
      <c r="C3941" s="183" t="s">
        <v>125</v>
      </c>
      <c r="D3941" s="183" t="s">
        <v>122</v>
      </c>
      <c r="E3941" s="185">
        <v>1035</v>
      </c>
      <c r="F3941" s="185">
        <v>1629</v>
      </c>
      <c r="G3941" s="180">
        <f t="shared" si="122"/>
        <v>1629</v>
      </c>
      <c r="H3941" s="181">
        <f t="shared" si="123"/>
        <v>1</v>
      </c>
    </row>
    <row r="3942" spans="2:8">
      <c r="B3942" s="186" t="s">
        <v>151</v>
      </c>
      <c r="C3942" s="183" t="s">
        <v>125</v>
      </c>
      <c r="D3942" s="183" t="s">
        <v>121</v>
      </c>
      <c r="E3942" s="185">
        <v>2455.9999999999968</v>
      </c>
      <c r="F3942" s="185">
        <v>3529</v>
      </c>
      <c r="G3942" s="180">
        <f t="shared" si="122"/>
        <v>3529</v>
      </c>
      <c r="H3942" s="181">
        <f t="shared" si="123"/>
        <v>1</v>
      </c>
    </row>
    <row r="3943" spans="2:8">
      <c r="B3943" s="186" t="s">
        <v>151</v>
      </c>
      <c r="C3943" s="183" t="s">
        <v>125</v>
      </c>
      <c r="D3943" s="183" t="s">
        <v>121</v>
      </c>
      <c r="E3943" s="185">
        <v>681</v>
      </c>
      <c r="F3943" s="185">
        <v>1279</v>
      </c>
      <c r="G3943" s="180">
        <f t="shared" si="122"/>
        <v>1279</v>
      </c>
      <c r="H3943" s="181">
        <f t="shared" si="123"/>
        <v>1</v>
      </c>
    </row>
    <row r="3944" spans="2:8">
      <c r="B3944" s="186" t="s">
        <v>151</v>
      </c>
      <c r="C3944" s="183" t="s">
        <v>125</v>
      </c>
      <c r="D3944" s="183" t="s">
        <v>121</v>
      </c>
      <c r="E3944" s="185">
        <v>2481.000000000005</v>
      </c>
      <c r="F3944" s="185">
        <v>3904</v>
      </c>
      <c r="G3944" s="180">
        <f t="shared" si="122"/>
        <v>3904</v>
      </c>
      <c r="H3944" s="181">
        <f t="shared" si="123"/>
        <v>1</v>
      </c>
    </row>
    <row r="3945" spans="2:8">
      <c r="B3945" s="186" t="s">
        <v>151</v>
      </c>
      <c r="C3945" s="183" t="s">
        <v>125</v>
      </c>
      <c r="D3945" s="183" t="s">
        <v>121</v>
      </c>
      <c r="E3945" s="185">
        <v>1377</v>
      </c>
      <c r="F3945" s="185">
        <v>1549</v>
      </c>
      <c r="G3945" s="180">
        <f t="shared" si="122"/>
        <v>1549</v>
      </c>
      <c r="H3945" s="181">
        <f t="shared" si="123"/>
        <v>1</v>
      </c>
    </row>
    <row r="3946" spans="2:8">
      <c r="B3946" s="186" t="s">
        <v>151</v>
      </c>
      <c r="C3946" s="183" t="s">
        <v>125</v>
      </c>
      <c r="D3946" s="183" t="s">
        <v>121</v>
      </c>
      <c r="E3946" s="185">
        <v>1214</v>
      </c>
      <c r="F3946" s="185">
        <v>2023</v>
      </c>
      <c r="G3946" s="180">
        <f t="shared" si="122"/>
        <v>2023</v>
      </c>
      <c r="H3946" s="181">
        <f t="shared" si="123"/>
        <v>1</v>
      </c>
    </row>
    <row r="3947" spans="2:8">
      <c r="B3947" s="186" t="s">
        <v>151</v>
      </c>
      <c r="C3947" s="183" t="s">
        <v>125</v>
      </c>
      <c r="D3947" s="183" t="s">
        <v>121</v>
      </c>
      <c r="E3947" s="185">
        <v>1541</v>
      </c>
      <c r="F3947" s="185">
        <v>2445</v>
      </c>
      <c r="G3947" s="180">
        <f t="shared" si="122"/>
        <v>2445</v>
      </c>
      <c r="H3947" s="181">
        <f t="shared" si="123"/>
        <v>1</v>
      </c>
    </row>
    <row r="3948" spans="2:8">
      <c r="B3948" s="186" t="s">
        <v>151</v>
      </c>
      <c r="C3948" s="183" t="s">
        <v>125</v>
      </c>
      <c r="D3948" s="183" t="s">
        <v>122</v>
      </c>
      <c r="E3948" s="185">
        <v>972</v>
      </c>
      <c r="F3948" s="185">
        <v>1279</v>
      </c>
      <c r="G3948" s="180">
        <f t="shared" si="122"/>
        <v>1279</v>
      </c>
      <c r="H3948" s="181">
        <f t="shared" si="123"/>
        <v>1</v>
      </c>
    </row>
    <row r="3949" spans="2:8">
      <c r="B3949" s="186" t="s">
        <v>151</v>
      </c>
      <c r="C3949" s="183" t="s">
        <v>125</v>
      </c>
      <c r="D3949" s="183" t="s">
        <v>122</v>
      </c>
      <c r="E3949" s="185">
        <v>1199</v>
      </c>
      <c r="F3949" s="185">
        <v>1712.9999999999998</v>
      </c>
      <c r="G3949" s="180">
        <f t="shared" si="122"/>
        <v>1712.9999999999998</v>
      </c>
      <c r="H3949" s="181">
        <f t="shared" si="123"/>
        <v>1</v>
      </c>
    </row>
    <row r="3950" spans="2:8">
      <c r="B3950" s="186" t="s">
        <v>151</v>
      </c>
      <c r="C3950" s="183" t="s">
        <v>125</v>
      </c>
      <c r="D3950" s="183" t="s">
        <v>121</v>
      </c>
      <c r="E3950" s="185">
        <v>537</v>
      </c>
      <c r="F3950" s="185">
        <v>725</v>
      </c>
      <c r="G3950" s="180">
        <f t="shared" si="122"/>
        <v>725</v>
      </c>
      <c r="H3950" s="181">
        <f t="shared" si="123"/>
        <v>1</v>
      </c>
    </row>
    <row r="3951" spans="2:8">
      <c r="B3951" s="186" t="s">
        <v>151</v>
      </c>
      <c r="C3951" s="183" t="s">
        <v>125</v>
      </c>
      <c r="D3951" s="183" t="s">
        <v>121</v>
      </c>
      <c r="E3951" s="185">
        <v>1371</v>
      </c>
      <c r="F3951" s="185">
        <v>2596.9999999999964</v>
      </c>
      <c r="G3951" s="180">
        <f t="shared" si="122"/>
        <v>2596.9999999999964</v>
      </c>
      <c r="H3951" s="181">
        <f t="shared" si="123"/>
        <v>1</v>
      </c>
    </row>
    <row r="3952" spans="2:8">
      <c r="B3952" s="186" t="s">
        <v>151</v>
      </c>
      <c r="C3952" s="183" t="s">
        <v>125</v>
      </c>
      <c r="D3952" s="183" t="s">
        <v>121</v>
      </c>
      <c r="E3952" s="185">
        <v>811</v>
      </c>
      <c r="F3952" s="185">
        <v>1403</v>
      </c>
      <c r="G3952" s="180">
        <f t="shared" si="122"/>
        <v>1403</v>
      </c>
      <c r="H3952" s="181">
        <f t="shared" si="123"/>
        <v>1</v>
      </c>
    </row>
    <row r="3953" spans="2:8">
      <c r="B3953" s="186" t="s">
        <v>151</v>
      </c>
      <c r="C3953" s="183" t="s">
        <v>125</v>
      </c>
      <c r="D3953" s="183" t="s">
        <v>121</v>
      </c>
      <c r="E3953" s="185">
        <v>1111</v>
      </c>
      <c r="F3953" s="185">
        <v>1703</v>
      </c>
      <c r="G3953" s="180">
        <f t="shared" si="122"/>
        <v>1703</v>
      </c>
      <c r="H3953" s="181">
        <f t="shared" si="123"/>
        <v>1</v>
      </c>
    </row>
    <row r="3954" spans="2:8">
      <c r="B3954" s="186" t="s">
        <v>151</v>
      </c>
      <c r="C3954" s="183" t="s">
        <v>125</v>
      </c>
      <c r="D3954" s="183" t="s">
        <v>121</v>
      </c>
      <c r="E3954" s="185">
        <v>656</v>
      </c>
      <c r="F3954" s="185">
        <v>1279</v>
      </c>
      <c r="G3954" s="180">
        <f t="shared" si="122"/>
        <v>1279</v>
      </c>
      <c r="H3954" s="181">
        <f t="shared" si="123"/>
        <v>1</v>
      </c>
    </row>
    <row r="3955" spans="2:8">
      <c r="B3955" s="186" t="s">
        <v>151</v>
      </c>
      <c r="C3955" s="183" t="s">
        <v>125</v>
      </c>
      <c r="D3955" s="183" t="s">
        <v>122</v>
      </c>
      <c r="E3955" s="185">
        <v>1041</v>
      </c>
      <c r="F3955" s="185">
        <v>1279</v>
      </c>
      <c r="G3955" s="180">
        <f t="shared" si="122"/>
        <v>1279</v>
      </c>
      <c r="H3955" s="181">
        <f t="shared" si="123"/>
        <v>1</v>
      </c>
    </row>
    <row r="3956" spans="2:8">
      <c r="B3956" s="186" t="s">
        <v>151</v>
      </c>
      <c r="C3956" s="183" t="s">
        <v>125</v>
      </c>
      <c r="D3956" s="183" t="s">
        <v>121</v>
      </c>
      <c r="E3956" s="185">
        <v>3046</v>
      </c>
      <c r="F3956" s="185">
        <v>3285.9999999999968</v>
      </c>
      <c r="G3956" s="180">
        <f t="shared" si="122"/>
        <v>3285.9999999999968</v>
      </c>
      <c r="H3956" s="181">
        <f t="shared" si="123"/>
        <v>1</v>
      </c>
    </row>
    <row r="3957" spans="2:8">
      <c r="B3957" s="186" t="s">
        <v>151</v>
      </c>
      <c r="C3957" s="183" t="s">
        <v>125</v>
      </c>
      <c r="D3957" s="183" t="s">
        <v>121</v>
      </c>
      <c r="E3957" s="185">
        <v>1201</v>
      </c>
      <c r="F3957" s="185">
        <v>1279</v>
      </c>
      <c r="G3957" s="180">
        <f t="shared" si="122"/>
        <v>1279</v>
      </c>
      <c r="H3957" s="181">
        <f t="shared" si="123"/>
        <v>1</v>
      </c>
    </row>
    <row r="3958" spans="2:8">
      <c r="B3958" s="186" t="s">
        <v>151</v>
      </c>
      <c r="C3958" s="183" t="s">
        <v>125</v>
      </c>
      <c r="D3958" s="183" t="s">
        <v>121</v>
      </c>
      <c r="E3958" s="185">
        <v>963</v>
      </c>
      <c r="F3958" s="185">
        <v>1487.0000000000011</v>
      </c>
      <c r="G3958" s="180">
        <f t="shared" si="122"/>
        <v>1487.0000000000011</v>
      </c>
      <c r="H3958" s="181">
        <f t="shared" si="123"/>
        <v>1</v>
      </c>
    </row>
    <row r="3959" spans="2:8">
      <c r="B3959" s="186" t="s">
        <v>151</v>
      </c>
      <c r="C3959" s="183" t="s">
        <v>125</v>
      </c>
      <c r="D3959" s="183" t="s">
        <v>121</v>
      </c>
      <c r="E3959" s="185">
        <v>3180.000000000005</v>
      </c>
      <c r="F3959" s="185">
        <v>5114.9999999999927</v>
      </c>
      <c r="G3959" s="180">
        <f t="shared" si="122"/>
        <v>5114.9999999999927</v>
      </c>
      <c r="H3959" s="181">
        <f t="shared" si="123"/>
        <v>1</v>
      </c>
    </row>
    <row r="3960" spans="2:8">
      <c r="B3960" s="186" t="s">
        <v>151</v>
      </c>
      <c r="C3960" s="183" t="s">
        <v>125</v>
      </c>
      <c r="D3960" s="183" t="s">
        <v>121</v>
      </c>
      <c r="E3960" s="185">
        <v>1724</v>
      </c>
      <c r="F3960" s="185">
        <v>3099.0000000000041</v>
      </c>
      <c r="G3960" s="180">
        <f t="shared" si="122"/>
        <v>3099.0000000000041</v>
      </c>
      <c r="H3960" s="181">
        <f t="shared" si="123"/>
        <v>1</v>
      </c>
    </row>
    <row r="3961" spans="2:8">
      <c r="B3961" s="186" t="s">
        <v>151</v>
      </c>
      <c r="C3961" s="183" t="s">
        <v>125</v>
      </c>
      <c r="D3961" s="183" t="s">
        <v>121</v>
      </c>
      <c r="E3961" s="185">
        <v>2841.0000000000036</v>
      </c>
      <c r="F3961" s="185">
        <v>3279.0000000000032</v>
      </c>
      <c r="G3961" s="180">
        <f t="shared" si="122"/>
        <v>3279.0000000000032</v>
      </c>
      <c r="H3961" s="181">
        <f t="shared" si="123"/>
        <v>1</v>
      </c>
    </row>
    <row r="3962" spans="2:8">
      <c r="B3962" s="186" t="s">
        <v>151</v>
      </c>
      <c r="C3962" s="183" t="s">
        <v>125</v>
      </c>
      <c r="D3962" s="183" t="s">
        <v>122</v>
      </c>
      <c r="E3962" s="185">
        <v>1577</v>
      </c>
      <c r="F3962" s="185">
        <v>1279</v>
      </c>
      <c r="G3962" s="180">
        <f t="shared" si="122"/>
        <v>1577</v>
      </c>
      <c r="H3962" s="181">
        <f t="shared" si="123"/>
        <v>0.81103360811667724</v>
      </c>
    </row>
    <row r="3963" spans="2:8">
      <c r="B3963" s="186" t="s">
        <v>151</v>
      </c>
      <c r="C3963" s="183" t="s">
        <v>125</v>
      </c>
      <c r="D3963" s="183" t="s">
        <v>121</v>
      </c>
      <c r="E3963" s="185">
        <v>2087.9999999999973</v>
      </c>
      <c r="F3963" s="185">
        <v>2642.9999999999991</v>
      </c>
      <c r="G3963" s="180">
        <f t="shared" si="122"/>
        <v>2642.9999999999991</v>
      </c>
      <c r="H3963" s="181">
        <f t="shared" si="123"/>
        <v>1</v>
      </c>
    </row>
    <row r="3964" spans="2:8">
      <c r="B3964" s="186" t="s">
        <v>151</v>
      </c>
      <c r="C3964" s="183" t="s">
        <v>125</v>
      </c>
      <c r="D3964" s="183" t="s">
        <v>121</v>
      </c>
      <c r="E3964" s="185">
        <v>778</v>
      </c>
      <c r="F3964" s="185">
        <v>1279</v>
      </c>
      <c r="G3964" s="180">
        <f t="shared" si="122"/>
        <v>1279</v>
      </c>
      <c r="H3964" s="181">
        <f t="shared" si="123"/>
        <v>1</v>
      </c>
    </row>
    <row r="3965" spans="2:8">
      <c r="B3965" s="186" t="s">
        <v>151</v>
      </c>
      <c r="C3965" s="183" t="s">
        <v>125</v>
      </c>
      <c r="D3965" s="183" t="s">
        <v>121</v>
      </c>
      <c r="E3965" s="185">
        <v>2618</v>
      </c>
      <c r="F3965" s="185">
        <v>1279</v>
      </c>
      <c r="G3965" s="180">
        <f t="shared" si="122"/>
        <v>2618</v>
      </c>
      <c r="H3965" s="181">
        <f t="shared" si="123"/>
        <v>0.4885408708938121</v>
      </c>
    </row>
    <row r="3966" spans="2:8">
      <c r="B3966" s="186" t="s">
        <v>151</v>
      </c>
      <c r="C3966" s="183" t="s">
        <v>125</v>
      </c>
      <c r="D3966" s="183" t="s">
        <v>121</v>
      </c>
      <c r="E3966" s="185">
        <v>3382.9999999999982</v>
      </c>
      <c r="F3966" s="185">
        <v>2892</v>
      </c>
      <c r="G3966" s="180">
        <f t="shared" si="122"/>
        <v>3382.9999999999982</v>
      </c>
      <c r="H3966" s="181">
        <f t="shared" si="123"/>
        <v>0.85486254803428952</v>
      </c>
    </row>
    <row r="3967" spans="2:8">
      <c r="B3967" s="186" t="s">
        <v>151</v>
      </c>
      <c r="C3967" s="183" t="s">
        <v>125</v>
      </c>
      <c r="D3967" s="183" t="s">
        <v>122</v>
      </c>
      <c r="E3967" s="185">
        <v>4517.9999999999982</v>
      </c>
      <c r="F3967" s="185">
        <v>4891.0000000000009</v>
      </c>
      <c r="G3967" s="180">
        <f t="shared" si="122"/>
        <v>4891.0000000000009</v>
      </c>
      <c r="H3967" s="181">
        <f t="shared" si="123"/>
        <v>1</v>
      </c>
    </row>
    <row r="3968" spans="2:8">
      <c r="B3968" s="186" t="s">
        <v>151</v>
      </c>
      <c r="C3968" s="183" t="s">
        <v>125</v>
      </c>
      <c r="D3968" s="183" t="s">
        <v>121</v>
      </c>
      <c r="E3968" s="185">
        <v>1583</v>
      </c>
      <c r="F3968" s="185">
        <v>3085</v>
      </c>
      <c r="G3968" s="180">
        <f t="shared" si="122"/>
        <v>3085</v>
      </c>
      <c r="H3968" s="181">
        <f t="shared" si="123"/>
        <v>1</v>
      </c>
    </row>
    <row r="3969" spans="2:8">
      <c r="B3969" s="186" t="s">
        <v>151</v>
      </c>
      <c r="C3969" s="183" t="s">
        <v>125</v>
      </c>
      <c r="D3969" s="183" t="s">
        <v>121</v>
      </c>
      <c r="E3969" s="185">
        <v>1529</v>
      </c>
      <c r="F3969" s="185">
        <v>1459</v>
      </c>
      <c r="G3969" s="180">
        <f t="shared" si="122"/>
        <v>1529</v>
      </c>
      <c r="H3969" s="181">
        <f t="shared" si="123"/>
        <v>0.95421844342707651</v>
      </c>
    </row>
    <row r="3970" spans="2:8">
      <c r="B3970" s="186" t="s">
        <v>151</v>
      </c>
      <c r="C3970" s="183" t="s">
        <v>125</v>
      </c>
      <c r="D3970" s="183" t="s">
        <v>122</v>
      </c>
      <c r="E3970" s="185">
        <v>2075.9999999999991</v>
      </c>
      <c r="F3970" s="185">
        <v>3049.9999999999995</v>
      </c>
      <c r="G3970" s="180">
        <f t="shared" si="122"/>
        <v>3049.9999999999995</v>
      </c>
      <c r="H3970" s="181">
        <f t="shared" si="123"/>
        <v>1</v>
      </c>
    </row>
    <row r="3971" spans="2:8">
      <c r="B3971" s="186" t="s">
        <v>151</v>
      </c>
      <c r="C3971" s="183" t="s">
        <v>125</v>
      </c>
      <c r="D3971" s="183" t="s">
        <v>121</v>
      </c>
      <c r="E3971" s="185">
        <v>782</v>
      </c>
      <c r="F3971" s="185">
        <v>1481.0000000000002</v>
      </c>
      <c r="G3971" s="180">
        <f t="shared" si="122"/>
        <v>1481.0000000000002</v>
      </c>
      <c r="H3971" s="181">
        <f t="shared" si="123"/>
        <v>1</v>
      </c>
    </row>
    <row r="3972" spans="2:8">
      <c r="B3972" s="186" t="s">
        <v>151</v>
      </c>
      <c r="C3972" s="183" t="s">
        <v>125</v>
      </c>
      <c r="D3972" s="183" t="s">
        <v>121</v>
      </c>
      <c r="E3972" s="185">
        <v>3797</v>
      </c>
      <c r="F3972" s="185">
        <v>1279</v>
      </c>
      <c r="G3972" s="180">
        <f t="shared" si="122"/>
        <v>3797</v>
      </c>
      <c r="H3972" s="181">
        <f t="shared" si="123"/>
        <v>0.33684487753489595</v>
      </c>
    </row>
    <row r="3973" spans="2:8">
      <c r="B3973" s="186" t="s">
        <v>151</v>
      </c>
      <c r="C3973" s="183" t="s">
        <v>125</v>
      </c>
      <c r="D3973" s="183" t="s">
        <v>121</v>
      </c>
      <c r="E3973" s="185">
        <v>1371</v>
      </c>
      <c r="F3973" s="185">
        <v>1279</v>
      </c>
      <c r="G3973" s="180">
        <f t="shared" si="122"/>
        <v>1371</v>
      </c>
      <c r="H3973" s="181">
        <f t="shared" si="123"/>
        <v>0.93289569657184535</v>
      </c>
    </row>
    <row r="3974" spans="2:8">
      <c r="B3974" s="186" t="s">
        <v>151</v>
      </c>
      <c r="C3974" s="183" t="s">
        <v>125</v>
      </c>
      <c r="D3974" s="183" t="s">
        <v>122</v>
      </c>
      <c r="E3974" s="185">
        <v>931</v>
      </c>
      <c r="F3974" s="185">
        <v>1279</v>
      </c>
      <c r="G3974" s="180">
        <f t="shared" ref="G3974:G4037" si="124">IF(ABS(F3974)&gt;ABS(E3974),ABS(F3974),ABS(E3974))</f>
        <v>1279</v>
      </c>
      <c r="H3974" s="181">
        <f t="shared" ref="H3974:H4037" si="125">IF(G3974&lt;&gt;0,IF(ABS(F3974)&gt;=G3974,1,ABS(F3974/G3974)),0)</f>
        <v>1</v>
      </c>
    </row>
    <row r="3975" spans="2:8">
      <c r="B3975" s="186" t="s">
        <v>151</v>
      </c>
      <c r="C3975" s="183" t="s">
        <v>125</v>
      </c>
      <c r="D3975" s="183" t="s">
        <v>121</v>
      </c>
      <c r="E3975" s="185">
        <v>735</v>
      </c>
      <c r="F3975" s="185">
        <v>1279</v>
      </c>
      <c r="G3975" s="180">
        <f t="shared" si="124"/>
        <v>1279</v>
      </c>
      <c r="H3975" s="181">
        <f t="shared" si="125"/>
        <v>1</v>
      </c>
    </row>
    <row r="3976" spans="2:8">
      <c r="B3976" s="186" t="s">
        <v>151</v>
      </c>
      <c r="C3976" s="183" t="s">
        <v>125</v>
      </c>
      <c r="D3976" s="183" t="s">
        <v>121</v>
      </c>
      <c r="E3976" s="185">
        <v>1021</v>
      </c>
      <c r="F3976" s="185">
        <v>1279</v>
      </c>
      <c r="G3976" s="180">
        <f t="shared" si="124"/>
        <v>1279</v>
      </c>
      <c r="H3976" s="181">
        <f t="shared" si="125"/>
        <v>1</v>
      </c>
    </row>
    <row r="3977" spans="2:8">
      <c r="B3977" s="186" t="s">
        <v>151</v>
      </c>
      <c r="C3977" s="183" t="s">
        <v>125</v>
      </c>
      <c r="D3977" s="183" t="s">
        <v>121</v>
      </c>
      <c r="E3977" s="185">
        <v>693</v>
      </c>
      <c r="F3977" s="185">
        <v>1279</v>
      </c>
      <c r="G3977" s="180">
        <f t="shared" si="124"/>
        <v>1279</v>
      </c>
      <c r="H3977" s="181">
        <f t="shared" si="125"/>
        <v>1</v>
      </c>
    </row>
    <row r="3978" spans="2:8">
      <c r="B3978" s="186" t="s">
        <v>151</v>
      </c>
      <c r="C3978" s="183" t="s">
        <v>125</v>
      </c>
      <c r="D3978" s="183" t="s">
        <v>122</v>
      </c>
      <c r="E3978" s="185">
        <v>1370.0000000000009</v>
      </c>
      <c r="F3978" s="185">
        <v>1960.999999999997</v>
      </c>
      <c r="G3978" s="180">
        <f t="shared" si="124"/>
        <v>1960.999999999997</v>
      </c>
      <c r="H3978" s="181">
        <f t="shared" si="125"/>
        <v>1</v>
      </c>
    </row>
    <row r="3979" spans="2:8">
      <c r="B3979" s="186" t="s">
        <v>151</v>
      </c>
      <c r="C3979" s="183" t="s">
        <v>125</v>
      </c>
      <c r="D3979" s="183" t="s">
        <v>121</v>
      </c>
      <c r="E3979" s="185">
        <v>656</v>
      </c>
      <c r="F3979" s="185">
        <v>1279</v>
      </c>
      <c r="G3979" s="180">
        <f t="shared" si="124"/>
        <v>1279</v>
      </c>
      <c r="H3979" s="181">
        <f t="shared" si="125"/>
        <v>1</v>
      </c>
    </row>
    <row r="3980" spans="2:8">
      <c r="B3980" s="186" t="s">
        <v>151</v>
      </c>
      <c r="C3980" s="183" t="s">
        <v>125</v>
      </c>
      <c r="D3980" s="183" t="s">
        <v>122</v>
      </c>
      <c r="E3980" s="185">
        <v>1372</v>
      </c>
      <c r="F3980" s="185">
        <v>2023</v>
      </c>
      <c r="G3980" s="180">
        <f t="shared" si="124"/>
        <v>2023</v>
      </c>
      <c r="H3980" s="181">
        <f t="shared" si="125"/>
        <v>1</v>
      </c>
    </row>
    <row r="3981" spans="2:8">
      <c r="B3981" s="186" t="s">
        <v>151</v>
      </c>
      <c r="C3981" s="183" t="s">
        <v>125</v>
      </c>
      <c r="D3981" s="183" t="s">
        <v>122</v>
      </c>
      <c r="E3981" s="185">
        <v>1027</v>
      </c>
      <c r="F3981" s="185">
        <v>1549</v>
      </c>
      <c r="G3981" s="180">
        <f t="shared" si="124"/>
        <v>1549</v>
      </c>
      <c r="H3981" s="181">
        <f t="shared" si="125"/>
        <v>1</v>
      </c>
    </row>
    <row r="3982" spans="2:8">
      <c r="B3982" s="186" t="s">
        <v>151</v>
      </c>
      <c r="C3982" s="183" t="s">
        <v>125</v>
      </c>
      <c r="D3982" s="183" t="s">
        <v>121</v>
      </c>
      <c r="E3982" s="185">
        <v>1177</v>
      </c>
      <c r="F3982" s="185">
        <v>1309</v>
      </c>
      <c r="G3982" s="180">
        <f t="shared" si="124"/>
        <v>1309</v>
      </c>
      <c r="H3982" s="181">
        <f t="shared" si="125"/>
        <v>1</v>
      </c>
    </row>
    <row r="3983" spans="2:8">
      <c r="B3983" s="186" t="s">
        <v>151</v>
      </c>
      <c r="C3983" s="183" t="s">
        <v>125</v>
      </c>
      <c r="D3983" s="183" t="s">
        <v>122</v>
      </c>
      <c r="E3983" s="185">
        <v>2065</v>
      </c>
      <c r="F3983" s="185">
        <v>2943.0000000000018</v>
      </c>
      <c r="G3983" s="180">
        <f t="shared" si="124"/>
        <v>2943.0000000000018</v>
      </c>
      <c r="H3983" s="181">
        <f t="shared" si="125"/>
        <v>1</v>
      </c>
    </row>
    <row r="3984" spans="2:8">
      <c r="B3984" s="186" t="s">
        <v>151</v>
      </c>
      <c r="C3984" s="183" t="s">
        <v>125</v>
      </c>
      <c r="D3984" s="183" t="s">
        <v>121</v>
      </c>
      <c r="E3984" s="185">
        <v>860</v>
      </c>
      <c r="F3984" s="185">
        <v>1279</v>
      </c>
      <c r="G3984" s="180">
        <f t="shared" si="124"/>
        <v>1279</v>
      </c>
      <c r="H3984" s="181">
        <f t="shared" si="125"/>
        <v>1</v>
      </c>
    </row>
    <row r="3985" spans="2:8">
      <c r="B3985" s="186" t="s">
        <v>151</v>
      </c>
      <c r="C3985" s="183" t="s">
        <v>125</v>
      </c>
      <c r="D3985" s="183" t="s">
        <v>122</v>
      </c>
      <c r="E3985" s="185">
        <v>53</v>
      </c>
      <c r="F3985" s="185">
        <v>71</v>
      </c>
      <c r="G3985" s="180">
        <f t="shared" si="124"/>
        <v>71</v>
      </c>
      <c r="H3985" s="181">
        <f t="shared" si="125"/>
        <v>1</v>
      </c>
    </row>
    <row r="3986" spans="2:8">
      <c r="B3986" s="186" t="s">
        <v>151</v>
      </c>
      <c r="C3986" s="183" t="s">
        <v>125</v>
      </c>
      <c r="D3986" s="183" t="s">
        <v>121</v>
      </c>
      <c r="E3986" s="185">
        <v>1822.9999999999982</v>
      </c>
      <c r="F3986" s="185">
        <v>2846.9999999999945</v>
      </c>
      <c r="G3986" s="180">
        <f t="shared" si="124"/>
        <v>2846.9999999999945</v>
      </c>
      <c r="H3986" s="181">
        <f t="shared" si="125"/>
        <v>1</v>
      </c>
    </row>
    <row r="3987" spans="2:8">
      <c r="B3987" s="186" t="s">
        <v>151</v>
      </c>
      <c r="C3987" s="183" t="s">
        <v>125</v>
      </c>
      <c r="D3987" s="183" t="s">
        <v>121</v>
      </c>
      <c r="E3987" s="185">
        <v>1936.9999999999968</v>
      </c>
      <c r="F3987" s="185">
        <v>2863.9999999999959</v>
      </c>
      <c r="G3987" s="180">
        <f t="shared" si="124"/>
        <v>2863.9999999999959</v>
      </c>
      <c r="H3987" s="181">
        <f t="shared" si="125"/>
        <v>1</v>
      </c>
    </row>
    <row r="3988" spans="2:8">
      <c r="B3988" s="186" t="s">
        <v>151</v>
      </c>
      <c r="C3988" s="183" t="s">
        <v>125</v>
      </c>
      <c r="D3988" s="183" t="s">
        <v>122</v>
      </c>
      <c r="E3988" s="185">
        <v>697</v>
      </c>
      <c r="F3988" s="185">
        <v>1279</v>
      </c>
      <c r="G3988" s="180">
        <f t="shared" si="124"/>
        <v>1279</v>
      </c>
      <c r="H3988" s="181">
        <f t="shared" si="125"/>
        <v>1</v>
      </c>
    </row>
    <row r="3989" spans="2:8">
      <c r="B3989" s="186" t="s">
        <v>151</v>
      </c>
      <c r="C3989" s="183" t="s">
        <v>125</v>
      </c>
      <c r="D3989" s="183" t="s">
        <v>121</v>
      </c>
      <c r="E3989" s="185">
        <v>697</v>
      </c>
      <c r="F3989" s="185">
        <v>1279</v>
      </c>
      <c r="G3989" s="180">
        <f t="shared" si="124"/>
        <v>1279</v>
      </c>
      <c r="H3989" s="181">
        <f t="shared" si="125"/>
        <v>1</v>
      </c>
    </row>
    <row r="3990" spans="2:8">
      <c r="B3990" s="186" t="s">
        <v>151</v>
      </c>
      <c r="C3990" s="183" t="s">
        <v>125</v>
      </c>
      <c r="D3990" s="183" t="s">
        <v>121</v>
      </c>
      <c r="E3990" s="185">
        <v>1241</v>
      </c>
      <c r="F3990" s="185">
        <v>1403</v>
      </c>
      <c r="G3990" s="180">
        <f t="shared" si="124"/>
        <v>1403</v>
      </c>
      <c r="H3990" s="181">
        <f t="shared" si="125"/>
        <v>1</v>
      </c>
    </row>
    <row r="3991" spans="2:8">
      <c r="B3991" s="186" t="s">
        <v>151</v>
      </c>
      <c r="C3991" s="183" t="s">
        <v>125</v>
      </c>
      <c r="D3991" s="183" t="s">
        <v>121</v>
      </c>
      <c r="E3991" s="185">
        <v>1520</v>
      </c>
      <c r="F3991" s="185">
        <v>1279</v>
      </c>
      <c r="G3991" s="180">
        <f t="shared" si="124"/>
        <v>1520</v>
      </c>
      <c r="H3991" s="181">
        <f t="shared" si="125"/>
        <v>0.84144736842105261</v>
      </c>
    </row>
    <row r="3992" spans="2:8">
      <c r="B3992" s="186" t="s">
        <v>151</v>
      </c>
      <c r="C3992" s="183" t="s">
        <v>125</v>
      </c>
      <c r="D3992" s="183" t="s">
        <v>122</v>
      </c>
      <c r="E3992" s="185">
        <v>1095</v>
      </c>
      <c r="F3992" s="185">
        <v>1341</v>
      </c>
      <c r="G3992" s="180">
        <f t="shared" si="124"/>
        <v>1341</v>
      </c>
      <c r="H3992" s="181">
        <f t="shared" si="125"/>
        <v>1</v>
      </c>
    </row>
    <row r="3993" spans="2:8">
      <c r="B3993" s="186" t="s">
        <v>151</v>
      </c>
      <c r="C3993" s="183" t="s">
        <v>125</v>
      </c>
      <c r="D3993" s="183" t="s">
        <v>121</v>
      </c>
      <c r="E3993" s="185">
        <v>1237</v>
      </c>
      <c r="F3993" s="185">
        <v>1279</v>
      </c>
      <c r="G3993" s="180">
        <f t="shared" si="124"/>
        <v>1279</v>
      </c>
      <c r="H3993" s="181">
        <f t="shared" si="125"/>
        <v>1</v>
      </c>
    </row>
    <row r="3994" spans="2:8">
      <c r="B3994" s="186" t="s">
        <v>151</v>
      </c>
      <c r="C3994" s="183" t="s">
        <v>125</v>
      </c>
      <c r="D3994" s="183" t="s">
        <v>121</v>
      </c>
      <c r="E3994" s="185">
        <v>737</v>
      </c>
      <c r="F3994" s="185">
        <v>1279</v>
      </c>
      <c r="G3994" s="180">
        <f t="shared" si="124"/>
        <v>1279</v>
      </c>
      <c r="H3994" s="181">
        <f t="shared" si="125"/>
        <v>1</v>
      </c>
    </row>
    <row r="3995" spans="2:8">
      <c r="B3995" s="186" t="s">
        <v>151</v>
      </c>
      <c r="C3995" s="183" t="s">
        <v>125</v>
      </c>
      <c r="D3995" s="183" t="s">
        <v>121</v>
      </c>
      <c r="E3995" s="185">
        <v>265</v>
      </c>
      <c r="F3995" s="185">
        <v>71</v>
      </c>
      <c r="G3995" s="180">
        <f t="shared" si="124"/>
        <v>265</v>
      </c>
      <c r="H3995" s="181">
        <f t="shared" si="125"/>
        <v>0.26792452830188679</v>
      </c>
    </row>
    <row r="3996" spans="2:8">
      <c r="B3996" s="186" t="s">
        <v>151</v>
      </c>
      <c r="C3996" s="183" t="s">
        <v>125</v>
      </c>
      <c r="D3996" s="183" t="s">
        <v>121</v>
      </c>
      <c r="E3996" s="185">
        <v>835</v>
      </c>
      <c r="F3996" s="185">
        <v>1279</v>
      </c>
      <c r="G3996" s="180">
        <f t="shared" si="124"/>
        <v>1279</v>
      </c>
      <c r="H3996" s="181">
        <f t="shared" si="125"/>
        <v>1</v>
      </c>
    </row>
    <row r="3997" spans="2:8">
      <c r="B3997" s="186" t="s">
        <v>151</v>
      </c>
      <c r="C3997" s="183" t="s">
        <v>125</v>
      </c>
      <c r="D3997" s="183" t="s">
        <v>121</v>
      </c>
      <c r="E3997" s="185">
        <v>1343.9999999999991</v>
      </c>
      <c r="F3997" s="185">
        <v>1503</v>
      </c>
      <c r="G3997" s="180">
        <f t="shared" si="124"/>
        <v>1503</v>
      </c>
      <c r="H3997" s="181">
        <f t="shared" si="125"/>
        <v>1</v>
      </c>
    </row>
    <row r="3998" spans="2:8">
      <c r="B3998" s="186" t="s">
        <v>151</v>
      </c>
      <c r="C3998" s="183" t="s">
        <v>125</v>
      </c>
      <c r="D3998" s="183" t="s">
        <v>121</v>
      </c>
      <c r="E3998" s="185">
        <v>2054.9999999999977</v>
      </c>
      <c r="F3998" s="185">
        <v>3014.999999999995</v>
      </c>
      <c r="G3998" s="180">
        <f t="shared" si="124"/>
        <v>3014.999999999995</v>
      </c>
      <c r="H3998" s="181">
        <f t="shared" si="125"/>
        <v>1</v>
      </c>
    </row>
    <row r="3999" spans="2:8">
      <c r="B3999" s="186" t="s">
        <v>151</v>
      </c>
      <c r="C3999" s="183" t="s">
        <v>125</v>
      </c>
      <c r="D3999" s="183" t="s">
        <v>121</v>
      </c>
      <c r="E3999" s="185">
        <v>711</v>
      </c>
      <c r="F3999" s="185">
        <v>1481.0000000000002</v>
      </c>
      <c r="G3999" s="180">
        <f t="shared" si="124"/>
        <v>1481.0000000000002</v>
      </c>
      <c r="H3999" s="181">
        <f t="shared" si="125"/>
        <v>1</v>
      </c>
    </row>
    <row r="4000" spans="2:8">
      <c r="B4000" s="186" t="s">
        <v>151</v>
      </c>
      <c r="C4000" s="183" t="s">
        <v>125</v>
      </c>
      <c r="D4000" s="183" t="s">
        <v>121</v>
      </c>
      <c r="E4000" s="185">
        <v>1639.999999999998</v>
      </c>
      <c r="F4000" s="185">
        <v>2518.9999999999955</v>
      </c>
      <c r="G4000" s="180">
        <f t="shared" si="124"/>
        <v>2518.9999999999955</v>
      </c>
      <c r="H4000" s="181">
        <f t="shared" si="125"/>
        <v>1</v>
      </c>
    </row>
    <row r="4001" spans="2:8">
      <c r="B4001" s="186" t="s">
        <v>151</v>
      </c>
      <c r="C4001" s="183" t="s">
        <v>125</v>
      </c>
      <c r="D4001" s="183" t="s">
        <v>122</v>
      </c>
      <c r="E4001" s="185">
        <v>1022</v>
      </c>
      <c r="F4001" s="185">
        <v>1546</v>
      </c>
      <c r="G4001" s="180">
        <f t="shared" si="124"/>
        <v>1546</v>
      </c>
      <c r="H4001" s="181">
        <f t="shared" si="125"/>
        <v>1</v>
      </c>
    </row>
    <row r="4002" spans="2:8">
      <c r="B4002" s="186" t="s">
        <v>151</v>
      </c>
      <c r="C4002" s="183" t="s">
        <v>125</v>
      </c>
      <c r="D4002" s="183" t="s">
        <v>122</v>
      </c>
      <c r="E4002" s="185">
        <v>1144.9999999999991</v>
      </c>
      <c r="F4002" s="185">
        <v>1579</v>
      </c>
      <c r="G4002" s="180">
        <f t="shared" si="124"/>
        <v>1579</v>
      </c>
      <c r="H4002" s="181">
        <f t="shared" si="125"/>
        <v>1</v>
      </c>
    </row>
    <row r="4003" spans="2:8">
      <c r="B4003" s="186" t="s">
        <v>151</v>
      </c>
      <c r="C4003" s="183" t="s">
        <v>125</v>
      </c>
      <c r="D4003" s="183" t="s">
        <v>121</v>
      </c>
      <c r="E4003" s="185">
        <v>656</v>
      </c>
      <c r="F4003" s="185">
        <v>1279</v>
      </c>
      <c r="G4003" s="180">
        <f t="shared" si="124"/>
        <v>1279</v>
      </c>
      <c r="H4003" s="181">
        <f t="shared" si="125"/>
        <v>1</v>
      </c>
    </row>
    <row r="4004" spans="2:8">
      <c r="B4004" s="186" t="s">
        <v>151</v>
      </c>
      <c r="C4004" s="183" t="s">
        <v>125</v>
      </c>
      <c r="D4004" s="183" t="s">
        <v>121</v>
      </c>
      <c r="E4004" s="185">
        <v>692</v>
      </c>
      <c r="F4004" s="185">
        <v>1279</v>
      </c>
      <c r="G4004" s="180">
        <f t="shared" si="124"/>
        <v>1279</v>
      </c>
      <c r="H4004" s="181">
        <f t="shared" si="125"/>
        <v>1</v>
      </c>
    </row>
    <row r="4005" spans="2:8">
      <c r="B4005" s="186" t="s">
        <v>151</v>
      </c>
      <c r="C4005" s="183" t="s">
        <v>125</v>
      </c>
      <c r="D4005" s="183" t="s">
        <v>122</v>
      </c>
      <c r="E4005" s="185">
        <v>2461.9999999999982</v>
      </c>
      <c r="F4005" s="185">
        <v>3252.9999999999968</v>
      </c>
      <c r="G4005" s="180">
        <f t="shared" si="124"/>
        <v>3252.9999999999968</v>
      </c>
      <c r="H4005" s="181">
        <f t="shared" si="125"/>
        <v>1</v>
      </c>
    </row>
    <row r="4006" spans="2:8">
      <c r="B4006" s="186" t="s">
        <v>151</v>
      </c>
      <c r="C4006" s="183" t="s">
        <v>125</v>
      </c>
      <c r="D4006" s="183" t="s">
        <v>121</v>
      </c>
      <c r="E4006" s="185">
        <v>1202</v>
      </c>
      <c r="F4006" s="185">
        <v>1461</v>
      </c>
      <c r="G4006" s="180">
        <f t="shared" si="124"/>
        <v>1461</v>
      </c>
      <c r="H4006" s="181">
        <f t="shared" si="125"/>
        <v>1</v>
      </c>
    </row>
    <row r="4007" spans="2:8">
      <c r="B4007" s="186" t="s">
        <v>151</v>
      </c>
      <c r="C4007" s="183" t="s">
        <v>125</v>
      </c>
      <c r="D4007" s="183" t="s">
        <v>122</v>
      </c>
      <c r="E4007" s="185">
        <v>855</v>
      </c>
      <c r="F4007" s="185">
        <v>2180</v>
      </c>
      <c r="G4007" s="180">
        <f t="shared" si="124"/>
        <v>2180</v>
      </c>
      <c r="H4007" s="181">
        <f t="shared" si="125"/>
        <v>1</v>
      </c>
    </row>
    <row r="4008" spans="2:8">
      <c r="B4008" s="186" t="s">
        <v>151</v>
      </c>
      <c r="C4008" s="183" t="s">
        <v>125</v>
      </c>
      <c r="D4008" s="183" t="s">
        <v>122</v>
      </c>
      <c r="E4008" s="185">
        <v>1208</v>
      </c>
      <c r="F4008" s="185">
        <v>1549.0000000000009</v>
      </c>
      <c r="G4008" s="180">
        <f t="shared" si="124"/>
        <v>1549.0000000000009</v>
      </c>
      <c r="H4008" s="181">
        <f t="shared" si="125"/>
        <v>1</v>
      </c>
    </row>
    <row r="4009" spans="2:8">
      <c r="B4009" s="186" t="s">
        <v>151</v>
      </c>
      <c r="C4009" s="183" t="s">
        <v>125</v>
      </c>
      <c r="D4009" s="183" t="s">
        <v>122</v>
      </c>
      <c r="E4009" s="185">
        <v>2764</v>
      </c>
      <c r="F4009" s="185">
        <v>1279</v>
      </c>
      <c r="G4009" s="180">
        <f t="shared" si="124"/>
        <v>2764</v>
      </c>
      <c r="H4009" s="181">
        <f t="shared" si="125"/>
        <v>0.46273516642547036</v>
      </c>
    </row>
    <row r="4010" spans="2:8">
      <c r="B4010" s="186" t="s">
        <v>151</v>
      </c>
      <c r="C4010" s="183" t="s">
        <v>125</v>
      </c>
      <c r="D4010" s="183" t="s">
        <v>121</v>
      </c>
      <c r="E4010" s="185">
        <v>278</v>
      </c>
      <c r="F4010" s="185">
        <v>71</v>
      </c>
      <c r="G4010" s="180">
        <f t="shared" si="124"/>
        <v>278</v>
      </c>
      <c r="H4010" s="181">
        <f t="shared" si="125"/>
        <v>0.25539568345323743</v>
      </c>
    </row>
    <row r="4011" spans="2:8">
      <c r="B4011" s="186" t="s">
        <v>151</v>
      </c>
      <c r="C4011" s="183" t="s">
        <v>125</v>
      </c>
      <c r="D4011" s="183" t="s">
        <v>122</v>
      </c>
      <c r="E4011" s="185">
        <v>1621</v>
      </c>
      <c r="F4011" s="185">
        <v>2479.9999999999945</v>
      </c>
      <c r="G4011" s="180">
        <f t="shared" si="124"/>
        <v>2479.9999999999945</v>
      </c>
      <c r="H4011" s="181">
        <f t="shared" si="125"/>
        <v>1</v>
      </c>
    </row>
    <row r="4012" spans="2:8">
      <c r="B4012" s="186" t="s">
        <v>151</v>
      </c>
      <c r="C4012" s="183" t="s">
        <v>125</v>
      </c>
      <c r="D4012" s="183" t="s">
        <v>121</v>
      </c>
      <c r="E4012" s="185">
        <v>792</v>
      </c>
      <c r="F4012" s="185">
        <v>1279</v>
      </c>
      <c r="G4012" s="180">
        <f t="shared" si="124"/>
        <v>1279</v>
      </c>
      <c r="H4012" s="181">
        <f t="shared" si="125"/>
        <v>1</v>
      </c>
    </row>
    <row r="4013" spans="2:8">
      <c r="B4013" s="186" t="s">
        <v>151</v>
      </c>
      <c r="C4013" s="183" t="s">
        <v>125</v>
      </c>
      <c r="D4013" s="183" t="s">
        <v>121</v>
      </c>
      <c r="E4013" s="185">
        <v>1617.0000000000018</v>
      </c>
      <c r="F4013" s="185">
        <v>2180</v>
      </c>
      <c r="G4013" s="180">
        <f t="shared" si="124"/>
        <v>2180</v>
      </c>
      <c r="H4013" s="181">
        <f t="shared" si="125"/>
        <v>1</v>
      </c>
    </row>
    <row r="4014" spans="2:8">
      <c r="B4014" s="186" t="s">
        <v>151</v>
      </c>
      <c r="C4014" s="183" t="s">
        <v>125</v>
      </c>
      <c r="D4014" s="183" t="s">
        <v>122</v>
      </c>
      <c r="E4014" s="185">
        <v>2706.9999999999982</v>
      </c>
      <c r="F4014" s="185">
        <v>3422.000000000005</v>
      </c>
      <c r="G4014" s="180">
        <f t="shared" si="124"/>
        <v>3422.000000000005</v>
      </c>
      <c r="H4014" s="181">
        <f t="shared" si="125"/>
        <v>1</v>
      </c>
    </row>
    <row r="4015" spans="2:8">
      <c r="B4015" s="186" t="s">
        <v>151</v>
      </c>
      <c r="C4015" s="183" t="s">
        <v>125</v>
      </c>
      <c r="D4015" s="183" t="s">
        <v>121</v>
      </c>
      <c r="E4015" s="185">
        <v>811</v>
      </c>
      <c r="F4015" s="185">
        <v>1279</v>
      </c>
      <c r="G4015" s="180">
        <f t="shared" si="124"/>
        <v>1279</v>
      </c>
      <c r="H4015" s="181">
        <f t="shared" si="125"/>
        <v>1</v>
      </c>
    </row>
    <row r="4016" spans="2:8">
      <c r="B4016" s="186" t="s">
        <v>151</v>
      </c>
      <c r="C4016" s="183" t="s">
        <v>125</v>
      </c>
      <c r="D4016" s="183" t="s">
        <v>122</v>
      </c>
      <c r="E4016" s="185">
        <v>1248</v>
      </c>
      <c r="F4016" s="185">
        <v>1823</v>
      </c>
      <c r="G4016" s="180">
        <f t="shared" si="124"/>
        <v>1823</v>
      </c>
      <c r="H4016" s="181">
        <f t="shared" si="125"/>
        <v>1</v>
      </c>
    </row>
    <row r="4017" spans="2:8">
      <c r="B4017" s="186" t="s">
        <v>151</v>
      </c>
      <c r="C4017" s="183" t="s">
        <v>125</v>
      </c>
      <c r="D4017" s="183" t="s">
        <v>121</v>
      </c>
      <c r="E4017" s="185">
        <v>720</v>
      </c>
      <c r="F4017" s="185">
        <v>1279</v>
      </c>
      <c r="G4017" s="180">
        <f t="shared" si="124"/>
        <v>1279</v>
      </c>
      <c r="H4017" s="181">
        <f t="shared" si="125"/>
        <v>1</v>
      </c>
    </row>
    <row r="4018" spans="2:8">
      <c r="B4018" s="186" t="s">
        <v>151</v>
      </c>
      <c r="C4018" s="183" t="s">
        <v>125</v>
      </c>
      <c r="D4018" s="183" t="s">
        <v>122</v>
      </c>
      <c r="E4018" s="185">
        <v>720</v>
      </c>
      <c r="F4018" s="185">
        <v>1279</v>
      </c>
      <c r="G4018" s="180">
        <f t="shared" si="124"/>
        <v>1279</v>
      </c>
      <c r="H4018" s="181">
        <f t="shared" si="125"/>
        <v>1</v>
      </c>
    </row>
    <row r="4019" spans="2:8">
      <c r="B4019" s="186" t="s">
        <v>151</v>
      </c>
      <c r="C4019" s="183" t="s">
        <v>125</v>
      </c>
      <c r="D4019" s="183" t="s">
        <v>121</v>
      </c>
      <c r="E4019" s="185">
        <v>991</v>
      </c>
      <c r="F4019" s="185">
        <v>1279</v>
      </c>
      <c r="G4019" s="180">
        <f t="shared" si="124"/>
        <v>1279</v>
      </c>
      <c r="H4019" s="181">
        <f t="shared" si="125"/>
        <v>1</v>
      </c>
    </row>
    <row r="4020" spans="2:8">
      <c r="B4020" s="186" t="s">
        <v>151</v>
      </c>
      <c r="C4020" s="183" t="s">
        <v>125</v>
      </c>
      <c r="D4020" s="183" t="s">
        <v>121</v>
      </c>
      <c r="E4020" s="185">
        <v>1041</v>
      </c>
      <c r="F4020" s="185">
        <v>1279</v>
      </c>
      <c r="G4020" s="180">
        <f t="shared" si="124"/>
        <v>1279</v>
      </c>
      <c r="H4020" s="181">
        <f t="shared" si="125"/>
        <v>1</v>
      </c>
    </row>
    <row r="4021" spans="2:8">
      <c r="B4021" s="186" t="s">
        <v>151</v>
      </c>
      <c r="C4021" s="183" t="s">
        <v>125</v>
      </c>
      <c r="D4021" s="183" t="s">
        <v>121</v>
      </c>
      <c r="E4021" s="185">
        <v>1031</v>
      </c>
      <c r="F4021" s="185">
        <v>1279</v>
      </c>
      <c r="G4021" s="180">
        <f t="shared" si="124"/>
        <v>1279</v>
      </c>
      <c r="H4021" s="181">
        <f t="shared" si="125"/>
        <v>1</v>
      </c>
    </row>
    <row r="4022" spans="2:8">
      <c r="B4022" s="186" t="s">
        <v>151</v>
      </c>
      <c r="C4022" s="183" t="s">
        <v>125</v>
      </c>
      <c r="D4022" s="183" t="s">
        <v>122</v>
      </c>
      <c r="E4022" s="185">
        <v>1431.0000000000009</v>
      </c>
      <c r="F4022" s="185">
        <v>1865</v>
      </c>
      <c r="G4022" s="180">
        <f t="shared" si="124"/>
        <v>1865</v>
      </c>
      <c r="H4022" s="181">
        <f t="shared" si="125"/>
        <v>1</v>
      </c>
    </row>
    <row r="4023" spans="2:8">
      <c r="B4023" s="186" t="s">
        <v>151</v>
      </c>
      <c r="C4023" s="183" t="s">
        <v>125</v>
      </c>
      <c r="D4023" s="183" t="s">
        <v>121</v>
      </c>
      <c r="E4023" s="185">
        <v>4073</v>
      </c>
      <c r="F4023" s="185">
        <v>4930.9999999999982</v>
      </c>
      <c r="G4023" s="180">
        <f t="shared" si="124"/>
        <v>4930.9999999999982</v>
      </c>
      <c r="H4023" s="181">
        <f t="shared" si="125"/>
        <v>1</v>
      </c>
    </row>
    <row r="4024" spans="2:8">
      <c r="B4024" s="186" t="s">
        <v>151</v>
      </c>
      <c r="C4024" s="183" t="s">
        <v>125</v>
      </c>
      <c r="D4024" s="183" t="s">
        <v>121</v>
      </c>
      <c r="E4024" s="185">
        <v>4185</v>
      </c>
      <c r="F4024" s="185">
        <v>5636.9999999999964</v>
      </c>
      <c r="G4024" s="180">
        <f t="shared" si="124"/>
        <v>5636.9999999999964</v>
      </c>
      <c r="H4024" s="181">
        <f t="shared" si="125"/>
        <v>1</v>
      </c>
    </row>
    <row r="4025" spans="2:8">
      <c r="B4025" s="186" t="s">
        <v>151</v>
      </c>
      <c r="C4025" s="183" t="s">
        <v>125</v>
      </c>
      <c r="D4025" s="183" t="s">
        <v>122</v>
      </c>
      <c r="E4025" s="185">
        <v>721</v>
      </c>
      <c r="F4025" s="185">
        <v>2180</v>
      </c>
      <c r="G4025" s="180">
        <f t="shared" si="124"/>
        <v>2180</v>
      </c>
      <c r="H4025" s="181">
        <f t="shared" si="125"/>
        <v>1</v>
      </c>
    </row>
    <row r="4026" spans="2:8">
      <c r="B4026" s="186" t="s">
        <v>151</v>
      </c>
      <c r="C4026" s="183" t="s">
        <v>125</v>
      </c>
      <c r="D4026" s="183" t="s">
        <v>121</v>
      </c>
      <c r="E4026" s="185">
        <v>1023</v>
      </c>
      <c r="F4026" s="185">
        <v>1279</v>
      </c>
      <c r="G4026" s="180">
        <f t="shared" si="124"/>
        <v>1279</v>
      </c>
      <c r="H4026" s="181">
        <f t="shared" si="125"/>
        <v>1</v>
      </c>
    </row>
    <row r="4027" spans="2:8">
      <c r="B4027" s="186" t="s">
        <v>151</v>
      </c>
      <c r="C4027" s="183" t="s">
        <v>125</v>
      </c>
      <c r="D4027" s="183" t="s">
        <v>121</v>
      </c>
      <c r="E4027" s="185">
        <v>2361.0000000000027</v>
      </c>
      <c r="F4027" s="185">
        <v>2813.000000000005</v>
      </c>
      <c r="G4027" s="180">
        <f t="shared" si="124"/>
        <v>2813.000000000005</v>
      </c>
      <c r="H4027" s="181">
        <f t="shared" si="125"/>
        <v>1</v>
      </c>
    </row>
    <row r="4028" spans="2:8">
      <c r="B4028" s="186" t="s">
        <v>151</v>
      </c>
      <c r="C4028" s="183" t="s">
        <v>125</v>
      </c>
      <c r="D4028" s="183" t="s">
        <v>121</v>
      </c>
      <c r="E4028" s="185">
        <v>991</v>
      </c>
      <c r="F4028" s="185">
        <v>1549.0000000000009</v>
      </c>
      <c r="G4028" s="180">
        <f t="shared" si="124"/>
        <v>1549.0000000000009</v>
      </c>
      <c r="H4028" s="181">
        <f t="shared" si="125"/>
        <v>1</v>
      </c>
    </row>
    <row r="4029" spans="2:8">
      <c r="B4029" s="186" t="s">
        <v>151</v>
      </c>
      <c r="C4029" s="183" t="s">
        <v>125</v>
      </c>
      <c r="D4029" s="183" t="s">
        <v>121</v>
      </c>
      <c r="E4029" s="185">
        <v>958</v>
      </c>
      <c r="F4029" s="185">
        <v>1279</v>
      </c>
      <c r="G4029" s="180">
        <f t="shared" si="124"/>
        <v>1279</v>
      </c>
      <c r="H4029" s="181">
        <f t="shared" si="125"/>
        <v>1</v>
      </c>
    </row>
    <row r="4030" spans="2:8">
      <c r="B4030" s="186" t="s">
        <v>151</v>
      </c>
      <c r="C4030" s="183" t="s">
        <v>125</v>
      </c>
      <c r="D4030" s="183" t="s">
        <v>121</v>
      </c>
      <c r="E4030" s="185">
        <v>1031</v>
      </c>
      <c r="F4030" s="185">
        <v>1279</v>
      </c>
      <c r="G4030" s="180">
        <f t="shared" si="124"/>
        <v>1279</v>
      </c>
      <c r="H4030" s="181">
        <f t="shared" si="125"/>
        <v>1</v>
      </c>
    </row>
    <row r="4031" spans="2:8">
      <c r="B4031" s="186" t="s">
        <v>151</v>
      </c>
      <c r="C4031" s="183" t="s">
        <v>125</v>
      </c>
      <c r="D4031" s="183" t="s">
        <v>121</v>
      </c>
      <c r="E4031" s="185">
        <v>1121</v>
      </c>
      <c r="F4031" s="185">
        <v>1678.9999999999991</v>
      </c>
      <c r="G4031" s="180">
        <f t="shared" si="124"/>
        <v>1678.9999999999991</v>
      </c>
      <c r="H4031" s="181">
        <f t="shared" si="125"/>
        <v>1</v>
      </c>
    </row>
    <row r="4032" spans="2:8">
      <c r="B4032" s="186" t="s">
        <v>151</v>
      </c>
      <c r="C4032" s="183" t="s">
        <v>125</v>
      </c>
      <c r="D4032" s="183" t="s">
        <v>121</v>
      </c>
      <c r="E4032" s="185">
        <v>1781.0000000000041</v>
      </c>
      <c r="F4032" s="185">
        <v>2349.0000000000041</v>
      </c>
      <c r="G4032" s="180">
        <f t="shared" si="124"/>
        <v>2349.0000000000041</v>
      </c>
      <c r="H4032" s="181">
        <f t="shared" si="125"/>
        <v>1</v>
      </c>
    </row>
    <row r="4033" spans="2:8">
      <c r="B4033" s="186" t="s">
        <v>151</v>
      </c>
      <c r="C4033" s="183" t="s">
        <v>125</v>
      </c>
      <c r="D4033" s="183" t="s">
        <v>121</v>
      </c>
      <c r="E4033" s="185">
        <v>1406</v>
      </c>
      <c r="F4033" s="185">
        <v>1819.0000000000009</v>
      </c>
      <c r="G4033" s="180">
        <f t="shared" si="124"/>
        <v>1819.0000000000009</v>
      </c>
      <c r="H4033" s="181">
        <f t="shared" si="125"/>
        <v>1</v>
      </c>
    </row>
    <row r="4034" spans="2:8">
      <c r="B4034" s="186" t="s">
        <v>151</v>
      </c>
      <c r="C4034" s="183" t="s">
        <v>125</v>
      </c>
      <c r="D4034" s="183" t="s">
        <v>122</v>
      </c>
      <c r="E4034" s="185">
        <v>1321.0000000000009</v>
      </c>
      <c r="F4034" s="185">
        <v>1775.0000000000002</v>
      </c>
      <c r="G4034" s="180">
        <f t="shared" si="124"/>
        <v>1775.0000000000002</v>
      </c>
      <c r="H4034" s="181">
        <f t="shared" si="125"/>
        <v>1</v>
      </c>
    </row>
    <row r="4035" spans="2:8">
      <c r="B4035" s="186" t="s">
        <v>151</v>
      </c>
      <c r="C4035" s="183" t="s">
        <v>125</v>
      </c>
      <c r="D4035" s="183" t="s">
        <v>122</v>
      </c>
      <c r="E4035" s="185">
        <v>1821.000000000005</v>
      </c>
      <c r="F4035" s="185">
        <v>1954.0000000000011</v>
      </c>
      <c r="G4035" s="180">
        <f t="shared" si="124"/>
        <v>1954.0000000000011</v>
      </c>
      <c r="H4035" s="181">
        <f t="shared" si="125"/>
        <v>1</v>
      </c>
    </row>
    <row r="4036" spans="2:8">
      <c r="B4036" s="186" t="s">
        <v>151</v>
      </c>
      <c r="C4036" s="183" t="s">
        <v>125</v>
      </c>
      <c r="D4036" s="183" t="s">
        <v>122</v>
      </c>
      <c r="E4036" s="185">
        <v>1996</v>
      </c>
      <c r="F4036" s="185">
        <v>2423.9999999999982</v>
      </c>
      <c r="G4036" s="180">
        <f t="shared" si="124"/>
        <v>2423.9999999999982</v>
      </c>
      <c r="H4036" s="181">
        <f t="shared" si="125"/>
        <v>1</v>
      </c>
    </row>
    <row r="4037" spans="2:8">
      <c r="B4037" s="186" t="s">
        <v>151</v>
      </c>
      <c r="C4037" s="183" t="s">
        <v>125</v>
      </c>
      <c r="D4037" s="183" t="s">
        <v>121</v>
      </c>
      <c r="E4037" s="185">
        <v>1735.0000000000018</v>
      </c>
      <c r="F4037" s="185">
        <v>70.999999999999972</v>
      </c>
      <c r="G4037" s="180">
        <f t="shared" si="124"/>
        <v>1735.0000000000018</v>
      </c>
      <c r="H4037" s="181">
        <f t="shared" si="125"/>
        <v>4.0922190201729047E-2</v>
      </c>
    </row>
    <row r="4038" spans="2:8">
      <c r="B4038" s="186" t="s">
        <v>151</v>
      </c>
      <c r="C4038" s="183" t="s">
        <v>125</v>
      </c>
      <c r="D4038" s="183" t="s">
        <v>122</v>
      </c>
      <c r="E4038" s="185">
        <v>559</v>
      </c>
      <c r="F4038" s="185">
        <v>1279</v>
      </c>
      <c r="G4038" s="180">
        <f t="shared" ref="G4038:G4101" si="126">IF(ABS(F4038)&gt;ABS(E4038),ABS(F4038),ABS(E4038))</f>
        <v>1279</v>
      </c>
      <c r="H4038" s="181">
        <f t="shared" ref="H4038:H4101" si="127">IF(G4038&lt;&gt;0,IF(ABS(F4038)&gt;=G4038,1,ABS(F4038/G4038)),0)</f>
        <v>1</v>
      </c>
    </row>
    <row r="4039" spans="2:8">
      <c r="B4039" s="186" t="s">
        <v>151</v>
      </c>
      <c r="C4039" s="183" t="s">
        <v>125</v>
      </c>
      <c r="D4039" s="183" t="s">
        <v>122</v>
      </c>
      <c r="E4039" s="185">
        <v>1041</v>
      </c>
      <c r="F4039" s="185">
        <v>1465</v>
      </c>
      <c r="G4039" s="180">
        <f t="shared" si="126"/>
        <v>1465</v>
      </c>
      <c r="H4039" s="181">
        <f t="shared" si="127"/>
        <v>1</v>
      </c>
    </row>
    <row r="4040" spans="2:8">
      <c r="B4040" s="186" t="s">
        <v>151</v>
      </c>
      <c r="C4040" s="183" t="s">
        <v>125</v>
      </c>
      <c r="D4040" s="183" t="s">
        <v>121</v>
      </c>
      <c r="E4040" s="185">
        <v>1559.9999999999968</v>
      </c>
      <c r="F4040" s="185">
        <v>3264.0000000000023</v>
      </c>
      <c r="G4040" s="180">
        <f t="shared" si="126"/>
        <v>3264.0000000000023</v>
      </c>
      <c r="H4040" s="181">
        <f t="shared" si="127"/>
        <v>1</v>
      </c>
    </row>
    <row r="4041" spans="2:8">
      <c r="B4041" s="186" t="s">
        <v>151</v>
      </c>
      <c r="C4041" s="183" t="s">
        <v>125</v>
      </c>
      <c r="D4041" s="183" t="s">
        <v>121</v>
      </c>
      <c r="E4041" s="185">
        <v>3149.0000000000023</v>
      </c>
      <c r="F4041" s="185">
        <v>3403.0000000000032</v>
      </c>
      <c r="G4041" s="180">
        <f t="shared" si="126"/>
        <v>3403.0000000000032</v>
      </c>
      <c r="H4041" s="181">
        <f t="shared" si="127"/>
        <v>1</v>
      </c>
    </row>
    <row r="4042" spans="2:8">
      <c r="B4042" s="186" t="s">
        <v>151</v>
      </c>
      <c r="C4042" s="183" t="s">
        <v>125</v>
      </c>
      <c r="D4042" s="183" t="s">
        <v>121</v>
      </c>
      <c r="E4042" s="185">
        <v>698</v>
      </c>
      <c r="F4042" s="185">
        <v>1279</v>
      </c>
      <c r="G4042" s="180">
        <f t="shared" si="126"/>
        <v>1279</v>
      </c>
      <c r="H4042" s="181">
        <f t="shared" si="127"/>
        <v>1</v>
      </c>
    </row>
    <row r="4043" spans="2:8">
      <c r="B4043" s="186" t="s">
        <v>151</v>
      </c>
      <c r="C4043" s="183" t="s">
        <v>125</v>
      </c>
      <c r="D4043" s="183" t="s">
        <v>121</v>
      </c>
      <c r="E4043" s="185">
        <v>1471</v>
      </c>
      <c r="F4043" s="185">
        <v>2023</v>
      </c>
      <c r="G4043" s="180">
        <f t="shared" si="126"/>
        <v>2023</v>
      </c>
      <c r="H4043" s="181">
        <f t="shared" si="127"/>
        <v>1</v>
      </c>
    </row>
    <row r="4044" spans="2:8">
      <c r="B4044" s="186" t="s">
        <v>151</v>
      </c>
      <c r="C4044" s="183" t="s">
        <v>125</v>
      </c>
      <c r="D4044" s="183" t="s">
        <v>121</v>
      </c>
      <c r="E4044" s="185">
        <v>1084</v>
      </c>
      <c r="F4044" s="185">
        <v>1523</v>
      </c>
      <c r="G4044" s="180">
        <f t="shared" si="126"/>
        <v>1523</v>
      </c>
      <c r="H4044" s="181">
        <f t="shared" si="127"/>
        <v>1</v>
      </c>
    </row>
    <row r="4045" spans="2:8">
      <c r="B4045" s="186" t="s">
        <v>151</v>
      </c>
      <c r="C4045" s="183" t="s">
        <v>125</v>
      </c>
      <c r="D4045" s="183" t="s">
        <v>121</v>
      </c>
      <c r="E4045" s="185">
        <v>53</v>
      </c>
      <c r="F4045" s="185">
        <v>71</v>
      </c>
      <c r="G4045" s="180">
        <f t="shared" si="126"/>
        <v>71</v>
      </c>
      <c r="H4045" s="181">
        <f t="shared" si="127"/>
        <v>1</v>
      </c>
    </row>
    <row r="4046" spans="2:8">
      <c r="B4046" s="186" t="s">
        <v>151</v>
      </c>
      <c r="C4046" s="183" t="s">
        <v>125</v>
      </c>
      <c r="D4046" s="183" t="s">
        <v>121</v>
      </c>
      <c r="E4046" s="185">
        <v>2321</v>
      </c>
      <c r="F4046" s="185">
        <v>2375</v>
      </c>
      <c r="G4046" s="180">
        <f t="shared" si="126"/>
        <v>2375</v>
      </c>
      <c r="H4046" s="181">
        <f t="shared" si="127"/>
        <v>1</v>
      </c>
    </row>
    <row r="4047" spans="2:8">
      <c r="B4047" s="186" t="s">
        <v>151</v>
      </c>
      <c r="C4047" s="183" t="s">
        <v>125</v>
      </c>
      <c r="D4047" s="183" t="s">
        <v>121</v>
      </c>
      <c r="E4047" s="185">
        <v>1154</v>
      </c>
      <c r="F4047" s="185">
        <v>2623.0000000000036</v>
      </c>
      <c r="G4047" s="180">
        <f t="shared" si="126"/>
        <v>2623.0000000000036</v>
      </c>
      <c r="H4047" s="181">
        <f t="shared" si="127"/>
        <v>1</v>
      </c>
    </row>
    <row r="4048" spans="2:8">
      <c r="B4048" s="186" t="s">
        <v>151</v>
      </c>
      <c r="C4048" s="183" t="s">
        <v>125</v>
      </c>
      <c r="D4048" s="183" t="s">
        <v>121</v>
      </c>
      <c r="E4048" s="185">
        <v>968</v>
      </c>
      <c r="F4048" s="185">
        <v>1279</v>
      </c>
      <c r="G4048" s="180">
        <f t="shared" si="126"/>
        <v>1279</v>
      </c>
      <c r="H4048" s="181">
        <f t="shared" si="127"/>
        <v>1</v>
      </c>
    </row>
    <row r="4049" spans="2:8">
      <c r="B4049" s="186" t="s">
        <v>151</v>
      </c>
      <c r="C4049" s="183" t="s">
        <v>125</v>
      </c>
      <c r="D4049" s="183" t="s">
        <v>121</v>
      </c>
      <c r="E4049" s="185">
        <v>743</v>
      </c>
      <c r="F4049" s="185">
        <v>1279</v>
      </c>
      <c r="G4049" s="180">
        <f t="shared" si="126"/>
        <v>1279</v>
      </c>
      <c r="H4049" s="181">
        <f t="shared" si="127"/>
        <v>1</v>
      </c>
    </row>
    <row r="4050" spans="2:8">
      <c r="B4050" s="186" t="s">
        <v>151</v>
      </c>
      <c r="C4050" s="183" t="s">
        <v>125</v>
      </c>
      <c r="D4050" s="183" t="s">
        <v>121</v>
      </c>
      <c r="E4050" s="185">
        <v>1019</v>
      </c>
      <c r="F4050" s="185">
        <v>1279</v>
      </c>
      <c r="G4050" s="180">
        <f t="shared" si="126"/>
        <v>1279</v>
      </c>
      <c r="H4050" s="181">
        <f t="shared" si="127"/>
        <v>1</v>
      </c>
    </row>
    <row r="4051" spans="2:8">
      <c r="B4051" s="186" t="s">
        <v>151</v>
      </c>
      <c r="C4051" s="183" t="s">
        <v>125</v>
      </c>
      <c r="D4051" s="183" t="s">
        <v>121</v>
      </c>
      <c r="E4051" s="185">
        <v>1540</v>
      </c>
      <c r="F4051" s="185">
        <v>1728.9999999999989</v>
      </c>
      <c r="G4051" s="180">
        <f t="shared" si="126"/>
        <v>1728.9999999999989</v>
      </c>
      <c r="H4051" s="181">
        <f t="shared" si="127"/>
        <v>1</v>
      </c>
    </row>
    <row r="4052" spans="2:8">
      <c r="B4052" s="186" t="s">
        <v>151</v>
      </c>
      <c r="C4052" s="183" t="s">
        <v>125</v>
      </c>
      <c r="D4052" s="183" t="s">
        <v>121</v>
      </c>
      <c r="E4052" s="185">
        <v>2042.999999999995</v>
      </c>
      <c r="F4052" s="185">
        <v>2512.9999999999941</v>
      </c>
      <c r="G4052" s="180">
        <f t="shared" si="126"/>
        <v>2512.9999999999941</v>
      </c>
      <c r="H4052" s="181">
        <f t="shared" si="127"/>
        <v>1</v>
      </c>
    </row>
    <row r="4053" spans="2:8">
      <c r="B4053" s="186" t="s">
        <v>151</v>
      </c>
      <c r="C4053" s="183" t="s">
        <v>125</v>
      </c>
      <c r="D4053" s="183" t="s">
        <v>121</v>
      </c>
      <c r="E4053" s="185">
        <v>2451</v>
      </c>
      <c r="F4053" s="185">
        <v>3077.0000000000045</v>
      </c>
      <c r="G4053" s="180">
        <f t="shared" si="126"/>
        <v>3077.0000000000045</v>
      </c>
      <c r="H4053" s="181">
        <f t="shared" si="127"/>
        <v>1</v>
      </c>
    </row>
    <row r="4054" spans="2:8">
      <c r="B4054" s="186" t="s">
        <v>151</v>
      </c>
      <c r="C4054" s="183" t="s">
        <v>125</v>
      </c>
      <c r="D4054" s="183" t="s">
        <v>121</v>
      </c>
      <c r="E4054" s="185">
        <v>885</v>
      </c>
      <c r="F4054" s="185">
        <v>1279</v>
      </c>
      <c r="G4054" s="180">
        <f t="shared" si="126"/>
        <v>1279</v>
      </c>
      <c r="H4054" s="181">
        <f t="shared" si="127"/>
        <v>1</v>
      </c>
    </row>
    <row r="4055" spans="2:8">
      <c r="B4055" s="186" t="s">
        <v>151</v>
      </c>
      <c r="C4055" s="183" t="s">
        <v>125</v>
      </c>
      <c r="D4055" s="183" t="s">
        <v>121</v>
      </c>
      <c r="E4055" s="185">
        <v>977</v>
      </c>
      <c r="F4055" s="185">
        <v>1279</v>
      </c>
      <c r="G4055" s="180">
        <f t="shared" si="126"/>
        <v>1279</v>
      </c>
      <c r="H4055" s="181">
        <f t="shared" si="127"/>
        <v>1</v>
      </c>
    </row>
    <row r="4056" spans="2:8">
      <c r="B4056" s="186" t="s">
        <v>151</v>
      </c>
      <c r="C4056" s="183" t="s">
        <v>125</v>
      </c>
      <c r="D4056" s="183" t="s">
        <v>122</v>
      </c>
      <c r="E4056" s="185">
        <v>981</v>
      </c>
      <c r="F4056" s="185">
        <v>1620</v>
      </c>
      <c r="G4056" s="180">
        <f t="shared" si="126"/>
        <v>1620</v>
      </c>
      <c r="H4056" s="181">
        <f t="shared" si="127"/>
        <v>1</v>
      </c>
    </row>
    <row r="4057" spans="2:8">
      <c r="B4057" s="186" t="s">
        <v>151</v>
      </c>
      <c r="C4057" s="183" t="s">
        <v>125</v>
      </c>
      <c r="D4057" s="183" t="s">
        <v>121</v>
      </c>
      <c r="E4057" s="185">
        <v>656</v>
      </c>
      <c r="F4057" s="185">
        <v>1279</v>
      </c>
      <c r="G4057" s="180">
        <f t="shared" si="126"/>
        <v>1279</v>
      </c>
      <c r="H4057" s="181">
        <f t="shared" si="127"/>
        <v>1</v>
      </c>
    </row>
    <row r="4058" spans="2:8">
      <c r="B4058" s="186" t="s">
        <v>151</v>
      </c>
      <c r="C4058" s="183" t="s">
        <v>125</v>
      </c>
      <c r="D4058" s="183" t="s">
        <v>121</v>
      </c>
      <c r="E4058" s="185">
        <v>2006.9999999999989</v>
      </c>
      <c r="F4058" s="185">
        <v>2823</v>
      </c>
      <c r="G4058" s="180">
        <f t="shared" si="126"/>
        <v>2823</v>
      </c>
      <c r="H4058" s="181">
        <f t="shared" si="127"/>
        <v>1</v>
      </c>
    </row>
    <row r="4059" spans="2:8">
      <c r="B4059" s="186" t="s">
        <v>151</v>
      </c>
      <c r="C4059" s="183" t="s">
        <v>125</v>
      </c>
      <c r="D4059" s="183" t="s">
        <v>122</v>
      </c>
      <c r="E4059" s="185">
        <v>3436</v>
      </c>
      <c r="F4059" s="185">
        <v>4662.9999999999982</v>
      </c>
      <c r="G4059" s="180">
        <f t="shared" si="126"/>
        <v>4662.9999999999982</v>
      </c>
      <c r="H4059" s="181">
        <f t="shared" si="127"/>
        <v>1</v>
      </c>
    </row>
    <row r="4060" spans="2:8">
      <c r="B4060" s="186" t="s">
        <v>151</v>
      </c>
      <c r="C4060" s="183" t="s">
        <v>125</v>
      </c>
      <c r="D4060" s="183" t="s">
        <v>121</v>
      </c>
      <c r="E4060" s="185">
        <v>699</v>
      </c>
      <c r="F4060" s="185">
        <v>1468.9999999999998</v>
      </c>
      <c r="G4060" s="180">
        <f t="shared" si="126"/>
        <v>1468.9999999999998</v>
      </c>
      <c r="H4060" s="181">
        <f t="shared" si="127"/>
        <v>1</v>
      </c>
    </row>
    <row r="4061" spans="2:8">
      <c r="B4061" s="186" t="s">
        <v>151</v>
      </c>
      <c r="C4061" s="183" t="s">
        <v>125</v>
      </c>
      <c r="D4061" s="183" t="s">
        <v>121</v>
      </c>
      <c r="E4061" s="185">
        <v>1242</v>
      </c>
      <c r="F4061" s="185">
        <v>3023.0000000000023</v>
      </c>
      <c r="G4061" s="180">
        <f t="shared" si="126"/>
        <v>3023.0000000000023</v>
      </c>
      <c r="H4061" s="181">
        <f t="shared" si="127"/>
        <v>1</v>
      </c>
    </row>
    <row r="4062" spans="2:8">
      <c r="B4062" s="186" t="s">
        <v>151</v>
      </c>
      <c r="C4062" s="183" t="s">
        <v>125</v>
      </c>
      <c r="D4062" s="183" t="s">
        <v>121</v>
      </c>
      <c r="E4062" s="185">
        <v>2025.000000000005</v>
      </c>
      <c r="F4062" s="185">
        <v>3823.0000000000014</v>
      </c>
      <c r="G4062" s="180">
        <f t="shared" si="126"/>
        <v>3823.0000000000014</v>
      </c>
      <c r="H4062" s="181">
        <f t="shared" si="127"/>
        <v>1</v>
      </c>
    </row>
    <row r="4063" spans="2:8">
      <c r="B4063" s="186" t="s">
        <v>151</v>
      </c>
      <c r="C4063" s="183" t="s">
        <v>125</v>
      </c>
      <c r="D4063" s="183" t="s">
        <v>121</v>
      </c>
      <c r="E4063" s="185">
        <v>476</v>
      </c>
      <c r="F4063" s="185">
        <v>1279</v>
      </c>
      <c r="G4063" s="180">
        <f t="shared" si="126"/>
        <v>1279</v>
      </c>
      <c r="H4063" s="181">
        <f t="shared" si="127"/>
        <v>1</v>
      </c>
    </row>
    <row r="4064" spans="2:8">
      <c r="B4064" s="186" t="s">
        <v>151</v>
      </c>
      <c r="C4064" s="183" t="s">
        <v>125</v>
      </c>
      <c r="D4064" s="183" t="s">
        <v>122</v>
      </c>
      <c r="E4064" s="185">
        <v>1172.9999999999991</v>
      </c>
      <c r="F4064" s="185">
        <v>1793</v>
      </c>
      <c r="G4064" s="180">
        <f t="shared" si="126"/>
        <v>1793</v>
      </c>
      <c r="H4064" s="181">
        <f t="shared" si="127"/>
        <v>1</v>
      </c>
    </row>
    <row r="4065" spans="2:8">
      <c r="B4065" s="186" t="s">
        <v>151</v>
      </c>
      <c r="C4065" s="183" t="s">
        <v>125</v>
      </c>
      <c r="D4065" s="183" t="s">
        <v>121</v>
      </c>
      <c r="E4065" s="185">
        <v>656</v>
      </c>
      <c r="F4065" s="185">
        <v>1279</v>
      </c>
      <c r="G4065" s="180">
        <f t="shared" si="126"/>
        <v>1279</v>
      </c>
      <c r="H4065" s="181">
        <f t="shared" si="127"/>
        <v>1</v>
      </c>
    </row>
    <row r="4066" spans="2:8">
      <c r="B4066" s="186" t="s">
        <v>151</v>
      </c>
      <c r="C4066" s="183" t="s">
        <v>125</v>
      </c>
      <c r="D4066" s="183" t="s">
        <v>121</v>
      </c>
      <c r="E4066" s="185">
        <v>1519</v>
      </c>
      <c r="F4066" s="185">
        <v>2022.0000000000002</v>
      </c>
      <c r="G4066" s="180">
        <f t="shared" si="126"/>
        <v>2022.0000000000002</v>
      </c>
      <c r="H4066" s="181">
        <f t="shared" si="127"/>
        <v>1</v>
      </c>
    </row>
    <row r="4067" spans="2:8">
      <c r="B4067" s="186" t="s">
        <v>151</v>
      </c>
      <c r="C4067" s="183" t="s">
        <v>125</v>
      </c>
      <c r="D4067" s="183" t="s">
        <v>121</v>
      </c>
      <c r="E4067" s="185">
        <v>1291</v>
      </c>
      <c r="F4067" s="185">
        <v>805</v>
      </c>
      <c r="G4067" s="180">
        <f t="shared" si="126"/>
        <v>1291</v>
      </c>
      <c r="H4067" s="181">
        <f t="shared" si="127"/>
        <v>0.62354763749031761</v>
      </c>
    </row>
    <row r="4068" spans="2:8">
      <c r="B4068" s="186" t="s">
        <v>151</v>
      </c>
      <c r="C4068" s="183" t="s">
        <v>125</v>
      </c>
      <c r="D4068" s="183" t="s">
        <v>121</v>
      </c>
      <c r="E4068" s="185">
        <v>1147</v>
      </c>
      <c r="F4068" s="185">
        <v>2804.9999999999982</v>
      </c>
      <c r="G4068" s="180">
        <f t="shared" si="126"/>
        <v>2804.9999999999982</v>
      </c>
      <c r="H4068" s="181">
        <f t="shared" si="127"/>
        <v>1</v>
      </c>
    </row>
    <row r="4069" spans="2:8">
      <c r="B4069" s="186" t="s">
        <v>151</v>
      </c>
      <c r="C4069" s="183" t="s">
        <v>125</v>
      </c>
      <c r="D4069" s="183" t="s">
        <v>122</v>
      </c>
      <c r="E4069" s="185">
        <v>395</v>
      </c>
      <c r="F4069" s="185">
        <v>805</v>
      </c>
      <c r="G4069" s="180">
        <f t="shared" si="126"/>
        <v>805</v>
      </c>
      <c r="H4069" s="181">
        <f t="shared" si="127"/>
        <v>1</v>
      </c>
    </row>
    <row r="4070" spans="2:8">
      <c r="B4070" s="186" t="s">
        <v>151</v>
      </c>
      <c r="C4070" s="183" t="s">
        <v>125</v>
      </c>
      <c r="D4070" s="183" t="s">
        <v>122</v>
      </c>
      <c r="E4070" s="185">
        <v>278</v>
      </c>
      <c r="F4070" s="185">
        <v>805</v>
      </c>
      <c r="G4070" s="180">
        <f t="shared" si="126"/>
        <v>805</v>
      </c>
      <c r="H4070" s="181">
        <f t="shared" si="127"/>
        <v>1</v>
      </c>
    </row>
    <row r="4071" spans="2:8">
      <c r="B4071" s="186" t="s">
        <v>151</v>
      </c>
      <c r="C4071" s="183" t="s">
        <v>125</v>
      </c>
      <c r="D4071" s="183" t="s">
        <v>121</v>
      </c>
      <c r="E4071" s="185">
        <v>482</v>
      </c>
      <c r="F4071" s="185">
        <v>805</v>
      </c>
      <c r="G4071" s="180">
        <f t="shared" si="126"/>
        <v>805</v>
      </c>
      <c r="H4071" s="181">
        <f t="shared" si="127"/>
        <v>1</v>
      </c>
    </row>
    <row r="4072" spans="2:8">
      <c r="B4072" s="186" t="s">
        <v>151</v>
      </c>
      <c r="C4072" s="183" t="s">
        <v>125</v>
      </c>
      <c r="D4072" s="183" t="s">
        <v>121</v>
      </c>
      <c r="E4072" s="185">
        <v>366</v>
      </c>
      <c r="F4072" s="185">
        <v>805</v>
      </c>
      <c r="G4072" s="180">
        <f t="shared" si="126"/>
        <v>805</v>
      </c>
      <c r="H4072" s="181">
        <f t="shared" si="127"/>
        <v>1</v>
      </c>
    </row>
    <row r="4073" spans="2:8">
      <c r="B4073" s="186" t="s">
        <v>151</v>
      </c>
      <c r="C4073" s="183" t="s">
        <v>125</v>
      </c>
      <c r="D4073" s="183" t="s">
        <v>122</v>
      </c>
      <c r="E4073" s="185">
        <v>728</v>
      </c>
      <c r="F4073" s="185">
        <v>805</v>
      </c>
      <c r="G4073" s="180">
        <f t="shared" si="126"/>
        <v>805</v>
      </c>
      <c r="H4073" s="181">
        <f t="shared" si="127"/>
        <v>1</v>
      </c>
    </row>
    <row r="4074" spans="2:8">
      <c r="B4074" s="186" t="s">
        <v>151</v>
      </c>
      <c r="C4074" s="183" t="s">
        <v>125</v>
      </c>
      <c r="D4074" s="183" t="s">
        <v>121</v>
      </c>
      <c r="E4074" s="185">
        <v>936</v>
      </c>
      <c r="F4074" s="185">
        <v>1506.9999999999989</v>
      </c>
      <c r="G4074" s="180">
        <f t="shared" si="126"/>
        <v>1506.9999999999989</v>
      </c>
      <c r="H4074" s="181">
        <f t="shared" si="127"/>
        <v>1</v>
      </c>
    </row>
    <row r="4075" spans="2:8">
      <c r="B4075" s="186" t="s">
        <v>151</v>
      </c>
      <c r="C4075" s="183" t="s">
        <v>125</v>
      </c>
      <c r="D4075" s="183" t="s">
        <v>121</v>
      </c>
      <c r="E4075" s="185">
        <v>4624.9999999999973</v>
      </c>
      <c r="F4075" s="185">
        <v>3665.0000000000041</v>
      </c>
      <c r="G4075" s="180">
        <f t="shared" si="126"/>
        <v>4624.9999999999973</v>
      </c>
      <c r="H4075" s="181">
        <f t="shared" si="127"/>
        <v>0.79243243243243378</v>
      </c>
    </row>
    <row r="4076" spans="2:8">
      <c r="B4076" s="186" t="s">
        <v>151</v>
      </c>
      <c r="C4076" s="183" t="s">
        <v>125</v>
      </c>
      <c r="D4076" s="183" t="s">
        <v>121</v>
      </c>
      <c r="E4076" s="185">
        <v>843</v>
      </c>
      <c r="F4076" s="185">
        <v>1279</v>
      </c>
      <c r="G4076" s="180">
        <f t="shared" si="126"/>
        <v>1279</v>
      </c>
      <c r="H4076" s="181">
        <f t="shared" si="127"/>
        <v>1</v>
      </c>
    </row>
    <row r="4077" spans="2:8">
      <c r="B4077" s="186" t="s">
        <v>151</v>
      </c>
      <c r="C4077" s="183" t="s">
        <v>125</v>
      </c>
      <c r="D4077" s="183" t="s">
        <v>121</v>
      </c>
      <c r="E4077" s="185">
        <v>1158</v>
      </c>
      <c r="F4077" s="185">
        <v>1549.0000000000009</v>
      </c>
      <c r="G4077" s="180">
        <f t="shared" si="126"/>
        <v>1549.0000000000009</v>
      </c>
      <c r="H4077" s="181">
        <f t="shared" si="127"/>
        <v>1</v>
      </c>
    </row>
    <row r="4078" spans="2:8">
      <c r="B4078" s="186" t="s">
        <v>151</v>
      </c>
      <c r="C4078" s="183" t="s">
        <v>125</v>
      </c>
      <c r="D4078" s="183" t="s">
        <v>121</v>
      </c>
      <c r="E4078" s="185">
        <v>1498</v>
      </c>
      <c r="F4078" s="185">
        <v>1279</v>
      </c>
      <c r="G4078" s="180">
        <f t="shared" si="126"/>
        <v>1498</v>
      </c>
      <c r="H4078" s="181">
        <f t="shared" si="127"/>
        <v>0.85380507343124168</v>
      </c>
    </row>
    <row r="4079" spans="2:8">
      <c r="B4079" s="186" t="s">
        <v>151</v>
      </c>
      <c r="C4079" s="183" t="s">
        <v>125</v>
      </c>
      <c r="D4079" s="183" t="s">
        <v>122</v>
      </c>
      <c r="E4079" s="185">
        <v>2532.9999999999991</v>
      </c>
      <c r="F4079" s="185">
        <v>3647.0000000000041</v>
      </c>
      <c r="G4079" s="180">
        <f t="shared" si="126"/>
        <v>3647.0000000000041</v>
      </c>
      <c r="H4079" s="181">
        <f t="shared" si="127"/>
        <v>1</v>
      </c>
    </row>
    <row r="4080" spans="2:8">
      <c r="B4080" s="186" t="s">
        <v>151</v>
      </c>
      <c r="C4080" s="183" t="s">
        <v>125</v>
      </c>
      <c r="D4080" s="183" t="s">
        <v>121</v>
      </c>
      <c r="E4080" s="185">
        <v>1201</v>
      </c>
      <c r="F4080" s="185">
        <v>1279</v>
      </c>
      <c r="G4080" s="180">
        <f t="shared" si="126"/>
        <v>1279</v>
      </c>
      <c r="H4080" s="181">
        <f t="shared" si="127"/>
        <v>1</v>
      </c>
    </row>
    <row r="4081" spans="2:8">
      <c r="B4081" s="186" t="s">
        <v>151</v>
      </c>
      <c r="C4081" s="183" t="s">
        <v>125</v>
      </c>
      <c r="D4081" s="183" t="s">
        <v>121</v>
      </c>
      <c r="E4081" s="185">
        <v>688</v>
      </c>
      <c r="F4081" s="185">
        <v>1279</v>
      </c>
      <c r="G4081" s="180">
        <f t="shared" si="126"/>
        <v>1279</v>
      </c>
      <c r="H4081" s="181">
        <f t="shared" si="127"/>
        <v>1</v>
      </c>
    </row>
    <row r="4082" spans="2:8">
      <c r="B4082" s="186" t="s">
        <v>151</v>
      </c>
      <c r="C4082" s="183" t="s">
        <v>125</v>
      </c>
      <c r="D4082" s="183" t="s">
        <v>121</v>
      </c>
      <c r="E4082" s="185">
        <v>1449.9999999999991</v>
      </c>
      <c r="F4082" s="185">
        <v>2302.9999999999977</v>
      </c>
      <c r="G4082" s="180">
        <f t="shared" si="126"/>
        <v>2302.9999999999977</v>
      </c>
      <c r="H4082" s="181">
        <f t="shared" si="127"/>
        <v>1</v>
      </c>
    </row>
    <row r="4083" spans="2:8">
      <c r="B4083" s="186" t="s">
        <v>151</v>
      </c>
      <c r="C4083" s="183" t="s">
        <v>125</v>
      </c>
      <c r="D4083" s="183" t="s">
        <v>121</v>
      </c>
      <c r="E4083" s="185">
        <v>833</v>
      </c>
      <c r="F4083" s="185">
        <v>1363</v>
      </c>
      <c r="G4083" s="180">
        <f t="shared" si="126"/>
        <v>1363</v>
      </c>
      <c r="H4083" s="181">
        <f t="shared" si="127"/>
        <v>1</v>
      </c>
    </row>
    <row r="4084" spans="2:8">
      <c r="B4084" s="186" t="s">
        <v>151</v>
      </c>
      <c r="C4084" s="183" t="s">
        <v>125</v>
      </c>
      <c r="D4084" s="183" t="s">
        <v>121</v>
      </c>
      <c r="E4084" s="185">
        <v>216</v>
      </c>
      <c r="F4084" s="185">
        <v>805</v>
      </c>
      <c r="G4084" s="180">
        <f t="shared" si="126"/>
        <v>805</v>
      </c>
      <c r="H4084" s="181">
        <f t="shared" si="127"/>
        <v>1</v>
      </c>
    </row>
    <row r="4085" spans="2:8">
      <c r="B4085" s="186" t="s">
        <v>151</v>
      </c>
      <c r="C4085" s="183" t="s">
        <v>125</v>
      </c>
      <c r="D4085" s="183" t="s">
        <v>121</v>
      </c>
      <c r="E4085" s="185">
        <v>1691.000000000003</v>
      </c>
      <c r="F4085" s="185">
        <v>1279</v>
      </c>
      <c r="G4085" s="180">
        <f t="shared" si="126"/>
        <v>1691.000000000003</v>
      </c>
      <c r="H4085" s="181">
        <f t="shared" si="127"/>
        <v>0.7563571850975741</v>
      </c>
    </row>
    <row r="4086" spans="2:8">
      <c r="B4086" s="186" t="s">
        <v>151</v>
      </c>
      <c r="C4086" s="183" t="s">
        <v>125</v>
      </c>
      <c r="D4086" s="183" t="s">
        <v>121</v>
      </c>
      <c r="E4086" s="185">
        <v>1021</v>
      </c>
      <c r="F4086" s="185">
        <v>1279</v>
      </c>
      <c r="G4086" s="180">
        <f t="shared" si="126"/>
        <v>1279</v>
      </c>
      <c r="H4086" s="181">
        <f t="shared" si="127"/>
        <v>1</v>
      </c>
    </row>
    <row r="4087" spans="2:8">
      <c r="B4087" s="186" t="s">
        <v>151</v>
      </c>
      <c r="C4087" s="183" t="s">
        <v>125</v>
      </c>
      <c r="D4087" s="183" t="s">
        <v>121</v>
      </c>
      <c r="E4087" s="185">
        <v>1192</v>
      </c>
      <c r="F4087" s="185">
        <v>1279</v>
      </c>
      <c r="G4087" s="180">
        <f t="shared" si="126"/>
        <v>1279</v>
      </c>
      <c r="H4087" s="181">
        <f t="shared" si="127"/>
        <v>1</v>
      </c>
    </row>
    <row r="4088" spans="2:8">
      <c r="B4088" s="186" t="s">
        <v>151</v>
      </c>
      <c r="C4088" s="183" t="s">
        <v>125</v>
      </c>
      <c r="D4088" s="183" t="s">
        <v>121</v>
      </c>
      <c r="E4088" s="185">
        <v>897.99999999999909</v>
      </c>
      <c r="F4088" s="185">
        <v>1279</v>
      </c>
      <c r="G4088" s="180">
        <f t="shared" si="126"/>
        <v>1279</v>
      </c>
      <c r="H4088" s="181">
        <f t="shared" si="127"/>
        <v>1</v>
      </c>
    </row>
    <row r="4089" spans="2:8">
      <c r="B4089" s="186" t="s">
        <v>151</v>
      </c>
      <c r="C4089" s="183" t="s">
        <v>125</v>
      </c>
      <c r="D4089" s="183" t="s">
        <v>121</v>
      </c>
      <c r="E4089" s="185">
        <v>656</v>
      </c>
      <c r="F4089" s="185">
        <v>1279</v>
      </c>
      <c r="G4089" s="180">
        <f t="shared" si="126"/>
        <v>1279</v>
      </c>
      <c r="H4089" s="181">
        <f t="shared" si="127"/>
        <v>1</v>
      </c>
    </row>
    <row r="4090" spans="2:8">
      <c r="B4090" s="186" t="s">
        <v>151</v>
      </c>
      <c r="C4090" s="183" t="s">
        <v>125</v>
      </c>
      <c r="D4090" s="183" t="s">
        <v>121</v>
      </c>
      <c r="E4090" s="185">
        <v>656</v>
      </c>
      <c r="F4090" s="185">
        <v>1279</v>
      </c>
      <c r="G4090" s="180">
        <f t="shared" si="126"/>
        <v>1279</v>
      </c>
      <c r="H4090" s="181">
        <f t="shared" si="127"/>
        <v>1</v>
      </c>
    </row>
    <row r="4091" spans="2:8">
      <c r="B4091" s="186" t="s">
        <v>151</v>
      </c>
      <c r="C4091" s="183" t="s">
        <v>125</v>
      </c>
      <c r="D4091" s="183" t="s">
        <v>122</v>
      </c>
      <c r="E4091" s="185">
        <v>706</v>
      </c>
      <c r="F4091" s="185">
        <v>1422</v>
      </c>
      <c r="G4091" s="180">
        <f t="shared" si="126"/>
        <v>1422</v>
      </c>
      <c r="H4091" s="181">
        <f t="shared" si="127"/>
        <v>1</v>
      </c>
    </row>
    <row r="4092" spans="2:8">
      <c r="B4092" s="186" t="s">
        <v>151</v>
      </c>
      <c r="C4092" s="183" t="s">
        <v>125</v>
      </c>
      <c r="D4092" s="183" t="s">
        <v>121</v>
      </c>
      <c r="E4092" s="185">
        <v>974</v>
      </c>
      <c r="F4092" s="185">
        <v>1419</v>
      </c>
      <c r="G4092" s="180">
        <f t="shared" si="126"/>
        <v>1419</v>
      </c>
      <c r="H4092" s="181">
        <f t="shared" si="127"/>
        <v>1</v>
      </c>
    </row>
    <row r="4093" spans="2:8">
      <c r="B4093" s="186" t="s">
        <v>151</v>
      </c>
      <c r="C4093" s="183" t="s">
        <v>125</v>
      </c>
      <c r="D4093" s="183" t="s">
        <v>122</v>
      </c>
      <c r="E4093" s="185">
        <v>1051</v>
      </c>
      <c r="F4093" s="185">
        <v>1740.9999999999991</v>
      </c>
      <c r="G4093" s="180">
        <f t="shared" si="126"/>
        <v>1740.9999999999991</v>
      </c>
      <c r="H4093" s="181">
        <f t="shared" si="127"/>
        <v>1</v>
      </c>
    </row>
    <row r="4094" spans="2:8">
      <c r="B4094" s="186" t="s">
        <v>151</v>
      </c>
      <c r="C4094" s="183" t="s">
        <v>125</v>
      </c>
      <c r="D4094" s="183" t="s">
        <v>121</v>
      </c>
      <c r="E4094" s="185">
        <v>656</v>
      </c>
      <c r="F4094" s="185">
        <v>1279</v>
      </c>
      <c r="G4094" s="180">
        <f t="shared" si="126"/>
        <v>1279</v>
      </c>
      <c r="H4094" s="181">
        <f t="shared" si="127"/>
        <v>1</v>
      </c>
    </row>
    <row r="4095" spans="2:8">
      <c r="B4095" s="186" t="s">
        <v>151</v>
      </c>
      <c r="C4095" s="183" t="s">
        <v>125</v>
      </c>
      <c r="D4095" s="183" t="s">
        <v>121</v>
      </c>
      <c r="E4095" s="185">
        <v>2152.0000000000027</v>
      </c>
      <c r="F4095" s="185">
        <v>3305.0000000000014</v>
      </c>
      <c r="G4095" s="180">
        <f t="shared" si="126"/>
        <v>3305.0000000000014</v>
      </c>
      <c r="H4095" s="181">
        <f t="shared" si="127"/>
        <v>1</v>
      </c>
    </row>
    <row r="4096" spans="2:8">
      <c r="B4096" s="186" t="s">
        <v>151</v>
      </c>
      <c r="C4096" s="183" t="s">
        <v>125</v>
      </c>
      <c r="D4096" s="183" t="s">
        <v>122</v>
      </c>
      <c r="E4096" s="185">
        <v>1242</v>
      </c>
      <c r="F4096" s="185">
        <v>1279</v>
      </c>
      <c r="G4096" s="180">
        <f t="shared" si="126"/>
        <v>1279</v>
      </c>
      <c r="H4096" s="181">
        <f t="shared" si="127"/>
        <v>1</v>
      </c>
    </row>
    <row r="4097" spans="2:8">
      <c r="B4097" s="186" t="s">
        <v>151</v>
      </c>
      <c r="C4097" s="183" t="s">
        <v>125</v>
      </c>
      <c r="D4097" s="183" t="s">
        <v>121</v>
      </c>
      <c r="E4097" s="185">
        <v>1165</v>
      </c>
      <c r="F4097" s="185">
        <v>1279</v>
      </c>
      <c r="G4097" s="180">
        <f t="shared" si="126"/>
        <v>1279</v>
      </c>
      <c r="H4097" s="181">
        <f t="shared" si="127"/>
        <v>1</v>
      </c>
    </row>
    <row r="4098" spans="2:8">
      <c r="B4098" s="186" t="s">
        <v>151</v>
      </c>
      <c r="C4098" s="183" t="s">
        <v>125</v>
      </c>
      <c r="D4098" s="183" t="s">
        <v>121</v>
      </c>
      <c r="E4098" s="185">
        <v>1210</v>
      </c>
      <c r="F4098" s="185">
        <v>1837</v>
      </c>
      <c r="G4098" s="180">
        <f t="shared" si="126"/>
        <v>1837</v>
      </c>
      <c r="H4098" s="181">
        <f t="shared" si="127"/>
        <v>1</v>
      </c>
    </row>
    <row r="4099" spans="2:8">
      <c r="B4099" s="186" t="s">
        <v>151</v>
      </c>
      <c r="C4099" s="183" t="s">
        <v>125</v>
      </c>
      <c r="D4099" s="183" t="s">
        <v>121</v>
      </c>
      <c r="E4099" s="185">
        <v>1105</v>
      </c>
      <c r="F4099" s="185">
        <v>1279</v>
      </c>
      <c r="G4099" s="180">
        <f t="shared" si="126"/>
        <v>1279</v>
      </c>
      <c r="H4099" s="181">
        <f t="shared" si="127"/>
        <v>1</v>
      </c>
    </row>
    <row r="4100" spans="2:8">
      <c r="B4100" s="186" t="s">
        <v>151</v>
      </c>
      <c r="C4100" s="183" t="s">
        <v>125</v>
      </c>
      <c r="D4100" s="183" t="s">
        <v>121</v>
      </c>
      <c r="E4100" s="185">
        <v>818</v>
      </c>
      <c r="F4100" s="185">
        <v>1279</v>
      </c>
      <c r="G4100" s="180">
        <f t="shared" si="126"/>
        <v>1279</v>
      </c>
      <c r="H4100" s="181">
        <f t="shared" si="127"/>
        <v>1</v>
      </c>
    </row>
    <row r="4101" spans="2:8">
      <c r="B4101" s="186" t="s">
        <v>151</v>
      </c>
      <c r="C4101" s="183" t="s">
        <v>125</v>
      </c>
      <c r="D4101" s="183" t="s">
        <v>122</v>
      </c>
      <c r="E4101" s="185">
        <v>728</v>
      </c>
      <c r="F4101" s="185">
        <v>1279</v>
      </c>
      <c r="G4101" s="180">
        <f t="shared" si="126"/>
        <v>1279</v>
      </c>
      <c r="H4101" s="181">
        <f t="shared" si="127"/>
        <v>1</v>
      </c>
    </row>
    <row r="4102" spans="2:8">
      <c r="B4102" s="186" t="s">
        <v>151</v>
      </c>
      <c r="C4102" s="183" t="s">
        <v>125</v>
      </c>
      <c r="D4102" s="183" t="s">
        <v>121</v>
      </c>
      <c r="E4102" s="185">
        <v>3050.0000000000023</v>
      </c>
      <c r="F4102" s="185">
        <v>3385.9999999999945</v>
      </c>
      <c r="G4102" s="180">
        <f t="shared" ref="G4102:G4165" si="128">IF(ABS(F4102)&gt;ABS(E4102),ABS(F4102),ABS(E4102))</f>
        <v>3385.9999999999945</v>
      </c>
      <c r="H4102" s="181">
        <f t="shared" ref="H4102:H4165" si="129">IF(G4102&lt;&gt;0,IF(ABS(F4102)&gt;=G4102,1,ABS(F4102/G4102)),0)</f>
        <v>1</v>
      </c>
    </row>
    <row r="4103" spans="2:8">
      <c r="B4103" s="186" t="s">
        <v>151</v>
      </c>
      <c r="C4103" s="183" t="s">
        <v>125</v>
      </c>
      <c r="D4103" s="183" t="s">
        <v>122</v>
      </c>
      <c r="E4103" s="185">
        <v>752</v>
      </c>
      <c r="F4103" s="185">
        <v>1279</v>
      </c>
      <c r="G4103" s="180">
        <f t="shared" si="128"/>
        <v>1279</v>
      </c>
      <c r="H4103" s="181">
        <f t="shared" si="129"/>
        <v>1</v>
      </c>
    </row>
    <row r="4104" spans="2:8">
      <c r="B4104" s="186" t="s">
        <v>151</v>
      </c>
      <c r="C4104" s="183" t="s">
        <v>125</v>
      </c>
      <c r="D4104" s="183" t="s">
        <v>121</v>
      </c>
      <c r="E4104" s="185">
        <v>4534.0000000000036</v>
      </c>
      <c r="F4104" s="185">
        <v>6804.9999999999973</v>
      </c>
      <c r="G4104" s="180">
        <f t="shared" si="128"/>
        <v>6804.9999999999973</v>
      </c>
      <c r="H4104" s="181">
        <f t="shared" si="129"/>
        <v>1</v>
      </c>
    </row>
    <row r="4105" spans="2:8">
      <c r="B4105" s="186" t="s">
        <v>151</v>
      </c>
      <c r="C4105" s="183" t="s">
        <v>125</v>
      </c>
      <c r="D4105" s="183" t="s">
        <v>121</v>
      </c>
      <c r="E4105" s="185">
        <v>1005</v>
      </c>
      <c r="F4105" s="185">
        <v>1279</v>
      </c>
      <c r="G4105" s="180">
        <f t="shared" si="128"/>
        <v>1279</v>
      </c>
      <c r="H4105" s="181">
        <f t="shared" si="129"/>
        <v>1</v>
      </c>
    </row>
    <row r="4106" spans="2:8">
      <c r="B4106" s="186" t="s">
        <v>151</v>
      </c>
      <c r="C4106" s="183" t="s">
        <v>125</v>
      </c>
      <c r="D4106" s="183" t="s">
        <v>121</v>
      </c>
      <c r="E4106" s="185">
        <v>181</v>
      </c>
      <c r="F4106" s="185">
        <v>71</v>
      </c>
      <c r="G4106" s="180">
        <f t="shared" si="128"/>
        <v>181</v>
      </c>
      <c r="H4106" s="181">
        <f t="shared" si="129"/>
        <v>0.39226519337016574</v>
      </c>
    </row>
    <row r="4107" spans="2:8">
      <c r="B4107" s="186" t="s">
        <v>151</v>
      </c>
      <c r="C4107" s="183" t="s">
        <v>125</v>
      </c>
      <c r="D4107" s="183" t="s">
        <v>121</v>
      </c>
      <c r="E4107" s="185">
        <v>1445</v>
      </c>
      <c r="F4107" s="185">
        <v>1279</v>
      </c>
      <c r="G4107" s="180">
        <f t="shared" si="128"/>
        <v>1445</v>
      </c>
      <c r="H4107" s="181">
        <f t="shared" si="129"/>
        <v>0.885121107266436</v>
      </c>
    </row>
    <row r="4108" spans="2:8">
      <c r="B4108" s="186" t="s">
        <v>151</v>
      </c>
      <c r="C4108" s="183" t="s">
        <v>125</v>
      </c>
      <c r="D4108" s="183" t="s">
        <v>121</v>
      </c>
      <c r="E4108" s="185">
        <v>1070</v>
      </c>
      <c r="F4108" s="185">
        <v>1615</v>
      </c>
      <c r="G4108" s="180">
        <f t="shared" si="128"/>
        <v>1615</v>
      </c>
      <c r="H4108" s="181">
        <f t="shared" si="129"/>
        <v>1</v>
      </c>
    </row>
    <row r="4109" spans="2:8">
      <c r="B4109" s="186" t="s">
        <v>151</v>
      </c>
      <c r="C4109" s="183" t="s">
        <v>125</v>
      </c>
      <c r="D4109" s="183" t="s">
        <v>122</v>
      </c>
      <c r="E4109" s="185">
        <v>656</v>
      </c>
      <c r="F4109" s="185">
        <v>1279</v>
      </c>
      <c r="G4109" s="180">
        <f t="shared" si="128"/>
        <v>1279</v>
      </c>
      <c r="H4109" s="181">
        <f t="shared" si="129"/>
        <v>1</v>
      </c>
    </row>
    <row r="4110" spans="2:8">
      <c r="B4110" s="186" t="s">
        <v>151</v>
      </c>
      <c r="C4110" s="183" t="s">
        <v>125</v>
      </c>
      <c r="D4110" s="183" t="s">
        <v>122</v>
      </c>
      <c r="E4110" s="185">
        <v>949</v>
      </c>
      <c r="F4110" s="185">
        <v>1279</v>
      </c>
      <c r="G4110" s="180">
        <f t="shared" si="128"/>
        <v>1279</v>
      </c>
      <c r="H4110" s="181">
        <f t="shared" si="129"/>
        <v>1</v>
      </c>
    </row>
    <row r="4111" spans="2:8">
      <c r="B4111" s="186" t="s">
        <v>151</v>
      </c>
      <c r="C4111" s="183" t="s">
        <v>125</v>
      </c>
      <c r="D4111" s="183" t="s">
        <v>121</v>
      </c>
      <c r="E4111" s="185">
        <v>53</v>
      </c>
      <c r="F4111" s="185">
        <v>71</v>
      </c>
      <c r="G4111" s="180">
        <f t="shared" si="128"/>
        <v>71</v>
      </c>
      <c r="H4111" s="181">
        <f t="shared" si="129"/>
        <v>1</v>
      </c>
    </row>
    <row r="4112" spans="2:8">
      <c r="B4112" s="186" t="s">
        <v>151</v>
      </c>
      <c r="C4112" s="183" t="s">
        <v>125</v>
      </c>
      <c r="D4112" s="183" t="s">
        <v>122</v>
      </c>
      <c r="E4112" s="185">
        <v>53</v>
      </c>
      <c r="F4112" s="185">
        <v>71</v>
      </c>
      <c r="G4112" s="180">
        <f t="shared" si="128"/>
        <v>71</v>
      </c>
      <c r="H4112" s="181">
        <f t="shared" si="129"/>
        <v>1</v>
      </c>
    </row>
    <row r="4113" spans="2:8">
      <c r="B4113" s="186" t="s">
        <v>151</v>
      </c>
      <c r="C4113" s="183" t="s">
        <v>125</v>
      </c>
      <c r="D4113" s="183" t="s">
        <v>121</v>
      </c>
      <c r="E4113" s="185">
        <v>841</v>
      </c>
      <c r="F4113" s="185">
        <v>1279</v>
      </c>
      <c r="G4113" s="180">
        <f t="shared" si="128"/>
        <v>1279</v>
      </c>
      <c r="H4113" s="181">
        <f t="shared" si="129"/>
        <v>1</v>
      </c>
    </row>
    <row r="4114" spans="2:8">
      <c r="B4114" s="186" t="s">
        <v>151</v>
      </c>
      <c r="C4114" s="183" t="s">
        <v>125</v>
      </c>
      <c r="D4114" s="183" t="s">
        <v>122</v>
      </c>
      <c r="E4114" s="185">
        <v>1379.000000000005</v>
      </c>
      <c r="F4114" s="185">
        <v>1837</v>
      </c>
      <c r="G4114" s="180">
        <f t="shared" si="128"/>
        <v>1837</v>
      </c>
      <c r="H4114" s="181">
        <f t="shared" si="129"/>
        <v>1</v>
      </c>
    </row>
    <row r="4115" spans="2:8">
      <c r="B4115" s="186" t="s">
        <v>151</v>
      </c>
      <c r="C4115" s="183" t="s">
        <v>125</v>
      </c>
      <c r="D4115" s="183" t="s">
        <v>121</v>
      </c>
      <c r="E4115" s="185">
        <v>760</v>
      </c>
      <c r="F4115" s="185">
        <v>1279</v>
      </c>
      <c r="G4115" s="180">
        <f t="shared" si="128"/>
        <v>1279</v>
      </c>
      <c r="H4115" s="181">
        <f t="shared" si="129"/>
        <v>1</v>
      </c>
    </row>
    <row r="4116" spans="2:8">
      <c r="B4116" s="186" t="s">
        <v>151</v>
      </c>
      <c r="C4116" s="183" t="s">
        <v>125</v>
      </c>
      <c r="D4116" s="183" t="s">
        <v>121</v>
      </c>
      <c r="E4116" s="185">
        <v>1381</v>
      </c>
      <c r="F4116" s="185">
        <v>1391</v>
      </c>
      <c r="G4116" s="180">
        <f t="shared" si="128"/>
        <v>1391</v>
      </c>
      <c r="H4116" s="181">
        <f t="shared" si="129"/>
        <v>1</v>
      </c>
    </row>
    <row r="4117" spans="2:8">
      <c r="B4117" s="186" t="s">
        <v>151</v>
      </c>
      <c r="C4117" s="183" t="s">
        <v>125</v>
      </c>
      <c r="D4117" s="183" t="s">
        <v>121</v>
      </c>
      <c r="E4117" s="185">
        <v>1332</v>
      </c>
      <c r="F4117" s="185">
        <v>1783</v>
      </c>
      <c r="G4117" s="180">
        <f t="shared" si="128"/>
        <v>1783</v>
      </c>
      <c r="H4117" s="181">
        <f t="shared" si="129"/>
        <v>1</v>
      </c>
    </row>
    <row r="4118" spans="2:8">
      <c r="B4118" s="186" t="s">
        <v>151</v>
      </c>
      <c r="C4118" s="183" t="s">
        <v>125</v>
      </c>
      <c r="D4118" s="183" t="s">
        <v>122</v>
      </c>
      <c r="E4118" s="185">
        <v>828</v>
      </c>
      <c r="F4118" s="185">
        <v>1279</v>
      </c>
      <c r="G4118" s="180">
        <f t="shared" si="128"/>
        <v>1279</v>
      </c>
      <c r="H4118" s="181">
        <f t="shared" si="129"/>
        <v>1</v>
      </c>
    </row>
    <row r="4119" spans="2:8">
      <c r="B4119" s="186" t="s">
        <v>151</v>
      </c>
      <c r="C4119" s="183" t="s">
        <v>125</v>
      </c>
      <c r="D4119" s="183" t="s">
        <v>122</v>
      </c>
      <c r="E4119" s="185">
        <v>1173</v>
      </c>
      <c r="F4119" s="185">
        <v>1279</v>
      </c>
      <c r="G4119" s="180">
        <f t="shared" si="128"/>
        <v>1279</v>
      </c>
      <c r="H4119" s="181">
        <f t="shared" si="129"/>
        <v>1</v>
      </c>
    </row>
    <row r="4120" spans="2:8">
      <c r="B4120" s="186" t="s">
        <v>151</v>
      </c>
      <c r="C4120" s="183" t="s">
        <v>125</v>
      </c>
      <c r="D4120" s="183" t="s">
        <v>121</v>
      </c>
      <c r="E4120" s="185">
        <v>595</v>
      </c>
      <c r="F4120" s="185">
        <v>1419</v>
      </c>
      <c r="G4120" s="180">
        <f t="shared" si="128"/>
        <v>1419</v>
      </c>
      <c r="H4120" s="181">
        <f t="shared" si="129"/>
        <v>1</v>
      </c>
    </row>
    <row r="4121" spans="2:8">
      <c r="B4121" s="186" t="s">
        <v>151</v>
      </c>
      <c r="C4121" s="183" t="s">
        <v>125</v>
      </c>
      <c r="D4121" s="183" t="s">
        <v>122</v>
      </c>
      <c r="E4121" s="185">
        <v>932</v>
      </c>
      <c r="F4121" s="185">
        <v>1279</v>
      </c>
      <c r="G4121" s="180">
        <f t="shared" si="128"/>
        <v>1279</v>
      </c>
      <c r="H4121" s="181">
        <f t="shared" si="129"/>
        <v>1</v>
      </c>
    </row>
    <row r="4122" spans="2:8">
      <c r="B4122" s="186" t="s">
        <v>151</v>
      </c>
      <c r="C4122" s="183" t="s">
        <v>125</v>
      </c>
      <c r="D4122" s="183" t="s">
        <v>121</v>
      </c>
      <c r="E4122" s="185">
        <v>1841.0000000000018</v>
      </c>
      <c r="F4122" s="185">
        <v>1679</v>
      </c>
      <c r="G4122" s="180">
        <f t="shared" si="128"/>
        <v>1841.0000000000018</v>
      </c>
      <c r="H4122" s="181">
        <f t="shared" si="129"/>
        <v>0.91200434546442066</v>
      </c>
    </row>
    <row r="4123" spans="2:8">
      <c r="B4123" s="186" t="s">
        <v>151</v>
      </c>
      <c r="C4123" s="183" t="s">
        <v>125</v>
      </c>
      <c r="D4123" s="183" t="s">
        <v>121</v>
      </c>
      <c r="E4123" s="185">
        <v>903</v>
      </c>
      <c r="F4123" s="185">
        <v>1279</v>
      </c>
      <c r="G4123" s="180">
        <f t="shared" si="128"/>
        <v>1279</v>
      </c>
      <c r="H4123" s="181">
        <f t="shared" si="129"/>
        <v>1</v>
      </c>
    </row>
    <row r="4124" spans="2:8">
      <c r="B4124" s="186" t="s">
        <v>151</v>
      </c>
      <c r="C4124" s="183" t="s">
        <v>125</v>
      </c>
      <c r="D4124" s="183" t="s">
        <v>122</v>
      </c>
      <c r="E4124" s="185">
        <v>473</v>
      </c>
      <c r="F4124" s="185">
        <v>1647.0000000000009</v>
      </c>
      <c r="G4124" s="180">
        <f t="shared" si="128"/>
        <v>1647.0000000000009</v>
      </c>
      <c r="H4124" s="181">
        <f t="shared" si="129"/>
        <v>1</v>
      </c>
    </row>
    <row r="4125" spans="2:8">
      <c r="B4125" s="186" t="s">
        <v>151</v>
      </c>
      <c r="C4125" s="183" t="s">
        <v>125</v>
      </c>
      <c r="D4125" s="183" t="s">
        <v>121</v>
      </c>
      <c r="E4125" s="185">
        <v>656</v>
      </c>
      <c r="F4125" s="185">
        <v>1279</v>
      </c>
      <c r="G4125" s="180">
        <f t="shared" si="128"/>
        <v>1279</v>
      </c>
      <c r="H4125" s="181">
        <f t="shared" si="129"/>
        <v>1</v>
      </c>
    </row>
    <row r="4126" spans="2:8">
      <c r="B4126" s="186" t="s">
        <v>151</v>
      </c>
      <c r="C4126" s="183" t="s">
        <v>125</v>
      </c>
      <c r="D4126" s="183" t="s">
        <v>122</v>
      </c>
      <c r="E4126" s="185">
        <v>334.00000000000102</v>
      </c>
      <c r="F4126" s="185">
        <v>805</v>
      </c>
      <c r="G4126" s="180">
        <f t="shared" si="128"/>
        <v>805</v>
      </c>
      <c r="H4126" s="181">
        <f t="shared" si="129"/>
        <v>1</v>
      </c>
    </row>
    <row r="4127" spans="2:8">
      <c r="B4127" s="186" t="s">
        <v>151</v>
      </c>
      <c r="C4127" s="183" t="s">
        <v>125</v>
      </c>
      <c r="D4127" s="183" t="s">
        <v>121</v>
      </c>
      <c r="E4127" s="185">
        <v>901</v>
      </c>
      <c r="F4127" s="185">
        <v>1459</v>
      </c>
      <c r="G4127" s="180">
        <f t="shared" si="128"/>
        <v>1459</v>
      </c>
      <c r="H4127" s="181">
        <f t="shared" si="129"/>
        <v>1</v>
      </c>
    </row>
    <row r="4128" spans="2:8">
      <c r="B4128" s="186" t="s">
        <v>151</v>
      </c>
      <c r="C4128" s="183" t="s">
        <v>125</v>
      </c>
      <c r="D4128" s="183" t="s">
        <v>121</v>
      </c>
      <c r="E4128" s="185">
        <v>1693.999999999997</v>
      </c>
      <c r="F4128" s="185">
        <v>2123</v>
      </c>
      <c r="G4128" s="180">
        <f t="shared" si="128"/>
        <v>2123</v>
      </c>
      <c r="H4128" s="181">
        <f t="shared" si="129"/>
        <v>1</v>
      </c>
    </row>
    <row r="4129" spans="2:8">
      <c r="B4129" s="186" t="s">
        <v>151</v>
      </c>
      <c r="C4129" s="183" t="s">
        <v>125</v>
      </c>
      <c r="D4129" s="183" t="s">
        <v>121</v>
      </c>
      <c r="E4129" s="185">
        <v>1653</v>
      </c>
      <c r="F4129" s="185">
        <v>1963</v>
      </c>
      <c r="G4129" s="180">
        <f t="shared" si="128"/>
        <v>1963</v>
      </c>
      <c r="H4129" s="181">
        <f t="shared" si="129"/>
        <v>1</v>
      </c>
    </row>
    <row r="4130" spans="2:8">
      <c r="B4130" s="186" t="s">
        <v>151</v>
      </c>
      <c r="C4130" s="183" t="s">
        <v>125</v>
      </c>
      <c r="D4130" s="183" t="s">
        <v>121</v>
      </c>
      <c r="E4130" s="185">
        <v>805</v>
      </c>
      <c r="F4130" s="185">
        <v>1422</v>
      </c>
      <c r="G4130" s="180">
        <f t="shared" si="128"/>
        <v>1422</v>
      </c>
      <c r="H4130" s="181">
        <f t="shared" si="129"/>
        <v>1</v>
      </c>
    </row>
    <row r="4131" spans="2:8">
      <c r="B4131" s="186" t="s">
        <v>151</v>
      </c>
      <c r="C4131" s="183" t="s">
        <v>125</v>
      </c>
      <c r="D4131" s="183" t="s">
        <v>121</v>
      </c>
      <c r="E4131" s="185">
        <v>1146</v>
      </c>
      <c r="F4131" s="185">
        <v>2023</v>
      </c>
      <c r="G4131" s="180">
        <f t="shared" si="128"/>
        <v>2023</v>
      </c>
      <c r="H4131" s="181">
        <f t="shared" si="129"/>
        <v>1</v>
      </c>
    </row>
    <row r="4132" spans="2:8">
      <c r="B4132" s="186" t="s">
        <v>151</v>
      </c>
      <c r="C4132" s="183" t="s">
        <v>125</v>
      </c>
      <c r="D4132" s="183" t="s">
        <v>121</v>
      </c>
      <c r="E4132" s="185">
        <v>1614.0000000000009</v>
      </c>
      <c r="F4132" s="185">
        <v>1858.9999999999991</v>
      </c>
      <c r="G4132" s="180">
        <f t="shared" si="128"/>
        <v>1858.9999999999991</v>
      </c>
      <c r="H4132" s="181">
        <f t="shared" si="129"/>
        <v>1</v>
      </c>
    </row>
    <row r="4133" spans="2:8">
      <c r="B4133" s="186" t="s">
        <v>151</v>
      </c>
      <c r="C4133" s="183" t="s">
        <v>125</v>
      </c>
      <c r="D4133" s="183" t="s">
        <v>121</v>
      </c>
      <c r="E4133" s="185">
        <v>276</v>
      </c>
      <c r="F4133" s="185">
        <v>71</v>
      </c>
      <c r="G4133" s="180">
        <f t="shared" si="128"/>
        <v>276</v>
      </c>
      <c r="H4133" s="181">
        <f t="shared" si="129"/>
        <v>0.25724637681159418</v>
      </c>
    </row>
    <row r="4134" spans="2:8">
      <c r="B4134" s="186" t="s">
        <v>151</v>
      </c>
      <c r="C4134" s="183" t="s">
        <v>125</v>
      </c>
      <c r="D4134" s="183" t="s">
        <v>121</v>
      </c>
      <c r="E4134" s="185">
        <v>1192</v>
      </c>
      <c r="F4134" s="185">
        <v>1279</v>
      </c>
      <c r="G4134" s="180">
        <f t="shared" si="128"/>
        <v>1279</v>
      </c>
      <c r="H4134" s="181">
        <f t="shared" si="129"/>
        <v>1</v>
      </c>
    </row>
    <row r="4135" spans="2:8">
      <c r="B4135" s="186" t="s">
        <v>151</v>
      </c>
      <c r="C4135" s="183" t="s">
        <v>125</v>
      </c>
      <c r="D4135" s="183" t="s">
        <v>121</v>
      </c>
      <c r="E4135" s="185">
        <v>903</v>
      </c>
      <c r="F4135" s="185">
        <v>1279</v>
      </c>
      <c r="G4135" s="180">
        <f t="shared" si="128"/>
        <v>1279</v>
      </c>
      <c r="H4135" s="181">
        <f t="shared" si="129"/>
        <v>1</v>
      </c>
    </row>
    <row r="4136" spans="2:8">
      <c r="B4136" s="186" t="s">
        <v>151</v>
      </c>
      <c r="C4136" s="183" t="s">
        <v>125</v>
      </c>
      <c r="D4136" s="183" t="s">
        <v>121</v>
      </c>
      <c r="E4136" s="185">
        <v>1510.9999999999959</v>
      </c>
      <c r="F4136" s="185">
        <v>2326.9999999999968</v>
      </c>
      <c r="G4136" s="180">
        <f t="shared" si="128"/>
        <v>2326.9999999999968</v>
      </c>
      <c r="H4136" s="181">
        <f t="shared" si="129"/>
        <v>1</v>
      </c>
    </row>
    <row r="4137" spans="2:8">
      <c r="B4137" s="186" t="s">
        <v>151</v>
      </c>
      <c r="C4137" s="183" t="s">
        <v>125</v>
      </c>
      <c r="D4137" s="183" t="s">
        <v>122</v>
      </c>
      <c r="E4137" s="185">
        <v>934</v>
      </c>
      <c r="F4137" s="185">
        <v>1279</v>
      </c>
      <c r="G4137" s="180">
        <f t="shared" si="128"/>
        <v>1279</v>
      </c>
      <c r="H4137" s="181">
        <f t="shared" si="129"/>
        <v>1</v>
      </c>
    </row>
    <row r="4138" spans="2:8">
      <c r="B4138" s="186" t="s">
        <v>151</v>
      </c>
      <c r="C4138" s="183" t="s">
        <v>125</v>
      </c>
      <c r="D4138" s="183" t="s">
        <v>121</v>
      </c>
      <c r="E4138" s="185">
        <v>113</v>
      </c>
      <c r="F4138" s="185">
        <v>71</v>
      </c>
      <c r="G4138" s="180">
        <f t="shared" si="128"/>
        <v>113</v>
      </c>
      <c r="H4138" s="181">
        <f t="shared" si="129"/>
        <v>0.62831858407079644</v>
      </c>
    </row>
    <row r="4139" spans="2:8">
      <c r="B4139" s="186" t="s">
        <v>151</v>
      </c>
      <c r="C4139" s="183" t="s">
        <v>125</v>
      </c>
      <c r="D4139" s="183" t="s">
        <v>121</v>
      </c>
      <c r="E4139" s="185">
        <v>980</v>
      </c>
      <c r="F4139" s="185">
        <v>2023</v>
      </c>
      <c r="G4139" s="180">
        <f t="shared" si="128"/>
        <v>2023</v>
      </c>
      <c r="H4139" s="181">
        <f t="shared" si="129"/>
        <v>1</v>
      </c>
    </row>
    <row r="4140" spans="2:8">
      <c r="B4140" s="186" t="s">
        <v>151</v>
      </c>
      <c r="C4140" s="183" t="s">
        <v>125</v>
      </c>
      <c r="D4140" s="183" t="s">
        <v>121</v>
      </c>
      <c r="E4140" s="185">
        <v>1315</v>
      </c>
      <c r="F4140" s="185">
        <v>1837</v>
      </c>
      <c r="G4140" s="180">
        <f t="shared" si="128"/>
        <v>1837</v>
      </c>
      <c r="H4140" s="181">
        <f t="shared" si="129"/>
        <v>1</v>
      </c>
    </row>
    <row r="4141" spans="2:8">
      <c r="B4141" s="186" t="s">
        <v>151</v>
      </c>
      <c r="C4141" s="183" t="s">
        <v>125</v>
      </c>
      <c r="D4141" s="183" t="s">
        <v>121</v>
      </c>
      <c r="E4141" s="185">
        <v>452</v>
      </c>
      <c r="F4141" s="185">
        <v>805</v>
      </c>
      <c r="G4141" s="180">
        <f t="shared" si="128"/>
        <v>805</v>
      </c>
      <c r="H4141" s="181">
        <f t="shared" si="129"/>
        <v>1</v>
      </c>
    </row>
    <row r="4142" spans="2:8">
      <c r="B4142" s="186" t="s">
        <v>151</v>
      </c>
      <c r="C4142" s="183" t="s">
        <v>125</v>
      </c>
      <c r="D4142" s="183" t="s">
        <v>121</v>
      </c>
      <c r="E4142" s="185">
        <v>1173</v>
      </c>
      <c r="F4142" s="185">
        <v>1671</v>
      </c>
      <c r="G4142" s="180">
        <f t="shared" si="128"/>
        <v>1671</v>
      </c>
      <c r="H4142" s="181">
        <f t="shared" si="129"/>
        <v>1</v>
      </c>
    </row>
    <row r="4143" spans="2:8">
      <c r="B4143" s="186" t="s">
        <v>151</v>
      </c>
      <c r="C4143" s="183" t="s">
        <v>125</v>
      </c>
      <c r="D4143" s="183" t="s">
        <v>121</v>
      </c>
      <c r="E4143" s="185">
        <v>1007</v>
      </c>
      <c r="F4143" s="185">
        <v>1279</v>
      </c>
      <c r="G4143" s="180">
        <f t="shared" si="128"/>
        <v>1279</v>
      </c>
      <c r="H4143" s="181">
        <f t="shared" si="129"/>
        <v>1</v>
      </c>
    </row>
    <row r="4144" spans="2:8">
      <c r="B4144" s="186" t="s">
        <v>151</v>
      </c>
      <c r="C4144" s="183" t="s">
        <v>125</v>
      </c>
      <c r="D4144" s="183" t="s">
        <v>121</v>
      </c>
      <c r="E4144" s="185">
        <v>172.0000000000002</v>
      </c>
      <c r="F4144" s="185">
        <v>1259</v>
      </c>
      <c r="G4144" s="180">
        <f t="shared" si="128"/>
        <v>1259</v>
      </c>
      <c r="H4144" s="181">
        <f t="shared" si="129"/>
        <v>1</v>
      </c>
    </row>
    <row r="4145" spans="2:8">
      <c r="B4145" s="186" t="s">
        <v>151</v>
      </c>
      <c r="C4145" s="183" t="s">
        <v>125</v>
      </c>
      <c r="D4145" s="183" t="s">
        <v>121</v>
      </c>
      <c r="E4145" s="185">
        <v>568.00000000000102</v>
      </c>
      <c r="F4145" s="185">
        <v>945</v>
      </c>
      <c r="G4145" s="180">
        <f t="shared" si="128"/>
        <v>945</v>
      </c>
      <c r="H4145" s="181">
        <f t="shared" si="129"/>
        <v>1</v>
      </c>
    </row>
    <row r="4146" spans="2:8">
      <c r="B4146" s="186" t="s">
        <v>151</v>
      </c>
      <c r="C4146" s="183" t="s">
        <v>125</v>
      </c>
      <c r="D4146" s="183" t="s">
        <v>121</v>
      </c>
      <c r="E4146" s="185">
        <v>942</v>
      </c>
      <c r="F4146" s="185">
        <v>1279</v>
      </c>
      <c r="G4146" s="180">
        <f t="shared" si="128"/>
        <v>1279</v>
      </c>
      <c r="H4146" s="181">
        <f t="shared" si="129"/>
        <v>1</v>
      </c>
    </row>
    <row r="4147" spans="2:8">
      <c r="B4147" s="186" t="s">
        <v>151</v>
      </c>
      <c r="C4147" s="183" t="s">
        <v>125</v>
      </c>
      <c r="D4147" s="183" t="s">
        <v>121</v>
      </c>
      <c r="E4147" s="185">
        <v>1657.999999999995</v>
      </c>
      <c r="F4147" s="185">
        <v>2691.0000000000009</v>
      </c>
      <c r="G4147" s="180">
        <f t="shared" si="128"/>
        <v>2691.0000000000009</v>
      </c>
      <c r="H4147" s="181">
        <f t="shared" si="129"/>
        <v>1</v>
      </c>
    </row>
    <row r="4148" spans="2:8">
      <c r="B4148" s="186" t="s">
        <v>151</v>
      </c>
      <c r="C4148" s="183" t="s">
        <v>125</v>
      </c>
      <c r="D4148" s="183" t="s">
        <v>122</v>
      </c>
      <c r="E4148" s="185">
        <v>1201</v>
      </c>
      <c r="F4148" s="185">
        <v>1718</v>
      </c>
      <c r="G4148" s="180">
        <f t="shared" si="128"/>
        <v>1718</v>
      </c>
      <c r="H4148" s="181">
        <f t="shared" si="129"/>
        <v>1</v>
      </c>
    </row>
    <row r="4149" spans="2:8">
      <c r="B4149" s="186" t="s">
        <v>151</v>
      </c>
      <c r="C4149" s="183" t="s">
        <v>125</v>
      </c>
      <c r="D4149" s="183" t="s">
        <v>122</v>
      </c>
      <c r="E4149" s="185">
        <v>118</v>
      </c>
      <c r="F4149" s="185">
        <v>71</v>
      </c>
      <c r="G4149" s="180">
        <f t="shared" si="128"/>
        <v>118</v>
      </c>
      <c r="H4149" s="181">
        <f t="shared" si="129"/>
        <v>0.60169491525423724</v>
      </c>
    </row>
    <row r="4150" spans="2:8">
      <c r="B4150" s="186" t="s">
        <v>151</v>
      </c>
      <c r="C4150" s="183" t="s">
        <v>125</v>
      </c>
      <c r="D4150" s="183" t="s">
        <v>121</v>
      </c>
      <c r="E4150" s="185">
        <v>1546</v>
      </c>
      <c r="F4150" s="185">
        <v>1279</v>
      </c>
      <c r="G4150" s="180">
        <f t="shared" si="128"/>
        <v>1546</v>
      </c>
      <c r="H4150" s="181">
        <f t="shared" si="129"/>
        <v>0.8272962483829237</v>
      </c>
    </row>
    <row r="4151" spans="2:8">
      <c r="B4151" s="186" t="s">
        <v>151</v>
      </c>
      <c r="C4151" s="183" t="s">
        <v>125</v>
      </c>
      <c r="D4151" s="183" t="s">
        <v>122</v>
      </c>
      <c r="E4151" s="185">
        <v>118</v>
      </c>
      <c r="F4151" s="185">
        <v>71</v>
      </c>
      <c r="G4151" s="180">
        <f t="shared" si="128"/>
        <v>118</v>
      </c>
      <c r="H4151" s="181">
        <f t="shared" si="129"/>
        <v>0.60169491525423724</v>
      </c>
    </row>
    <row r="4152" spans="2:8">
      <c r="B4152" s="186" t="s">
        <v>151</v>
      </c>
      <c r="C4152" s="183" t="s">
        <v>125</v>
      </c>
      <c r="D4152" s="183" t="s">
        <v>121</v>
      </c>
      <c r="E4152" s="185">
        <v>1317</v>
      </c>
      <c r="F4152" s="185">
        <v>2083</v>
      </c>
      <c r="G4152" s="180">
        <f t="shared" si="128"/>
        <v>2083</v>
      </c>
      <c r="H4152" s="181">
        <f t="shared" si="129"/>
        <v>1</v>
      </c>
    </row>
    <row r="4153" spans="2:8">
      <c r="B4153" s="186" t="s">
        <v>151</v>
      </c>
      <c r="C4153" s="183" t="s">
        <v>125</v>
      </c>
      <c r="D4153" s="183" t="s">
        <v>121</v>
      </c>
      <c r="E4153" s="185">
        <v>53</v>
      </c>
      <c r="F4153" s="185">
        <v>71</v>
      </c>
      <c r="G4153" s="180">
        <f t="shared" si="128"/>
        <v>71</v>
      </c>
      <c r="H4153" s="181">
        <f t="shared" si="129"/>
        <v>1</v>
      </c>
    </row>
    <row r="4154" spans="2:8">
      <c r="B4154" s="186" t="s">
        <v>151</v>
      </c>
      <c r="C4154" s="183" t="s">
        <v>125</v>
      </c>
      <c r="D4154" s="183" t="s">
        <v>121</v>
      </c>
      <c r="E4154" s="185">
        <v>1961.9999999999968</v>
      </c>
      <c r="F4154" s="185">
        <v>2653.999999999995</v>
      </c>
      <c r="G4154" s="180">
        <f t="shared" si="128"/>
        <v>2653.999999999995</v>
      </c>
      <c r="H4154" s="181">
        <f t="shared" si="129"/>
        <v>1</v>
      </c>
    </row>
    <row r="4155" spans="2:8">
      <c r="B4155" s="186" t="s">
        <v>151</v>
      </c>
      <c r="C4155" s="183" t="s">
        <v>125</v>
      </c>
      <c r="D4155" s="183" t="s">
        <v>121</v>
      </c>
      <c r="E4155" s="185">
        <v>941</v>
      </c>
      <c r="F4155" s="185">
        <v>1279</v>
      </c>
      <c r="G4155" s="180">
        <f t="shared" si="128"/>
        <v>1279</v>
      </c>
      <c r="H4155" s="181">
        <f t="shared" si="129"/>
        <v>1</v>
      </c>
    </row>
    <row r="4156" spans="2:8">
      <c r="B4156" s="186" t="s">
        <v>151</v>
      </c>
      <c r="C4156" s="183" t="s">
        <v>125</v>
      </c>
      <c r="D4156" s="183" t="s">
        <v>122</v>
      </c>
      <c r="E4156" s="185">
        <v>3143</v>
      </c>
      <c r="F4156" s="185">
        <v>4850.0000000000064</v>
      </c>
      <c r="G4156" s="180">
        <f t="shared" si="128"/>
        <v>4850.0000000000064</v>
      </c>
      <c r="H4156" s="181">
        <f t="shared" si="129"/>
        <v>1</v>
      </c>
    </row>
    <row r="4157" spans="2:8">
      <c r="B4157" s="186" t="s">
        <v>151</v>
      </c>
      <c r="C4157" s="183" t="s">
        <v>125</v>
      </c>
      <c r="D4157" s="183" t="s">
        <v>122</v>
      </c>
      <c r="E4157" s="185">
        <v>2164.9999999999968</v>
      </c>
      <c r="F4157" s="185">
        <v>3289.0000000000036</v>
      </c>
      <c r="G4157" s="180">
        <f t="shared" si="128"/>
        <v>3289.0000000000036</v>
      </c>
      <c r="H4157" s="181">
        <f t="shared" si="129"/>
        <v>1</v>
      </c>
    </row>
    <row r="4158" spans="2:8">
      <c r="B4158" s="186" t="s">
        <v>151</v>
      </c>
      <c r="C4158" s="183" t="s">
        <v>125</v>
      </c>
      <c r="D4158" s="183" t="s">
        <v>122</v>
      </c>
      <c r="E4158" s="185">
        <v>1074</v>
      </c>
      <c r="F4158" s="185">
        <v>1279</v>
      </c>
      <c r="G4158" s="180">
        <f t="shared" si="128"/>
        <v>1279</v>
      </c>
      <c r="H4158" s="181">
        <f t="shared" si="129"/>
        <v>1</v>
      </c>
    </row>
    <row r="4159" spans="2:8">
      <c r="B4159" s="186" t="s">
        <v>151</v>
      </c>
      <c r="C4159" s="183" t="s">
        <v>125</v>
      </c>
      <c r="D4159" s="183" t="s">
        <v>121</v>
      </c>
      <c r="E4159" s="185">
        <v>1101</v>
      </c>
      <c r="F4159" s="185">
        <v>1574.0000000000009</v>
      </c>
      <c r="G4159" s="180">
        <f t="shared" si="128"/>
        <v>1574.0000000000009</v>
      </c>
      <c r="H4159" s="181">
        <f t="shared" si="129"/>
        <v>1</v>
      </c>
    </row>
    <row r="4160" spans="2:8">
      <c r="B4160" s="186" t="s">
        <v>151</v>
      </c>
      <c r="C4160" s="183" t="s">
        <v>125</v>
      </c>
      <c r="D4160" s="183" t="s">
        <v>122</v>
      </c>
      <c r="E4160" s="185">
        <v>118</v>
      </c>
      <c r="F4160" s="185">
        <v>71</v>
      </c>
      <c r="G4160" s="180">
        <f t="shared" si="128"/>
        <v>118</v>
      </c>
      <c r="H4160" s="181">
        <f t="shared" si="129"/>
        <v>0.60169491525423724</v>
      </c>
    </row>
    <row r="4161" spans="2:8">
      <c r="B4161" s="186" t="s">
        <v>151</v>
      </c>
      <c r="C4161" s="183" t="s">
        <v>125</v>
      </c>
      <c r="D4161" s="183" t="s">
        <v>121</v>
      </c>
      <c r="E4161" s="185">
        <v>53</v>
      </c>
      <c r="F4161" s="185">
        <v>71</v>
      </c>
      <c r="G4161" s="180">
        <f t="shared" si="128"/>
        <v>71</v>
      </c>
      <c r="H4161" s="181">
        <f t="shared" si="129"/>
        <v>1</v>
      </c>
    </row>
    <row r="4162" spans="2:8">
      <c r="B4162" s="186" t="s">
        <v>151</v>
      </c>
      <c r="C4162" s="183" t="s">
        <v>125</v>
      </c>
      <c r="D4162" s="183" t="s">
        <v>121</v>
      </c>
      <c r="E4162" s="185">
        <v>1805.0000000000009</v>
      </c>
      <c r="F4162" s="185">
        <v>2499.0000000000009</v>
      </c>
      <c r="G4162" s="180">
        <f t="shared" si="128"/>
        <v>2499.0000000000009</v>
      </c>
      <c r="H4162" s="181">
        <f t="shared" si="129"/>
        <v>1</v>
      </c>
    </row>
    <row r="4163" spans="2:8">
      <c r="B4163" s="186" t="s">
        <v>151</v>
      </c>
      <c r="C4163" s="183" t="s">
        <v>125</v>
      </c>
      <c r="D4163" s="183" t="s">
        <v>121</v>
      </c>
      <c r="E4163" s="185">
        <v>118</v>
      </c>
      <c r="F4163" s="185">
        <v>71</v>
      </c>
      <c r="G4163" s="180">
        <f t="shared" si="128"/>
        <v>118</v>
      </c>
      <c r="H4163" s="181">
        <f t="shared" si="129"/>
        <v>0.60169491525423724</v>
      </c>
    </row>
    <row r="4164" spans="2:8">
      <c r="B4164" s="186" t="s">
        <v>151</v>
      </c>
      <c r="C4164" s="183" t="s">
        <v>125</v>
      </c>
      <c r="D4164" s="183" t="s">
        <v>121</v>
      </c>
      <c r="E4164" s="185">
        <v>1719</v>
      </c>
      <c r="F4164" s="185">
        <v>3320.0000000000036</v>
      </c>
      <c r="G4164" s="180">
        <f t="shared" si="128"/>
        <v>3320.0000000000036</v>
      </c>
      <c r="H4164" s="181">
        <f t="shared" si="129"/>
        <v>1</v>
      </c>
    </row>
    <row r="4165" spans="2:8">
      <c r="B4165" s="186" t="s">
        <v>151</v>
      </c>
      <c r="C4165" s="183" t="s">
        <v>125</v>
      </c>
      <c r="D4165" s="183" t="s">
        <v>121</v>
      </c>
      <c r="E4165" s="185">
        <v>118</v>
      </c>
      <c r="F4165" s="185">
        <v>71</v>
      </c>
      <c r="G4165" s="180">
        <f t="shared" si="128"/>
        <v>118</v>
      </c>
      <c r="H4165" s="181">
        <f t="shared" si="129"/>
        <v>0.60169491525423724</v>
      </c>
    </row>
    <row r="4166" spans="2:8">
      <c r="B4166" s="186" t="s">
        <v>151</v>
      </c>
      <c r="C4166" s="183" t="s">
        <v>125</v>
      </c>
      <c r="D4166" s="183" t="s">
        <v>121</v>
      </c>
      <c r="E4166" s="185">
        <v>53</v>
      </c>
      <c r="F4166" s="185">
        <v>71</v>
      </c>
      <c r="G4166" s="180">
        <f t="shared" ref="G4166:G4229" si="130">IF(ABS(F4166)&gt;ABS(E4166),ABS(F4166),ABS(E4166))</f>
        <v>71</v>
      </c>
      <c r="H4166" s="181">
        <f t="shared" ref="H4166:H4229" si="131">IF(G4166&lt;&gt;0,IF(ABS(F4166)&gt;=G4166,1,ABS(F4166/G4166)),0)</f>
        <v>1</v>
      </c>
    </row>
    <row r="4167" spans="2:8">
      <c r="B4167" s="186" t="s">
        <v>151</v>
      </c>
      <c r="C4167" s="183" t="s">
        <v>125</v>
      </c>
      <c r="D4167" s="183" t="s">
        <v>121</v>
      </c>
      <c r="E4167" s="185">
        <v>1526</v>
      </c>
      <c r="F4167" s="185">
        <v>2077</v>
      </c>
      <c r="G4167" s="180">
        <f t="shared" si="130"/>
        <v>2077</v>
      </c>
      <c r="H4167" s="181">
        <f t="shared" si="131"/>
        <v>1</v>
      </c>
    </row>
    <row r="4168" spans="2:8">
      <c r="B4168" s="186" t="s">
        <v>151</v>
      </c>
      <c r="C4168" s="183" t="s">
        <v>125</v>
      </c>
      <c r="D4168" s="183" t="s">
        <v>121</v>
      </c>
      <c r="E4168" s="185">
        <v>1137</v>
      </c>
      <c r="F4168" s="185">
        <v>1504</v>
      </c>
      <c r="G4168" s="180">
        <f t="shared" si="130"/>
        <v>1504</v>
      </c>
      <c r="H4168" s="181">
        <f t="shared" si="131"/>
        <v>1</v>
      </c>
    </row>
    <row r="4169" spans="2:8">
      <c r="B4169" s="186" t="s">
        <v>151</v>
      </c>
      <c r="C4169" s="183" t="s">
        <v>125</v>
      </c>
      <c r="D4169" s="183" t="s">
        <v>122</v>
      </c>
      <c r="E4169" s="185">
        <v>983</v>
      </c>
      <c r="F4169" s="185">
        <v>1459</v>
      </c>
      <c r="G4169" s="180">
        <f t="shared" si="130"/>
        <v>1459</v>
      </c>
      <c r="H4169" s="181">
        <f t="shared" si="131"/>
        <v>1</v>
      </c>
    </row>
    <row r="4170" spans="2:8">
      <c r="B4170" s="186" t="s">
        <v>151</v>
      </c>
      <c r="C4170" s="183" t="s">
        <v>125</v>
      </c>
      <c r="D4170" s="183" t="s">
        <v>122</v>
      </c>
      <c r="E4170" s="185">
        <v>53</v>
      </c>
      <c r="F4170" s="185">
        <v>71</v>
      </c>
      <c r="G4170" s="180">
        <f t="shared" si="130"/>
        <v>71</v>
      </c>
      <c r="H4170" s="181">
        <f t="shared" si="131"/>
        <v>1</v>
      </c>
    </row>
    <row r="4171" spans="2:8">
      <c r="B4171" s="186" t="s">
        <v>151</v>
      </c>
      <c r="C4171" s="183" t="s">
        <v>125</v>
      </c>
      <c r="D4171" s="183" t="s">
        <v>122</v>
      </c>
      <c r="E4171" s="185">
        <v>1270</v>
      </c>
      <c r="F4171" s="185">
        <v>1422</v>
      </c>
      <c r="G4171" s="180">
        <f t="shared" si="130"/>
        <v>1422</v>
      </c>
      <c r="H4171" s="181">
        <f t="shared" si="131"/>
        <v>1</v>
      </c>
    </row>
    <row r="4172" spans="2:8">
      <c r="B4172" s="186" t="s">
        <v>151</v>
      </c>
      <c r="C4172" s="183" t="s">
        <v>125</v>
      </c>
      <c r="D4172" s="183" t="s">
        <v>122</v>
      </c>
      <c r="E4172" s="185">
        <v>1695.000000000003</v>
      </c>
      <c r="F4172" s="185">
        <v>2031</v>
      </c>
      <c r="G4172" s="180">
        <f t="shared" si="130"/>
        <v>2031</v>
      </c>
      <c r="H4172" s="181">
        <f t="shared" si="131"/>
        <v>1</v>
      </c>
    </row>
    <row r="4173" spans="2:8">
      <c r="B4173" s="186" t="s">
        <v>151</v>
      </c>
      <c r="C4173" s="183" t="s">
        <v>125</v>
      </c>
      <c r="D4173" s="183" t="s">
        <v>121</v>
      </c>
      <c r="E4173" s="185">
        <v>118</v>
      </c>
      <c r="F4173" s="185">
        <v>71</v>
      </c>
      <c r="G4173" s="180">
        <f t="shared" si="130"/>
        <v>118</v>
      </c>
      <c r="H4173" s="181">
        <f t="shared" si="131"/>
        <v>0.60169491525423724</v>
      </c>
    </row>
    <row r="4174" spans="2:8">
      <c r="B4174" s="186" t="s">
        <v>151</v>
      </c>
      <c r="C4174" s="183" t="s">
        <v>125</v>
      </c>
      <c r="D4174" s="183" t="s">
        <v>122</v>
      </c>
      <c r="E4174" s="185">
        <v>1420</v>
      </c>
      <c r="F4174" s="185">
        <v>1279</v>
      </c>
      <c r="G4174" s="180">
        <f t="shared" si="130"/>
        <v>1420</v>
      </c>
      <c r="H4174" s="181">
        <f t="shared" si="131"/>
        <v>0.9007042253521127</v>
      </c>
    </row>
    <row r="4175" spans="2:8">
      <c r="B4175" s="186" t="s">
        <v>151</v>
      </c>
      <c r="C4175" s="183" t="s">
        <v>125</v>
      </c>
      <c r="D4175" s="183" t="s">
        <v>122</v>
      </c>
      <c r="E4175" s="185">
        <v>1894.0000000000009</v>
      </c>
      <c r="F4175" s="185">
        <v>2146.9999999999991</v>
      </c>
      <c r="G4175" s="180">
        <f t="shared" si="130"/>
        <v>2146.9999999999991</v>
      </c>
      <c r="H4175" s="181">
        <f t="shared" si="131"/>
        <v>1</v>
      </c>
    </row>
    <row r="4176" spans="2:8">
      <c r="B4176" s="186" t="s">
        <v>151</v>
      </c>
      <c r="C4176" s="183" t="s">
        <v>125</v>
      </c>
      <c r="D4176" s="183" t="s">
        <v>121</v>
      </c>
      <c r="E4176" s="185">
        <v>1014</v>
      </c>
      <c r="F4176" s="185">
        <v>1488</v>
      </c>
      <c r="G4176" s="180">
        <f t="shared" si="130"/>
        <v>1488</v>
      </c>
      <c r="H4176" s="181">
        <f t="shared" si="131"/>
        <v>1</v>
      </c>
    </row>
    <row r="4177" spans="2:8">
      <c r="B4177" s="186" t="s">
        <v>151</v>
      </c>
      <c r="C4177" s="183" t="s">
        <v>125</v>
      </c>
      <c r="D4177" s="183" t="s">
        <v>122</v>
      </c>
      <c r="E4177" s="185">
        <v>53</v>
      </c>
      <c r="F4177" s="185">
        <v>71</v>
      </c>
      <c r="G4177" s="180">
        <f t="shared" si="130"/>
        <v>71</v>
      </c>
      <c r="H4177" s="181">
        <f t="shared" si="131"/>
        <v>1</v>
      </c>
    </row>
    <row r="4178" spans="2:8">
      <c r="B4178" s="186" t="s">
        <v>151</v>
      </c>
      <c r="C4178" s="183" t="s">
        <v>125</v>
      </c>
      <c r="D4178" s="183" t="s">
        <v>121</v>
      </c>
      <c r="E4178" s="185">
        <v>53</v>
      </c>
      <c r="F4178" s="185">
        <v>71</v>
      </c>
      <c r="G4178" s="180">
        <f t="shared" si="130"/>
        <v>71</v>
      </c>
      <c r="H4178" s="181">
        <f t="shared" si="131"/>
        <v>1</v>
      </c>
    </row>
    <row r="4179" spans="2:8">
      <c r="B4179" s="186" t="s">
        <v>151</v>
      </c>
      <c r="C4179" s="183" t="s">
        <v>125</v>
      </c>
      <c r="D4179" s="183" t="s">
        <v>122</v>
      </c>
      <c r="E4179" s="185">
        <v>53</v>
      </c>
      <c r="F4179" s="185">
        <v>71</v>
      </c>
      <c r="G4179" s="180">
        <f t="shared" si="130"/>
        <v>71</v>
      </c>
      <c r="H4179" s="181">
        <f t="shared" si="131"/>
        <v>1</v>
      </c>
    </row>
    <row r="4180" spans="2:8">
      <c r="B4180" s="186" t="s">
        <v>151</v>
      </c>
      <c r="C4180" s="183" t="s">
        <v>125</v>
      </c>
      <c r="D4180" s="183" t="s">
        <v>122</v>
      </c>
      <c r="E4180" s="185">
        <v>268</v>
      </c>
      <c r="F4180" s="185">
        <v>71</v>
      </c>
      <c r="G4180" s="180">
        <f t="shared" si="130"/>
        <v>268</v>
      </c>
      <c r="H4180" s="181">
        <f t="shared" si="131"/>
        <v>0.26492537313432835</v>
      </c>
    </row>
    <row r="4181" spans="2:8">
      <c r="B4181" s="186" t="s">
        <v>151</v>
      </c>
      <c r="C4181" s="183" t="s">
        <v>125</v>
      </c>
      <c r="D4181" s="183" t="s">
        <v>122</v>
      </c>
      <c r="E4181" s="185">
        <v>53</v>
      </c>
      <c r="F4181" s="185">
        <v>71</v>
      </c>
      <c r="G4181" s="180">
        <f t="shared" si="130"/>
        <v>71</v>
      </c>
      <c r="H4181" s="181">
        <f t="shared" si="131"/>
        <v>1</v>
      </c>
    </row>
    <row r="4182" spans="2:8">
      <c r="B4182" s="186" t="s">
        <v>151</v>
      </c>
      <c r="C4182" s="183" t="s">
        <v>125</v>
      </c>
      <c r="D4182" s="183" t="s">
        <v>121</v>
      </c>
      <c r="E4182" s="185">
        <v>53</v>
      </c>
      <c r="F4182" s="185">
        <v>71</v>
      </c>
      <c r="G4182" s="180">
        <f t="shared" si="130"/>
        <v>71</v>
      </c>
      <c r="H4182" s="181">
        <f t="shared" si="131"/>
        <v>1</v>
      </c>
    </row>
    <row r="4183" spans="2:8">
      <c r="B4183" s="186" t="s">
        <v>151</v>
      </c>
      <c r="C4183" s="183" t="s">
        <v>125</v>
      </c>
      <c r="D4183" s="183" t="s">
        <v>122</v>
      </c>
      <c r="E4183" s="185">
        <v>779</v>
      </c>
      <c r="F4183" s="185">
        <v>1662.0000000000027</v>
      </c>
      <c r="G4183" s="180">
        <f t="shared" si="130"/>
        <v>1662.0000000000027</v>
      </c>
      <c r="H4183" s="181">
        <f t="shared" si="131"/>
        <v>1</v>
      </c>
    </row>
    <row r="4184" spans="2:8">
      <c r="B4184" s="186" t="s">
        <v>151</v>
      </c>
      <c r="C4184" s="183" t="s">
        <v>125</v>
      </c>
      <c r="D4184" s="183" t="s">
        <v>121</v>
      </c>
      <c r="E4184" s="185">
        <v>298.0000000000004</v>
      </c>
      <c r="F4184" s="185">
        <v>415.00000000000045</v>
      </c>
      <c r="G4184" s="180">
        <f t="shared" si="130"/>
        <v>415.00000000000045</v>
      </c>
      <c r="H4184" s="181">
        <f t="shared" si="131"/>
        <v>1</v>
      </c>
    </row>
    <row r="4185" spans="2:8">
      <c r="B4185" s="186" t="s">
        <v>151</v>
      </c>
      <c r="C4185" s="183" t="s">
        <v>125</v>
      </c>
      <c r="D4185" s="183" t="s">
        <v>121</v>
      </c>
      <c r="E4185" s="185">
        <v>1283.000000000003</v>
      </c>
      <c r="F4185" s="185">
        <v>1488.0000000000007</v>
      </c>
      <c r="G4185" s="180">
        <f t="shared" si="130"/>
        <v>1488.0000000000007</v>
      </c>
      <c r="H4185" s="181">
        <f t="shared" si="131"/>
        <v>1</v>
      </c>
    </row>
    <row r="4186" spans="2:8">
      <c r="B4186" s="186" t="s">
        <v>151</v>
      </c>
      <c r="C4186" s="183" t="s">
        <v>125</v>
      </c>
      <c r="D4186" s="183" t="s">
        <v>122</v>
      </c>
      <c r="E4186" s="185">
        <v>960</v>
      </c>
      <c r="F4186" s="185">
        <v>1488</v>
      </c>
      <c r="G4186" s="180">
        <f t="shared" si="130"/>
        <v>1488</v>
      </c>
      <c r="H4186" s="181">
        <f t="shared" si="131"/>
        <v>1</v>
      </c>
    </row>
    <row r="4187" spans="2:8">
      <c r="B4187" s="186" t="s">
        <v>151</v>
      </c>
      <c r="C4187" s="183" t="s">
        <v>125</v>
      </c>
      <c r="D4187" s="183" t="s">
        <v>121</v>
      </c>
      <c r="E4187" s="185">
        <v>1048</v>
      </c>
      <c r="F4187" s="185">
        <v>1470.9999999999991</v>
      </c>
      <c r="G4187" s="180">
        <f t="shared" si="130"/>
        <v>1470.9999999999991</v>
      </c>
      <c r="H4187" s="181">
        <f t="shared" si="131"/>
        <v>1</v>
      </c>
    </row>
    <row r="4188" spans="2:8">
      <c r="B4188" s="186" t="s">
        <v>151</v>
      </c>
      <c r="C4188" s="183" t="s">
        <v>125</v>
      </c>
      <c r="D4188" s="183" t="s">
        <v>121</v>
      </c>
      <c r="E4188" s="185">
        <v>6341</v>
      </c>
      <c r="F4188" s="185">
        <v>10203.000000000011</v>
      </c>
      <c r="G4188" s="180">
        <f t="shared" si="130"/>
        <v>10203.000000000011</v>
      </c>
      <c r="H4188" s="181">
        <f t="shared" si="131"/>
        <v>1</v>
      </c>
    </row>
    <row r="4189" spans="2:8">
      <c r="B4189" s="186" t="s">
        <v>151</v>
      </c>
      <c r="C4189" s="183" t="s">
        <v>125</v>
      </c>
      <c r="D4189" s="183" t="s">
        <v>121</v>
      </c>
      <c r="E4189" s="185">
        <v>2544.0000000000018</v>
      </c>
      <c r="F4189" s="185">
        <v>3421.9999999999973</v>
      </c>
      <c r="G4189" s="180">
        <f t="shared" si="130"/>
        <v>3421.9999999999973</v>
      </c>
      <c r="H4189" s="181">
        <f t="shared" si="131"/>
        <v>1</v>
      </c>
    </row>
    <row r="4190" spans="2:8">
      <c r="B4190" s="186" t="s">
        <v>151</v>
      </c>
      <c r="C4190" s="183" t="s">
        <v>125</v>
      </c>
      <c r="D4190" s="183" t="s">
        <v>122</v>
      </c>
      <c r="E4190" s="185">
        <v>1734.999999999998</v>
      </c>
      <c r="F4190" s="185">
        <v>2064.0000000000023</v>
      </c>
      <c r="G4190" s="180">
        <f t="shared" si="130"/>
        <v>2064.0000000000023</v>
      </c>
      <c r="H4190" s="181">
        <f t="shared" si="131"/>
        <v>1</v>
      </c>
    </row>
    <row r="4191" spans="2:8">
      <c r="B4191" s="186" t="s">
        <v>151</v>
      </c>
      <c r="C4191" s="183" t="s">
        <v>125</v>
      </c>
      <c r="D4191" s="183" t="s">
        <v>121</v>
      </c>
      <c r="E4191" s="185">
        <v>188.00000000000051</v>
      </c>
      <c r="F4191" s="185">
        <v>165</v>
      </c>
      <c r="G4191" s="180">
        <f t="shared" si="130"/>
        <v>188.00000000000051</v>
      </c>
      <c r="H4191" s="181">
        <f t="shared" si="131"/>
        <v>0.87765957446808274</v>
      </c>
    </row>
    <row r="4192" spans="2:8">
      <c r="B4192" s="186" t="s">
        <v>151</v>
      </c>
      <c r="C4192" s="183" t="s">
        <v>125</v>
      </c>
      <c r="D4192" s="183" t="s">
        <v>121</v>
      </c>
      <c r="E4192" s="185">
        <v>48.000000000000007</v>
      </c>
      <c r="F4192" s="185">
        <v>1435</v>
      </c>
      <c r="G4192" s="180">
        <f t="shared" si="130"/>
        <v>1435</v>
      </c>
      <c r="H4192" s="181">
        <f t="shared" si="131"/>
        <v>1</v>
      </c>
    </row>
    <row r="4193" spans="2:8">
      <c r="B4193" s="186" t="s">
        <v>151</v>
      </c>
      <c r="C4193" s="183" t="s">
        <v>125</v>
      </c>
      <c r="D4193" s="183" t="s">
        <v>121</v>
      </c>
      <c r="E4193" s="185">
        <v>2549.9999999999959</v>
      </c>
      <c r="F4193" s="185">
        <v>3489.9999999999959</v>
      </c>
      <c r="G4193" s="180">
        <f t="shared" si="130"/>
        <v>3489.9999999999959</v>
      </c>
      <c r="H4193" s="181">
        <f t="shared" si="131"/>
        <v>1</v>
      </c>
    </row>
    <row r="4194" spans="2:8">
      <c r="B4194" s="186" t="s">
        <v>151</v>
      </c>
      <c r="C4194" s="183" t="s">
        <v>125</v>
      </c>
      <c r="D4194" s="183" t="s">
        <v>122</v>
      </c>
      <c r="E4194" s="185">
        <v>36257.999999999949</v>
      </c>
      <c r="F4194" s="185">
        <v>36903.999999999978</v>
      </c>
      <c r="G4194" s="180">
        <f t="shared" si="130"/>
        <v>36903.999999999978</v>
      </c>
      <c r="H4194" s="181">
        <f t="shared" si="131"/>
        <v>1</v>
      </c>
    </row>
    <row r="4195" spans="2:8">
      <c r="B4195" s="186" t="s">
        <v>151</v>
      </c>
      <c r="C4195" s="183" t="s">
        <v>125</v>
      </c>
      <c r="D4195" s="183" t="s">
        <v>121</v>
      </c>
      <c r="E4195" s="185">
        <v>4744</v>
      </c>
      <c r="F4195" s="185">
        <v>7269.0000000000064</v>
      </c>
      <c r="G4195" s="180">
        <f t="shared" si="130"/>
        <v>7269.0000000000064</v>
      </c>
      <c r="H4195" s="181">
        <f t="shared" si="131"/>
        <v>1</v>
      </c>
    </row>
    <row r="4196" spans="2:8">
      <c r="B4196" s="186" t="s">
        <v>151</v>
      </c>
      <c r="C4196" s="183" t="s">
        <v>125</v>
      </c>
      <c r="D4196" s="183" t="s">
        <v>121</v>
      </c>
      <c r="E4196" s="185">
        <v>3575</v>
      </c>
      <c r="F4196" s="185">
        <v>3368.0000000000005</v>
      </c>
      <c r="G4196" s="180">
        <f t="shared" si="130"/>
        <v>3575</v>
      </c>
      <c r="H4196" s="181">
        <f t="shared" si="131"/>
        <v>0.94209790209790223</v>
      </c>
    </row>
    <row r="4197" spans="2:8">
      <c r="B4197" s="186" t="s">
        <v>151</v>
      </c>
      <c r="C4197" s="183" t="s">
        <v>125</v>
      </c>
      <c r="D4197" s="183" t="s">
        <v>122</v>
      </c>
      <c r="E4197" s="185">
        <v>186.9999999999996</v>
      </c>
      <c r="F4197" s="185">
        <v>445.99999999999966</v>
      </c>
      <c r="G4197" s="180">
        <f t="shared" si="130"/>
        <v>445.99999999999966</v>
      </c>
      <c r="H4197" s="181">
        <f t="shared" si="131"/>
        <v>1</v>
      </c>
    </row>
    <row r="4198" spans="2:8">
      <c r="B4198" s="186" t="s">
        <v>151</v>
      </c>
      <c r="C4198" s="183" t="s">
        <v>125</v>
      </c>
      <c r="D4198" s="183" t="s">
        <v>122</v>
      </c>
      <c r="E4198" s="185">
        <v>1140</v>
      </c>
      <c r="F4198" s="185">
        <v>1033</v>
      </c>
      <c r="G4198" s="180">
        <f t="shared" si="130"/>
        <v>1140</v>
      </c>
      <c r="H4198" s="181">
        <f t="shared" si="131"/>
        <v>0.90614035087719302</v>
      </c>
    </row>
    <row r="4199" spans="2:8">
      <c r="B4199" s="186" t="s">
        <v>151</v>
      </c>
      <c r="C4199" s="183" t="s">
        <v>125</v>
      </c>
      <c r="D4199" s="183" t="s">
        <v>122</v>
      </c>
      <c r="E4199" s="185">
        <v>16194</v>
      </c>
      <c r="F4199" s="185">
        <v>29349.000000000022</v>
      </c>
      <c r="G4199" s="180">
        <f t="shared" si="130"/>
        <v>29349.000000000022</v>
      </c>
      <c r="H4199" s="181">
        <f t="shared" si="131"/>
        <v>1</v>
      </c>
    </row>
    <row r="4200" spans="2:8">
      <c r="B4200" s="186" t="s">
        <v>151</v>
      </c>
      <c r="C4200" s="183" t="s">
        <v>125</v>
      </c>
      <c r="D4200" s="183" t="s">
        <v>121</v>
      </c>
      <c r="E4200" s="185">
        <v>4442</v>
      </c>
      <c r="F4200" s="185">
        <v>6115.0000000000045</v>
      </c>
      <c r="G4200" s="180">
        <f t="shared" si="130"/>
        <v>6115.0000000000045</v>
      </c>
      <c r="H4200" s="181">
        <f t="shared" si="131"/>
        <v>1</v>
      </c>
    </row>
    <row r="4201" spans="2:8">
      <c r="B4201" s="186" t="s">
        <v>151</v>
      </c>
      <c r="C4201" s="183" t="s">
        <v>125</v>
      </c>
      <c r="D4201" s="183" t="s">
        <v>122</v>
      </c>
      <c r="E4201" s="185">
        <v>761</v>
      </c>
      <c r="F4201" s="185">
        <v>1050.9999999999998</v>
      </c>
      <c r="G4201" s="180">
        <f t="shared" si="130"/>
        <v>1050.9999999999998</v>
      </c>
      <c r="H4201" s="181">
        <f t="shared" si="131"/>
        <v>1</v>
      </c>
    </row>
    <row r="4202" spans="2:8">
      <c r="B4202" s="186" t="s">
        <v>151</v>
      </c>
      <c r="C4202" s="183" t="s">
        <v>125</v>
      </c>
      <c r="D4202" s="183" t="s">
        <v>121</v>
      </c>
      <c r="E4202" s="185">
        <v>1764</v>
      </c>
      <c r="F4202" s="185">
        <v>1488</v>
      </c>
      <c r="G4202" s="180">
        <f t="shared" si="130"/>
        <v>1764</v>
      </c>
      <c r="H4202" s="181">
        <f t="shared" si="131"/>
        <v>0.84353741496598644</v>
      </c>
    </row>
    <row r="4203" spans="2:8">
      <c r="B4203" s="186" t="s">
        <v>151</v>
      </c>
      <c r="C4203" s="183" t="s">
        <v>125</v>
      </c>
      <c r="D4203" s="183" t="s">
        <v>121</v>
      </c>
      <c r="E4203" s="185">
        <v>923</v>
      </c>
      <c r="F4203" s="185">
        <v>1102.0000000000005</v>
      </c>
      <c r="G4203" s="180">
        <f t="shared" si="130"/>
        <v>1102.0000000000005</v>
      </c>
      <c r="H4203" s="181">
        <f t="shared" si="131"/>
        <v>1</v>
      </c>
    </row>
    <row r="4204" spans="2:8">
      <c r="B4204" s="186" t="s">
        <v>151</v>
      </c>
      <c r="C4204" s="183" t="s">
        <v>125</v>
      </c>
      <c r="D4204" s="183" t="s">
        <v>121</v>
      </c>
      <c r="E4204" s="185">
        <v>1974.9999999999982</v>
      </c>
      <c r="F4204" s="185">
        <v>1914.9999999999986</v>
      </c>
      <c r="G4204" s="180">
        <f t="shared" si="130"/>
        <v>1974.9999999999982</v>
      </c>
      <c r="H4204" s="181">
        <f t="shared" si="131"/>
        <v>0.96962025316455713</v>
      </c>
    </row>
    <row r="4205" spans="2:8">
      <c r="B4205" s="186" t="s">
        <v>151</v>
      </c>
      <c r="C4205" s="183" t="s">
        <v>125</v>
      </c>
      <c r="D4205" s="183" t="s">
        <v>121</v>
      </c>
      <c r="E4205" s="185">
        <v>185</v>
      </c>
      <c r="F4205" s="185">
        <v>923</v>
      </c>
      <c r="G4205" s="180">
        <f t="shared" si="130"/>
        <v>923</v>
      </c>
      <c r="H4205" s="181">
        <f t="shared" si="131"/>
        <v>1</v>
      </c>
    </row>
    <row r="4206" spans="2:8">
      <c r="B4206" s="186" t="s">
        <v>151</v>
      </c>
      <c r="C4206" s="183" t="s">
        <v>125</v>
      </c>
      <c r="D4206" s="183" t="s">
        <v>122</v>
      </c>
      <c r="E4206" s="185">
        <v>2534</v>
      </c>
      <c r="F4206" s="185">
        <v>2526</v>
      </c>
      <c r="G4206" s="180">
        <f t="shared" si="130"/>
        <v>2534</v>
      </c>
      <c r="H4206" s="181">
        <f t="shared" si="131"/>
        <v>0.9968429360694554</v>
      </c>
    </row>
    <row r="4207" spans="2:8">
      <c r="B4207" s="186" t="s">
        <v>151</v>
      </c>
      <c r="C4207" s="183" t="s">
        <v>125</v>
      </c>
      <c r="D4207" s="183" t="s">
        <v>122</v>
      </c>
      <c r="E4207" s="185">
        <v>2481</v>
      </c>
      <c r="F4207" s="185">
        <v>3141.0000000000041</v>
      </c>
      <c r="G4207" s="180">
        <f t="shared" si="130"/>
        <v>3141.0000000000041</v>
      </c>
      <c r="H4207" s="181">
        <f t="shared" si="131"/>
        <v>1</v>
      </c>
    </row>
    <row r="4208" spans="2:8">
      <c r="B4208" s="186" t="s">
        <v>151</v>
      </c>
      <c r="C4208" s="183" t="s">
        <v>125</v>
      </c>
      <c r="D4208" s="183" t="s">
        <v>121</v>
      </c>
      <c r="E4208" s="185">
        <v>437</v>
      </c>
      <c r="F4208" s="185">
        <v>647</v>
      </c>
      <c r="G4208" s="180">
        <f t="shared" si="130"/>
        <v>647</v>
      </c>
      <c r="H4208" s="181">
        <f t="shared" si="131"/>
        <v>1</v>
      </c>
    </row>
    <row r="4209" spans="2:8">
      <c r="B4209" s="186" t="s">
        <v>151</v>
      </c>
      <c r="C4209" s="183" t="s">
        <v>125</v>
      </c>
      <c r="D4209" s="183" t="s">
        <v>122</v>
      </c>
      <c r="E4209" s="185">
        <v>775</v>
      </c>
      <c r="F4209" s="185">
        <v>969.99999999999977</v>
      </c>
      <c r="G4209" s="180">
        <f t="shared" si="130"/>
        <v>969.99999999999977</v>
      </c>
      <c r="H4209" s="181">
        <f t="shared" si="131"/>
        <v>1</v>
      </c>
    </row>
    <row r="4210" spans="2:8">
      <c r="B4210" s="186" t="s">
        <v>151</v>
      </c>
      <c r="C4210" s="183" t="s">
        <v>125</v>
      </c>
      <c r="D4210" s="183" t="s">
        <v>122</v>
      </c>
      <c r="E4210" s="185">
        <v>872</v>
      </c>
      <c r="F4210" s="185">
        <v>1381.9999999999991</v>
      </c>
      <c r="G4210" s="180">
        <f t="shared" si="130"/>
        <v>1381.9999999999991</v>
      </c>
      <c r="H4210" s="181">
        <f t="shared" si="131"/>
        <v>1</v>
      </c>
    </row>
    <row r="4211" spans="2:8">
      <c r="B4211" s="186" t="s">
        <v>151</v>
      </c>
      <c r="C4211" s="183" t="s">
        <v>125</v>
      </c>
      <c r="D4211" s="183" t="s">
        <v>122</v>
      </c>
      <c r="E4211" s="185">
        <v>1741.0000000000041</v>
      </c>
      <c r="F4211" s="185">
        <v>1204.0000000000005</v>
      </c>
      <c r="G4211" s="180">
        <f t="shared" si="130"/>
        <v>1741.0000000000041</v>
      </c>
      <c r="H4211" s="181">
        <f t="shared" si="131"/>
        <v>0.69155657668006754</v>
      </c>
    </row>
    <row r="4212" spans="2:8">
      <c r="B4212" s="186" t="s">
        <v>151</v>
      </c>
      <c r="C4212" s="183" t="s">
        <v>125</v>
      </c>
      <c r="D4212" s="183" t="s">
        <v>121</v>
      </c>
      <c r="E4212" s="185">
        <v>2262</v>
      </c>
      <c r="F4212" s="185">
        <v>3305.9999999999973</v>
      </c>
      <c r="G4212" s="180">
        <f t="shared" si="130"/>
        <v>3305.9999999999973</v>
      </c>
      <c r="H4212" s="181">
        <f t="shared" si="131"/>
        <v>1</v>
      </c>
    </row>
    <row r="4213" spans="2:8">
      <c r="B4213" s="186" t="s">
        <v>151</v>
      </c>
      <c r="C4213" s="183" t="s">
        <v>125</v>
      </c>
      <c r="D4213" s="183" t="s">
        <v>121</v>
      </c>
      <c r="E4213" s="185">
        <v>1010</v>
      </c>
      <c r="F4213" s="185">
        <v>1292</v>
      </c>
      <c r="G4213" s="180">
        <f t="shared" si="130"/>
        <v>1292</v>
      </c>
      <c r="H4213" s="181">
        <f t="shared" si="131"/>
        <v>1</v>
      </c>
    </row>
    <row r="4214" spans="2:8">
      <c r="B4214" s="186" t="s">
        <v>151</v>
      </c>
      <c r="C4214" s="183" t="s">
        <v>125</v>
      </c>
      <c r="D4214" s="183" t="s">
        <v>121</v>
      </c>
      <c r="E4214" s="185">
        <v>34600.000000000015</v>
      </c>
      <c r="F4214" s="185">
        <v>47900.999999999964</v>
      </c>
      <c r="G4214" s="180">
        <f t="shared" si="130"/>
        <v>47900.999999999964</v>
      </c>
      <c r="H4214" s="181">
        <f t="shared" si="131"/>
        <v>1</v>
      </c>
    </row>
    <row r="4215" spans="2:8">
      <c r="B4215" s="186" t="s">
        <v>151</v>
      </c>
      <c r="C4215" s="183" t="s">
        <v>125</v>
      </c>
      <c r="D4215" s="183" t="s">
        <v>122</v>
      </c>
      <c r="E4215" s="185">
        <v>516</v>
      </c>
      <c r="F4215" s="185">
        <v>598.00000000000034</v>
      </c>
      <c r="G4215" s="180">
        <f t="shared" si="130"/>
        <v>598.00000000000034</v>
      </c>
      <c r="H4215" s="181">
        <f t="shared" si="131"/>
        <v>1</v>
      </c>
    </row>
    <row r="4216" spans="2:8">
      <c r="B4216" s="186" t="s">
        <v>151</v>
      </c>
      <c r="C4216" s="183" t="s">
        <v>125</v>
      </c>
      <c r="D4216" s="183" t="s">
        <v>121</v>
      </c>
      <c r="E4216" s="185">
        <v>479</v>
      </c>
      <c r="F4216" s="185">
        <v>623</v>
      </c>
      <c r="G4216" s="180">
        <f t="shared" si="130"/>
        <v>623</v>
      </c>
      <c r="H4216" s="181">
        <f t="shared" si="131"/>
        <v>1</v>
      </c>
    </row>
    <row r="4217" spans="2:8">
      <c r="B4217" s="186" t="s">
        <v>151</v>
      </c>
      <c r="C4217" s="183" t="s">
        <v>125</v>
      </c>
      <c r="D4217" s="183" t="s">
        <v>121</v>
      </c>
      <c r="E4217" s="185">
        <v>172</v>
      </c>
      <c r="F4217" s="185">
        <v>304.00000000000011</v>
      </c>
      <c r="G4217" s="180">
        <f t="shared" si="130"/>
        <v>304.00000000000011</v>
      </c>
      <c r="H4217" s="181">
        <f t="shared" si="131"/>
        <v>1</v>
      </c>
    </row>
    <row r="4218" spans="2:8">
      <c r="B4218" s="186" t="s">
        <v>151</v>
      </c>
      <c r="C4218" s="183" t="s">
        <v>125</v>
      </c>
      <c r="D4218" s="183" t="s">
        <v>121</v>
      </c>
      <c r="E4218" s="185">
        <v>4594</v>
      </c>
      <c r="F4218" s="185">
        <v>6675.0000000000073</v>
      </c>
      <c r="G4218" s="180">
        <f t="shared" si="130"/>
        <v>6675.0000000000073</v>
      </c>
      <c r="H4218" s="181">
        <f t="shared" si="131"/>
        <v>1</v>
      </c>
    </row>
    <row r="4219" spans="2:8">
      <c r="B4219" s="186" t="s">
        <v>151</v>
      </c>
      <c r="C4219" s="183" t="s">
        <v>125</v>
      </c>
      <c r="D4219" s="183" t="s">
        <v>122</v>
      </c>
      <c r="E4219" s="185">
        <v>1869</v>
      </c>
      <c r="F4219" s="185">
        <v>1953.999999999997</v>
      </c>
      <c r="G4219" s="180">
        <f t="shared" si="130"/>
        <v>1953.999999999997</v>
      </c>
      <c r="H4219" s="181">
        <f t="shared" si="131"/>
        <v>1</v>
      </c>
    </row>
    <row r="4220" spans="2:8">
      <c r="B4220" s="186" t="s">
        <v>151</v>
      </c>
      <c r="C4220" s="183" t="s">
        <v>125</v>
      </c>
      <c r="D4220" s="183" t="s">
        <v>122</v>
      </c>
      <c r="E4220" s="185">
        <v>2382.9999999999982</v>
      </c>
      <c r="F4220" s="185">
        <v>2910.0000000000041</v>
      </c>
      <c r="G4220" s="180">
        <f t="shared" si="130"/>
        <v>2910.0000000000041</v>
      </c>
      <c r="H4220" s="181">
        <f t="shared" si="131"/>
        <v>1</v>
      </c>
    </row>
    <row r="4221" spans="2:8">
      <c r="B4221" s="186" t="s">
        <v>151</v>
      </c>
      <c r="C4221" s="183" t="s">
        <v>125</v>
      </c>
      <c r="D4221" s="183" t="s">
        <v>121</v>
      </c>
      <c r="E4221" s="185">
        <v>2201.0000000000018</v>
      </c>
      <c r="F4221" s="185">
        <v>1981.9999999999973</v>
      </c>
      <c r="G4221" s="180">
        <f t="shared" si="130"/>
        <v>2201.0000000000018</v>
      </c>
      <c r="H4221" s="181">
        <f t="shared" si="131"/>
        <v>0.90049977283052962</v>
      </c>
    </row>
    <row r="4222" spans="2:8">
      <c r="B4222" s="186" t="s">
        <v>151</v>
      </c>
      <c r="C4222" s="183" t="s">
        <v>125</v>
      </c>
      <c r="D4222" s="183" t="s">
        <v>122</v>
      </c>
      <c r="E4222" s="185">
        <v>924</v>
      </c>
      <c r="F4222" s="185">
        <v>1728.9999999999952</v>
      </c>
      <c r="G4222" s="180">
        <f t="shared" si="130"/>
        <v>1728.9999999999952</v>
      </c>
      <c r="H4222" s="181">
        <f t="shared" si="131"/>
        <v>1</v>
      </c>
    </row>
    <row r="4223" spans="2:8">
      <c r="B4223" s="186" t="s">
        <v>151</v>
      </c>
      <c r="C4223" s="183" t="s">
        <v>125</v>
      </c>
      <c r="D4223" s="183" t="s">
        <v>121</v>
      </c>
      <c r="E4223" s="185">
        <v>492</v>
      </c>
      <c r="F4223" s="185">
        <v>855</v>
      </c>
      <c r="G4223" s="180">
        <f t="shared" si="130"/>
        <v>855</v>
      </c>
      <c r="H4223" s="181">
        <f t="shared" si="131"/>
        <v>1</v>
      </c>
    </row>
    <row r="4224" spans="2:8">
      <c r="B4224" s="186" t="s">
        <v>151</v>
      </c>
      <c r="C4224" s="183" t="s">
        <v>125</v>
      </c>
      <c r="D4224" s="183" t="s">
        <v>121</v>
      </c>
      <c r="E4224" s="185">
        <v>3005.9999999999982</v>
      </c>
      <c r="F4224" s="185">
        <v>2535</v>
      </c>
      <c r="G4224" s="180">
        <f t="shared" si="130"/>
        <v>3005.9999999999982</v>
      </c>
      <c r="H4224" s="181">
        <f t="shared" si="131"/>
        <v>0.84331337325349354</v>
      </c>
    </row>
    <row r="4225" spans="2:8">
      <c r="B4225" s="186" t="s">
        <v>151</v>
      </c>
      <c r="C4225" s="183" t="s">
        <v>125</v>
      </c>
      <c r="D4225" s="183" t="s">
        <v>121</v>
      </c>
      <c r="E4225" s="185">
        <v>690</v>
      </c>
      <c r="F4225" s="185">
        <v>463</v>
      </c>
      <c r="G4225" s="180">
        <f t="shared" si="130"/>
        <v>690</v>
      </c>
      <c r="H4225" s="181">
        <f t="shared" si="131"/>
        <v>0.67101449275362324</v>
      </c>
    </row>
    <row r="4226" spans="2:8">
      <c r="B4226" s="186" t="s">
        <v>151</v>
      </c>
      <c r="C4226" s="183" t="s">
        <v>125</v>
      </c>
      <c r="D4226" s="183" t="s">
        <v>122</v>
      </c>
      <c r="E4226" s="185">
        <v>1066</v>
      </c>
      <c r="F4226" s="185">
        <v>1887.9999999999982</v>
      </c>
      <c r="G4226" s="180">
        <f t="shared" si="130"/>
        <v>1887.9999999999982</v>
      </c>
      <c r="H4226" s="181">
        <f t="shared" si="131"/>
        <v>1</v>
      </c>
    </row>
    <row r="4227" spans="2:8">
      <c r="B4227" s="186" t="s">
        <v>151</v>
      </c>
      <c r="C4227" s="183" t="s">
        <v>125</v>
      </c>
      <c r="D4227" s="183" t="s">
        <v>121</v>
      </c>
      <c r="E4227" s="185">
        <v>1332</v>
      </c>
      <c r="F4227" s="185">
        <v>1149</v>
      </c>
      <c r="G4227" s="180">
        <f t="shared" si="130"/>
        <v>1332</v>
      </c>
      <c r="H4227" s="181">
        <f t="shared" si="131"/>
        <v>0.86261261261261257</v>
      </c>
    </row>
    <row r="4228" spans="2:8">
      <c r="B4228" s="186" t="s">
        <v>151</v>
      </c>
      <c r="C4228" s="183" t="s">
        <v>125</v>
      </c>
      <c r="D4228" s="183" t="s">
        <v>122</v>
      </c>
      <c r="E4228" s="185">
        <v>2386.0000000000018</v>
      </c>
      <c r="F4228" s="185">
        <v>2215.0000000000023</v>
      </c>
      <c r="G4228" s="180">
        <f t="shared" si="130"/>
        <v>2386.0000000000018</v>
      </c>
      <c r="H4228" s="181">
        <f t="shared" si="131"/>
        <v>0.92833193629505473</v>
      </c>
    </row>
    <row r="4229" spans="2:8">
      <c r="B4229" s="186" t="s">
        <v>151</v>
      </c>
      <c r="C4229" s="183" t="s">
        <v>125</v>
      </c>
      <c r="D4229" s="183" t="s">
        <v>121</v>
      </c>
      <c r="E4229" s="185">
        <v>3503</v>
      </c>
      <c r="F4229" s="185">
        <v>3098.9999999999964</v>
      </c>
      <c r="G4229" s="180">
        <f t="shared" si="130"/>
        <v>3503</v>
      </c>
      <c r="H4229" s="181">
        <f t="shared" si="131"/>
        <v>0.88467028261490044</v>
      </c>
    </row>
    <row r="4230" spans="2:8">
      <c r="B4230" s="186" t="s">
        <v>151</v>
      </c>
      <c r="C4230" s="183" t="s">
        <v>125</v>
      </c>
      <c r="D4230" s="183" t="s">
        <v>122</v>
      </c>
      <c r="E4230" s="185">
        <v>1881.9999999999991</v>
      </c>
      <c r="F4230" s="185">
        <v>3276</v>
      </c>
      <c r="G4230" s="180">
        <f t="shared" ref="G4230:G4293" si="132">IF(ABS(F4230)&gt;ABS(E4230),ABS(F4230),ABS(E4230))</f>
        <v>3276</v>
      </c>
      <c r="H4230" s="181">
        <f t="shared" ref="H4230:H4293" si="133">IF(G4230&lt;&gt;0,IF(ABS(F4230)&gt;=G4230,1,ABS(F4230/G4230)),0)</f>
        <v>1</v>
      </c>
    </row>
    <row r="4231" spans="2:8">
      <c r="B4231" s="186" t="s">
        <v>151</v>
      </c>
      <c r="C4231" s="183" t="s">
        <v>125</v>
      </c>
      <c r="D4231" s="183" t="s">
        <v>122</v>
      </c>
      <c r="E4231" s="185">
        <v>5178</v>
      </c>
      <c r="F4231" s="185">
        <v>7768.9999999999991</v>
      </c>
      <c r="G4231" s="180">
        <f t="shared" si="132"/>
        <v>7768.9999999999991</v>
      </c>
      <c r="H4231" s="181">
        <f t="shared" si="133"/>
        <v>1</v>
      </c>
    </row>
    <row r="4232" spans="2:8">
      <c r="B4232" s="186" t="s">
        <v>151</v>
      </c>
      <c r="C4232" s="183" t="s">
        <v>125</v>
      </c>
      <c r="D4232" s="183" t="s">
        <v>122</v>
      </c>
      <c r="E4232" s="185">
        <v>1299</v>
      </c>
      <c r="F4232" s="185">
        <v>1488</v>
      </c>
      <c r="G4232" s="180">
        <f t="shared" si="132"/>
        <v>1488</v>
      </c>
      <c r="H4232" s="181">
        <f t="shared" si="133"/>
        <v>1</v>
      </c>
    </row>
    <row r="4233" spans="2:8">
      <c r="B4233" s="186" t="s">
        <v>151</v>
      </c>
      <c r="C4233" s="183" t="s">
        <v>125</v>
      </c>
      <c r="D4233" s="183" t="s">
        <v>122</v>
      </c>
      <c r="E4233" s="185">
        <v>1139.999999999997</v>
      </c>
      <c r="F4233" s="185">
        <v>2691.9999999999964</v>
      </c>
      <c r="G4233" s="180">
        <f t="shared" si="132"/>
        <v>2691.9999999999964</v>
      </c>
      <c r="H4233" s="181">
        <f t="shared" si="133"/>
        <v>1</v>
      </c>
    </row>
    <row r="4234" spans="2:8">
      <c r="B4234" s="186" t="s">
        <v>151</v>
      </c>
      <c r="C4234" s="183" t="s">
        <v>125</v>
      </c>
      <c r="D4234" s="183" t="s">
        <v>122</v>
      </c>
      <c r="E4234" s="185">
        <v>1791</v>
      </c>
      <c r="F4234" s="185">
        <v>2007</v>
      </c>
      <c r="G4234" s="180">
        <f t="shared" si="132"/>
        <v>2007</v>
      </c>
      <c r="H4234" s="181">
        <f t="shared" si="133"/>
        <v>1</v>
      </c>
    </row>
    <row r="4235" spans="2:8">
      <c r="B4235" s="186" t="s">
        <v>151</v>
      </c>
      <c r="C4235" s="183" t="s">
        <v>125</v>
      </c>
      <c r="D4235" s="183" t="s">
        <v>122</v>
      </c>
      <c r="E4235" s="185">
        <v>960</v>
      </c>
      <c r="F4235" s="185">
        <v>1488</v>
      </c>
      <c r="G4235" s="180">
        <f t="shared" si="132"/>
        <v>1488</v>
      </c>
      <c r="H4235" s="181">
        <f t="shared" si="133"/>
        <v>1</v>
      </c>
    </row>
    <row r="4236" spans="2:8">
      <c r="B4236" s="186" t="s">
        <v>151</v>
      </c>
      <c r="C4236" s="183" t="s">
        <v>125</v>
      </c>
      <c r="D4236" s="183" t="s">
        <v>121</v>
      </c>
      <c r="E4236" s="185">
        <v>960</v>
      </c>
      <c r="F4236" s="185">
        <v>1488</v>
      </c>
      <c r="G4236" s="180">
        <f t="shared" si="132"/>
        <v>1488</v>
      </c>
      <c r="H4236" s="181">
        <f t="shared" si="133"/>
        <v>1</v>
      </c>
    </row>
    <row r="4237" spans="2:8">
      <c r="B4237" s="186" t="s">
        <v>151</v>
      </c>
      <c r="C4237" s="183" t="s">
        <v>125</v>
      </c>
      <c r="D4237" s="183" t="s">
        <v>121</v>
      </c>
      <c r="E4237" s="185">
        <v>2089.0000000000023</v>
      </c>
      <c r="F4237" s="185">
        <v>1615</v>
      </c>
      <c r="G4237" s="180">
        <f t="shared" si="132"/>
        <v>2089.0000000000023</v>
      </c>
      <c r="H4237" s="181">
        <f t="shared" si="133"/>
        <v>0.77309717568214376</v>
      </c>
    </row>
    <row r="4238" spans="2:8">
      <c r="B4238" s="186" t="s">
        <v>151</v>
      </c>
      <c r="C4238" s="183" t="s">
        <v>125</v>
      </c>
      <c r="D4238" s="183" t="s">
        <v>121</v>
      </c>
      <c r="E4238" s="185">
        <v>222</v>
      </c>
      <c r="F4238" s="185">
        <v>655</v>
      </c>
      <c r="G4238" s="180">
        <f t="shared" si="132"/>
        <v>655</v>
      </c>
      <c r="H4238" s="181">
        <f t="shared" si="133"/>
        <v>1</v>
      </c>
    </row>
    <row r="4239" spans="2:8">
      <c r="B4239" s="186" t="s">
        <v>151</v>
      </c>
      <c r="C4239" s="183" t="s">
        <v>125</v>
      </c>
      <c r="D4239" s="183" t="s">
        <v>121</v>
      </c>
      <c r="E4239" s="185">
        <v>5241.9999999999991</v>
      </c>
      <c r="F4239" s="185">
        <v>7138.0000000000055</v>
      </c>
      <c r="G4239" s="180">
        <f t="shared" si="132"/>
        <v>7138.0000000000055</v>
      </c>
      <c r="H4239" s="181">
        <f t="shared" si="133"/>
        <v>1</v>
      </c>
    </row>
    <row r="4240" spans="2:8">
      <c r="B4240" s="186" t="s">
        <v>151</v>
      </c>
      <c r="C4240" s="183" t="s">
        <v>125</v>
      </c>
      <c r="D4240" s="183" t="s">
        <v>121</v>
      </c>
      <c r="E4240" s="185">
        <v>761</v>
      </c>
      <c r="F4240" s="185">
        <v>1007</v>
      </c>
      <c r="G4240" s="180">
        <f t="shared" si="132"/>
        <v>1007</v>
      </c>
      <c r="H4240" s="181">
        <f t="shared" si="133"/>
        <v>1</v>
      </c>
    </row>
    <row r="4241" spans="2:8">
      <c r="B4241" s="186" t="s">
        <v>151</v>
      </c>
      <c r="C4241" s="183" t="s">
        <v>125</v>
      </c>
      <c r="D4241" s="183" t="s">
        <v>121</v>
      </c>
      <c r="E4241" s="185">
        <v>1280.0000000000032</v>
      </c>
      <c r="F4241" s="185">
        <v>1779.9999999999984</v>
      </c>
      <c r="G4241" s="180">
        <f t="shared" si="132"/>
        <v>1779.9999999999984</v>
      </c>
      <c r="H4241" s="181">
        <f t="shared" si="133"/>
        <v>1</v>
      </c>
    </row>
    <row r="4242" spans="2:8">
      <c r="B4242" s="186" t="s">
        <v>151</v>
      </c>
      <c r="C4242" s="183" t="s">
        <v>125</v>
      </c>
      <c r="D4242" s="183" t="s">
        <v>121</v>
      </c>
      <c r="E4242" s="185">
        <v>828.00000000000023</v>
      </c>
      <c r="F4242" s="185">
        <v>680.00000000000034</v>
      </c>
      <c r="G4242" s="180">
        <f t="shared" si="132"/>
        <v>828.00000000000023</v>
      </c>
      <c r="H4242" s="181">
        <f t="shared" si="133"/>
        <v>0.8212560386473432</v>
      </c>
    </row>
    <row r="4243" spans="2:8">
      <c r="B4243" s="186" t="s">
        <v>151</v>
      </c>
      <c r="C4243" s="183" t="s">
        <v>125</v>
      </c>
      <c r="D4243" s="183" t="s">
        <v>122</v>
      </c>
      <c r="E4243" s="185">
        <v>955</v>
      </c>
      <c r="F4243" s="185">
        <v>1599</v>
      </c>
      <c r="G4243" s="180">
        <f t="shared" si="132"/>
        <v>1599</v>
      </c>
      <c r="H4243" s="181">
        <f t="shared" si="133"/>
        <v>1</v>
      </c>
    </row>
    <row r="4244" spans="2:8">
      <c r="B4244" s="186" t="s">
        <v>151</v>
      </c>
      <c r="C4244" s="183" t="s">
        <v>125</v>
      </c>
      <c r="D4244" s="183" t="s">
        <v>122</v>
      </c>
      <c r="E4244" s="185">
        <v>6524.0000000000091</v>
      </c>
      <c r="F4244" s="185">
        <v>12498</v>
      </c>
      <c r="G4244" s="180">
        <f t="shared" si="132"/>
        <v>12498</v>
      </c>
      <c r="H4244" s="181">
        <f t="shared" si="133"/>
        <v>1</v>
      </c>
    </row>
    <row r="4245" spans="2:8">
      <c r="B4245" s="186" t="s">
        <v>151</v>
      </c>
      <c r="C4245" s="183" t="s">
        <v>125</v>
      </c>
      <c r="D4245" s="183" t="s">
        <v>121</v>
      </c>
      <c r="E4245" s="185">
        <v>913</v>
      </c>
      <c r="F4245" s="185">
        <v>1159</v>
      </c>
      <c r="G4245" s="180">
        <f t="shared" si="132"/>
        <v>1159</v>
      </c>
      <c r="H4245" s="181">
        <f t="shared" si="133"/>
        <v>1</v>
      </c>
    </row>
    <row r="4246" spans="2:8">
      <c r="B4246" s="186" t="s">
        <v>151</v>
      </c>
      <c r="C4246" s="183" t="s">
        <v>125</v>
      </c>
      <c r="D4246" s="183" t="s">
        <v>122</v>
      </c>
      <c r="E4246" s="185">
        <v>305</v>
      </c>
      <c r="F4246" s="185">
        <v>378</v>
      </c>
      <c r="G4246" s="180">
        <f t="shared" si="132"/>
        <v>378</v>
      </c>
      <c r="H4246" s="181">
        <f t="shared" si="133"/>
        <v>1</v>
      </c>
    </row>
    <row r="4247" spans="2:8">
      <c r="B4247" s="186" t="s">
        <v>151</v>
      </c>
      <c r="C4247" s="183" t="s">
        <v>125</v>
      </c>
      <c r="D4247" s="183" t="s">
        <v>121</v>
      </c>
      <c r="E4247" s="185">
        <v>708</v>
      </c>
      <c r="F4247" s="185">
        <v>1095.9999999999989</v>
      </c>
      <c r="G4247" s="180">
        <f t="shared" si="132"/>
        <v>1095.9999999999989</v>
      </c>
      <c r="H4247" s="181">
        <f t="shared" si="133"/>
        <v>1</v>
      </c>
    </row>
    <row r="4248" spans="2:8">
      <c r="B4248" s="186" t="s">
        <v>151</v>
      </c>
      <c r="C4248" s="183" t="s">
        <v>125</v>
      </c>
      <c r="D4248" s="183" t="s">
        <v>121</v>
      </c>
      <c r="E4248" s="185">
        <v>1480</v>
      </c>
      <c r="F4248" s="185">
        <v>1488</v>
      </c>
      <c r="G4248" s="180">
        <f t="shared" si="132"/>
        <v>1488</v>
      </c>
      <c r="H4248" s="181">
        <f t="shared" si="133"/>
        <v>1</v>
      </c>
    </row>
    <row r="4249" spans="2:8">
      <c r="B4249" s="186" t="s">
        <v>151</v>
      </c>
      <c r="C4249" s="183" t="s">
        <v>125</v>
      </c>
      <c r="D4249" s="183" t="s">
        <v>122</v>
      </c>
      <c r="E4249" s="185">
        <v>746</v>
      </c>
      <c r="F4249" s="185">
        <v>1006.9999999999991</v>
      </c>
      <c r="G4249" s="180">
        <f t="shared" si="132"/>
        <v>1006.9999999999991</v>
      </c>
      <c r="H4249" s="181">
        <f t="shared" si="133"/>
        <v>1</v>
      </c>
    </row>
    <row r="4250" spans="2:8">
      <c r="B4250" s="186" t="s">
        <v>151</v>
      </c>
      <c r="C4250" s="183" t="s">
        <v>125</v>
      </c>
      <c r="D4250" s="183" t="s">
        <v>121</v>
      </c>
      <c r="E4250" s="185">
        <v>966</v>
      </c>
      <c r="F4250" s="185">
        <v>1289</v>
      </c>
      <c r="G4250" s="180">
        <f t="shared" si="132"/>
        <v>1289</v>
      </c>
      <c r="H4250" s="181">
        <f t="shared" si="133"/>
        <v>1</v>
      </c>
    </row>
    <row r="4251" spans="2:8">
      <c r="B4251" s="186" t="s">
        <v>151</v>
      </c>
      <c r="C4251" s="183" t="s">
        <v>125</v>
      </c>
      <c r="D4251" s="183" t="s">
        <v>121</v>
      </c>
      <c r="E4251" s="185">
        <v>987</v>
      </c>
      <c r="F4251" s="185">
        <v>1375</v>
      </c>
      <c r="G4251" s="180">
        <f t="shared" si="132"/>
        <v>1375</v>
      </c>
      <c r="H4251" s="181">
        <f t="shared" si="133"/>
        <v>1</v>
      </c>
    </row>
    <row r="4252" spans="2:8">
      <c r="B4252" s="186" t="s">
        <v>151</v>
      </c>
      <c r="C4252" s="183" t="s">
        <v>125</v>
      </c>
      <c r="D4252" s="183" t="s">
        <v>121</v>
      </c>
      <c r="E4252" s="185">
        <v>1307</v>
      </c>
      <c r="F4252" s="185">
        <v>1468</v>
      </c>
      <c r="G4252" s="180">
        <f t="shared" si="132"/>
        <v>1468</v>
      </c>
      <c r="H4252" s="181">
        <f t="shared" si="133"/>
        <v>1</v>
      </c>
    </row>
    <row r="4253" spans="2:8">
      <c r="B4253" s="186" t="s">
        <v>151</v>
      </c>
      <c r="C4253" s="183" t="s">
        <v>125</v>
      </c>
      <c r="D4253" s="183" t="s">
        <v>121</v>
      </c>
      <c r="E4253" s="185">
        <v>1108</v>
      </c>
      <c r="F4253" s="185">
        <v>1488</v>
      </c>
      <c r="G4253" s="180">
        <f t="shared" si="132"/>
        <v>1488</v>
      </c>
      <c r="H4253" s="181">
        <f t="shared" si="133"/>
        <v>1</v>
      </c>
    </row>
    <row r="4254" spans="2:8">
      <c r="B4254" s="186" t="s">
        <v>151</v>
      </c>
      <c r="C4254" s="183" t="s">
        <v>125</v>
      </c>
      <c r="D4254" s="183" t="s">
        <v>121</v>
      </c>
      <c r="E4254" s="185">
        <v>1434</v>
      </c>
      <c r="F4254" s="185">
        <v>1488</v>
      </c>
      <c r="G4254" s="180">
        <f t="shared" si="132"/>
        <v>1488</v>
      </c>
      <c r="H4254" s="181">
        <f t="shared" si="133"/>
        <v>1</v>
      </c>
    </row>
    <row r="4255" spans="2:8">
      <c r="B4255" s="186" t="s">
        <v>151</v>
      </c>
      <c r="C4255" s="183" t="s">
        <v>125</v>
      </c>
      <c r="D4255" s="183" t="s">
        <v>121</v>
      </c>
      <c r="E4255" s="185">
        <v>1016</v>
      </c>
      <c r="F4255" s="185">
        <v>1468</v>
      </c>
      <c r="G4255" s="180">
        <f t="shared" si="132"/>
        <v>1468</v>
      </c>
      <c r="H4255" s="181">
        <f t="shared" si="133"/>
        <v>1</v>
      </c>
    </row>
    <row r="4256" spans="2:8">
      <c r="B4256" s="186" t="s">
        <v>151</v>
      </c>
      <c r="C4256" s="183" t="s">
        <v>125</v>
      </c>
      <c r="D4256" s="183" t="s">
        <v>121</v>
      </c>
      <c r="E4256" s="185">
        <v>612</v>
      </c>
      <c r="F4256" s="185">
        <v>1095.9999999999989</v>
      </c>
      <c r="G4256" s="180">
        <f t="shared" si="132"/>
        <v>1095.9999999999989</v>
      </c>
      <c r="H4256" s="181">
        <f t="shared" si="133"/>
        <v>1</v>
      </c>
    </row>
    <row r="4257" spans="2:8">
      <c r="B4257" s="186" t="s">
        <v>151</v>
      </c>
      <c r="C4257" s="183" t="s">
        <v>125</v>
      </c>
      <c r="D4257" s="183" t="s">
        <v>121</v>
      </c>
      <c r="E4257" s="185">
        <v>2506.9999999999982</v>
      </c>
      <c r="F4257" s="185">
        <v>3027</v>
      </c>
      <c r="G4257" s="180">
        <f t="shared" si="132"/>
        <v>3027</v>
      </c>
      <c r="H4257" s="181">
        <f t="shared" si="133"/>
        <v>1</v>
      </c>
    </row>
    <row r="4258" spans="2:8">
      <c r="B4258" s="186" t="s">
        <v>151</v>
      </c>
      <c r="C4258" s="183" t="s">
        <v>125</v>
      </c>
      <c r="D4258" s="183" t="s">
        <v>121</v>
      </c>
      <c r="E4258" s="185">
        <v>377</v>
      </c>
      <c r="F4258" s="185">
        <v>372</v>
      </c>
      <c r="G4258" s="180">
        <f t="shared" si="132"/>
        <v>377</v>
      </c>
      <c r="H4258" s="181">
        <f t="shared" si="133"/>
        <v>0.98673740053050396</v>
      </c>
    </row>
    <row r="4259" spans="2:8">
      <c r="B4259" s="186" t="s">
        <v>151</v>
      </c>
      <c r="C4259" s="183" t="s">
        <v>125</v>
      </c>
      <c r="D4259" s="183" t="s">
        <v>121</v>
      </c>
      <c r="E4259" s="185">
        <v>429</v>
      </c>
      <c r="F4259" s="185">
        <v>818.00000000000011</v>
      </c>
      <c r="G4259" s="180">
        <f t="shared" si="132"/>
        <v>818.00000000000011</v>
      </c>
      <c r="H4259" s="181">
        <f t="shared" si="133"/>
        <v>1</v>
      </c>
    </row>
    <row r="4260" spans="2:8">
      <c r="B4260" s="186" t="s">
        <v>151</v>
      </c>
      <c r="C4260" s="183" t="s">
        <v>125</v>
      </c>
      <c r="D4260" s="183" t="s">
        <v>122</v>
      </c>
      <c r="E4260" s="185">
        <v>1684.999999999995</v>
      </c>
      <c r="F4260" s="185">
        <v>1006.9999999999991</v>
      </c>
      <c r="G4260" s="180">
        <f t="shared" si="132"/>
        <v>1684.999999999995</v>
      </c>
      <c r="H4260" s="181">
        <f t="shared" si="133"/>
        <v>0.59762611275964517</v>
      </c>
    </row>
    <row r="4261" spans="2:8">
      <c r="B4261" s="186" t="s">
        <v>151</v>
      </c>
      <c r="C4261" s="183" t="s">
        <v>125</v>
      </c>
      <c r="D4261" s="183" t="s">
        <v>121</v>
      </c>
      <c r="E4261" s="185">
        <v>2540.9999999999968</v>
      </c>
      <c r="F4261" s="185">
        <v>1528.9999999999986</v>
      </c>
      <c r="G4261" s="180">
        <f t="shared" si="132"/>
        <v>2540.9999999999968</v>
      </c>
      <c r="H4261" s="181">
        <f t="shared" si="133"/>
        <v>0.6017316017316019</v>
      </c>
    </row>
    <row r="4262" spans="2:8">
      <c r="B4262" s="186" t="s">
        <v>151</v>
      </c>
      <c r="C4262" s="183" t="s">
        <v>125</v>
      </c>
      <c r="D4262" s="183" t="s">
        <v>122</v>
      </c>
      <c r="E4262" s="185">
        <v>775</v>
      </c>
      <c r="F4262" s="185">
        <v>1476</v>
      </c>
      <c r="G4262" s="180">
        <f t="shared" si="132"/>
        <v>1476</v>
      </c>
      <c r="H4262" s="181">
        <f t="shared" si="133"/>
        <v>1</v>
      </c>
    </row>
    <row r="4263" spans="2:8">
      <c r="B4263" s="186" t="s">
        <v>151</v>
      </c>
      <c r="C4263" s="183" t="s">
        <v>125</v>
      </c>
      <c r="D4263" s="183" t="s">
        <v>122</v>
      </c>
      <c r="E4263" s="185">
        <v>705</v>
      </c>
      <c r="F4263" s="185">
        <v>997</v>
      </c>
      <c r="G4263" s="180">
        <f t="shared" si="132"/>
        <v>997</v>
      </c>
      <c r="H4263" s="181">
        <f t="shared" si="133"/>
        <v>1</v>
      </c>
    </row>
    <row r="4264" spans="2:8">
      <c r="B4264" s="186" t="s">
        <v>151</v>
      </c>
      <c r="C4264" s="183" t="s">
        <v>125</v>
      </c>
      <c r="D4264" s="183" t="s">
        <v>121</v>
      </c>
      <c r="E4264" s="185">
        <v>3096.0000000000009</v>
      </c>
      <c r="F4264" s="185">
        <v>3349.999999999995</v>
      </c>
      <c r="G4264" s="180">
        <f t="shared" si="132"/>
        <v>3349.999999999995</v>
      </c>
      <c r="H4264" s="181">
        <f t="shared" si="133"/>
        <v>1</v>
      </c>
    </row>
    <row r="4265" spans="2:8">
      <c r="B4265" s="186" t="s">
        <v>151</v>
      </c>
      <c r="C4265" s="183" t="s">
        <v>125</v>
      </c>
      <c r="D4265" s="183" t="s">
        <v>121</v>
      </c>
      <c r="E4265" s="185">
        <v>491</v>
      </c>
      <c r="F4265" s="185">
        <v>781.00000000000023</v>
      </c>
      <c r="G4265" s="180">
        <f t="shared" si="132"/>
        <v>781.00000000000023</v>
      </c>
      <c r="H4265" s="181">
        <f t="shared" si="133"/>
        <v>1</v>
      </c>
    </row>
    <row r="4266" spans="2:8">
      <c r="B4266" s="186" t="s">
        <v>151</v>
      </c>
      <c r="C4266" s="183" t="s">
        <v>125</v>
      </c>
      <c r="D4266" s="183" t="s">
        <v>122</v>
      </c>
      <c r="E4266" s="185">
        <v>1018</v>
      </c>
      <c r="F4266" s="185">
        <v>1626</v>
      </c>
      <c r="G4266" s="180">
        <f t="shared" si="132"/>
        <v>1626</v>
      </c>
      <c r="H4266" s="181">
        <f t="shared" si="133"/>
        <v>1</v>
      </c>
    </row>
    <row r="4267" spans="2:8">
      <c r="B4267" s="186" t="s">
        <v>151</v>
      </c>
      <c r="C4267" s="183" t="s">
        <v>125</v>
      </c>
      <c r="D4267" s="183" t="s">
        <v>121</v>
      </c>
      <c r="E4267" s="185">
        <v>656</v>
      </c>
      <c r="F4267" s="185">
        <v>1078.9999999999995</v>
      </c>
      <c r="G4267" s="180">
        <f t="shared" si="132"/>
        <v>1078.9999999999995</v>
      </c>
      <c r="H4267" s="181">
        <f t="shared" si="133"/>
        <v>1</v>
      </c>
    </row>
    <row r="4268" spans="2:8">
      <c r="B4268" s="186" t="s">
        <v>151</v>
      </c>
      <c r="C4268" s="183" t="s">
        <v>125</v>
      </c>
      <c r="D4268" s="183" t="s">
        <v>121</v>
      </c>
      <c r="E4268" s="185">
        <v>4730</v>
      </c>
      <c r="F4268" s="185">
        <v>2318.0000000000032</v>
      </c>
      <c r="G4268" s="180">
        <f t="shared" si="132"/>
        <v>4730</v>
      </c>
      <c r="H4268" s="181">
        <f t="shared" si="133"/>
        <v>0.49006342494714655</v>
      </c>
    </row>
    <row r="4269" spans="2:8">
      <c r="B4269" s="186" t="s">
        <v>151</v>
      </c>
      <c r="C4269" s="183" t="s">
        <v>125</v>
      </c>
      <c r="D4269" s="183" t="s">
        <v>121</v>
      </c>
      <c r="E4269" s="185">
        <v>3735.000000000005</v>
      </c>
      <c r="F4269" s="185">
        <v>5602.9999999999964</v>
      </c>
      <c r="G4269" s="180">
        <f t="shared" si="132"/>
        <v>5602.9999999999964</v>
      </c>
      <c r="H4269" s="181">
        <f t="shared" si="133"/>
        <v>1</v>
      </c>
    </row>
    <row r="4270" spans="2:8">
      <c r="B4270" s="186" t="s">
        <v>151</v>
      </c>
      <c r="C4270" s="183" t="s">
        <v>125</v>
      </c>
      <c r="D4270" s="183" t="s">
        <v>122</v>
      </c>
      <c r="E4270" s="185">
        <v>46253.999999999993</v>
      </c>
      <c r="F4270" s="185">
        <v>58801.999999999993</v>
      </c>
      <c r="G4270" s="180">
        <f t="shared" si="132"/>
        <v>58801.999999999993</v>
      </c>
      <c r="H4270" s="181">
        <f t="shared" si="133"/>
        <v>1</v>
      </c>
    </row>
    <row r="4271" spans="2:8">
      <c r="B4271" s="186" t="s">
        <v>151</v>
      </c>
      <c r="C4271" s="183" t="s">
        <v>125</v>
      </c>
      <c r="D4271" s="183" t="s">
        <v>121</v>
      </c>
      <c r="E4271" s="185">
        <v>300.00000000000017</v>
      </c>
      <c r="F4271" s="185">
        <v>493.99999999999966</v>
      </c>
      <c r="G4271" s="180">
        <f t="shared" si="132"/>
        <v>493.99999999999966</v>
      </c>
      <c r="H4271" s="181">
        <f t="shared" si="133"/>
        <v>1</v>
      </c>
    </row>
    <row r="4272" spans="2:8">
      <c r="B4272" s="186" t="s">
        <v>151</v>
      </c>
      <c r="C4272" s="183" t="s">
        <v>125</v>
      </c>
      <c r="D4272" s="183" t="s">
        <v>121</v>
      </c>
      <c r="E4272" s="185">
        <v>1499.9999999999961</v>
      </c>
      <c r="F4272" s="185">
        <v>890.99999999999977</v>
      </c>
      <c r="G4272" s="180">
        <f t="shared" si="132"/>
        <v>1499.9999999999961</v>
      </c>
      <c r="H4272" s="181">
        <f t="shared" si="133"/>
        <v>0.59400000000000142</v>
      </c>
    </row>
    <row r="4273" spans="2:8">
      <c r="B4273" s="186" t="s">
        <v>151</v>
      </c>
      <c r="C4273" s="183" t="s">
        <v>125</v>
      </c>
      <c r="D4273" s="183" t="s">
        <v>121</v>
      </c>
      <c r="E4273" s="185">
        <v>2408.9999999999982</v>
      </c>
      <c r="F4273" s="185">
        <v>5616.0000000000009</v>
      </c>
      <c r="G4273" s="180">
        <f t="shared" si="132"/>
        <v>5616.0000000000009</v>
      </c>
      <c r="H4273" s="181">
        <f t="shared" si="133"/>
        <v>1</v>
      </c>
    </row>
    <row r="4274" spans="2:8">
      <c r="B4274" s="186" t="s">
        <v>151</v>
      </c>
      <c r="C4274" s="183" t="s">
        <v>125</v>
      </c>
      <c r="D4274" s="183" t="s">
        <v>122</v>
      </c>
      <c r="E4274" s="185">
        <v>1137</v>
      </c>
      <c r="F4274" s="185">
        <v>1726.0000000000032</v>
      </c>
      <c r="G4274" s="180">
        <f t="shared" si="132"/>
        <v>1726.0000000000032</v>
      </c>
      <c r="H4274" s="181">
        <f t="shared" si="133"/>
        <v>1</v>
      </c>
    </row>
    <row r="4275" spans="2:8">
      <c r="B4275" s="186" t="s">
        <v>151</v>
      </c>
      <c r="C4275" s="183" t="s">
        <v>125</v>
      </c>
      <c r="D4275" s="183" t="s">
        <v>121</v>
      </c>
      <c r="E4275" s="185">
        <v>1854</v>
      </c>
      <c r="F4275" s="185">
        <v>1472</v>
      </c>
      <c r="G4275" s="180">
        <f t="shared" si="132"/>
        <v>1854</v>
      </c>
      <c r="H4275" s="181">
        <f t="shared" si="133"/>
        <v>0.7939590075512406</v>
      </c>
    </row>
    <row r="4276" spans="2:8">
      <c r="B4276" s="186" t="s">
        <v>151</v>
      </c>
      <c r="C4276" s="183" t="s">
        <v>125</v>
      </c>
      <c r="D4276" s="183" t="s">
        <v>121</v>
      </c>
      <c r="E4276" s="185">
        <v>1137</v>
      </c>
      <c r="F4276" s="185">
        <v>1726.0000000000032</v>
      </c>
      <c r="G4276" s="180">
        <f t="shared" si="132"/>
        <v>1726.0000000000032</v>
      </c>
      <c r="H4276" s="181">
        <f t="shared" si="133"/>
        <v>1</v>
      </c>
    </row>
    <row r="4277" spans="2:8">
      <c r="B4277" s="186" t="s">
        <v>151</v>
      </c>
      <c r="C4277" s="183" t="s">
        <v>125</v>
      </c>
      <c r="D4277" s="183" t="s">
        <v>121</v>
      </c>
      <c r="E4277" s="185">
        <v>492</v>
      </c>
      <c r="F4277" s="185">
        <v>819.00000000000102</v>
      </c>
      <c r="G4277" s="180">
        <f t="shared" si="132"/>
        <v>819.00000000000102</v>
      </c>
      <c r="H4277" s="181">
        <f t="shared" si="133"/>
        <v>1</v>
      </c>
    </row>
    <row r="4278" spans="2:8">
      <c r="B4278" s="186" t="s">
        <v>151</v>
      </c>
      <c r="C4278" s="183" t="s">
        <v>125</v>
      </c>
      <c r="D4278" s="183" t="s">
        <v>122</v>
      </c>
      <c r="E4278" s="185">
        <v>549</v>
      </c>
      <c r="F4278" s="185">
        <v>818.00000000000011</v>
      </c>
      <c r="G4278" s="180">
        <f t="shared" si="132"/>
        <v>818.00000000000011</v>
      </c>
      <c r="H4278" s="181">
        <f t="shared" si="133"/>
        <v>1</v>
      </c>
    </row>
    <row r="4279" spans="2:8">
      <c r="B4279" s="186" t="s">
        <v>151</v>
      </c>
      <c r="C4279" s="183" t="s">
        <v>125</v>
      </c>
      <c r="D4279" s="183" t="s">
        <v>121</v>
      </c>
      <c r="E4279" s="185">
        <v>487</v>
      </c>
      <c r="F4279" s="185">
        <v>818.00000000000011</v>
      </c>
      <c r="G4279" s="180">
        <f t="shared" si="132"/>
        <v>818.00000000000011</v>
      </c>
      <c r="H4279" s="181">
        <f t="shared" si="133"/>
        <v>1</v>
      </c>
    </row>
    <row r="4280" spans="2:8">
      <c r="B4280" s="186" t="s">
        <v>151</v>
      </c>
      <c r="C4280" s="183" t="s">
        <v>125</v>
      </c>
      <c r="D4280" s="183" t="s">
        <v>122</v>
      </c>
      <c r="E4280" s="185">
        <v>537</v>
      </c>
      <c r="F4280" s="185">
        <v>442</v>
      </c>
      <c r="G4280" s="180">
        <f t="shared" si="132"/>
        <v>537</v>
      </c>
      <c r="H4280" s="181">
        <f t="shared" si="133"/>
        <v>0.82309124767225328</v>
      </c>
    </row>
    <row r="4281" spans="2:8">
      <c r="B4281" s="186" t="s">
        <v>151</v>
      </c>
      <c r="C4281" s="183" t="s">
        <v>125</v>
      </c>
      <c r="D4281" s="183" t="s">
        <v>122</v>
      </c>
      <c r="E4281" s="185">
        <v>244</v>
      </c>
      <c r="F4281" s="185">
        <v>222.9999999999996</v>
      </c>
      <c r="G4281" s="180">
        <f t="shared" si="132"/>
        <v>244</v>
      </c>
      <c r="H4281" s="181">
        <f t="shared" si="133"/>
        <v>0.9139344262295066</v>
      </c>
    </row>
    <row r="4282" spans="2:8">
      <c r="B4282" s="186" t="s">
        <v>151</v>
      </c>
      <c r="C4282" s="183" t="s">
        <v>125</v>
      </c>
      <c r="D4282" s="183" t="s">
        <v>121</v>
      </c>
      <c r="E4282" s="185">
        <v>870</v>
      </c>
      <c r="F4282" s="185">
        <v>1095.9999999999989</v>
      </c>
      <c r="G4282" s="180">
        <f t="shared" si="132"/>
        <v>1095.9999999999989</v>
      </c>
      <c r="H4282" s="181">
        <f t="shared" si="133"/>
        <v>1</v>
      </c>
    </row>
    <row r="4283" spans="2:8">
      <c r="B4283" s="186" t="s">
        <v>151</v>
      </c>
      <c r="C4283" s="183" t="s">
        <v>125</v>
      </c>
      <c r="D4283" s="183" t="s">
        <v>121</v>
      </c>
      <c r="E4283" s="185">
        <v>895</v>
      </c>
      <c r="F4283" s="185">
        <v>1185.9999999999993</v>
      </c>
      <c r="G4283" s="180">
        <f t="shared" si="132"/>
        <v>1185.9999999999993</v>
      </c>
      <c r="H4283" s="181">
        <f t="shared" si="133"/>
        <v>1</v>
      </c>
    </row>
    <row r="4284" spans="2:8">
      <c r="B4284" s="186" t="s">
        <v>151</v>
      </c>
      <c r="C4284" s="183" t="s">
        <v>125</v>
      </c>
      <c r="D4284" s="183" t="s">
        <v>121</v>
      </c>
      <c r="E4284" s="185">
        <v>1032</v>
      </c>
      <c r="F4284" s="185">
        <v>1196.0000000000009</v>
      </c>
      <c r="G4284" s="180">
        <f t="shared" si="132"/>
        <v>1196.0000000000009</v>
      </c>
      <c r="H4284" s="181">
        <f t="shared" si="133"/>
        <v>1</v>
      </c>
    </row>
    <row r="4285" spans="2:8">
      <c r="B4285" s="186" t="s">
        <v>151</v>
      </c>
      <c r="C4285" s="183" t="s">
        <v>125</v>
      </c>
      <c r="D4285" s="183" t="s">
        <v>122</v>
      </c>
      <c r="E4285" s="185">
        <v>475</v>
      </c>
      <c r="F4285" s="185">
        <v>781.00000000000045</v>
      </c>
      <c r="G4285" s="180">
        <f t="shared" si="132"/>
        <v>781.00000000000045</v>
      </c>
      <c r="H4285" s="181">
        <f t="shared" si="133"/>
        <v>1</v>
      </c>
    </row>
    <row r="4286" spans="2:8">
      <c r="B4286" s="186" t="s">
        <v>151</v>
      </c>
      <c r="C4286" s="183" t="s">
        <v>125</v>
      </c>
      <c r="D4286" s="183" t="s">
        <v>121</v>
      </c>
      <c r="E4286" s="185">
        <v>597</v>
      </c>
      <c r="F4286" s="185">
        <v>781.00000000000045</v>
      </c>
      <c r="G4286" s="180">
        <f t="shared" si="132"/>
        <v>781.00000000000045</v>
      </c>
      <c r="H4286" s="181">
        <f t="shared" si="133"/>
        <v>1</v>
      </c>
    </row>
    <row r="4287" spans="2:8">
      <c r="B4287" s="186" t="s">
        <v>151</v>
      </c>
      <c r="C4287" s="183" t="s">
        <v>125</v>
      </c>
      <c r="D4287" s="183" t="s">
        <v>122</v>
      </c>
      <c r="E4287" s="185">
        <v>951</v>
      </c>
      <c r="F4287" s="185">
        <v>1599</v>
      </c>
      <c r="G4287" s="180">
        <f t="shared" si="132"/>
        <v>1599</v>
      </c>
      <c r="H4287" s="181">
        <f t="shared" si="133"/>
        <v>1</v>
      </c>
    </row>
    <row r="4288" spans="2:8">
      <c r="B4288" s="186" t="s">
        <v>151</v>
      </c>
      <c r="C4288" s="183" t="s">
        <v>125</v>
      </c>
      <c r="D4288" s="183" t="s">
        <v>121</v>
      </c>
      <c r="E4288" s="185">
        <v>1833</v>
      </c>
      <c r="F4288" s="185">
        <v>2551.9999999999982</v>
      </c>
      <c r="G4288" s="180">
        <f t="shared" si="132"/>
        <v>2551.9999999999982</v>
      </c>
      <c r="H4288" s="181">
        <f t="shared" si="133"/>
        <v>1</v>
      </c>
    </row>
    <row r="4289" spans="2:8">
      <c r="B4289" s="186" t="s">
        <v>151</v>
      </c>
      <c r="C4289" s="183" t="s">
        <v>125</v>
      </c>
      <c r="D4289" s="183" t="s">
        <v>122</v>
      </c>
      <c r="E4289" s="185">
        <v>611</v>
      </c>
      <c r="F4289" s="185">
        <v>1006.9999999999991</v>
      </c>
      <c r="G4289" s="180">
        <f t="shared" si="132"/>
        <v>1006.9999999999991</v>
      </c>
      <c r="H4289" s="181">
        <f t="shared" si="133"/>
        <v>1</v>
      </c>
    </row>
    <row r="4290" spans="2:8">
      <c r="B4290" s="186" t="s">
        <v>151</v>
      </c>
      <c r="C4290" s="183" t="s">
        <v>125</v>
      </c>
      <c r="D4290" s="183" t="s">
        <v>122</v>
      </c>
      <c r="E4290" s="185">
        <v>691</v>
      </c>
      <c r="F4290" s="185">
        <v>751</v>
      </c>
      <c r="G4290" s="180">
        <f t="shared" si="132"/>
        <v>751</v>
      </c>
      <c r="H4290" s="181">
        <f t="shared" si="133"/>
        <v>1</v>
      </c>
    </row>
    <row r="4291" spans="2:8">
      <c r="B4291" s="186" t="s">
        <v>151</v>
      </c>
      <c r="C4291" s="183" t="s">
        <v>125</v>
      </c>
      <c r="D4291" s="183" t="s">
        <v>121</v>
      </c>
      <c r="E4291" s="185">
        <v>639</v>
      </c>
      <c r="F4291" s="185">
        <v>818.00000000000011</v>
      </c>
      <c r="G4291" s="180">
        <f t="shared" si="132"/>
        <v>818.00000000000011</v>
      </c>
      <c r="H4291" s="181">
        <f t="shared" si="133"/>
        <v>1</v>
      </c>
    </row>
    <row r="4292" spans="2:8">
      <c r="B4292" s="186" t="s">
        <v>151</v>
      </c>
      <c r="C4292" s="183" t="s">
        <v>125</v>
      </c>
      <c r="D4292" s="183" t="s">
        <v>121</v>
      </c>
      <c r="E4292" s="185">
        <v>839</v>
      </c>
      <c r="F4292" s="185">
        <v>643</v>
      </c>
      <c r="G4292" s="180">
        <f t="shared" si="132"/>
        <v>839</v>
      </c>
      <c r="H4292" s="181">
        <f t="shared" si="133"/>
        <v>0.76638855780691295</v>
      </c>
    </row>
    <row r="4293" spans="2:8">
      <c r="B4293" s="186" t="s">
        <v>151</v>
      </c>
      <c r="C4293" s="183" t="s">
        <v>125</v>
      </c>
      <c r="D4293" s="183" t="s">
        <v>122</v>
      </c>
      <c r="E4293" s="185">
        <v>3899</v>
      </c>
      <c r="F4293" s="185">
        <v>6417.0000000000045</v>
      </c>
      <c r="G4293" s="180">
        <f t="shared" si="132"/>
        <v>6417.0000000000045</v>
      </c>
      <c r="H4293" s="181">
        <f t="shared" si="133"/>
        <v>1</v>
      </c>
    </row>
    <row r="4294" spans="2:8">
      <c r="B4294" s="186" t="s">
        <v>151</v>
      </c>
      <c r="C4294" s="183" t="s">
        <v>125</v>
      </c>
      <c r="D4294" s="183" t="s">
        <v>121</v>
      </c>
      <c r="E4294" s="185">
        <v>357.99999999999989</v>
      </c>
      <c r="F4294" s="185">
        <v>495.99999999999966</v>
      </c>
      <c r="G4294" s="180">
        <f t="shared" ref="G4294:G4357" si="134">IF(ABS(F4294)&gt;ABS(E4294),ABS(F4294),ABS(E4294))</f>
        <v>495.99999999999966</v>
      </c>
      <c r="H4294" s="181">
        <f t="shared" ref="H4294:H4357" si="135">IF(G4294&lt;&gt;0,IF(ABS(F4294)&gt;=G4294,1,ABS(F4294/G4294)),0)</f>
        <v>1</v>
      </c>
    </row>
    <row r="4295" spans="2:8">
      <c r="B4295" s="186" t="s">
        <v>151</v>
      </c>
      <c r="C4295" s="183" t="s">
        <v>125</v>
      </c>
      <c r="D4295" s="183" t="s">
        <v>122</v>
      </c>
      <c r="E4295" s="185">
        <v>1511</v>
      </c>
      <c r="F4295" s="185">
        <v>1929.0000000000032</v>
      </c>
      <c r="G4295" s="180">
        <f t="shared" si="134"/>
        <v>1929.0000000000032</v>
      </c>
      <c r="H4295" s="181">
        <f t="shared" si="135"/>
        <v>1</v>
      </c>
    </row>
    <row r="4296" spans="2:8">
      <c r="B4296" s="186" t="s">
        <v>151</v>
      </c>
      <c r="C4296" s="183" t="s">
        <v>125</v>
      </c>
      <c r="D4296" s="183" t="s">
        <v>122</v>
      </c>
      <c r="E4296" s="185">
        <v>491</v>
      </c>
      <c r="F4296" s="185">
        <v>781.00000000000023</v>
      </c>
      <c r="G4296" s="180">
        <f t="shared" si="134"/>
        <v>781.00000000000023</v>
      </c>
      <c r="H4296" s="181">
        <f t="shared" si="135"/>
        <v>1</v>
      </c>
    </row>
    <row r="4297" spans="2:8">
      <c r="B4297" s="186" t="s">
        <v>151</v>
      </c>
      <c r="C4297" s="183" t="s">
        <v>125</v>
      </c>
      <c r="D4297" s="183" t="s">
        <v>122</v>
      </c>
      <c r="E4297" s="185">
        <v>1560</v>
      </c>
      <c r="F4297" s="185">
        <v>1222.9999999999991</v>
      </c>
      <c r="G4297" s="180">
        <f t="shared" si="134"/>
        <v>1560</v>
      </c>
      <c r="H4297" s="181">
        <f t="shared" si="135"/>
        <v>0.78397435897435841</v>
      </c>
    </row>
    <row r="4298" spans="2:8">
      <c r="B4298" s="186" t="s">
        <v>151</v>
      </c>
      <c r="C4298" s="183" t="s">
        <v>125</v>
      </c>
      <c r="D4298" s="183" t="s">
        <v>122</v>
      </c>
      <c r="E4298" s="185">
        <v>22170.000000000011</v>
      </c>
      <c r="F4298" s="185">
        <v>23039.000000000044</v>
      </c>
      <c r="G4298" s="180">
        <f t="shared" si="134"/>
        <v>23039.000000000044</v>
      </c>
      <c r="H4298" s="181">
        <f t="shared" si="135"/>
        <v>1</v>
      </c>
    </row>
    <row r="4299" spans="2:8">
      <c r="B4299" s="186" t="s">
        <v>151</v>
      </c>
      <c r="C4299" s="183" t="s">
        <v>125</v>
      </c>
      <c r="D4299" s="183" t="s">
        <v>122</v>
      </c>
      <c r="E4299" s="185">
        <v>1640.0000000000011</v>
      </c>
      <c r="F4299" s="185">
        <v>818.00000000000011</v>
      </c>
      <c r="G4299" s="180">
        <f t="shared" si="134"/>
        <v>1640.0000000000011</v>
      </c>
      <c r="H4299" s="181">
        <f t="shared" si="135"/>
        <v>0.49878048780487777</v>
      </c>
    </row>
    <row r="4300" spans="2:8">
      <c r="B4300" s="186" t="s">
        <v>151</v>
      </c>
      <c r="C4300" s="183" t="s">
        <v>125</v>
      </c>
      <c r="D4300" s="183" t="s">
        <v>121</v>
      </c>
      <c r="E4300" s="185">
        <v>543</v>
      </c>
      <c r="F4300" s="185">
        <v>415</v>
      </c>
      <c r="G4300" s="180">
        <f t="shared" si="134"/>
        <v>543</v>
      </c>
      <c r="H4300" s="181">
        <f t="shared" si="135"/>
        <v>0.7642725598526704</v>
      </c>
    </row>
    <row r="4301" spans="2:8">
      <c r="B4301" s="186" t="s">
        <v>151</v>
      </c>
      <c r="C4301" s="183" t="s">
        <v>125</v>
      </c>
      <c r="D4301" s="183" t="s">
        <v>122</v>
      </c>
      <c r="E4301" s="185">
        <v>919</v>
      </c>
      <c r="F4301" s="185">
        <v>969.99999999999977</v>
      </c>
      <c r="G4301" s="180">
        <f t="shared" si="134"/>
        <v>969.99999999999977</v>
      </c>
      <c r="H4301" s="181">
        <f t="shared" si="135"/>
        <v>1</v>
      </c>
    </row>
    <row r="4302" spans="2:8">
      <c r="B4302" s="186" t="s">
        <v>151</v>
      </c>
      <c r="C4302" s="183" t="s">
        <v>125</v>
      </c>
      <c r="D4302" s="183" t="s">
        <v>122</v>
      </c>
      <c r="E4302" s="185">
        <v>816</v>
      </c>
      <c r="F4302" s="185">
        <v>1006.9999999999994</v>
      </c>
      <c r="G4302" s="180">
        <f t="shared" si="134"/>
        <v>1006.9999999999994</v>
      </c>
      <c r="H4302" s="181">
        <f t="shared" si="135"/>
        <v>1</v>
      </c>
    </row>
    <row r="4303" spans="2:8">
      <c r="B4303" s="186" t="s">
        <v>151</v>
      </c>
      <c r="C4303" s="183" t="s">
        <v>125</v>
      </c>
      <c r="D4303" s="183" t="s">
        <v>122</v>
      </c>
      <c r="E4303" s="185">
        <v>492</v>
      </c>
      <c r="F4303" s="185">
        <v>818.00000000000011</v>
      </c>
      <c r="G4303" s="180">
        <f t="shared" si="134"/>
        <v>818.00000000000011</v>
      </c>
      <c r="H4303" s="181">
        <f t="shared" si="135"/>
        <v>1</v>
      </c>
    </row>
    <row r="4304" spans="2:8">
      <c r="B4304" s="186" t="s">
        <v>151</v>
      </c>
      <c r="C4304" s="183" t="s">
        <v>125</v>
      </c>
      <c r="D4304" s="183" t="s">
        <v>121</v>
      </c>
      <c r="E4304" s="185">
        <v>472</v>
      </c>
      <c r="F4304" s="185">
        <v>457</v>
      </c>
      <c r="G4304" s="180">
        <f t="shared" si="134"/>
        <v>472</v>
      </c>
      <c r="H4304" s="181">
        <f t="shared" si="135"/>
        <v>0.96822033898305082</v>
      </c>
    </row>
    <row r="4305" spans="2:8">
      <c r="B4305" s="186" t="s">
        <v>151</v>
      </c>
      <c r="C4305" s="183" t="s">
        <v>125</v>
      </c>
      <c r="D4305" s="183" t="s">
        <v>121</v>
      </c>
      <c r="E4305" s="185">
        <v>2010.999999999998</v>
      </c>
      <c r="F4305" s="185">
        <v>3233.0000000000045</v>
      </c>
      <c r="G4305" s="180">
        <f t="shared" si="134"/>
        <v>3233.0000000000045</v>
      </c>
      <c r="H4305" s="181">
        <f t="shared" si="135"/>
        <v>1</v>
      </c>
    </row>
    <row r="4306" spans="2:8">
      <c r="B4306" s="186" t="s">
        <v>151</v>
      </c>
      <c r="C4306" s="183" t="s">
        <v>125</v>
      </c>
      <c r="D4306" s="183" t="s">
        <v>122</v>
      </c>
      <c r="E4306" s="185">
        <v>880</v>
      </c>
      <c r="F4306" s="185">
        <v>1006.9999999999995</v>
      </c>
      <c r="G4306" s="180">
        <f t="shared" si="134"/>
        <v>1006.9999999999995</v>
      </c>
      <c r="H4306" s="181">
        <f t="shared" si="135"/>
        <v>1</v>
      </c>
    </row>
    <row r="4307" spans="2:8">
      <c r="B4307" s="186" t="s">
        <v>151</v>
      </c>
      <c r="C4307" s="183" t="s">
        <v>125</v>
      </c>
      <c r="D4307" s="183" t="s">
        <v>122</v>
      </c>
      <c r="E4307" s="185">
        <v>1322</v>
      </c>
      <c r="F4307" s="185">
        <v>1360.9999999999961</v>
      </c>
      <c r="G4307" s="180">
        <f t="shared" si="134"/>
        <v>1360.9999999999961</v>
      </c>
      <c r="H4307" s="181">
        <f t="shared" si="135"/>
        <v>1</v>
      </c>
    </row>
    <row r="4308" spans="2:8">
      <c r="B4308" s="186" t="s">
        <v>151</v>
      </c>
      <c r="C4308" s="183" t="s">
        <v>125</v>
      </c>
      <c r="D4308" s="183" t="s">
        <v>121</v>
      </c>
      <c r="E4308" s="185">
        <v>492</v>
      </c>
      <c r="F4308" s="185">
        <v>818.00000000000011</v>
      </c>
      <c r="G4308" s="180">
        <f t="shared" si="134"/>
        <v>818.00000000000011</v>
      </c>
      <c r="H4308" s="181">
        <f t="shared" si="135"/>
        <v>1</v>
      </c>
    </row>
    <row r="4309" spans="2:8">
      <c r="B4309" s="186" t="s">
        <v>151</v>
      </c>
      <c r="C4309" s="183" t="s">
        <v>125</v>
      </c>
      <c r="D4309" s="183" t="s">
        <v>121</v>
      </c>
      <c r="E4309" s="185">
        <v>219.00000000000011</v>
      </c>
      <c r="F4309" s="185">
        <v>312.00000000000028</v>
      </c>
      <c r="G4309" s="180">
        <f t="shared" si="134"/>
        <v>312.00000000000028</v>
      </c>
      <c r="H4309" s="181">
        <f t="shared" si="135"/>
        <v>1</v>
      </c>
    </row>
    <row r="4310" spans="2:8">
      <c r="B4310" s="186" t="s">
        <v>151</v>
      </c>
      <c r="C4310" s="183" t="s">
        <v>125</v>
      </c>
      <c r="D4310" s="183" t="s">
        <v>121</v>
      </c>
      <c r="E4310" s="185">
        <v>930</v>
      </c>
      <c r="F4310" s="185">
        <v>844</v>
      </c>
      <c r="G4310" s="180">
        <f t="shared" si="134"/>
        <v>930</v>
      </c>
      <c r="H4310" s="181">
        <f t="shared" si="135"/>
        <v>0.90752688172043006</v>
      </c>
    </row>
    <row r="4311" spans="2:8">
      <c r="B4311" s="186" t="s">
        <v>151</v>
      </c>
      <c r="C4311" s="183" t="s">
        <v>125</v>
      </c>
      <c r="D4311" s="183" t="s">
        <v>121</v>
      </c>
      <c r="E4311" s="185">
        <v>1357.000000000005</v>
      </c>
      <c r="F4311" s="185">
        <v>2166</v>
      </c>
      <c r="G4311" s="180">
        <f t="shared" si="134"/>
        <v>2166</v>
      </c>
      <c r="H4311" s="181">
        <f t="shared" si="135"/>
        <v>1</v>
      </c>
    </row>
    <row r="4312" spans="2:8">
      <c r="B4312" s="186" t="s">
        <v>151</v>
      </c>
      <c r="C4312" s="183" t="s">
        <v>125</v>
      </c>
      <c r="D4312" s="183" t="s">
        <v>121</v>
      </c>
      <c r="E4312" s="185">
        <v>424</v>
      </c>
      <c r="F4312" s="185">
        <v>643</v>
      </c>
      <c r="G4312" s="180">
        <f t="shared" si="134"/>
        <v>643</v>
      </c>
      <c r="H4312" s="181">
        <f t="shared" si="135"/>
        <v>1</v>
      </c>
    </row>
    <row r="4313" spans="2:8">
      <c r="B4313" s="186" t="s">
        <v>151</v>
      </c>
      <c r="C4313" s="183" t="s">
        <v>125</v>
      </c>
      <c r="D4313" s="183" t="s">
        <v>121</v>
      </c>
      <c r="E4313" s="185">
        <v>443</v>
      </c>
      <c r="F4313" s="185">
        <v>463</v>
      </c>
      <c r="G4313" s="180">
        <f t="shared" si="134"/>
        <v>463</v>
      </c>
      <c r="H4313" s="181">
        <f t="shared" si="135"/>
        <v>1</v>
      </c>
    </row>
    <row r="4314" spans="2:8">
      <c r="B4314" s="186" t="s">
        <v>151</v>
      </c>
      <c r="C4314" s="183" t="s">
        <v>125</v>
      </c>
      <c r="D4314" s="183" t="s">
        <v>121</v>
      </c>
      <c r="E4314" s="185">
        <v>885</v>
      </c>
      <c r="F4314" s="185">
        <v>781</v>
      </c>
      <c r="G4314" s="180">
        <f t="shared" si="134"/>
        <v>885</v>
      </c>
      <c r="H4314" s="181">
        <f t="shared" si="135"/>
        <v>0.88248587570621473</v>
      </c>
    </row>
    <row r="4315" spans="2:8">
      <c r="B4315" s="186" t="s">
        <v>151</v>
      </c>
      <c r="C4315" s="183" t="s">
        <v>125</v>
      </c>
      <c r="D4315" s="183" t="s">
        <v>121</v>
      </c>
      <c r="E4315" s="185">
        <v>990</v>
      </c>
      <c r="F4315" s="185">
        <v>980</v>
      </c>
      <c r="G4315" s="180">
        <f t="shared" si="134"/>
        <v>990</v>
      </c>
      <c r="H4315" s="181">
        <f t="shared" si="135"/>
        <v>0.98989898989898994</v>
      </c>
    </row>
    <row r="4316" spans="2:8">
      <c r="B4316" s="186" t="s">
        <v>151</v>
      </c>
      <c r="C4316" s="183" t="s">
        <v>125</v>
      </c>
      <c r="D4316" s="183" t="s">
        <v>122</v>
      </c>
      <c r="E4316" s="185">
        <v>6638</v>
      </c>
      <c r="F4316" s="185">
        <v>818.00000000000011</v>
      </c>
      <c r="G4316" s="180">
        <f t="shared" si="134"/>
        <v>6638</v>
      </c>
      <c r="H4316" s="181">
        <f t="shared" si="135"/>
        <v>0.12322988852063876</v>
      </c>
    </row>
    <row r="4317" spans="2:8">
      <c r="B4317" s="186" t="s">
        <v>151</v>
      </c>
      <c r="C4317" s="183" t="s">
        <v>125</v>
      </c>
      <c r="D4317" s="183" t="s">
        <v>122</v>
      </c>
      <c r="E4317" s="185">
        <v>6954</v>
      </c>
      <c r="F4317" s="185">
        <v>10161.999999999996</v>
      </c>
      <c r="G4317" s="180">
        <f t="shared" si="134"/>
        <v>10161.999999999996</v>
      </c>
      <c r="H4317" s="181">
        <f t="shared" si="135"/>
        <v>1</v>
      </c>
    </row>
    <row r="4318" spans="2:8">
      <c r="B4318" s="186" t="s">
        <v>151</v>
      </c>
      <c r="C4318" s="183" t="s">
        <v>125</v>
      </c>
      <c r="D4318" s="183" t="s">
        <v>121</v>
      </c>
      <c r="E4318" s="185">
        <v>497</v>
      </c>
      <c r="F4318" s="185">
        <v>398</v>
      </c>
      <c r="G4318" s="180">
        <f t="shared" si="134"/>
        <v>497</v>
      </c>
      <c r="H4318" s="181">
        <f t="shared" si="135"/>
        <v>0.80080482897384309</v>
      </c>
    </row>
    <row r="4319" spans="2:8">
      <c r="B4319" s="186" t="s">
        <v>151</v>
      </c>
      <c r="C4319" s="183" t="s">
        <v>125</v>
      </c>
      <c r="D4319" s="183" t="s">
        <v>121</v>
      </c>
      <c r="E4319" s="185">
        <v>447</v>
      </c>
      <c r="F4319" s="185">
        <v>643</v>
      </c>
      <c r="G4319" s="180">
        <f t="shared" si="134"/>
        <v>643</v>
      </c>
      <c r="H4319" s="181">
        <f t="shared" si="135"/>
        <v>1</v>
      </c>
    </row>
    <row r="4320" spans="2:8">
      <c r="B4320" s="186" t="s">
        <v>151</v>
      </c>
      <c r="C4320" s="183" t="s">
        <v>125</v>
      </c>
      <c r="D4320" s="183" t="s">
        <v>122</v>
      </c>
      <c r="E4320" s="185">
        <v>3020.0000000000009</v>
      </c>
      <c r="F4320" s="185">
        <v>4840.9999999999936</v>
      </c>
      <c r="G4320" s="180">
        <f t="shared" si="134"/>
        <v>4840.9999999999936</v>
      </c>
      <c r="H4320" s="181">
        <f t="shared" si="135"/>
        <v>1</v>
      </c>
    </row>
    <row r="4321" spans="2:8">
      <c r="B4321" s="186" t="s">
        <v>151</v>
      </c>
      <c r="C4321" s="183" t="s">
        <v>125</v>
      </c>
      <c r="D4321" s="183" t="s">
        <v>122</v>
      </c>
      <c r="E4321" s="185">
        <v>497</v>
      </c>
      <c r="F4321" s="185">
        <v>494</v>
      </c>
      <c r="G4321" s="180">
        <f t="shared" si="134"/>
        <v>497</v>
      </c>
      <c r="H4321" s="181">
        <f t="shared" si="135"/>
        <v>0.99396378269617702</v>
      </c>
    </row>
    <row r="4322" spans="2:8">
      <c r="B4322" s="186" t="s">
        <v>151</v>
      </c>
      <c r="C4322" s="183" t="s">
        <v>125</v>
      </c>
      <c r="D4322" s="183" t="s">
        <v>122</v>
      </c>
      <c r="E4322" s="185">
        <v>7807</v>
      </c>
      <c r="F4322" s="185">
        <v>12999.999999999998</v>
      </c>
      <c r="G4322" s="180">
        <f t="shared" si="134"/>
        <v>12999.999999999998</v>
      </c>
      <c r="H4322" s="181">
        <f t="shared" si="135"/>
        <v>1</v>
      </c>
    </row>
    <row r="4323" spans="2:8">
      <c r="B4323" s="186" t="s">
        <v>151</v>
      </c>
      <c r="C4323" s="183" t="s">
        <v>125</v>
      </c>
      <c r="D4323" s="183" t="s">
        <v>122</v>
      </c>
      <c r="E4323" s="185">
        <v>612</v>
      </c>
      <c r="F4323" s="185">
        <v>818.00000000000011</v>
      </c>
      <c r="G4323" s="180">
        <f t="shared" si="134"/>
        <v>818.00000000000011</v>
      </c>
      <c r="H4323" s="181">
        <f t="shared" si="135"/>
        <v>1</v>
      </c>
    </row>
    <row r="4324" spans="2:8">
      <c r="B4324" s="186" t="s">
        <v>151</v>
      </c>
      <c r="C4324" s="183" t="s">
        <v>125</v>
      </c>
      <c r="D4324" s="183" t="s">
        <v>121</v>
      </c>
      <c r="E4324" s="185">
        <v>644</v>
      </c>
      <c r="F4324" s="185">
        <v>652</v>
      </c>
      <c r="G4324" s="180">
        <f t="shared" si="134"/>
        <v>652</v>
      </c>
      <c r="H4324" s="181">
        <f t="shared" si="135"/>
        <v>1</v>
      </c>
    </row>
    <row r="4325" spans="2:8">
      <c r="B4325" s="186" t="s">
        <v>151</v>
      </c>
      <c r="C4325" s="183" t="s">
        <v>125</v>
      </c>
      <c r="D4325" s="183" t="s">
        <v>122</v>
      </c>
      <c r="E4325" s="185">
        <v>418</v>
      </c>
      <c r="F4325" s="185">
        <v>519</v>
      </c>
      <c r="G4325" s="180">
        <f t="shared" si="134"/>
        <v>519</v>
      </c>
      <c r="H4325" s="181">
        <f t="shared" si="135"/>
        <v>1</v>
      </c>
    </row>
    <row r="4326" spans="2:8">
      <c r="B4326" s="186" t="s">
        <v>151</v>
      </c>
      <c r="C4326" s="183" t="s">
        <v>125</v>
      </c>
      <c r="D4326" s="183" t="s">
        <v>122</v>
      </c>
      <c r="E4326" s="185">
        <v>895</v>
      </c>
      <c r="F4326" s="185">
        <v>1286</v>
      </c>
      <c r="G4326" s="180">
        <f t="shared" si="134"/>
        <v>1286</v>
      </c>
      <c r="H4326" s="181">
        <f t="shared" si="135"/>
        <v>1</v>
      </c>
    </row>
    <row r="4327" spans="2:8">
      <c r="B4327" s="186" t="s">
        <v>151</v>
      </c>
      <c r="C4327" s="183" t="s">
        <v>125</v>
      </c>
      <c r="D4327" s="183" t="s">
        <v>122</v>
      </c>
      <c r="E4327" s="185">
        <v>2229</v>
      </c>
      <c r="F4327" s="185">
        <v>2768.0000000000023</v>
      </c>
      <c r="G4327" s="180">
        <f t="shared" si="134"/>
        <v>2768.0000000000023</v>
      </c>
      <c r="H4327" s="181">
        <f t="shared" si="135"/>
        <v>1</v>
      </c>
    </row>
    <row r="4328" spans="2:8">
      <c r="B4328" s="186" t="s">
        <v>151</v>
      </c>
      <c r="C4328" s="183" t="s">
        <v>125</v>
      </c>
      <c r="D4328" s="183" t="s">
        <v>122</v>
      </c>
      <c r="E4328" s="185">
        <v>29263</v>
      </c>
      <c r="F4328" s="185">
        <v>35859.000000000029</v>
      </c>
      <c r="G4328" s="180">
        <f t="shared" si="134"/>
        <v>35859.000000000029</v>
      </c>
      <c r="H4328" s="181">
        <f t="shared" si="135"/>
        <v>1</v>
      </c>
    </row>
    <row r="4329" spans="2:8">
      <c r="B4329" s="186" t="s">
        <v>151</v>
      </c>
      <c r="C4329" s="183" t="s">
        <v>125</v>
      </c>
      <c r="D4329" s="183" t="s">
        <v>121</v>
      </c>
      <c r="E4329" s="185">
        <v>427</v>
      </c>
      <c r="F4329" s="185">
        <v>469</v>
      </c>
      <c r="G4329" s="180">
        <f t="shared" si="134"/>
        <v>469</v>
      </c>
      <c r="H4329" s="181">
        <f t="shared" si="135"/>
        <v>1</v>
      </c>
    </row>
    <row r="4330" spans="2:8">
      <c r="B4330" s="186" t="s">
        <v>151</v>
      </c>
      <c r="C4330" s="183" t="s">
        <v>125</v>
      </c>
      <c r="D4330" s="183" t="s">
        <v>122</v>
      </c>
      <c r="E4330" s="185">
        <v>10292.000000000002</v>
      </c>
      <c r="F4330" s="185">
        <v>12903.999999999998</v>
      </c>
      <c r="G4330" s="180">
        <f t="shared" si="134"/>
        <v>12903.999999999998</v>
      </c>
      <c r="H4330" s="181">
        <f t="shared" si="135"/>
        <v>1</v>
      </c>
    </row>
    <row r="4331" spans="2:8">
      <c r="B4331" s="186" t="s">
        <v>151</v>
      </c>
      <c r="C4331" s="183" t="s">
        <v>125</v>
      </c>
      <c r="D4331" s="183" t="s">
        <v>122</v>
      </c>
      <c r="E4331" s="185">
        <v>492</v>
      </c>
      <c r="F4331" s="185">
        <v>818.00000000000011</v>
      </c>
      <c r="G4331" s="180">
        <f t="shared" si="134"/>
        <v>818.00000000000011</v>
      </c>
      <c r="H4331" s="181">
        <f t="shared" si="135"/>
        <v>1</v>
      </c>
    </row>
    <row r="4332" spans="2:8">
      <c r="B4332" s="186" t="s">
        <v>151</v>
      </c>
      <c r="C4332" s="183" t="s">
        <v>125</v>
      </c>
      <c r="D4332" s="183" t="s">
        <v>121</v>
      </c>
      <c r="E4332" s="185">
        <v>621</v>
      </c>
      <c r="F4332" s="185">
        <v>1006.9999999999991</v>
      </c>
      <c r="G4332" s="180">
        <f t="shared" si="134"/>
        <v>1006.9999999999991</v>
      </c>
      <c r="H4332" s="181">
        <f t="shared" si="135"/>
        <v>1</v>
      </c>
    </row>
    <row r="4333" spans="2:8">
      <c r="B4333" s="186" t="s">
        <v>151</v>
      </c>
      <c r="C4333" s="183" t="s">
        <v>125</v>
      </c>
      <c r="D4333" s="183" t="s">
        <v>121</v>
      </c>
      <c r="E4333" s="185">
        <v>427</v>
      </c>
      <c r="F4333" s="185">
        <v>692</v>
      </c>
      <c r="G4333" s="180">
        <f t="shared" si="134"/>
        <v>692</v>
      </c>
      <c r="H4333" s="181">
        <f t="shared" si="135"/>
        <v>1</v>
      </c>
    </row>
    <row r="4334" spans="2:8">
      <c r="B4334" s="186" t="s">
        <v>151</v>
      </c>
      <c r="C4334" s="183" t="s">
        <v>125</v>
      </c>
      <c r="D4334" s="183" t="s">
        <v>122</v>
      </c>
      <c r="E4334" s="185">
        <v>945</v>
      </c>
      <c r="F4334" s="185">
        <v>1488</v>
      </c>
      <c r="G4334" s="180">
        <f t="shared" si="134"/>
        <v>1488</v>
      </c>
      <c r="H4334" s="181">
        <f t="shared" si="135"/>
        <v>1</v>
      </c>
    </row>
    <row r="4335" spans="2:8">
      <c r="B4335" s="186" t="s">
        <v>151</v>
      </c>
      <c r="C4335" s="183" t="s">
        <v>125</v>
      </c>
      <c r="D4335" s="183" t="s">
        <v>121</v>
      </c>
      <c r="E4335" s="185">
        <v>1881.9999999999982</v>
      </c>
      <c r="F4335" s="185">
        <v>3151.000000000005</v>
      </c>
      <c r="G4335" s="180">
        <f t="shared" si="134"/>
        <v>3151.000000000005</v>
      </c>
      <c r="H4335" s="181">
        <f t="shared" si="135"/>
        <v>1</v>
      </c>
    </row>
    <row r="4336" spans="2:8">
      <c r="B4336" s="186" t="s">
        <v>151</v>
      </c>
      <c r="C4336" s="183" t="s">
        <v>125</v>
      </c>
      <c r="D4336" s="183" t="s">
        <v>121</v>
      </c>
      <c r="E4336" s="185">
        <v>445</v>
      </c>
      <c r="F4336" s="185">
        <v>610</v>
      </c>
      <c r="G4336" s="180">
        <f t="shared" si="134"/>
        <v>610</v>
      </c>
      <c r="H4336" s="181">
        <f t="shared" si="135"/>
        <v>1</v>
      </c>
    </row>
    <row r="4337" spans="2:8">
      <c r="B4337" s="186" t="s">
        <v>151</v>
      </c>
      <c r="C4337" s="183" t="s">
        <v>125</v>
      </c>
      <c r="D4337" s="183" t="s">
        <v>122</v>
      </c>
      <c r="E4337" s="185">
        <v>424</v>
      </c>
      <c r="F4337" s="185">
        <v>647</v>
      </c>
      <c r="G4337" s="180">
        <f t="shared" si="134"/>
        <v>647</v>
      </c>
      <c r="H4337" s="181">
        <f t="shared" si="135"/>
        <v>1</v>
      </c>
    </row>
    <row r="4338" spans="2:8">
      <c r="B4338" s="186" t="s">
        <v>151</v>
      </c>
      <c r="C4338" s="183" t="s">
        <v>125</v>
      </c>
      <c r="D4338" s="183" t="s">
        <v>122</v>
      </c>
      <c r="E4338" s="185">
        <v>424</v>
      </c>
      <c r="F4338" s="185">
        <v>647</v>
      </c>
      <c r="G4338" s="180">
        <f t="shared" si="134"/>
        <v>647</v>
      </c>
      <c r="H4338" s="181">
        <f t="shared" si="135"/>
        <v>1</v>
      </c>
    </row>
    <row r="4339" spans="2:8">
      <c r="B4339" s="186" t="s">
        <v>151</v>
      </c>
      <c r="C4339" s="183" t="s">
        <v>125</v>
      </c>
      <c r="D4339" s="183" t="s">
        <v>122</v>
      </c>
      <c r="E4339" s="185">
        <v>137</v>
      </c>
      <c r="F4339" s="185">
        <v>222.9999999999996</v>
      </c>
      <c r="G4339" s="180">
        <f t="shared" si="134"/>
        <v>222.9999999999996</v>
      </c>
      <c r="H4339" s="181">
        <f t="shared" si="135"/>
        <v>1</v>
      </c>
    </row>
    <row r="4340" spans="2:8">
      <c r="B4340" s="186" t="s">
        <v>151</v>
      </c>
      <c r="C4340" s="183" t="s">
        <v>125</v>
      </c>
      <c r="D4340" s="183" t="s">
        <v>121</v>
      </c>
      <c r="E4340" s="185">
        <v>562</v>
      </c>
      <c r="F4340" s="185">
        <v>729</v>
      </c>
      <c r="G4340" s="180">
        <f t="shared" si="134"/>
        <v>729</v>
      </c>
      <c r="H4340" s="181">
        <f t="shared" si="135"/>
        <v>1</v>
      </c>
    </row>
    <row r="4341" spans="2:8">
      <c r="B4341" s="186" t="s">
        <v>151</v>
      </c>
      <c r="C4341" s="183" t="s">
        <v>125</v>
      </c>
      <c r="D4341" s="183" t="s">
        <v>121</v>
      </c>
      <c r="E4341" s="185">
        <v>755</v>
      </c>
      <c r="F4341" s="185">
        <v>781.00000000000045</v>
      </c>
      <c r="G4341" s="180">
        <f t="shared" si="134"/>
        <v>781.00000000000045</v>
      </c>
      <c r="H4341" s="181">
        <f t="shared" si="135"/>
        <v>1</v>
      </c>
    </row>
    <row r="4342" spans="2:8">
      <c r="B4342" s="186" t="s">
        <v>151</v>
      </c>
      <c r="C4342" s="183" t="s">
        <v>125</v>
      </c>
      <c r="D4342" s="183" t="s">
        <v>121</v>
      </c>
      <c r="E4342" s="185">
        <v>306</v>
      </c>
      <c r="F4342" s="185">
        <v>463</v>
      </c>
      <c r="G4342" s="180">
        <f t="shared" si="134"/>
        <v>463</v>
      </c>
      <c r="H4342" s="181">
        <f t="shared" si="135"/>
        <v>1</v>
      </c>
    </row>
    <row r="4343" spans="2:8">
      <c r="B4343" s="186" t="s">
        <v>151</v>
      </c>
      <c r="C4343" s="183" t="s">
        <v>125</v>
      </c>
      <c r="D4343" s="183" t="s">
        <v>121</v>
      </c>
      <c r="E4343" s="185">
        <v>431</v>
      </c>
      <c r="F4343" s="185">
        <v>655</v>
      </c>
      <c r="G4343" s="180">
        <f t="shared" si="134"/>
        <v>655</v>
      </c>
      <c r="H4343" s="181">
        <f t="shared" si="135"/>
        <v>1</v>
      </c>
    </row>
    <row r="4344" spans="2:8">
      <c r="B4344" s="186" t="s">
        <v>151</v>
      </c>
      <c r="C4344" s="183" t="s">
        <v>125</v>
      </c>
      <c r="D4344" s="183" t="s">
        <v>122</v>
      </c>
      <c r="E4344" s="185">
        <v>1273</v>
      </c>
      <c r="F4344" s="185">
        <v>1663.9999999999966</v>
      </c>
      <c r="G4344" s="180">
        <f t="shared" si="134"/>
        <v>1663.9999999999966</v>
      </c>
      <c r="H4344" s="181">
        <f t="shared" si="135"/>
        <v>1</v>
      </c>
    </row>
    <row r="4345" spans="2:8">
      <c r="B4345" s="186" t="s">
        <v>151</v>
      </c>
      <c r="C4345" s="183" t="s">
        <v>125</v>
      </c>
      <c r="D4345" s="183" t="s">
        <v>121</v>
      </c>
      <c r="E4345" s="185">
        <v>562</v>
      </c>
      <c r="F4345" s="185">
        <v>844</v>
      </c>
      <c r="G4345" s="180">
        <f t="shared" si="134"/>
        <v>844</v>
      </c>
      <c r="H4345" s="181">
        <f t="shared" si="135"/>
        <v>1</v>
      </c>
    </row>
    <row r="4346" spans="2:8">
      <c r="B4346" s="186" t="s">
        <v>151</v>
      </c>
      <c r="C4346" s="183" t="s">
        <v>125</v>
      </c>
      <c r="D4346" s="183" t="s">
        <v>121</v>
      </c>
      <c r="E4346" s="185">
        <v>47</v>
      </c>
      <c r="F4346" s="185">
        <v>844</v>
      </c>
      <c r="G4346" s="180">
        <f t="shared" si="134"/>
        <v>844</v>
      </c>
      <c r="H4346" s="181">
        <f t="shared" si="135"/>
        <v>1</v>
      </c>
    </row>
    <row r="4347" spans="2:8">
      <c r="B4347" s="186" t="s">
        <v>151</v>
      </c>
      <c r="C4347" s="183" t="s">
        <v>125</v>
      </c>
      <c r="D4347" s="183" t="s">
        <v>121</v>
      </c>
      <c r="E4347" s="185">
        <v>711</v>
      </c>
      <c r="F4347" s="185">
        <v>1095.9999999999989</v>
      </c>
      <c r="G4347" s="180">
        <f t="shared" si="134"/>
        <v>1095.9999999999989</v>
      </c>
      <c r="H4347" s="181">
        <f t="shared" si="135"/>
        <v>1</v>
      </c>
    </row>
    <row r="4348" spans="2:8">
      <c r="B4348" s="186" t="s">
        <v>151</v>
      </c>
      <c r="C4348" s="183" t="s">
        <v>125</v>
      </c>
      <c r="D4348" s="183" t="s">
        <v>121</v>
      </c>
      <c r="E4348" s="185">
        <v>849</v>
      </c>
      <c r="F4348" s="185">
        <v>1352.9999999999998</v>
      </c>
      <c r="G4348" s="180">
        <f t="shared" si="134"/>
        <v>1352.9999999999998</v>
      </c>
      <c r="H4348" s="181">
        <f t="shared" si="135"/>
        <v>1</v>
      </c>
    </row>
    <row r="4349" spans="2:8">
      <c r="B4349" s="186" t="s">
        <v>151</v>
      </c>
      <c r="C4349" s="183" t="s">
        <v>125</v>
      </c>
      <c r="D4349" s="183" t="s">
        <v>121</v>
      </c>
      <c r="E4349" s="185">
        <v>702</v>
      </c>
      <c r="F4349" s="185">
        <v>892.00000000000045</v>
      </c>
      <c r="G4349" s="180">
        <f t="shared" si="134"/>
        <v>892.00000000000045</v>
      </c>
      <c r="H4349" s="181">
        <f t="shared" si="135"/>
        <v>1</v>
      </c>
    </row>
    <row r="4350" spans="2:8">
      <c r="B4350" s="186" t="s">
        <v>151</v>
      </c>
      <c r="C4350" s="183" t="s">
        <v>125</v>
      </c>
      <c r="D4350" s="183" t="s">
        <v>121</v>
      </c>
      <c r="E4350" s="185">
        <v>1056</v>
      </c>
      <c r="F4350" s="185">
        <v>1599</v>
      </c>
      <c r="G4350" s="180">
        <f t="shared" si="134"/>
        <v>1599</v>
      </c>
      <c r="H4350" s="181">
        <f t="shared" si="135"/>
        <v>1</v>
      </c>
    </row>
    <row r="4351" spans="2:8">
      <c r="B4351" s="186" t="s">
        <v>151</v>
      </c>
      <c r="C4351" s="183" t="s">
        <v>125</v>
      </c>
      <c r="D4351" s="183" t="s">
        <v>121</v>
      </c>
      <c r="E4351" s="185">
        <v>1032</v>
      </c>
      <c r="F4351" s="185">
        <v>1201.0000000000002</v>
      </c>
      <c r="G4351" s="180">
        <f t="shared" si="134"/>
        <v>1201.0000000000002</v>
      </c>
      <c r="H4351" s="181">
        <f t="shared" si="135"/>
        <v>1</v>
      </c>
    </row>
    <row r="4352" spans="2:8">
      <c r="B4352" s="186" t="s">
        <v>151</v>
      </c>
      <c r="C4352" s="183" t="s">
        <v>125</v>
      </c>
      <c r="D4352" s="183" t="s">
        <v>121</v>
      </c>
      <c r="E4352" s="185">
        <v>377</v>
      </c>
      <c r="F4352" s="185">
        <v>598.00000000000034</v>
      </c>
      <c r="G4352" s="180">
        <f t="shared" si="134"/>
        <v>598.00000000000034</v>
      </c>
      <c r="H4352" s="181">
        <f t="shared" si="135"/>
        <v>1</v>
      </c>
    </row>
    <row r="4353" spans="2:8">
      <c r="B4353" s="186" t="s">
        <v>151</v>
      </c>
      <c r="C4353" s="183" t="s">
        <v>125</v>
      </c>
      <c r="D4353" s="183" t="s">
        <v>121</v>
      </c>
      <c r="E4353" s="185">
        <v>774</v>
      </c>
      <c r="F4353" s="185">
        <v>781</v>
      </c>
      <c r="G4353" s="180">
        <f t="shared" si="134"/>
        <v>781</v>
      </c>
      <c r="H4353" s="181">
        <f t="shared" si="135"/>
        <v>1</v>
      </c>
    </row>
    <row r="4354" spans="2:8">
      <c r="B4354" s="186" t="s">
        <v>151</v>
      </c>
      <c r="C4354" s="183" t="s">
        <v>125</v>
      </c>
      <c r="D4354" s="183" t="s">
        <v>121</v>
      </c>
      <c r="E4354" s="185">
        <v>5651.0000000000055</v>
      </c>
      <c r="F4354" s="185">
        <v>8590</v>
      </c>
      <c r="G4354" s="180">
        <f t="shared" si="134"/>
        <v>8590</v>
      </c>
      <c r="H4354" s="181">
        <f t="shared" si="135"/>
        <v>1</v>
      </c>
    </row>
    <row r="4355" spans="2:8">
      <c r="B4355" s="186" t="s">
        <v>151</v>
      </c>
      <c r="C4355" s="183" t="s">
        <v>125</v>
      </c>
      <c r="D4355" s="183" t="s">
        <v>121</v>
      </c>
      <c r="E4355" s="185">
        <v>219.00000000000011</v>
      </c>
      <c r="F4355" s="185">
        <v>312.00000000000028</v>
      </c>
      <c r="G4355" s="180">
        <f t="shared" si="134"/>
        <v>312.00000000000028</v>
      </c>
      <c r="H4355" s="181">
        <f t="shared" si="135"/>
        <v>1</v>
      </c>
    </row>
    <row r="4356" spans="2:8">
      <c r="B4356" s="186" t="s">
        <v>151</v>
      </c>
      <c r="C4356" s="183" t="s">
        <v>125</v>
      </c>
      <c r="D4356" s="183" t="s">
        <v>122</v>
      </c>
      <c r="E4356" s="185">
        <v>1522</v>
      </c>
      <c r="F4356" s="185">
        <v>2342.9999999999991</v>
      </c>
      <c r="G4356" s="180">
        <f t="shared" si="134"/>
        <v>2342.9999999999991</v>
      </c>
      <c r="H4356" s="181">
        <f t="shared" si="135"/>
        <v>1</v>
      </c>
    </row>
    <row r="4357" spans="2:8">
      <c r="B4357" s="186" t="s">
        <v>151</v>
      </c>
      <c r="C4357" s="183" t="s">
        <v>125</v>
      </c>
      <c r="D4357" s="183" t="s">
        <v>121</v>
      </c>
      <c r="E4357" s="185">
        <v>219.00000000000011</v>
      </c>
      <c r="F4357" s="185">
        <v>312.00000000000028</v>
      </c>
      <c r="G4357" s="180">
        <f t="shared" si="134"/>
        <v>312.00000000000028</v>
      </c>
      <c r="H4357" s="181">
        <f t="shared" si="135"/>
        <v>1</v>
      </c>
    </row>
    <row r="4358" spans="2:8">
      <c r="B4358" s="186" t="s">
        <v>151</v>
      </c>
      <c r="C4358" s="183" t="s">
        <v>125</v>
      </c>
      <c r="D4358" s="183" t="s">
        <v>121</v>
      </c>
      <c r="E4358" s="185">
        <v>301</v>
      </c>
      <c r="F4358" s="185">
        <v>463</v>
      </c>
      <c r="G4358" s="180">
        <f t="shared" ref="G4358:G4421" si="136">IF(ABS(F4358)&gt;ABS(E4358),ABS(F4358),ABS(E4358))</f>
        <v>463</v>
      </c>
      <c r="H4358" s="181">
        <f t="shared" ref="H4358:H4421" si="137">IF(G4358&lt;&gt;0,IF(ABS(F4358)&gt;=G4358,1,ABS(F4358/G4358)),0)</f>
        <v>1</v>
      </c>
    </row>
    <row r="4359" spans="2:8">
      <c r="B4359" s="186" t="s">
        <v>151</v>
      </c>
      <c r="C4359" s="183" t="s">
        <v>125</v>
      </c>
      <c r="D4359" s="183" t="s">
        <v>122</v>
      </c>
      <c r="E4359" s="185">
        <v>425</v>
      </c>
      <c r="F4359" s="185">
        <v>655</v>
      </c>
      <c r="G4359" s="180">
        <f t="shared" si="136"/>
        <v>655</v>
      </c>
      <c r="H4359" s="181">
        <f t="shared" si="137"/>
        <v>1</v>
      </c>
    </row>
    <row r="4360" spans="2:8">
      <c r="B4360" s="186" t="s">
        <v>151</v>
      </c>
      <c r="C4360" s="183" t="s">
        <v>125</v>
      </c>
      <c r="D4360" s="183" t="s">
        <v>121</v>
      </c>
      <c r="E4360" s="185">
        <v>484</v>
      </c>
      <c r="F4360" s="185">
        <v>818.00000000000011</v>
      </c>
      <c r="G4360" s="180">
        <f t="shared" si="136"/>
        <v>818.00000000000011</v>
      </c>
      <c r="H4360" s="181">
        <f t="shared" si="137"/>
        <v>1</v>
      </c>
    </row>
    <row r="4361" spans="2:8">
      <c r="B4361" s="186" t="s">
        <v>151</v>
      </c>
      <c r="C4361" s="183" t="s">
        <v>125</v>
      </c>
      <c r="D4361" s="183" t="s">
        <v>121</v>
      </c>
      <c r="E4361" s="185">
        <v>540</v>
      </c>
      <c r="F4361" s="185">
        <v>818.00000000000011</v>
      </c>
      <c r="G4361" s="180">
        <f t="shared" si="136"/>
        <v>818.00000000000011</v>
      </c>
      <c r="H4361" s="181">
        <f t="shared" si="137"/>
        <v>1</v>
      </c>
    </row>
    <row r="4362" spans="2:8">
      <c r="B4362" s="186" t="s">
        <v>151</v>
      </c>
      <c r="C4362" s="183" t="s">
        <v>125</v>
      </c>
      <c r="D4362" s="183" t="s">
        <v>122</v>
      </c>
      <c r="E4362" s="185">
        <v>438.00000000000023</v>
      </c>
      <c r="F4362" s="185">
        <v>624.00000000000068</v>
      </c>
      <c r="G4362" s="180">
        <f t="shared" si="136"/>
        <v>624.00000000000068</v>
      </c>
      <c r="H4362" s="181">
        <f t="shared" si="137"/>
        <v>1</v>
      </c>
    </row>
    <row r="4363" spans="2:8">
      <c r="B4363" s="186" t="s">
        <v>151</v>
      </c>
      <c r="C4363" s="183" t="s">
        <v>125</v>
      </c>
      <c r="D4363" s="183" t="s">
        <v>122</v>
      </c>
      <c r="E4363" s="185">
        <v>1380.0000000000009</v>
      </c>
      <c r="F4363" s="185">
        <v>818.00000000000011</v>
      </c>
      <c r="G4363" s="180">
        <f t="shared" si="136"/>
        <v>1380.0000000000009</v>
      </c>
      <c r="H4363" s="181">
        <f t="shared" si="137"/>
        <v>0.59275362318840552</v>
      </c>
    </row>
    <row r="4364" spans="2:8">
      <c r="B4364" s="186" t="s">
        <v>151</v>
      </c>
      <c r="C4364" s="183" t="s">
        <v>125</v>
      </c>
      <c r="D4364" s="183" t="s">
        <v>121</v>
      </c>
      <c r="E4364" s="185">
        <v>887</v>
      </c>
      <c r="F4364" s="185">
        <v>1006.9999999999991</v>
      </c>
      <c r="G4364" s="180">
        <f t="shared" si="136"/>
        <v>1006.9999999999991</v>
      </c>
      <c r="H4364" s="181">
        <f t="shared" si="137"/>
        <v>1</v>
      </c>
    </row>
    <row r="4365" spans="2:8">
      <c r="B4365" s="186" t="s">
        <v>151</v>
      </c>
      <c r="C4365" s="183" t="s">
        <v>125</v>
      </c>
      <c r="D4365" s="183" t="s">
        <v>122</v>
      </c>
      <c r="E4365" s="185">
        <v>654</v>
      </c>
      <c r="F4365" s="185">
        <v>1078.9999999999995</v>
      </c>
      <c r="G4365" s="180">
        <f t="shared" si="136"/>
        <v>1078.9999999999995</v>
      </c>
      <c r="H4365" s="181">
        <f t="shared" si="137"/>
        <v>1</v>
      </c>
    </row>
    <row r="4366" spans="2:8">
      <c r="B4366" s="186" t="s">
        <v>151</v>
      </c>
      <c r="C4366" s="183" t="s">
        <v>125</v>
      </c>
      <c r="D4366" s="183" t="s">
        <v>122</v>
      </c>
      <c r="E4366" s="185">
        <v>655</v>
      </c>
      <c r="F4366" s="185">
        <v>1032</v>
      </c>
      <c r="G4366" s="180">
        <f t="shared" si="136"/>
        <v>1032</v>
      </c>
      <c r="H4366" s="181">
        <f t="shared" si="137"/>
        <v>1</v>
      </c>
    </row>
    <row r="4367" spans="2:8">
      <c r="B4367" s="186" t="s">
        <v>151</v>
      </c>
      <c r="C4367" s="183" t="s">
        <v>125</v>
      </c>
      <c r="D4367" s="183" t="s">
        <v>121</v>
      </c>
      <c r="E4367" s="185">
        <v>819</v>
      </c>
      <c r="F4367" s="185">
        <v>1151.0000000000007</v>
      </c>
      <c r="G4367" s="180">
        <f t="shared" si="136"/>
        <v>1151.0000000000007</v>
      </c>
      <c r="H4367" s="181">
        <f t="shared" si="137"/>
        <v>1</v>
      </c>
    </row>
    <row r="4368" spans="2:8">
      <c r="B4368" s="186" t="s">
        <v>151</v>
      </c>
      <c r="C4368" s="183" t="s">
        <v>125</v>
      </c>
      <c r="D4368" s="183" t="s">
        <v>121</v>
      </c>
      <c r="E4368" s="185">
        <v>1235</v>
      </c>
      <c r="F4368" s="185">
        <v>1090</v>
      </c>
      <c r="G4368" s="180">
        <f t="shared" si="136"/>
        <v>1235</v>
      </c>
      <c r="H4368" s="181">
        <f t="shared" si="137"/>
        <v>0.88259109311740891</v>
      </c>
    </row>
    <row r="4369" spans="2:8">
      <c r="B4369" s="186" t="s">
        <v>151</v>
      </c>
      <c r="C4369" s="183" t="s">
        <v>125</v>
      </c>
      <c r="D4369" s="183" t="s">
        <v>121</v>
      </c>
      <c r="E4369" s="185">
        <v>532</v>
      </c>
      <c r="F4369" s="185">
        <v>655</v>
      </c>
      <c r="G4369" s="180">
        <f t="shared" si="136"/>
        <v>655</v>
      </c>
      <c r="H4369" s="181">
        <f t="shared" si="137"/>
        <v>1</v>
      </c>
    </row>
    <row r="4370" spans="2:8">
      <c r="B4370" s="186" t="s">
        <v>151</v>
      </c>
      <c r="C4370" s="183" t="s">
        <v>125</v>
      </c>
      <c r="D4370" s="183" t="s">
        <v>121</v>
      </c>
      <c r="E4370" s="185">
        <v>528</v>
      </c>
      <c r="F4370" s="185">
        <v>892.00000000000045</v>
      </c>
      <c r="G4370" s="180">
        <f t="shared" si="136"/>
        <v>892.00000000000045</v>
      </c>
      <c r="H4370" s="181">
        <f t="shared" si="137"/>
        <v>1</v>
      </c>
    </row>
    <row r="4371" spans="2:8">
      <c r="B4371" s="186" t="s">
        <v>151</v>
      </c>
      <c r="C4371" s="183" t="s">
        <v>125</v>
      </c>
      <c r="D4371" s="183" t="s">
        <v>121</v>
      </c>
      <c r="E4371" s="185">
        <v>161.0000000000004</v>
      </c>
      <c r="F4371" s="185">
        <v>1973</v>
      </c>
      <c r="G4371" s="180">
        <f t="shared" si="136"/>
        <v>1973</v>
      </c>
      <c r="H4371" s="181">
        <f t="shared" si="137"/>
        <v>1</v>
      </c>
    </row>
    <row r="4372" spans="2:8">
      <c r="B4372" s="186" t="s">
        <v>151</v>
      </c>
      <c r="C4372" s="183" t="s">
        <v>125</v>
      </c>
      <c r="D4372" s="183" t="s">
        <v>121</v>
      </c>
      <c r="E4372" s="185">
        <v>206.9999999999998</v>
      </c>
      <c r="F4372" s="185">
        <v>1006.9999999999991</v>
      </c>
      <c r="G4372" s="180">
        <f t="shared" si="136"/>
        <v>1006.9999999999991</v>
      </c>
      <c r="H4372" s="181">
        <f t="shared" si="137"/>
        <v>1</v>
      </c>
    </row>
    <row r="4373" spans="2:8">
      <c r="B4373" s="186" t="s">
        <v>151</v>
      </c>
      <c r="C4373" s="183" t="s">
        <v>125</v>
      </c>
      <c r="D4373" s="183" t="s">
        <v>122</v>
      </c>
      <c r="E4373" s="185">
        <v>161</v>
      </c>
      <c r="F4373" s="185">
        <v>186</v>
      </c>
      <c r="G4373" s="180">
        <f t="shared" si="136"/>
        <v>186</v>
      </c>
      <c r="H4373" s="181">
        <f t="shared" si="137"/>
        <v>1</v>
      </c>
    </row>
    <row r="4374" spans="2:8">
      <c r="B4374" s="186" t="s">
        <v>151</v>
      </c>
      <c r="C4374" s="183" t="s">
        <v>125</v>
      </c>
      <c r="D4374" s="183" t="s">
        <v>122</v>
      </c>
      <c r="E4374" s="185">
        <v>362</v>
      </c>
      <c r="F4374" s="185">
        <v>635.00000000000011</v>
      </c>
      <c r="G4374" s="180">
        <f t="shared" si="136"/>
        <v>635.00000000000011</v>
      </c>
      <c r="H4374" s="181">
        <f t="shared" si="137"/>
        <v>1</v>
      </c>
    </row>
    <row r="4375" spans="2:8">
      <c r="B4375" s="186" t="s">
        <v>151</v>
      </c>
      <c r="C4375" s="183" t="s">
        <v>125</v>
      </c>
      <c r="D4375" s="183" t="s">
        <v>121</v>
      </c>
      <c r="E4375" s="185">
        <v>648</v>
      </c>
      <c r="F4375" s="185">
        <v>645.99999999999977</v>
      </c>
      <c r="G4375" s="180">
        <f t="shared" si="136"/>
        <v>648</v>
      </c>
      <c r="H4375" s="181">
        <f t="shared" si="137"/>
        <v>0.99691358024691323</v>
      </c>
    </row>
    <row r="4376" spans="2:8">
      <c r="B4376" s="186" t="s">
        <v>151</v>
      </c>
      <c r="C4376" s="183" t="s">
        <v>125</v>
      </c>
      <c r="D4376" s="183" t="s">
        <v>121</v>
      </c>
      <c r="E4376" s="185">
        <v>504</v>
      </c>
      <c r="F4376" s="185">
        <v>818.00000000000011</v>
      </c>
      <c r="G4376" s="180">
        <f t="shared" si="136"/>
        <v>818.00000000000011</v>
      </c>
      <c r="H4376" s="181">
        <f t="shared" si="137"/>
        <v>1</v>
      </c>
    </row>
    <row r="4377" spans="2:8">
      <c r="B4377" s="186" t="s">
        <v>151</v>
      </c>
      <c r="C4377" s="183" t="s">
        <v>125</v>
      </c>
      <c r="D4377" s="183" t="s">
        <v>122</v>
      </c>
      <c r="E4377" s="185">
        <v>2768.0000000000041</v>
      </c>
      <c r="F4377" s="185">
        <v>3180.9999999999991</v>
      </c>
      <c r="G4377" s="180">
        <f t="shared" si="136"/>
        <v>3180.9999999999991</v>
      </c>
      <c r="H4377" s="181">
        <f t="shared" si="137"/>
        <v>1</v>
      </c>
    </row>
    <row r="4378" spans="2:8">
      <c r="B4378" s="186" t="s">
        <v>151</v>
      </c>
      <c r="C4378" s="183" t="s">
        <v>125</v>
      </c>
      <c r="D4378" s="183" t="s">
        <v>121</v>
      </c>
      <c r="E4378" s="185">
        <v>1581.9999999999991</v>
      </c>
      <c r="F4378" s="185">
        <v>2261.9999999999995</v>
      </c>
      <c r="G4378" s="180">
        <f t="shared" si="136"/>
        <v>2261.9999999999995</v>
      </c>
      <c r="H4378" s="181">
        <f t="shared" si="137"/>
        <v>1</v>
      </c>
    </row>
    <row r="4379" spans="2:8">
      <c r="B4379" s="186" t="s">
        <v>151</v>
      </c>
      <c r="C4379" s="183" t="s">
        <v>125</v>
      </c>
      <c r="D4379" s="183" t="s">
        <v>121</v>
      </c>
      <c r="E4379" s="185">
        <v>1311</v>
      </c>
      <c r="F4379" s="185">
        <v>1976.9999999999959</v>
      </c>
      <c r="G4379" s="180">
        <f t="shared" si="136"/>
        <v>1976.9999999999959</v>
      </c>
      <c r="H4379" s="181">
        <f t="shared" si="137"/>
        <v>1</v>
      </c>
    </row>
    <row r="4380" spans="2:8">
      <c r="B4380" s="186" t="s">
        <v>151</v>
      </c>
      <c r="C4380" s="183" t="s">
        <v>125</v>
      </c>
      <c r="D4380" s="183" t="s">
        <v>121</v>
      </c>
      <c r="E4380" s="185">
        <v>2790.0000000000018</v>
      </c>
      <c r="F4380" s="185">
        <v>1976.9999999999959</v>
      </c>
      <c r="G4380" s="180">
        <f t="shared" si="136"/>
        <v>2790.0000000000018</v>
      </c>
      <c r="H4380" s="181">
        <f t="shared" si="137"/>
        <v>0.70860215053763242</v>
      </c>
    </row>
    <row r="4381" spans="2:8">
      <c r="B4381" s="186" t="s">
        <v>151</v>
      </c>
      <c r="C4381" s="183" t="s">
        <v>125</v>
      </c>
      <c r="D4381" s="183" t="s">
        <v>121</v>
      </c>
      <c r="E4381" s="185">
        <v>1907.9999999999959</v>
      </c>
      <c r="F4381" s="185">
        <v>2544.0000000000027</v>
      </c>
      <c r="G4381" s="180">
        <f t="shared" si="136"/>
        <v>2544.0000000000027</v>
      </c>
      <c r="H4381" s="181">
        <f t="shared" si="137"/>
        <v>1</v>
      </c>
    </row>
    <row r="4382" spans="2:8">
      <c r="B4382" s="186" t="s">
        <v>151</v>
      </c>
      <c r="C4382" s="183" t="s">
        <v>125</v>
      </c>
      <c r="D4382" s="183" t="s">
        <v>121</v>
      </c>
      <c r="E4382" s="185">
        <v>547</v>
      </c>
      <c r="F4382" s="185">
        <v>692</v>
      </c>
      <c r="G4382" s="180">
        <f t="shared" si="136"/>
        <v>692</v>
      </c>
      <c r="H4382" s="181">
        <f t="shared" si="137"/>
        <v>1</v>
      </c>
    </row>
    <row r="4383" spans="2:8">
      <c r="B4383" s="186" t="s">
        <v>151</v>
      </c>
      <c r="C4383" s="183" t="s">
        <v>125</v>
      </c>
      <c r="D4383" s="183" t="s">
        <v>121</v>
      </c>
      <c r="E4383" s="185">
        <v>1022</v>
      </c>
      <c r="F4383" s="185">
        <v>1137.9999999999998</v>
      </c>
      <c r="G4383" s="180">
        <f t="shared" si="136"/>
        <v>1137.9999999999998</v>
      </c>
      <c r="H4383" s="181">
        <f t="shared" si="137"/>
        <v>1</v>
      </c>
    </row>
    <row r="4384" spans="2:8">
      <c r="B4384" s="186" t="s">
        <v>151</v>
      </c>
      <c r="C4384" s="183" t="s">
        <v>125</v>
      </c>
      <c r="D4384" s="183" t="s">
        <v>122</v>
      </c>
      <c r="E4384" s="185">
        <v>1445</v>
      </c>
      <c r="F4384" s="185">
        <v>1090</v>
      </c>
      <c r="G4384" s="180">
        <f t="shared" si="136"/>
        <v>1445</v>
      </c>
      <c r="H4384" s="181">
        <f t="shared" si="137"/>
        <v>0.75432525951557095</v>
      </c>
    </row>
    <row r="4385" spans="2:8">
      <c r="B4385" s="186" t="s">
        <v>151</v>
      </c>
      <c r="C4385" s="183" t="s">
        <v>125</v>
      </c>
      <c r="D4385" s="183" t="s">
        <v>121</v>
      </c>
      <c r="E4385" s="185">
        <v>967.00000000000091</v>
      </c>
      <c r="F4385" s="185">
        <v>1599</v>
      </c>
      <c r="G4385" s="180">
        <f t="shared" si="136"/>
        <v>1599</v>
      </c>
      <c r="H4385" s="181">
        <f t="shared" si="137"/>
        <v>1</v>
      </c>
    </row>
    <row r="4386" spans="2:8">
      <c r="B4386" s="186" t="s">
        <v>151</v>
      </c>
      <c r="C4386" s="183" t="s">
        <v>125</v>
      </c>
      <c r="D4386" s="183" t="s">
        <v>122</v>
      </c>
      <c r="E4386" s="185">
        <v>9886</v>
      </c>
      <c r="F4386" s="185">
        <v>15913.000000000004</v>
      </c>
      <c r="G4386" s="180">
        <f t="shared" si="136"/>
        <v>15913.000000000004</v>
      </c>
      <c r="H4386" s="181">
        <f t="shared" si="137"/>
        <v>1</v>
      </c>
    </row>
    <row r="4387" spans="2:8">
      <c r="B4387" s="186" t="s">
        <v>151</v>
      </c>
      <c r="C4387" s="183" t="s">
        <v>125</v>
      </c>
      <c r="D4387" s="183" t="s">
        <v>122</v>
      </c>
      <c r="E4387" s="185">
        <v>499</v>
      </c>
      <c r="F4387" s="185">
        <v>598.00000000000034</v>
      </c>
      <c r="G4387" s="180">
        <f t="shared" si="136"/>
        <v>598.00000000000034</v>
      </c>
      <c r="H4387" s="181">
        <f t="shared" si="137"/>
        <v>1</v>
      </c>
    </row>
    <row r="4388" spans="2:8">
      <c r="B4388" s="186" t="s">
        <v>151</v>
      </c>
      <c r="C4388" s="183" t="s">
        <v>125</v>
      </c>
      <c r="D4388" s="183" t="s">
        <v>121</v>
      </c>
      <c r="E4388" s="185">
        <v>272</v>
      </c>
      <c r="F4388" s="185">
        <v>420</v>
      </c>
      <c r="G4388" s="180">
        <f t="shared" si="136"/>
        <v>420</v>
      </c>
      <c r="H4388" s="181">
        <f t="shared" si="137"/>
        <v>1</v>
      </c>
    </row>
    <row r="4389" spans="2:8">
      <c r="B4389" s="186" t="s">
        <v>151</v>
      </c>
      <c r="C4389" s="183" t="s">
        <v>125</v>
      </c>
      <c r="D4389" s="183" t="s">
        <v>121</v>
      </c>
      <c r="E4389" s="185">
        <v>740</v>
      </c>
      <c r="F4389" s="185">
        <v>1095.9999999999989</v>
      </c>
      <c r="G4389" s="180">
        <f t="shared" si="136"/>
        <v>1095.9999999999989</v>
      </c>
      <c r="H4389" s="181">
        <f t="shared" si="137"/>
        <v>1</v>
      </c>
    </row>
    <row r="4390" spans="2:8">
      <c r="B4390" s="186" t="s">
        <v>151</v>
      </c>
      <c r="C4390" s="183" t="s">
        <v>125</v>
      </c>
      <c r="D4390" s="183" t="s">
        <v>121</v>
      </c>
      <c r="E4390" s="185">
        <v>1535.0000000000009</v>
      </c>
      <c r="F4390" s="185">
        <v>1095.9999999999989</v>
      </c>
      <c r="G4390" s="180">
        <f t="shared" si="136"/>
        <v>1535.0000000000009</v>
      </c>
      <c r="H4390" s="181">
        <f t="shared" si="137"/>
        <v>0.71400651465797926</v>
      </c>
    </row>
    <row r="4391" spans="2:8">
      <c r="B4391" s="186" t="s">
        <v>151</v>
      </c>
      <c r="C4391" s="183" t="s">
        <v>125</v>
      </c>
      <c r="D4391" s="183" t="s">
        <v>122</v>
      </c>
      <c r="E4391" s="185">
        <v>1872.0000000000009</v>
      </c>
      <c r="F4391" s="185">
        <v>1347.9999999999991</v>
      </c>
      <c r="G4391" s="180">
        <f t="shared" si="136"/>
        <v>1872.0000000000009</v>
      </c>
      <c r="H4391" s="181">
        <f t="shared" si="137"/>
        <v>0.7200854700854693</v>
      </c>
    </row>
    <row r="4392" spans="2:8">
      <c r="B4392" s="186" t="s">
        <v>151</v>
      </c>
      <c r="C4392" s="183" t="s">
        <v>125</v>
      </c>
      <c r="D4392" s="183" t="s">
        <v>121</v>
      </c>
      <c r="E4392" s="185">
        <v>500</v>
      </c>
      <c r="F4392" s="185">
        <v>814.00000000000102</v>
      </c>
      <c r="G4392" s="180">
        <f t="shared" si="136"/>
        <v>814.00000000000102</v>
      </c>
      <c r="H4392" s="181">
        <f t="shared" si="137"/>
        <v>1</v>
      </c>
    </row>
    <row r="4393" spans="2:8">
      <c r="B4393" s="186" t="s">
        <v>151</v>
      </c>
      <c r="C4393" s="183" t="s">
        <v>125</v>
      </c>
      <c r="D4393" s="183" t="s">
        <v>121</v>
      </c>
      <c r="E4393" s="185">
        <v>2298.0000000000009</v>
      </c>
      <c r="F4393" s="185">
        <v>2999.9999999999982</v>
      </c>
      <c r="G4393" s="180">
        <f t="shared" si="136"/>
        <v>2999.9999999999982</v>
      </c>
      <c r="H4393" s="181">
        <f t="shared" si="137"/>
        <v>1</v>
      </c>
    </row>
    <row r="4394" spans="2:8">
      <c r="B4394" s="186" t="s">
        <v>151</v>
      </c>
      <c r="C4394" s="183" t="s">
        <v>125</v>
      </c>
      <c r="D4394" s="183" t="s">
        <v>121</v>
      </c>
      <c r="E4394" s="185">
        <v>4321.00000000001</v>
      </c>
      <c r="F4394" s="185">
        <v>6750.9999999999982</v>
      </c>
      <c r="G4394" s="180">
        <f t="shared" si="136"/>
        <v>6750.9999999999982</v>
      </c>
      <c r="H4394" s="181">
        <f t="shared" si="137"/>
        <v>1</v>
      </c>
    </row>
    <row r="4395" spans="2:8">
      <c r="B4395" s="186" t="s">
        <v>151</v>
      </c>
      <c r="C4395" s="183" t="s">
        <v>125</v>
      </c>
      <c r="D4395" s="183" t="s">
        <v>122</v>
      </c>
      <c r="E4395" s="185">
        <v>487</v>
      </c>
      <c r="F4395" s="185">
        <v>635.00000000000011</v>
      </c>
      <c r="G4395" s="180">
        <f t="shared" si="136"/>
        <v>635.00000000000011</v>
      </c>
      <c r="H4395" s="181">
        <f t="shared" si="137"/>
        <v>1</v>
      </c>
    </row>
    <row r="4396" spans="2:8">
      <c r="B4396" s="186" t="s">
        <v>151</v>
      </c>
      <c r="C4396" s="183" t="s">
        <v>125</v>
      </c>
      <c r="D4396" s="183" t="s">
        <v>121</v>
      </c>
      <c r="E4396" s="185">
        <v>833</v>
      </c>
      <c r="F4396" s="185">
        <v>1664</v>
      </c>
      <c r="G4396" s="180">
        <f t="shared" si="136"/>
        <v>1664</v>
      </c>
      <c r="H4396" s="181">
        <f t="shared" si="137"/>
        <v>1</v>
      </c>
    </row>
    <row r="4397" spans="2:8">
      <c r="B4397" s="186" t="s">
        <v>151</v>
      </c>
      <c r="C4397" s="183" t="s">
        <v>125</v>
      </c>
      <c r="D4397" s="183" t="s">
        <v>121</v>
      </c>
      <c r="E4397" s="185">
        <v>1779.999999999997</v>
      </c>
      <c r="F4397" s="185">
        <v>1385.0000000000007</v>
      </c>
      <c r="G4397" s="180">
        <f t="shared" si="136"/>
        <v>1779.999999999997</v>
      </c>
      <c r="H4397" s="181">
        <f t="shared" si="137"/>
        <v>0.77808988764045106</v>
      </c>
    </row>
    <row r="4398" spans="2:8">
      <c r="B4398" s="186" t="s">
        <v>151</v>
      </c>
      <c r="C4398" s="183" t="s">
        <v>125</v>
      </c>
      <c r="D4398" s="183" t="s">
        <v>121</v>
      </c>
      <c r="E4398" s="185">
        <v>481</v>
      </c>
      <c r="F4398" s="185">
        <v>424</v>
      </c>
      <c r="G4398" s="180">
        <f t="shared" si="136"/>
        <v>481</v>
      </c>
      <c r="H4398" s="181">
        <f t="shared" si="137"/>
        <v>0.88149688149688155</v>
      </c>
    </row>
    <row r="4399" spans="2:8">
      <c r="B4399" s="186" t="s">
        <v>151</v>
      </c>
      <c r="C4399" s="183" t="s">
        <v>125</v>
      </c>
      <c r="D4399" s="183" t="s">
        <v>121</v>
      </c>
      <c r="E4399" s="185">
        <v>1273</v>
      </c>
      <c r="F4399" s="185">
        <v>1793.0000000000011</v>
      </c>
      <c r="G4399" s="180">
        <f t="shared" si="136"/>
        <v>1793.0000000000011</v>
      </c>
      <c r="H4399" s="181">
        <f t="shared" si="137"/>
        <v>1</v>
      </c>
    </row>
    <row r="4400" spans="2:8">
      <c r="B4400" s="186" t="s">
        <v>151</v>
      </c>
      <c r="C4400" s="183" t="s">
        <v>125</v>
      </c>
      <c r="D4400" s="183" t="s">
        <v>121</v>
      </c>
      <c r="E4400" s="185">
        <v>921</v>
      </c>
      <c r="F4400" s="185">
        <v>643</v>
      </c>
      <c r="G4400" s="180">
        <f t="shared" si="136"/>
        <v>921</v>
      </c>
      <c r="H4400" s="181">
        <f t="shared" si="137"/>
        <v>0.69815418023887077</v>
      </c>
    </row>
    <row r="4401" spans="2:8">
      <c r="B4401" s="186" t="s">
        <v>151</v>
      </c>
      <c r="C4401" s="183" t="s">
        <v>125</v>
      </c>
      <c r="D4401" s="183" t="s">
        <v>121</v>
      </c>
      <c r="E4401" s="185">
        <v>167</v>
      </c>
      <c r="F4401" s="185">
        <v>196</v>
      </c>
      <c r="G4401" s="180">
        <f t="shared" si="136"/>
        <v>196</v>
      </c>
      <c r="H4401" s="181">
        <f t="shared" si="137"/>
        <v>1</v>
      </c>
    </row>
    <row r="4402" spans="2:8">
      <c r="B4402" s="186" t="s">
        <v>151</v>
      </c>
      <c r="C4402" s="183" t="s">
        <v>125</v>
      </c>
      <c r="D4402" s="183" t="s">
        <v>121</v>
      </c>
      <c r="E4402" s="185">
        <v>796</v>
      </c>
      <c r="F4402" s="185">
        <v>978.99999999999875</v>
      </c>
      <c r="G4402" s="180">
        <f t="shared" si="136"/>
        <v>978.99999999999875</v>
      </c>
      <c r="H4402" s="181">
        <f t="shared" si="137"/>
        <v>1</v>
      </c>
    </row>
    <row r="4403" spans="2:8">
      <c r="B4403" s="186" t="s">
        <v>151</v>
      </c>
      <c r="C4403" s="183" t="s">
        <v>125</v>
      </c>
      <c r="D4403" s="183" t="s">
        <v>121</v>
      </c>
      <c r="E4403" s="185">
        <v>1272.999999999995</v>
      </c>
      <c r="F4403" s="185">
        <v>1945.0000000000059</v>
      </c>
      <c r="G4403" s="180">
        <f t="shared" si="136"/>
        <v>1945.0000000000059</v>
      </c>
      <c r="H4403" s="181">
        <f t="shared" si="137"/>
        <v>1</v>
      </c>
    </row>
    <row r="4404" spans="2:8">
      <c r="B4404" s="186" t="s">
        <v>151</v>
      </c>
      <c r="C4404" s="183" t="s">
        <v>125</v>
      </c>
      <c r="D4404" s="183" t="s">
        <v>121</v>
      </c>
      <c r="E4404" s="185">
        <v>1185</v>
      </c>
      <c r="F4404" s="185">
        <v>1385.0000000000007</v>
      </c>
      <c r="G4404" s="180">
        <f t="shared" si="136"/>
        <v>1385.0000000000007</v>
      </c>
      <c r="H4404" s="181">
        <f t="shared" si="137"/>
        <v>1</v>
      </c>
    </row>
    <row r="4405" spans="2:8">
      <c r="B4405" s="186" t="s">
        <v>151</v>
      </c>
      <c r="C4405" s="183" t="s">
        <v>125</v>
      </c>
      <c r="D4405" s="183" t="s">
        <v>121</v>
      </c>
      <c r="E4405" s="185">
        <v>201</v>
      </c>
      <c r="F4405" s="185">
        <v>281</v>
      </c>
      <c r="G4405" s="180">
        <f t="shared" si="136"/>
        <v>281</v>
      </c>
      <c r="H4405" s="181">
        <f t="shared" si="137"/>
        <v>1</v>
      </c>
    </row>
    <row r="4406" spans="2:8">
      <c r="B4406" s="186" t="s">
        <v>151</v>
      </c>
      <c r="C4406" s="183" t="s">
        <v>125</v>
      </c>
      <c r="D4406" s="183" t="s">
        <v>121</v>
      </c>
      <c r="E4406" s="185">
        <v>674</v>
      </c>
      <c r="F4406" s="185">
        <v>763</v>
      </c>
      <c r="G4406" s="180">
        <f t="shared" si="136"/>
        <v>763</v>
      </c>
      <c r="H4406" s="181">
        <f t="shared" si="137"/>
        <v>1</v>
      </c>
    </row>
    <row r="4407" spans="2:8">
      <c r="B4407" s="186" t="s">
        <v>151</v>
      </c>
      <c r="C4407" s="183" t="s">
        <v>125</v>
      </c>
      <c r="D4407" s="183" t="s">
        <v>122</v>
      </c>
      <c r="E4407" s="185">
        <v>754</v>
      </c>
      <c r="F4407" s="185">
        <v>608.99999999999898</v>
      </c>
      <c r="G4407" s="180">
        <f t="shared" si="136"/>
        <v>754</v>
      </c>
      <c r="H4407" s="181">
        <f t="shared" si="137"/>
        <v>0.80769230769230638</v>
      </c>
    </row>
    <row r="4408" spans="2:8">
      <c r="B4408" s="186" t="s">
        <v>151</v>
      </c>
      <c r="C4408" s="183" t="s">
        <v>125</v>
      </c>
      <c r="D4408" s="183" t="s">
        <v>121</v>
      </c>
      <c r="E4408" s="185">
        <v>711</v>
      </c>
      <c r="F4408" s="185">
        <v>1006.9999999999991</v>
      </c>
      <c r="G4408" s="180">
        <f t="shared" si="136"/>
        <v>1006.9999999999991</v>
      </c>
      <c r="H4408" s="181">
        <f t="shared" si="137"/>
        <v>1</v>
      </c>
    </row>
    <row r="4409" spans="2:8">
      <c r="B4409" s="186" t="s">
        <v>151</v>
      </c>
      <c r="C4409" s="183" t="s">
        <v>125</v>
      </c>
      <c r="D4409" s="183" t="s">
        <v>121</v>
      </c>
      <c r="E4409" s="185">
        <v>958</v>
      </c>
      <c r="F4409" s="185">
        <v>670.99999999999955</v>
      </c>
      <c r="G4409" s="180">
        <f t="shared" si="136"/>
        <v>958</v>
      </c>
      <c r="H4409" s="181">
        <f t="shared" si="137"/>
        <v>0.70041753653444627</v>
      </c>
    </row>
    <row r="4410" spans="2:8">
      <c r="B4410" s="186" t="s">
        <v>151</v>
      </c>
      <c r="C4410" s="183" t="s">
        <v>125</v>
      </c>
      <c r="D4410" s="183" t="s">
        <v>121</v>
      </c>
      <c r="E4410" s="185">
        <v>1973</v>
      </c>
      <c r="F4410" s="185">
        <v>2807.9999999999977</v>
      </c>
      <c r="G4410" s="180">
        <f t="shared" si="136"/>
        <v>2807.9999999999977</v>
      </c>
      <c r="H4410" s="181">
        <f t="shared" si="137"/>
        <v>1</v>
      </c>
    </row>
    <row r="4411" spans="2:8">
      <c r="B4411" s="186" t="s">
        <v>151</v>
      </c>
      <c r="C4411" s="183" t="s">
        <v>125</v>
      </c>
      <c r="D4411" s="183" t="s">
        <v>121</v>
      </c>
      <c r="E4411" s="185">
        <v>418</v>
      </c>
      <c r="F4411" s="185">
        <v>655</v>
      </c>
      <c r="G4411" s="180">
        <f t="shared" si="136"/>
        <v>655</v>
      </c>
      <c r="H4411" s="181">
        <f t="shared" si="137"/>
        <v>1</v>
      </c>
    </row>
    <row r="4412" spans="2:8">
      <c r="B4412" s="186" t="s">
        <v>151</v>
      </c>
      <c r="C4412" s="183" t="s">
        <v>125</v>
      </c>
      <c r="D4412" s="183" t="s">
        <v>121</v>
      </c>
      <c r="E4412" s="185">
        <v>431</v>
      </c>
      <c r="F4412" s="185">
        <v>655</v>
      </c>
      <c r="G4412" s="180">
        <f t="shared" si="136"/>
        <v>655</v>
      </c>
      <c r="H4412" s="181">
        <f t="shared" si="137"/>
        <v>1</v>
      </c>
    </row>
    <row r="4413" spans="2:8">
      <c r="B4413" s="186" t="s">
        <v>151</v>
      </c>
      <c r="C4413" s="183" t="s">
        <v>125</v>
      </c>
      <c r="D4413" s="183" t="s">
        <v>121</v>
      </c>
      <c r="E4413" s="185">
        <v>986</v>
      </c>
      <c r="F4413" s="185">
        <v>1258.9999999999995</v>
      </c>
      <c r="G4413" s="180">
        <f t="shared" si="136"/>
        <v>1258.9999999999995</v>
      </c>
      <c r="H4413" s="181">
        <f t="shared" si="137"/>
        <v>1</v>
      </c>
    </row>
    <row r="4414" spans="2:8">
      <c r="B4414" s="186" t="s">
        <v>151</v>
      </c>
      <c r="C4414" s="183" t="s">
        <v>125</v>
      </c>
      <c r="D4414" s="183" t="s">
        <v>121</v>
      </c>
      <c r="E4414" s="185">
        <v>20</v>
      </c>
      <c r="F4414" s="185">
        <v>457</v>
      </c>
      <c r="G4414" s="180">
        <f t="shared" si="136"/>
        <v>457</v>
      </c>
      <c r="H4414" s="181">
        <f t="shared" si="137"/>
        <v>1</v>
      </c>
    </row>
    <row r="4415" spans="2:8">
      <c r="B4415" s="186" t="s">
        <v>151</v>
      </c>
      <c r="C4415" s="183" t="s">
        <v>125</v>
      </c>
      <c r="D4415" s="183" t="s">
        <v>121</v>
      </c>
      <c r="E4415" s="185">
        <v>420</v>
      </c>
      <c r="F4415" s="185">
        <v>692</v>
      </c>
      <c r="G4415" s="180">
        <f t="shared" si="136"/>
        <v>692</v>
      </c>
      <c r="H4415" s="181">
        <f t="shared" si="137"/>
        <v>1</v>
      </c>
    </row>
    <row r="4416" spans="2:8">
      <c r="B4416" s="186" t="s">
        <v>151</v>
      </c>
      <c r="C4416" s="183" t="s">
        <v>125</v>
      </c>
      <c r="D4416" s="183" t="s">
        <v>121</v>
      </c>
      <c r="E4416" s="185">
        <v>611</v>
      </c>
      <c r="F4416" s="185">
        <v>1006.9999999999991</v>
      </c>
      <c r="G4416" s="180">
        <f t="shared" si="136"/>
        <v>1006.9999999999991</v>
      </c>
      <c r="H4416" s="181">
        <f t="shared" si="137"/>
        <v>1</v>
      </c>
    </row>
    <row r="4417" spans="2:8">
      <c r="B4417" s="186" t="s">
        <v>151</v>
      </c>
      <c r="C4417" s="183" t="s">
        <v>125</v>
      </c>
      <c r="D4417" s="183" t="s">
        <v>122</v>
      </c>
      <c r="E4417" s="185">
        <v>533</v>
      </c>
      <c r="F4417" s="185">
        <v>692</v>
      </c>
      <c r="G4417" s="180">
        <f t="shared" si="136"/>
        <v>692</v>
      </c>
      <c r="H4417" s="181">
        <f t="shared" si="137"/>
        <v>1</v>
      </c>
    </row>
    <row r="4418" spans="2:8">
      <c r="B4418" s="186" t="s">
        <v>151</v>
      </c>
      <c r="C4418" s="183" t="s">
        <v>125</v>
      </c>
      <c r="D4418" s="183" t="s">
        <v>121</v>
      </c>
      <c r="E4418" s="185">
        <v>420</v>
      </c>
      <c r="F4418" s="185">
        <v>692</v>
      </c>
      <c r="G4418" s="180">
        <f t="shared" si="136"/>
        <v>692</v>
      </c>
      <c r="H4418" s="181">
        <f t="shared" si="137"/>
        <v>1</v>
      </c>
    </row>
    <row r="4419" spans="2:8">
      <c r="B4419" s="186" t="s">
        <v>151</v>
      </c>
      <c r="C4419" s="183" t="s">
        <v>125</v>
      </c>
      <c r="D4419" s="183" t="s">
        <v>121</v>
      </c>
      <c r="E4419" s="185">
        <v>484</v>
      </c>
      <c r="F4419" s="185">
        <v>818.00000000000011</v>
      </c>
      <c r="G4419" s="180">
        <f t="shared" si="136"/>
        <v>818.00000000000011</v>
      </c>
      <c r="H4419" s="181">
        <f t="shared" si="137"/>
        <v>1</v>
      </c>
    </row>
    <row r="4420" spans="2:8">
      <c r="B4420" s="186" t="s">
        <v>151</v>
      </c>
      <c r="C4420" s="183" t="s">
        <v>125</v>
      </c>
      <c r="D4420" s="183" t="s">
        <v>121</v>
      </c>
      <c r="E4420" s="185">
        <v>1349.9999999999959</v>
      </c>
      <c r="F4420" s="185">
        <v>1567</v>
      </c>
      <c r="G4420" s="180">
        <f t="shared" si="136"/>
        <v>1567</v>
      </c>
      <c r="H4420" s="181">
        <f t="shared" si="137"/>
        <v>1</v>
      </c>
    </row>
    <row r="4421" spans="2:8">
      <c r="B4421" s="186" t="s">
        <v>151</v>
      </c>
      <c r="C4421" s="183" t="s">
        <v>125</v>
      </c>
      <c r="D4421" s="183" t="s">
        <v>122</v>
      </c>
      <c r="E4421" s="185">
        <v>1335.0000000000039</v>
      </c>
      <c r="F4421" s="185">
        <v>1464.0000000000002</v>
      </c>
      <c r="G4421" s="180">
        <f t="shared" si="136"/>
        <v>1464.0000000000002</v>
      </c>
      <c r="H4421" s="181">
        <f t="shared" si="137"/>
        <v>1</v>
      </c>
    </row>
    <row r="4422" spans="2:8">
      <c r="B4422" s="186" t="s">
        <v>151</v>
      </c>
      <c r="C4422" s="183" t="s">
        <v>125</v>
      </c>
      <c r="D4422" s="183" t="s">
        <v>121</v>
      </c>
      <c r="E4422" s="185">
        <v>1477.999999999997</v>
      </c>
      <c r="F4422" s="185">
        <v>2297.999999999995</v>
      </c>
      <c r="G4422" s="180">
        <f t="shared" ref="G4422:G4485" si="138">IF(ABS(F4422)&gt;ABS(E4422),ABS(F4422),ABS(E4422))</f>
        <v>2297.999999999995</v>
      </c>
      <c r="H4422" s="181">
        <f t="shared" ref="H4422:H4485" si="139">IF(G4422&lt;&gt;0,IF(ABS(F4422)&gt;=G4422,1,ABS(F4422/G4422)),0)</f>
        <v>1</v>
      </c>
    </row>
    <row r="4423" spans="2:8">
      <c r="B4423" s="186" t="s">
        <v>151</v>
      </c>
      <c r="C4423" s="183" t="s">
        <v>125</v>
      </c>
      <c r="D4423" s="183" t="s">
        <v>121</v>
      </c>
      <c r="E4423" s="185">
        <v>343</v>
      </c>
      <c r="F4423" s="185">
        <v>463</v>
      </c>
      <c r="G4423" s="180">
        <f t="shared" si="138"/>
        <v>463</v>
      </c>
      <c r="H4423" s="181">
        <f t="shared" si="139"/>
        <v>1</v>
      </c>
    </row>
    <row r="4424" spans="2:8">
      <c r="B4424" s="186" t="s">
        <v>151</v>
      </c>
      <c r="C4424" s="183" t="s">
        <v>125</v>
      </c>
      <c r="D4424" s="183" t="s">
        <v>121</v>
      </c>
      <c r="E4424" s="185">
        <v>611</v>
      </c>
      <c r="F4424" s="185">
        <v>1006.9999999999991</v>
      </c>
      <c r="G4424" s="180">
        <f t="shared" si="138"/>
        <v>1006.9999999999991</v>
      </c>
      <c r="H4424" s="181">
        <f t="shared" si="139"/>
        <v>1</v>
      </c>
    </row>
    <row r="4425" spans="2:8">
      <c r="B4425" s="186" t="s">
        <v>151</v>
      </c>
      <c r="C4425" s="183" t="s">
        <v>125</v>
      </c>
      <c r="D4425" s="183" t="s">
        <v>121</v>
      </c>
      <c r="E4425" s="185">
        <v>298</v>
      </c>
      <c r="F4425" s="185">
        <v>500</v>
      </c>
      <c r="G4425" s="180">
        <f t="shared" si="138"/>
        <v>500</v>
      </c>
      <c r="H4425" s="181">
        <f t="shared" si="139"/>
        <v>1</v>
      </c>
    </row>
    <row r="4426" spans="2:8">
      <c r="B4426" s="186" t="s">
        <v>151</v>
      </c>
      <c r="C4426" s="183" t="s">
        <v>125</v>
      </c>
      <c r="D4426" s="183" t="s">
        <v>121</v>
      </c>
      <c r="E4426" s="185">
        <v>980</v>
      </c>
      <c r="F4426" s="185">
        <v>1444.999999999995</v>
      </c>
      <c r="G4426" s="180">
        <f t="shared" si="138"/>
        <v>1444.999999999995</v>
      </c>
      <c r="H4426" s="181">
        <f t="shared" si="139"/>
        <v>1</v>
      </c>
    </row>
    <row r="4427" spans="2:8">
      <c r="B4427" s="186" t="s">
        <v>151</v>
      </c>
      <c r="C4427" s="183" t="s">
        <v>125</v>
      </c>
      <c r="D4427" s="183" t="s">
        <v>121</v>
      </c>
      <c r="E4427" s="185">
        <v>298</v>
      </c>
      <c r="F4427" s="185">
        <v>500</v>
      </c>
      <c r="G4427" s="180">
        <f t="shared" si="138"/>
        <v>500</v>
      </c>
      <c r="H4427" s="181">
        <f t="shared" si="139"/>
        <v>1</v>
      </c>
    </row>
    <row r="4428" spans="2:8">
      <c r="B4428" s="186" t="s">
        <v>151</v>
      </c>
      <c r="C4428" s="183" t="s">
        <v>125</v>
      </c>
      <c r="D4428" s="183" t="s">
        <v>121</v>
      </c>
      <c r="E4428" s="185">
        <v>655</v>
      </c>
      <c r="F4428" s="185">
        <v>997</v>
      </c>
      <c r="G4428" s="180">
        <f t="shared" si="138"/>
        <v>997</v>
      </c>
      <c r="H4428" s="181">
        <f t="shared" si="139"/>
        <v>1</v>
      </c>
    </row>
    <row r="4429" spans="2:8">
      <c r="B4429" s="186" t="s">
        <v>151</v>
      </c>
      <c r="C4429" s="183" t="s">
        <v>125</v>
      </c>
      <c r="D4429" s="183" t="s">
        <v>121</v>
      </c>
      <c r="E4429" s="185">
        <v>830</v>
      </c>
      <c r="F4429" s="185">
        <v>819.00000000000102</v>
      </c>
      <c r="G4429" s="180">
        <f t="shared" si="138"/>
        <v>830</v>
      </c>
      <c r="H4429" s="181">
        <f t="shared" si="139"/>
        <v>0.98674698795180849</v>
      </c>
    </row>
    <row r="4430" spans="2:8">
      <c r="B4430" s="186" t="s">
        <v>151</v>
      </c>
      <c r="C4430" s="183" t="s">
        <v>125</v>
      </c>
      <c r="D4430" s="183" t="s">
        <v>121</v>
      </c>
      <c r="E4430" s="185">
        <v>345</v>
      </c>
      <c r="F4430" s="185">
        <v>716.00000000000011</v>
      </c>
      <c r="G4430" s="180">
        <f t="shared" si="138"/>
        <v>716.00000000000011</v>
      </c>
      <c r="H4430" s="181">
        <f t="shared" si="139"/>
        <v>1</v>
      </c>
    </row>
    <row r="4431" spans="2:8">
      <c r="B4431" s="186" t="s">
        <v>151</v>
      </c>
      <c r="C4431" s="183" t="s">
        <v>125</v>
      </c>
      <c r="D4431" s="183" t="s">
        <v>122</v>
      </c>
      <c r="E4431" s="185">
        <v>690</v>
      </c>
      <c r="F4431" s="185">
        <v>969.99999999999989</v>
      </c>
      <c r="G4431" s="180">
        <f t="shared" si="138"/>
        <v>969.99999999999989</v>
      </c>
      <c r="H4431" s="181">
        <f t="shared" si="139"/>
        <v>1</v>
      </c>
    </row>
    <row r="4432" spans="2:8">
      <c r="B4432" s="186" t="s">
        <v>151</v>
      </c>
      <c r="C4432" s="183" t="s">
        <v>125</v>
      </c>
      <c r="D4432" s="183" t="s">
        <v>121</v>
      </c>
      <c r="E4432" s="185">
        <v>133</v>
      </c>
      <c r="F4432" s="185">
        <v>222.9999999999996</v>
      </c>
      <c r="G4432" s="180">
        <f t="shared" si="138"/>
        <v>222.9999999999996</v>
      </c>
      <c r="H4432" s="181">
        <f t="shared" si="139"/>
        <v>1</v>
      </c>
    </row>
    <row r="4433" spans="2:8">
      <c r="B4433" s="186" t="s">
        <v>151</v>
      </c>
      <c r="C4433" s="183" t="s">
        <v>125</v>
      </c>
      <c r="D4433" s="183" t="s">
        <v>121</v>
      </c>
      <c r="E4433" s="185">
        <v>292</v>
      </c>
      <c r="F4433" s="185">
        <v>457</v>
      </c>
      <c r="G4433" s="180">
        <f t="shared" si="138"/>
        <v>457</v>
      </c>
      <c r="H4433" s="181">
        <f t="shared" si="139"/>
        <v>1</v>
      </c>
    </row>
    <row r="4434" spans="2:8">
      <c r="B4434" s="186" t="s">
        <v>151</v>
      </c>
      <c r="C4434" s="183" t="s">
        <v>125</v>
      </c>
      <c r="D4434" s="183" t="s">
        <v>121</v>
      </c>
      <c r="E4434" s="185">
        <v>418</v>
      </c>
      <c r="F4434" s="185">
        <v>655</v>
      </c>
      <c r="G4434" s="180">
        <f t="shared" si="138"/>
        <v>655</v>
      </c>
      <c r="H4434" s="181">
        <f t="shared" si="139"/>
        <v>1</v>
      </c>
    </row>
    <row r="4435" spans="2:8">
      <c r="B4435" s="186" t="s">
        <v>151</v>
      </c>
      <c r="C4435" s="183" t="s">
        <v>125</v>
      </c>
      <c r="D4435" s="183" t="s">
        <v>121</v>
      </c>
      <c r="E4435" s="185">
        <v>297</v>
      </c>
      <c r="F4435" s="185">
        <v>463</v>
      </c>
      <c r="G4435" s="180">
        <f t="shared" si="138"/>
        <v>463</v>
      </c>
      <c r="H4435" s="181">
        <f t="shared" si="139"/>
        <v>1</v>
      </c>
    </row>
    <row r="4436" spans="2:8">
      <c r="B4436" s="186" t="s">
        <v>151</v>
      </c>
      <c r="C4436" s="183" t="s">
        <v>125</v>
      </c>
      <c r="D4436" s="183" t="s">
        <v>121</v>
      </c>
      <c r="E4436" s="185">
        <v>666</v>
      </c>
      <c r="F4436" s="185">
        <v>781.00000000000045</v>
      </c>
      <c r="G4436" s="180">
        <f t="shared" si="138"/>
        <v>781.00000000000045</v>
      </c>
      <c r="H4436" s="181">
        <f t="shared" si="139"/>
        <v>1</v>
      </c>
    </row>
    <row r="4437" spans="2:8">
      <c r="B4437" s="186" t="s">
        <v>151</v>
      </c>
      <c r="C4437" s="183" t="s">
        <v>125</v>
      </c>
      <c r="D4437" s="183" t="s">
        <v>121</v>
      </c>
      <c r="E4437" s="185">
        <v>533</v>
      </c>
      <c r="F4437" s="185">
        <v>692</v>
      </c>
      <c r="G4437" s="180">
        <f t="shared" si="138"/>
        <v>692</v>
      </c>
      <c r="H4437" s="181">
        <f t="shared" si="139"/>
        <v>1</v>
      </c>
    </row>
    <row r="4438" spans="2:8">
      <c r="B4438" s="186" t="s">
        <v>151</v>
      </c>
      <c r="C4438" s="183" t="s">
        <v>125</v>
      </c>
      <c r="D4438" s="183" t="s">
        <v>121</v>
      </c>
      <c r="E4438" s="185">
        <v>533</v>
      </c>
      <c r="F4438" s="185">
        <v>692</v>
      </c>
      <c r="G4438" s="180">
        <f t="shared" si="138"/>
        <v>692</v>
      </c>
      <c r="H4438" s="181">
        <f t="shared" si="139"/>
        <v>1</v>
      </c>
    </row>
    <row r="4439" spans="2:8">
      <c r="B4439" s="186" t="s">
        <v>151</v>
      </c>
      <c r="C4439" s="183" t="s">
        <v>125</v>
      </c>
      <c r="D4439" s="183" t="s">
        <v>121</v>
      </c>
      <c r="E4439" s="185">
        <v>803</v>
      </c>
      <c r="F4439" s="185">
        <v>844</v>
      </c>
      <c r="G4439" s="180">
        <f t="shared" si="138"/>
        <v>844</v>
      </c>
      <c r="H4439" s="181">
        <f t="shared" si="139"/>
        <v>1</v>
      </c>
    </row>
    <row r="4440" spans="2:8">
      <c r="B4440" s="186" t="s">
        <v>151</v>
      </c>
      <c r="C4440" s="183" t="s">
        <v>125</v>
      </c>
      <c r="D4440" s="183" t="s">
        <v>121</v>
      </c>
      <c r="E4440" s="185">
        <v>417</v>
      </c>
      <c r="F4440" s="185">
        <v>610</v>
      </c>
      <c r="G4440" s="180">
        <f t="shared" si="138"/>
        <v>610</v>
      </c>
      <c r="H4440" s="181">
        <f t="shared" si="139"/>
        <v>1</v>
      </c>
    </row>
    <row r="4441" spans="2:8">
      <c r="B4441" s="186" t="s">
        <v>151</v>
      </c>
      <c r="C4441" s="183" t="s">
        <v>125</v>
      </c>
      <c r="D4441" s="183" t="s">
        <v>122</v>
      </c>
      <c r="E4441" s="185">
        <v>815.99999999999898</v>
      </c>
      <c r="F4441" s="185">
        <v>1463</v>
      </c>
      <c r="G4441" s="180">
        <f t="shared" si="138"/>
        <v>1463</v>
      </c>
      <c r="H4441" s="181">
        <f t="shared" si="139"/>
        <v>1</v>
      </c>
    </row>
    <row r="4442" spans="2:8">
      <c r="B4442" s="186" t="s">
        <v>151</v>
      </c>
      <c r="C4442" s="183" t="s">
        <v>125</v>
      </c>
      <c r="D4442" s="183" t="s">
        <v>122</v>
      </c>
      <c r="E4442" s="185">
        <v>1262.9999999999961</v>
      </c>
      <c r="F4442" s="185">
        <v>1615</v>
      </c>
      <c r="G4442" s="180">
        <f t="shared" si="138"/>
        <v>1615</v>
      </c>
      <c r="H4442" s="181">
        <f t="shared" si="139"/>
        <v>1</v>
      </c>
    </row>
    <row r="4443" spans="2:8">
      <c r="B4443" s="186" t="s">
        <v>151</v>
      </c>
      <c r="C4443" s="183" t="s">
        <v>125</v>
      </c>
      <c r="D4443" s="183" t="s">
        <v>121</v>
      </c>
      <c r="E4443" s="185">
        <v>1697</v>
      </c>
      <c r="F4443" s="185">
        <v>2883.0000000000036</v>
      </c>
      <c r="G4443" s="180">
        <f t="shared" si="138"/>
        <v>2883.0000000000036</v>
      </c>
      <c r="H4443" s="181">
        <f t="shared" si="139"/>
        <v>1</v>
      </c>
    </row>
    <row r="4444" spans="2:8">
      <c r="B4444" s="186" t="s">
        <v>151</v>
      </c>
      <c r="C4444" s="183" t="s">
        <v>125</v>
      </c>
      <c r="D4444" s="183" t="s">
        <v>121</v>
      </c>
      <c r="E4444" s="185">
        <v>638</v>
      </c>
      <c r="F4444" s="185">
        <v>1025</v>
      </c>
      <c r="G4444" s="180">
        <f t="shared" si="138"/>
        <v>1025</v>
      </c>
      <c r="H4444" s="181">
        <f t="shared" si="139"/>
        <v>1</v>
      </c>
    </row>
    <row r="4445" spans="2:8">
      <c r="B4445" s="186" t="s">
        <v>151</v>
      </c>
      <c r="C4445" s="183" t="s">
        <v>125</v>
      </c>
      <c r="D4445" s="183" t="s">
        <v>121</v>
      </c>
      <c r="E4445" s="185">
        <v>1418.000000000002</v>
      </c>
      <c r="F4445" s="185">
        <v>1615</v>
      </c>
      <c r="G4445" s="180">
        <f t="shared" si="138"/>
        <v>1615</v>
      </c>
      <c r="H4445" s="181">
        <f t="shared" si="139"/>
        <v>1</v>
      </c>
    </row>
    <row r="4446" spans="2:8">
      <c r="B4446" s="186" t="s">
        <v>151</v>
      </c>
      <c r="C4446" s="183" t="s">
        <v>125</v>
      </c>
      <c r="D4446" s="183" t="s">
        <v>121</v>
      </c>
      <c r="E4446" s="185">
        <v>524</v>
      </c>
      <c r="F4446" s="185">
        <v>781.00000000000045</v>
      </c>
      <c r="G4446" s="180">
        <f t="shared" si="138"/>
        <v>781.00000000000045</v>
      </c>
      <c r="H4446" s="181">
        <f t="shared" si="139"/>
        <v>1</v>
      </c>
    </row>
    <row r="4447" spans="2:8">
      <c r="B4447" s="186" t="s">
        <v>151</v>
      </c>
      <c r="C4447" s="183" t="s">
        <v>125</v>
      </c>
      <c r="D4447" s="183" t="s">
        <v>121</v>
      </c>
      <c r="E4447" s="185">
        <v>47</v>
      </c>
      <c r="F4447" s="185">
        <v>494</v>
      </c>
      <c r="G4447" s="180">
        <f t="shared" si="138"/>
        <v>494</v>
      </c>
      <c r="H4447" s="181">
        <f t="shared" si="139"/>
        <v>1</v>
      </c>
    </row>
    <row r="4448" spans="2:8">
      <c r="B4448" s="186" t="s">
        <v>151</v>
      </c>
      <c r="C4448" s="183" t="s">
        <v>125</v>
      </c>
      <c r="D4448" s="183" t="s">
        <v>121</v>
      </c>
      <c r="E4448" s="185">
        <v>345</v>
      </c>
      <c r="F4448" s="185">
        <v>519</v>
      </c>
      <c r="G4448" s="180">
        <f t="shared" si="138"/>
        <v>519</v>
      </c>
      <c r="H4448" s="181">
        <f t="shared" si="139"/>
        <v>1</v>
      </c>
    </row>
    <row r="4449" spans="2:8">
      <c r="B4449" s="186" t="s">
        <v>151</v>
      </c>
      <c r="C4449" s="183" t="s">
        <v>125</v>
      </c>
      <c r="D4449" s="183" t="s">
        <v>121</v>
      </c>
      <c r="E4449" s="185">
        <v>2706</v>
      </c>
      <c r="F4449" s="185">
        <v>623</v>
      </c>
      <c r="G4449" s="180">
        <f t="shared" si="138"/>
        <v>2706</v>
      </c>
      <c r="H4449" s="181">
        <f t="shared" si="139"/>
        <v>0.23022912047302291</v>
      </c>
    </row>
    <row r="4450" spans="2:8">
      <c r="B4450" s="186" t="s">
        <v>151</v>
      </c>
      <c r="C4450" s="183" t="s">
        <v>125</v>
      </c>
      <c r="D4450" s="183" t="s">
        <v>122</v>
      </c>
      <c r="E4450" s="185">
        <v>855</v>
      </c>
      <c r="F4450" s="185">
        <v>1246</v>
      </c>
      <c r="G4450" s="180">
        <f t="shared" si="138"/>
        <v>1246</v>
      </c>
      <c r="H4450" s="181">
        <f t="shared" si="139"/>
        <v>1</v>
      </c>
    </row>
    <row r="4451" spans="2:8">
      <c r="B4451" s="186" t="s">
        <v>151</v>
      </c>
      <c r="C4451" s="183" t="s">
        <v>125</v>
      </c>
      <c r="D4451" s="183" t="s">
        <v>121</v>
      </c>
      <c r="E4451" s="185">
        <v>189</v>
      </c>
      <c r="F4451" s="185">
        <v>305</v>
      </c>
      <c r="G4451" s="180">
        <f t="shared" si="138"/>
        <v>305</v>
      </c>
      <c r="H4451" s="181">
        <f t="shared" si="139"/>
        <v>1</v>
      </c>
    </row>
    <row r="4452" spans="2:8">
      <c r="B4452" s="186" t="s">
        <v>151</v>
      </c>
      <c r="C4452" s="183" t="s">
        <v>125</v>
      </c>
      <c r="D4452" s="183" t="s">
        <v>122</v>
      </c>
      <c r="E4452" s="185">
        <v>928</v>
      </c>
      <c r="F4452" s="185">
        <v>1102.0000000000005</v>
      </c>
      <c r="G4452" s="180">
        <f t="shared" si="138"/>
        <v>1102.0000000000005</v>
      </c>
      <c r="H4452" s="181">
        <f t="shared" si="139"/>
        <v>1</v>
      </c>
    </row>
    <row r="4453" spans="2:8">
      <c r="B4453" s="186" t="s">
        <v>151</v>
      </c>
      <c r="C4453" s="183" t="s">
        <v>125</v>
      </c>
      <c r="D4453" s="183" t="s">
        <v>121</v>
      </c>
      <c r="E4453" s="185">
        <v>540</v>
      </c>
      <c r="F4453" s="185">
        <v>1284.9999999999993</v>
      </c>
      <c r="G4453" s="180">
        <f t="shared" si="138"/>
        <v>1284.9999999999993</v>
      </c>
      <c r="H4453" s="181">
        <f t="shared" si="139"/>
        <v>1</v>
      </c>
    </row>
    <row r="4454" spans="2:8">
      <c r="B4454" s="186" t="s">
        <v>151</v>
      </c>
      <c r="C4454" s="183" t="s">
        <v>125</v>
      </c>
      <c r="D4454" s="183" t="s">
        <v>121</v>
      </c>
      <c r="E4454" s="185">
        <v>709</v>
      </c>
      <c r="F4454" s="185">
        <v>884</v>
      </c>
      <c r="G4454" s="180">
        <f t="shared" si="138"/>
        <v>884</v>
      </c>
      <c r="H4454" s="181">
        <f t="shared" si="139"/>
        <v>1</v>
      </c>
    </row>
    <row r="4455" spans="2:8">
      <c r="B4455" s="186" t="s">
        <v>151</v>
      </c>
      <c r="C4455" s="183" t="s">
        <v>125</v>
      </c>
      <c r="D4455" s="183" t="s">
        <v>121</v>
      </c>
      <c r="E4455" s="185">
        <v>1868</v>
      </c>
      <c r="F4455" s="185">
        <v>2667.0000000000032</v>
      </c>
      <c r="G4455" s="180">
        <f t="shared" si="138"/>
        <v>2667.0000000000032</v>
      </c>
      <c r="H4455" s="181">
        <f t="shared" si="139"/>
        <v>1</v>
      </c>
    </row>
    <row r="4456" spans="2:8">
      <c r="B4456" s="186" t="s">
        <v>151</v>
      </c>
      <c r="C4456" s="183" t="s">
        <v>125</v>
      </c>
      <c r="D4456" s="183" t="s">
        <v>121</v>
      </c>
      <c r="E4456" s="185">
        <v>1527</v>
      </c>
      <c r="F4456" s="185">
        <v>1436.9999999999998</v>
      </c>
      <c r="G4456" s="180">
        <f t="shared" si="138"/>
        <v>1527</v>
      </c>
      <c r="H4456" s="181">
        <f t="shared" si="139"/>
        <v>0.94106090373280926</v>
      </c>
    </row>
    <row r="4457" spans="2:8">
      <c r="B4457" s="186" t="s">
        <v>151</v>
      </c>
      <c r="C4457" s="183" t="s">
        <v>125</v>
      </c>
      <c r="D4457" s="183" t="s">
        <v>121</v>
      </c>
      <c r="E4457" s="185">
        <v>418</v>
      </c>
      <c r="F4457" s="185">
        <v>655</v>
      </c>
      <c r="G4457" s="180">
        <f t="shared" si="138"/>
        <v>655</v>
      </c>
      <c r="H4457" s="181">
        <f t="shared" si="139"/>
        <v>1</v>
      </c>
    </row>
    <row r="4458" spans="2:8">
      <c r="B4458" s="186" t="s">
        <v>151</v>
      </c>
      <c r="C4458" s="183" t="s">
        <v>125</v>
      </c>
      <c r="D4458" s="183" t="s">
        <v>121</v>
      </c>
      <c r="E4458" s="185">
        <v>5767</v>
      </c>
      <c r="F4458" s="185">
        <v>7600.0000000000036</v>
      </c>
      <c r="G4458" s="180">
        <f t="shared" si="138"/>
        <v>7600.0000000000036</v>
      </c>
      <c r="H4458" s="181">
        <f t="shared" si="139"/>
        <v>1</v>
      </c>
    </row>
    <row r="4459" spans="2:8">
      <c r="B4459" s="186" t="s">
        <v>151</v>
      </c>
      <c r="C4459" s="183" t="s">
        <v>125</v>
      </c>
      <c r="D4459" s="183" t="s">
        <v>121</v>
      </c>
      <c r="E4459" s="185">
        <v>2867</v>
      </c>
      <c r="F4459" s="185">
        <v>3858.0000000000055</v>
      </c>
      <c r="G4459" s="180">
        <f t="shared" si="138"/>
        <v>3858.0000000000055</v>
      </c>
      <c r="H4459" s="181">
        <f t="shared" si="139"/>
        <v>1</v>
      </c>
    </row>
    <row r="4460" spans="2:8">
      <c r="B4460" s="186" t="s">
        <v>151</v>
      </c>
      <c r="C4460" s="183" t="s">
        <v>125</v>
      </c>
      <c r="D4460" s="183" t="s">
        <v>121</v>
      </c>
      <c r="E4460" s="185">
        <v>752</v>
      </c>
      <c r="F4460" s="185">
        <v>494</v>
      </c>
      <c r="G4460" s="180">
        <f t="shared" si="138"/>
        <v>752</v>
      </c>
      <c r="H4460" s="181">
        <f t="shared" si="139"/>
        <v>0.65691489361702127</v>
      </c>
    </row>
    <row r="4461" spans="2:8">
      <c r="B4461" s="186" t="s">
        <v>151</v>
      </c>
      <c r="C4461" s="183" t="s">
        <v>125</v>
      </c>
      <c r="D4461" s="183" t="s">
        <v>121</v>
      </c>
      <c r="E4461" s="185">
        <v>820</v>
      </c>
      <c r="F4461" s="185">
        <v>1714.0000000000009</v>
      </c>
      <c r="G4461" s="180">
        <f t="shared" si="138"/>
        <v>1714.0000000000009</v>
      </c>
      <c r="H4461" s="181">
        <f t="shared" si="139"/>
        <v>1</v>
      </c>
    </row>
    <row r="4462" spans="2:8">
      <c r="B4462" s="186" t="s">
        <v>151</v>
      </c>
      <c r="C4462" s="183" t="s">
        <v>125</v>
      </c>
      <c r="D4462" s="183" t="s">
        <v>121</v>
      </c>
      <c r="E4462" s="185">
        <v>484</v>
      </c>
      <c r="F4462" s="185">
        <v>818.00000000000011</v>
      </c>
      <c r="G4462" s="180">
        <f t="shared" si="138"/>
        <v>818.00000000000011</v>
      </c>
      <c r="H4462" s="181">
        <f t="shared" si="139"/>
        <v>1</v>
      </c>
    </row>
    <row r="4463" spans="2:8">
      <c r="B4463" s="186" t="s">
        <v>151</v>
      </c>
      <c r="C4463" s="183" t="s">
        <v>125</v>
      </c>
      <c r="D4463" s="183" t="s">
        <v>121</v>
      </c>
      <c r="E4463" s="185">
        <v>503</v>
      </c>
      <c r="F4463" s="185">
        <v>598.00000000000034</v>
      </c>
      <c r="G4463" s="180">
        <f t="shared" si="138"/>
        <v>598.00000000000034</v>
      </c>
      <c r="H4463" s="181">
        <f t="shared" si="139"/>
        <v>1</v>
      </c>
    </row>
    <row r="4464" spans="2:8">
      <c r="B4464" s="186" t="s">
        <v>151</v>
      </c>
      <c r="C4464" s="183" t="s">
        <v>125</v>
      </c>
      <c r="D4464" s="183" t="s">
        <v>121</v>
      </c>
      <c r="E4464" s="185">
        <v>837</v>
      </c>
      <c r="F4464" s="185">
        <v>1310</v>
      </c>
      <c r="G4464" s="180">
        <f t="shared" si="138"/>
        <v>1310</v>
      </c>
      <c r="H4464" s="181">
        <f t="shared" si="139"/>
        <v>1</v>
      </c>
    </row>
    <row r="4465" spans="2:8">
      <c r="B4465" s="186" t="s">
        <v>151</v>
      </c>
      <c r="C4465" s="183" t="s">
        <v>125</v>
      </c>
      <c r="D4465" s="183" t="s">
        <v>121</v>
      </c>
      <c r="E4465" s="185">
        <v>64063</v>
      </c>
      <c r="F4465" s="185">
        <v>84413.999999999985</v>
      </c>
      <c r="G4465" s="180">
        <f t="shared" si="138"/>
        <v>84413.999999999985</v>
      </c>
      <c r="H4465" s="181">
        <f t="shared" si="139"/>
        <v>1</v>
      </c>
    </row>
    <row r="4466" spans="2:8">
      <c r="B4466" s="186" t="s">
        <v>151</v>
      </c>
      <c r="C4466" s="183" t="s">
        <v>125</v>
      </c>
      <c r="D4466" s="183" t="s">
        <v>121</v>
      </c>
      <c r="E4466" s="185">
        <v>1032</v>
      </c>
      <c r="F4466" s="185">
        <v>1291.9999999999995</v>
      </c>
      <c r="G4466" s="180">
        <f t="shared" si="138"/>
        <v>1291.9999999999995</v>
      </c>
      <c r="H4466" s="181">
        <f t="shared" si="139"/>
        <v>1</v>
      </c>
    </row>
    <row r="4467" spans="2:8">
      <c r="B4467" s="186" t="s">
        <v>151</v>
      </c>
      <c r="C4467" s="183" t="s">
        <v>125</v>
      </c>
      <c r="D4467" s="183" t="s">
        <v>121</v>
      </c>
      <c r="E4467" s="185">
        <v>1633.9999999999991</v>
      </c>
      <c r="F4467" s="185">
        <v>2409.9999999999959</v>
      </c>
      <c r="G4467" s="180">
        <f t="shared" si="138"/>
        <v>2409.9999999999959</v>
      </c>
      <c r="H4467" s="181">
        <f t="shared" si="139"/>
        <v>1</v>
      </c>
    </row>
    <row r="4468" spans="2:8">
      <c r="B4468" s="186" t="s">
        <v>151</v>
      </c>
      <c r="C4468" s="183" t="s">
        <v>125</v>
      </c>
      <c r="D4468" s="183" t="s">
        <v>121</v>
      </c>
      <c r="E4468" s="185">
        <v>3474</v>
      </c>
      <c r="F4468" s="185">
        <v>2964.0000000000032</v>
      </c>
      <c r="G4468" s="180">
        <f t="shared" si="138"/>
        <v>3474</v>
      </c>
      <c r="H4468" s="181">
        <f t="shared" si="139"/>
        <v>0.85319516407599405</v>
      </c>
    </row>
    <row r="4469" spans="2:8">
      <c r="B4469" s="186" t="s">
        <v>151</v>
      </c>
      <c r="C4469" s="183" t="s">
        <v>125</v>
      </c>
      <c r="D4469" s="183" t="s">
        <v>121</v>
      </c>
      <c r="E4469" s="185">
        <v>784</v>
      </c>
      <c r="F4469" s="185">
        <v>655</v>
      </c>
      <c r="G4469" s="180">
        <f t="shared" si="138"/>
        <v>784</v>
      </c>
      <c r="H4469" s="181">
        <f t="shared" si="139"/>
        <v>0.83545918367346939</v>
      </c>
    </row>
    <row r="4470" spans="2:8">
      <c r="B4470" s="186" t="s">
        <v>151</v>
      </c>
      <c r="C4470" s="183" t="s">
        <v>125</v>
      </c>
      <c r="D4470" s="183" t="s">
        <v>122</v>
      </c>
      <c r="E4470" s="185">
        <v>996.99999999999977</v>
      </c>
      <c r="F4470" s="185">
        <v>1038.0000000000002</v>
      </c>
      <c r="G4470" s="180">
        <f t="shared" si="138"/>
        <v>1038.0000000000002</v>
      </c>
      <c r="H4470" s="181">
        <f t="shared" si="139"/>
        <v>1</v>
      </c>
    </row>
    <row r="4471" spans="2:8">
      <c r="B4471" s="186" t="s">
        <v>151</v>
      </c>
      <c r="C4471" s="183" t="s">
        <v>125</v>
      </c>
      <c r="D4471" s="183" t="s">
        <v>121</v>
      </c>
      <c r="E4471" s="185">
        <v>1266</v>
      </c>
      <c r="F4471" s="185">
        <v>2023.9999999999959</v>
      </c>
      <c r="G4471" s="180">
        <f t="shared" si="138"/>
        <v>2023.9999999999959</v>
      </c>
      <c r="H4471" s="181">
        <f t="shared" si="139"/>
        <v>1</v>
      </c>
    </row>
    <row r="4472" spans="2:8">
      <c r="B4472" s="186" t="s">
        <v>151</v>
      </c>
      <c r="C4472" s="183" t="s">
        <v>125</v>
      </c>
      <c r="D4472" s="183" t="s">
        <v>121</v>
      </c>
      <c r="E4472" s="185">
        <v>687</v>
      </c>
      <c r="F4472" s="185">
        <v>818.00000000000011</v>
      </c>
      <c r="G4472" s="180">
        <f t="shared" si="138"/>
        <v>818.00000000000011</v>
      </c>
      <c r="H4472" s="181">
        <f t="shared" si="139"/>
        <v>1</v>
      </c>
    </row>
    <row r="4473" spans="2:8">
      <c r="B4473" s="186" t="s">
        <v>151</v>
      </c>
      <c r="C4473" s="183" t="s">
        <v>125</v>
      </c>
      <c r="D4473" s="183" t="s">
        <v>121</v>
      </c>
      <c r="E4473" s="185">
        <v>789</v>
      </c>
      <c r="F4473" s="185">
        <v>1413.0000000000002</v>
      </c>
      <c r="G4473" s="180">
        <f t="shared" si="138"/>
        <v>1413.0000000000002</v>
      </c>
      <c r="H4473" s="181">
        <f t="shared" si="139"/>
        <v>1</v>
      </c>
    </row>
    <row r="4474" spans="2:8">
      <c r="B4474" s="186" t="s">
        <v>151</v>
      </c>
      <c r="C4474" s="183" t="s">
        <v>125</v>
      </c>
      <c r="D4474" s="183" t="s">
        <v>121</v>
      </c>
      <c r="E4474" s="185">
        <v>904</v>
      </c>
      <c r="F4474" s="185">
        <v>1286</v>
      </c>
      <c r="G4474" s="180">
        <f t="shared" si="138"/>
        <v>1286</v>
      </c>
      <c r="H4474" s="181">
        <f t="shared" si="139"/>
        <v>1</v>
      </c>
    </row>
    <row r="4475" spans="2:8">
      <c r="B4475" s="186" t="s">
        <v>151</v>
      </c>
      <c r="C4475" s="183" t="s">
        <v>125</v>
      </c>
      <c r="D4475" s="183" t="s">
        <v>121</v>
      </c>
      <c r="E4475" s="185">
        <v>8207</v>
      </c>
      <c r="F4475" s="185">
        <v>9514.0000000000091</v>
      </c>
      <c r="G4475" s="180">
        <f t="shared" si="138"/>
        <v>9514.0000000000091</v>
      </c>
      <c r="H4475" s="181">
        <f t="shared" si="139"/>
        <v>1</v>
      </c>
    </row>
    <row r="4476" spans="2:8">
      <c r="B4476" s="186" t="s">
        <v>151</v>
      </c>
      <c r="C4476" s="183" t="s">
        <v>125</v>
      </c>
      <c r="D4476" s="183" t="s">
        <v>121</v>
      </c>
      <c r="E4476" s="185">
        <v>198</v>
      </c>
      <c r="F4476" s="185">
        <v>342.00000000000011</v>
      </c>
      <c r="G4476" s="180">
        <f t="shared" si="138"/>
        <v>342.00000000000011</v>
      </c>
      <c r="H4476" s="181">
        <f t="shared" si="139"/>
        <v>1</v>
      </c>
    </row>
    <row r="4477" spans="2:8">
      <c r="B4477" s="186" t="s">
        <v>151</v>
      </c>
      <c r="C4477" s="183" t="s">
        <v>125</v>
      </c>
      <c r="D4477" s="183" t="s">
        <v>122</v>
      </c>
      <c r="E4477" s="185">
        <v>8393</v>
      </c>
      <c r="F4477" s="185">
        <v>11693.000000000005</v>
      </c>
      <c r="G4477" s="180">
        <f t="shared" si="138"/>
        <v>11693.000000000005</v>
      </c>
      <c r="H4477" s="181">
        <f t="shared" si="139"/>
        <v>1</v>
      </c>
    </row>
    <row r="4478" spans="2:8">
      <c r="B4478" s="186" t="s">
        <v>151</v>
      </c>
      <c r="C4478" s="183" t="s">
        <v>125</v>
      </c>
      <c r="D4478" s="183" t="s">
        <v>121</v>
      </c>
      <c r="E4478" s="185">
        <v>7567</v>
      </c>
      <c r="F4478" s="185">
        <v>11278.999999999998</v>
      </c>
      <c r="G4478" s="180">
        <f t="shared" si="138"/>
        <v>11278.999999999998</v>
      </c>
      <c r="H4478" s="181">
        <f t="shared" si="139"/>
        <v>1</v>
      </c>
    </row>
    <row r="4479" spans="2:8">
      <c r="B4479" s="186" t="s">
        <v>151</v>
      </c>
      <c r="C4479" s="183" t="s">
        <v>125</v>
      </c>
      <c r="D4479" s="183" t="s">
        <v>121</v>
      </c>
      <c r="E4479" s="185">
        <v>596</v>
      </c>
      <c r="F4479" s="185">
        <v>1006.9999999999991</v>
      </c>
      <c r="G4479" s="180">
        <f t="shared" si="138"/>
        <v>1006.9999999999991</v>
      </c>
      <c r="H4479" s="181">
        <f t="shared" si="139"/>
        <v>1</v>
      </c>
    </row>
    <row r="4480" spans="2:8">
      <c r="B4480" s="186" t="s">
        <v>151</v>
      </c>
      <c r="C4480" s="183" t="s">
        <v>125</v>
      </c>
      <c r="D4480" s="183" t="s">
        <v>122</v>
      </c>
      <c r="E4480" s="185">
        <v>618</v>
      </c>
      <c r="F4480" s="185">
        <v>1006.9999999999991</v>
      </c>
      <c r="G4480" s="180">
        <f t="shared" si="138"/>
        <v>1006.9999999999991</v>
      </c>
      <c r="H4480" s="181">
        <f t="shared" si="139"/>
        <v>1</v>
      </c>
    </row>
    <row r="4481" spans="2:8">
      <c r="B4481" s="186" t="s">
        <v>151</v>
      </c>
      <c r="C4481" s="183" t="s">
        <v>125</v>
      </c>
      <c r="D4481" s="183" t="s">
        <v>121</v>
      </c>
      <c r="E4481" s="185">
        <v>442</v>
      </c>
      <c r="F4481" s="185">
        <v>463</v>
      </c>
      <c r="G4481" s="180">
        <f t="shared" si="138"/>
        <v>463</v>
      </c>
      <c r="H4481" s="181">
        <f t="shared" si="139"/>
        <v>1</v>
      </c>
    </row>
    <row r="4482" spans="2:8">
      <c r="B4482" s="186" t="s">
        <v>151</v>
      </c>
      <c r="C4482" s="183" t="s">
        <v>125</v>
      </c>
      <c r="D4482" s="183" t="s">
        <v>121</v>
      </c>
      <c r="E4482" s="185">
        <v>475</v>
      </c>
      <c r="F4482" s="185">
        <v>781.00000000000045</v>
      </c>
      <c r="G4482" s="180">
        <f t="shared" si="138"/>
        <v>781.00000000000045</v>
      </c>
      <c r="H4482" s="181">
        <f t="shared" si="139"/>
        <v>1</v>
      </c>
    </row>
    <row r="4483" spans="2:8">
      <c r="B4483" s="186" t="s">
        <v>151</v>
      </c>
      <c r="C4483" s="183" t="s">
        <v>125</v>
      </c>
      <c r="D4483" s="183" t="s">
        <v>121</v>
      </c>
      <c r="E4483" s="185">
        <v>532</v>
      </c>
      <c r="F4483" s="185">
        <v>655</v>
      </c>
      <c r="G4483" s="180">
        <f t="shared" si="138"/>
        <v>655</v>
      </c>
      <c r="H4483" s="181">
        <f t="shared" si="139"/>
        <v>1</v>
      </c>
    </row>
    <row r="4484" spans="2:8">
      <c r="B4484" s="186" t="s">
        <v>151</v>
      </c>
      <c r="C4484" s="183" t="s">
        <v>125</v>
      </c>
      <c r="D4484" s="183" t="s">
        <v>121</v>
      </c>
      <c r="E4484" s="185">
        <v>343</v>
      </c>
      <c r="F4484" s="185">
        <v>463</v>
      </c>
      <c r="G4484" s="180">
        <f t="shared" si="138"/>
        <v>463</v>
      </c>
      <c r="H4484" s="181">
        <f t="shared" si="139"/>
        <v>1</v>
      </c>
    </row>
    <row r="4485" spans="2:8">
      <c r="B4485" s="186" t="s">
        <v>151</v>
      </c>
      <c r="C4485" s="183" t="s">
        <v>125</v>
      </c>
      <c r="D4485" s="183" t="s">
        <v>122</v>
      </c>
      <c r="E4485" s="185">
        <v>637</v>
      </c>
      <c r="F4485" s="185">
        <v>643</v>
      </c>
      <c r="G4485" s="180">
        <f t="shared" si="138"/>
        <v>643</v>
      </c>
      <c r="H4485" s="181">
        <f t="shared" si="139"/>
        <v>1</v>
      </c>
    </row>
    <row r="4486" spans="2:8">
      <c r="B4486" s="186" t="s">
        <v>151</v>
      </c>
      <c r="C4486" s="183" t="s">
        <v>125</v>
      </c>
      <c r="D4486" s="183" t="s">
        <v>121</v>
      </c>
      <c r="E4486" s="185">
        <v>10708</v>
      </c>
      <c r="F4486" s="185">
        <v>16032.999999999978</v>
      </c>
      <c r="G4486" s="180">
        <f t="shared" ref="G4486:G4549" si="140">IF(ABS(F4486)&gt;ABS(E4486),ABS(F4486),ABS(E4486))</f>
        <v>16032.999999999978</v>
      </c>
      <c r="H4486" s="181">
        <f t="shared" ref="H4486:H4549" si="141">IF(G4486&lt;&gt;0,IF(ABS(F4486)&gt;=G4486,1,ABS(F4486/G4486)),0)</f>
        <v>1</v>
      </c>
    </row>
    <row r="4487" spans="2:8">
      <c r="B4487" s="186" t="s">
        <v>151</v>
      </c>
      <c r="C4487" s="183" t="s">
        <v>125</v>
      </c>
      <c r="D4487" s="183" t="s">
        <v>121</v>
      </c>
      <c r="E4487" s="185">
        <v>596</v>
      </c>
      <c r="F4487" s="185">
        <v>1006.9999999999991</v>
      </c>
      <c r="G4487" s="180">
        <f t="shared" si="140"/>
        <v>1006.9999999999991</v>
      </c>
      <c r="H4487" s="181">
        <f t="shared" si="141"/>
        <v>1</v>
      </c>
    </row>
    <row r="4488" spans="2:8">
      <c r="B4488" s="186" t="s">
        <v>151</v>
      </c>
      <c r="C4488" s="183" t="s">
        <v>125</v>
      </c>
      <c r="D4488" s="183" t="s">
        <v>122</v>
      </c>
      <c r="E4488" s="185">
        <v>817</v>
      </c>
      <c r="F4488" s="185">
        <v>988.00000000000102</v>
      </c>
      <c r="G4488" s="180">
        <f t="shared" si="140"/>
        <v>988.00000000000102</v>
      </c>
      <c r="H4488" s="181">
        <f t="shared" si="141"/>
        <v>1</v>
      </c>
    </row>
    <row r="4489" spans="2:8">
      <c r="B4489" s="186" t="s">
        <v>151</v>
      </c>
      <c r="C4489" s="183" t="s">
        <v>125</v>
      </c>
      <c r="D4489" s="183" t="s">
        <v>122</v>
      </c>
      <c r="E4489" s="185">
        <v>490</v>
      </c>
      <c r="F4489" s="185">
        <v>818.00000000000045</v>
      </c>
      <c r="G4489" s="180">
        <f t="shared" si="140"/>
        <v>818.00000000000045</v>
      </c>
      <c r="H4489" s="181">
        <f t="shared" si="141"/>
        <v>1</v>
      </c>
    </row>
    <row r="4490" spans="2:8">
      <c r="B4490" s="186" t="s">
        <v>151</v>
      </c>
      <c r="C4490" s="183" t="s">
        <v>125</v>
      </c>
      <c r="D4490" s="183" t="s">
        <v>121</v>
      </c>
      <c r="E4490" s="185">
        <v>394.00000000000011</v>
      </c>
      <c r="F4490" s="185">
        <v>944.00000000000011</v>
      </c>
      <c r="G4490" s="180">
        <f t="shared" si="140"/>
        <v>944.00000000000011</v>
      </c>
      <c r="H4490" s="181">
        <f t="shared" si="141"/>
        <v>1</v>
      </c>
    </row>
    <row r="4491" spans="2:8">
      <c r="B4491" s="186" t="s">
        <v>151</v>
      </c>
      <c r="C4491" s="183" t="s">
        <v>125</v>
      </c>
      <c r="D4491" s="183" t="s">
        <v>122</v>
      </c>
      <c r="E4491" s="185">
        <v>973</v>
      </c>
      <c r="F4491" s="185">
        <v>1321</v>
      </c>
      <c r="G4491" s="180">
        <f t="shared" si="140"/>
        <v>1321</v>
      </c>
      <c r="H4491" s="181">
        <f t="shared" si="141"/>
        <v>1</v>
      </c>
    </row>
    <row r="4492" spans="2:8">
      <c r="B4492" s="186" t="s">
        <v>151</v>
      </c>
      <c r="C4492" s="183" t="s">
        <v>125</v>
      </c>
      <c r="D4492" s="183" t="s">
        <v>122</v>
      </c>
      <c r="E4492" s="185">
        <v>747</v>
      </c>
      <c r="F4492" s="185">
        <v>1223.0000000000002</v>
      </c>
      <c r="G4492" s="180">
        <f t="shared" si="140"/>
        <v>1223.0000000000002</v>
      </c>
      <c r="H4492" s="181">
        <f t="shared" si="141"/>
        <v>1</v>
      </c>
    </row>
    <row r="4493" spans="2:8">
      <c r="B4493" s="186" t="s">
        <v>151</v>
      </c>
      <c r="C4493" s="183" t="s">
        <v>125</v>
      </c>
      <c r="D4493" s="183" t="s">
        <v>122</v>
      </c>
      <c r="E4493" s="185">
        <v>734</v>
      </c>
      <c r="F4493" s="185">
        <v>781</v>
      </c>
      <c r="G4493" s="180">
        <f t="shared" si="140"/>
        <v>781</v>
      </c>
      <c r="H4493" s="181">
        <f t="shared" si="141"/>
        <v>1</v>
      </c>
    </row>
    <row r="4494" spans="2:8">
      <c r="B4494" s="186" t="s">
        <v>151</v>
      </c>
      <c r="C4494" s="183" t="s">
        <v>125</v>
      </c>
      <c r="D4494" s="183" t="s">
        <v>121</v>
      </c>
      <c r="E4494" s="185">
        <v>1864.0000000000009</v>
      </c>
      <c r="F4494" s="185">
        <v>2920.0000000000027</v>
      </c>
      <c r="G4494" s="180">
        <f t="shared" si="140"/>
        <v>2920.0000000000027</v>
      </c>
      <c r="H4494" s="181">
        <f t="shared" si="141"/>
        <v>1</v>
      </c>
    </row>
    <row r="4495" spans="2:8">
      <c r="B4495" s="186" t="s">
        <v>151</v>
      </c>
      <c r="C4495" s="183" t="s">
        <v>125</v>
      </c>
      <c r="D4495" s="183" t="s">
        <v>122</v>
      </c>
      <c r="E4495" s="185">
        <v>564.99999999999898</v>
      </c>
      <c r="F4495" s="185">
        <v>1196.0000000000002</v>
      </c>
      <c r="G4495" s="180">
        <f t="shared" si="140"/>
        <v>1196.0000000000002</v>
      </c>
      <c r="H4495" s="181">
        <f t="shared" si="141"/>
        <v>1</v>
      </c>
    </row>
    <row r="4496" spans="2:8">
      <c r="B4496" s="186" t="s">
        <v>151</v>
      </c>
      <c r="C4496" s="183" t="s">
        <v>125</v>
      </c>
      <c r="D4496" s="183" t="s">
        <v>121</v>
      </c>
      <c r="E4496" s="185">
        <v>483</v>
      </c>
      <c r="F4496" s="185">
        <v>818.00000000000011</v>
      </c>
      <c r="G4496" s="180">
        <f t="shared" si="140"/>
        <v>818.00000000000011</v>
      </c>
      <c r="H4496" s="181">
        <f t="shared" si="141"/>
        <v>1</v>
      </c>
    </row>
    <row r="4497" spans="2:8">
      <c r="B4497" s="186" t="s">
        <v>151</v>
      </c>
      <c r="C4497" s="183" t="s">
        <v>125</v>
      </c>
      <c r="D4497" s="183" t="s">
        <v>121</v>
      </c>
      <c r="E4497" s="185">
        <v>1098</v>
      </c>
      <c r="F4497" s="185">
        <v>1599</v>
      </c>
      <c r="G4497" s="180">
        <f t="shared" si="140"/>
        <v>1599</v>
      </c>
      <c r="H4497" s="181">
        <f t="shared" si="141"/>
        <v>1</v>
      </c>
    </row>
    <row r="4498" spans="2:8">
      <c r="B4498" s="186" t="s">
        <v>151</v>
      </c>
      <c r="C4498" s="183" t="s">
        <v>125</v>
      </c>
      <c r="D4498" s="183" t="s">
        <v>122</v>
      </c>
      <c r="E4498" s="185">
        <v>490</v>
      </c>
      <c r="F4498" s="185">
        <v>818.00000000000011</v>
      </c>
      <c r="G4498" s="180">
        <f t="shared" si="140"/>
        <v>818.00000000000011</v>
      </c>
      <c r="H4498" s="181">
        <f t="shared" si="141"/>
        <v>1</v>
      </c>
    </row>
    <row r="4499" spans="2:8">
      <c r="B4499" s="186" t="s">
        <v>151</v>
      </c>
      <c r="C4499" s="183" t="s">
        <v>125</v>
      </c>
      <c r="D4499" s="183" t="s">
        <v>121</v>
      </c>
      <c r="E4499" s="185">
        <v>1226</v>
      </c>
      <c r="F4499" s="185">
        <v>1196.0000000000002</v>
      </c>
      <c r="G4499" s="180">
        <f t="shared" si="140"/>
        <v>1226</v>
      </c>
      <c r="H4499" s="181">
        <f t="shared" si="141"/>
        <v>0.97553017944535092</v>
      </c>
    </row>
    <row r="4500" spans="2:8">
      <c r="B4500" s="186" t="s">
        <v>151</v>
      </c>
      <c r="C4500" s="183" t="s">
        <v>125</v>
      </c>
      <c r="D4500" s="183" t="s">
        <v>122</v>
      </c>
      <c r="E4500" s="185">
        <v>1532.999999999995</v>
      </c>
      <c r="F4500" s="185">
        <v>2463.9999999999982</v>
      </c>
      <c r="G4500" s="180">
        <f t="shared" si="140"/>
        <v>2463.9999999999982</v>
      </c>
      <c r="H4500" s="181">
        <f t="shared" si="141"/>
        <v>1</v>
      </c>
    </row>
    <row r="4501" spans="2:8">
      <c r="B4501" s="186" t="s">
        <v>151</v>
      </c>
      <c r="C4501" s="183" t="s">
        <v>125</v>
      </c>
      <c r="D4501" s="183" t="s">
        <v>121</v>
      </c>
      <c r="E4501" s="185">
        <v>690</v>
      </c>
      <c r="F4501" s="185">
        <v>818.00000000000011</v>
      </c>
      <c r="G4501" s="180">
        <f t="shared" si="140"/>
        <v>818.00000000000011</v>
      </c>
      <c r="H4501" s="181">
        <f t="shared" si="141"/>
        <v>1</v>
      </c>
    </row>
    <row r="4502" spans="2:8">
      <c r="B4502" s="186" t="s">
        <v>151</v>
      </c>
      <c r="C4502" s="183" t="s">
        <v>125</v>
      </c>
      <c r="D4502" s="183" t="s">
        <v>122</v>
      </c>
      <c r="E4502" s="185">
        <v>211.00000000000031</v>
      </c>
      <c r="F4502" s="185">
        <v>289.0000000000004</v>
      </c>
      <c r="G4502" s="180">
        <f t="shared" si="140"/>
        <v>289.0000000000004</v>
      </c>
      <c r="H4502" s="181">
        <f t="shared" si="141"/>
        <v>1</v>
      </c>
    </row>
    <row r="4503" spans="2:8">
      <c r="B4503" s="186" t="s">
        <v>151</v>
      </c>
      <c r="C4503" s="183" t="s">
        <v>125</v>
      </c>
      <c r="D4503" s="183" t="s">
        <v>121</v>
      </c>
      <c r="E4503" s="185">
        <v>1094</v>
      </c>
      <c r="F4503" s="185">
        <v>1095.9999999999989</v>
      </c>
      <c r="G4503" s="180">
        <f t="shared" si="140"/>
        <v>1095.9999999999989</v>
      </c>
      <c r="H4503" s="181">
        <f t="shared" si="141"/>
        <v>1</v>
      </c>
    </row>
    <row r="4504" spans="2:8">
      <c r="B4504" s="186" t="s">
        <v>151</v>
      </c>
      <c r="C4504" s="183" t="s">
        <v>125</v>
      </c>
      <c r="D4504" s="183" t="s">
        <v>122</v>
      </c>
      <c r="E4504" s="185">
        <v>767</v>
      </c>
      <c r="F4504" s="185">
        <v>970.00000000000011</v>
      </c>
      <c r="G4504" s="180">
        <f t="shared" si="140"/>
        <v>970.00000000000011</v>
      </c>
      <c r="H4504" s="181">
        <f t="shared" si="141"/>
        <v>1</v>
      </c>
    </row>
    <row r="4505" spans="2:8">
      <c r="B4505" s="186" t="s">
        <v>151</v>
      </c>
      <c r="C4505" s="183" t="s">
        <v>125</v>
      </c>
      <c r="D4505" s="183" t="s">
        <v>121</v>
      </c>
      <c r="E4505" s="185">
        <v>675</v>
      </c>
      <c r="F4505" s="185">
        <v>1095.9999999999989</v>
      </c>
      <c r="G4505" s="180">
        <f t="shared" si="140"/>
        <v>1095.9999999999989</v>
      </c>
      <c r="H4505" s="181">
        <f t="shared" si="141"/>
        <v>1</v>
      </c>
    </row>
    <row r="4506" spans="2:8">
      <c r="B4506" s="186" t="s">
        <v>151</v>
      </c>
      <c r="C4506" s="183" t="s">
        <v>125</v>
      </c>
      <c r="D4506" s="183" t="s">
        <v>121</v>
      </c>
      <c r="E4506" s="185">
        <v>652</v>
      </c>
      <c r="F4506" s="185">
        <v>1047.9999999999998</v>
      </c>
      <c r="G4506" s="180">
        <f t="shared" si="140"/>
        <v>1047.9999999999998</v>
      </c>
      <c r="H4506" s="181">
        <f t="shared" si="141"/>
        <v>1</v>
      </c>
    </row>
    <row r="4507" spans="2:8">
      <c r="B4507" s="186" t="s">
        <v>151</v>
      </c>
      <c r="C4507" s="183" t="s">
        <v>125</v>
      </c>
      <c r="D4507" s="183" t="s">
        <v>121</v>
      </c>
      <c r="E4507" s="185">
        <v>1474</v>
      </c>
      <c r="F4507" s="185">
        <v>1689</v>
      </c>
      <c r="G4507" s="180">
        <f t="shared" si="140"/>
        <v>1689</v>
      </c>
      <c r="H4507" s="181">
        <f t="shared" si="141"/>
        <v>1</v>
      </c>
    </row>
    <row r="4508" spans="2:8">
      <c r="B4508" s="186" t="s">
        <v>151</v>
      </c>
      <c r="C4508" s="183" t="s">
        <v>125</v>
      </c>
      <c r="D4508" s="183" t="s">
        <v>121</v>
      </c>
      <c r="E4508" s="185">
        <v>1268</v>
      </c>
      <c r="F4508" s="185">
        <v>1114.0000000000005</v>
      </c>
      <c r="G4508" s="180">
        <f t="shared" si="140"/>
        <v>1268</v>
      </c>
      <c r="H4508" s="181">
        <f t="shared" si="141"/>
        <v>0.87854889589905394</v>
      </c>
    </row>
    <row r="4509" spans="2:8">
      <c r="B4509" s="186" t="s">
        <v>151</v>
      </c>
      <c r="C4509" s="183" t="s">
        <v>125</v>
      </c>
      <c r="D4509" s="183" t="s">
        <v>121</v>
      </c>
      <c r="E4509" s="185">
        <v>342</v>
      </c>
      <c r="F4509" s="185">
        <v>469</v>
      </c>
      <c r="G4509" s="180">
        <f t="shared" si="140"/>
        <v>469</v>
      </c>
      <c r="H4509" s="181">
        <f t="shared" si="141"/>
        <v>1</v>
      </c>
    </row>
    <row r="4510" spans="2:8">
      <c r="B4510" s="186" t="s">
        <v>151</v>
      </c>
      <c r="C4510" s="183" t="s">
        <v>125</v>
      </c>
      <c r="D4510" s="183" t="s">
        <v>122</v>
      </c>
      <c r="E4510" s="185">
        <v>1794.999999999997</v>
      </c>
      <c r="F4510" s="185">
        <v>1322.9999999999998</v>
      </c>
      <c r="G4510" s="180">
        <f t="shared" si="140"/>
        <v>1794.999999999997</v>
      </c>
      <c r="H4510" s="181">
        <f t="shared" si="141"/>
        <v>0.73704735376044672</v>
      </c>
    </row>
    <row r="4511" spans="2:8">
      <c r="B4511" s="186" t="s">
        <v>151</v>
      </c>
      <c r="C4511" s="183" t="s">
        <v>125</v>
      </c>
      <c r="D4511" s="183" t="s">
        <v>121</v>
      </c>
      <c r="E4511" s="185">
        <v>1066</v>
      </c>
      <c r="F4511" s="185">
        <v>1018.0000000000008</v>
      </c>
      <c r="G4511" s="180">
        <f t="shared" si="140"/>
        <v>1066</v>
      </c>
      <c r="H4511" s="181">
        <f t="shared" si="141"/>
        <v>0.95497185741088253</v>
      </c>
    </row>
    <row r="4512" spans="2:8">
      <c r="B4512" s="186" t="s">
        <v>151</v>
      </c>
      <c r="C4512" s="183" t="s">
        <v>125</v>
      </c>
      <c r="D4512" s="183" t="s">
        <v>121</v>
      </c>
      <c r="E4512" s="185">
        <v>642</v>
      </c>
      <c r="F4512" s="185">
        <v>1095.9999999999993</v>
      </c>
      <c r="G4512" s="180">
        <f t="shared" si="140"/>
        <v>1095.9999999999993</v>
      </c>
      <c r="H4512" s="181">
        <f t="shared" si="141"/>
        <v>1</v>
      </c>
    </row>
    <row r="4513" spans="2:8">
      <c r="B4513" s="186" t="s">
        <v>151</v>
      </c>
      <c r="C4513" s="183" t="s">
        <v>125</v>
      </c>
      <c r="D4513" s="183" t="s">
        <v>121</v>
      </c>
      <c r="E4513" s="185">
        <v>809.99999999999989</v>
      </c>
      <c r="F4513" s="185">
        <v>1150.9999999999998</v>
      </c>
      <c r="G4513" s="180">
        <f t="shared" si="140"/>
        <v>1150.9999999999998</v>
      </c>
      <c r="H4513" s="181">
        <f t="shared" si="141"/>
        <v>1</v>
      </c>
    </row>
    <row r="4514" spans="2:8">
      <c r="B4514" s="186" t="s">
        <v>151</v>
      </c>
      <c r="C4514" s="183" t="s">
        <v>125</v>
      </c>
      <c r="D4514" s="183" t="s">
        <v>121</v>
      </c>
      <c r="E4514" s="185">
        <v>337.9999999999996</v>
      </c>
      <c r="F4514" s="185">
        <v>493.99999999999966</v>
      </c>
      <c r="G4514" s="180">
        <f t="shared" si="140"/>
        <v>493.99999999999966</v>
      </c>
      <c r="H4514" s="181">
        <f t="shared" si="141"/>
        <v>1</v>
      </c>
    </row>
    <row r="4515" spans="2:8">
      <c r="B4515" s="186" t="s">
        <v>151</v>
      </c>
      <c r="C4515" s="183" t="s">
        <v>125</v>
      </c>
      <c r="D4515" s="183" t="s">
        <v>121</v>
      </c>
      <c r="E4515" s="185">
        <v>423</v>
      </c>
      <c r="F4515" s="185">
        <v>653</v>
      </c>
      <c r="G4515" s="180">
        <f t="shared" si="140"/>
        <v>653</v>
      </c>
      <c r="H4515" s="181">
        <f t="shared" si="141"/>
        <v>1</v>
      </c>
    </row>
    <row r="4516" spans="2:8">
      <c r="B4516" s="186" t="s">
        <v>151</v>
      </c>
      <c r="C4516" s="183" t="s">
        <v>125</v>
      </c>
      <c r="D4516" s="183" t="s">
        <v>122</v>
      </c>
      <c r="E4516" s="185">
        <v>442</v>
      </c>
      <c r="F4516" s="185">
        <v>463</v>
      </c>
      <c r="G4516" s="180">
        <f t="shared" si="140"/>
        <v>463</v>
      </c>
      <c r="H4516" s="181">
        <f t="shared" si="141"/>
        <v>1</v>
      </c>
    </row>
    <row r="4517" spans="2:8">
      <c r="B4517" s="186" t="s">
        <v>151</v>
      </c>
      <c r="C4517" s="183" t="s">
        <v>125</v>
      </c>
      <c r="D4517" s="183" t="s">
        <v>122</v>
      </c>
      <c r="E4517" s="185">
        <v>5274</v>
      </c>
      <c r="F4517" s="185">
        <v>8276.0000000000036</v>
      </c>
      <c r="G4517" s="180">
        <f t="shared" si="140"/>
        <v>8276.0000000000036</v>
      </c>
      <c r="H4517" s="181">
        <f t="shared" si="141"/>
        <v>1</v>
      </c>
    </row>
    <row r="4518" spans="2:8">
      <c r="B4518" s="186" t="s">
        <v>151</v>
      </c>
      <c r="C4518" s="183" t="s">
        <v>125</v>
      </c>
      <c r="D4518" s="183" t="s">
        <v>121</v>
      </c>
      <c r="E4518" s="185">
        <v>446</v>
      </c>
      <c r="F4518" s="185">
        <v>662</v>
      </c>
      <c r="G4518" s="180">
        <f t="shared" si="140"/>
        <v>662</v>
      </c>
      <c r="H4518" s="181">
        <f t="shared" si="141"/>
        <v>1</v>
      </c>
    </row>
    <row r="4519" spans="2:8">
      <c r="B4519" s="186" t="s">
        <v>151</v>
      </c>
      <c r="C4519" s="183" t="s">
        <v>125</v>
      </c>
      <c r="D4519" s="183" t="s">
        <v>121</v>
      </c>
      <c r="E4519" s="185">
        <v>536</v>
      </c>
      <c r="F4519" s="185">
        <v>641</v>
      </c>
      <c r="G4519" s="180">
        <f t="shared" si="140"/>
        <v>641</v>
      </c>
      <c r="H4519" s="181">
        <f t="shared" si="141"/>
        <v>1</v>
      </c>
    </row>
    <row r="4520" spans="2:8">
      <c r="B4520" s="186" t="s">
        <v>151</v>
      </c>
      <c r="C4520" s="183" t="s">
        <v>125</v>
      </c>
      <c r="D4520" s="183" t="s">
        <v>122</v>
      </c>
      <c r="E4520" s="185">
        <v>346</v>
      </c>
      <c r="F4520" s="185">
        <v>463</v>
      </c>
      <c r="G4520" s="180">
        <f t="shared" si="140"/>
        <v>463</v>
      </c>
      <c r="H4520" s="181">
        <f t="shared" si="141"/>
        <v>1</v>
      </c>
    </row>
    <row r="4521" spans="2:8">
      <c r="B4521" s="186" t="s">
        <v>151</v>
      </c>
      <c r="C4521" s="183" t="s">
        <v>125</v>
      </c>
      <c r="D4521" s="183" t="s">
        <v>121</v>
      </c>
      <c r="E4521" s="185">
        <v>915</v>
      </c>
      <c r="F4521" s="185">
        <v>1546.0000000000011</v>
      </c>
      <c r="G4521" s="180">
        <f t="shared" si="140"/>
        <v>1546.0000000000011</v>
      </c>
      <c r="H4521" s="181">
        <f t="shared" si="141"/>
        <v>1</v>
      </c>
    </row>
    <row r="4522" spans="2:8">
      <c r="B4522" s="186" t="s">
        <v>151</v>
      </c>
      <c r="C4522" s="183" t="s">
        <v>125</v>
      </c>
      <c r="D4522" s="183" t="s">
        <v>121</v>
      </c>
      <c r="E4522" s="185">
        <v>749</v>
      </c>
      <c r="F4522" s="185">
        <v>1143.0000000000002</v>
      </c>
      <c r="G4522" s="180">
        <f t="shared" si="140"/>
        <v>1143.0000000000002</v>
      </c>
      <c r="H4522" s="181">
        <f t="shared" si="141"/>
        <v>1</v>
      </c>
    </row>
    <row r="4523" spans="2:8">
      <c r="B4523" s="186" t="s">
        <v>151</v>
      </c>
      <c r="C4523" s="183" t="s">
        <v>125</v>
      </c>
      <c r="D4523" s="183" t="s">
        <v>122</v>
      </c>
      <c r="E4523" s="185">
        <v>659</v>
      </c>
      <c r="F4523" s="185">
        <v>453.00000000000006</v>
      </c>
      <c r="G4523" s="180">
        <f t="shared" si="140"/>
        <v>659</v>
      </c>
      <c r="H4523" s="181">
        <f t="shared" si="141"/>
        <v>0.68740515933232182</v>
      </c>
    </row>
    <row r="4524" spans="2:8">
      <c r="B4524" s="186" t="s">
        <v>151</v>
      </c>
      <c r="C4524" s="183" t="s">
        <v>125</v>
      </c>
      <c r="D4524" s="183" t="s">
        <v>121</v>
      </c>
      <c r="E4524" s="185">
        <v>424</v>
      </c>
      <c r="F4524" s="185">
        <v>682</v>
      </c>
      <c r="G4524" s="180">
        <f t="shared" si="140"/>
        <v>682</v>
      </c>
      <c r="H4524" s="181">
        <f t="shared" si="141"/>
        <v>1</v>
      </c>
    </row>
    <row r="4525" spans="2:8">
      <c r="B4525" s="186" t="s">
        <v>151</v>
      </c>
      <c r="C4525" s="183" t="s">
        <v>125</v>
      </c>
      <c r="D4525" s="183" t="s">
        <v>121</v>
      </c>
      <c r="E4525" s="185">
        <v>2376.9999999999991</v>
      </c>
      <c r="F4525" s="185">
        <v>3043.9999999999982</v>
      </c>
      <c r="G4525" s="180">
        <f t="shared" si="140"/>
        <v>3043.9999999999982</v>
      </c>
      <c r="H4525" s="181">
        <f t="shared" si="141"/>
        <v>1</v>
      </c>
    </row>
    <row r="4526" spans="2:8">
      <c r="B4526" s="186" t="s">
        <v>151</v>
      </c>
      <c r="C4526" s="183" t="s">
        <v>125</v>
      </c>
      <c r="D4526" s="183" t="s">
        <v>121</v>
      </c>
      <c r="E4526" s="185">
        <v>155</v>
      </c>
      <c r="F4526" s="185">
        <v>818.99999999999977</v>
      </c>
      <c r="G4526" s="180">
        <f t="shared" si="140"/>
        <v>818.99999999999977</v>
      </c>
      <c r="H4526" s="181">
        <f t="shared" si="141"/>
        <v>1</v>
      </c>
    </row>
    <row r="4527" spans="2:8">
      <c r="B4527" s="186" t="s">
        <v>151</v>
      </c>
      <c r="C4527" s="183" t="s">
        <v>125</v>
      </c>
      <c r="D4527" s="183" t="s">
        <v>122</v>
      </c>
      <c r="E4527" s="185">
        <v>428</v>
      </c>
      <c r="F4527" s="185">
        <v>665</v>
      </c>
      <c r="G4527" s="180">
        <f t="shared" si="140"/>
        <v>665</v>
      </c>
      <c r="H4527" s="181">
        <f t="shared" si="141"/>
        <v>1</v>
      </c>
    </row>
    <row r="4528" spans="2:8">
      <c r="B4528" s="186" t="s">
        <v>151</v>
      </c>
      <c r="C4528" s="183" t="s">
        <v>125</v>
      </c>
      <c r="D4528" s="183" t="s">
        <v>122</v>
      </c>
      <c r="E4528" s="185">
        <v>424</v>
      </c>
      <c r="F4528" s="185">
        <v>682</v>
      </c>
      <c r="G4528" s="180">
        <f t="shared" si="140"/>
        <v>682</v>
      </c>
      <c r="H4528" s="181">
        <f t="shared" si="141"/>
        <v>1</v>
      </c>
    </row>
    <row r="4529" spans="2:8">
      <c r="B4529" s="186" t="s">
        <v>151</v>
      </c>
      <c r="C4529" s="183" t="s">
        <v>125</v>
      </c>
      <c r="D4529" s="183" t="s">
        <v>122</v>
      </c>
      <c r="E4529" s="185">
        <v>424</v>
      </c>
      <c r="F4529" s="185">
        <v>682</v>
      </c>
      <c r="G4529" s="180">
        <f t="shared" si="140"/>
        <v>682</v>
      </c>
      <c r="H4529" s="181">
        <f t="shared" si="141"/>
        <v>1</v>
      </c>
    </row>
    <row r="4530" spans="2:8">
      <c r="B4530" s="186" t="s">
        <v>151</v>
      </c>
      <c r="C4530" s="183" t="s">
        <v>125</v>
      </c>
      <c r="D4530" s="183" t="s">
        <v>121</v>
      </c>
      <c r="E4530" s="185">
        <v>588</v>
      </c>
      <c r="F4530" s="185">
        <v>772.99999999999989</v>
      </c>
      <c r="G4530" s="180">
        <f t="shared" si="140"/>
        <v>772.99999999999989</v>
      </c>
      <c r="H4530" s="181">
        <f t="shared" si="141"/>
        <v>1</v>
      </c>
    </row>
    <row r="4531" spans="2:8">
      <c r="B4531" s="186" t="s">
        <v>151</v>
      </c>
      <c r="C4531" s="183" t="s">
        <v>125</v>
      </c>
      <c r="D4531" s="183" t="s">
        <v>122</v>
      </c>
      <c r="E4531" s="185">
        <v>1226.0000000000009</v>
      </c>
      <c r="F4531" s="185">
        <v>1532.9999999999995</v>
      </c>
      <c r="G4531" s="180">
        <f t="shared" si="140"/>
        <v>1532.9999999999995</v>
      </c>
      <c r="H4531" s="181">
        <f t="shared" si="141"/>
        <v>1</v>
      </c>
    </row>
    <row r="4532" spans="2:8">
      <c r="B4532" s="186" t="s">
        <v>151</v>
      </c>
      <c r="C4532" s="183" t="s">
        <v>125</v>
      </c>
      <c r="D4532" s="183" t="s">
        <v>121</v>
      </c>
      <c r="E4532" s="185">
        <v>809</v>
      </c>
      <c r="F4532" s="185">
        <v>1700</v>
      </c>
      <c r="G4532" s="180">
        <f t="shared" si="140"/>
        <v>1700</v>
      </c>
      <c r="H4532" s="181">
        <f t="shared" si="141"/>
        <v>1</v>
      </c>
    </row>
    <row r="4533" spans="2:8">
      <c r="B4533" s="186" t="s">
        <v>151</v>
      </c>
      <c r="C4533" s="183" t="s">
        <v>125</v>
      </c>
      <c r="D4533" s="183" t="s">
        <v>121</v>
      </c>
      <c r="E4533" s="185">
        <v>809</v>
      </c>
      <c r="F4533" s="185">
        <v>1700</v>
      </c>
      <c r="G4533" s="180">
        <f t="shared" si="140"/>
        <v>1700</v>
      </c>
      <c r="H4533" s="181">
        <f t="shared" si="141"/>
        <v>1</v>
      </c>
    </row>
    <row r="4534" spans="2:8">
      <c r="B4534" s="186" t="s">
        <v>151</v>
      </c>
      <c r="C4534" s="183" t="s">
        <v>125</v>
      </c>
      <c r="D4534" s="183" t="s">
        <v>122</v>
      </c>
      <c r="E4534" s="185">
        <v>441</v>
      </c>
      <c r="F4534" s="185">
        <v>453</v>
      </c>
      <c r="G4534" s="180">
        <f t="shared" si="140"/>
        <v>453</v>
      </c>
      <c r="H4534" s="181">
        <f t="shared" si="141"/>
        <v>1</v>
      </c>
    </row>
    <row r="4535" spans="2:8">
      <c r="B4535" s="186" t="s">
        <v>151</v>
      </c>
      <c r="C4535" s="183" t="s">
        <v>125</v>
      </c>
      <c r="D4535" s="183" t="s">
        <v>122</v>
      </c>
      <c r="E4535" s="185">
        <v>826</v>
      </c>
      <c r="F4535" s="185">
        <v>1410.9999999999998</v>
      </c>
      <c r="G4535" s="180">
        <f t="shared" si="140"/>
        <v>1410.9999999999998</v>
      </c>
      <c r="H4535" s="181">
        <f t="shared" si="141"/>
        <v>1</v>
      </c>
    </row>
    <row r="4536" spans="2:8">
      <c r="B4536" s="186" t="s">
        <v>151</v>
      </c>
      <c r="C4536" s="183" t="s">
        <v>125</v>
      </c>
      <c r="D4536" s="183" t="s">
        <v>121</v>
      </c>
      <c r="E4536" s="185">
        <v>4085</v>
      </c>
      <c r="F4536" s="185">
        <v>4871</v>
      </c>
      <c r="G4536" s="180">
        <f t="shared" si="140"/>
        <v>4871</v>
      </c>
      <c r="H4536" s="181">
        <f t="shared" si="141"/>
        <v>1</v>
      </c>
    </row>
    <row r="4537" spans="2:8">
      <c r="B4537" s="186" t="s">
        <v>151</v>
      </c>
      <c r="C4537" s="183" t="s">
        <v>125</v>
      </c>
      <c r="D4537" s="183" t="s">
        <v>121</v>
      </c>
      <c r="E4537" s="185">
        <v>596</v>
      </c>
      <c r="F4537" s="185">
        <v>984.9999999999992</v>
      </c>
      <c r="G4537" s="180">
        <f t="shared" si="140"/>
        <v>984.9999999999992</v>
      </c>
      <c r="H4537" s="181">
        <f t="shared" si="141"/>
        <v>1</v>
      </c>
    </row>
    <row r="4538" spans="2:8">
      <c r="B4538" s="186" t="s">
        <v>151</v>
      </c>
      <c r="C4538" s="183" t="s">
        <v>125</v>
      </c>
      <c r="D4538" s="183" t="s">
        <v>121</v>
      </c>
      <c r="E4538" s="185">
        <v>885</v>
      </c>
      <c r="F4538" s="185">
        <v>1749</v>
      </c>
      <c r="G4538" s="180">
        <f t="shared" si="140"/>
        <v>1749</v>
      </c>
      <c r="H4538" s="181">
        <f t="shared" si="141"/>
        <v>1</v>
      </c>
    </row>
    <row r="4539" spans="2:8">
      <c r="B4539" s="186" t="s">
        <v>151</v>
      </c>
      <c r="C4539" s="183" t="s">
        <v>125</v>
      </c>
      <c r="D4539" s="183" t="s">
        <v>121</v>
      </c>
      <c r="E4539" s="185">
        <v>538</v>
      </c>
      <c r="F4539" s="185">
        <v>682</v>
      </c>
      <c r="G4539" s="180">
        <f t="shared" si="140"/>
        <v>682</v>
      </c>
      <c r="H4539" s="181">
        <f t="shared" si="141"/>
        <v>1</v>
      </c>
    </row>
    <row r="4540" spans="2:8">
      <c r="B4540" s="186" t="s">
        <v>151</v>
      </c>
      <c r="C4540" s="183" t="s">
        <v>125</v>
      </c>
      <c r="D4540" s="183" t="s">
        <v>121</v>
      </c>
      <c r="E4540" s="185">
        <v>458</v>
      </c>
      <c r="F4540" s="185">
        <v>641</v>
      </c>
      <c r="G4540" s="180">
        <f t="shared" si="140"/>
        <v>641</v>
      </c>
      <c r="H4540" s="181">
        <f t="shared" si="141"/>
        <v>1</v>
      </c>
    </row>
    <row r="4541" spans="2:8">
      <c r="B4541" s="186" t="s">
        <v>151</v>
      </c>
      <c r="C4541" s="183" t="s">
        <v>125</v>
      </c>
      <c r="D4541" s="183" t="s">
        <v>121</v>
      </c>
      <c r="E4541" s="185">
        <v>2841.0000000000027</v>
      </c>
      <c r="F4541" s="185">
        <v>2947.0000000000023</v>
      </c>
      <c r="G4541" s="180">
        <f t="shared" si="140"/>
        <v>2947.0000000000023</v>
      </c>
      <c r="H4541" s="181">
        <f t="shared" si="141"/>
        <v>1</v>
      </c>
    </row>
    <row r="4542" spans="2:8">
      <c r="B4542" s="186" t="s">
        <v>151</v>
      </c>
      <c r="C4542" s="183" t="s">
        <v>125</v>
      </c>
      <c r="D4542" s="183" t="s">
        <v>121</v>
      </c>
      <c r="E4542" s="185">
        <v>282</v>
      </c>
      <c r="F4542" s="185">
        <v>390</v>
      </c>
      <c r="G4542" s="180">
        <f t="shared" si="140"/>
        <v>390</v>
      </c>
      <c r="H4542" s="181">
        <f t="shared" si="141"/>
        <v>1</v>
      </c>
    </row>
    <row r="4543" spans="2:8">
      <c r="B4543" s="186" t="s">
        <v>151</v>
      </c>
      <c r="C4543" s="183" t="s">
        <v>125</v>
      </c>
      <c r="D4543" s="183" t="s">
        <v>121</v>
      </c>
      <c r="E4543" s="185">
        <v>2709.0000000000041</v>
      </c>
      <c r="F4543" s="185">
        <v>2807.0000000000018</v>
      </c>
      <c r="G4543" s="180">
        <f t="shared" si="140"/>
        <v>2807.0000000000018</v>
      </c>
      <c r="H4543" s="181">
        <f t="shared" si="141"/>
        <v>1</v>
      </c>
    </row>
    <row r="4544" spans="2:8">
      <c r="B4544" s="186" t="s">
        <v>151</v>
      </c>
      <c r="C4544" s="183" t="s">
        <v>125</v>
      </c>
      <c r="D4544" s="183" t="s">
        <v>121</v>
      </c>
      <c r="E4544" s="185">
        <v>761</v>
      </c>
      <c r="F4544" s="185">
        <v>1253</v>
      </c>
      <c r="G4544" s="180">
        <f t="shared" si="140"/>
        <v>1253</v>
      </c>
      <c r="H4544" s="181">
        <f t="shared" si="141"/>
        <v>1</v>
      </c>
    </row>
    <row r="4545" spans="2:8">
      <c r="B4545" s="186" t="s">
        <v>151</v>
      </c>
      <c r="C4545" s="183" t="s">
        <v>125</v>
      </c>
      <c r="D4545" s="183" t="s">
        <v>121</v>
      </c>
      <c r="E4545" s="185">
        <v>833</v>
      </c>
      <c r="F4545" s="185">
        <v>963.00000000000114</v>
      </c>
      <c r="G4545" s="180">
        <f t="shared" si="140"/>
        <v>963.00000000000114</v>
      </c>
      <c r="H4545" s="181">
        <f t="shared" si="141"/>
        <v>1</v>
      </c>
    </row>
    <row r="4546" spans="2:8">
      <c r="B4546" s="186" t="s">
        <v>151</v>
      </c>
      <c r="C4546" s="183" t="s">
        <v>125</v>
      </c>
      <c r="D4546" s="183" t="s">
        <v>121</v>
      </c>
      <c r="E4546" s="185">
        <v>3321.9999999999959</v>
      </c>
      <c r="F4546" s="185">
        <v>1240.0000000000005</v>
      </c>
      <c r="G4546" s="180">
        <f t="shared" si="140"/>
        <v>3321.9999999999959</v>
      </c>
      <c r="H4546" s="181">
        <f t="shared" si="141"/>
        <v>0.37326911499096987</v>
      </c>
    </row>
    <row r="4547" spans="2:8">
      <c r="B4547" s="186" t="s">
        <v>151</v>
      </c>
      <c r="C4547" s="183" t="s">
        <v>125</v>
      </c>
      <c r="D4547" s="183" t="s">
        <v>121</v>
      </c>
      <c r="E4547" s="185">
        <v>472</v>
      </c>
      <c r="F4547" s="185">
        <v>814.00000000000102</v>
      </c>
      <c r="G4547" s="180">
        <f t="shared" si="140"/>
        <v>814.00000000000102</v>
      </c>
      <c r="H4547" s="181">
        <f t="shared" si="141"/>
        <v>1</v>
      </c>
    </row>
    <row r="4548" spans="2:8">
      <c r="B4548" s="186" t="s">
        <v>151</v>
      </c>
      <c r="C4548" s="183" t="s">
        <v>125</v>
      </c>
      <c r="D4548" s="183" t="s">
        <v>122</v>
      </c>
      <c r="E4548" s="185">
        <v>1903.9999999999991</v>
      </c>
      <c r="F4548" s="185">
        <v>2901</v>
      </c>
      <c r="G4548" s="180">
        <f t="shared" si="140"/>
        <v>2901</v>
      </c>
      <c r="H4548" s="181">
        <f t="shared" si="141"/>
        <v>1</v>
      </c>
    </row>
    <row r="4549" spans="2:8">
      <c r="B4549" s="186" t="s">
        <v>151</v>
      </c>
      <c r="C4549" s="183" t="s">
        <v>125</v>
      </c>
      <c r="D4549" s="183" t="s">
        <v>122</v>
      </c>
      <c r="E4549" s="185">
        <v>1476.0000000000039</v>
      </c>
      <c r="F4549" s="185">
        <v>1700</v>
      </c>
      <c r="G4549" s="180">
        <f t="shared" si="140"/>
        <v>1700</v>
      </c>
      <c r="H4549" s="181">
        <f t="shared" si="141"/>
        <v>1</v>
      </c>
    </row>
    <row r="4550" spans="2:8">
      <c r="B4550" s="186" t="s">
        <v>151</v>
      </c>
      <c r="C4550" s="183" t="s">
        <v>125</v>
      </c>
      <c r="D4550" s="183" t="s">
        <v>121</v>
      </c>
      <c r="E4550" s="185">
        <v>337</v>
      </c>
      <c r="F4550" s="185">
        <v>477</v>
      </c>
      <c r="G4550" s="180">
        <f t="shared" ref="G4550:G4613" si="142">IF(ABS(F4550)&gt;ABS(E4550),ABS(F4550),ABS(E4550))</f>
        <v>477</v>
      </c>
      <c r="H4550" s="181">
        <f t="shared" ref="H4550:H4613" si="143">IF(G4550&lt;&gt;0,IF(ABS(F4550)&gt;=G4550,1,ABS(F4550/G4550)),0)</f>
        <v>1</v>
      </c>
    </row>
    <row r="4551" spans="2:8">
      <c r="B4551" s="186" t="s">
        <v>151</v>
      </c>
      <c r="C4551" s="183" t="s">
        <v>125</v>
      </c>
      <c r="D4551" s="183" t="s">
        <v>121</v>
      </c>
      <c r="E4551" s="185">
        <v>1042.9999999999989</v>
      </c>
      <c r="F4551" s="185">
        <v>1232.0000000000002</v>
      </c>
      <c r="G4551" s="180">
        <f t="shared" si="142"/>
        <v>1232.0000000000002</v>
      </c>
      <c r="H4551" s="181">
        <f t="shared" si="143"/>
        <v>1</v>
      </c>
    </row>
    <row r="4552" spans="2:8">
      <c r="B4552" s="186" t="s">
        <v>151</v>
      </c>
      <c r="C4552" s="183" t="s">
        <v>125</v>
      </c>
      <c r="D4552" s="183" t="s">
        <v>121</v>
      </c>
      <c r="E4552" s="185">
        <v>1305.000000000005</v>
      </c>
      <c r="F4552" s="185">
        <v>1615</v>
      </c>
      <c r="G4552" s="180">
        <f t="shared" si="142"/>
        <v>1615</v>
      </c>
      <c r="H4552" s="181">
        <f t="shared" si="143"/>
        <v>1</v>
      </c>
    </row>
    <row r="4553" spans="2:8">
      <c r="B4553" s="186" t="s">
        <v>151</v>
      </c>
      <c r="C4553" s="183" t="s">
        <v>125</v>
      </c>
      <c r="D4553" s="183" t="s">
        <v>121</v>
      </c>
      <c r="E4553" s="185">
        <v>1978</v>
      </c>
      <c r="F4553" s="185">
        <v>2067.9999999999986</v>
      </c>
      <c r="G4553" s="180">
        <f t="shared" si="142"/>
        <v>2067.9999999999986</v>
      </c>
      <c r="H4553" s="181">
        <f t="shared" si="143"/>
        <v>1</v>
      </c>
    </row>
    <row r="4554" spans="2:8">
      <c r="B4554" s="186" t="s">
        <v>151</v>
      </c>
      <c r="C4554" s="183" t="s">
        <v>125</v>
      </c>
      <c r="D4554" s="183" t="s">
        <v>121</v>
      </c>
      <c r="E4554" s="185">
        <v>1197</v>
      </c>
      <c r="F4554" s="185">
        <v>1960.0000000000002</v>
      </c>
      <c r="G4554" s="180">
        <f t="shared" si="142"/>
        <v>1960.0000000000002</v>
      </c>
      <c r="H4554" s="181">
        <f t="shared" si="143"/>
        <v>1</v>
      </c>
    </row>
    <row r="4555" spans="2:8">
      <c r="B4555" s="186" t="s">
        <v>151</v>
      </c>
      <c r="C4555" s="183" t="s">
        <v>125</v>
      </c>
      <c r="D4555" s="183" t="s">
        <v>121</v>
      </c>
      <c r="E4555" s="185">
        <v>1777.999999999995</v>
      </c>
      <c r="F4555" s="185">
        <v>2196.0000000000018</v>
      </c>
      <c r="G4555" s="180">
        <f t="shared" si="142"/>
        <v>2196.0000000000018</v>
      </c>
      <c r="H4555" s="181">
        <f t="shared" si="143"/>
        <v>1</v>
      </c>
    </row>
    <row r="4556" spans="2:8">
      <c r="B4556" s="186" t="s">
        <v>151</v>
      </c>
      <c r="C4556" s="183" t="s">
        <v>125</v>
      </c>
      <c r="D4556" s="183" t="s">
        <v>122</v>
      </c>
      <c r="E4556" s="185">
        <v>1098</v>
      </c>
      <c r="F4556" s="185">
        <v>1431.000000000002</v>
      </c>
      <c r="G4556" s="180">
        <f t="shared" si="142"/>
        <v>1431.000000000002</v>
      </c>
      <c r="H4556" s="181">
        <f t="shared" si="143"/>
        <v>1</v>
      </c>
    </row>
    <row r="4557" spans="2:8">
      <c r="B4557" s="186" t="s">
        <v>151</v>
      </c>
      <c r="C4557" s="183" t="s">
        <v>125</v>
      </c>
      <c r="D4557" s="183" t="s">
        <v>121</v>
      </c>
      <c r="E4557" s="185">
        <v>545</v>
      </c>
      <c r="F4557" s="185">
        <v>421</v>
      </c>
      <c r="G4557" s="180">
        <f t="shared" si="142"/>
        <v>545</v>
      </c>
      <c r="H4557" s="181">
        <f t="shared" si="143"/>
        <v>0.77247706422018347</v>
      </c>
    </row>
    <row r="4558" spans="2:8">
      <c r="B4558" s="186" t="s">
        <v>151</v>
      </c>
      <c r="C4558" s="183" t="s">
        <v>125</v>
      </c>
      <c r="D4558" s="183" t="s">
        <v>121</v>
      </c>
      <c r="E4558" s="185">
        <v>731</v>
      </c>
      <c r="F4558" s="185">
        <v>1084</v>
      </c>
      <c r="G4558" s="180">
        <f t="shared" si="142"/>
        <v>1084</v>
      </c>
      <c r="H4558" s="181">
        <f t="shared" si="143"/>
        <v>1</v>
      </c>
    </row>
    <row r="4559" spans="2:8">
      <c r="B4559" s="186" t="s">
        <v>151</v>
      </c>
      <c r="C4559" s="183" t="s">
        <v>125</v>
      </c>
      <c r="D4559" s="183" t="s">
        <v>122</v>
      </c>
      <c r="E4559" s="185">
        <v>141</v>
      </c>
      <c r="F4559" s="185">
        <v>772.99999999999989</v>
      </c>
      <c r="G4559" s="180">
        <f t="shared" si="142"/>
        <v>772.99999999999989</v>
      </c>
      <c r="H4559" s="181">
        <f t="shared" si="143"/>
        <v>1</v>
      </c>
    </row>
    <row r="4560" spans="2:8">
      <c r="B4560" s="186" t="s">
        <v>151</v>
      </c>
      <c r="C4560" s="183" t="s">
        <v>125</v>
      </c>
      <c r="D4560" s="183" t="s">
        <v>121</v>
      </c>
      <c r="E4560" s="185">
        <v>551</v>
      </c>
      <c r="F4560" s="185">
        <v>555</v>
      </c>
      <c r="G4560" s="180">
        <f t="shared" si="142"/>
        <v>555</v>
      </c>
      <c r="H4560" s="181">
        <f t="shared" si="143"/>
        <v>1</v>
      </c>
    </row>
    <row r="4561" spans="2:8">
      <c r="B4561" s="186" t="s">
        <v>151</v>
      </c>
      <c r="C4561" s="183" t="s">
        <v>125</v>
      </c>
      <c r="D4561" s="183" t="s">
        <v>122</v>
      </c>
      <c r="E4561" s="185">
        <v>871</v>
      </c>
      <c r="F4561" s="185">
        <v>1056</v>
      </c>
      <c r="G4561" s="180">
        <f t="shared" si="142"/>
        <v>1056</v>
      </c>
      <c r="H4561" s="181">
        <f t="shared" si="143"/>
        <v>1</v>
      </c>
    </row>
    <row r="4562" spans="2:8">
      <c r="B4562" s="186" t="s">
        <v>151</v>
      </c>
      <c r="C4562" s="183" t="s">
        <v>125</v>
      </c>
      <c r="D4562" s="183" t="s">
        <v>121</v>
      </c>
      <c r="E4562" s="185">
        <v>676</v>
      </c>
      <c r="F4562" s="185">
        <v>1015.9999999999998</v>
      </c>
      <c r="G4562" s="180">
        <f t="shared" si="142"/>
        <v>1015.9999999999998</v>
      </c>
      <c r="H4562" s="181">
        <f t="shared" si="143"/>
        <v>1</v>
      </c>
    </row>
    <row r="4563" spans="2:8">
      <c r="B4563" s="186" t="s">
        <v>151</v>
      </c>
      <c r="C4563" s="183" t="s">
        <v>125</v>
      </c>
      <c r="D4563" s="183" t="s">
        <v>122</v>
      </c>
      <c r="E4563" s="185">
        <v>289</v>
      </c>
      <c r="F4563" s="185">
        <v>453</v>
      </c>
      <c r="G4563" s="180">
        <f t="shared" si="142"/>
        <v>453</v>
      </c>
      <c r="H4563" s="181">
        <f t="shared" si="143"/>
        <v>1</v>
      </c>
    </row>
    <row r="4564" spans="2:8">
      <c r="B4564" s="186" t="s">
        <v>151</v>
      </c>
      <c r="C4564" s="183" t="s">
        <v>125</v>
      </c>
      <c r="D4564" s="183" t="s">
        <v>121</v>
      </c>
      <c r="E4564" s="185">
        <v>753</v>
      </c>
      <c r="F4564" s="185">
        <v>645</v>
      </c>
      <c r="G4564" s="180">
        <f t="shared" si="142"/>
        <v>753</v>
      </c>
      <c r="H4564" s="181">
        <f t="shared" si="143"/>
        <v>0.85657370517928288</v>
      </c>
    </row>
    <row r="4565" spans="2:8">
      <c r="B4565" s="186" t="s">
        <v>151</v>
      </c>
      <c r="C4565" s="183" t="s">
        <v>125</v>
      </c>
      <c r="D4565" s="183" t="s">
        <v>122</v>
      </c>
      <c r="E4565" s="185">
        <v>523</v>
      </c>
      <c r="F4565" s="185">
        <v>682</v>
      </c>
      <c r="G4565" s="180">
        <f t="shared" si="142"/>
        <v>682</v>
      </c>
      <c r="H4565" s="181">
        <f t="shared" si="143"/>
        <v>1</v>
      </c>
    </row>
    <row r="4566" spans="2:8">
      <c r="B4566" s="186" t="s">
        <v>151</v>
      </c>
      <c r="C4566" s="183" t="s">
        <v>125</v>
      </c>
      <c r="D4566" s="183" t="s">
        <v>122</v>
      </c>
      <c r="E4566" s="185">
        <v>1144</v>
      </c>
      <c r="F4566" s="185">
        <v>1587.0000000000011</v>
      </c>
      <c r="G4566" s="180">
        <f t="shared" si="142"/>
        <v>1587.0000000000011</v>
      </c>
      <c r="H4566" s="181">
        <f t="shared" si="143"/>
        <v>1</v>
      </c>
    </row>
    <row r="4567" spans="2:8">
      <c r="B4567" s="186" t="s">
        <v>151</v>
      </c>
      <c r="C4567" s="183" t="s">
        <v>125</v>
      </c>
      <c r="D4567" s="183" t="s">
        <v>122</v>
      </c>
      <c r="E4567" s="185">
        <v>5354</v>
      </c>
      <c r="F4567" s="185">
        <v>6618.0000000000009</v>
      </c>
      <c r="G4567" s="180">
        <f t="shared" si="142"/>
        <v>6618.0000000000009</v>
      </c>
      <c r="H4567" s="181">
        <f t="shared" si="143"/>
        <v>1</v>
      </c>
    </row>
    <row r="4568" spans="2:8">
      <c r="B4568" s="186" t="s">
        <v>151</v>
      </c>
      <c r="C4568" s="183" t="s">
        <v>125</v>
      </c>
      <c r="D4568" s="183" t="s">
        <v>122</v>
      </c>
      <c r="E4568" s="185">
        <v>1582</v>
      </c>
      <c r="F4568" s="185">
        <v>1758.0000000000002</v>
      </c>
      <c r="G4568" s="180">
        <f t="shared" si="142"/>
        <v>1758.0000000000002</v>
      </c>
      <c r="H4568" s="181">
        <f t="shared" si="143"/>
        <v>1</v>
      </c>
    </row>
    <row r="4569" spans="2:8">
      <c r="B4569" s="186" t="s">
        <v>151</v>
      </c>
      <c r="C4569" s="183" t="s">
        <v>125</v>
      </c>
      <c r="D4569" s="183" t="s">
        <v>121</v>
      </c>
      <c r="E4569" s="185">
        <v>473</v>
      </c>
      <c r="F4569" s="185">
        <v>875.99999999999977</v>
      </c>
      <c r="G4569" s="180">
        <f t="shared" si="142"/>
        <v>875.99999999999977</v>
      </c>
      <c r="H4569" s="181">
        <f t="shared" si="143"/>
        <v>1</v>
      </c>
    </row>
    <row r="4570" spans="2:8">
      <c r="B4570" s="186" t="s">
        <v>151</v>
      </c>
      <c r="C4570" s="183" t="s">
        <v>125</v>
      </c>
      <c r="D4570" s="183" t="s">
        <v>121</v>
      </c>
      <c r="E4570" s="185">
        <v>467</v>
      </c>
      <c r="F4570" s="185">
        <v>585.00000000000011</v>
      </c>
      <c r="G4570" s="180">
        <f t="shared" si="142"/>
        <v>585.00000000000011</v>
      </c>
      <c r="H4570" s="181">
        <f t="shared" si="143"/>
        <v>1</v>
      </c>
    </row>
    <row r="4571" spans="2:8">
      <c r="B4571" s="186" t="s">
        <v>151</v>
      </c>
      <c r="C4571" s="183" t="s">
        <v>125</v>
      </c>
      <c r="D4571" s="183" t="s">
        <v>122</v>
      </c>
      <c r="E4571" s="185">
        <v>6438.9999999999982</v>
      </c>
      <c r="F4571" s="185">
        <v>9302.9999999999964</v>
      </c>
      <c r="G4571" s="180">
        <f t="shared" si="142"/>
        <v>9302.9999999999964</v>
      </c>
      <c r="H4571" s="181">
        <f t="shared" si="143"/>
        <v>1</v>
      </c>
    </row>
    <row r="4572" spans="2:8">
      <c r="B4572" s="186" t="s">
        <v>151</v>
      </c>
      <c r="C4572" s="183" t="s">
        <v>125</v>
      </c>
      <c r="D4572" s="183" t="s">
        <v>121</v>
      </c>
      <c r="E4572" s="185">
        <v>512</v>
      </c>
      <c r="F4572" s="185">
        <v>814.00000000000102</v>
      </c>
      <c r="G4572" s="180">
        <f t="shared" si="142"/>
        <v>814.00000000000102</v>
      </c>
      <c r="H4572" s="181">
        <f t="shared" si="143"/>
        <v>1</v>
      </c>
    </row>
    <row r="4573" spans="2:8">
      <c r="B4573" s="186" t="s">
        <v>151</v>
      </c>
      <c r="C4573" s="183" t="s">
        <v>125</v>
      </c>
      <c r="D4573" s="183" t="s">
        <v>121</v>
      </c>
      <c r="E4573" s="185">
        <v>3676.9999999999964</v>
      </c>
      <c r="F4573" s="185">
        <v>4780.9999999999964</v>
      </c>
      <c r="G4573" s="180">
        <f t="shared" si="142"/>
        <v>4780.9999999999964</v>
      </c>
      <c r="H4573" s="181">
        <f t="shared" si="143"/>
        <v>1</v>
      </c>
    </row>
    <row r="4574" spans="2:8">
      <c r="B4574" s="186" t="s">
        <v>151</v>
      </c>
      <c r="C4574" s="183" t="s">
        <v>125</v>
      </c>
      <c r="D4574" s="183" t="s">
        <v>121</v>
      </c>
      <c r="E4574" s="185">
        <v>343</v>
      </c>
      <c r="F4574" s="185">
        <v>487</v>
      </c>
      <c r="G4574" s="180">
        <f t="shared" si="142"/>
        <v>487</v>
      </c>
      <c r="H4574" s="181">
        <f t="shared" si="143"/>
        <v>1</v>
      </c>
    </row>
    <row r="4575" spans="2:8">
      <c r="B4575" s="186" t="s">
        <v>151</v>
      </c>
      <c r="C4575" s="183" t="s">
        <v>125</v>
      </c>
      <c r="D4575" s="183" t="s">
        <v>121</v>
      </c>
      <c r="E4575" s="185">
        <v>1734</v>
      </c>
      <c r="F4575" s="185">
        <v>3668.000000000005</v>
      </c>
      <c r="G4575" s="180">
        <f t="shared" si="142"/>
        <v>3668.000000000005</v>
      </c>
      <c r="H4575" s="181">
        <f t="shared" si="143"/>
        <v>1</v>
      </c>
    </row>
    <row r="4576" spans="2:8">
      <c r="B4576" s="186" t="s">
        <v>151</v>
      </c>
      <c r="C4576" s="183" t="s">
        <v>125</v>
      </c>
      <c r="D4576" s="183" t="s">
        <v>121</v>
      </c>
      <c r="E4576" s="185">
        <v>1503.999999999995</v>
      </c>
      <c r="F4576" s="185">
        <v>2501.9999999999991</v>
      </c>
      <c r="G4576" s="180">
        <f t="shared" si="142"/>
        <v>2501.9999999999991</v>
      </c>
      <c r="H4576" s="181">
        <f t="shared" si="143"/>
        <v>1</v>
      </c>
    </row>
    <row r="4577" spans="2:8">
      <c r="B4577" s="186" t="s">
        <v>151</v>
      </c>
      <c r="C4577" s="183" t="s">
        <v>125</v>
      </c>
      <c r="D4577" s="183" t="s">
        <v>121</v>
      </c>
      <c r="E4577" s="185">
        <v>1213.999999999997</v>
      </c>
      <c r="F4577" s="185">
        <v>1603.0000000000002</v>
      </c>
      <c r="G4577" s="180">
        <f t="shared" si="142"/>
        <v>1603.0000000000002</v>
      </c>
      <c r="H4577" s="181">
        <f t="shared" si="143"/>
        <v>1</v>
      </c>
    </row>
    <row r="4578" spans="2:8">
      <c r="B4578" s="186" t="s">
        <v>151</v>
      </c>
      <c r="C4578" s="183" t="s">
        <v>125</v>
      </c>
      <c r="D4578" s="183" t="s">
        <v>121</v>
      </c>
      <c r="E4578" s="185">
        <v>1024</v>
      </c>
      <c r="F4578" s="185">
        <v>1095.9999999999989</v>
      </c>
      <c r="G4578" s="180">
        <f t="shared" si="142"/>
        <v>1095.9999999999989</v>
      </c>
      <c r="H4578" s="181">
        <f t="shared" si="143"/>
        <v>1</v>
      </c>
    </row>
    <row r="4579" spans="2:8">
      <c r="B4579" s="186" t="s">
        <v>151</v>
      </c>
      <c r="C4579" s="183" t="s">
        <v>125</v>
      </c>
      <c r="D4579" s="183" t="s">
        <v>121</v>
      </c>
      <c r="E4579" s="185">
        <v>289</v>
      </c>
      <c r="F4579" s="185">
        <v>453</v>
      </c>
      <c r="G4579" s="180">
        <f t="shared" si="142"/>
        <v>453</v>
      </c>
      <c r="H4579" s="181">
        <f t="shared" si="143"/>
        <v>1</v>
      </c>
    </row>
    <row r="4580" spans="2:8">
      <c r="B4580" s="186" t="s">
        <v>151</v>
      </c>
      <c r="C4580" s="183" t="s">
        <v>125</v>
      </c>
      <c r="D4580" s="183" t="s">
        <v>121</v>
      </c>
      <c r="E4580" s="185">
        <v>522</v>
      </c>
      <c r="F4580" s="185">
        <v>641</v>
      </c>
      <c r="G4580" s="180">
        <f t="shared" si="142"/>
        <v>641</v>
      </c>
      <c r="H4580" s="181">
        <f t="shared" si="143"/>
        <v>1</v>
      </c>
    </row>
    <row r="4581" spans="2:8">
      <c r="B4581" s="186" t="s">
        <v>151</v>
      </c>
      <c r="C4581" s="183" t="s">
        <v>125</v>
      </c>
      <c r="D4581" s="183" t="s">
        <v>122</v>
      </c>
      <c r="E4581" s="185">
        <v>687</v>
      </c>
      <c r="F4581" s="185">
        <v>682</v>
      </c>
      <c r="G4581" s="180">
        <f t="shared" si="142"/>
        <v>687</v>
      </c>
      <c r="H4581" s="181">
        <f t="shared" si="143"/>
        <v>0.99272197962154296</v>
      </c>
    </row>
    <row r="4582" spans="2:8">
      <c r="B4582" s="186" t="s">
        <v>151</v>
      </c>
      <c r="C4582" s="183" t="s">
        <v>125</v>
      </c>
      <c r="D4582" s="183" t="s">
        <v>121</v>
      </c>
      <c r="E4582" s="185">
        <v>4214.9999999999964</v>
      </c>
      <c r="F4582" s="185">
        <v>5640.9999999999982</v>
      </c>
      <c r="G4582" s="180">
        <f t="shared" si="142"/>
        <v>5640.9999999999982</v>
      </c>
      <c r="H4582" s="181">
        <f t="shared" si="143"/>
        <v>1</v>
      </c>
    </row>
    <row r="4583" spans="2:8">
      <c r="B4583" s="186" t="s">
        <v>151</v>
      </c>
      <c r="C4583" s="183" t="s">
        <v>125</v>
      </c>
      <c r="D4583" s="183" t="s">
        <v>122</v>
      </c>
      <c r="E4583" s="185">
        <v>457</v>
      </c>
      <c r="F4583" s="185">
        <v>682</v>
      </c>
      <c r="G4583" s="180">
        <f t="shared" si="142"/>
        <v>682</v>
      </c>
      <c r="H4583" s="181">
        <f t="shared" si="143"/>
        <v>1</v>
      </c>
    </row>
    <row r="4584" spans="2:8">
      <c r="B4584" s="186" t="s">
        <v>151</v>
      </c>
      <c r="C4584" s="183" t="s">
        <v>125</v>
      </c>
      <c r="D4584" s="183" t="s">
        <v>122</v>
      </c>
      <c r="E4584" s="185">
        <v>5206.0000000000027</v>
      </c>
      <c r="F4584" s="185">
        <v>6775.9999999999982</v>
      </c>
      <c r="G4584" s="180">
        <f t="shared" si="142"/>
        <v>6775.9999999999982</v>
      </c>
      <c r="H4584" s="181">
        <f t="shared" si="143"/>
        <v>1</v>
      </c>
    </row>
    <row r="4585" spans="2:8">
      <c r="B4585" s="186" t="s">
        <v>151</v>
      </c>
      <c r="C4585" s="183" t="s">
        <v>125</v>
      </c>
      <c r="D4585" s="183" t="s">
        <v>122</v>
      </c>
      <c r="E4585" s="185">
        <v>408</v>
      </c>
      <c r="F4585" s="185">
        <v>641</v>
      </c>
      <c r="G4585" s="180">
        <f t="shared" si="142"/>
        <v>641</v>
      </c>
      <c r="H4585" s="181">
        <f t="shared" si="143"/>
        <v>1</v>
      </c>
    </row>
    <row r="4586" spans="2:8">
      <c r="B4586" s="186" t="s">
        <v>151</v>
      </c>
      <c r="C4586" s="183" t="s">
        <v>125</v>
      </c>
      <c r="D4586" s="183" t="s">
        <v>122</v>
      </c>
      <c r="E4586" s="185">
        <v>4021.0000000000018</v>
      </c>
      <c r="F4586" s="185">
        <v>4564.9999999999964</v>
      </c>
      <c r="G4586" s="180">
        <f t="shared" si="142"/>
        <v>4564.9999999999964</v>
      </c>
      <c r="H4586" s="181">
        <f t="shared" si="143"/>
        <v>1</v>
      </c>
    </row>
    <row r="4587" spans="2:8">
      <c r="B4587" s="186" t="s">
        <v>151</v>
      </c>
      <c r="C4587" s="183" t="s">
        <v>125</v>
      </c>
      <c r="D4587" s="183" t="s">
        <v>122</v>
      </c>
      <c r="E4587" s="185">
        <v>904</v>
      </c>
      <c r="F4587" s="185">
        <v>1034.0000000000009</v>
      </c>
      <c r="G4587" s="180">
        <f t="shared" si="142"/>
        <v>1034.0000000000009</v>
      </c>
      <c r="H4587" s="181">
        <f t="shared" si="143"/>
        <v>1</v>
      </c>
    </row>
    <row r="4588" spans="2:8">
      <c r="B4588" s="186" t="s">
        <v>151</v>
      </c>
      <c r="C4588" s="183" t="s">
        <v>125</v>
      </c>
      <c r="D4588" s="183" t="s">
        <v>121</v>
      </c>
      <c r="E4588" s="185">
        <v>1056</v>
      </c>
      <c r="F4588" s="185">
        <v>1105</v>
      </c>
      <c r="G4588" s="180">
        <f t="shared" si="142"/>
        <v>1105</v>
      </c>
      <c r="H4588" s="181">
        <f t="shared" si="143"/>
        <v>1</v>
      </c>
    </row>
    <row r="4589" spans="2:8">
      <c r="B4589" s="186" t="s">
        <v>151</v>
      </c>
      <c r="C4589" s="183" t="s">
        <v>125</v>
      </c>
      <c r="D4589" s="183" t="s">
        <v>121</v>
      </c>
      <c r="E4589" s="185">
        <v>193</v>
      </c>
      <c r="F4589" s="185">
        <v>345</v>
      </c>
      <c r="G4589" s="180">
        <f t="shared" si="142"/>
        <v>345</v>
      </c>
      <c r="H4589" s="181">
        <f t="shared" si="143"/>
        <v>1</v>
      </c>
    </row>
    <row r="4590" spans="2:8">
      <c r="B4590" s="186" t="s">
        <v>151</v>
      </c>
      <c r="C4590" s="183" t="s">
        <v>125</v>
      </c>
      <c r="D4590" s="183" t="s">
        <v>122</v>
      </c>
      <c r="E4590" s="185">
        <v>286</v>
      </c>
      <c r="F4590" s="185">
        <v>462</v>
      </c>
      <c r="G4590" s="180">
        <f t="shared" si="142"/>
        <v>462</v>
      </c>
      <c r="H4590" s="181">
        <f t="shared" si="143"/>
        <v>1</v>
      </c>
    </row>
    <row r="4591" spans="2:8">
      <c r="B4591" s="186" t="s">
        <v>151</v>
      </c>
      <c r="C4591" s="183" t="s">
        <v>125</v>
      </c>
      <c r="D4591" s="183" t="s">
        <v>121</v>
      </c>
      <c r="E4591" s="185">
        <v>873</v>
      </c>
      <c r="F4591" s="185">
        <v>1085</v>
      </c>
      <c r="G4591" s="180">
        <f t="shared" si="142"/>
        <v>1085</v>
      </c>
      <c r="H4591" s="181">
        <f t="shared" si="143"/>
        <v>1</v>
      </c>
    </row>
    <row r="4592" spans="2:8">
      <c r="B4592" s="186" t="s">
        <v>151</v>
      </c>
      <c r="C4592" s="183" t="s">
        <v>125</v>
      </c>
      <c r="D4592" s="183" t="s">
        <v>121</v>
      </c>
      <c r="E4592" s="185">
        <v>2504.0000000000009</v>
      </c>
      <c r="F4592" s="185">
        <v>3668.9999999999973</v>
      </c>
      <c r="G4592" s="180">
        <f t="shared" si="142"/>
        <v>3668.9999999999973</v>
      </c>
      <c r="H4592" s="181">
        <f t="shared" si="143"/>
        <v>1</v>
      </c>
    </row>
    <row r="4593" spans="2:8">
      <c r="B4593" s="186" t="s">
        <v>151</v>
      </c>
      <c r="C4593" s="183" t="s">
        <v>125</v>
      </c>
      <c r="D4593" s="183" t="s">
        <v>122</v>
      </c>
      <c r="E4593" s="185">
        <v>18737.999999999949</v>
      </c>
      <c r="F4593" s="185">
        <v>25329.999999999989</v>
      </c>
      <c r="G4593" s="180">
        <f t="shared" si="142"/>
        <v>25329.999999999989</v>
      </c>
      <c r="H4593" s="181">
        <f t="shared" si="143"/>
        <v>1</v>
      </c>
    </row>
    <row r="4594" spans="2:8">
      <c r="B4594" s="186" t="s">
        <v>151</v>
      </c>
      <c r="C4594" s="183" t="s">
        <v>125</v>
      </c>
      <c r="D4594" s="183" t="s">
        <v>121</v>
      </c>
      <c r="E4594" s="185">
        <v>1780.9999999999961</v>
      </c>
      <c r="F4594" s="185">
        <v>1968.999999999997</v>
      </c>
      <c r="G4594" s="180">
        <f t="shared" si="142"/>
        <v>1968.999999999997</v>
      </c>
      <c r="H4594" s="181">
        <f t="shared" si="143"/>
        <v>1</v>
      </c>
    </row>
    <row r="4595" spans="2:8">
      <c r="B4595" s="186" t="s">
        <v>151</v>
      </c>
      <c r="C4595" s="183" t="s">
        <v>125</v>
      </c>
      <c r="D4595" s="183" t="s">
        <v>121</v>
      </c>
      <c r="E4595" s="185">
        <v>197</v>
      </c>
      <c r="F4595" s="185">
        <v>321</v>
      </c>
      <c r="G4595" s="180">
        <f t="shared" si="142"/>
        <v>321</v>
      </c>
      <c r="H4595" s="181">
        <f t="shared" si="143"/>
        <v>1</v>
      </c>
    </row>
    <row r="4596" spans="2:8">
      <c r="B4596" s="186" t="s">
        <v>151</v>
      </c>
      <c r="C4596" s="183" t="s">
        <v>125</v>
      </c>
      <c r="D4596" s="183" t="s">
        <v>121</v>
      </c>
      <c r="E4596" s="185">
        <v>675</v>
      </c>
      <c r="F4596" s="185">
        <v>844.00000000000068</v>
      </c>
      <c r="G4596" s="180">
        <f t="shared" si="142"/>
        <v>844.00000000000068</v>
      </c>
      <c r="H4596" s="181">
        <f t="shared" si="143"/>
        <v>1</v>
      </c>
    </row>
    <row r="4597" spans="2:8">
      <c r="B4597" s="186" t="s">
        <v>151</v>
      </c>
      <c r="C4597" s="183" t="s">
        <v>125</v>
      </c>
      <c r="D4597" s="183" t="s">
        <v>121</v>
      </c>
      <c r="E4597" s="185">
        <v>1732.999999999997</v>
      </c>
      <c r="F4597" s="185">
        <v>2750.9999999999991</v>
      </c>
      <c r="G4597" s="180">
        <f t="shared" si="142"/>
        <v>2750.9999999999991</v>
      </c>
      <c r="H4597" s="181">
        <f t="shared" si="143"/>
        <v>1</v>
      </c>
    </row>
    <row r="4598" spans="2:8">
      <c r="B4598" s="186" t="s">
        <v>151</v>
      </c>
      <c r="C4598" s="183" t="s">
        <v>125</v>
      </c>
      <c r="D4598" s="183" t="s">
        <v>122</v>
      </c>
      <c r="E4598" s="185">
        <v>99</v>
      </c>
      <c r="F4598" s="185">
        <v>275</v>
      </c>
      <c r="G4598" s="180">
        <f t="shared" si="142"/>
        <v>275</v>
      </c>
      <c r="H4598" s="181">
        <f t="shared" si="143"/>
        <v>1</v>
      </c>
    </row>
    <row r="4599" spans="2:8">
      <c r="B4599" s="186" t="s">
        <v>151</v>
      </c>
      <c r="C4599" s="183" t="s">
        <v>125</v>
      </c>
      <c r="D4599" s="183" t="s">
        <v>121</v>
      </c>
      <c r="E4599" s="185">
        <v>272</v>
      </c>
      <c r="F4599" s="185">
        <v>370.00000000000051</v>
      </c>
      <c r="G4599" s="180">
        <f t="shared" si="142"/>
        <v>370.00000000000051</v>
      </c>
      <c r="H4599" s="181">
        <f t="shared" si="143"/>
        <v>1</v>
      </c>
    </row>
    <row r="4600" spans="2:8">
      <c r="B4600" s="186" t="s">
        <v>151</v>
      </c>
      <c r="C4600" s="183" t="s">
        <v>125</v>
      </c>
      <c r="D4600" s="183" t="s">
        <v>121</v>
      </c>
      <c r="E4600" s="185">
        <v>431</v>
      </c>
      <c r="F4600" s="185">
        <v>645</v>
      </c>
      <c r="G4600" s="180">
        <f t="shared" si="142"/>
        <v>645</v>
      </c>
      <c r="H4600" s="181">
        <f t="shared" si="143"/>
        <v>1</v>
      </c>
    </row>
    <row r="4601" spans="2:8">
      <c r="B4601" s="186" t="s">
        <v>151</v>
      </c>
      <c r="C4601" s="183" t="s">
        <v>125</v>
      </c>
      <c r="D4601" s="183" t="s">
        <v>121</v>
      </c>
      <c r="E4601" s="185">
        <v>297</v>
      </c>
      <c r="F4601" s="185">
        <v>494</v>
      </c>
      <c r="G4601" s="180">
        <f t="shared" si="142"/>
        <v>494</v>
      </c>
      <c r="H4601" s="181">
        <f t="shared" si="143"/>
        <v>1</v>
      </c>
    </row>
    <row r="4602" spans="2:8">
      <c r="B4602" s="186" t="s">
        <v>151</v>
      </c>
      <c r="C4602" s="183" t="s">
        <v>125</v>
      </c>
      <c r="D4602" s="183" t="s">
        <v>121</v>
      </c>
      <c r="E4602" s="185">
        <v>602</v>
      </c>
      <c r="F4602" s="185">
        <v>653</v>
      </c>
      <c r="G4602" s="180">
        <f t="shared" si="142"/>
        <v>653</v>
      </c>
      <c r="H4602" s="181">
        <f t="shared" si="143"/>
        <v>1</v>
      </c>
    </row>
    <row r="4603" spans="2:8">
      <c r="B4603" s="186" t="s">
        <v>151</v>
      </c>
      <c r="C4603" s="183" t="s">
        <v>125</v>
      </c>
      <c r="D4603" s="183" t="s">
        <v>122</v>
      </c>
      <c r="E4603" s="185">
        <v>125</v>
      </c>
      <c r="F4603" s="185">
        <v>188</v>
      </c>
      <c r="G4603" s="180">
        <f t="shared" si="142"/>
        <v>188</v>
      </c>
      <c r="H4603" s="181">
        <f t="shared" si="143"/>
        <v>1</v>
      </c>
    </row>
    <row r="4604" spans="2:8">
      <c r="B4604" s="186" t="s">
        <v>151</v>
      </c>
      <c r="C4604" s="183" t="s">
        <v>125</v>
      </c>
      <c r="D4604" s="183" t="s">
        <v>121</v>
      </c>
      <c r="E4604" s="185">
        <v>180</v>
      </c>
      <c r="F4604" s="185">
        <v>148.9999999999998</v>
      </c>
      <c r="G4604" s="180">
        <f t="shared" si="142"/>
        <v>180</v>
      </c>
      <c r="H4604" s="181">
        <f t="shared" si="143"/>
        <v>0.82777777777777672</v>
      </c>
    </row>
    <row r="4605" spans="2:8">
      <c r="B4605" s="186" t="s">
        <v>151</v>
      </c>
      <c r="C4605" s="183" t="s">
        <v>125</v>
      </c>
      <c r="D4605" s="183" t="s">
        <v>121</v>
      </c>
      <c r="E4605" s="185">
        <v>211</v>
      </c>
      <c r="F4605" s="185">
        <v>289</v>
      </c>
      <c r="G4605" s="180">
        <f t="shared" si="142"/>
        <v>289</v>
      </c>
      <c r="H4605" s="181">
        <f t="shared" si="143"/>
        <v>1</v>
      </c>
    </row>
    <row r="4606" spans="2:8">
      <c r="B4606" s="186" t="s">
        <v>151</v>
      </c>
      <c r="C4606" s="183" t="s">
        <v>125</v>
      </c>
      <c r="D4606" s="183" t="s">
        <v>122</v>
      </c>
      <c r="E4606" s="185">
        <v>317</v>
      </c>
      <c r="F4606" s="185">
        <v>498</v>
      </c>
      <c r="G4606" s="180">
        <f t="shared" si="142"/>
        <v>498</v>
      </c>
      <c r="H4606" s="181">
        <f t="shared" si="143"/>
        <v>1</v>
      </c>
    </row>
    <row r="4607" spans="2:8">
      <c r="B4607" s="186" t="s">
        <v>151</v>
      </c>
      <c r="C4607" s="183" t="s">
        <v>125</v>
      </c>
      <c r="D4607" s="183" t="s">
        <v>121</v>
      </c>
      <c r="E4607" s="185">
        <v>585</v>
      </c>
      <c r="F4607" s="185">
        <v>682</v>
      </c>
      <c r="G4607" s="180">
        <f t="shared" si="142"/>
        <v>682</v>
      </c>
      <c r="H4607" s="181">
        <f t="shared" si="143"/>
        <v>1</v>
      </c>
    </row>
    <row r="4608" spans="2:8">
      <c r="B4608" s="186" t="s">
        <v>151</v>
      </c>
      <c r="C4608" s="183" t="s">
        <v>125</v>
      </c>
      <c r="D4608" s="183" t="s">
        <v>122</v>
      </c>
      <c r="E4608" s="185">
        <v>482</v>
      </c>
      <c r="F4608" s="185">
        <v>814.00000000000102</v>
      </c>
      <c r="G4608" s="180">
        <f t="shared" si="142"/>
        <v>814.00000000000102</v>
      </c>
      <c r="H4608" s="181">
        <f t="shared" si="143"/>
        <v>1</v>
      </c>
    </row>
    <row r="4609" spans="2:8">
      <c r="B4609" s="186" t="s">
        <v>151</v>
      </c>
      <c r="C4609" s="183" t="s">
        <v>125</v>
      </c>
      <c r="D4609" s="183" t="s">
        <v>122</v>
      </c>
      <c r="E4609" s="185">
        <v>334</v>
      </c>
      <c r="F4609" s="185">
        <v>529</v>
      </c>
      <c r="G4609" s="180">
        <f t="shared" si="142"/>
        <v>529</v>
      </c>
      <c r="H4609" s="181">
        <f t="shared" si="143"/>
        <v>1</v>
      </c>
    </row>
    <row r="4610" spans="2:8">
      <c r="B4610" s="186" t="s">
        <v>151</v>
      </c>
      <c r="C4610" s="183" t="s">
        <v>125</v>
      </c>
      <c r="D4610" s="183" t="s">
        <v>121</v>
      </c>
      <c r="E4610" s="185">
        <v>884</v>
      </c>
      <c r="F4610" s="185">
        <v>1399</v>
      </c>
      <c r="G4610" s="180">
        <f t="shared" si="142"/>
        <v>1399</v>
      </c>
      <c r="H4610" s="181">
        <f t="shared" si="143"/>
        <v>1</v>
      </c>
    </row>
    <row r="4611" spans="2:8">
      <c r="B4611" s="186" t="s">
        <v>151</v>
      </c>
      <c r="C4611" s="183" t="s">
        <v>125</v>
      </c>
      <c r="D4611" s="183" t="s">
        <v>121</v>
      </c>
      <c r="E4611" s="185">
        <v>1474.0000000000032</v>
      </c>
      <c r="F4611" s="185">
        <v>2405.9999999999991</v>
      </c>
      <c r="G4611" s="180">
        <f t="shared" si="142"/>
        <v>2405.9999999999991</v>
      </c>
      <c r="H4611" s="181">
        <f t="shared" si="143"/>
        <v>1</v>
      </c>
    </row>
    <row r="4612" spans="2:8">
      <c r="B4612" s="186" t="s">
        <v>151</v>
      </c>
      <c r="C4612" s="183" t="s">
        <v>125</v>
      </c>
      <c r="D4612" s="183" t="s">
        <v>122</v>
      </c>
      <c r="E4612" s="185">
        <v>1600.000000000002</v>
      </c>
      <c r="F4612" s="185">
        <v>1587.0000000000009</v>
      </c>
      <c r="G4612" s="180">
        <f t="shared" si="142"/>
        <v>1600.000000000002</v>
      </c>
      <c r="H4612" s="181">
        <f t="shared" si="143"/>
        <v>0.99187499999999929</v>
      </c>
    </row>
    <row r="4613" spans="2:8">
      <c r="B4613" s="186" t="s">
        <v>151</v>
      </c>
      <c r="C4613" s="183" t="s">
        <v>125</v>
      </c>
      <c r="D4613" s="183" t="s">
        <v>121</v>
      </c>
      <c r="E4613" s="185">
        <v>7125</v>
      </c>
      <c r="F4613" s="185">
        <v>9482.0000000000055</v>
      </c>
      <c r="G4613" s="180">
        <f t="shared" si="142"/>
        <v>9482.0000000000055</v>
      </c>
      <c r="H4613" s="181">
        <f t="shared" si="143"/>
        <v>1</v>
      </c>
    </row>
    <row r="4614" spans="2:8">
      <c r="B4614" s="186" t="s">
        <v>151</v>
      </c>
      <c r="C4614" s="183" t="s">
        <v>125</v>
      </c>
      <c r="D4614" s="183" t="s">
        <v>121</v>
      </c>
      <c r="E4614" s="185">
        <v>733</v>
      </c>
      <c r="F4614" s="185">
        <v>985</v>
      </c>
      <c r="G4614" s="180">
        <f t="shared" ref="G4614:G4677" si="144">IF(ABS(F4614)&gt;ABS(E4614),ABS(F4614),ABS(E4614))</f>
        <v>985</v>
      </c>
      <c r="H4614" s="181">
        <f t="shared" ref="H4614:H4677" si="145">IF(G4614&lt;&gt;0,IF(ABS(F4614)&gt;=G4614,1,ABS(F4614/G4614)),0)</f>
        <v>1</v>
      </c>
    </row>
    <row r="4615" spans="2:8">
      <c r="B4615" s="186" t="s">
        <v>151</v>
      </c>
      <c r="C4615" s="183" t="s">
        <v>125</v>
      </c>
      <c r="D4615" s="183" t="s">
        <v>121</v>
      </c>
      <c r="E4615" s="185">
        <v>466</v>
      </c>
      <c r="F4615" s="185">
        <v>691.99999999999955</v>
      </c>
      <c r="G4615" s="180">
        <f t="shared" si="144"/>
        <v>691.99999999999955</v>
      </c>
      <c r="H4615" s="181">
        <f t="shared" si="145"/>
        <v>1</v>
      </c>
    </row>
    <row r="4616" spans="2:8">
      <c r="B4616" s="186" t="s">
        <v>151</v>
      </c>
      <c r="C4616" s="183" t="s">
        <v>125</v>
      </c>
      <c r="D4616" s="183" t="s">
        <v>121</v>
      </c>
      <c r="E4616" s="185">
        <v>692</v>
      </c>
      <c r="F4616" s="185">
        <v>1211.9999999999993</v>
      </c>
      <c r="G4616" s="180">
        <f t="shared" si="144"/>
        <v>1211.9999999999993</v>
      </c>
      <c r="H4616" s="181">
        <f t="shared" si="145"/>
        <v>1</v>
      </c>
    </row>
    <row r="4617" spans="2:8">
      <c r="B4617" s="186" t="s">
        <v>151</v>
      </c>
      <c r="C4617" s="183" t="s">
        <v>125</v>
      </c>
      <c r="D4617" s="183" t="s">
        <v>121</v>
      </c>
      <c r="E4617" s="185">
        <v>469</v>
      </c>
      <c r="F4617" s="185">
        <v>567</v>
      </c>
      <c r="G4617" s="180">
        <f t="shared" si="144"/>
        <v>567</v>
      </c>
      <c r="H4617" s="181">
        <f t="shared" si="145"/>
        <v>1</v>
      </c>
    </row>
    <row r="4618" spans="2:8">
      <c r="B4618" s="186" t="s">
        <v>151</v>
      </c>
      <c r="C4618" s="183" t="s">
        <v>125</v>
      </c>
      <c r="D4618" s="183" t="s">
        <v>121</v>
      </c>
      <c r="E4618" s="185">
        <v>555</v>
      </c>
      <c r="F4618" s="185">
        <v>885.00000000000023</v>
      </c>
      <c r="G4618" s="180">
        <f t="shared" si="144"/>
        <v>885.00000000000023</v>
      </c>
      <c r="H4618" s="181">
        <f t="shared" si="145"/>
        <v>1</v>
      </c>
    </row>
    <row r="4619" spans="2:8">
      <c r="B4619" s="186" t="s">
        <v>151</v>
      </c>
      <c r="C4619" s="183" t="s">
        <v>125</v>
      </c>
      <c r="D4619" s="183" t="s">
        <v>121</v>
      </c>
      <c r="E4619" s="185">
        <v>433</v>
      </c>
      <c r="F4619" s="185">
        <v>682</v>
      </c>
      <c r="G4619" s="180">
        <f t="shared" si="144"/>
        <v>682</v>
      </c>
      <c r="H4619" s="181">
        <f t="shared" si="145"/>
        <v>1</v>
      </c>
    </row>
    <row r="4620" spans="2:8">
      <c r="B4620" s="186" t="s">
        <v>151</v>
      </c>
      <c r="C4620" s="183" t="s">
        <v>125</v>
      </c>
      <c r="D4620" s="183" t="s">
        <v>121</v>
      </c>
      <c r="E4620" s="185">
        <v>602</v>
      </c>
      <c r="F4620" s="185">
        <v>653</v>
      </c>
      <c r="G4620" s="180">
        <f t="shared" si="144"/>
        <v>653</v>
      </c>
      <c r="H4620" s="181">
        <f t="shared" si="145"/>
        <v>1</v>
      </c>
    </row>
    <row r="4621" spans="2:8">
      <c r="B4621" s="186" t="s">
        <v>151</v>
      </c>
      <c r="C4621" s="183" t="s">
        <v>125</v>
      </c>
      <c r="D4621" s="183" t="s">
        <v>121</v>
      </c>
      <c r="E4621" s="185">
        <v>530</v>
      </c>
      <c r="F4621" s="185">
        <v>641</v>
      </c>
      <c r="G4621" s="180">
        <f t="shared" si="144"/>
        <v>641</v>
      </c>
      <c r="H4621" s="181">
        <f t="shared" si="145"/>
        <v>1</v>
      </c>
    </row>
    <row r="4622" spans="2:8">
      <c r="B4622" s="186" t="s">
        <v>151</v>
      </c>
      <c r="C4622" s="183" t="s">
        <v>125</v>
      </c>
      <c r="D4622" s="183" t="s">
        <v>121</v>
      </c>
      <c r="E4622" s="185">
        <v>611</v>
      </c>
      <c r="F4622" s="185">
        <v>1056</v>
      </c>
      <c r="G4622" s="180">
        <f t="shared" si="144"/>
        <v>1056</v>
      </c>
      <c r="H4622" s="181">
        <f t="shared" si="145"/>
        <v>1</v>
      </c>
    </row>
    <row r="4623" spans="2:8">
      <c r="B4623" s="186" t="s">
        <v>151</v>
      </c>
      <c r="C4623" s="183" t="s">
        <v>125</v>
      </c>
      <c r="D4623" s="183" t="s">
        <v>122</v>
      </c>
      <c r="E4623" s="185">
        <v>255</v>
      </c>
      <c r="F4623" s="185">
        <v>501</v>
      </c>
      <c r="G4623" s="180">
        <f t="shared" si="144"/>
        <v>501</v>
      </c>
      <c r="H4623" s="181">
        <f t="shared" si="145"/>
        <v>1</v>
      </c>
    </row>
    <row r="4624" spans="2:8">
      <c r="B4624" s="186" t="s">
        <v>151</v>
      </c>
      <c r="C4624" s="183" t="s">
        <v>125</v>
      </c>
      <c r="D4624" s="183" t="s">
        <v>121</v>
      </c>
      <c r="E4624" s="185">
        <v>1766.9999999999961</v>
      </c>
      <c r="F4624" s="185">
        <v>2092.9999999999964</v>
      </c>
      <c r="G4624" s="180">
        <f t="shared" si="144"/>
        <v>2092.9999999999964</v>
      </c>
      <c r="H4624" s="181">
        <f t="shared" si="145"/>
        <v>1</v>
      </c>
    </row>
    <row r="4625" spans="2:8">
      <c r="B4625" s="186" t="s">
        <v>151</v>
      </c>
      <c r="C4625" s="183" t="s">
        <v>125</v>
      </c>
      <c r="D4625" s="183" t="s">
        <v>121</v>
      </c>
      <c r="E4625" s="185">
        <v>417</v>
      </c>
      <c r="F4625" s="185">
        <v>645</v>
      </c>
      <c r="G4625" s="180">
        <f t="shared" si="144"/>
        <v>645</v>
      </c>
      <c r="H4625" s="181">
        <f t="shared" si="145"/>
        <v>1</v>
      </c>
    </row>
    <row r="4626" spans="2:8">
      <c r="B4626" s="186" t="s">
        <v>151</v>
      </c>
      <c r="C4626" s="183" t="s">
        <v>125</v>
      </c>
      <c r="D4626" s="183" t="s">
        <v>121</v>
      </c>
      <c r="E4626" s="185">
        <v>777</v>
      </c>
      <c r="F4626" s="185">
        <v>1143.0000000000002</v>
      </c>
      <c r="G4626" s="180">
        <f t="shared" si="144"/>
        <v>1143.0000000000002</v>
      </c>
      <c r="H4626" s="181">
        <f t="shared" si="145"/>
        <v>1</v>
      </c>
    </row>
    <row r="4627" spans="2:8">
      <c r="B4627" s="186" t="s">
        <v>151</v>
      </c>
      <c r="C4627" s="183" t="s">
        <v>125</v>
      </c>
      <c r="D4627" s="183" t="s">
        <v>121</v>
      </c>
      <c r="E4627" s="185">
        <v>892</v>
      </c>
      <c r="F4627" s="185">
        <v>1431.000000000002</v>
      </c>
      <c r="G4627" s="180">
        <f t="shared" si="144"/>
        <v>1431.000000000002</v>
      </c>
      <c r="H4627" s="181">
        <f t="shared" si="145"/>
        <v>1</v>
      </c>
    </row>
    <row r="4628" spans="2:8">
      <c r="B4628" s="186" t="s">
        <v>151</v>
      </c>
      <c r="C4628" s="183" t="s">
        <v>125</v>
      </c>
      <c r="D4628" s="183" t="s">
        <v>121</v>
      </c>
      <c r="E4628" s="185">
        <v>1551</v>
      </c>
      <c r="F4628" s="185">
        <v>1734</v>
      </c>
      <c r="G4628" s="180">
        <f t="shared" si="144"/>
        <v>1734</v>
      </c>
      <c r="H4628" s="181">
        <f t="shared" si="145"/>
        <v>1</v>
      </c>
    </row>
    <row r="4629" spans="2:8">
      <c r="B4629" s="186" t="s">
        <v>151</v>
      </c>
      <c r="C4629" s="183" t="s">
        <v>125</v>
      </c>
      <c r="D4629" s="183" t="s">
        <v>122</v>
      </c>
      <c r="E4629" s="185">
        <v>418</v>
      </c>
      <c r="F4629" s="185">
        <v>682</v>
      </c>
      <c r="G4629" s="180">
        <f t="shared" si="144"/>
        <v>682</v>
      </c>
      <c r="H4629" s="181">
        <f t="shared" si="145"/>
        <v>1</v>
      </c>
    </row>
    <row r="4630" spans="2:8">
      <c r="B4630" s="186" t="s">
        <v>151</v>
      </c>
      <c r="C4630" s="183" t="s">
        <v>125</v>
      </c>
      <c r="D4630" s="183" t="s">
        <v>121</v>
      </c>
      <c r="E4630" s="185">
        <v>644</v>
      </c>
      <c r="F4630" s="185">
        <v>867</v>
      </c>
      <c r="G4630" s="180">
        <f t="shared" si="144"/>
        <v>867</v>
      </c>
      <c r="H4630" s="181">
        <f t="shared" si="145"/>
        <v>1</v>
      </c>
    </row>
    <row r="4631" spans="2:8">
      <c r="B4631" s="186" t="s">
        <v>151</v>
      </c>
      <c r="C4631" s="183" t="s">
        <v>125</v>
      </c>
      <c r="D4631" s="183" t="s">
        <v>121</v>
      </c>
      <c r="E4631" s="185">
        <v>1451.000000000003</v>
      </c>
      <c r="F4631" s="185">
        <v>1814.9999999999973</v>
      </c>
      <c r="G4631" s="180">
        <f t="shared" si="144"/>
        <v>1814.9999999999973</v>
      </c>
      <c r="H4631" s="181">
        <f t="shared" si="145"/>
        <v>1</v>
      </c>
    </row>
    <row r="4632" spans="2:8">
      <c r="B4632" s="186" t="s">
        <v>151</v>
      </c>
      <c r="C4632" s="183" t="s">
        <v>125</v>
      </c>
      <c r="D4632" s="183" t="s">
        <v>121</v>
      </c>
      <c r="E4632" s="185">
        <v>1316.000000000002</v>
      </c>
      <c r="F4632" s="185">
        <v>1532.9999999999995</v>
      </c>
      <c r="G4632" s="180">
        <f t="shared" si="144"/>
        <v>1532.9999999999995</v>
      </c>
      <c r="H4632" s="181">
        <f t="shared" si="145"/>
        <v>1</v>
      </c>
    </row>
    <row r="4633" spans="2:8">
      <c r="B4633" s="186" t="s">
        <v>151</v>
      </c>
      <c r="C4633" s="183" t="s">
        <v>125</v>
      </c>
      <c r="D4633" s="183" t="s">
        <v>121</v>
      </c>
      <c r="E4633" s="185">
        <v>1074</v>
      </c>
      <c r="F4633" s="185">
        <v>1445</v>
      </c>
      <c r="G4633" s="180">
        <f t="shared" si="144"/>
        <v>1445</v>
      </c>
      <c r="H4633" s="181">
        <f t="shared" si="145"/>
        <v>1</v>
      </c>
    </row>
    <row r="4634" spans="2:8">
      <c r="B4634" s="186" t="s">
        <v>151</v>
      </c>
      <c r="C4634" s="183" t="s">
        <v>125</v>
      </c>
      <c r="D4634" s="183" t="s">
        <v>121</v>
      </c>
      <c r="E4634" s="185">
        <v>1074</v>
      </c>
      <c r="F4634" s="185">
        <v>1445</v>
      </c>
      <c r="G4634" s="180">
        <f t="shared" si="144"/>
        <v>1445</v>
      </c>
      <c r="H4634" s="181">
        <f t="shared" si="145"/>
        <v>1</v>
      </c>
    </row>
    <row r="4635" spans="2:8">
      <c r="B4635" s="186" t="s">
        <v>151</v>
      </c>
      <c r="C4635" s="183" t="s">
        <v>125</v>
      </c>
      <c r="D4635" s="183" t="s">
        <v>122</v>
      </c>
      <c r="E4635" s="185">
        <v>1010</v>
      </c>
      <c r="F4635" s="185">
        <v>943.99999999999977</v>
      </c>
      <c r="G4635" s="180">
        <f t="shared" si="144"/>
        <v>1010</v>
      </c>
      <c r="H4635" s="181">
        <f t="shared" si="145"/>
        <v>0.93465346534653437</v>
      </c>
    </row>
    <row r="4636" spans="2:8">
      <c r="B4636" s="186" t="s">
        <v>151</v>
      </c>
      <c r="C4636" s="183" t="s">
        <v>125</v>
      </c>
      <c r="D4636" s="183" t="s">
        <v>121</v>
      </c>
      <c r="E4636" s="185">
        <v>564.99999999999898</v>
      </c>
      <c r="F4636" s="185">
        <v>922.0000000000008</v>
      </c>
      <c r="G4636" s="180">
        <f t="shared" si="144"/>
        <v>922.0000000000008</v>
      </c>
      <c r="H4636" s="181">
        <f t="shared" si="145"/>
        <v>1</v>
      </c>
    </row>
    <row r="4637" spans="2:8">
      <c r="B4637" s="186" t="s">
        <v>151</v>
      </c>
      <c r="C4637" s="183" t="s">
        <v>125</v>
      </c>
      <c r="D4637" s="183" t="s">
        <v>121</v>
      </c>
      <c r="E4637" s="185">
        <v>978</v>
      </c>
      <c r="F4637" s="185">
        <v>1217.0000000000005</v>
      </c>
      <c r="G4637" s="180">
        <f t="shared" si="144"/>
        <v>1217.0000000000005</v>
      </c>
      <c r="H4637" s="181">
        <f t="shared" si="145"/>
        <v>1</v>
      </c>
    </row>
    <row r="4638" spans="2:8">
      <c r="B4638" s="186" t="s">
        <v>151</v>
      </c>
      <c r="C4638" s="183" t="s">
        <v>125</v>
      </c>
      <c r="D4638" s="183" t="s">
        <v>122</v>
      </c>
      <c r="E4638" s="185">
        <v>433</v>
      </c>
      <c r="F4638" s="185">
        <v>682</v>
      </c>
      <c r="G4638" s="180">
        <f t="shared" si="144"/>
        <v>682</v>
      </c>
      <c r="H4638" s="181">
        <f t="shared" si="145"/>
        <v>1</v>
      </c>
    </row>
    <row r="4639" spans="2:8">
      <c r="B4639" s="186" t="s">
        <v>151</v>
      </c>
      <c r="C4639" s="183" t="s">
        <v>125</v>
      </c>
      <c r="D4639" s="183" t="s">
        <v>121</v>
      </c>
      <c r="E4639" s="185">
        <v>429</v>
      </c>
      <c r="F4639" s="185">
        <v>612</v>
      </c>
      <c r="G4639" s="180">
        <f t="shared" si="144"/>
        <v>612</v>
      </c>
      <c r="H4639" s="181">
        <f t="shared" si="145"/>
        <v>1</v>
      </c>
    </row>
    <row r="4640" spans="2:8">
      <c r="B4640" s="186" t="s">
        <v>151</v>
      </c>
      <c r="C4640" s="183" t="s">
        <v>125</v>
      </c>
      <c r="D4640" s="183" t="s">
        <v>121</v>
      </c>
      <c r="E4640" s="185">
        <v>761</v>
      </c>
      <c r="F4640" s="185">
        <v>1056</v>
      </c>
      <c r="G4640" s="180">
        <f t="shared" si="144"/>
        <v>1056</v>
      </c>
      <c r="H4640" s="181">
        <f t="shared" si="145"/>
        <v>1</v>
      </c>
    </row>
    <row r="4641" spans="2:8">
      <c r="B4641" s="186" t="s">
        <v>151</v>
      </c>
      <c r="C4641" s="183" t="s">
        <v>125</v>
      </c>
      <c r="D4641" s="183" t="s">
        <v>121</v>
      </c>
      <c r="E4641" s="185">
        <v>620</v>
      </c>
      <c r="F4641" s="185">
        <v>814.0000000000008</v>
      </c>
      <c r="G4641" s="180">
        <f t="shared" si="144"/>
        <v>814.0000000000008</v>
      </c>
      <c r="H4641" s="181">
        <f t="shared" si="145"/>
        <v>1</v>
      </c>
    </row>
    <row r="4642" spans="2:8">
      <c r="B4642" s="186" t="s">
        <v>151</v>
      </c>
      <c r="C4642" s="183" t="s">
        <v>125</v>
      </c>
      <c r="D4642" s="183" t="s">
        <v>121</v>
      </c>
      <c r="E4642" s="185">
        <v>663</v>
      </c>
      <c r="F4642" s="185">
        <v>867</v>
      </c>
      <c r="G4642" s="180">
        <f t="shared" si="144"/>
        <v>867</v>
      </c>
      <c r="H4642" s="181">
        <f t="shared" si="145"/>
        <v>1</v>
      </c>
    </row>
    <row r="4643" spans="2:8">
      <c r="B4643" s="186" t="s">
        <v>151</v>
      </c>
      <c r="C4643" s="183" t="s">
        <v>125</v>
      </c>
      <c r="D4643" s="183" t="s">
        <v>122</v>
      </c>
      <c r="E4643" s="185">
        <v>221</v>
      </c>
      <c r="F4643" s="185">
        <v>289</v>
      </c>
      <c r="G4643" s="180">
        <f t="shared" si="144"/>
        <v>289</v>
      </c>
      <c r="H4643" s="181">
        <f t="shared" si="145"/>
        <v>1</v>
      </c>
    </row>
    <row r="4644" spans="2:8">
      <c r="B4644" s="186" t="s">
        <v>151</v>
      </c>
      <c r="C4644" s="183" t="s">
        <v>125</v>
      </c>
      <c r="D4644" s="183" t="s">
        <v>122</v>
      </c>
      <c r="E4644" s="185">
        <v>328</v>
      </c>
      <c r="F4644" s="185">
        <v>494</v>
      </c>
      <c r="G4644" s="180">
        <f t="shared" si="144"/>
        <v>494</v>
      </c>
      <c r="H4644" s="181">
        <f t="shared" si="145"/>
        <v>1</v>
      </c>
    </row>
    <row r="4645" spans="2:8">
      <c r="B4645" s="186" t="s">
        <v>151</v>
      </c>
      <c r="C4645" s="183" t="s">
        <v>125</v>
      </c>
      <c r="D4645" s="183" t="s">
        <v>122</v>
      </c>
      <c r="E4645" s="185">
        <v>468</v>
      </c>
      <c r="F4645" s="185">
        <v>792.99999999999909</v>
      </c>
      <c r="G4645" s="180">
        <f t="shared" si="144"/>
        <v>792.99999999999909</v>
      </c>
      <c r="H4645" s="181">
        <f t="shared" si="145"/>
        <v>1</v>
      </c>
    </row>
    <row r="4646" spans="2:8">
      <c r="B4646" s="186" t="s">
        <v>151</v>
      </c>
      <c r="C4646" s="183" t="s">
        <v>125</v>
      </c>
      <c r="D4646" s="183" t="s">
        <v>122</v>
      </c>
      <c r="E4646" s="185">
        <v>796</v>
      </c>
      <c r="F4646" s="185">
        <v>1091.9999999999986</v>
      </c>
      <c r="G4646" s="180">
        <f t="shared" si="144"/>
        <v>1091.9999999999986</v>
      </c>
      <c r="H4646" s="181">
        <f t="shared" si="145"/>
        <v>1</v>
      </c>
    </row>
    <row r="4647" spans="2:8">
      <c r="B4647" s="186" t="s">
        <v>151</v>
      </c>
      <c r="C4647" s="183" t="s">
        <v>125</v>
      </c>
      <c r="D4647" s="183" t="s">
        <v>121</v>
      </c>
      <c r="E4647" s="185">
        <v>1138</v>
      </c>
      <c r="F4647" s="185">
        <v>1785</v>
      </c>
      <c r="G4647" s="180">
        <f t="shared" si="144"/>
        <v>1785</v>
      </c>
      <c r="H4647" s="181">
        <f t="shared" si="145"/>
        <v>1</v>
      </c>
    </row>
    <row r="4648" spans="2:8">
      <c r="B4648" s="186" t="s">
        <v>151</v>
      </c>
      <c r="C4648" s="183" t="s">
        <v>125</v>
      </c>
      <c r="D4648" s="183" t="s">
        <v>122</v>
      </c>
      <c r="E4648" s="185">
        <v>468</v>
      </c>
      <c r="F4648" s="185">
        <v>793.0000000000008</v>
      </c>
      <c r="G4648" s="180">
        <f t="shared" si="144"/>
        <v>793.0000000000008</v>
      </c>
      <c r="H4648" s="181">
        <f t="shared" si="145"/>
        <v>1</v>
      </c>
    </row>
    <row r="4649" spans="2:8">
      <c r="B4649" s="186" t="s">
        <v>151</v>
      </c>
      <c r="C4649" s="183" t="s">
        <v>125</v>
      </c>
      <c r="D4649" s="183" t="s">
        <v>121</v>
      </c>
      <c r="E4649" s="185">
        <v>757</v>
      </c>
      <c r="F4649" s="185">
        <v>1014.0000000000009</v>
      </c>
      <c r="G4649" s="180">
        <f t="shared" si="144"/>
        <v>1014.0000000000009</v>
      </c>
      <c r="H4649" s="181">
        <f t="shared" si="145"/>
        <v>1</v>
      </c>
    </row>
    <row r="4650" spans="2:8">
      <c r="B4650" s="186" t="s">
        <v>151</v>
      </c>
      <c r="C4650" s="183" t="s">
        <v>125</v>
      </c>
      <c r="D4650" s="183" t="s">
        <v>122</v>
      </c>
      <c r="E4650" s="185">
        <v>442</v>
      </c>
      <c r="F4650" s="185">
        <v>559</v>
      </c>
      <c r="G4650" s="180">
        <f t="shared" si="144"/>
        <v>559</v>
      </c>
      <c r="H4650" s="181">
        <f t="shared" si="145"/>
        <v>1</v>
      </c>
    </row>
    <row r="4651" spans="2:8">
      <c r="B4651" s="186" t="s">
        <v>151</v>
      </c>
      <c r="C4651" s="183" t="s">
        <v>125</v>
      </c>
      <c r="D4651" s="183" t="s">
        <v>121</v>
      </c>
      <c r="E4651" s="185">
        <v>484</v>
      </c>
      <c r="F4651" s="185">
        <v>772.99999999999989</v>
      </c>
      <c r="G4651" s="180">
        <f t="shared" si="144"/>
        <v>772.99999999999989</v>
      </c>
      <c r="H4651" s="181">
        <f t="shared" si="145"/>
        <v>1</v>
      </c>
    </row>
    <row r="4652" spans="2:8">
      <c r="B4652" s="186" t="s">
        <v>151</v>
      </c>
      <c r="C4652" s="183" t="s">
        <v>125</v>
      </c>
      <c r="D4652" s="183" t="s">
        <v>121</v>
      </c>
      <c r="E4652" s="185">
        <v>320</v>
      </c>
      <c r="F4652" s="185">
        <v>411</v>
      </c>
      <c r="G4652" s="180">
        <f t="shared" si="144"/>
        <v>411</v>
      </c>
      <c r="H4652" s="181">
        <f t="shared" si="145"/>
        <v>1</v>
      </c>
    </row>
    <row r="4653" spans="2:8">
      <c r="B4653" s="186" t="s">
        <v>151</v>
      </c>
      <c r="C4653" s="183" t="s">
        <v>125</v>
      </c>
      <c r="D4653" s="183" t="s">
        <v>121</v>
      </c>
      <c r="E4653" s="185">
        <v>803</v>
      </c>
      <c r="F4653" s="185">
        <v>909</v>
      </c>
      <c r="G4653" s="180">
        <f t="shared" si="144"/>
        <v>909</v>
      </c>
      <c r="H4653" s="181">
        <f t="shared" si="145"/>
        <v>1</v>
      </c>
    </row>
    <row r="4654" spans="2:8">
      <c r="B4654" s="186" t="s">
        <v>151</v>
      </c>
      <c r="C4654" s="183" t="s">
        <v>125</v>
      </c>
      <c r="D4654" s="183" t="s">
        <v>121</v>
      </c>
      <c r="E4654" s="185">
        <v>900</v>
      </c>
      <c r="F4654" s="185">
        <v>814.00000000000045</v>
      </c>
      <c r="G4654" s="180">
        <f t="shared" si="144"/>
        <v>900</v>
      </c>
      <c r="H4654" s="181">
        <f t="shared" si="145"/>
        <v>0.90444444444444494</v>
      </c>
    </row>
    <row r="4655" spans="2:8">
      <c r="B4655" s="186" t="s">
        <v>151</v>
      </c>
      <c r="C4655" s="183" t="s">
        <v>125</v>
      </c>
      <c r="D4655" s="183" t="s">
        <v>121</v>
      </c>
      <c r="E4655" s="185">
        <v>546</v>
      </c>
      <c r="F4655" s="185">
        <v>682</v>
      </c>
      <c r="G4655" s="180">
        <f t="shared" si="144"/>
        <v>682</v>
      </c>
      <c r="H4655" s="181">
        <f t="shared" si="145"/>
        <v>1</v>
      </c>
    </row>
    <row r="4656" spans="2:8">
      <c r="B4656" s="186" t="s">
        <v>151</v>
      </c>
      <c r="C4656" s="183" t="s">
        <v>125</v>
      </c>
      <c r="D4656" s="183" t="s">
        <v>121</v>
      </c>
      <c r="E4656" s="185">
        <v>790</v>
      </c>
      <c r="F4656" s="185">
        <v>421.00000000000011</v>
      </c>
      <c r="G4656" s="180">
        <f t="shared" si="144"/>
        <v>790</v>
      </c>
      <c r="H4656" s="181">
        <f t="shared" si="145"/>
        <v>0.53291139240506347</v>
      </c>
    </row>
    <row r="4657" spans="2:8">
      <c r="B4657" s="186" t="s">
        <v>151</v>
      </c>
      <c r="C4657" s="183" t="s">
        <v>125</v>
      </c>
      <c r="D4657" s="183" t="s">
        <v>121</v>
      </c>
      <c r="E4657" s="185">
        <v>675</v>
      </c>
      <c r="F4657" s="185">
        <v>1092</v>
      </c>
      <c r="G4657" s="180">
        <f t="shared" si="144"/>
        <v>1092</v>
      </c>
      <c r="H4657" s="181">
        <f t="shared" si="145"/>
        <v>1</v>
      </c>
    </row>
    <row r="4658" spans="2:8">
      <c r="B4658" s="186" t="s">
        <v>151</v>
      </c>
      <c r="C4658" s="183" t="s">
        <v>125</v>
      </c>
      <c r="D4658" s="183" t="s">
        <v>122</v>
      </c>
      <c r="E4658" s="185">
        <v>676</v>
      </c>
      <c r="F4658" s="185">
        <v>772.99999999999989</v>
      </c>
      <c r="G4658" s="180">
        <f t="shared" si="144"/>
        <v>772.99999999999989</v>
      </c>
      <c r="H4658" s="181">
        <f t="shared" si="145"/>
        <v>1</v>
      </c>
    </row>
    <row r="4659" spans="2:8">
      <c r="B4659" s="186" t="s">
        <v>151</v>
      </c>
      <c r="C4659" s="183" t="s">
        <v>125</v>
      </c>
      <c r="D4659" s="183" t="s">
        <v>121</v>
      </c>
      <c r="E4659" s="185">
        <v>429</v>
      </c>
      <c r="F4659" s="185">
        <v>612</v>
      </c>
      <c r="G4659" s="180">
        <f t="shared" si="144"/>
        <v>612</v>
      </c>
      <c r="H4659" s="181">
        <f t="shared" si="145"/>
        <v>1</v>
      </c>
    </row>
    <row r="4660" spans="2:8">
      <c r="B4660" s="186" t="s">
        <v>151</v>
      </c>
      <c r="C4660" s="183" t="s">
        <v>125</v>
      </c>
      <c r="D4660" s="183" t="s">
        <v>121</v>
      </c>
      <c r="E4660" s="185">
        <v>131</v>
      </c>
      <c r="F4660" s="185">
        <v>176</v>
      </c>
      <c r="G4660" s="180">
        <f t="shared" si="144"/>
        <v>176</v>
      </c>
      <c r="H4660" s="181">
        <f t="shared" si="145"/>
        <v>1</v>
      </c>
    </row>
    <row r="4661" spans="2:8">
      <c r="B4661" s="186" t="s">
        <v>151</v>
      </c>
      <c r="C4661" s="183" t="s">
        <v>125</v>
      </c>
      <c r="D4661" s="183" t="s">
        <v>122</v>
      </c>
      <c r="E4661" s="185">
        <v>184</v>
      </c>
      <c r="F4661" s="185">
        <v>275</v>
      </c>
      <c r="G4661" s="180">
        <f t="shared" si="144"/>
        <v>275</v>
      </c>
      <c r="H4661" s="181">
        <f t="shared" si="145"/>
        <v>1</v>
      </c>
    </row>
    <row r="4662" spans="2:8">
      <c r="B4662" s="186" t="s">
        <v>151</v>
      </c>
      <c r="C4662" s="183" t="s">
        <v>125</v>
      </c>
      <c r="D4662" s="183" t="s">
        <v>122</v>
      </c>
      <c r="E4662" s="185">
        <v>903</v>
      </c>
      <c r="F4662" s="185">
        <v>1056</v>
      </c>
      <c r="G4662" s="180">
        <f t="shared" si="144"/>
        <v>1056</v>
      </c>
      <c r="H4662" s="181">
        <f t="shared" si="145"/>
        <v>1</v>
      </c>
    </row>
    <row r="4663" spans="2:8">
      <c r="B4663" s="186" t="s">
        <v>151</v>
      </c>
      <c r="C4663" s="183" t="s">
        <v>125</v>
      </c>
      <c r="D4663" s="183" t="s">
        <v>121</v>
      </c>
      <c r="E4663" s="185">
        <v>755</v>
      </c>
      <c r="F4663" s="185">
        <v>772.99999999999989</v>
      </c>
      <c r="G4663" s="180">
        <f t="shared" si="144"/>
        <v>772.99999999999989</v>
      </c>
      <c r="H4663" s="181">
        <f t="shared" si="145"/>
        <v>1</v>
      </c>
    </row>
    <row r="4664" spans="2:8">
      <c r="B4664" s="186" t="s">
        <v>151</v>
      </c>
      <c r="C4664" s="183" t="s">
        <v>125</v>
      </c>
      <c r="D4664" s="183" t="s">
        <v>121</v>
      </c>
      <c r="E4664" s="185">
        <v>359</v>
      </c>
      <c r="F4664" s="185">
        <v>438.99999999999977</v>
      </c>
      <c r="G4664" s="180">
        <f t="shared" si="144"/>
        <v>438.99999999999977</v>
      </c>
      <c r="H4664" s="181">
        <f t="shared" si="145"/>
        <v>1</v>
      </c>
    </row>
    <row r="4665" spans="2:8">
      <c r="B4665" s="186" t="s">
        <v>151</v>
      </c>
      <c r="C4665" s="183" t="s">
        <v>125</v>
      </c>
      <c r="D4665" s="183" t="s">
        <v>121</v>
      </c>
      <c r="E4665" s="185">
        <v>546</v>
      </c>
      <c r="F4665" s="185">
        <v>682</v>
      </c>
      <c r="G4665" s="180">
        <f t="shared" si="144"/>
        <v>682</v>
      </c>
      <c r="H4665" s="181">
        <f t="shared" si="145"/>
        <v>1</v>
      </c>
    </row>
    <row r="4666" spans="2:8">
      <c r="B4666" s="186" t="s">
        <v>151</v>
      </c>
      <c r="C4666" s="183" t="s">
        <v>125</v>
      </c>
      <c r="D4666" s="183" t="s">
        <v>121</v>
      </c>
      <c r="E4666" s="185">
        <v>546</v>
      </c>
      <c r="F4666" s="185">
        <v>682</v>
      </c>
      <c r="G4666" s="180">
        <f t="shared" si="144"/>
        <v>682</v>
      </c>
      <c r="H4666" s="181">
        <f t="shared" si="145"/>
        <v>1</v>
      </c>
    </row>
    <row r="4667" spans="2:8">
      <c r="B4667" s="186" t="s">
        <v>151</v>
      </c>
      <c r="C4667" s="183" t="s">
        <v>125</v>
      </c>
      <c r="D4667" s="183" t="s">
        <v>121</v>
      </c>
      <c r="E4667" s="185">
        <v>546</v>
      </c>
      <c r="F4667" s="185">
        <v>682</v>
      </c>
      <c r="G4667" s="180">
        <f t="shared" si="144"/>
        <v>682</v>
      </c>
      <c r="H4667" s="181">
        <f t="shared" si="145"/>
        <v>1</v>
      </c>
    </row>
    <row r="4668" spans="2:8">
      <c r="B4668" s="186" t="s">
        <v>151</v>
      </c>
      <c r="C4668" s="183" t="s">
        <v>125</v>
      </c>
      <c r="D4668" s="183" t="s">
        <v>121</v>
      </c>
      <c r="E4668" s="185">
        <v>5021.0000000000009</v>
      </c>
      <c r="F4668" s="185">
        <v>6747.9999999999927</v>
      </c>
      <c r="G4668" s="180">
        <f t="shared" si="144"/>
        <v>6747.9999999999927</v>
      </c>
      <c r="H4668" s="181">
        <f t="shared" si="145"/>
        <v>1</v>
      </c>
    </row>
    <row r="4669" spans="2:8">
      <c r="B4669" s="186" t="s">
        <v>151</v>
      </c>
      <c r="C4669" s="183" t="s">
        <v>125</v>
      </c>
      <c r="D4669" s="183" t="s">
        <v>121</v>
      </c>
      <c r="E4669" s="185">
        <v>6841</v>
      </c>
      <c r="F4669" s="185">
        <v>9000.9999999999945</v>
      </c>
      <c r="G4669" s="180">
        <f t="shared" si="144"/>
        <v>9000.9999999999945</v>
      </c>
      <c r="H4669" s="181">
        <f t="shared" si="145"/>
        <v>1</v>
      </c>
    </row>
    <row r="4670" spans="2:8">
      <c r="B4670" s="186" t="s">
        <v>151</v>
      </c>
      <c r="C4670" s="183" t="s">
        <v>125</v>
      </c>
      <c r="D4670" s="183" t="s">
        <v>121</v>
      </c>
      <c r="E4670" s="185">
        <v>966</v>
      </c>
      <c r="F4670" s="185">
        <v>944</v>
      </c>
      <c r="G4670" s="180">
        <f t="shared" si="144"/>
        <v>966</v>
      </c>
      <c r="H4670" s="181">
        <f t="shared" si="145"/>
        <v>0.97722567287784678</v>
      </c>
    </row>
    <row r="4671" spans="2:8">
      <c r="B4671" s="186" t="s">
        <v>151</v>
      </c>
      <c r="C4671" s="183" t="s">
        <v>125</v>
      </c>
      <c r="D4671" s="183" t="s">
        <v>122</v>
      </c>
      <c r="E4671" s="185">
        <v>342</v>
      </c>
      <c r="F4671" s="185">
        <v>682.99999999999955</v>
      </c>
      <c r="G4671" s="180">
        <f t="shared" si="144"/>
        <v>682.99999999999955</v>
      </c>
      <c r="H4671" s="181">
        <f t="shared" si="145"/>
        <v>1</v>
      </c>
    </row>
    <row r="4672" spans="2:8">
      <c r="B4672" s="186" t="s">
        <v>151</v>
      </c>
      <c r="C4672" s="183" t="s">
        <v>125</v>
      </c>
      <c r="D4672" s="183" t="s">
        <v>121</v>
      </c>
      <c r="E4672" s="185">
        <v>3672</v>
      </c>
      <c r="F4672" s="185">
        <v>4968</v>
      </c>
      <c r="G4672" s="180">
        <f t="shared" si="144"/>
        <v>4968</v>
      </c>
      <c r="H4672" s="181">
        <f t="shared" si="145"/>
        <v>1</v>
      </c>
    </row>
    <row r="4673" spans="2:8">
      <c r="B4673" s="186" t="s">
        <v>151</v>
      </c>
      <c r="C4673" s="183" t="s">
        <v>125</v>
      </c>
      <c r="D4673" s="183" t="s">
        <v>121</v>
      </c>
      <c r="E4673" s="185">
        <v>330</v>
      </c>
      <c r="F4673" s="185">
        <v>444</v>
      </c>
      <c r="G4673" s="180">
        <f t="shared" si="144"/>
        <v>444</v>
      </c>
      <c r="H4673" s="181">
        <f t="shared" si="145"/>
        <v>1</v>
      </c>
    </row>
    <row r="4674" spans="2:8">
      <c r="B4674" s="186" t="s">
        <v>151</v>
      </c>
      <c r="C4674" s="183" t="s">
        <v>125</v>
      </c>
      <c r="D4674" s="183" t="s">
        <v>121</v>
      </c>
      <c r="E4674" s="185">
        <v>1287</v>
      </c>
      <c r="F4674" s="185">
        <v>1836</v>
      </c>
      <c r="G4674" s="180">
        <f t="shared" si="144"/>
        <v>1836</v>
      </c>
      <c r="H4674" s="181">
        <f t="shared" si="145"/>
        <v>1</v>
      </c>
    </row>
    <row r="4675" spans="2:8">
      <c r="B4675" s="186" t="s">
        <v>151</v>
      </c>
      <c r="C4675" s="183" t="s">
        <v>125</v>
      </c>
      <c r="D4675" s="183" t="s">
        <v>121</v>
      </c>
      <c r="E4675" s="185">
        <v>818</v>
      </c>
      <c r="F4675" s="185">
        <v>811.99999999999909</v>
      </c>
      <c r="G4675" s="180">
        <f t="shared" si="144"/>
        <v>818</v>
      </c>
      <c r="H4675" s="181">
        <f t="shared" si="145"/>
        <v>0.99266503667481554</v>
      </c>
    </row>
    <row r="4676" spans="2:8">
      <c r="B4676" s="186" t="s">
        <v>151</v>
      </c>
      <c r="C4676" s="183" t="s">
        <v>125</v>
      </c>
      <c r="D4676" s="183" t="s">
        <v>121</v>
      </c>
      <c r="E4676" s="185">
        <v>709</v>
      </c>
      <c r="F4676" s="185">
        <v>1056</v>
      </c>
      <c r="G4676" s="180">
        <f t="shared" si="144"/>
        <v>1056</v>
      </c>
      <c r="H4676" s="181">
        <f t="shared" si="145"/>
        <v>1</v>
      </c>
    </row>
    <row r="4677" spans="2:8">
      <c r="B4677" s="186" t="s">
        <v>151</v>
      </c>
      <c r="C4677" s="183" t="s">
        <v>125</v>
      </c>
      <c r="D4677" s="183" t="s">
        <v>121</v>
      </c>
      <c r="E4677" s="185">
        <v>531</v>
      </c>
      <c r="F4677" s="185">
        <v>885</v>
      </c>
      <c r="G4677" s="180">
        <f t="shared" si="144"/>
        <v>885</v>
      </c>
      <c r="H4677" s="181">
        <f t="shared" si="145"/>
        <v>1</v>
      </c>
    </row>
    <row r="4678" spans="2:8">
      <c r="B4678" s="186" t="s">
        <v>151</v>
      </c>
      <c r="C4678" s="183" t="s">
        <v>125</v>
      </c>
      <c r="D4678" s="183" t="s">
        <v>121</v>
      </c>
      <c r="E4678" s="185">
        <v>1226.0000000000009</v>
      </c>
      <c r="F4678" s="185">
        <v>1532.9999999999995</v>
      </c>
      <c r="G4678" s="180">
        <f t="shared" ref="G4678:G4741" si="146">IF(ABS(F4678)&gt;ABS(E4678),ABS(F4678),ABS(E4678))</f>
        <v>1532.9999999999995</v>
      </c>
      <c r="H4678" s="181">
        <f t="shared" ref="H4678:H4741" si="147">IF(G4678&lt;&gt;0,IF(ABS(F4678)&gt;=G4678,1,ABS(F4678/G4678)),0)</f>
        <v>1</v>
      </c>
    </row>
    <row r="4679" spans="2:8">
      <c r="B4679" s="186" t="s">
        <v>151</v>
      </c>
      <c r="C4679" s="183" t="s">
        <v>125</v>
      </c>
      <c r="D4679" s="183" t="s">
        <v>121</v>
      </c>
      <c r="E4679" s="185">
        <v>777</v>
      </c>
      <c r="F4679" s="185">
        <v>909</v>
      </c>
      <c r="G4679" s="180">
        <f t="shared" si="146"/>
        <v>909</v>
      </c>
      <c r="H4679" s="181">
        <f t="shared" si="147"/>
        <v>1</v>
      </c>
    </row>
    <row r="4680" spans="2:8">
      <c r="B4680" s="186" t="s">
        <v>151</v>
      </c>
      <c r="C4680" s="183" t="s">
        <v>125</v>
      </c>
      <c r="D4680" s="183" t="s">
        <v>121</v>
      </c>
      <c r="E4680" s="185">
        <v>1041</v>
      </c>
      <c r="F4680" s="185">
        <v>1224</v>
      </c>
      <c r="G4680" s="180">
        <f t="shared" si="146"/>
        <v>1224</v>
      </c>
      <c r="H4680" s="181">
        <f t="shared" si="147"/>
        <v>1</v>
      </c>
    </row>
    <row r="4681" spans="2:8">
      <c r="B4681" s="186" t="s">
        <v>151</v>
      </c>
      <c r="C4681" s="183" t="s">
        <v>125</v>
      </c>
      <c r="D4681" s="183" t="s">
        <v>122</v>
      </c>
      <c r="E4681" s="185">
        <v>544</v>
      </c>
      <c r="F4681" s="185">
        <v>641</v>
      </c>
      <c r="G4681" s="180">
        <f t="shared" si="146"/>
        <v>641</v>
      </c>
      <c r="H4681" s="181">
        <f t="shared" si="147"/>
        <v>1</v>
      </c>
    </row>
    <row r="4682" spans="2:8">
      <c r="B4682" s="186" t="s">
        <v>151</v>
      </c>
      <c r="C4682" s="183" t="s">
        <v>125</v>
      </c>
      <c r="D4682" s="183" t="s">
        <v>121</v>
      </c>
      <c r="E4682" s="185">
        <v>305</v>
      </c>
      <c r="F4682" s="185">
        <v>453</v>
      </c>
      <c r="G4682" s="180">
        <f t="shared" si="146"/>
        <v>453</v>
      </c>
      <c r="H4682" s="181">
        <f t="shared" si="147"/>
        <v>1</v>
      </c>
    </row>
    <row r="4683" spans="2:8">
      <c r="B4683" s="186" t="s">
        <v>151</v>
      </c>
      <c r="C4683" s="183" t="s">
        <v>125</v>
      </c>
      <c r="D4683" s="183" t="s">
        <v>121</v>
      </c>
      <c r="E4683" s="185">
        <v>860</v>
      </c>
      <c r="F4683" s="185">
        <v>1265</v>
      </c>
      <c r="G4683" s="180">
        <f t="shared" si="146"/>
        <v>1265</v>
      </c>
      <c r="H4683" s="181">
        <f t="shared" si="147"/>
        <v>1</v>
      </c>
    </row>
    <row r="4684" spans="2:8">
      <c r="B4684" s="186" t="s">
        <v>151</v>
      </c>
      <c r="C4684" s="183" t="s">
        <v>125</v>
      </c>
      <c r="D4684" s="183" t="s">
        <v>122</v>
      </c>
      <c r="E4684" s="185">
        <v>724</v>
      </c>
      <c r="F4684" s="185">
        <v>1194.9999999999995</v>
      </c>
      <c r="G4684" s="180">
        <f t="shared" si="146"/>
        <v>1194.9999999999995</v>
      </c>
      <c r="H4684" s="181">
        <f t="shared" si="147"/>
        <v>1</v>
      </c>
    </row>
    <row r="4685" spans="2:8">
      <c r="B4685" s="186" t="s">
        <v>151</v>
      </c>
      <c r="C4685" s="183" t="s">
        <v>125</v>
      </c>
      <c r="D4685" s="183" t="s">
        <v>122</v>
      </c>
      <c r="E4685" s="185">
        <v>337</v>
      </c>
      <c r="F4685" s="185">
        <v>585.00000000000068</v>
      </c>
      <c r="G4685" s="180">
        <f t="shared" si="146"/>
        <v>585.00000000000068</v>
      </c>
      <c r="H4685" s="181">
        <f t="shared" si="147"/>
        <v>1</v>
      </c>
    </row>
    <row r="4686" spans="2:8">
      <c r="B4686" s="186" t="s">
        <v>151</v>
      </c>
      <c r="C4686" s="183" t="s">
        <v>125</v>
      </c>
      <c r="D4686" s="183" t="s">
        <v>122</v>
      </c>
      <c r="E4686" s="185">
        <v>930</v>
      </c>
      <c r="F4686" s="185">
        <v>1346.0000000000014</v>
      </c>
      <c r="G4686" s="180">
        <f t="shared" si="146"/>
        <v>1346.0000000000014</v>
      </c>
      <c r="H4686" s="181">
        <f t="shared" si="147"/>
        <v>1</v>
      </c>
    </row>
    <row r="4687" spans="2:8">
      <c r="B4687" s="186" t="s">
        <v>151</v>
      </c>
      <c r="C4687" s="183" t="s">
        <v>125</v>
      </c>
      <c r="D4687" s="183" t="s">
        <v>121</v>
      </c>
      <c r="E4687" s="185">
        <v>337</v>
      </c>
      <c r="F4687" s="185">
        <v>585.00000000000068</v>
      </c>
      <c r="G4687" s="180">
        <f t="shared" si="146"/>
        <v>585.00000000000068</v>
      </c>
      <c r="H4687" s="181">
        <f t="shared" si="147"/>
        <v>1</v>
      </c>
    </row>
    <row r="4688" spans="2:8">
      <c r="B4688" s="186" t="s">
        <v>151</v>
      </c>
      <c r="C4688" s="183" t="s">
        <v>125</v>
      </c>
      <c r="D4688" s="183" t="s">
        <v>122</v>
      </c>
      <c r="E4688" s="185">
        <v>578</v>
      </c>
      <c r="F4688" s="185">
        <v>645</v>
      </c>
      <c r="G4688" s="180">
        <f t="shared" si="146"/>
        <v>645</v>
      </c>
      <c r="H4688" s="181">
        <f t="shared" si="147"/>
        <v>1</v>
      </c>
    </row>
    <row r="4689" spans="2:8">
      <c r="B4689" s="186" t="s">
        <v>151</v>
      </c>
      <c r="C4689" s="183" t="s">
        <v>125</v>
      </c>
      <c r="D4689" s="183" t="s">
        <v>121</v>
      </c>
      <c r="E4689" s="185">
        <v>379</v>
      </c>
      <c r="F4689" s="185">
        <v>659.00000000000045</v>
      </c>
      <c r="G4689" s="180">
        <f t="shared" si="146"/>
        <v>659.00000000000045</v>
      </c>
      <c r="H4689" s="181">
        <f t="shared" si="147"/>
        <v>1</v>
      </c>
    </row>
    <row r="4690" spans="2:8">
      <c r="B4690" s="186" t="s">
        <v>151</v>
      </c>
      <c r="C4690" s="183" t="s">
        <v>125</v>
      </c>
      <c r="D4690" s="183" t="s">
        <v>121</v>
      </c>
      <c r="E4690" s="185">
        <v>189</v>
      </c>
      <c r="F4690" s="185">
        <v>304</v>
      </c>
      <c r="G4690" s="180">
        <f t="shared" si="146"/>
        <v>304</v>
      </c>
      <c r="H4690" s="181">
        <f t="shared" si="147"/>
        <v>1</v>
      </c>
    </row>
    <row r="4691" spans="2:8">
      <c r="B4691" s="186" t="s">
        <v>151</v>
      </c>
      <c r="C4691" s="183" t="s">
        <v>125</v>
      </c>
      <c r="D4691" s="183" t="s">
        <v>122</v>
      </c>
      <c r="E4691" s="185">
        <v>498</v>
      </c>
      <c r="F4691" s="185">
        <v>772.99999999999989</v>
      </c>
      <c r="G4691" s="180">
        <f t="shared" si="146"/>
        <v>772.99999999999989</v>
      </c>
      <c r="H4691" s="181">
        <f t="shared" si="147"/>
        <v>1</v>
      </c>
    </row>
    <row r="4692" spans="2:8">
      <c r="B4692" s="186" t="s">
        <v>151</v>
      </c>
      <c r="C4692" s="183" t="s">
        <v>125</v>
      </c>
      <c r="D4692" s="183" t="s">
        <v>122</v>
      </c>
      <c r="E4692" s="185">
        <v>743</v>
      </c>
      <c r="F4692" s="185">
        <v>987.99999999999955</v>
      </c>
      <c r="G4692" s="180">
        <f t="shared" si="146"/>
        <v>987.99999999999955</v>
      </c>
      <c r="H4692" s="181">
        <f t="shared" si="147"/>
        <v>1</v>
      </c>
    </row>
    <row r="4693" spans="2:8">
      <c r="B4693" s="186" t="s">
        <v>151</v>
      </c>
      <c r="C4693" s="183" t="s">
        <v>125</v>
      </c>
      <c r="D4693" s="183" t="s">
        <v>121</v>
      </c>
      <c r="E4693" s="185">
        <v>308</v>
      </c>
      <c r="F4693" s="185">
        <v>493.99999999999926</v>
      </c>
      <c r="G4693" s="180">
        <f t="shared" si="146"/>
        <v>493.99999999999926</v>
      </c>
      <c r="H4693" s="181">
        <f t="shared" si="147"/>
        <v>1</v>
      </c>
    </row>
    <row r="4694" spans="2:8">
      <c r="B4694" s="186" t="s">
        <v>151</v>
      </c>
      <c r="C4694" s="183" t="s">
        <v>125</v>
      </c>
      <c r="D4694" s="183" t="s">
        <v>121</v>
      </c>
      <c r="E4694" s="185">
        <v>3991.0000000000027</v>
      </c>
      <c r="F4694" s="185">
        <v>5737.0000000000055</v>
      </c>
      <c r="G4694" s="180">
        <f t="shared" si="146"/>
        <v>5737.0000000000055</v>
      </c>
      <c r="H4694" s="181">
        <f t="shared" si="147"/>
        <v>1</v>
      </c>
    </row>
    <row r="4695" spans="2:8">
      <c r="B4695" s="186" t="s">
        <v>151</v>
      </c>
      <c r="C4695" s="183" t="s">
        <v>125</v>
      </c>
      <c r="D4695" s="183" t="s">
        <v>121</v>
      </c>
      <c r="E4695" s="185">
        <v>799</v>
      </c>
      <c r="F4695" s="185">
        <v>839.99999999999875</v>
      </c>
      <c r="G4695" s="180">
        <f t="shared" si="146"/>
        <v>839.99999999999875</v>
      </c>
      <c r="H4695" s="181">
        <f t="shared" si="147"/>
        <v>1</v>
      </c>
    </row>
    <row r="4696" spans="2:8">
      <c r="B4696" s="186" t="s">
        <v>151</v>
      </c>
      <c r="C4696" s="183" t="s">
        <v>125</v>
      </c>
      <c r="D4696" s="183" t="s">
        <v>122</v>
      </c>
      <c r="E4696" s="185">
        <v>498</v>
      </c>
      <c r="F4696" s="185">
        <v>772.99999999999989</v>
      </c>
      <c r="G4696" s="180">
        <f t="shared" si="146"/>
        <v>772.99999999999989</v>
      </c>
      <c r="H4696" s="181">
        <f t="shared" si="147"/>
        <v>1</v>
      </c>
    </row>
    <row r="4697" spans="2:8">
      <c r="B4697" s="186" t="s">
        <v>151</v>
      </c>
      <c r="C4697" s="183" t="s">
        <v>125</v>
      </c>
      <c r="D4697" s="183" t="s">
        <v>122</v>
      </c>
      <c r="E4697" s="185">
        <v>1577</v>
      </c>
      <c r="F4697" s="185">
        <v>1929.000000000002</v>
      </c>
      <c r="G4697" s="180">
        <f t="shared" si="146"/>
        <v>1929.000000000002</v>
      </c>
      <c r="H4697" s="181">
        <f t="shared" si="147"/>
        <v>1</v>
      </c>
    </row>
    <row r="4698" spans="2:8">
      <c r="B4698" s="186" t="s">
        <v>151</v>
      </c>
      <c r="C4698" s="183" t="s">
        <v>125</v>
      </c>
      <c r="D4698" s="183" t="s">
        <v>122</v>
      </c>
      <c r="E4698" s="185">
        <v>598</v>
      </c>
      <c r="F4698" s="185">
        <v>772.99999999999989</v>
      </c>
      <c r="G4698" s="180">
        <f t="shared" si="146"/>
        <v>772.99999999999989</v>
      </c>
      <c r="H4698" s="181">
        <f t="shared" si="147"/>
        <v>1</v>
      </c>
    </row>
    <row r="4699" spans="2:8">
      <c r="B4699" s="186" t="s">
        <v>151</v>
      </c>
      <c r="C4699" s="183" t="s">
        <v>125</v>
      </c>
      <c r="D4699" s="183" t="s">
        <v>122</v>
      </c>
      <c r="E4699" s="185">
        <v>801.00000000000091</v>
      </c>
      <c r="F4699" s="185">
        <v>1183.9999999999998</v>
      </c>
      <c r="G4699" s="180">
        <f t="shared" si="146"/>
        <v>1183.9999999999998</v>
      </c>
      <c r="H4699" s="181">
        <f t="shared" si="147"/>
        <v>1</v>
      </c>
    </row>
    <row r="4700" spans="2:8">
      <c r="B4700" s="186" t="s">
        <v>151</v>
      </c>
      <c r="C4700" s="183" t="s">
        <v>125</v>
      </c>
      <c r="D4700" s="183" t="s">
        <v>122</v>
      </c>
      <c r="E4700" s="185">
        <v>2022</v>
      </c>
      <c r="F4700" s="185">
        <v>3381.0000000000014</v>
      </c>
      <c r="G4700" s="180">
        <f t="shared" si="146"/>
        <v>3381.0000000000014</v>
      </c>
      <c r="H4700" s="181">
        <f t="shared" si="147"/>
        <v>1</v>
      </c>
    </row>
    <row r="4701" spans="2:8">
      <c r="B4701" s="186" t="s">
        <v>151</v>
      </c>
      <c r="C4701" s="183" t="s">
        <v>125</v>
      </c>
      <c r="D4701" s="183" t="s">
        <v>121</v>
      </c>
      <c r="E4701" s="185">
        <v>2852</v>
      </c>
      <c r="F4701" s="185">
        <v>4041.9999999999991</v>
      </c>
      <c r="G4701" s="180">
        <f t="shared" si="146"/>
        <v>4041.9999999999991</v>
      </c>
      <c r="H4701" s="181">
        <f t="shared" si="147"/>
        <v>1</v>
      </c>
    </row>
    <row r="4702" spans="2:8">
      <c r="B4702" s="186" t="s">
        <v>151</v>
      </c>
      <c r="C4702" s="183" t="s">
        <v>125</v>
      </c>
      <c r="D4702" s="183" t="s">
        <v>121</v>
      </c>
      <c r="E4702" s="185">
        <v>891</v>
      </c>
      <c r="F4702" s="185">
        <v>984</v>
      </c>
      <c r="G4702" s="180">
        <f t="shared" si="146"/>
        <v>984</v>
      </c>
      <c r="H4702" s="181">
        <f t="shared" si="147"/>
        <v>1</v>
      </c>
    </row>
    <row r="4703" spans="2:8">
      <c r="B4703" s="186" t="s">
        <v>151</v>
      </c>
      <c r="C4703" s="183" t="s">
        <v>125</v>
      </c>
      <c r="D4703" s="183" t="s">
        <v>121</v>
      </c>
      <c r="E4703" s="185">
        <v>359</v>
      </c>
      <c r="F4703" s="185">
        <v>651.99999999999955</v>
      </c>
      <c r="G4703" s="180">
        <f t="shared" si="146"/>
        <v>651.99999999999955</v>
      </c>
      <c r="H4703" s="181">
        <f t="shared" si="147"/>
        <v>1</v>
      </c>
    </row>
    <row r="4704" spans="2:8">
      <c r="B4704" s="186" t="s">
        <v>151</v>
      </c>
      <c r="C4704" s="183" t="s">
        <v>125</v>
      </c>
      <c r="D4704" s="183" t="s">
        <v>121</v>
      </c>
      <c r="E4704" s="185">
        <v>500</v>
      </c>
      <c r="F4704" s="185">
        <v>814.00000000000102</v>
      </c>
      <c r="G4704" s="180">
        <f t="shared" si="146"/>
        <v>814.00000000000102</v>
      </c>
      <c r="H4704" s="181">
        <f t="shared" si="147"/>
        <v>1</v>
      </c>
    </row>
    <row r="4705" spans="2:8">
      <c r="B4705" s="186" t="s">
        <v>151</v>
      </c>
      <c r="C4705" s="183" t="s">
        <v>125</v>
      </c>
      <c r="D4705" s="183" t="s">
        <v>122</v>
      </c>
      <c r="E4705" s="185">
        <v>316</v>
      </c>
      <c r="F4705" s="185">
        <v>641</v>
      </c>
      <c r="G4705" s="180">
        <f t="shared" si="146"/>
        <v>641</v>
      </c>
      <c r="H4705" s="181">
        <f t="shared" si="147"/>
        <v>1</v>
      </c>
    </row>
    <row r="4706" spans="2:8">
      <c r="B4706" s="186" t="s">
        <v>151</v>
      </c>
      <c r="C4706" s="183" t="s">
        <v>125</v>
      </c>
      <c r="D4706" s="183" t="s">
        <v>122</v>
      </c>
      <c r="E4706" s="185">
        <v>634</v>
      </c>
      <c r="F4706" s="185">
        <v>1056</v>
      </c>
      <c r="G4706" s="180">
        <f t="shared" si="146"/>
        <v>1056</v>
      </c>
      <c r="H4706" s="181">
        <f t="shared" si="147"/>
        <v>1</v>
      </c>
    </row>
    <row r="4707" spans="2:8">
      <c r="B4707" s="186" t="s">
        <v>151</v>
      </c>
      <c r="C4707" s="183" t="s">
        <v>125</v>
      </c>
      <c r="D4707" s="183" t="s">
        <v>121</v>
      </c>
      <c r="E4707" s="185">
        <v>12083.999999999964</v>
      </c>
      <c r="F4707" s="185">
        <v>16102.000000000045</v>
      </c>
      <c r="G4707" s="180">
        <f t="shared" si="146"/>
        <v>16102.000000000045</v>
      </c>
      <c r="H4707" s="181">
        <f t="shared" si="147"/>
        <v>1</v>
      </c>
    </row>
    <row r="4708" spans="2:8">
      <c r="B4708" s="186" t="s">
        <v>151</v>
      </c>
      <c r="C4708" s="183" t="s">
        <v>125</v>
      </c>
      <c r="D4708" s="183" t="s">
        <v>122</v>
      </c>
      <c r="E4708" s="185">
        <v>697</v>
      </c>
      <c r="F4708" s="185">
        <v>584.99999999999932</v>
      </c>
      <c r="G4708" s="180">
        <f t="shared" si="146"/>
        <v>697</v>
      </c>
      <c r="H4708" s="181">
        <f t="shared" si="147"/>
        <v>0.83931133428981253</v>
      </c>
    </row>
    <row r="4709" spans="2:8">
      <c r="B4709" s="186" t="s">
        <v>151</v>
      </c>
      <c r="C4709" s="183" t="s">
        <v>125</v>
      </c>
      <c r="D4709" s="183" t="s">
        <v>121</v>
      </c>
      <c r="E4709" s="185">
        <v>491</v>
      </c>
      <c r="F4709" s="185">
        <v>641</v>
      </c>
      <c r="G4709" s="180">
        <f t="shared" si="146"/>
        <v>641</v>
      </c>
      <c r="H4709" s="181">
        <f t="shared" si="147"/>
        <v>1</v>
      </c>
    </row>
    <row r="4710" spans="2:8">
      <c r="B4710" s="186" t="s">
        <v>151</v>
      </c>
      <c r="C4710" s="183" t="s">
        <v>125</v>
      </c>
      <c r="D4710" s="183" t="s">
        <v>121</v>
      </c>
      <c r="E4710" s="185">
        <v>636</v>
      </c>
      <c r="F4710" s="185">
        <v>641</v>
      </c>
      <c r="G4710" s="180">
        <f t="shared" si="146"/>
        <v>641</v>
      </c>
      <c r="H4710" s="181">
        <f t="shared" si="147"/>
        <v>1</v>
      </c>
    </row>
    <row r="4711" spans="2:8">
      <c r="B4711" s="186" t="s">
        <v>151</v>
      </c>
      <c r="C4711" s="183" t="s">
        <v>125</v>
      </c>
      <c r="D4711" s="183" t="s">
        <v>121</v>
      </c>
      <c r="E4711" s="185">
        <v>744</v>
      </c>
      <c r="F4711" s="185">
        <v>875.00000000000102</v>
      </c>
      <c r="G4711" s="180">
        <f t="shared" si="146"/>
        <v>875.00000000000102</v>
      </c>
      <c r="H4711" s="181">
        <f t="shared" si="147"/>
        <v>1</v>
      </c>
    </row>
    <row r="4712" spans="2:8">
      <c r="B4712" s="186" t="s">
        <v>151</v>
      </c>
      <c r="C4712" s="183" t="s">
        <v>125</v>
      </c>
      <c r="D4712" s="183" t="s">
        <v>121</v>
      </c>
      <c r="E4712" s="185">
        <v>588</v>
      </c>
      <c r="F4712" s="185">
        <v>948.00000000000011</v>
      </c>
      <c r="G4712" s="180">
        <f t="shared" si="146"/>
        <v>948.00000000000011</v>
      </c>
      <c r="H4712" s="181">
        <f t="shared" si="147"/>
        <v>1</v>
      </c>
    </row>
    <row r="4713" spans="2:8">
      <c r="B4713" s="186" t="s">
        <v>151</v>
      </c>
      <c r="C4713" s="183" t="s">
        <v>125</v>
      </c>
      <c r="D4713" s="183" t="s">
        <v>122</v>
      </c>
      <c r="E4713" s="185">
        <v>751</v>
      </c>
      <c r="F4713" s="185">
        <v>1005</v>
      </c>
      <c r="G4713" s="180">
        <f t="shared" si="146"/>
        <v>1005</v>
      </c>
      <c r="H4713" s="181">
        <f t="shared" si="147"/>
        <v>1</v>
      </c>
    </row>
    <row r="4714" spans="2:8">
      <c r="B4714" s="186" t="s">
        <v>151</v>
      </c>
      <c r="C4714" s="183" t="s">
        <v>125</v>
      </c>
      <c r="D4714" s="183" t="s">
        <v>122</v>
      </c>
      <c r="E4714" s="185">
        <v>365</v>
      </c>
      <c r="F4714" s="185">
        <v>453.00000000000006</v>
      </c>
      <c r="G4714" s="180">
        <f t="shared" si="146"/>
        <v>453.00000000000006</v>
      </c>
      <c r="H4714" s="181">
        <f t="shared" si="147"/>
        <v>1</v>
      </c>
    </row>
    <row r="4715" spans="2:8">
      <c r="B4715" s="186" t="s">
        <v>151</v>
      </c>
      <c r="C4715" s="183" t="s">
        <v>125</v>
      </c>
      <c r="D4715" s="183" t="s">
        <v>122</v>
      </c>
      <c r="E4715" s="185">
        <v>2726.0000000000041</v>
      </c>
      <c r="F4715" s="185">
        <v>3838.0000000000009</v>
      </c>
      <c r="G4715" s="180">
        <f t="shared" si="146"/>
        <v>3838.0000000000009</v>
      </c>
      <c r="H4715" s="181">
        <f t="shared" si="147"/>
        <v>1</v>
      </c>
    </row>
    <row r="4716" spans="2:8">
      <c r="B4716" s="186" t="s">
        <v>151</v>
      </c>
      <c r="C4716" s="183" t="s">
        <v>125</v>
      </c>
      <c r="D4716" s="183" t="s">
        <v>122</v>
      </c>
      <c r="E4716" s="185">
        <v>1015</v>
      </c>
      <c r="F4716" s="185">
        <v>772.99999999999989</v>
      </c>
      <c r="G4716" s="180">
        <f t="shared" si="146"/>
        <v>1015</v>
      </c>
      <c r="H4716" s="181">
        <f t="shared" si="147"/>
        <v>0.76157635467980289</v>
      </c>
    </row>
    <row r="4717" spans="2:8">
      <c r="B4717" s="186" t="s">
        <v>151</v>
      </c>
      <c r="C4717" s="183" t="s">
        <v>125</v>
      </c>
      <c r="D4717" s="183" t="s">
        <v>121</v>
      </c>
      <c r="E4717" s="185">
        <v>1248</v>
      </c>
      <c r="F4717" s="185">
        <v>1979.999999999998</v>
      </c>
      <c r="G4717" s="180">
        <f t="shared" si="146"/>
        <v>1979.999999999998</v>
      </c>
      <c r="H4717" s="181">
        <f t="shared" si="147"/>
        <v>1</v>
      </c>
    </row>
    <row r="4718" spans="2:8">
      <c r="B4718" s="186" t="s">
        <v>151</v>
      </c>
      <c r="C4718" s="183" t="s">
        <v>125</v>
      </c>
      <c r="D4718" s="183" t="s">
        <v>122</v>
      </c>
      <c r="E4718" s="185">
        <v>281</v>
      </c>
      <c r="F4718" s="185">
        <v>391</v>
      </c>
      <c r="G4718" s="180">
        <f t="shared" si="146"/>
        <v>391</v>
      </c>
      <c r="H4718" s="181">
        <f t="shared" si="147"/>
        <v>1</v>
      </c>
    </row>
    <row r="4719" spans="2:8">
      <c r="B4719" s="186" t="s">
        <v>151</v>
      </c>
      <c r="C4719" s="183" t="s">
        <v>125</v>
      </c>
      <c r="D4719" s="183" t="s">
        <v>121</v>
      </c>
      <c r="E4719" s="185">
        <v>998</v>
      </c>
      <c r="F4719" s="185">
        <v>1587.0000000000011</v>
      </c>
      <c r="G4719" s="180">
        <f t="shared" si="146"/>
        <v>1587.0000000000011</v>
      </c>
      <c r="H4719" s="181">
        <f t="shared" si="147"/>
        <v>1</v>
      </c>
    </row>
    <row r="4720" spans="2:8">
      <c r="B4720" s="186" t="s">
        <v>151</v>
      </c>
      <c r="C4720" s="183" t="s">
        <v>125</v>
      </c>
      <c r="D4720" s="183" t="s">
        <v>121</v>
      </c>
      <c r="E4720" s="185">
        <v>1251</v>
      </c>
      <c r="F4720" s="185">
        <v>1956.9999999999961</v>
      </c>
      <c r="G4720" s="180">
        <f t="shared" si="146"/>
        <v>1956.9999999999961</v>
      </c>
      <c r="H4720" s="181">
        <f t="shared" si="147"/>
        <v>1</v>
      </c>
    </row>
    <row r="4721" spans="2:8">
      <c r="B4721" s="186" t="s">
        <v>151</v>
      </c>
      <c r="C4721" s="183" t="s">
        <v>125</v>
      </c>
      <c r="D4721" s="183" t="s">
        <v>121</v>
      </c>
      <c r="E4721" s="185">
        <v>4300.0000000000055</v>
      </c>
      <c r="F4721" s="185">
        <v>6256.0000000000036</v>
      </c>
      <c r="G4721" s="180">
        <f t="shared" si="146"/>
        <v>6256.0000000000036</v>
      </c>
      <c r="H4721" s="181">
        <f t="shared" si="147"/>
        <v>1</v>
      </c>
    </row>
    <row r="4722" spans="2:8">
      <c r="B4722" s="186" t="s">
        <v>151</v>
      </c>
      <c r="C4722" s="183" t="s">
        <v>125</v>
      </c>
      <c r="D4722" s="183" t="s">
        <v>122</v>
      </c>
      <c r="E4722" s="185">
        <v>3206.9999999999991</v>
      </c>
      <c r="F4722" s="185">
        <v>4206.9999999999964</v>
      </c>
      <c r="G4722" s="180">
        <f t="shared" si="146"/>
        <v>4206.9999999999964</v>
      </c>
      <c r="H4722" s="181">
        <f t="shared" si="147"/>
        <v>1</v>
      </c>
    </row>
    <row r="4723" spans="2:8">
      <c r="B4723" s="186" t="s">
        <v>151</v>
      </c>
      <c r="C4723" s="183" t="s">
        <v>125</v>
      </c>
      <c r="D4723" s="183" t="s">
        <v>121</v>
      </c>
      <c r="E4723" s="185">
        <v>634</v>
      </c>
      <c r="F4723" s="185">
        <v>1056</v>
      </c>
      <c r="G4723" s="180">
        <f t="shared" si="146"/>
        <v>1056</v>
      </c>
      <c r="H4723" s="181">
        <f t="shared" si="147"/>
        <v>1</v>
      </c>
    </row>
    <row r="4724" spans="2:8">
      <c r="B4724" s="186" t="s">
        <v>151</v>
      </c>
      <c r="C4724" s="183" t="s">
        <v>125</v>
      </c>
      <c r="D4724" s="183" t="s">
        <v>121</v>
      </c>
      <c r="E4724" s="185">
        <v>490.00000000000011</v>
      </c>
      <c r="F4724" s="185">
        <v>476.99999999999966</v>
      </c>
      <c r="G4724" s="180">
        <f t="shared" si="146"/>
        <v>490.00000000000011</v>
      </c>
      <c r="H4724" s="181">
        <f t="shared" si="147"/>
        <v>0.97346938775510117</v>
      </c>
    </row>
    <row r="4725" spans="2:8">
      <c r="B4725" s="186" t="s">
        <v>151</v>
      </c>
      <c r="C4725" s="183" t="s">
        <v>125</v>
      </c>
      <c r="D4725" s="183" t="s">
        <v>122</v>
      </c>
      <c r="E4725" s="185">
        <v>475</v>
      </c>
      <c r="F4725" s="185">
        <v>910.00000000000011</v>
      </c>
      <c r="G4725" s="180">
        <f t="shared" si="146"/>
        <v>910.00000000000011</v>
      </c>
      <c r="H4725" s="181">
        <f t="shared" si="147"/>
        <v>1</v>
      </c>
    </row>
    <row r="4726" spans="2:8">
      <c r="B4726" s="186" t="s">
        <v>151</v>
      </c>
      <c r="C4726" s="183" t="s">
        <v>125</v>
      </c>
      <c r="D4726" s="183" t="s">
        <v>121</v>
      </c>
      <c r="E4726" s="185">
        <v>1841.999999999997</v>
      </c>
      <c r="F4726" s="185">
        <v>2308.9999999999955</v>
      </c>
      <c r="G4726" s="180">
        <f t="shared" si="146"/>
        <v>2308.9999999999955</v>
      </c>
      <c r="H4726" s="181">
        <f t="shared" si="147"/>
        <v>1</v>
      </c>
    </row>
    <row r="4727" spans="2:8">
      <c r="B4727" s="186" t="s">
        <v>151</v>
      </c>
      <c r="C4727" s="183" t="s">
        <v>125</v>
      </c>
      <c r="D4727" s="183" t="s">
        <v>122</v>
      </c>
      <c r="E4727" s="185">
        <v>724</v>
      </c>
      <c r="F4727" s="185">
        <v>812</v>
      </c>
      <c r="G4727" s="180">
        <f t="shared" si="146"/>
        <v>812</v>
      </c>
      <c r="H4727" s="181">
        <f t="shared" si="147"/>
        <v>1</v>
      </c>
    </row>
    <row r="4728" spans="2:8">
      <c r="B4728" s="186" t="s">
        <v>151</v>
      </c>
      <c r="C4728" s="183" t="s">
        <v>125</v>
      </c>
      <c r="D4728" s="183" t="s">
        <v>121</v>
      </c>
      <c r="E4728" s="185">
        <v>526</v>
      </c>
      <c r="F4728" s="185">
        <v>921.00000000000011</v>
      </c>
      <c r="G4728" s="180">
        <f t="shared" si="146"/>
        <v>921.00000000000011</v>
      </c>
      <c r="H4728" s="181">
        <f t="shared" si="147"/>
        <v>1</v>
      </c>
    </row>
    <row r="4729" spans="2:8">
      <c r="B4729" s="186" t="s">
        <v>151</v>
      </c>
      <c r="C4729" s="183" t="s">
        <v>125</v>
      </c>
      <c r="D4729" s="183" t="s">
        <v>121</v>
      </c>
      <c r="E4729" s="185">
        <v>307</v>
      </c>
      <c r="F4729" s="185">
        <v>477</v>
      </c>
      <c r="G4729" s="180">
        <f t="shared" si="146"/>
        <v>477</v>
      </c>
      <c r="H4729" s="181">
        <f t="shared" si="147"/>
        <v>1</v>
      </c>
    </row>
    <row r="4730" spans="2:8">
      <c r="B4730" s="186" t="s">
        <v>151</v>
      </c>
      <c r="C4730" s="183" t="s">
        <v>125</v>
      </c>
      <c r="D4730" s="183" t="s">
        <v>122</v>
      </c>
      <c r="E4730" s="185">
        <v>290</v>
      </c>
      <c r="F4730" s="185">
        <v>462</v>
      </c>
      <c r="G4730" s="180">
        <f t="shared" si="146"/>
        <v>462</v>
      </c>
      <c r="H4730" s="181">
        <f t="shared" si="147"/>
        <v>1</v>
      </c>
    </row>
    <row r="4731" spans="2:8">
      <c r="B4731" s="186" t="s">
        <v>151</v>
      </c>
      <c r="C4731" s="183" t="s">
        <v>125</v>
      </c>
      <c r="D4731" s="183" t="s">
        <v>121</v>
      </c>
      <c r="E4731" s="185">
        <v>551</v>
      </c>
      <c r="F4731" s="185">
        <v>653</v>
      </c>
      <c r="G4731" s="180">
        <f t="shared" si="146"/>
        <v>653</v>
      </c>
      <c r="H4731" s="181">
        <f t="shared" si="147"/>
        <v>1</v>
      </c>
    </row>
    <row r="4732" spans="2:8">
      <c r="B4732" s="186" t="s">
        <v>151</v>
      </c>
      <c r="C4732" s="183" t="s">
        <v>125</v>
      </c>
      <c r="D4732" s="183" t="s">
        <v>121</v>
      </c>
      <c r="E4732" s="185">
        <v>1016.0000000000003</v>
      </c>
      <c r="F4732" s="185">
        <v>1452.0000000000041</v>
      </c>
      <c r="G4732" s="180">
        <f t="shared" si="146"/>
        <v>1452.0000000000041</v>
      </c>
      <c r="H4732" s="181">
        <f t="shared" si="147"/>
        <v>1</v>
      </c>
    </row>
    <row r="4733" spans="2:8">
      <c r="B4733" s="186" t="s">
        <v>151</v>
      </c>
      <c r="C4733" s="183" t="s">
        <v>125</v>
      </c>
      <c r="D4733" s="183" t="s">
        <v>122</v>
      </c>
      <c r="E4733" s="185">
        <v>692</v>
      </c>
      <c r="F4733" s="185">
        <v>772.99999999999989</v>
      </c>
      <c r="G4733" s="180">
        <f t="shared" si="146"/>
        <v>772.99999999999989</v>
      </c>
      <c r="H4733" s="181">
        <f t="shared" si="147"/>
        <v>1</v>
      </c>
    </row>
    <row r="4734" spans="2:8">
      <c r="B4734" s="186" t="s">
        <v>151</v>
      </c>
      <c r="C4734" s="183" t="s">
        <v>125</v>
      </c>
      <c r="D4734" s="183" t="s">
        <v>122</v>
      </c>
      <c r="E4734" s="185">
        <v>546</v>
      </c>
      <c r="F4734" s="185">
        <v>682</v>
      </c>
      <c r="G4734" s="180">
        <f t="shared" si="146"/>
        <v>682</v>
      </c>
      <c r="H4734" s="181">
        <f t="shared" si="147"/>
        <v>1</v>
      </c>
    </row>
    <row r="4735" spans="2:8">
      <c r="B4735" s="186" t="s">
        <v>151</v>
      </c>
      <c r="C4735" s="183" t="s">
        <v>125</v>
      </c>
      <c r="D4735" s="183" t="s">
        <v>121</v>
      </c>
      <c r="E4735" s="185">
        <v>11510</v>
      </c>
      <c r="F4735" s="185">
        <v>15896</v>
      </c>
      <c r="G4735" s="180">
        <f t="shared" si="146"/>
        <v>15896</v>
      </c>
      <c r="H4735" s="181">
        <f t="shared" si="147"/>
        <v>1</v>
      </c>
    </row>
    <row r="4736" spans="2:8">
      <c r="B4736" s="186" t="s">
        <v>151</v>
      </c>
      <c r="C4736" s="183" t="s">
        <v>125</v>
      </c>
      <c r="D4736" s="183" t="s">
        <v>121</v>
      </c>
      <c r="E4736" s="185">
        <v>785</v>
      </c>
      <c r="F4736" s="185">
        <v>1056</v>
      </c>
      <c r="G4736" s="180">
        <f t="shared" si="146"/>
        <v>1056</v>
      </c>
      <c r="H4736" s="181">
        <f t="shared" si="147"/>
        <v>1</v>
      </c>
    </row>
    <row r="4737" spans="2:8">
      <c r="B4737" s="186" t="s">
        <v>151</v>
      </c>
      <c r="C4737" s="183" t="s">
        <v>125</v>
      </c>
      <c r="D4737" s="183" t="s">
        <v>121</v>
      </c>
      <c r="E4737" s="185">
        <v>1891.000000000002</v>
      </c>
      <c r="F4737" s="185">
        <v>1918.0000000000041</v>
      </c>
      <c r="G4737" s="180">
        <f t="shared" si="146"/>
        <v>1918.0000000000041</v>
      </c>
      <c r="H4737" s="181">
        <f t="shared" si="147"/>
        <v>1</v>
      </c>
    </row>
    <row r="4738" spans="2:8">
      <c r="B4738" s="186" t="s">
        <v>151</v>
      </c>
      <c r="C4738" s="183" t="s">
        <v>125</v>
      </c>
      <c r="D4738" s="183" t="s">
        <v>121</v>
      </c>
      <c r="E4738" s="185">
        <v>466</v>
      </c>
      <c r="F4738" s="185">
        <v>756.00000000000102</v>
      </c>
      <c r="G4738" s="180">
        <f t="shared" si="146"/>
        <v>756.00000000000102</v>
      </c>
      <c r="H4738" s="181">
        <f t="shared" si="147"/>
        <v>1</v>
      </c>
    </row>
    <row r="4739" spans="2:8">
      <c r="B4739" s="186" t="s">
        <v>151</v>
      </c>
      <c r="C4739" s="183" t="s">
        <v>125</v>
      </c>
      <c r="D4739" s="183" t="s">
        <v>121</v>
      </c>
      <c r="E4739" s="185">
        <v>1380.0000000000018</v>
      </c>
      <c r="F4739" s="185">
        <v>1533</v>
      </c>
      <c r="G4739" s="180">
        <f t="shared" si="146"/>
        <v>1533</v>
      </c>
      <c r="H4739" s="181">
        <f t="shared" si="147"/>
        <v>1</v>
      </c>
    </row>
    <row r="4740" spans="2:8">
      <c r="B4740" s="186" t="s">
        <v>151</v>
      </c>
      <c r="C4740" s="183" t="s">
        <v>125</v>
      </c>
      <c r="D4740" s="183" t="s">
        <v>122</v>
      </c>
      <c r="E4740" s="185">
        <v>512</v>
      </c>
      <c r="F4740" s="185">
        <v>843.99999999999955</v>
      </c>
      <c r="G4740" s="180">
        <f t="shared" si="146"/>
        <v>843.99999999999955</v>
      </c>
      <c r="H4740" s="181">
        <f t="shared" si="147"/>
        <v>1</v>
      </c>
    </row>
    <row r="4741" spans="2:8">
      <c r="B4741" s="186" t="s">
        <v>151</v>
      </c>
      <c r="C4741" s="183" t="s">
        <v>125</v>
      </c>
      <c r="D4741" s="183" t="s">
        <v>121</v>
      </c>
      <c r="E4741" s="185">
        <v>9881.9999999999982</v>
      </c>
      <c r="F4741" s="185">
        <v>12548.999999999996</v>
      </c>
      <c r="G4741" s="180">
        <f t="shared" si="146"/>
        <v>12548.999999999996</v>
      </c>
      <c r="H4741" s="181">
        <f t="shared" si="147"/>
        <v>1</v>
      </c>
    </row>
    <row r="4742" spans="2:8">
      <c r="B4742" s="186" t="s">
        <v>151</v>
      </c>
      <c r="C4742" s="183" t="s">
        <v>125</v>
      </c>
      <c r="D4742" s="183" t="s">
        <v>121</v>
      </c>
      <c r="E4742" s="185">
        <v>431</v>
      </c>
      <c r="F4742" s="185">
        <v>653</v>
      </c>
      <c r="G4742" s="180">
        <f t="shared" ref="G4742:G4805" si="148">IF(ABS(F4742)&gt;ABS(E4742),ABS(F4742),ABS(E4742))</f>
        <v>653</v>
      </c>
      <c r="H4742" s="181">
        <f t="shared" ref="H4742:H4805" si="149">IF(G4742&lt;&gt;0,IF(ABS(F4742)&gt;=G4742,1,ABS(F4742/G4742)),0)</f>
        <v>1</v>
      </c>
    </row>
    <row r="4743" spans="2:8">
      <c r="B4743" s="186" t="s">
        <v>151</v>
      </c>
      <c r="C4743" s="183" t="s">
        <v>125</v>
      </c>
      <c r="D4743" s="183" t="s">
        <v>122</v>
      </c>
      <c r="E4743" s="185">
        <v>431</v>
      </c>
      <c r="F4743" s="185">
        <v>653</v>
      </c>
      <c r="G4743" s="180">
        <f t="shared" si="148"/>
        <v>653</v>
      </c>
      <c r="H4743" s="181">
        <f t="shared" si="149"/>
        <v>1</v>
      </c>
    </row>
    <row r="4744" spans="2:8">
      <c r="B4744" s="186" t="s">
        <v>151</v>
      </c>
      <c r="C4744" s="183" t="s">
        <v>125</v>
      </c>
      <c r="D4744" s="183" t="s">
        <v>122</v>
      </c>
      <c r="E4744" s="185">
        <v>614</v>
      </c>
      <c r="F4744" s="185">
        <v>653</v>
      </c>
      <c r="G4744" s="180">
        <f t="shared" si="148"/>
        <v>653</v>
      </c>
      <c r="H4744" s="181">
        <f t="shared" si="149"/>
        <v>1</v>
      </c>
    </row>
    <row r="4745" spans="2:8">
      <c r="B4745" s="186" t="s">
        <v>151</v>
      </c>
      <c r="C4745" s="183" t="s">
        <v>125</v>
      </c>
      <c r="D4745" s="183" t="s">
        <v>121</v>
      </c>
      <c r="E4745" s="185">
        <v>997</v>
      </c>
      <c r="F4745" s="185">
        <v>1431.000000000002</v>
      </c>
      <c r="G4745" s="180">
        <f t="shared" si="148"/>
        <v>1431.000000000002</v>
      </c>
      <c r="H4745" s="181">
        <f t="shared" si="149"/>
        <v>1</v>
      </c>
    </row>
    <row r="4746" spans="2:8">
      <c r="B4746" s="186" t="s">
        <v>151</v>
      </c>
      <c r="C4746" s="183" t="s">
        <v>125</v>
      </c>
      <c r="D4746" s="183" t="s">
        <v>122</v>
      </c>
      <c r="E4746" s="185">
        <v>101</v>
      </c>
      <c r="F4746" s="185">
        <v>145</v>
      </c>
      <c r="G4746" s="180">
        <f t="shared" si="148"/>
        <v>145</v>
      </c>
      <c r="H4746" s="181">
        <f t="shared" si="149"/>
        <v>1</v>
      </c>
    </row>
    <row r="4747" spans="2:8">
      <c r="B4747" s="186" t="s">
        <v>151</v>
      </c>
      <c r="C4747" s="183" t="s">
        <v>125</v>
      </c>
      <c r="D4747" s="183" t="s">
        <v>121</v>
      </c>
      <c r="E4747" s="185">
        <v>598</v>
      </c>
      <c r="F4747" s="185">
        <v>772.99999999999989</v>
      </c>
      <c r="G4747" s="180">
        <f t="shared" si="148"/>
        <v>772.99999999999989</v>
      </c>
      <c r="H4747" s="181">
        <f t="shared" si="149"/>
        <v>1</v>
      </c>
    </row>
    <row r="4748" spans="2:8">
      <c r="B4748" s="186" t="s">
        <v>151</v>
      </c>
      <c r="C4748" s="183" t="s">
        <v>125</v>
      </c>
      <c r="D4748" s="183" t="s">
        <v>121</v>
      </c>
      <c r="E4748" s="185">
        <v>301</v>
      </c>
      <c r="F4748" s="185">
        <v>391</v>
      </c>
      <c r="G4748" s="180">
        <f t="shared" si="148"/>
        <v>391</v>
      </c>
      <c r="H4748" s="181">
        <f t="shared" si="149"/>
        <v>1</v>
      </c>
    </row>
    <row r="4749" spans="2:8">
      <c r="B4749" s="186" t="s">
        <v>151</v>
      </c>
      <c r="C4749" s="183" t="s">
        <v>125</v>
      </c>
      <c r="D4749" s="183" t="s">
        <v>121</v>
      </c>
      <c r="E4749" s="185">
        <v>4276</v>
      </c>
      <c r="F4749" s="185">
        <v>4481.0000000000064</v>
      </c>
      <c r="G4749" s="180">
        <f t="shared" si="148"/>
        <v>4481.0000000000064</v>
      </c>
      <c r="H4749" s="181">
        <f t="shared" si="149"/>
        <v>1</v>
      </c>
    </row>
    <row r="4750" spans="2:8">
      <c r="B4750" s="186" t="s">
        <v>151</v>
      </c>
      <c r="C4750" s="183" t="s">
        <v>125</v>
      </c>
      <c r="D4750" s="183" t="s">
        <v>121</v>
      </c>
      <c r="E4750" s="185">
        <v>1001</v>
      </c>
      <c r="F4750" s="185">
        <v>1069</v>
      </c>
      <c r="G4750" s="180">
        <f t="shared" si="148"/>
        <v>1069</v>
      </c>
      <c r="H4750" s="181">
        <f t="shared" si="149"/>
        <v>1</v>
      </c>
    </row>
    <row r="4751" spans="2:8">
      <c r="B4751" s="186" t="s">
        <v>151</v>
      </c>
      <c r="C4751" s="183" t="s">
        <v>125</v>
      </c>
      <c r="D4751" s="183" t="s">
        <v>122</v>
      </c>
      <c r="E4751" s="185">
        <v>17186</v>
      </c>
      <c r="F4751" s="185">
        <v>13387</v>
      </c>
      <c r="G4751" s="180">
        <f t="shared" si="148"/>
        <v>17186</v>
      </c>
      <c r="H4751" s="181">
        <f t="shared" si="149"/>
        <v>0.77894798091469797</v>
      </c>
    </row>
    <row r="4752" spans="2:8">
      <c r="B4752" s="186" t="s">
        <v>151</v>
      </c>
      <c r="C4752" s="183" t="s">
        <v>125</v>
      </c>
      <c r="D4752" s="183" t="s">
        <v>121</v>
      </c>
      <c r="E4752" s="185">
        <v>500</v>
      </c>
      <c r="F4752" s="185">
        <v>814.00000000000102</v>
      </c>
      <c r="G4752" s="180">
        <f t="shared" si="148"/>
        <v>814.00000000000102</v>
      </c>
      <c r="H4752" s="181">
        <f t="shared" si="149"/>
        <v>1</v>
      </c>
    </row>
    <row r="4753" spans="2:8">
      <c r="B4753" s="186" t="s">
        <v>151</v>
      </c>
      <c r="C4753" s="183" t="s">
        <v>125</v>
      </c>
      <c r="D4753" s="183" t="s">
        <v>121</v>
      </c>
      <c r="E4753" s="185">
        <v>433</v>
      </c>
      <c r="F4753" s="185">
        <v>682</v>
      </c>
      <c r="G4753" s="180">
        <f t="shared" si="148"/>
        <v>682</v>
      </c>
      <c r="H4753" s="181">
        <f t="shared" si="149"/>
        <v>1</v>
      </c>
    </row>
    <row r="4754" spans="2:8">
      <c r="B4754" s="186" t="s">
        <v>151</v>
      </c>
      <c r="C4754" s="183" t="s">
        <v>125</v>
      </c>
      <c r="D4754" s="183" t="s">
        <v>121</v>
      </c>
      <c r="E4754" s="185">
        <v>433</v>
      </c>
      <c r="F4754" s="185">
        <v>682</v>
      </c>
      <c r="G4754" s="180">
        <f t="shared" si="148"/>
        <v>682</v>
      </c>
      <c r="H4754" s="181">
        <f t="shared" si="149"/>
        <v>1</v>
      </c>
    </row>
    <row r="4755" spans="2:8">
      <c r="B4755" s="186" t="s">
        <v>151</v>
      </c>
      <c r="C4755" s="183" t="s">
        <v>125</v>
      </c>
      <c r="D4755" s="183" t="s">
        <v>121</v>
      </c>
      <c r="E4755" s="185">
        <v>1013</v>
      </c>
      <c r="F4755" s="185">
        <v>1336</v>
      </c>
      <c r="G4755" s="180">
        <f t="shared" si="148"/>
        <v>1336</v>
      </c>
      <c r="H4755" s="181">
        <f t="shared" si="149"/>
        <v>1</v>
      </c>
    </row>
    <row r="4756" spans="2:8">
      <c r="B4756" s="186" t="s">
        <v>151</v>
      </c>
      <c r="C4756" s="183" t="s">
        <v>125</v>
      </c>
      <c r="D4756" s="183" t="s">
        <v>121</v>
      </c>
      <c r="E4756" s="185">
        <v>1056</v>
      </c>
      <c r="F4756" s="185">
        <v>1253.9999999999993</v>
      </c>
      <c r="G4756" s="180">
        <f t="shared" si="148"/>
        <v>1253.9999999999993</v>
      </c>
      <c r="H4756" s="181">
        <f t="shared" si="149"/>
        <v>1</v>
      </c>
    </row>
    <row r="4757" spans="2:8">
      <c r="B4757" s="186" t="s">
        <v>151</v>
      </c>
      <c r="C4757" s="183" t="s">
        <v>125</v>
      </c>
      <c r="D4757" s="183" t="s">
        <v>121</v>
      </c>
      <c r="E4757" s="185">
        <v>1258</v>
      </c>
      <c r="F4757" s="185">
        <v>1431.000000000002</v>
      </c>
      <c r="G4757" s="180">
        <f t="shared" si="148"/>
        <v>1431.000000000002</v>
      </c>
      <c r="H4757" s="181">
        <f t="shared" si="149"/>
        <v>1</v>
      </c>
    </row>
    <row r="4758" spans="2:8">
      <c r="B4758" s="186" t="s">
        <v>151</v>
      </c>
      <c r="C4758" s="183" t="s">
        <v>125</v>
      </c>
      <c r="D4758" s="183" t="s">
        <v>121</v>
      </c>
      <c r="E4758" s="185">
        <v>984</v>
      </c>
      <c r="F4758" s="185">
        <v>1624</v>
      </c>
      <c r="G4758" s="180">
        <f t="shared" si="148"/>
        <v>1624</v>
      </c>
      <c r="H4758" s="181">
        <f t="shared" si="149"/>
        <v>1</v>
      </c>
    </row>
    <row r="4759" spans="2:8">
      <c r="B4759" s="186" t="s">
        <v>151</v>
      </c>
      <c r="C4759" s="183" t="s">
        <v>125</v>
      </c>
      <c r="D4759" s="183" t="s">
        <v>121</v>
      </c>
      <c r="E4759" s="185">
        <v>1269.9999999999991</v>
      </c>
      <c r="F4759" s="185">
        <v>1436.9999999999995</v>
      </c>
      <c r="G4759" s="180">
        <f t="shared" si="148"/>
        <v>1436.9999999999995</v>
      </c>
      <c r="H4759" s="181">
        <f t="shared" si="149"/>
        <v>1</v>
      </c>
    </row>
    <row r="4760" spans="2:8">
      <c r="B4760" s="186" t="s">
        <v>151</v>
      </c>
      <c r="C4760" s="183" t="s">
        <v>125</v>
      </c>
      <c r="D4760" s="183" t="s">
        <v>121</v>
      </c>
      <c r="E4760" s="185">
        <v>4294.0000000000055</v>
      </c>
      <c r="F4760" s="185">
        <v>6020.0000000000018</v>
      </c>
      <c r="G4760" s="180">
        <f t="shared" si="148"/>
        <v>6020.0000000000018</v>
      </c>
      <c r="H4760" s="181">
        <f t="shared" si="149"/>
        <v>1</v>
      </c>
    </row>
    <row r="4761" spans="2:8">
      <c r="B4761" s="186" t="s">
        <v>151</v>
      </c>
      <c r="C4761" s="183" t="s">
        <v>125</v>
      </c>
      <c r="D4761" s="183" t="s">
        <v>121</v>
      </c>
      <c r="E4761" s="185">
        <v>500</v>
      </c>
      <c r="F4761" s="185">
        <v>814.00000000000102</v>
      </c>
      <c r="G4761" s="180">
        <f t="shared" si="148"/>
        <v>814.00000000000102</v>
      </c>
      <c r="H4761" s="181">
        <f t="shared" si="149"/>
        <v>1</v>
      </c>
    </row>
    <row r="4762" spans="2:8">
      <c r="B4762" s="186" t="s">
        <v>151</v>
      </c>
      <c r="C4762" s="183" t="s">
        <v>125</v>
      </c>
      <c r="D4762" s="183" t="s">
        <v>122</v>
      </c>
      <c r="E4762" s="185">
        <v>473</v>
      </c>
      <c r="F4762" s="185">
        <v>814.00000000000102</v>
      </c>
      <c r="G4762" s="180">
        <f t="shared" si="148"/>
        <v>814.00000000000102</v>
      </c>
      <c r="H4762" s="181">
        <f t="shared" si="149"/>
        <v>1</v>
      </c>
    </row>
    <row r="4763" spans="2:8">
      <c r="B4763" s="186" t="s">
        <v>151</v>
      </c>
      <c r="C4763" s="183" t="s">
        <v>125</v>
      </c>
      <c r="D4763" s="183" t="s">
        <v>122</v>
      </c>
      <c r="E4763" s="185">
        <v>999</v>
      </c>
      <c r="F4763" s="185">
        <v>1431.000000000002</v>
      </c>
      <c r="G4763" s="180">
        <f t="shared" si="148"/>
        <v>1431.000000000002</v>
      </c>
      <c r="H4763" s="181">
        <f t="shared" si="149"/>
        <v>1</v>
      </c>
    </row>
    <row r="4764" spans="2:8">
      <c r="B4764" s="186" t="s">
        <v>151</v>
      </c>
      <c r="C4764" s="183" t="s">
        <v>125</v>
      </c>
      <c r="D4764" s="183" t="s">
        <v>121</v>
      </c>
      <c r="E4764" s="185">
        <v>932</v>
      </c>
      <c r="F4764" s="185">
        <v>1431.000000000002</v>
      </c>
      <c r="G4764" s="180">
        <f t="shared" si="148"/>
        <v>1431.000000000002</v>
      </c>
      <c r="H4764" s="181">
        <f t="shared" si="149"/>
        <v>1</v>
      </c>
    </row>
    <row r="4765" spans="2:8">
      <c r="B4765" s="186" t="s">
        <v>151</v>
      </c>
      <c r="C4765" s="183" t="s">
        <v>125</v>
      </c>
      <c r="D4765" s="183" t="s">
        <v>121</v>
      </c>
      <c r="E4765" s="185">
        <v>342</v>
      </c>
      <c r="F4765" s="185">
        <v>682.99999999999955</v>
      </c>
      <c r="G4765" s="180">
        <f t="shared" si="148"/>
        <v>682.99999999999955</v>
      </c>
      <c r="H4765" s="181">
        <f t="shared" si="149"/>
        <v>1</v>
      </c>
    </row>
    <row r="4766" spans="2:8">
      <c r="B4766" s="186" t="s">
        <v>151</v>
      </c>
      <c r="C4766" s="183" t="s">
        <v>125</v>
      </c>
      <c r="D4766" s="183" t="s">
        <v>121</v>
      </c>
      <c r="E4766" s="185">
        <v>500</v>
      </c>
      <c r="F4766" s="185">
        <v>814.00000000000102</v>
      </c>
      <c r="G4766" s="180">
        <f t="shared" si="148"/>
        <v>814.00000000000102</v>
      </c>
      <c r="H4766" s="181">
        <f t="shared" si="149"/>
        <v>1</v>
      </c>
    </row>
    <row r="4767" spans="2:8">
      <c r="B4767" s="186" t="s">
        <v>151</v>
      </c>
      <c r="C4767" s="183" t="s">
        <v>125</v>
      </c>
      <c r="D4767" s="183" t="s">
        <v>122</v>
      </c>
      <c r="E4767" s="185">
        <v>884</v>
      </c>
      <c r="F4767" s="185">
        <v>943.99999999999977</v>
      </c>
      <c r="G4767" s="180">
        <f t="shared" si="148"/>
        <v>943.99999999999977</v>
      </c>
      <c r="H4767" s="181">
        <f t="shared" si="149"/>
        <v>1</v>
      </c>
    </row>
    <row r="4768" spans="2:8">
      <c r="B4768" s="186" t="s">
        <v>151</v>
      </c>
      <c r="C4768" s="183" t="s">
        <v>125</v>
      </c>
      <c r="D4768" s="183" t="s">
        <v>121</v>
      </c>
      <c r="E4768" s="185">
        <v>1544</v>
      </c>
      <c r="F4768" s="185">
        <v>1788.999999999998</v>
      </c>
      <c r="G4768" s="180">
        <f t="shared" si="148"/>
        <v>1788.999999999998</v>
      </c>
      <c r="H4768" s="181">
        <f t="shared" si="149"/>
        <v>1</v>
      </c>
    </row>
    <row r="4769" spans="2:8">
      <c r="B4769" s="186" t="s">
        <v>151</v>
      </c>
      <c r="C4769" s="183" t="s">
        <v>125</v>
      </c>
      <c r="D4769" s="183" t="s">
        <v>122</v>
      </c>
      <c r="E4769" s="185">
        <v>520</v>
      </c>
      <c r="F4769" s="185">
        <v>641</v>
      </c>
      <c r="G4769" s="180">
        <f t="shared" si="148"/>
        <v>641</v>
      </c>
      <c r="H4769" s="181">
        <f t="shared" si="149"/>
        <v>1</v>
      </c>
    </row>
    <row r="4770" spans="2:8">
      <c r="B4770" s="186" t="s">
        <v>151</v>
      </c>
      <c r="C4770" s="183" t="s">
        <v>125</v>
      </c>
      <c r="D4770" s="183" t="s">
        <v>121</v>
      </c>
      <c r="E4770" s="185">
        <v>534</v>
      </c>
      <c r="F4770" s="185">
        <v>498</v>
      </c>
      <c r="G4770" s="180">
        <f t="shared" si="148"/>
        <v>534</v>
      </c>
      <c r="H4770" s="181">
        <f t="shared" si="149"/>
        <v>0.93258426966292129</v>
      </c>
    </row>
    <row r="4771" spans="2:8">
      <c r="B4771" s="186" t="s">
        <v>151</v>
      </c>
      <c r="C4771" s="183" t="s">
        <v>125</v>
      </c>
      <c r="D4771" s="183" t="s">
        <v>121</v>
      </c>
      <c r="E4771" s="185">
        <v>400</v>
      </c>
      <c r="F4771" s="185">
        <v>453</v>
      </c>
      <c r="G4771" s="180">
        <f t="shared" si="148"/>
        <v>453</v>
      </c>
      <c r="H4771" s="181">
        <f t="shared" si="149"/>
        <v>1</v>
      </c>
    </row>
    <row r="4772" spans="2:8">
      <c r="B4772" s="186" t="s">
        <v>151</v>
      </c>
      <c r="C4772" s="183" t="s">
        <v>125</v>
      </c>
      <c r="D4772" s="183" t="s">
        <v>122</v>
      </c>
      <c r="E4772" s="185">
        <v>500</v>
      </c>
      <c r="F4772" s="185">
        <v>814.0000000000008</v>
      </c>
      <c r="G4772" s="180">
        <f t="shared" si="148"/>
        <v>814.0000000000008</v>
      </c>
      <c r="H4772" s="181">
        <f t="shared" si="149"/>
        <v>1</v>
      </c>
    </row>
    <row r="4773" spans="2:8">
      <c r="B4773" s="186" t="s">
        <v>151</v>
      </c>
      <c r="C4773" s="183" t="s">
        <v>125</v>
      </c>
      <c r="D4773" s="183" t="s">
        <v>122</v>
      </c>
      <c r="E4773" s="185">
        <v>411</v>
      </c>
      <c r="F4773" s="185">
        <v>682</v>
      </c>
      <c r="G4773" s="180">
        <f t="shared" si="148"/>
        <v>682</v>
      </c>
      <c r="H4773" s="181">
        <f t="shared" si="149"/>
        <v>1</v>
      </c>
    </row>
    <row r="4774" spans="2:8">
      <c r="B4774" s="186" t="s">
        <v>151</v>
      </c>
      <c r="C4774" s="183" t="s">
        <v>125</v>
      </c>
      <c r="D4774" s="183" t="s">
        <v>122</v>
      </c>
      <c r="E4774" s="185">
        <v>1275</v>
      </c>
      <c r="F4774" s="185">
        <v>1733.9999999999998</v>
      </c>
      <c r="G4774" s="180">
        <f t="shared" si="148"/>
        <v>1733.9999999999998</v>
      </c>
      <c r="H4774" s="181">
        <f t="shared" si="149"/>
        <v>1</v>
      </c>
    </row>
    <row r="4775" spans="2:8">
      <c r="B4775" s="186" t="s">
        <v>151</v>
      </c>
      <c r="C4775" s="183" t="s">
        <v>125</v>
      </c>
      <c r="D4775" s="183" t="s">
        <v>121</v>
      </c>
      <c r="E4775" s="185">
        <v>866</v>
      </c>
      <c r="F4775" s="185">
        <v>814.00000000000102</v>
      </c>
      <c r="G4775" s="180">
        <f t="shared" si="148"/>
        <v>866</v>
      </c>
      <c r="H4775" s="181">
        <f t="shared" si="149"/>
        <v>0.93995381062355776</v>
      </c>
    </row>
    <row r="4776" spans="2:8">
      <c r="B4776" s="186" t="s">
        <v>151</v>
      </c>
      <c r="C4776" s="183" t="s">
        <v>125</v>
      </c>
      <c r="D4776" s="183" t="s">
        <v>121</v>
      </c>
      <c r="E4776" s="185">
        <v>6013</v>
      </c>
      <c r="F4776" s="185">
        <v>9296.9999999999964</v>
      </c>
      <c r="G4776" s="180">
        <f t="shared" si="148"/>
        <v>9296.9999999999964</v>
      </c>
      <c r="H4776" s="181">
        <f t="shared" si="149"/>
        <v>1</v>
      </c>
    </row>
    <row r="4777" spans="2:8">
      <c r="B4777" s="186" t="s">
        <v>151</v>
      </c>
      <c r="C4777" s="183" t="s">
        <v>125</v>
      </c>
      <c r="D4777" s="183" t="s">
        <v>121</v>
      </c>
      <c r="E4777" s="185">
        <v>988</v>
      </c>
      <c r="F4777" s="185">
        <v>1290</v>
      </c>
      <c r="G4777" s="180">
        <f t="shared" si="148"/>
        <v>1290</v>
      </c>
      <c r="H4777" s="181">
        <f t="shared" si="149"/>
        <v>1</v>
      </c>
    </row>
    <row r="4778" spans="2:8">
      <c r="B4778" s="186" t="s">
        <v>151</v>
      </c>
      <c r="C4778" s="183" t="s">
        <v>125</v>
      </c>
      <c r="D4778" s="183" t="s">
        <v>121</v>
      </c>
      <c r="E4778" s="185">
        <v>1175</v>
      </c>
      <c r="F4778" s="185">
        <v>1200.0000000000011</v>
      </c>
      <c r="G4778" s="180">
        <f t="shared" si="148"/>
        <v>1200.0000000000011</v>
      </c>
      <c r="H4778" s="181">
        <f t="shared" si="149"/>
        <v>1</v>
      </c>
    </row>
    <row r="4779" spans="2:8">
      <c r="B4779" s="186" t="s">
        <v>151</v>
      </c>
      <c r="C4779" s="183" t="s">
        <v>125</v>
      </c>
      <c r="D4779" s="183" t="s">
        <v>122</v>
      </c>
      <c r="E4779" s="185">
        <v>474</v>
      </c>
      <c r="F4779" s="185">
        <v>814.00000000000102</v>
      </c>
      <c r="G4779" s="180">
        <f t="shared" si="148"/>
        <v>814.00000000000102</v>
      </c>
      <c r="H4779" s="181">
        <f t="shared" si="149"/>
        <v>1</v>
      </c>
    </row>
    <row r="4780" spans="2:8">
      <c r="B4780" s="186" t="s">
        <v>151</v>
      </c>
      <c r="C4780" s="183" t="s">
        <v>125</v>
      </c>
      <c r="D4780" s="183" t="s">
        <v>121</v>
      </c>
      <c r="E4780" s="185">
        <v>1305.9999999999968</v>
      </c>
      <c r="F4780" s="185">
        <v>1532.9999999999995</v>
      </c>
      <c r="G4780" s="180">
        <f t="shared" si="148"/>
        <v>1532.9999999999995</v>
      </c>
      <c r="H4780" s="181">
        <f t="shared" si="149"/>
        <v>1</v>
      </c>
    </row>
    <row r="4781" spans="2:8">
      <c r="B4781" s="186" t="s">
        <v>151</v>
      </c>
      <c r="C4781" s="183" t="s">
        <v>125</v>
      </c>
      <c r="D4781" s="183" t="s">
        <v>121</v>
      </c>
      <c r="E4781" s="185">
        <v>935</v>
      </c>
      <c r="F4781" s="185">
        <v>1431.000000000002</v>
      </c>
      <c r="G4781" s="180">
        <f t="shared" si="148"/>
        <v>1431.000000000002</v>
      </c>
      <c r="H4781" s="181">
        <f t="shared" si="149"/>
        <v>1</v>
      </c>
    </row>
    <row r="4782" spans="2:8">
      <c r="B4782" s="186" t="s">
        <v>151</v>
      </c>
      <c r="C4782" s="183" t="s">
        <v>125</v>
      </c>
      <c r="D4782" s="183" t="s">
        <v>122</v>
      </c>
      <c r="E4782" s="185">
        <v>524</v>
      </c>
      <c r="F4782" s="185">
        <v>682</v>
      </c>
      <c r="G4782" s="180">
        <f t="shared" si="148"/>
        <v>682</v>
      </c>
      <c r="H4782" s="181">
        <f t="shared" si="149"/>
        <v>1</v>
      </c>
    </row>
    <row r="4783" spans="2:8">
      <c r="B4783" s="186" t="s">
        <v>151</v>
      </c>
      <c r="C4783" s="183" t="s">
        <v>125</v>
      </c>
      <c r="D4783" s="183" t="s">
        <v>122</v>
      </c>
      <c r="E4783" s="185">
        <v>546</v>
      </c>
      <c r="F4783" s="185">
        <v>682</v>
      </c>
      <c r="G4783" s="180">
        <f t="shared" si="148"/>
        <v>682</v>
      </c>
      <c r="H4783" s="181">
        <f t="shared" si="149"/>
        <v>1</v>
      </c>
    </row>
    <row r="4784" spans="2:8">
      <c r="B4784" s="186" t="s">
        <v>151</v>
      </c>
      <c r="C4784" s="183" t="s">
        <v>125</v>
      </c>
      <c r="D4784" s="183" t="s">
        <v>121</v>
      </c>
      <c r="E4784" s="185">
        <v>793</v>
      </c>
      <c r="F4784" s="185">
        <v>1264</v>
      </c>
      <c r="G4784" s="180">
        <f t="shared" si="148"/>
        <v>1264</v>
      </c>
      <c r="H4784" s="181">
        <f t="shared" si="149"/>
        <v>1</v>
      </c>
    </row>
    <row r="4785" spans="2:8">
      <c r="B4785" s="186" t="s">
        <v>151</v>
      </c>
      <c r="C4785" s="183" t="s">
        <v>125</v>
      </c>
      <c r="D4785" s="183" t="s">
        <v>122</v>
      </c>
      <c r="E4785" s="185">
        <v>317</v>
      </c>
      <c r="F4785" s="185">
        <v>585.00000000000068</v>
      </c>
      <c r="G4785" s="180">
        <f t="shared" si="148"/>
        <v>585.00000000000068</v>
      </c>
      <c r="H4785" s="181">
        <f t="shared" si="149"/>
        <v>1</v>
      </c>
    </row>
    <row r="4786" spans="2:8">
      <c r="B4786" s="186" t="s">
        <v>151</v>
      </c>
      <c r="C4786" s="183" t="s">
        <v>125</v>
      </c>
      <c r="D4786" s="183" t="s">
        <v>122</v>
      </c>
      <c r="E4786" s="185">
        <v>886</v>
      </c>
      <c r="F4786" s="185">
        <v>696</v>
      </c>
      <c r="G4786" s="180">
        <f t="shared" si="148"/>
        <v>886</v>
      </c>
      <c r="H4786" s="181">
        <f t="shared" si="149"/>
        <v>0.78555304740406318</v>
      </c>
    </row>
    <row r="4787" spans="2:8">
      <c r="B4787" s="186" t="s">
        <v>151</v>
      </c>
      <c r="C4787" s="183" t="s">
        <v>125</v>
      </c>
      <c r="D4787" s="183" t="s">
        <v>121</v>
      </c>
      <c r="E4787" s="185">
        <v>1077</v>
      </c>
      <c r="F4787" s="185">
        <v>1685.0000000000002</v>
      </c>
      <c r="G4787" s="180">
        <f t="shared" si="148"/>
        <v>1685.0000000000002</v>
      </c>
      <c r="H4787" s="181">
        <f t="shared" si="149"/>
        <v>1</v>
      </c>
    </row>
    <row r="4788" spans="2:8">
      <c r="B4788" s="186" t="s">
        <v>151</v>
      </c>
      <c r="C4788" s="183" t="s">
        <v>125</v>
      </c>
      <c r="D4788" s="183" t="s">
        <v>122</v>
      </c>
      <c r="E4788" s="185">
        <v>4336</v>
      </c>
      <c r="F4788" s="185">
        <v>7242.9999999999909</v>
      </c>
      <c r="G4788" s="180">
        <f t="shared" si="148"/>
        <v>7242.9999999999909</v>
      </c>
      <c r="H4788" s="181">
        <f t="shared" si="149"/>
        <v>1</v>
      </c>
    </row>
    <row r="4789" spans="2:8">
      <c r="B4789" s="186" t="s">
        <v>151</v>
      </c>
      <c r="C4789" s="183" t="s">
        <v>125</v>
      </c>
      <c r="D4789" s="183" t="s">
        <v>121</v>
      </c>
      <c r="E4789" s="185">
        <v>474</v>
      </c>
      <c r="F4789" s="185">
        <v>814.00000000000102</v>
      </c>
      <c r="G4789" s="180">
        <f t="shared" si="148"/>
        <v>814.00000000000102</v>
      </c>
      <c r="H4789" s="181">
        <f t="shared" si="149"/>
        <v>1</v>
      </c>
    </row>
    <row r="4790" spans="2:8">
      <c r="B4790" s="186" t="s">
        <v>151</v>
      </c>
      <c r="C4790" s="183" t="s">
        <v>125</v>
      </c>
      <c r="D4790" s="183" t="s">
        <v>122</v>
      </c>
      <c r="E4790" s="185">
        <v>530</v>
      </c>
      <c r="F4790" s="185">
        <v>863.00000000000011</v>
      </c>
      <c r="G4790" s="180">
        <f t="shared" si="148"/>
        <v>863.00000000000011</v>
      </c>
      <c r="H4790" s="181">
        <f t="shared" si="149"/>
        <v>1</v>
      </c>
    </row>
    <row r="4791" spans="2:8">
      <c r="B4791" s="186" t="s">
        <v>151</v>
      </c>
      <c r="C4791" s="183" t="s">
        <v>125</v>
      </c>
      <c r="D4791" s="183" t="s">
        <v>121</v>
      </c>
      <c r="E4791" s="185">
        <v>411</v>
      </c>
      <c r="F4791" s="185">
        <v>682</v>
      </c>
      <c r="G4791" s="180">
        <f t="shared" si="148"/>
        <v>682</v>
      </c>
      <c r="H4791" s="181">
        <f t="shared" si="149"/>
        <v>1</v>
      </c>
    </row>
    <row r="4792" spans="2:8">
      <c r="B4792" s="186" t="s">
        <v>151</v>
      </c>
      <c r="C4792" s="183" t="s">
        <v>125</v>
      </c>
      <c r="D4792" s="183" t="s">
        <v>121</v>
      </c>
      <c r="E4792" s="185">
        <v>640</v>
      </c>
      <c r="F4792" s="185">
        <v>682</v>
      </c>
      <c r="G4792" s="180">
        <f t="shared" si="148"/>
        <v>682</v>
      </c>
      <c r="H4792" s="181">
        <f t="shared" si="149"/>
        <v>1</v>
      </c>
    </row>
    <row r="4793" spans="2:8">
      <c r="B4793" s="186" t="s">
        <v>151</v>
      </c>
      <c r="C4793" s="183" t="s">
        <v>125</v>
      </c>
      <c r="D4793" s="183" t="s">
        <v>122</v>
      </c>
      <c r="E4793" s="185">
        <v>999.00000000000091</v>
      </c>
      <c r="F4793" s="185">
        <v>1880.0000000000039</v>
      </c>
      <c r="G4793" s="180">
        <f t="shared" si="148"/>
        <v>1880.0000000000039</v>
      </c>
      <c r="H4793" s="181">
        <f t="shared" si="149"/>
        <v>1</v>
      </c>
    </row>
    <row r="4794" spans="2:8">
      <c r="B4794" s="186" t="s">
        <v>151</v>
      </c>
      <c r="C4794" s="183" t="s">
        <v>125</v>
      </c>
      <c r="D4794" s="183" t="s">
        <v>122</v>
      </c>
      <c r="E4794" s="185">
        <v>515</v>
      </c>
      <c r="F4794" s="185">
        <v>984.9999999999992</v>
      </c>
      <c r="G4794" s="180">
        <f t="shared" si="148"/>
        <v>984.9999999999992</v>
      </c>
      <c r="H4794" s="181">
        <f t="shared" si="149"/>
        <v>1</v>
      </c>
    </row>
    <row r="4795" spans="2:8">
      <c r="B4795" s="186" t="s">
        <v>151</v>
      </c>
      <c r="C4795" s="183" t="s">
        <v>125</v>
      </c>
      <c r="D4795" s="183" t="s">
        <v>122</v>
      </c>
      <c r="E4795" s="185">
        <v>1841.0000000000041</v>
      </c>
      <c r="F4795" s="185">
        <v>2237</v>
      </c>
      <c r="G4795" s="180">
        <f t="shared" si="148"/>
        <v>2237</v>
      </c>
      <c r="H4795" s="181">
        <f t="shared" si="149"/>
        <v>1</v>
      </c>
    </row>
    <row r="4796" spans="2:8">
      <c r="B4796" s="186" t="s">
        <v>151</v>
      </c>
      <c r="C4796" s="183" t="s">
        <v>125</v>
      </c>
      <c r="D4796" s="183" t="s">
        <v>121</v>
      </c>
      <c r="E4796" s="185">
        <v>598</v>
      </c>
      <c r="F4796" s="185">
        <v>991.99999999999966</v>
      </c>
      <c r="G4796" s="180">
        <f t="shared" si="148"/>
        <v>991.99999999999966</v>
      </c>
      <c r="H4796" s="181">
        <f t="shared" si="149"/>
        <v>1</v>
      </c>
    </row>
    <row r="4797" spans="2:8">
      <c r="B4797" s="186" t="s">
        <v>151</v>
      </c>
      <c r="C4797" s="183" t="s">
        <v>125</v>
      </c>
      <c r="D4797" s="183" t="s">
        <v>122</v>
      </c>
      <c r="E4797" s="185">
        <v>204</v>
      </c>
      <c r="F4797" s="185">
        <v>320</v>
      </c>
      <c r="G4797" s="180">
        <f t="shared" si="148"/>
        <v>320</v>
      </c>
      <c r="H4797" s="181">
        <f t="shared" si="149"/>
        <v>1</v>
      </c>
    </row>
    <row r="4798" spans="2:8">
      <c r="B4798" s="186" t="s">
        <v>151</v>
      </c>
      <c r="C4798" s="183" t="s">
        <v>125</v>
      </c>
      <c r="D4798" s="183" t="s">
        <v>121</v>
      </c>
      <c r="E4798" s="185">
        <v>395</v>
      </c>
      <c r="F4798" s="185">
        <v>682</v>
      </c>
      <c r="G4798" s="180">
        <f t="shared" si="148"/>
        <v>682</v>
      </c>
      <c r="H4798" s="181">
        <f t="shared" si="149"/>
        <v>1</v>
      </c>
    </row>
    <row r="4799" spans="2:8">
      <c r="B4799" s="186" t="s">
        <v>151</v>
      </c>
      <c r="C4799" s="183" t="s">
        <v>125</v>
      </c>
      <c r="D4799" s="183" t="s">
        <v>121</v>
      </c>
      <c r="E4799" s="185">
        <v>280</v>
      </c>
      <c r="F4799" s="185">
        <v>494</v>
      </c>
      <c r="G4799" s="180">
        <f t="shared" si="148"/>
        <v>494</v>
      </c>
      <c r="H4799" s="181">
        <f t="shared" si="149"/>
        <v>1</v>
      </c>
    </row>
    <row r="4800" spans="2:8">
      <c r="B4800" s="186" t="s">
        <v>151</v>
      </c>
      <c r="C4800" s="183" t="s">
        <v>125</v>
      </c>
      <c r="D4800" s="183" t="s">
        <v>122</v>
      </c>
      <c r="E4800" s="185">
        <v>479</v>
      </c>
      <c r="F4800" s="185">
        <v>811.99999999999977</v>
      </c>
      <c r="G4800" s="180">
        <f t="shared" si="148"/>
        <v>811.99999999999977</v>
      </c>
      <c r="H4800" s="181">
        <f t="shared" si="149"/>
        <v>1</v>
      </c>
    </row>
    <row r="4801" spans="2:8">
      <c r="B4801" s="186" t="s">
        <v>151</v>
      </c>
      <c r="C4801" s="183" t="s">
        <v>125</v>
      </c>
      <c r="D4801" s="183" t="s">
        <v>122</v>
      </c>
      <c r="E4801" s="185">
        <v>524</v>
      </c>
      <c r="F4801" s="185">
        <v>682</v>
      </c>
      <c r="G4801" s="180">
        <f t="shared" si="148"/>
        <v>682</v>
      </c>
      <c r="H4801" s="181">
        <f t="shared" si="149"/>
        <v>1</v>
      </c>
    </row>
    <row r="4802" spans="2:8">
      <c r="B4802" s="186" t="s">
        <v>151</v>
      </c>
      <c r="C4802" s="183" t="s">
        <v>125</v>
      </c>
      <c r="D4802" s="183" t="s">
        <v>121</v>
      </c>
      <c r="E4802" s="185">
        <v>119</v>
      </c>
      <c r="F4802" s="185">
        <v>229</v>
      </c>
      <c r="G4802" s="180">
        <f t="shared" si="148"/>
        <v>229</v>
      </c>
      <c r="H4802" s="181">
        <f t="shared" si="149"/>
        <v>1</v>
      </c>
    </row>
    <row r="4803" spans="2:8">
      <c r="B4803" s="186" t="s">
        <v>151</v>
      </c>
      <c r="C4803" s="183" t="s">
        <v>125</v>
      </c>
      <c r="D4803" s="183" t="s">
        <v>121</v>
      </c>
      <c r="E4803" s="185">
        <v>410</v>
      </c>
      <c r="F4803" s="185">
        <v>578</v>
      </c>
      <c r="G4803" s="180">
        <f t="shared" si="148"/>
        <v>578</v>
      </c>
      <c r="H4803" s="181">
        <f t="shared" si="149"/>
        <v>1</v>
      </c>
    </row>
    <row r="4804" spans="2:8">
      <c r="B4804" s="186" t="s">
        <v>151</v>
      </c>
      <c r="C4804" s="183" t="s">
        <v>125</v>
      </c>
      <c r="D4804" s="183" t="s">
        <v>121</v>
      </c>
      <c r="E4804" s="185">
        <v>125</v>
      </c>
      <c r="F4804" s="185">
        <v>229.0000000000002</v>
      </c>
      <c r="G4804" s="180">
        <f t="shared" si="148"/>
        <v>229.0000000000002</v>
      </c>
      <c r="H4804" s="181">
        <f t="shared" si="149"/>
        <v>1</v>
      </c>
    </row>
    <row r="4805" spans="2:8">
      <c r="B4805" s="186" t="s">
        <v>151</v>
      </c>
      <c r="C4805" s="183" t="s">
        <v>125</v>
      </c>
      <c r="D4805" s="183" t="s">
        <v>121</v>
      </c>
      <c r="E4805" s="185">
        <v>892</v>
      </c>
      <c r="F4805" s="185">
        <v>1431.000000000002</v>
      </c>
      <c r="G4805" s="180">
        <f t="shared" si="148"/>
        <v>1431.000000000002</v>
      </c>
      <c r="H4805" s="181">
        <f t="shared" si="149"/>
        <v>1</v>
      </c>
    </row>
    <row r="4806" spans="2:8">
      <c r="B4806" s="186" t="s">
        <v>151</v>
      </c>
      <c r="C4806" s="183" t="s">
        <v>125</v>
      </c>
      <c r="D4806" s="183" t="s">
        <v>122</v>
      </c>
      <c r="E4806" s="185">
        <v>952</v>
      </c>
      <c r="F4806" s="185">
        <v>1755.0000000000009</v>
      </c>
      <c r="G4806" s="180">
        <f t="shared" ref="G4806:G4869" si="150">IF(ABS(F4806)&gt;ABS(E4806),ABS(F4806),ABS(E4806))</f>
        <v>1755.0000000000009</v>
      </c>
      <c r="H4806" s="181">
        <f t="shared" ref="H4806:H4869" si="151">IF(G4806&lt;&gt;0,IF(ABS(F4806)&gt;=G4806,1,ABS(F4806/G4806)),0)</f>
        <v>1</v>
      </c>
    </row>
    <row r="4807" spans="2:8">
      <c r="B4807" s="186" t="s">
        <v>151</v>
      </c>
      <c r="C4807" s="183" t="s">
        <v>125</v>
      </c>
      <c r="D4807" s="183" t="s">
        <v>121</v>
      </c>
      <c r="E4807" s="185">
        <v>338</v>
      </c>
      <c r="F4807" s="185">
        <v>494</v>
      </c>
      <c r="G4807" s="180">
        <f t="shared" si="150"/>
        <v>494</v>
      </c>
      <c r="H4807" s="181">
        <f t="shared" si="151"/>
        <v>1</v>
      </c>
    </row>
    <row r="4808" spans="2:8">
      <c r="B4808" s="186" t="s">
        <v>151</v>
      </c>
      <c r="C4808" s="183" t="s">
        <v>125</v>
      </c>
      <c r="D4808" s="183" t="s">
        <v>122</v>
      </c>
      <c r="E4808" s="185">
        <v>395</v>
      </c>
      <c r="F4808" s="185">
        <v>682</v>
      </c>
      <c r="G4808" s="180">
        <f t="shared" si="150"/>
        <v>682</v>
      </c>
      <c r="H4808" s="181">
        <f t="shared" si="151"/>
        <v>1</v>
      </c>
    </row>
    <row r="4809" spans="2:8">
      <c r="B4809" s="186" t="s">
        <v>151</v>
      </c>
      <c r="C4809" s="183" t="s">
        <v>125</v>
      </c>
      <c r="D4809" s="183" t="s">
        <v>121</v>
      </c>
      <c r="E4809" s="185">
        <v>1002</v>
      </c>
      <c r="F4809" s="185">
        <v>814.00000000000102</v>
      </c>
      <c r="G4809" s="180">
        <f t="shared" si="150"/>
        <v>1002</v>
      </c>
      <c r="H4809" s="181">
        <f t="shared" si="151"/>
        <v>0.81237524950099904</v>
      </c>
    </row>
    <row r="4810" spans="2:8">
      <c r="B4810" s="186" t="s">
        <v>151</v>
      </c>
      <c r="C4810" s="183" t="s">
        <v>125</v>
      </c>
      <c r="D4810" s="183" t="s">
        <v>121</v>
      </c>
      <c r="E4810" s="185">
        <v>1064</v>
      </c>
      <c r="F4810" s="185">
        <v>1787.9999999999961</v>
      </c>
      <c r="G4810" s="180">
        <f t="shared" si="150"/>
        <v>1787.9999999999961</v>
      </c>
      <c r="H4810" s="181">
        <f t="shared" si="151"/>
        <v>1</v>
      </c>
    </row>
    <row r="4811" spans="2:8">
      <c r="B4811" s="186" t="s">
        <v>151</v>
      </c>
      <c r="C4811" s="183" t="s">
        <v>125</v>
      </c>
      <c r="D4811" s="183" t="s">
        <v>122</v>
      </c>
      <c r="E4811" s="185">
        <v>633</v>
      </c>
      <c r="F4811" s="185">
        <v>1073</v>
      </c>
      <c r="G4811" s="180">
        <f t="shared" si="150"/>
        <v>1073</v>
      </c>
      <c r="H4811" s="181">
        <f t="shared" si="151"/>
        <v>1</v>
      </c>
    </row>
    <row r="4812" spans="2:8">
      <c r="B4812" s="186" t="s">
        <v>151</v>
      </c>
      <c r="C4812" s="183" t="s">
        <v>125</v>
      </c>
      <c r="D4812" s="183" t="s">
        <v>122</v>
      </c>
      <c r="E4812" s="185">
        <v>500</v>
      </c>
      <c r="F4812" s="185">
        <v>812.00000000000011</v>
      </c>
      <c r="G4812" s="180">
        <f t="shared" si="150"/>
        <v>812.00000000000011</v>
      </c>
      <c r="H4812" s="181">
        <f t="shared" si="151"/>
        <v>1</v>
      </c>
    </row>
    <row r="4813" spans="2:8">
      <c r="B4813" s="186" t="s">
        <v>151</v>
      </c>
      <c r="C4813" s="183" t="s">
        <v>125</v>
      </c>
      <c r="D4813" s="183" t="s">
        <v>122</v>
      </c>
      <c r="E4813" s="185">
        <v>1137</v>
      </c>
      <c r="F4813" s="185">
        <v>1045</v>
      </c>
      <c r="G4813" s="180">
        <f t="shared" si="150"/>
        <v>1137</v>
      </c>
      <c r="H4813" s="181">
        <f t="shared" si="151"/>
        <v>0.91908531222515388</v>
      </c>
    </row>
    <row r="4814" spans="2:8">
      <c r="B4814" s="186" t="s">
        <v>151</v>
      </c>
      <c r="C4814" s="183" t="s">
        <v>125</v>
      </c>
      <c r="D4814" s="183" t="s">
        <v>121</v>
      </c>
      <c r="E4814" s="185">
        <v>633</v>
      </c>
      <c r="F4814" s="185">
        <v>1072.9999999999995</v>
      </c>
      <c r="G4814" s="180">
        <f t="shared" si="150"/>
        <v>1072.9999999999995</v>
      </c>
      <c r="H4814" s="181">
        <f t="shared" si="151"/>
        <v>1</v>
      </c>
    </row>
    <row r="4815" spans="2:8">
      <c r="B4815" s="186" t="s">
        <v>151</v>
      </c>
      <c r="C4815" s="183" t="s">
        <v>125</v>
      </c>
      <c r="D4815" s="183" t="s">
        <v>122</v>
      </c>
      <c r="E4815" s="185">
        <v>455</v>
      </c>
      <c r="F4815" s="185">
        <v>814.00000000000102</v>
      </c>
      <c r="G4815" s="180">
        <f t="shared" si="150"/>
        <v>814.00000000000102</v>
      </c>
      <c r="H4815" s="181">
        <f t="shared" si="151"/>
        <v>1</v>
      </c>
    </row>
    <row r="4816" spans="2:8">
      <c r="B4816" s="186" t="s">
        <v>151</v>
      </c>
      <c r="C4816" s="183" t="s">
        <v>125</v>
      </c>
      <c r="D4816" s="183" t="s">
        <v>122</v>
      </c>
      <c r="E4816" s="185">
        <v>575</v>
      </c>
      <c r="F4816" s="185">
        <v>1056</v>
      </c>
      <c r="G4816" s="180">
        <f t="shared" si="150"/>
        <v>1056</v>
      </c>
      <c r="H4816" s="181">
        <f t="shared" si="151"/>
        <v>1</v>
      </c>
    </row>
    <row r="4817" spans="2:8">
      <c r="B4817" s="186" t="s">
        <v>151</v>
      </c>
      <c r="C4817" s="183" t="s">
        <v>125</v>
      </c>
      <c r="D4817" s="183" t="s">
        <v>121</v>
      </c>
      <c r="E4817" s="185">
        <v>733</v>
      </c>
      <c r="F4817" s="185">
        <v>1131.9999999999991</v>
      </c>
      <c r="G4817" s="180">
        <f t="shared" si="150"/>
        <v>1131.9999999999991</v>
      </c>
      <c r="H4817" s="181">
        <f t="shared" si="151"/>
        <v>1</v>
      </c>
    </row>
    <row r="4818" spans="2:8">
      <c r="B4818" s="186" t="s">
        <v>151</v>
      </c>
      <c r="C4818" s="183" t="s">
        <v>125</v>
      </c>
      <c r="D4818" s="183" t="s">
        <v>121</v>
      </c>
      <c r="E4818" s="185">
        <v>20719.999999999953</v>
      </c>
      <c r="F4818" s="185">
        <v>22835.999999999978</v>
      </c>
      <c r="G4818" s="180">
        <f t="shared" si="150"/>
        <v>22835.999999999978</v>
      </c>
      <c r="H4818" s="181">
        <f t="shared" si="151"/>
        <v>1</v>
      </c>
    </row>
    <row r="4819" spans="2:8">
      <c r="B4819" s="186" t="s">
        <v>151</v>
      </c>
      <c r="C4819" s="183" t="s">
        <v>125</v>
      </c>
      <c r="D4819" s="183" t="s">
        <v>122</v>
      </c>
      <c r="E4819" s="185">
        <v>1030</v>
      </c>
      <c r="F4819" s="185">
        <v>1587</v>
      </c>
      <c r="G4819" s="180">
        <f t="shared" si="150"/>
        <v>1587</v>
      </c>
      <c r="H4819" s="181">
        <f t="shared" si="151"/>
        <v>1</v>
      </c>
    </row>
    <row r="4820" spans="2:8">
      <c r="B4820" s="186" t="s">
        <v>151</v>
      </c>
      <c r="C4820" s="183" t="s">
        <v>125</v>
      </c>
      <c r="D4820" s="183" t="s">
        <v>122</v>
      </c>
      <c r="E4820" s="185">
        <v>1386</v>
      </c>
      <c r="F4820" s="185">
        <v>2318.9999999999964</v>
      </c>
      <c r="G4820" s="180">
        <f t="shared" si="150"/>
        <v>2318.9999999999964</v>
      </c>
      <c r="H4820" s="181">
        <f t="shared" si="151"/>
        <v>1</v>
      </c>
    </row>
    <row r="4821" spans="2:8">
      <c r="B4821" s="186" t="s">
        <v>151</v>
      </c>
      <c r="C4821" s="183" t="s">
        <v>125</v>
      </c>
      <c r="D4821" s="183" t="s">
        <v>121</v>
      </c>
      <c r="E4821" s="185">
        <v>455</v>
      </c>
      <c r="F4821" s="185">
        <v>641</v>
      </c>
      <c r="G4821" s="180">
        <f t="shared" si="150"/>
        <v>641</v>
      </c>
      <c r="H4821" s="181">
        <f t="shared" si="151"/>
        <v>1</v>
      </c>
    </row>
    <row r="4822" spans="2:8">
      <c r="B4822" s="186" t="s">
        <v>151</v>
      </c>
      <c r="C4822" s="183" t="s">
        <v>125</v>
      </c>
      <c r="D4822" s="183" t="s">
        <v>122</v>
      </c>
      <c r="E4822" s="185">
        <v>515</v>
      </c>
      <c r="F4822" s="185">
        <v>812</v>
      </c>
      <c r="G4822" s="180">
        <f t="shared" si="150"/>
        <v>812</v>
      </c>
      <c r="H4822" s="181">
        <f t="shared" si="151"/>
        <v>1</v>
      </c>
    </row>
    <row r="4823" spans="2:8">
      <c r="B4823" s="186" t="s">
        <v>151</v>
      </c>
      <c r="C4823" s="183" t="s">
        <v>125</v>
      </c>
      <c r="D4823" s="183" t="s">
        <v>121</v>
      </c>
      <c r="E4823" s="185">
        <v>1063</v>
      </c>
      <c r="F4823" s="185">
        <v>1608.9999999999998</v>
      </c>
      <c r="G4823" s="180">
        <f t="shared" si="150"/>
        <v>1608.9999999999998</v>
      </c>
      <c r="H4823" s="181">
        <f t="shared" si="151"/>
        <v>1</v>
      </c>
    </row>
    <row r="4824" spans="2:8">
      <c r="B4824" s="186" t="s">
        <v>151</v>
      </c>
      <c r="C4824" s="183" t="s">
        <v>125</v>
      </c>
      <c r="D4824" s="183" t="s">
        <v>121</v>
      </c>
      <c r="E4824" s="185">
        <v>712</v>
      </c>
      <c r="F4824" s="185">
        <v>1184.0000000000007</v>
      </c>
      <c r="G4824" s="180">
        <f t="shared" si="150"/>
        <v>1184.0000000000007</v>
      </c>
      <c r="H4824" s="181">
        <f t="shared" si="151"/>
        <v>1</v>
      </c>
    </row>
    <row r="4825" spans="2:8">
      <c r="B4825" s="186" t="s">
        <v>151</v>
      </c>
      <c r="C4825" s="183" t="s">
        <v>125</v>
      </c>
      <c r="D4825" s="183" t="s">
        <v>121</v>
      </c>
      <c r="E4825" s="185">
        <v>1151</v>
      </c>
      <c r="F4825" s="185">
        <v>814.00000000000102</v>
      </c>
      <c r="G4825" s="180">
        <f t="shared" si="150"/>
        <v>1151</v>
      </c>
      <c r="H4825" s="181">
        <f t="shared" si="151"/>
        <v>0.7072111207645535</v>
      </c>
    </row>
    <row r="4826" spans="2:8">
      <c r="B4826" s="186" t="s">
        <v>151</v>
      </c>
      <c r="C4826" s="183" t="s">
        <v>125</v>
      </c>
      <c r="D4826" s="183" t="s">
        <v>121</v>
      </c>
      <c r="E4826" s="185">
        <v>1132</v>
      </c>
      <c r="F4826" s="185">
        <v>1850.9999999999991</v>
      </c>
      <c r="G4826" s="180">
        <f t="shared" si="150"/>
        <v>1850.9999999999991</v>
      </c>
      <c r="H4826" s="181">
        <f t="shared" si="151"/>
        <v>1</v>
      </c>
    </row>
    <row r="4827" spans="2:8">
      <c r="B4827" s="186" t="s">
        <v>151</v>
      </c>
      <c r="C4827" s="183" t="s">
        <v>125</v>
      </c>
      <c r="D4827" s="183" t="s">
        <v>122</v>
      </c>
      <c r="E4827" s="185">
        <v>257.00000000000023</v>
      </c>
      <c r="F4827" s="185">
        <v>756.00000000000102</v>
      </c>
      <c r="G4827" s="180">
        <f t="shared" si="150"/>
        <v>756.00000000000102</v>
      </c>
      <c r="H4827" s="181">
        <f t="shared" si="151"/>
        <v>1</v>
      </c>
    </row>
    <row r="4828" spans="2:8">
      <c r="B4828" s="186" t="s">
        <v>151</v>
      </c>
      <c r="C4828" s="183" t="s">
        <v>125</v>
      </c>
      <c r="D4828" s="183" t="s">
        <v>121</v>
      </c>
      <c r="E4828" s="185">
        <v>775</v>
      </c>
      <c r="F4828" s="185">
        <v>1405.9999999999995</v>
      </c>
      <c r="G4828" s="180">
        <f t="shared" si="150"/>
        <v>1405.9999999999995</v>
      </c>
      <c r="H4828" s="181">
        <f t="shared" si="151"/>
        <v>1</v>
      </c>
    </row>
    <row r="4829" spans="2:8">
      <c r="B4829" s="186" t="s">
        <v>151</v>
      </c>
      <c r="C4829" s="183" t="s">
        <v>125</v>
      </c>
      <c r="D4829" s="183" t="s">
        <v>121</v>
      </c>
      <c r="E4829" s="185">
        <v>899</v>
      </c>
      <c r="F4829" s="185">
        <v>1336.0000000000005</v>
      </c>
      <c r="G4829" s="180">
        <f t="shared" si="150"/>
        <v>1336.0000000000005</v>
      </c>
      <c r="H4829" s="181">
        <f t="shared" si="151"/>
        <v>1</v>
      </c>
    </row>
    <row r="4830" spans="2:8">
      <c r="B4830" s="186" t="s">
        <v>151</v>
      </c>
      <c r="C4830" s="183" t="s">
        <v>125</v>
      </c>
      <c r="D4830" s="183" t="s">
        <v>121</v>
      </c>
      <c r="E4830" s="185">
        <v>455</v>
      </c>
      <c r="F4830" s="185">
        <v>814.00000000000102</v>
      </c>
      <c r="G4830" s="180">
        <f t="shared" si="150"/>
        <v>814.00000000000102</v>
      </c>
      <c r="H4830" s="181">
        <f t="shared" si="151"/>
        <v>1</v>
      </c>
    </row>
    <row r="4831" spans="2:8">
      <c r="B4831" s="186" t="s">
        <v>151</v>
      </c>
      <c r="C4831" s="183" t="s">
        <v>125</v>
      </c>
      <c r="D4831" s="183" t="s">
        <v>121</v>
      </c>
      <c r="E4831" s="185">
        <v>395</v>
      </c>
      <c r="F4831" s="185">
        <v>682</v>
      </c>
      <c r="G4831" s="180">
        <f t="shared" si="150"/>
        <v>682</v>
      </c>
      <c r="H4831" s="181">
        <f t="shared" si="151"/>
        <v>1</v>
      </c>
    </row>
    <row r="4832" spans="2:8">
      <c r="B4832" s="186" t="s">
        <v>151</v>
      </c>
      <c r="C4832" s="183" t="s">
        <v>125</v>
      </c>
      <c r="D4832" s="183" t="s">
        <v>121</v>
      </c>
      <c r="E4832" s="185">
        <v>700</v>
      </c>
      <c r="F4832" s="185">
        <v>985</v>
      </c>
      <c r="G4832" s="180">
        <f t="shared" si="150"/>
        <v>985</v>
      </c>
      <c r="H4832" s="181">
        <f t="shared" si="151"/>
        <v>1</v>
      </c>
    </row>
    <row r="4833" spans="2:8">
      <c r="B4833" s="186" t="s">
        <v>151</v>
      </c>
      <c r="C4833" s="183" t="s">
        <v>125</v>
      </c>
      <c r="D4833" s="183" t="s">
        <v>122</v>
      </c>
      <c r="E4833" s="185">
        <v>400</v>
      </c>
      <c r="F4833" s="185">
        <v>665</v>
      </c>
      <c r="G4833" s="180">
        <f t="shared" si="150"/>
        <v>665</v>
      </c>
      <c r="H4833" s="181">
        <f t="shared" si="151"/>
        <v>1</v>
      </c>
    </row>
    <row r="4834" spans="2:8">
      <c r="B4834" s="186" t="s">
        <v>151</v>
      </c>
      <c r="C4834" s="183" t="s">
        <v>125</v>
      </c>
      <c r="D4834" s="183" t="s">
        <v>121</v>
      </c>
      <c r="E4834" s="185">
        <v>732</v>
      </c>
      <c r="F4834" s="185">
        <v>1056</v>
      </c>
      <c r="G4834" s="180">
        <f t="shared" si="150"/>
        <v>1056</v>
      </c>
      <c r="H4834" s="181">
        <f t="shared" si="151"/>
        <v>1</v>
      </c>
    </row>
    <row r="4835" spans="2:8">
      <c r="B4835" s="186" t="s">
        <v>151</v>
      </c>
      <c r="C4835" s="183" t="s">
        <v>125</v>
      </c>
      <c r="D4835" s="183" t="s">
        <v>121</v>
      </c>
      <c r="E4835" s="185">
        <v>787</v>
      </c>
      <c r="F4835" s="185">
        <v>1073</v>
      </c>
      <c r="G4835" s="180">
        <f t="shared" si="150"/>
        <v>1073</v>
      </c>
      <c r="H4835" s="181">
        <f t="shared" si="151"/>
        <v>1</v>
      </c>
    </row>
    <row r="4836" spans="2:8">
      <c r="B4836" s="186" t="s">
        <v>151</v>
      </c>
      <c r="C4836" s="183" t="s">
        <v>125</v>
      </c>
      <c r="D4836" s="183" t="s">
        <v>122</v>
      </c>
      <c r="E4836" s="185">
        <v>591.99999999999898</v>
      </c>
      <c r="F4836" s="185">
        <v>876.00000000000102</v>
      </c>
      <c r="G4836" s="180">
        <f t="shared" si="150"/>
        <v>876.00000000000102</v>
      </c>
      <c r="H4836" s="181">
        <f t="shared" si="151"/>
        <v>1</v>
      </c>
    </row>
    <row r="4837" spans="2:8">
      <c r="B4837" s="186" t="s">
        <v>151</v>
      </c>
      <c r="C4837" s="183" t="s">
        <v>125</v>
      </c>
      <c r="D4837" s="183" t="s">
        <v>121</v>
      </c>
      <c r="E4837" s="185">
        <v>875</v>
      </c>
      <c r="F4837" s="185">
        <v>1532.9999999999995</v>
      </c>
      <c r="G4837" s="180">
        <f t="shared" si="150"/>
        <v>1532.9999999999995</v>
      </c>
      <c r="H4837" s="181">
        <f t="shared" si="151"/>
        <v>1</v>
      </c>
    </row>
    <row r="4838" spans="2:8">
      <c r="B4838" s="186" t="s">
        <v>151</v>
      </c>
      <c r="C4838" s="183" t="s">
        <v>125</v>
      </c>
      <c r="D4838" s="183" t="s">
        <v>122</v>
      </c>
      <c r="E4838" s="185">
        <v>304</v>
      </c>
      <c r="F4838" s="185">
        <v>625.99999999999989</v>
      </c>
      <c r="G4838" s="180">
        <f t="shared" si="150"/>
        <v>625.99999999999989</v>
      </c>
      <c r="H4838" s="181">
        <f t="shared" si="151"/>
        <v>1</v>
      </c>
    </row>
    <row r="4839" spans="2:8">
      <c r="B4839" s="186" t="s">
        <v>151</v>
      </c>
      <c r="C4839" s="183" t="s">
        <v>125</v>
      </c>
      <c r="D4839" s="183" t="s">
        <v>121</v>
      </c>
      <c r="E4839" s="185">
        <v>8944</v>
      </c>
      <c r="F4839" s="185">
        <v>13961.000000000004</v>
      </c>
      <c r="G4839" s="180">
        <f t="shared" si="150"/>
        <v>13961.000000000004</v>
      </c>
      <c r="H4839" s="181">
        <f t="shared" si="151"/>
        <v>1</v>
      </c>
    </row>
    <row r="4840" spans="2:8">
      <c r="B4840" s="186" t="s">
        <v>151</v>
      </c>
      <c r="C4840" s="183" t="s">
        <v>125</v>
      </c>
      <c r="D4840" s="183" t="s">
        <v>121</v>
      </c>
      <c r="E4840" s="185">
        <v>2226.9999999999959</v>
      </c>
      <c r="F4840" s="185">
        <v>2987.000000000005</v>
      </c>
      <c r="G4840" s="180">
        <f t="shared" si="150"/>
        <v>2987.000000000005</v>
      </c>
      <c r="H4840" s="181">
        <f t="shared" si="151"/>
        <v>1</v>
      </c>
    </row>
    <row r="4841" spans="2:8">
      <c r="B4841" s="186" t="s">
        <v>151</v>
      </c>
      <c r="C4841" s="183" t="s">
        <v>125</v>
      </c>
      <c r="D4841" s="183" t="s">
        <v>121</v>
      </c>
      <c r="E4841" s="185">
        <v>2418.9999999999973</v>
      </c>
      <c r="F4841" s="185">
        <v>3772.0000000000041</v>
      </c>
      <c r="G4841" s="180">
        <f t="shared" si="150"/>
        <v>3772.0000000000041</v>
      </c>
      <c r="H4841" s="181">
        <f t="shared" si="151"/>
        <v>1</v>
      </c>
    </row>
    <row r="4842" spans="2:8">
      <c r="B4842" s="186" t="s">
        <v>151</v>
      </c>
      <c r="C4842" s="183" t="s">
        <v>125</v>
      </c>
      <c r="D4842" s="183" t="s">
        <v>121</v>
      </c>
      <c r="E4842" s="185">
        <v>892</v>
      </c>
      <c r="F4842" s="185">
        <v>653</v>
      </c>
      <c r="G4842" s="180">
        <f t="shared" si="150"/>
        <v>892</v>
      </c>
      <c r="H4842" s="181">
        <f t="shared" si="151"/>
        <v>0.73206278026905824</v>
      </c>
    </row>
    <row r="4843" spans="2:8">
      <c r="B4843" s="186" t="s">
        <v>151</v>
      </c>
      <c r="C4843" s="183" t="s">
        <v>125</v>
      </c>
      <c r="D4843" s="183" t="s">
        <v>122</v>
      </c>
      <c r="E4843" s="185">
        <v>304</v>
      </c>
      <c r="F4843" s="185">
        <v>585.00000000000068</v>
      </c>
      <c r="G4843" s="180">
        <f t="shared" si="150"/>
        <v>585.00000000000068</v>
      </c>
      <c r="H4843" s="181">
        <f t="shared" si="151"/>
        <v>1</v>
      </c>
    </row>
    <row r="4844" spans="2:8">
      <c r="B4844" s="186" t="s">
        <v>151</v>
      </c>
      <c r="C4844" s="183" t="s">
        <v>125</v>
      </c>
      <c r="D4844" s="183" t="s">
        <v>121</v>
      </c>
      <c r="E4844" s="185">
        <v>645</v>
      </c>
      <c r="F4844" s="185">
        <v>1070.0000000000005</v>
      </c>
      <c r="G4844" s="180">
        <f t="shared" si="150"/>
        <v>1070.0000000000005</v>
      </c>
      <c r="H4844" s="181">
        <f t="shared" si="151"/>
        <v>1</v>
      </c>
    </row>
    <row r="4845" spans="2:8">
      <c r="B4845" s="186" t="s">
        <v>151</v>
      </c>
      <c r="C4845" s="183" t="s">
        <v>125</v>
      </c>
      <c r="D4845" s="183" t="s">
        <v>121</v>
      </c>
      <c r="E4845" s="185">
        <v>414</v>
      </c>
      <c r="F4845" s="185">
        <v>641</v>
      </c>
      <c r="G4845" s="180">
        <f t="shared" si="150"/>
        <v>641</v>
      </c>
      <c r="H4845" s="181">
        <f t="shared" si="151"/>
        <v>1</v>
      </c>
    </row>
    <row r="4846" spans="2:8">
      <c r="B4846" s="186" t="s">
        <v>151</v>
      </c>
      <c r="C4846" s="183" t="s">
        <v>125</v>
      </c>
      <c r="D4846" s="183" t="s">
        <v>121</v>
      </c>
      <c r="E4846" s="185">
        <v>728</v>
      </c>
      <c r="F4846" s="185">
        <v>980.9999999999992</v>
      </c>
      <c r="G4846" s="180">
        <f t="shared" si="150"/>
        <v>980.9999999999992</v>
      </c>
      <c r="H4846" s="181">
        <f t="shared" si="151"/>
        <v>1</v>
      </c>
    </row>
    <row r="4847" spans="2:8">
      <c r="B4847" s="186" t="s">
        <v>151</v>
      </c>
      <c r="C4847" s="183" t="s">
        <v>125</v>
      </c>
      <c r="D4847" s="183" t="s">
        <v>121</v>
      </c>
      <c r="E4847" s="185">
        <v>971</v>
      </c>
      <c r="F4847" s="185">
        <v>1587</v>
      </c>
      <c r="G4847" s="180">
        <f t="shared" si="150"/>
        <v>1587</v>
      </c>
      <c r="H4847" s="181">
        <f t="shared" si="151"/>
        <v>1</v>
      </c>
    </row>
    <row r="4848" spans="2:8">
      <c r="B4848" s="186" t="s">
        <v>151</v>
      </c>
      <c r="C4848" s="183" t="s">
        <v>125</v>
      </c>
      <c r="D4848" s="183" t="s">
        <v>121</v>
      </c>
      <c r="E4848" s="185">
        <v>624</v>
      </c>
      <c r="F4848" s="185">
        <v>755.99999999999966</v>
      </c>
      <c r="G4848" s="180">
        <f t="shared" si="150"/>
        <v>755.99999999999966</v>
      </c>
      <c r="H4848" s="181">
        <f t="shared" si="151"/>
        <v>1</v>
      </c>
    </row>
    <row r="4849" spans="2:8">
      <c r="B4849" s="186" t="s">
        <v>151</v>
      </c>
      <c r="C4849" s="183" t="s">
        <v>125</v>
      </c>
      <c r="D4849" s="183" t="s">
        <v>121</v>
      </c>
      <c r="E4849" s="185">
        <v>321</v>
      </c>
      <c r="F4849" s="185">
        <v>585.00000000000068</v>
      </c>
      <c r="G4849" s="180">
        <f t="shared" si="150"/>
        <v>585.00000000000068</v>
      </c>
      <c r="H4849" s="181">
        <f t="shared" si="151"/>
        <v>1</v>
      </c>
    </row>
    <row r="4850" spans="2:8">
      <c r="B4850" s="186" t="s">
        <v>151</v>
      </c>
      <c r="C4850" s="183" t="s">
        <v>125</v>
      </c>
      <c r="D4850" s="183" t="s">
        <v>122</v>
      </c>
      <c r="E4850" s="185">
        <v>281.00000000000011</v>
      </c>
      <c r="F4850" s="185">
        <v>684.00000000000034</v>
      </c>
      <c r="G4850" s="180">
        <f t="shared" si="150"/>
        <v>684.00000000000034</v>
      </c>
      <c r="H4850" s="181">
        <f t="shared" si="151"/>
        <v>1</v>
      </c>
    </row>
    <row r="4851" spans="2:8">
      <c r="B4851" s="186" t="s">
        <v>151</v>
      </c>
      <c r="C4851" s="183" t="s">
        <v>125</v>
      </c>
      <c r="D4851" s="183" t="s">
        <v>121</v>
      </c>
      <c r="E4851" s="185">
        <v>1357.0000000000009</v>
      </c>
      <c r="F4851" s="185">
        <v>2452</v>
      </c>
      <c r="G4851" s="180">
        <f t="shared" si="150"/>
        <v>2452</v>
      </c>
      <c r="H4851" s="181">
        <f t="shared" si="151"/>
        <v>1</v>
      </c>
    </row>
    <row r="4852" spans="2:8">
      <c r="B4852" s="186" t="s">
        <v>151</v>
      </c>
      <c r="C4852" s="183" t="s">
        <v>125</v>
      </c>
      <c r="D4852" s="183" t="s">
        <v>121</v>
      </c>
      <c r="E4852" s="185">
        <v>599</v>
      </c>
      <c r="F4852" s="185">
        <v>814.00000000000102</v>
      </c>
      <c r="G4852" s="180">
        <f t="shared" si="150"/>
        <v>814.00000000000102</v>
      </c>
      <c r="H4852" s="181">
        <f t="shared" si="151"/>
        <v>1</v>
      </c>
    </row>
    <row r="4853" spans="2:8">
      <c r="B4853" s="186" t="s">
        <v>151</v>
      </c>
      <c r="C4853" s="183" t="s">
        <v>125</v>
      </c>
      <c r="D4853" s="183" t="s">
        <v>121</v>
      </c>
      <c r="E4853" s="185">
        <v>479</v>
      </c>
      <c r="F4853" s="185">
        <v>814.00000000000102</v>
      </c>
      <c r="G4853" s="180">
        <f t="shared" si="150"/>
        <v>814.00000000000102</v>
      </c>
      <c r="H4853" s="181">
        <f t="shared" si="151"/>
        <v>1</v>
      </c>
    </row>
    <row r="4854" spans="2:8">
      <c r="B4854" s="186" t="s">
        <v>151</v>
      </c>
      <c r="C4854" s="183" t="s">
        <v>125</v>
      </c>
      <c r="D4854" s="183" t="s">
        <v>121</v>
      </c>
      <c r="E4854" s="185">
        <v>418</v>
      </c>
      <c r="F4854" s="185">
        <v>624</v>
      </c>
      <c r="G4854" s="180">
        <f t="shared" si="150"/>
        <v>624</v>
      </c>
      <c r="H4854" s="181">
        <f t="shared" si="151"/>
        <v>1</v>
      </c>
    </row>
    <row r="4855" spans="2:8">
      <c r="B4855" s="186" t="s">
        <v>151</v>
      </c>
      <c r="C4855" s="183" t="s">
        <v>125</v>
      </c>
      <c r="D4855" s="183" t="s">
        <v>122</v>
      </c>
      <c r="E4855" s="185">
        <v>515</v>
      </c>
      <c r="F4855" s="185">
        <v>812</v>
      </c>
      <c r="G4855" s="180">
        <f t="shared" si="150"/>
        <v>812</v>
      </c>
      <c r="H4855" s="181">
        <f t="shared" si="151"/>
        <v>1</v>
      </c>
    </row>
    <row r="4856" spans="2:8">
      <c r="B4856" s="186" t="s">
        <v>151</v>
      </c>
      <c r="C4856" s="183" t="s">
        <v>125</v>
      </c>
      <c r="D4856" s="183" t="s">
        <v>121</v>
      </c>
      <c r="E4856" s="185">
        <v>772</v>
      </c>
      <c r="F4856" s="185">
        <v>1071</v>
      </c>
      <c r="G4856" s="180">
        <f t="shared" si="150"/>
        <v>1071</v>
      </c>
      <c r="H4856" s="181">
        <f t="shared" si="151"/>
        <v>1</v>
      </c>
    </row>
    <row r="4857" spans="2:8">
      <c r="B4857" s="186" t="s">
        <v>151</v>
      </c>
      <c r="C4857" s="183" t="s">
        <v>125</v>
      </c>
      <c r="D4857" s="183" t="s">
        <v>121</v>
      </c>
      <c r="E4857" s="185">
        <v>407</v>
      </c>
      <c r="F4857" s="185">
        <v>421.00000000000011</v>
      </c>
      <c r="G4857" s="180">
        <f t="shared" si="150"/>
        <v>421.00000000000011</v>
      </c>
      <c r="H4857" s="181">
        <f t="shared" si="151"/>
        <v>1</v>
      </c>
    </row>
    <row r="4858" spans="2:8">
      <c r="B4858" s="186" t="s">
        <v>151</v>
      </c>
      <c r="C4858" s="183" t="s">
        <v>125</v>
      </c>
      <c r="D4858" s="183" t="s">
        <v>121</v>
      </c>
      <c r="E4858" s="185">
        <v>651</v>
      </c>
      <c r="F4858" s="185">
        <v>641</v>
      </c>
      <c r="G4858" s="180">
        <f t="shared" si="150"/>
        <v>651</v>
      </c>
      <c r="H4858" s="181">
        <f t="shared" si="151"/>
        <v>0.98463901689708144</v>
      </c>
    </row>
    <row r="4859" spans="2:8">
      <c r="B4859" s="186" t="s">
        <v>151</v>
      </c>
      <c r="C4859" s="183" t="s">
        <v>125</v>
      </c>
      <c r="D4859" s="183" t="s">
        <v>121</v>
      </c>
      <c r="E4859" s="185">
        <v>13485.99999999996</v>
      </c>
      <c r="F4859" s="185">
        <v>19250.999999999967</v>
      </c>
      <c r="G4859" s="180">
        <f t="shared" si="150"/>
        <v>19250.999999999967</v>
      </c>
      <c r="H4859" s="181">
        <f t="shared" si="151"/>
        <v>1</v>
      </c>
    </row>
    <row r="4860" spans="2:8">
      <c r="B4860" s="186" t="s">
        <v>151</v>
      </c>
      <c r="C4860" s="183" t="s">
        <v>125</v>
      </c>
      <c r="D4860" s="183" t="s">
        <v>121</v>
      </c>
      <c r="E4860" s="185">
        <v>449</v>
      </c>
      <c r="F4860" s="185">
        <v>863.00000000000011</v>
      </c>
      <c r="G4860" s="180">
        <f t="shared" si="150"/>
        <v>863.00000000000011</v>
      </c>
      <c r="H4860" s="181">
        <f t="shared" si="151"/>
        <v>1</v>
      </c>
    </row>
    <row r="4861" spans="2:8">
      <c r="B4861" s="186" t="s">
        <v>151</v>
      </c>
      <c r="C4861" s="183" t="s">
        <v>125</v>
      </c>
      <c r="D4861" s="183" t="s">
        <v>121</v>
      </c>
      <c r="E4861" s="185">
        <v>379</v>
      </c>
      <c r="F4861" s="185">
        <v>626.00000000000057</v>
      </c>
      <c r="G4861" s="180">
        <f t="shared" si="150"/>
        <v>626.00000000000057</v>
      </c>
      <c r="H4861" s="181">
        <f t="shared" si="151"/>
        <v>1</v>
      </c>
    </row>
    <row r="4862" spans="2:8">
      <c r="B4862" s="186" t="s">
        <v>151</v>
      </c>
      <c r="C4862" s="183" t="s">
        <v>125</v>
      </c>
      <c r="D4862" s="183" t="s">
        <v>121</v>
      </c>
      <c r="E4862" s="185">
        <v>1202</v>
      </c>
      <c r="F4862" s="185">
        <v>1888.0000000000011</v>
      </c>
      <c r="G4862" s="180">
        <f t="shared" si="150"/>
        <v>1888.0000000000011</v>
      </c>
      <c r="H4862" s="181">
        <f t="shared" si="151"/>
        <v>1</v>
      </c>
    </row>
    <row r="4863" spans="2:8">
      <c r="B4863" s="186" t="s">
        <v>151</v>
      </c>
      <c r="C4863" s="183" t="s">
        <v>125</v>
      </c>
      <c r="D4863" s="183" t="s">
        <v>121</v>
      </c>
      <c r="E4863" s="185">
        <v>356</v>
      </c>
      <c r="F4863" s="185">
        <v>1555</v>
      </c>
      <c r="G4863" s="180">
        <f t="shared" si="150"/>
        <v>1555</v>
      </c>
      <c r="H4863" s="181">
        <f t="shared" si="151"/>
        <v>1</v>
      </c>
    </row>
    <row r="4864" spans="2:8">
      <c r="B4864" s="186" t="s">
        <v>151</v>
      </c>
      <c r="C4864" s="183" t="s">
        <v>125</v>
      </c>
      <c r="D4864" s="183" t="s">
        <v>121</v>
      </c>
      <c r="E4864" s="185">
        <v>709</v>
      </c>
      <c r="F4864" s="185">
        <v>943.99999999999977</v>
      </c>
      <c r="G4864" s="180">
        <f t="shared" si="150"/>
        <v>943.99999999999977</v>
      </c>
      <c r="H4864" s="181">
        <f t="shared" si="151"/>
        <v>1</v>
      </c>
    </row>
    <row r="4865" spans="2:8">
      <c r="B4865" s="186" t="s">
        <v>151</v>
      </c>
      <c r="C4865" s="183" t="s">
        <v>125</v>
      </c>
      <c r="D4865" s="183" t="s">
        <v>122</v>
      </c>
      <c r="E4865" s="185">
        <v>889</v>
      </c>
      <c r="F4865" s="185">
        <v>1322.999999999995</v>
      </c>
      <c r="G4865" s="180">
        <f t="shared" si="150"/>
        <v>1322.999999999995</v>
      </c>
      <c r="H4865" s="181">
        <f t="shared" si="151"/>
        <v>1</v>
      </c>
    </row>
    <row r="4866" spans="2:8">
      <c r="B4866" s="186" t="s">
        <v>151</v>
      </c>
      <c r="C4866" s="183" t="s">
        <v>125</v>
      </c>
      <c r="D4866" s="183" t="s">
        <v>121</v>
      </c>
      <c r="E4866" s="185">
        <v>374</v>
      </c>
      <c r="F4866" s="185">
        <v>646.00000000000057</v>
      </c>
      <c r="G4866" s="180">
        <f t="shared" si="150"/>
        <v>646.00000000000057</v>
      </c>
      <c r="H4866" s="181">
        <f t="shared" si="151"/>
        <v>1</v>
      </c>
    </row>
    <row r="4867" spans="2:8">
      <c r="B4867" s="186" t="s">
        <v>151</v>
      </c>
      <c r="C4867" s="183" t="s">
        <v>125</v>
      </c>
      <c r="D4867" s="183" t="s">
        <v>122</v>
      </c>
      <c r="E4867" s="185">
        <v>523</v>
      </c>
      <c r="F4867" s="185">
        <v>853</v>
      </c>
      <c r="G4867" s="180">
        <f t="shared" si="150"/>
        <v>853</v>
      </c>
      <c r="H4867" s="181">
        <f t="shared" si="151"/>
        <v>1</v>
      </c>
    </row>
    <row r="4868" spans="2:8">
      <c r="B4868" s="186" t="s">
        <v>151</v>
      </c>
      <c r="C4868" s="183" t="s">
        <v>125</v>
      </c>
      <c r="D4868" s="183" t="s">
        <v>122</v>
      </c>
      <c r="E4868" s="185">
        <v>1131</v>
      </c>
      <c r="F4868" s="185">
        <v>1314.0000000000009</v>
      </c>
      <c r="G4868" s="180">
        <f t="shared" si="150"/>
        <v>1314.0000000000009</v>
      </c>
      <c r="H4868" s="181">
        <f t="shared" si="151"/>
        <v>1</v>
      </c>
    </row>
    <row r="4869" spans="2:8">
      <c r="B4869" s="186" t="s">
        <v>151</v>
      </c>
      <c r="C4869" s="183" t="s">
        <v>125</v>
      </c>
      <c r="D4869" s="183" t="s">
        <v>122</v>
      </c>
      <c r="E4869" s="185">
        <v>843</v>
      </c>
      <c r="F4869" s="185">
        <v>1436.9999999999995</v>
      </c>
      <c r="G4869" s="180">
        <f t="shared" si="150"/>
        <v>1436.9999999999995</v>
      </c>
      <c r="H4869" s="181">
        <f t="shared" si="151"/>
        <v>1</v>
      </c>
    </row>
    <row r="4870" spans="2:8">
      <c r="B4870" s="186" t="s">
        <v>151</v>
      </c>
      <c r="C4870" s="183" t="s">
        <v>125</v>
      </c>
      <c r="D4870" s="183" t="s">
        <v>122</v>
      </c>
      <c r="E4870" s="185">
        <v>782</v>
      </c>
      <c r="F4870" s="185">
        <v>814.0000000000008</v>
      </c>
      <c r="G4870" s="180">
        <f t="shared" ref="G4870:G4933" si="152">IF(ABS(F4870)&gt;ABS(E4870),ABS(F4870),ABS(E4870))</f>
        <v>814.0000000000008</v>
      </c>
      <c r="H4870" s="181">
        <f t="shared" ref="H4870:H4933" si="153">IF(G4870&lt;&gt;0,IF(ABS(F4870)&gt;=G4870,1,ABS(F4870/G4870)),0)</f>
        <v>1</v>
      </c>
    </row>
    <row r="4871" spans="2:8">
      <c r="B4871" s="186" t="s">
        <v>151</v>
      </c>
      <c r="C4871" s="183" t="s">
        <v>125</v>
      </c>
      <c r="D4871" s="183" t="s">
        <v>121</v>
      </c>
      <c r="E4871" s="185">
        <v>865</v>
      </c>
      <c r="F4871" s="185">
        <v>1219</v>
      </c>
      <c r="G4871" s="180">
        <f t="shared" si="152"/>
        <v>1219</v>
      </c>
      <c r="H4871" s="181">
        <f t="shared" si="153"/>
        <v>1</v>
      </c>
    </row>
    <row r="4872" spans="2:8">
      <c r="B4872" s="186" t="s">
        <v>151</v>
      </c>
      <c r="C4872" s="183" t="s">
        <v>125</v>
      </c>
      <c r="D4872" s="183" t="s">
        <v>121</v>
      </c>
      <c r="E4872" s="185">
        <v>695</v>
      </c>
      <c r="F4872" s="185">
        <v>876.00000000000102</v>
      </c>
      <c r="G4872" s="180">
        <f t="shared" si="152"/>
        <v>876.00000000000102</v>
      </c>
      <c r="H4872" s="181">
        <f t="shared" si="153"/>
        <v>1</v>
      </c>
    </row>
    <row r="4873" spans="2:8">
      <c r="B4873" s="186" t="s">
        <v>151</v>
      </c>
      <c r="C4873" s="183" t="s">
        <v>125</v>
      </c>
      <c r="D4873" s="183" t="s">
        <v>121</v>
      </c>
      <c r="E4873" s="185">
        <v>395</v>
      </c>
      <c r="F4873" s="185">
        <v>645</v>
      </c>
      <c r="G4873" s="180">
        <f t="shared" si="152"/>
        <v>645</v>
      </c>
      <c r="H4873" s="181">
        <f t="shared" si="153"/>
        <v>1</v>
      </c>
    </row>
    <row r="4874" spans="2:8">
      <c r="B4874" s="186" t="s">
        <v>151</v>
      </c>
      <c r="C4874" s="183" t="s">
        <v>125</v>
      </c>
      <c r="D4874" s="183" t="s">
        <v>121</v>
      </c>
      <c r="E4874" s="185">
        <v>1000</v>
      </c>
      <c r="F4874" s="185">
        <v>944.00000000000091</v>
      </c>
      <c r="G4874" s="180">
        <f t="shared" si="152"/>
        <v>1000</v>
      </c>
      <c r="H4874" s="181">
        <f t="shared" si="153"/>
        <v>0.94400000000000095</v>
      </c>
    </row>
    <row r="4875" spans="2:8">
      <c r="B4875" s="186" t="s">
        <v>151</v>
      </c>
      <c r="C4875" s="183" t="s">
        <v>125</v>
      </c>
      <c r="D4875" s="183" t="s">
        <v>121</v>
      </c>
      <c r="E4875" s="185">
        <v>603</v>
      </c>
      <c r="F4875" s="185">
        <v>944.00000000000091</v>
      </c>
      <c r="G4875" s="180">
        <f t="shared" si="152"/>
        <v>944.00000000000091</v>
      </c>
      <c r="H4875" s="181">
        <f t="shared" si="153"/>
        <v>1</v>
      </c>
    </row>
    <row r="4876" spans="2:8">
      <c r="B4876" s="186" t="s">
        <v>151</v>
      </c>
      <c r="C4876" s="183" t="s">
        <v>125</v>
      </c>
      <c r="D4876" s="183" t="s">
        <v>121</v>
      </c>
      <c r="E4876" s="185">
        <v>808</v>
      </c>
      <c r="F4876" s="185">
        <v>909</v>
      </c>
      <c r="G4876" s="180">
        <f t="shared" si="152"/>
        <v>909</v>
      </c>
      <c r="H4876" s="181">
        <f t="shared" si="153"/>
        <v>1</v>
      </c>
    </row>
    <row r="4877" spans="2:8">
      <c r="B4877" s="186" t="s">
        <v>151</v>
      </c>
      <c r="C4877" s="183" t="s">
        <v>125</v>
      </c>
      <c r="D4877" s="183" t="s">
        <v>121</v>
      </c>
      <c r="E4877" s="185">
        <v>742.00000000000102</v>
      </c>
      <c r="F4877" s="185">
        <v>772.99999999999989</v>
      </c>
      <c r="G4877" s="180">
        <f t="shared" si="152"/>
        <v>772.99999999999989</v>
      </c>
      <c r="H4877" s="181">
        <f t="shared" si="153"/>
        <v>1</v>
      </c>
    </row>
    <row r="4878" spans="2:8">
      <c r="B4878" s="186" t="s">
        <v>151</v>
      </c>
      <c r="C4878" s="183" t="s">
        <v>125</v>
      </c>
      <c r="D4878" s="183" t="s">
        <v>121</v>
      </c>
      <c r="E4878" s="185">
        <v>584</v>
      </c>
      <c r="F4878" s="185">
        <v>944.00000000000091</v>
      </c>
      <c r="G4878" s="180">
        <f t="shared" si="152"/>
        <v>944.00000000000091</v>
      </c>
      <c r="H4878" s="181">
        <f t="shared" si="153"/>
        <v>1</v>
      </c>
    </row>
    <row r="4879" spans="2:8">
      <c r="B4879" s="186" t="s">
        <v>151</v>
      </c>
      <c r="C4879" s="183" t="s">
        <v>125</v>
      </c>
      <c r="D4879" s="183" t="s">
        <v>122</v>
      </c>
      <c r="E4879" s="185">
        <v>479</v>
      </c>
      <c r="F4879" s="185">
        <v>814.00000000000102</v>
      </c>
      <c r="G4879" s="180">
        <f t="shared" si="152"/>
        <v>814.00000000000102</v>
      </c>
      <c r="H4879" s="181">
        <f t="shared" si="153"/>
        <v>1</v>
      </c>
    </row>
    <row r="4880" spans="2:8">
      <c r="B4880" s="186" t="s">
        <v>151</v>
      </c>
      <c r="C4880" s="183" t="s">
        <v>125</v>
      </c>
      <c r="D4880" s="183" t="s">
        <v>121</v>
      </c>
      <c r="E4880" s="185">
        <v>875</v>
      </c>
      <c r="F4880" s="185">
        <v>1533</v>
      </c>
      <c r="G4880" s="180">
        <f t="shared" si="152"/>
        <v>1533</v>
      </c>
      <c r="H4880" s="181">
        <f t="shared" si="153"/>
        <v>1</v>
      </c>
    </row>
    <row r="4881" spans="2:8">
      <c r="B4881" s="186" t="s">
        <v>151</v>
      </c>
      <c r="C4881" s="183" t="s">
        <v>125</v>
      </c>
      <c r="D4881" s="183" t="s">
        <v>122</v>
      </c>
      <c r="E4881" s="185">
        <v>2556</v>
      </c>
      <c r="F4881" s="185">
        <v>3749.9999999999959</v>
      </c>
      <c r="G4881" s="180">
        <f t="shared" si="152"/>
        <v>3749.9999999999959</v>
      </c>
      <c r="H4881" s="181">
        <f t="shared" si="153"/>
        <v>1</v>
      </c>
    </row>
    <row r="4882" spans="2:8">
      <c r="B4882" s="186" t="s">
        <v>151</v>
      </c>
      <c r="C4882" s="183" t="s">
        <v>125</v>
      </c>
      <c r="D4882" s="183" t="s">
        <v>121</v>
      </c>
      <c r="E4882" s="185">
        <v>1007</v>
      </c>
      <c r="F4882" s="185">
        <v>1056</v>
      </c>
      <c r="G4882" s="180">
        <f t="shared" si="152"/>
        <v>1056</v>
      </c>
      <c r="H4882" s="181">
        <f t="shared" si="153"/>
        <v>1</v>
      </c>
    </row>
    <row r="4883" spans="2:8">
      <c r="B4883" s="186" t="s">
        <v>151</v>
      </c>
      <c r="C4883" s="183" t="s">
        <v>125</v>
      </c>
      <c r="D4883" s="183" t="s">
        <v>121</v>
      </c>
      <c r="E4883" s="185">
        <v>415</v>
      </c>
      <c r="F4883" s="185">
        <v>682</v>
      </c>
      <c r="G4883" s="180">
        <f t="shared" si="152"/>
        <v>682</v>
      </c>
      <c r="H4883" s="181">
        <f t="shared" si="153"/>
        <v>1</v>
      </c>
    </row>
    <row r="4884" spans="2:8">
      <c r="B4884" s="186" t="s">
        <v>151</v>
      </c>
      <c r="C4884" s="183" t="s">
        <v>125</v>
      </c>
      <c r="D4884" s="183" t="s">
        <v>122</v>
      </c>
      <c r="E4884" s="185">
        <v>2668.0000000000036</v>
      </c>
      <c r="F4884" s="185">
        <v>3393.9999999999968</v>
      </c>
      <c r="G4884" s="180">
        <f t="shared" si="152"/>
        <v>3393.9999999999968</v>
      </c>
      <c r="H4884" s="181">
        <f t="shared" si="153"/>
        <v>1</v>
      </c>
    </row>
    <row r="4885" spans="2:8">
      <c r="B4885" s="186" t="s">
        <v>151</v>
      </c>
      <c r="C4885" s="183" t="s">
        <v>125</v>
      </c>
      <c r="D4885" s="183" t="s">
        <v>121</v>
      </c>
      <c r="E4885" s="185">
        <v>1764.999999999995</v>
      </c>
      <c r="F4885" s="185">
        <v>2537.9999999999991</v>
      </c>
      <c r="G4885" s="180">
        <f t="shared" si="152"/>
        <v>2537.9999999999991</v>
      </c>
      <c r="H4885" s="181">
        <f t="shared" si="153"/>
        <v>1</v>
      </c>
    </row>
    <row r="4886" spans="2:8">
      <c r="B4886" s="186" t="s">
        <v>151</v>
      </c>
      <c r="C4886" s="183" t="s">
        <v>125</v>
      </c>
      <c r="D4886" s="183" t="s">
        <v>121</v>
      </c>
      <c r="E4886" s="185">
        <v>415</v>
      </c>
      <c r="F4886" s="185">
        <v>682</v>
      </c>
      <c r="G4886" s="180">
        <f t="shared" si="152"/>
        <v>682</v>
      </c>
      <c r="H4886" s="181">
        <f t="shared" si="153"/>
        <v>1</v>
      </c>
    </row>
    <row r="4887" spans="2:8">
      <c r="B4887" s="186" t="s">
        <v>151</v>
      </c>
      <c r="C4887" s="183" t="s">
        <v>125</v>
      </c>
      <c r="D4887" s="183" t="s">
        <v>121</v>
      </c>
      <c r="E4887" s="185">
        <v>2286.999999999995</v>
      </c>
      <c r="F4887" s="185">
        <v>3503.9999999999977</v>
      </c>
      <c r="G4887" s="180">
        <f t="shared" si="152"/>
        <v>3503.9999999999977</v>
      </c>
      <c r="H4887" s="181">
        <f t="shared" si="153"/>
        <v>1</v>
      </c>
    </row>
    <row r="4888" spans="2:8">
      <c r="B4888" s="186" t="s">
        <v>151</v>
      </c>
      <c r="C4888" s="183" t="s">
        <v>125</v>
      </c>
      <c r="D4888" s="183" t="s">
        <v>121</v>
      </c>
      <c r="E4888" s="185">
        <v>5877.0000000000036</v>
      </c>
      <c r="F4888" s="185">
        <v>8101.0000000000055</v>
      </c>
      <c r="G4888" s="180">
        <f t="shared" si="152"/>
        <v>8101.0000000000055</v>
      </c>
      <c r="H4888" s="181">
        <f t="shared" si="153"/>
        <v>1</v>
      </c>
    </row>
    <row r="4889" spans="2:8">
      <c r="B4889" s="186" t="s">
        <v>151</v>
      </c>
      <c r="C4889" s="183" t="s">
        <v>125</v>
      </c>
      <c r="D4889" s="183" t="s">
        <v>121</v>
      </c>
      <c r="E4889" s="185">
        <v>765</v>
      </c>
      <c r="F4889" s="185">
        <v>1700.0000000000002</v>
      </c>
      <c r="G4889" s="180">
        <f t="shared" si="152"/>
        <v>1700.0000000000002</v>
      </c>
      <c r="H4889" s="181">
        <f t="shared" si="153"/>
        <v>1</v>
      </c>
    </row>
    <row r="4890" spans="2:8">
      <c r="B4890" s="186" t="s">
        <v>151</v>
      </c>
      <c r="C4890" s="183" t="s">
        <v>125</v>
      </c>
      <c r="D4890" s="183" t="s">
        <v>121</v>
      </c>
      <c r="E4890" s="185">
        <v>793</v>
      </c>
      <c r="F4890" s="185">
        <v>844.00000000000068</v>
      </c>
      <c r="G4890" s="180">
        <f t="shared" si="152"/>
        <v>844.00000000000068</v>
      </c>
      <c r="H4890" s="181">
        <f t="shared" si="153"/>
        <v>1</v>
      </c>
    </row>
    <row r="4891" spans="2:8">
      <c r="B4891" s="186" t="s">
        <v>151</v>
      </c>
      <c r="C4891" s="183" t="s">
        <v>125</v>
      </c>
      <c r="D4891" s="183" t="s">
        <v>122</v>
      </c>
      <c r="E4891" s="185">
        <v>461</v>
      </c>
      <c r="F4891" s="185">
        <v>641</v>
      </c>
      <c r="G4891" s="180">
        <f t="shared" si="152"/>
        <v>641</v>
      </c>
      <c r="H4891" s="181">
        <f t="shared" si="153"/>
        <v>1</v>
      </c>
    </row>
    <row r="4892" spans="2:8">
      <c r="B4892" s="186" t="s">
        <v>151</v>
      </c>
      <c r="C4892" s="183" t="s">
        <v>125</v>
      </c>
      <c r="D4892" s="183" t="s">
        <v>121</v>
      </c>
      <c r="E4892" s="185">
        <v>125</v>
      </c>
      <c r="F4892" s="185">
        <v>188.00000000000031</v>
      </c>
      <c r="G4892" s="180">
        <f t="shared" si="152"/>
        <v>188.00000000000031</v>
      </c>
      <c r="H4892" s="181">
        <f t="shared" si="153"/>
        <v>1</v>
      </c>
    </row>
    <row r="4893" spans="2:8">
      <c r="B4893" s="186" t="s">
        <v>151</v>
      </c>
      <c r="C4893" s="183" t="s">
        <v>125</v>
      </c>
      <c r="D4893" s="183" t="s">
        <v>122</v>
      </c>
      <c r="E4893" s="185">
        <v>1435</v>
      </c>
      <c r="F4893" s="185">
        <v>2359.9999999999995</v>
      </c>
      <c r="G4893" s="180">
        <f t="shared" si="152"/>
        <v>2359.9999999999995</v>
      </c>
      <c r="H4893" s="181">
        <f t="shared" si="153"/>
        <v>1</v>
      </c>
    </row>
    <row r="4894" spans="2:8">
      <c r="B4894" s="186" t="s">
        <v>151</v>
      </c>
      <c r="C4894" s="183" t="s">
        <v>125</v>
      </c>
      <c r="D4894" s="183" t="s">
        <v>122</v>
      </c>
      <c r="E4894" s="185">
        <v>613</v>
      </c>
      <c r="F4894" s="185">
        <v>991.99999999999966</v>
      </c>
      <c r="G4894" s="180">
        <f t="shared" si="152"/>
        <v>991.99999999999966</v>
      </c>
      <c r="H4894" s="181">
        <f t="shared" si="153"/>
        <v>1</v>
      </c>
    </row>
    <row r="4895" spans="2:8">
      <c r="B4895" s="186" t="s">
        <v>151</v>
      </c>
      <c r="C4895" s="183" t="s">
        <v>125</v>
      </c>
      <c r="D4895" s="183" t="s">
        <v>121</v>
      </c>
      <c r="E4895" s="185">
        <v>695</v>
      </c>
      <c r="F4895" s="185">
        <v>1055.9999999999991</v>
      </c>
      <c r="G4895" s="180">
        <f t="shared" si="152"/>
        <v>1055.9999999999991</v>
      </c>
      <c r="H4895" s="181">
        <f t="shared" si="153"/>
        <v>1</v>
      </c>
    </row>
    <row r="4896" spans="2:8">
      <c r="B4896" s="186" t="s">
        <v>151</v>
      </c>
      <c r="C4896" s="183" t="s">
        <v>125</v>
      </c>
      <c r="D4896" s="183" t="s">
        <v>121</v>
      </c>
      <c r="E4896" s="185">
        <v>961</v>
      </c>
      <c r="F4896" s="185">
        <v>1024.0000000000011</v>
      </c>
      <c r="G4896" s="180">
        <f t="shared" si="152"/>
        <v>1024.0000000000011</v>
      </c>
      <c r="H4896" s="181">
        <f t="shared" si="153"/>
        <v>1</v>
      </c>
    </row>
    <row r="4897" spans="2:8">
      <c r="B4897" s="186" t="s">
        <v>151</v>
      </c>
      <c r="C4897" s="183" t="s">
        <v>125</v>
      </c>
      <c r="D4897" s="183" t="s">
        <v>121</v>
      </c>
      <c r="E4897" s="185">
        <v>7980.0000000000027</v>
      </c>
      <c r="F4897" s="185">
        <v>11212.999999999996</v>
      </c>
      <c r="G4897" s="180">
        <f t="shared" si="152"/>
        <v>11212.999999999996</v>
      </c>
      <c r="H4897" s="181">
        <f t="shared" si="153"/>
        <v>1</v>
      </c>
    </row>
    <row r="4898" spans="2:8">
      <c r="B4898" s="186" t="s">
        <v>151</v>
      </c>
      <c r="C4898" s="183" t="s">
        <v>125</v>
      </c>
      <c r="D4898" s="183" t="s">
        <v>122</v>
      </c>
      <c r="E4898" s="185">
        <v>700</v>
      </c>
      <c r="F4898" s="185">
        <v>814.00000000000102</v>
      </c>
      <c r="G4898" s="180">
        <f t="shared" si="152"/>
        <v>814.00000000000102</v>
      </c>
      <c r="H4898" s="181">
        <f t="shared" si="153"/>
        <v>1</v>
      </c>
    </row>
    <row r="4899" spans="2:8">
      <c r="B4899" s="186" t="s">
        <v>151</v>
      </c>
      <c r="C4899" s="183" t="s">
        <v>125</v>
      </c>
      <c r="D4899" s="183" t="s">
        <v>121</v>
      </c>
      <c r="E4899" s="185">
        <v>902</v>
      </c>
      <c r="F4899" s="185">
        <v>814.00000000000102</v>
      </c>
      <c r="G4899" s="180">
        <f t="shared" si="152"/>
        <v>902</v>
      </c>
      <c r="H4899" s="181">
        <f t="shared" si="153"/>
        <v>0.90243902439024504</v>
      </c>
    </row>
    <row r="4900" spans="2:8">
      <c r="B4900" s="186" t="s">
        <v>151</v>
      </c>
      <c r="C4900" s="183" t="s">
        <v>125</v>
      </c>
      <c r="D4900" s="183" t="s">
        <v>122</v>
      </c>
      <c r="E4900" s="185">
        <v>284</v>
      </c>
      <c r="F4900" s="185">
        <v>453</v>
      </c>
      <c r="G4900" s="180">
        <f t="shared" si="152"/>
        <v>453</v>
      </c>
      <c r="H4900" s="181">
        <f t="shared" si="153"/>
        <v>1</v>
      </c>
    </row>
    <row r="4901" spans="2:8">
      <c r="B4901" s="186" t="s">
        <v>151</v>
      </c>
      <c r="C4901" s="183" t="s">
        <v>125</v>
      </c>
      <c r="D4901" s="183" t="s">
        <v>121</v>
      </c>
      <c r="E4901" s="185">
        <v>584</v>
      </c>
      <c r="F4901" s="185">
        <v>944.00000000000091</v>
      </c>
      <c r="G4901" s="180">
        <f t="shared" si="152"/>
        <v>944.00000000000091</v>
      </c>
      <c r="H4901" s="181">
        <f t="shared" si="153"/>
        <v>1</v>
      </c>
    </row>
    <row r="4902" spans="2:8">
      <c r="B4902" s="186" t="s">
        <v>151</v>
      </c>
      <c r="C4902" s="183" t="s">
        <v>125</v>
      </c>
      <c r="D4902" s="183" t="s">
        <v>122</v>
      </c>
      <c r="E4902" s="185">
        <v>4555</v>
      </c>
      <c r="F4902" s="185">
        <v>5128.0000000000009</v>
      </c>
      <c r="G4902" s="180">
        <f t="shared" si="152"/>
        <v>5128.0000000000009</v>
      </c>
      <c r="H4902" s="181">
        <f t="shared" si="153"/>
        <v>1</v>
      </c>
    </row>
    <row r="4903" spans="2:8">
      <c r="B4903" s="186" t="s">
        <v>151</v>
      </c>
      <c r="C4903" s="183" t="s">
        <v>125</v>
      </c>
      <c r="D4903" s="183" t="s">
        <v>121</v>
      </c>
      <c r="E4903" s="185">
        <v>401</v>
      </c>
      <c r="F4903" s="185">
        <v>682</v>
      </c>
      <c r="G4903" s="180">
        <f t="shared" si="152"/>
        <v>682</v>
      </c>
      <c r="H4903" s="181">
        <f t="shared" si="153"/>
        <v>1</v>
      </c>
    </row>
    <row r="4904" spans="2:8">
      <c r="B4904" s="186" t="s">
        <v>151</v>
      </c>
      <c r="C4904" s="183" t="s">
        <v>125</v>
      </c>
      <c r="D4904" s="183" t="s">
        <v>121</v>
      </c>
      <c r="E4904" s="185">
        <v>656</v>
      </c>
      <c r="F4904" s="185">
        <v>592</v>
      </c>
      <c r="G4904" s="180">
        <f t="shared" si="152"/>
        <v>656</v>
      </c>
      <c r="H4904" s="181">
        <f t="shared" si="153"/>
        <v>0.90243902439024393</v>
      </c>
    </row>
    <row r="4905" spans="2:8">
      <c r="B4905" s="186" t="s">
        <v>151</v>
      </c>
      <c r="C4905" s="183" t="s">
        <v>125</v>
      </c>
      <c r="D4905" s="183" t="s">
        <v>121</v>
      </c>
      <c r="E4905" s="185">
        <v>1546.9999999999959</v>
      </c>
      <c r="F4905" s="185">
        <v>2086.9999999999991</v>
      </c>
      <c r="G4905" s="180">
        <f t="shared" si="152"/>
        <v>2086.9999999999991</v>
      </c>
      <c r="H4905" s="181">
        <f t="shared" si="153"/>
        <v>1</v>
      </c>
    </row>
    <row r="4906" spans="2:8">
      <c r="B4906" s="186" t="s">
        <v>151</v>
      </c>
      <c r="C4906" s="183" t="s">
        <v>125</v>
      </c>
      <c r="D4906" s="183" t="s">
        <v>122</v>
      </c>
      <c r="E4906" s="185">
        <v>424</v>
      </c>
      <c r="F4906" s="185">
        <v>797</v>
      </c>
      <c r="G4906" s="180">
        <f t="shared" si="152"/>
        <v>797</v>
      </c>
      <c r="H4906" s="181">
        <f t="shared" si="153"/>
        <v>1</v>
      </c>
    </row>
    <row r="4907" spans="2:8">
      <c r="B4907" s="186" t="s">
        <v>151</v>
      </c>
      <c r="C4907" s="183" t="s">
        <v>125</v>
      </c>
      <c r="D4907" s="183" t="s">
        <v>121</v>
      </c>
      <c r="E4907" s="185">
        <v>462</v>
      </c>
      <c r="F4907" s="185">
        <v>814.00000000000102</v>
      </c>
      <c r="G4907" s="180">
        <f t="shared" si="152"/>
        <v>814.00000000000102</v>
      </c>
      <c r="H4907" s="181">
        <f t="shared" si="153"/>
        <v>1</v>
      </c>
    </row>
    <row r="4908" spans="2:8">
      <c r="B4908" s="186" t="s">
        <v>151</v>
      </c>
      <c r="C4908" s="183" t="s">
        <v>125</v>
      </c>
      <c r="D4908" s="183" t="s">
        <v>121</v>
      </c>
      <c r="E4908" s="185">
        <v>401</v>
      </c>
      <c r="F4908" s="185">
        <v>682</v>
      </c>
      <c r="G4908" s="180">
        <f t="shared" si="152"/>
        <v>682</v>
      </c>
      <c r="H4908" s="181">
        <f t="shared" si="153"/>
        <v>1</v>
      </c>
    </row>
    <row r="4909" spans="2:8">
      <c r="B4909" s="186" t="s">
        <v>151</v>
      </c>
      <c r="C4909" s="183" t="s">
        <v>125</v>
      </c>
      <c r="D4909" s="183" t="s">
        <v>122</v>
      </c>
      <c r="E4909" s="185">
        <v>462</v>
      </c>
      <c r="F4909" s="185">
        <v>814.00000000000102</v>
      </c>
      <c r="G4909" s="180">
        <f t="shared" si="152"/>
        <v>814.00000000000102</v>
      </c>
      <c r="H4909" s="181">
        <f t="shared" si="153"/>
        <v>1</v>
      </c>
    </row>
    <row r="4910" spans="2:8">
      <c r="B4910" s="186" t="s">
        <v>151</v>
      </c>
      <c r="C4910" s="183" t="s">
        <v>125</v>
      </c>
      <c r="D4910" s="183" t="s">
        <v>121</v>
      </c>
      <c r="E4910" s="185">
        <v>1113.0000000000009</v>
      </c>
      <c r="F4910" s="185">
        <v>2088</v>
      </c>
      <c r="G4910" s="180">
        <f t="shared" si="152"/>
        <v>2088</v>
      </c>
      <c r="H4910" s="181">
        <f t="shared" si="153"/>
        <v>1</v>
      </c>
    </row>
    <row r="4911" spans="2:8">
      <c r="B4911" s="186" t="s">
        <v>151</v>
      </c>
      <c r="C4911" s="183" t="s">
        <v>125</v>
      </c>
      <c r="D4911" s="183" t="s">
        <v>121</v>
      </c>
      <c r="E4911" s="185">
        <v>496</v>
      </c>
      <c r="F4911" s="185">
        <v>1056</v>
      </c>
      <c r="G4911" s="180">
        <f t="shared" si="152"/>
        <v>1056</v>
      </c>
      <c r="H4911" s="181">
        <f t="shared" si="153"/>
        <v>1</v>
      </c>
    </row>
    <row r="4912" spans="2:8">
      <c r="B4912" s="186" t="s">
        <v>151</v>
      </c>
      <c r="C4912" s="183" t="s">
        <v>125</v>
      </c>
      <c r="D4912" s="183" t="s">
        <v>121</v>
      </c>
      <c r="E4912" s="185">
        <v>835</v>
      </c>
      <c r="F4912" s="185">
        <v>1386</v>
      </c>
      <c r="G4912" s="180">
        <f t="shared" si="152"/>
        <v>1386</v>
      </c>
      <c r="H4912" s="181">
        <f t="shared" si="153"/>
        <v>1</v>
      </c>
    </row>
    <row r="4913" spans="2:8">
      <c r="B4913" s="186" t="s">
        <v>151</v>
      </c>
      <c r="C4913" s="183" t="s">
        <v>125</v>
      </c>
      <c r="D4913" s="183" t="s">
        <v>121</v>
      </c>
      <c r="E4913" s="185">
        <v>740</v>
      </c>
      <c r="F4913" s="185">
        <v>1328</v>
      </c>
      <c r="G4913" s="180">
        <f t="shared" si="152"/>
        <v>1328</v>
      </c>
      <c r="H4913" s="181">
        <f t="shared" si="153"/>
        <v>1</v>
      </c>
    </row>
    <row r="4914" spans="2:8">
      <c r="B4914" s="186" t="s">
        <v>151</v>
      </c>
      <c r="C4914" s="183" t="s">
        <v>125</v>
      </c>
      <c r="D4914" s="183" t="s">
        <v>121</v>
      </c>
      <c r="E4914" s="185">
        <v>1092</v>
      </c>
      <c r="F4914" s="185">
        <v>1314.0000000000007</v>
      </c>
      <c r="G4914" s="180">
        <f t="shared" si="152"/>
        <v>1314.0000000000007</v>
      </c>
      <c r="H4914" s="181">
        <f t="shared" si="153"/>
        <v>1</v>
      </c>
    </row>
    <row r="4915" spans="2:8">
      <c r="B4915" s="186" t="s">
        <v>151</v>
      </c>
      <c r="C4915" s="183" t="s">
        <v>125</v>
      </c>
      <c r="D4915" s="183" t="s">
        <v>122</v>
      </c>
      <c r="E4915" s="185">
        <v>395</v>
      </c>
      <c r="F4915" s="185">
        <v>653</v>
      </c>
      <c r="G4915" s="180">
        <f t="shared" si="152"/>
        <v>653</v>
      </c>
      <c r="H4915" s="181">
        <f t="shared" si="153"/>
        <v>1</v>
      </c>
    </row>
    <row r="4916" spans="2:8">
      <c r="B4916" s="186" t="s">
        <v>151</v>
      </c>
      <c r="C4916" s="183" t="s">
        <v>125</v>
      </c>
      <c r="D4916" s="183" t="s">
        <v>122</v>
      </c>
      <c r="E4916" s="185">
        <v>1282.0000000000034</v>
      </c>
      <c r="F4916" s="185">
        <v>1130.9999999999989</v>
      </c>
      <c r="G4916" s="180">
        <f t="shared" si="152"/>
        <v>1282.0000000000034</v>
      </c>
      <c r="H4916" s="181">
        <f t="shared" si="153"/>
        <v>0.88221528861154119</v>
      </c>
    </row>
    <row r="4917" spans="2:8">
      <c r="B4917" s="186" t="s">
        <v>151</v>
      </c>
      <c r="C4917" s="183" t="s">
        <v>125</v>
      </c>
      <c r="D4917" s="183" t="s">
        <v>121</v>
      </c>
      <c r="E4917" s="185">
        <v>2271</v>
      </c>
      <c r="F4917" s="185">
        <v>3600.0000000000009</v>
      </c>
      <c r="G4917" s="180">
        <f t="shared" si="152"/>
        <v>3600.0000000000009</v>
      </c>
      <c r="H4917" s="181">
        <f t="shared" si="153"/>
        <v>1</v>
      </c>
    </row>
    <row r="4918" spans="2:8">
      <c r="B4918" s="186" t="s">
        <v>151</v>
      </c>
      <c r="C4918" s="183" t="s">
        <v>125</v>
      </c>
      <c r="D4918" s="183" t="s">
        <v>122</v>
      </c>
      <c r="E4918" s="185">
        <v>455</v>
      </c>
      <c r="F4918" s="185">
        <v>814.0000000000008</v>
      </c>
      <c r="G4918" s="180">
        <f t="shared" si="152"/>
        <v>814.0000000000008</v>
      </c>
      <c r="H4918" s="181">
        <f t="shared" si="153"/>
        <v>1</v>
      </c>
    </row>
    <row r="4919" spans="2:8">
      <c r="B4919" s="186" t="s">
        <v>151</v>
      </c>
      <c r="C4919" s="183" t="s">
        <v>125</v>
      </c>
      <c r="D4919" s="183" t="s">
        <v>121</v>
      </c>
      <c r="E4919" s="185">
        <v>1620</v>
      </c>
      <c r="F4919" s="185">
        <v>2184</v>
      </c>
      <c r="G4919" s="180">
        <f t="shared" si="152"/>
        <v>2184</v>
      </c>
      <c r="H4919" s="181">
        <f t="shared" si="153"/>
        <v>1</v>
      </c>
    </row>
    <row r="4920" spans="2:8">
      <c r="B4920" s="186" t="s">
        <v>151</v>
      </c>
      <c r="C4920" s="183" t="s">
        <v>125</v>
      </c>
      <c r="D4920" s="183" t="s">
        <v>122</v>
      </c>
      <c r="E4920" s="185">
        <v>1382.0000000000041</v>
      </c>
      <c r="F4920" s="185">
        <v>2186.0000000000018</v>
      </c>
      <c r="G4920" s="180">
        <f t="shared" si="152"/>
        <v>2186.0000000000018</v>
      </c>
      <c r="H4920" s="181">
        <f t="shared" si="153"/>
        <v>1</v>
      </c>
    </row>
    <row r="4921" spans="2:8">
      <c r="B4921" s="186" t="s">
        <v>151</v>
      </c>
      <c r="C4921" s="183" t="s">
        <v>125</v>
      </c>
      <c r="D4921" s="183" t="s">
        <v>121</v>
      </c>
      <c r="E4921" s="185">
        <v>410</v>
      </c>
      <c r="F4921" s="185">
        <v>578</v>
      </c>
      <c r="G4921" s="180">
        <f t="shared" si="152"/>
        <v>578</v>
      </c>
      <c r="H4921" s="181">
        <f t="shared" si="153"/>
        <v>1</v>
      </c>
    </row>
    <row r="4922" spans="2:8">
      <c r="B4922" s="186" t="s">
        <v>151</v>
      </c>
      <c r="C4922" s="183" t="s">
        <v>125</v>
      </c>
      <c r="D4922" s="183" t="s">
        <v>122</v>
      </c>
      <c r="E4922" s="185">
        <v>463</v>
      </c>
      <c r="F4922" s="185">
        <v>494</v>
      </c>
      <c r="G4922" s="180">
        <f t="shared" si="152"/>
        <v>494</v>
      </c>
      <c r="H4922" s="181">
        <f t="shared" si="153"/>
        <v>1</v>
      </c>
    </row>
    <row r="4923" spans="2:8">
      <c r="B4923" s="186" t="s">
        <v>151</v>
      </c>
      <c r="C4923" s="183" t="s">
        <v>125</v>
      </c>
      <c r="D4923" s="183" t="s">
        <v>122</v>
      </c>
      <c r="E4923" s="185">
        <v>395</v>
      </c>
      <c r="F4923" s="185">
        <v>641</v>
      </c>
      <c r="G4923" s="180">
        <f t="shared" si="152"/>
        <v>641</v>
      </c>
      <c r="H4923" s="181">
        <f t="shared" si="153"/>
        <v>1</v>
      </c>
    </row>
    <row r="4924" spans="2:8">
      <c r="B4924" s="186" t="s">
        <v>151</v>
      </c>
      <c r="C4924" s="183" t="s">
        <v>125</v>
      </c>
      <c r="D4924" s="183" t="s">
        <v>121</v>
      </c>
      <c r="E4924" s="185">
        <v>455</v>
      </c>
      <c r="F4924" s="185">
        <v>814.0000000000008</v>
      </c>
      <c r="G4924" s="180">
        <f t="shared" si="152"/>
        <v>814.0000000000008</v>
      </c>
      <c r="H4924" s="181">
        <f t="shared" si="153"/>
        <v>1</v>
      </c>
    </row>
    <row r="4925" spans="2:8">
      <c r="B4925" s="186" t="s">
        <v>151</v>
      </c>
      <c r="C4925" s="183" t="s">
        <v>125</v>
      </c>
      <c r="D4925" s="183" t="s">
        <v>122</v>
      </c>
      <c r="E4925" s="185">
        <v>395.00000000000006</v>
      </c>
      <c r="F4925" s="185">
        <v>682.00000000000011</v>
      </c>
      <c r="G4925" s="180">
        <f t="shared" si="152"/>
        <v>682.00000000000011</v>
      </c>
      <c r="H4925" s="181">
        <f t="shared" si="153"/>
        <v>1</v>
      </c>
    </row>
    <row r="4926" spans="2:8">
      <c r="B4926" s="186" t="s">
        <v>151</v>
      </c>
      <c r="C4926" s="183" t="s">
        <v>125</v>
      </c>
      <c r="D4926" s="183" t="s">
        <v>121</v>
      </c>
      <c r="E4926" s="185">
        <v>280</v>
      </c>
      <c r="F4926" s="185">
        <v>453</v>
      </c>
      <c r="G4926" s="180">
        <f t="shared" si="152"/>
        <v>453</v>
      </c>
      <c r="H4926" s="181">
        <f t="shared" si="153"/>
        <v>1</v>
      </c>
    </row>
    <row r="4927" spans="2:8">
      <c r="B4927" s="186" t="s">
        <v>151</v>
      </c>
      <c r="C4927" s="183" t="s">
        <v>125</v>
      </c>
      <c r="D4927" s="183" t="s">
        <v>121</v>
      </c>
      <c r="E4927" s="185">
        <v>575</v>
      </c>
      <c r="F4927" s="185">
        <v>985</v>
      </c>
      <c r="G4927" s="180">
        <f t="shared" si="152"/>
        <v>985</v>
      </c>
      <c r="H4927" s="181">
        <f t="shared" si="153"/>
        <v>1</v>
      </c>
    </row>
    <row r="4928" spans="2:8">
      <c r="B4928" s="186" t="s">
        <v>151</v>
      </c>
      <c r="C4928" s="183" t="s">
        <v>125</v>
      </c>
      <c r="D4928" s="183" t="s">
        <v>122</v>
      </c>
      <c r="E4928" s="185">
        <v>815</v>
      </c>
      <c r="F4928" s="185">
        <v>1442.0000000000002</v>
      </c>
      <c r="G4928" s="180">
        <f t="shared" si="152"/>
        <v>1442.0000000000002</v>
      </c>
      <c r="H4928" s="181">
        <f t="shared" si="153"/>
        <v>1</v>
      </c>
    </row>
    <row r="4929" spans="2:8">
      <c r="B4929" s="186" t="s">
        <v>151</v>
      </c>
      <c r="C4929" s="183" t="s">
        <v>125</v>
      </c>
      <c r="D4929" s="183" t="s">
        <v>121</v>
      </c>
      <c r="E4929" s="185">
        <v>395</v>
      </c>
      <c r="F4929" s="185">
        <v>641</v>
      </c>
      <c r="G4929" s="180">
        <f t="shared" si="152"/>
        <v>641</v>
      </c>
      <c r="H4929" s="181">
        <f t="shared" si="153"/>
        <v>1</v>
      </c>
    </row>
    <row r="4930" spans="2:8">
      <c r="B4930" s="186" t="s">
        <v>151</v>
      </c>
      <c r="C4930" s="183" t="s">
        <v>125</v>
      </c>
      <c r="D4930" s="183" t="s">
        <v>121</v>
      </c>
      <c r="E4930" s="185">
        <v>280</v>
      </c>
      <c r="F4930" s="185">
        <v>453</v>
      </c>
      <c r="G4930" s="180">
        <f t="shared" si="152"/>
        <v>453</v>
      </c>
      <c r="H4930" s="181">
        <f t="shared" si="153"/>
        <v>1</v>
      </c>
    </row>
    <row r="4931" spans="2:8">
      <c r="B4931" s="186" t="s">
        <v>151</v>
      </c>
      <c r="C4931" s="183" t="s">
        <v>125</v>
      </c>
      <c r="D4931" s="183" t="s">
        <v>121</v>
      </c>
      <c r="E4931" s="185">
        <v>395</v>
      </c>
      <c r="F4931" s="185">
        <v>641</v>
      </c>
      <c r="G4931" s="180">
        <f t="shared" si="152"/>
        <v>641</v>
      </c>
      <c r="H4931" s="181">
        <f t="shared" si="153"/>
        <v>1</v>
      </c>
    </row>
    <row r="4932" spans="2:8">
      <c r="B4932" s="186" t="s">
        <v>151</v>
      </c>
      <c r="C4932" s="183" t="s">
        <v>125</v>
      </c>
      <c r="D4932" s="183" t="s">
        <v>122</v>
      </c>
      <c r="E4932" s="185">
        <v>655</v>
      </c>
      <c r="F4932" s="185">
        <v>814.0000000000008</v>
      </c>
      <c r="G4932" s="180">
        <f t="shared" si="152"/>
        <v>814.0000000000008</v>
      </c>
      <c r="H4932" s="181">
        <f t="shared" si="153"/>
        <v>1</v>
      </c>
    </row>
    <row r="4933" spans="2:8">
      <c r="B4933" s="186" t="s">
        <v>151</v>
      </c>
      <c r="C4933" s="183" t="s">
        <v>125</v>
      </c>
      <c r="D4933" s="183" t="s">
        <v>121</v>
      </c>
      <c r="E4933" s="185">
        <v>335</v>
      </c>
      <c r="F4933" s="185">
        <v>687</v>
      </c>
      <c r="G4933" s="180">
        <f t="shared" si="152"/>
        <v>687</v>
      </c>
      <c r="H4933" s="181">
        <f t="shared" si="153"/>
        <v>1</v>
      </c>
    </row>
    <row r="4934" spans="2:8">
      <c r="B4934" s="186" t="s">
        <v>151</v>
      </c>
      <c r="C4934" s="183" t="s">
        <v>125</v>
      </c>
      <c r="D4934" s="183" t="s">
        <v>122</v>
      </c>
      <c r="E4934" s="185">
        <v>712</v>
      </c>
      <c r="F4934" s="185">
        <v>1184.0000000000005</v>
      </c>
      <c r="G4934" s="180">
        <f t="shared" ref="G4934:G4997" si="154">IF(ABS(F4934)&gt;ABS(E4934),ABS(F4934),ABS(E4934))</f>
        <v>1184.0000000000005</v>
      </c>
      <c r="H4934" s="181">
        <f t="shared" ref="H4934:H4997" si="155">IF(G4934&lt;&gt;0,IF(ABS(F4934)&gt;=G4934,1,ABS(F4934/G4934)),0)</f>
        <v>1</v>
      </c>
    </row>
    <row r="4935" spans="2:8">
      <c r="B4935" s="186" t="s">
        <v>151</v>
      </c>
      <c r="C4935" s="183" t="s">
        <v>125</v>
      </c>
      <c r="D4935" s="183" t="s">
        <v>121</v>
      </c>
      <c r="E4935" s="185">
        <v>240.99999999999972</v>
      </c>
      <c r="F4935" s="185">
        <v>814.0000000000008</v>
      </c>
      <c r="G4935" s="180">
        <f t="shared" si="154"/>
        <v>814.0000000000008</v>
      </c>
      <c r="H4935" s="181">
        <f t="shared" si="155"/>
        <v>1</v>
      </c>
    </row>
    <row r="4936" spans="2:8">
      <c r="B4936" s="186" t="s">
        <v>151</v>
      </c>
      <c r="C4936" s="183" t="s">
        <v>125</v>
      </c>
      <c r="D4936" s="183" t="s">
        <v>121</v>
      </c>
      <c r="E4936" s="185">
        <v>2192.9999999999959</v>
      </c>
      <c r="F4936" s="185">
        <v>3478.000000000005</v>
      </c>
      <c r="G4936" s="180">
        <f t="shared" si="154"/>
        <v>3478.000000000005</v>
      </c>
      <c r="H4936" s="181">
        <f t="shared" si="155"/>
        <v>1</v>
      </c>
    </row>
    <row r="4937" spans="2:8">
      <c r="B4937" s="186" t="s">
        <v>151</v>
      </c>
      <c r="C4937" s="183" t="s">
        <v>125</v>
      </c>
      <c r="D4937" s="183" t="s">
        <v>121</v>
      </c>
      <c r="E4937" s="185">
        <v>3365.9999999999973</v>
      </c>
      <c r="F4937" s="185">
        <v>6204</v>
      </c>
      <c r="G4937" s="180">
        <f t="shared" si="154"/>
        <v>6204</v>
      </c>
      <c r="H4937" s="181">
        <f t="shared" si="155"/>
        <v>1</v>
      </c>
    </row>
    <row r="4938" spans="2:8">
      <c r="B4938" s="186" t="s">
        <v>151</v>
      </c>
      <c r="C4938" s="183" t="s">
        <v>125</v>
      </c>
      <c r="D4938" s="183" t="s">
        <v>122</v>
      </c>
      <c r="E4938" s="185">
        <v>1999.9999999999982</v>
      </c>
      <c r="F4938" s="185">
        <v>565</v>
      </c>
      <c r="G4938" s="180">
        <f t="shared" si="154"/>
        <v>1999.9999999999982</v>
      </c>
      <c r="H4938" s="181">
        <f t="shared" si="155"/>
        <v>0.28250000000000025</v>
      </c>
    </row>
    <row r="4939" spans="2:8">
      <c r="B4939" s="186" t="s">
        <v>151</v>
      </c>
      <c r="C4939" s="183" t="s">
        <v>125</v>
      </c>
      <c r="D4939" s="183" t="s">
        <v>121</v>
      </c>
      <c r="E4939" s="185">
        <v>10692</v>
      </c>
      <c r="F4939" s="185">
        <v>21092</v>
      </c>
      <c r="G4939" s="180">
        <f t="shared" si="154"/>
        <v>21092</v>
      </c>
      <c r="H4939" s="181">
        <f t="shared" si="155"/>
        <v>1</v>
      </c>
    </row>
    <row r="4940" spans="2:8">
      <c r="B4940" s="186" t="s">
        <v>151</v>
      </c>
      <c r="C4940" s="183" t="s">
        <v>125</v>
      </c>
      <c r="D4940" s="183" t="s">
        <v>121</v>
      </c>
      <c r="E4940" s="185">
        <v>6127.0000000000009</v>
      </c>
      <c r="F4940" s="185">
        <v>5377</v>
      </c>
      <c r="G4940" s="180">
        <f t="shared" si="154"/>
        <v>6127.0000000000009</v>
      </c>
      <c r="H4940" s="181">
        <f t="shared" si="155"/>
        <v>0.87759099069691515</v>
      </c>
    </row>
    <row r="4941" spans="2:8">
      <c r="B4941" s="186" t="s">
        <v>151</v>
      </c>
      <c r="C4941" s="183" t="s">
        <v>125</v>
      </c>
      <c r="D4941" s="183" t="s">
        <v>122</v>
      </c>
      <c r="E4941" s="185">
        <v>149</v>
      </c>
      <c r="F4941" s="185">
        <v>1837</v>
      </c>
      <c r="G4941" s="180">
        <f t="shared" si="154"/>
        <v>1837</v>
      </c>
      <c r="H4941" s="181">
        <f t="shared" si="155"/>
        <v>1</v>
      </c>
    </row>
    <row r="4942" spans="2:8">
      <c r="B4942" s="186" t="s">
        <v>151</v>
      </c>
      <c r="C4942" s="183" t="s">
        <v>125</v>
      </c>
      <c r="D4942" s="183" t="s">
        <v>121</v>
      </c>
      <c r="E4942" s="185">
        <v>4631.9999999999964</v>
      </c>
      <c r="F4942" s="185">
        <v>3472</v>
      </c>
      <c r="G4942" s="180">
        <f t="shared" si="154"/>
        <v>4631.9999999999964</v>
      </c>
      <c r="H4942" s="181">
        <f t="shared" si="155"/>
        <v>0.74956822107081233</v>
      </c>
    </row>
    <row r="4943" spans="2:8">
      <c r="B4943" s="186" t="s">
        <v>151</v>
      </c>
      <c r="C4943" s="183" t="s">
        <v>125</v>
      </c>
      <c r="D4943" s="183" t="s">
        <v>121</v>
      </c>
      <c r="E4943" s="185">
        <v>423</v>
      </c>
      <c r="F4943" s="185">
        <v>597</v>
      </c>
      <c r="G4943" s="180">
        <f t="shared" si="154"/>
        <v>597</v>
      </c>
      <c r="H4943" s="181">
        <f t="shared" si="155"/>
        <v>1</v>
      </c>
    </row>
    <row r="4944" spans="2:8">
      <c r="B4944" s="186" t="s">
        <v>151</v>
      </c>
      <c r="C4944" s="183" t="s">
        <v>125</v>
      </c>
      <c r="D4944" s="183" t="s">
        <v>122</v>
      </c>
      <c r="E4944" s="185">
        <v>3722</v>
      </c>
      <c r="F4944" s="185">
        <v>3626.0000000000009</v>
      </c>
      <c r="G4944" s="180">
        <f t="shared" si="154"/>
        <v>3722</v>
      </c>
      <c r="H4944" s="181">
        <f t="shared" si="155"/>
        <v>0.97420741536808197</v>
      </c>
    </row>
    <row r="4945" spans="2:8">
      <c r="B4945" s="186" t="s">
        <v>151</v>
      </c>
      <c r="C4945" s="183" t="s">
        <v>125</v>
      </c>
      <c r="D4945" s="183" t="s">
        <v>121</v>
      </c>
      <c r="E4945" s="185">
        <v>951</v>
      </c>
      <c r="F4945" s="185">
        <v>944.00000000000091</v>
      </c>
      <c r="G4945" s="180">
        <f t="shared" si="154"/>
        <v>951</v>
      </c>
      <c r="H4945" s="181">
        <f t="shared" si="155"/>
        <v>0.992639327024186</v>
      </c>
    </row>
    <row r="4946" spans="2:8">
      <c r="B4946" s="186" t="s">
        <v>151</v>
      </c>
      <c r="C4946" s="183" t="s">
        <v>125</v>
      </c>
      <c r="D4946" s="183" t="s">
        <v>121</v>
      </c>
      <c r="E4946" s="185">
        <v>1765</v>
      </c>
      <c r="F4946" s="185">
        <v>2858.9999999999959</v>
      </c>
      <c r="G4946" s="180">
        <f t="shared" si="154"/>
        <v>2858.9999999999959</v>
      </c>
      <c r="H4946" s="181">
        <f t="shared" si="155"/>
        <v>1</v>
      </c>
    </row>
    <row r="4947" spans="2:8">
      <c r="B4947" s="186" t="s">
        <v>151</v>
      </c>
      <c r="C4947" s="183" t="s">
        <v>125</v>
      </c>
      <c r="D4947" s="183" t="s">
        <v>121</v>
      </c>
      <c r="E4947" s="185">
        <v>288</v>
      </c>
      <c r="F4947" s="185">
        <v>391</v>
      </c>
      <c r="G4947" s="180">
        <f t="shared" si="154"/>
        <v>391</v>
      </c>
      <c r="H4947" s="181">
        <f t="shared" si="155"/>
        <v>1</v>
      </c>
    </row>
    <row r="4948" spans="2:8">
      <c r="B4948" s="186" t="s">
        <v>151</v>
      </c>
      <c r="C4948" s="183" t="s">
        <v>125</v>
      </c>
      <c r="D4948" s="183" t="s">
        <v>121</v>
      </c>
      <c r="E4948" s="185">
        <v>574</v>
      </c>
      <c r="F4948" s="185">
        <v>814.00000000000102</v>
      </c>
      <c r="G4948" s="180">
        <f t="shared" si="154"/>
        <v>814.00000000000102</v>
      </c>
      <c r="H4948" s="181">
        <f t="shared" si="155"/>
        <v>1</v>
      </c>
    </row>
    <row r="4949" spans="2:8">
      <c r="B4949" s="186" t="s">
        <v>151</v>
      </c>
      <c r="C4949" s="183" t="s">
        <v>125</v>
      </c>
      <c r="D4949" s="183" t="s">
        <v>121</v>
      </c>
      <c r="E4949" s="185">
        <v>640</v>
      </c>
      <c r="F4949" s="185">
        <v>909</v>
      </c>
      <c r="G4949" s="180">
        <f t="shared" si="154"/>
        <v>909</v>
      </c>
      <c r="H4949" s="181">
        <f t="shared" si="155"/>
        <v>1</v>
      </c>
    </row>
    <row r="4950" spans="2:8">
      <c r="B4950" s="186" t="s">
        <v>151</v>
      </c>
      <c r="C4950" s="183" t="s">
        <v>125</v>
      </c>
      <c r="D4950" s="183" t="s">
        <v>121</v>
      </c>
      <c r="E4950" s="185">
        <v>601</v>
      </c>
      <c r="F4950" s="185">
        <v>851</v>
      </c>
      <c r="G4950" s="180">
        <f t="shared" si="154"/>
        <v>851</v>
      </c>
      <c r="H4950" s="181">
        <f t="shared" si="155"/>
        <v>1</v>
      </c>
    </row>
    <row r="4951" spans="2:8">
      <c r="B4951" s="186" t="s">
        <v>151</v>
      </c>
      <c r="C4951" s="183" t="s">
        <v>125</v>
      </c>
      <c r="D4951" s="183" t="s">
        <v>122</v>
      </c>
      <c r="E4951" s="185">
        <v>1976.999999999997</v>
      </c>
      <c r="F4951" s="185">
        <v>2799.0000000000018</v>
      </c>
      <c r="G4951" s="180">
        <f t="shared" si="154"/>
        <v>2799.0000000000018</v>
      </c>
      <c r="H4951" s="181">
        <f t="shared" si="155"/>
        <v>1</v>
      </c>
    </row>
    <row r="4952" spans="2:8">
      <c r="B4952" s="186" t="s">
        <v>151</v>
      </c>
      <c r="C4952" s="183" t="s">
        <v>125</v>
      </c>
      <c r="D4952" s="183" t="s">
        <v>121</v>
      </c>
      <c r="E4952" s="185">
        <v>709</v>
      </c>
      <c r="F4952" s="185">
        <v>851</v>
      </c>
      <c r="G4952" s="180">
        <f t="shared" si="154"/>
        <v>851</v>
      </c>
      <c r="H4952" s="181">
        <f t="shared" si="155"/>
        <v>1</v>
      </c>
    </row>
    <row r="4953" spans="2:8">
      <c r="B4953" s="186" t="s">
        <v>151</v>
      </c>
      <c r="C4953" s="183" t="s">
        <v>125</v>
      </c>
      <c r="D4953" s="183" t="s">
        <v>121</v>
      </c>
      <c r="E4953" s="185">
        <v>626</v>
      </c>
      <c r="F4953" s="185">
        <v>1267.0000000000011</v>
      </c>
      <c r="G4953" s="180">
        <f t="shared" si="154"/>
        <v>1267.0000000000011</v>
      </c>
      <c r="H4953" s="181">
        <f t="shared" si="155"/>
        <v>1</v>
      </c>
    </row>
    <row r="4954" spans="2:8">
      <c r="B4954" s="186" t="s">
        <v>151</v>
      </c>
      <c r="C4954" s="183" t="s">
        <v>125</v>
      </c>
      <c r="D4954" s="183" t="s">
        <v>122</v>
      </c>
      <c r="E4954" s="185">
        <v>1327.999999999998</v>
      </c>
      <c r="F4954" s="185">
        <v>2260</v>
      </c>
      <c r="G4954" s="180">
        <f t="shared" si="154"/>
        <v>2260</v>
      </c>
      <c r="H4954" s="181">
        <f t="shared" si="155"/>
        <v>1</v>
      </c>
    </row>
    <row r="4955" spans="2:8">
      <c r="B4955" s="186" t="s">
        <v>151</v>
      </c>
      <c r="C4955" s="183" t="s">
        <v>125</v>
      </c>
      <c r="D4955" s="183" t="s">
        <v>121</v>
      </c>
      <c r="E4955" s="185">
        <v>2267.9999999999982</v>
      </c>
      <c r="F4955" s="185">
        <v>1605.9999999999991</v>
      </c>
      <c r="G4955" s="180">
        <f t="shared" si="154"/>
        <v>2267.9999999999982</v>
      </c>
      <c r="H4955" s="181">
        <f t="shared" si="155"/>
        <v>0.70811287477954166</v>
      </c>
    </row>
    <row r="4956" spans="2:8">
      <c r="B4956" s="186" t="s">
        <v>151</v>
      </c>
      <c r="C4956" s="183" t="s">
        <v>125</v>
      </c>
      <c r="D4956" s="183" t="s">
        <v>121</v>
      </c>
      <c r="E4956" s="185">
        <v>421</v>
      </c>
      <c r="F4956" s="185">
        <v>2318</v>
      </c>
      <c r="G4956" s="180">
        <f t="shared" si="154"/>
        <v>2318</v>
      </c>
      <c r="H4956" s="181">
        <f t="shared" si="155"/>
        <v>1</v>
      </c>
    </row>
    <row r="4957" spans="2:8">
      <c r="B4957" s="186" t="s">
        <v>151</v>
      </c>
      <c r="C4957" s="183" t="s">
        <v>125</v>
      </c>
      <c r="D4957" s="183" t="s">
        <v>121</v>
      </c>
      <c r="E4957" s="185">
        <v>1022</v>
      </c>
      <c r="F4957" s="185">
        <v>2159</v>
      </c>
      <c r="G4957" s="180">
        <f t="shared" si="154"/>
        <v>2159</v>
      </c>
      <c r="H4957" s="181">
        <f t="shared" si="155"/>
        <v>1</v>
      </c>
    </row>
    <row r="4958" spans="2:8">
      <c r="B4958" s="186" t="s">
        <v>151</v>
      </c>
      <c r="C4958" s="183" t="s">
        <v>125</v>
      </c>
      <c r="D4958" s="183" t="s">
        <v>121</v>
      </c>
      <c r="E4958" s="185">
        <v>1318.9999999999991</v>
      </c>
      <c r="F4958" s="185">
        <v>2738.0000000000041</v>
      </c>
      <c r="G4958" s="180">
        <f t="shared" si="154"/>
        <v>2738.0000000000041</v>
      </c>
      <c r="H4958" s="181">
        <f t="shared" si="155"/>
        <v>1</v>
      </c>
    </row>
    <row r="4959" spans="2:8">
      <c r="B4959" s="186" t="s">
        <v>151</v>
      </c>
      <c r="C4959" s="183" t="s">
        <v>125</v>
      </c>
      <c r="D4959" s="183" t="s">
        <v>121</v>
      </c>
      <c r="E4959" s="185">
        <v>1663.9999999999991</v>
      </c>
      <c r="F4959" s="185">
        <v>1145.0000000000011</v>
      </c>
      <c r="G4959" s="180">
        <f t="shared" si="154"/>
        <v>1663.9999999999991</v>
      </c>
      <c r="H4959" s="181">
        <f t="shared" si="155"/>
        <v>0.68810096153846256</v>
      </c>
    </row>
    <row r="4960" spans="2:8">
      <c r="B4960" s="186" t="s">
        <v>151</v>
      </c>
      <c r="C4960" s="183" t="s">
        <v>125</v>
      </c>
      <c r="D4960" s="183" t="s">
        <v>122</v>
      </c>
      <c r="E4960" s="185">
        <v>768.00000000000102</v>
      </c>
      <c r="F4960" s="185">
        <v>2134.9999999999991</v>
      </c>
      <c r="G4960" s="180">
        <f t="shared" si="154"/>
        <v>2134.9999999999991</v>
      </c>
      <c r="H4960" s="181">
        <f t="shared" si="155"/>
        <v>1</v>
      </c>
    </row>
    <row r="4961" spans="2:8">
      <c r="B4961" s="186" t="s">
        <v>151</v>
      </c>
      <c r="C4961" s="183" t="s">
        <v>125</v>
      </c>
      <c r="D4961" s="183" t="s">
        <v>121</v>
      </c>
      <c r="E4961" s="185">
        <v>407.99999999999898</v>
      </c>
      <c r="F4961" s="185">
        <v>992</v>
      </c>
      <c r="G4961" s="180">
        <f t="shared" si="154"/>
        <v>992</v>
      </c>
      <c r="H4961" s="181">
        <f t="shared" si="155"/>
        <v>1</v>
      </c>
    </row>
    <row r="4962" spans="2:8">
      <c r="B4962" s="186" t="s">
        <v>151</v>
      </c>
      <c r="C4962" s="183" t="s">
        <v>125</v>
      </c>
      <c r="D4962" s="183" t="s">
        <v>121</v>
      </c>
      <c r="E4962" s="185">
        <v>805</v>
      </c>
      <c r="F4962" s="185">
        <v>1116</v>
      </c>
      <c r="G4962" s="180">
        <f t="shared" si="154"/>
        <v>1116</v>
      </c>
      <c r="H4962" s="181">
        <f t="shared" si="155"/>
        <v>1</v>
      </c>
    </row>
    <row r="4963" spans="2:8">
      <c r="B4963" s="186" t="s">
        <v>151</v>
      </c>
      <c r="C4963" s="183" t="s">
        <v>125</v>
      </c>
      <c r="D4963" s="183" t="s">
        <v>122</v>
      </c>
      <c r="E4963" s="185">
        <v>1243</v>
      </c>
      <c r="F4963" s="185">
        <v>2175</v>
      </c>
      <c r="G4963" s="180">
        <f t="shared" si="154"/>
        <v>2175</v>
      </c>
      <c r="H4963" s="181">
        <f t="shared" si="155"/>
        <v>1</v>
      </c>
    </row>
    <row r="4964" spans="2:8">
      <c r="B4964" s="186" t="s">
        <v>151</v>
      </c>
      <c r="C4964" s="183" t="s">
        <v>125</v>
      </c>
      <c r="D4964" s="183" t="s">
        <v>122</v>
      </c>
      <c r="E4964" s="185">
        <v>190.9999999999996</v>
      </c>
      <c r="F4964" s="185">
        <v>1012.9999999999999</v>
      </c>
      <c r="G4964" s="180">
        <f t="shared" si="154"/>
        <v>1012.9999999999999</v>
      </c>
      <c r="H4964" s="181">
        <f t="shared" si="155"/>
        <v>1</v>
      </c>
    </row>
    <row r="4965" spans="2:8">
      <c r="B4965" s="186" t="s">
        <v>151</v>
      </c>
      <c r="C4965" s="183" t="s">
        <v>125</v>
      </c>
      <c r="D4965" s="183" t="s">
        <v>122</v>
      </c>
      <c r="E4965" s="185">
        <v>2098.0000000000041</v>
      </c>
      <c r="F4965" s="185">
        <v>1418</v>
      </c>
      <c r="G4965" s="180">
        <f t="shared" si="154"/>
        <v>2098.0000000000041</v>
      </c>
      <c r="H4965" s="181">
        <f t="shared" si="155"/>
        <v>0.67588179218303013</v>
      </c>
    </row>
    <row r="4966" spans="2:8">
      <c r="B4966" s="186" t="s">
        <v>151</v>
      </c>
      <c r="C4966" s="183" t="s">
        <v>125</v>
      </c>
      <c r="D4966" s="183" t="s">
        <v>121</v>
      </c>
      <c r="E4966" s="185">
        <v>342</v>
      </c>
      <c r="F4966" s="185">
        <v>989.99999999999989</v>
      </c>
      <c r="G4966" s="180">
        <f t="shared" si="154"/>
        <v>989.99999999999989</v>
      </c>
      <c r="H4966" s="181">
        <f t="shared" si="155"/>
        <v>1</v>
      </c>
    </row>
    <row r="4967" spans="2:8">
      <c r="B4967" s="186" t="s">
        <v>151</v>
      </c>
      <c r="C4967" s="183" t="s">
        <v>125</v>
      </c>
      <c r="D4967" s="183" t="s">
        <v>121</v>
      </c>
      <c r="E4967" s="185">
        <v>1139</v>
      </c>
      <c r="F4967" s="185">
        <v>2227</v>
      </c>
      <c r="G4967" s="180">
        <f t="shared" si="154"/>
        <v>2227</v>
      </c>
      <c r="H4967" s="181">
        <f t="shared" si="155"/>
        <v>1</v>
      </c>
    </row>
    <row r="4968" spans="2:8">
      <c r="B4968" s="186" t="s">
        <v>151</v>
      </c>
      <c r="C4968" s="183" t="s">
        <v>125</v>
      </c>
      <c r="D4968" s="183" t="s">
        <v>121</v>
      </c>
      <c r="E4968" s="185">
        <v>424</v>
      </c>
      <c r="F4968" s="185">
        <v>610.99999999999955</v>
      </c>
      <c r="G4968" s="180">
        <f t="shared" si="154"/>
        <v>610.99999999999955</v>
      </c>
      <c r="H4968" s="181">
        <f t="shared" si="155"/>
        <v>1</v>
      </c>
    </row>
    <row r="4969" spans="2:8">
      <c r="B4969" s="186" t="s">
        <v>151</v>
      </c>
      <c r="C4969" s="183" t="s">
        <v>125</v>
      </c>
      <c r="D4969" s="183" t="s">
        <v>121</v>
      </c>
      <c r="E4969" s="185">
        <v>213.00000000000011</v>
      </c>
      <c r="F4969" s="185">
        <v>924.99999999999989</v>
      </c>
      <c r="G4969" s="180">
        <f t="shared" si="154"/>
        <v>924.99999999999989</v>
      </c>
      <c r="H4969" s="181">
        <f t="shared" si="155"/>
        <v>1</v>
      </c>
    </row>
    <row r="4970" spans="2:8">
      <c r="B4970" s="186" t="s">
        <v>151</v>
      </c>
      <c r="C4970" s="183" t="s">
        <v>125</v>
      </c>
      <c r="D4970" s="183" t="s">
        <v>121</v>
      </c>
      <c r="E4970" s="185">
        <v>1405</v>
      </c>
      <c r="F4970" s="185">
        <v>1185</v>
      </c>
      <c r="G4970" s="180">
        <f t="shared" si="154"/>
        <v>1405</v>
      </c>
      <c r="H4970" s="181">
        <f t="shared" si="155"/>
        <v>0.84341637010676151</v>
      </c>
    </row>
    <row r="4971" spans="2:8">
      <c r="B4971" s="186" t="s">
        <v>151</v>
      </c>
      <c r="C4971" s="183" t="s">
        <v>125</v>
      </c>
      <c r="D4971" s="183" t="s">
        <v>121</v>
      </c>
      <c r="E4971" s="185">
        <v>79</v>
      </c>
      <c r="F4971" s="185">
        <v>877</v>
      </c>
      <c r="G4971" s="180">
        <f t="shared" si="154"/>
        <v>877</v>
      </c>
      <c r="H4971" s="181">
        <f t="shared" si="155"/>
        <v>1</v>
      </c>
    </row>
    <row r="4972" spans="2:8">
      <c r="B4972" s="186" t="s">
        <v>151</v>
      </c>
      <c r="C4972" s="183" t="s">
        <v>125</v>
      </c>
      <c r="D4972" s="183" t="s">
        <v>121</v>
      </c>
      <c r="E4972" s="185">
        <v>2369.000000000005</v>
      </c>
      <c r="F4972" s="185">
        <v>2451.0000000000018</v>
      </c>
      <c r="G4972" s="180">
        <f t="shared" si="154"/>
        <v>2451.0000000000018</v>
      </c>
      <c r="H4972" s="181">
        <f t="shared" si="155"/>
        <v>1</v>
      </c>
    </row>
    <row r="4973" spans="2:8">
      <c r="B4973" s="186" t="s">
        <v>151</v>
      </c>
      <c r="C4973" s="183" t="s">
        <v>125</v>
      </c>
      <c r="D4973" s="183" t="s">
        <v>121</v>
      </c>
      <c r="E4973" s="185">
        <v>230.9999999999996</v>
      </c>
      <c r="F4973" s="185">
        <v>877</v>
      </c>
      <c r="G4973" s="180">
        <f t="shared" si="154"/>
        <v>877</v>
      </c>
      <c r="H4973" s="181">
        <f t="shared" si="155"/>
        <v>1</v>
      </c>
    </row>
    <row r="4974" spans="2:8">
      <c r="B4974" s="186" t="s">
        <v>151</v>
      </c>
      <c r="C4974" s="183" t="s">
        <v>125</v>
      </c>
      <c r="D4974" s="183" t="s">
        <v>122</v>
      </c>
      <c r="E4974" s="185">
        <v>1744.9999999999968</v>
      </c>
      <c r="F4974" s="185">
        <v>1973</v>
      </c>
      <c r="G4974" s="180">
        <f t="shared" si="154"/>
        <v>1973</v>
      </c>
      <c r="H4974" s="181">
        <f t="shared" si="155"/>
        <v>1</v>
      </c>
    </row>
    <row r="4975" spans="2:8">
      <c r="B4975" s="186" t="s">
        <v>151</v>
      </c>
      <c r="C4975" s="183" t="s">
        <v>125</v>
      </c>
      <c r="D4975" s="183" t="s">
        <v>121</v>
      </c>
      <c r="E4975" s="185">
        <v>485</v>
      </c>
      <c r="F4975" s="185">
        <v>1249.0000000000011</v>
      </c>
      <c r="G4975" s="180">
        <f t="shared" si="154"/>
        <v>1249.0000000000011</v>
      </c>
      <c r="H4975" s="181">
        <f t="shared" si="155"/>
        <v>1</v>
      </c>
    </row>
    <row r="4976" spans="2:8">
      <c r="B4976" s="186" t="s">
        <v>151</v>
      </c>
      <c r="C4976" s="183" t="s">
        <v>125</v>
      </c>
      <c r="D4976" s="183" t="s">
        <v>121</v>
      </c>
      <c r="E4976" s="185">
        <v>478</v>
      </c>
      <c r="F4976" s="185">
        <v>971</v>
      </c>
      <c r="G4976" s="180">
        <f t="shared" si="154"/>
        <v>971</v>
      </c>
      <c r="H4976" s="181">
        <f t="shared" si="155"/>
        <v>1</v>
      </c>
    </row>
    <row r="4977" spans="2:8">
      <c r="B4977" s="186" t="s">
        <v>151</v>
      </c>
      <c r="C4977" s="183" t="s">
        <v>125</v>
      </c>
      <c r="D4977" s="183" t="s">
        <v>121</v>
      </c>
      <c r="E4977" s="185">
        <v>652</v>
      </c>
      <c r="F4977" s="185">
        <v>1081</v>
      </c>
      <c r="G4977" s="180">
        <f t="shared" si="154"/>
        <v>1081</v>
      </c>
      <c r="H4977" s="181">
        <f t="shared" si="155"/>
        <v>1</v>
      </c>
    </row>
    <row r="4978" spans="2:8">
      <c r="B4978" s="186" t="s">
        <v>151</v>
      </c>
      <c r="C4978" s="183" t="s">
        <v>125</v>
      </c>
      <c r="D4978" s="183" t="s">
        <v>121</v>
      </c>
      <c r="E4978" s="185">
        <v>96</v>
      </c>
      <c r="F4978" s="185">
        <v>225.00000000000051</v>
      </c>
      <c r="G4978" s="180">
        <f t="shared" si="154"/>
        <v>225.00000000000051</v>
      </c>
      <c r="H4978" s="181">
        <f t="shared" si="155"/>
        <v>1</v>
      </c>
    </row>
    <row r="4979" spans="2:8">
      <c r="B4979" s="186" t="s">
        <v>151</v>
      </c>
      <c r="C4979" s="183" t="s">
        <v>125</v>
      </c>
      <c r="D4979" s="183" t="s">
        <v>121</v>
      </c>
      <c r="E4979" s="185">
        <v>841</v>
      </c>
      <c r="F4979" s="185">
        <v>1116</v>
      </c>
      <c r="G4979" s="180">
        <f t="shared" si="154"/>
        <v>1116</v>
      </c>
      <c r="H4979" s="181">
        <f t="shared" si="155"/>
        <v>1</v>
      </c>
    </row>
    <row r="4980" spans="2:8">
      <c r="B4980" s="186" t="s">
        <v>151</v>
      </c>
      <c r="C4980" s="183" t="s">
        <v>125</v>
      </c>
      <c r="D4980" s="183" t="s">
        <v>121</v>
      </c>
      <c r="E4980" s="185">
        <v>397</v>
      </c>
      <c r="F4980" s="185">
        <v>1127.9999999999991</v>
      </c>
      <c r="G4980" s="180">
        <f t="shared" si="154"/>
        <v>1127.9999999999991</v>
      </c>
      <c r="H4980" s="181">
        <f t="shared" si="155"/>
        <v>1</v>
      </c>
    </row>
    <row r="4981" spans="2:8">
      <c r="B4981" s="186" t="s">
        <v>151</v>
      </c>
      <c r="C4981" s="183" t="s">
        <v>125</v>
      </c>
      <c r="D4981" s="183" t="s">
        <v>121</v>
      </c>
      <c r="E4981" s="185">
        <v>1698.0000000000039</v>
      </c>
      <c r="F4981" s="185">
        <v>4420</v>
      </c>
      <c r="G4981" s="180">
        <f t="shared" si="154"/>
        <v>4420</v>
      </c>
      <c r="H4981" s="181">
        <f t="shared" si="155"/>
        <v>1</v>
      </c>
    </row>
    <row r="4982" spans="2:8">
      <c r="B4982" s="186" t="s">
        <v>151</v>
      </c>
      <c r="C4982" s="183" t="s">
        <v>125</v>
      </c>
      <c r="D4982" s="183" t="s">
        <v>122</v>
      </c>
      <c r="E4982" s="185">
        <v>4391.9999999999945</v>
      </c>
      <c r="F4982" s="185">
        <v>3629.9999999999973</v>
      </c>
      <c r="G4982" s="180">
        <f t="shared" si="154"/>
        <v>4391.9999999999945</v>
      </c>
      <c r="H4982" s="181">
        <f t="shared" si="155"/>
        <v>0.82650273224043758</v>
      </c>
    </row>
    <row r="4983" spans="2:8">
      <c r="B4983" s="186" t="s">
        <v>151</v>
      </c>
      <c r="C4983" s="183" t="s">
        <v>125</v>
      </c>
      <c r="D4983" s="183" t="s">
        <v>121</v>
      </c>
      <c r="E4983" s="185">
        <v>4313</v>
      </c>
      <c r="F4983" s="185">
        <v>877</v>
      </c>
      <c r="G4983" s="180">
        <f t="shared" si="154"/>
        <v>4313</v>
      </c>
      <c r="H4983" s="181">
        <f t="shared" si="155"/>
        <v>0.2033387433341062</v>
      </c>
    </row>
    <row r="4984" spans="2:8">
      <c r="B4984" s="186" t="s">
        <v>151</v>
      </c>
      <c r="C4984" s="183" t="s">
        <v>125</v>
      </c>
      <c r="D4984" s="183" t="s">
        <v>122</v>
      </c>
      <c r="E4984" s="185">
        <v>1832.9999999999991</v>
      </c>
      <c r="F4984" s="185">
        <v>3287</v>
      </c>
      <c r="G4984" s="180">
        <f t="shared" si="154"/>
        <v>3287</v>
      </c>
      <c r="H4984" s="181">
        <f t="shared" si="155"/>
        <v>1</v>
      </c>
    </row>
    <row r="4985" spans="2:8">
      <c r="B4985" s="186" t="s">
        <v>151</v>
      </c>
      <c r="C4985" s="183" t="s">
        <v>125</v>
      </c>
      <c r="D4985" s="183" t="s">
        <v>121</v>
      </c>
      <c r="E4985" s="185">
        <v>330</v>
      </c>
      <c r="F4985" s="185">
        <v>1132</v>
      </c>
      <c r="G4985" s="180">
        <f t="shared" si="154"/>
        <v>1132</v>
      </c>
      <c r="H4985" s="181">
        <f t="shared" si="155"/>
        <v>1</v>
      </c>
    </row>
    <row r="4986" spans="2:8">
      <c r="B4986" s="186" t="s">
        <v>151</v>
      </c>
      <c r="C4986" s="183" t="s">
        <v>125</v>
      </c>
      <c r="D4986" s="183" t="s">
        <v>121</v>
      </c>
      <c r="E4986" s="185">
        <v>1584</v>
      </c>
      <c r="F4986" s="185">
        <v>1116</v>
      </c>
      <c r="G4986" s="180">
        <f t="shared" si="154"/>
        <v>1584</v>
      </c>
      <c r="H4986" s="181">
        <f t="shared" si="155"/>
        <v>0.70454545454545459</v>
      </c>
    </row>
    <row r="4987" spans="2:8">
      <c r="B4987" s="186" t="s">
        <v>151</v>
      </c>
      <c r="C4987" s="183" t="s">
        <v>125</v>
      </c>
      <c r="D4987" s="183" t="s">
        <v>121</v>
      </c>
      <c r="E4987" s="185">
        <v>776</v>
      </c>
      <c r="F4987" s="185">
        <v>1419</v>
      </c>
      <c r="G4987" s="180">
        <f t="shared" si="154"/>
        <v>1419</v>
      </c>
      <c r="H4987" s="181">
        <f t="shared" si="155"/>
        <v>1</v>
      </c>
    </row>
    <row r="4988" spans="2:8">
      <c r="B4988" s="186" t="s">
        <v>151</v>
      </c>
      <c r="C4988" s="183" t="s">
        <v>125</v>
      </c>
      <c r="D4988" s="183" t="s">
        <v>121</v>
      </c>
      <c r="E4988" s="185">
        <v>3322.0000000000041</v>
      </c>
      <c r="F4988" s="185">
        <v>2729.0000000000041</v>
      </c>
      <c r="G4988" s="180">
        <f t="shared" si="154"/>
        <v>3322.0000000000041</v>
      </c>
      <c r="H4988" s="181">
        <f t="shared" si="155"/>
        <v>0.82149307645996406</v>
      </c>
    </row>
    <row r="4989" spans="2:8">
      <c r="B4989" s="186" t="s">
        <v>151</v>
      </c>
      <c r="C4989" s="183" t="s">
        <v>125</v>
      </c>
      <c r="D4989" s="183" t="s">
        <v>121</v>
      </c>
      <c r="E4989" s="185">
        <v>1060</v>
      </c>
      <c r="F4989" s="185">
        <v>989.00000000000011</v>
      </c>
      <c r="G4989" s="180">
        <f t="shared" si="154"/>
        <v>1060</v>
      </c>
      <c r="H4989" s="181">
        <f t="shared" si="155"/>
        <v>0.93301886792452837</v>
      </c>
    </row>
    <row r="4990" spans="2:8">
      <c r="B4990" s="186" t="s">
        <v>151</v>
      </c>
      <c r="C4990" s="183" t="s">
        <v>125</v>
      </c>
      <c r="D4990" s="183" t="s">
        <v>121</v>
      </c>
      <c r="E4990" s="185">
        <v>1194.000000000003</v>
      </c>
      <c r="F4990" s="185">
        <v>2007.9999999999982</v>
      </c>
      <c r="G4990" s="180">
        <f t="shared" si="154"/>
        <v>2007.9999999999982</v>
      </c>
      <c r="H4990" s="181">
        <f t="shared" si="155"/>
        <v>1</v>
      </c>
    </row>
    <row r="4991" spans="2:8">
      <c r="B4991" s="186" t="s">
        <v>151</v>
      </c>
      <c r="C4991" s="183" t="s">
        <v>125</v>
      </c>
      <c r="D4991" s="183" t="s">
        <v>121</v>
      </c>
      <c r="E4991" s="185">
        <v>1259.9999999999959</v>
      </c>
      <c r="F4991" s="185">
        <v>2616.9999999999991</v>
      </c>
      <c r="G4991" s="180">
        <f t="shared" si="154"/>
        <v>2616.9999999999991</v>
      </c>
      <c r="H4991" s="181">
        <f t="shared" si="155"/>
        <v>1</v>
      </c>
    </row>
    <row r="4992" spans="2:8">
      <c r="B4992" s="186" t="s">
        <v>151</v>
      </c>
      <c r="C4992" s="183" t="s">
        <v>125</v>
      </c>
      <c r="D4992" s="183" t="s">
        <v>121</v>
      </c>
      <c r="E4992" s="185">
        <v>472</v>
      </c>
      <c r="F4992" s="185">
        <v>990</v>
      </c>
      <c r="G4992" s="180">
        <f t="shared" si="154"/>
        <v>990</v>
      </c>
      <c r="H4992" s="181">
        <f t="shared" si="155"/>
        <v>1</v>
      </c>
    </row>
    <row r="4993" spans="2:8">
      <c r="B4993" s="186" t="s">
        <v>151</v>
      </c>
      <c r="C4993" s="183" t="s">
        <v>125</v>
      </c>
      <c r="D4993" s="183" t="s">
        <v>121</v>
      </c>
      <c r="E4993" s="185">
        <v>1040</v>
      </c>
      <c r="F4993" s="185">
        <v>1131.9999999999991</v>
      </c>
      <c r="G4993" s="180">
        <f t="shared" si="154"/>
        <v>1131.9999999999991</v>
      </c>
      <c r="H4993" s="181">
        <f t="shared" si="155"/>
        <v>1</v>
      </c>
    </row>
    <row r="4994" spans="2:8">
      <c r="B4994" s="186" t="s">
        <v>151</v>
      </c>
      <c r="C4994" s="183" t="s">
        <v>125</v>
      </c>
      <c r="D4994" s="183" t="s">
        <v>122</v>
      </c>
      <c r="E4994" s="185">
        <v>1705</v>
      </c>
      <c r="F4994" s="185">
        <v>3203.9999999999959</v>
      </c>
      <c r="G4994" s="180">
        <f t="shared" si="154"/>
        <v>3203.9999999999959</v>
      </c>
      <c r="H4994" s="181">
        <f t="shared" si="155"/>
        <v>1</v>
      </c>
    </row>
    <row r="4995" spans="2:8">
      <c r="B4995" s="186" t="s">
        <v>151</v>
      </c>
      <c r="C4995" s="183" t="s">
        <v>125</v>
      </c>
      <c r="D4995" s="183" t="s">
        <v>121</v>
      </c>
      <c r="E4995" s="185">
        <v>1570</v>
      </c>
      <c r="F4995" s="185">
        <v>1116</v>
      </c>
      <c r="G4995" s="180">
        <f t="shared" si="154"/>
        <v>1570</v>
      </c>
      <c r="H4995" s="181">
        <f t="shared" si="155"/>
        <v>0.71082802547770696</v>
      </c>
    </row>
    <row r="4996" spans="2:8">
      <c r="B4996" s="186" t="s">
        <v>151</v>
      </c>
      <c r="C4996" s="183" t="s">
        <v>125</v>
      </c>
      <c r="D4996" s="183" t="s">
        <v>121</v>
      </c>
      <c r="E4996" s="185">
        <v>207</v>
      </c>
      <c r="F4996" s="185">
        <v>0</v>
      </c>
      <c r="G4996" s="180">
        <f t="shared" si="154"/>
        <v>207</v>
      </c>
      <c r="H4996" s="181">
        <f t="shared" si="155"/>
        <v>0</v>
      </c>
    </row>
    <row r="4997" spans="2:8">
      <c r="B4997" s="186" t="s">
        <v>151</v>
      </c>
      <c r="C4997" s="183" t="s">
        <v>125</v>
      </c>
      <c r="D4997" s="183" t="s">
        <v>122</v>
      </c>
      <c r="E4997" s="185">
        <v>1983.9999999999959</v>
      </c>
      <c r="F4997" s="185">
        <v>3165.0000000000073</v>
      </c>
      <c r="G4997" s="180">
        <f t="shared" si="154"/>
        <v>3165.0000000000073</v>
      </c>
      <c r="H4997" s="181">
        <f t="shared" si="155"/>
        <v>1</v>
      </c>
    </row>
    <row r="4998" spans="2:8">
      <c r="B4998" s="186" t="s">
        <v>151</v>
      </c>
      <c r="C4998" s="183" t="s">
        <v>125</v>
      </c>
      <c r="D4998" s="183" t="s">
        <v>122</v>
      </c>
      <c r="E4998" s="185">
        <v>387</v>
      </c>
      <c r="F4998" s="185">
        <v>2631</v>
      </c>
      <c r="G4998" s="180">
        <f t="shared" ref="G4998:G5061" si="156">IF(ABS(F4998)&gt;ABS(E4998),ABS(F4998),ABS(E4998))</f>
        <v>2631</v>
      </c>
      <c r="H4998" s="181">
        <f t="shared" ref="H4998:H5061" si="157">IF(G4998&lt;&gt;0,IF(ABS(F4998)&gt;=G4998,1,ABS(F4998/G4998)),0)</f>
        <v>1</v>
      </c>
    </row>
    <row r="4999" spans="2:8">
      <c r="B4999" s="186" t="s">
        <v>151</v>
      </c>
      <c r="C4999" s="183" t="s">
        <v>125</v>
      </c>
      <c r="D4999" s="183" t="s">
        <v>121</v>
      </c>
      <c r="E4999" s="185">
        <v>1532</v>
      </c>
      <c r="F4999" s="185">
        <v>1299</v>
      </c>
      <c r="G4999" s="180">
        <f t="shared" si="156"/>
        <v>1532</v>
      </c>
      <c r="H4999" s="181">
        <f t="shared" si="157"/>
        <v>0.84791122715404699</v>
      </c>
    </row>
    <row r="5000" spans="2:8">
      <c r="B5000" s="186" t="s">
        <v>151</v>
      </c>
      <c r="C5000" s="183" t="s">
        <v>125</v>
      </c>
      <c r="D5000" s="183" t="s">
        <v>121</v>
      </c>
      <c r="E5000" s="185">
        <v>542</v>
      </c>
      <c r="F5000" s="185">
        <v>136</v>
      </c>
      <c r="G5000" s="180">
        <f t="shared" si="156"/>
        <v>542</v>
      </c>
      <c r="H5000" s="181">
        <f t="shared" si="157"/>
        <v>0.25092250922509224</v>
      </c>
    </row>
    <row r="5001" spans="2:8">
      <c r="B5001" s="186" t="s">
        <v>151</v>
      </c>
      <c r="C5001" s="183" t="s">
        <v>125</v>
      </c>
      <c r="D5001" s="183" t="s">
        <v>121</v>
      </c>
      <c r="E5001" s="185">
        <v>523</v>
      </c>
      <c r="F5001" s="185">
        <v>1164.0000000000009</v>
      </c>
      <c r="G5001" s="180">
        <f t="shared" si="156"/>
        <v>1164.0000000000009</v>
      </c>
      <c r="H5001" s="181">
        <f t="shared" si="157"/>
        <v>1</v>
      </c>
    </row>
    <row r="5002" spans="2:8">
      <c r="B5002" s="186" t="s">
        <v>151</v>
      </c>
      <c r="C5002" s="183" t="s">
        <v>125</v>
      </c>
      <c r="D5002" s="183" t="s">
        <v>121</v>
      </c>
      <c r="E5002" s="185">
        <v>914</v>
      </c>
      <c r="F5002" s="185">
        <v>1116</v>
      </c>
      <c r="G5002" s="180">
        <f t="shared" si="156"/>
        <v>1116</v>
      </c>
      <c r="H5002" s="181">
        <f t="shared" si="157"/>
        <v>1</v>
      </c>
    </row>
    <row r="5003" spans="2:8">
      <c r="B5003" s="186" t="s">
        <v>151</v>
      </c>
      <c r="C5003" s="183" t="s">
        <v>125</v>
      </c>
      <c r="D5003" s="183" t="s">
        <v>121</v>
      </c>
      <c r="E5003" s="185">
        <v>226</v>
      </c>
      <c r="F5003" s="185">
        <v>876.99999999999989</v>
      </c>
      <c r="G5003" s="180">
        <f t="shared" si="156"/>
        <v>876.99999999999989</v>
      </c>
      <c r="H5003" s="181">
        <f t="shared" si="157"/>
        <v>1</v>
      </c>
    </row>
    <row r="5004" spans="2:8">
      <c r="B5004" s="186" t="s">
        <v>151</v>
      </c>
      <c r="C5004" s="183" t="s">
        <v>125</v>
      </c>
      <c r="D5004" s="183" t="s">
        <v>122</v>
      </c>
      <c r="E5004" s="185">
        <v>1862.000000000003</v>
      </c>
      <c r="F5004" s="185">
        <v>1299.0000000000011</v>
      </c>
      <c r="G5004" s="180">
        <f t="shared" si="156"/>
        <v>1862.000000000003</v>
      </c>
      <c r="H5004" s="181">
        <f t="shared" si="157"/>
        <v>0.69763694951664823</v>
      </c>
    </row>
    <row r="5005" spans="2:8">
      <c r="B5005" s="186" t="s">
        <v>151</v>
      </c>
      <c r="C5005" s="183" t="s">
        <v>125</v>
      </c>
      <c r="D5005" s="183" t="s">
        <v>121</v>
      </c>
      <c r="E5005" s="185">
        <v>785</v>
      </c>
      <c r="F5005" s="185">
        <v>1124.9999999999991</v>
      </c>
      <c r="G5005" s="180">
        <f t="shared" si="156"/>
        <v>1124.9999999999991</v>
      </c>
      <c r="H5005" s="181">
        <f t="shared" si="157"/>
        <v>1</v>
      </c>
    </row>
    <row r="5006" spans="2:8">
      <c r="B5006" s="186" t="s">
        <v>151</v>
      </c>
      <c r="C5006" s="183" t="s">
        <v>125</v>
      </c>
      <c r="D5006" s="183" t="s">
        <v>121</v>
      </c>
      <c r="E5006" s="185">
        <v>650</v>
      </c>
      <c r="F5006" s="185">
        <v>1116</v>
      </c>
      <c r="G5006" s="180">
        <f t="shared" si="156"/>
        <v>1116</v>
      </c>
      <c r="H5006" s="181">
        <f t="shared" si="157"/>
        <v>1</v>
      </c>
    </row>
    <row r="5007" spans="2:8">
      <c r="B5007" s="186" t="s">
        <v>151</v>
      </c>
      <c r="C5007" s="183" t="s">
        <v>125</v>
      </c>
      <c r="D5007" s="183" t="s">
        <v>121</v>
      </c>
      <c r="E5007" s="185">
        <v>216</v>
      </c>
      <c r="F5007" s="185">
        <v>1001</v>
      </c>
      <c r="G5007" s="180">
        <f t="shared" si="156"/>
        <v>1001</v>
      </c>
      <c r="H5007" s="181">
        <f t="shared" si="157"/>
        <v>1</v>
      </c>
    </row>
    <row r="5008" spans="2:8">
      <c r="B5008" s="186" t="s">
        <v>151</v>
      </c>
      <c r="C5008" s="183" t="s">
        <v>125</v>
      </c>
      <c r="D5008" s="183" t="s">
        <v>121</v>
      </c>
      <c r="E5008" s="185">
        <v>577</v>
      </c>
      <c r="F5008" s="185">
        <v>1216.0000000000009</v>
      </c>
      <c r="G5008" s="180">
        <f t="shared" si="156"/>
        <v>1216.0000000000009</v>
      </c>
      <c r="H5008" s="181">
        <f t="shared" si="157"/>
        <v>1</v>
      </c>
    </row>
    <row r="5009" spans="2:8">
      <c r="B5009" s="186" t="s">
        <v>151</v>
      </c>
      <c r="C5009" s="183" t="s">
        <v>125</v>
      </c>
      <c r="D5009" s="183" t="s">
        <v>121</v>
      </c>
      <c r="E5009" s="185">
        <v>3019.9999999999959</v>
      </c>
      <c r="F5009" s="185">
        <v>2522.0000000000036</v>
      </c>
      <c r="G5009" s="180">
        <f t="shared" si="156"/>
        <v>3019.9999999999959</v>
      </c>
      <c r="H5009" s="181">
        <f t="shared" si="157"/>
        <v>0.83509933774834666</v>
      </c>
    </row>
    <row r="5010" spans="2:8">
      <c r="B5010" s="186" t="s">
        <v>151</v>
      </c>
      <c r="C5010" s="183" t="s">
        <v>125</v>
      </c>
      <c r="D5010" s="183" t="s">
        <v>121</v>
      </c>
      <c r="E5010" s="185">
        <v>478</v>
      </c>
      <c r="F5010" s="185">
        <v>1001.9999999999999</v>
      </c>
      <c r="G5010" s="180">
        <f t="shared" si="156"/>
        <v>1001.9999999999999</v>
      </c>
      <c r="H5010" s="181">
        <f t="shared" si="157"/>
        <v>1</v>
      </c>
    </row>
    <row r="5011" spans="2:8">
      <c r="B5011" s="186" t="s">
        <v>151</v>
      </c>
      <c r="C5011" s="183" t="s">
        <v>125</v>
      </c>
      <c r="D5011" s="183" t="s">
        <v>121</v>
      </c>
      <c r="E5011" s="185">
        <v>793</v>
      </c>
      <c r="F5011" s="185">
        <v>1105</v>
      </c>
      <c r="G5011" s="180">
        <f t="shared" si="156"/>
        <v>1105</v>
      </c>
      <c r="H5011" s="181">
        <f t="shared" si="157"/>
        <v>1</v>
      </c>
    </row>
    <row r="5012" spans="2:8">
      <c r="B5012" s="186" t="s">
        <v>151</v>
      </c>
      <c r="C5012" s="183" t="s">
        <v>125</v>
      </c>
      <c r="D5012" s="183" t="s">
        <v>121</v>
      </c>
      <c r="E5012" s="185">
        <v>592</v>
      </c>
      <c r="F5012" s="185">
        <v>1105</v>
      </c>
      <c r="G5012" s="180">
        <f t="shared" si="156"/>
        <v>1105</v>
      </c>
      <c r="H5012" s="181">
        <f t="shared" si="157"/>
        <v>1</v>
      </c>
    </row>
    <row r="5013" spans="2:8">
      <c r="B5013" s="186" t="s">
        <v>151</v>
      </c>
      <c r="C5013" s="183" t="s">
        <v>125</v>
      </c>
      <c r="D5013" s="183" t="s">
        <v>122</v>
      </c>
      <c r="E5013" s="185">
        <v>915</v>
      </c>
      <c r="F5013" s="185">
        <v>2100</v>
      </c>
      <c r="G5013" s="180">
        <f t="shared" si="156"/>
        <v>2100</v>
      </c>
      <c r="H5013" s="181">
        <f t="shared" si="157"/>
        <v>1</v>
      </c>
    </row>
    <row r="5014" spans="2:8">
      <c r="B5014" s="186" t="s">
        <v>151</v>
      </c>
      <c r="C5014" s="183" t="s">
        <v>125</v>
      </c>
      <c r="D5014" s="183" t="s">
        <v>122</v>
      </c>
      <c r="E5014" s="185">
        <v>608</v>
      </c>
      <c r="F5014" s="185">
        <v>1917</v>
      </c>
      <c r="G5014" s="180">
        <f t="shared" si="156"/>
        <v>1917</v>
      </c>
      <c r="H5014" s="181">
        <f t="shared" si="157"/>
        <v>1</v>
      </c>
    </row>
    <row r="5015" spans="2:8">
      <c r="B5015" s="186" t="s">
        <v>151</v>
      </c>
      <c r="C5015" s="183" t="s">
        <v>125</v>
      </c>
      <c r="D5015" s="183" t="s">
        <v>121</v>
      </c>
      <c r="E5015" s="185">
        <v>438</v>
      </c>
      <c r="F5015" s="185">
        <v>876.99999999999989</v>
      </c>
      <c r="G5015" s="180">
        <f t="shared" si="156"/>
        <v>876.99999999999989</v>
      </c>
      <c r="H5015" s="181">
        <f t="shared" si="157"/>
        <v>1</v>
      </c>
    </row>
    <row r="5016" spans="2:8">
      <c r="B5016" s="186" t="s">
        <v>151</v>
      </c>
      <c r="C5016" s="183" t="s">
        <v>125</v>
      </c>
      <c r="D5016" s="183" t="s">
        <v>121</v>
      </c>
      <c r="E5016" s="185">
        <v>553</v>
      </c>
      <c r="F5016" s="185">
        <v>1104.9999999999991</v>
      </c>
      <c r="G5016" s="180">
        <f t="shared" si="156"/>
        <v>1104.9999999999991</v>
      </c>
      <c r="H5016" s="181">
        <f t="shared" si="157"/>
        <v>1</v>
      </c>
    </row>
    <row r="5017" spans="2:8">
      <c r="B5017" s="186" t="s">
        <v>151</v>
      </c>
      <c r="C5017" s="183" t="s">
        <v>125</v>
      </c>
      <c r="D5017" s="183" t="s">
        <v>121</v>
      </c>
      <c r="E5017" s="185">
        <v>1522.9999999999959</v>
      </c>
      <c r="F5017" s="185">
        <v>2722.0000000000009</v>
      </c>
      <c r="G5017" s="180">
        <f t="shared" si="156"/>
        <v>2722.0000000000009</v>
      </c>
      <c r="H5017" s="181">
        <f t="shared" si="157"/>
        <v>1</v>
      </c>
    </row>
    <row r="5018" spans="2:8">
      <c r="B5018" s="186" t="s">
        <v>151</v>
      </c>
      <c r="C5018" s="183" t="s">
        <v>125</v>
      </c>
      <c r="D5018" s="183" t="s">
        <v>122</v>
      </c>
      <c r="E5018" s="185">
        <v>1795.0000000000011</v>
      </c>
      <c r="F5018" s="185">
        <v>3451.9999999999982</v>
      </c>
      <c r="G5018" s="180">
        <f t="shared" si="156"/>
        <v>3451.9999999999982</v>
      </c>
      <c r="H5018" s="181">
        <f t="shared" si="157"/>
        <v>1</v>
      </c>
    </row>
    <row r="5019" spans="2:8">
      <c r="B5019" s="186" t="s">
        <v>151</v>
      </c>
      <c r="C5019" s="183" t="s">
        <v>125</v>
      </c>
      <c r="D5019" s="183" t="s">
        <v>121</v>
      </c>
      <c r="E5019" s="185">
        <v>1031</v>
      </c>
      <c r="F5019" s="185">
        <v>1116</v>
      </c>
      <c r="G5019" s="180">
        <f t="shared" si="156"/>
        <v>1116</v>
      </c>
      <c r="H5019" s="181">
        <f t="shared" si="157"/>
        <v>1</v>
      </c>
    </row>
    <row r="5020" spans="2:8">
      <c r="B5020" s="186" t="s">
        <v>151</v>
      </c>
      <c r="C5020" s="183" t="s">
        <v>125</v>
      </c>
      <c r="D5020" s="183" t="s">
        <v>121</v>
      </c>
      <c r="E5020" s="185">
        <v>1674</v>
      </c>
      <c r="F5020" s="185">
        <v>1116</v>
      </c>
      <c r="G5020" s="180">
        <f t="shared" si="156"/>
        <v>1674</v>
      </c>
      <c r="H5020" s="181">
        <f t="shared" si="157"/>
        <v>0.66666666666666663</v>
      </c>
    </row>
    <row r="5021" spans="2:8">
      <c r="B5021" s="186" t="s">
        <v>151</v>
      </c>
      <c r="C5021" s="183" t="s">
        <v>125</v>
      </c>
      <c r="D5021" s="183" t="s">
        <v>122</v>
      </c>
      <c r="E5021" s="185">
        <v>1658.000000000002</v>
      </c>
      <c r="F5021" s="185">
        <v>1966</v>
      </c>
      <c r="G5021" s="180">
        <f t="shared" si="156"/>
        <v>1966</v>
      </c>
      <c r="H5021" s="181">
        <f t="shared" si="157"/>
        <v>1</v>
      </c>
    </row>
    <row r="5022" spans="2:8">
      <c r="B5022" s="186" t="s">
        <v>151</v>
      </c>
      <c r="C5022" s="183" t="s">
        <v>125</v>
      </c>
      <c r="D5022" s="183" t="s">
        <v>121</v>
      </c>
      <c r="E5022" s="185">
        <v>254.00000000000011</v>
      </c>
      <c r="F5022" s="185">
        <v>890.99999999999909</v>
      </c>
      <c r="G5022" s="180">
        <f t="shared" si="156"/>
        <v>890.99999999999909</v>
      </c>
      <c r="H5022" s="181">
        <f t="shared" si="157"/>
        <v>1</v>
      </c>
    </row>
    <row r="5023" spans="2:8">
      <c r="B5023" s="186" t="s">
        <v>151</v>
      </c>
      <c r="C5023" s="183" t="s">
        <v>125</v>
      </c>
      <c r="D5023" s="183" t="s">
        <v>121</v>
      </c>
      <c r="E5023" s="185">
        <v>1950.0000000000041</v>
      </c>
      <c r="F5023" s="185">
        <v>2729.9999999999986</v>
      </c>
      <c r="G5023" s="180">
        <f t="shared" si="156"/>
        <v>2729.9999999999986</v>
      </c>
      <c r="H5023" s="181">
        <f t="shared" si="157"/>
        <v>1</v>
      </c>
    </row>
    <row r="5024" spans="2:8">
      <c r="B5024" s="186" t="s">
        <v>151</v>
      </c>
      <c r="C5024" s="183" t="s">
        <v>125</v>
      </c>
      <c r="D5024" s="183" t="s">
        <v>121</v>
      </c>
      <c r="E5024" s="185">
        <v>851.99999999999898</v>
      </c>
      <c r="F5024" s="185">
        <v>1116</v>
      </c>
      <c r="G5024" s="180">
        <f t="shared" si="156"/>
        <v>1116</v>
      </c>
      <c r="H5024" s="181">
        <f t="shared" si="157"/>
        <v>1</v>
      </c>
    </row>
    <row r="5025" spans="2:8">
      <c r="B5025" s="186" t="s">
        <v>151</v>
      </c>
      <c r="C5025" s="183" t="s">
        <v>125</v>
      </c>
      <c r="D5025" s="183" t="s">
        <v>121</v>
      </c>
      <c r="E5025" s="185">
        <v>680</v>
      </c>
      <c r="F5025" s="185">
        <v>1116</v>
      </c>
      <c r="G5025" s="180">
        <f t="shared" si="156"/>
        <v>1116</v>
      </c>
      <c r="H5025" s="181">
        <f t="shared" si="157"/>
        <v>1</v>
      </c>
    </row>
    <row r="5026" spans="2:8">
      <c r="B5026" s="186" t="s">
        <v>151</v>
      </c>
      <c r="C5026" s="183" t="s">
        <v>125</v>
      </c>
      <c r="D5026" s="183" t="s">
        <v>121</v>
      </c>
      <c r="E5026" s="185">
        <v>306</v>
      </c>
      <c r="F5026" s="185">
        <v>992.00000000000045</v>
      </c>
      <c r="G5026" s="180">
        <f t="shared" si="156"/>
        <v>992.00000000000045</v>
      </c>
      <c r="H5026" s="181">
        <f t="shared" si="157"/>
        <v>1</v>
      </c>
    </row>
    <row r="5027" spans="2:8">
      <c r="B5027" s="186" t="s">
        <v>151</v>
      </c>
      <c r="C5027" s="183" t="s">
        <v>125</v>
      </c>
      <c r="D5027" s="183" t="s">
        <v>121</v>
      </c>
      <c r="E5027" s="185">
        <v>2751.9999999999968</v>
      </c>
      <c r="F5027" s="185">
        <v>3528.0000000000032</v>
      </c>
      <c r="G5027" s="180">
        <f t="shared" si="156"/>
        <v>3528.0000000000032</v>
      </c>
      <c r="H5027" s="181">
        <f t="shared" si="157"/>
        <v>1</v>
      </c>
    </row>
    <row r="5028" spans="2:8">
      <c r="B5028" s="186" t="s">
        <v>151</v>
      </c>
      <c r="C5028" s="183" t="s">
        <v>125</v>
      </c>
      <c r="D5028" s="183" t="s">
        <v>121</v>
      </c>
      <c r="E5028" s="185">
        <v>1507.9999999999991</v>
      </c>
      <c r="F5028" s="185">
        <v>3010.9999999999977</v>
      </c>
      <c r="G5028" s="180">
        <f t="shared" si="156"/>
        <v>3010.9999999999977</v>
      </c>
      <c r="H5028" s="181">
        <f t="shared" si="157"/>
        <v>1</v>
      </c>
    </row>
    <row r="5029" spans="2:8">
      <c r="B5029" s="186" t="s">
        <v>151</v>
      </c>
      <c r="C5029" s="183" t="s">
        <v>125</v>
      </c>
      <c r="D5029" s="183" t="s">
        <v>121</v>
      </c>
      <c r="E5029" s="185">
        <v>579</v>
      </c>
      <c r="F5029" s="185">
        <v>1105</v>
      </c>
      <c r="G5029" s="180">
        <f t="shared" si="156"/>
        <v>1105</v>
      </c>
      <c r="H5029" s="181">
        <f t="shared" si="157"/>
        <v>1</v>
      </c>
    </row>
    <row r="5030" spans="2:8">
      <c r="B5030" s="186" t="s">
        <v>151</v>
      </c>
      <c r="C5030" s="183" t="s">
        <v>125</v>
      </c>
      <c r="D5030" s="183" t="s">
        <v>122</v>
      </c>
      <c r="E5030" s="185">
        <v>804</v>
      </c>
      <c r="F5030" s="185">
        <v>3471.0000000000009</v>
      </c>
      <c r="G5030" s="180">
        <f t="shared" si="156"/>
        <v>3471.0000000000009</v>
      </c>
      <c r="H5030" s="181">
        <f t="shared" si="157"/>
        <v>1</v>
      </c>
    </row>
    <row r="5031" spans="2:8">
      <c r="B5031" s="186" t="s">
        <v>151</v>
      </c>
      <c r="C5031" s="183" t="s">
        <v>125</v>
      </c>
      <c r="D5031" s="183" t="s">
        <v>121</v>
      </c>
      <c r="E5031" s="185">
        <v>489</v>
      </c>
      <c r="F5031" s="185">
        <v>1116</v>
      </c>
      <c r="G5031" s="180">
        <f t="shared" si="156"/>
        <v>1116</v>
      </c>
      <c r="H5031" s="181">
        <f t="shared" si="157"/>
        <v>1</v>
      </c>
    </row>
    <row r="5032" spans="2:8">
      <c r="B5032" s="186" t="s">
        <v>151</v>
      </c>
      <c r="C5032" s="183" t="s">
        <v>125</v>
      </c>
      <c r="D5032" s="183" t="s">
        <v>122</v>
      </c>
      <c r="E5032" s="185">
        <v>2439.0000000000023</v>
      </c>
      <c r="F5032" s="185">
        <v>3902.9999999999982</v>
      </c>
      <c r="G5032" s="180">
        <f t="shared" si="156"/>
        <v>3902.9999999999982</v>
      </c>
      <c r="H5032" s="181">
        <f t="shared" si="157"/>
        <v>1</v>
      </c>
    </row>
    <row r="5033" spans="2:8">
      <c r="B5033" s="186" t="s">
        <v>151</v>
      </c>
      <c r="C5033" s="183" t="s">
        <v>125</v>
      </c>
      <c r="D5033" s="183" t="s">
        <v>121</v>
      </c>
      <c r="E5033" s="185">
        <v>767</v>
      </c>
      <c r="F5033" s="185">
        <v>1116</v>
      </c>
      <c r="G5033" s="180">
        <f t="shared" si="156"/>
        <v>1116</v>
      </c>
      <c r="H5033" s="181">
        <f t="shared" si="157"/>
        <v>1</v>
      </c>
    </row>
    <row r="5034" spans="2:8">
      <c r="B5034" s="186" t="s">
        <v>151</v>
      </c>
      <c r="C5034" s="183" t="s">
        <v>125</v>
      </c>
      <c r="D5034" s="183" t="s">
        <v>121</v>
      </c>
      <c r="E5034" s="185">
        <v>191.00000000000028</v>
      </c>
      <c r="F5034" s="185">
        <v>929.00000000000102</v>
      </c>
      <c r="G5034" s="180">
        <f t="shared" si="156"/>
        <v>929.00000000000102</v>
      </c>
      <c r="H5034" s="181">
        <f t="shared" si="157"/>
        <v>1</v>
      </c>
    </row>
    <row r="5035" spans="2:8">
      <c r="B5035" s="186" t="s">
        <v>151</v>
      </c>
      <c r="C5035" s="183" t="s">
        <v>125</v>
      </c>
      <c r="D5035" s="183" t="s">
        <v>121</v>
      </c>
      <c r="E5035" s="185">
        <v>2953.0000000000009</v>
      </c>
      <c r="F5035" s="185">
        <v>3485.9999999999959</v>
      </c>
      <c r="G5035" s="180">
        <f t="shared" si="156"/>
        <v>3485.9999999999959</v>
      </c>
      <c r="H5035" s="181">
        <f t="shared" si="157"/>
        <v>1</v>
      </c>
    </row>
    <row r="5036" spans="2:8">
      <c r="B5036" s="186" t="s">
        <v>151</v>
      </c>
      <c r="C5036" s="183" t="s">
        <v>125</v>
      </c>
      <c r="D5036" s="183" t="s">
        <v>122</v>
      </c>
      <c r="E5036" s="185">
        <v>697</v>
      </c>
      <c r="F5036" s="185">
        <v>2235.0000000000032</v>
      </c>
      <c r="G5036" s="180">
        <f t="shared" si="156"/>
        <v>2235.0000000000032</v>
      </c>
      <c r="H5036" s="181">
        <f t="shared" si="157"/>
        <v>1</v>
      </c>
    </row>
    <row r="5037" spans="2:8">
      <c r="B5037" s="186" t="s">
        <v>151</v>
      </c>
      <c r="C5037" s="183" t="s">
        <v>125</v>
      </c>
      <c r="D5037" s="183" t="s">
        <v>121</v>
      </c>
      <c r="E5037" s="185">
        <v>254</v>
      </c>
      <c r="F5037" s="185">
        <v>896.99999999999909</v>
      </c>
      <c r="G5037" s="180">
        <f t="shared" si="156"/>
        <v>896.99999999999909</v>
      </c>
      <c r="H5037" s="181">
        <f t="shared" si="157"/>
        <v>1</v>
      </c>
    </row>
    <row r="5038" spans="2:8">
      <c r="B5038" s="186" t="s">
        <v>151</v>
      </c>
      <c r="C5038" s="183" t="s">
        <v>125</v>
      </c>
      <c r="D5038" s="183" t="s">
        <v>121</v>
      </c>
      <c r="E5038" s="185">
        <v>170</v>
      </c>
      <c r="F5038" s="185">
        <v>851</v>
      </c>
      <c r="G5038" s="180">
        <f t="shared" si="156"/>
        <v>851</v>
      </c>
      <c r="H5038" s="181">
        <f t="shared" si="157"/>
        <v>1</v>
      </c>
    </row>
    <row r="5039" spans="2:8">
      <c r="B5039" s="186" t="s">
        <v>151</v>
      </c>
      <c r="C5039" s="183" t="s">
        <v>125</v>
      </c>
      <c r="D5039" s="183" t="s">
        <v>122</v>
      </c>
      <c r="E5039" s="185">
        <v>1077</v>
      </c>
      <c r="F5039" s="185">
        <v>2051.9999999999991</v>
      </c>
      <c r="G5039" s="180">
        <f t="shared" si="156"/>
        <v>2051.9999999999991</v>
      </c>
      <c r="H5039" s="181">
        <f t="shared" si="157"/>
        <v>1</v>
      </c>
    </row>
    <row r="5040" spans="2:8">
      <c r="B5040" s="186" t="s">
        <v>151</v>
      </c>
      <c r="C5040" s="183" t="s">
        <v>125</v>
      </c>
      <c r="D5040" s="183" t="s">
        <v>121</v>
      </c>
      <c r="E5040" s="185">
        <v>998.99999999999909</v>
      </c>
      <c r="F5040" s="185">
        <v>861</v>
      </c>
      <c r="G5040" s="180">
        <f t="shared" si="156"/>
        <v>998.99999999999909</v>
      </c>
      <c r="H5040" s="181">
        <f t="shared" si="157"/>
        <v>0.86186186186186264</v>
      </c>
    </row>
    <row r="5041" spans="2:8">
      <c r="B5041" s="186" t="s">
        <v>151</v>
      </c>
      <c r="C5041" s="183" t="s">
        <v>125</v>
      </c>
      <c r="D5041" s="183" t="s">
        <v>121</v>
      </c>
      <c r="E5041" s="185">
        <v>522</v>
      </c>
      <c r="F5041" s="185">
        <v>992</v>
      </c>
      <c r="G5041" s="180">
        <f t="shared" si="156"/>
        <v>992</v>
      </c>
      <c r="H5041" s="181">
        <f t="shared" si="157"/>
        <v>1</v>
      </c>
    </row>
    <row r="5042" spans="2:8">
      <c r="B5042" s="186" t="s">
        <v>151</v>
      </c>
      <c r="C5042" s="183" t="s">
        <v>125</v>
      </c>
      <c r="D5042" s="183" t="s">
        <v>122</v>
      </c>
      <c r="E5042" s="185">
        <v>2006.0000000000032</v>
      </c>
      <c r="F5042" s="185">
        <v>1601</v>
      </c>
      <c r="G5042" s="180">
        <f t="shared" si="156"/>
        <v>2006.0000000000032</v>
      </c>
      <c r="H5042" s="181">
        <f t="shared" si="157"/>
        <v>0.79810568295114526</v>
      </c>
    </row>
    <row r="5043" spans="2:8">
      <c r="B5043" s="186" t="s">
        <v>151</v>
      </c>
      <c r="C5043" s="183" t="s">
        <v>125</v>
      </c>
      <c r="D5043" s="183" t="s">
        <v>122</v>
      </c>
      <c r="E5043" s="185">
        <v>1050</v>
      </c>
      <c r="F5043" s="185">
        <v>1346</v>
      </c>
      <c r="G5043" s="180">
        <f t="shared" si="156"/>
        <v>1346</v>
      </c>
      <c r="H5043" s="181">
        <f t="shared" si="157"/>
        <v>1</v>
      </c>
    </row>
    <row r="5044" spans="2:8">
      <c r="B5044" s="186" t="s">
        <v>151</v>
      </c>
      <c r="C5044" s="183" t="s">
        <v>125</v>
      </c>
      <c r="D5044" s="183" t="s">
        <v>122</v>
      </c>
      <c r="E5044" s="185">
        <v>1661.0000000000011</v>
      </c>
      <c r="F5044" s="185">
        <v>3282.9999999999964</v>
      </c>
      <c r="G5044" s="180">
        <f t="shared" si="156"/>
        <v>3282.9999999999964</v>
      </c>
      <c r="H5044" s="181">
        <f t="shared" si="157"/>
        <v>1</v>
      </c>
    </row>
    <row r="5045" spans="2:8">
      <c r="B5045" s="186" t="s">
        <v>151</v>
      </c>
      <c r="C5045" s="183" t="s">
        <v>125</v>
      </c>
      <c r="D5045" s="183" t="s">
        <v>121</v>
      </c>
      <c r="E5045" s="185">
        <v>1389</v>
      </c>
      <c r="F5045" s="185">
        <v>1571.0000000000009</v>
      </c>
      <c r="G5045" s="180">
        <f t="shared" si="156"/>
        <v>1571.0000000000009</v>
      </c>
      <c r="H5045" s="181">
        <f t="shared" si="157"/>
        <v>1</v>
      </c>
    </row>
    <row r="5046" spans="2:8">
      <c r="B5046" s="186" t="s">
        <v>151</v>
      </c>
      <c r="C5046" s="183" t="s">
        <v>125</v>
      </c>
      <c r="D5046" s="183" t="s">
        <v>122</v>
      </c>
      <c r="E5046" s="185">
        <v>1390</v>
      </c>
      <c r="F5046" s="185">
        <v>3126.9999999999982</v>
      </c>
      <c r="G5046" s="180">
        <f t="shared" si="156"/>
        <v>3126.9999999999982</v>
      </c>
      <c r="H5046" s="181">
        <f t="shared" si="157"/>
        <v>1</v>
      </c>
    </row>
    <row r="5047" spans="2:8">
      <c r="B5047" s="186" t="s">
        <v>151</v>
      </c>
      <c r="C5047" s="183" t="s">
        <v>125</v>
      </c>
      <c r="D5047" s="183" t="s">
        <v>121</v>
      </c>
      <c r="E5047" s="185">
        <v>1151</v>
      </c>
      <c r="F5047" s="185">
        <v>925</v>
      </c>
      <c r="G5047" s="180">
        <f t="shared" si="156"/>
        <v>1151</v>
      </c>
      <c r="H5047" s="181">
        <f t="shared" si="157"/>
        <v>0.80364900086880975</v>
      </c>
    </row>
    <row r="5048" spans="2:8">
      <c r="B5048" s="186" t="s">
        <v>151</v>
      </c>
      <c r="C5048" s="183" t="s">
        <v>125</v>
      </c>
      <c r="D5048" s="183" t="s">
        <v>121</v>
      </c>
      <c r="E5048" s="185">
        <v>232.00000000000099</v>
      </c>
      <c r="F5048" s="185">
        <v>573.99999999999989</v>
      </c>
      <c r="G5048" s="180">
        <f t="shared" si="156"/>
        <v>573.99999999999989</v>
      </c>
      <c r="H5048" s="181">
        <f t="shared" si="157"/>
        <v>1</v>
      </c>
    </row>
    <row r="5049" spans="2:8">
      <c r="B5049" s="186" t="s">
        <v>151</v>
      </c>
      <c r="C5049" s="183" t="s">
        <v>125</v>
      </c>
      <c r="D5049" s="183" t="s">
        <v>122</v>
      </c>
      <c r="E5049" s="185">
        <v>563</v>
      </c>
      <c r="F5049" s="185">
        <v>2852.9999999999964</v>
      </c>
      <c r="G5049" s="180">
        <f t="shared" si="156"/>
        <v>2852.9999999999964</v>
      </c>
      <c r="H5049" s="181">
        <f t="shared" si="157"/>
        <v>1</v>
      </c>
    </row>
    <row r="5050" spans="2:8">
      <c r="B5050" s="186" t="s">
        <v>151</v>
      </c>
      <c r="C5050" s="183" t="s">
        <v>125</v>
      </c>
      <c r="D5050" s="183" t="s">
        <v>121</v>
      </c>
      <c r="E5050" s="185">
        <v>643</v>
      </c>
      <c r="F5050" s="185">
        <v>1116</v>
      </c>
      <c r="G5050" s="180">
        <f t="shared" si="156"/>
        <v>1116</v>
      </c>
      <c r="H5050" s="181">
        <f t="shared" si="157"/>
        <v>1</v>
      </c>
    </row>
    <row r="5051" spans="2:8">
      <c r="B5051" s="186" t="s">
        <v>151</v>
      </c>
      <c r="C5051" s="183" t="s">
        <v>125</v>
      </c>
      <c r="D5051" s="183" t="s">
        <v>121</v>
      </c>
      <c r="E5051" s="185">
        <v>701</v>
      </c>
      <c r="F5051" s="185">
        <v>1455.9999999999998</v>
      </c>
      <c r="G5051" s="180">
        <f t="shared" si="156"/>
        <v>1455.9999999999998</v>
      </c>
      <c r="H5051" s="181">
        <f t="shared" si="157"/>
        <v>1</v>
      </c>
    </row>
    <row r="5052" spans="2:8">
      <c r="B5052" s="186" t="s">
        <v>151</v>
      </c>
      <c r="C5052" s="183" t="s">
        <v>125</v>
      </c>
      <c r="D5052" s="183" t="s">
        <v>121</v>
      </c>
      <c r="E5052" s="185">
        <v>560</v>
      </c>
      <c r="F5052" s="185">
        <v>1116</v>
      </c>
      <c r="G5052" s="180">
        <f t="shared" si="156"/>
        <v>1116</v>
      </c>
      <c r="H5052" s="181">
        <f t="shared" si="157"/>
        <v>1</v>
      </c>
    </row>
    <row r="5053" spans="2:8">
      <c r="B5053" s="186" t="s">
        <v>151</v>
      </c>
      <c r="C5053" s="183" t="s">
        <v>125</v>
      </c>
      <c r="D5053" s="183" t="s">
        <v>122</v>
      </c>
      <c r="E5053" s="185">
        <v>907</v>
      </c>
      <c r="F5053" s="185">
        <v>2208.0000000000009</v>
      </c>
      <c r="G5053" s="180">
        <f t="shared" si="156"/>
        <v>2208.0000000000009</v>
      </c>
      <c r="H5053" s="181">
        <f t="shared" si="157"/>
        <v>1</v>
      </c>
    </row>
    <row r="5054" spans="2:8">
      <c r="B5054" s="186" t="s">
        <v>151</v>
      </c>
      <c r="C5054" s="183" t="s">
        <v>125</v>
      </c>
      <c r="D5054" s="183" t="s">
        <v>121</v>
      </c>
      <c r="E5054" s="185">
        <v>866</v>
      </c>
      <c r="F5054" s="185">
        <v>1844.9999999999998</v>
      </c>
      <c r="G5054" s="180">
        <f t="shared" si="156"/>
        <v>1844.9999999999998</v>
      </c>
      <c r="H5054" s="181">
        <f t="shared" si="157"/>
        <v>1</v>
      </c>
    </row>
    <row r="5055" spans="2:8">
      <c r="B5055" s="186" t="s">
        <v>151</v>
      </c>
      <c r="C5055" s="183" t="s">
        <v>125</v>
      </c>
      <c r="D5055" s="183" t="s">
        <v>122</v>
      </c>
      <c r="E5055" s="185">
        <v>3484</v>
      </c>
      <c r="F5055" s="185">
        <v>4951.9999999999991</v>
      </c>
      <c r="G5055" s="180">
        <f t="shared" si="156"/>
        <v>4951.9999999999991</v>
      </c>
      <c r="H5055" s="181">
        <f t="shared" si="157"/>
        <v>1</v>
      </c>
    </row>
    <row r="5056" spans="2:8">
      <c r="B5056" s="186" t="s">
        <v>151</v>
      </c>
      <c r="C5056" s="183" t="s">
        <v>125</v>
      </c>
      <c r="D5056" s="183" t="s">
        <v>121</v>
      </c>
      <c r="E5056" s="185">
        <v>2548.9999999999982</v>
      </c>
      <c r="F5056" s="185">
        <v>2633.9999999999973</v>
      </c>
      <c r="G5056" s="180">
        <f t="shared" si="156"/>
        <v>2633.9999999999973</v>
      </c>
      <c r="H5056" s="181">
        <f t="shared" si="157"/>
        <v>1</v>
      </c>
    </row>
    <row r="5057" spans="2:8">
      <c r="B5057" s="186" t="s">
        <v>151</v>
      </c>
      <c r="C5057" s="183" t="s">
        <v>125</v>
      </c>
      <c r="D5057" s="183" t="s">
        <v>121</v>
      </c>
      <c r="E5057" s="185">
        <v>549</v>
      </c>
      <c r="F5057" s="185">
        <v>925</v>
      </c>
      <c r="G5057" s="180">
        <f t="shared" si="156"/>
        <v>925</v>
      </c>
      <c r="H5057" s="181">
        <f t="shared" si="157"/>
        <v>1</v>
      </c>
    </row>
    <row r="5058" spans="2:8">
      <c r="B5058" s="186" t="s">
        <v>151</v>
      </c>
      <c r="C5058" s="183" t="s">
        <v>125</v>
      </c>
      <c r="D5058" s="183" t="s">
        <v>121</v>
      </c>
      <c r="E5058" s="185">
        <v>1581.9999999999991</v>
      </c>
      <c r="F5058" s="185">
        <v>1158.9999999999991</v>
      </c>
      <c r="G5058" s="180">
        <f t="shared" si="156"/>
        <v>1581.9999999999991</v>
      </c>
      <c r="H5058" s="181">
        <f t="shared" si="157"/>
        <v>0.73261694058154225</v>
      </c>
    </row>
    <row r="5059" spans="2:8">
      <c r="B5059" s="186" t="s">
        <v>151</v>
      </c>
      <c r="C5059" s="183" t="s">
        <v>125</v>
      </c>
      <c r="D5059" s="183" t="s">
        <v>122</v>
      </c>
      <c r="E5059" s="185">
        <v>1338</v>
      </c>
      <c r="F5059" s="185">
        <v>2097</v>
      </c>
      <c r="G5059" s="180">
        <f t="shared" si="156"/>
        <v>2097</v>
      </c>
      <c r="H5059" s="181">
        <f t="shared" si="157"/>
        <v>1</v>
      </c>
    </row>
    <row r="5060" spans="2:8">
      <c r="B5060" s="186" t="s">
        <v>151</v>
      </c>
      <c r="C5060" s="183" t="s">
        <v>125</v>
      </c>
      <c r="D5060" s="183" t="s">
        <v>121</v>
      </c>
      <c r="E5060" s="185">
        <v>2040.9999999999991</v>
      </c>
      <c r="F5060" s="185">
        <v>2502.0000000000014</v>
      </c>
      <c r="G5060" s="180">
        <f t="shared" si="156"/>
        <v>2502.0000000000014</v>
      </c>
      <c r="H5060" s="181">
        <f t="shared" si="157"/>
        <v>1</v>
      </c>
    </row>
    <row r="5061" spans="2:8">
      <c r="B5061" s="186" t="s">
        <v>151</v>
      </c>
      <c r="C5061" s="183" t="s">
        <v>125</v>
      </c>
      <c r="D5061" s="183" t="s">
        <v>121</v>
      </c>
      <c r="E5061" s="185">
        <v>766</v>
      </c>
      <c r="F5061" s="185">
        <v>1196</v>
      </c>
      <c r="G5061" s="180">
        <f t="shared" si="156"/>
        <v>1196</v>
      </c>
      <c r="H5061" s="181">
        <f t="shared" si="157"/>
        <v>1</v>
      </c>
    </row>
    <row r="5062" spans="2:8">
      <c r="B5062" s="186" t="s">
        <v>151</v>
      </c>
      <c r="C5062" s="183" t="s">
        <v>125</v>
      </c>
      <c r="D5062" s="183" t="s">
        <v>121</v>
      </c>
      <c r="E5062" s="185">
        <v>929</v>
      </c>
      <c r="F5062" s="185">
        <v>1116</v>
      </c>
      <c r="G5062" s="180">
        <f t="shared" ref="G5062:G5125" si="158">IF(ABS(F5062)&gt;ABS(E5062),ABS(F5062),ABS(E5062))</f>
        <v>1116</v>
      </c>
      <c r="H5062" s="181">
        <f t="shared" ref="H5062:H5125" si="159">IF(G5062&lt;&gt;0,IF(ABS(F5062)&gt;=G5062,1,ABS(F5062/G5062)),0)</f>
        <v>1</v>
      </c>
    </row>
    <row r="5063" spans="2:8">
      <c r="B5063" s="186" t="s">
        <v>151</v>
      </c>
      <c r="C5063" s="183" t="s">
        <v>125</v>
      </c>
      <c r="D5063" s="183" t="s">
        <v>121</v>
      </c>
      <c r="E5063" s="185">
        <v>527</v>
      </c>
      <c r="F5063" s="185">
        <v>877</v>
      </c>
      <c r="G5063" s="180">
        <f t="shared" si="158"/>
        <v>877</v>
      </c>
      <c r="H5063" s="181">
        <f t="shared" si="159"/>
        <v>1</v>
      </c>
    </row>
    <row r="5064" spans="2:8">
      <c r="B5064" s="186" t="s">
        <v>151</v>
      </c>
      <c r="C5064" s="183" t="s">
        <v>125</v>
      </c>
      <c r="D5064" s="183" t="s">
        <v>121</v>
      </c>
      <c r="E5064" s="185">
        <v>1902.0000000000018</v>
      </c>
      <c r="F5064" s="185">
        <v>2396.9999999999968</v>
      </c>
      <c r="G5064" s="180">
        <f t="shared" si="158"/>
        <v>2396.9999999999968</v>
      </c>
      <c r="H5064" s="181">
        <f t="shared" si="159"/>
        <v>1</v>
      </c>
    </row>
    <row r="5065" spans="2:8">
      <c r="B5065" s="186" t="s">
        <v>151</v>
      </c>
      <c r="C5065" s="183" t="s">
        <v>125</v>
      </c>
      <c r="D5065" s="183" t="s">
        <v>121</v>
      </c>
      <c r="E5065" s="185">
        <v>326</v>
      </c>
      <c r="F5065" s="185">
        <v>989.99999999999989</v>
      </c>
      <c r="G5065" s="180">
        <f t="shared" si="158"/>
        <v>989.99999999999989</v>
      </c>
      <c r="H5065" s="181">
        <f t="shared" si="159"/>
        <v>1</v>
      </c>
    </row>
    <row r="5066" spans="2:8">
      <c r="B5066" s="186" t="s">
        <v>151</v>
      </c>
      <c r="C5066" s="183" t="s">
        <v>125</v>
      </c>
      <c r="D5066" s="183" t="s">
        <v>121</v>
      </c>
      <c r="E5066" s="185">
        <v>670</v>
      </c>
      <c r="F5066" s="185">
        <v>1115</v>
      </c>
      <c r="G5066" s="180">
        <f t="shared" si="158"/>
        <v>1115</v>
      </c>
      <c r="H5066" s="181">
        <f t="shared" si="159"/>
        <v>1</v>
      </c>
    </row>
    <row r="5067" spans="2:8">
      <c r="B5067" s="186" t="s">
        <v>151</v>
      </c>
      <c r="C5067" s="183" t="s">
        <v>125</v>
      </c>
      <c r="D5067" s="183" t="s">
        <v>122</v>
      </c>
      <c r="E5067" s="185">
        <v>733</v>
      </c>
      <c r="F5067" s="185">
        <v>2169</v>
      </c>
      <c r="G5067" s="180">
        <f t="shared" si="158"/>
        <v>2169</v>
      </c>
      <c r="H5067" s="181">
        <f t="shared" si="159"/>
        <v>1</v>
      </c>
    </row>
    <row r="5068" spans="2:8">
      <c r="B5068" s="186" t="s">
        <v>151</v>
      </c>
      <c r="C5068" s="183" t="s">
        <v>125</v>
      </c>
      <c r="D5068" s="183" t="s">
        <v>121</v>
      </c>
      <c r="E5068" s="185">
        <v>432</v>
      </c>
      <c r="F5068" s="185">
        <v>1116</v>
      </c>
      <c r="G5068" s="180">
        <f t="shared" si="158"/>
        <v>1116</v>
      </c>
      <c r="H5068" s="181">
        <f t="shared" si="159"/>
        <v>1</v>
      </c>
    </row>
    <row r="5069" spans="2:8">
      <c r="B5069" s="186" t="s">
        <v>151</v>
      </c>
      <c r="C5069" s="183" t="s">
        <v>125</v>
      </c>
      <c r="D5069" s="183" t="s">
        <v>121</v>
      </c>
      <c r="E5069" s="185">
        <v>181.99999999999989</v>
      </c>
      <c r="F5069" s="185">
        <v>896.99999999999909</v>
      </c>
      <c r="G5069" s="180">
        <f t="shared" si="158"/>
        <v>896.99999999999909</v>
      </c>
      <c r="H5069" s="181">
        <f t="shared" si="159"/>
        <v>1</v>
      </c>
    </row>
    <row r="5070" spans="2:8">
      <c r="B5070" s="186" t="s">
        <v>151</v>
      </c>
      <c r="C5070" s="183" t="s">
        <v>125</v>
      </c>
      <c r="D5070" s="183" t="s">
        <v>121</v>
      </c>
      <c r="E5070" s="185">
        <v>966</v>
      </c>
      <c r="F5070" s="185">
        <v>1176</v>
      </c>
      <c r="G5070" s="180">
        <f t="shared" si="158"/>
        <v>1176</v>
      </c>
      <c r="H5070" s="181">
        <f t="shared" si="159"/>
        <v>1</v>
      </c>
    </row>
    <row r="5071" spans="2:8">
      <c r="B5071" s="186" t="s">
        <v>151</v>
      </c>
      <c r="C5071" s="183" t="s">
        <v>125</v>
      </c>
      <c r="D5071" s="183" t="s">
        <v>121</v>
      </c>
      <c r="E5071" s="185">
        <v>229</v>
      </c>
      <c r="F5071" s="185">
        <v>925.99999999999909</v>
      </c>
      <c r="G5071" s="180">
        <f t="shared" si="158"/>
        <v>925.99999999999909</v>
      </c>
      <c r="H5071" s="181">
        <f t="shared" si="159"/>
        <v>1</v>
      </c>
    </row>
    <row r="5072" spans="2:8">
      <c r="B5072" s="186" t="s">
        <v>151</v>
      </c>
      <c r="C5072" s="183" t="s">
        <v>125</v>
      </c>
      <c r="D5072" s="183" t="s">
        <v>121</v>
      </c>
      <c r="E5072" s="185">
        <v>518</v>
      </c>
      <c r="F5072" s="185">
        <v>1594</v>
      </c>
      <c r="G5072" s="180">
        <f t="shared" si="158"/>
        <v>1594</v>
      </c>
      <c r="H5072" s="181">
        <f t="shared" si="159"/>
        <v>1</v>
      </c>
    </row>
    <row r="5073" spans="2:8">
      <c r="B5073" s="186" t="s">
        <v>151</v>
      </c>
      <c r="C5073" s="183" t="s">
        <v>125</v>
      </c>
      <c r="D5073" s="183" t="s">
        <v>121</v>
      </c>
      <c r="E5073" s="185">
        <v>159</v>
      </c>
      <c r="F5073" s="185">
        <v>851</v>
      </c>
      <c r="G5073" s="180">
        <f t="shared" si="158"/>
        <v>851</v>
      </c>
      <c r="H5073" s="181">
        <f t="shared" si="159"/>
        <v>1</v>
      </c>
    </row>
    <row r="5074" spans="2:8">
      <c r="B5074" s="186" t="s">
        <v>151</v>
      </c>
      <c r="C5074" s="183" t="s">
        <v>125</v>
      </c>
      <c r="D5074" s="183" t="s">
        <v>121</v>
      </c>
      <c r="E5074" s="185">
        <v>302</v>
      </c>
      <c r="F5074" s="185">
        <v>877</v>
      </c>
      <c r="G5074" s="180">
        <f t="shared" si="158"/>
        <v>877</v>
      </c>
      <c r="H5074" s="181">
        <f t="shared" si="159"/>
        <v>1</v>
      </c>
    </row>
    <row r="5075" spans="2:8">
      <c r="B5075" s="186" t="s">
        <v>151</v>
      </c>
      <c r="C5075" s="183" t="s">
        <v>125</v>
      </c>
      <c r="D5075" s="183" t="s">
        <v>121</v>
      </c>
      <c r="E5075" s="185">
        <v>298</v>
      </c>
      <c r="F5075" s="185">
        <v>925</v>
      </c>
      <c r="G5075" s="180">
        <f t="shared" si="158"/>
        <v>925</v>
      </c>
      <c r="H5075" s="181">
        <f t="shared" si="159"/>
        <v>1</v>
      </c>
    </row>
    <row r="5076" spans="2:8">
      <c r="B5076" s="186" t="s">
        <v>151</v>
      </c>
      <c r="C5076" s="183" t="s">
        <v>125</v>
      </c>
      <c r="D5076" s="183" t="s">
        <v>122</v>
      </c>
      <c r="E5076" s="185">
        <v>207</v>
      </c>
      <c r="F5076" s="185">
        <v>0</v>
      </c>
      <c r="G5076" s="180">
        <f t="shared" si="158"/>
        <v>207</v>
      </c>
      <c r="H5076" s="181">
        <f t="shared" si="159"/>
        <v>0</v>
      </c>
    </row>
    <row r="5077" spans="2:8">
      <c r="B5077" s="186" t="s">
        <v>151</v>
      </c>
      <c r="C5077" s="183" t="s">
        <v>125</v>
      </c>
      <c r="D5077" s="183" t="s">
        <v>121</v>
      </c>
      <c r="E5077" s="185">
        <v>193.0000000000004</v>
      </c>
      <c r="F5077" s="185">
        <v>877</v>
      </c>
      <c r="G5077" s="180">
        <f t="shared" si="158"/>
        <v>877</v>
      </c>
      <c r="H5077" s="181">
        <f t="shared" si="159"/>
        <v>1</v>
      </c>
    </row>
    <row r="5078" spans="2:8">
      <c r="B5078" s="186" t="s">
        <v>151</v>
      </c>
      <c r="C5078" s="183" t="s">
        <v>125</v>
      </c>
      <c r="D5078" s="183" t="s">
        <v>121</v>
      </c>
      <c r="E5078" s="185">
        <v>529</v>
      </c>
      <c r="F5078" s="185">
        <v>1155.9999999999991</v>
      </c>
      <c r="G5078" s="180">
        <f t="shared" si="158"/>
        <v>1155.9999999999991</v>
      </c>
      <c r="H5078" s="181">
        <f t="shared" si="159"/>
        <v>1</v>
      </c>
    </row>
    <row r="5079" spans="2:8">
      <c r="B5079" s="186" t="s">
        <v>151</v>
      </c>
      <c r="C5079" s="183" t="s">
        <v>125</v>
      </c>
      <c r="D5079" s="183" t="s">
        <v>121</v>
      </c>
      <c r="E5079" s="185">
        <v>1325</v>
      </c>
      <c r="F5079" s="185">
        <v>1220.9999999999998</v>
      </c>
      <c r="G5079" s="180">
        <f t="shared" si="158"/>
        <v>1325</v>
      </c>
      <c r="H5079" s="181">
        <f t="shared" si="159"/>
        <v>0.92150943396226392</v>
      </c>
    </row>
    <row r="5080" spans="2:8">
      <c r="B5080" s="186" t="s">
        <v>151</v>
      </c>
      <c r="C5080" s="183" t="s">
        <v>125</v>
      </c>
      <c r="D5080" s="183" t="s">
        <v>121</v>
      </c>
      <c r="E5080" s="185">
        <v>1389.0000000000009</v>
      </c>
      <c r="F5080" s="185">
        <v>2382.9999999999982</v>
      </c>
      <c r="G5080" s="180">
        <f t="shared" si="158"/>
        <v>2382.9999999999982</v>
      </c>
      <c r="H5080" s="181">
        <f t="shared" si="159"/>
        <v>1</v>
      </c>
    </row>
    <row r="5081" spans="2:8">
      <c r="B5081" s="186" t="s">
        <v>151</v>
      </c>
      <c r="C5081" s="183" t="s">
        <v>125</v>
      </c>
      <c r="D5081" s="183" t="s">
        <v>121</v>
      </c>
      <c r="E5081" s="185">
        <v>1021</v>
      </c>
      <c r="F5081" s="185">
        <v>1116</v>
      </c>
      <c r="G5081" s="180">
        <f t="shared" si="158"/>
        <v>1116</v>
      </c>
      <c r="H5081" s="181">
        <f t="shared" si="159"/>
        <v>1</v>
      </c>
    </row>
    <row r="5082" spans="2:8">
      <c r="B5082" s="186" t="s">
        <v>151</v>
      </c>
      <c r="C5082" s="183" t="s">
        <v>125</v>
      </c>
      <c r="D5082" s="183" t="s">
        <v>121</v>
      </c>
      <c r="E5082" s="185">
        <v>159</v>
      </c>
      <c r="F5082" s="185">
        <v>1116</v>
      </c>
      <c r="G5082" s="180">
        <f t="shared" si="158"/>
        <v>1116</v>
      </c>
      <c r="H5082" s="181">
        <f t="shared" si="159"/>
        <v>1</v>
      </c>
    </row>
    <row r="5083" spans="2:8">
      <c r="B5083" s="186" t="s">
        <v>151</v>
      </c>
      <c r="C5083" s="183" t="s">
        <v>125</v>
      </c>
      <c r="D5083" s="183" t="s">
        <v>121</v>
      </c>
      <c r="E5083" s="185">
        <v>580</v>
      </c>
      <c r="F5083" s="185">
        <v>1176</v>
      </c>
      <c r="G5083" s="180">
        <f t="shared" si="158"/>
        <v>1176</v>
      </c>
      <c r="H5083" s="181">
        <f t="shared" si="159"/>
        <v>1</v>
      </c>
    </row>
    <row r="5084" spans="2:8">
      <c r="B5084" s="186" t="s">
        <v>151</v>
      </c>
      <c r="C5084" s="183" t="s">
        <v>125</v>
      </c>
      <c r="D5084" s="183" t="s">
        <v>121</v>
      </c>
      <c r="E5084" s="185">
        <v>81</v>
      </c>
      <c r="F5084" s="185">
        <v>851</v>
      </c>
      <c r="G5084" s="180">
        <f t="shared" si="158"/>
        <v>851</v>
      </c>
      <c r="H5084" s="181">
        <f t="shared" si="159"/>
        <v>1</v>
      </c>
    </row>
    <row r="5085" spans="2:8">
      <c r="B5085" s="186" t="s">
        <v>151</v>
      </c>
      <c r="C5085" s="183" t="s">
        <v>125</v>
      </c>
      <c r="D5085" s="183" t="s">
        <v>121</v>
      </c>
      <c r="E5085" s="185">
        <v>190.00000000000031</v>
      </c>
      <c r="F5085" s="185">
        <v>958.00000000000023</v>
      </c>
      <c r="G5085" s="180">
        <f t="shared" si="158"/>
        <v>958.00000000000023</v>
      </c>
      <c r="H5085" s="181">
        <f t="shared" si="159"/>
        <v>1</v>
      </c>
    </row>
    <row r="5086" spans="2:8">
      <c r="B5086" s="186" t="s">
        <v>151</v>
      </c>
      <c r="C5086" s="183" t="s">
        <v>125</v>
      </c>
      <c r="D5086" s="183" t="s">
        <v>121</v>
      </c>
      <c r="E5086" s="185">
        <v>340</v>
      </c>
      <c r="F5086" s="185">
        <v>925</v>
      </c>
      <c r="G5086" s="180">
        <f t="shared" si="158"/>
        <v>925</v>
      </c>
      <c r="H5086" s="181">
        <f t="shared" si="159"/>
        <v>1</v>
      </c>
    </row>
    <row r="5087" spans="2:8">
      <c r="B5087" s="186" t="s">
        <v>151</v>
      </c>
      <c r="C5087" s="183" t="s">
        <v>125</v>
      </c>
      <c r="D5087" s="183" t="s">
        <v>121</v>
      </c>
      <c r="E5087" s="185">
        <v>583</v>
      </c>
      <c r="F5087" s="185">
        <v>1116</v>
      </c>
      <c r="G5087" s="180">
        <f t="shared" si="158"/>
        <v>1116</v>
      </c>
      <c r="H5087" s="181">
        <f t="shared" si="159"/>
        <v>1</v>
      </c>
    </row>
    <row r="5088" spans="2:8">
      <c r="B5088" s="186" t="s">
        <v>151</v>
      </c>
      <c r="C5088" s="183" t="s">
        <v>125</v>
      </c>
      <c r="D5088" s="183" t="s">
        <v>121</v>
      </c>
      <c r="E5088" s="185">
        <v>819.00000000000091</v>
      </c>
      <c r="F5088" s="185">
        <v>924.99999999999989</v>
      </c>
      <c r="G5088" s="180">
        <f t="shared" si="158"/>
        <v>924.99999999999989</v>
      </c>
      <c r="H5088" s="181">
        <f t="shared" si="159"/>
        <v>1</v>
      </c>
    </row>
    <row r="5089" spans="2:8">
      <c r="B5089" s="186" t="s">
        <v>151</v>
      </c>
      <c r="C5089" s="183" t="s">
        <v>125</v>
      </c>
      <c r="D5089" s="183" t="s">
        <v>121</v>
      </c>
      <c r="E5089" s="185">
        <v>1107</v>
      </c>
      <c r="F5089" s="185">
        <v>2310.0000000000014</v>
      </c>
      <c r="G5089" s="180">
        <f t="shared" si="158"/>
        <v>2310.0000000000014</v>
      </c>
      <c r="H5089" s="181">
        <f t="shared" si="159"/>
        <v>1</v>
      </c>
    </row>
    <row r="5090" spans="2:8">
      <c r="B5090" s="186" t="s">
        <v>151</v>
      </c>
      <c r="C5090" s="183" t="s">
        <v>125</v>
      </c>
      <c r="D5090" s="183" t="s">
        <v>121</v>
      </c>
      <c r="E5090" s="185">
        <v>2695.0000000000032</v>
      </c>
      <c r="F5090" s="185">
        <v>3802.9999999999991</v>
      </c>
      <c r="G5090" s="180">
        <f t="shared" si="158"/>
        <v>3802.9999999999991</v>
      </c>
      <c r="H5090" s="181">
        <f t="shared" si="159"/>
        <v>1</v>
      </c>
    </row>
    <row r="5091" spans="2:8">
      <c r="B5091" s="186" t="s">
        <v>151</v>
      </c>
      <c r="C5091" s="183" t="s">
        <v>125</v>
      </c>
      <c r="D5091" s="183" t="s">
        <v>121</v>
      </c>
      <c r="E5091" s="185">
        <v>480</v>
      </c>
      <c r="F5091" s="185">
        <v>877</v>
      </c>
      <c r="G5091" s="180">
        <f t="shared" si="158"/>
        <v>877</v>
      </c>
      <c r="H5091" s="181">
        <f t="shared" si="159"/>
        <v>1</v>
      </c>
    </row>
    <row r="5092" spans="2:8">
      <c r="B5092" s="186" t="s">
        <v>151</v>
      </c>
      <c r="C5092" s="183" t="s">
        <v>125</v>
      </c>
      <c r="D5092" s="183" t="s">
        <v>122</v>
      </c>
      <c r="E5092" s="185">
        <v>1010</v>
      </c>
      <c r="F5092" s="185">
        <v>5105.0000000000045</v>
      </c>
      <c r="G5092" s="180">
        <f t="shared" si="158"/>
        <v>5105.0000000000045</v>
      </c>
      <c r="H5092" s="181">
        <f t="shared" si="159"/>
        <v>1</v>
      </c>
    </row>
    <row r="5093" spans="2:8">
      <c r="B5093" s="186" t="s">
        <v>151</v>
      </c>
      <c r="C5093" s="183" t="s">
        <v>125</v>
      </c>
      <c r="D5093" s="183" t="s">
        <v>121</v>
      </c>
      <c r="E5093" s="185">
        <v>662</v>
      </c>
      <c r="F5093" s="185">
        <v>1116</v>
      </c>
      <c r="G5093" s="180">
        <f t="shared" si="158"/>
        <v>1116</v>
      </c>
      <c r="H5093" s="181">
        <f t="shared" si="159"/>
        <v>1</v>
      </c>
    </row>
    <row r="5094" spans="2:8">
      <c r="B5094" s="186" t="s">
        <v>151</v>
      </c>
      <c r="C5094" s="183" t="s">
        <v>125</v>
      </c>
      <c r="D5094" s="183" t="s">
        <v>121</v>
      </c>
      <c r="E5094" s="185">
        <v>637</v>
      </c>
      <c r="F5094" s="185">
        <v>1764</v>
      </c>
      <c r="G5094" s="180">
        <f t="shared" si="158"/>
        <v>1764</v>
      </c>
      <c r="H5094" s="181">
        <f t="shared" si="159"/>
        <v>1</v>
      </c>
    </row>
    <row r="5095" spans="2:8">
      <c r="B5095" s="186" t="s">
        <v>151</v>
      </c>
      <c r="C5095" s="183" t="s">
        <v>125</v>
      </c>
      <c r="D5095" s="183" t="s">
        <v>121</v>
      </c>
      <c r="E5095" s="185">
        <v>1494</v>
      </c>
      <c r="F5095" s="185">
        <v>1116</v>
      </c>
      <c r="G5095" s="180">
        <f t="shared" si="158"/>
        <v>1494</v>
      </c>
      <c r="H5095" s="181">
        <f t="shared" si="159"/>
        <v>0.74698795180722888</v>
      </c>
    </row>
    <row r="5096" spans="2:8">
      <c r="B5096" s="186" t="s">
        <v>151</v>
      </c>
      <c r="C5096" s="183" t="s">
        <v>125</v>
      </c>
      <c r="D5096" s="183" t="s">
        <v>121</v>
      </c>
      <c r="E5096" s="185">
        <v>1984.000000000003</v>
      </c>
      <c r="F5096" s="185">
        <v>2074.9999999999982</v>
      </c>
      <c r="G5096" s="180">
        <f t="shared" si="158"/>
        <v>2074.9999999999982</v>
      </c>
      <c r="H5096" s="181">
        <f t="shared" si="159"/>
        <v>1</v>
      </c>
    </row>
    <row r="5097" spans="2:8">
      <c r="B5097" s="186" t="s">
        <v>151</v>
      </c>
      <c r="C5097" s="183" t="s">
        <v>125</v>
      </c>
      <c r="D5097" s="183" t="s">
        <v>121</v>
      </c>
      <c r="E5097" s="185">
        <v>1467</v>
      </c>
      <c r="F5097" s="185">
        <v>1844.9999999999998</v>
      </c>
      <c r="G5097" s="180">
        <f t="shared" si="158"/>
        <v>1844.9999999999998</v>
      </c>
      <c r="H5097" s="181">
        <f t="shared" si="159"/>
        <v>1</v>
      </c>
    </row>
    <row r="5098" spans="2:8">
      <c r="B5098" s="186" t="s">
        <v>151</v>
      </c>
      <c r="C5098" s="183" t="s">
        <v>125</v>
      </c>
      <c r="D5098" s="183" t="s">
        <v>122</v>
      </c>
      <c r="E5098" s="185">
        <v>959</v>
      </c>
      <c r="F5098" s="185">
        <v>2148</v>
      </c>
      <c r="G5098" s="180">
        <f t="shared" si="158"/>
        <v>2148</v>
      </c>
      <c r="H5098" s="181">
        <f t="shared" si="159"/>
        <v>1</v>
      </c>
    </row>
    <row r="5099" spans="2:8">
      <c r="B5099" s="186" t="s">
        <v>151</v>
      </c>
      <c r="C5099" s="183" t="s">
        <v>125</v>
      </c>
      <c r="D5099" s="183" t="s">
        <v>121</v>
      </c>
      <c r="E5099" s="185">
        <v>1233</v>
      </c>
      <c r="F5099" s="185">
        <v>0</v>
      </c>
      <c r="G5099" s="180">
        <f t="shared" si="158"/>
        <v>1233</v>
      </c>
      <c r="H5099" s="181">
        <f t="shared" si="159"/>
        <v>0</v>
      </c>
    </row>
    <row r="5100" spans="2:8">
      <c r="B5100" s="186" t="s">
        <v>151</v>
      </c>
      <c r="C5100" s="183" t="s">
        <v>125</v>
      </c>
      <c r="D5100" s="183" t="s">
        <v>121</v>
      </c>
      <c r="E5100" s="185">
        <v>1489</v>
      </c>
      <c r="F5100" s="185">
        <v>2305</v>
      </c>
      <c r="G5100" s="180">
        <f t="shared" si="158"/>
        <v>2305</v>
      </c>
      <c r="H5100" s="181">
        <f t="shared" si="159"/>
        <v>1</v>
      </c>
    </row>
    <row r="5101" spans="2:8">
      <c r="B5101" s="186" t="s">
        <v>151</v>
      </c>
      <c r="C5101" s="183" t="s">
        <v>125</v>
      </c>
      <c r="D5101" s="183" t="s">
        <v>121</v>
      </c>
      <c r="E5101" s="185">
        <v>518</v>
      </c>
      <c r="F5101" s="185">
        <v>924.99999999999989</v>
      </c>
      <c r="G5101" s="180">
        <f t="shared" si="158"/>
        <v>924.99999999999989</v>
      </c>
      <c r="H5101" s="181">
        <f t="shared" si="159"/>
        <v>1</v>
      </c>
    </row>
    <row r="5102" spans="2:8">
      <c r="B5102" s="186" t="s">
        <v>151</v>
      </c>
      <c r="C5102" s="183" t="s">
        <v>125</v>
      </c>
      <c r="D5102" s="183" t="s">
        <v>121</v>
      </c>
      <c r="E5102" s="185">
        <v>490</v>
      </c>
      <c r="F5102" s="185">
        <v>1116</v>
      </c>
      <c r="G5102" s="180">
        <f t="shared" si="158"/>
        <v>1116</v>
      </c>
      <c r="H5102" s="181">
        <f t="shared" si="159"/>
        <v>1</v>
      </c>
    </row>
    <row r="5103" spans="2:8">
      <c r="B5103" s="186" t="s">
        <v>151</v>
      </c>
      <c r="C5103" s="183" t="s">
        <v>125</v>
      </c>
      <c r="D5103" s="183" t="s">
        <v>121</v>
      </c>
      <c r="E5103" s="185">
        <v>571.00000000000102</v>
      </c>
      <c r="F5103" s="185">
        <v>928</v>
      </c>
      <c r="G5103" s="180">
        <f t="shared" si="158"/>
        <v>928</v>
      </c>
      <c r="H5103" s="181">
        <f t="shared" si="159"/>
        <v>1</v>
      </c>
    </row>
    <row r="5104" spans="2:8">
      <c r="B5104" s="186" t="s">
        <v>151</v>
      </c>
      <c r="C5104" s="183" t="s">
        <v>125</v>
      </c>
      <c r="D5104" s="183" t="s">
        <v>122</v>
      </c>
      <c r="E5104" s="185">
        <v>500</v>
      </c>
      <c r="F5104" s="185">
        <v>928</v>
      </c>
      <c r="G5104" s="180">
        <f t="shared" si="158"/>
        <v>928</v>
      </c>
      <c r="H5104" s="181">
        <f t="shared" si="159"/>
        <v>1</v>
      </c>
    </row>
    <row r="5105" spans="2:8">
      <c r="B5105" s="186" t="s">
        <v>151</v>
      </c>
      <c r="C5105" s="183" t="s">
        <v>125</v>
      </c>
      <c r="D5105" s="183" t="s">
        <v>122</v>
      </c>
      <c r="E5105" s="185">
        <v>1789</v>
      </c>
      <c r="F5105" s="185">
        <v>2074</v>
      </c>
      <c r="G5105" s="180">
        <f t="shared" si="158"/>
        <v>2074</v>
      </c>
      <c r="H5105" s="181">
        <f t="shared" si="159"/>
        <v>1</v>
      </c>
    </row>
    <row r="5106" spans="2:8">
      <c r="B5106" s="186" t="s">
        <v>151</v>
      </c>
      <c r="C5106" s="183" t="s">
        <v>125</v>
      </c>
      <c r="D5106" s="183" t="s">
        <v>121</v>
      </c>
      <c r="E5106" s="185">
        <v>1478</v>
      </c>
      <c r="F5106" s="185">
        <v>1189</v>
      </c>
      <c r="G5106" s="180">
        <f t="shared" si="158"/>
        <v>1478</v>
      </c>
      <c r="H5106" s="181">
        <f t="shared" si="159"/>
        <v>0.80446549391069011</v>
      </c>
    </row>
    <row r="5107" spans="2:8">
      <c r="B5107" s="186" t="s">
        <v>151</v>
      </c>
      <c r="C5107" s="183" t="s">
        <v>125</v>
      </c>
      <c r="D5107" s="183" t="s">
        <v>121</v>
      </c>
      <c r="E5107" s="185">
        <v>800</v>
      </c>
      <c r="F5107" s="185">
        <v>1220.0000000000009</v>
      </c>
      <c r="G5107" s="180">
        <f t="shared" si="158"/>
        <v>1220.0000000000009</v>
      </c>
      <c r="H5107" s="181">
        <f t="shared" si="159"/>
        <v>1</v>
      </c>
    </row>
    <row r="5108" spans="2:8">
      <c r="B5108" s="186" t="s">
        <v>151</v>
      </c>
      <c r="C5108" s="183" t="s">
        <v>125</v>
      </c>
      <c r="D5108" s="183" t="s">
        <v>121</v>
      </c>
      <c r="E5108" s="185">
        <v>403</v>
      </c>
      <c r="F5108" s="185">
        <v>1036</v>
      </c>
      <c r="G5108" s="180">
        <f t="shared" si="158"/>
        <v>1036</v>
      </c>
      <c r="H5108" s="181">
        <f t="shared" si="159"/>
        <v>1</v>
      </c>
    </row>
    <row r="5109" spans="2:8">
      <c r="B5109" s="186" t="s">
        <v>151</v>
      </c>
      <c r="C5109" s="183" t="s">
        <v>125</v>
      </c>
      <c r="D5109" s="183" t="s">
        <v>122</v>
      </c>
      <c r="E5109" s="185">
        <v>1431.000000000003</v>
      </c>
      <c r="F5109" s="185">
        <v>2812.0000000000041</v>
      </c>
      <c r="G5109" s="180">
        <f t="shared" si="158"/>
        <v>2812.0000000000041</v>
      </c>
      <c r="H5109" s="181">
        <f t="shared" si="159"/>
        <v>1</v>
      </c>
    </row>
    <row r="5110" spans="2:8">
      <c r="B5110" s="186" t="s">
        <v>151</v>
      </c>
      <c r="C5110" s="183" t="s">
        <v>125</v>
      </c>
      <c r="D5110" s="183" t="s">
        <v>121</v>
      </c>
      <c r="E5110" s="185">
        <v>1116</v>
      </c>
      <c r="F5110" s="185">
        <v>1871</v>
      </c>
      <c r="G5110" s="180">
        <f t="shared" si="158"/>
        <v>1871</v>
      </c>
      <c r="H5110" s="181">
        <f t="shared" si="159"/>
        <v>1</v>
      </c>
    </row>
    <row r="5111" spans="2:8">
      <c r="B5111" s="186" t="s">
        <v>151</v>
      </c>
      <c r="C5111" s="183" t="s">
        <v>125</v>
      </c>
      <c r="D5111" s="183" t="s">
        <v>121</v>
      </c>
      <c r="E5111" s="185">
        <v>502</v>
      </c>
      <c r="F5111" s="185">
        <v>1169</v>
      </c>
      <c r="G5111" s="180">
        <f t="shared" si="158"/>
        <v>1169</v>
      </c>
      <c r="H5111" s="181">
        <f t="shared" si="159"/>
        <v>1</v>
      </c>
    </row>
    <row r="5112" spans="2:8">
      <c r="B5112" s="186" t="s">
        <v>151</v>
      </c>
      <c r="C5112" s="183" t="s">
        <v>125</v>
      </c>
      <c r="D5112" s="183" t="s">
        <v>122</v>
      </c>
      <c r="E5112" s="185">
        <v>901</v>
      </c>
      <c r="F5112" s="185">
        <v>2028.0000000000011</v>
      </c>
      <c r="G5112" s="180">
        <f t="shared" si="158"/>
        <v>2028.0000000000011</v>
      </c>
      <c r="H5112" s="181">
        <f t="shared" si="159"/>
        <v>1</v>
      </c>
    </row>
    <row r="5113" spans="2:8">
      <c r="B5113" s="186" t="s">
        <v>151</v>
      </c>
      <c r="C5113" s="183" t="s">
        <v>125</v>
      </c>
      <c r="D5113" s="183" t="s">
        <v>121</v>
      </c>
      <c r="E5113" s="185">
        <v>163.9999999999998</v>
      </c>
      <c r="F5113" s="185">
        <v>465</v>
      </c>
      <c r="G5113" s="180">
        <f t="shared" si="158"/>
        <v>465</v>
      </c>
      <c r="H5113" s="181">
        <f t="shared" si="159"/>
        <v>1</v>
      </c>
    </row>
    <row r="5114" spans="2:8">
      <c r="B5114" s="186" t="s">
        <v>151</v>
      </c>
      <c r="C5114" s="183" t="s">
        <v>125</v>
      </c>
      <c r="D5114" s="183" t="s">
        <v>121</v>
      </c>
      <c r="E5114" s="185">
        <v>1564</v>
      </c>
      <c r="F5114" s="185">
        <v>1236.0000000000011</v>
      </c>
      <c r="G5114" s="180">
        <f t="shared" si="158"/>
        <v>1564</v>
      </c>
      <c r="H5114" s="181">
        <f t="shared" si="159"/>
        <v>0.79028132992327438</v>
      </c>
    </row>
    <row r="5115" spans="2:8">
      <c r="B5115" s="186" t="s">
        <v>151</v>
      </c>
      <c r="C5115" s="183" t="s">
        <v>125</v>
      </c>
      <c r="D5115" s="183" t="s">
        <v>121</v>
      </c>
      <c r="E5115" s="185">
        <v>743</v>
      </c>
      <c r="F5115" s="185">
        <v>1187</v>
      </c>
      <c r="G5115" s="180">
        <f t="shared" si="158"/>
        <v>1187</v>
      </c>
      <c r="H5115" s="181">
        <f t="shared" si="159"/>
        <v>1</v>
      </c>
    </row>
    <row r="5116" spans="2:8">
      <c r="B5116" s="186" t="s">
        <v>151</v>
      </c>
      <c r="C5116" s="183" t="s">
        <v>125</v>
      </c>
      <c r="D5116" s="183" t="s">
        <v>121</v>
      </c>
      <c r="E5116" s="185">
        <v>450</v>
      </c>
      <c r="F5116" s="185">
        <v>1248</v>
      </c>
      <c r="G5116" s="180">
        <f t="shared" si="158"/>
        <v>1248</v>
      </c>
      <c r="H5116" s="181">
        <f t="shared" si="159"/>
        <v>1</v>
      </c>
    </row>
    <row r="5117" spans="2:8">
      <c r="B5117" s="186" t="s">
        <v>151</v>
      </c>
      <c r="C5117" s="183" t="s">
        <v>125</v>
      </c>
      <c r="D5117" s="183" t="s">
        <v>122</v>
      </c>
      <c r="E5117" s="185">
        <v>823</v>
      </c>
      <c r="F5117" s="185">
        <v>3118.9999999999986</v>
      </c>
      <c r="G5117" s="180">
        <f t="shared" si="158"/>
        <v>3118.9999999999986</v>
      </c>
      <c r="H5117" s="181">
        <f t="shared" si="159"/>
        <v>1</v>
      </c>
    </row>
    <row r="5118" spans="2:8">
      <c r="B5118" s="186" t="s">
        <v>151</v>
      </c>
      <c r="C5118" s="183" t="s">
        <v>125</v>
      </c>
      <c r="D5118" s="183" t="s">
        <v>121</v>
      </c>
      <c r="E5118" s="185">
        <v>643</v>
      </c>
      <c r="F5118" s="185">
        <v>1195.9999999999991</v>
      </c>
      <c r="G5118" s="180">
        <f t="shared" si="158"/>
        <v>1195.9999999999991</v>
      </c>
      <c r="H5118" s="181">
        <f t="shared" si="159"/>
        <v>1</v>
      </c>
    </row>
    <row r="5119" spans="2:8">
      <c r="B5119" s="186" t="s">
        <v>151</v>
      </c>
      <c r="C5119" s="183" t="s">
        <v>125</v>
      </c>
      <c r="D5119" s="183" t="s">
        <v>121</v>
      </c>
      <c r="E5119" s="185">
        <v>60</v>
      </c>
      <c r="F5119" s="185">
        <v>877</v>
      </c>
      <c r="G5119" s="180">
        <f t="shared" si="158"/>
        <v>877</v>
      </c>
      <c r="H5119" s="181">
        <f t="shared" si="159"/>
        <v>1</v>
      </c>
    </row>
    <row r="5120" spans="2:8">
      <c r="B5120" s="186" t="s">
        <v>151</v>
      </c>
      <c r="C5120" s="183" t="s">
        <v>125</v>
      </c>
      <c r="D5120" s="183" t="s">
        <v>121</v>
      </c>
      <c r="E5120" s="185">
        <v>1165</v>
      </c>
      <c r="F5120" s="185">
        <v>1487.0000000000014</v>
      </c>
      <c r="G5120" s="180">
        <f t="shared" si="158"/>
        <v>1487.0000000000014</v>
      </c>
      <c r="H5120" s="181">
        <f t="shared" si="159"/>
        <v>1</v>
      </c>
    </row>
    <row r="5121" spans="2:8">
      <c r="B5121" s="186" t="s">
        <v>151</v>
      </c>
      <c r="C5121" s="183" t="s">
        <v>125</v>
      </c>
      <c r="D5121" s="183" t="s">
        <v>121</v>
      </c>
      <c r="E5121" s="185">
        <v>88</v>
      </c>
      <c r="F5121" s="185">
        <v>0</v>
      </c>
      <c r="G5121" s="180">
        <f t="shared" si="158"/>
        <v>88</v>
      </c>
      <c r="H5121" s="181">
        <f t="shared" si="159"/>
        <v>0</v>
      </c>
    </row>
    <row r="5122" spans="2:8">
      <c r="B5122" s="186" t="s">
        <v>151</v>
      </c>
      <c r="C5122" s="183" t="s">
        <v>125</v>
      </c>
      <c r="D5122" s="183" t="s">
        <v>121</v>
      </c>
      <c r="E5122" s="185">
        <v>300</v>
      </c>
      <c r="F5122" s="185">
        <v>926</v>
      </c>
      <c r="G5122" s="180">
        <f t="shared" si="158"/>
        <v>926</v>
      </c>
      <c r="H5122" s="181">
        <f t="shared" si="159"/>
        <v>1</v>
      </c>
    </row>
    <row r="5123" spans="2:8">
      <c r="B5123" s="186" t="s">
        <v>151</v>
      </c>
      <c r="C5123" s="183" t="s">
        <v>125</v>
      </c>
      <c r="D5123" s="183" t="s">
        <v>121</v>
      </c>
      <c r="E5123" s="185">
        <v>1337</v>
      </c>
      <c r="F5123" s="185">
        <v>2097</v>
      </c>
      <c r="G5123" s="180">
        <f t="shared" si="158"/>
        <v>2097</v>
      </c>
      <c r="H5123" s="181">
        <f t="shared" si="159"/>
        <v>1</v>
      </c>
    </row>
    <row r="5124" spans="2:8">
      <c r="B5124" s="186" t="s">
        <v>151</v>
      </c>
      <c r="C5124" s="183" t="s">
        <v>125</v>
      </c>
      <c r="D5124" s="183" t="s">
        <v>121</v>
      </c>
      <c r="E5124" s="185">
        <v>247</v>
      </c>
      <c r="F5124" s="185">
        <v>877</v>
      </c>
      <c r="G5124" s="180">
        <f t="shared" si="158"/>
        <v>877</v>
      </c>
      <c r="H5124" s="181">
        <f t="shared" si="159"/>
        <v>1</v>
      </c>
    </row>
    <row r="5125" spans="2:8">
      <c r="B5125" s="186" t="s">
        <v>151</v>
      </c>
      <c r="C5125" s="183" t="s">
        <v>125</v>
      </c>
      <c r="D5125" s="183" t="s">
        <v>121</v>
      </c>
      <c r="E5125" s="185">
        <v>909</v>
      </c>
      <c r="F5125" s="185">
        <v>1116</v>
      </c>
      <c r="G5125" s="180">
        <f t="shared" si="158"/>
        <v>1116</v>
      </c>
      <c r="H5125" s="181">
        <f t="shared" si="159"/>
        <v>1</v>
      </c>
    </row>
    <row r="5126" spans="2:8">
      <c r="B5126" s="186" t="s">
        <v>151</v>
      </c>
      <c r="C5126" s="183" t="s">
        <v>125</v>
      </c>
      <c r="D5126" s="183" t="s">
        <v>121</v>
      </c>
      <c r="E5126" s="185">
        <v>580</v>
      </c>
      <c r="F5126" s="185">
        <v>1136.0000000000011</v>
      </c>
      <c r="G5126" s="180">
        <f t="shared" ref="G5126:G5189" si="160">IF(ABS(F5126)&gt;ABS(E5126),ABS(F5126),ABS(E5126))</f>
        <v>1136.0000000000011</v>
      </c>
      <c r="H5126" s="181">
        <f t="shared" ref="H5126:H5189" si="161">IF(G5126&lt;&gt;0,IF(ABS(F5126)&gt;=G5126,1,ABS(F5126/G5126)),0)</f>
        <v>1</v>
      </c>
    </row>
    <row r="5127" spans="2:8">
      <c r="B5127" s="186" t="s">
        <v>151</v>
      </c>
      <c r="C5127" s="183" t="s">
        <v>125</v>
      </c>
      <c r="D5127" s="183" t="s">
        <v>121</v>
      </c>
      <c r="E5127" s="185">
        <v>409.00000000000102</v>
      </c>
      <c r="F5127" s="185">
        <v>905</v>
      </c>
      <c r="G5127" s="180">
        <f t="shared" si="160"/>
        <v>905</v>
      </c>
      <c r="H5127" s="181">
        <f t="shared" si="161"/>
        <v>1</v>
      </c>
    </row>
    <row r="5128" spans="2:8">
      <c r="B5128" s="186" t="s">
        <v>151</v>
      </c>
      <c r="C5128" s="183" t="s">
        <v>125</v>
      </c>
      <c r="D5128" s="183" t="s">
        <v>121</v>
      </c>
      <c r="E5128" s="185">
        <v>358</v>
      </c>
      <c r="F5128" s="185">
        <v>1116</v>
      </c>
      <c r="G5128" s="180">
        <f t="shared" si="160"/>
        <v>1116</v>
      </c>
      <c r="H5128" s="181">
        <f t="shared" si="161"/>
        <v>1</v>
      </c>
    </row>
    <row r="5129" spans="2:8">
      <c r="B5129" s="186" t="s">
        <v>151</v>
      </c>
      <c r="C5129" s="183" t="s">
        <v>125</v>
      </c>
      <c r="D5129" s="183" t="s">
        <v>122</v>
      </c>
      <c r="E5129" s="185">
        <v>458</v>
      </c>
      <c r="F5129" s="185">
        <v>1299</v>
      </c>
      <c r="G5129" s="180">
        <f t="shared" si="160"/>
        <v>1299</v>
      </c>
      <c r="H5129" s="181">
        <f t="shared" si="161"/>
        <v>1</v>
      </c>
    </row>
    <row r="5130" spans="2:8">
      <c r="B5130" s="186" t="s">
        <v>151</v>
      </c>
      <c r="C5130" s="183" t="s">
        <v>125</v>
      </c>
      <c r="D5130" s="183" t="s">
        <v>122</v>
      </c>
      <c r="E5130" s="185">
        <v>653</v>
      </c>
      <c r="F5130" s="185">
        <v>2052</v>
      </c>
      <c r="G5130" s="180">
        <f t="shared" si="160"/>
        <v>2052</v>
      </c>
      <c r="H5130" s="181">
        <f t="shared" si="161"/>
        <v>1</v>
      </c>
    </row>
    <row r="5131" spans="2:8">
      <c r="B5131" s="186" t="s">
        <v>151</v>
      </c>
      <c r="C5131" s="183" t="s">
        <v>125</v>
      </c>
      <c r="D5131" s="183" t="s">
        <v>121</v>
      </c>
      <c r="E5131" s="185">
        <v>493.00000000000102</v>
      </c>
      <c r="F5131" s="185">
        <v>989.99999999999989</v>
      </c>
      <c r="G5131" s="180">
        <f t="shared" si="160"/>
        <v>989.99999999999989</v>
      </c>
      <c r="H5131" s="181">
        <f t="shared" si="161"/>
        <v>1</v>
      </c>
    </row>
    <row r="5132" spans="2:8">
      <c r="B5132" s="186" t="s">
        <v>151</v>
      </c>
      <c r="C5132" s="183" t="s">
        <v>125</v>
      </c>
      <c r="D5132" s="183" t="s">
        <v>122</v>
      </c>
      <c r="E5132" s="185">
        <v>549</v>
      </c>
      <c r="F5132" s="185">
        <v>1299.0000000000011</v>
      </c>
      <c r="G5132" s="180">
        <f t="shared" si="160"/>
        <v>1299.0000000000011</v>
      </c>
      <c r="H5132" s="181">
        <f t="shared" si="161"/>
        <v>1</v>
      </c>
    </row>
    <row r="5133" spans="2:8">
      <c r="B5133" s="186" t="s">
        <v>151</v>
      </c>
      <c r="C5133" s="183" t="s">
        <v>125</v>
      </c>
      <c r="D5133" s="183" t="s">
        <v>122</v>
      </c>
      <c r="E5133" s="185">
        <v>138</v>
      </c>
      <c r="F5133" s="185">
        <v>740</v>
      </c>
      <c r="G5133" s="180">
        <f t="shared" si="160"/>
        <v>740</v>
      </c>
      <c r="H5133" s="181">
        <f t="shared" si="161"/>
        <v>1</v>
      </c>
    </row>
    <row r="5134" spans="2:8">
      <c r="B5134" s="186" t="s">
        <v>151</v>
      </c>
      <c r="C5134" s="183" t="s">
        <v>125</v>
      </c>
      <c r="D5134" s="183" t="s">
        <v>121</v>
      </c>
      <c r="E5134" s="185">
        <v>991</v>
      </c>
      <c r="F5134" s="185">
        <v>1583.0000000000009</v>
      </c>
      <c r="G5134" s="180">
        <f t="shared" si="160"/>
        <v>1583.0000000000009</v>
      </c>
      <c r="H5134" s="181">
        <f t="shared" si="161"/>
        <v>1</v>
      </c>
    </row>
    <row r="5135" spans="2:8">
      <c r="B5135" s="186" t="s">
        <v>151</v>
      </c>
      <c r="C5135" s="183" t="s">
        <v>125</v>
      </c>
      <c r="D5135" s="183" t="s">
        <v>121</v>
      </c>
      <c r="E5135" s="185">
        <v>238</v>
      </c>
      <c r="F5135" s="185">
        <v>877</v>
      </c>
      <c r="G5135" s="180">
        <f t="shared" si="160"/>
        <v>877</v>
      </c>
      <c r="H5135" s="181">
        <f t="shared" si="161"/>
        <v>1</v>
      </c>
    </row>
    <row r="5136" spans="2:8">
      <c r="B5136" s="186" t="s">
        <v>151</v>
      </c>
      <c r="C5136" s="183" t="s">
        <v>125</v>
      </c>
      <c r="D5136" s="183" t="s">
        <v>122</v>
      </c>
      <c r="E5136" s="185">
        <v>1229</v>
      </c>
      <c r="F5136" s="185">
        <v>3087.0000000000045</v>
      </c>
      <c r="G5136" s="180">
        <f t="shared" si="160"/>
        <v>3087.0000000000045</v>
      </c>
      <c r="H5136" s="181">
        <f t="shared" si="161"/>
        <v>1</v>
      </c>
    </row>
    <row r="5137" spans="2:8">
      <c r="B5137" s="186" t="s">
        <v>151</v>
      </c>
      <c r="C5137" s="183" t="s">
        <v>125</v>
      </c>
      <c r="D5137" s="183" t="s">
        <v>121</v>
      </c>
      <c r="E5137" s="185">
        <v>2327.0000000000041</v>
      </c>
      <c r="F5137" s="185">
        <v>2603.0000000000032</v>
      </c>
      <c r="G5137" s="180">
        <f t="shared" si="160"/>
        <v>2603.0000000000032</v>
      </c>
      <c r="H5137" s="181">
        <f t="shared" si="161"/>
        <v>1</v>
      </c>
    </row>
    <row r="5138" spans="2:8">
      <c r="B5138" s="186" t="s">
        <v>151</v>
      </c>
      <c r="C5138" s="183" t="s">
        <v>125</v>
      </c>
      <c r="D5138" s="183" t="s">
        <v>121</v>
      </c>
      <c r="E5138" s="185">
        <v>767</v>
      </c>
      <c r="F5138" s="185">
        <v>1156</v>
      </c>
      <c r="G5138" s="180">
        <f t="shared" si="160"/>
        <v>1156</v>
      </c>
      <c r="H5138" s="181">
        <f t="shared" si="161"/>
        <v>1</v>
      </c>
    </row>
    <row r="5139" spans="2:8">
      <c r="B5139" s="186" t="s">
        <v>151</v>
      </c>
      <c r="C5139" s="183" t="s">
        <v>125</v>
      </c>
      <c r="D5139" s="183" t="s">
        <v>121</v>
      </c>
      <c r="E5139" s="185">
        <v>1065</v>
      </c>
      <c r="F5139" s="185">
        <v>2659.0000000000009</v>
      </c>
      <c r="G5139" s="180">
        <f t="shared" si="160"/>
        <v>2659.0000000000009</v>
      </c>
      <c r="H5139" s="181">
        <f t="shared" si="161"/>
        <v>1</v>
      </c>
    </row>
    <row r="5140" spans="2:8">
      <c r="B5140" s="186" t="s">
        <v>151</v>
      </c>
      <c r="C5140" s="183" t="s">
        <v>125</v>
      </c>
      <c r="D5140" s="183" t="s">
        <v>122</v>
      </c>
      <c r="E5140" s="185">
        <v>2379</v>
      </c>
      <c r="F5140" s="185">
        <v>2333.0000000000009</v>
      </c>
      <c r="G5140" s="180">
        <f t="shared" si="160"/>
        <v>2379</v>
      </c>
      <c r="H5140" s="181">
        <f t="shared" si="161"/>
        <v>0.98066414459857121</v>
      </c>
    </row>
    <row r="5141" spans="2:8">
      <c r="B5141" s="186" t="s">
        <v>151</v>
      </c>
      <c r="C5141" s="183" t="s">
        <v>125</v>
      </c>
      <c r="D5141" s="183" t="s">
        <v>121</v>
      </c>
      <c r="E5141" s="185">
        <v>992</v>
      </c>
      <c r="F5141" s="185">
        <v>1169</v>
      </c>
      <c r="G5141" s="180">
        <f t="shared" si="160"/>
        <v>1169</v>
      </c>
      <c r="H5141" s="181">
        <f t="shared" si="161"/>
        <v>1</v>
      </c>
    </row>
    <row r="5142" spans="2:8">
      <c r="B5142" s="186" t="s">
        <v>151</v>
      </c>
      <c r="C5142" s="183" t="s">
        <v>125</v>
      </c>
      <c r="D5142" s="183" t="s">
        <v>121</v>
      </c>
      <c r="E5142" s="185">
        <v>996</v>
      </c>
      <c r="F5142" s="185">
        <v>1116</v>
      </c>
      <c r="G5142" s="180">
        <f t="shared" si="160"/>
        <v>1116</v>
      </c>
      <c r="H5142" s="181">
        <f t="shared" si="161"/>
        <v>1</v>
      </c>
    </row>
    <row r="5143" spans="2:8">
      <c r="B5143" s="186" t="s">
        <v>151</v>
      </c>
      <c r="C5143" s="183" t="s">
        <v>125</v>
      </c>
      <c r="D5143" s="183" t="s">
        <v>121</v>
      </c>
      <c r="E5143" s="185">
        <v>420</v>
      </c>
      <c r="F5143" s="185">
        <v>851</v>
      </c>
      <c r="G5143" s="180">
        <f t="shared" si="160"/>
        <v>851</v>
      </c>
      <c r="H5143" s="181">
        <f t="shared" si="161"/>
        <v>1</v>
      </c>
    </row>
    <row r="5144" spans="2:8">
      <c r="B5144" s="186" t="s">
        <v>151</v>
      </c>
      <c r="C5144" s="183" t="s">
        <v>125</v>
      </c>
      <c r="D5144" s="183" t="s">
        <v>121</v>
      </c>
      <c r="E5144" s="185">
        <v>850</v>
      </c>
      <c r="F5144" s="185">
        <v>877</v>
      </c>
      <c r="G5144" s="180">
        <f t="shared" si="160"/>
        <v>877</v>
      </c>
      <c r="H5144" s="181">
        <f t="shared" si="161"/>
        <v>1</v>
      </c>
    </row>
    <row r="5145" spans="2:8">
      <c r="B5145" s="186" t="s">
        <v>151</v>
      </c>
      <c r="C5145" s="183" t="s">
        <v>125</v>
      </c>
      <c r="D5145" s="183" t="s">
        <v>122</v>
      </c>
      <c r="E5145" s="185">
        <v>860</v>
      </c>
      <c r="F5145" s="185">
        <v>1299</v>
      </c>
      <c r="G5145" s="180">
        <f t="shared" si="160"/>
        <v>1299</v>
      </c>
      <c r="H5145" s="181">
        <f t="shared" si="161"/>
        <v>1</v>
      </c>
    </row>
    <row r="5146" spans="2:8">
      <c r="B5146" s="186" t="s">
        <v>151</v>
      </c>
      <c r="C5146" s="183" t="s">
        <v>125</v>
      </c>
      <c r="D5146" s="183" t="s">
        <v>121</v>
      </c>
      <c r="E5146" s="185">
        <v>310</v>
      </c>
      <c r="F5146" s="185">
        <v>992</v>
      </c>
      <c r="G5146" s="180">
        <f t="shared" si="160"/>
        <v>992</v>
      </c>
      <c r="H5146" s="181">
        <f t="shared" si="161"/>
        <v>1</v>
      </c>
    </row>
    <row r="5147" spans="2:8">
      <c r="B5147" s="186" t="s">
        <v>151</v>
      </c>
      <c r="C5147" s="183" t="s">
        <v>125</v>
      </c>
      <c r="D5147" s="183" t="s">
        <v>121</v>
      </c>
      <c r="E5147" s="185">
        <v>1178</v>
      </c>
      <c r="F5147" s="185">
        <v>1116</v>
      </c>
      <c r="G5147" s="180">
        <f t="shared" si="160"/>
        <v>1178</v>
      </c>
      <c r="H5147" s="181">
        <f t="shared" si="161"/>
        <v>0.94736842105263153</v>
      </c>
    </row>
    <row r="5148" spans="2:8">
      <c r="B5148" s="186" t="s">
        <v>151</v>
      </c>
      <c r="C5148" s="183" t="s">
        <v>125</v>
      </c>
      <c r="D5148" s="183" t="s">
        <v>122</v>
      </c>
      <c r="E5148" s="185">
        <v>617</v>
      </c>
      <c r="F5148" s="185">
        <v>1299</v>
      </c>
      <c r="G5148" s="180">
        <f t="shared" si="160"/>
        <v>1299</v>
      </c>
      <c r="H5148" s="181">
        <f t="shared" si="161"/>
        <v>1</v>
      </c>
    </row>
    <row r="5149" spans="2:8">
      <c r="B5149" s="186" t="s">
        <v>151</v>
      </c>
      <c r="C5149" s="183" t="s">
        <v>125</v>
      </c>
      <c r="D5149" s="183" t="s">
        <v>121</v>
      </c>
      <c r="E5149" s="185">
        <v>154</v>
      </c>
      <c r="F5149" s="185">
        <v>0</v>
      </c>
      <c r="G5149" s="180">
        <f t="shared" si="160"/>
        <v>154</v>
      </c>
      <c r="H5149" s="181">
        <f t="shared" si="161"/>
        <v>0</v>
      </c>
    </row>
    <row r="5150" spans="2:8">
      <c r="B5150" s="186" t="s">
        <v>151</v>
      </c>
      <c r="C5150" s="183" t="s">
        <v>125</v>
      </c>
      <c r="D5150" s="183" t="s">
        <v>121</v>
      </c>
      <c r="E5150" s="185">
        <v>610</v>
      </c>
      <c r="F5150" s="185">
        <v>1116</v>
      </c>
      <c r="G5150" s="180">
        <f t="shared" si="160"/>
        <v>1116</v>
      </c>
      <c r="H5150" s="181">
        <f t="shared" si="161"/>
        <v>1</v>
      </c>
    </row>
    <row r="5151" spans="2:8">
      <c r="B5151" s="186" t="s">
        <v>151</v>
      </c>
      <c r="C5151" s="183" t="s">
        <v>125</v>
      </c>
      <c r="D5151" s="183" t="s">
        <v>121</v>
      </c>
      <c r="E5151" s="185">
        <v>1834.9999999999959</v>
      </c>
      <c r="F5151" s="185">
        <v>2452.0000000000041</v>
      </c>
      <c r="G5151" s="180">
        <f t="shared" si="160"/>
        <v>2452.0000000000041</v>
      </c>
      <c r="H5151" s="181">
        <f t="shared" si="161"/>
        <v>1</v>
      </c>
    </row>
    <row r="5152" spans="2:8">
      <c r="B5152" s="186" t="s">
        <v>151</v>
      </c>
      <c r="C5152" s="183" t="s">
        <v>125</v>
      </c>
      <c r="D5152" s="183" t="s">
        <v>121</v>
      </c>
      <c r="E5152" s="185">
        <v>701</v>
      </c>
      <c r="F5152" s="185">
        <v>1116</v>
      </c>
      <c r="G5152" s="180">
        <f t="shared" si="160"/>
        <v>1116</v>
      </c>
      <c r="H5152" s="181">
        <f t="shared" si="161"/>
        <v>1</v>
      </c>
    </row>
    <row r="5153" spans="2:8">
      <c r="B5153" s="186" t="s">
        <v>151</v>
      </c>
      <c r="C5153" s="183" t="s">
        <v>125</v>
      </c>
      <c r="D5153" s="183" t="s">
        <v>121</v>
      </c>
      <c r="E5153" s="185">
        <v>105</v>
      </c>
      <c r="F5153" s="185">
        <v>224.99999999999949</v>
      </c>
      <c r="G5153" s="180">
        <f t="shared" si="160"/>
        <v>224.99999999999949</v>
      </c>
      <c r="H5153" s="181">
        <f t="shared" si="161"/>
        <v>1</v>
      </c>
    </row>
    <row r="5154" spans="2:8">
      <c r="B5154" s="186" t="s">
        <v>151</v>
      </c>
      <c r="C5154" s="183" t="s">
        <v>125</v>
      </c>
      <c r="D5154" s="183" t="s">
        <v>122</v>
      </c>
      <c r="E5154" s="185">
        <v>1855.000000000003</v>
      </c>
      <c r="F5154" s="185">
        <v>3276</v>
      </c>
      <c r="G5154" s="180">
        <f t="shared" si="160"/>
        <v>3276</v>
      </c>
      <c r="H5154" s="181">
        <f t="shared" si="161"/>
        <v>1</v>
      </c>
    </row>
    <row r="5155" spans="2:8">
      <c r="B5155" s="186" t="s">
        <v>151</v>
      </c>
      <c r="C5155" s="183" t="s">
        <v>125</v>
      </c>
      <c r="D5155" s="183" t="s">
        <v>121</v>
      </c>
      <c r="E5155" s="185">
        <v>445</v>
      </c>
      <c r="F5155" s="185">
        <v>1104.9999999999991</v>
      </c>
      <c r="G5155" s="180">
        <f t="shared" si="160"/>
        <v>1104.9999999999991</v>
      </c>
      <c r="H5155" s="181">
        <f t="shared" si="161"/>
        <v>1</v>
      </c>
    </row>
    <row r="5156" spans="2:8">
      <c r="B5156" s="186" t="s">
        <v>151</v>
      </c>
      <c r="C5156" s="183" t="s">
        <v>125</v>
      </c>
      <c r="D5156" s="183" t="s">
        <v>121</v>
      </c>
      <c r="E5156" s="185">
        <v>342</v>
      </c>
      <c r="F5156" s="185">
        <v>877</v>
      </c>
      <c r="G5156" s="180">
        <f t="shared" si="160"/>
        <v>877</v>
      </c>
      <c r="H5156" s="181">
        <f t="shared" si="161"/>
        <v>1</v>
      </c>
    </row>
    <row r="5157" spans="2:8">
      <c r="B5157" s="186" t="s">
        <v>151</v>
      </c>
      <c r="C5157" s="183" t="s">
        <v>125</v>
      </c>
      <c r="D5157" s="183" t="s">
        <v>121</v>
      </c>
      <c r="E5157" s="185">
        <v>816</v>
      </c>
      <c r="F5157" s="185">
        <v>1220.9999999999998</v>
      </c>
      <c r="G5157" s="180">
        <f t="shared" si="160"/>
        <v>1220.9999999999998</v>
      </c>
      <c r="H5157" s="181">
        <f t="shared" si="161"/>
        <v>1</v>
      </c>
    </row>
    <row r="5158" spans="2:8">
      <c r="B5158" s="186" t="s">
        <v>151</v>
      </c>
      <c r="C5158" s="183" t="s">
        <v>125</v>
      </c>
      <c r="D5158" s="183" t="s">
        <v>121</v>
      </c>
      <c r="E5158" s="185">
        <v>2749</v>
      </c>
      <c r="F5158" s="185">
        <v>3406.9999999999964</v>
      </c>
      <c r="G5158" s="180">
        <f t="shared" si="160"/>
        <v>3406.9999999999964</v>
      </c>
      <c r="H5158" s="181">
        <f t="shared" si="161"/>
        <v>1</v>
      </c>
    </row>
    <row r="5159" spans="2:8">
      <c r="B5159" s="186" t="s">
        <v>151</v>
      </c>
      <c r="C5159" s="183" t="s">
        <v>125</v>
      </c>
      <c r="D5159" s="183" t="s">
        <v>121</v>
      </c>
      <c r="E5159" s="185">
        <v>1170</v>
      </c>
      <c r="F5159" s="185">
        <v>1195.9999999999991</v>
      </c>
      <c r="G5159" s="180">
        <f t="shared" si="160"/>
        <v>1195.9999999999991</v>
      </c>
      <c r="H5159" s="181">
        <f t="shared" si="161"/>
        <v>1</v>
      </c>
    </row>
    <row r="5160" spans="2:8">
      <c r="B5160" s="186" t="s">
        <v>151</v>
      </c>
      <c r="C5160" s="183" t="s">
        <v>125</v>
      </c>
      <c r="D5160" s="183" t="s">
        <v>121</v>
      </c>
      <c r="E5160" s="185">
        <v>192.00000000000011</v>
      </c>
      <c r="F5160" s="185">
        <v>1063</v>
      </c>
      <c r="G5160" s="180">
        <f t="shared" si="160"/>
        <v>1063</v>
      </c>
      <c r="H5160" s="181">
        <f t="shared" si="161"/>
        <v>1</v>
      </c>
    </row>
    <row r="5161" spans="2:8">
      <c r="B5161" s="186" t="s">
        <v>151</v>
      </c>
      <c r="C5161" s="183" t="s">
        <v>125</v>
      </c>
      <c r="D5161" s="183" t="s">
        <v>121</v>
      </c>
      <c r="E5161" s="185">
        <v>627</v>
      </c>
      <c r="F5161" s="185">
        <v>1328.0000000000009</v>
      </c>
      <c r="G5161" s="180">
        <f t="shared" si="160"/>
        <v>1328.0000000000009</v>
      </c>
      <c r="H5161" s="181">
        <f t="shared" si="161"/>
        <v>1</v>
      </c>
    </row>
    <row r="5162" spans="2:8">
      <c r="B5162" s="186" t="s">
        <v>151</v>
      </c>
      <c r="C5162" s="183" t="s">
        <v>125</v>
      </c>
      <c r="D5162" s="183" t="s">
        <v>121</v>
      </c>
      <c r="E5162" s="185">
        <v>341</v>
      </c>
      <c r="F5162" s="185">
        <v>1175.9999999999991</v>
      </c>
      <c r="G5162" s="180">
        <f t="shared" si="160"/>
        <v>1175.9999999999991</v>
      </c>
      <c r="H5162" s="181">
        <f t="shared" si="161"/>
        <v>1</v>
      </c>
    </row>
    <row r="5163" spans="2:8">
      <c r="B5163" s="186" t="s">
        <v>151</v>
      </c>
      <c r="C5163" s="183" t="s">
        <v>125</v>
      </c>
      <c r="D5163" s="183" t="s">
        <v>121</v>
      </c>
      <c r="E5163" s="185">
        <v>856</v>
      </c>
      <c r="F5163" s="185">
        <v>989.99999999999989</v>
      </c>
      <c r="G5163" s="180">
        <f t="shared" si="160"/>
        <v>989.99999999999989</v>
      </c>
      <c r="H5163" s="181">
        <f t="shared" si="161"/>
        <v>1</v>
      </c>
    </row>
    <row r="5164" spans="2:8">
      <c r="B5164" s="186" t="s">
        <v>151</v>
      </c>
      <c r="C5164" s="183" t="s">
        <v>125</v>
      </c>
      <c r="D5164" s="183" t="s">
        <v>122</v>
      </c>
      <c r="E5164" s="185">
        <v>1763</v>
      </c>
      <c r="F5164" s="185">
        <v>2100</v>
      </c>
      <c r="G5164" s="180">
        <f t="shared" si="160"/>
        <v>2100</v>
      </c>
      <c r="H5164" s="181">
        <f t="shared" si="161"/>
        <v>1</v>
      </c>
    </row>
    <row r="5165" spans="2:8">
      <c r="B5165" s="186" t="s">
        <v>151</v>
      </c>
      <c r="C5165" s="183" t="s">
        <v>125</v>
      </c>
      <c r="D5165" s="183" t="s">
        <v>121</v>
      </c>
      <c r="E5165" s="185">
        <v>147</v>
      </c>
      <c r="F5165" s="185">
        <v>1036</v>
      </c>
      <c r="G5165" s="180">
        <f t="shared" si="160"/>
        <v>1036</v>
      </c>
      <c r="H5165" s="181">
        <f t="shared" si="161"/>
        <v>1</v>
      </c>
    </row>
    <row r="5166" spans="2:8">
      <c r="B5166" s="186" t="s">
        <v>151</v>
      </c>
      <c r="C5166" s="183" t="s">
        <v>125</v>
      </c>
      <c r="D5166" s="183" t="s">
        <v>122</v>
      </c>
      <c r="E5166" s="185">
        <v>4401</v>
      </c>
      <c r="F5166" s="185">
        <v>6530.9999999999982</v>
      </c>
      <c r="G5166" s="180">
        <f t="shared" si="160"/>
        <v>6530.9999999999982</v>
      </c>
      <c r="H5166" s="181">
        <f t="shared" si="161"/>
        <v>1</v>
      </c>
    </row>
    <row r="5167" spans="2:8">
      <c r="B5167" s="186" t="s">
        <v>151</v>
      </c>
      <c r="C5167" s="183" t="s">
        <v>125</v>
      </c>
      <c r="D5167" s="183" t="s">
        <v>121</v>
      </c>
      <c r="E5167" s="185">
        <v>667</v>
      </c>
      <c r="F5167" s="185">
        <v>1190</v>
      </c>
      <c r="G5167" s="180">
        <f t="shared" si="160"/>
        <v>1190</v>
      </c>
      <c r="H5167" s="181">
        <f t="shared" si="161"/>
        <v>1</v>
      </c>
    </row>
    <row r="5168" spans="2:8">
      <c r="B5168" s="186" t="s">
        <v>151</v>
      </c>
      <c r="C5168" s="183" t="s">
        <v>125</v>
      </c>
      <c r="D5168" s="183" t="s">
        <v>121</v>
      </c>
      <c r="E5168" s="185">
        <v>651</v>
      </c>
      <c r="F5168" s="185">
        <v>1845</v>
      </c>
      <c r="G5168" s="180">
        <f t="shared" si="160"/>
        <v>1845</v>
      </c>
      <c r="H5168" s="181">
        <f t="shared" si="161"/>
        <v>1</v>
      </c>
    </row>
    <row r="5169" spans="2:8">
      <c r="B5169" s="186" t="s">
        <v>151</v>
      </c>
      <c r="C5169" s="183" t="s">
        <v>125</v>
      </c>
      <c r="D5169" s="183" t="s">
        <v>122</v>
      </c>
      <c r="E5169" s="185">
        <v>1428</v>
      </c>
      <c r="F5169" s="185">
        <v>4269.0000000000036</v>
      </c>
      <c r="G5169" s="180">
        <f t="shared" si="160"/>
        <v>4269.0000000000036</v>
      </c>
      <c r="H5169" s="181">
        <f t="shared" si="161"/>
        <v>1</v>
      </c>
    </row>
    <row r="5170" spans="2:8">
      <c r="B5170" s="186" t="s">
        <v>151</v>
      </c>
      <c r="C5170" s="183" t="s">
        <v>125</v>
      </c>
      <c r="D5170" s="183" t="s">
        <v>122</v>
      </c>
      <c r="E5170" s="185">
        <v>4824</v>
      </c>
      <c r="F5170" s="185">
        <v>1299</v>
      </c>
      <c r="G5170" s="180">
        <f t="shared" si="160"/>
        <v>4824</v>
      </c>
      <c r="H5170" s="181">
        <f t="shared" si="161"/>
        <v>0.26927860696517414</v>
      </c>
    </row>
    <row r="5171" spans="2:8">
      <c r="B5171" s="186" t="s">
        <v>151</v>
      </c>
      <c r="C5171" s="183" t="s">
        <v>125</v>
      </c>
      <c r="D5171" s="183" t="s">
        <v>121</v>
      </c>
      <c r="E5171" s="185">
        <v>576</v>
      </c>
      <c r="F5171" s="185">
        <v>877</v>
      </c>
      <c r="G5171" s="180">
        <f t="shared" si="160"/>
        <v>877</v>
      </c>
      <c r="H5171" s="181">
        <f t="shared" si="161"/>
        <v>1</v>
      </c>
    </row>
    <row r="5172" spans="2:8">
      <c r="B5172" s="186" t="s">
        <v>151</v>
      </c>
      <c r="C5172" s="183" t="s">
        <v>125</v>
      </c>
      <c r="D5172" s="183" t="s">
        <v>121</v>
      </c>
      <c r="E5172" s="185">
        <v>1441.999999999997</v>
      </c>
      <c r="F5172" s="185">
        <v>4295.9999999999982</v>
      </c>
      <c r="G5172" s="180">
        <f t="shared" si="160"/>
        <v>4295.9999999999982</v>
      </c>
      <c r="H5172" s="181">
        <f t="shared" si="161"/>
        <v>1</v>
      </c>
    </row>
    <row r="5173" spans="2:8">
      <c r="B5173" s="186" t="s">
        <v>151</v>
      </c>
      <c r="C5173" s="183" t="s">
        <v>125</v>
      </c>
      <c r="D5173" s="183" t="s">
        <v>121</v>
      </c>
      <c r="E5173" s="185">
        <v>1728.000000000002</v>
      </c>
      <c r="F5173" s="185">
        <v>2415.9999999999977</v>
      </c>
      <c r="G5173" s="180">
        <f t="shared" si="160"/>
        <v>2415.9999999999977</v>
      </c>
      <c r="H5173" s="181">
        <f t="shared" si="161"/>
        <v>1</v>
      </c>
    </row>
    <row r="5174" spans="2:8">
      <c r="B5174" s="186" t="s">
        <v>151</v>
      </c>
      <c r="C5174" s="183" t="s">
        <v>125</v>
      </c>
      <c r="D5174" s="183" t="s">
        <v>121</v>
      </c>
      <c r="E5174" s="185">
        <v>784.00000000000102</v>
      </c>
      <c r="F5174" s="185">
        <v>1116</v>
      </c>
      <c r="G5174" s="180">
        <f t="shared" si="160"/>
        <v>1116</v>
      </c>
      <c r="H5174" s="181">
        <f t="shared" si="161"/>
        <v>1</v>
      </c>
    </row>
    <row r="5175" spans="2:8">
      <c r="B5175" s="186" t="s">
        <v>151</v>
      </c>
      <c r="C5175" s="183" t="s">
        <v>125</v>
      </c>
      <c r="D5175" s="183" t="s">
        <v>121</v>
      </c>
      <c r="E5175" s="185">
        <v>690</v>
      </c>
      <c r="F5175" s="185">
        <v>1116</v>
      </c>
      <c r="G5175" s="180">
        <f t="shared" si="160"/>
        <v>1116</v>
      </c>
      <c r="H5175" s="181">
        <f t="shared" si="161"/>
        <v>1</v>
      </c>
    </row>
    <row r="5176" spans="2:8">
      <c r="B5176" s="186" t="s">
        <v>151</v>
      </c>
      <c r="C5176" s="183" t="s">
        <v>125</v>
      </c>
      <c r="D5176" s="183" t="s">
        <v>121</v>
      </c>
      <c r="E5176" s="185">
        <v>805</v>
      </c>
      <c r="F5176" s="185">
        <v>1435.0000000000009</v>
      </c>
      <c r="G5176" s="180">
        <f t="shared" si="160"/>
        <v>1435.0000000000009</v>
      </c>
      <c r="H5176" s="181">
        <f t="shared" si="161"/>
        <v>1</v>
      </c>
    </row>
    <row r="5177" spans="2:8">
      <c r="B5177" s="186" t="s">
        <v>151</v>
      </c>
      <c r="C5177" s="183" t="s">
        <v>125</v>
      </c>
      <c r="D5177" s="183" t="s">
        <v>121</v>
      </c>
      <c r="E5177" s="185">
        <v>404</v>
      </c>
      <c r="F5177" s="185">
        <v>925.99999999999989</v>
      </c>
      <c r="G5177" s="180">
        <f t="shared" si="160"/>
        <v>925.99999999999989</v>
      </c>
      <c r="H5177" s="181">
        <f t="shared" si="161"/>
        <v>1</v>
      </c>
    </row>
    <row r="5178" spans="2:8">
      <c r="B5178" s="186" t="s">
        <v>151</v>
      </c>
      <c r="C5178" s="183" t="s">
        <v>125</v>
      </c>
      <c r="D5178" s="183" t="s">
        <v>121</v>
      </c>
      <c r="E5178" s="185">
        <v>664</v>
      </c>
      <c r="F5178" s="185">
        <v>1227.9999999999998</v>
      </c>
      <c r="G5178" s="180">
        <f t="shared" si="160"/>
        <v>1227.9999999999998</v>
      </c>
      <c r="H5178" s="181">
        <f t="shared" si="161"/>
        <v>1</v>
      </c>
    </row>
    <row r="5179" spans="2:8">
      <c r="B5179" s="186" t="s">
        <v>151</v>
      </c>
      <c r="C5179" s="183" t="s">
        <v>125</v>
      </c>
      <c r="D5179" s="183" t="s">
        <v>121</v>
      </c>
      <c r="E5179" s="185">
        <v>734</v>
      </c>
      <c r="F5179" s="185">
        <v>1168</v>
      </c>
      <c r="G5179" s="180">
        <f t="shared" si="160"/>
        <v>1168</v>
      </c>
      <c r="H5179" s="181">
        <f t="shared" si="161"/>
        <v>1</v>
      </c>
    </row>
    <row r="5180" spans="2:8">
      <c r="B5180" s="186" t="s">
        <v>151</v>
      </c>
      <c r="C5180" s="183" t="s">
        <v>125</v>
      </c>
      <c r="D5180" s="183" t="s">
        <v>122</v>
      </c>
      <c r="E5180" s="185">
        <v>1734.9999999999982</v>
      </c>
      <c r="F5180" s="185">
        <v>2028.0000000000011</v>
      </c>
      <c r="G5180" s="180">
        <f t="shared" si="160"/>
        <v>2028.0000000000011</v>
      </c>
      <c r="H5180" s="181">
        <f t="shared" si="161"/>
        <v>1</v>
      </c>
    </row>
    <row r="5181" spans="2:8">
      <c r="B5181" s="186" t="s">
        <v>151</v>
      </c>
      <c r="C5181" s="183" t="s">
        <v>125</v>
      </c>
      <c r="D5181" s="183" t="s">
        <v>122</v>
      </c>
      <c r="E5181" s="185">
        <v>1409</v>
      </c>
      <c r="F5181" s="185">
        <v>1370.9999999999991</v>
      </c>
      <c r="G5181" s="180">
        <f t="shared" si="160"/>
        <v>1409</v>
      </c>
      <c r="H5181" s="181">
        <f t="shared" si="161"/>
        <v>0.97303051809794117</v>
      </c>
    </row>
    <row r="5182" spans="2:8">
      <c r="B5182" s="186" t="s">
        <v>151</v>
      </c>
      <c r="C5182" s="183" t="s">
        <v>125</v>
      </c>
      <c r="D5182" s="183" t="s">
        <v>122</v>
      </c>
      <c r="E5182" s="185">
        <v>468</v>
      </c>
      <c r="F5182" s="185">
        <v>1299.0000000000011</v>
      </c>
      <c r="G5182" s="180">
        <f t="shared" si="160"/>
        <v>1299.0000000000011</v>
      </c>
      <c r="H5182" s="181">
        <f t="shared" si="161"/>
        <v>1</v>
      </c>
    </row>
    <row r="5183" spans="2:8">
      <c r="B5183" s="186" t="s">
        <v>151</v>
      </c>
      <c r="C5183" s="183" t="s">
        <v>125</v>
      </c>
      <c r="D5183" s="183" t="s">
        <v>122</v>
      </c>
      <c r="E5183" s="185">
        <v>628</v>
      </c>
      <c r="F5183" s="185">
        <v>1286</v>
      </c>
      <c r="G5183" s="180">
        <f t="shared" si="160"/>
        <v>1286</v>
      </c>
      <c r="H5183" s="181">
        <f t="shared" si="161"/>
        <v>1</v>
      </c>
    </row>
    <row r="5184" spans="2:8">
      <c r="B5184" s="186" t="s">
        <v>151</v>
      </c>
      <c r="C5184" s="183" t="s">
        <v>125</v>
      </c>
      <c r="D5184" s="183" t="s">
        <v>121</v>
      </c>
      <c r="E5184" s="185">
        <v>3564.000000000005</v>
      </c>
      <c r="F5184" s="185">
        <v>2563.0000000000018</v>
      </c>
      <c r="G5184" s="180">
        <f t="shared" si="160"/>
        <v>3564.000000000005</v>
      </c>
      <c r="H5184" s="181">
        <f t="shared" si="161"/>
        <v>0.71913580246913533</v>
      </c>
    </row>
    <row r="5185" spans="2:8">
      <c r="B5185" s="186" t="s">
        <v>151</v>
      </c>
      <c r="C5185" s="183" t="s">
        <v>125</v>
      </c>
      <c r="D5185" s="183" t="s">
        <v>121</v>
      </c>
      <c r="E5185" s="185">
        <v>471</v>
      </c>
      <c r="F5185" s="185">
        <v>877</v>
      </c>
      <c r="G5185" s="180">
        <f t="shared" si="160"/>
        <v>877</v>
      </c>
      <c r="H5185" s="181">
        <f t="shared" si="161"/>
        <v>1</v>
      </c>
    </row>
    <row r="5186" spans="2:8">
      <c r="B5186" s="186" t="s">
        <v>151</v>
      </c>
      <c r="C5186" s="183" t="s">
        <v>125</v>
      </c>
      <c r="D5186" s="183" t="s">
        <v>121</v>
      </c>
      <c r="E5186" s="185">
        <v>1802.0000000000041</v>
      </c>
      <c r="F5186" s="185">
        <v>4267</v>
      </c>
      <c r="G5186" s="180">
        <f t="shared" si="160"/>
        <v>4267</v>
      </c>
      <c r="H5186" s="181">
        <f t="shared" si="161"/>
        <v>1</v>
      </c>
    </row>
    <row r="5187" spans="2:8">
      <c r="B5187" s="186" t="s">
        <v>151</v>
      </c>
      <c r="C5187" s="183" t="s">
        <v>125</v>
      </c>
      <c r="D5187" s="183" t="s">
        <v>121</v>
      </c>
      <c r="E5187" s="185">
        <v>665</v>
      </c>
      <c r="F5187" s="185">
        <v>1136.0000000000011</v>
      </c>
      <c r="G5187" s="180">
        <f t="shared" si="160"/>
        <v>1136.0000000000011</v>
      </c>
      <c r="H5187" s="181">
        <f t="shared" si="161"/>
        <v>1</v>
      </c>
    </row>
    <row r="5188" spans="2:8">
      <c r="B5188" s="186" t="s">
        <v>151</v>
      </c>
      <c r="C5188" s="183" t="s">
        <v>125</v>
      </c>
      <c r="D5188" s="183" t="s">
        <v>121</v>
      </c>
      <c r="E5188" s="185">
        <v>789</v>
      </c>
      <c r="F5188" s="185">
        <v>2096.9999999999991</v>
      </c>
      <c r="G5188" s="180">
        <f t="shared" si="160"/>
        <v>2096.9999999999991</v>
      </c>
      <c r="H5188" s="181">
        <f t="shared" si="161"/>
        <v>1</v>
      </c>
    </row>
    <row r="5189" spans="2:8">
      <c r="B5189" s="186" t="s">
        <v>151</v>
      </c>
      <c r="C5189" s="183" t="s">
        <v>125</v>
      </c>
      <c r="D5189" s="183" t="s">
        <v>121</v>
      </c>
      <c r="E5189" s="185">
        <v>2202.0000000000032</v>
      </c>
      <c r="F5189" s="185">
        <v>2880</v>
      </c>
      <c r="G5189" s="180">
        <f t="shared" si="160"/>
        <v>2880</v>
      </c>
      <c r="H5189" s="181">
        <f t="shared" si="161"/>
        <v>1</v>
      </c>
    </row>
    <row r="5190" spans="2:8">
      <c r="B5190" s="186" t="s">
        <v>151</v>
      </c>
      <c r="C5190" s="183" t="s">
        <v>125</v>
      </c>
      <c r="D5190" s="183" t="s">
        <v>121</v>
      </c>
      <c r="E5190" s="185">
        <v>954</v>
      </c>
      <c r="F5190" s="185">
        <v>1845</v>
      </c>
      <c r="G5190" s="180">
        <f t="shared" ref="G5190:G5253" si="162">IF(ABS(F5190)&gt;ABS(E5190),ABS(F5190),ABS(E5190))</f>
        <v>1845</v>
      </c>
      <c r="H5190" s="181">
        <f t="shared" ref="H5190:H5253" si="163">IF(G5190&lt;&gt;0,IF(ABS(F5190)&gt;=G5190,1,ABS(F5190/G5190)),0)</f>
        <v>1</v>
      </c>
    </row>
    <row r="5191" spans="2:8">
      <c r="B5191" s="186" t="s">
        <v>151</v>
      </c>
      <c r="C5191" s="183" t="s">
        <v>125</v>
      </c>
      <c r="D5191" s="183" t="s">
        <v>121</v>
      </c>
      <c r="E5191" s="185">
        <v>2652</v>
      </c>
      <c r="F5191" s="185">
        <v>3600</v>
      </c>
      <c r="G5191" s="180">
        <f t="shared" si="162"/>
        <v>3600</v>
      </c>
      <c r="H5191" s="181">
        <f t="shared" si="163"/>
        <v>1</v>
      </c>
    </row>
    <row r="5192" spans="2:8">
      <c r="B5192" s="186" t="s">
        <v>151</v>
      </c>
      <c r="C5192" s="183" t="s">
        <v>125</v>
      </c>
      <c r="D5192" s="183" t="s">
        <v>121</v>
      </c>
      <c r="E5192" s="185">
        <v>1940.9999999999989</v>
      </c>
      <c r="F5192" s="185">
        <v>2286.0000000000009</v>
      </c>
      <c r="G5192" s="180">
        <f t="shared" si="162"/>
        <v>2286.0000000000009</v>
      </c>
      <c r="H5192" s="181">
        <f t="shared" si="163"/>
        <v>1</v>
      </c>
    </row>
    <row r="5193" spans="2:8">
      <c r="B5193" s="186" t="s">
        <v>151</v>
      </c>
      <c r="C5193" s="183" t="s">
        <v>125</v>
      </c>
      <c r="D5193" s="183" t="s">
        <v>122</v>
      </c>
      <c r="E5193" s="185">
        <v>869</v>
      </c>
      <c r="F5193" s="185">
        <v>1116</v>
      </c>
      <c r="G5193" s="180">
        <f t="shared" si="162"/>
        <v>1116</v>
      </c>
      <c r="H5193" s="181">
        <f t="shared" si="163"/>
        <v>1</v>
      </c>
    </row>
    <row r="5194" spans="2:8">
      <c r="B5194" s="186" t="s">
        <v>151</v>
      </c>
      <c r="C5194" s="183" t="s">
        <v>125</v>
      </c>
      <c r="D5194" s="183" t="s">
        <v>121</v>
      </c>
      <c r="E5194" s="185">
        <v>734</v>
      </c>
      <c r="F5194" s="185">
        <v>1834</v>
      </c>
      <c r="G5194" s="180">
        <f t="shared" si="162"/>
        <v>1834</v>
      </c>
      <c r="H5194" s="181">
        <f t="shared" si="163"/>
        <v>1</v>
      </c>
    </row>
    <row r="5195" spans="2:8">
      <c r="B5195" s="186" t="s">
        <v>151</v>
      </c>
      <c r="C5195" s="183" t="s">
        <v>125</v>
      </c>
      <c r="D5195" s="183" t="s">
        <v>121</v>
      </c>
      <c r="E5195" s="185">
        <v>356</v>
      </c>
      <c r="F5195" s="185">
        <v>611.00000000000011</v>
      </c>
      <c r="G5195" s="180">
        <f t="shared" si="162"/>
        <v>611.00000000000011</v>
      </c>
      <c r="H5195" s="181">
        <f t="shared" si="163"/>
        <v>1</v>
      </c>
    </row>
    <row r="5196" spans="2:8">
      <c r="B5196" s="186" t="s">
        <v>151</v>
      </c>
      <c r="C5196" s="183" t="s">
        <v>125</v>
      </c>
      <c r="D5196" s="183" t="s">
        <v>122</v>
      </c>
      <c r="E5196" s="185">
        <v>1032</v>
      </c>
      <c r="F5196" s="185">
        <v>2100</v>
      </c>
      <c r="G5196" s="180">
        <f t="shared" si="162"/>
        <v>2100</v>
      </c>
      <c r="H5196" s="181">
        <f t="shared" si="163"/>
        <v>1</v>
      </c>
    </row>
    <row r="5197" spans="2:8">
      <c r="B5197" s="186" t="s">
        <v>151</v>
      </c>
      <c r="C5197" s="183" t="s">
        <v>125</v>
      </c>
      <c r="D5197" s="183" t="s">
        <v>122</v>
      </c>
      <c r="E5197" s="185">
        <v>3779</v>
      </c>
      <c r="F5197" s="185">
        <v>4951.0000000000045</v>
      </c>
      <c r="G5197" s="180">
        <f t="shared" si="162"/>
        <v>4951.0000000000045</v>
      </c>
      <c r="H5197" s="181">
        <f t="shared" si="163"/>
        <v>1</v>
      </c>
    </row>
    <row r="5198" spans="2:8">
      <c r="B5198" s="186" t="s">
        <v>151</v>
      </c>
      <c r="C5198" s="183" t="s">
        <v>125</v>
      </c>
      <c r="D5198" s="183" t="s">
        <v>122</v>
      </c>
      <c r="E5198" s="185">
        <v>1057</v>
      </c>
      <c r="F5198" s="185">
        <v>1116</v>
      </c>
      <c r="G5198" s="180">
        <f t="shared" si="162"/>
        <v>1116</v>
      </c>
      <c r="H5198" s="181">
        <f t="shared" si="163"/>
        <v>1</v>
      </c>
    </row>
    <row r="5199" spans="2:8">
      <c r="B5199" s="186" t="s">
        <v>151</v>
      </c>
      <c r="C5199" s="183" t="s">
        <v>125</v>
      </c>
      <c r="D5199" s="183" t="s">
        <v>121</v>
      </c>
      <c r="E5199" s="185">
        <v>809</v>
      </c>
      <c r="F5199" s="185">
        <v>1116</v>
      </c>
      <c r="G5199" s="180">
        <f t="shared" si="162"/>
        <v>1116</v>
      </c>
      <c r="H5199" s="181">
        <f t="shared" si="163"/>
        <v>1</v>
      </c>
    </row>
    <row r="5200" spans="2:8">
      <c r="B5200" s="186" t="s">
        <v>151</v>
      </c>
      <c r="C5200" s="183" t="s">
        <v>125</v>
      </c>
      <c r="D5200" s="183" t="s">
        <v>121</v>
      </c>
      <c r="E5200" s="185">
        <v>438</v>
      </c>
      <c r="F5200" s="185">
        <v>1089</v>
      </c>
      <c r="G5200" s="180">
        <f t="shared" si="162"/>
        <v>1089</v>
      </c>
      <c r="H5200" s="181">
        <f t="shared" si="163"/>
        <v>1</v>
      </c>
    </row>
    <row r="5201" spans="2:8">
      <c r="B5201" s="186" t="s">
        <v>151</v>
      </c>
      <c r="C5201" s="183" t="s">
        <v>125</v>
      </c>
      <c r="D5201" s="183" t="s">
        <v>121</v>
      </c>
      <c r="E5201" s="185">
        <v>666</v>
      </c>
      <c r="F5201" s="185">
        <v>1590</v>
      </c>
      <c r="G5201" s="180">
        <f t="shared" si="162"/>
        <v>1590</v>
      </c>
      <c r="H5201" s="181">
        <f t="shared" si="163"/>
        <v>1</v>
      </c>
    </row>
    <row r="5202" spans="2:8">
      <c r="B5202" s="186" t="s">
        <v>151</v>
      </c>
      <c r="C5202" s="183" t="s">
        <v>125</v>
      </c>
      <c r="D5202" s="183" t="s">
        <v>121</v>
      </c>
      <c r="E5202" s="185">
        <v>882</v>
      </c>
      <c r="F5202" s="185">
        <v>1136.0000000000011</v>
      </c>
      <c r="G5202" s="180">
        <f t="shared" si="162"/>
        <v>1136.0000000000011</v>
      </c>
      <c r="H5202" s="181">
        <f t="shared" si="163"/>
        <v>1</v>
      </c>
    </row>
    <row r="5203" spans="2:8">
      <c r="B5203" s="186" t="s">
        <v>151</v>
      </c>
      <c r="C5203" s="183" t="s">
        <v>125</v>
      </c>
      <c r="D5203" s="183" t="s">
        <v>121</v>
      </c>
      <c r="E5203" s="185">
        <v>612</v>
      </c>
      <c r="F5203" s="185">
        <v>1016.0000000000001</v>
      </c>
      <c r="G5203" s="180">
        <f t="shared" si="162"/>
        <v>1016.0000000000001</v>
      </c>
      <c r="H5203" s="181">
        <f t="shared" si="163"/>
        <v>1</v>
      </c>
    </row>
    <row r="5204" spans="2:8">
      <c r="B5204" s="186" t="s">
        <v>151</v>
      </c>
      <c r="C5204" s="183" t="s">
        <v>125</v>
      </c>
      <c r="D5204" s="183" t="s">
        <v>121</v>
      </c>
      <c r="E5204" s="185">
        <v>1464</v>
      </c>
      <c r="F5204" s="185">
        <v>1144.0000000000009</v>
      </c>
      <c r="G5204" s="180">
        <f t="shared" si="162"/>
        <v>1464</v>
      </c>
      <c r="H5204" s="181">
        <f t="shared" si="163"/>
        <v>0.78142076502732305</v>
      </c>
    </row>
    <row r="5205" spans="2:8">
      <c r="B5205" s="186" t="s">
        <v>151</v>
      </c>
      <c r="C5205" s="183" t="s">
        <v>125</v>
      </c>
      <c r="D5205" s="183" t="s">
        <v>121</v>
      </c>
      <c r="E5205" s="185">
        <v>877</v>
      </c>
      <c r="F5205" s="185">
        <v>877</v>
      </c>
      <c r="G5205" s="180">
        <f t="shared" si="162"/>
        <v>877</v>
      </c>
      <c r="H5205" s="181">
        <f t="shared" si="163"/>
        <v>1</v>
      </c>
    </row>
    <row r="5206" spans="2:8">
      <c r="B5206" s="186" t="s">
        <v>151</v>
      </c>
      <c r="C5206" s="183" t="s">
        <v>125</v>
      </c>
      <c r="D5206" s="183" t="s">
        <v>121</v>
      </c>
      <c r="E5206" s="185">
        <v>1492.999999999995</v>
      </c>
      <c r="F5206" s="185">
        <v>2343.0000000000027</v>
      </c>
      <c r="G5206" s="180">
        <f t="shared" si="162"/>
        <v>2343.0000000000027</v>
      </c>
      <c r="H5206" s="181">
        <f t="shared" si="163"/>
        <v>1</v>
      </c>
    </row>
    <row r="5207" spans="2:8">
      <c r="B5207" s="186" t="s">
        <v>151</v>
      </c>
      <c r="C5207" s="183" t="s">
        <v>125</v>
      </c>
      <c r="D5207" s="183" t="s">
        <v>121</v>
      </c>
      <c r="E5207" s="185">
        <v>1562</v>
      </c>
      <c r="F5207" s="185">
        <v>2861.9999999999959</v>
      </c>
      <c r="G5207" s="180">
        <f t="shared" si="162"/>
        <v>2861.9999999999959</v>
      </c>
      <c r="H5207" s="181">
        <f t="shared" si="163"/>
        <v>1</v>
      </c>
    </row>
    <row r="5208" spans="2:8">
      <c r="B5208" s="186" t="s">
        <v>151</v>
      </c>
      <c r="C5208" s="183" t="s">
        <v>125</v>
      </c>
      <c r="D5208" s="183" t="s">
        <v>122</v>
      </c>
      <c r="E5208" s="185">
        <v>635</v>
      </c>
      <c r="F5208" s="185">
        <v>1439</v>
      </c>
      <c r="G5208" s="180">
        <f t="shared" si="162"/>
        <v>1439</v>
      </c>
      <c r="H5208" s="181">
        <f t="shared" si="163"/>
        <v>1</v>
      </c>
    </row>
    <row r="5209" spans="2:8">
      <c r="B5209" s="186" t="s">
        <v>151</v>
      </c>
      <c r="C5209" s="183" t="s">
        <v>125</v>
      </c>
      <c r="D5209" s="183" t="s">
        <v>121</v>
      </c>
      <c r="E5209" s="185">
        <v>2019.9999999999989</v>
      </c>
      <c r="F5209" s="185">
        <v>2558.9999999999973</v>
      </c>
      <c r="G5209" s="180">
        <f t="shared" si="162"/>
        <v>2558.9999999999973</v>
      </c>
      <c r="H5209" s="181">
        <f t="shared" si="163"/>
        <v>1</v>
      </c>
    </row>
    <row r="5210" spans="2:8">
      <c r="B5210" s="186" t="s">
        <v>151</v>
      </c>
      <c r="C5210" s="183" t="s">
        <v>125</v>
      </c>
      <c r="D5210" s="183" t="s">
        <v>121</v>
      </c>
      <c r="E5210" s="185">
        <v>652</v>
      </c>
      <c r="F5210" s="185">
        <v>925</v>
      </c>
      <c r="G5210" s="180">
        <f t="shared" si="162"/>
        <v>925</v>
      </c>
      <c r="H5210" s="181">
        <f t="shared" si="163"/>
        <v>1</v>
      </c>
    </row>
    <row r="5211" spans="2:8">
      <c r="B5211" s="186" t="s">
        <v>151</v>
      </c>
      <c r="C5211" s="183" t="s">
        <v>125</v>
      </c>
      <c r="D5211" s="183" t="s">
        <v>122</v>
      </c>
      <c r="E5211" s="185">
        <v>1084</v>
      </c>
      <c r="F5211" s="185">
        <v>1299.0000000000011</v>
      </c>
      <c r="G5211" s="180">
        <f t="shared" si="162"/>
        <v>1299.0000000000011</v>
      </c>
      <c r="H5211" s="181">
        <f t="shared" si="163"/>
        <v>1</v>
      </c>
    </row>
    <row r="5212" spans="2:8">
      <c r="B5212" s="186" t="s">
        <v>151</v>
      </c>
      <c r="C5212" s="183" t="s">
        <v>125</v>
      </c>
      <c r="D5212" s="183" t="s">
        <v>121</v>
      </c>
      <c r="E5212" s="185">
        <v>791</v>
      </c>
      <c r="F5212" s="185">
        <v>1310</v>
      </c>
      <c r="G5212" s="180">
        <f t="shared" si="162"/>
        <v>1310</v>
      </c>
      <c r="H5212" s="181">
        <f t="shared" si="163"/>
        <v>1</v>
      </c>
    </row>
    <row r="5213" spans="2:8">
      <c r="B5213" s="186" t="s">
        <v>151</v>
      </c>
      <c r="C5213" s="183" t="s">
        <v>125</v>
      </c>
      <c r="D5213" s="183" t="s">
        <v>121</v>
      </c>
      <c r="E5213" s="185">
        <v>1913.9999999999991</v>
      </c>
      <c r="F5213" s="185">
        <v>2538.9999999999977</v>
      </c>
      <c r="G5213" s="180">
        <f t="shared" si="162"/>
        <v>2538.9999999999977</v>
      </c>
      <c r="H5213" s="181">
        <f t="shared" si="163"/>
        <v>1</v>
      </c>
    </row>
    <row r="5214" spans="2:8">
      <c r="B5214" s="186" t="s">
        <v>151</v>
      </c>
      <c r="C5214" s="183" t="s">
        <v>125</v>
      </c>
      <c r="D5214" s="183" t="s">
        <v>121</v>
      </c>
      <c r="E5214" s="185">
        <v>1251</v>
      </c>
      <c r="F5214" s="185">
        <v>2382.9999999999982</v>
      </c>
      <c r="G5214" s="180">
        <f t="shared" si="162"/>
        <v>2382.9999999999982</v>
      </c>
      <c r="H5214" s="181">
        <f t="shared" si="163"/>
        <v>1</v>
      </c>
    </row>
    <row r="5215" spans="2:8">
      <c r="B5215" s="186" t="s">
        <v>151</v>
      </c>
      <c r="C5215" s="183" t="s">
        <v>125</v>
      </c>
      <c r="D5215" s="183" t="s">
        <v>122</v>
      </c>
      <c r="E5215" s="185">
        <v>3409.0000000000009</v>
      </c>
      <c r="F5215" s="185">
        <v>5194</v>
      </c>
      <c r="G5215" s="180">
        <f t="shared" si="162"/>
        <v>5194</v>
      </c>
      <c r="H5215" s="181">
        <f t="shared" si="163"/>
        <v>1</v>
      </c>
    </row>
    <row r="5216" spans="2:8">
      <c r="B5216" s="186" t="s">
        <v>151</v>
      </c>
      <c r="C5216" s="183" t="s">
        <v>125</v>
      </c>
      <c r="D5216" s="183" t="s">
        <v>121</v>
      </c>
      <c r="E5216" s="185">
        <v>105</v>
      </c>
      <c r="F5216" s="185">
        <v>1116</v>
      </c>
      <c r="G5216" s="180">
        <f t="shared" si="162"/>
        <v>1116</v>
      </c>
      <c r="H5216" s="181">
        <f t="shared" si="163"/>
        <v>1</v>
      </c>
    </row>
    <row r="5217" spans="2:8">
      <c r="B5217" s="186" t="s">
        <v>151</v>
      </c>
      <c r="C5217" s="183" t="s">
        <v>125</v>
      </c>
      <c r="D5217" s="183" t="s">
        <v>121</v>
      </c>
      <c r="E5217" s="185">
        <v>645</v>
      </c>
      <c r="F5217" s="185">
        <v>2340.9999999999995</v>
      </c>
      <c r="G5217" s="180">
        <f t="shared" si="162"/>
        <v>2340.9999999999995</v>
      </c>
      <c r="H5217" s="181">
        <f t="shared" si="163"/>
        <v>1</v>
      </c>
    </row>
    <row r="5218" spans="2:8">
      <c r="B5218" s="186" t="s">
        <v>151</v>
      </c>
      <c r="C5218" s="183" t="s">
        <v>125</v>
      </c>
      <c r="D5218" s="183" t="s">
        <v>121</v>
      </c>
      <c r="E5218" s="185">
        <v>690</v>
      </c>
      <c r="F5218" s="185">
        <v>1136.0000000000011</v>
      </c>
      <c r="G5218" s="180">
        <f t="shared" si="162"/>
        <v>1136.0000000000011</v>
      </c>
      <c r="H5218" s="181">
        <f t="shared" si="163"/>
        <v>1</v>
      </c>
    </row>
    <row r="5219" spans="2:8">
      <c r="B5219" s="186" t="s">
        <v>151</v>
      </c>
      <c r="C5219" s="183" t="s">
        <v>125</v>
      </c>
      <c r="D5219" s="183" t="s">
        <v>121</v>
      </c>
      <c r="E5219" s="185">
        <v>224</v>
      </c>
      <c r="F5219" s="185">
        <v>1116</v>
      </c>
      <c r="G5219" s="180">
        <f t="shared" si="162"/>
        <v>1116</v>
      </c>
      <c r="H5219" s="181">
        <f t="shared" si="163"/>
        <v>1</v>
      </c>
    </row>
    <row r="5220" spans="2:8">
      <c r="B5220" s="186" t="s">
        <v>151</v>
      </c>
      <c r="C5220" s="183" t="s">
        <v>125</v>
      </c>
      <c r="D5220" s="183" t="s">
        <v>122</v>
      </c>
      <c r="E5220" s="185">
        <v>1436</v>
      </c>
      <c r="F5220" s="185">
        <v>1299.0000000000011</v>
      </c>
      <c r="G5220" s="180">
        <f t="shared" si="162"/>
        <v>1436</v>
      </c>
      <c r="H5220" s="181">
        <f t="shared" si="163"/>
        <v>0.90459610027855231</v>
      </c>
    </row>
    <row r="5221" spans="2:8">
      <c r="B5221" s="186" t="s">
        <v>151</v>
      </c>
      <c r="C5221" s="183" t="s">
        <v>125</v>
      </c>
      <c r="D5221" s="183" t="s">
        <v>122</v>
      </c>
      <c r="E5221" s="185">
        <v>744</v>
      </c>
      <c r="F5221" s="185">
        <v>1299.0000000000011</v>
      </c>
      <c r="G5221" s="180">
        <f t="shared" si="162"/>
        <v>1299.0000000000011</v>
      </c>
      <c r="H5221" s="181">
        <f t="shared" si="163"/>
        <v>1</v>
      </c>
    </row>
    <row r="5222" spans="2:8">
      <c r="B5222" s="186" t="s">
        <v>151</v>
      </c>
      <c r="C5222" s="183" t="s">
        <v>125</v>
      </c>
      <c r="D5222" s="183" t="s">
        <v>121</v>
      </c>
      <c r="E5222" s="185">
        <v>2785</v>
      </c>
      <c r="F5222" s="185">
        <v>1235.9999999999961</v>
      </c>
      <c r="G5222" s="180">
        <f t="shared" si="162"/>
        <v>2785</v>
      </c>
      <c r="H5222" s="181">
        <f t="shared" si="163"/>
        <v>0.44380610412926252</v>
      </c>
    </row>
    <row r="5223" spans="2:8">
      <c r="B5223" s="186" t="s">
        <v>151</v>
      </c>
      <c r="C5223" s="183" t="s">
        <v>125</v>
      </c>
      <c r="D5223" s="183" t="s">
        <v>121</v>
      </c>
      <c r="E5223" s="185">
        <v>909</v>
      </c>
      <c r="F5223" s="185">
        <v>1155.9999999999991</v>
      </c>
      <c r="G5223" s="180">
        <f t="shared" si="162"/>
        <v>1155.9999999999991</v>
      </c>
      <c r="H5223" s="181">
        <f t="shared" si="163"/>
        <v>1</v>
      </c>
    </row>
    <row r="5224" spans="2:8">
      <c r="B5224" s="186" t="s">
        <v>151</v>
      </c>
      <c r="C5224" s="183" t="s">
        <v>125</v>
      </c>
      <c r="D5224" s="183" t="s">
        <v>122</v>
      </c>
      <c r="E5224" s="185">
        <v>2857</v>
      </c>
      <c r="F5224" s="185">
        <v>3047</v>
      </c>
      <c r="G5224" s="180">
        <f t="shared" si="162"/>
        <v>3047</v>
      </c>
      <c r="H5224" s="181">
        <f t="shared" si="163"/>
        <v>1</v>
      </c>
    </row>
    <row r="5225" spans="2:8">
      <c r="B5225" s="186" t="s">
        <v>151</v>
      </c>
      <c r="C5225" s="183" t="s">
        <v>125</v>
      </c>
      <c r="D5225" s="183" t="s">
        <v>121</v>
      </c>
      <c r="E5225" s="185">
        <v>726</v>
      </c>
      <c r="F5225" s="185">
        <v>1340.0000000000011</v>
      </c>
      <c r="G5225" s="180">
        <f t="shared" si="162"/>
        <v>1340.0000000000011</v>
      </c>
      <c r="H5225" s="181">
        <f t="shared" si="163"/>
        <v>1</v>
      </c>
    </row>
    <row r="5226" spans="2:8">
      <c r="B5226" s="186" t="s">
        <v>151</v>
      </c>
      <c r="C5226" s="183" t="s">
        <v>125</v>
      </c>
      <c r="D5226" s="183" t="s">
        <v>122</v>
      </c>
      <c r="E5226" s="185">
        <v>660</v>
      </c>
      <c r="F5226" s="185">
        <v>1299</v>
      </c>
      <c r="G5226" s="180">
        <f t="shared" si="162"/>
        <v>1299</v>
      </c>
      <c r="H5226" s="181">
        <f t="shared" si="163"/>
        <v>1</v>
      </c>
    </row>
    <row r="5227" spans="2:8">
      <c r="B5227" s="186" t="s">
        <v>151</v>
      </c>
      <c r="C5227" s="183" t="s">
        <v>125</v>
      </c>
      <c r="D5227" s="183" t="s">
        <v>121</v>
      </c>
      <c r="E5227" s="185">
        <v>252.99999999999989</v>
      </c>
      <c r="F5227" s="185">
        <v>0</v>
      </c>
      <c r="G5227" s="180">
        <f t="shared" si="162"/>
        <v>252.99999999999989</v>
      </c>
      <c r="H5227" s="181">
        <f t="shared" si="163"/>
        <v>0</v>
      </c>
    </row>
    <row r="5228" spans="2:8">
      <c r="B5228" s="186" t="s">
        <v>151</v>
      </c>
      <c r="C5228" s="183" t="s">
        <v>125</v>
      </c>
      <c r="D5228" s="183" t="s">
        <v>121</v>
      </c>
      <c r="E5228" s="185">
        <v>200.00000000000011</v>
      </c>
      <c r="F5228" s="185">
        <v>877</v>
      </c>
      <c r="G5228" s="180">
        <f t="shared" si="162"/>
        <v>877</v>
      </c>
      <c r="H5228" s="181">
        <f t="shared" si="163"/>
        <v>1</v>
      </c>
    </row>
    <row r="5229" spans="2:8">
      <c r="B5229" s="186" t="s">
        <v>151</v>
      </c>
      <c r="C5229" s="183" t="s">
        <v>125</v>
      </c>
      <c r="D5229" s="183" t="s">
        <v>121</v>
      </c>
      <c r="E5229" s="185">
        <v>542</v>
      </c>
      <c r="F5229" s="185">
        <v>994</v>
      </c>
      <c r="G5229" s="180">
        <f t="shared" si="162"/>
        <v>994</v>
      </c>
      <c r="H5229" s="181">
        <f t="shared" si="163"/>
        <v>1</v>
      </c>
    </row>
    <row r="5230" spans="2:8">
      <c r="B5230" s="186" t="s">
        <v>151</v>
      </c>
      <c r="C5230" s="183" t="s">
        <v>125</v>
      </c>
      <c r="D5230" s="183" t="s">
        <v>122</v>
      </c>
      <c r="E5230" s="185">
        <v>2682.0000000000041</v>
      </c>
      <c r="F5230" s="185">
        <v>3430.0000000000018</v>
      </c>
      <c r="G5230" s="180">
        <f t="shared" si="162"/>
        <v>3430.0000000000018</v>
      </c>
      <c r="H5230" s="181">
        <f t="shared" si="163"/>
        <v>1</v>
      </c>
    </row>
    <row r="5231" spans="2:8">
      <c r="B5231" s="186" t="s">
        <v>151</v>
      </c>
      <c r="C5231" s="183" t="s">
        <v>125</v>
      </c>
      <c r="D5231" s="183" t="s">
        <v>121</v>
      </c>
      <c r="E5231" s="185">
        <v>139</v>
      </c>
      <c r="F5231" s="185">
        <v>990</v>
      </c>
      <c r="G5231" s="180">
        <f t="shared" si="162"/>
        <v>990</v>
      </c>
      <c r="H5231" s="181">
        <f t="shared" si="163"/>
        <v>1</v>
      </c>
    </row>
    <row r="5232" spans="2:8">
      <c r="B5232" s="186" t="s">
        <v>151</v>
      </c>
      <c r="C5232" s="183" t="s">
        <v>125</v>
      </c>
      <c r="D5232" s="183" t="s">
        <v>121</v>
      </c>
      <c r="E5232" s="185">
        <v>789</v>
      </c>
      <c r="F5232" s="185">
        <v>1175.9999999999991</v>
      </c>
      <c r="G5232" s="180">
        <f t="shared" si="162"/>
        <v>1175.9999999999991</v>
      </c>
      <c r="H5232" s="181">
        <f t="shared" si="163"/>
        <v>1</v>
      </c>
    </row>
    <row r="5233" spans="2:8">
      <c r="B5233" s="186" t="s">
        <v>151</v>
      </c>
      <c r="C5233" s="183" t="s">
        <v>125</v>
      </c>
      <c r="D5233" s="183" t="s">
        <v>121</v>
      </c>
      <c r="E5233" s="185">
        <v>623</v>
      </c>
      <c r="F5233" s="185">
        <v>1155.9999999999991</v>
      </c>
      <c r="G5233" s="180">
        <f t="shared" si="162"/>
        <v>1155.9999999999991</v>
      </c>
      <c r="H5233" s="181">
        <f t="shared" si="163"/>
        <v>1</v>
      </c>
    </row>
    <row r="5234" spans="2:8">
      <c r="B5234" s="186" t="s">
        <v>151</v>
      </c>
      <c r="C5234" s="183" t="s">
        <v>125</v>
      </c>
      <c r="D5234" s="183" t="s">
        <v>122</v>
      </c>
      <c r="E5234" s="185">
        <v>1229</v>
      </c>
      <c r="F5234" s="185">
        <v>2350.9999999999959</v>
      </c>
      <c r="G5234" s="180">
        <f t="shared" si="162"/>
        <v>2350.9999999999959</v>
      </c>
      <c r="H5234" s="181">
        <f t="shared" si="163"/>
        <v>1</v>
      </c>
    </row>
    <row r="5235" spans="2:8">
      <c r="B5235" s="186" t="s">
        <v>151</v>
      </c>
      <c r="C5235" s="183" t="s">
        <v>125</v>
      </c>
      <c r="D5235" s="183" t="s">
        <v>121</v>
      </c>
      <c r="E5235" s="185">
        <v>1831.0000000000009</v>
      </c>
      <c r="F5235" s="185">
        <v>1104.9999999999991</v>
      </c>
      <c r="G5235" s="180">
        <f t="shared" si="162"/>
        <v>1831.0000000000009</v>
      </c>
      <c r="H5235" s="181">
        <f t="shared" si="163"/>
        <v>0.60349535772801666</v>
      </c>
    </row>
    <row r="5236" spans="2:8">
      <c r="B5236" s="186" t="s">
        <v>151</v>
      </c>
      <c r="C5236" s="183" t="s">
        <v>125</v>
      </c>
      <c r="D5236" s="183" t="s">
        <v>122</v>
      </c>
      <c r="E5236" s="185">
        <v>2162</v>
      </c>
      <c r="F5236" s="185">
        <v>3471</v>
      </c>
      <c r="G5236" s="180">
        <f t="shared" si="162"/>
        <v>3471</v>
      </c>
      <c r="H5236" s="181">
        <f t="shared" si="163"/>
        <v>1</v>
      </c>
    </row>
    <row r="5237" spans="2:8">
      <c r="B5237" s="186" t="s">
        <v>151</v>
      </c>
      <c r="C5237" s="183" t="s">
        <v>125</v>
      </c>
      <c r="D5237" s="183" t="s">
        <v>121</v>
      </c>
      <c r="E5237" s="185">
        <v>662</v>
      </c>
      <c r="F5237" s="185">
        <v>1299.0000000000011</v>
      </c>
      <c r="G5237" s="180">
        <f t="shared" si="162"/>
        <v>1299.0000000000011</v>
      </c>
      <c r="H5237" s="181">
        <f t="shared" si="163"/>
        <v>1</v>
      </c>
    </row>
    <row r="5238" spans="2:8">
      <c r="B5238" s="186" t="s">
        <v>151</v>
      </c>
      <c r="C5238" s="183" t="s">
        <v>125</v>
      </c>
      <c r="D5238" s="183" t="s">
        <v>121</v>
      </c>
      <c r="E5238" s="185">
        <v>469</v>
      </c>
      <c r="F5238" s="185">
        <v>1136.0000000000011</v>
      </c>
      <c r="G5238" s="180">
        <f t="shared" si="162"/>
        <v>1136.0000000000011</v>
      </c>
      <c r="H5238" s="181">
        <f t="shared" si="163"/>
        <v>1</v>
      </c>
    </row>
    <row r="5239" spans="2:8">
      <c r="B5239" s="186" t="s">
        <v>151</v>
      </c>
      <c r="C5239" s="183" t="s">
        <v>125</v>
      </c>
      <c r="D5239" s="183" t="s">
        <v>121</v>
      </c>
      <c r="E5239" s="185">
        <v>1054</v>
      </c>
      <c r="F5239" s="185">
        <v>2178.0000000000059</v>
      </c>
      <c r="G5239" s="180">
        <f t="shared" si="162"/>
        <v>2178.0000000000059</v>
      </c>
      <c r="H5239" s="181">
        <f t="shared" si="163"/>
        <v>1</v>
      </c>
    </row>
    <row r="5240" spans="2:8">
      <c r="B5240" s="186" t="s">
        <v>151</v>
      </c>
      <c r="C5240" s="183" t="s">
        <v>125</v>
      </c>
      <c r="D5240" s="183" t="s">
        <v>122</v>
      </c>
      <c r="E5240" s="185">
        <v>1074</v>
      </c>
      <c r="F5240" s="185">
        <v>685.99999999999932</v>
      </c>
      <c r="G5240" s="180">
        <f t="shared" si="162"/>
        <v>1074</v>
      </c>
      <c r="H5240" s="181">
        <f t="shared" si="163"/>
        <v>0.6387337057728113</v>
      </c>
    </row>
    <row r="5241" spans="2:8">
      <c r="B5241" s="186" t="s">
        <v>151</v>
      </c>
      <c r="C5241" s="183" t="s">
        <v>125</v>
      </c>
      <c r="D5241" s="183" t="s">
        <v>121</v>
      </c>
      <c r="E5241" s="185">
        <v>82</v>
      </c>
      <c r="F5241" s="185">
        <v>851</v>
      </c>
      <c r="G5241" s="180">
        <f t="shared" si="162"/>
        <v>851</v>
      </c>
      <c r="H5241" s="181">
        <f t="shared" si="163"/>
        <v>1</v>
      </c>
    </row>
    <row r="5242" spans="2:8">
      <c r="B5242" s="186" t="s">
        <v>151</v>
      </c>
      <c r="C5242" s="183" t="s">
        <v>125</v>
      </c>
      <c r="D5242" s="183" t="s">
        <v>121</v>
      </c>
      <c r="E5242" s="185">
        <v>773</v>
      </c>
      <c r="F5242" s="185">
        <v>1845</v>
      </c>
      <c r="G5242" s="180">
        <f t="shared" si="162"/>
        <v>1845</v>
      </c>
      <c r="H5242" s="181">
        <f t="shared" si="163"/>
        <v>1</v>
      </c>
    </row>
    <row r="5243" spans="2:8">
      <c r="B5243" s="186" t="s">
        <v>151</v>
      </c>
      <c r="C5243" s="183" t="s">
        <v>125</v>
      </c>
      <c r="D5243" s="183" t="s">
        <v>121</v>
      </c>
      <c r="E5243" s="185">
        <v>492</v>
      </c>
      <c r="F5243" s="185">
        <v>1003</v>
      </c>
      <c r="G5243" s="180">
        <f t="shared" si="162"/>
        <v>1003</v>
      </c>
      <c r="H5243" s="181">
        <f t="shared" si="163"/>
        <v>1</v>
      </c>
    </row>
    <row r="5244" spans="2:8">
      <c r="B5244" s="186" t="s">
        <v>151</v>
      </c>
      <c r="C5244" s="183" t="s">
        <v>125</v>
      </c>
      <c r="D5244" s="183" t="s">
        <v>121</v>
      </c>
      <c r="E5244" s="185">
        <v>423</v>
      </c>
      <c r="F5244" s="185">
        <v>134</v>
      </c>
      <c r="G5244" s="180">
        <f t="shared" si="162"/>
        <v>423</v>
      </c>
      <c r="H5244" s="181">
        <f t="shared" si="163"/>
        <v>0.31678486997635935</v>
      </c>
    </row>
    <row r="5245" spans="2:8">
      <c r="B5245" s="186" t="s">
        <v>151</v>
      </c>
      <c r="C5245" s="183" t="s">
        <v>125</v>
      </c>
      <c r="D5245" s="183" t="s">
        <v>122</v>
      </c>
      <c r="E5245" s="185">
        <v>507</v>
      </c>
      <c r="F5245" s="185">
        <v>1419</v>
      </c>
      <c r="G5245" s="180">
        <f t="shared" si="162"/>
        <v>1419</v>
      </c>
      <c r="H5245" s="181">
        <f t="shared" si="163"/>
        <v>1</v>
      </c>
    </row>
    <row r="5246" spans="2:8">
      <c r="B5246" s="186" t="s">
        <v>151</v>
      </c>
      <c r="C5246" s="183" t="s">
        <v>125</v>
      </c>
      <c r="D5246" s="183" t="s">
        <v>121</v>
      </c>
      <c r="E5246" s="185">
        <v>585</v>
      </c>
      <c r="F5246" s="185">
        <v>1038.0000000000011</v>
      </c>
      <c r="G5246" s="180">
        <f t="shared" si="162"/>
        <v>1038.0000000000011</v>
      </c>
      <c r="H5246" s="181">
        <f t="shared" si="163"/>
        <v>1</v>
      </c>
    </row>
    <row r="5247" spans="2:8">
      <c r="B5247" s="186" t="s">
        <v>151</v>
      </c>
      <c r="C5247" s="183" t="s">
        <v>125</v>
      </c>
      <c r="D5247" s="183" t="s">
        <v>121</v>
      </c>
      <c r="E5247" s="185">
        <v>2109.999999999995</v>
      </c>
      <c r="F5247" s="185">
        <v>3037.9999999999982</v>
      </c>
      <c r="G5247" s="180">
        <f t="shared" si="162"/>
        <v>3037.9999999999982</v>
      </c>
      <c r="H5247" s="181">
        <f t="shared" si="163"/>
        <v>1</v>
      </c>
    </row>
    <row r="5248" spans="2:8">
      <c r="B5248" s="186" t="s">
        <v>151</v>
      </c>
      <c r="C5248" s="183" t="s">
        <v>125</v>
      </c>
      <c r="D5248" s="183" t="s">
        <v>121</v>
      </c>
      <c r="E5248" s="185">
        <v>863</v>
      </c>
      <c r="F5248" s="185">
        <v>1216.0000000000009</v>
      </c>
      <c r="G5248" s="180">
        <f t="shared" si="162"/>
        <v>1216.0000000000009</v>
      </c>
      <c r="H5248" s="181">
        <f t="shared" si="163"/>
        <v>1</v>
      </c>
    </row>
    <row r="5249" spans="2:8">
      <c r="B5249" s="186" t="s">
        <v>151</v>
      </c>
      <c r="C5249" s="183" t="s">
        <v>125</v>
      </c>
      <c r="D5249" s="183" t="s">
        <v>121</v>
      </c>
      <c r="E5249" s="185">
        <v>520</v>
      </c>
      <c r="F5249" s="185">
        <v>1134</v>
      </c>
      <c r="G5249" s="180">
        <f t="shared" si="162"/>
        <v>1134</v>
      </c>
      <c r="H5249" s="181">
        <f t="shared" si="163"/>
        <v>1</v>
      </c>
    </row>
    <row r="5250" spans="2:8">
      <c r="B5250" s="186" t="s">
        <v>151</v>
      </c>
      <c r="C5250" s="183" t="s">
        <v>125</v>
      </c>
      <c r="D5250" s="183" t="s">
        <v>121</v>
      </c>
      <c r="E5250" s="185">
        <v>863</v>
      </c>
      <c r="F5250" s="185">
        <v>1248</v>
      </c>
      <c r="G5250" s="180">
        <f t="shared" si="162"/>
        <v>1248</v>
      </c>
      <c r="H5250" s="181">
        <f t="shared" si="163"/>
        <v>1</v>
      </c>
    </row>
    <row r="5251" spans="2:8">
      <c r="B5251" s="186" t="s">
        <v>151</v>
      </c>
      <c r="C5251" s="183" t="s">
        <v>125</v>
      </c>
      <c r="D5251" s="183" t="s">
        <v>122</v>
      </c>
      <c r="E5251" s="185">
        <v>548</v>
      </c>
      <c r="F5251" s="185">
        <v>2231.9999999999991</v>
      </c>
      <c r="G5251" s="180">
        <f t="shared" si="162"/>
        <v>2231.9999999999991</v>
      </c>
      <c r="H5251" s="181">
        <f t="shared" si="163"/>
        <v>1</v>
      </c>
    </row>
    <row r="5252" spans="2:8">
      <c r="B5252" s="186" t="s">
        <v>151</v>
      </c>
      <c r="C5252" s="183" t="s">
        <v>125</v>
      </c>
      <c r="D5252" s="183" t="s">
        <v>122</v>
      </c>
      <c r="E5252" s="185">
        <v>5463</v>
      </c>
      <c r="F5252" s="185">
        <v>3326.9999999999995</v>
      </c>
      <c r="G5252" s="180">
        <f t="shared" si="162"/>
        <v>5463</v>
      </c>
      <c r="H5252" s="181">
        <f t="shared" si="163"/>
        <v>0.60900604063701258</v>
      </c>
    </row>
    <row r="5253" spans="2:8">
      <c r="B5253" s="186" t="s">
        <v>151</v>
      </c>
      <c r="C5253" s="183" t="s">
        <v>125</v>
      </c>
      <c r="D5253" s="183" t="s">
        <v>121</v>
      </c>
      <c r="E5253" s="185">
        <v>519</v>
      </c>
      <c r="F5253" s="185">
        <v>1155.9999999999991</v>
      </c>
      <c r="G5253" s="180">
        <f t="shared" si="162"/>
        <v>1155.9999999999991</v>
      </c>
      <c r="H5253" s="181">
        <f t="shared" si="163"/>
        <v>1</v>
      </c>
    </row>
    <row r="5254" spans="2:8">
      <c r="B5254" s="186" t="s">
        <v>151</v>
      </c>
      <c r="C5254" s="183" t="s">
        <v>125</v>
      </c>
      <c r="D5254" s="183" t="s">
        <v>121</v>
      </c>
      <c r="E5254" s="185">
        <v>2003</v>
      </c>
      <c r="F5254" s="185">
        <v>1116</v>
      </c>
      <c r="G5254" s="180">
        <f t="shared" ref="G5254:G5317" si="164">IF(ABS(F5254)&gt;ABS(E5254),ABS(F5254),ABS(E5254))</f>
        <v>2003</v>
      </c>
      <c r="H5254" s="181">
        <f t="shared" ref="H5254:H5317" si="165">IF(G5254&lt;&gt;0,IF(ABS(F5254)&gt;=G5254,1,ABS(F5254/G5254)),0)</f>
        <v>0.55716425361957067</v>
      </c>
    </row>
    <row r="5255" spans="2:8">
      <c r="B5255" s="186" t="s">
        <v>151</v>
      </c>
      <c r="C5255" s="183" t="s">
        <v>125</v>
      </c>
      <c r="D5255" s="183" t="s">
        <v>121</v>
      </c>
      <c r="E5255" s="185">
        <v>809</v>
      </c>
      <c r="F5255" s="185">
        <v>1116</v>
      </c>
      <c r="G5255" s="180">
        <f t="shared" si="164"/>
        <v>1116</v>
      </c>
      <c r="H5255" s="181">
        <f t="shared" si="165"/>
        <v>1</v>
      </c>
    </row>
    <row r="5256" spans="2:8">
      <c r="B5256" s="186" t="s">
        <v>151</v>
      </c>
      <c r="C5256" s="183" t="s">
        <v>125</v>
      </c>
      <c r="D5256" s="183" t="s">
        <v>122</v>
      </c>
      <c r="E5256" s="185">
        <v>1458.9999999999982</v>
      </c>
      <c r="F5256" s="185">
        <v>2806.9999999999991</v>
      </c>
      <c r="G5256" s="180">
        <f t="shared" si="164"/>
        <v>2806.9999999999991</v>
      </c>
      <c r="H5256" s="181">
        <f t="shared" si="165"/>
        <v>1</v>
      </c>
    </row>
    <row r="5257" spans="2:8">
      <c r="B5257" s="186" t="s">
        <v>151</v>
      </c>
      <c r="C5257" s="183" t="s">
        <v>125</v>
      </c>
      <c r="D5257" s="183" t="s">
        <v>122</v>
      </c>
      <c r="E5257" s="185">
        <v>1734.000000000003</v>
      </c>
      <c r="F5257" s="185">
        <v>3158.0000000000041</v>
      </c>
      <c r="G5257" s="180">
        <f t="shared" si="164"/>
        <v>3158.0000000000041</v>
      </c>
      <c r="H5257" s="181">
        <f t="shared" si="165"/>
        <v>1</v>
      </c>
    </row>
    <row r="5258" spans="2:8">
      <c r="B5258" s="186" t="s">
        <v>151</v>
      </c>
      <c r="C5258" s="183" t="s">
        <v>125</v>
      </c>
      <c r="D5258" s="183" t="s">
        <v>121</v>
      </c>
      <c r="E5258" s="185">
        <v>259</v>
      </c>
      <c r="F5258" s="185">
        <v>851</v>
      </c>
      <c r="G5258" s="180">
        <f t="shared" si="164"/>
        <v>851</v>
      </c>
      <c r="H5258" s="181">
        <f t="shared" si="165"/>
        <v>1</v>
      </c>
    </row>
    <row r="5259" spans="2:8">
      <c r="B5259" s="186" t="s">
        <v>151</v>
      </c>
      <c r="C5259" s="183" t="s">
        <v>125</v>
      </c>
      <c r="D5259" s="183" t="s">
        <v>122</v>
      </c>
      <c r="E5259" s="185">
        <v>645</v>
      </c>
      <c r="F5259" s="185">
        <v>2180.0000000000041</v>
      </c>
      <c r="G5259" s="180">
        <f t="shared" si="164"/>
        <v>2180.0000000000041</v>
      </c>
      <c r="H5259" s="181">
        <f t="shared" si="165"/>
        <v>1</v>
      </c>
    </row>
    <row r="5260" spans="2:8">
      <c r="B5260" s="186" t="s">
        <v>151</v>
      </c>
      <c r="C5260" s="183" t="s">
        <v>125</v>
      </c>
      <c r="D5260" s="183" t="s">
        <v>122</v>
      </c>
      <c r="E5260" s="185">
        <v>5578</v>
      </c>
      <c r="F5260" s="185">
        <v>1285.9999999999989</v>
      </c>
      <c r="G5260" s="180">
        <f t="shared" si="164"/>
        <v>5578</v>
      </c>
      <c r="H5260" s="181">
        <f t="shared" si="165"/>
        <v>0.23054858372176387</v>
      </c>
    </row>
    <row r="5261" spans="2:8">
      <c r="B5261" s="186" t="s">
        <v>151</v>
      </c>
      <c r="C5261" s="183" t="s">
        <v>125</v>
      </c>
      <c r="D5261" s="183" t="s">
        <v>121</v>
      </c>
      <c r="E5261" s="185">
        <v>2505.9999999999968</v>
      </c>
      <c r="F5261" s="185">
        <v>4091.9999999999977</v>
      </c>
      <c r="G5261" s="180">
        <f t="shared" si="164"/>
        <v>4091.9999999999977</v>
      </c>
      <c r="H5261" s="181">
        <f t="shared" si="165"/>
        <v>1</v>
      </c>
    </row>
    <row r="5262" spans="2:8">
      <c r="B5262" s="186" t="s">
        <v>151</v>
      </c>
      <c r="C5262" s="183" t="s">
        <v>125</v>
      </c>
      <c r="D5262" s="183" t="s">
        <v>121</v>
      </c>
      <c r="E5262" s="185">
        <v>1638</v>
      </c>
      <c r="F5262" s="185">
        <v>1116</v>
      </c>
      <c r="G5262" s="180">
        <f t="shared" si="164"/>
        <v>1638</v>
      </c>
      <c r="H5262" s="181">
        <f t="shared" si="165"/>
        <v>0.68131868131868134</v>
      </c>
    </row>
    <row r="5263" spans="2:8">
      <c r="B5263" s="186" t="s">
        <v>151</v>
      </c>
      <c r="C5263" s="183" t="s">
        <v>125</v>
      </c>
      <c r="D5263" s="183" t="s">
        <v>121</v>
      </c>
      <c r="E5263" s="185">
        <v>961</v>
      </c>
      <c r="F5263" s="185">
        <v>1116</v>
      </c>
      <c r="G5263" s="180">
        <f t="shared" si="164"/>
        <v>1116</v>
      </c>
      <c r="H5263" s="181">
        <f t="shared" si="165"/>
        <v>1</v>
      </c>
    </row>
    <row r="5264" spans="2:8">
      <c r="B5264" s="186" t="s">
        <v>151</v>
      </c>
      <c r="C5264" s="183" t="s">
        <v>125</v>
      </c>
      <c r="D5264" s="183" t="s">
        <v>122</v>
      </c>
      <c r="E5264" s="185">
        <v>704</v>
      </c>
      <c r="F5264" s="185">
        <v>1299.0000000000011</v>
      </c>
      <c r="G5264" s="180">
        <f t="shared" si="164"/>
        <v>1299.0000000000011</v>
      </c>
      <c r="H5264" s="181">
        <f t="shared" si="165"/>
        <v>1</v>
      </c>
    </row>
    <row r="5265" spans="2:8">
      <c r="B5265" s="186" t="s">
        <v>151</v>
      </c>
      <c r="C5265" s="183" t="s">
        <v>125</v>
      </c>
      <c r="D5265" s="183" t="s">
        <v>121</v>
      </c>
      <c r="E5265" s="185">
        <v>285</v>
      </c>
      <c r="F5265" s="185">
        <v>989.99999999999989</v>
      </c>
      <c r="G5265" s="180">
        <f t="shared" si="164"/>
        <v>989.99999999999989</v>
      </c>
      <c r="H5265" s="181">
        <f t="shared" si="165"/>
        <v>1</v>
      </c>
    </row>
    <row r="5266" spans="2:8">
      <c r="B5266" s="186" t="s">
        <v>151</v>
      </c>
      <c r="C5266" s="183" t="s">
        <v>125</v>
      </c>
      <c r="D5266" s="183" t="s">
        <v>121</v>
      </c>
      <c r="E5266" s="185">
        <v>342</v>
      </c>
      <c r="F5266" s="185">
        <v>1116</v>
      </c>
      <c r="G5266" s="180">
        <f t="shared" si="164"/>
        <v>1116</v>
      </c>
      <c r="H5266" s="181">
        <f t="shared" si="165"/>
        <v>1</v>
      </c>
    </row>
    <row r="5267" spans="2:8">
      <c r="B5267" s="186" t="s">
        <v>151</v>
      </c>
      <c r="C5267" s="183" t="s">
        <v>125</v>
      </c>
      <c r="D5267" s="183" t="s">
        <v>121</v>
      </c>
      <c r="E5267" s="185">
        <v>2338</v>
      </c>
      <c r="F5267" s="185">
        <v>1820.999999999998</v>
      </c>
      <c r="G5267" s="180">
        <f t="shared" si="164"/>
        <v>2338</v>
      </c>
      <c r="H5267" s="181">
        <f t="shared" si="165"/>
        <v>0.77887082976903244</v>
      </c>
    </row>
    <row r="5268" spans="2:8">
      <c r="B5268" s="186" t="s">
        <v>151</v>
      </c>
      <c r="C5268" s="183" t="s">
        <v>125</v>
      </c>
      <c r="D5268" s="183" t="s">
        <v>122</v>
      </c>
      <c r="E5268" s="185">
        <v>1967.999999999995</v>
      </c>
      <c r="F5268" s="185">
        <v>1329</v>
      </c>
      <c r="G5268" s="180">
        <f t="shared" si="164"/>
        <v>1967.999999999995</v>
      </c>
      <c r="H5268" s="181">
        <f t="shared" si="165"/>
        <v>0.67530487804878225</v>
      </c>
    </row>
    <row r="5269" spans="2:8">
      <c r="B5269" s="186" t="s">
        <v>151</v>
      </c>
      <c r="C5269" s="183" t="s">
        <v>125</v>
      </c>
      <c r="D5269" s="183" t="s">
        <v>122</v>
      </c>
      <c r="E5269" s="185">
        <v>694.99999999999898</v>
      </c>
      <c r="F5269" s="185">
        <v>1116</v>
      </c>
      <c r="G5269" s="180">
        <f t="shared" si="164"/>
        <v>1116</v>
      </c>
      <c r="H5269" s="181">
        <f t="shared" si="165"/>
        <v>1</v>
      </c>
    </row>
    <row r="5270" spans="2:8">
      <c r="B5270" s="186" t="s">
        <v>151</v>
      </c>
      <c r="C5270" s="183" t="s">
        <v>125</v>
      </c>
      <c r="D5270" s="183" t="s">
        <v>122</v>
      </c>
      <c r="E5270" s="185">
        <v>3777</v>
      </c>
      <c r="F5270" s="185">
        <v>5627.0000000000009</v>
      </c>
      <c r="G5270" s="180">
        <f t="shared" si="164"/>
        <v>5627.0000000000009</v>
      </c>
      <c r="H5270" s="181">
        <f t="shared" si="165"/>
        <v>1</v>
      </c>
    </row>
    <row r="5271" spans="2:8">
      <c r="B5271" s="186" t="s">
        <v>151</v>
      </c>
      <c r="C5271" s="183" t="s">
        <v>125</v>
      </c>
      <c r="D5271" s="183" t="s">
        <v>121</v>
      </c>
      <c r="E5271" s="185">
        <v>314</v>
      </c>
      <c r="F5271" s="185">
        <v>508.99999999999977</v>
      </c>
      <c r="G5271" s="180">
        <f t="shared" si="164"/>
        <v>508.99999999999977</v>
      </c>
      <c r="H5271" s="181">
        <f t="shared" si="165"/>
        <v>1</v>
      </c>
    </row>
    <row r="5272" spans="2:8">
      <c r="B5272" s="186" t="s">
        <v>151</v>
      </c>
      <c r="C5272" s="183" t="s">
        <v>125</v>
      </c>
      <c r="D5272" s="183" t="s">
        <v>121</v>
      </c>
      <c r="E5272" s="185">
        <v>368</v>
      </c>
      <c r="F5272" s="185">
        <v>1116</v>
      </c>
      <c r="G5272" s="180">
        <f t="shared" si="164"/>
        <v>1116</v>
      </c>
      <c r="H5272" s="181">
        <f t="shared" si="165"/>
        <v>1</v>
      </c>
    </row>
    <row r="5273" spans="2:8">
      <c r="B5273" s="186" t="s">
        <v>151</v>
      </c>
      <c r="C5273" s="183" t="s">
        <v>125</v>
      </c>
      <c r="D5273" s="183" t="s">
        <v>121</v>
      </c>
      <c r="E5273" s="185">
        <v>1237</v>
      </c>
      <c r="F5273" s="185">
        <v>1645.9999999999998</v>
      </c>
      <c r="G5273" s="180">
        <f t="shared" si="164"/>
        <v>1645.9999999999998</v>
      </c>
      <c r="H5273" s="181">
        <f t="shared" si="165"/>
        <v>1</v>
      </c>
    </row>
    <row r="5274" spans="2:8">
      <c r="B5274" s="186" t="s">
        <v>151</v>
      </c>
      <c r="C5274" s="183" t="s">
        <v>125</v>
      </c>
      <c r="D5274" s="183" t="s">
        <v>121</v>
      </c>
      <c r="E5274" s="185">
        <v>721</v>
      </c>
      <c r="F5274" s="185">
        <v>1248</v>
      </c>
      <c r="G5274" s="180">
        <f t="shared" si="164"/>
        <v>1248</v>
      </c>
      <c r="H5274" s="181">
        <f t="shared" si="165"/>
        <v>1</v>
      </c>
    </row>
    <row r="5275" spans="2:8">
      <c r="B5275" s="186" t="s">
        <v>151</v>
      </c>
      <c r="C5275" s="183" t="s">
        <v>125</v>
      </c>
      <c r="D5275" s="183" t="s">
        <v>122</v>
      </c>
      <c r="E5275" s="185">
        <v>854</v>
      </c>
      <c r="F5275" s="185">
        <v>2012.000000000005</v>
      </c>
      <c r="G5275" s="180">
        <f t="shared" si="164"/>
        <v>2012.000000000005</v>
      </c>
      <c r="H5275" s="181">
        <f t="shared" si="165"/>
        <v>1</v>
      </c>
    </row>
    <row r="5276" spans="2:8">
      <c r="B5276" s="186" t="s">
        <v>151</v>
      </c>
      <c r="C5276" s="183" t="s">
        <v>125</v>
      </c>
      <c r="D5276" s="183" t="s">
        <v>121</v>
      </c>
      <c r="E5276" s="185">
        <v>1615</v>
      </c>
      <c r="F5276" s="185">
        <v>3329.9999999999927</v>
      </c>
      <c r="G5276" s="180">
        <f t="shared" si="164"/>
        <v>3329.9999999999927</v>
      </c>
      <c r="H5276" s="181">
        <f t="shared" si="165"/>
        <v>1</v>
      </c>
    </row>
    <row r="5277" spans="2:8">
      <c r="B5277" s="186" t="s">
        <v>151</v>
      </c>
      <c r="C5277" s="183" t="s">
        <v>125</v>
      </c>
      <c r="D5277" s="183" t="s">
        <v>122</v>
      </c>
      <c r="E5277" s="185">
        <v>1274</v>
      </c>
      <c r="F5277" s="185">
        <v>1286</v>
      </c>
      <c r="G5277" s="180">
        <f t="shared" si="164"/>
        <v>1286</v>
      </c>
      <c r="H5277" s="181">
        <f t="shared" si="165"/>
        <v>1</v>
      </c>
    </row>
    <row r="5278" spans="2:8">
      <c r="B5278" s="186" t="s">
        <v>151</v>
      </c>
      <c r="C5278" s="183" t="s">
        <v>125</v>
      </c>
      <c r="D5278" s="183" t="s">
        <v>122</v>
      </c>
      <c r="E5278" s="185">
        <v>885</v>
      </c>
      <c r="F5278" s="185">
        <v>3247</v>
      </c>
      <c r="G5278" s="180">
        <f t="shared" si="164"/>
        <v>3247</v>
      </c>
      <c r="H5278" s="181">
        <f t="shared" si="165"/>
        <v>1</v>
      </c>
    </row>
    <row r="5279" spans="2:8">
      <c r="B5279" s="186" t="s">
        <v>151</v>
      </c>
      <c r="C5279" s="183" t="s">
        <v>125</v>
      </c>
      <c r="D5279" s="183" t="s">
        <v>121</v>
      </c>
      <c r="E5279" s="185">
        <v>446.00000000000045</v>
      </c>
      <c r="F5279" s="185">
        <v>0</v>
      </c>
      <c r="G5279" s="180">
        <f t="shared" si="164"/>
        <v>446.00000000000045</v>
      </c>
      <c r="H5279" s="181">
        <f t="shared" si="165"/>
        <v>0</v>
      </c>
    </row>
    <row r="5280" spans="2:8">
      <c r="B5280" s="186" t="s">
        <v>151</v>
      </c>
      <c r="C5280" s="183" t="s">
        <v>125</v>
      </c>
      <c r="D5280" s="183" t="s">
        <v>121</v>
      </c>
      <c r="E5280" s="185">
        <v>517</v>
      </c>
      <c r="F5280" s="185">
        <v>1116</v>
      </c>
      <c r="G5280" s="180">
        <f t="shared" si="164"/>
        <v>1116</v>
      </c>
      <c r="H5280" s="181">
        <f t="shared" si="165"/>
        <v>1</v>
      </c>
    </row>
    <row r="5281" spans="2:8">
      <c r="B5281" s="186" t="s">
        <v>151</v>
      </c>
      <c r="C5281" s="183" t="s">
        <v>125</v>
      </c>
      <c r="D5281" s="183" t="s">
        <v>122</v>
      </c>
      <c r="E5281" s="185">
        <v>1208</v>
      </c>
      <c r="F5281" s="185">
        <v>2231.9999999999991</v>
      </c>
      <c r="G5281" s="180">
        <f t="shared" si="164"/>
        <v>2231.9999999999991</v>
      </c>
      <c r="H5281" s="181">
        <f t="shared" si="165"/>
        <v>1</v>
      </c>
    </row>
    <row r="5282" spans="2:8">
      <c r="B5282" s="186" t="s">
        <v>151</v>
      </c>
      <c r="C5282" s="183" t="s">
        <v>125</v>
      </c>
      <c r="D5282" s="183" t="s">
        <v>121</v>
      </c>
      <c r="E5282" s="185">
        <v>306</v>
      </c>
      <c r="F5282" s="185">
        <v>1116</v>
      </c>
      <c r="G5282" s="180">
        <f t="shared" si="164"/>
        <v>1116</v>
      </c>
      <c r="H5282" s="181">
        <f t="shared" si="165"/>
        <v>1</v>
      </c>
    </row>
    <row r="5283" spans="2:8">
      <c r="B5283" s="186" t="s">
        <v>151</v>
      </c>
      <c r="C5283" s="183" t="s">
        <v>125</v>
      </c>
      <c r="D5283" s="183" t="s">
        <v>121</v>
      </c>
      <c r="E5283" s="185">
        <v>1344.000000000002</v>
      </c>
      <c r="F5283" s="185">
        <v>2538.9999999999977</v>
      </c>
      <c r="G5283" s="180">
        <f t="shared" si="164"/>
        <v>2538.9999999999977</v>
      </c>
      <c r="H5283" s="181">
        <f t="shared" si="165"/>
        <v>1</v>
      </c>
    </row>
    <row r="5284" spans="2:8">
      <c r="B5284" s="186" t="s">
        <v>151</v>
      </c>
      <c r="C5284" s="183" t="s">
        <v>125</v>
      </c>
      <c r="D5284" s="183" t="s">
        <v>121</v>
      </c>
      <c r="E5284" s="185">
        <v>1056</v>
      </c>
      <c r="F5284" s="185">
        <v>1685</v>
      </c>
      <c r="G5284" s="180">
        <f t="shared" si="164"/>
        <v>1685</v>
      </c>
      <c r="H5284" s="181">
        <f t="shared" si="165"/>
        <v>1</v>
      </c>
    </row>
    <row r="5285" spans="2:8">
      <c r="B5285" s="186" t="s">
        <v>151</v>
      </c>
      <c r="C5285" s="183" t="s">
        <v>125</v>
      </c>
      <c r="D5285" s="183" t="s">
        <v>122</v>
      </c>
      <c r="E5285" s="185">
        <v>3417.0000000000041</v>
      </c>
      <c r="F5285" s="185">
        <v>8130.9999999999982</v>
      </c>
      <c r="G5285" s="180">
        <f t="shared" si="164"/>
        <v>8130.9999999999982</v>
      </c>
      <c r="H5285" s="181">
        <f t="shared" si="165"/>
        <v>1</v>
      </c>
    </row>
    <row r="5286" spans="2:8">
      <c r="B5286" s="186" t="s">
        <v>151</v>
      </c>
      <c r="C5286" s="183" t="s">
        <v>125</v>
      </c>
      <c r="D5286" s="183" t="s">
        <v>121</v>
      </c>
      <c r="E5286" s="185">
        <v>1056</v>
      </c>
      <c r="F5286" s="185">
        <v>1116</v>
      </c>
      <c r="G5286" s="180">
        <f t="shared" si="164"/>
        <v>1116</v>
      </c>
      <c r="H5286" s="181">
        <f t="shared" si="165"/>
        <v>1</v>
      </c>
    </row>
    <row r="5287" spans="2:8">
      <c r="B5287" s="186" t="s">
        <v>151</v>
      </c>
      <c r="C5287" s="183" t="s">
        <v>125</v>
      </c>
      <c r="D5287" s="183" t="s">
        <v>122</v>
      </c>
      <c r="E5287" s="185">
        <v>7351</v>
      </c>
      <c r="F5287" s="185">
        <v>3152.9999999999995</v>
      </c>
      <c r="G5287" s="180">
        <f t="shared" si="164"/>
        <v>7351</v>
      </c>
      <c r="H5287" s="181">
        <f t="shared" si="165"/>
        <v>0.42892123520609432</v>
      </c>
    </row>
    <row r="5288" spans="2:8">
      <c r="B5288" s="186" t="s">
        <v>151</v>
      </c>
      <c r="C5288" s="183" t="s">
        <v>125</v>
      </c>
      <c r="D5288" s="183" t="s">
        <v>122</v>
      </c>
      <c r="E5288" s="185">
        <v>155</v>
      </c>
      <c r="F5288" s="185">
        <v>1849.9999999999998</v>
      </c>
      <c r="G5288" s="180">
        <f t="shared" si="164"/>
        <v>1849.9999999999998</v>
      </c>
      <c r="H5288" s="181">
        <f t="shared" si="165"/>
        <v>1</v>
      </c>
    </row>
    <row r="5289" spans="2:8">
      <c r="B5289" s="186" t="s">
        <v>151</v>
      </c>
      <c r="C5289" s="183" t="s">
        <v>125</v>
      </c>
      <c r="D5289" s="183" t="s">
        <v>121</v>
      </c>
      <c r="E5289" s="185">
        <v>1845.000000000003</v>
      </c>
      <c r="F5289" s="185">
        <v>2041</v>
      </c>
      <c r="G5289" s="180">
        <f t="shared" si="164"/>
        <v>2041</v>
      </c>
      <c r="H5289" s="181">
        <f t="shared" si="165"/>
        <v>1</v>
      </c>
    </row>
    <row r="5290" spans="2:8">
      <c r="B5290" s="186" t="s">
        <v>151</v>
      </c>
      <c r="C5290" s="183" t="s">
        <v>125</v>
      </c>
      <c r="D5290" s="183" t="s">
        <v>121</v>
      </c>
      <c r="E5290" s="185">
        <v>709</v>
      </c>
      <c r="F5290" s="185">
        <v>1105</v>
      </c>
      <c r="G5290" s="180">
        <f t="shared" si="164"/>
        <v>1105</v>
      </c>
      <c r="H5290" s="181">
        <f t="shared" si="165"/>
        <v>1</v>
      </c>
    </row>
    <row r="5291" spans="2:8">
      <c r="B5291" s="186" t="s">
        <v>151</v>
      </c>
      <c r="C5291" s="183" t="s">
        <v>125</v>
      </c>
      <c r="D5291" s="183" t="s">
        <v>122</v>
      </c>
      <c r="E5291" s="185">
        <v>850</v>
      </c>
      <c r="F5291" s="185">
        <v>925</v>
      </c>
      <c r="G5291" s="180">
        <f t="shared" si="164"/>
        <v>925</v>
      </c>
      <c r="H5291" s="181">
        <f t="shared" si="165"/>
        <v>1</v>
      </c>
    </row>
    <row r="5292" spans="2:8">
      <c r="B5292" s="186" t="s">
        <v>151</v>
      </c>
      <c r="C5292" s="183" t="s">
        <v>125</v>
      </c>
      <c r="D5292" s="183" t="s">
        <v>121</v>
      </c>
      <c r="E5292" s="185">
        <v>685</v>
      </c>
      <c r="F5292" s="185">
        <v>1116</v>
      </c>
      <c r="G5292" s="180">
        <f t="shared" si="164"/>
        <v>1116</v>
      </c>
      <c r="H5292" s="181">
        <f t="shared" si="165"/>
        <v>1</v>
      </c>
    </row>
    <row r="5293" spans="2:8">
      <c r="B5293" s="186" t="s">
        <v>151</v>
      </c>
      <c r="C5293" s="183" t="s">
        <v>125</v>
      </c>
      <c r="D5293" s="183" t="s">
        <v>121</v>
      </c>
      <c r="E5293" s="185">
        <v>686</v>
      </c>
      <c r="F5293" s="185">
        <v>1116</v>
      </c>
      <c r="G5293" s="180">
        <f t="shared" si="164"/>
        <v>1116</v>
      </c>
      <c r="H5293" s="181">
        <f t="shared" si="165"/>
        <v>1</v>
      </c>
    </row>
    <row r="5294" spans="2:8">
      <c r="B5294" s="186" t="s">
        <v>151</v>
      </c>
      <c r="C5294" s="183" t="s">
        <v>125</v>
      </c>
      <c r="D5294" s="183" t="s">
        <v>122</v>
      </c>
      <c r="E5294" s="185">
        <v>1436</v>
      </c>
      <c r="F5294" s="185">
        <v>3265</v>
      </c>
      <c r="G5294" s="180">
        <f t="shared" si="164"/>
        <v>3265</v>
      </c>
      <c r="H5294" s="181">
        <f t="shared" si="165"/>
        <v>1</v>
      </c>
    </row>
    <row r="5295" spans="2:8">
      <c r="B5295" s="186" t="s">
        <v>151</v>
      </c>
      <c r="C5295" s="183" t="s">
        <v>125</v>
      </c>
      <c r="D5295" s="183" t="s">
        <v>121</v>
      </c>
      <c r="E5295" s="185">
        <v>1525</v>
      </c>
      <c r="F5295" s="185">
        <v>2335</v>
      </c>
      <c r="G5295" s="180">
        <f t="shared" si="164"/>
        <v>2335</v>
      </c>
      <c r="H5295" s="181">
        <f t="shared" si="165"/>
        <v>1</v>
      </c>
    </row>
    <row r="5296" spans="2:8">
      <c r="B5296" s="186" t="s">
        <v>151</v>
      </c>
      <c r="C5296" s="183" t="s">
        <v>125</v>
      </c>
      <c r="D5296" s="183" t="s">
        <v>121</v>
      </c>
      <c r="E5296" s="185">
        <v>820</v>
      </c>
      <c r="F5296" s="185">
        <v>1274.0000000000009</v>
      </c>
      <c r="G5296" s="180">
        <f t="shared" si="164"/>
        <v>1274.0000000000009</v>
      </c>
      <c r="H5296" s="181">
        <f t="shared" si="165"/>
        <v>1</v>
      </c>
    </row>
    <row r="5297" spans="2:8">
      <c r="B5297" s="186" t="s">
        <v>151</v>
      </c>
      <c r="C5297" s="183" t="s">
        <v>125</v>
      </c>
      <c r="D5297" s="183" t="s">
        <v>121</v>
      </c>
      <c r="E5297" s="185">
        <v>1058</v>
      </c>
      <c r="F5297" s="185">
        <v>1248</v>
      </c>
      <c r="G5297" s="180">
        <f t="shared" si="164"/>
        <v>1248</v>
      </c>
      <c r="H5297" s="181">
        <f t="shared" si="165"/>
        <v>1</v>
      </c>
    </row>
    <row r="5298" spans="2:8">
      <c r="B5298" s="186" t="s">
        <v>151</v>
      </c>
      <c r="C5298" s="183" t="s">
        <v>125</v>
      </c>
      <c r="D5298" s="183" t="s">
        <v>121</v>
      </c>
      <c r="E5298" s="185">
        <v>1276.000000000003</v>
      </c>
      <c r="F5298" s="185">
        <v>2398.0000000000014</v>
      </c>
      <c r="G5298" s="180">
        <f t="shared" si="164"/>
        <v>2398.0000000000014</v>
      </c>
      <c r="H5298" s="181">
        <f t="shared" si="165"/>
        <v>1</v>
      </c>
    </row>
    <row r="5299" spans="2:8">
      <c r="B5299" s="186" t="s">
        <v>151</v>
      </c>
      <c r="C5299" s="183" t="s">
        <v>125</v>
      </c>
      <c r="D5299" s="183" t="s">
        <v>121</v>
      </c>
      <c r="E5299" s="185">
        <v>874</v>
      </c>
      <c r="F5299" s="185">
        <v>1513.9999999999989</v>
      </c>
      <c r="G5299" s="180">
        <f t="shared" si="164"/>
        <v>1513.9999999999989</v>
      </c>
      <c r="H5299" s="181">
        <f t="shared" si="165"/>
        <v>1</v>
      </c>
    </row>
    <row r="5300" spans="2:8">
      <c r="B5300" s="186" t="s">
        <v>151</v>
      </c>
      <c r="C5300" s="183" t="s">
        <v>125</v>
      </c>
      <c r="D5300" s="183" t="s">
        <v>121</v>
      </c>
      <c r="E5300" s="185">
        <v>603</v>
      </c>
      <c r="F5300" s="185">
        <v>1116</v>
      </c>
      <c r="G5300" s="180">
        <f t="shared" si="164"/>
        <v>1116</v>
      </c>
      <c r="H5300" s="181">
        <f t="shared" si="165"/>
        <v>1</v>
      </c>
    </row>
    <row r="5301" spans="2:8">
      <c r="B5301" s="186" t="s">
        <v>151</v>
      </c>
      <c r="C5301" s="183" t="s">
        <v>125</v>
      </c>
      <c r="D5301" s="183" t="s">
        <v>121</v>
      </c>
      <c r="E5301" s="185">
        <v>871</v>
      </c>
      <c r="F5301" s="185">
        <v>1116</v>
      </c>
      <c r="G5301" s="180">
        <f t="shared" si="164"/>
        <v>1116</v>
      </c>
      <c r="H5301" s="181">
        <f t="shared" si="165"/>
        <v>1</v>
      </c>
    </row>
    <row r="5302" spans="2:8">
      <c r="B5302" s="186" t="s">
        <v>151</v>
      </c>
      <c r="C5302" s="183" t="s">
        <v>125</v>
      </c>
      <c r="D5302" s="183" t="s">
        <v>121</v>
      </c>
      <c r="E5302" s="185">
        <v>330</v>
      </c>
      <c r="F5302" s="185">
        <v>925</v>
      </c>
      <c r="G5302" s="180">
        <f t="shared" si="164"/>
        <v>925</v>
      </c>
      <c r="H5302" s="181">
        <f t="shared" si="165"/>
        <v>1</v>
      </c>
    </row>
    <row r="5303" spans="2:8">
      <c r="B5303" s="186" t="s">
        <v>151</v>
      </c>
      <c r="C5303" s="183" t="s">
        <v>125</v>
      </c>
      <c r="D5303" s="183" t="s">
        <v>122</v>
      </c>
      <c r="E5303" s="185">
        <v>1453</v>
      </c>
      <c r="F5303" s="185">
        <v>3283.999999999995</v>
      </c>
      <c r="G5303" s="180">
        <f t="shared" si="164"/>
        <v>3283.999999999995</v>
      </c>
      <c r="H5303" s="181">
        <f t="shared" si="165"/>
        <v>1</v>
      </c>
    </row>
    <row r="5304" spans="2:8">
      <c r="B5304" s="186" t="s">
        <v>151</v>
      </c>
      <c r="C5304" s="183" t="s">
        <v>125</v>
      </c>
      <c r="D5304" s="183" t="s">
        <v>122</v>
      </c>
      <c r="E5304" s="185">
        <v>1550.0000000000018</v>
      </c>
      <c r="F5304" s="185">
        <v>2302.9999999999959</v>
      </c>
      <c r="G5304" s="180">
        <f t="shared" si="164"/>
        <v>2302.9999999999959</v>
      </c>
      <c r="H5304" s="181">
        <f t="shared" si="165"/>
        <v>1</v>
      </c>
    </row>
    <row r="5305" spans="2:8">
      <c r="B5305" s="186" t="s">
        <v>151</v>
      </c>
      <c r="C5305" s="183" t="s">
        <v>125</v>
      </c>
      <c r="D5305" s="183" t="s">
        <v>121</v>
      </c>
      <c r="E5305" s="185">
        <v>732</v>
      </c>
      <c r="F5305" s="185">
        <v>990</v>
      </c>
      <c r="G5305" s="180">
        <f t="shared" si="164"/>
        <v>990</v>
      </c>
      <c r="H5305" s="181">
        <f t="shared" si="165"/>
        <v>1</v>
      </c>
    </row>
    <row r="5306" spans="2:8">
      <c r="B5306" s="186" t="s">
        <v>151</v>
      </c>
      <c r="C5306" s="183" t="s">
        <v>125</v>
      </c>
      <c r="D5306" s="183" t="s">
        <v>121</v>
      </c>
      <c r="E5306" s="185">
        <v>2086</v>
      </c>
      <c r="F5306" s="185">
        <v>1148</v>
      </c>
      <c r="G5306" s="180">
        <f t="shared" si="164"/>
        <v>2086</v>
      </c>
      <c r="H5306" s="181">
        <f t="shared" si="165"/>
        <v>0.55033557046979864</v>
      </c>
    </row>
    <row r="5307" spans="2:8">
      <c r="B5307" s="186" t="s">
        <v>151</v>
      </c>
      <c r="C5307" s="183" t="s">
        <v>125</v>
      </c>
      <c r="D5307" s="183" t="s">
        <v>121</v>
      </c>
      <c r="E5307" s="185">
        <v>897</v>
      </c>
      <c r="F5307" s="185">
        <v>1116</v>
      </c>
      <c r="G5307" s="180">
        <f t="shared" si="164"/>
        <v>1116</v>
      </c>
      <c r="H5307" s="181">
        <f t="shared" si="165"/>
        <v>1</v>
      </c>
    </row>
    <row r="5308" spans="2:8">
      <c r="B5308" s="186" t="s">
        <v>151</v>
      </c>
      <c r="C5308" s="183" t="s">
        <v>125</v>
      </c>
      <c r="D5308" s="183" t="s">
        <v>121</v>
      </c>
      <c r="E5308" s="185">
        <v>569</v>
      </c>
      <c r="F5308" s="185">
        <v>1136.0000000000011</v>
      </c>
      <c r="G5308" s="180">
        <f t="shared" si="164"/>
        <v>1136.0000000000011</v>
      </c>
      <c r="H5308" s="181">
        <f t="shared" si="165"/>
        <v>1</v>
      </c>
    </row>
    <row r="5309" spans="2:8">
      <c r="B5309" s="186" t="s">
        <v>151</v>
      </c>
      <c r="C5309" s="183" t="s">
        <v>125</v>
      </c>
      <c r="D5309" s="183" t="s">
        <v>122</v>
      </c>
      <c r="E5309" s="185">
        <v>1564.0000000000009</v>
      </c>
      <c r="F5309" s="185">
        <v>1867.9999999999959</v>
      </c>
      <c r="G5309" s="180">
        <f t="shared" si="164"/>
        <v>1867.9999999999959</v>
      </c>
      <c r="H5309" s="181">
        <f t="shared" si="165"/>
        <v>1</v>
      </c>
    </row>
    <row r="5310" spans="2:8">
      <c r="B5310" s="186" t="s">
        <v>151</v>
      </c>
      <c r="C5310" s="183" t="s">
        <v>125</v>
      </c>
      <c r="D5310" s="183" t="s">
        <v>122</v>
      </c>
      <c r="E5310" s="185">
        <v>1892.9999999999982</v>
      </c>
      <c r="F5310" s="185">
        <v>2722</v>
      </c>
      <c r="G5310" s="180">
        <f t="shared" si="164"/>
        <v>2722</v>
      </c>
      <c r="H5310" s="181">
        <f t="shared" si="165"/>
        <v>1</v>
      </c>
    </row>
    <row r="5311" spans="2:8">
      <c r="B5311" s="186" t="s">
        <v>151</v>
      </c>
      <c r="C5311" s="183" t="s">
        <v>125</v>
      </c>
      <c r="D5311" s="183" t="s">
        <v>121</v>
      </c>
      <c r="E5311" s="185">
        <v>117</v>
      </c>
      <c r="F5311" s="185">
        <v>877</v>
      </c>
      <c r="G5311" s="180">
        <f t="shared" si="164"/>
        <v>877</v>
      </c>
      <c r="H5311" s="181">
        <f t="shared" si="165"/>
        <v>1</v>
      </c>
    </row>
    <row r="5312" spans="2:8">
      <c r="B5312" s="186" t="s">
        <v>151</v>
      </c>
      <c r="C5312" s="183" t="s">
        <v>125</v>
      </c>
      <c r="D5312" s="183" t="s">
        <v>121</v>
      </c>
      <c r="E5312" s="185">
        <v>609.00000000000102</v>
      </c>
      <c r="F5312" s="185">
        <v>1900</v>
      </c>
      <c r="G5312" s="180">
        <f t="shared" si="164"/>
        <v>1900</v>
      </c>
      <c r="H5312" s="181">
        <f t="shared" si="165"/>
        <v>1</v>
      </c>
    </row>
    <row r="5313" spans="2:8">
      <c r="B5313" s="186" t="s">
        <v>151</v>
      </c>
      <c r="C5313" s="183" t="s">
        <v>125</v>
      </c>
      <c r="D5313" s="183" t="s">
        <v>122</v>
      </c>
      <c r="E5313" s="185">
        <v>485</v>
      </c>
      <c r="F5313" s="185">
        <v>1977.0000000000002</v>
      </c>
      <c r="G5313" s="180">
        <f t="shared" si="164"/>
        <v>1977.0000000000002</v>
      </c>
      <c r="H5313" s="181">
        <f t="shared" si="165"/>
        <v>1</v>
      </c>
    </row>
    <row r="5314" spans="2:8">
      <c r="B5314" s="186" t="s">
        <v>151</v>
      </c>
      <c r="C5314" s="183" t="s">
        <v>125</v>
      </c>
      <c r="D5314" s="183" t="s">
        <v>121</v>
      </c>
      <c r="E5314" s="185">
        <v>1906.000000000003</v>
      </c>
      <c r="F5314" s="185">
        <v>2555.0000000000027</v>
      </c>
      <c r="G5314" s="180">
        <f t="shared" si="164"/>
        <v>2555.0000000000027</v>
      </c>
      <c r="H5314" s="181">
        <f t="shared" si="165"/>
        <v>1</v>
      </c>
    </row>
    <row r="5315" spans="2:8">
      <c r="B5315" s="186" t="s">
        <v>151</v>
      </c>
      <c r="C5315" s="183" t="s">
        <v>125</v>
      </c>
      <c r="D5315" s="183" t="s">
        <v>121</v>
      </c>
      <c r="E5315" s="185">
        <v>183</v>
      </c>
      <c r="F5315" s="185">
        <v>509</v>
      </c>
      <c r="G5315" s="180">
        <f t="shared" si="164"/>
        <v>509</v>
      </c>
      <c r="H5315" s="181">
        <f t="shared" si="165"/>
        <v>1</v>
      </c>
    </row>
    <row r="5316" spans="2:8">
      <c r="B5316" s="186" t="s">
        <v>151</v>
      </c>
      <c r="C5316" s="183" t="s">
        <v>125</v>
      </c>
      <c r="D5316" s="183" t="s">
        <v>122</v>
      </c>
      <c r="E5316" s="185">
        <v>1477</v>
      </c>
      <c r="F5316" s="185">
        <v>2135</v>
      </c>
      <c r="G5316" s="180">
        <f t="shared" si="164"/>
        <v>2135</v>
      </c>
      <c r="H5316" s="181">
        <f t="shared" si="165"/>
        <v>1</v>
      </c>
    </row>
    <row r="5317" spans="2:8">
      <c r="B5317" s="186" t="s">
        <v>151</v>
      </c>
      <c r="C5317" s="183" t="s">
        <v>125</v>
      </c>
      <c r="D5317" s="183" t="s">
        <v>121</v>
      </c>
      <c r="E5317" s="185">
        <v>1555</v>
      </c>
      <c r="F5317" s="185">
        <v>1920.9999999999998</v>
      </c>
      <c r="G5317" s="180">
        <f t="shared" si="164"/>
        <v>1920.9999999999998</v>
      </c>
      <c r="H5317" s="181">
        <f t="shared" si="165"/>
        <v>1</v>
      </c>
    </row>
    <row r="5318" spans="2:8">
      <c r="B5318" s="186" t="s">
        <v>151</v>
      </c>
      <c r="C5318" s="183" t="s">
        <v>125</v>
      </c>
      <c r="D5318" s="183" t="s">
        <v>122</v>
      </c>
      <c r="E5318" s="185">
        <v>787</v>
      </c>
      <c r="F5318" s="185">
        <v>1702.0000000000009</v>
      </c>
      <c r="G5318" s="180">
        <f t="shared" ref="G5318:G5381" si="166">IF(ABS(F5318)&gt;ABS(E5318),ABS(F5318),ABS(E5318))</f>
        <v>1702.0000000000009</v>
      </c>
      <c r="H5318" s="181">
        <f t="shared" ref="H5318:H5381" si="167">IF(G5318&lt;&gt;0,IF(ABS(F5318)&gt;=G5318,1,ABS(F5318/G5318)),0)</f>
        <v>1</v>
      </c>
    </row>
    <row r="5319" spans="2:8">
      <c r="B5319" s="186" t="s">
        <v>151</v>
      </c>
      <c r="C5319" s="183" t="s">
        <v>125</v>
      </c>
      <c r="D5319" s="183" t="s">
        <v>121</v>
      </c>
      <c r="E5319" s="185">
        <v>1584</v>
      </c>
      <c r="F5319" s="185">
        <v>1116</v>
      </c>
      <c r="G5319" s="180">
        <f t="shared" si="166"/>
        <v>1584</v>
      </c>
      <c r="H5319" s="181">
        <f t="shared" si="167"/>
        <v>0.70454545454545459</v>
      </c>
    </row>
    <row r="5320" spans="2:8">
      <c r="B5320" s="186" t="s">
        <v>151</v>
      </c>
      <c r="C5320" s="183" t="s">
        <v>125</v>
      </c>
      <c r="D5320" s="183" t="s">
        <v>122</v>
      </c>
      <c r="E5320" s="185">
        <v>1341</v>
      </c>
      <c r="F5320" s="185">
        <v>3387.0000000000018</v>
      </c>
      <c r="G5320" s="180">
        <f t="shared" si="166"/>
        <v>3387.0000000000018</v>
      </c>
      <c r="H5320" s="181">
        <f t="shared" si="167"/>
        <v>1</v>
      </c>
    </row>
    <row r="5321" spans="2:8">
      <c r="B5321" s="186" t="s">
        <v>151</v>
      </c>
      <c r="C5321" s="183" t="s">
        <v>125</v>
      </c>
      <c r="D5321" s="183" t="s">
        <v>121</v>
      </c>
      <c r="E5321" s="185">
        <v>1675.9999999999991</v>
      </c>
      <c r="F5321" s="185">
        <v>2136.0000000000027</v>
      </c>
      <c r="G5321" s="180">
        <f t="shared" si="166"/>
        <v>2136.0000000000027</v>
      </c>
      <c r="H5321" s="181">
        <f t="shared" si="167"/>
        <v>1</v>
      </c>
    </row>
    <row r="5322" spans="2:8">
      <c r="B5322" s="186" t="s">
        <v>151</v>
      </c>
      <c r="C5322" s="183" t="s">
        <v>125</v>
      </c>
      <c r="D5322" s="183" t="s">
        <v>121</v>
      </c>
      <c r="E5322" s="185">
        <v>1418.0000000000018</v>
      </c>
      <c r="F5322" s="185">
        <v>2646.0000000000041</v>
      </c>
      <c r="G5322" s="180">
        <f t="shared" si="166"/>
        <v>2646.0000000000041</v>
      </c>
      <c r="H5322" s="181">
        <f t="shared" si="167"/>
        <v>1</v>
      </c>
    </row>
    <row r="5323" spans="2:8">
      <c r="B5323" s="186" t="s">
        <v>151</v>
      </c>
      <c r="C5323" s="183" t="s">
        <v>125</v>
      </c>
      <c r="D5323" s="183" t="s">
        <v>121</v>
      </c>
      <c r="E5323" s="185">
        <v>535</v>
      </c>
      <c r="F5323" s="185">
        <v>1191</v>
      </c>
      <c r="G5323" s="180">
        <f t="shared" si="166"/>
        <v>1191</v>
      </c>
      <c r="H5323" s="181">
        <f t="shared" si="167"/>
        <v>1</v>
      </c>
    </row>
    <row r="5324" spans="2:8">
      <c r="B5324" s="186" t="s">
        <v>151</v>
      </c>
      <c r="C5324" s="183" t="s">
        <v>125</v>
      </c>
      <c r="D5324" s="183" t="s">
        <v>121</v>
      </c>
      <c r="E5324" s="185">
        <v>616</v>
      </c>
      <c r="F5324" s="185">
        <v>1116</v>
      </c>
      <c r="G5324" s="180">
        <f t="shared" si="166"/>
        <v>1116</v>
      </c>
      <c r="H5324" s="181">
        <f t="shared" si="167"/>
        <v>1</v>
      </c>
    </row>
    <row r="5325" spans="2:8">
      <c r="B5325" s="186" t="s">
        <v>151</v>
      </c>
      <c r="C5325" s="183" t="s">
        <v>125</v>
      </c>
      <c r="D5325" s="183" t="s">
        <v>122</v>
      </c>
      <c r="E5325" s="185">
        <v>1017</v>
      </c>
      <c r="F5325" s="185">
        <v>1299.0000000000011</v>
      </c>
      <c r="G5325" s="180">
        <f t="shared" si="166"/>
        <v>1299.0000000000011</v>
      </c>
      <c r="H5325" s="181">
        <f t="shared" si="167"/>
        <v>1</v>
      </c>
    </row>
    <row r="5326" spans="2:8">
      <c r="B5326" s="186" t="s">
        <v>151</v>
      </c>
      <c r="C5326" s="183" t="s">
        <v>125</v>
      </c>
      <c r="D5326" s="183" t="s">
        <v>121</v>
      </c>
      <c r="E5326" s="185">
        <v>458</v>
      </c>
      <c r="F5326" s="185">
        <v>877</v>
      </c>
      <c r="G5326" s="180">
        <f t="shared" si="166"/>
        <v>877</v>
      </c>
      <c r="H5326" s="181">
        <f t="shared" si="167"/>
        <v>1</v>
      </c>
    </row>
    <row r="5327" spans="2:8">
      <c r="B5327" s="186" t="s">
        <v>151</v>
      </c>
      <c r="C5327" s="183" t="s">
        <v>125</v>
      </c>
      <c r="D5327" s="183" t="s">
        <v>121</v>
      </c>
      <c r="E5327" s="185">
        <v>909</v>
      </c>
      <c r="F5327" s="185">
        <v>1105</v>
      </c>
      <c r="G5327" s="180">
        <f t="shared" si="166"/>
        <v>1105</v>
      </c>
      <c r="H5327" s="181">
        <f t="shared" si="167"/>
        <v>1</v>
      </c>
    </row>
    <row r="5328" spans="2:8">
      <c r="B5328" s="186" t="s">
        <v>151</v>
      </c>
      <c r="C5328" s="183" t="s">
        <v>125</v>
      </c>
      <c r="D5328" s="183" t="s">
        <v>121</v>
      </c>
      <c r="E5328" s="185">
        <v>635</v>
      </c>
      <c r="F5328" s="185">
        <v>990</v>
      </c>
      <c r="G5328" s="180">
        <f t="shared" si="166"/>
        <v>990</v>
      </c>
      <c r="H5328" s="181">
        <f t="shared" si="167"/>
        <v>1</v>
      </c>
    </row>
    <row r="5329" spans="2:8">
      <c r="B5329" s="186" t="s">
        <v>151</v>
      </c>
      <c r="C5329" s="183" t="s">
        <v>125</v>
      </c>
      <c r="D5329" s="183" t="s">
        <v>122</v>
      </c>
      <c r="E5329" s="185">
        <v>3354.9999999999964</v>
      </c>
      <c r="F5329" s="185">
        <v>2741.9999999999977</v>
      </c>
      <c r="G5329" s="180">
        <f t="shared" si="166"/>
        <v>3354.9999999999964</v>
      </c>
      <c r="H5329" s="181">
        <f t="shared" si="167"/>
        <v>0.81728763040238472</v>
      </c>
    </row>
    <row r="5330" spans="2:8">
      <c r="B5330" s="186" t="s">
        <v>151</v>
      </c>
      <c r="C5330" s="183" t="s">
        <v>125</v>
      </c>
      <c r="D5330" s="183" t="s">
        <v>122</v>
      </c>
      <c r="E5330" s="185">
        <v>820</v>
      </c>
      <c r="F5330" s="185">
        <v>1449</v>
      </c>
      <c r="G5330" s="180">
        <f t="shared" si="166"/>
        <v>1449</v>
      </c>
      <c r="H5330" s="181">
        <f t="shared" si="167"/>
        <v>1</v>
      </c>
    </row>
    <row r="5331" spans="2:8">
      <c r="B5331" s="186" t="s">
        <v>151</v>
      </c>
      <c r="C5331" s="183" t="s">
        <v>125</v>
      </c>
      <c r="D5331" s="183" t="s">
        <v>122</v>
      </c>
      <c r="E5331" s="185">
        <v>1031</v>
      </c>
      <c r="F5331" s="185">
        <v>1116</v>
      </c>
      <c r="G5331" s="180">
        <f t="shared" si="166"/>
        <v>1116</v>
      </c>
      <c r="H5331" s="181">
        <f t="shared" si="167"/>
        <v>1</v>
      </c>
    </row>
    <row r="5332" spans="2:8">
      <c r="B5332" s="186" t="s">
        <v>151</v>
      </c>
      <c r="C5332" s="183" t="s">
        <v>125</v>
      </c>
      <c r="D5332" s="183" t="s">
        <v>121</v>
      </c>
      <c r="E5332" s="185">
        <v>861</v>
      </c>
      <c r="F5332" s="185">
        <v>1116</v>
      </c>
      <c r="G5332" s="180">
        <f t="shared" si="166"/>
        <v>1116</v>
      </c>
      <c r="H5332" s="181">
        <f t="shared" si="167"/>
        <v>1</v>
      </c>
    </row>
    <row r="5333" spans="2:8">
      <c r="B5333" s="186" t="s">
        <v>151</v>
      </c>
      <c r="C5333" s="183" t="s">
        <v>125</v>
      </c>
      <c r="D5333" s="183" t="s">
        <v>122</v>
      </c>
      <c r="E5333" s="185">
        <v>2080.9999999999991</v>
      </c>
      <c r="F5333" s="185">
        <v>2973</v>
      </c>
      <c r="G5333" s="180">
        <f t="shared" si="166"/>
        <v>2973</v>
      </c>
      <c r="H5333" s="181">
        <f t="shared" si="167"/>
        <v>1</v>
      </c>
    </row>
    <row r="5334" spans="2:8">
      <c r="B5334" s="186" t="s">
        <v>151</v>
      </c>
      <c r="C5334" s="183" t="s">
        <v>125</v>
      </c>
      <c r="D5334" s="183" t="s">
        <v>121</v>
      </c>
      <c r="E5334" s="185">
        <v>1299.999999999998</v>
      </c>
      <c r="F5334" s="185">
        <v>2691.9999999999959</v>
      </c>
      <c r="G5334" s="180">
        <f t="shared" si="166"/>
        <v>2691.9999999999959</v>
      </c>
      <c r="H5334" s="181">
        <f t="shared" si="167"/>
        <v>1</v>
      </c>
    </row>
    <row r="5335" spans="2:8">
      <c r="B5335" s="186" t="s">
        <v>151</v>
      </c>
      <c r="C5335" s="183" t="s">
        <v>125</v>
      </c>
      <c r="D5335" s="183" t="s">
        <v>121</v>
      </c>
      <c r="E5335" s="185">
        <v>200.00000000000028</v>
      </c>
      <c r="F5335" s="185">
        <v>913</v>
      </c>
      <c r="G5335" s="180">
        <f t="shared" si="166"/>
        <v>913</v>
      </c>
      <c r="H5335" s="181">
        <f t="shared" si="167"/>
        <v>1</v>
      </c>
    </row>
    <row r="5336" spans="2:8">
      <c r="B5336" s="186" t="s">
        <v>151</v>
      </c>
      <c r="C5336" s="183" t="s">
        <v>125</v>
      </c>
      <c r="D5336" s="183" t="s">
        <v>121</v>
      </c>
      <c r="E5336" s="185">
        <v>1538</v>
      </c>
      <c r="F5336" s="185">
        <v>2647.0000000000009</v>
      </c>
      <c r="G5336" s="180">
        <f t="shared" si="166"/>
        <v>2647.0000000000009</v>
      </c>
      <c r="H5336" s="181">
        <f t="shared" si="167"/>
        <v>1</v>
      </c>
    </row>
    <row r="5337" spans="2:8">
      <c r="B5337" s="186" t="s">
        <v>151</v>
      </c>
      <c r="C5337" s="183" t="s">
        <v>125</v>
      </c>
      <c r="D5337" s="183" t="s">
        <v>121</v>
      </c>
      <c r="E5337" s="185">
        <v>612</v>
      </c>
      <c r="F5337" s="185">
        <v>2379.0000000000032</v>
      </c>
      <c r="G5337" s="180">
        <f t="shared" si="166"/>
        <v>2379.0000000000032</v>
      </c>
      <c r="H5337" s="181">
        <f t="shared" si="167"/>
        <v>1</v>
      </c>
    </row>
    <row r="5338" spans="2:8">
      <c r="B5338" s="186" t="s">
        <v>151</v>
      </c>
      <c r="C5338" s="183" t="s">
        <v>125</v>
      </c>
      <c r="D5338" s="183" t="s">
        <v>121</v>
      </c>
      <c r="E5338" s="185">
        <v>673</v>
      </c>
      <c r="F5338" s="185">
        <v>1116</v>
      </c>
      <c r="G5338" s="180">
        <f t="shared" si="166"/>
        <v>1116</v>
      </c>
      <c r="H5338" s="181">
        <f t="shared" si="167"/>
        <v>1</v>
      </c>
    </row>
    <row r="5339" spans="2:8">
      <c r="B5339" s="186" t="s">
        <v>151</v>
      </c>
      <c r="C5339" s="183" t="s">
        <v>125</v>
      </c>
      <c r="D5339" s="183" t="s">
        <v>121</v>
      </c>
      <c r="E5339" s="185">
        <v>604</v>
      </c>
      <c r="F5339" s="185">
        <v>1116</v>
      </c>
      <c r="G5339" s="180">
        <f t="shared" si="166"/>
        <v>1116</v>
      </c>
      <c r="H5339" s="181">
        <f t="shared" si="167"/>
        <v>1</v>
      </c>
    </row>
    <row r="5340" spans="2:8">
      <c r="B5340" s="186" t="s">
        <v>151</v>
      </c>
      <c r="C5340" s="183" t="s">
        <v>125</v>
      </c>
      <c r="D5340" s="183" t="s">
        <v>122</v>
      </c>
      <c r="E5340" s="185">
        <v>3736</v>
      </c>
      <c r="F5340" s="185">
        <v>6294.0000000000036</v>
      </c>
      <c r="G5340" s="180">
        <f t="shared" si="166"/>
        <v>6294.0000000000036</v>
      </c>
      <c r="H5340" s="181">
        <f t="shared" si="167"/>
        <v>1</v>
      </c>
    </row>
    <row r="5341" spans="2:8">
      <c r="B5341" s="186" t="s">
        <v>151</v>
      </c>
      <c r="C5341" s="183" t="s">
        <v>125</v>
      </c>
      <c r="D5341" s="183" t="s">
        <v>121</v>
      </c>
      <c r="E5341" s="185">
        <v>657</v>
      </c>
      <c r="F5341" s="185">
        <v>1116</v>
      </c>
      <c r="G5341" s="180">
        <f t="shared" si="166"/>
        <v>1116</v>
      </c>
      <c r="H5341" s="181">
        <f t="shared" si="167"/>
        <v>1</v>
      </c>
    </row>
    <row r="5342" spans="2:8">
      <c r="B5342" s="186" t="s">
        <v>151</v>
      </c>
      <c r="C5342" s="183" t="s">
        <v>125</v>
      </c>
      <c r="D5342" s="183" t="s">
        <v>121</v>
      </c>
      <c r="E5342" s="185">
        <v>353</v>
      </c>
      <c r="F5342" s="185">
        <v>877</v>
      </c>
      <c r="G5342" s="180">
        <f t="shared" si="166"/>
        <v>877</v>
      </c>
      <c r="H5342" s="181">
        <f t="shared" si="167"/>
        <v>1</v>
      </c>
    </row>
    <row r="5343" spans="2:8">
      <c r="B5343" s="186" t="s">
        <v>151</v>
      </c>
      <c r="C5343" s="183" t="s">
        <v>125</v>
      </c>
      <c r="D5343" s="183" t="s">
        <v>122</v>
      </c>
      <c r="E5343" s="185">
        <v>684</v>
      </c>
      <c r="F5343" s="185">
        <v>1376</v>
      </c>
      <c r="G5343" s="180">
        <f t="shared" si="166"/>
        <v>1376</v>
      </c>
      <c r="H5343" s="181">
        <f t="shared" si="167"/>
        <v>1</v>
      </c>
    </row>
    <row r="5344" spans="2:8">
      <c r="B5344" s="186" t="s">
        <v>151</v>
      </c>
      <c r="C5344" s="183" t="s">
        <v>125</v>
      </c>
      <c r="D5344" s="183" t="s">
        <v>122</v>
      </c>
      <c r="E5344" s="185">
        <v>393</v>
      </c>
      <c r="F5344" s="185">
        <v>924.99999999999989</v>
      </c>
      <c r="G5344" s="180">
        <f t="shared" si="166"/>
        <v>924.99999999999989</v>
      </c>
      <c r="H5344" s="181">
        <f t="shared" si="167"/>
        <v>1</v>
      </c>
    </row>
    <row r="5345" spans="2:8">
      <c r="B5345" s="186" t="s">
        <v>151</v>
      </c>
      <c r="C5345" s="183" t="s">
        <v>125</v>
      </c>
      <c r="D5345" s="183" t="s">
        <v>122</v>
      </c>
      <c r="E5345" s="185">
        <v>609</v>
      </c>
      <c r="F5345" s="185">
        <v>2153</v>
      </c>
      <c r="G5345" s="180">
        <f t="shared" si="166"/>
        <v>2153</v>
      </c>
      <c r="H5345" s="181">
        <f t="shared" si="167"/>
        <v>1</v>
      </c>
    </row>
    <row r="5346" spans="2:8">
      <c r="B5346" s="186" t="s">
        <v>151</v>
      </c>
      <c r="C5346" s="183" t="s">
        <v>125</v>
      </c>
      <c r="D5346" s="183" t="s">
        <v>122</v>
      </c>
      <c r="E5346" s="185">
        <v>1256</v>
      </c>
      <c r="F5346" s="185">
        <v>3451</v>
      </c>
      <c r="G5346" s="180">
        <f t="shared" si="166"/>
        <v>3451</v>
      </c>
      <c r="H5346" s="181">
        <f t="shared" si="167"/>
        <v>1</v>
      </c>
    </row>
    <row r="5347" spans="2:8">
      <c r="B5347" s="186" t="s">
        <v>151</v>
      </c>
      <c r="C5347" s="183" t="s">
        <v>125</v>
      </c>
      <c r="D5347" s="183" t="s">
        <v>121</v>
      </c>
      <c r="E5347" s="185">
        <v>859</v>
      </c>
      <c r="F5347" s="185">
        <v>1116</v>
      </c>
      <c r="G5347" s="180">
        <f t="shared" si="166"/>
        <v>1116</v>
      </c>
      <c r="H5347" s="181">
        <f t="shared" si="167"/>
        <v>1</v>
      </c>
    </row>
    <row r="5348" spans="2:8">
      <c r="B5348" s="186" t="s">
        <v>151</v>
      </c>
      <c r="C5348" s="183" t="s">
        <v>125</v>
      </c>
      <c r="D5348" s="183" t="s">
        <v>121</v>
      </c>
      <c r="E5348" s="185">
        <v>1958.0000000000011</v>
      </c>
      <c r="F5348" s="185">
        <v>2876.9999999999986</v>
      </c>
      <c r="G5348" s="180">
        <f t="shared" si="166"/>
        <v>2876.9999999999986</v>
      </c>
      <c r="H5348" s="181">
        <f t="shared" si="167"/>
        <v>1</v>
      </c>
    </row>
    <row r="5349" spans="2:8">
      <c r="B5349" s="186" t="s">
        <v>151</v>
      </c>
      <c r="C5349" s="183" t="s">
        <v>125</v>
      </c>
      <c r="D5349" s="183" t="s">
        <v>121</v>
      </c>
      <c r="E5349" s="185">
        <v>1814</v>
      </c>
      <c r="F5349" s="185">
        <v>1116</v>
      </c>
      <c r="G5349" s="180">
        <f t="shared" si="166"/>
        <v>1814</v>
      </c>
      <c r="H5349" s="181">
        <f t="shared" si="167"/>
        <v>0.61521499448732087</v>
      </c>
    </row>
    <row r="5350" spans="2:8">
      <c r="B5350" s="186" t="s">
        <v>151</v>
      </c>
      <c r="C5350" s="183" t="s">
        <v>125</v>
      </c>
      <c r="D5350" s="183" t="s">
        <v>121</v>
      </c>
      <c r="E5350" s="185">
        <v>427</v>
      </c>
      <c r="F5350" s="185">
        <v>1195.9999999999991</v>
      </c>
      <c r="G5350" s="180">
        <f t="shared" si="166"/>
        <v>1195.9999999999991</v>
      </c>
      <c r="H5350" s="181">
        <f t="shared" si="167"/>
        <v>1</v>
      </c>
    </row>
    <row r="5351" spans="2:8">
      <c r="B5351" s="186" t="s">
        <v>151</v>
      </c>
      <c r="C5351" s="183" t="s">
        <v>125</v>
      </c>
      <c r="D5351" s="183" t="s">
        <v>122</v>
      </c>
      <c r="E5351" s="185">
        <v>334</v>
      </c>
      <c r="F5351" s="185">
        <v>2971</v>
      </c>
      <c r="G5351" s="180">
        <f t="shared" si="166"/>
        <v>2971</v>
      </c>
      <c r="H5351" s="181">
        <f t="shared" si="167"/>
        <v>1</v>
      </c>
    </row>
    <row r="5352" spans="2:8">
      <c r="B5352" s="186" t="s">
        <v>151</v>
      </c>
      <c r="C5352" s="183" t="s">
        <v>125</v>
      </c>
      <c r="D5352" s="183" t="s">
        <v>121</v>
      </c>
      <c r="E5352" s="185">
        <v>1102</v>
      </c>
      <c r="F5352" s="185">
        <v>1116</v>
      </c>
      <c r="G5352" s="180">
        <f t="shared" si="166"/>
        <v>1116</v>
      </c>
      <c r="H5352" s="181">
        <f t="shared" si="167"/>
        <v>1</v>
      </c>
    </row>
    <row r="5353" spans="2:8">
      <c r="B5353" s="186" t="s">
        <v>151</v>
      </c>
      <c r="C5353" s="183" t="s">
        <v>125</v>
      </c>
      <c r="D5353" s="183" t="s">
        <v>121</v>
      </c>
      <c r="E5353" s="185">
        <v>434</v>
      </c>
      <c r="F5353" s="185">
        <v>936.99999999999989</v>
      </c>
      <c r="G5353" s="180">
        <f t="shared" si="166"/>
        <v>936.99999999999989</v>
      </c>
      <c r="H5353" s="181">
        <f t="shared" si="167"/>
        <v>1</v>
      </c>
    </row>
    <row r="5354" spans="2:8">
      <c r="B5354" s="186" t="s">
        <v>151</v>
      </c>
      <c r="C5354" s="183" t="s">
        <v>125</v>
      </c>
      <c r="D5354" s="183" t="s">
        <v>121</v>
      </c>
      <c r="E5354" s="185">
        <v>980</v>
      </c>
      <c r="F5354" s="185">
        <v>1195.9999999999991</v>
      </c>
      <c r="G5354" s="180">
        <f t="shared" si="166"/>
        <v>1195.9999999999991</v>
      </c>
      <c r="H5354" s="181">
        <f t="shared" si="167"/>
        <v>1</v>
      </c>
    </row>
    <row r="5355" spans="2:8">
      <c r="B5355" s="186" t="s">
        <v>151</v>
      </c>
      <c r="C5355" s="183" t="s">
        <v>125</v>
      </c>
      <c r="D5355" s="183" t="s">
        <v>122</v>
      </c>
      <c r="E5355" s="185">
        <v>1281</v>
      </c>
      <c r="F5355" s="185">
        <v>2817.9999999999973</v>
      </c>
      <c r="G5355" s="180">
        <f t="shared" si="166"/>
        <v>2817.9999999999973</v>
      </c>
      <c r="H5355" s="181">
        <f t="shared" si="167"/>
        <v>1</v>
      </c>
    </row>
    <row r="5356" spans="2:8">
      <c r="B5356" s="186" t="s">
        <v>151</v>
      </c>
      <c r="C5356" s="183" t="s">
        <v>125</v>
      </c>
      <c r="D5356" s="183" t="s">
        <v>121</v>
      </c>
      <c r="E5356" s="185">
        <v>751</v>
      </c>
      <c r="F5356" s="185">
        <v>1156</v>
      </c>
      <c r="G5356" s="180">
        <f t="shared" si="166"/>
        <v>1156</v>
      </c>
      <c r="H5356" s="181">
        <f t="shared" si="167"/>
        <v>1</v>
      </c>
    </row>
    <row r="5357" spans="2:8">
      <c r="B5357" s="186" t="s">
        <v>151</v>
      </c>
      <c r="C5357" s="183" t="s">
        <v>125</v>
      </c>
      <c r="D5357" s="183" t="s">
        <v>121</v>
      </c>
      <c r="E5357" s="185">
        <v>1202</v>
      </c>
      <c r="F5357" s="185">
        <v>1116</v>
      </c>
      <c r="G5357" s="180">
        <f t="shared" si="166"/>
        <v>1202</v>
      </c>
      <c r="H5357" s="181">
        <f t="shared" si="167"/>
        <v>0.92845257903494172</v>
      </c>
    </row>
    <row r="5358" spans="2:8">
      <c r="B5358" s="186" t="s">
        <v>151</v>
      </c>
      <c r="C5358" s="183" t="s">
        <v>125</v>
      </c>
      <c r="D5358" s="183" t="s">
        <v>121</v>
      </c>
      <c r="E5358" s="185">
        <v>871</v>
      </c>
      <c r="F5358" s="185">
        <v>1145.0000000000011</v>
      </c>
      <c r="G5358" s="180">
        <f t="shared" si="166"/>
        <v>1145.0000000000011</v>
      </c>
      <c r="H5358" s="181">
        <f t="shared" si="167"/>
        <v>1</v>
      </c>
    </row>
    <row r="5359" spans="2:8">
      <c r="B5359" s="186" t="s">
        <v>151</v>
      </c>
      <c r="C5359" s="183" t="s">
        <v>125</v>
      </c>
      <c r="D5359" s="183" t="s">
        <v>122</v>
      </c>
      <c r="E5359" s="185">
        <v>727</v>
      </c>
      <c r="F5359" s="185">
        <v>1299</v>
      </c>
      <c r="G5359" s="180">
        <f t="shared" si="166"/>
        <v>1299</v>
      </c>
      <c r="H5359" s="181">
        <f t="shared" si="167"/>
        <v>1</v>
      </c>
    </row>
    <row r="5360" spans="2:8">
      <c r="B5360" s="186" t="s">
        <v>151</v>
      </c>
      <c r="C5360" s="183" t="s">
        <v>125</v>
      </c>
      <c r="D5360" s="183" t="s">
        <v>121</v>
      </c>
      <c r="E5360" s="185">
        <v>1751.9999999999968</v>
      </c>
      <c r="F5360" s="185">
        <v>2951.0000000000023</v>
      </c>
      <c r="G5360" s="180">
        <f t="shared" si="166"/>
        <v>2951.0000000000023</v>
      </c>
      <c r="H5360" s="181">
        <f t="shared" si="167"/>
        <v>1</v>
      </c>
    </row>
    <row r="5361" spans="2:8">
      <c r="B5361" s="186" t="s">
        <v>151</v>
      </c>
      <c r="C5361" s="183" t="s">
        <v>125</v>
      </c>
      <c r="D5361" s="183" t="s">
        <v>121</v>
      </c>
      <c r="E5361" s="185">
        <v>937</v>
      </c>
      <c r="F5361" s="185">
        <v>877</v>
      </c>
      <c r="G5361" s="180">
        <f t="shared" si="166"/>
        <v>937</v>
      </c>
      <c r="H5361" s="181">
        <f t="shared" si="167"/>
        <v>0.93596584845250796</v>
      </c>
    </row>
    <row r="5362" spans="2:8">
      <c r="B5362" s="186" t="s">
        <v>151</v>
      </c>
      <c r="C5362" s="183" t="s">
        <v>125</v>
      </c>
      <c r="D5362" s="183" t="s">
        <v>121</v>
      </c>
      <c r="E5362" s="185">
        <v>609</v>
      </c>
      <c r="F5362" s="185">
        <v>990</v>
      </c>
      <c r="G5362" s="180">
        <f t="shared" si="166"/>
        <v>990</v>
      </c>
      <c r="H5362" s="181">
        <f t="shared" si="167"/>
        <v>1</v>
      </c>
    </row>
    <row r="5363" spans="2:8">
      <c r="B5363" s="186" t="s">
        <v>151</v>
      </c>
      <c r="C5363" s="183" t="s">
        <v>125</v>
      </c>
      <c r="D5363" s="183" t="s">
        <v>121</v>
      </c>
      <c r="E5363" s="185">
        <v>823</v>
      </c>
      <c r="F5363" s="185">
        <v>1360</v>
      </c>
      <c r="G5363" s="180">
        <f t="shared" si="166"/>
        <v>1360</v>
      </c>
      <c r="H5363" s="181">
        <f t="shared" si="167"/>
        <v>1</v>
      </c>
    </row>
    <row r="5364" spans="2:8">
      <c r="B5364" s="186" t="s">
        <v>151</v>
      </c>
      <c r="C5364" s="183" t="s">
        <v>125</v>
      </c>
      <c r="D5364" s="183" t="s">
        <v>121</v>
      </c>
      <c r="E5364" s="185">
        <v>406</v>
      </c>
      <c r="F5364" s="185">
        <v>851</v>
      </c>
      <c r="G5364" s="180">
        <f t="shared" si="166"/>
        <v>851</v>
      </c>
      <c r="H5364" s="181">
        <f t="shared" si="167"/>
        <v>1</v>
      </c>
    </row>
    <row r="5365" spans="2:8">
      <c r="B5365" s="186" t="s">
        <v>151</v>
      </c>
      <c r="C5365" s="183" t="s">
        <v>125</v>
      </c>
      <c r="D5365" s="183" t="s">
        <v>121</v>
      </c>
      <c r="E5365" s="185">
        <v>785</v>
      </c>
      <c r="F5365" s="185">
        <v>1116</v>
      </c>
      <c r="G5365" s="180">
        <f t="shared" si="166"/>
        <v>1116</v>
      </c>
      <c r="H5365" s="181">
        <f t="shared" si="167"/>
        <v>1</v>
      </c>
    </row>
    <row r="5366" spans="2:8">
      <c r="B5366" s="186" t="s">
        <v>151</v>
      </c>
      <c r="C5366" s="183" t="s">
        <v>125</v>
      </c>
      <c r="D5366" s="183" t="s">
        <v>121</v>
      </c>
      <c r="E5366" s="185">
        <v>527</v>
      </c>
      <c r="F5366" s="185">
        <v>1842</v>
      </c>
      <c r="G5366" s="180">
        <f t="shared" si="166"/>
        <v>1842</v>
      </c>
      <c r="H5366" s="181">
        <f t="shared" si="167"/>
        <v>1</v>
      </c>
    </row>
    <row r="5367" spans="2:8">
      <c r="B5367" s="186" t="s">
        <v>151</v>
      </c>
      <c r="C5367" s="183" t="s">
        <v>125</v>
      </c>
      <c r="D5367" s="183" t="s">
        <v>121</v>
      </c>
      <c r="E5367" s="185">
        <v>961</v>
      </c>
      <c r="F5367" s="185">
        <v>1235</v>
      </c>
      <c r="G5367" s="180">
        <f t="shared" si="166"/>
        <v>1235</v>
      </c>
      <c r="H5367" s="181">
        <f t="shared" si="167"/>
        <v>1</v>
      </c>
    </row>
    <row r="5368" spans="2:8">
      <c r="B5368" s="186" t="s">
        <v>151</v>
      </c>
      <c r="C5368" s="183" t="s">
        <v>125</v>
      </c>
      <c r="D5368" s="183" t="s">
        <v>122</v>
      </c>
      <c r="E5368" s="185">
        <v>1133.9999999999991</v>
      </c>
      <c r="F5368" s="185">
        <v>3758.9999999999909</v>
      </c>
      <c r="G5368" s="180">
        <f t="shared" si="166"/>
        <v>3758.9999999999909</v>
      </c>
      <c r="H5368" s="181">
        <f t="shared" si="167"/>
        <v>1</v>
      </c>
    </row>
    <row r="5369" spans="2:8">
      <c r="B5369" s="186" t="s">
        <v>151</v>
      </c>
      <c r="C5369" s="183" t="s">
        <v>125</v>
      </c>
      <c r="D5369" s="183" t="s">
        <v>121</v>
      </c>
      <c r="E5369" s="185">
        <v>259.0000000000004</v>
      </c>
      <c r="F5369" s="185">
        <v>1142</v>
      </c>
      <c r="G5369" s="180">
        <f t="shared" si="166"/>
        <v>1142</v>
      </c>
      <c r="H5369" s="181">
        <f t="shared" si="167"/>
        <v>1</v>
      </c>
    </row>
    <row r="5370" spans="2:8">
      <c r="B5370" s="186" t="s">
        <v>151</v>
      </c>
      <c r="C5370" s="183" t="s">
        <v>125</v>
      </c>
      <c r="D5370" s="183" t="s">
        <v>121</v>
      </c>
      <c r="E5370" s="185">
        <v>472</v>
      </c>
      <c r="F5370" s="185">
        <v>1116</v>
      </c>
      <c r="G5370" s="180">
        <f t="shared" si="166"/>
        <v>1116</v>
      </c>
      <c r="H5370" s="181">
        <f t="shared" si="167"/>
        <v>1</v>
      </c>
    </row>
    <row r="5371" spans="2:8">
      <c r="B5371" s="186" t="s">
        <v>151</v>
      </c>
      <c r="C5371" s="183" t="s">
        <v>125</v>
      </c>
      <c r="D5371" s="183" t="s">
        <v>121</v>
      </c>
      <c r="E5371" s="185">
        <v>347</v>
      </c>
      <c r="F5371" s="185">
        <v>925</v>
      </c>
      <c r="G5371" s="180">
        <f t="shared" si="166"/>
        <v>925</v>
      </c>
      <c r="H5371" s="181">
        <f t="shared" si="167"/>
        <v>1</v>
      </c>
    </row>
    <row r="5372" spans="2:8">
      <c r="B5372" s="186" t="s">
        <v>151</v>
      </c>
      <c r="C5372" s="183" t="s">
        <v>125</v>
      </c>
      <c r="D5372" s="183" t="s">
        <v>121</v>
      </c>
      <c r="E5372" s="185">
        <v>1197</v>
      </c>
      <c r="F5372" s="185">
        <v>1328</v>
      </c>
      <c r="G5372" s="180">
        <f t="shared" si="166"/>
        <v>1328</v>
      </c>
      <c r="H5372" s="181">
        <f t="shared" si="167"/>
        <v>1</v>
      </c>
    </row>
    <row r="5373" spans="2:8">
      <c r="B5373" s="186" t="s">
        <v>151</v>
      </c>
      <c r="C5373" s="183" t="s">
        <v>125</v>
      </c>
      <c r="D5373" s="183" t="s">
        <v>122</v>
      </c>
      <c r="E5373" s="185">
        <v>1609</v>
      </c>
      <c r="F5373" s="185">
        <v>2312.0000000000005</v>
      </c>
      <c r="G5373" s="180">
        <f t="shared" si="166"/>
        <v>2312.0000000000005</v>
      </c>
      <c r="H5373" s="181">
        <f t="shared" si="167"/>
        <v>1</v>
      </c>
    </row>
    <row r="5374" spans="2:8">
      <c r="B5374" s="186" t="s">
        <v>151</v>
      </c>
      <c r="C5374" s="183" t="s">
        <v>125</v>
      </c>
      <c r="D5374" s="183" t="s">
        <v>122</v>
      </c>
      <c r="E5374" s="185">
        <v>1214.0000000000009</v>
      </c>
      <c r="F5374" s="185">
        <v>2153</v>
      </c>
      <c r="G5374" s="180">
        <f t="shared" si="166"/>
        <v>2153</v>
      </c>
      <c r="H5374" s="181">
        <f t="shared" si="167"/>
        <v>1</v>
      </c>
    </row>
    <row r="5375" spans="2:8">
      <c r="B5375" s="186" t="s">
        <v>151</v>
      </c>
      <c r="C5375" s="183" t="s">
        <v>125</v>
      </c>
      <c r="D5375" s="183" t="s">
        <v>121</v>
      </c>
      <c r="E5375" s="185">
        <v>461</v>
      </c>
      <c r="F5375" s="185">
        <v>851</v>
      </c>
      <c r="G5375" s="180">
        <f t="shared" si="166"/>
        <v>851</v>
      </c>
      <c r="H5375" s="181">
        <f t="shared" si="167"/>
        <v>1</v>
      </c>
    </row>
    <row r="5376" spans="2:8">
      <c r="B5376" s="186" t="s">
        <v>151</v>
      </c>
      <c r="C5376" s="183" t="s">
        <v>125</v>
      </c>
      <c r="D5376" s="183" t="s">
        <v>122</v>
      </c>
      <c r="E5376" s="185">
        <v>346</v>
      </c>
      <c r="F5376" s="185">
        <v>1299.0000000000011</v>
      </c>
      <c r="G5376" s="180">
        <f t="shared" si="166"/>
        <v>1299.0000000000011</v>
      </c>
      <c r="H5376" s="181">
        <f t="shared" si="167"/>
        <v>1</v>
      </c>
    </row>
    <row r="5377" spans="2:8">
      <c r="B5377" s="186" t="s">
        <v>151</v>
      </c>
      <c r="C5377" s="183" t="s">
        <v>125</v>
      </c>
      <c r="D5377" s="183" t="s">
        <v>122</v>
      </c>
      <c r="E5377" s="185">
        <v>1138</v>
      </c>
      <c r="F5377" s="185">
        <v>2221</v>
      </c>
      <c r="G5377" s="180">
        <f t="shared" si="166"/>
        <v>2221</v>
      </c>
      <c r="H5377" s="181">
        <f t="shared" si="167"/>
        <v>1</v>
      </c>
    </row>
    <row r="5378" spans="2:8">
      <c r="B5378" s="186" t="s">
        <v>151</v>
      </c>
      <c r="C5378" s="183" t="s">
        <v>125</v>
      </c>
      <c r="D5378" s="183" t="s">
        <v>122</v>
      </c>
      <c r="E5378" s="185">
        <v>1680</v>
      </c>
      <c r="F5378" s="185">
        <v>2227</v>
      </c>
      <c r="G5378" s="180">
        <f t="shared" si="166"/>
        <v>2227</v>
      </c>
      <c r="H5378" s="181">
        <f t="shared" si="167"/>
        <v>1</v>
      </c>
    </row>
    <row r="5379" spans="2:8">
      <c r="B5379" s="186" t="s">
        <v>151</v>
      </c>
      <c r="C5379" s="183" t="s">
        <v>125</v>
      </c>
      <c r="D5379" s="183" t="s">
        <v>121</v>
      </c>
      <c r="E5379" s="185">
        <v>673</v>
      </c>
      <c r="F5379" s="185">
        <v>1148</v>
      </c>
      <c r="G5379" s="180">
        <f t="shared" si="166"/>
        <v>1148</v>
      </c>
      <c r="H5379" s="181">
        <f t="shared" si="167"/>
        <v>1</v>
      </c>
    </row>
    <row r="5380" spans="2:8">
      <c r="B5380" s="186" t="s">
        <v>151</v>
      </c>
      <c r="C5380" s="183" t="s">
        <v>125</v>
      </c>
      <c r="D5380" s="183" t="s">
        <v>121</v>
      </c>
      <c r="E5380" s="185">
        <v>299</v>
      </c>
      <c r="F5380" s="185">
        <v>877</v>
      </c>
      <c r="G5380" s="180">
        <f t="shared" si="166"/>
        <v>877</v>
      </c>
      <c r="H5380" s="181">
        <f t="shared" si="167"/>
        <v>1</v>
      </c>
    </row>
    <row r="5381" spans="2:8">
      <c r="B5381" s="186" t="s">
        <v>151</v>
      </c>
      <c r="C5381" s="183" t="s">
        <v>125</v>
      </c>
      <c r="D5381" s="183" t="s">
        <v>121</v>
      </c>
      <c r="E5381" s="185">
        <v>390</v>
      </c>
      <c r="F5381" s="185">
        <v>1355</v>
      </c>
      <c r="G5381" s="180">
        <f t="shared" si="166"/>
        <v>1355</v>
      </c>
      <c r="H5381" s="181">
        <f t="shared" si="167"/>
        <v>1</v>
      </c>
    </row>
    <row r="5382" spans="2:8">
      <c r="B5382" s="186" t="s">
        <v>151</v>
      </c>
      <c r="C5382" s="183" t="s">
        <v>125</v>
      </c>
      <c r="D5382" s="183" t="s">
        <v>122</v>
      </c>
      <c r="E5382" s="185">
        <v>889</v>
      </c>
      <c r="F5382" s="185">
        <v>2100</v>
      </c>
      <c r="G5382" s="180">
        <f t="shared" ref="G5382:G5445" si="168">IF(ABS(F5382)&gt;ABS(E5382),ABS(F5382),ABS(E5382))</f>
        <v>2100</v>
      </c>
      <c r="H5382" s="181">
        <f t="shared" ref="H5382:H5445" si="169">IF(G5382&lt;&gt;0,IF(ABS(F5382)&gt;=G5382,1,ABS(F5382/G5382)),0)</f>
        <v>1</v>
      </c>
    </row>
    <row r="5383" spans="2:8">
      <c r="B5383" s="186" t="s">
        <v>151</v>
      </c>
      <c r="C5383" s="183" t="s">
        <v>125</v>
      </c>
      <c r="D5383" s="183" t="s">
        <v>121</v>
      </c>
      <c r="E5383" s="185">
        <v>169.99999999999989</v>
      </c>
      <c r="F5383" s="185">
        <v>576.99999999999966</v>
      </c>
      <c r="G5383" s="180">
        <f t="shared" si="168"/>
        <v>576.99999999999966</v>
      </c>
      <c r="H5383" s="181">
        <f t="shared" si="169"/>
        <v>1</v>
      </c>
    </row>
    <row r="5384" spans="2:8">
      <c r="B5384" s="186" t="s">
        <v>151</v>
      </c>
      <c r="C5384" s="183" t="s">
        <v>125</v>
      </c>
      <c r="D5384" s="183" t="s">
        <v>121</v>
      </c>
      <c r="E5384" s="185">
        <v>190.0000000000004</v>
      </c>
      <c r="F5384" s="185">
        <v>928.99999999999989</v>
      </c>
      <c r="G5384" s="180">
        <f t="shared" si="168"/>
        <v>928.99999999999989</v>
      </c>
      <c r="H5384" s="181">
        <f t="shared" si="169"/>
        <v>1</v>
      </c>
    </row>
    <row r="5385" spans="2:8">
      <c r="B5385" s="186" t="s">
        <v>151</v>
      </c>
      <c r="C5385" s="183" t="s">
        <v>125</v>
      </c>
      <c r="D5385" s="183" t="s">
        <v>121</v>
      </c>
      <c r="E5385" s="185">
        <v>1163</v>
      </c>
      <c r="F5385" s="185">
        <v>917</v>
      </c>
      <c r="G5385" s="180">
        <f t="shared" si="168"/>
        <v>1163</v>
      </c>
      <c r="H5385" s="181">
        <f t="shared" si="169"/>
        <v>0.78847807394668956</v>
      </c>
    </row>
    <row r="5386" spans="2:8">
      <c r="B5386" s="186" t="s">
        <v>151</v>
      </c>
      <c r="C5386" s="183" t="s">
        <v>125</v>
      </c>
      <c r="D5386" s="183" t="s">
        <v>122</v>
      </c>
      <c r="E5386" s="185">
        <v>960</v>
      </c>
      <c r="F5386" s="185">
        <v>2165.9999999999977</v>
      </c>
      <c r="G5386" s="180">
        <f t="shared" si="168"/>
        <v>2165.9999999999977</v>
      </c>
      <c r="H5386" s="181">
        <f t="shared" si="169"/>
        <v>1</v>
      </c>
    </row>
    <row r="5387" spans="2:8">
      <c r="B5387" s="186" t="s">
        <v>151</v>
      </c>
      <c r="C5387" s="183" t="s">
        <v>125</v>
      </c>
      <c r="D5387" s="183" t="s">
        <v>122</v>
      </c>
      <c r="E5387" s="185">
        <v>1789.000000000005</v>
      </c>
      <c r="F5387" s="185">
        <v>2722</v>
      </c>
      <c r="G5387" s="180">
        <f t="shared" si="168"/>
        <v>2722</v>
      </c>
      <c r="H5387" s="181">
        <f t="shared" si="169"/>
        <v>1</v>
      </c>
    </row>
    <row r="5388" spans="2:8">
      <c r="B5388" s="186" t="s">
        <v>151</v>
      </c>
      <c r="C5388" s="183" t="s">
        <v>125</v>
      </c>
      <c r="D5388" s="183" t="s">
        <v>121</v>
      </c>
      <c r="E5388" s="185">
        <v>1116.9999999999991</v>
      </c>
      <c r="F5388" s="185">
        <v>2100</v>
      </c>
      <c r="G5388" s="180">
        <f t="shared" si="168"/>
        <v>2100</v>
      </c>
      <c r="H5388" s="181">
        <f t="shared" si="169"/>
        <v>1</v>
      </c>
    </row>
    <row r="5389" spans="2:8">
      <c r="B5389" s="186" t="s">
        <v>151</v>
      </c>
      <c r="C5389" s="183" t="s">
        <v>125</v>
      </c>
      <c r="D5389" s="183" t="s">
        <v>121</v>
      </c>
      <c r="E5389" s="185">
        <v>1204</v>
      </c>
      <c r="F5389" s="185">
        <v>1438</v>
      </c>
      <c r="G5389" s="180">
        <f t="shared" si="168"/>
        <v>1438</v>
      </c>
      <c r="H5389" s="181">
        <f t="shared" si="169"/>
        <v>1</v>
      </c>
    </row>
    <row r="5390" spans="2:8">
      <c r="B5390" s="186" t="s">
        <v>151</v>
      </c>
      <c r="C5390" s="183" t="s">
        <v>125</v>
      </c>
      <c r="D5390" s="183" t="s">
        <v>121</v>
      </c>
      <c r="E5390" s="185">
        <v>1817.999999999997</v>
      </c>
      <c r="F5390" s="185">
        <v>2433.0000000000014</v>
      </c>
      <c r="G5390" s="180">
        <f t="shared" si="168"/>
        <v>2433.0000000000014</v>
      </c>
      <c r="H5390" s="181">
        <f t="shared" si="169"/>
        <v>1</v>
      </c>
    </row>
    <row r="5391" spans="2:8">
      <c r="B5391" s="186" t="s">
        <v>151</v>
      </c>
      <c r="C5391" s="183" t="s">
        <v>125</v>
      </c>
      <c r="D5391" s="183" t="s">
        <v>121</v>
      </c>
      <c r="E5391" s="185">
        <v>441</v>
      </c>
      <c r="F5391" s="185">
        <v>574.00000000000011</v>
      </c>
      <c r="G5391" s="180">
        <f t="shared" si="168"/>
        <v>574.00000000000011</v>
      </c>
      <c r="H5391" s="181">
        <f t="shared" si="169"/>
        <v>1</v>
      </c>
    </row>
    <row r="5392" spans="2:8">
      <c r="B5392" s="186" t="s">
        <v>151</v>
      </c>
      <c r="C5392" s="183" t="s">
        <v>125</v>
      </c>
      <c r="D5392" s="183" t="s">
        <v>121</v>
      </c>
      <c r="E5392" s="185">
        <v>877</v>
      </c>
      <c r="F5392" s="185">
        <v>1154.9999999999991</v>
      </c>
      <c r="G5392" s="180">
        <f t="shared" si="168"/>
        <v>1154.9999999999991</v>
      </c>
      <c r="H5392" s="181">
        <f t="shared" si="169"/>
        <v>1</v>
      </c>
    </row>
    <row r="5393" spans="2:8">
      <c r="B5393" s="186" t="s">
        <v>151</v>
      </c>
      <c r="C5393" s="183" t="s">
        <v>125</v>
      </c>
      <c r="D5393" s="183" t="s">
        <v>121</v>
      </c>
      <c r="E5393" s="185">
        <v>677</v>
      </c>
      <c r="F5393" s="185">
        <v>929.00000000000102</v>
      </c>
      <c r="G5393" s="180">
        <f t="shared" si="168"/>
        <v>929.00000000000102</v>
      </c>
      <c r="H5393" s="181">
        <f t="shared" si="169"/>
        <v>1</v>
      </c>
    </row>
    <row r="5394" spans="2:8">
      <c r="B5394" s="186" t="s">
        <v>151</v>
      </c>
      <c r="C5394" s="183" t="s">
        <v>125</v>
      </c>
      <c r="D5394" s="183" t="s">
        <v>121</v>
      </c>
      <c r="E5394" s="185">
        <v>1960.000000000003</v>
      </c>
      <c r="F5394" s="185">
        <v>1116</v>
      </c>
      <c r="G5394" s="180">
        <f t="shared" si="168"/>
        <v>1960.000000000003</v>
      </c>
      <c r="H5394" s="181">
        <f t="shared" si="169"/>
        <v>0.56938775510203998</v>
      </c>
    </row>
    <row r="5395" spans="2:8">
      <c r="B5395" s="186" t="s">
        <v>151</v>
      </c>
      <c r="C5395" s="183" t="s">
        <v>125</v>
      </c>
      <c r="D5395" s="183" t="s">
        <v>122</v>
      </c>
      <c r="E5395" s="185">
        <v>663</v>
      </c>
      <c r="F5395" s="185">
        <v>1365</v>
      </c>
      <c r="G5395" s="180">
        <f t="shared" si="168"/>
        <v>1365</v>
      </c>
      <c r="H5395" s="181">
        <f t="shared" si="169"/>
        <v>1</v>
      </c>
    </row>
    <row r="5396" spans="2:8">
      <c r="B5396" s="186" t="s">
        <v>151</v>
      </c>
      <c r="C5396" s="183" t="s">
        <v>125</v>
      </c>
      <c r="D5396" s="183" t="s">
        <v>121</v>
      </c>
      <c r="E5396" s="185">
        <v>2600</v>
      </c>
      <c r="F5396" s="185">
        <v>1116</v>
      </c>
      <c r="G5396" s="180">
        <f t="shared" si="168"/>
        <v>2600</v>
      </c>
      <c r="H5396" s="181">
        <f t="shared" si="169"/>
        <v>0.42923076923076925</v>
      </c>
    </row>
    <row r="5397" spans="2:8">
      <c r="B5397" s="186" t="s">
        <v>151</v>
      </c>
      <c r="C5397" s="183" t="s">
        <v>125</v>
      </c>
      <c r="D5397" s="183" t="s">
        <v>121</v>
      </c>
      <c r="E5397" s="185">
        <v>127</v>
      </c>
      <c r="F5397" s="185">
        <v>144</v>
      </c>
      <c r="G5397" s="180">
        <f t="shared" si="168"/>
        <v>144</v>
      </c>
      <c r="H5397" s="181">
        <f t="shared" si="169"/>
        <v>1</v>
      </c>
    </row>
    <row r="5398" spans="2:8">
      <c r="B5398" s="186" t="s">
        <v>151</v>
      </c>
      <c r="C5398" s="183" t="s">
        <v>125</v>
      </c>
      <c r="D5398" s="183" t="s">
        <v>121</v>
      </c>
      <c r="E5398" s="185">
        <v>922.00000000000091</v>
      </c>
      <c r="F5398" s="185">
        <v>1116</v>
      </c>
      <c r="G5398" s="180">
        <f t="shared" si="168"/>
        <v>1116</v>
      </c>
      <c r="H5398" s="181">
        <f t="shared" si="169"/>
        <v>1</v>
      </c>
    </row>
    <row r="5399" spans="2:8">
      <c r="B5399" s="186" t="s">
        <v>151</v>
      </c>
      <c r="C5399" s="183" t="s">
        <v>125</v>
      </c>
      <c r="D5399" s="183" t="s">
        <v>122</v>
      </c>
      <c r="E5399" s="185">
        <v>1013</v>
      </c>
      <c r="F5399" s="185">
        <v>1299</v>
      </c>
      <c r="G5399" s="180">
        <f t="shared" si="168"/>
        <v>1299</v>
      </c>
      <c r="H5399" s="181">
        <f t="shared" si="169"/>
        <v>1</v>
      </c>
    </row>
    <row r="5400" spans="2:8">
      <c r="B5400" s="186" t="s">
        <v>151</v>
      </c>
      <c r="C5400" s="183" t="s">
        <v>125</v>
      </c>
      <c r="D5400" s="183" t="s">
        <v>121</v>
      </c>
      <c r="E5400" s="185">
        <v>628</v>
      </c>
      <c r="F5400" s="185">
        <v>1116</v>
      </c>
      <c r="G5400" s="180">
        <f t="shared" si="168"/>
        <v>1116</v>
      </c>
      <c r="H5400" s="181">
        <f t="shared" si="169"/>
        <v>1</v>
      </c>
    </row>
    <row r="5401" spans="2:8">
      <c r="B5401" s="186" t="s">
        <v>151</v>
      </c>
      <c r="C5401" s="183" t="s">
        <v>125</v>
      </c>
      <c r="D5401" s="183" t="s">
        <v>121</v>
      </c>
      <c r="E5401" s="185">
        <v>251</v>
      </c>
      <c r="F5401" s="185">
        <v>1061</v>
      </c>
      <c r="G5401" s="180">
        <f t="shared" si="168"/>
        <v>1061</v>
      </c>
      <c r="H5401" s="181">
        <f t="shared" si="169"/>
        <v>1</v>
      </c>
    </row>
    <row r="5402" spans="2:8">
      <c r="B5402" s="186" t="s">
        <v>151</v>
      </c>
      <c r="C5402" s="183" t="s">
        <v>125</v>
      </c>
      <c r="D5402" s="183" t="s">
        <v>121</v>
      </c>
      <c r="E5402" s="185">
        <v>293</v>
      </c>
      <c r="F5402" s="185">
        <v>925</v>
      </c>
      <c r="G5402" s="180">
        <f t="shared" si="168"/>
        <v>925</v>
      </c>
      <c r="H5402" s="181">
        <f t="shared" si="169"/>
        <v>1</v>
      </c>
    </row>
    <row r="5403" spans="2:8">
      <c r="B5403" s="186" t="s">
        <v>151</v>
      </c>
      <c r="C5403" s="183" t="s">
        <v>125</v>
      </c>
      <c r="D5403" s="183" t="s">
        <v>121</v>
      </c>
      <c r="E5403" s="185">
        <v>960</v>
      </c>
      <c r="F5403" s="185">
        <v>1116</v>
      </c>
      <c r="G5403" s="180">
        <f t="shared" si="168"/>
        <v>1116</v>
      </c>
      <c r="H5403" s="181">
        <f t="shared" si="169"/>
        <v>1</v>
      </c>
    </row>
    <row r="5404" spans="2:8">
      <c r="B5404" s="186" t="s">
        <v>151</v>
      </c>
      <c r="C5404" s="183" t="s">
        <v>125</v>
      </c>
      <c r="D5404" s="183" t="s">
        <v>121</v>
      </c>
      <c r="E5404" s="185">
        <v>2160.000000000005</v>
      </c>
      <c r="F5404" s="185">
        <v>4529.9999999999945</v>
      </c>
      <c r="G5404" s="180">
        <f t="shared" si="168"/>
        <v>4529.9999999999945</v>
      </c>
      <c r="H5404" s="181">
        <f t="shared" si="169"/>
        <v>1</v>
      </c>
    </row>
    <row r="5405" spans="2:8">
      <c r="B5405" s="186" t="s">
        <v>151</v>
      </c>
      <c r="C5405" s="183" t="s">
        <v>125</v>
      </c>
      <c r="D5405" s="183" t="s">
        <v>121</v>
      </c>
      <c r="E5405" s="185">
        <v>712</v>
      </c>
      <c r="F5405" s="185">
        <v>1299.0000000000011</v>
      </c>
      <c r="G5405" s="180">
        <f t="shared" si="168"/>
        <v>1299.0000000000011</v>
      </c>
      <c r="H5405" s="181">
        <f t="shared" si="169"/>
        <v>1</v>
      </c>
    </row>
    <row r="5406" spans="2:8">
      <c r="B5406" s="186" t="s">
        <v>151</v>
      </c>
      <c r="C5406" s="183" t="s">
        <v>125</v>
      </c>
      <c r="D5406" s="183" t="s">
        <v>122</v>
      </c>
      <c r="E5406" s="185">
        <v>3215</v>
      </c>
      <c r="F5406" s="185">
        <v>3981.9999999999991</v>
      </c>
      <c r="G5406" s="180">
        <f t="shared" si="168"/>
        <v>3981.9999999999991</v>
      </c>
      <c r="H5406" s="181">
        <f t="shared" si="169"/>
        <v>1</v>
      </c>
    </row>
    <row r="5407" spans="2:8">
      <c r="B5407" s="186" t="s">
        <v>151</v>
      </c>
      <c r="C5407" s="183" t="s">
        <v>125</v>
      </c>
      <c r="D5407" s="183" t="s">
        <v>122</v>
      </c>
      <c r="E5407" s="185">
        <v>1953.999999999997</v>
      </c>
      <c r="F5407" s="185">
        <v>1845</v>
      </c>
      <c r="G5407" s="180">
        <f t="shared" si="168"/>
        <v>1953.999999999997</v>
      </c>
      <c r="H5407" s="181">
        <f t="shared" si="169"/>
        <v>0.94421699078812837</v>
      </c>
    </row>
    <row r="5408" spans="2:8">
      <c r="B5408" s="186" t="s">
        <v>151</v>
      </c>
      <c r="C5408" s="183" t="s">
        <v>125</v>
      </c>
      <c r="D5408" s="183" t="s">
        <v>122</v>
      </c>
      <c r="E5408" s="185">
        <v>1644.0000000000009</v>
      </c>
      <c r="F5408" s="185">
        <v>1895.0000000000002</v>
      </c>
      <c r="G5408" s="180">
        <f t="shared" si="168"/>
        <v>1895.0000000000002</v>
      </c>
      <c r="H5408" s="181">
        <f t="shared" si="169"/>
        <v>1</v>
      </c>
    </row>
    <row r="5409" spans="2:8">
      <c r="B5409" s="186" t="s">
        <v>151</v>
      </c>
      <c r="C5409" s="183" t="s">
        <v>125</v>
      </c>
      <c r="D5409" s="183" t="s">
        <v>121</v>
      </c>
      <c r="E5409" s="185">
        <v>665</v>
      </c>
      <c r="F5409" s="185">
        <v>1216.0000000000009</v>
      </c>
      <c r="G5409" s="180">
        <f t="shared" si="168"/>
        <v>1216.0000000000009</v>
      </c>
      <c r="H5409" s="181">
        <f t="shared" si="169"/>
        <v>1</v>
      </c>
    </row>
    <row r="5410" spans="2:8">
      <c r="B5410" s="186" t="s">
        <v>151</v>
      </c>
      <c r="C5410" s="183" t="s">
        <v>125</v>
      </c>
      <c r="D5410" s="183" t="s">
        <v>122</v>
      </c>
      <c r="E5410" s="185">
        <v>1731.9999999999989</v>
      </c>
      <c r="F5410" s="185">
        <v>3152</v>
      </c>
      <c r="G5410" s="180">
        <f t="shared" si="168"/>
        <v>3152</v>
      </c>
      <c r="H5410" s="181">
        <f t="shared" si="169"/>
        <v>1</v>
      </c>
    </row>
    <row r="5411" spans="2:8">
      <c r="B5411" s="186" t="s">
        <v>151</v>
      </c>
      <c r="C5411" s="183" t="s">
        <v>125</v>
      </c>
      <c r="D5411" s="183" t="s">
        <v>121</v>
      </c>
      <c r="E5411" s="185">
        <v>1349</v>
      </c>
      <c r="F5411" s="185">
        <v>1485</v>
      </c>
      <c r="G5411" s="180">
        <f t="shared" si="168"/>
        <v>1485</v>
      </c>
      <c r="H5411" s="181">
        <f t="shared" si="169"/>
        <v>1</v>
      </c>
    </row>
    <row r="5412" spans="2:8">
      <c r="B5412" s="186" t="s">
        <v>151</v>
      </c>
      <c r="C5412" s="183" t="s">
        <v>125</v>
      </c>
      <c r="D5412" s="183" t="s">
        <v>121</v>
      </c>
      <c r="E5412" s="185">
        <v>990</v>
      </c>
      <c r="F5412" s="185">
        <v>1113</v>
      </c>
      <c r="G5412" s="180">
        <f t="shared" si="168"/>
        <v>1113</v>
      </c>
      <c r="H5412" s="181">
        <f t="shared" si="169"/>
        <v>1</v>
      </c>
    </row>
    <row r="5413" spans="2:8">
      <c r="B5413" s="186" t="s">
        <v>151</v>
      </c>
      <c r="C5413" s="183" t="s">
        <v>125</v>
      </c>
      <c r="D5413" s="183" t="s">
        <v>121</v>
      </c>
      <c r="E5413" s="185">
        <v>460</v>
      </c>
      <c r="F5413" s="185">
        <v>1220.9999999999998</v>
      </c>
      <c r="G5413" s="180">
        <f t="shared" si="168"/>
        <v>1220.9999999999998</v>
      </c>
      <c r="H5413" s="181">
        <f t="shared" si="169"/>
        <v>1</v>
      </c>
    </row>
    <row r="5414" spans="2:8">
      <c r="B5414" s="186" t="s">
        <v>151</v>
      </c>
      <c r="C5414" s="183" t="s">
        <v>125</v>
      </c>
      <c r="D5414" s="183" t="s">
        <v>122</v>
      </c>
      <c r="E5414" s="185">
        <v>681</v>
      </c>
      <c r="F5414" s="185">
        <v>2100</v>
      </c>
      <c r="G5414" s="180">
        <f t="shared" si="168"/>
        <v>2100</v>
      </c>
      <c r="H5414" s="181">
        <f t="shared" si="169"/>
        <v>1</v>
      </c>
    </row>
    <row r="5415" spans="2:8">
      <c r="B5415" s="186" t="s">
        <v>151</v>
      </c>
      <c r="C5415" s="183" t="s">
        <v>125</v>
      </c>
      <c r="D5415" s="183" t="s">
        <v>121</v>
      </c>
      <c r="E5415" s="185">
        <v>519</v>
      </c>
      <c r="F5415" s="185">
        <v>988.99999999999886</v>
      </c>
      <c r="G5415" s="180">
        <f t="shared" si="168"/>
        <v>988.99999999999886</v>
      </c>
      <c r="H5415" s="181">
        <f t="shared" si="169"/>
        <v>1</v>
      </c>
    </row>
    <row r="5416" spans="2:8">
      <c r="B5416" s="186" t="s">
        <v>151</v>
      </c>
      <c r="C5416" s="183" t="s">
        <v>125</v>
      </c>
      <c r="D5416" s="183" t="s">
        <v>121</v>
      </c>
      <c r="E5416" s="185">
        <v>647</v>
      </c>
      <c r="F5416" s="185">
        <v>1156</v>
      </c>
      <c r="G5416" s="180">
        <f t="shared" si="168"/>
        <v>1156</v>
      </c>
      <c r="H5416" s="181">
        <f t="shared" si="169"/>
        <v>1</v>
      </c>
    </row>
    <row r="5417" spans="2:8">
      <c r="B5417" s="186" t="s">
        <v>151</v>
      </c>
      <c r="C5417" s="183" t="s">
        <v>125</v>
      </c>
      <c r="D5417" s="183" t="s">
        <v>121</v>
      </c>
      <c r="E5417" s="185">
        <v>391</v>
      </c>
      <c r="F5417" s="185">
        <v>877</v>
      </c>
      <c r="G5417" s="180">
        <f t="shared" si="168"/>
        <v>877</v>
      </c>
      <c r="H5417" s="181">
        <f t="shared" si="169"/>
        <v>1</v>
      </c>
    </row>
    <row r="5418" spans="2:8">
      <c r="B5418" s="186" t="s">
        <v>151</v>
      </c>
      <c r="C5418" s="183" t="s">
        <v>125</v>
      </c>
      <c r="D5418" s="183" t="s">
        <v>122</v>
      </c>
      <c r="E5418" s="185">
        <v>3356.0000000000014</v>
      </c>
      <c r="F5418" s="185">
        <v>6061</v>
      </c>
      <c r="G5418" s="180">
        <f t="shared" si="168"/>
        <v>6061</v>
      </c>
      <c r="H5418" s="181">
        <f t="shared" si="169"/>
        <v>1</v>
      </c>
    </row>
    <row r="5419" spans="2:8">
      <c r="B5419" s="186" t="s">
        <v>151</v>
      </c>
      <c r="C5419" s="183" t="s">
        <v>125</v>
      </c>
      <c r="D5419" s="183" t="s">
        <v>121</v>
      </c>
      <c r="E5419" s="185">
        <v>683</v>
      </c>
      <c r="F5419" s="185">
        <v>949</v>
      </c>
      <c r="G5419" s="180">
        <f t="shared" si="168"/>
        <v>949</v>
      </c>
      <c r="H5419" s="181">
        <f t="shared" si="169"/>
        <v>1</v>
      </c>
    </row>
    <row r="5420" spans="2:8">
      <c r="B5420" s="186" t="s">
        <v>151</v>
      </c>
      <c r="C5420" s="183" t="s">
        <v>125</v>
      </c>
      <c r="D5420" s="183" t="s">
        <v>121</v>
      </c>
      <c r="E5420" s="185">
        <v>499</v>
      </c>
      <c r="F5420" s="185">
        <v>1144</v>
      </c>
      <c r="G5420" s="180">
        <f t="shared" si="168"/>
        <v>1144</v>
      </c>
      <c r="H5420" s="181">
        <f t="shared" si="169"/>
        <v>1</v>
      </c>
    </row>
    <row r="5421" spans="2:8">
      <c r="B5421" s="186" t="s">
        <v>151</v>
      </c>
      <c r="C5421" s="183" t="s">
        <v>125</v>
      </c>
      <c r="D5421" s="183" t="s">
        <v>122</v>
      </c>
      <c r="E5421" s="185">
        <v>5154</v>
      </c>
      <c r="F5421" s="185">
        <v>4029</v>
      </c>
      <c r="G5421" s="180">
        <f t="shared" si="168"/>
        <v>5154</v>
      </c>
      <c r="H5421" s="181">
        <f t="shared" si="169"/>
        <v>0.78172293364377188</v>
      </c>
    </row>
    <row r="5422" spans="2:8">
      <c r="B5422" s="186" t="s">
        <v>151</v>
      </c>
      <c r="C5422" s="183" t="s">
        <v>125</v>
      </c>
      <c r="D5422" s="183" t="s">
        <v>121</v>
      </c>
      <c r="E5422" s="185">
        <v>1565</v>
      </c>
      <c r="F5422" s="185">
        <v>2671.9999999999977</v>
      </c>
      <c r="G5422" s="180">
        <f t="shared" si="168"/>
        <v>2671.9999999999977</v>
      </c>
      <c r="H5422" s="181">
        <f t="shared" si="169"/>
        <v>1</v>
      </c>
    </row>
    <row r="5423" spans="2:8">
      <c r="B5423" s="186" t="s">
        <v>151</v>
      </c>
      <c r="C5423" s="183" t="s">
        <v>125</v>
      </c>
      <c r="D5423" s="183" t="s">
        <v>121</v>
      </c>
      <c r="E5423" s="185">
        <v>727</v>
      </c>
      <c r="F5423" s="185">
        <v>1116</v>
      </c>
      <c r="G5423" s="180">
        <f t="shared" si="168"/>
        <v>1116</v>
      </c>
      <c r="H5423" s="181">
        <f t="shared" si="169"/>
        <v>1</v>
      </c>
    </row>
    <row r="5424" spans="2:8">
      <c r="B5424" s="186" t="s">
        <v>151</v>
      </c>
      <c r="C5424" s="183" t="s">
        <v>125</v>
      </c>
      <c r="D5424" s="183" t="s">
        <v>121</v>
      </c>
      <c r="E5424" s="185">
        <v>1208</v>
      </c>
      <c r="F5424" s="185">
        <v>1155.9999999999991</v>
      </c>
      <c r="G5424" s="180">
        <f t="shared" si="168"/>
        <v>1208</v>
      </c>
      <c r="H5424" s="181">
        <f t="shared" si="169"/>
        <v>0.95695364238410519</v>
      </c>
    </row>
    <row r="5425" spans="2:8">
      <c r="B5425" s="186" t="s">
        <v>151</v>
      </c>
      <c r="C5425" s="183" t="s">
        <v>125</v>
      </c>
      <c r="D5425" s="183" t="s">
        <v>122</v>
      </c>
      <c r="E5425" s="185">
        <v>4536</v>
      </c>
      <c r="F5425" s="185">
        <v>2027.0000000000011</v>
      </c>
      <c r="G5425" s="180">
        <f t="shared" si="168"/>
        <v>4536</v>
      </c>
      <c r="H5425" s="181">
        <f t="shared" si="169"/>
        <v>0.44686948853615543</v>
      </c>
    </row>
    <row r="5426" spans="2:8">
      <c r="B5426" s="186" t="s">
        <v>151</v>
      </c>
      <c r="C5426" s="183" t="s">
        <v>125</v>
      </c>
      <c r="D5426" s="183" t="s">
        <v>121</v>
      </c>
      <c r="E5426" s="185">
        <v>391</v>
      </c>
      <c r="F5426" s="185">
        <v>1148</v>
      </c>
      <c r="G5426" s="180">
        <f t="shared" si="168"/>
        <v>1148</v>
      </c>
      <c r="H5426" s="181">
        <f t="shared" si="169"/>
        <v>1</v>
      </c>
    </row>
    <row r="5427" spans="2:8">
      <c r="B5427" s="186" t="s">
        <v>151</v>
      </c>
      <c r="C5427" s="183" t="s">
        <v>125</v>
      </c>
      <c r="D5427" s="183" t="s">
        <v>121</v>
      </c>
      <c r="E5427" s="185">
        <v>627</v>
      </c>
      <c r="F5427" s="185">
        <v>989.99999999999989</v>
      </c>
      <c r="G5427" s="180">
        <f t="shared" si="168"/>
        <v>989.99999999999989</v>
      </c>
      <c r="H5427" s="181">
        <f t="shared" si="169"/>
        <v>1</v>
      </c>
    </row>
    <row r="5428" spans="2:8">
      <c r="B5428" s="186" t="s">
        <v>151</v>
      </c>
      <c r="C5428" s="183" t="s">
        <v>125</v>
      </c>
      <c r="D5428" s="183" t="s">
        <v>121</v>
      </c>
      <c r="E5428" s="185">
        <v>317</v>
      </c>
      <c r="F5428" s="185">
        <v>877</v>
      </c>
      <c r="G5428" s="180">
        <f t="shared" si="168"/>
        <v>877</v>
      </c>
      <c r="H5428" s="181">
        <f t="shared" si="169"/>
        <v>1</v>
      </c>
    </row>
    <row r="5429" spans="2:8">
      <c r="B5429" s="186" t="s">
        <v>151</v>
      </c>
      <c r="C5429" s="183" t="s">
        <v>125</v>
      </c>
      <c r="D5429" s="183" t="s">
        <v>121</v>
      </c>
      <c r="E5429" s="185">
        <v>148</v>
      </c>
      <c r="F5429" s="185">
        <v>851.00000000000091</v>
      </c>
      <c r="G5429" s="180">
        <f t="shared" si="168"/>
        <v>851.00000000000091</v>
      </c>
      <c r="H5429" s="181">
        <f t="shared" si="169"/>
        <v>1</v>
      </c>
    </row>
    <row r="5430" spans="2:8">
      <c r="B5430" s="186" t="s">
        <v>151</v>
      </c>
      <c r="C5430" s="183" t="s">
        <v>125</v>
      </c>
      <c r="D5430" s="183" t="s">
        <v>121</v>
      </c>
      <c r="E5430" s="185">
        <v>229.0000000000004</v>
      </c>
      <c r="F5430" s="185">
        <v>877</v>
      </c>
      <c r="G5430" s="180">
        <f t="shared" si="168"/>
        <v>877</v>
      </c>
      <c r="H5430" s="181">
        <f t="shared" si="169"/>
        <v>1</v>
      </c>
    </row>
    <row r="5431" spans="2:8">
      <c r="B5431" s="186" t="s">
        <v>151</v>
      </c>
      <c r="C5431" s="183" t="s">
        <v>125</v>
      </c>
      <c r="D5431" s="183" t="s">
        <v>121</v>
      </c>
      <c r="E5431" s="185">
        <v>911</v>
      </c>
      <c r="F5431" s="185">
        <v>1236.0000000000011</v>
      </c>
      <c r="G5431" s="180">
        <f t="shared" si="168"/>
        <v>1236.0000000000011</v>
      </c>
      <c r="H5431" s="181">
        <f t="shared" si="169"/>
        <v>1</v>
      </c>
    </row>
    <row r="5432" spans="2:8">
      <c r="B5432" s="186" t="s">
        <v>151</v>
      </c>
      <c r="C5432" s="183" t="s">
        <v>125</v>
      </c>
      <c r="D5432" s="183" t="s">
        <v>121</v>
      </c>
      <c r="E5432" s="185">
        <v>578</v>
      </c>
      <c r="F5432" s="185">
        <v>1105</v>
      </c>
      <c r="G5432" s="180">
        <f t="shared" si="168"/>
        <v>1105</v>
      </c>
      <c r="H5432" s="181">
        <f t="shared" si="169"/>
        <v>1</v>
      </c>
    </row>
    <row r="5433" spans="2:8">
      <c r="B5433" s="186" t="s">
        <v>151</v>
      </c>
      <c r="C5433" s="183" t="s">
        <v>125</v>
      </c>
      <c r="D5433" s="183" t="s">
        <v>121</v>
      </c>
      <c r="E5433" s="185">
        <v>462</v>
      </c>
      <c r="F5433" s="185">
        <v>1116</v>
      </c>
      <c r="G5433" s="180">
        <f t="shared" si="168"/>
        <v>1116</v>
      </c>
      <c r="H5433" s="181">
        <f t="shared" si="169"/>
        <v>1</v>
      </c>
    </row>
    <row r="5434" spans="2:8">
      <c r="B5434" s="186" t="s">
        <v>151</v>
      </c>
      <c r="C5434" s="183" t="s">
        <v>125</v>
      </c>
      <c r="D5434" s="183" t="s">
        <v>121</v>
      </c>
      <c r="E5434" s="185">
        <v>595</v>
      </c>
      <c r="F5434" s="185">
        <v>1116</v>
      </c>
      <c r="G5434" s="180">
        <f t="shared" si="168"/>
        <v>1116</v>
      </c>
      <c r="H5434" s="181">
        <f t="shared" si="169"/>
        <v>1</v>
      </c>
    </row>
    <row r="5435" spans="2:8">
      <c r="B5435" s="186" t="s">
        <v>151</v>
      </c>
      <c r="C5435" s="183" t="s">
        <v>125</v>
      </c>
      <c r="D5435" s="183" t="s">
        <v>122</v>
      </c>
      <c r="E5435" s="185">
        <v>319</v>
      </c>
      <c r="F5435" s="185">
        <v>997.00000000000114</v>
      </c>
      <c r="G5435" s="180">
        <f t="shared" si="168"/>
        <v>997.00000000000114</v>
      </c>
      <c r="H5435" s="181">
        <f t="shared" si="169"/>
        <v>1</v>
      </c>
    </row>
    <row r="5436" spans="2:8">
      <c r="B5436" s="186" t="s">
        <v>151</v>
      </c>
      <c r="C5436" s="183" t="s">
        <v>125</v>
      </c>
      <c r="D5436" s="183" t="s">
        <v>121</v>
      </c>
      <c r="E5436" s="185">
        <v>389</v>
      </c>
      <c r="F5436" s="185">
        <v>877</v>
      </c>
      <c r="G5436" s="180">
        <f t="shared" si="168"/>
        <v>877</v>
      </c>
      <c r="H5436" s="181">
        <f t="shared" si="169"/>
        <v>1</v>
      </c>
    </row>
    <row r="5437" spans="2:8">
      <c r="B5437" s="186" t="s">
        <v>151</v>
      </c>
      <c r="C5437" s="183" t="s">
        <v>125</v>
      </c>
      <c r="D5437" s="183" t="s">
        <v>121</v>
      </c>
      <c r="E5437" s="185">
        <v>874.99999999999909</v>
      </c>
      <c r="F5437" s="185">
        <v>1606</v>
      </c>
      <c r="G5437" s="180">
        <f t="shared" si="168"/>
        <v>1606</v>
      </c>
      <c r="H5437" s="181">
        <f t="shared" si="169"/>
        <v>1</v>
      </c>
    </row>
    <row r="5438" spans="2:8">
      <c r="B5438" s="186" t="s">
        <v>151</v>
      </c>
      <c r="C5438" s="183" t="s">
        <v>125</v>
      </c>
      <c r="D5438" s="183" t="s">
        <v>121</v>
      </c>
      <c r="E5438" s="185">
        <v>2269.0000000000041</v>
      </c>
      <c r="F5438" s="185">
        <v>1275.0000000000009</v>
      </c>
      <c r="G5438" s="180">
        <f t="shared" si="168"/>
        <v>2269.0000000000041</v>
      </c>
      <c r="H5438" s="181">
        <f t="shared" si="169"/>
        <v>0.56192155134420385</v>
      </c>
    </row>
    <row r="5439" spans="2:8">
      <c r="B5439" s="186" t="s">
        <v>151</v>
      </c>
      <c r="C5439" s="183" t="s">
        <v>125</v>
      </c>
      <c r="D5439" s="183" t="s">
        <v>121</v>
      </c>
      <c r="E5439" s="185">
        <v>1985.0000000000041</v>
      </c>
      <c r="F5439" s="185">
        <v>2093</v>
      </c>
      <c r="G5439" s="180">
        <f t="shared" si="168"/>
        <v>2093</v>
      </c>
      <c r="H5439" s="181">
        <f t="shared" si="169"/>
        <v>1</v>
      </c>
    </row>
    <row r="5440" spans="2:8">
      <c r="B5440" s="186" t="s">
        <v>151</v>
      </c>
      <c r="C5440" s="183" t="s">
        <v>125</v>
      </c>
      <c r="D5440" s="183" t="s">
        <v>121</v>
      </c>
      <c r="E5440" s="185">
        <v>1572.999999999997</v>
      </c>
      <c r="F5440" s="185">
        <v>2705.0000000000036</v>
      </c>
      <c r="G5440" s="180">
        <f t="shared" si="168"/>
        <v>2705.0000000000036</v>
      </c>
      <c r="H5440" s="181">
        <f t="shared" si="169"/>
        <v>1</v>
      </c>
    </row>
    <row r="5441" spans="2:8">
      <c r="B5441" s="186" t="s">
        <v>151</v>
      </c>
      <c r="C5441" s="183" t="s">
        <v>125</v>
      </c>
      <c r="D5441" s="183" t="s">
        <v>122</v>
      </c>
      <c r="E5441" s="185">
        <v>740</v>
      </c>
      <c r="F5441" s="185">
        <v>1527.0000000000011</v>
      </c>
      <c r="G5441" s="180">
        <f t="shared" si="168"/>
        <v>1527.0000000000011</v>
      </c>
      <c r="H5441" s="181">
        <f t="shared" si="169"/>
        <v>1</v>
      </c>
    </row>
    <row r="5442" spans="2:8">
      <c r="B5442" s="186" t="s">
        <v>151</v>
      </c>
      <c r="C5442" s="183" t="s">
        <v>125</v>
      </c>
      <c r="D5442" s="183" t="s">
        <v>122</v>
      </c>
      <c r="E5442" s="185">
        <v>1313</v>
      </c>
      <c r="F5442" s="185">
        <v>5285</v>
      </c>
      <c r="G5442" s="180">
        <f t="shared" si="168"/>
        <v>5285</v>
      </c>
      <c r="H5442" s="181">
        <f t="shared" si="169"/>
        <v>1</v>
      </c>
    </row>
    <row r="5443" spans="2:8">
      <c r="B5443" s="186" t="s">
        <v>151</v>
      </c>
      <c r="C5443" s="183" t="s">
        <v>125</v>
      </c>
      <c r="D5443" s="183" t="s">
        <v>121</v>
      </c>
      <c r="E5443" s="185">
        <v>2296.9999999999991</v>
      </c>
      <c r="F5443" s="185">
        <v>1256</v>
      </c>
      <c r="G5443" s="180">
        <f t="shared" si="168"/>
        <v>2296.9999999999991</v>
      </c>
      <c r="H5443" s="181">
        <f t="shared" si="169"/>
        <v>0.54680017414018312</v>
      </c>
    </row>
    <row r="5444" spans="2:8">
      <c r="B5444" s="186" t="s">
        <v>151</v>
      </c>
      <c r="C5444" s="183" t="s">
        <v>125</v>
      </c>
      <c r="D5444" s="183" t="s">
        <v>121</v>
      </c>
      <c r="E5444" s="185">
        <v>212</v>
      </c>
      <c r="F5444" s="185">
        <v>134</v>
      </c>
      <c r="G5444" s="180">
        <f t="shared" si="168"/>
        <v>212</v>
      </c>
      <c r="H5444" s="181">
        <f t="shared" si="169"/>
        <v>0.63207547169811318</v>
      </c>
    </row>
    <row r="5445" spans="2:8">
      <c r="B5445" s="186" t="s">
        <v>151</v>
      </c>
      <c r="C5445" s="183" t="s">
        <v>125</v>
      </c>
      <c r="D5445" s="183" t="s">
        <v>122</v>
      </c>
      <c r="E5445" s="185">
        <v>3289</v>
      </c>
      <c r="F5445" s="185">
        <v>3047.0000000000018</v>
      </c>
      <c r="G5445" s="180">
        <f t="shared" si="168"/>
        <v>3289</v>
      </c>
      <c r="H5445" s="181">
        <f t="shared" si="169"/>
        <v>0.92642140468227485</v>
      </c>
    </row>
    <row r="5446" spans="2:8">
      <c r="B5446" s="186" t="s">
        <v>151</v>
      </c>
      <c r="C5446" s="183" t="s">
        <v>125</v>
      </c>
      <c r="D5446" s="183" t="s">
        <v>122</v>
      </c>
      <c r="E5446" s="185">
        <v>1783.9999999999959</v>
      </c>
      <c r="F5446" s="185">
        <v>3847.0000000000018</v>
      </c>
      <c r="G5446" s="180">
        <f t="shared" ref="G5446:G5509" si="170">IF(ABS(F5446)&gt;ABS(E5446),ABS(F5446),ABS(E5446))</f>
        <v>3847.0000000000018</v>
      </c>
      <c r="H5446" s="181">
        <f t="shared" ref="H5446:H5509" si="171">IF(G5446&lt;&gt;0,IF(ABS(F5446)&gt;=G5446,1,ABS(F5446/G5446)),0)</f>
        <v>1</v>
      </c>
    </row>
    <row r="5447" spans="2:8">
      <c r="B5447" s="186" t="s">
        <v>151</v>
      </c>
      <c r="C5447" s="183" t="s">
        <v>125</v>
      </c>
      <c r="D5447" s="183" t="s">
        <v>121</v>
      </c>
      <c r="E5447" s="185">
        <v>892</v>
      </c>
      <c r="F5447" s="185">
        <v>1467</v>
      </c>
      <c r="G5447" s="180">
        <f t="shared" si="170"/>
        <v>1467</v>
      </c>
      <c r="H5447" s="181">
        <f t="shared" si="171"/>
        <v>1</v>
      </c>
    </row>
    <row r="5448" spans="2:8">
      <c r="B5448" s="186" t="s">
        <v>151</v>
      </c>
      <c r="C5448" s="183" t="s">
        <v>125</v>
      </c>
      <c r="D5448" s="183" t="s">
        <v>121</v>
      </c>
      <c r="E5448" s="185">
        <v>539</v>
      </c>
      <c r="F5448" s="185">
        <v>1136.0000000000011</v>
      </c>
      <c r="G5448" s="180">
        <f t="shared" si="170"/>
        <v>1136.0000000000011</v>
      </c>
      <c r="H5448" s="181">
        <f t="shared" si="171"/>
        <v>1</v>
      </c>
    </row>
    <row r="5449" spans="2:8">
      <c r="B5449" s="186" t="s">
        <v>151</v>
      </c>
      <c r="C5449" s="183" t="s">
        <v>125</v>
      </c>
      <c r="D5449" s="183" t="s">
        <v>121</v>
      </c>
      <c r="E5449" s="185">
        <v>392</v>
      </c>
      <c r="F5449" s="185">
        <v>924.99999999999989</v>
      </c>
      <c r="G5449" s="180">
        <f t="shared" si="170"/>
        <v>924.99999999999989</v>
      </c>
      <c r="H5449" s="181">
        <f t="shared" si="171"/>
        <v>1</v>
      </c>
    </row>
    <row r="5450" spans="2:8">
      <c r="B5450" s="186" t="s">
        <v>151</v>
      </c>
      <c r="C5450" s="183" t="s">
        <v>125</v>
      </c>
      <c r="D5450" s="183" t="s">
        <v>121</v>
      </c>
      <c r="E5450" s="185">
        <v>573</v>
      </c>
      <c r="F5450" s="185">
        <v>1196</v>
      </c>
      <c r="G5450" s="180">
        <f t="shared" si="170"/>
        <v>1196</v>
      </c>
      <c r="H5450" s="181">
        <f t="shared" si="171"/>
        <v>1</v>
      </c>
    </row>
    <row r="5451" spans="2:8">
      <c r="B5451" s="186" t="s">
        <v>151</v>
      </c>
      <c r="C5451" s="183" t="s">
        <v>125</v>
      </c>
      <c r="D5451" s="183" t="s">
        <v>122</v>
      </c>
      <c r="E5451" s="185">
        <v>1498</v>
      </c>
      <c r="F5451" s="185">
        <v>1011</v>
      </c>
      <c r="G5451" s="180">
        <f t="shared" si="170"/>
        <v>1498</v>
      </c>
      <c r="H5451" s="181">
        <f t="shared" si="171"/>
        <v>0.67489986648865152</v>
      </c>
    </row>
    <row r="5452" spans="2:8">
      <c r="B5452" s="186" t="s">
        <v>151</v>
      </c>
      <c r="C5452" s="183" t="s">
        <v>125</v>
      </c>
      <c r="D5452" s="183" t="s">
        <v>122</v>
      </c>
      <c r="E5452" s="185">
        <v>2328.0000000000041</v>
      </c>
      <c r="F5452" s="185">
        <v>3824.0000000000036</v>
      </c>
      <c r="G5452" s="180">
        <f t="shared" si="170"/>
        <v>3824.0000000000036</v>
      </c>
      <c r="H5452" s="181">
        <f t="shared" si="171"/>
        <v>1</v>
      </c>
    </row>
    <row r="5453" spans="2:8">
      <c r="B5453" s="186" t="s">
        <v>151</v>
      </c>
      <c r="C5453" s="183" t="s">
        <v>125</v>
      </c>
      <c r="D5453" s="183" t="s">
        <v>121</v>
      </c>
      <c r="E5453" s="185">
        <v>147</v>
      </c>
      <c r="F5453" s="185">
        <v>1116</v>
      </c>
      <c r="G5453" s="180">
        <f t="shared" si="170"/>
        <v>1116</v>
      </c>
      <c r="H5453" s="181">
        <f t="shared" si="171"/>
        <v>1</v>
      </c>
    </row>
    <row r="5454" spans="2:8">
      <c r="B5454" s="186" t="s">
        <v>151</v>
      </c>
      <c r="C5454" s="183" t="s">
        <v>125</v>
      </c>
      <c r="D5454" s="183" t="s">
        <v>122</v>
      </c>
      <c r="E5454" s="185">
        <v>1659.0000000000011</v>
      </c>
      <c r="F5454" s="185">
        <v>2099.9999999999995</v>
      </c>
      <c r="G5454" s="180">
        <f t="shared" si="170"/>
        <v>2099.9999999999995</v>
      </c>
      <c r="H5454" s="181">
        <f t="shared" si="171"/>
        <v>1</v>
      </c>
    </row>
    <row r="5455" spans="2:8">
      <c r="B5455" s="186" t="s">
        <v>151</v>
      </c>
      <c r="C5455" s="183" t="s">
        <v>125</v>
      </c>
      <c r="D5455" s="183" t="s">
        <v>121</v>
      </c>
      <c r="E5455" s="185">
        <v>193</v>
      </c>
      <c r="F5455" s="185">
        <v>928.99999999999989</v>
      </c>
      <c r="G5455" s="180">
        <f t="shared" si="170"/>
        <v>928.99999999999989</v>
      </c>
      <c r="H5455" s="181">
        <f t="shared" si="171"/>
        <v>1</v>
      </c>
    </row>
    <row r="5456" spans="2:8">
      <c r="B5456" s="186" t="s">
        <v>151</v>
      </c>
      <c r="C5456" s="183" t="s">
        <v>125</v>
      </c>
      <c r="D5456" s="183" t="s">
        <v>121</v>
      </c>
      <c r="E5456" s="185">
        <v>2143.000000000005</v>
      </c>
      <c r="F5456" s="185">
        <v>2700.9999999999991</v>
      </c>
      <c r="G5456" s="180">
        <f t="shared" si="170"/>
        <v>2700.9999999999991</v>
      </c>
      <c r="H5456" s="181">
        <f t="shared" si="171"/>
        <v>1</v>
      </c>
    </row>
    <row r="5457" spans="2:8">
      <c r="B5457" s="186" t="s">
        <v>151</v>
      </c>
      <c r="C5457" s="183" t="s">
        <v>125</v>
      </c>
      <c r="D5457" s="183" t="s">
        <v>121</v>
      </c>
      <c r="E5457" s="185">
        <v>554</v>
      </c>
      <c r="F5457" s="185">
        <v>877</v>
      </c>
      <c r="G5457" s="180">
        <f t="shared" si="170"/>
        <v>877</v>
      </c>
      <c r="H5457" s="181">
        <f t="shared" si="171"/>
        <v>1</v>
      </c>
    </row>
    <row r="5458" spans="2:8">
      <c r="B5458" s="186" t="s">
        <v>151</v>
      </c>
      <c r="C5458" s="183" t="s">
        <v>125</v>
      </c>
      <c r="D5458" s="183" t="s">
        <v>122</v>
      </c>
      <c r="E5458" s="185">
        <v>978</v>
      </c>
      <c r="F5458" s="185">
        <v>1116</v>
      </c>
      <c r="G5458" s="180">
        <f t="shared" si="170"/>
        <v>1116</v>
      </c>
      <c r="H5458" s="181">
        <f t="shared" si="171"/>
        <v>1</v>
      </c>
    </row>
    <row r="5459" spans="2:8">
      <c r="B5459" s="186" t="s">
        <v>151</v>
      </c>
      <c r="C5459" s="183" t="s">
        <v>125</v>
      </c>
      <c r="D5459" s="183" t="s">
        <v>121</v>
      </c>
      <c r="E5459" s="185">
        <v>446</v>
      </c>
      <c r="F5459" s="185">
        <v>1116</v>
      </c>
      <c r="G5459" s="180">
        <f t="shared" si="170"/>
        <v>1116</v>
      </c>
      <c r="H5459" s="181">
        <f t="shared" si="171"/>
        <v>1</v>
      </c>
    </row>
    <row r="5460" spans="2:8">
      <c r="B5460" s="186" t="s">
        <v>151</v>
      </c>
      <c r="C5460" s="183" t="s">
        <v>125</v>
      </c>
      <c r="D5460" s="183" t="s">
        <v>122</v>
      </c>
      <c r="E5460" s="185">
        <v>317</v>
      </c>
      <c r="F5460" s="185">
        <v>1176</v>
      </c>
      <c r="G5460" s="180">
        <f t="shared" si="170"/>
        <v>1176</v>
      </c>
      <c r="H5460" s="181">
        <f t="shared" si="171"/>
        <v>1</v>
      </c>
    </row>
    <row r="5461" spans="2:8">
      <c r="B5461" s="186" t="s">
        <v>151</v>
      </c>
      <c r="C5461" s="183" t="s">
        <v>125</v>
      </c>
      <c r="D5461" s="183" t="s">
        <v>121</v>
      </c>
      <c r="E5461" s="185">
        <v>1030</v>
      </c>
      <c r="F5461" s="185">
        <v>1116</v>
      </c>
      <c r="G5461" s="180">
        <f t="shared" si="170"/>
        <v>1116</v>
      </c>
      <c r="H5461" s="181">
        <f t="shared" si="171"/>
        <v>1</v>
      </c>
    </row>
    <row r="5462" spans="2:8">
      <c r="B5462" s="186" t="s">
        <v>151</v>
      </c>
      <c r="C5462" s="183" t="s">
        <v>125</v>
      </c>
      <c r="D5462" s="183" t="s">
        <v>121</v>
      </c>
      <c r="E5462" s="185">
        <v>413</v>
      </c>
      <c r="F5462" s="185">
        <v>1312</v>
      </c>
      <c r="G5462" s="180">
        <f t="shared" si="170"/>
        <v>1312</v>
      </c>
      <c r="H5462" s="181">
        <f t="shared" si="171"/>
        <v>1</v>
      </c>
    </row>
    <row r="5463" spans="2:8">
      <c r="B5463" s="186" t="s">
        <v>151</v>
      </c>
      <c r="C5463" s="183" t="s">
        <v>125</v>
      </c>
      <c r="D5463" s="183" t="s">
        <v>121</v>
      </c>
      <c r="E5463" s="185">
        <v>1930.0000000000041</v>
      </c>
      <c r="F5463" s="185">
        <v>2562.9999999999986</v>
      </c>
      <c r="G5463" s="180">
        <f t="shared" si="170"/>
        <v>2562.9999999999986</v>
      </c>
      <c r="H5463" s="181">
        <f t="shared" si="171"/>
        <v>1</v>
      </c>
    </row>
    <row r="5464" spans="2:8">
      <c r="B5464" s="186" t="s">
        <v>151</v>
      </c>
      <c r="C5464" s="183" t="s">
        <v>125</v>
      </c>
      <c r="D5464" s="183" t="s">
        <v>121</v>
      </c>
      <c r="E5464" s="185">
        <v>881</v>
      </c>
      <c r="F5464" s="185">
        <v>1196</v>
      </c>
      <c r="G5464" s="180">
        <f t="shared" si="170"/>
        <v>1196</v>
      </c>
      <c r="H5464" s="181">
        <f t="shared" si="171"/>
        <v>1</v>
      </c>
    </row>
    <row r="5465" spans="2:8">
      <c r="B5465" s="186" t="s">
        <v>151</v>
      </c>
      <c r="C5465" s="183" t="s">
        <v>125</v>
      </c>
      <c r="D5465" s="183" t="s">
        <v>121</v>
      </c>
      <c r="E5465" s="185">
        <v>623</v>
      </c>
      <c r="F5465" s="185">
        <v>1116</v>
      </c>
      <c r="G5465" s="180">
        <f t="shared" si="170"/>
        <v>1116</v>
      </c>
      <c r="H5465" s="181">
        <f t="shared" si="171"/>
        <v>1</v>
      </c>
    </row>
    <row r="5466" spans="2:8">
      <c r="B5466" s="186" t="s">
        <v>151</v>
      </c>
      <c r="C5466" s="183" t="s">
        <v>125</v>
      </c>
      <c r="D5466" s="183" t="s">
        <v>121</v>
      </c>
      <c r="E5466" s="185">
        <v>204.00000000000028</v>
      </c>
      <c r="F5466" s="185">
        <v>721.99999999999898</v>
      </c>
      <c r="G5466" s="180">
        <f t="shared" si="170"/>
        <v>721.99999999999898</v>
      </c>
      <c r="H5466" s="181">
        <f t="shared" si="171"/>
        <v>1</v>
      </c>
    </row>
    <row r="5467" spans="2:8">
      <c r="B5467" s="186" t="s">
        <v>151</v>
      </c>
      <c r="C5467" s="183" t="s">
        <v>125</v>
      </c>
      <c r="D5467" s="183" t="s">
        <v>121</v>
      </c>
      <c r="E5467" s="185">
        <v>513</v>
      </c>
      <c r="F5467" s="185">
        <v>989.99999999999989</v>
      </c>
      <c r="G5467" s="180">
        <f t="shared" si="170"/>
        <v>989.99999999999989</v>
      </c>
      <c r="H5467" s="181">
        <f t="shared" si="171"/>
        <v>1</v>
      </c>
    </row>
    <row r="5468" spans="2:8">
      <c r="B5468" s="186" t="s">
        <v>151</v>
      </c>
      <c r="C5468" s="183" t="s">
        <v>125</v>
      </c>
      <c r="D5468" s="183" t="s">
        <v>121</v>
      </c>
      <c r="E5468" s="185">
        <v>971</v>
      </c>
      <c r="F5468" s="185">
        <v>1808.0000000000011</v>
      </c>
      <c r="G5468" s="180">
        <f t="shared" si="170"/>
        <v>1808.0000000000011</v>
      </c>
      <c r="H5468" s="181">
        <f t="shared" si="171"/>
        <v>1</v>
      </c>
    </row>
    <row r="5469" spans="2:8">
      <c r="B5469" s="186" t="s">
        <v>151</v>
      </c>
      <c r="C5469" s="183" t="s">
        <v>125</v>
      </c>
      <c r="D5469" s="183" t="s">
        <v>121</v>
      </c>
      <c r="E5469" s="185">
        <v>1264.0000000000041</v>
      </c>
      <c r="F5469" s="185">
        <v>3076.0000000000018</v>
      </c>
      <c r="G5469" s="180">
        <f t="shared" si="170"/>
        <v>3076.0000000000018</v>
      </c>
      <c r="H5469" s="181">
        <f t="shared" si="171"/>
        <v>1</v>
      </c>
    </row>
    <row r="5470" spans="2:8">
      <c r="B5470" s="186" t="s">
        <v>151</v>
      </c>
      <c r="C5470" s="183" t="s">
        <v>125</v>
      </c>
      <c r="D5470" s="183" t="s">
        <v>122</v>
      </c>
      <c r="E5470" s="185">
        <v>1367</v>
      </c>
      <c r="F5470" s="185">
        <v>3711.9999999999918</v>
      </c>
      <c r="G5470" s="180">
        <f t="shared" si="170"/>
        <v>3711.9999999999918</v>
      </c>
      <c r="H5470" s="181">
        <f t="shared" si="171"/>
        <v>1</v>
      </c>
    </row>
    <row r="5471" spans="2:8">
      <c r="B5471" s="186" t="s">
        <v>151</v>
      </c>
      <c r="C5471" s="183" t="s">
        <v>125</v>
      </c>
      <c r="D5471" s="183" t="s">
        <v>122</v>
      </c>
      <c r="E5471" s="185">
        <v>602</v>
      </c>
      <c r="F5471" s="185">
        <v>1299.0000000000011</v>
      </c>
      <c r="G5471" s="180">
        <f t="shared" si="170"/>
        <v>1299.0000000000011</v>
      </c>
      <c r="H5471" s="181">
        <f t="shared" si="171"/>
        <v>1</v>
      </c>
    </row>
    <row r="5472" spans="2:8">
      <c r="B5472" s="186" t="s">
        <v>151</v>
      </c>
      <c r="C5472" s="183" t="s">
        <v>125</v>
      </c>
      <c r="D5472" s="183" t="s">
        <v>122</v>
      </c>
      <c r="E5472" s="185">
        <v>2273</v>
      </c>
      <c r="F5472" s="185">
        <v>1433</v>
      </c>
      <c r="G5472" s="180">
        <f t="shared" si="170"/>
        <v>2273</v>
      </c>
      <c r="H5472" s="181">
        <f t="shared" si="171"/>
        <v>0.63044434667839855</v>
      </c>
    </row>
    <row r="5473" spans="2:8">
      <c r="B5473" s="186" t="s">
        <v>151</v>
      </c>
      <c r="C5473" s="183" t="s">
        <v>125</v>
      </c>
      <c r="D5473" s="183" t="s">
        <v>122</v>
      </c>
      <c r="E5473" s="185">
        <v>529</v>
      </c>
      <c r="F5473" s="185">
        <v>1329</v>
      </c>
      <c r="G5473" s="180">
        <f t="shared" si="170"/>
        <v>1329</v>
      </c>
      <c r="H5473" s="181">
        <f t="shared" si="171"/>
        <v>1</v>
      </c>
    </row>
    <row r="5474" spans="2:8">
      <c r="B5474" s="186" t="s">
        <v>151</v>
      </c>
      <c r="C5474" s="183" t="s">
        <v>125</v>
      </c>
      <c r="D5474" s="183" t="s">
        <v>122</v>
      </c>
      <c r="E5474" s="185">
        <v>1435</v>
      </c>
      <c r="F5474" s="185">
        <v>1329</v>
      </c>
      <c r="G5474" s="180">
        <f t="shared" si="170"/>
        <v>1435</v>
      </c>
      <c r="H5474" s="181">
        <f t="shared" si="171"/>
        <v>0.9261324041811847</v>
      </c>
    </row>
    <row r="5475" spans="2:8">
      <c r="B5475" s="186" t="s">
        <v>151</v>
      </c>
      <c r="C5475" s="183" t="s">
        <v>125</v>
      </c>
      <c r="D5475" s="183" t="s">
        <v>121</v>
      </c>
      <c r="E5475" s="185">
        <v>948</v>
      </c>
      <c r="F5475" s="185">
        <v>1136.0000000000002</v>
      </c>
      <c r="G5475" s="180">
        <f t="shared" si="170"/>
        <v>1136.0000000000002</v>
      </c>
      <c r="H5475" s="181">
        <f t="shared" si="171"/>
        <v>1</v>
      </c>
    </row>
    <row r="5476" spans="2:8">
      <c r="B5476" s="186" t="s">
        <v>151</v>
      </c>
      <c r="C5476" s="183" t="s">
        <v>125</v>
      </c>
      <c r="D5476" s="183" t="s">
        <v>121</v>
      </c>
      <c r="E5476" s="185">
        <v>423</v>
      </c>
      <c r="F5476" s="185">
        <v>1224</v>
      </c>
      <c r="G5476" s="180">
        <f t="shared" si="170"/>
        <v>1224</v>
      </c>
      <c r="H5476" s="181">
        <f t="shared" si="171"/>
        <v>1</v>
      </c>
    </row>
    <row r="5477" spans="2:8">
      <c r="B5477" s="186" t="s">
        <v>151</v>
      </c>
      <c r="C5477" s="183" t="s">
        <v>125</v>
      </c>
      <c r="D5477" s="183" t="s">
        <v>121</v>
      </c>
      <c r="E5477" s="185">
        <v>357</v>
      </c>
      <c r="F5477" s="185">
        <v>924.99999999999989</v>
      </c>
      <c r="G5477" s="180">
        <f t="shared" si="170"/>
        <v>924.99999999999989</v>
      </c>
      <c r="H5477" s="181">
        <f t="shared" si="171"/>
        <v>1</v>
      </c>
    </row>
    <row r="5478" spans="2:8">
      <c r="B5478" s="186" t="s">
        <v>151</v>
      </c>
      <c r="C5478" s="183" t="s">
        <v>125</v>
      </c>
      <c r="D5478" s="183" t="s">
        <v>121</v>
      </c>
      <c r="E5478" s="185">
        <v>1119</v>
      </c>
      <c r="F5478" s="185">
        <v>1116</v>
      </c>
      <c r="G5478" s="180">
        <f t="shared" si="170"/>
        <v>1119</v>
      </c>
      <c r="H5478" s="181">
        <f t="shared" si="171"/>
        <v>0.99731903485254692</v>
      </c>
    </row>
    <row r="5479" spans="2:8">
      <c r="B5479" s="186" t="s">
        <v>151</v>
      </c>
      <c r="C5479" s="183" t="s">
        <v>125</v>
      </c>
      <c r="D5479" s="183" t="s">
        <v>122</v>
      </c>
      <c r="E5479" s="185">
        <v>2765</v>
      </c>
      <c r="F5479" s="185">
        <v>3232.999999999995</v>
      </c>
      <c r="G5479" s="180">
        <f t="shared" si="170"/>
        <v>3232.999999999995</v>
      </c>
      <c r="H5479" s="181">
        <f t="shared" si="171"/>
        <v>1</v>
      </c>
    </row>
    <row r="5480" spans="2:8">
      <c r="B5480" s="186" t="s">
        <v>151</v>
      </c>
      <c r="C5480" s="183" t="s">
        <v>125</v>
      </c>
      <c r="D5480" s="183" t="s">
        <v>121</v>
      </c>
      <c r="E5480" s="185">
        <v>654</v>
      </c>
      <c r="F5480" s="185">
        <v>877</v>
      </c>
      <c r="G5480" s="180">
        <f t="shared" si="170"/>
        <v>877</v>
      </c>
      <c r="H5480" s="181">
        <f t="shared" si="171"/>
        <v>1</v>
      </c>
    </row>
    <row r="5481" spans="2:8">
      <c r="B5481" s="186" t="s">
        <v>151</v>
      </c>
      <c r="C5481" s="183" t="s">
        <v>125</v>
      </c>
      <c r="D5481" s="183" t="s">
        <v>121</v>
      </c>
      <c r="E5481" s="185">
        <v>184.0000000000004</v>
      </c>
      <c r="F5481" s="185">
        <v>877</v>
      </c>
      <c r="G5481" s="180">
        <f t="shared" si="170"/>
        <v>877</v>
      </c>
      <c r="H5481" s="181">
        <f t="shared" si="171"/>
        <v>1</v>
      </c>
    </row>
    <row r="5482" spans="2:8">
      <c r="B5482" s="186" t="s">
        <v>151</v>
      </c>
      <c r="C5482" s="183" t="s">
        <v>125</v>
      </c>
      <c r="D5482" s="183" t="s">
        <v>121</v>
      </c>
      <c r="E5482" s="185">
        <v>1283</v>
      </c>
      <c r="F5482" s="185">
        <v>1116</v>
      </c>
      <c r="G5482" s="180">
        <f t="shared" si="170"/>
        <v>1283</v>
      </c>
      <c r="H5482" s="181">
        <f t="shared" si="171"/>
        <v>0.86983632112236942</v>
      </c>
    </row>
    <row r="5483" spans="2:8">
      <c r="B5483" s="186" t="s">
        <v>151</v>
      </c>
      <c r="C5483" s="183" t="s">
        <v>125</v>
      </c>
      <c r="D5483" s="183" t="s">
        <v>121</v>
      </c>
      <c r="E5483" s="185">
        <v>774</v>
      </c>
      <c r="F5483" s="185">
        <v>1116</v>
      </c>
      <c r="G5483" s="180">
        <f t="shared" si="170"/>
        <v>1116</v>
      </c>
      <c r="H5483" s="181">
        <f t="shared" si="171"/>
        <v>1</v>
      </c>
    </row>
    <row r="5484" spans="2:8">
      <c r="B5484" s="186" t="s">
        <v>151</v>
      </c>
      <c r="C5484" s="183" t="s">
        <v>125</v>
      </c>
      <c r="D5484" s="183" t="s">
        <v>121</v>
      </c>
      <c r="E5484" s="185">
        <v>368</v>
      </c>
      <c r="F5484" s="185">
        <v>1116</v>
      </c>
      <c r="G5484" s="180">
        <f t="shared" si="170"/>
        <v>1116</v>
      </c>
      <c r="H5484" s="181">
        <f t="shared" si="171"/>
        <v>1</v>
      </c>
    </row>
    <row r="5485" spans="2:8">
      <c r="B5485" s="186" t="s">
        <v>151</v>
      </c>
      <c r="C5485" s="183" t="s">
        <v>125</v>
      </c>
      <c r="D5485" s="183" t="s">
        <v>121</v>
      </c>
      <c r="E5485" s="185">
        <v>643</v>
      </c>
      <c r="F5485" s="185">
        <v>1116</v>
      </c>
      <c r="G5485" s="180">
        <f t="shared" si="170"/>
        <v>1116</v>
      </c>
      <c r="H5485" s="181">
        <f t="shared" si="171"/>
        <v>1</v>
      </c>
    </row>
    <row r="5486" spans="2:8">
      <c r="B5486" s="186" t="s">
        <v>151</v>
      </c>
      <c r="C5486" s="183" t="s">
        <v>125</v>
      </c>
      <c r="D5486" s="183" t="s">
        <v>122</v>
      </c>
      <c r="E5486" s="185">
        <v>720</v>
      </c>
      <c r="F5486" s="185">
        <v>4269.0000000000036</v>
      </c>
      <c r="G5486" s="180">
        <f t="shared" si="170"/>
        <v>4269.0000000000036</v>
      </c>
      <c r="H5486" s="181">
        <f t="shared" si="171"/>
        <v>1</v>
      </c>
    </row>
    <row r="5487" spans="2:8">
      <c r="B5487" s="186" t="s">
        <v>151</v>
      </c>
      <c r="C5487" s="183" t="s">
        <v>125</v>
      </c>
      <c r="D5487" s="183" t="s">
        <v>122</v>
      </c>
      <c r="E5487" s="185">
        <v>592</v>
      </c>
      <c r="F5487" s="185">
        <v>1359</v>
      </c>
      <c r="G5487" s="180">
        <f t="shared" si="170"/>
        <v>1359</v>
      </c>
      <c r="H5487" s="181">
        <f t="shared" si="171"/>
        <v>1</v>
      </c>
    </row>
    <row r="5488" spans="2:8">
      <c r="B5488" s="186" t="s">
        <v>151</v>
      </c>
      <c r="C5488" s="183" t="s">
        <v>125</v>
      </c>
      <c r="D5488" s="183" t="s">
        <v>122</v>
      </c>
      <c r="E5488" s="185">
        <v>1573</v>
      </c>
      <c r="F5488" s="185">
        <v>924.99999999999989</v>
      </c>
      <c r="G5488" s="180">
        <f t="shared" si="170"/>
        <v>1573</v>
      </c>
      <c r="H5488" s="181">
        <f t="shared" si="171"/>
        <v>0.58804831532104251</v>
      </c>
    </row>
    <row r="5489" spans="2:8">
      <c r="B5489" s="186" t="s">
        <v>151</v>
      </c>
      <c r="C5489" s="183" t="s">
        <v>125</v>
      </c>
      <c r="D5489" s="183" t="s">
        <v>121</v>
      </c>
      <c r="E5489" s="185">
        <v>222</v>
      </c>
      <c r="F5489" s="185">
        <v>1116</v>
      </c>
      <c r="G5489" s="180">
        <f t="shared" si="170"/>
        <v>1116</v>
      </c>
      <c r="H5489" s="181">
        <f t="shared" si="171"/>
        <v>1</v>
      </c>
    </row>
    <row r="5490" spans="2:8">
      <c r="B5490" s="186" t="s">
        <v>151</v>
      </c>
      <c r="C5490" s="183" t="s">
        <v>125</v>
      </c>
      <c r="D5490" s="183" t="s">
        <v>121</v>
      </c>
      <c r="E5490" s="185">
        <v>281</v>
      </c>
      <c r="F5490" s="185">
        <v>989.00000000000011</v>
      </c>
      <c r="G5490" s="180">
        <f t="shared" si="170"/>
        <v>989.00000000000011</v>
      </c>
      <c r="H5490" s="181">
        <f t="shared" si="171"/>
        <v>1</v>
      </c>
    </row>
    <row r="5491" spans="2:8">
      <c r="B5491" s="186" t="s">
        <v>151</v>
      </c>
      <c r="C5491" s="183" t="s">
        <v>125</v>
      </c>
      <c r="D5491" s="183" t="s">
        <v>122</v>
      </c>
      <c r="E5491" s="185">
        <v>801</v>
      </c>
      <c r="F5491" s="185">
        <v>1812</v>
      </c>
      <c r="G5491" s="180">
        <f t="shared" si="170"/>
        <v>1812</v>
      </c>
      <c r="H5491" s="181">
        <f t="shared" si="171"/>
        <v>1</v>
      </c>
    </row>
    <row r="5492" spans="2:8">
      <c r="B5492" s="186" t="s">
        <v>151</v>
      </c>
      <c r="C5492" s="183" t="s">
        <v>125</v>
      </c>
      <c r="D5492" s="183" t="s">
        <v>122</v>
      </c>
      <c r="E5492" s="185">
        <v>2393.0000000000018</v>
      </c>
      <c r="F5492" s="185">
        <v>4769.9999999999982</v>
      </c>
      <c r="G5492" s="180">
        <f t="shared" si="170"/>
        <v>4769.9999999999982</v>
      </c>
      <c r="H5492" s="181">
        <f t="shared" si="171"/>
        <v>1</v>
      </c>
    </row>
    <row r="5493" spans="2:8">
      <c r="B5493" s="186" t="s">
        <v>151</v>
      </c>
      <c r="C5493" s="183" t="s">
        <v>125</v>
      </c>
      <c r="D5493" s="183" t="s">
        <v>122</v>
      </c>
      <c r="E5493" s="185">
        <v>993</v>
      </c>
      <c r="F5493" s="185">
        <v>2140</v>
      </c>
      <c r="G5493" s="180">
        <f t="shared" si="170"/>
        <v>2140</v>
      </c>
      <c r="H5493" s="181">
        <f t="shared" si="171"/>
        <v>1</v>
      </c>
    </row>
    <row r="5494" spans="2:8">
      <c r="B5494" s="186" t="s">
        <v>151</v>
      </c>
      <c r="C5494" s="183" t="s">
        <v>125</v>
      </c>
      <c r="D5494" s="183" t="s">
        <v>121</v>
      </c>
      <c r="E5494" s="185">
        <v>839</v>
      </c>
      <c r="F5494" s="185">
        <v>1116</v>
      </c>
      <c r="G5494" s="180">
        <f t="shared" si="170"/>
        <v>1116</v>
      </c>
      <c r="H5494" s="181">
        <f t="shared" si="171"/>
        <v>1</v>
      </c>
    </row>
    <row r="5495" spans="2:8">
      <c r="B5495" s="186" t="s">
        <v>151</v>
      </c>
      <c r="C5495" s="183" t="s">
        <v>125</v>
      </c>
      <c r="D5495" s="183" t="s">
        <v>121</v>
      </c>
      <c r="E5495" s="185">
        <v>997</v>
      </c>
      <c r="F5495" s="185">
        <v>1227.9999999999998</v>
      </c>
      <c r="G5495" s="180">
        <f t="shared" si="170"/>
        <v>1227.9999999999998</v>
      </c>
      <c r="H5495" s="181">
        <f t="shared" si="171"/>
        <v>1</v>
      </c>
    </row>
    <row r="5496" spans="2:8">
      <c r="B5496" s="186" t="s">
        <v>151</v>
      </c>
      <c r="C5496" s="183" t="s">
        <v>125</v>
      </c>
      <c r="D5496" s="183" t="s">
        <v>121</v>
      </c>
      <c r="E5496" s="185">
        <v>822</v>
      </c>
      <c r="F5496" s="185">
        <v>1176</v>
      </c>
      <c r="G5496" s="180">
        <f t="shared" si="170"/>
        <v>1176</v>
      </c>
      <c r="H5496" s="181">
        <f t="shared" si="171"/>
        <v>1</v>
      </c>
    </row>
    <row r="5497" spans="2:8">
      <c r="B5497" s="186" t="s">
        <v>151</v>
      </c>
      <c r="C5497" s="183" t="s">
        <v>125</v>
      </c>
      <c r="D5497" s="183" t="s">
        <v>121</v>
      </c>
      <c r="E5497" s="185">
        <v>1855.999999999995</v>
      </c>
      <c r="F5497" s="185">
        <v>2767.9999999999973</v>
      </c>
      <c r="G5497" s="180">
        <f t="shared" si="170"/>
        <v>2767.9999999999973</v>
      </c>
      <c r="H5497" s="181">
        <f t="shared" si="171"/>
        <v>1</v>
      </c>
    </row>
    <row r="5498" spans="2:8">
      <c r="B5498" s="186" t="s">
        <v>151</v>
      </c>
      <c r="C5498" s="183" t="s">
        <v>125</v>
      </c>
      <c r="D5498" s="183" t="s">
        <v>121</v>
      </c>
      <c r="E5498" s="185">
        <v>1122</v>
      </c>
      <c r="F5498" s="185">
        <v>1784</v>
      </c>
      <c r="G5498" s="180">
        <f t="shared" si="170"/>
        <v>1784</v>
      </c>
      <c r="H5498" s="181">
        <f t="shared" si="171"/>
        <v>1</v>
      </c>
    </row>
    <row r="5499" spans="2:8">
      <c r="B5499" s="186" t="s">
        <v>151</v>
      </c>
      <c r="C5499" s="183" t="s">
        <v>125</v>
      </c>
      <c r="D5499" s="183" t="s">
        <v>121</v>
      </c>
      <c r="E5499" s="185">
        <v>1107</v>
      </c>
      <c r="F5499" s="185">
        <v>1105</v>
      </c>
      <c r="G5499" s="180">
        <f t="shared" si="170"/>
        <v>1107</v>
      </c>
      <c r="H5499" s="181">
        <f t="shared" si="171"/>
        <v>0.99819331526648603</v>
      </c>
    </row>
    <row r="5500" spans="2:8">
      <c r="B5500" s="186" t="s">
        <v>151</v>
      </c>
      <c r="C5500" s="183" t="s">
        <v>125</v>
      </c>
      <c r="D5500" s="183" t="s">
        <v>121</v>
      </c>
      <c r="E5500" s="185">
        <v>240</v>
      </c>
      <c r="F5500" s="185">
        <v>509</v>
      </c>
      <c r="G5500" s="180">
        <f t="shared" si="170"/>
        <v>509</v>
      </c>
      <c r="H5500" s="181">
        <f t="shared" si="171"/>
        <v>1</v>
      </c>
    </row>
    <row r="5501" spans="2:8">
      <c r="B5501" s="186" t="s">
        <v>151</v>
      </c>
      <c r="C5501" s="183" t="s">
        <v>125</v>
      </c>
      <c r="D5501" s="183" t="s">
        <v>121</v>
      </c>
      <c r="E5501" s="185">
        <v>238.0000000000004</v>
      </c>
      <c r="F5501" s="185">
        <v>877</v>
      </c>
      <c r="G5501" s="180">
        <f t="shared" si="170"/>
        <v>877</v>
      </c>
      <c r="H5501" s="181">
        <f t="shared" si="171"/>
        <v>1</v>
      </c>
    </row>
    <row r="5502" spans="2:8">
      <c r="B5502" s="186" t="s">
        <v>151</v>
      </c>
      <c r="C5502" s="183" t="s">
        <v>125</v>
      </c>
      <c r="D5502" s="183" t="s">
        <v>122</v>
      </c>
      <c r="E5502" s="185">
        <v>555</v>
      </c>
      <c r="F5502" s="185">
        <v>1036</v>
      </c>
      <c r="G5502" s="180">
        <f t="shared" si="170"/>
        <v>1036</v>
      </c>
      <c r="H5502" s="181">
        <f t="shared" si="171"/>
        <v>1</v>
      </c>
    </row>
    <row r="5503" spans="2:8">
      <c r="B5503" s="186" t="s">
        <v>151</v>
      </c>
      <c r="C5503" s="183" t="s">
        <v>125</v>
      </c>
      <c r="D5503" s="183" t="s">
        <v>121</v>
      </c>
      <c r="E5503" s="185">
        <v>1003</v>
      </c>
      <c r="F5503" s="185">
        <v>1136.0000000000002</v>
      </c>
      <c r="G5503" s="180">
        <f t="shared" si="170"/>
        <v>1136.0000000000002</v>
      </c>
      <c r="H5503" s="181">
        <f t="shared" si="171"/>
        <v>1</v>
      </c>
    </row>
    <row r="5504" spans="2:8">
      <c r="B5504" s="186" t="s">
        <v>151</v>
      </c>
      <c r="C5504" s="183" t="s">
        <v>125</v>
      </c>
      <c r="D5504" s="183" t="s">
        <v>121</v>
      </c>
      <c r="E5504" s="185">
        <v>1040</v>
      </c>
      <c r="F5504" s="185">
        <v>2586.0000000000009</v>
      </c>
      <c r="G5504" s="180">
        <f t="shared" si="170"/>
        <v>2586.0000000000009</v>
      </c>
      <c r="H5504" s="181">
        <f t="shared" si="171"/>
        <v>1</v>
      </c>
    </row>
    <row r="5505" spans="2:8">
      <c r="B5505" s="186" t="s">
        <v>151</v>
      </c>
      <c r="C5505" s="183" t="s">
        <v>125</v>
      </c>
      <c r="D5505" s="183" t="s">
        <v>121</v>
      </c>
      <c r="E5505" s="185">
        <v>558</v>
      </c>
      <c r="F5505" s="185">
        <v>1211.9999999999998</v>
      </c>
      <c r="G5505" s="180">
        <f t="shared" si="170"/>
        <v>1211.9999999999998</v>
      </c>
      <c r="H5505" s="181">
        <f t="shared" si="171"/>
        <v>1</v>
      </c>
    </row>
    <row r="5506" spans="2:8">
      <c r="B5506" s="186" t="s">
        <v>151</v>
      </c>
      <c r="C5506" s="183" t="s">
        <v>125</v>
      </c>
      <c r="D5506" s="183" t="s">
        <v>121</v>
      </c>
      <c r="E5506" s="185">
        <v>150</v>
      </c>
      <c r="F5506" s="185">
        <v>877</v>
      </c>
      <c r="G5506" s="180">
        <f t="shared" si="170"/>
        <v>877</v>
      </c>
      <c r="H5506" s="181">
        <f t="shared" si="171"/>
        <v>1</v>
      </c>
    </row>
    <row r="5507" spans="2:8">
      <c r="B5507" s="186" t="s">
        <v>151</v>
      </c>
      <c r="C5507" s="183" t="s">
        <v>125</v>
      </c>
      <c r="D5507" s="183" t="s">
        <v>122</v>
      </c>
      <c r="E5507" s="185">
        <v>1336</v>
      </c>
      <c r="F5507" s="185">
        <v>2180</v>
      </c>
      <c r="G5507" s="180">
        <f t="shared" si="170"/>
        <v>2180</v>
      </c>
      <c r="H5507" s="181">
        <f t="shared" si="171"/>
        <v>1</v>
      </c>
    </row>
    <row r="5508" spans="2:8">
      <c r="B5508" s="186" t="s">
        <v>151</v>
      </c>
      <c r="C5508" s="183" t="s">
        <v>125</v>
      </c>
      <c r="D5508" s="183" t="s">
        <v>121</v>
      </c>
      <c r="E5508" s="185">
        <v>101</v>
      </c>
      <c r="F5508" s="185">
        <v>1156</v>
      </c>
      <c r="G5508" s="180">
        <f t="shared" si="170"/>
        <v>1156</v>
      </c>
      <c r="H5508" s="181">
        <f t="shared" si="171"/>
        <v>1</v>
      </c>
    </row>
    <row r="5509" spans="2:8">
      <c r="B5509" s="186" t="s">
        <v>151</v>
      </c>
      <c r="C5509" s="183" t="s">
        <v>125</v>
      </c>
      <c r="D5509" s="183" t="s">
        <v>122</v>
      </c>
      <c r="E5509" s="185">
        <v>992</v>
      </c>
      <c r="F5509" s="185">
        <v>1497</v>
      </c>
      <c r="G5509" s="180">
        <f t="shared" si="170"/>
        <v>1497</v>
      </c>
      <c r="H5509" s="181">
        <f t="shared" si="171"/>
        <v>1</v>
      </c>
    </row>
    <row r="5510" spans="2:8">
      <c r="B5510" s="186" t="s">
        <v>151</v>
      </c>
      <c r="C5510" s="183" t="s">
        <v>125</v>
      </c>
      <c r="D5510" s="183" t="s">
        <v>121</v>
      </c>
      <c r="E5510" s="185">
        <v>867</v>
      </c>
      <c r="F5510" s="185">
        <v>1116</v>
      </c>
      <c r="G5510" s="180">
        <f t="shared" ref="G5510:G5573" si="172">IF(ABS(F5510)&gt;ABS(E5510),ABS(F5510),ABS(E5510))</f>
        <v>1116</v>
      </c>
      <c r="H5510" s="181">
        <f t="shared" ref="H5510:H5573" si="173">IF(G5510&lt;&gt;0,IF(ABS(F5510)&gt;=G5510,1,ABS(F5510/G5510)),0)</f>
        <v>1</v>
      </c>
    </row>
    <row r="5511" spans="2:8">
      <c r="B5511" s="186" t="s">
        <v>151</v>
      </c>
      <c r="C5511" s="183" t="s">
        <v>125</v>
      </c>
      <c r="D5511" s="183" t="s">
        <v>122</v>
      </c>
      <c r="E5511" s="185">
        <v>234.00000000000051</v>
      </c>
      <c r="F5511" s="185">
        <v>1299</v>
      </c>
      <c r="G5511" s="180">
        <f t="shared" si="172"/>
        <v>1299</v>
      </c>
      <c r="H5511" s="181">
        <f t="shared" si="173"/>
        <v>1</v>
      </c>
    </row>
    <row r="5512" spans="2:8">
      <c r="B5512" s="186" t="s">
        <v>151</v>
      </c>
      <c r="C5512" s="183" t="s">
        <v>125</v>
      </c>
      <c r="D5512" s="183" t="s">
        <v>121</v>
      </c>
      <c r="E5512" s="185">
        <v>832</v>
      </c>
      <c r="F5512" s="185">
        <v>732.99999999999977</v>
      </c>
      <c r="G5512" s="180">
        <f t="shared" si="172"/>
        <v>832</v>
      </c>
      <c r="H5512" s="181">
        <f t="shared" si="173"/>
        <v>0.88100961538461509</v>
      </c>
    </row>
    <row r="5513" spans="2:8">
      <c r="B5513" s="186" t="s">
        <v>151</v>
      </c>
      <c r="C5513" s="183" t="s">
        <v>125</v>
      </c>
      <c r="D5513" s="183" t="s">
        <v>122</v>
      </c>
      <c r="E5513" s="185">
        <v>1135.0000000000009</v>
      </c>
      <c r="F5513" s="185">
        <v>3187</v>
      </c>
      <c r="G5513" s="180">
        <f t="shared" si="172"/>
        <v>3187</v>
      </c>
      <c r="H5513" s="181">
        <f t="shared" si="173"/>
        <v>1</v>
      </c>
    </row>
    <row r="5514" spans="2:8">
      <c r="B5514" s="186" t="s">
        <v>151</v>
      </c>
      <c r="C5514" s="183" t="s">
        <v>125</v>
      </c>
      <c r="D5514" s="183" t="s">
        <v>122</v>
      </c>
      <c r="E5514" s="185">
        <v>1662.9999999999968</v>
      </c>
      <c r="F5514" s="185">
        <v>4590.0000000000064</v>
      </c>
      <c r="G5514" s="180">
        <f t="shared" si="172"/>
        <v>4590.0000000000064</v>
      </c>
      <c r="H5514" s="181">
        <f t="shared" si="173"/>
        <v>1</v>
      </c>
    </row>
    <row r="5515" spans="2:8">
      <c r="B5515" s="186" t="s">
        <v>151</v>
      </c>
      <c r="C5515" s="183" t="s">
        <v>125</v>
      </c>
      <c r="D5515" s="183" t="s">
        <v>122</v>
      </c>
      <c r="E5515" s="185">
        <v>1839.0000000000009</v>
      </c>
      <c r="F5515" s="185">
        <v>5572.0000000000027</v>
      </c>
      <c r="G5515" s="180">
        <f t="shared" si="172"/>
        <v>5572.0000000000027</v>
      </c>
      <c r="H5515" s="181">
        <f t="shared" si="173"/>
        <v>1</v>
      </c>
    </row>
    <row r="5516" spans="2:8">
      <c r="B5516" s="186" t="s">
        <v>151</v>
      </c>
      <c r="C5516" s="183" t="s">
        <v>125</v>
      </c>
      <c r="D5516" s="183" t="s">
        <v>122</v>
      </c>
      <c r="E5516" s="185">
        <v>1182</v>
      </c>
      <c r="F5516" s="185">
        <v>1952.0000000000011</v>
      </c>
      <c r="G5516" s="180">
        <f t="shared" si="172"/>
        <v>1952.0000000000011</v>
      </c>
      <c r="H5516" s="181">
        <f t="shared" si="173"/>
        <v>1</v>
      </c>
    </row>
    <row r="5517" spans="2:8">
      <c r="B5517" s="186" t="s">
        <v>151</v>
      </c>
      <c r="C5517" s="183" t="s">
        <v>125</v>
      </c>
      <c r="D5517" s="183" t="s">
        <v>122</v>
      </c>
      <c r="E5517" s="185">
        <v>586</v>
      </c>
      <c r="F5517" s="185">
        <v>2028.0000000000011</v>
      </c>
      <c r="G5517" s="180">
        <f t="shared" si="172"/>
        <v>2028.0000000000011</v>
      </c>
      <c r="H5517" s="181">
        <f t="shared" si="173"/>
        <v>1</v>
      </c>
    </row>
    <row r="5518" spans="2:8">
      <c r="B5518" s="186" t="s">
        <v>151</v>
      </c>
      <c r="C5518" s="183" t="s">
        <v>125</v>
      </c>
      <c r="D5518" s="183" t="s">
        <v>121</v>
      </c>
      <c r="E5518" s="185">
        <v>2857.0000000000027</v>
      </c>
      <c r="F5518" s="185">
        <v>3907.0000000000009</v>
      </c>
      <c r="G5518" s="180">
        <f t="shared" si="172"/>
        <v>3907.0000000000009</v>
      </c>
      <c r="H5518" s="181">
        <f t="shared" si="173"/>
        <v>1</v>
      </c>
    </row>
    <row r="5519" spans="2:8">
      <c r="B5519" s="186" t="s">
        <v>151</v>
      </c>
      <c r="C5519" s="183" t="s">
        <v>125</v>
      </c>
      <c r="D5519" s="183" t="s">
        <v>121</v>
      </c>
      <c r="E5519" s="185">
        <v>5848.9999999999982</v>
      </c>
      <c r="F5519" s="185">
        <v>6285</v>
      </c>
      <c r="G5519" s="180">
        <f t="shared" si="172"/>
        <v>6285</v>
      </c>
      <c r="H5519" s="181">
        <f t="shared" si="173"/>
        <v>1</v>
      </c>
    </row>
    <row r="5520" spans="2:8">
      <c r="B5520" s="186" t="s">
        <v>151</v>
      </c>
      <c r="C5520" s="183" t="s">
        <v>125</v>
      </c>
      <c r="D5520" s="183" t="s">
        <v>121</v>
      </c>
      <c r="E5520" s="185">
        <v>743</v>
      </c>
      <c r="F5520" s="185">
        <v>1116</v>
      </c>
      <c r="G5520" s="180">
        <f t="shared" si="172"/>
        <v>1116</v>
      </c>
      <c r="H5520" s="181">
        <f t="shared" si="173"/>
        <v>1</v>
      </c>
    </row>
    <row r="5521" spans="2:8">
      <c r="B5521" s="186" t="s">
        <v>151</v>
      </c>
      <c r="C5521" s="183" t="s">
        <v>125</v>
      </c>
      <c r="D5521" s="183" t="s">
        <v>121</v>
      </c>
      <c r="E5521" s="185">
        <v>432</v>
      </c>
      <c r="F5521" s="185">
        <v>1116</v>
      </c>
      <c r="G5521" s="180">
        <f t="shared" si="172"/>
        <v>1116</v>
      </c>
      <c r="H5521" s="181">
        <f t="shared" si="173"/>
        <v>1</v>
      </c>
    </row>
    <row r="5522" spans="2:8">
      <c r="B5522" s="186" t="s">
        <v>151</v>
      </c>
      <c r="C5522" s="183" t="s">
        <v>125</v>
      </c>
      <c r="D5522" s="183" t="s">
        <v>122</v>
      </c>
      <c r="E5522" s="185">
        <v>3844.0000000000023</v>
      </c>
      <c r="F5522" s="185">
        <v>3050.9999999999991</v>
      </c>
      <c r="G5522" s="180">
        <f t="shared" si="172"/>
        <v>3844.0000000000023</v>
      </c>
      <c r="H5522" s="181">
        <f t="shared" si="173"/>
        <v>0.79370447450572246</v>
      </c>
    </row>
    <row r="5523" spans="2:8">
      <c r="B5523" s="186" t="s">
        <v>151</v>
      </c>
      <c r="C5523" s="183" t="s">
        <v>125</v>
      </c>
      <c r="D5523" s="183" t="s">
        <v>121</v>
      </c>
      <c r="E5523" s="185">
        <v>221.9999999999998</v>
      </c>
      <c r="F5523" s="185">
        <v>1001</v>
      </c>
      <c r="G5523" s="180">
        <f t="shared" si="172"/>
        <v>1001</v>
      </c>
      <c r="H5523" s="181">
        <f t="shared" si="173"/>
        <v>1</v>
      </c>
    </row>
    <row r="5524" spans="2:8">
      <c r="B5524" s="186" t="s">
        <v>151</v>
      </c>
      <c r="C5524" s="183" t="s">
        <v>125</v>
      </c>
      <c r="D5524" s="183" t="s">
        <v>122</v>
      </c>
      <c r="E5524" s="185">
        <v>686</v>
      </c>
      <c r="F5524" s="185">
        <v>2133</v>
      </c>
      <c r="G5524" s="180">
        <f t="shared" si="172"/>
        <v>2133</v>
      </c>
      <c r="H5524" s="181">
        <f t="shared" si="173"/>
        <v>1</v>
      </c>
    </row>
    <row r="5525" spans="2:8">
      <c r="B5525" s="186" t="s">
        <v>151</v>
      </c>
      <c r="C5525" s="183" t="s">
        <v>125</v>
      </c>
      <c r="D5525" s="183" t="s">
        <v>121</v>
      </c>
      <c r="E5525" s="185">
        <v>516</v>
      </c>
      <c r="F5525" s="185">
        <v>1116</v>
      </c>
      <c r="G5525" s="180">
        <f t="shared" si="172"/>
        <v>1116</v>
      </c>
      <c r="H5525" s="181">
        <f t="shared" si="173"/>
        <v>1</v>
      </c>
    </row>
    <row r="5526" spans="2:8">
      <c r="B5526" s="186" t="s">
        <v>151</v>
      </c>
      <c r="C5526" s="183" t="s">
        <v>125</v>
      </c>
      <c r="D5526" s="183" t="s">
        <v>121</v>
      </c>
      <c r="E5526" s="185">
        <v>1395</v>
      </c>
      <c r="F5526" s="185">
        <v>989.99999999999989</v>
      </c>
      <c r="G5526" s="180">
        <f t="shared" si="172"/>
        <v>1395</v>
      </c>
      <c r="H5526" s="181">
        <f t="shared" si="173"/>
        <v>0.70967741935483863</v>
      </c>
    </row>
    <row r="5527" spans="2:8">
      <c r="B5527" s="186" t="s">
        <v>151</v>
      </c>
      <c r="C5527" s="183" t="s">
        <v>125</v>
      </c>
      <c r="D5527" s="183" t="s">
        <v>121</v>
      </c>
      <c r="E5527" s="185">
        <v>771</v>
      </c>
      <c r="F5527" s="185">
        <v>667.99999999999977</v>
      </c>
      <c r="G5527" s="180">
        <f t="shared" si="172"/>
        <v>771</v>
      </c>
      <c r="H5527" s="181">
        <f t="shared" si="173"/>
        <v>0.86640726329442252</v>
      </c>
    </row>
    <row r="5528" spans="2:8">
      <c r="B5528" s="186" t="s">
        <v>151</v>
      </c>
      <c r="C5528" s="183" t="s">
        <v>125</v>
      </c>
      <c r="D5528" s="183" t="s">
        <v>122</v>
      </c>
      <c r="E5528" s="185">
        <v>881</v>
      </c>
      <c r="F5528" s="185">
        <v>2063</v>
      </c>
      <c r="G5528" s="180">
        <f t="shared" si="172"/>
        <v>2063</v>
      </c>
      <c r="H5528" s="181">
        <f t="shared" si="173"/>
        <v>1</v>
      </c>
    </row>
    <row r="5529" spans="2:8">
      <c r="B5529" s="186" t="s">
        <v>151</v>
      </c>
      <c r="C5529" s="183" t="s">
        <v>125</v>
      </c>
      <c r="D5529" s="183" t="s">
        <v>121</v>
      </c>
      <c r="E5529" s="185">
        <v>859</v>
      </c>
      <c r="F5529" s="185">
        <v>1255.9999999999998</v>
      </c>
      <c r="G5529" s="180">
        <f t="shared" si="172"/>
        <v>1255.9999999999998</v>
      </c>
      <c r="H5529" s="181">
        <f t="shared" si="173"/>
        <v>1</v>
      </c>
    </row>
    <row r="5530" spans="2:8">
      <c r="B5530" s="186" t="s">
        <v>151</v>
      </c>
      <c r="C5530" s="183" t="s">
        <v>125</v>
      </c>
      <c r="D5530" s="183" t="s">
        <v>121</v>
      </c>
      <c r="E5530" s="185">
        <v>358</v>
      </c>
      <c r="F5530" s="185">
        <v>877</v>
      </c>
      <c r="G5530" s="180">
        <f t="shared" si="172"/>
        <v>877</v>
      </c>
      <c r="H5530" s="181">
        <f t="shared" si="173"/>
        <v>1</v>
      </c>
    </row>
    <row r="5531" spans="2:8">
      <c r="B5531" s="186" t="s">
        <v>151</v>
      </c>
      <c r="C5531" s="183" t="s">
        <v>125</v>
      </c>
      <c r="D5531" s="183" t="s">
        <v>122</v>
      </c>
      <c r="E5531" s="185">
        <v>5909</v>
      </c>
      <c r="F5531" s="185">
        <v>3516.0000000000032</v>
      </c>
      <c r="G5531" s="180">
        <f t="shared" si="172"/>
        <v>5909</v>
      </c>
      <c r="H5531" s="181">
        <f t="shared" si="173"/>
        <v>0.59502453883905959</v>
      </c>
    </row>
    <row r="5532" spans="2:8">
      <c r="B5532" s="186" t="s">
        <v>151</v>
      </c>
      <c r="C5532" s="183" t="s">
        <v>125</v>
      </c>
      <c r="D5532" s="183" t="s">
        <v>121</v>
      </c>
      <c r="E5532" s="185">
        <v>299</v>
      </c>
      <c r="F5532" s="185">
        <v>877</v>
      </c>
      <c r="G5532" s="180">
        <f t="shared" si="172"/>
        <v>877</v>
      </c>
      <c r="H5532" s="181">
        <f t="shared" si="173"/>
        <v>1</v>
      </c>
    </row>
    <row r="5533" spans="2:8">
      <c r="B5533" s="186" t="s">
        <v>151</v>
      </c>
      <c r="C5533" s="183" t="s">
        <v>125</v>
      </c>
      <c r="D5533" s="183" t="s">
        <v>121</v>
      </c>
      <c r="E5533" s="185">
        <v>599</v>
      </c>
      <c r="F5533" s="185">
        <v>1116</v>
      </c>
      <c r="G5533" s="180">
        <f t="shared" si="172"/>
        <v>1116</v>
      </c>
      <c r="H5533" s="181">
        <f t="shared" si="173"/>
        <v>1</v>
      </c>
    </row>
    <row r="5534" spans="2:8">
      <c r="B5534" s="186" t="s">
        <v>151</v>
      </c>
      <c r="C5534" s="183" t="s">
        <v>125</v>
      </c>
      <c r="D5534" s="183" t="s">
        <v>121</v>
      </c>
      <c r="E5534" s="185">
        <v>494</v>
      </c>
      <c r="F5534" s="185">
        <v>1276</v>
      </c>
      <c r="G5534" s="180">
        <f t="shared" si="172"/>
        <v>1276</v>
      </c>
      <c r="H5534" s="181">
        <f t="shared" si="173"/>
        <v>1</v>
      </c>
    </row>
    <row r="5535" spans="2:8">
      <c r="B5535" s="186" t="s">
        <v>151</v>
      </c>
      <c r="C5535" s="183" t="s">
        <v>125</v>
      </c>
      <c r="D5535" s="183" t="s">
        <v>122</v>
      </c>
      <c r="E5535" s="185">
        <v>937</v>
      </c>
      <c r="F5535" s="185">
        <v>0</v>
      </c>
      <c r="G5535" s="180">
        <f t="shared" si="172"/>
        <v>937</v>
      </c>
      <c r="H5535" s="181">
        <f t="shared" si="173"/>
        <v>0</v>
      </c>
    </row>
    <row r="5536" spans="2:8">
      <c r="B5536" s="186" t="s">
        <v>151</v>
      </c>
      <c r="C5536" s="183" t="s">
        <v>125</v>
      </c>
      <c r="D5536" s="183" t="s">
        <v>122</v>
      </c>
      <c r="E5536" s="185">
        <v>655</v>
      </c>
      <c r="F5536" s="185">
        <v>1299.0000000000011</v>
      </c>
      <c r="G5536" s="180">
        <f t="shared" si="172"/>
        <v>1299.0000000000011</v>
      </c>
      <c r="H5536" s="181">
        <f t="shared" si="173"/>
        <v>1</v>
      </c>
    </row>
    <row r="5537" spans="2:8">
      <c r="B5537" s="186" t="s">
        <v>151</v>
      </c>
      <c r="C5537" s="183" t="s">
        <v>125</v>
      </c>
      <c r="D5537" s="183" t="s">
        <v>121</v>
      </c>
      <c r="E5537" s="185">
        <v>390</v>
      </c>
      <c r="F5537" s="185">
        <v>465.00000000000057</v>
      </c>
      <c r="G5537" s="180">
        <f t="shared" si="172"/>
        <v>465.00000000000057</v>
      </c>
      <c r="H5537" s="181">
        <f t="shared" si="173"/>
        <v>1</v>
      </c>
    </row>
    <row r="5538" spans="2:8">
      <c r="B5538" s="186" t="s">
        <v>151</v>
      </c>
      <c r="C5538" s="183" t="s">
        <v>125</v>
      </c>
      <c r="D5538" s="183" t="s">
        <v>121</v>
      </c>
      <c r="E5538" s="185">
        <v>1624.9999999999989</v>
      </c>
      <c r="F5538" s="185">
        <v>1985.0000000000011</v>
      </c>
      <c r="G5538" s="180">
        <f t="shared" si="172"/>
        <v>1985.0000000000011</v>
      </c>
      <c r="H5538" s="181">
        <f t="shared" si="173"/>
        <v>1</v>
      </c>
    </row>
    <row r="5539" spans="2:8">
      <c r="B5539" s="186" t="s">
        <v>151</v>
      </c>
      <c r="C5539" s="183" t="s">
        <v>125</v>
      </c>
      <c r="D5539" s="183" t="s">
        <v>121</v>
      </c>
      <c r="E5539" s="185">
        <v>974</v>
      </c>
      <c r="F5539" s="185">
        <v>1116.0000000000009</v>
      </c>
      <c r="G5539" s="180">
        <f t="shared" si="172"/>
        <v>1116.0000000000009</v>
      </c>
      <c r="H5539" s="181">
        <f t="shared" si="173"/>
        <v>1</v>
      </c>
    </row>
    <row r="5540" spans="2:8">
      <c r="B5540" s="186" t="s">
        <v>151</v>
      </c>
      <c r="C5540" s="183" t="s">
        <v>125</v>
      </c>
      <c r="D5540" s="183" t="s">
        <v>122</v>
      </c>
      <c r="E5540" s="185">
        <v>1525</v>
      </c>
      <c r="F5540" s="185">
        <v>3576.9999999999959</v>
      </c>
      <c r="G5540" s="180">
        <f t="shared" si="172"/>
        <v>3576.9999999999959</v>
      </c>
      <c r="H5540" s="181">
        <f t="shared" si="173"/>
        <v>1</v>
      </c>
    </row>
    <row r="5541" spans="2:8">
      <c r="B5541" s="186" t="s">
        <v>151</v>
      </c>
      <c r="C5541" s="183" t="s">
        <v>125</v>
      </c>
      <c r="D5541" s="183" t="s">
        <v>122</v>
      </c>
      <c r="E5541" s="185">
        <v>2427.9999999999959</v>
      </c>
      <c r="F5541" s="185">
        <v>4851.0000000000073</v>
      </c>
      <c r="G5541" s="180">
        <f t="shared" si="172"/>
        <v>4851.0000000000073</v>
      </c>
      <c r="H5541" s="181">
        <f t="shared" si="173"/>
        <v>1</v>
      </c>
    </row>
    <row r="5542" spans="2:8">
      <c r="B5542" s="186" t="s">
        <v>151</v>
      </c>
      <c r="C5542" s="183" t="s">
        <v>125</v>
      </c>
      <c r="D5542" s="183" t="s">
        <v>121</v>
      </c>
      <c r="E5542" s="185">
        <v>395</v>
      </c>
      <c r="F5542" s="185">
        <v>1142</v>
      </c>
      <c r="G5542" s="180">
        <f t="shared" si="172"/>
        <v>1142</v>
      </c>
      <c r="H5542" s="181">
        <f t="shared" si="173"/>
        <v>1</v>
      </c>
    </row>
    <row r="5543" spans="2:8">
      <c r="B5543" s="186" t="s">
        <v>151</v>
      </c>
      <c r="C5543" s="183" t="s">
        <v>125</v>
      </c>
      <c r="D5543" s="183" t="s">
        <v>122</v>
      </c>
      <c r="E5543" s="185">
        <v>837</v>
      </c>
      <c r="F5543" s="185">
        <v>2100</v>
      </c>
      <c r="G5543" s="180">
        <f t="shared" si="172"/>
        <v>2100</v>
      </c>
      <c r="H5543" s="181">
        <f t="shared" si="173"/>
        <v>1</v>
      </c>
    </row>
    <row r="5544" spans="2:8">
      <c r="B5544" s="186" t="s">
        <v>151</v>
      </c>
      <c r="C5544" s="183" t="s">
        <v>125</v>
      </c>
      <c r="D5544" s="183" t="s">
        <v>122</v>
      </c>
      <c r="E5544" s="185">
        <v>520</v>
      </c>
      <c r="F5544" s="185">
        <v>1461.0000000000011</v>
      </c>
      <c r="G5544" s="180">
        <f t="shared" si="172"/>
        <v>1461.0000000000011</v>
      </c>
      <c r="H5544" s="181">
        <f t="shared" si="173"/>
        <v>1</v>
      </c>
    </row>
    <row r="5545" spans="2:8">
      <c r="B5545" s="186" t="s">
        <v>151</v>
      </c>
      <c r="C5545" s="183" t="s">
        <v>125</v>
      </c>
      <c r="D5545" s="183" t="s">
        <v>121</v>
      </c>
      <c r="E5545" s="185">
        <v>1805.9999999999991</v>
      </c>
      <c r="F5545" s="185">
        <v>2697.9999999999982</v>
      </c>
      <c r="G5545" s="180">
        <f t="shared" si="172"/>
        <v>2697.9999999999982</v>
      </c>
      <c r="H5545" s="181">
        <f t="shared" si="173"/>
        <v>1</v>
      </c>
    </row>
    <row r="5546" spans="2:8">
      <c r="B5546" s="186" t="s">
        <v>151</v>
      </c>
      <c r="C5546" s="183" t="s">
        <v>125</v>
      </c>
      <c r="D5546" s="183" t="s">
        <v>121</v>
      </c>
      <c r="E5546" s="185">
        <v>699</v>
      </c>
      <c r="F5546" s="185">
        <v>1157</v>
      </c>
      <c r="G5546" s="180">
        <f t="shared" si="172"/>
        <v>1157</v>
      </c>
      <c r="H5546" s="181">
        <f t="shared" si="173"/>
        <v>1</v>
      </c>
    </row>
    <row r="5547" spans="2:8">
      <c r="B5547" s="186" t="s">
        <v>151</v>
      </c>
      <c r="C5547" s="183" t="s">
        <v>125</v>
      </c>
      <c r="D5547" s="183" t="s">
        <v>122</v>
      </c>
      <c r="E5547" s="185">
        <v>2578.9999999999973</v>
      </c>
      <c r="F5547" s="185">
        <v>4319</v>
      </c>
      <c r="G5547" s="180">
        <f t="shared" si="172"/>
        <v>4319</v>
      </c>
      <c r="H5547" s="181">
        <f t="shared" si="173"/>
        <v>1</v>
      </c>
    </row>
    <row r="5548" spans="2:8">
      <c r="B5548" s="186" t="s">
        <v>151</v>
      </c>
      <c r="C5548" s="183" t="s">
        <v>125</v>
      </c>
      <c r="D5548" s="183" t="s">
        <v>121</v>
      </c>
      <c r="E5548" s="185">
        <v>1737.9999999999991</v>
      </c>
      <c r="F5548" s="185">
        <v>1116.0000000000011</v>
      </c>
      <c r="G5548" s="180">
        <f t="shared" si="172"/>
        <v>1737.9999999999991</v>
      </c>
      <c r="H5548" s="181">
        <f t="shared" si="173"/>
        <v>0.64211737629459242</v>
      </c>
    </row>
    <row r="5549" spans="2:8">
      <c r="B5549" s="186" t="s">
        <v>151</v>
      </c>
      <c r="C5549" s="183" t="s">
        <v>125</v>
      </c>
      <c r="D5549" s="183" t="s">
        <v>121</v>
      </c>
      <c r="E5549" s="185">
        <v>584</v>
      </c>
      <c r="F5549" s="185">
        <v>1116</v>
      </c>
      <c r="G5549" s="180">
        <f t="shared" si="172"/>
        <v>1116</v>
      </c>
      <c r="H5549" s="181">
        <f t="shared" si="173"/>
        <v>1</v>
      </c>
    </row>
    <row r="5550" spans="2:8">
      <c r="B5550" s="186" t="s">
        <v>151</v>
      </c>
      <c r="C5550" s="183" t="s">
        <v>125</v>
      </c>
      <c r="D5550" s="183" t="s">
        <v>121</v>
      </c>
      <c r="E5550" s="185">
        <v>152</v>
      </c>
      <c r="F5550" s="185">
        <v>877</v>
      </c>
      <c r="G5550" s="180">
        <f t="shared" si="172"/>
        <v>877</v>
      </c>
      <c r="H5550" s="181">
        <f t="shared" si="173"/>
        <v>1</v>
      </c>
    </row>
    <row r="5551" spans="2:8">
      <c r="B5551" s="186" t="s">
        <v>151</v>
      </c>
      <c r="C5551" s="183" t="s">
        <v>125</v>
      </c>
      <c r="D5551" s="183" t="s">
        <v>121</v>
      </c>
      <c r="E5551" s="185">
        <v>862</v>
      </c>
      <c r="F5551" s="185">
        <v>2538.9999999999977</v>
      </c>
      <c r="G5551" s="180">
        <f t="shared" si="172"/>
        <v>2538.9999999999977</v>
      </c>
      <c r="H5551" s="181">
        <f t="shared" si="173"/>
        <v>1</v>
      </c>
    </row>
    <row r="5552" spans="2:8">
      <c r="B5552" s="186" t="s">
        <v>151</v>
      </c>
      <c r="C5552" s="183" t="s">
        <v>125</v>
      </c>
      <c r="D5552" s="183" t="s">
        <v>121</v>
      </c>
      <c r="E5552" s="185">
        <v>457</v>
      </c>
      <c r="F5552" s="185">
        <v>989.99999999999989</v>
      </c>
      <c r="G5552" s="180">
        <f t="shared" si="172"/>
        <v>989.99999999999989</v>
      </c>
      <c r="H5552" s="181">
        <f t="shared" si="173"/>
        <v>1</v>
      </c>
    </row>
    <row r="5553" spans="2:8">
      <c r="B5553" s="186" t="s">
        <v>151</v>
      </c>
      <c r="C5553" s="183" t="s">
        <v>125</v>
      </c>
      <c r="D5553" s="183" t="s">
        <v>121</v>
      </c>
      <c r="E5553" s="185">
        <v>917</v>
      </c>
      <c r="F5553" s="185">
        <v>1116</v>
      </c>
      <c r="G5553" s="180">
        <f t="shared" si="172"/>
        <v>1116</v>
      </c>
      <c r="H5553" s="181">
        <f t="shared" si="173"/>
        <v>1</v>
      </c>
    </row>
    <row r="5554" spans="2:8">
      <c r="B5554" s="186" t="s">
        <v>151</v>
      </c>
      <c r="C5554" s="183" t="s">
        <v>125</v>
      </c>
      <c r="D5554" s="183" t="s">
        <v>121</v>
      </c>
      <c r="E5554" s="185">
        <v>189.0000000000002</v>
      </c>
      <c r="F5554" s="185">
        <v>877</v>
      </c>
      <c r="G5554" s="180">
        <f t="shared" si="172"/>
        <v>877</v>
      </c>
      <c r="H5554" s="181">
        <f t="shared" si="173"/>
        <v>1</v>
      </c>
    </row>
    <row r="5555" spans="2:8">
      <c r="B5555" s="186" t="s">
        <v>151</v>
      </c>
      <c r="C5555" s="183" t="s">
        <v>125</v>
      </c>
      <c r="D5555" s="183" t="s">
        <v>121</v>
      </c>
      <c r="E5555" s="185">
        <v>420</v>
      </c>
      <c r="F5555" s="185">
        <v>877</v>
      </c>
      <c r="G5555" s="180">
        <f t="shared" si="172"/>
        <v>877</v>
      </c>
      <c r="H5555" s="181">
        <f t="shared" si="173"/>
        <v>1</v>
      </c>
    </row>
    <row r="5556" spans="2:8">
      <c r="B5556" s="186" t="s">
        <v>151</v>
      </c>
      <c r="C5556" s="183" t="s">
        <v>125</v>
      </c>
      <c r="D5556" s="183" t="s">
        <v>122</v>
      </c>
      <c r="E5556" s="185">
        <v>405</v>
      </c>
      <c r="F5556" s="185">
        <v>2028.0000000000011</v>
      </c>
      <c r="G5556" s="180">
        <f t="shared" si="172"/>
        <v>2028.0000000000011</v>
      </c>
      <c r="H5556" s="181">
        <f t="shared" si="173"/>
        <v>1</v>
      </c>
    </row>
    <row r="5557" spans="2:8">
      <c r="B5557" s="186" t="s">
        <v>151</v>
      </c>
      <c r="C5557" s="183" t="s">
        <v>125</v>
      </c>
      <c r="D5557" s="183" t="s">
        <v>121</v>
      </c>
      <c r="E5557" s="185">
        <v>479.00000000000097</v>
      </c>
      <c r="F5557" s="185">
        <v>877</v>
      </c>
      <c r="G5557" s="180">
        <f t="shared" si="172"/>
        <v>877</v>
      </c>
      <c r="H5557" s="181">
        <f t="shared" si="173"/>
        <v>1</v>
      </c>
    </row>
    <row r="5558" spans="2:8">
      <c r="B5558" s="186" t="s">
        <v>151</v>
      </c>
      <c r="C5558" s="183" t="s">
        <v>125</v>
      </c>
      <c r="D5558" s="183" t="s">
        <v>121</v>
      </c>
      <c r="E5558" s="185">
        <v>712</v>
      </c>
      <c r="F5558" s="185">
        <v>1116</v>
      </c>
      <c r="G5558" s="180">
        <f t="shared" si="172"/>
        <v>1116</v>
      </c>
      <c r="H5558" s="181">
        <f t="shared" si="173"/>
        <v>1</v>
      </c>
    </row>
    <row r="5559" spans="2:8">
      <c r="B5559" s="186" t="s">
        <v>151</v>
      </c>
      <c r="C5559" s="183" t="s">
        <v>125</v>
      </c>
      <c r="D5559" s="183" t="s">
        <v>122</v>
      </c>
      <c r="E5559" s="185">
        <v>556</v>
      </c>
      <c r="F5559" s="185">
        <v>1915</v>
      </c>
      <c r="G5559" s="180">
        <f t="shared" si="172"/>
        <v>1915</v>
      </c>
      <c r="H5559" s="181">
        <f t="shared" si="173"/>
        <v>1</v>
      </c>
    </row>
    <row r="5560" spans="2:8">
      <c r="B5560" s="186" t="s">
        <v>151</v>
      </c>
      <c r="C5560" s="183" t="s">
        <v>125</v>
      </c>
      <c r="D5560" s="183" t="s">
        <v>122</v>
      </c>
      <c r="E5560" s="185">
        <v>974</v>
      </c>
      <c r="F5560" s="185">
        <v>2140</v>
      </c>
      <c r="G5560" s="180">
        <f t="shared" si="172"/>
        <v>2140</v>
      </c>
      <c r="H5560" s="181">
        <f t="shared" si="173"/>
        <v>1</v>
      </c>
    </row>
    <row r="5561" spans="2:8">
      <c r="B5561" s="186" t="s">
        <v>151</v>
      </c>
      <c r="C5561" s="183" t="s">
        <v>125</v>
      </c>
      <c r="D5561" s="183" t="s">
        <v>122</v>
      </c>
      <c r="E5561" s="185">
        <v>196.99999999999949</v>
      </c>
      <c r="F5561" s="185">
        <v>1299.0000000000011</v>
      </c>
      <c r="G5561" s="180">
        <f t="shared" si="172"/>
        <v>1299.0000000000011</v>
      </c>
      <c r="H5561" s="181">
        <f t="shared" si="173"/>
        <v>1</v>
      </c>
    </row>
    <row r="5562" spans="2:8">
      <c r="B5562" s="186" t="s">
        <v>151</v>
      </c>
      <c r="C5562" s="183" t="s">
        <v>125</v>
      </c>
      <c r="D5562" s="183" t="s">
        <v>121</v>
      </c>
      <c r="E5562" s="185">
        <v>1739</v>
      </c>
      <c r="F5562" s="185">
        <v>989.99999999999989</v>
      </c>
      <c r="G5562" s="180">
        <f t="shared" si="172"/>
        <v>1739</v>
      </c>
      <c r="H5562" s="181">
        <f t="shared" si="173"/>
        <v>0.56929269695227136</v>
      </c>
    </row>
    <row r="5563" spans="2:8">
      <c r="B5563" s="186" t="s">
        <v>151</v>
      </c>
      <c r="C5563" s="183" t="s">
        <v>125</v>
      </c>
      <c r="D5563" s="183" t="s">
        <v>121</v>
      </c>
      <c r="E5563" s="185">
        <v>130</v>
      </c>
      <c r="F5563" s="185">
        <v>877</v>
      </c>
      <c r="G5563" s="180">
        <f t="shared" si="172"/>
        <v>877</v>
      </c>
      <c r="H5563" s="181">
        <f t="shared" si="173"/>
        <v>1</v>
      </c>
    </row>
    <row r="5564" spans="2:8">
      <c r="B5564" s="186" t="s">
        <v>151</v>
      </c>
      <c r="C5564" s="183" t="s">
        <v>125</v>
      </c>
      <c r="D5564" s="183" t="s">
        <v>121</v>
      </c>
      <c r="E5564" s="185">
        <v>1415</v>
      </c>
      <c r="F5564" s="185">
        <v>1116</v>
      </c>
      <c r="G5564" s="180">
        <f t="shared" si="172"/>
        <v>1415</v>
      </c>
      <c r="H5564" s="181">
        <f t="shared" si="173"/>
        <v>0.78869257950530036</v>
      </c>
    </row>
    <row r="5565" spans="2:8">
      <c r="B5565" s="186" t="s">
        <v>151</v>
      </c>
      <c r="C5565" s="183" t="s">
        <v>125</v>
      </c>
      <c r="D5565" s="183" t="s">
        <v>121</v>
      </c>
      <c r="E5565" s="185">
        <v>1851.000000000002</v>
      </c>
      <c r="F5565" s="185">
        <v>3084.9999999999973</v>
      </c>
      <c r="G5565" s="180">
        <f t="shared" si="172"/>
        <v>3084.9999999999973</v>
      </c>
      <c r="H5565" s="181">
        <f t="shared" si="173"/>
        <v>1</v>
      </c>
    </row>
    <row r="5566" spans="2:8">
      <c r="B5566" s="186" t="s">
        <v>151</v>
      </c>
      <c r="C5566" s="183" t="s">
        <v>125</v>
      </c>
      <c r="D5566" s="183" t="s">
        <v>121</v>
      </c>
      <c r="E5566" s="185">
        <v>443</v>
      </c>
      <c r="F5566" s="185">
        <v>981.00000000000023</v>
      </c>
      <c r="G5566" s="180">
        <f t="shared" si="172"/>
        <v>981.00000000000023</v>
      </c>
      <c r="H5566" s="181">
        <f t="shared" si="173"/>
        <v>1</v>
      </c>
    </row>
    <row r="5567" spans="2:8">
      <c r="B5567" s="186" t="s">
        <v>151</v>
      </c>
      <c r="C5567" s="183" t="s">
        <v>125</v>
      </c>
      <c r="D5567" s="183" t="s">
        <v>122</v>
      </c>
      <c r="E5567" s="185">
        <v>1992.0000000000027</v>
      </c>
      <c r="F5567" s="185">
        <v>2027.9999999999998</v>
      </c>
      <c r="G5567" s="180">
        <f t="shared" si="172"/>
        <v>2027.9999999999998</v>
      </c>
      <c r="H5567" s="181">
        <f t="shared" si="173"/>
        <v>1</v>
      </c>
    </row>
    <row r="5568" spans="2:8">
      <c r="B5568" s="186" t="s">
        <v>151</v>
      </c>
      <c r="C5568" s="183" t="s">
        <v>125</v>
      </c>
      <c r="D5568" s="183" t="s">
        <v>121</v>
      </c>
      <c r="E5568" s="185">
        <v>701</v>
      </c>
      <c r="F5568" s="185">
        <v>1116</v>
      </c>
      <c r="G5568" s="180">
        <f t="shared" si="172"/>
        <v>1116</v>
      </c>
      <c r="H5568" s="181">
        <f t="shared" si="173"/>
        <v>1</v>
      </c>
    </row>
    <row r="5569" spans="2:8">
      <c r="B5569" s="186" t="s">
        <v>151</v>
      </c>
      <c r="C5569" s="183" t="s">
        <v>125</v>
      </c>
      <c r="D5569" s="183" t="s">
        <v>121</v>
      </c>
      <c r="E5569" s="185">
        <v>788</v>
      </c>
      <c r="F5569" s="185">
        <v>1999.999999999998</v>
      </c>
      <c r="G5569" s="180">
        <f t="shared" si="172"/>
        <v>1999.999999999998</v>
      </c>
      <c r="H5569" s="181">
        <f t="shared" si="173"/>
        <v>1</v>
      </c>
    </row>
    <row r="5570" spans="2:8">
      <c r="B5570" s="186" t="s">
        <v>151</v>
      </c>
      <c r="C5570" s="183" t="s">
        <v>125</v>
      </c>
      <c r="D5570" s="183" t="s">
        <v>121</v>
      </c>
      <c r="E5570" s="185">
        <v>828</v>
      </c>
      <c r="F5570" s="185">
        <v>928.99999999999989</v>
      </c>
      <c r="G5570" s="180">
        <f t="shared" si="172"/>
        <v>928.99999999999989</v>
      </c>
      <c r="H5570" s="181">
        <f t="shared" si="173"/>
        <v>1</v>
      </c>
    </row>
    <row r="5571" spans="2:8">
      <c r="B5571" s="186" t="s">
        <v>151</v>
      </c>
      <c r="C5571" s="183" t="s">
        <v>125</v>
      </c>
      <c r="D5571" s="183" t="s">
        <v>121</v>
      </c>
      <c r="E5571" s="185">
        <v>2486.0000000000027</v>
      </c>
      <c r="F5571" s="185">
        <v>5094.0000000000009</v>
      </c>
      <c r="G5571" s="180">
        <f t="shared" si="172"/>
        <v>5094.0000000000009</v>
      </c>
      <c r="H5571" s="181">
        <f t="shared" si="173"/>
        <v>1</v>
      </c>
    </row>
    <row r="5572" spans="2:8">
      <c r="B5572" s="186" t="s">
        <v>151</v>
      </c>
      <c r="C5572" s="183" t="s">
        <v>125</v>
      </c>
      <c r="D5572" s="183" t="s">
        <v>121</v>
      </c>
      <c r="E5572" s="185">
        <v>323</v>
      </c>
      <c r="F5572" s="185">
        <v>1155.9999999999991</v>
      </c>
      <c r="G5572" s="180">
        <f t="shared" si="172"/>
        <v>1155.9999999999991</v>
      </c>
      <c r="H5572" s="181">
        <f t="shared" si="173"/>
        <v>1</v>
      </c>
    </row>
    <row r="5573" spans="2:8">
      <c r="B5573" s="186" t="s">
        <v>151</v>
      </c>
      <c r="C5573" s="183" t="s">
        <v>125</v>
      </c>
      <c r="D5573" s="183" t="s">
        <v>121</v>
      </c>
      <c r="E5573" s="185">
        <v>824</v>
      </c>
      <c r="F5573" s="185">
        <v>1116</v>
      </c>
      <c r="G5573" s="180">
        <f t="shared" si="172"/>
        <v>1116</v>
      </c>
      <c r="H5573" s="181">
        <f t="shared" si="173"/>
        <v>1</v>
      </c>
    </row>
    <row r="5574" spans="2:8">
      <c r="B5574" s="186" t="s">
        <v>151</v>
      </c>
      <c r="C5574" s="183" t="s">
        <v>125</v>
      </c>
      <c r="D5574" s="183" t="s">
        <v>122</v>
      </c>
      <c r="E5574" s="185">
        <v>2411</v>
      </c>
      <c r="F5574" s="185">
        <v>2915.000000000005</v>
      </c>
      <c r="G5574" s="180">
        <f t="shared" ref="G5574:G5637" si="174">IF(ABS(F5574)&gt;ABS(E5574),ABS(F5574),ABS(E5574))</f>
        <v>2915.000000000005</v>
      </c>
      <c r="H5574" s="181">
        <f t="shared" ref="H5574:H5637" si="175">IF(G5574&lt;&gt;0,IF(ABS(F5574)&gt;=G5574,1,ABS(F5574/G5574)),0)</f>
        <v>1</v>
      </c>
    </row>
    <row r="5575" spans="2:8">
      <c r="B5575" s="186" t="s">
        <v>151</v>
      </c>
      <c r="C5575" s="183" t="s">
        <v>125</v>
      </c>
      <c r="D5575" s="183" t="s">
        <v>121</v>
      </c>
      <c r="E5575" s="185">
        <v>1311.999999999995</v>
      </c>
      <c r="F5575" s="185">
        <v>2088.9999999999973</v>
      </c>
      <c r="G5575" s="180">
        <f t="shared" si="174"/>
        <v>2088.9999999999973</v>
      </c>
      <c r="H5575" s="181">
        <f t="shared" si="175"/>
        <v>1</v>
      </c>
    </row>
    <row r="5576" spans="2:8">
      <c r="B5576" s="186" t="s">
        <v>151</v>
      </c>
      <c r="C5576" s="183" t="s">
        <v>125</v>
      </c>
      <c r="D5576" s="183" t="s">
        <v>121</v>
      </c>
      <c r="E5576" s="185">
        <v>584</v>
      </c>
      <c r="F5576" s="185">
        <v>1116</v>
      </c>
      <c r="G5576" s="180">
        <f t="shared" si="174"/>
        <v>1116</v>
      </c>
      <c r="H5576" s="181">
        <f t="shared" si="175"/>
        <v>1</v>
      </c>
    </row>
    <row r="5577" spans="2:8">
      <c r="B5577" s="186" t="s">
        <v>151</v>
      </c>
      <c r="C5577" s="183" t="s">
        <v>125</v>
      </c>
      <c r="D5577" s="183" t="s">
        <v>122</v>
      </c>
      <c r="E5577" s="185">
        <v>1528</v>
      </c>
      <c r="F5577" s="185">
        <v>2100</v>
      </c>
      <c r="G5577" s="180">
        <f t="shared" si="174"/>
        <v>2100</v>
      </c>
      <c r="H5577" s="181">
        <f t="shared" si="175"/>
        <v>1</v>
      </c>
    </row>
    <row r="5578" spans="2:8">
      <c r="B5578" s="186" t="s">
        <v>151</v>
      </c>
      <c r="C5578" s="183" t="s">
        <v>125</v>
      </c>
      <c r="D5578" s="183" t="s">
        <v>121</v>
      </c>
      <c r="E5578" s="185">
        <v>1600</v>
      </c>
      <c r="F5578" s="185">
        <v>1352</v>
      </c>
      <c r="G5578" s="180">
        <f t="shared" si="174"/>
        <v>1600</v>
      </c>
      <c r="H5578" s="181">
        <f t="shared" si="175"/>
        <v>0.84499999999999997</v>
      </c>
    </row>
    <row r="5579" spans="2:8">
      <c r="B5579" s="186" t="s">
        <v>151</v>
      </c>
      <c r="C5579" s="183" t="s">
        <v>125</v>
      </c>
      <c r="D5579" s="183" t="s">
        <v>122</v>
      </c>
      <c r="E5579" s="185">
        <v>869</v>
      </c>
      <c r="F5579" s="185">
        <v>1299.0000000000011</v>
      </c>
      <c r="G5579" s="180">
        <f t="shared" si="174"/>
        <v>1299.0000000000011</v>
      </c>
      <c r="H5579" s="181">
        <f t="shared" si="175"/>
        <v>1</v>
      </c>
    </row>
    <row r="5580" spans="2:8">
      <c r="B5580" s="186" t="s">
        <v>151</v>
      </c>
      <c r="C5580" s="183" t="s">
        <v>125</v>
      </c>
      <c r="D5580" s="183" t="s">
        <v>121</v>
      </c>
      <c r="E5580" s="185">
        <v>1564</v>
      </c>
      <c r="F5580" s="185">
        <v>1116</v>
      </c>
      <c r="G5580" s="180">
        <f t="shared" si="174"/>
        <v>1564</v>
      </c>
      <c r="H5580" s="181">
        <f t="shared" si="175"/>
        <v>0.71355498721227617</v>
      </c>
    </row>
    <row r="5581" spans="2:8">
      <c r="B5581" s="186" t="s">
        <v>151</v>
      </c>
      <c r="C5581" s="183" t="s">
        <v>125</v>
      </c>
      <c r="D5581" s="183" t="s">
        <v>121</v>
      </c>
      <c r="E5581" s="185">
        <v>639</v>
      </c>
      <c r="F5581" s="185">
        <v>1845</v>
      </c>
      <c r="G5581" s="180">
        <f t="shared" si="174"/>
        <v>1845</v>
      </c>
      <c r="H5581" s="181">
        <f t="shared" si="175"/>
        <v>1</v>
      </c>
    </row>
    <row r="5582" spans="2:8">
      <c r="B5582" s="186" t="s">
        <v>151</v>
      </c>
      <c r="C5582" s="183" t="s">
        <v>125</v>
      </c>
      <c r="D5582" s="183" t="s">
        <v>121</v>
      </c>
      <c r="E5582" s="185">
        <v>1908.9999999999991</v>
      </c>
      <c r="F5582" s="185">
        <v>5368.0000000000027</v>
      </c>
      <c r="G5582" s="180">
        <f t="shared" si="174"/>
        <v>5368.0000000000027</v>
      </c>
      <c r="H5582" s="181">
        <f t="shared" si="175"/>
        <v>1</v>
      </c>
    </row>
    <row r="5583" spans="2:8">
      <c r="B5583" s="186" t="s">
        <v>151</v>
      </c>
      <c r="C5583" s="183" t="s">
        <v>125</v>
      </c>
      <c r="D5583" s="183" t="s">
        <v>122</v>
      </c>
      <c r="E5583" s="185">
        <v>898</v>
      </c>
      <c r="F5583" s="185">
        <v>1435</v>
      </c>
      <c r="G5583" s="180">
        <f t="shared" si="174"/>
        <v>1435</v>
      </c>
      <c r="H5583" s="181">
        <f t="shared" si="175"/>
        <v>1</v>
      </c>
    </row>
    <row r="5584" spans="2:8">
      <c r="B5584" s="186" t="s">
        <v>151</v>
      </c>
      <c r="C5584" s="183" t="s">
        <v>125</v>
      </c>
      <c r="D5584" s="183" t="s">
        <v>121</v>
      </c>
      <c r="E5584" s="185">
        <v>1088</v>
      </c>
      <c r="F5584" s="185">
        <v>1116</v>
      </c>
      <c r="G5584" s="180">
        <f t="shared" si="174"/>
        <v>1116</v>
      </c>
      <c r="H5584" s="181">
        <f t="shared" si="175"/>
        <v>1</v>
      </c>
    </row>
    <row r="5585" spans="2:8">
      <c r="B5585" s="186" t="s">
        <v>151</v>
      </c>
      <c r="C5585" s="183" t="s">
        <v>125</v>
      </c>
      <c r="D5585" s="183" t="s">
        <v>122</v>
      </c>
      <c r="E5585" s="185">
        <v>1437</v>
      </c>
      <c r="F5585" s="185">
        <v>1653</v>
      </c>
      <c r="G5585" s="180">
        <f t="shared" si="174"/>
        <v>1653</v>
      </c>
      <c r="H5585" s="181">
        <f t="shared" si="175"/>
        <v>1</v>
      </c>
    </row>
    <row r="5586" spans="2:8">
      <c r="B5586" s="186" t="s">
        <v>151</v>
      </c>
      <c r="C5586" s="183" t="s">
        <v>125</v>
      </c>
      <c r="D5586" s="183" t="s">
        <v>121</v>
      </c>
      <c r="E5586" s="185">
        <v>909</v>
      </c>
      <c r="F5586" s="185">
        <v>1116</v>
      </c>
      <c r="G5586" s="180">
        <f t="shared" si="174"/>
        <v>1116</v>
      </c>
      <c r="H5586" s="181">
        <f t="shared" si="175"/>
        <v>1</v>
      </c>
    </row>
    <row r="5587" spans="2:8">
      <c r="B5587" s="186" t="s">
        <v>151</v>
      </c>
      <c r="C5587" s="183" t="s">
        <v>125</v>
      </c>
      <c r="D5587" s="183" t="s">
        <v>122</v>
      </c>
      <c r="E5587" s="185">
        <v>465</v>
      </c>
      <c r="F5587" s="185">
        <v>1299</v>
      </c>
      <c r="G5587" s="180">
        <f t="shared" si="174"/>
        <v>1299</v>
      </c>
      <c r="H5587" s="181">
        <f t="shared" si="175"/>
        <v>1</v>
      </c>
    </row>
    <row r="5588" spans="2:8">
      <c r="B5588" s="186" t="s">
        <v>151</v>
      </c>
      <c r="C5588" s="183" t="s">
        <v>125</v>
      </c>
      <c r="D5588" s="183" t="s">
        <v>122</v>
      </c>
      <c r="E5588" s="185">
        <v>1106</v>
      </c>
      <c r="F5588" s="185">
        <v>2027.9999999999998</v>
      </c>
      <c r="G5588" s="180">
        <f t="shared" si="174"/>
        <v>2027.9999999999998</v>
      </c>
      <c r="H5588" s="181">
        <f t="shared" si="175"/>
        <v>1</v>
      </c>
    </row>
    <row r="5589" spans="2:8">
      <c r="B5589" s="186" t="s">
        <v>151</v>
      </c>
      <c r="C5589" s="183" t="s">
        <v>125</v>
      </c>
      <c r="D5589" s="183" t="s">
        <v>121</v>
      </c>
      <c r="E5589" s="185">
        <v>874</v>
      </c>
      <c r="F5589" s="185">
        <v>1116</v>
      </c>
      <c r="G5589" s="180">
        <f t="shared" si="174"/>
        <v>1116</v>
      </c>
      <c r="H5589" s="181">
        <f t="shared" si="175"/>
        <v>1</v>
      </c>
    </row>
    <row r="5590" spans="2:8">
      <c r="B5590" s="186" t="s">
        <v>151</v>
      </c>
      <c r="C5590" s="183" t="s">
        <v>125</v>
      </c>
      <c r="D5590" s="183" t="s">
        <v>121</v>
      </c>
      <c r="E5590" s="185">
        <v>1770</v>
      </c>
      <c r="F5590" s="185">
        <v>2712.0000000000032</v>
      </c>
      <c r="G5590" s="180">
        <f t="shared" si="174"/>
        <v>2712.0000000000032</v>
      </c>
      <c r="H5590" s="181">
        <f t="shared" si="175"/>
        <v>1</v>
      </c>
    </row>
    <row r="5591" spans="2:8">
      <c r="B5591" s="186" t="s">
        <v>151</v>
      </c>
      <c r="C5591" s="183" t="s">
        <v>125</v>
      </c>
      <c r="D5591" s="183" t="s">
        <v>121</v>
      </c>
      <c r="E5591" s="185">
        <v>2718.9999999999973</v>
      </c>
      <c r="F5591" s="185">
        <v>2538.9999999999977</v>
      </c>
      <c r="G5591" s="180">
        <f t="shared" si="174"/>
        <v>2718.9999999999973</v>
      </c>
      <c r="H5591" s="181">
        <f t="shared" si="175"/>
        <v>0.93379919087899976</v>
      </c>
    </row>
    <row r="5592" spans="2:8">
      <c r="B5592" s="186" t="s">
        <v>151</v>
      </c>
      <c r="C5592" s="183" t="s">
        <v>125</v>
      </c>
      <c r="D5592" s="183" t="s">
        <v>122</v>
      </c>
      <c r="E5592" s="185">
        <v>3493</v>
      </c>
      <c r="F5592" s="185">
        <v>3273.9999999999918</v>
      </c>
      <c r="G5592" s="180">
        <f t="shared" si="174"/>
        <v>3493</v>
      </c>
      <c r="H5592" s="181">
        <f t="shared" si="175"/>
        <v>0.93730317778413741</v>
      </c>
    </row>
    <row r="5593" spans="2:8">
      <c r="B5593" s="186" t="s">
        <v>151</v>
      </c>
      <c r="C5593" s="183" t="s">
        <v>125</v>
      </c>
      <c r="D5593" s="183" t="s">
        <v>121</v>
      </c>
      <c r="E5593" s="185">
        <v>191.00000000000028</v>
      </c>
      <c r="F5593" s="185">
        <v>877</v>
      </c>
      <c r="G5593" s="180">
        <f t="shared" si="174"/>
        <v>877</v>
      </c>
      <c r="H5593" s="181">
        <f t="shared" si="175"/>
        <v>1</v>
      </c>
    </row>
    <row r="5594" spans="2:8">
      <c r="B5594" s="186" t="s">
        <v>151</v>
      </c>
      <c r="C5594" s="183" t="s">
        <v>125</v>
      </c>
      <c r="D5594" s="183" t="s">
        <v>121</v>
      </c>
      <c r="E5594" s="185">
        <v>242</v>
      </c>
      <c r="F5594" s="185">
        <v>676.00000000000045</v>
      </c>
      <c r="G5594" s="180">
        <f t="shared" si="174"/>
        <v>676.00000000000045</v>
      </c>
      <c r="H5594" s="181">
        <f t="shared" si="175"/>
        <v>1</v>
      </c>
    </row>
    <row r="5595" spans="2:8">
      <c r="B5595" s="186" t="s">
        <v>151</v>
      </c>
      <c r="C5595" s="183" t="s">
        <v>125</v>
      </c>
      <c r="D5595" s="183" t="s">
        <v>121</v>
      </c>
      <c r="E5595" s="185">
        <v>582</v>
      </c>
      <c r="F5595" s="185">
        <v>1143.0000000000002</v>
      </c>
      <c r="G5595" s="180">
        <f t="shared" si="174"/>
        <v>1143.0000000000002</v>
      </c>
      <c r="H5595" s="181">
        <f t="shared" si="175"/>
        <v>1</v>
      </c>
    </row>
    <row r="5596" spans="2:8">
      <c r="B5596" s="186" t="s">
        <v>151</v>
      </c>
      <c r="C5596" s="183" t="s">
        <v>125</v>
      </c>
      <c r="D5596" s="183" t="s">
        <v>122</v>
      </c>
      <c r="E5596" s="185">
        <v>3359.9999999999968</v>
      </c>
      <c r="F5596" s="185">
        <v>3125.0000000000005</v>
      </c>
      <c r="G5596" s="180">
        <f t="shared" si="174"/>
        <v>3359.9999999999968</v>
      </c>
      <c r="H5596" s="181">
        <f t="shared" si="175"/>
        <v>0.93005952380952484</v>
      </c>
    </row>
    <row r="5597" spans="2:8">
      <c r="B5597" s="186" t="s">
        <v>151</v>
      </c>
      <c r="C5597" s="183" t="s">
        <v>125</v>
      </c>
      <c r="D5597" s="183" t="s">
        <v>121</v>
      </c>
      <c r="E5597" s="185">
        <v>754</v>
      </c>
      <c r="F5597" s="185">
        <v>877</v>
      </c>
      <c r="G5597" s="180">
        <f t="shared" si="174"/>
        <v>877</v>
      </c>
      <c r="H5597" s="181">
        <f t="shared" si="175"/>
        <v>1</v>
      </c>
    </row>
    <row r="5598" spans="2:8">
      <c r="B5598" s="186" t="s">
        <v>151</v>
      </c>
      <c r="C5598" s="183" t="s">
        <v>125</v>
      </c>
      <c r="D5598" s="183" t="s">
        <v>121</v>
      </c>
      <c r="E5598" s="185">
        <v>889</v>
      </c>
      <c r="F5598" s="185">
        <v>1116</v>
      </c>
      <c r="G5598" s="180">
        <f t="shared" si="174"/>
        <v>1116</v>
      </c>
      <c r="H5598" s="181">
        <f t="shared" si="175"/>
        <v>1</v>
      </c>
    </row>
    <row r="5599" spans="2:8">
      <c r="B5599" s="186" t="s">
        <v>151</v>
      </c>
      <c r="C5599" s="183" t="s">
        <v>125</v>
      </c>
      <c r="D5599" s="183" t="s">
        <v>121</v>
      </c>
      <c r="E5599" s="185">
        <v>1776</v>
      </c>
      <c r="F5599" s="185">
        <v>2027.9999999999998</v>
      </c>
      <c r="G5599" s="180">
        <f t="shared" si="174"/>
        <v>2027.9999999999998</v>
      </c>
      <c r="H5599" s="181">
        <f t="shared" si="175"/>
        <v>1</v>
      </c>
    </row>
    <row r="5600" spans="2:8">
      <c r="B5600" s="186" t="s">
        <v>151</v>
      </c>
      <c r="C5600" s="183" t="s">
        <v>125</v>
      </c>
      <c r="D5600" s="183" t="s">
        <v>121</v>
      </c>
      <c r="E5600" s="185">
        <v>1241</v>
      </c>
      <c r="F5600" s="185">
        <v>1116</v>
      </c>
      <c r="G5600" s="180">
        <f t="shared" si="174"/>
        <v>1241</v>
      </c>
      <c r="H5600" s="181">
        <f t="shared" si="175"/>
        <v>0.89927477840451253</v>
      </c>
    </row>
    <row r="5601" spans="2:8">
      <c r="B5601" s="186" t="s">
        <v>151</v>
      </c>
      <c r="C5601" s="183" t="s">
        <v>125</v>
      </c>
      <c r="D5601" s="183" t="s">
        <v>121</v>
      </c>
      <c r="E5601" s="185">
        <v>569</v>
      </c>
      <c r="F5601" s="185">
        <v>1116</v>
      </c>
      <c r="G5601" s="180">
        <f t="shared" si="174"/>
        <v>1116</v>
      </c>
      <c r="H5601" s="181">
        <f t="shared" si="175"/>
        <v>1</v>
      </c>
    </row>
    <row r="5602" spans="2:8">
      <c r="B5602" s="186" t="s">
        <v>151</v>
      </c>
      <c r="C5602" s="183" t="s">
        <v>125</v>
      </c>
      <c r="D5602" s="183" t="s">
        <v>121</v>
      </c>
      <c r="E5602" s="185">
        <v>651</v>
      </c>
      <c r="F5602" s="185">
        <v>1116</v>
      </c>
      <c r="G5602" s="180">
        <f t="shared" si="174"/>
        <v>1116</v>
      </c>
      <c r="H5602" s="181">
        <f t="shared" si="175"/>
        <v>1</v>
      </c>
    </row>
    <row r="5603" spans="2:8">
      <c r="B5603" s="186" t="s">
        <v>151</v>
      </c>
      <c r="C5603" s="183" t="s">
        <v>125</v>
      </c>
      <c r="D5603" s="183" t="s">
        <v>121</v>
      </c>
      <c r="E5603" s="185">
        <v>2116.0000000000009</v>
      </c>
      <c r="F5603" s="185">
        <v>3007.9999999999977</v>
      </c>
      <c r="G5603" s="180">
        <f t="shared" si="174"/>
        <v>3007.9999999999977</v>
      </c>
      <c r="H5603" s="181">
        <f t="shared" si="175"/>
        <v>1</v>
      </c>
    </row>
    <row r="5604" spans="2:8">
      <c r="B5604" s="186" t="s">
        <v>151</v>
      </c>
      <c r="C5604" s="183" t="s">
        <v>125</v>
      </c>
      <c r="D5604" s="183" t="s">
        <v>121</v>
      </c>
      <c r="E5604" s="185">
        <v>461</v>
      </c>
      <c r="F5604" s="185">
        <v>1188</v>
      </c>
      <c r="G5604" s="180">
        <f t="shared" si="174"/>
        <v>1188</v>
      </c>
      <c r="H5604" s="181">
        <f t="shared" si="175"/>
        <v>1</v>
      </c>
    </row>
    <row r="5605" spans="2:8">
      <c r="B5605" s="186" t="s">
        <v>151</v>
      </c>
      <c r="C5605" s="183" t="s">
        <v>125</v>
      </c>
      <c r="D5605" s="183" t="s">
        <v>121</v>
      </c>
      <c r="E5605" s="185">
        <v>576</v>
      </c>
      <c r="F5605" s="185">
        <v>1116</v>
      </c>
      <c r="G5605" s="180">
        <f t="shared" si="174"/>
        <v>1116</v>
      </c>
      <c r="H5605" s="181">
        <f t="shared" si="175"/>
        <v>1</v>
      </c>
    </row>
    <row r="5606" spans="2:8">
      <c r="B5606" s="186" t="s">
        <v>151</v>
      </c>
      <c r="C5606" s="183" t="s">
        <v>125</v>
      </c>
      <c r="D5606" s="183" t="s">
        <v>121</v>
      </c>
      <c r="E5606" s="185">
        <v>374</v>
      </c>
      <c r="F5606" s="185">
        <v>989.99999999999989</v>
      </c>
      <c r="G5606" s="180">
        <f t="shared" si="174"/>
        <v>989.99999999999989</v>
      </c>
      <c r="H5606" s="181">
        <f t="shared" si="175"/>
        <v>1</v>
      </c>
    </row>
    <row r="5607" spans="2:8">
      <c r="B5607" s="186" t="s">
        <v>151</v>
      </c>
      <c r="C5607" s="183" t="s">
        <v>125</v>
      </c>
      <c r="D5607" s="183" t="s">
        <v>122</v>
      </c>
      <c r="E5607" s="185">
        <v>2236.0000000000009</v>
      </c>
      <c r="F5607" s="185">
        <v>4367.0000000000073</v>
      </c>
      <c r="G5607" s="180">
        <f t="shared" si="174"/>
        <v>4367.0000000000073</v>
      </c>
      <c r="H5607" s="181">
        <f t="shared" si="175"/>
        <v>1</v>
      </c>
    </row>
    <row r="5608" spans="2:8">
      <c r="B5608" s="186" t="s">
        <v>151</v>
      </c>
      <c r="C5608" s="183" t="s">
        <v>125</v>
      </c>
      <c r="D5608" s="183" t="s">
        <v>121</v>
      </c>
      <c r="E5608" s="185">
        <v>924.99999999999909</v>
      </c>
      <c r="F5608" s="185">
        <v>1116</v>
      </c>
      <c r="G5608" s="180">
        <f t="shared" si="174"/>
        <v>1116</v>
      </c>
      <c r="H5608" s="181">
        <f t="shared" si="175"/>
        <v>1</v>
      </c>
    </row>
    <row r="5609" spans="2:8">
      <c r="B5609" s="186" t="s">
        <v>151</v>
      </c>
      <c r="C5609" s="183" t="s">
        <v>125</v>
      </c>
      <c r="D5609" s="183" t="s">
        <v>122</v>
      </c>
      <c r="E5609" s="185">
        <v>690</v>
      </c>
      <c r="F5609" s="185">
        <v>1299.0000000000011</v>
      </c>
      <c r="G5609" s="180">
        <f t="shared" si="174"/>
        <v>1299.0000000000011</v>
      </c>
      <c r="H5609" s="181">
        <f t="shared" si="175"/>
        <v>1</v>
      </c>
    </row>
    <row r="5610" spans="2:8">
      <c r="B5610" s="186" t="s">
        <v>151</v>
      </c>
      <c r="C5610" s="183" t="s">
        <v>125</v>
      </c>
      <c r="D5610" s="183" t="s">
        <v>121</v>
      </c>
      <c r="E5610" s="185">
        <v>1091</v>
      </c>
      <c r="F5610" s="185">
        <v>1856.000000000005</v>
      </c>
      <c r="G5610" s="180">
        <f t="shared" si="174"/>
        <v>1856.000000000005</v>
      </c>
      <c r="H5610" s="181">
        <f t="shared" si="175"/>
        <v>1</v>
      </c>
    </row>
    <row r="5611" spans="2:8">
      <c r="B5611" s="186" t="s">
        <v>151</v>
      </c>
      <c r="C5611" s="183" t="s">
        <v>125</v>
      </c>
      <c r="D5611" s="183" t="s">
        <v>121</v>
      </c>
      <c r="E5611" s="185">
        <v>472</v>
      </c>
      <c r="F5611" s="185">
        <v>989.99999999999989</v>
      </c>
      <c r="G5611" s="180">
        <f t="shared" si="174"/>
        <v>989.99999999999989</v>
      </c>
      <c r="H5611" s="181">
        <f t="shared" si="175"/>
        <v>1</v>
      </c>
    </row>
    <row r="5612" spans="2:8">
      <c r="B5612" s="186" t="s">
        <v>151</v>
      </c>
      <c r="C5612" s="183" t="s">
        <v>125</v>
      </c>
      <c r="D5612" s="183" t="s">
        <v>122</v>
      </c>
      <c r="E5612" s="185">
        <v>835</v>
      </c>
      <c r="F5612" s="185">
        <v>1932</v>
      </c>
      <c r="G5612" s="180">
        <f t="shared" si="174"/>
        <v>1932</v>
      </c>
      <c r="H5612" s="181">
        <f t="shared" si="175"/>
        <v>1</v>
      </c>
    </row>
    <row r="5613" spans="2:8">
      <c r="B5613" s="186" t="s">
        <v>151</v>
      </c>
      <c r="C5613" s="183" t="s">
        <v>125</v>
      </c>
      <c r="D5613" s="183" t="s">
        <v>121</v>
      </c>
      <c r="E5613" s="185">
        <v>131</v>
      </c>
      <c r="F5613" s="185">
        <v>877</v>
      </c>
      <c r="G5613" s="180">
        <f t="shared" si="174"/>
        <v>877</v>
      </c>
      <c r="H5613" s="181">
        <f t="shared" si="175"/>
        <v>1</v>
      </c>
    </row>
    <row r="5614" spans="2:8">
      <c r="B5614" s="186" t="s">
        <v>151</v>
      </c>
      <c r="C5614" s="183" t="s">
        <v>125</v>
      </c>
      <c r="D5614" s="183" t="s">
        <v>121</v>
      </c>
      <c r="E5614" s="185">
        <v>303</v>
      </c>
      <c r="F5614" s="185">
        <v>1136.0000000000011</v>
      </c>
      <c r="G5614" s="180">
        <f t="shared" si="174"/>
        <v>1136.0000000000011</v>
      </c>
      <c r="H5614" s="181">
        <f t="shared" si="175"/>
        <v>1</v>
      </c>
    </row>
    <row r="5615" spans="2:8">
      <c r="B5615" s="186" t="s">
        <v>151</v>
      </c>
      <c r="C5615" s="183" t="s">
        <v>125</v>
      </c>
      <c r="D5615" s="183" t="s">
        <v>121</v>
      </c>
      <c r="E5615" s="185">
        <v>1182</v>
      </c>
      <c r="F5615" s="185">
        <v>1116</v>
      </c>
      <c r="G5615" s="180">
        <f t="shared" si="174"/>
        <v>1182</v>
      </c>
      <c r="H5615" s="181">
        <f t="shared" si="175"/>
        <v>0.9441624365482234</v>
      </c>
    </row>
    <row r="5616" spans="2:8">
      <c r="B5616" s="186" t="s">
        <v>151</v>
      </c>
      <c r="C5616" s="183" t="s">
        <v>125</v>
      </c>
      <c r="D5616" s="183" t="s">
        <v>121</v>
      </c>
      <c r="E5616" s="185">
        <v>3357.000000000005</v>
      </c>
      <c r="F5616" s="185">
        <v>2463</v>
      </c>
      <c r="G5616" s="180">
        <f t="shared" si="174"/>
        <v>3357.000000000005</v>
      </c>
      <c r="H5616" s="181">
        <f t="shared" si="175"/>
        <v>0.73369079535299264</v>
      </c>
    </row>
    <row r="5617" spans="2:8">
      <c r="B5617" s="186" t="s">
        <v>151</v>
      </c>
      <c r="C5617" s="183" t="s">
        <v>125</v>
      </c>
      <c r="D5617" s="183" t="s">
        <v>121</v>
      </c>
      <c r="E5617" s="185">
        <v>1760.999999999995</v>
      </c>
      <c r="F5617" s="185">
        <v>2463.000000000005</v>
      </c>
      <c r="G5617" s="180">
        <f t="shared" si="174"/>
        <v>2463.000000000005</v>
      </c>
      <c r="H5617" s="181">
        <f t="shared" si="175"/>
        <v>1</v>
      </c>
    </row>
    <row r="5618" spans="2:8">
      <c r="B5618" s="186" t="s">
        <v>151</v>
      </c>
      <c r="C5618" s="183" t="s">
        <v>125</v>
      </c>
      <c r="D5618" s="183" t="s">
        <v>122</v>
      </c>
      <c r="E5618" s="185">
        <v>1340</v>
      </c>
      <c r="F5618" s="185">
        <v>1359</v>
      </c>
      <c r="G5618" s="180">
        <f t="shared" si="174"/>
        <v>1359</v>
      </c>
      <c r="H5618" s="181">
        <f t="shared" si="175"/>
        <v>1</v>
      </c>
    </row>
    <row r="5619" spans="2:8">
      <c r="B5619" s="186" t="s">
        <v>151</v>
      </c>
      <c r="C5619" s="183" t="s">
        <v>125</v>
      </c>
      <c r="D5619" s="183" t="s">
        <v>121</v>
      </c>
      <c r="E5619" s="185">
        <v>1268.0000000000009</v>
      </c>
      <c r="F5619" s="185">
        <v>923.99999999999955</v>
      </c>
      <c r="G5619" s="180">
        <f t="shared" si="174"/>
        <v>1268.0000000000009</v>
      </c>
      <c r="H5619" s="181">
        <f t="shared" si="175"/>
        <v>0.72870662460567737</v>
      </c>
    </row>
    <row r="5620" spans="2:8">
      <c r="B5620" s="186" t="s">
        <v>151</v>
      </c>
      <c r="C5620" s="183" t="s">
        <v>125</v>
      </c>
      <c r="D5620" s="183" t="s">
        <v>121</v>
      </c>
      <c r="E5620" s="185">
        <v>318</v>
      </c>
      <c r="F5620" s="185">
        <v>877</v>
      </c>
      <c r="G5620" s="180">
        <f t="shared" si="174"/>
        <v>877</v>
      </c>
      <c r="H5620" s="181">
        <f t="shared" si="175"/>
        <v>1</v>
      </c>
    </row>
    <row r="5621" spans="2:8">
      <c r="B5621" s="186" t="s">
        <v>151</v>
      </c>
      <c r="C5621" s="183" t="s">
        <v>125</v>
      </c>
      <c r="D5621" s="183" t="s">
        <v>121</v>
      </c>
      <c r="E5621" s="185">
        <v>535</v>
      </c>
      <c r="F5621" s="185">
        <v>877</v>
      </c>
      <c r="G5621" s="180">
        <f t="shared" si="174"/>
        <v>877</v>
      </c>
      <c r="H5621" s="181">
        <f t="shared" si="175"/>
        <v>1</v>
      </c>
    </row>
    <row r="5622" spans="2:8">
      <c r="B5622" s="186" t="s">
        <v>151</v>
      </c>
      <c r="C5622" s="183" t="s">
        <v>125</v>
      </c>
      <c r="D5622" s="183" t="s">
        <v>121</v>
      </c>
      <c r="E5622" s="185">
        <v>616</v>
      </c>
      <c r="F5622" s="185">
        <v>989.99999999999989</v>
      </c>
      <c r="G5622" s="180">
        <f t="shared" si="174"/>
        <v>989.99999999999989</v>
      </c>
      <c r="H5622" s="181">
        <f t="shared" si="175"/>
        <v>1</v>
      </c>
    </row>
    <row r="5623" spans="2:8">
      <c r="B5623" s="186" t="s">
        <v>151</v>
      </c>
      <c r="C5623" s="183" t="s">
        <v>125</v>
      </c>
      <c r="D5623" s="183" t="s">
        <v>121</v>
      </c>
      <c r="E5623" s="185">
        <v>1679.0000000000018</v>
      </c>
      <c r="F5623" s="185">
        <v>1073</v>
      </c>
      <c r="G5623" s="180">
        <f t="shared" si="174"/>
        <v>1679.0000000000018</v>
      </c>
      <c r="H5623" s="181">
        <f t="shared" si="175"/>
        <v>0.63907087552114283</v>
      </c>
    </row>
    <row r="5624" spans="2:8">
      <c r="B5624" s="186" t="s">
        <v>151</v>
      </c>
      <c r="C5624" s="183" t="s">
        <v>125</v>
      </c>
      <c r="D5624" s="183" t="s">
        <v>121</v>
      </c>
      <c r="E5624" s="185">
        <v>1034</v>
      </c>
      <c r="F5624" s="185">
        <v>966</v>
      </c>
      <c r="G5624" s="180">
        <f t="shared" si="174"/>
        <v>1034</v>
      </c>
      <c r="H5624" s="181">
        <f t="shared" si="175"/>
        <v>0.93423597678916825</v>
      </c>
    </row>
    <row r="5625" spans="2:8">
      <c r="B5625" s="186" t="s">
        <v>151</v>
      </c>
      <c r="C5625" s="183" t="s">
        <v>125</v>
      </c>
      <c r="D5625" s="183" t="s">
        <v>122</v>
      </c>
      <c r="E5625" s="185">
        <v>5919.0000000000036</v>
      </c>
      <c r="F5625" s="185">
        <v>4430.9999999999964</v>
      </c>
      <c r="G5625" s="180">
        <f t="shared" si="174"/>
        <v>5919.0000000000036</v>
      </c>
      <c r="H5625" s="181">
        <f t="shared" si="175"/>
        <v>0.74860618347693764</v>
      </c>
    </row>
    <row r="5626" spans="2:8">
      <c r="B5626" s="186" t="s">
        <v>151</v>
      </c>
      <c r="C5626" s="183" t="s">
        <v>125</v>
      </c>
      <c r="D5626" s="183" t="s">
        <v>121</v>
      </c>
      <c r="E5626" s="185">
        <v>1780.0000000000009</v>
      </c>
      <c r="F5626" s="185">
        <v>3112.000000000005</v>
      </c>
      <c r="G5626" s="180">
        <f t="shared" si="174"/>
        <v>3112.000000000005</v>
      </c>
      <c r="H5626" s="181">
        <f t="shared" si="175"/>
        <v>1</v>
      </c>
    </row>
    <row r="5627" spans="2:8">
      <c r="B5627" s="186" t="s">
        <v>151</v>
      </c>
      <c r="C5627" s="183" t="s">
        <v>125</v>
      </c>
      <c r="D5627" s="183" t="s">
        <v>121</v>
      </c>
      <c r="E5627" s="185">
        <v>963</v>
      </c>
      <c r="F5627" s="185">
        <v>2172.9999999999973</v>
      </c>
      <c r="G5627" s="180">
        <f t="shared" si="174"/>
        <v>2172.9999999999973</v>
      </c>
      <c r="H5627" s="181">
        <f t="shared" si="175"/>
        <v>1</v>
      </c>
    </row>
    <row r="5628" spans="2:8">
      <c r="B5628" s="186" t="s">
        <v>151</v>
      </c>
      <c r="C5628" s="183" t="s">
        <v>125</v>
      </c>
      <c r="D5628" s="183" t="s">
        <v>122</v>
      </c>
      <c r="E5628" s="185">
        <v>1066</v>
      </c>
      <c r="F5628" s="185">
        <v>4794.9999999999982</v>
      </c>
      <c r="G5628" s="180">
        <f t="shared" si="174"/>
        <v>4794.9999999999982</v>
      </c>
      <c r="H5628" s="181">
        <f t="shared" si="175"/>
        <v>1</v>
      </c>
    </row>
    <row r="5629" spans="2:8">
      <c r="B5629" s="186" t="s">
        <v>151</v>
      </c>
      <c r="C5629" s="183" t="s">
        <v>125</v>
      </c>
      <c r="D5629" s="183" t="s">
        <v>122</v>
      </c>
      <c r="E5629" s="185">
        <v>1011.000000000001</v>
      </c>
      <c r="F5629" s="185">
        <v>3185.0000000000041</v>
      </c>
      <c r="G5629" s="180">
        <f t="shared" si="174"/>
        <v>3185.0000000000041</v>
      </c>
      <c r="H5629" s="181">
        <f t="shared" si="175"/>
        <v>1</v>
      </c>
    </row>
    <row r="5630" spans="2:8">
      <c r="B5630" s="186" t="s">
        <v>151</v>
      </c>
      <c r="C5630" s="183" t="s">
        <v>125</v>
      </c>
      <c r="D5630" s="183" t="s">
        <v>121</v>
      </c>
      <c r="E5630" s="185">
        <v>1568.9999999999991</v>
      </c>
      <c r="F5630" s="185">
        <v>2664.9999999999982</v>
      </c>
      <c r="G5630" s="180">
        <f t="shared" si="174"/>
        <v>2664.9999999999982</v>
      </c>
      <c r="H5630" s="181">
        <f t="shared" si="175"/>
        <v>1</v>
      </c>
    </row>
    <row r="5631" spans="2:8">
      <c r="B5631" s="186" t="s">
        <v>151</v>
      </c>
      <c r="C5631" s="183" t="s">
        <v>125</v>
      </c>
      <c r="D5631" s="183" t="s">
        <v>122</v>
      </c>
      <c r="E5631" s="185">
        <v>1303</v>
      </c>
      <c r="F5631" s="185">
        <v>2012.0000000000009</v>
      </c>
      <c r="G5631" s="180">
        <f t="shared" si="174"/>
        <v>2012.0000000000009</v>
      </c>
      <c r="H5631" s="181">
        <f t="shared" si="175"/>
        <v>1</v>
      </c>
    </row>
    <row r="5632" spans="2:8">
      <c r="B5632" s="186" t="s">
        <v>151</v>
      </c>
      <c r="C5632" s="183" t="s">
        <v>125</v>
      </c>
      <c r="D5632" s="183" t="s">
        <v>121</v>
      </c>
      <c r="E5632" s="185">
        <v>1689</v>
      </c>
      <c r="F5632" s="185">
        <v>1248</v>
      </c>
      <c r="G5632" s="180">
        <f t="shared" si="174"/>
        <v>1689</v>
      </c>
      <c r="H5632" s="181">
        <f t="shared" si="175"/>
        <v>0.738898756660746</v>
      </c>
    </row>
    <row r="5633" spans="2:8">
      <c r="B5633" s="186" t="s">
        <v>151</v>
      </c>
      <c r="C5633" s="183" t="s">
        <v>125</v>
      </c>
      <c r="D5633" s="183" t="s">
        <v>121</v>
      </c>
      <c r="E5633" s="185">
        <v>510</v>
      </c>
      <c r="F5633" s="185">
        <v>1059</v>
      </c>
      <c r="G5633" s="180">
        <f t="shared" si="174"/>
        <v>1059</v>
      </c>
      <c r="H5633" s="181">
        <f t="shared" si="175"/>
        <v>1</v>
      </c>
    </row>
    <row r="5634" spans="2:8">
      <c r="B5634" s="186" t="s">
        <v>151</v>
      </c>
      <c r="C5634" s="183" t="s">
        <v>125</v>
      </c>
      <c r="D5634" s="183" t="s">
        <v>121</v>
      </c>
      <c r="E5634" s="185">
        <v>1322</v>
      </c>
      <c r="F5634" s="185">
        <v>1116</v>
      </c>
      <c r="G5634" s="180">
        <f t="shared" si="174"/>
        <v>1322</v>
      </c>
      <c r="H5634" s="181">
        <f t="shared" si="175"/>
        <v>0.84417549167927386</v>
      </c>
    </row>
    <row r="5635" spans="2:8">
      <c r="B5635" s="186" t="s">
        <v>151</v>
      </c>
      <c r="C5635" s="183" t="s">
        <v>125</v>
      </c>
      <c r="D5635" s="183" t="s">
        <v>121</v>
      </c>
      <c r="E5635" s="185">
        <v>540</v>
      </c>
      <c r="F5635" s="185">
        <v>1253.9999999999991</v>
      </c>
      <c r="G5635" s="180">
        <f t="shared" si="174"/>
        <v>1253.9999999999991</v>
      </c>
      <c r="H5635" s="181">
        <f t="shared" si="175"/>
        <v>1</v>
      </c>
    </row>
    <row r="5636" spans="2:8">
      <c r="B5636" s="186" t="s">
        <v>151</v>
      </c>
      <c r="C5636" s="183" t="s">
        <v>125</v>
      </c>
      <c r="D5636" s="183" t="s">
        <v>121</v>
      </c>
      <c r="E5636" s="185">
        <v>776</v>
      </c>
      <c r="F5636" s="185">
        <v>1116</v>
      </c>
      <c r="G5636" s="180">
        <f t="shared" si="174"/>
        <v>1116</v>
      </c>
      <c r="H5636" s="181">
        <f t="shared" si="175"/>
        <v>1</v>
      </c>
    </row>
    <row r="5637" spans="2:8">
      <c r="B5637" s="186" t="s">
        <v>151</v>
      </c>
      <c r="C5637" s="183" t="s">
        <v>125</v>
      </c>
      <c r="D5637" s="183" t="s">
        <v>121</v>
      </c>
      <c r="E5637" s="185">
        <v>679</v>
      </c>
      <c r="F5637" s="185">
        <v>1116</v>
      </c>
      <c r="G5637" s="180">
        <f t="shared" si="174"/>
        <v>1116</v>
      </c>
      <c r="H5637" s="181">
        <f t="shared" si="175"/>
        <v>1</v>
      </c>
    </row>
    <row r="5638" spans="2:8">
      <c r="B5638" s="186" t="s">
        <v>151</v>
      </c>
      <c r="C5638" s="183" t="s">
        <v>125</v>
      </c>
      <c r="D5638" s="183" t="s">
        <v>121</v>
      </c>
      <c r="E5638" s="185">
        <v>3450.0000000000032</v>
      </c>
      <c r="F5638" s="185">
        <v>3144.0000000000009</v>
      </c>
      <c r="G5638" s="180">
        <f t="shared" ref="G5638:G5701" si="176">IF(ABS(F5638)&gt;ABS(E5638),ABS(F5638),ABS(E5638))</f>
        <v>3450.0000000000032</v>
      </c>
      <c r="H5638" s="181">
        <f t="shared" ref="H5638:H5701" si="177">IF(G5638&lt;&gt;0,IF(ABS(F5638)&gt;=G5638,1,ABS(F5638/G5638)),0)</f>
        <v>0.91130434782608638</v>
      </c>
    </row>
    <row r="5639" spans="2:8">
      <c r="B5639" s="186" t="s">
        <v>151</v>
      </c>
      <c r="C5639" s="183" t="s">
        <v>125</v>
      </c>
      <c r="D5639" s="183" t="s">
        <v>121</v>
      </c>
      <c r="E5639" s="185">
        <v>799</v>
      </c>
      <c r="F5639" s="185">
        <v>949</v>
      </c>
      <c r="G5639" s="180">
        <f t="shared" si="176"/>
        <v>949</v>
      </c>
      <c r="H5639" s="181">
        <f t="shared" si="177"/>
        <v>1</v>
      </c>
    </row>
    <row r="5640" spans="2:8">
      <c r="B5640" s="186" t="s">
        <v>151</v>
      </c>
      <c r="C5640" s="183" t="s">
        <v>125</v>
      </c>
      <c r="D5640" s="183" t="s">
        <v>122</v>
      </c>
      <c r="E5640" s="185">
        <v>1787.0000000000041</v>
      </c>
      <c r="F5640" s="185">
        <v>2923</v>
      </c>
      <c r="G5640" s="180">
        <f t="shared" si="176"/>
        <v>2923</v>
      </c>
      <c r="H5640" s="181">
        <f t="shared" si="177"/>
        <v>1</v>
      </c>
    </row>
    <row r="5641" spans="2:8">
      <c r="B5641" s="186" t="s">
        <v>151</v>
      </c>
      <c r="C5641" s="183" t="s">
        <v>125</v>
      </c>
      <c r="D5641" s="183" t="s">
        <v>121</v>
      </c>
      <c r="E5641" s="185">
        <v>658</v>
      </c>
      <c r="F5641" s="185">
        <v>989.99999999999989</v>
      </c>
      <c r="G5641" s="180">
        <f t="shared" si="176"/>
        <v>989.99999999999989</v>
      </c>
      <c r="H5641" s="181">
        <f t="shared" si="177"/>
        <v>1</v>
      </c>
    </row>
    <row r="5642" spans="2:8">
      <c r="B5642" s="186" t="s">
        <v>151</v>
      </c>
      <c r="C5642" s="183" t="s">
        <v>125</v>
      </c>
      <c r="D5642" s="183" t="s">
        <v>122</v>
      </c>
      <c r="E5642" s="185">
        <v>1426</v>
      </c>
      <c r="F5642" s="185">
        <v>1359</v>
      </c>
      <c r="G5642" s="180">
        <f t="shared" si="176"/>
        <v>1426</v>
      </c>
      <c r="H5642" s="181">
        <f t="shared" si="177"/>
        <v>0.95301542776998593</v>
      </c>
    </row>
    <row r="5643" spans="2:8">
      <c r="B5643" s="186" t="s">
        <v>151</v>
      </c>
      <c r="C5643" s="183" t="s">
        <v>125</v>
      </c>
      <c r="D5643" s="183" t="s">
        <v>121</v>
      </c>
      <c r="E5643" s="185">
        <v>2031.0000000000009</v>
      </c>
      <c r="F5643" s="185">
        <v>2927.9999999999968</v>
      </c>
      <c r="G5643" s="180">
        <f t="shared" si="176"/>
        <v>2927.9999999999968</v>
      </c>
      <c r="H5643" s="181">
        <f t="shared" si="177"/>
        <v>1</v>
      </c>
    </row>
    <row r="5644" spans="2:8">
      <c r="B5644" s="186" t="s">
        <v>151</v>
      </c>
      <c r="C5644" s="183" t="s">
        <v>125</v>
      </c>
      <c r="D5644" s="183" t="s">
        <v>121</v>
      </c>
      <c r="E5644" s="185">
        <v>2398.9999999999959</v>
      </c>
      <c r="F5644" s="185">
        <v>2519.9999999999991</v>
      </c>
      <c r="G5644" s="180">
        <f t="shared" si="176"/>
        <v>2519.9999999999991</v>
      </c>
      <c r="H5644" s="181">
        <f t="shared" si="177"/>
        <v>1</v>
      </c>
    </row>
    <row r="5645" spans="2:8">
      <c r="B5645" s="186" t="s">
        <v>151</v>
      </c>
      <c r="C5645" s="183" t="s">
        <v>125</v>
      </c>
      <c r="D5645" s="183" t="s">
        <v>122</v>
      </c>
      <c r="E5645" s="185">
        <v>851</v>
      </c>
      <c r="F5645" s="185">
        <v>2100</v>
      </c>
      <c r="G5645" s="180">
        <f t="shared" si="176"/>
        <v>2100</v>
      </c>
      <c r="H5645" s="181">
        <f t="shared" si="177"/>
        <v>1</v>
      </c>
    </row>
    <row r="5646" spans="2:8">
      <c r="B5646" s="186" t="s">
        <v>151</v>
      </c>
      <c r="C5646" s="183" t="s">
        <v>125</v>
      </c>
      <c r="D5646" s="183" t="s">
        <v>121</v>
      </c>
      <c r="E5646" s="185">
        <v>978</v>
      </c>
      <c r="F5646" s="185">
        <v>1116</v>
      </c>
      <c r="G5646" s="180">
        <f t="shared" si="176"/>
        <v>1116</v>
      </c>
      <c r="H5646" s="181">
        <f t="shared" si="177"/>
        <v>1</v>
      </c>
    </row>
    <row r="5647" spans="2:8">
      <c r="B5647" s="186" t="s">
        <v>151</v>
      </c>
      <c r="C5647" s="183" t="s">
        <v>125</v>
      </c>
      <c r="D5647" s="183" t="s">
        <v>121</v>
      </c>
      <c r="E5647" s="185">
        <v>1100</v>
      </c>
      <c r="F5647" s="185">
        <v>1116</v>
      </c>
      <c r="G5647" s="180">
        <f t="shared" si="176"/>
        <v>1116</v>
      </c>
      <c r="H5647" s="181">
        <f t="shared" si="177"/>
        <v>1</v>
      </c>
    </row>
    <row r="5648" spans="2:8">
      <c r="B5648" s="186" t="s">
        <v>151</v>
      </c>
      <c r="C5648" s="183" t="s">
        <v>125</v>
      </c>
      <c r="D5648" s="183" t="s">
        <v>121</v>
      </c>
      <c r="E5648" s="185">
        <v>254</v>
      </c>
      <c r="F5648" s="185">
        <v>1001</v>
      </c>
      <c r="G5648" s="180">
        <f t="shared" si="176"/>
        <v>1001</v>
      </c>
      <c r="H5648" s="181">
        <f t="shared" si="177"/>
        <v>1</v>
      </c>
    </row>
    <row r="5649" spans="2:8">
      <c r="B5649" s="186" t="s">
        <v>151</v>
      </c>
      <c r="C5649" s="183" t="s">
        <v>125</v>
      </c>
      <c r="D5649" s="183" t="s">
        <v>122</v>
      </c>
      <c r="E5649" s="185">
        <v>1138.0000000000009</v>
      </c>
      <c r="F5649" s="185">
        <v>1917.0000000000007</v>
      </c>
      <c r="G5649" s="180">
        <f t="shared" si="176"/>
        <v>1917.0000000000007</v>
      </c>
      <c r="H5649" s="181">
        <f t="shared" si="177"/>
        <v>1</v>
      </c>
    </row>
    <row r="5650" spans="2:8">
      <c r="B5650" s="186" t="s">
        <v>151</v>
      </c>
      <c r="C5650" s="183" t="s">
        <v>125</v>
      </c>
      <c r="D5650" s="183" t="s">
        <v>122</v>
      </c>
      <c r="E5650" s="185">
        <v>777</v>
      </c>
      <c r="F5650" s="185">
        <v>3468</v>
      </c>
      <c r="G5650" s="180">
        <f t="shared" si="176"/>
        <v>3468</v>
      </c>
      <c r="H5650" s="181">
        <f t="shared" si="177"/>
        <v>1</v>
      </c>
    </row>
    <row r="5651" spans="2:8">
      <c r="B5651" s="186" t="s">
        <v>151</v>
      </c>
      <c r="C5651" s="183" t="s">
        <v>125</v>
      </c>
      <c r="D5651" s="183" t="s">
        <v>122</v>
      </c>
      <c r="E5651" s="185">
        <v>1267</v>
      </c>
      <c r="F5651" s="185">
        <v>1399</v>
      </c>
      <c r="G5651" s="180">
        <f t="shared" si="176"/>
        <v>1399</v>
      </c>
      <c r="H5651" s="181">
        <f t="shared" si="177"/>
        <v>1</v>
      </c>
    </row>
    <row r="5652" spans="2:8">
      <c r="B5652" s="186" t="s">
        <v>151</v>
      </c>
      <c r="C5652" s="183" t="s">
        <v>125</v>
      </c>
      <c r="D5652" s="183" t="s">
        <v>122</v>
      </c>
      <c r="E5652" s="185">
        <v>629</v>
      </c>
      <c r="F5652" s="185">
        <v>2028.0000000000011</v>
      </c>
      <c r="G5652" s="180">
        <f t="shared" si="176"/>
        <v>2028.0000000000011</v>
      </c>
      <c r="H5652" s="181">
        <f t="shared" si="177"/>
        <v>1</v>
      </c>
    </row>
    <row r="5653" spans="2:8">
      <c r="B5653" s="186" t="s">
        <v>151</v>
      </c>
      <c r="C5653" s="183" t="s">
        <v>125</v>
      </c>
      <c r="D5653" s="183" t="s">
        <v>121</v>
      </c>
      <c r="E5653" s="185">
        <v>451</v>
      </c>
      <c r="F5653" s="185">
        <v>1116</v>
      </c>
      <c r="G5653" s="180">
        <f t="shared" si="176"/>
        <v>1116</v>
      </c>
      <c r="H5653" s="181">
        <f t="shared" si="177"/>
        <v>1</v>
      </c>
    </row>
    <row r="5654" spans="2:8">
      <c r="B5654" s="186" t="s">
        <v>151</v>
      </c>
      <c r="C5654" s="183" t="s">
        <v>125</v>
      </c>
      <c r="D5654" s="183" t="s">
        <v>121</v>
      </c>
      <c r="E5654" s="185">
        <v>4654</v>
      </c>
      <c r="F5654" s="185">
        <v>2801.9999999999959</v>
      </c>
      <c r="G5654" s="180">
        <f t="shared" si="176"/>
        <v>4654</v>
      </c>
      <c r="H5654" s="181">
        <f t="shared" si="177"/>
        <v>0.60206274172754537</v>
      </c>
    </row>
    <row r="5655" spans="2:8">
      <c r="B5655" s="186" t="s">
        <v>151</v>
      </c>
      <c r="C5655" s="183" t="s">
        <v>125</v>
      </c>
      <c r="D5655" s="183" t="s">
        <v>121</v>
      </c>
      <c r="E5655" s="185">
        <v>2864.999999999995</v>
      </c>
      <c r="F5655" s="185">
        <v>3321.0000000000018</v>
      </c>
      <c r="G5655" s="180">
        <f t="shared" si="176"/>
        <v>3321.0000000000018</v>
      </c>
      <c r="H5655" s="181">
        <f t="shared" si="177"/>
        <v>1</v>
      </c>
    </row>
    <row r="5656" spans="2:8">
      <c r="B5656" s="186" t="s">
        <v>151</v>
      </c>
      <c r="C5656" s="183" t="s">
        <v>125</v>
      </c>
      <c r="D5656" s="183" t="s">
        <v>122</v>
      </c>
      <c r="E5656" s="185">
        <v>2219.0000000000036</v>
      </c>
      <c r="F5656" s="185">
        <v>4217.9999999999982</v>
      </c>
      <c r="G5656" s="180">
        <f t="shared" si="176"/>
        <v>4217.9999999999982</v>
      </c>
      <c r="H5656" s="181">
        <f t="shared" si="177"/>
        <v>1</v>
      </c>
    </row>
    <row r="5657" spans="2:8">
      <c r="B5657" s="186" t="s">
        <v>151</v>
      </c>
      <c r="C5657" s="183" t="s">
        <v>125</v>
      </c>
      <c r="D5657" s="183" t="s">
        <v>122</v>
      </c>
      <c r="E5657" s="185">
        <v>1637</v>
      </c>
      <c r="F5657" s="185">
        <v>3455.9999999999941</v>
      </c>
      <c r="G5657" s="180">
        <f t="shared" si="176"/>
        <v>3455.9999999999941</v>
      </c>
      <c r="H5657" s="181">
        <f t="shared" si="177"/>
        <v>1</v>
      </c>
    </row>
    <row r="5658" spans="2:8">
      <c r="B5658" s="186" t="s">
        <v>151</v>
      </c>
      <c r="C5658" s="183" t="s">
        <v>125</v>
      </c>
      <c r="D5658" s="183" t="s">
        <v>122</v>
      </c>
      <c r="E5658" s="185">
        <v>1897.9999999999968</v>
      </c>
      <c r="F5658" s="185">
        <v>3608.0000000000045</v>
      </c>
      <c r="G5658" s="180">
        <f t="shared" si="176"/>
        <v>3608.0000000000045</v>
      </c>
      <c r="H5658" s="181">
        <f t="shared" si="177"/>
        <v>1</v>
      </c>
    </row>
    <row r="5659" spans="2:8">
      <c r="B5659" s="186" t="s">
        <v>151</v>
      </c>
      <c r="C5659" s="183" t="s">
        <v>125</v>
      </c>
      <c r="D5659" s="183" t="s">
        <v>122</v>
      </c>
      <c r="E5659" s="185">
        <v>1123</v>
      </c>
      <c r="F5659" s="185">
        <v>2612</v>
      </c>
      <c r="G5659" s="180">
        <f t="shared" si="176"/>
        <v>2612</v>
      </c>
      <c r="H5659" s="181">
        <f t="shared" si="177"/>
        <v>1</v>
      </c>
    </row>
    <row r="5660" spans="2:8">
      <c r="B5660" s="186" t="s">
        <v>151</v>
      </c>
      <c r="C5660" s="183" t="s">
        <v>125</v>
      </c>
      <c r="D5660" s="183" t="s">
        <v>121</v>
      </c>
      <c r="E5660" s="185">
        <v>1504.999999999998</v>
      </c>
      <c r="F5660" s="185">
        <v>2586.9999999999968</v>
      </c>
      <c r="G5660" s="180">
        <f t="shared" si="176"/>
        <v>2586.9999999999968</v>
      </c>
      <c r="H5660" s="181">
        <f t="shared" si="177"/>
        <v>1</v>
      </c>
    </row>
    <row r="5661" spans="2:8">
      <c r="B5661" s="186" t="s">
        <v>151</v>
      </c>
      <c r="C5661" s="183" t="s">
        <v>125</v>
      </c>
      <c r="D5661" s="183" t="s">
        <v>121</v>
      </c>
      <c r="E5661" s="185">
        <v>659</v>
      </c>
      <c r="F5661" s="185">
        <v>1116</v>
      </c>
      <c r="G5661" s="180">
        <f t="shared" si="176"/>
        <v>1116</v>
      </c>
      <c r="H5661" s="181">
        <f t="shared" si="177"/>
        <v>1</v>
      </c>
    </row>
    <row r="5662" spans="2:8">
      <c r="B5662" s="186" t="s">
        <v>151</v>
      </c>
      <c r="C5662" s="183" t="s">
        <v>125</v>
      </c>
      <c r="D5662" s="183" t="s">
        <v>122</v>
      </c>
      <c r="E5662" s="185">
        <v>755</v>
      </c>
      <c r="F5662" s="185">
        <v>1299</v>
      </c>
      <c r="G5662" s="180">
        <f t="shared" si="176"/>
        <v>1299</v>
      </c>
      <c r="H5662" s="181">
        <f t="shared" si="177"/>
        <v>1</v>
      </c>
    </row>
    <row r="5663" spans="2:8">
      <c r="B5663" s="186" t="s">
        <v>151</v>
      </c>
      <c r="C5663" s="183" t="s">
        <v>125</v>
      </c>
      <c r="D5663" s="183" t="s">
        <v>121</v>
      </c>
      <c r="E5663" s="185">
        <v>595</v>
      </c>
      <c r="F5663" s="185">
        <v>1116</v>
      </c>
      <c r="G5663" s="180">
        <f t="shared" si="176"/>
        <v>1116</v>
      </c>
      <c r="H5663" s="181">
        <f t="shared" si="177"/>
        <v>1</v>
      </c>
    </row>
    <row r="5664" spans="2:8">
      <c r="B5664" s="186" t="s">
        <v>151</v>
      </c>
      <c r="C5664" s="183" t="s">
        <v>125</v>
      </c>
      <c r="D5664" s="183" t="s">
        <v>122</v>
      </c>
      <c r="E5664" s="185">
        <v>1683</v>
      </c>
      <c r="F5664" s="185">
        <v>4188.9999999999918</v>
      </c>
      <c r="G5664" s="180">
        <f t="shared" si="176"/>
        <v>4188.9999999999918</v>
      </c>
      <c r="H5664" s="181">
        <f t="shared" si="177"/>
        <v>1</v>
      </c>
    </row>
    <row r="5665" spans="2:8">
      <c r="B5665" s="186" t="s">
        <v>151</v>
      </c>
      <c r="C5665" s="183" t="s">
        <v>125</v>
      </c>
      <c r="D5665" s="183" t="s">
        <v>121</v>
      </c>
      <c r="E5665" s="185">
        <v>427</v>
      </c>
      <c r="F5665" s="185">
        <v>1155.9999999999991</v>
      </c>
      <c r="G5665" s="180">
        <f t="shared" si="176"/>
        <v>1155.9999999999991</v>
      </c>
      <c r="H5665" s="181">
        <f t="shared" si="177"/>
        <v>1</v>
      </c>
    </row>
    <row r="5666" spans="2:8">
      <c r="B5666" s="186" t="s">
        <v>151</v>
      </c>
      <c r="C5666" s="183" t="s">
        <v>125</v>
      </c>
      <c r="D5666" s="183" t="s">
        <v>121</v>
      </c>
      <c r="E5666" s="185">
        <v>315</v>
      </c>
      <c r="F5666" s="185">
        <v>928.99999999999989</v>
      </c>
      <c r="G5666" s="180">
        <f t="shared" si="176"/>
        <v>928.99999999999989</v>
      </c>
      <c r="H5666" s="181">
        <f t="shared" si="177"/>
        <v>1</v>
      </c>
    </row>
    <row r="5667" spans="2:8">
      <c r="B5667" s="186" t="s">
        <v>151</v>
      </c>
      <c r="C5667" s="183" t="s">
        <v>125</v>
      </c>
      <c r="D5667" s="183" t="s">
        <v>121</v>
      </c>
      <c r="E5667" s="185">
        <v>2857</v>
      </c>
      <c r="F5667" s="185">
        <v>3199.9999999999977</v>
      </c>
      <c r="G5667" s="180">
        <f t="shared" si="176"/>
        <v>3199.9999999999977</v>
      </c>
      <c r="H5667" s="181">
        <f t="shared" si="177"/>
        <v>1</v>
      </c>
    </row>
    <row r="5668" spans="2:8">
      <c r="B5668" s="186" t="s">
        <v>151</v>
      </c>
      <c r="C5668" s="183" t="s">
        <v>125</v>
      </c>
      <c r="D5668" s="183" t="s">
        <v>121</v>
      </c>
      <c r="E5668" s="185">
        <v>348</v>
      </c>
      <c r="F5668" s="185">
        <v>1299.0000000000011</v>
      </c>
      <c r="G5668" s="180">
        <f t="shared" si="176"/>
        <v>1299.0000000000011</v>
      </c>
      <c r="H5668" s="181">
        <f t="shared" si="177"/>
        <v>1</v>
      </c>
    </row>
    <row r="5669" spans="2:8">
      <c r="B5669" s="186" t="s">
        <v>151</v>
      </c>
      <c r="C5669" s="183" t="s">
        <v>125</v>
      </c>
      <c r="D5669" s="183" t="s">
        <v>121</v>
      </c>
      <c r="E5669" s="185">
        <v>5386</v>
      </c>
      <c r="F5669" s="185">
        <v>3575.9999999999973</v>
      </c>
      <c r="G5669" s="180">
        <f t="shared" si="176"/>
        <v>5386</v>
      </c>
      <c r="H5669" s="181">
        <f t="shared" si="177"/>
        <v>0.66394355737096122</v>
      </c>
    </row>
    <row r="5670" spans="2:8">
      <c r="B5670" s="186" t="s">
        <v>151</v>
      </c>
      <c r="C5670" s="183" t="s">
        <v>125</v>
      </c>
      <c r="D5670" s="183" t="s">
        <v>121</v>
      </c>
      <c r="E5670" s="185">
        <v>1955.000000000002</v>
      </c>
      <c r="F5670" s="185">
        <v>1222</v>
      </c>
      <c r="G5670" s="180">
        <f t="shared" si="176"/>
        <v>1955.000000000002</v>
      </c>
      <c r="H5670" s="181">
        <f t="shared" si="177"/>
        <v>0.62506393861892517</v>
      </c>
    </row>
    <row r="5671" spans="2:8">
      <c r="B5671" s="186" t="s">
        <v>151</v>
      </c>
      <c r="C5671" s="183" t="s">
        <v>125</v>
      </c>
      <c r="D5671" s="183" t="s">
        <v>121</v>
      </c>
      <c r="E5671" s="185">
        <v>1528</v>
      </c>
      <c r="F5671" s="185">
        <v>1845</v>
      </c>
      <c r="G5671" s="180">
        <f t="shared" si="176"/>
        <v>1845</v>
      </c>
      <c r="H5671" s="181">
        <f t="shared" si="177"/>
        <v>1</v>
      </c>
    </row>
    <row r="5672" spans="2:8">
      <c r="B5672" s="186" t="s">
        <v>151</v>
      </c>
      <c r="C5672" s="183" t="s">
        <v>125</v>
      </c>
      <c r="D5672" s="183" t="s">
        <v>121</v>
      </c>
      <c r="E5672" s="185">
        <v>2068</v>
      </c>
      <c r="F5672" s="185">
        <v>2300</v>
      </c>
      <c r="G5672" s="180">
        <f t="shared" si="176"/>
        <v>2300</v>
      </c>
      <c r="H5672" s="181">
        <f t="shared" si="177"/>
        <v>1</v>
      </c>
    </row>
    <row r="5673" spans="2:8">
      <c r="B5673" s="186" t="s">
        <v>151</v>
      </c>
      <c r="C5673" s="183" t="s">
        <v>125</v>
      </c>
      <c r="D5673" s="183" t="s">
        <v>121</v>
      </c>
      <c r="E5673" s="185">
        <v>306</v>
      </c>
      <c r="F5673" s="185">
        <v>989.99999999999989</v>
      </c>
      <c r="G5673" s="180">
        <f t="shared" si="176"/>
        <v>989.99999999999989</v>
      </c>
      <c r="H5673" s="181">
        <f t="shared" si="177"/>
        <v>1</v>
      </c>
    </row>
    <row r="5674" spans="2:8">
      <c r="B5674" s="186" t="s">
        <v>151</v>
      </c>
      <c r="C5674" s="183" t="s">
        <v>125</v>
      </c>
      <c r="D5674" s="183" t="s">
        <v>121</v>
      </c>
      <c r="E5674" s="185">
        <v>890</v>
      </c>
      <c r="F5674" s="185">
        <v>2094</v>
      </c>
      <c r="G5674" s="180">
        <f t="shared" si="176"/>
        <v>2094</v>
      </c>
      <c r="H5674" s="181">
        <f t="shared" si="177"/>
        <v>1</v>
      </c>
    </row>
    <row r="5675" spans="2:8">
      <c r="B5675" s="186" t="s">
        <v>151</v>
      </c>
      <c r="C5675" s="183" t="s">
        <v>125</v>
      </c>
      <c r="D5675" s="183" t="s">
        <v>121</v>
      </c>
      <c r="E5675" s="185">
        <v>1112</v>
      </c>
      <c r="F5675" s="185">
        <v>1365.0000000000011</v>
      </c>
      <c r="G5675" s="180">
        <f t="shared" si="176"/>
        <v>1365.0000000000011</v>
      </c>
      <c r="H5675" s="181">
        <f t="shared" si="177"/>
        <v>1</v>
      </c>
    </row>
    <row r="5676" spans="2:8">
      <c r="B5676" s="186" t="s">
        <v>151</v>
      </c>
      <c r="C5676" s="183" t="s">
        <v>125</v>
      </c>
      <c r="D5676" s="183" t="s">
        <v>121</v>
      </c>
      <c r="E5676" s="185">
        <v>3208</v>
      </c>
      <c r="F5676" s="185">
        <v>3999.9999999999914</v>
      </c>
      <c r="G5676" s="180">
        <f t="shared" si="176"/>
        <v>3999.9999999999914</v>
      </c>
      <c r="H5676" s="181">
        <f t="shared" si="177"/>
        <v>1</v>
      </c>
    </row>
    <row r="5677" spans="2:8">
      <c r="B5677" s="186" t="s">
        <v>151</v>
      </c>
      <c r="C5677" s="183" t="s">
        <v>125</v>
      </c>
      <c r="D5677" s="183" t="s">
        <v>121</v>
      </c>
      <c r="E5677" s="185">
        <v>723</v>
      </c>
      <c r="F5677" s="185">
        <v>1210</v>
      </c>
      <c r="G5677" s="180">
        <f t="shared" si="176"/>
        <v>1210</v>
      </c>
      <c r="H5677" s="181">
        <f t="shared" si="177"/>
        <v>1</v>
      </c>
    </row>
    <row r="5678" spans="2:8">
      <c r="B5678" s="186" t="s">
        <v>151</v>
      </c>
      <c r="C5678" s="183" t="s">
        <v>125</v>
      </c>
      <c r="D5678" s="183" t="s">
        <v>121</v>
      </c>
      <c r="E5678" s="185">
        <v>304</v>
      </c>
      <c r="F5678" s="185">
        <v>925</v>
      </c>
      <c r="G5678" s="180">
        <f t="shared" si="176"/>
        <v>925</v>
      </c>
      <c r="H5678" s="181">
        <f t="shared" si="177"/>
        <v>1</v>
      </c>
    </row>
    <row r="5679" spans="2:8">
      <c r="B5679" s="186" t="s">
        <v>151</v>
      </c>
      <c r="C5679" s="183" t="s">
        <v>125</v>
      </c>
      <c r="D5679" s="183" t="s">
        <v>122</v>
      </c>
      <c r="E5679" s="185">
        <v>2234.9999999999991</v>
      </c>
      <c r="F5679" s="185">
        <v>3047</v>
      </c>
      <c r="G5679" s="180">
        <f t="shared" si="176"/>
        <v>3047</v>
      </c>
      <c r="H5679" s="181">
        <f t="shared" si="177"/>
        <v>1</v>
      </c>
    </row>
    <row r="5680" spans="2:8">
      <c r="B5680" s="186" t="s">
        <v>151</v>
      </c>
      <c r="C5680" s="183" t="s">
        <v>125</v>
      </c>
      <c r="D5680" s="183" t="s">
        <v>121</v>
      </c>
      <c r="E5680" s="185">
        <v>399</v>
      </c>
      <c r="F5680" s="185">
        <v>1136.0000000000011</v>
      </c>
      <c r="G5680" s="180">
        <f t="shared" si="176"/>
        <v>1136.0000000000011</v>
      </c>
      <c r="H5680" s="181">
        <f t="shared" si="177"/>
        <v>1</v>
      </c>
    </row>
    <row r="5681" spans="2:8">
      <c r="B5681" s="186" t="s">
        <v>151</v>
      </c>
      <c r="C5681" s="183" t="s">
        <v>125</v>
      </c>
      <c r="D5681" s="183" t="s">
        <v>122</v>
      </c>
      <c r="E5681" s="185">
        <v>3692</v>
      </c>
      <c r="F5681" s="185">
        <v>3571</v>
      </c>
      <c r="G5681" s="180">
        <f t="shared" si="176"/>
        <v>3692</v>
      </c>
      <c r="H5681" s="181">
        <f t="shared" si="177"/>
        <v>0.96722643553629473</v>
      </c>
    </row>
    <row r="5682" spans="2:8">
      <c r="B5682" s="186" t="s">
        <v>151</v>
      </c>
      <c r="C5682" s="183" t="s">
        <v>125</v>
      </c>
      <c r="D5682" s="183" t="s">
        <v>121</v>
      </c>
      <c r="E5682" s="185">
        <v>889</v>
      </c>
      <c r="F5682" s="185">
        <v>1116</v>
      </c>
      <c r="G5682" s="180">
        <f t="shared" si="176"/>
        <v>1116</v>
      </c>
      <c r="H5682" s="181">
        <f t="shared" si="177"/>
        <v>1</v>
      </c>
    </row>
    <row r="5683" spans="2:8">
      <c r="B5683" s="186" t="s">
        <v>151</v>
      </c>
      <c r="C5683" s="183" t="s">
        <v>125</v>
      </c>
      <c r="D5683" s="183" t="s">
        <v>121</v>
      </c>
      <c r="E5683" s="185">
        <v>971</v>
      </c>
      <c r="F5683" s="185">
        <v>1116</v>
      </c>
      <c r="G5683" s="180">
        <f t="shared" si="176"/>
        <v>1116</v>
      </c>
      <c r="H5683" s="181">
        <f t="shared" si="177"/>
        <v>1</v>
      </c>
    </row>
    <row r="5684" spans="2:8">
      <c r="B5684" s="186" t="s">
        <v>151</v>
      </c>
      <c r="C5684" s="183" t="s">
        <v>125</v>
      </c>
      <c r="D5684" s="183" t="s">
        <v>121</v>
      </c>
      <c r="E5684" s="185">
        <v>922</v>
      </c>
      <c r="F5684" s="185">
        <v>1116</v>
      </c>
      <c r="G5684" s="180">
        <f t="shared" si="176"/>
        <v>1116</v>
      </c>
      <c r="H5684" s="181">
        <f t="shared" si="177"/>
        <v>1</v>
      </c>
    </row>
    <row r="5685" spans="2:8">
      <c r="B5685" s="186" t="s">
        <v>151</v>
      </c>
      <c r="C5685" s="183" t="s">
        <v>125</v>
      </c>
      <c r="D5685" s="183" t="s">
        <v>121</v>
      </c>
      <c r="E5685" s="185">
        <v>249</v>
      </c>
      <c r="F5685" s="185">
        <v>896.99999999999909</v>
      </c>
      <c r="G5685" s="180">
        <f t="shared" si="176"/>
        <v>896.99999999999909</v>
      </c>
      <c r="H5685" s="181">
        <f t="shared" si="177"/>
        <v>1</v>
      </c>
    </row>
    <row r="5686" spans="2:8">
      <c r="B5686" s="186" t="s">
        <v>151</v>
      </c>
      <c r="C5686" s="183" t="s">
        <v>125</v>
      </c>
      <c r="D5686" s="183" t="s">
        <v>121</v>
      </c>
      <c r="E5686" s="185">
        <v>3370</v>
      </c>
      <c r="F5686" s="185">
        <v>1313.9999999999989</v>
      </c>
      <c r="G5686" s="180">
        <f t="shared" si="176"/>
        <v>3370</v>
      </c>
      <c r="H5686" s="181">
        <f t="shared" si="177"/>
        <v>0.38991097922848633</v>
      </c>
    </row>
    <row r="5687" spans="2:8">
      <c r="B5687" s="186" t="s">
        <v>151</v>
      </c>
      <c r="C5687" s="183" t="s">
        <v>125</v>
      </c>
      <c r="D5687" s="183" t="s">
        <v>121</v>
      </c>
      <c r="E5687" s="185">
        <v>469</v>
      </c>
      <c r="F5687" s="185">
        <v>990</v>
      </c>
      <c r="G5687" s="180">
        <f t="shared" si="176"/>
        <v>990</v>
      </c>
      <c r="H5687" s="181">
        <f t="shared" si="177"/>
        <v>1</v>
      </c>
    </row>
    <row r="5688" spans="2:8">
      <c r="B5688" s="186" t="s">
        <v>151</v>
      </c>
      <c r="C5688" s="183" t="s">
        <v>125</v>
      </c>
      <c r="D5688" s="183" t="s">
        <v>121</v>
      </c>
      <c r="E5688" s="185">
        <v>972</v>
      </c>
      <c r="F5688" s="185">
        <v>1441</v>
      </c>
      <c r="G5688" s="180">
        <f t="shared" si="176"/>
        <v>1441</v>
      </c>
      <c r="H5688" s="181">
        <f t="shared" si="177"/>
        <v>1</v>
      </c>
    </row>
    <row r="5689" spans="2:8">
      <c r="B5689" s="186" t="s">
        <v>151</v>
      </c>
      <c r="C5689" s="183" t="s">
        <v>125</v>
      </c>
      <c r="D5689" s="183" t="s">
        <v>121</v>
      </c>
      <c r="E5689" s="185">
        <v>603</v>
      </c>
      <c r="F5689" s="185">
        <v>1168</v>
      </c>
      <c r="G5689" s="180">
        <f t="shared" si="176"/>
        <v>1168</v>
      </c>
      <c r="H5689" s="181">
        <f t="shared" si="177"/>
        <v>1</v>
      </c>
    </row>
    <row r="5690" spans="2:8">
      <c r="B5690" s="186" t="s">
        <v>151</v>
      </c>
      <c r="C5690" s="183" t="s">
        <v>125</v>
      </c>
      <c r="D5690" s="183" t="s">
        <v>121</v>
      </c>
      <c r="E5690" s="185">
        <v>705</v>
      </c>
      <c r="F5690" s="185">
        <v>1116</v>
      </c>
      <c r="G5690" s="180">
        <f t="shared" si="176"/>
        <v>1116</v>
      </c>
      <c r="H5690" s="181">
        <f t="shared" si="177"/>
        <v>1</v>
      </c>
    </row>
    <row r="5691" spans="2:8">
      <c r="B5691" s="186" t="s">
        <v>151</v>
      </c>
      <c r="C5691" s="183" t="s">
        <v>125</v>
      </c>
      <c r="D5691" s="183" t="s">
        <v>121</v>
      </c>
      <c r="E5691" s="185">
        <v>446</v>
      </c>
      <c r="F5691" s="185">
        <v>990</v>
      </c>
      <c r="G5691" s="180">
        <f t="shared" si="176"/>
        <v>990</v>
      </c>
      <c r="H5691" s="181">
        <f t="shared" si="177"/>
        <v>1</v>
      </c>
    </row>
    <row r="5692" spans="2:8">
      <c r="B5692" s="186" t="s">
        <v>151</v>
      </c>
      <c r="C5692" s="183" t="s">
        <v>125</v>
      </c>
      <c r="D5692" s="183" t="s">
        <v>121</v>
      </c>
      <c r="E5692" s="185">
        <v>733</v>
      </c>
      <c r="F5692" s="185">
        <v>1116</v>
      </c>
      <c r="G5692" s="180">
        <f t="shared" si="176"/>
        <v>1116</v>
      </c>
      <c r="H5692" s="181">
        <f t="shared" si="177"/>
        <v>1</v>
      </c>
    </row>
    <row r="5693" spans="2:8">
      <c r="B5693" s="186" t="s">
        <v>151</v>
      </c>
      <c r="C5693" s="183" t="s">
        <v>125</v>
      </c>
      <c r="D5693" s="183" t="s">
        <v>121</v>
      </c>
      <c r="E5693" s="185">
        <v>532</v>
      </c>
      <c r="F5693" s="185">
        <v>1219</v>
      </c>
      <c r="G5693" s="180">
        <f t="shared" si="176"/>
        <v>1219</v>
      </c>
      <c r="H5693" s="181">
        <f t="shared" si="177"/>
        <v>1</v>
      </c>
    </row>
    <row r="5694" spans="2:8">
      <c r="B5694" s="186" t="s">
        <v>151</v>
      </c>
      <c r="C5694" s="183" t="s">
        <v>125</v>
      </c>
      <c r="D5694" s="183" t="s">
        <v>122</v>
      </c>
      <c r="E5694" s="185">
        <v>1826</v>
      </c>
      <c r="F5694" s="185">
        <v>2318.999999999995</v>
      </c>
      <c r="G5694" s="180">
        <f t="shared" si="176"/>
        <v>2318.999999999995</v>
      </c>
      <c r="H5694" s="181">
        <f t="shared" si="177"/>
        <v>1</v>
      </c>
    </row>
    <row r="5695" spans="2:8">
      <c r="B5695" s="186" t="s">
        <v>151</v>
      </c>
      <c r="C5695" s="183" t="s">
        <v>125</v>
      </c>
      <c r="D5695" s="183" t="s">
        <v>121</v>
      </c>
      <c r="E5695" s="185">
        <v>201</v>
      </c>
      <c r="F5695" s="185">
        <v>0</v>
      </c>
      <c r="G5695" s="180">
        <f t="shared" si="176"/>
        <v>201</v>
      </c>
      <c r="H5695" s="181">
        <f t="shared" si="177"/>
        <v>0</v>
      </c>
    </row>
    <row r="5696" spans="2:8">
      <c r="B5696" s="186" t="s">
        <v>151</v>
      </c>
      <c r="C5696" s="183" t="s">
        <v>125</v>
      </c>
      <c r="D5696" s="183" t="s">
        <v>122</v>
      </c>
      <c r="E5696" s="185">
        <v>1184</v>
      </c>
      <c r="F5696" s="185">
        <v>1352.0000000000009</v>
      </c>
      <c r="G5696" s="180">
        <f t="shared" si="176"/>
        <v>1352.0000000000009</v>
      </c>
      <c r="H5696" s="181">
        <f t="shared" si="177"/>
        <v>1</v>
      </c>
    </row>
    <row r="5697" spans="2:8">
      <c r="B5697" s="186" t="s">
        <v>151</v>
      </c>
      <c r="C5697" s="183" t="s">
        <v>125</v>
      </c>
      <c r="D5697" s="183" t="s">
        <v>121</v>
      </c>
      <c r="E5697" s="185">
        <v>677</v>
      </c>
      <c r="F5697" s="185">
        <v>1116</v>
      </c>
      <c r="G5697" s="180">
        <f t="shared" si="176"/>
        <v>1116</v>
      </c>
      <c r="H5697" s="181">
        <f t="shared" si="177"/>
        <v>1</v>
      </c>
    </row>
    <row r="5698" spans="2:8">
      <c r="B5698" s="186" t="s">
        <v>151</v>
      </c>
      <c r="C5698" s="183" t="s">
        <v>125</v>
      </c>
      <c r="D5698" s="183" t="s">
        <v>122</v>
      </c>
      <c r="E5698" s="185">
        <v>2103.0000000000032</v>
      </c>
      <c r="F5698" s="185">
        <v>3315.0000000000041</v>
      </c>
      <c r="G5698" s="180">
        <f t="shared" si="176"/>
        <v>3315.0000000000041</v>
      </c>
      <c r="H5698" s="181">
        <f t="shared" si="177"/>
        <v>1</v>
      </c>
    </row>
    <row r="5699" spans="2:8">
      <c r="B5699" s="186" t="s">
        <v>151</v>
      </c>
      <c r="C5699" s="183" t="s">
        <v>125</v>
      </c>
      <c r="D5699" s="183" t="s">
        <v>121</v>
      </c>
      <c r="E5699" s="185">
        <v>599</v>
      </c>
      <c r="F5699" s="185">
        <v>1116</v>
      </c>
      <c r="G5699" s="180">
        <f t="shared" si="176"/>
        <v>1116</v>
      </c>
      <c r="H5699" s="181">
        <f t="shared" si="177"/>
        <v>1</v>
      </c>
    </row>
    <row r="5700" spans="2:8">
      <c r="B5700" s="186" t="s">
        <v>151</v>
      </c>
      <c r="C5700" s="183" t="s">
        <v>125</v>
      </c>
      <c r="D5700" s="183" t="s">
        <v>122</v>
      </c>
      <c r="E5700" s="185">
        <v>2362.9999999999991</v>
      </c>
      <c r="F5700" s="185">
        <v>5607.9999999999982</v>
      </c>
      <c r="G5700" s="180">
        <f t="shared" si="176"/>
        <v>5607.9999999999982</v>
      </c>
      <c r="H5700" s="181">
        <f t="shared" si="177"/>
        <v>1</v>
      </c>
    </row>
    <row r="5701" spans="2:8">
      <c r="B5701" s="186" t="s">
        <v>151</v>
      </c>
      <c r="C5701" s="183" t="s">
        <v>125</v>
      </c>
      <c r="D5701" s="183" t="s">
        <v>121</v>
      </c>
      <c r="E5701" s="185">
        <v>794</v>
      </c>
      <c r="F5701" s="185">
        <v>989.99999999999989</v>
      </c>
      <c r="G5701" s="180">
        <f t="shared" si="176"/>
        <v>989.99999999999989</v>
      </c>
      <c r="H5701" s="181">
        <f t="shared" si="177"/>
        <v>1</v>
      </c>
    </row>
    <row r="5702" spans="2:8">
      <c r="B5702" s="186" t="s">
        <v>151</v>
      </c>
      <c r="C5702" s="183" t="s">
        <v>125</v>
      </c>
      <c r="D5702" s="183" t="s">
        <v>121</v>
      </c>
      <c r="E5702" s="185">
        <v>580</v>
      </c>
      <c r="F5702" s="185">
        <v>667.99999999999977</v>
      </c>
      <c r="G5702" s="180">
        <f t="shared" ref="G5702:G5765" si="178">IF(ABS(F5702)&gt;ABS(E5702),ABS(F5702),ABS(E5702))</f>
        <v>667.99999999999977</v>
      </c>
      <c r="H5702" s="181">
        <f t="shared" ref="H5702:H5765" si="179">IF(G5702&lt;&gt;0,IF(ABS(F5702)&gt;=G5702,1,ABS(F5702/G5702)),0)</f>
        <v>1</v>
      </c>
    </row>
    <row r="5703" spans="2:8">
      <c r="B5703" s="186" t="s">
        <v>151</v>
      </c>
      <c r="C5703" s="183" t="s">
        <v>125</v>
      </c>
      <c r="D5703" s="183" t="s">
        <v>121</v>
      </c>
      <c r="E5703" s="185">
        <v>525.00000000000023</v>
      </c>
      <c r="F5703" s="185">
        <v>2873</v>
      </c>
      <c r="G5703" s="180">
        <f t="shared" si="178"/>
        <v>2873</v>
      </c>
      <c r="H5703" s="181">
        <f t="shared" si="179"/>
        <v>1</v>
      </c>
    </row>
    <row r="5704" spans="2:8">
      <c r="B5704" s="186" t="s">
        <v>151</v>
      </c>
      <c r="C5704" s="183" t="s">
        <v>125</v>
      </c>
      <c r="D5704" s="183" t="s">
        <v>121</v>
      </c>
      <c r="E5704" s="185">
        <v>2725.0000000000027</v>
      </c>
      <c r="F5704" s="185">
        <v>4555.9999999999991</v>
      </c>
      <c r="G5704" s="180">
        <f t="shared" si="178"/>
        <v>4555.9999999999991</v>
      </c>
      <c r="H5704" s="181">
        <f t="shared" si="179"/>
        <v>1</v>
      </c>
    </row>
    <row r="5705" spans="2:8">
      <c r="B5705" s="186" t="s">
        <v>151</v>
      </c>
      <c r="C5705" s="183" t="s">
        <v>125</v>
      </c>
      <c r="D5705" s="183" t="s">
        <v>122</v>
      </c>
      <c r="E5705" s="185">
        <v>1214</v>
      </c>
      <c r="F5705" s="185">
        <v>1536</v>
      </c>
      <c r="G5705" s="180">
        <f t="shared" si="178"/>
        <v>1536</v>
      </c>
      <c r="H5705" s="181">
        <f t="shared" si="179"/>
        <v>1</v>
      </c>
    </row>
    <row r="5706" spans="2:8">
      <c r="B5706" s="186" t="s">
        <v>151</v>
      </c>
      <c r="C5706" s="183" t="s">
        <v>125</v>
      </c>
      <c r="D5706" s="183" t="s">
        <v>121</v>
      </c>
      <c r="E5706" s="185">
        <v>1468</v>
      </c>
      <c r="F5706" s="185">
        <v>2340</v>
      </c>
      <c r="G5706" s="180">
        <f t="shared" si="178"/>
        <v>2340</v>
      </c>
      <c r="H5706" s="181">
        <f t="shared" si="179"/>
        <v>1</v>
      </c>
    </row>
    <row r="5707" spans="2:8">
      <c r="B5707" s="186" t="s">
        <v>151</v>
      </c>
      <c r="C5707" s="183" t="s">
        <v>125</v>
      </c>
      <c r="D5707" s="183" t="s">
        <v>122</v>
      </c>
      <c r="E5707" s="185">
        <v>2991</v>
      </c>
      <c r="F5707" s="185">
        <v>4210.0000000000064</v>
      </c>
      <c r="G5707" s="180">
        <f t="shared" si="178"/>
        <v>4210.0000000000064</v>
      </c>
      <c r="H5707" s="181">
        <f t="shared" si="179"/>
        <v>1</v>
      </c>
    </row>
    <row r="5708" spans="2:8">
      <c r="B5708" s="186" t="s">
        <v>151</v>
      </c>
      <c r="C5708" s="183" t="s">
        <v>125</v>
      </c>
      <c r="D5708" s="183" t="s">
        <v>122</v>
      </c>
      <c r="E5708" s="185">
        <v>1884</v>
      </c>
      <c r="F5708" s="185">
        <v>1790</v>
      </c>
      <c r="G5708" s="180">
        <f t="shared" si="178"/>
        <v>1884</v>
      </c>
      <c r="H5708" s="181">
        <f t="shared" si="179"/>
        <v>0.95010615711252655</v>
      </c>
    </row>
    <row r="5709" spans="2:8">
      <c r="B5709" s="186" t="s">
        <v>151</v>
      </c>
      <c r="C5709" s="183" t="s">
        <v>125</v>
      </c>
      <c r="D5709" s="183" t="s">
        <v>121</v>
      </c>
      <c r="E5709" s="185">
        <v>979</v>
      </c>
      <c r="F5709" s="185">
        <v>1089</v>
      </c>
      <c r="G5709" s="180">
        <f t="shared" si="178"/>
        <v>1089</v>
      </c>
      <c r="H5709" s="181">
        <f t="shared" si="179"/>
        <v>1</v>
      </c>
    </row>
    <row r="5710" spans="2:8">
      <c r="B5710" s="186" t="s">
        <v>151</v>
      </c>
      <c r="C5710" s="183" t="s">
        <v>125</v>
      </c>
      <c r="D5710" s="183" t="s">
        <v>121</v>
      </c>
      <c r="E5710" s="185">
        <v>959</v>
      </c>
      <c r="F5710" s="185">
        <v>1385</v>
      </c>
      <c r="G5710" s="180">
        <f t="shared" si="178"/>
        <v>1385</v>
      </c>
      <c r="H5710" s="181">
        <f t="shared" si="179"/>
        <v>1</v>
      </c>
    </row>
    <row r="5711" spans="2:8">
      <c r="B5711" s="186" t="s">
        <v>151</v>
      </c>
      <c r="C5711" s="183" t="s">
        <v>125</v>
      </c>
      <c r="D5711" s="183" t="s">
        <v>121</v>
      </c>
      <c r="E5711" s="185">
        <v>836</v>
      </c>
      <c r="F5711" s="185">
        <v>2263.0000000000041</v>
      </c>
      <c r="G5711" s="180">
        <f t="shared" si="178"/>
        <v>2263.0000000000041</v>
      </c>
      <c r="H5711" s="181">
        <f t="shared" si="179"/>
        <v>1</v>
      </c>
    </row>
    <row r="5712" spans="2:8">
      <c r="B5712" s="186" t="s">
        <v>151</v>
      </c>
      <c r="C5712" s="183" t="s">
        <v>125</v>
      </c>
      <c r="D5712" s="183" t="s">
        <v>121</v>
      </c>
      <c r="E5712" s="185">
        <v>1565.0000000000039</v>
      </c>
      <c r="F5712" s="185">
        <v>2677.000000000005</v>
      </c>
      <c r="G5712" s="180">
        <f t="shared" si="178"/>
        <v>2677.000000000005</v>
      </c>
      <c r="H5712" s="181">
        <f t="shared" si="179"/>
        <v>1</v>
      </c>
    </row>
    <row r="5713" spans="2:8">
      <c r="B5713" s="186" t="s">
        <v>151</v>
      </c>
      <c r="C5713" s="183" t="s">
        <v>125</v>
      </c>
      <c r="D5713" s="183" t="s">
        <v>122</v>
      </c>
      <c r="E5713" s="185">
        <v>1148</v>
      </c>
      <c r="F5713" s="185">
        <v>1754</v>
      </c>
      <c r="G5713" s="180">
        <f t="shared" si="178"/>
        <v>1754</v>
      </c>
      <c r="H5713" s="181">
        <f t="shared" si="179"/>
        <v>1</v>
      </c>
    </row>
    <row r="5714" spans="2:8">
      <c r="B5714" s="186" t="s">
        <v>151</v>
      </c>
      <c r="C5714" s="183" t="s">
        <v>125</v>
      </c>
      <c r="D5714" s="183" t="s">
        <v>121</v>
      </c>
      <c r="E5714" s="185">
        <v>746</v>
      </c>
      <c r="F5714" s="185">
        <v>1479</v>
      </c>
      <c r="G5714" s="180">
        <f t="shared" si="178"/>
        <v>1479</v>
      </c>
      <c r="H5714" s="181">
        <f t="shared" si="179"/>
        <v>1</v>
      </c>
    </row>
    <row r="5715" spans="2:8">
      <c r="B5715" s="186" t="s">
        <v>151</v>
      </c>
      <c r="C5715" s="183" t="s">
        <v>125</v>
      </c>
      <c r="D5715" s="183" t="s">
        <v>121</v>
      </c>
      <c r="E5715" s="185">
        <v>594</v>
      </c>
      <c r="F5715" s="185">
        <v>1116</v>
      </c>
      <c r="G5715" s="180">
        <f t="shared" si="178"/>
        <v>1116</v>
      </c>
      <c r="H5715" s="181">
        <f t="shared" si="179"/>
        <v>1</v>
      </c>
    </row>
    <row r="5716" spans="2:8">
      <c r="B5716" s="186" t="s">
        <v>151</v>
      </c>
      <c r="C5716" s="183" t="s">
        <v>125</v>
      </c>
      <c r="D5716" s="183" t="s">
        <v>122</v>
      </c>
      <c r="E5716" s="185">
        <v>662</v>
      </c>
      <c r="F5716" s="185">
        <v>1299.0000000000011</v>
      </c>
      <c r="G5716" s="180">
        <f t="shared" si="178"/>
        <v>1299.0000000000011</v>
      </c>
      <c r="H5716" s="181">
        <f t="shared" si="179"/>
        <v>1</v>
      </c>
    </row>
    <row r="5717" spans="2:8">
      <c r="B5717" s="186" t="s">
        <v>151</v>
      </c>
      <c r="C5717" s="183" t="s">
        <v>125</v>
      </c>
      <c r="D5717" s="183" t="s">
        <v>122</v>
      </c>
      <c r="E5717" s="185">
        <v>2812.0000000000018</v>
      </c>
      <c r="F5717" s="185">
        <v>3553.9999999999982</v>
      </c>
      <c r="G5717" s="180">
        <f t="shared" si="178"/>
        <v>3553.9999999999982</v>
      </c>
      <c r="H5717" s="181">
        <f t="shared" si="179"/>
        <v>1</v>
      </c>
    </row>
    <row r="5718" spans="2:8">
      <c r="B5718" s="186" t="s">
        <v>151</v>
      </c>
      <c r="C5718" s="183" t="s">
        <v>125</v>
      </c>
      <c r="D5718" s="183" t="s">
        <v>121</v>
      </c>
      <c r="E5718" s="185">
        <v>703</v>
      </c>
      <c r="F5718" s="185">
        <v>925</v>
      </c>
      <c r="G5718" s="180">
        <f t="shared" si="178"/>
        <v>925</v>
      </c>
      <c r="H5718" s="181">
        <f t="shared" si="179"/>
        <v>1</v>
      </c>
    </row>
    <row r="5719" spans="2:8">
      <c r="B5719" s="186" t="s">
        <v>151</v>
      </c>
      <c r="C5719" s="183" t="s">
        <v>125</v>
      </c>
      <c r="D5719" s="183" t="s">
        <v>121</v>
      </c>
      <c r="E5719" s="185">
        <v>1389</v>
      </c>
      <c r="F5719" s="185">
        <v>1116</v>
      </c>
      <c r="G5719" s="180">
        <f t="shared" si="178"/>
        <v>1389</v>
      </c>
      <c r="H5719" s="181">
        <f t="shared" si="179"/>
        <v>0.80345572354211658</v>
      </c>
    </row>
    <row r="5720" spans="2:8">
      <c r="B5720" s="186" t="s">
        <v>151</v>
      </c>
      <c r="C5720" s="183" t="s">
        <v>125</v>
      </c>
      <c r="D5720" s="183" t="s">
        <v>121</v>
      </c>
      <c r="E5720" s="185">
        <v>367</v>
      </c>
      <c r="F5720" s="185">
        <v>985</v>
      </c>
      <c r="G5720" s="180">
        <f t="shared" si="178"/>
        <v>985</v>
      </c>
      <c r="H5720" s="181">
        <f t="shared" si="179"/>
        <v>1</v>
      </c>
    </row>
    <row r="5721" spans="2:8">
      <c r="B5721" s="186" t="s">
        <v>151</v>
      </c>
      <c r="C5721" s="183" t="s">
        <v>125</v>
      </c>
      <c r="D5721" s="183" t="s">
        <v>121</v>
      </c>
      <c r="E5721" s="185">
        <v>716</v>
      </c>
      <c r="F5721" s="185">
        <v>1116</v>
      </c>
      <c r="G5721" s="180">
        <f t="shared" si="178"/>
        <v>1116</v>
      </c>
      <c r="H5721" s="181">
        <f t="shared" si="179"/>
        <v>1</v>
      </c>
    </row>
    <row r="5722" spans="2:8">
      <c r="B5722" s="186" t="s">
        <v>151</v>
      </c>
      <c r="C5722" s="183" t="s">
        <v>125</v>
      </c>
      <c r="D5722" s="183" t="s">
        <v>121</v>
      </c>
      <c r="E5722" s="185">
        <v>498</v>
      </c>
      <c r="F5722" s="185">
        <v>877</v>
      </c>
      <c r="G5722" s="180">
        <f t="shared" si="178"/>
        <v>877</v>
      </c>
      <c r="H5722" s="181">
        <f t="shared" si="179"/>
        <v>1</v>
      </c>
    </row>
    <row r="5723" spans="2:8">
      <c r="B5723" s="186" t="s">
        <v>151</v>
      </c>
      <c r="C5723" s="183" t="s">
        <v>125</v>
      </c>
      <c r="D5723" s="183" t="s">
        <v>122</v>
      </c>
      <c r="E5723" s="185">
        <v>1368.999999999995</v>
      </c>
      <c r="F5723" s="185">
        <v>2574.0000000000009</v>
      </c>
      <c r="G5723" s="180">
        <f t="shared" si="178"/>
        <v>2574.0000000000009</v>
      </c>
      <c r="H5723" s="181">
        <f t="shared" si="179"/>
        <v>1</v>
      </c>
    </row>
    <row r="5724" spans="2:8">
      <c r="B5724" s="186" t="s">
        <v>151</v>
      </c>
      <c r="C5724" s="183" t="s">
        <v>125</v>
      </c>
      <c r="D5724" s="183" t="s">
        <v>122</v>
      </c>
      <c r="E5724" s="185">
        <v>1254.9999999999991</v>
      </c>
      <c r="F5724" s="185">
        <v>3247</v>
      </c>
      <c r="G5724" s="180">
        <f t="shared" si="178"/>
        <v>3247</v>
      </c>
      <c r="H5724" s="181">
        <f t="shared" si="179"/>
        <v>1</v>
      </c>
    </row>
    <row r="5725" spans="2:8">
      <c r="B5725" s="186" t="s">
        <v>151</v>
      </c>
      <c r="C5725" s="183" t="s">
        <v>125</v>
      </c>
      <c r="D5725" s="183" t="s">
        <v>121</v>
      </c>
      <c r="E5725" s="185">
        <v>1166.999999999998</v>
      </c>
      <c r="F5725" s="185">
        <v>2081.0000000000027</v>
      </c>
      <c r="G5725" s="180">
        <f t="shared" si="178"/>
        <v>2081.0000000000027</v>
      </c>
      <c r="H5725" s="181">
        <f t="shared" si="179"/>
        <v>1</v>
      </c>
    </row>
    <row r="5726" spans="2:8">
      <c r="B5726" s="186" t="s">
        <v>151</v>
      </c>
      <c r="C5726" s="183" t="s">
        <v>125</v>
      </c>
      <c r="D5726" s="183" t="s">
        <v>121</v>
      </c>
      <c r="E5726" s="185">
        <v>1388</v>
      </c>
      <c r="F5726" s="185">
        <v>1116</v>
      </c>
      <c r="G5726" s="180">
        <f t="shared" si="178"/>
        <v>1388</v>
      </c>
      <c r="H5726" s="181">
        <f t="shared" si="179"/>
        <v>0.80403458213256485</v>
      </c>
    </row>
    <row r="5727" spans="2:8">
      <c r="B5727" s="186" t="s">
        <v>151</v>
      </c>
      <c r="C5727" s="183" t="s">
        <v>125</v>
      </c>
      <c r="D5727" s="183" t="s">
        <v>121</v>
      </c>
      <c r="E5727" s="185">
        <v>243.9999999999996</v>
      </c>
      <c r="F5727" s="185">
        <v>988.99999999999886</v>
      </c>
      <c r="G5727" s="180">
        <f t="shared" si="178"/>
        <v>988.99999999999886</v>
      </c>
      <c r="H5727" s="181">
        <f t="shared" si="179"/>
        <v>1</v>
      </c>
    </row>
    <row r="5728" spans="2:8">
      <c r="B5728" s="186" t="s">
        <v>151</v>
      </c>
      <c r="C5728" s="183" t="s">
        <v>125</v>
      </c>
      <c r="D5728" s="183" t="s">
        <v>121</v>
      </c>
      <c r="E5728" s="185">
        <v>882</v>
      </c>
      <c r="F5728" s="185">
        <v>989.99999999999989</v>
      </c>
      <c r="G5728" s="180">
        <f t="shared" si="178"/>
        <v>989.99999999999989</v>
      </c>
      <c r="H5728" s="181">
        <f t="shared" si="179"/>
        <v>1</v>
      </c>
    </row>
    <row r="5729" spans="2:8">
      <c r="B5729" s="186" t="s">
        <v>151</v>
      </c>
      <c r="C5729" s="183" t="s">
        <v>125</v>
      </c>
      <c r="D5729" s="183" t="s">
        <v>121</v>
      </c>
      <c r="E5729" s="185">
        <v>2352</v>
      </c>
      <c r="F5729" s="185">
        <v>1216.0000000000009</v>
      </c>
      <c r="G5729" s="180">
        <f t="shared" si="178"/>
        <v>2352</v>
      </c>
      <c r="H5729" s="181">
        <f t="shared" si="179"/>
        <v>0.51700680272108879</v>
      </c>
    </row>
    <row r="5730" spans="2:8">
      <c r="B5730" s="186" t="s">
        <v>151</v>
      </c>
      <c r="C5730" s="183" t="s">
        <v>125</v>
      </c>
      <c r="D5730" s="183" t="s">
        <v>121</v>
      </c>
      <c r="E5730" s="185">
        <v>3068.999999999995</v>
      </c>
      <c r="F5730" s="185">
        <v>4163.0000000000027</v>
      </c>
      <c r="G5730" s="180">
        <f t="shared" si="178"/>
        <v>4163.0000000000027</v>
      </c>
      <c r="H5730" s="181">
        <f t="shared" si="179"/>
        <v>1</v>
      </c>
    </row>
    <row r="5731" spans="2:8">
      <c r="B5731" s="186" t="s">
        <v>151</v>
      </c>
      <c r="C5731" s="183" t="s">
        <v>125</v>
      </c>
      <c r="D5731" s="183" t="s">
        <v>122</v>
      </c>
      <c r="E5731" s="185">
        <v>2222</v>
      </c>
      <c r="F5731" s="185">
        <v>3804</v>
      </c>
      <c r="G5731" s="180">
        <f t="shared" si="178"/>
        <v>3804</v>
      </c>
      <c r="H5731" s="181">
        <f t="shared" si="179"/>
        <v>1</v>
      </c>
    </row>
    <row r="5732" spans="2:8">
      <c r="B5732" s="186" t="s">
        <v>151</v>
      </c>
      <c r="C5732" s="183" t="s">
        <v>125</v>
      </c>
      <c r="D5732" s="183" t="s">
        <v>121</v>
      </c>
      <c r="E5732" s="185">
        <v>239</v>
      </c>
      <c r="F5732" s="185">
        <v>1116</v>
      </c>
      <c r="G5732" s="180">
        <f t="shared" si="178"/>
        <v>1116</v>
      </c>
      <c r="H5732" s="181">
        <f t="shared" si="179"/>
        <v>1</v>
      </c>
    </row>
    <row r="5733" spans="2:8">
      <c r="B5733" s="186" t="s">
        <v>151</v>
      </c>
      <c r="C5733" s="183" t="s">
        <v>125</v>
      </c>
      <c r="D5733" s="183" t="s">
        <v>121</v>
      </c>
      <c r="E5733" s="185">
        <v>334</v>
      </c>
      <c r="F5733" s="185">
        <v>925</v>
      </c>
      <c r="G5733" s="180">
        <f t="shared" si="178"/>
        <v>925</v>
      </c>
      <c r="H5733" s="181">
        <f t="shared" si="179"/>
        <v>1</v>
      </c>
    </row>
    <row r="5734" spans="2:8">
      <c r="B5734" s="186" t="s">
        <v>151</v>
      </c>
      <c r="C5734" s="183" t="s">
        <v>125</v>
      </c>
      <c r="D5734" s="183" t="s">
        <v>121</v>
      </c>
      <c r="E5734" s="185">
        <v>1483</v>
      </c>
      <c r="F5734" s="185">
        <v>1467.9999999999989</v>
      </c>
      <c r="G5734" s="180">
        <f t="shared" si="178"/>
        <v>1483</v>
      </c>
      <c r="H5734" s="181">
        <f t="shared" si="179"/>
        <v>0.98988536749831346</v>
      </c>
    </row>
    <row r="5735" spans="2:8">
      <c r="B5735" s="186" t="s">
        <v>151</v>
      </c>
      <c r="C5735" s="183" t="s">
        <v>125</v>
      </c>
      <c r="D5735" s="183" t="s">
        <v>122</v>
      </c>
      <c r="E5735" s="185">
        <v>1066</v>
      </c>
      <c r="F5735" s="185">
        <v>2027.9999999999998</v>
      </c>
      <c r="G5735" s="180">
        <f t="shared" si="178"/>
        <v>2027.9999999999998</v>
      </c>
      <c r="H5735" s="181">
        <f t="shared" si="179"/>
        <v>1</v>
      </c>
    </row>
    <row r="5736" spans="2:8">
      <c r="B5736" s="186" t="s">
        <v>151</v>
      </c>
      <c r="C5736" s="183" t="s">
        <v>125</v>
      </c>
      <c r="D5736" s="183" t="s">
        <v>121</v>
      </c>
      <c r="E5736" s="185">
        <v>590</v>
      </c>
      <c r="F5736" s="185">
        <v>1389</v>
      </c>
      <c r="G5736" s="180">
        <f t="shared" si="178"/>
        <v>1389</v>
      </c>
      <c r="H5736" s="181">
        <f t="shared" si="179"/>
        <v>1</v>
      </c>
    </row>
    <row r="5737" spans="2:8">
      <c r="B5737" s="186" t="s">
        <v>151</v>
      </c>
      <c r="C5737" s="183" t="s">
        <v>125</v>
      </c>
      <c r="D5737" s="183" t="s">
        <v>121</v>
      </c>
      <c r="E5737" s="185">
        <v>2000.0000000000041</v>
      </c>
      <c r="F5737" s="185">
        <v>1116</v>
      </c>
      <c r="G5737" s="180">
        <f t="shared" si="178"/>
        <v>2000.0000000000041</v>
      </c>
      <c r="H5737" s="181">
        <f t="shared" si="179"/>
        <v>0.55799999999999883</v>
      </c>
    </row>
    <row r="5738" spans="2:8">
      <c r="B5738" s="186" t="s">
        <v>151</v>
      </c>
      <c r="C5738" s="183" t="s">
        <v>125</v>
      </c>
      <c r="D5738" s="183" t="s">
        <v>121</v>
      </c>
      <c r="E5738" s="185">
        <v>872</v>
      </c>
      <c r="F5738" s="185">
        <v>1116</v>
      </c>
      <c r="G5738" s="180">
        <f t="shared" si="178"/>
        <v>1116</v>
      </c>
      <c r="H5738" s="181">
        <f t="shared" si="179"/>
        <v>1</v>
      </c>
    </row>
    <row r="5739" spans="2:8">
      <c r="B5739" s="186" t="s">
        <v>151</v>
      </c>
      <c r="C5739" s="183" t="s">
        <v>125</v>
      </c>
      <c r="D5739" s="183" t="s">
        <v>122</v>
      </c>
      <c r="E5739" s="185">
        <v>1093.0000000000009</v>
      </c>
      <c r="F5739" s="185">
        <v>4069.0000000000064</v>
      </c>
      <c r="G5739" s="180">
        <f t="shared" si="178"/>
        <v>4069.0000000000064</v>
      </c>
      <c r="H5739" s="181">
        <f t="shared" si="179"/>
        <v>1</v>
      </c>
    </row>
    <row r="5740" spans="2:8">
      <c r="B5740" s="186" t="s">
        <v>151</v>
      </c>
      <c r="C5740" s="183" t="s">
        <v>125</v>
      </c>
      <c r="D5740" s="183" t="s">
        <v>122</v>
      </c>
      <c r="E5740" s="185">
        <v>1048</v>
      </c>
      <c r="F5740" s="185">
        <v>1860</v>
      </c>
      <c r="G5740" s="180">
        <f t="shared" si="178"/>
        <v>1860</v>
      </c>
      <c r="H5740" s="181">
        <f t="shared" si="179"/>
        <v>1</v>
      </c>
    </row>
    <row r="5741" spans="2:8">
      <c r="B5741" s="186" t="s">
        <v>151</v>
      </c>
      <c r="C5741" s="183" t="s">
        <v>125</v>
      </c>
      <c r="D5741" s="183" t="s">
        <v>122</v>
      </c>
      <c r="E5741" s="185">
        <v>2125.0000000000032</v>
      </c>
      <c r="F5741" s="185">
        <v>3084.9999999999991</v>
      </c>
      <c r="G5741" s="180">
        <f t="shared" si="178"/>
        <v>3084.9999999999991</v>
      </c>
      <c r="H5741" s="181">
        <f t="shared" si="179"/>
        <v>1</v>
      </c>
    </row>
    <row r="5742" spans="2:8">
      <c r="B5742" s="186" t="s">
        <v>151</v>
      </c>
      <c r="C5742" s="183" t="s">
        <v>125</v>
      </c>
      <c r="D5742" s="183" t="s">
        <v>121</v>
      </c>
      <c r="E5742" s="185">
        <v>2084</v>
      </c>
      <c r="F5742" s="185">
        <v>1116</v>
      </c>
      <c r="G5742" s="180">
        <f t="shared" si="178"/>
        <v>2084</v>
      </c>
      <c r="H5742" s="181">
        <f t="shared" si="179"/>
        <v>0.53550863723608444</v>
      </c>
    </row>
    <row r="5743" spans="2:8">
      <c r="B5743" s="186" t="s">
        <v>151</v>
      </c>
      <c r="C5743" s="183" t="s">
        <v>125</v>
      </c>
      <c r="D5743" s="183" t="s">
        <v>122</v>
      </c>
      <c r="E5743" s="185">
        <v>522</v>
      </c>
      <c r="F5743" s="185">
        <v>1195.9999999999991</v>
      </c>
      <c r="G5743" s="180">
        <f t="shared" si="178"/>
        <v>1195.9999999999991</v>
      </c>
      <c r="H5743" s="181">
        <f t="shared" si="179"/>
        <v>1</v>
      </c>
    </row>
    <row r="5744" spans="2:8">
      <c r="B5744" s="186" t="s">
        <v>151</v>
      </c>
      <c r="C5744" s="183" t="s">
        <v>125</v>
      </c>
      <c r="D5744" s="183" t="s">
        <v>121</v>
      </c>
      <c r="E5744" s="185">
        <v>566</v>
      </c>
      <c r="F5744" s="185">
        <v>1116</v>
      </c>
      <c r="G5744" s="180">
        <f t="shared" si="178"/>
        <v>1116</v>
      </c>
      <c r="H5744" s="181">
        <f t="shared" si="179"/>
        <v>1</v>
      </c>
    </row>
    <row r="5745" spans="2:8">
      <c r="B5745" s="186" t="s">
        <v>151</v>
      </c>
      <c r="C5745" s="183" t="s">
        <v>125</v>
      </c>
      <c r="D5745" s="183" t="s">
        <v>121</v>
      </c>
      <c r="E5745" s="185">
        <v>894</v>
      </c>
      <c r="F5745" s="185">
        <v>1244</v>
      </c>
      <c r="G5745" s="180">
        <f t="shared" si="178"/>
        <v>1244</v>
      </c>
      <c r="H5745" s="181">
        <f t="shared" si="179"/>
        <v>1</v>
      </c>
    </row>
    <row r="5746" spans="2:8">
      <c r="B5746" s="186" t="s">
        <v>151</v>
      </c>
      <c r="C5746" s="183" t="s">
        <v>125</v>
      </c>
      <c r="D5746" s="183" t="s">
        <v>122</v>
      </c>
      <c r="E5746" s="185">
        <v>3874.0000000000009</v>
      </c>
      <c r="F5746" s="185">
        <v>4646.9999999999982</v>
      </c>
      <c r="G5746" s="180">
        <f t="shared" si="178"/>
        <v>4646.9999999999982</v>
      </c>
      <c r="H5746" s="181">
        <f t="shared" si="179"/>
        <v>1</v>
      </c>
    </row>
    <row r="5747" spans="2:8">
      <c r="B5747" s="186" t="s">
        <v>151</v>
      </c>
      <c r="C5747" s="183" t="s">
        <v>125</v>
      </c>
      <c r="D5747" s="183" t="s">
        <v>121</v>
      </c>
      <c r="E5747" s="185">
        <v>904</v>
      </c>
      <c r="F5747" s="185">
        <v>1136.0000000000011</v>
      </c>
      <c r="G5747" s="180">
        <f t="shared" si="178"/>
        <v>1136.0000000000011</v>
      </c>
      <c r="H5747" s="181">
        <f t="shared" si="179"/>
        <v>1</v>
      </c>
    </row>
    <row r="5748" spans="2:8">
      <c r="B5748" s="186" t="s">
        <v>151</v>
      </c>
      <c r="C5748" s="183" t="s">
        <v>125</v>
      </c>
      <c r="D5748" s="183" t="s">
        <v>121</v>
      </c>
      <c r="E5748" s="185">
        <v>649</v>
      </c>
      <c r="F5748" s="185">
        <v>1116</v>
      </c>
      <c r="G5748" s="180">
        <f t="shared" si="178"/>
        <v>1116</v>
      </c>
      <c r="H5748" s="181">
        <f t="shared" si="179"/>
        <v>1</v>
      </c>
    </row>
    <row r="5749" spans="2:8">
      <c r="B5749" s="186" t="s">
        <v>151</v>
      </c>
      <c r="C5749" s="183" t="s">
        <v>125</v>
      </c>
      <c r="D5749" s="183" t="s">
        <v>121</v>
      </c>
      <c r="E5749" s="185">
        <v>368</v>
      </c>
      <c r="F5749" s="185">
        <v>1116</v>
      </c>
      <c r="G5749" s="180">
        <f t="shared" si="178"/>
        <v>1116</v>
      </c>
      <c r="H5749" s="181">
        <f t="shared" si="179"/>
        <v>1</v>
      </c>
    </row>
    <row r="5750" spans="2:8">
      <c r="B5750" s="186" t="s">
        <v>151</v>
      </c>
      <c r="C5750" s="183" t="s">
        <v>125</v>
      </c>
      <c r="D5750" s="183" t="s">
        <v>121</v>
      </c>
      <c r="E5750" s="185">
        <v>158</v>
      </c>
      <c r="F5750" s="185">
        <v>877</v>
      </c>
      <c r="G5750" s="180">
        <f t="shared" si="178"/>
        <v>877</v>
      </c>
      <c r="H5750" s="181">
        <f t="shared" si="179"/>
        <v>1</v>
      </c>
    </row>
    <row r="5751" spans="2:8">
      <c r="B5751" s="186" t="s">
        <v>151</v>
      </c>
      <c r="C5751" s="183" t="s">
        <v>125</v>
      </c>
      <c r="D5751" s="183" t="s">
        <v>121</v>
      </c>
      <c r="E5751" s="185">
        <v>4696.0000000000036</v>
      </c>
      <c r="F5751" s="185">
        <v>5774.9999999999973</v>
      </c>
      <c r="G5751" s="180">
        <f t="shared" si="178"/>
        <v>5774.9999999999973</v>
      </c>
      <c r="H5751" s="181">
        <f t="shared" si="179"/>
        <v>1</v>
      </c>
    </row>
    <row r="5752" spans="2:8">
      <c r="B5752" s="186" t="s">
        <v>151</v>
      </c>
      <c r="C5752" s="183" t="s">
        <v>125</v>
      </c>
      <c r="D5752" s="183" t="s">
        <v>121</v>
      </c>
      <c r="E5752" s="185">
        <v>557</v>
      </c>
      <c r="F5752" s="185">
        <v>989.99999999999989</v>
      </c>
      <c r="G5752" s="180">
        <f t="shared" si="178"/>
        <v>989.99999999999989</v>
      </c>
      <c r="H5752" s="181">
        <f t="shared" si="179"/>
        <v>1</v>
      </c>
    </row>
    <row r="5753" spans="2:8">
      <c r="B5753" s="186" t="s">
        <v>151</v>
      </c>
      <c r="C5753" s="183" t="s">
        <v>125</v>
      </c>
      <c r="D5753" s="183" t="s">
        <v>122</v>
      </c>
      <c r="E5753" s="185">
        <v>892</v>
      </c>
      <c r="F5753" s="185">
        <v>1812</v>
      </c>
      <c r="G5753" s="180">
        <f t="shared" si="178"/>
        <v>1812</v>
      </c>
      <c r="H5753" s="181">
        <f t="shared" si="179"/>
        <v>1</v>
      </c>
    </row>
    <row r="5754" spans="2:8">
      <c r="B5754" s="186" t="s">
        <v>151</v>
      </c>
      <c r="C5754" s="183" t="s">
        <v>125</v>
      </c>
      <c r="D5754" s="183" t="s">
        <v>121</v>
      </c>
      <c r="E5754" s="185">
        <v>1092</v>
      </c>
      <c r="F5754" s="185">
        <v>1709</v>
      </c>
      <c r="G5754" s="180">
        <f t="shared" si="178"/>
        <v>1709</v>
      </c>
      <c r="H5754" s="181">
        <f t="shared" si="179"/>
        <v>1</v>
      </c>
    </row>
    <row r="5755" spans="2:8">
      <c r="B5755" s="186" t="s">
        <v>151</v>
      </c>
      <c r="C5755" s="183" t="s">
        <v>125</v>
      </c>
      <c r="D5755" s="183" t="s">
        <v>121</v>
      </c>
      <c r="E5755" s="185">
        <v>1344</v>
      </c>
      <c r="F5755" s="185">
        <v>1116</v>
      </c>
      <c r="G5755" s="180">
        <f t="shared" si="178"/>
        <v>1344</v>
      </c>
      <c r="H5755" s="181">
        <f t="shared" si="179"/>
        <v>0.8303571428571429</v>
      </c>
    </row>
    <row r="5756" spans="2:8">
      <c r="B5756" s="186" t="s">
        <v>151</v>
      </c>
      <c r="C5756" s="183" t="s">
        <v>125</v>
      </c>
      <c r="D5756" s="183" t="s">
        <v>121</v>
      </c>
      <c r="E5756" s="185">
        <v>235</v>
      </c>
      <c r="F5756" s="185">
        <v>925</v>
      </c>
      <c r="G5756" s="180">
        <f t="shared" si="178"/>
        <v>925</v>
      </c>
      <c r="H5756" s="181">
        <f t="shared" si="179"/>
        <v>1</v>
      </c>
    </row>
    <row r="5757" spans="2:8">
      <c r="B5757" s="186" t="s">
        <v>151</v>
      </c>
      <c r="C5757" s="183" t="s">
        <v>125</v>
      </c>
      <c r="D5757" s="183" t="s">
        <v>121</v>
      </c>
      <c r="E5757" s="185">
        <v>854</v>
      </c>
      <c r="F5757" s="185">
        <v>1116</v>
      </c>
      <c r="G5757" s="180">
        <f t="shared" si="178"/>
        <v>1116</v>
      </c>
      <c r="H5757" s="181">
        <f t="shared" si="179"/>
        <v>1</v>
      </c>
    </row>
    <row r="5758" spans="2:8">
      <c r="B5758" s="186" t="s">
        <v>151</v>
      </c>
      <c r="C5758" s="183" t="s">
        <v>125</v>
      </c>
      <c r="D5758" s="183" t="s">
        <v>121</v>
      </c>
      <c r="E5758" s="185">
        <v>853</v>
      </c>
      <c r="F5758" s="185">
        <v>1195.9999999999991</v>
      </c>
      <c r="G5758" s="180">
        <f t="shared" si="178"/>
        <v>1195.9999999999991</v>
      </c>
      <c r="H5758" s="181">
        <f t="shared" si="179"/>
        <v>1</v>
      </c>
    </row>
    <row r="5759" spans="2:8">
      <c r="B5759" s="186" t="s">
        <v>151</v>
      </c>
      <c r="C5759" s="183" t="s">
        <v>125</v>
      </c>
      <c r="D5759" s="183" t="s">
        <v>122</v>
      </c>
      <c r="E5759" s="185">
        <v>950</v>
      </c>
      <c r="F5759" s="185">
        <v>2106</v>
      </c>
      <c r="G5759" s="180">
        <f t="shared" si="178"/>
        <v>2106</v>
      </c>
      <c r="H5759" s="181">
        <f t="shared" si="179"/>
        <v>1</v>
      </c>
    </row>
    <row r="5760" spans="2:8">
      <c r="B5760" s="186" t="s">
        <v>151</v>
      </c>
      <c r="C5760" s="183" t="s">
        <v>125</v>
      </c>
      <c r="D5760" s="183" t="s">
        <v>121</v>
      </c>
      <c r="E5760" s="185">
        <v>506</v>
      </c>
      <c r="F5760" s="185">
        <v>1116</v>
      </c>
      <c r="G5760" s="180">
        <f t="shared" si="178"/>
        <v>1116</v>
      </c>
      <c r="H5760" s="181">
        <f t="shared" si="179"/>
        <v>1</v>
      </c>
    </row>
    <row r="5761" spans="2:8">
      <c r="B5761" s="186" t="s">
        <v>151</v>
      </c>
      <c r="C5761" s="183" t="s">
        <v>125</v>
      </c>
      <c r="D5761" s="183" t="s">
        <v>121</v>
      </c>
      <c r="E5761" s="185">
        <v>460</v>
      </c>
      <c r="F5761" s="185">
        <v>1116</v>
      </c>
      <c r="G5761" s="180">
        <f t="shared" si="178"/>
        <v>1116</v>
      </c>
      <c r="H5761" s="181">
        <f t="shared" si="179"/>
        <v>1</v>
      </c>
    </row>
    <row r="5762" spans="2:8">
      <c r="B5762" s="186" t="s">
        <v>151</v>
      </c>
      <c r="C5762" s="183" t="s">
        <v>125</v>
      </c>
      <c r="D5762" s="183" t="s">
        <v>121</v>
      </c>
      <c r="E5762" s="185">
        <v>455</v>
      </c>
      <c r="F5762" s="185">
        <v>916.99999999999989</v>
      </c>
      <c r="G5762" s="180">
        <f t="shared" si="178"/>
        <v>916.99999999999989</v>
      </c>
      <c r="H5762" s="181">
        <f t="shared" si="179"/>
        <v>1</v>
      </c>
    </row>
    <row r="5763" spans="2:8">
      <c r="B5763" s="186" t="s">
        <v>151</v>
      </c>
      <c r="C5763" s="183" t="s">
        <v>125</v>
      </c>
      <c r="D5763" s="183" t="s">
        <v>121</v>
      </c>
      <c r="E5763" s="185">
        <v>2221</v>
      </c>
      <c r="F5763" s="185">
        <v>1214</v>
      </c>
      <c r="G5763" s="180">
        <f t="shared" si="178"/>
        <v>2221</v>
      </c>
      <c r="H5763" s="181">
        <f t="shared" si="179"/>
        <v>0.54660063034669071</v>
      </c>
    </row>
    <row r="5764" spans="2:8">
      <c r="B5764" s="186" t="s">
        <v>151</v>
      </c>
      <c r="C5764" s="183" t="s">
        <v>125</v>
      </c>
      <c r="D5764" s="183" t="s">
        <v>122</v>
      </c>
      <c r="E5764" s="185">
        <v>3339.0000000000032</v>
      </c>
      <c r="F5764" s="185">
        <v>7651</v>
      </c>
      <c r="G5764" s="180">
        <f t="shared" si="178"/>
        <v>7651</v>
      </c>
      <c r="H5764" s="181">
        <f t="shared" si="179"/>
        <v>1</v>
      </c>
    </row>
    <row r="5765" spans="2:8">
      <c r="B5765" s="186" t="s">
        <v>151</v>
      </c>
      <c r="C5765" s="183" t="s">
        <v>125</v>
      </c>
      <c r="D5765" s="183" t="s">
        <v>121</v>
      </c>
      <c r="E5765" s="185">
        <v>297</v>
      </c>
      <c r="F5765" s="185">
        <v>924.99999999999989</v>
      </c>
      <c r="G5765" s="180">
        <f t="shared" si="178"/>
        <v>924.99999999999989</v>
      </c>
      <c r="H5765" s="181">
        <f t="shared" si="179"/>
        <v>1</v>
      </c>
    </row>
    <row r="5766" spans="2:8">
      <c r="B5766" s="186" t="s">
        <v>151</v>
      </c>
      <c r="C5766" s="183" t="s">
        <v>125</v>
      </c>
      <c r="D5766" s="183" t="s">
        <v>121</v>
      </c>
      <c r="E5766" s="185">
        <v>1201</v>
      </c>
      <c r="F5766" s="185">
        <v>990</v>
      </c>
      <c r="G5766" s="180">
        <f t="shared" ref="G5766:G5829" si="180">IF(ABS(F5766)&gt;ABS(E5766),ABS(F5766),ABS(E5766))</f>
        <v>1201</v>
      </c>
      <c r="H5766" s="181">
        <f t="shared" ref="H5766:H5829" si="181">IF(G5766&lt;&gt;0,IF(ABS(F5766)&gt;=G5766,1,ABS(F5766/G5766)),0)</f>
        <v>0.82431307243963359</v>
      </c>
    </row>
    <row r="5767" spans="2:8">
      <c r="B5767" s="186" t="s">
        <v>151</v>
      </c>
      <c r="C5767" s="183" t="s">
        <v>125</v>
      </c>
      <c r="D5767" s="183" t="s">
        <v>121</v>
      </c>
      <c r="E5767" s="185">
        <v>728</v>
      </c>
      <c r="F5767" s="185">
        <v>1116</v>
      </c>
      <c r="G5767" s="180">
        <f t="shared" si="180"/>
        <v>1116</v>
      </c>
      <c r="H5767" s="181">
        <f t="shared" si="181"/>
        <v>1</v>
      </c>
    </row>
    <row r="5768" spans="2:8">
      <c r="B5768" s="186" t="s">
        <v>151</v>
      </c>
      <c r="C5768" s="183" t="s">
        <v>125</v>
      </c>
      <c r="D5768" s="183" t="s">
        <v>121</v>
      </c>
      <c r="E5768" s="185">
        <v>94</v>
      </c>
      <c r="F5768" s="185">
        <v>1027</v>
      </c>
      <c r="G5768" s="180">
        <f t="shared" si="180"/>
        <v>1027</v>
      </c>
      <c r="H5768" s="181">
        <f t="shared" si="181"/>
        <v>1</v>
      </c>
    </row>
    <row r="5769" spans="2:8">
      <c r="B5769" s="186" t="s">
        <v>151</v>
      </c>
      <c r="C5769" s="183" t="s">
        <v>125</v>
      </c>
      <c r="D5769" s="183" t="s">
        <v>121</v>
      </c>
      <c r="E5769" s="185">
        <v>145</v>
      </c>
      <c r="F5769" s="185">
        <v>676</v>
      </c>
      <c r="G5769" s="180">
        <f t="shared" si="180"/>
        <v>676</v>
      </c>
      <c r="H5769" s="181">
        <f t="shared" si="181"/>
        <v>1</v>
      </c>
    </row>
    <row r="5770" spans="2:8">
      <c r="B5770" s="186" t="s">
        <v>151</v>
      </c>
      <c r="C5770" s="183" t="s">
        <v>125</v>
      </c>
      <c r="D5770" s="183" t="s">
        <v>121</v>
      </c>
      <c r="E5770" s="185">
        <v>463</v>
      </c>
      <c r="F5770" s="185">
        <v>877</v>
      </c>
      <c r="G5770" s="180">
        <f t="shared" si="180"/>
        <v>877</v>
      </c>
      <c r="H5770" s="181">
        <f t="shared" si="181"/>
        <v>1</v>
      </c>
    </row>
    <row r="5771" spans="2:8">
      <c r="B5771" s="186" t="s">
        <v>151</v>
      </c>
      <c r="C5771" s="183" t="s">
        <v>125</v>
      </c>
      <c r="D5771" s="183" t="s">
        <v>121</v>
      </c>
      <c r="E5771" s="185">
        <v>466</v>
      </c>
      <c r="F5771" s="185">
        <v>989.00000000000011</v>
      </c>
      <c r="G5771" s="180">
        <f t="shared" si="180"/>
        <v>989.00000000000011</v>
      </c>
      <c r="H5771" s="181">
        <f t="shared" si="181"/>
        <v>1</v>
      </c>
    </row>
    <row r="5772" spans="2:8">
      <c r="B5772" s="186" t="s">
        <v>151</v>
      </c>
      <c r="C5772" s="183" t="s">
        <v>125</v>
      </c>
      <c r="D5772" s="183" t="s">
        <v>121</v>
      </c>
      <c r="E5772" s="185">
        <v>188.99999999999977</v>
      </c>
      <c r="F5772" s="185">
        <v>990</v>
      </c>
      <c r="G5772" s="180">
        <f t="shared" si="180"/>
        <v>990</v>
      </c>
      <c r="H5772" s="181">
        <f t="shared" si="181"/>
        <v>1</v>
      </c>
    </row>
    <row r="5773" spans="2:8">
      <c r="B5773" s="186" t="s">
        <v>151</v>
      </c>
      <c r="C5773" s="183" t="s">
        <v>125</v>
      </c>
      <c r="D5773" s="183" t="s">
        <v>121</v>
      </c>
      <c r="E5773" s="185">
        <v>742</v>
      </c>
      <c r="F5773" s="185">
        <v>1116</v>
      </c>
      <c r="G5773" s="180">
        <f t="shared" si="180"/>
        <v>1116</v>
      </c>
      <c r="H5773" s="181">
        <f t="shared" si="181"/>
        <v>1</v>
      </c>
    </row>
    <row r="5774" spans="2:8">
      <c r="B5774" s="186" t="s">
        <v>151</v>
      </c>
      <c r="C5774" s="183" t="s">
        <v>125</v>
      </c>
      <c r="D5774" s="183" t="s">
        <v>122</v>
      </c>
      <c r="E5774" s="185">
        <v>408</v>
      </c>
      <c r="F5774" s="185">
        <v>1299.0000000000011</v>
      </c>
      <c r="G5774" s="180">
        <f t="shared" si="180"/>
        <v>1299.0000000000011</v>
      </c>
      <c r="H5774" s="181">
        <f t="shared" si="181"/>
        <v>1</v>
      </c>
    </row>
    <row r="5775" spans="2:8">
      <c r="B5775" s="186" t="s">
        <v>151</v>
      </c>
      <c r="C5775" s="183" t="s">
        <v>125</v>
      </c>
      <c r="D5775" s="183" t="s">
        <v>121</v>
      </c>
      <c r="E5775" s="185">
        <v>790</v>
      </c>
      <c r="F5775" s="185">
        <v>1236.0000000000011</v>
      </c>
      <c r="G5775" s="180">
        <f t="shared" si="180"/>
        <v>1236.0000000000011</v>
      </c>
      <c r="H5775" s="181">
        <f t="shared" si="181"/>
        <v>1</v>
      </c>
    </row>
    <row r="5776" spans="2:8">
      <c r="B5776" s="186" t="s">
        <v>151</v>
      </c>
      <c r="C5776" s="183" t="s">
        <v>125</v>
      </c>
      <c r="D5776" s="183" t="s">
        <v>121</v>
      </c>
      <c r="E5776" s="185">
        <v>624</v>
      </c>
      <c r="F5776" s="185">
        <v>1116</v>
      </c>
      <c r="G5776" s="180">
        <f t="shared" si="180"/>
        <v>1116</v>
      </c>
      <c r="H5776" s="181">
        <f t="shared" si="181"/>
        <v>1</v>
      </c>
    </row>
    <row r="5777" spans="2:8">
      <c r="B5777" s="186" t="s">
        <v>151</v>
      </c>
      <c r="C5777" s="183" t="s">
        <v>125</v>
      </c>
      <c r="D5777" s="183" t="s">
        <v>121</v>
      </c>
      <c r="E5777" s="185">
        <v>700.00000000000102</v>
      </c>
      <c r="F5777" s="185">
        <v>1176</v>
      </c>
      <c r="G5777" s="180">
        <f t="shared" si="180"/>
        <v>1176</v>
      </c>
      <c r="H5777" s="181">
        <f t="shared" si="181"/>
        <v>1</v>
      </c>
    </row>
    <row r="5778" spans="2:8">
      <c r="B5778" s="186" t="s">
        <v>151</v>
      </c>
      <c r="C5778" s="183" t="s">
        <v>125</v>
      </c>
      <c r="D5778" s="183" t="s">
        <v>121</v>
      </c>
      <c r="E5778" s="185">
        <v>1648</v>
      </c>
      <c r="F5778" s="185">
        <v>1116</v>
      </c>
      <c r="G5778" s="180">
        <f t="shared" si="180"/>
        <v>1648</v>
      </c>
      <c r="H5778" s="181">
        <f t="shared" si="181"/>
        <v>0.67718446601941751</v>
      </c>
    </row>
    <row r="5779" spans="2:8">
      <c r="B5779" s="186" t="s">
        <v>151</v>
      </c>
      <c r="C5779" s="183" t="s">
        <v>125</v>
      </c>
      <c r="D5779" s="183" t="s">
        <v>121</v>
      </c>
      <c r="E5779" s="185">
        <v>545</v>
      </c>
      <c r="F5779" s="185">
        <v>1637</v>
      </c>
      <c r="G5779" s="180">
        <f t="shared" si="180"/>
        <v>1637</v>
      </c>
      <c r="H5779" s="181">
        <f t="shared" si="181"/>
        <v>1</v>
      </c>
    </row>
    <row r="5780" spans="2:8">
      <c r="B5780" s="186" t="s">
        <v>151</v>
      </c>
      <c r="C5780" s="183" t="s">
        <v>125</v>
      </c>
      <c r="D5780" s="183" t="s">
        <v>121</v>
      </c>
      <c r="E5780" s="185">
        <v>1480</v>
      </c>
      <c r="F5780" s="185">
        <v>2280.0000000000014</v>
      </c>
      <c r="G5780" s="180">
        <f t="shared" si="180"/>
        <v>2280.0000000000014</v>
      </c>
      <c r="H5780" s="181">
        <f t="shared" si="181"/>
        <v>1</v>
      </c>
    </row>
    <row r="5781" spans="2:8">
      <c r="B5781" s="186" t="s">
        <v>151</v>
      </c>
      <c r="C5781" s="183" t="s">
        <v>125</v>
      </c>
      <c r="D5781" s="183" t="s">
        <v>121</v>
      </c>
      <c r="E5781" s="185">
        <v>533</v>
      </c>
      <c r="F5781" s="185">
        <v>2160</v>
      </c>
      <c r="G5781" s="180">
        <f t="shared" si="180"/>
        <v>2160</v>
      </c>
      <c r="H5781" s="181">
        <f t="shared" si="181"/>
        <v>1</v>
      </c>
    </row>
    <row r="5782" spans="2:8">
      <c r="B5782" s="186" t="s">
        <v>151</v>
      </c>
      <c r="C5782" s="183" t="s">
        <v>125</v>
      </c>
      <c r="D5782" s="183" t="s">
        <v>121</v>
      </c>
      <c r="E5782" s="185">
        <v>990</v>
      </c>
      <c r="F5782" s="185">
        <v>1136.0000000000011</v>
      </c>
      <c r="G5782" s="180">
        <f t="shared" si="180"/>
        <v>1136.0000000000011</v>
      </c>
      <c r="H5782" s="181">
        <f t="shared" si="181"/>
        <v>1</v>
      </c>
    </row>
    <row r="5783" spans="2:8">
      <c r="B5783" s="186" t="s">
        <v>151</v>
      </c>
      <c r="C5783" s="183" t="s">
        <v>125</v>
      </c>
      <c r="D5783" s="183" t="s">
        <v>121</v>
      </c>
      <c r="E5783" s="185">
        <v>847</v>
      </c>
      <c r="F5783" s="185">
        <v>1116</v>
      </c>
      <c r="G5783" s="180">
        <f t="shared" si="180"/>
        <v>1116</v>
      </c>
      <c r="H5783" s="181">
        <f t="shared" si="181"/>
        <v>1</v>
      </c>
    </row>
    <row r="5784" spans="2:8">
      <c r="B5784" s="186" t="s">
        <v>151</v>
      </c>
      <c r="C5784" s="183" t="s">
        <v>125</v>
      </c>
      <c r="D5784" s="183" t="s">
        <v>122</v>
      </c>
      <c r="E5784" s="185">
        <v>1311</v>
      </c>
      <c r="F5784" s="185">
        <v>2570</v>
      </c>
      <c r="G5784" s="180">
        <f t="shared" si="180"/>
        <v>2570</v>
      </c>
      <c r="H5784" s="181">
        <f t="shared" si="181"/>
        <v>1</v>
      </c>
    </row>
    <row r="5785" spans="2:8">
      <c r="B5785" s="186" t="s">
        <v>151</v>
      </c>
      <c r="C5785" s="183" t="s">
        <v>125</v>
      </c>
      <c r="D5785" s="183" t="s">
        <v>122</v>
      </c>
      <c r="E5785" s="185">
        <v>259</v>
      </c>
      <c r="F5785" s="185">
        <v>1849.9999999999998</v>
      </c>
      <c r="G5785" s="180">
        <f t="shared" si="180"/>
        <v>1849.9999999999998</v>
      </c>
      <c r="H5785" s="181">
        <f t="shared" si="181"/>
        <v>1</v>
      </c>
    </row>
    <row r="5786" spans="2:8">
      <c r="B5786" s="186" t="s">
        <v>151</v>
      </c>
      <c r="C5786" s="183" t="s">
        <v>125</v>
      </c>
      <c r="D5786" s="183" t="s">
        <v>121</v>
      </c>
      <c r="E5786" s="185">
        <v>721</v>
      </c>
      <c r="F5786" s="185">
        <v>1116</v>
      </c>
      <c r="G5786" s="180">
        <f t="shared" si="180"/>
        <v>1116</v>
      </c>
      <c r="H5786" s="181">
        <f t="shared" si="181"/>
        <v>1</v>
      </c>
    </row>
    <row r="5787" spans="2:8">
      <c r="B5787" s="186" t="s">
        <v>151</v>
      </c>
      <c r="C5787" s="183" t="s">
        <v>125</v>
      </c>
      <c r="D5787" s="183" t="s">
        <v>122</v>
      </c>
      <c r="E5787" s="185">
        <v>1522</v>
      </c>
      <c r="F5787" s="185">
        <v>2989.9999999999968</v>
      </c>
      <c r="G5787" s="180">
        <f t="shared" si="180"/>
        <v>2989.9999999999968</v>
      </c>
      <c r="H5787" s="181">
        <f t="shared" si="181"/>
        <v>1</v>
      </c>
    </row>
    <row r="5788" spans="2:8">
      <c r="B5788" s="186" t="s">
        <v>151</v>
      </c>
      <c r="C5788" s="183" t="s">
        <v>125</v>
      </c>
      <c r="D5788" s="183" t="s">
        <v>121</v>
      </c>
      <c r="E5788" s="185">
        <v>158</v>
      </c>
      <c r="F5788" s="185">
        <v>877</v>
      </c>
      <c r="G5788" s="180">
        <f t="shared" si="180"/>
        <v>877</v>
      </c>
      <c r="H5788" s="181">
        <f t="shared" si="181"/>
        <v>1</v>
      </c>
    </row>
    <row r="5789" spans="2:8">
      <c r="B5789" s="186" t="s">
        <v>151</v>
      </c>
      <c r="C5789" s="183" t="s">
        <v>125</v>
      </c>
      <c r="D5789" s="183" t="s">
        <v>121</v>
      </c>
      <c r="E5789" s="185">
        <v>731</v>
      </c>
      <c r="F5789" s="185">
        <v>1116</v>
      </c>
      <c r="G5789" s="180">
        <f t="shared" si="180"/>
        <v>1116</v>
      </c>
      <c r="H5789" s="181">
        <f t="shared" si="181"/>
        <v>1</v>
      </c>
    </row>
    <row r="5790" spans="2:8">
      <c r="B5790" s="186" t="s">
        <v>151</v>
      </c>
      <c r="C5790" s="183" t="s">
        <v>125</v>
      </c>
      <c r="D5790" s="183" t="s">
        <v>121</v>
      </c>
      <c r="E5790" s="185">
        <v>611</v>
      </c>
      <c r="F5790" s="185">
        <v>1116</v>
      </c>
      <c r="G5790" s="180">
        <f t="shared" si="180"/>
        <v>1116</v>
      </c>
      <c r="H5790" s="181">
        <f t="shared" si="181"/>
        <v>1</v>
      </c>
    </row>
    <row r="5791" spans="2:8">
      <c r="B5791" s="186" t="s">
        <v>151</v>
      </c>
      <c r="C5791" s="183" t="s">
        <v>125</v>
      </c>
      <c r="D5791" s="183" t="s">
        <v>121</v>
      </c>
      <c r="E5791" s="185">
        <v>488</v>
      </c>
      <c r="F5791" s="185">
        <v>1116</v>
      </c>
      <c r="G5791" s="180">
        <f t="shared" si="180"/>
        <v>1116</v>
      </c>
      <c r="H5791" s="181">
        <f t="shared" si="181"/>
        <v>1</v>
      </c>
    </row>
    <row r="5792" spans="2:8">
      <c r="B5792" s="186" t="s">
        <v>151</v>
      </c>
      <c r="C5792" s="183" t="s">
        <v>125</v>
      </c>
      <c r="D5792" s="183" t="s">
        <v>121</v>
      </c>
      <c r="E5792" s="185">
        <v>538</v>
      </c>
      <c r="F5792" s="185">
        <v>1116</v>
      </c>
      <c r="G5792" s="180">
        <f t="shared" si="180"/>
        <v>1116</v>
      </c>
      <c r="H5792" s="181">
        <f t="shared" si="181"/>
        <v>1</v>
      </c>
    </row>
    <row r="5793" spans="2:8">
      <c r="B5793" s="186" t="s">
        <v>151</v>
      </c>
      <c r="C5793" s="183" t="s">
        <v>125</v>
      </c>
      <c r="D5793" s="183" t="s">
        <v>121</v>
      </c>
      <c r="E5793" s="185">
        <v>1191</v>
      </c>
      <c r="F5793" s="185">
        <v>1426</v>
      </c>
      <c r="G5793" s="180">
        <f t="shared" si="180"/>
        <v>1426</v>
      </c>
      <c r="H5793" s="181">
        <f t="shared" si="181"/>
        <v>1</v>
      </c>
    </row>
    <row r="5794" spans="2:8">
      <c r="B5794" s="186" t="s">
        <v>151</v>
      </c>
      <c r="C5794" s="183" t="s">
        <v>125</v>
      </c>
      <c r="D5794" s="183" t="s">
        <v>121</v>
      </c>
      <c r="E5794" s="185">
        <v>881</v>
      </c>
      <c r="F5794" s="185">
        <v>989.99999999999989</v>
      </c>
      <c r="G5794" s="180">
        <f t="shared" si="180"/>
        <v>989.99999999999989</v>
      </c>
      <c r="H5794" s="181">
        <f t="shared" si="181"/>
        <v>1</v>
      </c>
    </row>
    <row r="5795" spans="2:8">
      <c r="B5795" s="186" t="s">
        <v>151</v>
      </c>
      <c r="C5795" s="183" t="s">
        <v>125</v>
      </c>
      <c r="D5795" s="183" t="s">
        <v>121</v>
      </c>
      <c r="E5795" s="185">
        <v>1599.9999999999977</v>
      </c>
      <c r="F5795" s="185">
        <v>1136.0000000000011</v>
      </c>
      <c r="G5795" s="180">
        <f t="shared" si="180"/>
        <v>1599.9999999999977</v>
      </c>
      <c r="H5795" s="181">
        <f t="shared" si="181"/>
        <v>0.71000000000000174</v>
      </c>
    </row>
    <row r="5796" spans="2:8">
      <c r="B5796" s="186" t="s">
        <v>151</v>
      </c>
      <c r="C5796" s="183" t="s">
        <v>125</v>
      </c>
      <c r="D5796" s="183" t="s">
        <v>121</v>
      </c>
      <c r="E5796" s="185">
        <v>420</v>
      </c>
      <c r="F5796" s="185">
        <v>1116</v>
      </c>
      <c r="G5796" s="180">
        <f t="shared" si="180"/>
        <v>1116</v>
      </c>
      <c r="H5796" s="181">
        <f t="shared" si="181"/>
        <v>1</v>
      </c>
    </row>
    <row r="5797" spans="2:8">
      <c r="B5797" s="186" t="s">
        <v>151</v>
      </c>
      <c r="C5797" s="183" t="s">
        <v>125</v>
      </c>
      <c r="D5797" s="183" t="s">
        <v>121</v>
      </c>
      <c r="E5797" s="185">
        <v>536</v>
      </c>
      <c r="F5797" s="185">
        <v>877</v>
      </c>
      <c r="G5797" s="180">
        <f t="shared" si="180"/>
        <v>877</v>
      </c>
      <c r="H5797" s="181">
        <f t="shared" si="181"/>
        <v>1</v>
      </c>
    </row>
    <row r="5798" spans="2:8">
      <c r="B5798" s="186" t="s">
        <v>151</v>
      </c>
      <c r="C5798" s="183" t="s">
        <v>125</v>
      </c>
      <c r="D5798" s="183" t="s">
        <v>122</v>
      </c>
      <c r="E5798" s="185">
        <v>338</v>
      </c>
      <c r="F5798" s="185">
        <v>955.00000000000102</v>
      </c>
      <c r="G5798" s="180">
        <f t="shared" si="180"/>
        <v>955.00000000000102</v>
      </c>
      <c r="H5798" s="181">
        <f t="shared" si="181"/>
        <v>1</v>
      </c>
    </row>
    <row r="5799" spans="2:8">
      <c r="B5799" s="186" t="s">
        <v>151</v>
      </c>
      <c r="C5799" s="183" t="s">
        <v>125</v>
      </c>
      <c r="D5799" s="183" t="s">
        <v>122</v>
      </c>
      <c r="E5799" s="185">
        <v>2319</v>
      </c>
      <c r="F5799" s="185">
        <v>3234.9999999999964</v>
      </c>
      <c r="G5799" s="180">
        <f t="shared" si="180"/>
        <v>3234.9999999999964</v>
      </c>
      <c r="H5799" s="181">
        <f t="shared" si="181"/>
        <v>1</v>
      </c>
    </row>
    <row r="5800" spans="2:8">
      <c r="B5800" s="186" t="s">
        <v>151</v>
      </c>
      <c r="C5800" s="183" t="s">
        <v>125</v>
      </c>
      <c r="D5800" s="183" t="s">
        <v>121</v>
      </c>
      <c r="E5800" s="185">
        <v>187.9999999999996</v>
      </c>
      <c r="F5800" s="185">
        <v>877</v>
      </c>
      <c r="G5800" s="180">
        <f t="shared" si="180"/>
        <v>877</v>
      </c>
      <c r="H5800" s="181">
        <f t="shared" si="181"/>
        <v>1</v>
      </c>
    </row>
    <row r="5801" spans="2:8">
      <c r="B5801" s="186" t="s">
        <v>151</v>
      </c>
      <c r="C5801" s="183" t="s">
        <v>125</v>
      </c>
      <c r="D5801" s="183" t="s">
        <v>121</v>
      </c>
      <c r="E5801" s="185">
        <v>862</v>
      </c>
      <c r="F5801" s="185">
        <v>1605.9999999999991</v>
      </c>
      <c r="G5801" s="180">
        <f t="shared" si="180"/>
        <v>1605.9999999999991</v>
      </c>
      <c r="H5801" s="181">
        <f t="shared" si="181"/>
        <v>1</v>
      </c>
    </row>
    <row r="5802" spans="2:8">
      <c r="B5802" s="186" t="s">
        <v>151</v>
      </c>
      <c r="C5802" s="183" t="s">
        <v>125</v>
      </c>
      <c r="D5802" s="183" t="s">
        <v>122</v>
      </c>
      <c r="E5802" s="185">
        <v>7289</v>
      </c>
      <c r="F5802" s="185">
        <v>7463.0000000000009</v>
      </c>
      <c r="G5802" s="180">
        <f t="shared" si="180"/>
        <v>7463.0000000000009</v>
      </c>
      <c r="H5802" s="181">
        <f t="shared" si="181"/>
        <v>1</v>
      </c>
    </row>
    <row r="5803" spans="2:8">
      <c r="B5803" s="186" t="s">
        <v>151</v>
      </c>
      <c r="C5803" s="183" t="s">
        <v>125</v>
      </c>
      <c r="D5803" s="183" t="s">
        <v>121</v>
      </c>
      <c r="E5803" s="185">
        <v>436</v>
      </c>
      <c r="F5803" s="185">
        <v>1116</v>
      </c>
      <c r="G5803" s="180">
        <f t="shared" si="180"/>
        <v>1116</v>
      </c>
      <c r="H5803" s="181">
        <f t="shared" si="181"/>
        <v>1</v>
      </c>
    </row>
    <row r="5804" spans="2:8">
      <c r="B5804" s="186" t="s">
        <v>151</v>
      </c>
      <c r="C5804" s="183" t="s">
        <v>125</v>
      </c>
      <c r="D5804" s="183" t="s">
        <v>122</v>
      </c>
      <c r="E5804" s="185">
        <v>1266</v>
      </c>
      <c r="F5804" s="185">
        <v>877</v>
      </c>
      <c r="G5804" s="180">
        <f t="shared" si="180"/>
        <v>1266</v>
      </c>
      <c r="H5804" s="181">
        <f t="shared" si="181"/>
        <v>0.6927330173775671</v>
      </c>
    </row>
    <row r="5805" spans="2:8">
      <c r="B5805" s="186" t="s">
        <v>151</v>
      </c>
      <c r="C5805" s="183" t="s">
        <v>125</v>
      </c>
      <c r="D5805" s="183" t="s">
        <v>122</v>
      </c>
      <c r="E5805" s="185">
        <v>2399.0000000000041</v>
      </c>
      <c r="F5805" s="185">
        <v>2917.9999999999964</v>
      </c>
      <c r="G5805" s="180">
        <f t="shared" si="180"/>
        <v>2917.9999999999964</v>
      </c>
      <c r="H5805" s="181">
        <f t="shared" si="181"/>
        <v>1</v>
      </c>
    </row>
    <row r="5806" spans="2:8">
      <c r="B5806" s="186" t="s">
        <v>151</v>
      </c>
      <c r="C5806" s="183" t="s">
        <v>125</v>
      </c>
      <c r="D5806" s="183" t="s">
        <v>121</v>
      </c>
      <c r="E5806" s="185">
        <v>1055</v>
      </c>
      <c r="F5806" s="185">
        <v>1116</v>
      </c>
      <c r="G5806" s="180">
        <f t="shared" si="180"/>
        <v>1116</v>
      </c>
      <c r="H5806" s="181">
        <f t="shared" si="181"/>
        <v>1</v>
      </c>
    </row>
    <row r="5807" spans="2:8">
      <c r="B5807" s="186" t="s">
        <v>151</v>
      </c>
      <c r="C5807" s="183" t="s">
        <v>125</v>
      </c>
      <c r="D5807" s="183" t="s">
        <v>121</v>
      </c>
      <c r="E5807" s="185">
        <v>162.99999999999969</v>
      </c>
      <c r="F5807" s="185">
        <v>877</v>
      </c>
      <c r="G5807" s="180">
        <f t="shared" si="180"/>
        <v>877</v>
      </c>
      <c r="H5807" s="181">
        <f t="shared" si="181"/>
        <v>1</v>
      </c>
    </row>
    <row r="5808" spans="2:8">
      <c r="B5808" s="186" t="s">
        <v>151</v>
      </c>
      <c r="C5808" s="183" t="s">
        <v>125</v>
      </c>
      <c r="D5808" s="183" t="s">
        <v>121</v>
      </c>
      <c r="E5808" s="185">
        <v>1082.0000000000009</v>
      </c>
      <c r="F5808" s="185">
        <v>1372</v>
      </c>
      <c r="G5808" s="180">
        <f t="shared" si="180"/>
        <v>1372</v>
      </c>
      <c r="H5808" s="181">
        <f t="shared" si="181"/>
        <v>1</v>
      </c>
    </row>
    <row r="5809" spans="2:8">
      <c r="B5809" s="186" t="s">
        <v>151</v>
      </c>
      <c r="C5809" s="183" t="s">
        <v>125</v>
      </c>
      <c r="D5809" s="183" t="s">
        <v>121</v>
      </c>
      <c r="E5809" s="185">
        <v>1545.999999999997</v>
      </c>
      <c r="F5809" s="185">
        <v>1997.9999999999989</v>
      </c>
      <c r="G5809" s="180">
        <f t="shared" si="180"/>
        <v>1997.9999999999989</v>
      </c>
      <c r="H5809" s="181">
        <f t="shared" si="181"/>
        <v>1</v>
      </c>
    </row>
    <row r="5810" spans="2:8">
      <c r="B5810" s="186" t="s">
        <v>151</v>
      </c>
      <c r="C5810" s="183" t="s">
        <v>125</v>
      </c>
      <c r="D5810" s="183" t="s">
        <v>121</v>
      </c>
      <c r="E5810" s="185">
        <v>235.99999999999969</v>
      </c>
      <c r="F5810" s="185">
        <v>990</v>
      </c>
      <c r="G5810" s="180">
        <f t="shared" si="180"/>
        <v>990</v>
      </c>
      <c r="H5810" s="181">
        <f t="shared" si="181"/>
        <v>1</v>
      </c>
    </row>
    <row r="5811" spans="2:8">
      <c r="B5811" s="186" t="s">
        <v>151</v>
      </c>
      <c r="C5811" s="183" t="s">
        <v>125</v>
      </c>
      <c r="D5811" s="183" t="s">
        <v>121</v>
      </c>
      <c r="E5811" s="185">
        <v>1114</v>
      </c>
      <c r="F5811" s="185">
        <v>1116</v>
      </c>
      <c r="G5811" s="180">
        <f t="shared" si="180"/>
        <v>1116</v>
      </c>
      <c r="H5811" s="181">
        <f t="shared" si="181"/>
        <v>1</v>
      </c>
    </row>
    <row r="5812" spans="2:8">
      <c r="B5812" s="186" t="s">
        <v>151</v>
      </c>
      <c r="C5812" s="183" t="s">
        <v>125</v>
      </c>
      <c r="D5812" s="183" t="s">
        <v>121</v>
      </c>
      <c r="E5812" s="185">
        <v>649</v>
      </c>
      <c r="F5812" s="185">
        <v>1116</v>
      </c>
      <c r="G5812" s="180">
        <f t="shared" si="180"/>
        <v>1116</v>
      </c>
      <c r="H5812" s="181">
        <f t="shared" si="181"/>
        <v>1</v>
      </c>
    </row>
    <row r="5813" spans="2:8">
      <c r="B5813" s="186" t="s">
        <v>151</v>
      </c>
      <c r="C5813" s="183" t="s">
        <v>125</v>
      </c>
      <c r="D5813" s="183" t="s">
        <v>121</v>
      </c>
      <c r="E5813" s="185">
        <v>255</v>
      </c>
      <c r="F5813" s="185">
        <v>877</v>
      </c>
      <c r="G5813" s="180">
        <f t="shared" si="180"/>
        <v>877</v>
      </c>
      <c r="H5813" s="181">
        <f t="shared" si="181"/>
        <v>1</v>
      </c>
    </row>
    <row r="5814" spans="2:8">
      <c r="B5814" s="186" t="s">
        <v>151</v>
      </c>
      <c r="C5814" s="183" t="s">
        <v>125</v>
      </c>
      <c r="D5814" s="183" t="s">
        <v>121</v>
      </c>
      <c r="E5814" s="185">
        <v>423</v>
      </c>
      <c r="F5814" s="185">
        <v>1222</v>
      </c>
      <c r="G5814" s="180">
        <f t="shared" si="180"/>
        <v>1222</v>
      </c>
      <c r="H5814" s="181">
        <f t="shared" si="181"/>
        <v>1</v>
      </c>
    </row>
    <row r="5815" spans="2:8">
      <c r="B5815" s="186" t="s">
        <v>151</v>
      </c>
      <c r="C5815" s="183" t="s">
        <v>125</v>
      </c>
      <c r="D5815" s="183" t="s">
        <v>121</v>
      </c>
      <c r="E5815" s="185">
        <v>362</v>
      </c>
      <c r="F5815" s="185">
        <v>1133.0000000000011</v>
      </c>
      <c r="G5815" s="180">
        <f t="shared" si="180"/>
        <v>1133.0000000000011</v>
      </c>
      <c r="H5815" s="181">
        <f t="shared" si="181"/>
        <v>1</v>
      </c>
    </row>
    <row r="5816" spans="2:8">
      <c r="B5816" s="186" t="s">
        <v>151</v>
      </c>
      <c r="C5816" s="183" t="s">
        <v>125</v>
      </c>
      <c r="D5816" s="183" t="s">
        <v>121</v>
      </c>
      <c r="E5816" s="185">
        <v>224.99999999999989</v>
      </c>
      <c r="F5816" s="185">
        <v>989.00000000000011</v>
      </c>
      <c r="G5816" s="180">
        <f t="shared" si="180"/>
        <v>989.00000000000011</v>
      </c>
      <c r="H5816" s="181">
        <f t="shared" si="181"/>
        <v>1</v>
      </c>
    </row>
    <row r="5817" spans="2:8">
      <c r="B5817" s="186" t="s">
        <v>151</v>
      </c>
      <c r="C5817" s="183" t="s">
        <v>125</v>
      </c>
      <c r="D5817" s="183" t="s">
        <v>122</v>
      </c>
      <c r="E5817" s="185">
        <v>808</v>
      </c>
      <c r="F5817" s="185">
        <v>1299</v>
      </c>
      <c r="G5817" s="180">
        <f t="shared" si="180"/>
        <v>1299</v>
      </c>
      <c r="H5817" s="181">
        <f t="shared" si="181"/>
        <v>1</v>
      </c>
    </row>
    <row r="5818" spans="2:8">
      <c r="B5818" s="186" t="s">
        <v>151</v>
      </c>
      <c r="C5818" s="183" t="s">
        <v>125</v>
      </c>
      <c r="D5818" s="183" t="s">
        <v>121</v>
      </c>
      <c r="E5818" s="185">
        <v>194</v>
      </c>
      <c r="F5818" s="185">
        <v>1116</v>
      </c>
      <c r="G5818" s="180">
        <f t="shared" si="180"/>
        <v>1116</v>
      </c>
      <c r="H5818" s="181">
        <f t="shared" si="181"/>
        <v>1</v>
      </c>
    </row>
    <row r="5819" spans="2:8">
      <c r="B5819" s="186" t="s">
        <v>151</v>
      </c>
      <c r="C5819" s="183" t="s">
        <v>125</v>
      </c>
      <c r="D5819" s="183" t="s">
        <v>122</v>
      </c>
      <c r="E5819" s="185">
        <v>1613.000000000005</v>
      </c>
      <c r="F5819" s="185">
        <v>5432.9999999999918</v>
      </c>
      <c r="G5819" s="180">
        <f t="shared" si="180"/>
        <v>5432.9999999999918</v>
      </c>
      <c r="H5819" s="181">
        <f t="shared" si="181"/>
        <v>1</v>
      </c>
    </row>
    <row r="5820" spans="2:8">
      <c r="B5820" s="186" t="s">
        <v>151</v>
      </c>
      <c r="C5820" s="183" t="s">
        <v>125</v>
      </c>
      <c r="D5820" s="183" t="s">
        <v>121</v>
      </c>
      <c r="E5820" s="185">
        <v>954</v>
      </c>
      <c r="F5820" s="185">
        <v>2344</v>
      </c>
      <c r="G5820" s="180">
        <f t="shared" si="180"/>
        <v>2344</v>
      </c>
      <c r="H5820" s="181">
        <f t="shared" si="181"/>
        <v>1</v>
      </c>
    </row>
    <row r="5821" spans="2:8">
      <c r="B5821" s="186" t="s">
        <v>151</v>
      </c>
      <c r="C5821" s="183" t="s">
        <v>125</v>
      </c>
      <c r="D5821" s="183" t="s">
        <v>121</v>
      </c>
      <c r="E5821" s="185">
        <v>1785.0000000000041</v>
      </c>
      <c r="F5821" s="185">
        <v>2845</v>
      </c>
      <c r="G5821" s="180">
        <f t="shared" si="180"/>
        <v>2845</v>
      </c>
      <c r="H5821" s="181">
        <f t="shared" si="181"/>
        <v>1</v>
      </c>
    </row>
    <row r="5822" spans="2:8">
      <c r="B5822" s="186" t="s">
        <v>151</v>
      </c>
      <c r="C5822" s="183" t="s">
        <v>125</v>
      </c>
      <c r="D5822" s="183" t="s">
        <v>121</v>
      </c>
      <c r="E5822" s="185">
        <v>390</v>
      </c>
      <c r="F5822" s="185">
        <v>520.0000000000008</v>
      </c>
      <c r="G5822" s="180">
        <f t="shared" si="180"/>
        <v>520.0000000000008</v>
      </c>
      <c r="H5822" s="181">
        <f t="shared" si="181"/>
        <v>1</v>
      </c>
    </row>
    <row r="5823" spans="2:8">
      <c r="B5823" s="186" t="s">
        <v>151</v>
      </c>
      <c r="C5823" s="183" t="s">
        <v>125</v>
      </c>
      <c r="D5823" s="183" t="s">
        <v>121</v>
      </c>
      <c r="E5823" s="185">
        <v>1564.9999999999959</v>
      </c>
      <c r="F5823" s="185">
        <v>2455.999999999995</v>
      </c>
      <c r="G5823" s="180">
        <f t="shared" si="180"/>
        <v>2455.999999999995</v>
      </c>
      <c r="H5823" s="181">
        <f t="shared" si="181"/>
        <v>1</v>
      </c>
    </row>
    <row r="5824" spans="2:8">
      <c r="B5824" s="186" t="s">
        <v>151</v>
      </c>
      <c r="C5824" s="183" t="s">
        <v>125</v>
      </c>
      <c r="D5824" s="183" t="s">
        <v>121</v>
      </c>
      <c r="E5824" s="185">
        <v>492</v>
      </c>
      <c r="F5824" s="185">
        <v>1116</v>
      </c>
      <c r="G5824" s="180">
        <f t="shared" si="180"/>
        <v>1116</v>
      </c>
      <c r="H5824" s="181">
        <f t="shared" si="181"/>
        <v>1</v>
      </c>
    </row>
    <row r="5825" spans="2:8">
      <c r="B5825" s="186" t="s">
        <v>151</v>
      </c>
      <c r="C5825" s="183" t="s">
        <v>125</v>
      </c>
      <c r="D5825" s="183" t="s">
        <v>122</v>
      </c>
      <c r="E5825" s="185">
        <v>997</v>
      </c>
      <c r="F5825" s="185">
        <v>1389</v>
      </c>
      <c r="G5825" s="180">
        <f t="shared" si="180"/>
        <v>1389</v>
      </c>
      <c r="H5825" s="181">
        <f t="shared" si="181"/>
        <v>1</v>
      </c>
    </row>
    <row r="5826" spans="2:8">
      <c r="B5826" s="186" t="s">
        <v>151</v>
      </c>
      <c r="C5826" s="183" t="s">
        <v>125</v>
      </c>
      <c r="D5826" s="183" t="s">
        <v>121</v>
      </c>
      <c r="E5826" s="185">
        <v>219</v>
      </c>
      <c r="F5826" s="185">
        <v>877</v>
      </c>
      <c r="G5826" s="180">
        <f t="shared" si="180"/>
        <v>877</v>
      </c>
      <c r="H5826" s="181">
        <f t="shared" si="181"/>
        <v>1</v>
      </c>
    </row>
    <row r="5827" spans="2:8">
      <c r="B5827" s="186" t="s">
        <v>151</v>
      </c>
      <c r="C5827" s="183" t="s">
        <v>125</v>
      </c>
      <c r="D5827" s="183" t="s">
        <v>122</v>
      </c>
      <c r="E5827" s="185">
        <v>795</v>
      </c>
      <c r="F5827" s="185">
        <v>1689</v>
      </c>
      <c r="G5827" s="180">
        <f t="shared" si="180"/>
        <v>1689</v>
      </c>
      <c r="H5827" s="181">
        <f t="shared" si="181"/>
        <v>1</v>
      </c>
    </row>
    <row r="5828" spans="2:8">
      <c r="B5828" s="186" t="s">
        <v>151</v>
      </c>
      <c r="C5828" s="183" t="s">
        <v>125</v>
      </c>
      <c r="D5828" s="183" t="s">
        <v>121</v>
      </c>
      <c r="E5828" s="185">
        <v>1648.999999999995</v>
      </c>
      <c r="F5828" s="185">
        <v>2626.0000000000041</v>
      </c>
      <c r="G5828" s="180">
        <f t="shared" si="180"/>
        <v>2626.0000000000041</v>
      </c>
      <c r="H5828" s="181">
        <f t="shared" si="181"/>
        <v>1</v>
      </c>
    </row>
    <row r="5829" spans="2:8">
      <c r="B5829" s="186" t="s">
        <v>151</v>
      </c>
      <c r="C5829" s="183" t="s">
        <v>125</v>
      </c>
      <c r="D5829" s="183" t="s">
        <v>122</v>
      </c>
      <c r="E5829" s="185">
        <v>1653.0000000000018</v>
      </c>
      <c r="F5829" s="185">
        <v>3047</v>
      </c>
      <c r="G5829" s="180">
        <f t="shared" si="180"/>
        <v>3047</v>
      </c>
      <c r="H5829" s="181">
        <f t="shared" si="181"/>
        <v>1</v>
      </c>
    </row>
    <row r="5830" spans="2:8">
      <c r="B5830" s="186" t="s">
        <v>151</v>
      </c>
      <c r="C5830" s="183" t="s">
        <v>125</v>
      </c>
      <c r="D5830" s="183" t="s">
        <v>121</v>
      </c>
      <c r="E5830" s="185">
        <v>385</v>
      </c>
      <c r="F5830" s="185">
        <v>925</v>
      </c>
      <c r="G5830" s="180">
        <f t="shared" ref="G5830:G5893" si="182">IF(ABS(F5830)&gt;ABS(E5830),ABS(F5830),ABS(E5830))</f>
        <v>925</v>
      </c>
      <c r="H5830" s="181">
        <f t="shared" ref="H5830:H5893" si="183">IF(G5830&lt;&gt;0,IF(ABS(F5830)&gt;=G5830,1,ABS(F5830/G5830)),0)</f>
        <v>1</v>
      </c>
    </row>
    <row r="5831" spans="2:8">
      <c r="B5831" s="186" t="s">
        <v>151</v>
      </c>
      <c r="C5831" s="183" t="s">
        <v>125</v>
      </c>
      <c r="D5831" s="183" t="s">
        <v>121</v>
      </c>
      <c r="E5831" s="185">
        <v>796</v>
      </c>
      <c r="F5831" s="185">
        <v>877</v>
      </c>
      <c r="G5831" s="180">
        <f t="shared" si="182"/>
        <v>877</v>
      </c>
      <c r="H5831" s="181">
        <f t="shared" si="183"/>
        <v>1</v>
      </c>
    </row>
    <row r="5832" spans="2:8">
      <c r="B5832" s="186" t="s">
        <v>151</v>
      </c>
      <c r="C5832" s="183" t="s">
        <v>125</v>
      </c>
      <c r="D5832" s="183" t="s">
        <v>121</v>
      </c>
      <c r="E5832" s="185">
        <v>1629.999999999995</v>
      </c>
      <c r="F5832" s="185">
        <v>2363.0000000000027</v>
      </c>
      <c r="G5832" s="180">
        <f t="shared" si="182"/>
        <v>2363.0000000000027</v>
      </c>
      <c r="H5832" s="181">
        <f t="shared" si="183"/>
        <v>1</v>
      </c>
    </row>
    <row r="5833" spans="2:8">
      <c r="B5833" s="186" t="s">
        <v>151</v>
      </c>
      <c r="C5833" s="183" t="s">
        <v>125</v>
      </c>
      <c r="D5833" s="183" t="s">
        <v>122</v>
      </c>
      <c r="E5833" s="185">
        <v>2002.999999999997</v>
      </c>
      <c r="F5833" s="185">
        <v>1605</v>
      </c>
      <c r="G5833" s="180">
        <f t="shared" si="182"/>
        <v>2002.999999999997</v>
      </c>
      <c r="H5833" s="181">
        <f t="shared" si="183"/>
        <v>0.80129805292062029</v>
      </c>
    </row>
    <row r="5834" spans="2:8">
      <c r="B5834" s="186" t="s">
        <v>151</v>
      </c>
      <c r="C5834" s="183" t="s">
        <v>125</v>
      </c>
      <c r="D5834" s="183" t="s">
        <v>121</v>
      </c>
      <c r="E5834" s="185">
        <v>865</v>
      </c>
      <c r="F5834" s="185">
        <v>877</v>
      </c>
      <c r="G5834" s="180">
        <f t="shared" si="182"/>
        <v>877</v>
      </c>
      <c r="H5834" s="181">
        <f t="shared" si="183"/>
        <v>1</v>
      </c>
    </row>
    <row r="5835" spans="2:8">
      <c r="B5835" s="186" t="s">
        <v>151</v>
      </c>
      <c r="C5835" s="183" t="s">
        <v>125</v>
      </c>
      <c r="D5835" s="183" t="s">
        <v>122</v>
      </c>
      <c r="E5835" s="185">
        <v>1062</v>
      </c>
      <c r="F5835" s="185">
        <v>2101</v>
      </c>
      <c r="G5835" s="180">
        <f t="shared" si="182"/>
        <v>2101</v>
      </c>
      <c r="H5835" s="181">
        <f t="shared" si="183"/>
        <v>1</v>
      </c>
    </row>
    <row r="5836" spans="2:8">
      <c r="B5836" s="186" t="s">
        <v>151</v>
      </c>
      <c r="C5836" s="183" t="s">
        <v>125</v>
      </c>
      <c r="D5836" s="183" t="s">
        <v>121</v>
      </c>
      <c r="E5836" s="185">
        <v>866</v>
      </c>
      <c r="F5836" s="185">
        <v>4545</v>
      </c>
      <c r="G5836" s="180">
        <f t="shared" si="182"/>
        <v>4545</v>
      </c>
      <c r="H5836" s="181">
        <f t="shared" si="183"/>
        <v>1</v>
      </c>
    </row>
    <row r="5837" spans="2:8">
      <c r="B5837" s="186" t="s">
        <v>151</v>
      </c>
      <c r="C5837" s="183" t="s">
        <v>125</v>
      </c>
      <c r="D5837" s="183" t="s">
        <v>121</v>
      </c>
      <c r="E5837" s="185">
        <v>2639.000000000005</v>
      </c>
      <c r="F5837" s="185">
        <v>4035.0000000000036</v>
      </c>
      <c r="G5837" s="180">
        <f t="shared" si="182"/>
        <v>4035.0000000000036</v>
      </c>
      <c r="H5837" s="181">
        <f t="shared" si="183"/>
        <v>1</v>
      </c>
    </row>
    <row r="5838" spans="2:8">
      <c r="B5838" s="186" t="s">
        <v>151</v>
      </c>
      <c r="C5838" s="183" t="s">
        <v>125</v>
      </c>
      <c r="D5838" s="183" t="s">
        <v>121</v>
      </c>
      <c r="E5838" s="185">
        <v>1475.9999999999968</v>
      </c>
      <c r="F5838" s="185">
        <v>3392.9999999999941</v>
      </c>
      <c r="G5838" s="180">
        <f t="shared" si="182"/>
        <v>3392.9999999999941</v>
      </c>
      <c r="H5838" s="181">
        <f t="shared" si="183"/>
        <v>1</v>
      </c>
    </row>
    <row r="5839" spans="2:8">
      <c r="B5839" s="186" t="s">
        <v>151</v>
      </c>
      <c r="C5839" s="183" t="s">
        <v>125</v>
      </c>
      <c r="D5839" s="183" t="s">
        <v>121</v>
      </c>
      <c r="E5839" s="185">
        <v>1311.9999999999989</v>
      </c>
      <c r="F5839" s="185">
        <v>1770.0000000000032</v>
      </c>
      <c r="G5839" s="180">
        <f t="shared" si="182"/>
        <v>1770.0000000000032</v>
      </c>
      <c r="H5839" s="181">
        <f t="shared" si="183"/>
        <v>1</v>
      </c>
    </row>
    <row r="5840" spans="2:8">
      <c r="B5840" s="186" t="s">
        <v>151</v>
      </c>
      <c r="C5840" s="183" t="s">
        <v>125</v>
      </c>
      <c r="D5840" s="183" t="s">
        <v>122</v>
      </c>
      <c r="E5840" s="185">
        <v>680</v>
      </c>
      <c r="F5840" s="185">
        <v>1593</v>
      </c>
      <c r="G5840" s="180">
        <f t="shared" si="182"/>
        <v>1593</v>
      </c>
      <c r="H5840" s="181">
        <f t="shared" si="183"/>
        <v>1</v>
      </c>
    </row>
    <row r="5841" spans="2:8">
      <c r="B5841" s="186" t="s">
        <v>151</v>
      </c>
      <c r="C5841" s="183" t="s">
        <v>125</v>
      </c>
      <c r="D5841" s="183" t="s">
        <v>121</v>
      </c>
      <c r="E5841" s="185">
        <v>187.9999999999996</v>
      </c>
      <c r="F5841" s="185">
        <v>929.00000000000102</v>
      </c>
      <c r="G5841" s="180">
        <f t="shared" si="182"/>
        <v>929.00000000000102</v>
      </c>
      <c r="H5841" s="181">
        <f t="shared" si="183"/>
        <v>1</v>
      </c>
    </row>
    <row r="5842" spans="2:8">
      <c r="B5842" s="186" t="s">
        <v>151</v>
      </c>
      <c r="C5842" s="183" t="s">
        <v>125</v>
      </c>
      <c r="D5842" s="183" t="s">
        <v>121</v>
      </c>
      <c r="E5842" s="185">
        <v>482</v>
      </c>
      <c r="F5842" s="185">
        <v>990</v>
      </c>
      <c r="G5842" s="180">
        <f t="shared" si="182"/>
        <v>990</v>
      </c>
      <c r="H5842" s="181">
        <f t="shared" si="183"/>
        <v>1</v>
      </c>
    </row>
    <row r="5843" spans="2:8">
      <c r="B5843" s="186" t="s">
        <v>151</v>
      </c>
      <c r="C5843" s="183" t="s">
        <v>125</v>
      </c>
      <c r="D5843" s="183" t="s">
        <v>121</v>
      </c>
      <c r="E5843" s="185">
        <v>1623.0000000000041</v>
      </c>
      <c r="F5843" s="185">
        <v>982.99999999999909</v>
      </c>
      <c r="G5843" s="180">
        <f t="shared" si="182"/>
        <v>1623.0000000000041</v>
      </c>
      <c r="H5843" s="181">
        <f t="shared" si="183"/>
        <v>0.60566851509550002</v>
      </c>
    </row>
    <row r="5844" spans="2:8">
      <c r="B5844" s="186" t="s">
        <v>151</v>
      </c>
      <c r="C5844" s="183" t="s">
        <v>125</v>
      </c>
      <c r="D5844" s="183" t="s">
        <v>122</v>
      </c>
      <c r="E5844" s="185">
        <v>2072.9999999999991</v>
      </c>
      <c r="F5844" s="185">
        <v>877</v>
      </c>
      <c r="G5844" s="180">
        <f t="shared" si="182"/>
        <v>2072.9999999999991</v>
      </c>
      <c r="H5844" s="181">
        <f t="shared" si="183"/>
        <v>0.42305836951278358</v>
      </c>
    </row>
    <row r="5845" spans="2:8">
      <c r="B5845" s="186" t="s">
        <v>151</v>
      </c>
      <c r="C5845" s="183" t="s">
        <v>125</v>
      </c>
      <c r="D5845" s="183" t="s">
        <v>121</v>
      </c>
      <c r="E5845" s="185">
        <v>1760.0000000000041</v>
      </c>
      <c r="F5845" s="185">
        <v>3175.0000000000032</v>
      </c>
      <c r="G5845" s="180">
        <f t="shared" si="182"/>
        <v>3175.0000000000032</v>
      </c>
      <c r="H5845" s="181">
        <f t="shared" si="183"/>
        <v>1</v>
      </c>
    </row>
    <row r="5846" spans="2:8">
      <c r="B5846" s="186" t="s">
        <v>151</v>
      </c>
      <c r="C5846" s="183" t="s">
        <v>125</v>
      </c>
      <c r="D5846" s="183" t="s">
        <v>121</v>
      </c>
      <c r="E5846" s="185">
        <v>1029</v>
      </c>
      <c r="F5846" s="185">
        <v>713</v>
      </c>
      <c r="G5846" s="180">
        <f t="shared" si="182"/>
        <v>1029</v>
      </c>
      <c r="H5846" s="181">
        <f t="shared" si="183"/>
        <v>0.69290573372206021</v>
      </c>
    </row>
    <row r="5847" spans="2:8">
      <c r="B5847" s="186" t="s">
        <v>151</v>
      </c>
      <c r="C5847" s="183" t="s">
        <v>125</v>
      </c>
      <c r="D5847" s="183" t="s">
        <v>121</v>
      </c>
      <c r="E5847" s="185">
        <v>2487.0000000000041</v>
      </c>
      <c r="F5847" s="185">
        <v>2044.0000000000009</v>
      </c>
      <c r="G5847" s="180">
        <f t="shared" si="182"/>
        <v>2487.0000000000041</v>
      </c>
      <c r="H5847" s="181">
        <f t="shared" si="183"/>
        <v>0.82187374346602238</v>
      </c>
    </row>
    <row r="5848" spans="2:8">
      <c r="B5848" s="186" t="s">
        <v>151</v>
      </c>
      <c r="C5848" s="183" t="s">
        <v>125</v>
      </c>
      <c r="D5848" s="183" t="s">
        <v>122</v>
      </c>
      <c r="E5848" s="185">
        <v>742</v>
      </c>
      <c r="F5848" s="185">
        <v>1593</v>
      </c>
      <c r="G5848" s="180">
        <f t="shared" si="182"/>
        <v>1593</v>
      </c>
      <c r="H5848" s="181">
        <f t="shared" si="183"/>
        <v>1</v>
      </c>
    </row>
    <row r="5849" spans="2:8">
      <c r="B5849" s="186" t="s">
        <v>151</v>
      </c>
      <c r="C5849" s="183" t="s">
        <v>125</v>
      </c>
      <c r="D5849" s="183" t="s">
        <v>121</v>
      </c>
      <c r="E5849" s="185">
        <v>333</v>
      </c>
      <c r="F5849" s="185">
        <v>989.99999999999989</v>
      </c>
      <c r="G5849" s="180">
        <f t="shared" si="182"/>
        <v>989.99999999999989</v>
      </c>
      <c r="H5849" s="181">
        <f t="shared" si="183"/>
        <v>1</v>
      </c>
    </row>
    <row r="5850" spans="2:8">
      <c r="B5850" s="186" t="s">
        <v>151</v>
      </c>
      <c r="C5850" s="183" t="s">
        <v>125</v>
      </c>
      <c r="D5850" s="183" t="s">
        <v>121</v>
      </c>
      <c r="E5850" s="185">
        <v>2114.0000000000009</v>
      </c>
      <c r="F5850" s="185">
        <v>2563.0000000000018</v>
      </c>
      <c r="G5850" s="180">
        <f t="shared" si="182"/>
        <v>2563.0000000000018</v>
      </c>
      <c r="H5850" s="181">
        <f t="shared" si="183"/>
        <v>1</v>
      </c>
    </row>
    <row r="5851" spans="2:8">
      <c r="B5851" s="186" t="s">
        <v>151</v>
      </c>
      <c r="C5851" s="183" t="s">
        <v>125</v>
      </c>
      <c r="D5851" s="183" t="s">
        <v>121</v>
      </c>
      <c r="E5851" s="185">
        <v>996</v>
      </c>
      <c r="F5851" s="185">
        <v>1802</v>
      </c>
      <c r="G5851" s="180">
        <f t="shared" si="182"/>
        <v>1802</v>
      </c>
      <c r="H5851" s="181">
        <f t="shared" si="183"/>
        <v>1</v>
      </c>
    </row>
    <row r="5852" spans="2:8">
      <c r="B5852" s="186" t="s">
        <v>151</v>
      </c>
      <c r="C5852" s="183" t="s">
        <v>125</v>
      </c>
      <c r="D5852" s="183" t="s">
        <v>121</v>
      </c>
      <c r="E5852" s="185">
        <v>1683.000000000002</v>
      </c>
      <c r="F5852" s="185">
        <v>2538.9999999999977</v>
      </c>
      <c r="G5852" s="180">
        <f t="shared" si="182"/>
        <v>2538.9999999999977</v>
      </c>
      <c r="H5852" s="181">
        <f t="shared" si="183"/>
        <v>1</v>
      </c>
    </row>
    <row r="5853" spans="2:8">
      <c r="B5853" s="186" t="s">
        <v>151</v>
      </c>
      <c r="C5853" s="183" t="s">
        <v>125</v>
      </c>
      <c r="D5853" s="183" t="s">
        <v>121</v>
      </c>
      <c r="E5853" s="185">
        <v>697</v>
      </c>
      <c r="F5853" s="185">
        <v>989.99999999999989</v>
      </c>
      <c r="G5853" s="180">
        <f t="shared" si="182"/>
        <v>989.99999999999989</v>
      </c>
      <c r="H5853" s="181">
        <f t="shared" si="183"/>
        <v>1</v>
      </c>
    </row>
    <row r="5854" spans="2:8">
      <c r="B5854" s="186" t="s">
        <v>151</v>
      </c>
      <c r="C5854" s="183" t="s">
        <v>125</v>
      </c>
      <c r="D5854" s="183" t="s">
        <v>121</v>
      </c>
      <c r="E5854" s="185">
        <v>1840</v>
      </c>
      <c r="F5854" s="185">
        <v>1116</v>
      </c>
      <c r="G5854" s="180">
        <f t="shared" si="182"/>
        <v>1840</v>
      </c>
      <c r="H5854" s="181">
        <f t="shared" si="183"/>
        <v>0.60652173913043483</v>
      </c>
    </row>
    <row r="5855" spans="2:8">
      <c r="B5855" s="186" t="s">
        <v>151</v>
      </c>
      <c r="C5855" s="183" t="s">
        <v>125</v>
      </c>
      <c r="D5855" s="183" t="s">
        <v>122</v>
      </c>
      <c r="E5855" s="185">
        <v>1408</v>
      </c>
      <c r="F5855" s="185">
        <v>2774</v>
      </c>
      <c r="G5855" s="180">
        <f t="shared" si="182"/>
        <v>2774</v>
      </c>
      <c r="H5855" s="181">
        <f t="shared" si="183"/>
        <v>1</v>
      </c>
    </row>
    <row r="5856" spans="2:8">
      <c r="B5856" s="186" t="s">
        <v>151</v>
      </c>
      <c r="C5856" s="183" t="s">
        <v>125</v>
      </c>
      <c r="D5856" s="183" t="s">
        <v>122</v>
      </c>
      <c r="E5856" s="185">
        <v>1029</v>
      </c>
      <c r="F5856" s="185">
        <v>925</v>
      </c>
      <c r="G5856" s="180">
        <f t="shared" si="182"/>
        <v>1029</v>
      </c>
      <c r="H5856" s="181">
        <f t="shared" si="183"/>
        <v>0.89893100097181733</v>
      </c>
    </row>
    <row r="5857" spans="2:8">
      <c r="B5857" s="186" t="s">
        <v>151</v>
      </c>
      <c r="C5857" s="183" t="s">
        <v>125</v>
      </c>
      <c r="D5857" s="183" t="s">
        <v>121</v>
      </c>
      <c r="E5857" s="185">
        <v>917</v>
      </c>
      <c r="F5857" s="185">
        <v>1116</v>
      </c>
      <c r="G5857" s="180">
        <f t="shared" si="182"/>
        <v>1116</v>
      </c>
      <c r="H5857" s="181">
        <f t="shared" si="183"/>
        <v>1</v>
      </c>
    </row>
    <row r="5858" spans="2:8">
      <c r="B5858" s="186" t="s">
        <v>151</v>
      </c>
      <c r="C5858" s="183" t="s">
        <v>125</v>
      </c>
      <c r="D5858" s="183" t="s">
        <v>121</v>
      </c>
      <c r="E5858" s="185">
        <v>595</v>
      </c>
      <c r="F5858" s="185">
        <v>1266.0000000000009</v>
      </c>
      <c r="G5858" s="180">
        <f t="shared" si="182"/>
        <v>1266.0000000000009</v>
      </c>
      <c r="H5858" s="181">
        <f t="shared" si="183"/>
        <v>1</v>
      </c>
    </row>
    <row r="5859" spans="2:8">
      <c r="B5859" s="186" t="s">
        <v>151</v>
      </c>
      <c r="C5859" s="183" t="s">
        <v>125</v>
      </c>
      <c r="D5859" s="183" t="s">
        <v>121</v>
      </c>
      <c r="E5859" s="185">
        <v>571</v>
      </c>
      <c r="F5859" s="185">
        <v>1116</v>
      </c>
      <c r="G5859" s="180">
        <f t="shared" si="182"/>
        <v>1116</v>
      </c>
      <c r="H5859" s="181">
        <f t="shared" si="183"/>
        <v>1</v>
      </c>
    </row>
    <row r="5860" spans="2:8">
      <c r="B5860" s="186" t="s">
        <v>151</v>
      </c>
      <c r="C5860" s="183" t="s">
        <v>125</v>
      </c>
      <c r="D5860" s="183" t="s">
        <v>121</v>
      </c>
      <c r="E5860" s="185">
        <v>1764.9999999999982</v>
      </c>
      <c r="F5860" s="185">
        <v>1116</v>
      </c>
      <c r="G5860" s="180">
        <f t="shared" si="182"/>
        <v>1764.9999999999982</v>
      </c>
      <c r="H5860" s="181">
        <f t="shared" si="183"/>
        <v>0.63229461756374006</v>
      </c>
    </row>
    <row r="5861" spans="2:8">
      <c r="B5861" s="186" t="s">
        <v>151</v>
      </c>
      <c r="C5861" s="183" t="s">
        <v>125</v>
      </c>
      <c r="D5861" s="183" t="s">
        <v>121</v>
      </c>
      <c r="E5861" s="185">
        <v>1337.000000000003</v>
      </c>
      <c r="F5861" s="185">
        <v>4202.9999999999955</v>
      </c>
      <c r="G5861" s="180">
        <f t="shared" si="182"/>
        <v>4202.9999999999955</v>
      </c>
      <c r="H5861" s="181">
        <f t="shared" si="183"/>
        <v>1</v>
      </c>
    </row>
    <row r="5862" spans="2:8">
      <c r="B5862" s="186" t="s">
        <v>151</v>
      </c>
      <c r="C5862" s="183" t="s">
        <v>125</v>
      </c>
      <c r="D5862" s="183" t="s">
        <v>122</v>
      </c>
      <c r="E5862" s="185">
        <v>315</v>
      </c>
      <c r="F5862" s="185">
        <v>1915</v>
      </c>
      <c r="G5862" s="180">
        <f t="shared" si="182"/>
        <v>1915</v>
      </c>
      <c r="H5862" s="181">
        <f t="shared" si="183"/>
        <v>1</v>
      </c>
    </row>
    <row r="5863" spans="2:8">
      <c r="B5863" s="186" t="s">
        <v>151</v>
      </c>
      <c r="C5863" s="183" t="s">
        <v>125</v>
      </c>
      <c r="D5863" s="183" t="s">
        <v>121</v>
      </c>
      <c r="E5863" s="185">
        <v>839</v>
      </c>
      <c r="F5863" s="185">
        <v>1116</v>
      </c>
      <c r="G5863" s="180">
        <f t="shared" si="182"/>
        <v>1116</v>
      </c>
      <c r="H5863" s="181">
        <f t="shared" si="183"/>
        <v>1</v>
      </c>
    </row>
    <row r="5864" spans="2:8">
      <c r="B5864" s="186" t="s">
        <v>151</v>
      </c>
      <c r="C5864" s="183" t="s">
        <v>125</v>
      </c>
      <c r="D5864" s="183" t="s">
        <v>121</v>
      </c>
      <c r="E5864" s="185">
        <v>767</v>
      </c>
      <c r="F5864" s="185">
        <v>1116</v>
      </c>
      <c r="G5864" s="180">
        <f t="shared" si="182"/>
        <v>1116</v>
      </c>
      <c r="H5864" s="181">
        <f t="shared" si="183"/>
        <v>1</v>
      </c>
    </row>
    <row r="5865" spans="2:8">
      <c r="B5865" s="186" t="s">
        <v>151</v>
      </c>
      <c r="C5865" s="183" t="s">
        <v>125</v>
      </c>
      <c r="D5865" s="183" t="s">
        <v>121</v>
      </c>
      <c r="E5865" s="185">
        <v>647</v>
      </c>
      <c r="F5865" s="185">
        <v>913.00000000000011</v>
      </c>
      <c r="G5865" s="180">
        <f t="shared" si="182"/>
        <v>913.00000000000011</v>
      </c>
      <c r="H5865" s="181">
        <f t="shared" si="183"/>
        <v>1</v>
      </c>
    </row>
    <row r="5866" spans="2:8">
      <c r="B5866" s="186" t="s">
        <v>151</v>
      </c>
      <c r="C5866" s="183" t="s">
        <v>125</v>
      </c>
      <c r="D5866" s="183" t="s">
        <v>122</v>
      </c>
      <c r="E5866" s="185">
        <v>606</v>
      </c>
      <c r="F5866" s="185">
        <v>2099.9999999999995</v>
      </c>
      <c r="G5866" s="180">
        <f t="shared" si="182"/>
        <v>2099.9999999999995</v>
      </c>
      <c r="H5866" s="181">
        <f t="shared" si="183"/>
        <v>1</v>
      </c>
    </row>
    <row r="5867" spans="2:8">
      <c r="B5867" s="186" t="s">
        <v>151</v>
      </c>
      <c r="C5867" s="183" t="s">
        <v>125</v>
      </c>
      <c r="D5867" s="183" t="s">
        <v>121</v>
      </c>
      <c r="E5867" s="185">
        <v>655</v>
      </c>
      <c r="F5867" s="185">
        <v>1116</v>
      </c>
      <c r="G5867" s="180">
        <f t="shared" si="182"/>
        <v>1116</v>
      </c>
      <c r="H5867" s="181">
        <f t="shared" si="183"/>
        <v>1</v>
      </c>
    </row>
    <row r="5868" spans="2:8">
      <c r="B5868" s="186" t="s">
        <v>151</v>
      </c>
      <c r="C5868" s="183" t="s">
        <v>125</v>
      </c>
      <c r="D5868" s="183" t="s">
        <v>121</v>
      </c>
      <c r="E5868" s="185">
        <v>507</v>
      </c>
      <c r="F5868" s="185">
        <v>988.99999999999886</v>
      </c>
      <c r="G5868" s="180">
        <f t="shared" si="182"/>
        <v>988.99999999999886</v>
      </c>
      <c r="H5868" s="181">
        <f t="shared" si="183"/>
        <v>1</v>
      </c>
    </row>
    <row r="5869" spans="2:8">
      <c r="B5869" s="186" t="s">
        <v>151</v>
      </c>
      <c r="C5869" s="183" t="s">
        <v>125</v>
      </c>
      <c r="D5869" s="183" t="s">
        <v>121</v>
      </c>
      <c r="E5869" s="185">
        <v>1716</v>
      </c>
      <c r="F5869" s="185">
        <v>1116</v>
      </c>
      <c r="G5869" s="180">
        <f t="shared" si="182"/>
        <v>1716</v>
      </c>
      <c r="H5869" s="181">
        <f t="shared" si="183"/>
        <v>0.65034965034965031</v>
      </c>
    </row>
    <row r="5870" spans="2:8">
      <c r="B5870" s="186" t="s">
        <v>151</v>
      </c>
      <c r="C5870" s="183" t="s">
        <v>125</v>
      </c>
      <c r="D5870" s="183" t="s">
        <v>122</v>
      </c>
      <c r="E5870" s="185">
        <v>760</v>
      </c>
      <c r="F5870" s="185">
        <v>1299.0000000000011</v>
      </c>
      <c r="G5870" s="180">
        <f t="shared" si="182"/>
        <v>1299.0000000000011</v>
      </c>
      <c r="H5870" s="181">
        <f t="shared" si="183"/>
        <v>1</v>
      </c>
    </row>
    <row r="5871" spans="2:8">
      <c r="B5871" s="186" t="s">
        <v>151</v>
      </c>
      <c r="C5871" s="183" t="s">
        <v>125</v>
      </c>
      <c r="D5871" s="183" t="s">
        <v>121</v>
      </c>
      <c r="E5871" s="185">
        <v>796</v>
      </c>
      <c r="F5871" s="185">
        <v>1156</v>
      </c>
      <c r="G5871" s="180">
        <f t="shared" si="182"/>
        <v>1156</v>
      </c>
      <c r="H5871" s="181">
        <f t="shared" si="183"/>
        <v>1</v>
      </c>
    </row>
    <row r="5872" spans="2:8">
      <c r="B5872" s="186" t="s">
        <v>151</v>
      </c>
      <c r="C5872" s="183" t="s">
        <v>125</v>
      </c>
      <c r="D5872" s="183" t="s">
        <v>121</v>
      </c>
      <c r="E5872" s="185">
        <v>1446.0000000000018</v>
      </c>
      <c r="F5872" s="185">
        <v>2538.0000000000018</v>
      </c>
      <c r="G5872" s="180">
        <f t="shared" si="182"/>
        <v>2538.0000000000018</v>
      </c>
      <c r="H5872" s="181">
        <f t="shared" si="183"/>
        <v>1</v>
      </c>
    </row>
    <row r="5873" spans="2:8">
      <c r="B5873" s="186" t="s">
        <v>151</v>
      </c>
      <c r="C5873" s="183" t="s">
        <v>125</v>
      </c>
      <c r="D5873" s="183" t="s">
        <v>121</v>
      </c>
      <c r="E5873" s="185">
        <v>2720.9999999999968</v>
      </c>
      <c r="F5873" s="185">
        <v>3558.9999999999995</v>
      </c>
      <c r="G5873" s="180">
        <f t="shared" si="182"/>
        <v>3558.9999999999995</v>
      </c>
      <c r="H5873" s="181">
        <f t="shared" si="183"/>
        <v>1</v>
      </c>
    </row>
    <row r="5874" spans="2:8">
      <c r="B5874" s="186" t="s">
        <v>151</v>
      </c>
      <c r="C5874" s="183" t="s">
        <v>125</v>
      </c>
      <c r="D5874" s="183" t="s">
        <v>121</v>
      </c>
      <c r="E5874" s="185">
        <v>590</v>
      </c>
      <c r="F5874" s="185">
        <v>1116</v>
      </c>
      <c r="G5874" s="180">
        <f t="shared" si="182"/>
        <v>1116</v>
      </c>
      <c r="H5874" s="181">
        <f t="shared" si="183"/>
        <v>1</v>
      </c>
    </row>
    <row r="5875" spans="2:8">
      <c r="B5875" s="186" t="s">
        <v>151</v>
      </c>
      <c r="C5875" s="183" t="s">
        <v>125</v>
      </c>
      <c r="D5875" s="183" t="s">
        <v>122</v>
      </c>
      <c r="E5875" s="185">
        <v>1050</v>
      </c>
      <c r="F5875" s="185">
        <v>1299.0000000000011</v>
      </c>
      <c r="G5875" s="180">
        <f t="shared" si="182"/>
        <v>1299.0000000000011</v>
      </c>
      <c r="H5875" s="181">
        <f t="shared" si="183"/>
        <v>1</v>
      </c>
    </row>
    <row r="5876" spans="2:8">
      <c r="B5876" s="186" t="s">
        <v>151</v>
      </c>
      <c r="C5876" s="183" t="s">
        <v>125</v>
      </c>
      <c r="D5876" s="183" t="s">
        <v>122</v>
      </c>
      <c r="E5876" s="185">
        <v>1115</v>
      </c>
      <c r="F5876" s="185">
        <v>1811.9999999999989</v>
      </c>
      <c r="G5876" s="180">
        <f t="shared" si="182"/>
        <v>1811.9999999999989</v>
      </c>
      <c r="H5876" s="181">
        <f t="shared" si="183"/>
        <v>1</v>
      </c>
    </row>
    <row r="5877" spans="2:8">
      <c r="B5877" s="186" t="s">
        <v>151</v>
      </c>
      <c r="C5877" s="183" t="s">
        <v>125</v>
      </c>
      <c r="D5877" s="183" t="s">
        <v>121</v>
      </c>
      <c r="E5877" s="185">
        <v>931</v>
      </c>
      <c r="F5877" s="185">
        <v>1116</v>
      </c>
      <c r="G5877" s="180">
        <f t="shared" si="182"/>
        <v>1116</v>
      </c>
      <c r="H5877" s="181">
        <f t="shared" si="183"/>
        <v>1</v>
      </c>
    </row>
    <row r="5878" spans="2:8">
      <c r="B5878" s="186" t="s">
        <v>151</v>
      </c>
      <c r="C5878" s="183" t="s">
        <v>125</v>
      </c>
      <c r="D5878" s="183" t="s">
        <v>121</v>
      </c>
      <c r="E5878" s="185">
        <v>331</v>
      </c>
      <c r="F5878" s="185">
        <v>611</v>
      </c>
      <c r="G5878" s="180">
        <f t="shared" si="182"/>
        <v>611</v>
      </c>
      <c r="H5878" s="181">
        <f t="shared" si="183"/>
        <v>1</v>
      </c>
    </row>
    <row r="5879" spans="2:8">
      <c r="B5879" s="186" t="s">
        <v>151</v>
      </c>
      <c r="C5879" s="183" t="s">
        <v>125</v>
      </c>
      <c r="D5879" s="183" t="s">
        <v>122</v>
      </c>
      <c r="E5879" s="185">
        <v>2852</v>
      </c>
      <c r="F5879" s="185">
        <v>1641</v>
      </c>
      <c r="G5879" s="180">
        <f t="shared" si="182"/>
        <v>2852</v>
      </c>
      <c r="H5879" s="181">
        <f t="shared" si="183"/>
        <v>0.57538569424964936</v>
      </c>
    </row>
    <row r="5880" spans="2:8">
      <c r="B5880" s="186" t="s">
        <v>151</v>
      </c>
      <c r="C5880" s="183" t="s">
        <v>125</v>
      </c>
      <c r="D5880" s="183" t="s">
        <v>121</v>
      </c>
      <c r="E5880" s="185">
        <v>602.00000000000011</v>
      </c>
      <c r="F5880" s="185">
        <v>2759.0000000000009</v>
      </c>
      <c r="G5880" s="180">
        <f t="shared" si="182"/>
        <v>2759.0000000000009</v>
      </c>
      <c r="H5880" s="181">
        <f t="shared" si="183"/>
        <v>1</v>
      </c>
    </row>
    <row r="5881" spans="2:8">
      <c r="B5881" s="186" t="s">
        <v>151</v>
      </c>
      <c r="C5881" s="183" t="s">
        <v>125</v>
      </c>
      <c r="D5881" s="183" t="s">
        <v>121</v>
      </c>
      <c r="E5881" s="185">
        <v>289</v>
      </c>
      <c r="F5881" s="185">
        <v>877</v>
      </c>
      <c r="G5881" s="180">
        <f t="shared" si="182"/>
        <v>877</v>
      </c>
      <c r="H5881" s="181">
        <f t="shared" si="183"/>
        <v>1</v>
      </c>
    </row>
    <row r="5882" spans="2:8">
      <c r="B5882" s="186" t="s">
        <v>151</v>
      </c>
      <c r="C5882" s="183" t="s">
        <v>125</v>
      </c>
      <c r="D5882" s="183" t="s">
        <v>121</v>
      </c>
      <c r="E5882" s="185">
        <v>700</v>
      </c>
      <c r="F5882" s="185">
        <v>1116</v>
      </c>
      <c r="G5882" s="180">
        <f t="shared" si="182"/>
        <v>1116</v>
      </c>
      <c r="H5882" s="181">
        <f t="shared" si="183"/>
        <v>1</v>
      </c>
    </row>
    <row r="5883" spans="2:8">
      <c r="B5883" s="186" t="s">
        <v>151</v>
      </c>
      <c r="C5883" s="183" t="s">
        <v>125</v>
      </c>
      <c r="D5883" s="183" t="s">
        <v>121</v>
      </c>
      <c r="E5883" s="185">
        <v>685</v>
      </c>
      <c r="F5883" s="185">
        <v>1156</v>
      </c>
      <c r="G5883" s="180">
        <f t="shared" si="182"/>
        <v>1156</v>
      </c>
      <c r="H5883" s="181">
        <f t="shared" si="183"/>
        <v>1</v>
      </c>
    </row>
    <row r="5884" spans="2:8">
      <c r="B5884" s="186" t="s">
        <v>151</v>
      </c>
      <c r="C5884" s="183" t="s">
        <v>125</v>
      </c>
      <c r="D5884" s="183" t="s">
        <v>121</v>
      </c>
      <c r="E5884" s="185">
        <v>493</v>
      </c>
      <c r="F5884" s="185">
        <v>648</v>
      </c>
      <c r="G5884" s="180">
        <f t="shared" si="182"/>
        <v>648</v>
      </c>
      <c r="H5884" s="181">
        <f t="shared" si="183"/>
        <v>1</v>
      </c>
    </row>
    <row r="5885" spans="2:8">
      <c r="B5885" s="186" t="s">
        <v>151</v>
      </c>
      <c r="C5885" s="183" t="s">
        <v>125</v>
      </c>
      <c r="D5885" s="183" t="s">
        <v>121</v>
      </c>
      <c r="E5885" s="185">
        <v>761</v>
      </c>
      <c r="F5885" s="185">
        <v>1845</v>
      </c>
      <c r="G5885" s="180">
        <f t="shared" si="182"/>
        <v>1845</v>
      </c>
      <c r="H5885" s="181">
        <f t="shared" si="183"/>
        <v>1</v>
      </c>
    </row>
    <row r="5886" spans="2:8">
      <c r="B5886" s="186" t="s">
        <v>151</v>
      </c>
      <c r="C5886" s="183" t="s">
        <v>125</v>
      </c>
      <c r="D5886" s="183" t="s">
        <v>121</v>
      </c>
      <c r="E5886" s="185">
        <v>2264</v>
      </c>
      <c r="F5886" s="185">
        <v>2469</v>
      </c>
      <c r="G5886" s="180">
        <f t="shared" si="182"/>
        <v>2469</v>
      </c>
      <c r="H5886" s="181">
        <f t="shared" si="183"/>
        <v>1</v>
      </c>
    </row>
    <row r="5887" spans="2:8">
      <c r="B5887" s="186" t="s">
        <v>151</v>
      </c>
      <c r="C5887" s="183" t="s">
        <v>125</v>
      </c>
      <c r="D5887" s="183" t="s">
        <v>121</v>
      </c>
      <c r="E5887" s="185">
        <v>448</v>
      </c>
      <c r="F5887" s="185">
        <v>713</v>
      </c>
      <c r="G5887" s="180">
        <f t="shared" si="182"/>
        <v>713</v>
      </c>
      <c r="H5887" s="181">
        <f t="shared" si="183"/>
        <v>1</v>
      </c>
    </row>
    <row r="5888" spans="2:8">
      <c r="B5888" s="186" t="s">
        <v>151</v>
      </c>
      <c r="C5888" s="183" t="s">
        <v>125</v>
      </c>
      <c r="D5888" s="183" t="s">
        <v>121</v>
      </c>
      <c r="E5888" s="185">
        <v>496</v>
      </c>
      <c r="F5888" s="185">
        <v>508.99999999999977</v>
      </c>
      <c r="G5888" s="180">
        <f t="shared" si="182"/>
        <v>508.99999999999977</v>
      </c>
      <c r="H5888" s="181">
        <f t="shared" si="183"/>
        <v>1</v>
      </c>
    </row>
    <row r="5889" spans="2:8">
      <c r="B5889" s="186" t="s">
        <v>151</v>
      </c>
      <c r="C5889" s="183" t="s">
        <v>125</v>
      </c>
      <c r="D5889" s="183" t="s">
        <v>122</v>
      </c>
      <c r="E5889" s="185">
        <v>764</v>
      </c>
      <c r="F5889" s="185">
        <v>2193.0000000000009</v>
      </c>
      <c r="G5889" s="180">
        <f t="shared" si="182"/>
        <v>2193.0000000000009</v>
      </c>
      <c r="H5889" s="181">
        <f t="shared" si="183"/>
        <v>1</v>
      </c>
    </row>
    <row r="5890" spans="2:8">
      <c r="B5890" s="186" t="s">
        <v>151</v>
      </c>
      <c r="C5890" s="183" t="s">
        <v>125</v>
      </c>
      <c r="D5890" s="183" t="s">
        <v>121</v>
      </c>
      <c r="E5890" s="185">
        <v>701</v>
      </c>
      <c r="F5890" s="185">
        <v>924.99999999999989</v>
      </c>
      <c r="G5890" s="180">
        <f t="shared" si="182"/>
        <v>924.99999999999989</v>
      </c>
      <c r="H5890" s="181">
        <f t="shared" si="183"/>
        <v>1</v>
      </c>
    </row>
    <row r="5891" spans="2:8">
      <c r="B5891" s="186" t="s">
        <v>151</v>
      </c>
      <c r="C5891" s="183" t="s">
        <v>125</v>
      </c>
      <c r="D5891" s="183" t="s">
        <v>122</v>
      </c>
      <c r="E5891" s="185">
        <v>684</v>
      </c>
      <c r="F5891" s="185">
        <v>3326.0000000000041</v>
      </c>
      <c r="G5891" s="180">
        <f t="shared" si="182"/>
        <v>3326.0000000000041</v>
      </c>
      <c r="H5891" s="181">
        <f t="shared" si="183"/>
        <v>1</v>
      </c>
    </row>
    <row r="5892" spans="2:8">
      <c r="B5892" s="186" t="s">
        <v>151</v>
      </c>
      <c r="C5892" s="183" t="s">
        <v>125</v>
      </c>
      <c r="D5892" s="183" t="s">
        <v>122</v>
      </c>
      <c r="E5892" s="185">
        <v>2031.000000000005</v>
      </c>
      <c r="F5892" s="185">
        <v>2152.9999999999991</v>
      </c>
      <c r="G5892" s="180">
        <f t="shared" si="182"/>
        <v>2152.9999999999991</v>
      </c>
      <c r="H5892" s="181">
        <f t="shared" si="183"/>
        <v>1</v>
      </c>
    </row>
    <row r="5893" spans="2:8">
      <c r="B5893" s="186" t="s">
        <v>151</v>
      </c>
      <c r="C5893" s="183" t="s">
        <v>125</v>
      </c>
      <c r="D5893" s="183" t="s">
        <v>121</v>
      </c>
      <c r="E5893" s="185">
        <v>1349</v>
      </c>
      <c r="F5893" s="185">
        <v>1744.0000000000011</v>
      </c>
      <c r="G5893" s="180">
        <f t="shared" si="182"/>
        <v>1744.0000000000011</v>
      </c>
      <c r="H5893" s="181">
        <f t="shared" si="183"/>
        <v>1</v>
      </c>
    </row>
    <row r="5894" spans="2:8">
      <c r="B5894" s="186" t="s">
        <v>151</v>
      </c>
      <c r="C5894" s="183" t="s">
        <v>125</v>
      </c>
      <c r="D5894" s="183" t="s">
        <v>121</v>
      </c>
      <c r="E5894" s="185">
        <v>665.00000000000102</v>
      </c>
      <c r="F5894" s="185">
        <v>989.99999999999989</v>
      </c>
      <c r="G5894" s="180">
        <f t="shared" ref="G5894:G5957" si="184">IF(ABS(F5894)&gt;ABS(E5894),ABS(F5894),ABS(E5894))</f>
        <v>989.99999999999989</v>
      </c>
      <c r="H5894" s="181">
        <f t="shared" ref="H5894:H5957" si="185">IF(G5894&lt;&gt;0,IF(ABS(F5894)&gt;=G5894,1,ABS(F5894/G5894)),0)</f>
        <v>1</v>
      </c>
    </row>
    <row r="5895" spans="2:8">
      <c r="B5895" s="186" t="s">
        <v>151</v>
      </c>
      <c r="C5895" s="183" t="s">
        <v>125</v>
      </c>
      <c r="D5895" s="183" t="s">
        <v>121</v>
      </c>
      <c r="E5895" s="185">
        <v>480</v>
      </c>
      <c r="F5895" s="185">
        <v>1116</v>
      </c>
      <c r="G5895" s="180">
        <f t="shared" si="184"/>
        <v>1116</v>
      </c>
      <c r="H5895" s="181">
        <f t="shared" si="185"/>
        <v>1</v>
      </c>
    </row>
    <row r="5896" spans="2:8">
      <c r="B5896" s="186" t="s">
        <v>151</v>
      </c>
      <c r="C5896" s="183" t="s">
        <v>125</v>
      </c>
      <c r="D5896" s="183" t="s">
        <v>122</v>
      </c>
      <c r="E5896" s="185">
        <v>2867.0000000000014</v>
      </c>
      <c r="F5896" s="185">
        <v>3883.0000000000055</v>
      </c>
      <c r="G5896" s="180">
        <f t="shared" si="184"/>
        <v>3883.0000000000055</v>
      </c>
      <c r="H5896" s="181">
        <f t="shared" si="185"/>
        <v>1</v>
      </c>
    </row>
    <row r="5897" spans="2:8">
      <c r="B5897" s="186" t="s">
        <v>151</v>
      </c>
      <c r="C5897" s="183" t="s">
        <v>125</v>
      </c>
      <c r="D5897" s="183" t="s">
        <v>121</v>
      </c>
      <c r="E5897" s="185">
        <v>765</v>
      </c>
      <c r="F5897" s="185">
        <v>1116</v>
      </c>
      <c r="G5897" s="180">
        <f t="shared" si="184"/>
        <v>1116</v>
      </c>
      <c r="H5897" s="181">
        <f t="shared" si="185"/>
        <v>1</v>
      </c>
    </row>
    <row r="5898" spans="2:8">
      <c r="B5898" s="186" t="s">
        <v>151</v>
      </c>
      <c r="C5898" s="183" t="s">
        <v>125</v>
      </c>
      <c r="D5898" s="183" t="s">
        <v>121</v>
      </c>
      <c r="E5898" s="185">
        <v>441</v>
      </c>
      <c r="F5898" s="185">
        <v>1248.0000000000002</v>
      </c>
      <c r="G5898" s="180">
        <f t="shared" si="184"/>
        <v>1248.0000000000002</v>
      </c>
      <c r="H5898" s="181">
        <f t="shared" si="185"/>
        <v>1</v>
      </c>
    </row>
    <row r="5899" spans="2:8">
      <c r="B5899" s="186" t="s">
        <v>151</v>
      </c>
      <c r="C5899" s="183" t="s">
        <v>125</v>
      </c>
      <c r="D5899" s="183" t="s">
        <v>121</v>
      </c>
      <c r="E5899" s="185">
        <v>2109.0000000000018</v>
      </c>
      <c r="F5899" s="185">
        <v>2870.0000000000009</v>
      </c>
      <c r="G5899" s="180">
        <f t="shared" si="184"/>
        <v>2870.0000000000009</v>
      </c>
      <c r="H5899" s="181">
        <f t="shared" si="185"/>
        <v>1</v>
      </c>
    </row>
    <row r="5900" spans="2:8">
      <c r="B5900" s="186" t="s">
        <v>151</v>
      </c>
      <c r="C5900" s="183" t="s">
        <v>125</v>
      </c>
      <c r="D5900" s="183" t="s">
        <v>121</v>
      </c>
      <c r="E5900" s="185">
        <v>706.99999999999898</v>
      </c>
      <c r="F5900" s="185">
        <v>1136.0000000000002</v>
      </c>
      <c r="G5900" s="180">
        <f t="shared" si="184"/>
        <v>1136.0000000000002</v>
      </c>
      <c r="H5900" s="181">
        <f t="shared" si="185"/>
        <v>1</v>
      </c>
    </row>
    <row r="5901" spans="2:8">
      <c r="B5901" s="186" t="s">
        <v>151</v>
      </c>
      <c r="C5901" s="183" t="s">
        <v>125</v>
      </c>
      <c r="D5901" s="183" t="s">
        <v>121</v>
      </c>
      <c r="E5901" s="185">
        <v>174.00000000000011</v>
      </c>
      <c r="F5901" s="185">
        <v>1116</v>
      </c>
      <c r="G5901" s="180">
        <f t="shared" si="184"/>
        <v>1116</v>
      </c>
      <c r="H5901" s="181">
        <f t="shared" si="185"/>
        <v>1</v>
      </c>
    </row>
    <row r="5902" spans="2:8">
      <c r="B5902" s="186" t="s">
        <v>151</v>
      </c>
      <c r="C5902" s="183" t="s">
        <v>125</v>
      </c>
      <c r="D5902" s="183" t="s">
        <v>122</v>
      </c>
      <c r="E5902" s="185">
        <v>2535.9999999999968</v>
      </c>
      <c r="F5902" s="185">
        <v>3478.9999999999977</v>
      </c>
      <c r="G5902" s="180">
        <f t="shared" si="184"/>
        <v>3478.9999999999977</v>
      </c>
      <c r="H5902" s="181">
        <f t="shared" si="185"/>
        <v>1</v>
      </c>
    </row>
    <row r="5903" spans="2:8">
      <c r="B5903" s="186" t="s">
        <v>151</v>
      </c>
      <c r="C5903" s="183" t="s">
        <v>125</v>
      </c>
      <c r="D5903" s="183" t="s">
        <v>121</v>
      </c>
      <c r="E5903" s="185">
        <v>1925</v>
      </c>
      <c r="F5903" s="185">
        <v>3174</v>
      </c>
      <c r="G5903" s="180">
        <f t="shared" si="184"/>
        <v>3174</v>
      </c>
      <c r="H5903" s="181">
        <f t="shared" si="185"/>
        <v>1</v>
      </c>
    </row>
    <row r="5904" spans="2:8">
      <c r="B5904" s="186" t="s">
        <v>151</v>
      </c>
      <c r="C5904" s="183" t="s">
        <v>125</v>
      </c>
      <c r="D5904" s="183" t="s">
        <v>121</v>
      </c>
      <c r="E5904" s="185">
        <v>3092.9999999999982</v>
      </c>
      <c r="F5904" s="185">
        <v>4068.0000000000032</v>
      </c>
      <c r="G5904" s="180">
        <f t="shared" si="184"/>
        <v>4068.0000000000032</v>
      </c>
      <c r="H5904" s="181">
        <f t="shared" si="185"/>
        <v>1</v>
      </c>
    </row>
    <row r="5905" spans="2:8">
      <c r="B5905" s="186" t="s">
        <v>151</v>
      </c>
      <c r="C5905" s="183" t="s">
        <v>125</v>
      </c>
      <c r="D5905" s="183" t="s">
        <v>121</v>
      </c>
      <c r="E5905" s="185">
        <v>294</v>
      </c>
      <c r="F5905" s="185">
        <v>1116</v>
      </c>
      <c r="G5905" s="180">
        <f t="shared" si="184"/>
        <v>1116</v>
      </c>
      <c r="H5905" s="181">
        <f t="shared" si="185"/>
        <v>1</v>
      </c>
    </row>
    <row r="5906" spans="2:8">
      <c r="B5906" s="186" t="s">
        <v>151</v>
      </c>
      <c r="C5906" s="183" t="s">
        <v>125</v>
      </c>
      <c r="D5906" s="183" t="s">
        <v>121</v>
      </c>
      <c r="E5906" s="185">
        <v>428</v>
      </c>
      <c r="F5906" s="185">
        <v>982.99999999999909</v>
      </c>
      <c r="G5906" s="180">
        <f t="shared" si="184"/>
        <v>982.99999999999909</v>
      </c>
      <c r="H5906" s="181">
        <f t="shared" si="185"/>
        <v>1</v>
      </c>
    </row>
    <row r="5907" spans="2:8">
      <c r="B5907" s="186" t="s">
        <v>151</v>
      </c>
      <c r="C5907" s="183" t="s">
        <v>125</v>
      </c>
      <c r="D5907" s="183" t="s">
        <v>122</v>
      </c>
      <c r="E5907" s="185">
        <v>804</v>
      </c>
      <c r="F5907" s="185">
        <v>2252.0000000000041</v>
      </c>
      <c r="G5907" s="180">
        <f t="shared" si="184"/>
        <v>2252.0000000000041</v>
      </c>
      <c r="H5907" s="181">
        <f t="shared" si="185"/>
        <v>1</v>
      </c>
    </row>
    <row r="5908" spans="2:8">
      <c r="B5908" s="186" t="s">
        <v>151</v>
      </c>
      <c r="C5908" s="183" t="s">
        <v>125</v>
      </c>
      <c r="D5908" s="183" t="s">
        <v>121</v>
      </c>
      <c r="E5908" s="185">
        <v>323.0000000000004</v>
      </c>
      <c r="F5908" s="185">
        <v>465.00000000000057</v>
      </c>
      <c r="G5908" s="180">
        <f t="shared" si="184"/>
        <v>465.00000000000057</v>
      </c>
      <c r="H5908" s="181">
        <f t="shared" si="185"/>
        <v>1</v>
      </c>
    </row>
    <row r="5909" spans="2:8">
      <c r="B5909" s="186" t="s">
        <v>151</v>
      </c>
      <c r="C5909" s="183" t="s">
        <v>125</v>
      </c>
      <c r="D5909" s="183" t="s">
        <v>121</v>
      </c>
      <c r="E5909" s="185">
        <v>786</v>
      </c>
      <c r="F5909" s="185">
        <v>990</v>
      </c>
      <c r="G5909" s="180">
        <f t="shared" si="184"/>
        <v>990</v>
      </c>
      <c r="H5909" s="181">
        <f t="shared" si="185"/>
        <v>1</v>
      </c>
    </row>
    <row r="5910" spans="2:8">
      <c r="B5910" s="186" t="s">
        <v>151</v>
      </c>
      <c r="C5910" s="183" t="s">
        <v>125</v>
      </c>
      <c r="D5910" s="183" t="s">
        <v>121</v>
      </c>
      <c r="E5910" s="185">
        <v>268</v>
      </c>
      <c r="F5910" s="185">
        <v>877</v>
      </c>
      <c r="G5910" s="180">
        <f t="shared" si="184"/>
        <v>877</v>
      </c>
      <c r="H5910" s="181">
        <f t="shared" si="185"/>
        <v>1</v>
      </c>
    </row>
    <row r="5911" spans="2:8">
      <c r="B5911" s="186" t="s">
        <v>151</v>
      </c>
      <c r="C5911" s="183" t="s">
        <v>125</v>
      </c>
      <c r="D5911" s="183" t="s">
        <v>122</v>
      </c>
      <c r="E5911" s="185">
        <v>997</v>
      </c>
      <c r="F5911" s="185">
        <v>1299.0000000000011</v>
      </c>
      <c r="G5911" s="180">
        <f t="shared" si="184"/>
        <v>1299.0000000000011</v>
      </c>
      <c r="H5911" s="181">
        <f t="shared" si="185"/>
        <v>1</v>
      </c>
    </row>
    <row r="5912" spans="2:8">
      <c r="B5912" s="186" t="s">
        <v>151</v>
      </c>
      <c r="C5912" s="183" t="s">
        <v>125</v>
      </c>
      <c r="D5912" s="183" t="s">
        <v>121</v>
      </c>
      <c r="E5912" s="185">
        <v>63</v>
      </c>
      <c r="F5912" s="185">
        <v>134</v>
      </c>
      <c r="G5912" s="180">
        <f t="shared" si="184"/>
        <v>134</v>
      </c>
      <c r="H5912" s="181">
        <f t="shared" si="185"/>
        <v>1</v>
      </c>
    </row>
    <row r="5913" spans="2:8">
      <c r="B5913" s="186" t="s">
        <v>151</v>
      </c>
      <c r="C5913" s="183" t="s">
        <v>125</v>
      </c>
      <c r="D5913" s="183" t="s">
        <v>121</v>
      </c>
      <c r="E5913" s="185">
        <v>255</v>
      </c>
      <c r="F5913" s="185">
        <v>1116</v>
      </c>
      <c r="G5913" s="180">
        <f t="shared" si="184"/>
        <v>1116</v>
      </c>
      <c r="H5913" s="181">
        <f t="shared" si="185"/>
        <v>1</v>
      </c>
    </row>
    <row r="5914" spans="2:8">
      <c r="B5914" s="186" t="s">
        <v>151</v>
      </c>
      <c r="C5914" s="183" t="s">
        <v>125</v>
      </c>
      <c r="D5914" s="183" t="s">
        <v>122</v>
      </c>
      <c r="E5914" s="185">
        <v>966</v>
      </c>
      <c r="F5914" s="185">
        <v>2100</v>
      </c>
      <c r="G5914" s="180">
        <f t="shared" si="184"/>
        <v>2100</v>
      </c>
      <c r="H5914" s="181">
        <f t="shared" si="185"/>
        <v>1</v>
      </c>
    </row>
    <row r="5915" spans="2:8">
      <c r="B5915" s="186" t="s">
        <v>151</v>
      </c>
      <c r="C5915" s="183" t="s">
        <v>125</v>
      </c>
      <c r="D5915" s="183" t="s">
        <v>121</v>
      </c>
      <c r="E5915" s="185">
        <v>634</v>
      </c>
      <c r="F5915" s="185">
        <v>1116</v>
      </c>
      <c r="G5915" s="180">
        <f t="shared" si="184"/>
        <v>1116</v>
      </c>
      <c r="H5915" s="181">
        <f t="shared" si="185"/>
        <v>1</v>
      </c>
    </row>
    <row r="5916" spans="2:8">
      <c r="B5916" s="186" t="s">
        <v>151</v>
      </c>
      <c r="C5916" s="183" t="s">
        <v>125</v>
      </c>
      <c r="D5916" s="183" t="s">
        <v>121</v>
      </c>
      <c r="E5916" s="185">
        <v>158</v>
      </c>
      <c r="F5916" s="185">
        <v>1925.0000000000009</v>
      </c>
      <c r="G5916" s="180">
        <f t="shared" si="184"/>
        <v>1925.0000000000009</v>
      </c>
      <c r="H5916" s="181">
        <f t="shared" si="185"/>
        <v>1</v>
      </c>
    </row>
    <row r="5917" spans="2:8">
      <c r="B5917" s="186" t="s">
        <v>151</v>
      </c>
      <c r="C5917" s="183" t="s">
        <v>125</v>
      </c>
      <c r="D5917" s="183" t="s">
        <v>122</v>
      </c>
      <c r="E5917" s="185">
        <v>9484</v>
      </c>
      <c r="F5917" s="185">
        <v>5382</v>
      </c>
      <c r="G5917" s="180">
        <f t="shared" si="184"/>
        <v>9484</v>
      </c>
      <c r="H5917" s="181">
        <f t="shared" si="185"/>
        <v>0.56748207507380855</v>
      </c>
    </row>
    <row r="5918" spans="2:8">
      <c r="B5918" s="186" t="s">
        <v>151</v>
      </c>
      <c r="C5918" s="183" t="s">
        <v>125</v>
      </c>
      <c r="D5918" s="183" t="s">
        <v>121</v>
      </c>
      <c r="E5918" s="185">
        <v>898</v>
      </c>
      <c r="F5918" s="185">
        <v>1116</v>
      </c>
      <c r="G5918" s="180">
        <f t="shared" si="184"/>
        <v>1116</v>
      </c>
      <c r="H5918" s="181">
        <f t="shared" si="185"/>
        <v>1</v>
      </c>
    </row>
    <row r="5919" spans="2:8">
      <c r="B5919" s="186" t="s">
        <v>151</v>
      </c>
      <c r="C5919" s="183" t="s">
        <v>125</v>
      </c>
      <c r="D5919" s="183" t="s">
        <v>121</v>
      </c>
      <c r="E5919" s="185">
        <v>544</v>
      </c>
      <c r="F5919" s="185">
        <v>989.99999999999989</v>
      </c>
      <c r="G5919" s="180">
        <f t="shared" si="184"/>
        <v>989.99999999999989</v>
      </c>
      <c r="H5919" s="181">
        <f t="shared" si="185"/>
        <v>1</v>
      </c>
    </row>
    <row r="5920" spans="2:8">
      <c r="B5920" s="186" t="s">
        <v>151</v>
      </c>
      <c r="C5920" s="183" t="s">
        <v>125</v>
      </c>
      <c r="D5920" s="183" t="s">
        <v>121</v>
      </c>
      <c r="E5920" s="185">
        <v>671</v>
      </c>
      <c r="F5920" s="185">
        <v>1116</v>
      </c>
      <c r="G5920" s="180">
        <f t="shared" si="184"/>
        <v>1116</v>
      </c>
      <c r="H5920" s="181">
        <f t="shared" si="185"/>
        <v>1</v>
      </c>
    </row>
    <row r="5921" spans="2:8">
      <c r="B5921" s="186" t="s">
        <v>151</v>
      </c>
      <c r="C5921" s="183" t="s">
        <v>125</v>
      </c>
      <c r="D5921" s="183" t="s">
        <v>122</v>
      </c>
      <c r="E5921" s="185">
        <v>1045</v>
      </c>
      <c r="F5921" s="185">
        <v>1222</v>
      </c>
      <c r="G5921" s="180">
        <f t="shared" si="184"/>
        <v>1222</v>
      </c>
      <c r="H5921" s="181">
        <f t="shared" si="185"/>
        <v>1</v>
      </c>
    </row>
    <row r="5922" spans="2:8">
      <c r="B5922" s="186" t="s">
        <v>151</v>
      </c>
      <c r="C5922" s="183" t="s">
        <v>125</v>
      </c>
      <c r="D5922" s="183" t="s">
        <v>121</v>
      </c>
      <c r="E5922" s="185">
        <v>751</v>
      </c>
      <c r="F5922" s="185">
        <v>2096</v>
      </c>
      <c r="G5922" s="180">
        <f t="shared" si="184"/>
        <v>2096</v>
      </c>
      <c r="H5922" s="181">
        <f t="shared" si="185"/>
        <v>1</v>
      </c>
    </row>
    <row r="5923" spans="2:8">
      <c r="B5923" s="186" t="s">
        <v>151</v>
      </c>
      <c r="C5923" s="183" t="s">
        <v>125</v>
      </c>
      <c r="D5923" s="183" t="s">
        <v>121</v>
      </c>
      <c r="E5923" s="185">
        <v>1577</v>
      </c>
      <c r="F5923" s="185">
        <v>2335.0000000000041</v>
      </c>
      <c r="G5923" s="180">
        <f t="shared" si="184"/>
        <v>2335.0000000000041</v>
      </c>
      <c r="H5923" s="181">
        <f t="shared" si="185"/>
        <v>1</v>
      </c>
    </row>
    <row r="5924" spans="2:8">
      <c r="B5924" s="186" t="s">
        <v>151</v>
      </c>
      <c r="C5924" s="183" t="s">
        <v>125</v>
      </c>
      <c r="D5924" s="183" t="s">
        <v>121</v>
      </c>
      <c r="E5924" s="185">
        <v>651</v>
      </c>
      <c r="F5924" s="185">
        <v>877</v>
      </c>
      <c r="G5924" s="180">
        <f t="shared" si="184"/>
        <v>877</v>
      </c>
      <c r="H5924" s="181">
        <f t="shared" si="185"/>
        <v>1</v>
      </c>
    </row>
    <row r="5925" spans="2:8">
      <c r="B5925" s="186" t="s">
        <v>151</v>
      </c>
      <c r="C5925" s="183" t="s">
        <v>125</v>
      </c>
      <c r="D5925" s="183" t="s">
        <v>122</v>
      </c>
      <c r="E5925" s="185">
        <v>1866.0000000000009</v>
      </c>
      <c r="F5925" s="185">
        <v>1849.9999999999998</v>
      </c>
      <c r="G5925" s="180">
        <f t="shared" si="184"/>
        <v>1866.0000000000009</v>
      </c>
      <c r="H5925" s="181">
        <f t="shared" si="185"/>
        <v>0.99142550911039595</v>
      </c>
    </row>
    <row r="5926" spans="2:8">
      <c r="B5926" s="186" t="s">
        <v>151</v>
      </c>
      <c r="C5926" s="183" t="s">
        <v>125</v>
      </c>
      <c r="D5926" s="183" t="s">
        <v>122</v>
      </c>
      <c r="E5926" s="185">
        <v>1778.999999999997</v>
      </c>
      <c r="F5926" s="185">
        <v>3506.0000000000041</v>
      </c>
      <c r="G5926" s="180">
        <f t="shared" si="184"/>
        <v>3506.0000000000041</v>
      </c>
      <c r="H5926" s="181">
        <f t="shared" si="185"/>
        <v>1</v>
      </c>
    </row>
    <row r="5927" spans="2:8">
      <c r="B5927" s="186" t="s">
        <v>151</v>
      </c>
      <c r="C5927" s="183" t="s">
        <v>125</v>
      </c>
      <c r="D5927" s="183" t="s">
        <v>121</v>
      </c>
      <c r="E5927" s="185">
        <v>402</v>
      </c>
      <c r="F5927" s="185">
        <v>1116</v>
      </c>
      <c r="G5927" s="180">
        <f t="shared" si="184"/>
        <v>1116</v>
      </c>
      <c r="H5927" s="181">
        <f t="shared" si="185"/>
        <v>1</v>
      </c>
    </row>
    <row r="5928" spans="2:8">
      <c r="B5928" s="186" t="s">
        <v>151</v>
      </c>
      <c r="C5928" s="183" t="s">
        <v>125</v>
      </c>
      <c r="D5928" s="183" t="s">
        <v>121</v>
      </c>
      <c r="E5928" s="185">
        <v>1432</v>
      </c>
      <c r="F5928" s="185">
        <v>1410.0000000000011</v>
      </c>
      <c r="G5928" s="180">
        <f t="shared" si="184"/>
        <v>1432</v>
      </c>
      <c r="H5928" s="181">
        <f t="shared" si="185"/>
        <v>0.98463687150838064</v>
      </c>
    </row>
    <row r="5929" spans="2:8">
      <c r="B5929" s="186" t="s">
        <v>151</v>
      </c>
      <c r="C5929" s="183" t="s">
        <v>125</v>
      </c>
      <c r="D5929" s="183" t="s">
        <v>121</v>
      </c>
      <c r="E5929" s="185">
        <v>231</v>
      </c>
      <c r="F5929" s="185">
        <v>1155.9999999999991</v>
      </c>
      <c r="G5929" s="180">
        <f t="shared" si="184"/>
        <v>1155.9999999999991</v>
      </c>
      <c r="H5929" s="181">
        <f t="shared" si="185"/>
        <v>1</v>
      </c>
    </row>
    <row r="5930" spans="2:8">
      <c r="B5930" s="186" t="s">
        <v>151</v>
      </c>
      <c r="C5930" s="183" t="s">
        <v>125</v>
      </c>
      <c r="D5930" s="183" t="s">
        <v>122</v>
      </c>
      <c r="E5930" s="185">
        <v>971</v>
      </c>
      <c r="F5930" s="185">
        <v>2100</v>
      </c>
      <c r="G5930" s="180">
        <f t="shared" si="184"/>
        <v>2100</v>
      </c>
      <c r="H5930" s="181">
        <f t="shared" si="185"/>
        <v>1</v>
      </c>
    </row>
    <row r="5931" spans="2:8">
      <c r="B5931" s="186" t="s">
        <v>151</v>
      </c>
      <c r="C5931" s="183" t="s">
        <v>125</v>
      </c>
      <c r="D5931" s="183" t="s">
        <v>121</v>
      </c>
      <c r="E5931" s="185">
        <v>758</v>
      </c>
      <c r="F5931" s="185">
        <v>877</v>
      </c>
      <c r="G5931" s="180">
        <f t="shared" si="184"/>
        <v>877</v>
      </c>
      <c r="H5931" s="181">
        <f t="shared" si="185"/>
        <v>1</v>
      </c>
    </row>
    <row r="5932" spans="2:8">
      <c r="B5932" s="186" t="s">
        <v>151</v>
      </c>
      <c r="C5932" s="183" t="s">
        <v>125</v>
      </c>
      <c r="D5932" s="183" t="s">
        <v>121</v>
      </c>
      <c r="E5932" s="185">
        <v>397</v>
      </c>
      <c r="F5932" s="185">
        <v>1116</v>
      </c>
      <c r="G5932" s="180">
        <f t="shared" si="184"/>
        <v>1116</v>
      </c>
      <c r="H5932" s="181">
        <f t="shared" si="185"/>
        <v>1</v>
      </c>
    </row>
    <row r="5933" spans="2:8">
      <c r="B5933" s="186" t="s">
        <v>151</v>
      </c>
      <c r="C5933" s="183" t="s">
        <v>125</v>
      </c>
      <c r="D5933" s="183" t="s">
        <v>122</v>
      </c>
      <c r="E5933" s="185">
        <v>1952.000000000005</v>
      </c>
      <c r="F5933" s="185">
        <v>6028.0000000000009</v>
      </c>
      <c r="G5933" s="180">
        <f t="shared" si="184"/>
        <v>6028.0000000000009</v>
      </c>
      <c r="H5933" s="181">
        <f t="shared" si="185"/>
        <v>1</v>
      </c>
    </row>
    <row r="5934" spans="2:8">
      <c r="B5934" s="186" t="s">
        <v>151</v>
      </c>
      <c r="C5934" s="183" t="s">
        <v>125</v>
      </c>
      <c r="D5934" s="183" t="s">
        <v>121</v>
      </c>
      <c r="E5934" s="185">
        <v>1093</v>
      </c>
      <c r="F5934" s="185">
        <v>1844.9999999999998</v>
      </c>
      <c r="G5934" s="180">
        <f t="shared" si="184"/>
        <v>1844.9999999999998</v>
      </c>
      <c r="H5934" s="181">
        <f t="shared" si="185"/>
        <v>1</v>
      </c>
    </row>
    <row r="5935" spans="2:8">
      <c r="B5935" s="186" t="s">
        <v>151</v>
      </c>
      <c r="C5935" s="183" t="s">
        <v>125</v>
      </c>
      <c r="D5935" s="183" t="s">
        <v>121</v>
      </c>
      <c r="E5935" s="185">
        <v>2773.0000000000041</v>
      </c>
      <c r="F5935" s="185">
        <v>4112.9999999999982</v>
      </c>
      <c r="G5935" s="180">
        <f t="shared" si="184"/>
        <v>4112.9999999999982</v>
      </c>
      <c r="H5935" s="181">
        <f t="shared" si="185"/>
        <v>1</v>
      </c>
    </row>
    <row r="5936" spans="2:8">
      <c r="B5936" s="186" t="s">
        <v>151</v>
      </c>
      <c r="C5936" s="183" t="s">
        <v>125</v>
      </c>
      <c r="D5936" s="183" t="s">
        <v>121</v>
      </c>
      <c r="E5936" s="185">
        <v>193.0000000000004</v>
      </c>
      <c r="F5936" s="185">
        <v>925</v>
      </c>
      <c r="G5936" s="180">
        <f t="shared" si="184"/>
        <v>925</v>
      </c>
      <c r="H5936" s="181">
        <f t="shared" si="185"/>
        <v>1</v>
      </c>
    </row>
    <row r="5937" spans="2:8">
      <c r="B5937" s="186" t="s">
        <v>151</v>
      </c>
      <c r="C5937" s="183" t="s">
        <v>125</v>
      </c>
      <c r="D5937" s="183" t="s">
        <v>121</v>
      </c>
      <c r="E5937" s="185">
        <v>203.00000000000048</v>
      </c>
      <c r="F5937" s="185">
        <v>1472</v>
      </c>
      <c r="G5937" s="180">
        <f t="shared" si="184"/>
        <v>1472</v>
      </c>
      <c r="H5937" s="181">
        <f t="shared" si="185"/>
        <v>1</v>
      </c>
    </row>
    <row r="5938" spans="2:8">
      <c r="B5938" s="186" t="s">
        <v>151</v>
      </c>
      <c r="C5938" s="183" t="s">
        <v>125</v>
      </c>
      <c r="D5938" s="183" t="s">
        <v>121</v>
      </c>
      <c r="E5938" s="185">
        <v>1114</v>
      </c>
      <c r="F5938" s="185">
        <v>925</v>
      </c>
      <c r="G5938" s="180">
        <f t="shared" si="184"/>
        <v>1114</v>
      </c>
      <c r="H5938" s="181">
        <f t="shared" si="185"/>
        <v>0.83034111310592462</v>
      </c>
    </row>
    <row r="5939" spans="2:8">
      <c r="B5939" s="186" t="s">
        <v>151</v>
      </c>
      <c r="C5939" s="183" t="s">
        <v>125</v>
      </c>
      <c r="D5939" s="183" t="s">
        <v>121</v>
      </c>
      <c r="E5939" s="185">
        <v>126</v>
      </c>
      <c r="F5939" s="185">
        <v>722</v>
      </c>
      <c r="G5939" s="180">
        <f t="shared" si="184"/>
        <v>722</v>
      </c>
      <c r="H5939" s="181">
        <f t="shared" si="185"/>
        <v>1</v>
      </c>
    </row>
    <row r="5940" spans="2:8">
      <c r="B5940" s="186" t="s">
        <v>151</v>
      </c>
      <c r="C5940" s="183" t="s">
        <v>125</v>
      </c>
      <c r="D5940" s="183" t="s">
        <v>121</v>
      </c>
      <c r="E5940" s="185">
        <v>1163</v>
      </c>
      <c r="F5940" s="185">
        <v>1155.9999999999991</v>
      </c>
      <c r="G5940" s="180">
        <f t="shared" si="184"/>
        <v>1163</v>
      </c>
      <c r="H5940" s="181">
        <f t="shared" si="185"/>
        <v>0.99398108340498637</v>
      </c>
    </row>
    <row r="5941" spans="2:8">
      <c r="B5941" s="186" t="s">
        <v>151</v>
      </c>
      <c r="C5941" s="183" t="s">
        <v>125</v>
      </c>
      <c r="D5941" s="183" t="s">
        <v>121</v>
      </c>
      <c r="E5941" s="185">
        <v>1722</v>
      </c>
      <c r="F5941" s="185">
        <v>2538.9999999999977</v>
      </c>
      <c r="G5941" s="180">
        <f t="shared" si="184"/>
        <v>2538.9999999999977</v>
      </c>
      <c r="H5941" s="181">
        <f t="shared" si="185"/>
        <v>1</v>
      </c>
    </row>
    <row r="5942" spans="2:8">
      <c r="B5942" s="186" t="s">
        <v>151</v>
      </c>
      <c r="C5942" s="183" t="s">
        <v>125</v>
      </c>
      <c r="D5942" s="183" t="s">
        <v>121</v>
      </c>
      <c r="E5942" s="185">
        <v>978</v>
      </c>
      <c r="F5942" s="185">
        <v>2088.9999999999991</v>
      </c>
      <c r="G5942" s="180">
        <f t="shared" si="184"/>
        <v>2088.9999999999991</v>
      </c>
      <c r="H5942" s="181">
        <f t="shared" si="185"/>
        <v>1</v>
      </c>
    </row>
    <row r="5943" spans="2:8">
      <c r="B5943" s="186" t="s">
        <v>151</v>
      </c>
      <c r="C5943" s="183" t="s">
        <v>125</v>
      </c>
      <c r="D5943" s="183" t="s">
        <v>122</v>
      </c>
      <c r="E5943" s="185">
        <v>685</v>
      </c>
      <c r="F5943" s="185">
        <v>3048.0000000000009</v>
      </c>
      <c r="G5943" s="180">
        <f t="shared" si="184"/>
        <v>3048.0000000000009</v>
      </c>
      <c r="H5943" s="181">
        <f t="shared" si="185"/>
        <v>1</v>
      </c>
    </row>
    <row r="5944" spans="2:8">
      <c r="B5944" s="186" t="s">
        <v>151</v>
      </c>
      <c r="C5944" s="183" t="s">
        <v>125</v>
      </c>
      <c r="D5944" s="183" t="s">
        <v>122</v>
      </c>
      <c r="E5944" s="185">
        <v>258.0000000000004</v>
      </c>
      <c r="F5944" s="185">
        <v>2147.000000000005</v>
      </c>
      <c r="G5944" s="180">
        <f t="shared" si="184"/>
        <v>2147.000000000005</v>
      </c>
      <c r="H5944" s="181">
        <f t="shared" si="185"/>
        <v>1</v>
      </c>
    </row>
    <row r="5945" spans="2:8">
      <c r="B5945" s="186" t="s">
        <v>151</v>
      </c>
      <c r="C5945" s="183" t="s">
        <v>125</v>
      </c>
      <c r="D5945" s="183" t="s">
        <v>122</v>
      </c>
      <c r="E5945" s="185">
        <v>3389</v>
      </c>
      <c r="F5945" s="185">
        <v>5379.0000000000091</v>
      </c>
      <c r="G5945" s="180">
        <f t="shared" si="184"/>
        <v>5379.0000000000091</v>
      </c>
      <c r="H5945" s="181">
        <f t="shared" si="185"/>
        <v>1</v>
      </c>
    </row>
    <row r="5946" spans="2:8">
      <c r="B5946" s="186" t="s">
        <v>151</v>
      </c>
      <c r="C5946" s="183" t="s">
        <v>125</v>
      </c>
      <c r="D5946" s="183" t="s">
        <v>122</v>
      </c>
      <c r="E5946" s="185">
        <v>1042</v>
      </c>
      <c r="F5946" s="185">
        <v>2426.9999999999991</v>
      </c>
      <c r="G5946" s="180">
        <f t="shared" si="184"/>
        <v>2426.9999999999991</v>
      </c>
      <c r="H5946" s="181">
        <f t="shared" si="185"/>
        <v>1</v>
      </c>
    </row>
    <row r="5947" spans="2:8">
      <c r="B5947" s="186" t="s">
        <v>151</v>
      </c>
      <c r="C5947" s="183" t="s">
        <v>125</v>
      </c>
      <c r="D5947" s="183" t="s">
        <v>121</v>
      </c>
      <c r="E5947" s="185">
        <v>189</v>
      </c>
      <c r="F5947" s="185">
        <v>1156</v>
      </c>
      <c r="G5947" s="180">
        <f t="shared" si="184"/>
        <v>1156</v>
      </c>
      <c r="H5947" s="181">
        <f t="shared" si="185"/>
        <v>1</v>
      </c>
    </row>
    <row r="5948" spans="2:8">
      <c r="B5948" s="186" t="s">
        <v>151</v>
      </c>
      <c r="C5948" s="183" t="s">
        <v>125</v>
      </c>
      <c r="D5948" s="183" t="s">
        <v>122</v>
      </c>
      <c r="E5948" s="185">
        <v>1622</v>
      </c>
      <c r="F5948" s="185">
        <v>1116</v>
      </c>
      <c r="G5948" s="180">
        <f t="shared" si="184"/>
        <v>1622</v>
      </c>
      <c r="H5948" s="181">
        <f t="shared" si="185"/>
        <v>0.68803945745992601</v>
      </c>
    </row>
    <row r="5949" spans="2:8">
      <c r="B5949" s="186" t="s">
        <v>151</v>
      </c>
      <c r="C5949" s="183" t="s">
        <v>125</v>
      </c>
      <c r="D5949" s="183" t="s">
        <v>121</v>
      </c>
      <c r="E5949" s="185">
        <v>1414</v>
      </c>
      <c r="F5949" s="185">
        <v>1116</v>
      </c>
      <c r="G5949" s="180">
        <f t="shared" si="184"/>
        <v>1414</v>
      </c>
      <c r="H5949" s="181">
        <f t="shared" si="185"/>
        <v>0.7892503536067893</v>
      </c>
    </row>
    <row r="5950" spans="2:8">
      <c r="B5950" s="186" t="s">
        <v>151</v>
      </c>
      <c r="C5950" s="183" t="s">
        <v>125</v>
      </c>
      <c r="D5950" s="183" t="s">
        <v>121</v>
      </c>
      <c r="E5950" s="185">
        <v>385</v>
      </c>
      <c r="F5950" s="185">
        <v>1606.0000000000011</v>
      </c>
      <c r="G5950" s="180">
        <f t="shared" si="184"/>
        <v>1606.0000000000011</v>
      </c>
      <c r="H5950" s="181">
        <f t="shared" si="185"/>
        <v>1</v>
      </c>
    </row>
    <row r="5951" spans="2:8">
      <c r="B5951" s="186" t="s">
        <v>151</v>
      </c>
      <c r="C5951" s="183" t="s">
        <v>125</v>
      </c>
      <c r="D5951" s="183" t="s">
        <v>121</v>
      </c>
      <c r="E5951" s="185">
        <v>940</v>
      </c>
      <c r="F5951" s="185">
        <v>1116</v>
      </c>
      <c r="G5951" s="180">
        <f t="shared" si="184"/>
        <v>1116</v>
      </c>
      <c r="H5951" s="181">
        <f t="shared" si="185"/>
        <v>1</v>
      </c>
    </row>
    <row r="5952" spans="2:8">
      <c r="B5952" s="186" t="s">
        <v>151</v>
      </c>
      <c r="C5952" s="183" t="s">
        <v>125</v>
      </c>
      <c r="D5952" s="183" t="s">
        <v>121</v>
      </c>
      <c r="E5952" s="185">
        <v>1227</v>
      </c>
      <c r="F5952" s="185">
        <v>1899.9999999999998</v>
      </c>
      <c r="G5952" s="180">
        <f t="shared" si="184"/>
        <v>1899.9999999999998</v>
      </c>
      <c r="H5952" s="181">
        <f t="shared" si="185"/>
        <v>1</v>
      </c>
    </row>
    <row r="5953" spans="2:8">
      <c r="B5953" s="186" t="s">
        <v>151</v>
      </c>
      <c r="C5953" s="183" t="s">
        <v>125</v>
      </c>
      <c r="D5953" s="183" t="s">
        <v>121</v>
      </c>
      <c r="E5953" s="185">
        <v>1102</v>
      </c>
      <c r="F5953" s="185">
        <v>3066.9999999999982</v>
      </c>
      <c r="G5953" s="180">
        <f t="shared" si="184"/>
        <v>3066.9999999999982</v>
      </c>
      <c r="H5953" s="181">
        <f t="shared" si="185"/>
        <v>1</v>
      </c>
    </row>
    <row r="5954" spans="2:8">
      <c r="B5954" s="186" t="s">
        <v>151</v>
      </c>
      <c r="C5954" s="183" t="s">
        <v>125</v>
      </c>
      <c r="D5954" s="183" t="s">
        <v>121</v>
      </c>
      <c r="E5954" s="185">
        <v>426</v>
      </c>
      <c r="F5954" s="185">
        <v>877</v>
      </c>
      <c r="G5954" s="180">
        <f t="shared" si="184"/>
        <v>877</v>
      </c>
      <c r="H5954" s="181">
        <f t="shared" si="185"/>
        <v>1</v>
      </c>
    </row>
    <row r="5955" spans="2:8">
      <c r="B5955" s="186" t="s">
        <v>151</v>
      </c>
      <c r="C5955" s="183" t="s">
        <v>125</v>
      </c>
      <c r="D5955" s="183" t="s">
        <v>121</v>
      </c>
      <c r="E5955" s="185">
        <v>1595</v>
      </c>
      <c r="F5955" s="185">
        <v>1320.9999999999991</v>
      </c>
      <c r="G5955" s="180">
        <f t="shared" si="184"/>
        <v>1595</v>
      </c>
      <c r="H5955" s="181">
        <f t="shared" si="185"/>
        <v>0.82821316614420004</v>
      </c>
    </row>
    <row r="5956" spans="2:8">
      <c r="B5956" s="186" t="s">
        <v>151</v>
      </c>
      <c r="C5956" s="183" t="s">
        <v>125</v>
      </c>
      <c r="D5956" s="183" t="s">
        <v>121</v>
      </c>
      <c r="E5956" s="185">
        <v>1530.0000000000009</v>
      </c>
      <c r="F5956" s="185">
        <v>2626.0000000000005</v>
      </c>
      <c r="G5956" s="180">
        <f t="shared" si="184"/>
        <v>2626.0000000000005</v>
      </c>
      <c r="H5956" s="181">
        <f t="shared" si="185"/>
        <v>1</v>
      </c>
    </row>
    <row r="5957" spans="2:8">
      <c r="B5957" s="186" t="s">
        <v>151</v>
      </c>
      <c r="C5957" s="183" t="s">
        <v>125</v>
      </c>
      <c r="D5957" s="183" t="s">
        <v>121</v>
      </c>
      <c r="E5957" s="185">
        <v>630</v>
      </c>
      <c r="F5957" s="185">
        <v>1175.9999999999991</v>
      </c>
      <c r="G5957" s="180">
        <f t="shared" si="184"/>
        <v>1175.9999999999991</v>
      </c>
      <c r="H5957" s="181">
        <f t="shared" si="185"/>
        <v>1</v>
      </c>
    </row>
    <row r="5958" spans="2:8">
      <c r="B5958" s="186" t="s">
        <v>151</v>
      </c>
      <c r="C5958" s="183" t="s">
        <v>125</v>
      </c>
      <c r="D5958" s="183" t="s">
        <v>122</v>
      </c>
      <c r="E5958" s="185">
        <v>1949.0000000000011</v>
      </c>
      <c r="F5958" s="185">
        <v>2422.9999999999986</v>
      </c>
      <c r="G5958" s="180">
        <f t="shared" ref="G5958:G6021" si="186">IF(ABS(F5958)&gt;ABS(E5958),ABS(F5958),ABS(E5958))</f>
        <v>2422.9999999999986</v>
      </c>
      <c r="H5958" s="181">
        <f t="shared" ref="H5958:H6021" si="187">IF(G5958&lt;&gt;0,IF(ABS(F5958)&gt;=G5958,1,ABS(F5958/G5958)),0)</f>
        <v>1</v>
      </c>
    </row>
    <row r="5959" spans="2:8">
      <c r="B5959" s="186" t="s">
        <v>151</v>
      </c>
      <c r="C5959" s="183" t="s">
        <v>125</v>
      </c>
      <c r="D5959" s="183" t="s">
        <v>122</v>
      </c>
      <c r="E5959" s="185">
        <v>378</v>
      </c>
      <c r="F5959" s="185">
        <v>851</v>
      </c>
      <c r="G5959" s="180">
        <f t="shared" si="186"/>
        <v>851</v>
      </c>
      <c r="H5959" s="181">
        <f t="shared" si="187"/>
        <v>1</v>
      </c>
    </row>
    <row r="5960" spans="2:8">
      <c r="B5960" s="186" t="s">
        <v>151</v>
      </c>
      <c r="C5960" s="183" t="s">
        <v>125</v>
      </c>
      <c r="D5960" s="183" t="s">
        <v>121</v>
      </c>
      <c r="E5960" s="185">
        <v>453</v>
      </c>
      <c r="F5960" s="185">
        <v>877</v>
      </c>
      <c r="G5960" s="180">
        <f t="shared" si="186"/>
        <v>877</v>
      </c>
      <c r="H5960" s="181">
        <f t="shared" si="187"/>
        <v>1</v>
      </c>
    </row>
    <row r="5961" spans="2:8">
      <c r="B5961" s="186" t="s">
        <v>151</v>
      </c>
      <c r="C5961" s="183" t="s">
        <v>125</v>
      </c>
      <c r="D5961" s="183" t="s">
        <v>121</v>
      </c>
      <c r="E5961" s="185">
        <v>779</v>
      </c>
      <c r="F5961" s="185">
        <v>877</v>
      </c>
      <c r="G5961" s="180">
        <f t="shared" si="186"/>
        <v>877</v>
      </c>
      <c r="H5961" s="181">
        <f t="shared" si="187"/>
        <v>1</v>
      </c>
    </row>
    <row r="5962" spans="2:8">
      <c r="B5962" s="186" t="s">
        <v>151</v>
      </c>
      <c r="C5962" s="183" t="s">
        <v>125</v>
      </c>
      <c r="D5962" s="183" t="s">
        <v>122</v>
      </c>
      <c r="E5962" s="185">
        <v>7448</v>
      </c>
      <c r="F5962" s="185">
        <v>4843.9999999999991</v>
      </c>
      <c r="G5962" s="180">
        <f t="shared" si="186"/>
        <v>7448</v>
      </c>
      <c r="H5962" s="181">
        <f t="shared" si="187"/>
        <v>0.65037593984962394</v>
      </c>
    </row>
    <row r="5963" spans="2:8">
      <c r="B5963" s="186" t="s">
        <v>151</v>
      </c>
      <c r="C5963" s="183" t="s">
        <v>125</v>
      </c>
      <c r="D5963" s="183" t="s">
        <v>122</v>
      </c>
      <c r="E5963" s="185">
        <v>1448</v>
      </c>
      <c r="F5963" s="185">
        <v>2027.9999999999998</v>
      </c>
      <c r="G5963" s="180">
        <f t="shared" si="186"/>
        <v>2027.9999999999998</v>
      </c>
      <c r="H5963" s="181">
        <f t="shared" si="187"/>
        <v>1</v>
      </c>
    </row>
    <row r="5964" spans="2:8">
      <c r="B5964" s="186" t="s">
        <v>151</v>
      </c>
      <c r="C5964" s="183" t="s">
        <v>125</v>
      </c>
      <c r="D5964" s="183" t="s">
        <v>121</v>
      </c>
      <c r="E5964" s="185">
        <v>1099</v>
      </c>
      <c r="F5964" s="185">
        <v>2100</v>
      </c>
      <c r="G5964" s="180">
        <f t="shared" si="186"/>
        <v>2100</v>
      </c>
      <c r="H5964" s="181">
        <f t="shared" si="187"/>
        <v>1</v>
      </c>
    </row>
    <row r="5965" spans="2:8">
      <c r="B5965" s="186" t="s">
        <v>151</v>
      </c>
      <c r="C5965" s="183" t="s">
        <v>125</v>
      </c>
      <c r="D5965" s="183" t="s">
        <v>121</v>
      </c>
      <c r="E5965" s="185">
        <v>767</v>
      </c>
      <c r="F5965" s="185">
        <v>1116</v>
      </c>
      <c r="G5965" s="180">
        <f t="shared" si="186"/>
        <v>1116</v>
      </c>
      <c r="H5965" s="181">
        <f t="shared" si="187"/>
        <v>1</v>
      </c>
    </row>
    <row r="5966" spans="2:8">
      <c r="B5966" s="186" t="s">
        <v>151</v>
      </c>
      <c r="C5966" s="183" t="s">
        <v>125</v>
      </c>
      <c r="D5966" s="183" t="s">
        <v>121</v>
      </c>
      <c r="E5966" s="185">
        <v>463</v>
      </c>
      <c r="F5966" s="185">
        <v>1116</v>
      </c>
      <c r="G5966" s="180">
        <f t="shared" si="186"/>
        <v>1116</v>
      </c>
      <c r="H5966" s="181">
        <f t="shared" si="187"/>
        <v>1</v>
      </c>
    </row>
    <row r="5967" spans="2:8">
      <c r="B5967" s="186" t="s">
        <v>151</v>
      </c>
      <c r="C5967" s="183" t="s">
        <v>125</v>
      </c>
      <c r="D5967" s="183" t="s">
        <v>121</v>
      </c>
      <c r="E5967" s="185">
        <v>997</v>
      </c>
      <c r="F5967" s="185">
        <v>1116</v>
      </c>
      <c r="G5967" s="180">
        <f t="shared" si="186"/>
        <v>1116</v>
      </c>
      <c r="H5967" s="181">
        <f t="shared" si="187"/>
        <v>1</v>
      </c>
    </row>
    <row r="5968" spans="2:8">
      <c r="B5968" s="186" t="s">
        <v>151</v>
      </c>
      <c r="C5968" s="183" t="s">
        <v>125</v>
      </c>
      <c r="D5968" s="183" t="s">
        <v>121</v>
      </c>
      <c r="E5968" s="185">
        <v>554</v>
      </c>
      <c r="F5968" s="185">
        <v>917</v>
      </c>
      <c r="G5968" s="180">
        <f t="shared" si="186"/>
        <v>917</v>
      </c>
      <c r="H5968" s="181">
        <f t="shared" si="187"/>
        <v>1</v>
      </c>
    </row>
    <row r="5969" spans="2:8">
      <c r="B5969" s="186" t="s">
        <v>151</v>
      </c>
      <c r="C5969" s="183" t="s">
        <v>125</v>
      </c>
      <c r="D5969" s="183" t="s">
        <v>121</v>
      </c>
      <c r="E5969" s="185">
        <v>687</v>
      </c>
      <c r="F5969" s="185">
        <v>1155.9999999999991</v>
      </c>
      <c r="G5969" s="180">
        <f t="shared" si="186"/>
        <v>1155.9999999999991</v>
      </c>
      <c r="H5969" s="181">
        <f t="shared" si="187"/>
        <v>1</v>
      </c>
    </row>
    <row r="5970" spans="2:8">
      <c r="B5970" s="186" t="s">
        <v>151</v>
      </c>
      <c r="C5970" s="183" t="s">
        <v>125</v>
      </c>
      <c r="D5970" s="183" t="s">
        <v>121</v>
      </c>
      <c r="E5970" s="185">
        <v>762</v>
      </c>
      <c r="F5970" s="185">
        <v>1235.9999999999991</v>
      </c>
      <c r="G5970" s="180">
        <f t="shared" si="186"/>
        <v>1235.9999999999991</v>
      </c>
      <c r="H5970" s="181">
        <f t="shared" si="187"/>
        <v>1</v>
      </c>
    </row>
    <row r="5971" spans="2:8">
      <c r="B5971" s="186" t="s">
        <v>151</v>
      </c>
      <c r="C5971" s="183" t="s">
        <v>125</v>
      </c>
      <c r="D5971" s="183" t="s">
        <v>121</v>
      </c>
      <c r="E5971" s="185">
        <v>195.00000000000051</v>
      </c>
      <c r="F5971" s="185">
        <v>877</v>
      </c>
      <c r="G5971" s="180">
        <f t="shared" si="186"/>
        <v>877</v>
      </c>
      <c r="H5971" s="181">
        <f t="shared" si="187"/>
        <v>1</v>
      </c>
    </row>
    <row r="5972" spans="2:8">
      <c r="B5972" s="186" t="s">
        <v>151</v>
      </c>
      <c r="C5972" s="183" t="s">
        <v>125</v>
      </c>
      <c r="D5972" s="183" t="s">
        <v>122</v>
      </c>
      <c r="E5972" s="185">
        <v>708</v>
      </c>
      <c r="F5972" s="185">
        <v>2100</v>
      </c>
      <c r="G5972" s="180">
        <f t="shared" si="186"/>
        <v>2100</v>
      </c>
      <c r="H5972" s="181">
        <f t="shared" si="187"/>
        <v>1</v>
      </c>
    </row>
    <row r="5973" spans="2:8">
      <c r="B5973" s="186" t="s">
        <v>151</v>
      </c>
      <c r="C5973" s="183" t="s">
        <v>125</v>
      </c>
      <c r="D5973" s="183" t="s">
        <v>122</v>
      </c>
      <c r="E5973" s="185">
        <v>843</v>
      </c>
      <c r="F5973" s="185">
        <v>1299.0000000000011</v>
      </c>
      <c r="G5973" s="180">
        <f t="shared" si="186"/>
        <v>1299.0000000000011</v>
      </c>
      <c r="H5973" s="181">
        <f t="shared" si="187"/>
        <v>1</v>
      </c>
    </row>
    <row r="5974" spans="2:8">
      <c r="B5974" s="186" t="s">
        <v>151</v>
      </c>
      <c r="C5974" s="183" t="s">
        <v>125</v>
      </c>
      <c r="D5974" s="183" t="s">
        <v>122</v>
      </c>
      <c r="E5974" s="185">
        <v>1628.9999999999991</v>
      </c>
      <c r="F5974" s="185">
        <v>1389</v>
      </c>
      <c r="G5974" s="180">
        <f t="shared" si="186"/>
        <v>1628.9999999999991</v>
      </c>
      <c r="H5974" s="181">
        <f t="shared" si="187"/>
        <v>0.85267034990791946</v>
      </c>
    </row>
    <row r="5975" spans="2:8">
      <c r="B5975" s="186" t="s">
        <v>151</v>
      </c>
      <c r="C5975" s="183" t="s">
        <v>125</v>
      </c>
      <c r="D5975" s="183" t="s">
        <v>121</v>
      </c>
      <c r="E5975" s="185">
        <v>1961.9999999999991</v>
      </c>
      <c r="F5975" s="185">
        <v>1341</v>
      </c>
      <c r="G5975" s="180">
        <f t="shared" si="186"/>
        <v>1961.9999999999991</v>
      </c>
      <c r="H5975" s="181">
        <f t="shared" si="187"/>
        <v>0.68348623853211043</v>
      </c>
    </row>
    <row r="5976" spans="2:8">
      <c r="B5976" s="186" t="s">
        <v>151</v>
      </c>
      <c r="C5976" s="183" t="s">
        <v>125</v>
      </c>
      <c r="D5976" s="183" t="s">
        <v>121</v>
      </c>
      <c r="E5976" s="185">
        <v>1035</v>
      </c>
      <c r="F5976" s="185">
        <v>925</v>
      </c>
      <c r="G5976" s="180">
        <f t="shared" si="186"/>
        <v>1035</v>
      </c>
      <c r="H5976" s="181">
        <f t="shared" si="187"/>
        <v>0.893719806763285</v>
      </c>
    </row>
    <row r="5977" spans="2:8">
      <c r="B5977" s="186" t="s">
        <v>151</v>
      </c>
      <c r="C5977" s="183" t="s">
        <v>125</v>
      </c>
      <c r="D5977" s="183" t="s">
        <v>121</v>
      </c>
      <c r="E5977" s="185">
        <v>1154</v>
      </c>
      <c r="F5977" s="185">
        <v>1460</v>
      </c>
      <c r="G5977" s="180">
        <f t="shared" si="186"/>
        <v>1460</v>
      </c>
      <c r="H5977" s="181">
        <f t="shared" si="187"/>
        <v>1</v>
      </c>
    </row>
    <row r="5978" spans="2:8">
      <c r="B5978" s="186" t="s">
        <v>151</v>
      </c>
      <c r="C5978" s="183" t="s">
        <v>125</v>
      </c>
      <c r="D5978" s="183" t="s">
        <v>122</v>
      </c>
      <c r="E5978" s="185">
        <v>1720.0000000000041</v>
      </c>
      <c r="F5978" s="185">
        <v>1997</v>
      </c>
      <c r="G5978" s="180">
        <f t="shared" si="186"/>
        <v>1997</v>
      </c>
      <c r="H5978" s="181">
        <f t="shared" si="187"/>
        <v>1</v>
      </c>
    </row>
    <row r="5979" spans="2:8">
      <c r="B5979" s="186" t="s">
        <v>151</v>
      </c>
      <c r="C5979" s="183" t="s">
        <v>125</v>
      </c>
      <c r="D5979" s="183" t="s">
        <v>122</v>
      </c>
      <c r="E5979" s="185">
        <v>530</v>
      </c>
      <c r="F5979" s="185">
        <v>1449</v>
      </c>
      <c r="G5979" s="180">
        <f t="shared" si="186"/>
        <v>1449</v>
      </c>
      <c r="H5979" s="181">
        <f t="shared" si="187"/>
        <v>1</v>
      </c>
    </row>
    <row r="5980" spans="2:8">
      <c r="B5980" s="186" t="s">
        <v>151</v>
      </c>
      <c r="C5980" s="183" t="s">
        <v>125</v>
      </c>
      <c r="D5980" s="183" t="s">
        <v>121</v>
      </c>
      <c r="E5980" s="185">
        <v>505</v>
      </c>
      <c r="F5980" s="185">
        <v>1208.9999999999991</v>
      </c>
      <c r="G5980" s="180">
        <f t="shared" si="186"/>
        <v>1208.9999999999991</v>
      </c>
      <c r="H5980" s="181">
        <f t="shared" si="187"/>
        <v>1</v>
      </c>
    </row>
    <row r="5981" spans="2:8">
      <c r="B5981" s="186" t="s">
        <v>151</v>
      </c>
      <c r="C5981" s="183" t="s">
        <v>125</v>
      </c>
      <c r="D5981" s="183" t="s">
        <v>122</v>
      </c>
      <c r="E5981" s="185">
        <v>1145</v>
      </c>
      <c r="F5981" s="185">
        <v>1958.0000000000009</v>
      </c>
      <c r="G5981" s="180">
        <f t="shared" si="186"/>
        <v>1958.0000000000009</v>
      </c>
      <c r="H5981" s="181">
        <f t="shared" si="187"/>
        <v>1</v>
      </c>
    </row>
    <row r="5982" spans="2:8">
      <c r="B5982" s="186" t="s">
        <v>151</v>
      </c>
      <c r="C5982" s="183" t="s">
        <v>125</v>
      </c>
      <c r="D5982" s="183" t="s">
        <v>121</v>
      </c>
      <c r="E5982" s="185">
        <v>1009</v>
      </c>
      <c r="F5982" s="185">
        <v>1406.0000000000009</v>
      </c>
      <c r="G5982" s="180">
        <f t="shared" si="186"/>
        <v>1406.0000000000009</v>
      </c>
      <c r="H5982" s="181">
        <f t="shared" si="187"/>
        <v>1</v>
      </c>
    </row>
    <row r="5983" spans="2:8">
      <c r="B5983" s="186" t="s">
        <v>151</v>
      </c>
      <c r="C5983" s="183" t="s">
        <v>125</v>
      </c>
      <c r="D5983" s="183" t="s">
        <v>122</v>
      </c>
      <c r="E5983" s="185">
        <v>673</v>
      </c>
      <c r="F5983" s="185">
        <v>1359</v>
      </c>
      <c r="G5983" s="180">
        <f t="shared" si="186"/>
        <v>1359</v>
      </c>
      <c r="H5983" s="181">
        <f t="shared" si="187"/>
        <v>1</v>
      </c>
    </row>
    <row r="5984" spans="2:8">
      <c r="B5984" s="186" t="s">
        <v>151</v>
      </c>
      <c r="C5984" s="183" t="s">
        <v>125</v>
      </c>
      <c r="D5984" s="183" t="s">
        <v>121</v>
      </c>
      <c r="E5984" s="185">
        <v>883</v>
      </c>
      <c r="F5984" s="185">
        <v>1176</v>
      </c>
      <c r="G5984" s="180">
        <f t="shared" si="186"/>
        <v>1176</v>
      </c>
      <c r="H5984" s="181">
        <f t="shared" si="187"/>
        <v>1</v>
      </c>
    </row>
    <row r="5985" spans="2:8">
      <c r="B5985" s="186" t="s">
        <v>151</v>
      </c>
      <c r="C5985" s="183" t="s">
        <v>125</v>
      </c>
      <c r="D5985" s="183" t="s">
        <v>122</v>
      </c>
      <c r="E5985" s="185">
        <v>3975.0000000000027</v>
      </c>
      <c r="F5985" s="185">
        <v>3172</v>
      </c>
      <c r="G5985" s="180">
        <f t="shared" si="186"/>
        <v>3975.0000000000027</v>
      </c>
      <c r="H5985" s="181">
        <f t="shared" si="187"/>
        <v>0.7979874213836472</v>
      </c>
    </row>
    <row r="5986" spans="2:8">
      <c r="B5986" s="186" t="s">
        <v>151</v>
      </c>
      <c r="C5986" s="183" t="s">
        <v>125</v>
      </c>
      <c r="D5986" s="183" t="s">
        <v>121</v>
      </c>
      <c r="E5986" s="185">
        <v>1067</v>
      </c>
      <c r="F5986" s="185">
        <v>1116</v>
      </c>
      <c r="G5986" s="180">
        <f t="shared" si="186"/>
        <v>1116</v>
      </c>
      <c r="H5986" s="181">
        <f t="shared" si="187"/>
        <v>1</v>
      </c>
    </row>
    <row r="5987" spans="2:8">
      <c r="B5987" s="186" t="s">
        <v>151</v>
      </c>
      <c r="C5987" s="183" t="s">
        <v>125</v>
      </c>
      <c r="D5987" s="183" t="s">
        <v>121</v>
      </c>
      <c r="E5987" s="185">
        <v>491</v>
      </c>
      <c r="F5987" s="185">
        <v>877</v>
      </c>
      <c r="G5987" s="180">
        <f t="shared" si="186"/>
        <v>877</v>
      </c>
      <c r="H5987" s="181">
        <f t="shared" si="187"/>
        <v>1</v>
      </c>
    </row>
    <row r="5988" spans="2:8">
      <c r="B5988" s="186" t="s">
        <v>151</v>
      </c>
      <c r="C5988" s="183" t="s">
        <v>125</v>
      </c>
      <c r="D5988" s="183" t="s">
        <v>122</v>
      </c>
      <c r="E5988" s="185">
        <v>204.99999999999977</v>
      </c>
      <c r="F5988" s="185">
        <v>597.00000000000023</v>
      </c>
      <c r="G5988" s="180">
        <f t="shared" si="186"/>
        <v>597.00000000000023</v>
      </c>
      <c r="H5988" s="181">
        <f t="shared" si="187"/>
        <v>1</v>
      </c>
    </row>
    <row r="5989" spans="2:8">
      <c r="B5989" s="186" t="s">
        <v>151</v>
      </c>
      <c r="C5989" s="183" t="s">
        <v>125</v>
      </c>
      <c r="D5989" s="183" t="s">
        <v>121</v>
      </c>
      <c r="E5989" s="185">
        <v>352.99999999999955</v>
      </c>
      <c r="F5989" s="185">
        <v>465</v>
      </c>
      <c r="G5989" s="180">
        <f t="shared" si="186"/>
        <v>465</v>
      </c>
      <c r="H5989" s="181">
        <f t="shared" si="187"/>
        <v>1</v>
      </c>
    </row>
    <row r="5990" spans="2:8">
      <c r="B5990" s="186" t="s">
        <v>151</v>
      </c>
      <c r="C5990" s="183" t="s">
        <v>125</v>
      </c>
      <c r="D5990" s="183" t="s">
        <v>121</v>
      </c>
      <c r="E5990" s="185">
        <v>1528.000000000002</v>
      </c>
      <c r="F5990" s="185">
        <v>2423.0000000000018</v>
      </c>
      <c r="G5990" s="180">
        <f t="shared" si="186"/>
        <v>2423.0000000000018</v>
      </c>
      <c r="H5990" s="181">
        <f t="shared" si="187"/>
        <v>1</v>
      </c>
    </row>
    <row r="5991" spans="2:8">
      <c r="B5991" s="186" t="s">
        <v>151</v>
      </c>
      <c r="C5991" s="183" t="s">
        <v>125</v>
      </c>
      <c r="D5991" s="183" t="s">
        <v>122</v>
      </c>
      <c r="E5991" s="185">
        <v>2198</v>
      </c>
      <c r="F5991" s="185">
        <v>2418</v>
      </c>
      <c r="G5991" s="180">
        <f t="shared" si="186"/>
        <v>2418</v>
      </c>
      <c r="H5991" s="181">
        <f t="shared" si="187"/>
        <v>1</v>
      </c>
    </row>
    <row r="5992" spans="2:8">
      <c r="B5992" s="186" t="s">
        <v>151</v>
      </c>
      <c r="C5992" s="183" t="s">
        <v>125</v>
      </c>
      <c r="D5992" s="183" t="s">
        <v>122</v>
      </c>
      <c r="E5992" s="185">
        <v>2917.9999999999959</v>
      </c>
      <c r="F5992" s="185">
        <v>3596.0000000000009</v>
      </c>
      <c r="G5992" s="180">
        <f t="shared" si="186"/>
        <v>3596.0000000000009</v>
      </c>
      <c r="H5992" s="181">
        <f t="shared" si="187"/>
        <v>1</v>
      </c>
    </row>
    <row r="5993" spans="2:8">
      <c r="B5993" s="186" t="s">
        <v>151</v>
      </c>
      <c r="C5993" s="183" t="s">
        <v>125</v>
      </c>
      <c r="D5993" s="183" t="s">
        <v>121</v>
      </c>
      <c r="E5993" s="185">
        <v>669</v>
      </c>
      <c r="F5993" s="185">
        <v>2335</v>
      </c>
      <c r="G5993" s="180">
        <f t="shared" si="186"/>
        <v>2335</v>
      </c>
      <c r="H5993" s="181">
        <f t="shared" si="187"/>
        <v>1</v>
      </c>
    </row>
    <row r="5994" spans="2:8">
      <c r="B5994" s="186" t="s">
        <v>151</v>
      </c>
      <c r="C5994" s="183" t="s">
        <v>125</v>
      </c>
      <c r="D5994" s="183" t="s">
        <v>121</v>
      </c>
      <c r="E5994" s="185">
        <v>748</v>
      </c>
      <c r="F5994" s="185">
        <v>822.00000000000023</v>
      </c>
      <c r="G5994" s="180">
        <f t="shared" si="186"/>
        <v>822.00000000000023</v>
      </c>
      <c r="H5994" s="181">
        <f t="shared" si="187"/>
        <v>1</v>
      </c>
    </row>
    <row r="5995" spans="2:8">
      <c r="B5995" s="186" t="s">
        <v>151</v>
      </c>
      <c r="C5995" s="183" t="s">
        <v>125</v>
      </c>
      <c r="D5995" s="183" t="s">
        <v>121</v>
      </c>
      <c r="E5995" s="185">
        <v>547</v>
      </c>
      <c r="F5995" s="185">
        <v>1116</v>
      </c>
      <c r="G5995" s="180">
        <f t="shared" si="186"/>
        <v>1116</v>
      </c>
      <c r="H5995" s="181">
        <f t="shared" si="187"/>
        <v>1</v>
      </c>
    </row>
    <row r="5996" spans="2:8">
      <c r="B5996" s="186" t="s">
        <v>151</v>
      </c>
      <c r="C5996" s="183" t="s">
        <v>125</v>
      </c>
      <c r="D5996" s="183" t="s">
        <v>122</v>
      </c>
      <c r="E5996" s="185">
        <v>1112.9999999999991</v>
      </c>
      <c r="F5996" s="185">
        <v>2099.9999999999995</v>
      </c>
      <c r="G5996" s="180">
        <f t="shared" si="186"/>
        <v>2099.9999999999995</v>
      </c>
      <c r="H5996" s="181">
        <f t="shared" si="187"/>
        <v>1</v>
      </c>
    </row>
    <row r="5997" spans="2:8">
      <c r="B5997" s="186" t="s">
        <v>151</v>
      </c>
      <c r="C5997" s="183" t="s">
        <v>125</v>
      </c>
      <c r="D5997" s="183" t="s">
        <v>121</v>
      </c>
      <c r="E5997" s="185">
        <v>1140</v>
      </c>
      <c r="F5997" s="185">
        <v>1116</v>
      </c>
      <c r="G5997" s="180">
        <f t="shared" si="186"/>
        <v>1140</v>
      </c>
      <c r="H5997" s="181">
        <f t="shared" si="187"/>
        <v>0.97894736842105268</v>
      </c>
    </row>
    <row r="5998" spans="2:8">
      <c r="B5998" s="186" t="s">
        <v>151</v>
      </c>
      <c r="C5998" s="183" t="s">
        <v>125</v>
      </c>
      <c r="D5998" s="183" t="s">
        <v>121</v>
      </c>
      <c r="E5998" s="185">
        <v>1013</v>
      </c>
      <c r="F5998" s="185">
        <v>509</v>
      </c>
      <c r="G5998" s="180">
        <f t="shared" si="186"/>
        <v>1013</v>
      </c>
      <c r="H5998" s="181">
        <f t="shared" si="187"/>
        <v>0.50246791707798621</v>
      </c>
    </row>
    <row r="5999" spans="2:8">
      <c r="B5999" s="186" t="s">
        <v>151</v>
      </c>
      <c r="C5999" s="183" t="s">
        <v>125</v>
      </c>
      <c r="D5999" s="183" t="s">
        <v>121</v>
      </c>
      <c r="E5999" s="185">
        <v>1406</v>
      </c>
      <c r="F5999" s="185">
        <v>1155.9999999999991</v>
      </c>
      <c r="G5999" s="180">
        <f t="shared" si="186"/>
        <v>1406</v>
      </c>
      <c r="H5999" s="181">
        <f t="shared" si="187"/>
        <v>0.82219061166429519</v>
      </c>
    </row>
    <row r="6000" spans="2:8">
      <c r="B6000" s="186" t="s">
        <v>151</v>
      </c>
      <c r="C6000" s="183" t="s">
        <v>125</v>
      </c>
      <c r="D6000" s="183" t="s">
        <v>121</v>
      </c>
      <c r="E6000" s="185">
        <v>990</v>
      </c>
      <c r="F6000" s="185">
        <v>1191</v>
      </c>
      <c r="G6000" s="180">
        <f t="shared" si="186"/>
        <v>1191</v>
      </c>
      <c r="H6000" s="181">
        <f t="shared" si="187"/>
        <v>1</v>
      </c>
    </row>
    <row r="6001" spans="2:8">
      <c r="B6001" s="186" t="s">
        <v>151</v>
      </c>
      <c r="C6001" s="183" t="s">
        <v>125</v>
      </c>
      <c r="D6001" s="183" t="s">
        <v>122</v>
      </c>
      <c r="E6001" s="185">
        <v>2358</v>
      </c>
      <c r="F6001" s="185">
        <v>4146.9999999999991</v>
      </c>
      <c r="G6001" s="180">
        <f t="shared" si="186"/>
        <v>4146.9999999999991</v>
      </c>
      <c r="H6001" s="181">
        <f t="shared" si="187"/>
        <v>1</v>
      </c>
    </row>
    <row r="6002" spans="2:8">
      <c r="B6002" s="186" t="s">
        <v>151</v>
      </c>
      <c r="C6002" s="183" t="s">
        <v>125</v>
      </c>
      <c r="D6002" s="183" t="s">
        <v>121</v>
      </c>
      <c r="E6002" s="185">
        <v>2626.9999999999968</v>
      </c>
      <c r="F6002" s="185">
        <v>4368.9999999999927</v>
      </c>
      <c r="G6002" s="180">
        <f t="shared" si="186"/>
        <v>4368.9999999999927</v>
      </c>
      <c r="H6002" s="181">
        <f t="shared" si="187"/>
        <v>1</v>
      </c>
    </row>
    <row r="6003" spans="2:8">
      <c r="B6003" s="186" t="s">
        <v>151</v>
      </c>
      <c r="C6003" s="183" t="s">
        <v>125</v>
      </c>
      <c r="D6003" s="183" t="s">
        <v>121</v>
      </c>
      <c r="E6003" s="185">
        <v>355</v>
      </c>
      <c r="F6003" s="185">
        <v>877</v>
      </c>
      <c r="G6003" s="180">
        <f t="shared" si="186"/>
        <v>877</v>
      </c>
      <c r="H6003" s="181">
        <f t="shared" si="187"/>
        <v>1</v>
      </c>
    </row>
    <row r="6004" spans="2:8">
      <c r="B6004" s="186" t="s">
        <v>151</v>
      </c>
      <c r="C6004" s="183" t="s">
        <v>125</v>
      </c>
      <c r="D6004" s="183" t="s">
        <v>121</v>
      </c>
      <c r="E6004" s="185">
        <v>1564</v>
      </c>
      <c r="F6004" s="185">
        <v>1116</v>
      </c>
      <c r="G6004" s="180">
        <f t="shared" si="186"/>
        <v>1564</v>
      </c>
      <c r="H6004" s="181">
        <f t="shared" si="187"/>
        <v>0.71355498721227617</v>
      </c>
    </row>
    <row r="6005" spans="2:8">
      <c r="B6005" s="186" t="s">
        <v>151</v>
      </c>
      <c r="C6005" s="183" t="s">
        <v>125</v>
      </c>
      <c r="D6005" s="183" t="s">
        <v>121</v>
      </c>
      <c r="E6005" s="185">
        <v>446</v>
      </c>
      <c r="F6005" s="185">
        <v>727</v>
      </c>
      <c r="G6005" s="180">
        <f t="shared" si="186"/>
        <v>727</v>
      </c>
      <c r="H6005" s="181">
        <f t="shared" si="187"/>
        <v>1</v>
      </c>
    </row>
    <row r="6006" spans="2:8">
      <c r="B6006" s="186" t="s">
        <v>151</v>
      </c>
      <c r="C6006" s="183" t="s">
        <v>125</v>
      </c>
      <c r="D6006" s="183" t="s">
        <v>121</v>
      </c>
      <c r="E6006" s="185">
        <v>428</v>
      </c>
      <c r="F6006" s="185">
        <v>1136.0000000000011</v>
      </c>
      <c r="G6006" s="180">
        <f t="shared" si="186"/>
        <v>1136.0000000000011</v>
      </c>
      <c r="H6006" s="181">
        <f t="shared" si="187"/>
        <v>1</v>
      </c>
    </row>
    <row r="6007" spans="2:8">
      <c r="B6007" s="186" t="s">
        <v>151</v>
      </c>
      <c r="C6007" s="183" t="s">
        <v>125</v>
      </c>
      <c r="D6007" s="183" t="s">
        <v>121</v>
      </c>
      <c r="E6007" s="185">
        <v>1432</v>
      </c>
      <c r="F6007" s="185">
        <v>822</v>
      </c>
      <c r="G6007" s="180">
        <f t="shared" si="186"/>
        <v>1432</v>
      </c>
      <c r="H6007" s="181">
        <f t="shared" si="187"/>
        <v>0.57402234636871508</v>
      </c>
    </row>
    <row r="6008" spans="2:8">
      <c r="B6008" s="186" t="s">
        <v>151</v>
      </c>
      <c r="C6008" s="183" t="s">
        <v>125</v>
      </c>
      <c r="D6008" s="183" t="s">
        <v>122</v>
      </c>
      <c r="E6008" s="185">
        <v>348</v>
      </c>
      <c r="F6008" s="185">
        <v>1753.9999999999991</v>
      </c>
      <c r="G6008" s="180">
        <f t="shared" si="186"/>
        <v>1753.9999999999991</v>
      </c>
      <c r="H6008" s="181">
        <f t="shared" si="187"/>
        <v>1</v>
      </c>
    </row>
    <row r="6009" spans="2:8">
      <c r="B6009" s="186" t="s">
        <v>151</v>
      </c>
      <c r="C6009" s="183" t="s">
        <v>125</v>
      </c>
      <c r="D6009" s="183" t="s">
        <v>121</v>
      </c>
      <c r="E6009" s="185">
        <v>617</v>
      </c>
      <c r="F6009" s="185">
        <v>1001</v>
      </c>
      <c r="G6009" s="180">
        <f t="shared" si="186"/>
        <v>1001</v>
      </c>
      <c r="H6009" s="181">
        <f t="shared" si="187"/>
        <v>1</v>
      </c>
    </row>
    <row r="6010" spans="2:8">
      <c r="B6010" s="186" t="s">
        <v>151</v>
      </c>
      <c r="C6010" s="183" t="s">
        <v>125</v>
      </c>
      <c r="D6010" s="183" t="s">
        <v>121</v>
      </c>
      <c r="E6010" s="185">
        <v>725</v>
      </c>
      <c r="F6010" s="185">
        <v>1116</v>
      </c>
      <c r="G6010" s="180">
        <f t="shared" si="186"/>
        <v>1116</v>
      </c>
      <c r="H6010" s="181">
        <f t="shared" si="187"/>
        <v>1</v>
      </c>
    </row>
    <row r="6011" spans="2:8">
      <c r="B6011" s="186" t="s">
        <v>151</v>
      </c>
      <c r="C6011" s="183" t="s">
        <v>125</v>
      </c>
      <c r="D6011" s="183" t="s">
        <v>121</v>
      </c>
      <c r="E6011" s="185">
        <v>574</v>
      </c>
      <c r="F6011" s="185">
        <v>1116</v>
      </c>
      <c r="G6011" s="180">
        <f t="shared" si="186"/>
        <v>1116</v>
      </c>
      <c r="H6011" s="181">
        <f t="shared" si="187"/>
        <v>1</v>
      </c>
    </row>
    <row r="6012" spans="2:8">
      <c r="B6012" s="186" t="s">
        <v>151</v>
      </c>
      <c r="C6012" s="183" t="s">
        <v>125</v>
      </c>
      <c r="D6012" s="183" t="s">
        <v>121</v>
      </c>
      <c r="E6012" s="185">
        <v>1426</v>
      </c>
      <c r="F6012" s="185">
        <v>1116</v>
      </c>
      <c r="G6012" s="180">
        <f t="shared" si="186"/>
        <v>1426</v>
      </c>
      <c r="H6012" s="181">
        <f t="shared" si="187"/>
        <v>0.78260869565217395</v>
      </c>
    </row>
    <row r="6013" spans="2:8">
      <c r="B6013" s="186" t="s">
        <v>151</v>
      </c>
      <c r="C6013" s="183" t="s">
        <v>125</v>
      </c>
      <c r="D6013" s="183" t="s">
        <v>121</v>
      </c>
      <c r="E6013" s="185">
        <v>1806</v>
      </c>
      <c r="F6013" s="185">
        <v>1116</v>
      </c>
      <c r="G6013" s="180">
        <f t="shared" si="186"/>
        <v>1806</v>
      </c>
      <c r="H6013" s="181">
        <f t="shared" si="187"/>
        <v>0.61794019933554822</v>
      </c>
    </row>
    <row r="6014" spans="2:8">
      <c r="B6014" s="186" t="s">
        <v>151</v>
      </c>
      <c r="C6014" s="183" t="s">
        <v>125</v>
      </c>
      <c r="D6014" s="183" t="s">
        <v>121</v>
      </c>
      <c r="E6014" s="185">
        <v>809</v>
      </c>
      <c r="F6014" s="185">
        <v>988.99999999999886</v>
      </c>
      <c r="G6014" s="180">
        <f t="shared" si="186"/>
        <v>988.99999999999886</v>
      </c>
      <c r="H6014" s="181">
        <f t="shared" si="187"/>
        <v>1</v>
      </c>
    </row>
    <row r="6015" spans="2:8">
      <c r="B6015" s="186" t="s">
        <v>151</v>
      </c>
      <c r="C6015" s="183" t="s">
        <v>125</v>
      </c>
      <c r="D6015" s="183" t="s">
        <v>121</v>
      </c>
      <c r="E6015" s="185">
        <v>780</v>
      </c>
      <c r="F6015" s="185">
        <v>1116</v>
      </c>
      <c r="G6015" s="180">
        <f t="shared" si="186"/>
        <v>1116</v>
      </c>
      <c r="H6015" s="181">
        <f t="shared" si="187"/>
        <v>1</v>
      </c>
    </row>
    <row r="6016" spans="2:8">
      <c r="B6016" s="186" t="s">
        <v>151</v>
      </c>
      <c r="C6016" s="183" t="s">
        <v>125</v>
      </c>
      <c r="D6016" s="183" t="s">
        <v>121</v>
      </c>
      <c r="E6016" s="185">
        <v>770</v>
      </c>
      <c r="F6016" s="185">
        <v>1116</v>
      </c>
      <c r="G6016" s="180">
        <f t="shared" si="186"/>
        <v>1116</v>
      </c>
      <c r="H6016" s="181">
        <f t="shared" si="187"/>
        <v>1</v>
      </c>
    </row>
    <row r="6017" spans="2:8">
      <c r="B6017" s="186" t="s">
        <v>151</v>
      </c>
      <c r="C6017" s="183" t="s">
        <v>125</v>
      </c>
      <c r="D6017" s="183" t="s">
        <v>121</v>
      </c>
      <c r="E6017" s="185">
        <v>1175</v>
      </c>
      <c r="F6017" s="185">
        <v>1425.9999999999989</v>
      </c>
      <c r="G6017" s="180">
        <f t="shared" si="186"/>
        <v>1425.9999999999989</v>
      </c>
      <c r="H6017" s="181">
        <f t="shared" si="187"/>
        <v>1</v>
      </c>
    </row>
    <row r="6018" spans="2:8">
      <c r="B6018" s="186" t="s">
        <v>151</v>
      </c>
      <c r="C6018" s="183" t="s">
        <v>125</v>
      </c>
      <c r="D6018" s="183" t="s">
        <v>122</v>
      </c>
      <c r="E6018" s="185">
        <v>1359.0000000000009</v>
      </c>
      <c r="F6018" s="185">
        <v>2029</v>
      </c>
      <c r="G6018" s="180">
        <f t="shared" si="186"/>
        <v>2029</v>
      </c>
      <c r="H6018" s="181">
        <f t="shared" si="187"/>
        <v>1</v>
      </c>
    </row>
    <row r="6019" spans="2:8">
      <c r="B6019" s="186" t="s">
        <v>151</v>
      </c>
      <c r="C6019" s="183" t="s">
        <v>125</v>
      </c>
      <c r="D6019" s="183" t="s">
        <v>121</v>
      </c>
      <c r="E6019" s="185">
        <v>923</v>
      </c>
      <c r="F6019" s="185">
        <v>1216.0000000000009</v>
      </c>
      <c r="G6019" s="180">
        <f t="shared" si="186"/>
        <v>1216.0000000000009</v>
      </c>
      <c r="H6019" s="181">
        <f t="shared" si="187"/>
        <v>1</v>
      </c>
    </row>
    <row r="6020" spans="2:8">
      <c r="B6020" s="186" t="s">
        <v>151</v>
      </c>
      <c r="C6020" s="183" t="s">
        <v>125</v>
      </c>
      <c r="D6020" s="183" t="s">
        <v>122</v>
      </c>
      <c r="E6020" s="185">
        <v>1839.000000000005</v>
      </c>
      <c r="F6020" s="185">
        <v>2676.9999999999977</v>
      </c>
      <c r="G6020" s="180">
        <f t="shared" si="186"/>
        <v>2676.9999999999977</v>
      </c>
      <c r="H6020" s="181">
        <f t="shared" si="187"/>
        <v>1</v>
      </c>
    </row>
    <row r="6021" spans="2:8">
      <c r="B6021" s="186" t="s">
        <v>151</v>
      </c>
      <c r="C6021" s="183" t="s">
        <v>125</v>
      </c>
      <c r="D6021" s="183" t="s">
        <v>121</v>
      </c>
      <c r="E6021" s="185">
        <v>765</v>
      </c>
      <c r="F6021" s="185">
        <v>1116</v>
      </c>
      <c r="G6021" s="180">
        <f t="shared" si="186"/>
        <v>1116</v>
      </c>
      <c r="H6021" s="181">
        <f t="shared" si="187"/>
        <v>1</v>
      </c>
    </row>
    <row r="6022" spans="2:8">
      <c r="B6022" s="186" t="s">
        <v>151</v>
      </c>
      <c r="C6022" s="183" t="s">
        <v>125</v>
      </c>
      <c r="D6022" s="183" t="s">
        <v>121</v>
      </c>
      <c r="E6022" s="185">
        <v>1179</v>
      </c>
      <c r="F6022" s="185">
        <v>1216.0000000000009</v>
      </c>
      <c r="G6022" s="180">
        <f t="shared" ref="G6022:G6085" si="188">IF(ABS(F6022)&gt;ABS(E6022),ABS(F6022),ABS(E6022))</f>
        <v>1216.0000000000009</v>
      </c>
      <c r="H6022" s="181">
        <f t="shared" ref="H6022:H6085" si="189">IF(G6022&lt;&gt;0,IF(ABS(F6022)&gt;=G6022,1,ABS(F6022/G6022)),0)</f>
        <v>1</v>
      </c>
    </row>
    <row r="6023" spans="2:8">
      <c r="B6023" s="186" t="s">
        <v>151</v>
      </c>
      <c r="C6023" s="183" t="s">
        <v>125</v>
      </c>
      <c r="D6023" s="183" t="s">
        <v>121</v>
      </c>
      <c r="E6023" s="185">
        <v>2434.9999999999991</v>
      </c>
      <c r="F6023" s="185">
        <v>2558.9999999999986</v>
      </c>
      <c r="G6023" s="180">
        <f t="shared" si="188"/>
        <v>2558.9999999999986</v>
      </c>
      <c r="H6023" s="181">
        <f t="shared" si="189"/>
        <v>1</v>
      </c>
    </row>
    <row r="6024" spans="2:8">
      <c r="B6024" s="186" t="s">
        <v>151</v>
      </c>
      <c r="C6024" s="183" t="s">
        <v>125</v>
      </c>
      <c r="D6024" s="183" t="s">
        <v>121</v>
      </c>
      <c r="E6024" s="185">
        <v>817.00000000000102</v>
      </c>
      <c r="F6024" s="185">
        <v>1192</v>
      </c>
      <c r="G6024" s="180">
        <f t="shared" si="188"/>
        <v>1192</v>
      </c>
      <c r="H6024" s="181">
        <f t="shared" si="189"/>
        <v>1</v>
      </c>
    </row>
    <row r="6025" spans="2:8">
      <c r="B6025" s="186" t="s">
        <v>151</v>
      </c>
      <c r="C6025" s="183" t="s">
        <v>125</v>
      </c>
      <c r="D6025" s="183" t="s">
        <v>121</v>
      </c>
      <c r="E6025" s="185">
        <v>2521.0000000000036</v>
      </c>
      <c r="F6025" s="185">
        <v>2429.9999999999995</v>
      </c>
      <c r="G6025" s="180">
        <f t="shared" si="188"/>
        <v>2521.0000000000036</v>
      </c>
      <c r="H6025" s="181">
        <f t="shared" si="189"/>
        <v>0.96390321301070847</v>
      </c>
    </row>
    <row r="6026" spans="2:8">
      <c r="B6026" s="186" t="s">
        <v>151</v>
      </c>
      <c r="C6026" s="183" t="s">
        <v>125</v>
      </c>
      <c r="D6026" s="183" t="s">
        <v>121</v>
      </c>
      <c r="E6026" s="185">
        <v>629</v>
      </c>
      <c r="F6026" s="185">
        <v>1605.9999999999991</v>
      </c>
      <c r="G6026" s="180">
        <f t="shared" si="188"/>
        <v>1605.9999999999991</v>
      </c>
      <c r="H6026" s="181">
        <f t="shared" si="189"/>
        <v>1</v>
      </c>
    </row>
    <row r="6027" spans="2:8">
      <c r="B6027" s="186" t="s">
        <v>151</v>
      </c>
      <c r="C6027" s="183" t="s">
        <v>125</v>
      </c>
      <c r="D6027" s="183" t="s">
        <v>121</v>
      </c>
      <c r="E6027" s="185">
        <v>509</v>
      </c>
      <c r="F6027" s="185">
        <v>877</v>
      </c>
      <c r="G6027" s="180">
        <f t="shared" si="188"/>
        <v>877</v>
      </c>
      <c r="H6027" s="181">
        <f t="shared" si="189"/>
        <v>1</v>
      </c>
    </row>
    <row r="6028" spans="2:8">
      <c r="B6028" s="186" t="s">
        <v>151</v>
      </c>
      <c r="C6028" s="183" t="s">
        <v>125</v>
      </c>
      <c r="D6028" s="183" t="s">
        <v>121</v>
      </c>
      <c r="E6028" s="185">
        <v>417</v>
      </c>
      <c r="F6028" s="185">
        <v>1116</v>
      </c>
      <c r="G6028" s="180">
        <f t="shared" si="188"/>
        <v>1116</v>
      </c>
      <c r="H6028" s="181">
        <f t="shared" si="189"/>
        <v>1</v>
      </c>
    </row>
    <row r="6029" spans="2:8">
      <c r="B6029" s="186" t="s">
        <v>151</v>
      </c>
      <c r="C6029" s="183" t="s">
        <v>125</v>
      </c>
      <c r="D6029" s="183" t="s">
        <v>121</v>
      </c>
      <c r="E6029" s="185">
        <v>1188</v>
      </c>
      <c r="F6029" s="185">
        <v>1844.9999999999998</v>
      </c>
      <c r="G6029" s="180">
        <f t="shared" si="188"/>
        <v>1844.9999999999998</v>
      </c>
      <c r="H6029" s="181">
        <f t="shared" si="189"/>
        <v>1</v>
      </c>
    </row>
    <row r="6030" spans="2:8">
      <c r="B6030" s="186" t="s">
        <v>151</v>
      </c>
      <c r="C6030" s="183" t="s">
        <v>125</v>
      </c>
      <c r="D6030" s="183" t="s">
        <v>121</v>
      </c>
      <c r="E6030" s="185">
        <v>553</v>
      </c>
      <c r="F6030" s="185">
        <v>1116</v>
      </c>
      <c r="G6030" s="180">
        <f t="shared" si="188"/>
        <v>1116</v>
      </c>
      <c r="H6030" s="181">
        <f t="shared" si="189"/>
        <v>1</v>
      </c>
    </row>
    <row r="6031" spans="2:8">
      <c r="B6031" s="186" t="s">
        <v>151</v>
      </c>
      <c r="C6031" s="183" t="s">
        <v>125</v>
      </c>
      <c r="D6031" s="183" t="s">
        <v>121</v>
      </c>
      <c r="E6031" s="185">
        <v>1017</v>
      </c>
      <c r="F6031" s="185">
        <v>877</v>
      </c>
      <c r="G6031" s="180">
        <f t="shared" si="188"/>
        <v>1017</v>
      </c>
      <c r="H6031" s="181">
        <f t="shared" si="189"/>
        <v>0.86234021632251723</v>
      </c>
    </row>
    <row r="6032" spans="2:8">
      <c r="B6032" s="186" t="s">
        <v>151</v>
      </c>
      <c r="C6032" s="183" t="s">
        <v>125</v>
      </c>
      <c r="D6032" s="183" t="s">
        <v>121</v>
      </c>
      <c r="E6032" s="185">
        <v>731</v>
      </c>
      <c r="F6032" s="185">
        <v>917</v>
      </c>
      <c r="G6032" s="180">
        <f t="shared" si="188"/>
        <v>917</v>
      </c>
      <c r="H6032" s="181">
        <f t="shared" si="189"/>
        <v>1</v>
      </c>
    </row>
    <row r="6033" spans="2:8">
      <c r="B6033" s="186" t="s">
        <v>151</v>
      </c>
      <c r="C6033" s="183" t="s">
        <v>125</v>
      </c>
      <c r="D6033" s="183" t="s">
        <v>121</v>
      </c>
      <c r="E6033" s="185">
        <v>893</v>
      </c>
      <c r="F6033" s="185">
        <v>1195.9999999999991</v>
      </c>
      <c r="G6033" s="180">
        <f t="shared" si="188"/>
        <v>1195.9999999999991</v>
      </c>
      <c r="H6033" s="181">
        <f t="shared" si="189"/>
        <v>1</v>
      </c>
    </row>
    <row r="6034" spans="2:8">
      <c r="B6034" s="186" t="s">
        <v>151</v>
      </c>
      <c r="C6034" s="183" t="s">
        <v>125</v>
      </c>
      <c r="D6034" s="183" t="s">
        <v>121</v>
      </c>
      <c r="E6034" s="185">
        <v>475</v>
      </c>
      <c r="F6034" s="185">
        <v>1136.0000000000002</v>
      </c>
      <c r="G6034" s="180">
        <f t="shared" si="188"/>
        <v>1136.0000000000002</v>
      </c>
      <c r="H6034" s="181">
        <f t="shared" si="189"/>
        <v>1</v>
      </c>
    </row>
    <row r="6035" spans="2:8">
      <c r="B6035" s="186" t="s">
        <v>151</v>
      </c>
      <c r="C6035" s="183" t="s">
        <v>125</v>
      </c>
      <c r="D6035" s="183" t="s">
        <v>122</v>
      </c>
      <c r="E6035" s="185">
        <v>900</v>
      </c>
      <c r="F6035" s="185">
        <v>2027.9999999999998</v>
      </c>
      <c r="G6035" s="180">
        <f t="shared" si="188"/>
        <v>2027.9999999999998</v>
      </c>
      <c r="H6035" s="181">
        <f t="shared" si="189"/>
        <v>1</v>
      </c>
    </row>
    <row r="6036" spans="2:8">
      <c r="B6036" s="186" t="s">
        <v>151</v>
      </c>
      <c r="C6036" s="183" t="s">
        <v>125</v>
      </c>
      <c r="D6036" s="183" t="s">
        <v>121</v>
      </c>
      <c r="E6036" s="185">
        <v>506</v>
      </c>
      <c r="F6036" s="185">
        <v>989.00000000000011</v>
      </c>
      <c r="G6036" s="180">
        <f t="shared" si="188"/>
        <v>989.00000000000011</v>
      </c>
      <c r="H6036" s="181">
        <f t="shared" si="189"/>
        <v>1</v>
      </c>
    </row>
    <row r="6037" spans="2:8">
      <c r="B6037" s="186" t="s">
        <v>151</v>
      </c>
      <c r="C6037" s="183" t="s">
        <v>125</v>
      </c>
      <c r="D6037" s="183" t="s">
        <v>121</v>
      </c>
      <c r="E6037" s="185">
        <v>346</v>
      </c>
      <c r="F6037" s="185">
        <v>1366</v>
      </c>
      <c r="G6037" s="180">
        <f t="shared" si="188"/>
        <v>1366</v>
      </c>
      <c r="H6037" s="181">
        <f t="shared" si="189"/>
        <v>1</v>
      </c>
    </row>
    <row r="6038" spans="2:8">
      <c r="B6038" s="186" t="s">
        <v>151</v>
      </c>
      <c r="C6038" s="183" t="s">
        <v>125</v>
      </c>
      <c r="D6038" s="183" t="s">
        <v>121</v>
      </c>
      <c r="E6038" s="185">
        <v>478</v>
      </c>
      <c r="F6038" s="185">
        <v>1465</v>
      </c>
      <c r="G6038" s="180">
        <f t="shared" si="188"/>
        <v>1465</v>
      </c>
      <c r="H6038" s="181">
        <f t="shared" si="189"/>
        <v>1</v>
      </c>
    </row>
    <row r="6039" spans="2:8">
      <c r="B6039" s="186" t="s">
        <v>151</v>
      </c>
      <c r="C6039" s="183" t="s">
        <v>125</v>
      </c>
      <c r="D6039" s="183" t="s">
        <v>121</v>
      </c>
      <c r="E6039" s="185">
        <v>400.00000000000102</v>
      </c>
      <c r="F6039" s="185">
        <v>990</v>
      </c>
      <c r="G6039" s="180">
        <f t="shared" si="188"/>
        <v>990</v>
      </c>
      <c r="H6039" s="181">
        <f t="shared" si="189"/>
        <v>1</v>
      </c>
    </row>
    <row r="6040" spans="2:8">
      <c r="B6040" s="186" t="s">
        <v>151</v>
      </c>
      <c r="C6040" s="183" t="s">
        <v>125</v>
      </c>
      <c r="D6040" s="183" t="s">
        <v>121</v>
      </c>
      <c r="E6040" s="185">
        <v>1218</v>
      </c>
      <c r="F6040" s="185">
        <v>1219.9999999999989</v>
      </c>
      <c r="G6040" s="180">
        <f t="shared" si="188"/>
        <v>1219.9999999999989</v>
      </c>
      <c r="H6040" s="181">
        <f t="shared" si="189"/>
        <v>1</v>
      </c>
    </row>
    <row r="6041" spans="2:8">
      <c r="B6041" s="186" t="s">
        <v>151</v>
      </c>
      <c r="C6041" s="183" t="s">
        <v>125</v>
      </c>
      <c r="D6041" s="183" t="s">
        <v>121</v>
      </c>
      <c r="E6041" s="185">
        <v>575</v>
      </c>
      <c r="F6041" s="185">
        <v>877</v>
      </c>
      <c r="G6041" s="180">
        <f t="shared" si="188"/>
        <v>877</v>
      </c>
      <c r="H6041" s="181">
        <f t="shared" si="189"/>
        <v>1</v>
      </c>
    </row>
    <row r="6042" spans="2:8">
      <c r="B6042" s="186" t="s">
        <v>151</v>
      </c>
      <c r="C6042" s="183" t="s">
        <v>125</v>
      </c>
      <c r="D6042" s="183" t="s">
        <v>121</v>
      </c>
      <c r="E6042" s="185">
        <v>1270</v>
      </c>
      <c r="F6042" s="185">
        <v>1136.0000000000011</v>
      </c>
      <c r="G6042" s="180">
        <f t="shared" si="188"/>
        <v>1270</v>
      </c>
      <c r="H6042" s="181">
        <f t="shared" si="189"/>
        <v>0.89448818897637883</v>
      </c>
    </row>
    <row r="6043" spans="2:8">
      <c r="B6043" s="186" t="s">
        <v>151</v>
      </c>
      <c r="C6043" s="183" t="s">
        <v>125</v>
      </c>
      <c r="D6043" s="183" t="s">
        <v>121</v>
      </c>
      <c r="E6043" s="185">
        <v>873</v>
      </c>
      <c r="F6043" s="185">
        <v>1116</v>
      </c>
      <c r="G6043" s="180">
        <f t="shared" si="188"/>
        <v>1116</v>
      </c>
      <c r="H6043" s="181">
        <f t="shared" si="189"/>
        <v>1</v>
      </c>
    </row>
    <row r="6044" spans="2:8">
      <c r="B6044" s="186" t="s">
        <v>151</v>
      </c>
      <c r="C6044" s="183" t="s">
        <v>125</v>
      </c>
      <c r="D6044" s="183" t="s">
        <v>121</v>
      </c>
      <c r="E6044" s="185">
        <v>1252</v>
      </c>
      <c r="F6044" s="185">
        <v>1136.0000000000011</v>
      </c>
      <c r="G6044" s="180">
        <f t="shared" si="188"/>
        <v>1252</v>
      </c>
      <c r="H6044" s="181">
        <f t="shared" si="189"/>
        <v>0.9073482428115025</v>
      </c>
    </row>
    <row r="6045" spans="2:8">
      <c r="B6045" s="186" t="s">
        <v>151</v>
      </c>
      <c r="C6045" s="183" t="s">
        <v>125</v>
      </c>
      <c r="D6045" s="183" t="s">
        <v>122</v>
      </c>
      <c r="E6045" s="185">
        <v>1150</v>
      </c>
      <c r="F6045" s="185">
        <v>2027.9999999999998</v>
      </c>
      <c r="G6045" s="180">
        <f t="shared" si="188"/>
        <v>2027.9999999999998</v>
      </c>
      <c r="H6045" s="181">
        <f t="shared" si="189"/>
        <v>1</v>
      </c>
    </row>
    <row r="6046" spans="2:8">
      <c r="B6046" s="186" t="s">
        <v>151</v>
      </c>
      <c r="C6046" s="183" t="s">
        <v>125</v>
      </c>
      <c r="D6046" s="183" t="s">
        <v>121</v>
      </c>
      <c r="E6046" s="185">
        <v>1451</v>
      </c>
      <c r="F6046" s="185">
        <v>1116</v>
      </c>
      <c r="G6046" s="180">
        <f t="shared" si="188"/>
        <v>1451</v>
      </c>
      <c r="H6046" s="181">
        <f t="shared" si="189"/>
        <v>0.76912474155754651</v>
      </c>
    </row>
    <row r="6047" spans="2:8">
      <c r="B6047" s="186" t="s">
        <v>151</v>
      </c>
      <c r="C6047" s="183" t="s">
        <v>125</v>
      </c>
      <c r="D6047" s="183" t="s">
        <v>121</v>
      </c>
      <c r="E6047" s="185">
        <v>964</v>
      </c>
      <c r="F6047" s="185">
        <v>1653.9999999999998</v>
      </c>
      <c r="G6047" s="180">
        <f t="shared" si="188"/>
        <v>1653.9999999999998</v>
      </c>
      <c r="H6047" s="181">
        <f t="shared" si="189"/>
        <v>1</v>
      </c>
    </row>
    <row r="6048" spans="2:8">
      <c r="B6048" s="186" t="s">
        <v>151</v>
      </c>
      <c r="C6048" s="183" t="s">
        <v>125</v>
      </c>
      <c r="D6048" s="183" t="s">
        <v>122</v>
      </c>
      <c r="E6048" s="185">
        <v>799</v>
      </c>
      <c r="F6048" s="185">
        <v>1299</v>
      </c>
      <c r="G6048" s="180">
        <f t="shared" si="188"/>
        <v>1299</v>
      </c>
      <c r="H6048" s="181">
        <f t="shared" si="189"/>
        <v>1</v>
      </c>
    </row>
    <row r="6049" spans="2:8">
      <c r="B6049" s="186" t="s">
        <v>151</v>
      </c>
      <c r="C6049" s="183" t="s">
        <v>125</v>
      </c>
      <c r="D6049" s="183" t="s">
        <v>122</v>
      </c>
      <c r="E6049" s="185">
        <v>195.00000000000051</v>
      </c>
      <c r="F6049" s="185">
        <v>2630.9999999999959</v>
      </c>
      <c r="G6049" s="180">
        <f t="shared" si="188"/>
        <v>2630.9999999999959</v>
      </c>
      <c r="H6049" s="181">
        <f t="shared" si="189"/>
        <v>1</v>
      </c>
    </row>
    <row r="6050" spans="2:8">
      <c r="B6050" s="186" t="s">
        <v>151</v>
      </c>
      <c r="C6050" s="183" t="s">
        <v>125</v>
      </c>
      <c r="D6050" s="183" t="s">
        <v>121</v>
      </c>
      <c r="E6050" s="185">
        <v>358</v>
      </c>
      <c r="F6050" s="185">
        <v>731.00000000000102</v>
      </c>
      <c r="G6050" s="180">
        <f t="shared" si="188"/>
        <v>731.00000000000102</v>
      </c>
      <c r="H6050" s="181">
        <f t="shared" si="189"/>
        <v>1</v>
      </c>
    </row>
    <row r="6051" spans="2:8">
      <c r="B6051" s="186" t="s">
        <v>151</v>
      </c>
      <c r="C6051" s="183" t="s">
        <v>125</v>
      </c>
      <c r="D6051" s="183" t="s">
        <v>121</v>
      </c>
      <c r="E6051" s="185">
        <v>1616.0000000000011</v>
      </c>
      <c r="F6051" s="185">
        <v>2052.9999999999977</v>
      </c>
      <c r="G6051" s="180">
        <f t="shared" si="188"/>
        <v>2052.9999999999977</v>
      </c>
      <c r="H6051" s="181">
        <f t="shared" si="189"/>
        <v>1</v>
      </c>
    </row>
    <row r="6052" spans="2:8">
      <c r="B6052" s="186" t="s">
        <v>151</v>
      </c>
      <c r="C6052" s="183" t="s">
        <v>125</v>
      </c>
      <c r="D6052" s="183" t="s">
        <v>121</v>
      </c>
      <c r="E6052" s="185">
        <v>488</v>
      </c>
      <c r="F6052" s="185">
        <v>573.99999999999989</v>
      </c>
      <c r="G6052" s="180">
        <f t="shared" si="188"/>
        <v>573.99999999999989</v>
      </c>
      <c r="H6052" s="181">
        <f t="shared" si="189"/>
        <v>1</v>
      </c>
    </row>
    <row r="6053" spans="2:8">
      <c r="B6053" s="186" t="s">
        <v>151</v>
      </c>
      <c r="C6053" s="183" t="s">
        <v>125</v>
      </c>
      <c r="D6053" s="183" t="s">
        <v>121</v>
      </c>
      <c r="E6053" s="185">
        <v>704</v>
      </c>
      <c r="F6053" s="185">
        <v>925</v>
      </c>
      <c r="G6053" s="180">
        <f t="shared" si="188"/>
        <v>925</v>
      </c>
      <c r="H6053" s="181">
        <f t="shared" si="189"/>
        <v>1</v>
      </c>
    </row>
    <row r="6054" spans="2:8">
      <c r="B6054" s="186" t="s">
        <v>151</v>
      </c>
      <c r="C6054" s="183" t="s">
        <v>125</v>
      </c>
      <c r="D6054" s="183" t="s">
        <v>121</v>
      </c>
      <c r="E6054" s="185">
        <v>2660</v>
      </c>
      <c r="F6054" s="185">
        <v>924.99999999999989</v>
      </c>
      <c r="G6054" s="180">
        <f t="shared" si="188"/>
        <v>2660</v>
      </c>
      <c r="H6054" s="181">
        <f t="shared" si="189"/>
        <v>0.34774436090225558</v>
      </c>
    </row>
    <row r="6055" spans="2:8">
      <c r="B6055" s="186" t="s">
        <v>151</v>
      </c>
      <c r="C6055" s="183" t="s">
        <v>125</v>
      </c>
      <c r="D6055" s="183" t="s">
        <v>121</v>
      </c>
      <c r="E6055" s="185">
        <v>769</v>
      </c>
      <c r="F6055" s="185">
        <v>1116</v>
      </c>
      <c r="G6055" s="180">
        <f t="shared" si="188"/>
        <v>1116</v>
      </c>
      <c r="H6055" s="181">
        <f t="shared" si="189"/>
        <v>1</v>
      </c>
    </row>
    <row r="6056" spans="2:8">
      <c r="B6056" s="186" t="s">
        <v>151</v>
      </c>
      <c r="C6056" s="183" t="s">
        <v>125</v>
      </c>
      <c r="D6056" s="183" t="s">
        <v>121</v>
      </c>
      <c r="E6056" s="185">
        <v>389.99999999999989</v>
      </c>
      <c r="F6056" s="185">
        <v>224.99999999999949</v>
      </c>
      <c r="G6056" s="180">
        <f t="shared" si="188"/>
        <v>389.99999999999989</v>
      </c>
      <c r="H6056" s="181">
        <f t="shared" si="189"/>
        <v>0.57692307692307576</v>
      </c>
    </row>
    <row r="6057" spans="2:8">
      <c r="B6057" s="186" t="s">
        <v>151</v>
      </c>
      <c r="C6057" s="183" t="s">
        <v>125</v>
      </c>
      <c r="D6057" s="183" t="s">
        <v>121</v>
      </c>
      <c r="E6057" s="185">
        <v>1346</v>
      </c>
      <c r="F6057" s="185">
        <v>925</v>
      </c>
      <c r="G6057" s="180">
        <f t="shared" si="188"/>
        <v>1346</v>
      </c>
      <c r="H6057" s="181">
        <f t="shared" si="189"/>
        <v>0.68722139673105498</v>
      </c>
    </row>
    <row r="6058" spans="2:8">
      <c r="B6058" s="186" t="s">
        <v>151</v>
      </c>
      <c r="C6058" s="183" t="s">
        <v>125</v>
      </c>
      <c r="D6058" s="183" t="s">
        <v>121</v>
      </c>
      <c r="E6058" s="185">
        <v>242</v>
      </c>
      <c r="F6058" s="185">
        <v>574.00000000000011</v>
      </c>
      <c r="G6058" s="180">
        <f t="shared" si="188"/>
        <v>574.00000000000011</v>
      </c>
      <c r="H6058" s="181">
        <f t="shared" si="189"/>
        <v>1</v>
      </c>
    </row>
    <row r="6059" spans="2:8">
      <c r="B6059" s="186" t="s">
        <v>151</v>
      </c>
      <c r="C6059" s="183" t="s">
        <v>125</v>
      </c>
      <c r="D6059" s="183" t="s">
        <v>121</v>
      </c>
      <c r="E6059" s="185">
        <v>301.99999999999983</v>
      </c>
      <c r="F6059" s="185">
        <v>1709</v>
      </c>
      <c r="G6059" s="180">
        <f t="shared" si="188"/>
        <v>1709</v>
      </c>
      <c r="H6059" s="181">
        <f t="shared" si="189"/>
        <v>1</v>
      </c>
    </row>
    <row r="6060" spans="2:8">
      <c r="B6060" s="186" t="s">
        <v>151</v>
      </c>
      <c r="C6060" s="183" t="s">
        <v>125</v>
      </c>
      <c r="D6060" s="183" t="s">
        <v>122</v>
      </c>
      <c r="E6060" s="185">
        <v>465</v>
      </c>
      <c r="F6060" s="185">
        <v>2225.9999999999973</v>
      </c>
      <c r="G6060" s="180">
        <f t="shared" si="188"/>
        <v>2225.9999999999973</v>
      </c>
      <c r="H6060" s="181">
        <f t="shared" si="189"/>
        <v>1</v>
      </c>
    </row>
    <row r="6061" spans="2:8">
      <c r="B6061" s="186" t="s">
        <v>151</v>
      </c>
      <c r="C6061" s="183" t="s">
        <v>125</v>
      </c>
      <c r="D6061" s="183" t="s">
        <v>121</v>
      </c>
      <c r="E6061" s="185">
        <v>241.00000000000011</v>
      </c>
      <c r="F6061" s="185">
        <v>877</v>
      </c>
      <c r="G6061" s="180">
        <f t="shared" si="188"/>
        <v>877</v>
      </c>
      <c r="H6061" s="181">
        <f t="shared" si="189"/>
        <v>1</v>
      </c>
    </row>
    <row r="6062" spans="2:8">
      <c r="B6062" s="186" t="s">
        <v>151</v>
      </c>
      <c r="C6062" s="183" t="s">
        <v>125</v>
      </c>
      <c r="D6062" s="183" t="s">
        <v>121</v>
      </c>
      <c r="E6062" s="185">
        <v>430</v>
      </c>
      <c r="F6062" s="185">
        <v>908.99999999999898</v>
      </c>
      <c r="G6062" s="180">
        <f t="shared" si="188"/>
        <v>908.99999999999898</v>
      </c>
      <c r="H6062" s="181">
        <f t="shared" si="189"/>
        <v>1</v>
      </c>
    </row>
    <row r="6063" spans="2:8">
      <c r="B6063" s="186" t="s">
        <v>151</v>
      </c>
      <c r="C6063" s="183" t="s">
        <v>125</v>
      </c>
      <c r="D6063" s="183" t="s">
        <v>122</v>
      </c>
      <c r="E6063" s="185">
        <v>418</v>
      </c>
      <c r="F6063" s="185">
        <v>1299.0000000000011</v>
      </c>
      <c r="G6063" s="180">
        <f t="shared" si="188"/>
        <v>1299.0000000000011</v>
      </c>
      <c r="H6063" s="181">
        <f t="shared" si="189"/>
        <v>1</v>
      </c>
    </row>
    <row r="6064" spans="2:8">
      <c r="B6064" s="186" t="s">
        <v>151</v>
      </c>
      <c r="C6064" s="183" t="s">
        <v>125</v>
      </c>
      <c r="D6064" s="183" t="s">
        <v>122</v>
      </c>
      <c r="E6064" s="185">
        <v>1287</v>
      </c>
      <c r="F6064" s="185">
        <v>1892</v>
      </c>
      <c r="G6064" s="180">
        <f t="shared" si="188"/>
        <v>1892</v>
      </c>
      <c r="H6064" s="181">
        <f t="shared" si="189"/>
        <v>1</v>
      </c>
    </row>
    <row r="6065" spans="2:8">
      <c r="B6065" s="186" t="s">
        <v>151</v>
      </c>
      <c r="C6065" s="183" t="s">
        <v>125</v>
      </c>
      <c r="D6065" s="183" t="s">
        <v>122</v>
      </c>
      <c r="E6065" s="185">
        <v>1314</v>
      </c>
      <c r="F6065" s="185">
        <v>2495</v>
      </c>
      <c r="G6065" s="180">
        <f t="shared" si="188"/>
        <v>2495</v>
      </c>
      <c r="H6065" s="181">
        <f t="shared" si="189"/>
        <v>1</v>
      </c>
    </row>
    <row r="6066" spans="2:8">
      <c r="B6066" s="186" t="s">
        <v>151</v>
      </c>
      <c r="C6066" s="183" t="s">
        <v>125</v>
      </c>
      <c r="D6066" s="183" t="s">
        <v>121</v>
      </c>
      <c r="E6066" s="185">
        <v>831.00000000000091</v>
      </c>
      <c r="F6066" s="185">
        <v>1116</v>
      </c>
      <c r="G6066" s="180">
        <f t="shared" si="188"/>
        <v>1116</v>
      </c>
      <c r="H6066" s="181">
        <f t="shared" si="189"/>
        <v>1</v>
      </c>
    </row>
    <row r="6067" spans="2:8">
      <c r="B6067" s="186" t="s">
        <v>151</v>
      </c>
      <c r="C6067" s="183" t="s">
        <v>125</v>
      </c>
      <c r="D6067" s="183" t="s">
        <v>121</v>
      </c>
      <c r="E6067" s="185">
        <v>1419.0000000000009</v>
      </c>
      <c r="F6067" s="185">
        <v>1001</v>
      </c>
      <c r="G6067" s="180">
        <f t="shared" si="188"/>
        <v>1419.0000000000009</v>
      </c>
      <c r="H6067" s="181">
        <f t="shared" si="189"/>
        <v>0.70542635658914687</v>
      </c>
    </row>
    <row r="6068" spans="2:8">
      <c r="B6068" s="186" t="s">
        <v>151</v>
      </c>
      <c r="C6068" s="183" t="s">
        <v>125</v>
      </c>
      <c r="D6068" s="183" t="s">
        <v>121</v>
      </c>
      <c r="E6068" s="185">
        <v>194</v>
      </c>
      <c r="F6068" s="185">
        <v>877</v>
      </c>
      <c r="G6068" s="180">
        <f t="shared" si="188"/>
        <v>877</v>
      </c>
      <c r="H6068" s="181">
        <f t="shared" si="189"/>
        <v>1</v>
      </c>
    </row>
    <row r="6069" spans="2:8">
      <c r="B6069" s="186" t="s">
        <v>151</v>
      </c>
      <c r="C6069" s="183" t="s">
        <v>125</v>
      </c>
      <c r="D6069" s="183" t="s">
        <v>121</v>
      </c>
      <c r="E6069" s="185">
        <v>367</v>
      </c>
      <c r="F6069" s="185">
        <v>877</v>
      </c>
      <c r="G6069" s="180">
        <f t="shared" si="188"/>
        <v>877</v>
      </c>
      <c r="H6069" s="181">
        <f t="shared" si="189"/>
        <v>1</v>
      </c>
    </row>
    <row r="6070" spans="2:8">
      <c r="B6070" s="186" t="s">
        <v>151</v>
      </c>
      <c r="C6070" s="183" t="s">
        <v>125</v>
      </c>
      <c r="D6070" s="183" t="s">
        <v>122</v>
      </c>
      <c r="E6070" s="185">
        <v>1983</v>
      </c>
      <c r="F6070" s="185">
        <v>1299.0000000000011</v>
      </c>
      <c r="G6070" s="180">
        <f t="shared" si="188"/>
        <v>1983</v>
      </c>
      <c r="H6070" s="181">
        <f t="shared" si="189"/>
        <v>0.65506807866868444</v>
      </c>
    </row>
    <row r="6071" spans="2:8">
      <c r="B6071" s="186" t="s">
        <v>151</v>
      </c>
      <c r="C6071" s="183" t="s">
        <v>125</v>
      </c>
      <c r="D6071" s="183" t="s">
        <v>121</v>
      </c>
      <c r="E6071" s="185">
        <v>297</v>
      </c>
      <c r="F6071" s="185">
        <v>877</v>
      </c>
      <c r="G6071" s="180">
        <f t="shared" si="188"/>
        <v>877</v>
      </c>
      <c r="H6071" s="181">
        <f t="shared" si="189"/>
        <v>1</v>
      </c>
    </row>
    <row r="6072" spans="2:8">
      <c r="B6072" s="186" t="s">
        <v>151</v>
      </c>
      <c r="C6072" s="183" t="s">
        <v>125</v>
      </c>
      <c r="D6072" s="183" t="s">
        <v>121</v>
      </c>
      <c r="E6072" s="185">
        <v>553</v>
      </c>
      <c r="F6072" s="185">
        <v>651</v>
      </c>
      <c r="G6072" s="180">
        <f t="shared" si="188"/>
        <v>651</v>
      </c>
      <c r="H6072" s="181">
        <f t="shared" si="189"/>
        <v>1</v>
      </c>
    </row>
    <row r="6073" spans="2:8">
      <c r="B6073" s="186" t="s">
        <v>151</v>
      </c>
      <c r="C6073" s="183" t="s">
        <v>125</v>
      </c>
      <c r="D6073" s="183" t="s">
        <v>121</v>
      </c>
      <c r="E6073" s="185">
        <v>592</v>
      </c>
      <c r="F6073" s="185">
        <v>1116</v>
      </c>
      <c r="G6073" s="180">
        <f t="shared" si="188"/>
        <v>1116</v>
      </c>
      <c r="H6073" s="181">
        <f t="shared" si="189"/>
        <v>1</v>
      </c>
    </row>
    <row r="6074" spans="2:8">
      <c r="B6074" s="186" t="s">
        <v>151</v>
      </c>
      <c r="C6074" s="183" t="s">
        <v>125</v>
      </c>
      <c r="D6074" s="183" t="s">
        <v>121</v>
      </c>
      <c r="E6074" s="185">
        <v>406</v>
      </c>
      <c r="F6074" s="185">
        <v>1001</v>
      </c>
      <c r="G6074" s="180">
        <f t="shared" si="188"/>
        <v>1001</v>
      </c>
      <c r="H6074" s="181">
        <f t="shared" si="189"/>
        <v>1</v>
      </c>
    </row>
    <row r="6075" spans="2:8">
      <c r="B6075" s="186" t="s">
        <v>151</v>
      </c>
      <c r="C6075" s="183" t="s">
        <v>125</v>
      </c>
      <c r="D6075" s="183" t="s">
        <v>121</v>
      </c>
      <c r="E6075" s="185">
        <v>287</v>
      </c>
      <c r="F6075" s="185">
        <v>877</v>
      </c>
      <c r="G6075" s="180">
        <f t="shared" si="188"/>
        <v>877</v>
      </c>
      <c r="H6075" s="181">
        <f t="shared" si="189"/>
        <v>1</v>
      </c>
    </row>
    <row r="6076" spans="2:8">
      <c r="B6076" s="186" t="s">
        <v>151</v>
      </c>
      <c r="C6076" s="183" t="s">
        <v>125</v>
      </c>
      <c r="D6076" s="183" t="s">
        <v>122</v>
      </c>
      <c r="E6076" s="185">
        <v>102</v>
      </c>
      <c r="F6076" s="185">
        <v>0</v>
      </c>
      <c r="G6076" s="180">
        <f t="shared" si="188"/>
        <v>102</v>
      </c>
      <c r="H6076" s="181">
        <f t="shared" si="189"/>
        <v>0</v>
      </c>
    </row>
    <row r="6077" spans="2:8">
      <c r="B6077" s="186" t="s">
        <v>151</v>
      </c>
      <c r="C6077" s="183" t="s">
        <v>125</v>
      </c>
      <c r="D6077" s="183" t="s">
        <v>121</v>
      </c>
      <c r="E6077" s="185">
        <v>129.99999999999963</v>
      </c>
      <c r="F6077" s="185">
        <v>0</v>
      </c>
      <c r="G6077" s="180">
        <f t="shared" si="188"/>
        <v>129.99999999999963</v>
      </c>
      <c r="H6077" s="181">
        <f t="shared" si="189"/>
        <v>0</v>
      </c>
    </row>
    <row r="6078" spans="2:8">
      <c r="B6078" s="186" t="s">
        <v>151</v>
      </c>
      <c r="C6078" s="183" t="s">
        <v>125</v>
      </c>
      <c r="D6078" s="183" t="s">
        <v>121</v>
      </c>
      <c r="E6078" s="185">
        <v>45</v>
      </c>
      <c r="F6078" s="185">
        <v>0</v>
      </c>
      <c r="G6078" s="180">
        <f t="shared" si="188"/>
        <v>45</v>
      </c>
      <c r="H6078" s="181">
        <f t="shared" si="189"/>
        <v>0</v>
      </c>
    </row>
    <row r="6079" spans="2:8">
      <c r="B6079" s="186" t="s">
        <v>151</v>
      </c>
      <c r="C6079" s="183" t="s">
        <v>125</v>
      </c>
      <c r="D6079" s="183" t="s">
        <v>121</v>
      </c>
      <c r="E6079" s="185">
        <v>90</v>
      </c>
      <c r="F6079" s="185">
        <v>0</v>
      </c>
      <c r="G6079" s="180">
        <f t="shared" si="188"/>
        <v>90</v>
      </c>
      <c r="H6079" s="181">
        <f t="shared" si="189"/>
        <v>0</v>
      </c>
    </row>
    <row r="6080" spans="2:8">
      <c r="B6080" s="186" t="s">
        <v>151</v>
      </c>
      <c r="C6080" s="183" t="s">
        <v>125</v>
      </c>
      <c r="D6080" s="183" t="s">
        <v>121</v>
      </c>
      <c r="E6080" s="185">
        <v>130</v>
      </c>
      <c r="F6080" s="185">
        <v>0</v>
      </c>
      <c r="G6080" s="180">
        <f t="shared" si="188"/>
        <v>130</v>
      </c>
      <c r="H6080" s="181">
        <f t="shared" si="189"/>
        <v>0</v>
      </c>
    </row>
    <row r="6081" spans="2:8">
      <c r="B6081" s="186" t="s">
        <v>151</v>
      </c>
      <c r="C6081" s="183" t="s">
        <v>125</v>
      </c>
      <c r="D6081" s="183" t="s">
        <v>121</v>
      </c>
      <c r="E6081" s="185">
        <v>23879.999999999971</v>
      </c>
      <c r="F6081" s="185">
        <v>32626.999999999993</v>
      </c>
      <c r="G6081" s="180">
        <f t="shared" si="188"/>
        <v>32626.999999999993</v>
      </c>
      <c r="H6081" s="181">
        <f t="shared" si="189"/>
        <v>1</v>
      </c>
    </row>
    <row r="6082" spans="2:8">
      <c r="B6082" s="186" t="s">
        <v>151</v>
      </c>
      <c r="C6082" s="183" t="s">
        <v>125</v>
      </c>
      <c r="D6082" s="183" t="s">
        <v>121</v>
      </c>
      <c r="E6082" s="185">
        <v>22618.99999999996</v>
      </c>
      <c r="F6082" s="185">
        <v>27995.999999999989</v>
      </c>
      <c r="G6082" s="180">
        <f t="shared" si="188"/>
        <v>27995.999999999989</v>
      </c>
      <c r="H6082" s="181">
        <f t="shared" si="189"/>
        <v>1</v>
      </c>
    </row>
    <row r="6083" spans="2:8">
      <c r="B6083" s="186" t="s">
        <v>151</v>
      </c>
      <c r="C6083" s="183" t="s">
        <v>125</v>
      </c>
      <c r="D6083" s="183" t="s">
        <v>121</v>
      </c>
      <c r="E6083" s="185">
        <v>162.00000000000028</v>
      </c>
      <c r="F6083" s="185">
        <v>384</v>
      </c>
      <c r="G6083" s="180">
        <f t="shared" si="188"/>
        <v>384</v>
      </c>
      <c r="H6083" s="181">
        <f t="shared" si="189"/>
        <v>1</v>
      </c>
    </row>
    <row r="6084" spans="2:8">
      <c r="B6084" s="186" t="s">
        <v>151</v>
      </c>
      <c r="C6084" s="183" t="s">
        <v>125</v>
      </c>
      <c r="D6084" s="183" t="s">
        <v>121</v>
      </c>
      <c r="E6084" s="185">
        <v>647</v>
      </c>
      <c r="F6084" s="185">
        <v>767.99999999999989</v>
      </c>
      <c r="G6084" s="180">
        <f t="shared" si="188"/>
        <v>767.99999999999989</v>
      </c>
      <c r="H6084" s="181">
        <f t="shared" si="189"/>
        <v>1</v>
      </c>
    </row>
    <row r="6085" spans="2:8">
      <c r="B6085" s="186" t="s">
        <v>151</v>
      </c>
      <c r="C6085" s="183" t="s">
        <v>125</v>
      </c>
      <c r="D6085" s="183" t="s">
        <v>121</v>
      </c>
      <c r="E6085" s="185">
        <v>592</v>
      </c>
      <c r="F6085" s="185">
        <v>1488.9999999999998</v>
      </c>
      <c r="G6085" s="180">
        <f t="shared" si="188"/>
        <v>1488.9999999999998</v>
      </c>
      <c r="H6085" s="181">
        <f t="shared" si="189"/>
        <v>1</v>
      </c>
    </row>
    <row r="6086" spans="2:8">
      <c r="B6086" s="186" t="s">
        <v>151</v>
      </c>
      <c r="C6086" s="183" t="s">
        <v>125</v>
      </c>
      <c r="D6086" s="183" t="s">
        <v>121</v>
      </c>
      <c r="E6086" s="185">
        <v>2007.0000000000018</v>
      </c>
      <c r="F6086" s="185">
        <v>2632.0000000000045</v>
      </c>
      <c r="G6086" s="180">
        <f t="shared" ref="G6086:G6149" si="190">IF(ABS(F6086)&gt;ABS(E6086),ABS(F6086),ABS(E6086))</f>
        <v>2632.0000000000045</v>
      </c>
      <c r="H6086" s="181">
        <f t="shared" ref="H6086:H6149" si="191">IF(G6086&lt;&gt;0,IF(ABS(F6086)&gt;=G6086,1,ABS(F6086/G6086)),0)</f>
        <v>1</v>
      </c>
    </row>
    <row r="6087" spans="2:8">
      <c r="B6087" s="186" t="s">
        <v>151</v>
      </c>
      <c r="C6087" s="183" t="s">
        <v>125</v>
      </c>
      <c r="D6087" s="183" t="s">
        <v>121</v>
      </c>
      <c r="E6087" s="185">
        <v>727</v>
      </c>
      <c r="F6087" s="185">
        <v>1488.9999999999998</v>
      </c>
      <c r="G6087" s="180">
        <f t="shared" si="190"/>
        <v>1488.9999999999998</v>
      </c>
      <c r="H6087" s="181">
        <f t="shared" si="191"/>
        <v>1</v>
      </c>
    </row>
    <row r="6088" spans="2:8">
      <c r="B6088" s="186" t="s">
        <v>151</v>
      </c>
      <c r="C6088" s="183" t="s">
        <v>125</v>
      </c>
      <c r="D6088" s="183" t="s">
        <v>121</v>
      </c>
      <c r="E6088" s="185">
        <v>972</v>
      </c>
      <c r="F6088" s="185">
        <v>2168.0000000000009</v>
      </c>
      <c r="G6088" s="180">
        <f t="shared" si="190"/>
        <v>2168.0000000000009</v>
      </c>
      <c r="H6088" s="181">
        <f t="shared" si="191"/>
        <v>1</v>
      </c>
    </row>
    <row r="6089" spans="2:8">
      <c r="B6089" s="186" t="s">
        <v>151</v>
      </c>
      <c r="C6089" s="183" t="s">
        <v>125</v>
      </c>
      <c r="D6089" s="183" t="s">
        <v>121</v>
      </c>
      <c r="E6089" s="185">
        <v>727</v>
      </c>
      <c r="F6089" s="185">
        <v>1489.0000000000009</v>
      </c>
      <c r="G6089" s="180">
        <f t="shared" si="190"/>
        <v>1489.0000000000009</v>
      </c>
      <c r="H6089" s="181">
        <f t="shared" si="191"/>
        <v>1</v>
      </c>
    </row>
    <row r="6090" spans="2:8">
      <c r="B6090" s="186" t="s">
        <v>151</v>
      </c>
      <c r="C6090" s="183" t="s">
        <v>125</v>
      </c>
      <c r="D6090" s="183" t="s">
        <v>121</v>
      </c>
      <c r="E6090" s="185">
        <v>1019</v>
      </c>
      <c r="F6090" s="185">
        <v>1488.9999999999998</v>
      </c>
      <c r="G6090" s="180">
        <f t="shared" si="190"/>
        <v>1488.9999999999998</v>
      </c>
      <c r="H6090" s="181">
        <f t="shared" si="191"/>
        <v>1</v>
      </c>
    </row>
    <row r="6091" spans="2:8">
      <c r="B6091" s="186" t="s">
        <v>151</v>
      </c>
      <c r="C6091" s="183" t="s">
        <v>125</v>
      </c>
      <c r="D6091" s="183" t="s">
        <v>121</v>
      </c>
      <c r="E6091" s="185">
        <v>1521</v>
      </c>
      <c r="F6091" s="185">
        <v>1590</v>
      </c>
      <c r="G6091" s="180">
        <f t="shared" si="190"/>
        <v>1590</v>
      </c>
      <c r="H6091" s="181">
        <f t="shared" si="191"/>
        <v>1</v>
      </c>
    </row>
    <row r="6092" spans="2:8">
      <c r="B6092" s="186" t="s">
        <v>151</v>
      </c>
      <c r="C6092" s="183" t="s">
        <v>125</v>
      </c>
      <c r="D6092" s="183" t="s">
        <v>121</v>
      </c>
      <c r="E6092" s="185">
        <v>604</v>
      </c>
      <c r="F6092" s="185">
        <v>1488.9999999999989</v>
      </c>
      <c r="G6092" s="180">
        <f t="shared" si="190"/>
        <v>1488.9999999999989</v>
      </c>
      <c r="H6092" s="181">
        <f t="shared" si="191"/>
        <v>1</v>
      </c>
    </row>
    <row r="6093" spans="2:8">
      <c r="B6093" s="186" t="s">
        <v>151</v>
      </c>
      <c r="C6093" s="183" t="s">
        <v>125</v>
      </c>
      <c r="D6093" s="183" t="s">
        <v>121</v>
      </c>
      <c r="E6093" s="185">
        <v>727.00000000000023</v>
      </c>
      <c r="F6093" s="185">
        <v>1873.0000000000032</v>
      </c>
      <c r="G6093" s="180">
        <f t="shared" si="190"/>
        <v>1873.0000000000032</v>
      </c>
      <c r="H6093" s="181">
        <f t="shared" si="191"/>
        <v>1</v>
      </c>
    </row>
    <row r="6094" spans="2:8">
      <c r="B6094" s="186" t="s">
        <v>151</v>
      </c>
      <c r="C6094" s="183" t="s">
        <v>125</v>
      </c>
      <c r="D6094" s="183" t="s">
        <v>121</v>
      </c>
      <c r="E6094" s="185">
        <v>1928</v>
      </c>
      <c r="F6094" s="185">
        <v>1439.999999999997</v>
      </c>
      <c r="G6094" s="180">
        <f t="shared" si="190"/>
        <v>1928</v>
      </c>
      <c r="H6094" s="181">
        <f t="shared" si="191"/>
        <v>0.74688796680497771</v>
      </c>
    </row>
    <row r="6095" spans="2:8">
      <c r="B6095" s="186" t="s">
        <v>151</v>
      </c>
      <c r="C6095" s="183" t="s">
        <v>125</v>
      </c>
      <c r="D6095" s="183" t="s">
        <v>121</v>
      </c>
      <c r="E6095" s="185">
        <v>162.00000000000028</v>
      </c>
      <c r="F6095" s="185">
        <v>384</v>
      </c>
      <c r="G6095" s="180">
        <f t="shared" si="190"/>
        <v>384</v>
      </c>
      <c r="H6095" s="181">
        <f t="shared" si="191"/>
        <v>1</v>
      </c>
    </row>
    <row r="6096" spans="2:8">
      <c r="B6096" s="186" t="s">
        <v>151</v>
      </c>
      <c r="C6096" s="183" t="s">
        <v>125</v>
      </c>
      <c r="D6096" s="183" t="s">
        <v>121</v>
      </c>
      <c r="E6096" s="185">
        <v>592</v>
      </c>
      <c r="F6096" s="185">
        <v>1488.9999999999991</v>
      </c>
      <c r="G6096" s="180">
        <f t="shared" si="190"/>
        <v>1488.9999999999991</v>
      </c>
      <c r="H6096" s="181">
        <f t="shared" si="191"/>
        <v>1</v>
      </c>
    </row>
    <row r="6097" spans="2:8">
      <c r="B6097" s="186" t="s">
        <v>151</v>
      </c>
      <c r="C6097" s="183" t="s">
        <v>125</v>
      </c>
      <c r="D6097" s="183" t="s">
        <v>121</v>
      </c>
      <c r="E6097" s="185">
        <v>185.00000000000009</v>
      </c>
      <c r="F6097" s="185">
        <v>0</v>
      </c>
      <c r="G6097" s="180">
        <f t="shared" si="190"/>
        <v>185.00000000000009</v>
      </c>
      <c r="H6097" s="181">
        <f t="shared" si="191"/>
        <v>0</v>
      </c>
    </row>
    <row r="6098" spans="2:8">
      <c r="B6098" s="186" t="s">
        <v>151</v>
      </c>
      <c r="C6098" s="183" t="s">
        <v>125</v>
      </c>
      <c r="D6098" s="183" t="s">
        <v>121</v>
      </c>
      <c r="E6098" s="185">
        <v>65.000000000000057</v>
      </c>
      <c r="F6098" s="185">
        <v>0</v>
      </c>
      <c r="G6098" s="180">
        <f t="shared" si="190"/>
        <v>65.000000000000057</v>
      </c>
      <c r="H6098" s="181">
        <f t="shared" si="191"/>
        <v>0</v>
      </c>
    </row>
    <row r="6099" spans="2:8">
      <c r="B6099" s="186" t="s">
        <v>151</v>
      </c>
      <c r="C6099" s="183" t="s">
        <v>125</v>
      </c>
      <c r="D6099" s="183" t="s">
        <v>121</v>
      </c>
      <c r="E6099" s="185">
        <v>1244.0000000000023</v>
      </c>
      <c r="F6099" s="185">
        <v>1489.0000000000005</v>
      </c>
      <c r="G6099" s="180">
        <f t="shared" si="190"/>
        <v>1489.0000000000005</v>
      </c>
      <c r="H6099" s="181">
        <f t="shared" si="191"/>
        <v>1</v>
      </c>
    </row>
    <row r="6100" spans="2:8">
      <c r="B6100" s="186" t="s">
        <v>151</v>
      </c>
      <c r="C6100" s="183" t="s">
        <v>125</v>
      </c>
      <c r="D6100" s="183" t="s">
        <v>121</v>
      </c>
      <c r="E6100" s="185">
        <v>2790.999999999995</v>
      </c>
      <c r="F6100" s="185">
        <v>1104.9999999999993</v>
      </c>
      <c r="G6100" s="180">
        <f t="shared" si="190"/>
        <v>2790.999999999995</v>
      </c>
      <c r="H6100" s="181">
        <f t="shared" si="191"/>
        <v>0.39591544249373029</v>
      </c>
    </row>
    <row r="6101" spans="2:8">
      <c r="B6101" s="186" t="s">
        <v>151</v>
      </c>
      <c r="C6101" s="183" t="s">
        <v>125</v>
      </c>
      <c r="D6101" s="183" t="s">
        <v>121</v>
      </c>
      <c r="E6101" s="185">
        <v>116</v>
      </c>
      <c r="F6101" s="185">
        <v>0</v>
      </c>
      <c r="G6101" s="180">
        <f t="shared" si="190"/>
        <v>116</v>
      </c>
      <c r="H6101" s="181">
        <f t="shared" si="191"/>
        <v>0</v>
      </c>
    </row>
    <row r="6102" spans="2:8">
      <c r="B6102" s="186" t="s">
        <v>151</v>
      </c>
      <c r="C6102" s="183" t="s">
        <v>125</v>
      </c>
      <c r="D6102" s="183" t="s">
        <v>121</v>
      </c>
      <c r="E6102" s="185">
        <v>783</v>
      </c>
      <c r="F6102" s="185">
        <v>2206</v>
      </c>
      <c r="G6102" s="180">
        <f t="shared" si="190"/>
        <v>2206</v>
      </c>
      <c r="H6102" s="181">
        <f t="shared" si="191"/>
        <v>1</v>
      </c>
    </row>
    <row r="6103" spans="2:8">
      <c r="B6103" s="186" t="s">
        <v>151</v>
      </c>
      <c r="C6103" s="183" t="s">
        <v>125</v>
      </c>
      <c r="D6103" s="183" t="s">
        <v>121</v>
      </c>
      <c r="E6103" s="185">
        <v>1187</v>
      </c>
      <c r="F6103" s="185">
        <v>2074.9999999999982</v>
      </c>
      <c r="G6103" s="180">
        <f t="shared" si="190"/>
        <v>2074.9999999999982</v>
      </c>
      <c r="H6103" s="181">
        <f t="shared" si="191"/>
        <v>1</v>
      </c>
    </row>
    <row r="6104" spans="2:8">
      <c r="B6104" s="186" t="s">
        <v>151</v>
      </c>
      <c r="C6104" s="183" t="s">
        <v>125</v>
      </c>
      <c r="D6104" s="183" t="s">
        <v>121</v>
      </c>
      <c r="E6104" s="185">
        <v>836</v>
      </c>
      <c r="F6104" s="185">
        <v>1488.9999999999998</v>
      </c>
      <c r="G6104" s="180">
        <f t="shared" si="190"/>
        <v>1488.9999999999998</v>
      </c>
      <c r="H6104" s="181">
        <f t="shared" si="191"/>
        <v>1</v>
      </c>
    </row>
    <row r="6105" spans="2:8">
      <c r="B6105" s="186" t="s">
        <v>151</v>
      </c>
      <c r="C6105" s="183" t="s">
        <v>125</v>
      </c>
      <c r="D6105" s="183" t="s">
        <v>121</v>
      </c>
      <c r="E6105" s="185">
        <v>174.99999999999972</v>
      </c>
      <c r="F6105" s="185">
        <v>0</v>
      </c>
      <c r="G6105" s="180">
        <f t="shared" si="190"/>
        <v>174.99999999999972</v>
      </c>
      <c r="H6105" s="181">
        <f t="shared" si="191"/>
        <v>0</v>
      </c>
    </row>
    <row r="6106" spans="2:8">
      <c r="B6106" s="186" t="s">
        <v>151</v>
      </c>
      <c r="C6106" s="183" t="s">
        <v>125</v>
      </c>
      <c r="D6106" s="183" t="s">
        <v>121</v>
      </c>
      <c r="E6106" s="185">
        <v>771</v>
      </c>
      <c r="F6106" s="185">
        <v>1310</v>
      </c>
      <c r="G6106" s="180">
        <f t="shared" si="190"/>
        <v>1310</v>
      </c>
      <c r="H6106" s="181">
        <f t="shared" si="191"/>
        <v>1</v>
      </c>
    </row>
    <row r="6107" spans="2:8">
      <c r="B6107" s="186" t="s">
        <v>151</v>
      </c>
      <c r="C6107" s="183" t="s">
        <v>125</v>
      </c>
      <c r="D6107" s="183" t="s">
        <v>121</v>
      </c>
      <c r="E6107" s="185">
        <v>660</v>
      </c>
      <c r="F6107" s="185">
        <v>0</v>
      </c>
      <c r="G6107" s="180">
        <f t="shared" si="190"/>
        <v>660</v>
      </c>
      <c r="H6107" s="181">
        <f t="shared" si="191"/>
        <v>0</v>
      </c>
    </row>
    <row r="6108" spans="2:8">
      <c r="B6108" s="186" t="s">
        <v>151</v>
      </c>
      <c r="C6108" s="183" t="s">
        <v>125</v>
      </c>
      <c r="D6108" s="183" t="s">
        <v>121</v>
      </c>
      <c r="E6108" s="185">
        <v>162.00000000000011</v>
      </c>
      <c r="F6108" s="185">
        <v>768</v>
      </c>
      <c r="G6108" s="180">
        <f t="shared" si="190"/>
        <v>768</v>
      </c>
      <c r="H6108" s="181">
        <f t="shared" si="191"/>
        <v>1</v>
      </c>
    </row>
    <row r="6109" spans="2:8">
      <c r="B6109" s="186" t="s">
        <v>151</v>
      </c>
      <c r="C6109" s="183" t="s">
        <v>125</v>
      </c>
      <c r="D6109" s="183" t="s">
        <v>121</v>
      </c>
      <c r="E6109" s="185">
        <v>233</v>
      </c>
      <c r="F6109" s="185">
        <v>0</v>
      </c>
      <c r="G6109" s="180">
        <f t="shared" si="190"/>
        <v>233</v>
      </c>
      <c r="H6109" s="181">
        <f t="shared" si="191"/>
        <v>0</v>
      </c>
    </row>
    <row r="6110" spans="2:8">
      <c r="B6110" s="186" t="s">
        <v>151</v>
      </c>
      <c r="C6110" s="183" t="s">
        <v>125</v>
      </c>
      <c r="D6110" s="183" t="s">
        <v>121</v>
      </c>
      <c r="E6110" s="185">
        <v>758</v>
      </c>
      <c r="F6110" s="185">
        <v>1816</v>
      </c>
      <c r="G6110" s="180">
        <f t="shared" si="190"/>
        <v>1816</v>
      </c>
      <c r="H6110" s="181">
        <f t="shared" si="191"/>
        <v>1</v>
      </c>
    </row>
    <row r="6111" spans="2:8">
      <c r="B6111" s="186" t="s">
        <v>151</v>
      </c>
      <c r="C6111" s="183" t="s">
        <v>125</v>
      </c>
      <c r="D6111" s="183" t="s">
        <v>121</v>
      </c>
      <c r="E6111" s="185">
        <v>162</v>
      </c>
      <c r="F6111" s="185">
        <v>1439.999999999997</v>
      </c>
      <c r="G6111" s="180">
        <f t="shared" si="190"/>
        <v>1439.999999999997</v>
      </c>
      <c r="H6111" s="181">
        <f t="shared" si="191"/>
        <v>1</v>
      </c>
    </row>
    <row r="6112" spans="2:8">
      <c r="B6112" s="186" t="s">
        <v>151</v>
      </c>
      <c r="C6112" s="183" t="s">
        <v>125</v>
      </c>
      <c r="D6112" s="183" t="s">
        <v>121</v>
      </c>
      <c r="E6112" s="185">
        <v>742</v>
      </c>
      <c r="F6112" s="185">
        <v>0</v>
      </c>
      <c r="G6112" s="180">
        <f t="shared" si="190"/>
        <v>742</v>
      </c>
      <c r="H6112" s="181">
        <f t="shared" si="191"/>
        <v>0</v>
      </c>
    </row>
    <row r="6113" spans="2:8">
      <c r="B6113" s="186" t="s">
        <v>151</v>
      </c>
      <c r="C6113" s="183" t="s">
        <v>125</v>
      </c>
      <c r="D6113" s="183" t="s">
        <v>121</v>
      </c>
      <c r="E6113" s="185">
        <v>65</v>
      </c>
      <c r="F6113" s="185">
        <v>0</v>
      </c>
      <c r="G6113" s="180">
        <f t="shared" si="190"/>
        <v>65</v>
      </c>
      <c r="H6113" s="181">
        <f t="shared" si="191"/>
        <v>0</v>
      </c>
    </row>
    <row r="6114" spans="2:8">
      <c r="B6114" s="186" t="s">
        <v>151</v>
      </c>
      <c r="C6114" s="183" t="s">
        <v>125</v>
      </c>
      <c r="D6114" s="183" t="s">
        <v>121</v>
      </c>
      <c r="E6114" s="185">
        <v>162.00000000000028</v>
      </c>
      <c r="F6114" s="185">
        <v>384</v>
      </c>
      <c r="G6114" s="180">
        <f t="shared" si="190"/>
        <v>384</v>
      </c>
      <c r="H6114" s="181">
        <f t="shared" si="191"/>
        <v>1</v>
      </c>
    </row>
    <row r="6115" spans="2:8">
      <c r="B6115" s="186" t="s">
        <v>151</v>
      </c>
      <c r="C6115" s="183" t="s">
        <v>125</v>
      </c>
      <c r="D6115" s="183" t="s">
        <v>121</v>
      </c>
      <c r="E6115" s="185">
        <v>2564.9999999999991</v>
      </c>
      <c r="F6115" s="185">
        <v>1889.9999999999989</v>
      </c>
      <c r="G6115" s="180">
        <f t="shared" si="190"/>
        <v>2564.9999999999991</v>
      </c>
      <c r="H6115" s="181">
        <f t="shared" si="191"/>
        <v>0.73684210526315774</v>
      </c>
    </row>
    <row r="6116" spans="2:8">
      <c r="B6116" s="186" t="s">
        <v>151</v>
      </c>
      <c r="C6116" s="183" t="s">
        <v>125</v>
      </c>
      <c r="D6116" s="183" t="s">
        <v>121</v>
      </c>
      <c r="E6116" s="185">
        <v>162.00000000000028</v>
      </c>
      <c r="F6116" s="185">
        <v>384</v>
      </c>
      <c r="G6116" s="180">
        <f t="shared" si="190"/>
        <v>384</v>
      </c>
      <c r="H6116" s="181">
        <f t="shared" si="191"/>
        <v>1</v>
      </c>
    </row>
    <row r="6117" spans="2:8">
      <c r="B6117" s="186" t="s">
        <v>151</v>
      </c>
      <c r="C6117" s="183" t="s">
        <v>125</v>
      </c>
      <c r="D6117" s="183" t="s">
        <v>121</v>
      </c>
      <c r="E6117" s="185">
        <v>162.00000000000028</v>
      </c>
      <c r="F6117" s="185">
        <v>384</v>
      </c>
      <c r="G6117" s="180">
        <f t="shared" si="190"/>
        <v>384</v>
      </c>
      <c r="H6117" s="181">
        <f t="shared" si="191"/>
        <v>1</v>
      </c>
    </row>
    <row r="6118" spans="2:8">
      <c r="B6118" s="186" t="s">
        <v>151</v>
      </c>
      <c r="C6118" s="183" t="s">
        <v>125</v>
      </c>
      <c r="D6118" s="183" t="s">
        <v>121</v>
      </c>
      <c r="E6118" s="185">
        <v>1189</v>
      </c>
      <c r="F6118" s="185">
        <v>1489</v>
      </c>
      <c r="G6118" s="180">
        <f t="shared" si="190"/>
        <v>1489</v>
      </c>
      <c r="H6118" s="181">
        <f t="shared" si="191"/>
        <v>1</v>
      </c>
    </row>
    <row r="6119" spans="2:8">
      <c r="B6119" s="186" t="s">
        <v>151</v>
      </c>
      <c r="C6119" s="183" t="s">
        <v>125</v>
      </c>
      <c r="D6119" s="183" t="s">
        <v>121</v>
      </c>
      <c r="E6119" s="185">
        <v>1020</v>
      </c>
      <c r="F6119" s="185">
        <v>1546.0000000000009</v>
      </c>
      <c r="G6119" s="180">
        <f t="shared" si="190"/>
        <v>1546.0000000000009</v>
      </c>
      <c r="H6119" s="181">
        <f t="shared" si="191"/>
        <v>1</v>
      </c>
    </row>
    <row r="6120" spans="2:8">
      <c r="B6120" s="186" t="s">
        <v>151</v>
      </c>
      <c r="C6120" s="183" t="s">
        <v>125</v>
      </c>
      <c r="D6120" s="183" t="s">
        <v>121</v>
      </c>
      <c r="E6120" s="185">
        <v>430.00000000000023</v>
      </c>
      <c r="F6120" s="185">
        <v>1104.9999999999993</v>
      </c>
      <c r="G6120" s="180">
        <f t="shared" si="190"/>
        <v>1104.9999999999993</v>
      </c>
      <c r="H6120" s="181">
        <f t="shared" si="191"/>
        <v>1</v>
      </c>
    </row>
    <row r="6121" spans="2:8">
      <c r="B6121" s="186" t="s">
        <v>151</v>
      </c>
      <c r="C6121" s="183" t="s">
        <v>125</v>
      </c>
      <c r="D6121" s="183" t="s">
        <v>121</v>
      </c>
      <c r="E6121" s="185">
        <v>2974.9999999999991</v>
      </c>
      <c r="F6121" s="185">
        <v>2902.9999999999955</v>
      </c>
      <c r="G6121" s="180">
        <f t="shared" si="190"/>
        <v>2974.9999999999991</v>
      </c>
      <c r="H6121" s="181">
        <f t="shared" si="191"/>
        <v>0.97579831932772987</v>
      </c>
    </row>
    <row r="6122" spans="2:8">
      <c r="B6122" s="186" t="s">
        <v>151</v>
      </c>
      <c r="C6122" s="183" t="s">
        <v>125</v>
      </c>
      <c r="D6122" s="183" t="s">
        <v>121</v>
      </c>
      <c r="E6122" s="185">
        <v>888</v>
      </c>
      <c r="F6122" s="185">
        <v>1500</v>
      </c>
      <c r="G6122" s="180">
        <f t="shared" si="190"/>
        <v>1500</v>
      </c>
      <c r="H6122" s="181">
        <f t="shared" si="191"/>
        <v>1</v>
      </c>
    </row>
    <row r="6123" spans="2:8">
      <c r="B6123" s="186" t="s">
        <v>151</v>
      </c>
      <c r="C6123" s="183" t="s">
        <v>125</v>
      </c>
      <c r="D6123" s="183" t="s">
        <v>121</v>
      </c>
      <c r="E6123" s="185">
        <v>1264</v>
      </c>
      <c r="F6123" s="185">
        <v>1500.0000000000009</v>
      </c>
      <c r="G6123" s="180">
        <f t="shared" si="190"/>
        <v>1500.0000000000009</v>
      </c>
      <c r="H6123" s="181">
        <f t="shared" si="191"/>
        <v>1</v>
      </c>
    </row>
    <row r="6124" spans="2:8">
      <c r="B6124" s="186" t="s">
        <v>151</v>
      </c>
      <c r="C6124" s="183" t="s">
        <v>125</v>
      </c>
      <c r="D6124" s="183" t="s">
        <v>121</v>
      </c>
      <c r="E6124" s="185">
        <v>175.0000000000002</v>
      </c>
      <c r="F6124" s="185">
        <v>384</v>
      </c>
      <c r="G6124" s="180">
        <f t="shared" si="190"/>
        <v>384</v>
      </c>
      <c r="H6124" s="181">
        <f t="shared" si="191"/>
        <v>1</v>
      </c>
    </row>
    <row r="6125" spans="2:8">
      <c r="B6125" s="186" t="s">
        <v>151</v>
      </c>
      <c r="C6125" s="183" t="s">
        <v>125</v>
      </c>
      <c r="D6125" s="183" t="s">
        <v>121</v>
      </c>
      <c r="E6125" s="185">
        <v>272.00000000000011</v>
      </c>
      <c r="F6125" s="185">
        <v>384</v>
      </c>
      <c r="G6125" s="180">
        <f t="shared" si="190"/>
        <v>384</v>
      </c>
      <c r="H6125" s="181">
        <f t="shared" si="191"/>
        <v>1</v>
      </c>
    </row>
    <row r="6126" spans="2:8">
      <c r="B6126" s="186" t="s">
        <v>151</v>
      </c>
      <c r="C6126" s="183" t="s">
        <v>125</v>
      </c>
      <c r="D6126" s="183" t="s">
        <v>121</v>
      </c>
      <c r="E6126" s="185">
        <v>439</v>
      </c>
      <c r="F6126" s="185">
        <v>0</v>
      </c>
      <c r="G6126" s="180">
        <f t="shared" si="190"/>
        <v>439</v>
      </c>
      <c r="H6126" s="181">
        <f t="shared" si="191"/>
        <v>0</v>
      </c>
    </row>
    <row r="6127" spans="2:8">
      <c r="B6127" s="186" t="s">
        <v>151</v>
      </c>
      <c r="C6127" s="183" t="s">
        <v>125</v>
      </c>
      <c r="D6127" s="183" t="s">
        <v>121</v>
      </c>
      <c r="E6127" s="185">
        <v>371</v>
      </c>
      <c r="F6127" s="185">
        <v>0</v>
      </c>
      <c r="G6127" s="180">
        <f t="shared" si="190"/>
        <v>371</v>
      </c>
      <c r="H6127" s="181">
        <f t="shared" si="191"/>
        <v>0</v>
      </c>
    </row>
    <row r="6128" spans="2:8">
      <c r="B6128" s="186" t="s">
        <v>151</v>
      </c>
      <c r="C6128" s="183" t="s">
        <v>125</v>
      </c>
      <c r="D6128" s="183" t="s">
        <v>121</v>
      </c>
      <c r="E6128" s="185">
        <v>162.00000000000028</v>
      </c>
      <c r="F6128" s="185">
        <v>384</v>
      </c>
      <c r="G6128" s="180">
        <f t="shared" si="190"/>
        <v>384</v>
      </c>
      <c r="H6128" s="181">
        <f t="shared" si="191"/>
        <v>1</v>
      </c>
    </row>
    <row r="6129" spans="2:8">
      <c r="B6129" s="186" t="s">
        <v>151</v>
      </c>
      <c r="C6129" s="183" t="s">
        <v>125</v>
      </c>
      <c r="D6129" s="183" t="s">
        <v>121</v>
      </c>
      <c r="E6129" s="185">
        <v>120</v>
      </c>
      <c r="F6129" s="185">
        <v>0</v>
      </c>
      <c r="G6129" s="180">
        <f t="shared" si="190"/>
        <v>120</v>
      </c>
      <c r="H6129" s="181">
        <f t="shared" si="191"/>
        <v>0</v>
      </c>
    </row>
    <row r="6130" spans="2:8">
      <c r="B6130" s="186" t="s">
        <v>151</v>
      </c>
      <c r="C6130" s="183" t="s">
        <v>125</v>
      </c>
      <c r="D6130" s="183" t="s">
        <v>121</v>
      </c>
      <c r="E6130" s="185">
        <v>3098.0000000000041</v>
      </c>
      <c r="F6130" s="185">
        <v>1440</v>
      </c>
      <c r="G6130" s="180">
        <f t="shared" si="190"/>
        <v>3098.0000000000041</v>
      </c>
      <c r="H6130" s="181">
        <f t="shared" si="191"/>
        <v>0.46481601032924408</v>
      </c>
    </row>
    <row r="6131" spans="2:8">
      <c r="B6131" s="186" t="s">
        <v>151</v>
      </c>
      <c r="C6131" s="183" t="s">
        <v>125</v>
      </c>
      <c r="D6131" s="183" t="s">
        <v>121</v>
      </c>
      <c r="E6131" s="185">
        <v>1889.999999999997</v>
      </c>
      <c r="F6131" s="185">
        <v>2779.9999999999991</v>
      </c>
      <c r="G6131" s="180">
        <f t="shared" si="190"/>
        <v>2779.9999999999991</v>
      </c>
      <c r="H6131" s="181">
        <f t="shared" si="191"/>
        <v>1</v>
      </c>
    </row>
    <row r="6132" spans="2:8">
      <c r="B6132" s="186" t="s">
        <v>151</v>
      </c>
      <c r="C6132" s="183" t="s">
        <v>125</v>
      </c>
      <c r="D6132" s="183" t="s">
        <v>121</v>
      </c>
      <c r="E6132" s="185">
        <v>162.00000000000028</v>
      </c>
      <c r="F6132" s="185">
        <v>384</v>
      </c>
      <c r="G6132" s="180">
        <f t="shared" si="190"/>
        <v>384</v>
      </c>
      <c r="H6132" s="181">
        <f t="shared" si="191"/>
        <v>1</v>
      </c>
    </row>
    <row r="6133" spans="2:8">
      <c r="B6133" s="186" t="s">
        <v>151</v>
      </c>
      <c r="C6133" s="183" t="s">
        <v>125</v>
      </c>
      <c r="D6133" s="183" t="s">
        <v>121</v>
      </c>
      <c r="E6133" s="185">
        <v>226.00000000000028</v>
      </c>
      <c r="F6133" s="185">
        <v>384</v>
      </c>
      <c r="G6133" s="180">
        <f t="shared" si="190"/>
        <v>384</v>
      </c>
      <c r="H6133" s="181">
        <f t="shared" si="191"/>
        <v>1</v>
      </c>
    </row>
    <row r="6134" spans="2:8">
      <c r="B6134" s="186" t="s">
        <v>151</v>
      </c>
      <c r="C6134" s="183" t="s">
        <v>125</v>
      </c>
      <c r="D6134" s="183" t="s">
        <v>121</v>
      </c>
      <c r="E6134" s="185">
        <v>337.00000000000045</v>
      </c>
      <c r="F6134" s="185">
        <v>384</v>
      </c>
      <c r="G6134" s="180">
        <f t="shared" si="190"/>
        <v>384</v>
      </c>
      <c r="H6134" s="181">
        <f t="shared" si="191"/>
        <v>1</v>
      </c>
    </row>
    <row r="6135" spans="2:8">
      <c r="B6135" s="186" t="s">
        <v>151</v>
      </c>
      <c r="C6135" s="183" t="s">
        <v>125</v>
      </c>
      <c r="D6135" s="183" t="s">
        <v>121</v>
      </c>
      <c r="E6135" s="185">
        <v>872</v>
      </c>
      <c r="F6135" s="185">
        <v>1105</v>
      </c>
      <c r="G6135" s="180">
        <f t="shared" si="190"/>
        <v>1105</v>
      </c>
      <c r="H6135" s="181">
        <f t="shared" si="191"/>
        <v>1</v>
      </c>
    </row>
    <row r="6136" spans="2:8">
      <c r="B6136" s="186" t="s">
        <v>151</v>
      </c>
      <c r="C6136" s="183" t="s">
        <v>125</v>
      </c>
      <c r="D6136" s="183" t="s">
        <v>121</v>
      </c>
      <c r="E6136" s="185">
        <v>767</v>
      </c>
      <c r="F6136" s="185">
        <v>1872.9999999999991</v>
      </c>
      <c r="G6136" s="180">
        <f t="shared" si="190"/>
        <v>1872.9999999999991</v>
      </c>
      <c r="H6136" s="181">
        <f t="shared" si="191"/>
        <v>1</v>
      </c>
    </row>
    <row r="6137" spans="2:8">
      <c r="B6137" s="186" t="s">
        <v>151</v>
      </c>
      <c r="C6137" s="183" t="s">
        <v>125</v>
      </c>
      <c r="D6137" s="183" t="s">
        <v>121</v>
      </c>
      <c r="E6137" s="185">
        <v>292.00000000000011</v>
      </c>
      <c r="F6137" s="185">
        <v>384</v>
      </c>
      <c r="G6137" s="180">
        <f t="shared" si="190"/>
        <v>384</v>
      </c>
      <c r="H6137" s="181">
        <f t="shared" si="191"/>
        <v>1</v>
      </c>
    </row>
    <row r="6138" spans="2:8">
      <c r="B6138" s="186" t="s">
        <v>151</v>
      </c>
      <c r="C6138" s="183" t="s">
        <v>125</v>
      </c>
      <c r="D6138" s="183" t="s">
        <v>121</v>
      </c>
      <c r="E6138" s="185">
        <v>1549.9999999999991</v>
      </c>
      <c r="F6138" s="185">
        <v>1488.9999999999998</v>
      </c>
      <c r="G6138" s="180">
        <f t="shared" si="190"/>
        <v>1549.9999999999991</v>
      </c>
      <c r="H6138" s="181">
        <f t="shared" si="191"/>
        <v>0.96064516129032296</v>
      </c>
    </row>
    <row r="6139" spans="2:8">
      <c r="B6139" s="186" t="s">
        <v>151</v>
      </c>
      <c r="C6139" s="183" t="s">
        <v>125</v>
      </c>
      <c r="D6139" s="183" t="s">
        <v>121</v>
      </c>
      <c r="E6139" s="185">
        <v>162.00000000000028</v>
      </c>
      <c r="F6139" s="185">
        <v>384</v>
      </c>
      <c r="G6139" s="180">
        <f t="shared" si="190"/>
        <v>384</v>
      </c>
      <c r="H6139" s="181">
        <f t="shared" si="191"/>
        <v>1</v>
      </c>
    </row>
    <row r="6140" spans="2:8">
      <c r="B6140" s="186" t="s">
        <v>151</v>
      </c>
      <c r="C6140" s="183" t="s">
        <v>125</v>
      </c>
      <c r="D6140" s="183" t="s">
        <v>121</v>
      </c>
      <c r="E6140" s="185">
        <v>162.00000000000028</v>
      </c>
      <c r="F6140" s="185">
        <v>384</v>
      </c>
      <c r="G6140" s="180">
        <f t="shared" si="190"/>
        <v>384</v>
      </c>
      <c r="H6140" s="181">
        <f t="shared" si="191"/>
        <v>1</v>
      </c>
    </row>
    <row r="6141" spans="2:8">
      <c r="B6141" s="186" t="s">
        <v>151</v>
      </c>
      <c r="C6141" s="183" t="s">
        <v>125</v>
      </c>
      <c r="D6141" s="183" t="s">
        <v>121</v>
      </c>
      <c r="E6141" s="185">
        <v>3845.9999999999959</v>
      </c>
      <c r="F6141" s="185">
        <v>4398.9999999999955</v>
      </c>
      <c r="G6141" s="180">
        <f t="shared" si="190"/>
        <v>4398.9999999999955</v>
      </c>
      <c r="H6141" s="181">
        <f t="shared" si="191"/>
        <v>1</v>
      </c>
    </row>
    <row r="6142" spans="2:8">
      <c r="B6142" s="186" t="s">
        <v>151</v>
      </c>
      <c r="C6142" s="183" t="s">
        <v>125</v>
      </c>
      <c r="D6142" s="183" t="s">
        <v>121</v>
      </c>
      <c r="E6142" s="185">
        <v>387.99999999999955</v>
      </c>
      <c r="F6142" s="185">
        <v>384</v>
      </c>
      <c r="G6142" s="180">
        <f t="shared" si="190"/>
        <v>387.99999999999955</v>
      </c>
      <c r="H6142" s="181">
        <f t="shared" si="191"/>
        <v>0.98969072164948568</v>
      </c>
    </row>
    <row r="6143" spans="2:8">
      <c r="B6143" s="186" t="s">
        <v>151</v>
      </c>
      <c r="C6143" s="183" t="s">
        <v>125</v>
      </c>
      <c r="D6143" s="183" t="s">
        <v>121</v>
      </c>
      <c r="E6143" s="185">
        <v>1137</v>
      </c>
      <c r="F6143" s="185">
        <v>1440</v>
      </c>
      <c r="G6143" s="180">
        <f t="shared" si="190"/>
        <v>1440</v>
      </c>
      <c r="H6143" s="181">
        <f t="shared" si="191"/>
        <v>1</v>
      </c>
    </row>
    <row r="6144" spans="2:8">
      <c r="B6144" s="186" t="s">
        <v>151</v>
      </c>
      <c r="C6144" s="183" t="s">
        <v>125</v>
      </c>
      <c r="D6144" s="183" t="s">
        <v>121</v>
      </c>
      <c r="E6144" s="185">
        <v>2240.9999999999991</v>
      </c>
      <c r="F6144" s="185">
        <v>3075.9999999999991</v>
      </c>
      <c r="G6144" s="180">
        <f t="shared" si="190"/>
        <v>3075.9999999999991</v>
      </c>
      <c r="H6144" s="181">
        <f t="shared" si="191"/>
        <v>1</v>
      </c>
    </row>
    <row r="6145" spans="2:8">
      <c r="B6145" s="186" t="s">
        <v>151</v>
      </c>
      <c r="C6145" s="183" t="s">
        <v>125</v>
      </c>
      <c r="D6145" s="183" t="s">
        <v>121</v>
      </c>
      <c r="E6145" s="185">
        <v>403</v>
      </c>
      <c r="F6145" s="185">
        <v>1105</v>
      </c>
      <c r="G6145" s="180">
        <f t="shared" si="190"/>
        <v>1105</v>
      </c>
      <c r="H6145" s="181">
        <f t="shared" si="191"/>
        <v>1</v>
      </c>
    </row>
    <row r="6146" spans="2:8">
      <c r="B6146" s="186" t="s">
        <v>151</v>
      </c>
      <c r="C6146" s="183" t="s">
        <v>125</v>
      </c>
      <c r="D6146" s="183" t="s">
        <v>121</v>
      </c>
      <c r="E6146" s="185">
        <v>1863.999999999995</v>
      </c>
      <c r="F6146" s="185">
        <v>1528</v>
      </c>
      <c r="G6146" s="180">
        <f t="shared" si="190"/>
        <v>1863.999999999995</v>
      </c>
      <c r="H6146" s="181">
        <f t="shared" si="191"/>
        <v>0.81974248927038851</v>
      </c>
    </row>
    <row r="6147" spans="2:8">
      <c r="B6147" s="186" t="s">
        <v>151</v>
      </c>
      <c r="C6147" s="183" t="s">
        <v>125</v>
      </c>
      <c r="D6147" s="183" t="s">
        <v>121</v>
      </c>
      <c r="E6147" s="185">
        <v>1471</v>
      </c>
      <c r="F6147" s="185">
        <v>1440</v>
      </c>
      <c r="G6147" s="180">
        <f t="shared" si="190"/>
        <v>1471</v>
      </c>
      <c r="H6147" s="181">
        <f t="shared" si="191"/>
        <v>0.97892590074779062</v>
      </c>
    </row>
    <row r="6148" spans="2:8">
      <c r="B6148" s="186" t="s">
        <v>151</v>
      </c>
      <c r="C6148" s="183" t="s">
        <v>125</v>
      </c>
      <c r="D6148" s="183" t="s">
        <v>121</v>
      </c>
      <c r="E6148" s="185">
        <v>3498.99999999999</v>
      </c>
      <c r="F6148" s="185">
        <v>1488.9999999999998</v>
      </c>
      <c r="G6148" s="180">
        <f t="shared" si="190"/>
        <v>3498.99999999999</v>
      </c>
      <c r="H6148" s="181">
        <f t="shared" si="191"/>
        <v>0.42555015718776906</v>
      </c>
    </row>
    <row r="6149" spans="2:8">
      <c r="B6149" s="186" t="s">
        <v>151</v>
      </c>
      <c r="C6149" s="183" t="s">
        <v>125</v>
      </c>
      <c r="D6149" s="183" t="s">
        <v>121</v>
      </c>
      <c r="E6149" s="185">
        <v>933</v>
      </c>
      <c r="F6149" s="185">
        <v>1440</v>
      </c>
      <c r="G6149" s="180">
        <f t="shared" si="190"/>
        <v>1440</v>
      </c>
      <c r="H6149" s="181">
        <f t="shared" si="191"/>
        <v>1</v>
      </c>
    </row>
    <row r="6150" spans="2:8">
      <c r="B6150" s="186" t="s">
        <v>151</v>
      </c>
      <c r="C6150" s="183" t="s">
        <v>125</v>
      </c>
      <c r="D6150" s="183" t="s">
        <v>121</v>
      </c>
      <c r="E6150" s="185">
        <v>272.00000000000011</v>
      </c>
      <c r="F6150" s="185">
        <v>384</v>
      </c>
      <c r="G6150" s="180">
        <f t="shared" ref="G6150:G6213" si="192">IF(ABS(F6150)&gt;ABS(E6150),ABS(F6150),ABS(E6150))</f>
        <v>384</v>
      </c>
      <c r="H6150" s="181">
        <f t="shared" ref="H6150:H6213" si="193">IF(G6150&lt;&gt;0,IF(ABS(F6150)&gt;=G6150,1,ABS(F6150/G6150)),0)</f>
        <v>1</v>
      </c>
    </row>
    <row r="6151" spans="2:8">
      <c r="B6151" s="186" t="s">
        <v>151</v>
      </c>
      <c r="C6151" s="183" t="s">
        <v>125</v>
      </c>
      <c r="D6151" s="183" t="s">
        <v>121</v>
      </c>
      <c r="E6151" s="185">
        <v>931</v>
      </c>
      <c r="F6151" s="185">
        <v>0</v>
      </c>
      <c r="G6151" s="180">
        <f t="shared" si="192"/>
        <v>931</v>
      </c>
      <c r="H6151" s="181">
        <f t="shared" si="193"/>
        <v>0</v>
      </c>
    </row>
    <row r="6152" spans="2:8">
      <c r="B6152" s="186" t="s">
        <v>151</v>
      </c>
      <c r="C6152" s="183" t="s">
        <v>125</v>
      </c>
      <c r="D6152" s="183" t="s">
        <v>121</v>
      </c>
      <c r="E6152" s="185">
        <v>460</v>
      </c>
      <c r="F6152" s="185">
        <v>0</v>
      </c>
      <c r="G6152" s="180">
        <f t="shared" si="192"/>
        <v>460</v>
      </c>
      <c r="H6152" s="181">
        <f t="shared" si="193"/>
        <v>0</v>
      </c>
    </row>
    <row r="6153" spans="2:8">
      <c r="B6153" s="186" t="s">
        <v>151</v>
      </c>
      <c r="C6153" s="183" t="s">
        <v>125</v>
      </c>
      <c r="D6153" s="183" t="s">
        <v>121</v>
      </c>
      <c r="E6153" s="185">
        <v>6595</v>
      </c>
      <c r="F6153" s="185">
        <v>7656.9999999999982</v>
      </c>
      <c r="G6153" s="180">
        <f t="shared" si="192"/>
        <v>7656.9999999999982</v>
      </c>
      <c r="H6153" s="181">
        <f t="shared" si="193"/>
        <v>1</v>
      </c>
    </row>
    <row r="6154" spans="2:8">
      <c r="B6154" s="186" t="s">
        <v>151</v>
      </c>
      <c r="C6154" s="183" t="s">
        <v>125</v>
      </c>
      <c r="D6154" s="183" t="s">
        <v>121</v>
      </c>
      <c r="E6154" s="185">
        <v>1439</v>
      </c>
      <c r="F6154" s="185">
        <v>2074.9999999999973</v>
      </c>
      <c r="G6154" s="180">
        <f t="shared" si="192"/>
        <v>2074.9999999999973</v>
      </c>
      <c r="H6154" s="181">
        <f t="shared" si="193"/>
        <v>1</v>
      </c>
    </row>
    <row r="6155" spans="2:8">
      <c r="B6155" s="186" t="s">
        <v>151</v>
      </c>
      <c r="C6155" s="183" t="s">
        <v>125</v>
      </c>
      <c r="D6155" s="183" t="s">
        <v>121</v>
      </c>
      <c r="E6155" s="185">
        <v>805</v>
      </c>
      <c r="F6155" s="185">
        <v>1500</v>
      </c>
      <c r="G6155" s="180">
        <f t="shared" si="192"/>
        <v>1500</v>
      </c>
      <c r="H6155" s="181">
        <f t="shared" si="193"/>
        <v>1</v>
      </c>
    </row>
    <row r="6156" spans="2:8">
      <c r="B6156" s="186" t="s">
        <v>151</v>
      </c>
      <c r="C6156" s="183" t="s">
        <v>125</v>
      </c>
      <c r="D6156" s="183" t="s">
        <v>121</v>
      </c>
      <c r="E6156" s="185">
        <v>162.00000000000028</v>
      </c>
      <c r="F6156" s="185">
        <v>384</v>
      </c>
      <c r="G6156" s="180">
        <f t="shared" si="192"/>
        <v>384</v>
      </c>
      <c r="H6156" s="181">
        <f t="shared" si="193"/>
        <v>1</v>
      </c>
    </row>
    <row r="6157" spans="2:8">
      <c r="B6157" s="186" t="s">
        <v>151</v>
      </c>
      <c r="C6157" s="183" t="s">
        <v>125</v>
      </c>
      <c r="D6157" s="183" t="s">
        <v>121</v>
      </c>
      <c r="E6157" s="185">
        <v>162.00000000000028</v>
      </c>
      <c r="F6157" s="185">
        <v>384</v>
      </c>
      <c r="G6157" s="180">
        <f t="shared" si="192"/>
        <v>384</v>
      </c>
      <c r="H6157" s="181">
        <f t="shared" si="193"/>
        <v>1</v>
      </c>
    </row>
    <row r="6158" spans="2:8">
      <c r="B6158" s="186" t="s">
        <v>151</v>
      </c>
      <c r="C6158" s="183" t="s">
        <v>125</v>
      </c>
      <c r="D6158" s="183" t="s">
        <v>121</v>
      </c>
      <c r="E6158" s="185">
        <v>5373</v>
      </c>
      <c r="F6158" s="185">
        <v>1440</v>
      </c>
      <c r="G6158" s="180">
        <f t="shared" si="192"/>
        <v>5373</v>
      </c>
      <c r="H6158" s="181">
        <f t="shared" si="193"/>
        <v>0.26800670016750416</v>
      </c>
    </row>
    <row r="6159" spans="2:8">
      <c r="B6159" s="186" t="s">
        <v>151</v>
      </c>
      <c r="C6159" s="183" t="s">
        <v>125</v>
      </c>
      <c r="D6159" s="183" t="s">
        <v>121</v>
      </c>
      <c r="E6159" s="185">
        <v>1049</v>
      </c>
      <c r="F6159" s="185">
        <v>1488.9999999999998</v>
      </c>
      <c r="G6159" s="180">
        <f t="shared" si="192"/>
        <v>1488.9999999999998</v>
      </c>
      <c r="H6159" s="181">
        <f t="shared" si="193"/>
        <v>1</v>
      </c>
    </row>
    <row r="6160" spans="2:8">
      <c r="B6160" s="186" t="s">
        <v>151</v>
      </c>
      <c r="C6160" s="183" t="s">
        <v>125</v>
      </c>
      <c r="D6160" s="183" t="s">
        <v>121</v>
      </c>
      <c r="E6160" s="185">
        <v>292.00000000000011</v>
      </c>
      <c r="F6160" s="185">
        <v>384</v>
      </c>
      <c r="G6160" s="180">
        <f t="shared" si="192"/>
        <v>384</v>
      </c>
      <c r="H6160" s="181">
        <f t="shared" si="193"/>
        <v>1</v>
      </c>
    </row>
    <row r="6161" spans="2:8">
      <c r="B6161" s="186" t="s">
        <v>151</v>
      </c>
      <c r="C6161" s="183" t="s">
        <v>125</v>
      </c>
      <c r="D6161" s="183" t="s">
        <v>121</v>
      </c>
      <c r="E6161" s="185">
        <v>685</v>
      </c>
      <c r="F6161" s="185">
        <v>1105</v>
      </c>
      <c r="G6161" s="180">
        <f t="shared" si="192"/>
        <v>1105</v>
      </c>
      <c r="H6161" s="181">
        <f t="shared" si="193"/>
        <v>1</v>
      </c>
    </row>
    <row r="6162" spans="2:8">
      <c r="B6162" s="186" t="s">
        <v>151</v>
      </c>
      <c r="C6162" s="183" t="s">
        <v>125</v>
      </c>
      <c r="D6162" s="183" t="s">
        <v>121</v>
      </c>
      <c r="E6162" s="185">
        <v>2254.9999999999964</v>
      </c>
      <c r="F6162" s="185">
        <v>1518.9999999999991</v>
      </c>
      <c r="G6162" s="180">
        <f t="shared" si="192"/>
        <v>2254.9999999999964</v>
      </c>
      <c r="H6162" s="181">
        <f t="shared" si="193"/>
        <v>0.67361419068736206</v>
      </c>
    </row>
    <row r="6163" spans="2:8">
      <c r="B6163" s="186" t="s">
        <v>151</v>
      </c>
      <c r="C6163" s="183" t="s">
        <v>125</v>
      </c>
      <c r="D6163" s="183" t="s">
        <v>121</v>
      </c>
      <c r="E6163" s="185">
        <v>1981.0000000000009</v>
      </c>
      <c r="F6163" s="185">
        <v>1937</v>
      </c>
      <c r="G6163" s="180">
        <f t="shared" si="192"/>
        <v>1981.0000000000009</v>
      </c>
      <c r="H6163" s="181">
        <f t="shared" si="193"/>
        <v>0.9777889954568395</v>
      </c>
    </row>
    <row r="6164" spans="2:8">
      <c r="B6164" s="186" t="s">
        <v>151</v>
      </c>
      <c r="C6164" s="183" t="s">
        <v>125</v>
      </c>
      <c r="D6164" s="183" t="s">
        <v>121</v>
      </c>
      <c r="E6164" s="185">
        <v>162.00000000000028</v>
      </c>
      <c r="F6164" s="185">
        <v>384</v>
      </c>
      <c r="G6164" s="180">
        <f t="shared" si="192"/>
        <v>384</v>
      </c>
      <c r="H6164" s="181">
        <f t="shared" si="193"/>
        <v>1</v>
      </c>
    </row>
    <row r="6165" spans="2:8">
      <c r="B6165" s="186" t="s">
        <v>151</v>
      </c>
      <c r="C6165" s="183" t="s">
        <v>125</v>
      </c>
      <c r="D6165" s="183" t="s">
        <v>121</v>
      </c>
      <c r="E6165" s="185">
        <v>1385.0000000000009</v>
      </c>
      <c r="F6165" s="185">
        <v>1116</v>
      </c>
      <c r="G6165" s="180">
        <f t="shared" si="192"/>
        <v>1385.0000000000009</v>
      </c>
      <c r="H6165" s="181">
        <f t="shared" si="193"/>
        <v>0.80577617328519802</v>
      </c>
    </row>
    <row r="6166" spans="2:8">
      <c r="B6166" s="186" t="s">
        <v>151</v>
      </c>
      <c r="C6166" s="183" t="s">
        <v>125</v>
      </c>
      <c r="D6166" s="183" t="s">
        <v>121</v>
      </c>
      <c r="E6166" s="185">
        <v>162.00000000000028</v>
      </c>
      <c r="F6166" s="185">
        <v>384</v>
      </c>
      <c r="G6166" s="180">
        <f t="shared" si="192"/>
        <v>384</v>
      </c>
      <c r="H6166" s="181">
        <f t="shared" si="193"/>
        <v>1</v>
      </c>
    </row>
    <row r="6167" spans="2:8">
      <c r="B6167" s="186" t="s">
        <v>151</v>
      </c>
      <c r="C6167" s="183" t="s">
        <v>125</v>
      </c>
      <c r="D6167" s="183" t="s">
        <v>121</v>
      </c>
      <c r="E6167" s="185">
        <v>1258</v>
      </c>
      <c r="F6167" s="185">
        <v>1590.0000000000009</v>
      </c>
      <c r="G6167" s="180">
        <f t="shared" si="192"/>
        <v>1590.0000000000009</v>
      </c>
      <c r="H6167" s="181">
        <f t="shared" si="193"/>
        <v>1</v>
      </c>
    </row>
    <row r="6168" spans="2:8">
      <c r="B6168" s="186" t="s">
        <v>151</v>
      </c>
      <c r="C6168" s="183" t="s">
        <v>125</v>
      </c>
      <c r="D6168" s="183" t="s">
        <v>121</v>
      </c>
      <c r="E6168" s="185">
        <v>64</v>
      </c>
      <c r="F6168" s="185">
        <v>463</v>
      </c>
      <c r="G6168" s="180">
        <f t="shared" si="192"/>
        <v>463</v>
      </c>
      <c r="H6168" s="181">
        <f t="shared" si="193"/>
        <v>1</v>
      </c>
    </row>
    <row r="6169" spans="2:8">
      <c r="B6169" s="186" t="s">
        <v>151</v>
      </c>
      <c r="C6169" s="183" t="s">
        <v>125</v>
      </c>
      <c r="D6169" s="183" t="s">
        <v>121</v>
      </c>
      <c r="E6169" s="185">
        <v>110</v>
      </c>
      <c r="F6169" s="185">
        <v>384</v>
      </c>
      <c r="G6169" s="180">
        <f t="shared" si="192"/>
        <v>384</v>
      </c>
      <c r="H6169" s="181">
        <f t="shared" si="193"/>
        <v>1</v>
      </c>
    </row>
    <row r="6170" spans="2:8">
      <c r="B6170" s="186" t="s">
        <v>151</v>
      </c>
      <c r="C6170" s="183" t="s">
        <v>125</v>
      </c>
      <c r="D6170" s="183" t="s">
        <v>121</v>
      </c>
      <c r="E6170" s="185">
        <v>272.00000000000011</v>
      </c>
      <c r="F6170" s="185">
        <v>384</v>
      </c>
      <c r="G6170" s="180">
        <f t="shared" si="192"/>
        <v>384</v>
      </c>
      <c r="H6170" s="181">
        <f t="shared" si="193"/>
        <v>1</v>
      </c>
    </row>
    <row r="6171" spans="2:8">
      <c r="B6171" s="186" t="s">
        <v>151</v>
      </c>
      <c r="C6171" s="183" t="s">
        <v>125</v>
      </c>
      <c r="D6171" s="183" t="s">
        <v>121</v>
      </c>
      <c r="E6171" s="185">
        <v>1362.000000000005</v>
      </c>
      <c r="F6171" s="185">
        <v>2189.0000000000018</v>
      </c>
      <c r="G6171" s="180">
        <f t="shared" si="192"/>
        <v>2189.0000000000018</v>
      </c>
      <c r="H6171" s="181">
        <f t="shared" si="193"/>
        <v>1</v>
      </c>
    </row>
    <row r="6172" spans="2:8">
      <c r="B6172" s="186" t="s">
        <v>151</v>
      </c>
      <c r="C6172" s="183" t="s">
        <v>125</v>
      </c>
      <c r="D6172" s="183" t="s">
        <v>121</v>
      </c>
      <c r="E6172" s="185">
        <v>129.9999999999998</v>
      </c>
      <c r="F6172" s="185">
        <v>384</v>
      </c>
      <c r="G6172" s="180">
        <f t="shared" si="192"/>
        <v>384</v>
      </c>
      <c r="H6172" s="181">
        <f t="shared" si="193"/>
        <v>1</v>
      </c>
    </row>
    <row r="6173" spans="2:8">
      <c r="B6173" s="186" t="s">
        <v>151</v>
      </c>
      <c r="C6173" s="183" t="s">
        <v>125</v>
      </c>
      <c r="D6173" s="183" t="s">
        <v>121</v>
      </c>
      <c r="E6173" s="185">
        <v>110</v>
      </c>
      <c r="F6173" s="185">
        <v>384</v>
      </c>
      <c r="G6173" s="180">
        <f t="shared" si="192"/>
        <v>384</v>
      </c>
      <c r="H6173" s="181">
        <f t="shared" si="193"/>
        <v>1</v>
      </c>
    </row>
    <row r="6174" spans="2:8">
      <c r="B6174" s="186" t="s">
        <v>151</v>
      </c>
      <c r="C6174" s="183" t="s">
        <v>125</v>
      </c>
      <c r="D6174" s="183" t="s">
        <v>121</v>
      </c>
      <c r="E6174" s="185">
        <v>162.00000000000028</v>
      </c>
      <c r="F6174" s="185">
        <v>384</v>
      </c>
      <c r="G6174" s="180">
        <f t="shared" si="192"/>
        <v>384</v>
      </c>
      <c r="H6174" s="181">
        <f t="shared" si="193"/>
        <v>1</v>
      </c>
    </row>
    <row r="6175" spans="2:8">
      <c r="B6175" s="186" t="s">
        <v>151</v>
      </c>
      <c r="C6175" s="183" t="s">
        <v>125</v>
      </c>
      <c r="D6175" s="183" t="s">
        <v>121</v>
      </c>
      <c r="E6175" s="185">
        <v>292.00000000000011</v>
      </c>
      <c r="F6175" s="185">
        <v>384</v>
      </c>
      <c r="G6175" s="180">
        <f t="shared" si="192"/>
        <v>384</v>
      </c>
      <c r="H6175" s="181">
        <f t="shared" si="193"/>
        <v>1</v>
      </c>
    </row>
    <row r="6176" spans="2:8">
      <c r="B6176" s="186" t="s">
        <v>151</v>
      </c>
      <c r="C6176" s="183" t="s">
        <v>125</v>
      </c>
      <c r="D6176" s="183" t="s">
        <v>121</v>
      </c>
      <c r="E6176" s="185">
        <v>305</v>
      </c>
      <c r="F6176" s="185">
        <v>0</v>
      </c>
      <c r="G6176" s="180">
        <f t="shared" si="192"/>
        <v>305</v>
      </c>
      <c r="H6176" s="181">
        <f t="shared" si="193"/>
        <v>0</v>
      </c>
    </row>
    <row r="6177" spans="2:8">
      <c r="B6177" s="186" t="s">
        <v>151</v>
      </c>
      <c r="C6177" s="183" t="s">
        <v>125</v>
      </c>
      <c r="D6177" s="183" t="s">
        <v>121</v>
      </c>
      <c r="E6177" s="185">
        <v>1173</v>
      </c>
      <c r="F6177" s="185">
        <v>2998.0000000000027</v>
      </c>
      <c r="G6177" s="180">
        <f t="shared" si="192"/>
        <v>2998.0000000000027</v>
      </c>
      <c r="H6177" s="181">
        <f t="shared" si="193"/>
        <v>1</v>
      </c>
    </row>
    <row r="6178" spans="2:8">
      <c r="B6178" s="186" t="s">
        <v>151</v>
      </c>
      <c r="C6178" s="183" t="s">
        <v>125</v>
      </c>
      <c r="D6178" s="183" t="s">
        <v>121</v>
      </c>
      <c r="E6178" s="185">
        <v>162.00000000000028</v>
      </c>
      <c r="F6178" s="185">
        <v>384</v>
      </c>
      <c r="G6178" s="180">
        <f t="shared" si="192"/>
        <v>384</v>
      </c>
      <c r="H6178" s="181">
        <f t="shared" si="193"/>
        <v>1</v>
      </c>
    </row>
    <row r="6179" spans="2:8">
      <c r="B6179" s="186" t="s">
        <v>151</v>
      </c>
      <c r="C6179" s="183" t="s">
        <v>125</v>
      </c>
      <c r="D6179" s="183" t="s">
        <v>121</v>
      </c>
      <c r="E6179" s="185">
        <v>1861.000000000005</v>
      </c>
      <c r="F6179" s="185">
        <v>2283.9999999999982</v>
      </c>
      <c r="G6179" s="180">
        <f t="shared" si="192"/>
        <v>2283.9999999999982</v>
      </c>
      <c r="H6179" s="181">
        <f t="shared" si="193"/>
        <v>1</v>
      </c>
    </row>
    <row r="6180" spans="2:8">
      <c r="B6180" s="186" t="s">
        <v>151</v>
      </c>
      <c r="C6180" s="183" t="s">
        <v>125</v>
      </c>
      <c r="D6180" s="183" t="s">
        <v>121</v>
      </c>
      <c r="E6180" s="185">
        <v>1344</v>
      </c>
      <c r="F6180" s="185">
        <v>1489.0000000000002</v>
      </c>
      <c r="G6180" s="180">
        <f t="shared" si="192"/>
        <v>1489.0000000000002</v>
      </c>
      <c r="H6180" s="181">
        <f t="shared" si="193"/>
        <v>1</v>
      </c>
    </row>
    <row r="6181" spans="2:8">
      <c r="B6181" s="186" t="s">
        <v>151</v>
      </c>
      <c r="C6181" s="183" t="s">
        <v>125</v>
      </c>
      <c r="D6181" s="183" t="s">
        <v>121</v>
      </c>
      <c r="E6181" s="185">
        <v>2444.0000000000041</v>
      </c>
      <c r="F6181" s="185">
        <v>3830.9999999999959</v>
      </c>
      <c r="G6181" s="180">
        <f t="shared" si="192"/>
        <v>3830.9999999999959</v>
      </c>
      <c r="H6181" s="181">
        <f t="shared" si="193"/>
        <v>1</v>
      </c>
    </row>
    <row r="6182" spans="2:8">
      <c r="B6182" s="186" t="s">
        <v>151</v>
      </c>
      <c r="C6182" s="183" t="s">
        <v>125</v>
      </c>
      <c r="D6182" s="183" t="s">
        <v>121</v>
      </c>
      <c r="E6182" s="185">
        <v>762</v>
      </c>
      <c r="F6182" s="185">
        <v>1105</v>
      </c>
      <c r="G6182" s="180">
        <f t="shared" si="192"/>
        <v>1105</v>
      </c>
      <c r="H6182" s="181">
        <f t="shared" si="193"/>
        <v>1</v>
      </c>
    </row>
    <row r="6183" spans="2:8">
      <c r="B6183" s="186" t="s">
        <v>151</v>
      </c>
      <c r="C6183" s="183" t="s">
        <v>125</v>
      </c>
      <c r="D6183" s="183" t="s">
        <v>121</v>
      </c>
      <c r="E6183" s="185">
        <v>565</v>
      </c>
      <c r="F6183" s="185">
        <v>1488.9999999999998</v>
      </c>
      <c r="G6183" s="180">
        <f t="shared" si="192"/>
        <v>1488.9999999999998</v>
      </c>
      <c r="H6183" s="181">
        <f t="shared" si="193"/>
        <v>1</v>
      </c>
    </row>
    <row r="6184" spans="2:8">
      <c r="B6184" s="186" t="s">
        <v>151</v>
      </c>
      <c r="C6184" s="183" t="s">
        <v>125</v>
      </c>
      <c r="D6184" s="183" t="s">
        <v>121</v>
      </c>
      <c r="E6184" s="185">
        <v>565</v>
      </c>
      <c r="F6184" s="185">
        <v>1488.9999999999998</v>
      </c>
      <c r="G6184" s="180">
        <f t="shared" si="192"/>
        <v>1488.9999999999998</v>
      </c>
      <c r="H6184" s="181">
        <f t="shared" si="193"/>
        <v>1</v>
      </c>
    </row>
    <row r="6185" spans="2:8">
      <c r="B6185" s="186" t="s">
        <v>151</v>
      </c>
      <c r="C6185" s="183" t="s">
        <v>125</v>
      </c>
      <c r="D6185" s="183" t="s">
        <v>121</v>
      </c>
      <c r="E6185" s="185">
        <v>2022.000000000005</v>
      </c>
      <c r="F6185" s="185">
        <v>1489.0000000000002</v>
      </c>
      <c r="G6185" s="180">
        <f t="shared" si="192"/>
        <v>2022.000000000005</v>
      </c>
      <c r="H6185" s="181">
        <f t="shared" si="193"/>
        <v>0.73639960435212493</v>
      </c>
    </row>
    <row r="6186" spans="2:8">
      <c r="B6186" s="186" t="s">
        <v>151</v>
      </c>
      <c r="C6186" s="183" t="s">
        <v>125</v>
      </c>
      <c r="D6186" s="183" t="s">
        <v>121</v>
      </c>
      <c r="E6186" s="185">
        <v>565</v>
      </c>
      <c r="F6186" s="185">
        <v>1488.9999999999998</v>
      </c>
      <c r="G6186" s="180">
        <f t="shared" si="192"/>
        <v>1488.9999999999998</v>
      </c>
      <c r="H6186" s="181">
        <f t="shared" si="193"/>
        <v>1</v>
      </c>
    </row>
    <row r="6187" spans="2:8">
      <c r="B6187" s="186" t="s">
        <v>151</v>
      </c>
      <c r="C6187" s="183" t="s">
        <v>125</v>
      </c>
      <c r="D6187" s="183" t="s">
        <v>121</v>
      </c>
      <c r="E6187" s="185">
        <v>565</v>
      </c>
      <c r="F6187" s="185">
        <v>1488.9999999999998</v>
      </c>
      <c r="G6187" s="180">
        <f t="shared" si="192"/>
        <v>1488.9999999999998</v>
      </c>
      <c r="H6187" s="181">
        <f t="shared" si="193"/>
        <v>1</v>
      </c>
    </row>
    <row r="6188" spans="2:8">
      <c r="B6188" s="186" t="s">
        <v>151</v>
      </c>
      <c r="C6188" s="183" t="s">
        <v>125</v>
      </c>
      <c r="D6188" s="183" t="s">
        <v>121</v>
      </c>
      <c r="E6188" s="185">
        <v>1984.9999999999998</v>
      </c>
      <c r="F6188" s="185">
        <v>3332</v>
      </c>
      <c r="G6188" s="180">
        <f t="shared" si="192"/>
        <v>3332</v>
      </c>
      <c r="H6188" s="181">
        <f t="shared" si="193"/>
        <v>1</v>
      </c>
    </row>
    <row r="6189" spans="2:8">
      <c r="B6189" s="186" t="s">
        <v>151</v>
      </c>
      <c r="C6189" s="183" t="s">
        <v>125</v>
      </c>
      <c r="D6189" s="183" t="s">
        <v>121</v>
      </c>
      <c r="E6189" s="185">
        <v>1768.9999999999991</v>
      </c>
      <c r="F6189" s="185">
        <v>2881.9999999999959</v>
      </c>
      <c r="G6189" s="180">
        <f t="shared" si="192"/>
        <v>2881.9999999999959</v>
      </c>
      <c r="H6189" s="181">
        <f t="shared" si="193"/>
        <v>1</v>
      </c>
    </row>
    <row r="6190" spans="2:8">
      <c r="B6190" s="186" t="s">
        <v>151</v>
      </c>
      <c r="C6190" s="183" t="s">
        <v>125</v>
      </c>
      <c r="D6190" s="183" t="s">
        <v>121</v>
      </c>
      <c r="E6190" s="185">
        <v>1582.9999999999959</v>
      </c>
      <c r="F6190" s="185">
        <v>1104.9999999999993</v>
      </c>
      <c r="G6190" s="180">
        <f t="shared" si="192"/>
        <v>1582.9999999999959</v>
      </c>
      <c r="H6190" s="181">
        <f t="shared" si="193"/>
        <v>0.6980416929879989</v>
      </c>
    </row>
    <row r="6191" spans="2:8">
      <c r="B6191" s="186" t="s">
        <v>151</v>
      </c>
      <c r="C6191" s="183" t="s">
        <v>125</v>
      </c>
      <c r="D6191" s="183" t="s">
        <v>121</v>
      </c>
      <c r="E6191" s="185">
        <v>2705.0000000000041</v>
      </c>
      <c r="F6191" s="185">
        <v>2859.9999999999982</v>
      </c>
      <c r="G6191" s="180">
        <f t="shared" si="192"/>
        <v>2859.9999999999982</v>
      </c>
      <c r="H6191" s="181">
        <f t="shared" si="193"/>
        <v>1</v>
      </c>
    </row>
    <row r="6192" spans="2:8">
      <c r="B6192" s="186" t="s">
        <v>151</v>
      </c>
      <c r="C6192" s="183" t="s">
        <v>125</v>
      </c>
      <c r="D6192" s="183" t="s">
        <v>121</v>
      </c>
      <c r="E6192" s="185">
        <v>3998</v>
      </c>
      <c r="F6192" s="185">
        <v>2268.999999999995</v>
      </c>
      <c r="G6192" s="180">
        <f t="shared" si="192"/>
        <v>3998</v>
      </c>
      <c r="H6192" s="181">
        <f t="shared" si="193"/>
        <v>0.56753376688344048</v>
      </c>
    </row>
    <row r="6193" spans="2:8">
      <c r="B6193" s="186" t="s">
        <v>151</v>
      </c>
      <c r="C6193" s="183" t="s">
        <v>125</v>
      </c>
      <c r="D6193" s="183" t="s">
        <v>121</v>
      </c>
      <c r="E6193" s="185">
        <v>685</v>
      </c>
      <c r="F6193" s="185">
        <v>1105</v>
      </c>
      <c r="G6193" s="180">
        <f t="shared" si="192"/>
        <v>1105</v>
      </c>
      <c r="H6193" s="181">
        <f t="shared" si="193"/>
        <v>1</v>
      </c>
    </row>
    <row r="6194" spans="2:8">
      <c r="B6194" s="186" t="s">
        <v>151</v>
      </c>
      <c r="C6194" s="183" t="s">
        <v>125</v>
      </c>
      <c r="D6194" s="183" t="s">
        <v>121</v>
      </c>
      <c r="E6194" s="185">
        <v>45</v>
      </c>
      <c r="F6194" s="185">
        <v>0</v>
      </c>
      <c r="G6194" s="180">
        <f t="shared" si="192"/>
        <v>45</v>
      </c>
      <c r="H6194" s="181">
        <f t="shared" si="193"/>
        <v>0</v>
      </c>
    </row>
    <row r="6195" spans="2:8">
      <c r="B6195" s="186" t="s">
        <v>151</v>
      </c>
      <c r="C6195" s="183" t="s">
        <v>125</v>
      </c>
      <c r="D6195" s="183" t="s">
        <v>121</v>
      </c>
      <c r="E6195" s="185">
        <v>1020</v>
      </c>
      <c r="F6195" s="185">
        <v>1105</v>
      </c>
      <c r="G6195" s="180">
        <f t="shared" si="192"/>
        <v>1105</v>
      </c>
      <c r="H6195" s="181">
        <f t="shared" si="193"/>
        <v>1</v>
      </c>
    </row>
    <row r="6196" spans="2:8">
      <c r="B6196" s="186" t="s">
        <v>151</v>
      </c>
      <c r="C6196" s="183" t="s">
        <v>125</v>
      </c>
      <c r="D6196" s="183" t="s">
        <v>121</v>
      </c>
      <c r="E6196" s="185">
        <v>877</v>
      </c>
      <c r="F6196" s="185">
        <v>2162.0000000000041</v>
      </c>
      <c r="G6196" s="180">
        <f t="shared" si="192"/>
        <v>2162.0000000000041</v>
      </c>
      <c r="H6196" s="181">
        <f t="shared" si="193"/>
        <v>1</v>
      </c>
    </row>
    <row r="6197" spans="2:8">
      <c r="B6197" s="186" t="s">
        <v>151</v>
      </c>
      <c r="C6197" s="183" t="s">
        <v>125</v>
      </c>
      <c r="D6197" s="183" t="s">
        <v>121</v>
      </c>
      <c r="E6197" s="185">
        <v>725</v>
      </c>
      <c r="F6197" s="185">
        <v>0</v>
      </c>
      <c r="G6197" s="180">
        <f t="shared" si="192"/>
        <v>725</v>
      </c>
      <c r="H6197" s="181">
        <f t="shared" si="193"/>
        <v>0</v>
      </c>
    </row>
    <row r="6198" spans="2:8">
      <c r="B6198" s="186" t="s">
        <v>151</v>
      </c>
      <c r="C6198" s="183" t="s">
        <v>125</v>
      </c>
      <c r="D6198" s="183" t="s">
        <v>121</v>
      </c>
      <c r="E6198" s="185">
        <v>2713.0000000000009</v>
      </c>
      <c r="F6198" s="185">
        <v>0</v>
      </c>
      <c r="G6198" s="180">
        <f t="shared" si="192"/>
        <v>2713.0000000000009</v>
      </c>
      <c r="H6198" s="181">
        <f t="shared" si="193"/>
        <v>0</v>
      </c>
    </row>
    <row r="6199" spans="2:8">
      <c r="B6199" s="186" t="s">
        <v>151</v>
      </c>
      <c r="C6199" s="183" t="s">
        <v>125</v>
      </c>
      <c r="D6199" s="183" t="s">
        <v>121</v>
      </c>
      <c r="E6199" s="185">
        <v>429</v>
      </c>
      <c r="F6199" s="185">
        <v>1105</v>
      </c>
      <c r="G6199" s="180">
        <f t="shared" si="192"/>
        <v>1105</v>
      </c>
      <c r="H6199" s="181">
        <f t="shared" si="193"/>
        <v>1</v>
      </c>
    </row>
    <row r="6200" spans="2:8">
      <c r="B6200" s="186" t="s">
        <v>151</v>
      </c>
      <c r="C6200" s="183" t="s">
        <v>125</v>
      </c>
      <c r="D6200" s="183" t="s">
        <v>121</v>
      </c>
      <c r="E6200" s="185">
        <v>930</v>
      </c>
      <c r="F6200" s="185">
        <v>1105</v>
      </c>
      <c r="G6200" s="180">
        <f t="shared" si="192"/>
        <v>1105</v>
      </c>
      <c r="H6200" s="181">
        <f t="shared" si="193"/>
        <v>1</v>
      </c>
    </row>
    <row r="6201" spans="2:8">
      <c r="B6201" s="186" t="s">
        <v>151</v>
      </c>
      <c r="C6201" s="183" t="s">
        <v>125</v>
      </c>
      <c r="D6201" s="183" t="s">
        <v>121</v>
      </c>
      <c r="E6201" s="185">
        <v>2581.0000000000041</v>
      </c>
      <c r="F6201" s="185">
        <v>3170.0000000000023</v>
      </c>
      <c r="G6201" s="180">
        <f t="shared" si="192"/>
        <v>3170.0000000000023</v>
      </c>
      <c r="H6201" s="181">
        <f t="shared" si="193"/>
        <v>1</v>
      </c>
    </row>
    <row r="6202" spans="2:8">
      <c r="B6202" s="186" t="s">
        <v>151</v>
      </c>
      <c r="C6202" s="183" t="s">
        <v>125</v>
      </c>
      <c r="D6202" s="183" t="s">
        <v>121</v>
      </c>
      <c r="E6202" s="185">
        <v>505</v>
      </c>
      <c r="F6202" s="185">
        <v>1105</v>
      </c>
      <c r="G6202" s="180">
        <f t="shared" si="192"/>
        <v>1105</v>
      </c>
      <c r="H6202" s="181">
        <f t="shared" si="193"/>
        <v>1</v>
      </c>
    </row>
    <row r="6203" spans="2:8">
      <c r="B6203" s="186" t="s">
        <v>151</v>
      </c>
      <c r="C6203" s="183" t="s">
        <v>125</v>
      </c>
      <c r="D6203" s="183" t="s">
        <v>121</v>
      </c>
      <c r="E6203" s="185">
        <v>1133</v>
      </c>
      <c r="F6203" s="185">
        <v>1116</v>
      </c>
      <c r="G6203" s="180">
        <f t="shared" si="192"/>
        <v>1133</v>
      </c>
      <c r="H6203" s="181">
        <f t="shared" si="193"/>
        <v>0.98499558693733447</v>
      </c>
    </row>
    <row r="6204" spans="2:8">
      <c r="B6204" s="186" t="s">
        <v>151</v>
      </c>
      <c r="C6204" s="183" t="s">
        <v>125</v>
      </c>
      <c r="D6204" s="183" t="s">
        <v>121</v>
      </c>
      <c r="E6204" s="185">
        <v>1080</v>
      </c>
      <c r="F6204" s="185">
        <v>0</v>
      </c>
      <c r="G6204" s="180">
        <f t="shared" si="192"/>
        <v>1080</v>
      </c>
      <c r="H6204" s="181">
        <f t="shared" si="193"/>
        <v>0</v>
      </c>
    </row>
    <row r="6205" spans="2:8">
      <c r="B6205" s="186" t="s">
        <v>151</v>
      </c>
      <c r="C6205" s="183" t="s">
        <v>125</v>
      </c>
      <c r="D6205" s="183" t="s">
        <v>121</v>
      </c>
      <c r="E6205" s="185">
        <v>3574.9999999999991</v>
      </c>
      <c r="F6205" s="185">
        <v>0</v>
      </c>
      <c r="G6205" s="180">
        <f t="shared" si="192"/>
        <v>3574.9999999999991</v>
      </c>
      <c r="H6205" s="181">
        <f t="shared" si="193"/>
        <v>0</v>
      </c>
    </row>
    <row r="6206" spans="2:8">
      <c r="B6206" s="186" t="s">
        <v>151</v>
      </c>
      <c r="C6206" s="183" t="s">
        <v>125</v>
      </c>
      <c r="D6206" s="183" t="s">
        <v>121</v>
      </c>
      <c r="E6206" s="185">
        <v>684</v>
      </c>
      <c r="F6206" s="185">
        <v>1667.9999999999991</v>
      </c>
      <c r="G6206" s="180">
        <f t="shared" si="192"/>
        <v>1667.9999999999991</v>
      </c>
      <c r="H6206" s="181">
        <f t="shared" si="193"/>
        <v>1</v>
      </c>
    </row>
    <row r="6207" spans="2:8">
      <c r="B6207" s="186" t="s">
        <v>151</v>
      </c>
      <c r="C6207" s="183" t="s">
        <v>125</v>
      </c>
      <c r="D6207" s="183" t="s">
        <v>121</v>
      </c>
      <c r="E6207" s="185">
        <v>2255.0000000000018</v>
      </c>
      <c r="F6207" s="185">
        <v>1029</v>
      </c>
      <c r="G6207" s="180">
        <f t="shared" si="192"/>
        <v>2255.0000000000018</v>
      </c>
      <c r="H6207" s="181">
        <f t="shared" si="193"/>
        <v>0.45631929046563158</v>
      </c>
    </row>
    <row r="6208" spans="2:8">
      <c r="B6208" s="186" t="s">
        <v>151</v>
      </c>
      <c r="C6208" s="183" t="s">
        <v>125</v>
      </c>
      <c r="D6208" s="183" t="s">
        <v>121</v>
      </c>
      <c r="E6208" s="185">
        <v>2522.9999999999991</v>
      </c>
      <c r="F6208" s="185">
        <v>1055.9999999999991</v>
      </c>
      <c r="G6208" s="180">
        <f t="shared" si="192"/>
        <v>2522.9999999999991</v>
      </c>
      <c r="H6208" s="181">
        <f t="shared" si="193"/>
        <v>0.41854934601664662</v>
      </c>
    </row>
    <row r="6209" spans="2:8">
      <c r="B6209" s="186" t="s">
        <v>151</v>
      </c>
      <c r="C6209" s="183" t="s">
        <v>125</v>
      </c>
      <c r="D6209" s="183" t="s">
        <v>121</v>
      </c>
      <c r="E6209" s="185">
        <v>450</v>
      </c>
      <c r="F6209" s="185">
        <v>1423</v>
      </c>
      <c r="G6209" s="180">
        <f t="shared" si="192"/>
        <v>1423</v>
      </c>
      <c r="H6209" s="181">
        <f t="shared" si="193"/>
        <v>1</v>
      </c>
    </row>
    <row r="6210" spans="2:8">
      <c r="B6210" s="186" t="s">
        <v>151</v>
      </c>
      <c r="C6210" s="183" t="s">
        <v>125</v>
      </c>
      <c r="D6210" s="183" t="s">
        <v>121</v>
      </c>
      <c r="E6210" s="185">
        <v>2168.0000000000041</v>
      </c>
      <c r="F6210" s="185">
        <v>1687</v>
      </c>
      <c r="G6210" s="180">
        <f t="shared" si="192"/>
        <v>2168.0000000000041</v>
      </c>
      <c r="H6210" s="181">
        <f t="shared" si="193"/>
        <v>0.77813653136531213</v>
      </c>
    </row>
    <row r="6211" spans="2:8">
      <c r="B6211" s="186" t="s">
        <v>151</v>
      </c>
      <c r="C6211" s="183" t="s">
        <v>125</v>
      </c>
      <c r="D6211" s="183" t="s">
        <v>121</v>
      </c>
      <c r="E6211" s="185">
        <v>1945.9999999999991</v>
      </c>
      <c r="F6211" s="185">
        <v>3061.0000000000009</v>
      </c>
      <c r="G6211" s="180">
        <f t="shared" si="192"/>
        <v>3061.0000000000009</v>
      </c>
      <c r="H6211" s="181">
        <f t="shared" si="193"/>
        <v>1</v>
      </c>
    </row>
    <row r="6212" spans="2:8">
      <c r="B6212" s="186" t="s">
        <v>151</v>
      </c>
      <c r="C6212" s="183" t="s">
        <v>125</v>
      </c>
      <c r="D6212" s="183" t="s">
        <v>121</v>
      </c>
      <c r="E6212" s="185">
        <v>1512</v>
      </c>
      <c r="F6212" s="185">
        <v>1105</v>
      </c>
      <c r="G6212" s="180">
        <f t="shared" si="192"/>
        <v>1512</v>
      </c>
      <c r="H6212" s="181">
        <f t="shared" si="193"/>
        <v>0.73082010582010581</v>
      </c>
    </row>
    <row r="6213" spans="2:8">
      <c r="B6213" s="186" t="s">
        <v>151</v>
      </c>
      <c r="C6213" s="183" t="s">
        <v>125</v>
      </c>
      <c r="D6213" s="183" t="s">
        <v>121</v>
      </c>
      <c r="E6213" s="185">
        <v>2279.0000000000009</v>
      </c>
      <c r="F6213" s="185">
        <v>1783.9999999999998</v>
      </c>
      <c r="G6213" s="180">
        <f t="shared" si="192"/>
        <v>2279.0000000000009</v>
      </c>
      <c r="H6213" s="181">
        <f t="shared" si="193"/>
        <v>0.78279947345326861</v>
      </c>
    </row>
    <row r="6214" spans="2:8">
      <c r="B6214" s="186" t="s">
        <v>151</v>
      </c>
      <c r="C6214" s="183" t="s">
        <v>125</v>
      </c>
      <c r="D6214" s="183" t="s">
        <v>121</v>
      </c>
      <c r="E6214" s="185">
        <v>145</v>
      </c>
      <c r="F6214" s="185">
        <v>0</v>
      </c>
      <c r="G6214" s="180">
        <f t="shared" ref="G6214:G6277" si="194">IF(ABS(F6214)&gt;ABS(E6214),ABS(F6214),ABS(E6214))</f>
        <v>145</v>
      </c>
      <c r="H6214" s="181">
        <f t="shared" ref="H6214:H6277" si="195">IF(G6214&lt;&gt;0,IF(ABS(F6214)&gt;=G6214,1,ABS(F6214/G6214)),0)</f>
        <v>0</v>
      </c>
    </row>
    <row r="6215" spans="2:8">
      <c r="B6215" s="186" t="s">
        <v>151</v>
      </c>
      <c r="C6215" s="183" t="s">
        <v>125</v>
      </c>
      <c r="D6215" s="183" t="s">
        <v>121</v>
      </c>
      <c r="E6215" s="185">
        <v>161.99999999999972</v>
      </c>
      <c r="F6215" s="185">
        <v>0</v>
      </c>
      <c r="G6215" s="180">
        <f t="shared" si="194"/>
        <v>161.99999999999972</v>
      </c>
      <c r="H6215" s="181">
        <f t="shared" si="195"/>
        <v>0</v>
      </c>
    </row>
    <row r="6216" spans="2:8">
      <c r="B6216" s="186" t="s">
        <v>151</v>
      </c>
      <c r="C6216" s="183" t="s">
        <v>125</v>
      </c>
      <c r="D6216" s="183" t="s">
        <v>121</v>
      </c>
      <c r="E6216" s="185">
        <v>2248.0000000000018</v>
      </c>
      <c r="F6216" s="185">
        <v>1541.0000000000002</v>
      </c>
      <c r="G6216" s="180">
        <f t="shared" si="194"/>
        <v>2248.0000000000018</v>
      </c>
      <c r="H6216" s="181">
        <f t="shared" si="195"/>
        <v>0.68549822064056898</v>
      </c>
    </row>
    <row r="6217" spans="2:8">
      <c r="B6217" s="186" t="s">
        <v>151</v>
      </c>
      <c r="C6217" s="183" t="s">
        <v>125</v>
      </c>
      <c r="D6217" s="183" t="s">
        <v>121</v>
      </c>
      <c r="E6217" s="185">
        <v>1190</v>
      </c>
      <c r="F6217" s="185">
        <v>3084.0000000000018</v>
      </c>
      <c r="G6217" s="180">
        <f t="shared" si="194"/>
        <v>3084.0000000000018</v>
      </c>
      <c r="H6217" s="181">
        <f t="shared" si="195"/>
        <v>1</v>
      </c>
    </row>
    <row r="6218" spans="2:8">
      <c r="B6218" s="186" t="s">
        <v>151</v>
      </c>
      <c r="C6218" s="183" t="s">
        <v>125</v>
      </c>
      <c r="D6218" s="183" t="s">
        <v>121</v>
      </c>
      <c r="E6218" s="185">
        <v>575</v>
      </c>
      <c r="F6218" s="185">
        <v>1055.9999999999991</v>
      </c>
      <c r="G6218" s="180">
        <f t="shared" si="194"/>
        <v>1055.9999999999991</v>
      </c>
      <c r="H6218" s="181">
        <f t="shared" si="195"/>
        <v>1</v>
      </c>
    </row>
    <row r="6219" spans="2:8">
      <c r="B6219" s="186" t="s">
        <v>151</v>
      </c>
      <c r="C6219" s="183" t="s">
        <v>125</v>
      </c>
      <c r="D6219" s="183" t="s">
        <v>121</v>
      </c>
      <c r="E6219" s="185">
        <v>635</v>
      </c>
      <c r="F6219" s="185">
        <v>1105</v>
      </c>
      <c r="G6219" s="180">
        <f t="shared" si="194"/>
        <v>1105</v>
      </c>
      <c r="H6219" s="181">
        <f t="shared" si="195"/>
        <v>1</v>
      </c>
    </row>
    <row r="6220" spans="2:8">
      <c r="B6220" s="186" t="s">
        <v>151</v>
      </c>
      <c r="C6220" s="183" t="s">
        <v>125</v>
      </c>
      <c r="D6220" s="183" t="s">
        <v>121</v>
      </c>
      <c r="E6220" s="185">
        <v>175</v>
      </c>
      <c r="F6220" s="185">
        <v>0</v>
      </c>
      <c r="G6220" s="180">
        <f t="shared" si="194"/>
        <v>175</v>
      </c>
      <c r="H6220" s="181">
        <f t="shared" si="195"/>
        <v>0</v>
      </c>
    </row>
    <row r="6221" spans="2:8">
      <c r="B6221" s="186" t="s">
        <v>151</v>
      </c>
      <c r="C6221" s="183" t="s">
        <v>125</v>
      </c>
      <c r="D6221" s="183" t="s">
        <v>121</v>
      </c>
      <c r="E6221" s="185">
        <v>1287</v>
      </c>
      <c r="F6221" s="185">
        <v>1385</v>
      </c>
      <c r="G6221" s="180">
        <f t="shared" si="194"/>
        <v>1385</v>
      </c>
      <c r="H6221" s="181">
        <f t="shared" si="195"/>
        <v>1</v>
      </c>
    </row>
    <row r="6222" spans="2:8">
      <c r="B6222" s="186" t="s">
        <v>151</v>
      </c>
      <c r="C6222" s="183" t="s">
        <v>125</v>
      </c>
      <c r="D6222" s="183" t="s">
        <v>121</v>
      </c>
      <c r="E6222" s="185">
        <v>6690.0000000000091</v>
      </c>
      <c r="F6222" s="185">
        <v>7961.0000000000036</v>
      </c>
      <c r="G6222" s="180">
        <f t="shared" si="194"/>
        <v>7961.0000000000036</v>
      </c>
      <c r="H6222" s="181">
        <f t="shared" si="195"/>
        <v>1</v>
      </c>
    </row>
    <row r="6223" spans="2:8">
      <c r="B6223" s="186" t="s">
        <v>151</v>
      </c>
      <c r="C6223" s="183" t="s">
        <v>125</v>
      </c>
      <c r="D6223" s="183" t="s">
        <v>121</v>
      </c>
      <c r="E6223" s="185">
        <v>2204</v>
      </c>
      <c r="F6223" s="185">
        <v>1105</v>
      </c>
      <c r="G6223" s="180">
        <f t="shared" si="194"/>
        <v>2204</v>
      </c>
      <c r="H6223" s="181">
        <f t="shared" si="195"/>
        <v>0.50136116152450094</v>
      </c>
    </row>
    <row r="6224" spans="2:8">
      <c r="B6224" s="186" t="s">
        <v>151</v>
      </c>
      <c r="C6224" s="183" t="s">
        <v>125</v>
      </c>
      <c r="D6224" s="183" t="s">
        <v>121</v>
      </c>
      <c r="E6224" s="185">
        <v>110</v>
      </c>
      <c r="F6224" s="185">
        <v>0</v>
      </c>
      <c r="G6224" s="180">
        <f t="shared" si="194"/>
        <v>110</v>
      </c>
      <c r="H6224" s="181">
        <f t="shared" si="195"/>
        <v>0</v>
      </c>
    </row>
    <row r="6225" spans="2:8">
      <c r="B6225" s="186" t="s">
        <v>151</v>
      </c>
      <c r="C6225" s="183" t="s">
        <v>125</v>
      </c>
      <c r="D6225" s="183" t="s">
        <v>121</v>
      </c>
      <c r="E6225" s="185">
        <v>175</v>
      </c>
      <c r="F6225" s="185">
        <v>0</v>
      </c>
      <c r="G6225" s="180">
        <f t="shared" si="194"/>
        <v>175</v>
      </c>
      <c r="H6225" s="181">
        <f t="shared" si="195"/>
        <v>0</v>
      </c>
    </row>
    <row r="6226" spans="2:8">
      <c r="B6226" s="186" t="s">
        <v>151</v>
      </c>
      <c r="C6226" s="183" t="s">
        <v>125</v>
      </c>
      <c r="D6226" s="183" t="s">
        <v>121</v>
      </c>
      <c r="E6226" s="185">
        <v>801.99999999999898</v>
      </c>
      <c r="F6226" s="185">
        <v>1105</v>
      </c>
      <c r="G6226" s="180">
        <f t="shared" si="194"/>
        <v>1105</v>
      </c>
      <c r="H6226" s="181">
        <f t="shared" si="195"/>
        <v>1</v>
      </c>
    </row>
    <row r="6227" spans="2:8">
      <c r="B6227" s="186" t="s">
        <v>151</v>
      </c>
      <c r="C6227" s="183" t="s">
        <v>125</v>
      </c>
      <c r="D6227" s="183" t="s">
        <v>121</v>
      </c>
      <c r="E6227" s="185">
        <v>45</v>
      </c>
      <c r="F6227" s="185">
        <v>0</v>
      </c>
      <c r="G6227" s="180">
        <f t="shared" si="194"/>
        <v>45</v>
      </c>
      <c r="H6227" s="181">
        <f t="shared" si="195"/>
        <v>0</v>
      </c>
    </row>
    <row r="6228" spans="2:8">
      <c r="B6228" s="186" t="s">
        <v>151</v>
      </c>
      <c r="C6228" s="183" t="s">
        <v>125</v>
      </c>
      <c r="D6228" s="183" t="s">
        <v>121</v>
      </c>
      <c r="E6228" s="185">
        <v>505</v>
      </c>
      <c r="F6228" s="185">
        <v>1105</v>
      </c>
      <c r="G6228" s="180">
        <f t="shared" si="194"/>
        <v>1105</v>
      </c>
      <c r="H6228" s="181">
        <f t="shared" si="195"/>
        <v>1</v>
      </c>
    </row>
    <row r="6229" spans="2:8">
      <c r="B6229" s="186" t="s">
        <v>151</v>
      </c>
      <c r="C6229" s="183" t="s">
        <v>125</v>
      </c>
      <c r="D6229" s="183" t="s">
        <v>121</v>
      </c>
      <c r="E6229" s="185">
        <v>2615.9999999999991</v>
      </c>
      <c r="F6229" s="185">
        <v>1544</v>
      </c>
      <c r="G6229" s="180">
        <f t="shared" si="194"/>
        <v>2615.9999999999991</v>
      </c>
      <c r="H6229" s="181">
        <f t="shared" si="195"/>
        <v>0.59021406727828762</v>
      </c>
    </row>
    <row r="6230" spans="2:8">
      <c r="B6230" s="186" t="s">
        <v>151</v>
      </c>
      <c r="C6230" s="183" t="s">
        <v>125</v>
      </c>
      <c r="D6230" s="183" t="s">
        <v>121</v>
      </c>
      <c r="E6230" s="185">
        <v>250</v>
      </c>
      <c r="F6230" s="185">
        <v>0</v>
      </c>
      <c r="G6230" s="180">
        <f t="shared" si="194"/>
        <v>250</v>
      </c>
      <c r="H6230" s="181">
        <f t="shared" si="195"/>
        <v>0</v>
      </c>
    </row>
    <row r="6231" spans="2:8">
      <c r="B6231" s="186" t="s">
        <v>151</v>
      </c>
      <c r="C6231" s="183" t="s">
        <v>125</v>
      </c>
      <c r="D6231" s="183" t="s">
        <v>121</v>
      </c>
      <c r="E6231" s="185">
        <v>1183</v>
      </c>
      <c r="F6231" s="185">
        <v>1105</v>
      </c>
      <c r="G6231" s="180">
        <f t="shared" si="194"/>
        <v>1183</v>
      </c>
      <c r="H6231" s="181">
        <f t="shared" si="195"/>
        <v>0.93406593406593408</v>
      </c>
    </row>
    <row r="6232" spans="2:8">
      <c r="B6232" s="186" t="s">
        <v>151</v>
      </c>
      <c r="C6232" s="183" t="s">
        <v>125</v>
      </c>
      <c r="D6232" s="183" t="s">
        <v>121</v>
      </c>
      <c r="E6232" s="185">
        <v>1237</v>
      </c>
      <c r="F6232" s="185">
        <v>1105</v>
      </c>
      <c r="G6232" s="180">
        <f t="shared" si="194"/>
        <v>1237</v>
      </c>
      <c r="H6232" s="181">
        <f t="shared" si="195"/>
        <v>0.8932902182700081</v>
      </c>
    </row>
    <row r="6233" spans="2:8">
      <c r="B6233" s="186" t="s">
        <v>151</v>
      </c>
      <c r="C6233" s="183" t="s">
        <v>125</v>
      </c>
      <c r="D6233" s="183" t="s">
        <v>121</v>
      </c>
      <c r="E6233" s="185">
        <v>987</v>
      </c>
      <c r="F6233" s="185">
        <v>1105</v>
      </c>
      <c r="G6233" s="180">
        <f t="shared" si="194"/>
        <v>1105</v>
      </c>
      <c r="H6233" s="181">
        <f t="shared" si="195"/>
        <v>1</v>
      </c>
    </row>
    <row r="6234" spans="2:8">
      <c r="B6234" s="186" t="s">
        <v>151</v>
      </c>
      <c r="C6234" s="183" t="s">
        <v>125</v>
      </c>
      <c r="D6234" s="183" t="s">
        <v>121</v>
      </c>
      <c r="E6234" s="185">
        <v>145</v>
      </c>
      <c r="F6234" s="185">
        <v>0</v>
      </c>
      <c r="G6234" s="180">
        <f t="shared" si="194"/>
        <v>145</v>
      </c>
      <c r="H6234" s="181">
        <f t="shared" si="195"/>
        <v>0</v>
      </c>
    </row>
    <row r="6235" spans="2:8">
      <c r="B6235" s="186" t="s">
        <v>151</v>
      </c>
      <c r="C6235" s="183" t="s">
        <v>125</v>
      </c>
      <c r="D6235" s="183" t="s">
        <v>121</v>
      </c>
      <c r="E6235" s="185">
        <v>2446.0000000000041</v>
      </c>
      <c r="F6235" s="185">
        <v>2947.9999999999968</v>
      </c>
      <c r="G6235" s="180">
        <f t="shared" si="194"/>
        <v>2947.9999999999968</v>
      </c>
      <c r="H6235" s="181">
        <f t="shared" si="195"/>
        <v>1</v>
      </c>
    </row>
    <row r="6236" spans="2:8">
      <c r="B6236" s="186" t="s">
        <v>151</v>
      </c>
      <c r="C6236" s="183" t="s">
        <v>125</v>
      </c>
      <c r="D6236" s="183" t="s">
        <v>121</v>
      </c>
      <c r="E6236" s="185">
        <v>110</v>
      </c>
      <c r="F6236" s="185">
        <v>0</v>
      </c>
      <c r="G6236" s="180">
        <f t="shared" si="194"/>
        <v>110</v>
      </c>
      <c r="H6236" s="181">
        <f t="shared" si="195"/>
        <v>0</v>
      </c>
    </row>
    <row r="6237" spans="2:8">
      <c r="B6237" s="186" t="s">
        <v>151</v>
      </c>
      <c r="C6237" s="183" t="s">
        <v>125</v>
      </c>
      <c r="D6237" s="183" t="s">
        <v>121</v>
      </c>
      <c r="E6237" s="185">
        <v>733</v>
      </c>
      <c r="F6237" s="185">
        <v>1105</v>
      </c>
      <c r="G6237" s="180">
        <f t="shared" si="194"/>
        <v>1105</v>
      </c>
      <c r="H6237" s="181">
        <f t="shared" si="195"/>
        <v>1</v>
      </c>
    </row>
    <row r="6238" spans="2:8">
      <c r="B6238" s="186" t="s">
        <v>151</v>
      </c>
      <c r="C6238" s="183" t="s">
        <v>125</v>
      </c>
      <c r="D6238" s="183" t="s">
        <v>121</v>
      </c>
      <c r="E6238" s="185">
        <v>175</v>
      </c>
      <c r="F6238" s="185">
        <v>0</v>
      </c>
      <c r="G6238" s="180">
        <f t="shared" si="194"/>
        <v>175</v>
      </c>
      <c r="H6238" s="181">
        <f t="shared" si="195"/>
        <v>0</v>
      </c>
    </row>
    <row r="6239" spans="2:8">
      <c r="B6239" s="186" t="s">
        <v>151</v>
      </c>
      <c r="C6239" s="183" t="s">
        <v>125</v>
      </c>
      <c r="D6239" s="183" t="s">
        <v>121</v>
      </c>
      <c r="E6239" s="185">
        <v>277.99999999999966</v>
      </c>
      <c r="F6239" s="185">
        <v>0</v>
      </c>
      <c r="G6239" s="180">
        <f t="shared" si="194"/>
        <v>277.99999999999966</v>
      </c>
      <c r="H6239" s="181">
        <f t="shared" si="195"/>
        <v>0</v>
      </c>
    </row>
    <row r="6240" spans="2:8">
      <c r="B6240" s="186" t="s">
        <v>151</v>
      </c>
      <c r="C6240" s="183" t="s">
        <v>125</v>
      </c>
      <c r="D6240" s="183" t="s">
        <v>121</v>
      </c>
      <c r="E6240" s="185">
        <v>3442.9999999999959</v>
      </c>
      <c r="F6240" s="185">
        <v>3501.0000000000036</v>
      </c>
      <c r="G6240" s="180">
        <f t="shared" si="194"/>
        <v>3501.0000000000036</v>
      </c>
      <c r="H6240" s="181">
        <f t="shared" si="195"/>
        <v>1</v>
      </c>
    </row>
    <row r="6241" spans="2:8">
      <c r="B6241" s="186" t="s">
        <v>151</v>
      </c>
      <c r="C6241" s="183" t="s">
        <v>125</v>
      </c>
      <c r="D6241" s="183" t="s">
        <v>121</v>
      </c>
      <c r="E6241" s="185">
        <v>468</v>
      </c>
      <c r="F6241" s="185">
        <v>1105</v>
      </c>
      <c r="G6241" s="180">
        <f t="shared" si="194"/>
        <v>1105</v>
      </c>
      <c r="H6241" s="181">
        <f t="shared" si="195"/>
        <v>1</v>
      </c>
    </row>
    <row r="6242" spans="2:8">
      <c r="B6242" s="186" t="s">
        <v>151</v>
      </c>
      <c r="C6242" s="183" t="s">
        <v>125</v>
      </c>
      <c r="D6242" s="183" t="s">
        <v>121</v>
      </c>
      <c r="E6242" s="185">
        <v>1933</v>
      </c>
      <c r="F6242" s="185">
        <v>1105</v>
      </c>
      <c r="G6242" s="180">
        <f t="shared" si="194"/>
        <v>1933</v>
      </c>
      <c r="H6242" s="181">
        <f t="shared" si="195"/>
        <v>0.57165028453181588</v>
      </c>
    </row>
    <row r="6243" spans="2:8">
      <c r="B6243" s="186" t="s">
        <v>151</v>
      </c>
      <c r="C6243" s="183" t="s">
        <v>125</v>
      </c>
      <c r="D6243" s="183" t="s">
        <v>121</v>
      </c>
      <c r="E6243" s="185">
        <v>205</v>
      </c>
      <c r="F6243" s="185">
        <v>0</v>
      </c>
      <c r="G6243" s="180">
        <f t="shared" si="194"/>
        <v>205</v>
      </c>
      <c r="H6243" s="181">
        <f t="shared" si="195"/>
        <v>0</v>
      </c>
    </row>
    <row r="6244" spans="2:8">
      <c r="B6244" s="186" t="s">
        <v>151</v>
      </c>
      <c r="C6244" s="183" t="s">
        <v>125</v>
      </c>
      <c r="D6244" s="183" t="s">
        <v>121</v>
      </c>
      <c r="E6244" s="185">
        <v>3996</v>
      </c>
      <c r="F6244" s="185">
        <v>1977.9999999999991</v>
      </c>
      <c r="G6244" s="180">
        <f t="shared" si="194"/>
        <v>3996</v>
      </c>
      <c r="H6244" s="181">
        <f t="shared" si="195"/>
        <v>0.49499499499499477</v>
      </c>
    </row>
    <row r="6245" spans="2:8">
      <c r="B6245" s="186" t="s">
        <v>151</v>
      </c>
      <c r="C6245" s="183" t="s">
        <v>125</v>
      </c>
      <c r="D6245" s="183" t="s">
        <v>121</v>
      </c>
      <c r="E6245" s="185">
        <v>575</v>
      </c>
      <c r="F6245" s="185">
        <v>1105</v>
      </c>
      <c r="G6245" s="180">
        <f t="shared" si="194"/>
        <v>1105</v>
      </c>
      <c r="H6245" s="181">
        <f t="shared" si="195"/>
        <v>1</v>
      </c>
    </row>
    <row r="6246" spans="2:8">
      <c r="B6246" s="186" t="s">
        <v>151</v>
      </c>
      <c r="C6246" s="183" t="s">
        <v>125</v>
      </c>
      <c r="D6246" s="183" t="s">
        <v>121</v>
      </c>
      <c r="E6246" s="185">
        <v>936</v>
      </c>
      <c r="F6246" s="185">
        <v>1881</v>
      </c>
      <c r="G6246" s="180">
        <f t="shared" si="194"/>
        <v>1881</v>
      </c>
      <c r="H6246" s="181">
        <f t="shared" si="195"/>
        <v>1</v>
      </c>
    </row>
    <row r="6247" spans="2:8">
      <c r="B6247" s="186" t="s">
        <v>151</v>
      </c>
      <c r="C6247" s="183" t="s">
        <v>125</v>
      </c>
      <c r="D6247" s="183" t="s">
        <v>121</v>
      </c>
      <c r="E6247" s="185">
        <v>2093.0000000000027</v>
      </c>
      <c r="F6247" s="185">
        <v>2268.999999999995</v>
      </c>
      <c r="G6247" s="180">
        <f t="shared" si="194"/>
        <v>2268.999999999995</v>
      </c>
      <c r="H6247" s="181">
        <f t="shared" si="195"/>
        <v>1</v>
      </c>
    </row>
    <row r="6248" spans="2:8">
      <c r="B6248" s="186" t="s">
        <v>151</v>
      </c>
      <c r="C6248" s="183" t="s">
        <v>125</v>
      </c>
      <c r="D6248" s="183" t="s">
        <v>121</v>
      </c>
      <c r="E6248" s="185">
        <v>730</v>
      </c>
      <c r="F6248" s="185">
        <v>1105</v>
      </c>
      <c r="G6248" s="180">
        <f t="shared" si="194"/>
        <v>1105</v>
      </c>
      <c r="H6248" s="181">
        <f t="shared" si="195"/>
        <v>1</v>
      </c>
    </row>
    <row r="6249" spans="2:8">
      <c r="B6249" s="186" t="s">
        <v>151</v>
      </c>
      <c r="C6249" s="183" t="s">
        <v>125</v>
      </c>
      <c r="D6249" s="183" t="s">
        <v>121</v>
      </c>
      <c r="E6249" s="185">
        <v>110</v>
      </c>
      <c r="F6249" s="185">
        <v>0</v>
      </c>
      <c r="G6249" s="180">
        <f t="shared" si="194"/>
        <v>110</v>
      </c>
      <c r="H6249" s="181">
        <f t="shared" si="195"/>
        <v>0</v>
      </c>
    </row>
    <row r="6250" spans="2:8">
      <c r="B6250" s="186" t="s">
        <v>151</v>
      </c>
      <c r="C6250" s="183" t="s">
        <v>125</v>
      </c>
      <c r="D6250" s="183" t="s">
        <v>121</v>
      </c>
      <c r="E6250" s="185">
        <v>4769</v>
      </c>
      <c r="F6250" s="185">
        <v>1055.9999999999991</v>
      </c>
      <c r="G6250" s="180">
        <f t="shared" si="194"/>
        <v>4769</v>
      </c>
      <c r="H6250" s="181">
        <f t="shared" si="195"/>
        <v>0.22143006919689642</v>
      </c>
    </row>
    <row r="6251" spans="2:8">
      <c r="B6251" s="186" t="s">
        <v>151</v>
      </c>
      <c r="C6251" s="183" t="s">
        <v>125</v>
      </c>
      <c r="D6251" s="183" t="s">
        <v>121</v>
      </c>
      <c r="E6251" s="185">
        <v>539.99999999999898</v>
      </c>
      <c r="F6251" s="185">
        <v>1105</v>
      </c>
      <c r="G6251" s="180">
        <f t="shared" si="194"/>
        <v>1105</v>
      </c>
      <c r="H6251" s="181">
        <f t="shared" si="195"/>
        <v>1</v>
      </c>
    </row>
    <row r="6252" spans="2:8">
      <c r="B6252" s="186" t="s">
        <v>151</v>
      </c>
      <c r="C6252" s="183" t="s">
        <v>125</v>
      </c>
      <c r="D6252" s="183" t="s">
        <v>121</v>
      </c>
      <c r="E6252" s="185">
        <v>3739.9999999999968</v>
      </c>
      <c r="F6252" s="185">
        <v>1931.9999999999961</v>
      </c>
      <c r="G6252" s="180">
        <f t="shared" si="194"/>
        <v>3739.9999999999968</v>
      </c>
      <c r="H6252" s="181">
        <f t="shared" si="195"/>
        <v>0.51657754010695123</v>
      </c>
    </row>
    <row r="6253" spans="2:8">
      <c r="B6253" s="186" t="s">
        <v>151</v>
      </c>
      <c r="C6253" s="183" t="s">
        <v>125</v>
      </c>
      <c r="D6253" s="183" t="s">
        <v>121</v>
      </c>
      <c r="E6253" s="185">
        <v>430</v>
      </c>
      <c r="F6253" s="185">
        <v>1105</v>
      </c>
      <c r="G6253" s="180">
        <f t="shared" si="194"/>
        <v>1105</v>
      </c>
      <c r="H6253" s="181">
        <f t="shared" si="195"/>
        <v>1</v>
      </c>
    </row>
    <row r="6254" spans="2:8">
      <c r="B6254" s="186" t="s">
        <v>151</v>
      </c>
      <c r="C6254" s="183" t="s">
        <v>125</v>
      </c>
      <c r="D6254" s="183" t="s">
        <v>121</v>
      </c>
      <c r="E6254" s="185">
        <v>1796.9999999999989</v>
      </c>
      <c r="F6254" s="185">
        <v>2995.9999999999977</v>
      </c>
      <c r="G6254" s="180">
        <f t="shared" si="194"/>
        <v>2995.9999999999977</v>
      </c>
      <c r="H6254" s="181">
        <f t="shared" si="195"/>
        <v>1</v>
      </c>
    </row>
    <row r="6255" spans="2:8">
      <c r="B6255" s="186" t="s">
        <v>151</v>
      </c>
      <c r="C6255" s="183" t="s">
        <v>125</v>
      </c>
      <c r="D6255" s="183" t="s">
        <v>121</v>
      </c>
      <c r="E6255" s="185">
        <v>1152</v>
      </c>
      <c r="F6255" s="185">
        <v>1055.9999999999991</v>
      </c>
      <c r="G6255" s="180">
        <f t="shared" si="194"/>
        <v>1152</v>
      </c>
      <c r="H6255" s="181">
        <f t="shared" si="195"/>
        <v>0.91666666666666585</v>
      </c>
    </row>
    <row r="6256" spans="2:8">
      <c r="B6256" s="186" t="s">
        <v>151</v>
      </c>
      <c r="C6256" s="183" t="s">
        <v>125</v>
      </c>
      <c r="D6256" s="183" t="s">
        <v>121</v>
      </c>
      <c r="E6256" s="185">
        <v>3959.999999999995</v>
      </c>
      <c r="F6256" s="185">
        <v>3390.0000000000032</v>
      </c>
      <c r="G6256" s="180">
        <f t="shared" si="194"/>
        <v>3959.999999999995</v>
      </c>
      <c r="H6256" s="181">
        <f t="shared" si="195"/>
        <v>0.85606060606060796</v>
      </c>
    </row>
    <row r="6257" spans="2:8">
      <c r="B6257" s="186" t="s">
        <v>151</v>
      </c>
      <c r="C6257" s="183" t="s">
        <v>125</v>
      </c>
      <c r="D6257" s="183" t="s">
        <v>121</v>
      </c>
      <c r="E6257" s="185">
        <v>505</v>
      </c>
      <c r="F6257" s="185">
        <v>1105</v>
      </c>
      <c r="G6257" s="180">
        <f t="shared" si="194"/>
        <v>1105</v>
      </c>
      <c r="H6257" s="181">
        <f t="shared" si="195"/>
        <v>1</v>
      </c>
    </row>
    <row r="6258" spans="2:8">
      <c r="B6258" s="186" t="s">
        <v>151</v>
      </c>
      <c r="C6258" s="183" t="s">
        <v>125</v>
      </c>
      <c r="D6258" s="183" t="s">
        <v>121</v>
      </c>
      <c r="E6258" s="185">
        <v>757</v>
      </c>
      <c r="F6258" s="185">
        <v>1396</v>
      </c>
      <c r="G6258" s="180">
        <f t="shared" si="194"/>
        <v>1396</v>
      </c>
      <c r="H6258" s="181">
        <f t="shared" si="195"/>
        <v>1</v>
      </c>
    </row>
    <row r="6259" spans="2:8">
      <c r="B6259" s="186" t="s">
        <v>151</v>
      </c>
      <c r="C6259" s="183" t="s">
        <v>125</v>
      </c>
      <c r="D6259" s="183" t="s">
        <v>121</v>
      </c>
      <c r="E6259" s="185">
        <v>330</v>
      </c>
      <c r="F6259" s="185">
        <v>0</v>
      </c>
      <c r="G6259" s="180">
        <f t="shared" si="194"/>
        <v>330</v>
      </c>
      <c r="H6259" s="181">
        <f t="shared" si="195"/>
        <v>0</v>
      </c>
    </row>
    <row r="6260" spans="2:8">
      <c r="B6260" s="186" t="s">
        <v>151</v>
      </c>
      <c r="C6260" s="183" t="s">
        <v>125</v>
      </c>
      <c r="D6260" s="183" t="s">
        <v>121</v>
      </c>
      <c r="E6260" s="185">
        <v>2486.999999999995</v>
      </c>
      <c r="F6260" s="185">
        <v>1055.9999999999991</v>
      </c>
      <c r="G6260" s="180">
        <f t="shared" si="194"/>
        <v>2486.999999999995</v>
      </c>
      <c r="H6260" s="181">
        <f t="shared" si="195"/>
        <v>0.4246079613992767</v>
      </c>
    </row>
    <row r="6261" spans="2:8">
      <c r="B6261" s="186" t="s">
        <v>151</v>
      </c>
      <c r="C6261" s="183" t="s">
        <v>125</v>
      </c>
      <c r="D6261" s="183" t="s">
        <v>121</v>
      </c>
      <c r="E6261" s="185">
        <v>1992.999999999995</v>
      </c>
      <c r="F6261" s="185">
        <v>1055.9999999999991</v>
      </c>
      <c r="G6261" s="180">
        <f t="shared" si="194"/>
        <v>1992.999999999995</v>
      </c>
      <c r="H6261" s="181">
        <f t="shared" si="195"/>
        <v>0.52985449071751212</v>
      </c>
    </row>
    <row r="6262" spans="2:8">
      <c r="B6262" s="186" t="s">
        <v>151</v>
      </c>
      <c r="C6262" s="183" t="s">
        <v>125</v>
      </c>
      <c r="D6262" s="183" t="s">
        <v>121</v>
      </c>
      <c r="E6262" s="185">
        <v>700</v>
      </c>
      <c r="F6262" s="185">
        <v>0</v>
      </c>
      <c r="G6262" s="180">
        <f t="shared" si="194"/>
        <v>700</v>
      </c>
      <c r="H6262" s="181">
        <f t="shared" si="195"/>
        <v>0</v>
      </c>
    </row>
    <row r="6263" spans="2:8">
      <c r="B6263" s="186" t="s">
        <v>151</v>
      </c>
      <c r="C6263" s="183" t="s">
        <v>125</v>
      </c>
      <c r="D6263" s="183" t="s">
        <v>121</v>
      </c>
      <c r="E6263" s="185">
        <v>350</v>
      </c>
      <c r="F6263" s="185">
        <v>0</v>
      </c>
      <c r="G6263" s="180">
        <f t="shared" si="194"/>
        <v>350</v>
      </c>
      <c r="H6263" s="181">
        <f t="shared" si="195"/>
        <v>0</v>
      </c>
    </row>
    <row r="6264" spans="2:8">
      <c r="B6264" s="186" t="s">
        <v>151</v>
      </c>
      <c r="C6264" s="183" t="s">
        <v>125</v>
      </c>
      <c r="D6264" s="183" t="s">
        <v>121</v>
      </c>
      <c r="E6264" s="185">
        <v>494.99999999999898</v>
      </c>
      <c r="F6264" s="185">
        <v>1055.9999999999991</v>
      </c>
      <c r="G6264" s="180">
        <f t="shared" si="194"/>
        <v>1055.9999999999991</v>
      </c>
      <c r="H6264" s="181">
        <f t="shared" si="195"/>
        <v>1</v>
      </c>
    </row>
    <row r="6265" spans="2:8">
      <c r="B6265" s="186" t="s">
        <v>151</v>
      </c>
      <c r="C6265" s="183" t="s">
        <v>125</v>
      </c>
      <c r="D6265" s="183" t="s">
        <v>121</v>
      </c>
      <c r="E6265" s="185">
        <v>330.0000000000004</v>
      </c>
      <c r="F6265" s="185">
        <v>0</v>
      </c>
      <c r="G6265" s="180">
        <f t="shared" si="194"/>
        <v>330.0000000000004</v>
      </c>
      <c r="H6265" s="181">
        <f t="shared" si="195"/>
        <v>0</v>
      </c>
    </row>
    <row r="6266" spans="2:8">
      <c r="B6266" s="186" t="s">
        <v>151</v>
      </c>
      <c r="C6266" s="183" t="s">
        <v>125</v>
      </c>
      <c r="D6266" s="183" t="s">
        <v>121</v>
      </c>
      <c r="E6266" s="185">
        <v>1098</v>
      </c>
      <c r="F6266" s="185">
        <v>1055.9999999999991</v>
      </c>
      <c r="G6266" s="180">
        <f t="shared" si="194"/>
        <v>1098</v>
      </c>
      <c r="H6266" s="181">
        <f t="shared" si="195"/>
        <v>0.9617486338797806</v>
      </c>
    </row>
    <row r="6267" spans="2:8">
      <c r="B6267" s="186" t="s">
        <v>151</v>
      </c>
      <c r="C6267" s="183" t="s">
        <v>125</v>
      </c>
      <c r="D6267" s="183" t="s">
        <v>121</v>
      </c>
      <c r="E6267" s="185">
        <v>65</v>
      </c>
      <c r="F6267" s="185">
        <v>0</v>
      </c>
      <c r="G6267" s="180">
        <f t="shared" si="194"/>
        <v>65</v>
      </c>
      <c r="H6267" s="181">
        <f t="shared" si="195"/>
        <v>0</v>
      </c>
    </row>
    <row r="6268" spans="2:8">
      <c r="B6268" s="186" t="s">
        <v>151</v>
      </c>
      <c r="C6268" s="183" t="s">
        <v>125</v>
      </c>
      <c r="D6268" s="183" t="s">
        <v>121</v>
      </c>
      <c r="E6268" s="185">
        <v>1248</v>
      </c>
      <c r="F6268" s="185">
        <v>1597.9999999999991</v>
      </c>
      <c r="G6268" s="180">
        <f t="shared" si="194"/>
        <v>1597.9999999999991</v>
      </c>
      <c r="H6268" s="181">
        <f t="shared" si="195"/>
        <v>1</v>
      </c>
    </row>
    <row r="6269" spans="2:8">
      <c r="B6269" s="186" t="s">
        <v>151</v>
      </c>
      <c r="C6269" s="183" t="s">
        <v>125</v>
      </c>
      <c r="D6269" s="183" t="s">
        <v>121</v>
      </c>
      <c r="E6269" s="185">
        <v>2026.0000000000039</v>
      </c>
      <c r="F6269" s="185">
        <v>1055.9999999999991</v>
      </c>
      <c r="G6269" s="180">
        <f t="shared" si="194"/>
        <v>2026.0000000000039</v>
      </c>
      <c r="H6269" s="181">
        <f t="shared" si="195"/>
        <v>0.52122408687067967</v>
      </c>
    </row>
    <row r="6270" spans="2:8">
      <c r="B6270" s="186" t="s">
        <v>151</v>
      </c>
      <c r="C6270" s="183" t="s">
        <v>125</v>
      </c>
      <c r="D6270" s="183" t="s">
        <v>121</v>
      </c>
      <c r="E6270" s="185">
        <v>1907.9999999999982</v>
      </c>
      <c r="F6270" s="185">
        <v>1315.9999999999989</v>
      </c>
      <c r="G6270" s="180">
        <f t="shared" si="194"/>
        <v>1907.9999999999982</v>
      </c>
      <c r="H6270" s="181">
        <f t="shared" si="195"/>
        <v>0.689727463312369</v>
      </c>
    </row>
    <row r="6271" spans="2:8">
      <c r="B6271" s="186" t="s">
        <v>151</v>
      </c>
      <c r="C6271" s="183" t="s">
        <v>125</v>
      </c>
      <c r="D6271" s="183" t="s">
        <v>121</v>
      </c>
      <c r="E6271" s="185">
        <v>4298</v>
      </c>
      <c r="F6271" s="185">
        <v>1055.9999999999991</v>
      </c>
      <c r="G6271" s="180">
        <f t="shared" si="194"/>
        <v>4298</v>
      </c>
      <c r="H6271" s="181">
        <f t="shared" si="195"/>
        <v>0.24569567240576992</v>
      </c>
    </row>
    <row r="6272" spans="2:8">
      <c r="B6272" s="186" t="s">
        <v>151</v>
      </c>
      <c r="C6272" s="183" t="s">
        <v>125</v>
      </c>
      <c r="D6272" s="183" t="s">
        <v>121</v>
      </c>
      <c r="E6272" s="185">
        <v>435.00000000000028</v>
      </c>
      <c r="F6272" s="185">
        <v>0</v>
      </c>
      <c r="G6272" s="180">
        <f t="shared" si="194"/>
        <v>435.00000000000028</v>
      </c>
      <c r="H6272" s="181">
        <f t="shared" si="195"/>
        <v>0</v>
      </c>
    </row>
    <row r="6273" spans="2:8">
      <c r="B6273" s="186" t="s">
        <v>151</v>
      </c>
      <c r="C6273" s="183" t="s">
        <v>125</v>
      </c>
      <c r="D6273" s="183" t="s">
        <v>121</v>
      </c>
      <c r="E6273" s="185">
        <v>330</v>
      </c>
      <c r="F6273" s="185">
        <v>0</v>
      </c>
      <c r="G6273" s="180">
        <f t="shared" si="194"/>
        <v>330</v>
      </c>
      <c r="H6273" s="181">
        <f t="shared" si="195"/>
        <v>0</v>
      </c>
    </row>
    <row r="6274" spans="2:8">
      <c r="B6274" s="186" t="s">
        <v>151</v>
      </c>
      <c r="C6274" s="183" t="s">
        <v>125</v>
      </c>
      <c r="D6274" s="183" t="s">
        <v>121</v>
      </c>
      <c r="E6274" s="185">
        <v>2346.9999999999959</v>
      </c>
      <c r="F6274" s="185">
        <v>2595.9999999999959</v>
      </c>
      <c r="G6274" s="180">
        <f t="shared" si="194"/>
        <v>2595.9999999999959</v>
      </c>
      <c r="H6274" s="181">
        <f t="shared" si="195"/>
        <v>1</v>
      </c>
    </row>
    <row r="6275" spans="2:8">
      <c r="B6275" s="186" t="s">
        <v>151</v>
      </c>
      <c r="C6275" s="183" t="s">
        <v>125</v>
      </c>
      <c r="D6275" s="183" t="s">
        <v>121</v>
      </c>
      <c r="E6275" s="185">
        <v>2942.9999999999982</v>
      </c>
      <c r="F6275" s="185">
        <v>8289</v>
      </c>
      <c r="G6275" s="180">
        <f t="shared" si="194"/>
        <v>8289</v>
      </c>
      <c r="H6275" s="181">
        <f t="shared" si="195"/>
        <v>1</v>
      </c>
    </row>
    <row r="6276" spans="2:8">
      <c r="B6276" s="186" t="s">
        <v>151</v>
      </c>
      <c r="C6276" s="183" t="s">
        <v>125</v>
      </c>
      <c r="D6276" s="183" t="s">
        <v>121</v>
      </c>
      <c r="E6276" s="185">
        <v>1785</v>
      </c>
      <c r="F6276" s="185">
        <v>1105</v>
      </c>
      <c r="G6276" s="180">
        <f t="shared" si="194"/>
        <v>1785</v>
      </c>
      <c r="H6276" s="181">
        <f t="shared" si="195"/>
        <v>0.61904761904761907</v>
      </c>
    </row>
    <row r="6277" spans="2:8">
      <c r="B6277" s="186" t="s">
        <v>151</v>
      </c>
      <c r="C6277" s="183" t="s">
        <v>125</v>
      </c>
      <c r="D6277" s="183" t="s">
        <v>121</v>
      </c>
      <c r="E6277" s="185">
        <v>130</v>
      </c>
      <c r="F6277" s="185">
        <v>0</v>
      </c>
      <c r="G6277" s="180">
        <f t="shared" si="194"/>
        <v>130</v>
      </c>
      <c r="H6277" s="181">
        <f t="shared" si="195"/>
        <v>0</v>
      </c>
    </row>
    <row r="6278" spans="2:8">
      <c r="B6278" s="186" t="s">
        <v>151</v>
      </c>
      <c r="C6278" s="183" t="s">
        <v>125</v>
      </c>
      <c r="D6278" s="183" t="s">
        <v>121</v>
      </c>
      <c r="E6278" s="185">
        <v>75</v>
      </c>
      <c r="F6278" s="185">
        <v>0</v>
      </c>
      <c r="G6278" s="180">
        <f t="shared" ref="G6278:G6341" si="196">IF(ABS(F6278)&gt;ABS(E6278),ABS(F6278),ABS(E6278))</f>
        <v>75</v>
      </c>
      <c r="H6278" s="181">
        <f t="shared" ref="H6278:H6341" si="197">IF(G6278&lt;&gt;0,IF(ABS(F6278)&gt;=G6278,1,ABS(F6278/G6278)),0)</f>
        <v>0</v>
      </c>
    </row>
    <row r="6279" spans="2:8">
      <c r="B6279" s="186" t="s">
        <v>151</v>
      </c>
      <c r="C6279" s="183" t="s">
        <v>125</v>
      </c>
      <c r="D6279" s="183" t="s">
        <v>121</v>
      </c>
      <c r="E6279" s="185">
        <v>1165</v>
      </c>
      <c r="F6279" s="185">
        <v>1105</v>
      </c>
      <c r="G6279" s="180">
        <f t="shared" si="196"/>
        <v>1165</v>
      </c>
      <c r="H6279" s="181">
        <f t="shared" si="197"/>
        <v>0.94849785407725318</v>
      </c>
    </row>
    <row r="6280" spans="2:8">
      <c r="B6280" s="186" t="s">
        <v>151</v>
      </c>
      <c r="C6280" s="183" t="s">
        <v>125</v>
      </c>
      <c r="D6280" s="183" t="s">
        <v>121</v>
      </c>
      <c r="E6280" s="185">
        <v>330</v>
      </c>
      <c r="F6280" s="185">
        <v>0</v>
      </c>
      <c r="G6280" s="180">
        <f t="shared" si="196"/>
        <v>330</v>
      </c>
      <c r="H6280" s="181">
        <f t="shared" si="197"/>
        <v>0</v>
      </c>
    </row>
    <row r="6281" spans="2:8">
      <c r="B6281" s="186" t="s">
        <v>151</v>
      </c>
      <c r="C6281" s="183" t="s">
        <v>125</v>
      </c>
      <c r="D6281" s="183" t="s">
        <v>121</v>
      </c>
      <c r="E6281" s="185">
        <v>330</v>
      </c>
      <c r="F6281" s="185">
        <v>0</v>
      </c>
      <c r="G6281" s="180">
        <f t="shared" si="196"/>
        <v>330</v>
      </c>
      <c r="H6281" s="181">
        <f t="shared" si="197"/>
        <v>0</v>
      </c>
    </row>
    <row r="6282" spans="2:8">
      <c r="B6282" s="186" t="s">
        <v>151</v>
      </c>
      <c r="C6282" s="183" t="s">
        <v>125</v>
      </c>
      <c r="D6282" s="183" t="s">
        <v>121</v>
      </c>
      <c r="E6282" s="185">
        <v>665</v>
      </c>
      <c r="F6282" s="185">
        <v>1105</v>
      </c>
      <c r="G6282" s="180">
        <f t="shared" si="196"/>
        <v>1105</v>
      </c>
      <c r="H6282" s="181">
        <f t="shared" si="197"/>
        <v>1</v>
      </c>
    </row>
    <row r="6283" spans="2:8">
      <c r="B6283" s="186" t="s">
        <v>151</v>
      </c>
      <c r="C6283" s="183" t="s">
        <v>125</v>
      </c>
      <c r="D6283" s="183" t="s">
        <v>121</v>
      </c>
      <c r="E6283" s="185">
        <v>1962</v>
      </c>
      <c r="F6283" s="185">
        <v>1105</v>
      </c>
      <c r="G6283" s="180">
        <f t="shared" si="196"/>
        <v>1962</v>
      </c>
      <c r="H6283" s="181">
        <f t="shared" si="197"/>
        <v>0.56320081549439349</v>
      </c>
    </row>
    <row r="6284" spans="2:8">
      <c r="B6284" s="186" t="s">
        <v>151</v>
      </c>
      <c r="C6284" s="183" t="s">
        <v>125</v>
      </c>
      <c r="D6284" s="183" t="s">
        <v>121</v>
      </c>
      <c r="E6284" s="185">
        <v>1947.0000000000032</v>
      </c>
      <c r="F6284" s="185">
        <v>2346.0000000000018</v>
      </c>
      <c r="G6284" s="180">
        <f t="shared" si="196"/>
        <v>2346.0000000000018</v>
      </c>
      <c r="H6284" s="181">
        <f t="shared" si="197"/>
        <v>1</v>
      </c>
    </row>
    <row r="6285" spans="2:8">
      <c r="B6285" s="186" t="s">
        <v>151</v>
      </c>
      <c r="C6285" s="183" t="s">
        <v>125</v>
      </c>
      <c r="D6285" s="183" t="s">
        <v>121</v>
      </c>
      <c r="E6285" s="185">
        <v>1651.999999999998</v>
      </c>
      <c r="F6285" s="185">
        <v>2947.9999999999968</v>
      </c>
      <c r="G6285" s="180">
        <f t="shared" si="196"/>
        <v>2947.9999999999968</v>
      </c>
      <c r="H6285" s="181">
        <f t="shared" si="197"/>
        <v>1</v>
      </c>
    </row>
    <row r="6286" spans="2:8">
      <c r="B6286" s="186" t="s">
        <v>151</v>
      </c>
      <c r="C6286" s="183" t="s">
        <v>125</v>
      </c>
      <c r="D6286" s="183" t="s">
        <v>121</v>
      </c>
      <c r="E6286" s="185">
        <v>430</v>
      </c>
      <c r="F6286" s="185">
        <v>766.00000000000023</v>
      </c>
      <c r="G6286" s="180">
        <f t="shared" si="196"/>
        <v>766.00000000000023</v>
      </c>
      <c r="H6286" s="181">
        <f t="shared" si="197"/>
        <v>1</v>
      </c>
    </row>
    <row r="6287" spans="2:8">
      <c r="B6287" s="186" t="s">
        <v>151</v>
      </c>
      <c r="C6287" s="183" t="s">
        <v>125</v>
      </c>
      <c r="D6287" s="183" t="s">
        <v>121</v>
      </c>
      <c r="E6287" s="185">
        <v>130</v>
      </c>
      <c r="F6287" s="185">
        <v>0</v>
      </c>
      <c r="G6287" s="180">
        <f t="shared" si="196"/>
        <v>130</v>
      </c>
      <c r="H6287" s="181">
        <f t="shared" si="197"/>
        <v>0</v>
      </c>
    </row>
    <row r="6288" spans="2:8">
      <c r="B6288" s="186" t="s">
        <v>151</v>
      </c>
      <c r="C6288" s="183" t="s">
        <v>125</v>
      </c>
      <c r="D6288" s="183" t="s">
        <v>121</v>
      </c>
      <c r="E6288" s="185">
        <v>1901.999999999998</v>
      </c>
      <c r="F6288" s="185">
        <v>2346.0000000000018</v>
      </c>
      <c r="G6288" s="180">
        <f t="shared" si="196"/>
        <v>2346.0000000000018</v>
      </c>
      <c r="H6288" s="181">
        <f t="shared" si="197"/>
        <v>1</v>
      </c>
    </row>
    <row r="6289" spans="2:8">
      <c r="B6289" s="186" t="s">
        <v>151</v>
      </c>
      <c r="C6289" s="183" t="s">
        <v>125</v>
      </c>
      <c r="D6289" s="183" t="s">
        <v>121</v>
      </c>
      <c r="E6289" s="185">
        <v>1734</v>
      </c>
      <c r="F6289" s="185">
        <v>0</v>
      </c>
      <c r="G6289" s="180">
        <f t="shared" si="196"/>
        <v>1734</v>
      </c>
      <c r="H6289" s="181">
        <f t="shared" si="197"/>
        <v>0</v>
      </c>
    </row>
    <row r="6290" spans="2:8">
      <c r="B6290" s="186" t="s">
        <v>151</v>
      </c>
      <c r="C6290" s="183" t="s">
        <v>125</v>
      </c>
      <c r="D6290" s="183" t="s">
        <v>121</v>
      </c>
      <c r="E6290" s="185">
        <v>3862.9999999999991</v>
      </c>
      <c r="F6290" s="185">
        <v>3044.9999999999955</v>
      </c>
      <c r="G6290" s="180">
        <f t="shared" si="196"/>
        <v>3862.9999999999991</v>
      </c>
      <c r="H6290" s="181">
        <f t="shared" si="197"/>
        <v>0.78824747605487866</v>
      </c>
    </row>
    <row r="6291" spans="2:8">
      <c r="B6291" s="186" t="s">
        <v>151</v>
      </c>
      <c r="C6291" s="183" t="s">
        <v>125</v>
      </c>
      <c r="D6291" s="183" t="s">
        <v>121</v>
      </c>
      <c r="E6291" s="185">
        <v>3935</v>
      </c>
      <c r="F6291" s="185">
        <v>3081.000000000005</v>
      </c>
      <c r="G6291" s="180">
        <f t="shared" si="196"/>
        <v>3935</v>
      </c>
      <c r="H6291" s="181">
        <f t="shared" si="197"/>
        <v>0.78297331639136092</v>
      </c>
    </row>
    <row r="6292" spans="2:8">
      <c r="B6292" s="186" t="s">
        <v>151</v>
      </c>
      <c r="C6292" s="183" t="s">
        <v>125</v>
      </c>
      <c r="D6292" s="183" t="s">
        <v>121</v>
      </c>
      <c r="E6292" s="185">
        <v>75</v>
      </c>
      <c r="F6292" s="185">
        <v>0</v>
      </c>
      <c r="G6292" s="180">
        <f t="shared" si="196"/>
        <v>75</v>
      </c>
      <c r="H6292" s="181">
        <f t="shared" si="197"/>
        <v>0</v>
      </c>
    </row>
    <row r="6293" spans="2:8">
      <c r="B6293" s="186" t="s">
        <v>151</v>
      </c>
      <c r="C6293" s="183" t="s">
        <v>125</v>
      </c>
      <c r="D6293" s="183" t="s">
        <v>121</v>
      </c>
      <c r="E6293" s="185">
        <v>2200</v>
      </c>
      <c r="F6293" s="185">
        <v>1105</v>
      </c>
      <c r="G6293" s="180">
        <f t="shared" si="196"/>
        <v>2200</v>
      </c>
      <c r="H6293" s="181">
        <f t="shared" si="197"/>
        <v>0.50227272727272732</v>
      </c>
    </row>
    <row r="6294" spans="2:8">
      <c r="B6294" s="186" t="s">
        <v>151</v>
      </c>
      <c r="C6294" s="183" t="s">
        <v>125</v>
      </c>
      <c r="D6294" s="183" t="s">
        <v>121</v>
      </c>
      <c r="E6294" s="185">
        <v>2299</v>
      </c>
      <c r="F6294" s="185">
        <v>1105</v>
      </c>
      <c r="G6294" s="180">
        <f t="shared" si="196"/>
        <v>2299</v>
      </c>
      <c r="H6294" s="181">
        <f t="shared" si="197"/>
        <v>0.48064375815571986</v>
      </c>
    </row>
    <row r="6295" spans="2:8">
      <c r="B6295" s="186" t="s">
        <v>151</v>
      </c>
      <c r="C6295" s="183" t="s">
        <v>125</v>
      </c>
      <c r="D6295" s="183" t="s">
        <v>121</v>
      </c>
      <c r="E6295" s="185">
        <v>1651.0000000000041</v>
      </c>
      <c r="F6295" s="185">
        <v>2346.0000000000018</v>
      </c>
      <c r="G6295" s="180">
        <f t="shared" si="196"/>
        <v>2346.0000000000018</v>
      </c>
      <c r="H6295" s="181">
        <f t="shared" si="197"/>
        <v>1</v>
      </c>
    </row>
    <row r="6296" spans="2:8">
      <c r="B6296" s="186" t="s">
        <v>151</v>
      </c>
      <c r="C6296" s="183" t="s">
        <v>125</v>
      </c>
      <c r="D6296" s="183" t="s">
        <v>121</v>
      </c>
      <c r="E6296" s="185">
        <v>3312</v>
      </c>
      <c r="F6296" s="185">
        <v>1105</v>
      </c>
      <c r="G6296" s="180">
        <f t="shared" si="196"/>
        <v>3312</v>
      </c>
      <c r="H6296" s="181">
        <f t="shared" si="197"/>
        <v>0.33363526570048307</v>
      </c>
    </row>
    <row r="6297" spans="2:8">
      <c r="B6297" s="186" t="s">
        <v>151</v>
      </c>
      <c r="C6297" s="183" t="s">
        <v>125</v>
      </c>
      <c r="D6297" s="183" t="s">
        <v>121</v>
      </c>
      <c r="E6297" s="185">
        <v>1341.9999999999968</v>
      </c>
      <c r="F6297" s="185">
        <v>3529.9999999999991</v>
      </c>
      <c r="G6297" s="180">
        <f t="shared" si="196"/>
        <v>3529.9999999999991</v>
      </c>
      <c r="H6297" s="181">
        <f t="shared" si="197"/>
        <v>1</v>
      </c>
    </row>
    <row r="6298" spans="2:8">
      <c r="B6298" s="186" t="s">
        <v>151</v>
      </c>
      <c r="C6298" s="183" t="s">
        <v>125</v>
      </c>
      <c r="D6298" s="183" t="s">
        <v>121</v>
      </c>
      <c r="E6298" s="185">
        <v>2654.999999999995</v>
      </c>
      <c r="F6298" s="185">
        <v>2875.0000000000027</v>
      </c>
      <c r="G6298" s="180">
        <f t="shared" si="196"/>
        <v>2875.0000000000027</v>
      </c>
      <c r="H6298" s="181">
        <f t="shared" si="197"/>
        <v>1</v>
      </c>
    </row>
    <row r="6299" spans="2:8">
      <c r="B6299" s="186" t="s">
        <v>151</v>
      </c>
      <c r="C6299" s="183" t="s">
        <v>125</v>
      </c>
      <c r="D6299" s="183" t="s">
        <v>121</v>
      </c>
      <c r="E6299" s="185">
        <v>661</v>
      </c>
      <c r="F6299" s="185">
        <v>1105</v>
      </c>
      <c r="G6299" s="180">
        <f t="shared" si="196"/>
        <v>1105</v>
      </c>
      <c r="H6299" s="181">
        <f t="shared" si="197"/>
        <v>1</v>
      </c>
    </row>
    <row r="6300" spans="2:8">
      <c r="B6300" s="186" t="s">
        <v>151</v>
      </c>
      <c r="C6300" s="183" t="s">
        <v>125</v>
      </c>
      <c r="D6300" s="183" t="s">
        <v>121</v>
      </c>
      <c r="E6300" s="185">
        <v>478</v>
      </c>
      <c r="F6300" s="185">
        <v>1105</v>
      </c>
      <c r="G6300" s="180">
        <f t="shared" si="196"/>
        <v>1105</v>
      </c>
      <c r="H6300" s="181">
        <f t="shared" si="197"/>
        <v>1</v>
      </c>
    </row>
    <row r="6301" spans="2:8">
      <c r="B6301" s="186" t="s">
        <v>151</v>
      </c>
      <c r="C6301" s="183" t="s">
        <v>125</v>
      </c>
      <c r="D6301" s="183" t="s">
        <v>121</v>
      </c>
      <c r="E6301" s="185">
        <v>1626</v>
      </c>
      <c r="F6301" s="185">
        <v>1646.9999999999991</v>
      </c>
      <c r="G6301" s="180">
        <f t="shared" si="196"/>
        <v>1646.9999999999991</v>
      </c>
      <c r="H6301" s="181">
        <f t="shared" si="197"/>
        <v>1</v>
      </c>
    </row>
    <row r="6302" spans="2:8">
      <c r="B6302" s="186" t="s">
        <v>151</v>
      </c>
      <c r="C6302" s="183" t="s">
        <v>125</v>
      </c>
      <c r="D6302" s="183" t="s">
        <v>121</v>
      </c>
      <c r="E6302" s="185">
        <v>647</v>
      </c>
      <c r="F6302" s="185">
        <v>1105</v>
      </c>
      <c r="G6302" s="180">
        <f t="shared" si="196"/>
        <v>1105</v>
      </c>
      <c r="H6302" s="181">
        <f t="shared" si="197"/>
        <v>1</v>
      </c>
    </row>
    <row r="6303" spans="2:8">
      <c r="B6303" s="186" t="s">
        <v>151</v>
      </c>
      <c r="C6303" s="183" t="s">
        <v>125</v>
      </c>
      <c r="D6303" s="183" t="s">
        <v>121</v>
      </c>
      <c r="E6303" s="185">
        <v>130</v>
      </c>
      <c r="F6303" s="185">
        <v>0</v>
      </c>
      <c r="G6303" s="180">
        <f t="shared" si="196"/>
        <v>130</v>
      </c>
      <c r="H6303" s="181">
        <f t="shared" si="197"/>
        <v>0</v>
      </c>
    </row>
    <row r="6304" spans="2:8">
      <c r="B6304" s="186" t="s">
        <v>151</v>
      </c>
      <c r="C6304" s="183" t="s">
        <v>125</v>
      </c>
      <c r="D6304" s="183" t="s">
        <v>121</v>
      </c>
      <c r="E6304" s="185">
        <v>1931.000000000005</v>
      </c>
      <c r="F6304" s="185">
        <v>1631.0000000000002</v>
      </c>
      <c r="G6304" s="180">
        <f t="shared" si="196"/>
        <v>1931.000000000005</v>
      </c>
      <c r="H6304" s="181">
        <f t="shared" si="197"/>
        <v>0.84464008285862036</v>
      </c>
    </row>
    <row r="6305" spans="2:8">
      <c r="B6305" s="186" t="s">
        <v>151</v>
      </c>
      <c r="C6305" s="183" t="s">
        <v>125</v>
      </c>
      <c r="D6305" s="183" t="s">
        <v>121</v>
      </c>
      <c r="E6305" s="185">
        <v>1364</v>
      </c>
      <c r="F6305" s="185">
        <v>318.0000000000008</v>
      </c>
      <c r="G6305" s="180">
        <f t="shared" si="196"/>
        <v>1364</v>
      </c>
      <c r="H6305" s="181">
        <f t="shared" si="197"/>
        <v>0.23313782991202403</v>
      </c>
    </row>
    <row r="6306" spans="2:8">
      <c r="B6306" s="186" t="s">
        <v>151</v>
      </c>
      <c r="C6306" s="183" t="s">
        <v>125</v>
      </c>
      <c r="D6306" s="183" t="s">
        <v>121</v>
      </c>
      <c r="E6306" s="185">
        <v>1858</v>
      </c>
      <c r="F6306" s="185">
        <v>1105</v>
      </c>
      <c r="G6306" s="180">
        <f t="shared" si="196"/>
        <v>1858</v>
      </c>
      <c r="H6306" s="181">
        <f t="shared" si="197"/>
        <v>0.59472551130247575</v>
      </c>
    </row>
    <row r="6307" spans="2:8">
      <c r="B6307" s="186" t="s">
        <v>151</v>
      </c>
      <c r="C6307" s="183" t="s">
        <v>125</v>
      </c>
      <c r="D6307" s="183" t="s">
        <v>121</v>
      </c>
      <c r="E6307" s="185">
        <v>1666</v>
      </c>
      <c r="F6307" s="185">
        <v>1423</v>
      </c>
      <c r="G6307" s="180">
        <f t="shared" si="196"/>
        <v>1666</v>
      </c>
      <c r="H6307" s="181">
        <f t="shared" si="197"/>
        <v>0.85414165666266506</v>
      </c>
    </row>
    <row r="6308" spans="2:8">
      <c r="B6308" s="186" t="s">
        <v>151</v>
      </c>
      <c r="C6308" s="183" t="s">
        <v>125</v>
      </c>
      <c r="D6308" s="183" t="s">
        <v>121</v>
      </c>
      <c r="E6308" s="185">
        <v>1418</v>
      </c>
      <c r="F6308" s="185">
        <v>0</v>
      </c>
      <c r="G6308" s="180">
        <f t="shared" si="196"/>
        <v>1418</v>
      </c>
      <c r="H6308" s="181">
        <f t="shared" si="197"/>
        <v>0</v>
      </c>
    </row>
    <row r="6309" spans="2:8">
      <c r="B6309" s="186" t="s">
        <v>151</v>
      </c>
      <c r="C6309" s="183" t="s">
        <v>125</v>
      </c>
      <c r="D6309" s="183" t="s">
        <v>121</v>
      </c>
      <c r="E6309" s="185">
        <v>3954.0000000000009</v>
      </c>
      <c r="F6309" s="185">
        <v>2463.0000000000032</v>
      </c>
      <c r="G6309" s="180">
        <f t="shared" si="196"/>
        <v>3954.0000000000009</v>
      </c>
      <c r="H6309" s="181">
        <f t="shared" si="197"/>
        <v>0.62291350531107803</v>
      </c>
    </row>
    <row r="6310" spans="2:8">
      <c r="B6310" s="186" t="s">
        <v>151</v>
      </c>
      <c r="C6310" s="183" t="s">
        <v>125</v>
      </c>
      <c r="D6310" s="183" t="s">
        <v>121</v>
      </c>
      <c r="E6310" s="185">
        <v>2261</v>
      </c>
      <c r="F6310" s="185">
        <v>1105</v>
      </c>
      <c r="G6310" s="180">
        <f t="shared" si="196"/>
        <v>2261</v>
      </c>
      <c r="H6310" s="181">
        <f t="shared" si="197"/>
        <v>0.48872180451127817</v>
      </c>
    </row>
    <row r="6311" spans="2:8">
      <c r="B6311" s="186" t="s">
        <v>151</v>
      </c>
      <c r="C6311" s="183" t="s">
        <v>125</v>
      </c>
      <c r="D6311" s="183" t="s">
        <v>121</v>
      </c>
      <c r="E6311" s="185">
        <v>146</v>
      </c>
      <c r="F6311" s="185">
        <v>1105</v>
      </c>
      <c r="G6311" s="180">
        <f t="shared" si="196"/>
        <v>1105</v>
      </c>
      <c r="H6311" s="181">
        <f t="shared" si="197"/>
        <v>1</v>
      </c>
    </row>
    <row r="6312" spans="2:8">
      <c r="B6312" s="186" t="s">
        <v>151</v>
      </c>
      <c r="C6312" s="183" t="s">
        <v>125</v>
      </c>
      <c r="D6312" s="183" t="s">
        <v>121</v>
      </c>
      <c r="E6312" s="185">
        <v>843</v>
      </c>
      <c r="F6312" s="185">
        <v>1105</v>
      </c>
      <c r="G6312" s="180">
        <f t="shared" si="196"/>
        <v>1105</v>
      </c>
      <c r="H6312" s="181">
        <f t="shared" si="197"/>
        <v>1</v>
      </c>
    </row>
    <row r="6313" spans="2:8">
      <c r="B6313" s="186" t="s">
        <v>151</v>
      </c>
      <c r="C6313" s="183" t="s">
        <v>125</v>
      </c>
      <c r="D6313" s="183" t="s">
        <v>121</v>
      </c>
      <c r="E6313" s="185">
        <v>260</v>
      </c>
      <c r="F6313" s="185">
        <v>0</v>
      </c>
      <c r="G6313" s="180">
        <f t="shared" si="196"/>
        <v>260</v>
      </c>
      <c r="H6313" s="181">
        <f t="shared" si="197"/>
        <v>0</v>
      </c>
    </row>
    <row r="6314" spans="2:8">
      <c r="B6314" s="186" t="s">
        <v>151</v>
      </c>
      <c r="C6314" s="183" t="s">
        <v>125</v>
      </c>
      <c r="D6314" s="183" t="s">
        <v>121</v>
      </c>
      <c r="E6314" s="185">
        <v>663</v>
      </c>
      <c r="F6314" s="185">
        <v>1105</v>
      </c>
      <c r="G6314" s="180">
        <f t="shared" si="196"/>
        <v>1105</v>
      </c>
      <c r="H6314" s="181">
        <f t="shared" si="197"/>
        <v>1</v>
      </c>
    </row>
    <row r="6315" spans="2:8">
      <c r="B6315" s="186" t="s">
        <v>151</v>
      </c>
      <c r="C6315" s="183" t="s">
        <v>125</v>
      </c>
      <c r="D6315" s="183" t="s">
        <v>121</v>
      </c>
      <c r="E6315" s="185">
        <v>553</v>
      </c>
      <c r="F6315" s="185">
        <v>1105</v>
      </c>
      <c r="G6315" s="180">
        <f t="shared" si="196"/>
        <v>1105</v>
      </c>
      <c r="H6315" s="181">
        <f t="shared" si="197"/>
        <v>1</v>
      </c>
    </row>
    <row r="6316" spans="2:8">
      <c r="B6316" s="186" t="s">
        <v>151</v>
      </c>
      <c r="C6316" s="183" t="s">
        <v>125</v>
      </c>
      <c r="D6316" s="183" t="s">
        <v>121</v>
      </c>
      <c r="E6316" s="185">
        <v>1558</v>
      </c>
      <c r="F6316" s="185">
        <v>1105</v>
      </c>
      <c r="G6316" s="180">
        <f t="shared" si="196"/>
        <v>1558</v>
      </c>
      <c r="H6316" s="181">
        <f t="shared" si="197"/>
        <v>0.70924261874197692</v>
      </c>
    </row>
    <row r="6317" spans="2:8">
      <c r="B6317" s="186" t="s">
        <v>151</v>
      </c>
      <c r="C6317" s="183" t="s">
        <v>125</v>
      </c>
      <c r="D6317" s="183" t="s">
        <v>121</v>
      </c>
      <c r="E6317" s="185">
        <v>2238</v>
      </c>
      <c r="F6317" s="185">
        <v>1105</v>
      </c>
      <c r="G6317" s="180">
        <f t="shared" si="196"/>
        <v>2238</v>
      </c>
      <c r="H6317" s="181">
        <f t="shared" si="197"/>
        <v>0.49374441465594282</v>
      </c>
    </row>
    <row r="6318" spans="2:8">
      <c r="B6318" s="186" t="s">
        <v>151</v>
      </c>
      <c r="C6318" s="183" t="s">
        <v>125</v>
      </c>
      <c r="D6318" s="183" t="s">
        <v>121</v>
      </c>
      <c r="E6318" s="185">
        <v>600</v>
      </c>
      <c r="F6318" s="185">
        <v>1105</v>
      </c>
      <c r="G6318" s="180">
        <f t="shared" si="196"/>
        <v>1105</v>
      </c>
      <c r="H6318" s="181">
        <f t="shared" si="197"/>
        <v>1</v>
      </c>
    </row>
    <row r="6319" spans="2:8">
      <c r="B6319" s="186" t="s">
        <v>151</v>
      </c>
      <c r="C6319" s="183" t="s">
        <v>125</v>
      </c>
      <c r="D6319" s="183" t="s">
        <v>121</v>
      </c>
      <c r="E6319" s="185">
        <v>1107</v>
      </c>
      <c r="F6319" s="185">
        <v>1105</v>
      </c>
      <c r="G6319" s="180">
        <f t="shared" si="196"/>
        <v>1107</v>
      </c>
      <c r="H6319" s="181">
        <f t="shared" si="197"/>
        <v>0.99819331526648603</v>
      </c>
    </row>
    <row r="6320" spans="2:8">
      <c r="B6320" s="186" t="s">
        <v>151</v>
      </c>
      <c r="C6320" s="183" t="s">
        <v>125</v>
      </c>
      <c r="D6320" s="183" t="s">
        <v>121</v>
      </c>
      <c r="E6320" s="185">
        <v>1324</v>
      </c>
      <c r="F6320" s="185">
        <v>2770.9999999999991</v>
      </c>
      <c r="G6320" s="180">
        <f t="shared" si="196"/>
        <v>2770.9999999999991</v>
      </c>
      <c r="H6320" s="181">
        <f t="shared" si="197"/>
        <v>1</v>
      </c>
    </row>
    <row r="6321" spans="2:8">
      <c r="B6321" s="186" t="s">
        <v>151</v>
      </c>
      <c r="C6321" s="183" t="s">
        <v>125</v>
      </c>
      <c r="D6321" s="183" t="s">
        <v>121</v>
      </c>
      <c r="E6321" s="185">
        <v>288</v>
      </c>
      <c r="F6321" s="185">
        <v>1105</v>
      </c>
      <c r="G6321" s="180">
        <f t="shared" si="196"/>
        <v>1105</v>
      </c>
      <c r="H6321" s="181">
        <f t="shared" si="197"/>
        <v>1</v>
      </c>
    </row>
    <row r="6322" spans="2:8">
      <c r="B6322" s="186" t="s">
        <v>151</v>
      </c>
      <c r="C6322" s="183" t="s">
        <v>125</v>
      </c>
      <c r="D6322" s="183" t="s">
        <v>121</v>
      </c>
      <c r="E6322" s="185">
        <v>1015</v>
      </c>
      <c r="F6322" s="185">
        <v>2671.9999999999977</v>
      </c>
      <c r="G6322" s="180">
        <f t="shared" si="196"/>
        <v>2671.9999999999977</v>
      </c>
      <c r="H6322" s="181">
        <f t="shared" si="197"/>
        <v>1</v>
      </c>
    </row>
    <row r="6323" spans="2:8">
      <c r="B6323" s="186" t="s">
        <v>151</v>
      </c>
      <c r="C6323" s="183" t="s">
        <v>125</v>
      </c>
      <c r="D6323" s="183" t="s">
        <v>121</v>
      </c>
      <c r="E6323" s="185">
        <v>1321</v>
      </c>
      <c r="F6323" s="185">
        <v>1105</v>
      </c>
      <c r="G6323" s="180">
        <f t="shared" si="196"/>
        <v>1321</v>
      </c>
      <c r="H6323" s="181">
        <f t="shared" si="197"/>
        <v>0.83648750946252837</v>
      </c>
    </row>
    <row r="6324" spans="2:8">
      <c r="B6324" s="186" t="s">
        <v>151</v>
      </c>
      <c r="C6324" s="183" t="s">
        <v>125</v>
      </c>
      <c r="D6324" s="183" t="s">
        <v>121</v>
      </c>
      <c r="E6324" s="185">
        <v>1415</v>
      </c>
      <c r="F6324" s="185">
        <v>1724</v>
      </c>
      <c r="G6324" s="180">
        <f t="shared" si="196"/>
        <v>1724</v>
      </c>
      <c r="H6324" s="181">
        <f t="shared" si="197"/>
        <v>1</v>
      </c>
    </row>
    <row r="6325" spans="2:8">
      <c r="B6325" s="186" t="s">
        <v>151</v>
      </c>
      <c r="C6325" s="183" t="s">
        <v>125</v>
      </c>
      <c r="D6325" s="183" t="s">
        <v>121</v>
      </c>
      <c r="E6325" s="185">
        <v>666</v>
      </c>
      <c r="F6325" s="185">
        <v>1105</v>
      </c>
      <c r="G6325" s="180">
        <f t="shared" si="196"/>
        <v>1105</v>
      </c>
      <c r="H6325" s="181">
        <f t="shared" si="197"/>
        <v>1</v>
      </c>
    </row>
    <row r="6326" spans="2:8">
      <c r="B6326" s="186" t="s">
        <v>151</v>
      </c>
      <c r="C6326" s="183" t="s">
        <v>125</v>
      </c>
      <c r="D6326" s="183" t="s">
        <v>121</v>
      </c>
      <c r="E6326" s="185">
        <v>1055</v>
      </c>
      <c r="F6326" s="185">
        <v>1105</v>
      </c>
      <c r="G6326" s="180">
        <f t="shared" si="196"/>
        <v>1105</v>
      </c>
      <c r="H6326" s="181">
        <f t="shared" si="197"/>
        <v>1</v>
      </c>
    </row>
    <row r="6327" spans="2:8">
      <c r="B6327" s="186" t="s">
        <v>151</v>
      </c>
      <c r="C6327" s="183" t="s">
        <v>125</v>
      </c>
      <c r="D6327" s="183" t="s">
        <v>121</v>
      </c>
      <c r="E6327" s="185">
        <v>3338.9999999999973</v>
      </c>
      <c r="F6327" s="185">
        <v>5082.0000000000091</v>
      </c>
      <c r="G6327" s="180">
        <f t="shared" si="196"/>
        <v>5082.0000000000091</v>
      </c>
      <c r="H6327" s="181">
        <f t="shared" si="197"/>
        <v>1</v>
      </c>
    </row>
    <row r="6328" spans="2:8">
      <c r="B6328" s="186" t="s">
        <v>151</v>
      </c>
      <c r="C6328" s="183" t="s">
        <v>125</v>
      </c>
      <c r="D6328" s="183" t="s">
        <v>121</v>
      </c>
      <c r="E6328" s="185">
        <v>778</v>
      </c>
      <c r="F6328" s="185">
        <v>0</v>
      </c>
      <c r="G6328" s="180">
        <f t="shared" si="196"/>
        <v>778</v>
      </c>
      <c r="H6328" s="181">
        <f t="shared" si="197"/>
        <v>0</v>
      </c>
    </row>
    <row r="6329" spans="2:8">
      <c r="B6329" s="186" t="s">
        <v>151</v>
      </c>
      <c r="C6329" s="183" t="s">
        <v>125</v>
      </c>
      <c r="D6329" s="183" t="s">
        <v>121</v>
      </c>
      <c r="E6329" s="185">
        <v>863</v>
      </c>
      <c r="F6329" s="185">
        <v>1105</v>
      </c>
      <c r="G6329" s="180">
        <f t="shared" si="196"/>
        <v>1105</v>
      </c>
      <c r="H6329" s="181">
        <f t="shared" si="197"/>
        <v>1</v>
      </c>
    </row>
    <row r="6330" spans="2:8">
      <c r="B6330" s="186" t="s">
        <v>151</v>
      </c>
      <c r="C6330" s="183" t="s">
        <v>125</v>
      </c>
      <c r="D6330" s="183" t="s">
        <v>121</v>
      </c>
      <c r="E6330" s="185">
        <v>259.99999999999972</v>
      </c>
      <c r="F6330" s="185">
        <v>0</v>
      </c>
      <c r="G6330" s="180">
        <f t="shared" si="196"/>
        <v>259.99999999999972</v>
      </c>
      <c r="H6330" s="181">
        <f t="shared" si="197"/>
        <v>0</v>
      </c>
    </row>
    <row r="6331" spans="2:8">
      <c r="B6331" s="186" t="s">
        <v>151</v>
      </c>
      <c r="C6331" s="183" t="s">
        <v>125</v>
      </c>
      <c r="D6331" s="183" t="s">
        <v>121</v>
      </c>
      <c r="E6331" s="185">
        <v>330</v>
      </c>
      <c r="F6331" s="185">
        <v>0</v>
      </c>
      <c r="G6331" s="180">
        <f t="shared" si="196"/>
        <v>330</v>
      </c>
      <c r="H6331" s="181">
        <f t="shared" si="197"/>
        <v>0</v>
      </c>
    </row>
    <row r="6332" spans="2:8">
      <c r="B6332" s="186" t="s">
        <v>151</v>
      </c>
      <c r="C6332" s="183" t="s">
        <v>125</v>
      </c>
      <c r="D6332" s="183" t="s">
        <v>121</v>
      </c>
      <c r="E6332" s="185">
        <v>1307.999999999998</v>
      </c>
      <c r="F6332" s="185">
        <v>0</v>
      </c>
      <c r="G6332" s="180">
        <f t="shared" si="196"/>
        <v>1307.999999999998</v>
      </c>
      <c r="H6332" s="181">
        <f t="shared" si="197"/>
        <v>0</v>
      </c>
    </row>
    <row r="6333" spans="2:8">
      <c r="B6333" s="186" t="s">
        <v>151</v>
      </c>
      <c r="C6333" s="183" t="s">
        <v>125</v>
      </c>
      <c r="D6333" s="183" t="s">
        <v>121</v>
      </c>
      <c r="E6333" s="185">
        <v>1061</v>
      </c>
      <c r="F6333" s="185">
        <v>1105</v>
      </c>
      <c r="G6333" s="180">
        <f t="shared" si="196"/>
        <v>1105</v>
      </c>
      <c r="H6333" s="181">
        <f t="shared" si="197"/>
        <v>1</v>
      </c>
    </row>
    <row r="6334" spans="2:8">
      <c r="B6334" s="186" t="s">
        <v>151</v>
      </c>
      <c r="C6334" s="183" t="s">
        <v>125</v>
      </c>
      <c r="D6334" s="183" t="s">
        <v>121</v>
      </c>
      <c r="E6334" s="185">
        <v>354</v>
      </c>
      <c r="F6334" s="185">
        <v>1105</v>
      </c>
      <c r="G6334" s="180">
        <f t="shared" si="196"/>
        <v>1105</v>
      </c>
      <c r="H6334" s="181">
        <f t="shared" si="197"/>
        <v>1</v>
      </c>
    </row>
    <row r="6335" spans="2:8">
      <c r="B6335" s="186" t="s">
        <v>151</v>
      </c>
      <c r="C6335" s="183" t="s">
        <v>125</v>
      </c>
      <c r="D6335" s="183" t="s">
        <v>121</v>
      </c>
      <c r="E6335" s="185">
        <v>146</v>
      </c>
      <c r="F6335" s="185">
        <v>1105</v>
      </c>
      <c r="G6335" s="180">
        <f t="shared" si="196"/>
        <v>1105</v>
      </c>
      <c r="H6335" s="181">
        <f t="shared" si="197"/>
        <v>1</v>
      </c>
    </row>
    <row r="6336" spans="2:8">
      <c r="B6336" s="186" t="s">
        <v>151</v>
      </c>
      <c r="C6336" s="183" t="s">
        <v>125</v>
      </c>
      <c r="D6336" s="183" t="s">
        <v>121</v>
      </c>
      <c r="E6336" s="185">
        <v>3621.0000000000009</v>
      </c>
      <c r="F6336" s="185">
        <v>4740.0000000000018</v>
      </c>
      <c r="G6336" s="180">
        <f t="shared" si="196"/>
        <v>4740.0000000000018</v>
      </c>
      <c r="H6336" s="181">
        <f t="shared" si="197"/>
        <v>1</v>
      </c>
    </row>
    <row r="6337" spans="2:8">
      <c r="B6337" s="186" t="s">
        <v>151</v>
      </c>
      <c r="C6337" s="183" t="s">
        <v>125</v>
      </c>
      <c r="D6337" s="183" t="s">
        <v>121</v>
      </c>
      <c r="E6337" s="185">
        <v>4158</v>
      </c>
      <c r="F6337" s="185">
        <v>1998</v>
      </c>
      <c r="G6337" s="180">
        <f t="shared" si="196"/>
        <v>4158</v>
      </c>
      <c r="H6337" s="181">
        <f t="shared" si="197"/>
        <v>0.48051948051948051</v>
      </c>
    </row>
    <row r="6338" spans="2:8">
      <c r="B6338" s="186" t="s">
        <v>151</v>
      </c>
      <c r="C6338" s="183" t="s">
        <v>125</v>
      </c>
      <c r="D6338" s="183" t="s">
        <v>121</v>
      </c>
      <c r="E6338" s="185">
        <v>3091.000000000005</v>
      </c>
      <c r="F6338" s="185">
        <v>3424.9999999999973</v>
      </c>
      <c r="G6338" s="180">
        <f t="shared" si="196"/>
        <v>3424.9999999999973</v>
      </c>
      <c r="H6338" s="181">
        <f t="shared" si="197"/>
        <v>1</v>
      </c>
    </row>
    <row r="6339" spans="2:8">
      <c r="B6339" s="186" t="s">
        <v>151</v>
      </c>
      <c r="C6339" s="183" t="s">
        <v>125</v>
      </c>
      <c r="D6339" s="183" t="s">
        <v>121</v>
      </c>
      <c r="E6339" s="185">
        <v>798</v>
      </c>
      <c r="F6339" s="185">
        <v>1687</v>
      </c>
      <c r="G6339" s="180">
        <f t="shared" si="196"/>
        <v>1687</v>
      </c>
      <c r="H6339" s="181">
        <f t="shared" si="197"/>
        <v>1</v>
      </c>
    </row>
    <row r="6340" spans="2:8">
      <c r="B6340" s="186" t="s">
        <v>151</v>
      </c>
      <c r="C6340" s="183" t="s">
        <v>125</v>
      </c>
      <c r="D6340" s="183" t="s">
        <v>121</v>
      </c>
      <c r="E6340" s="185">
        <v>2514.0000000000009</v>
      </c>
      <c r="F6340" s="185">
        <v>3316.0000000000014</v>
      </c>
      <c r="G6340" s="180">
        <f t="shared" si="196"/>
        <v>3316.0000000000014</v>
      </c>
      <c r="H6340" s="181">
        <f t="shared" si="197"/>
        <v>1</v>
      </c>
    </row>
    <row r="6341" spans="2:8">
      <c r="B6341" s="186" t="s">
        <v>151</v>
      </c>
      <c r="C6341" s="183" t="s">
        <v>125</v>
      </c>
      <c r="D6341" s="183" t="s">
        <v>121</v>
      </c>
      <c r="E6341" s="185">
        <v>3145</v>
      </c>
      <c r="F6341" s="185">
        <v>1105</v>
      </c>
      <c r="G6341" s="180">
        <f t="shared" si="196"/>
        <v>3145</v>
      </c>
      <c r="H6341" s="181">
        <f t="shared" si="197"/>
        <v>0.35135135135135137</v>
      </c>
    </row>
    <row r="6342" spans="2:8">
      <c r="B6342" s="186" t="s">
        <v>151</v>
      </c>
      <c r="C6342" s="183" t="s">
        <v>125</v>
      </c>
      <c r="D6342" s="183" t="s">
        <v>121</v>
      </c>
      <c r="E6342" s="185">
        <v>501</v>
      </c>
      <c r="F6342" s="185">
        <v>1899.9999999999991</v>
      </c>
      <c r="G6342" s="180">
        <f t="shared" ref="G6342:G6405" si="198">IF(ABS(F6342)&gt;ABS(E6342),ABS(F6342),ABS(E6342))</f>
        <v>1899.9999999999991</v>
      </c>
      <c r="H6342" s="181">
        <f t="shared" ref="H6342:H6405" si="199">IF(G6342&lt;&gt;0,IF(ABS(F6342)&gt;=G6342,1,ABS(F6342/G6342)),0)</f>
        <v>1</v>
      </c>
    </row>
    <row r="6343" spans="2:8">
      <c r="B6343" s="186" t="s">
        <v>151</v>
      </c>
      <c r="C6343" s="183" t="s">
        <v>125</v>
      </c>
      <c r="D6343" s="183" t="s">
        <v>121</v>
      </c>
      <c r="E6343" s="185">
        <v>125</v>
      </c>
      <c r="F6343" s="185">
        <v>0</v>
      </c>
      <c r="G6343" s="180">
        <f t="shared" si="198"/>
        <v>125</v>
      </c>
      <c r="H6343" s="181">
        <f t="shared" si="199"/>
        <v>0</v>
      </c>
    </row>
    <row r="6344" spans="2:8">
      <c r="B6344" s="186" t="s">
        <v>151</v>
      </c>
      <c r="C6344" s="183" t="s">
        <v>125</v>
      </c>
      <c r="D6344" s="183" t="s">
        <v>121</v>
      </c>
      <c r="E6344" s="185">
        <v>356</v>
      </c>
      <c r="F6344" s="185">
        <v>766.00000000000023</v>
      </c>
      <c r="G6344" s="180">
        <f t="shared" si="198"/>
        <v>766.00000000000023</v>
      </c>
      <c r="H6344" s="181">
        <f t="shared" si="199"/>
        <v>1</v>
      </c>
    </row>
    <row r="6345" spans="2:8">
      <c r="B6345" s="186" t="s">
        <v>151</v>
      </c>
      <c r="C6345" s="183" t="s">
        <v>125</v>
      </c>
      <c r="D6345" s="183" t="s">
        <v>121</v>
      </c>
      <c r="E6345" s="185">
        <v>1899</v>
      </c>
      <c r="F6345" s="185">
        <v>2663.9999999999991</v>
      </c>
      <c r="G6345" s="180">
        <f t="shared" si="198"/>
        <v>2663.9999999999991</v>
      </c>
      <c r="H6345" s="181">
        <f t="shared" si="199"/>
        <v>1</v>
      </c>
    </row>
    <row r="6346" spans="2:8">
      <c r="B6346" s="186" t="s">
        <v>151</v>
      </c>
      <c r="C6346" s="183" t="s">
        <v>125</v>
      </c>
      <c r="D6346" s="183" t="s">
        <v>121</v>
      </c>
      <c r="E6346" s="185">
        <v>1569</v>
      </c>
      <c r="F6346" s="185">
        <v>1105</v>
      </c>
      <c r="G6346" s="180">
        <f t="shared" si="198"/>
        <v>1569</v>
      </c>
      <c r="H6346" s="181">
        <f t="shared" si="199"/>
        <v>0.70427023581899295</v>
      </c>
    </row>
    <row r="6347" spans="2:8">
      <c r="B6347" s="186" t="s">
        <v>151</v>
      </c>
      <c r="C6347" s="183" t="s">
        <v>125</v>
      </c>
      <c r="D6347" s="183" t="s">
        <v>121</v>
      </c>
      <c r="E6347" s="185">
        <v>2491.9999999999991</v>
      </c>
      <c r="F6347" s="185">
        <v>3800.9999999999991</v>
      </c>
      <c r="G6347" s="180">
        <f t="shared" si="198"/>
        <v>3800.9999999999991</v>
      </c>
      <c r="H6347" s="181">
        <f t="shared" si="199"/>
        <v>1</v>
      </c>
    </row>
    <row r="6348" spans="2:8">
      <c r="B6348" s="186" t="s">
        <v>151</v>
      </c>
      <c r="C6348" s="183" t="s">
        <v>125</v>
      </c>
      <c r="D6348" s="183" t="s">
        <v>121</v>
      </c>
      <c r="E6348" s="185">
        <v>2474</v>
      </c>
      <c r="F6348" s="185">
        <v>1105</v>
      </c>
      <c r="G6348" s="180">
        <f t="shared" si="198"/>
        <v>2474</v>
      </c>
      <c r="H6348" s="181">
        <f t="shared" si="199"/>
        <v>0.44664510913500405</v>
      </c>
    </row>
    <row r="6349" spans="2:8">
      <c r="B6349" s="186" t="s">
        <v>151</v>
      </c>
      <c r="C6349" s="183" t="s">
        <v>125</v>
      </c>
      <c r="D6349" s="183" t="s">
        <v>121</v>
      </c>
      <c r="E6349" s="185">
        <v>240</v>
      </c>
      <c r="F6349" s="185">
        <v>-1105</v>
      </c>
      <c r="G6349" s="180">
        <f t="shared" si="198"/>
        <v>1105</v>
      </c>
      <c r="H6349" s="181">
        <f t="shared" si="199"/>
        <v>1</v>
      </c>
    </row>
    <row r="6350" spans="2:8">
      <c r="B6350" s="186" t="s">
        <v>151</v>
      </c>
      <c r="C6350" s="183" t="s">
        <v>125</v>
      </c>
      <c r="D6350" s="183" t="s">
        <v>121</v>
      </c>
      <c r="E6350" s="185">
        <v>692</v>
      </c>
      <c r="F6350" s="185">
        <v>1105</v>
      </c>
      <c r="G6350" s="180">
        <f t="shared" si="198"/>
        <v>1105</v>
      </c>
      <c r="H6350" s="181">
        <f t="shared" si="199"/>
        <v>1</v>
      </c>
    </row>
    <row r="6351" spans="2:8">
      <c r="B6351" s="186" t="s">
        <v>151</v>
      </c>
      <c r="C6351" s="183" t="s">
        <v>125</v>
      </c>
      <c r="D6351" s="183" t="s">
        <v>121</v>
      </c>
      <c r="E6351" s="185">
        <v>403</v>
      </c>
      <c r="F6351" s="185">
        <v>1105</v>
      </c>
      <c r="G6351" s="180">
        <f t="shared" si="198"/>
        <v>1105</v>
      </c>
      <c r="H6351" s="181">
        <f t="shared" si="199"/>
        <v>1</v>
      </c>
    </row>
    <row r="6352" spans="2:8">
      <c r="B6352" s="186" t="s">
        <v>151</v>
      </c>
      <c r="C6352" s="183" t="s">
        <v>125</v>
      </c>
      <c r="D6352" s="183" t="s">
        <v>121</v>
      </c>
      <c r="E6352" s="185">
        <v>403</v>
      </c>
      <c r="F6352" s="185">
        <v>1105</v>
      </c>
      <c r="G6352" s="180">
        <f t="shared" si="198"/>
        <v>1105</v>
      </c>
      <c r="H6352" s="181">
        <f t="shared" si="199"/>
        <v>1</v>
      </c>
    </row>
    <row r="6353" spans="2:8">
      <c r="B6353" s="186" t="s">
        <v>151</v>
      </c>
      <c r="C6353" s="183" t="s">
        <v>125</v>
      </c>
      <c r="D6353" s="183" t="s">
        <v>121</v>
      </c>
      <c r="E6353" s="185">
        <v>469</v>
      </c>
      <c r="F6353" s="185">
        <v>1105</v>
      </c>
      <c r="G6353" s="180">
        <f t="shared" si="198"/>
        <v>1105</v>
      </c>
      <c r="H6353" s="181">
        <f t="shared" si="199"/>
        <v>1</v>
      </c>
    </row>
    <row r="6354" spans="2:8">
      <c r="B6354" s="186" t="s">
        <v>151</v>
      </c>
      <c r="C6354" s="183" t="s">
        <v>125</v>
      </c>
      <c r="D6354" s="183" t="s">
        <v>121</v>
      </c>
      <c r="E6354" s="185">
        <v>1488.0000000000032</v>
      </c>
      <c r="F6354" s="185">
        <v>3316.0000000000005</v>
      </c>
      <c r="G6354" s="180">
        <f t="shared" si="198"/>
        <v>3316.0000000000005</v>
      </c>
      <c r="H6354" s="181">
        <f t="shared" si="199"/>
        <v>1</v>
      </c>
    </row>
    <row r="6355" spans="2:8">
      <c r="B6355" s="186" t="s">
        <v>151</v>
      </c>
      <c r="C6355" s="183" t="s">
        <v>125</v>
      </c>
      <c r="D6355" s="183" t="s">
        <v>121</v>
      </c>
      <c r="E6355" s="185">
        <v>403</v>
      </c>
      <c r="F6355" s="185">
        <v>1105</v>
      </c>
      <c r="G6355" s="180">
        <f t="shared" si="198"/>
        <v>1105</v>
      </c>
      <c r="H6355" s="181">
        <f t="shared" si="199"/>
        <v>1</v>
      </c>
    </row>
    <row r="6356" spans="2:8">
      <c r="B6356" s="186" t="s">
        <v>151</v>
      </c>
      <c r="C6356" s="183" t="s">
        <v>125</v>
      </c>
      <c r="D6356" s="183" t="s">
        <v>121</v>
      </c>
      <c r="E6356" s="185">
        <v>1945</v>
      </c>
      <c r="F6356" s="185">
        <v>1105</v>
      </c>
      <c r="G6356" s="180">
        <f t="shared" si="198"/>
        <v>1945</v>
      </c>
      <c r="H6356" s="181">
        <f t="shared" si="199"/>
        <v>0.56812339331619532</v>
      </c>
    </row>
    <row r="6357" spans="2:8">
      <c r="B6357" s="186" t="s">
        <v>151</v>
      </c>
      <c r="C6357" s="183" t="s">
        <v>125</v>
      </c>
      <c r="D6357" s="183" t="s">
        <v>121</v>
      </c>
      <c r="E6357" s="185">
        <v>2130</v>
      </c>
      <c r="F6357" s="185">
        <v>1105</v>
      </c>
      <c r="G6357" s="180">
        <f t="shared" si="198"/>
        <v>2130</v>
      </c>
      <c r="H6357" s="181">
        <f t="shared" si="199"/>
        <v>0.51877934272300474</v>
      </c>
    </row>
    <row r="6358" spans="2:8">
      <c r="B6358" s="186" t="s">
        <v>151</v>
      </c>
      <c r="C6358" s="183" t="s">
        <v>125</v>
      </c>
      <c r="D6358" s="183" t="s">
        <v>121</v>
      </c>
      <c r="E6358" s="185">
        <v>1235</v>
      </c>
      <c r="F6358" s="185">
        <v>1105</v>
      </c>
      <c r="G6358" s="180">
        <f t="shared" si="198"/>
        <v>1235</v>
      </c>
      <c r="H6358" s="181">
        <f t="shared" si="199"/>
        <v>0.89473684210526316</v>
      </c>
    </row>
    <row r="6359" spans="2:8">
      <c r="B6359" s="186" t="s">
        <v>151</v>
      </c>
      <c r="C6359" s="183" t="s">
        <v>125</v>
      </c>
      <c r="D6359" s="183" t="s">
        <v>121</v>
      </c>
      <c r="E6359" s="185">
        <v>833</v>
      </c>
      <c r="F6359" s="185">
        <v>1105</v>
      </c>
      <c r="G6359" s="180">
        <f t="shared" si="198"/>
        <v>1105</v>
      </c>
      <c r="H6359" s="181">
        <f t="shared" si="199"/>
        <v>1</v>
      </c>
    </row>
    <row r="6360" spans="2:8">
      <c r="B6360" s="186" t="s">
        <v>151</v>
      </c>
      <c r="C6360" s="183" t="s">
        <v>125</v>
      </c>
      <c r="D6360" s="183" t="s">
        <v>121</v>
      </c>
      <c r="E6360" s="185">
        <v>257</v>
      </c>
      <c r="F6360" s="185">
        <v>0</v>
      </c>
      <c r="G6360" s="180">
        <f t="shared" si="198"/>
        <v>257</v>
      </c>
      <c r="H6360" s="181">
        <f t="shared" si="199"/>
        <v>0</v>
      </c>
    </row>
    <row r="6361" spans="2:8">
      <c r="B6361" s="186" t="s">
        <v>151</v>
      </c>
      <c r="C6361" s="183" t="s">
        <v>125</v>
      </c>
      <c r="D6361" s="183" t="s">
        <v>121</v>
      </c>
      <c r="E6361" s="185">
        <v>623</v>
      </c>
      <c r="F6361" s="185">
        <v>1634.9999999999991</v>
      </c>
      <c r="G6361" s="180">
        <f t="shared" si="198"/>
        <v>1634.9999999999991</v>
      </c>
      <c r="H6361" s="181">
        <f t="shared" si="199"/>
        <v>1</v>
      </c>
    </row>
    <row r="6362" spans="2:8">
      <c r="B6362" s="186" t="s">
        <v>151</v>
      </c>
      <c r="C6362" s="183" t="s">
        <v>125</v>
      </c>
      <c r="D6362" s="183" t="s">
        <v>121</v>
      </c>
      <c r="E6362" s="185">
        <v>3386.000000000005</v>
      </c>
      <c r="F6362" s="185">
        <v>5155.0000000000018</v>
      </c>
      <c r="G6362" s="180">
        <f t="shared" si="198"/>
        <v>5155.0000000000018</v>
      </c>
      <c r="H6362" s="181">
        <f t="shared" si="199"/>
        <v>1</v>
      </c>
    </row>
    <row r="6363" spans="2:8">
      <c r="B6363" s="186" t="s">
        <v>151</v>
      </c>
      <c r="C6363" s="183" t="s">
        <v>125</v>
      </c>
      <c r="D6363" s="183" t="s">
        <v>121</v>
      </c>
      <c r="E6363" s="185">
        <v>2967.000000000005</v>
      </c>
      <c r="F6363" s="185">
        <v>3529.9999999999991</v>
      </c>
      <c r="G6363" s="180">
        <f t="shared" si="198"/>
        <v>3529.9999999999991</v>
      </c>
      <c r="H6363" s="181">
        <f t="shared" si="199"/>
        <v>1</v>
      </c>
    </row>
    <row r="6364" spans="2:8">
      <c r="B6364" s="186" t="s">
        <v>151</v>
      </c>
      <c r="C6364" s="183" t="s">
        <v>125</v>
      </c>
      <c r="D6364" s="183" t="s">
        <v>121</v>
      </c>
      <c r="E6364" s="185">
        <v>600</v>
      </c>
      <c r="F6364" s="185">
        <v>1105</v>
      </c>
      <c r="G6364" s="180">
        <f t="shared" si="198"/>
        <v>1105</v>
      </c>
      <c r="H6364" s="181">
        <f t="shared" si="199"/>
        <v>1</v>
      </c>
    </row>
    <row r="6365" spans="2:8">
      <c r="B6365" s="186" t="s">
        <v>151</v>
      </c>
      <c r="C6365" s="183" t="s">
        <v>125</v>
      </c>
      <c r="D6365" s="183" t="s">
        <v>121</v>
      </c>
      <c r="E6365" s="185">
        <v>352</v>
      </c>
      <c r="F6365" s="185">
        <v>1105</v>
      </c>
      <c r="G6365" s="180">
        <f t="shared" si="198"/>
        <v>1105</v>
      </c>
      <c r="H6365" s="181">
        <f t="shared" si="199"/>
        <v>1</v>
      </c>
    </row>
    <row r="6366" spans="2:8">
      <c r="B6366" s="186" t="s">
        <v>151</v>
      </c>
      <c r="C6366" s="183" t="s">
        <v>125</v>
      </c>
      <c r="D6366" s="183" t="s">
        <v>121</v>
      </c>
      <c r="E6366" s="185">
        <v>346</v>
      </c>
      <c r="F6366" s="185">
        <v>1105</v>
      </c>
      <c r="G6366" s="180">
        <f t="shared" si="198"/>
        <v>1105</v>
      </c>
      <c r="H6366" s="181">
        <f t="shared" si="199"/>
        <v>1</v>
      </c>
    </row>
    <row r="6367" spans="2:8">
      <c r="B6367" s="186" t="s">
        <v>151</v>
      </c>
      <c r="C6367" s="183" t="s">
        <v>125</v>
      </c>
      <c r="D6367" s="183" t="s">
        <v>121</v>
      </c>
      <c r="E6367" s="185">
        <v>3907</v>
      </c>
      <c r="F6367" s="185">
        <v>4319.0000000000045</v>
      </c>
      <c r="G6367" s="180">
        <f t="shared" si="198"/>
        <v>4319.0000000000045</v>
      </c>
      <c r="H6367" s="181">
        <f t="shared" si="199"/>
        <v>1</v>
      </c>
    </row>
    <row r="6368" spans="2:8">
      <c r="B6368" s="186" t="s">
        <v>151</v>
      </c>
      <c r="C6368" s="183" t="s">
        <v>125</v>
      </c>
      <c r="D6368" s="183" t="s">
        <v>121</v>
      </c>
      <c r="E6368" s="185">
        <v>65</v>
      </c>
      <c r="F6368" s="185">
        <v>0</v>
      </c>
      <c r="G6368" s="180">
        <f t="shared" si="198"/>
        <v>65</v>
      </c>
      <c r="H6368" s="181">
        <f t="shared" si="199"/>
        <v>0</v>
      </c>
    </row>
    <row r="6369" spans="2:8">
      <c r="B6369" s="186" t="s">
        <v>151</v>
      </c>
      <c r="C6369" s="183" t="s">
        <v>125</v>
      </c>
      <c r="D6369" s="183" t="s">
        <v>121</v>
      </c>
      <c r="E6369" s="185">
        <v>1759.9999999999991</v>
      </c>
      <c r="F6369" s="185">
        <v>2508.9999999999977</v>
      </c>
      <c r="G6369" s="180">
        <f t="shared" si="198"/>
        <v>2508.9999999999977</v>
      </c>
      <c r="H6369" s="181">
        <f t="shared" si="199"/>
        <v>1</v>
      </c>
    </row>
    <row r="6370" spans="2:8">
      <c r="B6370" s="186" t="s">
        <v>151</v>
      </c>
      <c r="C6370" s="183" t="s">
        <v>125</v>
      </c>
      <c r="D6370" s="183" t="s">
        <v>121</v>
      </c>
      <c r="E6370" s="185">
        <v>65</v>
      </c>
      <c r="F6370" s="185">
        <v>0</v>
      </c>
      <c r="G6370" s="180">
        <f t="shared" si="198"/>
        <v>65</v>
      </c>
      <c r="H6370" s="181">
        <f t="shared" si="199"/>
        <v>0</v>
      </c>
    </row>
    <row r="6371" spans="2:8">
      <c r="B6371" s="186" t="s">
        <v>151</v>
      </c>
      <c r="C6371" s="183" t="s">
        <v>125</v>
      </c>
      <c r="D6371" s="183" t="s">
        <v>121</v>
      </c>
      <c r="E6371" s="185">
        <v>1808</v>
      </c>
      <c r="F6371" s="185">
        <v>1105</v>
      </c>
      <c r="G6371" s="180">
        <f t="shared" si="198"/>
        <v>1808</v>
      </c>
      <c r="H6371" s="181">
        <f t="shared" si="199"/>
        <v>0.61117256637168138</v>
      </c>
    </row>
    <row r="6372" spans="2:8">
      <c r="B6372" s="186" t="s">
        <v>151</v>
      </c>
      <c r="C6372" s="183" t="s">
        <v>125</v>
      </c>
      <c r="D6372" s="183" t="s">
        <v>121</v>
      </c>
      <c r="E6372" s="185">
        <v>403</v>
      </c>
      <c r="F6372" s="185">
        <v>1105</v>
      </c>
      <c r="G6372" s="180">
        <f t="shared" si="198"/>
        <v>1105</v>
      </c>
      <c r="H6372" s="181">
        <f t="shared" si="199"/>
        <v>1</v>
      </c>
    </row>
    <row r="6373" spans="2:8">
      <c r="B6373" s="186" t="s">
        <v>151</v>
      </c>
      <c r="C6373" s="183" t="s">
        <v>125</v>
      </c>
      <c r="D6373" s="183" t="s">
        <v>121</v>
      </c>
      <c r="E6373" s="185">
        <v>3614.0000000000032</v>
      </c>
      <c r="F6373" s="185">
        <v>4487.9999999999955</v>
      </c>
      <c r="G6373" s="180">
        <f t="shared" si="198"/>
        <v>4487.9999999999955</v>
      </c>
      <c r="H6373" s="181">
        <f t="shared" si="199"/>
        <v>1</v>
      </c>
    </row>
    <row r="6374" spans="2:8">
      <c r="B6374" s="186" t="s">
        <v>151</v>
      </c>
      <c r="C6374" s="183" t="s">
        <v>125</v>
      </c>
      <c r="D6374" s="183" t="s">
        <v>121</v>
      </c>
      <c r="E6374" s="185">
        <v>146</v>
      </c>
      <c r="F6374" s="185">
        <v>1105</v>
      </c>
      <c r="G6374" s="180">
        <f t="shared" si="198"/>
        <v>1105</v>
      </c>
      <c r="H6374" s="181">
        <f t="shared" si="199"/>
        <v>1</v>
      </c>
    </row>
    <row r="6375" spans="2:8">
      <c r="B6375" s="186" t="s">
        <v>151</v>
      </c>
      <c r="C6375" s="183" t="s">
        <v>125</v>
      </c>
      <c r="D6375" s="183" t="s">
        <v>121</v>
      </c>
      <c r="E6375" s="185">
        <v>600.00000000000102</v>
      </c>
      <c r="F6375" s="185">
        <v>1396</v>
      </c>
      <c r="G6375" s="180">
        <f t="shared" si="198"/>
        <v>1396</v>
      </c>
      <c r="H6375" s="181">
        <f t="shared" si="199"/>
        <v>1</v>
      </c>
    </row>
    <row r="6376" spans="2:8">
      <c r="B6376" s="186" t="s">
        <v>151</v>
      </c>
      <c r="C6376" s="183" t="s">
        <v>125</v>
      </c>
      <c r="D6376" s="183" t="s">
        <v>121</v>
      </c>
      <c r="E6376" s="185">
        <v>608</v>
      </c>
      <c r="F6376" s="185">
        <v>1105</v>
      </c>
      <c r="G6376" s="180">
        <f t="shared" si="198"/>
        <v>1105</v>
      </c>
      <c r="H6376" s="181">
        <f t="shared" si="199"/>
        <v>1</v>
      </c>
    </row>
    <row r="6377" spans="2:8">
      <c r="B6377" s="186" t="s">
        <v>151</v>
      </c>
      <c r="C6377" s="183" t="s">
        <v>125</v>
      </c>
      <c r="D6377" s="183" t="s">
        <v>121</v>
      </c>
      <c r="E6377" s="185">
        <v>1961</v>
      </c>
      <c r="F6377" s="185">
        <v>0</v>
      </c>
      <c r="G6377" s="180">
        <f t="shared" si="198"/>
        <v>1961</v>
      </c>
      <c r="H6377" s="181">
        <f t="shared" si="199"/>
        <v>0</v>
      </c>
    </row>
    <row r="6378" spans="2:8">
      <c r="B6378" s="186" t="s">
        <v>151</v>
      </c>
      <c r="C6378" s="183" t="s">
        <v>125</v>
      </c>
      <c r="D6378" s="183" t="s">
        <v>121</v>
      </c>
      <c r="E6378" s="185">
        <v>2153.999999999995</v>
      </c>
      <c r="F6378" s="185">
        <v>4116.0000000000009</v>
      </c>
      <c r="G6378" s="180">
        <f t="shared" si="198"/>
        <v>4116.0000000000009</v>
      </c>
      <c r="H6378" s="181">
        <f t="shared" si="199"/>
        <v>1</v>
      </c>
    </row>
    <row r="6379" spans="2:8">
      <c r="B6379" s="186" t="s">
        <v>151</v>
      </c>
      <c r="C6379" s="183" t="s">
        <v>125</v>
      </c>
      <c r="D6379" s="183" t="s">
        <v>121</v>
      </c>
      <c r="E6379" s="185">
        <v>1692</v>
      </c>
      <c r="F6379" s="185">
        <v>1423</v>
      </c>
      <c r="G6379" s="180">
        <f t="shared" si="198"/>
        <v>1692</v>
      </c>
      <c r="H6379" s="181">
        <f t="shared" si="199"/>
        <v>0.84101654846335694</v>
      </c>
    </row>
    <row r="6380" spans="2:8">
      <c r="B6380" s="186" t="s">
        <v>151</v>
      </c>
      <c r="C6380" s="183" t="s">
        <v>125</v>
      </c>
      <c r="D6380" s="183" t="s">
        <v>121</v>
      </c>
      <c r="E6380" s="185">
        <v>918</v>
      </c>
      <c r="F6380" s="185">
        <v>0</v>
      </c>
      <c r="G6380" s="180">
        <f t="shared" si="198"/>
        <v>918</v>
      </c>
      <c r="H6380" s="181">
        <f t="shared" si="199"/>
        <v>0</v>
      </c>
    </row>
    <row r="6381" spans="2:8">
      <c r="B6381" s="186" t="s">
        <v>151</v>
      </c>
      <c r="C6381" s="183" t="s">
        <v>125</v>
      </c>
      <c r="D6381" s="183" t="s">
        <v>121</v>
      </c>
      <c r="E6381" s="185">
        <v>665</v>
      </c>
      <c r="F6381" s="185">
        <v>1105</v>
      </c>
      <c r="G6381" s="180">
        <f t="shared" si="198"/>
        <v>1105</v>
      </c>
      <c r="H6381" s="181">
        <f t="shared" si="199"/>
        <v>1</v>
      </c>
    </row>
    <row r="6382" spans="2:8">
      <c r="B6382" s="186" t="s">
        <v>151</v>
      </c>
      <c r="C6382" s="183" t="s">
        <v>125</v>
      </c>
      <c r="D6382" s="183" t="s">
        <v>121</v>
      </c>
      <c r="E6382" s="185">
        <v>818</v>
      </c>
      <c r="F6382" s="185">
        <v>0</v>
      </c>
      <c r="G6382" s="180">
        <f t="shared" si="198"/>
        <v>818</v>
      </c>
      <c r="H6382" s="181">
        <f t="shared" si="199"/>
        <v>0</v>
      </c>
    </row>
    <row r="6383" spans="2:8">
      <c r="B6383" s="186" t="s">
        <v>151</v>
      </c>
      <c r="C6383" s="183" t="s">
        <v>125</v>
      </c>
      <c r="D6383" s="183" t="s">
        <v>121</v>
      </c>
      <c r="E6383" s="185">
        <v>76</v>
      </c>
      <c r="F6383" s="185">
        <v>0</v>
      </c>
      <c r="G6383" s="180">
        <f t="shared" si="198"/>
        <v>76</v>
      </c>
      <c r="H6383" s="181">
        <f t="shared" si="199"/>
        <v>0</v>
      </c>
    </row>
    <row r="6384" spans="2:8">
      <c r="B6384" s="186" t="s">
        <v>151</v>
      </c>
      <c r="C6384" s="183" t="s">
        <v>125</v>
      </c>
      <c r="D6384" s="183" t="s">
        <v>121</v>
      </c>
      <c r="E6384" s="185">
        <v>4439.9999999999991</v>
      </c>
      <c r="F6384" s="185">
        <v>4040.9999999999945</v>
      </c>
      <c r="G6384" s="180">
        <f t="shared" si="198"/>
        <v>4439.9999999999991</v>
      </c>
      <c r="H6384" s="181">
        <f t="shared" si="199"/>
        <v>0.91013513513513411</v>
      </c>
    </row>
    <row r="6385" spans="2:8">
      <c r="B6385" s="186" t="s">
        <v>151</v>
      </c>
      <c r="C6385" s="183" t="s">
        <v>125</v>
      </c>
      <c r="D6385" s="183" t="s">
        <v>121</v>
      </c>
      <c r="E6385" s="185">
        <v>3401.9999999999959</v>
      </c>
      <c r="F6385" s="185">
        <v>2346.0000000000018</v>
      </c>
      <c r="G6385" s="180">
        <f t="shared" si="198"/>
        <v>3401.9999999999959</v>
      </c>
      <c r="H6385" s="181">
        <f t="shared" si="199"/>
        <v>0.68959435626102428</v>
      </c>
    </row>
    <row r="6386" spans="2:8">
      <c r="B6386" s="186" t="s">
        <v>151</v>
      </c>
      <c r="C6386" s="183" t="s">
        <v>125</v>
      </c>
      <c r="D6386" s="183" t="s">
        <v>121</v>
      </c>
      <c r="E6386" s="185">
        <v>288</v>
      </c>
      <c r="F6386" s="185">
        <v>1105</v>
      </c>
      <c r="G6386" s="180">
        <f t="shared" si="198"/>
        <v>1105</v>
      </c>
      <c r="H6386" s="181">
        <f t="shared" si="199"/>
        <v>1</v>
      </c>
    </row>
    <row r="6387" spans="2:8">
      <c r="B6387" s="186" t="s">
        <v>151</v>
      </c>
      <c r="C6387" s="183" t="s">
        <v>125</v>
      </c>
      <c r="D6387" s="183" t="s">
        <v>121</v>
      </c>
      <c r="E6387" s="185">
        <v>130</v>
      </c>
      <c r="F6387" s="185">
        <v>0</v>
      </c>
      <c r="G6387" s="180">
        <f t="shared" si="198"/>
        <v>130</v>
      </c>
      <c r="H6387" s="181">
        <f t="shared" si="199"/>
        <v>0</v>
      </c>
    </row>
    <row r="6388" spans="2:8">
      <c r="B6388" s="186" t="s">
        <v>151</v>
      </c>
      <c r="C6388" s="183" t="s">
        <v>125</v>
      </c>
      <c r="D6388" s="183" t="s">
        <v>121</v>
      </c>
      <c r="E6388" s="185">
        <v>3028.9999999999959</v>
      </c>
      <c r="F6388" s="185">
        <v>3483.9999999999955</v>
      </c>
      <c r="G6388" s="180">
        <f t="shared" si="198"/>
        <v>3483.9999999999955</v>
      </c>
      <c r="H6388" s="181">
        <f t="shared" si="199"/>
        <v>1</v>
      </c>
    </row>
    <row r="6389" spans="2:8">
      <c r="B6389" s="186" t="s">
        <v>151</v>
      </c>
      <c r="C6389" s="183" t="s">
        <v>125</v>
      </c>
      <c r="D6389" s="183" t="s">
        <v>121</v>
      </c>
      <c r="E6389" s="185">
        <v>126</v>
      </c>
      <c r="F6389" s="185">
        <v>0</v>
      </c>
      <c r="G6389" s="180">
        <f t="shared" si="198"/>
        <v>126</v>
      </c>
      <c r="H6389" s="181">
        <f t="shared" si="199"/>
        <v>0</v>
      </c>
    </row>
    <row r="6390" spans="2:8">
      <c r="B6390" s="186" t="s">
        <v>151</v>
      </c>
      <c r="C6390" s="183" t="s">
        <v>125</v>
      </c>
      <c r="D6390" s="183" t="s">
        <v>121</v>
      </c>
      <c r="E6390" s="185">
        <v>504</v>
      </c>
      <c r="F6390" s="185">
        <v>1105</v>
      </c>
      <c r="G6390" s="180">
        <f t="shared" si="198"/>
        <v>1105</v>
      </c>
      <c r="H6390" s="181">
        <f t="shared" si="199"/>
        <v>1</v>
      </c>
    </row>
    <row r="6391" spans="2:8">
      <c r="B6391" s="186" t="s">
        <v>151</v>
      </c>
      <c r="C6391" s="183" t="s">
        <v>125</v>
      </c>
      <c r="D6391" s="183" t="s">
        <v>121</v>
      </c>
      <c r="E6391" s="185">
        <v>403</v>
      </c>
      <c r="F6391" s="185">
        <v>1105</v>
      </c>
      <c r="G6391" s="180">
        <f t="shared" si="198"/>
        <v>1105</v>
      </c>
      <c r="H6391" s="181">
        <f t="shared" si="199"/>
        <v>1</v>
      </c>
    </row>
    <row r="6392" spans="2:8">
      <c r="B6392" s="186" t="s">
        <v>151</v>
      </c>
      <c r="C6392" s="183" t="s">
        <v>125</v>
      </c>
      <c r="D6392" s="183" t="s">
        <v>121</v>
      </c>
      <c r="E6392" s="185">
        <v>403</v>
      </c>
      <c r="F6392" s="185">
        <v>1105</v>
      </c>
      <c r="G6392" s="180">
        <f t="shared" si="198"/>
        <v>1105</v>
      </c>
      <c r="H6392" s="181">
        <f t="shared" si="199"/>
        <v>1</v>
      </c>
    </row>
    <row r="6393" spans="2:8">
      <c r="B6393" s="186" t="s">
        <v>151</v>
      </c>
      <c r="C6393" s="183" t="s">
        <v>125</v>
      </c>
      <c r="D6393" s="183" t="s">
        <v>121</v>
      </c>
      <c r="E6393" s="185">
        <v>45</v>
      </c>
      <c r="F6393" s="185">
        <v>0</v>
      </c>
      <c r="G6393" s="180">
        <f t="shared" si="198"/>
        <v>45</v>
      </c>
      <c r="H6393" s="181">
        <f t="shared" si="199"/>
        <v>0</v>
      </c>
    </row>
    <row r="6394" spans="2:8">
      <c r="B6394" s="186" t="s">
        <v>151</v>
      </c>
      <c r="C6394" s="183" t="s">
        <v>125</v>
      </c>
      <c r="D6394" s="183" t="s">
        <v>121</v>
      </c>
      <c r="E6394" s="185">
        <v>790</v>
      </c>
      <c r="F6394" s="185">
        <v>1145</v>
      </c>
      <c r="G6394" s="180">
        <f t="shared" si="198"/>
        <v>1145</v>
      </c>
      <c r="H6394" s="181">
        <f t="shared" si="199"/>
        <v>1</v>
      </c>
    </row>
    <row r="6395" spans="2:8">
      <c r="B6395" s="186" t="s">
        <v>151</v>
      </c>
      <c r="C6395" s="183" t="s">
        <v>125</v>
      </c>
      <c r="D6395" s="183" t="s">
        <v>121</v>
      </c>
      <c r="E6395" s="185">
        <v>430</v>
      </c>
      <c r="F6395" s="185">
        <v>1299</v>
      </c>
      <c r="G6395" s="180">
        <f t="shared" si="198"/>
        <v>1299</v>
      </c>
      <c r="H6395" s="181">
        <f t="shared" si="199"/>
        <v>1</v>
      </c>
    </row>
    <row r="6396" spans="2:8">
      <c r="B6396" s="186" t="s">
        <v>151</v>
      </c>
      <c r="C6396" s="183" t="s">
        <v>125</v>
      </c>
      <c r="D6396" s="183" t="s">
        <v>121</v>
      </c>
      <c r="E6396" s="185">
        <v>2008.999999999997</v>
      </c>
      <c r="F6396" s="185">
        <v>1105</v>
      </c>
      <c r="G6396" s="180">
        <f t="shared" si="198"/>
        <v>2008.999999999997</v>
      </c>
      <c r="H6396" s="181">
        <f t="shared" si="199"/>
        <v>0.55002488800398286</v>
      </c>
    </row>
    <row r="6397" spans="2:8">
      <c r="B6397" s="186" t="s">
        <v>151</v>
      </c>
      <c r="C6397" s="183" t="s">
        <v>125</v>
      </c>
      <c r="D6397" s="183" t="s">
        <v>121</v>
      </c>
      <c r="E6397" s="185">
        <v>315</v>
      </c>
      <c r="F6397" s="185">
        <v>1105</v>
      </c>
      <c r="G6397" s="180">
        <f t="shared" si="198"/>
        <v>1105</v>
      </c>
      <c r="H6397" s="181">
        <f t="shared" si="199"/>
        <v>1</v>
      </c>
    </row>
    <row r="6398" spans="2:8">
      <c r="B6398" s="186" t="s">
        <v>151</v>
      </c>
      <c r="C6398" s="183" t="s">
        <v>125</v>
      </c>
      <c r="D6398" s="183" t="s">
        <v>121</v>
      </c>
      <c r="E6398" s="185">
        <v>430</v>
      </c>
      <c r="F6398" s="185">
        <v>1105</v>
      </c>
      <c r="G6398" s="180">
        <f t="shared" si="198"/>
        <v>1105</v>
      </c>
      <c r="H6398" s="181">
        <f t="shared" si="199"/>
        <v>1</v>
      </c>
    </row>
    <row r="6399" spans="2:8">
      <c r="B6399" s="186" t="s">
        <v>151</v>
      </c>
      <c r="C6399" s="183" t="s">
        <v>125</v>
      </c>
      <c r="D6399" s="183" t="s">
        <v>121</v>
      </c>
      <c r="E6399" s="185">
        <v>45</v>
      </c>
      <c r="F6399" s="185">
        <v>0</v>
      </c>
      <c r="G6399" s="180">
        <f t="shared" si="198"/>
        <v>45</v>
      </c>
      <c r="H6399" s="181">
        <f t="shared" si="199"/>
        <v>0</v>
      </c>
    </row>
    <row r="6400" spans="2:8">
      <c r="B6400" s="186" t="s">
        <v>151</v>
      </c>
      <c r="C6400" s="183" t="s">
        <v>125</v>
      </c>
      <c r="D6400" s="183" t="s">
        <v>121</v>
      </c>
      <c r="E6400" s="185">
        <v>2343.9999999999991</v>
      </c>
      <c r="F6400" s="185">
        <v>2850.9999999999977</v>
      </c>
      <c r="G6400" s="180">
        <f t="shared" si="198"/>
        <v>2850.9999999999977</v>
      </c>
      <c r="H6400" s="181">
        <f t="shared" si="199"/>
        <v>1</v>
      </c>
    </row>
    <row r="6401" spans="2:8">
      <c r="B6401" s="186" t="s">
        <v>151</v>
      </c>
      <c r="C6401" s="183" t="s">
        <v>125</v>
      </c>
      <c r="D6401" s="183" t="s">
        <v>121</v>
      </c>
      <c r="E6401" s="185">
        <v>496</v>
      </c>
      <c r="F6401" s="185">
        <v>1105</v>
      </c>
      <c r="G6401" s="180">
        <f t="shared" si="198"/>
        <v>1105</v>
      </c>
      <c r="H6401" s="181">
        <f t="shared" si="199"/>
        <v>1</v>
      </c>
    </row>
    <row r="6402" spans="2:8">
      <c r="B6402" s="186" t="s">
        <v>151</v>
      </c>
      <c r="C6402" s="183" t="s">
        <v>125</v>
      </c>
      <c r="D6402" s="183" t="s">
        <v>121</v>
      </c>
      <c r="E6402" s="185">
        <v>873</v>
      </c>
      <c r="F6402" s="185">
        <v>2031.999999999998</v>
      </c>
      <c r="G6402" s="180">
        <f t="shared" si="198"/>
        <v>2031.999999999998</v>
      </c>
      <c r="H6402" s="181">
        <f t="shared" si="199"/>
        <v>1</v>
      </c>
    </row>
    <row r="6403" spans="2:8">
      <c r="B6403" s="186" t="s">
        <v>151</v>
      </c>
      <c r="C6403" s="183" t="s">
        <v>125</v>
      </c>
      <c r="D6403" s="183" t="s">
        <v>121</v>
      </c>
      <c r="E6403" s="185">
        <v>1057</v>
      </c>
      <c r="F6403" s="185">
        <v>2165.0000000000032</v>
      </c>
      <c r="G6403" s="180">
        <f t="shared" si="198"/>
        <v>2165.0000000000032</v>
      </c>
      <c r="H6403" s="181">
        <f t="shared" si="199"/>
        <v>1</v>
      </c>
    </row>
    <row r="6404" spans="2:8">
      <c r="B6404" s="186" t="s">
        <v>151</v>
      </c>
      <c r="C6404" s="183" t="s">
        <v>125</v>
      </c>
      <c r="D6404" s="183" t="s">
        <v>121</v>
      </c>
      <c r="E6404" s="185">
        <v>1452.9999999999991</v>
      </c>
      <c r="F6404" s="185">
        <v>2518.0000000000027</v>
      </c>
      <c r="G6404" s="180">
        <f t="shared" si="198"/>
        <v>2518.0000000000027</v>
      </c>
      <c r="H6404" s="181">
        <f t="shared" si="199"/>
        <v>1</v>
      </c>
    </row>
    <row r="6405" spans="2:8">
      <c r="B6405" s="186" t="s">
        <v>151</v>
      </c>
      <c r="C6405" s="183" t="s">
        <v>125</v>
      </c>
      <c r="D6405" s="183" t="s">
        <v>121</v>
      </c>
      <c r="E6405" s="185">
        <v>2684.0000000000018</v>
      </c>
      <c r="F6405" s="185">
        <v>1611.9999999999998</v>
      </c>
      <c r="G6405" s="180">
        <f t="shared" si="198"/>
        <v>2684.0000000000018</v>
      </c>
      <c r="H6405" s="181">
        <f t="shared" si="199"/>
        <v>0.60059612518628858</v>
      </c>
    </row>
    <row r="6406" spans="2:8">
      <c r="B6406" s="186" t="s">
        <v>151</v>
      </c>
      <c r="C6406" s="183" t="s">
        <v>125</v>
      </c>
      <c r="D6406" s="183" t="s">
        <v>121</v>
      </c>
      <c r="E6406" s="185">
        <v>1154</v>
      </c>
      <c r="F6406" s="185">
        <v>2782.9999999999959</v>
      </c>
      <c r="G6406" s="180">
        <f t="shared" ref="G6406:G6469" si="200">IF(ABS(F6406)&gt;ABS(E6406),ABS(F6406),ABS(E6406))</f>
        <v>2782.9999999999959</v>
      </c>
      <c r="H6406" s="181">
        <f t="shared" ref="H6406:H6469" si="201">IF(G6406&lt;&gt;0,IF(ABS(F6406)&gt;=G6406,1,ABS(F6406/G6406)),0)</f>
        <v>1</v>
      </c>
    </row>
    <row r="6407" spans="2:8">
      <c r="B6407" s="186" t="s">
        <v>151</v>
      </c>
      <c r="C6407" s="183" t="s">
        <v>125</v>
      </c>
      <c r="D6407" s="183" t="s">
        <v>121</v>
      </c>
      <c r="E6407" s="185">
        <v>3357</v>
      </c>
      <c r="F6407" s="185">
        <v>1105</v>
      </c>
      <c r="G6407" s="180">
        <f t="shared" si="200"/>
        <v>3357</v>
      </c>
      <c r="H6407" s="181">
        <f t="shared" si="201"/>
        <v>0.32916294310396188</v>
      </c>
    </row>
    <row r="6408" spans="2:8">
      <c r="B6408" s="186" t="s">
        <v>151</v>
      </c>
      <c r="C6408" s="183" t="s">
        <v>125</v>
      </c>
      <c r="D6408" s="183" t="s">
        <v>121</v>
      </c>
      <c r="E6408" s="185">
        <v>1161</v>
      </c>
      <c r="F6408" s="185">
        <v>1105</v>
      </c>
      <c r="G6408" s="180">
        <f t="shared" si="200"/>
        <v>1161</v>
      </c>
      <c r="H6408" s="181">
        <f t="shared" si="201"/>
        <v>0.95176571920757969</v>
      </c>
    </row>
    <row r="6409" spans="2:8">
      <c r="B6409" s="186" t="s">
        <v>151</v>
      </c>
      <c r="C6409" s="183" t="s">
        <v>125</v>
      </c>
      <c r="D6409" s="183" t="s">
        <v>121</v>
      </c>
      <c r="E6409" s="185">
        <v>430</v>
      </c>
      <c r="F6409" s="185">
        <v>1105</v>
      </c>
      <c r="G6409" s="180">
        <f t="shared" si="200"/>
        <v>1105</v>
      </c>
      <c r="H6409" s="181">
        <f t="shared" si="201"/>
        <v>1</v>
      </c>
    </row>
    <row r="6410" spans="2:8">
      <c r="B6410" s="186" t="s">
        <v>151</v>
      </c>
      <c r="C6410" s="183" t="s">
        <v>125</v>
      </c>
      <c r="D6410" s="183" t="s">
        <v>121</v>
      </c>
      <c r="E6410" s="185">
        <v>2346.9999999999959</v>
      </c>
      <c r="F6410" s="185">
        <v>4499.9999999999964</v>
      </c>
      <c r="G6410" s="180">
        <f t="shared" si="200"/>
        <v>4499.9999999999964</v>
      </c>
      <c r="H6410" s="181">
        <f t="shared" si="201"/>
        <v>1</v>
      </c>
    </row>
    <row r="6411" spans="2:8">
      <c r="B6411" s="186" t="s">
        <v>151</v>
      </c>
      <c r="C6411" s="183" t="s">
        <v>125</v>
      </c>
      <c r="D6411" s="183" t="s">
        <v>121</v>
      </c>
      <c r="E6411" s="185">
        <v>888</v>
      </c>
      <c r="F6411" s="185">
        <v>1783.9999999999998</v>
      </c>
      <c r="G6411" s="180">
        <f t="shared" si="200"/>
        <v>1783.9999999999998</v>
      </c>
      <c r="H6411" s="181">
        <f t="shared" si="201"/>
        <v>1</v>
      </c>
    </row>
    <row r="6412" spans="2:8">
      <c r="B6412" s="186" t="s">
        <v>151</v>
      </c>
      <c r="C6412" s="183" t="s">
        <v>125</v>
      </c>
      <c r="D6412" s="183" t="s">
        <v>121</v>
      </c>
      <c r="E6412" s="185">
        <v>1339</v>
      </c>
      <c r="F6412" s="185">
        <v>1105</v>
      </c>
      <c r="G6412" s="180">
        <f t="shared" si="200"/>
        <v>1339</v>
      </c>
      <c r="H6412" s="181">
        <f t="shared" si="201"/>
        <v>0.82524271844660191</v>
      </c>
    </row>
    <row r="6413" spans="2:8">
      <c r="B6413" s="186" t="s">
        <v>151</v>
      </c>
      <c r="C6413" s="183" t="s">
        <v>125</v>
      </c>
      <c r="D6413" s="183" t="s">
        <v>121</v>
      </c>
      <c r="E6413" s="185">
        <v>1410</v>
      </c>
      <c r="F6413" s="185">
        <v>1544</v>
      </c>
      <c r="G6413" s="180">
        <f t="shared" si="200"/>
        <v>1544</v>
      </c>
      <c r="H6413" s="181">
        <f t="shared" si="201"/>
        <v>1</v>
      </c>
    </row>
    <row r="6414" spans="2:8">
      <c r="B6414" s="186" t="s">
        <v>151</v>
      </c>
      <c r="C6414" s="183" t="s">
        <v>125</v>
      </c>
      <c r="D6414" s="183" t="s">
        <v>121</v>
      </c>
      <c r="E6414" s="185">
        <v>1606</v>
      </c>
      <c r="F6414" s="185">
        <v>1105</v>
      </c>
      <c r="G6414" s="180">
        <f t="shared" si="200"/>
        <v>1606</v>
      </c>
      <c r="H6414" s="181">
        <f t="shared" si="201"/>
        <v>0.68804483188044829</v>
      </c>
    </row>
    <row r="6415" spans="2:8">
      <c r="B6415" s="186" t="s">
        <v>151</v>
      </c>
      <c r="C6415" s="183" t="s">
        <v>125</v>
      </c>
      <c r="D6415" s="183" t="s">
        <v>121</v>
      </c>
      <c r="E6415" s="185">
        <v>2344.9999999999968</v>
      </c>
      <c r="F6415" s="185">
        <v>1599.0000000000011</v>
      </c>
      <c r="G6415" s="180">
        <f t="shared" si="200"/>
        <v>2344.9999999999968</v>
      </c>
      <c r="H6415" s="181">
        <f t="shared" si="201"/>
        <v>0.68187633262260272</v>
      </c>
    </row>
    <row r="6416" spans="2:8">
      <c r="B6416" s="186" t="s">
        <v>151</v>
      </c>
      <c r="C6416" s="183" t="s">
        <v>125</v>
      </c>
      <c r="D6416" s="183" t="s">
        <v>121</v>
      </c>
      <c r="E6416" s="185">
        <v>2406</v>
      </c>
      <c r="F6416" s="185">
        <v>1105</v>
      </c>
      <c r="G6416" s="180">
        <f t="shared" si="200"/>
        <v>2406</v>
      </c>
      <c r="H6416" s="181">
        <f t="shared" si="201"/>
        <v>0.45926849542809645</v>
      </c>
    </row>
    <row r="6417" spans="2:8">
      <c r="B6417" s="186" t="s">
        <v>151</v>
      </c>
      <c r="C6417" s="183" t="s">
        <v>125</v>
      </c>
      <c r="D6417" s="183" t="s">
        <v>121</v>
      </c>
      <c r="E6417" s="185">
        <v>596</v>
      </c>
      <c r="F6417" s="185">
        <v>1105</v>
      </c>
      <c r="G6417" s="180">
        <f t="shared" si="200"/>
        <v>1105</v>
      </c>
      <c r="H6417" s="181">
        <f t="shared" si="201"/>
        <v>1</v>
      </c>
    </row>
    <row r="6418" spans="2:8">
      <c r="B6418" s="186" t="s">
        <v>151</v>
      </c>
      <c r="C6418" s="183" t="s">
        <v>125</v>
      </c>
      <c r="D6418" s="183" t="s">
        <v>121</v>
      </c>
      <c r="E6418" s="185">
        <v>1691</v>
      </c>
      <c r="F6418" s="185">
        <v>1105</v>
      </c>
      <c r="G6418" s="180">
        <f t="shared" si="200"/>
        <v>1691</v>
      </c>
      <c r="H6418" s="181">
        <f t="shared" si="201"/>
        <v>0.65345949142519222</v>
      </c>
    </row>
    <row r="6419" spans="2:8">
      <c r="B6419" s="186" t="s">
        <v>151</v>
      </c>
      <c r="C6419" s="183" t="s">
        <v>125</v>
      </c>
      <c r="D6419" s="183" t="s">
        <v>121</v>
      </c>
      <c r="E6419" s="185">
        <v>627</v>
      </c>
      <c r="F6419" s="185">
        <v>1105</v>
      </c>
      <c r="G6419" s="180">
        <f t="shared" si="200"/>
        <v>1105</v>
      </c>
      <c r="H6419" s="181">
        <f t="shared" si="201"/>
        <v>1</v>
      </c>
    </row>
    <row r="6420" spans="2:8">
      <c r="B6420" s="186" t="s">
        <v>151</v>
      </c>
      <c r="C6420" s="183" t="s">
        <v>125</v>
      </c>
      <c r="D6420" s="183" t="s">
        <v>121</v>
      </c>
      <c r="E6420" s="185">
        <v>693</v>
      </c>
      <c r="F6420" s="185">
        <v>1105</v>
      </c>
      <c r="G6420" s="180">
        <f t="shared" si="200"/>
        <v>1105</v>
      </c>
      <c r="H6420" s="181">
        <f t="shared" si="201"/>
        <v>1</v>
      </c>
    </row>
    <row r="6421" spans="2:8">
      <c r="B6421" s="186" t="s">
        <v>151</v>
      </c>
      <c r="C6421" s="183" t="s">
        <v>125</v>
      </c>
      <c r="D6421" s="183" t="s">
        <v>121</v>
      </c>
      <c r="E6421" s="185">
        <v>454</v>
      </c>
      <c r="F6421" s="185">
        <v>1105</v>
      </c>
      <c r="G6421" s="180">
        <f t="shared" si="200"/>
        <v>1105</v>
      </c>
      <c r="H6421" s="181">
        <f t="shared" si="201"/>
        <v>1</v>
      </c>
    </row>
    <row r="6422" spans="2:8">
      <c r="B6422" s="186" t="s">
        <v>151</v>
      </c>
      <c r="C6422" s="183" t="s">
        <v>125</v>
      </c>
      <c r="D6422" s="183" t="s">
        <v>121</v>
      </c>
      <c r="E6422" s="185">
        <v>430</v>
      </c>
      <c r="F6422" s="185">
        <v>1105</v>
      </c>
      <c r="G6422" s="180">
        <f t="shared" si="200"/>
        <v>1105</v>
      </c>
      <c r="H6422" s="181">
        <f t="shared" si="201"/>
        <v>1</v>
      </c>
    </row>
    <row r="6423" spans="2:8">
      <c r="B6423" s="186" t="s">
        <v>151</v>
      </c>
      <c r="C6423" s="183" t="s">
        <v>125</v>
      </c>
      <c r="D6423" s="183" t="s">
        <v>121</v>
      </c>
      <c r="E6423" s="185">
        <v>1142.0000000000009</v>
      </c>
      <c r="F6423" s="185">
        <v>2243.9999999999982</v>
      </c>
      <c r="G6423" s="180">
        <f t="shared" si="200"/>
        <v>2243.9999999999982</v>
      </c>
      <c r="H6423" s="181">
        <f t="shared" si="201"/>
        <v>1</v>
      </c>
    </row>
    <row r="6424" spans="2:8">
      <c r="B6424" s="186" t="s">
        <v>151</v>
      </c>
      <c r="C6424" s="183" t="s">
        <v>125</v>
      </c>
      <c r="D6424" s="183" t="s">
        <v>121</v>
      </c>
      <c r="E6424" s="185">
        <v>693</v>
      </c>
      <c r="F6424" s="185">
        <v>1105</v>
      </c>
      <c r="G6424" s="180">
        <f t="shared" si="200"/>
        <v>1105</v>
      </c>
      <c r="H6424" s="181">
        <f t="shared" si="201"/>
        <v>1</v>
      </c>
    </row>
    <row r="6425" spans="2:8">
      <c r="B6425" s="186" t="s">
        <v>151</v>
      </c>
      <c r="C6425" s="183" t="s">
        <v>125</v>
      </c>
      <c r="D6425" s="183" t="s">
        <v>121</v>
      </c>
      <c r="E6425" s="185">
        <v>430</v>
      </c>
      <c r="F6425" s="185">
        <v>1105</v>
      </c>
      <c r="G6425" s="180">
        <f t="shared" si="200"/>
        <v>1105</v>
      </c>
      <c r="H6425" s="181">
        <f t="shared" si="201"/>
        <v>1</v>
      </c>
    </row>
    <row r="6426" spans="2:8">
      <c r="B6426" s="186" t="s">
        <v>151</v>
      </c>
      <c r="C6426" s="183" t="s">
        <v>125</v>
      </c>
      <c r="D6426" s="183" t="s">
        <v>121</v>
      </c>
      <c r="E6426" s="185">
        <v>1157</v>
      </c>
      <c r="F6426" s="185">
        <v>1299</v>
      </c>
      <c r="G6426" s="180">
        <f t="shared" si="200"/>
        <v>1299</v>
      </c>
      <c r="H6426" s="181">
        <f t="shared" si="201"/>
        <v>1</v>
      </c>
    </row>
    <row r="6427" spans="2:8">
      <c r="B6427" s="186" t="s">
        <v>151</v>
      </c>
      <c r="C6427" s="183" t="s">
        <v>125</v>
      </c>
      <c r="D6427" s="183" t="s">
        <v>121</v>
      </c>
      <c r="E6427" s="185">
        <v>808</v>
      </c>
      <c r="F6427" s="185">
        <v>1745</v>
      </c>
      <c r="G6427" s="180">
        <f t="shared" si="200"/>
        <v>1745</v>
      </c>
      <c r="H6427" s="181">
        <f t="shared" si="201"/>
        <v>1</v>
      </c>
    </row>
    <row r="6428" spans="2:8">
      <c r="B6428" s="186" t="s">
        <v>151</v>
      </c>
      <c r="C6428" s="183" t="s">
        <v>125</v>
      </c>
      <c r="D6428" s="183" t="s">
        <v>121</v>
      </c>
      <c r="E6428" s="185">
        <v>430</v>
      </c>
      <c r="F6428" s="185">
        <v>1105</v>
      </c>
      <c r="G6428" s="180">
        <f t="shared" si="200"/>
        <v>1105</v>
      </c>
      <c r="H6428" s="181">
        <f t="shared" si="201"/>
        <v>1</v>
      </c>
    </row>
    <row r="6429" spans="2:8">
      <c r="B6429" s="186" t="s">
        <v>151</v>
      </c>
      <c r="C6429" s="183" t="s">
        <v>125</v>
      </c>
      <c r="D6429" s="183" t="s">
        <v>121</v>
      </c>
      <c r="E6429" s="185">
        <v>778</v>
      </c>
      <c r="F6429" s="185">
        <v>1105</v>
      </c>
      <c r="G6429" s="180">
        <f t="shared" si="200"/>
        <v>1105</v>
      </c>
      <c r="H6429" s="181">
        <f t="shared" si="201"/>
        <v>1</v>
      </c>
    </row>
    <row r="6430" spans="2:8">
      <c r="B6430" s="186" t="s">
        <v>151</v>
      </c>
      <c r="C6430" s="183" t="s">
        <v>125</v>
      </c>
      <c r="D6430" s="183" t="s">
        <v>121</v>
      </c>
      <c r="E6430" s="185">
        <v>430</v>
      </c>
      <c r="F6430" s="185">
        <v>1105</v>
      </c>
      <c r="G6430" s="180">
        <f t="shared" si="200"/>
        <v>1105</v>
      </c>
      <c r="H6430" s="181">
        <f t="shared" si="201"/>
        <v>1</v>
      </c>
    </row>
    <row r="6431" spans="2:8">
      <c r="B6431" s="186" t="s">
        <v>151</v>
      </c>
      <c r="C6431" s="183" t="s">
        <v>125</v>
      </c>
      <c r="D6431" s="183" t="s">
        <v>121</v>
      </c>
      <c r="E6431" s="185">
        <v>430</v>
      </c>
      <c r="F6431" s="185">
        <v>1105</v>
      </c>
      <c r="G6431" s="180">
        <f t="shared" si="200"/>
        <v>1105</v>
      </c>
      <c r="H6431" s="181">
        <f t="shared" si="201"/>
        <v>1</v>
      </c>
    </row>
    <row r="6432" spans="2:8">
      <c r="B6432" s="186" t="s">
        <v>151</v>
      </c>
      <c r="C6432" s="183" t="s">
        <v>125</v>
      </c>
      <c r="D6432" s="183" t="s">
        <v>121</v>
      </c>
      <c r="E6432" s="185">
        <v>430</v>
      </c>
      <c r="F6432" s="185">
        <v>1105</v>
      </c>
      <c r="G6432" s="180">
        <f t="shared" si="200"/>
        <v>1105</v>
      </c>
      <c r="H6432" s="181">
        <f t="shared" si="201"/>
        <v>1</v>
      </c>
    </row>
    <row r="6433" spans="2:8">
      <c r="B6433" s="186" t="s">
        <v>151</v>
      </c>
      <c r="C6433" s="183" t="s">
        <v>125</v>
      </c>
      <c r="D6433" s="183" t="s">
        <v>121</v>
      </c>
      <c r="E6433" s="185">
        <v>430</v>
      </c>
      <c r="F6433" s="185">
        <v>1105</v>
      </c>
      <c r="G6433" s="180">
        <f t="shared" si="200"/>
        <v>1105</v>
      </c>
      <c r="H6433" s="181">
        <f t="shared" si="201"/>
        <v>1</v>
      </c>
    </row>
    <row r="6434" spans="2:8">
      <c r="B6434" s="186" t="s">
        <v>151</v>
      </c>
      <c r="C6434" s="183" t="s">
        <v>125</v>
      </c>
      <c r="D6434" s="183" t="s">
        <v>121</v>
      </c>
      <c r="E6434" s="185">
        <v>996</v>
      </c>
      <c r="F6434" s="185">
        <v>1687</v>
      </c>
      <c r="G6434" s="180">
        <f t="shared" si="200"/>
        <v>1687</v>
      </c>
      <c r="H6434" s="181">
        <f t="shared" si="201"/>
        <v>1</v>
      </c>
    </row>
    <row r="6435" spans="2:8">
      <c r="B6435" s="186" t="s">
        <v>151</v>
      </c>
      <c r="C6435" s="183" t="s">
        <v>125</v>
      </c>
      <c r="D6435" s="183" t="s">
        <v>121</v>
      </c>
      <c r="E6435" s="185">
        <v>1126</v>
      </c>
      <c r="F6435" s="185">
        <v>1105</v>
      </c>
      <c r="G6435" s="180">
        <f t="shared" si="200"/>
        <v>1126</v>
      </c>
      <c r="H6435" s="181">
        <f t="shared" si="201"/>
        <v>0.98134991119005333</v>
      </c>
    </row>
    <row r="6436" spans="2:8">
      <c r="B6436" s="186" t="s">
        <v>151</v>
      </c>
      <c r="C6436" s="183" t="s">
        <v>125</v>
      </c>
      <c r="D6436" s="183" t="s">
        <v>121</v>
      </c>
      <c r="E6436" s="185">
        <v>460</v>
      </c>
      <c r="F6436" s="185">
        <v>1105</v>
      </c>
      <c r="G6436" s="180">
        <f t="shared" si="200"/>
        <v>1105</v>
      </c>
      <c r="H6436" s="181">
        <f t="shared" si="201"/>
        <v>1</v>
      </c>
    </row>
    <row r="6437" spans="2:8">
      <c r="B6437" s="186" t="s">
        <v>151</v>
      </c>
      <c r="C6437" s="183" t="s">
        <v>125</v>
      </c>
      <c r="D6437" s="183" t="s">
        <v>121</v>
      </c>
      <c r="E6437" s="185">
        <v>430</v>
      </c>
      <c r="F6437" s="185">
        <v>1105</v>
      </c>
      <c r="G6437" s="180">
        <f t="shared" si="200"/>
        <v>1105</v>
      </c>
      <c r="H6437" s="181">
        <f t="shared" si="201"/>
        <v>1</v>
      </c>
    </row>
    <row r="6438" spans="2:8">
      <c r="B6438" s="186" t="s">
        <v>151</v>
      </c>
      <c r="C6438" s="183" t="s">
        <v>125</v>
      </c>
      <c r="D6438" s="183" t="s">
        <v>121</v>
      </c>
      <c r="E6438" s="185">
        <v>430</v>
      </c>
      <c r="F6438" s="185">
        <v>1105</v>
      </c>
      <c r="G6438" s="180">
        <f t="shared" si="200"/>
        <v>1105</v>
      </c>
      <c r="H6438" s="181">
        <f t="shared" si="201"/>
        <v>1</v>
      </c>
    </row>
    <row r="6439" spans="2:8">
      <c r="B6439" s="186" t="s">
        <v>151</v>
      </c>
      <c r="C6439" s="183" t="s">
        <v>125</v>
      </c>
      <c r="D6439" s="183" t="s">
        <v>121</v>
      </c>
      <c r="E6439" s="185">
        <v>471</v>
      </c>
      <c r="F6439" s="185">
        <v>1105</v>
      </c>
      <c r="G6439" s="180">
        <f t="shared" si="200"/>
        <v>1105</v>
      </c>
      <c r="H6439" s="181">
        <f t="shared" si="201"/>
        <v>1</v>
      </c>
    </row>
    <row r="6440" spans="2:8">
      <c r="B6440" s="186" t="s">
        <v>151</v>
      </c>
      <c r="C6440" s="183" t="s">
        <v>125</v>
      </c>
      <c r="D6440" s="183" t="s">
        <v>121</v>
      </c>
      <c r="E6440" s="185">
        <v>2901.9999999999968</v>
      </c>
      <c r="F6440" s="185">
        <v>4499.9999999999964</v>
      </c>
      <c r="G6440" s="180">
        <f t="shared" si="200"/>
        <v>4499.9999999999964</v>
      </c>
      <c r="H6440" s="181">
        <f t="shared" si="201"/>
        <v>1</v>
      </c>
    </row>
    <row r="6441" spans="2:8">
      <c r="B6441" s="186" t="s">
        <v>151</v>
      </c>
      <c r="C6441" s="183" t="s">
        <v>125</v>
      </c>
      <c r="D6441" s="183" t="s">
        <v>121</v>
      </c>
      <c r="E6441" s="185">
        <v>430</v>
      </c>
      <c r="F6441" s="185">
        <v>1105</v>
      </c>
      <c r="G6441" s="180">
        <f t="shared" si="200"/>
        <v>1105</v>
      </c>
      <c r="H6441" s="181">
        <f t="shared" si="201"/>
        <v>1</v>
      </c>
    </row>
    <row r="6442" spans="2:8">
      <c r="B6442" s="186" t="s">
        <v>151</v>
      </c>
      <c r="C6442" s="183" t="s">
        <v>125</v>
      </c>
      <c r="D6442" s="183" t="s">
        <v>121</v>
      </c>
      <c r="E6442" s="185">
        <v>541</v>
      </c>
      <c r="F6442" s="185">
        <v>1105</v>
      </c>
      <c r="G6442" s="180">
        <f t="shared" si="200"/>
        <v>1105</v>
      </c>
      <c r="H6442" s="181">
        <f t="shared" si="201"/>
        <v>1</v>
      </c>
    </row>
    <row r="6443" spans="2:8">
      <c r="B6443" s="186" t="s">
        <v>151</v>
      </c>
      <c r="C6443" s="183" t="s">
        <v>125</v>
      </c>
      <c r="D6443" s="183" t="s">
        <v>121</v>
      </c>
      <c r="E6443" s="185">
        <v>2482</v>
      </c>
      <c r="F6443" s="185">
        <v>1105</v>
      </c>
      <c r="G6443" s="180">
        <f t="shared" si="200"/>
        <v>2482</v>
      </c>
      <c r="H6443" s="181">
        <f t="shared" si="201"/>
        <v>0.4452054794520548</v>
      </c>
    </row>
    <row r="6444" spans="2:8">
      <c r="B6444" s="186" t="s">
        <v>151</v>
      </c>
      <c r="C6444" s="183" t="s">
        <v>125</v>
      </c>
      <c r="D6444" s="183" t="s">
        <v>121</v>
      </c>
      <c r="E6444" s="185">
        <v>1850</v>
      </c>
      <c r="F6444" s="185">
        <v>2947.9999999999968</v>
      </c>
      <c r="G6444" s="180">
        <f t="shared" si="200"/>
        <v>2947.9999999999968</v>
      </c>
      <c r="H6444" s="181">
        <f t="shared" si="201"/>
        <v>1</v>
      </c>
    </row>
    <row r="6445" spans="2:8">
      <c r="B6445" s="186" t="s">
        <v>151</v>
      </c>
      <c r="C6445" s="183" t="s">
        <v>125</v>
      </c>
      <c r="D6445" s="183" t="s">
        <v>121</v>
      </c>
      <c r="E6445" s="185">
        <v>580</v>
      </c>
      <c r="F6445" s="185">
        <v>1105</v>
      </c>
      <c r="G6445" s="180">
        <f t="shared" si="200"/>
        <v>1105</v>
      </c>
      <c r="H6445" s="181">
        <f t="shared" si="201"/>
        <v>1</v>
      </c>
    </row>
    <row r="6446" spans="2:8">
      <c r="B6446" s="186" t="s">
        <v>151</v>
      </c>
      <c r="C6446" s="183" t="s">
        <v>125</v>
      </c>
      <c r="D6446" s="183" t="s">
        <v>121</v>
      </c>
      <c r="E6446" s="185">
        <v>430</v>
      </c>
      <c r="F6446" s="185">
        <v>1105</v>
      </c>
      <c r="G6446" s="180">
        <f t="shared" si="200"/>
        <v>1105</v>
      </c>
      <c r="H6446" s="181">
        <f t="shared" si="201"/>
        <v>1</v>
      </c>
    </row>
    <row r="6447" spans="2:8">
      <c r="B6447" s="186" t="s">
        <v>151</v>
      </c>
      <c r="C6447" s="183" t="s">
        <v>125</v>
      </c>
      <c r="D6447" s="183" t="s">
        <v>121</v>
      </c>
      <c r="E6447" s="185">
        <v>1191</v>
      </c>
      <c r="F6447" s="185">
        <v>1299</v>
      </c>
      <c r="G6447" s="180">
        <f t="shared" si="200"/>
        <v>1299</v>
      </c>
      <c r="H6447" s="181">
        <f t="shared" si="201"/>
        <v>1</v>
      </c>
    </row>
    <row r="6448" spans="2:8">
      <c r="B6448" s="186" t="s">
        <v>151</v>
      </c>
      <c r="C6448" s="183" t="s">
        <v>125</v>
      </c>
      <c r="D6448" s="183" t="s">
        <v>121</v>
      </c>
      <c r="E6448" s="185">
        <v>1699.0000000000011</v>
      </c>
      <c r="F6448" s="185">
        <v>1492.9999999999998</v>
      </c>
      <c r="G6448" s="180">
        <f t="shared" si="200"/>
        <v>1699.0000000000011</v>
      </c>
      <c r="H6448" s="181">
        <f t="shared" si="201"/>
        <v>0.8787522071806938</v>
      </c>
    </row>
    <row r="6449" spans="2:8">
      <c r="B6449" s="186" t="s">
        <v>151</v>
      </c>
      <c r="C6449" s="183" t="s">
        <v>125</v>
      </c>
      <c r="D6449" s="183" t="s">
        <v>121</v>
      </c>
      <c r="E6449" s="185">
        <v>759</v>
      </c>
      <c r="F6449" s="185">
        <v>1105</v>
      </c>
      <c r="G6449" s="180">
        <f t="shared" si="200"/>
        <v>1105</v>
      </c>
      <c r="H6449" s="181">
        <f t="shared" si="201"/>
        <v>1</v>
      </c>
    </row>
    <row r="6450" spans="2:8">
      <c r="B6450" s="186" t="s">
        <v>151</v>
      </c>
      <c r="C6450" s="183" t="s">
        <v>125</v>
      </c>
      <c r="D6450" s="183" t="s">
        <v>121</v>
      </c>
      <c r="E6450" s="185">
        <v>430</v>
      </c>
      <c r="F6450" s="185">
        <v>1105</v>
      </c>
      <c r="G6450" s="180">
        <f t="shared" si="200"/>
        <v>1105</v>
      </c>
      <c r="H6450" s="181">
        <f t="shared" si="201"/>
        <v>1</v>
      </c>
    </row>
    <row r="6451" spans="2:8">
      <c r="B6451" s="186" t="s">
        <v>151</v>
      </c>
      <c r="C6451" s="183" t="s">
        <v>125</v>
      </c>
      <c r="D6451" s="183" t="s">
        <v>121</v>
      </c>
      <c r="E6451" s="185">
        <v>430</v>
      </c>
      <c r="F6451" s="185">
        <v>1105</v>
      </c>
      <c r="G6451" s="180">
        <f t="shared" si="200"/>
        <v>1105</v>
      </c>
      <c r="H6451" s="181">
        <f t="shared" si="201"/>
        <v>1</v>
      </c>
    </row>
    <row r="6452" spans="2:8">
      <c r="B6452" s="186" t="s">
        <v>151</v>
      </c>
      <c r="C6452" s="183" t="s">
        <v>125</v>
      </c>
      <c r="D6452" s="183" t="s">
        <v>121</v>
      </c>
      <c r="E6452" s="185">
        <v>663</v>
      </c>
      <c r="F6452" s="185">
        <v>1105</v>
      </c>
      <c r="G6452" s="180">
        <f t="shared" si="200"/>
        <v>1105</v>
      </c>
      <c r="H6452" s="181">
        <f t="shared" si="201"/>
        <v>1</v>
      </c>
    </row>
    <row r="6453" spans="2:8">
      <c r="B6453" s="186" t="s">
        <v>151</v>
      </c>
      <c r="C6453" s="183" t="s">
        <v>125</v>
      </c>
      <c r="D6453" s="183" t="s">
        <v>121</v>
      </c>
      <c r="E6453" s="185">
        <v>1133</v>
      </c>
      <c r="F6453" s="185">
        <v>1105</v>
      </c>
      <c r="G6453" s="180">
        <f t="shared" si="200"/>
        <v>1133</v>
      </c>
      <c r="H6453" s="181">
        <f t="shared" si="201"/>
        <v>0.9752868490732568</v>
      </c>
    </row>
    <row r="6454" spans="2:8">
      <c r="B6454" s="186" t="s">
        <v>151</v>
      </c>
      <c r="C6454" s="183" t="s">
        <v>125</v>
      </c>
      <c r="D6454" s="183" t="s">
        <v>121</v>
      </c>
      <c r="E6454" s="185">
        <v>1763</v>
      </c>
      <c r="F6454" s="185">
        <v>1105</v>
      </c>
      <c r="G6454" s="180">
        <f t="shared" si="200"/>
        <v>1763</v>
      </c>
      <c r="H6454" s="181">
        <f t="shared" si="201"/>
        <v>0.62677254679523542</v>
      </c>
    </row>
    <row r="6455" spans="2:8">
      <c r="B6455" s="186" t="s">
        <v>151</v>
      </c>
      <c r="C6455" s="183" t="s">
        <v>125</v>
      </c>
      <c r="D6455" s="183" t="s">
        <v>121</v>
      </c>
      <c r="E6455" s="185">
        <v>1472.000000000003</v>
      </c>
      <c r="F6455" s="185">
        <v>2124.0000000000009</v>
      </c>
      <c r="G6455" s="180">
        <f t="shared" si="200"/>
        <v>2124.0000000000009</v>
      </c>
      <c r="H6455" s="181">
        <f t="shared" si="201"/>
        <v>1</v>
      </c>
    </row>
    <row r="6456" spans="2:8">
      <c r="B6456" s="186" t="s">
        <v>151</v>
      </c>
      <c r="C6456" s="183" t="s">
        <v>125</v>
      </c>
      <c r="D6456" s="183" t="s">
        <v>121</v>
      </c>
      <c r="E6456" s="185">
        <v>824</v>
      </c>
      <c r="F6456" s="185">
        <v>1687</v>
      </c>
      <c r="G6456" s="180">
        <f t="shared" si="200"/>
        <v>1687</v>
      </c>
      <c r="H6456" s="181">
        <f t="shared" si="201"/>
        <v>1</v>
      </c>
    </row>
    <row r="6457" spans="2:8">
      <c r="B6457" s="186" t="s">
        <v>151</v>
      </c>
      <c r="C6457" s="183" t="s">
        <v>125</v>
      </c>
      <c r="D6457" s="183" t="s">
        <v>121</v>
      </c>
      <c r="E6457" s="185">
        <v>446</v>
      </c>
      <c r="F6457" s="185">
        <v>1105</v>
      </c>
      <c r="G6457" s="180">
        <f t="shared" si="200"/>
        <v>1105</v>
      </c>
      <c r="H6457" s="181">
        <f t="shared" si="201"/>
        <v>1</v>
      </c>
    </row>
    <row r="6458" spans="2:8">
      <c r="B6458" s="186" t="s">
        <v>151</v>
      </c>
      <c r="C6458" s="183" t="s">
        <v>125</v>
      </c>
      <c r="D6458" s="183" t="s">
        <v>121</v>
      </c>
      <c r="E6458" s="185">
        <v>561</v>
      </c>
      <c r="F6458" s="185">
        <v>1299</v>
      </c>
      <c r="G6458" s="180">
        <f t="shared" si="200"/>
        <v>1299</v>
      </c>
      <c r="H6458" s="181">
        <f t="shared" si="201"/>
        <v>1</v>
      </c>
    </row>
    <row r="6459" spans="2:8">
      <c r="B6459" s="186" t="s">
        <v>151</v>
      </c>
      <c r="C6459" s="183" t="s">
        <v>125</v>
      </c>
      <c r="D6459" s="183" t="s">
        <v>121</v>
      </c>
      <c r="E6459" s="185">
        <v>141.99999999999989</v>
      </c>
      <c r="F6459" s="185">
        <v>0</v>
      </c>
      <c r="G6459" s="180">
        <f t="shared" si="200"/>
        <v>141.99999999999989</v>
      </c>
      <c r="H6459" s="181">
        <f t="shared" si="201"/>
        <v>0</v>
      </c>
    </row>
    <row r="6460" spans="2:8">
      <c r="B6460" s="186" t="s">
        <v>151</v>
      </c>
      <c r="C6460" s="183" t="s">
        <v>125</v>
      </c>
      <c r="D6460" s="183" t="s">
        <v>121</v>
      </c>
      <c r="E6460" s="185">
        <v>612</v>
      </c>
      <c r="F6460" s="185">
        <v>1105</v>
      </c>
      <c r="G6460" s="180">
        <f t="shared" si="200"/>
        <v>1105</v>
      </c>
      <c r="H6460" s="181">
        <f t="shared" si="201"/>
        <v>1</v>
      </c>
    </row>
    <row r="6461" spans="2:8">
      <c r="B6461" s="186" t="s">
        <v>151</v>
      </c>
      <c r="C6461" s="183" t="s">
        <v>125</v>
      </c>
      <c r="D6461" s="183" t="s">
        <v>121</v>
      </c>
      <c r="E6461" s="185">
        <v>1984</v>
      </c>
      <c r="F6461" s="185">
        <v>1105</v>
      </c>
      <c r="G6461" s="180">
        <f t="shared" si="200"/>
        <v>1984</v>
      </c>
      <c r="H6461" s="181">
        <f t="shared" si="201"/>
        <v>0.55695564516129037</v>
      </c>
    </row>
    <row r="6462" spans="2:8">
      <c r="B6462" s="186" t="s">
        <v>151</v>
      </c>
      <c r="C6462" s="183" t="s">
        <v>125</v>
      </c>
      <c r="D6462" s="183" t="s">
        <v>121</v>
      </c>
      <c r="E6462" s="185">
        <v>627</v>
      </c>
      <c r="F6462" s="185">
        <v>1105</v>
      </c>
      <c r="G6462" s="180">
        <f t="shared" si="200"/>
        <v>1105</v>
      </c>
      <c r="H6462" s="181">
        <f t="shared" si="201"/>
        <v>1</v>
      </c>
    </row>
    <row r="6463" spans="2:8">
      <c r="B6463" s="186" t="s">
        <v>151</v>
      </c>
      <c r="C6463" s="183" t="s">
        <v>125</v>
      </c>
      <c r="D6463" s="183" t="s">
        <v>121</v>
      </c>
      <c r="E6463" s="185">
        <v>430</v>
      </c>
      <c r="F6463" s="185">
        <v>1783.9999999999998</v>
      </c>
      <c r="G6463" s="180">
        <f t="shared" si="200"/>
        <v>1783.9999999999998</v>
      </c>
      <c r="H6463" s="181">
        <f t="shared" si="201"/>
        <v>1</v>
      </c>
    </row>
    <row r="6464" spans="2:8">
      <c r="B6464" s="186" t="s">
        <v>151</v>
      </c>
      <c r="C6464" s="183" t="s">
        <v>125</v>
      </c>
      <c r="D6464" s="183" t="s">
        <v>121</v>
      </c>
      <c r="E6464" s="185">
        <v>1147</v>
      </c>
      <c r="F6464" s="185">
        <v>1919</v>
      </c>
      <c r="G6464" s="180">
        <f t="shared" si="200"/>
        <v>1919</v>
      </c>
      <c r="H6464" s="181">
        <f t="shared" si="201"/>
        <v>1</v>
      </c>
    </row>
    <row r="6465" spans="2:8">
      <c r="B6465" s="186" t="s">
        <v>151</v>
      </c>
      <c r="C6465" s="183" t="s">
        <v>125</v>
      </c>
      <c r="D6465" s="183" t="s">
        <v>121</v>
      </c>
      <c r="E6465" s="185">
        <v>6514</v>
      </c>
      <c r="F6465" s="185">
        <v>4426.0000000000018</v>
      </c>
      <c r="G6465" s="180">
        <f t="shared" si="200"/>
        <v>6514</v>
      </c>
      <c r="H6465" s="181">
        <f t="shared" si="201"/>
        <v>0.67945962542216787</v>
      </c>
    </row>
    <row r="6466" spans="2:8">
      <c r="B6466" s="186" t="s">
        <v>151</v>
      </c>
      <c r="C6466" s="183" t="s">
        <v>125</v>
      </c>
      <c r="D6466" s="183" t="s">
        <v>121</v>
      </c>
      <c r="E6466" s="185">
        <v>670</v>
      </c>
      <c r="F6466" s="185">
        <v>1105</v>
      </c>
      <c r="G6466" s="180">
        <f t="shared" si="200"/>
        <v>1105</v>
      </c>
      <c r="H6466" s="181">
        <f t="shared" si="201"/>
        <v>1</v>
      </c>
    </row>
    <row r="6467" spans="2:8">
      <c r="B6467" s="186" t="s">
        <v>151</v>
      </c>
      <c r="C6467" s="183" t="s">
        <v>125</v>
      </c>
      <c r="D6467" s="183" t="s">
        <v>121</v>
      </c>
      <c r="E6467" s="185">
        <v>746</v>
      </c>
      <c r="F6467" s="185">
        <v>1105</v>
      </c>
      <c r="G6467" s="180">
        <f t="shared" si="200"/>
        <v>1105</v>
      </c>
      <c r="H6467" s="181">
        <f t="shared" si="201"/>
        <v>1</v>
      </c>
    </row>
    <row r="6468" spans="2:8">
      <c r="B6468" s="186" t="s">
        <v>151</v>
      </c>
      <c r="C6468" s="183" t="s">
        <v>125</v>
      </c>
      <c r="D6468" s="183" t="s">
        <v>121</v>
      </c>
      <c r="E6468" s="185">
        <v>2097.0000000000041</v>
      </c>
      <c r="F6468" s="185">
        <v>2346.0000000000018</v>
      </c>
      <c r="G6468" s="180">
        <f t="shared" si="200"/>
        <v>2346.0000000000018</v>
      </c>
      <c r="H6468" s="181">
        <f t="shared" si="201"/>
        <v>1</v>
      </c>
    </row>
    <row r="6469" spans="2:8">
      <c r="B6469" s="186" t="s">
        <v>151</v>
      </c>
      <c r="C6469" s="183" t="s">
        <v>125</v>
      </c>
      <c r="D6469" s="183" t="s">
        <v>121</v>
      </c>
      <c r="E6469" s="185">
        <v>403</v>
      </c>
      <c r="F6469" s="185">
        <v>1105</v>
      </c>
      <c r="G6469" s="180">
        <f t="shared" si="200"/>
        <v>1105</v>
      </c>
      <c r="H6469" s="181">
        <f t="shared" si="201"/>
        <v>1</v>
      </c>
    </row>
    <row r="6470" spans="2:8">
      <c r="B6470" s="186" t="s">
        <v>151</v>
      </c>
      <c r="C6470" s="183" t="s">
        <v>125</v>
      </c>
      <c r="D6470" s="183" t="s">
        <v>121</v>
      </c>
      <c r="E6470" s="185">
        <v>793</v>
      </c>
      <c r="F6470" s="185">
        <v>1105</v>
      </c>
      <c r="G6470" s="180">
        <f t="shared" ref="G6470:G6533" si="202">IF(ABS(F6470)&gt;ABS(E6470),ABS(F6470),ABS(E6470))</f>
        <v>1105</v>
      </c>
      <c r="H6470" s="181">
        <f t="shared" ref="H6470:H6533" si="203">IF(G6470&lt;&gt;0,IF(ABS(F6470)&gt;=G6470,1,ABS(F6470/G6470)),0)</f>
        <v>1</v>
      </c>
    </row>
    <row r="6471" spans="2:8">
      <c r="B6471" s="186" t="s">
        <v>151</v>
      </c>
      <c r="C6471" s="183" t="s">
        <v>125</v>
      </c>
      <c r="D6471" s="183" t="s">
        <v>121</v>
      </c>
      <c r="E6471" s="185">
        <v>403</v>
      </c>
      <c r="F6471" s="185">
        <v>1105</v>
      </c>
      <c r="G6471" s="180">
        <f t="shared" si="202"/>
        <v>1105</v>
      </c>
      <c r="H6471" s="181">
        <f t="shared" si="203"/>
        <v>1</v>
      </c>
    </row>
    <row r="6472" spans="2:8">
      <c r="B6472" s="186" t="s">
        <v>151</v>
      </c>
      <c r="C6472" s="183" t="s">
        <v>125</v>
      </c>
      <c r="D6472" s="183" t="s">
        <v>121</v>
      </c>
      <c r="E6472" s="185">
        <v>403</v>
      </c>
      <c r="F6472" s="185">
        <v>1105</v>
      </c>
      <c r="G6472" s="180">
        <f t="shared" si="202"/>
        <v>1105</v>
      </c>
      <c r="H6472" s="181">
        <f t="shared" si="203"/>
        <v>1</v>
      </c>
    </row>
    <row r="6473" spans="2:8">
      <c r="B6473" s="186" t="s">
        <v>151</v>
      </c>
      <c r="C6473" s="183" t="s">
        <v>125</v>
      </c>
      <c r="D6473" s="183" t="s">
        <v>121</v>
      </c>
      <c r="E6473" s="185">
        <v>445</v>
      </c>
      <c r="F6473" s="185">
        <v>1687</v>
      </c>
      <c r="G6473" s="180">
        <f t="shared" si="202"/>
        <v>1687</v>
      </c>
      <c r="H6473" s="181">
        <f t="shared" si="203"/>
        <v>1</v>
      </c>
    </row>
    <row r="6474" spans="2:8">
      <c r="B6474" s="186" t="s">
        <v>151</v>
      </c>
      <c r="C6474" s="183" t="s">
        <v>125</v>
      </c>
      <c r="D6474" s="183" t="s">
        <v>121</v>
      </c>
      <c r="E6474" s="185">
        <v>1578.9999999999961</v>
      </c>
      <c r="F6474" s="185">
        <v>2346.0000000000018</v>
      </c>
      <c r="G6474" s="180">
        <f t="shared" si="202"/>
        <v>2346.0000000000018</v>
      </c>
      <c r="H6474" s="181">
        <f t="shared" si="203"/>
        <v>1</v>
      </c>
    </row>
    <row r="6475" spans="2:8">
      <c r="B6475" s="186" t="s">
        <v>151</v>
      </c>
      <c r="C6475" s="183" t="s">
        <v>125</v>
      </c>
      <c r="D6475" s="183" t="s">
        <v>121</v>
      </c>
      <c r="E6475" s="185">
        <v>1017</v>
      </c>
      <c r="F6475" s="185">
        <v>1105</v>
      </c>
      <c r="G6475" s="180">
        <f t="shared" si="202"/>
        <v>1105</v>
      </c>
      <c r="H6475" s="181">
        <f t="shared" si="203"/>
        <v>1</v>
      </c>
    </row>
    <row r="6476" spans="2:8">
      <c r="B6476" s="186" t="s">
        <v>151</v>
      </c>
      <c r="C6476" s="183" t="s">
        <v>125</v>
      </c>
      <c r="D6476" s="183" t="s">
        <v>121</v>
      </c>
      <c r="E6476" s="185">
        <v>502</v>
      </c>
      <c r="F6476" s="185">
        <v>1105</v>
      </c>
      <c r="G6476" s="180">
        <f t="shared" si="202"/>
        <v>1105</v>
      </c>
      <c r="H6476" s="181">
        <f t="shared" si="203"/>
        <v>1</v>
      </c>
    </row>
    <row r="6477" spans="2:8">
      <c r="B6477" s="186" t="s">
        <v>151</v>
      </c>
      <c r="C6477" s="183" t="s">
        <v>125</v>
      </c>
      <c r="D6477" s="183" t="s">
        <v>121</v>
      </c>
      <c r="E6477" s="185">
        <v>753</v>
      </c>
      <c r="F6477" s="185">
        <v>1105</v>
      </c>
      <c r="G6477" s="180">
        <f t="shared" si="202"/>
        <v>1105</v>
      </c>
      <c r="H6477" s="181">
        <f t="shared" si="203"/>
        <v>1</v>
      </c>
    </row>
    <row r="6478" spans="2:8">
      <c r="B6478" s="186" t="s">
        <v>151</v>
      </c>
      <c r="C6478" s="183" t="s">
        <v>125</v>
      </c>
      <c r="D6478" s="183" t="s">
        <v>121</v>
      </c>
      <c r="E6478" s="185">
        <v>430</v>
      </c>
      <c r="F6478" s="185">
        <v>1105</v>
      </c>
      <c r="G6478" s="180">
        <f t="shared" si="202"/>
        <v>1105</v>
      </c>
      <c r="H6478" s="181">
        <f t="shared" si="203"/>
        <v>1</v>
      </c>
    </row>
    <row r="6479" spans="2:8">
      <c r="B6479" s="186" t="s">
        <v>151</v>
      </c>
      <c r="C6479" s="183" t="s">
        <v>125</v>
      </c>
      <c r="D6479" s="183" t="s">
        <v>121</v>
      </c>
      <c r="E6479" s="185">
        <v>347</v>
      </c>
      <c r="F6479" s="185">
        <v>1105</v>
      </c>
      <c r="G6479" s="180">
        <f t="shared" si="202"/>
        <v>1105</v>
      </c>
      <c r="H6479" s="181">
        <f t="shared" si="203"/>
        <v>1</v>
      </c>
    </row>
    <row r="6480" spans="2:8">
      <c r="B6480" s="186" t="s">
        <v>151</v>
      </c>
      <c r="C6480" s="183" t="s">
        <v>125</v>
      </c>
      <c r="D6480" s="183" t="s">
        <v>121</v>
      </c>
      <c r="E6480" s="185">
        <v>561</v>
      </c>
      <c r="F6480" s="185">
        <v>1105</v>
      </c>
      <c r="G6480" s="180">
        <f t="shared" si="202"/>
        <v>1105</v>
      </c>
      <c r="H6480" s="181">
        <f t="shared" si="203"/>
        <v>1</v>
      </c>
    </row>
    <row r="6481" spans="2:8">
      <c r="B6481" s="186" t="s">
        <v>151</v>
      </c>
      <c r="C6481" s="183" t="s">
        <v>125</v>
      </c>
      <c r="D6481" s="183" t="s">
        <v>121</v>
      </c>
      <c r="E6481" s="185">
        <v>926</v>
      </c>
      <c r="F6481" s="185">
        <v>1670.0000000000009</v>
      </c>
      <c r="G6481" s="180">
        <f t="shared" si="202"/>
        <v>1670.0000000000009</v>
      </c>
      <c r="H6481" s="181">
        <f t="shared" si="203"/>
        <v>1</v>
      </c>
    </row>
    <row r="6482" spans="2:8">
      <c r="B6482" s="186" t="s">
        <v>151</v>
      </c>
      <c r="C6482" s="183" t="s">
        <v>125</v>
      </c>
      <c r="D6482" s="183" t="s">
        <v>121</v>
      </c>
      <c r="E6482" s="185">
        <v>347</v>
      </c>
      <c r="F6482" s="185">
        <v>1105</v>
      </c>
      <c r="G6482" s="180">
        <f t="shared" si="202"/>
        <v>1105</v>
      </c>
      <c r="H6482" s="181">
        <f t="shared" si="203"/>
        <v>1</v>
      </c>
    </row>
    <row r="6483" spans="2:8">
      <c r="B6483" s="186" t="s">
        <v>151</v>
      </c>
      <c r="C6483" s="183" t="s">
        <v>125</v>
      </c>
      <c r="D6483" s="183" t="s">
        <v>121</v>
      </c>
      <c r="E6483" s="185">
        <v>315</v>
      </c>
      <c r="F6483" s="185">
        <v>1105</v>
      </c>
      <c r="G6483" s="180">
        <f t="shared" si="202"/>
        <v>1105</v>
      </c>
      <c r="H6483" s="181">
        <f t="shared" si="203"/>
        <v>1</v>
      </c>
    </row>
    <row r="6484" spans="2:8">
      <c r="B6484" s="186" t="s">
        <v>151</v>
      </c>
      <c r="C6484" s="183" t="s">
        <v>125</v>
      </c>
      <c r="D6484" s="183" t="s">
        <v>121</v>
      </c>
      <c r="E6484" s="185">
        <v>791</v>
      </c>
      <c r="F6484" s="185">
        <v>1105</v>
      </c>
      <c r="G6484" s="180">
        <f t="shared" si="202"/>
        <v>1105</v>
      </c>
      <c r="H6484" s="181">
        <f t="shared" si="203"/>
        <v>1</v>
      </c>
    </row>
    <row r="6485" spans="2:8">
      <c r="B6485" s="186" t="s">
        <v>151</v>
      </c>
      <c r="C6485" s="183" t="s">
        <v>125</v>
      </c>
      <c r="D6485" s="183" t="s">
        <v>121</v>
      </c>
      <c r="E6485" s="185">
        <v>430</v>
      </c>
      <c r="F6485" s="185">
        <v>1105</v>
      </c>
      <c r="G6485" s="180">
        <f t="shared" si="202"/>
        <v>1105</v>
      </c>
      <c r="H6485" s="181">
        <f t="shared" si="203"/>
        <v>1</v>
      </c>
    </row>
    <row r="6486" spans="2:8">
      <c r="B6486" s="186" t="s">
        <v>151</v>
      </c>
      <c r="C6486" s="183" t="s">
        <v>125</v>
      </c>
      <c r="D6486" s="183" t="s">
        <v>121</v>
      </c>
      <c r="E6486" s="185">
        <v>356</v>
      </c>
      <c r="F6486" s="185">
        <v>766.00000000000023</v>
      </c>
      <c r="G6486" s="180">
        <f t="shared" si="202"/>
        <v>766.00000000000023</v>
      </c>
      <c r="H6486" s="181">
        <f t="shared" si="203"/>
        <v>1</v>
      </c>
    </row>
    <row r="6487" spans="2:8">
      <c r="B6487" s="186" t="s">
        <v>151</v>
      </c>
      <c r="C6487" s="183" t="s">
        <v>125</v>
      </c>
      <c r="D6487" s="183" t="s">
        <v>121</v>
      </c>
      <c r="E6487" s="185">
        <v>2955</v>
      </c>
      <c r="F6487" s="185">
        <v>1105</v>
      </c>
      <c r="G6487" s="180">
        <f t="shared" si="202"/>
        <v>2955</v>
      </c>
      <c r="H6487" s="181">
        <f t="shared" si="203"/>
        <v>0.37394247038917089</v>
      </c>
    </row>
    <row r="6488" spans="2:8">
      <c r="B6488" s="186" t="s">
        <v>151</v>
      </c>
      <c r="C6488" s="183" t="s">
        <v>125</v>
      </c>
      <c r="D6488" s="183" t="s">
        <v>121</v>
      </c>
      <c r="E6488" s="185">
        <v>1540.9999999999968</v>
      </c>
      <c r="F6488" s="185">
        <v>2445.999999999995</v>
      </c>
      <c r="G6488" s="180">
        <f t="shared" si="202"/>
        <v>2445.999999999995</v>
      </c>
      <c r="H6488" s="181">
        <f t="shared" si="203"/>
        <v>1</v>
      </c>
    </row>
    <row r="6489" spans="2:8">
      <c r="B6489" s="186" t="s">
        <v>151</v>
      </c>
      <c r="C6489" s="183" t="s">
        <v>125</v>
      </c>
      <c r="D6489" s="183" t="s">
        <v>121</v>
      </c>
      <c r="E6489" s="185">
        <v>505</v>
      </c>
      <c r="F6489" s="185">
        <v>1105</v>
      </c>
      <c r="G6489" s="180">
        <f t="shared" si="202"/>
        <v>1105</v>
      </c>
      <c r="H6489" s="181">
        <f t="shared" si="203"/>
        <v>1</v>
      </c>
    </row>
    <row r="6490" spans="2:8">
      <c r="B6490" s="186" t="s">
        <v>151</v>
      </c>
      <c r="C6490" s="183" t="s">
        <v>125</v>
      </c>
      <c r="D6490" s="183" t="s">
        <v>121</v>
      </c>
      <c r="E6490" s="185">
        <v>1044</v>
      </c>
      <c r="F6490" s="185">
        <v>1589.9999999999998</v>
      </c>
      <c r="G6490" s="180">
        <f t="shared" si="202"/>
        <v>1589.9999999999998</v>
      </c>
      <c r="H6490" s="181">
        <f t="shared" si="203"/>
        <v>1</v>
      </c>
    </row>
    <row r="6491" spans="2:8">
      <c r="B6491" s="186" t="s">
        <v>151</v>
      </c>
      <c r="C6491" s="183" t="s">
        <v>125</v>
      </c>
      <c r="D6491" s="183" t="s">
        <v>121</v>
      </c>
      <c r="E6491" s="185">
        <v>1321.0000000000032</v>
      </c>
      <c r="F6491" s="185">
        <v>2346.0000000000018</v>
      </c>
      <c r="G6491" s="180">
        <f t="shared" si="202"/>
        <v>2346.0000000000018</v>
      </c>
      <c r="H6491" s="181">
        <f t="shared" si="203"/>
        <v>1</v>
      </c>
    </row>
    <row r="6492" spans="2:8">
      <c r="B6492" s="186" t="s">
        <v>151</v>
      </c>
      <c r="C6492" s="183" t="s">
        <v>125</v>
      </c>
      <c r="D6492" s="183" t="s">
        <v>121</v>
      </c>
      <c r="E6492" s="185">
        <v>430</v>
      </c>
      <c r="F6492" s="185">
        <v>1105</v>
      </c>
      <c r="G6492" s="180">
        <f t="shared" si="202"/>
        <v>1105</v>
      </c>
      <c r="H6492" s="181">
        <f t="shared" si="203"/>
        <v>1</v>
      </c>
    </row>
    <row r="6493" spans="2:8">
      <c r="B6493" s="186" t="s">
        <v>151</v>
      </c>
      <c r="C6493" s="183" t="s">
        <v>125</v>
      </c>
      <c r="D6493" s="183" t="s">
        <v>121</v>
      </c>
      <c r="E6493" s="185">
        <v>2081</v>
      </c>
      <c r="F6493" s="185">
        <v>3312.9999999999982</v>
      </c>
      <c r="G6493" s="180">
        <f t="shared" si="202"/>
        <v>3312.9999999999982</v>
      </c>
      <c r="H6493" s="181">
        <f t="shared" si="203"/>
        <v>1</v>
      </c>
    </row>
    <row r="6494" spans="2:8">
      <c r="B6494" s="186" t="s">
        <v>151</v>
      </c>
      <c r="C6494" s="183" t="s">
        <v>125</v>
      </c>
      <c r="D6494" s="183" t="s">
        <v>121</v>
      </c>
      <c r="E6494" s="185">
        <v>1601</v>
      </c>
      <c r="F6494" s="185">
        <v>1105</v>
      </c>
      <c r="G6494" s="180">
        <f t="shared" si="202"/>
        <v>1601</v>
      </c>
      <c r="H6494" s="181">
        <f t="shared" si="203"/>
        <v>0.6901936289818863</v>
      </c>
    </row>
    <row r="6495" spans="2:8">
      <c r="B6495" s="186" t="s">
        <v>151</v>
      </c>
      <c r="C6495" s="183" t="s">
        <v>125</v>
      </c>
      <c r="D6495" s="183" t="s">
        <v>121</v>
      </c>
      <c r="E6495" s="185">
        <v>930</v>
      </c>
      <c r="F6495" s="185">
        <v>1105</v>
      </c>
      <c r="G6495" s="180">
        <f t="shared" si="202"/>
        <v>1105</v>
      </c>
      <c r="H6495" s="181">
        <f t="shared" si="203"/>
        <v>1</v>
      </c>
    </row>
    <row r="6496" spans="2:8">
      <c r="B6496" s="186" t="s">
        <v>151</v>
      </c>
      <c r="C6496" s="183" t="s">
        <v>125</v>
      </c>
      <c r="D6496" s="183" t="s">
        <v>121</v>
      </c>
      <c r="E6496" s="185">
        <v>637</v>
      </c>
      <c r="F6496" s="185">
        <v>1299</v>
      </c>
      <c r="G6496" s="180">
        <f t="shared" si="202"/>
        <v>1299</v>
      </c>
      <c r="H6496" s="181">
        <f t="shared" si="203"/>
        <v>1</v>
      </c>
    </row>
    <row r="6497" spans="2:8">
      <c r="B6497" s="186" t="s">
        <v>151</v>
      </c>
      <c r="C6497" s="183" t="s">
        <v>125</v>
      </c>
      <c r="D6497" s="183" t="s">
        <v>121</v>
      </c>
      <c r="E6497" s="185">
        <v>315</v>
      </c>
      <c r="F6497" s="185">
        <v>1105</v>
      </c>
      <c r="G6497" s="180">
        <f t="shared" si="202"/>
        <v>1105</v>
      </c>
      <c r="H6497" s="181">
        <f t="shared" si="203"/>
        <v>1</v>
      </c>
    </row>
    <row r="6498" spans="2:8">
      <c r="B6498" s="186" t="s">
        <v>151</v>
      </c>
      <c r="C6498" s="183" t="s">
        <v>125</v>
      </c>
      <c r="D6498" s="183" t="s">
        <v>121</v>
      </c>
      <c r="E6498" s="185">
        <v>123</v>
      </c>
      <c r="F6498" s="185">
        <v>2909.9999999999936</v>
      </c>
      <c r="G6498" s="180">
        <f t="shared" si="202"/>
        <v>2909.9999999999936</v>
      </c>
      <c r="H6498" s="181">
        <f t="shared" si="203"/>
        <v>1</v>
      </c>
    </row>
    <row r="6499" spans="2:8">
      <c r="B6499" s="186" t="s">
        <v>151</v>
      </c>
      <c r="C6499" s="183" t="s">
        <v>125</v>
      </c>
      <c r="D6499" s="183" t="s">
        <v>121</v>
      </c>
      <c r="E6499" s="185">
        <v>430</v>
      </c>
      <c r="F6499" s="185">
        <v>1105</v>
      </c>
      <c r="G6499" s="180">
        <f t="shared" si="202"/>
        <v>1105</v>
      </c>
      <c r="H6499" s="181">
        <f t="shared" si="203"/>
        <v>1</v>
      </c>
    </row>
    <row r="6500" spans="2:8">
      <c r="B6500" s="186" t="s">
        <v>151</v>
      </c>
      <c r="C6500" s="183" t="s">
        <v>125</v>
      </c>
      <c r="D6500" s="183" t="s">
        <v>121</v>
      </c>
      <c r="E6500" s="185">
        <v>591</v>
      </c>
      <c r="F6500" s="185">
        <v>1105</v>
      </c>
      <c r="G6500" s="180">
        <f t="shared" si="202"/>
        <v>1105</v>
      </c>
      <c r="H6500" s="181">
        <f t="shared" si="203"/>
        <v>1</v>
      </c>
    </row>
    <row r="6501" spans="2:8">
      <c r="B6501" s="186" t="s">
        <v>151</v>
      </c>
      <c r="C6501" s="183" t="s">
        <v>125</v>
      </c>
      <c r="D6501" s="183" t="s">
        <v>121</v>
      </c>
      <c r="E6501" s="185">
        <v>595</v>
      </c>
      <c r="F6501" s="185">
        <v>1105</v>
      </c>
      <c r="G6501" s="180">
        <f t="shared" si="202"/>
        <v>1105</v>
      </c>
      <c r="H6501" s="181">
        <f t="shared" si="203"/>
        <v>1</v>
      </c>
    </row>
    <row r="6502" spans="2:8">
      <c r="B6502" s="186" t="s">
        <v>151</v>
      </c>
      <c r="C6502" s="183" t="s">
        <v>125</v>
      </c>
      <c r="D6502" s="183" t="s">
        <v>121</v>
      </c>
      <c r="E6502" s="185">
        <v>559</v>
      </c>
      <c r="F6502" s="185">
        <v>1105</v>
      </c>
      <c r="G6502" s="180">
        <f t="shared" si="202"/>
        <v>1105</v>
      </c>
      <c r="H6502" s="181">
        <f t="shared" si="203"/>
        <v>1</v>
      </c>
    </row>
    <row r="6503" spans="2:8">
      <c r="B6503" s="186" t="s">
        <v>151</v>
      </c>
      <c r="C6503" s="183" t="s">
        <v>125</v>
      </c>
      <c r="D6503" s="183" t="s">
        <v>121</v>
      </c>
      <c r="E6503" s="185">
        <v>430</v>
      </c>
      <c r="F6503" s="185">
        <v>1105</v>
      </c>
      <c r="G6503" s="180">
        <f t="shared" si="202"/>
        <v>1105</v>
      </c>
      <c r="H6503" s="181">
        <f t="shared" si="203"/>
        <v>1</v>
      </c>
    </row>
    <row r="6504" spans="2:8">
      <c r="B6504" s="186" t="s">
        <v>151</v>
      </c>
      <c r="C6504" s="183" t="s">
        <v>125</v>
      </c>
      <c r="D6504" s="183" t="s">
        <v>121</v>
      </c>
      <c r="E6504" s="185">
        <v>759</v>
      </c>
      <c r="F6504" s="185">
        <v>1589.9999999999998</v>
      </c>
      <c r="G6504" s="180">
        <f t="shared" si="202"/>
        <v>1589.9999999999998</v>
      </c>
      <c r="H6504" s="181">
        <f t="shared" si="203"/>
        <v>1</v>
      </c>
    </row>
    <row r="6505" spans="2:8">
      <c r="B6505" s="186" t="s">
        <v>151</v>
      </c>
      <c r="C6505" s="183" t="s">
        <v>125</v>
      </c>
      <c r="D6505" s="183" t="s">
        <v>121</v>
      </c>
      <c r="E6505" s="185">
        <v>109</v>
      </c>
      <c r="F6505" s="185">
        <v>0</v>
      </c>
      <c r="G6505" s="180">
        <f t="shared" si="202"/>
        <v>109</v>
      </c>
      <c r="H6505" s="181">
        <f t="shared" si="203"/>
        <v>0</v>
      </c>
    </row>
    <row r="6506" spans="2:8">
      <c r="B6506" s="186" t="s">
        <v>151</v>
      </c>
      <c r="C6506" s="183" t="s">
        <v>125</v>
      </c>
      <c r="D6506" s="183" t="s">
        <v>121</v>
      </c>
      <c r="E6506" s="185">
        <v>430</v>
      </c>
      <c r="F6506" s="185">
        <v>1105</v>
      </c>
      <c r="G6506" s="180">
        <f t="shared" si="202"/>
        <v>1105</v>
      </c>
      <c r="H6506" s="181">
        <f t="shared" si="203"/>
        <v>1</v>
      </c>
    </row>
    <row r="6507" spans="2:8">
      <c r="B6507" s="186" t="s">
        <v>151</v>
      </c>
      <c r="C6507" s="183" t="s">
        <v>125</v>
      </c>
      <c r="D6507" s="183" t="s">
        <v>121</v>
      </c>
      <c r="E6507" s="185">
        <v>315</v>
      </c>
      <c r="F6507" s="185">
        <v>1105</v>
      </c>
      <c r="G6507" s="180">
        <f t="shared" si="202"/>
        <v>1105</v>
      </c>
      <c r="H6507" s="181">
        <f t="shared" si="203"/>
        <v>1</v>
      </c>
    </row>
    <row r="6508" spans="2:8">
      <c r="B6508" s="186" t="s">
        <v>151</v>
      </c>
      <c r="C6508" s="183" t="s">
        <v>125</v>
      </c>
      <c r="D6508" s="183" t="s">
        <v>121</v>
      </c>
      <c r="E6508" s="185">
        <v>81</v>
      </c>
      <c r="F6508" s="185">
        <v>0</v>
      </c>
      <c r="G6508" s="180">
        <f t="shared" si="202"/>
        <v>81</v>
      </c>
      <c r="H6508" s="181">
        <f t="shared" si="203"/>
        <v>0</v>
      </c>
    </row>
    <row r="6509" spans="2:8">
      <c r="B6509" s="186" t="s">
        <v>151</v>
      </c>
      <c r="C6509" s="183" t="s">
        <v>125</v>
      </c>
      <c r="D6509" s="183" t="s">
        <v>121</v>
      </c>
      <c r="E6509" s="185">
        <v>1002</v>
      </c>
      <c r="F6509" s="185">
        <v>1954.000000000005</v>
      </c>
      <c r="G6509" s="180">
        <f t="shared" si="202"/>
        <v>1954.000000000005</v>
      </c>
      <c r="H6509" s="181">
        <f t="shared" si="203"/>
        <v>1</v>
      </c>
    </row>
    <row r="6510" spans="2:8">
      <c r="B6510" s="186" t="s">
        <v>151</v>
      </c>
      <c r="C6510" s="183" t="s">
        <v>125</v>
      </c>
      <c r="D6510" s="183" t="s">
        <v>121</v>
      </c>
      <c r="E6510" s="185">
        <v>2391.9999999999982</v>
      </c>
      <c r="F6510" s="185">
        <v>3004.0000000000009</v>
      </c>
      <c r="G6510" s="180">
        <f t="shared" si="202"/>
        <v>3004.0000000000009</v>
      </c>
      <c r="H6510" s="181">
        <f t="shared" si="203"/>
        <v>1</v>
      </c>
    </row>
    <row r="6511" spans="2:8">
      <c r="B6511" s="186" t="s">
        <v>151</v>
      </c>
      <c r="C6511" s="183" t="s">
        <v>125</v>
      </c>
      <c r="D6511" s="183" t="s">
        <v>121</v>
      </c>
      <c r="E6511" s="185">
        <v>496</v>
      </c>
      <c r="F6511" s="185">
        <v>1105</v>
      </c>
      <c r="G6511" s="180">
        <f t="shared" si="202"/>
        <v>1105</v>
      </c>
      <c r="H6511" s="181">
        <f t="shared" si="203"/>
        <v>1</v>
      </c>
    </row>
    <row r="6512" spans="2:8">
      <c r="B6512" s="186" t="s">
        <v>151</v>
      </c>
      <c r="C6512" s="183" t="s">
        <v>125</v>
      </c>
      <c r="D6512" s="183" t="s">
        <v>121</v>
      </c>
      <c r="E6512" s="185">
        <v>934</v>
      </c>
      <c r="F6512" s="185">
        <v>1105</v>
      </c>
      <c r="G6512" s="180">
        <f t="shared" si="202"/>
        <v>1105</v>
      </c>
      <c r="H6512" s="181">
        <f t="shared" si="203"/>
        <v>1</v>
      </c>
    </row>
    <row r="6513" spans="2:8">
      <c r="B6513" s="186" t="s">
        <v>151</v>
      </c>
      <c r="C6513" s="183" t="s">
        <v>125</v>
      </c>
      <c r="D6513" s="183" t="s">
        <v>121</v>
      </c>
      <c r="E6513" s="185">
        <v>1390</v>
      </c>
      <c r="F6513" s="185">
        <v>1783.9999999999998</v>
      </c>
      <c r="G6513" s="180">
        <f t="shared" si="202"/>
        <v>1783.9999999999998</v>
      </c>
      <c r="H6513" s="181">
        <f t="shared" si="203"/>
        <v>1</v>
      </c>
    </row>
    <row r="6514" spans="2:8">
      <c r="B6514" s="186" t="s">
        <v>151</v>
      </c>
      <c r="C6514" s="183" t="s">
        <v>125</v>
      </c>
      <c r="D6514" s="183" t="s">
        <v>121</v>
      </c>
      <c r="E6514" s="185">
        <v>1049</v>
      </c>
      <c r="F6514" s="185">
        <v>2171.9999999999964</v>
      </c>
      <c r="G6514" s="180">
        <f t="shared" si="202"/>
        <v>2171.9999999999964</v>
      </c>
      <c r="H6514" s="181">
        <f t="shared" si="203"/>
        <v>1</v>
      </c>
    </row>
    <row r="6515" spans="2:8">
      <c r="B6515" s="186" t="s">
        <v>151</v>
      </c>
      <c r="C6515" s="183" t="s">
        <v>125</v>
      </c>
      <c r="D6515" s="183" t="s">
        <v>121</v>
      </c>
      <c r="E6515" s="185">
        <v>3074</v>
      </c>
      <c r="F6515" s="185">
        <v>5128.0000000000045</v>
      </c>
      <c r="G6515" s="180">
        <f t="shared" si="202"/>
        <v>5128.0000000000045</v>
      </c>
      <c r="H6515" s="181">
        <f t="shared" si="203"/>
        <v>1</v>
      </c>
    </row>
    <row r="6516" spans="2:8">
      <c r="B6516" s="186" t="s">
        <v>151</v>
      </c>
      <c r="C6516" s="183" t="s">
        <v>125</v>
      </c>
      <c r="D6516" s="183" t="s">
        <v>121</v>
      </c>
      <c r="E6516" s="185">
        <v>86</v>
      </c>
      <c r="F6516" s="185">
        <v>0</v>
      </c>
      <c r="G6516" s="180">
        <f t="shared" si="202"/>
        <v>86</v>
      </c>
      <c r="H6516" s="181">
        <f t="shared" si="203"/>
        <v>0</v>
      </c>
    </row>
    <row r="6517" spans="2:8">
      <c r="B6517" s="186" t="s">
        <v>151</v>
      </c>
      <c r="C6517" s="183" t="s">
        <v>125</v>
      </c>
      <c r="D6517" s="183" t="s">
        <v>121</v>
      </c>
      <c r="E6517" s="185">
        <v>561</v>
      </c>
      <c r="F6517" s="185">
        <v>1105</v>
      </c>
      <c r="G6517" s="180">
        <f t="shared" si="202"/>
        <v>1105</v>
      </c>
      <c r="H6517" s="181">
        <f t="shared" si="203"/>
        <v>1</v>
      </c>
    </row>
    <row r="6518" spans="2:8">
      <c r="B6518" s="186" t="s">
        <v>151</v>
      </c>
      <c r="C6518" s="183" t="s">
        <v>125</v>
      </c>
      <c r="D6518" s="183" t="s">
        <v>121</v>
      </c>
      <c r="E6518" s="185">
        <v>639</v>
      </c>
      <c r="F6518" s="185">
        <v>1105</v>
      </c>
      <c r="G6518" s="180">
        <f t="shared" si="202"/>
        <v>1105</v>
      </c>
      <c r="H6518" s="181">
        <f t="shared" si="203"/>
        <v>1</v>
      </c>
    </row>
    <row r="6519" spans="2:8">
      <c r="B6519" s="186" t="s">
        <v>151</v>
      </c>
      <c r="C6519" s="183" t="s">
        <v>125</v>
      </c>
      <c r="D6519" s="183" t="s">
        <v>121</v>
      </c>
      <c r="E6519" s="185">
        <v>430</v>
      </c>
      <c r="F6519" s="185">
        <v>1105</v>
      </c>
      <c r="G6519" s="180">
        <f t="shared" si="202"/>
        <v>1105</v>
      </c>
      <c r="H6519" s="181">
        <f t="shared" si="203"/>
        <v>1</v>
      </c>
    </row>
    <row r="6520" spans="2:8">
      <c r="B6520" s="186" t="s">
        <v>151</v>
      </c>
      <c r="C6520" s="183" t="s">
        <v>125</v>
      </c>
      <c r="D6520" s="183" t="s">
        <v>121</v>
      </c>
      <c r="E6520" s="185">
        <v>1716</v>
      </c>
      <c r="F6520" s="185">
        <v>1105</v>
      </c>
      <c r="G6520" s="180">
        <f t="shared" si="202"/>
        <v>1716</v>
      </c>
      <c r="H6520" s="181">
        <f t="shared" si="203"/>
        <v>0.64393939393939392</v>
      </c>
    </row>
    <row r="6521" spans="2:8">
      <c r="B6521" s="186" t="s">
        <v>151</v>
      </c>
      <c r="C6521" s="183" t="s">
        <v>125</v>
      </c>
      <c r="D6521" s="183" t="s">
        <v>121</v>
      </c>
      <c r="E6521" s="185">
        <v>430</v>
      </c>
      <c r="F6521" s="185">
        <v>1105</v>
      </c>
      <c r="G6521" s="180">
        <f t="shared" si="202"/>
        <v>1105</v>
      </c>
      <c r="H6521" s="181">
        <f t="shared" si="203"/>
        <v>1</v>
      </c>
    </row>
    <row r="6522" spans="2:8">
      <c r="B6522" s="186" t="s">
        <v>151</v>
      </c>
      <c r="C6522" s="183" t="s">
        <v>125</v>
      </c>
      <c r="D6522" s="183" t="s">
        <v>121</v>
      </c>
      <c r="E6522" s="185">
        <v>430</v>
      </c>
      <c r="F6522" s="185">
        <v>1105</v>
      </c>
      <c r="G6522" s="180">
        <f t="shared" si="202"/>
        <v>1105</v>
      </c>
      <c r="H6522" s="181">
        <f t="shared" si="203"/>
        <v>1</v>
      </c>
    </row>
    <row r="6523" spans="2:8">
      <c r="B6523" s="186" t="s">
        <v>151</v>
      </c>
      <c r="C6523" s="183" t="s">
        <v>125</v>
      </c>
      <c r="D6523" s="183" t="s">
        <v>121</v>
      </c>
      <c r="E6523" s="185">
        <v>1345</v>
      </c>
      <c r="F6523" s="185">
        <v>1105</v>
      </c>
      <c r="G6523" s="180">
        <f t="shared" si="202"/>
        <v>1345</v>
      </c>
      <c r="H6523" s="181">
        <f t="shared" si="203"/>
        <v>0.82156133828996281</v>
      </c>
    </row>
    <row r="6524" spans="2:8">
      <c r="B6524" s="186" t="s">
        <v>151</v>
      </c>
      <c r="C6524" s="183" t="s">
        <v>125</v>
      </c>
      <c r="D6524" s="183" t="s">
        <v>121</v>
      </c>
      <c r="E6524" s="185">
        <v>430</v>
      </c>
      <c r="F6524" s="185">
        <v>1105</v>
      </c>
      <c r="G6524" s="180">
        <f t="shared" si="202"/>
        <v>1105</v>
      </c>
      <c r="H6524" s="181">
        <f t="shared" si="203"/>
        <v>1</v>
      </c>
    </row>
    <row r="6525" spans="2:8">
      <c r="B6525" s="186" t="s">
        <v>151</v>
      </c>
      <c r="C6525" s="183" t="s">
        <v>125</v>
      </c>
      <c r="D6525" s="183" t="s">
        <v>121</v>
      </c>
      <c r="E6525" s="185">
        <v>1199</v>
      </c>
      <c r="F6525" s="185">
        <v>1783.9999999999998</v>
      </c>
      <c r="G6525" s="180">
        <f t="shared" si="202"/>
        <v>1783.9999999999998</v>
      </c>
      <c r="H6525" s="181">
        <f t="shared" si="203"/>
        <v>1</v>
      </c>
    </row>
    <row r="6526" spans="2:8">
      <c r="B6526" s="186" t="s">
        <v>151</v>
      </c>
      <c r="C6526" s="183" t="s">
        <v>125</v>
      </c>
      <c r="D6526" s="183" t="s">
        <v>121</v>
      </c>
      <c r="E6526" s="185">
        <v>430</v>
      </c>
      <c r="F6526" s="185">
        <v>1105</v>
      </c>
      <c r="G6526" s="180">
        <f t="shared" si="202"/>
        <v>1105</v>
      </c>
      <c r="H6526" s="181">
        <f t="shared" si="203"/>
        <v>1</v>
      </c>
    </row>
    <row r="6527" spans="2:8">
      <c r="B6527" s="186" t="s">
        <v>151</v>
      </c>
      <c r="C6527" s="183" t="s">
        <v>125</v>
      </c>
      <c r="D6527" s="183" t="s">
        <v>121</v>
      </c>
      <c r="E6527" s="185">
        <v>430</v>
      </c>
      <c r="F6527" s="185">
        <v>1105</v>
      </c>
      <c r="G6527" s="180">
        <f t="shared" si="202"/>
        <v>1105</v>
      </c>
      <c r="H6527" s="181">
        <f t="shared" si="203"/>
        <v>1</v>
      </c>
    </row>
    <row r="6528" spans="2:8">
      <c r="B6528" s="186" t="s">
        <v>151</v>
      </c>
      <c r="C6528" s="183" t="s">
        <v>125</v>
      </c>
      <c r="D6528" s="183" t="s">
        <v>121</v>
      </c>
      <c r="E6528" s="185">
        <v>430</v>
      </c>
      <c r="F6528" s="185">
        <v>1105</v>
      </c>
      <c r="G6528" s="180">
        <f t="shared" si="202"/>
        <v>1105</v>
      </c>
      <c r="H6528" s="181">
        <f t="shared" si="203"/>
        <v>1</v>
      </c>
    </row>
    <row r="6529" spans="2:8">
      <c r="B6529" s="186" t="s">
        <v>151</v>
      </c>
      <c r="C6529" s="183" t="s">
        <v>125</v>
      </c>
      <c r="D6529" s="183" t="s">
        <v>121</v>
      </c>
      <c r="E6529" s="185">
        <v>430</v>
      </c>
      <c r="F6529" s="185">
        <v>1105</v>
      </c>
      <c r="G6529" s="180">
        <f t="shared" si="202"/>
        <v>1105</v>
      </c>
      <c r="H6529" s="181">
        <f t="shared" si="203"/>
        <v>1</v>
      </c>
    </row>
    <row r="6530" spans="2:8">
      <c r="B6530" s="186" t="s">
        <v>151</v>
      </c>
      <c r="C6530" s="183" t="s">
        <v>125</v>
      </c>
      <c r="D6530" s="183" t="s">
        <v>121</v>
      </c>
      <c r="E6530" s="185">
        <v>698</v>
      </c>
      <c r="F6530" s="185">
        <v>1105</v>
      </c>
      <c r="G6530" s="180">
        <f t="shared" si="202"/>
        <v>1105</v>
      </c>
      <c r="H6530" s="181">
        <f t="shared" si="203"/>
        <v>1</v>
      </c>
    </row>
    <row r="6531" spans="2:8">
      <c r="B6531" s="186" t="s">
        <v>151</v>
      </c>
      <c r="C6531" s="183" t="s">
        <v>125</v>
      </c>
      <c r="D6531" s="183" t="s">
        <v>121</v>
      </c>
      <c r="E6531" s="185">
        <v>869</v>
      </c>
      <c r="F6531" s="185">
        <v>1105</v>
      </c>
      <c r="G6531" s="180">
        <f t="shared" si="202"/>
        <v>1105</v>
      </c>
      <c r="H6531" s="181">
        <f t="shared" si="203"/>
        <v>1</v>
      </c>
    </row>
    <row r="6532" spans="2:8">
      <c r="B6532" s="186" t="s">
        <v>151</v>
      </c>
      <c r="C6532" s="183" t="s">
        <v>125</v>
      </c>
      <c r="D6532" s="183" t="s">
        <v>121</v>
      </c>
      <c r="E6532" s="185">
        <v>717</v>
      </c>
      <c r="F6532" s="185">
        <v>1105</v>
      </c>
      <c r="G6532" s="180">
        <f t="shared" si="202"/>
        <v>1105</v>
      </c>
      <c r="H6532" s="181">
        <f t="shared" si="203"/>
        <v>1</v>
      </c>
    </row>
    <row r="6533" spans="2:8">
      <c r="B6533" s="186" t="s">
        <v>151</v>
      </c>
      <c r="C6533" s="183" t="s">
        <v>125</v>
      </c>
      <c r="D6533" s="183" t="s">
        <v>121</v>
      </c>
      <c r="E6533" s="185">
        <v>1288</v>
      </c>
      <c r="F6533" s="185">
        <v>1593.9999999999991</v>
      </c>
      <c r="G6533" s="180">
        <f t="shared" si="202"/>
        <v>1593.9999999999991</v>
      </c>
      <c r="H6533" s="181">
        <f t="shared" si="203"/>
        <v>1</v>
      </c>
    </row>
    <row r="6534" spans="2:8">
      <c r="B6534" s="186" t="s">
        <v>151</v>
      </c>
      <c r="C6534" s="183" t="s">
        <v>125</v>
      </c>
      <c r="D6534" s="183" t="s">
        <v>121</v>
      </c>
      <c r="E6534" s="185">
        <v>539.99999999999898</v>
      </c>
      <c r="F6534" s="185">
        <v>1105</v>
      </c>
      <c r="G6534" s="180">
        <f t="shared" ref="G6534:G6597" si="204">IF(ABS(F6534)&gt;ABS(E6534),ABS(F6534),ABS(E6534))</f>
        <v>1105</v>
      </c>
      <c r="H6534" s="181">
        <f t="shared" ref="H6534:H6597" si="205">IF(G6534&lt;&gt;0,IF(ABS(F6534)&gt;=G6534,1,ABS(F6534/G6534)),0)</f>
        <v>1</v>
      </c>
    </row>
    <row r="6535" spans="2:8">
      <c r="B6535" s="186" t="s">
        <v>151</v>
      </c>
      <c r="C6535" s="183" t="s">
        <v>125</v>
      </c>
      <c r="D6535" s="183" t="s">
        <v>121</v>
      </c>
      <c r="E6535" s="185">
        <v>964</v>
      </c>
      <c r="F6535" s="185">
        <v>1864</v>
      </c>
      <c r="G6535" s="180">
        <f t="shared" si="204"/>
        <v>1864</v>
      </c>
      <c r="H6535" s="181">
        <f t="shared" si="205"/>
        <v>1</v>
      </c>
    </row>
    <row r="6536" spans="2:8">
      <c r="B6536" s="186" t="s">
        <v>151</v>
      </c>
      <c r="C6536" s="183" t="s">
        <v>125</v>
      </c>
      <c r="D6536" s="183" t="s">
        <v>121</v>
      </c>
      <c r="E6536" s="185">
        <v>624</v>
      </c>
      <c r="F6536" s="185">
        <v>1105</v>
      </c>
      <c r="G6536" s="180">
        <f t="shared" si="204"/>
        <v>1105</v>
      </c>
      <c r="H6536" s="181">
        <f t="shared" si="205"/>
        <v>1</v>
      </c>
    </row>
    <row r="6537" spans="2:8">
      <c r="B6537" s="186" t="s">
        <v>151</v>
      </c>
      <c r="C6537" s="183" t="s">
        <v>125</v>
      </c>
      <c r="D6537" s="183" t="s">
        <v>121</v>
      </c>
      <c r="E6537" s="185">
        <v>1012</v>
      </c>
      <c r="F6537" s="185">
        <v>3132.0000000000032</v>
      </c>
      <c r="G6537" s="180">
        <f t="shared" si="204"/>
        <v>3132.0000000000032</v>
      </c>
      <c r="H6537" s="181">
        <f t="shared" si="205"/>
        <v>1</v>
      </c>
    </row>
    <row r="6538" spans="2:8">
      <c r="B6538" s="186" t="s">
        <v>151</v>
      </c>
      <c r="C6538" s="183" t="s">
        <v>125</v>
      </c>
      <c r="D6538" s="183" t="s">
        <v>121</v>
      </c>
      <c r="E6538" s="185">
        <v>1162</v>
      </c>
      <c r="F6538" s="185">
        <v>2324.9999999999991</v>
      </c>
      <c r="G6538" s="180">
        <f t="shared" si="204"/>
        <v>2324.9999999999991</v>
      </c>
      <c r="H6538" s="181">
        <f t="shared" si="205"/>
        <v>1</v>
      </c>
    </row>
    <row r="6539" spans="2:8">
      <c r="B6539" s="186" t="s">
        <v>151</v>
      </c>
      <c r="C6539" s="183" t="s">
        <v>125</v>
      </c>
      <c r="D6539" s="183" t="s">
        <v>121</v>
      </c>
      <c r="E6539" s="185">
        <v>430</v>
      </c>
      <c r="F6539" s="185">
        <v>1105</v>
      </c>
      <c r="G6539" s="180">
        <f t="shared" si="204"/>
        <v>1105</v>
      </c>
      <c r="H6539" s="181">
        <f t="shared" si="205"/>
        <v>1</v>
      </c>
    </row>
    <row r="6540" spans="2:8">
      <c r="B6540" s="186" t="s">
        <v>151</v>
      </c>
      <c r="C6540" s="183" t="s">
        <v>125</v>
      </c>
      <c r="D6540" s="183" t="s">
        <v>121</v>
      </c>
      <c r="E6540" s="185">
        <v>403</v>
      </c>
      <c r="F6540" s="185">
        <v>1105</v>
      </c>
      <c r="G6540" s="180">
        <f t="shared" si="204"/>
        <v>1105</v>
      </c>
      <c r="H6540" s="181">
        <f t="shared" si="205"/>
        <v>1</v>
      </c>
    </row>
    <row r="6541" spans="2:8">
      <c r="B6541" s="186" t="s">
        <v>151</v>
      </c>
      <c r="C6541" s="183" t="s">
        <v>125</v>
      </c>
      <c r="D6541" s="183" t="s">
        <v>121</v>
      </c>
      <c r="E6541" s="185">
        <v>2507.0000000000014</v>
      </c>
      <c r="F6541" s="185">
        <v>4015.0000000000032</v>
      </c>
      <c r="G6541" s="180">
        <f t="shared" si="204"/>
        <v>4015.0000000000032</v>
      </c>
      <c r="H6541" s="181">
        <f t="shared" si="205"/>
        <v>1</v>
      </c>
    </row>
    <row r="6542" spans="2:8">
      <c r="B6542" s="186" t="s">
        <v>151</v>
      </c>
      <c r="C6542" s="183" t="s">
        <v>125</v>
      </c>
      <c r="D6542" s="183" t="s">
        <v>121</v>
      </c>
      <c r="E6542" s="185">
        <v>352</v>
      </c>
      <c r="F6542" s="185">
        <v>1105</v>
      </c>
      <c r="G6542" s="180">
        <f t="shared" si="204"/>
        <v>1105</v>
      </c>
      <c r="H6542" s="181">
        <f t="shared" si="205"/>
        <v>1</v>
      </c>
    </row>
    <row r="6543" spans="2:8">
      <c r="B6543" s="186" t="s">
        <v>151</v>
      </c>
      <c r="C6543" s="183" t="s">
        <v>125</v>
      </c>
      <c r="D6543" s="183" t="s">
        <v>121</v>
      </c>
      <c r="E6543" s="185">
        <v>224.00000000000051</v>
      </c>
      <c r="F6543" s="185">
        <v>496</v>
      </c>
      <c r="G6543" s="180">
        <f t="shared" si="204"/>
        <v>496</v>
      </c>
      <c r="H6543" s="181">
        <f t="shared" si="205"/>
        <v>1</v>
      </c>
    </row>
    <row r="6544" spans="2:8">
      <c r="B6544" s="186" t="s">
        <v>151</v>
      </c>
      <c r="C6544" s="183" t="s">
        <v>125</v>
      </c>
      <c r="D6544" s="183" t="s">
        <v>121</v>
      </c>
      <c r="E6544" s="185">
        <v>725</v>
      </c>
      <c r="F6544" s="185">
        <v>1413.9999999999998</v>
      </c>
      <c r="G6544" s="180">
        <f t="shared" si="204"/>
        <v>1413.9999999999998</v>
      </c>
      <c r="H6544" s="181">
        <f t="shared" si="205"/>
        <v>1</v>
      </c>
    </row>
    <row r="6545" spans="2:8">
      <c r="B6545" s="186" t="s">
        <v>151</v>
      </c>
      <c r="C6545" s="183" t="s">
        <v>125</v>
      </c>
      <c r="D6545" s="183" t="s">
        <v>121</v>
      </c>
      <c r="E6545" s="185">
        <v>505</v>
      </c>
      <c r="F6545" s="185">
        <v>1105</v>
      </c>
      <c r="G6545" s="180">
        <f t="shared" si="204"/>
        <v>1105</v>
      </c>
      <c r="H6545" s="181">
        <f t="shared" si="205"/>
        <v>1</v>
      </c>
    </row>
    <row r="6546" spans="2:8">
      <c r="B6546" s="186" t="s">
        <v>151</v>
      </c>
      <c r="C6546" s="183" t="s">
        <v>125</v>
      </c>
      <c r="D6546" s="183" t="s">
        <v>121</v>
      </c>
      <c r="E6546" s="185">
        <v>1115</v>
      </c>
      <c r="F6546" s="185">
        <v>1299</v>
      </c>
      <c r="G6546" s="180">
        <f t="shared" si="204"/>
        <v>1299</v>
      </c>
      <c r="H6546" s="181">
        <f t="shared" si="205"/>
        <v>1</v>
      </c>
    </row>
    <row r="6547" spans="2:8">
      <c r="B6547" s="186" t="s">
        <v>151</v>
      </c>
      <c r="C6547" s="183" t="s">
        <v>125</v>
      </c>
      <c r="D6547" s="183" t="s">
        <v>121</v>
      </c>
      <c r="E6547" s="185">
        <v>3626.0000000000041</v>
      </c>
      <c r="F6547" s="185">
        <v>2753.9999999999991</v>
      </c>
      <c r="G6547" s="180">
        <f t="shared" si="204"/>
        <v>3626.0000000000041</v>
      </c>
      <c r="H6547" s="181">
        <f t="shared" si="205"/>
        <v>0.75951461665747266</v>
      </c>
    </row>
    <row r="6548" spans="2:8">
      <c r="B6548" s="186" t="s">
        <v>151</v>
      </c>
      <c r="C6548" s="183" t="s">
        <v>125</v>
      </c>
      <c r="D6548" s="183" t="s">
        <v>121</v>
      </c>
      <c r="E6548" s="185">
        <v>4024.9999999999968</v>
      </c>
      <c r="F6548" s="185">
        <v>2180.0000000000023</v>
      </c>
      <c r="G6548" s="180">
        <f t="shared" si="204"/>
        <v>4024.9999999999968</v>
      </c>
      <c r="H6548" s="181">
        <f t="shared" si="205"/>
        <v>0.54161490683229918</v>
      </c>
    </row>
    <row r="6549" spans="2:8">
      <c r="B6549" s="186" t="s">
        <v>151</v>
      </c>
      <c r="C6549" s="183" t="s">
        <v>125</v>
      </c>
      <c r="D6549" s="183" t="s">
        <v>121</v>
      </c>
      <c r="E6549" s="185">
        <v>315</v>
      </c>
      <c r="F6549" s="185">
        <v>1105</v>
      </c>
      <c r="G6549" s="180">
        <f t="shared" si="204"/>
        <v>1105</v>
      </c>
      <c r="H6549" s="181">
        <f t="shared" si="205"/>
        <v>1</v>
      </c>
    </row>
    <row r="6550" spans="2:8">
      <c r="B6550" s="186" t="s">
        <v>151</v>
      </c>
      <c r="C6550" s="183" t="s">
        <v>125</v>
      </c>
      <c r="D6550" s="183" t="s">
        <v>121</v>
      </c>
      <c r="E6550" s="185">
        <v>444</v>
      </c>
      <c r="F6550" s="185">
        <v>1105</v>
      </c>
      <c r="G6550" s="180">
        <f t="shared" si="204"/>
        <v>1105</v>
      </c>
      <c r="H6550" s="181">
        <f t="shared" si="205"/>
        <v>1</v>
      </c>
    </row>
    <row r="6551" spans="2:8">
      <c r="B6551" s="186" t="s">
        <v>151</v>
      </c>
      <c r="C6551" s="183" t="s">
        <v>125</v>
      </c>
      <c r="D6551" s="183" t="s">
        <v>121</v>
      </c>
      <c r="E6551" s="185">
        <v>1028</v>
      </c>
      <c r="F6551" s="185">
        <v>1105</v>
      </c>
      <c r="G6551" s="180">
        <f t="shared" si="204"/>
        <v>1105</v>
      </c>
      <c r="H6551" s="181">
        <f t="shared" si="205"/>
        <v>1</v>
      </c>
    </row>
    <row r="6552" spans="2:8">
      <c r="B6552" s="186" t="s">
        <v>151</v>
      </c>
      <c r="C6552" s="183" t="s">
        <v>125</v>
      </c>
      <c r="D6552" s="183" t="s">
        <v>121</v>
      </c>
      <c r="E6552" s="185">
        <v>1052</v>
      </c>
      <c r="F6552" s="185">
        <v>1105</v>
      </c>
      <c r="G6552" s="180">
        <f t="shared" si="204"/>
        <v>1105</v>
      </c>
      <c r="H6552" s="181">
        <f t="shared" si="205"/>
        <v>1</v>
      </c>
    </row>
    <row r="6553" spans="2:8">
      <c r="B6553" s="186" t="s">
        <v>151</v>
      </c>
      <c r="C6553" s="183" t="s">
        <v>125</v>
      </c>
      <c r="D6553" s="183" t="s">
        <v>121</v>
      </c>
      <c r="E6553" s="185">
        <v>169.99999999999949</v>
      </c>
      <c r="F6553" s="185">
        <v>406</v>
      </c>
      <c r="G6553" s="180">
        <f t="shared" si="204"/>
        <v>406</v>
      </c>
      <c r="H6553" s="181">
        <f t="shared" si="205"/>
        <v>1</v>
      </c>
    </row>
    <row r="6554" spans="2:8">
      <c r="B6554" s="186" t="s">
        <v>151</v>
      </c>
      <c r="C6554" s="183" t="s">
        <v>125</v>
      </c>
      <c r="D6554" s="183" t="s">
        <v>121</v>
      </c>
      <c r="E6554" s="185">
        <v>176.00000000000011</v>
      </c>
      <c r="F6554" s="185">
        <v>416</v>
      </c>
      <c r="G6554" s="180">
        <f t="shared" si="204"/>
        <v>416</v>
      </c>
      <c r="H6554" s="181">
        <f t="shared" si="205"/>
        <v>1</v>
      </c>
    </row>
    <row r="6555" spans="2:8">
      <c r="B6555" s="186" t="s">
        <v>151</v>
      </c>
      <c r="C6555" s="183" t="s">
        <v>125</v>
      </c>
      <c r="D6555" s="183" t="s">
        <v>121</v>
      </c>
      <c r="E6555" s="185">
        <v>169.99999999999949</v>
      </c>
      <c r="F6555" s="185">
        <v>406</v>
      </c>
      <c r="G6555" s="180">
        <f t="shared" si="204"/>
        <v>406</v>
      </c>
      <c r="H6555" s="181">
        <f t="shared" si="205"/>
        <v>1</v>
      </c>
    </row>
    <row r="6556" spans="2:8">
      <c r="B6556" s="186" t="s">
        <v>151</v>
      </c>
      <c r="C6556" s="183" t="s">
        <v>125</v>
      </c>
      <c r="D6556" s="183" t="s">
        <v>121</v>
      </c>
      <c r="E6556" s="185">
        <v>182.0000000000002</v>
      </c>
      <c r="F6556" s="185">
        <v>426</v>
      </c>
      <c r="G6556" s="180">
        <f t="shared" si="204"/>
        <v>426</v>
      </c>
      <c r="H6556" s="181">
        <f t="shared" si="205"/>
        <v>1</v>
      </c>
    </row>
    <row r="6557" spans="2:8">
      <c r="B6557" s="186" t="s">
        <v>151</v>
      </c>
      <c r="C6557" s="183" t="s">
        <v>125</v>
      </c>
      <c r="D6557" s="183" t="s">
        <v>121</v>
      </c>
      <c r="E6557" s="185">
        <v>372</v>
      </c>
      <c r="F6557" s="185">
        <v>506</v>
      </c>
      <c r="G6557" s="180">
        <f t="shared" si="204"/>
        <v>506</v>
      </c>
      <c r="H6557" s="181">
        <f t="shared" si="205"/>
        <v>1</v>
      </c>
    </row>
    <row r="6558" spans="2:8">
      <c r="B6558" s="186" t="s">
        <v>151</v>
      </c>
      <c r="C6558" s="183" t="s">
        <v>125</v>
      </c>
      <c r="D6558" s="183" t="s">
        <v>121</v>
      </c>
      <c r="E6558" s="185">
        <v>193.9999999999998</v>
      </c>
      <c r="F6558" s="185">
        <v>446</v>
      </c>
      <c r="G6558" s="180">
        <f t="shared" si="204"/>
        <v>446</v>
      </c>
      <c r="H6558" s="181">
        <f t="shared" si="205"/>
        <v>1</v>
      </c>
    </row>
    <row r="6559" spans="2:8">
      <c r="B6559" s="186" t="s">
        <v>151</v>
      </c>
      <c r="C6559" s="183" t="s">
        <v>125</v>
      </c>
      <c r="D6559" s="183" t="s">
        <v>121</v>
      </c>
      <c r="E6559" s="185">
        <v>430</v>
      </c>
      <c r="F6559" s="185">
        <v>1105</v>
      </c>
      <c r="G6559" s="180">
        <f t="shared" si="204"/>
        <v>1105</v>
      </c>
      <c r="H6559" s="181">
        <f t="shared" si="205"/>
        <v>1</v>
      </c>
    </row>
    <row r="6560" spans="2:8">
      <c r="B6560" s="186" t="s">
        <v>151</v>
      </c>
      <c r="C6560" s="183" t="s">
        <v>125</v>
      </c>
      <c r="D6560" s="183" t="s">
        <v>121</v>
      </c>
      <c r="E6560" s="185">
        <v>1409.9999999999991</v>
      </c>
      <c r="F6560" s="185">
        <v>1105</v>
      </c>
      <c r="G6560" s="180">
        <f t="shared" si="204"/>
        <v>1409.9999999999991</v>
      </c>
      <c r="H6560" s="181">
        <f t="shared" si="205"/>
        <v>0.78368794326241187</v>
      </c>
    </row>
    <row r="6561" spans="2:8">
      <c r="B6561" s="186" t="s">
        <v>151</v>
      </c>
      <c r="C6561" s="183" t="s">
        <v>125</v>
      </c>
      <c r="D6561" s="183" t="s">
        <v>121</v>
      </c>
      <c r="E6561" s="185">
        <v>430</v>
      </c>
      <c r="F6561" s="185">
        <v>1105</v>
      </c>
      <c r="G6561" s="180">
        <f t="shared" si="204"/>
        <v>1105</v>
      </c>
      <c r="H6561" s="181">
        <f t="shared" si="205"/>
        <v>1</v>
      </c>
    </row>
    <row r="6562" spans="2:8">
      <c r="B6562" s="186" t="s">
        <v>151</v>
      </c>
      <c r="C6562" s="183" t="s">
        <v>125</v>
      </c>
      <c r="D6562" s="183" t="s">
        <v>121</v>
      </c>
      <c r="E6562" s="185">
        <v>315</v>
      </c>
      <c r="F6562" s="185">
        <v>1105</v>
      </c>
      <c r="G6562" s="180">
        <f t="shared" si="204"/>
        <v>1105</v>
      </c>
      <c r="H6562" s="181">
        <f t="shared" si="205"/>
        <v>1</v>
      </c>
    </row>
    <row r="6563" spans="2:8">
      <c r="B6563" s="186" t="s">
        <v>151</v>
      </c>
      <c r="C6563" s="183" t="s">
        <v>125</v>
      </c>
      <c r="D6563" s="183" t="s">
        <v>121</v>
      </c>
      <c r="E6563" s="185">
        <v>1028</v>
      </c>
      <c r="F6563" s="185">
        <v>1105</v>
      </c>
      <c r="G6563" s="180">
        <f t="shared" si="204"/>
        <v>1105</v>
      </c>
      <c r="H6563" s="181">
        <f t="shared" si="205"/>
        <v>1</v>
      </c>
    </row>
    <row r="6564" spans="2:8">
      <c r="B6564" s="186" t="s">
        <v>151</v>
      </c>
      <c r="C6564" s="183" t="s">
        <v>125</v>
      </c>
      <c r="D6564" s="183" t="s">
        <v>121</v>
      </c>
      <c r="E6564" s="185">
        <v>3045</v>
      </c>
      <c r="F6564" s="185">
        <v>4926.0000000000009</v>
      </c>
      <c r="G6564" s="180">
        <f t="shared" si="204"/>
        <v>4926.0000000000009</v>
      </c>
      <c r="H6564" s="181">
        <f t="shared" si="205"/>
        <v>1</v>
      </c>
    </row>
    <row r="6565" spans="2:8">
      <c r="B6565" s="186" t="s">
        <v>151</v>
      </c>
      <c r="C6565" s="183" t="s">
        <v>125</v>
      </c>
      <c r="D6565" s="183" t="s">
        <v>121</v>
      </c>
      <c r="E6565" s="185">
        <v>2005.000000000003</v>
      </c>
      <c r="F6565" s="185">
        <v>3049.0000000000005</v>
      </c>
      <c r="G6565" s="180">
        <f t="shared" si="204"/>
        <v>3049.0000000000005</v>
      </c>
      <c r="H6565" s="181">
        <f t="shared" si="205"/>
        <v>1</v>
      </c>
    </row>
    <row r="6566" spans="2:8">
      <c r="B6566" s="186" t="s">
        <v>151</v>
      </c>
      <c r="C6566" s="183" t="s">
        <v>125</v>
      </c>
      <c r="D6566" s="183" t="s">
        <v>121</v>
      </c>
      <c r="E6566" s="185">
        <v>533</v>
      </c>
      <c r="F6566" s="185">
        <v>1255.0000000000002</v>
      </c>
      <c r="G6566" s="180">
        <f t="shared" si="204"/>
        <v>1255.0000000000002</v>
      </c>
      <c r="H6566" s="181">
        <f t="shared" si="205"/>
        <v>1</v>
      </c>
    </row>
    <row r="6567" spans="2:8">
      <c r="B6567" s="186" t="s">
        <v>151</v>
      </c>
      <c r="C6567" s="183" t="s">
        <v>125</v>
      </c>
      <c r="D6567" s="183" t="s">
        <v>121</v>
      </c>
      <c r="E6567" s="185">
        <v>1395</v>
      </c>
      <c r="F6567" s="185">
        <v>1205.9999999999998</v>
      </c>
      <c r="G6567" s="180">
        <f t="shared" si="204"/>
        <v>1395</v>
      </c>
      <c r="H6567" s="181">
        <f t="shared" si="205"/>
        <v>0.86451612903225794</v>
      </c>
    </row>
    <row r="6568" spans="2:8">
      <c r="B6568" s="186" t="s">
        <v>151</v>
      </c>
      <c r="C6568" s="183" t="s">
        <v>125</v>
      </c>
      <c r="D6568" s="183" t="s">
        <v>121</v>
      </c>
      <c r="E6568" s="185">
        <v>426</v>
      </c>
      <c r="F6568" s="185">
        <v>1105</v>
      </c>
      <c r="G6568" s="180">
        <f t="shared" si="204"/>
        <v>1105</v>
      </c>
      <c r="H6568" s="181">
        <f t="shared" si="205"/>
        <v>1</v>
      </c>
    </row>
    <row r="6569" spans="2:8">
      <c r="B6569" s="186" t="s">
        <v>151</v>
      </c>
      <c r="C6569" s="183" t="s">
        <v>125</v>
      </c>
      <c r="D6569" s="183" t="s">
        <v>121</v>
      </c>
      <c r="E6569" s="185">
        <v>1368</v>
      </c>
      <c r="F6569" s="185">
        <v>1105</v>
      </c>
      <c r="G6569" s="180">
        <f t="shared" si="204"/>
        <v>1368</v>
      </c>
      <c r="H6569" s="181">
        <f t="shared" si="205"/>
        <v>0.80774853801169588</v>
      </c>
    </row>
    <row r="6570" spans="2:8">
      <c r="B6570" s="186" t="s">
        <v>151</v>
      </c>
      <c r="C6570" s="183" t="s">
        <v>125</v>
      </c>
      <c r="D6570" s="183" t="s">
        <v>121</v>
      </c>
      <c r="E6570" s="185">
        <v>1640.0000000000041</v>
      </c>
      <c r="F6570" s="185">
        <v>1589.9999999999998</v>
      </c>
      <c r="G6570" s="180">
        <f t="shared" si="204"/>
        <v>1640.0000000000041</v>
      </c>
      <c r="H6570" s="181">
        <f t="shared" si="205"/>
        <v>0.96951219512194864</v>
      </c>
    </row>
    <row r="6571" spans="2:8">
      <c r="B6571" s="186" t="s">
        <v>151</v>
      </c>
      <c r="C6571" s="183" t="s">
        <v>125</v>
      </c>
      <c r="D6571" s="183" t="s">
        <v>121</v>
      </c>
      <c r="E6571" s="185">
        <v>1348</v>
      </c>
      <c r="F6571" s="185">
        <v>1105</v>
      </c>
      <c r="G6571" s="180">
        <f t="shared" si="204"/>
        <v>1348</v>
      </c>
      <c r="H6571" s="181">
        <f t="shared" si="205"/>
        <v>0.81973293768545996</v>
      </c>
    </row>
    <row r="6572" spans="2:8">
      <c r="B6572" s="186" t="s">
        <v>151</v>
      </c>
      <c r="C6572" s="183" t="s">
        <v>125</v>
      </c>
      <c r="D6572" s="183" t="s">
        <v>121</v>
      </c>
      <c r="E6572" s="185">
        <v>440</v>
      </c>
      <c r="F6572" s="185">
        <v>1105</v>
      </c>
      <c r="G6572" s="180">
        <f t="shared" si="204"/>
        <v>1105</v>
      </c>
      <c r="H6572" s="181">
        <f t="shared" si="205"/>
        <v>1</v>
      </c>
    </row>
    <row r="6573" spans="2:8">
      <c r="B6573" s="186" t="s">
        <v>151</v>
      </c>
      <c r="C6573" s="183" t="s">
        <v>125</v>
      </c>
      <c r="D6573" s="183" t="s">
        <v>121</v>
      </c>
      <c r="E6573" s="185">
        <v>430</v>
      </c>
      <c r="F6573" s="185">
        <v>1105</v>
      </c>
      <c r="G6573" s="180">
        <f t="shared" si="204"/>
        <v>1105</v>
      </c>
      <c r="H6573" s="181">
        <f t="shared" si="205"/>
        <v>1</v>
      </c>
    </row>
    <row r="6574" spans="2:8">
      <c r="B6574" s="186" t="s">
        <v>151</v>
      </c>
      <c r="C6574" s="183" t="s">
        <v>125</v>
      </c>
      <c r="D6574" s="183" t="s">
        <v>121</v>
      </c>
      <c r="E6574" s="185">
        <v>1231</v>
      </c>
      <c r="F6574" s="185">
        <v>1589.9999999999998</v>
      </c>
      <c r="G6574" s="180">
        <f t="shared" si="204"/>
        <v>1589.9999999999998</v>
      </c>
      <c r="H6574" s="181">
        <f t="shared" si="205"/>
        <v>1</v>
      </c>
    </row>
    <row r="6575" spans="2:8">
      <c r="B6575" s="186" t="s">
        <v>151</v>
      </c>
      <c r="C6575" s="183" t="s">
        <v>125</v>
      </c>
      <c r="D6575" s="183" t="s">
        <v>121</v>
      </c>
      <c r="E6575" s="185">
        <v>315</v>
      </c>
      <c r="F6575" s="185">
        <v>1105</v>
      </c>
      <c r="G6575" s="180">
        <f t="shared" si="204"/>
        <v>1105</v>
      </c>
      <c r="H6575" s="181">
        <f t="shared" si="205"/>
        <v>1</v>
      </c>
    </row>
    <row r="6576" spans="2:8">
      <c r="B6576" s="186" t="s">
        <v>151</v>
      </c>
      <c r="C6576" s="183" t="s">
        <v>125</v>
      </c>
      <c r="D6576" s="183" t="s">
        <v>121</v>
      </c>
      <c r="E6576" s="185">
        <v>584</v>
      </c>
      <c r="F6576" s="185">
        <v>526</v>
      </c>
      <c r="G6576" s="180">
        <f t="shared" si="204"/>
        <v>584</v>
      </c>
      <c r="H6576" s="181">
        <f t="shared" si="205"/>
        <v>0.90068493150684936</v>
      </c>
    </row>
    <row r="6577" spans="2:8">
      <c r="B6577" s="186" t="s">
        <v>151</v>
      </c>
      <c r="C6577" s="183" t="s">
        <v>125</v>
      </c>
      <c r="D6577" s="183" t="s">
        <v>121</v>
      </c>
      <c r="E6577" s="185">
        <v>510</v>
      </c>
      <c r="F6577" s="185">
        <v>0</v>
      </c>
      <c r="G6577" s="180">
        <f t="shared" si="204"/>
        <v>510</v>
      </c>
      <c r="H6577" s="181">
        <f t="shared" si="205"/>
        <v>0</v>
      </c>
    </row>
    <row r="6578" spans="2:8">
      <c r="B6578" s="186" t="s">
        <v>151</v>
      </c>
      <c r="C6578" s="183" t="s">
        <v>125</v>
      </c>
      <c r="D6578" s="183" t="s">
        <v>121</v>
      </c>
      <c r="E6578" s="185">
        <v>560</v>
      </c>
      <c r="F6578" s="185">
        <v>1105</v>
      </c>
      <c r="G6578" s="180">
        <f t="shared" si="204"/>
        <v>1105</v>
      </c>
      <c r="H6578" s="181">
        <f t="shared" si="205"/>
        <v>1</v>
      </c>
    </row>
    <row r="6579" spans="2:8">
      <c r="B6579" s="186" t="s">
        <v>151</v>
      </c>
      <c r="C6579" s="183" t="s">
        <v>125</v>
      </c>
      <c r="D6579" s="183" t="s">
        <v>121</v>
      </c>
      <c r="E6579" s="185">
        <v>430</v>
      </c>
      <c r="F6579" s="185">
        <v>1105</v>
      </c>
      <c r="G6579" s="180">
        <f t="shared" si="204"/>
        <v>1105</v>
      </c>
      <c r="H6579" s="181">
        <f t="shared" si="205"/>
        <v>1</v>
      </c>
    </row>
    <row r="6580" spans="2:8">
      <c r="B6580" s="186" t="s">
        <v>151</v>
      </c>
      <c r="C6580" s="183" t="s">
        <v>125</v>
      </c>
      <c r="D6580" s="183" t="s">
        <v>121</v>
      </c>
      <c r="E6580" s="185">
        <v>430</v>
      </c>
      <c r="F6580" s="185">
        <v>1105</v>
      </c>
      <c r="G6580" s="180">
        <f t="shared" si="204"/>
        <v>1105</v>
      </c>
      <c r="H6580" s="181">
        <f t="shared" si="205"/>
        <v>1</v>
      </c>
    </row>
    <row r="6581" spans="2:8">
      <c r="B6581" s="186" t="s">
        <v>151</v>
      </c>
      <c r="C6581" s="183" t="s">
        <v>125</v>
      </c>
      <c r="D6581" s="183" t="s">
        <v>121</v>
      </c>
      <c r="E6581" s="185">
        <v>1138</v>
      </c>
      <c r="F6581" s="185">
        <v>1105</v>
      </c>
      <c r="G6581" s="180">
        <f t="shared" si="204"/>
        <v>1138</v>
      </c>
      <c r="H6581" s="181">
        <f t="shared" si="205"/>
        <v>0.97100175746924433</v>
      </c>
    </row>
    <row r="6582" spans="2:8">
      <c r="B6582" s="186" t="s">
        <v>151</v>
      </c>
      <c r="C6582" s="183" t="s">
        <v>125</v>
      </c>
      <c r="D6582" s="183" t="s">
        <v>121</v>
      </c>
      <c r="E6582" s="185">
        <v>1604.000000000002</v>
      </c>
      <c r="F6582" s="185">
        <v>2569.9999999999964</v>
      </c>
      <c r="G6582" s="180">
        <f t="shared" si="204"/>
        <v>2569.9999999999964</v>
      </c>
      <c r="H6582" s="181">
        <f t="shared" si="205"/>
        <v>1</v>
      </c>
    </row>
    <row r="6583" spans="2:8">
      <c r="B6583" s="186" t="s">
        <v>151</v>
      </c>
      <c r="C6583" s="183" t="s">
        <v>125</v>
      </c>
      <c r="D6583" s="183" t="s">
        <v>121</v>
      </c>
      <c r="E6583" s="185">
        <v>2677.0000000000027</v>
      </c>
      <c r="F6583" s="185">
        <v>3369.999999999995</v>
      </c>
      <c r="G6583" s="180">
        <f t="shared" si="204"/>
        <v>3369.999999999995</v>
      </c>
      <c r="H6583" s="181">
        <f t="shared" si="205"/>
        <v>1</v>
      </c>
    </row>
    <row r="6584" spans="2:8">
      <c r="B6584" s="186" t="s">
        <v>151</v>
      </c>
      <c r="C6584" s="183" t="s">
        <v>125</v>
      </c>
      <c r="D6584" s="183" t="s">
        <v>121</v>
      </c>
      <c r="E6584" s="185">
        <v>315</v>
      </c>
      <c r="F6584" s="185">
        <v>1105</v>
      </c>
      <c r="G6584" s="180">
        <f t="shared" si="204"/>
        <v>1105</v>
      </c>
      <c r="H6584" s="181">
        <f t="shared" si="205"/>
        <v>1</v>
      </c>
    </row>
    <row r="6585" spans="2:8">
      <c r="B6585" s="186" t="s">
        <v>151</v>
      </c>
      <c r="C6585" s="183" t="s">
        <v>125</v>
      </c>
      <c r="D6585" s="183" t="s">
        <v>121</v>
      </c>
      <c r="E6585" s="185">
        <v>1830</v>
      </c>
      <c r="F6585" s="185">
        <v>1105</v>
      </c>
      <c r="G6585" s="180">
        <f t="shared" si="204"/>
        <v>1830</v>
      </c>
      <c r="H6585" s="181">
        <f t="shared" si="205"/>
        <v>0.60382513661202186</v>
      </c>
    </row>
    <row r="6586" spans="2:8">
      <c r="B6586" s="186" t="s">
        <v>151</v>
      </c>
      <c r="C6586" s="183" t="s">
        <v>125</v>
      </c>
      <c r="D6586" s="183" t="s">
        <v>121</v>
      </c>
      <c r="E6586" s="185">
        <v>430</v>
      </c>
      <c r="F6586" s="185">
        <v>1105</v>
      </c>
      <c r="G6586" s="180">
        <f t="shared" si="204"/>
        <v>1105</v>
      </c>
      <c r="H6586" s="181">
        <f t="shared" si="205"/>
        <v>1</v>
      </c>
    </row>
    <row r="6587" spans="2:8">
      <c r="B6587" s="186" t="s">
        <v>151</v>
      </c>
      <c r="C6587" s="183" t="s">
        <v>125</v>
      </c>
      <c r="D6587" s="183" t="s">
        <v>121</v>
      </c>
      <c r="E6587" s="185">
        <v>2883.0000000000009</v>
      </c>
      <c r="F6587" s="185">
        <v>1793.9999999999991</v>
      </c>
      <c r="G6587" s="180">
        <f t="shared" si="204"/>
        <v>2883.0000000000009</v>
      </c>
      <c r="H6587" s="181">
        <f t="shared" si="205"/>
        <v>0.62226847034339183</v>
      </c>
    </row>
    <row r="6588" spans="2:8">
      <c r="B6588" s="186" t="s">
        <v>151</v>
      </c>
      <c r="C6588" s="183" t="s">
        <v>125</v>
      </c>
      <c r="D6588" s="183" t="s">
        <v>121</v>
      </c>
      <c r="E6588" s="185">
        <v>1413</v>
      </c>
      <c r="F6588" s="185">
        <v>1105</v>
      </c>
      <c r="G6588" s="180">
        <f t="shared" si="204"/>
        <v>1413</v>
      </c>
      <c r="H6588" s="181">
        <f t="shared" si="205"/>
        <v>0.78202406227883936</v>
      </c>
    </row>
    <row r="6589" spans="2:8">
      <c r="B6589" s="186" t="s">
        <v>151</v>
      </c>
      <c r="C6589" s="183" t="s">
        <v>125</v>
      </c>
      <c r="D6589" s="183" t="s">
        <v>121</v>
      </c>
      <c r="E6589" s="185">
        <v>693</v>
      </c>
      <c r="F6589" s="185">
        <v>1105</v>
      </c>
      <c r="G6589" s="180">
        <f t="shared" si="204"/>
        <v>1105</v>
      </c>
      <c r="H6589" s="181">
        <f t="shared" si="205"/>
        <v>1</v>
      </c>
    </row>
    <row r="6590" spans="2:8">
      <c r="B6590" s="186" t="s">
        <v>151</v>
      </c>
      <c r="C6590" s="183" t="s">
        <v>125</v>
      </c>
      <c r="D6590" s="183" t="s">
        <v>121</v>
      </c>
      <c r="E6590" s="185">
        <v>1096</v>
      </c>
      <c r="F6590" s="185">
        <v>1299</v>
      </c>
      <c r="G6590" s="180">
        <f t="shared" si="204"/>
        <v>1299</v>
      </c>
      <c r="H6590" s="181">
        <f t="shared" si="205"/>
        <v>1</v>
      </c>
    </row>
    <row r="6591" spans="2:8">
      <c r="B6591" s="186" t="s">
        <v>151</v>
      </c>
      <c r="C6591" s="183" t="s">
        <v>125</v>
      </c>
      <c r="D6591" s="183" t="s">
        <v>121</v>
      </c>
      <c r="E6591" s="185">
        <v>315</v>
      </c>
      <c r="F6591" s="185">
        <v>1105</v>
      </c>
      <c r="G6591" s="180">
        <f t="shared" si="204"/>
        <v>1105</v>
      </c>
      <c r="H6591" s="181">
        <f t="shared" si="205"/>
        <v>1</v>
      </c>
    </row>
    <row r="6592" spans="2:8">
      <c r="B6592" s="186" t="s">
        <v>151</v>
      </c>
      <c r="C6592" s="183" t="s">
        <v>125</v>
      </c>
      <c r="D6592" s="183" t="s">
        <v>121</v>
      </c>
      <c r="E6592" s="185">
        <v>500</v>
      </c>
      <c r="F6592" s="185">
        <v>1105</v>
      </c>
      <c r="G6592" s="180">
        <f t="shared" si="204"/>
        <v>1105</v>
      </c>
      <c r="H6592" s="181">
        <f t="shared" si="205"/>
        <v>1</v>
      </c>
    </row>
    <row r="6593" spans="2:8">
      <c r="B6593" s="186" t="s">
        <v>151</v>
      </c>
      <c r="C6593" s="183" t="s">
        <v>125</v>
      </c>
      <c r="D6593" s="183" t="s">
        <v>121</v>
      </c>
      <c r="E6593" s="185">
        <v>574</v>
      </c>
      <c r="F6593" s="185">
        <v>1105</v>
      </c>
      <c r="G6593" s="180">
        <f t="shared" si="204"/>
        <v>1105</v>
      </c>
      <c r="H6593" s="181">
        <f t="shared" si="205"/>
        <v>1</v>
      </c>
    </row>
    <row r="6594" spans="2:8">
      <c r="B6594" s="186" t="s">
        <v>151</v>
      </c>
      <c r="C6594" s="183" t="s">
        <v>125</v>
      </c>
      <c r="D6594" s="183" t="s">
        <v>121</v>
      </c>
      <c r="E6594" s="185">
        <v>643</v>
      </c>
      <c r="F6594" s="185">
        <v>1105</v>
      </c>
      <c r="G6594" s="180">
        <f t="shared" si="204"/>
        <v>1105</v>
      </c>
      <c r="H6594" s="181">
        <f t="shared" si="205"/>
        <v>1</v>
      </c>
    </row>
    <row r="6595" spans="2:8">
      <c r="B6595" s="186" t="s">
        <v>151</v>
      </c>
      <c r="C6595" s="183" t="s">
        <v>125</v>
      </c>
      <c r="D6595" s="183" t="s">
        <v>121</v>
      </c>
      <c r="E6595" s="185">
        <v>430</v>
      </c>
      <c r="F6595" s="185">
        <v>1105</v>
      </c>
      <c r="G6595" s="180">
        <f t="shared" si="204"/>
        <v>1105</v>
      </c>
      <c r="H6595" s="181">
        <f t="shared" si="205"/>
        <v>1</v>
      </c>
    </row>
    <row r="6596" spans="2:8">
      <c r="B6596" s="186" t="s">
        <v>151</v>
      </c>
      <c r="C6596" s="183" t="s">
        <v>125</v>
      </c>
      <c r="D6596" s="183" t="s">
        <v>121</v>
      </c>
      <c r="E6596" s="185">
        <v>691</v>
      </c>
      <c r="F6596" s="185">
        <v>1302</v>
      </c>
      <c r="G6596" s="180">
        <f t="shared" si="204"/>
        <v>1302</v>
      </c>
      <c r="H6596" s="181">
        <f t="shared" si="205"/>
        <v>1</v>
      </c>
    </row>
    <row r="6597" spans="2:8">
      <c r="B6597" s="186" t="s">
        <v>151</v>
      </c>
      <c r="C6597" s="183" t="s">
        <v>125</v>
      </c>
      <c r="D6597" s="183" t="s">
        <v>121</v>
      </c>
      <c r="E6597" s="185">
        <v>327</v>
      </c>
      <c r="F6597" s="185">
        <v>666.00000000000011</v>
      </c>
      <c r="G6597" s="180">
        <f t="shared" si="204"/>
        <v>666.00000000000011</v>
      </c>
      <c r="H6597" s="181">
        <f t="shared" si="205"/>
        <v>1</v>
      </c>
    </row>
    <row r="6598" spans="2:8">
      <c r="B6598" s="186" t="s">
        <v>151</v>
      </c>
      <c r="C6598" s="183" t="s">
        <v>125</v>
      </c>
      <c r="D6598" s="183" t="s">
        <v>121</v>
      </c>
      <c r="E6598" s="185">
        <v>146.00000000000011</v>
      </c>
      <c r="F6598" s="185">
        <v>366</v>
      </c>
      <c r="G6598" s="180">
        <f t="shared" ref="G6598:G6661" si="206">IF(ABS(F6598)&gt;ABS(E6598),ABS(F6598),ABS(E6598))</f>
        <v>366</v>
      </c>
      <c r="H6598" s="181">
        <f t="shared" ref="H6598:H6661" si="207">IF(G6598&lt;&gt;0,IF(ABS(F6598)&gt;=G6598,1,ABS(F6598/G6598)),0)</f>
        <v>1</v>
      </c>
    </row>
    <row r="6599" spans="2:8">
      <c r="B6599" s="186" t="s">
        <v>151</v>
      </c>
      <c r="C6599" s="183" t="s">
        <v>125</v>
      </c>
      <c r="D6599" s="183" t="s">
        <v>121</v>
      </c>
      <c r="E6599" s="185">
        <v>327</v>
      </c>
      <c r="F6599" s="185">
        <v>666.00000000000011</v>
      </c>
      <c r="G6599" s="180">
        <f t="shared" si="206"/>
        <v>666.00000000000011</v>
      </c>
      <c r="H6599" s="181">
        <f t="shared" si="207"/>
        <v>1</v>
      </c>
    </row>
    <row r="6600" spans="2:8">
      <c r="B6600" s="186" t="s">
        <v>151</v>
      </c>
      <c r="C6600" s="183" t="s">
        <v>125</v>
      </c>
      <c r="D6600" s="183" t="s">
        <v>121</v>
      </c>
      <c r="E6600" s="185">
        <v>342</v>
      </c>
      <c r="F6600" s="185">
        <v>446</v>
      </c>
      <c r="G6600" s="180">
        <f t="shared" si="206"/>
        <v>446</v>
      </c>
      <c r="H6600" s="181">
        <f t="shared" si="207"/>
        <v>1</v>
      </c>
    </row>
    <row r="6601" spans="2:8">
      <c r="B6601" s="186" t="s">
        <v>151</v>
      </c>
      <c r="C6601" s="183" t="s">
        <v>125</v>
      </c>
      <c r="D6601" s="183" t="s">
        <v>121</v>
      </c>
      <c r="E6601" s="185">
        <v>108</v>
      </c>
      <c r="F6601" s="185">
        <v>406</v>
      </c>
      <c r="G6601" s="180">
        <f t="shared" si="206"/>
        <v>406</v>
      </c>
      <c r="H6601" s="181">
        <f t="shared" si="207"/>
        <v>1</v>
      </c>
    </row>
    <row r="6602" spans="2:8">
      <c r="B6602" s="186" t="s">
        <v>151</v>
      </c>
      <c r="C6602" s="183" t="s">
        <v>125</v>
      </c>
      <c r="D6602" s="183" t="s">
        <v>121</v>
      </c>
      <c r="E6602" s="185">
        <v>1061</v>
      </c>
      <c r="F6602" s="185">
        <v>1105</v>
      </c>
      <c r="G6602" s="180">
        <f t="shared" si="206"/>
        <v>1105</v>
      </c>
      <c r="H6602" s="181">
        <f t="shared" si="207"/>
        <v>1</v>
      </c>
    </row>
    <row r="6603" spans="2:8">
      <c r="B6603" s="186" t="s">
        <v>151</v>
      </c>
      <c r="C6603" s="183" t="s">
        <v>125</v>
      </c>
      <c r="D6603" s="183" t="s">
        <v>121</v>
      </c>
      <c r="E6603" s="185">
        <v>198.9999999999998</v>
      </c>
      <c r="F6603" s="185">
        <v>559</v>
      </c>
      <c r="G6603" s="180">
        <f t="shared" si="206"/>
        <v>559</v>
      </c>
      <c r="H6603" s="181">
        <f t="shared" si="207"/>
        <v>1</v>
      </c>
    </row>
    <row r="6604" spans="2:8">
      <c r="B6604" s="186" t="s">
        <v>151</v>
      </c>
      <c r="C6604" s="183" t="s">
        <v>125</v>
      </c>
      <c r="D6604" s="183" t="s">
        <v>121</v>
      </c>
      <c r="E6604" s="185">
        <v>464</v>
      </c>
      <c r="F6604" s="185">
        <v>752</v>
      </c>
      <c r="G6604" s="180">
        <f t="shared" si="206"/>
        <v>752</v>
      </c>
      <c r="H6604" s="181">
        <f t="shared" si="207"/>
        <v>1</v>
      </c>
    </row>
    <row r="6605" spans="2:8">
      <c r="B6605" s="186" t="s">
        <v>151</v>
      </c>
      <c r="C6605" s="183" t="s">
        <v>125</v>
      </c>
      <c r="D6605" s="183" t="s">
        <v>121</v>
      </c>
      <c r="E6605" s="185">
        <v>759</v>
      </c>
      <c r="F6605" s="185">
        <v>689</v>
      </c>
      <c r="G6605" s="180">
        <f t="shared" si="206"/>
        <v>759</v>
      </c>
      <c r="H6605" s="181">
        <f t="shared" si="207"/>
        <v>0.90777338603425561</v>
      </c>
    </row>
    <row r="6606" spans="2:8">
      <c r="B6606" s="186" t="s">
        <v>151</v>
      </c>
      <c r="C6606" s="183" t="s">
        <v>125</v>
      </c>
      <c r="D6606" s="183" t="s">
        <v>121</v>
      </c>
      <c r="E6606" s="185">
        <v>401.99999999999989</v>
      </c>
      <c r="F6606" s="185">
        <v>366</v>
      </c>
      <c r="G6606" s="180">
        <f t="shared" si="206"/>
        <v>401.99999999999989</v>
      </c>
      <c r="H6606" s="181">
        <f t="shared" si="207"/>
        <v>0.91044776119403015</v>
      </c>
    </row>
    <row r="6607" spans="2:8">
      <c r="B6607" s="186" t="s">
        <v>151</v>
      </c>
      <c r="C6607" s="183" t="s">
        <v>125</v>
      </c>
      <c r="D6607" s="183" t="s">
        <v>121</v>
      </c>
      <c r="E6607" s="185">
        <v>303.00000000000034</v>
      </c>
      <c r="F6607" s="185">
        <v>386</v>
      </c>
      <c r="G6607" s="180">
        <f t="shared" si="206"/>
        <v>386</v>
      </c>
      <c r="H6607" s="181">
        <f t="shared" si="207"/>
        <v>1</v>
      </c>
    </row>
    <row r="6608" spans="2:8">
      <c r="B6608" s="186" t="s">
        <v>151</v>
      </c>
      <c r="C6608" s="183" t="s">
        <v>125</v>
      </c>
      <c r="D6608" s="183" t="s">
        <v>121</v>
      </c>
      <c r="E6608" s="185">
        <v>3182</v>
      </c>
      <c r="F6608" s="185">
        <v>1105</v>
      </c>
      <c r="G6608" s="180">
        <f t="shared" si="206"/>
        <v>3182</v>
      </c>
      <c r="H6608" s="181">
        <f t="shared" si="207"/>
        <v>0.34726587052168445</v>
      </c>
    </row>
    <row r="6609" spans="2:8">
      <c r="B6609" s="186" t="s">
        <v>151</v>
      </c>
      <c r="C6609" s="183" t="s">
        <v>125</v>
      </c>
      <c r="D6609" s="183" t="s">
        <v>121</v>
      </c>
      <c r="E6609" s="185">
        <v>2095.9999999999982</v>
      </c>
      <c r="F6609" s="185">
        <v>2540.0000000000018</v>
      </c>
      <c r="G6609" s="180">
        <f t="shared" si="206"/>
        <v>2540.0000000000018</v>
      </c>
      <c r="H6609" s="181">
        <f t="shared" si="207"/>
        <v>1</v>
      </c>
    </row>
    <row r="6610" spans="2:8">
      <c r="B6610" s="186" t="s">
        <v>151</v>
      </c>
      <c r="C6610" s="183" t="s">
        <v>125</v>
      </c>
      <c r="D6610" s="183" t="s">
        <v>121</v>
      </c>
      <c r="E6610" s="185">
        <v>1797.000000000003</v>
      </c>
      <c r="F6610" s="185">
        <v>2345.9999999999959</v>
      </c>
      <c r="G6610" s="180">
        <f t="shared" si="206"/>
        <v>2345.9999999999959</v>
      </c>
      <c r="H6610" s="181">
        <f t="shared" si="207"/>
        <v>1</v>
      </c>
    </row>
    <row r="6611" spans="2:8">
      <c r="B6611" s="186" t="s">
        <v>151</v>
      </c>
      <c r="C6611" s="183" t="s">
        <v>125</v>
      </c>
      <c r="D6611" s="183" t="s">
        <v>121</v>
      </c>
      <c r="E6611" s="185">
        <v>380</v>
      </c>
      <c r="F6611" s="185">
        <v>1105</v>
      </c>
      <c r="G6611" s="180">
        <f t="shared" si="206"/>
        <v>1105</v>
      </c>
      <c r="H6611" s="181">
        <f t="shared" si="207"/>
        <v>1</v>
      </c>
    </row>
    <row r="6612" spans="2:8">
      <c r="B6612" s="186" t="s">
        <v>151</v>
      </c>
      <c r="C6612" s="183" t="s">
        <v>125</v>
      </c>
      <c r="D6612" s="183" t="s">
        <v>121</v>
      </c>
      <c r="E6612" s="185">
        <v>1471.0000000000032</v>
      </c>
      <c r="F6612" s="185">
        <v>2016.0000000000036</v>
      </c>
      <c r="G6612" s="180">
        <f t="shared" si="206"/>
        <v>2016.0000000000036</v>
      </c>
      <c r="H6612" s="181">
        <f t="shared" si="207"/>
        <v>1</v>
      </c>
    </row>
    <row r="6613" spans="2:8">
      <c r="B6613" s="186" t="s">
        <v>151</v>
      </c>
      <c r="C6613" s="183" t="s">
        <v>125</v>
      </c>
      <c r="D6613" s="183" t="s">
        <v>121</v>
      </c>
      <c r="E6613" s="185">
        <v>1439.000000000002</v>
      </c>
      <c r="F6613" s="185">
        <v>2346.0000000000018</v>
      </c>
      <c r="G6613" s="180">
        <f t="shared" si="206"/>
        <v>2346.0000000000018</v>
      </c>
      <c r="H6613" s="181">
        <f t="shared" si="207"/>
        <v>1</v>
      </c>
    </row>
    <row r="6614" spans="2:8">
      <c r="B6614" s="186" t="s">
        <v>151</v>
      </c>
      <c r="C6614" s="183" t="s">
        <v>125</v>
      </c>
      <c r="D6614" s="183" t="s">
        <v>121</v>
      </c>
      <c r="E6614" s="185">
        <v>2664.9999999999973</v>
      </c>
      <c r="F6614" s="185">
        <v>3679.0000000000018</v>
      </c>
      <c r="G6614" s="180">
        <f t="shared" si="206"/>
        <v>3679.0000000000018</v>
      </c>
      <c r="H6614" s="181">
        <f t="shared" si="207"/>
        <v>1</v>
      </c>
    </row>
    <row r="6615" spans="2:8">
      <c r="B6615" s="186" t="s">
        <v>151</v>
      </c>
      <c r="C6615" s="183" t="s">
        <v>125</v>
      </c>
      <c r="D6615" s="183" t="s">
        <v>121</v>
      </c>
      <c r="E6615" s="185">
        <v>158.00000000000051</v>
      </c>
      <c r="F6615" s="185">
        <v>386</v>
      </c>
      <c r="G6615" s="180">
        <f t="shared" si="206"/>
        <v>386</v>
      </c>
      <c r="H6615" s="181">
        <f t="shared" si="207"/>
        <v>1</v>
      </c>
    </row>
    <row r="6616" spans="2:8">
      <c r="B6616" s="186" t="s">
        <v>151</v>
      </c>
      <c r="C6616" s="183" t="s">
        <v>125</v>
      </c>
      <c r="D6616" s="183" t="s">
        <v>121</v>
      </c>
      <c r="E6616" s="185">
        <v>230</v>
      </c>
      <c r="F6616" s="185">
        <v>506</v>
      </c>
      <c r="G6616" s="180">
        <f t="shared" si="206"/>
        <v>506</v>
      </c>
      <c r="H6616" s="181">
        <f t="shared" si="207"/>
        <v>1</v>
      </c>
    </row>
    <row r="6617" spans="2:8">
      <c r="B6617" s="186" t="s">
        <v>151</v>
      </c>
      <c r="C6617" s="183" t="s">
        <v>125</v>
      </c>
      <c r="D6617" s="183" t="s">
        <v>121</v>
      </c>
      <c r="E6617" s="185">
        <v>163.99999999999972</v>
      </c>
      <c r="F6617" s="185">
        <v>406</v>
      </c>
      <c r="G6617" s="180">
        <f t="shared" si="206"/>
        <v>406</v>
      </c>
      <c r="H6617" s="181">
        <f t="shared" si="207"/>
        <v>1</v>
      </c>
    </row>
    <row r="6618" spans="2:8">
      <c r="B6618" s="186" t="s">
        <v>151</v>
      </c>
      <c r="C6618" s="183" t="s">
        <v>125</v>
      </c>
      <c r="D6618" s="183" t="s">
        <v>121</v>
      </c>
      <c r="E6618" s="185">
        <v>295</v>
      </c>
      <c r="F6618" s="185">
        <v>718.99999999999989</v>
      </c>
      <c r="G6618" s="180">
        <f t="shared" si="206"/>
        <v>718.99999999999989</v>
      </c>
      <c r="H6618" s="181">
        <f t="shared" si="207"/>
        <v>1</v>
      </c>
    </row>
    <row r="6619" spans="2:8">
      <c r="B6619" s="186" t="s">
        <v>151</v>
      </c>
      <c r="C6619" s="183" t="s">
        <v>125</v>
      </c>
      <c r="D6619" s="183" t="s">
        <v>121</v>
      </c>
      <c r="E6619" s="185">
        <v>290.99999999999972</v>
      </c>
      <c r="F6619" s="185">
        <v>366</v>
      </c>
      <c r="G6619" s="180">
        <f t="shared" si="206"/>
        <v>366</v>
      </c>
      <c r="H6619" s="181">
        <f t="shared" si="207"/>
        <v>1</v>
      </c>
    </row>
    <row r="6620" spans="2:8">
      <c r="B6620" s="186" t="s">
        <v>151</v>
      </c>
      <c r="C6620" s="183" t="s">
        <v>125</v>
      </c>
      <c r="D6620" s="183" t="s">
        <v>121</v>
      </c>
      <c r="E6620" s="185">
        <v>206.00000000000011</v>
      </c>
      <c r="F6620" s="185">
        <v>466</v>
      </c>
      <c r="G6620" s="180">
        <f t="shared" si="206"/>
        <v>466</v>
      </c>
      <c r="H6620" s="181">
        <f t="shared" si="207"/>
        <v>1</v>
      </c>
    </row>
    <row r="6621" spans="2:8">
      <c r="B6621" s="186" t="s">
        <v>151</v>
      </c>
      <c r="C6621" s="183" t="s">
        <v>125</v>
      </c>
      <c r="D6621" s="183" t="s">
        <v>121</v>
      </c>
      <c r="E6621" s="185">
        <v>146.00000000000011</v>
      </c>
      <c r="F6621" s="185">
        <v>366</v>
      </c>
      <c r="G6621" s="180">
        <f t="shared" si="206"/>
        <v>366</v>
      </c>
      <c r="H6621" s="181">
        <f t="shared" si="207"/>
        <v>1</v>
      </c>
    </row>
    <row r="6622" spans="2:8">
      <c r="B6622" s="186" t="s">
        <v>151</v>
      </c>
      <c r="C6622" s="183" t="s">
        <v>125</v>
      </c>
      <c r="D6622" s="183" t="s">
        <v>121</v>
      </c>
      <c r="E6622" s="185">
        <v>314.00000000000011</v>
      </c>
      <c r="F6622" s="185">
        <v>559</v>
      </c>
      <c r="G6622" s="180">
        <f t="shared" si="206"/>
        <v>559</v>
      </c>
      <c r="H6622" s="181">
        <f t="shared" si="207"/>
        <v>1</v>
      </c>
    </row>
    <row r="6623" spans="2:8">
      <c r="B6623" s="186" t="s">
        <v>151</v>
      </c>
      <c r="C6623" s="183" t="s">
        <v>125</v>
      </c>
      <c r="D6623" s="183" t="s">
        <v>121</v>
      </c>
      <c r="E6623" s="185">
        <v>169.99999999999949</v>
      </c>
      <c r="F6623" s="185">
        <v>406</v>
      </c>
      <c r="G6623" s="180">
        <f t="shared" si="206"/>
        <v>406</v>
      </c>
      <c r="H6623" s="181">
        <f t="shared" si="207"/>
        <v>1</v>
      </c>
    </row>
    <row r="6624" spans="2:8">
      <c r="B6624" s="186" t="s">
        <v>151</v>
      </c>
      <c r="C6624" s="183" t="s">
        <v>125</v>
      </c>
      <c r="D6624" s="183" t="s">
        <v>121</v>
      </c>
      <c r="E6624" s="185">
        <v>163.9999999999996</v>
      </c>
      <c r="F6624" s="185">
        <v>396</v>
      </c>
      <c r="G6624" s="180">
        <f t="shared" si="206"/>
        <v>396</v>
      </c>
      <c r="H6624" s="181">
        <f t="shared" si="207"/>
        <v>1</v>
      </c>
    </row>
    <row r="6625" spans="2:8">
      <c r="B6625" s="186" t="s">
        <v>151</v>
      </c>
      <c r="C6625" s="183" t="s">
        <v>125</v>
      </c>
      <c r="D6625" s="183" t="s">
        <v>121</v>
      </c>
      <c r="E6625" s="185">
        <v>290.99999999999972</v>
      </c>
      <c r="F6625" s="185">
        <v>366</v>
      </c>
      <c r="G6625" s="180">
        <f t="shared" si="206"/>
        <v>366</v>
      </c>
      <c r="H6625" s="181">
        <f t="shared" si="207"/>
        <v>1</v>
      </c>
    </row>
    <row r="6626" spans="2:8">
      <c r="B6626" s="186" t="s">
        <v>151</v>
      </c>
      <c r="C6626" s="183" t="s">
        <v>125</v>
      </c>
      <c r="D6626" s="183" t="s">
        <v>121</v>
      </c>
      <c r="E6626" s="185">
        <v>146.00000000000011</v>
      </c>
      <c r="F6626" s="185">
        <v>366</v>
      </c>
      <c r="G6626" s="180">
        <f t="shared" si="206"/>
        <v>366</v>
      </c>
      <c r="H6626" s="181">
        <f t="shared" si="207"/>
        <v>1</v>
      </c>
    </row>
    <row r="6627" spans="2:8">
      <c r="B6627" s="186" t="s">
        <v>151</v>
      </c>
      <c r="C6627" s="183" t="s">
        <v>125</v>
      </c>
      <c r="D6627" s="183" t="s">
        <v>121</v>
      </c>
      <c r="E6627" s="185">
        <v>193.9999999999998</v>
      </c>
      <c r="F6627" s="185">
        <v>446</v>
      </c>
      <c r="G6627" s="180">
        <f t="shared" si="206"/>
        <v>446</v>
      </c>
      <c r="H6627" s="181">
        <f t="shared" si="207"/>
        <v>1</v>
      </c>
    </row>
    <row r="6628" spans="2:8">
      <c r="B6628" s="186" t="s">
        <v>151</v>
      </c>
      <c r="C6628" s="183" t="s">
        <v>125</v>
      </c>
      <c r="D6628" s="183" t="s">
        <v>121</v>
      </c>
      <c r="E6628" s="185">
        <v>403</v>
      </c>
      <c r="F6628" s="185">
        <v>466</v>
      </c>
      <c r="G6628" s="180">
        <f t="shared" si="206"/>
        <v>466</v>
      </c>
      <c r="H6628" s="181">
        <f t="shared" si="207"/>
        <v>1</v>
      </c>
    </row>
    <row r="6629" spans="2:8">
      <c r="B6629" s="186" t="s">
        <v>151</v>
      </c>
      <c r="C6629" s="183" t="s">
        <v>125</v>
      </c>
      <c r="D6629" s="183" t="s">
        <v>121</v>
      </c>
      <c r="E6629" s="185">
        <v>182.0000000000002</v>
      </c>
      <c r="F6629" s="185">
        <v>426</v>
      </c>
      <c r="G6629" s="180">
        <f t="shared" si="206"/>
        <v>426</v>
      </c>
      <c r="H6629" s="181">
        <f t="shared" si="207"/>
        <v>1</v>
      </c>
    </row>
    <row r="6630" spans="2:8">
      <c r="B6630" s="186" t="s">
        <v>151</v>
      </c>
      <c r="C6630" s="183" t="s">
        <v>125</v>
      </c>
      <c r="D6630" s="183" t="s">
        <v>121</v>
      </c>
      <c r="E6630" s="185">
        <v>451.00000000000023</v>
      </c>
      <c r="F6630" s="185">
        <v>589</v>
      </c>
      <c r="G6630" s="180">
        <f t="shared" si="206"/>
        <v>589</v>
      </c>
      <c r="H6630" s="181">
        <f t="shared" si="207"/>
        <v>1</v>
      </c>
    </row>
    <row r="6631" spans="2:8">
      <c r="B6631" s="186" t="s">
        <v>151</v>
      </c>
      <c r="C6631" s="183" t="s">
        <v>125</v>
      </c>
      <c r="D6631" s="183" t="s">
        <v>121</v>
      </c>
      <c r="E6631" s="185">
        <v>163.9999999999996</v>
      </c>
      <c r="F6631" s="185">
        <v>396</v>
      </c>
      <c r="G6631" s="180">
        <f t="shared" si="206"/>
        <v>396</v>
      </c>
      <c r="H6631" s="181">
        <f t="shared" si="207"/>
        <v>1</v>
      </c>
    </row>
    <row r="6632" spans="2:8">
      <c r="B6632" s="186" t="s">
        <v>151</v>
      </c>
      <c r="C6632" s="183" t="s">
        <v>125</v>
      </c>
      <c r="D6632" s="183" t="s">
        <v>121</v>
      </c>
      <c r="E6632" s="185">
        <v>211.0000000000004</v>
      </c>
      <c r="F6632" s="185">
        <v>559</v>
      </c>
      <c r="G6632" s="180">
        <f t="shared" si="206"/>
        <v>559</v>
      </c>
      <c r="H6632" s="181">
        <f t="shared" si="207"/>
        <v>1</v>
      </c>
    </row>
    <row r="6633" spans="2:8">
      <c r="B6633" s="186" t="s">
        <v>151</v>
      </c>
      <c r="C6633" s="183" t="s">
        <v>125</v>
      </c>
      <c r="D6633" s="183" t="s">
        <v>121</v>
      </c>
      <c r="E6633" s="185">
        <v>199.99999999999989</v>
      </c>
      <c r="F6633" s="185">
        <v>456</v>
      </c>
      <c r="G6633" s="180">
        <f t="shared" si="206"/>
        <v>456</v>
      </c>
      <c r="H6633" s="181">
        <f t="shared" si="207"/>
        <v>1</v>
      </c>
    </row>
    <row r="6634" spans="2:8">
      <c r="B6634" s="186" t="s">
        <v>151</v>
      </c>
      <c r="C6634" s="183" t="s">
        <v>125</v>
      </c>
      <c r="D6634" s="183" t="s">
        <v>121</v>
      </c>
      <c r="E6634" s="185">
        <v>218</v>
      </c>
      <c r="F6634" s="185">
        <v>486</v>
      </c>
      <c r="G6634" s="180">
        <f t="shared" si="206"/>
        <v>486</v>
      </c>
      <c r="H6634" s="181">
        <f t="shared" si="207"/>
        <v>1</v>
      </c>
    </row>
    <row r="6635" spans="2:8">
      <c r="B6635" s="186" t="s">
        <v>151</v>
      </c>
      <c r="C6635" s="183" t="s">
        <v>125</v>
      </c>
      <c r="D6635" s="183" t="s">
        <v>121</v>
      </c>
      <c r="E6635" s="185">
        <v>198.9999999999998</v>
      </c>
      <c r="F6635" s="185">
        <v>559</v>
      </c>
      <c r="G6635" s="180">
        <f t="shared" si="206"/>
        <v>559</v>
      </c>
      <c r="H6635" s="181">
        <f t="shared" si="207"/>
        <v>1</v>
      </c>
    </row>
    <row r="6636" spans="2:8">
      <c r="B6636" s="186" t="s">
        <v>151</v>
      </c>
      <c r="C6636" s="183" t="s">
        <v>125</v>
      </c>
      <c r="D6636" s="183" t="s">
        <v>121</v>
      </c>
      <c r="E6636" s="185">
        <v>206.00000000000011</v>
      </c>
      <c r="F6636" s="185">
        <v>466</v>
      </c>
      <c r="G6636" s="180">
        <f t="shared" si="206"/>
        <v>466</v>
      </c>
      <c r="H6636" s="181">
        <f t="shared" si="207"/>
        <v>1</v>
      </c>
    </row>
    <row r="6637" spans="2:8">
      <c r="B6637" s="186" t="s">
        <v>151</v>
      </c>
      <c r="C6637" s="183" t="s">
        <v>125</v>
      </c>
      <c r="D6637" s="183" t="s">
        <v>121</v>
      </c>
      <c r="E6637" s="185">
        <v>169.99999999999949</v>
      </c>
      <c r="F6637" s="185">
        <v>406</v>
      </c>
      <c r="G6637" s="180">
        <f t="shared" si="206"/>
        <v>406</v>
      </c>
      <c r="H6637" s="181">
        <f t="shared" si="207"/>
        <v>1</v>
      </c>
    </row>
    <row r="6638" spans="2:8">
      <c r="B6638" s="186" t="s">
        <v>151</v>
      </c>
      <c r="C6638" s="183" t="s">
        <v>125</v>
      </c>
      <c r="D6638" s="183" t="s">
        <v>121</v>
      </c>
      <c r="E6638" s="185">
        <v>169.99999999999949</v>
      </c>
      <c r="F6638" s="185">
        <v>406</v>
      </c>
      <c r="G6638" s="180">
        <f t="shared" si="206"/>
        <v>406</v>
      </c>
      <c r="H6638" s="181">
        <f t="shared" si="207"/>
        <v>1</v>
      </c>
    </row>
    <row r="6639" spans="2:8">
      <c r="B6639" s="186" t="s">
        <v>151</v>
      </c>
      <c r="C6639" s="183" t="s">
        <v>125</v>
      </c>
      <c r="D6639" s="183" t="s">
        <v>121</v>
      </c>
      <c r="E6639" s="185">
        <v>206.00000000000011</v>
      </c>
      <c r="F6639" s="185">
        <v>426</v>
      </c>
      <c r="G6639" s="180">
        <f t="shared" si="206"/>
        <v>426</v>
      </c>
      <c r="H6639" s="181">
        <f t="shared" si="207"/>
        <v>1</v>
      </c>
    </row>
    <row r="6640" spans="2:8">
      <c r="B6640" s="186" t="s">
        <v>151</v>
      </c>
      <c r="C6640" s="183" t="s">
        <v>125</v>
      </c>
      <c r="D6640" s="183" t="s">
        <v>121</v>
      </c>
      <c r="E6640" s="185">
        <v>494</v>
      </c>
      <c r="F6640" s="185">
        <v>366</v>
      </c>
      <c r="G6640" s="180">
        <f t="shared" si="206"/>
        <v>494</v>
      </c>
      <c r="H6640" s="181">
        <f t="shared" si="207"/>
        <v>0.74089068825910931</v>
      </c>
    </row>
    <row r="6641" spans="2:8">
      <c r="B6641" s="186" t="s">
        <v>151</v>
      </c>
      <c r="C6641" s="183" t="s">
        <v>125</v>
      </c>
      <c r="D6641" s="183" t="s">
        <v>121</v>
      </c>
      <c r="E6641" s="185">
        <v>163.9999999999996</v>
      </c>
      <c r="F6641" s="185">
        <v>396</v>
      </c>
      <c r="G6641" s="180">
        <f t="shared" si="206"/>
        <v>396</v>
      </c>
      <c r="H6641" s="181">
        <f t="shared" si="207"/>
        <v>1</v>
      </c>
    </row>
    <row r="6642" spans="2:8">
      <c r="B6642" s="186" t="s">
        <v>151</v>
      </c>
      <c r="C6642" s="183" t="s">
        <v>125</v>
      </c>
      <c r="D6642" s="183" t="s">
        <v>121</v>
      </c>
      <c r="E6642" s="185">
        <v>176.00000000000011</v>
      </c>
      <c r="F6642" s="185">
        <v>416</v>
      </c>
      <c r="G6642" s="180">
        <f t="shared" si="206"/>
        <v>416</v>
      </c>
      <c r="H6642" s="181">
        <f t="shared" si="207"/>
        <v>1</v>
      </c>
    </row>
    <row r="6643" spans="2:8">
      <c r="B6643" s="186" t="s">
        <v>151</v>
      </c>
      <c r="C6643" s="183" t="s">
        <v>125</v>
      </c>
      <c r="D6643" s="183" t="s">
        <v>121</v>
      </c>
      <c r="E6643" s="185">
        <v>47</v>
      </c>
      <c r="F6643" s="185">
        <v>0</v>
      </c>
      <c r="G6643" s="180">
        <f t="shared" si="206"/>
        <v>47</v>
      </c>
      <c r="H6643" s="181">
        <f t="shared" si="207"/>
        <v>0</v>
      </c>
    </row>
    <row r="6644" spans="2:8">
      <c r="B6644" s="186" t="s">
        <v>151</v>
      </c>
      <c r="C6644" s="183" t="s">
        <v>125</v>
      </c>
      <c r="D6644" s="183" t="s">
        <v>121</v>
      </c>
      <c r="E6644" s="185">
        <v>1193</v>
      </c>
      <c r="F6644" s="185">
        <v>1105</v>
      </c>
      <c r="G6644" s="180">
        <f t="shared" si="206"/>
        <v>1193</v>
      </c>
      <c r="H6644" s="181">
        <f t="shared" si="207"/>
        <v>0.92623637887678123</v>
      </c>
    </row>
    <row r="6645" spans="2:8">
      <c r="B6645" s="186" t="s">
        <v>151</v>
      </c>
      <c r="C6645" s="183" t="s">
        <v>125</v>
      </c>
      <c r="D6645" s="183" t="s">
        <v>121</v>
      </c>
      <c r="E6645" s="185">
        <v>964</v>
      </c>
      <c r="F6645" s="185">
        <v>1869</v>
      </c>
      <c r="G6645" s="180">
        <f t="shared" si="206"/>
        <v>1869</v>
      </c>
      <c r="H6645" s="181">
        <f t="shared" si="207"/>
        <v>1</v>
      </c>
    </row>
    <row r="6646" spans="2:8">
      <c r="B6646" s="186" t="s">
        <v>151</v>
      </c>
      <c r="C6646" s="183" t="s">
        <v>125</v>
      </c>
      <c r="D6646" s="183" t="s">
        <v>121</v>
      </c>
      <c r="E6646" s="185">
        <v>430</v>
      </c>
      <c r="F6646" s="185">
        <v>1105</v>
      </c>
      <c r="G6646" s="180">
        <f t="shared" si="206"/>
        <v>1105</v>
      </c>
      <c r="H6646" s="181">
        <f t="shared" si="207"/>
        <v>1</v>
      </c>
    </row>
    <row r="6647" spans="2:8">
      <c r="B6647" s="186" t="s">
        <v>151</v>
      </c>
      <c r="C6647" s="183" t="s">
        <v>125</v>
      </c>
      <c r="D6647" s="183" t="s">
        <v>121</v>
      </c>
      <c r="E6647" s="185">
        <v>430</v>
      </c>
      <c r="F6647" s="185">
        <v>1105</v>
      </c>
      <c r="G6647" s="180">
        <f t="shared" si="206"/>
        <v>1105</v>
      </c>
      <c r="H6647" s="181">
        <f t="shared" si="207"/>
        <v>1</v>
      </c>
    </row>
    <row r="6648" spans="2:8">
      <c r="B6648" s="186" t="s">
        <v>151</v>
      </c>
      <c r="C6648" s="183" t="s">
        <v>125</v>
      </c>
      <c r="D6648" s="183" t="s">
        <v>121</v>
      </c>
      <c r="E6648" s="185">
        <v>528</v>
      </c>
      <c r="F6648" s="185">
        <v>1105</v>
      </c>
      <c r="G6648" s="180">
        <f t="shared" si="206"/>
        <v>1105</v>
      </c>
      <c r="H6648" s="181">
        <f t="shared" si="207"/>
        <v>1</v>
      </c>
    </row>
    <row r="6649" spans="2:8">
      <c r="B6649" s="186" t="s">
        <v>151</v>
      </c>
      <c r="C6649" s="183" t="s">
        <v>125</v>
      </c>
      <c r="D6649" s="183" t="s">
        <v>121</v>
      </c>
      <c r="E6649" s="185">
        <v>1318</v>
      </c>
      <c r="F6649" s="185">
        <v>1105</v>
      </c>
      <c r="G6649" s="180">
        <f t="shared" si="206"/>
        <v>1318</v>
      </c>
      <c r="H6649" s="181">
        <f t="shared" si="207"/>
        <v>0.83839150227617598</v>
      </c>
    </row>
    <row r="6650" spans="2:8">
      <c r="B6650" s="186" t="s">
        <v>151</v>
      </c>
      <c r="C6650" s="183" t="s">
        <v>125</v>
      </c>
      <c r="D6650" s="183" t="s">
        <v>121</v>
      </c>
      <c r="E6650" s="185">
        <v>692</v>
      </c>
      <c r="F6650" s="185">
        <v>1105</v>
      </c>
      <c r="G6650" s="180">
        <f t="shared" si="206"/>
        <v>1105</v>
      </c>
      <c r="H6650" s="181">
        <f t="shared" si="207"/>
        <v>1</v>
      </c>
    </row>
    <row r="6651" spans="2:8">
      <c r="B6651" s="186" t="s">
        <v>151</v>
      </c>
      <c r="C6651" s="183" t="s">
        <v>125</v>
      </c>
      <c r="D6651" s="183" t="s">
        <v>121</v>
      </c>
      <c r="E6651" s="185">
        <v>907</v>
      </c>
      <c r="F6651" s="185">
        <v>1105</v>
      </c>
      <c r="G6651" s="180">
        <f t="shared" si="206"/>
        <v>1105</v>
      </c>
      <c r="H6651" s="181">
        <f t="shared" si="207"/>
        <v>1</v>
      </c>
    </row>
    <row r="6652" spans="2:8">
      <c r="B6652" s="186" t="s">
        <v>151</v>
      </c>
      <c r="C6652" s="183" t="s">
        <v>125</v>
      </c>
      <c r="D6652" s="183" t="s">
        <v>121</v>
      </c>
      <c r="E6652" s="185">
        <v>505</v>
      </c>
      <c r="F6652" s="185">
        <v>1205.9999999999998</v>
      </c>
      <c r="G6652" s="180">
        <f t="shared" si="206"/>
        <v>1205.9999999999998</v>
      </c>
      <c r="H6652" s="181">
        <f t="shared" si="207"/>
        <v>1</v>
      </c>
    </row>
    <row r="6653" spans="2:8">
      <c r="B6653" s="186" t="s">
        <v>151</v>
      </c>
      <c r="C6653" s="183" t="s">
        <v>125</v>
      </c>
      <c r="D6653" s="183" t="s">
        <v>121</v>
      </c>
      <c r="E6653" s="185">
        <v>1425.000000000005</v>
      </c>
      <c r="F6653" s="185">
        <v>1977.9999999999991</v>
      </c>
      <c r="G6653" s="180">
        <f t="shared" si="206"/>
        <v>1977.9999999999991</v>
      </c>
      <c r="H6653" s="181">
        <f t="shared" si="207"/>
        <v>1</v>
      </c>
    </row>
    <row r="6654" spans="2:8">
      <c r="B6654" s="186" t="s">
        <v>151</v>
      </c>
      <c r="C6654" s="183" t="s">
        <v>125</v>
      </c>
      <c r="D6654" s="183" t="s">
        <v>121</v>
      </c>
      <c r="E6654" s="185">
        <v>146.00000000000011</v>
      </c>
      <c r="F6654" s="185">
        <v>366</v>
      </c>
      <c r="G6654" s="180">
        <f t="shared" si="206"/>
        <v>366</v>
      </c>
      <c r="H6654" s="181">
        <f t="shared" si="207"/>
        <v>1</v>
      </c>
    </row>
    <row r="6655" spans="2:8">
      <c r="B6655" s="186" t="s">
        <v>151</v>
      </c>
      <c r="C6655" s="183" t="s">
        <v>125</v>
      </c>
      <c r="D6655" s="183" t="s">
        <v>121</v>
      </c>
      <c r="E6655" s="185">
        <v>146.00000000000011</v>
      </c>
      <c r="F6655" s="185">
        <v>366</v>
      </c>
      <c r="G6655" s="180">
        <f t="shared" si="206"/>
        <v>366</v>
      </c>
      <c r="H6655" s="181">
        <f t="shared" si="207"/>
        <v>1</v>
      </c>
    </row>
    <row r="6656" spans="2:8">
      <c r="B6656" s="186" t="s">
        <v>151</v>
      </c>
      <c r="C6656" s="183" t="s">
        <v>125</v>
      </c>
      <c r="D6656" s="183" t="s">
        <v>121</v>
      </c>
      <c r="E6656" s="185">
        <v>146.00000000000011</v>
      </c>
      <c r="F6656" s="185">
        <v>366</v>
      </c>
      <c r="G6656" s="180">
        <f t="shared" si="206"/>
        <v>366</v>
      </c>
      <c r="H6656" s="181">
        <f t="shared" si="207"/>
        <v>1</v>
      </c>
    </row>
    <row r="6657" spans="2:8">
      <c r="B6657" s="186" t="s">
        <v>151</v>
      </c>
      <c r="C6657" s="183" t="s">
        <v>125</v>
      </c>
      <c r="D6657" s="183" t="s">
        <v>121</v>
      </c>
      <c r="E6657" s="185">
        <v>146.00000000000011</v>
      </c>
      <c r="F6657" s="185">
        <v>366</v>
      </c>
      <c r="G6657" s="180">
        <f t="shared" si="206"/>
        <v>366</v>
      </c>
      <c r="H6657" s="181">
        <f t="shared" si="207"/>
        <v>1</v>
      </c>
    </row>
    <row r="6658" spans="2:8">
      <c r="B6658" s="186" t="s">
        <v>151</v>
      </c>
      <c r="C6658" s="183" t="s">
        <v>125</v>
      </c>
      <c r="D6658" s="183" t="s">
        <v>121</v>
      </c>
      <c r="E6658" s="185">
        <v>146.00000000000011</v>
      </c>
      <c r="F6658" s="185">
        <v>366</v>
      </c>
      <c r="G6658" s="180">
        <f t="shared" si="206"/>
        <v>366</v>
      </c>
      <c r="H6658" s="181">
        <f t="shared" si="207"/>
        <v>1</v>
      </c>
    </row>
    <row r="6659" spans="2:8">
      <c r="B6659" s="186" t="s">
        <v>151</v>
      </c>
      <c r="C6659" s="183" t="s">
        <v>125</v>
      </c>
      <c r="D6659" s="183" t="s">
        <v>121</v>
      </c>
      <c r="E6659" s="185">
        <v>146.00000000000011</v>
      </c>
      <c r="F6659" s="185">
        <v>366</v>
      </c>
      <c r="G6659" s="180">
        <f t="shared" si="206"/>
        <v>366</v>
      </c>
      <c r="H6659" s="181">
        <f t="shared" si="207"/>
        <v>1</v>
      </c>
    </row>
    <row r="6660" spans="2:8">
      <c r="B6660" s="186" t="s">
        <v>151</v>
      </c>
      <c r="C6660" s="183" t="s">
        <v>125</v>
      </c>
      <c r="D6660" s="183" t="s">
        <v>121</v>
      </c>
      <c r="E6660" s="185">
        <v>146.00000000000011</v>
      </c>
      <c r="F6660" s="185">
        <v>366</v>
      </c>
      <c r="G6660" s="180">
        <f t="shared" si="206"/>
        <v>366</v>
      </c>
      <c r="H6660" s="181">
        <f t="shared" si="207"/>
        <v>1</v>
      </c>
    </row>
    <row r="6661" spans="2:8">
      <c r="B6661" s="186" t="s">
        <v>151</v>
      </c>
      <c r="C6661" s="183" t="s">
        <v>125</v>
      </c>
      <c r="D6661" s="183" t="s">
        <v>121</v>
      </c>
      <c r="E6661" s="185">
        <v>146.00000000000011</v>
      </c>
      <c r="F6661" s="185">
        <v>366</v>
      </c>
      <c r="G6661" s="180">
        <f t="shared" si="206"/>
        <v>366</v>
      </c>
      <c r="H6661" s="181">
        <f t="shared" si="207"/>
        <v>1</v>
      </c>
    </row>
    <row r="6662" spans="2:8">
      <c r="B6662" s="186" t="s">
        <v>151</v>
      </c>
      <c r="C6662" s="183" t="s">
        <v>125</v>
      </c>
      <c r="D6662" s="183" t="s">
        <v>121</v>
      </c>
      <c r="E6662" s="185">
        <v>146.00000000000011</v>
      </c>
      <c r="F6662" s="185">
        <v>366</v>
      </c>
      <c r="G6662" s="180">
        <f t="shared" ref="G6662:G6725" si="208">IF(ABS(F6662)&gt;ABS(E6662),ABS(F6662),ABS(E6662))</f>
        <v>366</v>
      </c>
      <c r="H6662" s="181">
        <f t="shared" ref="H6662:H6725" si="209">IF(G6662&lt;&gt;0,IF(ABS(F6662)&gt;=G6662,1,ABS(F6662/G6662)),0)</f>
        <v>1</v>
      </c>
    </row>
    <row r="6663" spans="2:8">
      <c r="B6663" s="186" t="s">
        <v>151</v>
      </c>
      <c r="C6663" s="183" t="s">
        <v>125</v>
      </c>
      <c r="D6663" s="183" t="s">
        <v>121</v>
      </c>
      <c r="E6663" s="185">
        <v>146.00000000000011</v>
      </c>
      <c r="F6663" s="185">
        <v>366</v>
      </c>
      <c r="G6663" s="180">
        <f t="shared" si="208"/>
        <v>366</v>
      </c>
      <c r="H6663" s="181">
        <f t="shared" si="209"/>
        <v>1</v>
      </c>
    </row>
    <row r="6664" spans="2:8">
      <c r="B6664" s="186" t="s">
        <v>151</v>
      </c>
      <c r="C6664" s="183" t="s">
        <v>125</v>
      </c>
      <c r="D6664" s="183" t="s">
        <v>121</v>
      </c>
      <c r="E6664" s="185">
        <v>146.00000000000011</v>
      </c>
      <c r="F6664" s="185">
        <v>366</v>
      </c>
      <c r="G6664" s="180">
        <f t="shared" si="208"/>
        <v>366</v>
      </c>
      <c r="H6664" s="181">
        <f t="shared" si="209"/>
        <v>1</v>
      </c>
    </row>
    <row r="6665" spans="2:8">
      <c r="B6665" s="186" t="s">
        <v>151</v>
      </c>
      <c r="C6665" s="183" t="s">
        <v>125</v>
      </c>
      <c r="D6665" s="183" t="s">
        <v>121</v>
      </c>
      <c r="E6665" s="185">
        <v>146.00000000000011</v>
      </c>
      <c r="F6665" s="185">
        <v>366</v>
      </c>
      <c r="G6665" s="180">
        <f t="shared" si="208"/>
        <v>366</v>
      </c>
      <c r="H6665" s="181">
        <f t="shared" si="209"/>
        <v>1</v>
      </c>
    </row>
    <row r="6666" spans="2:8">
      <c r="B6666" s="186" t="s">
        <v>151</v>
      </c>
      <c r="C6666" s="183" t="s">
        <v>125</v>
      </c>
      <c r="D6666" s="183" t="s">
        <v>121</v>
      </c>
      <c r="E6666" s="185">
        <v>169.99999999999949</v>
      </c>
      <c r="F6666" s="185">
        <v>406</v>
      </c>
      <c r="G6666" s="180">
        <f t="shared" si="208"/>
        <v>406</v>
      </c>
      <c r="H6666" s="181">
        <f t="shared" si="209"/>
        <v>1</v>
      </c>
    </row>
    <row r="6667" spans="2:8">
      <c r="B6667" s="186" t="s">
        <v>151</v>
      </c>
      <c r="C6667" s="183" t="s">
        <v>125</v>
      </c>
      <c r="D6667" s="183" t="s">
        <v>121</v>
      </c>
      <c r="E6667" s="185">
        <v>845</v>
      </c>
      <c r="F6667" s="185">
        <v>1593.9999999999991</v>
      </c>
      <c r="G6667" s="180">
        <f t="shared" si="208"/>
        <v>1593.9999999999991</v>
      </c>
      <c r="H6667" s="181">
        <f t="shared" si="209"/>
        <v>1</v>
      </c>
    </row>
    <row r="6668" spans="2:8">
      <c r="B6668" s="186" t="s">
        <v>151</v>
      </c>
      <c r="C6668" s="183" t="s">
        <v>125</v>
      </c>
      <c r="D6668" s="183" t="s">
        <v>121</v>
      </c>
      <c r="E6668" s="185">
        <v>1182</v>
      </c>
      <c r="F6668" s="185">
        <v>1299</v>
      </c>
      <c r="G6668" s="180">
        <f t="shared" si="208"/>
        <v>1299</v>
      </c>
      <c r="H6668" s="181">
        <f t="shared" si="209"/>
        <v>1</v>
      </c>
    </row>
    <row r="6669" spans="2:8">
      <c r="B6669" s="186" t="s">
        <v>151</v>
      </c>
      <c r="C6669" s="183" t="s">
        <v>125</v>
      </c>
      <c r="D6669" s="183" t="s">
        <v>121</v>
      </c>
      <c r="E6669" s="185">
        <v>218</v>
      </c>
      <c r="F6669" s="185">
        <v>486</v>
      </c>
      <c r="G6669" s="180">
        <f t="shared" si="208"/>
        <v>486</v>
      </c>
      <c r="H6669" s="181">
        <f t="shared" si="209"/>
        <v>1</v>
      </c>
    </row>
    <row r="6670" spans="2:8">
      <c r="B6670" s="186" t="s">
        <v>151</v>
      </c>
      <c r="C6670" s="183" t="s">
        <v>125</v>
      </c>
      <c r="D6670" s="183" t="s">
        <v>121</v>
      </c>
      <c r="E6670" s="185">
        <v>230.00000000000011</v>
      </c>
      <c r="F6670" s="185">
        <v>366</v>
      </c>
      <c r="G6670" s="180">
        <f t="shared" si="208"/>
        <v>366</v>
      </c>
      <c r="H6670" s="181">
        <f t="shared" si="209"/>
        <v>1</v>
      </c>
    </row>
    <row r="6671" spans="2:8">
      <c r="B6671" s="186" t="s">
        <v>151</v>
      </c>
      <c r="C6671" s="183" t="s">
        <v>125</v>
      </c>
      <c r="D6671" s="183" t="s">
        <v>121</v>
      </c>
      <c r="E6671" s="185">
        <v>169.99999999999949</v>
      </c>
      <c r="F6671" s="185">
        <v>406</v>
      </c>
      <c r="G6671" s="180">
        <f t="shared" si="208"/>
        <v>406</v>
      </c>
      <c r="H6671" s="181">
        <f t="shared" si="209"/>
        <v>1</v>
      </c>
    </row>
    <row r="6672" spans="2:8">
      <c r="B6672" s="186" t="s">
        <v>151</v>
      </c>
      <c r="C6672" s="183" t="s">
        <v>125</v>
      </c>
      <c r="D6672" s="183" t="s">
        <v>121</v>
      </c>
      <c r="E6672" s="185">
        <v>193.9999999999998</v>
      </c>
      <c r="F6672" s="185">
        <v>446</v>
      </c>
      <c r="G6672" s="180">
        <f t="shared" si="208"/>
        <v>446</v>
      </c>
      <c r="H6672" s="181">
        <f t="shared" si="209"/>
        <v>1</v>
      </c>
    </row>
    <row r="6673" spans="2:8">
      <c r="B6673" s="186" t="s">
        <v>151</v>
      </c>
      <c r="C6673" s="183" t="s">
        <v>125</v>
      </c>
      <c r="D6673" s="183" t="s">
        <v>121</v>
      </c>
      <c r="E6673" s="185">
        <v>315</v>
      </c>
      <c r="F6673" s="185">
        <v>0</v>
      </c>
      <c r="G6673" s="180">
        <f t="shared" si="208"/>
        <v>315</v>
      </c>
      <c r="H6673" s="181">
        <f t="shared" si="209"/>
        <v>0</v>
      </c>
    </row>
    <row r="6674" spans="2:8">
      <c r="B6674" s="186" t="s">
        <v>151</v>
      </c>
      <c r="C6674" s="183" t="s">
        <v>125</v>
      </c>
      <c r="D6674" s="183" t="s">
        <v>121</v>
      </c>
      <c r="E6674" s="185">
        <v>572</v>
      </c>
      <c r="F6674" s="185">
        <v>1105</v>
      </c>
      <c r="G6674" s="180">
        <f t="shared" si="208"/>
        <v>1105</v>
      </c>
      <c r="H6674" s="181">
        <f t="shared" si="209"/>
        <v>1</v>
      </c>
    </row>
    <row r="6675" spans="2:8">
      <c r="B6675" s="186" t="s">
        <v>151</v>
      </c>
      <c r="C6675" s="183" t="s">
        <v>125</v>
      </c>
      <c r="D6675" s="183" t="s">
        <v>121</v>
      </c>
      <c r="E6675" s="185">
        <v>150</v>
      </c>
      <c r="F6675" s="185">
        <v>0</v>
      </c>
      <c r="G6675" s="180">
        <f t="shared" si="208"/>
        <v>150</v>
      </c>
      <c r="H6675" s="181">
        <f t="shared" si="209"/>
        <v>0</v>
      </c>
    </row>
    <row r="6676" spans="2:8">
      <c r="B6676" s="186" t="s">
        <v>151</v>
      </c>
      <c r="C6676" s="183" t="s">
        <v>125</v>
      </c>
      <c r="D6676" s="183" t="s">
        <v>121</v>
      </c>
      <c r="E6676" s="185">
        <v>635</v>
      </c>
      <c r="F6676" s="185">
        <v>1105</v>
      </c>
      <c r="G6676" s="180">
        <f t="shared" si="208"/>
        <v>1105</v>
      </c>
      <c r="H6676" s="181">
        <f t="shared" si="209"/>
        <v>1</v>
      </c>
    </row>
    <row r="6677" spans="2:8">
      <c r="B6677" s="186" t="s">
        <v>151</v>
      </c>
      <c r="C6677" s="183" t="s">
        <v>125</v>
      </c>
      <c r="D6677" s="183" t="s">
        <v>121</v>
      </c>
      <c r="E6677" s="185">
        <v>505</v>
      </c>
      <c r="F6677" s="185">
        <v>1105</v>
      </c>
      <c r="G6677" s="180">
        <f t="shared" si="208"/>
        <v>1105</v>
      </c>
      <c r="H6677" s="181">
        <f t="shared" si="209"/>
        <v>1</v>
      </c>
    </row>
    <row r="6678" spans="2:8">
      <c r="B6678" s="186" t="s">
        <v>151</v>
      </c>
      <c r="C6678" s="183" t="s">
        <v>125</v>
      </c>
      <c r="D6678" s="183" t="s">
        <v>121</v>
      </c>
      <c r="E6678" s="185">
        <v>707</v>
      </c>
      <c r="F6678" s="185">
        <v>1105</v>
      </c>
      <c r="G6678" s="180">
        <f t="shared" si="208"/>
        <v>1105</v>
      </c>
      <c r="H6678" s="181">
        <f t="shared" si="209"/>
        <v>1</v>
      </c>
    </row>
    <row r="6679" spans="2:8">
      <c r="B6679" s="186" t="s">
        <v>151</v>
      </c>
      <c r="C6679" s="183" t="s">
        <v>125</v>
      </c>
      <c r="D6679" s="183" t="s">
        <v>121</v>
      </c>
      <c r="E6679" s="185">
        <v>505</v>
      </c>
      <c r="F6679" s="185">
        <v>1105</v>
      </c>
      <c r="G6679" s="180">
        <f t="shared" si="208"/>
        <v>1105</v>
      </c>
      <c r="H6679" s="181">
        <f t="shared" si="209"/>
        <v>1</v>
      </c>
    </row>
    <row r="6680" spans="2:8">
      <c r="B6680" s="186" t="s">
        <v>151</v>
      </c>
      <c r="C6680" s="183" t="s">
        <v>125</v>
      </c>
      <c r="D6680" s="183" t="s">
        <v>121</v>
      </c>
      <c r="E6680" s="185">
        <v>169.99999999999949</v>
      </c>
      <c r="F6680" s="185">
        <v>406</v>
      </c>
      <c r="G6680" s="180">
        <f t="shared" si="208"/>
        <v>406</v>
      </c>
      <c r="H6680" s="181">
        <f t="shared" si="209"/>
        <v>1</v>
      </c>
    </row>
    <row r="6681" spans="2:8">
      <c r="B6681" s="186" t="s">
        <v>151</v>
      </c>
      <c r="C6681" s="183" t="s">
        <v>125</v>
      </c>
      <c r="D6681" s="183" t="s">
        <v>121</v>
      </c>
      <c r="E6681" s="185">
        <v>193.9999999999998</v>
      </c>
      <c r="F6681" s="185">
        <v>366</v>
      </c>
      <c r="G6681" s="180">
        <f t="shared" si="208"/>
        <v>366</v>
      </c>
      <c r="H6681" s="181">
        <f t="shared" si="209"/>
        <v>1</v>
      </c>
    </row>
    <row r="6682" spans="2:8">
      <c r="B6682" s="186" t="s">
        <v>151</v>
      </c>
      <c r="C6682" s="183" t="s">
        <v>125</v>
      </c>
      <c r="D6682" s="183" t="s">
        <v>121</v>
      </c>
      <c r="E6682" s="185">
        <v>90.000000000000085</v>
      </c>
      <c r="F6682" s="185">
        <v>0</v>
      </c>
      <c r="G6682" s="180">
        <f t="shared" si="208"/>
        <v>90.000000000000085</v>
      </c>
      <c r="H6682" s="181">
        <f t="shared" si="209"/>
        <v>0</v>
      </c>
    </row>
    <row r="6683" spans="2:8">
      <c r="B6683" s="186" t="s">
        <v>151</v>
      </c>
      <c r="C6683" s="183" t="s">
        <v>125</v>
      </c>
      <c r="D6683" s="183" t="s">
        <v>121</v>
      </c>
      <c r="E6683" s="185">
        <v>505</v>
      </c>
      <c r="F6683" s="185">
        <v>1105</v>
      </c>
      <c r="G6683" s="180">
        <f t="shared" si="208"/>
        <v>1105</v>
      </c>
      <c r="H6683" s="181">
        <f t="shared" si="209"/>
        <v>1</v>
      </c>
    </row>
    <row r="6684" spans="2:8">
      <c r="B6684" s="186" t="s">
        <v>151</v>
      </c>
      <c r="C6684" s="183" t="s">
        <v>125</v>
      </c>
      <c r="D6684" s="183" t="s">
        <v>121</v>
      </c>
      <c r="E6684" s="185">
        <v>505</v>
      </c>
      <c r="F6684" s="185">
        <v>1105</v>
      </c>
      <c r="G6684" s="180">
        <f t="shared" si="208"/>
        <v>1105</v>
      </c>
      <c r="H6684" s="181">
        <f t="shared" si="209"/>
        <v>1</v>
      </c>
    </row>
    <row r="6685" spans="2:8">
      <c r="B6685" s="186" t="s">
        <v>151</v>
      </c>
      <c r="C6685" s="183" t="s">
        <v>125</v>
      </c>
      <c r="D6685" s="183" t="s">
        <v>121</v>
      </c>
      <c r="E6685" s="185">
        <v>635</v>
      </c>
      <c r="F6685" s="185">
        <v>1105</v>
      </c>
      <c r="G6685" s="180">
        <f t="shared" si="208"/>
        <v>1105</v>
      </c>
      <c r="H6685" s="181">
        <f t="shared" si="209"/>
        <v>1</v>
      </c>
    </row>
    <row r="6686" spans="2:8">
      <c r="B6686" s="186" t="s">
        <v>151</v>
      </c>
      <c r="C6686" s="183" t="s">
        <v>125</v>
      </c>
      <c r="D6686" s="183" t="s">
        <v>121</v>
      </c>
      <c r="E6686" s="185">
        <v>1390</v>
      </c>
      <c r="F6686" s="185">
        <v>1589.9999999999998</v>
      </c>
      <c r="G6686" s="180">
        <f t="shared" si="208"/>
        <v>1589.9999999999998</v>
      </c>
      <c r="H6686" s="181">
        <f t="shared" si="209"/>
        <v>1</v>
      </c>
    </row>
    <row r="6687" spans="2:8">
      <c r="B6687" s="186" t="s">
        <v>151</v>
      </c>
      <c r="C6687" s="183" t="s">
        <v>125</v>
      </c>
      <c r="D6687" s="183" t="s">
        <v>121</v>
      </c>
      <c r="E6687" s="185">
        <v>706</v>
      </c>
      <c r="F6687" s="185">
        <v>1264.0000000000009</v>
      </c>
      <c r="G6687" s="180">
        <f t="shared" si="208"/>
        <v>1264.0000000000009</v>
      </c>
      <c r="H6687" s="181">
        <f t="shared" si="209"/>
        <v>1</v>
      </c>
    </row>
    <row r="6688" spans="2:8">
      <c r="B6688" s="186" t="s">
        <v>151</v>
      </c>
      <c r="C6688" s="183" t="s">
        <v>125</v>
      </c>
      <c r="D6688" s="183" t="s">
        <v>121</v>
      </c>
      <c r="E6688" s="185">
        <v>627</v>
      </c>
      <c r="F6688" s="185">
        <v>1105</v>
      </c>
      <c r="G6688" s="180">
        <f t="shared" si="208"/>
        <v>1105</v>
      </c>
      <c r="H6688" s="181">
        <f t="shared" si="209"/>
        <v>1</v>
      </c>
    </row>
    <row r="6689" spans="2:8">
      <c r="B6689" s="186" t="s">
        <v>151</v>
      </c>
      <c r="C6689" s="183" t="s">
        <v>125</v>
      </c>
      <c r="D6689" s="183" t="s">
        <v>121</v>
      </c>
      <c r="E6689" s="185">
        <v>57</v>
      </c>
      <c r="F6689" s="185">
        <v>0</v>
      </c>
      <c r="G6689" s="180">
        <f t="shared" si="208"/>
        <v>57</v>
      </c>
      <c r="H6689" s="181">
        <f t="shared" si="209"/>
        <v>0</v>
      </c>
    </row>
    <row r="6690" spans="2:8">
      <c r="B6690" s="186" t="s">
        <v>151</v>
      </c>
      <c r="C6690" s="183" t="s">
        <v>125</v>
      </c>
      <c r="D6690" s="183" t="s">
        <v>121</v>
      </c>
      <c r="E6690" s="185">
        <v>876</v>
      </c>
      <c r="F6690" s="185">
        <v>1105</v>
      </c>
      <c r="G6690" s="180">
        <f t="shared" si="208"/>
        <v>1105</v>
      </c>
      <c r="H6690" s="181">
        <f t="shared" si="209"/>
        <v>1</v>
      </c>
    </row>
    <row r="6691" spans="2:8">
      <c r="B6691" s="186" t="s">
        <v>151</v>
      </c>
      <c r="C6691" s="183" t="s">
        <v>125</v>
      </c>
      <c r="D6691" s="183" t="s">
        <v>121</v>
      </c>
      <c r="E6691" s="185">
        <v>1272.999999999997</v>
      </c>
      <c r="F6691" s="185">
        <v>2477.0000000000041</v>
      </c>
      <c r="G6691" s="180">
        <f t="shared" si="208"/>
        <v>2477.0000000000041</v>
      </c>
      <c r="H6691" s="181">
        <f t="shared" si="209"/>
        <v>1</v>
      </c>
    </row>
    <row r="6692" spans="2:8">
      <c r="B6692" s="186" t="s">
        <v>151</v>
      </c>
      <c r="C6692" s="183" t="s">
        <v>125</v>
      </c>
      <c r="D6692" s="183" t="s">
        <v>121</v>
      </c>
      <c r="E6692" s="185">
        <v>2461</v>
      </c>
      <c r="F6692" s="185">
        <v>1105</v>
      </c>
      <c r="G6692" s="180">
        <f t="shared" si="208"/>
        <v>2461</v>
      </c>
      <c r="H6692" s="181">
        <f t="shared" si="209"/>
        <v>0.44900446972775293</v>
      </c>
    </row>
    <row r="6693" spans="2:8">
      <c r="B6693" s="186" t="s">
        <v>151</v>
      </c>
      <c r="C6693" s="183" t="s">
        <v>125</v>
      </c>
      <c r="D6693" s="183" t="s">
        <v>121</v>
      </c>
      <c r="E6693" s="185">
        <v>50</v>
      </c>
      <c r="F6693" s="185">
        <v>0</v>
      </c>
      <c r="G6693" s="180">
        <f t="shared" si="208"/>
        <v>50</v>
      </c>
      <c r="H6693" s="181">
        <f t="shared" si="209"/>
        <v>0</v>
      </c>
    </row>
    <row r="6694" spans="2:8">
      <c r="B6694" s="186" t="s">
        <v>151</v>
      </c>
      <c r="C6694" s="183" t="s">
        <v>125</v>
      </c>
      <c r="D6694" s="183" t="s">
        <v>121</v>
      </c>
      <c r="E6694" s="185">
        <v>195</v>
      </c>
      <c r="F6694" s="185">
        <v>0</v>
      </c>
      <c r="G6694" s="180">
        <f t="shared" si="208"/>
        <v>195</v>
      </c>
      <c r="H6694" s="181">
        <f t="shared" si="209"/>
        <v>0</v>
      </c>
    </row>
    <row r="6695" spans="2:8">
      <c r="B6695" s="186" t="s">
        <v>151</v>
      </c>
      <c r="C6695" s="183" t="s">
        <v>125</v>
      </c>
      <c r="D6695" s="183" t="s">
        <v>121</v>
      </c>
      <c r="E6695" s="185">
        <v>668</v>
      </c>
      <c r="F6695" s="185">
        <v>1105</v>
      </c>
      <c r="G6695" s="180">
        <f t="shared" si="208"/>
        <v>1105</v>
      </c>
      <c r="H6695" s="181">
        <f t="shared" si="209"/>
        <v>1</v>
      </c>
    </row>
    <row r="6696" spans="2:8">
      <c r="B6696" s="186" t="s">
        <v>151</v>
      </c>
      <c r="C6696" s="183" t="s">
        <v>125</v>
      </c>
      <c r="D6696" s="183" t="s">
        <v>121</v>
      </c>
      <c r="E6696" s="185">
        <v>954</v>
      </c>
      <c r="F6696" s="185">
        <v>1396</v>
      </c>
      <c r="G6696" s="180">
        <f t="shared" si="208"/>
        <v>1396</v>
      </c>
      <c r="H6696" s="181">
        <f t="shared" si="209"/>
        <v>1</v>
      </c>
    </row>
    <row r="6697" spans="2:8">
      <c r="B6697" s="186" t="s">
        <v>151</v>
      </c>
      <c r="C6697" s="183" t="s">
        <v>125</v>
      </c>
      <c r="D6697" s="183" t="s">
        <v>121</v>
      </c>
      <c r="E6697" s="185">
        <v>492</v>
      </c>
      <c r="F6697" s="185">
        <v>416</v>
      </c>
      <c r="G6697" s="180">
        <f t="shared" si="208"/>
        <v>492</v>
      </c>
      <c r="H6697" s="181">
        <f t="shared" si="209"/>
        <v>0.84552845528455289</v>
      </c>
    </row>
    <row r="6698" spans="2:8">
      <c r="B6698" s="186" t="s">
        <v>151</v>
      </c>
      <c r="C6698" s="183" t="s">
        <v>125</v>
      </c>
      <c r="D6698" s="183" t="s">
        <v>121</v>
      </c>
      <c r="E6698" s="185">
        <v>252.9999999999996</v>
      </c>
      <c r="F6698" s="185">
        <v>559</v>
      </c>
      <c r="G6698" s="180">
        <f t="shared" si="208"/>
        <v>559</v>
      </c>
      <c r="H6698" s="181">
        <f t="shared" si="209"/>
        <v>1</v>
      </c>
    </row>
    <row r="6699" spans="2:8">
      <c r="B6699" s="186" t="s">
        <v>151</v>
      </c>
      <c r="C6699" s="183" t="s">
        <v>125</v>
      </c>
      <c r="D6699" s="183" t="s">
        <v>121</v>
      </c>
      <c r="E6699" s="185">
        <v>337.99999999999972</v>
      </c>
      <c r="F6699" s="185">
        <v>396</v>
      </c>
      <c r="G6699" s="180">
        <f t="shared" si="208"/>
        <v>396</v>
      </c>
      <c r="H6699" s="181">
        <f t="shared" si="209"/>
        <v>1</v>
      </c>
    </row>
    <row r="6700" spans="2:8">
      <c r="B6700" s="186" t="s">
        <v>151</v>
      </c>
      <c r="C6700" s="183" t="s">
        <v>125</v>
      </c>
      <c r="D6700" s="183" t="s">
        <v>121</v>
      </c>
      <c r="E6700" s="185">
        <v>176</v>
      </c>
      <c r="F6700" s="185">
        <v>556</v>
      </c>
      <c r="G6700" s="180">
        <f t="shared" si="208"/>
        <v>556</v>
      </c>
      <c r="H6700" s="181">
        <f t="shared" si="209"/>
        <v>1</v>
      </c>
    </row>
    <row r="6701" spans="2:8">
      <c r="B6701" s="186" t="s">
        <v>151</v>
      </c>
      <c r="C6701" s="183" t="s">
        <v>125</v>
      </c>
      <c r="D6701" s="183" t="s">
        <v>121</v>
      </c>
      <c r="E6701" s="185">
        <v>1285</v>
      </c>
      <c r="F6701" s="185">
        <v>1105</v>
      </c>
      <c r="G6701" s="180">
        <f t="shared" si="208"/>
        <v>1285</v>
      </c>
      <c r="H6701" s="181">
        <f t="shared" si="209"/>
        <v>0.8599221789883269</v>
      </c>
    </row>
    <row r="6702" spans="2:8">
      <c r="B6702" s="186" t="s">
        <v>151</v>
      </c>
      <c r="C6702" s="183" t="s">
        <v>125</v>
      </c>
      <c r="D6702" s="183" t="s">
        <v>121</v>
      </c>
      <c r="E6702" s="185">
        <v>1736</v>
      </c>
      <c r="F6702" s="185">
        <v>1105</v>
      </c>
      <c r="G6702" s="180">
        <f t="shared" si="208"/>
        <v>1736</v>
      </c>
      <c r="H6702" s="181">
        <f t="shared" si="209"/>
        <v>0.63652073732718895</v>
      </c>
    </row>
    <row r="6703" spans="2:8">
      <c r="B6703" s="186" t="s">
        <v>151</v>
      </c>
      <c r="C6703" s="183" t="s">
        <v>125</v>
      </c>
      <c r="D6703" s="183" t="s">
        <v>121</v>
      </c>
      <c r="E6703" s="185">
        <v>410</v>
      </c>
      <c r="F6703" s="185">
        <v>0</v>
      </c>
      <c r="G6703" s="180">
        <f t="shared" si="208"/>
        <v>410</v>
      </c>
      <c r="H6703" s="181">
        <f t="shared" si="209"/>
        <v>0</v>
      </c>
    </row>
    <row r="6704" spans="2:8">
      <c r="B6704" s="186" t="s">
        <v>151</v>
      </c>
      <c r="C6704" s="183" t="s">
        <v>125</v>
      </c>
      <c r="D6704" s="183" t="s">
        <v>121</v>
      </c>
      <c r="E6704" s="185">
        <v>936</v>
      </c>
      <c r="F6704" s="185">
        <v>1105</v>
      </c>
      <c r="G6704" s="180">
        <f t="shared" si="208"/>
        <v>1105</v>
      </c>
      <c r="H6704" s="181">
        <f t="shared" si="209"/>
        <v>1</v>
      </c>
    </row>
    <row r="6705" spans="2:8">
      <c r="B6705" s="186" t="s">
        <v>151</v>
      </c>
      <c r="C6705" s="183" t="s">
        <v>125</v>
      </c>
      <c r="D6705" s="183" t="s">
        <v>121</v>
      </c>
      <c r="E6705" s="185">
        <v>964</v>
      </c>
      <c r="F6705" s="185">
        <v>1105</v>
      </c>
      <c r="G6705" s="180">
        <f t="shared" si="208"/>
        <v>1105</v>
      </c>
      <c r="H6705" s="181">
        <f t="shared" si="209"/>
        <v>1</v>
      </c>
    </row>
    <row r="6706" spans="2:8">
      <c r="B6706" s="186" t="s">
        <v>151</v>
      </c>
      <c r="C6706" s="183" t="s">
        <v>125</v>
      </c>
      <c r="D6706" s="183" t="s">
        <v>121</v>
      </c>
      <c r="E6706" s="185">
        <v>1693</v>
      </c>
      <c r="F6706" s="185">
        <v>1105</v>
      </c>
      <c r="G6706" s="180">
        <f t="shared" si="208"/>
        <v>1693</v>
      </c>
      <c r="H6706" s="181">
        <f t="shared" si="209"/>
        <v>0.65268753691671588</v>
      </c>
    </row>
    <row r="6707" spans="2:8">
      <c r="B6707" s="186" t="s">
        <v>151</v>
      </c>
      <c r="C6707" s="183" t="s">
        <v>125</v>
      </c>
      <c r="D6707" s="183" t="s">
        <v>121</v>
      </c>
      <c r="E6707" s="185">
        <v>80</v>
      </c>
      <c r="F6707" s="185">
        <v>0</v>
      </c>
      <c r="G6707" s="180">
        <f t="shared" si="208"/>
        <v>80</v>
      </c>
      <c r="H6707" s="181">
        <f t="shared" si="209"/>
        <v>0</v>
      </c>
    </row>
    <row r="6708" spans="2:8">
      <c r="B6708" s="186" t="s">
        <v>151</v>
      </c>
      <c r="C6708" s="183" t="s">
        <v>125</v>
      </c>
      <c r="D6708" s="183" t="s">
        <v>121</v>
      </c>
      <c r="E6708" s="185">
        <v>1542.9999999999989</v>
      </c>
      <c r="F6708" s="185">
        <v>3336.0000000000023</v>
      </c>
      <c r="G6708" s="180">
        <f t="shared" si="208"/>
        <v>3336.0000000000023</v>
      </c>
      <c r="H6708" s="181">
        <f t="shared" si="209"/>
        <v>1</v>
      </c>
    </row>
    <row r="6709" spans="2:8">
      <c r="B6709" s="186" t="s">
        <v>151</v>
      </c>
      <c r="C6709" s="183" t="s">
        <v>125</v>
      </c>
      <c r="D6709" s="183" t="s">
        <v>121</v>
      </c>
      <c r="E6709" s="185">
        <v>701</v>
      </c>
      <c r="F6709" s="185">
        <v>1105</v>
      </c>
      <c r="G6709" s="180">
        <f t="shared" si="208"/>
        <v>1105</v>
      </c>
      <c r="H6709" s="181">
        <f t="shared" si="209"/>
        <v>1</v>
      </c>
    </row>
    <row r="6710" spans="2:8">
      <c r="B6710" s="186" t="s">
        <v>151</v>
      </c>
      <c r="C6710" s="183" t="s">
        <v>125</v>
      </c>
      <c r="D6710" s="183" t="s">
        <v>121</v>
      </c>
      <c r="E6710" s="185">
        <v>430</v>
      </c>
      <c r="F6710" s="185">
        <v>1105</v>
      </c>
      <c r="G6710" s="180">
        <f t="shared" si="208"/>
        <v>1105</v>
      </c>
      <c r="H6710" s="181">
        <f t="shared" si="209"/>
        <v>1</v>
      </c>
    </row>
    <row r="6711" spans="2:8">
      <c r="B6711" s="186" t="s">
        <v>151</v>
      </c>
      <c r="C6711" s="183" t="s">
        <v>125</v>
      </c>
      <c r="D6711" s="183" t="s">
        <v>121</v>
      </c>
      <c r="E6711" s="185">
        <v>430</v>
      </c>
      <c r="F6711" s="185">
        <v>1105</v>
      </c>
      <c r="G6711" s="180">
        <f t="shared" si="208"/>
        <v>1105</v>
      </c>
      <c r="H6711" s="181">
        <f t="shared" si="209"/>
        <v>1</v>
      </c>
    </row>
    <row r="6712" spans="2:8">
      <c r="B6712" s="186" t="s">
        <v>151</v>
      </c>
      <c r="C6712" s="183" t="s">
        <v>125</v>
      </c>
      <c r="D6712" s="183" t="s">
        <v>121</v>
      </c>
      <c r="E6712" s="185">
        <v>430</v>
      </c>
      <c r="F6712" s="185">
        <v>1105</v>
      </c>
      <c r="G6712" s="180">
        <f t="shared" si="208"/>
        <v>1105</v>
      </c>
      <c r="H6712" s="181">
        <f t="shared" si="209"/>
        <v>1</v>
      </c>
    </row>
    <row r="6713" spans="2:8">
      <c r="B6713" s="186" t="s">
        <v>151</v>
      </c>
      <c r="C6713" s="183" t="s">
        <v>125</v>
      </c>
      <c r="D6713" s="183" t="s">
        <v>121</v>
      </c>
      <c r="E6713" s="185">
        <v>2551.999999999995</v>
      </c>
      <c r="F6713" s="185">
        <v>3820.9999999999964</v>
      </c>
      <c r="G6713" s="180">
        <f t="shared" si="208"/>
        <v>3820.9999999999964</v>
      </c>
      <c r="H6713" s="181">
        <f t="shared" si="209"/>
        <v>1</v>
      </c>
    </row>
    <row r="6714" spans="2:8">
      <c r="B6714" s="186" t="s">
        <v>151</v>
      </c>
      <c r="C6714" s="183" t="s">
        <v>125</v>
      </c>
      <c r="D6714" s="183" t="s">
        <v>121</v>
      </c>
      <c r="E6714" s="185">
        <v>834</v>
      </c>
      <c r="F6714" s="185">
        <v>1105</v>
      </c>
      <c r="G6714" s="180">
        <f t="shared" si="208"/>
        <v>1105</v>
      </c>
      <c r="H6714" s="181">
        <f t="shared" si="209"/>
        <v>1</v>
      </c>
    </row>
    <row r="6715" spans="2:8">
      <c r="B6715" s="186" t="s">
        <v>151</v>
      </c>
      <c r="C6715" s="183" t="s">
        <v>125</v>
      </c>
      <c r="D6715" s="183" t="s">
        <v>121</v>
      </c>
      <c r="E6715" s="185">
        <v>1872</v>
      </c>
      <c r="F6715" s="185">
        <v>1105</v>
      </c>
      <c r="G6715" s="180">
        <f t="shared" si="208"/>
        <v>1872</v>
      </c>
      <c r="H6715" s="181">
        <f t="shared" si="209"/>
        <v>0.59027777777777779</v>
      </c>
    </row>
    <row r="6716" spans="2:8">
      <c r="B6716" s="186" t="s">
        <v>151</v>
      </c>
      <c r="C6716" s="183" t="s">
        <v>125</v>
      </c>
      <c r="D6716" s="183" t="s">
        <v>121</v>
      </c>
      <c r="E6716" s="185">
        <v>130</v>
      </c>
      <c r="F6716" s="185">
        <v>0</v>
      </c>
      <c r="G6716" s="180">
        <f t="shared" si="208"/>
        <v>130</v>
      </c>
      <c r="H6716" s="181">
        <f t="shared" si="209"/>
        <v>0</v>
      </c>
    </row>
    <row r="6717" spans="2:8">
      <c r="B6717" s="186" t="s">
        <v>151</v>
      </c>
      <c r="C6717" s="183" t="s">
        <v>125</v>
      </c>
      <c r="D6717" s="183" t="s">
        <v>121</v>
      </c>
      <c r="E6717" s="185">
        <v>2729</v>
      </c>
      <c r="F6717" s="185">
        <v>1105</v>
      </c>
      <c r="G6717" s="180">
        <f t="shared" si="208"/>
        <v>2729</v>
      </c>
      <c r="H6717" s="181">
        <f t="shared" si="209"/>
        <v>0.40491022352510075</v>
      </c>
    </row>
    <row r="6718" spans="2:8">
      <c r="B6718" s="186" t="s">
        <v>151</v>
      </c>
      <c r="C6718" s="183" t="s">
        <v>125</v>
      </c>
      <c r="D6718" s="183" t="s">
        <v>121</v>
      </c>
      <c r="E6718" s="185">
        <v>550</v>
      </c>
      <c r="F6718" s="185">
        <v>1105</v>
      </c>
      <c r="G6718" s="180">
        <f t="shared" si="208"/>
        <v>1105</v>
      </c>
      <c r="H6718" s="181">
        <f t="shared" si="209"/>
        <v>1</v>
      </c>
    </row>
    <row r="6719" spans="2:8">
      <c r="B6719" s="186" t="s">
        <v>151</v>
      </c>
      <c r="C6719" s="183" t="s">
        <v>125</v>
      </c>
      <c r="D6719" s="183" t="s">
        <v>121</v>
      </c>
      <c r="E6719" s="185">
        <v>505</v>
      </c>
      <c r="F6719" s="185">
        <v>1105</v>
      </c>
      <c r="G6719" s="180">
        <f t="shared" si="208"/>
        <v>1105</v>
      </c>
      <c r="H6719" s="181">
        <f t="shared" si="209"/>
        <v>1</v>
      </c>
    </row>
    <row r="6720" spans="2:8">
      <c r="B6720" s="186" t="s">
        <v>151</v>
      </c>
      <c r="C6720" s="183" t="s">
        <v>125</v>
      </c>
      <c r="D6720" s="183" t="s">
        <v>121</v>
      </c>
      <c r="E6720" s="185">
        <v>505</v>
      </c>
      <c r="F6720" s="185">
        <v>1105</v>
      </c>
      <c r="G6720" s="180">
        <f t="shared" si="208"/>
        <v>1105</v>
      </c>
      <c r="H6720" s="181">
        <f t="shared" si="209"/>
        <v>1</v>
      </c>
    </row>
    <row r="6721" spans="2:8">
      <c r="B6721" s="186" t="s">
        <v>151</v>
      </c>
      <c r="C6721" s="183" t="s">
        <v>125</v>
      </c>
      <c r="D6721" s="183" t="s">
        <v>121</v>
      </c>
      <c r="E6721" s="185">
        <v>1028</v>
      </c>
      <c r="F6721" s="185">
        <v>1492.9999999999998</v>
      </c>
      <c r="G6721" s="180">
        <f t="shared" si="208"/>
        <v>1492.9999999999998</v>
      </c>
      <c r="H6721" s="181">
        <f t="shared" si="209"/>
        <v>1</v>
      </c>
    </row>
    <row r="6722" spans="2:8">
      <c r="B6722" s="186" t="s">
        <v>151</v>
      </c>
      <c r="C6722" s="183" t="s">
        <v>125</v>
      </c>
      <c r="D6722" s="183" t="s">
        <v>121</v>
      </c>
      <c r="E6722" s="185">
        <v>75</v>
      </c>
      <c r="F6722" s="185">
        <v>0</v>
      </c>
      <c r="G6722" s="180">
        <f t="shared" si="208"/>
        <v>75</v>
      </c>
      <c r="H6722" s="181">
        <f t="shared" si="209"/>
        <v>0</v>
      </c>
    </row>
    <row r="6723" spans="2:8">
      <c r="B6723" s="186" t="s">
        <v>151</v>
      </c>
      <c r="C6723" s="183" t="s">
        <v>125</v>
      </c>
      <c r="D6723" s="183" t="s">
        <v>121</v>
      </c>
      <c r="E6723" s="185">
        <v>560</v>
      </c>
      <c r="F6723" s="185">
        <v>1105</v>
      </c>
      <c r="G6723" s="180">
        <f t="shared" si="208"/>
        <v>1105</v>
      </c>
      <c r="H6723" s="181">
        <f t="shared" si="209"/>
        <v>1</v>
      </c>
    </row>
    <row r="6724" spans="2:8">
      <c r="B6724" s="186" t="s">
        <v>151</v>
      </c>
      <c r="C6724" s="183" t="s">
        <v>125</v>
      </c>
      <c r="D6724" s="183" t="s">
        <v>121</v>
      </c>
      <c r="E6724" s="185">
        <v>528</v>
      </c>
      <c r="F6724" s="185">
        <v>1105</v>
      </c>
      <c r="G6724" s="180">
        <f t="shared" si="208"/>
        <v>1105</v>
      </c>
      <c r="H6724" s="181">
        <f t="shared" si="209"/>
        <v>1</v>
      </c>
    </row>
    <row r="6725" spans="2:8">
      <c r="B6725" s="186" t="s">
        <v>151</v>
      </c>
      <c r="C6725" s="183" t="s">
        <v>125</v>
      </c>
      <c r="D6725" s="183" t="s">
        <v>121</v>
      </c>
      <c r="E6725" s="185">
        <v>863</v>
      </c>
      <c r="F6725" s="185">
        <v>1544</v>
      </c>
      <c r="G6725" s="180">
        <f t="shared" si="208"/>
        <v>1544</v>
      </c>
      <c r="H6725" s="181">
        <f t="shared" si="209"/>
        <v>1</v>
      </c>
    </row>
    <row r="6726" spans="2:8">
      <c r="B6726" s="186" t="s">
        <v>151</v>
      </c>
      <c r="C6726" s="183" t="s">
        <v>125</v>
      </c>
      <c r="D6726" s="183" t="s">
        <v>121</v>
      </c>
      <c r="E6726" s="185">
        <v>2253</v>
      </c>
      <c r="F6726" s="185">
        <v>1105</v>
      </c>
      <c r="G6726" s="180">
        <f t="shared" ref="G6726:G6789" si="210">IF(ABS(F6726)&gt;ABS(E6726),ABS(F6726),ABS(E6726))</f>
        <v>2253</v>
      </c>
      <c r="H6726" s="181">
        <f t="shared" ref="H6726:H6789" si="211">IF(G6726&lt;&gt;0,IF(ABS(F6726)&gt;=G6726,1,ABS(F6726/G6726)),0)</f>
        <v>0.4904571682201509</v>
      </c>
    </row>
    <row r="6727" spans="2:8">
      <c r="B6727" s="186" t="s">
        <v>151</v>
      </c>
      <c r="C6727" s="183" t="s">
        <v>125</v>
      </c>
      <c r="D6727" s="183" t="s">
        <v>121</v>
      </c>
      <c r="E6727" s="185">
        <v>938</v>
      </c>
      <c r="F6727" s="185">
        <v>1544</v>
      </c>
      <c r="G6727" s="180">
        <f t="shared" si="210"/>
        <v>1544</v>
      </c>
      <c r="H6727" s="181">
        <f t="shared" si="211"/>
        <v>1</v>
      </c>
    </row>
    <row r="6728" spans="2:8">
      <c r="B6728" s="186" t="s">
        <v>151</v>
      </c>
      <c r="C6728" s="183" t="s">
        <v>125</v>
      </c>
      <c r="D6728" s="183" t="s">
        <v>121</v>
      </c>
      <c r="E6728" s="185">
        <v>560</v>
      </c>
      <c r="F6728" s="185">
        <v>1105</v>
      </c>
      <c r="G6728" s="180">
        <f t="shared" si="210"/>
        <v>1105</v>
      </c>
      <c r="H6728" s="181">
        <f t="shared" si="211"/>
        <v>1</v>
      </c>
    </row>
    <row r="6729" spans="2:8">
      <c r="B6729" s="186" t="s">
        <v>151</v>
      </c>
      <c r="C6729" s="183" t="s">
        <v>125</v>
      </c>
      <c r="D6729" s="183" t="s">
        <v>121</v>
      </c>
      <c r="E6729" s="185">
        <v>4505</v>
      </c>
      <c r="F6729" s="185">
        <v>1881</v>
      </c>
      <c r="G6729" s="180">
        <f t="shared" si="210"/>
        <v>4505</v>
      </c>
      <c r="H6729" s="181">
        <f t="shared" si="211"/>
        <v>0.41753607103218648</v>
      </c>
    </row>
    <row r="6730" spans="2:8">
      <c r="B6730" s="186" t="s">
        <v>151</v>
      </c>
      <c r="C6730" s="183" t="s">
        <v>125</v>
      </c>
      <c r="D6730" s="183" t="s">
        <v>121</v>
      </c>
      <c r="E6730" s="185">
        <v>790</v>
      </c>
      <c r="F6730" s="185">
        <v>1299</v>
      </c>
      <c r="G6730" s="180">
        <f t="shared" si="210"/>
        <v>1299</v>
      </c>
      <c r="H6730" s="181">
        <f t="shared" si="211"/>
        <v>1</v>
      </c>
    </row>
    <row r="6731" spans="2:8">
      <c r="B6731" s="186" t="s">
        <v>151</v>
      </c>
      <c r="C6731" s="183" t="s">
        <v>125</v>
      </c>
      <c r="D6731" s="183" t="s">
        <v>121</v>
      </c>
      <c r="E6731" s="185">
        <v>174.99999999999972</v>
      </c>
      <c r="F6731" s="185">
        <v>0</v>
      </c>
      <c r="G6731" s="180">
        <f t="shared" si="210"/>
        <v>174.99999999999972</v>
      </c>
      <c r="H6731" s="181">
        <f t="shared" si="211"/>
        <v>0</v>
      </c>
    </row>
    <row r="6732" spans="2:8">
      <c r="B6732" s="186" t="s">
        <v>151</v>
      </c>
      <c r="C6732" s="183" t="s">
        <v>125</v>
      </c>
      <c r="D6732" s="183" t="s">
        <v>121</v>
      </c>
      <c r="E6732" s="185">
        <v>1013</v>
      </c>
      <c r="F6732" s="185">
        <v>1935</v>
      </c>
      <c r="G6732" s="180">
        <f t="shared" si="210"/>
        <v>1935</v>
      </c>
      <c r="H6732" s="181">
        <f t="shared" si="211"/>
        <v>1</v>
      </c>
    </row>
    <row r="6733" spans="2:8">
      <c r="B6733" s="186" t="s">
        <v>151</v>
      </c>
      <c r="C6733" s="183" t="s">
        <v>125</v>
      </c>
      <c r="D6733" s="183" t="s">
        <v>121</v>
      </c>
      <c r="E6733" s="185">
        <v>266.99999999999977</v>
      </c>
      <c r="F6733" s="185">
        <v>366</v>
      </c>
      <c r="G6733" s="180">
        <f t="shared" si="210"/>
        <v>366</v>
      </c>
      <c r="H6733" s="181">
        <f t="shared" si="211"/>
        <v>1</v>
      </c>
    </row>
    <row r="6734" spans="2:8">
      <c r="B6734" s="186" t="s">
        <v>151</v>
      </c>
      <c r="C6734" s="183" t="s">
        <v>125</v>
      </c>
      <c r="D6734" s="183" t="s">
        <v>121</v>
      </c>
      <c r="E6734" s="185">
        <v>146.00000000000011</v>
      </c>
      <c r="F6734" s="185">
        <v>366</v>
      </c>
      <c r="G6734" s="180">
        <f t="shared" si="210"/>
        <v>366</v>
      </c>
      <c r="H6734" s="181">
        <f t="shared" si="211"/>
        <v>1</v>
      </c>
    </row>
    <row r="6735" spans="2:8">
      <c r="B6735" s="186" t="s">
        <v>151</v>
      </c>
      <c r="C6735" s="183" t="s">
        <v>125</v>
      </c>
      <c r="D6735" s="183" t="s">
        <v>121</v>
      </c>
      <c r="E6735" s="185">
        <v>618</v>
      </c>
      <c r="F6735" s="185">
        <v>366</v>
      </c>
      <c r="G6735" s="180">
        <f t="shared" si="210"/>
        <v>618</v>
      </c>
      <c r="H6735" s="181">
        <f t="shared" si="211"/>
        <v>0.59223300970873782</v>
      </c>
    </row>
    <row r="6736" spans="2:8">
      <c r="B6736" s="186" t="s">
        <v>151</v>
      </c>
      <c r="C6736" s="183" t="s">
        <v>125</v>
      </c>
      <c r="D6736" s="183" t="s">
        <v>121</v>
      </c>
      <c r="E6736" s="185">
        <v>274</v>
      </c>
      <c r="F6736" s="185">
        <v>366</v>
      </c>
      <c r="G6736" s="180">
        <f t="shared" si="210"/>
        <v>366</v>
      </c>
      <c r="H6736" s="181">
        <f t="shared" si="211"/>
        <v>1</v>
      </c>
    </row>
    <row r="6737" spans="2:8">
      <c r="B6737" s="186" t="s">
        <v>151</v>
      </c>
      <c r="C6737" s="183" t="s">
        <v>125</v>
      </c>
      <c r="D6737" s="183" t="s">
        <v>121</v>
      </c>
      <c r="E6737" s="185">
        <v>146.00000000000011</v>
      </c>
      <c r="F6737" s="185">
        <v>366</v>
      </c>
      <c r="G6737" s="180">
        <f t="shared" si="210"/>
        <v>366</v>
      </c>
      <c r="H6737" s="181">
        <f t="shared" si="211"/>
        <v>1</v>
      </c>
    </row>
    <row r="6738" spans="2:8">
      <c r="B6738" s="186" t="s">
        <v>151</v>
      </c>
      <c r="C6738" s="183" t="s">
        <v>125</v>
      </c>
      <c r="D6738" s="183" t="s">
        <v>121</v>
      </c>
      <c r="E6738" s="185">
        <v>146.00000000000011</v>
      </c>
      <c r="F6738" s="185">
        <v>366</v>
      </c>
      <c r="G6738" s="180">
        <f t="shared" si="210"/>
        <v>366</v>
      </c>
      <c r="H6738" s="181">
        <f t="shared" si="211"/>
        <v>1</v>
      </c>
    </row>
    <row r="6739" spans="2:8">
      <c r="B6739" s="186" t="s">
        <v>151</v>
      </c>
      <c r="C6739" s="183" t="s">
        <v>125</v>
      </c>
      <c r="D6739" s="183" t="s">
        <v>121</v>
      </c>
      <c r="E6739" s="185">
        <v>192.00000000000051</v>
      </c>
      <c r="F6739" s="185">
        <v>0</v>
      </c>
      <c r="G6739" s="180">
        <f t="shared" si="210"/>
        <v>192.00000000000051</v>
      </c>
      <c r="H6739" s="181">
        <f t="shared" si="211"/>
        <v>0</v>
      </c>
    </row>
    <row r="6740" spans="2:8">
      <c r="B6740" s="186" t="s">
        <v>151</v>
      </c>
      <c r="C6740" s="183" t="s">
        <v>125</v>
      </c>
      <c r="D6740" s="183" t="s">
        <v>121</v>
      </c>
      <c r="E6740" s="185">
        <v>3058.999999999995</v>
      </c>
      <c r="F6740" s="185">
        <v>3413.0000000000023</v>
      </c>
      <c r="G6740" s="180">
        <f t="shared" si="210"/>
        <v>3413.0000000000023</v>
      </c>
      <c r="H6740" s="181">
        <f t="shared" si="211"/>
        <v>1</v>
      </c>
    </row>
    <row r="6741" spans="2:8">
      <c r="B6741" s="186" t="s">
        <v>151</v>
      </c>
      <c r="C6741" s="183" t="s">
        <v>125</v>
      </c>
      <c r="D6741" s="183" t="s">
        <v>121</v>
      </c>
      <c r="E6741" s="185">
        <v>756</v>
      </c>
      <c r="F6741" s="185">
        <v>1105</v>
      </c>
      <c r="G6741" s="180">
        <f t="shared" si="210"/>
        <v>1105</v>
      </c>
      <c r="H6741" s="181">
        <f t="shared" si="211"/>
        <v>1</v>
      </c>
    </row>
    <row r="6742" spans="2:8">
      <c r="B6742" s="186" t="s">
        <v>151</v>
      </c>
      <c r="C6742" s="183" t="s">
        <v>125</v>
      </c>
      <c r="D6742" s="183" t="s">
        <v>121</v>
      </c>
      <c r="E6742" s="185">
        <v>430</v>
      </c>
      <c r="F6742" s="185">
        <v>1105</v>
      </c>
      <c r="G6742" s="180">
        <f t="shared" si="210"/>
        <v>1105</v>
      </c>
      <c r="H6742" s="181">
        <f t="shared" si="211"/>
        <v>1</v>
      </c>
    </row>
    <row r="6743" spans="2:8">
      <c r="B6743" s="186" t="s">
        <v>151</v>
      </c>
      <c r="C6743" s="183" t="s">
        <v>125</v>
      </c>
      <c r="D6743" s="183" t="s">
        <v>121</v>
      </c>
      <c r="E6743" s="185">
        <v>146.00000000000011</v>
      </c>
      <c r="F6743" s="185">
        <v>366</v>
      </c>
      <c r="G6743" s="180">
        <f t="shared" si="210"/>
        <v>366</v>
      </c>
      <c r="H6743" s="181">
        <f t="shared" si="211"/>
        <v>1</v>
      </c>
    </row>
    <row r="6744" spans="2:8">
      <c r="B6744" s="186" t="s">
        <v>151</v>
      </c>
      <c r="C6744" s="183" t="s">
        <v>125</v>
      </c>
      <c r="D6744" s="183" t="s">
        <v>121</v>
      </c>
      <c r="E6744" s="185">
        <v>636</v>
      </c>
      <c r="F6744" s="185">
        <v>666.00000000000011</v>
      </c>
      <c r="G6744" s="180">
        <f t="shared" si="210"/>
        <v>666.00000000000011</v>
      </c>
      <c r="H6744" s="181">
        <f t="shared" si="211"/>
        <v>1</v>
      </c>
    </row>
    <row r="6745" spans="2:8">
      <c r="B6745" s="186" t="s">
        <v>151</v>
      </c>
      <c r="C6745" s="183" t="s">
        <v>125</v>
      </c>
      <c r="D6745" s="183" t="s">
        <v>121</v>
      </c>
      <c r="E6745" s="185">
        <v>146.00000000000011</v>
      </c>
      <c r="F6745" s="185">
        <v>366</v>
      </c>
      <c r="G6745" s="180">
        <f t="shared" si="210"/>
        <v>366</v>
      </c>
      <c r="H6745" s="181">
        <f t="shared" si="211"/>
        <v>1</v>
      </c>
    </row>
    <row r="6746" spans="2:8">
      <c r="B6746" s="186" t="s">
        <v>151</v>
      </c>
      <c r="C6746" s="183" t="s">
        <v>125</v>
      </c>
      <c r="D6746" s="183" t="s">
        <v>121</v>
      </c>
      <c r="E6746" s="185">
        <v>146.00000000000011</v>
      </c>
      <c r="F6746" s="185">
        <v>366</v>
      </c>
      <c r="G6746" s="180">
        <f t="shared" si="210"/>
        <v>366</v>
      </c>
      <c r="H6746" s="181">
        <f t="shared" si="211"/>
        <v>1</v>
      </c>
    </row>
    <row r="6747" spans="2:8">
      <c r="B6747" s="186" t="s">
        <v>151</v>
      </c>
      <c r="C6747" s="183" t="s">
        <v>125</v>
      </c>
      <c r="D6747" s="183" t="s">
        <v>121</v>
      </c>
      <c r="E6747" s="185">
        <v>146.00000000000011</v>
      </c>
      <c r="F6747" s="185">
        <v>366</v>
      </c>
      <c r="G6747" s="180">
        <f t="shared" si="210"/>
        <v>366</v>
      </c>
      <c r="H6747" s="181">
        <f t="shared" si="211"/>
        <v>1</v>
      </c>
    </row>
    <row r="6748" spans="2:8">
      <c r="B6748" s="186" t="s">
        <v>151</v>
      </c>
      <c r="C6748" s="183" t="s">
        <v>125</v>
      </c>
      <c r="D6748" s="183" t="s">
        <v>121</v>
      </c>
      <c r="E6748" s="185">
        <v>599</v>
      </c>
      <c r="F6748" s="185">
        <v>1105</v>
      </c>
      <c r="G6748" s="180">
        <f t="shared" si="210"/>
        <v>1105</v>
      </c>
      <c r="H6748" s="181">
        <f t="shared" si="211"/>
        <v>1</v>
      </c>
    </row>
    <row r="6749" spans="2:8">
      <c r="B6749" s="186" t="s">
        <v>151</v>
      </c>
      <c r="C6749" s="183" t="s">
        <v>125</v>
      </c>
      <c r="D6749" s="183" t="s">
        <v>121</v>
      </c>
      <c r="E6749" s="185">
        <v>315</v>
      </c>
      <c r="F6749" s="185">
        <v>1105</v>
      </c>
      <c r="G6749" s="180">
        <f t="shared" si="210"/>
        <v>1105</v>
      </c>
      <c r="H6749" s="181">
        <f t="shared" si="211"/>
        <v>1</v>
      </c>
    </row>
    <row r="6750" spans="2:8">
      <c r="B6750" s="186" t="s">
        <v>151</v>
      </c>
      <c r="C6750" s="183" t="s">
        <v>125</v>
      </c>
      <c r="D6750" s="183" t="s">
        <v>121</v>
      </c>
      <c r="E6750" s="185">
        <v>27</v>
      </c>
      <c r="F6750" s="185">
        <v>151.99999999999989</v>
      </c>
      <c r="G6750" s="180">
        <f t="shared" si="210"/>
        <v>151.99999999999989</v>
      </c>
      <c r="H6750" s="181">
        <f t="shared" si="211"/>
        <v>1</v>
      </c>
    </row>
    <row r="6751" spans="2:8">
      <c r="B6751" s="186" t="s">
        <v>151</v>
      </c>
      <c r="C6751" s="183" t="s">
        <v>125</v>
      </c>
      <c r="D6751" s="183" t="s">
        <v>121</v>
      </c>
      <c r="E6751" s="185">
        <v>1882.9999999999959</v>
      </c>
      <c r="F6751" s="185">
        <v>3648.999999999995</v>
      </c>
      <c r="G6751" s="180">
        <f t="shared" si="210"/>
        <v>3648.999999999995</v>
      </c>
      <c r="H6751" s="181">
        <f t="shared" si="211"/>
        <v>1</v>
      </c>
    </row>
    <row r="6752" spans="2:8">
      <c r="B6752" s="186" t="s">
        <v>151</v>
      </c>
      <c r="C6752" s="183" t="s">
        <v>125</v>
      </c>
      <c r="D6752" s="183" t="s">
        <v>121</v>
      </c>
      <c r="E6752" s="185">
        <v>430</v>
      </c>
      <c r="F6752" s="185">
        <v>1105</v>
      </c>
      <c r="G6752" s="180">
        <f t="shared" si="210"/>
        <v>1105</v>
      </c>
      <c r="H6752" s="181">
        <f t="shared" si="211"/>
        <v>1</v>
      </c>
    </row>
    <row r="6753" spans="2:8">
      <c r="B6753" s="186" t="s">
        <v>151</v>
      </c>
      <c r="C6753" s="183" t="s">
        <v>125</v>
      </c>
      <c r="D6753" s="183" t="s">
        <v>121</v>
      </c>
      <c r="E6753" s="185">
        <v>1489</v>
      </c>
      <c r="F6753" s="185">
        <v>1543</v>
      </c>
      <c r="G6753" s="180">
        <f t="shared" si="210"/>
        <v>1543</v>
      </c>
      <c r="H6753" s="181">
        <f t="shared" si="211"/>
        <v>1</v>
      </c>
    </row>
    <row r="6754" spans="2:8">
      <c r="B6754" s="186" t="s">
        <v>151</v>
      </c>
      <c r="C6754" s="183" t="s">
        <v>125</v>
      </c>
      <c r="D6754" s="183" t="s">
        <v>121</v>
      </c>
      <c r="E6754" s="185">
        <v>430</v>
      </c>
      <c r="F6754" s="185">
        <v>1105</v>
      </c>
      <c r="G6754" s="180">
        <f t="shared" si="210"/>
        <v>1105</v>
      </c>
      <c r="H6754" s="181">
        <f t="shared" si="211"/>
        <v>1</v>
      </c>
    </row>
    <row r="6755" spans="2:8">
      <c r="B6755" s="186" t="s">
        <v>151</v>
      </c>
      <c r="C6755" s="183" t="s">
        <v>125</v>
      </c>
      <c r="D6755" s="183" t="s">
        <v>121</v>
      </c>
      <c r="E6755" s="185">
        <v>146.00000000000011</v>
      </c>
      <c r="F6755" s="185">
        <v>366</v>
      </c>
      <c r="G6755" s="180">
        <f t="shared" si="210"/>
        <v>366</v>
      </c>
      <c r="H6755" s="181">
        <f t="shared" si="211"/>
        <v>1</v>
      </c>
    </row>
    <row r="6756" spans="2:8">
      <c r="B6756" s="186" t="s">
        <v>151</v>
      </c>
      <c r="C6756" s="183" t="s">
        <v>125</v>
      </c>
      <c r="D6756" s="183" t="s">
        <v>121</v>
      </c>
      <c r="E6756" s="185">
        <v>2678.9999999999959</v>
      </c>
      <c r="F6756" s="185">
        <v>2644.0000000000041</v>
      </c>
      <c r="G6756" s="180">
        <f t="shared" si="210"/>
        <v>2678.9999999999959</v>
      </c>
      <c r="H6756" s="181">
        <f t="shared" si="211"/>
        <v>0.98693542366554987</v>
      </c>
    </row>
    <row r="6757" spans="2:8">
      <c r="B6757" s="186" t="s">
        <v>151</v>
      </c>
      <c r="C6757" s="183" t="s">
        <v>125</v>
      </c>
      <c r="D6757" s="183" t="s">
        <v>121</v>
      </c>
      <c r="E6757" s="185">
        <v>2327.0000000000041</v>
      </c>
      <c r="F6757" s="185">
        <v>1593.9999999999991</v>
      </c>
      <c r="G6757" s="180">
        <f t="shared" si="210"/>
        <v>2327.0000000000041</v>
      </c>
      <c r="H6757" s="181">
        <f t="shared" si="211"/>
        <v>0.68500214868929798</v>
      </c>
    </row>
    <row r="6758" spans="2:8">
      <c r="B6758" s="186" t="s">
        <v>151</v>
      </c>
      <c r="C6758" s="183" t="s">
        <v>125</v>
      </c>
      <c r="D6758" s="183" t="s">
        <v>121</v>
      </c>
      <c r="E6758" s="185">
        <v>3838</v>
      </c>
      <c r="F6758" s="185">
        <v>1105</v>
      </c>
      <c r="G6758" s="180">
        <f t="shared" si="210"/>
        <v>3838</v>
      </c>
      <c r="H6758" s="181">
        <f t="shared" si="211"/>
        <v>0.28791036998436687</v>
      </c>
    </row>
    <row r="6759" spans="2:8">
      <c r="B6759" s="186" t="s">
        <v>151</v>
      </c>
      <c r="C6759" s="183" t="s">
        <v>125</v>
      </c>
      <c r="D6759" s="183" t="s">
        <v>121</v>
      </c>
      <c r="E6759" s="185">
        <v>1492.000000000003</v>
      </c>
      <c r="F6759" s="185">
        <v>2346.0000000000018</v>
      </c>
      <c r="G6759" s="180">
        <f t="shared" si="210"/>
        <v>2346.0000000000018</v>
      </c>
      <c r="H6759" s="181">
        <f t="shared" si="211"/>
        <v>1</v>
      </c>
    </row>
    <row r="6760" spans="2:8">
      <c r="B6760" s="186" t="s">
        <v>151</v>
      </c>
      <c r="C6760" s="183" t="s">
        <v>125</v>
      </c>
      <c r="D6760" s="183" t="s">
        <v>121</v>
      </c>
      <c r="E6760" s="185">
        <v>1219</v>
      </c>
      <c r="F6760" s="185">
        <v>1977.9999999999991</v>
      </c>
      <c r="G6760" s="180">
        <f t="shared" si="210"/>
        <v>1977.9999999999991</v>
      </c>
      <c r="H6760" s="181">
        <f t="shared" si="211"/>
        <v>1</v>
      </c>
    </row>
    <row r="6761" spans="2:8">
      <c r="B6761" s="186" t="s">
        <v>151</v>
      </c>
      <c r="C6761" s="183" t="s">
        <v>125</v>
      </c>
      <c r="D6761" s="183" t="s">
        <v>121</v>
      </c>
      <c r="E6761" s="185">
        <v>146.00000000000011</v>
      </c>
      <c r="F6761" s="185">
        <v>366</v>
      </c>
      <c r="G6761" s="180">
        <f t="shared" si="210"/>
        <v>366</v>
      </c>
      <c r="H6761" s="181">
        <f t="shared" si="211"/>
        <v>1</v>
      </c>
    </row>
    <row r="6762" spans="2:8">
      <c r="B6762" s="186" t="s">
        <v>151</v>
      </c>
      <c r="C6762" s="183" t="s">
        <v>125</v>
      </c>
      <c r="D6762" s="183" t="s">
        <v>121</v>
      </c>
      <c r="E6762" s="185">
        <v>146.00000000000011</v>
      </c>
      <c r="F6762" s="185">
        <v>366</v>
      </c>
      <c r="G6762" s="180">
        <f t="shared" si="210"/>
        <v>366</v>
      </c>
      <c r="H6762" s="181">
        <f t="shared" si="211"/>
        <v>1</v>
      </c>
    </row>
    <row r="6763" spans="2:8">
      <c r="B6763" s="186" t="s">
        <v>151</v>
      </c>
      <c r="C6763" s="183" t="s">
        <v>125</v>
      </c>
      <c r="D6763" s="183" t="s">
        <v>121</v>
      </c>
      <c r="E6763" s="185">
        <v>146.00000000000011</v>
      </c>
      <c r="F6763" s="185">
        <v>366</v>
      </c>
      <c r="G6763" s="180">
        <f t="shared" si="210"/>
        <v>366</v>
      </c>
      <c r="H6763" s="181">
        <f t="shared" si="211"/>
        <v>1</v>
      </c>
    </row>
    <row r="6764" spans="2:8">
      <c r="B6764" s="186" t="s">
        <v>151</v>
      </c>
      <c r="C6764" s="183" t="s">
        <v>125</v>
      </c>
      <c r="D6764" s="183" t="s">
        <v>121</v>
      </c>
      <c r="E6764" s="185">
        <v>146.00000000000011</v>
      </c>
      <c r="F6764" s="185">
        <v>366</v>
      </c>
      <c r="G6764" s="180">
        <f t="shared" si="210"/>
        <v>366</v>
      </c>
      <c r="H6764" s="181">
        <f t="shared" si="211"/>
        <v>1</v>
      </c>
    </row>
    <row r="6765" spans="2:8">
      <c r="B6765" s="186" t="s">
        <v>151</v>
      </c>
      <c r="C6765" s="183" t="s">
        <v>125</v>
      </c>
      <c r="D6765" s="183" t="s">
        <v>121</v>
      </c>
      <c r="E6765" s="185">
        <v>146.00000000000011</v>
      </c>
      <c r="F6765" s="185">
        <v>366</v>
      </c>
      <c r="G6765" s="180">
        <f t="shared" si="210"/>
        <v>366</v>
      </c>
      <c r="H6765" s="181">
        <f t="shared" si="211"/>
        <v>1</v>
      </c>
    </row>
    <row r="6766" spans="2:8">
      <c r="B6766" s="186" t="s">
        <v>151</v>
      </c>
      <c r="C6766" s="183" t="s">
        <v>125</v>
      </c>
      <c r="D6766" s="183" t="s">
        <v>121</v>
      </c>
      <c r="E6766" s="185">
        <v>146.00000000000011</v>
      </c>
      <c r="F6766" s="185">
        <v>366</v>
      </c>
      <c r="G6766" s="180">
        <f t="shared" si="210"/>
        <v>366</v>
      </c>
      <c r="H6766" s="181">
        <f t="shared" si="211"/>
        <v>1</v>
      </c>
    </row>
    <row r="6767" spans="2:8">
      <c r="B6767" s="186" t="s">
        <v>151</v>
      </c>
      <c r="C6767" s="183" t="s">
        <v>125</v>
      </c>
      <c r="D6767" s="183" t="s">
        <v>121</v>
      </c>
      <c r="E6767" s="185">
        <v>1694</v>
      </c>
      <c r="F6767" s="185">
        <v>1105</v>
      </c>
      <c r="G6767" s="180">
        <f t="shared" si="210"/>
        <v>1694</v>
      </c>
      <c r="H6767" s="181">
        <f t="shared" si="211"/>
        <v>0.65230224321133412</v>
      </c>
    </row>
    <row r="6768" spans="2:8">
      <c r="B6768" s="186" t="s">
        <v>151</v>
      </c>
      <c r="C6768" s="183" t="s">
        <v>125</v>
      </c>
      <c r="D6768" s="183" t="s">
        <v>121</v>
      </c>
      <c r="E6768" s="185">
        <v>1141</v>
      </c>
      <c r="F6768" s="185">
        <v>2074.9999999999982</v>
      </c>
      <c r="G6768" s="180">
        <f t="shared" si="210"/>
        <v>2074.9999999999982</v>
      </c>
      <c r="H6768" s="181">
        <f t="shared" si="211"/>
        <v>1</v>
      </c>
    </row>
    <row r="6769" spans="2:8">
      <c r="B6769" s="186" t="s">
        <v>151</v>
      </c>
      <c r="C6769" s="183" t="s">
        <v>125</v>
      </c>
      <c r="D6769" s="183" t="s">
        <v>121</v>
      </c>
      <c r="E6769" s="185">
        <v>4629</v>
      </c>
      <c r="F6769" s="185">
        <v>2442.9999999999968</v>
      </c>
      <c r="G6769" s="180">
        <f t="shared" si="210"/>
        <v>4629</v>
      </c>
      <c r="H6769" s="181">
        <f t="shared" si="211"/>
        <v>0.52775977532944407</v>
      </c>
    </row>
    <row r="6770" spans="2:8">
      <c r="B6770" s="186" t="s">
        <v>151</v>
      </c>
      <c r="C6770" s="183" t="s">
        <v>125</v>
      </c>
      <c r="D6770" s="183" t="s">
        <v>121</v>
      </c>
      <c r="E6770" s="185">
        <v>146.00000000000011</v>
      </c>
      <c r="F6770" s="185">
        <v>366</v>
      </c>
      <c r="G6770" s="180">
        <f t="shared" si="210"/>
        <v>366</v>
      </c>
      <c r="H6770" s="181">
        <f t="shared" si="211"/>
        <v>1</v>
      </c>
    </row>
    <row r="6771" spans="2:8">
      <c r="B6771" s="186" t="s">
        <v>151</v>
      </c>
      <c r="C6771" s="183" t="s">
        <v>125</v>
      </c>
      <c r="D6771" s="183" t="s">
        <v>121</v>
      </c>
      <c r="E6771" s="185">
        <v>2618</v>
      </c>
      <c r="F6771" s="185">
        <v>1205.9999999999998</v>
      </c>
      <c r="G6771" s="180">
        <f t="shared" si="210"/>
        <v>2618</v>
      </c>
      <c r="H6771" s="181">
        <f t="shared" si="211"/>
        <v>0.46065699006875471</v>
      </c>
    </row>
    <row r="6772" spans="2:8">
      <c r="B6772" s="186" t="s">
        <v>151</v>
      </c>
      <c r="C6772" s="183" t="s">
        <v>125</v>
      </c>
      <c r="D6772" s="183" t="s">
        <v>121</v>
      </c>
      <c r="E6772" s="185">
        <v>195</v>
      </c>
      <c r="F6772" s="185">
        <v>0</v>
      </c>
      <c r="G6772" s="180">
        <f t="shared" si="210"/>
        <v>195</v>
      </c>
      <c r="H6772" s="181">
        <f t="shared" si="211"/>
        <v>0</v>
      </c>
    </row>
    <row r="6773" spans="2:8">
      <c r="B6773" s="186" t="s">
        <v>151</v>
      </c>
      <c r="C6773" s="183" t="s">
        <v>125</v>
      </c>
      <c r="D6773" s="183" t="s">
        <v>121</v>
      </c>
      <c r="E6773" s="185">
        <v>198.9999999999998</v>
      </c>
      <c r="F6773" s="185">
        <v>559</v>
      </c>
      <c r="G6773" s="180">
        <f t="shared" si="210"/>
        <v>559</v>
      </c>
      <c r="H6773" s="181">
        <f t="shared" si="211"/>
        <v>1</v>
      </c>
    </row>
    <row r="6774" spans="2:8">
      <c r="B6774" s="186" t="s">
        <v>151</v>
      </c>
      <c r="C6774" s="183" t="s">
        <v>125</v>
      </c>
      <c r="D6774" s="183" t="s">
        <v>121</v>
      </c>
      <c r="E6774" s="185">
        <v>146.00000000000011</v>
      </c>
      <c r="F6774" s="185">
        <v>366</v>
      </c>
      <c r="G6774" s="180">
        <f t="shared" si="210"/>
        <v>366</v>
      </c>
      <c r="H6774" s="181">
        <f t="shared" si="211"/>
        <v>1</v>
      </c>
    </row>
    <row r="6775" spans="2:8">
      <c r="B6775" s="186" t="s">
        <v>151</v>
      </c>
      <c r="C6775" s="183" t="s">
        <v>125</v>
      </c>
      <c r="D6775" s="183" t="s">
        <v>121</v>
      </c>
      <c r="E6775" s="185">
        <v>727</v>
      </c>
      <c r="F6775" s="185">
        <v>1105</v>
      </c>
      <c r="G6775" s="180">
        <f t="shared" si="210"/>
        <v>1105</v>
      </c>
      <c r="H6775" s="181">
        <f t="shared" si="211"/>
        <v>1</v>
      </c>
    </row>
    <row r="6776" spans="2:8">
      <c r="B6776" s="186" t="s">
        <v>151</v>
      </c>
      <c r="C6776" s="183" t="s">
        <v>125</v>
      </c>
      <c r="D6776" s="183" t="s">
        <v>121</v>
      </c>
      <c r="E6776" s="185">
        <v>146.00000000000011</v>
      </c>
      <c r="F6776" s="185">
        <v>366</v>
      </c>
      <c r="G6776" s="180">
        <f t="shared" si="210"/>
        <v>366</v>
      </c>
      <c r="H6776" s="181">
        <f t="shared" si="211"/>
        <v>1</v>
      </c>
    </row>
    <row r="6777" spans="2:8">
      <c r="B6777" s="186" t="s">
        <v>151</v>
      </c>
      <c r="C6777" s="183" t="s">
        <v>125</v>
      </c>
      <c r="D6777" s="183" t="s">
        <v>121</v>
      </c>
      <c r="E6777" s="185">
        <v>146.00000000000011</v>
      </c>
      <c r="F6777" s="185">
        <v>366</v>
      </c>
      <c r="G6777" s="180">
        <f t="shared" si="210"/>
        <v>366</v>
      </c>
      <c r="H6777" s="181">
        <f t="shared" si="211"/>
        <v>1</v>
      </c>
    </row>
    <row r="6778" spans="2:8">
      <c r="B6778" s="186" t="s">
        <v>151</v>
      </c>
      <c r="C6778" s="183" t="s">
        <v>125</v>
      </c>
      <c r="D6778" s="183" t="s">
        <v>121</v>
      </c>
      <c r="E6778" s="185">
        <v>3599</v>
      </c>
      <c r="F6778" s="185">
        <v>3128.0000000000032</v>
      </c>
      <c r="G6778" s="180">
        <f t="shared" si="210"/>
        <v>3599</v>
      </c>
      <c r="H6778" s="181">
        <f t="shared" si="211"/>
        <v>0.86913031397610541</v>
      </c>
    </row>
    <row r="6779" spans="2:8">
      <c r="B6779" s="186" t="s">
        <v>151</v>
      </c>
      <c r="C6779" s="183" t="s">
        <v>125</v>
      </c>
      <c r="D6779" s="183" t="s">
        <v>121</v>
      </c>
      <c r="E6779" s="185">
        <v>2643</v>
      </c>
      <c r="F6779" s="185">
        <v>3775.9999999999927</v>
      </c>
      <c r="G6779" s="180">
        <f t="shared" si="210"/>
        <v>3775.9999999999927</v>
      </c>
      <c r="H6779" s="181">
        <f t="shared" si="211"/>
        <v>1</v>
      </c>
    </row>
    <row r="6780" spans="2:8">
      <c r="B6780" s="186" t="s">
        <v>151</v>
      </c>
      <c r="C6780" s="183" t="s">
        <v>125</v>
      </c>
      <c r="D6780" s="183" t="s">
        <v>121</v>
      </c>
      <c r="E6780" s="185">
        <v>2397</v>
      </c>
      <c r="F6780" s="185">
        <v>1105</v>
      </c>
      <c r="G6780" s="180">
        <f t="shared" si="210"/>
        <v>2397</v>
      </c>
      <c r="H6780" s="181">
        <f t="shared" si="211"/>
        <v>0.46099290780141844</v>
      </c>
    </row>
    <row r="6781" spans="2:8">
      <c r="B6781" s="186" t="s">
        <v>151</v>
      </c>
      <c r="C6781" s="183" t="s">
        <v>125</v>
      </c>
      <c r="D6781" s="183" t="s">
        <v>121</v>
      </c>
      <c r="E6781" s="185">
        <v>4583</v>
      </c>
      <c r="F6781" s="185">
        <v>1105</v>
      </c>
      <c r="G6781" s="180">
        <f t="shared" si="210"/>
        <v>4583</v>
      </c>
      <c r="H6781" s="181">
        <f t="shared" si="211"/>
        <v>0.24110844425049094</v>
      </c>
    </row>
    <row r="6782" spans="2:8">
      <c r="B6782" s="186" t="s">
        <v>151</v>
      </c>
      <c r="C6782" s="183" t="s">
        <v>125</v>
      </c>
      <c r="D6782" s="183" t="s">
        <v>121</v>
      </c>
      <c r="E6782" s="185">
        <v>430</v>
      </c>
      <c r="F6782" s="185">
        <v>1105</v>
      </c>
      <c r="G6782" s="180">
        <f t="shared" si="210"/>
        <v>1105</v>
      </c>
      <c r="H6782" s="181">
        <f t="shared" si="211"/>
        <v>1</v>
      </c>
    </row>
    <row r="6783" spans="2:8">
      <c r="B6783" s="186" t="s">
        <v>151</v>
      </c>
      <c r="C6783" s="183" t="s">
        <v>125</v>
      </c>
      <c r="D6783" s="183" t="s">
        <v>121</v>
      </c>
      <c r="E6783" s="185">
        <v>430</v>
      </c>
      <c r="F6783" s="185">
        <v>1105</v>
      </c>
      <c r="G6783" s="180">
        <f t="shared" si="210"/>
        <v>1105</v>
      </c>
      <c r="H6783" s="181">
        <f t="shared" si="211"/>
        <v>1</v>
      </c>
    </row>
    <row r="6784" spans="2:8">
      <c r="B6784" s="186" t="s">
        <v>151</v>
      </c>
      <c r="C6784" s="183" t="s">
        <v>125</v>
      </c>
      <c r="D6784" s="183" t="s">
        <v>121</v>
      </c>
      <c r="E6784" s="185">
        <v>934</v>
      </c>
      <c r="F6784" s="185">
        <v>1396</v>
      </c>
      <c r="G6784" s="180">
        <f t="shared" si="210"/>
        <v>1396</v>
      </c>
      <c r="H6784" s="181">
        <f t="shared" si="211"/>
        <v>1</v>
      </c>
    </row>
    <row r="6785" spans="2:8">
      <c r="B6785" s="186" t="s">
        <v>151</v>
      </c>
      <c r="C6785" s="183" t="s">
        <v>125</v>
      </c>
      <c r="D6785" s="183" t="s">
        <v>121</v>
      </c>
      <c r="E6785" s="185">
        <v>295</v>
      </c>
      <c r="F6785" s="185">
        <v>718.99999999999989</v>
      </c>
      <c r="G6785" s="180">
        <f t="shared" si="210"/>
        <v>718.99999999999989</v>
      </c>
      <c r="H6785" s="181">
        <f t="shared" si="211"/>
        <v>1</v>
      </c>
    </row>
    <row r="6786" spans="2:8">
      <c r="B6786" s="186" t="s">
        <v>151</v>
      </c>
      <c r="C6786" s="183" t="s">
        <v>125</v>
      </c>
      <c r="D6786" s="183" t="s">
        <v>121</v>
      </c>
      <c r="E6786" s="185">
        <v>1057</v>
      </c>
      <c r="F6786" s="185">
        <v>1845.9999999999991</v>
      </c>
      <c r="G6786" s="180">
        <f t="shared" si="210"/>
        <v>1845.9999999999991</v>
      </c>
      <c r="H6786" s="181">
        <f t="shared" si="211"/>
        <v>1</v>
      </c>
    </row>
    <row r="6787" spans="2:8">
      <c r="B6787" s="186" t="s">
        <v>151</v>
      </c>
      <c r="C6787" s="183" t="s">
        <v>125</v>
      </c>
      <c r="D6787" s="183" t="s">
        <v>121</v>
      </c>
      <c r="E6787" s="185">
        <v>430</v>
      </c>
      <c r="F6787" s="185">
        <v>1105</v>
      </c>
      <c r="G6787" s="180">
        <f t="shared" si="210"/>
        <v>1105</v>
      </c>
      <c r="H6787" s="181">
        <f t="shared" si="211"/>
        <v>1</v>
      </c>
    </row>
    <row r="6788" spans="2:8">
      <c r="B6788" s="186" t="s">
        <v>151</v>
      </c>
      <c r="C6788" s="183" t="s">
        <v>125</v>
      </c>
      <c r="D6788" s="183" t="s">
        <v>121</v>
      </c>
      <c r="E6788" s="185">
        <v>250.9999999999998</v>
      </c>
      <c r="F6788" s="185">
        <v>559</v>
      </c>
      <c r="G6788" s="180">
        <f t="shared" si="210"/>
        <v>559</v>
      </c>
      <c r="H6788" s="181">
        <f t="shared" si="211"/>
        <v>1</v>
      </c>
    </row>
    <row r="6789" spans="2:8">
      <c r="B6789" s="186" t="s">
        <v>151</v>
      </c>
      <c r="C6789" s="183" t="s">
        <v>125</v>
      </c>
      <c r="D6789" s="183" t="s">
        <v>121</v>
      </c>
      <c r="E6789" s="185">
        <v>198.9999999999998</v>
      </c>
      <c r="F6789" s="185">
        <v>559</v>
      </c>
      <c r="G6789" s="180">
        <f t="shared" si="210"/>
        <v>559</v>
      </c>
      <c r="H6789" s="181">
        <f t="shared" si="211"/>
        <v>1</v>
      </c>
    </row>
    <row r="6790" spans="2:8">
      <c r="B6790" s="186" t="s">
        <v>151</v>
      </c>
      <c r="C6790" s="183" t="s">
        <v>125</v>
      </c>
      <c r="D6790" s="183" t="s">
        <v>121</v>
      </c>
      <c r="E6790" s="185">
        <v>284.99999999999972</v>
      </c>
      <c r="F6790" s="185">
        <v>629</v>
      </c>
      <c r="G6790" s="180">
        <f t="shared" ref="G6790:G6853" si="212">IF(ABS(F6790)&gt;ABS(E6790),ABS(F6790),ABS(E6790))</f>
        <v>629</v>
      </c>
      <c r="H6790" s="181">
        <f t="shared" ref="H6790:H6853" si="213">IF(G6790&lt;&gt;0,IF(ABS(F6790)&gt;=G6790,1,ABS(F6790/G6790)),0)</f>
        <v>1</v>
      </c>
    </row>
    <row r="6791" spans="2:8">
      <c r="B6791" s="186" t="s">
        <v>151</v>
      </c>
      <c r="C6791" s="183" t="s">
        <v>125</v>
      </c>
      <c r="D6791" s="183" t="s">
        <v>121</v>
      </c>
      <c r="E6791" s="185">
        <v>1399</v>
      </c>
      <c r="F6791" s="185">
        <v>758.99999999999989</v>
      </c>
      <c r="G6791" s="180">
        <f t="shared" si="212"/>
        <v>1399</v>
      </c>
      <c r="H6791" s="181">
        <f t="shared" si="213"/>
        <v>0.54253037884202993</v>
      </c>
    </row>
    <row r="6792" spans="2:8">
      <c r="B6792" s="186" t="s">
        <v>151</v>
      </c>
      <c r="C6792" s="183" t="s">
        <v>125</v>
      </c>
      <c r="D6792" s="183" t="s">
        <v>121</v>
      </c>
      <c r="E6792" s="185">
        <v>29.999999999999968</v>
      </c>
      <c r="F6792" s="185">
        <v>0</v>
      </c>
      <c r="G6792" s="180">
        <f t="shared" si="212"/>
        <v>29.999999999999968</v>
      </c>
      <c r="H6792" s="181">
        <f t="shared" si="213"/>
        <v>0</v>
      </c>
    </row>
    <row r="6793" spans="2:8">
      <c r="B6793" s="186" t="s">
        <v>151</v>
      </c>
      <c r="C6793" s="183" t="s">
        <v>125</v>
      </c>
      <c r="D6793" s="183" t="s">
        <v>121</v>
      </c>
      <c r="E6793" s="185">
        <v>146.00000000000011</v>
      </c>
      <c r="F6793" s="185">
        <v>366</v>
      </c>
      <c r="G6793" s="180">
        <f t="shared" si="212"/>
        <v>366</v>
      </c>
      <c r="H6793" s="181">
        <f t="shared" si="213"/>
        <v>1</v>
      </c>
    </row>
    <row r="6794" spans="2:8">
      <c r="B6794" s="186" t="s">
        <v>151</v>
      </c>
      <c r="C6794" s="183" t="s">
        <v>125</v>
      </c>
      <c r="D6794" s="183" t="s">
        <v>121</v>
      </c>
      <c r="E6794" s="185">
        <v>1162</v>
      </c>
      <c r="F6794" s="185">
        <v>366</v>
      </c>
      <c r="G6794" s="180">
        <f t="shared" si="212"/>
        <v>1162</v>
      </c>
      <c r="H6794" s="181">
        <f t="shared" si="213"/>
        <v>0.31497418244406195</v>
      </c>
    </row>
    <row r="6795" spans="2:8">
      <c r="B6795" s="186" t="s">
        <v>151</v>
      </c>
      <c r="C6795" s="183" t="s">
        <v>125</v>
      </c>
      <c r="D6795" s="183" t="s">
        <v>121</v>
      </c>
      <c r="E6795" s="185">
        <v>1136</v>
      </c>
      <c r="F6795" s="185">
        <v>406</v>
      </c>
      <c r="G6795" s="180">
        <f t="shared" si="212"/>
        <v>1136</v>
      </c>
      <c r="H6795" s="181">
        <f t="shared" si="213"/>
        <v>0.35739436619718312</v>
      </c>
    </row>
    <row r="6796" spans="2:8">
      <c r="B6796" s="186" t="s">
        <v>151</v>
      </c>
      <c r="C6796" s="183" t="s">
        <v>125</v>
      </c>
      <c r="D6796" s="183" t="s">
        <v>121</v>
      </c>
      <c r="E6796" s="185">
        <v>146.00000000000011</v>
      </c>
      <c r="F6796" s="185">
        <v>366</v>
      </c>
      <c r="G6796" s="180">
        <f t="shared" si="212"/>
        <v>366</v>
      </c>
      <c r="H6796" s="181">
        <f t="shared" si="213"/>
        <v>1</v>
      </c>
    </row>
    <row r="6797" spans="2:8">
      <c r="B6797" s="186" t="s">
        <v>151</v>
      </c>
      <c r="C6797" s="183" t="s">
        <v>125</v>
      </c>
      <c r="D6797" s="183" t="s">
        <v>121</v>
      </c>
      <c r="E6797" s="185">
        <v>491.0000000000004</v>
      </c>
      <c r="F6797" s="185">
        <v>559</v>
      </c>
      <c r="G6797" s="180">
        <f t="shared" si="212"/>
        <v>559</v>
      </c>
      <c r="H6797" s="181">
        <f t="shared" si="213"/>
        <v>1</v>
      </c>
    </row>
    <row r="6798" spans="2:8">
      <c r="B6798" s="186" t="s">
        <v>151</v>
      </c>
      <c r="C6798" s="183" t="s">
        <v>125</v>
      </c>
      <c r="D6798" s="183" t="s">
        <v>121</v>
      </c>
      <c r="E6798" s="185">
        <v>1790.999999999998</v>
      </c>
      <c r="F6798" s="185">
        <v>2079.0000000000032</v>
      </c>
      <c r="G6798" s="180">
        <f t="shared" si="212"/>
        <v>2079.0000000000032</v>
      </c>
      <c r="H6798" s="181">
        <f t="shared" si="213"/>
        <v>1</v>
      </c>
    </row>
    <row r="6799" spans="2:8">
      <c r="B6799" s="186" t="s">
        <v>151</v>
      </c>
      <c r="C6799" s="183" t="s">
        <v>125</v>
      </c>
      <c r="D6799" s="183" t="s">
        <v>121</v>
      </c>
      <c r="E6799" s="185">
        <v>40.000000000000043</v>
      </c>
      <c r="F6799" s="185">
        <v>0</v>
      </c>
      <c r="G6799" s="180">
        <f t="shared" si="212"/>
        <v>40.000000000000043</v>
      </c>
      <c r="H6799" s="181">
        <f t="shared" si="213"/>
        <v>0</v>
      </c>
    </row>
    <row r="6800" spans="2:8">
      <c r="B6800" s="186" t="s">
        <v>151</v>
      </c>
      <c r="C6800" s="183" t="s">
        <v>125</v>
      </c>
      <c r="D6800" s="183" t="s">
        <v>121</v>
      </c>
      <c r="E6800" s="185">
        <v>172</v>
      </c>
      <c r="F6800" s="185">
        <v>1105</v>
      </c>
      <c r="G6800" s="180">
        <f t="shared" si="212"/>
        <v>1105</v>
      </c>
      <c r="H6800" s="181">
        <f t="shared" si="213"/>
        <v>1</v>
      </c>
    </row>
    <row r="6801" spans="2:8">
      <c r="B6801" s="186" t="s">
        <v>151</v>
      </c>
      <c r="C6801" s="183" t="s">
        <v>125</v>
      </c>
      <c r="D6801" s="183" t="s">
        <v>121</v>
      </c>
      <c r="E6801" s="185">
        <v>931</v>
      </c>
      <c r="F6801" s="185">
        <v>1589.9999999999998</v>
      </c>
      <c r="G6801" s="180">
        <f t="shared" si="212"/>
        <v>1589.9999999999998</v>
      </c>
      <c r="H6801" s="181">
        <f t="shared" si="213"/>
        <v>1</v>
      </c>
    </row>
    <row r="6802" spans="2:8">
      <c r="B6802" s="186" t="s">
        <v>151</v>
      </c>
      <c r="C6802" s="183" t="s">
        <v>125</v>
      </c>
      <c r="D6802" s="183" t="s">
        <v>121</v>
      </c>
      <c r="E6802" s="185">
        <v>236</v>
      </c>
      <c r="F6802" s="185">
        <v>516</v>
      </c>
      <c r="G6802" s="180">
        <f t="shared" si="212"/>
        <v>516</v>
      </c>
      <c r="H6802" s="181">
        <f t="shared" si="213"/>
        <v>1</v>
      </c>
    </row>
    <row r="6803" spans="2:8">
      <c r="B6803" s="186" t="s">
        <v>151</v>
      </c>
      <c r="C6803" s="183" t="s">
        <v>125</v>
      </c>
      <c r="D6803" s="183" t="s">
        <v>121</v>
      </c>
      <c r="E6803" s="185">
        <v>1028</v>
      </c>
      <c r="F6803" s="185">
        <v>1105</v>
      </c>
      <c r="G6803" s="180">
        <f t="shared" si="212"/>
        <v>1105</v>
      </c>
      <c r="H6803" s="181">
        <f t="shared" si="213"/>
        <v>1</v>
      </c>
    </row>
    <row r="6804" spans="2:8">
      <c r="B6804" s="186" t="s">
        <v>151</v>
      </c>
      <c r="C6804" s="183" t="s">
        <v>125</v>
      </c>
      <c r="D6804" s="183" t="s">
        <v>121</v>
      </c>
      <c r="E6804" s="185">
        <v>554</v>
      </c>
      <c r="F6804" s="185">
        <v>1105</v>
      </c>
      <c r="G6804" s="180">
        <f t="shared" si="212"/>
        <v>1105</v>
      </c>
      <c r="H6804" s="181">
        <f t="shared" si="213"/>
        <v>1</v>
      </c>
    </row>
    <row r="6805" spans="2:8">
      <c r="B6805" s="186" t="s">
        <v>151</v>
      </c>
      <c r="C6805" s="183" t="s">
        <v>125</v>
      </c>
      <c r="D6805" s="183" t="s">
        <v>121</v>
      </c>
      <c r="E6805" s="185">
        <v>1859</v>
      </c>
      <c r="F6805" s="185">
        <v>3349.9999999999995</v>
      </c>
      <c r="G6805" s="180">
        <f t="shared" si="212"/>
        <v>3349.9999999999995</v>
      </c>
      <c r="H6805" s="181">
        <f t="shared" si="213"/>
        <v>1</v>
      </c>
    </row>
    <row r="6806" spans="2:8">
      <c r="B6806" s="186" t="s">
        <v>151</v>
      </c>
      <c r="C6806" s="183" t="s">
        <v>125</v>
      </c>
      <c r="D6806" s="183" t="s">
        <v>121</v>
      </c>
      <c r="E6806" s="185">
        <v>250.9999999999996</v>
      </c>
      <c r="F6806" s="185">
        <v>366</v>
      </c>
      <c r="G6806" s="180">
        <f t="shared" si="212"/>
        <v>366</v>
      </c>
      <c r="H6806" s="181">
        <f t="shared" si="213"/>
        <v>1</v>
      </c>
    </row>
    <row r="6807" spans="2:8">
      <c r="B6807" s="186" t="s">
        <v>151</v>
      </c>
      <c r="C6807" s="183" t="s">
        <v>125</v>
      </c>
      <c r="D6807" s="183" t="s">
        <v>121</v>
      </c>
      <c r="E6807" s="185">
        <v>222.99999999999989</v>
      </c>
      <c r="F6807" s="185">
        <v>366</v>
      </c>
      <c r="G6807" s="180">
        <f t="shared" si="212"/>
        <v>366</v>
      </c>
      <c r="H6807" s="181">
        <f t="shared" si="213"/>
        <v>1</v>
      </c>
    </row>
    <row r="6808" spans="2:8">
      <c r="B6808" s="186" t="s">
        <v>151</v>
      </c>
      <c r="C6808" s="183" t="s">
        <v>125</v>
      </c>
      <c r="D6808" s="183" t="s">
        <v>121</v>
      </c>
      <c r="E6808" s="185">
        <v>315</v>
      </c>
      <c r="F6808" s="185">
        <v>1105</v>
      </c>
      <c r="G6808" s="180">
        <f t="shared" si="212"/>
        <v>1105</v>
      </c>
      <c r="H6808" s="181">
        <f t="shared" si="213"/>
        <v>1</v>
      </c>
    </row>
    <row r="6809" spans="2:8">
      <c r="B6809" s="186" t="s">
        <v>151</v>
      </c>
      <c r="C6809" s="183" t="s">
        <v>125</v>
      </c>
      <c r="D6809" s="183" t="s">
        <v>121</v>
      </c>
      <c r="E6809" s="185">
        <v>2589</v>
      </c>
      <c r="F6809" s="185">
        <v>1105</v>
      </c>
      <c r="G6809" s="180">
        <f t="shared" si="212"/>
        <v>2589</v>
      </c>
      <c r="H6809" s="181">
        <f t="shared" si="213"/>
        <v>0.42680571649285437</v>
      </c>
    </row>
    <row r="6810" spans="2:8">
      <c r="B6810" s="186" t="s">
        <v>151</v>
      </c>
      <c r="C6810" s="183" t="s">
        <v>125</v>
      </c>
      <c r="D6810" s="183" t="s">
        <v>121</v>
      </c>
      <c r="E6810" s="185">
        <v>76.000000000000099</v>
      </c>
      <c r="F6810" s="185">
        <v>0</v>
      </c>
      <c r="G6810" s="180">
        <f t="shared" si="212"/>
        <v>76.000000000000099</v>
      </c>
      <c r="H6810" s="181">
        <f t="shared" si="213"/>
        <v>0</v>
      </c>
    </row>
    <row r="6811" spans="2:8">
      <c r="B6811" s="186" t="s">
        <v>151</v>
      </c>
      <c r="C6811" s="183" t="s">
        <v>125</v>
      </c>
      <c r="D6811" s="183" t="s">
        <v>121</v>
      </c>
      <c r="E6811" s="185">
        <v>1519.0000000000039</v>
      </c>
      <c r="F6811" s="185">
        <v>2605.000000000005</v>
      </c>
      <c r="G6811" s="180">
        <f t="shared" si="212"/>
        <v>2605.000000000005</v>
      </c>
      <c r="H6811" s="181">
        <f t="shared" si="213"/>
        <v>1</v>
      </c>
    </row>
    <row r="6812" spans="2:8">
      <c r="B6812" s="186" t="s">
        <v>151</v>
      </c>
      <c r="C6812" s="183" t="s">
        <v>125</v>
      </c>
      <c r="D6812" s="183" t="s">
        <v>121</v>
      </c>
      <c r="E6812" s="185">
        <v>430</v>
      </c>
      <c r="F6812" s="185">
        <v>1105</v>
      </c>
      <c r="G6812" s="180">
        <f t="shared" si="212"/>
        <v>1105</v>
      </c>
      <c r="H6812" s="181">
        <f t="shared" si="213"/>
        <v>1</v>
      </c>
    </row>
    <row r="6813" spans="2:8">
      <c r="B6813" s="186" t="s">
        <v>151</v>
      </c>
      <c r="C6813" s="183" t="s">
        <v>125</v>
      </c>
      <c r="D6813" s="183" t="s">
        <v>121</v>
      </c>
      <c r="E6813" s="185">
        <v>210.00000000000011</v>
      </c>
      <c r="F6813" s="185">
        <v>0</v>
      </c>
      <c r="G6813" s="180">
        <f t="shared" si="212"/>
        <v>210.00000000000011</v>
      </c>
      <c r="H6813" s="181">
        <f t="shared" si="213"/>
        <v>0</v>
      </c>
    </row>
    <row r="6814" spans="2:8">
      <c r="B6814" s="186" t="s">
        <v>151</v>
      </c>
      <c r="C6814" s="183" t="s">
        <v>125</v>
      </c>
      <c r="D6814" s="183" t="s">
        <v>121</v>
      </c>
      <c r="E6814" s="185">
        <v>430</v>
      </c>
      <c r="F6814" s="185">
        <v>1105</v>
      </c>
      <c r="G6814" s="180">
        <f t="shared" si="212"/>
        <v>1105</v>
      </c>
      <c r="H6814" s="181">
        <f t="shared" si="213"/>
        <v>1</v>
      </c>
    </row>
    <row r="6815" spans="2:8">
      <c r="B6815" s="186" t="s">
        <v>151</v>
      </c>
      <c r="C6815" s="183" t="s">
        <v>125</v>
      </c>
      <c r="D6815" s="183" t="s">
        <v>121</v>
      </c>
      <c r="E6815" s="185">
        <v>146.00000000000011</v>
      </c>
      <c r="F6815" s="185">
        <v>366</v>
      </c>
      <c r="G6815" s="180">
        <f t="shared" si="212"/>
        <v>366</v>
      </c>
      <c r="H6815" s="181">
        <f t="shared" si="213"/>
        <v>1</v>
      </c>
    </row>
    <row r="6816" spans="2:8">
      <c r="B6816" s="186" t="s">
        <v>151</v>
      </c>
      <c r="C6816" s="183" t="s">
        <v>125</v>
      </c>
      <c r="D6816" s="183" t="s">
        <v>121</v>
      </c>
      <c r="E6816" s="185">
        <v>175.9999999999996</v>
      </c>
      <c r="F6816" s="185">
        <v>366</v>
      </c>
      <c r="G6816" s="180">
        <f t="shared" si="212"/>
        <v>366</v>
      </c>
      <c r="H6816" s="181">
        <f t="shared" si="213"/>
        <v>1</v>
      </c>
    </row>
    <row r="6817" spans="2:8">
      <c r="B6817" s="186" t="s">
        <v>151</v>
      </c>
      <c r="C6817" s="183" t="s">
        <v>125</v>
      </c>
      <c r="D6817" s="183" t="s">
        <v>121</v>
      </c>
      <c r="E6817" s="185">
        <v>507.00000000000011</v>
      </c>
      <c r="F6817" s="185">
        <v>886.99999999999989</v>
      </c>
      <c r="G6817" s="180">
        <f t="shared" si="212"/>
        <v>886.99999999999989</v>
      </c>
      <c r="H6817" s="181">
        <f t="shared" si="213"/>
        <v>1</v>
      </c>
    </row>
    <row r="6818" spans="2:8">
      <c r="B6818" s="186" t="s">
        <v>151</v>
      </c>
      <c r="C6818" s="183" t="s">
        <v>125</v>
      </c>
      <c r="D6818" s="183" t="s">
        <v>121</v>
      </c>
      <c r="E6818" s="185">
        <v>304.00000000000034</v>
      </c>
      <c r="F6818" s="185">
        <v>559</v>
      </c>
      <c r="G6818" s="180">
        <f t="shared" si="212"/>
        <v>559</v>
      </c>
      <c r="H6818" s="181">
        <f t="shared" si="213"/>
        <v>1</v>
      </c>
    </row>
    <row r="6819" spans="2:8">
      <c r="B6819" s="186" t="s">
        <v>151</v>
      </c>
      <c r="C6819" s="183" t="s">
        <v>125</v>
      </c>
      <c r="D6819" s="183" t="s">
        <v>121</v>
      </c>
      <c r="E6819" s="185">
        <v>507.00000000000011</v>
      </c>
      <c r="F6819" s="185">
        <v>886.99999999999989</v>
      </c>
      <c r="G6819" s="180">
        <f t="shared" si="212"/>
        <v>886.99999999999989</v>
      </c>
      <c r="H6819" s="181">
        <f t="shared" si="213"/>
        <v>1</v>
      </c>
    </row>
    <row r="6820" spans="2:8">
      <c r="B6820" s="186" t="s">
        <v>151</v>
      </c>
      <c r="C6820" s="183" t="s">
        <v>125</v>
      </c>
      <c r="D6820" s="183" t="s">
        <v>121</v>
      </c>
      <c r="E6820" s="185">
        <v>560</v>
      </c>
      <c r="F6820" s="185">
        <v>366</v>
      </c>
      <c r="G6820" s="180">
        <f t="shared" si="212"/>
        <v>560</v>
      </c>
      <c r="H6820" s="181">
        <f t="shared" si="213"/>
        <v>0.65357142857142858</v>
      </c>
    </row>
    <row r="6821" spans="2:8">
      <c r="B6821" s="186" t="s">
        <v>151</v>
      </c>
      <c r="C6821" s="183" t="s">
        <v>125</v>
      </c>
      <c r="D6821" s="183" t="s">
        <v>121</v>
      </c>
      <c r="E6821" s="185">
        <v>208.9999999999996</v>
      </c>
      <c r="F6821" s="185">
        <v>366</v>
      </c>
      <c r="G6821" s="180">
        <f t="shared" si="212"/>
        <v>366</v>
      </c>
      <c r="H6821" s="181">
        <f t="shared" si="213"/>
        <v>1</v>
      </c>
    </row>
    <row r="6822" spans="2:8">
      <c r="B6822" s="186" t="s">
        <v>151</v>
      </c>
      <c r="C6822" s="183" t="s">
        <v>125</v>
      </c>
      <c r="D6822" s="183" t="s">
        <v>121</v>
      </c>
      <c r="E6822" s="185">
        <v>507.00000000000011</v>
      </c>
      <c r="F6822" s="185">
        <v>886.99999999999989</v>
      </c>
      <c r="G6822" s="180">
        <f t="shared" si="212"/>
        <v>886.99999999999989</v>
      </c>
      <c r="H6822" s="181">
        <f t="shared" si="213"/>
        <v>1</v>
      </c>
    </row>
    <row r="6823" spans="2:8">
      <c r="B6823" s="186" t="s">
        <v>151</v>
      </c>
      <c r="C6823" s="183" t="s">
        <v>125</v>
      </c>
      <c r="D6823" s="183" t="s">
        <v>121</v>
      </c>
      <c r="E6823" s="185">
        <v>506.99999999999949</v>
      </c>
      <c r="F6823" s="185">
        <v>559</v>
      </c>
      <c r="G6823" s="180">
        <f t="shared" si="212"/>
        <v>559</v>
      </c>
      <c r="H6823" s="181">
        <f t="shared" si="213"/>
        <v>1</v>
      </c>
    </row>
    <row r="6824" spans="2:8">
      <c r="B6824" s="186" t="s">
        <v>151</v>
      </c>
      <c r="C6824" s="183" t="s">
        <v>125</v>
      </c>
      <c r="D6824" s="183" t="s">
        <v>121</v>
      </c>
      <c r="E6824" s="185">
        <v>198.9999999999998</v>
      </c>
      <c r="F6824" s="185">
        <v>559</v>
      </c>
      <c r="G6824" s="180">
        <f t="shared" si="212"/>
        <v>559</v>
      </c>
      <c r="H6824" s="181">
        <f t="shared" si="213"/>
        <v>1</v>
      </c>
    </row>
    <row r="6825" spans="2:8">
      <c r="B6825" s="186" t="s">
        <v>151</v>
      </c>
      <c r="C6825" s="183" t="s">
        <v>125</v>
      </c>
      <c r="D6825" s="183" t="s">
        <v>121</v>
      </c>
      <c r="E6825" s="185">
        <v>198.9999999999998</v>
      </c>
      <c r="F6825" s="185">
        <v>559</v>
      </c>
      <c r="G6825" s="180">
        <f t="shared" si="212"/>
        <v>559</v>
      </c>
      <c r="H6825" s="181">
        <f t="shared" si="213"/>
        <v>1</v>
      </c>
    </row>
    <row r="6826" spans="2:8">
      <c r="B6826" s="186" t="s">
        <v>151</v>
      </c>
      <c r="C6826" s="183" t="s">
        <v>125</v>
      </c>
      <c r="D6826" s="183" t="s">
        <v>121</v>
      </c>
      <c r="E6826" s="185">
        <v>146.00000000000011</v>
      </c>
      <c r="F6826" s="185">
        <v>366</v>
      </c>
      <c r="G6826" s="180">
        <f t="shared" si="212"/>
        <v>366</v>
      </c>
      <c r="H6826" s="181">
        <f t="shared" si="213"/>
        <v>1</v>
      </c>
    </row>
    <row r="6827" spans="2:8">
      <c r="B6827" s="186" t="s">
        <v>151</v>
      </c>
      <c r="C6827" s="183" t="s">
        <v>125</v>
      </c>
      <c r="D6827" s="183" t="s">
        <v>121</v>
      </c>
      <c r="E6827" s="185">
        <v>506.9999999999996</v>
      </c>
      <c r="F6827" s="185">
        <v>694.00000000000057</v>
      </c>
      <c r="G6827" s="180">
        <f t="shared" si="212"/>
        <v>694.00000000000057</v>
      </c>
      <c r="H6827" s="181">
        <f t="shared" si="213"/>
        <v>1</v>
      </c>
    </row>
    <row r="6828" spans="2:8">
      <c r="B6828" s="186" t="s">
        <v>151</v>
      </c>
      <c r="C6828" s="183" t="s">
        <v>125</v>
      </c>
      <c r="D6828" s="183" t="s">
        <v>121</v>
      </c>
      <c r="E6828" s="185">
        <v>507.00000000000011</v>
      </c>
      <c r="F6828" s="185">
        <v>886.99999999999989</v>
      </c>
      <c r="G6828" s="180">
        <f t="shared" si="212"/>
        <v>886.99999999999989</v>
      </c>
      <c r="H6828" s="181">
        <f t="shared" si="213"/>
        <v>1</v>
      </c>
    </row>
    <row r="6829" spans="2:8">
      <c r="B6829" s="186" t="s">
        <v>151</v>
      </c>
      <c r="C6829" s="183" t="s">
        <v>125</v>
      </c>
      <c r="D6829" s="183" t="s">
        <v>121</v>
      </c>
      <c r="E6829" s="185">
        <v>146.00000000000011</v>
      </c>
      <c r="F6829" s="185">
        <v>366</v>
      </c>
      <c r="G6829" s="180">
        <f t="shared" si="212"/>
        <v>366</v>
      </c>
      <c r="H6829" s="181">
        <f t="shared" si="213"/>
        <v>1</v>
      </c>
    </row>
    <row r="6830" spans="2:8">
      <c r="B6830" s="186" t="s">
        <v>151</v>
      </c>
      <c r="C6830" s="183" t="s">
        <v>125</v>
      </c>
      <c r="D6830" s="183" t="s">
        <v>121</v>
      </c>
      <c r="E6830" s="185">
        <v>815</v>
      </c>
      <c r="F6830" s="185">
        <v>626.00000000000011</v>
      </c>
      <c r="G6830" s="180">
        <f t="shared" si="212"/>
        <v>815</v>
      </c>
      <c r="H6830" s="181">
        <f t="shared" si="213"/>
        <v>0.76809815950920257</v>
      </c>
    </row>
    <row r="6831" spans="2:8">
      <c r="B6831" s="186" t="s">
        <v>151</v>
      </c>
      <c r="C6831" s="183" t="s">
        <v>125</v>
      </c>
      <c r="D6831" s="183" t="s">
        <v>121</v>
      </c>
      <c r="E6831" s="185">
        <v>198.9999999999998</v>
      </c>
      <c r="F6831" s="185">
        <v>559</v>
      </c>
      <c r="G6831" s="180">
        <f t="shared" si="212"/>
        <v>559</v>
      </c>
      <c r="H6831" s="181">
        <f t="shared" si="213"/>
        <v>1</v>
      </c>
    </row>
    <row r="6832" spans="2:8">
      <c r="B6832" s="186" t="s">
        <v>151</v>
      </c>
      <c r="C6832" s="183" t="s">
        <v>125</v>
      </c>
      <c r="D6832" s="183" t="s">
        <v>121</v>
      </c>
      <c r="E6832" s="185">
        <v>250.9999999999998</v>
      </c>
      <c r="F6832" s="185">
        <v>559</v>
      </c>
      <c r="G6832" s="180">
        <f t="shared" si="212"/>
        <v>559</v>
      </c>
      <c r="H6832" s="181">
        <f t="shared" si="213"/>
        <v>1</v>
      </c>
    </row>
    <row r="6833" spans="2:8">
      <c r="B6833" s="186" t="s">
        <v>151</v>
      </c>
      <c r="C6833" s="183" t="s">
        <v>125</v>
      </c>
      <c r="D6833" s="183" t="s">
        <v>121</v>
      </c>
      <c r="E6833" s="185">
        <v>229.00000000000031</v>
      </c>
      <c r="F6833" s="185">
        <v>559</v>
      </c>
      <c r="G6833" s="180">
        <f t="shared" si="212"/>
        <v>559</v>
      </c>
      <c r="H6833" s="181">
        <f t="shared" si="213"/>
        <v>1</v>
      </c>
    </row>
    <row r="6834" spans="2:8">
      <c r="B6834" s="186" t="s">
        <v>151</v>
      </c>
      <c r="C6834" s="183" t="s">
        <v>125</v>
      </c>
      <c r="D6834" s="183" t="s">
        <v>121</v>
      </c>
      <c r="E6834" s="185">
        <v>175.9999999999998</v>
      </c>
      <c r="F6834" s="185">
        <v>693.99999999999989</v>
      </c>
      <c r="G6834" s="180">
        <f t="shared" si="212"/>
        <v>693.99999999999989</v>
      </c>
      <c r="H6834" s="181">
        <f t="shared" si="213"/>
        <v>1</v>
      </c>
    </row>
    <row r="6835" spans="2:8">
      <c r="B6835" s="186" t="s">
        <v>151</v>
      </c>
      <c r="C6835" s="183" t="s">
        <v>125</v>
      </c>
      <c r="D6835" s="183" t="s">
        <v>121</v>
      </c>
      <c r="E6835" s="185">
        <v>1729.9999999999968</v>
      </c>
      <c r="F6835" s="185">
        <v>559</v>
      </c>
      <c r="G6835" s="180">
        <f t="shared" si="212"/>
        <v>1729.9999999999968</v>
      </c>
      <c r="H6835" s="181">
        <f t="shared" si="213"/>
        <v>0.32312138728323758</v>
      </c>
    </row>
    <row r="6836" spans="2:8">
      <c r="B6836" s="186" t="s">
        <v>151</v>
      </c>
      <c r="C6836" s="183" t="s">
        <v>125</v>
      </c>
      <c r="D6836" s="183" t="s">
        <v>121</v>
      </c>
      <c r="E6836" s="185">
        <v>146.00000000000011</v>
      </c>
      <c r="F6836" s="185">
        <v>366</v>
      </c>
      <c r="G6836" s="180">
        <f t="shared" si="212"/>
        <v>366</v>
      </c>
      <c r="H6836" s="181">
        <f t="shared" si="213"/>
        <v>1</v>
      </c>
    </row>
    <row r="6837" spans="2:8">
      <c r="B6837" s="186" t="s">
        <v>151</v>
      </c>
      <c r="C6837" s="183" t="s">
        <v>125</v>
      </c>
      <c r="D6837" s="183" t="s">
        <v>121</v>
      </c>
      <c r="E6837" s="185">
        <v>639</v>
      </c>
      <c r="F6837" s="185">
        <v>1105</v>
      </c>
      <c r="G6837" s="180">
        <f t="shared" si="212"/>
        <v>1105</v>
      </c>
      <c r="H6837" s="181">
        <f t="shared" si="213"/>
        <v>1</v>
      </c>
    </row>
    <row r="6838" spans="2:8">
      <c r="B6838" s="186" t="s">
        <v>151</v>
      </c>
      <c r="C6838" s="183" t="s">
        <v>125</v>
      </c>
      <c r="D6838" s="183" t="s">
        <v>121</v>
      </c>
      <c r="E6838" s="185">
        <v>976</v>
      </c>
      <c r="F6838" s="185">
        <v>1105</v>
      </c>
      <c r="G6838" s="180">
        <f t="shared" si="212"/>
        <v>1105</v>
      </c>
      <c r="H6838" s="181">
        <f t="shared" si="213"/>
        <v>1</v>
      </c>
    </row>
    <row r="6839" spans="2:8">
      <c r="B6839" s="186" t="s">
        <v>151</v>
      </c>
      <c r="C6839" s="183" t="s">
        <v>125</v>
      </c>
      <c r="D6839" s="183" t="s">
        <v>121</v>
      </c>
      <c r="E6839" s="185">
        <v>407.00000000000011</v>
      </c>
      <c r="F6839" s="185">
        <v>366</v>
      </c>
      <c r="G6839" s="180">
        <f t="shared" si="212"/>
        <v>407.00000000000011</v>
      </c>
      <c r="H6839" s="181">
        <f t="shared" si="213"/>
        <v>0.89926289926289904</v>
      </c>
    </row>
    <row r="6840" spans="2:8">
      <c r="B6840" s="186" t="s">
        <v>151</v>
      </c>
      <c r="C6840" s="183" t="s">
        <v>125</v>
      </c>
      <c r="D6840" s="183" t="s">
        <v>121</v>
      </c>
      <c r="E6840" s="185">
        <v>3337</v>
      </c>
      <c r="F6840" s="185">
        <v>1105</v>
      </c>
      <c r="G6840" s="180">
        <f t="shared" si="212"/>
        <v>3337</v>
      </c>
      <c r="H6840" s="181">
        <f t="shared" si="213"/>
        <v>0.33113575067425832</v>
      </c>
    </row>
    <row r="6841" spans="2:8">
      <c r="B6841" s="186" t="s">
        <v>151</v>
      </c>
      <c r="C6841" s="183" t="s">
        <v>125</v>
      </c>
      <c r="D6841" s="183" t="s">
        <v>121</v>
      </c>
      <c r="E6841" s="185">
        <v>798</v>
      </c>
      <c r="F6841" s="185">
        <v>1105</v>
      </c>
      <c r="G6841" s="180">
        <f t="shared" si="212"/>
        <v>1105</v>
      </c>
      <c r="H6841" s="181">
        <f t="shared" si="213"/>
        <v>1</v>
      </c>
    </row>
    <row r="6842" spans="2:8">
      <c r="B6842" s="186" t="s">
        <v>151</v>
      </c>
      <c r="C6842" s="183" t="s">
        <v>125</v>
      </c>
      <c r="D6842" s="183" t="s">
        <v>121</v>
      </c>
      <c r="E6842" s="185">
        <v>625</v>
      </c>
      <c r="F6842" s="185">
        <v>1529</v>
      </c>
      <c r="G6842" s="180">
        <f t="shared" si="212"/>
        <v>1529</v>
      </c>
      <c r="H6842" s="181">
        <f t="shared" si="213"/>
        <v>1</v>
      </c>
    </row>
    <row r="6843" spans="2:8">
      <c r="B6843" s="186" t="s">
        <v>151</v>
      </c>
      <c r="C6843" s="183" t="s">
        <v>125</v>
      </c>
      <c r="D6843" s="183" t="s">
        <v>121</v>
      </c>
      <c r="E6843" s="185">
        <v>430</v>
      </c>
      <c r="F6843" s="185">
        <v>1105</v>
      </c>
      <c r="G6843" s="180">
        <f t="shared" si="212"/>
        <v>1105</v>
      </c>
      <c r="H6843" s="181">
        <f t="shared" si="213"/>
        <v>1</v>
      </c>
    </row>
    <row r="6844" spans="2:8">
      <c r="B6844" s="186" t="s">
        <v>151</v>
      </c>
      <c r="C6844" s="183" t="s">
        <v>125</v>
      </c>
      <c r="D6844" s="183" t="s">
        <v>121</v>
      </c>
      <c r="E6844" s="185">
        <v>1210</v>
      </c>
      <c r="F6844" s="185">
        <v>1105</v>
      </c>
      <c r="G6844" s="180">
        <f t="shared" si="212"/>
        <v>1210</v>
      </c>
      <c r="H6844" s="181">
        <f t="shared" si="213"/>
        <v>0.91322314049586772</v>
      </c>
    </row>
    <row r="6845" spans="2:8">
      <c r="B6845" s="186" t="s">
        <v>151</v>
      </c>
      <c r="C6845" s="183" t="s">
        <v>125</v>
      </c>
      <c r="D6845" s="183" t="s">
        <v>121</v>
      </c>
      <c r="E6845" s="185">
        <v>555</v>
      </c>
      <c r="F6845" s="185">
        <v>1105</v>
      </c>
      <c r="G6845" s="180">
        <f t="shared" si="212"/>
        <v>1105</v>
      </c>
      <c r="H6845" s="181">
        <f t="shared" si="213"/>
        <v>1</v>
      </c>
    </row>
    <row r="6846" spans="2:8">
      <c r="B6846" s="186" t="s">
        <v>151</v>
      </c>
      <c r="C6846" s="183" t="s">
        <v>125</v>
      </c>
      <c r="D6846" s="183" t="s">
        <v>121</v>
      </c>
      <c r="E6846" s="185">
        <v>627</v>
      </c>
      <c r="F6846" s="185">
        <v>1687</v>
      </c>
      <c r="G6846" s="180">
        <f t="shared" si="212"/>
        <v>1687</v>
      </c>
      <c r="H6846" s="181">
        <f t="shared" si="213"/>
        <v>1</v>
      </c>
    </row>
    <row r="6847" spans="2:8">
      <c r="B6847" s="186" t="s">
        <v>151</v>
      </c>
      <c r="C6847" s="183" t="s">
        <v>125</v>
      </c>
      <c r="D6847" s="183" t="s">
        <v>121</v>
      </c>
      <c r="E6847" s="185">
        <v>430</v>
      </c>
      <c r="F6847" s="185">
        <v>1105</v>
      </c>
      <c r="G6847" s="180">
        <f t="shared" si="212"/>
        <v>1105</v>
      </c>
      <c r="H6847" s="181">
        <f t="shared" si="213"/>
        <v>1</v>
      </c>
    </row>
    <row r="6848" spans="2:8">
      <c r="B6848" s="186" t="s">
        <v>151</v>
      </c>
      <c r="C6848" s="183" t="s">
        <v>125</v>
      </c>
      <c r="D6848" s="183" t="s">
        <v>121</v>
      </c>
      <c r="E6848" s="185">
        <v>430</v>
      </c>
      <c r="F6848" s="185">
        <v>1105</v>
      </c>
      <c r="G6848" s="180">
        <f t="shared" si="212"/>
        <v>1105</v>
      </c>
      <c r="H6848" s="181">
        <f t="shared" si="213"/>
        <v>1</v>
      </c>
    </row>
    <row r="6849" spans="2:8">
      <c r="B6849" s="186" t="s">
        <v>151</v>
      </c>
      <c r="C6849" s="183" t="s">
        <v>125</v>
      </c>
      <c r="D6849" s="183" t="s">
        <v>121</v>
      </c>
      <c r="E6849" s="185">
        <v>1723</v>
      </c>
      <c r="F6849" s="185">
        <v>2477.0000000000041</v>
      </c>
      <c r="G6849" s="180">
        <f t="shared" si="212"/>
        <v>2477.0000000000041</v>
      </c>
      <c r="H6849" s="181">
        <f t="shared" si="213"/>
        <v>1</v>
      </c>
    </row>
    <row r="6850" spans="2:8">
      <c r="B6850" s="186" t="s">
        <v>151</v>
      </c>
      <c r="C6850" s="183" t="s">
        <v>125</v>
      </c>
      <c r="D6850" s="183" t="s">
        <v>121</v>
      </c>
      <c r="E6850" s="185">
        <v>3100</v>
      </c>
      <c r="F6850" s="185">
        <v>1105</v>
      </c>
      <c r="G6850" s="180">
        <f t="shared" si="212"/>
        <v>3100</v>
      </c>
      <c r="H6850" s="181">
        <f t="shared" si="213"/>
        <v>0.3564516129032258</v>
      </c>
    </row>
    <row r="6851" spans="2:8">
      <c r="B6851" s="186" t="s">
        <v>151</v>
      </c>
      <c r="C6851" s="183" t="s">
        <v>125</v>
      </c>
      <c r="D6851" s="183" t="s">
        <v>121</v>
      </c>
      <c r="E6851" s="185">
        <v>1636.9999999999959</v>
      </c>
      <c r="F6851" s="185">
        <v>1544</v>
      </c>
      <c r="G6851" s="180">
        <f t="shared" si="212"/>
        <v>1636.9999999999959</v>
      </c>
      <c r="H6851" s="181">
        <f t="shared" si="213"/>
        <v>0.94318875992669748</v>
      </c>
    </row>
    <row r="6852" spans="2:8">
      <c r="B6852" s="186" t="s">
        <v>151</v>
      </c>
      <c r="C6852" s="183" t="s">
        <v>125</v>
      </c>
      <c r="D6852" s="183" t="s">
        <v>121</v>
      </c>
      <c r="E6852" s="185">
        <v>757</v>
      </c>
      <c r="F6852" s="185">
        <v>1105</v>
      </c>
      <c r="G6852" s="180">
        <f t="shared" si="212"/>
        <v>1105</v>
      </c>
      <c r="H6852" s="181">
        <f t="shared" si="213"/>
        <v>1</v>
      </c>
    </row>
    <row r="6853" spans="2:8">
      <c r="B6853" s="186" t="s">
        <v>151</v>
      </c>
      <c r="C6853" s="183" t="s">
        <v>125</v>
      </c>
      <c r="D6853" s="183" t="s">
        <v>121</v>
      </c>
      <c r="E6853" s="185">
        <v>430</v>
      </c>
      <c r="F6853" s="185">
        <v>1105</v>
      </c>
      <c r="G6853" s="180">
        <f t="shared" si="212"/>
        <v>1105</v>
      </c>
      <c r="H6853" s="181">
        <f t="shared" si="213"/>
        <v>1</v>
      </c>
    </row>
    <row r="6854" spans="2:8">
      <c r="B6854" s="186" t="s">
        <v>151</v>
      </c>
      <c r="C6854" s="183" t="s">
        <v>125</v>
      </c>
      <c r="D6854" s="183" t="s">
        <v>121</v>
      </c>
      <c r="E6854" s="185">
        <v>760</v>
      </c>
      <c r="F6854" s="185">
        <v>1543</v>
      </c>
      <c r="G6854" s="180">
        <f t="shared" ref="G6854:G6917" si="214">IF(ABS(F6854)&gt;ABS(E6854),ABS(F6854),ABS(E6854))</f>
        <v>1543</v>
      </c>
      <c r="H6854" s="181">
        <f t="shared" ref="H6854:H6917" si="215">IF(G6854&lt;&gt;0,IF(ABS(F6854)&gt;=G6854,1,ABS(F6854/G6854)),0)</f>
        <v>1</v>
      </c>
    </row>
    <row r="6855" spans="2:8">
      <c r="B6855" s="186" t="s">
        <v>151</v>
      </c>
      <c r="C6855" s="183" t="s">
        <v>125</v>
      </c>
      <c r="D6855" s="183" t="s">
        <v>121</v>
      </c>
      <c r="E6855" s="185">
        <v>1132</v>
      </c>
      <c r="F6855" s="185">
        <v>2171.9999999999964</v>
      </c>
      <c r="G6855" s="180">
        <f t="shared" si="214"/>
        <v>2171.9999999999964</v>
      </c>
      <c r="H6855" s="181">
        <f t="shared" si="215"/>
        <v>1</v>
      </c>
    </row>
    <row r="6856" spans="2:8">
      <c r="B6856" s="186" t="s">
        <v>151</v>
      </c>
      <c r="C6856" s="183" t="s">
        <v>125</v>
      </c>
      <c r="D6856" s="183" t="s">
        <v>121</v>
      </c>
      <c r="E6856" s="185">
        <v>851</v>
      </c>
      <c r="F6856" s="185">
        <v>1105</v>
      </c>
      <c r="G6856" s="180">
        <f t="shared" si="214"/>
        <v>1105</v>
      </c>
      <c r="H6856" s="181">
        <f t="shared" si="215"/>
        <v>1</v>
      </c>
    </row>
    <row r="6857" spans="2:8">
      <c r="B6857" s="186" t="s">
        <v>151</v>
      </c>
      <c r="C6857" s="183" t="s">
        <v>125</v>
      </c>
      <c r="D6857" s="183" t="s">
        <v>121</v>
      </c>
      <c r="E6857" s="185">
        <v>1532</v>
      </c>
      <c r="F6857" s="185">
        <v>1105</v>
      </c>
      <c r="G6857" s="180">
        <f t="shared" si="214"/>
        <v>1532</v>
      </c>
      <c r="H6857" s="181">
        <f t="shared" si="215"/>
        <v>0.72127937336814618</v>
      </c>
    </row>
    <row r="6858" spans="2:8">
      <c r="B6858" s="186" t="s">
        <v>151</v>
      </c>
      <c r="C6858" s="183" t="s">
        <v>125</v>
      </c>
      <c r="D6858" s="183" t="s">
        <v>121</v>
      </c>
      <c r="E6858" s="185">
        <v>1397.000000000002</v>
      </c>
      <c r="F6858" s="185">
        <v>559</v>
      </c>
      <c r="G6858" s="180">
        <f t="shared" si="214"/>
        <v>1397.000000000002</v>
      </c>
      <c r="H6858" s="181">
        <f t="shared" si="215"/>
        <v>0.40014316392269089</v>
      </c>
    </row>
    <row r="6859" spans="2:8">
      <c r="B6859" s="186" t="s">
        <v>151</v>
      </c>
      <c r="C6859" s="183" t="s">
        <v>125</v>
      </c>
      <c r="D6859" s="183" t="s">
        <v>121</v>
      </c>
      <c r="E6859" s="185">
        <v>392.99999999999977</v>
      </c>
      <c r="F6859" s="185">
        <v>366</v>
      </c>
      <c r="G6859" s="180">
        <f t="shared" si="214"/>
        <v>392.99999999999977</v>
      </c>
      <c r="H6859" s="181">
        <f t="shared" si="215"/>
        <v>0.93129770992366467</v>
      </c>
    </row>
    <row r="6860" spans="2:8">
      <c r="B6860" s="186" t="s">
        <v>151</v>
      </c>
      <c r="C6860" s="183" t="s">
        <v>125</v>
      </c>
      <c r="D6860" s="183" t="s">
        <v>121</v>
      </c>
      <c r="E6860" s="185">
        <v>208.9999999999996</v>
      </c>
      <c r="F6860" s="185">
        <v>366</v>
      </c>
      <c r="G6860" s="180">
        <f t="shared" si="214"/>
        <v>366</v>
      </c>
      <c r="H6860" s="181">
        <f t="shared" si="215"/>
        <v>1</v>
      </c>
    </row>
    <row r="6861" spans="2:8">
      <c r="B6861" s="186" t="s">
        <v>151</v>
      </c>
      <c r="C6861" s="183" t="s">
        <v>125</v>
      </c>
      <c r="D6861" s="183" t="s">
        <v>121</v>
      </c>
      <c r="E6861" s="185">
        <v>146.00000000000011</v>
      </c>
      <c r="F6861" s="185">
        <v>366</v>
      </c>
      <c r="G6861" s="180">
        <f t="shared" si="214"/>
        <v>366</v>
      </c>
      <c r="H6861" s="181">
        <f t="shared" si="215"/>
        <v>1</v>
      </c>
    </row>
    <row r="6862" spans="2:8">
      <c r="B6862" s="186" t="s">
        <v>151</v>
      </c>
      <c r="C6862" s="183" t="s">
        <v>125</v>
      </c>
      <c r="D6862" s="183" t="s">
        <v>121</v>
      </c>
      <c r="E6862" s="185">
        <v>430</v>
      </c>
      <c r="F6862" s="185">
        <v>1105</v>
      </c>
      <c r="G6862" s="180">
        <f t="shared" si="214"/>
        <v>1105</v>
      </c>
      <c r="H6862" s="181">
        <f t="shared" si="215"/>
        <v>1</v>
      </c>
    </row>
    <row r="6863" spans="2:8">
      <c r="B6863" s="186" t="s">
        <v>151</v>
      </c>
      <c r="C6863" s="183" t="s">
        <v>125</v>
      </c>
      <c r="D6863" s="183" t="s">
        <v>121</v>
      </c>
      <c r="E6863" s="185">
        <v>208.9999999999996</v>
      </c>
      <c r="F6863" s="185">
        <v>366</v>
      </c>
      <c r="G6863" s="180">
        <f t="shared" si="214"/>
        <v>366</v>
      </c>
      <c r="H6863" s="181">
        <f t="shared" si="215"/>
        <v>1</v>
      </c>
    </row>
    <row r="6864" spans="2:8">
      <c r="B6864" s="186" t="s">
        <v>151</v>
      </c>
      <c r="C6864" s="183" t="s">
        <v>125</v>
      </c>
      <c r="D6864" s="183" t="s">
        <v>121</v>
      </c>
      <c r="E6864" s="185">
        <v>272.00000000000011</v>
      </c>
      <c r="F6864" s="185">
        <v>366</v>
      </c>
      <c r="G6864" s="180">
        <f t="shared" si="214"/>
        <v>366</v>
      </c>
      <c r="H6864" s="181">
        <f t="shared" si="215"/>
        <v>1</v>
      </c>
    </row>
    <row r="6865" spans="2:8">
      <c r="B6865" s="186" t="s">
        <v>151</v>
      </c>
      <c r="C6865" s="183" t="s">
        <v>125</v>
      </c>
      <c r="D6865" s="183" t="s">
        <v>121</v>
      </c>
      <c r="E6865" s="185">
        <v>193.9999999999998</v>
      </c>
      <c r="F6865" s="185">
        <v>366</v>
      </c>
      <c r="G6865" s="180">
        <f t="shared" si="214"/>
        <v>366</v>
      </c>
      <c r="H6865" s="181">
        <f t="shared" si="215"/>
        <v>1</v>
      </c>
    </row>
    <row r="6866" spans="2:8">
      <c r="B6866" s="186" t="s">
        <v>151</v>
      </c>
      <c r="C6866" s="183" t="s">
        <v>125</v>
      </c>
      <c r="D6866" s="183" t="s">
        <v>121</v>
      </c>
      <c r="E6866" s="185">
        <v>240.9999999999998</v>
      </c>
      <c r="F6866" s="185">
        <v>629</v>
      </c>
      <c r="G6866" s="180">
        <f t="shared" si="214"/>
        <v>629</v>
      </c>
      <c r="H6866" s="181">
        <f t="shared" si="215"/>
        <v>1</v>
      </c>
    </row>
    <row r="6867" spans="2:8">
      <c r="B6867" s="186" t="s">
        <v>151</v>
      </c>
      <c r="C6867" s="183" t="s">
        <v>125</v>
      </c>
      <c r="D6867" s="183" t="s">
        <v>121</v>
      </c>
      <c r="E6867" s="185">
        <v>198.9999999999998</v>
      </c>
      <c r="F6867" s="185">
        <v>559</v>
      </c>
      <c r="G6867" s="180">
        <f t="shared" si="214"/>
        <v>559</v>
      </c>
      <c r="H6867" s="181">
        <f t="shared" si="215"/>
        <v>1</v>
      </c>
    </row>
    <row r="6868" spans="2:8">
      <c r="B6868" s="186" t="s">
        <v>151</v>
      </c>
      <c r="C6868" s="183" t="s">
        <v>125</v>
      </c>
      <c r="D6868" s="183" t="s">
        <v>121</v>
      </c>
      <c r="E6868" s="185">
        <v>208.9999999999996</v>
      </c>
      <c r="F6868" s="185">
        <v>366</v>
      </c>
      <c r="G6868" s="180">
        <f t="shared" si="214"/>
        <v>366</v>
      </c>
      <c r="H6868" s="181">
        <f t="shared" si="215"/>
        <v>1</v>
      </c>
    </row>
    <row r="6869" spans="2:8">
      <c r="B6869" s="186" t="s">
        <v>151</v>
      </c>
      <c r="C6869" s="183" t="s">
        <v>125</v>
      </c>
      <c r="D6869" s="183" t="s">
        <v>121</v>
      </c>
      <c r="E6869" s="185">
        <v>146.00000000000011</v>
      </c>
      <c r="F6869" s="185">
        <v>366</v>
      </c>
      <c r="G6869" s="180">
        <f t="shared" si="214"/>
        <v>366</v>
      </c>
      <c r="H6869" s="181">
        <f t="shared" si="215"/>
        <v>1</v>
      </c>
    </row>
    <row r="6870" spans="2:8">
      <c r="B6870" s="186" t="s">
        <v>151</v>
      </c>
      <c r="C6870" s="183" t="s">
        <v>125</v>
      </c>
      <c r="D6870" s="183" t="s">
        <v>121</v>
      </c>
      <c r="E6870" s="185">
        <v>208.9999999999996</v>
      </c>
      <c r="F6870" s="185">
        <v>366</v>
      </c>
      <c r="G6870" s="180">
        <f t="shared" si="214"/>
        <v>366</v>
      </c>
      <c r="H6870" s="181">
        <f t="shared" si="215"/>
        <v>1</v>
      </c>
    </row>
    <row r="6871" spans="2:8">
      <c r="B6871" s="186" t="s">
        <v>151</v>
      </c>
      <c r="C6871" s="183" t="s">
        <v>125</v>
      </c>
      <c r="D6871" s="183" t="s">
        <v>121</v>
      </c>
      <c r="E6871" s="185">
        <v>597</v>
      </c>
      <c r="F6871" s="185">
        <v>366</v>
      </c>
      <c r="G6871" s="180">
        <f t="shared" si="214"/>
        <v>597</v>
      </c>
      <c r="H6871" s="181">
        <f t="shared" si="215"/>
        <v>0.61306532663316582</v>
      </c>
    </row>
    <row r="6872" spans="2:8">
      <c r="B6872" s="186" t="s">
        <v>151</v>
      </c>
      <c r="C6872" s="183" t="s">
        <v>125</v>
      </c>
      <c r="D6872" s="183" t="s">
        <v>121</v>
      </c>
      <c r="E6872" s="185">
        <v>146.00000000000011</v>
      </c>
      <c r="F6872" s="185">
        <v>366</v>
      </c>
      <c r="G6872" s="180">
        <f t="shared" si="214"/>
        <v>366</v>
      </c>
      <c r="H6872" s="181">
        <f t="shared" si="215"/>
        <v>1</v>
      </c>
    </row>
    <row r="6873" spans="2:8">
      <c r="B6873" s="186" t="s">
        <v>151</v>
      </c>
      <c r="C6873" s="183" t="s">
        <v>125</v>
      </c>
      <c r="D6873" s="183" t="s">
        <v>121</v>
      </c>
      <c r="E6873" s="185">
        <v>146.00000000000011</v>
      </c>
      <c r="F6873" s="185">
        <v>366</v>
      </c>
      <c r="G6873" s="180">
        <f t="shared" si="214"/>
        <v>366</v>
      </c>
      <c r="H6873" s="181">
        <f t="shared" si="215"/>
        <v>1</v>
      </c>
    </row>
    <row r="6874" spans="2:8">
      <c r="B6874" s="186" t="s">
        <v>151</v>
      </c>
      <c r="C6874" s="183" t="s">
        <v>125</v>
      </c>
      <c r="D6874" s="183" t="s">
        <v>121</v>
      </c>
      <c r="E6874" s="185">
        <v>250.9999999999998</v>
      </c>
      <c r="F6874" s="185">
        <v>559</v>
      </c>
      <c r="G6874" s="180">
        <f t="shared" si="214"/>
        <v>559</v>
      </c>
      <c r="H6874" s="181">
        <f t="shared" si="215"/>
        <v>1</v>
      </c>
    </row>
    <row r="6875" spans="2:8">
      <c r="B6875" s="186" t="s">
        <v>151</v>
      </c>
      <c r="C6875" s="183" t="s">
        <v>125</v>
      </c>
      <c r="D6875" s="183" t="s">
        <v>121</v>
      </c>
      <c r="E6875" s="185">
        <v>146.00000000000011</v>
      </c>
      <c r="F6875" s="185">
        <v>366</v>
      </c>
      <c r="G6875" s="180">
        <f t="shared" si="214"/>
        <v>366</v>
      </c>
      <c r="H6875" s="181">
        <f t="shared" si="215"/>
        <v>1</v>
      </c>
    </row>
    <row r="6876" spans="2:8">
      <c r="B6876" s="186" t="s">
        <v>151</v>
      </c>
      <c r="C6876" s="183" t="s">
        <v>125</v>
      </c>
      <c r="D6876" s="183" t="s">
        <v>121</v>
      </c>
      <c r="E6876" s="185">
        <v>250.9999999999998</v>
      </c>
      <c r="F6876" s="185">
        <v>559</v>
      </c>
      <c r="G6876" s="180">
        <f t="shared" si="214"/>
        <v>559</v>
      </c>
      <c r="H6876" s="181">
        <f t="shared" si="215"/>
        <v>1</v>
      </c>
    </row>
    <row r="6877" spans="2:8">
      <c r="B6877" s="186" t="s">
        <v>151</v>
      </c>
      <c r="C6877" s="183" t="s">
        <v>125</v>
      </c>
      <c r="D6877" s="183" t="s">
        <v>121</v>
      </c>
      <c r="E6877" s="185">
        <v>569.00000000000034</v>
      </c>
      <c r="F6877" s="185">
        <v>887.00000000000091</v>
      </c>
      <c r="G6877" s="180">
        <f t="shared" si="214"/>
        <v>887.00000000000091</v>
      </c>
      <c r="H6877" s="181">
        <f t="shared" si="215"/>
        <v>1</v>
      </c>
    </row>
    <row r="6878" spans="2:8">
      <c r="B6878" s="186" t="s">
        <v>151</v>
      </c>
      <c r="C6878" s="183" t="s">
        <v>125</v>
      </c>
      <c r="D6878" s="183" t="s">
        <v>121</v>
      </c>
      <c r="E6878" s="185">
        <v>569.99999999999966</v>
      </c>
      <c r="F6878" s="185">
        <v>887.00000000000091</v>
      </c>
      <c r="G6878" s="180">
        <f t="shared" si="214"/>
        <v>887.00000000000091</v>
      </c>
      <c r="H6878" s="181">
        <f t="shared" si="215"/>
        <v>1</v>
      </c>
    </row>
    <row r="6879" spans="2:8">
      <c r="B6879" s="186" t="s">
        <v>151</v>
      </c>
      <c r="C6879" s="183" t="s">
        <v>125</v>
      </c>
      <c r="D6879" s="183" t="s">
        <v>121</v>
      </c>
      <c r="E6879" s="185">
        <v>859</v>
      </c>
      <c r="F6879" s="185">
        <v>1105</v>
      </c>
      <c r="G6879" s="180">
        <f t="shared" si="214"/>
        <v>1105</v>
      </c>
      <c r="H6879" s="181">
        <f t="shared" si="215"/>
        <v>1</v>
      </c>
    </row>
    <row r="6880" spans="2:8">
      <c r="B6880" s="186" t="s">
        <v>151</v>
      </c>
      <c r="C6880" s="183" t="s">
        <v>125</v>
      </c>
      <c r="D6880" s="183" t="s">
        <v>121</v>
      </c>
      <c r="E6880" s="185">
        <v>123.9999999999999</v>
      </c>
      <c r="F6880" s="185">
        <v>0</v>
      </c>
      <c r="G6880" s="180">
        <f t="shared" si="214"/>
        <v>123.9999999999999</v>
      </c>
      <c r="H6880" s="181">
        <f t="shared" si="215"/>
        <v>0</v>
      </c>
    </row>
    <row r="6881" spans="2:8">
      <c r="B6881" s="186" t="s">
        <v>151</v>
      </c>
      <c r="C6881" s="183" t="s">
        <v>125</v>
      </c>
      <c r="D6881" s="183" t="s">
        <v>121</v>
      </c>
      <c r="E6881" s="185">
        <v>458.99999999999966</v>
      </c>
      <c r="F6881" s="185">
        <v>366</v>
      </c>
      <c r="G6881" s="180">
        <f t="shared" si="214"/>
        <v>458.99999999999966</v>
      </c>
      <c r="H6881" s="181">
        <f t="shared" si="215"/>
        <v>0.79738562091503329</v>
      </c>
    </row>
    <row r="6882" spans="2:8">
      <c r="B6882" s="186" t="s">
        <v>151</v>
      </c>
      <c r="C6882" s="183" t="s">
        <v>125</v>
      </c>
      <c r="D6882" s="183" t="s">
        <v>121</v>
      </c>
      <c r="E6882" s="185">
        <v>315</v>
      </c>
      <c r="F6882" s="185">
        <v>1105</v>
      </c>
      <c r="G6882" s="180">
        <f t="shared" si="214"/>
        <v>1105</v>
      </c>
      <c r="H6882" s="181">
        <f t="shared" si="215"/>
        <v>1</v>
      </c>
    </row>
    <row r="6883" spans="2:8">
      <c r="B6883" s="186" t="s">
        <v>151</v>
      </c>
      <c r="C6883" s="183" t="s">
        <v>125</v>
      </c>
      <c r="D6883" s="183" t="s">
        <v>121</v>
      </c>
      <c r="E6883" s="185">
        <v>3501.000000000005</v>
      </c>
      <c r="F6883" s="185">
        <v>4292</v>
      </c>
      <c r="G6883" s="180">
        <f t="shared" si="214"/>
        <v>4292</v>
      </c>
      <c r="H6883" s="181">
        <f t="shared" si="215"/>
        <v>1</v>
      </c>
    </row>
    <row r="6884" spans="2:8">
      <c r="B6884" s="186" t="s">
        <v>151</v>
      </c>
      <c r="C6884" s="183" t="s">
        <v>125</v>
      </c>
      <c r="D6884" s="183" t="s">
        <v>121</v>
      </c>
      <c r="E6884" s="185">
        <v>729</v>
      </c>
      <c r="F6884" s="185">
        <v>1105</v>
      </c>
      <c r="G6884" s="180">
        <f t="shared" si="214"/>
        <v>1105</v>
      </c>
      <c r="H6884" s="181">
        <f t="shared" si="215"/>
        <v>1</v>
      </c>
    </row>
    <row r="6885" spans="2:8">
      <c r="B6885" s="186" t="s">
        <v>151</v>
      </c>
      <c r="C6885" s="183" t="s">
        <v>125</v>
      </c>
      <c r="D6885" s="183" t="s">
        <v>121</v>
      </c>
      <c r="E6885" s="185">
        <v>4994.9999999999982</v>
      </c>
      <c r="F6885" s="185">
        <v>3826.0000000000045</v>
      </c>
      <c r="G6885" s="180">
        <f t="shared" si="214"/>
        <v>4994.9999999999982</v>
      </c>
      <c r="H6885" s="181">
        <f t="shared" si="215"/>
        <v>0.76596596596596711</v>
      </c>
    </row>
    <row r="6886" spans="2:8">
      <c r="B6886" s="186" t="s">
        <v>151</v>
      </c>
      <c r="C6886" s="183" t="s">
        <v>125</v>
      </c>
      <c r="D6886" s="183" t="s">
        <v>121</v>
      </c>
      <c r="E6886" s="185">
        <v>3566.0000000000009</v>
      </c>
      <c r="F6886" s="185">
        <v>2660.9999999999977</v>
      </c>
      <c r="G6886" s="180">
        <f t="shared" si="214"/>
        <v>3566.0000000000009</v>
      </c>
      <c r="H6886" s="181">
        <f t="shared" si="215"/>
        <v>0.74621424565339234</v>
      </c>
    </row>
    <row r="6887" spans="2:8">
      <c r="B6887" s="186" t="s">
        <v>151</v>
      </c>
      <c r="C6887" s="183" t="s">
        <v>125</v>
      </c>
      <c r="D6887" s="183" t="s">
        <v>121</v>
      </c>
      <c r="E6887" s="185">
        <v>261.00000000000011</v>
      </c>
      <c r="F6887" s="185">
        <v>366</v>
      </c>
      <c r="G6887" s="180">
        <f t="shared" si="214"/>
        <v>366</v>
      </c>
      <c r="H6887" s="181">
        <f t="shared" si="215"/>
        <v>1</v>
      </c>
    </row>
    <row r="6888" spans="2:8">
      <c r="B6888" s="186" t="s">
        <v>151</v>
      </c>
      <c r="C6888" s="183" t="s">
        <v>125</v>
      </c>
      <c r="D6888" s="183" t="s">
        <v>121</v>
      </c>
      <c r="E6888" s="185">
        <v>208.9999999999996</v>
      </c>
      <c r="F6888" s="185">
        <v>366</v>
      </c>
      <c r="G6888" s="180">
        <f t="shared" si="214"/>
        <v>366</v>
      </c>
      <c r="H6888" s="181">
        <f t="shared" si="215"/>
        <v>1</v>
      </c>
    </row>
    <row r="6889" spans="2:8">
      <c r="B6889" s="186" t="s">
        <v>151</v>
      </c>
      <c r="C6889" s="183" t="s">
        <v>125</v>
      </c>
      <c r="D6889" s="183" t="s">
        <v>121</v>
      </c>
      <c r="E6889" s="185">
        <v>902</v>
      </c>
      <c r="F6889" s="185">
        <v>1105</v>
      </c>
      <c r="G6889" s="180">
        <f t="shared" si="214"/>
        <v>1105</v>
      </c>
      <c r="H6889" s="181">
        <f t="shared" si="215"/>
        <v>1</v>
      </c>
    </row>
    <row r="6890" spans="2:8">
      <c r="B6890" s="186" t="s">
        <v>151</v>
      </c>
      <c r="C6890" s="183" t="s">
        <v>125</v>
      </c>
      <c r="D6890" s="183" t="s">
        <v>121</v>
      </c>
      <c r="E6890" s="185">
        <v>602</v>
      </c>
      <c r="F6890" s="185">
        <v>1105</v>
      </c>
      <c r="G6890" s="180">
        <f t="shared" si="214"/>
        <v>1105</v>
      </c>
      <c r="H6890" s="181">
        <f t="shared" si="215"/>
        <v>1</v>
      </c>
    </row>
    <row r="6891" spans="2:8">
      <c r="B6891" s="186" t="s">
        <v>151</v>
      </c>
      <c r="C6891" s="183" t="s">
        <v>125</v>
      </c>
      <c r="D6891" s="183" t="s">
        <v>121</v>
      </c>
      <c r="E6891" s="185">
        <v>2012</v>
      </c>
      <c r="F6891" s="185">
        <v>1105</v>
      </c>
      <c r="G6891" s="180">
        <f t="shared" si="214"/>
        <v>2012</v>
      </c>
      <c r="H6891" s="181">
        <f t="shared" si="215"/>
        <v>0.54920477137176937</v>
      </c>
    </row>
    <row r="6892" spans="2:8">
      <c r="B6892" s="186" t="s">
        <v>151</v>
      </c>
      <c r="C6892" s="183" t="s">
        <v>125</v>
      </c>
      <c r="D6892" s="183" t="s">
        <v>121</v>
      </c>
      <c r="E6892" s="185">
        <v>315</v>
      </c>
      <c r="F6892" s="185">
        <v>1105</v>
      </c>
      <c r="G6892" s="180">
        <f t="shared" si="214"/>
        <v>1105</v>
      </c>
      <c r="H6892" s="181">
        <f t="shared" si="215"/>
        <v>1</v>
      </c>
    </row>
    <row r="6893" spans="2:8">
      <c r="B6893" s="186" t="s">
        <v>151</v>
      </c>
      <c r="C6893" s="183" t="s">
        <v>125</v>
      </c>
      <c r="D6893" s="183" t="s">
        <v>121</v>
      </c>
      <c r="E6893" s="185">
        <v>709</v>
      </c>
      <c r="F6893" s="185">
        <v>1105</v>
      </c>
      <c r="G6893" s="180">
        <f t="shared" si="214"/>
        <v>1105</v>
      </c>
      <c r="H6893" s="181">
        <f t="shared" si="215"/>
        <v>1</v>
      </c>
    </row>
    <row r="6894" spans="2:8">
      <c r="B6894" s="186" t="s">
        <v>151</v>
      </c>
      <c r="C6894" s="183" t="s">
        <v>125</v>
      </c>
      <c r="D6894" s="183" t="s">
        <v>121</v>
      </c>
      <c r="E6894" s="185">
        <v>430</v>
      </c>
      <c r="F6894" s="185">
        <v>1105</v>
      </c>
      <c r="G6894" s="180">
        <f t="shared" si="214"/>
        <v>1105</v>
      </c>
      <c r="H6894" s="181">
        <f t="shared" si="215"/>
        <v>1</v>
      </c>
    </row>
    <row r="6895" spans="2:8">
      <c r="B6895" s="186" t="s">
        <v>151</v>
      </c>
      <c r="C6895" s="183" t="s">
        <v>125</v>
      </c>
      <c r="D6895" s="183" t="s">
        <v>121</v>
      </c>
      <c r="E6895" s="185">
        <v>104</v>
      </c>
      <c r="F6895" s="185">
        <v>0</v>
      </c>
      <c r="G6895" s="180">
        <f t="shared" si="214"/>
        <v>104</v>
      </c>
      <c r="H6895" s="181">
        <f t="shared" si="215"/>
        <v>0</v>
      </c>
    </row>
    <row r="6896" spans="2:8">
      <c r="B6896" s="186" t="s">
        <v>151</v>
      </c>
      <c r="C6896" s="183" t="s">
        <v>125</v>
      </c>
      <c r="D6896" s="183" t="s">
        <v>121</v>
      </c>
      <c r="E6896" s="185">
        <v>925</v>
      </c>
      <c r="F6896" s="185">
        <v>1544</v>
      </c>
      <c r="G6896" s="180">
        <f t="shared" si="214"/>
        <v>1544</v>
      </c>
      <c r="H6896" s="181">
        <f t="shared" si="215"/>
        <v>1</v>
      </c>
    </row>
    <row r="6897" spans="2:8">
      <c r="B6897" s="186" t="s">
        <v>151</v>
      </c>
      <c r="C6897" s="183" t="s">
        <v>125</v>
      </c>
      <c r="D6897" s="183" t="s">
        <v>121</v>
      </c>
      <c r="E6897" s="185">
        <v>430</v>
      </c>
      <c r="F6897" s="185">
        <v>1105</v>
      </c>
      <c r="G6897" s="180">
        <f t="shared" si="214"/>
        <v>1105</v>
      </c>
      <c r="H6897" s="181">
        <f t="shared" si="215"/>
        <v>1</v>
      </c>
    </row>
    <row r="6898" spans="2:8">
      <c r="B6898" s="186" t="s">
        <v>151</v>
      </c>
      <c r="C6898" s="183" t="s">
        <v>125</v>
      </c>
      <c r="D6898" s="183" t="s">
        <v>121</v>
      </c>
      <c r="E6898" s="185">
        <v>872</v>
      </c>
      <c r="F6898" s="185">
        <v>1105</v>
      </c>
      <c r="G6898" s="180">
        <f t="shared" si="214"/>
        <v>1105</v>
      </c>
      <c r="H6898" s="181">
        <f t="shared" si="215"/>
        <v>1</v>
      </c>
    </row>
    <row r="6899" spans="2:8">
      <c r="B6899" s="186" t="s">
        <v>151</v>
      </c>
      <c r="C6899" s="183" t="s">
        <v>125</v>
      </c>
      <c r="D6899" s="183" t="s">
        <v>121</v>
      </c>
      <c r="E6899" s="185">
        <v>723</v>
      </c>
      <c r="F6899" s="185">
        <v>1105</v>
      </c>
      <c r="G6899" s="180">
        <f t="shared" si="214"/>
        <v>1105</v>
      </c>
      <c r="H6899" s="181">
        <f t="shared" si="215"/>
        <v>1</v>
      </c>
    </row>
    <row r="6900" spans="2:8">
      <c r="B6900" s="186" t="s">
        <v>151</v>
      </c>
      <c r="C6900" s="183" t="s">
        <v>125</v>
      </c>
      <c r="D6900" s="183" t="s">
        <v>121</v>
      </c>
      <c r="E6900" s="185">
        <v>430</v>
      </c>
      <c r="F6900" s="185">
        <v>1105</v>
      </c>
      <c r="G6900" s="180">
        <f t="shared" si="214"/>
        <v>1105</v>
      </c>
      <c r="H6900" s="181">
        <f t="shared" si="215"/>
        <v>1</v>
      </c>
    </row>
    <row r="6901" spans="2:8">
      <c r="B6901" s="186" t="s">
        <v>151</v>
      </c>
      <c r="C6901" s="183" t="s">
        <v>125</v>
      </c>
      <c r="D6901" s="183" t="s">
        <v>121</v>
      </c>
      <c r="E6901" s="185">
        <v>1843.000000000003</v>
      </c>
      <c r="F6901" s="185">
        <v>2346.0000000000018</v>
      </c>
      <c r="G6901" s="180">
        <f t="shared" si="214"/>
        <v>2346.0000000000018</v>
      </c>
      <c r="H6901" s="181">
        <f t="shared" si="215"/>
        <v>1</v>
      </c>
    </row>
    <row r="6902" spans="2:8">
      <c r="B6902" s="186" t="s">
        <v>151</v>
      </c>
      <c r="C6902" s="183" t="s">
        <v>125</v>
      </c>
      <c r="D6902" s="183" t="s">
        <v>121</v>
      </c>
      <c r="E6902" s="185">
        <v>51</v>
      </c>
      <c r="F6902" s="185">
        <v>35.999999999999972</v>
      </c>
      <c r="G6902" s="180">
        <f t="shared" si="214"/>
        <v>51</v>
      </c>
      <c r="H6902" s="181">
        <f t="shared" si="215"/>
        <v>0.70588235294117596</v>
      </c>
    </row>
    <row r="6903" spans="2:8">
      <c r="B6903" s="186" t="s">
        <v>151</v>
      </c>
      <c r="C6903" s="183" t="s">
        <v>125</v>
      </c>
      <c r="D6903" s="183" t="s">
        <v>121</v>
      </c>
      <c r="E6903" s="185">
        <v>86</v>
      </c>
      <c r="F6903" s="185">
        <v>35.999999999999957</v>
      </c>
      <c r="G6903" s="180">
        <f t="shared" si="214"/>
        <v>86</v>
      </c>
      <c r="H6903" s="181">
        <f t="shared" si="215"/>
        <v>0.41860465116279022</v>
      </c>
    </row>
    <row r="6904" spans="2:8">
      <c r="B6904" s="186" t="s">
        <v>151</v>
      </c>
      <c r="C6904" s="183" t="s">
        <v>125</v>
      </c>
      <c r="D6904" s="183" t="s">
        <v>121</v>
      </c>
      <c r="E6904" s="185">
        <v>2602</v>
      </c>
      <c r="F6904" s="185">
        <v>1105</v>
      </c>
      <c r="G6904" s="180">
        <f t="shared" si="214"/>
        <v>2602</v>
      </c>
      <c r="H6904" s="181">
        <f t="shared" si="215"/>
        <v>0.42467332820906994</v>
      </c>
    </row>
    <row r="6905" spans="2:8">
      <c r="B6905" s="186" t="s">
        <v>151</v>
      </c>
      <c r="C6905" s="183" t="s">
        <v>125</v>
      </c>
      <c r="D6905" s="183" t="s">
        <v>121</v>
      </c>
      <c r="E6905" s="185">
        <v>625</v>
      </c>
      <c r="F6905" s="185">
        <v>1105</v>
      </c>
      <c r="G6905" s="180">
        <f t="shared" si="214"/>
        <v>1105</v>
      </c>
      <c r="H6905" s="181">
        <f t="shared" si="215"/>
        <v>1</v>
      </c>
    </row>
    <row r="6906" spans="2:8">
      <c r="B6906" s="186" t="s">
        <v>151</v>
      </c>
      <c r="C6906" s="183" t="s">
        <v>125</v>
      </c>
      <c r="D6906" s="183" t="s">
        <v>121</v>
      </c>
      <c r="E6906" s="185">
        <v>205</v>
      </c>
      <c r="F6906" s="185">
        <v>0</v>
      </c>
      <c r="G6906" s="180">
        <f t="shared" si="214"/>
        <v>205</v>
      </c>
      <c r="H6906" s="181">
        <f t="shared" si="215"/>
        <v>0</v>
      </c>
    </row>
    <row r="6907" spans="2:8">
      <c r="B6907" s="186" t="s">
        <v>151</v>
      </c>
      <c r="C6907" s="183" t="s">
        <v>125</v>
      </c>
      <c r="D6907" s="183" t="s">
        <v>121</v>
      </c>
      <c r="E6907" s="185">
        <v>640</v>
      </c>
      <c r="F6907" s="185">
        <v>1105</v>
      </c>
      <c r="G6907" s="180">
        <f t="shared" si="214"/>
        <v>1105</v>
      </c>
      <c r="H6907" s="181">
        <f t="shared" si="215"/>
        <v>1</v>
      </c>
    </row>
    <row r="6908" spans="2:8">
      <c r="B6908" s="186" t="s">
        <v>151</v>
      </c>
      <c r="C6908" s="183" t="s">
        <v>125</v>
      </c>
      <c r="D6908" s="183" t="s">
        <v>121</v>
      </c>
      <c r="E6908" s="185">
        <v>1763</v>
      </c>
      <c r="F6908" s="185">
        <v>1664.9999999999991</v>
      </c>
      <c r="G6908" s="180">
        <f t="shared" si="214"/>
        <v>1763</v>
      </c>
      <c r="H6908" s="181">
        <f t="shared" si="215"/>
        <v>0.94441293250141756</v>
      </c>
    </row>
    <row r="6909" spans="2:8">
      <c r="B6909" s="186" t="s">
        <v>151</v>
      </c>
      <c r="C6909" s="183" t="s">
        <v>125</v>
      </c>
      <c r="D6909" s="183" t="s">
        <v>121</v>
      </c>
      <c r="E6909" s="185">
        <v>738</v>
      </c>
      <c r="F6909" s="185">
        <v>1511</v>
      </c>
      <c r="G6909" s="180">
        <f t="shared" si="214"/>
        <v>1511</v>
      </c>
      <c r="H6909" s="181">
        <f t="shared" si="215"/>
        <v>1</v>
      </c>
    </row>
    <row r="6910" spans="2:8">
      <c r="B6910" s="186" t="s">
        <v>151</v>
      </c>
      <c r="C6910" s="183" t="s">
        <v>125</v>
      </c>
      <c r="D6910" s="183" t="s">
        <v>121</v>
      </c>
      <c r="E6910" s="185">
        <v>505</v>
      </c>
      <c r="F6910" s="185">
        <v>1105</v>
      </c>
      <c r="G6910" s="180">
        <f t="shared" si="214"/>
        <v>1105</v>
      </c>
      <c r="H6910" s="181">
        <f t="shared" si="215"/>
        <v>1</v>
      </c>
    </row>
    <row r="6911" spans="2:8">
      <c r="B6911" s="186" t="s">
        <v>151</v>
      </c>
      <c r="C6911" s="183" t="s">
        <v>125</v>
      </c>
      <c r="D6911" s="183" t="s">
        <v>121</v>
      </c>
      <c r="E6911" s="185">
        <v>787</v>
      </c>
      <c r="F6911" s="185">
        <v>1351.9999999999989</v>
      </c>
      <c r="G6911" s="180">
        <f t="shared" si="214"/>
        <v>1351.9999999999989</v>
      </c>
      <c r="H6911" s="181">
        <f t="shared" si="215"/>
        <v>1</v>
      </c>
    </row>
    <row r="6912" spans="2:8">
      <c r="B6912" s="186" t="s">
        <v>151</v>
      </c>
      <c r="C6912" s="183" t="s">
        <v>125</v>
      </c>
      <c r="D6912" s="183" t="s">
        <v>121</v>
      </c>
      <c r="E6912" s="185">
        <v>2490</v>
      </c>
      <c r="F6912" s="185">
        <v>1105</v>
      </c>
      <c r="G6912" s="180">
        <f t="shared" si="214"/>
        <v>2490</v>
      </c>
      <c r="H6912" s="181">
        <f t="shared" si="215"/>
        <v>0.44377510040160645</v>
      </c>
    </row>
    <row r="6913" spans="2:8">
      <c r="B6913" s="186" t="s">
        <v>151</v>
      </c>
      <c r="C6913" s="183" t="s">
        <v>125</v>
      </c>
      <c r="D6913" s="183" t="s">
        <v>121</v>
      </c>
      <c r="E6913" s="185">
        <v>53.000000000000036</v>
      </c>
      <c r="F6913" s="185">
        <v>192.99999999999989</v>
      </c>
      <c r="G6913" s="180">
        <f t="shared" si="214"/>
        <v>192.99999999999989</v>
      </c>
      <c r="H6913" s="181">
        <f t="shared" si="215"/>
        <v>1</v>
      </c>
    </row>
    <row r="6914" spans="2:8">
      <c r="B6914" s="186" t="s">
        <v>151</v>
      </c>
      <c r="C6914" s="183" t="s">
        <v>125</v>
      </c>
      <c r="D6914" s="183" t="s">
        <v>121</v>
      </c>
      <c r="E6914" s="185">
        <v>875</v>
      </c>
      <c r="F6914" s="185">
        <v>1105</v>
      </c>
      <c r="G6914" s="180">
        <f t="shared" si="214"/>
        <v>1105</v>
      </c>
      <c r="H6914" s="181">
        <f t="shared" si="215"/>
        <v>1</v>
      </c>
    </row>
    <row r="6915" spans="2:8">
      <c r="B6915" s="186" t="s">
        <v>151</v>
      </c>
      <c r="C6915" s="183" t="s">
        <v>125</v>
      </c>
      <c r="D6915" s="183" t="s">
        <v>121</v>
      </c>
      <c r="E6915" s="185">
        <v>205</v>
      </c>
      <c r="F6915" s="185">
        <v>0</v>
      </c>
      <c r="G6915" s="180">
        <f t="shared" si="214"/>
        <v>205</v>
      </c>
      <c r="H6915" s="181">
        <f t="shared" si="215"/>
        <v>0</v>
      </c>
    </row>
    <row r="6916" spans="2:8">
      <c r="B6916" s="186" t="s">
        <v>151</v>
      </c>
      <c r="C6916" s="183" t="s">
        <v>125</v>
      </c>
      <c r="D6916" s="183" t="s">
        <v>121</v>
      </c>
      <c r="E6916" s="185">
        <v>75</v>
      </c>
      <c r="F6916" s="185">
        <v>0</v>
      </c>
      <c r="G6916" s="180">
        <f t="shared" si="214"/>
        <v>75</v>
      </c>
      <c r="H6916" s="181">
        <f t="shared" si="215"/>
        <v>0</v>
      </c>
    </row>
    <row r="6917" spans="2:8">
      <c r="B6917" s="186" t="s">
        <v>151</v>
      </c>
      <c r="C6917" s="183" t="s">
        <v>125</v>
      </c>
      <c r="D6917" s="183" t="s">
        <v>121</v>
      </c>
      <c r="E6917" s="185">
        <v>608</v>
      </c>
      <c r="F6917" s="185">
        <v>1466.9999999999991</v>
      </c>
      <c r="G6917" s="180">
        <f t="shared" si="214"/>
        <v>1466.9999999999991</v>
      </c>
      <c r="H6917" s="181">
        <f t="shared" si="215"/>
        <v>1</v>
      </c>
    </row>
    <row r="6918" spans="2:8">
      <c r="B6918" s="186" t="s">
        <v>151</v>
      </c>
      <c r="C6918" s="183" t="s">
        <v>125</v>
      </c>
      <c r="D6918" s="183" t="s">
        <v>121</v>
      </c>
      <c r="E6918" s="185">
        <v>255</v>
      </c>
      <c r="F6918" s="185">
        <v>546</v>
      </c>
      <c r="G6918" s="180">
        <f t="shared" ref="G6918:G6981" si="216">IF(ABS(F6918)&gt;ABS(E6918),ABS(F6918),ABS(E6918))</f>
        <v>546</v>
      </c>
      <c r="H6918" s="181">
        <f t="shared" ref="H6918:H6981" si="217">IF(G6918&lt;&gt;0,IF(ABS(F6918)&gt;=G6918,1,ABS(F6918/G6918)),0)</f>
        <v>1</v>
      </c>
    </row>
    <row r="6919" spans="2:8">
      <c r="B6919" s="186" t="s">
        <v>151</v>
      </c>
      <c r="C6919" s="183" t="s">
        <v>125</v>
      </c>
      <c r="D6919" s="183" t="s">
        <v>121</v>
      </c>
      <c r="E6919" s="185">
        <v>457</v>
      </c>
      <c r="F6919" s="185">
        <v>1105</v>
      </c>
      <c r="G6919" s="180">
        <f t="shared" si="216"/>
        <v>1105</v>
      </c>
      <c r="H6919" s="181">
        <f t="shared" si="217"/>
        <v>1</v>
      </c>
    </row>
    <row r="6920" spans="2:8">
      <c r="B6920" s="186" t="s">
        <v>151</v>
      </c>
      <c r="C6920" s="183" t="s">
        <v>125</v>
      </c>
      <c r="D6920" s="183" t="s">
        <v>121</v>
      </c>
      <c r="E6920" s="185">
        <v>1971.0000000000009</v>
      </c>
      <c r="F6920" s="185">
        <v>1105</v>
      </c>
      <c r="G6920" s="180">
        <f t="shared" si="216"/>
        <v>1971.0000000000009</v>
      </c>
      <c r="H6920" s="181">
        <f t="shared" si="217"/>
        <v>0.56062912227295758</v>
      </c>
    </row>
    <row r="6921" spans="2:8">
      <c r="B6921" s="186" t="s">
        <v>151</v>
      </c>
      <c r="C6921" s="183" t="s">
        <v>125</v>
      </c>
      <c r="D6921" s="183" t="s">
        <v>121</v>
      </c>
      <c r="E6921" s="185">
        <v>1380</v>
      </c>
      <c r="F6921" s="185">
        <v>1299</v>
      </c>
      <c r="G6921" s="180">
        <f t="shared" si="216"/>
        <v>1380</v>
      </c>
      <c r="H6921" s="181">
        <f t="shared" si="217"/>
        <v>0.94130434782608696</v>
      </c>
    </row>
    <row r="6922" spans="2:8">
      <c r="B6922" s="186" t="s">
        <v>151</v>
      </c>
      <c r="C6922" s="183" t="s">
        <v>125</v>
      </c>
      <c r="D6922" s="183" t="s">
        <v>121</v>
      </c>
      <c r="E6922" s="185">
        <v>2980</v>
      </c>
      <c r="F6922" s="185">
        <v>3996.0000000000036</v>
      </c>
      <c r="G6922" s="180">
        <f t="shared" si="216"/>
        <v>3996.0000000000036</v>
      </c>
      <c r="H6922" s="181">
        <f t="shared" si="217"/>
        <v>1</v>
      </c>
    </row>
    <row r="6923" spans="2:8">
      <c r="B6923" s="186" t="s">
        <v>151</v>
      </c>
      <c r="C6923" s="183" t="s">
        <v>125</v>
      </c>
      <c r="D6923" s="183" t="s">
        <v>121</v>
      </c>
      <c r="E6923" s="185">
        <v>824</v>
      </c>
      <c r="F6923" s="185">
        <v>1105</v>
      </c>
      <c r="G6923" s="180">
        <f t="shared" si="216"/>
        <v>1105</v>
      </c>
      <c r="H6923" s="181">
        <f t="shared" si="217"/>
        <v>1</v>
      </c>
    </row>
    <row r="6924" spans="2:8">
      <c r="B6924" s="186" t="s">
        <v>151</v>
      </c>
      <c r="C6924" s="183" t="s">
        <v>125</v>
      </c>
      <c r="D6924" s="183" t="s">
        <v>121</v>
      </c>
      <c r="E6924" s="185">
        <v>430</v>
      </c>
      <c r="F6924" s="185">
        <v>1105</v>
      </c>
      <c r="G6924" s="180">
        <f t="shared" si="216"/>
        <v>1105</v>
      </c>
      <c r="H6924" s="181">
        <f t="shared" si="217"/>
        <v>1</v>
      </c>
    </row>
    <row r="6925" spans="2:8">
      <c r="B6925" s="186" t="s">
        <v>151</v>
      </c>
      <c r="C6925" s="183" t="s">
        <v>125</v>
      </c>
      <c r="D6925" s="183" t="s">
        <v>121</v>
      </c>
      <c r="E6925" s="185">
        <v>155</v>
      </c>
      <c r="F6925" s="185">
        <v>0</v>
      </c>
      <c r="G6925" s="180">
        <f t="shared" si="216"/>
        <v>155</v>
      </c>
      <c r="H6925" s="181">
        <f t="shared" si="217"/>
        <v>0</v>
      </c>
    </row>
    <row r="6926" spans="2:8">
      <c r="B6926" s="186" t="s">
        <v>151</v>
      </c>
      <c r="C6926" s="183" t="s">
        <v>125</v>
      </c>
      <c r="D6926" s="183" t="s">
        <v>121</v>
      </c>
      <c r="E6926" s="185">
        <v>938</v>
      </c>
      <c r="F6926" s="185">
        <v>1573</v>
      </c>
      <c r="G6926" s="180">
        <f t="shared" si="216"/>
        <v>1573</v>
      </c>
      <c r="H6926" s="181">
        <f t="shared" si="217"/>
        <v>1</v>
      </c>
    </row>
    <row r="6927" spans="2:8">
      <c r="B6927" s="186" t="s">
        <v>151</v>
      </c>
      <c r="C6927" s="183" t="s">
        <v>125</v>
      </c>
      <c r="D6927" s="183" t="s">
        <v>121</v>
      </c>
      <c r="E6927" s="185">
        <v>205.00000000000011</v>
      </c>
      <c r="F6927" s="185">
        <v>0</v>
      </c>
      <c r="G6927" s="180">
        <f t="shared" si="216"/>
        <v>205.00000000000011</v>
      </c>
      <c r="H6927" s="181">
        <f t="shared" si="217"/>
        <v>0</v>
      </c>
    </row>
    <row r="6928" spans="2:8">
      <c r="B6928" s="186" t="s">
        <v>151</v>
      </c>
      <c r="C6928" s="183" t="s">
        <v>125</v>
      </c>
      <c r="D6928" s="183" t="s">
        <v>121</v>
      </c>
      <c r="E6928" s="185">
        <v>2589.0000000000036</v>
      </c>
      <c r="F6928" s="185">
        <v>3188.0000000000032</v>
      </c>
      <c r="G6928" s="180">
        <f t="shared" si="216"/>
        <v>3188.0000000000032</v>
      </c>
      <c r="H6928" s="181">
        <f t="shared" si="217"/>
        <v>1</v>
      </c>
    </row>
    <row r="6929" spans="2:8">
      <c r="B6929" s="186" t="s">
        <v>151</v>
      </c>
      <c r="C6929" s="183" t="s">
        <v>125</v>
      </c>
      <c r="D6929" s="183" t="s">
        <v>121</v>
      </c>
      <c r="E6929" s="185">
        <v>1751.000000000005</v>
      </c>
      <c r="F6929" s="185">
        <v>2550.9999999999968</v>
      </c>
      <c r="G6929" s="180">
        <f t="shared" si="216"/>
        <v>2550.9999999999968</v>
      </c>
      <c r="H6929" s="181">
        <f t="shared" si="217"/>
        <v>1</v>
      </c>
    </row>
    <row r="6930" spans="2:8">
      <c r="B6930" s="186" t="s">
        <v>151</v>
      </c>
      <c r="C6930" s="183" t="s">
        <v>125</v>
      </c>
      <c r="D6930" s="183" t="s">
        <v>121</v>
      </c>
      <c r="E6930" s="185">
        <v>1760.0000000000018</v>
      </c>
      <c r="F6930" s="185">
        <v>2543.000000000005</v>
      </c>
      <c r="G6930" s="180">
        <f t="shared" si="216"/>
        <v>2543.000000000005</v>
      </c>
      <c r="H6930" s="181">
        <f t="shared" si="217"/>
        <v>1</v>
      </c>
    </row>
    <row r="6931" spans="2:8">
      <c r="B6931" s="186" t="s">
        <v>151</v>
      </c>
      <c r="C6931" s="183" t="s">
        <v>125</v>
      </c>
      <c r="D6931" s="183" t="s">
        <v>121</v>
      </c>
      <c r="E6931" s="185">
        <v>1127</v>
      </c>
      <c r="F6931" s="185">
        <v>618.9999999999992</v>
      </c>
      <c r="G6931" s="180">
        <f t="shared" si="216"/>
        <v>1127</v>
      </c>
      <c r="H6931" s="181">
        <f t="shared" si="217"/>
        <v>0.54924578527062928</v>
      </c>
    </row>
    <row r="6932" spans="2:8">
      <c r="B6932" s="186" t="s">
        <v>151</v>
      </c>
      <c r="C6932" s="183" t="s">
        <v>125</v>
      </c>
      <c r="D6932" s="183" t="s">
        <v>121</v>
      </c>
      <c r="E6932" s="185">
        <v>1077</v>
      </c>
      <c r="F6932" s="185">
        <v>1811</v>
      </c>
      <c r="G6932" s="180">
        <f t="shared" si="216"/>
        <v>1811</v>
      </c>
      <c r="H6932" s="181">
        <f t="shared" si="217"/>
        <v>1</v>
      </c>
    </row>
    <row r="6933" spans="2:8">
      <c r="B6933" s="186" t="s">
        <v>151</v>
      </c>
      <c r="C6933" s="183" t="s">
        <v>125</v>
      </c>
      <c r="D6933" s="183" t="s">
        <v>121</v>
      </c>
      <c r="E6933" s="185">
        <v>5072.0000000000045</v>
      </c>
      <c r="F6933" s="185">
        <v>4402.9999999999982</v>
      </c>
      <c r="G6933" s="180">
        <f t="shared" si="216"/>
        <v>5072.0000000000045</v>
      </c>
      <c r="H6933" s="181">
        <f t="shared" si="217"/>
        <v>0.86809936908517238</v>
      </c>
    </row>
    <row r="6934" spans="2:8">
      <c r="B6934" s="186" t="s">
        <v>151</v>
      </c>
      <c r="C6934" s="183" t="s">
        <v>125</v>
      </c>
      <c r="D6934" s="183" t="s">
        <v>121</v>
      </c>
      <c r="E6934" s="185">
        <v>768</v>
      </c>
      <c r="F6934" s="185">
        <v>1105</v>
      </c>
      <c r="G6934" s="180">
        <f t="shared" si="216"/>
        <v>1105</v>
      </c>
      <c r="H6934" s="181">
        <f t="shared" si="217"/>
        <v>1</v>
      </c>
    </row>
    <row r="6935" spans="2:8">
      <c r="B6935" s="186" t="s">
        <v>151</v>
      </c>
      <c r="C6935" s="183" t="s">
        <v>125</v>
      </c>
      <c r="D6935" s="183" t="s">
        <v>121</v>
      </c>
      <c r="E6935" s="185">
        <v>852</v>
      </c>
      <c r="F6935" s="185">
        <v>1105</v>
      </c>
      <c r="G6935" s="180">
        <f t="shared" si="216"/>
        <v>1105</v>
      </c>
      <c r="H6935" s="181">
        <f t="shared" si="217"/>
        <v>1</v>
      </c>
    </row>
    <row r="6936" spans="2:8">
      <c r="B6936" s="186" t="s">
        <v>151</v>
      </c>
      <c r="C6936" s="183" t="s">
        <v>125</v>
      </c>
      <c r="D6936" s="183" t="s">
        <v>121</v>
      </c>
      <c r="E6936" s="185">
        <v>335</v>
      </c>
      <c r="F6936" s="185">
        <v>0</v>
      </c>
      <c r="G6936" s="180">
        <f t="shared" si="216"/>
        <v>335</v>
      </c>
      <c r="H6936" s="181">
        <f t="shared" si="217"/>
        <v>0</v>
      </c>
    </row>
    <row r="6937" spans="2:8">
      <c r="B6937" s="186" t="s">
        <v>151</v>
      </c>
      <c r="C6937" s="183" t="s">
        <v>125</v>
      </c>
      <c r="D6937" s="183" t="s">
        <v>121</v>
      </c>
      <c r="E6937" s="185">
        <v>3265.0000000000032</v>
      </c>
      <c r="F6937" s="185">
        <v>3704.0000000000032</v>
      </c>
      <c r="G6937" s="180">
        <f t="shared" si="216"/>
        <v>3704.0000000000032</v>
      </c>
      <c r="H6937" s="181">
        <f t="shared" si="217"/>
        <v>1</v>
      </c>
    </row>
    <row r="6938" spans="2:8">
      <c r="B6938" s="186" t="s">
        <v>151</v>
      </c>
      <c r="C6938" s="183" t="s">
        <v>125</v>
      </c>
      <c r="D6938" s="183" t="s">
        <v>121</v>
      </c>
      <c r="E6938" s="185">
        <v>947</v>
      </c>
      <c r="F6938" s="185">
        <v>1582</v>
      </c>
      <c r="G6938" s="180">
        <f t="shared" si="216"/>
        <v>1582</v>
      </c>
      <c r="H6938" s="181">
        <f t="shared" si="217"/>
        <v>1</v>
      </c>
    </row>
    <row r="6939" spans="2:8">
      <c r="B6939" s="186" t="s">
        <v>151</v>
      </c>
      <c r="C6939" s="183" t="s">
        <v>125</v>
      </c>
      <c r="D6939" s="183" t="s">
        <v>121</v>
      </c>
      <c r="E6939" s="185">
        <v>629.00000000000102</v>
      </c>
      <c r="F6939" s="185">
        <v>1105</v>
      </c>
      <c r="G6939" s="180">
        <f t="shared" si="216"/>
        <v>1105</v>
      </c>
      <c r="H6939" s="181">
        <f t="shared" si="217"/>
        <v>1</v>
      </c>
    </row>
    <row r="6940" spans="2:8">
      <c r="B6940" s="186" t="s">
        <v>151</v>
      </c>
      <c r="C6940" s="183" t="s">
        <v>125</v>
      </c>
      <c r="D6940" s="183" t="s">
        <v>121</v>
      </c>
      <c r="E6940" s="185">
        <v>130.0000000000004</v>
      </c>
      <c r="F6940" s="185">
        <v>0</v>
      </c>
      <c r="G6940" s="180">
        <f t="shared" si="216"/>
        <v>130.0000000000004</v>
      </c>
      <c r="H6940" s="181">
        <f t="shared" si="217"/>
        <v>0</v>
      </c>
    </row>
    <row r="6941" spans="2:8">
      <c r="B6941" s="186" t="s">
        <v>151</v>
      </c>
      <c r="C6941" s="183" t="s">
        <v>125</v>
      </c>
      <c r="D6941" s="183" t="s">
        <v>121</v>
      </c>
      <c r="E6941" s="185">
        <v>315</v>
      </c>
      <c r="F6941" s="185">
        <v>1105</v>
      </c>
      <c r="G6941" s="180">
        <f t="shared" si="216"/>
        <v>1105</v>
      </c>
      <c r="H6941" s="181">
        <f t="shared" si="217"/>
        <v>1</v>
      </c>
    </row>
    <row r="6942" spans="2:8">
      <c r="B6942" s="186" t="s">
        <v>151</v>
      </c>
      <c r="C6942" s="183" t="s">
        <v>125</v>
      </c>
      <c r="D6942" s="183" t="s">
        <v>121</v>
      </c>
      <c r="E6942" s="185">
        <v>2487</v>
      </c>
      <c r="F6942" s="185">
        <v>3529.9999999999991</v>
      </c>
      <c r="G6942" s="180">
        <f t="shared" si="216"/>
        <v>3529.9999999999991</v>
      </c>
      <c r="H6942" s="181">
        <f t="shared" si="217"/>
        <v>1</v>
      </c>
    </row>
    <row r="6943" spans="2:8">
      <c r="B6943" s="186" t="s">
        <v>151</v>
      </c>
      <c r="C6943" s="183" t="s">
        <v>125</v>
      </c>
      <c r="D6943" s="183" t="s">
        <v>121</v>
      </c>
      <c r="E6943" s="185">
        <v>909</v>
      </c>
      <c r="F6943" s="185">
        <v>1105</v>
      </c>
      <c r="G6943" s="180">
        <f t="shared" si="216"/>
        <v>1105</v>
      </c>
      <c r="H6943" s="181">
        <f t="shared" si="217"/>
        <v>1</v>
      </c>
    </row>
    <row r="6944" spans="2:8">
      <c r="B6944" s="186" t="s">
        <v>151</v>
      </c>
      <c r="C6944" s="183" t="s">
        <v>125</v>
      </c>
      <c r="D6944" s="183" t="s">
        <v>121</v>
      </c>
      <c r="E6944" s="185">
        <v>476</v>
      </c>
      <c r="F6944" s="185">
        <v>1370.0000000000009</v>
      </c>
      <c r="G6944" s="180">
        <f t="shared" si="216"/>
        <v>1370.0000000000009</v>
      </c>
      <c r="H6944" s="181">
        <f t="shared" si="217"/>
        <v>1</v>
      </c>
    </row>
    <row r="6945" spans="2:8">
      <c r="B6945" s="186" t="s">
        <v>151</v>
      </c>
      <c r="C6945" s="183" t="s">
        <v>125</v>
      </c>
      <c r="D6945" s="183" t="s">
        <v>121</v>
      </c>
      <c r="E6945" s="185">
        <v>955</v>
      </c>
      <c r="F6945" s="185">
        <v>1105</v>
      </c>
      <c r="G6945" s="180">
        <f t="shared" si="216"/>
        <v>1105</v>
      </c>
      <c r="H6945" s="181">
        <f t="shared" si="217"/>
        <v>1</v>
      </c>
    </row>
    <row r="6946" spans="2:8">
      <c r="B6946" s="186" t="s">
        <v>151</v>
      </c>
      <c r="C6946" s="183" t="s">
        <v>125</v>
      </c>
      <c r="D6946" s="183" t="s">
        <v>121</v>
      </c>
      <c r="E6946" s="185">
        <v>1412</v>
      </c>
      <c r="F6946" s="185">
        <v>2493.9999999999973</v>
      </c>
      <c r="G6946" s="180">
        <f t="shared" si="216"/>
        <v>2493.9999999999973</v>
      </c>
      <c r="H6946" s="181">
        <f t="shared" si="217"/>
        <v>1</v>
      </c>
    </row>
    <row r="6947" spans="2:8">
      <c r="B6947" s="186" t="s">
        <v>151</v>
      </c>
      <c r="C6947" s="183" t="s">
        <v>125</v>
      </c>
      <c r="D6947" s="183" t="s">
        <v>121</v>
      </c>
      <c r="E6947" s="185">
        <v>315</v>
      </c>
      <c r="F6947" s="185">
        <v>1105</v>
      </c>
      <c r="G6947" s="180">
        <f t="shared" si="216"/>
        <v>1105</v>
      </c>
      <c r="H6947" s="181">
        <f t="shared" si="217"/>
        <v>1</v>
      </c>
    </row>
    <row r="6948" spans="2:8">
      <c r="B6948" s="186" t="s">
        <v>151</v>
      </c>
      <c r="C6948" s="183" t="s">
        <v>125</v>
      </c>
      <c r="D6948" s="183" t="s">
        <v>121</v>
      </c>
      <c r="E6948" s="185">
        <v>1995.000000000003</v>
      </c>
      <c r="F6948" s="185">
        <v>2181.0000000000018</v>
      </c>
      <c r="G6948" s="180">
        <f t="shared" si="216"/>
        <v>2181.0000000000018</v>
      </c>
      <c r="H6948" s="181">
        <f t="shared" si="217"/>
        <v>1</v>
      </c>
    </row>
    <row r="6949" spans="2:8">
      <c r="B6949" s="186" t="s">
        <v>151</v>
      </c>
      <c r="C6949" s="183" t="s">
        <v>125</v>
      </c>
      <c r="D6949" s="183" t="s">
        <v>121</v>
      </c>
      <c r="E6949" s="185">
        <v>912</v>
      </c>
      <c r="F6949" s="185">
        <v>1105</v>
      </c>
      <c r="G6949" s="180">
        <f t="shared" si="216"/>
        <v>1105</v>
      </c>
      <c r="H6949" s="181">
        <f t="shared" si="217"/>
        <v>1</v>
      </c>
    </row>
    <row r="6950" spans="2:8">
      <c r="B6950" s="186" t="s">
        <v>151</v>
      </c>
      <c r="C6950" s="183" t="s">
        <v>125</v>
      </c>
      <c r="D6950" s="183" t="s">
        <v>121</v>
      </c>
      <c r="E6950" s="185">
        <v>165</v>
      </c>
      <c r="F6950" s="185">
        <v>0</v>
      </c>
      <c r="G6950" s="180">
        <f t="shared" si="216"/>
        <v>165</v>
      </c>
      <c r="H6950" s="181">
        <f t="shared" si="217"/>
        <v>0</v>
      </c>
    </row>
    <row r="6951" spans="2:8">
      <c r="B6951" s="186" t="s">
        <v>151</v>
      </c>
      <c r="C6951" s="183" t="s">
        <v>125</v>
      </c>
      <c r="D6951" s="183" t="s">
        <v>121</v>
      </c>
      <c r="E6951" s="185">
        <v>626</v>
      </c>
      <c r="F6951" s="185">
        <v>1105</v>
      </c>
      <c r="G6951" s="180">
        <f t="shared" si="216"/>
        <v>1105</v>
      </c>
      <c r="H6951" s="181">
        <f t="shared" si="217"/>
        <v>1</v>
      </c>
    </row>
    <row r="6952" spans="2:8">
      <c r="B6952" s="186" t="s">
        <v>151</v>
      </c>
      <c r="C6952" s="183" t="s">
        <v>125</v>
      </c>
      <c r="D6952" s="183" t="s">
        <v>121</v>
      </c>
      <c r="E6952" s="185">
        <v>560</v>
      </c>
      <c r="F6952" s="185">
        <v>1105</v>
      </c>
      <c r="G6952" s="180">
        <f t="shared" si="216"/>
        <v>1105</v>
      </c>
      <c r="H6952" s="181">
        <f t="shared" si="217"/>
        <v>1</v>
      </c>
    </row>
    <row r="6953" spans="2:8">
      <c r="B6953" s="186" t="s">
        <v>151</v>
      </c>
      <c r="C6953" s="183" t="s">
        <v>125</v>
      </c>
      <c r="D6953" s="183" t="s">
        <v>121</v>
      </c>
      <c r="E6953" s="185">
        <v>660</v>
      </c>
      <c r="F6953" s="185">
        <v>1105</v>
      </c>
      <c r="G6953" s="180">
        <f t="shared" si="216"/>
        <v>1105</v>
      </c>
      <c r="H6953" s="181">
        <f t="shared" si="217"/>
        <v>1</v>
      </c>
    </row>
    <row r="6954" spans="2:8">
      <c r="B6954" s="186" t="s">
        <v>151</v>
      </c>
      <c r="C6954" s="183" t="s">
        <v>125</v>
      </c>
      <c r="D6954" s="183" t="s">
        <v>121</v>
      </c>
      <c r="E6954" s="185">
        <v>35</v>
      </c>
      <c r="F6954" s="185">
        <v>0</v>
      </c>
      <c r="G6954" s="180">
        <f t="shared" si="216"/>
        <v>35</v>
      </c>
      <c r="H6954" s="181">
        <f t="shared" si="217"/>
        <v>0</v>
      </c>
    </row>
    <row r="6955" spans="2:8">
      <c r="B6955" s="186" t="s">
        <v>151</v>
      </c>
      <c r="C6955" s="183" t="s">
        <v>125</v>
      </c>
      <c r="D6955" s="183" t="s">
        <v>121</v>
      </c>
      <c r="E6955" s="185">
        <v>820</v>
      </c>
      <c r="F6955" s="185">
        <v>1105</v>
      </c>
      <c r="G6955" s="180">
        <f t="shared" si="216"/>
        <v>1105</v>
      </c>
      <c r="H6955" s="181">
        <f t="shared" si="217"/>
        <v>1</v>
      </c>
    </row>
    <row r="6956" spans="2:8">
      <c r="B6956" s="186" t="s">
        <v>151</v>
      </c>
      <c r="C6956" s="183" t="s">
        <v>125</v>
      </c>
      <c r="D6956" s="183" t="s">
        <v>121</v>
      </c>
      <c r="E6956" s="185">
        <v>935</v>
      </c>
      <c r="F6956" s="185">
        <v>1105</v>
      </c>
      <c r="G6956" s="180">
        <f t="shared" si="216"/>
        <v>1105</v>
      </c>
      <c r="H6956" s="181">
        <f t="shared" si="217"/>
        <v>1</v>
      </c>
    </row>
    <row r="6957" spans="2:8">
      <c r="B6957" s="186" t="s">
        <v>151</v>
      </c>
      <c r="C6957" s="183" t="s">
        <v>125</v>
      </c>
      <c r="D6957" s="183" t="s">
        <v>121</v>
      </c>
      <c r="E6957" s="185">
        <v>2161.9999999999991</v>
      </c>
      <c r="F6957" s="185">
        <v>3680.9999999999941</v>
      </c>
      <c r="G6957" s="180">
        <f t="shared" si="216"/>
        <v>3680.9999999999941</v>
      </c>
      <c r="H6957" s="181">
        <f t="shared" si="217"/>
        <v>1</v>
      </c>
    </row>
    <row r="6958" spans="2:8">
      <c r="B6958" s="186" t="s">
        <v>151</v>
      </c>
      <c r="C6958" s="183" t="s">
        <v>125</v>
      </c>
      <c r="D6958" s="183" t="s">
        <v>121</v>
      </c>
      <c r="E6958" s="185">
        <v>185.00000000000011</v>
      </c>
      <c r="F6958" s="185">
        <v>0</v>
      </c>
      <c r="G6958" s="180">
        <f t="shared" si="216"/>
        <v>185.00000000000011</v>
      </c>
      <c r="H6958" s="181">
        <f t="shared" si="217"/>
        <v>0</v>
      </c>
    </row>
    <row r="6959" spans="2:8">
      <c r="B6959" s="186" t="s">
        <v>151</v>
      </c>
      <c r="C6959" s="183" t="s">
        <v>125</v>
      </c>
      <c r="D6959" s="183" t="s">
        <v>121</v>
      </c>
      <c r="E6959" s="185">
        <v>2281.0000000000041</v>
      </c>
      <c r="F6959" s="185">
        <v>1977.9999999999991</v>
      </c>
      <c r="G6959" s="180">
        <f t="shared" si="216"/>
        <v>2281.0000000000041</v>
      </c>
      <c r="H6959" s="181">
        <f t="shared" si="217"/>
        <v>0.86716352476983583</v>
      </c>
    </row>
    <row r="6960" spans="2:8">
      <c r="B6960" s="186" t="s">
        <v>151</v>
      </c>
      <c r="C6960" s="183" t="s">
        <v>125</v>
      </c>
      <c r="D6960" s="183" t="s">
        <v>121</v>
      </c>
      <c r="E6960" s="185">
        <v>1409.9999999999991</v>
      </c>
      <c r="F6960" s="185">
        <v>1105</v>
      </c>
      <c r="G6960" s="180">
        <f t="shared" si="216"/>
        <v>1409.9999999999991</v>
      </c>
      <c r="H6960" s="181">
        <f t="shared" si="217"/>
        <v>0.78368794326241187</v>
      </c>
    </row>
    <row r="6961" spans="2:8">
      <c r="B6961" s="186" t="s">
        <v>151</v>
      </c>
      <c r="C6961" s="183" t="s">
        <v>125</v>
      </c>
      <c r="D6961" s="183" t="s">
        <v>121</v>
      </c>
      <c r="E6961" s="185">
        <v>75</v>
      </c>
      <c r="F6961" s="185">
        <v>0</v>
      </c>
      <c r="G6961" s="180">
        <f t="shared" si="216"/>
        <v>75</v>
      </c>
      <c r="H6961" s="181">
        <f t="shared" si="217"/>
        <v>0</v>
      </c>
    </row>
    <row r="6962" spans="2:8">
      <c r="B6962" s="186" t="s">
        <v>151</v>
      </c>
      <c r="C6962" s="183" t="s">
        <v>125</v>
      </c>
      <c r="D6962" s="183" t="s">
        <v>121</v>
      </c>
      <c r="E6962" s="185">
        <v>505</v>
      </c>
      <c r="F6962" s="185">
        <v>1105</v>
      </c>
      <c r="G6962" s="180">
        <f t="shared" si="216"/>
        <v>1105</v>
      </c>
      <c r="H6962" s="181">
        <f t="shared" si="217"/>
        <v>1</v>
      </c>
    </row>
    <row r="6963" spans="2:8">
      <c r="B6963" s="186" t="s">
        <v>151</v>
      </c>
      <c r="C6963" s="183" t="s">
        <v>125</v>
      </c>
      <c r="D6963" s="183" t="s">
        <v>121</v>
      </c>
      <c r="E6963" s="185">
        <v>150</v>
      </c>
      <c r="F6963" s="185">
        <v>0</v>
      </c>
      <c r="G6963" s="180">
        <f t="shared" si="216"/>
        <v>150</v>
      </c>
      <c r="H6963" s="181">
        <f t="shared" si="217"/>
        <v>0</v>
      </c>
    </row>
    <row r="6964" spans="2:8">
      <c r="B6964" s="186" t="s">
        <v>151</v>
      </c>
      <c r="C6964" s="183" t="s">
        <v>125</v>
      </c>
      <c r="D6964" s="183" t="s">
        <v>121</v>
      </c>
      <c r="E6964" s="185">
        <v>311</v>
      </c>
      <c r="F6964" s="185">
        <v>1105</v>
      </c>
      <c r="G6964" s="180">
        <f t="shared" si="216"/>
        <v>1105</v>
      </c>
      <c r="H6964" s="181">
        <f t="shared" si="217"/>
        <v>1</v>
      </c>
    </row>
    <row r="6965" spans="2:8">
      <c r="B6965" s="186" t="s">
        <v>151</v>
      </c>
      <c r="C6965" s="183" t="s">
        <v>125</v>
      </c>
      <c r="D6965" s="183" t="s">
        <v>121</v>
      </c>
      <c r="E6965" s="185">
        <v>2176</v>
      </c>
      <c r="F6965" s="185">
        <v>3505.0000000000023</v>
      </c>
      <c r="G6965" s="180">
        <f t="shared" si="216"/>
        <v>3505.0000000000023</v>
      </c>
      <c r="H6965" s="181">
        <f t="shared" si="217"/>
        <v>1</v>
      </c>
    </row>
    <row r="6966" spans="2:8">
      <c r="B6966" s="186" t="s">
        <v>151</v>
      </c>
      <c r="C6966" s="183" t="s">
        <v>125</v>
      </c>
      <c r="D6966" s="183" t="s">
        <v>121</v>
      </c>
      <c r="E6966" s="185">
        <v>322</v>
      </c>
      <c r="F6966" s="185">
        <v>1105</v>
      </c>
      <c r="G6966" s="180">
        <f t="shared" si="216"/>
        <v>1105</v>
      </c>
      <c r="H6966" s="181">
        <f t="shared" si="217"/>
        <v>1</v>
      </c>
    </row>
    <row r="6967" spans="2:8">
      <c r="B6967" s="186" t="s">
        <v>151</v>
      </c>
      <c r="C6967" s="183" t="s">
        <v>125</v>
      </c>
      <c r="D6967" s="183" t="s">
        <v>121</v>
      </c>
      <c r="E6967" s="185">
        <v>322</v>
      </c>
      <c r="F6967" s="185">
        <v>1105</v>
      </c>
      <c r="G6967" s="180">
        <f t="shared" si="216"/>
        <v>1105</v>
      </c>
      <c r="H6967" s="181">
        <f t="shared" si="217"/>
        <v>1</v>
      </c>
    </row>
    <row r="6968" spans="2:8">
      <c r="B6968" s="186" t="s">
        <v>151</v>
      </c>
      <c r="C6968" s="183" t="s">
        <v>125</v>
      </c>
      <c r="D6968" s="183" t="s">
        <v>121</v>
      </c>
      <c r="E6968" s="185">
        <v>816</v>
      </c>
      <c r="F6968" s="185">
        <v>1453</v>
      </c>
      <c r="G6968" s="180">
        <f t="shared" si="216"/>
        <v>1453</v>
      </c>
      <c r="H6968" s="181">
        <f t="shared" si="217"/>
        <v>1</v>
      </c>
    </row>
    <row r="6969" spans="2:8">
      <c r="B6969" s="186" t="s">
        <v>151</v>
      </c>
      <c r="C6969" s="183" t="s">
        <v>125</v>
      </c>
      <c r="D6969" s="183" t="s">
        <v>121</v>
      </c>
      <c r="E6969" s="185">
        <v>1664.000000000002</v>
      </c>
      <c r="F6969" s="185">
        <v>3654.0000000000005</v>
      </c>
      <c r="G6969" s="180">
        <f t="shared" si="216"/>
        <v>3654.0000000000005</v>
      </c>
      <c r="H6969" s="181">
        <f t="shared" si="217"/>
        <v>1</v>
      </c>
    </row>
    <row r="6970" spans="2:8">
      <c r="B6970" s="186" t="s">
        <v>151</v>
      </c>
      <c r="C6970" s="183" t="s">
        <v>125</v>
      </c>
      <c r="D6970" s="183" t="s">
        <v>121</v>
      </c>
      <c r="E6970" s="185">
        <v>352</v>
      </c>
      <c r="F6970" s="185">
        <v>976</v>
      </c>
      <c r="G6970" s="180">
        <f t="shared" si="216"/>
        <v>976</v>
      </c>
      <c r="H6970" s="181">
        <f t="shared" si="217"/>
        <v>1</v>
      </c>
    </row>
    <row r="6971" spans="2:8">
      <c r="B6971" s="186" t="s">
        <v>151</v>
      </c>
      <c r="C6971" s="183" t="s">
        <v>125</v>
      </c>
      <c r="D6971" s="183" t="s">
        <v>121</v>
      </c>
      <c r="E6971" s="185">
        <v>1067</v>
      </c>
      <c r="F6971" s="185">
        <v>1555.0000000000009</v>
      </c>
      <c r="G6971" s="180">
        <f t="shared" si="216"/>
        <v>1555.0000000000009</v>
      </c>
      <c r="H6971" s="181">
        <f t="shared" si="217"/>
        <v>1</v>
      </c>
    </row>
    <row r="6972" spans="2:8">
      <c r="B6972" s="186" t="s">
        <v>151</v>
      </c>
      <c r="C6972" s="183" t="s">
        <v>125</v>
      </c>
      <c r="D6972" s="183" t="s">
        <v>121</v>
      </c>
      <c r="E6972" s="185">
        <v>2026</v>
      </c>
      <c r="F6972" s="185">
        <v>2477</v>
      </c>
      <c r="G6972" s="180">
        <f t="shared" si="216"/>
        <v>2477</v>
      </c>
      <c r="H6972" s="181">
        <f t="shared" si="217"/>
        <v>1</v>
      </c>
    </row>
    <row r="6973" spans="2:8">
      <c r="B6973" s="186" t="s">
        <v>151</v>
      </c>
      <c r="C6973" s="183" t="s">
        <v>125</v>
      </c>
      <c r="D6973" s="183" t="s">
        <v>121</v>
      </c>
      <c r="E6973" s="185">
        <v>1079</v>
      </c>
      <c r="F6973" s="185">
        <v>1105</v>
      </c>
      <c r="G6973" s="180">
        <f t="shared" si="216"/>
        <v>1105</v>
      </c>
      <c r="H6973" s="181">
        <f t="shared" si="217"/>
        <v>1</v>
      </c>
    </row>
    <row r="6974" spans="2:8">
      <c r="B6974" s="186" t="s">
        <v>151</v>
      </c>
      <c r="C6974" s="183" t="s">
        <v>125</v>
      </c>
      <c r="D6974" s="183" t="s">
        <v>121</v>
      </c>
      <c r="E6974" s="185">
        <v>629.00000000000102</v>
      </c>
      <c r="F6974" s="185">
        <v>1105</v>
      </c>
      <c r="G6974" s="180">
        <f t="shared" si="216"/>
        <v>1105</v>
      </c>
      <c r="H6974" s="181">
        <f t="shared" si="217"/>
        <v>1</v>
      </c>
    </row>
    <row r="6975" spans="2:8">
      <c r="B6975" s="186" t="s">
        <v>151</v>
      </c>
      <c r="C6975" s="183" t="s">
        <v>125</v>
      </c>
      <c r="D6975" s="183" t="s">
        <v>121</v>
      </c>
      <c r="E6975" s="185">
        <v>657</v>
      </c>
      <c r="F6975" s="185">
        <v>1463</v>
      </c>
      <c r="G6975" s="180">
        <f t="shared" si="216"/>
        <v>1463</v>
      </c>
      <c r="H6975" s="181">
        <f t="shared" si="217"/>
        <v>1</v>
      </c>
    </row>
    <row r="6976" spans="2:8">
      <c r="B6976" s="186" t="s">
        <v>151</v>
      </c>
      <c r="C6976" s="183" t="s">
        <v>125</v>
      </c>
      <c r="D6976" s="183" t="s">
        <v>121</v>
      </c>
      <c r="E6976" s="185">
        <v>1060</v>
      </c>
      <c r="F6976" s="185">
        <v>1544</v>
      </c>
      <c r="G6976" s="180">
        <f t="shared" si="216"/>
        <v>1544</v>
      </c>
      <c r="H6976" s="181">
        <f t="shared" si="217"/>
        <v>1</v>
      </c>
    </row>
    <row r="6977" spans="2:8">
      <c r="B6977" s="186" t="s">
        <v>151</v>
      </c>
      <c r="C6977" s="183" t="s">
        <v>125</v>
      </c>
      <c r="D6977" s="183" t="s">
        <v>121</v>
      </c>
      <c r="E6977" s="185">
        <v>130.00000000000028</v>
      </c>
      <c r="F6977" s="185">
        <v>0</v>
      </c>
      <c r="G6977" s="180">
        <f t="shared" si="216"/>
        <v>130.00000000000028</v>
      </c>
      <c r="H6977" s="181">
        <f t="shared" si="217"/>
        <v>0</v>
      </c>
    </row>
    <row r="6978" spans="2:8">
      <c r="B6978" s="186" t="s">
        <v>151</v>
      </c>
      <c r="C6978" s="183" t="s">
        <v>125</v>
      </c>
      <c r="D6978" s="183" t="s">
        <v>121</v>
      </c>
      <c r="E6978" s="185">
        <v>571</v>
      </c>
      <c r="F6978" s="185">
        <v>1105</v>
      </c>
      <c r="G6978" s="180">
        <f t="shared" si="216"/>
        <v>1105</v>
      </c>
      <c r="H6978" s="181">
        <f t="shared" si="217"/>
        <v>1</v>
      </c>
    </row>
    <row r="6979" spans="2:8">
      <c r="B6979" s="186" t="s">
        <v>151</v>
      </c>
      <c r="C6979" s="183" t="s">
        <v>125</v>
      </c>
      <c r="D6979" s="183" t="s">
        <v>121</v>
      </c>
      <c r="E6979" s="185">
        <v>1536</v>
      </c>
      <c r="F6979" s="185">
        <v>1105</v>
      </c>
      <c r="G6979" s="180">
        <f t="shared" si="216"/>
        <v>1536</v>
      </c>
      <c r="H6979" s="181">
        <f t="shared" si="217"/>
        <v>0.71940104166666663</v>
      </c>
    </row>
    <row r="6980" spans="2:8">
      <c r="B6980" s="186" t="s">
        <v>151</v>
      </c>
      <c r="C6980" s="183" t="s">
        <v>125</v>
      </c>
      <c r="D6980" s="183" t="s">
        <v>121</v>
      </c>
      <c r="E6980" s="185">
        <v>1642</v>
      </c>
      <c r="F6980" s="185">
        <v>1935</v>
      </c>
      <c r="G6980" s="180">
        <f t="shared" si="216"/>
        <v>1935</v>
      </c>
      <c r="H6980" s="181">
        <f t="shared" si="217"/>
        <v>1</v>
      </c>
    </row>
    <row r="6981" spans="2:8">
      <c r="B6981" s="186" t="s">
        <v>151</v>
      </c>
      <c r="C6981" s="183" t="s">
        <v>125</v>
      </c>
      <c r="D6981" s="183" t="s">
        <v>121</v>
      </c>
      <c r="E6981" s="185">
        <v>535</v>
      </c>
      <c r="F6981" s="185">
        <v>1205.9999999999998</v>
      </c>
      <c r="G6981" s="180">
        <f t="shared" si="216"/>
        <v>1205.9999999999998</v>
      </c>
      <c r="H6981" s="181">
        <f t="shared" si="217"/>
        <v>1</v>
      </c>
    </row>
    <row r="6982" spans="2:8">
      <c r="B6982" s="186" t="s">
        <v>151</v>
      </c>
      <c r="C6982" s="183" t="s">
        <v>125</v>
      </c>
      <c r="D6982" s="183" t="s">
        <v>121</v>
      </c>
      <c r="E6982" s="185">
        <v>347</v>
      </c>
      <c r="F6982" s="185">
        <v>1105</v>
      </c>
      <c r="G6982" s="180">
        <f t="shared" ref="G6982:G7045" si="218">IF(ABS(F6982)&gt;ABS(E6982),ABS(F6982),ABS(E6982))</f>
        <v>1105</v>
      </c>
      <c r="H6982" s="181">
        <f t="shared" ref="H6982:H7045" si="219">IF(G6982&lt;&gt;0,IF(ABS(F6982)&gt;=G6982,1,ABS(F6982/G6982)),0)</f>
        <v>1</v>
      </c>
    </row>
    <row r="6983" spans="2:8">
      <c r="B6983" s="186" t="s">
        <v>151</v>
      </c>
      <c r="C6983" s="183" t="s">
        <v>125</v>
      </c>
      <c r="D6983" s="183" t="s">
        <v>121</v>
      </c>
      <c r="E6983" s="185">
        <v>1512</v>
      </c>
      <c r="F6983" s="185">
        <v>1105</v>
      </c>
      <c r="G6983" s="180">
        <f t="shared" si="218"/>
        <v>1512</v>
      </c>
      <c r="H6983" s="181">
        <f t="shared" si="219"/>
        <v>0.73082010582010581</v>
      </c>
    </row>
    <row r="6984" spans="2:8">
      <c r="B6984" s="186" t="s">
        <v>151</v>
      </c>
      <c r="C6984" s="183" t="s">
        <v>125</v>
      </c>
      <c r="D6984" s="183" t="s">
        <v>121</v>
      </c>
      <c r="E6984" s="185">
        <v>2588</v>
      </c>
      <c r="F6984" s="185">
        <v>2540.0000000000009</v>
      </c>
      <c r="G6984" s="180">
        <f t="shared" si="218"/>
        <v>2588</v>
      </c>
      <c r="H6984" s="181">
        <f t="shared" si="219"/>
        <v>0.98145285935085047</v>
      </c>
    </row>
    <row r="6985" spans="2:8">
      <c r="B6985" s="186" t="s">
        <v>151</v>
      </c>
      <c r="C6985" s="183" t="s">
        <v>125</v>
      </c>
      <c r="D6985" s="183" t="s">
        <v>121</v>
      </c>
      <c r="E6985" s="185">
        <v>2606.000000000005</v>
      </c>
      <c r="F6985" s="185">
        <v>3594.0000000000032</v>
      </c>
      <c r="G6985" s="180">
        <f t="shared" si="218"/>
        <v>3594.0000000000032</v>
      </c>
      <c r="H6985" s="181">
        <f t="shared" si="219"/>
        <v>1</v>
      </c>
    </row>
    <row r="6986" spans="2:8">
      <c r="B6986" s="186" t="s">
        <v>151</v>
      </c>
      <c r="C6986" s="183" t="s">
        <v>125</v>
      </c>
      <c r="D6986" s="183" t="s">
        <v>121</v>
      </c>
      <c r="E6986" s="185">
        <v>430</v>
      </c>
      <c r="F6986" s="185">
        <v>1105</v>
      </c>
      <c r="G6986" s="180">
        <f t="shared" si="218"/>
        <v>1105</v>
      </c>
      <c r="H6986" s="181">
        <f t="shared" si="219"/>
        <v>1</v>
      </c>
    </row>
    <row r="6987" spans="2:8">
      <c r="B6987" s="186" t="s">
        <v>151</v>
      </c>
      <c r="C6987" s="183" t="s">
        <v>125</v>
      </c>
      <c r="D6987" s="183" t="s">
        <v>121</v>
      </c>
      <c r="E6987" s="185">
        <v>430</v>
      </c>
      <c r="F6987" s="185">
        <v>1105</v>
      </c>
      <c r="G6987" s="180">
        <f t="shared" si="218"/>
        <v>1105</v>
      </c>
      <c r="H6987" s="181">
        <f t="shared" si="219"/>
        <v>1</v>
      </c>
    </row>
    <row r="6988" spans="2:8">
      <c r="B6988" s="186" t="s">
        <v>151</v>
      </c>
      <c r="C6988" s="183" t="s">
        <v>125</v>
      </c>
      <c r="D6988" s="183" t="s">
        <v>121</v>
      </c>
      <c r="E6988" s="185">
        <v>166.00000000000011</v>
      </c>
      <c r="F6988" s="185">
        <v>366</v>
      </c>
      <c r="G6988" s="180">
        <f t="shared" si="218"/>
        <v>366</v>
      </c>
      <c r="H6988" s="181">
        <f t="shared" si="219"/>
        <v>1</v>
      </c>
    </row>
    <row r="6989" spans="2:8">
      <c r="B6989" s="186" t="s">
        <v>151</v>
      </c>
      <c r="C6989" s="183" t="s">
        <v>125</v>
      </c>
      <c r="D6989" s="183" t="s">
        <v>121</v>
      </c>
      <c r="E6989" s="185">
        <v>279.99999999999966</v>
      </c>
      <c r="F6989" s="185">
        <v>366</v>
      </c>
      <c r="G6989" s="180">
        <f t="shared" si="218"/>
        <v>366</v>
      </c>
      <c r="H6989" s="181">
        <f t="shared" si="219"/>
        <v>1</v>
      </c>
    </row>
    <row r="6990" spans="2:8">
      <c r="B6990" s="186" t="s">
        <v>151</v>
      </c>
      <c r="C6990" s="183" t="s">
        <v>125</v>
      </c>
      <c r="D6990" s="183" t="s">
        <v>121</v>
      </c>
      <c r="E6990" s="185">
        <v>146.00000000000011</v>
      </c>
      <c r="F6990" s="185">
        <v>366</v>
      </c>
      <c r="G6990" s="180">
        <f t="shared" si="218"/>
        <v>366</v>
      </c>
      <c r="H6990" s="181">
        <f t="shared" si="219"/>
        <v>1</v>
      </c>
    </row>
    <row r="6991" spans="2:8">
      <c r="B6991" s="186" t="s">
        <v>151</v>
      </c>
      <c r="C6991" s="183" t="s">
        <v>125</v>
      </c>
      <c r="D6991" s="183" t="s">
        <v>121</v>
      </c>
      <c r="E6991" s="185">
        <v>348.99999999999989</v>
      </c>
      <c r="F6991" s="185">
        <v>366</v>
      </c>
      <c r="G6991" s="180">
        <f t="shared" si="218"/>
        <v>366</v>
      </c>
      <c r="H6991" s="181">
        <f t="shared" si="219"/>
        <v>1</v>
      </c>
    </row>
    <row r="6992" spans="2:8">
      <c r="B6992" s="186" t="s">
        <v>151</v>
      </c>
      <c r="C6992" s="183" t="s">
        <v>125</v>
      </c>
      <c r="D6992" s="183" t="s">
        <v>121</v>
      </c>
      <c r="E6992" s="185">
        <v>403</v>
      </c>
      <c r="F6992" s="185">
        <v>1105</v>
      </c>
      <c r="G6992" s="180">
        <f t="shared" si="218"/>
        <v>1105</v>
      </c>
      <c r="H6992" s="181">
        <f t="shared" si="219"/>
        <v>1</v>
      </c>
    </row>
    <row r="6993" spans="2:8">
      <c r="B6993" s="186" t="s">
        <v>151</v>
      </c>
      <c r="C6993" s="183" t="s">
        <v>125</v>
      </c>
      <c r="D6993" s="183" t="s">
        <v>121</v>
      </c>
      <c r="E6993" s="185">
        <v>403</v>
      </c>
      <c r="F6993" s="185">
        <v>1105</v>
      </c>
      <c r="G6993" s="180">
        <f t="shared" si="218"/>
        <v>1105</v>
      </c>
      <c r="H6993" s="181">
        <f t="shared" si="219"/>
        <v>1</v>
      </c>
    </row>
    <row r="6994" spans="2:8">
      <c r="B6994" s="186" t="s">
        <v>151</v>
      </c>
      <c r="C6994" s="183" t="s">
        <v>125</v>
      </c>
      <c r="D6994" s="183" t="s">
        <v>121</v>
      </c>
      <c r="E6994" s="185">
        <v>403</v>
      </c>
      <c r="F6994" s="185">
        <v>1105</v>
      </c>
      <c r="G6994" s="180">
        <f t="shared" si="218"/>
        <v>1105</v>
      </c>
      <c r="H6994" s="181">
        <f t="shared" si="219"/>
        <v>1</v>
      </c>
    </row>
    <row r="6995" spans="2:8">
      <c r="B6995" s="186" t="s">
        <v>151</v>
      </c>
      <c r="C6995" s="183" t="s">
        <v>125</v>
      </c>
      <c r="D6995" s="183" t="s">
        <v>121</v>
      </c>
      <c r="E6995" s="185">
        <v>403</v>
      </c>
      <c r="F6995" s="185">
        <v>1105</v>
      </c>
      <c r="G6995" s="180">
        <f t="shared" si="218"/>
        <v>1105</v>
      </c>
      <c r="H6995" s="181">
        <f t="shared" si="219"/>
        <v>1</v>
      </c>
    </row>
    <row r="6996" spans="2:8">
      <c r="B6996" s="186" t="s">
        <v>151</v>
      </c>
      <c r="C6996" s="183" t="s">
        <v>125</v>
      </c>
      <c r="D6996" s="183" t="s">
        <v>121</v>
      </c>
      <c r="E6996" s="185">
        <v>315</v>
      </c>
      <c r="F6996" s="185">
        <v>1105</v>
      </c>
      <c r="G6996" s="180">
        <f t="shared" si="218"/>
        <v>1105</v>
      </c>
      <c r="H6996" s="181">
        <f t="shared" si="219"/>
        <v>1</v>
      </c>
    </row>
    <row r="6997" spans="2:8">
      <c r="B6997" s="186" t="s">
        <v>151</v>
      </c>
      <c r="C6997" s="183" t="s">
        <v>125</v>
      </c>
      <c r="D6997" s="183" t="s">
        <v>121</v>
      </c>
      <c r="E6997" s="185">
        <v>670</v>
      </c>
      <c r="F6997" s="185">
        <v>1105</v>
      </c>
      <c r="G6997" s="180">
        <f t="shared" si="218"/>
        <v>1105</v>
      </c>
      <c r="H6997" s="181">
        <f t="shared" si="219"/>
        <v>1</v>
      </c>
    </row>
    <row r="6998" spans="2:8">
      <c r="B6998" s="186" t="s">
        <v>151</v>
      </c>
      <c r="C6998" s="183" t="s">
        <v>125</v>
      </c>
      <c r="D6998" s="183" t="s">
        <v>121</v>
      </c>
      <c r="E6998" s="185">
        <v>1842.9999999999959</v>
      </c>
      <c r="F6998" s="185">
        <v>2743.0000000000018</v>
      </c>
      <c r="G6998" s="180">
        <f t="shared" si="218"/>
        <v>2743.0000000000018</v>
      </c>
      <c r="H6998" s="181">
        <f t="shared" si="219"/>
        <v>1</v>
      </c>
    </row>
    <row r="6999" spans="2:8">
      <c r="B6999" s="186" t="s">
        <v>151</v>
      </c>
      <c r="C6999" s="183" t="s">
        <v>125</v>
      </c>
      <c r="D6999" s="183" t="s">
        <v>121</v>
      </c>
      <c r="E6999" s="185">
        <v>1495</v>
      </c>
      <c r="F6999" s="185">
        <v>1105</v>
      </c>
      <c r="G6999" s="180">
        <f t="shared" si="218"/>
        <v>1495</v>
      </c>
      <c r="H6999" s="181">
        <f t="shared" si="219"/>
        <v>0.73913043478260865</v>
      </c>
    </row>
    <row r="7000" spans="2:8">
      <c r="B7000" s="186" t="s">
        <v>151</v>
      </c>
      <c r="C7000" s="183" t="s">
        <v>125</v>
      </c>
      <c r="D7000" s="183" t="s">
        <v>121</v>
      </c>
      <c r="E7000" s="185">
        <v>704</v>
      </c>
      <c r="F7000" s="185">
        <v>1105</v>
      </c>
      <c r="G7000" s="180">
        <f t="shared" si="218"/>
        <v>1105</v>
      </c>
      <c r="H7000" s="181">
        <f t="shared" si="219"/>
        <v>1</v>
      </c>
    </row>
    <row r="7001" spans="2:8">
      <c r="B7001" s="186" t="s">
        <v>151</v>
      </c>
      <c r="C7001" s="183" t="s">
        <v>125</v>
      </c>
      <c r="D7001" s="183" t="s">
        <v>121</v>
      </c>
      <c r="E7001" s="185">
        <v>759</v>
      </c>
      <c r="F7001" s="185">
        <v>1105</v>
      </c>
      <c r="G7001" s="180">
        <f t="shared" si="218"/>
        <v>1105</v>
      </c>
      <c r="H7001" s="181">
        <f t="shared" si="219"/>
        <v>1</v>
      </c>
    </row>
    <row r="7002" spans="2:8">
      <c r="B7002" s="186" t="s">
        <v>151</v>
      </c>
      <c r="C7002" s="183" t="s">
        <v>125</v>
      </c>
      <c r="D7002" s="183" t="s">
        <v>121</v>
      </c>
      <c r="E7002" s="185">
        <v>1008</v>
      </c>
      <c r="F7002" s="185">
        <v>1726</v>
      </c>
      <c r="G7002" s="180">
        <f t="shared" si="218"/>
        <v>1726</v>
      </c>
      <c r="H7002" s="181">
        <f t="shared" si="219"/>
        <v>1</v>
      </c>
    </row>
    <row r="7003" spans="2:8">
      <c r="B7003" s="186" t="s">
        <v>151</v>
      </c>
      <c r="C7003" s="183" t="s">
        <v>125</v>
      </c>
      <c r="D7003" s="183" t="s">
        <v>121</v>
      </c>
      <c r="E7003" s="185">
        <v>430</v>
      </c>
      <c r="F7003" s="185">
        <v>1564</v>
      </c>
      <c r="G7003" s="180">
        <f t="shared" si="218"/>
        <v>1564</v>
      </c>
      <c r="H7003" s="181">
        <f t="shared" si="219"/>
        <v>1</v>
      </c>
    </row>
    <row r="7004" spans="2:8">
      <c r="B7004" s="186" t="s">
        <v>151</v>
      </c>
      <c r="C7004" s="183" t="s">
        <v>125</v>
      </c>
      <c r="D7004" s="183" t="s">
        <v>121</v>
      </c>
      <c r="E7004" s="185">
        <v>1420</v>
      </c>
      <c r="F7004" s="185">
        <v>1367.9999999999998</v>
      </c>
      <c r="G7004" s="180">
        <f t="shared" si="218"/>
        <v>1420</v>
      </c>
      <c r="H7004" s="181">
        <f t="shared" si="219"/>
        <v>0.96338028169014067</v>
      </c>
    </row>
    <row r="7005" spans="2:8">
      <c r="B7005" s="186" t="s">
        <v>151</v>
      </c>
      <c r="C7005" s="183" t="s">
        <v>125</v>
      </c>
      <c r="D7005" s="183" t="s">
        <v>121</v>
      </c>
      <c r="E7005" s="185">
        <v>284</v>
      </c>
      <c r="F7005" s="185">
        <v>1105</v>
      </c>
      <c r="G7005" s="180">
        <f t="shared" si="218"/>
        <v>1105</v>
      </c>
      <c r="H7005" s="181">
        <f t="shared" si="219"/>
        <v>1</v>
      </c>
    </row>
    <row r="7006" spans="2:8">
      <c r="B7006" s="186" t="s">
        <v>151</v>
      </c>
      <c r="C7006" s="183" t="s">
        <v>125</v>
      </c>
      <c r="D7006" s="183" t="s">
        <v>121</v>
      </c>
      <c r="E7006" s="185">
        <v>322</v>
      </c>
      <c r="F7006" s="185">
        <v>1105</v>
      </c>
      <c r="G7006" s="180">
        <f t="shared" si="218"/>
        <v>1105</v>
      </c>
      <c r="H7006" s="181">
        <f t="shared" si="219"/>
        <v>1</v>
      </c>
    </row>
    <row r="7007" spans="2:8">
      <c r="B7007" s="186" t="s">
        <v>151</v>
      </c>
      <c r="C7007" s="183" t="s">
        <v>125</v>
      </c>
      <c r="D7007" s="183" t="s">
        <v>121</v>
      </c>
      <c r="E7007" s="185">
        <v>1289</v>
      </c>
      <c r="F7007" s="185">
        <v>1492.9999999999998</v>
      </c>
      <c r="G7007" s="180">
        <f t="shared" si="218"/>
        <v>1492.9999999999998</v>
      </c>
      <c r="H7007" s="181">
        <f t="shared" si="219"/>
        <v>1</v>
      </c>
    </row>
    <row r="7008" spans="2:8">
      <c r="B7008" s="186" t="s">
        <v>151</v>
      </c>
      <c r="C7008" s="183" t="s">
        <v>125</v>
      </c>
      <c r="D7008" s="183" t="s">
        <v>121</v>
      </c>
      <c r="E7008" s="185">
        <v>1061</v>
      </c>
      <c r="F7008" s="185">
        <v>1105</v>
      </c>
      <c r="G7008" s="180">
        <f t="shared" si="218"/>
        <v>1105</v>
      </c>
      <c r="H7008" s="181">
        <f t="shared" si="219"/>
        <v>1</v>
      </c>
    </row>
    <row r="7009" spans="2:8">
      <c r="B7009" s="186" t="s">
        <v>151</v>
      </c>
      <c r="C7009" s="183" t="s">
        <v>125</v>
      </c>
      <c r="D7009" s="183" t="s">
        <v>121</v>
      </c>
      <c r="E7009" s="185">
        <v>965</v>
      </c>
      <c r="F7009" s="185">
        <v>1105</v>
      </c>
      <c r="G7009" s="180">
        <f t="shared" si="218"/>
        <v>1105</v>
      </c>
      <c r="H7009" s="181">
        <f t="shared" si="219"/>
        <v>1</v>
      </c>
    </row>
    <row r="7010" spans="2:8">
      <c r="B7010" s="186" t="s">
        <v>151</v>
      </c>
      <c r="C7010" s="183" t="s">
        <v>125</v>
      </c>
      <c r="D7010" s="183" t="s">
        <v>121</v>
      </c>
      <c r="E7010" s="185">
        <v>2486.000000000005</v>
      </c>
      <c r="F7010" s="185">
        <v>2866.0000000000045</v>
      </c>
      <c r="G7010" s="180">
        <f t="shared" si="218"/>
        <v>2866.0000000000045</v>
      </c>
      <c r="H7010" s="181">
        <f t="shared" si="219"/>
        <v>1</v>
      </c>
    </row>
    <row r="7011" spans="2:8">
      <c r="B7011" s="186" t="s">
        <v>151</v>
      </c>
      <c r="C7011" s="183" t="s">
        <v>125</v>
      </c>
      <c r="D7011" s="183" t="s">
        <v>121</v>
      </c>
      <c r="E7011" s="185">
        <v>1246</v>
      </c>
      <c r="F7011" s="185">
        <v>1396</v>
      </c>
      <c r="G7011" s="180">
        <f t="shared" si="218"/>
        <v>1396</v>
      </c>
      <c r="H7011" s="181">
        <f t="shared" si="219"/>
        <v>1</v>
      </c>
    </row>
    <row r="7012" spans="2:8">
      <c r="B7012" s="186" t="s">
        <v>151</v>
      </c>
      <c r="C7012" s="183" t="s">
        <v>125</v>
      </c>
      <c r="D7012" s="183" t="s">
        <v>121</v>
      </c>
      <c r="E7012" s="185">
        <v>645</v>
      </c>
      <c r="F7012" s="185">
        <v>1105</v>
      </c>
      <c r="G7012" s="180">
        <f t="shared" si="218"/>
        <v>1105</v>
      </c>
      <c r="H7012" s="181">
        <f t="shared" si="219"/>
        <v>1</v>
      </c>
    </row>
    <row r="7013" spans="2:8">
      <c r="B7013" s="186" t="s">
        <v>151</v>
      </c>
      <c r="C7013" s="183" t="s">
        <v>125</v>
      </c>
      <c r="D7013" s="183" t="s">
        <v>121</v>
      </c>
      <c r="E7013" s="185">
        <v>1264</v>
      </c>
      <c r="F7013" s="185">
        <v>2346.0000000000018</v>
      </c>
      <c r="G7013" s="180">
        <f t="shared" si="218"/>
        <v>2346.0000000000018</v>
      </c>
      <c r="H7013" s="181">
        <f t="shared" si="219"/>
        <v>1</v>
      </c>
    </row>
    <row r="7014" spans="2:8">
      <c r="B7014" s="186" t="s">
        <v>151</v>
      </c>
      <c r="C7014" s="183" t="s">
        <v>125</v>
      </c>
      <c r="D7014" s="183" t="s">
        <v>121</v>
      </c>
      <c r="E7014" s="185">
        <v>624</v>
      </c>
      <c r="F7014" s="185">
        <v>1105</v>
      </c>
      <c r="G7014" s="180">
        <f t="shared" si="218"/>
        <v>1105</v>
      </c>
      <c r="H7014" s="181">
        <f t="shared" si="219"/>
        <v>1</v>
      </c>
    </row>
    <row r="7015" spans="2:8">
      <c r="B7015" s="186" t="s">
        <v>151</v>
      </c>
      <c r="C7015" s="183" t="s">
        <v>125</v>
      </c>
      <c r="D7015" s="183" t="s">
        <v>121</v>
      </c>
      <c r="E7015" s="185">
        <v>411</v>
      </c>
      <c r="F7015" s="185">
        <v>1105</v>
      </c>
      <c r="G7015" s="180">
        <f t="shared" si="218"/>
        <v>1105</v>
      </c>
      <c r="H7015" s="181">
        <f t="shared" si="219"/>
        <v>1</v>
      </c>
    </row>
    <row r="7016" spans="2:8">
      <c r="B7016" s="186" t="s">
        <v>151</v>
      </c>
      <c r="C7016" s="183" t="s">
        <v>125</v>
      </c>
      <c r="D7016" s="183" t="s">
        <v>121</v>
      </c>
      <c r="E7016" s="185">
        <v>260</v>
      </c>
      <c r="F7016" s="185">
        <v>0</v>
      </c>
      <c r="G7016" s="180">
        <f t="shared" si="218"/>
        <v>260</v>
      </c>
      <c r="H7016" s="181">
        <f t="shared" si="219"/>
        <v>0</v>
      </c>
    </row>
    <row r="7017" spans="2:8">
      <c r="B7017" s="186" t="s">
        <v>151</v>
      </c>
      <c r="C7017" s="183" t="s">
        <v>125</v>
      </c>
      <c r="D7017" s="183" t="s">
        <v>121</v>
      </c>
      <c r="E7017" s="185">
        <v>505</v>
      </c>
      <c r="F7017" s="185">
        <v>1105</v>
      </c>
      <c r="G7017" s="180">
        <f t="shared" si="218"/>
        <v>1105</v>
      </c>
      <c r="H7017" s="181">
        <f t="shared" si="219"/>
        <v>1</v>
      </c>
    </row>
    <row r="7018" spans="2:8">
      <c r="B7018" s="186" t="s">
        <v>151</v>
      </c>
      <c r="C7018" s="183" t="s">
        <v>125</v>
      </c>
      <c r="D7018" s="183" t="s">
        <v>121</v>
      </c>
      <c r="E7018" s="185">
        <v>75</v>
      </c>
      <c r="F7018" s="185">
        <v>0</v>
      </c>
      <c r="G7018" s="180">
        <f t="shared" si="218"/>
        <v>75</v>
      </c>
      <c r="H7018" s="181">
        <f t="shared" si="219"/>
        <v>0</v>
      </c>
    </row>
    <row r="7019" spans="2:8">
      <c r="B7019" s="186" t="s">
        <v>151</v>
      </c>
      <c r="C7019" s="183" t="s">
        <v>125</v>
      </c>
      <c r="D7019" s="183" t="s">
        <v>121</v>
      </c>
      <c r="E7019" s="185">
        <v>1183</v>
      </c>
      <c r="F7019" s="185">
        <v>1105</v>
      </c>
      <c r="G7019" s="180">
        <f t="shared" si="218"/>
        <v>1183</v>
      </c>
      <c r="H7019" s="181">
        <f t="shared" si="219"/>
        <v>0.93406593406593408</v>
      </c>
    </row>
    <row r="7020" spans="2:8">
      <c r="B7020" s="186" t="s">
        <v>151</v>
      </c>
      <c r="C7020" s="183" t="s">
        <v>125</v>
      </c>
      <c r="D7020" s="183" t="s">
        <v>121</v>
      </c>
      <c r="E7020" s="185">
        <v>1031</v>
      </c>
      <c r="F7020" s="185">
        <v>1105</v>
      </c>
      <c r="G7020" s="180">
        <f t="shared" si="218"/>
        <v>1105</v>
      </c>
      <c r="H7020" s="181">
        <f t="shared" si="219"/>
        <v>1</v>
      </c>
    </row>
    <row r="7021" spans="2:8">
      <c r="B7021" s="186" t="s">
        <v>151</v>
      </c>
      <c r="C7021" s="183" t="s">
        <v>125</v>
      </c>
      <c r="D7021" s="183" t="s">
        <v>121</v>
      </c>
      <c r="E7021" s="185">
        <v>995</v>
      </c>
      <c r="F7021" s="185">
        <v>1105</v>
      </c>
      <c r="G7021" s="180">
        <f t="shared" si="218"/>
        <v>1105</v>
      </c>
      <c r="H7021" s="181">
        <f t="shared" si="219"/>
        <v>1</v>
      </c>
    </row>
    <row r="7022" spans="2:8">
      <c r="B7022" s="186" t="s">
        <v>151</v>
      </c>
      <c r="C7022" s="183" t="s">
        <v>125</v>
      </c>
      <c r="D7022" s="183" t="s">
        <v>121</v>
      </c>
      <c r="E7022" s="185">
        <v>430</v>
      </c>
      <c r="F7022" s="185">
        <v>1105</v>
      </c>
      <c r="G7022" s="180">
        <f t="shared" si="218"/>
        <v>1105</v>
      </c>
      <c r="H7022" s="181">
        <f t="shared" si="219"/>
        <v>1</v>
      </c>
    </row>
    <row r="7023" spans="2:8">
      <c r="B7023" s="186" t="s">
        <v>151</v>
      </c>
      <c r="C7023" s="183" t="s">
        <v>125</v>
      </c>
      <c r="D7023" s="183" t="s">
        <v>121</v>
      </c>
      <c r="E7023" s="185">
        <v>1021</v>
      </c>
      <c r="F7023" s="185">
        <v>1783.9999999999998</v>
      </c>
      <c r="G7023" s="180">
        <f t="shared" si="218"/>
        <v>1783.9999999999998</v>
      </c>
      <c r="H7023" s="181">
        <f t="shared" si="219"/>
        <v>1</v>
      </c>
    </row>
    <row r="7024" spans="2:8">
      <c r="B7024" s="186" t="s">
        <v>151</v>
      </c>
      <c r="C7024" s="183" t="s">
        <v>125</v>
      </c>
      <c r="D7024" s="183" t="s">
        <v>121</v>
      </c>
      <c r="E7024" s="185">
        <v>1087</v>
      </c>
      <c r="F7024" s="185">
        <v>1299</v>
      </c>
      <c r="G7024" s="180">
        <f t="shared" si="218"/>
        <v>1299</v>
      </c>
      <c r="H7024" s="181">
        <f t="shared" si="219"/>
        <v>1</v>
      </c>
    </row>
    <row r="7025" spans="2:8">
      <c r="B7025" s="186" t="s">
        <v>151</v>
      </c>
      <c r="C7025" s="183" t="s">
        <v>125</v>
      </c>
      <c r="D7025" s="183" t="s">
        <v>121</v>
      </c>
      <c r="E7025" s="185">
        <v>671</v>
      </c>
      <c r="F7025" s="185">
        <v>1105</v>
      </c>
      <c r="G7025" s="180">
        <f t="shared" si="218"/>
        <v>1105</v>
      </c>
      <c r="H7025" s="181">
        <f t="shared" si="219"/>
        <v>1</v>
      </c>
    </row>
    <row r="7026" spans="2:8">
      <c r="B7026" s="186" t="s">
        <v>151</v>
      </c>
      <c r="C7026" s="183" t="s">
        <v>125</v>
      </c>
      <c r="D7026" s="183" t="s">
        <v>121</v>
      </c>
      <c r="E7026" s="185">
        <v>2622.0000000000009</v>
      </c>
      <c r="F7026" s="185">
        <v>3834.0000000000036</v>
      </c>
      <c r="G7026" s="180">
        <f t="shared" si="218"/>
        <v>3834.0000000000036</v>
      </c>
      <c r="H7026" s="181">
        <f t="shared" si="219"/>
        <v>1</v>
      </c>
    </row>
    <row r="7027" spans="2:8">
      <c r="B7027" s="186" t="s">
        <v>151</v>
      </c>
      <c r="C7027" s="183" t="s">
        <v>125</v>
      </c>
      <c r="D7027" s="183" t="s">
        <v>121</v>
      </c>
      <c r="E7027" s="185">
        <v>877</v>
      </c>
      <c r="F7027" s="185">
        <v>1105</v>
      </c>
      <c r="G7027" s="180">
        <f t="shared" si="218"/>
        <v>1105</v>
      </c>
      <c r="H7027" s="181">
        <f t="shared" si="219"/>
        <v>1</v>
      </c>
    </row>
    <row r="7028" spans="2:8">
      <c r="B7028" s="186" t="s">
        <v>151</v>
      </c>
      <c r="C7028" s="183" t="s">
        <v>125</v>
      </c>
      <c r="D7028" s="183" t="s">
        <v>121</v>
      </c>
      <c r="E7028" s="185">
        <v>2303.9999999999982</v>
      </c>
      <c r="F7028" s="185">
        <v>2753.9999999999991</v>
      </c>
      <c r="G7028" s="180">
        <f t="shared" si="218"/>
        <v>2753.9999999999991</v>
      </c>
      <c r="H7028" s="181">
        <f t="shared" si="219"/>
        <v>1</v>
      </c>
    </row>
    <row r="7029" spans="2:8">
      <c r="B7029" s="186" t="s">
        <v>151</v>
      </c>
      <c r="C7029" s="183" t="s">
        <v>125</v>
      </c>
      <c r="D7029" s="183" t="s">
        <v>121</v>
      </c>
      <c r="E7029" s="185">
        <v>75</v>
      </c>
      <c r="F7029" s="185">
        <v>0</v>
      </c>
      <c r="G7029" s="180">
        <f t="shared" si="218"/>
        <v>75</v>
      </c>
      <c r="H7029" s="181">
        <f t="shared" si="219"/>
        <v>0</v>
      </c>
    </row>
    <row r="7030" spans="2:8">
      <c r="B7030" s="186" t="s">
        <v>151</v>
      </c>
      <c r="C7030" s="183" t="s">
        <v>125</v>
      </c>
      <c r="D7030" s="183" t="s">
        <v>121</v>
      </c>
      <c r="E7030" s="185">
        <v>75</v>
      </c>
      <c r="F7030" s="185">
        <v>0</v>
      </c>
      <c r="G7030" s="180">
        <f t="shared" si="218"/>
        <v>75</v>
      </c>
      <c r="H7030" s="181">
        <f t="shared" si="219"/>
        <v>0</v>
      </c>
    </row>
    <row r="7031" spans="2:8">
      <c r="B7031" s="186" t="s">
        <v>151</v>
      </c>
      <c r="C7031" s="183" t="s">
        <v>125</v>
      </c>
      <c r="D7031" s="183" t="s">
        <v>121</v>
      </c>
      <c r="E7031" s="185">
        <v>1551.999999999997</v>
      </c>
      <c r="F7031" s="185">
        <v>2446.9999999999936</v>
      </c>
      <c r="G7031" s="180">
        <f t="shared" si="218"/>
        <v>2446.9999999999936</v>
      </c>
      <c r="H7031" s="181">
        <f t="shared" si="219"/>
        <v>1</v>
      </c>
    </row>
    <row r="7032" spans="2:8">
      <c r="B7032" s="186" t="s">
        <v>151</v>
      </c>
      <c r="C7032" s="183" t="s">
        <v>125</v>
      </c>
      <c r="D7032" s="183" t="s">
        <v>121</v>
      </c>
      <c r="E7032" s="185">
        <v>629.00000000000102</v>
      </c>
      <c r="F7032" s="185">
        <v>1105</v>
      </c>
      <c r="G7032" s="180">
        <f t="shared" si="218"/>
        <v>1105</v>
      </c>
      <c r="H7032" s="181">
        <f t="shared" si="219"/>
        <v>1</v>
      </c>
    </row>
    <row r="7033" spans="2:8">
      <c r="B7033" s="186" t="s">
        <v>151</v>
      </c>
      <c r="C7033" s="183" t="s">
        <v>125</v>
      </c>
      <c r="D7033" s="183" t="s">
        <v>121</v>
      </c>
      <c r="E7033" s="185">
        <v>240</v>
      </c>
      <c r="F7033" s="185">
        <v>0</v>
      </c>
      <c r="G7033" s="180">
        <f t="shared" si="218"/>
        <v>240</v>
      </c>
      <c r="H7033" s="181">
        <f t="shared" si="219"/>
        <v>0</v>
      </c>
    </row>
    <row r="7034" spans="2:8">
      <c r="B7034" s="186" t="s">
        <v>151</v>
      </c>
      <c r="C7034" s="183" t="s">
        <v>125</v>
      </c>
      <c r="D7034" s="183" t="s">
        <v>121</v>
      </c>
      <c r="E7034" s="185">
        <v>75</v>
      </c>
      <c r="F7034" s="185">
        <v>0</v>
      </c>
      <c r="G7034" s="180">
        <f t="shared" si="218"/>
        <v>75</v>
      </c>
      <c r="H7034" s="181">
        <f t="shared" si="219"/>
        <v>0</v>
      </c>
    </row>
    <row r="7035" spans="2:8">
      <c r="B7035" s="186" t="s">
        <v>151</v>
      </c>
      <c r="C7035" s="183" t="s">
        <v>125</v>
      </c>
      <c r="D7035" s="183" t="s">
        <v>121</v>
      </c>
      <c r="E7035" s="185">
        <v>130</v>
      </c>
      <c r="F7035" s="185">
        <v>0</v>
      </c>
      <c r="G7035" s="180">
        <f t="shared" si="218"/>
        <v>130</v>
      </c>
      <c r="H7035" s="181">
        <f t="shared" si="219"/>
        <v>0</v>
      </c>
    </row>
    <row r="7036" spans="2:8">
      <c r="B7036" s="186" t="s">
        <v>151</v>
      </c>
      <c r="C7036" s="183" t="s">
        <v>125</v>
      </c>
      <c r="D7036" s="183" t="s">
        <v>121</v>
      </c>
      <c r="E7036" s="185">
        <v>164.99999999999949</v>
      </c>
      <c r="F7036" s="185">
        <v>0</v>
      </c>
      <c r="G7036" s="180">
        <f t="shared" si="218"/>
        <v>164.99999999999949</v>
      </c>
      <c r="H7036" s="181">
        <f t="shared" si="219"/>
        <v>0</v>
      </c>
    </row>
    <row r="7037" spans="2:8">
      <c r="B7037" s="186" t="s">
        <v>151</v>
      </c>
      <c r="C7037" s="183" t="s">
        <v>125</v>
      </c>
      <c r="D7037" s="183" t="s">
        <v>121</v>
      </c>
      <c r="E7037" s="185">
        <v>1577</v>
      </c>
      <c r="F7037" s="185">
        <v>1105</v>
      </c>
      <c r="G7037" s="180">
        <f t="shared" si="218"/>
        <v>1577</v>
      </c>
      <c r="H7037" s="181">
        <f t="shared" si="219"/>
        <v>0.70069752694990484</v>
      </c>
    </row>
    <row r="7038" spans="2:8">
      <c r="B7038" s="186" t="s">
        <v>151</v>
      </c>
      <c r="C7038" s="183" t="s">
        <v>125</v>
      </c>
      <c r="D7038" s="183" t="s">
        <v>121</v>
      </c>
      <c r="E7038" s="185">
        <v>522</v>
      </c>
      <c r="F7038" s="185">
        <v>0</v>
      </c>
      <c r="G7038" s="180">
        <f t="shared" si="218"/>
        <v>522</v>
      </c>
      <c r="H7038" s="181">
        <f t="shared" si="219"/>
        <v>0</v>
      </c>
    </row>
    <row r="7039" spans="2:8">
      <c r="B7039" s="186" t="s">
        <v>151</v>
      </c>
      <c r="C7039" s="183" t="s">
        <v>125</v>
      </c>
      <c r="D7039" s="183" t="s">
        <v>121</v>
      </c>
      <c r="E7039" s="185">
        <v>463</v>
      </c>
      <c r="F7039" s="185">
        <v>1105</v>
      </c>
      <c r="G7039" s="180">
        <f t="shared" si="218"/>
        <v>1105</v>
      </c>
      <c r="H7039" s="181">
        <f t="shared" si="219"/>
        <v>1</v>
      </c>
    </row>
    <row r="7040" spans="2:8">
      <c r="B7040" s="186" t="s">
        <v>151</v>
      </c>
      <c r="C7040" s="183" t="s">
        <v>125</v>
      </c>
      <c r="D7040" s="183" t="s">
        <v>121</v>
      </c>
      <c r="E7040" s="185">
        <v>708</v>
      </c>
      <c r="F7040" s="185">
        <v>1105</v>
      </c>
      <c r="G7040" s="180">
        <f t="shared" si="218"/>
        <v>1105</v>
      </c>
      <c r="H7040" s="181">
        <f t="shared" si="219"/>
        <v>1</v>
      </c>
    </row>
    <row r="7041" spans="2:8">
      <c r="B7041" s="186" t="s">
        <v>151</v>
      </c>
      <c r="C7041" s="183" t="s">
        <v>125</v>
      </c>
      <c r="D7041" s="183" t="s">
        <v>121</v>
      </c>
      <c r="E7041" s="185">
        <v>527</v>
      </c>
      <c r="F7041" s="185">
        <v>1105</v>
      </c>
      <c r="G7041" s="180">
        <f t="shared" si="218"/>
        <v>1105</v>
      </c>
      <c r="H7041" s="181">
        <f t="shared" si="219"/>
        <v>1</v>
      </c>
    </row>
    <row r="7042" spans="2:8">
      <c r="B7042" s="186" t="s">
        <v>151</v>
      </c>
      <c r="C7042" s="183" t="s">
        <v>125</v>
      </c>
      <c r="D7042" s="183" t="s">
        <v>121</v>
      </c>
      <c r="E7042" s="185">
        <v>1260</v>
      </c>
      <c r="F7042" s="185">
        <v>1455.0000000000002</v>
      </c>
      <c r="G7042" s="180">
        <f t="shared" si="218"/>
        <v>1455.0000000000002</v>
      </c>
      <c r="H7042" s="181">
        <f t="shared" si="219"/>
        <v>1</v>
      </c>
    </row>
    <row r="7043" spans="2:8">
      <c r="B7043" s="186" t="s">
        <v>151</v>
      </c>
      <c r="C7043" s="183" t="s">
        <v>125</v>
      </c>
      <c r="D7043" s="183" t="s">
        <v>121</v>
      </c>
      <c r="E7043" s="185">
        <v>2662</v>
      </c>
      <c r="F7043" s="185">
        <v>1105</v>
      </c>
      <c r="G7043" s="180">
        <f t="shared" si="218"/>
        <v>2662</v>
      </c>
      <c r="H7043" s="181">
        <f t="shared" si="219"/>
        <v>0.41510142749812173</v>
      </c>
    </row>
    <row r="7044" spans="2:8">
      <c r="B7044" s="186" t="s">
        <v>151</v>
      </c>
      <c r="C7044" s="183" t="s">
        <v>125</v>
      </c>
      <c r="D7044" s="183" t="s">
        <v>121</v>
      </c>
      <c r="E7044" s="185">
        <v>430</v>
      </c>
      <c r="F7044" s="185">
        <v>1105</v>
      </c>
      <c r="G7044" s="180">
        <f t="shared" si="218"/>
        <v>1105</v>
      </c>
      <c r="H7044" s="181">
        <f t="shared" si="219"/>
        <v>1</v>
      </c>
    </row>
    <row r="7045" spans="2:8">
      <c r="B7045" s="186" t="s">
        <v>151</v>
      </c>
      <c r="C7045" s="183" t="s">
        <v>125</v>
      </c>
      <c r="D7045" s="183" t="s">
        <v>121</v>
      </c>
      <c r="E7045" s="185">
        <v>2634.9999999999968</v>
      </c>
      <c r="F7045" s="185">
        <v>4959.9999999999991</v>
      </c>
      <c r="G7045" s="180">
        <f t="shared" si="218"/>
        <v>4959.9999999999991</v>
      </c>
      <c r="H7045" s="181">
        <f t="shared" si="219"/>
        <v>1</v>
      </c>
    </row>
    <row r="7046" spans="2:8">
      <c r="B7046" s="186" t="s">
        <v>151</v>
      </c>
      <c r="C7046" s="183" t="s">
        <v>125</v>
      </c>
      <c r="D7046" s="183" t="s">
        <v>121</v>
      </c>
      <c r="E7046" s="185">
        <v>816</v>
      </c>
      <c r="F7046" s="185">
        <v>1433</v>
      </c>
      <c r="G7046" s="180">
        <f t="shared" ref="G7046:G7109" si="220">IF(ABS(F7046)&gt;ABS(E7046),ABS(F7046),ABS(E7046))</f>
        <v>1433</v>
      </c>
      <c r="H7046" s="181">
        <f t="shared" ref="H7046:H7109" si="221">IF(G7046&lt;&gt;0,IF(ABS(F7046)&gt;=G7046,1,ABS(F7046/G7046)),0)</f>
        <v>1</v>
      </c>
    </row>
    <row r="7047" spans="2:8">
      <c r="B7047" s="186" t="s">
        <v>151</v>
      </c>
      <c r="C7047" s="183" t="s">
        <v>125</v>
      </c>
      <c r="D7047" s="183" t="s">
        <v>121</v>
      </c>
      <c r="E7047" s="185">
        <v>1285</v>
      </c>
      <c r="F7047" s="185">
        <v>1105</v>
      </c>
      <c r="G7047" s="180">
        <f t="shared" si="220"/>
        <v>1285</v>
      </c>
      <c r="H7047" s="181">
        <f t="shared" si="221"/>
        <v>0.8599221789883269</v>
      </c>
    </row>
    <row r="7048" spans="2:8">
      <c r="B7048" s="186" t="s">
        <v>151</v>
      </c>
      <c r="C7048" s="183" t="s">
        <v>125</v>
      </c>
      <c r="D7048" s="183" t="s">
        <v>121</v>
      </c>
      <c r="E7048" s="185">
        <v>175</v>
      </c>
      <c r="F7048" s="185">
        <v>0</v>
      </c>
      <c r="G7048" s="180">
        <f t="shared" si="220"/>
        <v>175</v>
      </c>
      <c r="H7048" s="181">
        <f t="shared" si="221"/>
        <v>0</v>
      </c>
    </row>
    <row r="7049" spans="2:8">
      <c r="B7049" s="186" t="s">
        <v>151</v>
      </c>
      <c r="C7049" s="183" t="s">
        <v>125</v>
      </c>
      <c r="D7049" s="183" t="s">
        <v>121</v>
      </c>
      <c r="E7049" s="185">
        <v>1785</v>
      </c>
      <c r="F7049" s="185">
        <v>2574</v>
      </c>
      <c r="G7049" s="180">
        <f t="shared" si="220"/>
        <v>2574</v>
      </c>
      <c r="H7049" s="181">
        <f t="shared" si="221"/>
        <v>1</v>
      </c>
    </row>
    <row r="7050" spans="2:8">
      <c r="B7050" s="186" t="s">
        <v>151</v>
      </c>
      <c r="C7050" s="183" t="s">
        <v>125</v>
      </c>
      <c r="D7050" s="183" t="s">
        <v>121</v>
      </c>
      <c r="E7050" s="185">
        <v>2019.0000000000009</v>
      </c>
      <c r="F7050" s="185">
        <v>2331.0000000000009</v>
      </c>
      <c r="G7050" s="180">
        <f t="shared" si="220"/>
        <v>2331.0000000000009</v>
      </c>
      <c r="H7050" s="181">
        <f t="shared" si="221"/>
        <v>1</v>
      </c>
    </row>
    <row r="7051" spans="2:8">
      <c r="B7051" s="186" t="s">
        <v>151</v>
      </c>
      <c r="C7051" s="183" t="s">
        <v>125</v>
      </c>
      <c r="D7051" s="183" t="s">
        <v>121</v>
      </c>
      <c r="E7051" s="185">
        <v>130.00000000000011</v>
      </c>
      <c r="F7051" s="185">
        <v>0</v>
      </c>
      <c r="G7051" s="180">
        <f t="shared" si="220"/>
        <v>130.00000000000011</v>
      </c>
      <c r="H7051" s="181">
        <f t="shared" si="221"/>
        <v>0</v>
      </c>
    </row>
    <row r="7052" spans="2:8">
      <c r="B7052" s="186" t="s">
        <v>151</v>
      </c>
      <c r="C7052" s="183" t="s">
        <v>125</v>
      </c>
      <c r="D7052" s="183" t="s">
        <v>121</v>
      </c>
      <c r="E7052" s="185">
        <v>3166.999999999995</v>
      </c>
      <c r="F7052" s="185">
        <v>3336.0000000000023</v>
      </c>
      <c r="G7052" s="180">
        <f t="shared" si="220"/>
        <v>3336.0000000000023</v>
      </c>
      <c r="H7052" s="181">
        <f t="shared" si="221"/>
        <v>1</v>
      </c>
    </row>
    <row r="7053" spans="2:8">
      <c r="B7053" s="186" t="s">
        <v>151</v>
      </c>
      <c r="C7053" s="183" t="s">
        <v>125</v>
      </c>
      <c r="D7053" s="183" t="s">
        <v>121</v>
      </c>
      <c r="E7053" s="185">
        <v>204.9999999999996</v>
      </c>
      <c r="F7053" s="185">
        <v>0</v>
      </c>
      <c r="G7053" s="180">
        <f t="shared" si="220"/>
        <v>204.9999999999996</v>
      </c>
      <c r="H7053" s="181">
        <f t="shared" si="221"/>
        <v>0</v>
      </c>
    </row>
    <row r="7054" spans="2:8">
      <c r="B7054" s="186" t="s">
        <v>151</v>
      </c>
      <c r="C7054" s="183" t="s">
        <v>125</v>
      </c>
      <c r="D7054" s="183" t="s">
        <v>121</v>
      </c>
      <c r="E7054" s="185">
        <v>120</v>
      </c>
      <c r="F7054" s="185">
        <v>0</v>
      </c>
      <c r="G7054" s="180">
        <f t="shared" si="220"/>
        <v>120</v>
      </c>
      <c r="H7054" s="181">
        <f t="shared" si="221"/>
        <v>0</v>
      </c>
    </row>
    <row r="7055" spans="2:8">
      <c r="B7055" s="186" t="s">
        <v>151</v>
      </c>
      <c r="C7055" s="183" t="s">
        <v>125</v>
      </c>
      <c r="D7055" s="183" t="s">
        <v>121</v>
      </c>
      <c r="E7055" s="185">
        <v>1916.000000000003</v>
      </c>
      <c r="F7055" s="185">
        <v>3006.9999999999968</v>
      </c>
      <c r="G7055" s="180">
        <f t="shared" si="220"/>
        <v>3006.9999999999968</v>
      </c>
      <c r="H7055" s="181">
        <f t="shared" si="221"/>
        <v>1</v>
      </c>
    </row>
    <row r="7056" spans="2:8">
      <c r="B7056" s="186" t="s">
        <v>151</v>
      </c>
      <c r="C7056" s="183" t="s">
        <v>125</v>
      </c>
      <c r="D7056" s="183" t="s">
        <v>121</v>
      </c>
      <c r="E7056" s="185">
        <v>66</v>
      </c>
      <c r="F7056" s="185">
        <v>0</v>
      </c>
      <c r="G7056" s="180">
        <f t="shared" si="220"/>
        <v>66</v>
      </c>
      <c r="H7056" s="181">
        <f t="shared" si="221"/>
        <v>0</v>
      </c>
    </row>
    <row r="7057" spans="2:8">
      <c r="B7057" s="186" t="s">
        <v>151</v>
      </c>
      <c r="C7057" s="183" t="s">
        <v>125</v>
      </c>
      <c r="D7057" s="183" t="s">
        <v>121</v>
      </c>
      <c r="E7057" s="185">
        <v>2684.9999999999991</v>
      </c>
      <c r="F7057" s="185">
        <v>1981.9999999999968</v>
      </c>
      <c r="G7057" s="180">
        <f t="shared" si="220"/>
        <v>2684.9999999999991</v>
      </c>
      <c r="H7057" s="181">
        <f t="shared" si="221"/>
        <v>0.73817504655493393</v>
      </c>
    </row>
    <row r="7058" spans="2:8">
      <c r="B7058" s="186" t="s">
        <v>151</v>
      </c>
      <c r="C7058" s="183" t="s">
        <v>125</v>
      </c>
      <c r="D7058" s="183" t="s">
        <v>121</v>
      </c>
      <c r="E7058" s="185">
        <v>1102</v>
      </c>
      <c r="F7058" s="185">
        <v>1105</v>
      </c>
      <c r="G7058" s="180">
        <f t="shared" si="220"/>
        <v>1105</v>
      </c>
      <c r="H7058" s="181">
        <f t="shared" si="221"/>
        <v>1</v>
      </c>
    </row>
    <row r="7059" spans="2:8">
      <c r="B7059" s="186" t="s">
        <v>151</v>
      </c>
      <c r="C7059" s="183" t="s">
        <v>125</v>
      </c>
      <c r="D7059" s="183" t="s">
        <v>121</v>
      </c>
      <c r="E7059" s="185">
        <v>2740.0000000000018</v>
      </c>
      <c r="F7059" s="185">
        <v>2753.9999999999991</v>
      </c>
      <c r="G7059" s="180">
        <f t="shared" si="220"/>
        <v>2753.9999999999991</v>
      </c>
      <c r="H7059" s="181">
        <f t="shared" si="221"/>
        <v>1</v>
      </c>
    </row>
    <row r="7060" spans="2:8">
      <c r="B7060" s="186" t="s">
        <v>151</v>
      </c>
      <c r="C7060" s="183" t="s">
        <v>125</v>
      </c>
      <c r="D7060" s="183" t="s">
        <v>121</v>
      </c>
      <c r="E7060" s="185">
        <v>1892.0000000000009</v>
      </c>
      <c r="F7060" s="185">
        <v>2753.9999999999991</v>
      </c>
      <c r="G7060" s="180">
        <f t="shared" si="220"/>
        <v>2753.9999999999991</v>
      </c>
      <c r="H7060" s="181">
        <f t="shared" si="221"/>
        <v>1</v>
      </c>
    </row>
    <row r="7061" spans="2:8">
      <c r="B7061" s="186" t="s">
        <v>151</v>
      </c>
      <c r="C7061" s="183" t="s">
        <v>125</v>
      </c>
      <c r="D7061" s="183" t="s">
        <v>121</v>
      </c>
      <c r="E7061" s="185">
        <v>584</v>
      </c>
      <c r="F7061" s="185">
        <v>1105</v>
      </c>
      <c r="G7061" s="180">
        <f t="shared" si="220"/>
        <v>1105</v>
      </c>
      <c r="H7061" s="181">
        <f t="shared" si="221"/>
        <v>1</v>
      </c>
    </row>
    <row r="7062" spans="2:8">
      <c r="B7062" s="186" t="s">
        <v>151</v>
      </c>
      <c r="C7062" s="183" t="s">
        <v>125</v>
      </c>
      <c r="D7062" s="183" t="s">
        <v>121</v>
      </c>
      <c r="E7062" s="185">
        <v>66</v>
      </c>
      <c r="F7062" s="185">
        <v>0</v>
      </c>
      <c r="G7062" s="180">
        <f t="shared" si="220"/>
        <v>66</v>
      </c>
      <c r="H7062" s="181">
        <f t="shared" si="221"/>
        <v>0</v>
      </c>
    </row>
    <row r="7063" spans="2:8">
      <c r="B7063" s="186" t="s">
        <v>151</v>
      </c>
      <c r="C7063" s="183" t="s">
        <v>125</v>
      </c>
      <c r="D7063" s="183" t="s">
        <v>121</v>
      </c>
      <c r="E7063" s="185">
        <v>120</v>
      </c>
      <c r="F7063" s="185">
        <v>0</v>
      </c>
      <c r="G7063" s="180">
        <f t="shared" si="220"/>
        <v>120</v>
      </c>
      <c r="H7063" s="181">
        <f t="shared" si="221"/>
        <v>0</v>
      </c>
    </row>
    <row r="7064" spans="2:8">
      <c r="B7064" s="186" t="s">
        <v>151</v>
      </c>
      <c r="C7064" s="183" t="s">
        <v>125</v>
      </c>
      <c r="D7064" s="183" t="s">
        <v>121</v>
      </c>
      <c r="E7064" s="185">
        <v>2278.999999999995</v>
      </c>
      <c r="F7064" s="185">
        <v>3529.9999999999991</v>
      </c>
      <c r="G7064" s="180">
        <f t="shared" si="220"/>
        <v>3529.9999999999991</v>
      </c>
      <c r="H7064" s="181">
        <f t="shared" si="221"/>
        <v>1</v>
      </c>
    </row>
    <row r="7065" spans="2:8">
      <c r="B7065" s="186" t="s">
        <v>151</v>
      </c>
      <c r="C7065" s="183" t="s">
        <v>125</v>
      </c>
      <c r="D7065" s="183" t="s">
        <v>121</v>
      </c>
      <c r="E7065" s="185">
        <v>75</v>
      </c>
      <c r="F7065" s="185">
        <v>0</v>
      </c>
      <c r="G7065" s="180">
        <f t="shared" si="220"/>
        <v>75</v>
      </c>
      <c r="H7065" s="181">
        <f t="shared" si="221"/>
        <v>0</v>
      </c>
    </row>
    <row r="7066" spans="2:8">
      <c r="B7066" s="186" t="s">
        <v>151</v>
      </c>
      <c r="C7066" s="183" t="s">
        <v>125</v>
      </c>
      <c r="D7066" s="183" t="s">
        <v>121</v>
      </c>
      <c r="E7066" s="185">
        <v>2318.000000000005</v>
      </c>
      <c r="F7066" s="185">
        <v>3350</v>
      </c>
      <c r="G7066" s="180">
        <f t="shared" si="220"/>
        <v>3350</v>
      </c>
      <c r="H7066" s="181">
        <f t="shared" si="221"/>
        <v>1</v>
      </c>
    </row>
    <row r="7067" spans="2:8">
      <c r="B7067" s="186" t="s">
        <v>151</v>
      </c>
      <c r="C7067" s="183" t="s">
        <v>125</v>
      </c>
      <c r="D7067" s="183" t="s">
        <v>121</v>
      </c>
      <c r="E7067" s="185">
        <v>3989.0000000000009</v>
      </c>
      <c r="F7067" s="185">
        <v>4984.9999999999973</v>
      </c>
      <c r="G7067" s="180">
        <f t="shared" si="220"/>
        <v>4984.9999999999973</v>
      </c>
      <c r="H7067" s="181">
        <f t="shared" si="221"/>
        <v>1</v>
      </c>
    </row>
    <row r="7068" spans="2:8">
      <c r="B7068" s="186" t="s">
        <v>151</v>
      </c>
      <c r="C7068" s="183" t="s">
        <v>125</v>
      </c>
      <c r="D7068" s="183" t="s">
        <v>121</v>
      </c>
      <c r="E7068" s="185">
        <v>75</v>
      </c>
      <c r="F7068" s="185">
        <v>0</v>
      </c>
      <c r="G7068" s="180">
        <f t="shared" si="220"/>
        <v>75</v>
      </c>
      <c r="H7068" s="181">
        <f t="shared" si="221"/>
        <v>0</v>
      </c>
    </row>
    <row r="7069" spans="2:8">
      <c r="B7069" s="186" t="s">
        <v>151</v>
      </c>
      <c r="C7069" s="183" t="s">
        <v>125</v>
      </c>
      <c r="D7069" s="183" t="s">
        <v>121</v>
      </c>
      <c r="E7069" s="185">
        <v>315</v>
      </c>
      <c r="F7069" s="185">
        <v>1105</v>
      </c>
      <c r="G7069" s="180">
        <f t="shared" si="220"/>
        <v>1105</v>
      </c>
      <c r="H7069" s="181">
        <f t="shared" si="221"/>
        <v>1</v>
      </c>
    </row>
    <row r="7070" spans="2:8">
      <c r="B7070" s="186" t="s">
        <v>151</v>
      </c>
      <c r="C7070" s="183" t="s">
        <v>125</v>
      </c>
      <c r="D7070" s="183" t="s">
        <v>121</v>
      </c>
      <c r="E7070" s="185">
        <v>1955.9999999999961</v>
      </c>
      <c r="F7070" s="185">
        <v>2934.0000000000005</v>
      </c>
      <c r="G7070" s="180">
        <f t="shared" si="220"/>
        <v>2934.0000000000005</v>
      </c>
      <c r="H7070" s="181">
        <f t="shared" si="221"/>
        <v>1</v>
      </c>
    </row>
    <row r="7071" spans="2:8">
      <c r="B7071" s="186" t="s">
        <v>151</v>
      </c>
      <c r="C7071" s="183" t="s">
        <v>125</v>
      </c>
      <c r="D7071" s="183" t="s">
        <v>121</v>
      </c>
      <c r="E7071" s="185">
        <v>552</v>
      </c>
      <c r="F7071" s="185">
        <v>926</v>
      </c>
      <c r="G7071" s="180">
        <f t="shared" si="220"/>
        <v>926</v>
      </c>
      <c r="H7071" s="181">
        <f t="shared" si="221"/>
        <v>1</v>
      </c>
    </row>
    <row r="7072" spans="2:8">
      <c r="B7072" s="186" t="s">
        <v>151</v>
      </c>
      <c r="C7072" s="183" t="s">
        <v>125</v>
      </c>
      <c r="D7072" s="183" t="s">
        <v>121</v>
      </c>
      <c r="E7072" s="185">
        <v>1048</v>
      </c>
      <c r="F7072" s="185">
        <v>1105</v>
      </c>
      <c r="G7072" s="180">
        <f t="shared" si="220"/>
        <v>1105</v>
      </c>
      <c r="H7072" s="181">
        <f t="shared" si="221"/>
        <v>1</v>
      </c>
    </row>
    <row r="7073" spans="2:8">
      <c r="B7073" s="186" t="s">
        <v>151</v>
      </c>
      <c r="C7073" s="183" t="s">
        <v>125</v>
      </c>
      <c r="D7073" s="183" t="s">
        <v>121</v>
      </c>
      <c r="E7073" s="185">
        <v>4037</v>
      </c>
      <c r="F7073" s="185">
        <v>4180</v>
      </c>
      <c r="G7073" s="180">
        <f t="shared" si="220"/>
        <v>4180</v>
      </c>
      <c r="H7073" s="181">
        <f t="shared" si="221"/>
        <v>1</v>
      </c>
    </row>
    <row r="7074" spans="2:8">
      <c r="B7074" s="186" t="s">
        <v>151</v>
      </c>
      <c r="C7074" s="183" t="s">
        <v>125</v>
      </c>
      <c r="D7074" s="183" t="s">
        <v>121</v>
      </c>
      <c r="E7074" s="185">
        <v>3155</v>
      </c>
      <c r="F7074" s="185">
        <v>3739.0000000000014</v>
      </c>
      <c r="G7074" s="180">
        <f t="shared" si="220"/>
        <v>3739.0000000000014</v>
      </c>
      <c r="H7074" s="181">
        <f t="shared" si="221"/>
        <v>1</v>
      </c>
    </row>
    <row r="7075" spans="2:8">
      <c r="B7075" s="186" t="s">
        <v>151</v>
      </c>
      <c r="C7075" s="183" t="s">
        <v>125</v>
      </c>
      <c r="D7075" s="183" t="s">
        <v>121</v>
      </c>
      <c r="E7075" s="185">
        <v>4663</v>
      </c>
      <c r="F7075" s="185">
        <v>4125.0000000000073</v>
      </c>
      <c r="G7075" s="180">
        <f t="shared" si="220"/>
        <v>4663</v>
      </c>
      <c r="H7075" s="181">
        <f t="shared" si="221"/>
        <v>0.88462363285438717</v>
      </c>
    </row>
    <row r="7076" spans="2:8">
      <c r="B7076" s="186" t="s">
        <v>151</v>
      </c>
      <c r="C7076" s="183" t="s">
        <v>125</v>
      </c>
      <c r="D7076" s="183" t="s">
        <v>121</v>
      </c>
      <c r="E7076" s="185">
        <v>561</v>
      </c>
      <c r="F7076" s="185">
        <v>1105</v>
      </c>
      <c r="G7076" s="180">
        <f t="shared" si="220"/>
        <v>1105</v>
      </c>
      <c r="H7076" s="181">
        <f t="shared" si="221"/>
        <v>1</v>
      </c>
    </row>
    <row r="7077" spans="2:8">
      <c r="B7077" s="186" t="s">
        <v>151</v>
      </c>
      <c r="C7077" s="183" t="s">
        <v>125</v>
      </c>
      <c r="D7077" s="183" t="s">
        <v>121</v>
      </c>
      <c r="E7077" s="185">
        <v>1844.999999999998</v>
      </c>
      <c r="F7077" s="185">
        <v>2949.0000000000036</v>
      </c>
      <c r="G7077" s="180">
        <f t="shared" si="220"/>
        <v>2949.0000000000036</v>
      </c>
      <c r="H7077" s="181">
        <f t="shared" si="221"/>
        <v>1</v>
      </c>
    </row>
    <row r="7078" spans="2:8">
      <c r="B7078" s="186" t="s">
        <v>151</v>
      </c>
      <c r="C7078" s="183" t="s">
        <v>125</v>
      </c>
      <c r="D7078" s="183" t="s">
        <v>121</v>
      </c>
      <c r="E7078" s="185">
        <v>2403.000000000005</v>
      </c>
      <c r="F7078" s="185">
        <v>2844.0000000000023</v>
      </c>
      <c r="G7078" s="180">
        <f t="shared" si="220"/>
        <v>2844.0000000000023</v>
      </c>
      <c r="H7078" s="181">
        <f t="shared" si="221"/>
        <v>1</v>
      </c>
    </row>
    <row r="7079" spans="2:8">
      <c r="B7079" s="186" t="s">
        <v>151</v>
      </c>
      <c r="C7079" s="183" t="s">
        <v>125</v>
      </c>
      <c r="D7079" s="183" t="s">
        <v>121</v>
      </c>
      <c r="E7079" s="185">
        <v>29</v>
      </c>
      <c r="F7079" s="185">
        <v>0</v>
      </c>
      <c r="G7079" s="180">
        <f t="shared" si="220"/>
        <v>29</v>
      </c>
      <c r="H7079" s="181">
        <f t="shared" si="221"/>
        <v>0</v>
      </c>
    </row>
    <row r="7080" spans="2:8">
      <c r="B7080" s="186" t="s">
        <v>151</v>
      </c>
      <c r="C7080" s="183" t="s">
        <v>125</v>
      </c>
      <c r="D7080" s="183" t="s">
        <v>121</v>
      </c>
      <c r="E7080" s="185">
        <v>1438.0000000000011</v>
      </c>
      <c r="F7080" s="185">
        <v>1314</v>
      </c>
      <c r="G7080" s="180">
        <f t="shared" si="220"/>
        <v>1438.0000000000011</v>
      </c>
      <c r="H7080" s="181">
        <f t="shared" si="221"/>
        <v>0.91376912378303121</v>
      </c>
    </row>
    <row r="7081" spans="2:8">
      <c r="B7081" s="186" t="s">
        <v>151</v>
      </c>
      <c r="C7081" s="183" t="s">
        <v>125</v>
      </c>
      <c r="D7081" s="183" t="s">
        <v>121</v>
      </c>
      <c r="E7081" s="185">
        <v>2629.9999999999991</v>
      </c>
      <c r="F7081" s="185">
        <v>3305.0000000000023</v>
      </c>
      <c r="G7081" s="180">
        <f t="shared" si="220"/>
        <v>3305.0000000000023</v>
      </c>
      <c r="H7081" s="181">
        <f t="shared" si="221"/>
        <v>1</v>
      </c>
    </row>
    <row r="7082" spans="2:8">
      <c r="B7082" s="186" t="s">
        <v>151</v>
      </c>
      <c r="C7082" s="183" t="s">
        <v>125</v>
      </c>
      <c r="D7082" s="183" t="s">
        <v>121</v>
      </c>
      <c r="E7082" s="185">
        <v>2548.999999999995</v>
      </c>
      <c r="F7082" s="185">
        <v>1634.9999999999991</v>
      </c>
      <c r="G7082" s="180">
        <f t="shared" si="220"/>
        <v>2548.999999999995</v>
      </c>
      <c r="H7082" s="181">
        <f t="shared" si="221"/>
        <v>0.64142801098470081</v>
      </c>
    </row>
    <row r="7083" spans="2:8">
      <c r="B7083" s="186" t="s">
        <v>151</v>
      </c>
      <c r="C7083" s="183" t="s">
        <v>125</v>
      </c>
      <c r="D7083" s="183" t="s">
        <v>121</v>
      </c>
      <c r="E7083" s="185">
        <v>2334</v>
      </c>
      <c r="F7083" s="185">
        <v>4357.0000000000009</v>
      </c>
      <c r="G7083" s="180">
        <f t="shared" si="220"/>
        <v>4357.0000000000009</v>
      </c>
      <c r="H7083" s="181">
        <f t="shared" si="221"/>
        <v>1</v>
      </c>
    </row>
    <row r="7084" spans="2:8">
      <c r="B7084" s="186" t="s">
        <v>151</v>
      </c>
      <c r="C7084" s="183" t="s">
        <v>125</v>
      </c>
      <c r="D7084" s="183" t="s">
        <v>121</v>
      </c>
      <c r="E7084" s="185">
        <v>7559</v>
      </c>
      <c r="F7084" s="185">
        <v>8972.9999999999982</v>
      </c>
      <c r="G7084" s="180">
        <f t="shared" si="220"/>
        <v>8972.9999999999982</v>
      </c>
      <c r="H7084" s="181">
        <f t="shared" si="221"/>
        <v>1</v>
      </c>
    </row>
    <row r="7085" spans="2:8">
      <c r="B7085" s="186" t="s">
        <v>151</v>
      </c>
      <c r="C7085" s="183" t="s">
        <v>125</v>
      </c>
      <c r="D7085" s="183" t="s">
        <v>121</v>
      </c>
      <c r="E7085" s="185">
        <v>2382.0000000000018</v>
      </c>
      <c r="F7085" s="185">
        <v>2768.9999999999973</v>
      </c>
      <c r="G7085" s="180">
        <f t="shared" si="220"/>
        <v>2768.9999999999973</v>
      </c>
      <c r="H7085" s="181">
        <f t="shared" si="221"/>
        <v>1</v>
      </c>
    </row>
    <row r="7086" spans="2:8">
      <c r="B7086" s="186" t="s">
        <v>151</v>
      </c>
      <c r="C7086" s="183" t="s">
        <v>125</v>
      </c>
      <c r="D7086" s="183" t="s">
        <v>121</v>
      </c>
      <c r="E7086" s="185">
        <v>627</v>
      </c>
      <c r="F7086" s="185">
        <v>1396</v>
      </c>
      <c r="G7086" s="180">
        <f t="shared" si="220"/>
        <v>1396</v>
      </c>
      <c r="H7086" s="181">
        <f t="shared" si="221"/>
        <v>1</v>
      </c>
    </row>
    <row r="7087" spans="2:8">
      <c r="B7087" s="186" t="s">
        <v>151</v>
      </c>
      <c r="C7087" s="183" t="s">
        <v>125</v>
      </c>
      <c r="D7087" s="183" t="s">
        <v>121</v>
      </c>
      <c r="E7087" s="185">
        <v>3683.0000000000018</v>
      </c>
      <c r="F7087" s="185">
        <v>4377.9999999999991</v>
      </c>
      <c r="G7087" s="180">
        <f t="shared" si="220"/>
        <v>4377.9999999999991</v>
      </c>
      <c r="H7087" s="181">
        <f t="shared" si="221"/>
        <v>1</v>
      </c>
    </row>
    <row r="7088" spans="2:8">
      <c r="B7088" s="186" t="s">
        <v>151</v>
      </c>
      <c r="C7088" s="183" t="s">
        <v>125</v>
      </c>
      <c r="D7088" s="183" t="s">
        <v>121</v>
      </c>
      <c r="E7088" s="185">
        <v>762</v>
      </c>
      <c r="F7088" s="185">
        <v>1105</v>
      </c>
      <c r="G7088" s="180">
        <f t="shared" si="220"/>
        <v>1105</v>
      </c>
      <c r="H7088" s="181">
        <f t="shared" si="221"/>
        <v>1</v>
      </c>
    </row>
    <row r="7089" spans="2:8">
      <c r="B7089" s="186" t="s">
        <v>151</v>
      </c>
      <c r="C7089" s="183" t="s">
        <v>125</v>
      </c>
      <c r="D7089" s="183" t="s">
        <v>121</v>
      </c>
      <c r="E7089" s="185">
        <v>791</v>
      </c>
      <c r="F7089" s="185">
        <v>1396</v>
      </c>
      <c r="G7089" s="180">
        <f t="shared" si="220"/>
        <v>1396</v>
      </c>
      <c r="H7089" s="181">
        <f t="shared" si="221"/>
        <v>1</v>
      </c>
    </row>
    <row r="7090" spans="2:8">
      <c r="B7090" s="186" t="s">
        <v>151</v>
      </c>
      <c r="C7090" s="183" t="s">
        <v>125</v>
      </c>
      <c r="D7090" s="183" t="s">
        <v>121</v>
      </c>
      <c r="E7090" s="185">
        <v>505</v>
      </c>
      <c r="F7090" s="185">
        <v>1105</v>
      </c>
      <c r="G7090" s="180">
        <f t="shared" si="220"/>
        <v>1105</v>
      </c>
      <c r="H7090" s="181">
        <f t="shared" si="221"/>
        <v>1</v>
      </c>
    </row>
    <row r="7091" spans="2:8">
      <c r="B7091" s="186" t="s">
        <v>151</v>
      </c>
      <c r="C7091" s="183" t="s">
        <v>125</v>
      </c>
      <c r="D7091" s="183" t="s">
        <v>121</v>
      </c>
      <c r="E7091" s="185">
        <v>75</v>
      </c>
      <c r="F7091" s="185">
        <v>0</v>
      </c>
      <c r="G7091" s="180">
        <f t="shared" si="220"/>
        <v>75</v>
      </c>
      <c r="H7091" s="181">
        <f t="shared" si="221"/>
        <v>0</v>
      </c>
    </row>
    <row r="7092" spans="2:8">
      <c r="B7092" s="186" t="s">
        <v>151</v>
      </c>
      <c r="C7092" s="183" t="s">
        <v>125</v>
      </c>
      <c r="D7092" s="183" t="s">
        <v>121</v>
      </c>
      <c r="E7092" s="185">
        <v>175</v>
      </c>
      <c r="F7092" s="185">
        <v>0</v>
      </c>
      <c r="G7092" s="180">
        <f t="shared" si="220"/>
        <v>175</v>
      </c>
      <c r="H7092" s="181">
        <f t="shared" si="221"/>
        <v>0</v>
      </c>
    </row>
    <row r="7093" spans="2:8">
      <c r="B7093" s="186" t="s">
        <v>151</v>
      </c>
      <c r="C7093" s="183" t="s">
        <v>125</v>
      </c>
      <c r="D7093" s="183" t="s">
        <v>121</v>
      </c>
      <c r="E7093" s="185">
        <v>110</v>
      </c>
      <c r="F7093" s="185">
        <v>0</v>
      </c>
      <c r="G7093" s="180">
        <f t="shared" si="220"/>
        <v>110</v>
      </c>
      <c r="H7093" s="181">
        <f t="shared" si="221"/>
        <v>0</v>
      </c>
    </row>
    <row r="7094" spans="2:8">
      <c r="B7094" s="186" t="s">
        <v>151</v>
      </c>
      <c r="C7094" s="183" t="s">
        <v>125</v>
      </c>
      <c r="D7094" s="183" t="s">
        <v>121</v>
      </c>
      <c r="E7094" s="185">
        <v>130</v>
      </c>
      <c r="F7094" s="185">
        <v>0</v>
      </c>
      <c r="G7094" s="180">
        <f t="shared" si="220"/>
        <v>130</v>
      </c>
      <c r="H7094" s="181">
        <f t="shared" si="221"/>
        <v>0</v>
      </c>
    </row>
    <row r="7095" spans="2:8">
      <c r="B7095" s="186" t="s">
        <v>151</v>
      </c>
      <c r="C7095" s="183" t="s">
        <v>125</v>
      </c>
      <c r="D7095" s="183" t="s">
        <v>121</v>
      </c>
      <c r="E7095" s="185">
        <v>130.00000000000011</v>
      </c>
      <c r="F7095" s="185">
        <v>0</v>
      </c>
      <c r="G7095" s="180">
        <f t="shared" si="220"/>
        <v>130.00000000000011</v>
      </c>
      <c r="H7095" s="181">
        <f t="shared" si="221"/>
        <v>0</v>
      </c>
    </row>
    <row r="7096" spans="2:8">
      <c r="B7096" s="186" t="s">
        <v>151</v>
      </c>
      <c r="C7096" s="183" t="s">
        <v>125</v>
      </c>
      <c r="D7096" s="183" t="s">
        <v>121</v>
      </c>
      <c r="E7096" s="185">
        <v>773</v>
      </c>
      <c r="F7096" s="185">
        <v>1105</v>
      </c>
      <c r="G7096" s="180">
        <f t="shared" si="220"/>
        <v>1105</v>
      </c>
      <c r="H7096" s="181">
        <f t="shared" si="221"/>
        <v>1</v>
      </c>
    </row>
    <row r="7097" spans="2:8">
      <c r="B7097" s="186" t="s">
        <v>151</v>
      </c>
      <c r="C7097" s="183" t="s">
        <v>125</v>
      </c>
      <c r="D7097" s="183" t="s">
        <v>121</v>
      </c>
      <c r="E7097" s="185">
        <v>1552.9999999999959</v>
      </c>
      <c r="F7097" s="185">
        <v>2637.0000000000018</v>
      </c>
      <c r="G7097" s="180">
        <f t="shared" si="220"/>
        <v>2637.0000000000018</v>
      </c>
      <c r="H7097" s="181">
        <f t="shared" si="221"/>
        <v>1</v>
      </c>
    </row>
    <row r="7098" spans="2:8">
      <c r="B7098" s="186" t="s">
        <v>151</v>
      </c>
      <c r="C7098" s="183" t="s">
        <v>125</v>
      </c>
      <c r="D7098" s="183" t="s">
        <v>121</v>
      </c>
      <c r="E7098" s="185">
        <v>1503.9999999999991</v>
      </c>
      <c r="F7098" s="185">
        <v>1396</v>
      </c>
      <c r="G7098" s="180">
        <f t="shared" si="220"/>
        <v>1503.9999999999991</v>
      </c>
      <c r="H7098" s="181">
        <f t="shared" si="221"/>
        <v>0.9281914893617027</v>
      </c>
    </row>
    <row r="7099" spans="2:8">
      <c r="B7099" s="186" t="s">
        <v>151</v>
      </c>
      <c r="C7099" s="183" t="s">
        <v>125</v>
      </c>
      <c r="D7099" s="183" t="s">
        <v>121</v>
      </c>
      <c r="E7099" s="185">
        <v>1050</v>
      </c>
      <c r="F7099" s="185">
        <v>1492.9999999999998</v>
      </c>
      <c r="G7099" s="180">
        <f t="shared" si="220"/>
        <v>1492.9999999999998</v>
      </c>
      <c r="H7099" s="181">
        <f t="shared" si="221"/>
        <v>1</v>
      </c>
    </row>
    <row r="7100" spans="2:8">
      <c r="B7100" s="186" t="s">
        <v>151</v>
      </c>
      <c r="C7100" s="183" t="s">
        <v>125</v>
      </c>
      <c r="D7100" s="183" t="s">
        <v>121</v>
      </c>
      <c r="E7100" s="185">
        <v>565</v>
      </c>
      <c r="F7100" s="185">
        <v>1396</v>
      </c>
      <c r="G7100" s="180">
        <f t="shared" si="220"/>
        <v>1396</v>
      </c>
      <c r="H7100" s="181">
        <f t="shared" si="221"/>
        <v>1</v>
      </c>
    </row>
    <row r="7101" spans="2:8">
      <c r="B7101" s="186" t="s">
        <v>151</v>
      </c>
      <c r="C7101" s="183" t="s">
        <v>125</v>
      </c>
      <c r="D7101" s="183" t="s">
        <v>121</v>
      </c>
      <c r="E7101" s="185">
        <v>1019</v>
      </c>
      <c r="F7101" s="185">
        <v>1105</v>
      </c>
      <c r="G7101" s="180">
        <f t="shared" si="220"/>
        <v>1105</v>
      </c>
      <c r="H7101" s="181">
        <f t="shared" si="221"/>
        <v>1</v>
      </c>
    </row>
    <row r="7102" spans="2:8">
      <c r="B7102" s="186" t="s">
        <v>151</v>
      </c>
      <c r="C7102" s="183" t="s">
        <v>125</v>
      </c>
      <c r="D7102" s="183" t="s">
        <v>121</v>
      </c>
      <c r="E7102" s="185">
        <v>578</v>
      </c>
      <c r="F7102" s="185">
        <v>1105</v>
      </c>
      <c r="G7102" s="180">
        <f t="shared" si="220"/>
        <v>1105</v>
      </c>
      <c r="H7102" s="181">
        <f t="shared" si="221"/>
        <v>1</v>
      </c>
    </row>
    <row r="7103" spans="2:8">
      <c r="B7103" s="186" t="s">
        <v>151</v>
      </c>
      <c r="C7103" s="183" t="s">
        <v>125</v>
      </c>
      <c r="D7103" s="183" t="s">
        <v>121</v>
      </c>
      <c r="E7103" s="185">
        <v>2619.0000000000023</v>
      </c>
      <c r="F7103" s="185">
        <v>3995.0000000000041</v>
      </c>
      <c r="G7103" s="180">
        <f t="shared" si="220"/>
        <v>3995.0000000000041</v>
      </c>
      <c r="H7103" s="181">
        <f t="shared" si="221"/>
        <v>1</v>
      </c>
    </row>
    <row r="7104" spans="2:8">
      <c r="B7104" s="186" t="s">
        <v>151</v>
      </c>
      <c r="C7104" s="183" t="s">
        <v>125</v>
      </c>
      <c r="D7104" s="183" t="s">
        <v>121</v>
      </c>
      <c r="E7104" s="185">
        <v>1063</v>
      </c>
      <c r="F7104" s="185">
        <v>1211</v>
      </c>
      <c r="G7104" s="180">
        <f t="shared" si="220"/>
        <v>1211</v>
      </c>
      <c r="H7104" s="181">
        <f t="shared" si="221"/>
        <v>1</v>
      </c>
    </row>
    <row r="7105" spans="2:8">
      <c r="B7105" s="186" t="s">
        <v>151</v>
      </c>
      <c r="C7105" s="183" t="s">
        <v>125</v>
      </c>
      <c r="D7105" s="183" t="s">
        <v>121</v>
      </c>
      <c r="E7105" s="185">
        <v>1647.0000000000009</v>
      </c>
      <c r="F7105" s="185">
        <v>2366.0000000000041</v>
      </c>
      <c r="G7105" s="180">
        <f t="shared" si="220"/>
        <v>2366.0000000000041</v>
      </c>
      <c r="H7105" s="181">
        <f t="shared" si="221"/>
        <v>1</v>
      </c>
    </row>
    <row r="7106" spans="2:8">
      <c r="B7106" s="186" t="s">
        <v>151</v>
      </c>
      <c r="C7106" s="183" t="s">
        <v>125</v>
      </c>
      <c r="D7106" s="183" t="s">
        <v>121</v>
      </c>
      <c r="E7106" s="185">
        <v>766</v>
      </c>
      <c r="F7106" s="185">
        <v>1105</v>
      </c>
      <c r="G7106" s="180">
        <f t="shared" si="220"/>
        <v>1105</v>
      </c>
      <c r="H7106" s="181">
        <f t="shared" si="221"/>
        <v>1</v>
      </c>
    </row>
    <row r="7107" spans="2:8">
      <c r="B7107" s="186" t="s">
        <v>151</v>
      </c>
      <c r="C7107" s="183" t="s">
        <v>125</v>
      </c>
      <c r="D7107" s="183" t="s">
        <v>121</v>
      </c>
      <c r="E7107" s="185">
        <v>762</v>
      </c>
      <c r="F7107" s="185">
        <v>1105</v>
      </c>
      <c r="G7107" s="180">
        <f t="shared" si="220"/>
        <v>1105</v>
      </c>
      <c r="H7107" s="181">
        <f t="shared" si="221"/>
        <v>1</v>
      </c>
    </row>
    <row r="7108" spans="2:8">
      <c r="B7108" s="186" t="s">
        <v>151</v>
      </c>
      <c r="C7108" s="183" t="s">
        <v>125</v>
      </c>
      <c r="D7108" s="183" t="s">
        <v>121</v>
      </c>
      <c r="E7108" s="185">
        <v>1843.000000000003</v>
      </c>
      <c r="F7108" s="185">
        <v>2346.0000000000018</v>
      </c>
      <c r="G7108" s="180">
        <f t="shared" si="220"/>
        <v>2346.0000000000018</v>
      </c>
      <c r="H7108" s="181">
        <f t="shared" si="221"/>
        <v>1</v>
      </c>
    </row>
    <row r="7109" spans="2:8">
      <c r="B7109" s="186" t="s">
        <v>151</v>
      </c>
      <c r="C7109" s="183" t="s">
        <v>125</v>
      </c>
      <c r="D7109" s="183" t="s">
        <v>121</v>
      </c>
      <c r="E7109" s="185">
        <v>859</v>
      </c>
      <c r="F7109" s="185">
        <v>1447</v>
      </c>
      <c r="G7109" s="180">
        <f t="shared" si="220"/>
        <v>1447</v>
      </c>
      <c r="H7109" s="181">
        <f t="shared" si="221"/>
        <v>1</v>
      </c>
    </row>
    <row r="7110" spans="2:8">
      <c r="B7110" s="186" t="s">
        <v>151</v>
      </c>
      <c r="C7110" s="183" t="s">
        <v>125</v>
      </c>
      <c r="D7110" s="183" t="s">
        <v>121</v>
      </c>
      <c r="E7110" s="185">
        <v>2938.999999999995</v>
      </c>
      <c r="F7110" s="185">
        <v>3738.9999999999959</v>
      </c>
      <c r="G7110" s="180">
        <f t="shared" ref="G7110:G7173" si="222">IF(ABS(F7110)&gt;ABS(E7110),ABS(F7110),ABS(E7110))</f>
        <v>3738.9999999999959</v>
      </c>
      <c r="H7110" s="181">
        <f t="shared" ref="H7110:H7173" si="223">IF(G7110&lt;&gt;0,IF(ABS(F7110)&gt;=G7110,1,ABS(F7110/G7110)),0)</f>
        <v>1</v>
      </c>
    </row>
    <row r="7111" spans="2:8">
      <c r="B7111" s="186" t="s">
        <v>151</v>
      </c>
      <c r="C7111" s="183" t="s">
        <v>125</v>
      </c>
      <c r="D7111" s="183" t="s">
        <v>121</v>
      </c>
      <c r="E7111" s="185">
        <v>1925.000000000002</v>
      </c>
      <c r="F7111" s="185">
        <v>2893</v>
      </c>
      <c r="G7111" s="180">
        <f t="shared" si="222"/>
        <v>2893</v>
      </c>
      <c r="H7111" s="181">
        <f t="shared" si="223"/>
        <v>1</v>
      </c>
    </row>
    <row r="7112" spans="2:8">
      <c r="B7112" s="186" t="s">
        <v>151</v>
      </c>
      <c r="C7112" s="183" t="s">
        <v>125</v>
      </c>
      <c r="D7112" s="183" t="s">
        <v>121</v>
      </c>
      <c r="E7112" s="185">
        <v>2044.0000000000018</v>
      </c>
      <c r="F7112" s="185">
        <v>4402.9999999999982</v>
      </c>
      <c r="G7112" s="180">
        <f t="shared" si="222"/>
        <v>4402.9999999999982</v>
      </c>
      <c r="H7112" s="181">
        <f t="shared" si="223"/>
        <v>1</v>
      </c>
    </row>
    <row r="7113" spans="2:8">
      <c r="B7113" s="186" t="s">
        <v>151</v>
      </c>
      <c r="C7113" s="183" t="s">
        <v>125</v>
      </c>
      <c r="D7113" s="183" t="s">
        <v>121</v>
      </c>
      <c r="E7113" s="185">
        <v>1426</v>
      </c>
      <c r="F7113" s="185">
        <v>1396</v>
      </c>
      <c r="G7113" s="180">
        <f t="shared" si="222"/>
        <v>1426</v>
      </c>
      <c r="H7113" s="181">
        <f t="shared" si="223"/>
        <v>0.97896213183730718</v>
      </c>
    </row>
    <row r="7114" spans="2:8">
      <c r="B7114" s="186" t="s">
        <v>151</v>
      </c>
      <c r="C7114" s="183" t="s">
        <v>125</v>
      </c>
      <c r="D7114" s="183" t="s">
        <v>121</v>
      </c>
      <c r="E7114" s="185">
        <v>726</v>
      </c>
      <c r="F7114" s="185">
        <v>1802.0000000000009</v>
      </c>
      <c r="G7114" s="180">
        <f t="shared" si="222"/>
        <v>1802.0000000000009</v>
      </c>
      <c r="H7114" s="181">
        <f t="shared" si="223"/>
        <v>1</v>
      </c>
    </row>
    <row r="7115" spans="2:8">
      <c r="B7115" s="186" t="s">
        <v>151</v>
      </c>
      <c r="C7115" s="183" t="s">
        <v>125</v>
      </c>
      <c r="D7115" s="183" t="s">
        <v>121</v>
      </c>
      <c r="E7115" s="185">
        <v>946</v>
      </c>
      <c r="F7115" s="185">
        <v>1105</v>
      </c>
      <c r="G7115" s="180">
        <f t="shared" si="222"/>
        <v>1105</v>
      </c>
      <c r="H7115" s="181">
        <f t="shared" si="223"/>
        <v>1</v>
      </c>
    </row>
    <row r="7116" spans="2:8">
      <c r="B7116" s="186" t="s">
        <v>151</v>
      </c>
      <c r="C7116" s="183" t="s">
        <v>125</v>
      </c>
      <c r="D7116" s="183" t="s">
        <v>121</v>
      </c>
      <c r="E7116" s="185">
        <v>2101</v>
      </c>
      <c r="F7116" s="185">
        <v>1105</v>
      </c>
      <c r="G7116" s="180">
        <f t="shared" si="222"/>
        <v>2101</v>
      </c>
      <c r="H7116" s="181">
        <f t="shared" si="223"/>
        <v>0.52594002855782962</v>
      </c>
    </row>
    <row r="7117" spans="2:8">
      <c r="B7117" s="186" t="s">
        <v>151</v>
      </c>
      <c r="C7117" s="183" t="s">
        <v>125</v>
      </c>
      <c r="D7117" s="183" t="s">
        <v>121</v>
      </c>
      <c r="E7117" s="185">
        <v>641</v>
      </c>
      <c r="F7117" s="185">
        <v>1396</v>
      </c>
      <c r="G7117" s="180">
        <f t="shared" si="222"/>
        <v>1396</v>
      </c>
      <c r="H7117" s="181">
        <f t="shared" si="223"/>
        <v>1</v>
      </c>
    </row>
    <row r="7118" spans="2:8">
      <c r="B7118" s="186" t="s">
        <v>151</v>
      </c>
      <c r="C7118" s="183" t="s">
        <v>125</v>
      </c>
      <c r="D7118" s="183" t="s">
        <v>121</v>
      </c>
      <c r="E7118" s="185">
        <v>819</v>
      </c>
      <c r="F7118" s="185">
        <v>1105</v>
      </c>
      <c r="G7118" s="180">
        <f t="shared" si="222"/>
        <v>1105</v>
      </c>
      <c r="H7118" s="181">
        <f t="shared" si="223"/>
        <v>1</v>
      </c>
    </row>
    <row r="7119" spans="2:8">
      <c r="B7119" s="186" t="s">
        <v>151</v>
      </c>
      <c r="C7119" s="183" t="s">
        <v>125</v>
      </c>
      <c r="D7119" s="183" t="s">
        <v>121</v>
      </c>
      <c r="E7119" s="185">
        <v>570</v>
      </c>
      <c r="F7119" s="185">
        <v>1105</v>
      </c>
      <c r="G7119" s="180">
        <f t="shared" si="222"/>
        <v>1105</v>
      </c>
      <c r="H7119" s="181">
        <f t="shared" si="223"/>
        <v>1</v>
      </c>
    </row>
    <row r="7120" spans="2:8">
      <c r="B7120" s="186" t="s">
        <v>151</v>
      </c>
      <c r="C7120" s="183" t="s">
        <v>125</v>
      </c>
      <c r="D7120" s="183" t="s">
        <v>121</v>
      </c>
      <c r="E7120" s="185">
        <v>1277</v>
      </c>
      <c r="F7120" s="185">
        <v>1981.9999999999968</v>
      </c>
      <c r="G7120" s="180">
        <f t="shared" si="222"/>
        <v>1981.9999999999968</v>
      </c>
      <c r="H7120" s="181">
        <f t="shared" si="223"/>
        <v>1</v>
      </c>
    </row>
    <row r="7121" spans="2:8">
      <c r="B7121" s="186" t="s">
        <v>151</v>
      </c>
      <c r="C7121" s="183" t="s">
        <v>125</v>
      </c>
      <c r="D7121" s="183" t="s">
        <v>121</v>
      </c>
      <c r="E7121" s="185">
        <v>1869.0000000000023</v>
      </c>
      <c r="F7121" s="185">
        <v>3608.9999999999991</v>
      </c>
      <c r="G7121" s="180">
        <f t="shared" si="222"/>
        <v>3608.9999999999991</v>
      </c>
      <c r="H7121" s="181">
        <f t="shared" si="223"/>
        <v>1</v>
      </c>
    </row>
    <row r="7122" spans="2:8">
      <c r="B7122" s="186" t="s">
        <v>151</v>
      </c>
      <c r="C7122" s="183" t="s">
        <v>125</v>
      </c>
      <c r="D7122" s="183" t="s">
        <v>121</v>
      </c>
      <c r="E7122" s="185">
        <v>3220</v>
      </c>
      <c r="F7122" s="185">
        <v>5389.0000000000055</v>
      </c>
      <c r="G7122" s="180">
        <f t="shared" si="222"/>
        <v>5389.0000000000055</v>
      </c>
      <c r="H7122" s="181">
        <f t="shared" si="223"/>
        <v>1</v>
      </c>
    </row>
    <row r="7123" spans="2:8">
      <c r="B7123" s="186" t="s">
        <v>151</v>
      </c>
      <c r="C7123" s="183" t="s">
        <v>125</v>
      </c>
      <c r="D7123" s="183" t="s">
        <v>121</v>
      </c>
      <c r="E7123" s="185">
        <v>315</v>
      </c>
      <c r="F7123" s="185">
        <v>1105</v>
      </c>
      <c r="G7123" s="180">
        <f t="shared" si="222"/>
        <v>1105</v>
      </c>
      <c r="H7123" s="181">
        <f t="shared" si="223"/>
        <v>1</v>
      </c>
    </row>
    <row r="7124" spans="2:8">
      <c r="B7124" s="186" t="s">
        <v>151</v>
      </c>
      <c r="C7124" s="183" t="s">
        <v>125</v>
      </c>
      <c r="D7124" s="183" t="s">
        <v>121</v>
      </c>
      <c r="E7124" s="185">
        <v>760</v>
      </c>
      <c r="F7124" s="185">
        <v>1543.9999999999998</v>
      </c>
      <c r="G7124" s="180">
        <f t="shared" si="222"/>
        <v>1543.9999999999998</v>
      </c>
      <c r="H7124" s="181">
        <f t="shared" si="223"/>
        <v>1</v>
      </c>
    </row>
    <row r="7125" spans="2:8">
      <c r="B7125" s="186" t="s">
        <v>151</v>
      </c>
      <c r="C7125" s="183" t="s">
        <v>125</v>
      </c>
      <c r="D7125" s="183" t="s">
        <v>121</v>
      </c>
      <c r="E7125" s="185">
        <v>430</v>
      </c>
      <c r="F7125" s="185">
        <v>1105</v>
      </c>
      <c r="G7125" s="180">
        <f t="shared" si="222"/>
        <v>1105</v>
      </c>
      <c r="H7125" s="181">
        <f t="shared" si="223"/>
        <v>1</v>
      </c>
    </row>
    <row r="7126" spans="2:8">
      <c r="B7126" s="186" t="s">
        <v>151</v>
      </c>
      <c r="C7126" s="183" t="s">
        <v>125</v>
      </c>
      <c r="D7126" s="183" t="s">
        <v>121</v>
      </c>
      <c r="E7126" s="185">
        <v>1841</v>
      </c>
      <c r="F7126" s="185">
        <v>1105</v>
      </c>
      <c r="G7126" s="180">
        <f t="shared" si="222"/>
        <v>1841</v>
      </c>
      <c r="H7126" s="181">
        <f t="shared" si="223"/>
        <v>0.60021727322107554</v>
      </c>
    </row>
    <row r="7127" spans="2:8">
      <c r="B7127" s="186" t="s">
        <v>151</v>
      </c>
      <c r="C7127" s="183" t="s">
        <v>125</v>
      </c>
      <c r="D7127" s="183" t="s">
        <v>121</v>
      </c>
      <c r="E7127" s="185">
        <v>674</v>
      </c>
      <c r="F7127" s="185">
        <v>1105</v>
      </c>
      <c r="G7127" s="180">
        <f t="shared" si="222"/>
        <v>1105</v>
      </c>
      <c r="H7127" s="181">
        <f t="shared" si="223"/>
        <v>1</v>
      </c>
    </row>
    <row r="7128" spans="2:8">
      <c r="B7128" s="186" t="s">
        <v>151</v>
      </c>
      <c r="C7128" s="183" t="s">
        <v>125</v>
      </c>
      <c r="D7128" s="183" t="s">
        <v>121</v>
      </c>
      <c r="E7128" s="185">
        <v>315</v>
      </c>
      <c r="F7128" s="185">
        <v>1105</v>
      </c>
      <c r="G7128" s="180">
        <f t="shared" si="222"/>
        <v>1105</v>
      </c>
      <c r="H7128" s="181">
        <f t="shared" si="223"/>
        <v>1</v>
      </c>
    </row>
    <row r="7129" spans="2:8">
      <c r="B7129" s="186" t="s">
        <v>151</v>
      </c>
      <c r="C7129" s="183" t="s">
        <v>125</v>
      </c>
      <c r="D7129" s="183" t="s">
        <v>121</v>
      </c>
      <c r="E7129" s="185">
        <v>1805.000000000005</v>
      </c>
      <c r="F7129" s="185">
        <v>2560.0000000000014</v>
      </c>
      <c r="G7129" s="180">
        <f t="shared" si="222"/>
        <v>2560.0000000000014</v>
      </c>
      <c r="H7129" s="181">
        <f t="shared" si="223"/>
        <v>1</v>
      </c>
    </row>
    <row r="7130" spans="2:8">
      <c r="B7130" s="186" t="s">
        <v>151</v>
      </c>
      <c r="C7130" s="183" t="s">
        <v>125</v>
      </c>
      <c r="D7130" s="183" t="s">
        <v>121</v>
      </c>
      <c r="E7130" s="185">
        <v>645</v>
      </c>
      <c r="F7130" s="185">
        <v>1543.9999999999998</v>
      </c>
      <c r="G7130" s="180">
        <f t="shared" si="222"/>
        <v>1543.9999999999998</v>
      </c>
      <c r="H7130" s="181">
        <f t="shared" si="223"/>
        <v>1</v>
      </c>
    </row>
    <row r="7131" spans="2:8">
      <c r="B7131" s="186" t="s">
        <v>151</v>
      </c>
      <c r="C7131" s="183" t="s">
        <v>125</v>
      </c>
      <c r="D7131" s="183" t="s">
        <v>121</v>
      </c>
      <c r="E7131" s="185">
        <v>512</v>
      </c>
      <c r="F7131" s="185">
        <v>1105</v>
      </c>
      <c r="G7131" s="180">
        <f t="shared" si="222"/>
        <v>1105</v>
      </c>
      <c r="H7131" s="181">
        <f t="shared" si="223"/>
        <v>1</v>
      </c>
    </row>
    <row r="7132" spans="2:8">
      <c r="B7132" s="186" t="s">
        <v>151</v>
      </c>
      <c r="C7132" s="183" t="s">
        <v>125</v>
      </c>
      <c r="D7132" s="183" t="s">
        <v>121</v>
      </c>
      <c r="E7132" s="185">
        <v>931</v>
      </c>
      <c r="F7132" s="185">
        <v>1105</v>
      </c>
      <c r="G7132" s="180">
        <f t="shared" si="222"/>
        <v>1105</v>
      </c>
      <c r="H7132" s="181">
        <f t="shared" si="223"/>
        <v>1</v>
      </c>
    </row>
    <row r="7133" spans="2:8">
      <c r="B7133" s="186" t="s">
        <v>151</v>
      </c>
      <c r="C7133" s="183" t="s">
        <v>125</v>
      </c>
      <c r="D7133" s="183" t="s">
        <v>121</v>
      </c>
      <c r="E7133" s="185">
        <v>946</v>
      </c>
      <c r="F7133" s="185">
        <v>1105</v>
      </c>
      <c r="G7133" s="180">
        <f t="shared" si="222"/>
        <v>1105</v>
      </c>
      <c r="H7133" s="181">
        <f t="shared" si="223"/>
        <v>1</v>
      </c>
    </row>
    <row r="7134" spans="2:8">
      <c r="B7134" s="186" t="s">
        <v>151</v>
      </c>
      <c r="C7134" s="183" t="s">
        <v>125</v>
      </c>
      <c r="D7134" s="183" t="s">
        <v>121</v>
      </c>
      <c r="E7134" s="185">
        <v>1639</v>
      </c>
      <c r="F7134" s="185">
        <v>1105</v>
      </c>
      <c r="G7134" s="180">
        <f t="shared" si="222"/>
        <v>1639</v>
      </c>
      <c r="H7134" s="181">
        <f t="shared" si="223"/>
        <v>0.67419158023184866</v>
      </c>
    </row>
    <row r="7135" spans="2:8">
      <c r="B7135" s="186" t="s">
        <v>151</v>
      </c>
      <c r="C7135" s="183" t="s">
        <v>125</v>
      </c>
      <c r="D7135" s="183" t="s">
        <v>121</v>
      </c>
      <c r="E7135" s="185">
        <v>1675</v>
      </c>
      <c r="F7135" s="185">
        <v>1105</v>
      </c>
      <c r="G7135" s="180">
        <f t="shared" si="222"/>
        <v>1675</v>
      </c>
      <c r="H7135" s="181">
        <f t="shared" si="223"/>
        <v>0.65970149253731347</v>
      </c>
    </row>
    <row r="7136" spans="2:8">
      <c r="B7136" s="186" t="s">
        <v>151</v>
      </c>
      <c r="C7136" s="183" t="s">
        <v>125</v>
      </c>
      <c r="D7136" s="183" t="s">
        <v>121</v>
      </c>
      <c r="E7136" s="185">
        <v>570</v>
      </c>
      <c r="F7136" s="185">
        <v>1105</v>
      </c>
      <c r="G7136" s="180">
        <f t="shared" si="222"/>
        <v>1105</v>
      </c>
      <c r="H7136" s="181">
        <f t="shared" si="223"/>
        <v>1</v>
      </c>
    </row>
    <row r="7137" spans="2:8">
      <c r="B7137" s="186" t="s">
        <v>151</v>
      </c>
      <c r="C7137" s="183" t="s">
        <v>125</v>
      </c>
      <c r="D7137" s="183" t="s">
        <v>121</v>
      </c>
      <c r="E7137" s="185">
        <v>1143</v>
      </c>
      <c r="F7137" s="185">
        <v>1105</v>
      </c>
      <c r="G7137" s="180">
        <f t="shared" si="222"/>
        <v>1143</v>
      </c>
      <c r="H7137" s="181">
        <f t="shared" si="223"/>
        <v>0.96675415573053369</v>
      </c>
    </row>
    <row r="7138" spans="2:8">
      <c r="B7138" s="186" t="s">
        <v>151</v>
      </c>
      <c r="C7138" s="183" t="s">
        <v>125</v>
      </c>
      <c r="D7138" s="183" t="s">
        <v>121</v>
      </c>
      <c r="E7138" s="185">
        <v>570</v>
      </c>
      <c r="F7138" s="185">
        <v>1105</v>
      </c>
      <c r="G7138" s="180">
        <f t="shared" si="222"/>
        <v>1105</v>
      </c>
      <c r="H7138" s="181">
        <f t="shared" si="223"/>
        <v>1</v>
      </c>
    </row>
    <row r="7139" spans="2:8">
      <c r="B7139" s="186" t="s">
        <v>151</v>
      </c>
      <c r="C7139" s="183" t="s">
        <v>125</v>
      </c>
      <c r="D7139" s="183" t="s">
        <v>121</v>
      </c>
      <c r="E7139" s="185">
        <v>1351</v>
      </c>
      <c r="F7139" s="185">
        <v>1105</v>
      </c>
      <c r="G7139" s="180">
        <f t="shared" si="222"/>
        <v>1351</v>
      </c>
      <c r="H7139" s="181">
        <f t="shared" si="223"/>
        <v>0.81791265729089568</v>
      </c>
    </row>
    <row r="7140" spans="2:8">
      <c r="B7140" s="186" t="s">
        <v>151</v>
      </c>
      <c r="C7140" s="183" t="s">
        <v>125</v>
      </c>
      <c r="D7140" s="183" t="s">
        <v>121</v>
      </c>
      <c r="E7140" s="185">
        <v>2514</v>
      </c>
      <c r="F7140" s="185">
        <v>2152</v>
      </c>
      <c r="G7140" s="180">
        <f t="shared" si="222"/>
        <v>2514</v>
      </c>
      <c r="H7140" s="181">
        <f t="shared" si="223"/>
        <v>0.85600636435958632</v>
      </c>
    </row>
    <row r="7141" spans="2:8">
      <c r="B7141" s="186" t="s">
        <v>151</v>
      </c>
      <c r="C7141" s="183" t="s">
        <v>125</v>
      </c>
      <c r="D7141" s="183" t="s">
        <v>121</v>
      </c>
      <c r="E7141" s="185">
        <v>946</v>
      </c>
      <c r="F7141" s="185">
        <v>1105</v>
      </c>
      <c r="G7141" s="180">
        <f t="shared" si="222"/>
        <v>1105</v>
      </c>
      <c r="H7141" s="181">
        <f t="shared" si="223"/>
        <v>1</v>
      </c>
    </row>
    <row r="7142" spans="2:8">
      <c r="B7142" s="186" t="s">
        <v>151</v>
      </c>
      <c r="C7142" s="183" t="s">
        <v>125</v>
      </c>
      <c r="D7142" s="183" t="s">
        <v>121</v>
      </c>
      <c r="E7142" s="185">
        <v>1816.000000000002</v>
      </c>
      <c r="F7142" s="185">
        <v>2556.000000000005</v>
      </c>
      <c r="G7142" s="180">
        <f t="shared" si="222"/>
        <v>2556.000000000005</v>
      </c>
      <c r="H7142" s="181">
        <f t="shared" si="223"/>
        <v>1</v>
      </c>
    </row>
    <row r="7143" spans="2:8">
      <c r="B7143" s="186" t="s">
        <v>151</v>
      </c>
      <c r="C7143" s="183" t="s">
        <v>125</v>
      </c>
      <c r="D7143" s="183" t="s">
        <v>121</v>
      </c>
      <c r="E7143" s="185">
        <v>762</v>
      </c>
      <c r="F7143" s="185">
        <v>1105</v>
      </c>
      <c r="G7143" s="180">
        <f t="shared" si="222"/>
        <v>1105</v>
      </c>
      <c r="H7143" s="181">
        <f t="shared" si="223"/>
        <v>1</v>
      </c>
    </row>
    <row r="7144" spans="2:8">
      <c r="B7144" s="186" t="s">
        <v>151</v>
      </c>
      <c r="C7144" s="183" t="s">
        <v>125</v>
      </c>
      <c r="D7144" s="183" t="s">
        <v>121</v>
      </c>
      <c r="E7144" s="185">
        <v>1626.000000000003</v>
      </c>
      <c r="F7144" s="185">
        <v>2234.0000000000041</v>
      </c>
      <c r="G7144" s="180">
        <f t="shared" si="222"/>
        <v>2234.0000000000041</v>
      </c>
      <c r="H7144" s="181">
        <f t="shared" si="223"/>
        <v>1</v>
      </c>
    </row>
    <row r="7145" spans="2:8">
      <c r="B7145" s="186" t="s">
        <v>151</v>
      </c>
      <c r="C7145" s="183" t="s">
        <v>125</v>
      </c>
      <c r="D7145" s="183" t="s">
        <v>121</v>
      </c>
      <c r="E7145" s="185">
        <v>1156</v>
      </c>
      <c r="F7145" s="185">
        <v>1105</v>
      </c>
      <c r="G7145" s="180">
        <f t="shared" si="222"/>
        <v>1156</v>
      </c>
      <c r="H7145" s="181">
        <f t="shared" si="223"/>
        <v>0.95588235294117652</v>
      </c>
    </row>
    <row r="7146" spans="2:8">
      <c r="B7146" s="186" t="s">
        <v>151</v>
      </c>
      <c r="C7146" s="183" t="s">
        <v>125</v>
      </c>
      <c r="D7146" s="183" t="s">
        <v>121</v>
      </c>
      <c r="E7146" s="185">
        <v>2094.9999999999991</v>
      </c>
      <c r="F7146" s="185">
        <v>3529.9999999999991</v>
      </c>
      <c r="G7146" s="180">
        <f t="shared" si="222"/>
        <v>3529.9999999999991</v>
      </c>
      <c r="H7146" s="181">
        <f t="shared" si="223"/>
        <v>1</v>
      </c>
    </row>
    <row r="7147" spans="2:8">
      <c r="B7147" s="186" t="s">
        <v>151</v>
      </c>
      <c r="C7147" s="183" t="s">
        <v>125</v>
      </c>
      <c r="D7147" s="183" t="s">
        <v>121</v>
      </c>
      <c r="E7147" s="185">
        <v>1312</v>
      </c>
      <c r="F7147" s="185">
        <v>1899.9999999999991</v>
      </c>
      <c r="G7147" s="180">
        <f t="shared" si="222"/>
        <v>1899.9999999999991</v>
      </c>
      <c r="H7147" s="181">
        <f t="shared" si="223"/>
        <v>1</v>
      </c>
    </row>
    <row r="7148" spans="2:8">
      <c r="B7148" s="186" t="s">
        <v>151</v>
      </c>
      <c r="C7148" s="183" t="s">
        <v>125</v>
      </c>
      <c r="D7148" s="183" t="s">
        <v>121</v>
      </c>
      <c r="E7148" s="185">
        <v>2517.9999999999959</v>
      </c>
      <c r="F7148" s="185">
        <v>3050.999999999995</v>
      </c>
      <c r="G7148" s="180">
        <f t="shared" si="222"/>
        <v>3050.999999999995</v>
      </c>
      <c r="H7148" s="181">
        <f t="shared" si="223"/>
        <v>1</v>
      </c>
    </row>
    <row r="7149" spans="2:8">
      <c r="B7149" s="186" t="s">
        <v>151</v>
      </c>
      <c r="C7149" s="183" t="s">
        <v>125</v>
      </c>
      <c r="D7149" s="183" t="s">
        <v>121</v>
      </c>
      <c r="E7149" s="185">
        <v>3711.9999999999959</v>
      </c>
      <c r="F7149" s="185">
        <v>4562.0000000000027</v>
      </c>
      <c r="G7149" s="180">
        <f t="shared" si="222"/>
        <v>4562.0000000000027</v>
      </c>
      <c r="H7149" s="181">
        <f t="shared" si="223"/>
        <v>1</v>
      </c>
    </row>
    <row r="7150" spans="2:8">
      <c r="B7150" s="186" t="s">
        <v>151</v>
      </c>
      <c r="C7150" s="183" t="s">
        <v>125</v>
      </c>
      <c r="D7150" s="183" t="s">
        <v>121</v>
      </c>
      <c r="E7150" s="185">
        <v>1162</v>
      </c>
      <c r="F7150" s="185">
        <v>1829</v>
      </c>
      <c r="G7150" s="180">
        <f t="shared" si="222"/>
        <v>1829</v>
      </c>
      <c r="H7150" s="181">
        <f t="shared" si="223"/>
        <v>1</v>
      </c>
    </row>
    <row r="7151" spans="2:8">
      <c r="B7151" s="186" t="s">
        <v>151</v>
      </c>
      <c r="C7151" s="183" t="s">
        <v>125</v>
      </c>
      <c r="D7151" s="183" t="s">
        <v>121</v>
      </c>
      <c r="E7151" s="185">
        <v>570</v>
      </c>
      <c r="F7151" s="185">
        <v>1105</v>
      </c>
      <c r="G7151" s="180">
        <f t="shared" si="222"/>
        <v>1105</v>
      </c>
      <c r="H7151" s="181">
        <f t="shared" si="223"/>
        <v>1</v>
      </c>
    </row>
    <row r="7152" spans="2:8">
      <c r="B7152" s="186" t="s">
        <v>151</v>
      </c>
      <c r="C7152" s="183" t="s">
        <v>125</v>
      </c>
      <c r="D7152" s="183" t="s">
        <v>121</v>
      </c>
      <c r="E7152" s="185">
        <v>683</v>
      </c>
      <c r="F7152" s="185">
        <v>1105</v>
      </c>
      <c r="G7152" s="180">
        <f t="shared" si="222"/>
        <v>1105</v>
      </c>
      <c r="H7152" s="181">
        <f t="shared" si="223"/>
        <v>1</v>
      </c>
    </row>
    <row r="7153" spans="2:8">
      <c r="B7153" s="186" t="s">
        <v>151</v>
      </c>
      <c r="C7153" s="183" t="s">
        <v>125</v>
      </c>
      <c r="D7153" s="183" t="s">
        <v>121</v>
      </c>
      <c r="E7153" s="185">
        <v>1307</v>
      </c>
      <c r="F7153" s="185">
        <v>1793.9999999999991</v>
      </c>
      <c r="G7153" s="180">
        <f t="shared" si="222"/>
        <v>1793.9999999999991</v>
      </c>
      <c r="H7153" s="181">
        <f t="shared" si="223"/>
        <v>1</v>
      </c>
    </row>
    <row r="7154" spans="2:8">
      <c r="B7154" s="186" t="s">
        <v>151</v>
      </c>
      <c r="C7154" s="183" t="s">
        <v>125</v>
      </c>
      <c r="D7154" s="183" t="s">
        <v>121</v>
      </c>
      <c r="E7154" s="185">
        <v>2706</v>
      </c>
      <c r="F7154" s="185">
        <v>1105</v>
      </c>
      <c r="G7154" s="180">
        <f t="shared" si="222"/>
        <v>2706</v>
      </c>
      <c r="H7154" s="181">
        <f t="shared" si="223"/>
        <v>0.40835181079083516</v>
      </c>
    </row>
    <row r="7155" spans="2:8">
      <c r="B7155" s="186" t="s">
        <v>151</v>
      </c>
      <c r="C7155" s="183" t="s">
        <v>125</v>
      </c>
      <c r="D7155" s="183" t="s">
        <v>121</v>
      </c>
      <c r="E7155" s="185">
        <v>1828</v>
      </c>
      <c r="F7155" s="185">
        <v>2608.0000000000005</v>
      </c>
      <c r="G7155" s="180">
        <f t="shared" si="222"/>
        <v>2608.0000000000005</v>
      </c>
      <c r="H7155" s="181">
        <f t="shared" si="223"/>
        <v>1</v>
      </c>
    </row>
    <row r="7156" spans="2:8">
      <c r="B7156" s="186" t="s">
        <v>151</v>
      </c>
      <c r="C7156" s="183" t="s">
        <v>125</v>
      </c>
      <c r="D7156" s="183" t="s">
        <v>121</v>
      </c>
      <c r="E7156" s="185">
        <v>1084.9999999999991</v>
      </c>
      <c r="F7156" s="185">
        <v>1543.9999999999998</v>
      </c>
      <c r="G7156" s="180">
        <f t="shared" si="222"/>
        <v>1543.9999999999998</v>
      </c>
      <c r="H7156" s="181">
        <f t="shared" si="223"/>
        <v>1</v>
      </c>
    </row>
    <row r="7157" spans="2:8">
      <c r="B7157" s="186" t="s">
        <v>151</v>
      </c>
      <c r="C7157" s="183" t="s">
        <v>125</v>
      </c>
      <c r="D7157" s="183" t="s">
        <v>121</v>
      </c>
      <c r="E7157" s="185">
        <v>1231</v>
      </c>
      <c r="F7157" s="185">
        <v>3665.0000000000005</v>
      </c>
      <c r="G7157" s="180">
        <f t="shared" si="222"/>
        <v>3665.0000000000005</v>
      </c>
      <c r="H7157" s="181">
        <f t="shared" si="223"/>
        <v>1</v>
      </c>
    </row>
    <row r="7158" spans="2:8">
      <c r="B7158" s="186" t="s">
        <v>151</v>
      </c>
      <c r="C7158" s="183" t="s">
        <v>125</v>
      </c>
      <c r="D7158" s="183" t="s">
        <v>121</v>
      </c>
      <c r="E7158" s="185">
        <v>1998.000000000002</v>
      </c>
      <c r="F7158" s="185">
        <v>1424.9999999999989</v>
      </c>
      <c r="G7158" s="180">
        <f t="shared" si="222"/>
        <v>1998.000000000002</v>
      </c>
      <c r="H7158" s="181">
        <f t="shared" si="223"/>
        <v>0.71321321321321196</v>
      </c>
    </row>
    <row r="7159" spans="2:8">
      <c r="B7159" s="186" t="s">
        <v>151</v>
      </c>
      <c r="C7159" s="183" t="s">
        <v>125</v>
      </c>
      <c r="D7159" s="183" t="s">
        <v>121</v>
      </c>
      <c r="E7159" s="185">
        <v>3374.00000000001</v>
      </c>
      <c r="F7159" s="185">
        <v>2277.9999999999991</v>
      </c>
      <c r="G7159" s="180">
        <f t="shared" si="222"/>
        <v>3374.00000000001</v>
      </c>
      <c r="H7159" s="181">
        <f t="shared" si="223"/>
        <v>0.67516301126259404</v>
      </c>
    </row>
    <row r="7160" spans="2:8">
      <c r="B7160" s="186" t="s">
        <v>151</v>
      </c>
      <c r="C7160" s="183" t="s">
        <v>125</v>
      </c>
      <c r="D7160" s="183" t="s">
        <v>121</v>
      </c>
      <c r="E7160" s="185">
        <v>1850.0000000000032</v>
      </c>
      <c r="F7160" s="185">
        <v>1977.9999999999991</v>
      </c>
      <c r="G7160" s="180">
        <f t="shared" si="222"/>
        <v>1977.9999999999991</v>
      </c>
      <c r="H7160" s="181">
        <f t="shared" si="223"/>
        <v>1</v>
      </c>
    </row>
    <row r="7161" spans="2:8">
      <c r="B7161" s="186" t="s">
        <v>151</v>
      </c>
      <c r="C7161" s="183" t="s">
        <v>125</v>
      </c>
      <c r="D7161" s="183" t="s">
        <v>121</v>
      </c>
      <c r="E7161" s="185">
        <v>570</v>
      </c>
      <c r="F7161" s="185">
        <v>1105</v>
      </c>
      <c r="G7161" s="180">
        <f t="shared" si="222"/>
        <v>1105</v>
      </c>
      <c r="H7161" s="181">
        <f t="shared" si="223"/>
        <v>1</v>
      </c>
    </row>
    <row r="7162" spans="2:8">
      <c r="B7162" s="186" t="s">
        <v>151</v>
      </c>
      <c r="C7162" s="183" t="s">
        <v>125</v>
      </c>
      <c r="D7162" s="183" t="s">
        <v>121</v>
      </c>
      <c r="E7162" s="185">
        <v>835</v>
      </c>
      <c r="F7162" s="185">
        <v>1105</v>
      </c>
      <c r="G7162" s="180">
        <f t="shared" si="222"/>
        <v>1105</v>
      </c>
      <c r="H7162" s="181">
        <f t="shared" si="223"/>
        <v>1</v>
      </c>
    </row>
    <row r="7163" spans="2:8">
      <c r="B7163" s="186" t="s">
        <v>151</v>
      </c>
      <c r="C7163" s="183" t="s">
        <v>125</v>
      </c>
      <c r="D7163" s="183" t="s">
        <v>121</v>
      </c>
      <c r="E7163" s="185">
        <v>3162.999999999995</v>
      </c>
      <c r="F7163" s="185">
        <v>3142.0000000000041</v>
      </c>
      <c r="G7163" s="180">
        <f t="shared" si="222"/>
        <v>3162.999999999995</v>
      </c>
      <c r="H7163" s="181">
        <f t="shared" si="223"/>
        <v>0.9933607334808755</v>
      </c>
    </row>
    <row r="7164" spans="2:8">
      <c r="B7164" s="186" t="s">
        <v>151</v>
      </c>
      <c r="C7164" s="183" t="s">
        <v>125</v>
      </c>
      <c r="D7164" s="183" t="s">
        <v>121</v>
      </c>
      <c r="E7164" s="185">
        <v>1289</v>
      </c>
      <c r="F7164" s="185">
        <v>1105</v>
      </c>
      <c r="G7164" s="180">
        <f t="shared" si="222"/>
        <v>1289</v>
      </c>
      <c r="H7164" s="181">
        <f t="shared" si="223"/>
        <v>0.85725368502715282</v>
      </c>
    </row>
    <row r="7165" spans="2:8">
      <c r="B7165" s="186" t="s">
        <v>151</v>
      </c>
      <c r="C7165" s="183" t="s">
        <v>125</v>
      </c>
      <c r="D7165" s="183" t="s">
        <v>121</v>
      </c>
      <c r="E7165" s="185">
        <v>1114</v>
      </c>
      <c r="F7165" s="185">
        <v>1120</v>
      </c>
      <c r="G7165" s="180">
        <f t="shared" si="222"/>
        <v>1120</v>
      </c>
      <c r="H7165" s="181">
        <f t="shared" si="223"/>
        <v>1</v>
      </c>
    </row>
    <row r="7166" spans="2:8">
      <c r="B7166" s="186" t="s">
        <v>151</v>
      </c>
      <c r="C7166" s="183" t="s">
        <v>125</v>
      </c>
      <c r="D7166" s="183" t="s">
        <v>121</v>
      </c>
      <c r="E7166" s="185">
        <v>570</v>
      </c>
      <c r="F7166" s="185">
        <v>1105</v>
      </c>
      <c r="G7166" s="180">
        <f t="shared" si="222"/>
        <v>1105</v>
      </c>
      <c r="H7166" s="181">
        <f t="shared" si="223"/>
        <v>1</v>
      </c>
    </row>
    <row r="7167" spans="2:8">
      <c r="B7167" s="186" t="s">
        <v>151</v>
      </c>
      <c r="C7167" s="183" t="s">
        <v>125</v>
      </c>
      <c r="D7167" s="183" t="s">
        <v>121</v>
      </c>
      <c r="E7167" s="185">
        <v>1683</v>
      </c>
      <c r="F7167" s="185">
        <v>1105</v>
      </c>
      <c r="G7167" s="180">
        <f t="shared" si="222"/>
        <v>1683</v>
      </c>
      <c r="H7167" s="181">
        <f t="shared" si="223"/>
        <v>0.65656565656565657</v>
      </c>
    </row>
    <row r="7168" spans="2:8">
      <c r="B7168" s="186" t="s">
        <v>151</v>
      </c>
      <c r="C7168" s="183" t="s">
        <v>125</v>
      </c>
      <c r="D7168" s="183" t="s">
        <v>121</v>
      </c>
      <c r="E7168" s="185">
        <v>570</v>
      </c>
      <c r="F7168" s="185">
        <v>1105</v>
      </c>
      <c r="G7168" s="180">
        <f t="shared" si="222"/>
        <v>1105</v>
      </c>
      <c r="H7168" s="181">
        <f t="shared" si="223"/>
        <v>1</v>
      </c>
    </row>
    <row r="7169" spans="2:8">
      <c r="B7169" s="186" t="s">
        <v>151</v>
      </c>
      <c r="C7169" s="183" t="s">
        <v>125</v>
      </c>
      <c r="D7169" s="183" t="s">
        <v>121</v>
      </c>
      <c r="E7169" s="185">
        <v>1007</v>
      </c>
      <c r="F7169" s="185">
        <v>1105</v>
      </c>
      <c r="G7169" s="180">
        <f t="shared" si="222"/>
        <v>1105</v>
      </c>
      <c r="H7169" s="181">
        <f t="shared" si="223"/>
        <v>1</v>
      </c>
    </row>
    <row r="7170" spans="2:8">
      <c r="B7170" s="186" t="s">
        <v>151</v>
      </c>
      <c r="C7170" s="183" t="s">
        <v>125</v>
      </c>
      <c r="D7170" s="183" t="s">
        <v>121</v>
      </c>
      <c r="E7170" s="185">
        <v>1014</v>
      </c>
      <c r="F7170" s="185">
        <v>1457.9999999999998</v>
      </c>
      <c r="G7170" s="180">
        <f t="shared" si="222"/>
        <v>1457.9999999999998</v>
      </c>
      <c r="H7170" s="181">
        <f t="shared" si="223"/>
        <v>1</v>
      </c>
    </row>
    <row r="7171" spans="2:8">
      <c r="B7171" s="186" t="s">
        <v>151</v>
      </c>
      <c r="C7171" s="183" t="s">
        <v>125</v>
      </c>
      <c r="D7171" s="183" t="s">
        <v>121</v>
      </c>
      <c r="E7171" s="185">
        <v>570</v>
      </c>
      <c r="F7171" s="185">
        <v>1105</v>
      </c>
      <c r="G7171" s="180">
        <f t="shared" si="222"/>
        <v>1105</v>
      </c>
      <c r="H7171" s="181">
        <f t="shared" si="223"/>
        <v>1</v>
      </c>
    </row>
    <row r="7172" spans="2:8">
      <c r="B7172" s="186" t="s">
        <v>151</v>
      </c>
      <c r="C7172" s="183" t="s">
        <v>125</v>
      </c>
      <c r="D7172" s="183" t="s">
        <v>121</v>
      </c>
      <c r="E7172" s="185">
        <v>570</v>
      </c>
      <c r="F7172" s="185">
        <v>1105</v>
      </c>
      <c r="G7172" s="180">
        <f t="shared" si="222"/>
        <v>1105</v>
      </c>
      <c r="H7172" s="181">
        <f t="shared" si="223"/>
        <v>1</v>
      </c>
    </row>
    <row r="7173" spans="2:8">
      <c r="B7173" s="186" t="s">
        <v>151</v>
      </c>
      <c r="C7173" s="183" t="s">
        <v>125</v>
      </c>
      <c r="D7173" s="183" t="s">
        <v>121</v>
      </c>
      <c r="E7173" s="185">
        <v>1803.0000000000041</v>
      </c>
      <c r="F7173" s="185">
        <v>2866.9999999999995</v>
      </c>
      <c r="G7173" s="180">
        <f t="shared" si="222"/>
        <v>2866.9999999999995</v>
      </c>
      <c r="H7173" s="181">
        <f t="shared" si="223"/>
        <v>1</v>
      </c>
    </row>
    <row r="7174" spans="2:8">
      <c r="B7174" s="186" t="s">
        <v>151</v>
      </c>
      <c r="C7174" s="183" t="s">
        <v>125</v>
      </c>
      <c r="D7174" s="183" t="s">
        <v>121</v>
      </c>
      <c r="E7174" s="185">
        <v>3201</v>
      </c>
      <c r="F7174" s="185">
        <v>1793</v>
      </c>
      <c r="G7174" s="180">
        <f t="shared" ref="G7174:G7237" si="224">IF(ABS(F7174)&gt;ABS(E7174),ABS(F7174),ABS(E7174))</f>
        <v>3201</v>
      </c>
      <c r="H7174" s="181">
        <f t="shared" ref="H7174:H7237" si="225">IF(G7174&lt;&gt;0,IF(ABS(F7174)&gt;=G7174,1,ABS(F7174/G7174)),0)</f>
        <v>0.56013745704467355</v>
      </c>
    </row>
    <row r="7175" spans="2:8">
      <c r="B7175" s="186" t="s">
        <v>151</v>
      </c>
      <c r="C7175" s="183" t="s">
        <v>125</v>
      </c>
      <c r="D7175" s="183" t="s">
        <v>121</v>
      </c>
      <c r="E7175" s="185">
        <v>2716.9999999999982</v>
      </c>
      <c r="F7175" s="185">
        <v>2804.0000000000018</v>
      </c>
      <c r="G7175" s="180">
        <f t="shared" si="224"/>
        <v>2804.0000000000018</v>
      </c>
      <c r="H7175" s="181">
        <f t="shared" si="225"/>
        <v>1</v>
      </c>
    </row>
    <row r="7176" spans="2:8">
      <c r="B7176" s="186" t="s">
        <v>151</v>
      </c>
      <c r="C7176" s="183" t="s">
        <v>125</v>
      </c>
      <c r="D7176" s="183" t="s">
        <v>121</v>
      </c>
      <c r="E7176" s="185">
        <v>828</v>
      </c>
      <c r="F7176" s="185">
        <v>1508.0000000000009</v>
      </c>
      <c r="G7176" s="180">
        <f t="shared" si="224"/>
        <v>1508.0000000000009</v>
      </c>
      <c r="H7176" s="181">
        <f t="shared" si="225"/>
        <v>1</v>
      </c>
    </row>
    <row r="7177" spans="2:8">
      <c r="B7177" s="186" t="s">
        <v>151</v>
      </c>
      <c r="C7177" s="183" t="s">
        <v>125</v>
      </c>
      <c r="D7177" s="183" t="s">
        <v>121</v>
      </c>
      <c r="E7177" s="185">
        <v>1745.9999999999968</v>
      </c>
      <c r="F7177" s="185">
        <v>3286.9999999999982</v>
      </c>
      <c r="G7177" s="180">
        <f t="shared" si="224"/>
        <v>3286.9999999999982</v>
      </c>
      <c r="H7177" s="181">
        <f t="shared" si="225"/>
        <v>1</v>
      </c>
    </row>
    <row r="7178" spans="2:8">
      <c r="B7178" s="186" t="s">
        <v>151</v>
      </c>
      <c r="C7178" s="183" t="s">
        <v>125</v>
      </c>
      <c r="D7178" s="183" t="s">
        <v>121</v>
      </c>
      <c r="E7178" s="185">
        <v>897</v>
      </c>
      <c r="F7178" s="185">
        <v>1105</v>
      </c>
      <c r="G7178" s="180">
        <f t="shared" si="224"/>
        <v>1105</v>
      </c>
      <c r="H7178" s="181">
        <f t="shared" si="225"/>
        <v>1</v>
      </c>
    </row>
    <row r="7179" spans="2:8">
      <c r="B7179" s="186" t="s">
        <v>151</v>
      </c>
      <c r="C7179" s="183" t="s">
        <v>125</v>
      </c>
      <c r="D7179" s="183" t="s">
        <v>121</v>
      </c>
      <c r="E7179" s="185">
        <v>2344.9999999999959</v>
      </c>
      <c r="F7179" s="185">
        <v>3529.9999999999991</v>
      </c>
      <c r="G7179" s="180">
        <f t="shared" si="224"/>
        <v>3529.9999999999991</v>
      </c>
      <c r="H7179" s="181">
        <f t="shared" si="225"/>
        <v>1</v>
      </c>
    </row>
    <row r="7180" spans="2:8">
      <c r="B7180" s="186" t="s">
        <v>151</v>
      </c>
      <c r="C7180" s="183" t="s">
        <v>125</v>
      </c>
      <c r="D7180" s="183" t="s">
        <v>121</v>
      </c>
      <c r="E7180" s="185">
        <v>827</v>
      </c>
      <c r="F7180" s="185">
        <v>1105</v>
      </c>
      <c r="G7180" s="180">
        <f t="shared" si="224"/>
        <v>1105</v>
      </c>
      <c r="H7180" s="181">
        <f t="shared" si="225"/>
        <v>1</v>
      </c>
    </row>
    <row r="7181" spans="2:8">
      <c r="B7181" s="186" t="s">
        <v>151</v>
      </c>
      <c r="C7181" s="183" t="s">
        <v>125</v>
      </c>
      <c r="D7181" s="183" t="s">
        <v>121</v>
      </c>
      <c r="E7181" s="185">
        <v>2017.0000000000011</v>
      </c>
      <c r="F7181" s="185">
        <v>3239.0000000000032</v>
      </c>
      <c r="G7181" s="180">
        <f t="shared" si="224"/>
        <v>3239.0000000000032</v>
      </c>
      <c r="H7181" s="181">
        <f t="shared" si="225"/>
        <v>1</v>
      </c>
    </row>
    <row r="7182" spans="2:8">
      <c r="B7182" s="186" t="s">
        <v>151</v>
      </c>
      <c r="C7182" s="183" t="s">
        <v>125</v>
      </c>
      <c r="D7182" s="183" t="s">
        <v>121</v>
      </c>
      <c r="E7182" s="185">
        <v>1693.0000000000041</v>
      </c>
      <c r="F7182" s="185">
        <v>2854.0000000000023</v>
      </c>
      <c r="G7182" s="180">
        <f t="shared" si="224"/>
        <v>2854.0000000000023</v>
      </c>
      <c r="H7182" s="181">
        <f t="shared" si="225"/>
        <v>1</v>
      </c>
    </row>
    <row r="7183" spans="2:8">
      <c r="B7183" s="186" t="s">
        <v>151</v>
      </c>
      <c r="C7183" s="183" t="s">
        <v>125</v>
      </c>
      <c r="D7183" s="183" t="s">
        <v>121</v>
      </c>
      <c r="E7183" s="185">
        <v>1301.000000000005</v>
      </c>
      <c r="F7183" s="185">
        <v>3133.0000000000023</v>
      </c>
      <c r="G7183" s="180">
        <f t="shared" si="224"/>
        <v>3133.0000000000023</v>
      </c>
      <c r="H7183" s="181">
        <f t="shared" si="225"/>
        <v>1</v>
      </c>
    </row>
    <row r="7184" spans="2:8">
      <c r="B7184" s="186" t="s">
        <v>151</v>
      </c>
      <c r="C7184" s="183" t="s">
        <v>125</v>
      </c>
      <c r="D7184" s="183" t="s">
        <v>121</v>
      </c>
      <c r="E7184" s="185">
        <v>963</v>
      </c>
      <c r="F7184" s="185">
        <v>1264.0000000000009</v>
      </c>
      <c r="G7184" s="180">
        <f t="shared" si="224"/>
        <v>1264.0000000000009</v>
      </c>
      <c r="H7184" s="181">
        <f t="shared" si="225"/>
        <v>1</v>
      </c>
    </row>
    <row r="7185" spans="2:8">
      <c r="B7185" s="186" t="s">
        <v>151</v>
      </c>
      <c r="C7185" s="183" t="s">
        <v>125</v>
      </c>
      <c r="D7185" s="183" t="s">
        <v>121</v>
      </c>
      <c r="E7185" s="185">
        <v>459</v>
      </c>
      <c r="F7185" s="185">
        <v>1299</v>
      </c>
      <c r="G7185" s="180">
        <f t="shared" si="224"/>
        <v>1299</v>
      </c>
      <c r="H7185" s="181">
        <f t="shared" si="225"/>
        <v>1</v>
      </c>
    </row>
    <row r="7186" spans="2:8">
      <c r="B7186" s="186" t="s">
        <v>151</v>
      </c>
      <c r="C7186" s="183" t="s">
        <v>125</v>
      </c>
      <c r="D7186" s="183" t="s">
        <v>121</v>
      </c>
      <c r="E7186" s="185">
        <v>1576</v>
      </c>
      <c r="F7186" s="185">
        <v>2800.9999999999959</v>
      </c>
      <c r="G7186" s="180">
        <f t="shared" si="224"/>
        <v>2800.9999999999959</v>
      </c>
      <c r="H7186" s="181">
        <f t="shared" si="225"/>
        <v>1</v>
      </c>
    </row>
    <row r="7187" spans="2:8">
      <c r="B7187" s="186" t="s">
        <v>151</v>
      </c>
      <c r="C7187" s="183" t="s">
        <v>125</v>
      </c>
      <c r="D7187" s="183" t="s">
        <v>121</v>
      </c>
      <c r="E7187" s="185">
        <v>570</v>
      </c>
      <c r="F7187" s="185">
        <v>1105</v>
      </c>
      <c r="G7187" s="180">
        <f t="shared" si="224"/>
        <v>1105</v>
      </c>
      <c r="H7187" s="181">
        <f t="shared" si="225"/>
        <v>1</v>
      </c>
    </row>
    <row r="7188" spans="2:8">
      <c r="B7188" s="186" t="s">
        <v>151</v>
      </c>
      <c r="C7188" s="183" t="s">
        <v>125</v>
      </c>
      <c r="D7188" s="183" t="s">
        <v>121</v>
      </c>
      <c r="E7188" s="185">
        <v>767</v>
      </c>
      <c r="F7188" s="185">
        <v>1201.9999999999998</v>
      </c>
      <c r="G7188" s="180">
        <f t="shared" si="224"/>
        <v>1201.9999999999998</v>
      </c>
      <c r="H7188" s="181">
        <f t="shared" si="225"/>
        <v>1</v>
      </c>
    </row>
    <row r="7189" spans="2:8">
      <c r="B7189" s="186" t="s">
        <v>151</v>
      </c>
      <c r="C7189" s="183" t="s">
        <v>125</v>
      </c>
      <c r="D7189" s="183" t="s">
        <v>121</v>
      </c>
      <c r="E7189" s="185">
        <v>570</v>
      </c>
      <c r="F7189" s="185">
        <v>1105</v>
      </c>
      <c r="G7189" s="180">
        <f t="shared" si="224"/>
        <v>1105</v>
      </c>
      <c r="H7189" s="181">
        <f t="shared" si="225"/>
        <v>1</v>
      </c>
    </row>
    <row r="7190" spans="2:8">
      <c r="B7190" s="186" t="s">
        <v>151</v>
      </c>
      <c r="C7190" s="183" t="s">
        <v>125</v>
      </c>
      <c r="D7190" s="183" t="s">
        <v>121</v>
      </c>
      <c r="E7190" s="185">
        <v>1271</v>
      </c>
      <c r="F7190" s="185">
        <v>1105</v>
      </c>
      <c r="G7190" s="180">
        <f t="shared" si="224"/>
        <v>1271</v>
      </c>
      <c r="H7190" s="181">
        <f t="shared" si="225"/>
        <v>0.86939417781274586</v>
      </c>
    </row>
    <row r="7191" spans="2:8">
      <c r="B7191" s="186" t="s">
        <v>151</v>
      </c>
      <c r="C7191" s="183" t="s">
        <v>125</v>
      </c>
      <c r="D7191" s="183" t="s">
        <v>121</v>
      </c>
      <c r="E7191" s="185">
        <v>1880.000000000003</v>
      </c>
      <c r="F7191" s="185">
        <v>2971.0000000000009</v>
      </c>
      <c r="G7191" s="180">
        <f t="shared" si="224"/>
        <v>2971.0000000000009</v>
      </c>
      <c r="H7191" s="181">
        <f t="shared" si="225"/>
        <v>1</v>
      </c>
    </row>
    <row r="7192" spans="2:8">
      <c r="B7192" s="186" t="s">
        <v>151</v>
      </c>
      <c r="C7192" s="183" t="s">
        <v>125</v>
      </c>
      <c r="D7192" s="183" t="s">
        <v>121</v>
      </c>
      <c r="E7192" s="185">
        <v>3114.9999999999977</v>
      </c>
      <c r="F7192" s="185">
        <v>4383.0000000000045</v>
      </c>
      <c r="G7192" s="180">
        <f t="shared" si="224"/>
        <v>4383.0000000000045</v>
      </c>
      <c r="H7192" s="181">
        <f t="shared" si="225"/>
        <v>1</v>
      </c>
    </row>
    <row r="7193" spans="2:8">
      <c r="B7193" s="186" t="s">
        <v>151</v>
      </c>
      <c r="C7193" s="183" t="s">
        <v>125</v>
      </c>
      <c r="D7193" s="183" t="s">
        <v>121</v>
      </c>
      <c r="E7193" s="185">
        <v>724</v>
      </c>
      <c r="F7193" s="185">
        <v>1105</v>
      </c>
      <c r="G7193" s="180">
        <f t="shared" si="224"/>
        <v>1105</v>
      </c>
      <c r="H7193" s="181">
        <f t="shared" si="225"/>
        <v>1</v>
      </c>
    </row>
    <row r="7194" spans="2:8">
      <c r="B7194" s="186" t="s">
        <v>151</v>
      </c>
      <c r="C7194" s="183" t="s">
        <v>125</v>
      </c>
      <c r="D7194" s="183" t="s">
        <v>121</v>
      </c>
      <c r="E7194" s="185">
        <v>570</v>
      </c>
      <c r="F7194" s="185">
        <v>1105</v>
      </c>
      <c r="G7194" s="180">
        <f t="shared" si="224"/>
        <v>1105</v>
      </c>
      <c r="H7194" s="181">
        <f t="shared" si="225"/>
        <v>1</v>
      </c>
    </row>
    <row r="7195" spans="2:8">
      <c r="B7195" s="186" t="s">
        <v>151</v>
      </c>
      <c r="C7195" s="183" t="s">
        <v>125</v>
      </c>
      <c r="D7195" s="183" t="s">
        <v>121</v>
      </c>
      <c r="E7195" s="185">
        <v>3826.0000000000009</v>
      </c>
      <c r="F7195" s="185">
        <v>3723.9999999999968</v>
      </c>
      <c r="G7195" s="180">
        <f t="shared" si="224"/>
        <v>3826.0000000000009</v>
      </c>
      <c r="H7195" s="181">
        <f t="shared" si="225"/>
        <v>0.97334030318870779</v>
      </c>
    </row>
    <row r="7196" spans="2:8">
      <c r="B7196" s="186" t="s">
        <v>151</v>
      </c>
      <c r="C7196" s="183" t="s">
        <v>125</v>
      </c>
      <c r="D7196" s="183" t="s">
        <v>121</v>
      </c>
      <c r="E7196" s="185">
        <v>1311</v>
      </c>
      <c r="F7196" s="185">
        <v>1105</v>
      </c>
      <c r="G7196" s="180">
        <f t="shared" si="224"/>
        <v>1311</v>
      </c>
      <c r="H7196" s="181">
        <f t="shared" si="225"/>
        <v>0.84286803966437829</v>
      </c>
    </row>
    <row r="7197" spans="2:8">
      <c r="B7197" s="186" t="s">
        <v>151</v>
      </c>
      <c r="C7197" s="183" t="s">
        <v>125</v>
      </c>
      <c r="D7197" s="183" t="s">
        <v>121</v>
      </c>
      <c r="E7197" s="185">
        <v>2624.9999999999991</v>
      </c>
      <c r="F7197" s="185">
        <v>2445.9999999999964</v>
      </c>
      <c r="G7197" s="180">
        <f t="shared" si="224"/>
        <v>2624.9999999999991</v>
      </c>
      <c r="H7197" s="181">
        <f t="shared" si="225"/>
        <v>0.93180952380952276</v>
      </c>
    </row>
    <row r="7198" spans="2:8">
      <c r="B7198" s="186" t="s">
        <v>151</v>
      </c>
      <c r="C7198" s="183" t="s">
        <v>125</v>
      </c>
      <c r="D7198" s="183" t="s">
        <v>121</v>
      </c>
      <c r="E7198" s="185">
        <v>509</v>
      </c>
      <c r="F7198" s="185">
        <v>1105</v>
      </c>
      <c r="G7198" s="180">
        <f t="shared" si="224"/>
        <v>1105</v>
      </c>
      <c r="H7198" s="181">
        <f t="shared" si="225"/>
        <v>1</v>
      </c>
    </row>
    <row r="7199" spans="2:8">
      <c r="B7199" s="186" t="s">
        <v>151</v>
      </c>
      <c r="C7199" s="183" t="s">
        <v>125</v>
      </c>
      <c r="D7199" s="183" t="s">
        <v>121</v>
      </c>
      <c r="E7199" s="185">
        <v>965</v>
      </c>
      <c r="F7199" s="185">
        <v>1492.9999999999998</v>
      </c>
      <c r="G7199" s="180">
        <f t="shared" si="224"/>
        <v>1492.9999999999998</v>
      </c>
      <c r="H7199" s="181">
        <f t="shared" si="225"/>
        <v>1</v>
      </c>
    </row>
    <row r="7200" spans="2:8">
      <c r="B7200" s="186" t="s">
        <v>151</v>
      </c>
      <c r="C7200" s="183" t="s">
        <v>125</v>
      </c>
      <c r="D7200" s="183" t="s">
        <v>121</v>
      </c>
      <c r="E7200" s="185">
        <v>1096</v>
      </c>
      <c r="F7200" s="185">
        <v>1881</v>
      </c>
      <c r="G7200" s="180">
        <f t="shared" si="224"/>
        <v>1881</v>
      </c>
      <c r="H7200" s="181">
        <f t="shared" si="225"/>
        <v>1</v>
      </c>
    </row>
    <row r="7201" spans="2:8">
      <c r="B7201" s="186" t="s">
        <v>151</v>
      </c>
      <c r="C7201" s="183" t="s">
        <v>125</v>
      </c>
      <c r="D7201" s="183" t="s">
        <v>121</v>
      </c>
      <c r="E7201" s="185">
        <v>2356.9999999999991</v>
      </c>
      <c r="F7201" s="185">
        <v>3397.0000000000018</v>
      </c>
      <c r="G7201" s="180">
        <f t="shared" si="224"/>
        <v>3397.0000000000018</v>
      </c>
      <c r="H7201" s="181">
        <f t="shared" si="225"/>
        <v>1</v>
      </c>
    </row>
    <row r="7202" spans="2:8">
      <c r="B7202" s="186" t="s">
        <v>151</v>
      </c>
      <c r="C7202" s="183" t="s">
        <v>125</v>
      </c>
      <c r="D7202" s="183" t="s">
        <v>121</v>
      </c>
      <c r="E7202" s="185">
        <v>1494.0000000000009</v>
      </c>
      <c r="F7202" s="185">
        <v>2480.9999999999986</v>
      </c>
      <c r="G7202" s="180">
        <f t="shared" si="224"/>
        <v>2480.9999999999986</v>
      </c>
      <c r="H7202" s="181">
        <f t="shared" si="225"/>
        <v>1</v>
      </c>
    </row>
    <row r="7203" spans="2:8">
      <c r="B7203" s="186" t="s">
        <v>151</v>
      </c>
      <c r="C7203" s="183" t="s">
        <v>125</v>
      </c>
      <c r="D7203" s="183" t="s">
        <v>121</v>
      </c>
      <c r="E7203" s="185">
        <v>1563.9999999999959</v>
      </c>
      <c r="F7203" s="185">
        <v>2429.9999999999973</v>
      </c>
      <c r="G7203" s="180">
        <f t="shared" si="224"/>
        <v>2429.9999999999973</v>
      </c>
      <c r="H7203" s="181">
        <f t="shared" si="225"/>
        <v>1</v>
      </c>
    </row>
    <row r="7204" spans="2:8">
      <c r="B7204" s="186" t="s">
        <v>151</v>
      </c>
      <c r="C7204" s="183" t="s">
        <v>125</v>
      </c>
      <c r="D7204" s="183" t="s">
        <v>121</v>
      </c>
      <c r="E7204" s="185">
        <v>570</v>
      </c>
      <c r="F7204" s="185">
        <v>1105</v>
      </c>
      <c r="G7204" s="180">
        <f t="shared" si="224"/>
        <v>1105</v>
      </c>
      <c r="H7204" s="181">
        <f t="shared" si="225"/>
        <v>1</v>
      </c>
    </row>
    <row r="7205" spans="2:8">
      <c r="B7205" s="186" t="s">
        <v>151</v>
      </c>
      <c r="C7205" s="183" t="s">
        <v>125</v>
      </c>
      <c r="D7205" s="183" t="s">
        <v>121</v>
      </c>
      <c r="E7205" s="185">
        <v>724</v>
      </c>
      <c r="F7205" s="185">
        <v>1105</v>
      </c>
      <c r="G7205" s="180">
        <f t="shared" si="224"/>
        <v>1105</v>
      </c>
      <c r="H7205" s="181">
        <f t="shared" si="225"/>
        <v>1</v>
      </c>
    </row>
    <row r="7206" spans="2:8">
      <c r="B7206" s="186" t="s">
        <v>151</v>
      </c>
      <c r="C7206" s="183" t="s">
        <v>125</v>
      </c>
      <c r="D7206" s="183" t="s">
        <v>121</v>
      </c>
      <c r="E7206" s="185">
        <v>2323.9999999999982</v>
      </c>
      <c r="F7206" s="185">
        <v>3276</v>
      </c>
      <c r="G7206" s="180">
        <f t="shared" si="224"/>
        <v>3276</v>
      </c>
      <c r="H7206" s="181">
        <f t="shared" si="225"/>
        <v>1</v>
      </c>
    </row>
    <row r="7207" spans="2:8">
      <c r="B7207" s="186" t="s">
        <v>151</v>
      </c>
      <c r="C7207" s="183" t="s">
        <v>125</v>
      </c>
      <c r="D7207" s="183" t="s">
        <v>121</v>
      </c>
      <c r="E7207" s="185">
        <v>911</v>
      </c>
      <c r="F7207" s="185">
        <v>1539.9999999999998</v>
      </c>
      <c r="G7207" s="180">
        <f t="shared" si="224"/>
        <v>1539.9999999999998</v>
      </c>
      <c r="H7207" s="181">
        <f t="shared" si="225"/>
        <v>1</v>
      </c>
    </row>
    <row r="7208" spans="2:8">
      <c r="B7208" s="186" t="s">
        <v>151</v>
      </c>
      <c r="C7208" s="183" t="s">
        <v>125</v>
      </c>
      <c r="D7208" s="183" t="s">
        <v>121</v>
      </c>
      <c r="E7208" s="185">
        <v>2603</v>
      </c>
      <c r="F7208" s="185">
        <v>1105</v>
      </c>
      <c r="G7208" s="180">
        <f t="shared" si="224"/>
        <v>2603</v>
      </c>
      <c r="H7208" s="181">
        <f t="shared" si="225"/>
        <v>0.42451018056089129</v>
      </c>
    </row>
    <row r="7209" spans="2:8">
      <c r="B7209" s="186" t="s">
        <v>151</v>
      </c>
      <c r="C7209" s="183" t="s">
        <v>125</v>
      </c>
      <c r="D7209" s="183" t="s">
        <v>121</v>
      </c>
      <c r="E7209" s="185">
        <v>1828</v>
      </c>
      <c r="F7209" s="185">
        <v>1396</v>
      </c>
      <c r="G7209" s="180">
        <f t="shared" si="224"/>
        <v>1828</v>
      </c>
      <c r="H7209" s="181">
        <f t="shared" si="225"/>
        <v>0.76367614879649892</v>
      </c>
    </row>
    <row r="7210" spans="2:8">
      <c r="B7210" s="186" t="s">
        <v>151</v>
      </c>
      <c r="C7210" s="183" t="s">
        <v>125</v>
      </c>
      <c r="D7210" s="183" t="s">
        <v>121</v>
      </c>
      <c r="E7210" s="185">
        <v>4122</v>
      </c>
      <c r="F7210" s="185">
        <v>4978.9999999999991</v>
      </c>
      <c r="G7210" s="180">
        <f t="shared" si="224"/>
        <v>4978.9999999999991</v>
      </c>
      <c r="H7210" s="181">
        <f t="shared" si="225"/>
        <v>1</v>
      </c>
    </row>
    <row r="7211" spans="2:8">
      <c r="B7211" s="186" t="s">
        <v>151</v>
      </c>
      <c r="C7211" s="183" t="s">
        <v>125</v>
      </c>
      <c r="D7211" s="183" t="s">
        <v>121</v>
      </c>
      <c r="E7211" s="185">
        <v>678</v>
      </c>
      <c r="F7211" s="185">
        <v>1105</v>
      </c>
      <c r="G7211" s="180">
        <f t="shared" si="224"/>
        <v>1105</v>
      </c>
      <c r="H7211" s="181">
        <f t="shared" si="225"/>
        <v>1</v>
      </c>
    </row>
    <row r="7212" spans="2:8">
      <c r="B7212" s="186" t="s">
        <v>151</v>
      </c>
      <c r="C7212" s="183" t="s">
        <v>125</v>
      </c>
      <c r="D7212" s="183" t="s">
        <v>121</v>
      </c>
      <c r="E7212" s="185">
        <v>700</v>
      </c>
      <c r="F7212" s="185">
        <v>1105</v>
      </c>
      <c r="G7212" s="180">
        <f t="shared" si="224"/>
        <v>1105</v>
      </c>
      <c r="H7212" s="181">
        <f t="shared" si="225"/>
        <v>1</v>
      </c>
    </row>
    <row r="7213" spans="2:8">
      <c r="B7213" s="186" t="s">
        <v>151</v>
      </c>
      <c r="C7213" s="183" t="s">
        <v>125</v>
      </c>
      <c r="D7213" s="183" t="s">
        <v>121</v>
      </c>
      <c r="E7213" s="185">
        <v>641</v>
      </c>
      <c r="F7213" s="185">
        <v>1105</v>
      </c>
      <c r="G7213" s="180">
        <f t="shared" si="224"/>
        <v>1105</v>
      </c>
      <c r="H7213" s="181">
        <f t="shared" si="225"/>
        <v>1</v>
      </c>
    </row>
    <row r="7214" spans="2:8">
      <c r="B7214" s="186" t="s">
        <v>151</v>
      </c>
      <c r="C7214" s="183" t="s">
        <v>125</v>
      </c>
      <c r="D7214" s="183" t="s">
        <v>121</v>
      </c>
      <c r="E7214" s="185">
        <v>858</v>
      </c>
      <c r="F7214" s="185">
        <v>1511</v>
      </c>
      <c r="G7214" s="180">
        <f t="shared" si="224"/>
        <v>1511</v>
      </c>
      <c r="H7214" s="181">
        <f t="shared" si="225"/>
        <v>1</v>
      </c>
    </row>
    <row r="7215" spans="2:8">
      <c r="B7215" s="186" t="s">
        <v>151</v>
      </c>
      <c r="C7215" s="183" t="s">
        <v>125</v>
      </c>
      <c r="D7215" s="183" t="s">
        <v>121</v>
      </c>
      <c r="E7215" s="185">
        <v>475</v>
      </c>
      <c r="F7215" s="185">
        <v>1529</v>
      </c>
      <c r="G7215" s="180">
        <f t="shared" si="224"/>
        <v>1529</v>
      </c>
      <c r="H7215" s="181">
        <f t="shared" si="225"/>
        <v>1</v>
      </c>
    </row>
    <row r="7216" spans="2:8">
      <c r="B7216" s="186" t="s">
        <v>151</v>
      </c>
      <c r="C7216" s="183" t="s">
        <v>125</v>
      </c>
      <c r="D7216" s="183" t="s">
        <v>121</v>
      </c>
      <c r="E7216" s="185">
        <v>1181</v>
      </c>
      <c r="F7216" s="185">
        <v>2516.0000000000009</v>
      </c>
      <c r="G7216" s="180">
        <f t="shared" si="224"/>
        <v>2516.0000000000009</v>
      </c>
      <c r="H7216" s="181">
        <f t="shared" si="225"/>
        <v>1</v>
      </c>
    </row>
    <row r="7217" spans="2:8">
      <c r="B7217" s="186" t="s">
        <v>151</v>
      </c>
      <c r="C7217" s="183" t="s">
        <v>125</v>
      </c>
      <c r="D7217" s="183" t="s">
        <v>121</v>
      </c>
      <c r="E7217" s="185">
        <v>570</v>
      </c>
      <c r="F7217" s="185">
        <v>1105</v>
      </c>
      <c r="G7217" s="180">
        <f t="shared" si="224"/>
        <v>1105</v>
      </c>
      <c r="H7217" s="181">
        <f t="shared" si="225"/>
        <v>1</v>
      </c>
    </row>
    <row r="7218" spans="2:8">
      <c r="B7218" s="186" t="s">
        <v>151</v>
      </c>
      <c r="C7218" s="183" t="s">
        <v>125</v>
      </c>
      <c r="D7218" s="183" t="s">
        <v>121</v>
      </c>
      <c r="E7218" s="185">
        <v>1159</v>
      </c>
      <c r="F7218" s="185">
        <v>1396</v>
      </c>
      <c r="G7218" s="180">
        <f t="shared" si="224"/>
        <v>1396</v>
      </c>
      <c r="H7218" s="181">
        <f t="shared" si="225"/>
        <v>1</v>
      </c>
    </row>
    <row r="7219" spans="2:8">
      <c r="B7219" s="186" t="s">
        <v>151</v>
      </c>
      <c r="C7219" s="183" t="s">
        <v>125</v>
      </c>
      <c r="D7219" s="183" t="s">
        <v>121</v>
      </c>
      <c r="E7219" s="185">
        <v>1140</v>
      </c>
      <c r="F7219" s="185">
        <v>1687</v>
      </c>
      <c r="G7219" s="180">
        <f t="shared" si="224"/>
        <v>1687</v>
      </c>
      <c r="H7219" s="181">
        <f t="shared" si="225"/>
        <v>1</v>
      </c>
    </row>
    <row r="7220" spans="2:8">
      <c r="B7220" s="186" t="s">
        <v>151</v>
      </c>
      <c r="C7220" s="183" t="s">
        <v>125</v>
      </c>
      <c r="D7220" s="183" t="s">
        <v>121</v>
      </c>
      <c r="E7220" s="185">
        <v>1639.9999999999959</v>
      </c>
      <c r="F7220" s="185">
        <v>2671.0000000000041</v>
      </c>
      <c r="G7220" s="180">
        <f t="shared" si="224"/>
        <v>2671.0000000000041</v>
      </c>
      <c r="H7220" s="181">
        <f t="shared" si="225"/>
        <v>1</v>
      </c>
    </row>
    <row r="7221" spans="2:8">
      <c r="B7221" s="186" t="s">
        <v>151</v>
      </c>
      <c r="C7221" s="183" t="s">
        <v>125</v>
      </c>
      <c r="D7221" s="183" t="s">
        <v>121</v>
      </c>
      <c r="E7221" s="185">
        <v>1765.0000000000018</v>
      </c>
      <c r="F7221" s="185">
        <v>4126.9999999999955</v>
      </c>
      <c r="G7221" s="180">
        <f t="shared" si="224"/>
        <v>4126.9999999999955</v>
      </c>
      <c r="H7221" s="181">
        <f t="shared" si="225"/>
        <v>1</v>
      </c>
    </row>
    <row r="7222" spans="2:8">
      <c r="B7222" s="186" t="s">
        <v>151</v>
      </c>
      <c r="C7222" s="183" t="s">
        <v>125</v>
      </c>
      <c r="D7222" s="183" t="s">
        <v>121</v>
      </c>
      <c r="E7222" s="185">
        <v>1795.0000000000009</v>
      </c>
      <c r="F7222" s="185">
        <v>4236.0000000000036</v>
      </c>
      <c r="G7222" s="180">
        <f t="shared" si="224"/>
        <v>4236.0000000000036</v>
      </c>
      <c r="H7222" s="181">
        <f t="shared" si="225"/>
        <v>1</v>
      </c>
    </row>
    <row r="7223" spans="2:8">
      <c r="B7223" s="186" t="s">
        <v>151</v>
      </c>
      <c r="C7223" s="183" t="s">
        <v>125</v>
      </c>
      <c r="D7223" s="183" t="s">
        <v>121</v>
      </c>
      <c r="E7223" s="185">
        <v>1843.0000000000009</v>
      </c>
      <c r="F7223" s="185">
        <v>1297.0000000000002</v>
      </c>
      <c r="G7223" s="180">
        <f t="shared" si="224"/>
        <v>1843.0000000000009</v>
      </c>
      <c r="H7223" s="181">
        <f t="shared" si="225"/>
        <v>0.70374389582202912</v>
      </c>
    </row>
    <row r="7224" spans="2:8">
      <c r="B7224" s="186" t="s">
        <v>151</v>
      </c>
      <c r="C7224" s="183" t="s">
        <v>125</v>
      </c>
      <c r="D7224" s="183" t="s">
        <v>121</v>
      </c>
      <c r="E7224" s="185">
        <v>2544</v>
      </c>
      <c r="F7224" s="185">
        <v>3427.0000000000032</v>
      </c>
      <c r="G7224" s="180">
        <f t="shared" si="224"/>
        <v>3427.0000000000032</v>
      </c>
      <c r="H7224" s="181">
        <f t="shared" si="225"/>
        <v>1</v>
      </c>
    </row>
    <row r="7225" spans="2:8">
      <c r="B7225" s="186" t="s">
        <v>151</v>
      </c>
      <c r="C7225" s="183" t="s">
        <v>125</v>
      </c>
      <c r="D7225" s="183" t="s">
        <v>121</v>
      </c>
      <c r="E7225" s="185">
        <v>971</v>
      </c>
      <c r="F7225" s="185">
        <v>1560.9999999999998</v>
      </c>
      <c r="G7225" s="180">
        <f t="shared" si="224"/>
        <v>1560.9999999999998</v>
      </c>
      <c r="H7225" s="181">
        <f t="shared" si="225"/>
        <v>1</v>
      </c>
    </row>
    <row r="7226" spans="2:8">
      <c r="B7226" s="186" t="s">
        <v>151</v>
      </c>
      <c r="C7226" s="183" t="s">
        <v>125</v>
      </c>
      <c r="D7226" s="183" t="s">
        <v>121</v>
      </c>
      <c r="E7226" s="185">
        <v>719</v>
      </c>
      <c r="F7226" s="185">
        <v>926</v>
      </c>
      <c r="G7226" s="180">
        <f t="shared" si="224"/>
        <v>926</v>
      </c>
      <c r="H7226" s="181">
        <f t="shared" si="225"/>
        <v>1</v>
      </c>
    </row>
    <row r="7227" spans="2:8">
      <c r="B7227" s="186" t="s">
        <v>151</v>
      </c>
      <c r="C7227" s="183" t="s">
        <v>125</v>
      </c>
      <c r="D7227" s="183" t="s">
        <v>121</v>
      </c>
      <c r="E7227" s="185">
        <v>1250</v>
      </c>
      <c r="F7227" s="185">
        <v>2500.0000000000009</v>
      </c>
      <c r="G7227" s="180">
        <f t="shared" si="224"/>
        <v>2500.0000000000009</v>
      </c>
      <c r="H7227" s="181">
        <f t="shared" si="225"/>
        <v>1</v>
      </c>
    </row>
    <row r="7228" spans="2:8">
      <c r="B7228" s="186" t="s">
        <v>151</v>
      </c>
      <c r="C7228" s="183" t="s">
        <v>125</v>
      </c>
      <c r="D7228" s="183" t="s">
        <v>121</v>
      </c>
      <c r="E7228" s="185">
        <v>1085</v>
      </c>
      <c r="F7228" s="185">
        <v>1634.9999999999991</v>
      </c>
      <c r="G7228" s="180">
        <f t="shared" si="224"/>
        <v>1634.9999999999991</v>
      </c>
      <c r="H7228" s="181">
        <f t="shared" si="225"/>
        <v>1</v>
      </c>
    </row>
    <row r="7229" spans="2:8">
      <c r="B7229" s="186" t="s">
        <v>151</v>
      </c>
      <c r="C7229" s="183" t="s">
        <v>125</v>
      </c>
      <c r="D7229" s="183" t="s">
        <v>121</v>
      </c>
      <c r="E7229" s="185">
        <v>636</v>
      </c>
      <c r="F7229" s="185">
        <v>1105</v>
      </c>
      <c r="G7229" s="180">
        <f t="shared" si="224"/>
        <v>1105</v>
      </c>
      <c r="H7229" s="181">
        <f t="shared" si="225"/>
        <v>1</v>
      </c>
    </row>
    <row r="7230" spans="2:8">
      <c r="B7230" s="186" t="s">
        <v>151</v>
      </c>
      <c r="C7230" s="183" t="s">
        <v>125</v>
      </c>
      <c r="D7230" s="183" t="s">
        <v>121</v>
      </c>
      <c r="E7230" s="185">
        <v>800</v>
      </c>
      <c r="F7230" s="185">
        <v>1105</v>
      </c>
      <c r="G7230" s="180">
        <f t="shared" si="224"/>
        <v>1105</v>
      </c>
      <c r="H7230" s="181">
        <f t="shared" si="225"/>
        <v>1</v>
      </c>
    </row>
    <row r="7231" spans="2:8">
      <c r="B7231" s="186" t="s">
        <v>151</v>
      </c>
      <c r="C7231" s="183" t="s">
        <v>125</v>
      </c>
      <c r="D7231" s="183" t="s">
        <v>121</v>
      </c>
      <c r="E7231" s="185">
        <v>634</v>
      </c>
      <c r="F7231" s="185">
        <v>926</v>
      </c>
      <c r="G7231" s="180">
        <f t="shared" si="224"/>
        <v>926</v>
      </c>
      <c r="H7231" s="181">
        <f t="shared" si="225"/>
        <v>1</v>
      </c>
    </row>
    <row r="7232" spans="2:8">
      <c r="B7232" s="186" t="s">
        <v>151</v>
      </c>
      <c r="C7232" s="183" t="s">
        <v>125</v>
      </c>
      <c r="D7232" s="183" t="s">
        <v>121</v>
      </c>
      <c r="E7232" s="185">
        <v>767</v>
      </c>
      <c r="F7232" s="185">
        <v>1105</v>
      </c>
      <c r="G7232" s="180">
        <f t="shared" si="224"/>
        <v>1105</v>
      </c>
      <c r="H7232" s="181">
        <f t="shared" si="225"/>
        <v>1</v>
      </c>
    </row>
    <row r="7233" spans="2:8">
      <c r="B7233" s="186" t="s">
        <v>151</v>
      </c>
      <c r="C7233" s="183" t="s">
        <v>125</v>
      </c>
      <c r="D7233" s="183" t="s">
        <v>121</v>
      </c>
      <c r="E7233" s="185">
        <v>2545.0000000000018</v>
      </c>
      <c r="F7233" s="185">
        <v>2850.9999999999977</v>
      </c>
      <c r="G7233" s="180">
        <f t="shared" si="224"/>
        <v>2850.9999999999977</v>
      </c>
      <c r="H7233" s="181">
        <f t="shared" si="225"/>
        <v>1</v>
      </c>
    </row>
    <row r="7234" spans="2:8">
      <c r="B7234" s="186" t="s">
        <v>151</v>
      </c>
      <c r="C7234" s="183" t="s">
        <v>125</v>
      </c>
      <c r="D7234" s="183" t="s">
        <v>121</v>
      </c>
      <c r="E7234" s="185">
        <v>990</v>
      </c>
      <c r="F7234" s="185">
        <v>2278.0000000000023</v>
      </c>
      <c r="G7234" s="180">
        <f t="shared" si="224"/>
        <v>2278.0000000000023</v>
      </c>
      <c r="H7234" s="181">
        <f t="shared" si="225"/>
        <v>1</v>
      </c>
    </row>
    <row r="7235" spans="2:8">
      <c r="B7235" s="186" t="s">
        <v>151</v>
      </c>
      <c r="C7235" s="183" t="s">
        <v>125</v>
      </c>
      <c r="D7235" s="183" t="s">
        <v>121</v>
      </c>
      <c r="E7235" s="185">
        <v>570</v>
      </c>
      <c r="F7235" s="185">
        <v>1105</v>
      </c>
      <c r="G7235" s="180">
        <f t="shared" si="224"/>
        <v>1105</v>
      </c>
      <c r="H7235" s="181">
        <f t="shared" si="225"/>
        <v>1</v>
      </c>
    </row>
    <row r="7236" spans="2:8">
      <c r="B7236" s="186" t="s">
        <v>151</v>
      </c>
      <c r="C7236" s="183" t="s">
        <v>125</v>
      </c>
      <c r="D7236" s="183" t="s">
        <v>121</v>
      </c>
      <c r="E7236" s="185">
        <v>443</v>
      </c>
      <c r="F7236" s="185">
        <v>1105</v>
      </c>
      <c r="G7236" s="180">
        <f t="shared" si="224"/>
        <v>1105</v>
      </c>
      <c r="H7236" s="181">
        <f t="shared" si="225"/>
        <v>1</v>
      </c>
    </row>
    <row r="7237" spans="2:8">
      <c r="B7237" s="186" t="s">
        <v>151</v>
      </c>
      <c r="C7237" s="183" t="s">
        <v>125</v>
      </c>
      <c r="D7237" s="183" t="s">
        <v>121</v>
      </c>
      <c r="E7237" s="185">
        <v>2087</v>
      </c>
      <c r="F7237" s="185">
        <v>3364.0000000000041</v>
      </c>
      <c r="G7237" s="180">
        <f t="shared" si="224"/>
        <v>3364.0000000000041</v>
      </c>
      <c r="H7237" s="181">
        <f t="shared" si="225"/>
        <v>1</v>
      </c>
    </row>
    <row r="7238" spans="2:8">
      <c r="B7238" s="186" t="s">
        <v>151</v>
      </c>
      <c r="C7238" s="183" t="s">
        <v>125</v>
      </c>
      <c r="D7238" s="183" t="s">
        <v>121</v>
      </c>
      <c r="E7238" s="185">
        <v>645</v>
      </c>
      <c r="F7238" s="185">
        <v>1105</v>
      </c>
      <c r="G7238" s="180">
        <f t="shared" ref="G7238:G7301" si="226">IF(ABS(F7238)&gt;ABS(E7238),ABS(F7238),ABS(E7238))</f>
        <v>1105</v>
      </c>
      <c r="H7238" s="181">
        <f t="shared" ref="H7238:H7301" si="227">IF(G7238&lt;&gt;0,IF(ABS(F7238)&gt;=G7238,1,ABS(F7238/G7238)),0)</f>
        <v>1</v>
      </c>
    </row>
    <row r="7239" spans="2:8">
      <c r="B7239" s="186" t="s">
        <v>151</v>
      </c>
      <c r="C7239" s="183" t="s">
        <v>125</v>
      </c>
      <c r="D7239" s="183" t="s">
        <v>121</v>
      </c>
      <c r="E7239" s="185">
        <v>1191</v>
      </c>
      <c r="F7239" s="185">
        <v>1105</v>
      </c>
      <c r="G7239" s="180">
        <f t="shared" si="226"/>
        <v>1191</v>
      </c>
      <c r="H7239" s="181">
        <f t="shared" si="227"/>
        <v>0.92779177162048698</v>
      </c>
    </row>
    <row r="7240" spans="2:8">
      <c r="B7240" s="186" t="s">
        <v>151</v>
      </c>
      <c r="C7240" s="183" t="s">
        <v>125</v>
      </c>
      <c r="D7240" s="183" t="s">
        <v>121</v>
      </c>
      <c r="E7240" s="185">
        <v>570</v>
      </c>
      <c r="F7240" s="185">
        <v>1105</v>
      </c>
      <c r="G7240" s="180">
        <f t="shared" si="226"/>
        <v>1105</v>
      </c>
      <c r="H7240" s="181">
        <f t="shared" si="227"/>
        <v>1</v>
      </c>
    </row>
    <row r="7241" spans="2:8">
      <c r="B7241" s="186" t="s">
        <v>151</v>
      </c>
      <c r="C7241" s="183" t="s">
        <v>125</v>
      </c>
      <c r="D7241" s="183" t="s">
        <v>121</v>
      </c>
      <c r="E7241" s="185">
        <v>570</v>
      </c>
      <c r="F7241" s="185">
        <v>1105</v>
      </c>
      <c r="G7241" s="180">
        <f t="shared" si="226"/>
        <v>1105</v>
      </c>
      <c r="H7241" s="181">
        <f t="shared" si="227"/>
        <v>1</v>
      </c>
    </row>
    <row r="7242" spans="2:8">
      <c r="B7242" s="186" t="s">
        <v>151</v>
      </c>
      <c r="C7242" s="183" t="s">
        <v>125</v>
      </c>
      <c r="D7242" s="183" t="s">
        <v>121</v>
      </c>
      <c r="E7242" s="185">
        <v>2039</v>
      </c>
      <c r="F7242" s="185">
        <v>2927.9999999999991</v>
      </c>
      <c r="G7242" s="180">
        <f t="shared" si="226"/>
        <v>2927.9999999999991</v>
      </c>
      <c r="H7242" s="181">
        <f t="shared" si="227"/>
        <v>1</v>
      </c>
    </row>
    <row r="7243" spans="2:8">
      <c r="B7243" s="186" t="s">
        <v>151</v>
      </c>
      <c r="C7243" s="183" t="s">
        <v>125</v>
      </c>
      <c r="D7243" s="183" t="s">
        <v>121</v>
      </c>
      <c r="E7243" s="185">
        <v>702</v>
      </c>
      <c r="F7243" s="185">
        <v>1299</v>
      </c>
      <c r="G7243" s="180">
        <f t="shared" si="226"/>
        <v>1299</v>
      </c>
      <c r="H7243" s="181">
        <f t="shared" si="227"/>
        <v>1</v>
      </c>
    </row>
    <row r="7244" spans="2:8">
      <c r="B7244" s="186" t="s">
        <v>151</v>
      </c>
      <c r="C7244" s="183" t="s">
        <v>125</v>
      </c>
      <c r="D7244" s="183" t="s">
        <v>121</v>
      </c>
      <c r="E7244" s="185">
        <v>1335</v>
      </c>
      <c r="F7244" s="185">
        <v>1577</v>
      </c>
      <c r="G7244" s="180">
        <f t="shared" si="226"/>
        <v>1577</v>
      </c>
      <c r="H7244" s="181">
        <f t="shared" si="227"/>
        <v>1</v>
      </c>
    </row>
    <row r="7245" spans="2:8">
      <c r="B7245" s="186" t="s">
        <v>151</v>
      </c>
      <c r="C7245" s="183" t="s">
        <v>125</v>
      </c>
      <c r="D7245" s="183" t="s">
        <v>121</v>
      </c>
      <c r="E7245" s="185">
        <v>482</v>
      </c>
      <c r="F7245" s="185">
        <v>926</v>
      </c>
      <c r="G7245" s="180">
        <f t="shared" si="226"/>
        <v>926</v>
      </c>
      <c r="H7245" s="181">
        <f t="shared" si="227"/>
        <v>1</v>
      </c>
    </row>
    <row r="7246" spans="2:8">
      <c r="B7246" s="186" t="s">
        <v>151</v>
      </c>
      <c r="C7246" s="183" t="s">
        <v>125</v>
      </c>
      <c r="D7246" s="183" t="s">
        <v>121</v>
      </c>
      <c r="E7246" s="185">
        <v>645</v>
      </c>
      <c r="F7246" s="185">
        <v>1105</v>
      </c>
      <c r="G7246" s="180">
        <f t="shared" si="226"/>
        <v>1105</v>
      </c>
      <c r="H7246" s="181">
        <f t="shared" si="227"/>
        <v>1</v>
      </c>
    </row>
    <row r="7247" spans="2:8">
      <c r="B7247" s="186" t="s">
        <v>151</v>
      </c>
      <c r="C7247" s="183" t="s">
        <v>125</v>
      </c>
      <c r="D7247" s="183" t="s">
        <v>121</v>
      </c>
      <c r="E7247" s="185">
        <v>642</v>
      </c>
      <c r="F7247" s="185">
        <v>1085</v>
      </c>
      <c r="G7247" s="180">
        <f t="shared" si="226"/>
        <v>1085</v>
      </c>
      <c r="H7247" s="181">
        <f t="shared" si="227"/>
        <v>1</v>
      </c>
    </row>
    <row r="7248" spans="2:8">
      <c r="B7248" s="186" t="s">
        <v>151</v>
      </c>
      <c r="C7248" s="183" t="s">
        <v>125</v>
      </c>
      <c r="D7248" s="183" t="s">
        <v>121</v>
      </c>
      <c r="E7248" s="185">
        <v>767</v>
      </c>
      <c r="F7248" s="185">
        <v>1105</v>
      </c>
      <c r="G7248" s="180">
        <f t="shared" si="226"/>
        <v>1105</v>
      </c>
      <c r="H7248" s="181">
        <f t="shared" si="227"/>
        <v>1</v>
      </c>
    </row>
    <row r="7249" spans="2:8">
      <c r="B7249" s="186" t="s">
        <v>151</v>
      </c>
      <c r="C7249" s="183" t="s">
        <v>125</v>
      </c>
      <c r="D7249" s="183" t="s">
        <v>121</v>
      </c>
      <c r="E7249" s="185">
        <v>570</v>
      </c>
      <c r="F7249" s="185">
        <v>1105</v>
      </c>
      <c r="G7249" s="180">
        <f t="shared" si="226"/>
        <v>1105</v>
      </c>
      <c r="H7249" s="181">
        <f t="shared" si="227"/>
        <v>1</v>
      </c>
    </row>
    <row r="7250" spans="2:8">
      <c r="B7250" s="186" t="s">
        <v>151</v>
      </c>
      <c r="C7250" s="183" t="s">
        <v>125</v>
      </c>
      <c r="D7250" s="183" t="s">
        <v>121</v>
      </c>
      <c r="E7250" s="185">
        <v>1327.0000000000009</v>
      </c>
      <c r="F7250" s="185">
        <v>1734</v>
      </c>
      <c r="G7250" s="180">
        <f t="shared" si="226"/>
        <v>1734</v>
      </c>
      <c r="H7250" s="181">
        <f t="shared" si="227"/>
        <v>1</v>
      </c>
    </row>
    <row r="7251" spans="2:8">
      <c r="B7251" s="186" t="s">
        <v>151</v>
      </c>
      <c r="C7251" s="183" t="s">
        <v>125</v>
      </c>
      <c r="D7251" s="183" t="s">
        <v>121</v>
      </c>
      <c r="E7251" s="185">
        <v>1129</v>
      </c>
      <c r="F7251" s="185">
        <v>2294.9999999999968</v>
      </c>
      <c r="G7251" s="180">
        <f t="shared" si="226"/>
        <v>2294.9999999999968</v>
      </c>
      <c r="H7251" s="181">
        <f t="shared" si="227"/>
        <v>1</v>
      </c>
    </row>
    <row r="7252" spans="2:8">
      <c r="B7252" s="186" t="s">
        <v>151</v>
      </c>
      <c r="C7252" s="183" t="s">
        <v>125</v>
      </c>
      <c r="D7252" s="183" t="s">
        <v>121</v>
      </c>
      <c r="E7252" s="185">
        <v>1061</v>
      </c>
      <c r="F7252" s="185">
        <v>1105</v>
      </c>
      <c r="G7252" s="180">
        <f t="shared" si="226"/>
        <v>1105</v>
      </c>
      <c r="H7252" s="181">
        <f t="shared" si="227"/>
        <v>1</v>
      </c>
    </row>
    <row r="7253" spans="2:8">
      <c r="B7253" s="186" t="s">
        <v>151</v>
      </c>
      <c r="C7253" s="183" t="s">
        <v>125</v>
      </c>
      <c r="D7253" s="183" t="s">
        <v>121</v>
      </c>
      <c r="E7253" s="185">
        <v>1402</v>
      </c>
      <c r="F7253" s="185">
        <v>1105</v>
      </c>
      <c r="G7253" s="180">
        <f t="shared" si="226"/>
        <v>1402</v>
      </c>
      <c r="H7253" s="181">
        <f t="shared" si="227"/>
        <v>0.78815977175463625</v>
      </c>
    </row>
    <row r="7254" spans="2:8">
      <c r="B7254" s="186" t="s">
        <v>151</v>
      </c>
      <c r="C7254" s="183" t="s">
        <v>125</v>
      </c>
      <c r="D7254" s="183" t="s">
        <v>121</v>
      </c>
      <c r="E7254" s="185">
        <v>745</v>
      </c>
      <c r="F7254" s="185">
        <v>1105</v>
      </c>
      <c r="G7254" s="180">
        <f t="shared" si="226"/>
        <v>1105</v>
      </c>
      <c r="H7254" s="181">
        <f t="shared" si="227"/>
        <v>1</v>
      </c>
    </row>
    <row r="7255" spans="2:8">
      <c r="B7255" s="186" t="s">
        <v>151</v>
      </c>
      <c r="C7255" s="183" t="s">
        <v>125</v>
      </c>
      <c r="D7255" s="183" t="s">
        <v>121</v>
      </c>
      <c r="E7255" s="185">
        <v>2747</v>
      </c>
      <c r="F7255" s="185">
        <v>1264.0000000000009</v>
      </c>
      <c r="G7255" s="180">
        <f t="shared" si="226"/>
        <v>2747</v>
      </c>
      <c r="H7255" s="181">
        <f t="shared" si="227"/>
        <v>0.4601383327266112</v>
      </c>
    </row>
    <row r="7256" spans="2:8">
      <c r="B7256" s="186" t="s">
        <v>151</v>
      </c>
      <c r="C7256" s="183" t="s">
        <v>125</v>
      </c>
      <c r="D7256" s="183" t="s">
        <v>121</v>
      </c>
      <c r="E7256" s="185">
        <v>1810.000000000003</v>
      </c>
      <c r="F7256" s="185">
        <v>1783.9999999999998</v>
      </c>
      <c r="G7256" s="180">
        <f t="shared" si="226"/>
        <v>1810.000000000003</v>
      </c>
      <c r="H7256" s="181">
        <f t="shared" si="227"/>
        <v>0.9856353591160204</v>
      </c>
    </row>
    <row r="7257" spans="2:8">
      <c r="B7257" s="186" t="s">
        <v>151</v>
      </c>
      <c r="C7257" s="183" t="s">
        <v>125</v>
      </c>
      <c r="D7257" s="183" t="s">
        <v>121</v>
      </c>
      <c r="E7257" s="185">
        <v>2554.9999999999991</v>
      </c>
      <c r="F7257" s="185">
        <v>3760.9999999999964</v>
      </c>
      <c r="G7257" s="180">
        <f t="shared" si="226"/>
        <v>3760.9999999999964</v>
      </c>
      <c r="H7257" s="181">
        <f t="shared" si="227"/>
        <v>1</v>
      </c>
    </row>
    <row r="7258" spans="2:8">
      <c r="B7258" s="186" t="s">
        <v>151</v>
      </c>
      <c r="C7258" s="183" t="s">
        <v>125</v>
      </c>
      <c r="D7258" s="183" t="s">
        <v>121</v>
      </c>
      <c r="E7258" s="185">
        <v>443</v>
      </c>
      <c r="F7258" s="185">
        <v>1105</v>
      </c>
      <c r="G7258" s="180">
        <f t="shared" si="226"/>
        <v>1105</v>
      </c>
      <c r="H7258" s="181">
        <f t="shared" si="227"/>
        <v>1</v>
      </c>
    </row>
    <row r="7259" spans="2:8">
      <c r="B7259" s="186" t="s">
        <v>151</v>
      </c>
      <c r="C7259" s="183" t="s">
        <v>125</v>
      </c>
      <c r="D7259" s="183" t="s">
        <v>121</v>
      </c>
      <c r="E7259" s="185">
        <v>4858</v>
      </c>
      <c r="F7259" s="185">
        <v>4007.0000000000041</v>
      </c>
      <c r="G7259" s="180">
        <f t="shared" si="226"/>
        <v>4858</v>
      </c>
      <c r="H7259" s="181">
        <f t="shared" si="227"/>
        <v>0.82482503087690495</v>
      </c>
    </row>
    <row r="7260" spans="2:8">
      <c r="B7260" s="186" t="s">
        <v>151</v>
      </c>
      <c r="C7260" s="183" t="s">
        <v>125</v>
      </c>
      <c r="D7260" s="183" t="s">
        <v>121</v>
      </c>
      <c r="E7260" s="185">
        <v>1360</v>
      </c>
      <c r="F7260" s="185">
        <v>2091.0000000000009</v>
      </c>
      <c r="G7260" s="180">
        <f t="shared" si="226"/>
        <v>2091.0000000000009</v>
      </c>
      <c r="H7260" s="181">
        <f t="shared" si="227"/>
        <v>1</v>
      </c>
    </row>
    <row r="7261" spans="2:8">
      <c r="B7261" s="186" t="s">
        <v>151</v>
      </c>
      <c r="C7261" s="183" t="s">
        <v>125</v>
      </c>
      <c r="D7261" s="183" t="s">
        <v>121</v>
      </c>
      <c r="E7261" s="185">
        <v>1400</v>
      </c>
      <c r="F7261" s="185">
        <v>3935.9999999999982</v>
      </c>
      <c r="G7261" s="180">
        <f t="shared" si="226"/>
        <v>3935.9999999999982</v>
      </c>
      <c r="H7261" s="181">
        <f t="shared" si="227"/>
        <v>1</v>
      </c>
    </row>
    <row r="7262" spans="2:8">
      <c r="B7262" s="186" t="s">
        <v>151</v>
      </c>
      <c r="C7262" s="183" t="s">
        <v>125</v>
      </c>
      <c r="D7262" s="183" t="s">
        <v>121</v>
      </c>
      <c r="E7262" s="185">
        <v>1815.0000000000041</v>
      </c>
      <c r="F7262" s="185">
        <v>2253.0000000000059</v>
      </c>
      <c r="G7262" s="180">
        <f t="shared" si="226"/>
        <v>2253.0000000000059</v>
      </c>
      <c r="H7262" s="181">
        <f t="shared" si="227"/>
        <v>1</v>
      </c>
    </row>
    <row r="7263" spans="2:8">
      <c r="B7263" s="186" t="s">
        <v>151</v>
      </c>
      <c r="C7263" s="183" t="s">
        <v>125</v>
      </c>
      <c r="D7263" s="183" t="s">
        <v>121</v>
      </c>
      <c r="E7263" s="185">
        <v>804</v>
      </c>
      <c r="F7263" s="185">
        <v>1350.0000000000009</v>
      </c>
      <c r="G7263" s="180">
        <f t="shared" si="226"/>
        <v>1350.0000000000009</v>
      </c>
      <c r="H7263" s="181">
        <f t="shared" si="227"/>
        <v>1</v>
      </c>
    </row>
    <row r="7264" spans="2:8">
      <c r="B7264" s="186" t="s">
        <v>151</v>
      </c>
      <c r="C7264" s="183" t="s">
        <v>125</v>
      </c>
      <c r="D7264" s="183" t="s">
        <v>121</v>
      </c>
      <c r="E7264" s="185">
        <v>2842</v>
      </c>
      <c r="F7264" s="185">
        <v>2406.0000000000009</v>
      </c>
      <c r="G7264" s="180">
        <f t="shared" si="226"/>
        <v>2842</v>
      </c>
      <c r="H7264" s="181">
        <f t="shared" si="227"/>
        <v>0.84658691062631986</v>
      </c>
    </row>
    <row r="7265" spans="2:8">
      <c r="B7265" s="186" t="s">
        <v>151</v>
      </c>
      <c r="C7265" s="183" t="s">
        <v>125</v>
      </c>
      <c r="D7265" s="183" t="s">
        <v>121</v>
      </c>
      <c r="E7265" s="185">
        <v>2859.9999999999973</v>
      </c>
      <c r="F7265" s="185">
        <v>3446.9999999999968</v>
      </c>
      <c r="G7265" s="180">
        <f t="shared" si="226"/>
        <v>3446.9999999999968</v>
      </c>
      <c r="H7265" s="181">
        <f t="shared" si="227"/>
        <v>1</v>
      </c>
    </row>
    <row r="7266" spans="2:8">
      <c r="B7266" s="186" t="s">
        <v>151</v>
      </c>
      <c r="C7266" s="183" t="s">
        <v>125</v>
      </c>
      <c r="D7266" s="183" t="s">
        <v>121</v>
      </c>
      <c r="E7266" s="185">
        <v>899</v>
      </c>
      <c r="F7266" s="185">
        <v>1589.9999999999998</v>
      </c>
      <c r="G7266" s="180">
        <f t="shared" si="226"/>
        <v>1589.9999999999998</v>
      </c>
      <c r="H7266" s="181">
        <f t="shared" si="227"/>
        <v>1</v>
      </c>
    </row>
    <row r="7267" spans="2:8">
      <c r="B7267" s="186" t="s">
        <v>151</v>
      </c>
      <c r="C7267" s="183" t="s">
        <v>125</v>
      </c>
      <c r="D7267" s="183" t="s">
        <v>121</v>
      </c>
      <c r="E7267" s="185">
        <v>680</v>
      </c>
      <c r="F7267" s="185">
        <v>1105</v>
      </c>
      <c r="G7267" s="180">
        <f t="shared" si="226"/>
        <v>1105</v>
      </c>
      <c r="H7267" s="181">
        <f t="shared" si="227"/>
        <v>1</v>
      </c>
    </row>
    <row r="7268" spans="2:8">
      <c r="B7268" s="186" t="s">
        <v>151</v>
      </c>
      <c r="C7268" s="183" t="s">
        <v>125</v>
      </c>
      <c r="D7268" s="183" t="s">
        <v>121</v>
      </c>
      <c r="E7268" s="185">
        <v>2025</v>
      </c>
      <c r="F7268" s="185">
        <v>1105</v>
      </c>
      <c r="G7268" s="180">
        <f t="shared" si="226"/>
        <v>2025</v>
      </c>
      <c r="H7268" s="181">
        <f t="shared" si="227"/>
        <v>0.54567901234567906</v>
      </c>
    </row>
    <row r="7269" spans="2:8">
      <c r="B7269" s="186" t="s">
        <v>151</v>
      </c>
      <c r="C7269" s="183" t="s">
        <v>125</v>
      </c>
      <c r="D7269" s="183" t="s">
        <v>121</v>
      </c>
      <c r="E7269" s="185">
        <v>572</v>
      </c>
      <c r="F7269" s="185">
        <v>1316.9999999999991</v>
      </c>
      <c r="G7269" s="180">
        <f t="shared" si="226"/>
        <v>1316.9999999999991</v>
      </c>
      <c r="H7269" s="181">
        <f t="shared" si="227"/>
        <v>1</v>
      </c>
    </row>
    <row r="7270" spans="2:8">
      <c r="B7270" s="186" t="s">
        <v>151</v>
      </c>
      <c r="C7270" s="183" t="s">
        <v>125</v>
      </c>
      <c r="D7270" s="183" t="s">
        <v>121</v>
      </c>
      <c r="E7270" s="185">
        <v>1286</v>
      </c>
      <c r="F7270" s="185">
        <v>2477.0000000000041</v>
      </c>
      <c r="G7270" s="180">
        <f t="shared" si="226"/>
        <v>2477.0000000000041</v>
      </c>
      <c r="H7270" s="181">
        <f t="shared" si="227"/>
        <v>1</v>
      </c>
    </row>
    <row r="7271" spans="2:8">
      <c r="B7271" s="186" t="s">
        <v>151</v>
      </c>
      <c r="C7271" s="183" t="s">
        <v>125</v>
      </c>
      <c r="D7271" s="183" t="s">
        <v>121</v>
      </c>
      <c r="E7271" s="185">
        <v>1053</v>
      </c>
      <c r="F7271" s="185">
        <v>2218.000000000005</v>
      </c>
      <c r="G7271" s="180">
        <f t="shared" si="226"/>
        <v>2218.000000000005</v>
      </c>
      <c r="H7271" s="181">
        <f t="shared" si="227"/>
        <v>1</v>
      </c>
    </row>
    <row r="7272" spans="2:8">
      <c r="B7272" s="186" t="s">
        <v>151</v>
      </c>
      <c r="C7272" s="183" t="s">
        <v>125</v>
      </c>
      <c r="D7272" s="183" t="s">
        <v>121</v>
      </c>
      <c r="E7272" s="185">
        <v>3159</v>
      </c>
      <c r="F7272" s="185">
        <v>5233.0000000000045</v>
      </c>
      <c r="G7272" s="180">
        <f t="shared" si="226"/>
        <v>5233.0000000000045</v>
      </c>
      <c r="H7272" s="181">
        <f t="shared" si="227"/>
        <v>1</v>
      </c>
    </row>
    <row r="7273" spans="2:8">
      <c r="B7273" s="186" t="s">
        <v>151</v>
      </c>
      <c r="C7273" s="183" t="s">
        <v>125</v>
      </c>
      <c r="D7273" s="183" t="s">
        <v>121</v>
      </c>
      <c r="E7273" s="185">
        <v>2661.9999999999945</v>
      </c>
      <c r="F7273" s="185">
        <v>4349.9999999999982</v>
      </c>
      <c r="G7273" s="180">
        <f t="shared" si="226"/>
        <v>4349.9999999999982</v>
      </c>
      <c r="H7273" s="181">
        <f t="shared" si="227"/>
        <v>1</v>
      </c>
    </row>
    <row r="7274" spans="2:8">
      <c r="B7274" s="186" t="s">
        <v>151</v>
      </c>
      <c r="C7274" s="183" t="s">
        <v>125</v>
      </c>
      <c r="D7274" s="183" t="s">
        <v>121</v>
      </c>
      <c r="E7274" s="185">
        <v>748</v>
      </c>
      <c r="F7274" s="185">
        <v>1084.9999999999991</v>
      </c>
      <c r="G7274" s="180">
        <f t="shared" si="226"/>
        <v>1084.9999999999991</v>
      </c>
      <c r="H7274" s="181">
        <f t="shared" si="227"/>
        <v>1</v>
      </c>
    </row>
    <row r="7275" spans="2:8">
      <c r="B7275" s="186" t="s">
        <v>151</v>
      </c>
      <c r="C7275" s="183" t="s">
        <v>125</v>
      </c>
      <c r="D7275" s="183" t="s">
        <v>121</v>
      </c>
      <c r="E7275" s="185">
        <v>973</v>
      </c>
      <c r="F7275" s="185">
        <v>1615</v>
      </c>
      <c r="G7275" s="180">
        <f t="shared" si="226"/>
        <v>1615</v>
      </c>
      <c r="H7275" s="181">
        <f t="shared" si="227"/>
        <v>1</v>
      </c>
    </row>
    <row r="7276" spans="2:8">
      <c r="B7276" s="186" t="s">
        <v>151</v>
      </c>
      <c r="C7276" s="183" t="s">
        <v>125</v>
      </c>
      <c r="D7276" s="183" t="s">
        <v>121</v>
      </c>
      <c r="E7276" s="185">
        <v>2744.0000000000018</v>
      </c>
      <c r="F7276" s="185">
        <v>3396</v>
      </c>
      <c r="G7276" s="180">
        <f t="shared" si="226"/>
        <v>3396</v>
      </c>
      <c r="H7276" s="181">
        <f t="shared" si="227"/>
        <v>1</v>
      </c>
    </row>
    <row r="7277" spans="2:8">
      <c r="B7277" s="186" t="s">
        <v>151</v>
      </c>
      <c r="C7277" s="183" t="s">
        <v>125</v>
      </c>
      <c r="D7277" s="183" t="s">
        <v>121</v>
      </c>
      <c r="E7277" s="185">
        <v>1090</v>
      </c>
      <c r="F7277" s="185">
        <v>3581.9999999999995</v>
      </c>
      <c r="G7277" s="180">
        <f t="shared" si="226"/>
        <v>3581.9999999999995</v>
      </c>
      <c r="H7277" s="181">
        <f t="shared" si="227"/>
        <v>1</v>
      </c>
    </row>
    <row r="7278" spans="2:8">
      <c r="B7278" s="186" t="s">
        <v>151</v>
      </c>
      <c r="C7278" s="183" t="s">
        <v>125</v>
      </c>
      <c r="D7278" s="183" t="s">
        <v>121</v>
      </c>
      <c r="E7278" s="185">
        <v>2478</v>
      </c>
      <c r="F7278" s="185">
        <v>1105</v>
      </c>
      <c r="G7278" s="180">
        <f t="shared" si="226"/>
        <v>2478</v>
      </c>
      <c r="H7278" s="181">
        <f t="shared" si="227"/>
        <v>0.44592413236481032</v>
      </c>
    </row>
    <row r="7279" spans="2:8">
      <c r="B7279" s="186" t="s">
        <v>151</v>
      </c>
      <c r="C7279" s="183" t="s">
        <v>125</v>
      </c>
      <c r="D7279" s="183" t="s">
        <v>121</v>
      </c>
      <c r="E7279" s="185">
        <v>570</v>
      </c>
      <c r="F7279" s="185">
        <v>1105</v>
      </c>
      <c r="G7279" s="180">
        <f t="shared" si="226"/>
        <v>1105</v>
      </c>
      <c r="H7279" s="181">
        <f t="shared" si="227"/>
        <v>1</v>
      </c>
    </row>
    <row r="7280" spans="2:8">
      <c r="B7280" s="186" t="s">
        <v>151</v>
      </c>
      <c r="C7280" s="183" t="s">
        <v>125</v>
      </c>
      <c r="D7280" s="183" t="s">
        <v>121</v>
      </c>
      <c r="E7280" s="185">
        <v>602</v>
      </c>
      <c r="F7280" s="185">
        <v>1105</v>
      </c>
      <c r="G7280" s="180">
        <f t="shared" si="226"/>
        <v>1105</v>
      </c>
      <c r="H7280" s="181">
        <f t="shared" si="227"/>
        <v>1</v>
      </c>
    </row>
    <row r="7281" spans="2:8">
      <c r="B7281" s="186" t="s">
        <v>151</v>
      </c>
      <c r="C7281" s="183" t="s">
        <v>125</v>
      </c>
      <c r="D7281" s="183" t="s">
        <v>121</v>
      </c>
      <c r="E7281" s="185">
        <v>1022</v>
      </c>
      <c r="F7281" s="185">
        <v>1814.0000000000011</v>
      </c>
      <c r="G7281" s="180">
        <f t="shared" si="226"/>
        <v>1814.0000000000011</v>
      </c>
      <c r="H7281" s="181">
        <f t="shared" si="227"/>
        <v>1</v>
      </c>
    </row>
    <row r="7282" spans="2:8">
      <c r="B7282" s="186" t="s">
        <v>151</v>
      </c>
      <c r="C7282" s="183" t="s">
        <v>125</v>
      </c>
      <c r="D7282" s="183" t="s">
        <v>121</v>
      </c>
      <c r="E7282" s="185">
        <v>1905.000000000003</v>
      </c>
      <c r="F7282" s="185">
        <v>2835.0000000000018</v>
      </c>
      <c r="G7282" s="180">
        <f t="shared" si="226"/>
        <v>2835.0000000000018</v>
      </c>
      <c r="H7282" s="181">
        <f t="shared" si="227"/>
        <v>1</v>
      </c>
    </row>
    <row r="7283" spans="2:8">
      <c r="B7283" s="186" t="s">
        <v>151</v>
      </c>
      <c r="C7283" s="183" t="s">
        <v>125</v>
      </c>
      <c r="D7283" s="183" t="s">
        <v>121</v>
      </c>
      <c r="E7283" s="185">
        <v>2345</v>
      </c>
      <c r="F7283" s="185">
        <v>1687</v>
      </c>
      <c r="G7283" s="180">
        <f t="shared" si="226"/>
        <v>2345</v>
      </c>
      <c r="H7283" s="181">
        <f t="shared" si="227"/>
        <v>0.71940298507462686</v>
      </c>
    </row>
    <row r="7284" spans="2:8">
      <c r="B7284" s="186" t="s">
        <v>151</v>
      </c>
      <c r="C7284" s="183" t="s">
        <v>125</v>
      </c>
      <c r="D7284" s="183" t="s">
        <v>121</v>
      </c>
      <c r="E7284" s="185">
        <v>767</v>
      </c>
      <c r="F7284" s="185">
        <v>1105</v>
      </c>
      <c r="G7284" s="180">
        <f t="shared" si="226"/>
        <v>1105</v>
      </c>
      <c r="H7284" s="181">
        <f t="shared" si="227"/>
        <v>1</v>
      </c>
    </row>
    <row r="7285" spans="2:8">
      <c r="B7285" s="186" t="s">
        <v>151</v>
      </c>
      <c r="C7285" s="183" t="s">
        <v>125</v>
      </c>
      <c r="D7285" s="183" t="s">
        <v>121</v>
      </c>
      <c r="E7285" s="185">
        <v>796</v>
      </c>
      <c r="F7285" s="185">
        <v>766.00000000000023</v>
      </c>
      <c r="G7285" s="180">
        <f t="shared" si="226"/>
        <v>796</v>
      </c>
      <c r="H7285" s="181">
        <f t="shared" si="227"/>
        <v>0.96231155778894506</v>
      </c>
    </row>
    <row r="7286" spans="2:8">
      <c r="B7286" s="186" t="s">
        <v>151</v>
      </c>
      <c r="C7286" s="183" t="s">
        <v>125</v>
      </c>
      <c r="D7286" s="183" t="s">
        <v>121</v>
      </c>
      <c r="E7286" s="185">
        <v>2994</v>
      </c>
      <c r="F7286" s="185">
        <v>3774.9999999999973</v>
      </c>
      <c r="G7286" s="180">
        <f t="shared" si="226"/>
        <v>3774.9999999999973</v>
      </c>
      <c r="H7286" s="181">
        <f t="shared" si="227"/>
        <v>1</v>
      </c>
    </row>
    <row r="7287" spans="2:8">
      <c r="B7287" s="186" t="s">
        <v>151</v>
      </c>
      <c r="C7287" s="183" t="s">
        <v>125</v>
      </c>
      <c r="D7287" s="183" t="s">
        <v>121</v>
      </c>
      <c r="E7287" s="185">
        <v>991</v>
      </c>
      <c r="F7287" s="185">
        <v>1105</v>
      </c>
      <c r="G7287" s="180">
        <f t="shared" si="226"/>
        <v>1105</v>
      </c>
      <c r="H7287" s="181">
        <f t="shared" si="227"/>
        <v>1</v>
      </c>
    </row>
    <row r="7288" spans="2:8">
      <c r="B7288" s="186" t="s">
        <v>151</v>
      </c>
      <c r="C7288" s="183" t="s">
        <v>125</v>
      </c>
      <c r="D7288" s="183" t="s">
        <v>121</v>
      </c>
      <c r="E7288" s="185">
        <v>3491</v>
      </c>
      <c r="F7288" s="185">
        <v>4159.0000000000082</v>
      </c>
      <c r="G7288" s="180">
        <f t="shared" si="226"/>
        <v>4159.0000000000082</v>
      </c>
      <c r="H7288" s="181">
        <f t="shared" si="227"/>
        <v>1</v>
      </c>
    </row>
    <row r="7289" spans="2:8">
      <c r="B7289" s="186" t="s">
        <v>151</v>
      </c>
      <c r="C7289" s="183" t="s">
        <v>125</v>
      </c>
      <c r="D7289" s="183" t="s">
        <v>121</v>
      </c>
      <c r="E7289" s="185">
        <v>570</v>
      </c>
      <c r="F7289" s="185">
        <v>1105</v>
      </c>
      <c r="G7289" s="180">
        <f t="shared" si="226"/>
        <v>1105</v>
      </c>
      <c r="H7289" s="181">
        <f t="shared" si="227"/>
        <v>1</v>
      </c>
    </row>
    <row r="7290" spans="2:8">
      <c r="B7290" s="186" t="s">
        <v>151</v>
      </c>
      <c r="C7290" s="183" t="s">
        <v>125</v>
      </c>
      <c r="D7290" s="183" t="s">
        <v>121</v>
      </c>
      <c r="E7290" s="185">
        <v>570</v>
      </c>
      <c r="F7290" s="185">
        <v>1105</v>
      </c>
      <c r="G7290" s="180">
        <f t="shared" si="226"/>
        <v>1105</v>
      </c>
      <c r="H7290" s="181">
        <f t="shared" si="227"/>
        <v>1</v>
      </c>
    </row>
    <row r="7291" spans="2:8">
      <c r="B7291" s="186" t="s">
        <v>151</v>
      </c>
      <c r="C7291" s="183" t="s">
        <v>125</v>
      </c>
      <c r="D7291" s="183" t="s">
        <v>121</v>
      </c>
      <c r="E7291" s="185">
        <v>1359</v>
      </c>
      <c r="F7291" s="185">
        <v>1326.9999999999991</v>
      </c>
      <c r="G7291" s="180">
        <f t="shared" si="226"/>
        <v>1359</v>
      </c>
      <c r="H7291" s="181">
        <f t="shared" si="227"/>
        <v>0.97645327446651886</v>
      </c>
    </row>
    <row r="7292" spans="2:8">
      <c r="B7292" s="186" t="s">
        <v>151</v>
      </c>
      <c r="C7292" s="183" t="s">
        <v>125</v>
      </c>
      <c r="D7292" s="183" t="s">
        <v>121</v>
      </c>
      <c r="E7292" s="185">
        <v>2618.9999999999968</v>
      </c>
      <c r="F7292" s="185">
        <v>3508.0000000000032</v>
      </c>
      <c r="G7292" s="180">
        <f t="shared" si="226"/>
        <v>3508.0000000000032</v>
      </c>
      <c r="H7292" s="181">
        <f t="shared" si="227"/>
        <v>1</v>
      </c>
    </row>
    <row r="7293" spans="2:8">
      <c r="B7293" s="186" t="s">
        <v>151</v>
      </c>
      <c r="C7293" s="183" t="s">
        <v>125</v>
      </c>
      <c r="D7293" s="183" t="s">
        <v>121</v>
      </c>
      <c r="E7293" s="185">
        <v>570</v>
      </c>
      <c r="F7293" s="185">
        <v>1105</v>
      </c>
      <c r="G7293" s="180">
        <f t="shared" si="226"/>
        <v>1105</v>
      </c>
      <c r="H7293" s="181">
        <f t="shared" si="227"/>
        <v>1</v>
      </c>
    </row>
    <row r="7294" spans="2:8">
      <c r="B7294" s="186" t="s">
        <v>151</v>
      </c>
      <c r="C7294" s="183" t="s">
        <v>125</v>
      </c>
      <c r="D7294" s="183" t="s">
        <v>121</v>
      </c>
      <c r="E7294" s="185">
        <v>3829</v>
      </c>
      <c r="F7294" s="185">
        <v>4892</v>
      </c>
      <c r="G7294" s="180">
        <f t="shared" si="226"/>
        <v>4892</v>
      </c>
      <c r="H7294" s="181">
        <f t="shared" si="227"/>
        <v>1</v>
      </c>
    </row>
    <row r="7295" spans="2:8">
      <c r="B7295" s="186" t="s">
        <v>151</v>
      </c>
      <c r="C7295" s="183" t="s">
        <v>125</v>
      </c>
      <c r="D7295" s="183" t="s">
        <v>121</v>
      </c>
      <c r="E7295" s="185">
        <v>1171</v>
      </c>
      <c r="F7295" s="185">
        <v>1881</v>
      </c>
      <c r="G7295" s="180">
        <f t="shared" si="226"/>
        <v>1881</v>
      </c>
      <c r="H7295" s="181">
        <f t="shared" si="227"/>
        <v>1</v>
      </c>
    </row>
    <row r="7296" spans="2:8">
      <c r="B7296" s="186" t="s">
        <v>151</v>
      </c>
      <c r="C7296" s="183" t="s">
        <v>125</v>
      </c>
      <c r="D7296" s="183" t="s">
        <v>121</v>
      </c>
      <c r="E7296" s="185">
        <v>577</v>
      </c>
      <c r="F7296" s="185">
        <v>2097.0000000000032</v>
      </c>
      <c r="G7296" s="180">
        <f t="shared" si="226"/>
        <v>2097.0000000000032</v>
      </c>
      <c r="H7296" s="181">
        <f t="shared" si="227"/>
        <v>1</v>
      </c>
    </row>
    <row r="7297" spans="2:8">
      <c r="B7297" s="186" t="s">
        <v>151</v>
      </c>
      <c r="C7297" s="183" t="s">
        <v>125</v>
      </c>
      <c r="D7297" s="183" t="s">
        <v>121</v>
      </c>
      <c r="E7297" s="185">
        <v>745</v>
      </c>
      <c r="F7297" s="185">
        <v>1105</v>
      </c>
      <c r="G7297" s="180">
        <f t="shared" si="226"/>
        <v>1105</v>
      </c>
      <c r="H7297" s="181">
        <f t="shared" si="227"/>
        <v>1</v>
      </c>
    </row>
    <row r="7298" spans="2:8">
      <c r="B7298" s="186" t="s">
        <v>151</v>
      </c>
      <c r="C7298" s="183" t="s">
        <v>125</v>
      </c>
      <c r="D7298" s="183" t="s">
        <v>121</v>
      </c>
      <c r="E7298" s="185">
        <v>1028</v>
      </c>
      <c r="F7298" s="185">
        <v>1480.0000000000002</v>
      </c>
      <c r="G7298" s="180">
        <f t="shared" si="226"/>
        <v>1480.0000000000002</v>
      </c>
      <c r="H7298" s="181">
        <f t="shared" si="227"/>
        <v>1</v>
      </c>
    </row>
    <row r="7299" spans="2:8">
      <c r="B7299" s="186" t="s">
        <v>151</v>
      </c>
      <c r="C7299" s="183" t="s">
        <v>125</v>
      </c>
      <c r="D7299" s="183" t="s">
        <v>121</v>
      </c>
      <c r="E7299" s="185">
        <v>2360</v>
      </c>
      <c r="F7299" s="185">
        <v>1105</v>
      </c>
      <c r="G7299" s="180">
        <f t="shared" si="226"/>
        <v>2360</v>
      </c>
      <c r="H7299" s="181">
        <f t="shared" si="227"/>
        <v>0.46822033898305082</v>
      </c>
    </row>
    <row r="7300" spans="2:8">
      <c r="B7300" s="186" t="s">
        <v>151</v>
      </c>
      <c r="C7300" s="183" t="s">
        <v>125</v>
      </c>
      <c r="D7300" s="183" t="s">
        <v>121</v>
      </c>
      <c r="E7300" s="185">
        <v>570</v>
      </c>
      <c r="F7300" s="185">
        <v>1105</v>
      </c>
      <c r="G7300" s="180">
        <f t="shared" si="226"/>
        <v>1105</v>
      </c>
      <c r="H7300" s="181">
        <f t="shared" si="227"/>
        <v>1</v>
      </c>
    </row>
    <row r="7301" spans="2:8">
      <c r="B7301" s="186" t="s">
        <v>151</v>
      </c>
      <c r="C7301" s="183" t="s">
        <v>125</v>
      </c>
      <c r="D7301" s="183" t="s">
        <v>121</v>
      </c>
      <c r="E7301" s="185">
        <v>3718.9999999999973</v>
      </c>
      <c r="F7301" s="185">
        <v>3905.999999999995</v>
      </c>
      <c r="G7301" s="180">
        <f t="shared" si="226"/>
        <v>3905.999999999995</v>
      </c>
      <c r="H7301" s="181">
        <f t="shared" si="227"/>
        <v>1</v>
      </c>
    </row>
    <row r="7302" spans="2:8">
      <c r="B7302" s="186" t="s">
        <v>151</v>
      </c>
      <c r="C7302" s="183" t="s">
        <v>125</v>
      </c>
      <c r="D7302" s="183" t="s">
        <v>121</v>
      </c>
      <c r="E7302" s="185">
        <v>1550.999999999995</v>
      </c>
      <c r="F7302" s="185">
        <v>2403.0000000000027</v>
      </c>
      <c r="G7302" s="180">
        <f t="shared" ref="G7302:G7365" si="228">IF(ABS(F7302)&gt;ABS(E7302),ABS(F7302),ABS(E7302))</f>
        <v>2403.0000000000027</v>
      </c>
      <c r="H7302" s="181">
        <f t="shared" ref="H7302:H7365" si="229">IF(G7302&lt;&gt;0,IF(ABS(F7302)&gt;=G7302,1,ABS(F7302/G7302)),0)</f>
        <v>1</v>
      </c>
    </row>
    <row r="7303" spans="2:8">
      <c r="B7303" s="186" t="s">
        <v>151</v>
      </c>
      <c r="C7303" s="183" t="s">
        <v>125</v>
      </c>
      <c r="D7303" s="183" t="s">
        <v>121</v>
      </c>
      <c r="E7303" s="185">
        <v>443</v>
      </c>
      <c r="F7303" s="185">
        <v>1105</v>
      </c>
      <c r="G7303" s="180">
        <f t="shared" si="228"/>
        <v>1105</v>
      </c>
      <c r="H7303" s="181">
        <f t="shared" si="229"/>
        <v>1</v>
      </c>
    </row>
    <row r="7304" spans="2:8">
      <c r="B7304" s="186" t="s">
        <v>151</v>
      </c>
      <c r="C7304" s="183" t="s">
        <v>125</v>
      </c>
      <c r="D7304" s="183" t="s">
        <v>121</v>
      </c>
      <c r="E7304" s="185">
        <v>3135.0000000000041</v>
      </c>
      <c r="F7304" s="185">
        <v>4901.0000000000055</v>
      </c>
      <c r="G7304" s="180">
        <f t="shared" si="228"/>
        <v>4901.0000000000055</v>
      </c>
      <c r="H7304" s="181">
        <f t="shared" si="229"/>
        <v>1</v>
      </c>
    </row>
    <row r="7305" spans="2:8">
      <c r="B7305" s="186" t="s">
        <v>151</v>
      </c>
      <c r="C7305" s="183" t="s">
        <v>125</v>
      </c>
      <c r="D7305" s="183" t="s">
        <v>121</v>
      </c>
      <c r="E7305" s="185">
        <v>888</v>
      </c>
      <c r="F7305" s="185">
        <v>1105</v>
      </c>
      <c r="G7305" s="180">
        <f t="shared" si="228"/>
        <v>1105</v>
      </c>
      <c r="H7305" s="181">
        <f t="shared" si="229"/>
        <v>1</v>
      </c>
    </row>
    <row r="7306" spans="2:8">
      <c r="B7306" s="186" t="s">
        <v>151</v>
      </c>
      <c r="C7306" s="183" t="s">
        <v>125</v>
      </c>
      <c r="D7306" s="183" t="s">
        <v>121</v>
      </c>
      <c r="E7306" s="185">
        <v>570</v>
      </c>
      <c r="F7306" s="185">
        <v>1105</v>
      </c>
      <c r="G7306" s="180">
        <f t="shared" si="228"/>
        <v>1105</v>
      </c>
      <c r="H7306" s="181">
        <f t="shared" si="229"/>
        <v>1</v>
      </c>
    </row>
    <row r="7307" spans="2:8">
      <c r="B7307" s="186" t="s">
        <v>151</v>
      </c>
      <c r="C7307" s="183" t="s">
        <v>125</v>
      </c>
      <c r="D7307" s="183" t="s">
        <v>121</v>
      </c>
      <c r="E7307" s="185">
        <v>1666</v>
      </c>
      <c r="F7307" s="185">
        <v>1326.9999999999991</v>
      </c>
      <c r="G7307" s="180">
        <f t="shared" si="228"/>
        <v>1666</v>
      </c>
      <c r="H7307" s="181">
        <f t="shared" si="229"/>
        <v>0.79651860744297664</v>
      </c>
    </row>
    <row r="7308" spans="2:8">
      <c r="B7308" s="186" t="s">
        <v>151</v>
      </c>
      <c r="C7308" s="183" t="s">
        <v>125</v>
      </c>
      <c r="D7308" s="183" t="s">
        <v>121</v>
      </c>
      <c r="E7308" s="185">
        <v>816</v>
      </c>
      <c r="F7308" s="185">
        <v>2456.0000000000018</v>
      </c>
      <c r="G7308" s="180">
        <f t="shared" si="228"/>
        <v>2456.0000000000018</v>
      </c>
      <c r="H7308" s="181">
        <f t="shared" si="229"/>
        <v>1</v>
      </c>
    </row>
    <row r="7309" spans="2:8">
      <c r="B7309" s="186" t="s">
        <v>151</v>
      </c>
      <c r="C7309" s="183" t="s">
        <v>125</v>
      </c>
      <c r="D7309" s="183" t="s">
        <v>121</v>
      </c>
      <c r="E7309" s="185">
        <v>2868</v>
      </c>
      <c r="F7309" s="185">
        <v>3071.9999999999964</v>
      </c>
      <c r="G7309" s="180">
        <f t="shared" si="228"/>
        <v>3071.9999999999964</v>
      </c>
      <c r="H7309" s="181">
        <f t="shared" si="229"/>
        <v>1</v>
      </c>
    </row>
    <row r="7310" spans="2:8">
      <c r="B7310" s="186" t="s">
        <v>151</v>
      </c>
      <c r="C7310" s="183" t="s">
        <v>125</v>
      </c>
      <c r="D7310" s="183" t="s">
        <v>121</v>
      </c>
      <c r="E7310" s="185">
        <v>678</v>
      </c>
      <c r="F7310" s="185">
        <v>1182</v>
      </c>
      <c r="G7310" s="180">
        <f t="shared" si="228"/>
        <v>1182</v>
      </c>
      <c r="H7310" s="181">
        <f t="shared" si="229"/>
        <v>1</v>
      </c>
    </row>
    <row r="7311" spans="2:8">
      <c r="B7311" s="186" t="s">
        <v>151</v>
      </c>
      <c r="C7311" s="183" t="s">
        <v>125</v>
      </c>
      <c r="D7311" s="183" t="s">
        <v>121</v>
      </c>
      <c r="E7311" s="185">
        <v>586</v>
      </c>
      <c r="F7311" s="185">
        <v>1120</v>
      </c>
      <c r="G7311" s="180">
        <f t="shared" si="228"/>
        <v>1120</v>
      </c>
      <c r="H7311" s="181">
        <f t="shared" si="229"/>
        <v>1</v>
      </c>
    </row>
    <row r="7312" spans="2:8">
      <c r="B7312" s="186" t="s">
        <v>151</v>
      </c>
      <c r="C7312" s="183" t="s">
        <v>125</v>
      </c>
      <c r="D7312" s="183" t="s">
        <v>121</v>
      </c>
      <c r="E7312" s="185">
        <v>666.00000000000102</v>
      </c>
      <c r="F7312" s="185">
        <v>926</v>
      </c>
      <c r="G7312" s="180">
        <f t="shared" si="228"/>
        <v>926</v>
      </c>
      <c r="H7312" s="181">
        <f t="shared" si="229"/>
        <v>1</v>
      </c>
    </row>
    <row r="7313" spans="2:8">
      <c r="B7313" s="186" t="s">
        <v>151</v>
      </c>
      <c r="C7313" s="183" t="s">
        <v>125</v>
      </c>
      <c r="D7313" s="183" t="s">
        <v>121</v>
      </c>
      <c r="E7313" s="185">
        <v>1900.000000000005</v>
      </c>
      <c r="F7313" s="185">
        <v>1899.9999999999991</v>
      </c>
      <c r="G7313" s="180">
        <f t="shared" si="228"/>
        <v>1900.000000000005</v>
      </c>
      <c r="H7313" s="181">
        <f t="shared" si="229"/>
        <v>0.99999999999999689</v>
      </c>
    </row>
    <row r="7314" spans="2:8">
      <c r="B7314" s="186" t="s">
        <v>151</v>
      </c>
      <c r="C7314" s="183" t="s">
        <v>125</v>
      </c>
      <c r="D7314" s="183" t="s">
        <v>121</v>
      </c>
      <c r="E7314" s="185">
        <v>1812</v>
      </c>
      <c r="F7314" s="185">
        <v>4122.9999999999955</v>
      </c>
      <c r="G7314" s="180">
        <f t="shared" si="228"/>
        <v>4122.9999999999955</v>
      </c>
      <c r="H7314" s="181">
        <f t="shared" si="229"/>
        <v>1</v>
      </c>
    </row>
    <row r="7315" spans="2:8">
      <c r="B7315" s="186" t="s">
        <v>151</v>
      </c>
      <c r="C7315" s="183" t="s">
        <v>125</v>
      </c>
      <c r="D7315" s="183" t="s">
        <v>121</v>
      </c>
      <c r="E7315" s="185">
        <v>1763</v>
      </c>
      <c r="F7315" s="185">
        <v>1105</v>
      </c>
      <c r="G7315" s="180">
        <f t="shared" si="228"/>
        <v>1763</v>
      </c>
      <c r="H7315" s="181">
        <f t="shared" si="229"/>
        <v>0.62677254679523542</v>
      </c>
    </row>
    <row r="7316" spans="2:8">
      <c r="B7316" s="186" t="s">
        <v>151</v>
      </c>
      <c r="C7316" s="183" t="s">
        <v>125</v>
      </c>
      <c r="D7316" s="183" t="s">
        <v>121</v>
      </c>
      <c r="E7316" s="185">
        <v>1907.000000000003</v>
      </c>
      <c r="F7316" s="185">
        <v>3188.0000000000032</v>
      </c>
      <c r="G7316" s="180">
        <f t="shared" si="228"/>
        <v>3188.0000000000032</v>
      </c>
      <c r="H7316" s="181">
        <f t="shared" si="229"/>
        <v>1</v>
      </c>
    </row>
    <row r="7317" spans="2:8">
      <c r="B7317" s="186" t="s">
        <v>151</v>
      </c>
      <c r="C7317" s="183" t="s">
        <v>125</v>
      </c>
      <c r="D7317" s="183" t="s">
        <v>121</v>
      </c>
      <c r="E7317" s="185">
        <v>570</v>
      </c>
      <c r="F7317" s="185">
        <v>1105</v>
      </c>
      <c r="G7317" s="180">
        <f t="shared" si="228"/>
        <v>1105</v>
      </c>
      <c r="H7317" s="181">
        <f t="shared" si="229"/>
        <v>1</v>
      </c>
    </row>
    <row r="7318" spans="2:8">
      <c r="B7318" s="186" t="s">
        <v>151</v>
      </c>
      <c r="C7318" s="183" t="s">
        <v>125</v>
      </c>
      <c r="D7318" s="183" t="s">
        <v>121</v>
      </c>
      <c r="E7318" s="185">
        <v>1271</v>
      </c>
      <c r="F7318" s="185">
        <v>1105</v>
      </c>
      <c r="G7318" s="180">
        <f t="shared" si="228"/>
        <v>1271</v>
      </c>
      <c r="H7318" s="181">
        <f t="shared" si="229"/>
        <v>0.86939417781274586</v>
      </c>
    </row>
    <row r="7319" spans="2:8">
      <c r="B7319" s="186" t="s">
        <v>151</v>
      </c>
      <c r="C7319" s="183" t="s">
        <v>125</v>
      </c>
      <c r="D7319" s="183" t="s">
        <v>121</v>
      </c>
      <c r="E7319" s="185">
        <v>4483.0000000000018</v>
      </c>
      <c r="F7319" s="185">
        <v>5191.0000000000045</v>
      </c>
      <c r="G7319" s="180">
        <f t="shared" si="228"/>
        <v>5191.0000000000045</v>
      </c>
      <c r="H7319" s="181">
        <f t="shared" si="229"/>
        <v>1</v>
      </c>
    </row>
    <row r="7320" spans="2:8">
      <c r="B7320" s="186" t="s">
        <v>151</v>
      </c>
      <c r="C7320" s="183" t="s">
        <v>125</v>
      </c>
      <c r="D7320" s="183" t="s">
        <v>121</v>
      </c>
      <c r="E7320" s="185">
        <v>2496.999999999995</v>
      </c>
      <c r="F7320" s="185">
        <v>3633.0000000000023</v>
      </c>
      <c r="G7320" s="180">
        <f t="shared" si="228"/>
        <v>3633.0000000000023</v>
      </c>
      <c r="H7320" s="181">
        <f t="shared" si="229"/>
        <v>1</v>
      </c>
    </row>
    <row r="7321" spans="2:8">
      <c r="B7321" s="186" t="s">
        <v>151</v>
      </c>
      <c r="C7321" s="183" t="s">
        <v>125</v>
      </c>
      <c r="D7321" s="183" t="s">
        <v>121</v>
      </c>
      <c r="E7321" s="185">
        <v>2292</v>
      </c>
      <c r="F7321" s="185">
        <v>2712.0000000000041</v>
      </c>
      <c r="G7321" s="180">
        <f t="shared" si="228"/>
        <v>2712.0000000000041</v>
      </c>
      <c r="H7321" s="181">
        <f t="shared" si="229"/>
        <v>1</v>
      </c>
    </row>
    <row r="7322" spans="2:8">
      <c r="B7322" s="186" t="s">
        <v>151</v>
      </c>
      <c r="C7322" s="183" t="s">
        <v>125</v>
      </c>
      <c r="D7322" s="183" t="s">
        <v>121</v>
      </c>
      <c r="E7322" s="185">
        <v>3246</v>
      </c>
      <c r="F7322" s="185">
        <v>3883.0000000000005</v>
      </c>
      <c r="G7322" s="180">
        <f t="shared" si="228"/>
        <v>3883.0000000000005</v>
      </c>
      <c r="H7322" s="181">
        <f t="shared" si="229"/>
        <v>1</v>
      </c>
    </row>
    <row r="7323" spans="2:8">
      <c r="B7323" s="186" t="s">
        <v>151</v>
      </c>
      <c r="C7323" s="183" t="s">
        <v>125</v>
      </c>
      <c r="D7323" s="183" t="s">
        <v>121</v>
      </c>
      <c r="E7323" s="185">
        <v>4021</v>
      </c>
      <c r="F7323" s="185">
        <v>5285.9999999999918</v>
      </c>
      <c r="G7323" s="180">
        <f t="shared" si="228"/>
        <v>5285.9999999999918</v>
      </c>
      <c r="H7323" s="181">
        <f t="shared" si="229"/>
        <v>1</v>
      </c>
    </row>
    <row r="7324" spans="2:8">
      <c r="B7324" s="186" t="s">
        <v>151</v>
      </c>
      <c r="C7324" s="183" t="s">
        <v>125</v>
      </c>
      <c r="D7324" s="183" t="s">
        <v>121</v>
      </c>
      <c r="E7324" s="185">
        <v>700</v>
      </c>
      <c r="F7324" s="185">
        <v>1105</v>
      </c>
      <c r="G7324" s="180">
        <f t="shared" si="228"/>
        <v>1105</v>
      </c>
      <c r="H7324" s="181">
        <f t="shared" si="229"/>
        <v>1</v>
      </c>
    </row>
    <row r="7325" spans="2:8">
      <c r="B7325" s="186" t="s">
        <v>151</v>
      </c>
      <c r="C7325" s="183" t="s">
        <v>125</v>
      </c>
      <c r="D7325" s="183" t="s">
        <v>121</v>
      </c>
      <c r="E7325" s="185">
        <v>509</v>
      </c>
      <c r="F7325" s="185">
        <v>1105</v>
      </c>
      <c r="G7325" s="180">
        <f t="shared" si="228"/>
        <v>1105</v>
      </c>
      <c r="H7325" s="181">
        <f t="shared" si="229"/>
        <v>1</v>
      </c>
    </row>
    <row r="7326" spans="2:8">
      <c r="B7326" s="186" t="s">
        <v>151</v>
      </c>
      <c r="C7326" s="183" t="s">
        <v>125</v>
      </c>
      <c r="D7326" s="183" t="s">
        <v>121</v>
      </c>
      <c r="E7326" s="185">
        <v>1030</v>
      </c>
      <c r="F7326" s="185">
        <v>1105</v>
      </c>
      <c r="G7326" s="180">
        <f t="shared" si="228"/>
        <v>1105</v>
      </c>
      <c r="H7326" s="181">
        <f t="shared" si="229"/>
        <v>1</v>
      </c>
    </row>
    <row r="7327" spans="2:8">
      <c r="B7327" s="186" t="s">
        <v>151</v>
      </c>
      <c r="C7327" s="183" t="s">
        <v>125</v>
      </c>
      <c r="D7327" s="183" t="s">
        <v>121</v>
      </c>
      <c r="E7327" s="185">
        <v>207</v>
      </c>
      <c r="F7327" s="185">
        <v>151.99999999999989</v>
      </c>
      <c r="G7327" s="180">
        <f t="shared" si="228"/>
        <v>207</v>
      </c>
      <c r="H7327" s="181">
        <f t="shared" si="229"/>
        <v>0.73429951690821205</v>
      </c>
    </row>
    <row r="7328" spans="2:8">
      <c r="B7328" s="186" t="s">
        <v>151</v>
      </c>
      <c r="C7328" s="183" t="s">
        <v>125</v>
      </c>
      <c r="D7328" s="183" t="s">
        <v>121</v>
      </c>
      <c r="E7328" s="185">
        <v>570</v>
      </c>
      <c r="F7328" s="185">
        <v>1105</v>
      </c>
      <c r="G7328" s="180">
        <f t="shared" si="228"/>
        <v>1105</v>
      </c>
      <c r="H7328" s="181">
        <f t="shared" si="229"/>
        <v>1</v>
      </c>
    </row>
    <row r="7329" spans="2:8">
      <c r="B7329" s="186" t="s">
        <v>151</v>
      </c>
      <c r="C7329" s="183" t="s">
        <v>125</v>
      </c>
      <c r="D7329" s="183" t="s">
        <v>121</v>
      </c>
      <c r="E7329" s="185">
        <v>570</v>
      </c>
      <c r="F7329" s="185">
        <v>1105</v>
      </c>
      <c r="G7329" s="180">
        <f t="shared" si="228"/>
        <v>1105</v>
      </c>
      <c r="H7329" s="181">
        <f t="shared" si="229"/>
        <v>1</v>
      </c>
    </row>
    <row r="7330" spans="2:8">
      <c r="B7330" s="186" t="s">
        <v>151</v>
      </c>
      <c r="C7330" s="183" t="s">
        <v>125</v>
      </c>
      <c r="D7330" s="183" t="s">
        <v>121</v>
      </c>
      <c r="E7330" s="185">
        <v>1349.0000000000009</v>
      </c>
      <c r="F7330" s="185">
        <v>1869.0000000000039</v>
      </c>
      <c r="G7330" s="180">
        <f t="shared" si="228"/>
        <v>1869.0000000000039</v>
      </c>
      <c r="H7330" s="181">
        <f t="shared" si="229"/>
        <v>1</v>
      </c>
    </row>
    <row r="7331" spans="2:8">
      <c r="B7331" s="186" t="s">
        <v>151</v>
      </c>
      <c r="C7331" s="183" t="s">
        <v>125</v>
      </c>
      <c r="D7331" s="183" t="s">
        <v>121</v>
      </c>
      <c r="E7331" s="185">
        <v>570</v>
      </c>
      <c r="F7331" s="185">
        <v>1105</v>
      </c>
      <c r="G7331" s="180">
        <f t="shared" si="228"/>
        <v>1105</v>
      </c>
      <c r="H7331" s="181">
        <f t="shared" si="229"/>
        <v>1</v>
      </c>
    </row>
    <row r="7332" spans="2:8">
      <c r="B7332" s="186" t="s">
        <v>151</v>
      </c>
      <c r="C7332" s="183" t="s">
        <v>125</v>
      </c>
      <c r="D7332" s="183" t="s">
        <v>121</v>
      </c>
      <c r="E7332" s="185">
        <v>2863.0000000000023</v>
      </c>
      <c r="F7332" s="185">
        <v>2799</v>
      </c>
      <c r="G7332" s="180">
        <f t="shared" si="228"/>
        <v>2863.0000000000023</v>
      </c>
      <c r="H7332" s="181">
        <f t="shared" si="229"/>
        <v>0.97764582605658323</v>
      </c>
    </row>
    <row r="7333" spans="2:8">
      <c r="B7333" s="186" t="s">
        <v>151</v>
      </c>
      <c r="C7333" s="183" t="s">
        <v>125</v>
      </c>
      <c r="D7333" s="183" t="s">
        <v>121</v>
      </c>
      <c r="E7333" s="185">
        <v>1233</v>
      </c>
      <c r="F7333" s="185">
        <v>1308</v>
      </c>
      <c r="G7333" s="180">
        <f t="shared" si="228"/>
        <v>1308</v>
      </c>
      <c r="H7333" s="181">
        <f t="shared" si="229"/>
        <v>1</v>
      </c>
    </row>
    <row r="7334" spans="2:8">
      <c r="B7334" s="186" t="s">
        <v>151</v>
      </c>
      <c r="C7334" s="183" t="s">
        <v>125</v>
      </c>
      <c r="D7334" s="183" t="s">
        <v>121</v>
      </c>
      <c r="E7334" s="185">
        <v>329</v>
      </c>
      <c r="F7334" s="185">
        <v>1211</v>
      </c>
      <c r="G7334" s="180">
        <f t="shared" si="228"/>
        <v>1211</v>
      </c>
      <c r="H7334" s="181">
        <f t="shared" si="229"/>
        <v>1</v>
      </c>
    </row>
    <row r="7335" spans="2:8">
      <c r="B7335" s="186" t="s">
        <v>151</v>
      </c>
      <c r="C7335" s="183" t="s">
        <v>125</v>
      </c>
      <c r="D7335" s="183" t="s">
        <v>121</v>
      </c>
      <c r="E7335" s="185">
        <v>570</v>
      </c>
      <c r="F7335" s="185">
        <v>1105</v>
      </c>
      <c r="G7335" s="180">
        <f t="shared" si="228"/>
        <v>1105</v>
      </c>
      <c r="H7335" s="181">
        <f t="shared" si="229"/>
        <v>1</v>
      </c>
    </row>
    <row r="7336" spans="2:8">
      <c r="B7336" s="186" t="s">
        <v>151</v>
      </c>
      <c r="C7336" s="183" t="s">
        <v>125</v>
      </c>
      <c r="D7336" s="183" t="s">
        <v>121</v>
      </c>
      <c r="E7336" s="185">
        <v>570</v>
      </c>
      <c r="F7336" s="185">
        <v>1105</v>
      </c>
      <c r="G7336" s="180">
        <f t="shared" si="228"/>
        <v>1105</v>
      </c>
      <c r="H7336" s="181">
        <f t="shared" si="229"/>
        <v>1</v>
      </c>
    </row>
    <row r="7337" spans="2:8">
      <c r="B7337" s="186" t="s">
        <v>151</v>
      </c>
      <c r="C7337" s="183" t="s">
        <v>125</v>
      </c>
      <c r="D7337" s="183" t="s">
        <v>121</v>
      </c>
      <c r="E7337" s="185">
        <v>800</v>
      </c>
      <c r="F7337" s="185">
        <v>1492.9999999999998</v>
      </c>
      <c r="G7337" s="180">
        <f t="shared" si="228"/>
        <v>1492.9999999999998</v>
      </c>
      <c r="H7337" s="181">
        <f t="shared" si="229"/>
        <v>1</v>
      </c>
    </row>
    <row r="7338" spans="2:8">
      <c r="B7338" s="186" t="s">
        <v>151</v>
      </c>
      <c r="C7338" s="183" t="s">
        <v>125</v>
      </c>
      <c r="D7338" s="183" t="s">
        <v>121</v>
      </c>
      <c r="E7338" s="185">
        <v>603</v>
      </c>
      <c r="F7338" s="185">
        <v>1201.9999999999998</v>
      </c>
      <c r="G7338" s="180">
        <f t="shared" si="228"/>
        <v>1201.9999999999998</v>
      </c>
      <c r="H7338" s="181">
        <f t="shared" si="229"/>
        <v>1</v>
      </c>
    </row>
    <row r="7339" spans="2:8">
      <c r="B7339" s="186" t="s">
        <v>151</v>
      </c>
      <c r="C7339" s="183" t="s">
        <v>125</v>
      </c>
      <c r="D7339" s="183" t="s">
        <v>121</v>
      </c>
      <c r="E7339" s="185">
        <v>1298</v>
      </c>
      <c r="F7339" s="185">
        <v>1105</v>
      </c>
      <c r="G7339" s="180">
        <f t="shared" si="228"/>
        <v>1298</v>
      </c>
      <c r="H7339" s="181">
        <f t="shared" si="229"/>
        <v>0.85130970724191068</v>
      </c>
    </row>
    <row r="7340" spans="2:8">
      <c r="B7340" s="186" t="s">
        <v>151</v>
      </c>
      <c r="C7340" s="183" t="s">
        <v>125</v>
      </c>
      <c r="D7340" s="183" t="s">
        <v>121</v>
      </c>
      <c r="E7340" s="185">
        <v>682</v>
      </c>
      <c r="F7340" s="185">
        <v>1201.9999999999998</v>
      </c>
      <c r="G7340" s="180">
        <f t="shared" si="228"/>
        <v>1201.9999999999998</v>
      </c>
      <c r="H7340" s="181">
        <f t="shared" si="229"/>
        <v>1</v>
      </c>
    </row>
    <row r="7341" spans="2:8">
      <c r="B7341" s="186" t="s">
        <v>151</v>
      </c>
      <c r="C7341" s="183" t="s">
        <v>125</v>
      </c>
      <c r="D7341" s="183" t="s">
        <v>121</v>
      </c>
      <c r="E7341" s="185">
        <v>736</v>
      </c>
      <c r="F7341" s="185">
        <v>1105</v>
      </c>
      <c r="G7341" s="180">
        <f t="shared" si="228"/>
        <v>1105</v>
      </c>
      <c r="H7341" s="181">
        <f t="shared" si="229"/>
        <v>1</v>
      </c>
    </row>
    <row r="7342" spans="2:8">
      <c r="B7342" s="186" t="s">
        <v>151</v>
      </c>
      <c r="C7342" s="183" t="s">
        <v>125</v>
      </c>
      <c r="D7342" s="183" t="s">
        <v>121</v>
      </c>
      <c r="E7342" s="185">
        <v>1843.0000000000032</v>
      </c>
      <c r="F7342" s="185">
        <v>2713</v>
      </c>
      <c r="G7342" s="180">
        <f t="shared" si="228"/>
        <v>2713</v>
      </c>
      <c r="H7342" s="181">
        <f t="shared" si="229"/>
        <v>1</v>
      </c>
    </row>
    <row r="7343" spans="2:8">
      <c r="B7343" s="186" t="s">
        <v>151</v>
      </c>
      <c r="C7343" s="183" t="s">
        <v>125</v>
      </c>
      <c r="D7343" s="183" t="s">
        <v>121</v>
      </c>
      <c r="E7343" s="185">
        <v>759</v>
      </c>
      <c r="F7343" s="185">
        <v>1105</v>
      </c>
      <c r="G7343" s="180">
        <f t="shared" si="228"/>
        <v>1105</v>
      </c>
      <c r="H7343" s="181">
        <f t="shared" si="229"/>
        <v>1</v>
      </c>
    </row>
    <row r="7344" spans="2:8">
      <c r="B7344" s="186" t="s">
        <v>151</v>
      </c>
      <c r="C7344" s="183" t="s">
        <v>125</v>
      </c>
      <c r="D7344" s="183" t="s">
        <v>121</v>
      </c>
      <c r="E7344" s="185">
        <v>1209</v>
      </c>
      <c r="F7344" s="185">
        <v>1105</v>
      </c>
      <c r="G7344" s="180">
        <f t="shared" si="228"/>
        <v>1209</v>
      </c>
      <c r="H7344" s="181">
        <f t="shared" si="229"/>
        <v>0.91397849462365588</v>
      </c>
    </row>
    <row r="7345" spans="2:8">
      <c r="B7345" s="186" t="s">
        <v>151</v>
      </c>
      <c r="C7345" s="183" t="s">
        <v>125</v>
      </c>
      <c r="D7345" s="183" t="s">
        <v>121</v>
      </c>
      <c r="E7345" s="185">
        <v>2383</v>
      </c>
      <c r="F7345" s="185">
        <v>1105</v>
      </c>
      <c r="G7345" s="180">
        <f t="shared" si="228"/>
        <v>2383</v>
      </c>
      <c r="H7345" s="181">
        <f t="shared" si="229"/>
        <v>0.46370121695342004</v>
      </c>
    </row>
    <row r="7346" spans="2:8">
      <c r="B7346" s="186" t="s">
        <v>151</v>
      </c>
      <c r="C7346" s="183" t="s">
        <v>125</v>
      </c>
      <c r="D7346" s="183" t="s">
        <v>121</v>
      </c>
      <c r="E7346" s="185">
        <v>846</v>
      </c>
      <c r="F7346" s="185">
        <v>1105</v>
      </c>
      <c r="G7346" s="180">
        <f t="shared" si="228"/>
        <v>1105</v>
      </c>
      <c r="H7346" s="181">
        <f t="shared" si="229"/>
        <v>1</v>
      </c>
    </row>
    <row r="7347" spans="2:8">
      <c r="B7347" s="186" t="s">
        <v>151</v>
      </c>
      <c r="C7347" s="183" t="s">
        <v>125</v>
      </c>
      <c r="D7347" s="183" t="s">
        <v>121</v>
      </c>
      <c r="E7347" s="185">
        <v>917</v>
      </c>
      <c r="F7347" s="185">
        <v>1105</v>
      </c>
      <c r="G7347" s="180">
        <f t="shared" si="228"/>
        <v>1105</v>
      </c>
      <c r="H7347" s="181">
        <f t="shared" si="229"/>
        <v>1</v>
      </c>
    </row>
    <row r="7348" spans="2:8">
      <c r="B7348" s="186" t="s">
        <v>151</v>
      </c>
      <c r="C7348" s="183" t="s">
        <v>125</v>
      </c>
      <c r="D7348" s="183" t="s">
        <v>121</v>
      </c>
      <c r="E7348" s="185">
        <v>113</v>
      </c>
      <c r="F7348" s="185">
        <v>151.99999999999989</v>
      </c>
      <c r="G7348" s="180">
        <f t="shared" si="228"/>
        <v>151.99999999999989</v>
      </c>
      <c r="H7348" s="181">
        <f t="shared" si="229"/>
        <v>1</v>
      </c>
    </row>
    <row r="7349" spans="2:8">
      <c r="B7349" s="186" t="s">
        <v>151</v>
      </c>
      <c r="C7349" s="183" t="s">
        <v>125</v>
      </c>
      <c r="D7349" s="183" t="s">
        <v>121</v>
      </c>
      <c r="E7349" s="185">
        <v>1449</v>
      </c>
      <c r="F7349" s="185">
        <v>1871</v>
      </c>
      <c r="G7349" s="180">
        <f t="shared" si="228"/>
        <v>1871</v>
      </c>
      <c r="H7349" s="181">
        <f t="shared" si="229"/>
        <v>1</v>
      </c>
    </row>
    <row r="7350" spans="2:8">
      <c r="B7350" s="186" t="s">
        <v>151</v>
      </c>
      <c r="C7350" s="183" t="s">
        <v>125</v>
      </c>
      <c r="D7350" s="183" t="s">
        <v>121</v>
      </c>
      <c r="E7350" s="185">
        <v>2482</v>
      </c>
      <c r="F7350" s="185">
        <v>1158</v>
      </c>
      <c r="G7350" s="180">
        <f t="shared" si="228"/>
        <v>2482</v>
      </c>
      <c r="H7350" s="181">
        <f t="shared" si="229"/>
        <v>0.46655922643029812</v>
      </c>
    </row>
    <row r="7351" spans="2:8">
      <c r="B7351" s="186" t="s">
        <v>151</v>
      </c>
      <c r="C7351" s="183" t="s">
        <v>125</v>
      </c>
      <c r="D7351" s="183" t="s">
        <v>121</v>
      </c>
      <c r="E7351" s="185">
        <v>680</v>
      </c>
      <c r="F7351" s="185">
        <v>1105</v>
      </c>
      <c r="G7351" s="180">
        <f t="shared" si="228"/>
        <v>1105</v>
      </c>
      <c r="H7351" s="181">
        <f t="shared" si="229"/>
        <v>1</v>
      </c>
    </row>
    <row r="7352" spans="2:8">
      <c r="B7352" s="186" t="s">
        <v>151</v>
      </c>
      <c r="C7352" s="183" t="s">
        <v>125</v>
      </c>
      <c r="D7352" s="183" t="s">
        <v>121</v>
      </c>
      <c r="E7352" s="185">
        <v>1559</v>
      </c>
      <c r="F7352" s="185">
        <v>4101.0000000000009</v>
      </c>
      <c r="G7352" s="180">
        <f t="shared" si="228"/>
        <v>4101.0000000000009</v>
      </c>
      <c r="H7352" s="181">
        <f t="shared" si="229"/>
        <v>1</v>
      </c>
    </row>
    <row r="7353" spans="2:8">
      <c r="B7353" s="186" t="s">
        <v>151</v>
      </c>
      <c r="C7353" s="183" t="s">
        <v>125</v>
      </c>
      <c r="D7353" s="183" t="s">
        <v>121</v>
      </c>
      <c r="E7353" s="185">
        <v>901</v>
      </c>
      <c r="F7353" s="185">
        <v>1105</v>
      </c>
      <c r="G7353" s="180">
        <f t="shared" si="228"/>
        <v>1105</v>
      </c>
      <c r="H7353" s="181">
        <f t="shared" si="229"/>
        <v>1</v>
      </c>
    </row>
    <row r="7354" spans="2:8">
      <c r="B7354" s="186" t="s">
        <v>151</v>
      </c>
      <c r="C7354" s="183" t="s">
        <v>125</v>
      </c>
      <c r="D7354" s="183" t="s">
        <v>121</v>
      </c>
      <c r="E7354" s="185">
        <v>2331.0000000000041</v>
      </c>
      <c r="F7354" s="185">
        <v>4105.0000000000055</v>
      </c>
      <c r="G7354" s="180">
        <f t="shared" si="228"/>
        <v>4105.0000000000055</v>
      </c>
      <c r="H7354" s="181">
        <f t="shared" si="229"/>
        <v>1</v>
      </c>
    </row>
    <row r="7355" spans="2:8">
      <c r="B7355" s="186" t="s">
        <v>151</v>
      </c>
      <c r="C7355" s="183" t="s">
        <v>125</v>
      </c>
      <c r="D7355" s="183" t="s">
        <v>121</v>
      </c>
      <c r="E7355" s="185">
        <v>256</v>
      </c>
      <c r="F7355" s="185">
        <v>766.00000000000023</v>
      </c>
      <c r="G7355" s="180">
        <f t="shared" si="228"/>
        <v>766.00000000000023</v>
      </c>
      <c r="H7355" s="181">
        <f t="shared" si="229"/>
        <v>1</v>
      </c>
    </row>
    <row r="7356" spans="2:8">
      <c r="B7356" s="186" t="s">
        <v>151</v>
      </c>
      <c r="C7356" s="183" t="s">
        <v>125</v>
      </c>
      <c r="D7356" s="183" t="s">
        <v>121</v>
      </c>
      <c r="E7356" s="185">
        <v>728</v>
      </c>
      <c r="F7356" s="185">
        <v>766.00000000000023</v>
      </c>
      <c r="G7356" s="180">
        <f t="shared" si="228"/>
        <v>766.00000000000023</v>
      </c>
      <c r="H7356" s="181">
        <f t="shared" si="229"/>
        <v>1</v>
      </c>
    </row>
    <row r="7357" spans="2:8">
      <c r="B7357" s="186" t="s">
        <v>151</v>
      </c>
      <c r="C7357" s="183" t="s">
        <v>125</v>
      </c>
      <c r="D7357" s="183" t="s">
        <v>121</v>
      </c>
      <c r="E7357" s="185">
        <v>2458</v>
      </c>
      <c r="F7357" s="185">
        <v>3886</v>
      </c>
      <c r="G7357" s="180">
        <f t="shared" si="228"/>
        <v>3886</v>
      </c>
      <c r="H7357" s="181">
        <f t="shared" si="229"/>
        <v>1</v>
      </c>
    </row>
    <row r="7358" spans="2:8">
      <c r="B7358" s="186" t="s">
        <v>151</v>
      </c>
      <c r="C7358" s="183" t="s">
        <v>125</v>
      </c>
      <c r="D7358" s="183" t="s">
        <v>121</v>
      </c>
      <c r="E7358" s="185">
        <v>570</v>
      </c>
      <c r="F7358" s="185">
        <v>1105</v>
      </c>
      <c r="G7358" s="180">
        <f t="shared" si="228"/>
        <v>1105</v>
      </c>
      <c r="H7358" s="181">
        <f t="shared" si="229"/>
        <v>1</v>
      </c>
    </row>
    <row r="7359" spans="2:8">
      <c r="B7359" s="186" t="s">
        <v>151</v>
      </c>
      <c r="C7359" s="183" t="s">
        <v>125</v>
      </c>
      <c r="D7359" s="183" t="s">
        <v>121</v>
      </c>
      <c r="E7359" s="185">
        <v>1438.0000000000018</v>
      </c>
      <c r="F7359" s="185">
        <v>2074.9999999999982</v>
      </c>
      <c r="G7359" s="180">
        <f t="shared" si="228"/>
        <v>2074.9999999999982</v>
      </c>
      <c r="H7359" s="181">
        <f t="shared" si="229"/>
        <v>1</v>
      </c>
    </row>
    <row r="7360" spans="2:8">
      <c r="B7360" s="186" t="s">
        <v>151</v>
      </c>
      <c r="C7360" s="183" t="s">
        <v>125</v>
      </c>
      <c r="D7360" s="183" t="s">
        <v>121</v>
      </c>
      <c r="E7360" s="185">
        <v>767</v>
      </c>
      <c r="F7360" s="185">
        <v>1105</v>
      </c>
      <c r="G7360" s="180">
        <f t="shared" si="228"/>
        <v>1105</v>
      </c>
      <c r="H7360" s="181">
        <f t="shared" si="229"/>
        <v>1</v>
      </c>
    </row>
    <row r="7361" spans="2:8">
      <c r="B7361" s="186" t="s">
        <v>151</v>
      </c>
      <c r="C7361" s="183" t="s">
        <v>125</v>
      </c>
      <c r="D7361" s="183" t="s">
        <v>121</v>
      </c>
      <c r="E7361" s="185">
        <v>21337.00000000004</v>
      </c>
      <c r="F7361" s="185">
        <v>24655.000000000007</v>
      </c>
      <c r="G7361" s="180">
        <f t="shared" si="228"/>
        <v>24655.000000000007</v>
      </c>
      <c r="H7361" s="181">
        <f t="shared" si="229"/>
        <v>1</v>
      </c>
    </row>
    <row r="7362" spans="2:8">
      <c r="B7362" s="186" t="s">
        <v>151</v>
      </c>
      <c r="C7362" s="183" t="s">
        <v>125</v>
      </c>
      <c r="D7362" s="183" t="s">
        <v>121</v>
      </c>
      <c r="E7362" s="185">
        <v>965</v>
      </c>
      <c r="F7362" s="185">
        <v>1116</v>
      </c>
      <c r="G7362" s="180">
        <f t="shared" si="228"/>
        <v>1116</v>
      </c>
      <c r="H7362" s="181">
        <f t="shared" si="229"/>
        <v>1</v>
      </c>
    </row>
    <row r="7363" spans="2:8">
      <c r="B7363" s="186" t="s">
        <v>151</v>
      </c>
      <c r="C7363" s="183" t="s">
        <v>125</v>
      </c>
      <c r="D7363" s="183" t="s">
        <v>121</v>
      </c>
      <c r="E7363" s="185">
        <v>1588</v>
      </c>
      <c r="F7363" s="185">
        <v>1116</v>
      </c>
      <c r="G7363" s="180">
        <f t="shared" si="228"/>
        <v>1588</v>
      </c>
      <c r="H7363" s="181">
        <f t="shared" si="229"/>
        <v>0.70277078085642319</v>
      </c>
    </row>
    <row r="7364" spans="2:8">
      <c r="B7364" s="186" t="s">
        <v>151</v>
      </c>
      <c r="C7364" s="183" t="s">
        <v>125</v>
      </c>
      <c r="D7364" s="183" t="s">
        <v>121</v>
      </c>
      <c r="E7364" s="185">
        <v>1295.9999999999982</v>
      </c>
      <c r="F7364" s="185">
        <v>2683.9999999999982</v>
      </c>
      <c r="G7364" s="180">
        <f t="shared" si="228"/>
        <v>2683.9999999999982</v>
      </c>
      <c r="H7364" s="181">
        <f t="shared" si="229"/>
        <v>1</v>
      </c>
    </row>
    <row r="7365" spans="2:8">
      <c r="B7365" s="186" t="s">
        <v>151</v>
      </c>
      <c r="C7365" s="183" t="s">
        <v>125</v>
      </c>
      <c r="D7365" s="183" t="s">
        <v>121</v>
      </c>
      <c r="E7365" s="185">
        <v>1187</v>
      </c>
      <c r="F7365" s="185">
        <v>2176.9999999999959</v>
      </c>
      <c r="G7365" s="180">
        <f t="shared" si="228"/>
        <v>2176.9999999999959</v>
      </c>
      <c r="H7365" s="181">
        <f t="shared" si="229"/>
        <v>1</v>
      </c>
    </row>
    <row r="7366" spans="2:8">
      <c r="B7366" s="186" t="s">
        <v>151</v>
      </c>
      <c r="C7366" s="183" t="s">
        <v>125</v>
      </c>
      <c r="D7366" s="183" t="s">
        <v>121</v>
      </c>
      <c r="E7366" s="185">
        <v>674</v>
      </c>
      <c r="F7366" s="185">
        <v>1160.0000000000011</v>
      </c>
      <c r="G7366" s="180">
        <f t="shared" ref="G7366:G7429" si="230">IF(ABS(F7366)&gt;ABS(E7366),ABS(F7366),ABS(E7366))</f>
        <v>1160.0000000000011</v>
      </c>
      <c r="H7366" s="181">
        <f t="shared" ref="H7366:H7429" si="231">IF(G7366&lt;&gt;0,IF(ABS(F7366)&gt;=G7366,1,ABS(F7366/G7366)),0)</f>
        <v>1</v>
      </c>
    </row>
    <row r="7367" spans="2:8">
      <c r="B7367" s="186" t="s">
        <v>151</v>
      </c>
      <c r="C7367" s="183" t="s">
        <v>125</v>
      </c>
      <c r="D7367" s="183" t="s">
        <v>121</v>
      </c>
      <c r="E7367" s="185">
        <v>2048.9999999999973</v>
      </c>
      <c r="F7367" s="185">
        <v>2773.0000000000009</v>
      </c>
      <c r="G7367" s="180">
        <f t="shared" si="230"/>
        <v>2773.0000000000009</v>
      </c>
      <c r="H7367" s="181">
        <f t="shared" si="231"/>
        <v>1</v>
      </c>
    </row>
    <row r="7368" spans="2:8">
      <c r="B7368" s="186" t="s">
        <v>151</v>
      </c>
      <c r="C7368" s="183" t="s">
        <v>125</v>
      </c>
      <c r="D7368" s="183" t="s">
        <v>121</v>
      </c>
      <c r="E7368" s="185">
        <v>1310</v>
      </c>
      <c r="F7368" s="185">
        <v>1116</v>
      </c>
      <c r="G7368" s="180">
        <f t="shared" si="230"/>
        <v>1310</v>
      </c>
      <c r="H7368" s="181">
        <f t="shared" si="231"/>
        <v>0.85190839694656484</v>
      </c>
    </row>
    <row r="7369" spans="2:8">
      <c r="B7369" s="186" t="s">
        <v>151</v>
      </c>
      <c r="C7369" s="183" t="s">
        <v>125</v>
      </c>
      <c r="D7369" s="183" t="s">
        <v>121</v>
      </c>
      <c r="E7369" s="185">
        <v>1729</v>
      </c>
      <c r="F7369" s="185">
        <v>2698.0000000000018</v>
      </c>
      <c r="G7369" s="180">
        <f t="shared" si="230"/>
        <v>2698.0000000000018</v>
      </c>
      <c r="H7369" s="181">
        <f t="shared" si="231"/>
        <v>1</v>
      </c>
    </row>
    <row r="7370" spans="2:8">
      <c r="B7370" s="186" t="s">
        <v>151</v>
      </c>
      <c r="C7370" s="183" t="s">
        <v>125</v>
      </c>
      <c r="D7370" s="183" t="s">
        <v>121</v>
      </c>
      <c r="E7370" s="185">
        <v>1145</v>
      </c>
      <c r="F7370" s="185">
        <v>1796.999999999995</v>
      </c>
      <c r="G7370" s="180">
        <f t="shared" si="230"/>
        <v>1796.999999999995</v>
      </c>
      <c r="H7370" s="181">
        <f t="shared" si="231"/>
        <v>1</v>
      </c>
    </row>
    <row r="7371" spans="2:8">
      <c r="B7371" s="186" t="s">
        <v>151</v>
      </c>
      <c r="C7371" s="183" t="s">
        <v>125</v>
      </c>
      <c r="D7371" s="183" t="s">
        <v>121</v>
      </c>
      <c r="E7371" s="185">
        <v>2114.9999999999982</v>
      </c>
      <c r="F7371" s="185">
        <v>2706.9999999999991</v>
      </c>
      <c r="G7371" s="180">
        <f t="shared" si="230"/>
        <v>2706.9999999999991</v>
      </c>
      <c r="H7371" s="181">
        <f t="shared" si="231"/>
        <v>1</v>
      </c>
    </row>
    <row r="7372" spans="2:8">
      <c r="B7372" s="186" t="s">
        <v>151</v>
      </c>
      <c r="C7372" s="183" t="s">
        <v>125</v>
      </c>
      <c r="D7372" s="183" t="s">
        <v>121</v>
      </c>
      <c r="E7372" s="185">
        <v>570</v>
      </c>
      <c r="F7372" s="185">
        <v>1116</v>
      </c>
      <c r="G7372" s="180">
        <f t="shared" si="230"/>
        <v>1116</v>
      </c>
      <c r="H7372" s="181">
        <f t="shared" si="231"/>
        <v>1</v>
      </c>
    </row>
    <row r="7373" spans="2:8">
      <c r="B7373" s="186" t="s">
        <v>151</v>
      </c>
      <c r="C7373" s="183" t="s">
        <v>125</v>
      </c>
      <c r="D7373" s="183" t="s">
        <v>121</v>
      </c>
      <c r="E7373" s="185">
        <v>2303.9999999999959</v>
      </c>
      <c r="F7373" s="185">
        <v>3466.0000000000041</v>
      </c>
      <c r="G7373" s="180">
        <f t="shared" si="230"/>
        <v>3466.0000000000041</v>
      </c>
      <c r="H7373" s="181">
        <f t="shared" si="231"/>
        <v>1</v>
      </c>
    </row>
    <row r="7374" spans="2:8">
      <c r="B7374" s="186" t="s">
        <v>151</v>
      </c>
      <c r="C7374" s="183" t="s">
        <v>125</v>
      </c>
      <c r="D7374" s="183" t="s">
        <v>121</v>
      </c>
      <c r="E7374" s="185">
        <v>2345.000000000005</v>
      </c>
      <c r="F7374" s="185">
        <v>3761.9999999999982</v>
      </c>
      <c r="G7374" s="180">
        <f t="shared" si="230"/>
        <v>3761.9999999999982</v>
      </c>
      <c r="H7374" s="181">
        <f t="shared" si="231"/>
        <v>1</v>
      </c>
    </row>
    <row r="7375" spans="2:8">
      <c r="B7375" s="186" t="s">
        <v>151</v>
      </c>
      <c r="C7375" s="183" t="s">
        <v>125</v>
      </c>
      <c r="D7375" s="183" t="s">
        <v>121</v>
      </c>
      <c r="E7375" s="185">
        <v>3122</v>
      </c>
      <c r="F7375" s="185">
        <v>3371</v>
      </c>
      <c r="G7375" s="180">
        <f t="shared" si="230"/>
        <v>3371</v>
      </c>
      <c r="H7375" s="181">
        <f t="shared" si="231"/>
        <v>1</v>
      </c>
    </row>
    <row r="7376" spans="2:8">
      <c r="B7376" s="186" t="s">
        <v>151</v>
      </c>
      <c r="C7376" s="183" t="s">
        <v>125</v>
      </c>
      <c r="D7376" s="183" t="s">
        <v>121</v>
      </c>
      <c r="E7376" s="185">
        <v>737</v>
      </c>
      <c r="F7376" s="185">
        <v>1116</v>
      </c>
      <c r="G7376" s="180">
        <f t="shared" si="230"/>
        <v>1116</v>
      </c>
      <c r="H7376" s="181">
        <f t="shared" si="231"/>
        <v>1</v>
      </c>
    </row>
    <row r="7377" spans="2:8">
      <c r="B7377" s="186" t="s">
        <v>151</v>
      </c>
      <c r="C7377" s="183" t="s">
        <v>125</v>
      </c>
      <c r="D7377" s="183" t="s">
        <v>121</v>
      </c>
      <c r="E7377" s="185">
        <v>570</v>
      </c>
      <c r="F7377" s="185">
        <v>1116</v>
      </c>
      <c r="G7377" s="180">
        <f t="shared" si="230"/>
        <v>1116</v>
      </c>
      <c r="H7377" s="181">
        <f t="shared" si="231"/>
        <v>1</v>
      </c>
    </row>
    <row r="7378" spans="2:8">
      <c r="B7378" s="186" t="s">
        <v>151</v>
      </c>
      <c r="C7378" s="183" t="s">
        <v>125</v>
      </c>
      <c r="D7378" s="183" t="s">
        <v>121</v>
      </c>
      <c r="E7378" s="185">
        <v>778</v>
      </c>
      <c r="F7378" s="185">
        <v>1104.9999999999991</v>
      </c>
      <c r="G7378" s="180">
        <f t="shared" si="230"/>
        <v>1104.9999999999991</v>
      </c>
      <c r="H7378" s="181">
        <f t="shared" si="231"/>
        <v>1</v>
      </c>
    </row>
    <row r="7379" spans="2:8">
      <c r="B7379" s="186" t="s">
        <v>151</v>
      </c>
      <c r="C7379" s="183" t="s">
        <v>125</v>
      </c>
      <c r="D7379" s="183" t="s">
        <v>121</v>
      </c>
      <c r="E7379" s="185">
        <v>3496</v>
      </c>
      <c r="F7379" s="185">
        <v>1227</v>
      </c>
      <c r="G7379" s="180">
        <f t="shared" si="230"/>
        <v>3496</v>
      </c>
      <c r="H7379" s="181">
        <f t="shared" si="231"/>
        <v>0.35097254004576661</v>
      </c>
    </row>
    <row r="7380" spans="2:8">
      <c r="B7380" s="186" t="s">
        <v>151</v>
      </c>
      <c r="C7380" s="183" t="s">
        <v>125</v>
      </c>
      <c r="D7380" s="183" t="s">
        <v>121</v>
      </c>
      <c r="E7380" s="185">
        <v>1666.000000000005</v>
      </c>
      <c r="F7380" s="185">
        <v>2487.9999999999982</v>
      </c>
      <c r="G7380" s="180">
        <f t="shared" si="230"/>
        <v>2487.9999999999982</v>
      </c>
      <c r="H7380" s="181">
        <f t="shared" si="231"/>
        <v>1</v>
      </c>
    </row>
    <row r="7381" spans="2:8">
      <c r="B7381" s="186" t="s">
        <v>151</v>
      </c>
      <c r="C7381" s="183" t="s">
        <v>125</v>
      </c>
      <c r="D7381" s="183" t="s">
        <v>121</v>
      </c>
      <c r="E7381" s="185">
        <v>570</v>
      </c>
      <c r="F7381" s="185">
        <v>1116</v>
      </c>
      <c r="G7381" s="180">
        <f t="shared" si="230"/>
        <v>1116</v>
      </c>
      <c r="H7381" s="181">
        <f t="shared" si="231"/>
        <v>1</v>
      </c>
    </row>
    <row r="7382" spans="2:8">
      <c r="B7382" s="186" t="s">
        <v>151</v>
      </c>
      <c r="C7382" s="183" t="s">
        <v>125</v>
      </c>
      <c r="D7382" s="183" t="s">
        <v>121</v>
      </c>
      <c r="E7382" s="185">
        <v>1497.9999999999991</v>
      </c>
      <c r="F7382" s="185">
        <v>2351.9999999999991</v>
      </c>
      <c r="G7382" s="180">
        <f t="shared" si="230"/>
        <v>2351.9999999999991</v>
      </c>
      <c r="H7382" s="181">
        <f t="shared" si="231"/>
        <v>1</v>
      </c>
    </row>
    <row r="7383" spans="2:8">
      <c r="B7383" s="186" t="s">
        <v>151</v>
      </c>
      <c r="C7383" s="183" t="s">
        <v>125</v>
      </c>
      <c r="D7383" s="183" t="s">
        <v>121</v>
      </c>
      <c r="E7383" s="185">
        <v>2723.0000000000032</v>
      </c>
      <c r="F7383" s="185">
        <v>1650.9999999999998</v>
      </c>
      <c r="G7383" s="180">
        <f t="shared" si="230"/>
        <v>2723.0000000000032</v>
      </c>
      <c r="H7383" s="181">
        <f t="shared" si="231"/>
        <v>0.6063165626147623</v>
      </c>
    </row>
    <row r="7384" spans="2:8">
      <c r="B7384" s="186" t="s">
        <v>151</v>
      </c>
      <c r="C7384" s="183" t="s">
        <v>125</v>
      </c>
      <c r="D7384" s="183" t="s">
        <v>121</v>
      </c>
      <c r="E7384" s="185">
        <v>1591</v>
      </c>
      <c r="F7384" s="185">
        <v>3378.9999999999955</v>
      </c>
      <c r="G7384" s="180">
        <f t="shared" si="230"/>
        <v>3378.9999999999955</v>
      </c>
      <c r="H7384" s="181">
        <f t="shared" si="231"/>
        <v>1</v>
      </c>
    </row>
    <row r="7385" spans="2:8">
      <c r="B7385" s="186" t="s">
        <v>151</v>
      </c>
      <c r="C7385" s="183" t="s">
        <v>125</v>
      </c>
      <c r="D7385" s="183" t="s">
        <v>121</v>
      </c>
      <c r="E7385" s="185">
        <v>1500</v>
      </c>
      <c r="F7385" s="185">
        <v>2173.9999999999991</v>
      </c>
      <c r="G7385" s="180">
        <f t="shared" si="230"/>
        <v>2173.9999999999991</v>
      </c>
      <c r="H7385" s="181">
        <f t="shared" si="231"/>
        <v>1</v>
      </c>
    </row>
    <row r="7386" spans="2:8">
      <c r="B7386" s="186" t="s">
        <v>151</v>
      </c>
      <c r="C7386" s="183" t="s">
        <v>125</v>
      </c>
      <c r="D7386" s="183" t="s">
        <v>121</v>
      </c>
      <c r="E7386" s="185">
        <v>3831.9999999999964</v>
      </c>
      <c r="F7386" s="185">
        <v>6106.0000000000009</v>
      </c>
      <c r="G7386" s="180">
        <f t="shared" si="230"/>
        <v>6106.0000000000009</v>
      </c>
      <c r="H7386" s="181">
        <f t="shared" si="231"/>
        <v>1</v>
      </c>
    </row>
    <row r="7387" spans="2:8">
      <c r="B7387" s="186" t="s">
        <v>151</v>
      </c>
      <c r="C7387" s="183" t="s">
        <v>125</v>
      </c>
      <c r="D7387" s="183" t="s">
        <v>121</v>
      </c>
      <c r="E7387" s="185">
        <v>975</v>
      </c>
      <c r="F7387" s="185">
        <v>1116</v>
      </c>
      <c r="G7387" s="180">
        <f t="shared" si="230"/>
        <v>1116</v>
      </c>
      <c r="H7387" s="181">
        <f t="shared" si="231"/>
        <v>1</v>
      </c>
    </row>
    <row r="7388" spans="2:8">
      <c r="B7388" s="186" t="s">
        <v>151</v>
      </c>
      <c r="C7388" s="183" t="s">
        <v>125</v>
      </c>
      <c r="D7388" s="183" t="s">
        <v>121</v>
      </c>
      <c r="E7388" s="185">
        <v>2839.9999999999973</v>
      </c>
      <c r="F7388" s="185">
        <v>3841.0000000000032</v>
      </c>
      <c r="G7388" s="180">
        <f t="shared" si="230"/>
        <v>3841.0000000000032</v>
      </c>
      <c r="H7388" s="181">
        <f t="shared" si="231"/>
        <v>1</v>
      </c>
    </row>
    <row r="7389" spans="2:8">
      <c r="B7389" s="186" t="s">
        <v>151</v>
      </c>
      <c r="C7389" s="183" t="s">
        <v>125</v>
      </c>
      <c r="D7389" s="183" t="s">
        <v>121</v>
      </c>
      <c r="E7389" s="185">
        <v>3045</v>
      </c>
      <c r="F7389" s="185">
        <v>3715.9999999999982</v>
      </c>
      <c r="G7389" s="180">
        <f t="shared" si="230"/>
        <v>3715.9999999999982</v>
      </c>
      <c r="H7389" s="181">
        <f t="shared" si="231"/>
        <v>1</v>
      </c>
    </row>
    <row r="7390" spans="2:8">
      <c r="B7390" s="186" t="s">
        <v>151</v>
      </c>
      <c r="C7390" s="183" t="s">
        <v>125</v>
      </c>
      <c r="D7390" s="183" t="s">
        <v>121</v>
      </c>
      <c r="E7390" s="185">
        <v>4155</v>
      </c>
      <c r="F7390" s="185">
        <v>5067.9999999999918</v>
      </c>
      <c r="G7390" s="180">
        <f t="shared" si="230"/>
        <v>5067.9999999999918</v>
      </c>
      <c r="H7390" s="181">
        <f t="shared" si="231"/>
        <v>1</v>
      </c>
    </row>
    <row r="7391" spans="2:8">
      <c r="B7391" s="186" t="s">
        <v>151</v>
      </c>
      <c r="C7391" s="183" t="s">
        <v>125</v>
      </c>
      <c r="D7391" s="183" t="s">
        <v>121</v>
      </c>
      <c r="E7391" s="185">
        <v>1099</v>
      </c>
      <c r="F7391" s="185">
        <v>1645</v>
      </c>
      <c r="G7391" s="180">
        <f t="shared" si="230"/>
        <v>1645</v>
      </c>
      <c r="H7391" s="181">
        <f t="shared" si="231"/>
        <v>1</v>
      </c>
    </row>
    <row r="7392" spans="2:8">
      <c r="B7392" s="186" t="s">
        <v>151</v>
      </c>
      <c r="C7392" s="183" t="s">
        <v>125</v>
      </c>
      <c r="D7392" s="183" t="s">
        <v>121</v>
      </c>
      <c r="E7392" s="185">
        <v>1754</v>
      </c>
      <c r="F7392" s="185">
        <v>1116</v>
      </c>
      <c r="G7392" s="180">
        <f t="shared" si="230"/>
        <v>1754</v>
      </c>
      <c r="H7392" s="181">
        <f t="shared" si="231"/>
        <v>0.63625997719498295</v>
      </c>
    </row>
    <row r="7393" spans="2:8">
      <c r="B7393" s="186" t="s">
        <v>151</v>
      </c>
      <c r="C7393" s="183" t="s">
        <v>125</v>
      </c>
      <c r="D7393" s="183" t="s">
        <v>121</v>
      </c>
      <c r="E7393" s="185">
        <v>696</v>
      </c>
      <c r="F7393" s="185">
        <v>1116</v>
      </c>
      <c r="G7393" s="180">
        <f t="shared" si="230"/>
        <v>1116</v>
      </c>
      <c r="H7393" s="181">
        <f t="shared" si="231"/>
        <v>1</v>
      </c>
    </row>
    <row r="7394" spans="2:8">
      <c r="B7394" s="186" t="s">
        <v>151</v>
      </c>
      <c r="C7394" s="183" t="s">
        <v>125</v>
      </c>
      <c r="D7394" s="183" t="s">
        <v>121</v>
      </c>
      <c r="E7394" s="185">
        <v>695</v>
      </c>
      <c r="F7394" s="185">
        <v>1312</v>
      </c>
      <c r="G7394" s="180">
        <f t="shared" si="230"/>
        <v>1312</v>
      </c>
      <c r="H7394" s="181">
        <f t="shared" si="231"/>
        <v>1</v>
      </c>
    </row>
    <row r="7395" spans="2:8">
      <c r="B7395" s="186" t="s">
        <v>151</v>
      </c>
      <c r="C7395" s="183" t="s">
        <v>125</v>
      </c>
      <c r="D7395" s="183" t="s">
        <v>121</v>
      </c>
      <c r="E7395" s="185">
        <v>1224</v>
      </c>
      <c r="F7395" s="185">
        <v>1604.0000000000009</v>
      </c>
      <c r="G7395" s="180">
        <f t="shared" si="230"/>
        <v>1604.0000000000009</v>
      </c>
      <c r="H7395" s="181">
        <f t="shared" si="231"/>
        <v>1</v>
      </c>
    </row>
    <row r="7396" spans="2:8">
      <c r="B7396" s="186" t="s">
        <v>151</v>
      </c>
      <c r="C7396" s="183" t="s">
        <v>125</v>
      </c>
      <c r="D7396" s="183" t="s">
        <v>121</v>
      </c>
      <c r="E7396" s="185">
        <v>1205</v>
      </c>
      <c r="F7396" s="185">
        <v>2128.0000000000041</v>
      </c>
      <c r="G7396" s="180">
        <f t="shared" si="230"/>
        <v>2128.0000000000041</v>
      </c>
      <c r="H7396" s="181">
        <f t="shared" si="231"/>
        <v>1</v>
      </c>
    </row>
    <row r="7397" spans="2:8">
      <c r="B7397" s="186" t="s">
        <v>151</v>
      </c>
      <c r="C7397" s="183" t="s">
        <v>125</v>
      </c>
      <c r="D7397" s="183" t="s">
        <v>121</v>
      </c>
      <c r="E7397" s="185">
        <v>794</v>
      </c>
      <c r="F7397" s="185">
        <v>1410.0000000000011</v>
      </c>
      <c r="G7397" s="180">
        <f t="shared" si="230"/>
        <v>1410.0000000000011</v>
      </c>
      <c r="H7397" s="181">
        <f t="shared" si="231"/>
        <v>1</v>
      </c>
    </row>
    <row r="7398" spans="2:8">
      <c r="B7398" s="186" t="s">
        <v>151</v>
      </c>
      <c r="C7398" s="183" t="s">
        <v>125</v>
      </c>
      <c r="D7398" s="183" t="s">
        <v>121</v>
      </c>
      <c r="E7398" s="185">
        <v>656</v>
      </c>
      <c r="F7398" s="185">
        <v>1116</v>
      </c>
      <c r="G7398" s="180">
        <f t="shared" si="230"/>
        <v>1116</v>
      </c>
      <c r="H7398" s="181">
        <f t="shared" si="231"/>
        <v>1</v>
      </c>
    </row>
    <row r="7399" spans="2:8">
      <c r="B7399" s="186" t="s">
        <v>151</v>
      </c>
      <c r="C7399" s="183" t="s">
        <v>125</v>
      </c>
      <c r="D7399" s="183" t="s">
        <v>121</v>
      </c>
      <c r="E7399" s="185">
        <v>1261</v>
      </c>
      <c r="F7399" s="185">
        <v>1116</v>
      </c>
      <c r="G7399" s="180">
        <f t="shared" si="230"/>
        <v>1261</v>
      </c>
      <c r="H7399" s="181">
        <f t="shared" si="231"/>
        <v>0.88501189532117364</v>
      </c>
    </row>
    <row r="7400" spans="2:8">
      <c r="B7400" s="186" t="s">
        <v>151</v>
      </c>
      <c r="C7400" s="183" t="s">
        <v>125</v>
      </c>
      <c r="D7400" s="183" t="s">
        <v>121</v>
      </c>
      <c r="E7400" s="185">
        <v>700</v>
      </c>
      <c r="F7400" s="185">
        <v>1116</v>
      </c>
      <c r="G7400" s="180">
        <f t="shared" si="230"/>
        <v>1116</v>
      </c>
      <c r="H7400" s="181">
        <f t="shared" si="231"/>
        <v>1</v>
      </c>
    </row>
    <row r="7401" spans="2:8">
      <c r="B7401" s="186" t="s">
        <v>151</v>
      </c>
      <c r="C7401" s="183" t="s">
        <v>125</v>
      </c>
      <c r="D7401" s="183" t="s">
        <v>121</v>
      </c>
      <c r="E7401" s="185">
        <v>2013.999999999997</v>
      </c>
      <c r="F7401" s="185">
        <v>2587.0000000000018</v>
      </c>
      <c r="G7401" s="180">
        <f t="shared" si="230"/>
        <v>2587.0000000000018</v>
      </c>
      <c r="H7401" s="181">
        <f t="shared" si="231"/>
        <v>1</v>
      </c>
    </row>
    <row r="7402" spans="2:8">
      <c r="B7402" s="186" t="s">
        <v>151</v>
      </c>
      <c r="C7402" s="183" t="s">
        <v>125</v>
      </c>
      <c r="D7402" s="183" t="s">
        <v>121</v>
      </c>
      <c r="E7402" s="185">
        <v>1046</v>
      </c>
      <c r="F7402" s="185">
        <v>1001</v>
      </c>
      <c r="G7402" s="180">
        <f t="shared" si="230"/>
        <v>1046</v>
      </c>
      <c r="H7402" s="181">
        <f t="shared" si="231"/>
        <v>0.95697896749521993</v>
      </c>
    </row>
    <row r="7403" spans="2:8">
      <c r="B7403" s="186" t="s">
        <v>151</v>
      </c>
      <c r="C7403" s="183" t="s">
        <v>125</v>
      </c>
      <c r="D7403" s="183" t="s">
        <v>121</v>
      </c>
      <c r="E7403" s="185">
        <v>1019</v>
      </c>
      <c r="F7403" s="185">
        <v>1477.9999999999989</v>
      </c>
      <c r="G7403" s="180">
        <f t="shared" si="230"/>
        <v>1477.9999999999989</v>
      </c>
      <c r="H7403" s="181">
        <f t="shared" si="231"/>
        <v>1</v>
      </c>
    </row>
    <row r="7404" spans="2:8">
      <c r="B7404" s="186" t="s">
        <v>151</v>
      </c>
      <c r="C7404" s="183" t="s">
        <v>125</v>
      </c>
      <c r="D7404" s="183" t="s">
        <v>121</v>
      </c>
      <c r="E7404" s="185">
        <v>2851.0000000000018</v>
      </c>
      <c r="F7404" s="185">
        <v>5636</v>
      </c>
      <c r="G7404" s="180">
        <f t="shared" si="230"/>
        <v>5636</v>
      </c>
      <c r="H7404" s="181">
        <f t="shared" si="231"/>
        <v>1</v>
      </c>
    </row>
    <row r="7405" spans="2:8">
      <c r="B7405" s="186" t="s">
        <v>151</v>
      </c>
      <c r="C7405" s="183" t="s">
        <v>125</v>
      </c>
      <c r="D7405" s="183" t="s">
        <v>121</v>
      </c>
      <c r="E7405" s="185">
        <v>970</v>
      </c>
      <c r="F7405" s="185">
        <v>1645</v>
      </c>
      <c r="G7405" s="180">
        <f t="shared" si="230"/>
        <v>1645</v>
      </c>
      <c r="H7405" s="181">
        <f t="shared" si="231"/>
        <v>1</v>
      </c>
    </row>
    <row r="7406" spans="2:8">
      <c r="B7406" s="186" t="s">
        <v>151</v>
      </c>
      <c r="C7406" s="183" t="s">
        <v>125</v>
      </c>
      <c r="D7406" s="183" t="s">
        <v>121</v>
      </c>
      <c r="E7406" s="185">
        <v>570</v>
      </c>
      <c r="F7406" s="185">
        <v>1116</v>
      </c>
      <c r="G7406" s="180">
        <f t="shared" si="230"/>
        <v>1116</v>
      </c>
      <c r="H7406" s="181">
        <f t="shared" si="231"/>
        <v>1</v>
      </c>
    </row>
    <row r="7407" spans="2:8">
      <c r="B7407" s="186" t="s">
        <v>151</v>
      </c>
      <c r="C7407" s="183" t="s">
        <v>125</v>
      </c>
      <c r="D7407" s="183" t="s">
        <v>121</v>
      </c>
      <c r="E7407" s="185">
        <v>570</v>
      </c>
      <c r="F7407" s="185">
        <v>1116</v>
      </c>
      <c r="G7407" s="180">
        <f t="shared" si="230"/>
        <v>1116</v>
      </c>
      <c r="H7407" s="181">
        <f t="shared" si="231"/>
        <v>1</v>
      </c>
    </row>
    <row r="7408" spans="2:8">
      <c r="B7408" s="186" t="s">
        <v>151</v>
      </c>
      <c r="C7408" s="183" t="s">
        <v>125</v>
      </c>
      <c r="D7408" s="183" t="s">
        <v>121</v>
      </c>
      <c r="E7408" s="185">
        <v>570</v>
      </c>
      <c r="F7408" s="185">
        <v>1116</v>
      </c>
      <c r="G7408" s="180">
        <f t="shared" si="230"/>
        <v>1116</v>
      </c>
      <c r="H7408" s="181">
        <f t="shared" si="231"/>
        <v>1</v>
      </c>
    </row>
    <row r="7409" spans="2:8">
      <c r="B7409" s="186" t="s">
        <v>151</v>
      </c>
      <c r="C7409" s="183" t="s">
        <v>125</v>
      </c>
      <c r="D7409" s="183" t="s">
        <v>121</v>
      </c>
      <c r="E7409" s="185">
        <v>443</v>
      </c>
      <c r="F7409" s="185">
        <v>1116</v>
      </c>
      <c r="G7409" s="180">
        <f t="shared" si="230"/>
        <v>1116</v>
      </c>
      <c r="H7409" s="181">
        <f t="shared" si="231"/>
        <v>1</v>
      </c>
    </row>
    <row r="7410" spans="2:8">
      <c r="B7410" s="186" t="s">
        <v>151</v>
      </c>
      <c r="C7410" s="183" t="s">
        <v>125</v>
      </c>
      <c r="D7410" s="183" t="s">
        <v>121</v>
      </c>
      <c r="E7410" s="185">
        <v>570</v>
      </c>
      <c r="F7410" s="185">
        <v>1116</v>
      </c>
      <c r="G7410" s="180">
        <f t="shared" si="230"/>
        <v>1116</v>
      </c>
      <c r="H7410" s="181">
        <f t="shared" si="231"/>
        <v>1</v>
      </c>
    </row>
    <row r="7411" spans="2:8">
      <c r="B7411" s="186" t="s">
        <v>151</v>
      </c>
      <c r="C7411" s="183" t="s">
        <v>125</v>
      </c>
      <c r="D7411" s="183" t="s">
        <v>121</v>
      </c>
      <c r="E7411" s="185">
        <v>769</v>
      </c>
      <c r="F7411" s="185">
        <v>1116</v>
      </c>
      <c r="G7411" s="180">
        <f t="shared" si="230"/>
        <v>1116</v>
      </c>
      <c r="H7411" s="181">
        <f t="shared" si="231"/>
        <v>1</v>
      </c>
    </row>
    <row r="7412" spans="2:8">
      <c r="B7412" s="186" t="s">
        <v>151</v>
      </c>
      <c r="C7412" s="183" t="s">
        <v>125</v>
      </c>
      <c r="D7412" s="183" t="s">
        <v>121</v>
      </c>
      <c r="E7412" s="185">
        <v>1442</v>
      </c>
      <c r="F7412" s="185">
        <v>2782.0000000000041</v>
      </c>
      <c r="G7412" s="180">
        <f t="shared" si="230"/>
        <v>2782.0000000000041</v>
      </c>
      <c r="H7412" s="181">
        <f t="shared" si="231"/>
        <v>1</v>
      </c>
    </row>
    <row r="7413" spans="2:8">
      <c r="B7413" s="186" t="s">
        <v>151</v>
      </c>
      <c r="C7413" s="183" t="s">
        <v>125</v>
      </c>
      <c r="D7413" s="183" t="s">
        <v>121</v>
      </c>
      <c r="E7413" s="185">
        <v>3229</v>
      </c>
      <c r="F7413" s="185">
        <v>5005.9999999999964</v>
      </c>
      <c r="G7413" s="180">
        <f t="shared" si="230"/>
        <v>5005.9999999999964</v>
      </c>
      <c r="H7413" s="181">
        <f t="shared" si="231"/>
        <v>1</v>
      </c>
    </row>
    <row r="7414" spans="2:8">
      <c r="B7414" s="186" t="s">
        <v>151</v>
      </c>
      <c r="C7414" s="183" t="s">
        <v>125</v>
      </c>
      <c r="D7414" s="183" t="s">
        <v>121</v>
      </c>
      <c r="E7414" s="185">
        <v>3191.999999999995</v>
      </c>
      <c r="F7414" s="185">
        <v>3998.0000000000005</v>
      </c>
      <c r="G7414" s="180">
        <f t="shared" si="230"/>
        <v>3998.0000000000005</v>
      </c>
      <c r="H7414" s="181">
        <f t="shared" si="231"/>
        <v>1</v>
      </c>
    </row>
    <row r="7415" spans="2:8">
      <c r="B7415" s="186" t="s">
        <v>151</v>
      </c>
      <c r="C7415" s="183" t="s">
        <v>125</v>
      </c>
      <c r="D7415" s="183" t="s">
        <v>121</v>
      </c>
      <c r="E7415" s="185">
        <v>1434.999999999998</v>
      </c>
      <c r="F7415" s="185">
        <v>2047.0000000000041</v>
      </c>
      <c r="G7415" s="180">
        <f t="shared" si="230"/>
        <v>2047.0000000000041</v>
      </c>
      <c r="H7415" s="181">
        <f t="shared" si="231"/>
        <v>1</v>
      </c>
    </row>
    <row r="7416" spans="2:8">
      <c r="B7416" s="186" t="s">
        <v>151</v>
      </c>
      <c r="C7416" s="183" t="s">
        <v>125</v>
      </c>
      <c r="D7416" s="183" t="s">
        <v>121</v>
      </c>
      <c r="E7416" s="185">
        <v>3636</v>
      </c>
      <c r="F7416" s="185">
        <v>5044.0000000000018</v>
      </c>
      <c r="G7416" s="180">
        <f t="shared" si="230"/>
        <v>5044.0000000000018</v>
      </c>
      <c r="H7416" s="181">
        <f t="shared" si="231"/>
        <v>1</v>
      </c>
    </row>
    <row r="7417" spans="2:8">
      <c r="B7417" s="186" t="s">
        <v>151</v>
      </c>
      <c r="C7417" s="183" t="s">
        <v>125</v>
      </c>
      <c r="D7417" s="183" t="s">
        <v>121</v>
      </c>
      <c r="E7417" s="185">
        <v>482</v>
      </c>
      <c r="F7417" s="185">
        <v>1116</v>
      </c>
      <c r="G7417" s="180">
        <f t="shared" si="230"/>
        <v>1116</v>
      </c>
      <c r="H7417" s="181">
        <f t="shared" si="231"/>
        <v>1</v>
      </c>
    </row>
    <row r="7418" spans="2:8">
      <c r="B7418" s="186" t="s">
        <v>151</v>
      </c>
      <c r="C7418" s="183" t="s">
        <v>125</v>
      </c>
      <c r="D7418" s="183" t="s">
        <v>121</v>
      </c>
      <c r="E7418" s="185">
        <v>550</v>
      </c>
      <c r="F7418" s="185">
        <v>1328.0000000000009</v>
      </c>
      <c r="G7418" s="180">
        <f t="shared" si="230"/>
        <v>1328.0000000000009</v>
      </c>
      <c r="H7418" s="181">
        <f t="shared" si="231"/>
        <v>1</v>
      </c>
    </row>
    <row r="7419" spans="2:8">
      <c r="B7419" s="186" t="s">
        <v>151</v>
      </c>
      <c r="C7419" s="183" t="s">
        <v>125</v>
      </c>
      <c r="D7419" s="183" t="s">
        <v>121</v>
      </c>
      <c r="E7419" s="185">
        <v>1803.0000000000011</v>
      </c>
      <c r="F7419" s="185">
        <v>2444.9999999999982</v>
      </c>
      <c r="G7419" s="180">
        <f t="shared" si="230"/>
        <v>2444.9999999999982</v>
      </c>
      <c r="H7419" s="181">
        <f t="shared" si="231"/>
        <v>1</v>
      </c>
    </row>
    <row r="7420" spans="2:8">
      <c r="B7420" s="186" t="s">
        <v>151</v>
      </c>
      <c r="C7420" s="183" t="s">
        <v>125</v>
      </c>
      <c r="D7420" s="183" t="s">
        <v>121</v>
      </c>
      <c r="E7420" s="185">
        <v>812</v>
      </c>
      <c r="F7420" s="185">
        <v>1116</v>
      </c>
      <c r="G7420" s="180">
        <f t="shared" si="230"/>
        <v>1116</v>
      </c>
      <c r="H7420" s="181">
        <f t="shared" si="231"/>
        <v>1</v>
      </c>
    </row>
    <row r="7421" spans="2:8">
      <c r="B7421" s="186" t="s">
        <v>151</v>
      </c>
      <c r="C7421" s="183" t="s">
        <v>125</v>
      </c>
      <c r="D7421" s="183" t="s">
        <v>121</v>
      </c>
      <c r="E7421" s="185">
        <v>1194</v>
      </c>
      <c r="F7421" s="185">
        <v>2002.9999999999998</v>
      </c>
      <c r="G7421" s="180">
        <f t="shared" si="230"/>
        <v>2002.9999999999998</v>
      </c>
      <c r="H7421" s="181">
        <f t="shared" si="231"/>
        <v>1</v>
      </c>
    </row>
    <row r="7422" spans="2:8">
      <c r="B7422" s="186" t="s">
        <v>151</v>
      </c>
      <c r="C7422" s="183" t="s">
        <v>125</v>
      </c>
      <c r="D7422" s="183" t="s">
        <v>121</v>
      </c>
      <c r="E7422" s="185">
        <v>1345.0000000000039</v>
      </c>
      <c r="F7422" s="185">
        <v>2862.9999999999995</v>
      </c>
      <c r="G7422" s="180">
        <f t="shared" si="230"/>
        <v>2862.9999999999995</v>
      </c>
      <c r="H7422" s="181">
        <f t="shared" si="231"/>
        <v>1</v>
      </c>
    </row>
    <row r="7423" spans="2:8">
      <c r="B7423" s="186" t="s">
        <v>151</v>
      </c>
      <c r="C7423" s="183" t="s">
        <v>125</v>
      </c>
      <c r="D7423" s="183" t="s">
        <v>121</v>
      </c>
      <c r="E7423" s="185">
        <v>1387.9999999999991</v>
      </c>
      <c r="F7423" s="185">
        <v>2343</v>
      </c>
      <c r="G7423" s="180">
        <f t="shared" si="230"/>
        <v>2343</v>
      </c>
      <c r="H7423" s="181">
        <f t="shared" si="231"/>
        <v>1</v>
      </c>
    </row>
    <row r="7424" spans="2:8">
      <c r="B7424" s="186" t="s">
        <v>151</v>
      </c>
      <c r="C7424" s="183" t="s">
        <v>125</v>
      </c>
      <c r="D7424" s="183" t="s">
        <v>121</v>
      </c>
      <c r="E7424" s="185">
        <v>494.00000000000051</v>
      </c>
      <c r="F7424" s="185">
        <v>3616.9999999999982</v>
      </c>
      <c r="G7424" s="180">
        <f t="shared" si="230"/>
        <v>3616.9999999999982</v>
      </c>
      <c r="H7424" s="181">
        <f t="shared" si="231"/>
        <v>1</v>
      </c>
    </row>
    <row r="7425" spans="2:8">
      <c r="B7425" s="186" t="s">
        <v>151</v>
      </c>
      <c r="C7425" s="183" t="s">
        <v>125</v>
      </c>
      <c r="D7425" s="183" t="s">
        <v>121</v>
      </c>
      <c r="E7425" s="185">
        <v>1557.000000000003</v>
      </c>
      <c r="F7425" s="185">
        <v>2298.0000000000032</v>
      </c>
      <c r="G7425" s="180">
        <f t="shared" si="230"/>
        <v>2298.0000000000032</v>
      </c>
      <c r="H7425" s="181">
        <f t="shared" si="231"/>
        <v>1</v>
      </c>
    </row>
    <row r="7426" spans="2:8">
      <c r="B7426" s="186" t="s">
        <v>151</v>
      </c>
      <c r="C7426" s="183" t="s">
        <v>125</v>
      </c>
      <c r="D7426" s="183" t="s">
        <v>121</v>
      </c>
      <c r="E7426" s="185">
        <v>403</v>
      </c>
      <c r="F7426" s="185">
        <v>1116</v>
      </c>
      <c r="G7426" s="180">
        <f t="shared" si="230"/>
        <v>1116</v>
      </c>
      <c r="H7426" s="181">
        <f t="shared" si="231"/>
        <v>1</v>
      </c>
    </row>
    <row r="7427" spans="2:8">
      <c r="B7427" s="186" t="s">
        <v>151</v>
      </c>
      <c r="C7427" s="183" t="s">
        <v>125</v>
      </c>
      <c r="D7427" s="183" t="s">
        <v>121</v>
      </c>
      <c r="E7427" s="185">
        <v>1137</v>
      </c>
      <c r="F7427" s="185">
        <v>1603.9999999999991</v>
      </c>
      <c r="G7427" s="180">
        <f t="shared" si="230"/>
        <v>1603.9999999999991</v>
      </c>
      <c r="H7427" s="181">
        <f t="shared" si="231"/>
        <v>1</v>
      </c>
    </row>
    <row r="7428" spans="2:8">
      <c r="B7428" s="186" t="s">
        <v>151</v>
      </c>
      <c r="C7428" s="183" t="s">
        <v>125</v>
      </c>
      <c r="D7428" s="183" t="s">
        <v>121</v>
      </c>
      <c r="E7428" s="185">
        <v>748</v>
      </c>
      <c r="F7428" s="185">
        <v>1116</v>
      </c>
      <c r="G7428" s="180">
        <f t="shared" si="230"/>
        <v>1116</v>
      </c>
      <c r="H7428" s="181">
        <f t="shared" si="231"/>
        <v>1</v>
      </c>
    </row>
    <row r="7429" spans="2:8">
      <c r="B7429" s="186" t="s">
        <v>151</v>
      </c>
      <c r="C7429" s="183" t="s">
        <v>125</v>
      </c>
      <c r="D7429" s="183" t="s">
        <v>121</v>
      </c>
      <c r="E7429" s="185">
        <v>1907.9999999999959</v>
      </c>
      <c r="F7429" s="185">
        <v>2335.0000000000041</v>
      </c>
      <c r="G7429" s="180">
        <f t="shared" si="230"/>
        <v>2335.0000000000041</v>
      </c>
      <c r="H7429" s="181">
        <f t="shared" si="231"/>
        <v>1</v>
      </c>
    </row>
    <row r="7430" spans="2:8">
      <c r="B7430" s="186" t="s">
        <v>151</v>
      </c>
      <c r="C7430" s="183" t="s">
        <v>125</v>
      </c>
      <c r="D7430" s="183" t="s">
        <v>121</v>
      </c>
      <c r="E7430" s="185">
        <v>570</v>
      </c>
      <c r="F7430" s="185">
        <v>1116</v>
      </c>
      <c r="G7430" s="180">
        <f t="shared" ref="G7430:G7493" si="232">IF(ABS(F7430)&gt;ABS(E7430),ABS(F7430),ABS(E7430))</f>
        <v>1116</v>
      </c>
      <c r="H7430" s="181">
        <f t="shared" ref="H7430:H7493" si="233">IF(G7430&lt;&gt;0,IF(ABS(F7430)&gt;=G7430,1,ABS(F7430/G7430)),0)</f>
        <v>1</v>
      </c>
    </row>
    <row r="7431" spans="2:8">
      <c r="B7431" s="186" t="s">
        <v>151</v>
      </c>
      <c r="C7431" s="183" t="s">
        <v>125</v>
      </c>
      <c r="D7431" s="183" t="s">
        <v>121</v>
      </c>
      <c r="E7431" s="185">
        <v>909</v>
      </c>
      <c r="F7431" s="185">
        <v>1116</v>
      </c>
      <c r="G7431" s="180">
        <f t="shared" si="232"/>
        <v>1116</v>
      </c>
      <c r="H7431" s="181">
        <f t="shared" si="233"/>
        <v>1</v>
      </c>
    </row>
    <row r="7432" spans="2:8">
      <c r="B7432" s="186" t="s">
        <v>151</v>
      </c>
      <c r="C7432" s="183" t="s">
        <v>125</v>
      </c>
      <c r="D7432" s="183" t="s">
        <v>121</v>
      </c>
      <c r="E7432" s="185">
        <v>898</v>
      </c>
      <c r="F7432" s="185">
        <v>2643.9999999999991</v>
      </c>
      <c r="G7432" s="180">
        <f t="shared" si="232"/>
        <v>2643.9999999999991</v>
      </c>
      <c r="H7432" s="181">
        <f t="shared" si="233"/>
        <v>1</v>
      </c>
    </row>
    <row r="7433" spans="2:8">
      <c r="B7433" s="186" t="s">
        <v>151</v>
      </c>
      <c r="C7433" s="183" t="s">
        <v>125</v>
      </c>
      <c r="D7433" s="183" t="s">
        <v>121</v>
      </c>
      <c r="E7433" s="185">
        <v>2869.9999999999982</v>
      </c>
      <c r="F7433" s="185">
        <v>3318</v>
      </c>
      <c r="G7433" s="180">
        <f t="shared" si="232"/>
        <v>3318</v>
      </c>
      <c r="H7433" s="181">
        <f t="shared" si="233"/>
        <v>1</v>
      </c>
    </row>
    <row r="7434" spans="2:8">
      <c r="B7434" s="186" t="s">
        <v>151</v>
      </c>
      <c r="C7434" s="183" t="s">
        <v>125</v>
      </c>
      <c r="D7434" s="183" t="s">
        <v>121</v>
      </c>
      <c r="E7434" s="185">
        <v>669</v>
      </c>
      <c r="F7434" s="185">
        <v>1116</v>
      </c>
      <c r="G7434" s="180">
        <f t="shared" si="232"/>
        <v>1116</v>
      </c>
      <c r="H7434" s="181">
        <f t="shared" si="233"/>
        <v>1</v>
      </c>
    </row>
    <row r="7435" spans="2:8">
      <c r="B7435" s="186" t="s">
        <v>151</v>
      </c>
      <c r="C7435" s="183" t="s">
        <v>125</v>
      </c>
      <c r="D7435" s="183" t="s">
        <v>121</v>
      </c>
      <c r="E7435" s="185">
        <v>2142.0000000000036</v>
      </c>
      <c r="F7435" s="185">
        <v>2320.9999999999959</v>
      </c>
      <c r="G7435" s="180">
        <f t="shared" si="232"/>
        <v>2320.9999999999959</v>
      </c>
      <c r="H7435" s="181">
        <f t="shared" si="233"/>
        <v>1</v>
      </c>
    </row>
    <row r="7436" spans="2:8">
      <c r="B7436" s="186" t="s">
        <v>151</v>
      </c>
      <c r="C7436" s="183" t="s">
        <v>125</v>
      </c>
      <c r="D7436" s="183" t="s">
        <v>121</v>
      </c>
      <c r="E7436" s="185">
        <v>2718</v>
      </c>
      <c r="F7436" s="185">
        <v>3756.9999999999941</v>
      </c>
      <c r="G7436" s="180">
        <f t="shared" si="232"/>
        <v>3756.9999999999941</v>
      </c>
      <c r="H7436" s="181">
        <f t="shared" si="233"/>
        <v>1</v>
      </c>
    </row>
    <row r="7437" spans="2:8">
      <c r="B7437" s="186" t="s">
        <v>151</v>
      </c>
      <c r="C7437" s="183" t="s">
        <v>125</v>
      </c>
      <c r="D7437" s="183" t="s">
        <v>121</v>
      </c>
      <c r="E7437" s="185">
        <v>2214.9999999999991</v>
      </c>
      <c r="F7437" s="185">
        <v>2978.0000000000014</v>
      </c>
      <c r="G7437" s="180">
        <f t="shared" si="232"/>
        <v>2978.0000000000014</v>
      </c>
      <c r="H7437" s="181">
        <f t="shared" si="233"/>
        <v>1</v>
      </c>
    </row>
    <row r="7438" spans="2:8">
      <c r="B7438" s="186" t="s">
        <v>151</v>
      </c>
      <c r="C7438" s="183" t="s">
        <v>125</v>
      </c>
      <c r="D7438" s="183" t="s">
        <v>121</v>
      </c>
      <c r="E7438" s="185">
        <v>645</v>
      </c>
      <c r="F7438" s="185">
        <v>1116</v>
      </c>
      <c r="G7438" s="180">
        <f t="shared" si="232"/>
        <v>1116</v>
      </c>
      <c r="H7438" s="181">
        <f t="shared" si="233"/>
        <v>1</v>
      </c>
    </row>
    <row r="7439" spans="2:8">
      <c r="B7439" s="186" t="s">
        <v>151</v>
      </c>
      <c r="C7439" s="183" t="s">
        <v>125</v>
      </c>
      <c r="D7439" s="183" t="s">
        <v>121</v>
      </c>
      <c r="E7439" s="185">
        <v>754</v>
      </c>
      <c r="F7439" s="185">
        <v>1116</v>
      </c>
      <c r="G7439" s="180">
        <f t="shared" si="232"/>
        <v>1116</v>
      </c>
      <c r="H7439" s="181">
        <f t="shared" si="233"/>
        <v>1</v>
      </c>
    </row>
    <row r="7440" spans="2:8">
      <c r="B7440" s="186" t="s">
        <v>151</v>
      </c>
      <c r="C7440" s="183" t="s">
        <v>125</v>
      </c>
      <c r="D7440" s="183" t="s">
        <v>121</v>
      </c>
      <c r="E7440" s="185">
        <v>443</v>
      </c>
      <c r="F7440" s="185">
        <v>1116</v>
      </c>
      <c r="G7440" s="180">
        <f t="shared" si="232"/>
        <v>1116</v>
      </c>
      <c r="H7440" s="181">
        <f t="shared" si="233"/>
        <v>1</v>
      </c>
    </row>
    <row r="7441" spans="2:8">
      <c r="B7441" s="186" t="s">
        <v>151</v>
      </c>
      <c r="C7441" s="183" t="s">
        <v>125</v>
      </c>
      <c r="D7441" s="183" t="s">
        <v>121</v>
      </c>
      <c r="E7441" s="185">
        <v>796</v>
      </c>
      <c r="F7441" s="185">
        <v>1319.0000000000009</v>
      </c>
      <c r="G7441" s="180">
        <f t="shared" si="232"/>
        <v>1319.0000000000009</v>
      </c>
      <c r="H7441" s="181">
        <f t="shared" si="233"/>
        <v>1</v>
      </c>
    </row>
    <row r="7442" spans="2:8">
      <c r="B7442" s="186" t="s">
        <v>151</v>
      </c>
      <c r="C7442" s="183" t="s">
        <v>125</v>
      </c>
      <c r="D7442" s="183" t="s">
        <v>121</v>
      </c>
      <c r="E7442" s="185">
        <v>262.99999999999977</v>
      </c>
      <c r="F7442" s="185">
        <v>976</v>
      </c>
      <c r="G7442" s="180">
        <f t="shared" si="232"/>
        <v>976</v>
      </c>
      <c r="H7442" s="181">
        <f t="shared" si="233"/>
        <v>1</v>
      </c>
    </row>
    <row r="7443" spans="2:8">
      <c r="B7443" s="186" t="s">
        <v>151</v>
      </c>
      <c r="C7443" s="183" t="s">
        <v>125</v>
      </c>
      <c r="D7443" s="183" t="s">
        <v>121</v>
      </c>
      <c r="E7443" s="185">
        <v>833</v>
      </c>
      <c r="F7443" s="185">
        <v>1116</v>
      </c>
      <c r="G7443" s="180">
        <f t="shared" si="232"/>
        <v>1116</v>
      </c>
      <c r="H7443" s="181">
        <f t="shared" si="233"/>
        <v>1</v>
      </c>
    </row>
    <row r="7444" spans="2:8">
      <c r="B7444" s="186" t="s">
        <v>151</v>
      </c>
      <c r="C7444" s="183" t="s">
        <v>125</v>
      </c>
      <c r="D7444" s="183" t="s">
        <v>121</v>
      </c>
      <c r="E7444" s="185">
        <v>1082</v>
      </c>
      <c r="F7444" s="185">
        <v>1628.0000000000002</v>
      </c>
      <c r="G7444" s="180">
        <f t="shared" si="232"/>
        <v>1628.0000000000002</v>
      </c>
      <c r="H7444" s="181">
        <f t="shared" si="233"/>
        <v>1</v>
      </c>
    </row>
    <row r="7445" spans="2:8">
      <c r="B7445" s="186" t="s">
        <v>151</v>
      </c>
      <c r="C7445" s="183" t="s">
        <v>125</v>
      </c>
      <c r="D7445" s="183" t="s">
        <v>121</v>
      </c>
      <c r="E7445" s="185">
        <v>1001</v>
      </c>
      <c r="F7445" s="185">
        <v>1220.0000000000009</v>
      </c>
      <c r="G7445" s="180">
        <f t="shared" si="232"/>
        <v>1220.0000000000009</v>
      </c>
      <c r="H7445" s="181">
        <f t="shared" si="233"/>
        <v>1</v>
      </c>
    </row>
    <row r="7446" spans="2:8">
      <c r="B7446" s="186" t="s">
        <v>151</v>
      </c>
      <c r="C7446" s="183" t="s">
        <v>125</v>
      </c>
      <c r="D7446" s="183" t="s">
        <v>121</v>
      </c>
      <c r="E7446" s="185">
        <v>570</v>
      </c>
      <c r="F7446" s="185">
        <v>1116</v>
      </c>
      <c r="G7446" s="180">
        <f t="shared" si="232"/>
        <v>1116</v>
      </c>
      <c r="H7446" s="181">
        <f t="shared" si="233"/>
        <v>1</v>
      </c>
    </row>
    <row r="7447" spans="2:8">
      <c r="B7447" s="186" t="s">
        <v>151</v>
      </c>
      <c r="C7447" s="183" t="s">
        <v>125</v>
      </c>
      <c r="D7447" s="183" t="s">
        <v>121</v>
      </c>
      <c r="E7447" s="185">
        <v>2110</v>
      </c>
      <c r="F7447" s="185">
        <v>2859.0000000000036</v>
      </c>
      <c r="G7447" s="180">
        <f t="shared" si="232"/>
        <v>2859.0000000000036</v>
      </c>
      <c r="H7447" s="181">
        <f t="shared" si="233"/>
        <v>1</v>
      </c>
    </row>
    <row r="7448" spans="2:8">
      <c r="B7448" s="186" t="s">
        <v>151</v>
      </c>
      <c r="C7448" s="183" t="s">
        <v>125</v>
      </c>
      <c r="D7448" s="183" t="s">
        <v>121</v>
      </c>
      <c r="E7448" s="185">
        <v>1144</v>
      </c>
      <c r="F7448" s="185">
        <v>1555.0000000000009</v>
      </c>
      <c r="G7448" s="180">
        <f t="shared" si="232"/>
        <v>1555.0000000000009</v>
      </c>
      <c r="H7448" s="181">
        <f t="shared" si="233"/>
        <v>1</v>
      </c>
    </row>
    <row r="7449" spans="2:8">
      <c r="B7449" s="186" t="s">
        <v>151</v>
      </c>
      <c r="C7449" s="183" t="s">
        <v>125</v>
      </c>
      <c r="D7449" s="183" t="s">
        <v>121</v>
      </c>
      <c r="E7449" s="185">
        <v>799</v>
      </c>
      <c r="F7449" s="185">
        <v>1116</v>
      </c>
      <c r="G7449" s="180">
        <f t="shared" si="232"/>
        <v>1116</v>
      </c>
      <c r="H7449" s="181">
        <f t="shared" si="233"/>
        <v>1</v>
      </c>
    </row>
    <row r="7450" spans="2:8">
      <c r="B7450" s="186" t="s">
        <v>151</v>
      </c>
      <c r="C7450" s="183" t="s">
        <v>125</v>
      </c>
      <c r="D7450" s="183" t="s">
        <v>121</v>
      </c>
      <c r="E7450" s="185">
        <v>927</v>
      </c>
      <c r="F7450" s="185">
        <v>1858.0000000000009</v>
      </c>
      <c r="G7450" s="180">
        <f t="shared" si="232"/>
        <v>1858.0000000000009</v>
      </c>
      <c r="H7450" s="181">
        <f t="shared" si="233"/>
        <v>1</v>
      </c>
    </row>
    <row r="7451" spans="2:8">
      <c r="B7451" s="186" t="s">
        <v>151</v>
      </c>
      <c r="C7451" s="183" t="s">
        <v>125</v>
      </c>
      <c r="D7451" s="183" t="s">
        <v>121</v>
      </c>
      <c r="E7451" s="185">
        <v>1249</v>
      </c>
      <c r="F7451" s="185">
        <v>1116</v>
      </c>
      <c r="G7451" s="180">
        <f t="shared" si="232"/>
        <v>1249</v>
      </c>
      <c r="H7451" s="181">
        <f t="shared" si="233"/>
        <v>0.89351481184947956</v>
      </c>
    </row>
    <row r="7452" spans="2:8">
      <c r="B7452" s="186" t="s">
        <v>151</v>
      </c>
      <c r="C7452" s="183" t="s">
        <v>125</v>
      </c>
      <c r="D7452" s="183" t="s">
        <v>121</v>
      </c>
      <c r="E7452" s="185">
        <v>518</v>
      </c>
      <c r="F7452" s="185">
        <v>1116</v>
      </c>
      <c r="G7452" s="180">
        <f t="shared" si="232"/>
        <v>1116</v>
      </c>
      <c r="H7452" s="181">
        <f t="shared" si="233"/>
        <v>1</v>
      </c>
    </row>
    <row r="7453" spans="2:8">
      <c r="B7453" s="186" t="s">
        <v>151</v>
      </c>
      <c r="C7453" s="183" t="s">
        <v>125</v>
      </c>
      <c r="D7453" s="183" t="s">
        <v>121</v>
      </c>
      <c r="E7453" s="185">
        <v>2041.999999999995</v>
      </c>
      <c r="F7453" s="185">
        <v>2906.0000000000018</v>
      </c>
      <c r="G7453" s="180">
        <f t="shared" si="232"/>
        <v>2906.0000000000018</v>
      </c>
      <c r="H7453" s="181">
        <f t="shared" si="233"/>
        <v>1</v>
      </c>
    </row>
    <row r="7454" spans="2:8">
      <c r="B7454" s="186" t="s">
        <v>151</v>
      </c>
      <c r="C7454" s="183" t="s">
        <v>125</v>
      </c>
      <c r="D7454" s="183" t="s">
        <v>121</v>
      </c>
      <c r="E7454" s="185">
        <v>570</v>
      </c>
      <c r="F7454" s="185">
        <v>1116</v>
      </c>
      <c r="G7454" s="180">
        <f t="shared" si="232"/>
        <v>1116</v>
      </c>
      <c r="H7454" s="181">
        <f t="shared" si="233"/>
        <v>1</v>
      </c>
    </row>
    <row r="7455" spans="2:8">
      <c r="B7455" s="186" t="s">
        <v>151</v>
      </c>
      <c r="C7455" s="183" t="s">
        <v>125</v>
      </c>
      <c r="D7455" s="183" t="s">
        <v>121</v>
      </c>
      <c r="E7455" s="185">
        <v>1829.000000000002</v>
      </c>
      <c r="F7455" s="185">
        <v>2555.9999999999955</v>
      </c>
      <c r="G7455" s="180">
        <f t="shared" si="232"/>
        <v>2555.9999999999955</v>
      </c>
      <c r="H7455" s="181">
        <f t="shared" si="233"/>
        <v>1</v>
      </c>
    </row>
    <row r="7456" spans="2:8">
      <c r="B7456" s="186" t="s">
        <v>151</v>
      </c>
      <c r="C7456" s="183" t="s">
        <v>125</v>
      </c>
      <c r="D7456" s="183" t="s">
        <v>121</v>
      </c>
      <c r="E7456" s="185">
        <v>1900.0000000000039</v>
      </c>
      <c r="F7456" s="185">
        <v>3126.9999999999973</v>
      </c>
      <c r="G7456" s="180">
        <f t="shared" si="232"/>
        <v>3126.9999999999973</v>
      </c>
      <c r="H7456" s="181">
        <f t="shared" si="233"/>
        <v>1</v>
      </c>
    </row>
    <row r="7457" spans="2:8">
      <c r="B7457" s="186" t="s">
        <v>151</v>
      </c>
      <c r="C7457" s="183" t="s">
        <v>125</v>
      </c>
      <c r="D7457" s="183" t="s">
        <v>121</v>
      </c>
      <c r="E7457" s="185">
        <v>1926</v>
      </c>
      <c r="F7457" s="185">
        <v>2445.0000000000014</v>
      </c>
      <c r="G7457" s="180">
        <f t="shared" si="232"/>
        <v>2445.0000000000014</v>
      </c>
      <c r="H7457" s="181">
        <f t="shared" si="233"/>
        <v>1</v>
      </c>
    </row>
    <row r="7458" spans="2:8">
      <c r="B7458" s="186" t="s">
        <v>151</v>
      </c>
      <c r="C7458" s="183" t="s">
        <v>125</v>
      </c>
      <c r="D7458" s="183" t="s">
        <v>121</v>
      </c>
      <c r="E7458" s="185">
        <v>853</v>
      </c>
      <c r="F7458" s="185">
        <v>1220.0000000000009</v>
      </c>
      <c r="G7458" s="180">
        <f t="shared" si="232"/>
        <v>1220.0000000000009</v>
      </c>
      <c r="H7458" s="181">
        <f t="shared" si="233"/>
        <v>1</v>
      </c>
    </row>
    <row r="7459" spans="2:8">
      <c r="B7459" s="186" t="s">
        <v>151</v>
      </c>
      <c r="C7459" s="183" t="s">
        <v>125</v>
      </c>
      <c r="D7459" s="183" t="s">
        <v>121</v>
      </c>
      <c r="E7459" s="185">
        <v>1032</v>
      </c>
      <c r="F7459" s="185">
        <v>1774</v>
      </c>
      <c r="G7459" s="180">
        <f t="shared" si="232"/>
        <v>1774</v>
      </c>
      <c r="H7459" s="181">
        <f t="shared" si="233"/>
        <v>1</v>
      </c>
    </row>
    <row r="7460" spans="2:8">
      <c r="B7460" s="186" t="s">
        <v>151</v>
      </c>
      <c r="C7460" s="183" t="s">
        <v>125</v>
      </c>
      <c r="D7460" s="183" t="s">
        <v>121</v>
      </c>
      <c r="E7460" s="185">
        <v>443</v>
      </c>
      <c r="F7460" s="185">
        <v>1116</v>
      </c>
      <c r="G7460" s="180">
        <f t="shared" si="232"/>
        <v>1116</v>
      </c>
      <c r="H7460" s="181">
        <f t="shared" si="233"/>
        <v>1</v>
      </c>
    </row>
    <row r="7461" spans="2:8">
      <c r="B7461" s="186" t="s">
        <v>151</v>
      </c>
      <c r="C7461" s="183" t="s">
        <v>125</v>
      </c>
      <c r="D7461" s="183" t="s">
        <v>121</v>
      </c>
      <c r="E7461" s="185">
        <v>2041.9999999999982</v>
      </c>
      <c r="F7461" s="185">
        <v>1693.0000000000002</v>
      </c>
      <c r="G7461" s="180">
        <f t="shared" si="232"/>
        <v>2041.9999999999982</v>
      </c>
      <c r="H7461" s="181">
        <f t="shared" si="233"/>
        <v>0.82908912830558357</v>
      </c>
    </row>
    <row r="7462" spans="2:8">
      <c r="B7462" s="186" t="s">
        <v>151</v>
      </c>
      <c r="C7462" s="183" t="s">
        <v>125</v>
      </c>
      <c r="D7462" s="183" t="s">
        <v>121</v>
      </c>
      <c r="E7462" s="185">
        <v>2918.0000000000009</v>
      </c>
      <c r="F7462" s="185">
        <v>4349.9999999999936</v>
      </c>
      <c r="G7462" s="180">
        <f t="shared" si="232"/>
        <v>4349.9999999999936</v>
      </c>
      <c r="H7462" s="181">
        <f t="shared" si="233"/>
        <v>1</v>
      </c>
    </row>
    <row r="7463" spans="2:8">
      <c r="B7463" s="186" t="s">
        <v>151</v>
      </c>
      <c r="C7463" s="183" t="s">
        <v>125</v>
      </c>
      <c r="D7463" s="183" t="s">
        <v>121</v>
      </c>
      <c r="E7463" s="185">
        <v>570</v>
      </c>
      <c r="F7463" s="185">
        <v>1116</v>
      </c>
      <c r="G7463" s="180">
        <f t="shared" si="232"/>
        <v>1116</v>
      </c>
      <c r="H7463" s="181">
        <f t="shared" si="233"/>
        <v>1</v>
      </c>
    </row>
    <row r="7464" spans="2:8">
      <c r="B7464" s="186" t="s">
        <v>151</v>
      </c>
      <c r="C7464" s="183" t="s">
        <v>125</v>
      </c>
      <c r="D7464" s="183" t="s">
        <v>121</v>
      </c>
      <c r="E7464" s="185">
        <v>766</v>
      </c>
      <c r="F7464" s="185">
        <v>1540.0000000000011</v>
      </c>
      <c r="G7464" s="180">
        <f t="shared" si="232"/>
        <v>1540.0000000000011</v>
      </c>
      <c r="H7464" s="181">
        <f t="shared" si="233"/>
        <v>1</v>
      </c>
    </row>
    <row r="7465" spans="2:8">
      <c r="B7465" s="186" t="s">
        <v>151</v>
      </c>
      <c r="C7465" s="183" t="s">
        <v>125</v>
      </c>
      <c r="D7465" s="183" t="s">
        <v>121</v>
      </c>
      <c r="E7465" s="185">
        <v>885</v>
      </c>
      <c r="F7465" s="185">
        <v>1116</v>
      </c>
      <c r="G7465" s="180">
        <f t="shared" si="232"/>
        <v>1116</v>
      </c>
      <c r="H7465" s="181">
        <f t="shared" si="233"/>
        <v>1</v>
      </c>
    </row>
    <row r="7466" spans="2:8">
      <c r="B7466" s="186" t="s">
        <v>151</v>
      </c>
      <c r="C7466" s="183" t="s">
        <v>125</v>
      </c>
      <c r="D7466" s="183" t="s">
        <v>121</v>
      </c>
      <c r="E7466" s="185">
        <v>1096</v>
      </c>
      <c r="F7466" s="185">
        <v>1899.9999999999991</v>
      </c>
      <c r="G7466" s="180">
        <f t="shared" si="232"/>
        <v>1899.9999999999991</v>
      </c>
      <c r="H7466" s="181">
        <f t="shared" si="233"/>
        <v>1</v>
      </c>
    </row>
    <row r="7467" spans="2:8">
      <c r="B7467" s="186" t="s">
        <v>151</v>
      </c>
      <c r="C7467" s="183" t="s">
        <v>125</v>
      </c>
      <c r="D7467" s="183" t="s">
        <v>121</v>
      </c>
      <c r="E7467" s="185">
        <v>3612.999999999995</v>
      </c>
      <c r="F7467" s="185">
        <v>4372</v>
      </c>
      <c r="G7467" s="180">
        <f t="shared" si="232"/>
        <v>4372</v>
      </c>
      <c r="H7467" s="181">
        <f t="shared" si="233"/>
        <v>1</v>
      </c>
    </row>
    <row r="7468" spans="2:8">
      <c r="B7468" s="186" t="s">
        <v>151</v>
      </c>
      <c r="C7468" s="183" t="s">
        <v>125</v>
      </c>
      <c r="D7468" s="183" t="s">
        <v>121</v>
      </c>
      <c r="E7468" s="185">
        <v>1255</v>
      </c>
      <c r="F7468" s="185">
        <v>1572.9999999999998</v>
      </c>
      <c r="G7468" s="180">
        <f t="shared" si="232"/>
        <v>1572.9999999999998</v>
      </c>
      <c r="H7468" s="181">
        <f t="shared" si="233"/>
        <v>1</v>
      </c>
    </row>
    <row r="7469" spans="2:8">
      <c r="B7469" s="186" t="s">
        <v>151</v>
      </c>
      <c r="C7469" s="183" t="s">
        <v>125</v>
      </c>
      <c r="D7469" s="183" t="s">
        <v>121</v>
      </c>
      <c r="E7469" s="185">
        <v>1434</v>
      </c>
      <c r="F7469" s="185">
        <v>1116</v>
      </c>
      <c r="G7469" s="180">
        <f t="shared" si="232"/>
        <v>1434</v>
      </c>
      <c r="H7469" s="181">
        <f t="shared" si="233"/>
        <v>0.77824267782426781</v>
      </c>
    </row>
    <row r="7470" spans="2:8">
      <c r="B7470" s="186" t="s">
        <v>151</v>
      </c>
      <c r="C7470" s="183" t="s">
        <v>125</v>
      </c>
      <c r="D7470" s="183" t="s">
        <v>121</v>
      </c>
      <c r="E7470" s="185">
        <v>1364</v>
      </c>
      <c r="F7470" s="185">
        <v>1116</v>
      </c>
      <c r="G7470" s="180">
        <f t="shared" si="232"/>
        <v>1364</v>
      </c>
      <c r="H7470" s="181">
        <f t="shared" si="233"/>
        <v>0.81818181818181823</v>
      </c>
    </row>
    <row r="7471" spans="2:8">
      <c r="B7471" s="186" t="s">
        <v>151</v>
      </c>
      <c r="C7471" s="183" t="s">
        <v>125</v>
      </c>
      <c r="D7471" s="183" t="s">
        <v>121</v>
      </c>
      <c r="E7471" s="185">
        <v>645</v>
      </c>
      <c r="F7471" s="185">
        <v>1116</v>
      </c>
      <c r="G7471" s="180">
        <f t="shared" si="232"/>
        <v>1116</v>
      </c>
      <c r="H7471" s="181">
        <f t="shared" si="233"/>
        <v>1</v>
      </c>
    </row>
    <row r="7472" spans="2:8">
      <c r="B7472" s="186" t="s">
        <v>151</v>
      </c>
      <c r="C7472" s="183" t="s">
        <v>125</v>
      </c>
      <c r="D7472" s="183" t="s">
        <v>121</v>
      </c>
      <c r="E7472" s="185">
        <v>700</v>
      </c>
      <c r="F7472" s="185">
        <v>1116</v>
      </c>
      <c r="G7472" s="180">
        <f t="shared" si="232"/>
        <v>1116</v>
      </c>
      <c r="H7472" s="181">
        <f t="shared" si="233"/>
        <v>1</v>
      </c>
    </row>
    <row r="7473" spans="2:8">
      <c r="B7473" s="186" t="s">
        <v>151</v>
      </c>
      <c r="C7473" s="183" t="s">
        <v>125</v>
      </c>
      <c r="D7473" s="183" t="s">
        <v>121</v>
      </c>
      <c r="E7473" s="185">
        <v>1409.000000000002</v>
      </c>
      <c r="F7473" s="185">
        <v>2318.9999999999991</v>
      </c>
      <c r="G7473" s="180">
        <f t="shared" si="232"/>
        <v>2318.9999999999991</v>
      </c>
      <c r="H7473" s="181">
        <f t="shared" si="233"/>
        <v>1</v>
      </c>
    </row>
    <row r="7474" spans="2:8">
      <c r="B7474" s="186" t="s">
        <v>151</v>
      </c>
      <c r="C7474" s="183" t="s">
        <v>125</v>
      </c>
      <c r="D7474" s="183" t="s">
        <v>121</v>
      </c>
      <c r="E7474" s="185">
        <v>3161.9999999999959</v>
      </c>
      <c r="F7474" s="185">
        <v>3117.0000000000018</v>
      </c>
      <c r="G7474" s="180">
        <f t="shared" si="232"/>
        <v>3161.9999999999959</v>
      </c>
      <c r="H7474" s="181">
        <f t="shared" si="233"/>
        <v>0.98576850094876844</v>
      </c>
    </row>
    <row r="7475" spans="2:8">
      <c r="B7475" s="186" t="s">
        <v>151</v>
      </c>
      <c r="C7475" s="183" t="s">
        <v>125</v>
      </c>
      <c r="D7475" s="183" t="s">
        <v>121</v>
      </c>
      <c r="E7475" s="185">
        <v>621</v>
      </c>
      <c r="F7475" s="185">
        <v>1116</v>
      </c>
      <c r="G7475" s="180">
        <f t="shared" si="232"/>
        <v>1116</v>
      </c>
      <c r="H7475" s="181">
        <f t="shared" si="233"/>
        <v>1</v>
      </c>
    </row>
    <row r="7476" spans="2:8">
      <c r="B7476" s="186" t="s">
        <v>151</v>
      </c>
      <c r="C7476" s="183" t="s">
        <v>125</v>
      </c>
      <c r="D7476" s="183" t="s">
        <v>121</v>
      </c>
      <c r="E7476" s="185">
        <v>1405.000000000002</v>
      </c>
      <c r="F7476" s="185">
        <v>2096</v>
      </c>
      <c r="G7476" s="180">
        <f t="shared" si="232"/>
        <v>2096</v>
      </c>
      <c r="H7476" s="181">
        <f t="shared" si="233"/>
        <v>1</v>
      </c>
    </row>
    <row r="7477" spans="2:8">
      <c r="B7477" s="186" t="s">
        <v>151</v>
      </c>
      <c r="C7477" s="183" t="s">
        <v>125</v>
      </c>
      <c r="D7477" s="183" t="s">
        <v>121</v>
      </c>
      <c r="E7477" s="185">
        <v>575</v>
      </c>
      <c r="F7477" s="185">
        <v>1116</v>
      </c>
      <c r="G7477" s="180">
        <f t="shared" si="232"/>
        <v>1116</v>
      </c>
      <c r="H7477" s="181">
        <f t="shared" si="233"/>
        <v>1</v>
      </c>
    </row>
    <row r="7478" spans="2:8">
      <c r="B7478" s="186" t="s">
        <v>151</v>
      </c>
      <c r="C7478" s="183" t="s">
        <v>125</v>
      </c>
      <c r="D7478" s="183" t="s">
        <v>121</v>
      </c>
      <c r="E7478" s="185">
        <v>769</v>
      </c>
      <c r="F7478" s="185">
        <v>1116</v>
      </c>
      <c r="G7478" s="180">
        <f t="shared" si="232"/>
        <v>1116</v>
      </c>
      <c r="H7478" s="181">
        <f t="shared" si="233"/>
        <v>1</v>
      </c>
    </row>
    <row r="7479" spans="2:8">
      <c r="B7479" s="186" t="s">
        <v>151</v>
      </c>
      <c r="C7479" s="183" t="s">
        <v>125</v>
      </c>
      <c r="D7479" s="183" t="s">
        <v>121</v>
      </c>
      <c r="E7479" s="185">
        <v>540</v>
      </c>
      <c r="F7479" s="185">
        <v>1116</v>
      </c>
      <c r="G7479" s="180">
        <f t="shared" si="232"/>
        <v>1116</v>
      </c>
      <c r="H7479" s="181">
        <f t="shared" si="233"/>
        <v>1</v>
      </c>
    </row>
    <row r="7480" spans="2:8">
      <c r="B7480" s="186" t="s">
        <v>151</v>
      </c>
      <c r="C7480" s="183" t="s">
        <v>125</v>
      </c>
      <c r="D7480" s="183" t="s">
        <v>121</v>
      </c>
      <c r="E7480" s="185">
        <v>2083.0000000000009</v>
      </c>
      <c r="F7480" s="185">
        <v>3030.9999999999964</v>
      </c>
      <c r="G7480" s="180">
        <f t="shared" si="232"/>
        <v>3030.9999999999964</v>
      </c>
      <c r="H7480" s="181">
        <f t="shared" si="233"/>
        <v>1</v>
      </c>
    </row>
    <row r="7481" spans="2:8">
      <c r="B7481" s="186" t="s">
        <v>151</v>
      </c>
      <c r="C7481" s="183" t="s">
        <v>125</v>
      </c>
      <c r="D7481" s="183" t="s">
        <v>121</v>
      </c>
      <c r="E7481" s="185">
        <v>2347</v>
      </c>
      <c r="F7481" s="185">
        <v>2315.9999999999991</v>
      </c>
      <c r="G7481" s="180">
        <f t="shared" si="232"/>
        <v>2347</v>
      </c>
      <c r="H7481" s="181">
        <f t="shared" si="233"/>
        <v>0.98679164891350624</v>
      </c>
    </row>
    <row r="7482" spans="2:8">
      <c r="B7482" s="186" t="s">
        <v>151</v>
      </c>
      <c r="C7482" s="183" t="s">
        <v>125</v>
      </c>
      <c r="D7482" s="183" t="s">
        <v>121</v>
      </c>
      <c r="E7482" s="185">
        <v>2887</v>
      </c>
      <c r="F7482" s="185">
        <v>3086.0000000000009</v>
      </c>
      <c r="G7482" s="180">
        <f t="shared" si="232"/>
        <v>3086.0000000000009</v>
      </c>
      <c r="H7482" s="181">
        <f t="shared" si="233"/>
        <v>1</v>
      </c>
    </row>
    <row r="7483" spans="2:8">
      <c r="B7483" s="186" t="s">
        <v>151</v>
      </c>
      <c r="C7483" s="183" t="s">
        <v>125</v>
      </c>
      <c r="D7483" s="183" t="s">
        <v>121</v>
      </c>
      <c r="E7483" s="185">
        <v>1811</v>
      </c>
      <c r="F7483" s="185">
        <v>2641</v>
      </c>
      <c r="G7483" s="180">
        <f t="shared" si="232"/>
        <v>2641</v>
      </c>
      <c r="H7483" s="181">
        <f t="shared" si="233"/>
        <v>1</v>
      </c>
    </row>
    <row r="7484" spans="2:8">
      <c r="B7484" s="186" t="s">
        <v>151</v>
      </c>
      <c r="C7484" s="183" t="s">
        <v>125</v>
      </c>
      <c r="D7484" s="183" t="s">
        <v>121</v>
      </c>
      <c r="E7484" s="185">
        <v>570</v>
      </c>
      <c r="F7484" s="185">
        <v>1116</v>
      </c>
      <c r="G7484" s="180">
        <f t="shared" si="232"/>
        <v>1116</v>
      </c>
      <c r="H7484" s="181">
        <f t="shared" si="233"/>
        <v>1</v>
      </c>
    </row>
    <row r="7485" spans="2:8">
      <c r="B7485" s="186" t="s">
        <v>151</v>
      </c>
      <c r="C7485" s="183" t="s">
        <v>125</v>
      </c>
      <c r="D7485" s="183" t="s">
        <v>121</v>
      </c>
      <c r="E7485" s="185">
        <v>2508</v>
      </c>
      <c r="F7485" s="185">
        <v>1116</v>
      </c>
      <c r="G7485" s="180">
        <f t="shared" si="232"/>
        <v>2508</v>
      </c>
      <c r="H7485" s="181">
        <f t="shared" si="233"/>
        <v>0.44497607655502391</v>
      </c>
    </row>
    <row r="7486" spans="2:8">
      <c r="B7486" s="186" t="s">
        <v>151</v>
      </c>
      <c r="C7486" s="183" t="s">
        <v>125</v>
      </c>
      <c r="D7486" s="183" t="s">
        <v>121</v>
      </c>
      <c r="E7486" s="185">
        <v>1884.999999999998</v>
      </c>
      <c r="F7486" s="185">
        <v>2978.0000000000014</v>
      </c>
      <c r="G7486" s="180">
        <f t="shared" si="232"/>
        <v>2978.0000000000014</v>
      </c>
      <c r="H7486" s="181">
        <f t="shared" si="233"/>
        <v>1</v>
      </c>
    </row>
    <row r="7487" spans="2:8">
      <c r="B7487" s="186" t="s">
        <v>151</v>
      </c>
      <c r="C7487" s="183" t="s">
        <v>125</v>
      </c>
      <c r="D7487" s="183" t="s">
        <v>121</v>
      </c>
      <c r="E7487" s="185">
        <v>2620</v>
      </c>
      <c r="F7487" s="185">
        <v>3521.9999999999927</v>
      </c>
      <c r="G7487" s="180">
        <f t="shared" si="232"/>
        <v>3521.9999999999927</v>
      </c>
      <c r="H7487" s="181">
        <f t="shared" si="233"/>
        <v>1</v>
      </c>
    </row>
    <row r="7488" spans="2:8">
      <c r="B7488" s="186" t="s">
        <v>151</v>
      </c>
      <c r="C7488" s="183" t="s">
        <v>125</v>
      </c>
      <c r="D7488" s="183" t="s">
        <v>121</v>
      </c>
      <c r="E7488" s="185">
        <v>570</v>
      </c>
      <c r="F7488" s="185">
        <v>1116</v>
      </c>
      <c r="G7488" s="180">
        <f t="shared" si="232"/>
        <v>1116</v>
      </c>
      <c r="H7488" s="181">
        <f t="shared" si="233"/>
        <v>1</v>
      </c>
    </row>
    <row r="7489" spans="2:8">
      <c r="B7489" s="186" t="s">
        <v>151</v>
      </c>
      <c r="C7489" s="183" t="s">
        <v>125</v>
      </c>
      <c r="D7489" s="183" t="s">
        <v>121</v>
      </c>
      <c r="E7489" s="185">
        <v>1207</v>
      </c>
      <c r="F7489" s="185">
        <v>1780.0000000000002</v>
      </c>
      <c r="G7489" s="180">
        <f t="shared" si="232"/>
        <v>1780.0000000000002</v>
      </c>
      <c r="H7489" s="181">
        <f t="shared" si="233"/>
        <v>1</v>
      </c>
    </row>
    <row r="7490" spans="2:8">
      <c r="B7490" s="186" t="s">
        <v>151</v>
      </c>
      <c r="C7490" s="183" t="s">
        <v>125</v>
      </c>
      <c r="D7490" s="183" t="s">
        <v>121</v>
      </c>
      <c r="E7490" s="185">
        <v>2717.000000000005</v>
      </c>
      <c r="F7490" s="185">
        <v>2198.9999999999973</v>
      </c>
      <c r="G7490" s="180">
        <f t="shared" si="232"/>
        <v>2717.000000000005</v>
      </c>
      <c r="H7490" s="181">
        <f t="shared" si="233"/>
        <v>0.809348546190649</v>
      </c>
    </row>
    <row r="7491" spans="2:8">
      <c r="B7491" s="186" t="s">
        <v>151</v>
      </c>
      <c r="C7491" s="183" t="s">
        <v>125</v>
      </c>
      <c r="D7491" s="183" t="s">
        <v>121</v>
      </c>
      <c r="E7491" s="185">
        <v>827</v>
      </c>
      <c r="F7491" s="185">
        <v>1116</v>
      </c>
      <c r="G7491" s="180">
        <f t="shared" si="232"/>
        <v>1116</v>
      </c>
      <c r="H7491" s="181">
        <f t="shared" si="233"/>
        <v>1</v>
      </c>
    </row>
    <row r="7492" spans="2:8">
      <c r="B7492" s="186" t="s">
        <v>151</v>
      </c>
      <c r="C7492" s="183" t="s">
        <v>125</v>
      </c>
      <c r="D7492" s="183" t="s">
        <v>121</v>
      </c>
      <c r="E7492" s="185">
        <v>2021.0000000000032</v>
      </c>
      <c r="F7492" s="185">
        <v>2683.9999999999982</v>
      </c>
      <c r="G7492" s="180">
        <f t="shared" si="232"/>
        <v>2683.9999999999982</v>
      </c>
      <c r="H7492" s="181">
        <f t="shared" si="233"/>
        <v>1</v>
      </c>
    </row>
    <row r="7493" spans="2:8">
      <c r="B7493" s="186" t="s">
        <v>151</v>
      </c>
      <c r="C7493" s="183" t="s">
        <v>125</v>
      </c>
      <c r="D7493" s="183" t="s">
        <v>121</v>
      </c>
      <c r="E7493" s="185">
        <v>987</v>
      </c>
      <c r="F7493" s="185">
        <v>1116</v>
      </c>
      <c r="G7493" s="180">
        <f t="shared" si="232"/>
        <v>1116</v>
      </c>
      <c r="H7493" s="181">
        <f t="shared" si="233"/>
        <v>1</v>
      </c>
    </row>
    <row r="7494" spans="2:8">
      <c r="B7494" s="186" t="s">
        <v>151</v>
      </c>
      <c r="C7494" s="183" t="s">
        <v>125</v>
      </c>
      <c r="D7494" s="183" t="s">
        <v>121</v>
      </c>
      <c r="E7494" s="185">
        <v>1339</v>
      </c>
      <c r="F7494" s="185">
        <v>2217.0000000000032</v>
      </c>
      <c r="G7494" s="180">
        <f t="shared" ref="G7494:G7557" si="234">IF(ABS(F7494)&gt;ABS(E7494),ABS(F7494),ABS(E7494))</f>
        <v>2217.0000000000032</v>
      </c>
      <c r="H7494" s="181">
        <f t="shared" ref="H7494:H7557" si="235">IF(G7494&lt;&gt;0,IF(ABS(F7494)&gt;=G7494,1,ABS(F7494/G7494)),0)</f>
        <v>1</v>
      </c>
    </row>
    <row r="7495" spans="2:8">
      <c r="B7495" s="186" t="s">
        <v>151</v>
      </c>
      <c r="C7495" s="183" t="s">
        <v>125</v>
      </c>
      <c r="D7495" s="183" t="s">
        <v>121</v>
      </c>
      <c r="E7495" s="185">
        <v>1225</v>
      </c>
      <c r="F7495" s="185">
        <v>1116</v>
      </c>
      <c r="G7495" s="180">
        <f t="shared" si="234"/>
        <v>1225</v>
      </c>
      <c r="H7495" s="181">
        <f t="shared" si="235"/>
        <v>0.91102040816326535</v>
      </c>
    </row>
    <row r="7496" spans="2:8">
      <c r="B7496" s="186" t="s">
        <v>151</v>
      </c>
      <c r="C7496" s="183" t="s">
        <v>125</v>
      </c>
      <c r="D7496" s="183" t="s">
        <v>121</v>
      </c>
      <c r="E7496" s="185">
        <v>1372</v>
      </c>
      <c r="F7496" s="185">
        <v>2838.9999999999955</v>
      </c>
      <c r="G7496" s="180">
        <f t="shared" si="234"/>
        <v>2838.9999999999955</v>
      </c>
      <c r="H7496" s="181">
        <f t="shared" si="235"/>
        <v>1</v>
      </c>
    </row>
    <row r="7497" spans="2:8">
      <c r="B7497" s="186" t="s">
        <v>151</v>
      </c>
      <c r="C7497" s="183" t="s">
        <v>125</v>
      </c>
      <c r="D7497" s="183" t="s">
        <v>121</v>
      </c>
      <c r="E7497" s="185">
        <v>459</v>
      </c>
      <c r="F7497" s="185">
        <v>1116</v>
      </c>
      <c r="G7497" s="180">
        <f t="shared" si="234"/>
        <v>1116</v>
      </c>
      <c r="H7497" s="181">
        <f t="shared" si="235"/>
        <v>1</v>
      </c>
    </row>
    <row r="7498" spans="2:8">
      <c r="B7498" s="186" t="s">
        <v>151</v>
      </c>
      <c r="C7498" s="183" t="s">
        <v>125</v>
      </c>
      <c r="D7498" s="183" t="s">
        <v>121</v>
      </c>
      <c r="E7498" s="185">
        <v>770</v>
      </c>
      <c r="F7498" s="185">
        <v>1316</v>
      </c>
      <c r="G7498" s="180">
        <f t="shared" si="234"/>
        <v>1316</v>
      </c>
      <c r="H7498" s="181">
        <f t="shared" si="235"/>
        <v>1</v>
      </c>
    </row>
    <row r="7499" spans="2:8">
      <c r="B7499" s="186" t="s">
        <v>151</v>
      </c>
      <c r="C7499" s="183" t="s">
        <v>125</v>
      </c>
      <c r="D7499" s="183" t="s">
        <v>121</v>
      </c>
      <c r="E7499" s="185">
        <v>1203</v>
      </c>
      <c r="F7499" s="185">
        <v>2038.0000000000039</v>
      </c>
      <c r="G7499" s="180">
        <f t="shared" si="234"/>
        <v>2038.0000000000039</v>
      </c>
      <c r="H7499" s="181">
        <f t="shared" si="235"/>
        <v>1</v>
      </c>
    </row>
    <row r="7500" spans="2:8">
      <c r="B7500" s="186" t="s">
        <v>151</v>
      </c>
      <c r="C7500" s="183" t="s">
        <v>125</v>
      </c>
      <c r="D7500" s="183" t="s">
        <v>121</v>
      </c>
      <c r="E7500" s="185">
        <v>169.99999999999949</v>
      </c>
      <c r="F7500" s="185">
        <v>406</v>
      </c>
      <c r="G7500" s="180">
        <f t="shared" si="234"/>
        <v>406</v>
      </c>
      <c r="H7500" s="181">
        <f t="shared" si="235"/>
        <v>1</v>
      </c>
    </row>
    <row r="7501" spans="2:8">
      <c r="B7501" s="186" t="s">
        <v>151</v>
      </c>
      <c r="C7501" s="183" t="s">
        <v>125</v>
      </c>
      <c r="D7501" s="183" t="s">
        <v>121</v>
      </c>
      <c r="E7501" s="185">
        <v>743</v>
      </c>
      <c r="F7501" s="185">
        <v>1116</v>
      </c>
      <c r="G7501" s="180">
        <f t="shared" si="234"/>
        <v>1116</v>
      </c>
      <c r="H7501" s="181">
        <f t="shared" si="235"/>
        <v>1</v>
      </c>
    </row>
    <row r="7502" spans="2:8">
      <c r="B7502" s="186" t="s">
        <v>151</v>
      </c>
      <c r="C7502" s="183" t="s">
        <v>125</v>
      </c>
      <c r="D7502" s="183" t="s">
        <v>121</v>
      </c>
      <c r="E7502" s="185">
        <v>279</v>
      </c>
      <c r="F7502" s="185">
        <v>586.00000000000011</v>
      </c>
      <c r="G7502" s="180">
        <f t="shared" si="234"/>
        <v>586.00000000000011</v>
      </c>
      <c r="H7502" s="181">
        <f t="shared" si="235"/>
        <v>1</v>
      </c>
    </row>
    <row r="7503" spans="2:8">
      <c r="B7503" s="186" t="s">
        <v>151</v>
      </c>
      <c r="C7503" s="183" t="s">
        <v>125</v>
      </c>
      <c r="D7503" s="183" t="s">
        <v>121</v>
      </c>
      <c r="E7503" s="185">
        <v>325.99999999999949</v>
      </c>
      <c r="F7503" s="185">
        <v>615</v>
      </c>
      <c r="G7503" s="180">
        <f t="shared" si="234"/>
        <v>615</v>
      </c>
      <c r="H7503" s="181">
        <f t="shared" si="235"/>
        <v>1</v>
      </c>
    </row>
    <row r="7504" spans="2:8">
      <c r="B7504" s="186" t="s">
        <v>151</v>
      </c>
      <c r="C7504" s="183" t="s">
        <v>125</v>
      </c>
      <c r="D7504" s="183" t="s">
        <v>121</v>
      </c>
      <c r="E7504" s="185">
        <v>330.99999999999977</v>
      </c>
      <c r="F7504" s="185">
        <v>615</v>
      </c>
      <c r="G7504" s="180">
        <f t="shared" si="234"/>
        <v>615</v>
      </c>
      <c r="H7504" s="181">
        <f t="shared" si="235"/>
        <v>1</v>
      </c>
    </row>
    <row r="7505" spans="2:8">
      <c r="B7505" s="186" t="s">
        <v>151</v>
      </c>
      <c r="C7505" s="183" t="s">
        <v>125</v>
      </c>
      <c r="D7505" s="183" t="s">
        <v>121</v>
      </c>
      <c r="E7505" s="185">
        <v>2386.9999999999982</v>
      </c>
      <c r="F7505" s="185">
        <v>3671.9999999999959</v>
      </c>
      <c r="G7505" s="180">
        <f t="shared" si="234"/>
        <v>3671.9999999999959</v>
      </c>
      <c r="H7505" s="181">
        <f t="shared" si="235"/>
        <v>1</v>
      </c>
    </row>
    <row r="7506" spans="2:8">
      <c r="B7506" s="186" t="s">
        <v>151</v>
      </c>
      <c r="C7506" s="183" t="s">
        <v>125</v>
      </c>
      <c r="D7506" s="183" t="s">
        <v>121</v>
      </c>
      <c r="E7506" s="185">
        <v>146.00000000000011</v>
      </c>
      <c r="F7506" s="185">
        <v>366</v>
      </c>
      <c r="G7506" s="180">
        <f t="shared" si="234"/>
        <v>366</v>
      </c>
      <c r="H7506" s="181">
        <f t="shared" si="235"/>
        <v>1</v>
      </c>
    </row>
    <row r="7507" spans="2:8">
      <c r="B7507" s="186" t="s">
        <v>151</v>
      </c>
      <c r="C7507" s="183" t="s">
        <v>125</v>
      </c>
      <c r="D7507" s="183" t="s">
        <v>121</v>
      </c>
      <c r="E7507" s="185">
        <v>146.00000000000011</v>
      </c>
      <c r="F7507" s="185">
        <v>366</v>
      </c>
      <c r="G7507" s="180">
        <f t="shared" si="234"/>
        <v>366</v>
      </c>
      <c r="H7507" s="181">
        <f t="shared" si="235"/>
        <v>1</v>
      </c>
    </row>
    <row r="7508" spans="2:8">
      <c r="B7508" s="186" t="s">
        <v>151</v>
      </c>
      <c r="C7508" s="183" t="s">
        <v>125</v>
      </c>
      <c r="D7508" s="183" t="s">
        <v>121</v>
      </c>
      <c r="E7508" s="185">
        <v>224.00000000000051</v>
      </c>
      <c r="F7508" s="185">
        <v>496</v>
      </c>
      <c r="G7508" s="180">
        <f t="shared" si="234"/>
        <v>496</v>
      </c>
      <c r="H7508" s="181">
        <f t="shared" si="235"/>
        <v>1</v>
      </c>
    </row>
    <row r="7509" spans="2:8">
      <c r="B7509" s="186" t="s">
        <v>151</v>
      </c>
      <c r="C7509" s="183" t="s">
        <v>125</v>
      </c>
      <c r="D7509" s="183" t="s">
        <v>121</v>
      </c>
      <c r="E7509" s="185">
        <v>146.00000000000011</v>
      </c>
      <c r="F7509" s="185">
        <v>366</v>
      </c>
      <c r="G7509" s="180">
        <f t="shared" si="234"/>
        <v>366</v>
      </c>
      <c r="H7509" s="181">
        <f t="shared" si="235"/>
        <v>1</v>
      </c>
    </row>
    <row r="7510" spans="2:8">
      <c r="B7510" s="186" t="s">
        <v>151</v>
      </c>
      <c r="C7510" s="183" t="s">
        <v>125</v>
      </c>
      <c r="D7510" s="183" t="s">
        <v>121</v>
      </c>
      <c r="E7510" s="185">
        <v>146.00000000000011</v>
      </c>
      <c r="F7510" s="185">
        <v>366</v>
      </c>
      <c r="G7510" s="180">
        <f t="shared" si="234"/>
        <v>366</v>
      </c>
      <c r="H7510" s="181">
        <f t="shared" si="235"/>
        <v>1</v>
      </c>
    </row>
    <row r="7511" spans="2:8">
      <c r="B7511" s="186" t="s">
        <v>151</v>
      </c>
      <c r="C7511" s="183" t="s">
        <v>125</v>
      </c>
      <c r="D7511" s="183" t="s">
        <v>121</v>
      </c>
      <c r="E7511" s="185">
        <v>146.00000000000011</v>
      </c>
      <c r="F7511" s="185">
        <v>366</v>
      </c>
      <c r="G7511" s="180">
        <f t="shared" si="234"/>
        <v>366</v>
      </c>
      <c r="H7511" s="181">
        <f t="shared" si="235"/>
        <v>1</v>
      </c>
    </row>
    <row r="7512" spans="2:8">
      <c r="B7512" s="186" t="s">
        <v>151</v>
      </c>
      <c r="C7512" s="183" t="s">
        <v>125</v>
      </c>
      <c r="D7512" s="183" t="s">
        <v>121</v>
      </c>
      <c r="E7512" s="185">
        <v>146.00000000000011</v>
      </c>
      <c r="F7512" s="185">
        <v>366</v>
      </c>
      <c r="G7512" s="180">
        <f t="shared" si="234"/>
        <v>366</v>
      </c>
      <c r="H7512" s="181">
        <f t="shared" si="235"/>
        <v>1</v>
      </c>
    </row>
    <row r="7513" spans="2:8">
      <c r="B7513" s="186" t="s">
        <v>151</v>
      </c>
      <c r="C7513" s="183" t="s">
        <v>125</v>
      </c>
      <c r="D7513" s="183" t="s">
        <v>121</v>
      </c>
      <c r="E7513" s="185">
        <v>315</v>
      </c>
      <c r="F7513" s="185">
        <v>646</v>
      </c>
      <c r="G7513" s="180">
        <f t="shared" si="234"/>
        <v>646</v>
      </c>
      <c r="H7513" s="181">
        <f t="shared" si="235"/>
        <v>1</v>
      </c>
    </row>
    <row r="7514" spans="2:8">
      <c r="B7514" s="186" t="s">
        <v>151</v>
      </c>
      <c r="C7514" s="183" t="s">
        <v>125</v>
      </c>
      <c r="D7514" s="183" t="s">
        <v>121</v>
      </c>
      <c r="E7514" s="185">
        <v>146.00000000000011</v>
      </c>
      <c r="F7514" s="185">
        <v>366</v>
      </c>
      <c r="G7514" s="180">
        <f t="shared" si="234"/>
        <v>366</v>
      </c>
      <c r="H7514" s="181">
        <f t="shared" si="235"/>
        <v>1</v>
      </c>
    </row>
    <row r="7515" spans="2:8">
      <c r="B7515" s="186" t="s">
        <v>151</v>
      </c>
      <c r="C7515" s="183" t="s">
        <v>125</v>
      </c>
      <c r="D7515" s="183" t="s">
        <v>121</v>
      </c>
      <c r="E7515" s="185">
        <v>146.00000000000011</v>
      </c>
      <c r="F7515" s="185">
        <v>366</v>
      </c>
      <c r="G7515" s="180">
        <f t="shared" si="234"/>
        <v>366</v>
      </c>
      <c r="H7515" s="181">
        <f t="shared" si="235"/>
        <v>1</v>
      </c>
    </row>
    <row r="7516" spans="2:8">
      <c r="B7516" s="186" t="s">
        <v>151</v>
      </c>
      <c r="C7516" s="183" t="s">
        <v>125</v>
      </c>
      <c r="D7516" s="183" t="s">
        <v>121</v>
      </c>
      <c r="E7516" s="185">
        <v>146.00000000000011</v>
      </c>
      <c r="F7516" s="185">
        <v>366</v>
      </c>
      <c r="G7516" s="180">
        <f t="shared" si="234"/>
        <v>366</v>
      </c>
      <c r="H7516" s="181">
        <f t="shared" si="235"/>
        <v>1</v>
      </c>
    </row>
    <row r="7517" spans="2:8">
      <c r="B7517" s="186" t="s">
        <v>151</v>
      </c>
      <c r="C7517" s="183" t="s">
        <v>125</v>
      </c>
      <c r="D7517" s="183" t="s">
        <v>121</v>
      </c>
      <c r="E7517" s="185">
        <v>146.00000000000011</v>
      </c>
      <c r="F7517" s="185">
        <v>366</v>
      </c>
      <c r="G7517" s="180">
        <f t="shared" si="234"/>
        <v>366</v>
      </c>
      <c r="H7517" s="181">
        <f t="shared" si="235"/>
        <v>1</v>
      </c>
    </row>
    <row r="7518" spans="2:8">
      <c r="B7518" s="186" t="s">
        <v>151</v>
      </c>
      <c r="C7518" s="183" t="s">
        <v>125</v>
      </c>
      <c r="D7518" s="183" t="s">
        <v>121</v>
      </c>
      <c r="E7518" s="185">
        <v>1030.0000000000009</v>
      </c>
      <c r="F7518" s="185">
        <v>1508</v>
      </c>
      <c r="G7518" s="180">
        <f t="shared" si="234"/>
        <v>1508</v>
      </c>
      <c r="H7518" s="181">
        <f t="shared" si="235"/>
        <v>1</v>
      </c>
    </row>
    <row r="7519" spans="2:8">
      <c r="B7519" s="186" t="s">
        <v>151</v>
      </c>
      <c r="C7519" s="183" t="s">
        <v>125</v>
      </c>
      <c r="D7519" s="183" t="s">
        <v>121</v>
      </c>
      <c r="E7519" s="185">
        <v>3029</v>
      </c>
      <c r="F7519" s="185">
        <v>3321.9999999999927</v>
      </c>
      <c r="G7519" s="180">
        <f t="shared" si="234"/>
        <v>3321.9999999999927</v>
      </c>
      <c r="H7519" s="181">
        <f t="shared" si="235"/>
        <v>1</v>
      </c>
    </row>
    <row r="7520" spans="2:8">
      <c r="B7520" s="186" t="s">
        <v>151</v>
      </c>
      <c r="C7520" s="183" t="s">
        <v>125</v>
      </c>
      <c r="D7520" s="183" t="s">
        <v>121</v>
      </c>
      <c r="E7520" s="185">
        <v>926</v>
      </c>
      <c r="F7520" s="185">
        <v>1116</v>
      </c>
      <c r="G7520" s="180">
        <f t="shared" si="234"/>
        <v>1116</v>
      </c>
      <c r="H7520" s="181">
        <f t="shared" si="235"/>
        <v>1</v>
      </c>
    </row>
    <row r="7521" spans="2:8">
      <c r="B7521" s="186" t="s">
        <v>151</v>
      </c>
      <c r="C7521" s="183" t="s">
        <v>125</v>
      </c>
      <c r="D7521" s="183" t="s">
        <v>121</v>
      </c>
      <c r="E7521" s="185">
        <v>1264</v>
      </c>
      <c r="F7521" s="185">
        <v>1801.9999999999989</v>
      </c>
      <c r="G7521" s="180">
        <f t="shared" si="234"/>
        <v>1801.9999999999989</v>
      </c>
      <c r="H7521" s="181">
        <f t="shared" si="235"/>
        <v>1</v>
      </c>
    </row>
    <row r="7522" spans="2:8">
      <c r="B7522" s="186" t="s">
        <v>151</v>
      </c>
      <c r="C7522" s="183" t="s">
        <v>125</v>
      </c>
      <c r="D7522" s="183" t="s">
        <v>121</v>
      </c>
      <c r="E7522" s="185">
        <v>2981.0000000000032</v>
      </c>
      <c r="F7522" s="185">
        <v>4698.9999999999927</v>
      </c>
      <c r="G7522" s="180">
        <f t="shared" si="234"/>
        <v>4698.9999999999927</v>
      </c>
      <c r="H7522" s="181">
        <f t="shared" si="235"/>
        <v>1</v>
      </c>
    </row>
    <row r="7523" spans="2:8">
      <c r="B7523" s="186" t="s">
        <v>151</v>
      </c>
      <c r="C7523" s="183" t="s">
        <v>125</v>
      </c>
      <c r="D7523" s="183" t="s">
        <v>121</v>
      </c>
      <c r="E7523" s="185">
        <v>2404</v>
      </c>
      <c r="F7523" s="185">
        <v>3375.9999999999973</v>
      </c>
      <c r="G7523" s="180">
        <f t="shared" si="234"/>
        <v>3375.9999999999973</v>
      </c>
      <c r="H7523" s="181">
        <f t="shared" si="235"/>
        <v>1</v>
      </c>
    </row>
    <row r="7524" spans="2:8">
      <c r="B7524" s="186" t="s">
        <v>151</v>
      </c>
      <c r="C7524" s="183" t="s">
        <v>125</v>
      </c>
      <c r="D7524" s="183" t="s">
        <v>121</v>
      </c>
      <c r="E7524" s="185">
        <v>570</v>
      </c>
      <c r="F7524" s="185">
        <v>1116</v>
      </c>
      <c r="G7524" s="180">
        <f t="shared" si="234"/>
        <v>1116</v>
      </c>
      <c r="H7524" s="181">
        <f t="shared" si="235"/>
        <v>1</v>
      </c>
    </row>
    <row r="7525" spans="2:8">
      <c r="B7525" s="186" t="s">
        <v>151</v>
      </c>
      <c r="C7525" s="183" t="s">
        <v>125</v>
      </c>
      <c r="D7525" s="183" t="s">
        <v>121</v>
      </c>
      <c r="E7525" s="185">
        <v>146.00000000000011</v>
      </c>
      <c r="F7525" s="185">
        <v>366</v>
      </c>
      <c r="G7525" s="180">
        <f t="shared" si="234"/>
        <v>366</v>
      </c>
      <c r="H7525" s="181">
        <f t="shared" si="235"/>
        <v>1</v>
      </c>
    </row>
    <row r="7526" spans="2:8">
      <c r="B7526" s="186" t="s">
        <v>151</v>
      </c>
      <c r="C7526" s="183" t="s">
        <v>125</v>
      </c>
      <c r="D7526" s="183" t="s">
        <v>121</v>
      </c>
      <c r="E7526" s="185">
        <v>1282</v>
      </c>
      <c r="F7526" s="185">
        <v>1828.0000000000002</v>
      </c>
      <c r="G7526" s="180">
        <f t="shared" si="234"/>
        <v>1828.0000000000002</v>
      </c>
      <c r="H7526" s="181">
        <f t="shared" si="235"/>
        <v>1</v>
      </c>
    </row>
    <row r="7527" spans="2:8">
      <c r="B7527" s="186" t="s">
        <v>151</v>
      </c>
      <c r="C7527" s="183" t="s">
        <v>125</v>
      </c>
      <c r="D7527" s="183" t="s">
        <v>121</v>
      </c>
      <c r="E7527" s="185">
        <v>146.00000000000011</v>
      </c>
      <c r="F7527" s="185">
        <v>366</v>
      </c>
      <c r="G7527" s="180">
        <f t="shared" si="234"/>
        <v>366</v>
      </c>
      <c r="H7527" s="181">
        <f t="shared" si="235"/>
        <v>1</v>
      </c>
    </row>
    <row r="7528" spans="2:8">
      <c r="B7528" s="186" t="s">
        <v>151</v>
      </c>
      <c r="C7528" s="183" t="s">
        <v>125</v>
      </c>
      <c r="D7528" s="183" t="s">
        <v>121</v>
      </c>
      <c r="E7528" s="185">
        <v>146.00000000000011</v>
      </c>
      <c r="F7528" s="185">
        <v>366</v>
      </c>
      <c r="G7528" s="180">
        <f t="shared" si="234"/>
        <v>366</v>
      </c>
      <c r="H7528" s="181">
        <f t="shared" si="235"/>
        <v>1</v>
      </c>
    </row>
    <row r="7529" spans="2:8">
      <c r="B7529" s="186" t="s">
        <v>151</v>
      </c>
      <c r="C7529" s="183" t="s">
        <v>125</v>
      </c>
      <c r="D7529" s="183" t="s">
        <v>121</v>
      </c>
      <c r="E7529" s="185">
        <v>421.99999999999989</v>
      </c>
      <c r="F7529" s="185">
        <v>615</v>
      </c>
      <c r="G7529" s="180">
        <f t="shared" si="234"/>
        <v>615</v>
      </c>
      <c r="H7529" s="181">
        <f t="shared" si="235"/>
        <v>1</v>
      </c>
    </row>
    <row r="7530" spans="2:8">
      <c r="B7530" s="186" t="s">
        <v>151</v>
      </c>
      <c r="C7530" s="183" t="s">
        <v>125</v>
      </c>
      <c r="D7530" s="183" t="s">
        <v>121</v>
      </c>
      <c r="E7530" s="185">
        <v>146.00000000000011</v>
      </c>
      <c r="F7530" s="185">
        <v>366</v>
      </c>
      <c r="G7530" s="180">
        <f t="shared" si="234"/>
        <v>366</v>
      </c>
      <c r="H7530" s="181">
        <f t="shared" si="235"/>
        <v>1</v>
      </c>
    </row>
    <row r="7531" spans="2:8">
      <c r="B7531" s="186" t="s">
        <v>151</v>
      </c>
      <c r="C7531" s="183" t="s">
        <v>125</v>
      </c>
      <c r="D7531" s="183" t="s">
        <v>121</v>
      </c>
      <c r="E7531" s="185">
        <v>146.00000000000011</v>
      </c>
      <c r="F7531" s="185">
        <v>366</v>
      </c>
      <c r="G7531" s="180">
        <f t="shared" si="234"/>
        <v>366</v>
      </c>
      <c r="H7531" s="181">
        <f t="shared" si="235"/>
        <v>1</v>
      </c>
    </row>
    <row r="7532" spans="2:8">
      <c r="B7532" s="186" t="s">
        <v>151</v>
      </c>
      <c r="C7532" s="183" t="s">
        <v>125</v>
      </c>
      <c r="D7532" s="183" t="s">
        <v>121</v>
      </c>
      <c r="E7532" s="185">
        <v>470.00000000000017</v>
      </c>
      <c r="F7532" s="185">
        <v>826.99999999999955</v>
      </c>
      <c r="G7532" s="180">
        <f t="shared" si="234"/>
        <v>826.99999999999955</v>
      </c>
      <c r="H7532" s="181">
        <f t="shared" si="235"/>
        <v>1</v>
      </c>
    </row>
    <row r="7533" spans="2:8">
      <c r="B7533" s="186" t="s">
        <v>151</v>
      </c>
      <c r="C7533" s="183" t="s">
        <v>125</v>
      </c>
      <c r="D7533" s="183" t="s">
        <v>121</v>
      </c>
      <c r="E7533" s="185">
        <v>151.00000000000031</v>
      </c>
      <c r="F7533" s="185">
        <v>366</v>
      </c>
      <c r="G7533" s="180">
        <f t="shared" si="234"/>
        <v>366</v>
      </c>
      <c r="H7533" s="181">
        <f t="shared" si="235"/>
        <v>1</v>
      </c>
    </row>
    <row r="7534" spans="2:8">
      <c r="B7534" s="186" t="s">
        <v>151</v>
      </c>
      <c r="C7534" s="183" t="s">
        <v>125</v>
      </c>
      <c r="D7534" s="183" t="s">
        <v>121</v>
      </c>
      <c r="E7534" s="185">
        <v>570</v>
      </c>
      <c r="F7534" s="185">
        <v>1116</v>
      </c>
      <c r="G7534" s="180">
        <f t="shared" si="234"/>
        <v>1116</v>
      </c>
      <c r="H7534" s="181">
        <f t="shared" si="235"/>
        <v>1</v>
      </c>
    </row>
    <row r="7535" spans="2:8">
      <c r="B7535" s="186" t="s">
        <v>151</v>
      </c>
      <c r="C7535" s="183" t="s">
        <v>125</v>
      </c>
      <c r="D7535" s="183" t="s">
        <v>121</v>
      </c>
      <c r="E7535" s="185">
        <v>2881</v>
      </c>
      <c r="F7535" s="185">
        <v>3580.9999999999955</v>
      </c>
      <c r="G7535" s="180">
        <f t="shared" si="234"/>
        <v>3580.9999999999955</v>
      </c>
      <c r="H7535" s="181">
        <f t="shared" si="235"/>
        <v>1</v>
      </c>
    </row>
    <row r="7536" spans="2:8">
      <c r="B7536" s="186" t="s">
        <v>151</v>
      </c>
      <c r="C7536" s="183" t="s">
        <v>125</v>
      </c>
      <c r="D7536" s="183" t="s">
        <v>121</v>
      </c>
      <c r="E7536" s="185">
        <v>1782.0000000000009</v>
      </c>
      <c r="F7536" s="185">
        <v>3016.0000000000041</v>
      </c>
      <c r="G7536" s="180">
        <f t="shared" si="234"/>
        <v>3016.0000000000041</v>
      </c>
      <c r="H7536" s="181">
        <f t="shared" si="235"/>
        <v>1</v>
      </c>
    </row>
    <row r="7537" spans="2:8">
      <c r="B7537" s="186" t="s">
        <v>151</v>
      </c>
      <c r="C7537" s="183" t="s">
        <v>125</v>
      </c>
      <c r="D7537" s="183" t="s">
        <v>121</v>
      </c>
      <c r="E7537" s="185">
        <v>690</v>
      </c>
      <c r="F7537" s="185">
        <v>1116</v>
      </c>
      <c r="G7537" s="180">
        <f t="shared" si="234"/>
        <v>1116</v>
      </c>
      <c r="H7537" s="181">
        <f t="shared" si="235"/>
        <v>1</v>
      </c>
    </row>
    <row r="7538" spans="2:8">
      <c r="B7538" s="186" t="s">
        <v>151</v>
      </c>
      <c r="C7538" s="183" t="s">
        <v>125</v>
      </c>
      <c r="D7538" s="183" t="s">
        <v>121</v>
      </c>
      <c r="E7538" s="185">
        <v>243</v>
      </c>
      <c r="F7538" s="185">
        <v>526</v>
      </c>
      <c r="G7538" s="180">
        <f t="shared" si="234"/>
        <v>526</v>
      </c>
      <c r="H7538" s="181">
        <f t="shared" si="235"/>
        <v>1</v>
      </c>
    </row>
    <row r="7539" spans="2:8">
      <c r="B7539" s="186" t="s">
        <v>151</v>
      </c>
      <c r="C7539" s="183" t="s">
        <v>125</v>
      </c>
      <c r="D7539" s="183" t="s">
        <v>121</v>
      </c>
      <c r="E7539" s="185">
        <v>146.00000000000011</v>
      </c>
      <c r="F7539" s="185">
        <v>366</v>
      </c>
      <c r="G7539" s="180">
        <f t="shared" si="234"/>
        <v>366</v>
      </c>
      <c r="H7539" s="181">
        <f t="shared" si="235"/>
        <v>1</v>
      </c>
    </row>
    <row r="7540" spans="2:8">
      <c r="B7540" s="186" t="s">
        <v>151</v>
      </c>
      <c r="C7540" s="183" t="s">
        <v>125</v>
      </c>
      <c r="D7540" s="183" t="s">
        <v>121</v>
      </c>
      <c r="E7540" s="185">
        <v>253.99999999999989</v>
      </c>
      <c r="F7540" s="185">
        <v>366</v>
      </c>
      <c r="G7540" s="180">
        <f t="shared" si="234"/>
        <v>366</v>
      </c>
      <c r="H7540" s="181">
        <f t="shared" si="235"/>
        <v>1</v>
      </c>
    </row>
    <row r="7541" spans="2:8">
      <c r="B7541" s="186" t="s">
        <v>151</v>
      </c>
      <c r="C7541" s="183" t="s">
        <v>125</v>
      </c>
      <c r="D7541" s="183" t="s">
        <v>121</v>
      </c>
      <c r="E7541" s="185">
        <v>330.99999999999977</v>
      </c>
      <c r="F7541" s="185">
        <v>615</v>
      </c>
      <c r="G7541" s="180">
        <f t="shared" si="234"/>
        <v>615</v>
      </c>
      <c r="H7541" s="181">
        <f t="shared" si="235"/>
        <v>1</v>
      </c>
    </row>
    <row r="7542" spans="2:8">
      <c r="B7542" s="186" t="s">
        <v>151</v>
      </c>
      <c r="C7542" s="183" t="s">
        <v>125</v>
      </c>
      <c r="D7542" s="183" t="s">
        <v>121</v>
      </c>
      <c r="E7542" s="185">
        <v>370.99999999999994</v>
      </c>
      <c r="F7542" s="185">
        <v>366</v>
      </c>
      <c r="G7542" s="180">
        <f t="shared" si="234"/>
        <v>370.99999999999994</v>
      </c>
      <c r="H7542" s="181">
        <f t="shared" si="235"/>
        <v>0.98652291105121304</v>
      </c>
    </row>
    <row r="7543" spans="2:8">
      <c r="B7543" s="186" t="s">
        <v>151</v>
      </c>
      <c r="C7543" s="183" t="s">
        <v>125</v>
      </c>
      <c r="D7543" s="183" t="s">
        <v>121</v>
      </c>
      <c r="E7543" s="185">
        <v>146.00000000000011</v>
      </c>
      <c r="F7543" s="185">
        <v>366</v>
      </c>
      <c r="G7543" s="180">
        <f t="shared" si="234"/>
        <v>366</v>
      </c>
      <c r="H7543" s="181">
        <f t="shared" si="235"/>
        <v>1</v>
      </c>
    </row>
    <row r="7544" spans="2:8">
      <c r="B7544" s="186" t="s">
        <v>151</v>
      </c>
      <c r="C7544" s="183" t="s">
        <v>125</v>
      </c>
      <c r="D7544" s="183" t="s">
        <v>121</v>
      </c>
      <c r="E7544" s="185">
        <v>201.0000000000002</v>
      </c>
      <c r="F7544" s="185">
        <v>446</v>
      </c>
      <c r="G7544" s="180">
        <f t="shared" si="234"/>
        <v>446</v>
      </c>
      <c r="H7544" s="181">
        <f t="shared" si="235"/>
        <v>1</v>
      </c>
    </row>
    <row r="7545" spans="2:8">
      <c r="B7545" s="186" t="s">
        <v>151</v>
      </c>
      <c r="C7545" s="183" t="s">
        <v>125</v>
      </c>
      <c r="D7545" s="183" t="s">
        <v>121</v>
      </c>
      <c r="E7545" s="185">
        <v>376</v>
      </c>
      <c r="F7545" s="185">
        <v>746.00000000000011</v>
      </c>
      <c r="G7545" s="180">
        <f t="shared" si="234"/>
        <v>746.00000000000011</v>
      </c>
      <c r="H7545" s="181">
        <f t="shared" si="235"/>
        <v>1</v>
      </c>
    </row>
    <row r="7546" spans="2:8">
      <c r="B7546" s="186" t="s">
        <v>151</v>
      </c>
      <c r="C7546" s="183" t="s">
        <v>125</v>
      </c>
      <c r="D7546" s="183" t="s">
        <v>121</v>
      </c>
      <c r="E7546" s="185">
        <v>125</v>
      </c>
      <c r="F7546" s="185">
        <v>366</v>
      </c>
      <c r="G7546" s="180">
        <f t="shared" si="234"/>
        <v>366</v>
      </c>
      <c r="H7546" s="181">
        <f t="shared" si="235"/>
        <v>1</v>
      </c>
    </row>
    <row r="7547" spans="2:8">
      <c r="B7547" s="186" t="s">
        <v>151</v>
      </c>
      <c r="C7547" s="183" t="s">
        <v>125</v>
      </c>
      <c r="D7547" s="183" t="s">
        <v>121</v>
      </c>
      <c r="E7547" s="185">
        <v>1423.000000000003</v>
      </c>
      <c r="F7547" s="185">
        <v>1900</v>
      </c>
      <c r="G7547" s="180">
        <f t="shared" si="234"/>
        <v>1900</v>
      </c>
      <c r="H7547" s="181">
        <f t="shared" si="235"/>
        <v>1</v>
      </c>
    </row>
    <row r="7548" spans="2:8">
      <c r="B7548" s="186" t="s">
        <v>151</v>
      </c>
      <c r="C7548" s="183" t="s">
        <v>125</v>
      </c>
      <c r="D7548" s="183" t="s">
        <v>121</v>
      </c>
      <c r="E7548" s="185">
        <v>146.00000000000011</v>
      </c>
      <c r="F7548" s="185">
        <v>366</v>
      </c>
      <c r="G7548" s="180">
        <f t="shared" si="234"/>
        <v>366</v>
      </c>
      <c r="H7548" s="181">
        <f t="shared" si="235"/>
        <v>1</v>
      </c>
    </row>
    <row r="7549" spans="2:8">
      <c r="B7549" s="186" t="s">
        <v>151</v>
      </c>
      <c r="C7549" s="183" t="s">
        <v>125</v>
      </c>
      <c r="D7549" s="183" t="s">
        <v>121</v>
      </c>
      <c r="E7549" s="185">
        <v>146.00000000000011</v>
      </c>
      <c r="F7549" s="185">
        <v>366</v>
      </c>
      <c r="G7549" s="180">
        <f t="shared" si="234"/>
        <v>366</v>
      </c>
      <c r="H7549" s="181">
        <f t="shared" si="235"/>
        <v>1</v>
      </c>
    </row>
    <row r="7550" spans="2:8">
      <c r="B7550" s="186" t="s">
        <v>151</v>
      </c>
      <c r="C7550" s="183" t="s">
        <v>125</v>
      </c>
      <c r="D7550" s="183" t="s">
        <v>121</v>
      </c>
      <c r="E7550" s="185">
        <v>182.0000000000002</v>
      </c>
      <c r="F7550" s="185">
        <v>426</v>
      </c>
      <c r="G7550" s="180">
        <f t="shared" si="234"/>
        <v>426</v>
      </c>
      <c r="H7550" s="181">
        <f t="shared" si="235"/>
        <v>1</v>
      </c>
    </row>
    <row r="7551" spans="2:8">
      <c r="B7551" s="186" t="s">
        <v>151</v>
      </c>
      <c r="C7551" s="183" t="s">
        <v>125</v>
      </c>
      <c r="D7551" s="183" t="s">
        <v>121</v>
      </c>
      <c r="E7551" s="185">
        <v>3107.9999999999982</v>
      </c>
      <c r="F7551" s="185">
        <v>4346</v>
      </c>
      <c r="G7551" s="180">
        <f t="shared" si="234"/>
        <v>4346</v>
      </c>
      <c r="H7551" s="181">
        <f t="shared" si="235"/>
        <v>1</v>
      </c>
    </row>
    <row r="7552" spans="2:8">
      <c r="B7552" s="186" t="s">
        <v>151</v>
      </c>
      <c r="C7552" s="183" t="s">
        <v>125</v>
      </c>
      <c r="D7552" s="183" t="s">
        <v>121</v>
      </c>
      <c r="E7552" s="185">
        <v>680</v>
      </c>
      <c r="F7552" s="185">
        <v>1116</v>
      </c>
      <c r="G7552" s="180">
        <f t="shared" si="234"/>
        <v>1116</v>
      </c>
      <c r="H7552" s="181">
        <f t="shared" si="235"/>
        <v>1</v>
      </c>
    </row>
    <row r="7553" spans="2:8">
      <c r="B7553" s="186" t="s">
        <v>151</v>
      </c>
      <c r="C7553" s="183" t="s">
        <v>125</v>
      </c>
      <c r="D7553" s="183" t="s">
        <v>121</v>
      </c>
      <c r="E7553" s="185">
        <v>1999.000000000005</v>
      </c>
      <c r="F7553" s="185">
        <v>2879.9999999999982</v>
      </c>
      <c r="G7553" s="180">
        <f t="shared" si="234"/>
        <v>2879.9999999999982</v>
      </c>
      <c r="H7553" s="181">
        <f t="shared" si="235"/>
        <v>1</v>
      </c>
    </row>
    <row r="7554" spans="2:8">
      <c r="B7554" s="186" t="s">
        <v>151</v>
      </c>
      <c r="C7554" s="183" t="s">
        <v>125</v>
      </c>
      <c r="D7554" s="183" t="s">
        <v>121</v>
      </c>
      <c r="E7554" s="185">
        <v>146.00000000000011</v>
      </c>
      <c r="F7554" s="185">
        <v>366</v>
      </c>
      <c r="G7554" s="180">
        <f t="shared" si="234"/>
        <v>366</v>
      </c>
      <c r="H7554" s="181">
        <f t="shared" si="235"/>
        <v>1</v>
      </c>
    </row>
    <row r="7555" spans="2:8">
      <c r="B7555" s="186" t="s">
        <v>151</v>
      </c>
      <c r="C7555" s="183" t="s">
        <v>125</v>
      </c>
      <c r="D7555" s="183" t="s">
        <v>121</v>
      </c>
      <c r="E7555" s="185">
        <v>146.00000000000011</v>
      </c>
      <c r="F7555" s="185">
        <v>366</v>
      </c>
      <c r="G7555" s="180">
        <f t="shared" si="234"/>
        <v>366</v>
      </c>
      <c r="H7555" s="181">
        <f t="shared" si="235"/>
        <v>1</v>
      </c>
    </row>
    <row r="7556" spans="2:8">
      <c r="B7556" s="186" t="s">
        <v>151</v>
      </c>
      <c r="C7556" s="183" t="s">
        <v>125</v>
      </c>
      <c r="D7556" s="183" t="s">
        <v>121</v>
      </c>
      <c r="E7556" s="185">
        <v>146.00000000000011</v>
      </c>
      <c r="F7556" s="185">
        <v>366</v>
      </c>
      <c r="G7556" s="180">
        <f t="shared" si="234"/>
        <v>366</v>
      </c>
      <c r="H7556" s="181">
        <f t="shared" si="235"/>
        <v>1</v>
      </c>
    </row>
    <row r="7557" spans="2:8">
      <c r="B7557" s="186" t="s">
        <v>151</v>
      </c>
      <c r="C7557" s="183" t="s">
        <v>125</v>
      </c>
      <c r="D7557" s="183" t="s">
        <v>121</v>
      </c>
      <c r="E7557" s="185">
        <v>570</v>
      </c>
      <c r="F7557" s="185">
        <v>1116</v>
      </c>
      <c r="G7557" s="180">
        <f t="shared" si="234"/>
        <v>1116</v>
      </c>
      <c r="H7557" s="181">
        <f t="shared" si="235"/>
        <v>1</v>
      </c>
    </row>
    <row r="7558" spans="2:8">
      <c r="B7558" s="186" t="s">
        <v>151</v>
      </c>
      <c r="C7558" s="183" t="s">
        <v>125</v>
      </c>
      <c r="D7558" s="183" t="s">
        <v>121</v>
      </c>
      <c r="E7558" s="185">
        <v>1345.9999999999968</v>
      </c>
      <c r="F7558" s="185">
        <v>2528.9999999999968</v>
      </c>
      <c r="G7558" s="180">
        <f t="shared" ref="G7558:G7621" si="236">IF(ABS(F7558)&gt;ABS(E7558),ABS(F7558),ABS(E7558))</f>
        <v>2528.9999999999968</v>
      </c>
      <c r="H7558" s="181">
        <f t="shared" ref="H7558:H7621" si="237">IF(G7558&lt;&gt;0,IF(ABS(F7558)&gt;=G7558,1,ABS(F7558/G7558)),0)</f>
        <v>1</v>
      </c>
    </row>
    <row r="7559" spans="2:8">
      <c r="B7559" s="186" t="s">
        <v>151</v>
      </c>
      <c r="C7559" s="183" t="s">
        <v>125</v>
      </c>
      <c r="D7559" s="183" t="s">
        <v>121</v>
      </c>
      <c r="E7559" s="185">
        <v>1471.999999999995</v>
      </c>
      <c r="F7559" s="185">
        <v>2148.9999999999968</v>
      </c>
      <c r="G7559" s="180">
        <f t="shared" si="236"/>
        <v>2148.9999999999968</v>
      </c>
      <c r="H7559" s="181">
        <f t="shared" si="237"/>
        <v>1</v>
      </c>
    </row>
    <row r="7560" spans="2:8">
      <c r="B7560" s="186" t="s">
        <v>151</v>
      </c>
      <c r="C7560" s="183" t="s">
        <v>125</v>
      </c>
      <c r="D7560" s="183" t="s">
        <v>121</v>
      </c>
      <c r="E7560" s="185">
        <v>570</v>
      </c>
      <c r="F7560" s="185">
        <v>1116</v>
      </c>
      <c r="G7560" s="180">
        <f t="shared" si="236"/>
        <v>1116</v>
      </c>
      <c r="H7560" s="181">
        <f t="shared" si="237"/>
        <v>1</v>
      </c>
    </row>
    <row r="7561" spans="2:8">
      <c r="B7561" s="186" t="s">
        <v>151</v>
      </c>
      <c r="C7561" s="183" t="s">
        <v>125</v>
      </c>
      <c r="D7561" s="183" t="s">
        <v>121</v>
      </c>
      <c r="E7561" s="185">
        <v>745</v>
      </c>
      <c r="F7561" s="185">
        <v>1116</v>
      </c>
      <c r="G7561" s="180">
        <f t="shared" si="236"/>
        <v>1116</v>
      </c>
      <c r="H7561" s="181">
        <f t="shared" si="237"/>
        <v>1</v>
      </c>
    </row>
    <row r="7562" spans="2:8">
      <c r="B7562" s="186" t="s">
        <v>151</v>
      </c>
      <c r="C7562" s="183" t="s">
        <v>125</v>
      </c>
      <c r="D7562" s="183" t="s">
        <v>121</v>
      </c>
      <c r="E7562" s="185">
        <v>1080</v>
      </c>
      <c r="F7562" s="185">
        <v>1395.9999999999991</v>
      </c>
      <c r="G7562" s="180">
        <f t="shared" si="236"/>
        <v>1395.9999999999991</v>
      </c>
      <c r="H7562" s="181">
        <f t="shared" si="237"/>
        <v>1</v>
      </c>
    </row>
    <row r="7563" spans="2:8">
      <c r="B7563" s="186" t="s">
        <v>151</v>
      </c>
      <c r="C7563" s="183" t="s">
        <v>125</v>
      </c>
      <c r="D7563" s="183" t="s">
        <v>121</v>
      </c>
      <c r="E7563" s="185">
        <v>1048</v>
      </c>
      <c r="F7563" s="185">
        <v>1116</v>
      </c>
      <c r="G7563" s="180">
        <f t="shared" si="236"/>
        <v>1116</v>
      </c>
      <c r="H7563" s="181">
        <f t="shared" si="237"/>
        <v>1</v>
      </c>
    </row>
    <row r="7564" spans="2:8">
      <c r="B7564" s="186" t="s">
        <v>151</v>
      </c>
      <c r="C7564" s="183" t="s">
        <v>125</v>
      </c>
      <c r="D7564" s="183" t="s">
        <v>121</v>
      </c>
      <c r="E7564" s="185">
        <v>853</v>
      </c>
      <c r="F7564" s="185">
        <v>1116</v>
      </c>
      <c r="G7564" s="180">
        <f t="shared" si="236"/>
        <v>1116</v>
      </c>
      <c r="H7564" s="181">
        <f t="shared" si="237"/>
        <v>1</v>
      </c>
    </row>
    <row r="7565" spans="2:8">
      <c r="B7565" s="186" t="s">
        <v>151</v>
      </c>
      <c r="C7565" s="183" t="s">
        <v>125</v>
      </c>
      <c r="D7565" s="183" t="s">
        <v>121</v>
      </c>
      <c r="E7565" s="185">
        <v>1263</v>
      </c>
      <c r="F7565" s="185">
        <v>1561.0000000000009</v>
      </c>
      <c r="G7565" s="180">
        <f t="shared" si="236"/>
        <v>1561.0000000000009</v>
      </c>
      <c r="H7565" s="181">
        <f t="shared" si="237"/>
        <v>1</v>
      </c>
    </row>
    <row r="7566" spans="2:8">
      <c r="B7566" s="186" t="s">
        <v>151</v>
      </c>
      <c r="C7566" s="183" t="s">
        <v>125</v>
      </c>
      <c r="D7566" s="183" t="s">
        <v>121</v>
      </c>
      <c r="E7566" s="185">
        <v>1412</v>
      </c>
      <c r="F7566" s="185">
        <v>1900</v>
      </c>
      <c r="G7566" s="180">
        <f t="shared" si="236"/>
        <v>1900</v>
      </c>
      <c r="H7566" s="181">
        <f t="shared" si="237"/>
        <v>1</v>
      </c>
    </row>
    <row r="7567" spans="2:8">
      <c r="B7567" s="186" t="s">
        <v>151</v>
      </c>
      <c r="C7567" s="183" t="s">
        <v>125</v>
      </c>
      <c r="D7567" s="183" t="s">
        <v>121</v>
      </c>
      <c r="E7567" s="185">
        <v>1807.0000000000009</v>
      </c>
      <c r="F7567" s="185">
        <v>366</v>
      </c>
      <c r="G7567" s="180">
        <f t="shared" si="236"/>
        <v>1807.0000000000009</v>
      </c>
      <c r="H7567" s="181">
        <f t="shared" si="237"/>
        <v>0.20254565578306574</v>
      </c>
    </row>
    <row r="7568" spans="2:8">
      <c r="B7568" s="186" t="s">
        <v>151</v>
      </c>
      <c r="C7568" s="183" t="s">
        <v>125</v>
      </c>
      <c r="D7568" s="183" t="s">
        <v>121</v>
      </c>
      <c r="E7568" s="185">
        <v>146.00000000000011</v>
      </c>
      <c r="F7568" s="185">
        <v>366</v>
      </c>
      <c r="G7568" s="180">
        <f t="shared" si="236"/>
        <v>366</v>
      </c>
      <c r="H7568" s="181">
        <f t="shared" si="237"/>
        <v>1</v>
      </c>
    </row>
    <row r="7569" spans="2:8">
      <c r="B7569" s="186" t="s">
        <v>151</v>
      </c>
      <c r="C7569" s="183" t="s">
        <v>125</v>
      </c>
      <c r="D7569" s="183" t="s">
        <v>121</v>
      </c>
      <c r="E7569" s="185">
        <v>4091</v>
      </c>
      <c r="F7569" s="185">
        <v>1743.0000000000009</v>
      </c>
      <c r="G7569" s="180">
        <f t="shared" si="236"/>
        <v>4091</v>
      </c>
      <c r="H7569" s="181">
        <f t="shared" si="237"/>
        <v>0.42605719872891734</v>
      </c>
    </row>
    <row r="7570" spans="2:8">
      <c r="B7570" s="186" t="s">
        <v>151</v>
      </c>
      <c r="C7570" s="183" t="s">
        <v>125</v>
      </c>
      <c r="D7570" s="183" t="s">
        <v>121</v>
      </c>
      <c r="E7570" s="185">
        <v>443</v>
      </c>
      <c r="F7570" s="185">
        <v>1116</v>
      </c>
      <c r="G7570" s="180">
        <f t="shared" si="236"/>
        <v>1116</v>
      </c>
      <c r="H7570" s="181">
        <f t="shared" si="237"/>
        <v>1</v>
      </c>
    </row>
    <row r="7571" spans="2:8">
      <c r="B7571" s="186" t="s">
        <v>151</v>
      </c>
      <c r="C7571" s="183" t="s">
        <v>125</v>
      </c>
      <c r="D7571" s="183" t="s">
        <v>121</v>
      </c>
      <c r="E7571" s="185">
        <v>1499.9999999999968</v>
      </c>
      <c r="F7571" s="185">
        <v>2585.9999999999982</v>
      </c>
      <c r="G7571" s="180">
        <f t="shared" si="236"/>
        <v>2585.9999999999982</v>
      </c>
      <c r="H7571" s="181">
        <f t="shared" si="237"/>
        <v>1</v>
      </c>
    </row>
    <row r="7572" spans="2:8">
      <c r="B7572" s="186" t="s">
        <v>151</v>
      </c>
      <c r="C7572" s="183" t="s">
        <v>125</v>
      </c>
      <c r="D7572" s="183" t="s">
        <v>121</v>
      </c>
      <c r="E7572" s="185">
        <v>146.00000000000011</v>
      </c>
      <c r="F7572" s="185">
        <v>366</v>
      </c>
      <c r="G7572" s="180">
        <f t="shared" si="236"/>
        <v>366</v>
      </c>
      <c r="H7572" s="181">
        <f t="shared" si="237"/>
        <v>1</v>
      </c>
    </row>
    <row r="7573" spans="2:8">
      <c r="B7573" s="186" t="s">
        <v>151</v>
      </c>
      <c r="C7573" s="183" t="s">
        <v>125</v>
      </c>
      <c r="D7573" s="183" t="s">
        <v>121</v>
      </c>
      <c r="E7573" s="185">
        <v>266.99999999999977</v>
      </c>
      <c r="F7573" s="185">
        <v>566</v>
      </c>
      <c r="G7573" s="180">
        <f t="shared" si="236"/>
        <v>566</v>
      </c>
      <c r="H7573" s="181">
        <f t="shared" si="237"/>
        <v>1</v>
      </c>
    </row>
    <row r="7574" spans="2:8">
      <c r="B7574" s="186" t="s">
        <v>151</v>
      </c>
      <c r="C7574" s="183" t="s">
        <v>125</v>
      </c>
      <c r="D7574" s="183" t="s">
        <v>121</v>
      </c>
      <c r="E7574" s="185">
        <v>422</v>
      </c>
      <c r="F7574" s="185">
        <v>546</v>
      </c>
      <c r="G7574" s="180">
        <f t="shared" si="236"/>
        <v>546</v>
      </c>
      <c r="H7574" s="181">
        <f t="shared" si="237"/>
        <v>1</v>
      </c>
    </row>
    <row r="7575" spans="2:8">
      <c r="B7575" s="186" t="s">
        <v>151</v>
      </c>
      <c r="C7575" s="183" t="s">
        <v>125</v>
      </c>
      <c r="D7575" s="183" t="s">
        <v>121</v>
      </c>
      <c r="E7575" s="185">
        <v>146.00000000000011</v>
      </c>
      <c r="F7575" s="185">
        <v>366</v>
      </c>
      <c r="G7575" s="180">
        <f t="shared" si="236"/>
        <v>366</v>
      </c>
      <c r="H7575" s="181">
        <f t="shared" si="237"/>
        <v>1</v>
      </c>
    </row>
    <row r="7576" spans="2:8">
      <c r="B7576" s="186" t="s">
        <v>151</v>
      </c>
      <c r="C7576" s="183" t="s">
        <v>125</v>
      </c>
      <c r="D7576" s="183" t="s">
        <v>121</v>
      </c>
      <c r="E7576" s="185">
        <v>206.00000000000011</v>
      </c>
      <c r="F7576" s="185">
        <v>466</v>
      </c>
      <c r="G7576" s="180">
        <f t="shared" si="236"/>
        <v>466</v>
      </c>
      <c r="H7576" s="181">
        <f t="shared" si="237"/>
        <v>1</v>
      </c>
    </row>
    <row r="7577" spans="2:8">
      <c r="B7577" s="186" t="s">
        <v>151</v>
      </c>
      <c r="C7577" s="183" t="s">
        <v>125</v>
      </c>
      <c r="D7577" s="183" t="s">
        <v>121</v>
      </c>
      <c r="E7577" s="185">
        <v>345</v>
      </c>
      <c r="F7577" s="185">
        <v>736</v>
      </c>
      <c r="G7577" s="180">
        <f t="shared" si="236"/>
        <v>736</v>
      </c>
      <c r="H7577" s="181">
        <f t="shared" si="237"/>
        <v>1</v>
      </c>
    </row>
    <row r="7578" spans="2:8">
      <c r="B7578" s="186" t="s">
        <v>151</v>
      </c>
      <c r="C7578" s="183" t="s">
        <v>125</v>
      </c>
      <c r="D7578" s="183" t="s">
        <v>121</v>
      </c>
      <c r="E7578" s="185">
        <v>1440</v>
      </c>
      <c r="F7578" s="185">
        <v>1516.0000000000011</v>
      </c>
      <c r="G7578" s="180">
        <f t="shared" si="236"/>
        <v>1516.0000000000011</v>
      </c>
      <c r="H7578" s="181">
        <f t="shared" si="237"/>
        <v>1</v>
      </c>
    </row>
    <row r="7579" spans="2:8">
      <c r="B7579" s="186" t="s">
        <v>151</v>
      </c>
      <c r="C7579" s="183" t="s">
        <v>125</v>
      </c>
      <c r="D7579" s="183" t="s">
        <v>121</v>
      </c>
      <c r="E7579" s="185">
        <v>1831.9999999999968</v>
      </c>
      <c r="F7579" s="185">
        <v>3166.9999999999977</v>
      </c>
      <c r="G7579" s="180">
        <f t="shared" si="236"/>
        <v>3166.9999999999977</v>
      </c>
      <c r="H7579" s="181">
        <f t="shared" si="237"/>
        <v>1</v>
      </c>
    </row>
    <row r="7580" spans="2:8">
      <c r="B7580" s="186" t="s">
        <v>151</v>
      </c>
      <c r="C7580" s="183" t="s">
        <v>125</v>
      </c>
      <c r="D7580" s="183" t="s">
        <v>121</v>
      </c>
      <c r="E7580" s="185">
        <v>356</v>
      </c>
      <c r="F7580" s="185">
        <v>729</v>
      </c>
      <c r="G7580" s="180">
        <f t="shared" si="236"/>
        <v>729</v>
      </c>
      <c r="H7580" s="181">
        <f t="shared" si="237"/>
        <v>1</v>
      </c>
    </row>
    <row r="7581" spans="2:8">
      <c r="B7581" s="186" t="s">
        <v>151</v>
      </c>
      <c r="C7581" s="183" t="s">
        <v>125</v>
      </c>
      <c r="D7581" s="183" t="s">
        <v>121</v>
      </c>
      <c r="E7581" s="185">
        <v>861</v>
      </c>
      <c r="F7581" s="185">
        <v>1744.0000000000011</v>
      </c>
      <c r="G7581" s="180">
        <f t="shared" si="236"/>
        <v>1744.0000000000011</v>
      </c>
      <c r="H7581" s="181">
        <f t="shared" si="237"/>
        <v>1</v>
      </c>
    </row>
    <row r="7582" spans="2:8">
      <c r="B7582" s="186" t="s">
        <v>151</v>
      </c>
      <c r="C7582" s="183" t="s">
        <v>125</v>
      </c>
      <c r="D7582" s="183" t="s">
        <v>121</v>
      </c>
      <c r="E7582" s="185">
        <v>146.00000000000011</v>
      </c>
      <c r="F7582" s="185">
        <v>366</v>
      </c>
      <c r="G7582" s="180">
        <f t="shared" si="236"/>
        <v>366</v>
      </c>
      <c r="H7582" s="181">
        <f t="shared" si="237"/>
        <v>1</v>
      </c>
    </row>
    <row r="7583" spans="2:8">
      <c r="B7583" s="186" t="s">
        <v>151</v>
      </c>
      <c r="C7583" s="183" t="s">
        <v>125</v>
      </c>
      <c r="D7583" s="183" t="s">
        <v>121</v>
      </c>
      <c r="E7583" s="185">
        <v>2629.0000000000027</v>
      </c>
      <c r="F7583" s="185">
        <v>3876</v>
      </c>
      <c r="G7583" s="180">
        <f t="shared" si="236"/>
        <v>3876</v>
      </c>
      <c r="H7583" s="181">
        <f t="shared" si="237"/>
        <v>1</v>
      </c>
    </row>
    <row r="7584" spans="2:8">
      <c r="B7584" s="186" t="s">
        <v>151</v>
      </c>
      <c r="C7584" s="183" t="s">
        <v>125</v>
      </c>
      <c r="D7584" s="183" t="s">
        <v>121</v>
      </c>
      <c r="E7584" s="185">
        <v>1884.9999999999968</v>
      </c>
      <c r="F7584" s="185">
        <v>3181.9999999999955</v>
      </c>
      <c r="G7584" s="180">
        <f t="shared" si="236"/>
        <v>3181.9999999999955</v>
      </c>
      <c r="H7584" s="181">
        <f t="shared" si="237"/>
        <v>1</v>
      </c>
    </row>
    <row r="7585" spans="2:8">
      <c r="B7585" s="186" t="s">
        <v>151</v>
      </c>
      <c r="C7585" s="183" t="s">
        <v>125</v>
      </c>
      <c r="D7585" s="183" t="s">
        <v>121</v>
      </c>
      <c r="E7585" s="185">
        <v>403</v>
      </c>
      <c r="F7585" s="185">
        <v>1116</v>
      </c>
      <c r="G7585" s="180">
        <f t="shared" si="236"/>
        <v>1116</v>
      </c>
      <c r="H7585" s="181">
        <f t="shared" si="237"/>
        <v>1</v>
      </c>
    </row>
    <row r="7586" spans="2:8">
      <c r="B7586" s="186" t="s">
        <v>151</v>
      </c>
      <c r="C7586" s="183" t="s">
        <v>125</v>
      </c>
      <c r="D7586" s="183" t="s">
        <v>121</v>
      </c>
      <c r="E7586" s="185">
        <v>1014</v>
      </c>
      <c r="F7586" s="185">
        <v>1116</v>
      </c>
      <c r="G7586" s="180">
        <f t="shared" si="236"/>
        <v>1116</v>
      </c>
      <c r="H7586" s="181">
        <f t="shared" si="237"/>
        <v>1</v>
      </c>
    </row>
    <row r="7587" spans="2:8">
      <c r="B7587" s="186" t="s">
        <v>151</v>
      </c>
      <c r="C7587" s="183" t="s">
        <v>125</v>
      </c>
      <c r="D7587" s="183" t="s">
        <v>121</v>
      </c>
      <c r="E7587" s="185">
        <v>1354</v>
      </c>
      <c r="F7587" s="185">
        <v>1116</v>
      </c>
      <c r="G7587" s="180">
        <f t="shared" si="236"/>
        <v>1354</v>
      </c>
      <c r="H7587" s="181">
        <f t="shared" si="237"/>
        <v>0.82422451994091583</v>
      </c>
    </row>
    <row r="7588" spans="2:8">
      <c r="B7588" s="186" t="s">
        <v>151</v>
      </c>
      <c r="C7588" s="183" t="s">
        <v>125</v>
      </c>
      <c r="D7588" s="183" t="s">
        <v>121</v>
      </c>
      <c r="E7588" s="185">
        <v>1162</v>
      </c>
      <c r="F7588" s="185">
        <v>1508</v>
      </c>
      <c r="G7588" s="180">
        <f t="shared" si="236"/>
        <v>1508</v>
      </c>
      <c r="H7588" s="181">
        <f t="shared" si="237"/>
        <v>1</v>
      </c>
    </row>
    <row r="7589" spans="2:8">
      <c r="B7589" s="186" t="s">
        <v>151</v>
      </c>
      <c r="C7589" s="183" t="s">
        <v>125</v>
      </c>
      <c r="D7589" s="183" t="s">
        <v>121</v>
      </c>
      <c r="E7589" s="185">
        <v>1276</v>
      </c>
      <c r="F7589" s="185">
        <v>1667.0000000000009</v>
      </c>
      <c r="G7589" s="180">
        <f t="shared" si="236"/>
        <v>1667.0000000000009</v>
      </c>
      <c r="H7589" s="181">
        <f t="shared" si="237"/>
        <v>1</v>
      </c>
    </row>
    <row r="7590" spans="2:8">
      <c r="B7590" s="186" t="s">
        <v>151</v>
      </c>
      <c r="C7590" s="183" t="s">
        <v>125</v>
      </c>
      <c r="D7590" s="183" t="s">
        <v>121</v>
      </c>
      <c r="E7590" s="185">
        <v>918</v>
      </c>
      <c r="F7590" s="185">
        <v>1116</v>
      </c>
      <c r="G7590" s="180">
        <f t="shared" si="236"/>
        <v>1116</v>
      </c>
      <c r="H7590" s="181">
        <f t="shared" si="237"/>
        <v>1</v>
      </c>
    </row>
    <row r="7591" spans="2:8">
      <c r="B7591" s="186" t="s">
        <v>151</v>
      </c>
      <c r="C7591" s="183" t="s">
        <v>125</v>
      </c>
      <c r="D7591" s="183" t="s">
        <v>121</v>
      </c>
      <c r="E7591" s="185">
        <v>263</v>
      </c>
      <c r="F7591" s="185">
        <v>1116</v>
      </c>
      <c r="G7591" s="180">
        <f t="shared" si="236"/>
        <v>1116</v>
      </c>
      <c r="H7591" s="181">
        <f t="shared" si="237"/>
        <v>1</v>
      </c>
    </row>
    <row r="7592" spans="2:8">
      <c r="B7592" s="186" t="s">
        <v>151</v>
      </c>
      <c r="C7592" s="183" t="s">
        <v>125</v>
      </c>
      <c r="D7592" s="183" t="s">
        <v>121</v>
      </c>
      <c r="E7592" s="185">
        <v>218</v>
      </c>
      <c r="F7592" s="185">
        <v>486</v>
      </c>
      <c r="G7592" s="180">
        <f t="shared" si="236"/>
        <v>486</v>
      </c>
      <c r="H7592" s="181">
        <f t="shared" si="237"/>
        <v>1</v>
      </c>
    </row>
    <row r="7593" spans="2:8">
      <c r="B7593" s="186" t="s">
        <v>151</v>
      </c>
      <c r="C7593" s="183" t="s">
        <v>125</v>
      </c>
      <c r="D7593" s="183" t="s">
        <v>121</v>
      </c>
      <c r="E7593" s="185">
        <v>1162</v>
      </c>
      <c r="F7593" s="185">
        <v>1704</v>
      </c>
      <c r="G7593" s="180">
        <f t="shared" si="236"/>
        <v>1704</v>
      </c>
      <c r="H7593" s="181">
        <f t="shared" si="237"/>
        <v>1</v>
      </c>
    </row>
    <row r="7594" spans="2:8">
      <c r="B7594" s="186" t="s">
        <v>151</v>
      </c>
      <c r="C7594" s="183" t="s">
        <v>125</v>
      </c>
      <c r="D7594" s="183" t="s">
        <v>121</v>
      </c>
      <c r="E7594" s="185">
        <v>594</v>
      </c>
      <c r="F7594" s="185">
        <v>866</v>
      </c>
      <c r="G7594" s="180">
        <f t="shared" si="236"/>
        <v>866</v>
      </c>
      <c r="H7594" s="181">
        <f t="shared" si="237"/>
        <v>1</v>
      </c>
    </row>
    <row r="7595" spans="2:8">
      <c r="B7595" s="186" t="s">
        <v>151</v>
      </c>
      <c r="C7595" s="183" t="s">
        <v>125</v>
      </c>
      <c r="D7595" s="183" t="s">
        <v>121</v>
      </c>
      <c r="E7595" s="185">
        <v>151.00000000000031</v>
      </c>
      <c r="F7595" s="185">
        <v>366</v>
      </c>
      <c r="G7595" s="180">
        <f t="shared" si="236"/>
        <v>366</v>
      </c>
      <c r="H7595" s="181">
        <f t="shared" si="237"/>
        <v>1</v>
      </c>
    </row>
    <row r="7596" spans="2:8">
      <c r="B7596" s="186" t="s">
        <v>151</v>
      </c>
      <c r="C7596" s="183" t="s">
        <v>125</v>
      </c>
      <c r="D7596" s="183" t="s">
        <v>121</v>
      </c>
      <c r="E7596" s="185">
        <v>146.00000000000011</v>
      </c>
      <c r="F7596" s="185">
        <v>366</v>
      </c>
      <c r="G7596" s="180">
        <f t="shared" si="236"/>
        <v>366</v>
      </c>
      <c r="H7596" s="181">
        <f t="shared" si="237"/>
        <v>1</v>
      </c>
    </row>
    <row r="7597" spans="2:8">
      <c r="B7597" s="186" t="s">
        <v>151</v>
      </c>
      <c r="C7597" s="183" t="s">
        <v>125</v>
      </c>
      <c r="D7597" s="183" t="s">
        <v>121</v>
      </c>
      <c r="E7597" s="185">
        <v>1380</v>
      </c>
      <c r="F7597" s="185">
        <v>1998.0000000000009</v>
      </c>
      <c r="G7597" s="180">
        <f t="shared" si="236"/>
        <v>1998.0000000000009</v>
      </c>
      <c r="H7597" s="181">
        <f t="shared" si="237"/>
        <v>1</v>
      </c>
    </row>
    <row r="7598" spans="2:8">
      <c r="B7598" s="186" t="s">
        <v>151</v>
      </c>
      <c r="C7598" s="183" t="s">
        <v>125</v>
      </c>
      <c r="D7598" s="183" t="s">
        <v>121</v>
      </c>
      <c r="E7598" s="185">
        <v>1612</v>
      </c>
      <c r="F7598" s="185">
        <v>2390</v>
      </c>
      <c r="G7598" s="180">
        <f t="shared" si="236"/>
        <v>2390</v>
      </c>
      <c r="H7598" s="181">
        <f t="shared" si="237"/>
        <v>1</v>
      </c>
    </row>
    <row r="7599" spans="2:8">
      <c r="B7599" s="186" t="s">
        <v>151</v>
      </c>
      <c r="C7599" s="183" t="s">
        <v>125</v>
      </c>
      <c r="D7599" s="183" t="s">
        <v>121</v>
      </c>
      <c r="E7599" s="185">
        <v>743</v>
      </c>
      <c r="F7599" s="185">
        <v>1116</v>
      </c>
      <c r="G7599" s="180">
        <f t="shared" si="236"/>
        <v>1116</v>
      </c>
      <c r="H7599" s="181">
        <f t="shared" si="237"/>
        <v>1</v>
      </c>
    </row>
    <row r="7600" spans="2:8">
      <c r="B7600" s="186" t="s">
        <v>151</v>
      </c>
      <c r="C7600" s="183" t="s">
        <v>125</v>
      </c>
      <c r="D7600" s="183" t="s">
        <v>121</v>
      </c>
      <c r="E7600" s="185">
        <v>1136</v>
      </c>
      <c r="F7600" s="185">
        <v>2857</v>
      </c>
      <c r="G7600" s="180">
        <f t="shared" si="236"/>
        <v>2857</v>
      </c>
      <c r="H7600" s="181">
        <f t="shared" si="237"/>
        <v>1</v>
      </c>
    </row>
    <row r="7601" spans="2:8">
      <c r="B7601" s="186" t="s">
        <v>151</v>
      </c>
      <c r="C7601" s="183" t="s">
        <v>125</v>
      </c>
      <c r="D7601" s="183" t="s">
        <v>121</v>
      </c>
      <c r="E7601" s="185">
        <v>775</v>
      </c>
      <c r="F7601" s="185">
        <v>1703.9999999999998</v>
      </c>
      <c r="G7601" s="180">
        <f t="shared" si="236"/>
        <v>1703.9999999999998</v>
      </c>
      <c r="H7601" s="181">
        <f t="shared" si="237"/>
        <v>1</v>
      </c>
    </row>
    <row r="7602" spans="2:8">
      <c r="B7602" s="186" t="s">
        <v>151</v>
      </c>
      <c r="C7602" s="183" t="s">
        <v>125</v>
      </c>
      <c r="D7602" s="183" t="s">
        <v>121</v>
      </c>
      <c r="E7602" s="185">
        <v>1285</v>
      </c>
      <c r="F7602" s="185">
        <v>2389.9999999999982</v>
      </c>
      <c r="G7602" s="180">
        <f t="shared" si="236"/>
        <v>2389.9999999999982</v>
      </c>
      <c r="H7602" s="181">
        <f t="shared" si="237"/>
        <v>1</v>
      </c>
    </row>
    <row r="7603" spans="2:8">
      <c r="B7603" s="186" t="s">
        <v>151</v>
      </c>
      <c r="C7603" s="183" t="s">
        <v>125</v>
      </c>
      <c r="D7603" s="183" t="s">
        <v>121</v>
      </c>
      <c r="E7603" s="185">
        <v>146.00000000000011</v>
      </c>
      <c r="F7603" s="185">
        <v>366</v>
      </c>
      <c r="G7603" s="180">
        <f t="shared" si="236"/>
        <v>366</v>
      </c>
      <c r="H7603" s="181">
        <f t="shared" si="237"/>
        <v>1</v>
      </c>
    </row>
    <row r="7604" spans="2:8">
      <c r="B7604" s="186" t="s">
        <v>151</v>
      </c>
      <c r="C7604" s="183" t="s">
        <v>125</v>
      </c>
      <c r="D7604" s="183" t="s">
        <v>121</v>
      </c>
      <c r="E7604" s="185">
        <v>3695</v>
      </c>
      <c r="F7604" s="185">
        <v>1311.9999999999991</v>
      </c>
      <c r="G7604" s="180">
        <f t="shared" si="236"/>
        <v>3695</v>
      </c>
      <c r="H7604" s="181">
        <f t="shared" si="237"/>
        <v>0.35507442489851126</v>
      </c>
    </row>
    <row r="7605" spans="2:8">
      <c r="B7605" s="186" t="s">
        <v>151</v>
      </c>
      <c r="C7605" s="183" t="s">
        <v>125</v>
      </c>
      <c r="D7605" s="183" t="s">
        <v>121</v>
      </c>
      <c r="E7605" s="185">
        <v>1590</v>
      </c>
      <c r="F7605" s="185">
        <v>1703.9999999999998</v>
      </c>
      <c r="G7605" s="180">
        <f t="shared" si="236"/>
        <v>1703.9999999999998</v>
      </c>
      <c r="H7605" s="181">
        <f t="shared" si="237"/>
        <v>1</v>
      </c>
    </row>
    <row r="7606" spans="2:8">
      <c r="B7606" s="186" t="s">
        <v>151</v>
      </c>
      <c r="C7606" s="183" t="s">
        <v>125</v>
      </c>
      <c r="D7606" s="183" t="s">
        <v>121</v>
      </c>
      <c r="E7606" s="185">
        <v>898</v>
      </c>
      <c r="F7606" s="185">
        <v>1116</v>
      </c>
      <c r="G7606" s="180">
        <f t="shared" si="236"/>
        <v>1116</v>
      </c>
      <c r="H7606" s="181">
        <f t="shared" si="237"/>
        <v>1</v>
      </c>
    </row>
    <row r="7607" spans="2:8">
      <c r="B7607" s="186" t="s">
        <v>151</v>
      </c>
      <c r="C7607" s="183" t="s">
        <v>125</v>
      </c>
      <c r="D7607" s="183" t="s">
        <v>121</v>
      </c>
      <c r="E7607" s="185">
        <v>742</v>
      </c>
      <c r="F7607" s="185">
        <v>1116</v>
      </c>
      <c r="G7607" s="180">
        <f t="shared" si="236"/>
        <v>1116</v>
      </c>
      <c r="H7607" s="181">
        <f t="shared" si="237"/>
        <v>1</v>
      </c>
    </row>
    <row r="7608" spans="2:8">
      <c r="B7608" s="186" t="s">
        <v>151</v>
      </c>
      <c r="C7608" s="183" t="s">
        <v>125</v>
      </c>
      <c r="D7608" s="183" t="s">
        <v>121</v>
      </c>
      <c r="E7608" s="185">
        <v>981</v>
      </c>
      <c r="F7608" s="185">
        <v>1116</v>
      </c>
      <c r="G7608" s="180">
        <f t="shared" si="236"/>
        <v>1116</v>
      </c>
      <c r="H7608" s="181">
        <f t="shared" si="237"/>
        <v>1</v>
      </c>
    </row>
    <row r="7609" spans="2:8">
      <c r="B7609" s="186" t="s">
        <v>151</v>
      </c>
      <c r="C7609" s="183" t="s">
        <v>125</v>
      </c>
      <c r="D7609" s="183" t="s">
        <v>121</v>
      </c>
      <c r="E7609" s="185">
        <v>443</v>
      </c>
      <c r="F7609" s="185">
        <v>1116</v>
      </c>
      <c r="G7609" s="180">
        <f t="shared" si="236"/>
        <v>1116</v>
      </c>
      <c r="H7609" s="181">
        <f t="shared" si="237"/>
        <v>1</v>
      </c>
    </row>
    <row r="7610" spans="2:8">
      <c r="B7610" s="186" t="s">
        <v>151</v>
      </c>
      <c r="C7610" s="183" t="s">
        <v>125</v>
      </c>
      <c r="D7610" s="183" t="s">
        <v>121</v>
      </c>
      <c r="E7610" s="185">
        <v>915</v>
      </c>
      <c r="F7610" s="185">
        <v>1116</v>
      </c>
      <c r="G7610" s="180">
        <f t="shared" si="236"/>
        <v>1116</v>
      </c>
      <c r="H7610" s="181">
        <f t="shared" si="237"/>
        <v>1</v>
      </c>
    </row>
    <row r="7611" spans="2:8">
      <c r="B7611" s="186" t="s">
        <v>151</v>
      </c>
      <c r="C7611" s="183" t="s">
        <v>125</v>
      </c>
      <c r="D7611" s="183" t="s">
        <v>121</v>
      </c>
      <c r="E7611" s="185">
        <v>2127</v>
      </c>
      <c r="F7611" s="185">
        <v>3614.000000000005</v>
      </c>
      <c r="G7611" s="180">
        <f t="shared" si="236"/>
        <v>3614.000000000005</v>
      </c>
      <c r="H7611" s="181">
        <f t="shared" si="237"/>
        <v>1</v>
      </c>
    </row>
    <row r="7612" spans="2:8">
      <c r="B7612" s="186" t="s">
        <v>151</v>
      </c>
      <c r="C7612" s="183" t="s">
        <v>125</v>
      </c>
      <c r="D7612" s="183" t="s">
        <v>121</v>
      </c>
      <c r="E7612" s="185">
        <v>236</v>
      </c>
      <c r="F7612" s="185">
        <v>516</v>
      </c>
      <c r="G7612" s="180">
        <f t="shared" si="236"/>
        <v>516</v>
      </c>
      <c r="H7612" s="181">
        <f t="shared" si="237"/>
        <v>1</v>
      </c>
    </row>
    <row r="7613" spans="2:8">
      <c r="B7613" s="186" t="s">
        <v>151</v>
      </c>
      <c r="C7613" s="183" t="s">
        <v>125</v>
      </c>
      <c r="D7613" s="183" t="s">
        <v>121</v>
      </c>
      <c r="E7613" s="185">
        <v>169.99999999999949</v>
      </c>
      <c r="F7613" s="185">
        <v>406</v>
      </c>
      <c r="G7613" s="180">
        <f t="shared" si="236"/>
        <v>406</v>
      </c>
      <c r="H7613" s="181">
        <f t="shared" si="237"/>
        <v>1</v>
      </c>
    </row>
    <row r="7614" spans="2:8">
      <c r="B7614" s="186" t="s">
        <v>151</v>
      </c>
      <c r="C7614" s="183" t="s">
        <v>125</v>
      </c>
      <c r="D7614" s="183" t="s">
        <v>121</v>
      </c>
      <c r="E7614" s="185">
        <v>206.00000000000011</v>
      </c>
      <c r="F7614" s="185">
        <v>466</v>
      </c>
      <c r="G7614" s="180">
        <f t="shared" si="236"/>
        <v>466</v>
      </c>
      <c r="H7614" s="181">
        <f t="shared" si="237"/>
        <v>1</v>
      </c>
    </row>
    <row r="7615" spans="2:8">
      <c r="B7615" s="186" t="s">
        <v>151</v>
      </c>
      <c r="C7615" s="183" t="s">
        <v>125</v>
      </c>
      <c r="D7615" s="183" t="s">
        <v>121</v>
      </c>
      <c r="E7615" s="185">
        <v>858</v>
      </c>
      <c r="F7615" s="185">
        <v>1266.0000000000009</v>
      </c>
      <c r="G7615" s="180">
        <f t="shared" si="236"/>
        <v>1266.0000000000009</v>
      </c>
      <c r="H7615" s="181">
        <f t="shared" si="237"/>
        <v>1</v>
      </c>
    </row>
    <row r="7616" spans="2:8">
      <c r="B7616" s="186" t="s">
        <v>151</v>
      </c>
      <c r="C7616" s="183" t="s">
        <v>125</v>
      </c>
      <c r="D7616" s="183" t="s">
        <v>121</v>
      </c>
      <c r="E7616" s="185">
        <v>673</v>
      </c>
      <c r="F7616" s="185">
        <v>1469</v>
      </c>
      <c r="G7616" s="180">
        <f t="shared" si="236"/>
        <v>1469</v>
      </c>
      <c r="H7616" s="181">
        <f t="shared" si="237"/>
        <v>1</v>
      </c>
    </row>
    <row r="7617" spans="2:8">
      <c r="B7617" s="186" t="s">
        <v>151</v>
      </c>
      <c r="C7617" s="183" t="s">
        <v>125</v>
      </c>
      <c r="D7617" s="183" t="s">
        <v>121</v>
      </c>
      <c r="E7617" s="185">
        <v>642</v>
      </c>
      <c r="F7617" s="185">
        <v>1328</v>
      </c>
      <c r="G7617" s="180">
        <f t="shared" si="236"/>
        <v>1328</v>
      </c>
      <c r="H7617" s="181">
        <f t="shared" si="237"/>
        <v>1</v>
      </c>
    </row>
    <row r="7618" spans="2:8">
      <c r="B7618" s="186" t="s">
        <v>151</v>
      </c>
      <c r="C7618" s="183" t="s">
        <v>125</v>
      </c>
      <c r="D7618" s="183" t="s">
        <v>121</v>
      </c>
      <c r="E7618" s="185">
        <v>1623</v>
      </c>
      <c r="F7618" s="185">
        <v>1116</v>
      </c>
      <c r="G7618" s="180">
        <f t="shared" si="236"/>
        <v>1623</v>
      </c>
      <c r="H7618" s="181">
        <f t="shared" si="237"/>
        <v>0.68761552680221816</v>
      </c>
    </row>
    <row r="7619" spans="2:8">
      <c r="B7619" s="186" t="s">
        <v>151</v>
      </c>
      <c r="C7619" s="183" t="s">
        <v>125</v>
      </c>
      <c r="D7619" s="183" t="s">
        <v>121</v>
      </c>
      <c r="E7619" s="185">
        <v>2227</v>
      </c>
      <c r="F7619" s="185">
        <v>1328</v>
      </c>
      <c r="G7619" s="180">
        <f t="shared" si="236"/>
        <v>2227</v>
      </c>
      <c r="H7619" s="181">
        <f t="shared" si="237"/>
        <v>0.59631791647956889</v>
      </c>
    </row>
    <row r="7620" spans="2:8">
      <c r="B7620" s="186" t="s">
        <v>151</v>
      </c>
      <c r="C7620" s="183" t="s">
        <v>125</v>
      </c>
      <c r="D7620" s="183" t="s">
        <v>121</v>
      </c>
      <c r="E7620" s="185">
        <v>905</v>
      </c>
      <c r="F7620" s="185">
        <v>1116</v>
      </c>
      <c r="G7620" s="180">
        <f t="shared" si="236"/>
        <v>1116</v>
      </c>
      <c r="H7620" s="181">
        <f t="shared" si="237"/>
        <v>1</v>
      </c>
    </row>
    <row r="7621" spans="2:8">
      <c r="B7621" s="186" t="s">
        <v>151</v>
      </c>
      <c r="C7621" s="183" t="s">
        <v>125</v>
      </c>
      <c r="D7621" s="183" t="s">
        <v>121</v>
      </c>
      <c r="E7621" s="185">
        <v>146.00000000000011</v>
      </c>
      <c r="F7621" s="185">
        <v>366</v>
      </c>
      <c r="G7621" s="180">
        <f t="shared" si="236"/>
        <v>366</v>
      </c>
      <c r="H7621" s="181">
        <f t="shared" si="237"/>
        <v>1</v>
      </c>
    </row>
    <row r="7622" spans="2:8">
      <c r="B7622" s="186" t="s">
        <v>151</v>
      </c>
      <c r="C7622" s="183" t="s">
        <v>125</v>
      </c>
      <c r="D7622" s="183" t="s">
        <v>121</v>
      </c>
      <c r="E7622" s="185">
        <v>146.00000000000011</v>
      </c>
      <c r="F7622" s="185">
        <v>366</v>
      </c>
      <c r="G7622" s="180">
        <f t="shared" ref="G7622:G7685" si="238">IF(ABS(F7622)&gt;ABS(E7622),ABS(F7622),ABS(E7622))</f>
        <v>366</v>
      </c>
      <c r="H7622" s="181">
        <f t="shared" ref="H7622:H7685" si="239">IF(G7622&lt;&gt;0,IF(ABS(F7622)&gt;=G7622,1,ABS(F7622/G7622)),0)</f>
        <v>1</v>
      </c>
    </row>
    <row r="7623" spans="2:8">
      <c r="B7623" s="186" t="s">
        <v>151</v>
      </c>
      <c r="C7623" s="183" t="s">
        <v>125</v>
      </c>
      <c r="D7623" s="183" t="s">
        <v>121</v>
      </c>
      <c r="E7623" s="185">
        <v>146.00000000000011</v>
      </c>
      <c r="F7623" s="185">
        <v>366</v>
      </c>
      <c r="G7623" s="180">
        <f t="shared" si="238"/>
        <v>366</v>
      </c>
      <c r="H7623" s="181">
        <f t="shared" si="239"/>
        <v>1</v>
      </c>
    </row>
    <row r="7624" spans="2:8">
      <c r="B7624" s="186" t="s">
        <v>151</v>
      </c>
      <c r="C7624" s="183" t="s">
        <v>125</v>
      </c>
      <c r="D7624" s="183" t="s">
        <v>121</v>
      </c>
      <c r="E7624" s="185">
        <v>146.00000000000011</v>
      </c>
      <c r="F7624" s="185">
        <v>366</v>
      </c>
      <c r="G7624" s="180">
        <f t="shared" si="238"/>
        <v>366</v>
      </c>
      <c r="H7624" s="181">
        <f t="shared" si="239"/>
        <v>1</v>
      </c>
    </row>
    <row r="7625" spans="2:8">
      <c r="B7625" s="186" t="s">
        <v>151</v>
      </c>
      <c r="C7625" s="183" t="s">
        <v>125</v>
      </c>
      <c r="D7625" s="183" t="s">
        <v>121</v>
      </c>
      <c r="E7625" s="185">
        <v>146.00000000000011</v>
      </c>
      <c r="F7625" s="185">
        <v>366</v>
      </c>
      <c r="G7625" s="180">
        <f t="shared" si="238"/>
        <v>366</v>
      </c>
      <c r="H7625" s="181">
        <f t="shared" si="239"/>
        <v>1</v>
      </c>
    </row>
    <row r="7626" spans="2:8">
      <c r="B7626" s="186" t="s">
        <v>151</v>
      </c>
      <c r="C7626" s="183" t="s">
        <v>125</v>
      </c>
      <c r="D7626" s="183" t="s">
        <v>121</v>
      </c>
      <c r="E7626" s="185">
        <v>146.00000000000011</v>
      </c>
      <c r="F7626" s="185">
        <v>366</v>
      </c>
      <c r="G7626" s="180">
        <f t="shared" si="238"/>
        <v>366</v>
      </c>
      <c r="H7626" s="181">
        <f t="shared" si="239"/>
        <v>1</v>
      </c>
    </row>
    <row r="7627" spans="2:8">
      <c r="B7627" s="186" t="s">
        <v>151</v>
      </c>
      <c r="C7627" s="183" t="s">
        <v>125</v>
      </c>
      <c r="D7627" s="183" t="s">
        <v>121</v>
      </c>
      <c r="E7627" s="185">
        <v>2363.9999999999991</v>
      </c>
      <c r="F7627" s="185">
        <v>2846.9999999999977</v>
      </c>
      <c r="G7627" s="180">
        <f t="shared" si="238"/>
        <v>2846.9999999999977</v>
      </c>
      <c r="H7627" s="181">
        <f t="shared" si="239"/>
        <v>1</v>
      </c>
    </row>
    <row r="7628" spans="2:8">
      <c r="B7628" s="186" t="s">
        <v>151</v>
      </c>
      <c r="C7628" s="183" t="s">
        <v>125</v>
      </c>
      <c r="D7628" s="183" t="s">
        <v>121</v>
      </c>
      <c r="E7628" s="185">
        <v>146.00000000000011</v>
      </c>
      <c r="F7628" s="185">
        <v>366</v>
      </c>
      <c r="G7628" s="180">
        <f t="shared" si="238"/>
        <v>366</v>
      </c>
      <c r="H7628" s="181">
        <f t="shared" si="239"/>
        <v>1</v>
      </c>
    </row>
    <row r="7629" spans="2:8">
      <c r="B7629" s="186" t="s">
        <v>151</v>
      </c>
      <c r="C7629" s="183" t="s">
        <v>125</v>
      </c>
      <c r="D7629" s="183" t="s">
        <v>121</v>
      </c>
      <c r="E7629" s="185">
        <v>146.00000000000011</v>
      </c>
      <c r="F7629" s="185">
        <v>366</v>
      </c>
      <c r="G7629" s="180">
        <f t="shared" si="238"/>
        <v>366</v>
      </c>
      <c r="H7629" s="181">
        <f t="shared" si="239"/>
        <v>1</v>
      </c>
    </row>
    <row r="7630" spans="2:8">
      <c r="B7630" s="186" t="s">
        <v>151</v>
      </c>
      <c r="C7630" s="183" t="s">
        <v>125</v>
      </c>
      <c r="D7630" s="183" t="s">
        <v>121</v>
      </c>
      <c r="E7630" s="185">
        <v>146.00000000000011</v>
      </c>
      <c r="F7630" s="185">
        <v>366</v>
      </c>
      <c r="G7630" s="180">
        <f t="shared" si="238"/>
        <v>366</v>
      </c>
      <c r="H7630" s="181">
        <f t="shared" si="239"/>
        <v>1</v>
      </c>
    </row>
    <row r="7631" spans="2:8">
      <c r="B7631" s="186" t="s">
        <v>151</v>
      </c>
      <c r="C7631" s="183" t="s">
        <v>125</v>
      </c>
      <c r="D7631" s="183" t="s">
        <v>121</v>
      </c>
      <c r="E7631" s="185">
        <v>1789.999999999998</v>
      </c>
      <c r="F7631" s="185">
        <v>2653.9999999999968</v>
      </c>
      <c r="G7631" s="180">
        <f t="shared" si="238"/>
        <v>2653.9999999999968</v>
      </c>
      <c r="H7631" s="181">
        <f t="shared" si="239"/>
        <v>1</v>
      </c>
    </row>
    <row r="7632" spans="2:8">
      <c r="B7632" s="186" t="s">
        <v>151</v>
      </c>
      <c r="C7632" s="183" t="s">
        <v>125</v>
      </c>
      <c r="D7632" s="183" t="s">
        <v>121</v>
      </c>
      <c r="E7632" s="185">
        <v>146.00000000000011</v>
      </c>
      <c r="F7632" s="185">
        <v>366</v>
      </c>
      <c r="G7632" s="180">
        <f t="shared" si="238"/>
        <v>366</v>
      </c>
      <c r="H7632" s="181">
        <f t="shared" si="239"/>
        <v>1</v>
      </c>
    </row>
    <row r="7633" spans="2:8">
      <c r="B7633" s="186" t="s">
        <v>151</v>
      </c>
      <c r="C7633" s="183" t="s">
        <v>125</v>
      </c>
      <c r="D7633" s="183" t="s">
        <v>121</v>
      </c>
      <c r="E7633" s="185">
        <v>793</v>
      </c>
      <c r="F7633" s="185">
        <v>1116</v>
      </c>
      <c r="G7633" s="180">
        <f t="shared" si="238"/>
        <v>1116</v>
      </c>
      <c r="H7633" s="181">
        <f t="shared" si="239"/>
        <v>1</v>
      </c>
    </row>
    <row r="7634" spans="2:8">
      <c r="B7634" s="186" t="s">
        <v>151</v>
      </c>
      <c r="C7634" s="183" t="s">
        <v>125</v>
      </c>
      <c r="D7634" s="183" t="s">
        <v>121</v>
      </c>
      <c r="E7634" s="185">
        <v>1138</v>
      </c>
      <c r="F7634" s="185">
        <v>1116</v>
      </c>
      <c r="G7634" s="180">
        <f t="shared" si="238"/>
        <v>1138</v>
      </c>
      <c r="H7634" s="181">
        <f t="shared" si="239"/>
        <v>0.98066783831282955</v>
      </c>
    </row>
    <row r="7635" spans="2:8">
      <c r="B7635" s="186" t="s">
        <v>151</v>
      </c>
      <c r="C7635" s="183" t="s">
        <v>125</v>
      </c>
      <c r="D7635" s="183" t="s">
        <v>121</v>
      </c>
      <c r="E7635" s="185">
        <v>286</v>
      </c>
      <c r="F7635" s="185">
        <v>994</v>
      </c>
      <c r="G7635" s="180">
        <f t="shared" si="238"/>
        <v>994</v>
      </c>
      <c r="H7635" s="181">
        <f t="shared" si="239"/>
        <v>1</v>
      </c>
    </row>
    <row r="7636" spans="2:8">
      <c r="B7636" s="186" t="s">
        <v>151</v>
      </c>
      <c r="C7636" s="183" t="s">
        <v>125</v>
      </c>
      <c r="D7636" s="183" t="s">
        <v>121</v>
      </c>
      <c r="E7636" s="185">
        <v>146.00000000000011</v>
      </c>
      <c r="F7636" s="185">
        <v>366</v>
      </c>
      <c r="G7636" s="180">
        <f t="shared" si="238"/>
        <v>366</v>
      </c>
      <c r="H7636" s="181">
        <f t="shared" si="239"/>
        <v>1</v>
      </c>
    </row>
    <row r="7637" spans="2:8">
      <c r="B7637" s="186" t="s">
        <v>151</v>
      </c>
      <c r="C7637" s="183" t="s">
        <v>125</v>
      </c>
      <c r="D7637" s="183" t="s">
        <v>121</v>
      </c>
      <c r="E7637" s="185">
        <v>1106</v>
      </c>
      <c r="F7637" s="185">
        <v>1116</v>
      </c>
      <c r="G7637" s="180">
        <f t="shared" si="238"/>
        <v>1116</v>
      </c>
      <c r="H7637" s="181">
        <f t="shared" si="239"/>
        <v>1</v>
      </c>
    </row>
    <row r="7638" spans="2:8">
      <c r="B7638" s="186" t="s">
        <v>151</v>
      </c>
      <c r="C7638" s="183" t="s">
        <v>125</v>
      </c>
      <c r="D7638" s="183" t="s">
        <v>121</v>
      </c>
      <c r="E7638" s="185">
        <v>1299</v>
      </c>
      <c r="F7638" s="185">
        <v>1800.0000000000011</v>
      </c>
      <c r="G7638" s="180">
        <f t="shared" si="238"/>
        <v>1800.0000000000011</v>
      </c>
      <c r="H7638" s="181">
        <f t="shared" si="239"/>
        <v>1</v>
      </c>
    </row>
    <row r="7639" spans="2:8">
      <c r="B7639" s="186" t="s">
        <v>151</v>
      </c>
      <c r="C7639" s="183" t="s">
        <v>125</v>
      </c>
      <c r="D7639" s="183" t="s">
        <v>121</v>
      </c>
      <c r="E7639" s="185">
        <v>1397.0000000000032</v>
      </c>
      <c r="F7639" s="185">
        <v>2274.0000000000005</v>
      </c>
      <c r="G7639" s="180">
        <f t="shared" si="238"/>
        <v>2274.0000000000005</v>
      </c>
      <c r="H7639" s="181">
        <f t="shared" si="239"/>
        <v>1</v>
      </c>
    </row>
    <row r="7640" spans="2:8">
      <c r="B7640" s="186" t="s">
        <v>151</v>
      </c>
      <c r="C7640" s="183" t="s">
        <v>125</v>
      </c>
      <c r="D7640" s="183" t="s">
        <v>121</v>
      </c>
      <c r="E7640" s="185">
        <v>1923.9999999999991</v>
      </c>
      <c r="F7640" s="185">
        <v>2658.9999999999991</v>
      </c>
      <c r="G7640" s="180">
        <f t="shared" si="238"/>
        <v>2658.9999999999991</v>
      </c>
      <c r="H7640" s="181">
        <f t="shared" si="239"/>
        <v>1</v>
      </c>
    </row>
    <row r="7641" spans="2:8">
      <c r="B7641" s="186" t="s">
        <v>151</v>
      </c>
      <c r="C7641" s="183" t="s">
        <v>125</v>
      </c>
      <c r="D7641" s="183" t="s">
        <v>121</v>
      </c>
      <c r="E7641" s="185">
        <v>1397.000000000002</v>
      </c>
      <c r="F7641" s="185">
        <v>1997.9999999999964</v>
      </c>
      <c r="G7641" s="180">
        <f t="shared" si="238"/>
        <v>1997.9999999999964</v>
      </c>
      <c r="H7641" s="181">
        <f t="shared" si="239"/>
        <v>1</v>
      </c>
    </row>
    <row r="7642" spans="2:8">
      <c r="B7642" s="186" t="s">
        <v>151</v>
      </c>
      <c r="C7642" s="183" t="s">
        <v>125</v>
      </c>
      <c r="D7642" s="183" t="s">
        <v>121</v>
      </c>
      <c r="E7642" s="185">
        <v>1173</v>
      </c>
      <c r="F7642" s="185">
        <v>1659</v>
      </c>
      <c r="G7642" s="180">
        <f t="shared" si="238"/>
        <v>1659</v>
      </c>
      <c r="H7642" s="181">
        <f t="shared" si="239"/>
        <v>1</v>
      </c>
    </row>
    <row r="7643" spans="2:8">
      <c r="B7643" s="186" t="s">
        <v>151</v>
      </c>
      <c r="C7643" s="183" t="s">
        <v>125</v>
      </c>
      <c r="D7643" s="183" t="s">
        <v>121</v>
      </c>
      <c r="E7643" s="185">
        <v>1959.0000000000041</v>
      </c>
      <c r="F7643" s="185">
        <v>1904.0000000000009</v>
      </c>
      <c r="G7643" s="180">
        <f t="shared" si="238"/>
        <v>1959.0000000000041</v>
      </c>
      <c r="H7643" s="181">
        <f t="shared" si="239"/>
        <v>0.97192445125063653</v>
      </c>
    </row>
    <row r="7644" spans="2:8">
      <c r="B7644" s="186" t="s">
        <v>151</v>
      </c>
      <c r="C7644" s="183" t="s">
        <v>125</v>
      </c>
      <c r="D7644" s="183" t="s">
        <v>121</v>
      </c>
      <c r="E7644" s="185">
        <v>113</v>
      </c>
      <c r="F7644" s="185">
        <v>152</v>
      </c>
      <c r="G7644" s="180">
        <f t="shared" si="238"/>
        <v>152</v>
      </c>
      <c r="H7644" s="181">
        <f t="shared" si="239"/>
        <v>1</v>
      </c>
    </row>
    <row r="7645" spans="2:8">
      <c r="B7645" s="186" t="s">
        <v>151</v>
      </c>
      <c r="C7645" s="183" t="s">
        <v>125</v>
      </c>
      <c r="D7645" s="183" t="s">
        <v>121</v>
      </c>
      <c r="E7645" s="185">
        <v>814</v>
      </c>
      <c r="F7645" s="185">
        <v>1116</v>
      </c>
      <c r="G7645" s="180">
        <f t="shared" si="238"/>
        <v>1116</v>
      </c>
      <c r="H7645" s="181">
        <f t="shared" si="239"/>
        <v>1</v>
      </c>
    </row>
    <row r="7646" spans="2:8">
      <c r="B7646" s="186" t="s">
        <v>151</v>
      </c>
      <c r="C7646" s="183" t="s">
        <v>125</v>
      </c>
      <c r="D7646" s="183" t="s">
        <v>121</v>
      </c>
      <c r="E7646" s="185">
        <v>146.00000000000011</v>
      </c>
      <c r="F7646" s="185">
        <v>366</v>
      </c>
      <c r="G7646" s="180">
        <f t="shared" si="238"/>
        <v>366</v>
      </c>
      <c r="H7646" s="181">
        <f t="shared" si="239"/>
        <v>1</v>
      </c>
    </row>
    <row r="7647" spans="2:8">
      <c r="B7647" s="186" t="s">
        <v>151</v>
      </c>
      <c r="C7647" s="183" t="s">
        <v>125</v>
      </c>
      <c r="D7647" s="183" t="s">
        <v>121</v>
      </c>
      <c r="E7647" s="185">
        <v>146.00000000000011</v>
      </c>
      <c r="F7647" s="185">
        <v>366</v>
      </c>
      <c r="G7647" s="180">
        <f t="shared" si="238"/>
        <v>366</v>
      </c>
      <c r="H7647" s="181">
        <f t="shared" si="239"/>
        <v>1</v>
      </c>
    </row>
    <row r="7648" spans="2:8">
      <c r="B7648" s="186" t="s">
        <v>151</v>
      </c>
      <c r="C7648" s="183" t="s">
        <v>125</v>
      </c>
      <c r="D7648" s="183" t="s">
        <v>121</v>
      </c>
      <c r="E7648" s="185">
        <v>146.00000000000011</v>
      </c>
      <c r="F7648" s="185">
        <v>366</v>
      </c>
      <c r="G7648" s="180">
        <f t="shared" si="238"/>
        <v>366</v>
      </c>
      <c r="H7648" s="181">
        <f t="shared" si="239"/>
        <v>1</v>
      </c>
    </row>
    <row r="7649" spans="2:8">
      <c r="B7649" s="186" t="s">
        <v>151</v>
      </c>
      <c r="C7649" s="183" t="s">
        <v>125</v>
      </c>
      <c r="D7649" s="183" t="s">
        <v>121</v>
      </c>
      <c r="E7649" s="185">
        <v>443</v>
      </c>
      <c r="F7649" s="185">
        <v>1116</v>
      </c>
      <c r="G7649" s="180">
        <f t="shared" si="238"/>
        <v>1116</v>
      </c>
      <c r="H7649" s="181">
        <f t="shared" si="239"/>
        <v>1</v>
      </c>
    </row>
    <row r="7650" spans="2:8">
      <c r="B7650" s="186" t="s">
        <v>151</v>
      </c>
      <c r="C7650" s="183" t="s">
        <v>125</v>
      </c>
      <c r="D7650" s="183" t="s">
        <v>121</v>
      </c>
      <c r="E7650" s="185">
        <v>645</v>
      </c>
      <c r="F7650" s="185">
        <v>1116</v>
      </c>
      <c r="G7650" s="180">
        <f t="shared" si="238"/>
        <v>1116</v>
      </c>
      <c r="H7650" s="181">
        <f t="shared" si="239"/>
        <v>1</v>
      </c>
    </row>
    <row r="7651" spans="2:8">
      <c r="B7651" s="186" t="s">
        <v>151</v>
      </c>
      <c r="C7651" s="183" t="s">
        <v>125</v>
      </c>
      <c r="D7651" s="183" t="s">
        <v>121</v>
      </c>
      <c r="E7651" s="185">
        <v>1614</v>
      </c>
      <c r="F7651" s="185">
        <v>2578.0000000000009</v>
      </c>
      <c r="G7651" s="180">
        <f t="shared" si="238"/>
        <v>2578.0000000000009</v>
      </c>
      <c r="H7651" s="181">
        <f t="shared" si="239"/>
        <v>1</v>
      </c>
    </row>
    <row r="7652" spans="2:8">
      <c r="B7652" s="186" t="s">
        <v>151</v>
      </c>
      <c r="C7652" s="183" t="s">
        <v>125</v>
      </c>
      <c r="D7652" s="183" t="s">
        <v>121</v>
      </c>
      <c r="E7652" s="185">
        <v>2385.9999999999982</v>
      </c>
      <c r="F7652" s="185">
        <v>1691</v>
      </c>
      <c r="G7652" s="180">
        <f t="shared" si="238"/>
        <v>2385.9999999999982</v>
      </c>
      <c r="H7652" s="181">
        <f t="shared" si="239"/>
        <v>0.70871751886001733</v>
      </c>
    </row>
    <row r="7653" spans="2:8">
      <c r="B7653" s="186" t="s">
        <v>151</v>
      </c>
      <c r="C7653" s="183" t="s">
        <v>125</v>
      </c>
      <c r="D7653" s="183" t="s">
        <v>121</v>
      </c>
      <c r="E7653" s="185">
        <v>403</v>
      </c>
      <c r="F7653" s="185">
        <v>1116</v>
      </c>
      <c r="G7653" s="180">
        <f t="shared" si="238"/>
        <v>1116</v>
      </c>
      <c r="H7653" s="181">
        <f t="shared" si="239"/>
        <v>1</v>
      </c>
    </row>
    <row r="7654" spans="2:8">
      <c r="B7654" s="186" t="s">
        <v>151</v>
      </c>
      <c r="C7654" s="183" t="s">
        <v>125</v>
      </c>
      <c r="D7654" s="183" t="s">
        <v>121</v>
      </c>
      <c r="E7654" s="185">
        <v>146.00000000000011</v>
      </c>
      <c r="F7654" s="185">
        <v>366</v>
      </c>
      <c r="G7654" s="180">
        <f t="shared" si="238"/>
        <v>366</v>
      </c>
      <c r="H7654" s="181">
        <f t="shared" si="239"/>
        <v>1</v>
      </c>
    </row>
    <row r="7655" spans="2:8">
      <c r="B7655" s="186" t="s">
        <v>151</v>
      </c>
      <c r="C7655" s="183" t="s">
        <v>125</v>
      </c>
      <c r="D7655" s="183" t="s">
        <v>121</v>
      </c>
      <c r="E7655" s="185">
        <v>217.9999999999996</v>
      </c>
      <c r="F7655" s="185">
        <v>486</v>
      </c>
      <c r="G7655" s="180">
        <f t="shared" si="238"/>
        <v>486</v>
      </c>
      <c r="H7655" s="181">
        <f t="shared" si="239"/>
        <v>1</v>
      </c>
    </row>
    <row r="7656" spans="2:8">
      <c r="B7656" s="186" t="s">
        <v>151</v>
      </c>
      <c r="C7656" s="183" t="s">
        <v>125</v>
      </c>
      <c r="D7656" s="183" t="s">
        <v>121</v>
      </c>
      <c r="E7656" s="185">
        <v>146.00000000000011</v>
      </c>
      <c r="F7656" s="185">
        <v>366</v>
      </c>
      <c r="G7656" s="180">
        <f t="shared" si="238"/>
        <v>366</v>
      </c>
      <c r="H7656" s="181">
        <f t="shared" si="239"/>
        <v>1</v>
      </c>
    </row>
    <row r="7657" spans="2:8">
      <c r="B7657" s="186" t="s">
        <v>151</v>
      </c>
      <c r="C7657" s="183" t="s">
        <v>125</v>
      </c>
      <c r="D7657" s="183" t="s">
        <v>121</v>
      </c>
      <c r="E7657" s="185">
        <v>146.00000000000011</v>
      </c>
      <c r="F7657" s="185">
        <v>366</v>
      </c>
      <c r="G7657" s="180">
        <f t="shared" si="238"/>
        <v>366</v>
      </c>
      <c r="H7657" s="181">
        <f t="shared" si="239"/>
        <v>1</v>
      </c>
    </row>
    <row r="7658" spans="2:8">
      <c r="B7658" s="186" t="s">
        <v>151</v>
      </c>
      <c r="C7658" s="183" t="s">
        <v>125</v>
      </c>
      <c r="D7658" s="183" t="s">
        <v>121</v>
      </c>
      <c r="E7658" s="185">
        <v>146.00000000000011</v>
      </c>
      <c r="F7658" s="185">
        <v>366</v>
      </c>
      <c r="G7658" s="180">
        <f t="shared" si="238"/>
        <v>366</v>
      </c>
      <c r="H7658" s="181">
        <f t="shared" si="239"/>
        <v>1</v>
      </c>
    </row>
    <row r="7659" spans="2:8">
      <c r="B7659" s="186" t="s">
        <v>151</v>
      </c>
      <c r="C7659" s="183" t="s">
        <v>125</v>
      </c>
      <c r="D7659" s="183" t="s">
        <v>121</v>
      </c>
      <c r="E7659" s="185">
        <v>317.99999999999989</v>
      </c>
      <c r="F7659" s="185">
        <v>366</v>
      </c>
      <c r="G7659" s="180">
        <f t="shared" si="238"/>
        <v>366</v>
      </c>
      <c r="H7659" s="181">
        <f t="shared" si="239"/>
        <v>1</v>
      </c>
    </row>
    <row r="7660" spans="2:8">
      <c r="B7660" s="186" t="s">
        <v>151</v>
      </c>
      <c r="C7660" s="183" t="s">
        <v>125</v>
      </c>
      <c r="D7660" s="183" t="s">
        <v>121</v>
      </c>
      <c r="E7660" s="185">
        <v>146.00000000000011</v>
      </c>
      <c r="F7660" s="185">
        <v>366</v>
      </c>
      <c r="G7660" s="180">
        <f t="shared" si="238"/>
        <v>366</v>
      </c>
      <c r="H7660" s="181">
        <f t="shared" si="239"/>
        <v>1</v>
      </c>
    </row>
    <row r="7661" spans="2:8">
      <c r="B7661" s="186" t="s">
        <v>151</v>
      </c>
      <c r="C7661" s="183" t="s">
        <v>125</v>
      </c>
      <c r="D7661" s="183" t="s">
        <v>121</v>
      </c>
      <c r="E7661" s="185">
        <v>314.99999999999949</v>
      </c>
      <c r="F7661" s="185">
        <v>366</v>
      </c>
      <c r="G7661" s="180">
        <f t="shared" si="238"/>
        <v>366</v>
      </c>
      <c r="H7661" s="181">
        <f t="shared" si="239"/>
        <v>1</v>
      </c>
    </row>
    <row r="7662" spans="2:8">
      <c r="B7662" s="186" t="s">
        <v>151</v>
      </c>
      <c r="C7662" s="183" t="s">
        <v>125</v>
      </c>
      <c r="D7662" s="183" t="s">
        <v>121</v>
      </c>
      <c r="E7662" s="185">
        <v>784</v>
      </c>
      <c r="F7662" s="185">
        <v>1195</v>
      </c>
      <c r="G7662" s="180">
        <f t="shared" si="238"/>
        <v>1195</v>
      </c>
      <c r="H7662" s="181">
        <f t="shared" si="239"/>
        <v>1</v>
      </c>
    </row>
    <row r="7663" spans="2:8">
      <c r="B7663" s="186" t="s">
        <v>151</v>
      </c>
      <c r="C7663" s="183" t="s">
        <v>125</v>
      </c>
      <c r="D7663" s="183" t="s">
        <v>121</v>
      </c>
      <c r="E7663" s="185">
        <v>146.00000000000011</v>
      </c>
      <c r="F7663" s="185">
        <v>366</v>
      </c>
      <c r="G7663" s="180">
        <f t="shared" si="238"/>
        <v>366</v>
      </c>
      <c r="H7663" s="181">
        <f t="shared" si="239"/>
        <v>1</v>
      </c>
    </row>
    <row r="7664" spans="2:8">
      <c r="B7664" s="186" t="s">
        <v>151</v>
      </c>
      <c r="C7664" s="183" t="s">
        <v>125</v>
      </c>
      <c r="D7664" s="183" t="s">
        <v>121</v>
      </c>
      <c r="E7664" s="185">
        <v>146.00000000000011</v>
      </c>
      <c r="F7664" s="185">
        <v>366</v>
      </c>
      <c r="G7664" s="180">
        <f t="shared" si="238"/>
        <v>366</v>
      </c>
      <c r="H7664" s="181">
        <f t="shared" si="239"/>
        <v>1</v>
      </c>
    </row>
    <row r="7665" spans="2:8">
      <c r="B7665" s="186" t="s">
        <v>151</v>
      </c>
      <c r="C7665" s="183" t="s">
        <v>125</v>
      </c>
      <c r="D7665" s="183" t="s">
        <v>121</v>
      </c>
      <c r="E7665" s="185">
        <v>146.00000000000011</v>
      </c>
      <c r="F7665" s="185">
        <v>366</v>
      </c>
      <c r="G7665" s="180">
        <f t="shared" si="238"/>
        <v>366</v>
      </c>
      <c r="H7665" s="181">
        <f t="shared" si="239"/>
        <v>1</v>
      </c>
    </row>
    <row r="7666" spans="2:8">
      <c r="B7666" s="186" t="s">
        <v>151</v>
      </c>
      <c r="C7666" s="183" t="s">
        <v>125</v>
      </c>
      <c r="D7666" s="183" t="s">
        <v>121</v>
      </c>
      <c r="E7666" s="185">
        <v>146</v>
      </c>
      <c r="F7666" s="185">
        <v>1116</v>
      </c>
      <c r="G7666" s="180">
        <f t="shared" si="238"/>
        <v>1116</v>
      </c>
      <c r="H7666" s="181">
        <f t="shared" si="239"/>
        <v>1</v>
      </c>
    </row>
    <row r="7667" spans="2:8">
      <c r="B7667" s="186" t="s">
        <v>151</v>
      </c>
      <c r="C7667" s="183" t="s">
        <v>125</v>
      </c>
      <c r="D7667" s="183" t="s">
        <v>121</v>
      </c>
      <c r="E7667" s="185">
        <v>1201</v>
      </c>
      <c r="F7667" s="185">
        <v>1805.0000000000011</v>
      </c>
      <c r="G7667" s="180">
        <f t="shared" si="238"/>
        <v>1805.0000000000011</v>
      </c>
      <c r="H7667" s="181">
        <f t="shared" si="239"/>
        <v>1</v>
      </c>
    </row>
    <row r="7668" spans="2:8">
      <c r="B7668" s="186" t="s">
        <v>151</v>
      </c>
      <c r="C7668" s="183" t="s">
        <v>125</v>
      </c>
      <c r="D7668" s="183" t="s">
        <v>121</v>
      </c>
      <c r="E7668" s="185">
        <v>570</v>
      </c>
      <c r="F7668" s="185">
        <v>1116</v>
      </c>
      <c r="G7668" s="180">
        <f t="shared" si="238"/>
        <v>1116</v>
      </c>
      <c r="H7668" s="181">
        <f t="shared" si="239"/>
        <v>1</v>
      </c>
    </row>
    <row r="7669" spans="2:8">
      <c r="B7669" s="186" t="s">
        <v>151</v>
      </c>
      <c r="C7669" s="183" t="s">
        <v>125</v>
      </c>
      <c r="D7669" s="183" t="s">
        <v>121</v>
      </c>
      <c r="E7669" s="185">
        <v>739</v>
      </c>
      <c r="F7669" s="185">
        <v>1328</v>
      </c>
      <c r="G7669" s="180">
        <f t="shared" si="238"/>
        <v>1328</v>
      </c>
      <c r="H7669" s="181">
        <f t="shared" si="239"/>
        <v>1</v>
      </c>
    </row>
    <row r="7670" spans="2:8">
      <c r="B7670" s="186" t="s">
        <v>151</v>
      </c>
      <c r="C7670" s="183" t="s">
        <v>125</v>
      </c>
      <c r="D7670" s="183" t="s">
        <v>121</v>
      </c>
      <c r="E7670" s="185">
        <v>771</v>
      </c>
      <c r="F7670" s="185">
        <v>1116</v>
      </c>
      <c r="G7670" s="180">
        <f t="shared" si="238"/>
        <v>1116</v>
      </c>
      <c r="H7670" s="181">
        <f t="shared" si="239"/>
        <v>1</v>
      </c>
    </row>
    <row r="7671" spans="2:8">
      <c r="B7671" s="186" t="s">
        <v>151</v>
      </c>
      <c r="C7671" s="183" t="s">
        <v>125</v>
      </c>
      <c r="D7671" s="183" t="s">
        <v>121</v>
      </c>
      <c r="E7671" s="185">
        <v>1194</v>
      </c>
      <c r="F7671" s="185">
        <v>2488</v>
      </c>
      <c r="G7671" s="180">
        <f t="shared" si="238"/>
        <v>2488</v>
      </c>
      <c r="H7671" s="181">
        <f t="shared" si="239"/>
        <v>1</v>
      </c>
    </row>
    <row r="7672" spans="2:8">
      <c r="B7672" s="186" t="s">
        <v>151</v>
      </c>
      <c r="C7672" s="183" t="s">
        <v>125</v>
      </c>
      <c r="D7672" s="183" t="s">
        <v>121</v>
      </c>
      <c r="E7672" s="185">
        <v>1859</v>
      </c>
      <c r="F7672" s="185">
        <v>2253</v>
      </c>
      <c r="G7672" s="180">
        <f t="shared" si="238"/>
        <v>2253</v>
      </c>
      <c r="H7672" s="181">
        <f t="shared" si="239"/>
        <v>1</v>
      </c>
    </row>
    <row r="7673" spans="2:8">
      <c r="B7673" s="186" t="s">
        <v>151</v>
      </c>
      <c r="C7673" s="183" t="s">
        <v>125</v>
      </c>
      <c r="D7673" s="183" t="s">
        <v>121</v>
      </c>
      <c r="E7673" s="185">
        <v>612</v>
      </c>
      <c r="F7673" s="185">
        <v>1116</v>
      </c>
      <c r="G7673" s="180">
        <f t="shared" si="238"/>
        <v>1116</v>
      </c>
      <c r="H7673" s="181">
        <f t="shared" si="239"/>
        <v>1</v>
      </c>
    </row>
    <row r="7674" spans="2:8">
      <c r="B7674" s="186" t="s">
        <v>151</v>
      </c>
      <c r="C7674" s="183" t="s">
        <v>125</v>
      </c>
      <c r="D7674" s="183" t="s">
        <v>121</v>
      </c>
      <c r="E7674" s="185">
        <v>781</v>
      </c>
      <c r="F7674" s="185">
        <v>1306</v>
      </c>
      <c r="G7674" s="180">
        <f t="shared" si="238"/>
        <v>1306</v>
      </c>
      <c r="H7674" s="181">
        <f t="shared" si="239"/>
        <v>1</v>
      </c>
    </row>
    <row r="7675" spans="2:8">
      <c r="B7675" s="186" t="s">
        <v>151</v>
      </c>
      <c r="C7675" s="183" t="s">
        <v>125</v>
      </c>
      <c r="D7675" s="183" t="s">
        <v>121</v>
      </c>
      <c r="E7675" s="185">
        <v>739</v>
      </c>
      <c r="F7675" s="185">
        <v>1116</v>
      </c>
      <c r="G7675" s="180">
        <f t="shared" si="238"/>
        <v>1116</v>
      </c>
      <c r="H7675" s="181">
        <f t="shared" si="239"/>
        <v>1</v>
      </c>
    </row>
    <row r="7676" spans="2:8">
      <c r="B7676" s="186" t="s">
        <v>151</v>
      </c>
      <c r="C7676" s="183" t="s">
        <v>125</v>
      </c>
      <c r="D7676" s="183" t="s">
        <v>121</v>
      </c>
      <c r="E7676" s="185">
        <v>568</v>
      </c>
      <c r="F7676" s="185">
        <v>1312</v>
      </c>
      <c r="G7676" s="180">
        <f t="shared" si="238"/>
        <v>1312</v>
      </c>
      <c r="H7676" s="181">
        <f t="shared" si="239"/>
        <v>1</v>
      </c>
    </row>
    <row r="7677" spans="2:8">
      <c r="B7677" s="186" t="s">
        <v>151</v>
      </c>
      <c r="C7677" s="183" t="s">
        <v>125</v>
      </c>
      <c r="D7677" s="183" t="s">
        <v>121</v>
      </c>
      <c r="E7677" s="185">
        <v>146.00000000000011</v>
      </c>
      <c r="F7677" s="185">
        <v>366</v>
      </c>
      <c r="G7677" s="180">
        <f t="shared" si="238"/>
        <v>366</v>
      </c>
      <c r="H7677" s="181">
        <f t="shared" si="239"/>
        <v>1</v>
      </c>
    </row>
    <row r="7678" spans="2:8">
      <c r="B7678" s="186" t="s">
        <v>151</v>
      </c>
      <c r="C7678" s="183" t="s">
        <v>125</v>
      </c>
      <c r="D7678" s="183" t="s">
        <v>121</v>
      </c>
      <c r="E7678" s="185">
        <v>146.00000000000011</v>
      </c>
      <c r="F7678" s="185">
        <v>366</v>
      </c>
      <c r="G7678" s="180">
        <f t="shared" si="238"/>
        <v>366</v>
      </c>
      <c r="H7678" s="181">
        <f t="shared" si="239"/>
        <v>1</v>
      </c>
    </row>
    <row r="7679" spans="2:8">
      <c r="B7679" s="186" t="s">
        <v>151</v>
      </c>
      <c r="C7679" s="183" t="s">
        <v>125</v>
      </c>
      <c r="D7679" s="183" t="s">
        <v>121</v>
      </c>
      <c r="E7679" s="185">
        <v>146.00000000000011</v>
      </c>
      <c r="F7679" s="185">
        <v>366</v>
      </c>
      <c r="G7679" s="180">
        <f t="shared" si="238"/>
        <v>366</v>
      </c>
      <c r="H7679" s="181">
        <f t="shared" si="239"/>
        <v>1</v>
      </c>
    </row>
    <row r="7680" spans="2:8">
      <c r="B7680" s="186" t="s">
        <v>151</v>
      </c>
      <c r="C7680" s="183" t="s">
        <v>125</v>
      </c>
      <c r="D7680" s="183" t="s">
        <v>121</v>
      </c>
      <c r="E7680" s="185">
        <v>570</v>
      </c>
      <c r="F7680" s="185">
        <v>1116</v>
      </c>
      <c r="G7680" s="180">
        <f t="shared" si="238"/>
        <v>1116</v>
      </c>
      <c r="H7680" s="181">
        <f t="shared" si="239"/>
        <v>1</v>
      </c>
    </row>
    <row r="7681" spans="2:8">
      <c r="B7681" s="186" t="s">
        <v>151</v>
      </c>
      <c r="C7681" s="183" t="s">
        <v>125</v>
      </c>
      <c r="D7681" s="183" t="s">
        <v>121</v>
      </c>
      <c r="E7681" s="185">
        <v>3243</v>
      </c>
      <c r="F7681" s="185">
        <v>1650</v>
      </c>
      <c r="G7681" s="180">
        <f t="shared" si="238"/>
        <v>3243</v>
      </c>
      <c r="H7681" s="181">
        <f t="shared" si="239"/>
        <v>0.50878815911193342</v>
      </c>
    </row>
    <row r="7682" spans="2:8">
      <c r="B7682" s="186" t="s">
        <v>151</v>
      </c>
      <c r="C7682" s="183" t="s">
        <v>125</v>
      </c>
      <c r="D7682" s="183" t="s">
        <v>121</v>
      </c>
      <c r="E7682" s="185">
        <v>609</v>
      </c>
      <c r="F7682" s="185">
        <v>1116</v>
      </c>
      <c r="G7682" s="180">
        <f t="shared" si="238"/>
        <v>1116</v>
      </c>
      <c r="H7682" s="181">
        <f t="shared" si="239"/>
        <v>1</v>
      </c>
    </row>
    <row r="7683" spans="2:8">
      <c r="B7683" s="186" t="s">
        <v>151</v>
      </c>
      <c r="C7683" s="183" t="s">
        <v>125</v>
      </c>
      <c r="D7683" s="183" t="s">
        <v>121</v>
      </c>
      <c r="E7683" s="185">
        <v>151.0000000000004</v>
      </c>
      <c r="F7683" s="185">
        <v>366</v>
      </c>
      <c r="G7683" s="180">
        <f t="shared" si="238"/>
        <v>366</v>
      </c>
      <c r="H7683" s="181">
        <f t="shared" si="239"/>
        <v>1</v>
      </c>
    </row>
    <row r="7684" spans="2:8">
      <c r="B7684" s="186" t="s">
        <v>151</v>
      </c>
      <c r="C7684" s="183" t="s">
        <v>125</v>
      </c>
      <c r="D7684" s="183" t="s">
        <v>121</v>
      </c>
      <c r="E7684" s="185">
        <v>627</v>
      </c>
      <c r="F7684" s="185">
        <v>1116</v>
      </c>
      <c r="G7684" s="180">
        <f t="shared" si="238"/>
        <v>1116</v>
      </c>
      <c r="H7684" s="181">
        <f t="shared" si="239"/>
        <v>1</v>
      </c>
    </row>
    <row r="7685" spans="2:8">
      <c r="B7685" s="186" t="s">
        <v>151</v>
      </c>
      <c r="C7685" s="183" t="s">
        <v>125</v>
      </c>
      <c r="D7685" s="183" t="s">
        <v>121</v>
      </c>
      <c r="E7685" s="185">
        <v>570</v>
      </c>
      <c r="F7685" s="185">
        <v>1116</v>
      </c>
      <c r="G7685" s="180">
        <f t="shared" si="238"/>
        <v>1116</v>
      </c>
      <c r="H7685" s="181">
        <f t="shared" si="239"/>
        <v>1</v>
      </c>
    </row>
    <row r="7686" spans="2:8">
      <c r="B7686" s="186" t="s">
        <v>151</v>
      </c>
      <c r="C7686" s="183" t="s">
        <v>125</v>
      </c>
      <c r="D7686" s="183" t="s">
        <v>121</v>
      </c>
      <c r="E7686" s="185">
        <v>932.00000000000102</v>
      </c>
      <c r="F7686" s="185">
        <v>1409.9999999999991</v>
      </c>
      <c r="G7686" s="180">
        <f t="shared" ref="G7686:G7749" si="240">IF(ABS(F7686)&gt;ABS(E7686),ABS(F7686),ABS(E7686))</f>
        <v>1409.9999999999991</v>
      </c>
      <c r="H7686" s="181">
        <f t="shared" ref="H7686:H7749" si="241">IF(G7686&lt;&gt;0,IF(ABS(F7686)&gt;=G7686,1,ABS(F7686/G7686)),0)</f>
        <v>1</v>
      </c>
    </row>
    <row r="7687" spans="2:8">
      <c r="B7687" s="186" t="s">
        <v>151</v>
      </c>
      <c r="C7687" s="183" t="s">
        <v>125</v>
      </c>
      <c r="D7687" s="183" t="s">
        <v>121</v>
      </c>
      <c r="E7687" s="185">
        <v>1068</v>
      </c>
      <c r="F7687" s="185">
        <v>1663.0000000000009</v>
      </c>
      <c r="G7687" s="180">
        <f t="shared" si="240"/>
        <v>1663.0000000000009</v>
      </c>
      <c r="H7687" s="181">
        <f t="shared" si="241"/>
        <v>1</v>
      </c>
    </row>
    <row r="7688" spans="2:8">
      <c r="B7688" s="186" t="s">
        <v>151</v>
      </c>
      <c r="C7688" s="183" t="s">
        <v>125</v>
      </c>
      <c r="D7688" s="183" t="s">
        <v>121</v>
      </c>
      <c r="E7688" s="185">
        <v>1669</v>
      </c>
      <c r="F7688" s="185">
        <v>2283.0000000000009</v>
      </c>
      <c r="G7688" s="180">
        <f t="shared" si="240"/>
        <v>2283.0000000000009</v>
      </c>
      <c r="H7688" s="181">
        <f t="shared" si="241"/>
        <v>1</v>
      </c>
    </row>
    <row r="7689" spans="2:8">
      <c r="B7689" s="186" t="s">
        <v>151</v>
      </c>
      <c r="C7689" s="183" t="s">
        <v>125</v>
      </c>
      <c r="D7689" s="183" t="s">
        <v>121</v>
      </c>
      <c r="E7689" s="185">
        <v>1558</v>
      </c>
      <c r="F7689" s="185">
        <v>1934.9999999999998</v>
      </c>
      <c r="G7689" s="180">
        <f t="shared" si="240"/>
        <v>1934.9999999999998</v>
      </c>
      <c r="H7689" s="181">
        <f t="shared" si="241"/>
        <v>1</v>
      </c>
    </row>
    <row r="7690" spans="2:8">
      <c r="B7690" s="186" t="s">
        <v>151</v>
      </c>
      <c r="C7690" s="183" t="s">
        <v>125</v>
      </c>
      <c r="D7690" s="183" t="s">
        <v>121</v>
      </c>
      <c r="E7690" s="185">
        <v>885</v>
      </c>
      <c r="F7690" s="185">
        <v>1116</v>
      </c>
      <c r="G7690" s="180">
        <f t="shared" si="240"/>
        <v>1116</v>
      </c>
      <c r="H7690" s="181">
        <f t="shared" si="241"/>
        <v>1</v>
      </c>
    </row>
    <row r="7691" spans="2:8">
      <c r="B7691" s="186" t="s">
        <v>151</v>
      </c>
      <c r="C7691" s="183" t="s">
        <v>125</v>
      </c>
      <c r="D7691" s="183" t="s">
        <v>121</v>
      </c>
      <c r="E7691" s="185">
        <v>1486</v>
      </c>
      <c r="F7691" s="185">
        <v>1410.0000000000011</v>
      </c>
      <c r="G7691" s="180">
        <f t="shared" si="240"/>
        <v>1486</v>
      </c>
      <c r="H7691" s="181">
        <f t="shared" si="241"/>
        <v>0.94885598923284065</v>
      </c>
    </row>
    <row r="7692" spans="2:8">
      <c r="B7692" s="186" t="s">
        <v>151</v>
      </c>
      <c r="C7692" s="183" t="s">
        <v>125</v>
      </c>
      <c r="D7692" s="183" t="s">
        <v>121</v>
      </c>
      <c r="E7692" s="185">
        <v>1409</v>
      </c>
      <c r="F7692" s="185">
        <v>2292</v>
      </c>
      <c r="G7692" s="180">
        <f t="shared" si="240"/>
        <v>2292</v>
      </c>
      <c r="H7692" s="181">
        <f t="shared" si="241"/>
        <v>1</v>
      </c>
    </row>
    <row r="7693" spans="2:8">
      <c r="B7693" s="186" t="s">
        <v>151</v>
      </c>
      <c r="C7693" s="183" t="s">
        <v>125</v>
      </c>
      <c r="D7693" s="183" t="s">
        <v>121</v>
      </c>
      <c r="E7693" s="185">
        <v>146.0000000000004</v>
      </c>
      <c r="F7693" s="185">
        <v>366</v>
      </c>
      <c r="G7693" s="180">
        <f t="shared" si="240"/>
        <v>366</v>
      </c>
      <c r="H7693" s="181">
        <f t="shared" si="241"/>
        <v>1</v>
      </c>
    </row>
    <row r="7694" spans="2:8">
      <c r="B7694" s="186" t="s">
        <v>151</v>
      </c>
      <c r="C7694" s="183" t="s">
        <v>125</v>
      </c>
      <c r="D7694" s="183" t="s">
        <v>121</v>
      </c>
      <c r="E7694" s="185">
        <v>146</v>
      </c>
      <c r="F7694" s="185">
        <v>366</v>
      </c>
      <c r="G7694" s="180">
        <f t="shared" si="240"/>
        <v>366</v>
      </c>
      <c r="H7694" s="181">
        <f t="shared" si="241"/>
        <v>1</v>
      </c>
    </row>
    <row r="7695" spans="2:8">
      <c r="B7695" s="186" t="s">
        <v>151</v>
      </c>
      <c r="C7695" s="183" t="s">
        <v>125</v>
      </c>
      <c r="D7695" s="183" t="s">
        <v>121</v>
      </c>
      <c r="E7695" s="185">
        <v>146</v>
      </c>
      <c r="F7695" s="185">
        <v>366</v>
      </c>
      <c r="G7695" s="180">
        <f t="shared" si="240"/>
        <v>366</v>
      </c>
      <c r="H7695" s="181">
        <f t="shared" si="241"/>
        <v>1</v>
      </c>
    </row>
    <row r="7696" spans="2:8">
      <c r="B7696" s="186" t="s">
        <v>151</v>
      </c>
      <c r="C7696" s="183" t="s">
        <v>125</v>
      </c>
      <c r="D7696" s="183" t="s">
        <v>121</v>
      </c>
      <c r="E7696" s="185">
        <v>146.0000000000004</v>
      </c>
      <c r="F7696" s="185">
        <v>366</v>
      </c>
      <c r="G7696" s="180">
        <f t="shared" si="240"/>
        <v>366</v>
      </c>
      <c r="H7696" s="181">
        <f t="shared" si="241"/>
        <v>1</v>
      </c>
    </row>
    <row r="7697" spans="2:8">
      <c r="B7697" s="186" t="s">
        <v>151</v>
      </c>
      <c r="C7697" s="183" t="s">
        <v>125</v>
      </c>
      <c r="D7697" s="183" t="s">
        <v>121</v>
      </c>
      <c r="E7697" s="185">
        <v>760</v>
      </c>
      <c r="F7697" s="185">
        <v>1116</v>
      </c>
      <c r="G7697" s="180">
        <f t="shared" si="240"/>
        <v>1116</v>
      </c>
      <c r="H7697" s="181">
        <f t="shared" si="241"/>
        <v>1</v>
      </c>
    </row>
    <row r="7698" spans="2:8">
      <c r="B7698" s="186" t="s">
        <v>151</v>
      </c>
      <c r="C7698" s="183" t="s">
        <v>125</v>
      </c>
      <c r="D7698" s="183" t="s">
        <v>121</v>
      </c>
      <c r="E7698" s="185">
        <v>927</v>
      </c>
      <c r="F7698" s="185">
        <v>1659</v>
      </c>
      <c r="G7698" s="180">
        <f t="shared" si="240"/>
        <v>1659</v>
      </c>
      <c r="H7698" s="181">
        <f t="shared" si="241"/>
        <v>1</v>
      </c>
    </row>
    <row r="7699" spans="2:8">
      <c r="B7699" s="186" t="s">
        <v>151</v>
      </c>
      <c r="C7699" s="183" t="s">
        <v>125</v>
      </c>
      <c r="D7699" s="183" t="s">
        <v>121</v>
      </c>
      <c r="E7699" s="185">
        <v>151.0000000000004</v>
      </c>
      <c r="F7699" s="185">
        <v>366</v>
      </c>
      <c r="G7699" s="180">
        <f t="shared" si="240"/>
        <v>366</v>
      </c>
      <c r="H7699" s="181">
        <f t="shared" si="241"/>
        <v>1</v>
      </c>
    </row>
    <row r="7700" spans="2:8">
      <c r="B7700" s="186" t="s">
        <v>151</v>
      </c>
      <c r="C7700" s="183" t="s">
        <v>125</v>
      </c>
      <c r="D7700" s="183" t="s">
        <v>121</v>
      </c>
      <c r="E7700" s="185">
        <v>702.00000000000102</v>
      </c>
      <c r="F7700" s="185">
        <v>1196.0000000000009</v>
      </c>
      <c r="G7700" s="180">
        <f t="shared" si="240"/>
        <v>1196.0000000000009</v>
      </c>
      <c r="H7700" s="181">
        <f t="shared" si="241"/>
        <v>1</v>
      </c>
    </row>
    <row r="7701" spans="2:8">
      <c r="B7701" s="186" t="s">
        <v>151</v>
      </c>
      <c r="C7701" s="183" t="s">
        <v>125</v>
      </c>
      <c r="D7701" s="183" t="s">
        <v>121</v>
      </c>
      <c r="E7701" s="185">
        <v>151.0000000000004</v>
      </c>
      <c r="F7701" s="185">
        <v>366</v>
      </c>
      <c r="G7701" s="180">
        <f t="shared" si="240"/>
        <v>366</v>
      </c>
      <c r="H7701" s="181">
        <f t="shared" si="241"/>
        <v>1</v>
      </c>
    </row>
    <row r="7702" spans="2:8">
      <c r="B7702" s="186" t="s">
        <v>151</v>
      </c>
      <c r="C7702" s="183" t="s">
        <v>125</v>
      </c>
      <c r="D7702" s="183" t="s">
        <v>121</v>
      </c>
      <c r="E7702" s="185">
        <v>146</v>
      </c>
      <c r="F7702" s="185">
        <v>366</v>
      </c>
      <c r="G7702" s="180">
        <f t="shared" si="240"/>
        <v>366</v>
      </c>
      <c r="H7702" s="181">
        <f t="shared" si="241"/>
        <v>1</v>
      </c>
    </row>
    <row r="7703" spans="2:8">
      <c r="B7703" s="186" t="s">
        <v>151</v>
      </c>
      <c r="C7703" s="183" t="s">
        <v>125</v>
      </c>
      <c r="D7703" s="183" t="s">
        <v>121</v>
      </c>
      <c r="E7703" s="185">
        <v>146</v>
      </c>
      <c r="F7703" s="185">
        <v>366</v>
      </c>
      <c r="G7703" s="180">
        <f t="shared" si="240"/>
        <v>366</v>
      </c>
      <c r="H7703" s="181">
        <f t="shared" si="241"/>
        <v>1</v>
      </c>
    </row>
    <row r="7704" spans="2:8">
      <c r="B7704" s="186" t="s">
        <v>151</v>
      </c>
      <c r="C7704" s="183" t="s">
        <v>125</v>
      </c>
      <c r="D7704" s="183" t="s">
        <v>121</v>
      </c>
      <c r="E7704" s="185">
        <v>146</v>
      </c>
      <c r="F7704" s="185">
        <v>366</v>
      </c>
      <c r="G7704" s="180">
        <f t="shared" si="240"/>
        <v>366</v>
      </c>
      <c r="H7704" s="181">
        <f t="shared" si="241"/>
        <v>1</v>
      </c>
    </row>
    <row r="7705" spans="2:8">
      <c r="B7705" s="186" t="s">
        <v>151</v>
      </c>
      <c r="C7705" s="183" t="s">
        <v>125</v>
      </c>
      <c r="D7705" s="183" t="s">
        <v>121</v>
      </c>
      <c r="E7705" s="185">
        <v>326.00000000000017</v>
      </c>
      <c r="F7705" s="185">
        <v>615</v>
      </c>
      <c r="G7705" s="180">
        <f t="shared" si="240"/>
        <v>615</v>
      </c>
      <c r="H7705" s="181">
        <f t="shared" si="241"/>
        <v>1</v>
      </c>
    </row>
    <row r="7706" spans="2:8">
      <c r="B7706" s="186" t="s">
        <v>151</v>
      </c>
      <c r="C7706" s="183" t="s">
        <v>125</v>
      </c>
      <c r="D7706" s="183" t="s">
        <v>121</v>
      </c>
      <c r="E7706" s="185">
        <v>146</v>
      </c>
      <c r="F7706" s="185">
        <v>366</v>
      </c>
      <c r="G7706" s="180">
        <f t="shared" si="240"/>
        <v>366</v>
      </c>
      <c r="H7706" s="181">
        <f t="shared" si="241"/>
        <v>1</v>
      </c>
    </row>
    <row r="7707" spans="2:8">
      <c r="B7707" s="186" t="s">
        <v>151</v>
      </c>
      <c r="C7707" s="183" t="s">
        <v>125</v>
      </c>
      <c r="D7707" s="183" t="s">
        <v>121</v>
      </c>
      <c r="E7707" s="185">
        <v>146</v>
      </c>
      <c r="F7707" s="185">
        <v>366</v>
      </c>
      <c r="G7707" s="180">
        <f t="shared" si="240"/>
        <v>366</v>
      </c>
      <c r="H7707" s="181">
        <f t="shared" si="241"/>
        <v>1</v>
      </c>
    </row>
    <row r="7708" spans="2:8">
      <c r="B7708" s="186" t="s">
        <v>151</v>
      </c>
      <c r="C7708" s="183" t="s">
        <v>125</v>
      </c>
      <c r="D7708" s="183" t="s">
        <v>121</v>
      </c>
      <c r="E7708" s="185">
        <v>146</v>
      </c>
      <c r="F7708" s="185">
        <v>366</v>
      </c>
      <c r="G7708" s="180">
        <f t="shared" si="240"/>
        <v>366</v>
      </c>
      <c r="H7708" s="181">
        <f t="shared" si="241"/>
        <v>1</v>
      </c>
    </row>
    <row r="7709" spans="2:8">
      <c r="B7709" s="186" t="s">
        <v>151</v>
      </c>
      <c r="C7709" s="183" t="s">
        <v>125</v>
      </c>
      <c r="D7709" s="183" t="s">
        <v>121</v>
      </c>
      <c r="E7709" s="185">
        <v>369.00000000000006</v>
      </c>
      <c r="F7709" s="185">
        <v>750</v>
      </c>
      <c r="G7709" s="180">
        <f t="shared" si="240"/>
        <v>750</v>
      </c>
      <c r="H7709" s="181">
        <f t="shared" si="241"/>
        <v>1</v>
      </c>
    </row>
    <row r="7710" spans="2:8">
      <c r="B7710" s="186" t="s">
        <v>151</v>
      </c>
      <c r="C7710" s="183" t="s">
        <v>125</v>
      </c>
      <c r="D7710" s="183" t="s">
        <v>121</v>
      </c>
      <c r="E7710" s="185">
        <v>510.99999999999994</v>
      </c>
      <c r="F7710" s="185">
        <v>864</v>
      </c>
      <c r="G7710" s="180">
        <f t="shared" si="240"/>
        <v>864</v>
      </c>
      <c r="H7710" s="181">
        <f t="shared" si="241"/>
        <v>1</v>
      </c>
    </row>
    <row r="7711" spans="2:8">
      <c r="B7711" s="186" t="s">
        <v>151</v>
      </c>
      <c r="C7711" s="183" t="s">
        <v>125</v>
      </c>
      <c r="D7711" s="183" t="s">
        <v>121</v>
      </c>
      <c r="E7711" s="185">
        <v>146</v>
      </c>
      <c r="F7711" s="185">
        <v>366</v>
      </c>
      <c r="G7711" s="180">
        <f t="shared" si="240"/>
        <v>366</v>
      </c>
      <c r="H7711" s="181">
        <f t="shared" si="241"/>
        <v>1</v>
      </c>
    </row>
    <row r="7712" spans="2:8">
      <c r="B7712" s="186" t="s">
        <v>151</v>
      </c>
      <c r="C7712" s="183" t="s">
        <v>125</v>
      </c>
      <c r="D7712" s="183" t="s">
        <v>121</v>
      </c>
      <c r="E7712" s="185">
        <v>331.00000000000011</v>
      </c>
      <c r="F7712" s="185">
        <v>615</v>
      </c>
      <c r="G7712" s="180">
        <f t="shared" si="240"/>
        <v>615</v>
      </c>
      <c r="H7712" s="181">
        <f t="shared" si="241"/>
        <v>1</v>
      </c>
    </row>
    <row r="7713" spans="2:8">
      <c r="B7713" s="186" t="s">
        <v>151</v>
      </c>
      <c r="C7713" s="183" t="s">
        <v>125</v>
      </c>
      <c r="D7713" s="183" t="s">
        <v>121</v>
      </c>
      <c r="E7713" s="185">
        <v>723</v>
      </c>
      <c r="F7713" s="185">
        <v>1299.0000000000011</v>
      </c>
      <c r="G7713" s="180">
        <f t="shared" si="240"/>
        <v>1299.0000000000011</v>
      </c>
      <c r="H7713" s="181">
        <f t="shared" si="241"/>
        <v>1</v>
      </c>
    </row>
    <row r="7714" spans="2:8">
      <c r="B7714" s="186" t="s">
        <v>151</v>
      </c>
      <c r="C7714" s="183" t="s">
        <v>125</v>
      </c>
      <c r="D7714" s="183" t="s">
        <v>122</v>
      </c>
      <c r="E7714" s="185">
        <v>767</v>
      </c>
      <c r="F7714" s="185">
        <v>1369.0000000000009</v>
      </c>
      <c r="G7714" s="180">
        <f t="shared" si="240"/>
        <v>1369.0000000000009</v>
      </c>
      <c r="H7714" s="181">
        <f t="shared" si="241"/>
        <v>1</v>
      </c>
    </row>
    <row r="7715" spans="2:8">
      <c r="B7715" s="186" t="s">
        <v>151</v>
      </c>
      <c r="C7715" s="183" t="s">
        <v>125</v>
      </c>
      <c r="D7715" s="183" t="s">
        <v>121</v>
      </c>
      <c r="E7715" s="185">
        <v>591</v>
      </c>
      <c r="F7715" s="185">
        <v>1116</v>
      </c>
      <c r="G7715" s="180">
        <f t="shared" si="240"/>
        <v>1116</v>
      </c>
      <c r="H7715" s="181">
        <f t="shared" si="241"/>
        <v>1</v>
      </c>
    </row>
    <row r="7716" spans="2:8">
      <c r="B7716" s="186" t="s">
        <v>151</v>
      </c>
      <c r="C7716" s="183" t="s">
        <v>125</v>
      </c>
      <c r="D7716" s="183" t="s">
        <v>121</v>
      </c>
      <c r="E7716" s="185">
        <v>1905.0000000000018</v>
      </c>
      <c r="F7716" s="185">
        <v>2313.0000000000041</v>
      </c>
      <c r="G7716" s="180">
        <f t="shared" si="240"/>
        <v>2313.0000000000041</v>
      </c>
      <c r="H7716" s="181">
        <f t="shared" si="241"/>
        <v>1</v>
      </c>
    </row>
    <row r="7717" spans="2:8">
      <c r="B7717" s="186" t="s">
        <v>151</v>
      </c>
      <c r="C7717" s="183" t="s">
        <v>125</v>
      </c>
      <c r="D7717" s="183" t="s">
        <v>121</v>
      </c>
      <c r="E7717" s="185">
        <v>1849.999999999997</v>
      </c>
      <c r="F7717" s="185">
        <v>2782.0000000000041</v>
      </c>
      <c r="G7717" s="180">
        <f t="shared" si="240"/>
        <v>2782.0000000000041</v>
      </c>
      <c r="H7717" s="181">
        <f t="shared" si="241"/>
        <v>1</v>
      </c>
    </row>
    <row r="7718" spans="2:8">
      <c r="B7718" s="186" t="s">
        <v>151</v>
      </c>
      <c r="C7718" s="183" t="s">
        <v>125</v>
      </c>
      <c r="D7718" s="183" t="s">
        <v>121</v>
      </c>
      <c r="E7718" s="185">
        <v>113</v>
      </c>
      <c r="F7718" s="185">
        <v>152</v>
      </c>
      <c r="G7718" s="180">
        <f t="shared" si="240"/>
        <v>152</v>
      </c>
      <c r="H7718" s="181">
        <f t="shared" si="241"/>
        <v>1</v>
      </c>
    </row>
    <row r="7719" spans="2:8">
      <c r="B7719" s="186" t="s">
        <v>151</v>
      </c>
      <c r="C7719" s="183" t="s">
        <v>125</v>
      </c>
      <c r="D7719" s="183" t="s">
        <v>121</v>
      </c>
      <c r="E7719" s="185">
        <v>1918.0000000000041</v>
      </c>
      <c r="F7719" s="185">
        <v>1220.0000000000009</v>
      </c>
      <c r="G7719" s="180">
        <f t="shared" si="240"/>
        <v>1918.0000000000041</v>
      </c>
      <c r="H7719" s="181">
        <f t="shared" si="241"/>
        <v>0.63607924921793446</v>
      </c>
    </row>
    <row r="7720" spans="2:8">
      <c r="B7720" s="186" t="s">
        <v>151</v>
      </c>
      <c r="C7720" s="183" t="s">
        <v>125</v>
      </c>
      <c r="D7720" s="183" t="s">
        <v>121</v>
      </c>
      <c r="E7720" s="185">
        <v>1771</v>
      </c>
      <c r="F7720" s="185">
        <v>2243</v>
      </c>
      <c r="G7720" s="180">
        <f t="shared" si="240"/>
        <v>2243</v>
      </c>
      <c r="H7720" s="181">
        <f t="shared" si="241"/>
        <v>1</v>
      </c>
    </row>
    <row r="7721" spans="2:8">
      <c r="B7721" s="186" t="s">
        <v>151</v>
      </c>
      <c r="C7721" s="183" t="s">
        <v>125</v>
      </c>
      <c r="D7721" s="183" t="s">
        <v>121</v>
      </c>
      <c r="E7721" s="185">
        <v>766</v>
      </c>
      <c r="F7721" s="185">
        <v>1508</v>
      </c>
      <c r="G7721" s="180">
        <f t="shared" si="240"/>
        <v>1508</v>
      </c>
      <c r="H7721" s="181">
        <f t="shared" si="241"/>
        <v>1</v>
      </c>
    </row>
    <row r="7722" spans="2:8">
      <c r="B7722" s="186" t="s">
        <v>151</v>
      </c>
      <c r="C7722" s="183" t="s">
        <v>125</v>
      </c>
      <c r="D7722" s="183" t="s">
        <v>121</v>
      </c>
      <c r="E7722" s="185">
        <v>151</v>
      </c>
      <c r="F7722" s="185">
        <v>366</v>
      </c>
      <c r="G7722" s="180">
        <f t="shared" si="240"/>
        <v>366</v>
      </c>
      <c r="H7722" s="181">
        <f t="shared" si="241"/>
        <v>1</v>
      </c>
    </row>
    <row r="7723" spans="2:8">
      <c r="B7723" s="186" t="s">
        <v>151</v>
      </c>
      <c r="C7723" s="183" t="s">
        <v>125</v>
      </c>
      <c r="D7723" s="183" t="s">
        <v>121</v>
      </c>
      <c r="E7723" s="185">
        <v>151</v>
      </c>
      <c r="F7723" s="185">
        <v>366</v>
      </c>
      <c r="G7723" s="180">
        <f t="shared" si="240"/>
        <v>366</v>
      </c>
      <c r="H7723" s="181">
        <f t="shared" si="241"/>
        <v>1</v>
      </c>
    </row>
    <row r="7724" spans="2:8">
      <c r="B7724" s="186" t="s">
        <v>151</v>
      </c>
      <c r="C7724" s="183" t="s">
        <v>125</v>
      </c>
      <c r="D7724" s="183" t="s">
        <v>121</v>
      </c>
      <c r="E7724" s="185">
        <v>151</v>
      </c>
      <c r="F7724" s="185">
        <v>366</v>
      </c>
      <c r="G7724" s="180">
        <f t="shared" si="240"/>
        <v>366</v>
      </c>
      <c r="H7724" s="181">
        <f t="shared" si="241"/>
        <v>1</v>
      </c>
    </row>
    <row r="7725" spans="2:8">
      <c r="B7725" s="186" t="s">
        <v>151</v>
      </c>
      <c r="C7725" s="183" t="s">
        <v>125</v>
      </c>
      <c r="D7725" s="183" t="s">
        <v>121</v>
      </c>
      <c r="E7725" s="185">
        <v>214.0000000000004</v>
      </c>
      <c r="F7725" s="185">
        <v>406</v>
      </c>
      <c r="G7725" s="180">
        <f t="shared" si="240"/>
        <v>406</v>
      </c>
      <c r="H7725" s="181">
        <f t="shared" si="241"/>
        <v>1</v>
      </c>
    </row>
    <row r="7726" spans="2:8">
      <c r="B7726" s="186" t="s">
        <v>151</v>
      </c>
      <c r="C7726" s="183" t="s">
        <v>125</v>
      </c>
      <c r="D7726" s="183" t="s">
        <v>121</v>
      </c>
      <c r="E7726" s="185">
        <v>283.00000000000011</v>
      </c>
      <c r="F7726" s="185">
        <v>449.99999999999966</v>
      </c>
      <c r="G7726" s="180">
        <f t="shared" si="240"/>
        <v>449.99999999999966</v>
      </c>
      <c r="H7726" s="181">
        <f t="shared" si="241"/>
        <v>1</v>
      </c>
    </row>
    <row r="7727" spans="2:8">
      <c r="B7727" s="186" t="s">
        <v>151</v>
      </c>
      <c r="C7727" s="183" t="s">
        <v>125</v>
      </c>
      <c r="D7727" s="183" t="s">
        <v>121</v>
      </c>
      <c r="E7727" s="185">
        <v>331</v>
      </c>
      <c r="F7727" s="185">
        <v>614.99999999999955</v>
      </c>
      <c r="G7727" s="180">
        <f t="shared" si="240"/>
        <v>614.99999999999955</v>
      </c>
      <c r="H7727" s="181">
        <f t="shared" si="241"/>
        <v>1</v>
      </c>
    </row>
    <row r="7728" spans="2:8">
      <c r="B7728" s="186" t="s">
        <v>151</v>
      </c>
      <c r="C7728" s="183" t="s">
        <v>125</v>
      </c>
      <c r="D7728" s="183" t="s">
        <v>121</v>
      </c>
      <c r="E7728" s="185">
        <v>151</v>
      </c>
      <c r="F7728" s="185">
        <v>366</v>
      </c>
      <c r="G7728" s="180">
        <f t="shared" si="240"/>
        <v>366</v>
      </c>
      <c r="H7728" s="181">
        <f t="shared" si="241"/>
        <v>1</v>
      </c>
    </row>
    <row r="7729" spans="2:8">
      <c r="B7729" s="186" t="s">
        <v>151</v>
      </c>
      <c r="C7729" s="183" t="s">
        <v>125</v>
      </c>
      <c r="D7729" s="183" t="s">
        <v>121</v>
      </c>
      <c r="E7729" s="185">
        <v>151</v>
      </c>
      <c r="F7729" s="185">
        <v>366</v>
      </c>
      <c r="G7729" s="180">
        <f t="shared" si="240"/>
        <v>366</v>
      </c>
      <c r="H7729" s="181">
        <f t="shared" si="241"/>
        <v>1</v>
      </c>
    </row>
    <row r="7730" spans="2:8">
      <c r="B7730" s="186" t="s">
        <v>151</v>
      </c>
      <c r="C7730" s="183" t="s">
        <v>125</v>
      </c>
      <c r="D7730" s="183" t="s">
        <v>121</v>
      </c>
      <c r="E7730" s="185">
        <v>151.0000000000004</v>
      </c>
      <c r="F7730" s="185">
        <v>615</v>
      </c>
      <c r="G7730" s="180">
        <f t="shared" si="240"/>
        <v>615</v>
      </c>
      <c r="H7730" s="181">
        <f t="shared" si="241"/>
        <v>1</v>
      </c>
    </row>
    <row r="7731" spans="2:8">
      <c r="B7731" s="186" t="s">
        <v>151</v>
      </c>
      <c r="C7731" s="183" t="s">
        <v>125</v>
      </c>
      <c r="D7731" s="183" t="s">
        <v>121</v>
      </c>
      <c r="E7731" s="185">
        <v>835</v>
      </c>
      <c r="F7731" s="185">
        <v>1116</v>
      </c>
      <c r="G7731" s="180">
        <f t="shared" si="240"/>
        <v>1116</v>
      </c>
      <c r="H7731" s="181">
        <f t="shared" si="241"/>
        <v>1</v>
      </c>
    </row>
    <row r="7732" spans="2:8">
      <c r="B7732" s="186" t="s">
        <v>151</v>
      </c>
      <c r="C7732" s="183" t="s">
        <v>125</v>
      </c>
      <c r="D7732" s="183" t="s">
        <v>121</v>
      </c>
      <c r="E7732" s="185">
        <v>146.0000000000004</v>
      </c>
      <c r="F7732" s="185">
        <v>366</v>
      </c>
      <c r="G7732" s="180">
        <f t="shared" si="240"/>
        <v>366</v>
      </c>
      <c r="H7732" s="181">
        <f t="shared" si="241"/>
        <v>1</v>
      </c>
    </row>
    <row r="7733" spans="2:8">
      <c r="B7733" s="186" t="s">
        <v>151</v>
      </c>
      <c r="C7733" s="183" t="s">
        <v>125</v>
      </c>
      <c r="D7733" s="183" t="s">
        <v>121</v>
      </c>
      <c r="E7733" s="185">
        <v>276.00000000000017</v>
      </c>
      <c r="F7733" s="185">
        <v>426.00000000000006</v>
      </c>
      <c r="G7733" s="180">
        <f t="shared" si="240"/>
        <v>426.00000000000006</v>
      </c>
      <c r="H7733" s="181">
        <f t="shared" si="241"/>
        <v>1</v>
      </c>
    </row>
    <row r="7734" spans="2:8">
      <c r="B7734" s="186" t="s">
        <v>151</v>
      </c>
      <c r="C7734" s="183" t="s">
        <v>125</v>
      </c>
      <c r="D7734" s="183" t="s">
        <v>121</v>
      </c>
      <c r="E7734" s="185">
        <v>175.99999999999969</v>
      </c>
      <c r="F7734" s="185">
        <v>378</v>
      </c>
      <c r="G7734" s="180">
        <f t="shared" si="240"/>
        <v>378</v>
      </c>
      <c r="H7734" s="181">
        <f t="shared" si="241"/>
        <v>1</v>
      </c>
    </row>
    <row r="7735" spans="2:8">
      <c r="B7735" s="186" t="s">
        <v>151</v>
      </c>
      <c r="C7735" s="183" t="s">
        <v>125</v>
      </c>
      <c r="D7735" s="183" t="s">
        <v>121</v>
      </c>
      <c r="E7735" s="185">
        <v>331.00000000000011</v>
      </c>
      <c r="F7735" s="185">
        <v>615</v>
      </c>
      <c r="G7735" s="180">
        <f t="shared" si="240"/>
        <v>615</v>
      </c>
      <c r="H7735" s="181">
        <f t="shared" si="241"/>
        <v>1</v>
      </c>
    </row>
    <row r="7736" spans="2:8">
      <c r="B7736" s="186" t="s">
        <v>151</v>
      </c>
      <c r="C7736" s="183" t="s">
        <v>125</v>
      </c>
      <c r="D7736" s="183" t="s">
        <v>121</v>
      </c>
      <c r="E7736" s="185">
        <v>146.0000000000004</v>
      </c>
      <c r="F7736" s="185">
        <v>366</v>
      </c>
      <c r="G7736" s="180">
        <f t="shared" si="240"/>
        <v>366</v>
      </c>
      <c r="H7736" s="181">
        <f t="shared" si="241"/>
        <v>1</v>
      </c>
    </row>
    <row r="7737" spans="2:8">
      <c r="B7737" s="186" t="s">
        <v>151</v>
      </c>
      <c r="C7737" s="183" t="s">
        <v>125</v>
      </c>
      <c r="D7737" s="183" t="s">
        <v>121</v>
      </c>
      <c r="E7737" s="185">
        <v>483</v>
      </c>
      <c r="F7737" s="185">
        <v>1327</v>
      </c>
      <c r="G7737" s="180">
        <f t="shared" si="240"/>
        <v>1327</v>
      </c>
      <c r="H7737" s="181">
        <f t="shared" si="241"/>
        <v>1</v>
      </c>
    </row>
    <row r="7738" spans="2:8">
      <c r="B7738" s="186" t="s">
        <v>151</v>
      </c>
      <c r="C7738" s="183" t="s">
        <v>125</v>
      </c>
      <c r="D7738" s="183" t="s">
        <v>121</v>
      </c>
      <c r="E7738" s="185">
        <v>151.0000000000004</v>
      </c>
      <c r="F7738" s="185">
        <v>366</v>
      </c>
      <c r="G7738" s="180">
        <f t="shared" si="240"/>
        <v>366</v>
      </c>
      <c r="H7738" s="181">
        <f t="shared" si="241"/>
        <v>1</v>
      </c>
    </row>
    <row r="7739" spans="2:8">
      <c r="B7739" s="186" t="s">
        <v>151</v>
      </c>
      <c r="C7739" s="183" t="s">
        <v>125</v>
      </c>
      <c r="D7739" s="183" t="s">
        <v>121</v>
      </c>
      <c r="E7739" s="185">
        <v>151.0000000000004</v>
      </c>
      <c r="F7739" s="185">
        <v>366</v>
      </c>
      <c r="G7739" s="180">
        <f t="shared" si="240"/>
        <v>366</v>
      </c>
      <c r="H7739" s="181">
        <f t="shared" si="241"/>
        <v>1</v>
      </c>
    </row>
    <row r="7740" spans="2:8">
      <c r="B7740" s="186" t="s">
        <v>151</v>
      </c>
      <c r="C7740" s="183" t="s">
        <v>125</v>
      </c>
      <c r="D7740" s="183" t="s">
        <v>121</v>
      </c>
      <c r="E7740" s="185">
        <v>151.0000000000004</v>
      </c>
      <c r="F7740" s="185">
        <v>366</v>
      </c>
      <c r="G7740" s="180">
        <f t="shared" si="240"/>
        <v>366</v>
      </c>
      <c r="H7740" s="181">
        <f t="shared" si="241"/>
        <v>1</v>
      </c>
    </row>
    <row r="7741" spans="2:8">
      <c r="B7741" s="186" t="s">
        <v>151</v>
      </c>
      <c r="C7741" s="183" t="s">
        <v>125</v>
      </c>
      <c r="D7741" s="183" t="s">
        <v>121</v>
      </c>
      <c r="E7741" s="185">
        <v>556</v>
      </c>
      <c r="F7741" s="185">
        <v>1116</v>
      </c>
      <c r="G7741" s="180">
        <f t="shared" si="240"/>
        <v>1116</v>
      </c>
      <c r="H7741" s="181">
        <f t="shared" si="241"/>
        <v>1</v>
      </c>
    </row>
    <row r="7742" spans="2:8">
      <c r="B7742" s="186" t="s">
        <v>151</v>
      </c>
      <c r="C7742" s="183" t="s">
        <v>125</v>
      </c>
      <c r="D7742" s="183" t="s">
        <v>121</v>
      </c>
      <c r="E7742" s="185">
        <v>151.0000000000004</v>
      </c>
      <c r="F7742" s="185">
        <v>366</v>
      </c>
      <c r="G7742" s="180">
        <f t="shared" si="240"/>
        <v>366</v>
      </c>
      <c r="H7742" s="181">
        <f t="shared" si="241"/>
        <v>1</v>
      </c>
    </row>
    <row r="7743" spans="2:8">
      <c r="B7743" s="186" t="s">
        <v>151</v>
      </c>
      <c r="C7743" s="183" t="s">
        <v>125</v>
      </c>
      <c r="D7743" s="183" t="s">
        <v>121</v>
      </c>
      <c r="E7743" s="185">
        <v>214.00000000000051</v>
      </c>
      <c r="F7743" s="185">
        <v>466</v>
      </c>
      <c r="G7743" s="180">
        <f t="shared" si="240"/>
        <v>466</v>
      </c>
      <c r="H7743" s="181">
        <f t="shared" si="241"/>
        <v>1</v>
      </c>
    </row>
    <row r="7744" spans="2:8">
      <c r="B7744" s="186" t="s">
        <v>151</v>
      </c>
      <c r="C7744" s="183" t="s">
        <v>125</v>
      </c>
      <c r="D7744" s="183" t="s">
        <v>121</v>
      </c>
      <c r="E7744" s="185">
        <v>170.00000000000028</v>
      </c>
      <c r="F7744" s="185">
        <v>375.00000000000045</v>
      </c>
      <c r="G7744" s="180">
        <f t="shared" si="240"/>
        <v>375.00000000000045</v>
      </c>
      <c r="H7744" s="181">
        <f t="shared" si="241"/>
        <v>1</v>
      </c>
    </row>
    <row r="7745" spans="2:8">
      <c r="B7745" s="186" t="s">
        <v>151</v>
      </c>
      <c r="C7745" s="183" t="s">
        <v>125</v>
      </c>
      <c r="D7745" s="183" t="s">
        <v>121</v>
      </c>
      <c r="E7745" s="185">
        <v>339</v>
      </c>
      <c r="F7745" s="185">
        <v>666.00000000000011</v>
      </c>
      <c r="G7745" s="180">
        <f t="shared" si="240"/>
        <v>666.00000000000011</v>
      </c>
      <c r="H7745" s="181">
        <f t="shared" si="241"/>
        <v>1</v>
      </c>
    </row>
    <row r="7746" spans="2:8">
      <c r="B7746" s="186" t="s">
        <v>151</v>
      </c>
      <c r="C7746" s="183" t="s">
        <v>125</v>
      </c>
      <c r="D7746" s="183" t="s">
        <v>121</v>
      </c>
      <c r="E7746" s="185">
        <v>170.00000000000028</v>
      </c>
      <c r="F7746" s="185">
        <v>375.00000000000045</v>
      </c>
      <c r="G7746" s="180">
        <f t="shared" si="240"/>
        <v>375.00000000000045</v>
      </c>
      <c r="H7746" s="181">
        <f t="shared" si="241"/>
        <v>1</v>
      </c>
    </row>
    <row r="7747" spans="2:8">
      <c r="B7747" s="186" t="s">
        <v>151</v>
      </c>
      <c r="C7747" s="183" t="s">
        <v>125</v>
      </c>
      <c r="D7747" s="183" t="s">
        <v>121</v>
      </c>
      <c r="E7747" s="185">
        <v>170.00000000000028</v>
      </c>
      <c r="F7747" s="185">
        <v>375.00000000000045</v>
      </c>
      <c r="G7747" s="180">
        <f t="shared" si="240"/>
        <v>375.00000000000045</v>
      </c>
      <c r="H7747" s="181">
        <f t="shared" si="241"/>
        <v>1</v>
      </c>
    </row>
    <row r="7748" spans="2:8">
      <c r="B7748" s="186" t="s">
        <v>151</v>
      </c>
      <c r="C7748" s="183" t="s">
        <v>125</v>
      </c>
      <c r="D7748" s="183" t="s">
        <v>121</v>
      </c>
      <c r="E7748" s="185">
        <v>151.0000000000004</v>
      </c>
      <c r="F7748" s="185">
        <v>366</v>
      </c>
      <c r="G7748" s="180">
        <f t="shared" si="240"/>
        <v>366</v>
      </c>
      <c r="H7748" s="181">
        <f t="shared" si="241"/>
        <v>1</v>
      </c>
    </row>
    <row r="7749" spans="2:8">
      <c r="B7749" s="186" t="s">
        <v>151</v>
      </c>
      <c r="C7749" s="183" t="s">
        <v>125</v>
      </c>
      <c r="D7749" s="183" t="s">
        <v>121</v>
      </c>
      <c r="E7749" s="185">
        <v>151.0000000000004</v>
      </c>
      <c r="F7749" s="185">
        <v>366</v>
      </c>
      <c r="G7749" s="180">
        <f t="shared" si="240"/>
        <v>366</v>
      </c>
      <c r="H7749" s="181">
        <f t="shared" si="241"/>
        <v>1</v>
      </c>
    </row>
    <row r="7750" spans="2:8">
      <c r="B7750" s="186" t="s">
        <v>151</v>
      </c>
      <c r="C7750" s="183" t="s">
        <v>125</v>
      </c>
      <c r="D7750" s="183" t="s">
        <v>121</v>
      </c>
      <c r="E7750" s="185">
        <v>170.00000000000028</v>
      </c>
      <c r="F7750" s="185">
        <v>375.00000000000045</v>
      </c>
      <c r="G7750" s="180">
        <f t="shared" ref="G7750:G7813" si="242">IF(ABS(F7750)&gt;ABS(E7750),ABS(F7750),ABS(E7750))</f>
        <v>375.00000000000045</v>
      </c>
      <c r="H7750" s="181">
        <f t="shared" ref="H7750:H7813" si="243">IF(G7750&lt;&gt;0,IF(ABS(F7750)&gt;=G7750,1,ABS(F7750/G7750)),0)</f>
        <v>1</v>
      </c>
    </row>
    <row r="7751" spans="2:8">
      <c r="B7751" s="186" t="s">
        <v>151</v>
      </c>
      <c r="C7751" s="183" t="s">
        <v>125</v>
      </c>
      <c r="D7751" s="183" t="s">
        <v>121</v>
      </c>
      <c r="E7751" s="185">
        <v>151.0000000000004</v>
      </c>
      <c r="F7751" s="185">
        <v>366</v>
      </c>
      <c r="G7751" s="180">
        <f t="shared" si="242"/>
        <v>366</v>
      </c>
      <c r="H7751" s="181">
        <f t="shared" si="243"/>
        <v>1</v>
      </c>
    </row>
    <row r="7752" spans="2:8">
      <c r="B7752" s="186" t="s">
        <v>151</v>
      </c>
      <c r="C7752" s="183" t="s">
        <v>125</v>
      </c>
      <c r="D7752" s="183" t="s">
        <v>121</v>
      </c>
      <c r="E7752" s="185">
        <v>263.99999999999949</v>
      </c>
      <c r="F7752" s="185">
        <v>546.00000000000011</v>
      </c>
      <c r="G7752" s="180">
        <f t="shared" si="242"/>
        <v>546.00000000000011</v>
      </c>
      <c r="H7752" s="181">
        <f t="shared" si="243"/>
        <v>1</v>
      </c>
    </row>
    <row r="7753" spans="2:8">
      <c r="B7753" s="186" t="s">
        <v>151</v>
      </c>
      <c r="C7753" s="183" t="s">
        <v>125</v>
      </c>
      <c r="D7753" s="183" t="s">
        <v>121</v>
      </c>
      <c r="E7753" s="185">
        <v>151.0000000000004</v>
      </c>
      <c r="F7753" s="185">
        <v>366</v>
      </c>
      <c r="G7753" s="180">
        <f t="shared" si="242"/>
        <v>366</v>
      </c>
      <c r="H7753" s="181">
        <f t="shared" si="243"/>
        <v>1</v>
      </c>
    </row>
    <row r="7754" spans="2:8">
      <c r="B7754" s="186" t="s">
        <v>151</v>
      </c>
      <c r="C7754" s="183" t="s">
        <v>125</v>
      </c>
      <c r="D7754" s="183" t="s">
        <v>121</v>
      </c>
      <c r="E7754" s="185">
        <v>151.0000000000004</v>
      </c>
      <c r="F7754" s="185">
        <v>366</v>
      </c>
      <c r="G7754" s="180">
        <f t="shared" si="242"/>
        <v>366</v>
      </c>
      <c r="H7754" s="181">
        <f t="shared" si="243"/>
        <v>1</v>
      </c>
    </row>
    <row r="7755" spans="2:8">
      <c r="B7755" s="186" t="s">
        <v>151</v>
      </c>
      <c r="C7755" s="183" t="s">
        <v>125</v>
      </c>
      <c r="D7755" s="183" t="s">
        <v>121</v>
      </c>
      <c r="E7755" s="185">
        <v>380.99999999999977</v>
      </c>
      <c r="F7755" s="185">
        <v>695.00000000000011</v>
      </c>
      <c r="G7755" s="180">
        <f t="shared" si="242"/>
        <v>695.00000000000011</v>
      </c>
      <c r="H7755" s="181">
        <f t="shared" si="243"/>
        <v>1</v>
      </c>
    </row>
    <row r="7756" spans="2:8">
      <c r="B7756" s="186" t="s">
        <v>151</v>
      </c>
      <c r="C7756" s="183" t="s">
        <v>125</v>
      </c>
      <c r="D7756" s="183" t="s">
        <v>121</v>
      </c>
      <c r="E7756" s="185">
        <v>170.00000000000028</v>
      </c>
      <c r="F7756" s="185">
        <v>375.00000000000045</v>
      </c>
      <c r="G7756" s="180">
        <f t="shared" si="242"/>
        <v>375.00000000000045</v>
      </c>
      <c r="H7756" s="181">
        <f t="shared" si="243"/>
        <v>1</v>
      </c>
    </row>
    <row r="7757" spans="2:8">
      <c r="B7757" s="186" t="s">
        <v>151</v>
      </c>
      <c r="C7757" s="183" t="s">
        <v>125</v>
      </c>
      <c r="D7757" s="183" t="s">
        <v>121</v>
      </c>
      <c r="E7757" s="185">
        <v>1763.999999999995</v>
      </c>
      <c r="F7757" s="185">
        <v>2343</v>
      </c>
      <c r="G7757" s="180">
        <f t="shared" si="242"/>
        <v>2343</v>
      </c>
      <c r="H7757" s="181">
        <f t="shared" si="243"/>
        <v>1</v>
      </c>
    </row>
    <row r="7758" spans="2:8">
      <c r="B7758" s="186" t="s">
        <v>151</v>
      </c>
      <c r="C7758" s="183" t="s">
        <v>125</v>
      </c>
      <c r="D7758" s="183" t="s">
        <v>121</v>
      </c>
      <c r="E7758" s="185">
        <v>113</v>
      </c>
      <c r="F7758" s="185">
        <v>179</v>
      </c>
      <c r="G7758" s="180">
        <f t="shared" si="242"/>
        <v>179</v>
      </c>
      <c r="H7758" s="181">
        <f t="shared" si="243"/>
        <v>1</v>
      </c>
    </row>
    <row r="7759" spans="2:8">
      <c r="B7759" s="186" t="s">
        <v>151</v>
      </c>
      <c r="C7759" s="183" t="s">
        <v>125</v>
      </c>
      <c r="D7759" s="183" t="s">
        <v>121</v>
      </c>
      <c r="E7759" s="185">
        <v>868</v>
      </c>
      <c r="F7759" s="185">
        <v>1704</v>
      </c>
      <c r="G7759" s="180">
        <f t="shared" si="242"/>
        <v>1704</v>
      </c>
      <c r="H7759" s="181">
        <f t="shared" si="243"/>
        <v>1</v>
      </c>
    </row>
    <row r="7760" spans="2:8">
      <c r="B7760" s="186" t="s">
        <v>151</v>
      </c>
      <c r="C7760" s="183" t="s">
        <v>125</v>
      </c>
      <c r="D7760" s="183" t="s">
        <v>121</v>
      </c>
      <c r="E7760" s="185">
        <v>591</v>
      </c>
      <c r="F7760" s="185">
        <v>1116</v>
      </c>
      <c r="G7760" s="180">
        <f t="shared" si="242"/>
        <v>1116</v>
      </c>
      <c r="H7760" s="181">
        <f t="shared" si="243"/>
        <v>1</v>
      </c>
    </row>
    <row r="7761" spans="2:8">
      <c r="B7761" s="186" t="s">
        <v>151</v>
      </c>
      <c r="C7761" s="183" t="s">
        <v>125</v>
      </c>
      <c r="D7761" s="183" t="s">
        <v>121</v>
      </c>
      <c r="E7761" s="185">
        <v>591</v>
      </c>
      <c r="F7761" s="185">
        <v>1116</v>
      </c>
      <c r="G7761" s="180">
        <f t="shared" si="242"/>
        <v>1116</v>
      </c>
      <c r="H7761" s="181">
        <f t="shared" si="243"/>
        <v>1</v>
      </c>
    </row>
    <row r="7762" spans="2:8">
      <c r="B7762" s="186" t="s">
        <v>151</v>
      </c>
      <c r="C7762" s="183" t="s">
        <v>125</v>
      </c>
      <c r="D7762" s="183" t="s">
        <v>121</v>
      </c>
      <c r="E7762" s="185">
        <v>591</v>
      </c>
      <c r="F7762" s="185">
        <v>1116</v>
      </c>
      <c r="G7762" s="180">
        <f t="shared" si="242"/>
        <v>1116</v>
      </c>
      <c r="H7762" s="181">
        <f t="shared" si="243"/>
        <v>1</v>
      </c>
    </row>
    <row r="7763" spans="2:8">
      <c r="B7763" s="186" t="s">
        <v>151</v>
      </c>
      <c r="C7763" s="183" t="s">
        <v>125</v>
      </c>
      <c r="D7763" s="183" t="s">
        <v>121</v>
      </c>
      <c r="E7763" s="185">
        <v>833</v>
      </c>
      <c r="F7763" s="185">
        <v>1614</v>
      </c>
      <c r="G7763" s="180">
        <f t="shared" si="242"/>
        <v>1614</v>
      </c>
      <c r="H7763" s="181">
        <f t="shared" si="243"/>
        <v>1</v>
      </c>
    </row>
    <row r="7764" spans="2:8">
      <c r="B7764" s="186" t="s">
        <v>151</v>
      </c>
      <c r="C7764" s="183" t="s">
        <v>125</v>
      </c>
      <c r="D7764" s="183" t="s">
        <v>121</v>
      </c>
      <c r="E7764" s="185">
        <v>593</v>
      </c>
      <c r="F7764" s="185">
        <v>1328.0000000000009</v>
      </c>
      <c r="G7764" s="180">
        <f t="shared" si="242"/>
        <v>1328.0000000000009</v>
      </c>
      <c r="H7764" s="181">
        <f t="shared" si="243"/>
        <v>1</v>
      </c>
    </row>
    <row r="7765" spans="2:8">
      <c r="B7765" s="186" t="s">
        <v>151</v>
      </c>
      <c r="C7765" s="183" t="s">
        <v>125</v>
      </c>
      <c r="D7765" s="183" t="s">
        <v>121</v>
      </c>
      <c r="E7765" s="185">
        <v>331.00000000000011</v>
      </c>
      <c r="F7765" s="185">
        <v>615</v>
      </c>
      <c r="G7765" s="180">
        <f t="shared" si="242"/>
        <v>615</v>
      </c>
      <c r="H7765" s="181">
        <f t="shared" si="243"/>
        <v>1</v>
      </c>
    </row>
    <row r="7766" spans="2:8">
      <c r="B7766" s="186" t="s">
        <v>151</v>
      </c>
      <c r="C7766" s="183" t="s">
        <v>125</v>
      </c>
      <c r="D7766" s="183" t="s">
        <v>121</v>
      </c>
      <c r="E7766" s="185">
        <v>151.0000000000004</v>
      </c>
      <c r="F7766" s="185">
        <v>366</v>
      </c>
      <c r="G7766" s="180">
        <f t="shared" si="242"/>
        <v>366</v>
      </c>
      <c r="H7766" s="181">
        <f t="shared" si="243"/>
        <v>1</v>
      </c>
    </row>
    <row r="7767" spans="2:8">
      <c r="B7767" s="186" t="s">
        <v>151</v>
      </c>
      <c r="C7767" s="183" t="s">
        <v>125</v>
      </c>
      <c r="D7767" s="183" t="s">
        <v>121</v>
      </c>
      <c r="E7767" s="185">
        <v>331.00000000000011</v>
      </c>
      <c r="F7767" s="185">
        <v>615</v>
      </c>
      <c r="G7767" s="180">
        <f t="shared" si="242"/>
        <v>615</v>
      </c>
      <c r="H7767" s="181">
        <f t="shared" si="243"/>
        <v>1</v>
      </c>
    </row>
    <row r="7768" spans="2:8">
      <c r="B7768" s="186" t="s">
        <v>151</v>
      </c>
      <c r="C7768" s="183" t="s">
        <v>125</v>
      </c>
      <c r="D7768" s="183" t="s">
        <v>121</v>
      </c>
      <c r="E7768" s="185">
        <v>151.0000000000004</v>
      </c>
      <c r="F7768" s="185">
        <v>366</v>
      </c>
      <c r="G7768" s="180">
        <f t="shared" si="242"/>
        <v>366</v>
      </c>
      <c r="H7768" s="181">
        <f t="shared" si="243"/>
        <v>1</v>
      </c>
    </row>
    <row r="7769" spans="2:8">
      <c r="B7769" s="186" t="s">
        <v>151</v>
      </c>
      <c r="C7769" s="183" t="s">
        <v>125</v>
      </c>
      <c r="D7769" s="183" t="s">
        <v>121</v>
      </c>
      <c r="E7769" s="185">
        <v>151.0000000000004</v>
      </c>
      <c r="F7769" s="185">
        <v>366</v>
      </c>
      <c r="G7769" s="180">
        <f t="shared" si="242"/>
        <v>366</v>
      </c>
      <c r="H7769" s="181">
        <f t="shared" si="243"/>
        <v>1</v>
      </c>
    </row>
    <row r="7770" spans="2:8">
      <c r="B7770" s="186" t="s">
        <v>151</v>
      </c>
      <c r="C7770" s="183" t="s">
        <v>125</v>
      </c>
      <c r="D7770" s="183" t="s">
        <v>121</v>
      </c>
      <c r="E7770" s="185">
        <v>151.0000000000004</v>
      </c>
      <c r="F7770" s="185">
        <v>366</v>
      </c>
      <c r="G7770" s="180">
        <f t="shared" si="242"/>
        <v>366</v>
      </c>
      <c r="H7770" s="181">
        <f t="shared" si="243"/>
        <v>1</v>
      </c>
    </row>
    <row r="7771" spans="2:8">
      <c r="B7771" s="186" t="s">
        <v>151</v>
      </c>
      <c r="C7771" s="183" t="s">
        <v>125</v>
      </c>
      <c r="D7771" s="183" t="s">
        <v>121</v>
      </c>
      <c r="E7771" s="185">
        <v>151.0000000000004</v>
      </c>
      <c r="F7771" s="185">
        <v>366</v>
      </c>
      <c r="G7771" s="180">
        <f t="shared" si="242"/>
        <v>366</v>
      </c>
      <c r="H7771" s="181">
        <f t="shared" si="243"/>
        <v>1</v>
      </c>
    </row>
    <row r="7772" spans="2:8">
      <c r="B7772" s="186" t="s">
        <v>151</v>
      </c>
      <c r="C7772" s="183" t="s">
        <v>125</v>
      </c>
      <c r="D7772" s="183" t="s">
        <v>121</v>
      </c>
      <c r="E7772" s="185">
        <v>151.0000000000004</v>
      </c>
      <c r="F7772" s="185">
        <v>366</v>
      </c>
      <c r="G7772" s="180">
        <f t="shared" si="242"/>
        <v>366</v>
      </c>
      <c r="H7772" s="181">
        <f t="shared" si="243"/>
        <v>1</v>
      </c>
    </row>
    <row r="7773" spans="2:8">
      <c r="B7773" s="186" t="s">
        <v>151</v>
      </c>
      <c r="C7773" s="183" t="s">
        <v>125</v>
      </c>
      <c r="D7773" s="183" t="s">
        <v>121</v>
      </c>
      <c r="E7773" s="185">
        <v>151.0000000000004</v>
      </c>
      <c r="F7773" s="185">
        <v>366</v>
      </c>
      <c r="G7773" s="180">
        <f t="shared" si="242"/>
        <v>366</v>
      </c>
      <c r="H7773" s="181">
        <f t="shared" si="243"/>
        <v>1</v>
      </c>
    </row>
    <row r="7774" spans="2:8">
      <c r="B7774" s="186" t="s">
        <v>151</v>
      </c>
      <c r="C7774" s="183" t="s">
        <v>125</v>
      </c>
      <c r="D7774" s="183" t="s">
        <v>121</v>
      </c>
      <c r="E7774" s="185">
        <v>151.0000000000004</v>
      </c>
      <c r="F7774" s="185">
        <v>366</v>
      </c>
      <c r="G7774" s="180">
        <f t="shared" si="242"/>
        <v>366</v>
      </c>
      <c r="H7774" s="181">
        <f t="shared" si="243"/>
        <v>1</v>
      </c>
    </row>
    <row r="7775" spans="2:8">
      <c r="B7775" s="186" t="s">
        <v>151</v>
      </c>
      <c r="C7775" s="183" t="s">
        <v>125</v>
      </c>
      <c r="D7775" s="183" t="s">
        <v>121</v>
      </c>
      <c r="E7775" s="185">
        <v>591</v>
      </c>
      <c r="F7775" s="185">
        <v>1116</v>
      </c>
      <c r="G7775" s="180">
        <f t="shared" si="242"/>
        <v>1116</v>
      </c>
      <c r="H7775" s="181">
        <f t="shared" si="243"/>
        <v>1</v>
      </c>
    </row>
    <row r="7776" spans="2:8">
      <c r="B7776" s="186" t="s">
        <v>151</v>
      </c>
      <c r="C7776" s="183" t="s">
        <v>125</v>
      </c>
      <c r="D7776" s="183" t="s">
        <v>121</v>
      </c>
      <c r="E7776" s="185">
        <v>859.00000000000102</v>
      </c>
      <c r="F7776" s="185">
        <v>1577.0000000000002</v>
      </c>
      <c r="G7776" s="180">
        <f t="shared" si="242"/>
        <v>1577.0000000000002</v>
      </c>
      <c r="H7776" s="181">
        <f t="shared" si="243"/>
        <v>1</v>
      </c>
    </row>
    <row r="7777" spans="2:8">
      <c r="B7777" s="186" t="s">
        <v>151</v>
      </c>
      <c r="C7777" s="183" t="s">
        <v>125</v>
      </c>
      <c r="D7777" s="183" t="s">
        <v>121</v>
      </c>
      <c r="E7777" s="185">
        <v>1434</v>
      </c>
      <c r="F7777" s="185">
        <v>1116</v>
      </c>
      <c r="G7777" s="180">
        <f t="shared" si="242"/>
        <v>1434</v>
      </c>
      <c r="H7777" s="181">
        <f t="shared" si="243"/>
        <v>0.77824267782426781</v>
      </c>
    </row>
    <row r="7778" spans="2:8">
      <c r="B7778" s="186" t="s">
        <v>151</v>
      </c>
      <c r="C7778" s="183" t="s">
        <v>125</v>
      </c>
      <c r="D7778" s="183" t="s">
        <v>121</v>
      </c>
      <c r="E7778" s="185">
        <v>3223</v>
      </c>
      <c r="F7778" s="185">
        <v>5013.0000000000045</v>
      </c>
      <c r="G7778" s="180">
        <f t="shared" si="242"/>
        <v>5013.0000000000045</v>
      </c>
      <c r="H7778" s="181">
        <f t="shared" si="243"/>
        <v>1</v>
      </c>
    </row>
    <row r="7779" spans="2:8">
      <c r="B7779" s="186" t="s">
        <v>151</v>
      </c>
      <c r="C7779" s="183" t="s">
        <v>125</v>
      </c>
      <c r="D7779" s="183" t="s">
        <v>121</v>
      </c>
      <c r="E7779" s="185">
        <v>721</v>
      </c>
      <c r="F7779" s="185">
        <v>1116</v>
      </c>
      <c r="G7779" s="180">
        <f t="shared" si="242"/>
        <v>1116</v>
      </c>
      <c r="H7779" s="181">
        <f t="shared" si="243"/>
        <v>1</v>
      </c>
    </row>
    <row r="7780" spans="2:8">
      <c r="B7780" s="186" t="s">
        <v>151</v>
      </c>
      <c r="C7780" s="183" t="s">
        <v>125</v>
      </c>
      <c r="D7780" s="183" t="s">
        <v>121</v>
      </c>
      <c r="E7780" s="185">
        <v>591</v>
      </c>
      <c r="F7780" s="185">
        <v>1116</v>
      </c>
      <c r="G7780" s="180">
        <f t="shared" si="242"/>
        <v>1116</v>
      </c>
      <c r="H7780" s="181">
        <f t="shared" si="243"/>
        <v>1</v>
      </c>
    </row>
    <row r="7781" spans="2:8">
      <c r="B7781" s="186" t="s">
        <v>151</v>
      </c>
      <c r="C7781" s="183" t="s">
        <v>125</v>
      </c>
      <c r="D7781" s="183" t="s">
        <v>121</v>
      </c>
      <c r="E7781" s="185">
        <v>863.00000000000091</v>
      </c>
      <c r="F7781" s="185">
        <v>1612.0000000000002</v>
      </c>
      <c r="G7781" s="180">
        <f t="shared" si="242"/>
        <v>1612.0000000000002</v>
      </c>
      <c r="H7781" s="181">
        <f t="shared" si="243"/>
        <v>1</v>
      </c>
    </row>
    <row r="7782" spans="2:8">
      <c r="B7782" s="186" t="s">
        <v>151</v>
      </c>
      <c r="C7782" s="183" t="s">
        <v>125</v>
      </c>
      <c r="D7782" s="183" t="s">
        <v>121</v>
      </c>
      <c r="E7782" s="185">
        <v>863</v>
      </c>
      <c r="F7782" s="185">
        <v>1469</v>
      </c>
      <c r="G7782" s="180">
        <f t="shared" si="242"/>
        <v>1469</v>
      </c>
      <c r="H7782" s="181">
        <f t="shared" si="243"/>
        <v>1</v>
      </c>
    </row>
    <row r="7783" spans="2:8">
      <c r="B7783" s="186" t="s">
        <v>151</v>
      </c>
      <c r="C7783" s="183" t="s">
        <v>125</v>
      </c>
      <c r="D7783" s="183" t="s">
        <v>121</v>
      </c>
      <c r="E7783" s="185">
        <v>1918.0000000000041</v>
      </c>
      <c r="F7783" s="185">
        <v>1954.9999999999989</v>
      </c>
      <c r="G7783" s="180">
        <f t="shared" si="242"/>
        <v>1954.9999999999989</v>
      </c>
      <c r="H7783" s="181">
        <f t="shared" si="243"/>
        <v>1</v>
      </c>
    </row>
    <row r="7784" spans="2:8">
      <c r="B7784" s="186" t="s">
        <v>151</v>
      </c>
      <c r="C7784" s="183" t="s">
        <v>125</v>
      </c>
      <c r="D7784" s="183" t="s">
        <v>121</v>
      </c>
      <c r="E7784" s="185">
        <v>2304.9999999999991</v>
      </c>
      <c r="F7784" s="185">
        <v>3255.0000000000027</v>
      </c>
      <c r="G7784" s="180">
        <f t="shared" si="242"/>
        <v>3255.0000000000027</v>
      </c>
      <c r="H7784" s="181">
        <f t="shared" si="243"/>
        <v>1</v>
      </c>
    </row>
    <row r="7785" spans="2:8">
      <c r="B7785" s="186" t="s">
        <v>151</v>
      </c>
      <c r="C7785" s="183" t="s">
        <v>125</v>
      </c>
      <c r="D7785" s="183" t="s">
        <v>121</v>
      </c>
      <c r="E7785" s="185">
        <v>2069</v>
      </c>
      <c r="F7785" s="185">
        <v>3588.9999999999964</v>
      </c>
      <c r="G7785" s="180">
        <f t="shared" si="242"/>
        <v>3588.9999999999964</v>
      </c>
      <c r="H7785" s="181">
        <f t="shared" si="243"/>
        <v>1</v>
      </c>
    </row>
    <row r="7786" spans="2:8">
      <c r="B7786" s="186" t="s">
        <v>151</v>
      </c>
      <c r="C7786" s="183" t="s">
        <v>125</v>
      </c>
      <c r="D7786" s="183" t="s">
        <v>121</v>
      </c>
      <c r="E7786" s="185">
        <v>534</v>
      </c>
      <c r="F7786" s="185">
        <v>1116</v>
      </c>
      <c r="G7786" s="180">
        <f t="shared" si="242"/>
        <v>1116</v>
      </c>
      <c r="H7786" s="181">
        <f t="shared" si="243"/>
        <v>1</v>
      </c>
    </row>
    <row r="7787" spans="2:8">
      <c r="B7787" s="186" t="s">
        <v>151</v>
      </c>
      <c r="C7787" s="183" t="s">
        <v>125</v>
      </c>
      <c r="D7787" s="183" t="s">
        <v>121</v>
      </c>
      <c r="E7787" s="185">
        <v>794</v>
      </c>
      <c r="F7787" s="185">
        <v>1613.0000000000014</v>
      </c>
      <c r="G7787" s="180">
        <f t="shared" si="242"/>
        <v>1613.0000000000014</v>
      </c>
      <c r="H7787" s="181">
        <f t="shared" si="243"/>
        <v>1</v>
      </c>
    </row>
    <row r="7788" spans="2:8">
      <c r="B7788" s="186" t="s">
        <v>151</v>
      </c>
      <c r="C7788" s="183" t="s">
        <v>125</v>
      </c>
      <c r="D7788" s="183" t="s">
        <v>121</v>
      </c>
      <c r="E7788" s="185">
        <v>459</v>
      </c>
      <c r="F7788" s="185">
        <v>910</v>
      </c>
      <c r="G7788" s="180">
        <f t="shared" si="242"/>
        <v>910</v>
      </c>
      <c r="H7788" s="181">
        <f t="shared" si="243"/>
        <v>1</v>
      </c>
    </row>
    <row r="7789" spans="2:8">
      <c r="B7789" s="186" t="s">
        <v>151</v>
      </c>
      <c r="C7789" s="183" t="s">
        <v>125</v>
      </c>
      <c r="D7789" s="183" t="s">
        <v>121</v>
      </c>
      <c r="E7789" s="185">
        <v>857</v>
      </c>
      <c r="F7789" s="185">
        <v>1128.0000000000007</v>
      </c>
      <c r="G7789" s="180">
        <f t="shared" si="242"/>
        <v>1128.0000000000007</v>
      </c>
      <c r="H7789" s="181">
        <f t="shared" si="243"/>
        <v>1</v>
      </c>
    </row>
    <row r="7790" spans="2:8">
      <c r="B7790" s="186" t="s">
        <v>151</v>
      </c>
      <c r="C7790" s="183" t="s">
        <v>125</v>
      </c>
      <c r="D7790" s="183" t="s">
        <v>121</v>
      </c>
      <c r="E7790" s="185">
        <v>762</v>
      </c>
      <c r="F7790" s="185">
        <v>1128.0000000000007</v>
      </c>
      <c r="G7790" s="180">
        <f t="shared" si="242"/>
        <v>1128.0000000000007</v>
      </c>
      <c r="H7790" s="181">
        <f t="shared" si="243"/>
        <v>1</v>
      </c>
    </row>
    <row r="7791" spans="2:8">
      <c r="B7791" s="186" t="s">
        <v>151</v>
      </c>
      <c r="C7791" s="183" t="s">
        <v>125</v>
      </c>
      <c r="D7791" s="183" t="s">
        <v>121</v>
      </c>
      <c r="E7791" s="185">
        <v>1238</v>
      </c>
      <c r="F7791" s="185">
        <v>2229.9999999999968</v>
      </c>
      <c r="G7791" s="180">
        <f t="shared" si="242"/>
        <v>2229.9999999999968</v>
      </c>
      <c r="H7791" s="181">
        <f t="shared" si="243"/>
        <v>1</v>
      </c>
    </row>
    <row r="7792" spans="2:8">
      <c r="B7792" s="186" t="s">
        <v>151</v>
      </c>
      <c r="C7792" s="183" t="s">
        <v>125</v>
      </c>
      <c r="D7792" s="183" t="s">
        <v>121</v>
      </c>
      <c r="E7792" s="185">
        <v>616</v>
      </c>
      <c r="F7792" s="185">
        <v>910</v>
      </c>
      <c r="G7792" s="180">
        <f t="shared" si="242"/>
        <v>910</v>
      </c>
      <c r="H7792" s="181">
        <f t="shared" si="243"/>
        <v>1</v>
      </c>
    </row>
    <row r="7793" spans="2:8">
      <c r="B7793" s="186" t="s">
        <v>151</v>
      </c>
      <c r="C7793" s="183" t="s">
        <v>125</v>
      </c>
      <c r="D7793" s="183" t="s">
        <v>121</v>
      </c>
      <c r="E7793" s="185">
        <v>459</v>
      </c>
      <c r="F7793" s="185">
        <v>1010.0000000000008</v>
      </c>
      <c r="G7793" s="180">
        <f t="shared" si="242"/>
        <v>1010.0000000000008</v>
      </c>
      <c r="H7793" s="181">
        <f t="shared" si="243"/>
        <v>1</v>
      </c>
    </row>
    <row r="7794" spans="2:8">
      <c r="B7794" s="186" t="s">
        <v>151</v>
      </c>
      <c r="C7794" s="183" t="s">
        <v>125</v>
      </c>
      <c r="D7794" s="183" t="s">
        <v>121</v>
      </c>
      <c r="E7794" s="185">
        <v>459</v>
      </c>
      <c r="F7794" s="185">
        <v>1010.0000000000008</v>
      </c>
      <c r="G7794" s="180">
        <f t="shared" si="242"/>
        <v>1010.0000000000008</v>
      </c>
      <c r="H7794" s="181">
        <f t="shared" si="243"/>
        <v>1</v>
      </c>
    </row>
    <row r="7795" spans="2:8">
      <c r="B7795" s="186" t="s">
        <v>151</v>
      </c>
      <c r="C7795" s="183" t="s">
        <v>125</v>
      </c>
      <c r="D7795" s="183" t="s">
        <v>121</v>
      </c>
      <c r="E7795" s="185">
        <v>591</v>
      </c>
      <c r="F7795" s="185">
        <v>1128.0000000000007</v>
      </c>
      <c r="G7795" s="180">
        <f t="shared" si="242"/>
        <v>1128.0000000000007</v>
      </c>
      <c r="H7795" s="181">
        <f t="shared" si="243"/>
        <v>1</v>
      </c>
    </row>
    <row r="7796" spans="2:8">
      <c r="B7796" s="186" t="s">
        <v>151</v>
      </c>
      <c r="C7796" s="183" t="s">
        <v>125</v>
      </c>
      <c r="D7796" s="183" t="s">
        <v>121</v>
      </c>
      <c r="E7796" s="185">
        <v>151</v>
      </c>
      <c r="F7796" s="185">
        <v>366</v>
      </c>
      <c r="G7796" s="180">
        <f t="shared" si="242"/>
        <v>366</v>
      </c>
      <c r="H7796" s="181">
        <f t="shared" si="243"/>
        <v>1</v>
      </c>
    </row>
    <row r="7797" spans="2:8">
      <c r="B7797" s="186" t="s">
        <v>151</v>
      </c>
      <c r="C7797" s="183" t="s">
        <v>125</v>
      </c>
      <c r="D7797" s="183" t="s">
        <v>121</v>
      </c>
      <c r="E7797" s="185">
        <v>151</v>
      </c>
      <c r="F7797" s="185">
        <v>366</v>
      </c>
      <c r="G7797" s="180">
        <f t="shared" si="242"/>
        <v>366</v>
      </c>
      <c r="H7797" s="181">
        <f t="shared" si="243"/>
        <v>1</v>
      </c>
    </row>
    <row r="7798" spans="2:8">
      <c r="B7798" s="186" t="s">
        <v>151</v>
      </c>
      <c r="C7798" s="183" t="s">
        <v>125</v>
      </c>
      <c r="D7798" s="183" t="s">
        <v>121</v>
      </c>
      <c r="E7798" s="185">
        <v>151</v>
      </c>
      <c r="F7798" s="185">
        <v>366</v>
      </c>
      <c r="G7798" s="180">
        <f t="shared" si="242"/>
        <v>366</v>
      </c>
      <c r="H7798" s="181">
        <f t="shared" si="243"/>
        <v>1</v>
      </c>
    </row>
    <row r="7799" spans="2:8">
      <c r="B7799" s="186" t="s">
        <v>151</v>
      </c>
      <c r="C7799" s="183" t="s">
        <v>125</v>
      </c>
      <c r="D7799" s="183" t="s">
        <v>121</v>
      </c>
      <c r="E7799" s="185">
        <v>151</v>
      </c>
      <c r="F7799" s="185">
        <v>366</v>
      </c>
      <c r="G7799" s="180">
        <f t="shared" si="242"/>
        <v>366</v>
      </c>
      <c r="H7799" s="181">
        <f t="shared" si="243"/>
        <v>1</v>
      </c>
    </row>
    <row r="7800" spans="2:8">
      <c r="B7800" s="186" t="s">
        <v>151</v>
      </c>
      <c r="C7800" s="183" t="s">
        <v>125</v>
      </c>
      <c r="D7800" s="183" t="s">
        <v>121</v>
      </c>
      <c r="E7800" s="185">
        <v>151</v>
      </c>
      <c r="F7800" s="185">
        <v>366</v>
      </c>
      <c r="G7800" s="180">
        <f t="shared" si="242"/>
        <v>366</v>
      </c>
      <c r="H7800" s="181">
        <f t="shared" si="243"/>
        <v>1</v>
      </c>
    </row>
    <row r="7801" spans="2:8">
      <c r="B7801" s="186" t="s">
        <v>151</v>
      </c>
      <c r="C7801" s="183" t="s">
        <v>125</v>
      </c>
      <c r="D7801" s="183" t="s">
        <v>121</v>
      </c>
      <c r="E7801" s="185">
        <v>151</v>
      </c>
      <c r="F7801" s="185">
        <v>366</v>
      </c>
      <c r="G7801" s="180">
        <f t="shared" si="242"/>
        <v>366</v>
      </c>
      <c r="H7801" s="181">
        <f t="shared" si="243"/>
        <v>1</v>
      </c>
    </row>
    <row r="7802" spans="2:8">
      <c r="B7802" s="186" t="s">
        <v>151</v>
      </c>
      <c r="C7802" s="183" t="s">
        <v>125</v>
      </c>
      <c r="D7802" s="183" t="s">
        <v>121</v>
      </c>
      <c r="E7802" s="185">
        <v>511</v>
      </c>
      <c r="F7802" s="185">
        <v>864</v>
      </c>
      <c r="G7802" s="180">
        <f t="shared" si="242"/>
        <v>864</v>
      </c>
      <c r="H7802" s="181">
        <f t="shared" si="243"/>
        <v>1</v>
      </c>
    </row>
    <row r="7803" spans="2:8">
      <c r="B7803" s="186" t="s">
        <v>151</v>
      </c>
      <c r="C7803" s="183" t="s">
        <v>125</v>
      </c>
      <c r="D7803" s="183" t="s">
        <v>121</v>
      </c>
      <c r="E7803" s="185">
        <v>275.99999999999972</v>
      </c>
      <c r="F7803" s="185">
        <v>565.99999999999977</v>
      </c>
      <c r="G7803" s="180">
        <f t="shared" si="242"/>
        <v>565.99999999999977</v>
      </c>
      <c r="H7803" s="181">
        <f t="shared" si="243"/>
        <v>1</v>
      </c>
    </row>
    <row r="7804" spans="2:8">
      <c r="B7804" s="186" t="s">
        <v>151</v>
      </c>
      <c r="C7804" s="183" t="s">
        <v>125</v>
      </c>
      <c r="D7804" s="183" t="s">
        <v>121</v>
      </c>
      <c r="E7804" s="185">
        <v>1994.0000000000032</v>
      </c>
      <c r="F7804" s="185">
        <v>3076.0000000000009</v>
      </c>
      <c r="G7804" s="180">
        <f t="shared" si="242"/>
        <v>3076.0000000000009</v>
      </c>
      <c r="H7804" s="181">
        <f t="shared" si="243"/>
        <v>1</v>
      </c>
    </row>
    <row r="7805" spans="2:8">
      <c r="B7805" s="186" t="s">
        <v>151</v>
      </c>
      <c r="C7805" s="183" t="s">
        <v>125</v>
      </c>
      <c r="D7805" s="183" t="s">
        <v>121</v>
      </c>
      <c r="E7805" s="185">
        <v>1026</v>
      </c>
      <c r="F7805" s="185">
        <v>1128.0000000000007</v>
      </c>
      <c r="G7805" s="180">
        <f t="shared" si="242"/>
        <v>1128.0000000000007</v>
      </c>
      <c r="H7805" s="181">
        <f t="shared" si="243"/>
        <v>1</v>
      </c>
    </row>
    <row r="7806" spans="2:8">
      <c r="B7806" s="186" t="s">
        <v>151</v>
      </c>
      <c r="C7806" s="183" t="s">
        <v>125</v>
      </c>
      <c r="D7806" s="183" t="s">
        <v>121</v>
      </c>
      <c r="E7806" s="185">
        <v>591</v>
      </c>
      <c r="F7806" s="185">
        <v>1128.0000000000007</v>
      </c>
      <c r="G7806" s="180">
        <f t="shared" si="242"/>
        <v>1128.0000000000007</v>
      </c>
      <c r="H7806" s="181">
        <f t="shared" si="243"/>
        <v>1</v>
      </c>
    </row>
    <row r="7807" spans="2:8">
      <c r="B7807" s="186" t="s">
        <v>151</v>
      </c>
      <c r="C7807" s="183" t="s">
        <v>125</v>
      </c>
      <c r="D7807" s="183" t="s">
        <v>121</v>
      </c>
      <c r="E7807" s="185">
        <v>1408</v>
      </c>
      <c r="F7807" s="185">
        <v>2228.0000000000036</v>
      </c>
      <c r="G7807" s="180">
        <f t="shared" si="242"/>
        <v>2228.0000000000036</v>
      </c>
      <c r="H7807" s="181">
        <f t="shared" si="243"/>
        <v>1</v>
      </c>
    </row>
    <row r="7808" spans="2:8">
      <c r="B7808" s="186" t="s">
        <v>151</v>
      </c>
      <c r="C7808" s="183" t="s">
        <v>125</v>
      </c>
      <c r="D7808" s="183" t="s">
        <v>121</v>
      </c>
      <c r="E7808" s="185">
        <v>2000</v>
      </c>
      <c r="F7808" s="185">
        <v>2385.0000000000005</v>
      </c>
      <c r="G7808" s="180">
        <f t="shared" si="242"/>
        <v>2385.0000000000005</v>
      </c>
      <c r="H7808" s="181">
        <f t="shared" si="243"/>
        <v>1</v>
      </c>
    </row>
    <row r="7809" spans="2:8">
      <c r="B7809" s="186" t="s">
        <v>151</v>
      </c>
      <c r="C7809" s="183" t="s">
        <v>125</v>
      </c>
      <c r="D7809" s="183" t="s">
        <v>121</v>
      </c>
      <c r="E7809" s="185">
        <v>591</v>
      </c>
      <c r="F7809" s="185">
        <v>1128.0000000000007</v>
      </c>
      <c r="G7809" s="180">
        <f t="shared" si="242"/>
        <v>1128.0000000000007</v>
      </c>
      <c r="H7809" s="181">
        <f t="shared" si="243"/>
        <v>1</v>
      </c>
    </row>
    <row r="7810" spans="2:8">
      <c r="B7810" s="186" t="s">
        <v>151</v>
      </c>
      <c r="C7810" s="183" t="s">
        <v>125</v>
      </c>
      <c r="D7810" s="183" t="s">
        <v>121</v>
      </c>
      <c r="E7810" s="185">
        <v>1059</v>
      </c>
      <c r="F7810" s="185">
        <v>1650.9999999999955</v>
      </c>
      <c r="G7810" s="180">
        <f t="shared" si="242"/>
        <v>1650.9999999999955</v>
      </c>
      <c r="H7810" s="181">
        <f t="shared" si="243"/>
        <v>1</v>
      </c>
    </row>
    <row r="7811" spans="2:8">
      <c r="B7811" s="186" t="s">
        <v>151</v>
      </c>
      <c r="C7811" s="183" t="s">
        <v>125</v>
      </c>
      <c r="D7811" s="183" t="s">
        <v>121</v>
      </c>
      <c r="E7811" s="185">
        <v>591</v>
      </c>
      <c r="F7811" s="185">
        <v>1128.0000000000007</v>
      </c>
      <c r="G7811" s="180">
        <f t="shared" si="242"/>
        <v>1128.0000000000007</v>
      </c>
      <c r="H7811" s="181">
        <f t="shared" si="243"/>
        <v>1</v>
      </c>
    </row>
    <row r="7812" spans="2:8">
      <c r="B7812" s="186" t="s">
        <v>151</v>
      </c>
      <c r="C7812" s="183" t="s">
        <v>125</v>
      </c>
      <c r="D7812" s="183" t="s">
        <v>121</v>
      </c>
      <c r="E7812" s="185">
        <v>844</v>
      </c>
      <c r="F7812" s="185">
        <v>1504.9999999999991</v>
      </c>
      <c r="G7812" s="180">
        <f t="shared" si="242"/>
        <v>1504.9999999999991</v>
      </c>
      <c r="H7812" s="181">
        <f t="shared" si="243"/>
        <v>1</v>
      </c>
    </row>
    <row r="7813" spans="2:8">
      <c r="B7813" s="186" t="s">
        <v>151</v>
      </c>
      <c r="C7813" s="183" t="s">
        <v>125</v>
      </c>
      <c r="D7813" s="183" t="s">
        <v>121</v>
      </c>
      <c r="E7813" s="185">
        <v>459</v>
      </c>
      <c r="F7813" s="185">
        <v>910</v>
      </c>
      <c r="G7813" s="180">
        <f t="shared" si="242"/>
        <v>910</v>
      </c>
      <c r="H7813" s="181">
        <f t="shared" si="243"/>
        <v>1</v>
      </c>
    </row>
    <row r="7814" spans="2:8">
      <c r="B7814" s="186" t="s">
        <v>151</v>
      </c>
      <c r="C7814" s="183" t="s">
        <v>125</v>
      </c>
      <c r="D7814" s="183" t="s">
        <v>121</v>
      </c>
      <c r="E7814" s="185">
        <v>1746</v>
      </c>
      <c r="F7814" s="185">
        <v>2531.0000000000027</v>
      </c>
      <c r="G7814" s="180">
        <f t="shared" ref="G7814:G7877" si="244">IF(ABS(F7814)&gt;ABS(E7814),ABS(F7814),ABS(E7814))</f>
        <v>2531.0000000000027</v>
      </c>
      <c r="H7814" s="181">
        <f t="shared" ref="H7814:H7877" si="245">IF(G7814&lt;&gt;0,IF(ABS(F7814)&gt;=G7814,1,ABS(F7814/G7814)),0)</f>
        <v>1</v>
      </c>
    </row>
    <row r="7815" spans="2:8">
      <c r="B7815" s="186" t="s">
        <v>151</v>
      </c>
      <c r="C7815" s="183" t="s">
        <v>125</v>
      </c>
      <c r="D7815" s="183" t="s">
        <v>121</v>
      </c>
      <c r="E7815" s="185">
        <v>394</v>
      </c>
      <c r="F7815" s="185">
        <v>644.99999999999966</v>
      </c>
      <c r="G7815" s="180">
        <f t="shared" si="244"/>
        <v>644.99999999999966</v>
      </c>
      <c r="H7815" s="181">
        <f t="shared" si="245"/>
        <v>1</v>
      </c>
    </row>
    <row r="7816" spans="2:8">
      <c r="B7816" s="186" t="s">
        <v>151</v>
      </c>
      <c r="C7816" s="183" t="s">
        <v>125</v>
      </c>
      <c r="D7816" s="183" t="s">
        <v>121</v>
      </c>
      <c r="E7816" s="185">
        <v>151</v>
      </c>
      <c r="F7816" s="185">
        <v>366</v>
      </c>
      <c r="G7816" s="180">
        <f t="shared" si="244"/>
        <v>366</v>
      </c>
      <c r="H7816" s="181">
        <f t="shared" si="245"/>
        <v>1</v>
      </c>
    </row>
    <row r="7817" spans="2:8">
      <c r="B7817" s="186" t="s">
        <v>151</v>
      </c>
      <c r="C7817" s="183" t="s">
        <v>125</v>
      </c>
      <c r="D7817" s="183" t="s">
        <v>121</v>
      </c>
      <c r="E7817" s="185">
        <v>151</v>
      </c>
      <c r="F7817" s="185">
        <v>366</v>
      </c>
      <c r="G7817" s="180">
        <f t="shared" si="244"/>
        <v>366</v>
      </c>
      <c r="H7817" s="181">
        <f t="shared" si="245"/>
        <v>1</v>
      </c>
    </row>
    <row r="7818" spans="2:8">
      <c r="B7818" s="186" t="s">
        <v>151</v>
      </c>
      <c r="C7818" s="183" t="s">
        <v>125</v>
      </c>
      <c r="D7818" s="183" t="s">
        <v>121</v>
      </c>
      <c r="E7818" s="185">
        <v>386.99999999999972</v>
      </c>
      <c r="F7818" s="185">
        <v>705</v>
      </c>
      <c r="G7818" s="180">
        <f t="shared" si="244"/>
        <v>705</v>
      </c>
      <c r="H7818" s="181">
        <f t="shared" si="245"/>
        <v>1</v>
      </c>
    </row>
    <row r="7819" spans="2:8">
      <c r="B7819" s="186" t="s">
        <v>151</v>
      </c>
      <c r="C7819" s="183" t="s">
        <v>125</v>
      </c>
      <c r="D7819" s="183" t="s">
        <v>121</v>
      </c>
      <c r="E7819" s="185">
        <v>151</v>
      </c>
      <c r="F7819" s="185">
        <v>366</v>
      </c>
      <c r="G7819" s="180">
        <f t="shared" si="244"/>
        <v>366</v>
      </c>
      <c r="H7819" s="181">
        <f t="shared" si="245"/>
        <v>1</v>
      </c>
    </row>
    <row r="7820" spans="2:8">
      <c r="B7820" s="186" t="s">
        <v>151</v>
      </c>
      <c r="C7820" s="183" t="s">
        <v>125</v>
      </c>
      <c r="D7820" s="183" t="s">
        <v>121</v>
      </c>
      <c r="E7820" s="185">
        <v>151</v>
      </c>
      <c r="F7820" s="185">
        <v>366</v>
      </c>
      <c r="G7820" s="180">
        <f t="shared" si="244"/>
        <v>366</v>
      </c>
      <c r="H7820" s="181">
        <f t="shared" si="245"/>
        <v>1</v>
      </c>
    </row>
    <row r="7821" spans="2:8">
      <c r="B7821" s="186" t="s">
        <v>151</v>
      </c>
      <c r="C7821" s="183" t="s">
        <v>125</v>
      </c>
      <c r="D7821" s="183" t="s">
        <v>121</v>
      </c>
      <c r="E7821" s="185">
        <v>205</v>
      </c>
      <c r="F7821" s="185">
        <v>366</v>
      </c>
      <c r="G7821" s="180">
        <f t="shared" si="244"/>
        <v>366</v>
      </c>
      <c r="H7821" s="181">
        <f t="shared" si="245"/>
        <v>1</v>
      </c>
    </row>
    <row r="7822" spans="2:8">
      <c r="B7822" s="186" t="s">
        <v>151</v>
      </c>
      <c r="C7822" s="183" t="s">
        <v>125</v>
      </c>
      <c r="D7822" s="183" t="s">
        <v>121</v>
      </c>
      <c r="E7822" s="185">
        <v>834</v>
      </c>
      <c r="F7822" s="185">
        <v>1128.0000000000007</v>
      </c>
      <c r="G7822" s="180">
        <f t="shared" si="244"/>
        <v>1128.0000000000007</v>
      </c>
      <c r="H7822" s="181">
        <f t="shared" si="245"/>
        <v>1</v>
      </c>
    </row>
    <row r="7823" spans="2:8">
      <c r="B7823" s="186" t="s">
        <v>151</v>
      </c>
      <c r="C7823" s="183" t="s">
        <v>125</v>
      </c>
      <c r="D7823" s="183" t="s">
        <v>121</v>
      </c>
      <c r="E7823" s="185">
        <v>151</v>
      </c>
      <c r="F7823" s="185">
        <v>366</v>
      </c>
      <c r="G7823" s="180">
        <f t="shared" si="244"/>
        <v>366</v>
      </c>
      <c r="H7823" s="181">
        <f t="shared" si="245"/>
        <v>1</v>
      </c>
    </row>
    <row r="7824" spans="2:8">
      <c r="B7824" s="186" t="s">
        <v>151</v>
      </c>
      <c r="C7824" s="183" t="s">
        <v>125</v>
      </c>
      <c r="D7824" s="183" t="s">
        <v>121</v>
      </c>
      <c r="E7824" s="185">
        <v>151.0000000000004</v>
      </c>
      <c r="F7824" s="185">
        <v>366</v>
      </c>
      <c r="G7824" s="180">
        <f t="shared" si="244"/>
        <v>366</v>
      </c>
      <c r="H7824" s="181">
        <f t="shared" si="245"/>
        <v>1</v>
      </c>
    </row>
    <row r="7825" spans="2:8">
      <c r="B7825" s="186" t="s">
        <v>151</v>
      </c>
      <c r="C7825" s="183" t="s">
        <v>125</v>
      </c>
      <c r="D7825" s="183" t="s">
        <v>121</v>
      </c>
      <c r="E7825" s="185">
        <v>151.0000000000004</v>
      </c>
      <c r="F7825" s="185">
        <v>366</v>
      </c>
      <c r="G7825" s="180">
        <f t="shared" si="244"/>
        <v>366</v>
      </c>
      <c r="H7825" s="181">
        <f t="shared" si="245"/>
        <v>1</v>
      </c>
    </row>
    <row r="7826" spans="2:8">
      <c r="B7826" s="186" t="s">
        <v>151</v>
      </c>
      <c r="C7826" s="183" t="s">
        <v>125</v>
      </c>
      <c r="D7826" s="183" t="s">
        <v>121</v>
      </c>
      <c r="E7826" s="185">
        <v>3422.0000000000036</v>
      </c>
      <c r="F7826" s="185">
        <v>3980.0000000000032</v>
      </c>
      <c r="G7826" s="180">
        <f t="shared" si="244"/>
        <v>3980.0000000000032</v>
      </c>
      <c r="H7826" s="181">
        <f t="shared" si="245"/>
        <v>1</v>
      </c>
    </row>
    <row r="7827" spans="2:8">
      <c r="B7827" s="186" t="s">
        <v>151</v>
      </c>
      <c r="C7827" s="183" t="s">
        <v>125</v>
      </c>
      <c r="D7827" s="183" t="s">
        <v>121</v>
      </c>
      <c r="E7827" s="185">
        <v>763</v>
      </c>
      <c r="F7827" s="185">
        <v>1128.0000000000007</v>
      </c>
      <c r="G7827" s="180">
        <f t="shared" si="244"/>
        <v>1128.0000000000007</v>
      </c>
      <c r="H7827" s="181">
        <f t="shared" si="245"/>
        <v>1</v>
      </c>
    </row>
    <row r="7828" spans="2:8">
      <c r="B7828" s="186" t="s">
        <v>151</v>
      </c>
      <c r="C7828" s="183" t="s">
        <v>125</v>
      </c>
      <c r="D7828" s="183" t="s">
        <v>121</v>
      </c>
      <c r="E7828" s="185">
        <v>591</v>
      </c>
      <c r="F7828" s="185">
        <v>1128.0000000000007</v>
      </c>
      <c r="G7828" s="180">
        <f t="shared" si="244"/>
        <v>1128.0000000000007</v>
      </c>
      <c r="H7828" s="181">
        <f t="shared" si="245"/>
        <v>1</v>
      </c>
    </row>
    <row r="7829" spans="2:8">
      <c r="B7829" s="186" t="s">
        <v>151</v>
      </c>
      <c r="C7829" s="183" t="s">
        <v>125</v>
      </c>
      <c r="D7829" s="183" t="s">
        <v>121</v>
      </c>
      <c r="E7829" s="185">
        <v>151.0000000000004</v>
      </c>
      <c r="F7829" s="185">
        <v>431</v>
      </c>
      <c r="G7829" s="180">
        <f t="shared" si="244"/>
        <v>431</v>
      </c>
      <c r="H7829" s="181">
        <f t="shared" si="245"/>
        <v>1</v>
      </c>
    </row>
    <row r="7830" spans="2:8">
      <c r="B7830" s="186" t="s">
        <v>151</v>
      </c>
      <c r="C7830" s="183" t="s">
        <v>125</v>
      </c>
      <c r="D7830" s="183" t="s">
        <v>121</v>
      </c>
      <c r="E7830" s="185">
        <v>151.0000000000004</v>
      </c>
      <c r="F7830" s="185">
        <v>431</v>
      </c>
      <c r="G7830" s="180">
        <f t="shared" si="244"/>
        <v>431</v>
      </c>
      <c r="H7830" s="181">
        <f t="shared" si="245"/>
        <v>1</v>
      </c>
    </row>
    <row r="7831" spans="2:8">
      <c r="B7831" s="186" t="s">
        <v>151</v>
      </c>
      <c r="C7831" s="183" t="s">
        <v>125</v>
      </c>
      <c r="D7831" s="183" t="s">
        <v>121</v>
      </c>
      <c r="E7831" s="185">
        <v>151.0000000000004</v>
      </c>
      <c r="F7831" s="185">
        <v>431</v>
      </c>
      <c r="G7831" s="180">
        <f t="shared" si="244"/>
        <v>431</v>
      </c>
      <c r="H7831" s="181">
        <f t="shared" si="245"/>
        <v>1</v>
      </c>
    </row>
    <row r="7832" spans="2:8">
      <c r="B7832" s="186" t="s">
        <v>151</v>
      </c>
      <c r="C7832" s="183" t="s">
        <v>125</v>
      </c>
      <c r="D7832" s="183" t="s">
        <v>121</v>
      </c>
      <c r="E7832" s="185">
        <v>214.00000000000011</v>
      </c>
      <c r="F7832" s="185">
        <v>461</v>
      </c>
      <c r="G7832" s="180">
        <f t="shared" si="244"/>
        <v>461</v>
      </c>
      <c r="H7832" s="181">
        <f t="shared" si="245"/>
        <v>1</v>
      </c>
    </row>
    <row r="7833" spans="2:8">
      <c r="B7833" s="186" t="s">
        <v>151</v>
      </c>
      <c r="C7833" s="183" t="s">
        <v>125</v>
      </c>
      <c r="D7833" s="183" t="s">
        <v>121</v>
      </c>
      <c r="E7833" s="185">
        <v>214.00000000000011</v>
      </c>
      <c r="F7833" s="185">
        <v>461</v>
      </c>
      <c r="G7833" s="180">
        <f t="shared" si="244"/>
        <v>461</v>
      </c>
      <c r="H7833" s="181">
        <f t="shared" si="245"/>
        <v>1</v>
      </c>
    </row>
    <row r="7834" spans="2:8">
      <c r="B7834" s="186" t="s">
        <v>151</v>
      </c>
      <c r="C7834" s="183" t="s">
        <v>125</v>
      </c>
      <c r="D7834" s="183" t="s">
        <v>121</v>
      </c>
      <c r="E7834" s="185">
        <v>214.00000000000009</v>
      </c>
      <c r="F7834" s="185">
        <v>461</v>
      </c>
      <c r="G7834" s="180">
        <f t="shared" si="244"/>
        <v>461</v>
      </c>
      <c r="H7834" s="181">
        <f t="shared" si="245"/>
        <v>1</v>
      </c>
    </row>
    <row r="7835" spans="2:8">
      <c r="B7835" s="186" t="s">
        <v>151</v>
      </c>
      <c r="C7835" s="183" t="s">
        <v>125</v>
      </c>
      <c r="D7835" s="183" t="s">
        <v>121</v>
      </c>
      <c r="E7835" s="185">
        <v>151.0000000000004</v>
      </c>
      <c r="F7835" s="185">
        <v>431</v>
      </c>
      <c r="G7835" s="180">
        <f t="shared" si="244"/>
        <v>431</v>
      </c>
      <c r="H7835" s="181">
        <f t="shared" si="245"/>
        <v>1</v>
      </c>
    </row>
    <row r="7836" spans="2:8">
      <c r="B7836" s="186" t="s">
        <v>151</v>
      </c>
      <c r="C7836" s="183" t="s">
        <v>125</v>
      </c>
      <c r="D7836" s="183" t="s">
        <v>121</v>
      </c>
      <c r="E7836" s="185">
        <v>1451</v>
      </c>
      <c r="F7836" s="185">
        <v>2228.9999999999968</v>
      </c>
      <c r="G7836" s="180">
        <f t="shared" si="244"/>
        <v>2228.9999999999968</v>
      </c>
      <c r="H7836" s="181">
        <f t="shared" si="245"/>
        <v>1</v>
      </c>
    </row>
    <row r="7837" spans="2:8">
      <c r="B7837" s="186" t="s">
        <v>151</v>
      </c>
      <c r="C7837" s="183" t="s">
        <v>125</v>
      </c>
      <c r="D7837" s="183" t="s">
        <v>121</v>
      </c>
      <c r="E7837" s="185">
        <v>1000</v>
      </c>
      <c r="F7837" s="185">
        <v>1727.9999999999998</v>
      </c>
      <c r="G7837" s="180">
        <f t="shared" si="244"/>
        <v>1727.9999999999998</v>
      </c>
      <c r="H7837" s="181">
        <f t="shared" si="245"/>
        <v>1</v>
      </c>
    </row>
    <row r="7838" spans="2:8">
      <c r="B7838" s="186" t="s">
        <v>151</v>
      </c>
      <c r="C7838" s="183" t="s">
        <v>125</v>
      </c>
      <c r="D7838" s="183" t="s">
        <v>281</v>
      </c>
      <c r="E7838" s="185">
        <v>174396.00000000041</v>
      </c>
      <c r="F7838" s="185">
        <v>0</v>
      </c>
      <c r="G7838" s="180">
        <f t="shared" si="244"/>
        <v>174396.00000000041</v>
      </c>
      <c r="H7838" s="181">
        <f t="shared" si="245"/>
        <v>0</v>
      </c>
    </row>
    <row r="7839" spans="2:8">
      <c r="B7839" s="186" t="s">
        <v>151</v>
      </c>
      <c r="C7839" s="183" t="s">
        <v>125</v>
      </c>
      <c r="D7839" s="183" t="s">
        <v>281</v>
      </c>
      <c r="E7839" s="185">
        <v>260935.99999999959</v>
      </c>
      <c r="F7839" s="185">
        <v>0</v>
      </c>
      <c r="G7839" s="180">
        <f t="shared" si="244"/>
        <v>260935.99999999959</v>
      </c>
      <c r="H7839" s="181">
        <f t="shared" si="245"/>
        <v>0</v>
      </c>
    </row>
    <row r="7840" spans="2:8">
      <c r="B7840" s="186" t="s">
        <v>151</v>
      </c>
      <c r="C7840" s="183" t="s">
        <v>125</v>
      </c>
      <c r="D7840" s="183" t="s">
        <v>281</v>
      </c>
      <c r="E7840" s="185">
        <v>78123</v>
      </c>
      <c r="F7840" s="185">
        <v>0</v>
      </c>
      <c r="G7840" s="180">
        <f t="shared" si="244"/>
        <v>78123</v>
      </c>
      <c r="H7840" s="181">
        <f t="shared" si="245"/>
        <v>0</v>
      </c>
    </row>
    <row r="7841" spans="2:8">
      <c r="B7841" s="186" t="s">
        <v>151</v>
      </c>
      <c r="C7841" s="183" t="s">
        <v>125</v>
      </c>
      <c r="D7841" s="183" t="s">
        <v>281</v>
      </c>
      <c r="E7841" s="185">
        <v>446814</v>
      </c>
      <c r="F7841" s="185">
        <v>0</v>
      </c>
      <c r="G7841" s="180">
        <f t="shared" si="244"/>
        <v>446814</v>
      </c>
      <c r="H7841" s="181">
        <f t="shared" si="245"/>
        <v>0</v>
      </c>
    </row>
    <row r="7842" spans="2:8">
      <c r="B7842" s="186" t="s">
        <v>151</v>
      </c>
      <c r="C7842" s="183" t="s">
        <v>125</v>
      </c>
      <c r="D7842" s="183" t="s">
        <v>281</v>
      </c>
      <c r="E7842" s="185">
        <v>230983.00000000041</v>
      </c>
      <c r="F7842" s="185">
        <v>0</v>
      </c>
      <c r="G7842" s="180">
        <f t="shared" si="244"/>
        <v>230983.00000000041</v>
      </c>
      <c r="H7842" s="181">
        <f t="shared" si="245"/>
        <v>0</v>
      </c>
    </row>
    <row r="7843" spans="2:8">
      <c r="B7843" s="186" t="s">
        <v>151</v>
      </c>
      <c r="C7843" s="183" t="s">
        <v>125</v>
      </c>
      <c r="D7843" s="183" t="s">
        <v>281</v>
      </c>
      <c r="E7843" s="185">
        <v>5118</v>
      </c>
      <c r="F7843" s="185">
        <v>0</v>
      </c>
      <c r="G7843" s="180">
        <f t="shared" si="244"/>
        <v>5118</v>
      </c>
      <c r="H7843" s="181">
        <f t="shared" si="245"/>
        <v>0</v>
      </c>
    </row>
    <row r="7844" spans="2:8">
      <c r="B7844" s="186" t="s">
        <v>151</v>
      </c>
      <c r="C7844" s="183" t="s">
        <v>125</v>
      </c>
      <c r="D7844" s="183" t="s">
        <v>281</v>
      </c>
      <c r="E7844" s="185">
        <v>2859.0000000000041</v>
      </c>
      <c r="F7844" s="185">
        <v>0</v>
      </c>
      <c r="G7844" s="180">
        <f t="shared" si="244"/>
        <v>2859.0000000000041</v>
      </c>
      <c r="H7844" s="181">
        <f t="shared" si="245"/>
        <v>0</v>
      </c>
    </row>
    <row r="7845" spans="2:8">
      <c r="B7845" s="186" t="s">
        <v>151</v>
      </c>
      <c r="C7845" s="183" t="s">
        <v>125</v>
      </c>
      <c r="D7845" s="183" t="s">
        <v>231</v>
      </c>
      <c r="E7845" s="185">
        <v>130</v>
      </c>
      <c r="F7845" s="185">
        <v>0</v>
      </c>
      <c r="G7845" s="180">
        <f t="shared" si="244"/>
        <v>130</v>
      </c>
      <c r="H7845" s="181">
        <f t="shared" si="245"/>
        <v>0</v>
      </c>
    </row>
    <row r="7846" spans="2:8">
      <c r="B7846" s="186" t="s">
        <v>151</v>
      </c>
      <c r="C7846" s="183" t="s">
        <v>125</v>
      </c>
      <c r="D7846" s="183" t="s">
        <v>140</v>
      </c>
      <c r="E7846" s="185">
        <v>45</v>
      </c>
      <c r="F7846" s="185">
        <v>0</v>
      </c>
      <c r="G7846" s="180">
        <f t="shared" si="244"/>
        <v>45</v>
      </c>
      <c r="H7846" s="181">
        <f t="shared" si="245"/>
        <v>0</v>
      </c>
    </row>
    <row r="7847" spans="2:8">
      <c r="B7847" s="186" t="s">
        <v>151</v>
      </c>
      <c r="C7847" s="183" t="s">
        <v>125</v>
      </c>
      <c r="D7847" s="183" t="s">
        <v>140</v>
      </c>
      <c r="E7847" s="185">
        <v>130.0000000000002</v>
      </c>
      <c r="F7847" s="185">
        <v>0</v>
      </c>
      <c r="G7847" s="180">
        <f t="shared" si="244"/>
        <v>130.0000000000002</v>
      </c>
      <c r="H7847" s="181">
        <f t="shared" si="245"/>
        <v>0</v>
      </c>
    </row>
    <row r="7848" spans="2:8">
      <c r="B7848" s="186" t="s">
        <v>151</v>
      </c>
      <c r="C7848" s="183" t="s">
        <v>125</v>
      </c>
      <c r="D7848" s="183" t="s">
        <v>231</v>
      </c>
      <c r="E7848" s="185">
        <v>75</v>
      </c>
      <c r="F7848" s="185">
        <v>0</v>
      </c>
      <c r="G7848" s="180">
        <f t="shared" si="244"/>
        <v>75</v>
      </c>
      <c r="H7848" s="181">
        <f t="shared" si="245"/>
        <v>0</v>
      </c>
    </row>
    <row r="7849" spans="2:8">
      <c r="B7849" s="186" t="s">
        <v>151</v>
      </c>
      <c r="C7849" s="183" t="s">
        <v>125</v>
      </c>
      <c r="D7849" s="183" t="s">
        <v>231</v>
      </c>
      <c r="E7849" s="185">
        <v>29.000000000000043</v>
      </c>
      <c r="F7849" s="185">
        <v>0</v>
      </c>
      <c r="G7849" s="180">
        <f t="shared" si="244"/>
        <v>29.000000000000043</v>
      </c>
      <c r="H7849" s="181">
        <f t="shared" si="245"/>
        <v>0</v>
      </c>
    </row>
    <row r="7850" spans="2:8">
      <c r="B7850" s="186" t="s">
        <v>151</v>
      </c>
      <c r="C7850" s="183" t="s">
        <v>125</v>
      </c>
      <c r="D7850" s="183" t="s">
        <v>231</v>
      </c>
      <c r="E7850" s="185">
        <v>692</v>
      </c>
      <c r="F7850" s="185">
        <v>0</v>
      </c>
      <c r="G7850" s="180">
        <f t="shared" si="244"/>
        <v>692</v>
      </c>
      <c r="H7850" s="181">
        <f t="shared" si="245"/>
        <v>0</v>
      </c>
    </row>
    <row r="7851" spans="2:8">
      <c r="B7851" s="186" t="s">
        <v>151</v>
      </c>
      <c r="C7851" s="183" t="s">
        <v>125</v>
      </c>
      <c r="D7851" s="183" t="s">
        <v>231</v>
      </c>
      <c r="E7851" s="185">
        <v>87</v>
      </c>
      <c r="F7851" s="185">
        <v>0</v>
      </c>
      <c r="G7851" s="180">
        <f t="shared" si="244"/>
        <v>87</v>
      </c>
      <c r="H7851" s="181">
        <f t="shared" si="245"/>
        <v>0</v>
      </c>
    </row>
    <row r="7852" spans="2:8">
      <c r="B7852" s="186" t="s">
        <v>151</v>
      </c>
      <c r="C7852" s="183" t="s">
        <v>125</v>
      </c>
      <c r="D7852" s="183" t="s">
        <v>231</v>
      </c>
      <c r="E7852" s="185">
        <v>94</v>
      </c>
      <c r="F7852" s="185">
        <v>0</v>
      </c>
      <c r="G7852" s="180">
        <f t="shared" si="244"/>
        <v>94</v>
      </c>
      <c r="H7852" s="181">
        <f t="shared" si="245"/>
        <v>0</v>
      </c>
    </row>
    <row r="7853" spans="2:8">
      <c r="B7853" s="186" t="s">
        <v>151</v>
      </c>
      <c r="C7853" s="183" t="s">
        <v>125</v>
      </c>
      <c r="D7853" s="183" t="s">
        <v>140</v>
      </c>
      <c r="E7853" s="185">
        <v>64</v>
      </c>
      <c r="F7853" s="185">
        <v>0</v>
      </c>
      <c r="G7853" s="180">
        <f t="shared" si="244"/>
        <v>64</v>
      </c>
      <c r="H7853" s="181">
        <f t="shared" si="245"/>
        <v>0</v>
      </c>
    </row>
    <row r="7854" spans="2:8">
      <c r="B7854" s="186" t="s">
        <v>151</v>
      </c>
      <c r="C7854" s="183" t="s">
        <v>125</v>
      </c>
      <c r="D7854" s="183" t="s">
        <v>231</v>
      </c>
      <c r="E7854" s="185">
        <v>285</v>
      </c>
      <c r="F7854" s="185">
        <v>0</v>
      </c>
      <c r="G7854" s="180">
        <f t="shared" si="244"/>
        <v>285</v>
      </c>
      <c r="H7854" s="181">
        <f t="shared" si="245"/>
        <v>0</v>
      </c>
    </row>
    <row r="7855" spans="2:8">
      <c r="B7855" s="186" t="s">
        <v>151</v>
      </c>
      <c r="C7855" s="183" t="s">
        <v>125</v>
      </c>
      <c r="D7855" s="183" t="s">
        <v>140</v>
      </c>
      <c r="E7855" s="185">
        <v>398</v>
      </c>
      <c r="F7855" s="185">
        <v>0</v>
      </c>
      <c r="G7855" s="180">
        <f t="shared" si="244"/>
        <v>398</v>
      </c>
      <c r="H7855" s="181">
        <f t="shared" si="245"/>
        <v>0</v>
      </c>
    </row>
    <row r="7856" spans="2:8">
      <c r="B7856" s="186" t="s">
        <v>151</v>
      </c>
      <c r="C7856" s="183" t="s">
        <v>125</v>
      </c>
      <c r="D7856" s="183" t="s">
        <v>231</v>
      </c>
      <c r="E7856" s="185">
        <v>238.0000000000004</v>
      </c>
      <c r="F7856" s="185">
        <v>0</v>
      </c>
      <c r="G7856" s="180">
        <f t="shared" si="244"/>
        <v>238.0000000000004</v>
      </c>
      <c r="H7856" s="181">
        <f t="shared" si="245"/>
        <v>0</v>
      </c>
    </row>
    <row r="7857" spans="2:8">
      <c r="B7857" s="186" t="s">
        <v>151</v>
      </c>
      <c r="C7857" s="183" t="s">
        <v>125</v>
      </c>
      <c r="D7857" s="183" t="s">
        <v>231</v>
      </c>
      <c r="E7857" s="185">
        <v>194.99999999999977</v>
      </c>
      <c r="F7857" s="185">
        <v>0</v>
      </c>
      <c r="G7857" s="180">
        <f t="shared" si="244"/>
        <v>194.99999999999977</v>
      </c>
      <c r="H7857" s="181">
        <f t="shared" si="245"/>
        <v>0</v>
      </c>
    </row>
    <row r="7858" spans="2:8">
      <c r="B7858" s="186" t="s">
        <v>151</v>
      </c>
      <c r="C7858" s="183" t="s">
        <v>125</v>
      </c>
      <c r="D7858" s="183" t="s">
        <v>231</v>
      </c>
      <c r="E7858" s="185">
        <v>14163.99999999996</v>
      </c>
      <c r="F7858" s="185">
        <v>1469.0000000000005</v>
      </c>
      <c r="G7858" s="180">
        <f t="shared" si="244"/>
        <v>14163.99999999996</v>
      </c>
      <c r="H7858" s="181">
        <f t="shared" si="245"/>
        <v>0.10371364021462896</v>
      </c>
    </row>
    <row r="7859" spans="2:8">
      <c r="B7859" s="186" t="s">
        <v>151</v>
      </c>
      <c r="C7859" s="183" t="s">
        <v>125</v>
      </c>
      <c r="D7859" s="183" t="s">
        <v>140</v>
      </c>
      <c r="E7859" s="185">
        <v>331.99999999999977</v>
      </c>
      <c r="F7859" s="185">
        <v>0</v>
      </c>
      <c r="G7859" s="180">
        <f t="shared" si="244"/>
        <v>331.99999999999977</v>
      </c>
      <c r="H7859" s="181">
        <f t="shared" si="245"/>
        <v>0</v>
      </c>
    </row>
    <row r="7860" spans="2:8">
      <c r="B7860" s="186" t="s">
        <v>151</v>
      </c>
      <c r="C7860" s="183" t="s">
        <v>125</v>
      </c>
      <c r="D7860" s="183" t="s">
        <v>231</v>
      </c>
      <c r="E7860" s="185">
        <v>90</v>
      </c>
      <c r="F7860" s="185">
        <v>0</v>
      </c>
      <c r="G7860" s="180">
        <f t="shared" si="244"/>
        <v>90</v>
      </c>
      <c r="H7860" s="181">
        <f t="shared" si="245"/>
        <v>0</v>
      </c>
    </row>
    <row r="7861" spans="2:8">
      <c r="B7861" s="186" t="s">
        <v>151</v>
      </c>
      <c r="C7861" s="183" t="s">
        <v>125</v>
      </c>
      <c r="D7861" s="183" t="s">
        <v>231</v>
      </c>
      <c r="E7861" s="185">
        <v>268</v>
      </c>
      <c r="F7861" s="185">
        <v>0</v>
      </c>
      <c r="G7861" s="180">
        <f t="shared" si="244"/>
        <v>268</v>
      </c>
      <c r="H7861" s="181">
        <f t="shared" si="245"/>
        <v>0</v>
      </c>
    </row>
    <row r="7862" spans="2:8">
      <c r="B7862" s="186" t="s">
        <v>151</v>
      </c>
      <c r="C7862" s="183" t="s">
        <v>125</v>
      </c>
      <c r="D7862" s="183" t="s">
        <v>231</v>
      </c>
      <c r="E7862" s="185">
        <v>372.00000000000028</v>
      </c>
      <c r="F7862" s="185">
        <v>0</v>
      </c>
      <c r="G7862" s="180">
        <f t="shared" si="244"/>
        <v>372.00000000000028</v>
      </c>
      <c r="H7862" s="181">
        <f t="shared" si="245"/>
        <v>0</v>
      </c>
    </row>
    <row r="7863" spans="2:8">
      <c r="B7863" s="186" t="s">
        <v>151</v>
      </c>
      <c r="C7863" s="183" t="s">
        <v>125</v>
      </c>
      <c r="D7863" s="183" t="s">
        <v>231</v>
      </c>
      <c r="E7863" s="185">
        <v>31.000000000000021</v>
      </c>
      <c r="F7863" s="185">
        <v>0</v>
      </c>
      <c r="G7863" s="180">
        <f t="shared" si="244"/>
        <v>31.000000000000021</v>
      </c>
      <c r="H7863" s="181">
        <f t="shared" si="245"/>
        <v>0</v>
      </c>
    </row>
    <row r="7864" spans="2:8">
      <c r="B7864" s="186" t="s">
        <v>151</v>
      </c>
      <c r="C7864" s="183" t="s">
        <v>125</v>
      </c>
      <c r="D7864" s="183" t="s">
        <v>231</v>
      </c>
      <c r="E7864" s="185">
        <v>246.00000000000048</v>
      </c>
      <c r="F7864" s="185">
        <v>0</v>
      </c>
      <c r="G7864" s="180">
        <f t="shared" si="244"/>
        <v>246.00000000000048</v>
      </c>
      <c r="H7864" s="181">
        <f t="shared" si="245"/>
        <v>0</v>
      </c>
    </row>
    <row r="7865" spans="2:8">
      <c r="B7865" s="186" t="s">
        <v>151</v>
      </c>
      <c r="C7865" s="183" t="s">
        <v>125</v>
      </c>
      <c r="D7865" s="183" t="s">
        <v>231</v>
      </c>
      <c r="E7865" s="185">
        <v>126</v>
      </c>
      <c r="F7865" s="185">
        <v>0</v>
      </c>
      <c r="G7865" s="180">
        <f t="shared" si="244"/>
        <v>126</v>
      </c>
      <c r="H7865" s="181">
        <f t="shared" si="245"/>
        <v>0</v>
      </c>
    </row>
    <row r="7866" spans="2:8">
      <c r="B7866" s="186" t="s">
        <v>151</v>
      </c>
      <c r="C7866" s="183" t="s">
        <v>125</v>
      </c>
      <c r="D7866" s="183" t="s">
        <v>231</v>
      </c>
      <c r="E7866" s="185">
        <v>267</v>
      </c>
      <c r="F7866" s="185">
        <v>0</v>
      </c>
      <c r="G7866" s="180">
        <f t="shared" si="244"/>
        <v>267</v>
      </c>
      <c r="H7866" s="181">
        <f t="shared" si="245"/>
        <v>0</v>
      </c>
    </row>
    <row r="7867" spans="2:8">
      <c r="B7867" s="186" t="s">
        <v>151</v>
      </c>
      <c r="C7867" s="183" t="s">
        <v>125</v>
      </c>
      <c r="D7867" s="183" t="s">
        <v>140</v>
      </c>
      <c r="E7867" s="185">
        <v>5301</v>
      </c>
      <c r="F7867" s="185">
        <v>10138.999999999998</v>
      </c>
      <c r="G7867" s="180">
        <f t="shared" si="244"/>
        <v>10138.999999999998</v>
      </c>
      <c r="H7867" s="181">
        <f t="shared" si="245"/>
        <v>1</v>
      </c>
    </row>
    <row r="7868" spans="2:8">
      <c r="B7868" s="186" t="s">
        <v>151</v>
      </c>
      <c r="C7868" s="183" t="s">
        <v>125</v>
      </c>
      <c r="D7868" s="183" t="s">
        <v>231</v>
      </c>
      <c r="E7868" s="185">
        <v>828</v>
      </c>
      <c r="F7868" s="185">
        <v>1827.000000000005</v>
      </c>
      <c r="G7868" s="180">
        <f t="shared" si="244"/>
        <v>1827.000000000005</v>
      </c>
      <c r="H7868" s="181">
        <f t="shared" si="245"/>
        <v>1</v>
      </c>
    </row>
    <row r="7869" spans="2:8">
      <c r="B7869" s="186" t="s">
        <v>151</v>
      </c>
      <c r="C7869" s="183" t="s">
        <v>125</v>
      </c>
      <c r="D7869" s="183" t="s">
        <v>231</v>
      </c>
      <c r="E7869" s="185">
        <v>1238.9999999999968</v>
      </c>
      <c r="F7869" s="185">
        <v>1674.9999999999995</v>
      </c>
      <c r="G7869" s="180">
        <f t="shared" si="244"/>
        <v>1674.9999999999995</v>
      </c>
      <c r="H7869" s="181">
        <f t="shared" si="245"/>
        <v>1</v>
      </c>
    </row>
    <row r="7870" spans="2:8">
      <c r="B7870" s="186" t="s">
        <v>151</v>
      </c>
      <c r="C7870" s="183" t="s">
        <v>125</v>
      </c>
      <c r="D7870" s="183" t="s">
        <v>231</v>
      </c>
      <c r="E7870" s="185">
        <v>7722.9999999999945</v>
      </c>
      <c r="F7870" s="185">
        <v>9286.0000000000073</v>
      </c>
      <c r="G7870" s="180">
        <f t="shared" si="244"/>
        <v>9286.0000000000073</v>
      </c>
      <c r="H7870" s="181">
        <f t="shared" si="245"/>
        <v>1</v>
      </c>
    </row>
    <row r="7871" spans="2:8">
      <c r="B7871" s="186" t="s">
        <v>151</v>
      </c>
      <c r="C7871" s="183" t="s">
        <v>125</v>
      </c>
      <c r="D7871" s="183" t="s">
        <v>140</v>
      </c>
      <c r="E7871" s="185">
        <v>788</v>
      </c>
      <c r="F7871" s="185">
        <v>712</v>
      </c>
      <c r="G7871" s="180">
        <f t="shared" si="244"/>
        <v>788</v>
      </c>
      <c r="H7871" s="181">
        <f t="shared" si="245"/>
        <v>0.90355329949238583</v>
      </c>
    </row>
    <row r="7872" spans="2:8">
      <c r="B7872" s="186" t="s">
        <v>151</v>
      </c>
      <c r="C7872" s="183" t="s">
        <v>125</v>
      </c>
      <c r="D7872" s="183" t="s">
        <v>140</v>
      </c>
      <c r="E7872" s="185">
        <v>323</v>
      </c>
      <c r="F7872" s="185">
        <v>0</v>
      </c>
      <c r="G7872" s="180">
        <f t="shared" si="244"/>
        <v>323</v>
      </c>
      <c r="H7872" s="181">
        <f t="shared" si="245"/>
        <v>0</v>
      </c>
    </row>
    <row r="7873" spans="2:8">
      <c r="B7873" s="186" t="s">
        <v>151</v>
      </c>
      <c r="C7873" s="183" t="s">
        <v>125</v>
      </c>
      <c r="D7873" s="183" t="s">
        <v>140</v>
      </c>
      <c r="E7873" s="185">
        <v>2598.0000000000041</v>
      </c>
      <c r="F7873" s="185">
        <v>3095.9999999999968</v>
      </c>
      <c r="G7873" s="180">
        <f t="shared" si="244"/>
        <v>3095.9999999999968</v>
      </c>
      <c r="H7873" s="181">
        <f t="shared" si="245"/>
        <v>1</v>
      </c>
    </row>
    <row r="7874" spans="2:8">
      <c r="B7874" s="186" t="s">
        <v>151</v>
      </c>
      <c r="C7874" s="183" t="s">
        <v>125</v>
      </c>
      <c r="D7874" s="183" t="s">
        <v>231</v>
      </c>
      <c r="E7874" s="185">
        <v>145.00000000000011</v>
      </c>
      <c r="F7874" s="185">
        <v>0</v>
      </c>
      <c r="G7874" s="180">
        <f t="shared" si="244"/>
        <v>145.00000000000011</v>
      </c>
      <c r="H7874" s="181">
        <f t="shared" si="245"/>
        <v>0</v>
      </c>
    </row>
    <row r="7875" spans="2:8">
      <c r="B7875" s="186" t="s">
        <v>151</v>
      </c>
      <c r="C7875" s="183" t="s">
        <v>125</v>
      </c>
      <c r="D7875" s="183" t="s">
        <v>231</v>
      </c>
      <c r="E7875" s="185">
        <v>139</v>
      </c>
      <c r="F7875" s="185">
        <v>0</v>
      </c>
      <c r="G7875" s="180">
        <f t="shared" si="244"/>
        <v>139</v>
      </c>
      <c r="H7875" s="181">
        <f t="shared" si="245"/>
        <v>0</v>
      </c>
    </row>
    <row r="7876" spans="2:8">
      <c r="B7876" s="186" t="s">
        <v>151</v>
      </c>
      <c r="C7876" s="183" t="s">
        <v>125</v>
      </c>
      <c r="D7876" s="183" t="s">
        <v>140</v>
      </c>
      <c r="E7876" s="185">
        <v>201</v>
      </c>
      <c r="F7876" s="185">
        <v>0</v>
      </c>
      <c r="G7876" s="180">
        <f t="shared" si="244"/>
        <v>201</v>
      </c>
      <c r="H7876" s="181">
        <f t="shared" si="245"/>
        <v>0</v>
      </c>
    </row>
    <row r="7877" spans="2:8">
      <c r="B7877" s="186" t="s">
        <v>151</v>
      </c>
      <c r="C7877" s="183" t="s">
        <v>125</v>
      </c>
      <c r="D7877" s="183" t="s">
        <v>231</v>
      </c>
      <c r="E7877" s="185">
        <v>9884</v>
      </c>
      <c r="F7877" s="185">
        <v>9312</v>
      </c>
      <c r="G7877" s="180">
        <f t="shared" si="244"/>
        <v>9884</v>
      </c>
      <c r="H7877" s="181">
        <f t="shared" si="245"/>
        <v>0.94212869283690814</v>
      </c>
    </row>
    <row r="7878" spans="2:8">
      <c r="B7878" s="186" t="s">
        <v>151</v>
      </c>
      <c r="C7878" s="183" t="s">
        <v>125</v>
      </c>
      <c r="D7878" s="183" t="s">
        <v>231</v>
      </c>
      <c r="E7878" s="185">
        <v>142.0000000000002</v>
      </c>
      <c r="F7878" s="185">
        <v>0</v>
      </c>
      <c r="G7878" s="180">
        <f t="shared" ref="G7878:G7941" si="246">IF(ABS(F7878)&gt;ABS(E7878),ABS(F7878),ABS(E7878))</f>
        <v>142.0000000000002</v>
      </c>
      <c r="H7878" s="181">
        <f t="shared" ref="H7878:H7941" si="247">IF(G7878&lt;&gt;0,IF(ABS(F7878)&gt;=G7878,1,ABS(F7878/G7878)),0)</f>
        <v>0</v>
      </c>
    </row>
    <row r="7879" spans="2:8">
      <c r="B7879" s="186" t="s">
        <v>151</v>
      </c>
      <c r="C7879" s="183" t="s">
        <v>125</v>
      </c>
      <c r="D7879" s="183" t="s">
        <v>231</v>
      </c>
      <c r="E7879" s="185">
        <v>2051</v>
      </c>
      <c r="F7879" s="185">
        <v>3427.0000000000009</v>
      </c>
      <c r="G7879" s="180">
        <f t="shared" si="246"/>
        <v>3427.0000000000009</v>
      </c>
      <c r="H7879" s="181">
        <f t="shared" si="247"/>
        <v>1</v>
      </c>
    </row>
    <row r="7880" spans="2:8">
      <c r="B7880" s="186" t="s">
        <v>151</v>
      </c>
      <c r="C7880" s="183" t="s">
        <v>125</v>
      </c>
      <c r="D7880" s="183" t="s">
        <v>231</v>
      </c>
      <c r="E7880" s="185">
        <v>1744.0000000000009</v>
      </c>
      <c r="F7880" s="185">
        <v>2848.0000000000032</v>
      </c>
      <c r="G7880" s="180">
        <f t="shared" si="246"/>
        <v>2848.0000000000032</v>
      </c>
      <c r="H7880" s="181">
        <f t="shared" si="247"/>
        <v>1</v>
      </c>
    </row>
    <row r="7881" spans="2:8">
      <c r="B7881" s="186" t="s">
        <v>151</v>
      </c>
      <c r="C7881" s="183" t="s">
        <v>125</v>
      </c>
      <c r="D7881" s="183" t="s">
        <v>140</v>
      </c>
      <c r="E7881" s="185">
        <v>142.99999999999949</v>
      </c>
      <c r="F7881" s="185">
        <v>0</v>
      </c>
      <c r="G7881" s="180">
        <f t="shared" si="246"/>
        <v>142.99999999999949</v>
      </c>
      <c r="H7881" s="181">
        <f t="shared" si="247"/>
        <v>0</v>
      </c>
    </row>
    <row r="7882" spans="2:8">
      <c r="B7882" s="186" t="s">
        <v>151</v>
      </c>
      <c r="C7882" s="183" t="s">
        <v>125</v>
      </c>
      <c r="D7882" s="183" t="s">
        <v>140</v>
      </c>
      <c r="E7882" s="185">
        <v>203</v>
      </c>
      <c r="F7882" s="185">
        <v>0</v>
      </c>
      <c r="G7882" s="180">
        <f t="shared" si="246"/>
        <v>203</v>
      </c>
      <c r="H7882" s="181">
        <f t="shared" si="247"/>
        <v>0</v>
      </c>
    </row>
    <row r="7883" spans="2:8">
      <c r="B7883" s="186" t="s">
        <v>151</v>
      </c>
      <c r="C7883" s="183" t="s">
        <v>125</v>
      </c>
      <c r="D7883" s="183" t="s">
        <v>231</v>
      </c>
      <c r="E7883" s="185">
        <v>208.00000000000011</v>
      </c>
      <c r="F7883" s="185">
        <v>0</v>
      </c>
      <c r="G7883" s="180">
        <f t="shared" si="246"/>
        <v>208.00000000000011</v>
      </c>
      <c r="H7883" s="181">
        <f t="shared" si="247"/>
        <v>0</v>
      </c>
    </row>
    <row r="7884" spans="2:8">
      <c r="B7884" s="186" t="s">
        <v>151</v>
      </c>
      <c r="C7884" s="183" t="s">
        <v>125</v>
      </c>
      <c r="D7884" s="183" t="s">
        <v>231</v>
      </c>
      <c r="E7884" s="185">
        <v>596</v>
      </c>
      <c r="F7884" s="185">
        <v>682.00000000000068</v>
      </c>
      <c r="G7884" s="180">
        <f t="shared" si="246"/>
        <v>682.00000000000068</v>
      </c>
      <c r="H7884" s="181">
        <f t="shared" si="247"/>
        <v>1</v>
      </c>
    </row>
    <row r="7885" spans="2:8">
      <c r="B7885" s="186" t="s">
        <v>151</v>
      </c>
      <c r="C7885" s="183" t="s">
        <v>125</v>
      </c>
      <c r="D7885" s="183" t="s">
        <v>231</v>
      </c>
      <c r="E7885" s="185">
        <v>153.99999999999991</v>
      </c>
      <c r="F7885" s="185">
        <v>0</v>
      </c>
      <c r="G7885" s="180">
        <f t="shared" si="246"/>
        <v>153.99999999999991</v>
      </c>
      <c r="H7885" s="181">
        <f t="shared" si="247"/>
        <v>0</v>
      </c>
    </row>
    <row r="7886" spans="2:8">
      <c r="B7886" s="186" t="s">
        <v>151</v>
      </c>
      <c r="C7886" s="183" t="s">
        <v>125</v>
      </c>
      <c r="D7886" s="183" t="s">
        <v>231</v>
      </c>
      <c r="E7886" s="185">
        <v>114</v>
      </c>
      <c r="F7886" s="185">
        <v>0</v>
      </c>
      <c r="G7886" s="180">
        <f t="shared" si="246"/>
        <v>114</v>
      </c>
      <c r="H7886" s="181">
        <f t="shared" si="247"/>
        <v>0</v>
      </c>
    </row>
    <row r="7887" spans="2:8">
      <c r="B7887" s="186" t="s">
        <v>151</v>
      </c>
      <c r="C7887" s="183" t="s">
        <v>125</v>
      </c>
      <c r="D7887" s="183" t="s">
        <v>231</v>
      </c>
      <c r="E7887" s="185">
        <v>106</v>
      </c>
      <c r="F7887" s="185">
        <v>0</v>
      </c>
      <c r="G7887" s="180">
        <f t="shared" si="246"/>
        <v>106</v>
      </c>
      <c r="H7887" s="181">
        <f t="shared" si="247"/>
        <v>0</v>
      </c>
    </row>
    <row r="7888" spans="2:8">
      <c r="B7888" s="186" t="s">
        <v>151</v>
      </c>
      <c r="C7888" s="183" t="s">
        <v>125</v>
      </c>
      <c r="D7888" s="183" t="s">
        <v>140</v>
      </c>
      <c r="E7888" s="185">
        <v>45</v>
      </c>
      <c r="F7888" s="185">
        <v>0</v>
      </c>
      <c r="G7888" s="180">
        <f t="shared" si="246"/>
        <v>45</v>
      </c>
      <c r="H7888" s="181">
        <f t="shared" si="247"/>
        <v>0</v>
      </c>
    </row>
    <row r="7889" spans="2:8">
      <c r="B7889" s="186" t="s">
        <v>151</v>
      </c>
      <c r="C7889" s="183" t="s">
        <v>125</v>
      </c>
      <c r="D7889" s="183" t="s">
        <v>140</v>
      </c>
      <c r="E7889" s="185">
        <v>622.99999999999943</v>
      </c>
      <c r="F7889" s="185">
        <v>1037.9999999999993</v>
      </c>
      <c r="G7889" s="180">
        <f t="shared" si="246"/>
        <v>1037.9999999999993</v>
      </c>
      <c r="H7889" s="181">
        <f t="shared" si="247"/>
        <v>1</v>
      </c>
    </row>
    <row r="7890" spans="2:8">
      <c r="B7890" s="186" t="s">
        <v>151</v>
      </c>
      <c r="C7890" s="183" t="s">
        <v>125</v>
      </c>
      <c r="D7890" s="183" t="s">
        <v>231</v>
      </c>
      <c r="E7890" s="185">
        <v>100</v>
      </c>
      <c r="F7890" s="185">
        <v>0</v>
      </c>
      <c r="G7890" s="180">
        <f t="shared" si="246"/>
        <v>100</v>
      </c>
      <c r="H7890" s="181">
        <f t="shared" si="247"/>
        <v>0</v>
      </c>
    </row>
    <row r="7891" spans="2:8">
      <c r="B7891" s="186" t="s">
        <v>151</v>
      </c>
      <c r="C7891" s="183" t="s">
        <v>125</v>
      </c>
      <c r="D7891" s="183" t="s">
        <v>231</v>
      </c>
      <c r="E7891" s="185">
        <v>198.0000000000002</v>
      </c>
      <c r="F7891" s="185">
        <v>0</v>
      </c>
      <c r="G7891" s="180">
        <f t="shared" si="246"/>
        <v>198.0000000000002</v>
      </c>
      <c r="H7891" s="181">
        <f t="shared" si="247"/>
        <v>0</v>
      </c>
    </row>
    <row r="7892" spans="2:8">
      <c r="B7892" s="186" t="s">
        <v>151</v>
      </c>
      <c r="C7892" s="183" t="s">
        <v>125</v>
      </c>
      <c r="D7892" s="183" t="s">
        <v>231</v>
      </c>
      <c r="E7892" s="185">
        <v>67.999999999999972</v>
      </c>
      <c r="F7892" s="185">
        <v>0</v>
      </c>
      <c r="G7892" s="180">
        <f t="shared" si="246"/>
        <v>67.999999999999972</v>
      </c>
      <c r="H7892" s="181">
        <f t="shared" si="247"/>
        <v>0</v>
      </c>
    </row>
    <row r="7893" spans="2:8">
      <c r="B7893" s="186" t="s">
        <v>151</v>
      </c>
      <c r="C7893" s="183" t="s">
        <v>125</v>
      </c>
      <c r="D7893" s="183" t="s">
        <v>140</v>
      </c>
      <c r="E7893" s="185">
        <v>11700</v>
      </c>
      <c r="F7893" s="185">
        <v>17977.999999999996</v>
      </c>
      <c r="G7893" s="180">
        <f t="shared" si="246"/>
        <v>17977.999999999996</v>
      </c>
      <c r="H7893" s="181">
        <f t="shared" si="247"/>
        <v>1</v>
      </c>
    </row>
    <row r="7894" spans="2:8">
      <c r="B7894" s="186" t="s">
        <v>151</v>
      </c>
      <c r="C7894" s="183" t="s">
        <v>125</v>
      </c>
      <c r="D7894" s="183" t="s">
        <v>231</v>
      </c>
      <c r="E7894" s="185">
        <v>194.9999999999996</v>
      </c>
      <c r="F7894" s="185">
        <v>0</v>
      </c>
      <c r="G7894" s="180">
        <f t="shared" si="246"/>
        <v>194.9999999999996</v>
      </c>
      <c r="H7894" s="181">
        <f t="shared" si="247"/>
        <v>0</v>
      </c>
    </row>
    <row r="7895" spans="2:8">
      <c r="B7895" s="186" t="s">
        <v>151</v>
      </c>
      <c r="C7895" s="183" t="s">
        <v>125</v>
      </c>
      <c r="D7895" s="183" t="s">
        <v>231</v>
      </c>
      <c r="E7895" s="185">
        <v>208</v>
      </c>
      <c r="F7895" s="185">
        <v>0</v>
      </c>
      <c r="G7895" s="180">
        <f t="shared" si="246"/>
        <v>208</v>
      </c>
      <c r="H7895" s="181">
        <f t="shared" si="247"/>
        <v>0</v>
      </c>
    </row>
    <row r="7896" spans="2:8">
      <c r="B7896" s="186" t="s">
        <v>151</v>
      </c>
      <c r="C7896" s="183" t="s">
        <v>125</v>
      </c>
      <c r="D7896" s="183" t="s">
        <v>231</v>
      </c>
      <c r="E7896" s="185">
        <v>118</v>
      </c>
      <c r="F7896" s="185">
        <v>0</v>
      </c>
      <c r="G7896" s="180">
        <f t="shared" si="246"/>
        <v>118</v>
      </c>
      <c r="H7896" s="181">
        <f t="shared" si="247"/>
        <v>0</v>
      </c>
    </row>
    <row r="7897" spans="2:8">
      <c r="B7897" s="186" t="s">
        <v>151</v>
      </c>
      <c r="C7897" s="183" t="s">
        <v>125</v>
      </c>
      <c r="D7897" s="183" t="s">
        <v>231</v>
      </c>
      <c r="E7897" s="185">
        <v>359.00000000000028</v>
      </c>
      <c r="F7897" s="185">
        <v>0</v>
      </c>
      <c r="G7897" s="180">
        <f t="shared" si="246"/>
        <v>359.00000000000028</v>
      </c>
      <c r="H7897" s="181">
        <f t="shared" si="247"/>
        <v>0</v>
      </c>
    </row>
    <row r="7898" spans="2:8">
      <c r="B7898" s="186" t="s">
        <v>151</v>
      </c>
      <c r="C7898" s="183" t="s">
        <v>125</v>
      </c>
      <c r="D7898" s="183" t="s">
        <v>140</v>
      </c>
      <c r="E7898" s="185">
        <v>1542</v>
      </c>
      <c r="F7898" s="185">
        <v>3358.0000000000009</v>
      </c>
      <c r="G7898" s="180">
        <f t="shared" si="246"/>
        <v>3358.0000000000009</v>
      </c>
      <c r="H7898" s="181">
        <f t="shared" si="247"/>
        <v>1</v>
      </c>
    </row>
    <row r="7899" spans="2:8">
      <c r="B7899" s="186" t="s">
        <v>151</v>
      </c>
      <c r="C7899" s="183" t="s">
        <v>125</v>
      </c>
      <c r="D7899" s="183" t="s">
        <v>231</v>
      </c>
      <c r="E7899" s="185">
        <v>2443</v>
      </c>
      <c r="F7899" s="185">
        <v>2242</v>
      </c>
      <c r="G7899" s="180">
        <f t="shared" si="246"/>
        <v>2443</v>
      </c>
      <c r="H7899" s="181">
        <f t="shared" si="247"/>
        <v>0.91772410970118712</v>
      </c>
    </row>
    <row r="7900" spans="2:8">
      <c r="B7900" s="186" t="s">
        <v>151</v>
      </c>
      <c r="C7900" s="183" t="s">
        <v>125</v>
      </c>
      <c r="D7900" s="183" t="s">
        <v>140</v>
      </c>
      <c r="E7900" s="185">
        <v>216.99999999999969</v>
      </c>
      <c r="F7900" s="185">
        <v>483.99999999999989</v>
      </c>
      <c r="G7900" s="180">
        <f t="shared" si="246"/>
        <v>483.99999999999989</v>
      </c>
      <c r="H7900" s="181">
        <f t="shared" si="247"/>
        <v>1</v>
      </c>
    </row>
    <row r="7901" spans="2:8">
      <c r="B7901" s="186" t="s">
        <v>151</v>
      </c>
      <c r="C7901" s="183" t="s">
        <v>125</v>
      </c>
      <c r="D7901" s="183" t="s">
        <v>140</v>
      </c>
      <c r="E7901" s="185">
        <v>226.0000000000002</v>
      </c>
      <c r="F7901" s="185">
        <v>0</v>
      </c>
      <c r="G7901" s="180">
        <f t="shared" si="246"/>
        <v>226.0000000000002</v>
      </c>
      <c r="H7901" s="181">
        <f t="shared" si="247"/>
        <v>0</v>
      </c>
    </row>
    <row r="7902" spans="2:8">
      <c r="B7902" s="186" t="s">
        <v>151</v>
      </c>
      <c r="C7902" s="183" t="s">
        <v>125</v>
      </c>
      <c r="D7902" s="183" t="s">
        <v>231</v>
      </c>
      <c r="E7902" s="185">
        <v>1696</v>
      </c>
      <c r="F7902" s="185">
        <v>1133.0000000000005</v>
      </c>
      <c r="G7902" s="180">
        <f t="shared" si="246"/>
        <v>1696</v>
      </c>
      <c r="H7902" s="181">
        <f t="shared" si="247"/>
        <v>0.66804245283018893</v>
      </c>
    </row>
    <row r="7903" spans="2:8">
      <c r="B7903" s="186" t="s">
        <v>151</v>
      </c>
      <c r="C7903" s="183" t="s">
        <v>125</v>
      </c>
      <c r="D7903" s="183" t="s">
        <v>231</v>
      </c>
      <c r="E7903" s="185">
        <v>1192</v>
      </c>
      <c r="F7903" s="185">
        <v>712</v>
      </c>
      <c r="G7903" s="180">
        <f t="shared" si="246"/>
        <v>1192</v>
      </c>
      <c r="H7903" s="181">
        <f t="shared" si="247"/>
        <v>0.59731543624161076</v>
      </c>
    </row>
    <row r="7904" spans="2:8">
      <c r="B7904" s="186" t="s">
        <v>151</v>
      </c>
      <c r="C7904" s="183" t="s">
        <v>125</v>
      </c>
      <c r="D7904" s="183" t="s">
        <v>231</v>
      </c>
      <c r="E7904" s="185">
        <v>18</v>
      </c>
      <c r="F7904" s="185">
        <v>0</v>
      </c>
      <c r="G7904" s="180">
        <f t="shared" si="246"/>
        <v>18</v>
      </c>
      <c r="H7904" s="181">
        <f t="shared" si="247"/>
        <v>0</v>
      </c>
    </row>
    <row r="7905" spans="2:8">
      <c r="B7905" s="186" t="s">
        <v>151</v>
      </c>
      <c r="C7905" s="183" t="s">
        <v>125</v>
      </c>
      <c r="D7905" s="183" t="s">
        <v>231</v>
      </c>
      <c r="E7905" s="185">
        <v>6</v>
      </c>
      <c r="F7905" s="185">
        <v>0</v>
      </c>
      <c r="G7905" s="180">
        <f t="shared" si="246"/>
        <v>6</v>
      </c>
      <c r="H7905" s="181">
        <f t="shared" si="247"/>
        <v>0</v>
      </c>
    </row>
    <row r="7906" spans="2:8">
      <c r="B7906" s="186" t="s">
        <v>151</v>
      </c>
      <c r="C7906" s="183" t="s">
        <v>125</v>
      </c>
      <c r="D7906" s="183" t="s">
        <v>231</v>
      </c>
      <c r="E7906" s="185">
        <v>225.0000000000004</v>
      </c>
      <c r="F7906" s="185">
        <v>0</v>
      </c>
      <c r="G7906" s="180">
        <f t="shared" si="246"/>
        <v>225.0000000000004</v>
      </c>
      <c r="H7906" s="181">
        <f t="shared" si="247"/>
        <v>0</v>
      </c>
    </row>
    <row r="7907" spans="2:8">
      <c r="B7907" s="186" t="s">
        <v>151</v>
      </c>
      <c r="C7907" s="183" t="s">
        <v>125</v>
      </c>
      <c r="D7907" s="183" t="s">
        <v>231</v>
      </c>
      <c r="E7907" s="185">
        <v>10418</v>
      </c>
      <c r="F7907" s="185">
        <v>13827.999999999998</v>
      </c>
      <c r="G7907" s="180">
        <f t="shared" si="246"/>
        <v>13827.999999999998</v>
      </c>
      <c r="H7907" s="181">
        <f t="shared" si="247"/>
        <v>1</v>
      </c>
    </row>
    <row r="7908" spans="2:8">
      <c r="B7908" s="186" t="s">
        <v>151</v>
      </c>
      <c r="C7908" s="183" t="s">
        <v>125</v>
      </c>
      <c r="D7908" s="183" t="s">
        <v>140</v>
      </c>
      <c r="E7908" s="185">
        <v>130</v>
      </c>
      <c r="F7908" s="185">
        <v>0</v>
      </c>
      <c r="G7908" s="180">
        <f t="shared" si="246"/>
        <v>130</v>
      </c>
      <c r="H7908" s="181">
        <f t="shared" si="247"/>
        <v>0</v>
      </c>
    </row>
    <row r="7909" spans="2:8">
      <c r="B7909" s="186" t="s">
        <v>151</v>
      </c>
      <c r="C7909" s="183" t="s">
        <v>125</v>
      </c>
      <c r="D7909" s="183" t="s">
        <v>231</v>
      </c>
      <c r="E7909" s="185">
        <v>71</v>
      </c>
      <c r="F7909" s="185">
        <v>0</v>
      </c>
      <c r="G7909" s="180">
        <f t="shared" si="246"/>
        <v>71</v>
      </c>
      <c r="H7909" s="181">
        <f t="shared" si="247"/>
        <v>0</v>
      </c>
    </row>
    <row r="7910" spans="2:8">
      <c r="B7910" s="186" t="s">
        <v>151</v>
      </c>
      <c r="C7910" s="183" t="s">
        <v>125</v>
      </c>
      <c r="D7910" s="183" t="s">
        <v>231</v>
      </c>
      <c r="E7910" s="185">
        <v>28</v>
      </c>
      <c r="F7910" s="185">
        <v>0</v>
      </c>
      <c r="G7910" s="180">
        <f t="shared" si="246"/>
        <v>28</v>
      </c>
      <c r="H7910" s="181">
        <f t="shared" si="247"/>
        <v>0</v>
      </c>
    </row>
    <row r="7911" spans="2:8">
      <c r="B7911" s="186" t="s">
        <v>151</v>
      </c>
      <c r="C7911" s="183" t="s">
        <v>125</v>
      </c>
      <c r="D7911" s="183" t="s">
        <v>231</v>
      </c>
      <c r="E7911" s="185">
        <v>1461.0000000000018</v>
      </c>
      <c r="F7911" s="185">
        <v>0</v>
      </c>
      <c r="G7911" s="180">
        <f t="shared" si="246"/>
        <v>1461.0000000000018</v>
      </c>
      <c r="H7911" s="181">
        <f t="shared" si="247"/>
        <v>0</v>
      </c>
    </row>
    <row r="7912" spans="2:8">
      <c r="B7912" s="186" t="s">
        <v>151</v>
      </c>
      <c r="C7912" s="183" t="s">
        <v>125</v>
      </c>
      <c r="D7912" s="183" t="s">
        <v>231</v>
      </c>
      <c r="E7912" s="185">
        <v>12</v>
      </c>
      <c r="F7912" s="185">
        <v>0</v>
      </c>
      <c r="G7912" s="180">
        <f t="shared" si="246"/>
        <v>12</v>
      </c>
      <c r="H7912" s="181">
        <f t="shared" si="247"/>
        <v>0</v>
      </c>
    </row>
    <row r="7913" spans="2:8">
      <c r="B7913" s="186" t="s">
        <v>151</v>
      </c>
      <c r="C7913" s="183" t="s">
        <v>125</v>
      </c>
      <c r="D7913" s="183" t="s">
        <v>231</v>
      </c>
      <c r="E7913" s="185">
        <v>4082.9999999999973</v>
      </c>
      <c r="F7913" s="185">
        <v>4323.0000000000036</v>
      </c>
      <c r="G7913" s="180">
        <f t="shared" si="246"/>
        <v>4323.0000000000036</v>
      </c>
      <c r="H7913" s="181">
        <f t="shared" si="247"/>
        <v>1</v>
      </c>
    </row>
    <row r="7914" spans="2:8">
      <c r="B7914" s="186" t="s">
        <v>151</v>
      </c>
      <c r="C7914" s="183" t="s">
        <v>125</v>
      </c>
      <c r="D7914" s="183" t="s">
        <v>231</v>
      </c>
      <c r="E7914" s="185">
        <v>682.99999999999898</v>
      </c>
      <c r="F7914" s="185">
        <v>1090.0000000000002</v>
      </c>
      <c r="G7914" s="180">
        <f t="shared" si="246"/>
        <v>1090.0000000000002</v>
      </c>
      <c r="H7914" s="181">
        <f t="shared" si="247"/>
        <v>1</v>
      </c>
    </row>
    <row r="7915" spans="2:8">
      <c r="B7915" s="186" t="s">
        <v>151</v>
      </c>
      <c r="C7915" s="183" t="s">
        <v>125</v>
      </c>
      <c r="D7915" s="183" t="s">
        <v>231</v>
      </c>
      <c r="E7915" s="185">
        <v>1608</v>
      </c>
      <c r="F7915" s="185">
        <v>2728.000000000005</v>
      </c>
      <c r="G7915" s="180">
        <f t="shared" si="246"/>
        <v>2728.000000000005</v>
      </c>
      <c r="H7915" s="181">
        <f t="shared" si="247"/>
        <v>1</v>
      </c>
    </row>
    <row r="7916" spans="2:8">
      <c r="B7916" s="186" t="s">
        <v>151</v>
      </c>
      <c r="C7916" s="183" t="s">
        <v>125</v>
      </c>
      <c r="D7916" s="183" t="s">
        <v>231</v>
      </c>
      <c r="E7916" s="185">
        <v>463</v>
      </c>
      <c r="F7916" s="185">
        <v>276</v>
      </c>
      <c r="G7916" s="180">
        <f t="shared" si="246"/>
        <v>463</v>
      </c>
      <c r="H7916" s="181">
        <f t="shared" si="247"/>
        <v>0.59611231101511875</v>
      </c>
    </row>
    <row r="7917" spans="2:8">
      <c r="B7917" s="186" t="s">
        <v>151</v>
      </c>
      <c r="C7917" s="183" t="s">
        <v>125</v>
      </c>
      <c r="D7917" s="183" t="s">
        <v>140</v>
      </c>
      <c r="E7917" s="185">
        <v>47</v>
      </c>
      <c r="F7917" s="185">
        <v>0</v>
      </c>
      <c r="G7917" s="180">
        <f t="shared" si="246"/>
        <v>47</v>
      </c>
      <c r="H7917" s="181">
        <f t="shared" si="247"/>
        <v>0</v>
      </c>
    </row>
    <row r="7918" spans="2:8">
      <c r="B7918" s="186" t="s">
        <v>151</v>
      </c>
      <c r="C7918" s="183" t="s">
        <v>125</v>
      </c>
      <c r="D7918" s="183" t="s">
        <v>231</v>
      </c>
      <c r="E7918" s="185">
        <v>973</v>
      </c>
      <c r="F7918" s="185">
        <v>1144</v>
      </c>
      <c r="G7918" s="180">
        <f t="shared" si="246"/>
        <v>1144</v>
      </c>
      <c r="H7918" s="181">
        <f t="shared" si="247"/>
        <v>1</v>
      </c>
    </row>
    <row r="7919" spans="2:8">
      <c r="B7919" s="186" t="s">
        <v>151</v>
      </c>
      <c r="C7919" s="183" t="s">
        <v>125</v>
      </c>
      <c r="D7919" s="183" t="s">
        <v>231</v>
      </c>
      <c r="E7919" s="185">
        <v>1337</v>
      </c>
      <c r="F7919" s="185">
        <v>1700</v>
      </c>
      <c r="G7919" s="180">
        <f t="shared" si="246"/>
        <v>1700</v>
      </c>
      <c r="H7919" s="181">
        <f t="shared" si="247"/>
        <v>1</v>
      </c>
    </row>
    <row r="7920" spans="2:8">
      <c r="B7920" s="186" t="s">
        <v>151</v>
      </c>
      <c r="C7920" s="183" t="s">
        <v>125</v>
      </c>
      <c r="D7920" s="183" t="s">
        <v>231</v>
      </c>
      <c r="E7920" s="185">
        <v>16</v>
      </c>
      <c r="F7920" s="185">
        <v>0</v>
      </c>
      <c r="G7920" s="180">
        <f t="shared" si="246"/>
        <v>16</v>
      </c>
      <c r="H7920" s="181">
        <f t="shared" si="247"/>
        <v>0</v>
      </c>
    </row>
    <row r="7921" spans="2:8">
      <c r="B7921" s="186" t="s">
        <v>151</v>
      </c>
      <c r="C7921" s="183" t="s">
        <v>125</v>
      </c>
      <c r="D7921" s="183" t="s">
        <v>231</v>
      </c>
      <c r="E7921" s="185">
        <v>190.9999999999996</v>
      </c>
      <c r="F7921" s="185">
        <v>0</v>
      </c>
      <c r="G7921" s="180">
        <f t="shared" si="246"/>
        <v>190.9999999999996</v>
      </c>
      <c r="H7921" s="181">
        <f t="shared" si="247"/>
        <v>0</v>
      </c>
    </row>
    <row r="7922" spans="2:8">
      <c r="B7922" s="186" t="s">
        <v>151</v>
      </c>
      <c r="C7922" s="183" t="s">
        <v>125</v>
      </c>
      <c r="D7922" s="183" t="s">
        <v>231</v>
      </c>
      <c r="E7922" s="185">
        <v>283</v>
      </c>
      <c r="F7922" s="185">
        <v>0</v>
      </c>
      <c r="G7922" s="180">
        <f t="shared" si="246"/>
        <v>283</v>
      </c>
      <c r="H7922" s="181">
        <f t="shared" si="247"/>
        <v>0</v>
      </c>
    </row>
    <row r="7923" spans="2:8">
      <c r="B7923" s="186" t="s">
        <v>151</v>
      </c>
      <c r="C7923" s="183" t="s">
        <v>125</v>
      </c>
      <c r="D7923" s="183" t="s">
        <v>231</v>
      </c>
      <c r="E7923" s="185">
        <v>2584.9999999999991</v>
      </c>
      <c r="F7923" s="185">
        <v>2746.0000000000009</v>
      </c>
      <c r="G7923" s="180">
        <f t="shared" si="246"/>
        <v>2746.0000000000009</v>
      </c>
      <c r="H7923" s="181">
        <f t="shared" si="247"/>
        <v>1</v>
      </c>
    </row>
    <row r="7924" spans="2:8">
      <c r="B7924" s="186" t="s">
        <v>151</v>
      </c>
      <c r="C7924" s="183" t="s">
        <v>125</v>
      </c>
      <c r="D7924" s="183" t="s">
        <v>231</v>
      </c>
      <c r="E7924" s="185">
        <v>1880.0000000000018</v>
      </c>
      <c r="F7924" s="185">
        <v>2667.9999999999973</v>
      </c>
      <c r="G7924" s="180">
        <f t="shared" si="246"/>
        <v>2667.9999999999973</v>
      </c>
      <c r="H7924" s="181">
        <f t="shared" si="247"/>
        <v>1</v>
      </c>
    </row>
    <row r="7925" spans="2:8">
      <c r="B7925" s="186" t="s">
        <v>151</v>
      </c>
      <c r="C7925" s="183" t="s">
        <v>125</v>
      </c>
      <c r="D7925" s="183" t="s">
        <v>231</v>
      </c>
      <c r="E7925" s="185">
        <v>850</v>
      </c>
      <c r="F7925" s="185">
        <v>1139.9999999999991</v>
      </c>
      <c r="G7925" s="180">
        <f t="shared" si="246"/>
        <v>1139.9999999999991</v>
      </c>
      <c r="H7925" s="181">
        <f t="shared" si="247"/>
        <v>1</v>
      </c>
    </row>
    <row r="7926" spans="2:8">
      <c r="B7926" s="186" t="s">
        <v>151</v>
      </c>
      <c r="C7926" s="183" t="s">
        <v>125</v>
      </c>
      <c r="D7926" s="183" t="s">
        <v>231</v>
      </c>
      <c r="E7926" s="185">
        <v>550.00000000000023</v>
      </c>
      <c r="F7926" s="185">
        <v>0</v>
      </c>
      <c r="G7926" s="180">
        <f t="shared" si="246"/>
        <v>550.00000000000023</v>
      </c>
      <c r="H7926" s="181">
        <f t="shared" si="247"/>
        <v>0</v>
      </c>
    </row>
    <row r="7927" spans="2:8">
      <c r="B7927" s="186" t="s">
        <v>151</v>
      </c>
      <c r="C7927" s="183" t="s">
        <v>125</v>
      </c>
      <c r="D7927" s="183" t="s">
        <v>231</v>
      </c>
      <c r="E7927" s="185">
        <v>11</v>
      </c>
      <c r="F7927" s="185">
        <v>0</v>
      </c>
      <c r="G7927" s="180">
        <f t="shared" si="246"/>
        <v>11</v>
      </c>
      <c r="H7927" s="181">
        <f t="shared" si="247"/>
        <v>0</v>
      </c>
    </row>
    <row r="7928" spans="2:8">
      <c r="B7928" s="186" t="s">
        <v>151</v>
      </c>
      <c r="C7928" s="183" t="s">
        <v>125</v>
      </c>
      <c r="D7928" s="183" t="s">
        <v>231</v>
      </c>
      <c r="E7928" s="185">
        <v>13</v>
      </c>
      <c r="F7928" s="185">
        <v>0</v>
      </c>
      <c r="G7928" s="180">
        <f t="shared" si="246"/>
        <v>13</v>
      </c>
      <c r="H7928" s="181">
        <f t="shared" si="247"/>
        <v>0</v>
      </c>
    </row>
    <row r="7929" spans="2:8">
      <c r="B7929" s="186" t="s">
        <v>151</v>
      </c>
      <c r="C7929" s="183" t="s">
        <v>125</v>
      </c>
      <c r="D7929" s="183" t="s">
        <v>231</v>
      </c>
      <c r="E7929" s="185">
        <v>2136.000000000005</v>
      </c>
      <c r="F7929" s="185">
        <v>2579.0000000000018</v>
      </c>
      <c r="G7929" s="180">
        <f t="shared" si="246"/>
        <v>2579.0000000000018</v>
      </c>
      <c r="H7929" s="181">
        <f t="shared" si="247"/>
        <v>1</v>
      </c>
    </row>
    <row r="7930" spans="2:8">
      <c r="B7930" s="186" t="s">
        <v>151</v>
      </c>
      <c r="C7930" s="183" t="s">
        <v>125</v>
      </c>
      <c r="D7930" s="183" t="s">
        <v>231</v>
      </c>
      <c r="E7930" s="185">
        <v>351</v>
      </c>
      <c r="F7930" s="185">
        <v>0</v>
      </c>
      <c r="G7930" s="180">
        <f t="shared" si="246"/>
        <v>351</v>
      </c>
      <c r="H7930" s="181">
        <f t="shared" si="247"/>
        <v>0</v>
      </c>
    </row>
    <row r="7931" spans="2:8">
      <c r="B7931" s="186" t="s">
        <v>151</v>
      </c>
      <c r="C7931" s="183" t="s">
        <v>125</v>
      </c>
      <c r="D7931" s="183" t="s">
        <v>231</v>
      </c>
      <c r="E7931" s="185">
        <v>204</v>
      </c>
      <c r="F7931" s="185">
        <v>0</v>
      </c>
      <c r="G7931" s="180">
        <f t="shared" si="246"/>
        <v>204</v>
      </c>
      <c r="H7931" s="181">
        <f t="shared" si="247"/>
        <v>0</v>
      </c>
    </row>
    <row r="7932" spans="2:8">
      <c r="B7932" s="186" t="s">
        <v>151</v>
      </c>
      <c r="C7932" s="183" t="s">
        <v>125</v>
      </c>
      <c r="D7932" s="183" t="s">
        <v>231</v>
      </c>
      <c r="E7932" s="185">
        <v>1393</v>
      </c>
      <c r="F7932" s="185">
        <v>709.00000000000045</v>
      </c>
      <c r="G7932" s="180">
        <f t="shared" si="246"/>
        <v>1393</v>
      </c>
      <c r="H7932" s="181">
        <f t="shared" si="247"/>
        <v>0.50897343862168021</v>
      </c>
    </row>
    <row r="7933" spans="2:8">
      <c r="B7933" s="186" t="s">
        <v>151</v>
      </c>
      <c r="C7933" s="183" t="s">
        <v>125</v>
      </c>
      <c r="D7933" s="183" t="s">
        <v>231</v>
      </c>
      <c r="E7933" s="185">
        <v>151.9999999999996</v>
      </c>
      <c r="F7933" s="185">
        <v>0</v>
      </c>
      <c r="G7933" s="180">
        <f t="shared" si="246"/>
        <v>151.9999999999996</v>
      </c>
      <c r="H7933" s="181">
        <f t="shared" si="247"/>
        <v>0</v>
      </c>
    </row>
    <row r="7934" spans="2:8">
      <c r="B7934" s="186" t="s">
        <v>151</v>
      </c>
      <c r="C7934" s="183" t="s">
        <v>125</v>
      </c>
      <c r="D7934" s="183" t="s">
        <v>231</v>
      </c>
      <c r="E7934" s="185">
        <v>47</v>
      </c>
      <c r="F7934" s="185">
        <v>0</v>
      </c>
      <c r="G7934" s="180">
        <f t="shared" si="246"/>
        <v>47</v>
      </c>
      <c r="H7934" s="181">
        <f t="shared" si="247"/>
        <v>0</v>
      </c>
    </row>
    <row r="7935" spans="2:8">
      <c r="B7935" s="186" t="s">
        <v>151</v>
      </c>
      <c r="C7935" s="183" t="s">
        <v>125</v>
      </c>
      <c r="D7935" s="183" t="s">
        <v>231</v>
      </c>
      <c r="E7935" s="185">
        <v>37</v>
      </c>
      <c r="F7935" s="185">
        <v>0</v>
      </c>
      <c r="G7935" s="180">
        <f t="shared" si="246"/>
        <v>37</v>
      </c>
      <c r="H7935" s="181">
        <f t="shared" si="247"/>
        <v>0</v>
      </c>
    </row>
    <row r="7936" spans="2:8">
      <c r="B7936" s="186" t="s">
        <v>151</v>
      </c>
      <c r="C7936" s="183" t="s">
        <v>125</v>
      </c>
      <c r="D7936" s="183" t="s">
        <v>231</v>
      </c>
      <c r="E7936" s="185">
        <v>957.99999999999909</v>
      </c>
      <c r="F7936" s="185">
        <v>2616</v>
      </c>
      <c r="G7936" s="180">
        <f t="shared" si="246"/>
        <v>2616</v>
      </c>
      <c r="H7936" s="181">
        <f t="shared" si="247"/>
        <v>1</v>
      </c>
    </row>
    <row r="7937" spans="2:8">
      <c r="B7937" s="186" t="s">
        <v>151</v>
      </c>
      <c r="C7937" s="183" t="s">
        <v>125</v>
      </c>
      <c r="D7937" s="183" t="s">
        <v>231</v>
      </c>
      <c r="E7937" s="185">
        <v>16.999999999999968</v>
      </c>
      <c r="F7937" s="185">
        <v>0</v>
      </c>
      <c r="G7937" s="180">
        <f t="shared" si="246"/>
        <v>16.999999999999968</v>
      </c>
      <c r="H7937" s="181">
        <f t="shared" si="247"/>
        <v>0</v>
      </c>
    </row>
    <row r="7938" spans="2:8">
      <c r="B7938" s="186" t="s">
        <v>151</v>
      </c>
      <c r="C7938" s="183" t="s">
        <v>125</v>
      </c>
      <c r="D7938" s="183" t="s">
        <v>231</v>
      </c>
      <c r="E7938" s="185">
        <v>444</v>
      </c>
      <c r="F7938" s="185">
        <v>421</v>
      </c>
      <c r="G7938" s="180">
        <f t="shared" si="246"/>
        <v>444</v>
      </c>
      <c r="H7938" s="181">
        <f t="shared" si="247"/>
        <v>0.94819819819819817</v>
      </c>
    </row>
    <row r="7939" spans="2:8">
      <c r="B7939" s="186" t="s">
        <v>151</v>
      </c>
      <c r="C7939" s="183" t="s">
        <v>125</v>
      </c>
      <c r="D7939" s="183" t="s">
        <v>140</v>
      </c>
      <c r="E7939" s="185">
        <v>1641.9999999999989</v>
      </c>
      <c r="F7939" s="185">
        <v>1188.0000000000007</v>
      </c>
      <c r="G7939" s="180">
        <f t="shared" si="246"/>
        <v>1641.9999999999989</v>
      </c>
      <c r="H7939" s="181">
        <f t="shared" si="247"/>
        <v>0.72350791717417873</v>
      </c>
    </row>
    <row r="7940" spans="2:8">
      <c r="B7940" s="186" t="s">
        <v>151</v>
      </c>
      <c r="C7940" s="183" t="s">
        <v>125</v>
      </c>
      <c r="D7940" s="183" t="s">
        <v>231</v>
      </c>
      <c r="E7940" s="185">
        <v>1158</v>
      </c>
      <c r="F7940" s="185">
        <v>1120</v>
      </c>
      <c r="G7940" s="180">
        <f t="shared" si="246"/>
        <v>1158</v>
      </c>
      <c r="H7940" s="181">
        <f t="shared" si="247"/>
        <v>0.9671848013816926</v>
      </c>
    </row>
    <row r="7941" spans="2:8">
      <c r="B7941" s="186" t="s">
        <v>151</v>
      </c>
      <c r="C7941" s="183" t="s">
        <v>125</v>
      </c>
      <c r="D7941" s="183" t="s">
        <v>231</v>
      </c>
      <c r="E7941" s="185">
        <v>267.9999999999996</v>
      </c>
      <c r="F7941" s="185">
        <v>690.00000000000011</v>
      </c>
      <c r="G7941" s="180">
        <f t="shared" si="246"/>
        <v>690.00000000000011</v>
      </c>
      <c r="H7941" s="181">
        <f t="shared" si="247"/>
        <v>1</v>
      </c>
    </row>
    <row r="7942" spans="2:8">
      <c r="B7942" s="186" t="s">
        <v>151</v>
      </c>
      <c r="C7942" s="183" t="s">
        <v>125</v>
      </c>
      <c r="D7942" s="183" t="s">
        <v>231</v>
      </c>
      <c r="E7942" s="185">
        <v>400</v>
      </c>
      <c r="F7942" s="185">
        <v>667.99999999999943</v>
      </c>
      <c r="G7942" s="180">
        <f t="shared" ref="G7942:G8005" si="248">IF(ABS(F7942)&gt;ABS(E7942),ABS(F7942),ABS(E7942))</f>
        <v>667.99999999999943</v>
      </c>
      <c r="H7942" s="181">
        <f t="shared" ref="H7942:H8005" si="249">IF(G7942&lt;&gt;0,IF(ABS(F7942)&gt;=G7942,1,ABS(F7942/G7942)),0)</f>
        <v>1</v>
      </c>
    </row>
    <row r="7943" spans="2:8">
      <c r="B7943" s="186" t="s">
        <v>151</v>
      </c>
      <c r="C7943" s="183" t="s">
        <v>125</v>
      </c>
      <c r="D7943" s="183" t="s">
        <v>231</v>
      </c>
      <c r="E7943" s="185">
        <v>260.00000000000051</v>
      </c>
      <c r="F7943" s="185">
        <v>0</v>
      </c>
      <c r="G7943" s="180">
        <f t="shared" si="248"/>
        <v>260.00000000000051</v>
      </c>
      <c r="H7943" s="181">
        <f t="shared" si="249"/>
        <v>0</v>
      </c>
    </row>
    <row r="7944" spans="2:8">
      <c r="B7944" s="186" t="s">
        <v>151</v>
      </c>
      <c r="C7944" s="183" t="s">
        <v>125</v>
      </c>
      <c r="D7944" s="183" t="s">
        <v>140</v>
      </c>
      <c r="E7944" s="185">
        <v>397.0000000000004</v>
      </c>
      <c r="F7944" s="185">
        <v>1251.9999999999998</v>
      </c>
      <c r="G7944" s="180">
        <f t="shared" si="248"/>
        <v>1251.9999999999998</v>
      </c>
      <c r="H7944" s="181">
        <f t="shared" si="249"/>
        <v>1</v>
      </c>
    </row>
    <row r="7945" spans="2:8">
      <c r="B7945" s="186" t="s">
        <v>151</v>
      </c>
      <c r="C7945" s="183" t="s">
        <v>125</v>
      </c>
      <c r="D7945" s="183" t="s">
        <v>231</v>
      </c>
      <c r="E7945" s="185">
        <v>130</v>
      </c>
      <c r="F7945" s="185">
        <v>0</v>
      </c>
      <c r="G7945" s="180">
        <f t="shared" si="248"/>
        <v>130</v>
      </c>
      <c r="H7945" s="181">
        <f t="shared" si="249"/>
        <v>0</v>
      </c>
    </row>
    <row r="7946" spans="2:8">
      <c r="B7946" s="186" t="s">
        <v>151</v>
      </c>
      <c r="C7946" s="183" t="s">
        <v>125</v>
      </c>
      <c r="D7946" s="183" t="s">
        <v>231</v>
      </c>
      <c r="E7946" s="185">
        <v>279.99999999999989</v>
      </c>
      <c r="F7946" s="185">
        <v>0</v>
      </c>
      <c r="G7946" s="180">
        <f t="shared" si="248"/>
        <v>279.99999999999989</v>
      </c>
      <c r="H7946" s="181">
        <f t="shared" si="249"/>
        <v>0</v>
      </c>
    </row>
    <row r="7947" spans="2:8">
      <c r="B7947" s="186" t="s">
        <v>151</v>
      </c>
      <c r="C7947" s="183" t="s">
        <v>125</v>
      </c>
      <c r="D7947" s="183" t="s">
        <v>231</v>
      </c>
      <c r="E7947" s="185">
        <v>44.999999999999943</v>
      </c>
      <c r="F7947" s="185">
        <v>0</v>
      </c>
      <c r="G7947" s="180">
        <f t="shared" si="248"/>
        <v>44.999999999999943</v>
      </c>
      <c r="H7947" s="181">
        <f t="shared" si="249"/>
        <v>0</v>
      </c>
    </row>
    <row r="7948" spans="2:8">
      <c r="B7948" s="186" t="s">
        <v>151</v>
      </c>
      <c r="C7948" s="183" t="s">
        <v>125</v>
      </c>
      <c r="D7948" s="183" t="s">
        <v>231</v>
      </c>
      <c r="E7948" s="185">
        <v>655</v>
      </c>
      <c r="F7948" s="185">
        <v>958.00000000000011</v>
      </c>
      <c r="G7948" s="180">
        <f t="shared" si="248"/>
        <v>958.00000000000011</v>
      </c>
      <c r="H7948" s="181">
        <f t="shared" si="249"/>
        <v>1</v>
      </c>
    </row>
    <row r="7949" spans="2:8">
      <c r="B7949" s="186" t="s">
        <v>151</v>
      </c>
      <c r="C7949" s="183" t="s">
        <v>125</v>
      </c>
      <c r="D7949" s="183" t="s">
        <v>231</v>
      </c>
      <c r="E7949" s="185">
        <v>38.000000000000028</v>
      </c>
      <c r="F7949" s="185">
        <v>0</v>
      </c>
      <c r="G7949" s="180">
        <f t="shared" si="248"/>
        <v>38.000000000000028</v>
      </c>
      <c r="H7949" s="181">
        <f t="shared" si="249"/>
        <v>0</v>
      </c>
    </row>
    <row r="7950" spans="2:8">
      <c r="B7950" s="186" t="s">
        <v>151</v>
      </c>
      <c r="C7950" s="183" t="s">
        <v>125</v>
      </c>
      <c r="D7950" s="183" t="s">
        <v>231</v>
      </c>
      <c r="E7950" s="185">
        <v>288.00000000000051</v>
      </c>
      <c r="F7950" s="185">
        <v>858.00000000000023</v>
      </c>
      <c r="G7950" s="180">
        <f t="shared" si="248"/>
        <v>858.00000000000023</v>
      </c>
      <c r="H7950" s="181">
        <f t="shared" si="249"/>
        <v>1</v>
      </c>
    </row>
    <row r="7951" spans="2:8">
      <c r="B7951" s="186" t="s">
        <v>151</v>
      </c>
      <c r="C7951" s="183" t="s">
        <v>125</v>
      </c>
      <c r="D7951" s="183" t="s">
        <v>231</v>
      </c>
      <c r="E7951" s="185">
        <v>12</v>
      </c>
      <c r="F7951" s="185">
        <v>0</v>
      </c>
      <c r="G7951" s="180">
        <f t="shared" si="248"/>
        <v>12</v>
      </c>
      <c r="H7951" s="181">
        <f t="shared" si="249"/>
        <v>0</v>
      </c>
    </row>
    <row r="7952" spans="2:8">
      <c r="B7952" s="186" t="s">
        <v>151</v>
      </c>
      <c r="C7952" s="183" t="s">
        <v>125</v>
      </c>
      <c r="D7952" s="183" t="s">
        <v>231</v>
      </c>
      <c r="E7952" s="185">
        <v>313.99999999999977</v>
      </c>
      <c r="F7952" s="185">
        <v>619.99999999999989</v>
      </c>
      <c r="G7952" s="180">
        <f t="shared" si="248"/>
        <v>619.99999999999989</v>
      </c>
      <c r="H7952" s="181">
        <f t="shared" si="249"/>
        <v>1</v>
      </c>
    </row>
    <row r="7953" spans="2:8">
      <c r="B7953" s="186" t="s">
        <v>151</v>
      </c>
      <c r="C7953" s="183" t="s">
        <v>125</v>
      </c>
      <c r="D7953" s="183" t="s">
        <v>231</v>
      </c>
      <c r="E7953" s="185">
        <v>146</v>
      </c>
      <c r="F7953" s="185">
        <v>0</v>
      </c>
      <c r="G7953" s="180">
        <f t="shared" si="248"/>
        <v>146</v>
      </c>
      <c r="H7953" s="181">
        <f t="shared" si="249"/>
        <v>0</v>
      </c>
    </row>
    <row r="7954" spans="2:8">
      <c r="B7954" s="186" t="s">
        <v>151</v>
      </c>
      <c r="C7954" s="183" t="s">
        <v>125</v>
      </c>
      <c r="D7954" s="183" t="s">
        <v>231</v>
      </c>
      <c r="E7954" s="185">
        <v>973</v>
      </c>
      <c r="F7954" s="185">
        <v>1517.9999999999993</v>
      </c>
      <c r="G7954" s="180">
        <f t="shared" si="248"/>
        <v>1517.9999999999993</v>
      </c>
      <c r="H7954" s="181">
        <f t="shared" si="249"/>
        <v>1</v>
      </c>
    </row>
    <row r="7955" spans="2:8">
      <c r="B7955" s="186" t="s">
        <v>151</v>
      </c>
      <c r="C7955" s="183" t="s">
        <v>125</v>
      </c>
      <c r="D7955" s="183" t="s">
        <v>231</v>
      </c>
      <c r="E7955" s="185">
        <v>574</v>
      </c>
      <c r="F7955" s="185">
        <v>712</v>
      </c>
      <c r="G7955" s="180">
        <f t="shared" si="248"/>
        <v>712</v>
      </c>
      <c r="H7955" s="181">
        <f t="shared" si="249"/>
        <v>1</v>
      </c>
    </row>
    <row r="7956" spans="2:8">
      <c r="B7956" s="186" t="s">
        <v>151</v>
      </c>
      <c r="C7956" s="183" t="s">
        <v>125</v>
      </c>
      <c r="D7956" s="183" t="s">
        <v>231</v>
      </c>
      <c r="E7956" s="185">
        <v>81</v>
      </c>
      <c r="F7956" s="185">
        <v>0</v>
      </c>
      <c r="G7956" s="180">
        <f t="shared" si="248"/>
        <v>81</v>
      </c>
      <c r="H7956" s="181">
        <f t="shared" si="249"/>
        <v>0</v>
      </c>
    </row>
    <row r="7957" spans="2:8">
      <c r="B7957" s="186" t="s">
        <v>151</v>
      </c>
      <c r="C7957" s="183" t="s">
        <v>125</v>
      </c>
      <c r="D7957" s="183" t="s">
        <v>231</v>
      </c>
      <c r="E7957" s="185">
        <v>529</v>
      </c>
      <c r="F7957" s="185">
        <v>712</v>
      </c>
      <c r="G7957" s="180">
        <f t="shared" si="248"/>
        <v>712</v>
      </c>
      <c r="H7957" s="181">
        <f t="shared" si="249"/>
        <v>1</v>
      </c>
    </row>
    <row r="7958" spans="2:8">
      <c r="B7958" s="186" t="s">
        <v>151</v>
      </c>
      <c r="C7958" s="183" t="s">
        <v>125</v>
      </c>
      <c r="D7958" s="183" t="s">
        <v>231</v>
      </c>
      <c r="E7958" s="185">
        <v>146</v>
      </c>
      <c r="F7958" s="185">
        <v>0</v>
      </c>
      <c r="G7958" s="180">
        <f t="shared" si="248"/>
        <v>146</v>
      </c>
      <c r="H7958" s="181">
        <f t="shared" si="249"/>
        <v>0</v>
      </c>
    </row>
    <row r="7959" spans="2:8">
      <c r="B7959" s="186" t="s">
        <v>151</v>
      </c>
      <c r="C7959" s="183" t="s">
        <v>125</v>
      </c>
      <c r="D7959" s="183" t="s">
        <v>231</v>
      </c>
      <c r="E7959" s="185">
        <v>1337</v>
      </c>
      <c r="F7959" s="185">
        <v>2259.0000000000032</v>
      </c>
      <c r="G7959" s="180">
        <f t="shared" si="248"/>
        <v>2259.0000000000032</v>
      </c>
      <c r="H7959" s="181">
        <f t="shared" si="249"/>
        <v>1</v>
      </c>
    </row>
    <row r="7960" spans="2:8">
      <c r="B7960" s="186" t="s">
        <v>151</v>
      </c>
      <c r="C7960" s="183" t="s">
        <v>125</v>
      </c>
      <c r="D7960" s="183" t="s">
        <v>231</v>
      </c>
      <c r="E7960" s="185">
        <v>13</v>
      </c>
      <c r="F7960" s="185">
        <v>0</v>
      </c>
      <c r="G7960" s="180">
        <f t="shared" si="248"/>
        <v>13</v>
      </c>
      <c r="H7960" s="181">
        <f t="shared" si="249"/>
        <v>0</v>
      </c>
    </row>
    <row r="7961" spans="2:8">
      <c r="B7961" s="186" t="s">
        <v>151</v>
      </c>
      <c r="C7961" s="183" t="s">
        <v>125</v>
      </c>
      <c r="D7961" s="183" t="s">
        <v>231</v>
      </c>
      <c r="E7961" s="185">
        <v>11</v>
      </c>
      <c r="F7961" s="185">
        <v>0</v>
      </c>
      <c r="G7961" s="180">
        <f t="shared" si="248"/>
        <v>11</v>
      </c>
      <c r="H7961" s="181">
        <f t="shared" si="249"/>
        <v>0</v>
      </c>
    </row>
    <row r="7962" spans="2:8">
      <c r="B7962" s="186" t="s">
        <v>151</v>
      </c>
      <c r="C7962" s="183" t="s">
        <v>125</v>
      </c>
      <c r="D7962" s="183" t="s">
        <v>231</v>
      </c>
      <c r="E7962" s="185">
        <v>557</v>
      </c>
      <c r="F7962" s="185">
        <v>421</v>
      </c>
      <c r="G7962" s="180">
        <f t="shared" si="248"/>
        <v>557</v>
      </c>
      <c r="H7962" s="181">
        <f t="shared" si="249"/>
        <v>0.75583482944344704</v>
      </c>
    </row>
    <row r="7963" spans="2:8">
      <c r="B7963" s="186" t="s">
        <v>151</v>
      </c>
      <c r="C7963" s="183" t="s">
        <v>125</v>
      </c>
      <c r="D7963" s="183" t="s">
        <v>231</v>
      </c>
      <c r="E7963" s="185">
        <v>140</v>
      </c>
      <c r="F7963" s="185">
        <v>0</v>
      </c>
      <c r="G7963" s="180">
        <f t="shared" si="248"/>
        <v>140</v>
      </c>
      <c r="H7963" s="181">
        <f t="shared" si="249"/>
        <v>0</v>
      </c>
    </row>
    <row r="7964" spans="2:8">
      <c r="B7964" s="186" t="s">
        <v>151</v>
      </c>
      <c r="C7964" s="183" t="s">
        <v>125</v>
      </c>
      <c r="D7964" s="183" t="s">
        <v>231</v>
      </c>
      <c r="E7964" s="185">
        <v>652</v>
      </c>
      <c r="F7964" s="185">
        <v>712</v>
      </c>
      <c r="G7964" s="180">
        <f t="shared" si="248"/>
        <v>712</v>
      </c>
      <c r="H7964" s="181">
        <f t="shared" si="249"/>
        <v>1</v>
      </c>
    </row>
    <row r="7965" spans="2:8">
      <c r="B7965" s="186" t="s">
        <v>151</v>
      </c>
      <c r="C7965" s="183" t="s">
        <v>125</v>
      </c>
      <c r="D7965" s="183" t="s">
        <v>231</v>
      </c>
      <c r="E7965" s="185">
        <v>212.0000000000004</v>
      </c>
      <c r="F7965" s="185">
        <v>0</v>
      </c>
      <c r="G7965" s="180">
        <f t="shared" si="248"/>
        <v>212.0000000000004</v>
      </c>
      <c r="H7965" s="181">
        <f t="shared" si="249"/>
        <v>0</v>
      </c>
    </row>
    <row r="7966" spans="2:8">
      <c r="B7966" s="186" t="s">
        <v>151</v>
      </c>
      <c r="C7966" s="183" t="s">
        <v>125</v>
      </c>
      <c r="D7966" s="183" t="s">
        <v>231</v>
      </c>
      <c r="E7966" s="185">
        <v>672</v>
      </c>
      <c r="F7966" s="185">
        <v>1140.0000000000014</v>
      </c>
      <c r="G7966" s="180">
        <f t="shared" si="248"/>
        <v>1140.0000000000014</v>
      </c>
      <c r="H7966" s="181">
        <f t="shared" si="249"/>
        <v>1</v>
      </c>
    </row>
    <row r="7967" spans="2:8">
      <c r="B7967" s="186" t="s">
        <v>151</v>
      </c>
      <c r="C7967" s="183" t="s">
        <v>125</v>
      </c>
      <c r="D7967" s="183" t="s">
        <v>231</v>
      </c>
      <c r="E7967" s="185">
        <v>530</v>
      </c>
      <c r="F7967" s="185">
        <v>682.00000000000057</v>
      </c>
      <c r="G7967" s="180">
        <f t="shared" si="248"/>
        <v>682.00000000000057</v>
      </c>
      <c r="H7967" s="181">
        <f t="shared" si="249"/>
        <v>1</v>
      </c>
    </row>
    <row r="7968" spans="2:8">
      <c r="B7968" s="186" t="s">
        <v>151</v>
      </c>
      <c r="C7968" s="183" t="s">
        <v>125</v>
      </c>
      <c r="D7968" s="183" t="s">
        <v>231</v>
      </c>
      <c r="E7968" s="185">
        <v>977</v>
      </c>
      <c r="F7968" s="185">
        <v>961</v>
      </c>
      <c r="G7968" s="180">
        <f t="shared" si="248"/>
        <v>977</v>
      </c>
      <c r="H7968" s="181">
        <f t="shared" si="249"/>
        <v>0.98362333674513813</v>
      </c>
    </row>
    <row r="7969" spans="2:8">
      <c r="B7969" s="186" t="s">
        <v>151</v>
      </c>
      <c r="C7969" s="183" t="s">
        <v>125</v>
      </c>
      <c r="D7969" s="183" t="s">
        <v>231</v>
      </c>
      <c r="E7969" s="185">
        <v>8</v>
      </c>
      <c r="F7969" s="185">
        <v>0</v>
      </c>
      <c r="G7969" s="180">
        <f t="shared" si="248"/>
        <v>8</v>
      </c>
      <c r="H7969" s="181">
        <f t="shared" si="249"/>
        <v>0</v>
      </c>
    </row>
    <row r="7970" spans="2:8">
      <c r="B7970" s="186" t="s">
        <v>151</v>
      </c>
      <c r="C7970" s="183" t="s">
        <v>125</v>
      </c>
      <c r="D7970" s="183" t="s">
        <v>231</v>
      </c>
      <c r="E7970" s="185">
        <v>16</v>
      </c>
      <c r="F7970" s="185">
        <v>0</v>
      </c>
      <c r="G7970" s="180">
        <f t="shared" si="248"/>
        <v>16</v>
      </c>
      <c r="H7970" s="181">
        <f t="shared" si="249"/>
        <v>0</v>
      </c>
    </row>
    <row r="7971" spans="2:8">
      <c r="B7971" s="186" t="s">
        <v>151</v>
      </c>
      <c r="C7971" s="183" t="s">
        <v>125</v>
      </c>
      <c r="D7971" s="183" t="s">
        <v>231</v>
      </c>
      <c r="E7971" s="185">
        <v>3359</v>
      </c>
      <c r="F7971" s="185">
        <v>4076.0000000000036</v>
      </c>
      <c r="G7971" s="180">
        <f t="shared" si="248"/>
        <v>4076.0000000000036</v>
      </c>
      <c r="H7971" s="181">
        <f t="shared" si="249"/>
        <v>1</v>
      </c>
    </row>
    <row r="7972" spans="2:8">
      <c r="B7972" s="186" t="s">
        <v>151</v>
      </c>
      <c r="C7972" s="183" t="s">
        <v>125</v>
      </c>
      <c r="D7972" s="183" t="s">
        <v>231</v>
      </c>
      <c r="E7972" s="185">
        <v>334.99999999999983</v>
      </c>
      <c r="F7972" s="185">
        <v>1012.0000000000001</v>
      </c>
      <c r="G7972" s="180">
        <f t="shared" si="248"/>
        <v>1012.0000000000001</v>
      </c>
      <c r="H7972" s="181">
        <f t="shared" si="249"/>
        <v>1</v>
      </c>
    </row>
    <row r="7973" spans="2:8">
      <c r="B7973" s="186" t="s">
        <v>151</v>
      </c>
      <c r="C7973" s="183" t="s">
        <v>125</v>
      </c>
      <c r="D7973" s="183" t="s">
        <v>140</v>
      </c>
      <c r="E7973" s="185">
        <v>5771.00000000001</v>
      </c>
      <c r="F7973" s="185">
        <v>9816</v>
      </c>
      <c r="G7973" s="180">
        <f t="shared" si="248"/>
        <v>9816</v>
      </c>
      <c r="H7973" s="181">
        <f t="shared" si="249"/>
        <v>1</v>
      </c>
    </row>
    <row r="7974" spans="2:8">
      <c r="B7974" s="186" t="s">
        <v>151</v>
      </c>
      <c r="C7974" s="183" t="s">
        <v>125</v>
      </c>
      <c r="D7974" s="183" t="s">
        <v>140</v>
      </c>
      <c r="E7974" s="185">
        <v>12</v>
      </c>
      <c r="F7974" s="185">
        <v>0</v>
      </c>
      <c r="G7974" s="180">
        <f t="shared" si="248"/>
        <v>12</v>
      </c>
      <c r="H7974" s="181">
        <f t="shared" si="249"/>
        <v>0</v>
      </c>
    </row>
    <row r="7975" spans="2:8">
      <c r="B7975" s="186" t="s">
        <v>151</v>
      </c>
      <c r="C7975" s="183" t="s">
        <v>125</v>
      </c>
      <c r="D7975" s="183" t="s">
        <v>140</v>
      </c>
      <c r="E7975" s="185">
        <v>12</v>
      </c>
      <c r="F7975" s="185">
        <v>0</v>
      </c>
      <c r="G7975" s="180">
        <f t="shared" si="248"/>
        <v>12</v>
      </c>
      <c r="H7975" s="181">
        <f t="shared" si="249"/>
        <v>0</v>
      </c>
    </row>
    <row r="7976" spans="2:8">
      <c r="B7976" s="186" t="s">
        <v>151</v>
      </c>
      <c r="C7976" s="183" t="s">
        <v>125</v>
      </c>
      <c r="D7976" s="183" t="s">
        <v>140</v>
      </c>
      <c r="E7976" s="185">
        <v>943</v>
      </c>
      <c r="F7976" s="185">
        <v>1424</v>
      </c>
      <c r="G7976" s="180">
        <f t="shared" si="248"/>
        <v>1424</v>
      </c>
      <c r="H7976" s="181">
        <f t="shared" si="249"/>
        <v>1</v>
      </c>
    </row>
    <row r="7977" spans="2:8">
      <c r="B7977" s="186" t="s">
        <v>151</v>
      </c>
      <c r="C7977" s="183" t="s">
        <v>125</v>
      </c>
      <c r="D7977" s="183" t="s">
        <v>231</v>
      </c>
      <c r="E7977" s="185">
        <v>25</v>
      </c>
      <c r="F7977" s="185">
        <v>0</v>
      </c>
      <c r="G7977" s="180">
        <f t="shared" si="248"/>
        <v>25</v>
      </c>
      <c r="H7977" s="181">
        <f t="shared" si="249"/>
        <v>0</v>
      </c>
    </row>
    <row r="7978" spans="2:8">
      <c r="B7978" s="186" t="s">
        <v>151</v>
      </c>
      <c r="C7978" s="183" t="s">
        <v>125</v>
      </c>
      <c r="D7978" s="183" t="s">
        <v>231</v>
      </c>
      <c r="E7978" s="185">
        <v>70</v>
      </c>
      <c r="F7978" s="185">
        <v>0</v>
      </c>
      <c r="G7978" s="180">
        <f t="shared" si="248"/>
        <v>70</v>
      </c>
      <c r="H7978" s="181">
        <f t="shared" si="249"/>
        <v>0</v>
      </c>
    </row>
    <row r="7979" spans="2:8">
      <c r="B7979" s="186" t="s">
        <v>151</v>
      </c>
      <c r="C7979" s="183" t="s">
        <v>125</v>
      </c>
      <c r="D7979" s="183" t="s">
        <v>231</v>
      </c>
      <c r="E7979" s="185">
        <v>16</v>
      </c>
      <c r="F7979" s="185">
        <v>0</v>
      </c>
      <c r="G7979" s="180">
        <f t="shared" si="248"/>
        <v>16</v>
      </c>
      <c r="H7979" s="181">
        <f t="shared" si="249"/>
        <v>0</v>
      </c>
    </row>
    <row r="7980" spans="2:8">
      <c r="B7980" s="186" t="s">
        <v>151</v>
      </c>
      <c r="C7980" s="183" t="s">
        <v>125</v>
      </c>
      <c r="D7980" s="183" t="s">
        <v>231</v>
      </c>
      <c r="E7980" s="185">
        <v>1254</v>
      </c>
      <c r="F7980" s="185">
        <v>718.99999999999943</v>
      </c>
      <c r="G7980" s="180">
        <f t="shared" si="248"/>
        <v>1254</v>
      </c>
      <c r="H7980" s="181">
        <f t="shared" si="249"/>
        <v>0.57336523125996763</v>
      </c>
    </row>
    <row r="7981" spans="2:8">
      <c r="B7981" s="186" t="s">
        <v>151</v>
      </c>
      <c r="C7981" s="183" t="s">
        <v>125</v>
      </c>
      <c r="D7981" s="183" t="s">
        <v>231</v>
      </c>
      <c r="E7981" s="185">
        <v>1134</v>
      </c>
      <c r="F7981" s="185">
        <v>1635</v>
      </c>
      <c r="G7981" s="180">
        <f t="shared" si="248"/>
        <v>1635</v>
      </c>
      <c r="H7981" s="181">
        <f t="shared" si="249"/>
        <v>1</v>
      </c>
    </row>
    <row r="7982" spans="2:8">
      <c r="B7982" s="186" t="s">
        <v>151</v>
      </c>
      <c r="C7982" s="183" t="s">
        <v>125</v>
      </c>
      <c r="D7982" s="183" t="s">
        <v>231</v>
      </c>
      <c r="E7982" s="185">
        <v>10</v>
      </c>
      <c r="F7982" s="185">
        <v>0</v>
      </c>
      <c r="G7982" s="180">
        <f t="shared" si="248"/>
        <v>10</v>
      </c>
      <c r="H7982" s="181">
        <f t="shared" si="249"/>
        <v>0</v>
      </c>
    </row>
    <row r="7983" spans="2:8">
      <c r="B7983" s="186" t="s">
        <v>151</v>
      </c>
      <c r="C7983" s="183" t="s">
        <v>125</v>
      </c>
      <c r="D7983" s="183" t="s">
        <v>231</v>
      </c>
      <c r="E7983" s="185">
        <v>49.999999999999957</v>
      </c>
      <c r="F7983" s="185">
        <v>0</v>
      </c>
      <c r="G7983" s="180">
        <f t="shared" si="248"/>
        <v>49.999999999999957</v>
      </c>
      <c r="H7983" s="181">
        <f t="shared" si="249"/>
        <v>0</v>
      </c>
    </row>
    <row r="7984" spans="2:8">
      <c r="B7984" s="186" t="s">
        <v>151</v>
      </c>
      <c r="C7984" s="183" t="s">
        <v>125</v>
      </c>
      <c r="D7984" s="183" t="s">
        <v>231</v>
      </c>
      <c r="E7984" s="185">
        <v>3216</v>
      </c>
      <c r="F7984" s="185">
        <v>5679.9999999999964</v>
      </c>
      <c r="G7984" s="180">
        <f t="shared" si="248"/>
        <v>5679.9999999999964</v>
      </c>
      <c r="H7984" s="181">
        <f t="shared" si="249"/>
        <v>1</v>
      </c>
    </row>
    <row r="7985" spans="2:8">
      <c r="B7985" s="186" t="s">
        <v>151</v>
      </c>
      <c r="C7985" s="183" t="s">
        <v>125</v>
      </c>
      <c r="D7985" s="183" t="s">
        <v>140</v>
      </c>
      <c r="E7985" s="185">
        <v>150.99999999999991</v>
      </c>
      <c r="F7985" s="185">
        <v>0</v>
      </c>
      <c r="G7985" s="180">
        <f t="shared" si="248"/>
        <v>150.99999999999991</v>
      </c>
      <c r="H7985" s="181">
        <f t="shared" si="249"/>
        <v>0</v>
      </c>
    </row>
    <row r="7986" spans="2:8">
      <c r="B7986" s="186" t="s">
        <v>151</v>
      </c>
      <c r="C7986" s="183" t="s">
        <v>125</v>
      </c>
      <c r="D7986" s="183" t="s">
        <v>140</v>
      </c>
      <c r="E7986" s="185">
        <v>190.9999999999996</v>
      </c>
      <c r="F7986" s="185">
        <v>0</v>
      </c>
      <c r="G7986" s="180">
        <f t="shared" si="248"/>
        <v>190.9999999999996</v>
      </c>
      <c r="H7986" s="181">
        <f t="shared" si="249"/>
        <v>0</v>
      </c>
    </row>
    <row r="7987" spans="2:8">
      <c r="B7987" s="186" t="s">
        <v>151</v>
      </c>
      <c r="C7987" s="183" t="s">
        <v>125</v>
      </c>
      <c r="D7987" s="183" t="s">
        <v>231</v>
      </c>
      <c r="E7987" s="185">
        <v>566</v>
      </c>
      <c r="F7987" s="185">
        <v>783.9999999999992</v>
      </c>
      <c r="G7987" s="180">
        <f t="shared" si="248"/>
        <v>783.9999999999992</v>
      </c>
      <c r="H7987" s="181">
        <f t="shared" si="249"/>
        <v>1</v>
      </c>
    </row>
    <row r="7988" spans="2:8">
      <c r="B7988" s="186" t="s">
        <v>151</v>
      </c>
      <c r="C7988" s="183" t="s">
        <v>125</v>
      </c>
      <c r="D7988" s="183" t="s">
        <v>231</v>
      </c>
      <c r="E7988" s="185">
        <v>29</v>
      </c>
      <c r="F7988" s="185">
        <v>0</v>
      </c>
      <c r="G7988" s="180">
        <f t="shared" si="248"/>
        <v>29</v>
      </c>
      <c r="H7988" s="181">
        <f t="shared" si="249"/>
        <v>0</v>
      </c>
    </row>
    <row r="7989" spans="2:8">
      <c r="B7989" s="186" t="s">
        <v>151</v>
      </c>
      <c r="C7989" s="183" t="s">
        <v>125</v>
      </c>
      <c r="D7989" s="183" t="s">
        <v>231</v>
      </c>
      <c r="E7989" s="185">
        <v>59</v>
      </c>
      <c r="F7989" s="185">
        <v>0</v>
      </c>
      <c r="G7989" s="180">
        <f t="shared" si="248"/>
        <v>59</v>
      </c>
      <c r="H7989" s="181">
        <f t="shared" si="249"/>
        <v>0</v>
      </c>
    </row>
    <row r="7990" spans="2:8">
      <c r="B7990" s="186" t="s">
        <v>151</v>
      </c>
      <c r="C7990" s="183" t="s">
        <v>125</v>
      </c>
      <c r="D7990" s="183" t="s">
        <v>231</v>
      </c>
      <c r="E7990" s="185">
        <v>418</v>
      </c>
      <c r="F7990" s="185">
        <v>276</v>
      </c>
      <c r="G7990" s="180">
        <f t="shared" si="248"/>
        <v>418</v>
      </c>
      <c r="H7990" s="181">
        <f t="shared" si="249"/>
        <v>0.66028708133971292</v>
      </c>
    </row>
    <row r="7991" spans="2:8">
      <c r="B7991" s="186" t="s">
        <v>151</v>
      </c>
      <c r="C7991" s="183" t="s">
        <v>125</v>
      </c>
      <c r="D7991" s="183" t="s">
        <v>140</v>
      </c>
      <c r="E7991" s="185">
        <v>12</v>
      </c>
      <c r="F7991" s="185">
        <v>0</v>
      </c>
      <c r="G7991" s="180">
        <f t="shared" si="248"/>
        <v>12</v>
      </c>
      <c r="H7991" s="181">
        <f t="shared" si="249"/>
        <v>0</v>
      </c>
    </row>
    <row r="7992" spans="2:8">
      <c r="B7992" s="186" t="s">
        <v>151</v>
      </c>
      <c r="C7992" s="183" t="s">
        <v>125</v>
      </c>
      <c r="D7992" s="183" t="s">
        <v>231</v>
      </c>
      <c r="E7992" s="185">
        <v>498</v>
      </c>
      <c r="F7992" s="185">
        <v>540</v>
      </c>
      <c r="G7992" s="180">
        <f t="shared" si="248"/>
        <v>540</v>
      </c>
      <c r="H7992" s="181">
        <f t="shared" si="249"/>
        <v>1</v>
      </c>
    </row>
    <row r="7993" spans="2:8">
      <c r="B7993" s="186" t="s">
        <v>151</v>
      </c>
      <c r="C7993" s="183" t="s">
        <v>125</v>
      </c>
      <c r="D7993" s="183" t="s">
        <v>231</v>
      </c>
      <c r="E7993" s="185">
        <v>2047.999999999997</v>
      </c>
      <c r="F7993" s="185">
        <v>4938.9999999999982</v>
      </c>
      <c r="G7993" s="180">
        <f t="shared" si="248"/>
        <v>4938.9999999999982</v>
      </c>
      <c r="H7993" s="181">
        <f t="shared" si="249"/>
        <v>1</v>
      </c>
    </row>
    <row r="7994" spans="2:8">
      <c r="B7994" s="186" t="s">
        <v>151</v>
      </c>
      <c r="C7994" s="183" t="s">
        <v>125</v>
      </c>
      <c r="D7994" s="183" t="s">
        <v>231</v>
      </c>
      <c r="E7994" s="185">
        <v>1077</v>
      </c>
      <c r="F7994" s="185">
        <v>1460.9999999999998</v>
      </c>
      <c r="G7994" s="180">
        <f t="shared" si="248"/>
        <v>1460.9999999999998</v>
      </c>
      <c r="H7994" s="181">
        <f t="shared" si="249"/>
        <v>1</v>
      </c>
    </row>
    <row r="7995" spans="2:8">
      <c r="B7995" s="186" t="s">
        <v>151</v>
      </c>
      <c r="C7995" s="183" t="s">
        <v>125</v>
      </c>
      <c r="D7995" s="183" t="s">
        <v>231</v>
      </c>
      <c r="E7995" s="185">
        <v>53</v>
      </c>
      <c r="F7995" s="185">
        <v>0</v>
      </c>
      <c r="G7995" s="180">
        <f t="shared" si="248"/>
        <v>53</v>
      </c>
      <c r="H7995" s="181">
        <f t="shared" si="249"/>
        <v>0</v>
      </c>
    </row>
    <row r="7996" spans="2:8">
      <c r="B7996" s="186" t="s">
        <v>151</v>
      </c>
      <c r="C7996" s="183" t="s">
        <v>125</v>
      </c>
      <c r="D7996" s="183" t="s">
        <v>231</v>
      </c>
      <c r="E7996" s="185">
        <v>555</v>
      </c>
      <c r="F7996" s="185">
        <v>1585</v>
      </c>
      <c r="G7996" s="180">
        <f t="shared" si="248"/>
        <v>1585</v>
      </c>
      <c r="H7996" s="181">
        <f t="shared" si="249"/>
        <v>1</v>
      </c>
    </row>
    <row r="7997" spans="2:8">
      <c r="B7997" s="186" t="s">
        <v>151</v>
      </c>
      <c r="C7997" s="183" t="s">
        <v>125</v>
      </c>
      <c r="D7997" s="183" t="s">
        <v>231</v>
      </c>
      <c r="E7997" s="185">
        <v>115</v>
      </c>
      <c r="F7997" s="185">
        <v>0</v>
      </c>
      <c r="G7997" s="180">
        <f t="shared" si="248"/>
        <v>115</v>
      </c>
      <c r="H7997" s="181">
        <f t="shared" si="249"/>
        <v>0</v>
      </c>
    </row>
    <row r="7998" spans="2:8">
      <c r="B7998" s="186" t="s">
        <v>151</v>
      </c>
      <c r="C7998" s="183" t="s">
        <v>125</v>
      </c>
      <c r="D7998" s="183" t="s">
        <v>231</v>
      </c>
      <c r="E7998" s="185">
        <v>574</v>
      </c>
      <c r="F7998" s="185">
        <v>712</v>
      </c>
      <c r="G7998" s="180">
        <f t="shared" si="248"/>
        <v>712</v>
      </c>
      <c r="H7998" s="181">
        <f t="shared" si="249"/>
        <v>1</v>
      </c>
    </row>
    <row r="7999" spans="2:8">
      <c r="B7999" s="186" t="s">
        <v>151</v>
      </c>
      <c r="C7999" s="183" t="s">
        <v>125</v>
      </c>
      <c r="D7999" s="183" t="s">
        <v>140</v>
      </c>
      <c r="E7999" s="185">
        <v>2123</v>
      </c>
      <c r="F7999" s="185">
        <v>1475.9999999999991</v>
      </c>
      <c r="G7999" s="180">
        <f t="shared" si="248"/>
        <v>2123</v>
      </c>
      <c r="H7999" s="181">
        <f t="shared" si="249"/>
        <v>0.69524258125294347</v>
      </c>
    </row>
    <row r="8000" spans="2:8">
      <c r="B8000" s="186" t="s">
        <v>151</v>
      </c>
      <c r="C8000" s="183" t="s">
        <v>125</v>
      </c>
      <c r="D8000" s="183" t="s">
        <v>231</v>
      </c>
      <c r="E8000" s="185">
        <v>542</v>
      </c>
      <c r="F8000" s="185">
        <v>712</v>
      </c>
      <c r="G8000" s="180">
        <f t="shared" si="248"/>
        <v>712</v>
      </c>
      <c r="H8000" s="181">
        <f t="shared" si="249"/>
        <v>1</v>
      </c>
    </row>
    <row r="8001" spans="2:8">
      <c r="B8001" s="186" t="s">
        <v>151</v>
      </c>
      <c r="C8001" s="183" t="s">
        <v>125</v>
      </c>
      <c r="D8001" s="183" t="s">
        <v>231</v>
      </c>
      <c r="E8001" s="185">
        <v>146</v>
      </c>
      <c r="F8001" s="185">
        <v>0</v>
      </c>
      <c r="G8001" s="180">
        <f t="shared" si="248"/>
        <v>146</v>
      </c>
      <c r="H8001" s="181">
        <f t="shared" si="249"/>
        <v>0</v>
      </c>
    </row>
    <row r="8002" spans="2:8">
      <c r="B8002" s="186" t="s">
        <v>151</v>
      </c>
      <c r="C8002" s="183" t="s">
        <v>125</v>
      </c>
      <c r="D8002" s="183" t="s">
        <v>231</v>
      </c>
      <c r="E8002" s="185">
        <v>16</v>
      </c>
      <c r="F8002" s="185">
        <v>0</v>
      </c>
      <c r="G8002" s="180">
        <f t="shared" si="248"/>
        <v>16</v>
      </c>
      <c r="H8002" s="181">
        <f t="shared" si="249"/>
        <v>0</v>
      </c>
    </row>
    <row r="8003" spans="2:8">
      <c r="B8003" s="186" t="s">
        <v>151</v>
      </c>
      <c r="C8003" s="183" t="s">
        <v>125</v>
      </c>
      <c r="D8003" s="183" t="s">
        <v>231</v>
      </c>
      <c r="E8003" s="185">
        <v>17</v>
      </c>
      <c r="F8003" s="185">
        <v>0</v>
      </c>
      <c r="G8003" s="180">
        <f t="shared" si="248"/>
        <v>17</v>
      </c>
      <c r="H8003" s="181">
        <f t="shared" si="249"/>
        <v>0</v>
      </c>
    </row>
    <row r="8004" spans="2:8">
      <c r="B8004" s="186" t="s">
        <v>151</v>
      </c>
      <c r="C8004" s="183" t="s">
        <v>125</v>
      </c>
      <c r="D8004" s="183" t="s">
        <v>140</v>
      </c>
      <c r="E8004" s="185">
        <v>2936</v>
      </c>
      <c r="F8004" s="185">
        <v>4384.9999999999982</v>
      </c>
      <c r="G8004" s="180">
        <f t="shared" si="248"/>
        <v>4384.9999999999982</v>
      </c>
      <c r="H8004" s="181">
        <f t="shared" si="249"/>
        <v>1</v>
      </c>
    </row>
    <row r="8005" spans="2:8">
      <c r="B8005" s="186" t="s">
        <v>151</v>
      </c>
      <c r="C8005" s="183" t="s">
        <v>125</v>
      </c>
      <c r="D8005" s="183" t="s">
        <v>140</v>
      </c>
      <c r="E8005" s="185">
        <v>4048</v>
      </c>
      <c r="F8005" s="185">
        <v>4271.9999999999973</v>
      </c>
      <c r="G8005" s="180">
        <f t="shared" si="248"/>
        <v>4271.9999999999973</v>
      </c>
      <c r="H8005" s="181">
        <f t="shared" si="249"/>
        <v>1</v>
      </c>
    </row>
    <row r="8006" spans="2:8">
      <c r="B8006" s="186" t="s">
        <v>151</v>
      </c>
      <c r="C8006" s="183" t="s">
        <v>125</v>
      </c>
      <c r="D8006" s="183" t="s">
        <v>140</v>
      </c>
      <c r="E8006" s="185">
        <v>3635</v>
      </c>
      <c r="F8006" s="185">
        <v>4571.9999999999982</v>
      </c>
      <c r="G8006" s="180">
        <f t="shared" ref="G8006:G8069" si="250">IF(ABS(F8006)&gt;ABS(E8006),ABS(F8006),ABS(E8006))</f>
        <v>4571.9999999999982</v>
      </c>
      <c r="H8006" s="181">
        <f t="shared" ref="H8006:H8069" si="251">IF(G8006&lt;&gt;0,IF(ABS(F8006)&gt;=G8006,1,ABS(F8006/G8006)),0)</f>
        <v>1</v>
      </c>
    </row>
    <row r="8007" spans="2:8">
      <c r="B8007" s="186" t="s">
        <v>151</v>
      </c>
      <c r="C8007" s="183" t="s">
        <v>125</v>
      </c>
      <c r="D8007" s="183" t="s">
        <v>231</v>
      </c>
      <c r="E8007" s="185">
        <v>867</v>
      </c>
      <c r="F8007" s="185">
        <v>1031.9999999999989</v>
      </c>
      <c r="G8007" s="180">
        <f t="shared" si="250"/>
        <v>1031.9999999999989</v>
      </c>
      <c r="H8007" s="181">
        <f t="shared" si="251"/>
        <v>1</v>
      </c>
    </row>
    <row r="8008" spans="2:8">
      <c r="B8008" s="186" t="s">
        <v>151</v>
      </c>
      <c r="C8008" s="183" t="s">
        <v>125</v>
      </c>
      <c r="D8008" s="183" t="s">
        <v>231</v>
      </c>
      <c r="E8008" s="185">
        <v>13432.999999999969</v>
      </c>
      <c r="F8008" s="185">
        <v>11914.000000000007</v>
      </c>
      <c r="G8008" s="180">
        <f t="shared" si="250"/>
        <v>13432.999999999969</v>
      </c>
      <c r="H8008" s="181">
        <f t="shared" si="251"/>
        <v>0.88692027097446846</v>
      </c>
    </row>
    <row r="8009" spans="2:8">
      <c r="B8009" s="186" t="s">
        <v>151</v>
      </c>
      <c r="C8009" s="183" t="s">
        <v>125</v>
      </c>
      <c r="D8009" s="183" t="s">
        <v>231</v>
      </c>
      <c r="E8009" s="185">
        <v>5442.0000000000009</v>
      </c>
      <c r="F8009" s="185">
        <v>9136.9999999999945</v>
      </c>
      <c r="G8009" s="180">
        <f t="shared" si="250"/>
        <v>9136.9999999999945</v>
      </c>
      <c r="H8009" s="181">
        <f t="shared" si="251"/>
        <v>1</v>
      </c>
    </row>
    <row r="8010" spans="2:8">
      <c r="B8010" s="186" t="s">
        <v>151</v>
      </c>
      <c r="C8010" s="183" t="s">
        <v>125</v>
      </c>
      <c r="D8010" s="183" t="s">
        <v>140</v>
      </c>
      <c r="E8010" s="185">
        <v>3041</v>
      </c>
      <c r="F8010" s="185">
        <v>1424</v>
      </c>
      <c r="G8010" s="180">
        <f t="shared" si="250"/>
        <v>3041</v>
      </c>
      <c r="H8010" s="181">
        <f t="shared" si="251"/>
        <v>0.46826701742847748</v>
      </c>
    </row>
    <row r="8011" spans="2:8">
      <c r="B8011" s="186" t="s">
        <v>151</v>
      </c>
      <c r="C8011" s="183" t="s">
        <v>125</v>
      </c>
      <c r="D8011" s="183" t="s">
        <v>231</v>
      </c>
      <c r="E8011" s="185">
        <v>30002.999999999949</v>
      </c>
      <c r="F8011" s="185">
        <v>38006.000000000015</v>
      </c>
      <c r="G8011" s="180">
        <f t="shared" si="250"/>
        <v>38006.000000000015</v>
      </c>
      <c r="H8011" s="181">
        <f t="shared" si="251"/>
        <v>1</v>
      </c>
    </row>
    <row r="8012" spans="2:8">
      <c r="B8012" s="186" t="s">
        <v>151</v>
      </c>
      <c r="C8012" s="183" t="s">
        <v>125</v>
      </c>
      <c r="D8012" s="183" t="s">
        <v>231</v>
      </c>
      <c r="E8012" s="185">
        <v>13</v>
      </c>
      <c r="F8012" s="185">
        <v>0</v>
      </c>
      <c r="G8012" s="180">
        <f t="shared" si="250"/>
        <v>13</v>
      </c>
      <c r="H8012" s="181">
        <f t="shared" si="251"/>
        <v>0</v>
      </c>
    </row>
    <row r="8013" spans="2:8">
      <c r="B8013" s="186" t="s">
        <v>151</v>
      </c>
      <c r="C8013" s="183" t="s">
        <v>125</v>
      </c>
      <c r="D8013" s="183" t="s">
        <v>231</v>
      </c>
      <c r="E8013" s="185">
        <v>4417.9999999999991</v>
      </c>
      <c r="F8013" s="185">
        <v>4918</v>
      </c>
      <c r="G8013" s="180">
        <f t="shared" si="250"/>
        <v>4918</v>
      </c>
      <c r="H8013" s="181">
        <f t="shared" si="251"/>
        <v>1</v>
      </c>
    </row>
    <row r="8014" spans="2:8">
      <c r="B8014" s="186" t="s">
        <v>151</v>
      </c>
      <c r="C8014" s="183" t="s">
        <v>125</v>
      </c>
      <c r="D8014" s="183" t="s">
        <v>231</v>
      </c>
      <c r="E8014" s="185">
        <v>1100.0000000000007</v>
      </c>
      <c r="F8014" s="185">
        <v>1845.0000000000016</v>
      </c>
      <c r="G8014" s="180">
        <f t="shared" si="250"/>
        <v>1845.0000000000016</v>
      </c>
      <c r="H8014" s="181">
        <f t="shared" si="251"/>
        <v>1</v>
      </c>
    </row>
    <row r="8015" spans="2:8">
      <c r="B8015" s="186" t="s">
        <v>151</v>
      </c>
      <c r="C8015" s="183" t="s">
        <v>125</v>
      </c>
      <c r="D8015" s="183" t="s">
        <v>231</v>
      </c>
      <c r="E8015" s="185">
        <v>16</v>
      </c>
      <c r="F8015" s="185">
        <v>0</v>
      </c>
      <c r="G8015" s="180">
        <f t="shared" si="250"/>
        <v>16</v>
      </c>
      <c r="H8015" s="181">
        <f t="shared" si="251"/>
        <v>0</v>
      </c>
    </row>
    <row r="8016" spans="2:8">
      <c r="B8016" s="186" t="s">
        <v>151</v>
      </c>
      <c r="C8016" s="183" t="s">
        <v>125</v>
      </c>
      <c r="D8016" s="183" t="s">
        <v>231</v>
      </c>
      <c r="E8016" s="185">
        <v>41</v>
      </c>
      <c r="F8016" s="185">
        <v>0</v>
      </c>
      <c r="G8016" s="180">
        <f t="shared" si="250"/>
        <v>41</v>
      </c>
      <c r="H8016" s="181">
        <f t="shared" si="251"/>
        <v>0</v>
      </c>
    </row>
    <row r="8017" spans="2:8">
      <c r="B8017" s="186" t="s">
        <v>151</v>
      </c>
      <c r="C8017" s="183" t="s">
        <v>125</v>
      </c>
      <c r="D8017" s="183" t="s">
        <v>231</v>
      </c>
      <c r="E8017" s="185">
        <v>9523</v>
      </c>
      <c r="F8017" s="185">
        <v>11813.000000000005</v>
      </c>
      <c r="G8017" s="180">
        <f t="shared" si="250"/>
        <v>11813.000000000005</v>
      </c>
      <c r="H8017" s="181">
        <f t="shared" si="251"/>
        <v>1</v>
      </c>
    </row>
    <row r="8018" spans="2:8">
      <c r="B8018" s="186" t="s">
        <v>151</v>
      </c>
      <c r="C8018" s="183" t="s">
        <v>125</v>
      </c>
      <c r="D8018" s="183" t="s">
        <v>231</v>
      </c>
      <c r="E8018" s="185">
        <v>393</v>
      </c>
      <c r="F8018" s="185">
        <v>797</v>
      </c>
      <c r="G8018" s="180">
        <f t="shared" si="250"/>
        <v>797</v>
      </c>
      <c r="H8018" s="181">
        <f t="shared" si="251"/>
        <v>1</v>
      </c>
    </row>
    <row r="8019" spans="2:8">
      <c r="B8019" s="186" t="s">
        <v>151</v>
      </c>
      <c r="C8019" s="183" t="s">
        <v>125</v>
      </c>
      <c r="D8019" s="183" t="s">
        <v>231</v>
      </c>
      <c r="E8019" s="185">
        <v>13511.000000000011</v>
      </c>
      <c r="F8019" s="185">
        <v>17019.999999999993</v>
      </c>
      <c r="G8019" s="180">
        <f t="shared" si="250"/>
        <v>17019.999999999993</v>
      </c>
      <c r="H8019" s="181">
        <f t="shared" si="251"/>
        <v>1</v>
      </c>
    </row>
    <row r="8020" spans="2:8">
      <c r="B8020" s="186" t="s">
        <v>151</v>
      </c>
      <c r="C8020" s="183" t="s">
        <v>125</v>
      </c>
      <c r="D8020" s="183" t="s">
        <v>231</v>
      </c>
      <c r="E8020" s="185">
        <v>30.999999999999968</v>
      </c>
      <c r="F8020" s="185">
        <v>0</v>
      </c>
      <c r="G8020" s="180">
        <f t="shared" si="250"/>
        <v>30.999999999999968</v>
      </c>
      <c r="H8020" s="181">
        <f t="shared" si="251"/>
        <v>0</v>
      </c>
    </row>
    <row r="8021" spans="2:8">
      <c r="B8021" s="186" t="s">
        <v>151</v>
      </c>
      <c r="C8021" s="183" t="s">
        <v>125</v>
      </c>
      <c r="D8021" s="183" t="s">
        <v>231</v>
      </c>
      <c r="E8021" s="185">
        <v>529</v>
      </c>
      <c r="F8021" s="185">
        <v>712</v>
      </c>
      <c r="G8021" s="180">
        <f t="shared" si="250"/>
        <v>712</v>
      </c>
      <c r="H8021" s="181">
        <f t="shared" si="251"/>
        <v>1</v>
      </c>
    </row>
    <row r="8022" spans="2:8">
      <c r="B8022" s="186" t="s">
        <v>151</v>
      </c>
      <c r="C8022" s="183" t="s">
        <v>125</v>
      </c>
      <c r="D8022" s="183" t="s">
        <v>140</v>
      </c>
      <c r="E8022" s="185">
        <v>201</v>
      </c>
      <c r="F8022" s="185">
        <v>360.00000000000023</v>
      </c>
      <c r="G8022" s="180">
        <f t="shared" si="250"/>
        <v>360.00000000000023</v>
      </c>
      <c r="H8022" s="181">
        <f t="shared" si="251"/>
        <v>1</v>
      </c>
    </row>
    <row r="8023" spans="2:8">
      <c r="B8023" s="186" t="s">
        <v>151</v>
      </c>
      <c r="C8023" s="183" t="s">
        <v>125</v>
      </c>
      <c r="D8023" s="183" t="s">
        <v>140</v>
      </c>
      <c r="E8023" s="185">
        <v>201</v>
      </c>
      <c r="F8023" s="185">
        <v>360.00000000000023</v>
      </c>
      <c r="G8023" s="180">
        <f t="shared" si="250"/>
        <v>360.00000000000023</v>
      </c>
      <c r="H8023" s="181">
        <f t="shared" si="251"/>
        <v>1</v>
      </c>
    </row>
    <row r="8024" spans="2:8">
      <c r="B8024" s="186" t="s">
        <v>151</v>
      </c>
      <c r="C8024" s="183" t="s">
        <v>125</v>
      </c>
      <c r="D8024" s="183" t="s">
        <v>231</v>
      </c>
      <c r="E8024" s="185">
        <v>16</v>
      </c>
      <c r="F8024" s="185">
        <v>0</v>
      </c>
      <c r="G8024" s="180">
        <f t="shared" si="250"/>
        <v>16</v>
      </c>
      <c r="H8024" s="181">
        <f t="shared" si="251"/>
        <v>0</v>
      </c>
    </row>
    <row r="8025" spans="2:8">
      <c r="B8025" s="186" t="s">
        <v>151</v>
      </c>
      <c r="C8025" s="183" t="s">
        <v>125</v>
      </c>
      <c r="D8025" s="183" t="s">
        <v>231</v>
      </c>
      <c r="E8025" s="185">
        <v>16</v>
      </c>
      <c r="F8025" s="185">
        <v>0</v>
      </c>
      <c r="G8025" s="180">
        <f t="shared" si="250"/>
        <v>16</v>
      </c>
      <c r="H8025" s="181">
        <f t="shared" si="251"/>
        <v>0</v>
      </c>
    </row>
    <row r="8026" spans="2:8">
      <c r="B8026" s="186" t="s">
        <v>151</v>
      </c>
      <c r="C8026" s="183" t="s">
        <v>125</v>
      </c>
      <c r="D8026" s="183" t="s">
        <v>231</v>
      </c>
      <c r="E8026" s="185">
        <v>1292</v>
      </c>
      <c r="F8026" s="185">
        <v>1433.0000000000007</v>
      </c>
      <c r="G8026" s="180">
        <f t="shared" si="250"/>
        <v>1433.0000000000007</v>
      </c>
      <c r="H8026" s="181">
        <f t="shared" si="251"/>
        <v>1</v>
      </c>
    </row>
    <row r="8027" spans="2:8">
      <c r="B8027" s="186" t="s">
        <v>151</v>
      </c>
      <c r="C8027" s="183" t="s">
        <v>125</v>
      </c>
      <c r="D8027" s="183" t="s">
        <v>231</v>
      </c>
      <c r="E8027" s="185">
        <v>26.000000000000011</v>
      </c>
      <c r="F8027" s="185">
        <v>0</v>
      </c>
      <c r="G8027" s="180">
        <f t="shared" si="250"/>
        <v>26.000000000000011</v>
      </c>
      <c r="H8027" s="181">
        <f t="shared" si="251"/>
        <v>0</v>
      </c>
    </row>
    <row r="8028" spans="2:8">
      <c r="B8028" s="186" t="s">
        <v>151</v>
      </c>
      <c r="C8028" s="183" t="s">
        <v>125</v>
      </c>
      <c r="D8028" s="183" t="s">
        <v>140</v>
      </c>
      <c r="E8028" s="185">
        <v>822</v>
      </c>
      <c r="F8028" s="185">
        <v>1207.0000000000002</v>
      </c>
      <c r="G8028" s="180">
        <f t="shared" si="250"/>
        <v>1207.0000000000002</v>
      </c>
      <c r="H8028" s="181">
        <f t="shared" si="251"/>
        <v>1</v>
      </c>
    </row>
    <row r="8029" spans="2:8">
      <c r="B8029" s="186" t="s">
        <v>151</v>
      </c>
      <c r="C8029" s="183" t="s">
        <v>125</v>
      </c>
      <c r="D8029" s="183" t="s">
        <v>231</v>
      </c>
      <c r="E8029" s="185">
        <v>284</v>
      </c>
      <c r="F8029" s="185">
        <v>288.00000000000034</v>
      </c>
      <c r="G8029" s="180">
        <f t="shared" si="250"/>
        <v>288.00000000000034</v>
      </c>
      <c r="H8029" s="181">
        <f t="shared" si="251"/>
        <v>1</v>
      </c>
    </row>
    <row r="8030" spans="2:8">
      <c r="B8030" s="186" t="s">
        <v>151</v>
      </c>
      <c r="C8030" s="183" t="s">
        <v>125</v>
      </c>
      <c r="D8030" s="183" t="s">
        <v>231</v>
      </c>
      <c r="E8030" s="185">
        <v>1436</v>
      </c>
      <c r="F8030" s="185">
        <v>712</v>
      </c>
      <c r="G8030" s="180">
        <f t="shared" si="250"/>
        <v>1436</v>
      </c>
      <c r="H8030" s="181">
        <f t="shared" si="251"/>
        <v>0.49582172701949861</v>
      </c>
    </row>
    <row r="8031" spans="2:8">
      <c r="B8031" s="186" t="s">
        <v>151</v>
      </c>
      <c r="C8031" s="183" t="s">
        <v>125</v>
      </c>
      <c r="D8031" s="183" t="s">
        <v>231</v>
      </c>
      <c r="E8031" s="185">
        <v>2026.9999999999968</v>
      </c>
      <c r="F8031" s="185">
        <v>712</v>
      </c>
      <c r="G8031" s="180">
        <f t="shared" si="250"/>
        <v>2026.9999999999968</v>
      </c>
      <c r="H8031" s="181">
        <f t="shared" si="251"/>
        <v>0.35125801677355756</v>
      </c>
    </row>
    <row r="8032" spans="2:8">
      <c r="B8032" s="186" t="s">
        <v>151</v>
      </c>
      <c r="C8032" s="183" t="s">
        <v>125</v>
      </c>
      <c r="D8032" s="183" t="s">
        <v>231</v>
      </c>
      <c r="E8032" s="185">
        <v>969</v>
      </c>
      <c r="F8032" s="185">
        <v>925.99999999999955</v>
      </c>
      <c r="G8032" s="180">
        <f t="shared" si="250"/>
        <v>969</v>
      </c>
      <c r="H8032" s="181">
        <f t="shared" si="251"/>
        <v>0.95562435500515952</v>
      </c>
    </row>
    <row r="8033" spans="2:8">
      <c r="B8033" s="186" t="s">
        <v>151</v>
      </c>
      <c r="C8033" s="183" t="s">
        <v>125</v>
      </c>
      <c r="D8033" s="183" t="s">
        <v>140</v>
      </c>
      <c r="E8033" s="185">
        <v>163.00000000000051</v>
      </c>
      <c r="F8033" s="185">
        <v>0</v>
      </c>
      <c r="G8033" s="180">
        <f t="shared" si="250"/>
        <v>163.00000000000051</v>
      </c>
      <c r="H8033" s="181">
        <f t="shared" si="251"/>
        <v>0</v>
      </c>
    </row>
    <row r="8034" spans="2:8">
      <c r="B8034" s="186" t="s">
        <v>151</v>
      </c>
      <c r="C8034" s="183" t="s">
        <v>125</v>
      </c>
      <c r="D8034" s="183" t="s">
        <v>140</v>
      </c>
      <c r="E8034" s="185">
        <v>3242</v>
      </c>
      <c r="F8034" s="185">
        <v>5112.0000000000018</v>
      </c>
      <c r="G8034" s="180">
        <f t="shared" si="250"/>
        <v>5112.0000000000018</v>
      </c>
      <c r="H8034" s="181">
        <f t="shared" si="251"/>
        <v>1</v>
      </c>
    </row>
    <row r="8035" spans="2:8">
      <c r="B8035" s="186" t="s">
        <v>151</v>
      </c>
      <c r="C8035" s="183" t="s">
        <v>125</v>
      </c>
      <c r="D8035" s="183" t="s">
        <v>231</v>
      </c>
      <c r="E8035" s="185">
        <v>16</v>
      </c>
      <c r="F8035" s="185">
        <v>0</v>
      </c>
      <c r="G8035" s="180">
        <f t="shared" si="250"/>
        <v>16</v>
      </c>
      <c r="H8035" s="181">
        <f t="shared" si="251"/>
        <v>0</v>
      </c>
    </row>
    <row r="8036" spans="2:8">
      <c r="B8036" s="186" t="s">
        <v>151</v>
      </c>
      <c r="C8036" s="183" t="s">
        <v>125</v>
      </c>
      <c r="D8036" s="183" t="s">
        <v>231</v>
      </c>
      <c r="E8036" s="185">
        <v>39482</v>
      </c>
      <c r="F8036" s="185">
        <v>57475</v>
      </c>
      <c r="G8036" s="180">
        <f t="shared" si="250"/>
        <v>57475</v>
      </c>
      <c r="H8036" s="181">
        <f t="shared" si="251"/>
        <v>1</v>
      </c>
    </row>
    <row r="8037" spans="2:8">
      <c r="B8037" s="186" t="s">
        <v>151</v>
      </c>
      <c r="C8037" s="183" t="s">
        <v>125</v>
      </c>
      <c r="D8037" s="183" t="s">
        <v>231</v>
      </c>
      <c r="E8037" s="185">
        <v>4684</v>
      </c>
      <c r="F8037" s="185">
        <v>5347.9999999999918</v>
      </c>
      <c r="G8037" s="180">
        <f t="shared" si="250"/>
        <v>5347.9999999999918</v>
      </c>
      <c r="H8037" s="181">
        <f t="shared" si="251"/>
        <v>1</v>
      </c>
    </row>
    <row r="8038" spans="2:8">
      <c r="B8038" s="186" t="s">
        <v>151</v>
      </c>
      <c r="C8038" s="183" t="s">
        <v>125</v>
      </c>
      <c r="D8038" s="183" t="s">
        <v>231</v>
      </c>
      <c r="E8038" s="185">
        <v>1270</v>
      </c>
      <c r="F8038" s="185">
        <v>709.00000000000045</v>
      </c>
      <c r="G8038" s="180">
        <f t="shared" si="250"/>
        <v>1270</v>
      </c>
      <c r="H8038" s="181">
        <f t="shared" si="251"/>
        <v>0.55826771653543339</v>
      </c>
    </row>
    <row r="8039" spans="2:8">
      <c r="B8039" s="186" t="s">
        <v>151</v>
      </c>
      <c r="C8039" s="183" t="s">
        <v>125</v>
      </c>
      <c r="D8039" s="183" t="s">
        <v>140</v>
      </c>
      <c r="E8039" s="185">
        <v>893</v>
      </c>
      <c r="F8039" s="185">
        <v>1133.0000000000007</v>
      </c>
      <c r="G8039" s="180">
        <f t="shared" si="250"/>
        <v>1133.0000000000007</v>
      </c>
      <c r="H8039" s="181">
        <f t="shared" si="251"/>
        <v>1</v>
      </c>
    </row>
    <row r="8040" spans="2:8">
      <c r="B8040" s="186" t="s">
        <v>151</v>
      </c>
      <c r="C8040" s="183" t="s">
        <v>125</v>
      </c>
      <c r="D8040" s="183" t="s">
        <v>140</v>
      </c>
      <c r="E8040" s="185">
        <v>12</v>
      </c>
      <c r="F8040" s="185">
        <v>0</v>
      </c>
      <c r="G8040" s="180">
        <f t="shared" si="250"/>
        <v>12</v>
      </c>
      <c r="H8040" s="181">
        <f t="shared" si="251"/>
        <v>0</v>
      </c>
    </row>
    <row r="8041" spans="2:8">
      <c r="B8041" s="186" t="s">
        <v>151</v>
      </c>
      <c r="C8041" s="183" t="s">
        <v>125</v>
      </c>
      <c r="D8041" s="183" t="s">
        <v>231</v>
      </c>
      <c r="E8041" s="185">
        <v>231.0000000000002</v>
      </c>
      <c r="F8041" s="185">
        <v>484</v>
      </c>
      <c r="G8041" s="180">
        <f t="shared" si="250"/>
        <v>484</v>
      </c>
      <c r="H8041" s="181">
        <f t="shared" si="251"/>
        <v>1</v>
      </c>
    </row>
    <row r="8042" spans="2:8">
      <c r="B8042" s="186" t="s">
        <v>151</v>
      </c>
      <c r="C8042" s="183" t="s">
        <v>125</v>
      </c>
      <c r="D8042" s="183" t="s">
        <v>231</v>
      </c>
      <c r="E8042" s="185">
        <v>4659</v>
      </c>
      <c r="F8042" s="185">
        <v>5873.9999999999927</v>
      </c>
      <c r="G8042" s="180">
        <f t="shared" si="250"/>
        <v>5873.9999999999927</v>
      </c>
      <c r="H8042" s="181">
        <f t="shared" si="251"/>
        <v>1</v>
      </c>
    </row>
    <row r="8043" spans="2:8">
      <c r="B8043" s="186" t="s">
        <v>151</v>
      </c>
      <c r="C8043" s="183" t="s">
        <v>125</v>
      </c>
      <c r="D8043" s="183" t="s">
        <v>231</v>
      </c>
      <c r="E8043" s="185">
        <v>1783.0000000000009</v>
      </c>
      <c r="F8043" s="185">
        <v>3314.9999999999982</v>
      </c>
      <c r="G8043" s="180">
        <f t="shared" si="250"/>
        <v>3314.9999999999982</v>
      </c>
      <c r="H8043" s="181">
        <f t="shared" si="251"/>
        <v>1</v>
      </c>
    </row>
    <row r="8044" spans="2:8">
      <c r="B8044" s="186" t="s">
        <v>151</v>
      </c>
      <c r="C8044" s="183" t="s">
        <v>125</v>
      </c>
      <c r="D8044" s="183" t="s">
        <v>231</v>
      </c>
      <c r="E8044" s="185">
        <v>1819.9999999999961</v>
      </c>
      <c r="F8044" s="185">
        <v>3770.0000000000045</v>
      </c>
      <c r="G8044" s="180">
        <f t="shared" si="250"/>
        <v>3770.0000000000045</v>
      </c>
      <c r="H8044" s="181">
        <f t="shared" si="251"/>
        <v>1</v>
      </c>
    </row>
    <row r="8045" spans="2:8">
      <c r="B8045" s="186" t="s">
        <v>151</v>
      </c>
      <c r="C8045" s="183" t="s">
        <v>125</v>
      </c>
      <c r="D8045" s="183" t="s">
        <v>231</v>
      </c>
      <c r="E8045" s="185">
        <v>932</v>
      </c>
      <c r="F8045" s="185">
        <v>1565.0000000000016</v>
      </c>
      <c r="G8045" s="180">
        <f t="shared" si="250"/>
        <v>1565.0000000000016</v>
      </c>
      <c r="H8045" s="181">
        <f t="shared" si="251"/>
        <v>1</v>
      </c>
    </row>
    <row r="8046" spans="2:8">
      <c r="B8046" s="186" t="s">
        <v>151</v>
      </c>
      <c r="C8046" s="183" t="s">
        <v>125</v>
      </c>
      <c r="D8046" s="183" t="s">
        <v>231</v>
      </c>
      <c r="E8046" s="185">
        <v>618</v>
      </c>
      <c r="F8046" s="185">
        <v>929</v>
      </c>
      <c r="G8046" s="180">
        <f t="shared" si="250"/>
        <v>929</v>
      </c>
      <c r="H8046" s="181">
        <f t="shared" si="251"/>
        <v>1</v>
      </c>
    </row>
    <row r="8047" spans="2:8">
      <c r="B8047" s="186" t="s">
        <v>151</v>
      </c>
      <c r="C8047" s="183" t="s">
        <v>125</v>
      </c>
      <c r="D8047" s="183" t="s">
        <v>231</v>
      </c>
      <c r="E8047" s="185">
        <v>264.0000000000004</v>
      </c>
      <c r="F8047" s="185">
        <v>0</v>
      </c>
      <c r="G8047" s="180">
        <f t="shared" si="250"/>
        <v>264.0000000000004</v>
      </c>
      <c r="H8047" s="181">
        <f t="shared" si="251"/>
        <v>0</v>
      </c>
    </row>
    <row r="8048" spans="2:8">
      <c r="B8048" s="186" t="s">
        <v>151</v>
      </c>
      <c r="C8048" s="183" t="s">
        <v>125</v>
      </c>
      <c r="D8048" s="183" t="s">
        <v>231</v>
      </c>
      <c r="E8048" s="185">
        <v>367</v>
      </c>
      <c r="F8048" s="185">
        <v>515</v>
      </c>
      <c r="G8048" s="180">
        <f t="shared" si="250"/>
        <v>515</v>
      </c>
      <c r="H8048" s="181">
        <f t="shared" si="251"/>
        <v>1</v>
      </c>
    </row>
    <row r="8049" spans="2:8">
      <c r="B8049" s="186" t="s">
        <v>151</v>
      </c>
      <c r="C8049" s="183" t="s">
        <v>125</v>
      </c>
      <c r="D8049" s="183" t="s">
        <v>231</v>
      </c>
      <c r="E8049" s="185">
        <v>367</v>
      </c>
      <c r="F8049" s="185">
        <v>515</v>
      </c>
      <c r="G8049" s="180">
        <f t="shared" si="250"/>
        <v>515</v>
      </c>
      <c r="H8049" s="181">
        <f t="shared" si="251"/>
        <v>1</v>
      </c>
    </row>
    <row r="8050" spans="2:8">
      <c r="B8050" s="186" t="s">
        <v>151</v>
      </c>
      <c r="C8050" s="183" t="s">
        <v>125</v>
      </c>
      <c r="D8050" s="183" t="s">
        <v>231</v>
      </c>
      <c r="E8050" s="185">
        <v>1187</v>
      </c>
      <c r="F8050" s="185">
        <v>682.00000000000068</v>
      </c>
      <c r="G8050" s="180">
        <f t="shared" si="250"/>
        <v>1187</v>
      </c>
      <c r="H8050" s="181">
        <f t="shared" si="251"/>
        <v>0.57455770850884635</v>
      </c>
    </row>
    <row r="8051" spans="2:8">
      <c r="B8051" s="186" t="s">
        <v>151</v>
      </c>
      <c r="C8051" s="183" t="s">
        <v>125</v>
      </c>
      <c r="D8051" s="183" t="s">
        <v>231</v>
      </c>
      <c r="E8051" s="185">
        <v>723</v>
      </c>
      <c r="F8051" s="185">
        <v>1133.0000000000007</v>
      </c>
      <c r="G8051" s="180">
        <f t="shared" si="250"/>
        <v>1133.0000000000007</v>
      </c>
      <c r="H8051" s="181">
        <f t="shared" si="251"/>
        <v>1</v>
      </c>
    </row>
    <row r="8052" spans="2:8">
      <c r="B8052" s="186" t="s">
        <v>151</v>
      </c>
      <c r="C8052" s="183" t="s">
        <v>125</v>
      </c>
      <c r="D8052" s="183" t="s">
        <v>231</v>
      </c>
      <c r="E8052" s="185">
        <v>445</v>
      </c>
      <c r="F8052" s="185">
        <v>572.00000000000011</v>
      </c>
      <c r="G8052" s="180">
        <f t="shared" si="250"/>
        <v>572.00000000000011</v>
      </c>
      <c r="H8052" s="181">
        <f t="shared" si="251"/>
        <v>1</v>
      </c>
    </row>
    <row r="8053" spans="2:8">
      <c r="B8053" s="186" t="s">
        <v>151</v>
      </c>
      <c r="C8053" s="183" t="s">
        <v>125</v>
      </c>
      <c r="D8053" s="183" t="s">
        <v>231</v>
      </c>
      <c r="E8053" s="185">
        <v>780</v>
      </c>
      <c r="F8053" s="185">
        <v>1289.9999999999995</v>
      </c>
      <c r="G8053" s="180">
        <f t="shared" si="250"/>
        <v>1289.9999999999995</v>
      </c>
      <c r="H8053" s="181">
        <f t="shared" si="251"/>
        <v>1</v>
      </c>
    </row>
    <row r="8054" spans="2:8">
      <c r="B8054" s="186" t="s">
        <v>151</v>
      </c>
      <c r="C8054" s="183" t="s">
        <v>125</v>
      </c>
      <c r="D8054" s="183" t="s">
        <v>231</v>
      </c>
      <c r="E8054" s="185">
        <v>488</v>
      </c>
      <c r="F8054" s="185">
        <v>718.99999999999943</v>
      </c>
      <c r="G8054" s="180">
        <f t="shared" si="250"/>
        <v>718.99999999999943</v>
      </c>
      <c r="H8054" s="181">
        <f t="shared" si="251"/>
        <v>1</v>
      </c>
    </row>
    <row r="8055" spans="2:8">
      <c r="B8055" s="186" t="s">
        <v>151</v>
      </c>
      <c r="C8055" s="183" t="s">
        <v>125</v>
      </c>
      <c r="D8055" s="183" t="s">
        <v>231</v>
      </c>
      <c r="E8055" s="185">
        <v>901</v>
      </c>
      <c r="F8055" s="185">
        <v>1700</v>
      </c>
      <c r="G8055" s="180">
        <f t="shared" si="250"/>
        <v>1700</v>
      </c>
      <c r="H8055" s="181">
        <f t="shared" si="251"/>
        <v>1</v>
      </c>
    </row>
    <row r="8056" spans="2:8">
      <c r="B8056" s="186" t="s">
        <v>151</v>
      </c>
      <c r="C8056" s="183" t="s">
        <v>125</v>
      </c>
      <c r="D8056" s="183" t="s">
        <v>231</v>
      </c>
      <c r="E8056" s="185">
        <v>280</v>
      </c>
      <c r="F8056" s="185">
        <v>572.00000000000011</v>
      </c>
      <c r="G8056" s="180">
        <f t="shared" si="250"/>
        <v>572.00000000000011</v>
      </c>
      <c r="H8056" s="181">
        <f t="shared" si="251"/>
        <v>1</v>
      </c>
    </row>
    <row r="8057" spans="2:8">
      <c r="B8057" s="186" t="s">
        <v>151</v>
      </c>
      <c r="C8057" s="183" t="s">
        <v>125</v>
      </c>
      <c r="D8057" s="183" t="s">
        <v>231</v>
      </c>
      <c r="E8057" s="185">
        <v>368</v>
      </c>
      <c r="F8057" s="185">
        <v>552</v>
      </c>
      <c r="G8057" s="180">
        <f t="shared" si="250"/>
        <v>552</v>
      </c>
      <c r="H8057" s="181">
        <f t="shared" si="251"/>
        <v>1</v>
      </c>
    </row>
    <row r="8058" spans="2:8">
      <c r="B8058" s="186" t="s">
        <v>151</v>
      </c>
      <c r="C8058" s="183" t="s">
        <v>125</v>
      </c>
      <c r="D8058" s="183" t="s">
        <v>231</v>
      </c>
      <c r="E8058" s="185">
        <v>811</v>
      </c>
      <c r="F8058" s="185">
        <v>1626</v>
      </c>
      <c r="G8058" s="180">
        <f t="shared" si="250"/>
        <v>1626</v>
      </c>
      <c r="H8058" s="181">
        <f t="shared" si="251"/>
        <v>1</v>
      </c>
    </row>
    <row r="8059" spans="2:8">
      <c r="B8059" s="186" t="s">
        <v>151</v>
      </c>
      <c r="C8059" s="183" t="s">
        <v>125</v>
      </c>
      <c r="D8059" s="183" t="s">
        <v>231</v>
      </c>
      <c r="E8059" s="185">
        <v>1527.0000000000032</v>
      </c>
      <c r="F8059" s="185">
        <v>2216.000000000005</v>
      </c>
      <c r="G8059" s="180">
        <f t="shared" si="250"/>
        <v>2216.000000000005</v>
      </c>
      <c r="H8059" s="181">
        <f t="shared" si="251"/>
        <v>1</v>
      </c>
    </row>
    <row r="8060" spans="2:8">
      <c r="B8060" s="186" t="s">
        <v>151</v>
      </c>
      <c r="C8060" s="183" t="s">
        <v>125</v>
      </c>
      <c r="D8060" s="183" t="s">
        <v>231</v>
      </c>
      <c r="E8060" s="185">
        <v>410</v>
      </c>
      <c r="F8060" s="185">
        <v>557.99999999999886</v>
      </c>
      <c r="G8060" s="180">
        <f t="shared" si="250"/>
        <v>557.99999999999886</v>
      </c>
      <c r="H8060" s="181">
        <f t="shared" si="251"/>
        <v>1</v>
      </c>
    </row>
    <row r="8061" spans="2:8">
      <c r="B8061" s="186" t="s">
        <v>151</v>
      </c>
      <c r="C8061" s="183" t="s">
        <v>125</v>
      </c>
      <c r="D8061" s="183" t="s">
        <v>231</v>
      </c>
      <c r="E8061" s="185">
        <v>3424</v>
      </c>
      <c r="F8061" s="185">
        <v>5712</v>
      </c>
      <c r="G8061" s="180">
        <f t="shared" si="250"/>
        <v>5712</v>
      </c>
      <c r="H8061" s="181">
        <f t="shared" si="251"/>
        <v>1</v>
      </c>
    </row>
    <row r="8062" spans="2:8">
      <c r="B8062" s="186" t="s">
        <v>151</v>
      </c>
      <c r="C8062" s="183" t="s">
        <v>125</v>
      </c>
      <c r="D8062" s="183" t="s">
        <v>231</v>
      </c>
      <c r="E8062" s="185">
        <v>520</v>
      </c>
      <c r="F8062" s="185">
        <v>540</v>
      </c>
      <c r="G8062" s="180">
        <f t="shared" si="250"/>
        <v>540</v>
      </c>
      <c r="H8062" s="181">
        <f t="shared" si="251"/>
        <v>1</v>
      </c>
    </row>
    <row r="8063" spans="2:8">
      <c r="B8063" s="186" t="s">
        <v>151</v>
      </c>
      <c r="C8063" s="183" t="s">
        <v>125</v>
      </c>
      <c r="D8063" s="183" t="s">
        <v>231</v>
      </c>
      <c r="E8063" s="185">
        <v>1057</v>
      </c>
      <c r="F8063" s="185">
        <v>712</v>
      </c>
      <c r="G8063" s="180">
        <f t="shared" si="250"/>
        <v>1057</v>
      </c>
      <c r="H8063" s="181">
        <f t="shared" si="251"/>
        <v>0.67360454115420998</v>
      </c>
    </row>
    <row r="8064" spans="2:8">
      <c r="B8064" s="186" t="s">
        <v>151</v>
      </c>
      <c r="C8064" s="183" t="s">
        <v>125</v>
      </c>
      <c r="D8064" s="183" t="s">
        <v>231</v>
      </c>
      <c r="E8064" s="185">
        <v>1020</v>
      </c>
      <c r="F8064" s="185">
        <v>1473</v>
      </c>
      <c r="G8064" s="180">
        <f t="shared" si="250"/>
        <v>1473</v>
      </c>
      <c r="H8064" s="181">
        <f t="shared" si="251"/>
        <v>1</v>
      </c>
    </row>
    <row r="8065" spans="2:8">
      <c r="B8065" s="186" t="s">
        <v>151</v>
      </c>
      <c r="C8065" s="183" t="s">
        <v>125</v>
      </c>
      <c r="D8065" s="183" t="s">
        <v>231</v>
      </c>
      <c r="E8065" s="185">
        <v>652</v>
      </c>
      <c r="F8065" s="185">
        <v>1626</v>
      </c>
      <c r="G8065" s="180">
        <f t="shared" si="250"/>
        <v>1626</v>
      </c>
      <c r="H8065" s="181">
        <f t="shared" si="251"/>
        <v>1</v>
      </c>
    </row>
    <row r="8066" spans="2:8">
      <c r="B8066" s="186" t="s">
        <v>151</v>
      </c>
      <c r="C8066" s="183" t="s">
        <v>125</v>
      </c>
      <c r="D8066" s="183" t="s">
        <v>231</v>
      </c>
      <c r="E8066" s="185">
        <v>2255</v>
      </c>
      <c r="F8066" s="185">
        <v>3728</v>
      </c>
      <c r="G8066" s="180">
        <f t="shared" si="250"/>
        <v>3728</v>
      </c>
      <c r="H8066" s="181">
        <f t="shared" si="251"/>
        <v>1</v>
      </c>
    </row>
    <row r="8067" spans="2:8">
      <c r="B8067" s="186" t="s">
        <v>151</v>
      </c>
      <c r="C8067" s="183" t="s">
        <v>125</v>
      </c>
      <c r="D8067" s="183" t="s">
        <v>231</v>
      </c>
      <c r="E8067" s="185">
        <v>529</v>
      </c>
      <c r="F8067" s="185">
        <v>712</v>
      </c>
      <c r="G8067" s="180">
        <f t="shared" si="250"/>
        <v>712</v>
      </c>
      <c r="H8067" s="181">
        <f t="shared" si="251"/>
        <v>1</v>
      </c>
    </row>
    <row r="8068" spans="2:8">
      <c r="B8068" s="186" t="s">
        <v>151</v>
      </c>
      <c r="C8068" s="183" t="s">
        <v>125</v>
      </c>
      <c r="D8068" s="183" t="s">
        <v>231</v>
      </c>
      <c r="E8068" s="185">
        <v>772</v>
      </c>
      <c r="F8068" s="185">
        <v>690</v>
      </c>
      <c r="G8068" s="180">
        <f t="shared" si="250"/>
        <v>772</v>
      </c>
      <c r="H8068" s="181">
        <f t="shared" si="251"/>
        <v>0.89378238341968907</v>
      </c>
    </row>
    <row r="8069" spans="2:8">
      <c r="B8069" s="186" t="s">
        <v>151</v>
      </c>
      <c r="C8069" s="183" t="s">
        <v>125</v>
      </c>
      <c r="D8069" s="183" t="s">
        <v>231</v>
      </c>
      <c r="E8069" s="185">
        <v>772</v>
      </c>
      <c r="F8069" s="185">
        <v>690</v>
      </c>
      <c r="G8069" s="180">
        <f t="shared" si="250"/>
        <v>772</v>
      </c>
      <c r="H8069" s="181">
        <f t="shared" si="251"/>
        <v>0.89378238341968907</v>
      </c>
    </row>
    <row r="8070" spans="2:8">
      <c r="B8070" s="186" t="s">
        <v>151</v>
      </c>
      <c r="C8070" s="183" t="s">
        <v>125</v>
      </c>
      <c r="D8070" s="183" t="s">
        <v>231</v>
      </c>
      <c r="E8070" s="185">
        <v>772</v>
      </c>
      <c r="F8070" s="185">
        <v>690</v>
      </c>
      <c r="G8070" s="180">
        <f t="shared" ref="G8070:G8133" si="252">IF(ABS(F8070)&gt;ABS(E8070),ABS(F8070),ABS(E8070))</f>
        <v>772</v>
      </c>
      <c r="H8070" s="181">
        <f t="shared" ref="H8070:H8133" si="253">IF(G8070&lt;&gt;0,IF(ABS(F8070)&gt;=G8070,1,ABS(F8070/G8070)),0)</f>
        <v>0.89378238341968907</v>
      </c>
    </row>
    <row r="8071" spans="2:8">
      <c r="B8071" s="186" t="s">
        <v>151</v>
      </c>
      <c r="C8071" s="183" t="s">
        <v>125</v>
      </c>
      <c r="D8071" s="183" t="s">
        <v>231</v>
      </c>
      <c r="E8071" s="185">
        <v>772</v>
      </c>
      <c r="F8071" s="185">
        <v>690</v>
      </c>
      <c r="G8071" s="180">
        <f t="shared" si="252"/>
        <v>772</v>
      </c>
      <c r="H8071" s="181">
        <f t="shared" si="253"/>
        <v>0.89378238341968907</v>
      </c>
    </row>
    <row r="8072" spans="2:8">
      <c r="B8072" s="186" t="s">
        <v>151</v>
      </c>
      <c r="C8072" s="183" t="s">
        <v>125</v>
      </c>
      <c r="D8072" s="183" t="s">
        <v>231</v>
      </c>
      <c r="E8072" s="185">
        <v>559</v>
      </c>
      <c r="F8072" s="185">
        <v>712</v>
      </c>
      <c r="G8072" s="180">
        <f t="shared" si="252"/>
        <v>712</v>
      </c>
      <c r="H8072" s="181">
        <f t="shared" si="253"/>
        <v>1</v>
      </c>
    </row>
    <row r="8073" spans="2:8">
      <c r="B8073" s="186" t="s">
        <v>151</v>
      </c>
      <c r="C8073" s="183" t="s">
        <v>125</v>
      </c>
      <c r="D8073" s="183" t="s">
        <v>231</v>
      </c>
      <c r="E8073" s="185">
        <v>559</v>
      </c>
      <c r="F8073" s="185">
        <v>712</v>
      </c>
      <c r="G8073" s="180">
        <f t="shared" si="252"/>
        <v>712</v>
      </c>
      <c r="H8073" s="181">
        <f t="shared" si="253"/>
        <v>1</v>
      </c>
    </row>
    <row r="8074" spans="2:8">
      <c r="B8074" s="186" t="s">
        <v>151</v>
      </c>
      <c r="C8074" s="183" t="s">
        <v>125</v>
      </c>
      <c r="D8074" s="183" t="s">
        <v>231</v>
      </c>
      <c r="E8074" s="185">
        <v>574</v>
      </c>
      <c r="F8074" s="185">
        <v>712</v>
      </c>
      <c r="G8074" s="180">
        <f t="shared" si="252"/>
        <v>712</v>
      </c>
      <c r="H8074" s="181">
        <f t="shared" si="253"/>
        <v>1</v>
      </c>
    </row>
    <row r="8075" spans="2:8">
      <c r="B8075" s="186" t="s">
        <v>151</v>
      </c>
      <c r="C8075" s="183" t="s">
        <v>125</v>
      </c>
      <c r="D8075" s="183" t="s">
        <v>231</v>
      </c>
      <c r="E8075" s="185">
        <v>409</v>
      </c>
      <c r="F8075" s="185">
        <v>534.99999999999943</v>
      </c>
      <c r="G8075" s="180">
        <f t="shared" si="252"/>
        <v>534.99999999999943</v>
      </c>
      <c r="H8075" s="181">
        <f t="shared" si="253"/>
        <v>1</v>
      </c>
    </row>
    <row r="8076" spans="2:8">
      <c r="B8076" s="186" t="s">
        <v>151</v>
      </c>
      <c r="C8076" s="183" t="s">
        <v>125</v>
      </c>
      <c r="D8076" s="183" t="s">
        <v>231</v>
      </c>
      <c r="E8076" s="185">
        <v>1640.999999999998</v>
      </c>
      <c r="F8076" s="185">
        <v>2553.0000000000027</v>
      </c>
      <c r="G8076" s="180">
        <f t="shared" si="252"/>
        <v>2553.0000000000027</v>
      </c>
      <c r="H8076" s="181">
        <f t="shared" si="253"/>
        <v>1</v>
      </c>
    </row>
    <row r="8077" spans="2:8">
      <c r="B8077" s="186" t="s">
        <v>151</v>
      </c>
      <c r="C8077" s="183" t="s">
        <v>125</v>
      </c>
      <c r="D8077" s="183" t="s">
        <v>231</v>
      </c>
      <c r="E8077" s="185">
        <v>3507</v>
      </c>
      <c r="F8077" s="185">
        <v>5130</v>
      </c>
      <c r="G8077" s="180">
        <f t="shared" si="252"/>
        <v>5130</v>
      </c>
      <c r="H8077" s="181">
        <f t="shared" si="253"/>
        <v>1</v>
      </c>
    </row>
    <row r="8078" spans="2:8">
      <c r="B8078" s="186" t="s">
        <v>151</v>
      </c>
      <c r="C8078" s="183" t="s">
        <v>125</v>
      </c>
      <c r="D8078" s="183" t="s">
        <v>231</v>
      </c>
      <c r="E8078" s="185">
        <v>641</v>
      </c>
      <c r="F8078" s="185">
        <v>712</v>
      </c>
      <c r="G8078" s="180">
        <f t="shared" si="252"/>
        <v>712</v>
      </c>
      <c r="H8078" s="181">
        <f t="shared" si="253"/>
        <v>1</v>
      </c>
    </row>
    <row r="8079" spans="2:8">
      <c r="B8079" s="186" t="s">
        <v>151</v>
      </c>
      <c r="C8079" s="183" t="s">
        <v>125</v>
      </c>
      <c r="D8079" s="183" t="s">
        <v>231</v>
      </c>
      <c r="E8079" s="185">
        <v>364</v>
      </c>
      <c r="F8079" s="185">
        <v>421</v>
      </c>
      <c r="G8079" s="180">
        <f t="shared" si="252"/>
        <v>421</v>
      </c>
      <c r="H8079" s="181">
        <f t="shared" si="253"/>
        <v>1</v>
      </c>
    </row>
    <row r="8080" spans="2:8">
      <c r="B8080" s="186" t="s">
        <v>151</v>
      </c>
      <c r="C8080" s="183" t="s">
        <v>125</v>
      </c>
      <c r="D8080" s="183" t="s">
        <v>140</v>
      </c>
      <c r="E8080" s="185">
        <v>427</v>
      </c>
      <c r="F8080" s="185">
        <v>856.00000000000045</v>
      </c>
      <c r="G8080" s="180">
        <f t="shared" si="252"/>
        <v>856.00000000000045</v>
      </c>
      <c r="H8080" s="181">
        <f t="shared" si="253"/>
        <v>1</v>
      </c>
    </row>
    <row r="8081" spans="2:8">
      <c r="B8081" s="186" t="s">
        <v>151</v>
      </c>
      <c r="C8081" s="183" t="s">
        <v>125</v>
      </c>
      <c r="D8081" s="183" t="s">
        <v>140</v>
      </c>
      <c r="E8081" s="185">
        <v>1184</v>
      </c>
      <c r="F8081" s="185">
        <v>1424</v>
      </c>
      <c r="G8081" s="180">
        <f t="shared" si="252"/>
        <v>1424</v>
      </c>
      <c r="H8081" s="181">
        <f t="shared" si="253"/>
        <v>1</v>
      </c>
    </row>
    <row r="8082" spans="2:8">
      <c r="B8082" s="186" t="s">
        <v>151</v>
      </c>
      <c r="C8082" s="183" t="s">
        <v>125</v>
      </c>
      <c r="D8082" s="183" t="s">
        <v>231</v>
      </c>
      <c r="E8082" s="185">
        <v>454</v>
      </c>
      <c r="F8082" s="185">
        <v>552</v>
      </c>
      <c r="G8082" s="180">
        <f t="shared" si="252"/>
        <v>552</v>
      </c>
      <c r="H8082" s="181">
        <f t="shared" si="253"/>
        <v>1</v>
      </c>
    </row>
    <row r="8083" spans="2:8">
      <c r="B8083" s="186" t="s">
        <v>151</v>
      </c>
      <c r="C8083" s="183" t="s">
        <v>125</v>
      </c>
      <c r="D8083" s="183" t="s">
        <v>231</v>
      </c>
      <c r="E8083" s="185">
        <v>454</v>
      </c>
      <c r="F8083" s="185">
        <v>552</v>
      </c>
      <c r="G8083" s="180">
        <f t="shared" si="252"/>
        <v>552</v>
      </c>
      <c r="H8083" s="181">
        <f t="shared" si="253"/>
        <v>1</v>
      </c>
    </row>
    <row r="8084" spans="2:8">
      <c r="B8084" s="186" t="s">
        <v>151</v>
      </c>
      <c r="C8084" s="183" t="s">
        <v>125</v>
      </c>
      <c r="D8084" s="183" t="s">
        <v>231</v>
      </c>
      <c r="E8084" s="185">
        <v>454</v>
      </c>
      <c r="F8084" s="185">
        <v>552</v>
      </c>
      <c r="G8084" s="180">
        <f t="shared" si="252"/>
        <v>552</v>
      </c>
      <c r="H8084" s="181">
        <f t="shared" si="253"/>
        <v>1</v>
      </c>
    </row>
    <row r="8085" spans="2:8">
      <c r="B8085" s="186" t="s">
        <v>151</v>
      </c>
      <c r="C8085" s="183" t="s">
        <v>125</v>
      </c>
      <c r="D8085" s="183" t="s">
        <v>231</v>
      </c>
      <c r="E8085" s="185">
        <v>398</v>
      </c>
      <c r="F8085" s="185">
        <v>682.00000000000068</v>
      </c>
      <c r="G8085" s="180">
        <f t="shared" si="252"/>
        <v>682.00000000000068</v>
      </c>
      <c r="H8085" s="181">
        <f t="shared" si="253"/>
        <v>1</v>
      </c>
    </row>
    <row r="8086" spans="2:8">
      <c r="B8086" s="186" t="s">
        <v>151</v>
      </c>
      <c r="C8086" s="183" t="s">
        <v>125</v>
      </c>
      <c r="D8086" s="183" t="s">
        <v>231</v>
      </c>
      <c r="E8086" s="185">
        <v>759</v>
      </c>
      <c r="F8086" s="185">
        <v>712</v>
      </c>
      <c r="G8086" s="180">
        <f t="shared" si="252"/>
        <v>759</v>
      </c>
      <c r="H8086" s="181">
        <f t="shared" si="253"/>
        <v>0.93807641633728589</v>
      </c>
    </row>
    <row r="8087" spans="2:8">
      <c r="B8087" s="186" t="s">
        <v>151</v>
      </c>
      <c r="C8087" s="183" t="s">
        <v>125</v>
      </c>
      <c r="D8087" s="183" t="s">
        <v>231</v>
      </c>
      <c r="E8087" s="185">
        <v>933</v>
      </c>
      <c r="F8087" s="185">
        <v>712</v>
      </c>
      <c r="G8087" s="180">
        <f t="shared" si="252"/>
        <v>933</v>
      </c>
      <c r="H8087" s="181">
        <f t="shared" si="253"/>
        <v>0.76312968917470525</v>
      </c>
    </row>
    <row r="8088" spans="2:8">
      <c r="B8088" s="186" t="s">
        <v>151</v>
      </c>
      <c r="C8088" s="183" t="s">
        <v>125</v>
      </c>
      <c r="D8088" s="183" t="s">
        <v>231</v>
      </c>
      <c r="E8088" s="185">
        <v>398</v>
      </c>
      <c r="F8088" s="185">
        <v>438.00000000000028</v>
      </c>
      <c r="G8088" s="180">
        <f t="shared" si="252"/>
        <v>438.00000000000028</v>
      </c>
      <c r="H8088" s="181">
        <f t="shared" si="253"/>
        <v>1</v>
      </c>
    </row>
    <row r="8089" spans="2:8">
      <c r="B8089" s="186" t="s">
        <v>151</v>
      </c>
      <c r="C8089" s="183" t="s">
        <v>125</v>
      </c>
      <c r="D8089" s="183" t="s">
        <v>231</v>
      </c>
      <c r="E8089" s="185">
        <v>556</v>
      </c>
      <c r="F8089" s="185">
        <v>714</v>
      </c>
      <c r="G8089" s="180">
        <f t="shared" si="252"/>
        <v>714</v>
      </c>
      <c r="H8089" s="181">
        <f t="shared" si="253"/>
        <v>1</v>
      </c>
    </row>
    <row r="8090" spans="2:8">
      <c r="B8090" s="186" t="s">
        <v>151</v>
      </c>
      <c r="C8090" s="183" t="s">
        <v>125</v>
      </c>
      <c r="D8090" s="183" t="s">
        <v>231</v>
      </c>
      <c r="E8090" s="185">
        <v>2731</v>
      </c>
      <c r="F8090" s="185">
        <v>3227.9999999999977</v>
      </c>
      <c r="G8090" s="180">
        <f t="shared" si="252"/>
        <v>3227.9999999999977</v>
      </c>
      <c r="H8090" s="181">
        <f t="shared" si="253"/>
        <v>1</v>
      </c>
    </row>
    <row r="8091" spans="2:8">
      <c r="B8091" s="186" t="s">
        <v>151</v>
      </c>
      <c r="C8091" s="183" t="s">
        <v>125</v>
      </c>
      <c r="D8091" s="183" t="s">
        <v>231</v>
      </c>
      <c r="E8091" s="185">
        <v>467</v>
      </c>
      <c r="F8091" s="185">
        <v>784</v>
      </c>
      <c r="G8091" s="180">
        <f t="shared" si="252"/>
        <v>784</v>
      </c>
      <c r="H8091" s="181">
        <f t="shared" si="253"/>
        <v>1</v>
      </c>
    </row>
    <row r="8092" spans="2:8">
      <c r="B8092" s="186" t="s">
        <v>151</v>
      </c>
      <c r="C8092" s="183" t="s">
        <v>125</v>
      </c>
      <c r="D8092" s="183" t="s">
        <v>231</v>
      </c>
      <c r="E8092" s="185">
        <v>559</v>
      </c>
      <c r="F8092" s="185">
        <v>712</v>
      </c>
      <c r="G8092" s="180">
        <f t="shared" si="252"/>
        <v>712</v>
      </c>
      <c r="H8092" s="181">
        <f t="shared" si="253"/>
        <v>1</v>
      </c>
    </row>
    <row r="8093" spans="2:8">
      <c r="B8093" s="186" t="s">
        <v>151</v>
      </c>
      <c r="C8093" s="183" t="s">
        <v>125</v>
      </c>
      <c r="D8093" s="183" t="s">
        <v>231</v>
      </c>
      <c r="E8093" s="185">
        <v>587</v>
      </c>
      <c r="F8093" s="185">
        <v>712</v>
      </c>
      <c r="G8093" s="180">
        <f t="shared" si="252"/>
        <v>712</v>
      </c>
      <c r="H8093" s="181">
        <f t="shared" si="253"/>
        <v>1</v>
      </c>
    </row>
    <row r="8094" spans="2:8">
      <c r="B8094" s="186" t="s">
        <v>151</v>
      </c>
      <c r="C8094" s="183" t="s">
        <v>125</v>
      </c>
      <c r="D8094" s="183" t="s">
        <v>231</v>
      </c>
      <c r="E8094" s="185">
        <v>559</v>
      </c>
      <c r="F8094" s="185">
        <v>712</v>
      </c>
      <c r="G8094" s="180">
        <f t="shared" si="252"/>
        <v>712</v>
      </c>
      <c r="H8094" s="181">
        <f t="shared" si="253"/>
        <v>1</v>
      </c>
    </row>
    <row r="8095" spans="2:8">
      <c r="B8095" s="186" t="s">
        <v>151</v>
      </c>
      <c r="C8095" s="183" t="s">
        <v>125</v>
      </c>
      <c r="D8095" s="183" t="s">
        <v>231</v>
      </c>
      <c r="E8095" s="185">
        <v>783</v>
      </c>
      <c r="F8095" s="185">
        <v>1626</v>
      </c>
      <c r="G8095" s="180">
        <f t="shared" si="252"/>
        <v>1626</v>
      </c>
      <c r="H8095" s="181">
        <f t="shared" si="253"/>
        <v>1</v>
      </c>
    </row>
    <row r="8096" spans="2:8">
      <c r="B8096" s="186" t="s">
        <v>151</v>
      </c>
      <c r="C8096" s="183" t="s">
        <v>125</v>
      </c>
      <c r="D8096" s="183" t="s">
        <v>231</v>
      </c>
      <c r="E8096" s="185">
        <v>1257</v>
      </c>
      <c r="F8096" s="185">
        <v>1882</v>
      </c>
      <c r="G8096" s="180">
        <f t="shared" si="252"/>
        <v>1882</v>
      </c>
      <c r="H8096" s="181">
        <f t="shared" si="253"/>
        <v>1</v>
      </c>
    </row>
    <row r="8097" spans="2:8">
      <c r="B8097" s="186" t="s">
        <v>151</v>
      </c>
      <c r="C8097" s="183" t="s">
        <v>125</v>
      </c>
      <c r="D8097" s="183" t="s">
        <v>231</v>
      </c>
      <c r="E8097" s="185">
        <v>641</v>
      </c>
      <c r="F8097" s="185">
        <v>712</v>
      </c>
      <c r="G8097" s="180">
        <f t="shared" si="252"/>
        <v>712</v>
      </c>
      <c r="H8097" s="181">
        <f t="shared" si="253"/>
        <v>1</v>
      </c>
    </row>
    <row r="8098" spans="2:8">
      <c r="B8098" s="186" t="s">
        <v>151</v>
      </c>
      <c r="C8098" s="183" t="s">
        <v>125</v>
      </c>
      <c r="D8098" s="183" t="s">
        <v>231</v>
      </c>
      <c r="E8098" s="185">
        <v>1294.0000000000041</v>
      </c>
      <c r="F8098" s="185">
        <v>1781.9999999999982</v>
      </c>
      <c r="G8098" s="180">
        <f t="shared" si="252"/>
        <v>1781.9999999999982</v>
      </c>
      <c r="H8098" s="181">
        <f t="shared" si="253"/>
        <v>1</v>
      </c>
    </row>
    <row r="8099" spans="2:8">
      <c r="B8099" s="186" t="s">
        <v>151</v>
      </c>
      <c r="C8099" s="183" t="s">
        <v>125</v>
      </c>
      <c r="D8099" s="183" t="s">
        <v>231</v>
      </c>
      <c r="E8099" s="185">
        <v>582</v>
      </c>
      <c r="F8099" s="185">
        <v>540</v>
      </c>
      <c r="G8099" s="180">
        <f t="shared" si="252"/>
        <v>582</v>
      </c>
      <c r="H8099" s="181">
        <f t="shared" si="253"/>
        <v>0.92783505154639179</v>
      </c>
    </row>
    <row r="8100" spans="2:8">
      <c r="B8100" s="186" t="s">
        <v>151</v>
      </c>
      <c r="C8100" s="183" t="s">
        <v>125</v>
      </c>
      <c r="D8100" s="183" t="s">
        <v>231</v>
      </c>
      <c r="E8100" s="185">
        <v>865</v>
      </c>
      <c r="F8100" s="185">
        <v>1083</v>
      </c>
      <c r="G8100" s="180">
        <f t="shared" si="252"/>
        <v>1083</v>
      </c>
      <c r="H8100" s="181">
        <f t="shared" si="253"/>
        <v>1</v>
      </c>
    </row>
    <row r="8101" spans="2:8">
      <c r="B8101" s="186" t="s">
        <v>151</v>
      </c>
      <c r="C8101" s="183" t="s">
        <v>125</v>
      </c>
      <c r="D8101" s="183" t="s">
        <v>231</v>
      </c>
      <c r="E8101" s="185">
        <v>398</v>
      </c>
      <c r="F8101" s="185">
        <v>682.00000000000068</v>
      </c>
      <c r="G8101" s="180">
        <f t="shared" si="252"/>
        <v>682.00000000000068</v>
      </c>
      <c r="H8101" s="181">
        <f t="shared" si="253"/>
        <v>1</v>
      </c>
    </row>
    <row r="8102" spans="2:8">
      <c r="B8102" s="186" t="s">
        <v>151</v>
      </c>
      <c r="C8102" s="183" t="s">
        <v>125</v>
      </c>
      <c r="D8102" s="183" t="s">
        <v>231</v>
      </c>
      <c r="E8102" s="185">
        <v>641</v>
      </c>
      <c r="F8102" s="185">
        <v>712</v>
      </c>
      <c r="G8102" s="180">
        <f t="shared" si="252"/>
        <v>712</v>
      </c>
      <c r="H8102" s="181">
        <f t="shared" si="253"/>
        <v>1</v>
      </c>
    </row>
    <row r="8103" spans="2:8">
      <c r="B8103" s="186" t="s">
        <v>151</v>
      </c>
      <c r="C8103" s="183" t="s">
        <v>125</v>
      </c>
      <c r="D8103" s="183" t="s">
        <v>231</v>
      </c>
      <c r="E8103" s="185">
        <v>505</v>
      </c>
      <c r="F8103" s="185">
        <v>682.00000000000068</v>
      </c>
      <c r="G8103" s="180">
        <f t="shared" si="252"/>
        <v>682.00000000000068</v>
      </c>
      <c r="H8103" s="181">
        <f t="shared" si="253"/>
        <v>1</v>
      </c>
    </row>
    <row r="8104" spans="2:8">
      <c r="B8104" s="186" t="s">
        <v>151</v>
      </c>
      <c r="C8104" s="183" t="s">
        <v>125</v>
      </c>
      <c r="D8104" s="183" t="s">
        <v>231</v>
      </c>
      <c r="E8104" s="185">
        <v>369</v>
      </c>
      <c r="F8104" s="185">
        <v>572.00000000000011</v>
      </c>
      <c r="G8104" s="180">
        <f t="shared" si="252"/>
        <v>572.00000000000011</v>
      </c>
      <c r="H8104" s="181">
        <f t="shared" si="253"/>
        <v>1</v>
      </c>
    </row>
    <row r="8105" spans="2:8">
      <c r="B8105" s="186" t="s">
        <v>151</v>
      </c>
      <c r="C8105" s="183" t="s">
        <v>125</v>
      </c>
      <c r="D8105" s="183" t="s">
        <v>231</v>
      </c>
      <c r="E8105" s="185">
        <v>564</v>
      </c>
      <c r="F8105" s="185">
        <v>682.00000000000068</v>
      </c>
      <c r="G8105" s="180">
        <f t="shared" si="252"/>
        <v>682.00000000000068</v>
      </c>
      <c r="H8105" s="181">
        <f t="shared" si="253"/>
        <v>1</v>
      </c>
    </row>
    <row r="8106" spans="2:8">
      <c r="B8106" s="186" t="s">
        <v>151</v>
      </c>
      <c r="C8106" s="183" t="s">
        <v>125</v>
      </c>
      <c r="D8106" s="183" t="s">
        <v>231</v>
      </c>
      <c r="E8106" s="185">
        <v>198</v>
      </c>
      <c r="F8106" s="185">
        <v>421</v>
      </c>
      <c r="G8106" s="180">
        <f t="shared" si="252"/>
        <v>421</v>
      </c>
      <c r="H8106" s="181">
        <f t="shared" si="253"/>
        <v>1</v>
      </c>
    </row>
    <row r="8107" spans="2:8">
      <c r="B8107" s="186" t="s">
        <v>151</v>
      </c>
      <c r="C8107" s="183" t="s">
        <v>125</v>
      </c>
      <c r="D8107" s="183" t="s">
        <v>231</v>
      </c>
      <c r="E8107" s="185">
        <v>565</v>
      </c>
      <c r="F8107" s="185">
        <v>558.00000000000023</v>
      </c>
      <c r="G8107" s="180">
        <f t="shared" si="252"/>
        <v>565</v>
      </c>
      <c r="H8107" s="181">
        <f t="shared" si="253"/>
        <v>0.98761061946902695</v>
      </c>
    </row>
    <row r="8108" spans="2:8">
      <c r="B8108" s="186" t="s">
        <v>151</v>
      </c>
      <c r="C8108" s="183" t="s">
        <v>125</v>
      </c>
      <c r="D8108" s="183" t="s">
        <v>231</v>
      </c>
      <c r="E8108" s="185">
        <v>11083</v>
      </c>
      <c r="F8108" s="185">
        <v>13828.999999999995</v>
      </c>
      <c r="G8108" s="180">
        <f t="shared" si="252"/>
        <v>13828.999999999995</v>
      </c>
      <c r="H8108" s="181">
        <f t="shared" si="253"/>
        <v>1</v>
      </c>
    </row>
    <row r="8109" spans="2:8">
      <c r="B8109" s="186" t="s">
        <v>151</v>
      </c>
      <c r="C8109" s="183" t="s">
        <v>125</v>
      </c>
      <c r="D8109" s="183" t="s">
        <v>231</v>
      </c>
      <c r="E8109" s="185">
        <v>8611</v>
      </c>
      <c r="F8109" s="185">
        <v>12466.000000000005</v>
      </c>
      <c r="G8109" s="180">
        <f t="shared" si="252"/>
        <v>12466.000000000005</v>
      </c>
      <c r="H8109" s="181">
        <f t="shared" si="253"/>
        <v>1</v>
      </c>
    </row>
    <row r="8110" spans="2:8">
      <c r="B8110" s="186" t="s">
        <v>151</v>
      </c>
      <c r="C8110" s="183" t="s">
        <v>125</v>
      </c>
      <c r="D8110" s="183" t="s">
        <v>231</v>
      </c>
      <c r="E8110" s="185">
        <v>7226</v>
      </c>
      <c r="F8110" s="185">
        <v>9163</v>
      </c>
      <c r="G8110" s="180">
        <f t="shared" si="252"/>
        <v>9163</v>
      </c>
      <c r="H8110" s="181">
        <f t="shared" si="253"/>
        <v>1</v>
      </c>
    </row>
    <row r="8111" spans="2:8">
      <c r="B8111" s="186" t="s">
        <v>151</v>
      </c>
      <c r="C8111" s="183" t="s">
        <v>125</v>
      </c>
      <c r="D8111" s="183" t="s">
        <v>231</v>
      </c>
      <c r="E8111" s="185">
        <v>1908.0000000000018</v>
      </c>
      <c r="F8111" s="185">
        <v>2553</v>
      </c>
      <c r="G8111" s="180">
        <f t="shared" si="252"/>
        <v>2553</v>
      </c>
      <c r="H8111" s="181">
        <f t="shared" si="253"/>
        <v>1</v>
      </c>
    </row>
    <row r="8112" spans="2:8">
      <c r="B8112" s="186" t="s">
        <v>151</v>
      </c>
      <c r="C8112" s="183" t="s">
        <v>125</v>
      </c>
      <c r="D8112" s="183" t="s">
        <v>231</v>
      </c>
      <c r="E8112" s="185">
        <v>6609</v>
      </c>
      <c r="F8112" s="185">
        <v>8240.0000000000036</v>
      </c>
      <c r="G8112" s="180">
        <f t="shared" si="252"/>
        <v>8240.0000000000036</v>
      </c>
      <c r="H8112" s="181">
        <f t="shared" si="253"/>
        <v>1</v>
      </c>
    </row>
    <row r="8113" spans="2:8">
      <c r="B8113" s="186" t="s">
        <v>151</v>
      </c>
      <c r="C8113" s="183" t="s">
        <v>125</v>
      </c>
      <c r="D8113" s="183" t="s">
        <v>231</v>
      </c>
      <c r="E8113" s="185">
        <v>19866.999999999978</v>
      </c>
      <c r="F8113" s="185">
        <v>24913.99999999996</v>
      </c>
      <c r="G8113" s="180">
        <f t="shared" si="252"/>
        <v>24913.99999999996</v>
      </c>
      <c r="H8113" s="181">
        <f t="shared" si="253"/>
        <v>1</v>
      </c>
    </row>
    <row r="8114" spans="2:8">
      <c r="B8114" s="186" t="s">
        <v>151</v>
      </c>
      <c r="C8114" s="183" t="s">
        <v>125</v>
      </c>
      <c r="D8114" s="183" t="s">
        <v>231</v>
      </c>
      <c r="E8114" s="185">
        <v>741</v>
      </c>
      <c r="F8114" s="185">
        <v>1875.9999999999959</v>
      </c>
      <c r="G8114" s="180">
        <f t="shared" si="252"/>
        <v>1875.9999999999959</v>
      </c>
      <c r="H8114" s="181">
        <f t="shared" si="253"/>
        <v>1</v>
      </c>
    </row>
    <row r="8115" spans="2:8">
      <c r="B8115" s="186" t="s">
        <v>151</v>
      </c>
      <c r="C8115" s="183" t="s">
        <v>125</v>
      </c>
      <c r="D8115" s="183" t="s">
        <v>231</v>
      </c>
      <c r="E8115" s="185">
        <v>1607.000000000005</v>
      </c>
      <c r="F8115" s="185">
        <v>1739.000000000002</v>
      </c>
      <c r="G8115" s="180">
        <f t="shared" si="252"/>
        <v>1739.000000000002</v>
      </c>
      <c r="H8115" s="181">
        <f t="shared" si="253"/>
        <v>1</v>
      </c>
    </row>
    <row r="8116" spans="2:8">
      <c r="B8116" s="186" t="s">
        <v>151</v>
      </c>
      <c r="C8116" s="183" t="s">
        <v>125</v>
      </c>
      <c r="D8116" s="183" t="s">
        <v>231</v>
      </c>
      <c r="E8116" s="185">
        <v>278.99999999999949</v>
      </c>
      <c r="F8116" s="185">
        <v>502</v>
      </c>
      <c r="G8116" s="180">
        <f t="shared" si="252"/>
        <v>502</v>
      </c>
      <c r="H8116" s="181">
        <f t="shared" si="253"/>
        <v>1</v>
      </c>
    </row>
    <row r="8117" spans="2:8">
      <c r="B8117" s="186" t="s">
        <v>151</v>
      </c>
      <c r="C8117" s="183" t="s">
        <v>125</v>
      </c>
      <c r="D8117" s="183" t="s">
        <v>231</v>
      </c>
      <c r="E8117" s="185">
        <v>2681</v>
      </c>
      <c r="F8117" s="185">
        <v>1851.9999999999968</v>
      </c>
      <c r="G8117" s="180">
        <f t="shared" si="252"/>
        <v>2681</v>
      </c>
      <c r="H8117" s="181">
        <f t="shared" si="253"/>
        <v>0.69078701976874179</v>
      </c>
    </row>
    <row r="8118" spans="2:8">
      <c r="B8118" s="186" t="s">
        <v>151</v>
      </c>
      <c r="C8118" s="183" t="s">
        <v>125</v>
      </c>
      <c r="D8118" s="183" t="s">
        <v>231</v>
      </c>
      <c r="E8118" s="185">
        <v>1385</v>
      </c>
      <c r="F8118" s="185">
        <v>1852</v>
      </c>
      <c r="G8118" s="180">
        <f t="shared" si="252"/>
        <v>1852</v>
      </c>
      <c r="H8118" s="181">
        <f t="shared" si="253"/>
        <v>1</v>
      </c>
    </row>
    <row r="8119" spans="2:8">
      <c r="B8119" s="186" t="s">
        <v>151</v>
      </c>
      <c r="C8119" s="183" t="s">
        <v>125</v>
      </c>
      <c r="D8119" s="183" t="s">
        <v>231</v>
      </c>
      <c r="E8119" s="185">
        <v>866</v>
      </c>
      <c r="F8119" s="185">
        <v>1851.9999999999968</v>
      </c>
      <c r="G8119" s="180">
        <f t="shared" si="252"/>
        <v>1851.9999999999968</v>
      </c>
      <c r="H8119" s="181">
        <f t="shared" si="253"/>
        <v>1</v>
      </c>
    </row>
    <row r="8120" spans="2:8">
      <c r="B8120" s="186" t="s">
        <v>151</v>
      </c>
      <c r="C8120" s="183" t="s">
        <v>125</v>
      </c>
      <c r="D8120" s="183" t="s">
        <v>231</v>
      </c>
      <c r="E8120" s="185">
        <v>2859.9999999999959</v>
      </c>
      <c r="F8120" s="185">
        <v>4295.0000000000045</v>
      </c>
      <c r="G8120" s="180">
        <f t="shared" si="252"/>
        <v>4295.0000000000045</v>
      </c>
      <c r="H8120" s="181">
        <f t="shared" si="253"/>
        <v>1</v>
      </c>
    </row>
    <row r="8121" spans="2:8">
      <c r="B8121" s="186" t="s">
        <v>151</v>
      </c>
      <c r="C8121" s="183" t="s">
        <v>125</v>
      </c>
      <c r="D8121" s="183" t="s">
        <v>231</v>
      </c>
      <c r="E8121" s="185">
        <v>866</v>
      </c>
      <c r="F8121" s="185">
        <v>1851.9999999999968</v>
      </c>
      <c r="G8121" s="180">
        <f t="shared" si="252"/>
        <v>1851.9999999999968</v>
      </c>
      <c r="H8121" s="181">
        <f t="shared" si="253"/>
        <v>1</v>
      </c>
    </row>
    <row r="8122" spans="2:8">
      <c r="B8122" s="186" t="s">
        <v>151</v>
      </c>
      <c r="C8122" s="183" t="s">
        <v>125</v>
      </c>
      <c r="D8122" s="183" t="s">
        <v>231</v>
      </c>
      <c r="E8122" s="185">
        <v>542</v>
      </c>
      <c r="F8122" s="185">
        <v>692</v>
      </c>
      <c r="G8122" s="180">
        <f t="shared" si="252"/>
        <v>692</v>
      </c>
      <c r="H8122" s="181">
        <f t="shared" si="253"/>
        <v>1</v>
      </c>
    </row>
    <row r="8123" spans="2:8">
      <c r="B8123" s="186" t="s">
        <v>151</v>
      </c>
      <c r="C8123" s="183" t="s">
        <v>125</v>
      </c>
      <c r="D8123" s="183" t="s">
        <v>231</v>
      </c>
      <c r="E8123" s="185">
        <v>1125</v>
      </c>
      <c r="F8123" s="185">
        <v>1852</v>
      </c>
      <c r="G8123" s="180">
        <f t="shared" si="252"/>
        <v>1852</v>
      </c>
      <c r="H8123" s="181">
        <f t="shared" si="253"/>
        <v>1</v>
      </c>
    </row>
    <row r="8124" spans="2:8">
      <c r="B8124" s="186" t="s">
        <v>151</v>
      </c>
      <c r="C8124" s="183" t="s">
        <v>125</v>
      </c>
      <c r="D8124" s="183" t="s">
        <v>231</v>
      </c>
      <c r="E8124" s="185">
        <v>520</v>
      </c>
      <c r="F8124" s="185">
        <v>540</v>
      </c>
      <c r="G8124" s="180">
        <f t="shared" si="252"/>
        <v>540</v>
      </c>
      <c r="H8124" s="181">
        <f t="shared" si="253"/>
        <v>1</v>
      </c>
    </row>
    <row r="8125" spans="2:8">
      <c r="B8125" s="186" t="s">
        <v>151</v>
      </c>
      <c r="C8125" s="183" t="s">
        <v>125</v>
      </c>
      <c r="D8125" s="183" t="s">
        <v>140</v>
      </c>
      <c r="E8125" s="185">
        <v>204.99999999999952</v>
      </c>
      <c r="F8125" s="185">
        <v>0</v>
      </c>
      <c r="G8125" s="180">
        <f t="shared" si="252"/>
        <v>204.99999999999952</v>
      </c>
      <c r="H8125" s="181">
        <f t="shared" si="253"/>
        <v>0</v>
      </c>
    </row>
    <row r="8126" spans="2:8">
      <c r="B8126" s="186" t="s">
        <v>151</v>
      </c>
      <c r="C8126" s="183" t="s">
        <v>125</v>
      </c>
      <c r="D8126" s="183" t="s">
        <v>140</v>
      </c>
      <c r="E8126" s="185">
        <v>3229.9999999999991</v>
      </c>
      <c r="F8126" s="185">
        <v>3690.0000000000023</v>
      </c>
      <c r="G8126" s="180">
        <f t="shared" si="252"/>
        <v>3690.0000000000023</v>
      </c>
      <c r="H8126" s="181">
        <f t="shared" si="253"/>
        <v>1</v>
      </c>
    </row>
    <row r="8127" spans="2:8">
      <c r="B8127" s="186" t="s">
        <v>151</v>
      </c>
      <c r="C8127" s="183" t="s">
        <v>125</v>
      </c>
      <c r="D8127" s="183" t="s">
        <v>231</v>
      </c>
      <c r="E8127" s="185">
        <v>681</v>
      </c>
      <c r="F8127" s="185">
        <v>682.00000000000136</v>
      </c>
      <c r="G8127" s="180">
        <f t="shared" si="252"/>
        <v>682.00000000000136</v>
      </c>
      <c r="H8127" s="181">
        <f t="shared" si="253"/>
        <v>1</v>
      </c>
    </row>
    <row r="8128" spans="2:8">
      <c r="B8128" s="186" t="s">
        <v>151</v>
      </c>
      <c r="C8128" s="183" t="s">
        <v>125</v>
      </c>
      <c r="D8128" s="183" t="s">
        <v>231</v>
      </c>
      <c r="E8128" s="185">
        <v>983</v>
      </c>
      <c r="F8128" s="185">
        <v>1222</v>
      </c>
      <c r="G8128" s="180">
        <f t="shared" si="252"/>
        <v>1222</v>
      </c>
      <c r="H8128" s="181">
        <f t="shared" si="253"/>
        <v>1</v>
      </c>
    </row>
    <row r="8129" spans="2:8">
      <c r="B8129" s="186" t="s">
        <v>151</v>
      </c>
      <c r="C8129" s="183" t="s">
        <v>125</v>
      </c>
      <c r="D8129" s="183" t="s">
        <v>231</v>
      </c>
      <c r="E8129" s="185">
        <v>611</v>
      </c>
      <c r="F8129" s="185">
        <v>846</v>
      </c>
      <c r="G8129" s="180">
        <f t="shared" si="252"/>
        <v>846</v>
      </c>
      <c r="H8129" s="181">
        <f t="shared" si="253"/>
        <v>1</v>
      </c>
    </row>
    <row r="8130" spans="2:8">
      <c r="B8130" s="186" t="s">
        <v>151</v>
      </c>
      <c r="C8130" s="183" t="s">
        <v>125</v>
      </c>
      <c r="D8130" s="183" t="s">
        <v>231</v>
      </c>
      <c r="E8130" s="185">
        <v>946</v>
      </c>
      <c r="F8130" s="185">
        <v>1263</v>
      </c>
      <c r="G8130" s="180">
        <f t="shared" si="252"/>
        <v>1263</v>
      </c>
      <c r="H8130" s="181">
        <f t="shared" si="253"/>
        <v>1</v>
      </c>
    </row>
    <row r="8131" spans="2:8">
      <c r="B8131" s="186" t="s">
        <v>151</v>
      </c>
      <c r="C8131" s="183" t="s">
        <v>125</v>
      </c>
      <c r="D8131" s="183" t="s">
        <v>231</v>
      </c>
      <c r="E8131" s="185">
        <v>11810.000000000011</v>
      </c>
      <c r="F8131" s="185">
        <v>15386.999999999996</v>
      </c>
      <c r="G8131" s="180">
        <f t="shared" si="252"/>
        <v>15386.999999999996</v>
      </c>
      <c r="H8131" s="181">
        <f t="shared" si="253"/>
        <v>1</v>
      </c>
    </row>
    <row r="8132" spans="2:8">
      <c r="B8132" s="186" t="s">
        <v>151</v>
      </c>
      <c r="C8132" s="183" t="s">
        <v>125</v>
      </c>
      <c r="D8132" s="183" t="s">
        <v>231</v>
      </c>
      <c r="E8132" s="185">
        <v>5183</v>
      </c>
      <c r="F8132" s="185">
        <v>6246.0000000000073</v>
      </c>
      <c r="G8132" s="180">
        <f t="shared" si="252"/>
        <v>6246.0000000000073</v>
      </c>
      <c r="H8132" s="181">
        <f t="shared" si="253"/>
        <v>1</v>
      </c>
    </row>
    <row r="8133" spans="2:8">
      <c r="B8133" s="186" t="s">
        <v>151</v>
      </c>
      <c r="C8133" s="183" t="s">
        <v>125</v>
      </c>
      <c r="D8133" s="183" t="s">
        <v>231</v>
      </c>
      <c r="E8133" s="185">
        <v>2393.0000000000041</v>
      </c>
      <c r="F8133" s="185">
        <v>3032.9999999999977</v>
      </c>
      <c r="G8133" s="180">
        <f t="shared" si="252"/>
        <v>3032.9999999999977</v>
      </c>
      <c r="H8133" s="181">
        <f t="shared" si="253"/>
        <v>1</v>
      </c>
    </row>
    <row r="8134" spans="2:8">
      <c r="B8134" s="186" t="s">
        <v>151</v>
      </c>
      <c r="C8134" s="183" t="s">
        <v>125</v>
      </c>
      <c r="D8134" s="183" t="s">
        <v>231</v>
      </c>
      <c r="E8134" s="185">
        <v>4893</v>
      </c>
      <c r="F8134" s="185">
        <v>6341.99999999999</v>
      </c>
      <c r="G8134" s="180">
        <f t="shared" ref="G8134:G8197" si="254">IF(ABS(F8134)&gt;ABS(E8134),ABS(F8134),ABS(E8134))</f>
        <v>6341.99999999999</v>
      </c>
      <c r="H8134" s="181">
        <f t="shared" ref="H8134:H8197" si="255">IF(G8134&lt;&gt;0,IF(ABS(F8134)&gt;=G8134,1,ABS(F8134/G8134)),0)</f>
        <v>1</v>
      </c>
    </row>
    <row r="8135" spans="2:8">
      <c r="B8135" s="186" t="s">
        <v>151</v>
      </c>
      <c r="C8135" s="183" t="s">
        <v>125</v>
      </c>
      <c r="D8135" s="183" t="s">
        <v>231</v>
      </c>
      <c r="E8135" s="185">
        <v>6005</v>
      </c>
      <c r="F8135" s="185">
        <v>6040</v>
      </c>
      <c r="G8135" s="180">
        <f t="shared" si="254"/>
        <v>6040</v>
      </c>
      <c r="H8135" s="181">
        <f t="shared" si="255"/>
        <v>1</v>
      </c>
    </row>
    <row r="8136" spans="2:8">
      <c r="B8136" s="186" t="s">
        <v>151</v>
      </c>
      <c r="C8136" s="183" t="s">
        <v>125</v>
      </c>
      <c r="D8136" s="183" t="s">
        <v>231</v>
      </c>
      <c r="E8136" s="185">
        <v>4434</v>
      </c>
      <c r="F8136" s="185">
        <v>5854</v>
      </c>
      <c r="G8136" s="180">
        <f t="shared" si="254"/>
        <v>5854</v>
      </c>
      <c r="H8136" s="181">
        <f t="shared" si="255"/>
        <v>1</v>
      </c>
    </row>
    <row r="8137" spans="2:8">
      <c r="B8137" s="186" t="s">
        <v>151</v>
      </c>
      <c r="C8137" s="183" t="s">
        <v>125</v>
      </c>
      <c r="D8137" s="183" t="s">
        <v>231</v>
      </c>
      <c r="E8137" s="185">
        <v>6304</v>
      </c>
      <c r="F8137" s="185">
        <v>9826</v>
      </c>
      <c r="G8137" s="180">
        <f t="shared" si="254"/>
        <v>9826</v>
      </c>
      <c r="H8137" s="181">
        <f t="shared" si="255"/>
        <v>1</v>
      </c>
    </row>
    <row r="8138" spans="2:8">
      <c r="B8138" s="186" t="s">
        <v>151</v>
      </c>
      <c r="C8138" s="183" t="s">
        <v>125</v>
      </c>
      <c r="D8138" s="183" t="s">
        <v>231</v>
      </c>
      <c r="E8138" s="185">
        <v>129</v>
      </c>
      <c r="F8138" s="185">
        <v>0</v>
      </c>
      <c r="G8138" s="180">
        <f t="shared" si="254"/>
        <v>129</v>
      </c>
      <c r="H8138" s="181">
        <f t="shared" si="255"/>
        <v>0</v>
      </c>
    </row>
    <row r="8139" spans="2:8">
      <c r="B8139" s="186" t="s">
        <v>151</v>
      </c>
      <c r="C8139" s="183" t="s">
        <v>125</v>
      </c>
      <c r="D8139" s="183" t="s">
        <v>231</v>
      </c>
      <c r="E8139" s="185">
        <v>535</v>
      </c>
      <c r="F8139" s="185">
        <v>718.99999999999943</v>
      </c>
      <c r="G8139" s="180">
        <f t="shared" si="254"/>
        <v>718.99999999999943</v>
      </c>
      <c r="H8139" s="181">
        <f t="shared" si="255"/>
        <v>1</v>
      </c>
    </row>
    <row r="8140" spans="2:8">
      <c r="B8140" s="186" t="s">
        <v>151</v>
      </c>
      <c r="C8140" s="183" t="s">
        <v>125</v>
      </c>
      <c r="D8140" s="183" t="s">
        <v>231</v>
      </c>
      <c r="E8140" s="185">
        <v>439</v>
      </c>
      <c r="F8140" s="185">
        <v>682.00000000000068</v>
      </c>
      <c r="G8140" s="180">
        <f t="shared" si="254"/>
        <v>682.00000000000068</v>
      </c>
      <c r="H8140" s="181">
        <f t="shared" si="255"/>
        <v>1</v>
      </c>
    </row>
    <row r="8141" spans="2:8">
      <c r="B8141" s="186" t="s">
        <v>151</v>
      </c>
      <c r="C8141" s="183" t="s">
        <v>125</v>
      </c>
      <c r="D8141" s="183" t="s">
        <v>140</v>
      </c>
      <c r="E8141" s="185">
        <v>418</v>
      </c>
      <c r="F8141" s="185">
        <v>1022.0000000000001</v>
      </c>
      <c r="G8141" s="180">
        <f t="shared" si="254"/>
        <v>1022.0000000000001</v>
      </c>
      <c r="H8141" s="181">
        <f t="shared" si="255"/>
        <v>1</v>
      </c>
    </row>
    <row r="8142" spans="2:8">
      <c r="B8142" s="186" t="s">
        <v>151</v>
      </c>
      <c r="C8142" s="183" t="s">
        <v>125</v>
      </c>
      <c r="D8142" s="183" t="s">
        <v>231</v>
      </c>
      <c r="E8142" s="185">
        <v>430</v>
      </c>
      <c r="F8142" s="185">
        <v>718.99999999999943</v>
      </c>
      <c r="G8142" s="180">
        <f t="shared" si="254"/>
        <v>718.99999999999943</v>
      </c>
      <c r="H8142" s="181">
        <f t="shared" si="255"/>
        <v>1</v>
      </c>
    </row>
    <row r="8143" spans="2:8">
      <c r="B8143" s="186" t="s">
        <v>151</v>
      </c>
      <c r="C8143" s="183" t="s">
        <v>125</v>
      </c>
      <c r="D8143" s="183" t="s">
        <v>231</v>
      </c>
      <c r="E8143" s="185">
        <v>1577</v>
      </c>
      <c r="F8143" s="185">
        <v>2105</v>
      </c>
      <c r="G8143" s="180">
        <f t="shared" si="254"/>
        <v>2105</v>
      </c>
      <c r="H8143" s="181">
        <f t="shared" si="255"/>
        <v>1</v>
      </c>
    </row>
    <row r="8144" spans="2:8">
      <c r="B8144" s="186" t="s">
        <v>151</v>
      </c>
      <c r="C8144" s="183" t="s">
        <v>125</v>
      </c>
      <c r="D8144" s="183" t="s">
        <v>140</v>
      </c>
      <c r="E8144" s="185">
        <v>689</v>
      </c>
      <c r="F8144" s="185">
        <v>961</v>
      </c>
      <c r="G8144" s="180">
        <f t="shared" si="254"/>
        <v>961</v>
      </c>
      <c r="H8144" s="181">
        <f t="shared" si="255"/>
        <v>1</v>
      </c>
    </row>
    <row r="8145" spans="2:8">
      <c r="B8145" s="186" t="s">
        <v>151</v>
      </c>
      <c r="C8145" s="183" t="s">
        <v>125</v>
      </c>
      <c r="D8145" s="183" t="s">
        <v>231</v>
      </c>
      <c r="E8145" s="185">
        <v>379</v>
      </c>
      <c r="F8145" s="185">
        <v>682</v>
      </c>
      <c r="G8145" s="180">
        <f t="shared" si="254"/>
        <v>682</v>
      </c>
      <c r="H8145" s="181">
        <f t="shared" si="255"/>
        <v>1</v>
      </c>
    </row>
    <row r="8146" spans="2:8">
      <c r="B8146" s="186" t="s">
        <v>151</v>
      </c>
      <c r="C8146" s="183" t="s">
        <v>125</v>
      </c>
      <c r="D8146" s="183" t="s">
        <v>140</v>
      </c>
      <c r="E8146" s="185">
        <v>2342.0000000000041</v>
      </c>
      <c r="F8146" s="185">
        <v>2851.9999999999977</v>
      </c>
      <c r="G8146" s="180">
        <f t="shared" si="254"/>
        <v>2851.9999999999977</v>
      </c>
      <c r="H8146" s="181">
        <f t="shared" si="255"/>
        <v>1</v>
      </c>
    </row>
    <row r="8147" spans="2:8">
      <c r="B8147" s="186" t="s">
        <v>151</v>
      </c>
      <c r="C8147" s="183" t="s">
        <v>125</v>
      </c>
      <c r="D8147" s="183" t="s">
        <v>231</v>
      </c>
      <c r="E8147" s="185">
        <v>449</v>
      </c>
      <c r="F8147" s="185">
        <v>682.00000000000068</v>
      </c>
      <c r="G8147" s="180">
        <f t="shared" si="254"/>
        <v>682.00000000000068</v>
      </c>
      <c r="H8147" s="181">
        <f t="shared" si="255"/>
        <v>1</v>
      </c>
    </row>
    <row r="8148" spans="2:8">
      <c r="B8148" s="186" t="s">
        <v>151</v>
      </c>
      <c r="C8148" s="183" t="s">
        <v>125</v>
      </c>
      <c r="D8148" s="183" t="s">
        <v>231</v>
      </c>
      <c r="E8148" s="185">
        <v>741</v>
      </c>
      <c r="F8148" s="185">
        <v>1083</v>
      </c>
      <c r="G8148" s="180">
        <f t="shared" si="254"/>
        <v>1083</v>
      </c>
      <c r="H8148" s="181">
        <f t="shared" si="255"/>
        <v>1</v>
      </c>
    </row>
    <row r="8149" spans="2:8">
      <c r="B8149" s="186" t="s">
        <v>151</v>
      </c>
      <c r="C8149" s="183" t="s">
        <v>125</v>
      </c>
      <c r="D8149" s="183" t="s">
        <v>231</v>
      </c>
      <c r="E8149" s="185">
        <v>295</v>
      </c>
      <c r="F8149" s="185">
        <v>565.00000000000023</v>
      </c>
      <c r="G8149" s="180">
        <f t="shared" si="254"/>
        <v>565.00000000000023</v>
      </c>
      <c r="H8149" s="181">
        <f t="shared" si="255"/>
        <v>1</v>
      </c>
    </row>
    <row r="8150" spans="2:8">
      <c r="B8150" s="186" t="s">
        <v>151</v>
      </c>
      <c r="C8150" s="183" t="s">
        <v>125</v>
      </c>
      <c r="D8150" s="183" t="s">
        <v>231</v>
      </c>
      <c r="E8150" s="185">
        <v>2990.0000000000027</v>
      </c>
      <c r="F8150" s="185">
        <v>3706.9999999999959</v>
      </c>
      <c r="G8150" s="180">
        <f t="shared" si="254"/>
        <v>3706.9999999999959</v>
      </c>
      <c r="H8150" s="181">
        <f t="shared" si="255"/>
        <v>1</v>
      </c>
    </row>
    <row r="8151" spans="2:8">
      <c r="B8151" s="186" t="s">
        <v>151</v>
      </c>
      <c r="C8151" s="183" t="s">
        <v>125</v>
      </c>
      <c r="D8151" s="183" t="s">
        <v>231</v>
      </c>
      <c r="E8151" s="185">
        <v>1214</v>
      </c>
      <c r="F8151" s="185">
        <v>2683.9999999999982</v>
      </c>
      <c r="G8151" s="180">
        <f t="shared" si="254"/>
        <v>2683.9999999999982</v>
      </c>
      <c r="H8151" s="181">
        <f t="shared" si="255"/>
        <v>1</v>
      </c>
    </row>
    <row r="8152" spans="2:8">
      <c r="B8152" s="186" t="s">
        <v>151</v>
      </c>
      <c r="C8152" s="183" t="s">
        <v>125</v>
      </c>
      <c r="D8152" s="183" t="s">
        <v>231</v>
      </c>
      <c r="E8152" s="185">
        <v>503</v>
      </c>
      <c r="F8152" s="185">
        <v>821.00000000000034</v>
      </c>
      <c r="G8152" s="180">
        <f t="shared" si="254"/>
        <v>821.00000000000034</v>
      </c>
      <c r="H8152" s="181">
        <f t="shared" si="255"/>
        <v>1</v>
      </c>
    </row>
    <row r="8153" spans="2:8">
      <c r="B8153" s="186" t="s">
        <v>151</v>
      </c>
      <c r="C8153" s="183" t="s">
        <v>125</v>
      </c>
      <c r="D8153" s="183" t="s">
        <v>231</v>
      </c>
      <c r="E8153" s="185">
        <v>3122.0000000000023</v>
      </c>
      <c r="F8153" s="185">
        <v>3225.9999999999986</v>
      </c>
      <c r="G8153" s="180">
        <f t="shared" si="254"/>
        <v>3225.9999999999986</v>
      </c>
      <c r="H8153" s="181">
        <f t="shared" si="255"/>
        <v>1</v>
      </c>
    </row>
    <row r="8154" spans="2:8">
      <c r="B8154" s="186" t="s">
        <v>151</v>
      </c>
      <c r="C8154" s="183" t="s">
        <v>125</v>
      </c>
      <c r="D8154" s="183" t="s">
        <v>231</v>
      </c>
      <c r="E8154" s="185">
        <v>6642</v>
      </c>
      <c r="F8154" s="185">
        <v>7851.0000000000055</v>
      </c>
      <c r="G8154" s="180">
        <f t="shared" si="254"/>
        <v>7851.0000000000055</v>
      </c>
      <c r="H8154" s="181">
        <f t="shared" si="255"/>
        <v>1</v>
      </c>
    </row>
    <row r="8155" spans="2:8">
      <c r="B8155" s="186" t="s">
        <v>151</v>
      </c>
      <c r="C8155" s="183" t="s">
        <v>125</v>
      </c>
      <c r="D8155" s="183" t="s">
        <v>140</v>
      </c>
      <c r="E8155" s="185">
        <v>1383</v>
      </c>
      <c r="F8155" s="185">
        <v>1424</v>
      </c>
      <c r="G8155" s="180">
        <f t="shared" si="254"/>
        <v>1424</v>
      </c>
      <c r="H8155" s="181">
        <f t="shared" si="255"/>
        <v>1</v>
      </c>
    </row>
    <row r="8156" spans="2:8">
      <c r="B8156" s="186" t="s">
        <v>151</v>
      </c>
      <c r="C8156" s="183" t="s">
        <v>125</v>
      </c>
      <c r="D8156" s="183" t="s">
        <v>231</v>
      </c>
      <c r="E8156" s="185">
        <v>389</v>
      </c>
      <c r="F8156" s="185">
        <v>515</v>
      </c>
      <c r="G8156" s="180">
        <f t="shared" si="254"/>
        <v>515</v>
      </c>
      <c r="H8156" s="181">
        <f t="shared" si="255"/>
        <v>1</v>
      </c>
    </row>
    <row r="8157" spans="2:8">
      <c r="B8157" s="186" t="s">
        <v>151</v>
      </c>
      <c r="C8157" s="183" t="s">
        <v>125</v>
      </c>
      <c r="D8157" s="183" t="s">
        <v>231</v>
      </c>
      <c r="E8157" s="185">
        <v>732</v>
      </c>
      <c r="F8157" s="185">
        <v>682</v>
      </c>
      <c r="G8157" s="180">
        <f t="shared" si="254"/>
        <v>732</v>
      </c>
      <c r="H8157" s="181">
        <f t="shared" si="255"/>
        <v>0.93169398907103829</v>
      </c>
    </row>
    <row r="8158" spans="2:8">
      <c r="B8158" s="186" t="s">
        <v>151</v>
      </c>
      <c r="C8158" s="183" t="s">
        <v>125</v>
      </c>
      <c r="D8158" s="183" t="s">
        <v>231</v>
      </c>
      <c r="E8158" s="185">
        <v>430</v>
      </c>
      <c r="F8158" s="185">
        <v>718.99999999999943</v>
      </c>
      <c r="G8158" s="180">
        <f t="shared" si="254"/>
        <v>718.99999999999943</v>
      </c>
      <c r="H8158" s="181">
        <f t="shared" si="255"/>
        <v>1</v>
      </c>
    </row>
    <row r="8159" spans="2:8">
      <c r="B8159" s="186" t="s">
        <v>151</v>
      </c>
      <c r="C8159" s="183" t="s">
        <v>125</v>
      </c>
      <c r="D8159" s="183" t="s">
        <v>231</v>
      </c>
      <c r="E8159" s="185">
        <v>464</v>
      </c>
      <c r="F8159" s="185">
        <v>718.99999999999943</v>
      </c>
      <c r="G8159" s="180">
        <f t="shared" si="254"/>
        <v>718.99999999999943</v>
      </c>
      <c r="H8159" s="181">
        <f t="shared" si="255"/>
        <v>1</v>
      </c>
    </row>
    <row r="8160" spans="2:8">
      <c r="B8160" s="186" t="s">
        <v>151</v>
      </c>
      <c r="C8160" s="183" t="s">
        <v>125</v>
      </c>
      <c r="D8160" s="183" t="s">
        <v>140</v>
      </c>
      <c r="E8160" s="185">
        <v>318</v>
      </c>
      <c r="F8160" s="185">
        <v>454</v>
      </c>
      <c r="G8160" s="180">
        <f t="shared" si="254"/>
        <v>454</v>
      </c>
      <c r="H8160" s="181">
        <f t="shared" si="255"/>
        <v>1</v>
      </c>
    </row>
    <row r="8161" spans="2:8">
      <c r="B8161" s="186" t="s">
        <v>151</v>
      </c>
      <c r="C8161" s="183" t="s">
        <v>125</v>
      </c>
      <c r="D8161" s="183" t="s">
        <v>231</v>
      </c>
      <c r="E8161" s="185">
        <v>4913.9999999999982</v>
      </c>
      <c r="F8161" s="185">
        <v>8211.0000000000036</v>
      </c>
      <c r="G8161" s="180">
        <f t="shared" si="254"/>
        <v>8211.0000000000036</v>
      </c>
      <c r="H8161" s="181">
        <f t="shared" si="255"/>
        <v>1</v>
      </c>
    </row>
    <row r="8162" spans="2:8">
      <c r="B8162" s="186" t="s">
        <v>151</v>
      </c>
      <c r="C8162" s="183" t="s">
        <v>125</v>
      </c>
      <c r="D8162" s="183" t="s">
        <v>231</v>
      </c>
      <c r="E8162" s="185">
        <v>439</v>
      </c>
      <c r="F8162" s="185">
        <v>454</v>
      </c>
      <c r="G8162" s="180">
        <f t="shared" si="254"/>
        <v>454</v>
      </c>
      <c r="H8162" s="181">
        <f t="shared" si="255"/>
        <v>1</v>
      </c>
    </row>
    <row r="8163" spans="2:8">
      <c r="B8163" s="186" t="s">
        <v>151</v>
      </c>
      <c r="C8163" s="183" t="s">
        <v>125</v>
      </c>
      <c r="D8163" s="183" t="s">
        <v>231</v>
      </c>
      <c r="E8163" s="185">
        <v>604</v>
      </c>
      <c r="F8163" s="185">
        <v>682.00000000000068</v>
      </c>
      <c r="G8163" s="180">
        <f t="shared" si="254"/>
        <v>682.00000000000068</v>
      </c>
      <c r="H8163" s="181">
        <f t="shared" si="255"/>
        <v>1</v>
      </c>
    </row>
    <row r="8164" spans="2:8">
      <c r="B8164" s="186" t="s">
        <v>151</v>
      </c>
      <c r="C8164" s="183" t="s">
        <v>125</v>
      </c>
      <c r="D8164" s="183" t="s">
        <v>231</v>
      </c>
      <c r="E8164" s="185">
        <v>427</v>
      </c>
      <c r="F8164" s="185">
        <v>682.00000000000068</v>
      </c>
      <c r="G8164" s="180">
        <f t="shared" si="254"/>
        <v>682.00000000000068</v>
      </c>
      <c r="H8164" s="181">
        <f t="shared" si="255"/>
        <v>1</v>
      </c>
    </row>
    <row r="8165" spans="2:8">
      <c r="B8165" s="186" t="s">
        <v>151</v>
      </c>
      <c r="C8165" s="183" t="s">
        <v>125</v>
      </c>
      <c r="D8165" s="183" t="s">
        <v>231</v>
      </c>
      <c r="E8165" s="185">
        <v>301</v>
      </c>
      <c r="F8165" s="185">
        <v>535.00000000000023</v>
      </c>
      <c r="G8165" s="180">
        <f t="shared" si="254"/>
        <v>535.00000000000023</v>
      </c>
      <c r="H8165" s="181">
        <f t="shared" si="255"/>
        <v>1</v>
      </c>
    </row>
    <row r="8166" spans="2:8">
      <c r="B8166" s="186" t="s">
        <v>151</v>
      </c>
      <c r="C8166" s="183" t="s">
        <v>125</v>
      </c>
      <c r="D8166" s="183" t="s">
        <v>231</v>
      </c>
      <c r="E8166" s="185">
        <v>895.00000000000023</v>
      </c>
      <c r="F8166" s="185">
        <v>2737.9999999999968</v>
      </c>
      <c r="G8166" s="180">
        <f t="shared" si="254"/>
        <v>2737.9999999999968</v>
      </c>
      <c r="H8166" s="181">
        <f t="shared" si="255"/>
        <v>1</v>
      </c>
    </row>
    <row r="8167" spans="2:8">
      <c r="B8167" s="186" t="s">
        <v>151</v>
      </c>
      <c r="C8167" s="183" t="s">
        <v>125</v>
      </c>
      <c r="D8167" s="183" t="s">
        <v>140</v>
      </c>
      <c r="E8167" s="185">
        <v>691</v>
      </c>
      <c r="F8167" s="185">
        <v>712</v>
      </c>
      <c r="G8167" s="180">
        <f t="shared" si="254"/>
        <v>712</v>
      </c>
      <c r="H8167" s="181">
        <f t="shared" si="255"/>
        <v>1</v>
      </c>
    </row>
    <row r="8168" spans="2:8">
      <c r="B8168" s="186" t="s">
        <v>151</v>
      </c>
      <c r="C8168" s="183" t="s">
        <v>125</v>
      </c>
      <c r="D8168" s="183" t="s">
        <v>231</v>
      </c>
      <c r="E8168" s="185">
        <v>537</v>
      </c>
      <c r="F8168" s="185">
        <v>682.00000000000068</v>
      </c>
      <c r="G8168" s="180">
        <f t="shared" si="254"/>
        <v>682.00000000000068</v>
      </c>
      <c r="H8168" s="181">
        <f t="shared" si="255"/>
        <v>1</v>
      </c>
    </row>
    <row r="8169" spans="2:8">
      <c r="B8169" s="186" t="s">
        <v>151</v>
      </c>
      <c r="C8169" s="183" t="s">
        <v>125</v>
      </c>
      <c r="D8169" s="183" t="s">
        <v>231</v>
      </c>
      <c r="E8169" s="185">
        <v>1176.0000000000009</v>
      </c>
      <c r="F8169" s="185">
        <v>926.00000000000057</v>
      </c>
      <c r="G8169" s="180">
        <f t="shared" si="254"/>
        <v>1176.0000000000009</v>
      </c>
      <c r="H8169" s="181">
        <f t="shared" si="255"/>
        <v>0.78741496598639438</v>
      </c>
    </row>
    <row r="8170" spans="2:8">
      <c r="B8170" s="186" t="s">
        <v>151</v>
      </c>
      <c r="C8170" s="183" t="s">
        <v>125</v>
      </c>
      <c r="D8170" s="183" t="s">
        <v>231</v>
      </c>
      <c r="E8170" s="185">
        <v>458</v>
      </c>
      <c r="F8170" s="185">
        <v>714</v>
      </c>
      <c r="G8170" s="180">
        <f t="shared" si="254"/>
        <v>714</v>
      </c>
      <c r="H8170" s="181">
        <f t="shared" si="255"/>
        <v>1</v>
      </c>
    </row>
    <row r="8171" spans="2:8">
      <c r="B8171" s="186" t="s">
        <v>151</v>
      </c>
      <c r="C8171" s="183" t="s">
        <v>125</v>
      </c>
      <c r="D8171" s="183" t="s">
        <v>231</v>
      </c>
      <c r="E8171" s="185">
        <v>1717.0000000000041</v>
      </c>
      <c r="F8171" s="185">
        <v>2103</v>
      </c>
      <c r="G8171" s="180">
        <f t="shared" si="254"/>
        <v>2103</v>
      </c>
      <c r="H8171" s="181">
        <f t="shared" si="255"/>
        <v>1</v>
      </c>
    </row>
    <row r="8172" spans="2:8">
      <c r="B8172" s="186" t="s">
        <v>151</v>
      </c>
      <c r="C8172" s="183" t="s">
        <v>125</v>
      </c>
      <c r="D8172" s="183" t="s">
        <v>231</v>
      </c>
      <c r="E8172" s="185">
        <v>401</v>
      </c>
      <c r="F8172" s="185">
        <v>704.99999999999955</v>
      </c>
      <c r="G8172" s="180">
        <f t="shared" si="254"/>
        <v>704.99999999999955</v>
      </c>
      <c r="H8172" s="181">
        <f t="shared" si="255"/>
        <v>1</v>
      </c>
    </row>
    <row r="8173" spans="2:8">
      <c r="B8173" s="186" t="s">
        <v>151</v>
      </c>
      <c r="C8173" s="183" t="s">
        <v>125</v>
      </c>
      <c r="D8173" s="183" t="s">
        <v>231</v>
      </c>
      <c r="E8173" s="185">
        <v>1428.0000000000009</v>
      </c>
      <c r="F8173" s="185">
        <v>1364</v>
      </c>
      <c r="G8173" s="180">
        <f t="shared" si="254"/>
        <v>1428.0000000000009</v>
      </c>
      <c r="H8173" s="181">
        <f t="shared" si="255"/>
        <v>0.95518207282913103</v>
      </c>
    </row>
    <row r="8174" spans="2:8">
      <c r="B8174" s="186" t="s">
        <v>151</v>
      </c>
      <c r="C8174" s="183" t="s">
        <v>125</v>
      </c>
      <c r="D8174" s="183" t="s">
        <v>231</v>
      </c>
      <c r="E8174" s="185">
        <v>304</v>
      </c>
      <c r="F8174" s="185">
        <v>572.00000000000011</v>
      </c>
      <c r="G8174" s="180">
        <f t="shared" si="254"/>
        <v>572.00000000000011</v>
      </c>
      <c r="H8174" s="181">
        <f t="shared" si="255"/>
        <v>1</v>
      </c>
    </row>
    <row r="8175" spans="2:8">
      <c r="B8175" s="186" t="s">
        <v>151</v>
      </c>
      <c r="C8175" s="183" t="s">
        <v>125</v>
      </c>
      <c r="D8175" s="183" t="s">
        <v>231</v>
      </c>
      <c r="E8175" s="185">
        <v>815</v>
      </c>
      <c r="F8175" s="185">
        <v>1256</v>
      </c>
      <c r="G8175" s="180">
        <f t="shared" si="254"/>
        <v>1256</v>
      </c>
      <c r="H8175" s="181">
        <f t="shared" si="255"/>
        <v>1</v>
      </c>
    </row>
    <row r="8176" spans="2:8">
      <c r="B8176" s="186" t="s">
        <v>151</v>
      </c>
      <c r="C8176" s="183" t="s">
        <v>125</v>
      </c>
      <c r="D8176" s="183" t="s">
        <v>231</v>
      </c>
      <c r="E8176" s="185">
        <v>229</v>
      </c>
      <c r="F8176" s="185">
        <v>363.00000000000034</v>
      </c>
      <c r="G8176" s="180">
        <f t="shared" si="254"/>
        <v>363.00000000000034</v>
      </c>
      <c r="H8176" s="181">
        <f t="shared" si="255"/>
        <v>1</v>
      </c>
    </row>
    <row r="8177" spans="2:8">
      <c r="B8177" s="186" t="s">
        <v>151</v>
      </c>
      <c r="C8177" s="183" t="s">
        <v>125</v>
      </c>
      <c r="D8177" s="183" t="s">
        <v>231</v>
      </c>
      <c r="E8177" s="185">
        <v>455</v>
      </c>
      <c r="F8177" s="185">
        <v>677</v>
      </c>
      <c r="G8177" s="180">
        <f t="shared" si="254"/>
        <v>677</v>
      </c>
      <c r="H8177" s="181">
        <f t="shared" si="255"/>
        <v>1</v>
      </c>
    </row>
    <row r="8178" spans="2:8">
      <c r="B8178" s="186" t="s">
        <v>151</v>
      </c>
      <c r="C8178" s="183" t="s">
        <v>125</v>
      </c>
      <c r="D8178" s="183" t="s">
        <v>231</v>
      </c>
      <c r="E8178" s="185">
        <v>393</v>
      </c>
      <c r="F8178" s="185">
        <v>682.00000000000068</v>
      </c>
      <c r="G8178" s="180">
        <f t="shared" si="254"/>
        <v>682.00000000000068</v>
      </c>
      <c r="H8178" s="181">
        <f t="shared" si="255"/>
        <v>1</v>
      </c>
    </row>
    <row r="8179" spans="2:8">
      <c r="B8179" s="186" t="s">
        <v>151</v>
      </c>
      <c r="C8179" s="183" t="s">
        <v>125</v>
      </c>
      <c r="D8179" s="183" t="s">
        <v>140</v>
      </c>
      <c r="E8179" s="185">
        <v>740.99999999999909</v>
      </c>
      <c r="F8179" s="185">
        <v>1133.0000000000007</v>
      </c>
      <c r="G8179" s="180">
        <f t="shared" si="254"/>
        <v>1133.0000000000007</v>
      </c>
      <c r="H8179" s="181">
        <f t="shared" si="255"/>
        <v>1</v>
      </c>
    </row>
    <row r="8180" spans="2:8">
      <c r="B8180" s="186" t="s">
        <v>151</v>
      </c>
      <c r="C8180" s="183" t="s">
        <v>125</v>
      </c>
      <c r="D8180" s="183" t="s">
        <v>231</v>
      </c>
      <c r="E8180" s="185">
        <v>532</v>
      </c>
      <c r="F8180" s="185">
        <v>682.00000000000068</v>
      </c>
      <c r="G8180" s="180">
        <f t="shared" si="254"/>
        <v>682.00000000000068</v>
      </c>
      <c r="H8180" s="181">
        <f t="shared" si="255"/>
        <v>1</v>
      </c>
    </row>
    <row r="8181" spans="2:8">
      <c r="B8181" s="186" t="s">
        <v>151</v>
      </c>
      <c r="C8181" s="183" t="s">
        <v>125</v>
      </c>
      <c r="D8181" s="183" t="s">
        <v>231</v>
      </c>
      <c r="E8181" s="185">
        <v>532</v>
      </c>
      <c r="F8181" s="185">
        <v>682.00000000000068</v>
      </c>
      <c r="G8181" s="180">
        <f t="shared" si="254"/>
        <v>682.00000000000068</v>
      </c>
      <c r="H8181" s="181">
        <f t="shared" si="255"/>
        <v>1</v>
      </c>
    </row>
    <row r="8182" spans="2:8">
      <c r="B8182" s="186" t="s">
        <v>151</v>
      </c>
      <c r="C8182" s="183" t="s">
        <v>125</v>
      </c>
      <c r="D8182" s="183" t="s">
        <v>231</v>
      </c>
      <c r="E8182" s="185">
        <v>427</v>
      </c>
      <c r="F8182" s="185">
        <v>682.00000000000068</v>
      </c>
      <c r="G8182" s="180">
        <f t="shared" si="254"/>
        <v>682.00000000000068</v>
      </c>
      <c r="H8182" s="181">
        <f t="shared" si="255"/>
        <v>1</v>
      </c>
    </row>
    <row r="8183" spans="2:8">
      <c r="B8183" s="186" t="s">
        <v>151</v>
      </c>
      <c r="C8183" s="183" t="s">
        <v>125</v>
      </c>
      <c r="D8183" s="183" t="s">
        <v>231</v>
      </c>
      <c r="E8183" s="185">
        <v>301</v>
      </c>
      <c r="F8183" s="185">
        <v>535.00000000000023</v>
      </c>
      <c r="G8183" s="180">
        <f t="shared" si="254"/>
        <v>535.00000000000023</v>
      </c>
      <c r="H8183" s="181">
        <f t="shared" si="255"/>
        <v>1</v>
      </c>
    </row>
    <row r="8184" spans="2:8">
      <c r="B8184" s="186" t="s">
        <v>151</v>
      </c>
      <c r="C8184" s="183" t="s">
        <v>125</v>
      </c>
      <c r="D8184" s="183" t="s">
        <v>140</v>
      </c>
      <c r="E8184" s="185">
        <v>406</v>
      </c>
      <c r="F8184" s="185">
        <v>540</v>
      </c>
      <c r="G8184" s="180">
        <f t="shared" si="254"/>
        <v>540</v>
      </c>
      <c r="H8184" s="181">
        <f t="shared" si="255"/>
        <v>1</v>
      </c>
    </row>
    <row r="8185" spans="2:8">
      <c r="B8185" s="186" t="s">
        <v>151</v>
      </c>
      <c r="C8185" s="183" t="s">
        <v>125</v>
      </c>
      <c r="D8185" s="183" t="s">
        <v>231</v>
      </c>
      <c r="E8185" s="185">
        <v>350</v>
      </c>
      <c r="F8185" s="185">
        <v>288.99999999999949</v>
      </c>
      <c r="G8185" s="180">
        <f t="shared" si="254"/>
        <v>350</v>
      </c>
      <c r="H8185" s="181">
        <f t="shared" si="255"/>
        <v>0.82571428571428429</v>
      </c>
    </row>
    <row r="8186" spans="2:8">
      <c r="B8186" s="186" t="s">
        <v>151</v>
      </c>
      <c r="C8186" s="183" t="s">
        <v>125</v>
      </c>
      <c r="D8186" s="183" t="s">
        <v>140</v>
      </c>
      <c r="E8186" s="185">
        <v>734</v>
      </c>
      <c r="F8186" s="185">
        <v>851.99999999999977</v>
      </c>
      <c r="G8186" s="180">
        <f t="shared" si="254"/>
        <v>851.99999999999977</v>
      </c>
      <c r="H8186" s="181">
        <f t="shared" si="255"/>
        <v>1</v>
      </c>
    </row>
    <row r="8187" spans="2:8">
      <c r="B8187" s="186" t="s">
        <v>151</v>
      </c>
      <c r="C8187" s="183" t="s">
        <v>125</v>
      </c>
      <c r="D8187" s="183" t="s">
        <v>140</v>
      </c>
      <c r="E8187" s="185">
        <v>441</v>
      </c>
      <c r="F8187" s="185">
        <v>710</v>
      </c>
      <c r="G8187" s="180">
        <f t="shared" si="254"/>
        <v>710</v>
      </c>
      <c r="H8187" s="181">
        <f t="shared" si="255"/>
        <v>1</v>
      </c>
    </row>
    <row r="8188" spans="2:8">
      <c r="B8188" s="186" t="s">
        <v>151</v>
      </c>
      <c r="C8188" s="183" t="s">
        <v>125</v>
      </c>
      <c r="D8188" s="183" t="s">
        <v>231</v>
      </c>
      <c r="E8188" s="185">
        <v>481</v>
      </c>
      <c r="F8188" s="185">
        <v>712</v>
      </c>
      <c r="G8188" s="180">
        <f t="shared" si="254"/>
        <v>712</v>
      </c>
      <c r="H8188" s="181">
        <f t="shared" si="255"/>
        <v>1</v>
      </c>
    </row>
    <row r="8189" spans="2:8">
      <c r="B8189" s="186" t="s">
        <v>151</v>
      </c>
      <c r="C8189" s="183" t="s">
        <v>125</v>
      </c>
      <c r="D8189" s="183" t="s">
        <v>231</v>
      </c>
      <c r="E8189" s="185">
        <v>587</v>
      </c>
      <c r="F8189" s="185">
        <v>712</v>
      </c>
      <c r="G8189" s="180">
        <f t="shared" si="254"/>
        <v>712</v>
      </c>
      <c r="H8189" s="181">
        <f t="shared" si="255"/>
        <v>1</v>
      </c>
    </row>
    <row r="8190" spans="2:8">
      <c r="B8190" s="186" t="s">
        <v>151</v>
      </c>
      <c r="C8190" s="183" t="s">
        <v>125</v>
      </c>
      <c r="D8190" s="183" t="s">
        <v>231</v>
      </c>
      <c r="E8190" s="185">
        <v>587</v>
      </c>
      <c r="F8190" s="185">
        <v>712</v>
      </c>
      <c r="G8190" s="180">
        <f t="shared" si="254"/>
        <v>712</v>
      </c>
      <c r="H8190" s="181">
        <f t="shared" si="255"/>
        <v>1</v>
      </c>
    </row>
    <row r="8191" spans="2:8">
      <c r="B8191" s="186" t="s">
        <v>151</v>
      </c>
      <c r="C8191" s="183" t="s">
        <v>125</v>
      </c>
      <c r="D8191" s="183" t="s">
        <v>231</v>
      </c>
      <c r="E8191" s="185">
        <v>1075</v>
      </c>
      <c r="F8191" s="185">
        <v>1700.0000000000045</v>
      </c>
      <c r="G8191" s="180">
        <f t="shared" si="254"/>
        <v>1700.0000000000045</v>
      </c>
      <c r="H8191" s="181">
        <f t="shared" si="255"/>
        <v>1</v>
      </c>
    </row>
    <row r="8192" spans="2:8">
      <c r="B8192" s="186" t="s">
        <v>151</v>
      </c>
      <c r="C8192" s="183" t="s">
        <v>125</v>
      </c>
      <c r="D8192" s="183" t="s">
        <v>231</v>
      </c>
      <c r="E8192" s="185">
        <v>411</v>
      </c>
      <c r="F8192" s="185">
        <v>540</v>
      </c>
      <c r="G8192" s="180">
        <f t="shared" si="254"/>
        <v>540</v>
      </c>
      <c r="H8192" s="181">
        <f t="shared" si="255"/>
        <v>1</v>
      </c>
    </row>
    <row r="8193" spans="2:8">
      <c r="B8193" s="186" t="s">
        <v>151</v>
      </c>
      <c r="C8193" s="183" t="s">
        <v>125</v>
      </c>
      <c r="D8193" s="183" t="s">
        <v>231</v>
      </c>
      <c r="E8193" s="185">
        <v>337</v>
      </c>
      <c r="F8193" s="185">
        <v>454</v>
      </c>
      <c r="G8193" s="180">
        <f t="shared" si="254"/>
        <v>454</v>
      </c>
      <c r="H8193" s="181">
        <f t="shared" si="255"/>
        <v>1</v>
      </c>
    </row>
    <row r="8194" spans="2:8">
      <c r="B8194" s="186" t="s">
        <v>151</v>
      </c>
      <c r="C8194" s="183" t="s">
        <v>125</v>
      </c>
      <c r="D8194" s="183" t="s">
        <v>231</v>
      </c>
      <c r="E8194" s="185">
        <v>1078</v>
      </c>
      <c r="F8194" s="185">
        <v>1490.9999999999975</v>
      </c>
      <c r="G8194" s="180">
        <f t="shared" si="254"/>
        <v>1490.9999999999975</v>
      </c>
      <c r="H8194" s="181">
        <f t="shared" si="255"/>
        <v>1</v>
      </c>
    </row>
    <row r="8195" spans="2:8">
      <c r="B8195" s="186" t="s">
        <v>151</v>
      </c>
      <c r="C8195" s="183" t="s">
        <v>125</v>
      </c>
      <c r="D8195" s="183" t="s">
        <v>140</v>
      </c>
      <c r="E8195" s="185">
        <v>1140</v>
      </c>
      <c r="F8195" s="185">
        <v>2105</v>
      </c>
      <c r="G8195" s="180">
        <f t="shared" si="254"/>
        <v>2105</v>
      </c>
      <c r="H8195" s="181">
        <f t="shared" si="255"/>
        <v>1</v>
      </c>
    </row>
    <row r="8196" spans="2:8">
      <c r="B8196" s="186" t="s">
        <v>151</v>
      </c>
      <c r="C8196" s="183" t="s">
        <v>125</v>
      </c>
      <c r="D8196" s="183" t="s">
        <v>231</v>
      </c>
      <c r="E8196" s="185">
        <v>1584.000000000005</v>
      </c>
      <c r="F8196" s="185">
        <v>2714.9999999999991</v>
      </c>
      <c r="G8196" s="180">
        <f t="shared" si="254"/>
        <v>2714.9999999999991</v>
      </c>
      <c r="H8196" s="181">
        <f t="shared" si="255"/>
        <v>1</v>
      </c>
    </row>
    <row r="8197" spans="2:8">
      <c r="B8197" s="186" t="s">
        <v>151</v>
      </c>
      <c r="C8197" s="183" t="s">
        <v>125</v>
      </c>
      <c r="D8197" s="183" t="s">
        <v>231</v>
      </c>
      <c r="E8197" s="185">
        <v>525</v>
      </c>
      <c r="F8197" s="185">
        <v>712</v>
      </c>
      <c r="G8197" s="180">
        <f t="shared" si="254"/>
        <v>712</v>
      </c>
      <c r="H8197" s="181">
        <f t="shared" si="255"/>
        <v>1</v>
      </c>
    </row>
    <row r="8198" spans="2:8">
      <c r="B8198" s="186" t="s">
        <v>151</v>
      </c>
      <c r="C8198" s="183" t="s">
        <v>125</v>
      </c>
      <c r="D8198" s="183" t="s">
        <v>231</v>
      </c>
      <c r="E8198" s="185">
        <v>505</v>
      </c>
      <c r="F8198" s="185">
        <v>877.00000000000023</v>
      </c>
      <c r="G8198" s="180">
        <f t="shared" ref="G8198:G8261" si="256">IF(ABS(F8198)&gt;ABS(E8198),ABS(F8198),ABS(E8198))</f>
        <v>877.00000000000023</v>
      </c>
      <c r="H8198" s="181">
        <f t="shared" ref="H8198:H8261" si="257">IF(G8198&lt;&gt;0,IF(ABS(F8198)&gt;=G8198,1,ABS(F8198/G8198)),0)</f>
        <v>1</v>
      </c>
    </row>
    <row r="8199" spans="2:8">
      <c r="B8199" s="186" t="s">
        <v>151</v>
      </c>
      <c r="C8199" s="183" t="s">
        <v>125</v>
      </c>
      <c r="D8199" s="183" t="s">
        <v>231</v>
      </c>
      <c r="E8199" s="185">
        <v>1135</v>
      </c>
      <c r="F8199" s="185">
        <v>2045.9999999999989</v>
      </c>
      <c r="G8199" s="180">
        <f t="shared" si="256"/>
        <v>2045.9999999999989</v>
      </c>
      <c r="H8199" s="181">
        <f t="shared" si="257"/>
        <v>1</v>
      </c>
    </row>
    <row r="8200" spans="2:8">
      <c r="B8200" s="186" t="s">
        <v>151</v>
      </c>
      <c r="C8200" s="183" t="s">
        <v>125</v>
      </c>
      <c r="D8200" s="183" t="s">
        <v>231</v>
      </c>
      <c r="E8200" s="185">
        <v>195.9999999999996</v>
      </c>
      <c r="F8200" s="185">
        <v>465.00000000000011</v>
      </c>
      <c r="G8200" s="180">
        <f t="shared" si="256"/>
        <v>465.00000000000011</v>
      </c>
      <c r="H8200" s="181">
        <f t="shared" si="257"/>
        <v>1</v>
      </c>
    </row>
    <row r="8201" spans="2:8">
      <c r="B8201" s="186" t="s">
        <v>151</v>
      </c>
      <c r="C8201" s="183" t="s">
        <v>125</v>
      </c>
      <c r="D8201" s="183" t="s">
        <v>231</v>
      </c>
      <c r="E8201" s="185">
        <v>391</v>
      </c>
      <c r="F8201" s="185">
        <v>552</v>
      </c>
      <c r="G8201" s="180">
        <f t="shared" si="256"/>
        <v>552</v>
      </c>
      <c r="H8201" s="181">
        <f t="shared" si="257"/>
        <v>1</v>
      </c>
    </row>
    <row r="8202" spans="2:8">
      <c r="B8202" s="186" t="s">
        <v>151</v>
      </c>
      <c r="C8202" s="183" t="s">
        <v>125</v>
      </c>
      <c r="D8202" s="183" t="s">
        <v>231</v>
      </c>
      <c r="E8202" s="185">
        <v>391</v>
      </c>
      <c r="F8202" s="185">
        <v>552</v>
      </c>
      <c r="G8202" s="180">
        <f t="shared" si="256"/>
        <v>552</v>
      </c>
      <c r="H8202" s="181">
        <f t="shared" si="257"/>
        <v>1</v>
      </c>
    </row>
    <row r="8203" spans="2:8">
      <c r="B8203" s="186" t="s">
        <v>151</v>
      </c>
      <c r="C8203" s="183" t="s">
        <v>125</v>
      </c>
      <c r="D8203" s="183" t="s">
        <v>231</v>
      </c>
      <c r="E8203" s="185">
        <v>394</v>
      </c>
      <c r="F8203" s="185">
        <v>895.99999999999989</v>
      </c>
      <c r="G8203" s="180">
        <f t="shared" si="256"/>
        <v>895.99999999999989</v>
      </c>
      <c r="H8203" s="181">
        <f t="shared" si="257"/>
        <v>1</v>
      </c>
    </row>
    <row r="8204" spans="2:8">
      <c r="B8204" s="186" t="s">
        <v>151</v>
      </c>
      <c r="C8204" s="183" t="s">
        <v>125</v>
      </c>
      <c r="D8204" s="183" t="s">
        <v>231</v>
      </c>
      <c r="E8204" s="185">
        <v>357</v>
      </c>
      <c r="F8204" s="185">
        <v>276</v>
      </c>
      <c r="G8204" s="180">
        <f t="shared" si="256"/>
        <v>357</v>
      </c>
      <c r="H8204" s="181">
        <f t="shared" si="257"/>
        <v>0.77310924369747902</v>
      </c>
    </row>
    <row r="8205" spans="2:8">
      <c r="B8205" s="186" t="s">
        <v>151</v>
      </c>
      <c r="C8205" s="183" t="s">
        <v>125</v>
      </c>
      <c r="D8205" s="183" t="s">
        <v>231</v>
      </c>
      <c r="E8205" s="185">
        <v>439</v>
      </c>
      <c r="F8205" s="185">
        <v>712</v>
      </c>
      <c r="G8205" s="180">
        <f t="shared" si="256"/>
        <v>712</v>
      </c>
      <c r="H8205" s="181">
        <f t="shared" si="257"/>
        <v>1</v>
      </c>
    </row>
    <row r="8206" spans="2:8">
      <c r="B8206" s="186" t="s">
        <v>151</v>
      </c>
      <c r="C8206" s="183" t="s">
        <v>125</v>
      </c>
      <c r="D8206" s="183" t="s">
        <v>231</v>
      </c>
      <c r="E8206" s="185">
        <v>910</v>
      </c>
      <c r="F8206" s="185">
        <v>1312.0000000000002</v>
      </c>
      <c r="G8206" s="180">
        <f t="shared" si="256"/>
        <v>1312.0000000000002</v>
      </c>
      <c r="H8206" s="181">
        <f t="shared" si="257"/>
        <v>1</v>
      </c>
    </row>
    <row r="8207" spans="2:8">
      <c r="B8207" s="186" t="s">
        <v>151</v>
      </c>
      <c r="C8207" s="183" t="s">
        <v>125</v>
      </c>
      <c r="D8207" s="183" t="s">
        <v>231</v>
      </c>
      <c r="E8207" s="185">
        <v>405</v>
      </c>
      <c r="F8207" s="185">
        <v>682.00000000000068</v>
      </c>
      <c r="G8207" s="180">
        <f t="shared" si="256"/>
        <v>682.00000000000068</v>
      </c>
      <c r="H8207" s="181">
        <f t="shared" si="257"/>
        <v>1</v>
      </c>
    </row>
    <row r="8208" spans="2:8">
      <c r="B8208" s="186" t="s">
        <v>151</v>
      </c>
      <c r="C8208" s="183" t="s">
        <v>125</v>
      </c>
      <c r="D8208" s="183" t="s">
        <v>231</v>
      </c>
      <c r="E8208" s="185">
        <v>902</v>
      </c>
      <c r="F8208" s="185">
        <v>1202.9999999999991</v>
      </c>
      <c r="G8208" s="180">
        <f t="shared" si="256"/>
        <v>1202.9999999999991</v>
      </c>
      <c r="H8208" s="181">
        <f t="shared" si="257"/>
        <v>1</v>
      </c>
    </row>
    <row r="8209" spans="2:8">
      <c r="B8209" s="186" t="s">
        <v>151</v>
      </c>
      <c r="C8209" s="183" t="s">
        <v>125</v>
      </c>
      <c r="D8209" s="183" t="s">
        <v>231</v>
      </c>
      <c r="E8209" s="185">
        <v>391</v>
      </c>
      <c r="F8209" s="185">
        <v>552</v>
      </c>
      <c r="G8209" s="180">
        <f t="shared" si="256"/>
        <v>552</v>
      </c>
      <c r="H8209" s="181">
        <f t="shared" si="257"/>
        <v>1</v>
      </c>
    </row>
    <row r="8210" spans="2:8">
      <c r="B8210" s="186" t="s">
        <v>151</v>
      </c>
      <c r="C8210" s="183" t="s">
        <v>125</v>
      </c>
      <c r="D8210" s="183" t="s">
        <v>140</v>
      </c>
      <c r="E8210" s="185">
        <v>1892.0000000000009</v>
      </c>
      <c r="F8210" s="185">
        <v>3004.0000000000059</v>
      </c>
      <c r="G8210" s="180">
        <f t="shared" si="256"/>
        <v>3004.0000000000059</v>
      </c>
      <c r="H8210" s="181">
        <f t="shared" si="257"/>
        <v>1</v>
      </c>
    </row>
    <row r="8211" spans="2:8">
      <c r="B8211" s="186" t="s">
        <v>151</v>
      </c>
      <c r="C8211" s="183" t="s">
        <v>125</v>
      </c>
      <c r="D8211" s="183" t="s">
        <v>231</v>
      </c>
      <c r="E8211" s="185">
        <v>427</v>
      </c>
      <c r="F8211" s="185">
        <v>682.00000000000068</v>
      </c>
      <c r="G8211" s="180">
        <f t="shared" si="256"/>
        <v>682.00000000000068</v>
      </c>
      <c r="H8211" s="181">
        <f t="shared" si="257"/>
        <v>1</v>
      </c>
    </row>
    <row r="8212" spans="2:8">
      <c r="B8212" s="186" t="s">
        <v>151</v>
      </c>
      <c r="C8212" s="183" t="s">
        <v>125</v>
      </c>
      <c r="D8212" s="183" t="s">
        <v>231</v>
      </c>
      <c r="E8212" s="185">
        <v>239</v>
      </c>
      <c r="F8212" s="185">
        <v>825.99999999999989</v>
      </c>
      <c r="G8212" s="180">
        <f t="shared" si="256"/>
        <v>825.99999999999989</v>
      </c>
      <c r="H8212" s="181">
        <f t="shared" si="257"/>
        <v>1</v>
      </c>
    </row>
    <row r="8213" spans="2:8">
      <c r="B8213" s="186" t="s">
        <v>151</v>
      </c>
      <c r="C8213" s="183" t="s">
        <v>125</v>
      </c>
      <c r="D8213" s="183" t="s">
        <v>231</v>
      </c>
      <c r="E8213" s="185">
        <v>878</v>
      </c>
      <c r="F8213" s="185">
        <v>668.0000000000008</v>
      </c>
      <c r="G8213" s="180">
        <f t="shared" si="256"/>
        <v>878</v>
      </c>
      <c r="H8213" s="181">
        <f t="shared" si="257"/>
        <v>0.76082004555808747</v>
      </c>
    </row>
    <row r="8214" spans="2:8">
      <c r="B8214" s="186" t="s">
        <v>151</v>
      </c>
      <c r="C8214" s="183" t="s">
        <v>125</v>
      </c>
      <c r="D8214" s="183" t="s">
        <v>231</v>
      </c>
      <c r="E8214" s="185">
        <v>410</v>
      </c>
      <c r="F8214" s="185">
        <v>668.0000000000008</v>
      </c>
      <c r="G8214" s="180">
        <f t="shared" si="256"/>
        <v>668.0000000000008</v>
      </c>
      <c r="H8214" s="181">
        <f t="shared" si="257"/>
        <v>1</v>
      </c>
    </row>
    <row r="8215" spans="2:8">
      <c r="B8215" s="186" t="s">
        <v>151</v>
      </c>
      <c r="C8215" s="183" t="s">
        <v>125</v>
      </c>
      <c r="D8215" s="183" t="s">
        <v>231</v>
      </c>
      <c r="E8215" s="185">
        <v>411</v>
      </c>
      <c r="F8215" s="185">
        <v>682.00000000000068</v>
      </c>
      <c r="G8215" s="180">
        <f t="shared" si="256"/>
        <v>682.00000000000068</v>
      </c>
      <c r="H8215" s="181">
        <f t="shared" si="257"/>
        <v>1</v>
      </c>
    </row>
    <row r="8216" spans="2:8">
      <c r="B8216" s="186" t="s">
        <v>151</v>
      </c>
      <c r="C8216" s="183" t="s">
        <v>125</v>
      </c>
      <c r="D8216" s="183" t="s">
        <v>231</v>
      </c>
      <c r="E8216" s="185">
        <v>376</v>
      </c>
      <c r="F8216" s="185">
        <v>925.99999999999955</v>
      </c>
      <c r="G8216" s="180">
        <f t="shared" si="256"/>
        <v>925.99999999999955</v>
      </c>
      <c r="H8216" s="181">
        <f t="shared" si="257"/>
        <v>1</v>
      </c>
    </row>
    <row r="8217" spans="2:8">
      <c r="B8217" s="186" t="s">
        <v>151</v>
      </c>
      <c r="C8217" s="183" t="s">
        <v>125</v>
      </c>
      <c r="D8217" s="183" t="s">
        <v>231</v>
      </c>
      <c r="E8217" s="185">
        <v>399</v>
      </c>
      <c r="F8217" s="185">
        <v>682.00000000000114</v>
      </c>
      <c r="G8217" s="180">
        <f t="shared" si="256"/>
        <v>682.00000000000114</v>
      </c>
      <c r="H8217" s="181">
        <f t="shared" si="257"/>
        <v>1</v>
      </c>
    </row>
    <row r="8218" spans="2:8">
      <c r="B8218" s="186" t="s">
        <v>151</v>
      </c>
      <c r="C8218" s="183" t="s">
        <v>125</v>
      </c>
      <c r="D8218" s="183" t="s">
        <v>231</v>
      </c>
      <c r="E8218" s="185">
        <v>427</v>
      </c>
      <c r="F8218" s="185">
        <v>682.00000000000068</v>
      </c>
      <c r="G8218" s="180">
        <f t="shared" si="256"/>
        <v>682.00000000000068</v>
      </c>
      <c r="H8218" s="181">
        <f t="shared" si="257"/>
        <v>1</v>
      </c>
    </row>
    <row r="8219" spans="2:8">
      <c r="B8219" s="186" t="s">
        <v>151</v>
      </c>
      <c r="C8219" s="183" t="s">
        <v>125</v>
      </c>
      <c r="D8219" s="183" t="s">
        <v>231</v>
      </c>
      <c r="E8219" s="185">
        <v>484</v>
      </c>
      <c r="F8219" s="185">
        <v>904</v>
      </c>
      <c r="G8219" s="180">
        <f t="shared" si="256"/>
        <v>904</v>
      </c>
      <c r="H8219" s="181">
        <f t="shared" si="257"/>
        <v>1</v>
      </c>
    </row>
    <row r="8220" spans="2:8">
      <c r="B8220" s="186" t="s">
        <v>151</v>
      </c>
      <c r="C8220" s="183" t="s">
        <v>125</v>
      </c>
      <c r="D8220" s="183" t="s">
        <v>231</v>
      </c>
      <c r="E8220" s="185">
        <v>453.00000000000017</v>
      </c>
      <c r="F8220" s="185">
        <v>465.00000000000011</v>
      </c>
      <c r="G8220" s="180">
        <f t="shared" si="256"/>
        <v>465.00000000000011</v>
      </c>
      <c r="H8220" s="181">
        <f t="shared" si="257"/>
        <v>1</v>
      </c>
    </row>
    <row r="8221" spans="2:8">
      <c r="B8221" s="186" t="s">
        <v>151</v>
      </c>
      <c r="C8221" s="183" t="s">
        <v>125</v>
      </c>
      <c r="D8221" s="183" t="s">
        <v>231</v>
      </c>
      <c r="E8221" s="185">
        <v>662</v>
      </c>
      <c r="F8221" s="185">
        <v>712</v>
      </c>
      <c r="G8221" s="180">
        <f t="shared" si="256"/>
        <v>712</v>
      </c>
      <c r="H8221" s="181">
        <f t="shared" si="257"/>
        <v>1</v>
      </c>
    </row>
    <row r="8222" spans="2:8">
      <c r="B8222" s="186" t="s">
        <v>151</v>
      </c>
      <c r="C8222" s="183" t="s">
        <v>125</v>
      </c>
      <c r="D8222" s="183" t="s">
        <v>231</v>
      </c>
      <c r="E8222" s="185">
        <v>439</v>
      </c>
      <c r="F8222" s="185">
        <v>712</v>
      </c>
      <c r="G8222" s="180">
        <f t="shared" si="256"/>
        <v>712</v>
      </c>
      <c r="H8222" s="181">
        <f t="shared" si="257"/>
        <v>1</v>
      </c>
    </row>
    <row r="8223" spans="2:8">
      <c r="B8223" s="186" t="s">
        <v>151</v>
      </c>
      <c r="C8223" s="183" t="s">
        <v>125</v>
      </c>
      <c r="D8223" s="183" t="s">
        <v>231</v>
      </c>
      <c r="E8223" s="185">
        <v>406</v>
      </c>
      <c r="F8223" s="185">
        <v>712</v>
      </c>
      <c r="G8223" s="180">
        <f t="shared" si="256"/>
        <v>712</v>
      </c>
      <c r="H8223" s="181">
        <f t="shared" si="257"/>
        <v>1</v>
      </c>
    </row>
    <row r="8224" spans="2:8">
      <c r="B8224" s="186" t="s">
        <v>151</v>
      </c>
      <c r="C8224" s="183" t="s">
        <v>125</v>
      </c>
      <c r="D8224" s="183" t="s">
        <v>231</v>
      </c>
      <c r="E8224" s="185">
        <v>404</v>
      </c>
      <c r="F8224" s="185">
        <v>289</v>
      </c>
      <c r="G8224" s="180">
        <f t="shared" si="256"/>
        <v>404</v>
      </c>
      <c r="H8224" s="181">
        <f t="shared" si="257"/>
        <v>0.71534653465346532</v>
      </c>
    </row>
    <row r="8225" spans="2:8">
      <c r="B8225" s="186" t="s">
        <v>151</v>
      </c>
      <c r="C8225" s="183" t="s">
        <v>125</v>
      </c>
      <c r="D8225" s="183" t="s">
        <v>231</v>
      </c>
      <c r="E8225" s="185">
        <v>1331</v>
      </c>
      <c r="F8225" s="185">
        <v>682.00000000000068</v>
      </c>
      <c r="G8225" s="180">
        <f t="shared" si="256"/>
        <v>1331</v>
      </c>
      <c r="H8225" s="181">
        <f t="shared" si="257"/>
        <v>0.51239669421487655</v>
      </c>
    </row>
    <row r="8226" spans="2:8">
      <c r="B8226" s="186" t="s">
        <v>151</v>
      </c>
      <c r="C8226" s="183" t="s">
        <v>125</v>
      </c>
      <c r="D8226" s="183" t="s">
        <v>231</v>
      </c>
      <c r="E8226" s="185">
        <v>373</v>
      </c>
      <c r="F8226" s="185">
        <v>552</v>
      </c>
      <c r="G8226" s="180">
        <f t="shared" si="256"/>
        <v>552</v>
      </c>
      <c r="H8226" s="181">
        <f t="shared" si="257"/>
        <v>1</v>
      </c>
    </row>
    <row r="8227" spans="2:8">
      <c r="B8227" s="186" t="s">
        <v>151</v>
      </c>
      <c r="C8227" s="183" t="s">
        <v>125</v>
      </c>
      <c r="D8227" s="183" t="s">
        <v>231</v>
      </c>
      <c r="E8227" s="185">
        <v>1217</v>
      </c>
      <c r="F8227" s="185">
        <v>2321.9999999999959</v>
      </c>
      <c r="G8227" s="180">
        <f t="shared" si="256"/>
        <v>2321.9999999999959</v>
      </c>
      <c r="H8227" s="181">
        <f t="shared" si="257"/>
        <v>1</v>
      </c>
    </row>
    <row r="8228" spans="2:8">
      <c r="B8228" s="186" t="s">
        <v>151</v>
      </c>
      <c r="C8228" s="183" t="s">
        <v>125</v>
      </c>
      <c r="D8228" s="183" t="s">
        <v>231</v>
      </c>
      <c r="E8228" s="185">
        <v>1831.000000000003</v>
      </c>
      <c r="F8228" s="185">
        <v>1860.9999999999989</v>
      </c>
      <c r="G8228" s="180">
        <f t="shared" si="256"/>
        <v>1860.9999999999989</v>
      </c>
      <c r="H8228" s="181">
        <f t="shared" si="257"/>
        <v>1</v>
      </c>
    </row>
    <row r="8229" spans="2:8">
      <c r="B8229" s="186" t="s">
        <v>151</v>
      </c>
      <c r="C8229" s="183" t="s">
        <v>125</v>
      </c>
      <c r="D8229" s="183" t="s">
        <v>231</v>
      </c>
      <c r="E8229" s="185">
        <v>741</v>
      </c>
      <c r="F8229" s="185">
        <v>692</v>
      </c>
      <c r="G8229" s="180">
        <f t="shared" si="256"/>
        <v>741</v>
      </c>
      <c r="H8229" s="181">
        <f t="shared" si="257"/>
        <v>0.93387314439946023</v>
      </c>
    </row>
    <row r="8230" spans="2:8">
      <c r="B8230" s="186" t="s">
        <v>151</v>
      </c>
      <c r="C8230" s="183" t="s">
        <v>125</v>
      </c>
      <c r="D8230" s="183" t="s">
        <v>231</v>
      </c>
      <c r="E8230" s="185">
        <v>397</v>
      </c>
      <c r="F8230" s="185">
        <v>712</v>
      </c>
      <c r="G8230" s="180">
        <f t="shared" si="256"/>
        <v>712</v>
      </c>
      <c r="H8230" s="181">
        <f t="shared" si="257"/>
        <v>1</v>
      </c>
    </row>
    <row r="8231" spans="2:8">
      <c r="B8231" s="186" t="s">
        <v>151</v>
      </c>
      <c r="C8231" s="183" t="s">
        <v>125</v>
      </c>
      <c r="D8231" s="183" t="s">
        <v>231</v>
      </c>
      <c r="E8231" s="185">
        <v>1244</v>
      </c>
      <c r="F8231" s="185">
        <v>1534.000000000003</v>
      </c>
      <c r="G8231" s="180">
        <f t="shared" si="256"/>
        <v>1534.000000000003</v>
      </c>
      <c r="H8231" s="181">
        <f t="shared" si="257"/>
        <v>1</v>
      </c>
    </row>
    <row r="8232" spans="2:8">
      <c r="B8232" s="186" t="s">
        <v>151</v>
      </c>
      <c r="C8232" s="183" t="s">
        <v>125</v>
      </c>
      <c r="D8232" s="183" t="s">
        <v>231</v>
      </c>
      <c r="E8232" s="185">
        <v>305</v>
      </c>
      <c r="F8232" s="185">
        <v>535.00000000000034</v>
      </c>
      <c r="G8232" s="180">
        <f t="shared" si="256"/>
        <v>535.00000000000034</v>
      </c>
      <c r="H8232" s="181">
        <f t="shared" si="257"/>
        <v>1</v>
      </c>
    </row>
    <row r="8233" spans="2:8">
      <c r="B8233" s="186" t="s">
        <v>151</v>
      </c>
      <c r="C8233" s="183" t="s">
        <v>125</v>
      </c>
      <c r="D8233" s="183" t="s">
        <v>140</v>
      </c>
      <c r="E8233" s="185">
        <v>405</v>
      </c>
      <c r="F8233" s="185">
        <v>696.99999999999966</v>
      </c>
      <c r="G8233" s="180">
        <f t="shared" si="256"/>
        <v>696.99999999999966</v>
      </c>
      <c r="H8233" s="181">
        <f t="shared" si="257"/>
        <v>1</v>
      </c>
    </row>
    <row r="8234" spans="2:8">
      <c r="B8234" s="186" t="s">
        <v>151</v>
      </c>
      <c r="C8234" s="183" t="s">
        <v>125</v>
      </c>
      <c r="D8234" s="183" t="s">
        <v>231</v>
      </c>
      <c r="E8234" s="185">
        <v>770</v>
      </c>
      <c r="F8234" s="185">
        <v>1266</v>
      </c>
      <c r="G8234" s="180">
        <f t="shared" si="256"/>
        <v>1266</v>
      </c>
      <c r="H8234" s="181">
        <f t="shared" si="257"/>
        <v>1</v>
      </c>
    </row>
    <row r="8235" spans="2:8">
      <c r="B8235" s="186" t="s">
        <v>151</v>
      </c>
      <c r="C8235" s="183" t="s">
        <v>125</v>
      </c>
      <c r="D8235" s="183" t="s">
        <v>231</v>
      </c>
      <c r="E8235" s="185">
        <v>373</v>
      </c>
      <c r="F8235" s="185">
        <v>552</v>
      </c>
      <c r="G8235" s="180">
        <f t="shared" si="256"/>
        <v>552</v>
      </c>
      <c r="H8235" s="181">
        <f t="shared" si="257"/>
        <v>1</v>
      </c>
    </row>
    <row r="8236" spans="2:8">
      <c r="B8236" s="186" t="s">
        <v>151</v>
      </c>
      <c r="C8236" s="183" t="s">
        <v>125</v>
      </c>
      <c r="D8236" s="183" t="s">
        <v>231</v>
      </c>
      <c r="E8236" s="185">
        <v>446</v>
      </c>
      <c r="F8236" s="185">
        <v>711.99999999999943</v>
      </c>
      <c r="G8236" s="180">
        <f t="shared" si="256"/>
        <v>711.99999999999943</v>
      </c>
      <c r="H8236" s="181">
        <f t="shared" si="257"/>
        <v>1</v>
      </c>
    </row>
    <row r="8237" spans="2:8">
      <c r="B8237" s="186" t="s">
        <v>151</v>
      </c>
      <c r="C8237" s="183" t="s">
        <v>125</v>
      </c>
      <c r="D8237" s="183" t="s">
        <v>140</v>
      </c>
      <c r="E8237" s="185">
        <v>223.00000000000011</v>
      </c>
      <c r="F8237" s="185">
        <v>0</v>
      </c>
      <c r="G8237" s="180">
        <f t="shared" si="256"/>
        <v>223.00000000000011</v>
      </c>
      <c r="H8237" s="181">
        <f t="shared" si="257"/>
        <v>0</v>
      </c>
    </row>
    <row r="8238" spans="2:8">
      <c r="B8238" s="186" t="s">
        <v>151</v>
      </c>
      <c r="C8238" s="183" t="s">
        <v>125</v>
      </c>
      <c r="D8238" s="183" t="s">
        <v>231</v>
      </c>
      <c r="E8238" s="185">
        <v>405</v>
      </c>
      <c r="F8238" s="185">
        <v>682.00000000000068</v>
      </c>
      <c r="G8238" s="180">
        <f t="shared" si="256"/>
        <v>682.00000000000068</v>
      </c>
      <c r="H8238" s="181">
        <f t="shared" si="257"/>
        <v>1</v>
      </c>
    </row>
    <row r="8239" spans="2:8">
      <c r="B8239" s="186" t="s">
        <v>151</v>
      </c>
      <c r="C8239" s="183" t="s">
        <v>125</v>
      </c>
      <c r="D8239" s="183" t="s">
        <v>231</v>
      </c>
      <c r="E8239" s="185">
        <v>284.00000000000023</v>
      </c>
      <c r="F8239" s="185">
        <v>535.00000000000057</v>
      </c>
      <c r="G8239" s="180">
        <f t="shared" si="256"/>
        <v>535.00000000000057</v>
      </c>
      <c r="H8239" s="181">
        <f t="shared" si="257"/>
        <v>1</v>
      </c>
    </row>
    <row r="8240" spans="2:8">
      <c r="B8240" s="186" t="s">
        <v>151</v>
      </c>
      <c r="C8240" s="183" t="s">
        <v>125</v>
      </c>
      <c r="D8240" s="183" t="s">
        <v>231</v>
      </c>
      <c r="E8240" s="185">
        <v>284</v>
      </c>
      <c r="F8240" s="185">
        <v>535.00000000000011</v>
      </c>
      <c r="G8240" s="180">
        <f t="shared" si="256"/>
        <v>535.00000000000011</v>
      </c>
      <c r="H8240" s="181">
        <f t="shared" si="257"/>
        <v>1</v>
      </c>
    </row>
    <row r="8241" spans="2:8">
      <c r="B8241" s="186" t="s">
        <v>151</v>
      </c>
      <c r="C8241" s="183" t="s">
        <v>125</v>
      </c>
      <c r="D8241" s="183" t="s">
        <v>231</v>
      </c>
      <c r="E8241" s="185">
        <v>581</v>
      </c>
      <c r="F8241" s="185">
        <v>682.00000000000068</v>
      </c>
      <c r="G8241" s="180">
        <f t="shared" si="256"/>
        <v>682.00000000000068</v>
      </c>
      <c r="H8241" s="181">
        <f t="shared" si="257"/>
        <v>1</v>
      </c>
    </row>
    <row r="8242" spans="2:8">
      <c r="B8242" s="186" t="s">
        <v>151</v>
      </c>
      <c r="C8242" s="183" t="s">
        <v>125</v>
      </c>
      <c r="D8242" s="183" t="s">
        <v>231</v>
      </c>
      <c r="E8242" s="185">
        <v>532</v>
      </c>
      <c r="F8242" s="185">
        <v>667.99999999999943</v>
      </c>
      <c r="G8242" s="180">
        <f t="shared" si="256"/>
        <v>667.99999999999943</v>
      </c>
      <c r="H8242" s="181">
        <f t="shared" si="257"/>
        <v>1</v>
      </c>
    </row>
    <row r="8243" spans="2:8">
      <c r="B8243" s="186" t="s">
        <v>151</v>
      </c>
      <c r="C8243" s="183" t="s">
        <v>125</v>
      </c>
      <c r="D8243" s="183" t="s">
        <v>231</v>
      </c>
      <c r="E8243" s="185">
        <v>641</v>
      </c>
      <c r="F8243" s="185">
        <v>1408.0000000000002</v>
      </c>
      <c r="G8243" s="180">
        <f t="shared" si="256"/>
        <v>1408.0000000000002</v>
      </c>
      <c r="H8243" s="181">
        <f t="shared" si="257"/>
        <v>1</v>
      </c>
    </row>
    <row r="8244" spans="2:8">
      <c r="B8244" s="186" t="s">
        <v>151</v>
      </c>
      <c r="C8244" s="183" t="s">
        <v>125</v>
      </c>
      <c r="D8244" s="183" t="s">
        <v>140</v>
      </c>
      <c r="E8244" s="185">
        <v>567</v>
      </c>
      <c r="F8244" s="185">
        <v>712</v>
      </c>
      <c r="G8244" s="180">
        <f t="shared" si="256"/>
        <v>712</v>
      </c>
      <c r="H8244" s="181">
        <f t="shared" si="257"/>
        <v>1</v>
      </c>
    </row>
    <row r="8245" spans="2:8">
      <c r="B8245" s="186" t="s">
        <v>151</v>
      </c>
      <c r="C8245" s="183" t="s">
        <v>125</v>
      </c>
      <c r="D8245" s="183" t="s">
        <v>231</v>
      </c>
      <c r="E8245" s="185">
        <v>540</v>
      </c>
      <c r="F8245" s="185">
        <v>839.99999999999977</v>
      </c>
      <c r="G8245" s="180">
        <f t="shared" si="256"/>
        <v>839.99999999999977</v>
      </c>
      <c r="H8245" s="181">
        <f t="shared" si="257"/>
        <v>1</v>
      </c>
    </row>
    <row r="8246" spans="2:8">
      <c r="B8246" s="186" t="s">
        <v>151</v>
      </c>
      <c r="C8246" s="183" t="s">
        <v>125</v>
      </c>
      <c r="D8246" s="183" t="s">
        <v>231</v>
      </c>
      <c r="E8246" s="185">
        <v>818</v>
      </c>
      <c r="F8246" s="185">
        <v>1116</v>
      </c>
      <c r="G8246" s="180">
        <f t="shared" si="256"/>
        <v>1116</v>
      </c>
      <c r="H8246" s="181">
        <f t="shared" si="257"/>
        <v>1</v>
      </c>
    </row>
    <row r="8247" spans="2:8">
      <c r="B8247" s="186" t="s">
        <v>151</v>
      </c>
      <c r="C8247" s="183" t="s">
        <v>125</v>
      </c>
      <c r="D8247" s="183" t="s">
        <v>231</v>
      </c>
      <c r="E8247" s="185">
        <v>455</v>
      </c>
      <c r="F8247" s="185">
        <v>1124.9999999999993</v>
      </c>
      <c r="G8247" s="180">
        <f t="shared" si="256"/>
        <v>1124.9999999999993</v>
      </c>
      <c r="H8247" s="181">
        <f t="shared" si="257"/>
        <v>1</v>
      </c>
    </row>
    <row r="8248" spans="2:8">
      <c r="B8248" s="186" t="s">
        <v>151</v>
      </c>
      <c r="C8248" s="183" t="s">
        <v>125</v>
      </c>
      <c r="D8248" s="183" t="s">
        <v>231</v>
      </c>
      <c r="E8248" s="185">
        <v>416</v>
      </c>
      <c r="F8248" s="185">
        <v>839.99999999999977</v>
      </c>
      <c r="G8248" s="180">
        <f t="shared" si="256"/>
        <v>839.99999999999977</v>
      </c>
      <c r="H8248" s="181">
        <f t="shared" si="257"/>
        <v>1</v>
      </c>
    </row>
    <row r="8249" spans="2:8">
      <c r="B8249" s="186" t="s">
        <v>151</v>
      </c>
      <c r="C8249" s="183" t="s">
        <v>125</v>
      </c>
      <c r="D8249" s="183" t="s">
        <v>231</v>
      </c>
      <c r="E8249" s="185">
        <v>713</v>
      </c>
      <c r="F8249" s="185">
        <v>948.00000000000034</v>
      </c>
      <c r="G8249" s="180">
        <f t="shared" si="256"/>
        <v>948.00000000000034</v>
      </c>
      <c r="H8249" s="181">
        <f t="shared" si="257"/>
        <v>1</v>
      </c>
    </row>
    <row r="8250" spans="2:8">
      <c r="B8250" s="186" t="s">
        <v>151</v>
      </c>
      <c r="C8250" s="183" t="s">
        <v>125</v>
      </c>
      <c r="D8250" s="183" t="s">
        <v>231</v>
      </c>
      <c r="E8250" s="185">
        <v>555</v>
      </c>
      <c r="F8250" s="185">
        <v>843.00000000000023</v>
      </c>
      <c r="G8250" s="180">
        <f t="shared" si="256"/>
        <v>843.00000000000023</v>
      </c>
      <c r="H8250" s="181">
        <f t="shared" si="257"/>
        <v>1</v>
      </c>
    </row>
    <row r="8251" spans="2:8">
      <c r="B8251" s="186" t="s">
        <v>151</v>
      </c>
      <c r="C8251" s="183" t="s">
        <v>125</v>
      </c>
      <c r="D8251" s="183" t="s">
        <v>231</v>
      </c>
      <c r="E8251" s="185">
        <v>682.00000000000102</v>
      </c>
      <c r="F8251" s="185">
        <v>1233.9999999999991</v>
      </c>
      <c r="G8251" s="180">
        <f t="shared" si="256"/>
        <v>1233.9999999999991</v>
      </c>
      <c r="H8251" s="181">
        <f t="shared" si="257"/>
        <v>1</v>
      </c>
    </row>
    <row r="8252" spans="2:8">
      <c r="B8252" s="186" t="s">
        <v>151</v>
      </c>
      <c r="C8252" s="183" t="s">
        <v>125</v>
      </c>
      <c r="D8252" s="183" t="s">
        <v>231</v>
      </c>
      <c r="E8252" s="185">
        <v>457</v>
      </c>
      <c r="F8252" s="185">
        <v>712</v>
      </c>
      <c r="G8252" s="180">
        <f t="shared" si="256"/>
        <v>712</v>
      </c>
      <c r="H8252" s="181">
        <f t="shared" si="257"/>
        <v>1</v>
      </c>
    </row>
    <row r="8253" spans="2:8">
      <c r="B8253" s="186" t="s">
        <v>151</v>
      </c>
      <c r="C8253" s="183" t="s">
        <v>125</v>
      </c>
      <c r="D8253" s="183" t="s">
        <v>231</v>
      </c>
      <c r="E8253" s="185">
        <v>283</v>
      </c>
      <c r="F8253" s="185">
        <v>516.00000000000045</v>
      </c>
      <c r="G8253" s="180">
        <f t="shared" si="256"/>
        <v>516.00000000000045</v>
      </c>
      <c r="H8253" s="181">
        <f t="shared" si="257"/>
        <v>1</v>
      </c>
    </row>
    <row r="8254" spans="2:8">
      <c r="B8254" s="186" t="s">
        <v>151</v>
      </c>
      <c r="C8254" s="183" t="s">
        <v>125</v>
      </c>
      <c r="D8254" s="183" t="s">
        <v>140</v>
      </c>
      <c r="E8254" s="185">
        <v>593</v>
      </c>
      <c r="F8254" s="185">
        <v>712</v>
      </c>
      <c r="G8254" s="180">
        <f t="shared" si="256"/>
        <v>712</v>
      </c>
      <c r="H8254" s="181">
        <f t="shared" si="257"/>
        <v>1</v>
      </c>
    </row>
    <row r="8255" spans="2:8">
      <c r="B8255" s="186" t="s">
        <v>151</v>
      </c>
      <c r="C8255" s="183" t="s">
        <v>125</v>
      </c>
      <c r="D8255" s="183" t="s">
        <v>140</v>
      </c>
      <c r="E8255" s="185">
        <v>2280.0000000000041</v>
      </c>
      <c r="F8255" s="185">
        <v>3019.9999999999991</v>
      </c>
      <c r="G8255" s="180">
        <f t="shared" si="256"/>
        <v>3019.9999999999991</v>
      </c>
      <c r="H8255" s="181">
        <f t="shared" si="257"/>
        <v>1</v>
      </c>
    </row>
    <row r="8256" spans="2:8">
      <c r="B8256" s="186" t="s">
        <v>151</v>
      </c>
      <c r="C8256" s="183" t="s">
        <v>125</v>
      </c>
      <c r="D8256" s="183" t="s">
        <v>231</v>
      </c>
      <c r="E8256" s="185">
        <v>715</v>
      </c>
      <c r="F8256" s="185">
        <v>1071.9999999999993</v>
      </c>
      <c r="G8256" s="180">
        <f t="shared" si="256"/>
        <v>1071.9999999999993</v>
      </c>
      <c r="H8256" s="181">
        <f t="shared" si="257"/>
        <v>1</v>
      </c>
    </row>
    <row r="8257" spans="2:8">
      <c r="B8257" s="186" t="s">
        <v>151</v>
      </c>
      <c r="C8257" s="183" t="s">
        <v>125</v>
      </c>
      <c r="D8257" s="183" t="s">
        <v>231</v>
      </c>
      <c r="E8257" s="185">
        <v>786</v>
      </c>
      <c r="F8257" s="185">
        <v>1336.0000000000009</v>
      </c>
      <c r="G8257" s="180">
        <f t="shared" si="256"/>
        <v>1336.0000000000009</v>
      </c>
      <c r="H8257" s="181">
        <f t="shared" si="257"/>
        <v>1</v>
      </c>
    </row>
    <row r="8258" spans="2:8">
      <c r="B8258" s="186" t="s">
        <v>151</v>
      </c>
      <c r="C8258" s="183" t="s">
        <v>125</v>
      </c>
      <c r="D8258" s="183" t="s">
        <v>231</v>
      </c>
      <c r="E8258" s="185">
        <v>671.00000000000023</v>
      </c>
      <c r="F8258" s="185">
        <v>1667.0000000000018</v>
      </c>
      <c r="G8258" s="180">
        <f t="shared" si="256"/>
        <v>1667.0000000000018</v>
      </c>
      <c r="H8258" s="181">
        <f t="shared" si="257"/>
        <v>1</v>
      </c>
    </row>
    <row r="8259" spans="2:8">
      <c r="B8259" s="186" t="s">
        <v>151</v>
      </c>
      <c r="C8259" s="183" t="s">
        <v>125</v>
      </c>
      <c r="D8259" s="183" t="s">
        <v>231</v>
      </c>
      <c r="E8259" s="185">
        <v>377</v>
      </c>
      <c r="F8259" s="185">
        <v>524</v>
      </c>
      <c r="G8259" s="180">
        <f t="shared" si="256"/>
        <v>524</v>
      </c>
      <c r="H8259" s="181">
        <f t="shared" si="257"/>
        <v>1</v>
      </c>
    </row>
    <row r="8260" spans="2:8">
      <c r="B8260" s="186" t="s">
        <v>151</v>
      </c>
      <c r="C8260" s="183" t="s">
        <v>125</v>
      </c>
      <c r="D8260" s="183" t="s">
        <v>231</v>
      </c>
      <c r="E8260" s="185">
        <v>2271.0000000000032</v>
      </c>
      <c r="F8260" s="185">
        <v>2515.9999999999964</v>
      </c>
      <c r="G8260" s="180">
        <f t="shared" si="256"/>
        <v>2515.9999999999964</v>
      </c>
      <c r="H8260" s="181">
        <f t="shared" si="257"/>
        <v>1</v>
      </c>
    </row>
    <row r="8261" spans="2:8">
      <c r="B8261" s="186" t="s">
        <v>151</v>
      </c>
      <c r="C8261" s="183" t="s">
        <v>125</v>
      </c>
      <c r="D8261" s="183" t="s">
        <v>231</v>
      </c>
      <c r="E8261" s="185">
        <v>3025.0000000000041</v>
      </c>
      <c r="F8261" s="185">
        <v>4363.9999999999964</v>
      </c>
      <c r="G8261" s="180">
        <f t="shared" si="256"/>
        <v>4363.9999999999964</v>
      </c>
      <c r="H8261" s="181">
        <f t="shared" si="257"/>
        <v>1</v>
      </c>
    </row>
    <row r="8262" spans="2:8">
      <c r="B8262" s="186" t="s">
        <v>151</v>
      </c>
      <c r="C8262" s="183" t="s">
        <v>125</v>
      </c>
      <c r="D8262" s="183" t="s">
        <v>231</v>
      </c>
      <c r="E8262" s="185">
        <v>2218.0000000000018</v>
      </c>
      <c r="F8262" s="185">
        <v>2435.0000000000009</v>
      </c>
      <c r="G8262" s="180">
        <f t="shared" ref="G8262:G8325" si="258">IF(ABS(F8262)&gt;ABS(E8262),ABS(F8262),ABS(E8262))</f>
        <v>2435.0000000000009</v>
      </c>
      <c r="H8262" s="181">
        <f t="shared" ref="H8262:H8325" si="259">IF(G8262&lt;&gt;0,IF(ABS(F8262)&gt;=G8262,1,ABS(F8262/G8262)),0)</f>
        <v>1</v>
      </c>
    </row>
    <row r="8263" spans="2:8">
      <c r="B8263" s="186" t="s">
        <v>151</v>
      </c>
      <c r="C8263" s="183" t="s">
        <v>125</v>
      </c>
      <c r="D8263" s="183" t="s">
        <v>231</v>
      </c>
      <c r="E8263" s="185">
        <v>1023.999999999999</v>
      </c>
      <c r="F8263" s="185">
        <v>1700</v>
      </c>
      <c r="G8263" s="180">
        <f t="shared" si="258"/>
        <v>1700</v>
      </c>
      <c r="H8263" s="181">
        <f t="shared" si="259"/>
        <v>1</v>
      </c>
    </row>
    <row r="8264" spans="2:8">
      <c r="B8264" s="186" t="s">
        <v>151</v>
      </c>
      <c r="C8264" s="183" t="s">
        <v>125</v>
      </c>
      <c r="D8264" s="183" t="s">
        <v>231</v>
      </c>
      <c r="E8264" s="185">
        <v>256.99999999999949</v>
      </c>
      <c r="F8264" s="185">
        <v>287</v>
      </c>
      <c r="G8264" s="180">
        <f t="shared" si="258"/>
        <v>287</v>
      </c>
      <c r="H8264" s="181">
        <f t="shared" si="259"/>
        <v>1</v>
      </c>
    </row>
    <row r="8265" spans="2:8">
      <c r="B8265" s="186" t="s">
        <v>151</v>
      </c>
      <c r="C8265" s="183" t="s">
        <v>125</v>
      </c>
      <c r="D8265" s="183" t="s">
        <v>231</v>
      </c>
      <c r="E8265" s="185">
        <v>1030</v>
      </c>
      <c r="F8265" s="185">
        <v>1460.9999999999993</v>
      </c>
      <c r="G8265" s="180">
        <f t="shared" si="258"/>
        <v>1460.9999999999993</v>
      </c>
      <c r="H8265" s="181">
        <f t="shared" si="259"/>
        <v>1</v>
      </c>
    </row>
    <row r="8266" spans="2:8">
      <c r="B8266" s="186" t="s">
        <v>151</v>
      </c>
      <c r="C8266" s="183" t="s">
        <v>125</v>
      </c>
      <c r="D8266" s="183" t="s">
        <v>231</v>
      </c>
      <c r="E8266" s="185">
        <v>19369.999999999989</v>
      </c>
      <c r="F8266" s="185">
        <v>23271.99999999996</v>
      </c>
      <c r="G8266" s="180">
        <f t="shared" si="258"/>
        <v>23271.99999999996</v>
      </c>
      <c r="H8266" s="181">
        <f t="shared" si="259"/>
        <v>1</v>
      </c>
    </row>
    <row r="8267" spans="2:8">
      <c r="B8267" s="186" t="s">
        <v>151</v>
      </c>
      <c r="C8267" s="183" t="s">
        <v>125</v>
      </c>
      <c r="D8267" s="183" t="s">
        <v>231</v>
      </c>
      <c r="E8267" s="185">
        <v>221</v>
      </c>
      <c r="F8267" s="185">
        <v>369.00000000000011</v>
      </c>
      <c r="G8267" s="180">
        <f t="shared" si="258"/>
        <v>369.00000000000011</v>
      </c>
      <c r="H8267" s="181">
        <f t="shared" si="259"/>
        <v>1</v>
      </c>
    </row>
    <row r="8268" spans="2:8">
      <c r="B8268" s="186" t="s">
        <v>151</v>
      </c>
      <c r="C8268" s="183" t="s">
        <v>125</v>
      </c>
      <c r="D8268" s="183" t="s">
        <v>231</v>
      </c>
      <c r="E8268" s="185">
        <v>142</v>
      </c>
      <c r="F8268" s="185">
        <v>0</v>
      </c>
      <c r="G8268" s="180">
        <f t="shared" si="258"/>
        <v>142</v>
      </c>
      <c r="H8268" s="181">
        <f t="shared" si="259"/>
        <v>0</v>
      </c>
    </row>
    <row r="8269" spans="2:8">
      <c r="B8269" s="186" t="s">
        <v>151</v>
      </c>
      <c r="C8269" s="183" t="s">
        <v>125</v>
      </c>
      <c r="D8269" s="183" t="s">
        <v>231</v>
      </c>
      <c r="E8269" s="185">
        <v>410</v>
      </c>
      <c r="F8269" s="185">
        <v>668</v>
      </c>
      <c r="G8269" s="180">
        <f t="shared" si="258"/>
        <v>668</v>
      </c>
      <c r="H8269" s="181">
        <f t="shared" si="259"/>
        <v>1</v>
      </c>
    </row>
    <row r="8270" spans="2:8">
      <c r="B8270" s="186" t="s">
        <v>151</v>
      </c>
      <c r="C8270" s="183" t="s">
        <v>125</v>
      </c>
      <c r="D8270" s="183" t="s">
        <v>231</v>
      </c>
      <c r="E8270" s="185">
        <v>288</v>
      </c>
      <c r="F8270" s="185">
        <v>516</v>
      </c>
      <c r="G8270" s="180">
        <f t="shared" si="258"/>
        <v>516</v>
      </c>
      <c r="H8270" s="181">
        <f t="shared" si="259"/>
        <v>1</v>
      </c>
    </row>
    <row r="8271" spans="2:8">
      <c r="B8271" s="186" t="s">
        <v>151</v>
      </c>
      <c r="C8271" s="183" t="s">
        <v>125</v>
      </c>
      <c r="D8271" s="183" t="s">
        <v>231</v>
      </c>
      <c r="E8271" s="185">
        <v>687</v>
      </c>
      <c r="F8271" s="185">
        <v>1072.0000000000002</v>
      </c>
      <c r="G8271" s="180">
        <f t="shared" si="258"/>
        <v>1072.0000000000002</v>
      </c>
      <c r="H8271" s="181">
        <f t="shared" si="259"/>
        <v>1</v>
      </c>
    </row>
    <row r="8272" spans="2:8">
      <c r="B8272" s="186" t="s">
        <v>151</v>
      </c>
      <c r="C8272" s="183" t="s">
        <v>125</v>
      </c>
      <c r="D8272" s="183" t="s">
        <v>231</v>
      </c>
      <c r="E8272" s="185">
        <v>715</v>
      </c>
      <c r="F8272" s="185">
        <v>1071.9999999999993</v>
      </c>
      <c r="G8272" s="180">
        <f t="shared" si="258"/>
        <v>1071.9999999999993</v>
      </c>
      <c r="H8272" s="181">
        <f t="shared" si="259"/>
        <v>1</v>
      </c>
    </row>
    <row r="8273" spans="2:8">
      <c r="B8273" s="186" t="s">
        <v>151</v>
      </c>
      <c r="C8273" s="183" t="s">
        <v>125</v>
      </c>
      <c r="D8273" s="183" t="s">
        <v>231</v>
      </c>
      <c r="E8273" s="185">
        <v>434</v>
      </c>
      <c r="F8273" s="185">
        <v>693</v>
      </c>
      <c r="G8273" s="180">
        <f t="shared" si="258"/>
        <v>693</v>
      </c>
      <c r="H8273" s="181">
        <f t="shared" si="259"/>
        <v>1</v>
      </c>
    </row>
    <row r="8274" spans="2:8">
      <c r="B8274" s="186" t="s">
        <v>151</v>
      </c>
      <c r="C8274" s="183" t="s">
        <v>125</v>
      </c>
      <c r="D8274" s="183" t="s">
        <v>140</v>
      </c>
      <c r="E8274" s="185">
        <v>846</v>
      </c>
      <c r="F8274" s="185">
        <v>1667.0000000000018</v>
      </c>
      <c r="G8274" s="180">
        <f t="shared" si="258"/>
        <v>1667.0000000000018</v>
      </c>
      <c r="H8274" s="181">
        <f t="shared" si="259"/>
        <v>1</v>
      </c>
    </row>
    <row r="8275" spans="2:8">
      <c r="B8275" s="186" t="s">
        <v>151</v>
      </c>
      <c r="C8275" s="183" t="s">
        <v>125</v>
      </c>
      <c r="D8275" s="183" t="s">
        <v>140</v>
      </c>
      <c r="E8275" s="185">
        <v>177.99999999999969</v>
      </c>
      <c r="F8275" s="185">
        <v>465.00000000000045</v>
      </c>
      <c r="G8275" s="180">
        <f t="shared" si="258"/>
        <v>465.00000000000045</v>
      </c>
      <c r="H8275" s="181">
        <f t="shared" si="259"/>
        <v>1</v>
      </c>
    </row>
    <row r="8276" spans="2:8">
      <c r="B8276" s="186" t="s">
        <v>151</v>
      </c>
      <c r="C8276" s="183" t="s">
        <v>125</v>
      </c>
      <c r="D8276" s="183" t="s">
        <v>231</v>
      </c>
      <c r="E8276" s="185">
        <v>256.99999999999977</v>
      </c>
      <c r="F8276" s="185">
        <v>0</v>
      </c>
      <c r="G8276" s="180">
        <f t="shared" si="258"/>
        <v>256.99999999999977</v>
      </c>
      <c r="H8276" s="181">
        <f t="shared" si="259"/>
        <v>0</v>
      </c>
    </row>
    <row r="8277" spans="2:8">
      <c r="B8277" s="186" t="s">
        <v>151</v>
      </c>
      <c r="C8277" s="183" t="s">
        <v>125</v>
      </c>
      <c r="D8277" s="183" t="s">
        <v>231</v>
      </c>
      <c r="E8277" s="185">
        <v>1443</v>
      </c>
      <c r="F8277" s="185">
        <v>664.00000000000114</v>
      </c>
      <c r="G8277" s="180">
        <f t="shared" si="258"/>
        <v>1443</v>
      </c>
      <c r="H8277" s="181">
        <f t="shared" si="259"/>
        <v>0.46015246015246092</v>
      </c>
    </row>
    <row r="8278" spans="2:8">
      <c r="B8278" s="186" t="s">
        <v>151</v>
      </c>
      <c r="C8278" s="183" t="s">
        <v>125</v>
      </c>
      <c r="D8278" s="183" t="s">
        <v>231</v>
      </c>
      <c r="E8278" s="185">
        <v>410</v>
      </c>
      <c r="F8278" s="185">
        <v>667.99999999999943</v>
      </c>
      <c r="G8278" s="180">
        <f t="shared" si="258"/>
        <v>667.99999999999943</v>
      </c>
      <c r="H8278" s="181">
        <f t="shared" si="259"/>
        <v>1</v>
      </c>
    </row>
    <row r="8279" spans="2:8">
      <c r="B8279" s="186" t="s">
        <v>151</v>
      </c>
      <c r="C8279" s="183" t="s">
        <v>125</v>
      </c>
      <c r="D8279" s="183" t="s">
        <v>140</v>
      </c>
      <c r="E8279" s="185">
        <v>891</v>
      </c>
      <c r="F8279" s="185">
        <v>1133.0000000000007</v>
      </c>
      <c r="G8279" s="180">
        <f t="shared" si="258"/>
        <v>1133.0000000000007</v>
      </c>
      <c r="H8279" s="181">
        <f t="shared" si="259"/>
        <v>1</v>
      </c>
    </row>
    <row r="8280" spans="2:8">
      <c r="B8280" s="186" t="s">
        <v>151</v>
      </c>
      <c r="C8280" s="183" t="s">
        <v>125</v>
      </c>
      <c r="D8280" s="183" t="s">
        <v>231</v>
      </c>
      <c r="E8280" s="185">
        <v>455</v>
      </c>
      <c r="F8280" s="185">
        <v>655.99999999999932</v>
      </c>
      <c r="G8280" s="180">
        <f t="shared" si="258"/>
        <v>655.99999999999932</v>
      </c>
      <c r="H8280" s="181">
        <f t="shared" si="259"/>
        <v>1</v>
      </c>
    </row>
    <row r="8281" spans="2:8">
      <c r="B8281" s="186" t="s">
        <v>151</v>
      </c>
      <c r="C8281" s="183" t="s">
        <v>125</v>
      </c>
      <c r="D8281" s="183" t="s">
        <v>231</v>
      </c>
      <c r="E8281" s="185">
        <v>298</v>
      </c>
      <c r="F8281" s="185">
        <v>404</v>
      </c>
      <c r="G8281" s="180">
        <f t="shared" si="258"/>
        <v>404</v>
      </c>
      <c r="H8281" s="181">
        <f t="shared" si="259"/>
        <v>1</v>
      </c>
    </row>
    <row r="8282" spans="2:8">
      <c r="B8282" s="186" t="s">
        <v>151</v>
      </c>
      <c r="C8282" s="183" t="s">
        <v>125</v>
      </c>
      <c r="D8282" s="183" t="s">
        <v>231</v>
      </c>
      <c r="E8282" s="185">
        <v>650</v>
      </c>
      <c r="F8282" s="185">
        <v>667.99999999999943</v>
      </c>
      <c r="G8282" s="180">
        <f t="shared" si="258"/>
        <v>667.99999999999943</v>
      </c>
      <c r="H8282" s="181">
        <f t="shared" si="259"/>
        <v>1</v>
      </c>
    </row>
    <row r="8283" spans="2:8">
      <c r="B8283" s="186" t="s">
        <v>151</v>
      </c>
      <c r="C8283" s="183" t="s">
        <v>125</v>
      </c>
      <c r="D8283" s="183" t="s">
        <v>231</v>
      </c>
      <c r="E8283" s="185">
        <v>715</v>
      </c>
      <c r="F8283" s="185">
        <v>1071.9999999999993</v>
      </c>
      <c r="G8283" s="180">
        <f t="shared" si="258"/>
        <v>1071.9999999999993</v>
      </c>
      <c r="H8283" s="181">
        <f t="shared" si="259"/>
        <v>1</v>
      </c>
    </row>
    <row r="8284" spans="2:8">
      <c r="B8284" s="186" t="s">
        <v>151</v>
      </c>
      <c r="C8284" s="183" t="s">
        <v>125</v>
      </c>
      <c r="D8284" s="183" t="s">
        <v>231</v>
      </c>
      <c r="E8284" s="185">
        <v>412</v>
      </c>
      <c r="F8284" s="185">
        <v>705.00000000000023</v>
      </c>
      <c r="G8284" s="180">
        <f t="shared" si="258"/>
        <v>705.00000000000023</v>
      </c>
      <c r="H8284" s="181">
        <f t="shared" si="259"/>
        <v>1</v>
      </c>
    </row>
    <row r="8285" spans="2:8">
      <c r="B8285" s="186" t="s">
        <v>151</v>
      </c>
      <c r="C8285" s="183" t="s">
        <v>125</v>
      </c>
      <c r="D8285" s="183" t="s">
        <v>231</v>
      </c>
      <c r="E8285" s="185">
        <v>412</v>
      </c>
      <c r="F8285" s="185">
        <v>705.00000000000023</v>
      </c>
      <c r="G8285" s="180">
        <f t="shared" si="258"/>
        <v>705.00000000000023</v>
      </c>
      <c r="H8285" s="181">
        <f t="shared" si="259"/>
        <v>1</v>
      </c>
    </row>
    <row r="8286" spans="2:8">
      <c r="B8286" s="186" t="s">
        <v>151</v>
      </c>
      <c r="C8286" s="183" t="s">
        <v>125</v>
      </c>
      <c r="D8286" s="183" t="s">
        <v>231</v>
      </c>
      <c r="E8286" s="185">
        <v>329</v>
      </c>
      <c r="F8286" s="185">
        <v>503</v>
      </c>
      <c r="G8286" s="180">
        <f t="shared" si="258"/>
        <v>503</v>
      </c>
      <c r="H8286" s="181">
        <f t="shared" si="259"/>
        <v>1</v>
      </c>
    </row>
    <row r="8287" spans="2:8">
      <c r="B8287" s="186" t="s">
        <v>151</v>
      </c>
      <c r="C8287" s="183" t="s">
        <v>125</v>
      </c>
      <c r="D8287" s="183" t="s">
        <v>231</v>
      </c>
      <c r="E8287" s="185">
        <v>378</v>
      </c>
      <c r="F8287" s="185">
        <v>561</v>
      </c>
      <c r="G8287" s="180">
        <f t="shared" si="258"/>
        <v>561</v>
      </c>
      <c r="H8287" s="181">
        <f t="shared" si="259"/>
        <v>1</v>
      </c>
    </row>
    <row r="8288" spans="2:8">
      <c r="B8288" s="186" t="s">
        <v>151</v>
      </c>
      <c r="C8288" s="183" t="s">
        <v>125</v>
      </c>
      <c r="D8288" s="183" t="s">
        <v>140</v>
      </c>
      <c r="E8288" s="185">
        <v>813</v>
      </c>
      <c r="F8288" s="185">
        <v>1188.0000000000007</v>
      </c>
      <c r="G8288" s="180">
        <f t="shared" si="258"/>
        <v>1188.0000000000007</v>
      </c>
      <c r="H8288" s="181">
        <f t="shared" si="259"/>
        <v>1</v>
      </c>
    </row>
    <row r="8289" spans="2:8">
      <c r="B8289" s="186" t="s">
        <v>151</v>
      </c>
      <c r="C8289" s="183" t="s">
        <v>125</v>
      </c>
      <c r="D8289" s="183" t="s">
        <v>231</v>
      </c>
      <c r="E8289" s="185">
        <v>1124</v>
      </c>
      <c r="F8289" s="185">
        <v>1431.0000000000002</v>
      </c>
      <c r="G8289" s="180">
        <f t="shared" si="258"/>
        <v>1431.0000000000002</v>
      </c>
      <c r="H8289" s="181">
        <f t="shared" si="259"/>
        <v>1</v>
      </c>
    </row>
    <row r="8290" spans="2:8">
      <c r="B8290" s="186" t="s">
        <v>151</v>
      </c>
      <c r="C8290" s="183" t="s">
        <v>125</v>
      </c>
      <c r="D8290" s="183" t="s">
        <v>231</v>
      </c>
      <c r="E8290" s="185">
        <v>760</v>
      </c>
      <c r="F8290" s="185">
        <v>1119.9999999999998</v>
      </c>
      <c r="G8290" s="180">
        <f t="shared" si="258"/>
        <v>1119.9999999999998</v>
      </c>
      <c r="H8290" s="181">
        <f t="shared" si="259"/>
        <v>1</v>
      </c>
    </row>
    <row r="8291" spans="2:8">
      <c r="B8291" s="186" t="s">
        <v>151</v>
      </c>
      <c r="C8291" s="183" t="s">
        <v>125</v>
      </c>
      <c r="D8291" s="183" t="s">
        <v>140</v>
      </c>
      <c r="E8291" s="185">
        <v>1592</v>
      </c>
      <c r="F8291" s="185">
        <v>2658.0000000000018</v>
      </c>
      <c r="G8291" s="180">
        <f t="shared" si="258"/>
        <v>2658.0000000000018</v>
      </c>
      <c r="H8291" s="181">
        <f t="shared" si="259"/>
        <v>1</v>
      </c>
    </row>
    <row r="8292" spans="2:8">
      <c r="B8292" s="186" t="s">
        <v>151</v>
      </c>
      <c r="C8292" s="183" t="s">
        <v>125</v>
      </c>
      <c r="D8292" s="183" t="s">
        <v>231</v>
      </c>
      <c r="E8292" s="185">
        <v>715</v>
      </c>
      <c r="F8292" s="185">
        <v>1071.9999999999993</v>
      </c>
      <c r="G8292" s="180">
        <f t="shared" si="258"/>
        <v>1071.9999999999993</v>
      </c>
      <c r="H8292" s="181">
        <f t="shared" si="259"/>
        <v>1</v>
      </c>
    </row>
    <row r="8293" spans="2:8">
      <c r="B8293" s="186" t="s">
        <v>151</v>
      </c>
      <c r="C8293" s="183" t="s">
        <v>125</v>
      </c>
      <c r="D8293" s="183" t="s">
        <v>231</v>
      </c>
      <c r="E8293" s="185">
        <v>1957.000000000003</v>
      </c>
      <c r="F8293" s="185">
        <v>1964.0000000000027</v>
      </c>
      <c r="G8293" s="180">
        <f t="shared" si="258"/>
        <v>1964.0000000000027</v>
      </c>
      <c r="H8293" s="181">
        <f t="shared" si="259"/>
        <v>1</v>
      </c>
    </row>
    <row r="8294" spans="2:8">
      <c r="B8294" s="186" t="s">
        <v>151</v>
      </c>
      <c r="C8294" s="183" t="s">
        <v>125</v>
      </c>
      <c r="D8294" s="183" t="s">
        <v>231</v>
      </c>
      <c r="E8294" s="185">
        <v>486</v>
      </c>
      <c r="F8294" s="185">
        <v>691.99999999999989</v>
      </c>
      <c r="G8294" s="180">
        <f t="shared" si="258"/>
        <v>691.99999999999989</v>
      </c>
      <c r="H8294" s="181">
        <f t="shared" si="259"/>
        <v>1</v>
      </c>
    </row>
    <row r="8295" spans="2:8">
      <c r="B8295" s="186" t="s">
        <v>151</v>
      </c>
      <c r="C8295" s="183" t="s">
        <v>125</v>
      </c>
      <c r="D8295" s="183" t="s">
        <v>231</v>
      </c>
      <c r="E8295" s="185">
        <v>411</v>
      </c>
      <c r="F8295" s="185">
        <v>691.99999999999989</v>
      </c>
      <c r="G8295" s="180">
        <f t="shared" si="258"/>
        <v>691.99999999999989</v>
      </c>
      <c r="H8295" s="181">
        <f t="shared" si="259"/>
        <v>1</v>
      </c>
    </row>
    <row r="8296" spans="2:8">
      <c r="B8296" s="186" t="s">
        <v>151</v>
      </c>
      <c r="C8296" s="183" t="s">
        <v>125</v>
      </c>
      <c r="D8296" s="183" t="s">
        <v>231</v>
      </c>
      <c r="E8296" s="185">
        <v>942</v>
      </c>
      <c r="F8296" s="185">
        <v>1699.9999999999991</v>
      </c>
      <c r="G8296" s="180">
        <f t="shared" si="258"/>
        <v>1699.9999999999991</v>
      </c>
      <c r="H8296" s="181">
        <f t="shared" si="259"/>
        <v>1</v>
      </c>
    </row>
    <row r="8297" spans="2:8">
      <c r="B8297" s="186" t="s">
        <v>151</v>
      </c>
      <c r="C8297" s="183" t="s">
        <v>125</v>
      </c>
      <c r="D8297" s="183" t="s">
        <v>231</v>
      </c>
      <c r="E8297" s="185">
        <v>3594</v>
      </c>
      <c r="F8297" s="185">
        <v>4934.9999999999973</v>
      </c>
      <c r="G8297" s="180">
        <f t="shared" si="258"/>
        <v>4934.9999999999973</v>
      </c>
      <c r="H8297" s="181">
        <f t="shared" si="259"/>
        <v>1</v>
      </c>
    </row>
    <row r="8298" spans="2:8">
      <c r="B8298" s="186" t="s">
        <v>151</v>
      </c>
      <c r="C8298" s="183" t="s">
        <v>125</v>
      </c>
      <c r="D8298" s="183" t="s">
        <v>231</v>
      </c>
      <c r="E8298" s="185">
        <v>2283.9999999999959</v>
      </c>
      <c r="F8298" s="185">
        <v>2262.0000000000027</v>
      </c>
      <c r="G8298" s="180">
        <f t="shared" si="258"/>
        <v>2283.9999999999959</v>
      </c>
      <c r="H8298" s="181">
        <f t="shared" si="259"/>
        <v>0.99036777583187685</v>
      </c>
    </row>
    <row r="8299" spans="2:8">
      <c r="B8299" s="186" t="s">
        <v>151</v>
      </c>
      <c r="C8299" s="183" t="s">
        <v>125</v>
      </c>
      <c r="D8299" s="183" t="s">
        <v>231</v>
      </c>
      <c r="E8299" s="185">
        <v>378</v>
      </c>
      <c r="F8299" s="185">
        <v>565</v>
      </c>
      <c r="G8299" s="180">
        <f t="shared" si="258"/>
        <v>565</v>
      </c>
      <c r="H8299" s="181">
        <f t="shared" si="259"/>
        <v>1</v>
      </c>
    </row>
    <row r="8300" spans="2:8">
      <c r="B8300" s="186" t="s">
        <v>151</v>
      </c>
      <c r="C8300" s="183" t="s">
        <v>125</v>
      </c>
      <c r="D8300" s="183" t="s">
        <v>140</v>
      </c>
      <c r="E8300" s="185">
        <v>4784.9999999999991</v>
      </c>
      <c r="F8300" s="185">
        <v>7518.9999999999991</v>
      </c>
      <c r="G8300" s="180">
        <f t="shared" si="258"/>
        <v>7518.9999999999991</v>
      </c>
      <c r="H8300" s="181">
        <f t="shared" si="259"/>
        <v>1</v>
      </c>
    </row>
    <row r="8301" spans="2:8">
      <c r="B8301" s="186" t="s">
        <v>151</v>
      </c>
      <c r="C8301" s="183" t="s">
        <v>125</v>
      </c>
      <c r="D8301" s="183" t="s">
        <v>140</v>
      </c>
      <c r="E8301" s="185">
        <v>9553</v>
      </c>
      <c r="F8301" s="185">
        <v>17917.000000000015</v>
      </c>
      <c r="G8301" s="180">
        <f t="shared" si="258"/>
        <v>17917.000000000015</v>
      </c>
      <c r="H8301" s="181">
        <f t="shared" si="259"/>
        <v>1</v>
      </c>
    </row>
    <row r="8302" spans="2:8">
      <c r="B8302" s="186" t="s">
        <v>151</v>
      </c>
      <c r="C8302" s="183" t="s">
        <v>125</v>
      </c>
      <c r="D8302" s="183" t="s">
        <v>231</v>
      </c>
      <c r="E8302" s="185">
        <v>694</v>
      </c>
      <c r="F8302" s="185">
        <v>961</v>
      </c>
      <c r="G8302" s="180">
        <f t="shared" si="258"/>
        <v>961</v>
      </c>
      <c r="H8302" s="181">
        <f t="shared" si="259"/>
        <v>1</v>
      </c>
    </row>
    <row r="8303" spans="2:8">
      <c r="B8303" s="186" t="s">
        <v>151</v>
      </c>
      <c r="C8303" s="183" t="s">
        <v>125</v>
      </c>
      <c r="D8303" s="183" t="s">
        <v>231</v>
      </c>
      <c r="E8303" s="185">
        <v>667</v>
      </c>
      <c r="F8303" s="185">
        <v>668</v>
      </c>
      <c r="G8303" s="180">
        <f t="shared" si="258"/>
        <v>668</v>
      </c>
      <c r="H8303" s="181">
        <f t="shared" si="259"/>
        <v>1</v>
      </c>
    </row>
    <row r="8304" spans="2:8">
      <c r="B8304" s="186" t="s">
        <v>151</v>
      </c>
      <c r="C8304" s="183" t="s">
        <v>125</v>
      </c>
      <c r="D8304" s="183" t="s">
        <v>231</v>
      </c>
      <c r="E8304" s="185">
        <v>6437</v>
      </c>
      <c r="F8304" s="185">
        <v>9412.9999999999982</v>
      </c>
      <c r="G8304" s="180">
        <f t="shared" si="258"/>
        <v>9412.9999999999982</v>
      </c>
      <c r="H8304" s="181">
        <f t="shared" si="259"/>
        <v>1</v>
      </c>
    </row>
    <row r="8305" spans="2:8">
      <c r="B8305" s="186" t="s">
        <v>151</v>
      </c>
      <c r="C8305" s="183" t="s">
        <v>125</v>
      </c>
      <c r="D8305" s="183" t="s">
        <v>140</v>
      </c>
      <c r="E8305" s="185">
        <v>400</v>
      </c>
      <c r="F8305" s="185">
        <v>696.99999999999977</v>
      </c>
      <c r="G8305" s="180">
        <f t="shared" si="258"/>
        <v>696.99999999999977</v>
      </c>
      <c r="H8305" s="181">
        <f t="shared" si="259"/>
        <v>1</v>
      </c>
    </row>
    <row r="8306" spans="2:8">
      <c r="B8306" s="186" t="s">
        <v>151</v>
      </c>
      <c r="C8306" s="183" t="s">
        <v>125</v>
      </c>
      <c r="D8306" s="183" t="s">
        <v>231</v>
      </c>
      <c r="E8306" s="185">
        <v>693</v>
      </c>
      <c r="F8306" s="185">
        <v>749</v>
      </c>
      <c r="G8306" s="180">
        <f t="shared" si="258"/>
        <v>749</v>
      </c>
      <c r="H8306" s="181">
        <f t="shared" si="259"/>
        <v>1</v>
      </c>
    </row>
    <row r="8307" spans="2:8">
      <c r="B8307" s="186" t="s">
        <v>151</v>
      </c>
      <c r="C8307" s="183" t="s">
        <v>125</v>
      </c>
      <c r="D8307" s="183" t="s">
        <v>231</v>
      </c>
      <c r="E8307" s="185">
        <v>1792.9999999999989</v>
      </c>
      <c r="F8307" s="185">
        <v>2524.0000000000009</v>
      </c>
      <c r="G8307" s="180">
        <f t="shared" si="258"/>
        <v>2524.0000000000009</v>
      </c>
      <c r="H8307" s="181">
        <f t="shared" si="259"/>
        <v>1</v>
      </c>
    </row>
    <row r="8308" spans="2:8">
      <c r="B8308" s="186" t="s">
        <v>151</v>
      </c>
      <c r="C8308" s="183" t="s">
        <v>125</v>
      </c>
      <c r="D8308" s="183" t="s">
        <v>231</v>
      </c>
      <c r="E8308" s="185">
        <v>378</v>
      </c>
      <c r="F8308" s="185">
        <v>548</v>
      </c>
      <c r="G8308" s="180">
        <f t="shared" si="258"/>
        <v>548</v>
      </c>
      <c r="H8308" s="181">
        <f t="shared" si="259"/>
        <v>1</v>
      </c>
    </row>
    <row r="8309" spans="2:8">
      <c r="B8309" s="186" t="s">
        <v>151</v>
      </c>
      <c r="C8309" s="183" t="s">
        <v>125</v>
      </c>
      <c r="D8309" s="183" t="s">
        <v>231</v>
      </c>
      <c r="E8309" s="185">
        <v>412</v>
      </c>
      <c r="F8309" s="185">
        <v>842</v>
      </c>
      <c r="G8309" s="180">
        <f t="shared" si="258"/>
        <v>842</v>
      </c>
      <c r="H8309" s="181">
        <f t="shared" si="259"/>
        <v>1</v>
      </c>
    </row>
    <row r="8310" spans="2:8">
      <c r="B8310" s="186" t="s">
        <v>151</v>
      </c>
      <c r="C8310" s="183" t="s">
        <v>125</v>
      </c>
      <c r="D8310" s="183" t="s">
        <v>231</v>
      </c>
      <c r="E8310" s="185">
        <v>378</v>
      </c>
      <c r="F8310" s="185">
        <v>565</v>
      </c>
      <c r="G8310" s="180">
        <f t="shared" si="258"/>
        <v>565</v>
      </c>
      <c r="H8310" s="181">
        <f t="shared" si="259"/>
        <v>1</v>
      </c>
    </row>
    <row r="8311" spans="2:8">
      <c r="B8311" s="186" t="s">
        <v>151</v>
      </c>
      <c r="C8311" s="183" t="s">
        <v>125</v>
      </c>
      <c r="D8311" s="183" t="s">
        <v>231</v>
      </c>
      <c r="E8311" s="185">
        <v>378</v>
      </c>
      <c r="F8311" s="185">
        <v>565</v>
      </c>
      <c r="G8311" s="180">
        <f t="shared" si="258"/>
        <v>565</v>
      </c>
      <c r="H8311" s="181">
        <f t="shared" si="259"/>
        <v>1</v>
      </c>
    </row>
    <row r="8312" spans="2:8">
      <c r="B8312" s="186" t="s">
        <v>151</v>
      </c>
      <c r="C8312" s="183" t="s">
        <v>125</v>
      </c>
      <c r="D8312" s="183" t="s">
        <v>231</v>
      </c>
      <c r="E8312" s="185">
        <v>804</v>
      </c>
      <c r="F8312" s="185">
        <v>709.00000000000057</v>
      </c>
      <c r="G8312" s="180">
        <f t="shared" si="258"/>
        <v>804</v>
      </c>
      <c r="H8312" s="181">
        <f t="shared" si="259"/>
        <v>0.88184079601990117</v>
      </c>
    </row>
    <row r="8313" spans="2:8">
      <c r="B8313" s="186" t="s">
        <v>151</v>
      </c>
      <c r="C8313" s="183" t="s">
        <v>125</v>
      </c>
      <c r="D8313" s="183" t="s">
        <v>231</v>
      </c>
      <c r="E8313" s="185">
        <v>221</v>
      </c>
      <c r="F8313" s="185">
        <v>369</v>
      </c>
      <c r="G8313" s="180">
        <f t="shared" si="258"/>
        <v>369</v>
      </c>
      <c r="H8313" s="181">
        <f t="shared" si="259"/>
        <v>1</v>
      </c>
    </row>
    <row r="8314" spans="2:8">
      <c r="B8314" s="186" t="s">
        <v>151</v>
      </c>
      <c r="C8314" s="183" t="s">
        <v>125</v>
      </c>
      <c r="D8314" s="183" t="s">
        <v>231</v>
      </c>
      <c r="E8314" s="185">
        <v>369</v>
      </c>
      <c r="F8314" s="185">
        <v>369</v>
      </c>
      <c r="G8314" s="180">
        <f t="shared" si="258"/>
        <v>369</v>
      </c>
      <c r="H8314" s="181">
        <f t="shared" si="259"/>
        <v>1</v>
      </c>
    </row>
    <row r="8315" spans="2:8">
      <c r="B8315" s="186" t="s">
        <v>151</v>
      </c>
      <c r="C8315" s="183" t="s">
        <v>125</v>
      </c>
      <c r="D8315" s="183" t="s">
        <v>231</v>
      </c>
      <c r="E8315" s="185">
        <v>369</v>
      </c>
      <c r="F8315" s="185">
        <v>369</v>
      </c>
      <c r="G8315" s="180">
        <f t="shared" si="258"/>
        <v>369</v>
      </c>
      <c r="H8315" s="181">
        <f t="shared" si="259"/>
        <v>1</v>
      </c>
    </row>
    <row r="8316" spans="2:8">
      <c r="B8316" s="186" t="s">
        <v>151</v>
      </c>
      <c r="C8316" s="183" t="s">
        <v>125</v>
      </c>
      <c r="D8316" s="183" t="s">
        <v>231</v>
      </c>
      <c r="E8316" s="185">
        <v>1457</v>
      </c>
      <c r="F8316" s="185">
        <v>1336</v>
      </c>
      <c r="G8316" s="180">
        <f t="shared" si="258"/>
        <v>1457</v>
      </c>
      <c r="H8316" s="181">
        <f t="shared" si="259"/>
        <v>0.91695264241592311</v>
      </c>
    </row>
    <row r="8317" spans="2:8">
      <c r="B8317" s="186" t="s">
        <v>151</v>
      </c>
      <c r="C8317" s="183" t="s">
        <v>125</v>
      </c>
      <c r="D8317" s="183" t="s">
        <v>231</v>
      </c>
      <c r="E8317" s="185">
        <v>198</v>
      </c>
      <c r="F8317" s="185">
        <v>439.99999999999989</v>
      </c>
      <c r="G8317" s="180">
        <f t="shared" si="258"/>
        <v>439.99999999999989</v>
      </c>
      <c r="H8317" s="181">
        <f t="shared" si="259"/>
        <v>1</v>
      </c>
    </row>
    <row r="8318" spans="2:8">
      <c r="B8318" s="186" t="s">
        <v>151</v>
      </c>
      <c r="C8318" s="183" t="s">
        <v>125</v>
      </c>
      <c r="D8318" s="183" t="s">
        <v>231</v>
      </c>
      <c r="E8318" s="185">
        <v>433</v>
      </c>
      <c r="F8318" s="185">
        <v>691.99999999999989</v>
      </c>
      <c r="G8318" s="180">
        <f t="shared" si="258"/>
        <v>691.99999999999989</v>
      </c>
      <c r="H8318" s="181">
        <f t="shared" si="259"/>
        <v>1</v>
      </c>
    </row>
    <row r="8319" spans="2:8">
      <c r="B8319" s="186" t="s">
        <v>151</v>
      </c>
      <c r="C8319" s="183" t="s">
        <v>125</v>
      </c>
      <c r="D8319" s="183" t="s">
        <v>231</v>
      </c>
      <c r="E8319" s="185">
        <v>206.00000000000048</v>
      </c>
      <c r="F8319" s="185">
        <v>300.00000000000051</v>
      </c>
      <c r="G8319" s="180">
        <f t="shared" si="258"/>
        <v>300.00000000000051</v>
      </c>
      <c r="H8319" s="181">
        <f t="shared" si="259"/>
        <v>1</v>
      </c>
    </row>
    <row r="8320" spans="2:8">
      <c r="B8320" s="186" t="s">
        <v>151</v>
      </c>
      <c r="C8320" s="183" t="s">
        <v>125</v>
      </c>
      <c r="D8320" s="183" t="s">
        <v>140</v>
      </c>
      <c r="E8320" s="185">
        <v>221</v>
      </c>
      <c r="F8320" s="185">
        <v>548</v>
      </c>
      <c r="G8320" s="180">
        <f t="shared" si="258"/>
        <v>548</v>
      </c>
      <c r="H8320" s="181">
        <f t="shared" si="259"/>
        <v>1</v>
      </c>
    </row>
    <row r="8321" spans="2:8">
      <c r="B8321" s="186" t="s">
        <v>151</v>
      </c>
      <c r="C8321" s="183" t="s">
        <v>125</v>
      </c>
      <c r="D8321" s="183" t="s">
        <v>231</v>
      </c>
      <c r="E8321" s="185">
        <v>498</v>
      </c>
      <c r="F8321" s="185">
        <v>846</v>
      </c>
      <c r="G8321" s="180">
        <f t="shared" si="258"/>
        <v>846</v>
      </c>
      <c r="H8321" s="181">
        <f t="shared" si="259"/>
        <v>1</v>
      </c>
    </row>
    <row r="8322" spans="2:8">
      <c r="B8322" s="186" t="s">
        <v>151</v>
      </c>
      <c r="C8322" s="183" t="s">
        <v>125</v>
      </c>
      <c r="D8322" s="183" t="s">
        <v>231</v>
      </c>
      <c r="E8322" s="185">
        <v>345</v>
      </c>
      <c r="F8322" s="185">
        <v>503</v>
      </c>
      <c r="G8322" s="180">
        <f t="shared" si="258"/>
        <v>503</v>
      </c>
      <c r="H8322" s="181">
        <f t="shared" si="259"/>
        <v>1</v>
      </c>
    </row>
    <row r="8323" spans="2:8">
      <c r="B8323" s="186" t="s">
        <v>151</v>
      </c>
      <c r="C8323" s="183" t="s">
        <v>125</v>
      </c>
      <c r="D8323" s="183" t="s">
        <v>231</v>
      </c>
      <c r="E8323" s="185">
        <v>611</v>
      </c>
      <c r="F8323" s="185">
        <v>565</v>
      </c>
      <c r="G8323" s="180">
        <f t="shared" si="258"/>
        <v>611</v>
      </c>
      <c r="H8323" s="181">
        <f t="shared" si="259"/>
        <v>0.92471358428805239</v>
      </c>
    </row>
    <row r="8324" spans="2:8">
      <c r="B8324" s="186" t="s">
        <v>151</v>
      </c>
      <c r="C8324" s="183" t="s">
        <v>125</v>
      </c>
      <c r="D8324" s="183" t="s">
        <v>231</v>
      </c>
      <c r="E8324" s="185">
        <v>396</v>
      </c>
      <c r="F8324" s="185">
        <v>565</v>
      </c>
      <c r="G8324" s="180">
        <f t="shared" si="258"/>
        <v>565</v>
      </c>
      <c r="H8324" s="181">
        <f t="shared" si="259"/>
        <v>1</v>
      </c>
    </row>
    <row r="8325" spans="2:8">
      <c r="B8325" s="186" t="s">
        <v>151</v>
      </c>
      <c r="C8325" s="183" t="s">
        <v>125</v>
      </c>
      <c r="D8325" s="183" t="s">
        <v>231</v>
      </c>
      <c r="E8325" s="185">
        <v>345</v>
      </c>
      <c r="F8325" s="185">
        <v>503</v>
      </c>
      <c r="G8325" s="180">
        <f t="shared" si="258"/>
        <v>503</v>
      </c>
      <c r="H8325" s="181">
        <f t="shared" si="259"/>
        <v>1</v>
      </c>
    </row>
    <row r="8326" spans="2:8">
      <c r="B8326" s="186" t="s">
        <v>151</v>
      </c>
      <c r="C8326" s="183" t="s">
        <v>125</v>
      </c>
      <c r="D8326" s="183" t="s">
        <v>231</v>
      </c>
      <c r="E8326" s="185">
        <v>320</v>
      </c>
      <c r="F8326" s="185">
        <v>462</v>
      </c>
      <c r="G8326" s="180">
        <f t="shared" ref="G8326:G8389" si="260">IF(ABS(F8326)&gt;ABS(E8326),ABS(F8326),ABS(E8326))</f>
        <v>462</v>
      </c>
      <c r="H8326" s="181">
        <f t="shared" ref="H8326:H8389" si="261">IF(G8326&lt;&gt;0,IF(ABS(F8326)&gt;=G8326,1,ABS(F8326/G8326)),0)</f>
        <v>1</v>
      </c>
    </row>
    <row r="8327" spans="2:8">
      <c r="B8327" s="186" t="s">
        <v>151</v>
      </c>
      <c r="C8327" s="183" t="s">
        <v>125</v>
      </c>
      <c r="D8327" s="183" t="s">
        <v>231</v>
      </c>
      <c r="E8327" s="185">
        <v>2972</v>
      </c>
      <c r="F8327" s="185">
        <v>3182.0000000000041</v>
      </c>
      <c r="G8327" s="180">
        <f t="shared" si="260"/>
        <v>3182.0000000000041</v>
      </c>
      <c r="H8327" s="181">
        <f t="shared" si="261"/>
        <v>1</v>
      </c>
    </row>
    <row r="8328" spans="2:8">
      <c r="B8328" s="186" t="s">
        <v>151</v>
      </c>
      <c r="C8328" s="183" t="s">
        <v>125</v>
      </c>
      <c r="D8328" s="183" t="s">
        <v>231</v>
      </c>
      <c r="E8328" s="185">
        <v>1608.999999999995</v>
      </c>
      <c r="F8328" s="185">
        <v>2782.0000000000009</v>
      </c>
      <c r="G8328" s="180">
        <f t="shared" si="260"/>
        <v>2782.0000000000009</v>
      </c>
      <c r="H8328" s="181">
        <f t="shared" si="261"/>
        <v>1</v>
      </c>
    </row>
    <row r="8329" spans="2:8">
      <c r="B8329" s="186" t="s">
        <v>151</v>
      </c>
      <c r="C8329" s="183" t="s">
        <v>125</v>
      </c>
      <c r="D8329" s="183" t="s">
        <v>231</v>
      </c>
      <c r="E8329" s="185">
        <v>471</v>
      </c>
      <c r="F8329" s="185">
        <v>668</v>
      </c>
      <c r="G8329" s="180">
        <f t="shared" si="260"/>
        <v>668</v>
      </c>
      <c r="H8329" s="181">
        <f t="shared" si="261"/>
        <v>1</v>
      </c>
    </row>
    <row r="8330" spans="2:8">
      <c r="B8330" s="186" t="s">
        <v>151</v>
      </c>
      <c r="C8330" s="183" t="s">
        <v>125</v>
      </c>
      <c r="D8330" s="183" t="s">
        <v>231</v>
      </c>
      <c r="E8330" s="185">
        <v>242</v>
      </c>
      <c r="F8330" s="185">
        <v>366</v>
      </c>
      <c r="G8330" s="180">
        <f t="shared" si="260"/>
        <v>366</v>
      </c>
      <c r="H8330" s="181">
        <f t="shared" si="261"/>
        <v>1</v>
      </c>
    </row>
    <row r="8331" spans="2:8">
      <c r="B8331" s="186" t="s">
        <v>151</v>
      </c>
      <c r="C8331" s="183" t="s">
        <v>125</v>
      </c>
      <c r="D8331" s="183" t="s">
        <v>231</v>
      </c>
      <c r="E8331" s="185">
        <v>462</v>
      </c>
      <c r="F8331" s="185">
        <v>565</v>
      </c>
      <c r="G8331" s="180">
        <f t="shared" si="260"/>
        <v>565</v>
      </c>
      <c r="H8331" s="181">
        <f t="shared" si="261"/>
        <v>1</v>
      </c>
    </row>
    <row r="8332" spans="2:8">
      <c r="B8332" s="186" t="s">
        <v>151</v>
      </c>
      <c r="C8332" s="183" t="s">
        <v>125</v>
      </c>
      <c r="D8332" s="183" t="s">
        <v>231</v>
      </c>
      <c r="E8332" s="185">
        <v>940</v>
      </c>
      <c r="F8332" s="185">
        <v>992</v>
      </c>
      <c r="G8332" s="180">
        <f t="shared" si="260"/>
        <v>992</v>
      </c>
      <c r="H8332" s="181">
        <f t="shared" si="261"/>
        <v>1</v>
      </c>
    </row>
    <row r="8333" spans="2:8">
      <c r="B8333" s="186" t="s">
        <v>151</v>
      </c>
      <c r="C8333" s="183" t="s">
        <v>125</v>
      </c>
      <c r="D8333" s="183" t="s">
        <v>140</v>
      </c>
      <c r="E8333" s="185">
        <v>1429.999999999997</v>
      </c>
      <c r="F8333" s="185">
        <v>2217.0000000000023</v>
      </c>
      <c r="G8333" s="180">
        <f t="shared" si="260"/>
        <v>2217.0000000000023</v>
      </c>
      <c r="H8333" s="181">
        <f t="shared" si="261"/>
        <v>1</v>
      </c>
    </row>
    <row r="8334" spans="2:8">
      <c r="B8334" s="186" t="s">
        <v>151</v>
      </c>
      <c r="C8334" s="183" t="s">
        <v>125</v>
      </c>
      <c r="D8334" s="183" t="s">
        <v>231</v>
      </c>
      <c r="E8334" s="185">
        <v>322</v>
      </c>
      <c r="F8334" s="185">
        <v>563.99999999999909</v>
      </c>
      <c r="G8334" s="180">
        <f t="shared" si="260"/>
        <v>563.99999999999909</v>
      </c>
      <c r="H8334" s="181">
        <f t="shared" si="261"/>
        <v>1</v>
      </c>
    </row>
    <row r="8335" spans="2:8">
      <c r="B8335" s="186" t="s">
        <v>151</v>
      </c>
      <c r="C8335" s="183" t="s">
        <v>125</v>
      </c>
      <c r="D8335" s="183" t="s">
        <v>231</v>
      </c>
      <c r="E8335" s="185">
        <v>219</v>
      </c>
      <c r="F8335" s="185">
        <v>327.99999999999955</v>
      </c>
      <c r="G8335" s="180">
        <f t="shared" si="260"/>
        <v>327.99999999999955</v>
      </c>
      <c r="H8335" s="181">
        <f t="shared" si="261"/>
        <v>1</v>
      </c>
    </row>
    <row r="8336" spans="2:8">
      <c r="B8336" s="186" t="s">
        <v>151</v>
      </c>
      <c r="C8336" s="183" t="s">
        <v>125</v>
      </c>
      <c r="D8336" s="183" t="s">
        <v>231</v>
      </c>
      <c r="E8336" s="185">
        <v>3327.9999999999982</v>
      </c>
      <c r="F8336" s="185">
        <v>2852.0000000000027</v>
      </c>
      <c r="G8336" s="180">
        <f t="shared" si="260"/>
        <v>3327.9999999999982</v>
      </c>
      <c r="H8336" s="181">
        <f t="shared" si="261"/>
        <v>0.85697115384615519</v>
      </c>
    </row>
    <row r="8337" spans="2:8">
      <c r="B8337" s="186" t="s">
        <v>151</v>
      </c>
      <c r="C8337" s="183" t="s">
        <v>125</v>
      </c>
      <c r="D8337" s="183" t="s">
        <v>231</v>
      </c>
      <c r="E8337" s="185">
        <v>705</v>
      </c>
      <c r="F8337" s="185">
        <v>1123</v>
      </c>
      <c r="G8337" s="180">
        <f t="shared" si="260"/>
        <v>1123</v>
      </c>
      <c r="H8337" s="181">
        <f t="shared" si="261"/>
        <v>1</v>
      </c>
    </row>
    <row r="8338" spans="2:8">
      <c r="B8338" s="186" t="s">
        <v>151</v>
      </c>
      <c r="C8338" s="183" t="s">
        <v>125</v>
      </c>
      <c r="D8338" s="183" t="s">
        <v>231</v>
      </c>
      <c r="E8338" s="185">
        <v>370</v>
      </c>
      <c r="F8338" s="185">
        <v>565</v>
      </c>
      <c r="G8338" s="180">
        <f t="shared" si="260"/>
        <v>565</v>
      </c>
      <c r="H8338" s="181">
        <f t="shared" si="261"/>
        <v>1</v>
      </c>
    </row>
    <row r="8339" spans="2:8">
      <c r="B8339" s="186" t="s">
        <v>151</v>
      </c>
      <c r="C8339" s="183" t="s">
        <v>125</v>
      </c>
      <c r="D8339" s="183" t="s">
        <v>231</v>
      </c>
      <c r="E8339" s="185">
        <v>341</v>
      </c>
      <c r="F8339" s="185">
        <v>462</v>
      </c>
      <c r="G8339" s="180">
        <f t="shared" si="260"/>
        <v>462</v>
      </c>
      <c r="H8339" s="181">
        <f t="shared" si="261"/>
        <v>1</v>
      </c>
    </row>
    <row r="8340" spans="2:8">
      <c r="B8340" s="186" t="s">
        <v>151</v>
      </c>
      <c r="C8340" s="183" t="s">
        <v>125</v>
      </c>
      <c r="D8340" s="183" t="s">
        <v>231</v>
      </c>
      <c r="E8340" s="185">
        <v>595</v>
      </c>
      <c r="F8340" s="185">
        <v>980.99999999999909</v>
      </c>
      <c r="G8340" s="180">
        <f t="shared" si="260"/>
        <v>980.99999999999909</v>
      </c>
      <c r="H8340" s="181">
        <f t="shared" si="261"/>
        <v>1</v>
      </c>
    </row>
    <row r="8341" spans="2:8">
      <c r="B8341" s="186" t="s">
        <v>151</v>
      </c>
      <c r="C8341" s="183" t="s">
        <v>125</v>
      </c>
      <c r="D8341" s="183" t="s">
        <v>231</v>
      </c>
      <c r="E8341" s="185">
        <v>212</v>
      </c>
      <c r="F8341" s="185">
        <v>325</v>
      </c>
      <c r="G8341" s="180">
        <f t="shared" si="260"/>
        <v>325</v>
      </c>
      <c r="H8341" s="181">
        <f t="shared" si="261"/>
        <v>1</v>
      </c>
    </row>
    <row r="8342" spans="2:8">
      <c r="B8342" s="186" t="s">
        <v>151</v>
      </c>
      <c r="C8342" s="183" t="s">
        <v>125</v>
      </c>
      <c r="D8342" s="183" t="s">
        <v>231</v>
      </c>
      <c r="E8342" s="185">
        <v>345</v>
      </c>
      <c r="F8342" s="185">
        <v>503</v>
      </c>
      <c r="G8342" s="180">
        <f t="shared" si="260"/>
        <v>503</v>
      </c>
      <c r="H8342" s="181">
        <f t="shared" si="261"/>
        <v>1</v>
      </c>
    </row>
    <row r="8343" spans="2:8">
      <c r="B8343" s="186" t="s">
        <v>151</v>
      </c>
      <c r="C8343" s="183" t="s">
        <v>125</v>
      </c>
      <c r="D8343" s="183" t="s">
        <v>231</v>
      </c>
      <c r="E8343" s="185">
        <v>321</v>
      </c>
      <c r="F8343" s="185">
        <v>445</v>
      </c>
      <c r="G8343" s="180">
        <f t="shared" si="260"/>
        <v>445</v>
      </c>
      <c r="H8343" s="181">
        <f t="shared" si="261"/>
        <v>1</v>
      </c>
    </row>
    <row r="8344" spans="2:8">
      <c r="B8344" s="186" t="s">
        <v>151</v>
      </c>
      <c r="C8344" s="183" t="s">
        <v>125</v>
      </c>
      <c r="D8344" s="183" t="s">
        <v>231</v>
      </c>
      <c r="E8344" s="185">
        <v>321</v>
      </c>
      <c r="F8344" s="185">
        <v>503</v>
      </c>
      <c r="G8344" s="180">
        <f t="shared" si="260"/>
        <v>503</v>
      </c>
      <c r="H8344" s="181">
        <f t="shared" si="261"/>
        <v>1</v>
      </c>
    </row>
    <row r="8345" spans="2:8">
      <c r="B8345" s="186" t="s">
        <v>151</v>
      </c>
      <c r="C8345" s="183" t="s">
        <v>125</v>
      </c>
      <c r="D8345" s="183" t="s">
        <v>231</v>
      </c>
      <c r="E8345" s="185">
        <v>326</v>
      </c>
      <c r="F8345" s="185">
        <v>696.99999999999977</v>
      </c>
      <c r="G8345" s="180">
        <f t="shared" si="260"/>
        <v>696.99999999999977</v>
      </c>
      <c r="H8345" s="181">
        <f t="shared" si="261"/>
        <v>1</v>
      </c>
    </row>
    <row r="8346" spans="2:8">
      <c r="B8346" s="186" t="s">
        <v>151</v>
      </c>
      <c r="C8346" s="183" t="s">
        <v>125</v>
      </c>
      <c r="D8346" s="183" t="s">
        <v>140</v>
      </c>
      <c r="E8346" s="185">
        <v>1917.0000000000041</v>
      </c>
      <c r="F8346" s="185">
        <v>2364.9999999999991</v>
      </c>
      <c r="G8346" s="180">
        <f t="shared" si="260"/>
        <v>2364.9999999999991</v>
      </c>
      <c r="H8346" s="181">
        <f t="shared" si="261"/>
        <v>1</v>
      </c>
    </row>
    <row r="8347" spans="2:8">
      <c r="B8347" s="186" t="s">
        <v>151</v>
      </c>
      <c r="C8347" s="183" t="s">
        <v>125</v>
      </c>
      <c r="D8347" s="183" t="s">
        <v>231</v>
      </c>
      <c r="E8347" s="185">
        <v>592</v>
      </c>
      <c r="F8347" s="185">
        <v>734</v>
      </c>
      <c r="G8347" s="180">
        <f t="shared" si="260"/>
        <v>734</v>
      </c>
      <c r="H8347" s="181">
        <f t="shared" si="261"/>
        <v>1</v>
      </c>
    </row>
    <row r="8348" spans="2:8">
      <c r="B8348" s="186" t="s">
        <v>151</v>
      </c>
      <c r="C8348" s="183" t="s">
        <v>125</v>
      </c>
      <c r="D8348" s="183" t="s">
        <v>231</v>
      </c>
      <c r="E8348" s="185">
        <v>213</v>
      </c>
      <c r="F8348" s="185">
        <v>366.00000000000034</v>
      </c>
      <c r="G8348" s="180">
        <f t="shared" si="260"/>
        <v>366.00000000000034</v>
      </c>
      <c r="H8348" s="181">
        <f t="shared" si="261"/>
        <v>1</v>
      </c>
    </row>
    <row r="8349" spans="2:8">
      <c r="B8349" s="186" t="s">
        <v>151</v>
      </c>
      <c r="C8349" s="183" t="s">
        <v>125</v>
      </c>
      <c r="D8349" s="183" t="s">
        <v>231</v>
      </c>
      <c r="E8349" s="185">
        <v>401</v>
      </c>
      <c r="F8349" s="185">
        <v>709.00000000000057</v>
      </c>
      <c r="G8349" s="180">
        <f t="shared" si="260"/>
        <v>709.00000000000057</v>
      </c>
      <c r="H8349" s="181">
        <f t="shared" si="261"/>
        <v>1</v>
      </c>
    </row>
    <row r="8350" spans="2:8">
      <c r="B8350" s="186" t="s">
        <v>151</v>
      </c>
      <c r="C8350" s="183" t="s">
        <v>125</v>
      </c>
      <c r="D8350" s="183" t="s">
        <v>231</v>
      </c>
      <c r="E8350" s="185">
        <v>393</v>
      </c>
      <c r="F8350" s="185">
        <v>524</v>
      </c>
      <c r="G8350" s="180">
        <f t="shared" si="260"/>
        <v>524</v>
      </c>
      <c r="H8350" s="181">
        <f t="shared" si="261"/>
        <v>1</v>
      </c>
    </row>
    <row r="8351" spans="2:8">
      <c r="B8351" s="186" t="s">
        <v>151</v>
      </c>
      <c r="C8351" s="183" t="s">
        <v>125</v>
      </c>
      <c r="D8351" s="183" t="s">
        <v>231</v>
      </c>
      <c r="E8351" s="185">
        <v>2616.0000000000009</v>
      </c>
      <c r="F8351" s="185">
        <v>3386.9999999999986</v>
      </c>
      <c r="G8351" s="180">
        <f t="shared" si="260"/>
        <v>3386.9999999999986</v>
      </c>
      <c r="H8351" s="181">
        <f t="shared" si="261"/>
        <v>1</v>
      </c>
    </row>
    <row r="8352" spans="2:8">
      <c r="B8352" s="186" t="s">
        <v>151</v>
      </c>
      <c r="C8352" s="183" t="s">
        <v>125</v>
      </c>
      <c r="D8352" s="183" t="s">
        <v>231</v>
      </c>
      <c r="E8352" s="185">
        <v>299</v>
      </c>
      <c r="F8352" s="185">
        <v>445</v>
      </c>
      <c r="G8352" s="180">
        <f t="shared" si="260"/>
        <v>445</v>
      </c>
      <c r="H8352" s="181">
        <f t="shared" si="261"/>
        <v>1</v>
      </c>
    </row>
    <row r="8353" spans="2:8">
      <c r="B8353" s="186" t="s">
        <v>151</v>
      </c>
      <c r="C8353" s="183" t="s">
        <v>125</v>
      </c>
      <c r="D8353" s="183" t="s">
        <v>231</v>
      </c>
      <c r="E8353" s="185">
        <v>1173</v>
      </c>
      <c r="F8353" s="185">
        <v>1878.0000000000009</v>
      </c>
      <c r="G8353" s="180">
        <f t="shared" si="260"/>
        <v>1878.0000000000009</v>
      </c>
      <c r="H8353" s="181">
        <f t="shared" si="261"/>
        <v>1</v>
      </c>
    </row>
    <row r="8354" spans="2:8">
      <c r="B8354" s="186" t="s">
        <v>151</v>
      </c>
      <c r="C8354" s="183" t="s">
        <v>125</v>
      </c>
      <c r="D8354" s="183" t="s">
        <v>231</v>
      </c>
      <c r="E8354" s="185">
        <v>399</v>
      </c>
      <c r="F8354" s="185">
        <v>524</v>
      </c>
      <c r="G8354" s="180">
        <f t="shared" si="260"/>
        <v>524</v>
      </c>
      <c r="H8354" s="181">
        <f t="shared" si="261"/>
        <v>1</v>
      </c>
    </row>
    <row r="8355" spans="2:8">
      <c r="B8355" s="186" t="s">
        <v>151</v>
      </c>
      <c r="C8355" s="183" t="s">
        <v>125</v>
      </c>
      <c r="D8355" s="183" t="s">
        <v>231</v>
      </c>
      <c r="E8355" s="185">
        <v>1938.0000000000041</v>
      </c>
      <c r="F8355" s="185">
        <v>2909.9999999999995</v>
      </c>
      <c r="G8355" s="180">
        <f t="shared" si="260"/>
        <v>2909.9999999999995</v>
      </c>
      <c r="H8355" s="181">
        <f t="shared" si="261"/>
        <v>1</v>
      </c>
    </row>
    <row r="8356" spans="2:8">
      <c r="B8356" s="186" t="s">
        <v>151</v>
      </c>
      <c r="C8356" s="183" t="s">
        <v>125</v>
      </c>
      <c r="D8356" s="183" t="s">
        <v>231</v>
      </c>
      <c r="E8356" s="185">
        <v>321</v>
      </c>
      <c r="F8356" s="185">
        <v>503</v>
      </c>
      <c r="G8356" s="180">
        <f t="shared" si="260"/>
        <v>503</v>
      </c>
      <c r="H8356" s="181">
        <f t="shared" si="261"/>
        <v>1</v>
      </c>
    </row>
    <row r="8357" spans="2:8">
      <c r="B8357" s="186" t="s">
        <v>151</v>
      </c>
      <c r="C8357" s="183" t="s">
        <v>125</v>
      </c>
      <c r="D8357" s="183" t="s">
        <v>231</v>
      </c>
      <c r="E8357" s="185">
        <v>320</v>
      </c>
      <c r="F8357" s="185">
        <v>462</v>
      </c>
      <c r="G8357" s="180">
        <f t="shared" si="260"/>
        <v>462</v>
      </c>
      <c r="H8357" s="181">
        <f t="shared" si="261"/>
        <v>1</v>
      </c>
    </row>
    <row r="8358" spans="2:8">
      <c r="B8358" s="186" t="s">
        <v>151</v>
      </c>
      <c r="C8358" s="183" t="s">
        <v>125</v>
      </c>
      <c r="D8358" s="183" t="s">
        <v>231</v>
      </c>
      <c r="E8358" s="185">
        <v>212</v>
      </c>
      <c r="F8358" s="185">
        <v>325</v>
      </c>
      <c r="G8358" s="180">
        <f t="shared" si="260"/>
        <v>325</v>
      </c>
      <c r="H8358" s="181">
        <f t="shared" si="261"/>
        <v>1</v>
      </c>
    </row>
    <row r="8359" spans="2:8">
      <c r="B8359" s="186" t="s">
        <v>151</v>
      </c>
      <c r="C8359" s="183" t="s">
        <v>125</v>
      </c>
      <c r="D8359" s="183" t="s">
        <v>231</v>
      </c>
      <c r="E8359" s="185">
        <v>320</v>
      </c>
      <c r="F8359" s="185">
        <v>462</v>
      </c>
      <c r="G8359" s="180">
        <f t="shared" si="260"/>
        <v>462</v>
      </c>
      <c r="H8359" s="181">
        <f t="shared" si="261"/>
        <v>1</v>
      </c>
    </row>
    <row r="8360" spans="2:8">
      <c r="B8360" s="186" t="s">
        <v>151</v>
      </c>
      <c r="C8360" s="183" t="s">
        <v>125</v>
      </c>
      <c r="D8360" s="183" t="s">
        <v>231</v>
      </c>
      <c r="E8360" s="185">
        <v>320</v>
      </c>
      <c r="F8360" s="185">
        <v>462</v>
      </c>
      <c r="G8360" s="180">
        <f t="shared" si="260"/>
        <v>462</v>
      </c>
      <c r="H8360" s="181">
        <f t="shared" si="261"/>
        <v>1</v>
      </c>
    </row>
    <row r="8361" spans="2:8">
      <c r="B8361" s="186" t="s">
        <v>151</v>
      </c>
      <c r="C8361" s="183" t="s">
        <v>125</v>
      </c>
      <c r="D8361" s="183" t="s">
        <v>231</v>
      </c>
      <c r="E8361" s="185">
        <v>320</v>
      </c>
      <c r="F8361" s="185">
        <v>462</v>
      </c>
      <c r="G8361" s="180">
        <f t="shared" si="260"/>
        <v>462</v>
      </c>
      <c r="H8361" s="181">
        <f t="shared" si="261"/>
        <v>1</v>
      </c>
    </row>
    <row r="8362" spans="2:8">
      <c r="B8362" s="186" t="s">
        <v>151</v>
      </c>
      <c r="C8362" s="183" t="s">
        <v>125</v>
      </c>
      <c r="D8362" s="183" t="s">
        <v>231</v>
      </c>
      <c r="E8362" s="185">
        <v>298</v>
      </c>
      <c r="F8362" s="185">
        <v>404</v>
      </c>
      <c r="G8362" s="180">
        <f t="shared" si="260"/>
        <v>404</v>
      </c>
      <c r="H8362" s="181">
        <f t="shared" si="261"/>
        <v>1</v>
      </c>
    </row>
    <row r="8363" spans="2:8">
      <c r="B8363" s="186" t="s">
        <v>151</v>
      </c>
      <c r="C8363" s="183" t="s">
        <v>125</v>
      </c>
      <c r="D8363" s="183" t="s">
        <v>140</v>
      </c>
      <c r="E8363" s="185">
        <v>2583.0000000000018</v>
      </c>
      <c r="F8363" s="185">
        <v>2861.9999999999968</v>
      </c>
      <c r="G8363" s="180">
        <f t="shared" si="260"/>
        <v>2861.9999999999968</v>
      </c>
      <c r="H8363" s="181">
        <f t="shared" si="261"/>
        <v>1</v>
      </c>
    </row>
    <row r="8364" spans="2:8">
      <c r="B8364" s="186" t="s">
        <v>151</v>
      </c>
      <c r="C8364" s="183" t="s">
        <v>125</v>
      </c>
      <c r="D8364" s="183" t="s">
        <v>140</v>
      </c>
      <c r="E8364" s="185">
        <v>297.0000000000004</v>
      </c>
      <c r="F8364" s="185">
        <v>287.00000000000011</v>
      </c>
      <c r="G8364" s="180">
        <f t="shared" si="260"/>
        <v>297.0000000000004</v>
      </c>
      <c r="H8364" s="181">
        <f t="shared" si="261"/>
        <v>0.96632996632996537</v>
      </c>
    </row>
    <row r="8365" spans="2:8">
      <c r="B8365" s="186" t="s">
        <v>151</v>
      </c>
      <c r="C8365" s="183" t="s">
        <v>125</v>
      </c>
      <c r="D8365" s="183" t="s">
        <v>140</v>
      </c>
      <c r="E8365" s="185">
        <v>1540.0000000000032</v>
      </c>
      <c r="F8365" s="185">
        <v>2345.9999999999973</v>
      </c>
      <c r="G8365" s="180">
        <f t="shared" si="260"/>
        <v>2345.9999999999973</v>
      </c>
      <c r="H8365" s="181">
        <f t="shared" si="261"/>
        <v>1</v>
      </c>
    </row>
    <row r="8366" spans="2:8">
      <c r="B8366" s="186" t="s">
        <v>151</v>
      </c>
      <c r="C8366" s="183" t="s">
        <v>125</v>
      </c>
      <c r="D8366" s="183" t="s">
        <v>140</v>
      </c>
      <c r="E8366" s="185">
        <v>574</v>
      </c>
      <c r="F8366" s="185">
        <v>920</v>
      </c>
      <c r="G8366" s="180">
        <f t="shared" si="260"/>
        <v>920</v>
      </c>
      <c r="H8366" s="181">
        <f t="shared" si="261"/>
        <v>1</v>
      </c>
    </row>
    <row r="8367" spans="2:8">
      <c r="B8367" s="186" t="s">
        <v>151</v>
      </c>
      <c r="C8367" s="183" t="s">
        <v>125</v>
      </c>
      <c r="D8367" s="183" t="s">
        <v>231</v>
      </c>
      <c r="E8367" s="185">
        <v>215</v>
      </c>
      <c r="F8367" s="185">
        <v>369</v>
      </c>
      <c r="G8367" s="180">
        <f t="shared" si="260"/>
        <v>369</v>
      </c>
      <c r="H8367" s="181">
        <f t="shared" si="261"/>
        <v>1</v>
      </c>
    </row>
    <row r="8368" spans="2:8">
      <c r="B8368" s="186" t="s">
        <v>151</v>
      </c>
      <c r="C8368" s="183" t="s">
        <v>125</v>
      </c>
      <c r="D8368" s="183" t="s">
        <v>231</v>
      </c>
      <c r="E8368" s="185">
        <v>391</v>
      </c>
      <c r="F8368" s="185">
        <v>724</v>
      </c>
      <c r="G8368" s="180">
        <f t="shared" si="260"/>
        <v>724</v>
      </c>
      <c r="H8368" s="181">
        <f t="shared" si="261"/>
        <v>1</v>
      </c>
    </row>
    <row r="8369" spans="2:8">
      <c r="B8369" s="186" t="s">
        <v>151</v>
      </c>
      <c r="C8369" s="183" t="s">
        <v>125</v>
      </c>
      <c r="D8369" s="183" t="s">
        <v>231</v>
      </c>
      <c r="E8369" s="185">
        <v>401</v>
      </c>
      <c r="F8369" s="185">
        <v>709.00000000000057</v>
      </c>
      <c r="G8369" s="180">
        <f t="shared" si="260"/>
        <v>709.00000000000057</v>
      </c>
      <c r="H8369" s="181">
        <f t="shared" si="261"/>
        <v>1</v>
      </c>
    </row>
    <row r="8370" spans="2:8">
      <c r="B8370" s="186" t="s">
        <v>151</v>
      </c>
      <c r="C8370" s="183" t="s">
        <v>125</v>
      </c>
      <c r="D8370" s="183" t="s">
        <v>231</v>
      </c>
      <c r="E8370" s="185">
        <v>401</v>
      </c>
      <c r="F8370" s="185">
        <v>709.00000000000057</v>
      </c>
      <c r="G8370" s="180">
        <f t="shared" si="260"/>
        <v>709.00000000000057</v>
      </c>
      <c r="H8370" s="181">
        <f t="shared" si="261"/>
        <v>1</v>
      </c>
    </row>
    <row r="8371" spans="2:8">
      <c r="B8371" s="186" t="s">
        <v>151</v>
      </c>
      <c r="C8371" s="183" t="s">
        <v>125</v>
      </c>
      <c r="D8371" s="183" t="s">
        <v>231</v>
      </c>
      <c r="E8371" s="185">
        <v>321</v>
      </c>
      <c r="F8371" s="185">
        <v>503</v>
      </c>
      <c r="G8371" s="180">
        <f t="shared" si="260"/>
        <v>503</v>
      </c>
      <c r="H8371" s="181">
        <f t="shared" si="261"/>
        <v>1</v>
      </c>
    </row>
    <row r="8372" spans="2:8">
      <c r="B8372" s="186" t="s">
        <v>151</v>
      </c>
      <c r="C8372" s="183" t="s">
        <v>125</v>
      </c>
      <c r="D8372" s="183" t="s">
        <v>140</v>
      </c>
      <c r="E8372" s="185">
        <v>2142</v>
      </c>
      <c r="F8372" s="185">
        <v>2466.0000000000018</v>
      </c>
      <c r="G8372" s="180">
        <f t="shared" si="260"/>
        <v>2466.0000000000018</v>
      </c>
      <c r="H8372" s="181">
        <f t="shared" si="261"/>
        <v>1</v>
      </c>
    </row>
    <row r="8373" spans="2:8">
      <c r="B8373" s="186" t="s">
        <v>151</v>
      </c>
      <c r="C8373" s="183" t="s">
        <v>125</v>
      </c>
      <c r="D8373" s="183" t="s">
        <v>140</v>
      </c>
      <c r="E8373" s="185">
        <v>394</v>
      </c>
      <c r="F8373" s="185">
        <v>712</v>
      </c>
      <c r="G8373" s="180">
        <f t="shared" si="260"/>
        <v>712</v>
      </c>
      <c r="H8373" s="181">
        <f t="shared" si="261"/>
        <v>1</v>
      </c>
    </row>
    <row r="8374" spans="2:8">
      <c r="B8374" s="186" t="s">
        <v>151</v>
      </c>
      <c r="C8374" s="183" t="s">
        <v>125</v>
      </c>
      <c r="D8374" s="183" t="s">
        <v>140</v>
      </c>
      <c r="E8374" s="185">
        <v>10025</v>
      </c>
      <c r="F8374" s="185">
        <v>12599.999999999998</v>
      </c>
      <c r="G8374" s="180">
        <f t="shared" si="260"/>
        <v>12599.999999999998</v>
      </c>
      <c r="H8374" s="181">
        <f t="shared" si="261"/>
        <v>1</v>
      </c>
    </row>
    <row r="8375" spans="2:8">
      <c r="B8375" s="186" t="s">
        <v>151</v>
      </c>
      <c r="C8375" s="183" t="s">
        <v>125</v>
      </c>
      <c r="D8375" s="183" t="s">
        <v>231</v>
      </c>
      <c r="E8375" s="185">
        <v>698</v>
      </c>
      <c r="F8375" s="185">
        <v>1071.9999999999993</v>
      </c>
      <c r="G8375" s="180">
        <f t="shared" si="260"/>
        <v>1071.9999999999993</v>
      </c>
      <c r="H8375" s="181">
        <f t="shared" si="261"/>
        <v>1</v>
      </c>
    </row>
    <row r="8376" spans="2:8">
      <c r="B8376" s="186" t="s">
        <v>151</v>
      </c>
      <c r="C8376" s="183" t="s">
        <v>125</v>
      </c>
      <c r="D8376" s="183" t="s">
        <v>231</v>
      </c>
      <c r="E8376" s="185">
        <v>393</v>
      </c>
      <c r="F8376" s="185">
        <v>664.00000000000114</v>
      </c>
      <c r="G8376" s="180">
        <f t="shared" si="260"/>
        <v>664.00000000000114</v>
      </c>
      <c r="H8376" s="181">
        <f t="shared" si="261"/>
        <v>1</v>
      </c>
    </row>
    <row r="8377" spans="2:8">
      <c r="B8377" s="186" t="s">
        <v>151</v>
      </c>
      <c r="C8377" s="183" t="s">
        <v>125</v>
      </c>
      <c r="D8377" s="183" t="s">
        <v>231</v>
      </c>
      <c r="E8377" s="185">
        <v>1087</v>
      </c>
      <c r="F8377" s="185">
        <v>516.00000000000045</v>
      </c>
      <c r="G8377" s="180">
        <f t="shared" si="260"/>
        <v>1087</v>
      </c>
      <c r="H8377" s="181">
        <f t="shared" si="261"/>
        <v>0.47470101195952202</v>
      </c>
    </row>
    <row r="8378" spans="2:8">
      <c r="B8378" s="186" t="s">
        <v>151</v>
      </c>
      <c r="C8378" s="183" t="s">
        <v>125</v>
      </c>
      <c r="D8378" s="183" t="s">
        <v>231</v>
      </c>
      <c r="E8378" s="185">
        <v>781</v>
      </c>
      <c r="F8378" s="185">
        <v>668</v>
      </c>
      <c r="G8378" s="180">
        <f t="shared" si="260"/>
        <v>781</v>
      </c>
      <c r="H8378" s="181">
        <f t="shared" si="261"/>
        <v>0.85531370038412291</v>
      </c>
    </row>
    <row r="8379" spans="2:8">
      <c r="B8379" s="186" t="s">
        <v>151</v>
      </c>
      <c r="C8379" s="183" t="s">
        <v>125</v>
      </c>
      <c r="D8379" s="183" t="s">
        <v>231</v>
      </c>
      <c r="E8379" s="185">
        <v>457.00000000000023</v>
      </c>
      <c r="F8379" s="185">
        <v>0</v>
      </c>
      <c r="G8379" s="180">
        <f t="shared" si="260"/>
        <v>457.00000000000023</v>
      </c>
      <c r="H8379" s="181">
        <f t="shared" si="261"/>
        <v>0</v>
      </c>
    </row>
    <row r="8380" spans="2:8">
      <c r="B8380" s="186" t="s">
        <v>151</v>
      </c>
      <c r="C8380" s="183" t="s">
        <v>125</v>
      </c>
      <c r="D8380" s="183" t="s">
        <v>231</v>
      </c>
      <c r="E8380" s="185">
        <v>416</v>
      </c>
      <c r="F8380" s="185">
        <v>516.00000000000045</v>
      </c>
      <c r="G8380" s="180">
        <f t="shared" si="260"/>
        <v>516.00000000000045</v>
      </c>
      <c r="H8380" s="181">
        <f t="shared" si="261"/>
        <v>1</v>
      </c>
    </row>
    <row r="8381" spans="2:8">
      <c r="B8381" s="186" t="s">
        <v>151</v>
      </c>
      <c r="C8381" s="183" t="s">
        <v>125</v>
      </c>
      <c r="D8381" s="183" t="s">
        <v>231</v>
      </c>
      <c r="E8381" s="185">
        <v>257</v>
      </c>
      <c r="F8381" s="185">
        <v>0</v>
      </c>
      <c r="G8381" s="180">
        <f t="shared" si="260"/>
        <v>257</v>
      </c>
      <c r="H8381" s="181">
        <f t="shared" si="261"/>
        <v>0</v>
      </c>
    </row>
    <row r="8382" spans="2:8">
      <c r="B8382" s="186" t="s">
        <v>151</v>
      </c>
      <c r="C8382" s="183" t="s">
        <v>125</v>
      </c>
      <c r="D8382" s="183" t="s">
        <v>231</v>
      </c>
      <c r="E8382" s="185">
        <v>389</v>
      </c>
      <c r="F8382" s="185">
        <v>570</v>
      </c>
      <c r="G8382" s="180">
        <f t="shared" si="260"/>
        <v>570</v>
      </c>
      <c r="H8382" s="181">
        <f t="shared" si="261"/>
        <v>1</v>
      </c>
    </row>
    <row r="8383" spans="2:8">
      <c r="B8383" s="186" t="s">
        <v>151</v>
      </c>
      <c r="C8383" s="183" t="s">
        <v>125</v>
      </c>
      <c r="D8383" s="183" t="s">
        <v>231</v>
      </c>
      <c r="E8383" s="185">
        <v>494</v>
      </c>
      <c r="F8383" s="185">
        <v>423</v>
      </c>
      <c r="G8383" s="180">
        <f t="shared" si="260"/>
        <v>494</v>
      </c>
      <c r="H8383" s="181">
        <f t="shared" si="261"/>
        <v>0.85627530364372473</v>
      </c>
    </row>
    <row r="8384" spans="2:8">
      <c r="B8384" s="186" t="s">
        <v>151</v>
      </c>
      <c r="C8384" s="183" t="s">
        <v>125</v>
      </c>
      <c r="D8384" s="183" t="s">
        <v>231</v>
      </c>
      <c r="E8384" s="185">
        <v>494</v>
      </c>
      <c r="F8384" s="185">
        <v>423</v>
      </c>
      <c r="G8384" s="180">
        <f t="shared" si="260"/>
        <v>494</v>
      </c>
      <c r="H8384" s="181">
        <f t="shared" si="261"/>
        <v>0.85627530364372473</v>
      </c>
    </row>
    <row r="8385" spans="2:8">
      <c r="B8385" s="186" t="s">
        <v>151</v>
      </c>
      <c r="C8385" s="183" t="s">
        <v>125</v>
      </c>
      <c r="D8385" s="183" t="s">
        <v>231</v>
      </c>
      <c r="E8385" s="185">
        <v>1064</v>
      </c>
      <c r="F8385" s="185">
        <v>1479.9999999999968</v>
      </c>
      <c r="G8385" s="180">
        <f t="shared" si="260"/>
        <v>1479.9999999999968</v>
      </c>
      <c r="H8385" s="181">
        <f t="shared" si="261"/>
        <v>1</v>
      </c>
    </row>
    <row r="8386" spans="2:8">
      <c r="B8386" s="186" t="s">
        <v>151</v>
      </c>
      <c r="C8386" s="183" t="s">
        <v>125</v>
      </c>
      <c r="D8386" s="183" t="s">
        <v>231</v>
      </c>
      <c r="E8386" s="185">
        <v>482</v>
      </c>
      <c r="F8386" s="185">
        <v>548</v>
      </c>
      <c r="G8386" s="180">
        <f t="shared" si="260"/>
        <v>548</v>
      </c>
      <c r="H8386" s="181">
        <f t="shared" si="261"/>
        <v>1</v>
      </c>
    </row>
    <row r="8387" spans="2:8">
      <c r="B8387" s="186" t="s">
        <v>151</v>
      </c>
      <c r="C8387" s="183" t="s">
        <v>125</v>
      </c>
      <c r="D8387" s="183" t="s">
        <v>231</v>
      </c>
      <c r="E8387" s="185">
        <v>393.99999999999898</v>
      </c>
      <c r="F8387" s="185">
        <v>709.00000000000057</v>
      </c>
      <c r="G8387" s="180">
        <f t="shared" si="260"/>
        <v>709.00000000000057</v>
      </c>
      <c r="H8387" s="181">
        <f t="shared" si="261"/>
        <v>1</v>
      </c>
    </row>
    <row r="8388" spans="2:8">
      <c r="B8388" s="186" t="s">
        <v>151</v>
      </c>
      <c r="C8388" s="183" t="s">
        <v>125</v>
      </c>
      <c r="D8388" s="183" t="s">
        <v>231</v>
      </c>
      <c r="E8388" s="185">
        <v>749</v>
      </c>
      <c r="F8388" s="185">
        <v>788.99999999999898</v>
      </c>
      <c r="G8388" s="180">
        <f t="shared" si="260"/>
        <v>788.99999999999898</v>
      </c>
      <c r="H8388" s="181">
        <f t="shared" si="261"/>
        <v>1</v>
      </c>
    </row>
    <row r="8389" spans="2:8">
      <c r="B8389" s="186" t="s">
        <v>151</v>
      </c>
      <c r="C8389" s="183" t="s">
        <v>125</v>
      </c>
      <c r="D8389" s="183" t="s">
        <v>231</v>
      </c>
      <c r="E8389" s="185">
        <v>1400.0000000000041</v>
      </c>
      <c r="F8389" s="185">
        <v>1380</v>
      </c>
      <c r="G8389" s="180">
        <f t="shared" si="260"/>
        <v>1400.0000000000041</v>
      </c>
      <c r="H8389" s="181">
        <f t="shared" si="261"/>
        <v>0.98571428571428288</v>
      </c>
    </row>
    <row r="8390" spans="2:8">
      <c r="B8390" s="186" t="s">
        <v>151</v>
      </c>
      <c r="C8390" s="183" t="s">
        <v>125</v>
      </c>
      <c r="D8390" s="183" t="s">
        <v>140</v>
      </c>
      <c r="E8390" s="185">
        <v>390</v>
      </c>
      <c r="F8390" s="185">
        <v>559.99999999999989</v>
      </c>
      <c r="G8390" s="180">
        <f t="shared" ref="G8390:G8453" si="262">IF(ABS(F8390)&gt;ABS(E8390),ABS(F8390),ABS(E8390))</f>
        <v>559.99999999999989</v>
      </c>
      <c r="H8390" s="181">
        <f t="shared" ref="H8390:H8453" si="263">IF(G8390&lt;&gt;0,IF(ABS(F8390)&gt;=G8390,1,ABS(F8390/G8390)),0)</f>
        <v>1</v>
      </c>
    </row>
    <row r="8391" spans="2:8">
      <c r="B8391" s="186" t="s">
        <v>151</v>
      </c>
      <c r="C8391" s="183" t="s">
        <v>125</v>
      </c>
      <c r="D8391" s="183" t="s">
        <v>140</v>
      </c>
      <c r="E8391" s="185">
        <v>275</v>
      </c>
      <c r="F8391" s="185">
        <v>537.00000000000023</v>
      </c>
      <c r="G8391" s="180">
        <f t="shared" si="262"/>
        <v>537.00000000000023</v>
      </c>
      <c r="H8391" s="181">
        <f t="shared" si="263"/>
        <v>1</v>
      </c>
    </row>
    <row r="8392" spans="2:8">
      <c r="B8392" s="186" t="s">
        <v>151</v>
      </c>
      <c r="C8392" s="183" t="s">
        <v>125</v>
      </c>
      <c r="D8392" s="183" t="s">
        <v>231</v>
      </c>
      <c r="E8392" s="185">
        <v>507</v>
      </c>
      <c r="F8392" s="185">
        <v>691.99999999999989</v>
      </c>
      <c r="G8392" s="180">
        <f t="shared" si="262"/>
        <v>691.99999999999989</v>
      </c>
      <c r="H8392" s="181">
        <f t="shared" si="263"/>
        <v>1</v>
      </c>
    </row>
    <row r="8393" spans="2:8">
      <c r="B8393" s="186" t="s">
        <v>151</v>
      </c>
      <c r="C8393" s="183" t="s">
        <v>125</v>
      </c>
      <c r="D8393" s="183" t="s">
        <v>231</v>
      </c>
      <c r="E8393" s="185">
        <v>193.0000000000002</v>
      </c>
      <c r="F8393" s="185">
        <v>458.00000000000034</v>
      </c>
      <c r="G8393" s="180">
        <f t="shared" si="262"/>
        <v>458.00000000000034</v>
      </c>
      <c r="H8393" s="181">
        <f t="shared" si="263"/>
        <v>1</v>
      </c>
    </row>
    <row r="8394" spans="2:8">
      <c r="B8394" s="186" t="s">
        <v>151</v>
      </c>
      <c r="C8394" s="183" t="s">
        <v>125</v>
      </c>
      <c r="D8394" s="183" t="s">
        <v>231</v>
      </c>
      <c r="E8394" s="185">
        <v>393</v>
      </c>
      <c r="F8394" s="185">
        <v>691.99999999999989</v>
      </c>
      <c r="G8394" s="180">
        <f t="shared" si="262"/>
        <v>691.99999999999989</v>
      </c>
      <c r="H8394" s="181">
        <f t="shared" si="263"/>
        <v>1</v>
      </c>
    </row>
    <row r="8395" spans="2:8">
      <c r="B8395" s="186" t="s">
        <v>151</v>
      </c>
      <c r="C8395" s="183" t="s">
        <v>125</v>
      </c>
      <c r="D8395" s="183" t="s">
        <v>231</v>
      </c>
      <c r="E8395" s="185">
        <v>858</v>
      </c>
      <c r="F8395" s="185">
        <v>1299</v>
      </c>
      <c r="G8395" s="180">
        <f t="shared" si="262"/>
        <v>1299</v>
      </c>
      <c r="H8395" s="181">
        <f t="shared" si="263"/>
        <v>1</v>
      </c>
    </row>
    <row r="8396" spans="2:8">
      <c r="B8396" s="186" t="s">
        <v>151</v>
      </c>
      <c r="C8396" s="183" t="s">
        <v>125</v>
      </c>
      <c r="D8396" s="183" t="s">
        <v>231</v>
      </c>
      <c r="E8396" s="185">
        <v>1181</v>
      </c>
      <c r="F8396" s="185">
        <v>2127.0000000000014</v>
      </c>
      <c r="G8396" s="180">
        <f t="shared" si="262"/>
        <v>2127.0000000000014</v>
      </c>
      <c r="H8396" s="181">
        <f t="shared" si="263"/>
        <v>1</v>
      </c>
    </row>
    <row r="8397" spans="2:8">
      <c r="B8397" s="186" t="s">
        <v>151</v>
      </c>
      <c r="C8397" s="183" t="s">
        <v>125</v>
      </c>
      <c r="D8397" s="183" t="s">
        <v>231</v>
      </c>
      <c r="E8397" s="185">
        <v>370</v>
      </c>
      <c r="F8397" s="185">
        <v>565</v>
      </c>
      <c r="G8397" s="180">
        <f t="shared" si="262"/>
        <v>565</v>
      </c>
      <c r="H8397" s="181">
        <f t="shared" si="263"/>
        <v>1</v>
      </c>
    </row>
    <row r="8398" spans="2:8">
      <c r="B8398" s="186" t="s">
        <v>151</v>
      </c>
      <c r="C8398" s="183" t="s">
        <v>125</v>
      </c>
      <c r="D8398" s="183" t="s">
        <v>231</v>
      </c>
      <c r="E8398" s="185">
        <v>909</v>
      </c>
      <c r="F8398" s="185">
        <v>1006</v>
      </c>
      <c r="G8398" s="180">
        <f t="shared" si="262"/>
        <v>1006</v>
      </c>
      <c r="H8398" s="181">
        <f t="shared" si="263"/>
        <v>1</v>
      </c>
    </row>
    <row r="8399" spans="2:8">
      <c r="B8399" s="186" t="s">
        <v>151</v>
      </c>
      <c r="C8399" s="183" t="s">
        <v>125</v>
      </c>
      <c r="D8399" s="183" t="s">
        <v>231</v>
      </c>
      <c r="E8399" s="185">
        <v>370</v>
      </c>
      <c r="F8399" s="185">
        <v>565</v>
      </c>
      <c r="G8399" s="180">
        <f t="shared" si="262"/>
        <v>565</v>
      </c>
      <c r="H8399" s="181">
        <f t="shared" si="263"/>
        <v>1</v>
      </c>
    </row>
    <row r="8400" spans="2:8">
      <c r="B8400" s="186" t="s">
        <v>151</v>
      </c>
      <c r="C8400" s="183" t="s">
        <v>125</v>
      </c>
      <c r="D8400" s="183" t="s">
        <v>231</v>
      </c>
      <c r="E8400" s="185">
        <v>760</v>
      </c>
      <c r="F8400" s="185">
        <v>734</v>
      </c>
      <c r="G8400" s="180">
        <f t="shared" si="262"/>
        <v>760</v>
      </c>
      <c r="H8400" s="181">
        <f t="shared" si="263"/>
        <v>0.96578947368421053</v>
      </c>
    </row>
    <row r="8401" spans="2:8">
      <c r="B8401" s="186" t="s">
        <v>151</v>
      </c>
      <c r="C8401" s="183" t="s">
        <v>125</v>
      </c>
      <c r="D8401" s="183" t="s">
        <v>231</v>
      </c>
      <c r="E8401" s="185">
        <v>400.00000000000023</v>
      </c>
      <c r="F8401" s="185">
        <v>668.00000000000011</v>
      </c>
      <c r="G8401" s="180">
        <f t="shared" si="262"/>
        <v>668.00000000000011</v>
      </c>
      <c r="H8401" s="181">
        <f t="shared" si="263"/>
        <v>1</v>
      </c>
    </row>
    <row r="8402" spans="2:8">
      <c r="B8402" s="186" t="s">
        <v>151</v>
      </c>
      <c r="C8402" s="183" t="s">
        <v>125</v>
      </c>
      <c r="D8402" s="183" t="s">
        <v>231</v>
      </c>
      <c r="E8402" s="185">
        <v>352</v>
      </c>
      <c r="F8402" s="185">
        <v>548</v>
      </c>
      <c r="G8402" s="180">
        <f t="shared" si="262"/>
        <v>548</v>
      </c>
      <c r="H8402" s="181">
        <f t="shared" si="263"/>
        <v>1</v>
      </c>
    </row>
    <row r="8403" spans="2:8">
      <c r="B8403" s="186" t="s">
        <v>151</v>
      </c>
      <c r="C8403" s="183" t="s">
        <v>125</v>
      </c>
      <c r="D8403" s="183" t="s">
        <v>140</v>
      </c>
      <c r="E8403" s="185">
        <v>227</v>
      </c>
      <c r="F8403" s="185">
        <v>483</v>
      </c>
      <c r="G8403" s="180">
        <f t="shared" si="262"/>
        <v>483</v>
      </c>
      <c r="H8403" s="181">
        <f t="shared" si="263"/>
        <v>1</v>
      </c>
    </row>
    <row r="8404" spans="2:8">
      <c r="B8404" s="186" t="s">
        <v>151</v>
      </c>
      <c r="C8404" s="183" t="s">
        <v>125</v>
      </c>
      <c r="D8404" s="183" t="s">
        <v>231</v>
      </c>
      <c r="E8404" s="185">
        <v>1006</v>
      </c>
      <c r="F8404" s="185">
        <v>851.99999999999909</v>
      </c>
      <c r="G8404" s="180">
        <f t="shared" si="262"/>
        <v>1006</v>
      </c>
      <c r="H8404" s="181">
        <f t="shared" si="263"/>
        <v>0.84691848906560541</v>
      </c>
    </row>
    <row r="8405" spans="2:8">
      <c r="B8405" s="186" t="s">
        <v>151</v>
      </c>
      <c r="C8405" s="183" t="s">
        <v>125</v>
      </c>
      <c r="D8405" s="183" t="s">
        <v>140</v>
      </c>
      <c r="E8405" s="185">
        <v>492</v>
      </c>
      <c r="F8405" s="185">
        <v>667.99999999999943</v>
      </c>
      <c r="G8405" s="180">
        <f t="shared" si="262"/>
        <v>667.99999999999943</v>
      </c>
      <c r="H8405" s="181">
        <f t="shared" si="263"/>
        <v>1</v>
      </c>
    </row>
    <row r="8406" spans="2:8">
      <c r="B8406" s="186" t="s">
        <v>151</v>
      </c>
      <c r="C8406" s="183" t="s">
        <v>125</v>
      </c>
      <c r="D8406" s="183" t="s">
        <v>231</v>
      </c>
      <c r="E8406" s="185">
        <v>754</v>
      </c>
      <c r="F8406" s="185">
        <v>1112.9999999999995</v>
      </c>
      <c r="G8406" s="180">
        <f t="shared" si="262"/>
        <v>1112.9999999999995</v>
      </c>
      <c r="H8406" s="181">
        <f t="shared" si="263"/>
        <v>1</v>
      </c>
    </row>
    <row r="8407" spans="2:8">
      <c r="B8407" s="186" t="s">
        <v>151</v>
      </c>
      <c r="C8407" s="183" t="s">
        <v>125</v>
      </c>
      <c r="D8407" s="183" t="s">
        <v>231</v>
      </c>
      <c r="E8407" s="185">
        <v>274</v>
      </c>
      <c r="F8407" s="185">
        <v>516.00000000000045</v>
      </c>
      <c r="G8407" s="180">
        <f t="shared" si="262"/>
        <v>516.00000000000045</v>
      </c>
      <c r="H8407" s="181">
        <f t="shared" si="263"/>
        <v>1</v>
      </c>
    </row>
    <row r="8408" spans="2:8">
      <c r="B8408" s="186" t="s">
        <v>151</v>
      </c>
      <c r="C8408" s="183" t="s">
        <v>125</v>
      </c>
      <c r="D8408" s="183" t="s">
        <v>231</v>
      </c>
      <c r="E8408" s="185">
        <v>382</v>
      </c>
      <c r="F8408" s="185">
        <v>565</v>
      </c>
      <c r="G8408" s="180">
        <f t="shared" si="262"/>
        <v>565</v>
      </c>
      <c r="H8408" s="181">
        <f t="shared" si="263"/>
        <v>1</v>
      </c>
    </row>
    <row r="8409" spans="2:8">
      <c r="B8409" s="186" t="s">
        <v>151</v>
      </c>
      <c r="C8409" s="183" t="s">
        <v>125</v>
      </c>
      <c r="D8409" s="183" t="s">
        <v>140</v>
      </c>
      <c r="E8409" s="185">
        <v>765</v>
      </c>
      <c r="F8409" s="185">
        <v>1096</v>
      </c>
      <c r="G8409" s="180">
        <f t="shared" si="262"/>
        <v>1096</v>
      </c>
      <c r="H8409" s="181">
        <f t="shared" si="263"/>
        <v>1</v>
      </c>
    </row>
    <row r="8410" spans="2:8">
      <c r="B8410" s="186" t="s">
        <v>151</v>
      </c>
      <c r="C8410" s="183" t="s">
        <v>125</v>
      </c>
      <c r="D8410" s="183" t="s">
        <v>231</v>
      </c>
      <c r="E8410" s="185">
        <v>1578.999999999998</v>
      </c>
      <c r="F8410" s="185">
        <v>2764.0000000000009</v>
      </c>
      <c r="G8410" s="180">
        <f t="shared" si="262"/>
        <v>2764.0000000000009</v>
      </c>
      <c r="H8410" s="181">
        <f t="shared" si="263"/>
        <v>1</v>
      </c>
    </row>
    <row r="8411" spans="2:8">
      <c r="B8411" s="186" t="s">
        <v>151</v>
      </c>
      <c r="C8411" s="183" t="s">
        <v>125</v>
      </c>
      <c r="D8411" s="183" t="s">
        <v>140</v>
      </c>
      <c r="E8411" s="185">
        <v>879</v>
      </c>
      <c r="F8411" s="185">
        <v>1394.0000000000009</v>
      </c>
      <c r="G8411" s="180">
        <f t="shared" si="262"/>
        <v>1394.0000000000009</v>
      </c>
      <c r="H8411" s="181">
        <f t="shared" si="263"/>
        <v>1</v>
      </c>
    </row>
    <row r="8412" spans="2:8">
      <c r="B8412" s="186" t="s">
        <v>151</v>
      </c>
      <c r="C8412" s="183" t="s">
        <v>125</v>
      </c>
      <c r="D8412" s="183" t="s">
        <v>231</v>
      </c>
      <c r="E8412" s="185">
        <v>503</v>
      </c>
      <c r="F8412" s="185">
        <v>691.99999999999989</v>
      </c>
      <c r="G8412" s="180">
        <f t="shared" si="262"/>
        <v>691.99999999999989</v>
      </c>
      <c r="H8412" s="181">
        <f t="shared" si="263"/>
        <v>1</v>
      </c>
    </row>
    <row r="8413" spans="2:8">
      <c r="B8413" s="186" t="s">
        <v>151</v>
      </c>
      <c r="C8413" s="183" t="s">
        <v>125</v>
      </c>
      <c r="D8413" s="183" t="s">
        <v>231</v>
      </c>
      <c r="E8413" s="185">
        <v>523</v>
      </c>
      <c r="F8413" s="185">
        <v>691.99999999999989</v>
      </c>
      <c r="G8413" s="180">
        <f t="shared" si="262"/>
        <v>691.99999999999989</v>
      </c>
      <c r="H8413" s="181">
        <f t="shared" si="263"/>
        <v>1</v>
      </c>
    </row>
    <row r="8414" spans="2:8">
      <c r="B8414" s="186" t="s">
        <v>151</v>
      </c>
      <c r="C8414" s="183" t="s">
        <v>125</v>
      </c>
      <c r="D8414" s="183" t="s">
        <v>231</v>
      </c>
      <c r="E8414" s="185">
        <v>330</v>
      </c>
      <c r="F8414" s="185">
        <v>300</v>
      </c>
      <c r="G8414" s="180">
        <f t="shared" si="262"/>
        <v>330</v>
      </c>
      <c r="H8414" s="181">
        <f t="shared" si="263"/>
        <v>0.90909090909090906</v>
      </c>
    </row>
    <row r="8415" spans="2:8">
      <c r="B8415" s="186" t="s">
        <v>151</v>
      </c>
      <c r="C8415" s="183" t="s">
        <v>125</v>
      </c>
      <c r="D8415" s="183" t="s">
        <v>231</v>
      </c>
      <c r="E8415" s="185">
        <v>316</v>
      </c>
      <c r="F8415" s="185">
        <v>503</v>
      </c>
      <c r="G8415" s="180">
        <f t="shared" si="262"/>
        <v>503</v>
      </c>
      <c r="H8415" s="181">
        <f t="shared" si="263"/>
        <v>1</v>
      </c>
    </row>
    <row r="8416" spans="2:8">
      <c r="B8416" s="186" t="s">
        <v>151</v>
      </c>
      <c r="C8416" s="183" t="s">
        <v>125</v>
      </c>
      <c r="D8416" s="183" t="s">
        <v>231</v>
      </c>
      <c r="E8416" s="185">
        <v>8331</v>
      </c>
      <c r="F8416" s="185">
        <v>10327.999999999995</v>
      </c>
      <c r="G8416" s="180">
        <f t="shared" si="262"/>
        <v>10327.999999999995</v>
      </c>
      <c r="H8416" s="181">
        <f t="shared" si="263"/>
        <v>1</v>
      </c>
    </row>
    <row r="8417" spans="2:8">
      <c r="B8417" s="186" t="s">
        <v>151</v>
      </c>
      <c r="C8417" s="183" t="s">
        <v>125</v>
      </c>
      <c r="D8417" s="183" t="s">
        <v>231</v>
      </c>
      <c r="E8417" s="185">
        <v>1187</v>
      </c>
      <c r="F8417" s="185">
        <v>1941.9999999999959</v>
      </c>
      <c r="G8417" s="180">
        <f t="shared" si="262"/>
        <v>1941.9999999999959</v>
      </c>
      <c r="H8417" s="181">
        <f t="shared" si="263"/>
        <v>1</v>
      </c>
    </row>
    <row r="8418" spans="2:8">
      <c r="B8418" s="186" t="s">
        <v>151</v>
      </c>
      <c r="C8418" s="183" t="s">
        <v>125</v>
      </c>
      <c r="D8418" s="183" t="s">
        <v>231</v>
      </c>
      <c r="E8418" s="185">
        <v>316</v>
      </c>
      <c r="F8418" s="185">
        <v>503</v>
      </c>
      <c r="G8418" s="180">
        <f t="shared" si="262"/>
        <v>503</v>
      </c>
      <c r="H8418" s="181">
        <f t="shared" si="263"/>
        <v>1</v>
      </c>
    </row>
    <row r="8419" spans="2:8">
      <c r="B8419" s="186" t="s">
        <v>151</v>
      </c>
      <c r="C8419" s="183" t="s">
        <v>125</v>
      </c>
      <c r="D8419" s="183" t="s">
        <v>231</v>
      </c>
      <c r="E8419" s="185">
        <v>259</v>
      </c>
      <c r="F8419" s="185">
        <v>366.00000000000034</v>
      </c>
      <c r="G8419" s="180">
        <f t="shared" si="262"/>
        <v>366.00000000000034</v>
      </c>
      <c r="H8419" s="181">
        <f t="shared" si="263"/>
        <v>1</v>
      </c>
    </row>
    <row r="8420" spans="2:8">
      <c r="B8420" s="186" t="s">
        <v>151</v>
      </c>
      <c r="C8420" s="183" t="s">
        <v>125</v>
      </c>
      <c r="D8420" s="183" t="s">
        <v>231</v>
      </c>
      <c r="E8420" s="185">
        <v>316</v>
      </c>
      <c r="F8420" s="185">
        <v>503</v>
      </c>
      <c r="G8420" s="180">
        <f t="shared" si="262"/>
        <v>503</v>
      </c>
      <c r="H8420" s="181">
        <f t="shared" si="263"/>
        <v>1</v>
      </c>
    </row>
    <row r="8421" spans="2:8">
      <c r="B8421" s="186" t="s">
        <v>151</v>
      </c>
      <c r="C8421" s="183" t="s">
        <v>125</v>
      </c>
      <c r="D8421" s="183" t="s">
        <v>231</v>
      </c>
      <c r="E8421" s="185">
        <v>220</v>
      </c>
      <c r="F8421" s="185">
        <v>503</v>
      </c>
      <c r="G8421" s="180">
        <f t="shared" si="262"/>
        <v>503</v>
      </c>
      <c r="H8421" s="181">
        <f t="shared" si="263"/>
        <v>1</v>
      </c>
    </row>
    <row r="8422" spans="2:8">
      <c r="B8422" s="186" t="s">
        <v>151</v>
      </c>
      <c r="C8422" s="183" t="s">
        <v>125</v>
      </c>
      <c r="D8422" s="183" t="s">
        <v>231</v>
      </c>
      <c r="E8422" s="185">
        <v>632</v>
      </c>
      <c r="F8422" s="185">
        <v>1006</v>
      </c>
      <c r="G8422" s="180">
        <f t="shared" si="262"/>
        <v>1006</v>
      </c>
      <c r="H8422" s="181">
        <f t="shared" si="263"/>
        <v>1</v>
      </c>
    </row>
    <row r="8423" spans="2:8">
      <c r="B8423" s="186" t="s">
        <v>151</v>
      </c>
      <c r="C8423" s="183" t="s">
        <v>125</v>
      </c>
      <c r="D8423" s="183" t="s">
        <v>231</v>
      </c>
      <c r="E8423" s="185">
        <v>374.00000000000028</v>
      </c>
      <c r="F8423" s="185">
        <v>783.99999999999932</v>
      </c>
      <c r="G8423" s="180">
        <f t="shared" si="262"/>
        <v>783.99999999999932</v>
      </c>
      <c r="H8423" s="181">
        <f t="shared" si="263"/>
        <v>1</v>
      </c>
    </row>
    <row r="8424" spans="2:8">
      <c r="B8424" s="186" t="s">
        <v>151</v>
      </c>
      <c r="C8424" s="183" t="s">
        <v>125</v>
      </c>
      <c r="D8424" s="183" t="s">
        <v>231</v>
      </c>
      <c r="E8424" s="185">
        <v>364</v>
      </c>
      <c r="F8424" s="185">
        <v>565</v>
      </c>
      <c r="G8424" s="180">
        <f t="shared" si="262"/>
        <v>565</v>
      </c>
      <c r="H8424" s="181">
        <f t="shared" si="263"/>
        <v>1</v>
      </c>
    </row>
    <row r="8425" spans="2:8">
      <c r="B8425" s="186" t="s">
        <v>151</v>
      </c>
      <c r="C8425" s="183" t="s">
        <v>125</v>
      </c>
      <c r="D8425" s="183" t="s">
        <v>231</v>
      </c>
      <c r="E8425" s="185">
        <v>391</v>
      </c>
      <c r="F8425" s="185">
        <v>556.99999999999955</v>
      </c>
      <c r="G8425" s="180">
        <f t="shared" si="262"/>
        <v>556.99999999999955</v>
      </c>
      <c r="H8425" s="181">
        <f t="shared" si="263"/>
        <v>1</v>
      </c>
    </row>
    <row r="8426" spans="2:8">
      <c r="B8426" s="186" t="s">
        <v>151</v>
      </c>
      <c r="C8426" s="183" t="s">
        <v>125</v>
      </c>
      <c r="D8426" s="183" t="s">
        <v>231</v>
      </c>
      <c r="E8426" s="185">
        <v>652</v>
      </c>
      <c r="F8426" s="185">
        <v>991.99999999999966</v>
      </c>
      <c r="G8426" s="180">
        <f t="shared" si="262"/>
        <v>991.99999999999966</v>
      </c>
      <c r="H8426" s="181">
        <f t="shared" si="263"/>
        <v>1</v>
      </c>
    </row>
    <row r="8427" spans="2:8">
      <c r="B8427" s="186" t="s">
        <v>151</v>
      </c>
      <c r="C8427" s="183" t="s">
        <v>125</v>
      </c>
      <c r="D8427" s="183" t="s">
        <v>231</v>
      </c>
      <c r="E8427" s="185">
        <v>786</v>
      </c>
      <c r="F8427" s="185">
        <v>1336.0000000000009</v>
      </c>
      <c r="G8427" s="180">
        <f t="shared" si="262"/>
        <v>1336.0000000000009</v>
      </c>
      <c r="H8427" s="181">
        <f t="shared" si="263"/>
        <v>1</v>
      </c>
    </row>
    <row r="8428" spans="2:8">
      <c r="B8428" s="186" t="s">
        <v>151</v>
      </c>
      <c r="C8428" s="183" t="s">
        <v>125</v>
      </c>
      <c r="D8428" s="183" t="s">
        <v>140</v>
      </c>
      <c r="E8428" s="185">
        <v>496.00000000000011</v>
      </c>
      <c r="F8428" s="185">
        <v>1493.0000000000002</v>
      </c>
      <c r="G8428" s="180">
        <f t="shared" si="262"/>
        <v>1493.0000000000002</v>
      </c>
      <c r="H8428" s="181">
        <f t="shared" si="263"/>
        <v>1</v>
      </c>
    </row>
    <row r="8429" spans="2:8">
      <c r="B8429" s="186" t="s">
        <v>151</v>
      </c>
      <c r="C8429" s="183" t="s">
        <v>125</v>
      </c>
      <c r="D8429" s="183" t="s">
        <v>231</v>
      </c>
      <c r="E8429" s="185">
        <v>384</v>
      </c>
      <c r="F8429" s="185">
        <v>693</v>
      </c>
      <c r="G8429" s="180">
        <f t="shared" si="262"/>
        <v>693</v>
      </c>
      <c r="H8429" s="181">
        <f t="shared" si="263"/>
        <v>1</v>
      </c>
    </row>
    <row r="8430" spans="2:8">
      <c r="B8430" s="186" t="s">
        <v>151</v>
      </c>
      <c r="C8430" s="183" t="s">
        <v>125</v>
      </c>
      <c r="D8430" s="183" t="s">
        <v>231</v>
      </c>
      <c r="E8430" s="185">
        <v>393</v>
      </c>
      <c r="F8430" s="185">
        <v>664.00000000000114</v>
      </c>
      <c r="G8430" s="180">
        <f t="shared" si="262"/>
        <v>664.00000000000114</v>
      </c>
      <c r="H8430" s="181">
        <f t="shared" si="263"/>
        <v>1</v>
      </c>
    </row>
    <row r="8431" spans="2:8">
      <c r="B8431" s="186" t="s">
        <v>151</v>
      </c>
      <c r="C8431" s="183" t="s">
        <v>125</v>
      </c>
      <c r="D8431" s="183" t="s">
        <v>231</v>
      </c>
      <c r="E8431" s="185">
        <v>1771.9999999999991</v>
      </c>
      <c r="F8431" s="185">
        <v>1662.0000000000009</v>
      </c>
      <c r="G8431" s="180">
        <f t="shared" si="262"/>
        <v>1771.9999999999991</v>
      </c>
      <c r="H8431" s="181">
        <f t="shared" si="263"/>
        <v>0.93792325056433512</v>
      </c>
    </row>
    <row r="8432" spans="2:8">
      <c r="B8432" s="186" t="s">
        <v>151</v>
      </c>
      <c r="C8432" s="183" t="s">
        <v>125</v>
      </c>
      <c r="D8432" s="183" t="s">
        <v>231</v>
      </c>
      <c r="E8432" s="185">
        <v>384</v>
      </c>
      <c r="F8432" s="185">
        <v>693</v>
      </c>
      <c r="G8432" s="180">
        <f t="shared" si="262"/>
        <v>693</v>
      </c>
      <c r="H8432" s="181">
        <f t="shared" si="263"/>
        <v>1</v>
      </c>
    </row>
    <row r="8433" spans="2:8">
      <c r="B8433" s="186" t="s">
        <v>151</v>
      </c>
      <c r="C8433" s="183" t="s">
        <v>125</v>
      </c>
      <c r="D8433" s="183" t="s">
        <v>140</v>
      </c>
      <c r="E8433" s="185">
        <v>988</v>
      </c>
      <c r="F8433" s="185">
        <v>1176.9999999999998</v>
      </c>
      <c r="G8433" s="180">
        <f t="shared" si="262"/>
        <v>1176.9999999999998</v>
      </c>
      <c r="H8433" s="181">
        <f t="shared" si="263"/>
        <v>1</v>
      </c>
    </row>
    <row r="8434" spans="2:8">
      <c r="B8434" s="186" t="s">
        <v>151</v>
      </c>
      <c r="C8434" s="183" t="s">
        <v>125</v>
      </c>
      <c r="D8434" s="183" t="s">
        <v>231</v>
      </c>
      <c r="E8434" s="185">
        <v>508</v>
      </c>
      <c r="F8434" s="185">
        <v>691.99999999999989</v>
      </c>
      <c r="G8434" s="180">
        <f t="shared" si="262"/>
        <v>691.99999999999989</v>
      </c>
      <c r="H8434" s="181">
        <f t="shared" si="263"/>
        <v>1</v>
      </c>
    </row>
    <row r="8435" spans="2:8">
      <c r="B8435" s="186" t="s">
        <v>151</v>
      </c>
      <c r="C8435" s="183" t="s">
        <v>125</v>
      </c>
      <c r="D8435" s="183" t="s">
        <v>231</v>
      </c>
      <c r="E8435" s="185">
        <v>2726.0000000000041</v>
      </c>
      <c r="F8435" s="185">
        <v>3581.9999999999959</v>
      </c>
      <c r="G8435" s="180">
        <f t="shared" si="262"/>
        <v>3581.9999999999959</v>
      </c>
      <c r="H8435" s="181">
        <f t="shared" si="263"/>
        <v>1</v>
      </c>
    </row>
    <row r="8436" spans="2:8">
      <c r="B8436" s="186" t="s">
        <v>151</v>
      </c>
      <c r="C8436" s="183" t="s">
        <v>125</v>
      </c>
      <c r="D8436" s="183" t="s">
        <v>231</v>
      </c>
      <c r="E8436" s="185">
        <v>649</v>
      </c>
      <c r="F8436" s="185">
        <v>950.99999999999955</v>
      </c>
      <c r="G8436" s="180">
        <f t="shared" si="262"/>
        <v>950.99999999999955</v>
      </c>
      <c r="H8436" s="181">
        <f t="shared" si="263"/>
        <v>1</v>
      </c>
    </row>
    <row r="8437" spans="2:8">
      <c r="B8437" s="186" t="s">
        <v>151</v>
      </c>
      <c r="C8437" s="183" t="s">
        <v>125</v>
      </c>
      <c r="D8437" s="183" t="s">
        <v>231</v>
      </c>
      <c r="E8437" s="185">
        <v>4544.0000000000045</v>
      </c>
      <c r="F8437" s="185">
        <v>5941.9999999999982</v>
      </c>
      <c r="G8437" s="180">
        <f t="shared" si="262"/>
        <v>5941.9999999999982</v>
      </c>
      <c r="H8437" s="181">
        <f t="shared" si="263"/>
        <v>1</v>
      </c>
    </row>
    <row r="8438" spans="2:8">
      <c r="B8438" s="186" t="s">
        <v>151</v>
      </c>
      <c r="C8438" s="183" t="s">
        <v>125</v>
      </c>
      <c r="D8438" s="183" t="s">
        <v>231</v>
      </c>
      <c r="E8438" s="185">
        <v>329</v>
      </c>
      <c r="F8438" s="185">
        <v>503</v>
      </c>
      <c r="G8438" s="180">
        <f t="shared" si="262"/>
        <v>503</v>
      </c>
      <c r="H8438" s="181">
        <f t="shared" si="263"/>
        <v>1</v>
      </c>
    </row>
    <row r="8439" spans="2:8">
      <c r="B8439" s="186" t="s">
        <v>151</v>
      </c>
      <c r="C8439" s="183" t="s">
        <v>125</v>
      </c>
      <c r="D8439" s="183" t="s">
        <v>231</v>
      </c>
      <c r="E8439" s="185">
        <v>641</v>
      </c>
      <c r="F8439" s="185">
        <v>732</v>
      </c>
      <c r="G8439" s="180">
        <f t="shared" si="262"/>
        <v>732</v>
      </c>
      <c r="H8439" s="181">
        <f t="shared" si="263"/>
        <v>1</v>
      </c>
    </row>
    <row r="8440" spans="2:8">
      <c r="B8440" s="186" t="s">
        <v>151</v>
      </c>
      <c r="C8440" s="183" t="s">
        <v>125</v>
      </c>
      <c r="D8440" s="183" t="s">
        <v>231</v>
      </c>
      <c r="E8440" s="185">
        <v>713</v>
      </c>
      <c r="F8440" s="185">
        <v>1010</v>
      </c>
      <c r="G8440" s="180">
        <f t="shared" si="262"/>
        <v>1010</v>
      </c>
      <c r="H8440" s="181">
        <f t="shared" si="263"/>
        <v>1</v>
      </c>
    </row>
    <row r="8441" spans="2:8">
      <c r="B8441" s="186" t="s">
        <v>151</v>
      </c>
      <c r="C8441" s="183" t="s">
        <v>125</v>
      </c>
      <c r="D8441" s="183" t="s">
        <v>231</v>
      </c>
      <c r="E8441" s="185">
        <v>6587.9999999999973</v>
      </c>
      <c r="F8441" s="185">
        <v>8343.9999999999982</v>
      </c>
      <c r="G8441" s="180">
        <f t="shared" si="262"/>
        <v>8343.9999999999982</v>
      </c>
      <c r="H8441" s="181">
        <f t="shared" si="263"/>
        <v>1</v>
      </c>
    </row>
    <row r="8442" spans="2:8">
      <c r="B8442" s="186" t="s">
        <v>151</v>
      </c>
      <c r="C8442" s="183" t="s">
        <v>125</v>
      </c>
      <c r="D8442" s="183" t="s">
        <v>140</v>
      </c>
      <c r="E8442" s="185">
        <v>1780.0000000000041</v>
      </c>
      <c r="F8442" s="185">
        <v>1696.0000000000027</v>
      </c>
      <c r="G8442" s="180">
        <f t="shared" si="262"/>
        <v>1780.0000000000041</v>
      </c>
      <c r="H8442" s="181">
        <f t="shared" si="263"/>
        <v>0.9528089887640443</v>
      </c>
    </row>
    <row r="8443" spans="2:8">
      <c r="B8443" s="186" t="s">
        <v>151</v>
      </c>
      <c r="C8443" s="183" t="s">
        <v>125</v>
      </c>
      <c r="D8443" s="183" t="s">
        <v>140</v>
      </c>
      <c r="E8443" s="185">
        <v>519</v>
      </c>
      <c r="F8443" s="185">
        <v>906</v>
      </c>
      <c r="G8443" s="180">
        <f t="shared" si="262"/>
        <v>906</v>
      </c>
      <c r="H8443" s="181">
        <f t="shared" si="263"/>
        <v>1</v>
      </c>
    </row>
    <row r="8444" spans="2:8">
      <c r="B8444" s="186" t="s">
        <v>151</v>
      </c>
      <c r="C8444" s="183" t="s">
        <v>125</v>
      </c>
      <c r="D8444" s="183" t="s">
        <v>231</v>
      </c>
      <c r="E8444" s="185">
        <v>1961.000000000003</v>
      </c>
      <c r="F8444" s="185">
        <v>2290.9999999999986</v>
      </c>
      <c r="G8444" s="180">
        <f t="shared" si="262"/>
        <v>2290.9999999999986</v>
      </c>
      <c r="H8444" s="181">
        <f t="shared" si="263"/>
        <v>1</v>
      </c>
    </row>
    <row r="8445" spans="2:8">
      <c r="B8445" s="186" t="s">
        <v>151</v>
      </c>
      <c r="C8445" s="183" t="s">
        <v>125</v>
      </c>
      <c r="D8445" s="183" t="s">
        <v>231</v>
      </c>
      <c r="E8445" s="185">
        <v>187.99999999999949</v>
      </c>
      <c r="F8445" s="185">
        <v>439.99999999999966</v>
      </c>
      <c r="G8445" s="180">
        <f t="shared" si="262"/>
        <v>439.99999999999966</v>
      </c>
      <c r="H8445" s="181">
        <f t="shared" si="263"/>
        <v>1</v>
      </c>
    </row>
    <row r="8446" spans="2:8">
      <c r="B8446" s="186" t="s">
        <v>151</v>
      </c>
      <c r="C8446" s="183" t="s">
        <v>125</v>
      </c>
      <c r="D8446" s="183" t="s">
        <v>231</v>
      </c>
      <c r="E8446" s="185">
        <v>295</v>
      </c>
      <c r="F8446" s="185">
        <v>667.99999999999943</v>
      </c>
      <c r="G8446" s="180">
        <f t="shared" si="262"/>
        <v>667.99999999999943</v>
      </c>
      <c r="H8446" s="181">
        <f t="shared" si="263"/>
        <v>1</v>
      </c>
    </row>
    <row r="8447" spans="2:8">
      <c r="B8447" s="186" t="s">
        <v>151</v>
      </c>
      <c r="C8447" s="183" t="s">
        <v>125</v>
      </c>
      <c r="D8447" s="183" t="s">
        <v>231</v>
      </c>
      <c r="E8447" s="185">
        <v>21390.000000000022</v>
      </c>
      <c r="F8447" s="185">
        <v>24431.999999999975</v>
      </c>
      <c r="G8447" s="180">
        <f t="shared" si="262"/>
        <v>24431.999999999975</v>
      </c>
      <c r="H8447" s="181">
        <f t="shared" si="263"/>
        <v>1</v>
      </c>
    </row>
    <row r="8448" spans="2:8">
      <c r="B8448" s="186" t="s">
        <v>151</v>
      </c>
      <c r="C8448" s="183" t="s">
        <v>125</v>
      </c>
      <c r="D8448" s="183" t="s">
        <v>231</v>
      </c>
      <c r="E8448" s="185">
        <v>1959.999999999995</v>
      </c>
      <c r="F8448" s="185">
        <v>2488.9999999999968</v>
      </c>
      <c r="G8448" s="180">
        <f t="shared" si="262"/>
        <v>2488.9999999999968</v>
      </c>
      <c r="H8448" s="181">
        <f t="shared" si="263"/>
        <v>1</v>
      </c>
    </row>
    <row r="8449" spans="2:8">
      <c r="B8449" s="186" t="s">
        <v>151</v>
      </c>
      <c r="C8449" s="183" t="s">
        <v>125</v>
      </c>
      <c r="D8449" s="183" t="s">
        <v>231</v>
      </c>
      <c r="E8449" s="185">
        <v>568</v>
      </c>
      <c r="F8449" s="185">
        <v>1700</v>
      </c>
      <c r="G8449" s="180">
        <f t="shared" si="262"/>
        <v>1700</v>
      </c>
      <c r="H8449" s="181">
        <f t="shared" si="263"/>
        <v>1</v>
      </c>
    </row>
    <row r="8450" spans="2:8">
      <c r="B8450" s="186" t="s">
        <v>151</v>
      </c>
      <c r="C8450" s="183" t="s">
        <v>125</v>
      </c>
      <c r="D8450" s="183" t="s">
        <v>231</v>
      </c>
      <c r="E8450" s="185">
        <v>779</v>
      </c>
      <c r="F8450" s="185">
        <v>1700</v>
      </c>
      <c r="G8450" s="180">
        <f t="shared" si="262"/>
        <v>1700</v>
      </c>
      <c r="H8450" s="181">
        <f t="shared" si="263"/>
        <v>1</v>
      </c>
    </row>
    <row r="8451" spans="2:8">
      <c r="B8451" s="186" t="s">
        <v>151</v>
      </c>
      <c r="C8451" s="183" t="s">
        <v>125</v>
      </c>
      <c r="D8451" s="183" t="s">
        <v>231</v>
      </c>
      <c r="E8451" s="185">
        <v>603.99999999999898</v>
      </c>
      <c r="F8451" s="185">
        <v>1700</v>
      </c>
      <c r="G8451" s="180">
        <f t="shared" si="262"/>
        <v>1700</v>
      </c>
      <c r="H8451" s="181">
        <f t="shared" si="263"/>
        <v>1</v>
      </c>
    </row>
    <row r="8452" spans="2:8">
      <c r="B8452" s="186" t="s">
        <v>151</v>
      </c>
      <c r="C8452" s="183" t="s">
        <v>125</v>
      </c>
      <c r="D8452" s="183" t="s">
        <v>231</v>
      </c>
      <c r="E8452" s="185">
        <v>9798</v>
      </c>
      <c r="F8452" s="185">
        <v>10868</v>
      </c>
      <c r="G8452" s="180">
        <f t="shared" si="262"/>
        <v>10868</v>
      </c>
      <c r="H8452" s="181">
        <f t="shared" si="263"/>
        <v>1</v>
      </c>
    </row>
    <row r="8453" spans="2:8">
      <c r="B8453" s="186" t="s">
        <v>151</v>
      </c>
      <c r="C8453" s="183" t="s">
        <v>125</v>
      </c>
      <c r="D8453" s="183" t="s">
        <v>231</v>
      </c>
      <c r="E8453" s="185">
        <v>4382</v>
      </c>
      <c r="F8453" s="185">
        <v>3538.0000000000027</v>
      </c>
      <c r="G8453" s="180">
        <f t="shared" si="262"/>
        <v>4382</v>
      </c>
      <c r="H8453" s="181">
        <f t="shared" si="263"/>
        <v>0.80739388407120094</v>
      </c>
    </row>
    <row r="8454" spans="2:8">
      <c r="B8454" s="186" t="s">
        <v>151</v>
      </c>
      <c r="C8454" s="183" t="s">
        <v>125</v>
      </c>
      <c r="D8454" s="183" t="s">
        <v>231</v>
      </c>
      <c r="E8454" s="185">
        <v>766</v>
      </c>
      <c r="F8454" s="185">
        <v>928</v>
      </c>
      <c r="G8454" s="180">
        <f t="shared" ref="G8454:G8517" si="264">IF(ABS(F8454)&gt;ABS(E8454),ABS(F8454),ABS(E8454))</f>
        <v>928</v>
      </c>
      <c r="H8454" s="181">
        <f t="shared" ref="H8454:H8517" si="265">IF(G8454&lt;&gt;0,IF(ABS(F8454)&gt;=G8454,1,ABS(F8454/G8454)),0)</f>
        <v>1</v>
      </c>
    </row>
    <row r="8455" spans="2:8">
      <c r="B8455" s="186" t="s">
        <v>151</v>
      </c>
      <c r="C8455" s="183" t="s">
        <v>125</v>
      </c>
      <c r="D8455" s="183" t="s">
        <v>231</v>
      </c>
      <c r="E8455" s="185">
        <v>582</v>
      </c>
      <c r="F8455" s="185">
        <v>814.00000000000023</v>
      </c>
      <c r="G8455" s="180">
        <f t="shared" si="264"/>
        <v>814.00000000000023</v>
      </c>
      <c r="H8455" s="181">
        <f t="shared" si="265"/>
        <v>1</v>
      </c>
    </row>
    <row r="8456" spans="2:8">
      <c r="B8456" s="186" t="s">
        <v>151</v>
      </c>
      <c r="C8456" s="183" t="s">
        <v>125</v>
      </c>
      <c r="D8456" s="183" t="s">
        <v>231</v>
      </c>
      <c r="E8456" s="185">
        <v>1474.9999999999982</v>
      </c>
      <c r="F8456" s="185">
        <v>1694</v>
      </c>
      <c r="G8456" s="180">
        <f t="shared" si="264"/>
        <v>1694</v>
      </c>
      <c r="H8456" s="181">
        <f t="shared" si="265"/>
        <v>1</v>
      </c>
    </row>
    <row r="8457" spans="2:8">
      <c r="B8457" s="186" t="s">
        <v>151</v>
      </c>
      <c r="C8457" s="183" t="s">
        <v>125</v>
      </c>
      <c r="D8457" s="183" t="s">
        <v>231</v>
      </c>
      <c r="E8457" s="185">
        <v>352</v>
      </c>
      <c r="F8457" s="185">
        <v>369</v>
      </c>
      <c r="G8457" s="180">
        <f t="shared" si="264"/>
        <v>369</v>
      </c>
      <c r="H8457" s="181">
        <f t="shared" si="265"/>
        <v>1</v>
      </c>
    </row>
    <row r="8458" spans="2:8">
      <c r="B8458" s="186" t="s">
        <v>151</v>
      </c>
      <c r="C8458" s="183" t="s">
        <v>125</v>
      </c>
      <c r="D8458" s="183" t="s">
        <v>231</v>
      </c>
      <c r="E8458" s="185">
        <v>2536.9999999999991</v>
      </c>
      <c r="F8458" s="185">
        <v>3900.0000000000032</v>
      </c>
      <c r="G8458" s="180">
        <f t="shared" si="264"/>
        <v>3900.0000000000032</v>
      </c>
      <c r="H8458" s="181">
        <f t="shared" si="265"/>
        <v>1</v>
      </c>
    </row>
    <row r="8459" spans="2:8">
      <c r="B8459" s="186" t="s">
        <v>151</v>
      </c>
      <c r="C8459" s="183" t="s">
        <v>125</v>
      </c>
      <c r="D8459" s="183" t="s">
        <v>231</v>
      </c>
      <c r="E8459" s="185">
        <v>946</v>
      </c>
      <c r="F8459" s="185">
        <v>1468.0000000000041</v>
      </c>
      <c r="G8459" s="180">
        <f t="shared" si="264"/>
        <v>1468.0000000000041</v>
      </c>
      <c r="H8459" s="181">
        <f t="shared" si="265"/>
        <v>1</v>
      </c>
    </row>
    <row r="8460" spans="2:8">
      <c r="B8460" s="186" t="s">
        <v>151</v>
      </c>
      <c r="C8460" s="183" t="s">
        <v>125</v>
      </c>
      <c r="D8460" s="183" t="s">
        <v>231</v>
      </c>
      <c r="E8460" s="185">
        <v>862</v>
      </c>
      <c r="F8460" s="185">
        <v>1700</v>
      </c>
      <c r="G8460" s="180">
        <f t="shared" si="264"/>
        <v>1700</v>
      </c>
      <c r="H8460" s="181">
        <f t="shared" si="265"/>
        <v>1</v>
      </c>
    </row>
    <row r="8461" spans="2:8">
      <c r="B8461" s="186" t="s">
        <v>151</v>
      </c>
      <c r="C8461" s="183" t="s">
        <v>125</v>
      </c>
      <c r="D8461" s="183" t="s">
        <v>231</v>
      </c>
      <c r="E8461" s="185">
        <v>1984</v>
      </c>
      <c r="F8461" s="185">
        <v>1691.9999999999984</v>
      </c>
      <c r="G8461" s="180">
        <f t="shared" si="264"/>
        <v>1984</v>
      </c>
      <c r="H8461" s="181">
        <f t="shared" si="265"/>
        <v>0.85282258064516048</v>
      </c>
    </row>
    <row r="8462" spans="2:8">
      <c r="B8462" s="186" t="s">
        <v>151</v>
      </c>
      <c r="C8462" s="183" t="s">
        <v>125</v>
      </c>
      <c r="D8462" s="183" t="s">
        <v>231</v>
      </c>
      <c r="E8462" s="185">
        <v>2122.0000000000041</v>
      </c>
      <c r="F8462" s="185">
        <v>2241.9999999999955</v>
      </c>
      <c r="G8462" s="180">
        <f t="shared" si="264"/>
        <v>2241.9999999999955</v>
      </c>
      <c r="H8462" s="181">
        <f t="shared" si="265"/>
        <v>1</v>
      </c>
    </row>
    <row r="8463" spans="2:8">
      <c r="B8463" s="186" t="s">
        <v>151</v>
      </c>
      <c r="C8463" s="183" t="s">
        <v>125</v>
      </c>
      <c r="D8463" s="183" t="s">
        <v>231</v>
      </c>
      <c r="E8463" s="185">
        <v>507.99999999999977</v>
      </c>
      <c r="F8463" s="185">
        <v>691.99999999999966</v>
      </c>
      <c r="G8463" s="180">
        <f t="shared" si="264"/>
        <v>691.99999999999966</v>
      </c>
      <c r="H8463" s="181">
        <f t="shared" si="265"/>
        <v>1</v>
      </c>
    </row>
    <row r="8464" spans="2:8">
      <c r="B8464" s="186" t="s">
        <v>151</v>
      </c>
      <c r="C8464" s="183" t="s">
        <v>125</v>
      </c>
      <c r="D8464" s="183" t="s">
        <v>231</v>
      </c>
      <c r="E8464" s="185">
        <v>1299</v>
      </c>
      <c r="F8464" s="185">
        <v>668</v>
      </c>
      <c r="G8464" s="180">
        <f t="shared" si="264"/>
        <v>1299</v>
      </c>
      <c r="H8464" s="181">
        <f t="shared" si="265"/>
        <v>0.51424172440338722</v>
      </c>
    </row>
    <row r="8465" spans="2:8">
      <c r="B8465" s="186" t="s">
        <v>151</v>
      </c>
      <c r="C8465" s="183" t="s">
        <v>125</v>
      </c>
      <c r="D8465" s="183" t="s">
        <v>231</v>
      </c>
      <c r="E8465" s="185">
        <v>902</v>
      </c>
      <c r="F8465" s="185">
        <v>1177.0000000000002</v>
      </c>
      <c r="G8465" s="180">
        <f t="shared" si="264"/>
        <v>1177.0000000000002</v>
      </c>
      <c r="H8465" s="181">
        <f t="shared" si="265"/>
        <v>1</v>
      </c>
    </row>
    <row r="8466" spans="2:8">
      <c r="B8466" s="186" t="s">
        <v>151</v>
      </c>
      <c r="C8466" s="183" t="s">
        <v>125</v>
      </c>
      <c r="D8466" s="183" t="s">
        <v>231</v>
      </c>
      <c r="E8466" s="185">
        <v>352</v>
      </c>
      <c r="F8466" s="185">
        <v>524</v>
      </c>
      <c r="G8466" s="180">
        <f t="shared" si="264"/>
        <v>524</v>
      </c>
      <c r="H8466" s="181">
        <f t="shared" si="265"/>
        <v>1</v>
      </c>
    </row>
    <row r="8467" spans="2:8">
      <c r="B8467" s="186" t="s">
        <v>151</v>
      </c>
      <c r="C8467" s="183" t="s">
        <v>125</v>
      </c>
      <c r="D8467" s="183" t="s">
        <v>231</v>
      </c>
      <c r="E8467" s="185">
        <v>774</v>
      </c>
      <c r="F8467" s="185">
        <v>668</v>
      </c>
      <c r="G8467" s="180">
        <f t="shared" si="264"/>
        <v>774</v>
      </c>
      <c r="H8467" s="181">
        <f t="shared" si="265"/>
        <v>0.86304909560723519</v>
      </c>
    </row>
    <row r="8468" spans="2:8">
      <c r="B8468" s="186" t="s">
        <v>151</v>
      </c>
      <c r="C8468" s="183" t="s">
        <v>125</v>
      </c>
      <c r="D8468" s="183" t="s">
        <v>231</v>
      </c>
      <c r="E8468" s="185">
        <v>2825.0000000000009</v>
      </c>
      <c r="F8468" s="185">
        <v>2811.9999999999986</v>
      </c>
      <c r="G8468" s="180">
        <f t="shared" si="264"/>
        <v>2825.0000000000009</v>
      </c>
      <c r="H8468" s="181">
        <f t="shared" si="265"/>
        <v>0.99539823008849482</v>
      </c>
    </row>
    <row r="8469" spans="2:8">
      <c r="B8469" s="186" t="s">
        <v>151</v>
      </c>
      <c r="C8469" s="183" t="s">
        <v>125</v>
      </c>
      <c r="D8469" s="183" t="s">
        <v>231</v>
      </c>
      <c r="E8469" s="185">
        <v>369</v>
      </c>
      <c r="F8469" s="185">
        <v>693</v>
      </c>
      <c r="G8469" s="180">
        <f t="shared" si="264"/>
        <v>693</v>
      </c>
      <c r="H8469" s="181">
        <f t="shared" si="265"/>
        <v>1</v>
      </c>
    </row>
    <row r="8470" spans="2:8">
      <c r="B8470" s="186" t="s">
        <v>151</v>
      </c>
      <c r="C8470" s="183" t="s">
        <v>125</v>
      </c>
      <c r="D8470" s="183" t="s">
        <v>231</v>
      </c>
      <c r="E8470" s="185">
        <v>378</v>
      </c>
      <c r="F8470" s="185">
        <v>667.99999999999943</v>
      </c>
      <c r="G8470" s="180">
        <f t="shared" si="264"/>
        <v>667.99999999999943</v>
      </c>
      <c r="H8470" s="181">
        <f t="shared" si="265"/>
        <v>1</v>
      </c>
    </row>
    <row r="8471" spans="2:8">
      <c r="B8471" s="186" t="s">
        <v>151</v>
      </c>
      <c r="C8471" s="183" t="s">
        <v>125</v>
      </c>
      <c r="D8471" s="183" t="s">
        <v>231</v>
      </c>
      <c r="E8471" s="185">
        <v>548.00000000000011</v>
      </c>
      <c r="F8471" s="185">
        <v>920.00000000000023</v>
      </c>
      <c r="G8471" s="180">
        <f t="shared" si="264"/>
        <v>920.00000000000023</v>
      </c>
      <c r="H8471" s="181">
        <f t="shared" si="265"/>
        <v>1</v>
      </c>
    </row>
    <row r="8472" spans="2:8">
      <c r="B8472" s="186" t="s">
        <v>151</v>
      </c>
      <c r="C8472" s="183" t="s">
        <v>125</v>
      </c>
      <c r="D8472" s="183" t="s">
        <v>231</v>
      </c>
      <c r="E8472" s="185">
        <v>1026</v>
      </c>
      <c r="F8472" s="185">
        <v>691.99999999999989</v>
      </c>
      <c r="G8472" s="180">
        <f t="shared" si="264"/>
        <v>1026</v>
      </c>
      <c r="H8472" s="181">
        <f t="shared" si="265"/>
        <v>0.67446393762183221</v>
      </c>
    </row>
    <row r="8473" spans="2:8">
      <c r="B8473" s="186" t="s">
        <v>151</v>
      </c>
      <c r="C8473" s="183" t="s">
        <v>125</v>
      </c>
      <c r="D8473" s="183" t="s">
        <v>231</v>
      </c>
      <c r="E8473" s="185">
        <v>340.99999999999966</v>
      </c>
      <c r="F8473" s="185">
        <v>715.99999999999955</v>
      </c>
      <c r="G8473" s="180">
        <f t="shared" si="264"/>
        <v>715.99999999999955</v>
      </c>
      <c r="H8473" s="181">
        <f t="shared" si="265"/>
        <v>1</v>
      </c>
    </row>
    <row r="8474" spans="2:8">
      <c r="B8474" s="186" t="s">
        <v>151</v>
      </c>
      <c r="C8474" s="183" t="s">
        <v>125</v>
      </c>
      <c r="D8474" s="183" t="s">
        <v>231</v>
      </c>
      <c r="E8474" s="185">
        <v>735.00000000000102</v>
      </c>
      <c r="F8474" s="185">
        <v>691.99999999999989</v>
      </c>
      <c r="G8474" s="180">
        <f t="shared" si="264"/>
        <v>735.00000000000102</v>
      </c>
      <c r="H8474" s="181">
        <f t="shared" si="265"/>
        <v>0.94149659863945434</v>
      </c>
    </row>
    <row r="8475" spans="2:8">
      <c r="B8475" s="186" t="s">
        <v>151</v>
      </c>
      <c r="C8475" s="183" t="s">
        <v>125</v>
      </c>
      <c r="D8475" s="183" t="s">
        <v>231</v>
      </c>
      <c r="E8475" s="185">
        <v>435</v>
      </c>
      <c r="F8475" s="185">
        <v>483</v>
      </c>
      <c r="G8475" s="180">
        <f t="shared" si="264"/>
        <v>483</v>
      </c>
      <c r="H8475" s="181">
        <f t="shared" si="265"/>
        <v>1</v>
      </c>
    </row>
    <row r="8476" spans="2:8">
      <c r="B8476" s="186" t="s">
        <v>151</v>
      </c>
      <c r="C8476" s="183" t="s">
        <v>125</v>
      </c>
      <c r="D8476" s="183" t="s">
        <v>231</v>
      </c>
      <c r="E8476" s="185">
        <v>1335.999999999998</v>
      </c>
      <c r="F8476" s="185">
        <v>537.00000000000023</v>
      </c>
      <c r="G8476" s="180">
        <f t="shared" si="264"/>
        <v>1335.999999999998</v>
      </c>
      <c r="H8476" s="181">
        <f t="shared" si="265"/>
        <v>0.40194610778443191</v>
      </c>
    </row>
    <row r="8477" spans="2:8">
      <c r="B8477" s="186" t="s">
        <v>151</v>
      </c>
      <c r="C8477" s="183" t="s">
        <v>125</v>
      </c>
      <c r="D8477" s="183" t="s">
        <v>231</v>
      </c>
      <c r="E8477" s="185">
        <v>239</v>
      </c>
      <c r="F8477" s="185">
        <v>287.0000000000004</v>
      </c>
      <c r="G8477" s="180">
        <f t="shared" si="264"/>
        <v>287.0000000000004</v>
      </c>
      <c r="H8477" s="181">
        <f t="shared" si="265"/>
        <v>1</v>
      </c>
    </row>
    <row r="8478" spans="2:8">
      <c r="B8478" s="186" t="s">
        <v>151</v>
      </c>
      <c r="C8478" s="183" t="s">
        <v>125</v>
      </c>
      <c r="D8478" s="183" t="s">
        <v>231</v>
      </c>
      <c r="E8478" s="185">
        <v>378</v>
      </c>
      <c r="F8478" s="185">
        <v>556.99999999999955</v>
      </c>
      <c r="G8478" s="180">
        <f t="shared" si="264"/>
        <v>556.99999999999955</v>
      </c>
      <c r="H8478" s="181">
        <f t="shared" si="265"/>
        <v>1</v>
      </c>
    </row>
    <row r="8479" spans="2:8">
      <c r="B8479" s="186" t="s">
        <v>151</v>
      </c>
      <c r="C8479" s="183" t="s">
        <v>125</v>
      </c>
      <c r="D8479" s="183" t="s">
        <v>231</v>
      </c>
      <c r="E8479" s="185">
        <v>416</v>
      </c>
      <c r="F8479" s="185">
        <v>715.99999999999955</v>
      </c>
      <c r="G8479" s="180">
        <f t="shared" si="264"/>
        <v>715.99999999999955</v>
      </c>
      <c r="H8479" s="181">
        <f t="shared" si="265"/>
        <v>1</v>
      </c>
    </row>
    <row r="8480" spans="2:8">
      <c r="B8480" s="186" t="s">
        <v>151</v>
      </c>
      <c r="C8480" s="183" t="s">
        <v>125</v>
      </c>
      <c r="D8480" s="183" t="s">
        <v>140</v>
      </c>
      <c r="E8480" s="185">
        <v>883</v>
      </c>
      <c r="F8480" s="185">
        <v>1524.0000000000025</v>
      </c>
      <c r="G8480" s="180">
        <f t="shared" si="264"/>
        <v>1524.0000000000025</v>
      </c>
      <c r="H8480" s="181">
        <f t="shared" si="265"/>
        <v>1</v>
      </c>
    </row>
    <row r="8481" spans="2:8">
      <c r="B8481" s="186" t="s">
        <v>151</v>
      </c>
      <c r="C8481" s="183" t="s">
        <v>125</v>
      </c>
      <c r="D8481" s="183" t="s">
        <v>140</v>
      </c>
      <c r="E8481" s="185">
        <v>756</v>
      </c>
      <c r="F8481" s="185">
        <v>992.00000000000023</v>
      </c>
      <c r="G8481" s="180">
        <f t="shared" si="264"/>
        <v>992.00000000000023</v>
      </c>
      <c r="H8481" s="181">
        <f t="shared" si="265"/>
        <v>1</v>
      </c>
    </row>
    <row r="8482" spans="2:8">
      <c r="B8482" s="186" t="s">
        <v>151</v>
      </c>
      <c r="C8482" s="183" t="s">
        <v>125</v>
      </c>
      <c r="D8482" s="183" t="s">
        <v>140</v>
      </c>
      <c r="E8482" s="185">
        <v>756</v>
      </c>
      <c r="F8482" s="185">
        <v>992.00000000000023</v>
      </c>
      <c r="G8482" s="180">
        <f t="shared" si="264"/>
        <v>992.00000000000023</v>
      </c>
      <c r="H8482" s="181">
        <f t="shared" si="265"/>
        <v>1</v>
      </c>
    </row>
    <row r="8483" spans="2:8">
      <c r="B8483" s="186" t="s">
        <v>151</v>
      </c>
      <c r="C8483" s="183" t="s">
        <v>125</v>
      </c>
      <c r="D8483" s="183" t="s">
        <v>140</v>
      </c>
      <c r="E8483" s="185">
        <v>797.00000000000102</v>
      </c>
      <c r="F8483" s="185">
        <v>691.99999999999989</v>
      </c>
      <c r="G8483" s="180">
        <f t="shared" si="264"/>
        <v>797.00000000000102</v>
      </c>
      <c r="H8483" s="181">
        <f t="shared" si="265"/>
        <v>0.86825595984943416</v>
      </c>
    </row>
    <row r="8484" spans="2:8">
      <c r="B8484" s="186" t="s">
        <v>151</v>
      </c>
      <c r="C8484" s="183" t="s">
        <v>125</v>
      </c>
      <c r="D8484" s="183" t="s">
        <v>140</v>
      </c>
      <c r="E8484" s="185">
        <v>623</v>
      </c>
      <c r="F8484" s="185">
        <v>667.99999999999943</v>
      </c>
      <c r="G8484" s="180">
        <f t="shared" si="264"/>
        <v>667.99999999999943</v>
      </c>
      <c r="H8484" s="181">
        <f t="shared" si="265"/>
        <v>1</v>
      </c>
    </row>
    <row r="8485" spans="2:8">
      <c r="B8485" s="186" t="s">
        <v>151</v>
      </c>
      <c r="C8485" s="183" t="s">
        <v>125</v>
      </c>
      <c r="D8485" s="183" t="s">
        <v>231</v>
      </c>
      <c r="E8485" s="185">
        <v>942</v>
      </c>
      <c r="F8485" s="185">
        <v>1336.0000000000009</v>
      </c>
      <c r="G8485" s="180">
        <f t="shared" si="264"/>
        <v>1336.0000000000009</v>
      </c>
      <c r="H8485" s="181">
        <f t="shared" si="265"/>
        <v>1</v>
      </c>
    </row>
    <row r="8486" spans="2:8">
      <c r="B8486" s="186" t="s">
        <v>151</v>
      </c>
      <c r="C8486" s="183" t="s">
        <v>125</v>
      </c>
      <c r="D8486" s="183" t="s">
        <v>140</v>
      </c>
      <c r="E8486" s="185">
        <v>4367</v>
      </c>
      <c r="F8486" s="185">
        <v>6521.9999999999982</v>
      </c>
      <c r="G8486" s="180">
        <f t="shared" si="264"/>
        <v>6521.9999999999982</v>
      </c>
      <c r="H8486" s="181">
        <f t="shared" si="265"/>
        <v>1</v>
      </c>
    </row>
    <row r="8487" spans="2:8">
      <c r="B8487" s="186" t="s">
        <v>151</v>
      </c>
      <c r="C8487" s="183" t="s">
        <v>125</v>
      </c>
      <c r="D8487" s="183" t="s">
        <v>231</v>
      </c>
      <c r="E8487" s="185">
        <v>664</v>
      </c>
      <c r="F8487" s="185">
        <v>1154.0000000000007</v>
      </c>
      <c r="G8487" s="180">
        <f t="shared" si="264"/>
        <v>1154.0000000000007</v>
      </c>
      <c r="H8487" s="181">
        <f t="shared" si="265"/>
        <v>1</v>
      </c>
    </row>
    <row r="8488" spans="2:8">
      <c r="B8488" s="186" t="s">
        <v>151</v>
      </c>
      <c r="C8488" s="183" t="s">
        <v>125</v>
      </c>
      <c r="D8488" s="183" t="s">
        <v>231</v>
      </c>
      <c r="E8488" s="185">
        <v>1139</v>
      </c>
      <c r="F8488" s="185">
        <v>1388.000000000002</v>
      </c>
      <c r="G8488" s="180">
        <f t="shared" si="264"/>
        <v>1388.000000000002</v>
      </c>
      <c r="H8488" s="181">
        <f t="shared" si="265"/>
        <v>1</v>
      </c>
    </row>
    <row r="8489" spans="2:8">
      <c r="B8489" s="186" t="s">
        <v>151</v>
      </c>
      <c r="C8489" s="183" t="s">
        <v>125</v>
      </c>
      <c r="D8489" s="183" t="s">
        <v>231</v>
      </c>
      <c r="E8489" s="185">
        <v>352</v>
      </c>
      <c r="F8489" s="185">
        <v>565</v>
      </c>
      <c r="G8489" s="180">
        <f t="shared" si="264"/>
        <v>565</v>
      </c>
      <c r="H8489" s="181">
        <f t="shared" si="265"/>
        <v>1</v>
      </c>
    </row>
    <row r="8490" spans="2:8">
      <c r="B8490" s="186" t="s">
        <v>151</v>
      </c>
      <c r="C8490" s="183" t="s">
        <v>125</v>
      </c>
      <c r="D8490" s="183" t="s">
        <v>231</v>
      </c>
      <c r="E8490" s="185">
        <v>581.99999999999898</v>
      </c>
      <c r="F8490" s="185">
        <v>709.00000000000057</v>
      </c>
      <c r="G8490" s="180">
        <f t="shared" si="264"/>
        <v>709.00000000000057</v>
      </c>
      <c r="H8490" s="181">
        <f t="shared" si="265"/>
        <v>1</v>
      </c>
    </row>
    <row r="8491" spans="2:8">
      <c r="B8491" s="186" t="s">
        <v>151</v>
      </c>
      <c r="C8491" s="183" t="s">
        <v>125</v>
      </c>
      <c r="D8491" s="183" t="s">
        <v>140</v>
      </c>
      <c r="E8491" s="185">
        <v>3024.0000000000018</v>
      </c>
      <c r="F8491" s="185">
        <v>4438.9999999999964</v>
      </c>
      <c r="G8491" s="180">
        <f t="shared" si="264"/>
        <v>4438.9999999999964</v>
      </c>
      <c r="H8491" s="181">
        <f t="shared" si="265"/>
        <v>1</v>
      </c>
    </row>
    <row r="8492" spans="2:8">
      <c r="B8492" s="186" t="s">
        <v>151</v>
      </c>
      <c r="C8492" s="183" t="s">
        <v>125</v>
      </c>
      <c r="D8492" s="183" t="s">
        <v>231</v>
      </c>
      <c r="E8492" s="185">
        <v>603.99999999999898</v>
      </c>
      <c r="F8492" s="185">
        <v>1700</v>
      </c>
      <c r="G8492" s="180">
        <f t="shared" si="264"/>
        <v>1700</v>
      </c>
      <c r="H8492" s="181">
        <f t="shared" si="265"/>
        <v>1</v>
      </c>
    </row>
    <row r="8493" spans="2:8">
      <c r="B8493" s="186" t="s">
        <v>151</v>
      </c>
      <c r="C8493" s="183" t="s">
        <v>125</v>
      </c>
      <c r="D8493" s="183" t="s">
        <v>231</v>
      </c>
      <c r="E8493" s="185">
        <v>674</v>
      </c>
      <c r="F8493" s="185">
        <v>1441.9999999999989</v>
      </c>
      <c r="G8493" s="180">
        <f t="shared" si="264"/>
        <v>1441.9999999999989</v>
      </c>
      <c r="H8493" s="181">
        <f t="shared" si="265"/>
        <v>1</v>
      </c>
    </row>
    <row r="8494" spans="2:8">
      <c r="B8494" s="186" t="s">
        <v>151</v>
      </c>
      <c r="C8494" s="183" t="s">
        <v>125</v>
      </c>
      <c r="D8494" s="183" t="s">
        <v>140</v>
      </c>
      <c r="E8494" s="185">
        <v>504</v>
      </c>
      <c r="F8494" s="185">
        <v>1764.0000000000009</v>
      </c>
      <c r="G8494" s="180">
        <f t="shared" si="264"/>
        <v>1764.0000000000009</v>
      </c>
      <c r="H8494" s="181">
        <f t="shared" si="265"/>
        <v>1</v>
      </c>
    </row>
    <row r="8495" spans="2:8">
      <c r="B8495" s="186" t="s">
        <v>151</v>
      </c>
      <c r="C8495" s="183" t="s">
        <v>125</v>
      </c>
      <c r="D8495" s="183" t="s">
        <v>140</v>
      </c>
      <c r="E8495" s="185">
        <v>393</v>
      </c>
      <c r="F8495" s="185">
        <v>664.00000000000114</v>
      </c>
      <c r="G8495" s="180">
        <f t="shared" si="264"/>
        <v>664.00000000000114</v>
      </c>
      <c r="H8495" s="181">
        <f t="shared" si="265"/>
        <v>1</v>
      </c>
    </row>
    <row r="8496" spans="2:8">
      <c r="B8496" s="186" t="s">
        <v>151</v>
      </c>
      <c r="C8496" s="183" t="s">
        <v>125</v>
      </c>
      <c r="D8496" s="183" t="s">
        <v>231</v>
      </c>
      <c r="E8496" s="185">
        <v>334.9999999999996</v>
      </c>
      <c r="F8496" s="185">
        <v>363.99999999999994</v>
      </c>
      <c r="G8496" s="180">
        <f t="shared" si="264"/>
        <v>363.99999999999994</v>
      </c>
      <c r="H8496" s="181">
        <f t="shared" si="265"/>
        <v>1</v>
      </c>
    </row>
    <row r="8497" spans="2:8">
      <c r="B8497" s="186" t="s">
        <v>151</v>
      </c>
      <c r="C8497" s="183" t="s">
        <v>125</v>
      </c>
      <c r="D8497" s="183" t="s">
        <v>140</v>
      </c>
      <c r="E8497" s="185">
        <v>1956.0000000000018</v>
      </c>
      <c r="F8497" s="185">
        <v>2375.0000000000018</v>
      </c>
      <c r="G8497" s="180">
        <f t="shared" si="264"/>
        <v>2375.0000000000018</v>
      </c>
      <c r="H8497" s="181">
        <f t="shared" si="265"/>
        <v>1</v>
      </c>
    </row>
    <row r="8498" spans="2:8">
      <c r="B8498" s="186" t="s">
        <v>151</v>
      </c>
      <c r="C8498" s="183" t="s">
        <v>125</v>
      </c>
      <c r="D8498" s="183" t="s">
        <v>231</v>
      </c>
      <c r="E8498" s="185">
        <v>770</v>
      </c>
      <c r="F8498" s="185">
        <v>1452</v>
      </c>
      <c r="G8498" s="180">
        <f t="shared" si="264"/>
        <v>1452</v>
      </c>
      <c r="H8498" s="181">
        <f t="shared" si="265"/>
        <v>1</v>
      </c>
    </row>
    <row r="8499" spans="2:8">
      <c r="B8499" s="186" t="s">
        <v>151</v>
      </c>
      <c r="C8499" s="183" t="s">
        <v>125</v>
      </c>
      <c r="D8499" s="183" t="s">
        <v>231</v>
      </c>
      <c r="E8499" s="185">
        <v>120.9999999999999</v>
      </c>
      <c r="F8499" s="185">
        <v>357.99999999999972</v>
      </c>
      <c r="G8499" s="180">
        <f t="shared" si="264"/>
        <v>357.99999999999972</v>
      </c>
      <c r="H8499" s="181">
        <f t="shared" si="265"/>
        <v>1</v>
      </c>
    </row>
    <row r="8500" spans="2:8">
      <c r="B8500" s="186" t="s">
        <v>151</v>
      </c>
      <c r="C8500" s="183" t="s">
        <v>125</v>
      </c>
      <c r="D8500" s="183" t="s">
        <v>231</v>
      </c>
      <c r="E8500" s="185">
        <v>378</v>
      </c>
      <c r="F8500" s="185">
        <v>668</v>
      </c>
      <c r="G8500" s="180">
        <f t="shared" si="264"/>
        <v>668</v>
      </c>
      <c r="H8500" s="181">
        <f t="shared" si="265"/>
        <v>1</v>
      </c>
    </row>
    <row r="8501" spans="2:8">
      <c r="B8501" s="186" t="s">
        <v>151</v>
      </c>
      <c r="C8501" s="183" t="s">
        <v>125</v>
      </c>
      <c r="D8501" s="183" t="s">
        <v>231</v>
      </c>
      <c r="E8501" s="185">
        <v>1694</v>
      </c>
      <c r="F8501" s="185">
        <v>2028</v>
      </c>
      <c r="G8501" s="180">
        <f t="shared" si="264"/>
        <v>2028</v>
      </c>
      <c r="H8501" s="181">
        <f t="shared" si="265"/>
        <v>1</v>
      </c>
    </row>
    <row r="8502" spans="2:8">
      <c r="B8502" s="186" t="s">
        <v>151</v>
      </c>
      <c r="C8502" s="183" t="s">
        <v>125</v>
      </c>
      <c r="D8502" s="183" t="s">
        <v>231</v>
      </c>
      <c r="E8502" s="185">
        <v>369</v>
      </c>
      <c r="F8502" s="185">
        <v>693</v>
      </c>
      <c r="G8502" s="180">
        <f t="shared" si="264"/>
        <v>693</v>
      </c>
      <c r="H8502" s="181">
        <f t="shared" si="265"/>
        <v>1</v>
      </c>
    </row>
    <row r="8503" spans="2:8">
      <c r="B8503" s="186" t="s">
        <v>151</v>
      </c>
      <c r="C8503" s="183" t="s">
        <v>125</v>
      </c>
      <c r="D8503" s="183" t="s">
        <v>231</v>
      </c>
      <c r="E8503" s="185">
        <v>2517.0000000000009</v>
      </c>
      <c r="F8503" s="185">
        <v>2451.9999999999986</v>
      </c>
      <c r="G8503" s="180">
        <f t="shared" si="264"/>
        <v>2517.0000000000009</v>
      </c>
      <c r="H8503" s="181">
        <f t="shared" si="265"/>
        <v>0.97417560588001495</v>
      </c>
    </row>
    <row r="8504" spans="2:8">
      <c r="B8504" s="186" t="s">
        <v>151</v>
      </c>
      <c r="C8504" s="183" t="s">
        <v>125</v>
      </c>
      <c r="D8504" s="183" t="s">
        <v>231</v>
      </c>
      <c r="E8504" s="185">
        <v>1967.999999999997</v>
      </c>
      <c r="F8504" s="185">
        <v>3215.9999999999941</v>
      </c>
      <c r="G8504" s="180">
        <f t="shared" si="264"/>
        <v>3215.9999999999941</v>
      </c>
      <c r="H8504" s="181">
        <f t="shared" si="265"/>
        <v>1</v>
      </c>
    </row>
    <row r="8505" spans="2:8">
      <c r="B8505" s="186" t="s">
        <v>151</v>
      </c>
      <c r="C8505" s="183" t="s">
        <v>125</v>
      </c>
      <c r="D8505" s="183" t="s">
        <v>231</v>
      </c>
      <c r="E8505" s="185">
        <v>664</v>
      </c>
      <c r="F8505" s="185">
        <v>1071.9999999999993</v>
      </c>
      <c r="G8505" s="180">
        <f t="shared" si="264"/>
        <v>1071.9999999999993</v>
      </c>
      <c r="H8505" s="181">
        <f t="shared" si="265"/>
        <v>1</v>
      </c>
    </row>
    <row r="8506" spans="2:8">
      <c r="B8506" s="186" t="s">
        <v>151</v>
      </c>
      <c r="C8506" s="183" t="s">
        <v>125</v>
      </c>
      <c r="D8506" s="183" t="s">
        <v>231</v>
      </c>
      <c r="E8506" s="185">
        <v>541</v>
      </c>
      <c r="F8506" s="185">
        <v>483</v>
      </c>
      <c r="G8506" s="180">
        <f t="shared" si="264"/>
        <v>541</v>
      </c>
      <c r="H8506" s="181">
        <f t="shared" si="265"/>
        <v>0.89279112754158962</v>
      </c>
    </row>
    <row r="8507" spans="2:8">
      <c r="B8507" s="186" t="s">
        <v>151</v>
      </c>
      <c r="C8507" s="183" t="s">
        <v>125</v>
      </c>
      <c r="D8507" s="183" t="s">
        <v>231</v>
      </c>
      <c r="E8507" s="185">
        <v>940</v>
      </c>
      <c r="F8507" s="185">
        <v>1133</v>
      </c>
      <c r="G8507" s="180">
        <f t="shared" si="264"/>
        <v>1133</v>
      </c>
      <c r="H8507" s="181">
        <f t="shared" si="265"/>
        <v>1</v>
      </c>
    </row>
    <row r="8508" spans="2:8">
      <c r="B8508" s="186" t="s">
        <v>151</v>
      </c>
      <c r="C8508" s="183" t="s">
        <v>125</v>
      </c>
      <c r="D8508" s="183" t="s">
        <v>231</v>
      </c>
      <c r="E8508" s="185">
        <v>786</v>
      </c>
      <c r="F8508" s="185">
        <v>1700</v>
      </c>
      <c r="G8508" s="180">
        <f t="shared" si="264"/>
        <v>1700</v>
      </c>
      <c r="H8508" s="181">
        <f t="shared" si="265"/>
        <v>1</v>
      </c>
    </row>
    <row r="8509" spans="2:8">
      <c r="B8509" s="186" t="s">
        <v>151</v>
      </c>
      <c r="C8509" s="183" t="s">
        <v>125</v>
      </c>
      <c r="D8509" s="183" t="s">
        <v>231</v>
      </c>
      <c r="E8509" s="185">
        <v>988</v>
      </c>
      <c r="F8509" s="185">
        <v>1700</v>
      </c>
      <c r="G8509" s="180">
        <f t="shared" si="264"/>
        <v>1700</v>
      </c>
      <c r="H8509" s="181">
        <f t="shared" si="265"/>
        <v>1</v>
      </c>
    </row>
    <row r="8510" spans="2:8">
      <c r="B8510" s="186" t="s">
        <v>151</v>
      </c>
      <c r="C8510" s="183" t="s">
        <v>125</v>
      </c>
      <c r="D8510" s="183" t="s">
        <v>231</v>
      </c>
      <c r="E8510" s="185">
        <v>873</v>
      </c>
      <c r="F8510" s="185">
        <v>1700</v>
      </c>
      <c r="G8510" s="180">
        <f t="shared" si="264"/>
        <v>1700</v>
      </c>
      <c r="H8510" s="181">
        <f t="shared" si="265"/>
        <v>1</v>
      </c>
    </row>
    <row r="8511" spans="2:8">
      <c r="B8511" s="186" t="s">
        <v>151</v>
      </c>
      <c r="C8511" s="183" t="s">
        <v>125</v>
      </c>
      <c r="D8511" s="183" t="s">
        <v>231</v>
      </c>
      <c r="E8511" s="185">
        <v>1313</v>
      </c>
      <c r="F8511" s="185">
        <v>1700</v>
      </c>
      <c r="G8511" s="180">
        <f t="shared" si="264"/>
        <v>1700</v>
      </c>
      <c r="H8511" s="181">
        <f t="shared" si="265"/>
        <v>1</v>
      </c>
    </row>
    <row r="8512" spans="2:8">
      <c r="B8512" s="186" t="s">
        <v>151</v>
      </c>
      <c r="C8512" s="183" t="s">
        <v>125</v>
      </c>
      <c r="D8512" s="183" t="s">
        <v>140</v>
      </c>
      <c r="E8512" s="185">
        <v>375</v>
      </c>
      <c r="F8512" s="185">
        <v>726</v>
      </c>
      <c r="G8512" s="180">
        <f t="shared" si="264"/>
        <v>726</v>
      </c>
      <c r="H8512" s="181">
        <f t="shared" si="265"/>
        <v>1</v>
      </c>
    </row>
    <row r="8513" spans="2:8">
      <c r="B8513" s="186" t="s">
        <v>151</v>
      </c>
      <c r="C8513" s="183" t="s">
        <v>125</v>
      </c>
      <c r="D8513" s="183" t="s">
        <v>140</v>
      </c>
      <c r="E8513" s="185">
        <v>242.99999999999989</v>
      </c>
      <c r="F8513" s="185">
        <v>442.00000000000023</v>
      </c>
      <c r="G8513" s="180">
        <f t="shared" si="264"/>
        <v>442.00000000000023</v>
      </c>
      <c r="H8513" s="181">
        <f t="shared" si="265"/>
        <v>1</v>
      </c>
    </row>
    <row r="8514" spans="2:8">
      <c r="B8514" s="186" t="s">
        <v>151</v>
      </c>
      <c r="C8514" s="183" t="s">
        <v>125</v>
      </c>
      <c r="D8514" s="183" t="s">
        <v>231</v>
      </c>
      <c r="E8514" s="185">
        <v>664</v>
      </c>
      <c r="F8514" s="185">
        <v>1072</v>
      </c>
      <c r="G8514" s="180">
        <f t="shared" si="264"/>
        <v>1072</v>
      </c>
      <c r="H8514" s="181">
        <f t="shared" si="265"/>
        <v>1</v>
      </c>
    </row>
    <row r="8515" spans="2:8">
      <c r="B8515" s="186" t="s">
        <v>151</v>
      </c>
      <c r="C8515" s="183" t="s">
        <v>125</v>
      </c>
      <c r="D8515" s="183" t="s">
        <v>140</v>
      </c>
      <c r="E8515" s="185">
        <v>3097.0000000000009</v>
      </c>
      <c r="F8515" s="185">
        <v>4073.0000000000045</v>
      </c>
      <c r="G8515" s="180">
        <f t="shared" si="264"/>
        <v>4073.0000000000045</v>
      </c>
      <c r="H8515" s="181">
        <f t="shared" si="265"/>
        <v>1</v>
      </c>
    </row>
    <row r="8516" spans="2:8">
      <c r="B8516" s="186" t="s">
        <v>151</v>
      </c>
      <c r="C8516" s="183" t="s">
        <v>125</v>
      </c>
      <c r="D8516" s="183" t="s">
        <v>231</v>
      </c>
      <c r="E8516" s="185">
        <v>369</v>
      </c>
      <c r="F8516" s="185">
        <v>734</v>
      </c>
      <c r="G8516" s="180">
        <f t="shared" si="264"/>
        <v>734</v>
      </c>
      <c r="H8516" s="181">
        <f t="shared" si="265"/>
        <v>1</v>
      </c>
    </row>
    <row r="8517" spans="2:8">
      <c r="B8517" s="186" t="s">
        <v>151</v>
      </c>
      <c r="C8517" s="183" t="s">
        <v>125</v>
      </c>
      <c r="D8517" s="183" t="s">
        <v>231</v>
      </c>
      <c r="E8517" s="185">
        <v>1040.0000000000009</v>
      </c>
      <c r="F8517" s="185">
        <v>664.00000000000114</v>
      </c>
      <c r="G8517" s="180">
        <f t="shared" si="264"/>
        <v>1040.0000000000009</v>
      </c>
      <c r="H8517" s="181">
        <f t="shared" si="265"/>
        <v>0.63846153846153897</v>
      </c>
    </row>
    <row r="8518" spans="2:8">
      <c r="B8518" s="186" t="s">
        <v>151</v>
      </c>
      <c r="C8518" s="183" t="s">
        <v>125</v>
      </c>
      <c r="D8518" s="183" t="s">
        <v>231</v>
      </c>
      <c r="E8518" s="185">
        <v>558</v>
      </c>
      <c r="F8518" s="185">
        <v>548</v>
      </c>
      <c r="G8518" s="180">
        <f t="shared" ref="G8518:G8581" si="266">IF(ABS(F8518)&gt;ABS(E8518),ABS(F8518),ABS(E8518))</f>
        <v>558</v>
      </c>
      <c r="H8518" s="181">
        <f t="shared" ref="H8518:H8581" si="267">IF(G8518&lt;&gt;0,IF(ABS(F8518)&gt;=G8518,1,ABS(F8518/G8518)),0)</f>
        <v>0.98207885304659504</v>
      </c>
    </row>
    <row r="8519" spans="2:8">
      <c r="B8519" s="186" t="s">
        <v>151</v>
      </c>
      <c r="C8519" s="183" t="s">
        <v>125</v>
      </c>
      <c r="D8519" s="183" t="s">
        <v>231</v>
      </c>
      <c r="E8519" s="185">
        <v>474</v>
      </c>
      <c r="F8519" s="185">
        <v>423</v>
      </c>
      <c r="G8519" s="180">
        <f t="shared" si="266"/>
        <v>474</v>
      </c>
      <c r="H8519" s="181">
        <f t="shared" si="267"/>
        <v>0.89240506329113922</v>
      </c>
    </row>
    <row r="8520" spans="2:8">
      <c r="B8520" s="186" t="s">
        <v>151</v>
      </c>
      <c r="C8520" s="183" t="s">
        <v>125</v>
      </c>
      <c r="D8520" s="183" t="s">
        <v>231</v>
      </c>
      <c r="E8520" s="185">
        <v>474</v>
      </c>
      <c r="F8520" s="185">
        <v>423</v>
      </c>
      <c r="G8520" s="180">
        <f t="shared" si="266"/>
        <v>474</v>
      </c>
      <c r="H8520" s="181">
        <f t="shared" si="267"/>
        <v>0.89240506329113922</v>
      </c>
    </row>
    <row r="8521" spans="2:8">
      <c r="B8521" s="186" t="s">
        <v>151</v>
      </c>
      <c r="C8521" s="183" t="s">
        <v>125</v>
      </c>
      <c r="D8521" s="183" t="s">
        <v>231</v>
      </c>
      <c r="E8521" s="185">
        <v>474</v>
      </c>
      <c r="F8521" s="185">
        <v>423</v>
      </c>
      <c r="G8521" s="180">
        <f t="shared" si="266"/>
        <v>474</v>
      </c>
      <c r="H8521" s="181">
        <f t="shared" si="267"/>
        <v>0.89240506329113922</v>
      </c>
    </row>
    <row r="8522" spans="2:8">
      <c r="B8522" s="186" t="s">
        <v>151</v>
      </c>
      <c r="C8522" s="183" t="s">
        <v>125</v>
      </c>
      <c r="D8522" s="183" t="s">
        <v>231</v>
      </c>
      <c r="E8522" s="185">
        <v>447</v>
      </c>
      <c r="F8522" s="185">
        <v>423</v>
      </c>
      <c r="G8522" s="180">
        <f t="shared" si="266"/>
        <v>447</v>
      </c>
      <c r="H8522" s="181">
        <f t="shared" si="267"/>
        <v>0.94630872483221473</v>
      </c>
    </row>
    <row r="8523" spans="2:8">
      <c r="B8523" s="186" t="s">
        <v>151</v>
      </c>
      <c r="C8523" s="183" t="s">
        <v>125</v>
      </c>
      <c r="D8523" s="183" t="s">
        <v>231</v>
      </c>
      <c r="E8523" s="185">
        <v>474</v>
      </c>
      <c r="F8523" s="185">
        <v>423</v>
      </c>
      <c r="G8523" s="180">
        <f t="shared" si="266"/>
        <v>474</v>
      </c>
      <c r="H8523" s="181">
        <f t="shared" si="267"/>
        <v>0.89240506329113922</v>
      </c>
    </row>
    <row r="8524" spans="2:8">
      <c r="B8524" s="186" t="s">
        <v>151</v>
      </c>
      <c r="C8524" s="183" t="s">
        <v>125</v>
      </c>
      <c r="D8524" s="183" t="s">
        <v>231</v>
      </c>
      <c r="E8524" s="185">
        <v>474</v>
      </c>
      <c r="F8524" s="185">
        <v>423</v>
      </c>
      <c r="G8524" s="180">
        <f t="shared" si="266"/>
        <v>474</v>
      </c>
      <c r="H8524" s="181">
        <f t="shared" si="267"/>
        <v>0.89240506329113922</v>
      </c>
    </row>
    <row r="8525" spans="2:8">
      <c r="B8525" s="186" t="s">
        <v>151</v>
      </c>
      <c r="C8525" s="183" t="s">
        <v>125</v>
      </c>
      <c r="D8525" s="183" t="s">
        <v>231</v>
      </c>
      <c r="E8525" s="185">
        <v>352</v>
      </c>
      <c r="F8525" s="185">
        <v>565</v>
      </c>
      <c r="G8525" s="180">
        <f t="shared" si="266"/>
        <v>565</v>
      </c>
      <c r="H8525" s="181">
        <f t="shared" si="267"/>
        <v>1</v>
      </c>
    </row>
    <row r="8526" spans="2:8">
      <c r="B8526" s="186" t="s">
        <v>151</v>
      </c>
      <c r="C8526" s="183" t="s">
        <v>125</v>
      </c>
      <c r="D8526" s="183" t="s">
        <v>231</v>
      </c>
      <c r="E8526" s="185">
        <v>942</v>
      </c>
      <c r="F8526" s="185">
        <v>1336</v>
      </c>
      <c r="G8526" s="180">
        <f t="shared" si="266"/>
        <v>1336</v>
      </c>
      <c r="H8526" s="181">
        <f t="shared" si="267"/>
        <v>1</v>
      </c>
    </row>
    <row r="8527" spans="2:8">
      <c r="B8527" s="186" t="s">
        <v>151</v>
      </c>
      <c r="C8527" s="183" t="s">
        <v>125</v>
      </c>
      <c r="D8527" s="183" t="s">
        <v>231</v>
      </c>
      <c r="E8527" s="185">
        <v>1273.0000000000039</v>
      </c>
      <c r="F8527" s="185">
        <v>1279</v>
      </c>
      <c r="G8527" s="180">
        <f t="shared" si="266"/>
        <v>1279</v>
      </c>
      <c r="H8527" s="181">
        <f t="shared" si="267"/>
        <v>1</v>
      </c>
    </row>
    <row r="8528" spans="2:8">
      <c r="B8528" s="186" t="s">
        <v>151</v>
      </c>
      <c r="C8528" s="183" t="s">
        <v>125</v>
      </c>
      <c r="D8528" s="183" t="s">
        <v>231</v>
      </c>
      <c r="E8528" s="185">
        <v>203</v>
      </c>
      <c r="F8528" s="185">
        <v>327.99999999999955</v>
      </c>
      <c r="G8528" s="180">
        <f t="shared" si="266"/>
        <v>327.99999999999955</v>
      </c>
      <c r="H8528" s="181">
        <f t="shared" si="267"/>
        <v>1</v>
      </c>
    </row>
    <row r="8529" spans="2:8">
      <c r="B8529" s="186" t="s">
        <v>151</v>
      </c>
      <c r="C8529" s="183" t="s">
        <v>125</v>
      </c>
      <c r="D8529" s="183" t="s">
        <v>231</v>
      </c>
      <c r="E8529" s="185">
        <v>305</v>
      </c>
      <c r="F8529" s="185">
        <v>462</v>
      </c>
      <c r="G8529" s="180">
        <f t="shared" si="266"/>
        <v>462</v>
      </c>
      <c r="H8529" s="181">
        <f t="shared" si="267"/>
        <v>1</v>
      </c>
    </row>
    <row r="8530" spans="2:8">
      <c r="B8530" s="186" t="s">
        <v>151</v>
      </c>
      <c r="C8530" s="183" t="s">
        <v>125</v>
      </c>
      <c r="D8530" s="183" t="s">
        <v>231</v>
      </c>
      <c r="E8530" s="185">
        <v>8220</v>
      </c>
      <c r="F8530" s="185">
        <v>12450.000000000004</v>
      </c>
      <c r="G8530" s="180">
        <f t="shared" si="266"/>
        <v>12450.000000000004</v>
      </c>
      <c r="H8530" s="181">
        <f t="shared" si="267"/>
        <v>1</v>
      </c>
    </row>
    <row r="8531" spans="2:8">
      <c r="B8531" s="186" t="s">
        <v>151</v>
      </c>
      <c r="C8531" s="183" t="s">
        <v>125</v>
      </c>
      <c r="D8531" s="183" t="s">
        <v>231</v>
      </c>
      <c r="E8531" s="185">
        <v>2393.9999999999973</v>
      </c>
      <c r="F8531" s="185">
        <v>2366.0000000000045</v>
      </c>
      <c r="G8531" s="180">
        <f t="shared" si="266"/>
        <v>2393.9999999999973</v>
      </c>
      <c r="H8531" s="181">
        <f t="shared" si="267"/>
        <v>0.98830409356725446</v>
      </c>
    </row>
    <row r="8532" spans="2:8">
      <c r="B8532" s="186" t="s">
        <v>151</v>
      </c>
      <c r="C8532" s="183" t="s">
        <v>125</v>
      </c>
      <c r="D8532" s="183" t="s">
        <v>231</v>
      </c>
      <c r="E8532" s="185">
        <v>6017</v>
      </c>
      <c r="F8532" s="185">
        <v>8981.0000000000073</v>
      </c>
      <c r="G8532" s="180">
        <f t="shared" si="266"/>
        <v>8981.0000000000073</v>
      </c>
      <c r="H8532" s="181">
        <f t="shared" si="267"/>
        <v>1</v>
      </c>
    </row>
    <row r="8533" spans="2:8">
      <c r="B8533" s="186" t="s">
        <v>151</v>
      </c>
      <c r="C8533" s="183" t="s">
        <v>125</v>
      </c>
      <c r="D8533" s="183" t="s">
        <v>231</v>
      </c>
      <c r="E8533" s="185">
        <v>406</v>
      </c>
      <c r="F8533" s="185">
        <v>628</v>
      </c>
      <c r="G8533" s="180">
        <f t="shared" si="266"/>
        <v>628</v>
      </c>
      <c r="H8533" s="181">
        <f t="shared" si="267"/>
        <v>1</v>
      </c>
    </row>
    <row r="8534" spans="2:8">
      <c r="B8534" s="186" t="s">
        <v>151</v>
      </c>
      <c r="C8534" s="183" t="s">
        <v>125</v>
      </c>
      <c r="D8534" s="183" t="s">
        <v>140</v>
      </c>
      <c r="E8534" s="185">
        <v>2615.0000000000041</v>
      </c>
      <c r="F8534" s="185">
        <v>4172.0000000000045</v>
      </c>
      <c r="G8534" s="180">
        <f t="shared" si="266"/>
        <v>4172.0000000000045</v>
      </c>
      <c r="H8534" s="181">
        <f t="shared" si="267"/>
        <v>1</v>
      </c>
    </row>
    <row r="8535" spans="2:8">
      <c r="B8535" s="186" t="s">
        <v>151</v>
      </c>
      <c r="C8535" s="183" t="s">
        <v>125</v>
      </c>
      <c r="D8535" s="183" t="s">
        <v>231</v>
      </c>
      <c r="E8535" s="185">
        <v>10315</v>
      </c>
      <c r="F8535" s="185">
        <v>12141.999999999996</v>
      </c>
      <c r="G8535" s="180">
        <f t="shared" si="266"/>
        <v>12141.999999999996</v>
      </c>
      <c r="H8535" s="181">
        <f t="shared" si="267"/>
        <v>1</v>
      </c>
    </row>
    <row r="8536" spans="2:8">
      <c r="B8536" s="186" t="s">
        <v>151</v>
      </c>
      <c r="C8536" s="183" t="s">
        <v>125</v>
      </c>
      <c r="D8536" s="183" t="s">
        <v>231</v>
      </c>
      <c r="E8536" s="185">
        <v>2398</v>
      </c>
      <c r="F8536" s="185">
        <v>3521</v>
      </c>
      <c r="G8536" s="180">
        <f t="shared" si="266"/>
        <v>3521</v>
      </c>
      <c r="H8536" s="181">
        <f t="shared" si="267"/>
        <v>1</v>
      </c>
    </row>
    <row r="8537" spans="2:8">
      <c r="B8537" s="186" t="s">
        <v>151</v>
      </c>
      <c r="C8537" s="183" t="s">
        <v>125</v>
      </c>
      <c r="D8537" s="183" t="s">
        <v>231</v>
      </c>
      <c r="E8537" s="185">
        <v>4658</v>
      </c>
      <c r="F8537" s="185">
        <v>5149.0000000000082</v>
      </c>
      <c r="G8537" s="180">
        <f t="shared" si="266"/>
        <v>5149.0000000000082</v>
      </c>
      <c r="H8537" s="181">
        <f t="shared" si="267"/>
        <v>1</v>
      </c>
    </row>
    <row r="8538" spans="2:8">
      <c r="B8538" s="186" t="s">
        <v>151</v>
      </c>
      <c r="C8538" s="183" t="s">
        <v>125</v>
      </c>
      <c r="D8538" s="183" t="s">
        <v>231</v>
      </c>
      <c r="E8538" s="185">
        <v>4522</v>
      </c>
      <c r="F8538" s="185">
        <v>5323.0000000000091</v>
      </c>
      <c r="G8538" s="180">
        <f t="shared" si="266"/>
        <v>5323.0000000000091</v>
      </c>
      <c r="H8538" s="181">
        <f t="shared" si="267"/>
        <v>1</v>
      </c>
    </row>
    <row r="8539" spans="2:8">
      <c r="B8539" s="186" t="s">
        <v>151</v>
      </c>
      <c r="C8539" s="183" t="s">
        <v>125</v>
      </c>
      <c r="D8539" s="183" t="s">
        <v>231</v>
      </c>
      <c r="E8539" s="185">
        <v>4598</v>
      </c>
      <c r="F8539" s="185">
        <v>6863.0000000000082</v>
      </c>
      <c r="G8539" s="180">
        <f t="shared" si="266"/>
        <v>6863.0000000000082</v>
      </c>
      <c r="H8539" s="181">
        <f t="shared" si="267"/>
        <v>1</v>
      </c>
    </row>
    <row r="8540" spans="2:8">
      <c r="B8540" s="186" t="s">
        <v>151</v>
      </c>
      <c r="C8540" s="183" t="s">
        <v>125</v>
      </c>
      <c r="D8540" s="183" t="s">
        <v>231</v>
      </c>
      <c r="E8540" s="185">
        <v>8175.99999999999</v>
      </c>
      <c r="F8540" s="185">
        <v>12043.000000000004</v>
      </c>
      <c r="G8540" s="180">
        <f t="shared" si="266"/>
        <v>12043.000000000004</v>
      </c>
      <c r="H8540" s="181">
        <f t="shared" si="267"/>
        <v>1</v>
      </c>
    </row>
    <row r="8541" spans="2:8">
      <c r="B8541" s="186" t="s">
        <v>151</v>
      </c>
      <c r="C8541" s="183" t="s">
        <v>125</v>
      </c>
      <c r="D8541" s="183" t="s">
        <v>231</v>
      </c>
      <c r="E8541" s="185">
        <v>14173</v>
      </c>
      <c r="F8541" s="185">
        <v>19487</v>
      </c>
      <c r="G8541" s="180">
        <f t="shared" si="266"/>
        <v>19487</v>
      </c>
      <c r="H8541" s="181">
        <f t="shared" si="267"/>
        <v>1</v>
      </c>
    </row>
    <row r="8542" spans="2:8">
      <c r="B8542" s="186" t="s">
        <v>151</v>
      </c>
      <c r="C8542" s="183" t="s">
        <v>125</v>
      </c>
      <c r="D8542" s="183" t="s">
        <v>231</v>
      </c>
      <c r="E8542" s="185">
        <v>3404</v>
      </c>
      <c r="F8542" s="185">
        <v>5309.0000000000073</v>
      </c>
      <c r="G8542" s="180">
        <f t="shared" si="266"/>
        <v>5309.0000000000073</v>
      </c>
      <c r="H8542" s="181">
        <f t="shared" si="267"/>
        <v>1</v>
      </c>
    </row>
    <row r="8543" spans="2:8">
      <c r="B8543" s="186" t="s">
        <v>151</v>
      </c>
      <c r="C8543" s="183" t="s">
        <v>125</v>
      </c>
      <c r="D8543" s="183" t="s">
        <v>231</v>
      </c>
      <c r="E8543" s="185">
        <v>881</v>
      </c>
      <c r="F8543" s="185">
        <v>1534</v>
      </c>
      <c r="G8543" s="180">
        <f t="shared" si="266"/>
        <v>1534</v>
      </c>
      <c r="H8543" s="181">
        <f t="shared" si="267"/>
        <v>1</v>
      </c>
    </row>
    <row r="8544" spans="2:8">
      <c r="B8544" s="186" t="s">
        <v>151</v>
      </c>
      <c r="C8544" s="183" t="s">
        <v>125</v>
      </c>
      <c r="D8544" s="183" t="s">
        <v>140</v>
      </c>
      <c r="E8544" s="185">
        <v>3232</v>
      </c>
      <c r="F8544" s="185">
        <v>4356</v>
      </c>
      <c r="G8544" s="180">
        <f t="shared" si="266"/>
        <v>4356</v>
      </c>
      <c r="H8544" s="181">
        <f t="shared" si="267"/>
        <v>1</v>
      </c>
    </row>
    <row r="8545" spans="2:8">
      <c r="B8545" s="186" t="s">
        <v>151</v>
      </c>
      <c r="C8545" s="183" t="s">
        <v>125</v>
      </c>
      <c r="D8545" s="183" t="s">
        <v>140</v>
      </c>
      <c r="E8545" s="185">
        <v>374</v>
      </c>
      <c r="F8545" s="185">
        <v>691.99999999999989</v>
      </c>
      <c r="G8545" s="180">
        <f t="shared" si="266"/>
        <v>691.99999999999989</v>
      </c>
      <c r="H8545" s="181">
        <f t="shared" si="267"/>
        <v>1</v>
      </c>
    </row>
    <row r="8546" spans="2:8">
      <c r="B8546" s="186" t="s">
        <v>151</v>
      </c>
      <c r="C8546" s="183" t="s">
        <v>125</v>
      </c>
      <c r="D8546" s="183" t="s">
        <v>231</v>
      </c>
      <c r="E8546" s="185">
        <v>238.99999999999983</v>
      </c>
      <c r="F8546" s="185">
        <v>439.99999999999966</v>
      </c>
      <c r="G8546" s="180">
        <f t="shared" si="266"/>
        <v>439.99999999999966</v>
      </c>
      <c r="H8546" s="181">
        <f t="shared" si="267"/>
        <v>1</v>
      </c>
    </row>
    <row r="8547" spans="2:8">
      <c r="B8547" s="186" t="s">
        <v>151</v>
      </c>
      <c r="C8547" s="183" t="s">
        <v>125</v>
      </c>
      <c r="D8547" s="183" t="s">
        <v>140</v>
      </c>
      <c r="E8547" s="185">
        <v>3108</v>
      </c>
      <c r="F8547" s="185">
        <v>1394.0000000000009</v>
      </c>
      <c r="G8547" s="180">
        <f t="shared" si="266"/>
        <v>3108</v>
      </c>
      <c r="H8547" s="181">
        <f t="shared" si="267"/>
        <v>0.44851994851994881</v>
      </c>
    </row>
    <row r="8548" spans="2:8">
      <c r="B8548" s="186" t="s">
        <v>151</v>
      </c>
      <c r="C8548" s="183" t="s">
        <v>125</v>
      </c>
      <c r="D8548" s="183" t="s">
        <v>231</v>
      </c>
      <c r="E8548" s="185">
        <v>659</v>
      </c>
      <c r="F8548" s="185">
        <v>1121.9999999999989</v>
      </c>
      <c r="G8548" s="180">
        <f t="shared" si="266"/>
        <v>1121.9999999999989</v>
      </c>
      <c r="H8548" s="181">
        <f t="shared" si="267"/>
        <v>1</v>
      </c>
    </row>
    <row r="8549" spans="2:8">
      <c r="B8549" s="186" t="s">
        <v>151</v>
      </c>
      <c r="C8549" s="183" t="s">
        <v>125</v>
      </c>
      <c r="D8549" s="183" t="s">
        <v>231</v>
      </c>
      <c r="E8549" s="185">
        <v>1441.0000000000009</v>
      </c>
      <c r="F8549" s="185">
        <v>1417.9999999999995</v>
      </c>
      <c r="G8549" s="180">
        <f t="shared" si="266"/>
        <v>1441.0000000000009</v>
      </c>
      <c r="H8549" s="181">
        <f t="shared" si="267"/>
        <v>0.9840388619014564</v>
      </c>
    </row>
    <row r="8550" spans="2:8">
      <c r="B8550" s="186" t="s">
        <v>151</v>
      </c>
      <c r="C8550" s="183" t="s">
        <v>125</v>
      </c>
      <c r="D8550" s="183" t="s">
        <v>231</v>
      </c>
      <c r="E8550" s="185">
        <v>471</v>
      </c>
      <c r="F8550" s="185">
        <v>668</v>
      </c>
      <c r="G8550" s="180">
        <f t="shared" si="266"/>
        <v>668</v>
      </c>
      <c r="H8550" s="181">
        <f t="shared" si="267"/>
        <v>1</v>
      </c>
    </row>
    <row r="8551" spans="2:8">
      <c r="B8551" s="186" t="s">
        <v>151</v>
      </c>
      <c r="C8551" s="183" t="s">
        <v>125</v>
      </c>
      <c r="D8551" s="183" t="s">
        <v>231</v>
      </c>
      <c r="E8551" s="185">
        <v>430</v>
      </c>
      <c r="F8551" s="185">
        <v>565</v>
      </c>
      <c r="G8551" s="180">
        <f t="shared" si="266"/>
        <v>565</v>
      </c>
      <c r="H8551" s="181">
        <f t="shared" si="267"/>
        <v>1</v>
      </c>
    </row>
    <row r="8552" spans="2:8">
      <c r="B8552" s="186" t="s">
        <v>151</v>
      </c>
      <c r="C8552" s="183" t="s">
        <v>125</v>
      </c>
      <c r="D8552" s="183" t="s">
        <v>231</v>
      </c>
      <c r="E8552" s="185">
        <v>508</v>
      </c>
      <c r="F8552" s="185">
        <v>691.99999999999989</v>
      </c>
      <c r="G8552" s="180">
        <f t="shared" si="266"/>
        <v>691.99999999999989</v>
      </c>
      <c r="H8552" s="181">
        <f t="shared" si="267"/>
        <v>1</v>
      </c>
    </row>
    <row r="8553" spans="2:8">
      <c r="B8553" s="186" t="s">
        <v>151</v>
      </c>
      <c r="C8553" s="183" t="s">
        <v>125</v>
      </c>
      <c r="D8553" s="183" t="s">
        <v>231</v>
      </c>
      <c r="E8553" s="185">
        <v>605</v>
      </c>
      <c r="F8553" s="185">
        <v>691.99999999999989</v>
      </c>
      <c r="G8553" s="180">
        <f t="shared" si="266"/>
        <v>691.99999999999989</v>
      </c>
      <c r="H8553" s="181">
        <f t="shared" si="267"/>
        <v>1</v>
      </c>
    </row>
    <row r="8554" spans="2:8">
      <c r="B8554" s="186" t="s">
        <v>151</v>
      </c>
      <c r="C8554" s="183" t="s">
        <v>125</v>
      </c>
      <c r="D8554" s="183" t="s">
        <v>231</v>
      </c>
      <c r="E8554" s="185">
        <v>605</v>
      </c>
      <c r="F8554" s="185">
        <v>691.99999999999989</v>
      </c>
      <c r="G8554" s="180">
        <f t="shared" si="266"/>
        <v>691.99999999999989</v>
      </c>
      <c r="H8554" s="181">
        <f t="shared" si="267"/>
        <v>1</v>
      </c>
    </row>
    <row r="8555" spans="2:8">
      <c r="B8555" s="186" t="s">
        <v>151</v>
      </c>
      <c r="C8555" s="183" t="s">
        <v>125</v>
      </c>
      <c r="D8555" s="183" t="s">
        <v>231</v>
      </c>
      <c r="E8555" s="185">
        <v>353</v>
      </c>
      <c r="F8555" s="185">
        <v>602</v>
      </c>
      <c r="G8555" s="180">
        <f t="shared" si="266"/>
        <v>602</v>
      </c>
      <c r="H8555" s="181">
        <f t="shared" si="267"/>
        <v>1</v>
      </c>
    </row>
    <row r="8556" spans="2:8">
      <c r="B8556" s="186" t="s">
        <v>151</v>
      </c>
      <c r="C8556" s="183" t="s">
        <v>125</v>
      </c>
      <c r="D8556" s="183" t="s">
        <v>231</v>
      </c>
      <c r="E8556" s="185">
        <v>344</v>
      </c>
      <c r="F8556" s="185">
        <v>423</v>
      </c>
      <c r="G8556" s="180">
        <f t="shared" si="266"/>
        <v>423</v>
      </c>
      <c r="H8556" s="181">
        <f t="shared" si="267"/>
        <v>1</v>
      </c>
    </row>
    <row r="8557" spans="2:8">
      <c r="B8557" s="186" t="s">
        <v>151</v>
      </c>
      <c r="C8557" s="183" t="s">
        <v>125</v>
      </c>
      <c r="D8557" s="183" t="s">
        <v>231</v>
      </c>
      <c r="E8557" s="185">
        <v>1082</v>
      </c>
      <c r="F8557" s="185">
        <v>691.99999999999989</v>
      </c>
      <c r="G8557" s="180">
        <f t="shared" si="266"/>
        <v>1082</v>
      </c>
      <c r="H8557" s="181">
        <f t="shared" si="267"/>
        <v>0.63955637707948232</v>
      </c>
    </row>
    <row r="8558" spans="2:8">
      <c r="B8558" s="186" t="s">
        <v>151</v>
      </c>
      <c r="C8558" s="183" t="s">
        <v>125</v>
      </c>
      <c r="D8558" s="183" t="s">
        <v>231</v>
      </c>
      <c r="E8558" s="185">
        <v>1262</v>
      </c>
      <c r="F8558" s="185">
        <v>1269</v>
      </c>
      <c r="G8558" s="180">
        <f t="shared" si="266"/>
        <v>1269</v>
      </c>
      <c r="H8558" s="181">
        <f t="shared" si="267"/>
        <v>1</v>
      </c>
    </row>
    <row r="8559" spans="2:8">
      <c r="B8559" s="186" t="s">
        <v>151</v>
      </c>
      <c r="C8559" s="183" t="s">
        <v>125</v>
      </c>
      <c r="D8559" s="183" t="s">
        <v>231</v>
      </c>
      <c r="E8559" s="185">
        <v>371</v>
      </c>
      <c r="F8559" s="185">
        <v>300</v>
      </c>
      <c r="G8559" s="180">
        <f t="shared" si="266"/>
        <v>371</v>
      </c>
      <c r="H8559" s="181">
        <f t="shared" si="267"/>
        <v>0.80862533692722371</v>
      </c>
    </row>
    <row r="8560" spans="2:8">
      <c r="B8560" s="186" t="s">
        <v>151</v>
      </c>
      <c r="C8560" s="183" t="s">
        <v>125</v>
      </c>
      <c r="D8560" s="183" t="s">
        <v>231</v>
      </c>
      <c r="E8560" s="185">
        <v>594</v>
      </c>
      <c r="F8560" s="185">
        <v>676</v>
      </c>
      <c r="G8560" s="180">
        <f t="shared" si="266"/>
        <v>676</v>
      </c>
      <c r="H8560" s="181">
        <f t="shared" si="267"/>
        <v>1</v>
      </c>
    </row>
    <row r="8561" spans="2:8">
      <c r="B8561" s="186" t="s">
        <v>151</v>
      </c>
      <c r="C8561" s="183" t="s">
        <v>125</v>
      </c>
      <c r="D8561" s="183" t="s">
        <v>231</v>
      </c>
      <c r="E8561" s="185">
        <v>605</v>
      </c>
      <c r="F8561" s="185">
        <v>691.99999999999989</v>
      </c>
      <c r="G8561" s="180">
        <f t="shared" si="266"/>
        <v>691.99999999999989</v>
      </c>
      <c r="H8561" s="181">
        <f t="shared" si="267"/>
        <v>1</v>
      </c>
    </row>
    <row r="8562" spans="2:8">
      <c r="B8562" s="186" t="s">
        <v>151</v>
      </c>
      <c r="C8562" s="183" t="s">
        <v>125</v>
      </c>
      <c r="D8562" s="183" t="s">
        <v>231</v>
      </c>
      <c r="E8562" s="185">
        <v>605</v>
      </c>
      <c r="F8562" s="185">
        <v>691.99999999999989</v>
      </c>
      <c r="G8562" s="180">
        <f t="shared" si="266"/>
        <v>691.99999999999989</v>
      </c>
      <c r="H8562" s="181">
        <f t="shared" si="267"/>
        <v>1</v>
      </c>
    </row>
    <row r="8563" spans="2:8">
      <c r="B8563" s="186" t="s">
        <v>151</v>
      </c>
      <c r="C8563" s="183" t="s">
        <v>125</v>
      </c>
      <c r="D8563" s="183" t="s">
        <v>231</v>
      </c>
      <c r="E8563" s="185">
        <v>670</v>
      </c>
      <c r="F8563" s="185">
        <v>664.00000000000114</v>
      </c>
      <c r="G8563" s="180">
        <f t="shared" si="266"/>
        <v>670</v>
      </c>
      <c r="H8563" s="181">
        <f t="shared" si="267"/>
        <v>0.99104477611940467</v>
      </c>
    </row>
    <row r="8564" spans="2:8">
      <c r="B8564" s="186" t="s">
        <v>151</v>
      </c>
      <c r="C8564" s="183" t="s">
        <v>125</v>
      </c>
      <c r="D8564" s="183" t="s">
        <v>231</v>
      </c>
      <c r="E8564" s="185">
        <v>605</v>
      </c>
      <c r="F8564" s="185">
        <v>691.99999999999989</v>
      </c>
      <c r="G8564" s="180">
        <f t="shared" si="266"/>
        <v>691.99999999999989</v>
      </c>
      <c r="H8564" s="181">
        <f t="shared" si="267"/>
        <v>1</v>
      </c>
    </row>
    <row r="8565" spans="2:8">
      <c r="B8565" s="186" t="s">
        <v>151</v>
      </c>
      <c r="C8565" s="183" t="s">
        <v>125</v>
      </c>
      <c r="D8565" s="183" t="s">
        <v>231</v>
      </c>
      <c r="E8565" s="185">
        <v>605</v>
      </c>
      <c r="F8565" s="185">
        <v>691.99999999999989</v>
      </c>
      <c r="G8565" s="180">
        <f t="shared" si="266"/>
        <v>691.99999999999989</v>
      </c>
      <c r="H8565" s="181">
        <f t="shared" si="267"/>
        <v>1</v>
      </c>
    </row>
    <row r="8566" spans="2:8">
      <c r="B8566" s="186" t="s">
        <v>151</v>
      </c>
      <c r="C8566" s="183" t="s">
        <v>125</v>
      </c>
      <c r="D8566" s="183" t="s">
        <v>231</v>
      </c>
      <c r="E8566" s="185">
        <v>598</v>
      </c>
      <c r="F8566" s="185">
        <v>1071.9999999999993</v>
      </c>
      <c r="G8566" s="180">
        <f t="shared" si="266"/>
        <v>1071.9999999999993</v>
      </c>
      <c r="H8566" s="181">
        <f t="shared" si="267"/>
        <v>1</v>
      </c>
    </row>
    <row r="8567" spans="2:8">
      <c r="B8567" s="186" t="s">
        <v>151</v>
      </c>
      <c r="C8567" s="183" t="s">
        <v>125</v>
      </c>
      <c r="D8567" s="183" t="s">
        <v>231</v>
      </c>
      <c r="E8567" s="185">
        <v>474</v>
      </c>
      <c r="F8567" s="185">
        <v>423.00000000000023</v>
      </c>
      <c r="G8567" s="180">
        <f t="shared" si="266"/>
        <v>474</v>
      </c>
      <c r="H8567" s="181">
        <f t="shared" si="267"/>
        <v>0.89240506329113967</v>
      </c>
    </row>
    <row r="8568" spans="2:8">
      <c r="B8568" s="186" t="s">
        <v>151</v>
      </c>
      <c r="C8568" s="183" t="s">
        <v>125</v>
      </c>
      <c r="D8568" s="183" t="s">
        <v>231</v>
      </c>
      <c r="E8568" s="185">
        <v>795</v>
      </c>
      <c r="F8568" s="185">
        <v>691.99999999999989</v>
      </c>
      <c r="G8568" s="180">
        <f t="shared" si="266"/>
        <v>795</v>
      </c>
      <c r="H8568" s="181">
        <f t="shared" si="267"/>
        <v>0.87044025157232685</v>
      </c>
    </row>
    <row r="8569" spans="2:8">
      <c r="B8569" s="186" t="s">
        <v>151</v>
      </c>
      <c r="C8569" s="183" t="s">
        <v>125</v>
      </c>
      <c r="D8569" s="183" t="s">
        <v>231</v>
      </c>
      <c r="E8569" s="185">
        <v>517.00000000000102</v>
      </c>
      <c r="F8569" s="185">
        <v>691.99999999999989</v>
      </c>
      <c r="G8569" s="180">
        <f t="shared" si="266"/>
        <v>691.99999999999989</v>
      </c>
      <c r="H8569" s="181">
        <f t="shared" si="267"/>
        <v>1</v>
      </c>
    </row>
    <row r="8570" spans="2:8">
      <c r="B8570" s="186" t="s">
        <v>151</v>
      </c>
      <c r="C8570" s="183" t="s">
        <v>125</v>
      </c>
      <c r="D8570" s="183" t="s">
        <v>231</v>
      </c>
      <c r="E8570" s="185">
        <v>508</v>
      </c>
      <c r="F8570" s="185">
        <v>691.99999999999989</v>
      </c>
      <c r="G8570" s="180">
        <f t="shared" si="266"/>
        <v>691.99999999999989</v>
      </c>
      <c r="H8570" s="181">
        <f t="shared" si="267"/>
        <v>1</v>
      </c>
    </row>
    <row r="8571" spans="2:8">
      <c r="B8571" s="186" t="s">
        <v>151</v>
      </c>
      <c r="C8571" s="183" t="s">
        <v>125</v>
      </c>
      <c r="D8571" s="183" t="s">
        <v>231</v>
      </c>
      <c r="E8571" s="185">
        <v>259.00000000000028</v>
      </c>
      <c r="F8571" s="185">
        <v>837.99999999999966</v>
      </c>
      <c r="G8571" s="180">
        <f t="shared" si="266"/>
        <v>837.99999999999966</v>
      </c>
      <c r="H8571" s="181">
        <f t="shared" si="267"/>
        <v>1</v>
      </c>
    </row>
    <row r="8572" spans="2:8">
      <c r="B8572" s="186" t="s">
        <v>151</v>
      </c>
      <c r="C8572" s="183" t="s">
        <v>125</v>
      </c>
      <c r="D8572" s="183" t="s">
        <v>231</v>
      </c>
      <c r="E8572" s="185">
        <v>424</v>
      </c>
      <c r="F8572" s="185">
        <v>524</v>
      </c>
      <c r="G8572" s="180">
        <f t="shared" si="266"/>
        <v>524</v>
      </c>
      <c r="H8572" s="181">
        <f t="shared" si="267"/>
        <v>1</v>
      </c>
    </row>
    <row r="8573" spans="2:8">
      <c r="B8573" s="186" t="s">
        <v>151</v>
      </c>
      <c r="C8573" s="183" t="s">
        <v>125</v>
      </c>
      <c r="D8573" s="183" t="s">
        <v>231</v>
      </c>
      <c r="E8573" s="185">
        <v>1853.0000000000032</v>
      </c>
      <c r="F8573" s="185">
        <v>2503.999999999995</v>
      </c>
      <c r="G8573" s="180">
        <f t="shared" si="266"/>
        <v>2503.999999999995</v>
      </c>
      <c r="H8573" s="181">
        <f t="shared" si="267"/>
        <v>1</v>
      </c>
    </row>
    <row r="8574" spans="2:8">
      <c r="B8574" s="186" t="s">
        <v>151</v>
      </c>
      <c r="C8574" s="183" t="s">
        <v>125</v>
      </c>
      <c r="D8574" s="183" t="s">
        <v>140</v>
      </c>
      <c r="E8574" s="185">
        <v>674</v>
      </c>
      <c r="F8574" s="185">
        <v>691.99999999999989</v>
      </c>
      <c r="G8574" s="180">
        <f t="shared" si="266"/>
        <v>691.99999999999989</v>
      </c>
      <c r="H8574" s="181">
        <f t="shared" si="267"/>
        <v>1</v>
      </c>
    </row>
    <row r="8575" spans="2:8">
      <c r="B8575" s="186" t="s">
        <v>151</v>
      </c>
      <c r="C8575" s="183" t="s">
        <v>125</v>
      </c>
      <c r="D8575" s="183" t="s">
        <v>231</v>
      </c>
      <c r="E8575" s="185">
        <v>430</v>
      </c>
      <c r="F8575" s="185">
        <v>565</v>
      </c>
      <c r="G8575" s="180">
        <f t="shared" si="266"/>
        <v>565</v>
      </c>
      <c r="H8575" s="181">
        <f t="shared" si="267"/>
        <v>1</v>
      </c>
    </row>
    <row r="8576" spans="2:8">
      <c r="B8576" s="186" t="s">
        <v>151</v>
      </c>
      <c r="C8576" s="183" t="s">
        <v>125</v>
      </c>
      <c r="D8576" s="183" t="s">
        <v>231</v>
      </c>
      <c r="E8576" s="185">
        <v>430</v>
      </c>
      <c r="F8576" s="185">
        <v>565</v>
      </c>
      <c r="G8576" s="180">
        <f t="shared" si="266"/>
        <v>565</v>
      </c>
      <c r="H8576" s="181">
        <f t="shared" si="267"/>
        <v>1</v>
      </c>
    </row>
    <row r="8577" spans="2:8">
      <c r="B8577" s="186" t="s">
        <v>151</v>
      </c>
      <c r="C8577" s="183" t="s">
        <v>125</v>
      </c>
      <c r="D8577" s="183" t="s">
        <v>140</v>
      </c>
      <c r="E8577" s="185">
        <v>2888.000000000005</v>
      </c>
      <c r="F8577" s="185">
        <v>3060.9999999999968</v>
      </c>
      <c r="G8577" s="180">
        <f t="shared" si="266"/>
        <v>3060.9999999999968</v>
      </c>
      <c r="H8577" s="181">
        <f t="shared" si="267"/>
        <v>1</v>
      </c>
    </row>
    <row r="8578" spans="2:8">
      <c r="B8578" s="186" t="s">
        <v>151</v>
      </c>
      <c r="C8578" s="183" t="s">
        <v>125</v>
      </c>
      <c r="D8578" s="183" t="s">
        <v>231</v>
      </c>
      <c r="E8578" s="185">
        <v>328</v>
      </c>
      <c r="F8578" s="185">
        <v>369.00000000000011</v>
      </c>
      <c r="G8578" s="180">
        <f t="shared" si="266"/>
        <v>369.00000000000011</v>
      </c>
      <c r="H8578" s="181">
        <f t="shared" si="267"/>
        <v>1</v>
      </c>
    </row>
    <row r="8579" spans="2:8">
      <c r="B8579" s="186" t="s">
        <v>151</v>
      </c>
      <c r="C8579" s="183" t="s">
        <v>125</v>
      </c>
      <c r="D8579" s="183" t="s">
        <v>231</v>
      </c>
      <c r="E8579" s="185">
        <v>238.99999999999983</v>
      </c>
      <c r="F8579" s="185">
        <v>440</v>
      </c>
      <c r="G8579" s="180">
        <f t="shared" si="266"/>
        <v>440</v>
      </c>
      <c r="H8579" s="181">
        <f t="shared" si="267"/>
        <v>1</v>
      </c>
    </row>
    <row r="8580" spans="2:8">
      <c r="B8580" s="186" t="s">
        <v>151</v>
      </c>
      <c r="C8580" s="183" t="s">
        <v>125</v>
      </c>
      <c r="D8580" s="183" t="s">
        <v>231</v>
      </c>
      <c r="E8580" s="185">
        <v>382</v>
      </c>
      <c r="F8580" s="185">
        <v>503</v>
      </c>
      <c r="G8580" s="180">
        <f t="shared" si="266"/>
        <v>503</v>
      </c>
      <c r="H8580" s="181">
        <f t="shared" si="267"/>
        <v>1</v>
      </c>
    </row>
    <row r="8581" spans="2:8">
      <c r="B8581" s="186" t="s">
        <v>151</v>
      </c>
      <c r="C8581" s="183" t="s">
        <v>125</v>
      </c>
      <c r="D8581" s="183" t="s">
        <v>231</v>
      </c>
      <c r="E8581" s="185">
        <v>394</v>
      </c>
      <c r="F8581" s="185">
        <v>565</v>
      </c>
      <c r="G8581" s="180">
        <f t="shared" si="266"/>
        <v>565</v>
      </c>
      <c r="H8581" s="181">
        <f t="shared" si="267"/>
        <v>1</v>
      </c>
    </row>
    <row r="8582" spans="2:8">
      <c r="B8582" s="186" t="s">
        <v>151</v>
      </c>
      <c r="C8582" s="183" t="s">
        <v>125</v>
      </c>
      <c r="D8582" s="183" t="s">
        <v>140</v>
      </c>
      <c r="E8582" s="185">
        <v>2671</v>
      </c>
      <c r="F8582" s="185">
        <v>0</v>
      </c>
      <c r="G8582" s="180">
        <f t="shared" ref="G8582:G8645" si="268">IF(ABS(F8582)&gt;ABS(E8582),ABS(F8582),ABS(E8582))</f>
        <v>2671</v>
      </c>
      <c r="H8582" s="181">
        <f t="shared" ref="H8582:H8645" si="269">IF(G8582&lt;&gt;0,IF(ABS(F8582)&gt;=G8582,1,ABS(F8582/G8582)),0)</f>
        <v>0</v>
      </c>
    </row>
    <row r="8583" spans="2:8">
      <c r="B8583" s="186" t="s">
        <v>151</v>
      </c>
      <c r="C8583" s="183" t="s">
        <v>125</v>
      </c>
      <c r="D8583" s="183" t="s">
        <v>231</v>
      </c>
      <c r="E8583" s="185">
        <v>685</v>
      </c>
      <c r="F8583" s="185">
        <v>1006</v>
      </c>
      <c r="G8583" s="180">
        <f t="shared" si="268"/>
        <v>1006</v>
      </c>
      <c r="H8583" s="181">
        <f t="shared" si="269"/>
        <v>1</v>
      </c>
    </row>
    <row r="8584" spans="2:8">
      <c r="B8584" s="186" t="s">
        <v>151</v>
      </c>
      <c r="C8584" s="183" t="s">
        <v>125</v>
      </c>
      <c r="D8584" s="183" t="s">
        <v>231</v>
      </c>
      <c r="E8584" s="185">
        <v>1028</v>
      </c>
      <c r="F8584" s="185">
        <v>1508.9999999999961</v>
      </c>
      <c r="G8584" s="180">
        <f t="shared" si="268"/>
        <v>1508.9999999999961</v>
      </c>
      <c r="H8584" s="181">
        <f t="shared" si="269"/>
        <v>1</v>
      </c>
    </row>
    <row r="8585" spans="2:8">
      <c r="B8585" s="186" t="s">
        <v>151</v>
      </c>
      <c r="C8585" s="183" t="s">
        <v>125</v>
      </c>
      <c r="D8585" s="183" t="s">
        <v>231</v>
      </c>
      <c r="E8585" s="185">
        <v>953</v>
      </c>
      <c r="F8585" s="185">
        <v>2159.9999999999982</v>
      </c>
      <c r="G8585" s="180">
        <f t="shared" si="268"/>
        <v>2159.9999999999982</v>
      </c>
      <c r="H8585" s="181">
        <f t="shared" si="269"/>
        <v>1</v>
      </c>
    </row>
    <row r="8586" spans="2:8">
      <c r="B8586" s="186" t="s">
        <v>151</v>
      </c>
      <c r="C8586" s="183" t="s">
        <v>125</v>
      </c>
      <c r="D8586" s="183" t="s">
        <v>231</v>
      </c>
      <c r="E8586" s="185">
        <v>1421.000000000003</v>
      </c>
      <c r="F8586" s="185">
        <v>1564.9999999999995</v>
      </c>
      <c r="G8586" s="180">
        <f t="shared" si="268"/>
        <v>1564.9999999999995</v>
      </c>
      <c r="H8586" s="181">
        <f t="shared" si="269"/>
        <v>1</v>
      </c>
    </row>
    <row r="8587" spans="2:8">
      <c r="B8587" s="186" t="s">
        <v>151</v>
      </c>
      <c r="C8587" s="183" t="s">
        <v>125</v>
      </c>
      <c r="D8587" s="183" t="s">
        <v>231</v>
      </c>
      <c r="E8587" s="185">
        <v>430</v>
      </c>
      <c r="F8587" s="185">
        <v>565</v>
      </c>
      <c r="G8587" s="180">
        <f t="shared" si="268"/>
        <v>565</v>
      </c>
      <c r="H8587" s="181">
        <f t="shared" si="269"/>
        <v>1</v>
      </c>
    </row>
    <row r="8588" spans="2:8">
      <c r="B8588" s="186" t="s">
        <v>151</v>
      </c>
      <c r="C8588" s="183" t="s">
        <v>125</v>
      </c>
      <c r="D8588" s="183" t="s">
        <v>231</v>
      </c>
      <c r="E8588" s="185">
        <v>739</v>
      </c>
      <c r="F8588" s="185">
        <v>485.00000000000017</v>
      </c>
      <c r="G8588" s="180">
        <f t="shared" si="268"/>
        <v>739</v>
      </c>
      <c r="H8588" s="181">
        <f t="shared" si="269"/>
        <v>0.65629228687415453</v>
      </c>
    </row>
    <row r="8589" spans="2:8">
      <c r="B8589" s="186" t="s">
        <v>151</v>
      </c>
      <c r="C8589" s="183" t="s">
        <v>125</v>
      </c>
      <c r="D8589" s="183" t="s">
        <v>231</v>
      </c>
      <c r="E8589" s="185">
        <v>523</v>
      </c>
      <c r="F8589" s="185">
        <v>548</v>
      </c>
      <c r="G8589" s="180">
        <f t="shared" si="268"/>
        <v>548</v>
      </c>
      <c r="H8589" s="181">
        <f t="shared" si="269"/>
        <v>1</v>
      </c>
    </row>
    <row r="8590" spans="2:8">
      <c r="B8590" s="186" t="s">
        <v>151</v>
      </c>
      <c r="C8590" s="183" t="s">
        <v>125</v>
      </c>
      <c r="D8590" s="183" t="s">
        <v>231</v>
      </c>
      <c r="E8590" s="185">
        <v>542</v>
      </c>
      <c r="F8590" s="185">
        <v>548</v>
      </c>
      <c r="G8590" s="180">
        <f t="shared" si="268"/>
        <v>548</v>
      </c>
      <c r="H8590" s="181">
        <f t="shared" si="269"/>
        <v>1</v>
      </c>
    </row>
    <row r="8591" spans="2:8">
      <c r="B8591" s="186" t="s">
        <v>151</v>
      </c>
      <c r="C8591" s="183" t="s">
        <v>125</v>
      </c>
      <c r="D8591" s="183" t="s">
        <v>231</v>
      </c>
      <c r="E8591" s="185">
        <v>508</v>
      </c>
      <c r="F8591" s="185">
        <v>692</v>
      </c>
      <c r="G8591" s="180">
        <f t="shared" si="268"/>
        <v>692</v>
      </c>
      <c r="H8591" s="181">
        <f t="shared" si="269"/>
        <v>1</v>
      </c>
    </row>
    <row r="8592" spans="2:8">
      <c r="B8592" s="186" t="s">
        <v>151</v>
      </c>
      <c r="C8592" s="183" t="s">
        <v>125</v>
      </c>
      <c r="D8592" s="183" t="s">
        <v>231</v>
      </c>
      <c r="E8592" s="185">
        <v>861</v>
      </c>
      <c r="F8592" s="185">
        <v>1700</v>
      </c>
      <c r="G8592" s="180">
        <f t="shared" si="268"/>
        <v>1700</v>
      </c>
      <c r="H8592" s="181">
        <f t="shared" si="269"/>
        <v>1</v>
      </c>
    </row>
    <row r="8593" spans="2:8">
      <c r="B8593" s="186" t="s">
        <v>151</v>
      </c>
      <c r="C8593" s="183" t="s">
        <v>125</v>
      </c>
      <c r="D8593" s="183" t="s">
        <v>231</v>
      </c>
      <c r="E8593" s="185">
        <v>1020</v>
      </c>
      <c r="F8593" s="185">
        <v>1700</v>
      </c>
      <c r="G8593" s="180">
        <f t="shared" si="268"/>
        <v>1700</v>
      </c>
      <c r="H8593" s="181">
        <f t="shared" si="269"/>
        <v>1</v>
      </c>
    </row>
    <row r="8594" spans="2:8">
      <c r="B8594" s="186" t="s">
        <v>151</v>
      </c>
      <c r="C8594" s="183" t="s">
        <v>125</v>
      </c>
      <c r="D8594" s="183" t="s">
        <v>231</v>
      </c>
      <c r="E8594" s="185">
        <v>178</v>
      </c>
      <c r="F8594" s="185">
        <v>0</v>
      </c>
      <c r="G8594" s="180">
        <f t="shared" si="268"/>
        <v>178</v>
      </c>
      <c r="H8594" s="181">
        <f t="shared" si="269"/>
        <v>0</v>
      </c>
    </row>
    <row r="8595" spans="2:8">
      <c r="B8595" s="186" t="s">
        <v>151</v>
      </c>
      <c r="C8595" s="183" t="s">
        <v>125</v>
      </c>
      <c r="D8595" s="183" t="s">
        <v>231</v>
      </c>
      <c r="E8595" s="185">
        <v>178</v>
      </c>
      <c r="F8595" s="185">
        <v>0</v>
      </c>
      <c r="G8595" s="180">
        <f t="shared" si="268"/>
        <v>178</v>
      </c>
      <c r="H8595" s="181">
        <f t="shared" si="269"/>
        <v>0</v>
      </c>
    </row>
    <row r="8596" spans="2:8">
      <c r="B8596" s="186" t="s">
        <v>151</v>
      </c>
      <c r="C8596" s="183" t="s">
        <v>125</v>
      </c>
      <c r="D8596" s="183" t="s">
        <v>140</v>
      </c>
      <c r="E8596" s="185">
        <v>311</v>
      </c>
      <c r="F8596" s="185">
        <v>515.99999999999932</v>
      </c>
      <c r="G8596" s="180">
        <f t="shared" si="268"/>
        <v>515.99999999999932</v>
      </c>
      <c r="H8596" s="181">
        <f t="shared" si="269"/>
        <v>1</v>
      </c>
    </row>
    <row r="8597" spans="2:8">
      <c r="B8597" s="186" t="s">
        <v>151</v>
      </c>
      <c r="C8597" s="183" t="s">
        <v>125</v>
      </c>
      <c r="D8597" s="183" t="s">
        <v>140</v>
      </c>
      <c r="E8597" s="185">
        <v>3813.9999999999968</v>
      </c>
      <c r="F8597" s="185">
        <v>5814.0000000000018</v>
      </c>
      <c r="G8597" s="180">
        <f t="shared" si="268"/>
        <v>5814.0000000000018</v>
      </c>
      <c r="H8597" s="181">
        <f t="shared" si="269"/>
        <v>1</v>
      </c>
    </row>
    <row r="8598" spans="2:8">
      <c r="B8598" s="186" t="s">
        <v>151</v>
      </c>
      <c r="C8598" s="183" t="s">
        <v>125</v>
      </c>
      <c r="D8598" s="183" t="s">
        <v>231</v>
      </c>
      <c r="E8598" s="185">
        <v>937</v>
      </c>
      <c r="F8598" s="185">
        <v>704.99999999999977</v>
      </c>
      <c r="G8598" s="180">
        <f t="shared" si="268"/>
        <v>937</v>
      </c>
      <c r="H8598" s="181">
        <f t="shared" si="269"/>
        <v>0.75240128068303069</v>
      </c>
    </row>
    <row r="8599" spans="2:8">
      <c r="B8599" s="186" t="s">
        <v>151</v>
      </c>
      <c r="C8599" s="183" t="s">
        <v>125</v>
      </c>
      <c r="D8599" s="183" t="s">
        <v>140</v>
      </c>
      <c r="E8599" s="185">
        <v>475</v>
      </c>
      <c r="F8599" s="185">
        <v>696.99999999999977</v>
      </c>
      <c r="G8599" s="180">
        <f t="shared" si="268"/>
        <v>696.99999999999977</v>
      </c>
      <c r="H8599" s="181">
        <f t="shared" si="269"/>
        <v>1</v>
      </c>
    </row>
    <row r="8600" spans="2:8">
      <c r="B8600" s="186" t="s">
        <v>151</v>
      </c>
      <c r="C8600" s="183" t="s">
        <v>125</v>
      </c>
      <c r="D8600" s="183" t="s">
        <v>231</v>
      </c>
      <c r="E8600" s="185">
        <v>416</v>
      </c>
      <c r="F8600" s="185">
        <v>734</v>
      </c>
      <c r="G8600" s="180">
        <f t="shared" si="268"/>
        <v>734</v>
      </c>
      <c r="H8600" s="181">
        <f t="shared" si="269"/>
        <v>1</v>
      </c>
    </row>
    <row r="8601" spans="2:8">
      <c r="B8601" s="186" t="s">
        <v>151</v>
      </c>
      <c r="C8601" s="183" t="s">
        <v>125</v>
      </c>
      <c r="D8601" s="183" t="s">
        <v>231</v>
      </c>
      <c r="E8601" s="185">
        <v>422</v>
      </c>
      <c r="F8601" s="185">
        <v>503</v>
      </c>
      <c r="G8601" s="180">
        <f t="shared" si="268"/>
        <v>503</v>
      </c>
      <c r="H8601" s="181">
        <f t="shared" si="269"/>
        <v>1</v>
      </c>
    </row>
    <row r="8602" spans="2:8">
      <c r="B8602" s="186" t="s">
        <v>151</v>
      </c>
      <c r="C8602" s="183" t="s">
        <v>125</v>
      </c>
      <c r="D8602" s="183" t="s">
        <v>231</v>
      </c>
      <c r="E8602" s="185">
        <v>424</v>
      </c>
      <c r="F8602" s="185">
        <v>524</v>
      </c>
      <c r="G8602" s="180">
        <f t="shared" si="268"/>
        <v>524</v>
      </c>
      <c r="H8602" s="181">
        <f t="shared" si="269"/>
        <v>1</v>
      </c>
    </row>
    <row r="8603" spans="2:8">
      <c r="B8603" s="186" t="s">
        <v>151</v>
      </c>
      <c r="C8603" s="183" t="s">
        <v>125</v>
      </c>
      <c r="D8603" s="183" t="s">
        <v>140</v>
      </c>
      <c r="E8603" s="185">
        <v>943</v>
      </c>
      <c r="F8603" s="185">
        <v>1065.0000000000007</v>
      </c>
      <c r="G8603" s="180">
        <f t="shared" si="268"/>
        <v>1065.0000000000007</v>
      </c>
      <c r="H8603" s="181">
        <f t="shared" si="269"/>
        <v>1</v>
      </c>
    </row>
    <row r="8604" spans="2:8">
      <c r="B8604" s="186" t="s">
        <v>151</v>
      </c>
      <c r="C8604" s="183" t="s">
        <v>125</v>
      </c>
      <c r="D8604" s="183" t="s">
        <v>140</v>
      </c>
      <c r="E8604" s="185">
        <v>1332</v>
      </c>
      <c r="F8604" s="185">
        <v>2646.9999999999982</v>
      </c>
      <c r="G8604" s="180">
        <f t="shared" si="268"/>
        <v>2646.9999999999982</v>
      </c>
      <c r="H8604" s="181">
        <f t="shared" si="269"/>
        <v>1</v>
      </c>
    </row>
    <row r="8605" spans="2:8">
      <c r="B8605" s="186" t="s">
        <v>151</v>
      </c>
      <c r="C8605" s="183" t="s">
        <v>125</v>
      </c>
      <c r="D8605" s="183" t="s">
        <v>140</v>
      </c>
      <c r="E8605" s="185">
        <v>1163</v>
      </c>
      <c r="F8605" s="185">
        <v>1542.9999999999998</v>
      </c>
      <c r="G8605" s="180">
        <f t="shared" si="268"/>
        <v>1542.9999999999998</v>
      </c>
      <c r="H8605" s="181">
        <f t="shared" si="269"/>
        <v>1</v>
      </c>
    </row>
    <row r="8606" spans="2:8">
      <c r="B8606" s="186" t="s">
        <v>151</v>
      </c>
      <c r="C8606" s="183" t="s">
        <v>125</v>
      </c>
      <c r="D8606" s="183" t="s">
        <v>231</v>
      </c>
      <c r="E8606" s="185">
        <v>523</v>
      </c>
      <c r="F8606" s="185">
        <v>548</v>
      </c>
      <c r="G8606" s="180">
        <f t="shared" si="268"/>
        <v>548</v>
      </c>
      <c r="H8606" s="181">
        <f t="shared" si="269"/>
        <v>1</v>
      </c>
    </row>
    <row r="8607" spans="2:8">
      <c r="B8607" s="186" t="s">
        <v>151</v>
      </c>
      <c r="C8607" s="183" t="s">
        <v>125</v>
      </c>
      <c r="D8607" s="183" t="s">
        <v>231</v>
      </c>
      <c r="E8607" s="185">
        <v>523</v>
      </c>
      <c r="F8607" s="185">
        <v>548</v>
      </c>
      <c r="G8607" s="180">
        <f t="shared" si="268"/>
        <v>548</v>
      </c>
      <c r="H8607" s="181">
        <f t="shared" si="269"/>
        <v>1</v>
      </c>
    </row>
    <row r="8608" spans="2:8">
      <c r="B8608" s="186" t="s">
        <v>151</v>
      </c>
      <c r="C8608" s="183" t="s">
        <v>125</v>
      </c>
      <c r="D8608" s="183" t="s">
        <v>231</v>
      </c>
      <c r="E8608" s="185">
        <v>523</v>
      </c>
      <c r="F8608" s="185">
        <v>548</v>
      </c>
      <c r="G8608" s="180">
        <f t="shared" si="268"/>
        <v>548</v>
      </c>
      <c r="H8608" s="181">
        <f t="shared" si="269"/>
        <v>1</v>
      </c>
    </row>
    <row r="8609" spans="2:8">
      <c r="B8609" s="186" t="s">
        <v>151</v>
      </c>
      <c r="C8609" s="183" t="s">
        <v>125</v>
      </c>
      <c r="D8609" s="183" t="s">
        <v>231</v>
      </c>
      <c r="E8609" s="185">
        <v>482</v>
      </c>
      <c r="F8609" s="185">
        <v>548</v>
      </c>
      <c r="G8609" s="180">
        <f t="shared" si="268"/>
        <v>548</v>
      </c>
      <c r="H8609" s="181">
        <f t="shared" si="269"/>
        <v>1</v>
      </c>
    </row>
    <row r="8610" spans="2:8">
      <c r="B8610" s="186" t="s">
        <v>151</v>
      </c>
      <c r="C8610" s="183" t="s">
        <v>125</v>
      </c>
      <c r="D8610" s="183" t="s">
        <v>231</v>
      </c>
      <c r="E8610" s="185">
        <v>482</v>
      </c>
      <c r="F8610" s="185">
        <v>548</v>
      </c>
      <c r="G8610" s="180">
        <f t="shared" si="268"/>
        <v>548</v>
      </c>
      <c r="H8610" s="181">
        <f t="shared" si="269"/>
        <v>1</v>
      </c>
    </row>
    <row r="8611" spans="2:8">
      <c r="B8611" s="186" t="s">
        <v>151</v>
      </c>
      <c r="C8611" s="183" t="s">
        <v>125</v>
      </c>
      <c r="D8611" s="183" t="s">
        <v>231</v>
      </c>
      <c r="E8611" s="185">
        <v>378</v>
      </c>
      <c r="F8611" s="185">
        <v>708.99999999999955</v>
      </c>
      <c r="G8611" s="180">
        <f t="shared" si="268"/>
        <v>708.99999999999955</v>
      </c>
      <c r="H8611" s="181">
        <f t="shared" si="269"/>
        <v>1</v>
      </c>
    </row>
    <row r="8612" spans="2:8">
      <c r="B8612" s="186" t="s">
        <v>151</v>
      </c>
      <c r="C8612" s="183" t="s">
        <v>125</v>
      </c>
      <c r="D8612" s="183" t="s">
        <v>231</v>
      </c>
      <c r="E8612" s="185">
        <v>352</v>
      </c>
      <c r="F8612" s="185">
        <v>565</v>
      </c>
      <c r="G8612" s="180">
        <f t="shared" si="268"/>
        <v>565</v>
      </c>
      <c r="H8612" s="181">
        <f t="shared" si="269"/>
        <v>1</v>
      </c>
    </row>
    <row r="8613" spans="2:8">
      <c r="B8613" s="186" t="s">
        <v>151</v>
      </c>
      <c r="C8613" s="183" t="s">
        <v>125</v>
      </c>
      <c r="D8613" s="183" t="s">
        <v>140</v>
      </c>
      <c r="E8613" s="185">
        <v>471</v>
      </c>
      <c r="F8613" s="185">
        <v>667.99999999999943</v>
      </c>
      <c r="G8613" s="180">
        <f t="shared" si="268"/>
        <v>667.99999999999943</v>
      </c>
      <c r="H8613" s="181">
        <f t="shared" si="269"/>
        <v>1</v>
      </c>
    </row>
    <row r="8614" spans="2:8">
      <c r="B8614" s="186" t="s">
        <v>151</v>
      </c>
      <c r="C8614" s="183" t="s">
        <v>125</v>
      </c>
      <c r="D8614" s="183" t="s">
        <v>140</v>
      </c>
      <c r="E8614" s="185">
        <v>378</v>
      </c>
      <c r="F8614" s="185">
        <v>691.99999999999989</v>
      </c>
      <c r="G8614" s="180">
        <f t="shared" si="268"/>
        <v>691.99999999999989</v>
      </c>
      <c r="H8614" s="181">
        <f t="shared" si="269"/>
        <v>1</v>
      </c>
    </row>
    <row r="8615" spans="2:8">
      <c r="B8615" s="186" t="s">
        <v>151</v>
      </c>
      <c r="C8615" s="183" t="s">
        <v>125</v>
      </c>
      <c r="D8615" s="183" t="s">
        <v>140</v>
      </c>
      <c r="E8615" s="185">
        <v>475</v>
      </c>
      <c r="F8615" s="185">
        <v>696.99999999999977</v>
      </c>
      <c r="G8615" s="180">
        <f t="shared" si="268"/>
        <v>696.99999999999977</v>
      </c>
      <c r="H8615" s="181">
        <f t="shared" si="269"/>
        <v>1</v>
      </c>
    </row>
    <row r="8616" spans="2:8">
      <c r="B8616" s="186" t="s">
        <v>151</v>
      </c>
      <c r="C8616" s="183" t="s">
        <v>125</v>
      </c>
      <c r="D8616" s="183" t="s">
        <v>231</v>
      </c>
      <c r="E8616" s="185">
        <v>287</v>
      </c>
      <c r="F8616" s="185">
        <v>369.00000000000011</v>
      </c>
      <c r="G8616" s="180">
        <f t="shared" si="268"/>
        <v>369.00000000000011</v>
      </c>
      <c r="H8616" s="181">
        <f t="shared" si="269"/>
        <v>1</v>
      </c>
    </row>
    <row r="8617" spans="2:8">
      <c r="B8617" s="186" t="s">
        <v>151</v>
      </c>
      <c r="C8617" s="183" t="s">
        <v>125</v>
      </c>
      <c r="D8617" s="183" t="s">
        <v>140</v>
      </c>
      <c r="E8617" s="185">
        <v>475</v>
      </c>
      <c r="F8617" s="185">
        <v>696.99999999999977</v>
      </c>
      <c r="G8617" s="180">
        <f t="shared" si="268"/>
        <v>696.99999999999977</v>
      </c>
      <c r="H8617" s="181">
        <f t="shared" si="269"/>
        <v>1</v>
      </c>
    </row>
    <row r="8618" spans="2:8">
      <c r="B8618" s="186" t="s">
        <v>151</v>
      </c>
      <c r="C8618" s="183" t="s">
        <v>125</v>
      </c>
      <c r="D8618" s="183" t="s">
        <v>231</v>
      </c>
      <c r="E8618" s="185">
        <v>477</v>
      </c>
      <c r="F8618" s="185">
        <v>709.00000000000057</v>
      </c>
      <c r="G8618" s="180">
        <f t="shared" si="268"/>
        <v>709.00000000000057</v>
      </c>
      <c r="H8618" s="181">
        <f t="shared" si="269"/>
        <v>1</v>
      </c>
    </row>
    <row r="8619" spans="2:8">
      <c r="B8619" s="186" t="s">
        <v>151</v>
      </c>
      <c r="C8619" s="183" t="s">
        <v>125</v>
      </c>
      <c r="D8619" s="183" t="s">
        <v>231</v>
      </c>
      <c r="E8619" s="185">
        <v>427</v>
      </c>
      <c r="F8619" s="185">
        <v>548</v>
      </c>
      <c r="G8619" s="180">
        <f t="shared" si="268"/>
        <v>548</v>
      </c>
      <c r="H8619" s="181">
        <f t="shared" si="269"/>
        <v>1</v>
      </c>
    </row>
    <row r="8620" spans="2:8">
      <c r="B8620" s="186" t="s">
        <v>151</v>
      </c>
      <c r="C8620" s="183" t="s">
        <v>125</v>
      </c>
      <c r="D8620" s="183" t="s">
        <v>231</v>
      </c>
      <c r="E8620" s="185">
        <v>482</v>
      </c>
      <c r="F8620" s="185">
        <v>548</v>
      </c>
      <c r="G8620" s="180">
        <f t="shared" si="268"/>
        <v>548</v>
      </c>
      <c r="H8620" s="181">
        <f t="shared" si="269"/>
        <v>1</v>
      </c>
    </row>
    <row r="8621" spans="2:8">
      <c r="B8621" s="186" t="s">
        <v>151</v>
      </c>
      <c r="C8621" s="183" t="s">
        <v>125</v>
      </c>
      <c r="D8621" s="183" t="s">
        <v>140</v>
      </c>
      <c r="E8621" s="185">
        <v>444</v>
      </c>
      <c r="F8621" s="185">
        <v>667.99999999999898</v>
      </c>
      <c r="G8621" s="180">
        <f t="shared" si="268"/>
        <v>667.99999999999898</v>
      </c>
      <c r="H8621" s="181">
        <f t="shared" si="269"/>
        <v>1</v>
      </c>
    </row>
    <row r="8622" spans="2:8">
      <c r="B8622" s="186" t="s">
        <v>151</v>
      </c>
      <c r="C8622" s="183" t="s">
        <v>125</v>
      </c>
      <c r="D8622" s="183" t="s">
        <v>231</v>
      </c>
      <c r="E8622" s="185">
        <v>394</v>
      </c>
      <c r="F8622" s="185">
        <v>565</v>
      </c>
      <c r="G8622" s="180">
        <f t="shared" si="268"/>
        <v>565</v>
      </c>
      <c r="H8622" s="181">
        <f t="shared" si="269"/>
        <v>1</v>
      </c>
    </row>
    <row r="8623" spans="2:8">
      <c r="B8623" s="186" t="s">
        <v>151</v>
      </c>
      <c r="C8623" s="183" t="s">
        <v>125</v>
      </c>
      <c r="D8623" s="183" t="s">
        <v>231</v>
      </c>
      <c r="E8623" s="185">
        <v>723.00000000000011</v>
      </c>
      <c r="F8623" s="185">
        <v>746.00000000000045</v>
      </c>
      <c r="G8623" s="180">
        <f t="shared" si="268"/>
        <v>746.00000000000045</v>
      </c>
      <c r="H8623" s="181">
        <f t="shared" si="269"/>
        <v>1</v>
      </c>
    </row>
    <row r="8624" spans="2:8">
      <c r="B8624" s="186" t="s">
        <v>151</v>
      </c>
      <c r="C8624" s="183" t="s">
        <v>125</v>
      </c>
      <c r="D8624" s="183" t="s">
        <v>231</v>
      </c>
      <c r="E8624" s="185">
        <v>1254</v>
      </c>
      <c r="F8624" s="185">
        <v>1937.9999999999998</v>
      </c>
      <c r="G8624" s="180">
        <f t="shared" si="268"/>
        <v>1937.9999999999998</v>
      </c>
      <c r="H8624" s="181">
        <f t="shared" si="269"/>
        <v>1</v>
      </c>
    </row>
    <row r="8625" spans="2:8">
      <c r="B8625" s="186" t="s">
        <v>151</v>
      </c>
      <c r="C8625" s="183" t="s">
        <v>125</v>
      </c>
      <c r="D8625" s="183" t="s">
        <v>231</v>
      </c>
      <c r="E8625" s="185">
        <v>1643.0000000000011</v>
      </c>
      <c r="F8625" s="185">
        <v>1700.0000000000002</v>
      </c>
      <c r="G8625" s="180">
        <f t="shared" si="268"/>
        <v>1700.0000000000002</v>
      </c>
      <c r="H8625" s="181">
        <f t="shared" si="269"/>
        <v>1</v>
      </c>
    </row>
    <row r="8626" spans="2:8">
      <c r="B8626" s="186" t="s">
        <v>151</v>
      </c>
      <c r="C8626" s="183" t="s">
        <v>125</v>
      </c>
      <c r="D8626" s="183" t="s">
        <v>231</v>
      </c>
      <c r="E8626" s="185">
        <v>960.99999999999909</v>
      </c>
      <c r="F8626" s="185">
        <v>1819</v>
      </c>
      <c r="G8626" s="180">
        <f t="shared" si="268"/>
        <v>1819</v>
      </c>
      <c r="H8626" s="181">
        <f t="shared" si="269"/>
        <v>1</v>
      </c>
    </row>
    <row r="8627" spans="2:8">
      <c r="B8627" s="186" t="s">
        <v>151</v>
      </c>
      <c r="C8627" s="183" t="s">
        <v>125</v>
      </c>
      <c r="D8627" s="183" t="s">
        <v>140</v>
      </c>
      <c r="E8627" s="185">
        <v>808</v>
      </c>
      <c r="F8627" s="185">
        <v>1394.0000000000009</v>
      </c>
      <c r="G8627" s="180">
        <f t="shared" si="268"/>
        <v>1394.0000000000009</v>
      </c>
      <c r="H8627" s="181">
        <f t="shared" si="269"/>
        <v>1</v>
      </c>
    </row>
    <row r="8628" spans="2:8">
      <c r="B8628" s="186" t="s">
        <v>151</v>
      </c>
      <c r="C8628" s="183" t="s">
        <v>125</v>
      </c>
      <c r="D8628" s="183" t="s">
        <v>140</v>
      </c>
      <c r="E8628" s="185">
        <v>504</v>
      </c>
      <c r="F8628" s="185">
        <v>971</v>
      </c>
      <c r="G8628" s="180">
        <f t="shared" si="268"/>
        <v>971</v>
      </c>
      <c r="H8628" s="181">
        <f t="shared" si="269"/>
        <v>1</v>
      </c>
    </row>
    <row r="8629" spans="2:8">
      <c r="B8629" s="186" t="s">
        <v>151</v>
      </c>
      <c r="C8629" s="183" t="s">
        <v>125</v>
      </c>
      <c r="D8629" s="183" t="s">
        <v>140</v>
      </c>
      <c r="E8629" s="185">
        <v>1612</v>
      </c>
      <c r="F8629" s="185">
        <v>696.99999999999977</v>
      </c>
      <c r="G8629" s="180">
        <f t="shared" si="268"/>
        <v>1612</v>
      </c>
      <c r="H8629" s="181">
        <f t="shared" si="269"/>
        <v>0.43238213399503705</v>
      </c>
    </row>
    <row r="8630" spans="2:8">
      <c r="B8630" s="186" t="s">
        <v>151</v>
      </c>
      <c r="C8630" s="183" t="s">
        <v>125</v>
      </c>
      <c r="D8630" s="183" t="s">
        <v>140</v>
      </c>
      <c r="E8630" s="185">
        <v>355</v>
      </c>
      <c r="F8630" s="185">
        <v>515.99999999999977</v>
      </c>
      <c r="G8630" s="180">
        <f t="shared" si="268"/>
        <v>515.99999999999977</v>
      </c>
      <c r="H8630" s="181">
        <f t="shared" si="269"/>
        <v>1</v>
      </c>
    </row>
    <row r="8631" spans="2:8">
      <c r="B8631" s="186" t="s">
        <v>151</v>
      </c>
      <c r="C8631" s="183" t="s">
        <v>125</v>
      </c>
      <c r="D8631" s="183" t="s">
        <v>231</v>
      </c>
      <c r="E8631" s="185">
        <v>739</v>
      </c>
      <c r="F8631" s="185">
        <v>1386.0000000000009</v>
      </c>
      <c r="G8631" s="180">
        <f t="shared" si="268"/>
        <v>1386.0000000000009</v>
      </c>
      <c r="H8631" s="181">
        <f t="shared" si="269"/>
        <v>1</v>
      </c>
    </row>
    <row r="8632" spans="2:8">
      <c r="B8632" s="186" t="s">
        <v>151</v>
      </c>
      <c r="C8632" s="183" t="s">
        <v>125</v>
      </c>
      <c r="D8632" s="183" t="s">
        <v>140</v>
      </c>
      <c r="E8632" s="185">
        <v>471</v>
      </c>
      <c r="F8632" s="185">
        <v>667.99999999999943</v>
      </c>
      <c r="G8632" s="180">
        <f t="shared" si="268"/>
        <v>667.99999999999943</v>
      </c>
      <c r="H8632" s="181">
        <f t="shared" si="269"/>
        <v>1</v>
      </c>
    </row>
    <row r="8633" spans="2:8">
      <c r="B8633" s="186" t="s">
        <v>151</v>
      </c>
      <c r="C8633" s="183" t="s">
        <v>125</v>
      </c>
      <c r="D8633" s="183" t="s">
        <v>140</v>
      </c>
      <c r="E8633" s="185">
        <v>378</v>
      </c>
      <c r="F8633" s="185">
        <v>667.99999999999943</v>
      </c>
      <c r="G8633" s="180">
        <f t="shared" si="268"/>
        <v>667.99999999999943</v>
      </c>
      <c r="H8633" s="181">
        <f t="shared" si="269"/>
        <v>1</v>
      </c>
    </row>
    <row r="8634" spans="2:8">
      <c r="B8634" s="186" t="s">
        <v>151</v>
      </c>
      <c r="C8634" s="183" t="s">
        <v>125</v>
      </c>
      <c r="D8634" s="183" t="s">
        <v>140</v>
      </c>
      <c r="E8634" s="185">
        <v>471</v>
      </c>
      <c r="F8634" s="185">
        <v>664.00000000000114</v>
      </c>
      <c r="G8634" s="180">
        <f t="shared" si="268"/>
        <v>664.00000000000114</v>
      </c>
      <c r="H8634" s="181">
        <f t="shared" si="269"/>
        <v>1</v>
      </c>
    </row>
    <row r="8635" spans="2:8">
      <c r="B8635" s="186" t="s">
        <v>151</v>
      </c>
      <c r="C8635" s="183" t="s">
        <v>125</v>
      </c>
      <c r="D8635" s="183" t="s">
        <v>231</v>
      </c>
      <c r="E8635" s="185">
        <v>737</v>
      </c>
      <c r="F8635" s="185">
        <v>668</v>
      </c>
      <c r="G8635" s="180">
        <f t="shared" si="268"/>
        <v>737</v>
      </c>
      <c r="H8635" s="181">
        <f t="shared" si="269"/>
        <v>0.90637720488466755</v>
      </c>
    </row>
    <row r="8636" spans="2:8">
      <c r="B8636" s="186" t="s">
        <v>151</v>
      </c>
      <c r="C8636" s="183" t="s">
        <v>125</v>
      </c>
      <c r="D8636" s="183" t="s">
        <v>231</v>
      </c>
      <c r="E8636" s="185">
        <v>1297.9999999999991</v>
      </c>
      <c r="F8636" s="185">
        <v>2083.0000000000009</v>
      </c>
      <c r="G8636" s="180">
        <f t="shared" si="268"/>
        <v>2083.0000000000009</v>
      </c>
      <c r="H8636" s="181">
        <f t="shared" si="269"/>
        <v>1</v>
      </c>
    </row>
    <row r="8637" spans="2:8">
      <c r="B8637" s="186" t="s">
        <v>151</v>
      </c>
      <c r="C8637" s="183" t="s">
        <v>125</v>
      </c>
      <c r="D8637" s="183" t="s">
        <v>140</v>
      </c>
      <c r="E8637" s="185">
        <v>401</v>
      </c>
      <c r="F8637" s="185">
        <v>691.99999999999989</v>
      </c>
      <c r="G8637" s="180">
        <f t="shared" si="268"/>
        <v>691.99999999999989</v>
      </c>
      <c r="H8637" s="181">
        <f t="shared" si="269"/>
        <v>1</v>
      </c>
    </row>
    <row r="8638" spans="2:8">
      <c r="B8638" s="186" t="s">
        <v>151</v>
      </c>
      <c r="C8638" s="183" t="s">
        <v>125</v>
      </c>
      <c r="D8638" s="183" t="s">
        <v>140</v>
      </c>
      <c r="E8638" s="185">
        <v>690</v>
      </c>
      <c r="F8638" s="185">
        <v>1043.9999999999991</v>
      </c>
      <c r="G8638" s="180">
        <f t="shared" si="268"/>
        <v>1043.9999999999991</v>
      </c>
      <c r="H8638" s="181">
        <f t="shared" si="269"/>
        <v>1</v>
      </c>
    </row>
    <row r="8639" spans="2:8">
      <c r="B8639" s="186" t="s">
        <v>151</v>
      </c>
      <c r="C8639" s="183" t="s">
        <v>125</v>
      </c>
      <c r="D8639" s="183" t="s">
        <v>140</v>
      </c>
      <c r="E8639" s="185">
        <v>229.0000000000004</v>
      </c>
      <c r="F8639" s="185">
        <v>300</v>
      </c>
      <c r="G8639" s="180">
        <f t="shared" si="268"/>
        <v>300</v>
      </c>
      <c r="H8639" s="181">
        <f t="shared" si="269"/>
        <v>1</v>
      </c>
    </row>
    <row r="8640" spans="2:8">
      <c r="B8640" s="186" t="s">
        <v>151</v>
      </c>
      <c r="C8640" s="183" t="s">
        <v>125</v>
      </c>
      <c r="D8640" s="183" t="s">
        <v>231</v>
      </c>
      <c r="E8640" s="185">
        <v>861</v>
      </c>
      <c r="F8640" s="185">
        <v>918.00000000000045</v>
      </c>
      <c r="G8640" s="180">
        <f t="shared" si="268"/>
        <v>918.00000000000045</v>
      </c>
      <c r="H8640" s="181">
        <f t="shared" si="269"/>
        <v>1</v>
      </c>
    </row>
    <row r="8641" spans="2:8">
      <c r="B8641" s="186" t="s">
        <v>151</v>
      </c>
      <c r="C8641" s="183" t="s">
        <v>125</v>
      </c>
      <c r="D8641" s="183" t="s">
        <v>140</v>
      </c>
      <c r="E8641" s="185">
        <v>369</v>
      </c>
      <c r="F8641" s="185">
        <v>734</v>
      </c>
      <c r="G8641" s="180">
        <f t="shared" si="268"/>
        <v>734</v>
      </c>
      <c r="H8641" s="181">
        <f t="shared" si="269"/>
        <v>1</v>
      </c>
    </row>
    <row r="8642" spans="2:8">
      <c r="B8642" s="186" t="s">
        <v>151</v>
      </c>
      <c r="C8642" s="183" t="s">
        <v>125</v>
      </c>
      <c r="D8642" s="183" t="s">
        <v>231</v>
      </c>
      <c r="E8642" s="185">
        <v>721.99999999999977</v>
      </c>
      <c r="F8642" s="185">
        <v>692</v>
      </c>
      <c r="G8642" s="180">
        <f t="shared" si="268"/>
        <v>721.99999999999977</v>
      </c>
      <c r="H8642" s="181">
        <f t="shared" si="269"/>
        <v>0.95844875346260416</v>
      </c>
    </row>
    <row r="8643" spans="2:8">
      <c r="B8643" s="186" t="s">
        <v>151</v>
      </c>
      <c r="C8643" s="183" t="s">
        <v>125</v>
      </c>
      <c r="D8643" s="183" t="s">
        <v>140</v>
      </c>
      <c r="E8643" s="185">
        <v>4817</v>
      </c>
      <c r="F8643" s="185">
        <v>6543.9999999999973</v>
      </c>
      <c r="G8643" s="180">
        <f t="shared" si="268"/>
        <v>6543.9999999999973</v>
      </c>
      <c r="H8643" s="181">
        <f t="shared" si="269"/>
        <v>1</v>
      </c>
    </row>
    <row r="8644" spans="2:8">
      <c r="B8644" s="186" t="s">
        <v>151</v>
      </c>
      <c r="C8644" s="183" t="s">
        <v>125</v>
      </c>
      <c r="D8644" s="183" t="s">
        <v>231</v>
      </c>
      <c r="E8644" s="185">
        <v>482</v>
      </c>
      <c r="F8644" s="185">
        <v>548</v>
      </c>
      <c r="G8644" s="180">
        <f t="shared" si="268"/>
        <v>548</v>
      </c>
      <c r="H8644" s="181">
        <f t="shared" si="269"/>
        <v>1</v>
      </c>
    </row>
    <row r="8645" spans="2:8">
      <c r="B8645" s="186" t="s">
        <v>151</v>
      </c>
      <c r="C8645" s="183" t="s">
        <v>125</v>
      </c>
      <c r="D8645" s="183" t="s">
        <v>231</v>
      </c>
      <c r="E8645" s="185">
        <v>378</v>
      </c>
      <c r="F8645" s="185">
        <v>565</v>
      </c>
      <c r="G8645" s="180">
        <f t="shared" si="268"/>
        <v>565</v>
      </c>
      <c r="H8645" s="181">
        <f t="shared" si="269"/>
        <v>1</v>
      </c>
    </row>
    <row r="8646" spans="2:8">
      <c r="B8646" s="186" t="s">
        <v>151</v>
      </c>
      <c r="C8646" s="183" t="s">
        <v>125</v>
      </c>
      <c r="D8646" s="183" t="s">
        <v>231</v>
      </c>
      <c r="E8646" s="185">
        <v>352</v>
      </c>
      <c r="F8646" s="185">
        <v>565</v>
      </c>
      <c r="G8646" s="180">
        <f t="shared" ref="G8646:G8709" si="270">IF(ABS(F8646)&gt;ABS(E8646),ABS(F8646),ABS(E8646))</f>
        <v>565</v>
      </c>
      <c r="H8646" s="181">
        <f t="shared" ref="H8646:H8709" si="271">IF(G8646&lt;&gt;0,IF(ABS(F8646)&gt;=G8646,1,ABS(F8646/G8646)),0)</f>
        <v>1</v>
      </c>
    </row>
    <row r="8647" spans="2:8">
      <c r="B8647" s="186" t="s">
        <v>151</v>
      </c>
      <c r="C8647" s="183" t="s">
        <v>125</v>
      </c>
      <c r="D8647" s="183" t="s">
        <v>231</v>
      </c>
      <c r="E8647" s="185">
        <v>681</v>
      </c>
      <c r="F8647" s="185">
        <v>687.00000000000057</v>
      </c>
      <c r="G8647" s="180">
        <f t="shared" si="270"/>
        <v>687.00000000000057</v>
      </c>
      <c r="H8647" s="181">
        <f t="shared" si="271"/>
        <v>1</v>
      </c>
    </row>
    <row r="8648" spans="2:8">
      <c r="B8648" s="186" t="s">
        <v>151</v>
      </c>
      <c r="C8648" s="183" t="s">
        <v>125</v>
      </c>
      <c r="D8648" s="183" t="s">
        <v>231</v>
      </c>
      <c r="E8648" s="185">
        <v>430</v>
      </c>
      <c r="F8648" s="185">
        <v>565</v>
      </c>
      <c r="G8648" s="180">
        <f t="shared" si="270"/>
        <v>565</v>
      </c>
      <c r="H8648" s="181">
        <f t="shared" si="271"/>
        <v>1</v>
      </c>
    </row>
    <row r="8649" spans="2:8">
      <c r="B8649" s="186" t="s">
        <v>151</v>
      </c>
      <c r="C8649" s="183" t="s">
        <v>125</v>
      </c>
      <c r="D8649" s="183" t="s">
        <v>231</v>
      </c>
      <c r="E8649" s="185">
        <v>1236.000000000003</v>
      </c>
      <c r="F8649" s="185">
        <v>2219.000000000005</v>
      </c>
      <c r="G8649" s="180">
        <f t="shared" si="270"/>
        <v>2219.000000000005</v>
      </c>
      <c r="H8649" s="181">
        <f t="shared" si="271"/>
        <v>1</v>
      </c>
    </row>
    <row r="8650" spans="2:8">
      <c r="B8650" s="186" t="s">
        <v>151</v>
      </c>
      <c r="C8650" s="183" t="s">
        <v>125</v>
      </c>
      <c r="D8650" s="183" t="s">
        <v>231</v>
      </c>
      <c r="E8650" s="185">
        <v>430</v>
      </c>
      <c r="F8650" s="185">
        <v>565</v>
      </c>
      <c r="G8650" s="180">
        <f t="shared" si="270"/>
        <v>565</v>
      </c>
      <c r="H8650" s="181">
        <f t="shared" si="271"/>
        <v>1</v>
      </c>
    </row>
    <row r="8651" spans="2:8">
      <c r="B8651" s="186" t="s">
        <v>151</v>
      </c>
      <c r="C8651" s="183" t="s">
        <v>125</v>
      </c>
      <c r="D8651" s="183" t="s">
        <v>231</v>
      </c>
      <c r="E8651" s="185">
        <v>977</v>
      </c>
      <c r="F8651" s="185">
        <v>1057</v>
      </c>
      <c r="G8651" s="180">
        <f t="shared" si="270"/>
        <v>1057</v>
      </c>
      <c r="H8651" s="181">
        <f t="shared" si="271"/>
        <v>1</v>
      </c>
    </row>
    <row r="8652" spans="2:8">
      <c r="B8652" s="186" t="s">
        <v>151</v>
      </c>
      <c r="C8652" s="183" t="s">
        <v>125</v>
      </c>
      <c r="D8652" s="183" t="s">
        <v>140</v>
      </c>
      <c r="E8652" s="185">
        <v>1251.000000000005</v>
      </c>
      <c r="F8652" s="185">
        <v>2210.0000000000018</v>
      </c>
      <c r="G8652" s="180">
        <f t="shared" si="270"/>
        <v>2210.0000000000018</v>
      </c>
      <c r="H8652" s="181">
        <f t="shared" si="271"/>
        <v>1</v>
      </c>
    </row>
    <row r="8653" spans="2:8">
      <c r="B8653" s="186" t="s">
        <v>151</v>
      </c>
      <c r="C8653" s="183" t="s">
        <v>125</v>
      </c>
      <c r="D8653" s="183" t="s">
        <v>231</v>
      </c>
      <c r="E8653" s="185">
        <v>1721.9999999999961</v>
      </c>
      <c r="F8653" s="185">
        <v>1973.9999999999982</v>
      </c>
      <c r="G8653" s="180">
        <f t="shared" si="270"/>
        <v>1973.9999999999982</v>
      </c>
      <c r="H8653" s="181">
        <f t="shared" si="271"/>
        <v>1</v>
      </c>
    </row>
    <row r="8654" spans="2:8">
      <c r="B8654" s="186" t="s">
        <v>151</v>
      </c>
      <c r="C8654" s="183" t="s">
        <v>125</v>
      </c>
      <c r="D8654" s="183" t="s">
        <v>231</v>
      </c>
      <c r="E8654" s="185">
        <v>835</v>
      </c>
      <c r="F8654" s="185">
        <v>952.00000000000045</v>
      </c>
      <c r="G8654" s="180">
        <f t="shared" si="270"/>
        <v>952.00000000000045</v>
      </c>
      <c r="H8654" s="181">
        <f t="shared" si="271"/>
        <v>1</v>
      </c>
    </row>
    <row r="8655" spans="2:8">
      <c r="B8655" s="186" t="s">
        <v>151</v>
      </c>
      <c r="C8655" s="183" t="s">
        <v>125</v>
      </c>
      <c r="D8655" s="183" t="s">
        <v>231</v>
      </c>
      <c r="E8655" s="185">
        <v>523</v>
      </c>
      <c r="F8655" s="185">
        <v>548</v>
      </c>
      <c r="G8655" s="180">
        <f t="shared" si="270"/>
        <v>548</v>
      </c>
      <c r="H8655" s="181">
        <f t="shared" si="271"/>
        <v>1</v>
      </c>
    </row>
    <row r="8656" spans="2:8">
      <c r="B8656" s="186" t="s">
        <v>151</v>
      </c>
      <c r="C8656" s="183" t="s">
        <v>125</v>
      </c>
      <c r="D8656" s="183" t="s">
        <v>231</v>
      </c>
      <c r="E8656" s="185">
        <v>523</v>
      </c>
      <c r="F8656" s="185">
        <v>548</v>
      </c>
      <c r="G8656" s="180">
        <f t="shared" si="270"/>
        <v>548</v>
      </c>
      <c r="H8656" s="181">
        <f t="shared" si="271"/>
        <v>1</v>
      </c>
    </row>
    <row r="8657" spans="2:8">
      <c r="B8657" s="186" t="s">
        <v>151</v>
      </c>
      <c r="C8657" s="183" t="s">
        <v>125</v>
      </c>
      <c r="D8657" s="183" t="s">
        <v>231</v>
      </c>
      <c r="E8657" s="185">
        <v>631</v>
      </c>
      <c r="F8657" s="185">
        <v>808</v>
      </c>
      <c r="G8657" s="180">
        <f t="shared" si="270"/>
        <v>808</v>
      </c>
      <c r="H8657" s="181">
        <f t="shared" si="271"/>
        <v>1</v>
      </c>
    </row>
    <row r="8658" spans="2:8">
      <c r="B8658" s="186" t="s">
        <v>151</v>
      </c>
      <c r="C8658" s="183" t="s">
        <v>125</v>
      </c>
      <c r="D8658" s="183" t="s">
        <v>231</v>
      </c>
      <c r="E8658" s="185">
        <v>2901.0000000000014</v>
      </c>
      <c r="F8658" s="185">
        <v>4876.0000000000027</v>
      </c>
      <c r="G8658" s="180">
        <f t="shared" si="270"/>
        <v>4876.0000000000027</v>
      </c>
      <c r="H8658" s="181">
        <f t="shared" si="271"/>
        <v>1</v>
      </c>
    </row>
    <row r="8659" spans="2:8">
      <c r="B8659" s="186" t="s">
        <v>151</v>
      </c>
      <c r="C8659" s="183" t="s">
        <v>125</v>
      </c>
      <c r="D8659" s="183" t="s">
        <v>231</v>
      </c>
      <c r="E8659" s="185">
        <v>4678</v>
      </c>
      <c r="F8659" s="185">
        <v>4484.9999999999964</v>
      </c>
      <c r="G8659" s="180">
        <f t="shared" si="270"/>
        <v>4678</v>
      </c>
      <c r="H8659" s="181">
        <f t="shared" si="271"/>
        <v>0.95874305258657466</v>
      </c>
    </row>
    <row r="8660" spans="2:8">
      <c r="B8660" s="186" t="s">
        <v>151</v>
      </c>
      <c r="C8660" s="183" t="s">
        <v>125</v>
      </c>
      <c r="D8660" s="183" t="s">
        <v>231</v>
      </c>
      <c r="E8660" s="185">
        <v>1150</v>
      </c>
      <c r="F8660" s="185">
        <v>1700</v>
      </c>
      <c r="G8660" s="180">
        <f t="shared" si="270"/>
        <v>1700</v>
      </c>
      <c r="H8660" s="181">
        <f t="shared" si="271"/>
        <v>1</v>
      </c>
    </row>
    <row r="8661" spans="2:8">
      <c r="B8661" s="186" t="s">
        <v>151</v>
      </c>
      <c r="C8661" s="183" t="s">
        <v>125</v>
      </c>
      <c r="D8661" s="183" t="s">
        <v>231</v>
      </c>
      <c r="E8661" s="185">
        <v>574</v>
      </c>
      <c r="F8661" s="185">
        <v>692</v>
      </c>
      <c r="G8661" s="180">
        <f t="shared" si="270"/>
        <v>692</v>
      </c>
      <c r="H8661" s="181">
        <f t="shared" si="271"/>
        <v>1</v>
      </c>
    </row>
    <row r="8662" spans="2:8">
      <c r="B8662" s="186" t="s">
        <v>151</v>
      </c>
      <c r="C8662" s="183" t="s">
        <v>125</v>
      </c>
      <c r="D8662" s="183" t="s">
        <v>231</v>
      </c>
      <c r="E8662" s="185">
        <v>523</v>
      </c>
      <c r="F8662" s="185">
        <v>548</v>
      </c>
      <c r="G8662" s="180">
        <f t="shared" si="270"/>
        <v>548</v>
      </c>
      <c r="H8662" s="181">
        <f t="shared" si="271"/>
        <v>1</v>
      </c>
    </row>
    <row r="8663" spans="2:8">
      <c r="B8663" s="186" t="s">
        <v>151</v>
      </c>
      <c r="C8663" s="183" t="s">
        <v>125</v>
      </c>
      <c r="D8663" s="183" t="s">
        <v>231</v>
      </c>
      <c r="E8663" s="185">
        <v>1251</v>
      </c>
      <c r="F8663" s="185">
        <v>1700</v>
      </c>
      <c r="G8663" s="180">
        <f t="shared" si="270"/>
        <v>1700</v>
      </c>
      <c r="H8663" s="181">
        <f t="shared" si="271"/>
        <v>1</v>
      </c>
    </row>
    <row r="8664" spans="2:8">
      <c r="B8664" s="186" t="s">
        <v>151</v>
      </c>
      <c r="C8664" s="183" t="s">
        <v>125</v>
      </c>
      <c r="D8664" s="183" t="s">
        <v>231</v>
      </c>
      <c r="E8664" s="185">
        <v>523</v>
      </c>
      <c r="F8664" s="185">
        <v>548</v>
      </c>
      <c r="G8664" s="180">
        <f t="shared" si="270"/>
        <v>548</v>
      </c>
      <c r="H8664" s="181">
        <f t="shared" si="271"/>
        <v>1</v>
      </c>
    </row>
    <row r="8665" spans="2:8">
      <c r="B8665" s="186" t="s">
        <v>151</v>
      </c>
      <c r="C8665" s="183" t="s">
        <v>125</v>
      </c>
      <c r="D8665" s="183" t="s">
        <v>231</v>
      </c>
      <c r="E8665" s="185">
        <v>1517.999999999998</v>
      </c>
      <c r="F8665" s="185">
        <v>2047.999999999997</v>
      </c>
      <c r="G8665" s="180">
        <f t="shared" si="270"/>
        <v>2047.999999999997</v>
      </c>
      <c r="H8665" s="181">
        <f t="shared" si="271"/>
        <v>1</v>
      </c>
    </row>
    <row r="8666" spans="2:8">
      <c r="B8666" s="186" t="s">
        <v>151</v>
      </c>
      <c r="C8666" s="183" t="s">
        <v>125</v>
      </c>
      <c r="D8666" s="183" t="s">
        <v>140</v>
      </c>
      <c r="E8666" s="185">
        <v>540</v>
      </c>
      <c r="F8666" s="185">
        <v>691.99999999999989</v>
      </c>
      <c r="G8666" s="180">
        <f t="shared" si="270"/>
        <v>691.99999999999989</v>
      </c>
      <c r="H8666" s="181">
        <f t="shared" si="271"/>
        <v>1</v>
      </c>
    </row>
    <row r="8667" spans="2:8">
      <c r="B8667" s="186" t="s">
        <v>151</v>
      </c>
      <c r="C8667" s="183" t="s">
        <v>125</v>
      </c>
      <c r="D8667" s="183" t="s">
        <v>231</v>
      </c>
      <c r="E8667" s="185">
        <v>468</v>
      </c>
      <c r="F8667" s="185">
        <v>548</v>
      </c>
      <c r="G8667" s="180">
        <f t="shared" si="270"/>
        <v>548</v>
      </c>
      <c r="H8667" s="181">
        <f t="shared" si="271"/>
        <v>1</v>
      </c>
    </row>
    <row r="8668" spans="2:8">
      <c r="B8668" s="186" t="s">
        <v>151</v>
      </c>
      <c r="C8668" s="183" t="s">
        <v>125</v>
      </c>
      <c r="D8668" s="183" t="s">
        <v>231</v>
      </c>
      <c r="E8668" s="185">
        <v>790</v>
      </c>
      <c r="F8668" s="185">
        <v>1139</v>
      </c>
      <c r="G8668" s="180">
        <f t="shared" si="270"/>
        <v>1139</v>
      </c>
      <c r="H8668" s="181">
        <f t="shared" si="271"/>
        <v>1</v>
      </c>
    </row>
    <row r="8669" spans="2:8">
      <c r="B8669" s="186" t="s">
        <v>151</v>
      </c>
      <c r="C8669" s="183" t="s">
        <v>125</v>
      </c>
      <c r="D8669" s="183" t="s">
        <v>140</v>
      </c>
      <c r="E8669" s="185">
        <v>2132.999999999995</v>
      </c>
      <c r="F8669" s="185">
        <v>2364.9999999999991</v>
      </c>
      <c r="G8669" s="180">
        <f t="shared" si="270"/>
        <v>2364.9999999999991</v>
      </c>
      <c r="H8669" s="181">
        <f t="shared" si="271"/>
        <v>1</v>
      </c>
    </row>
    <row r="8670" spans="2:8">
      <c r="B8670" s="186" t="s">
        <v>151</v>
      </c>
      <c r="C8670" s="183" t="s">
        <v>125</v>
      </c>
      <c r="D8670" s="183" t="s">
        <v>140</v>
      </c>
      <c r="E8670" s="185">
        <v>2251</v>
      </c>
      <c r="F8670" s="185">
        <v>2675.9999999999991</v>
      </c>
      <c r="G8670" s="180">
        <f t="shared" si="270"/>
        <v>2675.9999999999991</v>
      </c>
      <c r="H8670" s="181">
        <f t="shared" si="271"/>
        <v>1</v>
      </c>
    </row>
    <row r="8671" spans="2:8">
      <c r="B8671" s="186" t="s">
        <v>151</v>
      </c>
      <c r="C8671" s="183" t="s">
        <v>125</v>
      </c>
      <c r="D8671" s="183" t="s">
        <v>231</v>
      </c>
      <c r="E8671" s="185">
        <v>741</v>
      </c>
      <c r="F8671" s="185">
        <v>1113</v>
      </c>
      <c r="G8671" s="180">
        <f t="shared" si="270"/>
        <v>1113</v>
      </c>
      <c r="H8671" s="181">
        <f t="shared" si="271"/>
        <v>1</v>
      </c>
    </row>
    <row r="8672" spans="2:8">
      <c r="B8672" s="186" t="s">
        <v>151</v>
      </c>
      <c r="C8672" s="183" t="s">
        <v>125</v>
      </c>
      <c r="D8672" s="183" t="s">
        <v>231</v>
      </c>
      <c r="E8672" s="185">
        <v>728</v>
      </c>
      <c r="F8672" s="185">
        <v>829.00000000000068</v>
      </c>
      <c r="G8672" s="180">
        <f t="shared" si="270"/>
        <v>829.00000000000068</v>
      </c>
      <c r="H8672" s="181">
        <f t="shared" si="271"/>
        <v>1</v>
      </c>
    </row>
    <row r="8673" spans="2:8">
      <c r="B8673" s="186" t="s">
        <v>151</v>
      </c>
      <c r="C8673" s="183" t="s">
        <v>125</v>
      </c>
      <c r="D8673" s="183" t="s">
        <v>231</v>
      </c>
      <c r="E8673" s="185">
        <v>442</v>
      </c>
      <c r="F8673" s="185">
        <v>667.99999999999943</v>
      </c>
      <c r="G8673" s="180">
        <f t="shared" si="270"/>
        <v>667.99999999999943</v>
      </c>
      <c r="H8673" s="181">
        <f t="shared" si="271"/>
        <v>1</v>
      </c>
    </row>
    <row r="8674" spans="2:8">
      <c r="B8674" s="186" t="s">
        <v>151</v>
      </c>
      <c r="C8674" s="183" t="s">
        <v>125</v>
      </c>
      <c r="D8674" s="183" t="s">
        <v>140</v>
      </c>
      <c r="E8674" s="185">
        <v>656</v>
      </c>
      <c r="F8674" s="185">
        <v>716.00000000000011</v>
      </c>
      <c r="G8674" s="180">
        <f t="shared" si="270"/>
        <v>716.00000000000011</v>
      </c>
      <c r="H8674" s="181">
        <f t="shared" si="271"/>
        <v>1</v>
      </c>
    </row>
    <row r="8675" spans="2:8">
      <c r="B8675" s="186" t="s">
        <v>151</v>
      </c>
      <c r="C8675" s="183" t="s">
        <v>125</v>
      </c>
      <c r="D8675" s="183" t="s">
        <v>140</v>
      </c>
      <c r="E8675" s="185">
        <v>534</v>
      </c>
      <c r="F8675" s="185">
        <v>664.00000000000114</v>
      </c>
      <c r="G8675" s="180">
        <f t="shared" si="270"/>
        <v>664.00000000000114</v>
      </c>
      <c r="H8675" s="181">
        <f t="shared" si="271"/>
        <v>1</v>
      </c>
    </row>
    <row r="8676" spans="2:8">
      <c r="B8676" s="186" t="s">
        <v>151</v>
      </c>
      <c r="C8676" s="183" t="s">
        <v>125</v>
      </c>
      <c r="D8676" s="183" t="s">
        <v>140</v>
      </c>
      <c r="E8676" s="185">
        <v>1196</v>
      </c>
      <c r="F8676" s="185">
        <v>1327.9999999999991</v>
      </c>
      <c r="G8676" s="180">
        <f t="shared" si="270"/>
        <v>1327.9999999999991</v>
      </c>
      <c r="H8676" s="181">
        <f t="shared" si="271"/>
        <v>1</v>
      </c>
    </row>
    <row r="8677" spans="2:8">
      <c r="B8677" s="186" t="s">
        <v>151</v>
      </c>
      <c r="C8677" s="183" t="s">
        <v>125</v>
      </c>
      <c r="D8677" s="183" t="s">
        <v>140</v>
      </c>
      <c r="E8677" s="185">
        <v>669</v>
      </c>
      <c r="F8677" s="185">
        <v>691.99999999999989</v>
      </c>
      <c r="G8677" s="180">
        <f t="shared" si="270"/>
        <v>691.99999999999989</v>
      </c>
      <c r="H8677" s="181">
        <f t="shared" si="271"/>
        <v>1</v>
      </c>
    </row>
    <row r="8678" spans="2:8">
      <c r="B8678" s="186" t="s">
        <v>151</v>
      </c>
      <c r="C8678" s="183" t="s">
        <v>125</v>
      </c>
      <c r="D8678" s="183" t="s">
        <v>231</v>
      </c>
      <c r="E8678" s="185">
        <v>442</v>
      </c>
      <c r="F8678" s="185">
        <v>664.00000000000114</v>
      </c>
      <c r="G8678" s="180">
        <f t="shared" si="270"/>
        <v>664.00000000000114</v>
      </c>
      <c r="H8678" s="181">
        <f t="shared" si="271"/>
        <v>1</v>
      </c>
    </row>
    <row r="8679" spans="2:8">
      <c r="B8679" s="186" t="s">
        <v>151</v>
      </c>
      <c r="C8679" s="183" t="s">
        <v>125</v>
      </c>
      <c r="D8679" s="183" t="s">
        <v>231</v>
      </c>
      <c r="E8679" s="185">
        <v>480</v>
      </c>
      <c r="F8679" s="185">
        <v>328</v>
      </c>
      <c r="G8679" s="180">
        <f t="shared" si="270"/>
        <v>480</v>
      </c>
      <c r="H8679" s="181">
        <f t="shared" si="271"/>
        <v>0.68333333333333335</v>
      </c>
    </row>
    <row r="8680" spans="2:8">
      <c r="B8680" s="186" t="s">
        <v>151</v>
      </c>
      <c r="C8680" s="183" t="s">
        <v>125</v>
      </c>
      <c r="D8680" s="183" t="s">
        <v>231</v>
      </c>
      <c r="E8680" s="185">
        <v>665</v>
      </c>
      <c r="F8680" s="185">
        <v>789</v>
      </c>
      <c r="G8680" s="180">
        <f t="shared" si="270"/>
        <v>789</v>
      </c>
      <c r="H8680" s="181">
        <f t="shared" si="271"/>
        <v>1</v>
      </c>
    </row>
    <row r="8681" spans="2:8">
      <c r="B8681" s="186" t="s">
        <v>151</v>
      </c>
      <c r="C8681" s="183" t="s">
        <v>125</v>
      </c>
      <c r="D8681" s="183" t="s">
        <v>231</v>
      </c>
      <c r="E8681" s="185">
        <v>1148</v>
      </c>
      <c r="F8681" s="185">
        <v>1700</v>
      </c>
      <c r="G8681" s="180">
        <f t="shared" si="270"/>
        <v>1700</v>
      </c>
      <c r="H8681" s="181">
        <f t="shared" si="271"/>
        <v>1</v>
      </c>
    </row>
    <row r="8682" spans="2:8">
      <c r="B8682" s="186" t="s">
        <v>151</v>
      </c>
      <c r="C8682" s="183" t="s">
        <v>125</v>
      </c>
      <c r="D8682" s="183" t="s">
        <v>231</v>
      </c>
      <c r="E8682" s="185">
        <v>3724.0000000000041</v>
      </c>
      <c r="F8682" s="185">
        <v>4723</v>
      </c>
      <c r="G8682" s="180">
        <f t="shared" si="270"/>
        <v>4723</v>
      </c>
      <c r="H8682" s="181">
        <f t="shared" si="271"/>
        <v>1</v>
      </c>
    </row>
    <row r="8683" spans="2:8">
      <c r="B8683" s="186" t="s">
        <v>151</v>
      </c>
      <c r="C8683" s="183" t="s">
        <v>125</v>
      </c>
      <c r="D8683" s="183" t="s">
        <v>231</v>
      </c>
      <c r="E8683" s="185">
        <v>535</v>
      </c>
      <c r="F8683" s="185">
        <v>548</v>
      </c>
      <c r="G8683" s="180">
        <f t="shared" si="270"/>
        <v>548</v>
      </c>
      <c r="H8683" s="181">
        <f t="shared" si="271"/>
        <v>1</v>
      </c>
    </row>
    <row r="8684" spans="2:8">
      <c r="B8684" s="186" t="s">
        <v>151</v>
      </c>
      <c r="C8684" s="183" t="s">
        <v>125</v>
      </c>
      <c r="D8684" s="183" t="s">
        <v>231</v>
      </c>
      <c r="E8684" s="185">
        <v>649</v>
      </c>
      <c r="F8684" s="185">
        <v>789</v>
      </c>
      <c r="G8684" s="180">
        <f t="shared" si="270"/>
        <v>789</v>
      </c>
      <c r="H8684" s="181">
        <f t="shared" si="271"/>
        <v>1</v>
      </c>
    </row>
    <row r="8685" spans="2:8">
      <c r="B8685" s="186" t="s">
        <v>151</v>
      </c>
      <c r="C8685" s="183" t="s">
        <v>125</v>
      </c>
      <c r="D8685" s="183" t="s">
        <v>231</v>
      </c>
      <c r="E8685" s="185">
        <v>2174.000000000005</v>
      </c>
      <c r="F8685" s="185">
        <v>2775.9999999999986</v>
      </c>
      <c r="G8685" s="180">
        <f t="shared" si="270"/>
        <v>2775.9999999999986</v>
      </c>
      <c r="H8685" s="181">
        <f t="shared" si="271"/>
        <v>1</v>
      </c>
    </row>
    <row r="8686" spans="2:8">
      <c r="B8686" s="186" t="s">
        <v>151</v>
      </c>
      <c r="C8686" s="183" t="s">
        <v>125</v>
      </c>
      <c r="D8686" s="183" t="s">
        <v>231</v>
      </c>
      <c r="E8686" s="185">
        <v>744</v>
      </c>
      <c r="F8686" s="185">
        <v>992.00000000000057</v>
      </c>
      <c r="G8686" s="180">
        <f t="shared" si="270"/>
        <v>992.00000000000057</v>
      </c>
      <c r="H8686" s="181">
        <f t="shared" si="271"/>
        <v>1</v>
      </c>
    </row>
    <row r="8687" spans="2:8">
      <c r="B8687" s="186" t="s">
        <v>151</v>
      </c>
      <c r="C8687" s="183" t="s">
        <v>125</v>
      </c>
      <c r="D8687" s="183" t="s">
        <v>231</v>
      </c>
      <c r="E8687" s="185">
        <v>720</v>
      </c>
      <c r="F8687" s="185">
        <v>667.99999999999898</v>
      </c>
      <c r="G8687" s="180">
        <f t="shared" si="270"/>
        <v>720</v>
      </c>
      <c r="H8687" s="181">
        <f t="shared" si="271"/>
        <v>0.92777777777777637</v>
      </c>
    </row>
    <row r="8688" spans="2:8">
      <c r="B8688" s="186" t="s">
        <v>151</v>
      </c>
      <c r="C8688" s="183" t="s">
        <v>125</v>
      </c>
      <c r="D8688" s="183" t="s">
        <v>231</v>
      </c>
      <c r="E8688" s="185">
        <v>392</v>
      </c>
      <c r="F8688" s="185">
        <v>565</v>
      </c>
      <c r="G8688" s="180">
        <f t="shared" si="270"/>
        <v>565</v>
      </c>
      <c r="H8688" s="181">
        <f t="shared" si="271"/>
        <v>1</v>
      </c>
    </row>
    <row r="8689" spans="2:8">
      <c r="B8689" s="186" t="s">
        <v>151</v>
      </c>
      <c r="C8689" s="183" t="s">
        <v>125</v>
      </c>
      <c r="D8689" s="183" t="s">
        <v>231</v>
      </c>
      <c r="E8689" s="185">
        <v>534</v>
      </c>
      <c r="F8689" s="185">
        <v>664.00000000000114</v>
      </c>
      <c r="G8689" s="180">
        <f t="shared" si="270"/>
        <v>664.00000000000114</v>
      </c>
      <c r="H8689" s="181">
        <f t="shared" si="271"/>
        <v>1</v>
      </c>
    </row>
    <row r="8690" spans="2:8">
      <c r="B8690" s="186" t="s">
        <v>151</v>
      </c>
      <c r="C8690" s="183" t="s">
        <v>125</v>
      </c>
      <c r="D8690" s="183" t="s">
        <v>231</v>
      </c>
      <c r="E8690" s="185">
        <v>407</v>
      </c>
      <c r="F8690" s="185">
        <v>565</v>
      </c>
      <c r="G8690" s="180">
        <f t="shared" si="270"/>
        <v>565</v>
      </c>
      <c r="H8690" s="181">
        <f t="shared" si="271"/>
        <v>1</v>
      </c>
    </row>
    <row r="8691" spans="2:8">
      <c r="B8691" s="186" t="s">
        <v>151</v>
      </c>
      <c r="C8691" s="183" t="s">
        <v>125</v>
      </c>
      <c r="D8691" s="183" t="s">
        <v>231</v>
      </c>
      <c r="E8691" s="185">
        <v>867</v>
      </c>
      <c r="F8691" s="185">
        <v>1129.9999999999995</v>
      </c>
      <c r="G8691" s="180">
        <f t="shared" si="270"/>
        <v>1129.9999999999995</v>
      </c>
      <c r="H8691" s="181">
        <f t="shared" si="271"/>
        <v>1</v>
      </c>
    </row>
    <row r="8692" spans="2:8">
      <c r="B8692" s="186" t="s">
        <v>151</v>
      </c>
      <c r="C8692" s="183" t="s">
        <v>125</v>
      </c>
      <c r="D8692" s="183" t="s">
        <v>231</v>
      </c>
      <c r="E8692" s="185">
        <v>436</v>
      </c>
      <c r="F8692" s="185">
        <v>732</v>
      </c>
      <c r="G8692" s="180">
        <f t="shared" si="270"/>
        <v>732</v>
      </c>
      <c r="H8692" s="181">
        <f t="shared" si="271"/>
        <v>1</v>
      </c>
    </row>
    <row r="8693" spans="2:8">
      <c r="B8693" s="186" t="s">
        <v>151</v>
      </c>
      <c r="C8693" s="183" t="s">
        <v>125</v>
      </c>
      <c r="D8693" s="183" t="s">
        <v>231</v>
      </c>
      <c r="E8693" s="185">
        <v>785</v>
      </c>
      <c r="F8693" s="185">
        <v>709.00000000000045</v>
      </c>
      <c r="G8693" s="180">
        <f t="shared" si="270"/>
        <v>785</v>
      </c>
      <c r="H8693" s="181">
        <f t="shared" si="271"/>
        <v>0.90318471337579675</v>
      </c>
    </row>
    <row r="8694" spans="2:8">
      <c r="B8694" s="186" t="s">
        <v>151</v>
      </c>
      <c r="C8694" s="183" t="s">
        <v>125</v>
      </c>
      <c r="D8694" s="183" t="s">
        <v>231</v>
      </c>
      <c r="E8694" s="185">
        <v>3553</v>
      </c>
      <c r="F8694" s="185">
        <v>2835.9999999999964</v>
      </c>
      <c r="G8694" s="180">
        <f t="shared" si="270"/>
        <v>3553</v>
      </c>
      <c r="H8694" s="181">
        <f t="shared" si="271"/>
        <v>0.79819870531944737</v>
      </c>
    </row>
    <row r="8695" spans="2:8">
      <c r="B8695" s="186" t="s">
        <v>151</v>
      </c>
      <c r="C8695" s="183" t="s">
        <v>125</v>
      </c>
      <c r="D8695" s="183" t="s">
        <v>140</v>
      </c>
      <c r="E8695" s="185">
        <v>5334</v>
      </c>
      <c r="F8695" s="185">
        <v>2866.9999999999968</v>
      </c>
      <c r="G8695" s="180">
        <f t="shared" si="270"/>
        <v>5334</v>
      </c>
      <c r="H8695" s="181">
        <f t="shared" si="271"/>
        <v>0.53749531308586362</v>
      </c>
    </row>
    <row r="8696" spans="2:8">
      <c r="B8696" s="186" t="s">
        <v>151</v>
      </c>
      <c r="C8696" s="183" t="s">
        <v>125</v>
      </c>
      <c r="D8696" s="183" t="s">
        <v>231</v>
      </c>
      <c r="E8696" s="185">
        <v>3071</v>
      </c>
      <c r="F8696" s="185">
        <v>667.99999999999943</v>
      </c>
      <c r="G8696" s="180">
        <f t="shared" si="270"/>
        <v>3071</v>
      </c>
      <c r="H8696" s="181">
        <f t="shared" si="271"/>
        <v>0.21751872354281973</v>
      </c>
    </row>
    <row r="8697" spans="2:8">
      <c r="B8697" s="186" t="s">
        <v>151</v>
      </c>
      <c r="C8697" s="183" t="s">
        <v>125</v>
      </c>
      <c r="D8697" s="183" t="s">
        <v>231</v>
      </c>
      <c r="E8697" s="185">
        <v>235</v>
      </c>
      <c r="F8697" s="185">
        <v>328</v>
      </c>
      <c r="G8697" s="180">
        <f t="shared" si="270"/>
        <v>328</v>
      </c>
      <c r="H8697" s="181">
        <f t="shared" si="271"/>
        <v>1</v>
      </c>
    </row>
    <row r="8698" spans="2:8">
      <c r="B8698" s="186" t="s">
        <v>151</v>
      </c>
      <c r="C8698" s="183" t="s">
        <v>125</v>
      </c>
      <c r="D8698" s="183" t="s">
        <v>231</v>
      </c>
      <c r="E8698" s="185">
        <v>235</v>
      </c>
      <c r="F8698" s="185">
        <v>328</v>
      </c>
      <c r="G8698" s="180">
        <f t="shared" si="270"/>
        <v>328</v>
      </c>
      <c r="H8698" s="181">
        <f t="shared" si="271"/>
        <v>1</v>
      </c>
    </row>
    <row r="8699" spans="2:8">
      <c r="B8699" s="186" t="s">
        <v>151</v>
      </c>
      <c r="C8699" s="183" t="s">
        <v>125</v>
      </c>
      <c r="D8699" s="183" t="s">
        <v>231</v>
      </c>
      <c r="E8699" s="185">
        <v>439</v>
      </c>
      <c r="F8699" s="185">
        <v>524</v>
      </c>
      <c r="G8699" s="180">
        <f t="shared" si="270"/>
        <v>524</v>
      </c>
      <c r="H8699" s="181">
        <f t="shared" si="271"/>
        <v>1</v>
      </c>
    </row>
    <row r="8700" spans="2:8">
      <c r="B8700" s="186" t="s">
        <v>151</v>
      </c>
      <c r="C8700" s="183" t="s">
        <v>125</v>
      </c>
      <c r="D8700" s="183" t="s">
        <v>231</v>
      </c>
      <c r="E8700" s="185">
        <v>880</v>
      </c>
      <c r="F8700" s="185">
        <v>1507.9999999999993</v>
      </c>
      <c r="G8700" s="180">
        <f t="shared" si="270"/>
        <v>1507.9999999999993</v>
      </c>
      <c r="H8700" s="181">
        <f t="shared" si="271"/>
        <v>1</v>
      </c>
    </row>
    <row r="8701" spans="2:8">
      <c r="B8701" s="186" t="s">
        <v>151</v>
      </c>
      <c r="C8701" s="183" t="s">
        <v>125</v>
      </c>
      <c r="D8701" s="183" t="s">
        <v>231</v>
      </c>
      <c r="E8701" s="185">
        <v>578</v>
      </c>
      <c r="F8701" s="185">
        <v>664.00000000000011</v>
      </c>
      <c r="G8701" s="180">
        <f t="shared" si="270"/>
        <v>664.00000000000011</v>
      </c>
      <c r="H8701" s="181">
        <f t="shared" si="271"/>
        <v>1</v>
      </c>
    </row>
    <row r="8702" spans="2:8">
      <c r="B8702" s="186" t="s">
        <v>151</v>
      </c>
      <c r="C8702" s="183" t="s">
        <v>125</v>
      </c>
      <c r="D8702" s="183" t="s">
        <v>231</v>
      </c>
      <c r="E8702" s="185">
        <v>380</v>
      </c>
      <c r="F8702" s="185">
        <v>565</v>
      </c>
      <c r="G8702" s="180">
        <f t="shared" si="270"/>
        <v>565</v>
      </c>
      <c r="H8702" s="181">
        <f t="shared" si="271"/>
        <v>1</v>
      </c>
    </row>
    <row r="8703" spans="2:8">
      <c r="B8703" s="186" t="s">
        <v>151</v>
      </c>
      <c r="C8703" s="183" t="s">
        <v>125</v>
      </c>
      <c r="D8703" s="183" t="s">
        <v>231</v>
      </c>
      <c r="E8703" s="185">
        <v>407</v>
      </c>
      <c r="F8703" s="185">
        <v>565</v>
      </c>
      <c r="G8703" s="180">
        <f t="shared" si="270"/>
        <v>565</v>
      </c>
      <c r="H8703" s="181">
        <f t="shared" si="271"/>
        <v>1</v>
      </c>
    </row>
    <row r="8704" spans="2:8">
      <c r="B8704" s="186" t="s">
        <v>151</v>
      </c>
      <c r="C8704" s="183" t="s">
        <v>125</v>
      </c>
      <c r="D8704" s="183" t="s">
        <v>231</v>
      </c>
      <c r="E8704" s="185">
        <v>211.00000000000011</v>
      </c>
      <c r="F8704" s="185">
        <v>439.99999999999966</v>
      </c>
      <c r="G8704" s="180">
        <f t="shared" si="270"/>
        <v>439.99999999999966</v>
      </c>
      <c r="H8704" s="181">
        <f t="shared" si="271"/>
        <v>1</v>
      </c>
    </row>
    <row r="8705" spans="2:8">
      <c r="B8705" s="186" t="s">
        <v>151</v>
      </c>
      <c r="C8705" s="183" t="s">
        <v>125</v>
      </c>
      <c r="D8705" s="183" t="s">
        <v>231</v>
      </c>
      <c r="E8705" s="185">
        <v>1402</v>
      </c>
      <c r="F8705" s="185">
        <v>1848</v>
      </c>
      <c r="G8705" s="180">
        <f t="shared" si="270"/>
        <v>1848</v>
      </c>
      <c r="H8705" s="181">
        <f t="shared" si="271"/>
        <v>1</v>
      </c>
    </row>
    <row r="8706" spans="2:8">
      <c r="B8706" s="186" t="s">
        <v>151</v>
      </c>
      <c r="C8706" s="183" t="s">
        <v>125</v>
      </c>
      <c r="D8706" s="183" t="s">
        <v>231</v>
      </c>
      <c r="E8706" s="185">
        <v>311</v>
      </c>
      <c r="F8706" s="185">
        <v>516.00000000000045</v>
      </c>
      <c r="G8706" s="180">
        <f t="shared" si="270"/>
        <v>516.00000000000045</v>
      </c>
      <c r="H8706" s="181">
        <f t="shared" si="271"/>
        <v>1</v>
      </c>
    </row>
    <row r="8707" spans="2:8">
      <c r="B8707" s="186" t="s">
        <v>151</v>
      </c>
      <c r="C8707" s="183" t="s">
        <v>125</v>
      </c>
      <c r="D8707" s="183" t="s">
        <v>231</v>
      </c>
      <c r="E8707" s="185">
        <v>778</v>
      </c>
      <c r="F8707" s="185">
        <v>691.99999999999989</v>
      </c>
      <c r="G8707" s="180">
        <f t="shared" si="270"/>
        <v>778</v>
      </c>
      <c r="H8707" s="181">
        <f t="shared" si="271"/>
        <v>0.88946015424164515</v>
      </c>
    </row>
    <row r="8708" spans="2:8">
      <c r="B8708" s="186" t="s">
        <v>151</v>
      </c>
      <c r="C8708" s="183" t="s">
        <v>125</v>
      </c>
      <c r="D8708" s="183" t="s">
        <v>140</v>
      </c>
      <c r="E8708" s="185">
        <v>2949</v>
      </c>
      <c r="F8708" s="185">
        <v>4297</v>
      </c>
      <c r="G8708" s="180">
        <f t="shared" si="270"/>
        <v>4297</v>
      </c>
      <c r="H8708" s="181">
        <f t="shared" si="271"/>
        <v>1</v>
      </c>
    </row>
    <row r="8709" spans="2:8">
      <c r="B8709" s="186" t="s">
        <v>151</v>
      </c>
      <c r="C8709" s="183" t="s">
        <v>125</v>
      </c>
      <c r="D8709" s="183" t="s">
        <v>231</v>
      </c>
      <c r="E8709" s="185">
        <v>469.99999999999989</v>
      </c>
      <c r="F8709" s="185">
        <v>1044.0000000000005</v>
      </c>
      <c r="G8709" s="180">
        <f t="shared" si="270"/>
        <v>1044.0000000000005</v>
      </c>
      <c r="H8709" s="181">
        <f t="shared" si="271"/>
        <v>1</v>
      </c>
    </row>
    <row r="8710" spans="2:8">
      <c r="B8710" s="186" t="s">
        <v>151</v>
      </c>
      <c r="C8710" s="183" t="s">
        <v>125</v>
      </c>
      <c r="D8710" s="183" t="s">
        <v>231</v>
      </c>
      <c r="E8710" s="185">
        <v>151.99999999999949</v>
      </c>
      <c r="F8710" s="185">
        <v>41.000000000000021</v>
      </c>
      <c r="G8710" s="180">
        <f t="shared" ref="G8710:G8773" si="272">IF(ABS(F8710)&gt;ABS(E8710),ABS(F8710),ABS(E8710))</f>
        <v>151.99999999999949</v>
      </c>
      <c r="H8710" s="181">
        <f t="shared" ref="H8710:H8773" si="273">IF(G8710&lt;&gt;0,IF(ABS(F8710)&gt;=G8710,1,ABS(F8710/G8710)),0)</f>
        <v>0.26973684210526422</v>
      </c>
    </row>
    <row r="8711" spans="2:8">
      <c r="B8711" s="186" t="s">
        <v>151</v>
      </c>
      <c r="C8711" s="183" t="s">
        <v>125</v>
      </c>
      <c r="D8711" s="183" t="s">
        <v>231</v>
      </c>
      <c r="E8711" s="185">
        <v>686</v>
      </c>
      <c r="F8711" s="185">
        <v>742</v>
      </c>
      <c r="G8711" s="180">
        <f t="shared" si="272"/>
        <v>742</v>
      </c>
      <c r="H8711" s="181">
        <f t="shared" si="273"/>
        <v>1</v>
      </c>
    </row>
    <row r="8712" spans="2:8">
      <c r="B8712" s="186" t="s">
        <v>151</v>
      </c>
      <c r="C8712" s="183" t="s">
        <v>125</v>
      </c>
      <c r="D8712" s="183" t="s">
        <v>231</v>
      </c>
      <c r="E8712" s="185">
        <v>611</v>
      </c>
      <c r="F8712" s="185">
        <v>645</v>
      </c>
      <c r="G8712" s="180">
        <f t="shared" si="272"/>
        <v>645</v>
      </c>
      <c r="H8712" s="181">
        <f t="shared" si="273"/>
        <v>1</v>
      </c>
    </row>
    <row r="8713" spans="2:8">
      <c r="B8713" s="186" t="s">
        <v>151</v>
      </c>
      <c r="C8713" s="183" t="s">
        <v>125</v>
      </c>
      <c r="D8713" s="183" t="s">
        <v>231</v>
      </c>
      <c r="E8713" s="185">
        <v>1287</v>
      </c>
      <c r="F8713" s="185">
        <v>1700</v>
      </c>
      <c r="G8713" s="180">
        <f t="shared" si="272"/>
        <v>1700</v>
      </c>
      <c r="H8713" s="181">
        <f t="shared" si="273"/>
        <v>1</v>
      </c>
    </row>
    <row r="8714" spans="2:8">
      <c r="B8714" s="186" t="s">
        <v>151</v>
      </c>
      <c r="C8714" s="183" t="s">
        <v>125</v>
      </c>
      <c r="D8714" s="183" t="s">
        <v>231</v>
      </c>
      <c r="E8714" s="185">
        <v>235</v>
      </c>
      <c r="F8714" s="185">
        <v>327.99999999999955</v>
      </c>
      <c r="G8714" s="180">
        <f t="shared" si="272"/>
        <v>327.99999999999955</v>
      </c>
      <c r="H8714" s="181">
        <f t="shared" si="273"/>
        <v>1</v>
      </c>
    </row>
    <row r="8715" spans="2:8">
      <c r="B8715" s="186" t="s">
        <v>151</v>
      </c>
      <c r="C8715" s="183" t="s">
        <v>125</v>
      </c>
      <c r="D8715" s="183" t="s">
        <v>231</v>
      </c>
      <c r="E8715" s="185">
        <v>393</v>
      </c>
      <c r="F8715" s="185">
        <v>565</v>
      </c>
      <c r="G8715" s="180">
        <f t="shared" si="272"/>
        <v>565</v>
      </c>
      <c r="H8715" s="181">
        <f t="shared" si="273"/>
        <v>1</v>
      </c>
    </row>
    <row r="8716" spans="2:8">
      <c r="B8716" s="186" t="s">
        <v>151</v>
      </c>
      <c r="C8716" s="183" t="s">
        <v>125</v>
      </c>
      <c r="D8716" s="183" t="s">
        <v>231</v>
      </c>
      <c r="E8716" s="185">
        <v>332</v>
      </c>
      <c r="F8716" s="185">
        <v>524</v>
      </c>
      <c r="G8716" s="180">
        <f t="shared" si="272"/>
        <v>524</v>
      </c>
      <c r="H8716" s="181">
        <f t="shared" si="273"/>
        <v>1</v>
      </c>
    </row>
    <row r="8717" spans="2:8">
      <c r="B8717" s="186" t="s">
        <v>151</v>
      </c>
      <c r="C8717" s="183" t="s">
        <v>125</v>
      </c>
      <c r="D8717" s="183" t="s">
        <v>231</v>
      </c>
      <c r="E8717" s="185">
        <v>840.99999999999943</v>
      </c>
      <c r="F8717" s="185">
        <v>991.99999999999977</v>
      </c>
      <c r="G8717" s="180">
        <f t="shared" si="272"/>
        <v>991.99999999999977</v>
      </c>
      <c r="H8717" s="181">
        <f t="shared" si="273"/>
        <v>1</v>
      </c>
    </row>
    <row r="8718" spans="2:8">
      <c r="B8718" s="186" t="s">
        <v>151</v>
      </c>
      <c r="C8718" s="183" t="s">
        <v>125</v>
      </c>
      <c r="D8718" s="183" t="s">
        <v>231</v>
      </c>
      <c r="E8718" s="185">
        <v>407</v>
      </c>
      <c r="F8718" s="185">
        <v>565</v>
      </c>
      <c r="G8718" s="180">
        <f t="shared" si="272"/>
        <v>565</v>
      </c>
      <c r="H8718" s="181">
        <f t="shared" si="273"/>
        <v>1</v>
      </c>
    </row>
    <row r="8719" spans="2:8">
      <c r="B8719" s="186" t="s">
        <v>151</v>
      </c>
      <c r="C8719" s="183" t="s">
        <v>125</v>
      </c>
      <c r="D8719" s="183" t="s">
        <v>231</v>
      </c>
      <c r="E8719" s="185">
        <v>346</v>
      </c>
      <c r="F8719" s="185">
        <v>403.99999999999989</v>
      </c>
      <c r="G8719" s="180">
        <f t="shared" si="272"/>
        <v>403.99999999999989</v>
      </c>
      <c r="H8719" s="181">
        <f t="shared" si="273"/>
        <v>1</v>
      </c>
    </row>
    <row r="8720" spans="2:8">
      <c r="B8720" s="186" t="s">
        <v>151</v>
      </c>
      <c r="C8720" s="183" t="s">
        <v>125</v>
      </c>
      <c r="D8720" s="183" t="s">
        <v>231</v>
      </c>
      <c r="E8720" s="185">
        <v>1304</v>
      </c>
      <c r="F8720" s="185">
        <v>2078.9999999999968</v>
      </c>
      <c r="G8720" s="180">
        <f t="shared" si="272"/>
        <v>2078.9999999999968</v>
      </c>
      <c r="H8720" s="181">
        <f t="shared" si="273"/>
        <v>1</v>
      </c>
    </row>
    <row r="8721" spans="2:8">
      <c r="B8721" s="186" t="s">
        <v>151</v>
      </c>
      <c r="C8721" s="183" t="s">
        <v>125</v>
      </c>
      <c r="D8721" s="183" t="s">
        <v>231</v>
      </c>
      <c r="E8721" s="185">
        <v>858</v>
      </c>
      <c r="F8721" s="185">
        <v>708.99999999999955</v>
      </c>
      <c r="G8721" s="180">
        <f t="shared" si="272"/>
        <v>858</v>
      </c>
      <c r="H8721" s="181">
        <f t="shared" si="273"/>
        <v>0.82634032634032584</v>
      </c>
    </row>
    <row r="8722" spans="2:8">
      <c r="B8722" s="186" t="s">
        <v>151</v>
      </c>
      <c r="C8722" s="183" t="s">
        <v>125</v>
      </c>
      <c r="D8722" s="183" t="s">
        <v>231</v>
      </c>
      <c r="E8722" s="185">
        <v>884</v>
      </c>
      <c r="F8722" s="185">
        <v>1336.0000000000005</v>
      </c>
      <c r="G8722" s="180">
        <f t="shared" si="272"/>
        <v>1336.0000000000005</v>
      </c>
      <c r="H8722" s="181">
        <f t="shared" si="273"/>
        <v>1</v>
      </c>
    </row>
    <row r="8723" spans="2:8">
      <c r="B8723" s="186" t="s">
        <v>151</v>
      </c>
      <c r="C8723" s="183" t="s">
        <v>125</v>
      </c>
      <c r="D8723" s="183" t="s">
        <v>231</v>
      </c>
      <c r="E8723" s="185">
        <v>866</v>
      </c>
      <c r="F8723" s="185">
        <v>524</v>
      </c>
      <c r="G8723" s="180">
        <f t="shared" si="272"/>
        <v>866</v>
      </c>
      <c r="H8723" s="181">
        <f t="shared" si="273"/>
        <v>0.605080831408776</v>
      </c>
    </row>
    <row r="8724" spans="2:8">
      <c r="B8724" s="186" t="s">
        <v>151</v>
      </c>
      <c r="C8724" s="183" t="s">
        <v>125</v>
      </c>
      <c r="D8724" s="183" t="s">
        <v>140</v>
      </c>
      <c r="E8724" s="185">
        <v>950</v>
      </c>
      <c r="F8724" s="185">
        <v>1328</v>
      </c>
      <c r="G8724" s="180">
        <f t="shared" si="272"/>
        <v>1328</v>
      </c>
      <c r="H8724" s="181">
        <f t="shared" si="273"/>
        <v>1</v>
      </c>
    </row>
    <row r="8725" spans="2:8">
      <c r="B8725" s="186" t="s">
        <v>151</v>
      </c>
      <c r="C8725" s="183" t="s">
        <v>125</v>
      </c>
      <c r="D8725" s="183" t="s">
        <v>140</v>
      </c>
      <c r="E8725" s="185">
        <v>443</v>
      </c>
      <c r="F8725" s="185">
        <v>664.00000000000114</v>
      </c>
      <c r="G8725" s="180">
        <f t="shared" si="272"/>
        <v>664.00000000000114</v>
      </c>
      <c r="H8725" s="181">
        <f t="shared" si="273"/>
        <v>1</v>
      </c>
    </row>
    <row r="8726" spans="2:8">
      <c r="B8726" s="186" t="s">
        <v>151</v>
      </c>
      <c r="C8726" s="183" t="s">
        <v>125</v>
      </c>
      <c r="D8726" s="183" t="s">
        <v>140</v>
      </c>
      <c r="E8726" s="185">
        <v>379</v>
      </c>
      <c r="F8726" s="185">
        <v>524</v>
      </c>
      <c r="G8726" s="180">
        <f t="shared" si="272"/>
        <v>524</v>
      </c>
      <c r="H8726" s="181">
        <f t="shared" si="273"/>
        <v>1</v>
      </c>
    </row>
    <row r="8727" spans="2:8">
      <c r="B8727" s="186" t="s">
        <v>151</v>
      </c>
      <c r="C8727" s="183" t="s">
        <v>125</v>
      </c>
      <c r="D8727" s="183" t="s">
        <v>231</v>
      </c>
      <c r="E8727" s="185">
        <v>1374</v>
      </c>
      <c r="F8727" s="185">
        <v>709.00000000000057</v>
      </c>
      <c r="G8727" s="180">
        <f t="shared" si="272"/>
        <v>1374</v>
      </c>
      <c r="H8727" s="181">
        <f t="shared" si="273"/>
        <v>0.51601164483260598</v>
      </c>
    </row>
    <row r="8728" spans="2:8">
      <c r="B8728" s="186" t="s">
        <v>151</v>
      </c>
      <c r="C8728" s="183" t="s">
        <v>125</v>
      </c>
      <c r="D8728" s="183" t="s">
        <v>231</v>
      </c>
      <c r="E8728" s="185">
        <v>2216.9999999999964</v>
      </c>
      <c r="F8728" s="185">
        <v>3602</v>
      </c>
      <c r="G8728" s="180">
        <f t="shared" si="272"/>
        <v>3602</v>
      </c>
      <c r="H8728" s="181">
        <f t="shared" si="273"/>
        <v>1</v>
      </c>
    </row>
    <row r="8729" spans="2:8">
      <c r="B8729" s="186" t="s">
        <v>151</v>
      </c>
      <c r="C8729" s="183" t="s">
        <v>125</v>
      </c>
      <c r="D8729" s="183" t="s">
        <v>231</v>
      </c>
      <c r="E8729" s="185">
        <v>341</v>
      </c>
      <c r="F8729" s="185">
        <v>503</v>
      </c>
      <c r="G8729" s="180">
        <f t="shared" si="272"/>
        <v>503</v>
      </c>
      <c r="H8729" s="181">
        <f t="shared" si="273"/>
        <v>1</v>
      </c>
    </row>
    <row r="8730" spans="2:8">
      <c r="B8730" s="186" t="s">
        <v>151</v>
      </c>
      <c r="C8730" s="183" t="s">
        <v>125</v>
      </c>
      <c r="D8730" s="183" t="s">
        <v>231</v>
      </c>
      <c r="E8730" s="185">
        <v>393</v>
      </c>
      <c r="F8730" s="185">
        <v>565</v>
      </c>
      <c r="G8730" s="180">
        <f t="shared" si="272"/>
        <v>565</v>
      </c>
      <c r="H8730" s="181">
        <f t="shared" si="273"/>
        <v>1</v>
      </c>
    </row>
    <row r="8731" spans="2:8">
      <c r="B8731" s="186" t="s">
        <v>151</v>
      </c>
      <c r="C8731" s="183" t="s">
        <v>125</v>
      </c>
      <c r="D8731" s="183" t="s">
        <v>231</v>
      </c>
      <c r="E8731" s="185">
        <v>522</v>
      </c>
      <c r="F8731" s="185">
        <v>548</v>
      </c>
      <c r="G8731" s="180">
        <f t="shared" si="272"/>
        <v>548</v>
      </c>
      <c r="H8731" s="181">
        <f t="shared" si="273"/>
        <v>1</v>
      </c>
    </row>
    <row r="8732" spans="2:8">
      <c r="B8732" s="186" t="s">
        <v>151</v>
      </c>
      <c r="C8732" s="183" t="s">
        <v>125</v>
      </c>
      <c r="D8732" s="183" t="s">
        <v>231</v>
      </c>
      <c r="E8732" s="185">
        <v>522</v>
      </c>
      <c r="F8732" s="185">
        <v>548</v>
      </c>
      <c r="G8732" s="180">
        <f t="shared" si="272"/>
        <v>548</v>
      </c>
      <c r="H8732" s="181">
        <f t="shared" si="273"/>
        <v>1</v>
      </c>
    </row>
    <row r="8733" spans="2:8">
      <c r="B8733" s="186" t="s">
        <v>151</v>
      </c>
      <c r="C8733" s="183" t="s">
        <v>125</v>
      </c>
      <c r="D8733" s="183" t="s">
        <v>231</v>
      </c>
      <c r="E8733" s="185">
        <v>522</v>
      </c>
      <c r="F8733" s="185">
        <v>548</v>
      </c>
      <c r="G8733" s="180">
        <f t="shared" si="272"/>
        <v>548</v>
      </c>
      <c r="H8733" s="181">
        <f t="shared" si="273"/>
        <v>1</v>
      </c>
    </row>
    <row r="8734" spans="2:8">
      <c r="B8734" s="186" t="s">
        <v>151</v>
      </c>
      <c r="C8734" s="183" t="s">
        <v>125</v>
      </c>
      <c r="D8734" s="183" t="s">
        <v>231</v>
      </c>
      <c r="E8734" s="185">
        <v>522</v>
      </c>
      <c r="F8734" s="185">
        <v>548</v>
      </c>
      <c r="G8734" s="180">
        <f t="shared" si="272"/>
        <v>548</v>
      </c>
      <c r="H8734" s="181">
        <f t="shared" si="273"/>
        <v>1</v>
      </c>
    </row>
    <row r="8735" spans="2:8">
      <c r="B8735" s="186" t="s">
        <v>151</v>
      </c>
      <c r="C8735" s="183" t="s">
        <v>125</v>
      </c>
      <c r="D8735" s="183" t="s">
        <v>231</v>
      </c>
      <c r="E8735" s="185">
        <v>404</v>
      </c>
      <c r="F8735" s="185">
        <v>524</v>
      </c>
      <c r="G8735" s="180">
        <f t="shared" si="272"/>
        <v>524</v>
      </c>
      <c r="H8735" s="181">
        <f t="shared" si="273"/>
        <v>1</v>
      </c>
    </row>
    <row r="8736" spans="2:8">
      <c r="B8736" s="186" t="s">
        <v>151</v>
      </c>
      <c r="C8736" s="183" t="s">
        <v>125</v>
      </c>
      <c r="D8736" s="183" t="s">
        <v>231</v>
      </c>
      <c r="E8736" s="185">
        <v>442</v>
      </c>
      <c r="F8736" s="185">
        <v>667.99999999999943</v>
      </c>
      <c r="G8736" s="180">
        <f t="shared" si="272"/>
        <v>667.99999999999943</v>
      </c>
      <c r="H8736" s="181">
        <f t="shared" si="273"/>
        <v>1</v>
      </c>
    </row>
    <row r="8737" spans="2:8">
      <c r="B8737" s="186" t="s">
        <v>151</v>
      </c>
      <c r="C8737" s="183" t="s">
        <v>125</v>
      </c>
      <c r="D8737" s="183" t="s">
        <v>140</v>
      </c>
      <c r="E8737" s="185">
        <v>529</v>
      </c>
      <c r="F8737" s="185">
        <v>731.00000000000023</v>
      </c>
      <c r="G8737" s="180">
        <f t="shared" si="272"/>
        <v>731.00000000000023</v>
      </c>
      <c r="H8737" s="181">
        <f t="shared" si="273"/>
        <v>1</v>
      </c>
    </row>
    <row r="8738" spans="2:8">
      <c r="B8738" s="186" t="s">
        <v>151</v>
      </c>
      <c r="C8738" s="183" t="s">
        <v>125</v>
      </c>
      <c r="D8738" s="183" t="s">
        <v>231</v>
      </c>
      <c r="E8738" s="185">
        <v>588</v>
      </c>
      <c r="F8738" s="185">
        <v>880.99999999999955</v>
      </c>
      <c r="G8738" s="180">
        <f t="shared" si="272"/>
        <v>880.99999999999955</v>
      </c>
      <c r="H8738" s="181">
        <f t="shared" si="273"/>
        <v>1</v>
      </c>
    </row>
    <row r="8739" spans="2:8">
      <c r="B8739" s="186" t="s">
        <v>151</v>
      </c>
      <c r="C8739" s="183" t="s">
        <v>125</v>
      </c>
      <c r="D8739" s="183" t="s">
        <v>231</v>
      </c>
      <c r="E8739" s="185">
        <v>1277</v>
      </c>
      <c r="F8739" s="185">
        <v>1700</v>
      </c>
      <c r="G8739" s="180">
        <f t="shared" si="272"/>
        <v>1700</v>
      </c>
      <c r="H8739" s="181">
        <f t="shared" si="273"/>
        <v>1</v>
      </c>
    </row>
    <row r="8740" spans="2:8">
      <c r="B8740" s="186" t="s">
        <v>151</v>
      </c>
      <c r="C8740" s="183" t="s">
        <v>125</v>
      </c>
      <c r="D8740" s="183" t="s">
        <v>231</v>
      </c>
      <c r="E8740" s="185">
        <v>522</v>
      </c>
      <c r="F8740" s="185">
        <v>548</v>
      </c>
      <c r="G8740" s="180">
        <f t="shared" si="272"/>
        <v>548</v>
      </c>
      <c r="H8740" s="181">
        <f t="shared" si="273"/>
        <v>1</v>
      </c>
    </row>
    <row r="8741" spans="2:8">
      <c r="B8741" s="186" t="s">
        <v>151</v>
      </c>
      <c r="C8741" s="183" t="s">
        <v>125</v>
      </c>
      <c r="D8741" s="183" t="s">
        <v>231</v>
      </c>
      <c r="E8741" s="185">
        <v>567</v>
      </c>
      <c r="F8741" s="185">
        <v>548</v>
      </c>
      <c r="G8741" s="180">
        <f t="shared" si="272"/>
        <v>567</v>
      </c>
      <c r="H8741" s="181">
        <f t="shared" si="273"/>
        <v>0.9664902998236331</v>
      </c>
    </row>
    <row r="8742" spans="2:8">
      <c r="B8742" s="186" t="s">
        <v>151</v>
      </c>
      <c r="C8742" s="183" t="s">
        <v>125</v>
      </c>
      <c r="D8742" s="183" t="s">
        <v>231</v>
      </c>
      <c r="E8742" s="185">
        <v>337</v>
      </c>
      <c r="F8742" s="185">
        <v>0</v>
      </c>
      <c r="G8742" s="180">
        <f t="shared" si="272"/>
        <v>337</v>
      </c>
      <c r="H8742" s="181">
        <f t="shared" si="273"/>
        <v>0</v>
      </c>
    </row>
    <row r="8743" spans="2:8">
      <c r="B8743" s="186" t="s">
        <v>151</v>
      </c>
      <c r="C8743" s="183" t="s">
        <v>125</v>
      </c>
      <c r="D8743" s="183" t="s">
        <v>231</v>
      </c>
      <c r="E8743" s="185">
        <v>522</v>
      </c>
      <c r="F8743" s="185">
        <v>548</v>
      </c>
      <c r="G8743" s="180">
        <f t="shared" si="272"/>
        <v>548</v>
      </c>
      <c r="H8743" s="181">
        <f t="shared" si="273"/>
        <v>1</v>
      </c>
    </row>
    <row r="8744" spans="2:8">
      <c r="B8744" s="186" t="s">
        <v>151</v>
      </c>
      <c r="C8744" s="183" t="s">
        <v>125</v>
      </c>
      <c r="D8744" s="183" t="s">
        <v>140</v>
      </c>
      <c r="E8744" s="185">
        <v>314</v>
      </c>
      <c r="F8744" s="185">
        <v>537.00000000000023</v>
      </c>
      <c r="G8744" s="180">
        <f t="shared" si="272"/>
        <v>537.00000000000023</v>
      </c>
      <c r="H8744" s="181">
        <f t="shared" si="273"/>
        <v>1</v>
      </c>
    </row>
    <row r="8745" spans="2:8">
      <c r="B8745" s="186" t="s">
        <v>151</v>
      </c>
      <c r="C8745" s="183" t="s">
        <v>125</v>
      </c>
      <c r="D8745" s="183" t="s">
        <v>140</v>
      </c>
      <c r="E8745" s="185">
        <v>679</v>
      </c>
      <c r="F8745" s="185">
        <v>637.00000000000045</v>
      </c>
      <c r="G8745" s="180">
        <f t="shared" si="272"/>
        <v>679</v>
      </c>
      <c r="H8745" s="181">
        <f t="shared" si="273"/>
        <v>0.93814432989690788</v>
      </c>
    </row>
    <row r="8746" spans="2:8">
      <c r="B8746" s="186" t="s">
        <v>151</v>
      </c>
      <c r="C8746" s="183" t="s">
        <v>125</v>
      </c>
      <c r="D8746" s="183" t="s">
        <v>231</v>
      </c>
      <c r="E8746" s="185">
        <v>1431.999999999997</v>
      </c>
      <c r="F8746" s="185">
        <v>2602.0000000000023</v>
      </c>
      <c r="G8746" s="180">
        <f t="shared" si="272"/>
        <v>2602.0000000000023</v>
      </c>
      <c r="H8746" s="181">
        <f t="shared" si="273"/>
        <v>1</v>
      </c>
    </row>
    <row r="8747" spans="2:8">
      <c r="B8747" s="186" t="s">
        <v>151</v>
      </c>
      <c r="C8747" s="183" t="s">
        <v>125</v>
      </c>
      <c r="D8747" s="183" t="s">
        <v>231</v>
      </c>
      <c r="E8747" s="185">
        <v>692</v>
      </c>
      <c r="F8747" s="185">
        <v>548</v>
      </c>
      <c r="G8747" s="180">
        <f t="shared" si="272"/>
        <v>692</v>
      </c>
      <c r="H8747" s="181">
        <f t="shared" si="273"/>
        <v>0.79190751445086704</v>
      </c>
    </row>
    <row r="8748" spans="2:8">
      <c r="B8748" s="186" t="s">
        <v>151</v>
      </c>
      <c r="C8748" s="183" t="s">
        <v>125</v>
      </c>
      <c r="D8748" s="183" t="s">
        <v>231</v>
      </c>
      <c r="E8748" s="185">
        <v>522</v>
      </c>
      <c r="F8748" s="185">
        <v>548</v>
      </c>
      <c r="G8748" s="180">
        <f t="shared" si="272"/>
        <v>548</v>
      </c>
      <c r="H8748" s="181">
        <f t="shared" si="273"/>
        <v>1</v>
      </c>
    </row>
    <row r="8749" spans="2:8">
      <c r="B8749" s="186" t="s">
        <v>151</v>
      </c>
      <c r="C8749" s="183" t="s">
        <v>125</v>
      </c>
      <c r="D8749" s="183" t="s">
        <v>231</v>
      </c>
      <c r="E8749" s="185">
        <v>522</v>
      </c>
      <c r="F8749" s="185">
        <v>548</v>
      </c>
      <c r="G8749" s="180">
        <f t="shared" si="272"/>
        <v>548</v>
      </c>
      <c r="H8749" s="181">
        <f t="shared" si="273"/>
        <v>1</v>
      </c>
    </row>
    <row r="8750" spans="2:8">
      <c r="B8750" s="186" t="s">
        <v>151</v>
      </c>
      <c r="C8750" s="183" t="s">
        <v>125</v>
      </c>
      <c r="D8750" s="183" t="s">
        <v>231</v>
      </c>
      <c r="E8750" s="185">
        <v>522</v>
      </c>
      <c r="F8750" s="185">
        <v>548</v>
      </c>
      <c r="G8750" s="180">
        <f t="shared" si="272"/>
        <v>548</v>
      </c>
      <c r="H8750" s="181">
        <f t="shared" si="273"/>
        <v>1</v>
      </c>
    </row>
    <row r="8751" spans="2:8">
      <c r="B8751" s="186" t="s">
        <v>151</v>
      </c>
      <c r="C8751" s="183" t="s">
        <v>125</v>
      </c>
      <c r="D8751" s="183" t="s">
        <v>231</v>
      </c>
      <c r="E8751" s="185">
        <v>334</v>
      </c>
      <c r="F8751" s="185">
        <v>566</v>
      </c>
      <c r="G8751" s="180">
        <f t="shared" si="272"/>
        <v>566</v>
      </c>
      <c r="H8751" s="181">
        <f t="shared" si="273"/>
        <v>1</v>
      </c>
    </row>
    <row r="8752" spans="2:8">
      <c r="B8752" s="186" t="s">
        <v>151</v>
      </c>
      <c r="C8752" s="183" t="s">
        <v>125</v>
      </c>
      <c r="D8752" s="183" t="s">
        <v>231</v>
      </c>
      <c r="E8752" s="185">
        <v>713</v>
      </c>
      <c r="F8752" s="185">
        <v>565</v>
      </c>
      <c r="G8752" s="180">
        <f t="shared" si="272"/>
        <v>713</v>
      </c>
      <c r="H8752" s="181">
        <f t="shared" si="273"/>
        <v>0.79242636746143058</v>
      </c>
    </row>
    <row r="8753" spans="2:8">
      <c r="B8753" s="186" t="s">
        <v>151</v>
      </c>
      <c r="C8753" s="183" t="s">
        <v>125</v>
      </c>
      <c r="D8753" s="183" t="s">
        <v>231</v>
      </c>
      <c r="E8753" s="185">
        <v>457</v>
      </c>
      <c r="F8753" s="185">
        <v>641</v>
      </c>
      <c r="G8753" s="180">
        <f t="shared" si="272"/>
        <v>641</v>
      </c>
      <c r="H8753" s="181">
        <f t="shared" si="273"/>
        <v>1</v>
      </c>
    </row>
    <row r="8754" spans="2:8">
      <c r="B8754" s="186" t="s">
        <v>151</v>
      </c>
      <c r="C8754" s="183" t="s">
        <v>125</v>
      </c>
      <c r="D8754" s="183" t="s">
        <v>231</v>
      </c>
      <c r="E8754" s="185">
        <v>1419</v>
      </c>
      <c r="F8754" s="185">
        <v>1659</v>
      </c>
      <c r="G8754" s="180">
        <f t="shared" si="272"/>
        <v>1659</v>
      </c>
      <c r="H8754" s="181">
        <f t="shared" si="273"/>
        <v>1</v>
      </c>
    </row>
    <row r="8755" spans="2:8">
      <c r="B8755" s="186" t="s">
        <v>151</v>
      </c>
      <c r="C8755" s="183" t="s">
        <v>125</v>
      </c>
      <c r="D8755" s="183" t="s">
        <v>231</v>
      </c>
      <c r="E8755" s="185">
        <v>650.00000000000023</v>
      </c>
      <c r="F8755" s="185">
        <v>705.00000000000034</v>
      </c>
      <c r="G8755" s="180">
        <f t="shared" si="272"/>
        <v>705.00000000000034</v>
      </c>
      <c r="H8755" s="181">
        <f t="shared" si="273"/>
        <v>1</v>
      </c>
    </row>
    <row r="8756" spans="2:8">
      <c r="B8756" s="186" t="s">
        <v>151</v>
      </c>
      <c r="C8756" s="183" t="s">
        <v>125</v>
      </c>
      <c r="D8756" s="183" t="s">
        <v>140</v>
      </c>
      <c r="E8756" s="185">
        <v>689</v>
      </c>
      <c r="F8756" s="185">
        <v>691.99999999999989</v>
      </c>
      <c r="G8756" s="180">
        <f t="shared" si="272"/>
        <v>691.99999999999989</v>
      </c>
      <c r="H8756" s="181">
        <f t="shared" si="273"/>
        <v>1</v>
      </c>
    </row>
    <row r="8757" spans="2:8">
      <c r="B8757" s="186" t="s">
        <v>151</v>
      </c>
      <c r="C8757" s="183" t="s">
        <v>125</v>
      </c>
      <c r="D8757" s="183" t="s">
        <v>231</v>
      </c>
      <c r="E8757" s="185">
        <v>599</v>
      </c>
      <c r="F8757" s="185">
        <v>667.99999999999943</v>
      </c>
      <c r="G8757" s="180">
        <f t="shared" si="272"/>
        <v>667.99999999999943</v>
      </c>
      <c r="H8757" s="181">
        <f t="shared" si="273"/>
        <v>1</v>
      </c>
    </row>
    <row r="8758" spans="2:8">
      <c r="B8758" s="186" t="s">
        <v>151</v>
      </c>
      <c r="C8758" s="183" t="s">
        <v>125</v>
      </c>
      <c r="D8758" s="183" t="s">
        <v>140</v>
      </c>
      <c r="E8758" s="185">
        <v>300</v>
      </c>
      <c r="F8758" s="185">
        <v>537.00000000000023</v>
      </c>
      <c r="G8758" s="180">
        <f t="shared" si="272"/>
        <v>537.00000000000023</v>
      </c>
      <c r="H8758" s="181">
        <f t="shared" si="273"/>
        <v>1</v>
      </c>
    </row>
    <row r="8759" spans="2:8">
      <c r="B8759" s="186" t="s">
        <v>151</v>
      </c>
      <c r="C8759" s="183" t="s">
        <v>125</v>
      </c>
      <c r="D8759" s="183" t="s">
        <v>231</v>
      </c>
      <c r="E8759" s="185">
        <v>221</v>
      </c>
      <c r="F8759" s="185">
        <v>287</v>
      </c>
      <c r="G8759" s="180">
        <f t="shared" si="272"/>
        <v>287</v>
      </c>
      <c r="H8759" s="181">
        <f t="shared" si="273"/>
        <v>1</v>
      </c>
    </row>
    <row r="8760" spans="2:8">
      <c r="B8760" s="186" t="s">
        <v>151</v>
      </c>
      <c r="C8760" s="183" t="s">
        <v>125</v>
      </c>
      <c r="D8760" s="183" t="s">
        <v>231</v>
      </c>
      <c r="E8760" s="185">
        <v>391</v>
      </c>
      <c r="F8760" s="185">
        <v>524</v>
      </c>
      <c r="G8760" s="180">
        <f t="shared" si="272"/>
        <v>524</v>
      </c>
      <c r="H8760" s="181">
        <f t="shared" si="273"/>
        <v>1</v>
      </c>
    </row>
    <row r="8761" spans="2:8">
      <c r="B8761" s="186" t="s">
        <v>151</v>
      </c>
      <c r="C8761" s="183" t="s">
        <v>125</v>
      </c>
      <c r="D8761" s="183" t="s">
        <v>231</v>
      </c>
      <c r="E8761" s="185">
        <v>299</v>
      </c>
      <c r="F8761" s="185">
        <v>516.00000000000045</v>
      </c>
      <c r="G8761" s="180">
        <f t="shared" si="272"/>
        <v>516.00000000000045</v>
      </c>
      <c r="H8761" s="181">
        <f t="shared" si="273"/>
        <v>1</v>
      </c>
    </row>
    <row r="8762" spans="2:8">
      <c r="B8762" s="186" t="s">
        <v>151</v>
      </c>
      <c r="C8762" s="183" t="s">
        <v>125</v>
      </c>
      <c r="D8762" s="183" t="s">
        <v>140</v>
      </c>
      <c r="E8762" s="185">
        <v>1438</v>
      </c>
      <c r="F8762" s="185">
        <v>2091.0000000000009</v>
      </c>
      <c r="G8762" s="180">
        <f t="shared" si="272"/>
        <v>2091.0000000000009</v>
      </c>
      <c r="H8762" s="181">
        <f t="shared" si="273"/>
        <v>1</v>
      </c>
    </row>
    <row r="8763" spans="2:8">
      <c r="B8763" s="186" t="s">
        <v>151</v>
      </c>
      <c r="C8763" s="183" t="s">
        <v>125</v>
      </c>
      <c r="D8763" s="183" t="s">
        <v>231</v>
      </c>
      <c r="E8763" s="185">
        <v>339</v>
      </c>
      <c r="F8763" s="185">
        <v>462</v>
      </c>
      <c r="G8763" s="180">
        <f t="shared" si="272"/>
        <v>462</v>
      </c>
      <c r="H8763" s="181">
        <f t="shared" si="273"/>
        <v>1</v>
      </c>
    </row>
    <row r="8764" spans="2:8">
      <c r="B8764" s="186" t="s">
        <v>151</v>
      </c>
      <c r="C8764" s="183" t="s">
        <v>125</v>
      </c>
      <c r="D8764" s="183" t="s">
        <v>231</v>
      </c>
      <c r="E8764" s="185">
        <v>407</v>
      </c>
      <c r="F8764" s="185">
        <v>565</v>
      </c>
      <c r="G8764" s="180">
        <f t="shared" si="272"/>
        <v>565</v>
      </c>
      <c r="H8764" s="181">
        <f t="shared" si="273"/>
        <v>1</v>
      </c>
    </row>
    <row r="8765" spans="2:8">
      <c r="B8765" s="186" t="s">
        <v>151</v>
      </c>
      <c r="C8765" s="183" t="s">
        <v>125</v>
      </c>
      <c r="D8765" s="183" t="s">
        <v>231</v>
      </c>
      <c r="E8765" s="185">
        <v>299</v>
      </c>
      <c r="F8765" s="185">
        <v>516.00000000000023</v>
      </c>
      <c r="G8765" s="180">
        <f t="shared" si="272"/>
        <v>516.00000000000023</v>
      </c>
      <c r="H8765" s="181">
        <f t="shared" si="273"/>
        <v>1</v>
      </c>
    </row>
    <row r="8766" spans="2:8">
      <c r="B8766" s="186" t="s">
        <v>151</v>
      </c>
      <c r="C8766" s="183" t="s">
        <v>125</v>
      </c>
      <c r="D8766" s="183" t="s">
        <v>231</v>
      </c>
      <c r="E8766" s="185">
        <v>1543</v>
      </c>
      <c r="F8766" s="185">
        <v>2365.0000000000036</v>
      </c>
      <c r="G8766" s="180">
        <f t="shared" si="272"/>
        <v>2365.0000000000036</v>
      </c>
      <c r="H8766" s="181">
        <f t="shared" si="273"/>
        <v>1</v>
      </c>
    </row>
    <row r="8767" spans="2:8">
      <c r="B8767" s="186" t="s">
        <v>151</v>
      </c>
      <c r="C8767" s="183" t="s">
        <v>125</v>
      </c>
      <c r="D8767" s="183" t="s">
        <v>231</v>
      </c>
      <c r="E8767" s="185">
        <v>341</v>
      </c>
      <c r="F8767" s="185">
        <v>503</v>
      </c>
      <c r="G8767" s="180">
        <f t="shared" si="272"/>
        <v>503</v>
      </c>
      <c r="H8767" s="181">
        <f t="shared" si="273"/>
        <v>1</v>
      </c>
    </row>
    <row r="8768" spans="2:8">
      <c r="B8768" s="186" t="s">
        <v>151</v>
      </c>
      <c r="C8768" s="183" t="s">
        <v>125</v>
      </c>
      <c r="D8768" s="183" t="s">
        <v>231</v>
      </c>
      <c r="E8768" s="185">
        <v>341</v>
      </c>
      <c r="F8768" s="185">
        <v>503</v>
      </c>
      <c r="G8768" s="180">
        <f t="shared" si="272"/>
        <v>503</v>
      </c>
      <c r="H8768" s="181">
        <f t="shared" si="273"/>
        <v>1</v>
      </c>
    </row>
    <row r="8769" spans="2:8">
      <c r="B8769" s="186" t="s">
        <v>151</v>
      </c>
      <c r="C8769" s="183" t="s">
        <v>125</v>
      </c>
      <c r="D8769" s="183" t="s">
        <v>231</v>
      </c>
      <c r="E8769" s="185">
        <v>404</v>
      </c>
      <c r="F8769" s="185">
        <v>524</v>
      </c>
      <c r="G8769" s="180">
        <f t="shared" si="272"/>
        <v>524</v>
      </c>
      <c r="H8769" s="181">
        <f t="shared" si="273"/>
        <v>1</v>
      </c>
    </row>
    <row r="8770" spans="2:8">
      <c r="B8770" s="186" t="s">
        <v>151</v>
      </c>
      <c r="C8770" s="183" t="s">
        <v>125</v>
      </c>
      <c r="D8770" s="183" t="s">
        <v>231</v>
      </c>
      <c r="E8770" s="185">
        <v>522</v>
      </c>
      <c r="F8770" s="185">
        <v>548</v>
      </c>
      <c r="G8770" s="180">
        <f t="shared" si="272"/>
        <v>548</v>
      </c>
      <c r="H8770" s="181">
        <f t="shared" si="273"/>
        <v>1</v>
      </c>
    </row>
    <row r="8771" spans="2:8">
      <c r="B8771" s="186" t="s">
        <v>151</v>
      </c>
      <c r="C8771" s="183" t="s">
        <v>125</v>
      </c>
      <c r="D8771" s="183" t="s">
        <v>231</v>
      </c>
      <c r="E8771" s="185">
        <v>567</v>
      </c>
      <c r="F8771" s="185">
        <v>548</v>
      </c>
      <c r="G8771" s="180">
        <f t="shared" si="272"/>
        <v>567</v>
      </c>
      <c r="H8771" s="181">
        <f t="shared" si="273"/>
        <v>0.9664902998236331</v>
      </c>
    </row>
    <row r="8772" spans="2:8">
      <c r="B8772" s="186" t="s">
        <v>151</v>
      </c>
      <c r="C8772" s="183" t="s">
        <v>125</v>
      </c>
      <c r="D8772" s="183" t="s">
        <v>231</v>
      </c>
      <c r="E8772" s="185">
        <v>731</v>
      </c>
      <c r="F8772" s="185">
        <v>548</v>
      </c>
      <c r="G8772" s="180">
        <f t="shared" si="272"/>
        <v>731</v>
      </c>
      <c r="H8772" s="181">
        <f t="shared" si="273"/>
        <v>0.74965800273597816</v>
      </c>
    </row>
    <row r="8773" spans="2:8">
      <c r="B8773" s="186" t="s">
        <v>151</v>
      </c>
      <c r="C8773" s="183" t="s">
        <v>125</v>
      </c>
      <c r="D8773" s="183" t="s">
        <v>231</v>
      </c>
      <c r="E8773" s="185">
        <v>383</v>
      </c>
      <c r="F8773" s="185">
        <v>734</v>
      </c>
      <c r="G8773" s="180">
        <f t="shared" si="272"/>
        <v>734</v>
      </c>
      <c r="H8773" s="181">
        <f t="shared" si="273"/>
        <v>1</v>
      </c>
    </row>
    <row r="8774" spans="2:8">
      <c r="B8774" s="186" t="s">
        <v>151</v>
      </c>
      <c r="C8774" s="183" t="s">
        <v>125</v>
      </c>
      <c r="D8774" s="183" t="s">
        <v>231</v>
      </c>
      <c r="E8774" s="185">
        <v>383</v>
      </c>
      <c r="F8774" s="185">
        <v>734</v>
      </c>
      <c r="G8774" s="180">
        <f t="shared" ref="G8774:G8837" si="274">IF(ABS(F8774)&gt;ABS(E8774),ABS(F8774),ABS(E8774))</f>
        <v>734</v>
      </c>
      <c r="H8774" s="181">
        <f t="shared" ref="H8774:H8837" si="275">IF(G8774&lt;&gt;0,IF(ABS(F8774)&gt;=G8774,1,ABS(F8774/G8774)),0)</f>
        <v>1</v>
      </c>
    </row>
    <row r="8775" spans="2:8">
      <c r="B8775" s="186" t="s">
        <v>151</v>
      </c>
      <c r="C8775" s="183" t="s">
        <v>125</v>
      </c>
      <c r="D8775" s="183" t="s">
        <v>231</v>
      </c>
      <c r="E8775" s="185">
        <v>306</v>
      </c>
      <c r="F8775" s="185">
        <v>667.99999999999943</v>
      </c>
      <c r="G8775" s="180">
        <f t="shared" si="274"/>
        <v>667.99999999999943</v>
      </c>
      <c r="H8775" s="181">
        <f t="shared" si="275"/>
        <v>1</v>
      </c>
    </row>
    <row r="8776" spans="2:8">
      <c r="B8776" s="186" t="s">
        <v>151</v>
      </c>
      <c r="C8776" s="183" t="s">
        <v>125</v>
      </c>
      <c r="D8776" s="183" t="s">
        <v>231</v>
      </c>
      <c r="E8776" s="185">
        <v>563</v>
      </c>
      <c r="F8776" s="185">
        <v>664</v>
      </c>
      <c r="G8776" s="180">
        <f t="shared" si="274"/>
        <v>664</v>
      </c>
      <c r="H8776" s="181">
        <f t="shared" si="275"/>
        <v>1</v>
      </c>
    </row>
    <row r="8777" spans="2:8">
      <c r="B8777" s="186" t="s">
        <v>151</v>
      </c>
      <c r="C8777" s="183" t="s">
        <v>125</v>
      </c>
      <c r="D8777" s="183" t="s">
        <v>231</v>
      </c>
      <c r="E8777" s="185">
        <v>908</v>
      </c>
      <c r="F8777" s="185">
        <v>1243.9999999999986</v>
      </c>
      <c r="G8777" s="180">
        <f t="shared" si="274"/>
        <v>1243.9999999999986</v>
      </c>
      <c r="H8777" s="181">
        <f t="shared" si="275"/>
        <v>1</v>
      </c>
    </row>
    <row r="8778" spans="2:8">
      <c r="B8778" s="186" t="s">
        <v>151</v>
      </c>
      <c r="C8778" s="183" t="s">
        <v>125</v>
      </c>
      <c r="D8778" s="183" t="s">
        <v>231</v>
      </c>
      <c r="E8778" s="185">
        <v>393</v>
      </c>
      <c r="F8778" s="185">
        <v>565</v>
      </c>
      <c r="G8778" s="180">
        <f t="shared" si="274"/>
        <v>565</v>
      </c>
      <c r="H8778" s="181">
        <f t="shared" si="275"/>
        <v>1</v>
      </c>
    </row>
    <row r="8779" spans="2:8">
      <c r="B8779" s="186" t="s">
        <v>151</v>
      </c>
      <c r="C8779" s="183" t="s">
        <v>125</v>
      </c>
      <c r="D8779" s="183" t="s">
        <v>231</v>
      </c>
      <c r="E8779" s="185">
        <v>228</v>
      </c>
      <c r="F8779" s="185">
        <v>343</v>
      </c>
      <c r="G8779" s="180">
        <f t="shared" si="274"/>
        <v>343</v>
      </c>
      <c r="H8779" s="181">
        <f t="shared" si="275"/>
        <v>1</v>
      </c>
    </row>
    <row r="8780" spans="2:8">
      <c r="B8780" s="186" t="s">
        <v>151</v>
      </c>
      <c r="C8780" s="183" t="s">
        <v>125</v>
      </c>
      <c r="D8780" s="183" t="s">
        <v>231</v>
      </c>
      <c r="E8780" s="185">
        <v>393</v>
      </c>
      <c r="F8780" s="185">
        <v>565</v>
      </c>
      <c r="G8780" s="180">
        <f t="shared" si="274"/>
        <v>565</v>
      </c>
      <c r="H8780" s="181">
        <f t="shared" si="275"/>
        <v>1</v>
      </c>
    </row>
    <row r="8781" spans="2:8">
      <c r="B8781" s="186" t="s">
        <v>151</v>
      </c>
      <c r="C8781" s="183" t="s">
        <v>125</v>
      </c>
      <c r="D8781" s="183" t="s">
        <v>231</v>
      </c>
      <c r="E8781" s="185">
        <v>740</v>
      </c>
      <c r="F8781" s="185">
        <v>972.99999999999977</v>
      </c>
      <c r="G8781" s="180">
        <f t="shared" si="274"/>
        <v>972.99999999999977</v>
      </c>
      <c r="H8781" s="181">
        <f t="shared" si="275"/>
        <v>1</v>
      </c>
    </row>
    <row r="8782" spans="2:8">
      <c r="B8782" s="186" t="s">
        <v>151</v>
      </c>
      <c r="C8782" s="183" t="s">
        <v>125</v>
      </c>
      <c r="D8782" s="183" t="s">
        <v>140</v>
      </c>
      <c r="E8782" s="185">
        <v>957</v>
      </c>
      <c r="F8782" s="185">
        <v>1384</v>
      </c>
      <c r="G8782" s="180">
        <f t="shared" si="274"/>
        <v>1384</v>
      </c>
      <c r="H8782" s="181">
        <f t="shared" si="275"/>
        <v>1</v>
      </c>
    </row>
    <row r="8783" spans="2:8">
      <c r="B8783" s="186" t="s">
        <v>151</v>
      </c>
      <c r="C8783" s="183" t="s">
        <v>125</v>
      </c>
      <c r="D8783" s="183" t="s">
        <v>140</v>
      </c>
      <c r="E8783" s="185">
        <v>587</v>
      </c>
      <c r="F8783" s="185">
        <v>836.99999999999943</v>
      </c>
      <c r="G8783" s="180">
        <f t="shared" si="274"/>
        <v>836.99999999999943</v>
      </c>
      <c r="H8783" s="181">
        <f t="shared" si="275"/>
        <v>1</v>
      </c>
    </row>
    <row r="8784" spans="2:8">
      <c r="B8784" s="186" t="s">
        <v>151</v>
      </c>
      <c r="C8784" s="183" t="s">
        <v>125</v>
      </c>
      <c r="D8784" s="183" t="s">
        <v>231</v>
      </c>
      <c r="E8784" s="185">
        <v>433</v>
      </c>
      <c r="F8784" s="185">
        <v>548</v>
      </c>
      <c r="G8784" s="180">
        <f t="shared" si="274"/>
        <v>548</v>
      </c>
      <c r="H8784" s="181">
        <f t="shared" si="275"/>
        <v>1</v>
      </c>
    </row>
    <row r="8785" spans="2:8">
      <c r="B8785" s="186" t="s">
        <v>151</v>
      </c>
      <c r="C8785" s="183" t="s">
        <v>125</v>
      </c>
      <c r="D8785" s="183" t="s">
        <v>231</v>
      </c>
      <c r="E8785" s="185">
        <v>235</v>
      </c>
      <c r="F8785" s="185">
        <v>458.00000000000034</v>
      </c>
      <c r="G8785" s="180">
        <f t="shared" si="274"/>
        <v>458.00000000000034</v>
      </c>
      <c r="H8785" s="181">
        <f t="shared" si="275"/>
        <v>1</v>
      </c>
    </row>
    <row r="8786" spans="2:8">
      <c r="B8786" s="186" t="s">
        <v>151</v>
      </c>
      <c r="C8786" s="183" t="s">
        <v>125</v>
      </c>
      <c r="D8786" s="183" t="s">
        <v>140</v>
      </c>
      <c r="E8786" s="185">
        <v>1151</v>
      </c>
      <c r="F8786" s="185">
        <v>1613.9999999999989</v>
      </c>
      <c r="G8786" s="180">
        <f t="shared" si="274"/>
        <v>1613.9999999999989</v>
      </c>
      <c r="H8786" s="181">
        <f t="shared" si="275"/>
        <v>1</v>
      </c>
    </row>
    <row r="8787" spans="2:8">
      <c r="B8787" s="186" t="s">
        <v>151</v>
      </c>
      <c r="C8787" s="183" t="s">
        <v>125</v>
      </c>
      <c r="D8787" s="183" t="s">
        <v>231</v>
      </c>
      <c r="E8787" s="185">
        <v>557</v>
      </c>
      <c r="F8787" s="185">
        <v>691.99999999999989</v>
      </c>
      <c r="G8787" s="180">
        <f t="shared" si="274"/>
        <v>691.99999999999989</v>
      </c>
      <c r="H8787" s="181">
        <f t="shared" si="275"/>
        <v>1</v>
      </c>
    </row>
    <row r="8788" spans="2:8">
      <c r="B8788" s="186" t="s">
        <v>151</v>
      </c>
      <c r="C8788" s="183" t="s">
        <v>125</v>
      </c>
      <c r="D8788" s="183" t="s">
        <v>231</v>
      </c>
      <c r="E8788" s="185">
        <v>399</v>
      </c>
      <c r="F8788" s="185">
        <v>691.99999999999989</v>
      </c>
      <c r="G8788" s="180">
        <f t="shared" si="274"/>
        <v>691.99999999999989</v>
      </c>
      <c r="H8788" s="181">
        <f t="shared" si="275"/>
        <v>1</v>
      </c>
    </row>
    <row r="8789" spans="2:8">
      <c r="B8789" s="186" t="s">
        <v>151</v>
      </c>
      <c r="C8789" s="183" t="s">
        <v>125</v>
      </c>
      <c r="D8789" s="183" t="s">
        <v>231</v>
      </c>
      <c r="E8789" s="185">
        <v>365</v>
      </c>
      <c r="F8789" s="185">
        <v>548</v>
      </c>
      <c r="G8789" s="180">
        <f t="shared" si="274"/>
        <v>548</v>
      </c>
      <c r="H8789" s="181">
        <f t="shared" si="275"/>
        <v>1</v>
      </c>
    </row>
    <row r="8790" spans="2:8">
      <c r="B8790" s="186" t="s">
        <v>151</v>
      </c>
      <c r="C8790" s="183" t="s">
        <v>125</v>
      </c>
      <c r="D8790" s="183" t="s">
        <v>231</v>
      </c>
      <c r="E8790" s="185">
        <v>646</v>
      </c>
      <c r="F8790" s="185">
        <v>983</v>
      </c>
      <c r="G8790" s="180">
        <f t="shared" si="274"/>
        <v>983</v>
      </c>
      <c r="H8790" s="181">
        <f t="shared" si="275"/>
        <v>1</v>
      </c>
    </row>
    <row r="8791" spans="2:8">
      <c r="B8791" s="186" t="s">
        <v>151</v>
      </c>
      <c r="C8791" s="183" t="s">
        <v>125</v>
      </c>
      <c r="D8791" s="183" t="s">
        <v>231</v>
      </c>
      <c r="E8791" s="185">
        <v>1348.0000000000032</v>
      </c>
      <c r="F8791" s="185">
        <v>1112.9999999999995</v>
      </c>
      <c r="G8791" s="180">
        <f t="shared" si="274"/>
        <v>1348.0000000000032</v>
      </c>
      <c r="H8791" s="181">
        <f t="shared" si="275"/>
        <v>0.82566765578634782</v>
      </c>
    </row>
    <row r="8792" spans="2:8">
      <c r="B8792" s="186" t="s">
        <v>151</v>
      </c>
      <c r="C8792" s="183" t="s">
        <v>125</v>
      </c>
      <c r="D8792" s="183" t="s">
        <v>231</v>
      </c>
      <c r="E8792" s="185">
        <v>522</v>
      </c>
      <c r="F8792" s="185">
        <v>663.99999999999966</v>
      </c>
      <c r="G8792" s="180">
        <f t="shared" si="274"/>
        <v>663.99999999999966</v>
      </c>
      <c r="H8792" s="181">
        <f t="shared" si="275"/>
        <v>1</v>
      </c>
    </row>
    <row r="8793" spans="2:8">
      <c r="B8793" s="186" t="s">
        <v>151</v>
      </c>
      <c r="C8793" s="183" t="s">
        <v>125</v>
      </c>
      <c r="D8793" s="183" t="s">
        <v>231</v>
      </c>
      <c r="E8793" s="185">
        <v>557</v>
      </c>
      <c r="F8793" s="185">
        <v>691.99999999999989</v>
      </c>
      <c r="G8793" s="180">
        <f t="shared" si="274"/>
        <v>691.99999999999989</v>
      </c>
      <c r="H8793" s="181">
        <f t="shared" si="275"/>
        <v>1</v>
      </c>
    </row>
    <row r="8794" spans="2:8">
      <c r="B8794" s="186" t="s">
        <v>151</v>
      </c>
      <c r="C8794" s="183" t="s">
        <v>125</v>
      </c>
      <c r="D8794" s="183" t="s">
        <v>231</v>
      </c>
      <c r="E8794" s="185">
        <v>1836.0000000000039</v>
      </c>
      <c r="F8794" s="185">
        <v>2710.9999999999973</v>
      </c>
      <c r="G8794" s="180">
        <f t="shared" si="274"/>
        <v>2710.9999999999973</v>
      </c>
      <c r="H8794" s="181">
        <f t="shared" si="275"/>
        <v>1</v>
      </c>
    </row>
    <row r="8795" spans="2:8">
      <c r="B8795" s="186" t="s">
        <v>151</v>
      </c>
      <c r="C8795" s="183" t="s">
        <v>125</v>
      </c>
      <c r="D8795" s="183" t="s">
        <v>231</v>
      </c>
      <c r="E8795" s="185">
        <v>391</v>
      </c>
      <c r="F8795" s="185">
        <v>524</v>
      </c>
      <c r="G8795" s="180">
        <f t="shared" si="274"/>
        <v>524</v>
      </c>
      <c r="H8795" s="181">
        <f t="shared" si="275"/>
        <v>1</v>
      </c>
    </row>
    <row r="8796" spans="2:8">
      <c r="B8796" s="186" t="s">
        <v>151</v>
      </c>
      <c r="C8796" s="183" t="s">
        <v>125</v>
      </c>
      <c r="D8796" s="183" t="s">
        <v>140</v>
      </c>
      <c r="E8796" s="185">
        <v>770</v>
      </c>
      <c r="F8796" s="185">
        <v>886.0000000000008</v>
      </c>
      <c r="G8796" s="180">
        <f t="shared" si="274"/>
        <v>886.0000000000008</v>
      </c>
      <c r="H8796" s="181">
        <f t="shared" si="275"/>
        <v>1</v>
      </c>
    </row>
    <row r="8797" spans="2:8">
      <c r="B8797" s="186" t="s">
        <v>151</v>
      </c>
      <c r="C8797" s="183" t="s">
        <v>125</v>
      </c>
      <c r="D8797" s="183" t="s">
        <v>140</v>
      </c>
      <c r="E8797" s="185">
        <v>793</v>
      </c>
      <c r="F8797" s="185">
        <v>1411.0000000000005</v>
      </c>
      <c r="G8797" s="180">
        <f t="shared" si="274"/>
        <v>1411.0000000000005</v>
      </c>
      <c r="H8797" s="181">
        <f t="shared" si="275"/>
        <v>1</v>
      </c>
    </row>
    <row r="8798" spans="2:8">
      <c r="B8798" s="186" t="s">
        <v>151</v>
      </c>
      <c r="C8798" s="183" t="s">
        <v>125</v>
      </c>
      <c r="D8798" s="183" t="s">
        <v>231</v>
      </c>
      <c r="E8798" s="185">
        <v>365</v>
      </c>
      <c r="F8798" s="185">
        <v>565</v>
      </c>
      <c r="G8798" s="180">
        <f t="shared" si="274"/>
        <v>565</v>
      </c>
      <c r="H8798" s="181">
        <f t="shared" si="275"/>
        <v>1</v>
      </c>
    </row>
    <row r="8799" spans="2:8">
      <c r="B8799" s="186" t="s">
        <v>151</v>
      </c>
      <c r="C8799" s="183" t="s">
        <v>125</v>
      </c>
      <c r="D8799" s="183" t="s">
        <v>231</v>
      </c>
      <c r="E8799" s="185">
        <v>365</v>
      </c>
      <c r="F8799" s="185">
        <v>565</v>
      </c>
      <c r="G8799" s="180">
        <f t="shared" si="274"/>
        <v>565</v>
      </c>
      <c r="H8799" s="181">
        <f t="shared" si="275"/>
        <v>1</v>
      </c>
    </row>
    <row r="8800" spans="2:8">
      <c r="B8800" s="186" t="s">
        <v>151</v>
      </c>
      <c r="C8800" s="183" t="s">
        <v>125</v>
      </c>
      <c r="D8800" s="183" t="s">
        <v>231</v>
      </c>
      <c r="E8800" s="185">
        <v>391</v>
      </c>
      <c r="F8800" s="185">
        <v>524</v>
      </c>
      <c r="G8800" s="180">
        <f t="shared" si="274"/>
        <v>524</v>
      </c>
      <c r="H8800" s="181">
        <f t="shared" si="275"/>
        <v>1</v>
      </c>
    </row>
    <row r="8801" spans="2:8">
      <c r="B8801" s="186" t="s">
        <v>151</v>
      </c>
      <c r="C8801" s="183" t="s">
        <v>125</v>
      </c>
      <c r="D8801" s="183" t="s">
        <v>231</v>
      </c>
      <c r="E8801" s="185">
        <v>1014</v>
      </c>
      <c r="F8801" s="185">
        <v>914.99999999999932</v>
      </c>
      <c r="G8801" s="180">
        <f t="shared" si="274"/>
        <v>1014</v>
      </c>
      <c r="H8801" s="181">
        <f t="shared" si="275"/>
        <v>0.90236686390532472</v>
      </c>
    </row>
    <row r="8802" spans="2:8">
      <c r="B8802" s="186" t="s">
        <v>151</v>
      </c>
      <c r="C8802" s="183" t="s">
        <v>125</v>
      </c>
      <c r="D8802" s="183" t="s">
        <v>231</v>
      </c>
      <c r="E8802" s="185">
        <v>573</v>
      </c>
      <c r="F8802" s="185">
        <v>886.0000000000008</v>
      </c>
      <c r="G8802" s="180">
        <f t="shared" si="274"/>
        <v>886.0000000000008</v>
      </c>
      <c r="H8802" s="181">
        <f t="shared" si="275"/>
        <v>1</v>
      </c>
    </row>
    <row r="8803" spans="2:8">
      <c r="B8803" s="186" t="s">
        <v>151</v>
      </c>
      <c r="C8803" s="183" t="s">
        <v>125</v>
      </c>
      <c r="D8803" s="183" t="s">
        <v>231</v>
      </c>
      <c r="E8803" s="185">
        <v>229</v>
      </c>
      <c r="F8803" s="185">
        <v>369</v>
      </c>
      <c r="G8803" s="180">
        <f t="shared" si="274"/>
        <v>369</v>
      </c>
      <c r="H8803" s="181">
        <f t="shared" si="275"/>
        <v>1</v>
      </c>
    </row>
    <row r="8804" spans="2:8">
      <c r="B8804" s="186" t="s">
        <v>151</v>
      </c>
      <c r="C8804" s="183" t="s">
        <v>125</v>
      </c>
      <c r="D8804" s="183" t="s">
        <v>231</v>
      </c>
      <c r="E8804" s="185">
        <v>3847</v>
      </c>
      <c r="F8804" s="185">
        <v>6625</v>
      </c>
      <c r="G8804" s="180">
        <f t="shared" si="274"/>
        <v>6625</v>
      </c>
      <c r="H8804" s="181">
        <f t="shared" si="275"/>
        <v>1</v>
      </c>
    </row>
    <row r="8805" spans="2:8">
      <c r="B8805" s="186" t="s">
        <v>151</v>
      </c>
      <c r="C8805" s="183" t="s">
        <v>125</v>
      </c>
      <c r="D8805" s="183" t="s">
        <v>231</v>
      </c>
      <c r="E8805" s="185">
        <v>365</v>
      </c>
      <c r="F8805" s="185">
        <v>0</v>
      </c>
      <c r="G8805" s="180">
        <f t="shared" si="274"/>
        <v>365</v>
      </c>
      <c r="H8805" s="181">
        <f t="shared" si="275"/>
        <v>0</v>
      </c>
    </row>
    <row r="8806" spans="2:8">
      <c r="B8806" s="186" t="s">
        <v>151</v>
      </c>
      <c r="C8806" s="183" t="s">
        <v>125</v>
      </c>
      <c r="D8806" s="183" t="s">
        <v>231</v>
      </c>
      <c r="E8806" s="185">
        <v>522</v>
      </c>
      <c r="F8806" s="185">
        <v>691.99999999999989</v>
      </c>
      <c r="G8806" s="180">
        <f t="shared" si="274"/>
        <v>691.99999999999989</v>
      </c>
      <c r="H8806" s="181">
        <f t="shared" si="275"/>
        <v>1</v>
      </c>
    </row>
    <row r="8807" spans="2:8">
      <c r="B8807" s="186" t="s">
        <v>151</v>
      </c>
      <c r="C8807" s="183" t="s">
        <v>125</v>
      </c>
      <c r="D8807" s="183" t="s">
        <v>231</v>
      </c>
      <c r="E8807" s="185">
        <v>1832.0000000000009</v>
      </c>
      <c r="F8807" s="185">
        <v>2875</v>
      </c>
      <c r="G8807" s="180">
        <f t="shared" si="274"/>
        <v>2875</v>
      </c>
      <c r="H8807" s="181">
        <f t="shared" si="275"/>
        <v>1</v>
      </c>
    </row>
    <row r="8808" spans="2:8">
      <c r="B8808" s="186" t="s">
        <v>151</v>
      </c>
      <c r="C8808" s="183" t="s">
        <v>125</v>
      </c>
      <c r="D8808" s="183" t="s">
        <v>231</v>
      </c>
      <c r="E8808" s="185">
        <v>281</v>
      </c>
      <c r="F8808" s="185">
        <v>300.00000000000011</v>
      </c>
      <c r="G8808" s="180">
        <f t="shared" si="274"/>
        <v>300.00000000000011</v>
      </c>
      <c r="H8808" s="181">
        <f t="shared" si="275"/>
        <v>1</v>
      </c>
    </row>
    <row r="8809" spans="2:8">
      <c r="B8809" s="186" t="s">
        <v>151</v>
      </c>
      <c r="C8809" s="183" t="s">
        <v>125</v>
      </c>
      <c r="D8809" s="183" t="s">
        <v>231</v>
      </c>
      <c r="E8809" s="185">
        <v>5298.9999999999991</v>
      </c>
      <c r="F8809" s="185">
        <v>7666.9999999999973</v>
      </c>
      <c r="G8809" s="180">
        <f t="shared" si="274"/>
        <v>7666.9999999999973</v>
      </c>
      <c r="H8809" s="181">
        <f t="shared" si="275"/>
        <v>1</v>
      </c>
    </row>
    <row r="8810" spans="2:8">
      <c r="B8810" s="186" t="s">
        <v>151</v>
      </c>
      <c r="C8810" s="183" t="s">
        <v>125</v>
      </c>
      <c r="D8810" s="183" t="s">
        <v>231</v>
      </c>
      <c r="E8810" s="185">
        <v>613.99999999999977</v>
      </c>
      <c r="F8810" s="185">
        <v>746.00000000000045</v>
      </c>
      <c r="G8810" s="180">
        <f t="shared" si="274"/>
        <v>746.00000000000045</v>
      </c>
      <c r="H8810" s="181">
        <f t="shared" si="275"/>
        <v>1</v>
      </c>
    </row>
    <row r="8811" spans="2:8">
      <c r="B8811" s="186" t="s">
        <v>151</v>
      </c>
      <c r="C8811" s="183" t="s">
        <v>125</v>
      </c>
      <c r="D8811" s="183" t="s">
        <v>231</v>
      </c>
      <c r="E8811" s="185">
        <v>1025</v>
      </c>
      <c r="F8811" s="185">
        <v>1700</v>
      </c>
      <c r="G8811" s="180">
        <f t="shared" si="274"/>
        <v>1700</v>
      </c>
      <c r="H8811" s="181">
        <f t="shared" si="275"/>
        <v>1</v>
      </c>
    </row>
    <row r="8812" spans="2:8">
      <c r="B8812" s="186" t="s">
        <v>151</v>
      </c>
      <c r="C8812" s="183" t="s">
        <v>125</v>
      </c>
      <c r="D8812" s="183" t="s">
        <v>231</v>
      </c>
      <c r="E8812" s="185">
        <v>391</v>
      </c>
      <c r="F8812" s="185">
        <v>524</v>
      </c>
      <c r="G8812" s="180">
        <f t="shared" si="274"/>
        <v>524</v>
      </c>
      <c r="H8812" s="181">
        <f t="shared" si="275"/>
        <v>1</v>
      </c>
    </row>
    <row r="8813" spans="2:8">
      <c r="B8813" s="186" t="s">
        <v>151</v>
      </c>
      <c r="C8813" s="183" t="s">
        <v>125</v>
      </c>
      <c r="D8813" s="183" t="s">
        <v>140</v>
      </c>
      <c r="E8813" s="185">
        <v>14799</v>
      </c>
      <c r="F8813" s="185">
        <v>21207.000000000036</v>
      </c>
      <c r="G8813" s="180">
        <f t="shared" si="274"/>
        <v>21207.000000000036</v>
      </c>
      <c r="H8813" s="181">
        <f t="shared" si="275"/>
        <v>1</v>
      </c>
    </row>
    <row r="8814" spans="2:8">
      <c r="B8814" s="186" t="s">
        <v>151</v>
      </c>
      <c r="C8814" s="183" t="s">
        <v>125</v>
      </c>
      <c r="D8814" s="183" t="s">
        <v>231</v>
      </c>
      <c r="E8814" s="185">
        <v>631</v>
      </c>
      <c r="F8814" s="185">
        <v>742</v>
      </c>
      <c r="G8814" s="180">
        <f t="shared" si="274"/>
        <v>742</v>
      </c>
      <c r="H8814" s="181">
        <f t="shared" si="275"/>
        <v>1</v>
      </c>
    </row>
    <row r="8815" spans="2:8">
      <c r="B8815" s="186" t="s">
        <v>151</v>
      </c>
      <c r="C8815" s="183" t="s">
        <v>125</v>
      </c>
      <c r="D8815" s="183" t="s">
        <v>231</v>
      </c>
      <c r="E8815" s="185">
        <v>495</v>
      </c>
      <c r="F8815" s="185">
        <v>548</v>
      </c>
      <c r="G8815" s="180">
        <f t="shared" si="274"/>
        <v>548</v>
      </c>
      <c r="H8815" s="181">
        <f t="shared" si="275"/>
        <v>1</v>
      </c>
    </row>
    <row r="8816" spans="2:8">
      <c r="B8816" s="186" t="s">
        <v>151</v>
      </c>
      <c r="C8816" s="183" t="s">
        <v>125</v>
      </c>
      <c r="D8816" s="183" t="s">
        <v>231</v>
      </c>
      <c r="E8816" s="185">
        <v>130</v>
      </c>
      <c r="F8816" s="185">
        <v>0</v>
      </c>
      <c r="G8816" s="180">
        <f t="shared" si="274"/>
        <v>130</v>
      </c>
      <c r="H8816" s="181">
        <f t="shared" si="275"/>
        <v>0</v>
      </c>
    </row>
    <row r="8817" spans="2:8">
      <c r="B8817" s="186" t="s">
        <v>151</v>
      </c>
      <c r="C8817" s="183" t="s">
        <v>125</v>
      </c>
      <c r="D8817" s="183" t="s">
        <v>231</v>
      </c>
      <c r="E8817" s="185">
        <v>300.99999999999898</v>
      </c>
      <c r="F8817" s="185">
        <v>557.00000000000011</v>
      </c>
      <c r="G8817" s="180">
        <f t="shared" si="274"/>
        <v>557.00000000000011</v>
      </c>
      <c r="H8817" s="181">
        <f t="shared" si="275"/>
        <v>1</v>
      </c>
    </row>
    <row r="8818" spans="2:8">
      <c r="B8818" s="186" t="s">
        <v>151</v>
      </c>
      <c r="C8818" s="183" t="s">
        <v>125</v>
      </c>
      <c r="D8818" s="183" t="s">
        <v>231</v>
      </c>
      <c r="E8818" s="185">
        <v>391</v>
      </c>
      <c r="F8818" s="185">
        <v>524</v>
      </c>
      <c r="G8818" s="180">
        <f t="shared" si="274"/>
        <v>524</v>
      </c>
      <c r="H8818" s="181">
        <f t="shared" si="275"/>
        <v>1</v>
      </c>
    </row>
    <row r="8819" spans="2:8">
      <c r="B8819" s="186" t="s">
        <v>151</v>
      </c>
      <c r="C8819" s="183" t="s">
        <v>125</v>
      </c>
      <c r="D8819" s="183" t="s">
        <v>231</v>
      </c>
      <c r="E8819" s="185">
        <v>401</v>
      </c>
      <c r="F8819" s="185">
        <v>625</v>
      </c>
      <c r="G8819" s="180">
        <f t="shared" si="274"/>
        <v>625</v>
      </c>
      <c r="H8819" s="181">
        <f t="shared" si="275"/>
        <v>1</v>
      </c>
    </row>
    <row r="8820" spans="2:8">
      <c r="B8820" s="186" t="s">
        <v>151</v>
      </c>
      <c r="C8820" s="183" t="s">
        <v>125</v>
      </c>
      <c r="D8820" s="183" t="s">
        <v>231</v>
      </c>
      <c r="E8820" s="185">
        <v>1486</v>
      </c>
      <c r="F8820" s="185">
        <v>1492.999999999997</v>
      </c>
      <c r="G8820" s="180">
        <f t="shared" si="274"/>
        <v>1492.999999999997</v>
      </c>
      <c r="H8820" s="181">
        <f t="shared" si="275"/>
        <v>1</v>
      </c>
    </row>
    <row r="8821" spans="2:8">
      <c r="B8821" s="186" t="s">
        <v>151</v>
      </c>
      <c r="C8821" s="183" t="s">
        <v>125</v>
      </c>
      <c r="D8821" s="183" t="s">
        <v>231</v>
      </c>
      <c r="E8821" s="185">
        <v>426</v>
      </c>
      <c r="F8821" s="185">
        <v>667.99999999999943</v>
      </c>
      <c r="G8821" s="180">
        <f t="shared" si="274"/>
        <v>667.99999999999943</v>
      </c>
      <c r="H8821" s="181">
        <f t="shared" si="275"/>
        <v>1</v>
      </c>
    </row>
    <row r="8822" spans="2:8">
      <c r="B8822" s="186" t="s">
        <v>151</v>
      </c>
      <c r="C8822" s="183" t="s">
        <v>125</v>
      </c>
      <c r="D8822" s="183" t="s">
        <v>231</v>
      </c>
      <c r="E8822" s="185">
        <v>1206.9999999999961</v>
      </c>
      <c r="F8822" s="185">
        <v>1765.0000000000016</v>
      </c>
      <c r="G8822" s="180">
        <f t="shared" si="274"/>
        <v>1765.0000000000016</v>
      </c>
      <c r="H8822" s="181">
        <f t="shared" si="275"/>
        <v>1</v>
      </c>
    </row>
    <row r="8823" spans="2:8">
      <c r="B8823" s="186" t="s">
        <v>151</v>
      </c>
      <c r="C8823" s="183" t="s">
        <v>125</v>
      </c>
      <c r="D8823" s="183" t="s">
        <v>231</v>
      </c>
      <c r="E8823" s="185">
        <v>392</v>
      </c>
      <c r="F8823" s="185">
        <v>708.99999999999955</v>
      </c>
      <c r="G8823" s="180">
        <f t="shared" si="274"/>
        <v>708.99999999999955</v>
      </c>
      <c r="H8823" s="181">
        <f t="shared" si="275"/>
        <v>1</v>
      </c>
    </row>
    <row r="8824" spans="2:8">
      <c r="B8824" s="186" t="s">
        <v>151</v>
      </c>
      <c r="C8824" s="183" t="s">
        <v>125</v>
      </c>
      <c r="D8824" s="183" t="s">
        <v>231</v>
      </c>
      <c r="E8824" s="185">
        <v>211</v>
      </c>
      <c r="F8824" s="185">
        <v>369</v>
      </c>
      <c r="G8824" s="180">
        <f t="shared" si="274"/>
        <v>369</v>
      </c>
      <c r="H8824" s="181">
        <f t="shared" si="275"/>
        <v>1</v>
      </c>
    </row>
    <row r="8825" spans="2:8">
      <c r="B8825" s="186" t="s">
        <v>151</v>
      </c>
      <c r="C8825" s="183" t="s">
        <v>125</v>
      </c>
      <c r="D8825" s="183" t="s">
        <v>231</v>
      </c>
      <c r="E8825" s="185">
        <v>392</v>
      </c>
      <c r="F8825" s="185">
        <v>704.99999999999955</v>
      </c>
      <c r="G8825" s="180">
        <f t="shared" si="274"/>
        <v>704.99999999999955</v>
      </c>
      <c r="H8825" s="181">
        <f t="shared" si="275"/>
        <v>1</v>
      </c>
    </row>
    <row r="8826" spans="2:8">
      <c r="B8826" s="186" t="s">
        <v>151</v>
      </c>
      <c r="C8826" s="183" t="s">
        <v>125</v>
      </c>
      <c r="D8826" s="183" t="s">
        <v>231</v>
      </c>
      <c r="E8826" s="185">
        <v>365</v>
      </c>
      <c r="F8826" s="185">
        <v>565</v>
      </c>
      <c r="G8826" s="180">
        <f t="shared" si="274"/>
        <v>565</v>
      </c>
      <c r="H8826" s="181">
        <f t="shared" si="275"/>
        <v>1</v>
      </c>
    </row>
    <row r="8827" spans="2:8">
      <c r="B8827" s="186" t="s">
        <v>151</v>
      </c>
      <c r="C8827" s="183" t="s">
        <v>125</v>
      </c>
      <c r="D8827" s="183" t="s">
        <v>231</v>
      </c>
      <c r="E8827" s="185">
        <v>352</v>
      </c>
      <c r="F8827" s="185">
        <v>971</v>
      </c>
      <c r="G8827" s="180">
        <f t="shared" si="274"/>
        <v>971</v>
      </c>
      <c r="H8827" s="181">
        <f t="shared" si="275"/>
        <v>1</v>
      </c>
    </row>
    <row r="8828" spans="2:8">
      <c r="B8828" s="186" t="s">
        <v>151</v>
      </c>
      <c r="C8828" s="183" t="s">
        <v>125</v>
      </c>
      <c r="D8828" s="183" t="s">
        <v>231</v>
      </c>
      <c r="E8828" s="185">
        <v>353</v>
      </c>
      <c r="F8828" s="185">
        <v>808</v>
      </c>
      <c r="G8828" s="180">
        <f t="shared" si="274"/>
        <v>808</v>
      </c>
      <c r="H8828" s="181">
        <f t="shared" si="275"/>
        <v>1</v>
      </c>
    </row>
    <row r="8829" spans="2:8">
      <c r="B8829" s="186" t="s">
        <v>151</v>
      </c>
      <c r="C8829" s="183" t="s">
        <v>125</v>
      </c>
      <c r="D8829" s="183" t="s">
        <v>231</v>
      </c>
      <c r="E8829" s="185">
        <v>300</v>
      </c>
      <c r="F8829" s="185">
        <v>686.99999999999943</v>
      </c>
      <c r="G8829" s="180">
        <f t="shared" si="274"/>
        <v>686.99999999999943</v>
      </c>
      <c r="H8829" s="181">
        <f t="shared" si="275"/>
        <v>1</v>
      </c>
    </row>
    <row r="8830" spans="2:8">
      <c r="B8830" s="186" t="s">
        <v>151</v>
      </c>
      <c r="C8830" s="183" t="s">
        <v>125</v>
      </c>
      <c r="D8830" s="183" t="s">
        <v>231</v>
      </c>
      <c r="E8830" s="185">
        <v>626</v>
      </c>
      <c r="F8830" s="185">
        <v>1700</v>
      </c>
      <c r="G8830" s="180">
        <f t="shared" si="274"/>
        <v>1700</v>
      </c>
      <c r="H8830" s="181">
        <f t="shared" si="275"/>
        <v>1</v>
      </c>
    </row>
    <row r="8831" spans="2:8">
      <c r="B8831" s="186" t="s">
        <v>151</v>
      </c>
      <c r="C8831" s="183" t="s">
        <v>125</v>
      </c>
      <c r="D8831" s="183" t="s">
        <v>231</v>
      </c>
      <c r="E8831" s="185">
        <v>326.99999999999989</v>
      </c>
      <c r="F8831" s="185">
        <v>271.9999999999996</v>
      </c>
      <c r="G8831" s="180">
        <f t="shared" si="274"/>
        <v>326.99999999999989</v>
      </c>
      <c r="H8831" s="181">
        <f t="shared" si="275"/>
        <v>0.83180428134556483</v>
      </c>
    </row>
    <row r="8832" spans="2:8">
      <c r="B8832" s="186" t="s">
        <v>151</v>
      </c>
      <c r="C8832" s="183" t="s">
        <v>125</v>
      </c>
      <c r="D8832" s="183" t="s">
        <v>140</v>
      </c>
      <c r="E8832" s="185">
        <v>340</v>
      </c>
      <c r="F8832" s="185">
        <v>483</v>
      </c>
      <c r="G8832" s="180">
        <f t="shared" si="274"/>
        <v>483</v>
      </c>
      <c r="H8832" s="181">
        <f t="shared" si="275"/>
        <v>1</v>
      </c>
    </row>
    <row r="8833" spans="2:8">
      <c r="B8833" s="186" t="s">
        <v>151</v>
      </c>
      <c r="C8833" s="183" t="s">
        <v>125</v>
      </c>
      <c r="D8833" s="183" t="s">
        <v>140</v>
      </c>
      <c r="E8833" s="185">
        <v>419</v>
      </c>
      <c r="F8833" s="185">
        <v>726</v>
      </c>
      <c r="G8833" s="180">
        <f t="shared" si="274"/>
        <v>726</v>
      </c>
      <c r="H8833" s="181">
        <f t="shared" si="275"/>
        <v>1</v>
      </c>
    </row>
    <row r="8834" spans="2:8">
      <c r="B8834" s="186" t="s">
        <v>151</v>
      </c>
      <c r="C8834" s="183" t="s">
        <v>125</v>
      </c>
      <c r="D8834" s="183" t="s">
        <v>231</v>
      </c>
      <c r="E8834" s="185">
        <v>660</v>
      </c>
      <c r="F8834" s="185">
        <v>969</v>
      </c>
      <c r="G8834" s="180">
        <f t="shared" si="274"/>
        <v>969</v>
      </c>
      <c r="H8834" s="181">
        <f t="shared" si="275"/>
        <v>1</v>
      </c>
    </row>
    <row r="8835" spans="2:8">
      <c r="B8835" s="186" t="s">
        <v>151</v>
      </c>
      <c r="C8835" s="183" t="s">
        <v>125</v>
      </c>
      <c r="D8835" s="183" t="s">
        <v>231</v>
      </c>
      <c r="E8835" s="185">
        <v>209</v>
      </c>
      <c r="F8835" s="185">
        <v>366</v>
      </c>
      <c r="G8835" s="180">
        <f t="shared" si="274"/>
        <v>366</v>
      </c>
      <c r="H8835" s="181">
        <f t="shared" si="275"/>
        <v>1</v>
      </c>
    </row>
    <row r="8836" spans="2:8">
      <c r="B8836" s="186" t="s">
        <v>151</v>
      </c>
      <c r="C8836" s="183" t="s">
        <v>125</v>
      </c>
      <c r="D8836" s="183" t="s">
        <v>231</v>
      </c>
      <c r="E8836" s="185">
        <v>392</v>
      </c>
      <c r="F8836" s="185">
        <v>565</v>
      </c>
      <c r="G8836" s="180">
        <f t="shared" si="274"/>
        <v>565</v>
      </c>
      <c r="H8836" s="181">
        <f t="shared" si="275"/>
        <v>1</v>
      </c>
    </row>
    <row r="8837" spans="2:8">
      <c r="B8837" s="186" t="s">
        <v>151</v>
      </c>
      <c r="C8837" s="183" t="s">
        <v>125</v>
      </c>
      <c r="D8837" s="183" t="s">
        <v>231</v>
      </c>
      <c r="E8837" s="185">
        <v>192</v>
      </c>
      <c r="F8837" s="185">
        <v>313</v>
      </c>
      <c r="G8837" s="180">
        <f t="shared" si="274"/>
        <v>313</v>
      </c>
      <c r="H8837" s="181">
        <f t="shared" si="275"/>
        <v>1</v>
      </c>
    </row>
    <row r="8838" spans="2:8">
      <c r="B8838" s="186" t="s">
        <v>151</v>
      </c>
      <c r="C8838" s="183" t="s">
        <v>125</v>
      </c>
      <c r="D8838" s="183" t="s">
        <v>231</v>
      </c>
      <c r="E8838" s="185">
        <v>848</v>
      </c>
      <c r="F8838" s="185">
        <v>1154.0000000000002</v>
      </c>
      <c r="G8838" s="180">
        <f t="shared" ref="G8838:G8901" si="276">IF(ABS(F8838)&gt;ABS(E8838),ABS(F8838),ABS(E8838))</f>
        <v>1154.0000000000002</v>
      </c>
      <c r="H8838" s="181">
        <f t="shared" ref="H8838:H8901" si="277">IF(G8838&lt;&gt;0,IF(ABS(F8838)&gt;=G8838,1,ABS(F8838/G8838)),0)</f>
        <v>1</v>
      </c>
    </row>
    <row r="8839" spans="2:8">
      <c r="B8839" s="186" t="s">
        <v>151</v>
      </c>
      <c r="C8839" s="183" t="s">
        <v>125</v>
      </c>
      <c r="D8839" s="183" t="s">
        <v>231</v>
      </c>
      <c r="E8839" s="185">
        <v>1057</v>
      </c>
      <c r="F8839" s="185">
        <v>1852</v>
      </c>
      <c r="G8839" s="180">
        <f t="shared" si="276"/>
        <v>1852</v>
      </c>
      <c r="H8839" s="181">
        <f t="shared" si="277"/>
        <v>1</v>
      </c>
    </row>
    <row r="8840" spans="2:8">
      <c r="B8840" s="186" t="s">
        <v>151</v>
      </c>
      <c r="C8840" s="183" t="s">
        <v>125</v>
      </c>
      <c r="D8840" s="183" t="s">
        <v>231</v>
      </c>
      <c r="E8840" s="185">
        <v>211</v>
      </c>
      <c r="F8840" s="185">
        <v>369</v>
      </c>
      <c r="G8840" s="180">
        <f t="shared" si="276"/>
        <v>369</v>
      </c>
      <c r="H8840" s="181">
        <f t="shared" si="277"/>
        <v>1</v>
      </c>
    </row>
    <row r="8841" spans="2:8">
      <c r="B8841" s="186" t="s">
        <v>151</v>
      </c>
      <c r="C8841" s="183" t="s">
        <v>125</v>
      </c>
      <c r="D8841" s="183" t="s">
        <v>231</v>
      </c>
      <c r="E8841" s="185">
        <v>365</v>
      </c>
      <c r="F8841" s="185">
        <v>565</v>
      </c>
      <c r="G8841" s="180">
        <f t="shared" si="276"/>
        <v>565</v>
      </c>
      <c r="H8841" s="181">
        <f t="shared" si="277"/>
        <v>1</v>
      </c>
    </row>
    <row r="8842" spans="2:8">
      <c r="B8842" s="186" t="s">
        <v>151</v>
      </c>
      <c r="C8842" s="183" t="s">
        <v>125</v>
      </c>
      <c r="D8842" s="183" t="s">
        <v>231</v>
      </c>
      <c r="E8842" s="185">
        <v>383</v>
      </c>
      <c r="F8842" s="185">
        <v>734</v>
      </c>
      <c r="G8842" s="180">
        <f t="shared" si="276"/>
        <v>734</v>
      </c>
      <c r="H8842" s="181">
        <f t="shared" si="277"/>
        <v>1</v>
      </c>
    </row>
    <row r="8843" spans="2:8">
      <c r="B8843" s="186" t="s">
        <v>151</v>
      </c>
      <c r="C8843" s="183" t="s">
        <v>125</v>
      </c>
      <c r="D8843" s="183" t="s">
        <v>231</v>
      </c>
      <c r="E8843" s="185">
        <v>273</v>
      </c>
      <c r="F8843" s="185">
        <v>516</v>
      </c>
      <c r="G8843" s="180">
        <f t="shared" si="276"/>
        <v>516</v>
      </c>
      <c r="H8843" s="181">
        <f t="shared" si="277"/>
        <v>1</v>
      </c>
    </row>
    <row r="8844" spans="2:8">
      <c r="B8844" s="186" t="s">
        <v>151</v>
      </c>
      <c r="C8844" s="183" t="s">
        <v>125</v>
      </c>
      <c r="D8844" s="183" t="s">
        <v>231</v>
      </c>
      <c r="E8844" s="185">
        <v>392</v>
      </c>
      <c r="F8844" s="185">
        <v>708.99999999999955</v>
      </c>
      <c r="G8844" s="180">
        <f t="shared" si="276"/>
        <v>708.99999999999955</v>
      </c>
      <c r="H8844" s="181">
        <f t="shared" si="277"/>
        <v>1</v>
      </c>
    </row>
    <row r="8845" spans="2:8">
      <c r="B8845" s="186" t="s">
        <v>151</v>
      </c>
      <c r="C8845" s="183" t="s">
        <v>125</v>
      </c>
      <c r="D8845" s="183" t="s">
        <v>231</v>
      </c>
      <c r="E8845" s="185">
        <v>1080</v>
      </c>
      <c r="F8845" s="185">
        <v>1740</v>
      </c>
      <c r="G8845" s="180">
        <f t="shared" si="276"/>
        <v>1740</v>
      </c>
      <c r="H8845" s="181">
        <f t="shared" si="277"/>
        <v>1</v>
      </c>
    </row>
    <row r="8846" spans="2:8">
      <c r="B8846" s="186" t="s">
        <v>151</v>
      </c>
      <c r="C8846" s="183" t="s">
        <v>125</v>
      </c>
      <c r="D8846" s="183" t="s">
        <v>231</v>
      </c>
      <c r="E8846" s="185">
        <v>1765.999999999998</v>
      </c>
      <c r="F8846" s="185">
        <v>1960.999999999995</v>
      </c>
      <c r="G8846" s="180">
        <f t="shared" si="276"/>
        <v>1960.999999999995</v>
      </c>
      <c r="H8846" s="181">
        <f t="shared" si="277"/>
        <v>1</v>
      </c>
    </row>
    <row r="8847" spans="2:8">
      <c r="B8847" s="186" t="s">
        <v>151</v>
      </c>
      <c r="C8847" s="183" t="s">
        <v>125</v>
      </c>
      <c r="D8847" s="183" t="s">
        <v>231</v>
      </c>
      <c r="E8847" s="185">
        <v>365</v>
      </c>
      <c r="F8847" s="185">
        <v>524</v>
      </c>
      <c r="G8847" s="180">
        <f t="shared" si="276"/>
        <v>524</v>
      </c>
      <c r="H8847" s="181">
        <f t="shared" si="277"/>
        <v>1</v>
      </c>
    </row>
    <row r="8848" spans="2:8">
      <c r="B8848" s="186" t="s">
        <v>151</v>
      </c>
      <c r="C8848" s="183" t="s">
        <v>125</v>
      </c>
      <c r="D8848" s="183" t="s">
        <v>231</v>
      </c>
      <c r="E8848" s="185">
        <v>392</v>
      </c>
      <c r="F8848" s="185">
        <v>524</v>
      </c>
      <c r="G8848" s="180">
        <f t="shared" si="276"/>
        <v>524</v>
      </c>
      <c r="H8848" s="181">
        <f t="shared" si="277"/>
        <v>1</v>
      </c>
    </row>
    <row r="8849" spans="2:8">
      <c r="B8849" s="186" t="s">
        <v>151</v>
      </c>
      <c r="C8849" s="183" t="s">
        <v>125</v>
      </c>
      <c r="D8849" s="183" t="s">
        <v>231</v>
      </c>
      <c r="E8849" s="185">
        <v>407</v>
      </c>
      <c r="F8849" s="185">
        <v>664.00000000000011</v>
      </c>
      <c r="G8849" s="180">
        <f t="shared" si="276"/>
        <v>664.00000000000011</v>
      </c>
      <c r="H8849" s="181">
        <f t="shared" si="277"/>
        <v>1</v>
      </c>
    </row>
    <row r="8850" spans="2:8">
      <c r="B8850" s="186" t="s">
        <v>151</v>
      </c>
      <c r="C8850" s="183" t="s">
        <v>125</v>
      </c>
      <c r="D8850" s="183" t="s">
        <v>140</v>
      </c>
      <c r="E8850" s="185">
        <v>237</v>
      </c>
      <c r="F8850" s="185">
        <v>524</v>
      </c>
      <c r="G8850" s="180">
        <f t="shared" si="276"/>
        <v>524</v>
      </c>
      <c r="H8850" s="181">
        <f t="shared" si="277"/>
        <v>1</v>
      </c>
    </row>
    <row r="8851" spans="2:8">
      <c r="B8851" s="186" t="s">
        <v>151</v>
      </c>
      <c r="C8851" s="183" t="s">
        <v>125</v>
      </c>
      <c r="D8851" s="183" t="s">
        <v>231</v>
      </c>
      <c r="E8851" s="185">
        <v>365</v>
      </c>
      <c r="F8851" s="185">
        <v>524</v>
      </c>
      <c r="G8851" s="180">
        <f t="shared" si="276"/>
        <v>524</v>
      </c>
      <c r="H8851" s="181">
        <f t="shared" si="277"/>
        <v>1</v>
      </c>
    </row>
    <row r="8852" spans="2:8">
      <c r="B8852" s="186" t="s">
        <v>151</v>
      </c>
      <c r="C8852" s="183" t="s">
        <v>125</v>
      </c>
      <c r="D8852" s="183" t="s">
        <v>231</v>
      </c>
      <c r="E8852" s="185">
        <v>806</v>
      </c>
      <c r="F8852" s="185">
        <v>851.99999999999955</v>
      </c>
      <c r="G8852" s="180">
        <f t="shared" si="276"/>
        <v>851.99999999999955</v>
      </c>
      <c r="H8852" s="181">
        <f t="shared" si="277"/>
        <v>1</v>
      </c>
    </row>
    <row r="8853" spans="2:8">
      <c r="B8853" s="186" t="s">
        <v>151</v>
      </c>
      <c r="C8853" s="183" t="s">
        <v>125</v>
      </c>
      <c r="D8853" s="183" t="s">
        <v>231</v>
      </c>
      <c r="E8853" s="185">
        <v>383</v>
      </c>
      <c r="F8853" s="185">
        <v>734</v>
      </c>
      <c r="G8853" s="180">
        <f t="shared" si="276"/>
        <v>734</v>
      </c>
      <c r="H8853" s="181">
        <f t="shared" si="277"/>
        <v>1</v>
      </c>
    </row>
    <row r="8854" spans="2:8">
      <c r="B8854" s="186" t="s">
        <v>151</v>
      </c>
      <c r="C8854" s="183" t="s">
        <v>125</v>
      </c>
      <c r="D8854" s="183" t="s">
        <v>231</v>
      </c>
      <c r="E8854" s="185">
        <v>383</v>
      </c>
      <c r="F8854" s="185">
        <v>693</v>
      </c>
      <c r="G8854" s="180">
        <f t="shared" si="276"/>
        <v>693</v>
      </c>
      <c r="H8854" s="181">
        <f t="shared" si="277"/>
        <v>1</v>
      </c>
    </row>
    <row r="8855" spans="2:8">
      <c r="B8855" s="186" t="s">
        <v>151</v>
      </c>
      <c r="C8855" s="183" t="s">
        <v>125</v>
      </c>
      <c r="D8855" s="183" t="s">
        <v>231</v>
      </c>
      <c r="E8855" s="185">
        <v>383</v>
      </c>
      <c r="F8855" s="185">
        <v>693</v>
      </c>
      <c r="G8855" s="180">
        <f t="shared" si="276"/>
        <v>693</v>
      </c>
      <c r="H8855" s="181">
        <f t="shared" si="277"/>
        <v>1</v>
      </c>
    </row>
    <row r="8856" spans="2:8">
      <c r="B8856" s="186" t="s">
        <v>151</v>
      </c>
      <c r="C8856" s="183" t="s">
        <v>125</v>
      </c>
      <c r="D8856" s="183" t="s">
        <v>231</v>
      </c>
      <c r="E8856" s="185">
        <v>392</v>
      </c>
      <c r="F8856" s="185">
        <v>708.99999999999955</v>
      </c>
      <c r="G8856" s="180">
        <f t="shared" si="276"/>
        <v>708.99999999999955</v>
      </c>
      <c r="H8856" s="181">
        <f t="shared" si="277"/>
        <v>1</v>
      </c>
    </row>
    <row r="8857" spans="2:8">
      <c r="B8857" s="186" t="s">
        <v>151</v>
      </c>
      <c r="C8857" s="183" t="s">
        <v>125</v>
      </c>
      <c r="D8857" s="183" t="s">
        <v>231</v>
      </c>
      <c r="E8857" s="185">
        <v>209</v>
      </c>
      <c r="F8857" s="185">
        <v>325</v>
      </c>
      <c r="G8857" s="180">
        <f t="shared" si="276"/>
        <v>325</v>
      </c>
      <c r="H8857" s="181">
        <f t="shared" si="277"/>
        <v>1</v>
      </c>
    </row>
    <row r="8858" spans="2:8">
      <c r="B8858" s="186" t="s">
        <v>151</v>
      </c>
      <c r="C8858" s="183" t="s">
        <v>125</v>
      </c>
      <c r="D8858" s="183" t="s">
        <v>231</v>
      </c>
      <c r="E8858" s="185">
        <v>316</v>
      </c>
      <c r="F8858" s="185">
        <v>503</v>
      </c>
      <c r="G8858" s="180">
        <f t="shared" si="276"/>
        <v>503</v>
      </c>
      <c r="H8858" s="181">
        <f t="shared" si="277"/>
        <v>1</v>
      </c>
    </row>
    <row r="8859" spans="2:8">
      <c r="B8859" s="186" t="s">
        <v>151</v>
      </c>
      <c r="C8859" s="183" t="s">
        <v>125</v>
      </c>
      <c r="D8859" s="183" t="s">
        <v>231</v>
      </c>
      <c r="E8859" s="185">
        <v>784</v>
      </c>
      <c r="F8859" s="185">
        <v>1328</v>
      </c>
      <c r="G8859" s="180">
        <f t="shared" si="276"/>
        <v>1328</v>
      </c>
      <c r="H8859" s="181">
        <f t="shared" si="277"/>
        <v>1</v>
      </c>
    </row>
    <row r="8860" spans="2:8">
      <c r="B8860" s="186" t="s">
        <v>151</v>
      </c>
      <c r="C8860" s="183" t="s">
        <v>125</v>
      </c>
      <c r="D8860" s="183" t="s">
        <v>231</v>
      </c>
      <c r="E8860" s="185">
        <v>211</v>
      </c>
      <c r="F8860" s="185">
        <v>328</v>
      </c>
      <c r="G8860" s="180">
        <f t="shared" si="276"/>
        <v>328</v>
      </c>
      <c r="H8860" s="181">
        <f t="shared" si="277"/>
        <v>1</v>
      </c>
    </row>
    <row r="8861" spans="2:8">
      <c r="B8861" s="186" t="s">
        <v>151</v>
      </c>
      <c r="C8861" s="183" t="s">
        <v>125</v>
      </c>
      <c r="D8861" s="183" t="s">
        <v>231</v>
      </c>
      <c r="E8861" s="185">
        <v>392</v>
      </c>
      <c r="F8861" s="185">
        <v>708.99999999999932</v>
      </c>
      <c r="G8861" s="180">
        <f t="shared" si="276"/>
        <v>708.99999999999932</v>
      </c>
      <c r="H8861" s="181">
        <f t="shared" si="277"/>
        <v>1</v>
      </c>
    </row>
    <row r="8862" spans="2:8">
      <c r="B8862" s="186" t="s">
        <v>151</v>
      </c>
      <c r="C8862" s="183" t="s">
        <v>125</v>
      </c>
      <c r="D8862" s="183" t="s">
        <v>231</v>
      </c>
      <c r="E8862" s="185">
        <v>2890.9999999999964</v>
      </c>
      <c r="F8862" s="185">
        <v>2521.9999999999959</v>
      </c>
      <c r="G8862" s="180">
        <f t="shared" si="276"/>
        <v>2890.9999999999964</v>
      </c>
      <c r="H8862" s="181">
        <f t="shared" si="277"/>
        <v>0.87236250432376305</v>
      </c>
    </row>
    <row r="8863" spans="2:8">
      <c r="B8863" s="186" t="s">
        <v>151</v>
      </c>
      <c r="C8863" s="183" t="s">
        <v>125</v>
      </c>
      <c r="D8863" s="183" t="s">
        <v>231</v>
      </c>
      <c r="E8863" s="185">
        <v>688</v>
      </c>
      <c r="F8863" s="185">
        <v>1068.0000000000002</v>
      </c>
      <c r="G8863" s="180">
        <f t="shared" si="276"/>
        <v>1068.0000000000002</v>
      </c>
      <c r="H8863" s="181">
        <f t="shared" si="277"/>
        <v>1</v>
      </c>
    </row>
    <row r="8864" spans="2:8">
      <c r="B8864" s="186" t="s">
        <v>151</v>
      </c>
      <c r="C8864" s="183" t="s">
        <v>125</v>
      </c>
      <c r="D8864" s="183" t="s">
        <v>231</v>
      </c>
      <c r="E8864" s="185">
        <v>316</v>
      </c>
      <c r="F8864" s="185">
        <v>462</v>
      </c>
      <c r="G8864" s="180">
        <f t="shared" si="276"/>
        <v>462</v>
      </c>
      <c r="H8864" s="181">
        <f t="shared" si="277"/>
        <v>1</v>
      </c>
    </row>
    <row r="8865" spans="2:8">
      <c r="B8865" s="186" t="s">
        <v>151</v>
      </c>
      <c r="C8865" s="183" t="s">
        <v>125</v>
      </c>
      <c r="D8865" s="183" t="s">
        <v>231</v>
      </c>
      <c r="E8865" s="185">
        <v>316</v>
      </c>
      <c r="F8865" s="185">
        <v>462</v>
      </c>
      <c r="G8865" s="180">
        <f t="shared" si="276"/>
        <v>462</v>
      </c>
      <c r="H8865" s="181">
        <f t="shared" si="277"/>
        <v>1</v>
      </c>
    </row>
    <row r="8866" spans="2:8">
      <c r="B8866" s="186" t="s">
        <v>151</v>
      </c>
      <c r="C8866" s="183" t="s">
        <v>125</v>
      </c>
      <c r="D8866" s="183" t="s">
        <v>231</v>
      </c>
      <c r="E8866" s="185">
        <v>383</v>
      </c>
      <c r="F8866" s="185">
        <v>693</v>
      </c>
      <c r="G8866" s="180">
        <f t="shared" si="276"/>
        <v>693</v>
      </c>
      <c r="H8866" s="181">
        <f t="shared" si="277"/>
        <v>1</v>
      </c>
    </row>
    <row r="8867" spans="2:8">
      <c r="B8867" s="186" t="s">
        <v>151</v>
      </c>
      <c r="C8867" s="183" t="s">
        <v>125</v>
      </c>
      <c r="D8867" s="183" t="s">
        <v>231</v>
      </c>
      <c r="E8867" s="185">
        <v>316</v>
      </c>
      <c r="F8867" s="185">
        <v>462</v>
      </c>
      <c r="G8867" s="180">
        <f t="shared" si="276"/>
        <v>462</v>
      </c>
      <c r="H8867" s="181">
        <f t="shared" si="277"/>
        <v>1</v>
      </c>
    </row>
    <row r="8868" spans="2:8">
      <c r="B8868" s="186" t="s">
        <v>151</v>
      </c>
      <c r="C8868" s="183" t="s">
        <v>125</v>
      </c>
      <c r="D8868" s="183" t="s">
        <v>231</v>
      </c>
      <c r="E8868" s="185">
        <v>1911</v>
      </c>
      <c r="F8868" s="185">
        <v>3050</v>
      </c>
      <c r="G8868" s="180">
        <f t="shared" si="276"/>
        <v>3050</v>
      </c>
      <c r="H8868" s="181">
        <f t="shared" si="277"/>
        <v>1</v>
      </c>
    </row>
    <row r="8869" spans="2:8">
      <c r="B8869" s="186" t="s">
        <v>151</v>
      </c>
      <c r="C8869" s="183" t="s">
        <v>125</v>
      </c>
      <c r="D8869" s="183" t="s">
        <v>140</v>
      </c>
      <c r="E8869" s="185">
        <v>641</v>
      </c>
      <c r="F8869" s="185">
        <v>886.0000000000008</v>
      </c>
      <c r="G8869" s="180">
        <f t="shared" si="276"/>
        <v>886.0000000000008</v>
      </c>
      <c r="H8869" s="181">
        <f t="shared" si="277"/>
        <v>1</v>
      </c>
    </row>
    <row r="8870" spans="2:8">
      <c r="B8870" s="186" t="s">
        <v>151</v>
      </c>
      <c r="C8870" s="183" t="s">
        <v>125</v>
      </c>
      <c r="D8870" s="183" t="s">
        <v>231</v>
      </c>
      <c r="E8870" s="185">
        <v>296</v>
      </c>
      <c r="F8870" s="185">
        <v>423</v>
      </c>
      <c r="G8870" s="180">
        <f t="shared" si="276"/>
        <v>423</v>
      </c>
      <c r="H8870" s="181">
        <f t="shared" si="277"/>
        <v>1</v>
      </c>
    </row>
    <row r="8871" spans="2:8">
      <c r="B8871" s="186" t="s">
        <v>151</v>
      </c>
      <c r="C8871" s="183" t="s">
        <v>125</v>
      </c>
      <c r="D8871" s="183" t="s">
        <v>231</v>
      </c>
      <c r="E8871" s="185">
        <v>211</v>
      </c>
      <c r="F8871" s="185">
        <v>328</v>
      </c>
      <c r="G8871" s="180">
        <f t="shared" si="276"/>
        <v>328</v>
      </c>
      <c r="H8871" s="181">
        <f t="shared" si="277"/>
        <v>1</v>
      </c>
    </row>
    <row r="8872" spans="2:8">
      <c r="B8872" s="186" t="s">
        <v>151</v>
      </c>
      <c r="C8872" s="183" t="s">
        <v>125</v>
      </c>
      <c r="D8872" s="183" t="s">
        <v>231</v>
      </c>
      <c r="E8872" s="185">
        <v>670</v>
      </c>
      <c r="F8872" s="185">
        <v>524</v>
      </c>
      <c r="G8872" s="180">
        <f t="shared" si="276"/>
        <v>670</v>
      </c>
      <c r="H8872" s="181">
        <f t="shared" si="277"/>
        <v>0.78208955223880594</v>
      </c>
    </row>
    <row r="8873" spans="2:8">
      <c r="B8873" s="186" t="s">
        <v>151</v>
      </c>
      <c r="C8873" s="183" t="s">
        <v>125</v>
      </c>
      <c r="D8873" s="183" t="s">
        <v>231</v>
      </c>
      <c r="E8873" s="185">
        <v>316</v>
      </c>
      <c r="F8873" s="185">
        <v>462</v>
      </c>
      <c r="G8873" s="180">
        <f t="shared" si="276"/>
        <v>462</v>
      </c>
      <c r="H8873" s="181">
        <f t="shared" si="277"/>
        <v>1</v>
      </c>
    </row>
    <row r="8874" spans="2:8">
      <c r="B8874" s="186" t="s">
        <v>151</v>
      </c>
      <c r="C8874" s="183" t="s">
        <v>125</v>
      </c>
      <c r="D8874" s="183" t="s">
        <v>231</v>
      </c>
      <c r="E8874" s="185">
        <v>365</v>
      </c>
      <c r="F8874" s="185">
        <v>565</v>
      </c>
      <c r="G8874" s="180">
        <f t="shared" si="276"/>
        <v>565</v>
      </c>
      <c r="H8874" s="181">
        <f t="shared" si="277"/>
        <v>1</v>
      </c>
    </row>
    <row r="8875" spans="2:8">
      <c r="B8875" s="186" t="s">
        <v>151</v>
      </c>
      <c r="C8875" s="183" t="s">
        <v>125</v>
      </c>
      <c r="D8875" s="183" t="s">
        <v>231</v>
      </c>
      <c r="E8875" s="185">
        <v>316</v>
      </c>
      <c r="F8875" s="185">
        <v>462</v>
      </c>
      <c r="G8875" s="180">
        <f t="shared" si="276"/>
        <v>462</v>
      </c>
      <c r="H8875" s="181">
        <f t="shared" si="277"/>
        <v>1</v>
      </c>
    </row>
    <row r="8876" spans="2:8">
      <c r="B8876" s="186" t="s">
        <v>151</v>
      </c>
      <c r="C8876" s="183" t="s">
        <v>125</v>
      </c>
      <c r="D8876" s="183" t="s">
        <v>231</v>
      </c>
      <c r="E8876" s="185">
        <v>316</v>
      </c>
      <c r="F8876" s="185">
        <v>462</v>
      </c>
      <c r="G8876" s="180">
        <f t="shared" si="276"/>
        <v>462</v>
      </c>
      <c r="H8876" s="181">
        <f t="shared" si="277"/>
        <v>1</v>
      </c>
    </row>
    <row r="8877" spans="2:8">
      <c r="B8877" s="186" t="s">
        <v>151</v>
      </c>
      <c r="C8877" s="183" t="s">
        <v>125</v>
      </c>
      <c r="D8877" s="183" t="s">
        <v>231</v>
      </c>
      <c r="E8877" s="185">
        <v>316</v>
      </c>
      <c r="F8877" s="185">
        <v>462</v>
      </c>
      <c r="G8877" s="180">
        <f t="shared" si="276"/>
        <v>462</v>
      </c>
      <c r="H8877" s="181">
        <f t="shared" si="277"/>
        <v>1</v>
      </c>
    </row>
    <row r="8878" spans="2:8">
      <c r="B8878" s="186" t="s">
        <v>151</v>
      </c>
      <c r="C8878" s="183" t="s">
        <v>125</v>
      </c>
      <c r="D8878" s="183" t="s">
        <v>231</v>
      </c>
      <c r="E8878" s="185">
        <v>316</v>
      </c>
      <c r="F8878" s="185">
        <v>462</v>
      </c>
      <c r="G8878" s="180">
        <f t="shared" si="276"/>
        <v>462</v>
      </c>
      <c r="H8878" s="181">
        <f t="shared" si="277"/>
        <v>1</v>
      </c>
    </row>
    <row r="8879" spans="2:8">
      <c r="B8879" s="186" t="s">
        <v>151</v>
      </c>
      <c r="C8879" s="183" t="s">
        <v>125</v>
      </c>
      <c r="D8879" s="183" t="s">
        <v>231</v>
      </c>
      <c r="E8879" s="185">
        <v>316</v>
      </c>
      <c r="F8879" s="185">
        <v>462</v>
      </c>
      <c r="G8879" s="180">
        <f t="shared" si="276"/>
        <v>462</v>
      </c>
      <c r="H8879" s="181">
        <f t="shared" si="277"/>
        <v>1</v>
      </c>
    </row>
    <row r="8880" spans="2:8">
      <c r="B8880" s="186" t="s">
        <v>151</v>
      </c>
      <c r="C8880" s="183" t="s">
        <v>125</v>
      </c>
      <c r="D8880" s="183" t="s">
        <v>231</v>
      </c>
      <c r="E8880" s="185">
        <v>316</v>
      </c>
      <c r="F8880" s="185">
        <v>462</v>
      </c>
      <c r="G8880" s="180">
        <f t="shared" si="276"/>
        <v>462</v>
      </c>
      <c r="H8880" s="181">
        <f t="shared" si="277"/>
        <v>1</v>
      </c>
    </row>
    <row r="8881" spans="2:8">
      <c r="B8881" s="186" t="s">
        <v>151</v>
      </c>
      <c r="C8881" s="183" t="s">
        <v>125</v>
      </c>
      <c r="D8881" s="183" t="s">
        <v>231</v>
      </c>
      <c r="E8881" s="185">
        <v>316</v>
      </c>
      <c r="F8881" s="185">
        <v>462</v>
      </c>
      <c r="G8881" s="180">
        <f t="shared" si="276"/>
        <v>462</v>
      </c>
      <c r="H8881" s="181">
        <f t="shared" si="277"/>
        <v>1</v>
      </c>
    </row>
    <row r="8882" spans="2:8">
      <c r="B8882" s="186" t="s">
        <v>151</v>
      </c>
      <c r="C8882" s="183" t="s">
        <v>125</v>
      </c>
      <c r="D8882" s="183" t="s">
        <v>231</v>
      </c>
      <c r="E8882" s="185">
        <v>316</v>
      </c>
      <c r="F8882" s="185">
        <v>462</v>
      </c>
      <c r="G8882" s="180">
        <f t="shared" si="276"/>
        <v>462</v>
      </c>
      <c r="H8882" s="181">
        <f t="shared" si="277"/>
        <v>1</v>
      </c>
    </row>
    <row r="8883" spans="2:8">
      <c r="B8883" s="186" t="s">
        <v>151</v>
      </c>
      <c r="C8883" s="183" t="s">
        <v>125</v>
      </c>
      <c r="D8883" s="183" t="s">
        <v>231</v>
      </c>
      <c r="E8883" s="185">
        <v>316</v>
      </c>
      <c r="F8883" s="185">
        <v>462</v>
      </c>
      <c r="G8883" s="180">
        <f t="shared" si="276"/>
        <v>462</v>
      </c>
      <c r="H8883" s="181">
        <f t="shared" si="277"/>
        <v>1</v>
      </c>
    </row>
    <row r="8884" spans="2:8">
      <c r="B8884" s="186" t="s">
        <v>151</v>
      </c>
      <c r="C8884" s="183" t="s">
        <v>125</v>
      </c>
      <c r="D8884" s="183" t="s">
        <v>231</v>
      </c>
      <c r="E8884" s="185">
        <v>316</v>
      </c>
      <c r="F8884" s="185">
        <v>462</v>
      </c>
      <c r="G8884" s="180">
        <f t="shared" si="276"/>
        <v>462</v>
      </c>
      <c r="H8884" s="181">
        <f t="shared" si="277"/>
        <v>1</v>
      </c>
    </row>
    <row r="8885" spans="2:8">
      <c r="B8885" s="186" t="s">
        <v>151</v>
      </c>
      <c r="C8885" s="183" t="s">
        <v>125</v>
      </c>
      <c r="D8885" s="183" t="s">
        <v>231</v>
      </c>
      <c r="E8885" s="185">
        <v>316</v>
      </c>
      <c r="F8885" s="185">
        <v>462</v>
      </c>
      <c r="G8885" s="180">
        <f t="shared" si="276"/>
        <v>462</v>
      </c>
      <c r="H8885" s="181">
        <f t="shared" si="277"/>
        <v>1</v>
      </c>
    </row>
    <row r="8886" spans="2:8">
      <c r="B8886" s="186" t="s">
        <v>151</v>
      </c>
      <c r="C8886" s="183" t="s">
        <v>125</v>
      </c>
      <c r="D8886" s="183" t="s">
        <v>231</v>
      </c>
      <c r="E8886" s="185">
        <v>209</v>
      </c>
      <c r="F8886" s="185">
        <v>325</v>
      </c>
      <c r="G8886" s="180">
        <f t="shared" si="276"/>
        <v>325</v>
      </c>
      <c r="H8886" s="181">
        <f t="shared" si="277"/>
        <v>1</v>
      </c>
    </row>
    <row r="8887" spans="2:8">
      <c r="B8887" s="186" t="s">
        <v>151</v>
      </c>
      <c r="C8887" s="183" t="s">
        <v>125</v>
      </c>
      <c r="D8887" s="183" t="s">
        <v>231</v>
      </c>
      <c r="E8887" s="185">
        <v>209</v>
      </c>
      <c r="F8887" s="185">
        <v>325</v>
      </c>
      <c r="G8887" s="180">
        <f t="shared" si="276"/>
        <v>325</v>
      </c>
      <c r="H8887" s="181">
        <f t="shared" si="277"/>
        <v>1</v>
      </c>
    </row>
    <row r="8888" spans="2:8">
      <c r="B8888" s="186" t="s">
        <v>151</v>
      </c>
      <c r="C8888" s="183" t="s">
        <v>125</v>
      </c>
      <c r="D8888" s="183" t="s">
        <v>231</v>
      </c>
      <c r="E8888" s="185">
        <v>316</v>
      </c>
      <c r="F8888" s="185">
        <v>462</v>
      </c>
      <c r="G8888" s="180">
        <f t="shared" si="276"/>
        <v>462</v>
      </c>
      <c r="H8888" s="181">
        <f t="shared" si="277"/>
        <v>1</v>
      </c>
    </row>
    <row r="8889" spans="2:8">
      <c r="B8889" s="186" t="s">
        <v>151</v>
      </c>
      <c r="C8889" s="183" t="s">
        <v>125</v>
      </c>
      <c r="D8889" s="183" t="s">
        <v>231</v>
      </c>
      <c r="E8889" s="185">
        <v>316</v>
      </c>
      <c r="F8889" s="185">
        <v>462</v>
      </c>
      <c r="G8889" s="180">
        <f t="shared" si="276"/>
        <v>462</v>
      </c>
      <c r="H8889" s="181">
        <f t="shared" si="277"/>
        <v>1</v>
      </c>
    </row>
    <row r="8890" spans="2:8">
      <c r="B8890" s="186" t="s">
        <v>151</v>
      </c>
      <c r="C8890" s="183" t="s">
        <v>125</v>
      </c>
      <c r="D8890" s="183" t="s">
        <v>231</v>
      </c>
      <c r="E8890" s="185">
        <v>316</v>
      </c>
      <c r="F8890" s="185">
        <v>462</v>
      </c>
      <c r="G8890" s="180">
        <f t="shared" si="276"/>
        <v>462</v>
      </c>
      <c r="H8890" s="181">
        <f t="shared" si="277"/>
        <v>1</v>
      </c>
    </row>
    <row r="8891" spans="2:8">
      <c r="B8891" s="186" t="s">
        <v>151</v>
      </c>
      <c r="C8891" s="183" t="s">
        <v>125</v>
      </c>
      <c r="D8891" s="183" t="s">
        <v>231</v>
      </c>
      <c r="E8891" s="185">
        <v>316</v>
      </c>
      <c r="F8891" s="185">
        <v>462</v>
      </c>
      <c r="G8891" s="180">
        <f t="shared" si="276"/>
        <v>462</v>
      </c>
      <c r="H8891" s="181">
        <f t="shared" si="277"/>
        <v>1</v>
      </c>
    </row>
    <row r="8892" spans="2:8">
      <c r="B8892" s="186" t="s">
        <v>151</v>
      </c>
      <c r="C8892" s="183" t="s">
        <v>125</v>
      </c>
      <c r="D8892" s="183" t="s">
        <v>231</v>
      </c>
      <c r="E8892" s="185">
        <v>316</v>
      </c>
      <c r="F8892" s="185">
        <v>462</v>
      </c>
      <c r="G8892" s="180">
        <f t="shared" si="276"/>
        <v>462</v>
      </c>
      <c r="H8892" s="181">
        <f t="shared" si="277"/>
        <v>1</v>
      </c>
    </row>
    <row r="8893" spans="2:8">
      <c r="B8893" s="186" t="s">
        <v>151</v>
      </c>
      <c r="C8893" s="183" t="s">
        <v>125</v>
      </c>
      <c r="D8893" s="183" t="s">
        <v>231</v>
      </c>
      <c r="E8893" s="185">
        <v>501</v>
      </c>
      <c r="F8893" s="185">
        <v>1035.9999999999998</v>
      </c>
      <c r="G8893" s="180">
        <f t="shared" si="276"/>
        <v>1035.9999999999998</v>
      </c>
      <c r="H8893" s="181">
        <f t="shared" si="277"/>
        <v>1</v>
      </c>
    </row>
    <row r="8894" spans="2:8">
      <c r="B8894" s="186" t="s">
        <v>151</v>
      </c>
      <c r="C8894" s="183" t="s">
        <v>125</v>
      </c>
      <c r="D8894" s="183" t="s">
        <v>231</v>
      </c>
      <c r="E8894" s="185">
        <v>316</v>
      </c>
      <c r="F8894" s="185">
        <v>462</v>
      </c>
      <c r="G8894" s="180">
        <f t="shared" si="276"/>
        <v>462</v>
      </c>
      <c r="H8894" s="181">
        <f t="shared" si="277"/>
        <v>1</v>
      </c>
    </row>
    <row r="8895" spans="2:8">
      <c r="B8895" s="186" t="s">
        <v>151</v>
      </c>
      <c r="C8895" s="183" t="s">
        <v>125</v>
      </c>
      <c r="D8895" s="183" t="s">
        <v>231</v>
      </c>
      <c r="E8895" s="185">
        <v>403</v>
      </c>
      <c r="F8895" s="185">
        <v>462</v>
      </c>
      <c r="G8895" s="180">
        <f t="shared" si="276"/>
        <v>462</v>
      </c>
      <c r="H8895" s="181">
        <f t="shared" si="277"/>
        <v>1</v>
      </c>
    </row>
    <row r="8896" spans="2:8">
      <c r="B8896" s="186" t="s">
        <v>151</v>
      </c>
      <c r="C8896" s="183" t="s">
        <v>125</v>
      </c>
      <c r="D8896" s="183" t="s">
        <v>231</v>
      </c>
      <c r="E8896" s="185">
        <v>296</v>
      </c>
      <c r="F8896" s="185">
        <v>325</v>
      </c>
      <c r="G8896" s="180">
        <f t="shared" si="276"/>
        <v>325</v>
      </c>
      <c r="H8896" s="181">
        <f t="shared" si="277"/>
        <v>1</v>
      </c>
    </row>
    <row r="8897" spans="2:8">
      <c r="B8897" s="186" t="s">
        <v>151</v>
      </c>
      <c r="C8897" s="183" t="s">
        <v>125</v>
      </c>
      <c r="D8897" s="183" t="s">
        <v>231</v>
      </c>
      <c r="E8897" s="185">
        <v>316</v>
      </c>
      <c r="F8897" s="185">
        <v>462</v>
      </c>
      <c r="G8897" s="180">
        <f t="shared" si="276"/>
        <v>462</v>
      </c>
      <c r="H8897" s="181">
        <f t="shared" si="277"/>
        <v>1</v>
      </c>
    </row>
    <row r="8898" spans="2:8">
      <c r="B8898" s="186" t="s">
        <v>151</v>
      </c>
      <c r="C8898" s="183" t="s">
        <v>125</v>
      </c>
      <c r="D8898" s="183" t="s">
        <v>231</v>
      </c>
      <c r="E8898" s="185">
        <v>316</v>
      </c>
      <c r="F8898" s="185">
        <v>462</v>
      </c>
      <c r="G8898" s="180">
        <f t="shared" si="276"/>
        <v>462</v>
      </c>
      <c r="H8898" s="181">
        <f t="shared" si="277"/>
        <v>1</v>
      </c>
    </row>
    <row r="8899" spans="2:8">
      <c r="B8899" s="186" t="s">
        <v>151</v>
      </c>
      <c r="C8899" s="183" t="s">
        <v>125</v>
      </c>
      <c r="D8899" s="183" t="s">
        <v>231</v>
      </c>
      <c r="E8899" s="185">
        <v>316</v>
      </c>
      <c r="F8899" s="185">
        <v>462</v>
      </c>
      <c r="G8899" s="180">
        <f t="shared" si="276"/>
        <v>462</v>
      </c>
      <c r="H8899" s="181">
        <f t="shared" si="277"/>
        <v>1</v>
      </c>
    </row>
    <row r="8900" spans="2:8">
      <c r="B8900" s="186" t="s">
        <v>151</v>
      </c>
      <c r="C8900" s="183" t="s">
        <v>125</v>
      </c>
      <c r="D8900" s="183" t="s">
        <v>231</v>
      </c>
      <c r="E8900" s="185">
        <v>316</v>
      </c>
      <c r="F8900" s="185">
        <v>462</v>
      </c>
      <c r="G8900" s="180">
        <f t="shared" si="276"/>
        <v>462</v>
      </c>
      <c r="H8900" s="181">
        <f t="shared" si="277"/>
        <v>1</v>
      </c>
    </row>
    <row r="8901" spans="2:8">
      <c r="B8901" s="186" t="s">
        <v>151</v>
      </c>
      <c r="C8901" s="183" t="s">
        <v>125</v>
      </c>
      <c r="D8901" s="183" t="s">
        <v>231</v>
      </c>
      <c r="E8901" s="185">
        <v>316</v>
      </c>
      <c r="F8901" s="185">
        <v>462</v>
      </c>
      <c r="G8901" s="180">
        <f t="shared" si="276"/>
        <v>462</v>
      </c>
      <c r="H8901" s="181">
        <f t="shared" si="277"/>
        <v>1</v>
      </c>
    </row>
    <row r="8902" spans="2:8">
      <c r="B8902" s="186" t="s">
        <v>151</v>
      </c>
      <c r="C8902" s="183" t="s">
        <v>125</v>
      </c>
      <c r="D8902" s="183" t="s">
        <v>231</v>
      </c>
      <c r="E8902" s="185">
        <v>316</v>
      </c>
      <c r="F8902" s="185">
        <v>462</v>
      </c>
      <c r="G8902" s="180">
        <f t="shared" ref="G8902:G8965" si="278">IF(ABS(F8902)&gt;ABS(E8902),ABS(F8902),ABS(E8902))</f>
        <v>462</v>
      </c>
      <c r="H8902" s="181">
        <f t="shared" ref="H8902:H8965" si="279">IF(G8902&lt;&gt;0,IF(ABS(F8902)&gt;=G8902,1,ABS(F8902/G8902)),0)</f>
        <v>1</v>
      </c>
    </row>
    <row r="8903" spans="2:8">
      <c r="B8903" s="186" t="s">
        <v>151</v>
      </c>
      <c r="C8903" s="183" t="s">
        <v>125</v>
      </c>
      <c r="D8903" s="183" t="s">
        <v>231</v>
      </c>
      <c r="E8903" s="185">
        <v>316</v>
      </c>
      <c r="F8903" s="185">
        <v>462</v>
      </c>
      <c r="G8903" s="180">
        <f t="shared" si="278"/>
        <v>462</v>
      </c>
      <c r="H8903" s="181">
        <f t="shared" si="279"/>
        <v>1</v>
      </c>
    </row>
    <row r="8904" spans="2:8">
      <c r="B8904" s="186" t="s">
        <v>151</v>
      </c>
      <c r="C8904" s="183" t="s">
        <v>125</v>
      </c>
      <c r="D8904" s="183" t="s">
        <v>140</v>
      </c>
      <c r="E8904" s="185">
        <v>392</v>
      </c>
      <c r="F8904" s="185">
        <v>691.99999999999989</v>
      </c>
      <c r="G8904" s="180">
        <f t="shared" si="278"/>
        <v>691.99999999999989</v>
      </c>
      <c r="H8904" s="181">
        <f t="shared" si="279"/>
        <v>1</v>
      </c>
    </row>
    <row r="8905" spans="2:8">
      <c r="B8905" s="186" t="s">
        <v>151</v>
      </c>
      <c r="C8905" s="183" t="s">
        <v>125</v>
      </c>
      <c r="D8905" s="183" t="s">
        <v>231</v>
      </c>
      <c r="E8905" s="185">
        <v>365</v>
      </c>
      <c r="F8905" s="185">
        <v>524</v>
      </c>
      <c r="G8905" s="180">
        <f t="shared" si="278"/>
        <v>524</v>
      </c>
      <c r="H8905" s="181">
        <f t="shared" si="279"/>
        <v>1</v>
      </c>
    </row>
    <row r="8906" spans="2:8">
      <c r="B8906" s="186" t="s">
        <v>151</v>
      </c>
      <c r="C8906" s="183" t="s">
        <v>125</v>
      </c>
      <c r="D8906" s="183" t="s">
        <v>231</v>
      </c>
      <c r="E8906" s="185">
        <v>383</v>
      </c>
      <c r="F8906" s="185">
        <v>693</v>
      </c>
      <c r="G8906" s="180">
        <f t="shared" si="278"/>
        <v>693</v>
      </c>
      <c r="H8906" s="181">
        <f t="shared" si="279"/>
        <v>1</v>
      </c>
    </row>
    <row r="8907" spans="2:8">
      <c r="B8907" s="186" t="s">
        <v>151</v>
      </c>
      <c r="C8907" s="183" t="s">
        <v>125</v>
      </c>
      <c r="D8907" s="183" t="s">
        <v>231</v>
      </c>
      <c r="E8907" s="185">
        <v>383</v>
      </c>
      <c r="F8907" s="185">
        <v>693</v>
      </c>
      <c r="G8907" s="180">
        <f t="shared" si="278"/>
        <v>693</v>
      </c>
      <c r="H8907" s="181">
        <f t="shared" si="279"/>
        <v>1</v>
      </c>
    </row>
    <row r="8908" spans="2:8">
      <c r="B8908" s="186" t="s">
        <v>151</v>
      </c>
      <c r="C8908" s="183" t="s">
        <v>125</v>
      </c>
      <c r="D8908" s="183" t="s">
        <v>231</v>
      </c>
      <c r="E8908" s="185">
        <v>383</v>
      </c>
      <c r="F8908" s="185">
        <v>693</v>
      </c>
      <c r="G8908" s="180">
        <f t="shared" si="278"/>
        <v>693</v>
      </c>
      <c r="H8908" s="181">
        <f t="shared" si="279"/>
        <v>1</v>
      </c>
    </row>
    <row r="8909" spans="2:8">
      <c r="B8909" s="186" t="s">
        <v>151</v>
      </c>
      <c r="C8909" s="183" t="s">
        <v>125</v>
      </c>
      <c r="D8909" s="183" t="s">
        <v>140</v>
      </c>
      <c r="E8909" s="185">
        <v>2333.0000000000027</v>
      </c>
      <c r="F8909" s="185">
        <v>0</v>
      </c>
      <c r="G8909" s="180">
        <f t="shared" si="278"/>
        <v>2333.0000000000027</v>
      </c>
      <c r="H8909" s="181">
        <f t="shared" si="279"/>
        <v>0</v>
      </c>
    </row>
    <row r="8910" spans="2:8">
      <c r="B8910" s="186" t="s">
        <v>151</v>
      </c>
      <c r="C8910" s="183" t="s">
        <v>125</v>
      </c>
      <c r="D8910" s="183" t="s">
        <v>140</v>
      </c>
      <c r="E8910" s="185">
        <v>663.99999999999966</v>
      </c>
      <c r="F8910" s="185">
        <v>0</v>
      </c>
      <c r="G8910" s="180">
        <f t="shared" si="278"/>
        <v>663.99999999999966</v>
      </c>
      <c r="H8910" s="181">
        <f t="shared" si="279"/>
        <v>0</v>
      </c>
    </row>
    <row r="8911" spans="2:8">
      <c r="B8911" s="186" t="s">
        <v>151</v>
      </c>
      <c r="C8911" s="183" t="s">
        <v>125</v>
      </c>
      <c r="D8911" s="183" t="s">
        <v>140</v>
      </c>
      <c r="E8911" s="185">
        <v>240.00000000000028</v>
      </c>
      <c r="F8911" s="185">
        <v>0</v>
      </c>
      <c r="G8911" s="180">
        <f t="shared" si="278"/>
        <v>240.00000000000028</v>
      </c>
      <c r="H8911" s="181">
        <f t="shared" si="279"/>
        <v>0</v>
      </c>
    </row>
    <row r="8912" spans="2:8">
      <c r="B8912" s="186" t="s">
        <v>151</v>
      </c>
      <c r="C8912" s="183" t="s">
        <v>125</v>
      </c>
      <c r="D8912" s="183" t="s">
        <v>140</v>
      </c>
      <c r="E8912" s="185">
        <v>223.0000000000004</v>
      </c>
      <c r="F8912" s="185">
        <v>0</v>
      </c>
      <c r="G8912" s="180">
        <f t="shared" si="278"/>
        <v>223.0000000000004</v>
      </c>
      <c r="H8912" s="181">
        <f t="shared" si="279"/>
        <v>0</v>
      </c>
    </row>
    <row r="8913" spans="2:8">
      <c r="B8913" s="186" t="s">
        <v>151</v>
      </c>
      <c r="C8913" s="183" t="s">
        <v>125</v>
      </c>
      <c r="D8913" s="183" t="s">
        <v>231</v>
      </c>
      <c r="E8913" s="185">
        <v>678.00000000000023</v>
      </c>
      <c r="F8913" s="185">
        <v>0</v>
      </c>
      <c r="G8913" s="180">
        <f t="shared" si="278"/>
        <v>678.00000000000023</v>
      </c>
      <c r="H8913" s="181">
        <f t="shared" si="279"/>
        <v>0</v>
      </c>
    </row>
    <row r="8914" spans="2:8">
      <c r="B8914" s="186" t="s">
        <v>151</v>
      </c>
      <c r="C8914" s="183" t="s">
        <v>125</v>
      </c>
      <c r="D8914" s="183" t="s">
        <v>231</v>
      </c>
      <c r="E8914" s="185">
        <v>515.99999999999977</v>
      </c>
      <c r="F8914" s="185">
        <v>0</v>
      </c>
      <c r="G8914" s="180">
        <f t="shared" si="278"/>
        <v>515.99999999999977</v>
      </c>
      <c r="H8914" s="181">
        <f t="shared" si="279"/>
        <v>0</v>
      </c>
    </row>
    <row r="8915" spans="2:8">
      <c r="B8915" s="186" t="s">
        <v>151</v>
      </c>
      <c r="C8915" s="183" t="s">
        <v>125</v>
      </c>
      <c r="D8915" s="183" t="s">
        <v>231</v>
      </c>
      <c r="E8915" s="185">
        <v>129.9999999999998</v>
      </c>
      <c r="F8915" s="185">
        <v>0</v>
      </c>
      <c r="G8915" s="180">
        <f t="shared" si="278"/>
        <v>129.9999999999998</v>
      </c>
      <c r="H8915" s="181">
        <f t="shared" si="279"/>
        <v>0</v>
      </c>
    </row>
    <row r="8916" spans="2:8">
      <c r="B8916" s="186" t="s">
        <v>151</v>
      </c>
      <c r="C8916" s="183" t="s">
        <v>125</v>
      </c>
      <c r="D8916" s="183" t="s">
        <v>231</v>
      </c>
      <c r="E8916" s="185">
        <v>1341.000000000002</v>
      </c>
      <c r="F8916" s="185">
        <v>0</v>
      </c>
      <c r="G8916" s="180">
        <f t="shared" si="278"/>
        <v>1341.000000000002</v>
      </c>
      <c r="H8916" s="181">
        <f t="shared" si="279"/>
        <v>0</v>
      </c>
    </row>
    <row r="8917" spans="2:8">
      <c r="B8917" s="186" t="s">
        <v>151</v>
      </c>
      <c r="C8917" s="183" t="s">
        <v>125</v>
      </c>
      <c r="D8917" s="183" t="s">
        <v>140</v>
      </c>
      <c r="E8917" s="185">
        <v>45.000000000000028</v>
      </c>
      <c r="F8917" s="185">
        <v>0</v>
      </c>
      <c r="G8917" s="180">
        <f t="shared" si="278"/>
        <v>45.000000000000028</v>
      </c>
      <c r="H8917" s="181">
        <f t="shared" si="279"/>
        <v>0</v>
      </c>
    </row>
    <row r="8918" spans="2:8">
      <c r="B8918" s="186" t="s">
        <v>151</v>
      </c>
      <c r="C8918" s="183" t="s">
        <v>125</v>
      </c>
      <c r="D8918" s="183" t="s">
        <v>231</v>
      </c>
      <c r="E8918" s="185">
        <v>602.99999999999966</v>
      </c>
      <c r="F8918" s="185">
        <v>0</v>
      </c>
      <c r="G8918" s="180">
        <f t="shared" si="278"/>
        <v>602.99999999999966</v>
      </c>
      <c r="H8918" s="181">
        <f t="shared" si="279"/>
        <v>0</v>
      </c>
    </row>
    <row r="8919" spans="2:8">
      <c r="B8919" s="186" t="s">
        <v>151</v>
      </c>
      <c r="C8919" s="183" t="s">
        <v>125</v>
      </c>
      <c r="D8919" s="183" t="s">
        <v>231</v>
      </c>
      <c r="E8919" s="185">
        <v>622</v>
      </c>
      <c r="F8919" s="185">
        <v>422.00000000000023</v>
      </c>
      <c r="G8919" s="180">
        <f t="shared" si="278"/>
        <v>622</v>
      </c>
      <c r="H8919" s="181">
        <f t="shared" si="279"/>
        <v>0.67845659163987171</v>
      </c>
    </row>
    <row r="8920" spans="2:8">
      <c r="B8920" s="186" t="s">
        <v>151</v>
      </c>
      <c r="C8920" s="183" t="s">
        <v>125</v>
      </c>
      <c r="D8920" s="183" t="s">
        <v>140</v>
      </c>
      <c r="E8920" s="185">
        <v>8105</v>
      </c>
      <c r="F8920" s="185">
        <v>6691.9999999999991</v>
      </c>
      <c r="G8920" s="180">
        <f t="shared" si="278"/>
        <v>8105</v>
      </c>
      <c r="H8920" s="181">
        <f t="shared" si="279"/>
        <v>0.82566317088217134</v>
      </c>
    </row>
    <row r="8921" spans="2:8">
      <c r="B8921" s="186" t="s">
        <v>151</v>
      </c>
      <c r="C8921" s="183" t="s">
        <v>125</v>
      </c>
      <c r="D8921" s="183" t="s">
        <v>140</v>
      </c>
      <c r="E8921" s="185">
        <v>292</v>
      </c>
      <c r="F8921" s="185">
        <v>537.00000000000023</v>
      </c>
      <c r="G8921" s="180">
        <f t="shared" si="278"/>
        <v>537.00000000000023</v>
      </c>
      <c r="H8921" s="181">
        <f t="shared" si="279"/>
        <v>1</v>
      </c>
    </row>
    <row r="8922" spans="2:8">
      <c r="B8922" s="186" t="s">
        <v>151</v>
      </c>
      <c r="C8922" s="183" t="s">
        <v>125</v>
      </c>
      <c r="D8922" s="183" t="s">
        <v>140</v>
      </c>
      <c r="E8922" s="185">
        <v>2427.0000000000009</v>
      </c>
      <c r="F8922" s="185">
        <v>3446.9999999999986</v>
      </c>
      <c r="G8922" s="180">
        <f t="shared" si="278"/>
        <v>3446.9999999999986</v>
      </c>
      <c r="H8922" s="181">
        <f t="shared" si="279"/>
        <v>1</v>
      </c>
    </row>
    <row r="8923" spans="2:8">
      <c r="B8923" s="186" t="s">
        <v>151</v>
      </c>
      <c r="C8923" s="183" t="s">
        <v>125</v>
      </c>
      <c r="D8923" s="183" t="s">
        <v>231</v>
      </c>
      <c r="E8923" s="185">
        <v>633.99999999999955</v>
      </c>
      <c r="F8923" s="185">
        <v>967.99999999999943</v>
      </c>
      <c r="G8923" s="180">
        <f t="shared" si="278"/>
        <v>967.99999999999943</v>
      </c>
      <c r="H8923" s="181">
        <f t="shared" si="279"/>
        <v>1</v>
      </c>
    </row>
    <row r="8924" spans="2:8">
      <c r="B8924" s="186" t="s">
        <v>151</v>
      </c>
      <c r="C8924" s="183" t="s">
        <v>125</v>
      </c>
      <c r="D8924" s="183" t="s">
        <v>231</v>
      </c>
      <c r="E8924" s="185">
        <v>1147</v>
      </c>
      <c r="F8924" s="185">
        <v>1952.0000000000018</v>
      </c>
      <c r="G8924" s="180">
        <f t="shared" si="278"/>
        <v>1952.0000000000018</v>
      </c>
      <c r="H8924" s="181">
        <f t="shared" si="279"/>
        <v>1</v>
      </c>
    </row>
    <row r="8925" spans="2:8">
      <c r="B8925" s="186" t="s">
        <v>151</v>
      </c>
      <c r="C8925" s="183" t="s">
        <v>125</v>
      </c>
      <c r="D8925" s="183" t="s">
        <v>121</v>
      </c>
      <c r="E8925" s="185">
        <v>402.9999999999996</v>
      </c>
      <c r="F8925" s="185">
        <v>1115.9999999999998</v>
      </c>
      <c r="G8925" s="180">
        <f t="shared" si="278"/>
        <v>1115.9999999999998</v>
      </c>
      <c r="H8925" s="181">
        <f t="shared" si="279"/>
        <v>1</v>
      </c>
    </row>
    <row r="8926" spans="2:8">
      <c r="B8926" s="186" t="s">
        <v>151</v>
      </c>
      <c r="C8926" s="183" t="s">
        <v>125</v>
      </c>
      <c r="D8926" s="183" t="s">
        <v>231</v>
      </c>
      <c r="E8926" s="185">
        <v>405</v>
      </c>
      <c r="F8926" s="185">
        <v>548</v>
      </c>
      <c r="G8926" s="180">
        <f t="shared" si="278"/>
        <v>548</v>
      </c>
      <c r="H8926" s="181">
        <f t="shared" si="279"/>
        <v>1</v>
      </c>
    </row>
    <row r="8927" spans="2:8">
      <c r="B8927" s="186" t="s">
        <v>151</v>
      </c>
      <c r="C8927" s="183" t="s">
        <v>125</v>
      </c>
      <c r="D8927" s="183" t="s">
        <v>121</v>
      </c>
      <c r="E8927" s="185">
        <v>392</v>
      </c>
      <c r="F8927" s="185">
        <v>1116</v>
      </c>
      <c r="G8927" s="180">
        <f t="shared" si="278"/>
        <v>1116</v>
      </c>
      <c r="H8927" s="181">
        <f t="shared" si="279"/>
        <v>1</v>
      </c>
    </row>
    <row r="8928" spans="2:8">
      <c r="B8928" s="186" t="s">
        <v>151</v>
      </c>
      <c r="C8928" s="183" t="s">
        <v>125</v>
      </c>
      <c r="D8928" s="183" t="s">
        <v>140</v>
      </c>
      <c r="E8928" s="185">
        <v>3131.9999999999964</v>
      </c>
      <c r="F8928" s="185">
        <v>22544.999999999978</v>
      </c>
      <c r="G8928" s="180">
        <f t="shared" si="278"/>
        <v>22544.999999999978</v>
      </c>
      <c r="H8928" s="181">
        <f t="shared" si="279"/>
        <v>1</v>
      </c>
    </row>
    <row r="8929" spans="2:8">
      <c r="B8929" s="186" t="s">
        <v>151</v>
      </c>
      <c r="C8929" s="183" t="s">
        <v>125</v>
      </c>
      <c r="D8929" s="183" t="s">
        <v>140</v>
      </c>
      <c r="E8929" s="185">
        <v>427</v>
      </c>
      <c r="F8929" s="185">
        <v>691.99999999999989</v>
      </c>
      <c r="G8929" s="180">
        <f t="shared" si="278"/>
        <v>691.99999999999989</v>
      </c>
      <c r="H8929" s="181">
        <f t="shared" si="279"/>
        <v>1</v>
      </c>
    </row>
    <row r="8930" spans="2:8">
      <c r="B8930" s="186" t="s">
        <v>151</v>
      </c>
      <c r="C8930" s="183" t="s">
        <v>125</v>
      </c>
      <c r="D8930" s="183" t="s">
        <v>121</v>
      </c>
      <c r="E8930" s="185">
        <v>279</v>
      </c>
      <c r="F8930" s="185">
        <v>992.00000000000045</v>
      </c>
      <c r="G8930" s="180">
        <f t="shared" si="278"/>
        <v>992.00000000000045</v>
      </c>
      <c r="H8930" s="181">
        <f t="shared" si="279"/>
        <v>1</v>
      </c>
    </row>
    <row r="8931" spans="2:8">
      <c r="B8931" s="186" t="s">
        <v>151</v>
      </c>
      <c r="C8931" s="183" t="s">
        <v>125</v>
      </c>
      <c r="D8931" s="183" t="s">
        <v>121</v>
      </c>
      <c r="E8931" s="185">
        <v>976</v>
      </c>
      <c r="F8931" s="185">
        <v>2210.0000000000009</v>
      </c>
      <c r="G8931" s="180">
        <f t="shared" si="278"/>
        <v>2210.0000000000009</v>
      </c>
      <c r="H8931" s="181">
        <f t="shared" si="279"/>
        <v>1</v>
      </c>
    </row>
    <row r="8932" spans="2:8">
      <c r="B8932" s="186" t="s">
        <v>151</v>
      </c>
      <c r="C8932" s="183" t="s">
        <v>125</v>
      </c>
      <c r="D8932" s="183" t="s">
        <v>122</v>
      </c>
      <c r="E8932" s="185">
        <v>728</v>
      </c>
      <c r="F8932" s="185">
        <v>1812</v>
      </c>
      <c r="G8932" s="180">
        <f t="shared" si="278"/>
        <v>1812</v>
      </c>
      <c r="H8932" s="181">
        <f t="shared" si="279"/>
        <v>1</v>
      </c>
    </row>
    <row r="8933" spans="2:8">
      <c r="B8933" s="186" t="s">
        <v>151</v>
      </c>
      <c r="C8933" s="183" t="s">
        <v>125</v>
      </c>
      <c r="D8933" s="183" t="s">
        <v>122</v>
      </c>
      <c r="E8933" s="185">
        <v>550</v>
      </c>
      <c r="F8933" s="185">
        <v>1812</v>
      </c>
      <c r="G8933" s="180">
        <f t="shared" si="278"/>
        <v>1812</v>
      </c>
      <c r="H8933" s="181">
        <f t="shared" si="279"/>
        <v>1</v>
      </c>
    </row>
    <row r="8934" spans="2:8">
      <c r="B8934" s="186" t="s">
        <v>151</v>
      </c>
      <c r="C8934" s="183" t="s">
        <v>125</v>
      </c>
      <c r="D8934" s="183" t="s">
        <v>121</v>
      </c>
      <c r="E8934" s="185">
        <v>1066</v>
      </c>
      <c r="F8934" s="185">
        <v>1209</v>
      </c>
      <c r="G8934" s="180">
        <f t="shared" si="278"/>
        <v>1209</v>
      </c>
      <c r="H8934" s="181">
        <f t="shared" si="279"/>
        <v>1</v>
      </c>
    </row>
    <row r="8935" spans="2:8">
      <c r="B8935" s="186" t="s">
        <v>151</v>
      </c>
      <c r="C8935" s="183" t="s">
        <v>125</v>
      </c>
      <c r="D8935" s="183" t="s">
        <v>122</v>
      </c>
      <c r="E8935" s="185">
        <v>1442</v>
      </c>
      <c r="F8935" s="185">
        <v>1812</v>
      </c>
      <c r="G8935" s="180">
        <f t="shared" si="278"/>
        <v>1812</v>
      </c>
      <c r="H8935" s="181">
        <f t="shared" si="279"/>
        <v>1</v>
      </c>
    </row>
    <row r="8936" spans="2:8">
      <c r="B8936" s="186"/>
      <c r="C8936" s="183"/>
      <c r="D8936" s="183"/>
      <c r="E8936" s="185"/>
      <c r="F8936" s="185"/>
      <c r="G8936" s="180">
        <f t="shared" si="278"/>
        <v>0</v>
      </c>
      <c r="H8936" s="181">
        <f t="shared" si="279"/>
        <v>0</v>
      </c>
    </row>
    <row r="8937" spans="2:8">
      <c r="B8937" s="186"/>
      <c r="C8937" s="183"/>
      <c r="D8937" s="183"/>
      <c r="E8937" s="185"/>
      <c r="F8937" s="185"/>
      <c r="G8937" s="180">
        <f t="shared" si="278"/>
        <v>0</v>
      </c>
      <c r="H8937" s="181">
        <f t="shared" si="279"/>
        <v>0</v>
      </c>
    </row>
    <row r="8938" spans="2:8">
      <c r="B8938" s="186"/>
      <c r="C8938" s="183"/>
      <c r="D8938" s="183"/>
      <c r="E8938" s="185"/>
      <c r="F8938" s="185"/>
      <c r="G8938" s="180">
        <f t="shared" si="278"/>
        <v>0</v>
      </c>
      <c r="H8938" s="181">
        <f t="shared" si="279"/>
        <v>0</v>
      </c>
    </row>
    <row r="8939" spans="2:8">
      <c r="B8939" s="186"/>
      <c r="C8939" s="183"/>
      <c r="D8939" s="183"/>
      <c r="E8939" s="185"/>
      <c r="F8939" s="185"/>
      <c r="G8939" s="180">
        <f t="shared" si="278"/>
        <v>0</v>
      </c>
      <c r="H8939" s="181">
        <f t="shared" si="279"/>
        <v>0</v>
      </c>
    </row>
    <row r="8940" spans="2:8">
      <c r="B8940" s="186"/>
      <c r="C8940" s="183"/>
      <c r="D8940" s="183"/>
      <c r="E8940" s="185"/>
      <c r="F8940" s="185"/>
      <c r="G8940" s="180">
        <f t="shared" si="278"/>
        <v>0</v>
      </c>
      <c r="H8940" s="181">
        <f t="shared" si="279"/>
        <v>0</v>
      </c>
    </row>
    <row r="8941" spans="2:8">
      <c r="B8941" s="186"/>
      <c r="C8941" s="183"/>
      <c r="D8941" s="183"/>
      <c r="E8941" s="185"/>
      <c r="F8941" s="185"/>
      <c r="G8941" s="180">
        <f t="shared" si="278"/>
        <v>0</v>
      </c>
      <c r="H8941" s="181">
        <f t="shared" si="279"/>
        <v>0</v>
      </c>
    </row>
    <row r="8942" spans="2:8">
      <c r="B8942" s="186"/>
      <c r="C8942" s="183"/>
      <c r="D8942" s="183"/>
      <c r="E8942" s="185"/>
      <c r="F8942" s="185"/>
      <c r="G8942" s="180">
        <f t="shared" si="278"/>
        <v>0</v>
      </c>
      <c r="H8942" s="181">
        <f t="shared" si="279"/>
        <v>0</v>
      </c>
    </row>
    <row r="8943" spans="2:8">
      <c r="B8943" s="186"/>
      <c r="C8943" s="183"/>
      <c r="D8943" s="183"/>
      <c r="E8943" s="185"/>
      <c r="F8943" s="185"/>
      <c r="G8943" s="180">
        <f t="shared" si="278"/>
        <v>0</v>
      </c>
      <c r="H8943" s="181">
        <f t="shared" si="279"/>
        <v>0</v>
      </c>
    </row>
    <row r="8944" spans="2:8">
      <c r="B8944" s="186"/>
      <c r="C8944" s="183"/>
      <c r="D8944" s="183"/>
      <c r="E8944" s="185"/>
      <c r="F8944" s="185"/>
      <c r="G8944" s="180">
        <f t="shared" si="278"/>
        <v>0</v>
      </c>
      <c r="H8944" s="181">
        <f t="shared" si="279"/>
        <v>0</v>
      </c>
    </row>
    <row r="8945" spans="2:8">
      <c r="B8945" s="186"/>
      <c r="C8945" s="183"/>
      <c r="D8945" s="183"/>
      <c r="E8945" s="185"/>
      <c r="F8945" s="185"/>
      <c r="G8945" s="180">
        <f t="shared" si="278"/>
        <v>0</v>
      </c>
      <c r="H8945" s="181">
        <f t="shared" si="279"/>
        <v>0</v>
      </c>
    </row>
    <row r="8946" spans="2:8">
      <c r="B8946" s="186"/>
      <c r="C8946" s="183"/>
      <c r="D8946" s="183"/>
      <c r="E8946" s="185"/>
      <c r="F8946" s="185"/>
      <c r="G8946" s="180">
        <f t="shared" si="278"/>
        <v>0</v>
      </c>
      <c r="H8946" s="181">
        <f t="shared" si="279"/>
        <v>0</v>
      </c>
    </row>
    <row r="8947" spans="2:8">
      <c r="B8947" s="186"/>
      <c r="C8947" s="183"/>
      <c r="D8947" s="183"/>
      <c r="E8947" s="185"/>
      <c r="F8947" s="185"/>
      <c r="G8947" s="180">
        <f t="shared" si="278"/>
        <v>0</v>
      </c>
      <c r="H8947" s="181">
        <f t="shared" si="279"/>
        <v>0</v>
      </c>
    </row>
    <row r="8948" spans="2:8">
      <c r="B8948" s="186"/>
      <c r="C8948" s="183"/>
      <c r="D8948" s="183"/>
      <c r="E8948" s="185"/>
      <c r="F8948" s="185"/>
      <c r="G8948" s="180">
        <f t="shared" si="278"/>
        <v>0</v>
      </c>
      <c r="H8948" s="181">
        <f t="shared" si="279"/>
        <v>0</v>
      </c>
    </row>
    <row r="8949" spans="2:8">
      <c r="B8949" s="186"/>
      <c r="C8949" s="183"/>
      <c r="D8949" s="183"/>
      <c r="E8949" s="185"/>
      <c r="F8949" s="185"/>
      <c r="G8949" s="180">
        <f t="shared" si="278"/>
        <v>0</v>
      </c>
      <c r="H8949" s="181">
        <f t="shared" si="279"/>
        <v>0</v>
      </c>
    </row>
    <row r="8950" spans="2:8">
      <c r="B8950" s="186"/>
      <c r="C8950" s="183"/>
      <c r="D8950" s="183"/>
      <c r="E8950" s="185"/>
      <c r="F8950" s="185"/>
      <c r="G8950" s="180">
        <f t="shared" si="278"/>
        <v>0</v>
      </c>
      <c r="H8950" s="181">
        <f t="shared" si="279"/>
        <v>0</v>
      </c>
    </row>
    <row r="8951" spans="2:8">
      <c r="B8951" s="186"/>
      <c r="C8951" s="183"/>
      <c r="D8951" s="183"/>
      <c r="E8951" s="185"/>
      <c r="F8951" s="185"/>
      <c r="G8951" s="180">
        <f t="shared" si="278"/>
        <v>0</v>
      </c>
      <c r="H8951" s="181">
        <f t="shared" si="279"/>
        <v>0</v>
      </c>
    </row>
    <row r="8952" spans="2:8">
      <c r="B8952" s="186"/>
      <c r="C8952" s="183"/>
      <c r="D8952" s="183"/>
      <c r="E8952" s="185"/>
      <c r="F8952" s="185"/>
      <c r="G8952" s="180">
        <f t="shared" si="278"/>
        <v>0</v>
      </c>
      <c r="H8952" s="181">
        <f t="shared" si="279"/>
        <v>0</v>
      </c>
    </row>
    <row r="8953" spans="2:8">
      <c r="B8953" s="186"/>
      <c r="C8953" s="183"/>
      <c r="D8953" s="183"/>
      <c r="E8953" s="185"/>
      <c r="F8953" s="185"/>
      <c r="G8953" s="180">
        <f t="shared" si="278"/>
        <v>0</v>
      </c>
      <c r="H8953" s="181">
        <f t="shared" si="279"/>
        <v>0</v>
      </c>
    </row>
    <row r="8954" spans="2:8">
      <c r="B8954" s="186"/>
      <c r="C8954" s="183"/>
      <c r="D8954" s="183"/>
      <c r="E8954" s="185"/>
      <c r="F8954" s="185"/>
      <c r="G8954" s="180">
        <f t="shared" si="278"/>
        <v>0</v>
      </c>
      <c r="H8954" s="181">
        <f t="shared" si="279"/>
        <v>0</v>
      </c>
    </row>
    <row r="8955" spans="2:8">
      <c r="B8955" s="186"/>
      <c r="C8955" s="183"/>
      <c r="D8955" s="183"/>
      <c r="E8955" s="185"/>
      <c r="F8955" s="185"/>
      <c r="G8955" s="180">
        <f t="shared" si="278"/>
        <v>0</v>
      </c>
      <c r="H8955" s="181">
        <f t="shared" si="279"/>
        <v>0</v>
      </c>
    </row>
    <row r="8956" spans="2:8">
      <c r="B8956" s="186"/>
      <c r="C8956" s="183"/>
      <c r="D8956" s="183"/>
      <c r="E8956" s="185"/>
      <c r="F8956" s="185"/>
      <c r="G8956" s="180">
        <f t="shared" si="278"/>
        <v>0</v>
      </c>
      <c r="H8956" s="181">
        <f t="shared" si="279"/>
        <v>0</v>
      </c>
    </row>
    <row r="8957" spans="2:8">
      <c r="B8957" s="186"/>
      <c r="C8957" s="183"/>
      <c r="D8957" s="183"/>
      <c r="E8957" s="185"/>
      <c r="F8957" s="185"/>
      <c r="G8957" s="180">
        <f t="shared" si="278"/>
        <v>0</v>
      </c>
      <c r="H8957" s="181">
        <f t="shared" si="279"/>
        <v>0</v>
      </c>
    </row>
    <row r="8958" spans="2:8">
      <c r="B8958" s="186"/>
      <c r="C8958" s="183"/>
      <c r="D8958" s="183"/>
      <c r="E8958" s="185"/>
      <c r="F8958" s="185"/>
      <c r="G8958" s="180">
        <f t="shared" si="278"/>
        <v>0</v>
      </c>
      <c r="H8958" s="181">
        <f t="shared" si="279"/>
        <v>0</v>
      </c>
    </row>
    <row r="8959" spans="2:8">
      <c r="B8959" s="186"/>
      <c r="C8959" s="183"/>
      <c r="D8959" s="183"/>
      <c r="E8959" s="185"/>
      <c r="F8959" s="185"/>
      <c r="G8959" s="180">
        <f t="shared" si="278"/>
        <v>0</v>
      </c>
      <c r="H8959" s="181">
        <f t="shared" si="279"/>
        <v>0</v>
      </c>
    </row>
    <row r="8960" spans="2:8">
      <c r="B8960" s="186"/>
      <c r="C8960" s="183"/>
      <c r="D8960" s="183"/>
      <c r="E8960" s="185"/>
      <c r="F8960" s="185"/>
      <c r="G8960" s="180">
        <f t="shared" si="278"/>
        <v>0</v>
      </c>
      <c r="H8960" s="181">
        <f t="shared" si="279"/>
        <v>0</v>
      </c>
    </row>
    <row r="8961" spans="2:8">
      <c r="B8961" s="186"/>
      <c r="C8961" s="183"/>
      <c r="D8961" s="183"/>
      <c r="E8961" s="185"/>
      <c r="F8961" s="185"/>
      <c r="G8961" s="180">
        <f t="shared" si="278"/>
        <v>0</v>
      </c>
      <c r="H8961" s="181">
        <f t="shared" si="279"/>
        <v>0</v>
      </c>
    </row>
    <row r="8962" spans="2:8">
      <c r="B8962" s="186"/>
      <c r="C8962" s="183"/>
      <c r="D8962" s="183"/>
      <c r="E8962" s="185"/>
      <c r="F8962" s="185"/>
      <c r="G8962" s="180">
        <f t="shared" si="278"/>
        <v>0</v>
      </c>
      <c r="H8962" s="181">
        <f t="shared" si="279"/>
        <v>0</v>
      </c>
    </row>
    <row r="8963" spans="2:8">
      <c r="B8963" s="186"/>
      <c r="C8963" s="183"/>
      <c r="D8963" s="183"/>
      <c r="E8963" s="185"/>
      <c r="F8963" s="185"/>
      <c r="G8963" s="180">
        <f t="shared" si="278"/>
        <v>0</v>
      </c>
      <c r="H8963" s="181">
        <f t="shared" si="279"/>
        <v>0</v>
      </c>
    </row>
    <row r="8964" spans="2:8">
      <c r="B8964" s="186"/>
      <c r="C8964" s="183"/>
      <c r="D8964" s="183"/>
      <c r="E8964" s="185"/>
      <c r="F8964" s="185"/>
      <c r="G8964" s="180">
        <f t="shared" si="278"/>
        <v>0</v>
      </c>
      <c r="H8964" s="181">
        <f t="shared" si="279"/>
        <v>0</v>
      </c>
    </row>
    <row r="8965" spans="2:8">
      <c r="B8965" s="186"/>
      <c r="C8965" s="183"/>
      <c r="D8965" s="183"/>
      <c r="E8965" s="185"/>
      <c r="F8965" s="185"/>
      <c r="G8965" s="180">
        <f t="shared" si="278"/>
        <v>0</v>
      </c>
      <c r="H8965" s="181">
        <f t="shared" si="279"/>
        <v>0</v>
      </c>
    </row>
    <row r="8966" spans="2:8">
      <c r="B8966" s="186"/>
      <c r="C8966" s="183"/>
      <c r="D8966" s="183"/>
      <c r="E8966" s="185"/>
      <c r="F8966" s="185"/>
      <c r="G8966" s="180">
        <f t="shared" ref="G8966:G9029" si="280">IF(ABS(F8966)&gt;ABS(E8966),ABS(F8966),ABS(E8966))</f>
        <v>0</v>
      </c>
      <c r="H8966" s="181">
        <f t="shared" ref="H8966:H9029" si="281">IF(G8966&lt;&gt;0,IF(ABS(F8966)&gt;=G8966,1,ABS(F8966/G8966)),0)</f>
        <v>0</v>
      </c>
    </row>
    <row r="8967" spans="2:8">
      <c r="B8967" s="186"/>
      <c r="C8967" s="183"/>
      <c r="D8967" s="183"/>
      <c r="E8967" s="185"/>
      <c r="F8967" s="185"/>
      <c r="G8967" s="180">
        <f t="shared" si="280"/>
        <v>0</v>
      </c>
      <c r="H8967" s="181">
        <f t="shared" si="281"/>
        <v>0</v>
      </c>
    </row>
    <row r="8968" spans="2:8">
      <c r="B8968" s="186"/>
      <c r="C8968" s="183"/>
      <c r="D8968" s="183"/>
      <c r="E8968" s="185"/>
      <c r="F8968" s="185"/>
      <c r="G8968" s="180">
        <f t="shared" si="280"/>
        <v>0</v>
      </c>
      <c r="H8968" s="181">
        <f t="shared" si="281"/>
        <v>0</v>
      </c>
    </row>
    <row r="8969" spans="2:8">
      <c r="B8969" s="186"/>
      <c r="C8969" s="183"/>
      <c r="D8969" s="183"/>
      <c r="E8969" s="185"/>
      <c r="F8969" s="185"/>
      <c r="G8969" s="180">
        <f t="shared" si="280"/>
        <v>0</v>
      </c>
      <c r="H8969" s="181">
        <f t="shared" si="281"/>
        <v>0</v>
      </c>
    </row>
    <row r="8970" spans="2:8">
      <c r="B8970" s="186"/>
      <c r="C8970" s="183"/>
      <c r="D8970" s="183"/>
      <c r="E8970" s="185"/>
      <c r="F8970" s="185"/>
      <c r="G8970" s="180">
        <f t="shared" si="280"/>
        <v>0</v>
      </c>
      <c r="H8970" s="181">
        <f t="shared" si="281"/>
        <v>0</v>
      </c>
    </row>
    <row r="8971" spans="2:8">
      <c r="B8971" s="186"/>
      <c r="C8971" s="183"/>
      <c r="D8971" s="183"/>
      <c r="E8971" s="185"/>
      <c r="F8971" s="185"/>
      <c r="G8971" s="180">
        <f t="shared" si="280"/>
        <v>0</v>
      </c>
      <c r="H8971" s="181">
        <f t="shared" si="281"/>
        <v>0</v>
      </c>
    </row>
    <row r="8972" spans="2:8">
      <c r="B8972" s="186"/>
      <c r="C8972" s="183"/>
      <c r="D8972" s="183"/>
      <c r="E8972" s="185"/>
      <c r="F8972" s="185"/>
      <c r="G8972" s="180">
        <f t="shared" si="280"/>
        <v>0</v>
      </c>
      <c r="H8972" s="181">
        <f t="shared" si="281"/>
        <v>0</v>
      </c>
    </row>
    <row r="8973" spans="2:8">
      <c r="B8973" s="186"/>
      <c r="C8973" s="183"/>
      <c r="D8973" s="183"/>
      <c r="E8973" s="185"/>
      <c r="F8973" s="185"/>
      <c r="G8973" s="180">
        <f t="shared" si="280"/>
        <v>0</v>
      </c>
      <c r="H8973" s="181">
        <f t="shared" si="281"/>
        <v>0</v>
      </c>
    </row>
    <row r="8974" spans="2:8">
      <c r="B8974" s="186"/>
      <c r="C8974" s="183"/>
      <c r="D8974" s="183"/>
      <c r="E8974" s="185"/>
      <c r="F8974" s="185"/>
      <c r="G8974" s="180">
        <f t="shared" si="280"/>
        <v>0</v>
      </c>
      <c r="H8974" s="181">
        <f t="shared" si="281"/>
        <v>0</v>
      </c>
    </row>
    <row r="8975" spans="2:8">
      <c r="B8975" s="186"/>
      <c r="C8975" s="183"/>
      <c r="D8975" s="183"/>
      <c r="E8975" s="185"/>
      <c r="F8975" s="185"/>
      <c r="G8975" s="180">
        <f t="shared" si="280"/>
        <v>0</v>
      </c>
      <c r="H8975" s="181">
        <f t="shared" si="281"/>
        <v>0</v>
      </c>
    </row>
    <row r="8976" spans="2:8">
      <c r="B8976" s="186"/>
      <c r="C8976" s="183"/>
      <c r="D8976" s="183"/>
      <c r="E8976" s="185"/>
      <c r="F8976" s="185"/>
      <c r="G8976" s="180">
        <f t="shared" si="280"/>
        <v>0</v>
      </c>
      <c r="H8976" s="181">
        <f t="shared" si="281"/>
        <v>0</v>
      </c>
    </row>
    <row r="8977" spans="2:8">
      <c r="B8977" s="186"/>
      <c r="C8977" s="183"/>
      <c r="D8977" s="183"/>
      <c r="E8977" s="185"/>
      <c r="F8977" s="185"/>
      <c r="G8977" s="180">
        <f t="shared" si="280"/>
        <v>0</v>
      </c>
      <c r="H8977" s="181">
        <f t="shared" si="281"/>
        <v>0</v>
      </c>
    </row>
    <row r="8978" spans="2:8">
      <c r="B8978" s="186"/>
      <c r="C8978" s="183"/>
      <c r="D8978" s="183"/>
      <c r="E8978" s="185"/>
      <c r="F8978" s="185"/>
      <c r="G8978" s="180">
        <f t="shared" si="280"/>
        <v>0</v>
      </c>
      <c r="H8978" s="181">
        <f t="shared" si="281"/>
        <v>0</v>
      </c>
    </row>
    <row r="8979" spans="2:8">
      <c r="B8979" s="186"/>
      <c r="C8979" s="183"/>
      <c r="D8979" s="183"/>
      <c r="E8979" s="185"/>
      <c r="F8979" s="185"/>
      <c r="G8979" s="180">
        <f t="shared" si="280"/>
        <v>0</v>
      </c>
      <c r="H8979" s="181">
        <f t="shared" si="281"/>
        <v>0</v>
      </c>
    </row>
    <row r="8980" spans="2:8">
      <c r="B8980" s="186"/>
      <c r="C8980" s="183"/>
      <c r="D8980" s="183"/>
      <c r="E8980" s="185"/>
      <c r="F8980" s="185"/>
      <c r="G8980" s="180">
        <f t="shared" si="280"/>
        <v>0</v>
      </c>
      <c r="H8980" s="181">
        <f t="shared" si="281"/>
        <v>0</v>
      </c>
    </row>
    <row r="8981" spans="2:8">
      <c r="B8981" s="186"/>
      <c r="C8981" s="183"/>
      <c r="D8981" s="183"/>
      <c r="E8981" s="185"/>
      <c r="F8981" s="185"/>
      <c r="G8981" s="180">
        <f t="shared" si="280"/>
        <v>0</v>
      </c>
      <c r="H8981" s="181">
        <f t="shared" si="281"/>
        <v>0</v>
      </c>
    </row>
    <row r="8982" spans="2:8">
      <c r="B8982" s="186"/>
      <c r="C8982" s="183"/>
      <c r="D8982" s="183"/>
      <c r="E8982" s="185"/>
      <c r="F8982" s="185"/>
      <c r="G8982" s="180">
        <f t="shared" si="280"/>
        <v>0</v>
      </c>
      <c r="H8982" s="181">
        <f t="shared" si="281"/>
        <v>0</v>
      </c>
    </row>
    <row r="8983" spans="2:8">
      <c r="B8983" s="186"/>
      <c r="C8983" s="183"/>
      <c r="D8983" s="183"/>
      <c r="E8983" s="185"/>
      <c r="F8983" s="185"/>
      <c r="G8983" s="180">
        <f t="shared" si="280"/>
        <v>0</v>
      </c>
      <c r="H8983" s="181">
        <f t="shared" si="281"/>
        <v>0</v>
      </c>
    </row>
    <row r="8984" spans="2:8">
      <c r="B8984" s="186"/>
      <c r="C8984" s="183"/>
      <c r="D8984" s="183"/>
      <c r="E8984" s="185"/>
      <c r="F8984" s="185"/>
      <c r="G8984" s="180">
        <f t="shared" si="280"/>
        <v>0</v>
      </c>
      <c r="H8984" s="181">
        <f t="shared" si="281"/>
        <v>0</v>
      </c>
    </row>
    <row r="8985" spans="2:8">
      <c r="B8985" s="186"/>
      <c r="C8985" s="183"/>
      <c r="D8985" s="183"/>
      <c r="E8985" s="185"/>
      <c r="F8985" s="185"/>
      <c r="G8985" s="180">
        <f t="shared" si="280"/>
        <v>0</v>
      </c>
      <c r="H8985" s="181">
        <f t="shared" si="281"/>
        <v>0</v>
      </c>
    </row>
    <row r="8986" spans="2:8">
      <c r="B8986" s="186"/>
      <c r="C8986" s="183"/>
      <c r="D8986" s="183"/>
      <c r="E8986" s="185"/>
      <c r="F8986" s="185"/>
      <c r="G8986" s="180">
        <f t="shared" si="280"/>
        <v>0</v>
      </c>
      <c r="H8986" s="181">
        <f t="shared" si="281"/>
        <v>0</v>
      </c>
    </row>
    <row r="8987" spans="2:8">
      <c r="B8987" s="186"/>
      <c r="C8987" s="183"/>
      <c r="D8987" s="183"/>
      <c r="E8987" s="185"/>
      <c r="F8987" s="185"/>
      <c r="G8987" s="180">
        <f t="shared" si="280"/>
        <v>0</v>
      </c>
      <c r="H8987" s="181">
        <f t="shared" si="281"/>
        <v>0</v>
      </c>
    </row>
    <row r="8988" spans="2:8">
      <c r="B8988" s="186"/>
      <c r="C8988" s="183"/>
      <c r="D8988" s="183"/>
      <c r="E8988" s="185"/>
      <c r="F8988" s="185"/>
      <c r="G8988" s="180">
        <f t="shared" si="280"/>
        <v>0</v>
      </c>
      <c r="H8988" s="181">
        <f t="shared" si="281"/>
        <v>0</v>
      </c>
    </row>
    <row r="8989" spans="2:8">
      <c r="B8989" s="186"/>
      <c r="C8989" s="183"/>
      <c r="D8989" s="183"/>
      <c r="E8989" s="185"/>
      <c r="F8989" s="185"/>
      <c r="G8989" s="180">
        <f t="shared" si="280"/>
        <v>0</v>
      </c>
      <c r="H8989" s="181">
        <f t="shared" si="281"/>
        <v>0</v>
      </c>
    </row>
    <row r="8990" spans="2:8">
      <c r="B8990" s="186"/>
      <c r="C8990" s="183"/>
      <c r="D8990" s="183"/>
      <c r="E8990" s="185"/>
      <c r="F8990" s="185"/>
      <c r="G8990" s="180">
        <f t="shared" si="280"/>
        <v>0</v>
      </c>
      <c r="H8990" s="181">
        <f t="shared" si="281"/>
        <v>0</v>
      </c>
    </row>
    <row r="8991" spans="2:8">
      <c r="B8991" s="186"/>
      <c r="C8991" s="183"/>
      <c r="D8991" s="183"/>
      <c r="E8991" s="185"/>
      <c r="F8991" s="185"/>
      <c r="G8991" s="180">
        <f t="shared" si="280"/>
        <v>0</v>
      </c>
      <c r="H8991" s="181">
        <f t="shared" si="281"/>
        <v>0</v>
      </c>
    </row>
    <row r="8992" spans="2:8">
      <c r="B8992" s="186"/>
      <c r="C8992" s="183"/>
      <c r="D8992" s="183"/>
      <c r="E8992" s="185"/>
      <c r="F8992" s="185"/>
      <c r="G8992" s="180">
        <f t="shared" si="280"/>
        <v>0</v>
      </c>
      <c r="H8992" s="181">
        <f t="shared" si="281"/>
        <v>0</v>
      </c>
    </row>
    <row r="8993" spans="2:8">
      <c r="B8993" s="186"/>
      <c r="C8993" s="183"/>
      <c r="D8993" s="183"/>
      <c r="E8993" s="185"/>
      <c r="F8993" s="185"/>
      <c r="G8993" s="180">
        <f t="shared" si="280"/>
        <v>0</v>
      </c>
      <c r="H8993" s="181">
        <f t="shared" si="281"/>
        <v>0</v>
      </c>
    </row>
    <row r="8994" spans="2:8">
      <c r="B8994" s="186"/>
      <c r="C8994" s="183"/>
      <c r="D8994" s="183"/>
      <c r="E8994" s="185"/>
      <c r="F8994" s="185"/>
      <c r="G8994" s="180">
        <f t="shared" si="280"/>
        <v>0</v>
      </c>
      <c r="H8994" s="181">
        <f t="shared" si="281"/>
        <v>0</v>
      </c>
    </row>
    <row r="8995" spans="2:8">
      <c r="B8995" s="186"/>
      <c r="C8995" s="183"/>
      <c r="D8995" s="183"/>
      <c r="E8995" s="185"/>
      <c r="F8995" s="185"/>
      <c r="G8995" s="180">
        <f t="shared" si="280"/>
        <v>0</v>
      </c>
      <c r="H8995" s="181">
        <f t="shared" si="281"/>
        <v>0</v>
      </c>
    </row>
    <row r="8996" spans="2:8">
      <c r="B8996" s="186"/>
      <c r="C8996" s="183"/>
      <c r="D8996" s="183"/>
      <c r="E8996" s="185"/>
      <c r="F8996" s="185"/>
      <c r="G8996" s="180">
        <f t="shared" si="280"/>
        <v>0</v>
      </c>
      <c r="H8996" s="181">
        <f t="shared" si="281"/>
        <v>0</v>
      </c>
    </row>
    <row r="8997" spans="2:8">
      <c r="B8997" s="186"/>
      <c r="C8997" s="183"/>
      <c r="D8997" s="183"/>
      <c r="E8997" s="185"/>
      <c r="F8997" s="185"/>
      <c r="G8997" s="180">
        <f t="shared" si="280"/>
        <v>0</v>
      </c>
      <c r="H8997" s="181">
        <f t="shared" si="281"/>
        <v>0</v>
      </c>
    </row>
    <row r="8998" spans="2:8">
      <c r="B8998" s="186"/>
      <c r="C8998" s="183"/>
      <c r="D8998" s="183"/>
      <c r="E8998" s="185"/>
      <c r="F8998" s="185"/>
      <c r="G8998" s="180">
        <f t="shared" si="280"/>
        <v>0</v>
      </c>
      <c r="H8998" s="181">
        <f t="shared" si="281"/>
        <v>0</v>
      </c>
    </row>
    <row r="8999" spans="2:8">
      <c r="B8999" s="186"/>
      <c r="C8999" s="183"/>
      <c r="D8999" s="183"/>
      <c r="E8999" s="185"/>
      <c r="F8999" s="185"/>
      <c r="G8999" s="180">
        <f t="shared" si="280"/>
        <v>0</v>
      </c>
      <c r="H8999" s="181">
        <f t="shared" si="281"/>
        <v>0</v>
      </c>
    </row>
    <row r="9000" spans="2:8">
      <c r="B9000" s="186"/>
      <c r="C9000" s="183"/>
      <c r="D9000" s="183"/>
      <c r="E9000" s="185"/>
      <c r="F9000" s="185"/>
      <c r="G9000" s="180">
        <f t="shared" si="280"/>
        <v>0</v>
      </c>
      <c r="H9000" s="181">
        <f t="shared" si="281"/>
        <v>0</v>
      </c>
    </row>
    <row r="9001" spans="2:8">
      <c r="B9001" s="186"/>
      <c r="C9001" s="183"/>
      <c r="D9001" s="183"/>
      <c r="E9001" s="185"/>
      <c r="F9001" s="185"/>
      <c r="G9001" s="180">
        <f t="shared" si="280"/>
        <v>0</v>
      </c>
      <c r="H9001" s="181">
        <f t="shared" si="281"/>
        <v>0</v>
      </c>
    </row>
    <row r="9002" spans="2:8">
      <c r="B9002" s="186"/>
      <c r="C9002" s="183"/>
      <c r="D9002" s="183"/>
      <c r="E9002" s="185"/>
      <c r="F9002" s="185"/>
      <c r="G9002" s="180">
        <f t="shared" si="280"/>
        <v>0</v>
      </c>
      <c r="H9002" s="181">
        <f t="shared" si="281"/>
        <v>0</v>
      </c>
    </row>
    <row r="9003" spans="2:8">
      <c r="B9003" s="186"/>
      <c r="C9003" s="183"/>
      <c r="D9003" s="183"/>
      <c r="E9003" s="185"/>
      <c r="F9003" s="185"/>
      <c r="G9003" s="180">
        <f t="shared" si="280"/>
        <v>0</v>
      </c>
      <c r="H9003" s="181">
        <f t="shared" si="281"/>
        <v>0</v>
      </c>
    </row>
    <row r="9004" spans="2:8">
      <c r="B9004" s="186"/>
      <c r="C9004" s="183"/>
      <c r="D9004" s="183"/>
      <c r="E9004" s="185"/>
      <c r="F9004" s="185"/>
      <c r="G9004" s="180">
        <f t="shared" si="280"/>
        <v>0</v>
      </c>
      <c r="H9004" s="181">
        <f t="shared" si="281"/>
        <v>0</v>
      </c>
    </row>
    <row r="9005" spans="2:8">
      <c r="B9005" s="186"/>
      <c r="C9005" s="183"/>
      <c r="D9005" s="183"/>
      <c r="E9005" s="185"/>
      <c r="F9005" s="185"/>
      <c r="G9005" s="180">
        <f t="shared" si="280"/>
        <v>0</v>
      </c>
      <c r="H9005" s="181">
        <f t="shared" si="281"/>
        <v>0</v>
      </c>
    </row>
    <row r="9006" spans="2:8">
      <c r="B9006" s="186"/>
      <c r="C9006" s="183"/>
      <c r="D9006" s="183"/>
      <c r="E9006" s="185"/>
      <c r="F9006" s="185"/>
      <c r="G9006" s="180">
        <f t="shared" si="280"/>
        <v>0</v>
      </c>
      <c r="H9006" s="181">
        <f t="shared" si="281"/>
        <v>0</v>
      </c>
    </row>
    <row r="9007" spans="2:8">
      <c r="B9007" s="186"/>
      <c r="C9007" s="183"/>
      <c r="D9007" s="183"/>
      <c r="E9007" s="185"/>
      <c r="F9007" s="185"/>
      <c r="G9007" s="180">
        <f t="shared" si="280"/>
        <v>0</v>
      </c>
      <c r="H9007" s="181">
        <f t="shared" si="281"/>
        <v>0</v>
      </c>
    </row>
    <row r="9008" spans="2:8">
      <c r="B9008" s="186"/>
      <c r="C9008" s="183"/>
      <c r="D9008" s="183"/>
      <c r="E9008" s="185"/>
      <c r="F9008" s="185"/>
      <c r="G9008" s="180">
        <f t="shared" si="280"/>
        <v>0</v>
      </c>
      <c r="H9008" s="181">
        <f t="shared" si="281"/>
        <v>0</v>
      </c>
    </row>
    <row r="9009" spans="2:8">
      <c r="B9009" s="186"/>
      <c r="C9009" s="183"/>
      <c r="D9009" s="183"/>
      <c r="E9009" s="185"/>
      <c r="F9009" s="185"/>
      <c r="G9009" s="180">
        <f t="shared" si="280"/>
        <v>0</v>
      </c>
      <c r="H9009" s="181">
        <f t="shared" si="281"/>
        <v>0</v>
      </c>
    </row>
    <row r="9010" spans="2:8">
      <c r="B9010" s="186"/>
      <c r="C9010" s="183"/>
      <c r="D9010" s="183"/>
      <c r="E9010" s="185"/>
      <c r="F9010" s="185"/>
      <c r="G9010" s="180">
        <f t="shared" si="280"/>
        <v>0</v>
      </c>
      <c r="H9010" s="181">
        <f t="shared" si="281"/>
        <v>0</v>
      </c>
    </row>
    <row r="9011" spans="2:8">
      <c r="B9011" s="186"/>
      <c r="C9011" s="183"/>
      <c r="D9011" s="183"/>
      <c r="E9011" s="185"/>
      <c r="F9011" s="185"/>
      <c r="G9011" s="180">
        <f t="shared" si="280"/>
        <v>0</v>
      </c>
      <c r="H9011" s="181">
        <f t="shared" si="281"/>
        <v>0</v>
      </c>
    </row>
    <row r="9012" spans="2:8">
      <c r="B9012" s="186"/>
      <c r="C9012" s="183"/>
      <c r="D9012" s="183"/>
      <c r="E9012" s="185"/>
      <c r="F9012" s="185"/>
      <c r="G9012" s="180">
        <f t="shared" si="280"/>
        <v>0</v>
      </c>
      <c r="H9012" s="181">
        <f t="shared" si="281"/>
        <v>0</v>
      </c>
    </row>
    <row r="9013" spans="2:8">
      <c r="B9013" s="186"/>
      <c r="C9013" s="183"/>
      <c r="D9013" s="183"/>
      <c r="E9013" s="185"/>
      <c r="F9013" s="185"/>
      <c r="G9013" s="180">
        <f t="shared" si="280"/>
        <v>0</v>
      </c>
      <c r="H9013" s="181">
        <f t="shared" si="281"/>
        <v>0</v>
      </c>
    </row>
    <row r="9014" spans="2:8">
      <c r="B9014" s="186"/>
      <c r="C9014" s="183"/>
      <c r="D9014" s="183"/>
      <c r="E9014" s="185"/>
      <c r="F9014" s="185"/>
      <c r="G9014" s="180">
        <f t="shared" si="280"/>
        <v>0</v>
      </c>
      <c r="H9014" s="181">
        <f t="shared" si="281"/>
        <v>0</v>
      </c>
    </row>
    <row r="9015" spans="2:8">
      <c r="B9015" s="186"/>
      <c r="C9015" s="183"/>
      <c r="D9015" s="183"/>
      <c r="E9015" s="185"/>
      <c r="F9015" s="185"/>
      <c r="G9015" s="180">
        <f t="shared" si="280"/>
        <v>0</v>
      </c>
      <c r="H9015" s="181">
        <f t="shared" si="281"/>
        <v>0</v>
      </c>
    </row>
    <row r="9016" spans="2:8">
      <c r="B9016" s="186"/>
      <c r="C9016" s="183"/>
      <c r="D9016" s="183"/>
      <c r="E9016" s="185"/>
      <c r="F9016" s="185"/>
      <c r="G9016" s="180">
        <f t="shared" si="280"/>
        <v>0</v>
      </c>
      <c r="H9016" s="181">
        <f t="shared" si="281"/>
        <v>0</v>
      </c>
    </row>
    <row r="9017" spans="2:8">
      <c r="B9017" s="186"/>
      <c r="C9017" s="183"/>
      <c r="D9017" s="183"/>
      <c r="E9017" s="185"/>
      <c r="F9017" s="185"/>
      <c r="G9017" s="180">
        <f t="shared" si="280"/>
        <v>0</v>
      </c>
      <c r="H9017" s="181">
        <f t="shared" si="281"/>
        <v>0</v>
      </c>
    </row>
    <row r="9018" spans="2:8">
      <c r="B9018" s="186"/>
      <c r="C9018" s="183"/>
      <c r="D9018" s="183"/>
      <c r="E9018" s="185"/>
      <c r="F9018" s="185"/>
      <c r="G9018" s="180">
        <f t="shared" si="280"/>
        <v>0</v>
      </c>
      <c r="H9018" s="181">
        <f t="shared" si="281"/>
        <v>0</v>
      </c>
    </row>
    <row r="9019" spans="2:8">
      <c r="B9019" s="186"/>
      <c r="C9019" s="183"/>
      <c r="D9019" s="183"/>
      <c r="E9019" s="185"/>
      <c r="F9019" s="185"/>
      <c r="G9019" s="180">
        <f t="shared" si="280"/>
        <v>0</v>
      </c>
      <c r="H9019" s="181">
        <f t="shared" si="281"/>
        <v>0</v>
      </c>
    </row>
    <row r="9020" spans="2:8">
      <c r="B9020" s="186"/>
      <c r="C9020" s="183"/>
      <c r="D9020" s="183"/>
      <c r="E9020" s="185"/>
      <c r="F9020" s="185"/>
      <c r="G9020" s="180">
        <f t="shared" si="280"/>
        <v>0</v>
      </c>
      <c r="H9020" s="181">
        <f t="shared" si="281"/>
        <v>0</v>
      </c>
    </row>
    <row r="9021" spans="2:8">
      <c r="B9021" s="186"/>
      <c r="C9021" s="183"/>
      <c r="D9021" s="183"/>
      <c r="E9021" s="185"/>
      <c r="F9021" s="185"/>
      <c r="G9021" s="180">
        <f t="shared" si="280"/>
        <v>0</v>
      </c>
      <c r="H9021" s="181">
        <f t="shared" si="281"/>
        <v>0</v>
      </c>
    </row>
    <row r="9022" spans="2:8">
      <c r="B9022" s="186"/>
      <c r="C9022" s="183"/>
      <c r="D9022" s="183"/>
      <c r="E9022" s="185"/>
      <c r="F9022" s="185"/>
      <c r="G9022" s="180">
        <f t="shared" si="280"/>
        <v>0</v>
      </c>
      <c r="H9022" s="181">
        <f t="shared" si="281"/>
        <v>0</v>
      </c>
    </row>
    <row r="9023" spans="2:8">
      <c r="B9023" s="186"/>
      <c r="C9023" s="183"/>
      <c r="D9023" s="183"/>
      <c r="E9023" s="185"/>
      <c r="F9023" s="185"/>
      <c r="G9023" s="180">
        <f t="shared" si="280"/>
        <v>0</v>
      </c>
      <c r="H9023" s="181">
        <f t="shared" si="281"/>
        <v>0</v>
      </c>
    </row>
    <row r="9024" spans="2:8">
      <c r="B9024" s="186"/>
      <c r="C9024" s="183"/>
      <c r="D9024" s="183"/>
      <c r="E9024" s="185"/>
      <c r="F9024" s="185"/>
      <c r="G9024" s="180">
        <f t="shared" si="280"/>
        <v>0</v>
      </c>
      <c r="H9024" s="181">
        <f t="shared" si="281"/>
        <v>0</v>
      </c>
    </row>
    <row r="9025" spans="2:8">
      <c r="B9025" s="186"/>
      <c r="C9025" s="183"/>
      <c r="D9025" s="183"/>
      <c r="E9025" s="185"/>
      <c r="F9025" s="185"/>
      <c r="G9025" s="180">
        <f t="shared" si="280"/>
        <v>0</v>
      </c>
      <c r="H9025" s="181">
        <f t="shared" si="281"/>
        <v>0</v>
      </c>
    </row>
    <row r="9026" spans="2:8">
      <c r="B9026" s="186"/>
      <c r="C9026" s="183"/>
      <c r="D9026" s="183"/>
      <c r="E9026" s="185"/>
      <c r="F9026" s="185"/>
      <c r="G9026" s="180">
        <f t="shared" si="280"/>
        <v>0</v>
      </c>
      <c r="H9026" s="181">
        <f t="shared" si="281"/>
        <v>0</v>
      </c>
    </row>
    <row r="9027" spans="2:8">
      <c r="B9027" s="186"/>
      <c r="C9027" s="183"/>
      <c r="D9027" s="183"/>
      <c r="E9027" s="185"/>
      <c r="F9027" s="185"/>
      <c r="G9027" s="180">
        <f t="shared" si="280"/>
        <v>0</v>
      </c>
      <c r="H9027" s="181">
        <f t="shared" si="281"/>
        <v>0</v>
      </c>
    </row>
    <row r="9028" spans="2:8">
      <c r="B9028" s="186"/>
      <c r="C9028" s="183"/>
      <c r="D9028" s="183"/>
      <c r="E9028" s="185"/>
      <c r="F9028" s="185"/>
      <c r="G9028" s="180">
        <f t="shared" si="280"/>
        <v>0</v>
      </c>
      <c r="H9028" s="181">
        <f t="shared" si="281"/>
        <v>0</v>
      </c>
    </row>
    <row r="9029" spans="2:8">
      <c r="B9029" s="186"/>
      <c r="C9029" s="183"/>
      <c r="D9029" s="183"/>
      <c r="E9029" s="185"/>
      <c r="F9029" s="185"/>
      <c r="G9029" s="180">
        <f t="shared" si="280"/>
        <v>0</v>
      </c>
      <c r="H9029" s="181">
        <f t="shared" si="281"/>
        <v>0</v>
      </c>
    </row>
    <row r="9030" spans="2:8">
      <c r="B9030" s="186"/>
      <c r="C9030" s="183"/>
      <c r="D9030" s="183"/>
      <c r="E9030" s="185"/>
      <c r="F9030" s="185"/>
      <c r="G9030" s="180">
        <f t="shared" ref="G9030:G9093" si="282">IF(ABS(F9030)&gt;ABS(E9030),ABS(F9030),ABS(E9030))</f>
        <v>0</v>
      </c>
      <c r="H9030" s="181">
        <f t="shared" ref="H9030:H9093" si="283">IF(G9030&lt;&gt;0,IF(ABS(F9030)&gt;=G9030,1,ABS(F9030/G9030)),0)</f>
        <v>0</v>
      </c>
    </row>
    <row r="9031" spans="2:8">
      <c r="B9031" s="186"/>
      <c r="C9031" s="183"/>
      <c r="D9031" s="183"/>
      <c r="E9031" s="185"/>
      <c r="F9031" s="185"/>
      <c r="G9031" s="180">
        <f t="shared" si="282"/>
        <v>0</v>
      </c>
      <c r="H9031" s="181">
        <f t="shared" si="283"/>
        <v>0</v>
      </c>
    </row>
    <row r="9032" spans="2:8">
      <c r="B9032" s="186"/>
      <c r="C9032" s="183"/>
      <c r="D9032" s="183"/>
      <c r="E9032" s="185"/>
      <c r="F9032" s="185"/>
      <c r="G9032" s="180">
        <f t="shared" si="282"/>
        <v>0</v>
      </c>
      <c r="H9032" s="181">
        <f t="shared" si="283"/>
        <v>0</v>
      </c>
    </row>
    <row r="9033" spans="2:8">
      <c r="B9033" s="186"/>
      <c r="C9033" s="183"/>
      <c r="D9033" s="183"/>
      <c r="E9033" s="185"/>
      <c r="F9033" s="185"/>
      <c r="G9033" s="180">
        <f t="shared" si="282"/>
        <v>0</v>
      </c>
      <c r="H9033" s="181">
        <f t="shared" si="283"/>
        <v>0</v>
      </c>
    </row>
    <row r="9034" spans="2:8">
      <c r="B9034" s="186"/>
      <c r="C9034" s="183"/>
      <c r="D9034" s="183"/>
      <c r="E9034" s="185"/>
      <c r="F9034" s="185"/>
      <c r="G9034" s="180">
        <f t="shared" si="282"/>
        <v>0</v>
      </c>
      <c r="H9034" s="181">
        <f t="shared" si="283"/>
        <v>0</v>
      </c>
    </row>
    <row r="9035" spans="2:8">
      <c r="B9035" s="186"/>
      <c r="C9035" s="183"/>
      <c r="D9035" s="183"/>
      <c r="E9035" s="185"/>
      <c r="F9035" s="185"/>
      <c r="G9035" s="180">
        <f t="shared" si="282"/>
        <v>0</v>
      </c>
      <c r="H9035" s="181">
        <f t="shared" si="283"/>
        <v>0</v>
      </c>
    </row>
    <row r="9036" spans="2:8">
      <c r="B9036" s="186"/>
      <c r="C9036" s="183"/>
      <c r="D9036" s="183"/>
      <c r="E9036" s="185"/>
      <c r="F9036" s="185"/>
      <c r="G9036" s="180">
        <f t="shared" si="282"/>
        <v>0</v>
      </c>
      <c r="H9036" s="181">
        <f t="shared" si="283"/>
        <v>0</v>
      </c>
    </row>
    <row r="9037" spans="2:8">
      <c r="B9037" s="186"/>
      <c r="C9037" s="183"/>
      <c r="D9037" s="183"/>
      <c r="E9037" s="185"/>
      <c r="F9037" s="185"/>
      <c r="G9037" s="180">
        <f t="shared" si="282"/>
        <v>0</v>
      </c>
      <c r="H9037" s="181">
        <f t="shared" si="283"/>
        <v>0</v>
      </c>
    </row>
    <row r="9038" spans="2:8">
      <c r="B9038" s="186"/>
      <c r="C9038" s="183"/>
      <c r="D9038" s="183"/>
      <c r="E9038" s="185"/>
      <c r="F9038" s="185"/>
      <c r="G9038" s="180">
        <f t="shared" si="282"/>
        <v>0</v>
      </c>
      <c r="H9038" s="181">
        <f t="shared" si="283"/>
        <v>0</v>
      </c>
    </row>
    <row r="9039" spans="2:8">
      <c r="B9039" s="186"/>
      <c r="C9039" s="183"/>
      <c r="D9039" s="183"/>
      <c r="E9039" s="185"/>
      <c r="F9039" s="185"/>
      <c r="G9039" s="180">
        <f t="shared" si="282"/>
        <v>0</v>
      </c>
      <c r="H9039" s="181">
        <f t="shared" si="283"/>
        <v>0</v>
      </c>
    </row>
    <row r="9040" spans="2:8">
      <c r="B9040" s="186"/>
      <c r="C9040" s="183"/>
      <c r="D9040" s="183"/>
      <c r="E9040" s="185"/>
      <c r="F9040" s="185"/>
      <c r="G9040" s="180">
        <f t="shared" si="282"/>
        <v>0</v>
      </c>
      <c r="H9040" s="181">
        <f t="shared" si="283"/>
        <v>0</v>
      </c>
    </row>
    <row r="9041" spans="2:8">
      <c r="B9041" s="186"/>
      <c r="C9041" s="183"/>
      <c r="D9041" s="183"/>
      <c r="E9041" s="185"/>
      <c r="F9041" s="185"/>
      <c r="G9041" s="180">
        <f t="shared" si="282"/>
        <v>0</v>
      </c>
      <c r="H9041" s="181">
        <f t="shared" si="283"/>
        <v>0</v>
      </c>
    </row>
    <row r="9042" spans="2:8">
      <c r="B9042" s="186"/>
      <c r="C9042" s="183"/>
      <c r="D9042" s="183"/>
      <c r="E9042" s="185"/>
      <c r="F9042" s="185"/>
      <c r="G9042" s="180">
        <f t="shared" si="282"/>
        <v>0</v>
      </c>
      <c r="H9042" s="181">
        <f t="shared" si="283"/>
        <v>0</v>
      </c>
    </row>
    <row r="9043" spans="2:8">
      <c r="B9043" s="186"/>
      <c r="C9043" s="183"/>
      <c r="D9043" s="183"/>
      <c r="E9043" s="185"/>
      <c r="F9043" s="185"/>
      <c r="G9043" s="180">
        <f t="shared" si="282"/>
        <v>0</v>
      </c>
      <c r="H9043" s="181">
        <f t="shared" si="283"/>
        <v>0</v>
      </c>
    </row>
    <row r="9044" spans="2:8">
      <c r="B9044" s="186"/>
      <c r="C9044" s="183"/>
      <c r="D9044" s="183"/>
      <c r="E9044" s="185"/>
      <c r="F9044" s="185"/>
      <c r="G9044" s="180">
        <f t="shared" si="282"/>
        <v>0</v>
      </c>
      <c r="H9044" s="181">
        <f t="shared" si="283"/>
        <v>0</v>
      </c>
    </row>
    <row r="9045" spans="2:8">
      <c r="B9045" s="186"/>
      <c r="C9045" s="183"/>
      <c r="D9045" s="183"/>
      <c r="E9045" s="185"/>
      <c r="F9045" s="185"/>
      <c r="G9045" s="180">
        <f t="shared" si="282"/>
        <v>0</v>
      </c>
      <c r="H9045" s="181">
        <f t="shared" si="283"/>
        <v>0</v>
      </c>
    </row>
    <row r="9046" spans="2:8">
      <c r="B9046" s="186"/>
      <c r="C9046" s="183"/>
      <c r="D9046" s="183"/>
      <c r="E9046" s="185"/>
      <c r="F9046" s="185"/>
      <c r="G9046" s="180">
        <f t="shared" si="282"/>
        <v>0</v>
      </c>
      <c r="H9046" s="181">
        <f t="shared" si="283"/>
        <v>0</v>
      </c>
    </row>
    <row r="9047" spans="2:8">
      <c r="B9047" s="186"/>
      <c r="C9047" s="183"/>
      <c r="D9047" s="183"/>
      <c r="E9047" s="185"/>
      <c r="F9047" s="185"/>
      <c r="G9047" s="180">
        <f t="shared" si="282"/>
        <v>0</v>
      </c>
      <c r="H9047" s="181">
        <f t="shared" si="283"/>
        <v>0</v>
      </c>
    </row>
    <row r="9048" spans="2:8">
      <c r="B9048" s="186"/>
      <c r="C9048" s="183"/>
      <c r="D9048" s="183"/>
      <c r="E9048" s="185"/>
      <c r="F9048" s="185"/>
      <c r="G9048" s="180">
        <f t="shared" si="282"/>
        <v>0</v>
      </c>
      <c r="H9048" s="181">
        <f t="shared" si="283"/>
        <v>0</v>
      </c>
    </row>
    <row r="9049" spans="2:8">
      <c r="B9049" s="186"/>
      <c r="C9049" s="183"/>
      <c r="D9049" s="183"/>
      <c r="E9049" s="185"/>
      <c r="F9049" s="185"/>
      <c r="G9049" s="180">
        <f t="shared" si="282"/>
        <v>0</v>
      </c>
      <c r="H9049" s="181">
        <f t="shared" si="283"/>
        <v>0</v>
      </c>
    </row>
    <row r="9050" spans="2:8">
      <c r="B9050" s="186"/>
      <c r="C9050" s="183"/>
      <c r="D9050" s="183"/>
      <c r="E9050" s="185"/>
      <c r="F9050" s="185"/>
      <c r="G9050" s="180">
        <f t="shared" si="282"/>
        <v>0</v>
      </c>
      <c r="H9050" s="181">
        <f t="shared" si="283"/>
        <v>0</v>
      </c>
    </row>
    <row r="9051" spans="2:8">
      <c r="B9051" s="186"/>
      <c r="C9051" s="183"/>
      <c r="D9051" s="183"/>
      <c r="E9051" s="185"/>
      <c r="F9051" s="185"/>
      <c r="G9051" s="180">
        <f t="shared" si="282"/>
        <v>0</v>
      </c>
      <c r="H9051" s="181">
        <f t="shared" si="283"/>
        <v>0</v>
      </c>
    </row>
    <row r="9052" spans="2:8">
      <c r="B9052" s="186"/>
      <c r="C9052" s="183"/>
      <c r="D9052" s="183"/>
      <c r="E9052" s="185"/>
      <c r="F9052" s="185"/>
      <c r="G9052" s="180">
        <f t="shared" si="282"/>
        <v>0</v>
      </c>
      <c r="H9052" s="181">
        <f t="shared" si="283"/>
        <v>0</v>
      </c>
    </row>
    <row r="9053" spans="2:8">
      <c r="B9053" s="186"/>
      <c r="C9053" s="183"/>
      <c r="D9053" s="183"/>
      <c r="E9053" s="185"/>
      <c r="F9053" s="185"/>
      <c r="G9053" s="180">
        <f t="shared" si="282"/>
        <v>0</v>
      </c>
      <c r="H9053" s="181">
        <f t="shared" si="283"/>
        <v>0</v>
      </c>
    </row>
    <row r="9054" spans="2:8">
      <c r="B9054" s="186"/>
      <c r="C9054" s="183"/>
      <c r="D9054" s="183"/>
      <c r="E9054" s="185"/>
      <c r="F9054" s="185"/>
      <c r="G9054" s="180">
        <f t="shared" si="282"/>
        <v>0</v>
      </c>
      <c r="H9054" s="181">
        <f t="shared" si="283"/>
        <v>0</v>
      </c>
    </row>
    <row r="9055" spans="2:8">
      <c r="B9055" s="186"/>
      <c r="C9055" s="183"/>
      <c r="D9055" s="183"/>
      <c r="E9055" s="185"/>
      <c r="F9055" s="185"/>
      <c r="G9055" s="180">
        <f t="shared" si="282"/>
        <v>0</v>
      </c>
      <c r="H9055" s="181">
        <f t="shared" si="283"/>
        <v>0</v>
      </c>
    </row>
    <row r="9056" spans="2:8">
      <c r="B9056" s="186"/>
      <c r="C9056" s="183"/>
      <c r="D9056" s="183"/>
      <c r="E9056" s="185"/>
      <c r="F9056" s="185"/>
      <c r="G9056" s="180">
        <f t="shared" si="282"/>
        <v>0</v>
      </c>
      <c r="H9056" s="181">
        <f t="shared" si="283"/>
        <v>0</v>
      </c>
    </row>
    <row r="9057" spans="2:8">
      <c r="B9057" s="186"/>
      <c r="C9057" s="183"/>
      <c r="D9057" s="183"/>
      <c r="E9057" s="185"/>
      <c r="F9057" s="185"/>
      <c r="G9057" s="180">
        <f t="shared" si="282"/>
        <v>0</v>
      </c>
      <c r="H9057" s="181">
        <f t="shared" si="283"/>
        <v>0</v>
      </c>
    </row>
    <row r="9058" spans="2:8">
      <c r="B9058" s="186"/>
      <c r="C9058" s="183"/>
      <c r="D9058" s="183"/>
      <c r="E9058" s="185"/>
      <c r="F9058" s="185"/>
      <c r="G9058" s="180">
        <f t="shared" si="282"/>
        <v>0</v>
      </c>
      <c r="H9058" s="181">
        <f t="shared" si="283"/>
        <v>0</v>
      </c>
    </row>
    <row r="9059" spans="2:8">
      <c r="B9059" s="186"/>
      <c r="C9059" s="183"/>
      <c r="D9059" s="183"/>
      <c r="E9059" s="185"/>
      <c r="F9059" s="185"/>
      <c r="G9059" s="180">
        <f t="shared" si="282"/>
        <v>0</v>
      </c>
      <c r="H9059" s="181">
        <f t="shared" si="283"/>
        <v>0</v>
      </c>
    </row>
    <row r="9060" spans="2:8">
      <c r="B9060" s="186"/>
      <c r="C9060" s="183"/>
      <c r="D9060" s="183"/>
      <c r="E9060" s="185"/>
      <c r="F9060" s="185"/>
      <c r="G9060" s="180">
        <f t="shared" si="282"/>
        <v>0</v>
      </c>
      <c r="H9060" s="181">
        <f t="shared" si="283"/>
        <v>0</v>
      </c>
    </row>
    <row r="9061" spans="2:8">
      <c r="B9061" s="186"/>
      <c r="C9061" s="183"/>
      <c r="D9061" s="183"/>
      <c r="E9061" s="185"/>
      <c r="F9061" s="185"/>
      <c r="G9061" s="180">
        <f t="shared" si="282"/>
        <v>0</v>
      </c>
      <c r="H9061" s="181">
        <f t="shared" si="283"/>
        <v>0</v>
      </c>
    </row>
    <row r="9062" spans="2:8">
      <c r="B9062" s="186"/>
      <c r="C9062" s="183"/>
      <c r="D9062" s="183"/>
      <c r="E9062" s="185"/>
      <c r="F9062" s="185"/>
      <c r="G9062" s="180">
        <f t="shared" si="282"/>
        <v>0</v>
      </c>
      <c r="H9062" s="181">
        <f t="shared" si="283"/>
        <v>0</v>
      </c>
    </row>
    <row r="9063" spans="2:8">
      <c r="B9063" s="186"/>
      <c r="C9063" s="183"/>
      <c r="D9063" s="183"/>
      <c r="E9063" s="185"/>
      <c r="F9063" s="185"/>
      <c r="G9063" s="180">
        <f t="shared" si="282"/>
        <v>0</v>
      </c>
      <c r="H9063" s="181">
        <f t="shared" si="283"/>
        <v>0</v>
      </c>
    </row>
    <row r="9064" spans="2:8">
      <c r="B9064" s="186"/>
      <c r="C9064" s="183"/>
      <c r="D9064" s="183"/>
      <c r="E9064" s="185"/>
      <c r="F9064" s="185"/>
      <c r="G9064" s="180">
        <f t="shared" si="282"/>
        <v>0</v>
      </c>
      <c r="H9064" s="181">
        <f t="shared" si="283"/>
        <v>0</v>
      </c>
    </row>
    <row r="9065" spans="2:8">
      <c r="B9065" s="186"/>
      <c r="C9065" s="183"/>
      <c r="D9065" s="183"/>
      <c r="E9065" s="185"/>
      <c r="F9065" s="185"/>
      <c r="G9065" s="180">
        <f t="shared" si="282"/>
        <v>0</v>
      </c>
      <c r="H9065" s="181">
        <f t="shared" si="283"/>
        <v>0</v>
      </c>
    </row>
    <row r="9066" spans="2:8">
      <c r="B9066" s="186"/>
      <c r="C9066" s="183"/>
      <c r="D9066" s="183"/>
      <c r="E9066" s="185"/>
      <c r="F9066" s="185"/>
      <c r="G9066" s="180">
        <f t="shared" si="282"/>
        <v>0</v>
      </c>
      <c r="H9066" s="181">
        <f t="shared" si="283"/>
        <v>0</v>
      </c>
    </row>
    <row r="9067" spans="2:8">
      <c r="B9067" s="186"/>
      <c r="C9067" s="183"/>
      <c r="D9067" s="183"/>
      <c r="E9067" s="185"/>
      <c r="F9067" s="185"/>
      <c r="G9067" s="180">
        <f t="shared" si="282"/>
        <v>0</v>
      </c>
      <c r="H9067" s="181">
        <f t="shared" si="283"/>
        <v>0</v>
      </c>
    </row>
    <row r="9068" spans="2:8">
      <c r="B9068" s="186"/>
      <c r="C9068" s="183"/>
      <c r="D9068" s="183"/>
      <c r="E9068" s="185"/>
      <c r="F9068" s="185"/>
      <c r="G9068" s="180">
        <f t="shared" si="282"/>
        <v>0</v>
      </c>
      <c r="H9068" s="181">
        <f t="shared" si="283"/>
        <v>0</v>
      </c>
    </row>
    <row r="9069" spans="2:8">
      <c r="B9069" s="186"/>
      <c r="C9069" s="183"/>
      <c r="D9069" s="183"/>
      <c r="E9069" s="185"/>
      <c r="F9069" s="185"/>
      <c r="G9069" s="180">
        <f t="shared" si="282"/>
        <v>0</v>
      </c>
      <c r="H9069" s="181">
        <f t="shared" si="283"/>
        <v>0</v>
      </c>
    </row>
    <row r="9070" spans="2:8">
      <c r="B9070" s="186"/>
      <c r="C9070" s="183"/>
      <c r="D9070" s="183"/>
      <c r="E9070" s="185"/>
      <c r="F9070" s="185"/>
      <c r="G9070" s="180">
        <f t="shared" si="282"/>
        <v>0</v>
      </c>
      <c r="H9070" s="181">
        <f t="shared" si="283"/>
        <v>0</v>
      </c>
    </row>
    <row r="9071" spans="2:8">
      <c r="B9071" s="186"/>
      <c r="C9071" s="183"/>
      <c r="D9071" s="183"/>
      <c r="E9071" s="185"/>
      <c r="F9071" s="185"/>
      <c r="G9071" s="180">
        <f t="shared" si="282"/>
        <v>0</v>
      </c>
      <c r="H9071" s="181">
        <f t="shared" si="283"/>
        <v>0</v>
      </c>
    </row>
    <row r="9072" spans="2:8">
      <c r="B9072" s="186"/>
      <c r="C9072" s="183"/>
      <c r="D9072" s="183"/>
      <c r="E9072" s="185"/>
      <c r="F9072" s="185"/>
      <c r="G9072" s="180">
        <f t="shared" si="282"/>
        <v>0</v>
      </c>
      <c r="H9072" s="181">
        <f t="shared" si="283"/>
        <v>0</v>
      </c>
    </row>
    <row r="9073" spans="2:8">
      <c r="B9073" s="186"/>
      <c r="C9073" s="183"/>
      <c r="D9073" s="183"/>
      <c r="E9073" s="185"/>
      <c r="F9073" s="185"/>
      <c r="G9073" s="180">
        <f t="shared" si="282"/>
        <v>0</v>
      </c>
      <c r="H9073" s="181">
        <f t="shared" si="283"/>
        <v>0</v>
      </c>
    </row>
    <row r="9074" spans="2:8">
      <c r="B9074" s="186"/>
      <c r="C9074" s="183"/>
      <c r="D9074" s="183"/>
      <c r="E9074" s="185"/>
      <c r="F9074" s="185"/>
      <c r="G9074" s="180">
        <f t="shared" si="282"/>
        <v>0</v>
      </c>
      <c r="H9074" s="181">
        <f t="shared" si="283"/>
        <v>0</v>
      </c>
    </row>
    <row r="9075" spans="2:8">
      <c r="B9075" s="186"/>
      <c r="C9075" s="183"/>
      <c r="D9075" s="183"/>
      <c r="E9075" s="185"/>
      <c r="F9075" s="185"/>
      <c r="G9075" s="180">
        <f t="shared" si="282"/>
        <v>0</v>
      </c>
      <c r="H9075" s="181">
        <f t="shared" si="283"/>
        <v>0</v>
      </c>
    </row>
    <row r="9076" spans="2:8">
      <c r="B9076" s="186"/>
      <c r="C9076" s="183"/>
      <c r="D9076" s="183"/>
      <c r="E9076" s="185"/>
      <c r="F9076" s="185"/>
      <c r="G9076" s="180">
        <f t="shared" si="282"/>
        <v>0</v>
      </c>
      <c r="H9076" s="181">
        <f t="shared" si="283"/>
        <v>0</v>
      </c>
    </row>
    <row r="9077" spans="2:8">
      <c r="B9077" s="186"/>
      <c r="C9077" s="183"/>
      <c r="D9077" s="183"/>
      <c r="E9077" s="185"/>
      <c r="F9077" s="185"/>
      <c r="G9077" s="180">
        <f t="shared" si="282"/>
        <v>0</v>
      </c>
      <c r="H9077" s="181">
        <f t="shared" si="283"/>
        <v>0</v>
      </c>
    </row>
    <row r="9078" spans="2:8">
      <c r="B9078" s="186"/>
      <c r="C9078" s="183"/>
      <c r="D9078" s="183"/>
      <c r="E9078" s="185"/>
      <c r="F9078" s="185"/>
      <c r="G9078" s="180">
        <f t="shared" si="282"/>
        <v>0</v>
      </c>
      <c r="H9078" s="181">
        <f t="shared" si="283"/>
        <v>0</v>
      </c>
    </row>
    <row r="9079" spans="2:8">
      <c r="B9079" s="186"/>
      <c r="C9079" s="183"/>
      <c r="D9079" s="183"/>
      <c r="E9079" s="185"/>
      <c r="F9079" s="185"/>
      <c r="G9079" s="180">
        <f t="shared" si="282"/>
        <v>0</v>
      </c>
      <c r="H9079" s="181">
        <f t="shared" si="283"/>
        <v>0</v>
      </c>
    </row>
    <row r="9080" spans="2:8">
      <c r="B9080" s="186"/>
      <c r="C9080" s="183"/>
      <c r="D9080" s="183"/>
      <c r="E9080" s="185"/>
      <c r="F9080" s="185"/>
      <c r="G9080" s="180">
        <f t="shared" si="282"/>
        <v>0</v>
      </c>
      <c r="H9080" s="181">
        <f t="shared" si="283"/>
        <v>0</v>
      </c>
    </row>
    <row r="9081" spans="2:8">
      <c r="B9081" s="186"/>
      <c r="C9081" s="183"/>
      <c r="D9081" s="183"/>
      <c r="E9081" s="185"/>
      <c r="F9081" s="185"/>
      <c r="G9081" s="180">
        <f t="shared" si="282"/>
        <v>0</v>
      </c>
      <c r="H9081" s="181">
        <f t="shared" si="283"/>
        <v>0</v>
      </c>
    </row>
    <row r="9082" spans="2:8">
      <c r="B9082" s="186"/>
      <c r="C9082" s="183"/>
      <c r="D9082" s="183"/>
      <c r="E9082" s="185"/>
      <c r="F9082" s="185"/>
      <c r="G9082" s="180">
        <f t="shared" si="282"/>
        <v>0</v>
      </c>
      <c r="H9082" s="181">
        <f t="shared" si="283"/>
        <v>0</v>
      </c>
    </row>
    <row r="9083" spans="2:8">
      <c r="B9083" s="186"/>
      <c r="C9083" s="183"/>
      <c r="D9083" s="183"/>
      <c r="E9083" s="185"/>
      <c r="F9083" s="185"/>
      <c r="G9083" s="180">
        <f t="shared" si="282"/>
        <v>0</v>
      </c>
      <c r="H9083" s="181">
        <f t="shared" si="283"/>
        <v>0</v>
      </c>
    </row>
    <row r="9084" spans="2:8">
      <c r="B9084" s="186"/>
      <c r="C9084" s="183"/>
      <c r="D9084" s="183"/>
      <c r="E9084" s="185"/>
      <c r="F9084" s="185"/>
      <c r="G9084" s="180">
        <f t="shared" si="282"/>
        <v>0</v>
      </c>
      <c r="H9084" s="181">
        <f t="shared" si="283"/>
        <v>0</v>
      </c>
    </row>
    <row r="9085" spans="2:8">
      <c r="B9085" s="186"/>
      <c r="C9085" s="183"/>
      <c r="D9085" s="183"/>
      <c r="E9085" s="185"/>
      <c r="F9085" s="185"/>
      <c r="G9085" s="180">
        <f t="shared" si="282"/>
        <v>0</v>
      </c>
      <c r="H9085" s="181">
        <f t="shared" si="283"/>
        <v>0</v>
      </c>
    </row>
    <row r="9086" spans="2:8">
      <c r="B9086" s="186"/>
      <c r="C9086" s="183"/>
      <c r="D9086" s="183"/>
      <c r="E9086" s="185"/>
      <c r="F9086" s="185"/>
      <c r="G9086" s="180">
        <f t="shared" si="282"/>
        <v>0</v>
      </c>
      <c r="H9086" s="181">
        <f t="shared" si="283"/>
        <v>0</v>
      </c>
    </row>
    <row r="9087" spans="2:8">
      <c r="B9087" s="186"/>
      <c r="C9087" s="183"/>
      <c r="D9087" s="183"/>
      <c r="E9087" s="185"/>
      <c r="F9087" s="185"/>
      <c r="G9087" s="180">
        <f t="shared" si="282"/>
        <v>0</v>
      </c>
      <c r="H9087" s="181">
        <f t="shared" si="283"/>
        <v>0</v>
      </c>
    </row>
    <row r="9088" spans="2:8">
      <c r="B9088" s="186"/>
      <c r="C9088" s="183"/>
      <c r="D9088" s="183"/>
      <c r="E9088" s="185"/>
      <c r="F9088" s="185"/>
      <c r="G9088" s="180">
        <f t="shared" si="282"/>
        <v>0</v>
      </c>
      <c r="H9088" s="181">
        <f t="shared" si="283"/>
        <v>0</v>
      </c>
    </row>
    <row r="9089" spans="2:8">
      <c r="B9089" s="186"/>
      <c r="C9089" s="183"/>
      <c r="D9089" s="183"/>
      <c r="E9089" s="185"/>
      <c r="F9089" s="185"/>
      <c r="G9089" s="180">
        <f t="shared" si="282"/>
        <v>0</v>
      </c>
      <c r="H9089" s="181">
        <f t="shared" si="283"/>
        <v>0</v>
      </c>
    </row>
    <row r="9090" spans="2:8">
      <c r="B9090" s="186"/>
      <c r="C9090" s="183"/>
      <c r="D9090" s="183"/>
      <c r="E9090" s="185"/>
      <c r="F9090" s="185"/>
      <c r="G9090" s="180">
        <f t="shared" si="282"/>
        <v>0</v>
      </c>
      <c r="H9090" s="181">
        <f t="shared" si="283"/>
        <v>0</v>
      </c>
    </row>
    <row r="9091" spans="2:8">
      <c r="B9091" s="186"/>
      <c r="C9091" s="183"/>
      <c r="D9091" s="183"/>
      <c r="E9091" s="185"/>
      <c r="F9091" s="185"/>
      <c r="G9091" s="180">
        <f t="shared" si="282"/>
        <v>0</v>
      </c>
      <c r="H9091" s="181">
        <f t="shared" si="283"/>
        <v>0</v>
      </c>
    </row>
    <row r="9092" spans="2:8">
      <c r="B9092" s="186"/>
      <c r="C9092" s="183"/>
      <c r="D9092" s="183"/>
      <c r="E9092" s="185"/>
      <c r="F9092" s="185"/>
      <c r="G9092" s="180">
        <f t="shared" si="282"/>
        <v>0</v>
      </c>
      <c r="H9092" s="181">
        <f t="shared" si="283"/>
        <v>0</v>
      </c>
    </row>
    <row r="9093" spans="2:8">
      <c r="B9093" s="186"/>
      <c r="C9093" s="183"/>
      <c r="D9093" s="183"/>
      <c r="E9093" s="185"/>
      <c r="F9093" s="185"/>
      <c r="G9093" s="180">
        <f t="shared" si="282"/>
        <v>0</v>
      </c>
      <c r="H9093" s="181">
        <f t="shared" si="283"/>
        <v>0</v>
      </c>
    </row>
    <row r="9094" spans="2:8">
      <c r="B9094" s="186"/>
      <c r="C9094" s="183"/>
      <c r="D9094" s="183"/>
      <c r="E9094" s="185"/>
      <c r="F9094" s="185"/>
      <c r="G9094" s="180">
        <f t="shared" ref="G9094:G9157" si="284">IF(ABS(F9094)&gt;ABS(E9094),ABS(F9094),ABS(E9094))</f>
        <v>0</v>
      </c>
      <c r="H9094" s="181">
        <f t="shared" ref="H9094:H9157" si="285">IF(G9094&lt;&gt;0,IF(ABS(F9094)&gt;=G9094,1,ABS(F9094/G9094)),0)</f>
        <v>0</v>
      </c>
    </row>
    <row r="9095" spans="2:8">
      <c r="B9095" s="186"/>
      <c r="C9095" s="183"/>
      <c r="D9095" s="183"/>
      <c r="E9095" s="185"/>
      <c r="F9095" s="185"/>
      <c r="G9095" s="180">
        <f t="shared" si="284"/>
        <v>0</v>
      </c>
      <c r="H9095" s="181">
        <f t="shared" si="285"/>
        <v>0</v>
      </c>
    </row>
    <row r="9096" spans="2:8">
      <c r="B9096" s="186"/>
      <c r="C9096" s="183"/>
      <c r="D9096" s="183"/>
      <c r="E9096" s="185"/>
      <c r="F9096" s="185"/>
      <c r="G9096" s="180">
        <f t="shared" si="284"/>
        <v>0</v>
      </c>
      <c r="H9096" s="181">
        <f t="shared" si="285"/>
        <v>0</v>
      </c>
    </row>
    <row r="9097" spans="2:8">
      <c r="B9097" s="186"/>
      <c r="C9097" s="183"/>
      <c r="D9097" s="183"/>
      <c r="E9097" s="185"/>
      <c r="F9097" s="185"/>
      <c r="G9097" s="180">
        <f t="shared" si="284"/>
        <v>0</v>
      </c>
      <c r="H9097" s="181">
        <f t="shared" si="285"/>
        <v>0</v>
      </c>
    </row>
    <row r="9098" spans="2:8">
      <c r="B9098" s="186"/>
      <c r="C9098" s="183"/>
      <c r="D9098" s="183"/>
      <c r="E9098" s="185"/>
      <c r="F9098" s="185"/>
      <c r="G9098" s="180">
        <f t="shared" si="284"/>
        <v>0</v>
      </c>
      <c r="H9098" s="181">
        <f t="shared" si="285"/>
        <v>0</v>
      </c>
    </row>
    <row r="9099" spans="2:8">
      <c r="B9099" s="186"/>
      <c r="C9099" s="183"/>
      <c r="D9099" s="183"/>
      <c r="E9099" s="185"/>
      <c r="F9099" s="185"/>
      <c r="G9099" s="180">
        <f t="shared" si="284"/>
        <v>0</v>
      </c>
      <c r="H9099" s="181">
        <f t="shared" si="285"/>
        <v>0</v>
      </c>
    </row>
    <row r="9100" spans="2:8">
      <c r="B9100" s="186"/>
      <c r="C9100" s="183"/>
      <c r="D9100" s="183"/>
      <c r="E9100" s="185"/>
      <c r="F9100" s="185"/>
      <c r="G9100" s="180">
        <f t="shared" si="284"/>
        <v>0</v>
      </c>
      <c r="H9100" s="181">
        <f t="shared" si="285"/>
        <v>0</v>
      </c>
    </row>
    <row r="9101" spans="2:8">
      <c r="B9101" s="186"/>
      <c r="C9101" s="183"/>
      <c r="D9101" s="183"/>
      <c r="E9101" s="185"/>
      <c r="F9101" s="185"/>
      <c r="G9101" s="180">
        <f t="shared" si="284"/>
        <v>0</v>
      </c>
      <c r="H9101" s="181">
        <f t="shared" si="285"/>
        <v>0</v>
      </c>
    </row>
    <row r="9102" spans="2:8">
      <c r="B9102" s="186"/>
      <c r="C9102" s="183"/>
      <c r="D9102" s="183"/>
      <c r="E9102" s="185"/>
      <c r="F9102" s="185"/>
      <c r="G9102" s="180">
        <f t="shared" si="284"/>
        <v>0</v>
      </c>
      <c r="H9102" s="181">
        <f t="shared" si="285"/>
        <v>0</v>
      </c>
    </row>
    <row r="9103" spans="2:8">
      <c r="B9103" s="186"/>
      <c r="C9103" s="183"/>
      <c r="D9103" s="183"/>
      <c r="E9103" s="185"/>
      <c r="F9103" s="185"/>
      <c r="G9103" s="180">
        <f t="shared" si="284"/>
        <v>0</v>
      </c>
      <c r="H9103" s="181">
        <f t="shared" si="285"/>
        <v>0</v>
      </c>
    </row>
    <row r="9104" spans="2:8">
      <c r="B9104" s="186"/>
      <c r="C9104" s="183"/>
      <c r="D9104" s="183"/>
      <c r="E9104" s="185"/>
      <c r="F9104" s="185"/>
      <c r="G9104" s="180">
        <f t="shared" si="284"/>
        <v>0</v>
      </c>
      <c r="H9104" s="181">
        <f t="shared" si="285"/>
        <v>0</v>
      </c>
    </row>
    <row r="9105" spans="2:8">
      <c r="B9105" s="186"/>
      <c r="C9105" s="183"/>
      <c r="D9105" s="183"/>
      <c r="E9105" s="185"/>
      <c r="F9105" s="185"/>
      <c r="G9105" s="180">
        <f t="shared" si="284"/>
        <v>0</v>
      </c>
      <c r="H9105" s="181">
        <f t="shared" si="285"/>
        <v>0</v>
      </c>
    </row>
    <row r="9106" spans="2:8">
      <c r="B9106" s="186"/>
      <c r="C9106" s="183"/>
      <c r="D9106" s="183"/>
      <c r="E9106" s="185"/>
      <c r="F9106" s="185"/>
      <c r="G9106" s="180">
        <f t="shared" si="284"/>
        <v>0</v>
      </c>
      <c r="H9106" s="181">
        <f t="shared" si="285"/>
        <v>0</v>
      </c>
    </row>
    <row r="9107" spans="2:8">
      <c r="B9107" s="186"/>
      <c r="C9107" s="183"/>
      <c r="D9107" s="183"/>
      <c r="E9107" s="185"/>
      <c r="F9107" s="185"/>
      <c r="G9107" s="180">
        <f t="shared" si="284"/>
        <v>0</v>
      </c>
      <c r="H9107" s="181">
        <f t="shared" si="285"/>
        <v>0</v>
      </c>
    </row>
    <row r="9108" spans="2:8">
      <c r="B9108" s="186"/>
      <c r="C9108" s="183"/>
      <c r="D9108" s="183"/>
      <c r="E9108" s="185"/>
      <c r="F9108" s="185"/>
      <c r="G9108" s="180">
        <f t="shared" si="284"/>
        <v>0</v>
      </c>
      <c r="H9108" s="181">
        <f t="shared" si="285"/>
        <v>0</v>
      </c>
    </row>
    <row r="9109" spans="2:8">
      <c r="B9109" s="186"/>
      <c r="C9109" s="183"/>
      <c r="D9109" s="183"/>
      <c r="E9109" s="185"/>
      <c r="F9109" s="185"/>
      <c r="G9109" s="180">
        <f t="shared" si="284"/>
        <v>0</v>
      </c>
      <c r="H9109" s="181">
        <f t="shared" si="285"/>
        <v>0</v>
      </c>
    </row>
    <row r="9110" spans="2:8">
      <c r="B9110" s="186"/>
      <c r="C9110" s="183"/>
      <c r="D9110" s="183"/>
      <c r="E9110" s="185"/>
      <c r="F9110" s="185"/>
      <c r="G9110" s="180">
        <f t="shared" si="284"/>
        <v>0</v>
      </c>
      <c r="H9110" s="181">
        <f t="shared" si="285"/>
        <v>0</v>
      </c>
    </row>
    <row r="9111" spans="2:8">
      <c r="B9111" s="186"/>
      <c r="C9111" s="183"/>
      <c r="D9111" s="183"/>
      <c r="E9111" s="185"/>
      <c r="F9111" s="185"/>
      <c r="G9111" s="180">
        <f t="shared" si="284"/>
        <v>0</v>
      </c>
      <c r="H9111" s="181">
        <f t="shared" si="285"/>
        <v>0</v>
      </c>
    </row>
    <row r="9112" spans="2:8">
      <c r="B9112" s="186"/>
      <c r="C9112" s="183"/>
      <c r="D9112" s="183"/>
      <c r="E9112" s="185"/>
      <c r="F9112" s="185"/>
      <c r="G9112" s="180">
        <f t="shared" si="284"/>
        <v>0</v>
      </c>
      <c r="H9112" s="181">
        <f t="shared" si="285"/>
        <v>0</v>
      </c>
    </row>
    <row r="9113" spans="2:8">
      <c r="B9113" s="186"/>
      <c r="C9113" s="183"/>
      <c r="D9113" s="183"/>
      <c r="E9113" s="185"/>
      <c r="F9113" s="185"/>
      <c r="G9113" s="180">
        <f t="shared" si="284"/>
        <v>0</v>
      </c>
      <c r="H9113" s="181">
        <f t="shared" si="285"/>
        <v>0</v>
      </c>
    </row>
    <row r="9114" spans="2:8">
      <c r="B9114" s="186"/>
      <c r="C9114" s="183"/>
      <c r="D9114" s="183"/>
      <c r="E9114" s="185"/>
      <c r="F9114" s="185"/>
      <c r="G9114" s="180">
        <f t="shared" si="284"/>
        <v>0</v>
      </c>
      <c r="H9114" s="181">
        <f t="shared" si="285"/>
        <v>0</v>
      </c>
    </row>
    <row r="9115" spans="2:8">
      <c r="B9115" s="186"/>
      <c r="C9115" s="183"/>
      <c r="D9115" s="183"/>
      <c r="E9115" s="185"/>
      <c r="F9115" s="185"/>
      <c r="G9115" s="180">
        <f t="shared" si="284"/>
        <v>0</v>
      </c>
      <c r="H9115" s="181">
        <f t="shared" si="285"/>
        <v>0</v>
      </c>
    </row>
    <row r="9116" spans="2:8">
      <c r="B9116" s="186"/>
      <c r="C9116" s="183"/>
      <c r="D9116" s="183"/>
      <c r="E9116" s="185"/>
      <c r="F9116" s="185"/>
      <c r="G9116" s="180">
        <f t="shared" si="284"/>
        <v>0</v>
      </c>
      <c r="H9116" s="181">
        <f t="shared" si="285"/>
        <v>0</v>
      </c>
    </row>
    <row r="9117" spans="2:8">
      <c r="B9117" s="186"/>
      <c r="C9117" s="183"/>
      <c r="D9117" s="183"/>
      <c r="E9117" s="185"/>
      <c r="F9117" s="185"/>
      <c r="G9117" s="180">
        <f t="shared" si="284"/>
        <v>0</v>
      </c>
      <c r="H9117" s="181">
        <f t="shared" si="285"/>
        <v>0</v>
      </c>
    </row>
    <row r="9118" spans="2:8">
      <c r="B9118" s="186"/>
      <c r="C9118" s="183"/>
      <c r="D9118" s="183"/>
      <c r="E9118" s="185"/>
      <c r="F9118" s="185"/>
      <c r="G9118" s="180">
        <f t="shared" si="284"/>
        <v>0</v>
      </c>
      <c r="H9118" s="181">
        <f t="shared" si="285"/>
        <v>0</v>
      </c>
    </row>
    <row r="9119" spans="2:8">
      <c r="B9119" s="186"/>
      <c r="C9119" s="183"/>
      <c r="D9119" s="183"/>
      <c r="E9119" s="185"/>
      <c r="F9119" s="185"/>
      <c r="G9119" s="180">
        <f t="shared" si="284"/>
        <v>0</v>
      </c>
      <c r="H9119" s="181">
        <f t="shared" si="285"/>
        <v>0</v>
      </c>
    </row>
    <row r="9120" spans="2:8">
      <c r="B9120" s="186"/>
      <c r="C9120" s="183"/>
      <c r="D9120" s="183"/>
      <c r="E9120" s="185"/>
      <c r="F9120" s="185"/>
      <c r="G9120" s="180">
        <f t="shared" si="284"/>
        <v>0</v>
      </c>
      <c r="H9120" s="181">
        <f t="shared" si="285"/>
        <v>0</v>
      </c>
    </row>
    <row r="9121" spans="2:8">
      <c r="B9121" s="186"/>
      <c r="C9121" s="183"/>
      <c r="D9121" s="183"/>
      <c r="E9121" s="185"/>
      <c r="F9121" s="185"/>
      <c r="G9121" s="180">
        <f t="shared" si="284"/>
        <v>0</v>
      </c>
      <c r="H9121" s="181">
        <f t="shared" si="285"/>
        <v>0</v>
      </c>
    </row>
    <row r="9122" spans="2:8">
      <c r="B9122" s="186"/>
      <c r="C9122" s="183"/>
      <c r="D9122" s="183"/>
      <c r="E9122" s="185"/>
      <c r="F9122" s="185"/>
      <c r="G9122" s="180">
        <f t="shared" si="284"/>
        <v>0</v>
      </c>
      <c r="H9122" s="181">
        <f t="shared" si="285"/>
        <v>0</v>
      </c>
    </row>
    <row r="9123" spans="2:8">
      <c r="B9123" s="186"/>
      <c r="C9123" s="183"/>
      <c r="D9123" s="183"/>
      <c r="E9123" s="185"/>
      <c r="F9123" s="185"/>
      <c r="G9123" s="180">
        <f t="shared" si="284"/>
        <v>0</v>
      </c>
      <c r="H9123" s="181">
        <f t="shared" si="285"/>
        <v>0</v>
      </c>
    </row>
    <row r="9124" spans="2:8">
      <c r="B9124" s="186"/>
      <c r="C9124" s="183"/>
      <c r="D9124" s="183"/>
      <c r="E9124" s="185"/>
      <c r="F9124" s="185"/>
      <c r="G9124" s="180">
        <f t="shared" si="284"/>
        <v>0</v>
      </c>
      <c r="H9124" s="181">
        <f t="shared" si="285"/>
        <v>0</v>
      </c>
    </row>
    <row r="9125" spans="2:8">
      <c r="B9125" s="186"/>
      <c r="C9125" s="183"/>
      <c r="D9125" s="183"/>
      <c r="E9125" s="185"/>
      <c r="F9125" s="185"/>
      <c r="G9125" s="180">
        <f t="shared" si="284"/>
        <v>0</v>
      </c>
      <c r="H9125" s="181">
        <f t="shared" si="285"/>
        <v>0</v>
      </c>
    </row>
    <row r="9126" spans="2:8">
      <c r="B9126" s="186"/>
      <c r="C9126" s="183"/>
      <c r="D9126" s="183"/>
      <c r="E9126" s="185"/>
      <c r="F9126" s="185"/>
      <c r="G9126" s="180">
        <f t="shared" si="284"/>
        <v>0</v>
      </c>
      <c r="H9126" s="181">
        <f t="shared" si="285"/>
        <v>0</v>
      </c>
    </row>
    <row r="9127" spans="2:8">
      <c r="B9127" s="186"/>
      <c r="C9127" s="183"/>
      <c r="D9127" s="183"/>
      <c r="E9127" s="185"/>
      <c r="F9127" s="185"/>
      <c r="G9127" s="180">
        <f t="shared" si="284"/>
        <v>0</v>
      </c>
      <c r="H9127" s="181">
        <f t="shared" si="285"/>
        <v>0</v>
      </c>
    </row>
    <row r="9128" spans="2:8">
      <c r="B9128" s="186"/>
      <c r="C9128" s="183"/>
      <c r="D9128" s="183"/>
      <c r="E9128" s="185"/>
      <c r="F9128" s="185"/>
      <c r="G9128" s="180">
        <f t="shared" si="284"/>
        <v>0</v>
      </c>
      <c r="H9128" s="181">
        <f t="shared" si="285"/>
        <v>0</v>
      </c>
    </row>
    <row r="9129" spans="2:8">
      <c r="B9129" s="186"/>
      <c r="C9129" s="183"/>
      <c r="D9129" s="183"/>
      <c r="E9129" s="185"/>
      <c r="F9129" s="185"/>
      <c r="G9129" s="180">
        <f t="shared" si="284"/>
        <v>0</v>
      </c>
      <c r="H9129" s="181">
        <f t="shared" si="285"/>
        <v>0</v>
      </c>
    </row>
    <row r="9130" spans="2:8">
      <c r="B9130" s="186"/>
      <c r="C9130" s="183"/>
      <c r="D9130" s="183"/>
      <c r="E9130" s="185"/>
      <c r="F9130" s="185"/>
      <c r="G9130" s="180">
        <f t="shared" si="284"/>
        <v>0</v>
      </c>
      <c r="H9130" s="181">
        <f t="shared" si="285"/>
        <v>0</v>
      </c>
    </row>
    <row r="9131" spans="2:8">
      <c r="B9131" s="186"/>
      <c r="C9131" s="183"/>
      <c r="D9131" s="183"/>
      <c r="E9131" s="185"/>
      <c r="F9131" s="185"/>
      <c r="G9131" s="180">
        <f t="shared" si="284"/>
        <v>0</v>
      </c>
      <c r="H9131" s="181">
        <f t="shared" si="285"/>
        <v>0</v>
      </c>
    </row>
    <row r="9132" spans="2:8">
      <c r="B9132" s="186"/>
      <c r="C9132" s="183"/>
      <c r="D9132" s="183"/>
      <c r="E9132" s="185"/>
      <c r="F9132" s="185"/>
      <c r="G9132" s="180">
        <f t="shared" si="284"/>
        <v>0</v>
      </c>
      <c r="H9132" s="181">
        <f t="shared" si="285"/>
        <v>0</v>
      </c>
    </row>
    <row r="9133" spans="2:8">
      <c r="B9133" s="186"/>
      <c r="C9133" s="183"/>
      <c r="D9133" s="183"/>
      <c r="E9133" s="185"/>
      <c r="F9133" s="185"/>
      <c r="G9133" s="180">
        <f t="shared" si="284"/>
        <v>0</v>
      </c>
      <c r="H9133" s="181">
        <f t="shared" si="285"/>
        <v>0</v>
      </c>
    </row>
    <row r="9134" spans="2:8">
      <c r="B9134" s="186"/>
      <c r="C9134" s="183"/>
      <c r="D9134" s="183"/>
      <c r="E9134" s="185"/>
      <c r="F9134" s="185"/>
      <c r="G9134" s="180">
        <f t="shared" si="284"/>
        <v>0</v>
      </c>
      <c r="H9134" s="181">
        <f t="shared" si="285"/>
        <v>0</v>
      </c>
    </row>
    <row r="9135" spans="2:8">
      <c r="B9135" s="186"/>
      <c r="C9135" s="183"/>
      <c r="D9135" s="183"/>
      <c r="E9135" s="185"/>
      <c r="F9135" s="185"/>
      <c r="G9135" s="180">
        <f t="shared" si="284"/>
        <v>0</v>
      </c>
      <c r="H9135" s="181">
        <f t="shared" si="285"/>
        <v>0</v>
      </c>
    </row>
    <row r="9136" spans="2:8">
      <c r="B9136" s="186"/>
      <c r="C9136" s="183"/>
      <c r="D9136" s="183"/>
      <c r="E9136" s="185"/>
      <c r="F9136" s="185"/>
      <c r="G9136" s="180">
        <f t="shared" si="284"/>
        <v>0</v>
      </c>
      <c r="H9136" s="181">
        <f t="shared" si="285"/>
        <v>0</v>
      </c>
    </row>
    <row r="9137" spans="2:8">
      <c r="B9137" s="186"/>
      <c r="C9137" s="183"/>
      <c r="D9137" s="183"/>
      <c r="E9137" s="185"/>
      <c r="F9137" s="185"/>
      <c r="G9137" s="180">
        <f t="shared" si="284"/>
        <v>0</v>
      </c>
      <c r="H9137" s="181">
        <f t="shared" si="285"/>
        <v>0</v>
      </c>
    </row>
    <row r="9138" spans="2:8">
      <c r="B9138" s="186"/>
      <c r="C9138" s="183"/>
      <c r="D9138" s="183"/>
      <c r="E9138" s="185"/>
      <c r="F9138" s="185"/>
      <c r="G9138" s="180">
        <f t="shared" si="284"/>
        <v>0</v>
      </c>
      <c r="H9138" s="181">
        <f t="shared" si="285"/>
        <v>0</v>
      </c>
    </row>
    <row r="9139" spans="2:8">
      <c r="B9139" s="186"/>
      <c r="C9139" s="183"/>
      <c r="D9139" s="183"/>
      <c r="E9139" s="185"/>
      <c r="F9139" s="185"/>
      <c r="G9139" s="180">
        <f t="shared" si="284"/>
        <v>0</v>
      </c>
      <c r="H9139" s="181">
        <f t="shared" si="285"/>
        <v>0</v>
      </c>
    </row>
    <row r="9140" spans="2:8">
      <c r="B9140" s="186"/>
      <c r="C9140" s="183"/>
      <c r="D9140" s="183"/>
      <c r="E9140" s="185"/>
      <c r="F9140" s="185"/>
      <c r="G9140" s="180">
        <f t="shared" si="284"/>
        <v>0</v>
      </c>
      <c r="H9140" s="181">
        <f t="shared" si="285"/>
        <v>0</v>
      </c>
    </row>
    <row r="9141" spans="2:8">
      <c r="B9141" s="186"/>
      <c r="C9141" s="183"/>
      <c r="D9141" s="183"/>
      <c r="E9141" s="185"/>
      <c r="F9141" s="185"/>
      <c r="G9141" s="180">
        <f t="shared" si="284"/>
        <v>0</v>
      </c>
      <c r="H9141" s="181">
        <f t="shared" si="285"/>
        <v>0</v>
      </c>
    </row>
    <row r="9142" spans="2:8">
      <c r="B9142" s="186"/>
      <c r="C9142" s="183"/>
      <c r="D9142" s="183"/>
      <c r="E9142" s="185"/>
      <c r="F9142" s="185"/>
      <c r="G9142" s="180">
        <f t="shared" si="284"/>
        <v>0</v>
      </c>
      <c r="H9142" s="181">
        <f t="shared" si="285"/>
        <v>0</v>
      </c>
    </row>
    <row r="9143" spans="2:8">
      <c r="B9143" s="186"/>
      <c r="C9143" s="183"/>
      <c r="D9143" s="183"/>
      <c r="E9143" s="185"/>
      <c r="F9143" s="185"/>
      <c r="G9143" s="180">
        <f t="shared" si="284"/>
        <v>0</v>
      </c>
      <c r="H9143" s="181">
        <f t="shared" si="285"/>
        <v>0</v>
      </c>
    </row>
    <row r="9144" spans="2:8">
      <c r="B9144" s="186"/>
      <c r="C9144" s="183"/>
      <c r="D9144" s="183"/>
      <c r="E9144" s="185"/>
      <c r="F9144" s="185"/>
      <c r="G9144" s="180">
        <f t="shared" si="284"/>
        <v>0</v>
      </c>
      <c r="H9144" s="181">
        <f t="shared" si="285"/>
        <v>0</v>
      </c>
    </row>
    <row r="9145" spans="2:8">
      <c r="B9145" s="186"/>
      <c r="C9145" s="183"/>
      <c r="D9145" s="183"/>
      <c r="E9145" s="185"/>
      <c r="F9145" s="185"/>
      <c r="G9145" s="180">
        <f t="shared" si="284"/>
        <v>0</v>
      </c>
      <c r="H9145" s="181">
        <f t="shared" si="285"/>
        <v>0</v>
      </c>
    </row>
    <row r="9146" spans="2:8">
      <c r="B9146" s="186"/>
      <c r="C9146" s="183"/>
      <c r="D9146" s="183"/>
      <c r="E9146" s="185"/>
      <c r="F9146" s="185"/>
      <c r="G9146" s="180">
        <f t="shared" si="284"/>
        <v>0</v>
      </c>
      <c r="H9146" s="181">
        <f t="shared" si="285"/>
        <v>0</v>
      </c>
    </row>
    <row r="9147" spans="2:8">
      <c r="B9147" s="186"/>
      <c r="C9147" s="183"/>
      <c r="D9147" s="183"/>
      <c r="E9147" s="185"/>
      <c r="F9147" s="185"/>
      <c r="G9147" s="180">
        <f t="shared" si="284"/>
        <v>0</v>
      </c>
      <c r="H9147" s="181">
        <f t="shared" si="285"/>
        <v>0</v>
      </c>
    </row>
    <row r="9148" spans="2:8">
      <c r="B9148" s="186"/>
      <c r="C9148" s="183"/>
      <c r="D9148" s="183"/>
      <c r="E9148" s="185"/>
      <c r="F9148" s="185"/>
      <c r="G9148" s="180">
        <f t="shared" si="284"/>
        <v>0</v>
      </c>
      <c r="H9148" s="181">
        <f t="shared" si="285"/>
        <v>0</v>
      </c>
    </row>
    <row r="9149" spans="2:8">
      <c r="B9149" s="186"/>
      <c r="C9149" s="183"/>
      <c r="D9149" s="183"/>
      <c r="E9149" s="185"/>
      <c r="F9149" s="185"/>
      <c r="G9149" s="180">
        <f t="shared" si="284"/>
        <v>0</v>
      </c>
      <c r="H9149" s="181">
        <f t="shared" si="285"/>
        <v>0</v>
      </c>
    </row>
    <row r="9150" spans="2:8">
      <c r="B9150" s="186"/>
      <c r="C9150" s="183"/>
      <c r="D9150" s="183"/>
      <c r="E9150" s="185"/>
      <c r="F9150" s="185"/>
      <c r="G9150" s="180">
        <f t="shared" si="284"/>
        <v>0</v>
      </c>
      <c r="H9150" s="181">
        <f t="shared" si="285"/>
        <v>0</v>
      </c>
    </row>
    <row r="9151" spans="2:8">
      <c r="B9151" s="186"/>
      <c r="C9151" s="183"/>
      <c r="D9151" s="183"/>
      <c r="E9151" s="185"/>
      <c r="F9151" s="185"/>
      <c r="G9151" s="180">
        <f t="shared" si="284"/>
        <v>0</v>
      </c>
      <c r="H9151" s="181">
        <f t="shared" si="285"/>
        <v>0</v>
      </c>
    </row>
    <row r="9152" spans="2:8">
      <c r="B9152" s="186"/>
      <c r="C9152" s="183"/>
      <c r="D9152" s="183"/>
      <c r="E9152" s="185"/>
      <c r="F9152" s="185"/>
      <c r="G9152" s="180">
        <f t="shared" si="284"/>
        <v>0</v>
      </c>
      <c r="H9152" s="181">
        <f t="shared" si="285"/>
        <v>0</v>
      </c>
    </row>
    <row r="9153" spans="2:8">
      <c r="B9153" s="186"/>
      <c r="C9153" s="183"/>
      <c r="D9153" s="183"/>
      <c r="E9153" s="185"/>
      <c r="F9153" s="185"/>
      <c r="G9153" s="180">
        <f t="shared" si="284"/>
        <v>0</v>
      </c>
      <c r="H9153" s="181">
        <f t="shared" si="285"/>
        <v>0</v>
      </c>
    </row>
    <row r="9154" spans="2:8">
      <c r="B9154" s="186"/>
      <c r="C9154" s="183"/>
      <c r="D9154" s="183"/>
      <c r="E9154" s="185"/>
      <c r="F9154" s="185"/>
      <c r="G9154" s="180">
        <f t="shared" si="284"/>
        <v>0</v>
      </c>
      <c r="H9154" s="181">
        <f t="shared" si="285"/>
        <v>0</v>
      </c>
    </row>
    <row r="9155" spans="2:8">
      <c r="B9155" s="186"/>
      <c r="C9155" s="183"/>
      <c r="D9155" s="183"/>
      <c r="E9155" s="185"/>
      <c r="F9155" s="185"/>
      <c r="G9155" s="180">
        <f t="shared" si="284"/>
        <v>0</v>
      </c>
      <c r="H9155" s="181">
        <f t="shared" si="285"/>
        <v>0</v>
      </c>
    </row>
    <row r="9156" spans="2:8">
      <c r="B9156" s="186"/>
      <c r="C9156" s="183"/>
      <c r="D9156" s="183"/>
      <c r="E9156" s="185"/>
      <c r="F9156" s="185"/>
      <c r="G9156" s="180">
        <f t="shared" si="284"/>
        <v>0</v>
      </c>
      <c r="H9156" s="181">
        <f t="shared" si="285"/>
        <v>0</v>
      </c>
    </row>
    <row r="9157" spans="2:8">
      <c r="B9157" s="186"/>
      <c r="C9157" s="183"/>
      <c r="D9157" s="183"/>
      <c r="E9157" s="185"/>
      <c r="F9157" s="185"/>
      <c r="G9157" s="180">
        <f t="shared" si="284"/>
        <v>0</v>
      </c>
      <c r="H9157" s="181">
        <f t="shared" si="285"/>
        <v>0</v>
      </c>
    </row>
    <row r="9158" spans="2:8">
      <c r="B9158" s="186"/>
      <c r="C9158" s="183"/>
      <c r="D9158" s="183"/>
      <c r="E9158" s="185"/>
      <c r="F9158" s="185"/>
      <c r="G9158" s="180">
        <f t="shared" ref="G9158:G9221" si="286">IF(ABS(F9158)&gt;ABS(E9158),ABS(F9158),ABS(E9158))</f>
        <v>0</v>
      </c>
      <c r="H9158" s="181">
        <f t="shared" ref="H9158:H9221" si="287">IF(G9158&lt;&gt;0,IF(ABS(F9158)&gt;=G9158,1,ABS(F9158/G9158)),0)</f>
        <v>0</v>
      </c>
    </row>
    <row r="9159" spans="2:8">
      <c r="B9159" s="186"/>
      <c r="C9159" s="183"/>
      <c r="D9159" s="183"/>
      <c r="E9159" s="185"/>
      <c r="F9159" s="185"/>
      <c r="G9159" s="180">
        <f t="shared" si="286"/>
        <v>0</v>
      </c>
      <c r="H9159" s="181">
        <f t="shared" si="287"/>
        <v>0</v>
      </c>
    </row>
    <row r="9160" spans="2:8">
      <c r="B9160" s="186"/>
      <c r="C9160" s="183"/>
      <c r="D9160" s="183"/>
      <c r="E9160" s="185"/>
      <c r="F9160" s="185"/>
      <c r="G9160" s="180">
        <f t="shared" si="286"/>
        <v>0</v>
      </c>
      <c r="H9160" s="181">
        <f t="shared" si="287"/>
        <v>0</v>
      </c>
    </row>
    <row r="9161" spans="2:8">
      <c r="B9161" s="186"/>
      <c r="C9161" s="183"/>
      <c r="D9161" s="183"/>
      <c r="E9161" s="185"/>
      <c r="F9161" s="185"/>
      <c r="G9161" s="180">
        <f t="shared" si="286"/>
        <v>0</v>
      </c>
      <c r="H9161" s="181">
        <f t="shared" si="287"/>
        <v>0</v>
      </c>
    </row>
    <row r="9162" spans="2:8">
      <c r="B9162" s="186"/>
      <c r="C9162" s="183"/>
      <c r="D9162" s="183"/>
      <c r="E9162" s="185"/>
      <c r="F9162" s="185"/>
      <c r="G9162" s="180">
        <f t="shared" si="286"/>
        <v>0</v>
      </c>
      <c r="H9162" s="181">
        <f t="shared" si="287"/>
        <v>0</v>
      </c>
    </row>
    <row r="9163" spans="2:8">
      <c r="B9163" s="186"/>
      <c r="C9163" s="183"/>
      <c r="D9163" s="183"/>
      <c r="E9163" s="185"/>
      <c r="F9163" s="185"/>
      <c r="G9163" s="180">
        <f t="shared" si="286"/>
        <v>0</v>
      </c>
      <c r="H9163" s="181">
        <f t="shared" si="287"/>
        <v>0</v>
      </c>
    </row>
    <row r="9164" spans="2:8">
      <c r="B9164" s="186"/>
      <c r="C9164" s="183"/>
      <c r="D9164" s="183"/>
      <c r="E9164" s="185"/>
      <c r="F9164" s="185"/>
      <c r="G9164" s="180">
        <f t="shared" si="286"/>
        <v>0</v>
      </c>
      <c r="H9164" s="181">
        <f t="shared" si="287"/>
        <v>0</v>
      </c>
    </row>
    <row r="9165" spans="2:8">
      <c r="B9165" s="186"/>
      <c r="C9165" s="183"/>
      <c r="D9165" s="183"/>
      <c r="E9165" s="185"/>
      <c r="F9165" s="185"/>
      <c r="G9165" s="180">
        <f t="shared" si="286"/>
        <v>0</v>
      </c>
      <c r="H9165" s="181">
        <f t="shared" si="287"/>
        <v>0</v>
      </c>
    </row>
    <row r="9166" spans="2:8">
      <c r="B9166" s="186"/>
      <c r="C9166" s="183"/>
      <c r="D9166" s="183"/>
      <c r="E9166" s="185"/>
      <c r="F9166" s="185"/>
      <c r="G9166" s="180">
        <f t="shared" si="286"/>
        <v>0</v>
      </c>
      <c r="H9166" s="181">
        <f t="shared" si="287"/>
        <v>0</v>
      </c>
    </row>
    <row r="9167" spans="2:8">
      <c r="B9167" s="186"/>
      <c r="C9167" s="183"/>
      <c r="D9167" s="183"/>
      <c r="E9167" s="185"/>
      <c r="F9167" s="185"/>
      <c r="G9167" s="180">
        <f t="shared" si="286"/>
        <v>0</v>
      </c>
      <c r="H9167" s="181">
        <f t="shared" si="287"/>
        <v>0</v>
      </c>
    </row>
    <row r="9168" spans="2:8">
      <c r="B9168" s="186"/>
      <c r="C9168" s="183"/>
      <c r="D9168" s="183"/>
      <c r="E9168" s="185"/>
      <c r="F9168" s="185"/>
      <c r="G9168" s="180">
        <f t="shared" si="286"/>
        <v>0</v>
      </c>
      <c r="H9168" s="181">
        <f t="shared" si="287"/>
        <v>0</v>
      </c>
    </row>
    <row r="9169" spans="2:8">
      <c r="B9169" s="186"/>
      <c r="C9169" s="183"/>
      <c r="D9169" s="183"/>
      <c r="E9169" s="185"/>
      <c r="F9169" s="185"/>
      <c r="G9169" s="180">
        <f t="shared" si="286"/>
        <v>0</v>
      </c>
      <c r="H9169" s="181">
        <f t="shared" si="287"/>
        <v>0</v>
      </c>
    </row>
    <row r="9170" spans="2:8">
      <c r="B9170" s="186"/>
      <c r="C9170" s="183"/>
      <c r="D9170" s="183"/>
      <c r="E9170" s="185"/>
      <c r="F9170" s="185"/>
      <c r="G9170" s="180">
        <f t="shared" si="286"/>
        <v>0</v>
      </c>
      <c r="H9170" s="181">
        <f t="shared" si="287"/>
        <v>0</v>
      </c>
    </row>
    <row r="9171" spans="2:8">
      <c r="B9171" s="186"/>
      <c r="C9171" s="183"/>
      <c r="D9171" s="183"/>
      <c r="E9171" s="185"/>
      <c r="F9171" s="185"/>
      <c r="G9171" s="180">
        <f t="shared" si="286"/>
        <v>0</v>
      </c>
      <c r="H9171" s="181">
        <f t="shared" si="287"/>
        <v>0</v>
      </c>
    </row>
    <row r="9172" spans="2:8">
      <c r="B9172" s="186"/>
      <c r="C9172" s="183"/>
      <c r="D9172" s="183"/>
      <c r="E9172" s="185"/>
      <c r="F9172" s="185"/>
      <c r="G9172" s="180">
        <f t="shared" si="286"/>
        <v>0</v>
      </c>
      <c r="H9172" s="181">
        <f t="shared" si="287"/>
        <v>0</v>
      </c>
    </row>
    <row r="9173" spans="2:8">
      <c r="B9173" s="186"/>
      <c r="C9173" s="183"/>
      <c r="D9173" s="183"/>
      <c r="E9173" s="185"/>
      <c r="F9173" s="185"/>
      <c r="G9173" s="180">
        <f t="shared" si="286"/>
        <v>0</v>
      </c>
      <c r="H9173" s="181">
        <f t="shared" si="287"/>
        <v>0</v>
      </c>
    </row>
    <row r="9174" spans="2:8">
      <c r="B9174" s="186"/>
      <c r="C9174" s="183"/>
      <c r="D9174" s="183"/>
      <c r="E9174" s="185"/>
      <c r="F9174" s="185"/>
      <c r="G9174" s="180">
        <f t="shared" si="286"/>
        <v>0</v>
      </c>
      <c r="H9174" s="181">
        <f t="shared" si="287"/>
        <v>0</v>
      </c>
    </row>
    <row r="9175" spans="2:8">
      <c r="B9175" s="186"/>
      <c r="C9175" s="183"/>
      <c r="D9175" s="183"/>
      <c r="E9175" s="185"/>
      <c r="F9175" s="185"/>
      <c r="G9175" s="180">
        <f t="shared" si="286"/>
        <v>0</v>
      </c>
      <c r="H9175" s="181">
        <f t="shared" si="287"/>
        <v>0</v>
      </c>
    </row>
    <row r="9176" spans="2:8">
      <c r="B9176" s="186"/>
      <c r="C9176" s="183"/>
      <c r="D9176" s="183"/>
      <c r="E9176" s="185"/>
      <c r="F9176" s="185"/>
      <c r="G9176" s="180">
        <f t="shared" si="286"/>
        <v>0</v>
      </c>
      <c r="H9176" s="181">
        <f t="shared" si="287"/>
        <v>0</v>
      </c>
    </row>
    <row r="9177" spans="2:8">
      <c r="B9177" s="186"/>
      <c r="C9177" s="183"/>
      <c r="D9177" s="183"/>
      <c r="E9177" s="185"/>
      <c r="F9177" s="185"/>
      <c r="G9177" s="180">
        <f t="shared" si="286"/>
        <v>0</v>
      </c>
      <c r="H9177" s="181">
        <f t="shared" si="287"/>
        <v>0</v>
      </c>
    </row>
    <row r="9178" spans="2:8">
      <c r="B9178" s="186"/>
      <c r="C9178" s="183"/>
      <c r="D9178" s="183"/>
      <c r="E9178" s="185"/>
      <c r="F9178" s="185"/>
      <c r="G9178" s="180">
        <f t="shared" si="286"/>
        <v>0</v>
      </c>
      <c r="H9178" s="181">
        <f t="shared" si="287"/>
        <v>0</v>
      </c>
    </row>
    <row r="9179" spans="2:8">
      <c r="B9179" s="186"/>
      <c r="C9179" s="183"/>
      <c r="D9179" s="183"/>
      <c r="E9179" s="185"/>
      <c r="F9179" s="185"/>
      <c r="G9179" s="180">
        <f t="shared" si="286"/>
        <v>0</v>
      </c>
      <c r="H9179" s="181">
        <f t="shared" si="287"/>
        <v>0</v>
      </c>
    </row>
    <row r="9180" spans="2:8">
      <c r="B9180" s="186"/>
      <c r="C9180" s="183"/>
      <c r="D9180" s="183"/>
      <c r="E9180" s="185"/>
      <c r="F9180" s="185"/>
      <c r="G9180" s="180">
        <f t="shared" si="286"/>
        <v>0</v>
      </c>
      <c r="H9180" s="181">
        <f t="shared" si="287"/>
        <v>0</v>
      </c>
    </row>
    <row r="9181" spans="2:8">
      <c r="B9181" s="186"/>
      <c r="C9181" s="183"/>
      <c r="D9181" s="183"/>
      <c r="E9181" s="185"/>
      <c r="F9181" s="185"/>
      <c r="G9181" s="180">
        <f t="shared" si="286"/>
        <v>0</v>
      </c>
      <c r="H9181" s="181">
        <f t="shared" si="287"/>
        <v>0</v>
      </c>
    </row>
    <row r="9182" spans="2:8">
      <c r="B9182" s="186"/>
      <c r="C9182" s="183"/>
      <c r="D9182" s="183"/>
      <c r="E9182" s="185"/>
      <c r="F9182" s="185"/>
      <c r="G9182" s="180">
        <f t="shared" si="286"/>
        <v>0</v>
      </c>
      <c r="H9182" s="181">
        <f t="shared" si="287"/>
        <v>0</v>
      </c>
    </row>
    <row r="9183" spans="2:8">
      <c r="B9183" s="186"/>
      <c r="C9183" s="183"/>
      <c r="D9183" s="183"/>
      <c r="E9183" s="185"/>
      <c r="F9183" s="185"/>
      <c r="G9183" s="180">
        <f t="shared" si="286"/>
        <v>0</v>
      </c>
      <c r="H9183" s="181">
        <f t="shared" si="287"/>
        <v>0</v>
      </c>
    </row>
    <row r="9184" spans="2:8">
      <c r="B9184" s="186"/>
      <c r="C9184" s="183"/>
      <c r="D9184" s="183"/>
      <c r="E9184" s="185"/>
      <c r="F9184" s="185"/>
      <c r="G9184" s="180">
        <f t="shared" si="286"/>
        <v>0</v>
      </c>
      <c r="H9184" s="181">
        <f t="shared" si="287"/>
        <v>0</v>
      </c>
    </row>
    <row r="9185" spans="2:8">
      <c r="B9185" s="186"/>
      <c r="C9185" s="183"/>
      <c r="D9185" s="183"/>
      <c r="E9185" s="185"/>
      <c r="F9185" s="185"/>
      <c r="G9185" s="180">
        <f t="shared" si="286"/>
        <v>0</v>
      </c>
      <c r="H9185" s="181">
        <f t="shared" si="287"/>
        <v>0</v>
      </c>
    </row>
    <row r="9186" spans="2:8">
      <c r="B9186" s="186"/>
      <c r="C9186" s="183"/>
      <c r="D9186" s="183"/>
      <c r="E9186" s="185"/>
      <c r="F9186" s="185"/>
      <c r="G9186" s="180">
        <f t="shared" si="286"/>
        <v>0</v>
      </c>
      <c r="H9186" s="181">
        <f t="shared" si="287"/>
        <v>0</v>
      </c>
    </row>
    <row r="9187" spans="2:8">
      <c r="B9187" s="186"/>
      <c r="C9187" s="183"/>
      <c r="D9187" s="183"/>
      <c r="E9187" s="185"/>
      <c r="F9187" s="185"/>
      <c r="G9187" s="180">
        <f t="shared" si="286"/>
        <v>0</v>
      </c>
      <c r="H9187" s="181">
        <f t="shared" si="287"/>
        <v>0</v>
      </c>
    </row>
    <row r="9188" spans="2:8">
      <c r="B9188" s="186"/>
      <c r="C9188" s="183"/>
      <c r="D9188" s="183"/>
      <c r="E9188" s="185"/>
      <c r="F9188" s="185"/>
      <c r="G9188" s="180">
        <f t="shared" si="286"/>
        <v>0</v>
      </c>
      <c r="H9188" s="181">
        <f t="shared" si="287"/>
        <v>0</v>
      </c>
    </row>
    <row r="9189" spans="2:8">
      <c r="B9189" s="186"/>
      <c r="C9189" s="183"/>
      <c r="D9189" s="183"/>
      <c r="E9189" s="185"/>
      <c r="F9189" s="185"/>
      <c r="G9189" s="180">
        <f t="shared" si="286"/>
        <v>0</v>
      </c>
      <c r="H9189" s="181">
        <f t="shared" si="287"/>
        <v>0</v>
      </c>
    </row>
    <row r="9190" spans="2:8">
      <c r="B9190" s="186"/>
      <c r="C9190" s="183"/>
      <c r="D9190" s="183"/>
      <c r="E9190" s="185"/>
      <c r="F9190" s="185"/>
      <c r="G9190" s="180">
        <f t="shared" si="286"/>
        <v>0</v>
      </c>
      <c r="H9190" s="181">
        <f t="shared" si="287"/>
        <v>0</v>
      </c>
    </row>
    <row r="9191" spans="2:8">
      <c r="B9191" s="186"/>
      <c r="C9191" s="183"/>
      <c r="D9191" s="183"/>
      <c r="E9191" s="185"/>
      <c r="F9191" s="185"/>
      <c r="G9191" s="180">
        <f t="shared" si="286"/>
        <v>0</v>
      </c>
      <c r="H9191" s="181">
        <f t="shared" si="287"/>
        <v>0</v>
      </c>
    </row>
    <row r="9192" spans="2:8">
      <c r="B9192" s="186"/>
      <c r="C9192" s="183"/>
      <c r="D9192" s="183"/>
      <c r="E9192" s="185"/>
      <c r="F9192" s="185"/>
      <c r="G9192" s="180">
        <f t="shared" si="286"/>
        <v>0</v>
      </c>
      <c r="H9192" s="181">
        <f t="shared" si="287"/>
        <v>0</v>
      </c>
    </row>
    <row r="9193" spans="2:8">
      <c r="B9193" s="186"/>
      <c r="C9193" s="183"/>
      <c r="D9193" s="183"/>
      <c r="E9193" s="185"/>
      <c r="F9193" s="185"/>
      <c r="G9193" s="180">
        <f t="shared" si="286"/>
        <v>0</v>
      </c>
      <c r="H9193" s="181">
        <f t="shared" si="287"/>
        <v>0</v>
      </c>
    </row>
    <row r="9194" spans="2:8">
      <c r="B9194" s="186"/>
      <c r="C9194" s="183"/>
      <c r="D9194" s="183"/>
      <c r="E9194" s="185"/>
      <c r="F9194" s="185"/>
      <c r="G9194" s="180">
        <f t="shared" si="286"/>
        <v>0</v>
      </c>
      <c r="H9194" s="181">
        <f t="shared" si="287"/>
        <v>0</v>
      </c>
    </row>
    <row r="9195" spans="2:8">
      <c r="B9195" s="186"/>
      <c r="C9195" s="183"/>
      <c r="D9195" s="183"/>
      <c r="E9195" s="185"/>
      <c r="F9195" s="185"/>
      <c r="G9195" s="180">
        <f t="shared" si="286"/>
        <v>0</v>
      </c>
      <c r="H9195" s="181">
        <f t="shared" si="287"/>
        <v>0</v>
      </c>
    </row>
    <row r="9196" spans="2:8">
      <c r="B9196" s="186"/>
      <c r="C9196" s="183"/>
      <c r="D9196" s="183"/>
      <c r="E9196" s="185"/>
      <c r="F9196" s="185"/>
      <c r="G9196" s="180">
        <f t="shared" si="286"/>
        <v>0</v>
      </c>
      <c r="H9196" s="181">
        <f t="shared" si="287"/>
        <v>0</v>
      </c>
    </row>
    <row r="9197" spans="2:8">
      <c r="B9197" s="186"/>
      <c r="C9197" s="183"/>
      <c r="D9197" s="183"/>
      <c r="E9197" s="185"/>
      <c r="F9197" s="185"/>
      <c r="G9197" s="180">
        <f t="shared" si="286"/>
        <v>0</v>
      </c>
      <c r="H9197" s="181">
        <f t="shared" si="287"/>
        <v>0</v>
      </c>
    </row>
    <row r="9198" spans="2:8">
      <c r="B9198" s="186"/>
      <c r="C9198" s="183"/>
      <c r="D9198" s="183"/>
      <c r="E9198" s="185"/>
      <c r="F9198" s="185"/>
      <c r="G9198" s="180">
        <f t="shared" si="286"/>
        <v>0</v>
      </c>
      <c r="H9198" s="181">
        <f t="shared" si="287"/>
        <v>0</v>
      </c>
    </row>
    <row r="9199" spans="2:8">
      <c r="B9199" s="186"/>
      <c r="C9199" s="183"/>
      <c r="D9199" s="183"/>
      <c r="E9199" s="185"/>
      <c r="F9199" s="185"/>
      <c r="G9199" s="180">
        <f t="shared" si="286"/>
        <v>0</v>
      </c>
      <c r="H9199" s="181">
        <f t="shared" si="287"/>
        <v>0</v>
      </c>
    </row>
    <row r="9200" spans="2:8">
      <c r="B9200" s="186"/>
      <c r="C9200" s="183"/>
      <c r="D9200" s="183"/>
      <c r="E9200" s="185"/>
      <c r="F9200" s="185"/>
      <c r="G9200" s="180">
        <f t="shared" si="286"/>
        <v>0</v>
      </c>
      <c r="H9200" s="181">
        <f t="shared" si="287"/>
        <v>0</v>
      </c>
    </row>
    <row r="9201" spans="2:8">
      <c r="B9201" s="186"/>
      <c r="C9201" s="183"/>
      <c r="D9201" s="183"/>
      <c r="E9201" s="185"/>
      <c r="F9201" s="185"/>
      <c r="G9201" s="180">
        <f t="shared" si="286"/>
        <v>0</v>
      </c>
      <c r="H9201" s="181">
        <f t="shared" si="287"/>
        <v>0</v>
      </c>
    </row>
    <row r="9202" spans="2:8">
      <c r="B9202" s="186"/>
      <c r="C9202" s="183"/>
      <c r="D9202" s="183"/>
      <c r="E9202" s="185"/>
      <c r="F9202" s="185"/>
      <c r="G9202" s="180">
        <f t="shared" si="286"/>
        <v>0</v>
      </c>
      <c r="H9202" s="181">
        <f t="shared" si="287"/>
        <v>0</v>
      </c>
    </row>
    <row r="9203" spans="2:8">
      <c r="B9203" s="186"/>
      <c r="C9203" s="183"/>
      <c r="D9203" s="183"/>
      <c r="E9203" s="185"/>
      <c r="F9203" s="185"/>
      <c r="G9203" s="180">
        <f t="shared" si="286"/>
        <v>0</v>
      </c>
      <c r="H9203" s="181">
        <f t="shared" si="287"/>
        <v>0</v>
      </c>
    </row>
    <row r="9204" spans="2:8">
      <c r="B9204" s="186"/>
      <c r="C9204" s="183"/>
      <c r="D9204" s="183"/>
      <c r="E9204" s="185"/>
      <c r="F9204" s="185"/>
      <c r="G9204" s="180">
        <f t="shared" si="286"/>
        <v>0</v>
      </c>
      <c r="H9204" s="181">
        <f t="shared" si="287"/>
        <v>0</v>
      </c>
    </row>
    <row r="9205" spans="2:8">
      <c r="B9205" s="186"/>
      <c r="C9205" s="183"/>
      <c r="D9205" s="183"/>
      <c r="E9205" s="185"/>
      <c r="F9205" s="185"/>
      <c r="G9205" s="180">
        <f t="shared" si="286"/>
        <v>0</v>
      </c>
      <c r="H9205" s="181">
        <f t="shared" si="287"/>
        <v>0</v>
      </c>
    </row>
    <row r="9206" spans="2:8">
      <c r="B9206" s="186"/>
      <c r="C9206" s="183"/>
      <c r="D9206" s="183"/>
      <c r="E9206" s="185"/>
      <c r="F9206" s="185"/>
      <c r="G9206" s="180">
        <f t="shared" si="286"/>
        <v>0</v>
      </c>
      <c r="H9206" s="181">
        <f t="shared" si="287"/>
        <v>0</v>
      </c>
    </row>
    <row r="9207" spans="2:8">
      <c r="B9207" s="186"/>
      <c r="C9207" s="183"/>
      <c r="D9207" s="183"/>
      <c r="E9207" s="185"/>
      <c r="F9207" s="185"/>
      <c r="G9207" s="180">
        <f t="shared" si="286"/>
        <v>0</v>
      </c>
      <c r="H9207" s="181">
        <f t="shared" si="287"/>
        <v>0</v>
      </c>
    </row>
    <row r="9208" spans="2:8">
      <c r="B9208" s="186"/>
      <c r="C9208" s="183"/>
      <c r="D9208" s="183"/>
      <c r="E9208" s="185"/>
      <c r="F9208" s="185"/>
      <c r="G9208" s="180">
        <f t="shared" si="286"/>
        <v>0</v>
      </c>
      <c r="H9208" s="181">
        <f t="shared" si="287"/>
        <v>0</v>
      </c>
    </row>
    <row r="9209" spans="2:8">
      <c r="B9209" s="186"/>
      <c r="C9209" s="183"/>
      <c r="D9209" s="183"/>
      <c r="E9209" s="185"/>
      <c r="F9209" s="185"/>
      <c r="G9209" s="180">
        <f t="shared" si="286"/>
        <v>0</v>
      </c>
      <c r="H9209" s="181">
        <f t="shared" si="287"/>
        <v>0</v>
      </c>
    </row>
    <row r="9210" spans="2:8">
      <c r="B9210" s="186"/>
      <c r="C9210" s="183"/>
      <c r="D9210" s="183"/>
      <c r="E9210" s="185"/>
      <c r="F9210" s="185"/>
      <c r="G9210" s="180">
        <f t="shared" si="286"/>
        <v>0</v>
      </c>
      <c r="H9210" s="181">
        <f t="shared" si="287"/>
        <v>0</v>
      </c>
    </row>
    <row r="9211" spans="2:8">
      <c r="B9211" s="186"/>
      <c r="C9211" s="183"/>
      <c r="D9211" s="183"/>
      <c r="E9211" s="185"/>
      <c r="F9211" s="185"/>
      <c r="G9211" s="180">
        <f t="shared" si="286"/>
        <v>0</v>
      </c>
      <c r="H9211" s="181">
        <f t="shared" si="287"/>
        <v>0</v>
      </c>
    </row>
    <row r="9212" spans="2:8">
      <c r="B9212" s="186"/>
      <c r="C9212" s="183"/>
      <c r="D9212" s="183"/>
      <c r="E9212" s="185"/>
      <c r="F9212" s="185"/>
      <c r="G9212" s="180">
        <f t="shared" si="286"/>
        <v>0</v>
      </c>
      <c r="H9212" s="181">
        <f t="shared" si="287"/>
        <v>0</v>
      </c>
    </row>
    <row r="9213" spans="2:8">
      <c r="B9213" s="186"/>
      <c r="C9213" s="183"/>
      <c r="D9213" s="183"/>
      <c r="E9213" s="185"/>
      <c r="F9213" s="185"/>
      <c r="G9213" s="180">
        <f t="shared" si="286"/>
        <v>0</v>
      </c>
      <c r="H9213" s="181">
        <f t="shared" si="287"/>
        <v>0</v>
      </c>
    </row>
    <row r="9214" spans="2:8">
      <c r="B9214" s="186"/>
      <c r="C9214" s="183"/>
      <c r="D9214" s="183"/>
      <c r="E9214" s="185"/>
      <c r="F9214" s="185"/>
      <c r="G9214" s="180">
        <f t="shared" si="286"/>
        <v>0</v>
      </c>
      <c r="H9214" s="181">
        <f t="shared" si="287"/>
        <v>0</v>
      </c>
    </row>
    <row r="9215" spans="2:8">
      <c r="B9215" s="186"/>
      <c r="C9215" s="183"/>
      <c r="D9215" s="183"/>
      <c r="E9215" s="185"/>
      <c r="F9215" s="185"/>
      <c r="G9215" s="180">
        <f t="shared" si="286"/>
        <v>0</v>
      </c>
      <c r="H9215" s="181">
        <f t="shared" si="287"/>
        <v>0</v>
      </c>
    </row>
    <row r="9216" spans="2:8">
      <c r="B9216" s="186"/>
      <c r="C9216" s="183"/>
      <c r="D9216" s="183"/>
      <c r="E9216" s="185"/>
      <c r="F9216" s="185"/>
      <c r="G9216" s="180">
        <f t="shared" si="286"/>
        <v>0</v>
      </c>
      <c r="H9216" s="181">
        <f t="shared" si="287"/>
        <v>0</v>
      </c>
    </row>
    <row r="9217" spans="2:8">
      <c r="B9217" s="186"/>
      <c r="C9217" s="183"/>
      <c r="D9217" s="183"/>
      <c r="E9217" s="185"/>
      <c r="F9217" s="185"/>
      <c r="G9217" s="180">
        <f t="shared" si="286"/>
        <v>0</v>
      </c>
      <c r="H9217" s="181">
        <f t="shared" si="287"/>
        <v>0</v>
      </c>
    </row>
    <row r="9218" spans="2:8">
      <c r="B9218" s="186"/>
      <c r="C9218" s="183"/>
      <c r="D9218" s="183"/>
      <c r="E9218" s="185"/>
      <c r="F9218" s="185"/>
      <c r="G9218" s="180">
        <f t="shared" si="286"/>
        <v>0</v>
      </c>
      <c r="H9218" s="181">
        <f t="shared" si="287"/>
        <v>0</v>
      </c>
    </row>
    <row r="9219" spans="2:8">
      <c r="B9219" s="186"/>
      <c r="C9219" s="183"/>
      <c r="D9219" s="183"/>
      <c r="E9219" s="185"/>
      <c r="F9219" s="185"/>
      <c r="G9219" s="180">
        <f t="shared" si="286"/>
        <v>0</v>
      </c>
      <c r="H9219" s="181">
        <f t="shared" si="287"/>
        <v>0</v>
      </c>
    </row>
    <row r="9220" spans="2:8">
      <c r="B9220" s="186"/>
      <c r="C9220" s="183"/>
      <c r="D9220" s="183"/>
      <c r="E9220" s="185"/>
      <c r="F9220" s="185"/>
      <c r="G9220" s="180">
        <f t="shared" si="286"/>
        <v>0</v>
      </c>
      <c r="H9220" s="181">
        <f t="shared" si="287"/>
        <v>0</v>
      </c>
    </row>
    <row r="9221" spans="2:8">
      <c r="B9221" s="186"/>
      <c r="C9221" s="183"/>
      <c r="D9221" s="183"/>
      <c r="E9221" s="185"/>
      <c r="F9221" s="185"/>
      <c r="G9221" s="180">
        <f t="shared" si="286"/>
        <v>0</v>
      </c>
      <c r="H9221" s="181">
        <f t="shared" si="287"/>
        <v>0</v>
      </c>
    </row>
    <row r="9222" spans="2:8">
      <c r="B9222" s="186"/>
      <c r="C9222" s="183"/>
      <c r="D9222" s="183"/>
      <c r="E9222" s="185"/>
      <c r="F9222" s="185"/>
      <c r="G9222" s="180">
        <f t="shared" ref="G9222:G9285" si="288">IF(ABS(F9222)&gt;ABS(E9222),ABS(F9222),ABS(E9222))</f>
        <v>0</v>
      </c>
      <c r="H9222" s="181">
        <f t="shared" ref="H9222:H9285" si="289">IF(G9222&lt;&gt;0,IF(ABS(F9222)&gt;=G9222,1,ABS(F9222/G9222)),0)</f>
        <v>0</v>
      </c>
    </row>
    <row r="9223" spans="2:8">
      <c r="B9223" s="186"/>
      <c r="C9223" s="183"/>
      <c r="D9223" s="183"/>
      <c r="E9223" s="185"/>
      <c r="F9223" s="185"/>
      <c r="G9223" s="180">
        <f t="shared" si="288"/>
        <v>0</v>
      </c>
      <c r="H9223" s="181">
        <f t="shared" si="289"/>
        <v>0</v>
      </c>
    </row>
    <row r="9224" spans="2:8">
      <c r="B9224" s="186"/>
      <c r="C9224" s="183"/>
      <c r="D9224" s="183"/>
      <c r="E9224" s="185"/>
      <c r="F9224" s="185"/>
      <c r="G9224" s="180">
        <f t="shared" si="288"/>
        <v>0</v>
      </c>
      <c r="H9224" s="181">
        <f t="shared" si="289"/>
        <v>0</v>
      </c>
    </row>
    <row r="9225" spans="2:8">
      <c r="B9225" s="186"/>
      <c r="C9225" s="183"/>
      <c r="D9225" s="183"/>
      <c r="E9225" s="185"/>
      <c r="F9225" s="185"/>
      <c r="G9225" s="180">
        <f t="shared" si="288"/>
        <v>0</v>
      </c>
      <c r="H9225" s="181">
        <f t="shared" si="289"/>
        <v>0</v>
      </c>
    </row>
    <row r="9226" spans="2:8">
      <c r="B9226" s="186"/>
      <c r="C9226" s="183"/>
      <c r="D9226" s="183"/>
      <c r="E9226" s="185"/>
      <c r="F9226" s="185"/>
      <c r="G9226" s="180">
        <f t="shared" si="288"/>
        <v>0</v>
      </c>
      <c r="H9226" s="181">
        <f t="shared" si="289"/>
        <v>0</v>
      </c>
    </row>
    <row r="9227" spans="2:8">
      <c r="B9227" s="186"/>
      <c r="C9227" s="183"/>
      <c r="D9227" s="183"/>
      <c r="E9227" s="185"/>
      <c r="F9227" s="185"/>
      <c r="G9227" s="180">
        <f t="shared" si="288"/>
        <v>0</v>
      </c>
      <c r="H9227" s="181">
        <f t="shared" si="289"/>
        <v>0</v>
      </c>
    </row>
    <row r="9228" spans="2:8">
      <c r="B9228" s="186"/>
      <c r="C9228" s="183"/>
      <c r="D9228" s="183"/>
      <c r="E9228" s="185"/>
      <c r="F9228" s="185"/>
      <c r="G9228" s="180">
        <f t="shared" si="288"/>
        <v>0</v>
      </c>
      <c r="H9228" s="181">
        <f t="shared" si="289"/>
        <v>0</v>
      </c>
    </row>
    <row r="9229" spans="2:8">
      <c r="B9229" s="186"/>
      <c r="C9229" s="183"/>
      <c r="D9229" s="183"/>
      <c r="E9229" s="185"/>
      <c r="F9229" s="185"/>
      <c r="G9229" s="180">
        <f t="shared" si="288"/>
        <v>0</v>
      </c>
      <c r="H9229" s="181">
        <f t="shared" si="289"/>
        <v>0</v>
      </c>
    </row>
    <row r="9230" spans="2:8">
      <c r="B9230" s="186"/>
      <c r="C9230" s="183"/>
      <c r="D9230" s="183"/>
      <c r="E9230" s="185"/>
      <c r="F9230" s="185"/>
      <c r="G9230" s="180">
        <f t="shared" si="288"/>
        <v>0</v>
      </c>
      <c r="H9230" s="181">
        <f t="shared" si="289"/>
        <v>0</v>
      </c>
    </row>
    <row r="9231" spans="2:8">
      <c r="B9231" s="186"/>
      <c r="C9231" s="183"/>
      <c r="D9231" s="183"/>
      <c r="E9231" s="185"/>
      <c r="F9231" s="185"/>
      <c r="G9231" s="180">
        <f t="shared" si="288"/>
        <v>0</v>
      </c>
      <c r="H9231" s="181">
        <f t="shared" si="289"/>
        <v>0</v>
      </c>
    </row>
    <row r="9232" spans="2:8">
      <c r="B9232" s="186"/>
      <c r="C9232" s="183"/>
      <c r="D9232" s="183"/>
      <c r="E9232" s="185"/>
      <c r="F9232" s="185"/>
      <c r="G9232" s="180">
        <f t="shared" si="288"/>
        <v>0</v>
      </c>
      <c r="H9232" s="181">
        <f t="shared" si="289"/>
        <v>0</v>
      </c>
    </row>
    <row r="9233" spans="2:8">
      <c r="B9233" s="186"/>
      <c r="C9233" s="183"/>
      <c r="D9233" s="183"/>
      <c r="E9233" s="185"/>
      <c r="F9233" s="185"/>
      <c r="G9233" s="180">
        <f t="shared" si="288"/>
        <v>0</v>
      </c>
      <c r="H9233" s="181">
        <f t="shared" si="289"/>
        <v>0</v>
      </c>
    </row>
    <row r="9234" spans="2:8">
      <c r="B9234" s="186"/>
      <c r="C9234" s="183"/>
      <c r="D9234" s="183"/>
      <c r="E9234" s="185"/>
      <c r="F9234" s="185"/>
      <c r="G9234" s="180">
        <f t="shared" si="288"/>
        <v>0</v>
      </c>
      <c r="H9234" s="181">
        <f t="shared" si="289"/>
        <v>0</v>
      </c>
    </row>
    <row r="9235" spans="2:8">
      <c r="B9235" s="186"/>
      <c r="C9235" s="183"/>
      <c r="D9235" s="183"/>
      <c r="E9235" s="185"/>
      <c r="F9235" s="185"/>
      <c r="G9235" s="180">
        <f t="shared" si="288"/>
        <v>0</v>
      </c>
      <c r="H9235" s="181">
        <f t="shared" si="289"/>
        <v>0</v>
      </c>
    </row>
    <row r="9236" spans="2:8">
      <c r="B9236" s="186"/>
      <c r="C9236" s="183"/>
      <c r="D9236" s="183"/>
      <c r="E9236" s="185"/>
      <c r="F9236" s="185"/>
      <c r="G9236" s="180">
        <f t="shared" si="288"/>
        <v>0</v>
      </c>
      <c r="H9236" s="181">
        <f t="shared" si="289"/>
        <v>0</v>
      </c>
    </row>
    <row r="9237" spans="2:8">
      <c r="B9237" s="186"/>
      <c r="C9237" s="183"/>
      <c r="D9237" s="183"/>
      <c r="E9237" s="185"/>
      <c r="F9237" s="185"/>
      <c r="G9237" s="180">
        <f t="shared" si="288"/>
        <v>0</v>
      </c>
      <c r="H9237" s="181">
        <f t="shared" si="289"/>
        <v>0</v>
      </c>
    </row>
    <row r="9238" spans="2:8">
      <c r="B9238" s="186"/>
      <c r="C9238" s="183"/>
      <c r="D9238" s="183"/>
      <c r="E9238" s="185"/>
      <c r="F9238" s="185"/>
      <c r="G9238" s="180">
        <f t="shared" si="288"/>
        <v>0</v>
      </c>
      <c r="H9238" s="181">
        <f t="shared" si="289"/>
        <v>0</v>
      </c>
    </row>
    <row r="9239" spans="2:8">
      <c r="B9239" s="186"/>
      <c r="C9239" s="183"/>
      <c r="D9239" s="183"/>
      <c r="E9239" s="185"/>
      <c r="F9239" s="185"/>
      <c r="G9239" s="180">
        <f t="shared" si="288"/>
        <v>0</v>
      </c>
      <c r="H9239" s="181">
        <f t="shared" si="289"/>
        <v>0</v>
      </c>
    </row>
    <row r="9240" spans="2:8">
      <c r="B9240" s="186"/>
      <c r="C9240" s="183"/>
      <c r="D9240" s="183"/>
      <c r="E9240" s="185"/>
      <c r="F9240" s="185"/>
      <c r="G9240" s="180">
        <f t="shared" si="288"/>
        <v>0</v>
      </c>
      <c r="H9240" s="181">
        <f t="shared" si="289"/>
        <v>0</v>
      </c>
    </row>
    <row r="9241" spans="2:8">
      <c r="B9241" s="186"/>
      <c r="C9241" s="183"/>
      <c r="D9241" s="183"/>
      <c r="E9241" s="185"/>
      <c r="F9241" s="185"/>
      <c r="G9241" s="180">
        <f t="shared" si="288"/>
        <v>0</v>
      </c>
      <c r="H9241" s="181">
        <f t="shared" si="289"/>
        <v>0</v>
      </c>
    </row>
    <row r="9242" spans="2:8">
      <c r="B9242" s="186"/>
      <c r="C9242" s="183"/>
      <c r="D9242" s="183"/>
      <c r="E9242" s="185"/>
      <c r="F9242" s="185"/>
      <c r="G9242" s="180">
        <f t="shared" si="288"/>
        <v>0</v>
      </c>
      <c r="H9242" s="181">
        <f t="shared" si="289"/>
        <v>0</v>
      </c>
    </row>
    <row r="9243" spans="2:8">
      <c r="B9243" s="186"/>
      <c r="C9243" s="183"/>
      <c r="D9243" s="183"/>
      <c r="E9243" s="185"/>
      <c r="F9243" s="185"/>
      <c r="G9243" s="180">
        <f t="shared" si="288"/>
        <v>0</v>
      </c>
      <c r="H9243" s="181">
        <f t="shared" si="289"/>
        <v>0</v>
      </c>
    </row>
    <row r="9244" spans="2:8">
      <c r="B9244" s="186"/>
      <c r="C9244" s="183"/>
      <c r="D9244" s="183"/>
      <c r="E9244" s="185"/>
      <c r="F9244" s="185"/>
      <c r="G9244" s="180">
        <f t="shared" si="288"/>
        <v>0</v>
      </c>
      <c r="H9244" s="181">
        <f t="shared" si="289"/>
        <v>0</v>
      </c>
    </row>
    <row r="9245" spans="2:8">
      <c r="B9245" s="186"/>
      <c r="C9245" s="183"/>
      <c r="D9245" s="183"/>
      <c r="E9245" s="185"/>
      <c r="F9245" s="185"/>
      <c r="G9245" s="180">
        <f t="shared" si="288"/>
        <v>0</v>
      </c>
      <c r="H9245" s="181">
        <f t="shared" si="289"/>
        <v>0</v>
      </c>
    </row>
    <row r="9246" spans="2:8">
      <c r="B9246" s="186"/>
      <c r="C9246" s="183"/>
      <c r="D9246" s="183"/>
      <c r="E9246" s="185"/>
      <c r="F9246" s="185"/>
      <c r="G9246" s="180">
        <f t="shared" si="288"/>
        <v>0</v>
      </c>
      <c r="H9246" s="181">
        <f t="shared" si="289"/>
        <v>0</v>
      </c>
    </row>
    <row r="9247" spans="2:8">
      <c r="B9247" s="186"/>
      <c r="C9247" s="183"/>
      <c r="D9247" s="183"/>
      <c r="E9247" s="185"/>
      <c r="F9247" s="185"/>
      <c r="G9247" s="180">
        <f t="shared" si="288"/>
        <v>0</v>
      </c>
      <c r="H9247" s="181">
        <f t="shared" si="289"/>
        <v>0</v>
      </c>
    </row>
    <row r="9248" spans="2:8">
      <c r="B9248" s="186"/>
      <c r="C9248" s="183"/>
      <c r="D9248" s="183"/>
      <c r="E9248" s="185"/>
      <c r="F9248" s="185"/>
      <c r="G9248" s="180">
        <f t="shared" si="288"/>
        <v>0</v>
      </c>
      <c r="H9248" s="181">
        <f t="shared" si="289"/>
        <v>0</v>
      </c>
    </row>
    <row r="9249" spans="2:8">
      <c r="B9249" s="186"/>
      <c r="C9249" s="183"/>
      <c r="D9249" s="183"/>
      <c r="E9249" s="185"/>
      <c r="F9249" s="185"/>
      <c r="G9249" s="180">
        <f t="shared" si="288"/>
        <v>0</v>
      </c>
      <c r="H9249" s="181">
        <f t="shared" si="289"/>
        <v>0</v>
      </c>
    </row>
    <row r="9250" spans="2:8">
      <c r="B9250" s="186"/>
      <c r="C9250" s="183"/>
      <c r="D9250" s="183"/>
      <c r="E9250" s="185"/>
      <c r="F9250" s="185"/>
      <c r="G9250" s="180">
        <f t="shared" si="288"/>
        <v>0</v>
      </c>
      <c r="H9250" s="181">
        <f t="shared" si="289"/>
        <v>0</v>
      </c>
    </row>
    <row r="9251" spans="2:8">
      <c r="B9251" s="186"/>
      <c r="C9251" s="183"/>
      <c r="D9251" s="183"/>
      <c r="E9251" s="185"/>
      <c r="F9251" s="185"/>
      <c r="G9251" s="180">
        <f t="shared" si="288"/>
        <v>0</v>
      </c>
      <c r="H9251" s="181">
        <f t="shared" si="289"/>
        <v>0</v>
      </c>
    </row>
    <row r="9252" spans="2:8">
      <c r="B9252" s="186"/>
      <c r="C9252" s="183"/>
      <c r="D9252" s="183"/>
      <c r="E9252" s="185"/>
      <c r="F9252" s="185"/>
      <c r="G9252" s="180">
        <f t="shared" si="288"/>
        <v>0</v>
      </c>
      <c r="H9252" s="181">
        <f t="shared" si="289"/>
        <v>0</v>
      </c>
    </row>
    <row r="9253" spans="2:8">
      <c r="B9253" s="186"/>
      <c r="C9253" s="183"/>
      <c r="D9253" s="183"/>
      <c r="E9253" s="185"/>
      <c r="F9253" s="185"/>
      <c r="G9253" s="180">
        <f t="shared" si="288"/>
        <v>0</v>
      </c>
      <c r="H9253" s="181">
        <f t="shared" si="289"/>
        <v>0</v>
      </c>
    </row>
    <row r="9254" spans="2:8">
      <c r="B9254" s="186"/>
      <c r="C9254" s="183"/>
      <c r="D9254" s="183"/>
      <c r="E9254" s="185"/>
      <c r="F9254" s="185"/>
      <c r="G9254" s="180">
        <f t="shared" si="288"/>
        <v>0</v>
      </c>
      <c r="H9254" s="181">
        <f t="shared" si="289"/>
        <v>0</v>
      </c>
    </row>
    <row r="9255" spans="2:8">
      <c r="B9255" s="186"/>
      <c r="C9255" s="183"/>
      <c r="D9255" s="183"/>
      <c r="E9255" s="185"/>
      <c r="F9255" s="185"/>
      <c r="G9255" s="180">
        <f t="shared" si="288"/>
        <v>0</v>
      </c>
      <c r="H9255" s="181">
        <f t="shared" si="289"/>
        <v>0</v>
      </c>
    </row>
    <row r="9256" spans="2:8">
      <c r="B9256" s="186"/>
      <c r="C9256" s="183"/>
      <c r="D9256" s="183"/>
      <c r="E9256" s="185"/>
      <c r="F9256" s="185"/>
      <c r="G9256" s="180">
        <f t="shared" si="288"/>
        <v>0</v>
      </c>
      <c r="H9256" s="181">
        <f t="shared" si="289"/>
        <v>0</v>
      </c>
    </row>
    <row r="9257" spans="2:8">
      <c r="B9257" s="186"/>
      <c r="C9257" s="183"/>
      <c r="D9257" s="183"/>
      <c r="E9257" s="185"/>
      <c r="F9257" s="185"/>
      <c r="G9257" s="180">
        <f t="shared" si="288"/>
        <v>0</v>
      </c>
      <c r="H9257" s="181">
        <f t="shared" si="289"/>
        <v>0</v>
      </c>
    </row>
    <row r="9258" spans="2:8">
      <c r="B9258" s="186"/>
      <c r="C9258" s="183"/>
      <c r="D9258" s="183"/>
      <c r="E9258" s="185"/>
      <c r="F9258" s="185"/>
      <c r="G9258" s="180">
        <f t="shared" si="288"/>
        <v>0</v>
      </c>
      <c r="H9258" s="181">
        <f t="shared" si="289"/>
        <v>0</v>
      </c>
    </row>
    <row r="9259" spans="2:8">
      <c r="B9259" s="186"/>
      <c r="C9259" s="183"/>
      <c r="D9259" s="183"/>
      <c r="E9259" s="185"/>
      <c r="F9259" s="185"/>
      <c r="G9259" s="180">
        <f t="shared" si="288"/>
        <v>0</v>
      </c>
      <c r="H9259" s="181">
        <f t="shared" si="289"/>
        <v>0</v>
      </c>
    </row>
    <row r="9260" spans="2:8">
      <c r="B9260" s="186"/>
      <c r="C9260" s="183"/>
      <c r="D9260" s="183"/>
      <c r="E9260" s="185"/>
      <c r="F9260" s="185"/>
      <c r="G9260" s="180">
        <f t="shared" si="288"/>
        <v>0</v>
      </c>
      <c r="H9260" s="181">
        <f t="shared" si="289"/>
        <v>0</v>
      </c>
    </row>
    <row r="9261" spans="2:8">
      <c r="B9261" s="186"/>
      <c r="C9261" s="183"/>
      <c r="D9261" s="183"/>
      <c r="E9261" s="185"/>
      <c r="F9261" s="185"/>
      <c r="G9261" s="180">
        <f t="shared" si="288"/>
        <v>0</v>
      </c>
      <c r="H9261" s="181">
        <f t="shared" si="289"/>
        <v>0</v>
      </c>
    </row>
    <row r="9262" spans="2:8">
      <c r="B9262" s="186"/>
      <c r="C9262" s="183"/>
      <c r="D9262" s="183"/>
      <c r="E9262" s="185"/>
      <c r="F9262" s="185"/>
      <c r="G9262" s="180">
        <f t="shared" si="288"/>
        <v>0</v>
      </c>
      <c r="H9262" s="181">
        <f t="shared" si="289"/>
        <v>0</v>
      </c>
    </row>
    <row r="9263" spans="2:8">
      <c r="B9263" s="186"/>
      <c r="C9263" s="183"/>
      <c r="D9263" s="183"/>
      <c r="E9263" s="185"/>
      <c r="F9263" s="185"/>
      <c r="G9263" s="180">
        <f t="shared" si="288"/>
        <v>0</v>
      </c>
      <c r="H9263" s="181">
        <f t="shared" si="289"/>
        <v>0</v>
      </c>
    </row>
    <row r="9264" spans="2:8">
      <c r="B9264" s="186"/>
      <c r="C9264" s="183"/>
      <c r="D9264" s="183"/>
      <c r="E9264" s="185"/>
      <c r="F9264" s="185"/>
      <c r="G9264" s="180">
        <f t="shared" si="288"/>
        <v>0</v>
      </c>
      <c r="H9264" s="181">
        <f t="shared" si="289"/>
        <v>0</v>
      </c>
    </row>
    <row r="9265" spans="2:8">
      <c r="B9265" s="186"/>
      <c r="C9265" s="183"/>
      <c r="D9265" s="183"/>
      <c r="E9265" s="185"/>
      <c r="F9265" s="185"/>
      <c r="G9265" s="180">
        <f t="shared" si="288"/>
        <v>0</v>
      </c>
      <c r="H9265" s="181">
        <f t="shared" si="289"/>
        <v>0</v>
      </c>
    </row>
    <row r="9266" spans="2:8">
      <c r="B9266" s="186"/>
      <c r="C9266" s="183"/>
      <c r="D9266" s="183"/>
      <c r="E9266" s="185"/>
      <c r="F9266" s="185"/>
      <c r="G9266" s="180">
        <f t="shared" si="288"/>
        <v>0</v>
      </c>
      <c r="H9266" s="181">
        <f t="shared" si="289"/>
        <v>0</v>
      </c>
    </row>
    <row r="9267" spans="2:8">
      <c r="B9267" s="186"/>
      <c r="C9267" s="183"/>
      <c r="D9267" s="183"/>
      <c r="E9267" s="185"/>
      <c r="F9267" s="185"/>
      <c r="G9267" s="180">
        <f t="shared" si="288"/>
        <v>0</v>
      </c>
      <c r="H9267" s="181">
        <f t="shared" si="289"/>
        <v>0</v>
      </c>
    </row>
    <row r="9268" spans="2:8">
      <c r="B9268" s="186"/>
      <c r="C9268" s="183"/>
      <c r="D9268" s="183"/>
      <c r="E9268" s="185"/>
      <c r="F9268" s="185"/>
      <c r="G9268" s="180">
        <f t="shared" si="288"/>
        <v>0</v>
      </c>
      <c r="H9268" s="181">
        <f t="shared" si="289"/>
        <v>0</v>
      </c>
    </row>
    <row r="9269" spans="2:8">
      <c r="B9269" s="186"/>
      <c r="C9269" s="183"/>
      <c r="D9269" s="183"/>
      <c r="E9269" s="185"/>
      <c r="F9269" s="185"/>
      <c r="G9269" s="180">
        <f t="shared" si="288"/>
        <v>0</v>
      </c>
      <c r="H9269" s="181">
        <f t="shared" si="289"/>
        <v>0</v>
      </c>
    </row>
    <row r="9270" spans="2:8">
      <c r="B9270" s="186"/>
      <c r="C9270" s="183"/>
      <c r="D9270" s="183"/>
      <c r="E9270" s="185"/>
      <c r="F9270" s="185"/>
      <c r="G9270" s="180">
        <f t="shared" si="288"/>
        <v>0</v>
      </c>
      <c r="H9270" s="181">
        <f t="shared" si="289"/>
        <v>0</v>
      </c>
    </row>
    <row r="9271" spans="2:8">
      <c r="B9271" s="186"/>
      <c r="C9271" s="183"/>
      <c r="D9271" s="183"/>
      <c r="E9271" s="185"/>
      <c r="F9271" s="185"/>
      <c r="G9271" s="180">
        <f t="shared" si="288"/>
        <v>0</v>
      </c>
      <c r="H9271" s="181">
        <f t="shared" si="289"/>
        <v>0</v>
      </c>
    </row>
    <row r="9272" spans="2:8">
      <c r="B9272" s="186"/>
      <c r="C9272" s="183"/>
      <c r="D9272" s="183"/>
      <c r="E9272" s="185"/>
      <c r="F9272" s="185"/>
      <c r="G9272" s="180">
        <f t="shared" si="288"/>
        <v>0</v>
      </c>
      <c r="H9272" s="181">
        <f t="shared" si="289"/>
        <v>0</v>
      </c>
    </row>
    <row r="9273" spans="2:8">
      <c r="B9273" s="186"/>
      <c r="C9273" s="183"/>
      <c r="D9273" s="183"/>
      <c r="E9273" s="185"/>
      <c r="F9273" s="185"/>
      <c r="G9273" s="180">
        <f t="shared" si="288"/>
        <v>0</v>
      </c>
      <c r="H9273" s="181">
        <f t="shared" si="289"/>
        <v>0</v>
      </c>
    </row>
    <row r="9274" spans="2:8">
      <c r="B9274" s="186"/>
      <c r="C9274" s="183"/>
      <c r="D9274" s="183"/>
      <c r="E9274" s="185"/>
      <c r="F9274" s="185"/>
      <c r="G9274" s="180">
        <f t="shared" si="288"/>
        <v>0</v>
      </c>
      <c r="H9274" s="181">
        <f t="shared" si="289"/>
        <v>0</v>
      </c>
    </row>
    <row r="9275" spans="2:8">
      <c r="B9275" s="186"/>
      <c r="C9275" s="183"/>
      <c r="D9275" s="183"/>
      <c r="E9275" s="185"/>
      <c r="F9275" s="185"/>
      <c r="G9275" s="180">
        <f t="shared" si="288"/>
        <v>0</v>
      </c>
      <c r="H9275" s="181">
        <f t="shared" si="289"/>
        <v>0</v>
      </c>
    </row>
    <row r="9276" spans="2:8">
      <c r="B9276" s="186"/>
      <c r="C9276" s="183"/>
      <c r="D9276" s="183"/>
      <c r="E9276" s="185"/>
      <c r="F9276" s="185"/>
      <c r="G9276" s="180">
        <f t="shared" si="288"/>
        <v>0</v>
      </c>
      <c r="H9276" s="181">
        <f t="shared" si="289"/>
        <v>0</v>
      </c>
    </row>
    <row r="9277" spans="2:8">
      <c r="B9277" s="186"/>
      <c r="C9277" s="183"/>
      <c r="D9277" s="183"/>
      <c r="E9277" s="185"/>
      <c r="F9277" s="185"/>
      <c r="G9277" s="180">
        <f t="shared" si="288"/>
        <v>0</v>
      </c>
      <c r="H9277" s="181">
        <f t="shared" si="289"/>
        <v>0</v>
      </c>
    </row>
    <row r="9278" spans="2:8">
      <c r="B9278" s="186"/>
      <c r="C9278" s="183"/>
      <c r="D9278" s="183"/>
      <c r="E9278" s="185"/>
      <c r="F9278" s="185"/>
      <c r="G9278" s="180">
        <f t="shared" si="288"/>
        <v>0</v>
      </c>
      <c r="H9278" s="181">
        <f t="shared" si="289"/>
        <v>0</v>
      </c>
    </row>
    <row r="9279" spans="2:8">
      <c r="B9279" s="186"/>
      <c r="C9279" s="183"/>
      <c r="D9279" s="183"/>
      <c r="E9279" s="185"/>
      <c r="F9279" s="185"/>
      <c r="G9279" s="180">
        <f t="shared" si="288"/>
        <v>0</v>
      </c>
      <c r="H9279" s="181">
        <f t="shared" si="289"/>
        <v>0</v>
      </c>
    </row>
    <row r="9280" spans="2:8">
      <c r="B9280" s="186"/>
      <c r="C9280" s="183"/>
      <c r="D9280" s="183"/>
      <c r="E9280" s="185"/>
      <c r="F9280" s="185"/>
      <c r="G9280" s="180">
        <f t="shared" si="288"/>
        <v>0</v>
      </c>
      <c r="H9280" s="181">
        <f t="shared" si="289"/>
        <v>0</v>
      </c>
    </row>
    <row r="9281" spans="2:8">
      <c r="B9281" s="186"/>
      <c r="C9281" s="183"/>
      <c r="D9281" s="183"/>
      <c r="E9281" s="185"/>
      <c r="F9281" s="185"/>
      <c r="G9281" s="180">
        <f t="shared" si="288"/>
        <v>0</v>
      </c>
      <c r="H9281" s="181">
        <f t="shared" si="289"/>
        <v>0</v>
      </c>
    </row>
    <row r="9282" spans="2:8">
      <c r="B9282" s="186"/>
      <c r="C9282" s="183"/>
      <c r="D9282" s="183"/>
      <c r="E9282" s="185"/>
      <c r="F9282" s="185"/>
      <c r="G9282" s="180">
        <f t="shared" si="288"/>
        <v>0</v>
      </c>
      <c r="H9282" s="181">
        <f t="shared" si="289"/>
        <v>0</v>
      </c>
    </row>
    <row r="9283" spans="2:8">
      <c r="B9283" s="186"/>
      <c r="C9283" s="183"/>
      <c r="D9283" s="183"/>
      <c r="E9283" s="185"/>
      <c r="F9283" s="185"/>
      <c r="G9283" s="180">
        <f t="shared" si="288"/>
        <v>0</v>
      </c>
      <c r="H9283" s="181">
        <f t="shared" si="289"/>
        <v>0</v>
      </c>
    </row>
    <row r="9284" spans="2:8">
      <c r="B9284" s="186"/>
      <c r="C9284" s="183"/>
      <c r="D9284" s="183"/>
      <c r="E9284" s="185"/>
      <c r="F9284" s="185"/>
      <c r="G9284" s="180">
        <f t="shared" si="288"/>
        <v>0</v>
      </c>
      <c r="H9284" s="181">
        <f t="shared" si="289"/>
        <v>0</v>
      </c>
    </row>
    <row r="9285" spans="2:8">
      <c r="B9285" s="186"/>
      <c r="C9285" s="183"/>
      <c r="D9285" s="183"/>
      <c r="E9285" s="185"/>
      <c r="F9285" s="185"/>
      <c r="G9285" s="180">
        <f t="shared" si="288"/>
        <v>0</v>
      </c>
      <c r="H9285" s="181">
        <f t="shared" si="289"/>
        <v>0</v>
      </c>
    </row>
    <row r="9286" spans="2:8">
      <c r="B9286" s="186"/>
      <c r="C9286" s="183"/>
      <c r="D9286" s="183"/>
      <c r="E9286" s="185"/>
      <c r="F9286" s="185"/>
      <c r="G9286" s="180">
        <f t="shared" ref="G9286:G9349" si="290">IF(ABS(F9286)&gt;ABS(E9286),ABS(F9286),ABS(E9286))</f>
        <v>0</v>
      </c>
      <c r="H9286" s="181">
        <f t="shared" ref="H9286:H9349" si="291">IF(G9286&lt;&gt;0,IF(ABS(F9286)&gt;=G9286,1,ABS(F9286/G9286)),0)</f>
        <v>0</v>
      </c>
    </row>
    <row r="9287" spans="2:8">
      <c r="B9287" s="186"/>
      <c r="C9287" s="183"/>
      <c r="D9287" s="183"/>
      <c r="E9287" s="185"/>
      <c r="F9287" s="185"/>
      <c r="G9287" s="180">
        <f t="shared" si="290"/>
        <v>0</v>
      </c>
      <c r="H9287" s="181">
        <f t="shared" si="291"/>
        <v>0</v>
      </c>
    </row>
    <row r="9288" spans="2:8">
      <c r="B9288" s="186"/>
      <c r="C9288" s="183"/>
      <c r="D9288" s="183"/>
      <c r="E9288" s="185"/>
      <c r="F9288" s="185"/>
      <c r="G9288" s="180">
        <f t="shared" si="290"/>
        <v>0</v>
      </c>
      <c r="H9288" s="181">
        <f t="shared" si="291"/>
        <v>0</v>
      </c>
    </row>
    <row r="9289" spans="2:8">
      <c r="B9289" s="186"/>
      <c r="C9289" s="183"/>
      <c r="D9289" s="183"/>
      <c r="E9289" s="185"/>
      <c r="F9289" s="185"/>
      <c r="G9289" s="180">
        <f t="shared" si="290"/>
        <v>0</v>
      </c>
      <c r="H9289" s="181">
        <f t="shared" si="291"/>
        <v>0</v>
      </c>
    </row>
    <row r="9290" spans="2:8">
      <c r="B9290" s="186"/>
      <c r="C9290" s="183"/>
      <c r="D9290" s="183"/>
      <c r="E9290" s="185"/>
      <c r="F9290" s="185"/>
      <c r="G9290" s="180">
        <f t="shared" si="290"/>
        <v>0</v>
      </c>
      <c r="H9290" s="181">
        <f t="shared" si="291"/>
        <v>0</v>
      </c>
    </row>
    <row r="9291" spans="2:8">
      <c r="B9291" s="186"/>
      <c r="C9291" s="183"/>
      <c r="D9291" s="183"/>
      <c r="E9291" s="185"/>
      <c r="F9291" s="185"/>
      <c r="G9291" s="180">
        <f t="shared" si="290"/>
        <v>0</v>
      </c>
      <c r="H9291" s="181">
        <f t="shared" si="291"/>
        <v>0</v>
      </c>
    </row>
    <row r="9292" spans="2:8">
      <c r="B9292" s="186"/>
      <c r="C9292" s="183"/>
      <c r="D9292" s="183"/>
      <c r="E9292" s="185"/>
      <c r="F9292" s="185"/>
      <c r="G9292" s="180">
        <f t="shared" si="290"/>
        <v>0</v>
      </c>
      <c r="H9292" s="181">
        <f t="shared" si="291"/>
        <v>0</v>
      </c>
    </row>
    <row r="9293" spans="2:8">
      <c r="B9293" s="186"/>
      <c r="C9293" s="183"/>
      <c r="D9293" s="183"/>
      <c r="E9293" s="185"/>
      <c r="F9293" s="185"/>
      <c r="G9293" s="180">
        <f t="shared" si="290"/>
        <v>0</v>
      </c>
      <c r="H9293" s="181">
        <f t="shared" si="291"/>
        <v>0</v>
      </c>
    </row>
    <row r="9294" spans="2:8">
      <c r="B9294" s="186"/>
      <c r="C9294" s="183"/>
      <c r="D9294" s="183"/>
      <c r="E9294" s="185"/>
      <c r="F9294" s="185"/>
      <c r="G9294" s="180">
        <f t="shared" si="290"/>
        <v>0</v>
      </c>
      <c r="H9294" s="181">
        <f t="shared" si="291"/>
        <v>0</v>
      </c>
    </row>
    <row r="9295" spans="2:8">
      <c r="B9295" s="186"/>
      <c r="C9295" s="183"/>
      <c r="D9295" s="183"/>
      <c r="E9295" s="185"/>
      <c r="F9295" s="185"/>
      <c r="G9295" s="180">
        <f t="shared" si="290"/>
        <v>0</v>
      </c>
      <c r="H9295" s="181">
        <f t="shared" si="291"/>
        <v>0</v>
      </c>
    </row>
    <row r="9296" spans="2:8">
      <c r="B9296" s="186"/>
      <c r="C9296" s="183"/>
      <c r="D9296" s="183"/>
      <c r="E9296" s="185"/>
      <c r="F9296" s="185"/>
      <c r="G9296" s="180">
        <f t="shared" si="290"/>
        <v>0</v>
      </c>
      <c r="H9296" s="181">
        <f t="shared" si="291"/>
        <v>0</v>
      </c>
    </row>
    <row r="9297" spans="2:8">
      <c r="B9297" s="186"/>
      <c r="C9297" s="183"/>
      <c r="D9297" s="183"/>
      <c r="E9297" s="185"/>
      <c r="F9297" s="185"/>
      <c r="G9297" s="180">
        <f t="shared" si="290"/>
        <v>0</v>
      </c>
      <c r="H9297" s="181">
        <f t="shared" si="291"/>
        <v>0</v>
      </c>
    </row>
    <row r="9298" spans="2:8">
      <c r="B9298" s="186"/>
      <c r="C9298" s="183"/>
      <c r="D9298" s="183"/>
      <c r="E9298" s="185"/>
      <c r="F9298" s="185"/>
      <c r="G9298" s="180">
        <f t="shared" si="290"/>
        <v>0</v>
      </c>
      <c r="H9298" s="181">
        <f t="shared" si="291"/>
        <v>0</v>
      </c>
    </row>
    <row r="9299" spans="2:8">
      <c r="B9299" s="186"/>
      <c r="C9299" s="183"/>
      <c r="D9299" s="183"/>
      <c r="E9299" s="185"/>
      <c r="F9299" s="185"/>
      <c r="G9299" s="180">
        <f t="shared" si="290"/>
        <v>0</v>
      </c>
      <c r="H9299" s="181">
        <f t="shared" si="291"/>
        <v>0</v>
      </c>
    </row>
    <row r="9300" spans="2:8">
      <c r="B9300" s="186"/>
      <c r="C9300" s="183"/>
      <c r="D9300" s="183"/>
      <c r="E9300" s="185"/>
      <c r="F9300" s="185"/>
      <c r="G9300" s="180">
        <f t="shared" si="290"/>
        <v>0</v>
      </c>
      <c r="H9300" s="181">
        <f t="shared" si="291"/>
        <v>0</v>
      </c>
    </row>
    <row r="9301" spans="2:8">
      <c r="B9301" s="186"/>
      <c r="C9301" s="183"/>
      <c r="D9301" s="183"/>
      <c r="E9301" s="185"/>
      <c r="F9301" s="185"/>
      <c r="G9301" s="180">
        <f t="shared" si="290"/>
        <v>0</v>
      </c>
      <c r="H9301" s="181">
        <f t="shared" si="291"/>
        <v>0</v>
      </c>
    </row>
    <row r="9302" spans="2:8">
      <c r="B9302" s="186"/>
      <c r="C9302" s="183"/>
      <c r="D9302" s="183"/>
      <c r="E9302" s="185"/>
      <c r="F9302" s="185"/>
      <c r="G9302" s="180">
        <f t="shared" si="290"/>
        <v>0</v>
      </c>
      <c r="H9302" s="181">
        <f t="shared" si="291"/>
        <v>0</v>
      </c>
    </row>
    <row r="9303" spans="2:8">
      <c r="B9303" s="186"/>
      <c r="C9303" s="183"/>
      <c r="D9303" s="183"/>
      <c r="E9303" s="185"/>
      <c r="F9303" s="185"/>
      <c r="G9303" s="180">
        <f t="shared" si="290"/>
        <v>0</v>
      </c>
      <c r="H9303" s="181">
        <f t="shared" si="291"/>
        <v>0</v>
      </c>
    </row>
    <row r="9304" spans="2:8">
      <c r="B9304" s="186"/>
      <c r="C9304" s="183"/>
      <c r="D9304" s="183"/>
      <c r="E9304" s="185"/>
      <c r="F9304" s="185"/>
      <c r="G9304" s="180">
        <f t="shared" si="290"/>
        <v>0</v>
      </c>
      <c r="H9304" s="181">
        <f t="shared" si="291"/>
        <v>0</v>
      </c>
    </row>
    <row r="9305" spans="2:8">
      <c r="B9305" s="186"/>
      <c r="C9305" s="183"/>
      <c r="D9305" s="183"/>
      <c r="E9305" s="185"/>
      <c r="F9305" s="185"/>
      <c r="G9305" s="180">
        <f t="shared" si="290"/>
        <v>0</v>
      </c>
      <c r="H9305" s="181">
        <f t="shared" si="291"/>
        <v>0</v>
      </c>
    </row>
    <row r="9306" spans="2:8">
      <c r="B9306" s="186"/>
      <c r="C9306" s="183"/>
      <c r="D9306" s="183"/>
      <c r="E9306" s="185"/>
      <c r="F9306" s="185"/>
      <c r="G9306" s="180">
        <f t="shared" si="290"/>
        <v>0</v>
      </c>
      <c r="H9306" s="181">
        <f t="shared" si="291"/>
        <v>0</v>
      </c>
    </row>
    <row r="9307" spans="2:8">
      <c r="B9307" s="186"/>
      <c r="C9307" s="183"/>
      <c r="D9307" s="183"/>
      <c r="E9307" s="185"/>
      <c r="F9307" s="185"/>
      <c r="G9307" s="180">
        <f t="shared" si="290"/>
        <v>0</v>
      </c>
      <c r="H9307" s="181">
        <f t="shared" si="291"/>
        <v>0</v>
      </c>
    </row>
    <row r="9308" spans="2:8">
      <c r="B9308" s="186"/>
      <c r="C9308" s="183"/>
      <c r="D9308" s="183"/>
      <c r="E9308" s="185"/>
      <c r="F9308" s="185"/>
      <c r="G9308" s="180">
        <f t="shared" si="290"/>
        <v>0</v>
      </c>
      <c r="H9308" s="181">
        <f t="shared" si="291"/>
        <v>0</v>
      </c>
    </row>
    <row r="9309" spans="2:8">
      <c r="B9309" s="186"/>
      <c r="C9309" s="183"/>
      <c r="D9309" s="183"/>
      <c r="E9309" s="185"/>
      <c r="F9309" s="185"/>
      <c r="G9309" s="180">
        <f t="shared" si="290"/>
        <v>0</v>
      </c>
      <c r="H9309" s="181">
        <f t="shared" si="291"/>
        <v>0</v>
      </c>
    </row>
    <row r="9310" spans="2:8">
      <c r="B9310" s="186"/>
      <c r="C9310" s="183"/>
      <c r="D9310" s="183"/>
      <c r="E9310" s="185"/>
      <c r="F9310" s="185"/>
      <c r="G9310" s="180">
        <f t="shared" si="290"/>
        <v>0</v>
      </c>
      <c r="H9310" s="181">
        <f t="shared" si="291"/>
        <v>0</v>
      </c>
    </row>
    <row r="9311" spans="2:8">
      <c r="B9311" s="186"/>
      <c r="C9311" s="183"/>
      <c r="D9311" s="183"/>
      <c r="E9311" s="185"/>
      <c r="F9311" s="185"/>
      <c r="G9311" s="180">
        <f t="shared" si="290"/>
        <v>0</v>
      </c>
      <c r="H9311" s="181">
        <f t="shared" si="291"/>
        <v>0</v>
      </c>
    </row>
    <row r="9312" spans="2:8">
      <c r="B9312" s="186"/>
      <c r="C9312" s="183"/>
      <c r="D9312" s="183"/>
      <c r="E9312" s="185"/>
      <c r="F9312" s="185"/>
      <c r="G9312" s="180">
        <f t="shared" si="290"/>
        <v>0</v>
      </c>
      <c r="H9312" s="181">
        <f t="shared" si="291"/>
        <v>0</v>
      </c>
    </row>
    <row r="9313" spans="2:8">
      <c r="B9313" s="186"/>
      <c r="C9313" s="183"/>
      <c r="D9313" s="183"/>
      <c r="E9313" s="185"/>
      <c r="F9313" s="185"/>
      <c r="G9313" s="180">
        <f t="shared" si="290"/>
        <v>0</v>
      </c>
      <c r="H9313" s="181">
        <f t="shared" si="291"/>
        <v>0</v>
      </c>
    </row>
    <row r="9314" spans="2:8">
      <c r="B9314" s="186"/>
      <c r="C9314" s="183"/>
      <c r="D9314" s="183"/>
      <c r="E9314" s="185"/>
      <c r="F9314" s="185"/>
      <c r="G9314" s="180">
        <f t="shared" si="290"/>
        <v>0</v>
      </c>
      <c r="H9314" s="181">
        <f t="shared" si="291"/>
        <v>0</v>
      </c>
    </row>
    <row r="9315" spans="2:8">
      <c r="B9315" s="186"/>
      <c r="C9315" s="183"/>
      <c r="D9315" s="183"/>
      <c r="E9315" s="185"/>
      <c r="F9315" s="185"/>
      <c r="G9315" s="180">
        <f t="shared" si="290"/>
        <v>0</v>
      </c>
      <c r="H9315" s="181">
        <f t="shared" si="291"/>
        <v>0</v>
      </c>
    </row>
    <row r="9316" spans="2:8">
      <c r="B9316" s="186"/>
      <c r="C9316" s="183"/>
      <c r="D9316" s="183"/>
      <c r="E9316" s="185"/>
      <c r="F9316" s="185"/>
      <c r="G9316" s="180">
        <f t="shared" si="290"/>
        <v>0</v>
      </c>
      <c r="H9316" s="181">
        <f t="shared" si="291"/>
        <v>0</v>
      </c>
    </row>
    <row r="9317" spans="2:8">
      <c r="B9317" s="186"/>
      <c r="C9317" s="183"/>
      <c r="D9317" s="183"/>
      <c r="E9317" s="185"/>
      <c r="F9317" s="185"/>
      <c r="G9317" s="180">
        <f t="shared" si="290"/>
        <v>0</v>
      </c>
      <c r="H9317" s="181">
        <f t="shared" si="291"/>
        <v>0</v>
      </c>
    </row>
    <row r="9318" spans="2:8">
      <c r="B9318" s="186"/>
      <c r="C9318" s="183"/>
      <c r="D9318" s="183"/>
      <c r="E9318" s="185"/>
      <c r="F9318" s="185"/>
      <c r="G9318" s="180">
        <f t="shared" si="290"/>
        <v>0</v>
      </c>
      <c r="H9318" s="181">
        <f t="shared" si="291"/>
        <v>0</v>
      </c>
    </row>
    <row r="9319" spans="2:8">
      <c r="B9319" s="186"/>
      <c r="C9319" s="183"/>
      <c r="D9319" s="183"/>
      <c r="E9319" s="185"/>
      <c r="F9319" s="185"/>
      <c r="G9319" s="180">
        <f t="shared" si="290"/>
        <v>0</v>
      </c>
      <c r="H9319" s="181">
        <f t="shared" si="291"/>
        <v>0</v>
      </c>
    </row>
    <row r="9320" spans="2:8">
      <c r="B9320" s="186"/>
      <c r="C9320" s="183"/>
      <c r="D9320" s="183"/>
      <c r="E9320" s="185"/>
      <c r="F9320" s="185"/>
      <c r="G9320" s="180">
        <f t="shared" si="290"/>
        <v>0</v>
      </c>
      <c r="H9320" s="181">
        <f t="shared" si="291"/>
        <v>0</v>
      </c>
    </row>
    <row r="9321" spans="2:8">
      <c r="B9321" s="186"/>
      <c r="C9321" s="183"/>
      <c r="D9321" s="183"/>
      <c r="E9321" s="185"/>
      <c r="F9321" s="185"/>
      <c r="G9321" s="180">
        <f t="shared" si="290"/>
        <v>0</v>
      </c>
      <c r="H9321" s="181">
        <f t="shared" si="291"/>
        <v>0</v>
      </c>
    </row>
    <row r="9322" spans="2:8">
      <c r="B9322" s="186"/>
      <c r="C9322" s="183"/>
      <c r="D9322" s="183"/>
      <c r="E9322" s="185"/>
      <c r="F9322" s="185"/>
      <c r="G9322" s="180">
        <f t="shared" si="290"/>
        <v>0</v>
      </c>
      <c r="H9322" s="181">
        <f t="shared" si="291"/>
        <v>0</v>
      </c>
    </row>
    <row r="9323" spans="2:8">
      <c r="B9323" s="186"/>
      <c r="C9323" s="183"/>
      <c r="D9323" s="183"/>
      <c r="E9323" s="185"/>
      <c r="F9323" s="185"/>
      <c r="G9323" s="180">
        <f t="shared" si="290"/>
        <v>0</v>
      </c>
      <c r="H9323" s="181">
        <f t="shared" si="291"/>
        <v>0</v>
      </c>
    </row>
    <row r="9324" spans="2:8">
      <c r="B9324" s="186"/>
      <c r="C9324" s="183"/>
      <c r="D9324" s="183"/>
      <c r="E9324" s="185"/>
      <c r="F9324" s="185"/>
      <c r="G9324" s="180">
        <f t="shared" si="290"/>
        <v>0</v>
      </c>
      <c r="H9324" s="181">
        <f t="shared" si="291"/>
        <v>0</v>
      </c>
    </row>
    <row r="9325" spans="2:8">
      <c r="B9325" s="186"/>
      <c r="C9325" s="183"/>
      <c r="D9325" s="183"/>
      <c r="E9325" s="185"/>
      <c r="F9325" s="185"/>
      <c r="G9325" s="180">
        <f t="shared" si="290"/>
        <v>0</v>
      </c>
      <c r="H9325" s="181">
        <f t="shared" si="291"/>
        <v>0</v>
      </c>
    </row>
    <row r="9326" spans="2:8">
      <c r="B9326" s="186"/>
      <c r="C9326" s="183"/>
      <c r="D9326" s="183"/>
      <c r="E9326" s="185"/>
      <c r="F9326" s="185"/>
      <c r="G9326" s="180">
        <f t="shared" si="290"/>
        <v>0</v>
      </c>
      <c r="H9326" s="181">
        <f t="shared" si="291"/>
        <v>0</v>
      </c>
    </row>
    <row r="9327" spans="2:8">
      <c r="B9327" s="186"/>
      <c r="C9327" s="183"/>
      <c r="D9327" s="183"/>
      <c r="E9327" s="185"/>
      <c r="F9327" s="185"/>
      <c r="G9327" s="180">
        <f t="shared" si="290"/>
        <v>0</v>
      </c>
      <c r="H9327" s="181">
        <f t="shared" si="291"/>
        <v>0</v>
      </c>
    </row>
    <row r="9328" spans="2:8">
      <c r="B9328" s="186"/>
      <c r="C9328" s="183"/>
      <c r="D9328" s="183"/>
      <c r="E9328" s="185"/>
      <c r="F9328" s="185"/>
      <c r="G9328" s="180">
        <f t="shared" si="290"/>
        <v>0</v>
      </c>
      <c r="H9328" s="181">
        <f t="shared" si="291"/>
        <v>0</v>
      </c>
    </row>
    <row r="9329" spans="2:8">
      <c r="B9329" s="186"/>
      <c r="C9329" s="183"/>
      <c r="D9329" s="183"/>
      <c r="E9329" s="185"/>
      <c r="F9329" s="185"/>
      <c r="G9329" s="180">
        <f t="shared" si="290"/>
        <v>0</v>
      </c>
      <c r="H9329" s="181">
        <f t="shared" si="291"/>
        <v>0</v>
      </c>
    </row>
    <row r="9330" spans="2:8">
      <c r="B9330" s="186"/>
      <c r="C9330" s="183"/>
      <c r="D9330" s="183"/>
      <c r="E9330" s="185"/>
      <c r="F9330" s="185"/>
      <c r="G9330" s="180">
        <f t="shared" si="290"/>
        <v>0</v>
      </c>
      <c r="H9330" s="181">
        <f t="shared" si="291"/>
        <v>0</v>
      </c>
    </row>
    <row r="9331" spans="2:8">
      <c r="B9331" s="186"/>
      <c r="C9331" s="183"/>
      <c r="D9331" s="183"/>
      <c r="E9331" s="185"/>
      <c r="F9331" s="185"/>
      <c r="G9331" s="180">
        <f t="shared" si="290"/>
        <v>0</v>
      </c>
      <c r="H9331" s="181">
        <f t="shared" si="291"/>
        <v>0</v>
      </c>
    </row>
    <row r="9332" spans="2:8">
      <c r="B9332" s="186"/>
      <c r="C9332" s="183"/>
      <c r="D9332" s="183"/>
      <c r="E9332" s="185"/>
      <c r="F9332" s="185"/>
      <c r="G9332" s="180">
        <f t="shared" si="290"/>
        <v>0</v>
      </c>
      <c r="H9332" s="181">
        <f t="shared" si="291"/>
        <v>0</v>
      </c>
    </row>
    <row r="9333" spans="2:8">
      <c r="B9333" s="186"/>
      <c r="C9333" s="183"/>
      <c r="D9333" s="183"/>
      <c r="E9333" s="185"/>
      <c r="F9333" s="185"/>
      <c r="G9333" s="180">
        <f t="shared" si="290"/>
        <v>0</v>
      </c>
      <c r="H9333" s="181">
        <f t="shared" si="291"/>
        <v>0</v>
      </c>
    </row>
    <row r="9334" spans="2:8">
      <c r="B9334" s="186"/>
      <c r="C9334" s="183"/>
      <c r="D9334" s="183"/>
      <c r="E9334" s="185"/>
      <c r="F9334" s="185"/>
      <c r="G9334" s="180">
        <f t="shared" si="290"/>
        <v>0</v>
      </c>
      <c r="H9334" s="181">
        <f t="shared" si="291"/>
        <v>0</v>
      </c>
    </row>
    <row r="9335" spans="2:8">
      <c r="B9335" s="186"/>
      <c r="C9335" s="183"/>
      <c r="D9335" s="183"/>
      <c r="E9335" s="185"/>
      <c r="F9335" s="185"/>
      <c r="G9335" s="180">
        <f t="shared" si="290"/>
        <v>0</v>
      </c>
      <c r="H9335" s="181">
        <f t="shared" si="291"/>
        <v>0</v>
      </c>
    </row>
    <row r="9336" spans="2:8">
      <c r="B9336" s="186"/>
      <c r="C9336" s="183"/>
      <c r="D9336" s="183"/>
      <c r="E9336" s="185"/>
      <c r="F9336" s="185"/>
      <c r="G9336" s="180">
        <f t="shared" si="290"/>
        <v>0</v>
      </c>
      <c r="H9336" s="181">
        <f t="shared" si="291"/>
        <v>0</v>
      </c>
    </row>
    <row r="9337" spans="2:8">
      <c r="B9337" s="186"/>
      <c r="C9337" s="183"/>
      <c r="D9337" s="183"/>
      <c r="E9337" s="185"/>
      <c r="F9337" s="185"/>
      <c r="G9337" s="180">
        <f t="shared" si="290"/>
        <v>0</v>
      </c>
      <c r="H9337" s="181">
        <f t="shared" si="291"/>
        <v>0</v>
      </c>
    </row>
    <row r="9338" spans="2:8">
      <c r="B9338" s="186"/>
      <c r="C9338" s="183"/>
      <c r="D9338" s="183"/>
      <c r="E9338" s="185"/>
      <c r="F9338" s="185"/>
      <c r="G9338" s="180">
        <f t="shared" si="290"/>
        <v>0</v>
      </c>
      <c r="H9338" s="181">
        <f t="shared" si="291"/>
        <v>0</v>
      </c>
    </row>
    <row r="9339" spans="2:8">
      <c r="B9339" s="186"/>
      <c r="C9339" s="183"/>
      <c r="D9339" s="183"/>
      <c r="E9339" s="185"/>
      <c r="F9339" s="185"/>
      <c r="G9339" s="180">
        <f t="shared" si="290"/>
        <v>0</v>
      </c>
      <c r="H9339" s="181">
        <f t="shared" si="291"/>
        <v>0</v>
      </c>
    </row>
    <row r="9340" spans="2:8">
      <c r="B9340" s="186"/>
      <c r="C9340" s="183"/>
      <c r="D9340" s="183"/>
      <c r="E9340" s="185"/>
      <c r="F9340" s="185"/>
      <c r="G9340" s="180">
        <f t="shared" si="290"/>
        <v>0</v>
      </c>
      <c r="H9340" s="181">
        <f t="shared" si="291"/>
        <v>0</v>
      </c>
    </row>
    <row r="9341" spans="2:8">
      <c r="B9341" s="186"/>
      <c r="C9341" s="183"/>
      <c r="D9341" s="183"/>
      <c r="E9341" s="185"/>
      <c r="F9341" s="185"/>
      <c r="G9341" s="180">
        <f t="shared" si="290"/>
        <v>0</v>
      </c>
      <c r="H9341" s="181">
        <f t="shared" si="291"/>
        <v>0</v>
      </c>
    </row>
    <row r="9342" spans="2:8">
      <c r="B9342" s="186"/>
      <c r="C9342" s="183"/>
      <c r="D9342" s="183"/>
      <c r="E9342" s="185"/>
      <c r="F9342" s="185"/>
      <c r="G9342" s="180">
        <f t="shared" si="290"/>
        <v>0</v>
      </c>
      <c r="H9342" s="181">
        <f t="shared" si="291"/>
        <v>0</v>
      </c>
    </row>
    <row r="9343" spans="2:8">
      <c r="B9343" s="186"/>
      <c r="C9343" s="183"/>
      <c r="D9343" s="183"/>
      <c r="E9343" s="185"/>
      <c r="F9343" s="185"/>
      <c r="G9343" s="180">
        <f t="shared" si="290"/>
        <v>0</v>
      </c>
      <c r="H9343" s="181">
        <f t="shared" si="291"/>
        <v>0</v>
      </c>
    </row>
    <row r="9344" spans="2:8">
      <c r="B9344" s="186"/>
      <c r="C9344" s="183"/>
      <c r="D9344" s="183"/>
      <c r="E9344" s="185"/>
      <c r="F9344" s="185"/>
      <c r="G9344" s="180">
        <f t="shared" si="290"/>
        <v>0</v>
      </c>
      <c r="H9344" s="181">
        <f t="shared" si="291"/>
        <v>0</v>
      </c>
    </row>
    <row r="9345" spans="2:8">
      <c r="B9345" s="186"/>
      <c r="C9345" s="183"/>
      <c r="D9345" s="183"/>
      <c r="E9345" s="185"/>
      <c r="F9345" s="185"/>
      <c r="G9345" s="180">
        <f t="shared" si="290"/>
        <v>0</v>
      </c>
      <c r="H9345" s="181">
        <f t="shared" si="291"/>
        <v>0</v>
      </c>
    </row>
    <row r="9346" spans="2:8">
      <c r="B9346" s="186"/>
      <c r="C9346" s="183"/>
      <c r="D9346" s="183"/>
      <c r="E9346" s="185"/>
      <c r="F9346" s="185"/>
      <c r="G9346" s="180">
        <f t="shared" si="290"/>
        <v>0</v>
      </c>
      <c r="H9346" s="181">
        <f t="shared" si="291"/>
        <v>0</v>
      </c>
    </row>
    <row r="9347" spans="2:8">
      <c r="B9347" s="186"/>
      <c r="C9347" s="183"/>
      <c r="D9347" s="183"/>
      <c r="E9347" s="185"/>
      <c r="F9347" s="185"/>
      <c r="G9347" s="180">
        <f t="shared" si="290"/>
        <v>0</v>
      </c>
      <c r="H9347" s="181">
        <f t="shared" si="291"/>
        <v>0</v>
      </c>
    </row>
    <row r="9348" spans="2:8">
      <c r="B9348" s="186"/>
      <c r="C9348" s="183"/>
      <c r="D9348" s="183"/>
      <c r="E9348" s="185"/>
      <c r="F9348" s="185"/>
      <c r="G9348" s="180">
        <f t="shared" si="290"/>
        <v>0</v>
      </c>
      <c r="H9348" s="181">
        <f t="shared" si="291"/>
        <v>0</v>
      </c>
    </row>
    <row r="9349" spans="2:8">
      <c r="B9349" s="186"/>
      <c r="C9349" s="183"/>
      <c r="D9349" s="183"/>
      <c r="E9349" s="185"/>
      <c r="F9349" s="185"/>
      <c r="G9349" s="180">
        <f t="shared" si="290"/>
        <v>0</v>
      </c>
      <c r="H9349" s="181">
        <f t="shared" si="291"/>
        <v>0</v>
      </c>
    </row>
    <row r="9350" spans="2:8">
      <c r="B9350" s="186"/>
      <c r="C9350" s="183"/>
      <c r="D9350" s="183"/>
      <c r="E9350" s="185"/>
      <c r="F9350" s="185"/>
      <c r="G9350" s="180">
        <f t="shared" ref="G9350:G9413" si="292">IF(ABS(F9350)&gt;ABS(E9350),ABS(F9350),ABS(E9350))</f>
        <v>0</v>
      </c>
      <c r="H9350" s="181">
        <f t="shared" ref="H9350:H9413" si="293">IF(G9350&lt;&gt;0,IF(ABS(F9350)&gt;=G9350,1,ABS(F9350/G9350)),0)</f>
        <v>0</v>
      </c>
    </row>
    <row r="9351" spans="2:8">
      <c r="B9351" s="186"/>
      <c r="C9351" s="183"/>
      <c r="D9351" s="183"/>
      <c r="E9351" s="185"/>
      <c r="F9351" s="185"/>
      <c r="G9351" s="180">
        <f t="shared" si="292"/>
        <v>0</v>
      </c>
      <c r="H9351" s="181">
        <f t="shared" si="293"/>
        <v>0</v>
      </c>
    </row>
    <row r="9352" spans="2:8">
      <c r="B9352" s="186"/>
      <c r="C9352" s="183"/>
      <c r="D9352" s="183"/>
      <c r="E9352" s="185"/>
      <c r="F9352" s="185"/>
      <c r="G9352" s="180">
        <f t="shared" si="292"/>
        <v>0</v>
      </c>
      <c r="H9352" s="181">
        <f t="shared" si="293"/>
        <v>0</v>
      </c>
    </row>
    <row r="9353" spans="2:8">
      <c r="B9353" s="186"/>
      <c r="C9353" s="183"/>
      <c r="D9353" s="183"/>
      <c r="E9353" s="185"/>
      <c r="F9353" s="185"/>
      <c r="G9353" s="180">
        <f t="shared" si="292"/>
        <v>0</v>
      </c>
      <c r="H9353" s="181">
        <f t="shared" si="293"/>
        <v>0</v>
      </c>
    </row>
    <row r="9354" spans="2:8">
      <c r="B9354" s="186"/>
      <c r="C9354" s="183"/>
      <c r="D9354" s="183"/>
      <c r="E9354" s="185"/>
      <c r="F9354" s="185"/>
      <c r="G9354" s="180">
        <f t="shared" si="292"/>
        <v>0</v>
      </c>
      <c r="H9354" s="181">
        <f t="shared" si="293"/>
        <v>0</v>
      </c>
    </row>
    <row r="9355" spans="2:8">
      <c r="B9355" s="186"/>
      <c r="C9355" s="183"/>
      <c r="D9355" s="183"/>
      <c r="E9355" s="185"/>
      <c r="F9355" s="185"/>
      <c r="G9355" s="180">
        <f t="shared" si="292"/>
        <v>0</v>
      </c>
      <c r="H9355" s="181">
        <f t="shared" si="293"/>
        <v>0</v>
      </c>
    </row>
    <row r="9356" spans="2:8">
      <c r="B9356" s="186"/>
      <c r="C9356" s="183"/>
      <c r="D9356" s="183"/>
      <c r="E9356" s="185"/>
      <c r="F9356" s="185"/>
      <c r="G9356" s="180">
        <f t="shared" si="292"/>
        <v>0</v>
      </c>
      <c r="H9356" s="181">
        <f t="shared" si="293"/>
        <v>0</v>
      </c>
    </row>
    <row r="9357" spans="2:8">
      <c r="B9357" s="186"/>
      <c r="C9357" s="183"/>
      <c r="D9357" s="183"/>
      <c r="E9357" s="185"/>
      <c r="F9357" s="185"/>
      <c r="G9357" s="180">
        <f t="shared" si="292"/>
        <v>0</v>
      </c>
      <c r="H9357" s="181">
        <f t="shared" si="293"/>
        <v>0</v>
      </c>
    </row>
    <row r="9358" spans="2:8">
      <c r="B9358" s="186"/>
      <c r="C9358" s="183"/>
      <c r="D9358" s="183"/>
      <c r="E9358" s="185"/>
      <c r="F9358" s="185"/>
      <c r="G9358" s="180">
        <f t="shared" si="292"/>
        <v>0</v>
      </c>
      <c r="H9358" s="181">
        <f t="shared" si="293"/>
        <v>0</v>
      </c>
    </row>
    <row r="9359" spans="2:8">
      <c r="B9359" s="186"/>
      <c r="C9359" s="183"/>
      <c r="D9359" s="183"/>
      <c r="E9359" s="185"/>
      <c r="F9359" s="185"/>
      <c r="G9359" s="180">
        <f t="shared" si="292"/>
        <v>0</v>
      </c>
      <c r="H9359" s="181">
        <f t="shared" si="293"/>
        <v>0</v>
      </c>
    </row>
    <row r="9360" spans="2:8">
      <c r="B9360" s="186"/>
      <c r="C9360" s="183"/>
      <c r="D9360" s="183"/>
      <c r="E9360" s="185"/>
      <c r="F9360" s="185"/>
      <c r="G9360" s="180">
        <f t="shared" si="292"/>
        <v>0</v>
      </c>
      <c r="H9360" s="181">
        <f t="shared" si="293"/>
        <v>0</v>
      </c>
    </row>
    <row r="9361" spans="2:8">
      <c r="B9361" s="186"/>
      <c r="C9361" s="183"/>
      <c r="D9361" s="183"/>
      <c r="E9361" s="185"/>
      <c r="F9361" s="185"/>
      <c r="G9361" s="180">
        <f t="shared" si="292"/>
        <v>0</v>
      </c>
      <c r="H9361" s="181">
        <f t="shared" si="293"/>
        <v>0</v>
      </c>
    </row>
    <row r="9362" spans="2:8">
      <c r="B9362" s="186"/>
      <c r="C9362" s="183"/>
      <c r="D9362" s="183"/>
      <c r="E9362" s="185"/>
      <c r="F9362" s="185"/>
      <c r="G9362" s="180">
        <f t="shared" si="292"/>
        <v>0</v>
      </c>
      <c r="H9362" s="181">
        <f t="shared" si="293"/>
        <v>0</v>
      </c>
    </row>
    <row r="9363" spans="2:8">
      <c r="B9363" s="186"/>
      <c r="C9363" s="183"/>
      <c r="D9363" s="183"/>
      <c r="E9363" s="185"/>
      <c r="F9363" s="185"/>
      <c r="G9363" s="180">
        <f t="shared" si="292"/>
        <v>0</v>
      </c>
      <c r="H9363" s="181">
        <f t="shared" si="293"/>
        <v>0</v>
      </c>
    </row>
    <row r="9364" spans="2:8">
      <c r="B9364" s="186"/>
      <c r="C9364" s="183"/>
      <c r="D9364" s="183"/>
      <c r="E9364" s="185"/>
      <c r="F9364" s="185"/>
      <c r="G9364" s="180">
        <f t="shared" si="292"/>
        <v>0</v>
      </c>
      <c r="H9364" s="181">
        <f t="shared" si="293"/>
        <v>0</v>
      </c>
    </row>
    <row r="9365" spans="2:8">
      <c r="B9365" s="186"/>
      <c r="C9365" s="183"/>
      <c r="D9365" s="183"/>
      <c r="E9365" s="185"/>
      <c r="F9365" s="185"/>
      <c r="G9365" s="180">
        <f t="shared" si="292"/>
        <v>0</v>
      </c>
      <c r="H9365" s="181">
        <f t="shared" si="293"/>
        <v>0</v>
      </c>
    </row>
    <row r="9366" spans="2:8">
      <c r="B9366" s="186"/>
      <c r="C9366" s="183"/>
      <c r="D9366" s="183"/>
      <c r="E9366" s="185"/>
      <c r="F9366" s="185"/>
      <c r="G9366" s="180">
        <f t="shared" si="292"/>
        <v>0</v>
      </c>
      <c r="H9366" s="181">
        <f t="shared" si="293"/>
        <v>0</v>
      </c>
    </row>
    <row r="9367" spans="2:8">
      <c r="B9367" s="186"/>
      <c r="C9367" s="183"/>
      <c r="D9367" s="183"/>
      <c r="E9367" s="185"/>
      <c r="F9367" s="185"/>
      <c r="G9367" s="180">
        <f t="shared" si="292"/>
        <v>0</v>
      </c>
      <c r="H9367" s="181">
        <f t="shared" si="293"/>
        <v>0</v>
      </c>
    </row>
    <row r="9368" spans="2:8">
      <c r="B9368" s="186"/>
      <c r="C9368" s="183"/>
      <c r="D9368" s="183"/>
      <c r="E9368" s="185"/>
      <c r="F9368" s="185"/>
      <c r="G9368" s="180">
        <f t="shared" si="292"/>
        <v>0</v>
      </c>
      <c r="H9368" s="181">
        <f t="shared" si="293"/>
        <v>0</v>
      </c>
    </row>
    <row r="9369" spans="2:8">
      <c r="B9369" s="186"/>
      <c r="C9369" s="183"/>
      <c r="D9369" s="183"/>
      <c r="E9369" s="185"/>
      <c r="F9369" s="185"/>
      <c r="G9369" s="180">
        <f t="shared" si="292"/>
        <v>0</v>
      </c>
      <c r="H9369" s="181">
        <f t="shared" si="293"/>
        <v>0</v>
      </c>
    </row>
    <row r="9370" spans="2:8">
      <c r="B9370" s="186"/>
      <c r="C9370" s="183"/>
      <c r="D9370" s="183"/>
      <c r="E9370" s="185"/>
      <c r="F9370" s="185"/>
      <c r="G9370" s="180">
        <f t="shared" si="292"/>
        <v>0</v>
      </c>
      <c r="H9370" s="181">
        <f t="shared" si="293"/>
        <v>0</v>
      </c>
    </row>
    <row r="9371" spans="2:8">
      <c r="B9371" s="186"/>
      <c r="C9371" s="183"/>
      <c r="D9371" s="183"/>
      <c r="E9371" s="185"/>
      <c r="F9371" s="185"/>
      <c r="G9371" s="180">
        <f t="shared" si="292"/>
        <v>0</v>
      </c>
      <c r="H9371" s="181">
        <f t="shared" si="293"/>
        <v>0</v>
      </c>
    </row>
    <row r="9372" spans="2:8">
      <c r="B9372" s="186"/>
      <c r="C9372" s="183"/>
      <c r="D9372" s="183"/>
      <c r="E9372" s="185"/>
      <c r="F9372" s="185"/>
      <c r="G9372" s="180">
        <f t="shared" si="292"/>
        <v>0</v>
      </c>
      <c r="H9372" s="181">
        <f t="shared" si="293"/>
        <v>0</v>
      </c>
    </row>
    <row r="9373" spans="2:8">
      <c r="B9373" s="186"/>
      <c r="C9373" s="183"/>
      <c r="D9373" s="183"/>
      <c r="E9373" s="185"/>
      <c r="F9373" s="185"/>
      <c r="G9373" s="180">
        <f t="shared" si="292"/>
        <v>0</v>
      </c>
      <c r="H9373" s="181">
        <f t="shared" si="293"/>
        <v>0</v>
      </c>
    </row>
    <row r="9374" spans="2:8">
      <c r="B9374" s="186"/>
      <c r="C9374" s="183"/>
      <c r="D9374" s="183"/>
      <c r="E9374" s="185"/>
      <c r="F9374" s="185"/>
      <c r="G9374" s="180">
        <f t="shared" si="292"/>
        <v>0</v>
      </c>
      <c r="H9374" s="181">
        <f t="shared" si="293"/>
        <v>0</v>
      </c>
    </row>
    <row r="9375" spans="2:8">
      <c r="B9375" s="186"/>
      <c r="C9375" s="183"/>
      <c r="D9375" s="183"/>
      <c r="E9375" s="185"/>
      <c r="F9375" s="185"/>
      <c r="G9375" s="180">
        <f t="shared" si="292"/>
        <v>0</v>
      </c>
      <c r="H9375" s="181">
        <f t="shared" si="293"/>
        <v>0</v>
      </c>
    </row>
    <row r="9376" spans="2:8">
      <c r="B9376" s="186"/>
      <c r="C9376" s="183"/>
      <c r="D9376" s="183"/>
      <c r="E9376" s="185"/>
      <c r="F9376" s="185"/>
      <c r="G9376" s="180">
        <f t="shared" si="292"/>
        <v>0</v>
      </c>
      <c r="H9376" s="181">
        <f t="shared" si="293"/>
        <v>0</v>
      </c>
    </row>
    <row r="9377" spans="2:8">
      <c r="B9377" s="186"/>
      <c r="C9377" s="183"/>
      <c r="D9377" s="183"/>
      <c r="E9377" s="185"/>
      <c r="F9377" s="185"/>
      <c r="G9377" s="180">
        <f t="shared" si="292"/>
        <v>0</v>
      </c>
      <c r="H9377" s="181">
        <f t="shared" si="293"/>
        <v>0</v>
      </c>
    </row>
    <row r="9378" spans="2:8">
      <c r="B9378" s="186"/>
      <c r="C9378" s="183"/>
      <c r="D9378" s="183"/>
      <c r="E9378" s="185"/>
      <c r="F9378" s="185"/>
      <c r="G9378" s="180">
        <f t="shared" si="292"/>
        <v>0</v>
      </c>
      <c r="H9378" s="181">
        <f t="shared" si="293"/>
        <v>0</v>
      </c>
    </row>
    <row r="9379" spans="2:8">
      <c r="B9379" s="186"/>
      <c r="C9379" s="183"/>
      <c r="D9379" s="183"/>
      <c r="E9379" s="185"/>
      <c r="F9379" s="185"/>
      <c r="G9379" s="180">
        <f t="shared" si="292"/>
        <v>0</v>
      </c>
      <c r="H9379" s="181">
        <f t="shared" si="293"/>
        <v>0</v>
      </c>
    </row>
    <row r="9380" spans="2:8">
      <c r="B9380" s="186"/>
      <c r="C9380" s="183"/>
      <c r="D9380" s="183"/>
      <c r="E9380" s="185"/>
      <c r="F9380" s="185"/>
      <c r="G9380" s="180">
        <f t="shared" si="292"/>
        <v>0</v>
      </c>
      <c r="H9380" s="181">
        <f t="shared" si="293"/>
        <v>0</v>
      </c>
    </row>
    <row r="9381" spans="2:8">
      <c r="B9381" s="186"/>
      <c r="C9381" s="183"/>
      <c r="D9381" s="183"/>
      <c r="E9381" s="185"/>
      <c r="F9381" s="185"/>
      <c r="G9381" s="180">
        <f t="shared" si="292"/>
        <v>0</v>
      </c>
      <c r="H9381" s="181">
        <f t="shared" si="293"/>
        <v>0</v>
      </c>
    </row>
    <row r="9382" spans="2:8">
      <c r="B9382" s="186"/>
      <c r="C9382" s="183"/>
      <c r="D9382" s="183"/>
      <c r="E9382" s="185"/>
      <c r="F9382" s="185"/>
      <c r="G9382" s="180">
        <f t="shared" si="292"/>
        <v>0</v>
      </c>
      <c r="H9382" s="181">
        <f t="shared" si="293"/>
        <v>0</v>
      </c>
    </row>
    <row r="9383" spans="2:8">
      <c r="B9383" s="186"/>
      <c r="C9383" s="183"/>
      <c r="D9383" s="183"/>
      <c r="E9383" s="185"/>
      <c r="F9383" s="185"/>
      <c r="G9383" s="180">
        <f t="shared" si="292"/>
        <v>0</v>
      </c>
      <c r="H9383" s="181">
        <f t="shared" si="293"/>
        <v>0</v>
      </c>
    </row>
    <row r="9384" spans="2:8">
      <c r="B9384" s="186"/>
      <c r="C9384" s="183"/>
      <c r="D9384" s="183"/>
      <c r="E9384" s="185"/>
      <c r="F9384" s="185"/>
      <c r="G9384" s="180">
        <f t="shared" si="292"/>
        <v>0</v>
      </c>
      <c r="H9384" s="181">
        <f t="shared" si="293"/>
        <v>0</v>
      </c>
    </row>
    <row r="9385" spans="2:8">
      <c r="B9385" s="186"/>
      <c r="C9385" s="183"/>
      <c r="D9385" s="183"/>
      <c r="E9385" s="185"/>
      <c r="F9385" s="185"/>
      <c r="G9385" s="180">
        <f t="shared" si="292"/>
        <v>0</v>
      </c>
      <c r="H9385" s="181">
        <f t="shared" si="293"/>
        <v>0</v>
      </c>
    </row>
    <row r="9386" spans="2:8">
      <c r="B9386" s="186"/>
      <c r="C9386" s="183"/>
      <c r="D9386" s="183"/>
      <c r="E9386" s="185"/>
      <c r="F9386" s="185"/>
      <c r="G9386" s="180">
        <f t="shared" si="292"/>
        <v>0</v>
      </c>
      <c r="H9386" s="181">
        <f t="shared" si="293"/>
        <v>0</v>
      </c>
    </row>
    <row r="9387" spans="2:8">
      <c r="B9387" s="186"/>
      <c r="C9387" s="183"/>
      <c r="D9387" s="183"/>
      <c r="E9387" s="185"/>
      <c r="F9387" s="185"/>
      <c r="G9387" s="180">
        <f t="shared" si="292"/>
        <v>0</v>
      </c>
      <c r="H9387" s="181">
        <f t="shared" si="293"/>
        <v>0</v>
      </c>
    </row>
    <row r="9388" spans="2:8">
      <c r="B9388" s="186"/>
      <c r="C9388" s="183"/>
      <c r="D9388" s="183"/>
      <c r="E9388" s="185"/>
      <c r="F9388" s="185"/>
      <c r="G9388" s="180">
        <f t="shared" si="292"/>
        <v>0</v>
      </c>
      <c r="H9388" s="181">
        <f t="shared" si="293"/>
        <v>0</v>
      </c>
    </row>
    <row r="9389" spans="2:8">
      <c r="B9389" s="186"/>
      <c r="C9389" s="183"/>
      <c r="D9389" s="183"/>
      <c r="E9389" s="185"/>
      <c r="F9389" s="185"/>
      <c r="G9389" s="180">
        <f t="shared" si="292"/>
        <v>0</v>
      </c>
      <c r="H9389" s="181">
        <f t="shared" si="293"/>
        <v>0</v>
      </c>
    </row>
    <row r="9390" spans="2:8">
      <c r="B9390" s="186"/>
      <c r="C9390" s="183"/>
      <c r="D9390" s="183"/>
      <c r="E9390" s="185"/>
      <c r="F9390" s="185"/>
      <c r="G9390" s="180">
        <f t="shared" si="292"/>
        <v>0</v>
      </c>
      <c r="H9390" s="181">
        <f t="shared" si="293"/>
        <v>0</v>
      </c>
    </row>
    <row r="9391" spans="2:8">
      <c r="B9391" s="186"/>
      <c r="C9391" s="183"/>
      <c r="D9391" s="183"/>
      <c r="E9391" s="185"/>
      <c r="F9391" s="185"/>
      <c r="G9391" s="180">
        <f t="shared" si="292"/>
        <v>0</v>
      </c>
      <c r="H9391" s="181">
        <f t="shared" si="293"/>
        <v>0</v>
      </c>
    </row>
    <row r="9392" spans="2:8">
      <c r="B9392" s="186"/>
      <c r="C9392" s="183"/>
      <c r="D9392" s="183"/>
      <c r="E9392" s="185"/>
      <c r="F9392" s="185"/>
      <c r="G9392" s="180">
        <f t="shared" si="292"/>
        <v>0</v>
      </c>
      <c r="H9392" s="181">
        <f t="shared" si="293"/>
        <v>0</v>
      </c>
    </row>
    <row r="9393" spans="2:8">
      <c r="B9393" s="186"/>
      <c r="C9393" s="183"/>
      <c r="D9393" s="183"/>
      <c r="E9393" s="185"/>
      <c r="F9393" s="185"/>
      <c r="G9393" s="180">
        <f t="shared" si="292"/>
        <v>0</v>
      </c>
      <c r="H9393" s="181">
        <f t="shared" si="293"/>
        <v>0</v>
      </c>
    </row>
    <row r="9394" spans="2:8">
      <c r="B9394" s="186"/>
      <c r="C9394" s="183"/>
      <c r="D9394" s="183"/>
      <c r="E9394" s="185"/>
      <c r="F9394" s="185"/>
      <c r="G9394" s="180">
        <f t="shared" si="292"/>
        <v>0</v>
      </c>
      <c r="H9394" s="181">
        <f t="shared" si="293"/>
        <v>0</v>
      </c>
    </row>
    <row r="9395" spans="2:8">
      <c r="B9395" s="186"/>
      <c r="C9395" s="183"/>
      <c r="D9395" s="183"/>
      <c r="E9395" s="185"/>
      <c r="F9395" s="185"/>
      <c r="G9395" s="180">
        <f t="shared" si="292"/>
        <v>0</v>
      </c>
      <c r="H9395" s="181">
        <f t="shared" si="293"/>
        <v>0</v>
      </c>
    </row>
    <row r="9396" spans="2:8">
      <c r="B9396" s="186"/>
      <c r="C9396" s="183"/>
      <c r="D9396" s="183"/>
      <c r="E9396" s="185"/>
      <c r="F9396" s="185"/>
      <c r="G9396" s="180">
        <f t="shared" si="292"/>
        <v>0</v>
      </c>
      <c r="H9396" s="181">
        <f t="shared" si="293"/>
        <v>0</v>
      </c>
    </row>
    <row r="9397" spans="2:8">
      <c r="B9397" s="186"/>
      <c r="C9397" s="183"/>
      <c r="D9397" s="183"/>
      <c r="E9397" s="185"/>
      <c r="F9397" s="185"/>
      <c r="G9397" s="180">
        <f t="shared" si="292"/>
        <v>0</v>
      </c>
      <c r="H9397" s="181">
        <f t="shared" si="293"/>
        <v>0</v>
      </c>
    </row>
    <row r="9398" spans="2:8">
      <c r="B9398" s="186"/>
      <c r="C9398" s="183"/>
      <c r="D9398" s="183"/>
      <c r="E9398" s="185"/>
      <c r="F9398" s="185"/>
      <c r="G9398" s="180">
        <f t="shared" si="292"/>
        <v>0</v>
      </c>
      <c r="H9398" s="181">
        <f t="shared" si="293"/>
        <v>0</v>
      </c>
    </row>
    <row r="9399" spans="2:8">
      <c r="B9399" s="186"/>
      <c r="C9399" s="183"/>
      <c r="D9399" s="183"/>
      <c r="E9399" s="185"/>
      <c r="F9399" s="185"/>
      <c r="G9399" s="180">
        <f t="shared" si="292"/>
        <v>0</v>
      </c>
      <c r="H9399" s="181">
        <f t="shared" si="293"/>
        <v>0</v>
      </c>
    </row>
    <row r="9400" spans="2:8">
      <c r="B9400" s="186"/>
      <c r="C9400" s="183"/>
      <c r="D9400" s="183"/>
      <c r="E9400" s="185"/>
      <c r="F9400" s="185"/>
      <c r="G9400" s="180">
        <f t="shared" si="292"/>
        <v>0</v>
      </c>
      <c r="H9400" s="181">
        <f t="shared" si="293"/>
        <v>0</v>
      </c>
    </row>
    <row r="9401" spans="2:8">
      <c r="B9401" s="186"/>
      <c r="C9401" s="183"/>
      <c r="D9401" s="183"/>
      <c r="E9401" s="185"/>
      <c r="F9401" s="185"/>
      <c r="G9401" s="180">
        <f t="shared" si="292"/>
        <v>0</v>
      </c>
      <c r="H9401" s="181">
        <f t="shared" si="293"/>
        <v>0</v>
      </c>
    </row>
    <row r="9402" spans="2:8">
      <c r="B9402" s="186"/>
      <c r="C9402" s="183"/>
      <c r="D9402" s="183"/>
      <c r="E9402" s="185"/>
      <c r="F9402" s="185"/>
      <c r="G9402" s="180">
        <f t="shared" si="292"/>
        <v>0</v>
      </c>
      <c r="H9402" s="181">
        <f t="shared" si="293"/>
        <v>0</v>
      </c>
    </row>
    <row r="9403" spans="2:8">
      <c r="B9403" s="186"/>
      <c r="C9403" s="183"/>
      <c r="D9403" s="183"/>
      <c r="E9403" s="185"/>
      <c r="F9403" s="185"/>
      <c r="G9403" s="180">
        <f t="shared" si="292"/>
        <v>0</v>
      </c>
      <c r="H9403" s="181">
        <f t="shared" si="293"/>
        <v>0</v>
      </c>
    </row>
    <row r="9404" spans="2:8">
      <c r="B9404" s="186"/>
      <c r="C9404" s="183"/>
      <c r="D9404" s="183"/>
      <c r="E9404" s="185"/>
      <c r="F9404" s="185"/>
      <c r="G9404" s="180">
        <f t="shared" si="292"/>
        <v>0</v>
      </c>
      <c r="H9404" s="181">
        <f t="shared" si="293"/>
        <v>0</v>
      </c>
    </row>
    <row r="9405" spans="2:8">
      <c r="B9405" s="186"/>
      <c r="C9405" s="183"/>
      <c r="D9405" s="183"/>
      <c r="E9405" s="185"/>
      <c r="F9405" s="185"/>
      <c r="G9405" s="180">
        <f t="shared" si="292"/>
        <v>0</v>
      </c>
      <c r="H9405" s="181">
        <f t="shared" si="293"/>
        <v>0</v>
      </c>
    </row>
    <row r="9406" spans="2:8">
      <c r="B9406" s="186"/>
      <c r="C9406" s="183"/>
      <c r="D9406" s="183"/>
      <c r="E9406" s="185"/>
      <c r="F9406" s="185"/>
      <c r="G9406" s="180">
        <f t="shared" si="292"/>
        <v>0</v>
      </c>
      <c r="H9406" s="181">
        <f t="shared" si="293"/>
        <v>0</v>
      </c>
    </row>
    <row r="9407" spans="2:8">
      <c r="B9407" s="186"/>
      <c r="C9407" s="183"/>
      <c r="D9407" s="183"/>
      <c r="E9407" s="185"/>
      <c r="F9407" s="185"/>
      <c r="G9407" s="180">
        <f t="shared" si="292"/>
        <v>0</v>
      </c>
      <c r="H9407" s="181">
        <f t="shared" si="293"/>
        <v>0</v>
      </c>
    </row>
    <row r="9408" spans="2:8">
      <c r="B9408" s="186"/>
      <c r="C9408" s="183"/>
      <c r="D9408" s="183"/>
      <c r="E9408" s="185"/>
      <c r="F9408" s="185"/>
      <c r="G9408" s="180">
        <f t="shared" si="292"/>
        <v>0</v>
      </c>
      <c r="H9408" s="181">
        <f t="shared" si="293"/>
        <v>0</v>
      </c>
    </row>
    <row r="9409" spans="2:8">
      <c r="B9409" s="186"/>
      <c r="C9409" s="183"/>
      <c r="D9409" s="183"/>
      <c r="E9409" s="185"/>
      <c r="F9409" s="185"/>
      <c r="G9409" s="180">
        <f t="shared" si="292"/>
        <v>0</v>
      </c>
      <c r="H9409" s="181">
        <f t="shared" si="293"/>
        <v>0</v>
      </c>
    </row>
    <row r="9410" spans="2:8">
      <c r="B9410" s="186"/>
      <c r="C9410" s="183"/>
      <c r="D9410" s="183"/>
      <c r="E9410" s="185"/>
      <c r="F9410" s="185"/>
      <c r="G9410" s="180">
        <f t="shared" si="292"/>
        <v>0</v>
      </c>
      <c r="H9410" s="181">
        <f t="shared" si="293"/>
        <v>0</v>
      </c>
    </row>
    <row r="9411" spans="2:8">
      <c r="B9411" s="186"/>
      <c r="C9411" s="183"/>
      <c r="D9411" s="183"/>
      <c r="E9411" s="185"/>
      <c r="F9411" s="185"/>
      <c r="G9411" s="180">
        <f t="shared" si="292"/>
        <v>0</v>
      </c>
      <c r="H9411" s="181">
        <f t="shared" si="293"/>
        <v>0</v>
      </c>
    </row>
    <row r="9412" spans="2:8">
      <c r="B9412" s="186"/>
      <c r="C9412" s="183"/>
      <c r="D9412" s="183"/>
      <c r="E9412" s="185"/>
      <c r="F9412" s="185"/>
      <c r="G9412" s="180">
        <f t="shared" si="292"/>
        <v>0</v>
      </c>
      <c r="H9412" s="181">
        <f t="shared" si="293"/>
        <v>0</v>
      </c>
    </row>
    <row r="9413" spans="2:8">
      <c r="B9413" s="186"/>
      <c r="C9413" s="183"/>
      <c r="D9413" s="183"/>
      <c r="E9413" s="185"/>
      <c r="F9413" s="185"/>
      <c r="G9413" s="180">
        <f t="shared" si="292"/>
        <v>0</v>
      </c>
      <c r="H9413" s="181">
        <f t="shared" si="293"/>
        <v>0</v>
      </c>
    </row>
    <row r="9414" spans="2:8">
      <c r="B9414" s="186"/>
      <c r="C9414" s="183"/>
      <c r="D9414" s="183"/>
      <c r="E9414" s="185"/>
      <c r="F9414" s="185"/>
      <c r="G9414" s="180">
        <f t="shared" ref="G9414:G9477" si="294">IF(ABS(F9414)&gt;ABS(E9414),ABS(F9414),ABS(E9414))</f>
        <v>0</v>
      </c>
      <c r="H9414" s="181">
        <f t="shared" ref="H9414:H9477" si="295">IF(G9414&lt;&gt;0,IF(ABS(F9414)&gt;=G9414,1,ABS(F9414/G9414)),0)</f>
        <v>0</v>
      </c>
    </row>
    <row r="9415" spans="2:8">
      <c r="B9415" s="186"/>
      <c r="C9415" s="183"/>
      <c r="D9415" s="183"/>
      <c r="E9415" s="185"/>
      <c r="F9415" s="185"/>
      <c r="G9415" s="180">
        <f t="shared" si="294"/>
        <v>0</v>
      </c>
      <c r="H9415" s="181">
        <f t="shared" si="295"/>
        <v>0</v>
      </c>
    </row>
    <row r="9416" spans="2:8">
      <c r="B9416" s="186"/>
      <c r="C9416" s="183"/>
      <c r="D9416" s="183"/>
      <c r="E9416" s="185"/>
      <c r="F9416" s="185"/>
      <c r="G9416" s="180">
        <f t="shared" si="294"/>
        <v>0</v>
      </c>
      <c r="H9416" s="181">
        <f t="shared" si="295"/>
        <v>0</v>
      </c>
    </row>
    <row r="9417" spans="2:8">
      <c r="B9417" s="186"/>
      <c r="C9417" s="183"/>
      <c r="D9417" s="183"/>
      <c r="E9417" s="185"/>
      <c r="F9417" s="185"/>
      <c r="G9417" s="180">
        <f t="shared" si="294"/>
        <v>0</v>
      </c>
      <c r="H9417" s="181">
        <f t="shared" si="295"/>
        <v>0</v>
      </c>
    </row>
    <row r="9418" spans="2:8">
      <c r="B9418" s="186"/>
      <c r="C9418" s="183"/>
      <c r="D9418" s="183"/>
      <c r="E9418" s="185"/>
      <c r="F9418" s="185"/>
      <c r="G9418" s="180">
        <f t="shared" si="294"/>
        <v>0</v>
      </c>
      <c r="H9418" s="181">
        <f t="shared" si="295"/>
        <v>0</v>
      </c>
    </row>
    <row r="9419" spans="2:8">
      <c r="B9419" s="186"/>
      <c r="C9419" s="183"/>
      <c r="D9419" s="183"/>
      <c r="E9419" s="185"/>
      <c r="F9419" s="185"/>
      <c r="G9419" s="180">
        <f t="shared" si="294"/>
        <v>0</v>
      </c>
      <c r="H9419" s="181">
        <f t="shared" si="295"/>
        <v>0</v>
      </c>
    </row>
    <row r="9420" spans="2:8">
      <c r="B9420" s="186"/>
      <c r="C9420" s="183"/>
      <c r="D9420" s="183"/>
      <c r="E9420" s="185"/>
      <c r="F9420" s="185"/>
      <c r="G9420" s="180">
        <f t="shared" si="294"/>
        <v>0</v>
      </c>
      <c r="H9420" s="181">
        <f t="shared" si="295"/>
        <v>0</v>
      </c>
    </row>
    <row r="9421" spans="2:8">
      <c r="B9421" s="186"/>
      <c r="C9421" s="183"/>
      <c r="D9421" s="183"/>
      <c r="E9421" s="185"/>
      <c r="F9421" s="185"/>
      <c r="G9421" s="180">
        <f t="shared" si="294"/>
        <v>0</v>
      </c>
      <c r="H9421" s="181">
        <f t="shared" si="295"/>
        <v>0</v>
      </c>
    </row>
    <row r="9422" spans="2:8">
      <c r="B9422" s="186"/>
      <c r="C9422" s="183"/>
      <c r="D9422" s="183"/>
      <c r="E9422" s="185"/>
      <c r="F9422" s="185"/>
      <c r="G9422" s="180">
        <f t="shared" si="294"/>
        <v>0</v>
      </c>
      <c r="H9422" s="181">
        <f t="shared" si="295"/>
        <v>0</v>
      </c>
    </row>
    <row r="9423" spans="2:8">
      <c r="B9423" s="186"/>
      <c r="C9423" s="183"/>
      <c r="D9423" s="183"/>
      <c r="E9423" s="185"/>
      <c r="F9423" s="185"/>
      <c r="G9423" s="180">
        <f t="shared" si="294"/>
        <v>0</v>
      </c>
      <c r="H9423" s="181">
        <f t="shared" si="295"/>
        <v>0</v>
      </c>
    </row>
    <row r="9424" spans="2:8">
      <c r="B9424" s="186"/>
      <c r="C9424" s="183"/>
      <c r="D9424" s="183"/>
      <c r="E9424" s="185"/>
      <c r="F9424" s="185"/>
      <c r="G9424" s="180">
        <f t="shared" si="294"/>
        <v>0</v>
      </c>
      <c r="H9424" s="181">
        <f t="shared" si="295"/>
        <v>0</v>
      </c>
    </row>
    <row r="9425" spans="2:8">
      <c r="B9425" s="186"/>
      <c r="C9425" s="183"/>
      <c r="D9425" s="183"/>
      <c r="E9425" s="185"/>
      <c r="F9425" s="185"/>
      <c r="G9425" s="180">
        <f t="shared" si="294"/>
        <v>0</v>
      </c>
      <c r="H9425" s="181">
        <f t="shared" si="295"/>
        <v>0</v>
      </c>
    </row>
    <row r="9426" spans="2:8">
      <c r="B9426" s="186"/>
      <c r="C9426" s="183"/>
      <c r="D9426" s="183"/>
      <c r="E9426" s="185"/>
      <c r="F9426" s="185"/>
      <c r="G9426" s="180">
        <f t="shared" si="294"/>
        <v>0</v>
      </c>
      <c r="H9426" s="181">
        <f t="shared" si="295"/>
        <v>0</v>
      </c>
    </row>
    <row r="9427" spans="2:8">
      <c r="B9427" s="186"/>
      <c r="C9427" s="183"/>
      <c r="D9427" s="183"/>
      <c r="E9427" s="185"/>
      <c r="F9427" s="185"/>
      <c r="G9427" s="180">
        <f t="shared" si="294"/>
        <v>0</v>
      </c>
      <c r="H9427" s="181">
        <f t="shared" si="295"/>
        <v>0</v>
      </c>
    </row>
    <row r="9428" spans="2:8">
      <c r="B9428" s="186"/>
      <c r="C9428" s="183"/>
      <c r="D9428" s="183"/>
      <c r="E9428" s="185"/>
      <c r="F9428" s="185"/>
      <c r="G9428" s="180">
        <f t="shared" si="294"/>
        <v>0</v>
      </c>
      <c r="H9428" s="181">
        <f t="shared" si="295"/>
        <v>0</v>
      </c>
    </row>
    <row r="9429" spans="2:8">
      <c r="B9429" s="186"/>
      <c r="C9429" s="183"/>
      <c r="D9429" s="183"/>
      <c r="E9429" s="185"/>
      <c r="F9429" s="185"/>
      <c r="G9429" s="180">
        <f t="shared" si="294"/>
        <v>0</v>
      </c>
      <c r="H9429" s="181">
        <f t="shared" si="295"/>
        <v>0</v>
      </c>
    </row>
    <row r="9430" spans="2:8">
      <c r="B9430" s="186"/>
      <c r="C9430" s="183"/>
      <c r="D9430" s="183"/>
      <c r="E9430" s="185"/>
      <c r="F9430" s="185"/>
      <c r="G9430" s="180">
        <f t="shared" si="294"/>
        <v>0</v>
      </c>
      <c r="H9430" s="181">
        <f t="shared" si="295"/>
        <v>0</v>
      </c>
    </row>
    <row r="9431" spans="2:8">
      <c r="B9431" s="186"/>
      <c r="C9431" s="183"/>
      <c r="D9431" s="183"/>
      <c r="E9431" s="185"/>
      <c r="F9431" s="185"/>
      <c r="G9431" s="180">
        <f t="shared" si="294"/>
        <v>0</v>
      </c>
      <c r="H9431" s="181">
        <f t="shared" si="295"/>
        <v>0</v>
      </c>
    </row>
    <row r="9432" spans="2:8">
      <c r="B9432" s="186"/>
      <c r="C9432" s="183"/>
      <c r="D9432" s="183"/>
      <c r="E9432" s="185"/>
      <c r="F9432" s="185"/>
      <c r="G9432" s="180">
        <f t="shared" si="294"/>
        <v>0</v>
      </c>
      <c r="H9432" s="181">
        <f t="shared" si="295"/>
        <v>0</v>
      </c>
    </row>
    <row r="9433" spans="2:8">
      <c r="B9433" s="186"/>
      <c r="C9433" s="183"/>
      <c r="D9433" s="183"/>
      <c r="E9433" s="185"/>
      <c r="F9433" s="185"/>
      <c r="G9433" s="180">
        <f t="shared" si="294"/>
        <v>0</v>
      </c>
      <c r="H9433" s="181">
        <f t="shared" si="295"/>
        <v>0</v>
      </c>
    </row>
    <row r="9434" spans="2:8">
      <c r="B9434" s="186"/>
      <c r="C9434" s="183"/>
      <c r="D9434" s="183"/>
      <c r="E9434" s="185"/>
      <c r="F9434" s="185"/>
      <c r="G9434" s="180">
        <f t="shared" si="294"/>
        <v>0</v>
      </c>
      <c r="H9434" s="181">
        <f t="shared" si="295"/>
        <v>0</v>
      </c>
    </row>
    <row r="9435" spans="2:8">
      <c r="B9435" s="186"/>
      <c r="C9435" s="183"/>
      <c r="D9435" s="183"/>
      <c r="E9435" s="185"/>
      <c r="F9435" s="185"/>
      <c r="G9435" s="180">
        <f t="shared" si="294"/>
        <v>0</v>
      </c>
      <c r="H9435" s="181">
        <f t="shared" si="295"/>
        <v>0</v>
      </c>
    </row>
    <row r="9436" spans="2:8">
      <c r="B9436" s="186"/>
      <c r="C9436" s="183"/>
      <c r="D9436" s="183"/>
      <c r="E9436" s="185"/>
      <c r="F9436" s="185"/>
      <c r="G9436" s="180">
        <f t="shared" si="294"/>
        <v>0</v>
      </c>
      <c r="H9436" s="181">
        <f t="shared" si="295"/>
        <v>0</v>
      </c>
    </row>
    <row r="9437" spans="2:8">
      <c r="B9437" s="186"/>
      <c r="C9437" s="183"/>
      <c r="D9437" s="183"/>
      <c r="E9437" s="185"/>
      <c r="F9437" s="185"/>
      <c r="G9437" s="180">
        <f t="shared" si="294"/>
        <v>0</v>
      </c>
      <c r="H9437" s="181">
        <f t="shared" si="295"/>
        <v>0</v>
      </c>
    </row>
    <row r="9438" spans="2:8">
      <c r="B9438" s="186"/>
      <c r="C9438" s="183"/>
      <c r="D9438" s="183"/>
      <c r="E9438" s="185"/>
      <c r="F9438" s="185"/>
      <c r="G9438" s="180">
        <f t="shared" si="294"/>
        <v>0</v>
      </c>
      <c r="H9438" s="181">
        <f t="shared" si="295"/>
        <v>0</v>
      </c>
    </row>
    <row r="9439" spans="2:8">
      <c r="B9439" s="186"/>
      <c r="C9439" s="183"/>
      <c r="D9439" s="183"/>
      <c r="E9439" s="185"/>
      <c r="F9439" s="185"/>
      <c r="G9439" s="180">
        <f t="shared" si="294"/>
        <v>0</v>
      </c>
      <c r="H9439" s="181">
        <f t="shared" si="295"/>
        <v>0</v>
      </c>
    </row>
    <row r="9440" spans="2:8">
      <c r="B9440" s="186"/>
      <c r="C9440" s="183"/>
      <c r="D9440" s="183"/>
      <c r="E9440" s="185"/>
      <c r="F9440" s="185"/>
      <c r="G9440" s="180">
        <f t="shared" si="294"/>
        <v>0</v>
      </c>
      <c r="H9440" s="181">
        <f t="shared" si="295"/>
        <v>0</v>
      </c>
    </row>
    <row r="9441" spans="2:8">
      <c r="B9441" s="186"/>
      <c r="C9441" s="183"/>
      <c r="D9441" s="183"/>
      <c r="E9441" s="185"/>
      <c r="F9441" s="185"/>
      <c r="G9441" s="180">
        <f t="shared" si="294"/>
        <v>0</v>
      </c>
      <c r="H9441" s="181">
        <f t="shared" si="295"/>
        <v>0</v>
      </c>
    </row>
    <row r="9442" spans="2:8">
      <c r="B9442" s="186"/>
      <c r="C9442" s="183"/>
      <c r="D9442" s="183"/>
      <c r="E9442" s="185"/>
      <c r="F9442" s="185"/>
      <c r="G9442" s="180">
        <f t="shared" si="294"/>
        <v>0</v>
      </c>
      <c r="H9442" s="181">
        <f t="shared" si="295"/>
        <v>0</v>
      </c>
    </row>
    <row r="9443" spans="2:8">
      <c r="B9443" s="186"/>
      <c r="C9443" s="183"/>
      <c r="D9443" s="183"/>
      <c r="E9443" s="185"/>
      <c r="F9443" s="185"/>
      <c r="G9443" s="180">
        <f t="shared" si="294"/>
        <v>0</v>
      </c>
      <c r="H9443" s="181">
        <f t="shared" si="295"/>
        <v>0</v>
      </c>
    </row>
    <row r="9444" spans="2:8">
      <c r="B9444" s="186"/>
      <c r="C9444" s="183"/>
      <c r="D9444" s="183"/>
      <c r="E9444" s="185"/>
      <c r="F9444" s="185"/>
      <c r="G9444" s="180">
        <f t="shared" si="294"/>
        <v>0</v>
      </c>
      <c r="H9444" s="181">
        <f t="shared" si="295"/>
        <v>0</v>
      </c>
    </row>
    <row r="9445" spans="2:8">
      <c r="B9445" s="186"/>
      <c r="C9445" s="183"/>
      <c r="D9445" s="183"/>
      <c r="E9445" s="185"/>
      <c r="F9445" s="185"/>
      <c r="G9445" s="180">
        <f t="shared" si="294"/>
        <v>0</v>
      </c>
      <c r="H9445" s="181">
        <f t="shared" si="295"/>
        <v>0</v>
      </c>
    </row>
    <row r="9446" spans="2:8">
      <c r="B9446" s="186"/>
      <c r="C9446" s="183"/>
      <c r="D9446" s="183"/>
      <c r="E9446" s="185"/>
      <c r="F9446" s="185"/>
      <c r="G9446" s="180">
        <f t="shared" si="294"/>
        <v>0</v>
      </c>
      <c r="H9446" s="181">
        <f t="shared" si="295"/>
        <v>0</v>
      </c>
    </row>
    <row r="9447" spans="2:8">
      <c r="B9447" s="186"/>
      <c r="C9447" s="183"/>
      <c r="D9447" s="183"/>
      <c r="E9447" s="185"/>
      <c r="F9447" s="185"/>
      <c r="G9447" s="180">
        <f t="shared" si="294"/>
        <v>0</v>
      </c>
      <c r="H9447" s="181">
        <f t="shared" si="295"/>
        <v>0</v>
      </c>
    </row>
    <row r="9448" spans="2:8">
      <c r="B9448" s="186"/>
      <c r="C9448" s="183"/>
      <c r="D9448" s="183"/>
      <c r="E9448" s="185"/>
      <c r="F9448" s="185"/>
      <c r="G9448" s="180">
        <f t="shared" si="294"/>
        <v>0</v>
      </c>
      <c r="H9448" s="181">
        <f t="shared" si="295"/>
        <v>0</v>
      </c>
    </row>
    <row r="9449" spans="2:8">
      <c r="B9449" s="186"/>
      <c r="C9449" s="183"/>
      <c r="D9449" s="183"/>
      <c r="E9449" s="185"/>
      <c r="F9449" s="185"/>
      <c r="G9449" s="180">
        <f t="shared" si="294"/>
        <v>0</v>
      </c>
      <c r="H9449" s="181">
        <f t="shared" si="295"/>
        <v>0</v>
      </c>
    </row>
    <row r="9450" spans="2:8">
      <c r="B9450" s="186"/>
      <c r="C9450" s="183"/>
      <c r="D9450" s="183"/>
      <c r="E9450" s="185"/>
      <c r="F9450" s="185"/>
      <c r="G9450" s="180">
        <f t="shared" si="294"/>
        <v>0</v>
      </c>
      <c r="H9450" s="181">
        <f t="shared" si="295"/>
        <v>0</v>
      </c>
    </row>
    <row r="9451" spans="2:8">
      <c r="B9451" s="186"/>
      <c r="C9451" s="183"/>
      <c r="D9451" s="183"/>
      <c r="E9451" s="185"/>
      <c r="F9451" s="185"/>
      <c r="G9451" s="180">
        <f t="shared" si="294"/>
        <v>0</v>
      </c>
      <c r="H9451" s="181">
        <f t="shared" si="295"/>
        <v>0</v>
      </c>
    </row>
    <row r="9452" spans="2:8">
      <c r="B9452" s="186"/>
      <c r="C9452" s="183"/>
      <c r="D9452" s="183"/>
      <c r="E9452" s="185"/>
      <c r="F9452" s="185"/>
      <c r="G9452" s="180">
        <f t="shared" si="294"/>
        <v>0</v>
      </c>
      <c r="H9452" s="181">
        <f t="shared" si="295"/>
        <v>0</v>
      </c>
    </row>
    <row r="9453" spans="2:8">
      <c r="B9453" s="186"/>
      <c r="C9453" s="183"/>
      <c r="D9453" s="183"/>
      <c r="E9453" s="185"/>
      <c r="F9453" s="185"/>
      <c r="G9453" s="180">
        <f t="shared" si="294"/>
        <v>0</v>
      </c>
      <c r="H9453" s="181">
        <f t="shared" si="295"/>
        <v>0</v>
      </c>
    </row>
    <row r="9454" spans="2:8">
      <c r="B9454" s="186"/>
      <c r="C9454" s="183"/>
      <c r="D9454" s="183"/>
      <c r="E9454" s="185"/>
      <c r="F9454" s="185"/>
      <c r="G9454" s="180">
        <f t="shared" si="294"/>
        <v>0</v>
      </c>
      <c r="H9454" s="181">
        <f t="shared" si="295"/>
        <v>0</v>
      </c>
    </row>
    <row r="9455" spans="2:8">
      <c r="B9455" s="186"/>
      <c r="C9455" s="183"/>
      <c r="D9455" s="183"/>
      <c r="E9455" s="185"/>
      <c r="F9455" s="185"/>
      <c r="G9455" s="180">
        <f t="shared" si="294"/>
        <v>0</v>
      </c>
      <c r="H9455" s="181">
        <f t="shared" si="295"/>
        <v>0</v>
      </c>
    </row>
    <row r="9456" spans="2:8">
      <c r="B9456" s="186"/>
      <c r="C9456" s="183"/>
      <c r="D9456" s="183"/>
      <c r="E9456" s="185"/>
      <c r="F9456" s="185"/>
      <c r="G9456" s="180">
        <f t="shared" si="294"/>
        <v>0</v>
      </c>
      <c r="H9456" s="181">
        <f t="shared" si="295"/>
        <v>0</v>
      </c>
    </row>
    <row r="9457" spans="2:8">
      <c r="B9457" s="186"/>
      <c r="C9457" s="183"/>
      <c r="D9457" s="183"/>
      <c r="E9457" s="185"/>
      <c r="F9457" s="185"/>
      <c r="G9457" s="180">
        <f t="shared" si="294"/>
        <v>0</v>
      </c>
      <c r="H9457" s="181">
        <f t="shared" si="295"/>
        <v>0</v>
      </c>
    </row>
    <row r="9458" spans="2:8">
      <c r="B9458" s="186"/>
      <c r="C9458" s="183"/>
      <c r="D9458" s="183"/>
      <c r="E9458" s="185"/>
      <c r="F9458" s="185"/>
      <c r="G9458" s="180">
        <f t="shared" si="294"/>
        <v>0</v>
      </c>
      <c r="H9458" s="181">
        <f t="shared" si="295"/>
        <v>0</v>
      </c>
    </row>
    <row r="9459" spans="2:8">
      <c r="B9459" s="186"/>
      <c r="C9459" s="183"/>
      <c r="D9459" s="183"/>
      <c r="E9459" s="185"/>
      <c r="F9459" s="185"/>
      <c r="G9459" s="180">
        <f t="shared" si="294"/>
        <v>0</v>
      </c>
      <c r="H9459" s="181">
        <f t="shared" si="295"/>
        <v>0</v>
      </c>
    </row>
    <row r="9460" spans="2:8">
      <c r="B9460" s="186"/>
      <c r="C9460" s="183"/>
      <c r="D9460" s="183"/>
      <c r="E9460" s="185"/>
      <c r="F9460" s="185"/>
      <c r="G9460" s="180">
        <f t="shared" si="294"/>
        <v>0</v>
      </c>
      <c r="H9460" s="181">
        <f t="shared" si="295"/>
        <v>0</v>
      </c>
    </row>
    <row r="9461" spans="2:8">
      <c r="B9461" s="186"/>
      <c r="C9461" s="183"/>
      <c r="D9461" s="183"/>
      <c r="E9461" s="185"/>
      <c r="F9461" s="185"/>
      <c r="G9461" s="180">
        <f t="shared" si="294"/>
        <v>0</v>
      </c>
      <c r="H9461" s="181">
        <f t="shared" si="295"/>
        <v>0</v>
      </c>
    </row>
    <row r="9462" spans="2:8">
      <c r="B9462" s="186"/>
      <c r="C9462" s="183"/>
      <c r="D9462" s="183"/>
      <c r="E9462" s="185"/>
      <c r="F9462" s="185"/>
      <c r="G9462" s="180">
        <f t="shared" si="294"/>
        <v>0</v>
      </c>
      <c r="H9462" s="181">
        <f t="shared" si="295"/>
        <v>0</v>
      </c>
    </row>
    <row r="9463" spans="2:8">
      <c r="B9463" s="186"/>
      <c r="C9463" s="183"/>
      <c r="D9463" s="183"/>
      <c r="E9463" s="185"/>
      <c r="F9463" s="185"/>
      <c r="G9463" s="180">
        <f t="shared" si="294"/>
        <v>0</v>
      </c>
      <c r="H9463" s="181">
        <f t="shared" si="295"/>
        <v>0</v>
      </c>
    </row>
    <row r="9464" spans="2:8">
      <c r="B9464" s="186"/>
      <c r="C9464" s="183"/>
      <c r="D9464" s="183"/>
      <c r="E9464" s="185"/>
      <c r="F9464" s="185"/>
      <c r="G9464" s="180">
        <f t="shared" si="294"/>
        <v>0</v>
      </c>
      <c r="H9464" s="181">
        <f t="shared" si="295"/>
        <v>0</v>
      </c>
    </row>
    <row r="9465" spans="2:8">
      <c r="B9465" s="186"/>
      <c r="C9465" s="183"/>
      <c r="D9465" s="183"/>
      <c r="E9465" s="185"/>
      <c r="F9465" s="185"/>
      <c r="G9465" s="180">
        <f t="shared" si="294"/>
        <v>0</v>
      </c>
      <c r="H9465" s="181">
        <f t="shared" si="295"/>
        <v>0</v>
      </c>
    </row>
    <row r="9466" spans="2:8">
      <c r="B9466" s="186"/>
      <c r="C9466" s="183"/>
      <c r="D9466" s="183"/>
      <c r="E9466" s="185"/>
      <c r="F9466" s="185"/>
      <c r="G9466" s="180">
        <f t="shared" si="294"/>
        <v>0</v>
      </c>
      <c r="H9466" s="181">
        <f t="shared" si="295"/>
        <v>0</v>
      </c>
    </row>
    <row r="9467" spans="2:8">
      <c r="B9467" s="186"/>
      <c r="C9467" s="183"/>
      <c r="D9467" s="183"/>
      <c r="E9467" s="185"/>
      <c r="F9467" s="185"/>
      <c r="G9467" s="180">
        <f t="shared" si="294"/>
        <v>0</v>
      </c>
      <c r="H9467" s="181">
        <f t="shared" si="295"/>
        <v>0</v>
      </c>
    </row>
    <row r="9468" spans="2:8">
      <c r="B9468" s="186"/>
      <c r="C9468" s="183"/>
      <c r="D9468" s="183"/>
      <c r="E9468" s="185"/>
      <c r="F9468" s="185"/>
      <c r="G9468" s="180">
        <f t="shared" si="294"/>
        <v>0</v>
      </c>
      <c r="H9468" s="181">
        <f t="shared" si="295"/>
        <v>0</v>
      </c>
    </row>
    <row r="9469" spans="2:8">
      <c r="B9469" s="186"/>
      <c r="C9469" s="183"/>
      <c r="D9469" s="183"/>
      <c r="E9469" s="185"/>
      <c r="F9469" s="185"/>
      <c r="G9469" s="180">
        <f t="shared" si="294"/>
        <v>0</v>
      </c>
      <c r="H9469" s="181">
        <f t="shared" si="295"/>
        <v>0</v>
      </c>
    </row>
    <row r="9470" spans="2:8">
      <c r="B9470" s="186"/>
      <c r="C9470" s="183"/>
      <c r="D9470" s="183"/>
      <c r="E9470" s="185"/>
      <c r="F9470" s="185"/>
      <c r="G9470" s="180">
        <f t="shared" si="294"/>
        <v>0</v>
      </c>
      <c r="H9470" s="181">
        <f t="shared" si="295"/>
        <v>0</v>
      </c>
    </row>
    <row r="9471" spans="2:8">
      <c r="B9471" s="186"/>
      <c r="C9471" s="183"/>
      <c r="D9471" s="183"/>
      <c r="E9471" s="185"/>
      <c r="F9471" s="185"/>
      <c r="G9471" s="180">
        <f t="shared" si="294"/>
        <v>0</v>
      </c>
      <c r="H9471" s="181">
        <f t="shared" si="295"/>
        <v>0</v>
      </c>
    </row>
    <row r="9472" spans="2:8">
      <c r="B9472" s="186"/>
      <c r="C9472" s="183"/>
      <c r="D9472" s="183"/>
      <c r="E9472" s="185"/>
      <c r="F9472" s="185"/>
      <c r="G9472" s="180">
        <f t="shared" si="294"/>
        <v>0</v>
      </c>
      <c r="H9472" s="181">
        <f t="shared" si="295"/>
        <v>0</v>
      </c>
    </row>
    <row r="9473" spans="2:8">
      <c r="B9473" s="186"/>
      <c r="C9473" s="183"/>
      <c r="D9473" s="183"/>
      <c r="E9473" s="185"/>
      <c r="F9473" s="185"/>
      <c r="G9473" s="180">
        <f t="shared" si="294"/>
        <v>0</v>
      </c>
      <c r="H9473" s="181">
        <f t="shared" si="295"/>
        <v>0</v>
      </c>
    </row>
    <row r="9474" spans="2:8">
      <c r="B9474" s="186"/>
      <c r="C9474" s="183"/>
      <c r="D9474" s="183"/>
      <c r="E9474" s="185"/>
      <c r="F9474" s="185"/>
      <c r="G9474" s="180">
        <f t="shared" si="294"/>
        <v>0</v>
      </c>
      <c r="H9474" s="181">
        <f t="shared" si="295"/>
        <v>0</v>
      </c>
    </row>
    <row r="9475" spans="2:8">
      <c r="B9475" s="186"/>
      <c r="C9475" s="183"/>
      <c r="D9475" s="183"/>
      <c r="E9475" s="185"/>
      <c r="F9475" s="185"/>
      <c r="G9475" s="180">
        <f t="shared" si="294"/>
        <v>0</v>
      </c>
      <c r="H9475" s="181">
        <f t="shared" si="295"/>
        <v>0</v>
      </c>
    </row>
    <row r="9476" spans="2:8">
      <c r="B9476" s="186"/>
      <c r="C9476" s="183"/>
      <c r="D9476" s="183"/>
      <c r="E9476" s="185"/>
      <c r="F9476" s="185"/>
      <c r="G9476" s="180">
        <f t="shared" si="294"/>
        <v>0</v>
      </c>
      <c r="H9476" s="181">
        <f t="shared" si="295"/>
        <v>0</v>
      </c>
    </row>
    <row r="9477" spans="2:8">
      <c r="B9477" s="186"/>
      <c r="C9477" s="183"/>
      <c r="D9477" s="183"/>
      <c r="E9477" s="185"/>
      <c r="F9477" s="185"/>
      <c r="G9477" s="180">
        <f t="shared" si="294"/>
        <v>0</v>
      </c>
      <c r="H9477" s="181">
        <f t="shared" si="295"/>
        <v>0</v>
      </c>
    </row>
    <row r="9478" spans="2:8">
      <c r="B9478" s="186"/>
      <c r="C9478" s="183"/>
      <c r="D9478" s="183"/>
      <c r="E9478" s="185"/>
      <c r="F9478" s="185"/>
      <c r="G9478" s="180">
        <f t="shared" ref="G9478:G9541" si="296">IF(ABS(F9478)&gt;ABS(E9478),ABS(F9478),ABS(E9478))</f>
        <v>0</v>
      </c>
      <c r="H9478" s="181">
        <f t="shared" ref="H9478:H9541" si="297">IF(G9478&lt;&gt;0,IF(ABS(F9478)&gt;=G9478,1,ABS(F9478/G9478)),0)</f>
        <v>0</v>
      </c>
    </row>
    <row r="9479" spans="2:8">
      <c r="B9479" s="186"/>
      <c r="C9479" s="183"/>
      <c r="D9479" s="183"/>
      <c r="E9479" s="185"/>
      <c r="F9479" s="185"/>
      <c r="G9479" s="180">
        <f t="shared" si="296"/>
        <v>0</v>
      </c>
      <c r="H9479" s="181">
        <f t="shared" si="297"/>
        <v>0</v>
      </c>
    </row>
    <row r="9480" spans="2:8">
      <c r="B9480" s="186"/>
      <c r="C9480" s="183"/>
      <c r="D9480" s="183"/>
      <c r="E9480" s="185"/>
      <c r="F9480" s="185"/>
      <c r="G9480" s="180">
        <f t="shared" si="296"/>
        <v>0</v>
      </c>
      <c r="H9480" s="181">
        <f t="shared" si="297"/>
        <v>0</v>
      </c>
    </row>
    <row r="9481" spans="2:8">
      <c r="B9481" s="186"/>
      <c r="C9481" s="183"/>
      <c r="D9481" s="183"/>
      <c r="E9481" s="185"/>
      <c r="F9481" s="185"/>
      <c r="G9481" s="180">
        <f t="shared" si="296"/>
        <v>0</v>
      </c>
      <c r="H9481" s="181">
        <f t="shared" si="297"/>
        <v>0</v>
      </c>
    </row>
    <row r="9482" spans="2:8">
      <c r="B9482" s="186"/>
      <c r="C9482" s="183"/>
      <c r="D9482" s="183"/>
      <c r="E9482" s="185"/>
      <c r="F9482" s="185"/>
      <c r="G9482" s="180">
        <f t="shared" si="296"/>
        <v>0</v>
      </c>
      <c r="H9482" s="181">
        <f t="shared" si="297"/>
        <v>0</v>
      </c>
    </row>
    <row r="9483" spans="2:8">
      <c r="B9483" s="186"/>
      <c r="C9483" s="183"/>
      <c r="D9483" s="183"/>
      <c r="E9483" s="185"/>
      <c r="F9483" s="185"/>
      <c r="G9483" s="180">
        <f t="shared" si="296"/>
        <v>0</v>
      </c>
      <c r="H9483" s="181">
        <f t="shared" si="297"/>
        <v>0</v>
      </c>
    </row>
    <row r="9484" spans="2:8">
      <c r="B9484" s="186"/>
      <c r="C9484" s="183"/>
      <c r="D9484" s="183"/>
      <c r="E9484" s="185"/>
      <c r="F9484" s="185"/>
      <c r="G9484" s="180">
        <f t="shared" si="296"/>
        <v>0</v>
      </c>
      <c r="H9484" s="181">
        <f t="shared" si="297"/>
        <v>0</v>
      </c>
    </row>
    <row r="9485" spans="2:8">
      <c r="B9485" s="186"/>
      <c r="C9485" s="183"/>
      <c r="D9485" s="183"/>
      <c r="E9485" s="185"/>
      <c r="F9485" s="185"/>
      <c r="G9485" s="180">
        <f t="shared" si="296"/>
        <v>0</v>
      </c>
      <c r="H9485" s="181">
        <f t="shared" si="297"/>
        <v>0</v>
      </c>
    </row>
    <row r="9486" spans="2:8">
      <c r="B9486" s="186"/>
      <c r="C9486" s="183"/>
      <c r="D9486" s="183"/>
      <c r="E9486" s="185"/>
      <c r="F9486" s="185"/>
      <c r="G9486" s="180">
        <f t="shared" si="296"/>
        <v>0</v>
      </c>
      <c r="H9486" s="181">
        <f t="shared" si="297"/>
        <v>0</v>
      </c>
    </row>
    <row r="9487" spans="2:8">
      <c r="B9487" s="186"/>
      <c r="C9487" s="183"/>
      <c r="D9487" s="183"/>
      <c r="E9487" s="185"/>
      <c r="F9487" s="185"/>
      <c r="G9487" s="180">
        <f t="shared" si="296"/>
        <v>0</v>
      </c>
      <c r="H9487" s="181">
        <f t="shared" si="297"/>
        <v>0</v>
      </c>
    </row>
    <row r="9488" spans="2:8">
      <c r="B9488" s="186"/>
      <c r="C9488" s="183"/>
      <c r="D9488" s="183"/>
      <c r="E9488" s="185"/>
      <c r="F9488" s="185"/>
      <c r="G9488" s="180">
        <f t="shared" si="296"/>
        <v>0</v>
      </c>
      <c r="H9488" s="181">
        <f t="shared" si="297"/>
        <v>0</v>
      </c>
    </row>
    <row r="9489" spans="2:8">
      <c r="B9489" s="186"/>
      <c r="C9489" s="183"/>
      <c r="D9489" s="183"/>
      <c r="E9489" s="185"/>
      <c r="F9489" s="185"/>
      <c r="G9489" s="180">
        <f t="shared" si="296"/>
        <v>0</v>
      </c>
      <c r="H9489" s="181">
        <f t="shared" si="297"/>
        <v>0</v>
      </c>
    </row>
    <row r="9490" spans="2:8">
      <c r="B9490" s="186"/>
      <c r="C9490" s="183"/>
      <c r="D9490" s="183"/>
      <c r="E9490" s="185"/>
      <c r="F9490" s="185"/>
      <c r="G9490" s="180">
        <f t="shared" si="296"/>
        <v>0</v>
      </c>
      <c r="H9490" s="181">
        <f t="shared" si="297"/>
        <v>0</v>
      </c>
    </row>
    <row r="9491" spans="2:8">
      <c r="B9491" s="186"/>
      <c r="C9491" s="183"/>
      <c r="D9491" s="183"/>
      <c r="E9491" s="185"/>
      <c r="F9491" s="185"/>
      <c r="G9491" s="180">
        <f t="shared" si="296"/>
        <v>0</v>
      </c>
      <c r="H9491" s="181">
        <f t="shared" si="297"/>
        <v>0</v>
      </c>
    </row>
    <row r="9492" spans="2:8">
      <c r="B9492" s="186"/>
      <c r="C9492" s="183"/>
      <c r="D9492" s="183"/>
      <c r="E9492" s="185"/>
      <c r="F9492" s="185"/>
      <c r="G9492" s="180">
        <f t="shared" si="296"/>
        <v>0</v>
      </c>
      <c r="H9492" s="181">
        <f t="shared" si="297"/>
        <v>0</v>
      </c>
    </row>
    <row r="9493" spans="2:8">
      <c r="B9493" s="186"/>
      <c r="C9493" s="183"/>
      <c r="D9493" s="183"/>
      <c r="E9493" s="185"/>
      <c r="F9493" s="185"/>
      <c r="G9493" s="180">
        <f t="shared" si="296"/>
        <v>0</v>
      </c>
      <c r="H9493" s="181">
        <f t="shared" si="297"/>
        <v>0</v>
      </c>
    </row>
    <row r="9494" spans="2:8">
      <c r="B9494" s="186"/>
      <c r="C9494" s="183"/>
      <c r="D9494" s="183"/>
      <c r="E9494" s="185"/>
      <c r="F9494" s="185"/>
      <c r="G9494" s="180">
        <f t="shared" si="296"/>
        <v>0</v>
      </c>
      <c r="H9494" s="181">
        <f t="shared" si="297"/>
        <v>0</v>
      </c>
    </row>
    <row r="9495" spans="2:8">
      <c r="B9495" s="186"/>
      <c r="C9495" s="183"/>
      <c r="D9495" s="183"/>
      <c r="E9495" s="185"/>
      <c r="F9495" s="185"/>
      <c r="G9495" s="180">
        <f t="shared" si="296"/>
        <v>0</v>
      </c>
      <c r="H9495" s="181">
        <f t="shared" si="297"/>
        <v>0</v>
      </c>
    </row>
    <row r="9496" spans="2:8">
      <c r="B9496" s="186"/>
      <c r="C9496" s="183"/>
      <c r="D9496" s="183"/>
      <c r="E9496" s="185"/>
      <c r="F9496" s="185"/>
      <c r="G9496" s="180">
        <f t="shared" si="296"/>
        <v>0</v>
      </c>
      <c r="H9496" s="181">
        <f t="shared" si="297"/>
        <v>0</v>
      </c>
    </row>
    <row r="9497" spans="2:8">
      <c r="B9497" s="186"/>
      <c r="C9497" s="183"/>
      <c r="D9497" s="183"/>
      <c r="E9497" s="185"/>
      <c r="F9497" s="185"/>
      <c r="G9497" s="180">
        <f t="shared" si="296"/>
        <v>0</v>
      </c>
      <c r="H9497" s="181">
        <f t="shared" si="297"/>
        <v>0</v>
      </c>
    </row>
    <row r="9498" spans="2:8">
      <c r="B9498" s="186"/>
      <c r="C9498" s="183"/>
      <c r="D9498" s="183"/>
      <c r="E9498" s="185"/>
      <c r="F9498" s="185"/>
      <c r="G9498" s="180">
        <f t="shared" si="296"/>
        <v>0</v>
      </c>
      <c r="H9498" s="181">
        <f t="shared" si="297"/>
        <v>0</v>
      </c>
    </row>
    <row r="9499" spans="2:8">
      <c r="B9499" s="186"/>
      <c r="C9499" s="183"/>
      <c r="D9499" s="183"/>
      <c r="E9499" s="185"/>
      <c r="F9499" s="185"/>
      <c r="G9499" s="180">
        <f t="shared" si="296"/>
        <v>0</v>
      </c>
      <c r="H9499" s="181">
        <f t="shared" si="297"/>
        <v>0</v>
      </c>
    </row>
    <row r="9500" spans="2:8">
      <c r="B9500" s="186"/>
      <c r="C9500" s="183"/>
      <c r="D9500" s="183"/>
      <c r="E9500" s="185"/>
      <c r="F9500" s="185"/>
      <c r="G9500" s="180">
        <f t="shared" si="296"/>
        <v>0</v>
      </c>
      <c r="H9500" s="181">
        <f t="shared" si="297"/>
        <v>0</v>
      </c>
    </row>
    <row r="9501" spans="2:8">
      <c r="B9501" s="186"/>
      <c r="C9501" s="183"/>
      <c r="D9501" s="183"/>
      <c r="E9501" s="185"/>
      <c r="F9501" s="185"/>
      <c r="G9501" s="180">
        <f t="shared" si="296"/>
        <v>0</v>
      </c>
      <c r="H9501" s="181">
        <f t="shared" si="297"/>
        <v>0</v>
      </c>
    </row>
    <row r="9502" spans="2:8">
      <c r="B9502" s="186"/>
      <c r="C9502" s="183"/>
      <c r="D9502" s="183"/>
      <c r="E9502" s="185"/>
      <c r="F9502" s="185"/>
      <c r="G9502" s="180">
        <f t="shared" si="296"/>
        <v>0</v>
      </c>
      <c r="H9502" s="181">
        <f t="shared" si="297"/>
        <v>0</v>
      </c>
    </row>
    <row r="9503" spans="2:8">
      <c r="B9503" s="186"/>
      <c r="C9503" s="183"/>
      <c r="D9503" s="183"/>
      <c r="E9503" s="185"/>
      <c r="F9503" s="185"/>
      <c r="G9503" s="180">
        <f t="shared" si="296"/>
        <v>0</v>
      </c>
      <c r="H9503" s="181">
        <f t="shared" si="297"/>
        <v>0</v>
      </c>
    </row>
    <row r="9504" spans="2:8">
      <c r="B9504" s="186"/>
      <c r="C9504" s="183"/>
      <c r="D9504" s="183"/>
      <c r="E9504" s="185"/>
      <c r="F9504" s="185"/>
      <c r="G9504" s="180">
        <f t="shared" si="296"/>
        <v>0</v>
      </c>
      <c r="H9504" s="181">
        <f t="shared" si="297"/>
        <v>0</v>
      </c>
    </row>
    <row r="9505" spans="2:8">
      <c r="B9505" s="186"/>
      <c r="C9505" s="183"/>
      <c r="D9505" s="183"/>
      <c r="E9505" s="185"/>
      <c r="F9505" s="185"/>
      <c r="G9505" s="180">
        <f t="shared" si="296"/>
        <v>0</v>
      </c>
      <c r="H9505" s="181">
        <f t="shared" si="297"/>
        <v>0</v>
      </c>
    </row>
    <row r="9506" spans="2:8">
      <c r="B9506" s="186"/>
      <c r="C9506" s="183"/>
      <c r="D9506" s="183"/>
      <c r="E9506" s="185"/>
      <c r="F9506" s="185"/>
      <c r="G9506" s="180">
        <f t="shared" si="296"/>
        <v>0</v>
      </c>
      <c r="H9506" s="181">
        <f t="shared" si="297"/>
        <v>0</v>
      </c>
    </row>
    <row r="9507" spans="2:8">
      <c r="B9507" s="186"/>
      <c r="C9507" s="183"/>
      <c r="D9507" s="183"/>
      <c r="E9507" s="185"/>
      <c r="F9507" s="185"/>
      <c r="G9507" s="180">
        <f t="shared" si="296"/>
        <v>0</v>
      </c>
      <c r="H9507" s="181">
        <f t="shared" si="297"/>
        <v>0</v>
      </c>
    </row>
    <row r="9508" spans="2:8">
      <c r="B9508" s="186"/>
      <c r="C9508" s="183"/>
      <c r="D9508" s="183"/>
      <c r="E9508" s="185"/>
      <c r="F9508" s="185"/>
      <c r="G9508" s="180">
        <f t="shared" si="296"/>
        <v>0</v>
      </c>
      <c r="H9508" s="181">
        <f t="shared" si="297"/>
        <v>0</v>
      </c>
    </row>
    <row r="9509" spans="2:8">
      <c r="B9509" s="186"/>
      <c r="C9509" s="183"/>
      <c r="D9509" s="183"/>
      <c r="E9509" s="185"/>
      <c r="F9509" s="185"/>
      <c r="G9509" s="180">
        <f t="shared" si="296"/>
        <v>0</v>
      </c>
      <c r="H9509" s="181">
        <f t="shared" si="297"/>
        <v>0</v>
      </c>
    </row>
    <row r="9510" spans="2:8">
      <c r="B9510" s="186"/>
      <c r="C9510" s="183"/>
      <c r="D9510" s="183"/>
      <c r="E9510" s="185"/>
      <c r="F9510" s="185"/>
      <c r="G9510" s="180">
        <f t="shared" si="296"/>
        <v>0</v>
      </c>
      <c r="H9510" s="181">
        <f t="shared" si="297"/>
        <v>0</v>
      </c>
    </row>
    <row r="9511" spans="2:8">
      <c r="B9511" s="186"/>
      <c r="C9511" s="183"/>
      <c r="D9511" s="183"/>
      <c r="E9511" s="185"/>
      <c r="F9511" s="185"/>
      <c r="G9511" s="180">
        <f t="shared" si="296"/>
        <v>0</v>
      </c>
      <c r="H9511" s="181">
        <f t="shared" si="297"/>
        <v>0</v>
      </c>
    </row>
    <row r="9512" spans="2:8">
      <c r="B9512" s="186"/>
      <c r="C9512" s="183"/>
      <c r="D9512" s="183"/>
      <c r="E9512" s="185"/>
      <c r="F9512" s="185"/>
      <c r="G9512" s="180">
        <f t="shared" si="296"/>
        <v>0</v>
      </c>
      <c r="H9512" s="181">
        <f t="shared" si="297"/>
        <v>0</v>
      </c>
    </row>
    <row r="9513" spans="2:8">
      <c r="B9513" s="186"/>
      <c r="C9513" s="183"/>
      <c r="D9513" s="183"/>
      <c r="E9513" s="185"/>
      <c r="F9513" s="185"/>
      <c r="G9513" s="180">
        <f t="shared" si="296"/>
        <v>0</v>
      </c>
      <c r="H9513" s="181">
        <f t="shared" si="297"/>
        <v>0</v>
      </c>
    </row>
    <row r="9514" spans="2:8">
      <c r="B9514" s="186"/>
      <c r="C9514" s="183"/>
      <c r="D9514" s="183"/>
      <c r="E9514" s="185"/>
      <c r="F9514" s="185"/>
      <c r="G9514" s="180">
        <f t="shared" si="296"/>
        <v>0</v>
      </c>
      <c r="H9514" s="181">
        <f t="shared" si="297"/>
        <v>0</v>
      </c>
    </row>
    <row r="9515" spans="2:8">
      <c r="B9515" s="186"/>
      <c r="C9515" s="183"/>
      <c r="D9515" s="183"/>
      <c r="E9515" s="185"/>
      <c r="F9515" s="185"/>
      <c r="G9515" s="180">
        <f t="shared" si="296"/>
        <v>0</v>
      </c>
      <c r="H9515" s="181">
        <f t="shared" si="297"/>
        <v>0</v>
      </c>
    </row>
    <row r="9516" spans="2:8">
      <c r="B9516" s="186"/>
      <c r="C9516" s="183"/>
      <c r="D9516" s="183"/>
      <c r="E9516" s="185"/>
      <c r="F9516" s="185"/>
      <c r="G9516" s="180">
        <f t="shared" si="296"/>
        <v>0</v>
      </c>
      <c r="H9516" s="181">
        <f t="shared" si="297"/>
        <v>0</v>
      </c>
    </row>
    <row r="9517" spans="2:8">
      <c r="B9517" s="186"/>
      <c r="C9517" s="183"/>
      <c r="D9517" s="183"/>
      <c r="E9517" s="185"/>
      <c r="F9517" s="185"/>
      <c r="G9517" s="180">
        <f t="shared" si="296"/>
        <v>0</v>
      </c>
      <c r="H9517" s="181">
        <f t="shared" si="297"/>
        <v>0</v>
      </c>
    </row>
    <row r="9518" spans="2:8">
      <c r="B9518" s="186"/>
      <c r="C9518" s="183"/>
      <c r="D9518" s="183"/>
      <c r="E9518" s="185"/>
      <c r="F9518" s="185"/>
      <c r="G9518" s="180">
        <f t="shared" si="296"/>
        <v>0</v>
      </c>
      <c r="H9518" s="181">
        <f t="shared" si="297"/>
        <v>0</v>
      </c>
    </row>
    <row r="9519" spans="2:8">
      <c r="B9519" s="186"/>
      <c r="C9519" s="183"/>
      <c r="D9519" s="183"/>
      <c r="E9519" s="185"/>
      <c r="F9519" s="185"/>
      <c r="G9519" s="180">
        <f t="shared" si="296"/>
        <v>0</v>
      </c>
      <c r="H9519" s="181">
        <f t="shared" si="297"/>
        <v>0</v>
      </c>
    </row>
    <row r="9520" spans="2:8">
      <c r="B9520" s="186"/>
      <c r="C9520" s="183"/>
      <c r="D9520" s="183"/>
      <c r="E9520" s="185"/>
      <c r="F9520" s="185"/>
      <c r="G9520" s="180">
        <f t="shared" si="296"/>
        <v>0</v>
      </c>
      <c r="H9520" s="181">
        <f t="shared" si="297"/>
        <v>0</v>
      </c>
    </row>
    <row r="9521" spans="2:8">
      <c r="B9521" s="186"/>
      <c r="C9521" s="183"/>
      <c r="D9521" s="183"/>
      <c r="E9521" s="185"/>
      <c r="F9521" s="185"/>
      <c r="G9521" s="180">
        <f t="shared" si="296"/>
        <v>0</v>
      </c>
      <c r="H9521" s="181">
        <f t="shared" si="297"/>
        <v>0</v>
      </c>
    </row>
    <row r="9522" spans="2:8">
      <c r="B9522" s="186"/>
      <c r="C9522" s="183"/>
      <c r="D9522" s="183"/>
      <c r="E9522" s="185"/>
      <c r="F9522" s="185"/>
      <c r="G9522" s="180">
        <f t="shared" si="296"/>
        <v>0</v>
      </c>
      <c r="H9522" s="181">
        <f t="shared" si="297"/>
        <v>0</v>
      </c>
    </row>
    <row r="9523" spans="2:8">
      <c r="B9523" s="186"/>
      <c r="C9523" s="183"/>
      <c r="D9523" s="183"/>
      <c r="E9523" s="185"/>
      <c r="F9523" s="185"/>
      <c r="G9523" s="180">
        <f t="shared" si="296"/>
        <v>0</v>
      </c>
      <c r="H9523" s="181">
        <f t="shared" si="297"/>
        <v>0</v>
      </c>
    </row>
    <row r="9524" spans="2:8">
      <c r="B9524" s="186"/>
      <c r="C9524" s="183"/>
      <c r="D9524" s="183"/>
      <c r="E9524" s="185"/>
      <c r="F9524" s="185"/>
      <c r="G9524" s="180">
        <f t="shared" si="296"/>
        <v>0</v>
      </c>
      <c r="H9524" s="181">
        <f t="shared" si="297"/>
        <v>0</v>
      </c>
    </row>
    <row r="9525" spans="2:8">
      <c r="B9525" s="186"/>
      <c r="C9525" s="183"/>
      <c r="D9525" s="183"/>
      <c r="E9525" s="185"/>
      <c r="F9525" s="185"/>
      <c r="G9525" s="180">
        <f t="shared" si="296"/>
        <v>0</v>
      </c>
      <c r="H9525" s="181">
        <f t="shared" si="297"/>
        <v>0</v>
      </c>
    </row>
    <row r="9526" spans="2:8">
      <c r="B9526" s="186"/>
      <c r="C9526" s="183"/>
      <c r="D9526" s="183"/>
      <c r="E9526" s="185"/>
      <c r="F9526" s="185"/>
      <c r="G9526" s="180">
        <f t="shared" si="296"/>
        <v>0</v>
      </c>
      <c r="H9526" s="181">
        <f t="shared" si="297"/>
        <v>0</v>
      </c>
    </row>
    <row r="9527" spans="2:8">
      <c r="B9527" s="186"/>
      <c r="C9527" s="183"/>
      <c r="D9527" s="183"/>
      <c r="E9527" s="185"/>
      <c r="F9527" s="185"/>
      <c r="G9527" s="180">
        <f t="shared" si="296"/>
        <v>0</v>
      </c>
      <c r="H9527" s="181">
        <f t="shared" si="297"/>
        <v>0</v>
      </c>
    </row>
    <row r="9528" spans="2:8">
      <c r="B9528" s="186"/>
      <c r="C9528" s="183"/>
      <c r="D9528" s="183"/>
      <c r="E9528" s="185"/>
      <c r="F9528" s="185"/>
      <c r="G9528" s="180">
        <f t="shared" si="296"/>
        <v>0</v>
      </c>
      <c r="H9528" s="181">
        <f t="shared" si="297"/>
        <v>0</v>
      </c>
    </row>
    <row r="9529" spans="2:8">
      <c r="B9529" s="186"/>
      <c r="C9529" s="183"/>
      <c r="D9529" s="183"/>
      <c r="E9529" s="185"/>
      <c r="F9529" s="185"/>
      <c r="G9529" s="180">
        <f t="shared" si="296"/>
        <v>0</v>
      </c>
      <c r="H9529" s="181">
        <f t="shared" si="297"/>
        <v>0</v>
      </c>
    </row>
    <row r="9530" spans="2:8">
      <c r="B9530" s="186"/>
      <c r="C9530" s="183"/>
      <c r="D9530" s="183"/>
      <c r="E9530" s="185"/>
      <c r="F9530" s="185"/>
      <c r="G9530" s="180">
        <f t="shared" si="296"/>
        <v>0</v>
      </c>
      <c r="H9530" s="181">
        <f t="shared" si="297"/>
        <v>0</v>
      </c>
    </row>
    <row r="9531" spans="2:8">
      <c r="B9531" s="186"/>
      <c r="C9531" s="183"/>
      <c r="D9531" s="183"/>
      <c r="E9531" s="185"/>
      <c r="F9531" s="185"/>
      <c r="G9531" s="180">
        <f t="shared" si="296"/>
        <v>0</v>
      </c>
      <c r="H9531" s="181">
        <f t="shared" si="297"/>
        <v>0</v>
      </c>
    </row>
    <row r="9532" spans="2:8">
      <c r="B9532" s="186"/>
      <c r="C9532" s="183"/>
      <c r="D9532" s="183"/>
      <c r="E9532" s="185"/>
      <c r="F9532" s="185"/>
      <c r="G9532" s="180">
        <f t="shared" si="296"/>
        <v>0</v>
      </c>
      <c r="H9532" s="181">
        <f t="shared" si="297"/>
        <v>0</v>
      </c>
    </row>
    <row r="9533" spans="2:8">
      <c r="B9533" s="186"/>
      <c r="C9533" s="183"/>
      <c r="D9533" s="183"/>
      <c r="E9533" s="185"/>
      <c r="F9533" s="185"/>
      <c r="G9533" s="180">
        <f t="shared" si="296"/>
        <v>0</v>
      </c>
      <c r="H9533" s="181">
        <f t="shared" si="297"/>
        <v>0</v>
      </c>
    </row>
    <row r="9534" spans="2:8">
      <c r="B9534" s="186"/>
      <c r="C9534" s="183"/>
      <c r="D9534" s="183"/>
      <c r="E9534" s="185"/>
      <c r="F9534" s="185"/>
      <c r="G9534" s="180">
        <f t="shared" si="296"/>
        <v>0</v>
      </c>
      <c r="H9534" s="181">
        <f t="shared" si="297"/>
        <v>0</v>
      </c>
    </row>
    <row r="9535" spans="2:8">
      <c r="B9535" s="186"/>
      <c r="C9535" s="183"/>
      <c r="D9535" s="183"/>
      <c r="E9535" s="185"/>
      <c r="F9535" s="185"/>
      <c r="G9535" s="180">
        <f t="shared" si="296"/>
        <v>0</v>
      </c>
      <c r="H9535" s="181">
        <f t="shared" si="297"/>
        <v>0</v>
      </c>
    </row>
    <row r="9536" spans="2:8">
      <c r="B9536" s="186"/>
      <c r="C9536" s="183"/>
      <c r="D9536" s="183"/>
      <c r="E9536" s="185"/>
      <c r="F9536" s="185"/>
      <c r="G9536" s="180">
        <f t="shared" si="296"/>
        <v>0</v>
      </c>
      <c r="H9536" s="181">
        <f t="shared" si="297"/>
        <v>0</v>
      </c>
    </row>
    <row r="9537" spans="2:8">
      <c r="B9537" s="186"/>
      <c r="C9537" s="183"/>
      <c r="D9537" s="183"/>
      <c r="E9537" s="185"/>
      <c r="F9537" s="185"/>
      <c r="G9537" s="180">
        <f t="shared" si="296"/>
        <v>0</v>
      </c>
      <c r="H9537" s="181">
        <f t="shared" si="297"/>
        <v>0</v>
      </c>
    </row>
    <row r="9538" spans="2:8">
      <c r="B9538" s="186"/>
      <c r="C9538" s="183"/>
      <c r="D9538" s="183"/>
      <c r="E9538" s="185"/>
      <c r="F9538" s="185"/>
      <c r="G9538" s="180">
        <f t="shared" si="296"/>
        <v>0</v>
      </c>
      <c r="H9538" s="181">
        <f t="shared" si="297"/>
        <v>0</v>
      </c>
    </row>
    <row r="9539" spans="2:8">
      <c r="B9539" s="186"/>
      <c r="C9539" s="183"/>
      <c r="D9539" s="183"/>
      <c r="E9539" s="185"/>
      <c r="F9539" s="185"/>
      <c r="G9539" s="180">
        <f t="shared" si="296"/>
        <v>0</v>
      </c>
      <c r="H9539" s="181">
        <f t="shared" si="297"/>
        <v>0</v>
      </c>
    </row>
    <row r="9540" spans="2:8">
      <c r="B9540" s="186"/>
      <c r="C9540" s="183"/>
      <c r="D9540" s="183"/>
      <c r="E9540" s="185"/>
      <c r="F9540" s="185"/>
      <c r="G9540" s="180">
        <f t="shared" si="296"/>
        <v>0</v>
      </c>
      <c r="H9540" s="181">
        <f t="shared" si="297"/>
        <v>0</v>
      </c>
    </row>
    <row r="9541" spans="2:8">
      <c r="B9541" s="186"/>
      <c r="C9541" s="183"/>
      <c r="D9541" s="183"/>
      <c r="E9541" s="185"/>
      <c r="F9541" s="185"/>
      <c r="G9541" s="180">
        <f t="shared" si="296"/>
        <v>0</v>
      </c>
      <c r="H9541" s="181">
        <f t="shared" si="297"/>
        <v>0</v>
      </c>
    </row>
    <row r="9542" spans="2:8">
      <c r="B9542" s="186"/>
      <c r="C9542" s="183"/>
      <c r="D9542" s="183"/>
      <c r="E9542" s="185"/>
      <c r="F9542" s="185"/>
      <c r="G9542" s="180">
        <f t="shared" ref="G9542:G9605" si="298">IF(ABS(F9542)&gt;ABS(E9542),ABS(F9542),ABS(E9542))</f>
        <v>0</v>
      </c>
      <c r="H9542" s="181">
        <f t="shared" ref="H9542:H9605" si="299">IF(G9542&lt;&gt;0,IF(ABS(F9542)&gt;=G9542,1,ABS(F9542/G9542)),0)</f>
        <v>0</v>
      </c>
    </row>
    <row r="9543" spans="2:8">
      <c r="B9543" s="186"/>
      <c r="C9543" s="183"/>
      <c r="D9543" s="183"/>
      <c r="E9543" s="185"/>
      <c r="F9543" s="185"/>
      <c r="G9543" s="180">
        <f t="shared" si="298"/>
        <v>0</v>
      </c>
      <c r="H9543" s="181">
        <f t="shared" si="299"/>
        <v>0</v>
      </c>
    </row>
    <row r="9544" spans="2:8">
      <c r="B9544" s="186"/>
      <c r="C9544" s="183"/>
      <c r="D9544" s="183"/>
      <c r="E9544" s="185"/>
      <c r="F9544" s="185"/>
      <c r="G9544" s="180">
        <f t="shared" si="298"/>
        <v>0</v>
      </c>
      <c r="H9544" s="181">
        <f t="shared" si="299"/>
        <v>0</v>
      </c>
    </row>
    <row r="9545" spans="2:8">
      <c r="B9545" s="186"/>
      <c r="C9545" s="183"/>
      <c r="D9545" s="183"/>
      <c r="E9545" s="185"/>
      <c r="F9545" s="185"/>
      <c r="G9545" s="180">
        <f t="shared" si="298"/>
        <v>0</v>
      </c>
      <c r="H9545" s="181">
        <f t="shared" si="299"/>
        <v>0</v>
      </c>
    </row>
    <row r="9546" spans="2:8">
      <c r="B9546" s="186"/>
      <c r="C9546" s="183"/>
      <c r="D9546" s="183"/>
      <c r="E9546" s="185"/>
      <c r="F9546" s="185"/>
      <c r="G9546" s="180">
        <f t="shared" si="298"/>
        <v>0</v>
      </c>
      <c r="H9546" s="181">
        <f t="shared" si="299"/>
        <v>0</v>
      </c>
    </row>
    <row r="9547" spans="2:8">
      <c r="B9547" s="186"/>
      <c r="C9547" s="183"/>
      <c r="D9547" s="183"/>
      <c r="E9547" s="185"/>
      <c r="F9547" s="185"/>
      <c r="G9547" s="180">
        <f t="shared" si="298"/>
        <v>0</v>
      </c>
      <c r="H9547" s="181">
        <f t="shared" si="299"/>
        <v>0</v>
      </c>
    </row>
    <row r="9548" spans="2:8">
      <c r="B9548" s="186"/>
      <c r="C9548" s="183"/>
      <c r="D9548" s="183"/>
      <c r="E9548" s="185"/>
      <c r="F9548" s="185"/>
      <c r="G9548" s="180">
        <f t="shared" si="298"/>
        <v>0</v>
      </c>
      <c r="H9548" s="181">
        <f t="shared" si="299"/>
        <v>0</v>
      </c>
    </row>
    <row r="9549" spans="2:8">
      <c r="B9549" s="186"/>
      <c r="C9549" s="183"/>
      <c r="D9549" s="183"/>
      <c r="E9549" s="185"/>
      <c r="F9549" s="185"/>
      <c r="G9549" s="180">
        <f t="shared" si="298"/>
        <v>0</v>
      </c>
      <c r="H9549" s="181">
        <f t="shared" si="299"/>
        <v>0</v>
      </c>
    </row>
    <row r="9550" spans="2:8">
      <c r="B9550" s="186"/>
      <c r="C9550" s="183"/>
      <c r="D9550" s="183"/>
      <c r="E9550" s="185"/>
      <c r="F9550" s="185"/>
      <c r="G9550" s="180">
        <f t="shared" si="298"/>
        <v>0</v>
      </c>
      <c r="H9550" s="181">
        <f t="shared" si="299"/>
        <v>0</v>
      </c>
    </row>
    <row r="9551" spans="2:8">
      <c r="B9551" s="186"/>
      <c r="C9551" s="183"/>
      <c r="D9551" s="183"/>
      <c r="E9551" s="185"/>
      <c r="F9551" s="185"/>
      <c r="G9551" s="180">
        <f t="shared" si="298"/>
        <v>0</v>
      </c>
      <c r="H9551" s="181">
        <f t="shared" si="299"/>
        <v>0</v>
      </c>
    </row>
    <row r="9552" spans="2:8">
      <c r="B9552" s="186"/>
      <c r="C9552" s="183"/>
      <c r="D9552" s="183"/>
      <c r="E9552" s="185"/>
      <c r="F9552" s="185"/>
      <c r="G9552" s="180">
        <f t="shared" si="298"/>
        <v>0</v>
      </c>
      <c r="H9552" s="181">
        <f t="shared" si="299"/>
        <v>0</v>
      </c>
    </row>
    <row r="9553" spans="2:8">
      <c r="B9553" s="186"/>
      <c r="C9553" s="183"/>
      <c r="D9553" s="183"/>
      <c r="E9553" s="185"/>
      <c r="F9553" s="185"/>
      <c r="G9553" s="180">
        <f t="shared" si="298"/>
        <v>0</v>
      </c>
      <c r="H9553" s="181">
        <f t="shared" si="299"/>
        <v>0</v>
      </c>
    </row>
    <row r="9554" spans="2:8">
      <c r="B9554" s="186"/>
      <c r="C9554" s="183"/>
      <c r="D9554" s="183"/>
      <c r="E9554" s="185"/>
      <c r="F9554" s="185"/>
      <c r="G9554" s="180">
        <f t="shared" si="298"/>
        <v>0</v>
      </c>
      <c r="H9554" s="181">
        <f t="shared" si="299"/>
        <v>0</v>
      </c>
    </row>
    <row r="9555" spans="2:8">
      <c r="B9555" s="186"/>
      <c r="C9555" s="183"/>
      <c r="D9555" s="183"/>
      <c r="E9555" s="185"/>
      <c r="F9555" s="185"/>
      <c r="G9555" s="180">
        <f t="shared" si="298"/>
        <v>0</v>
      </c>
      <c r="H9555" s="181">
        <f t="shared" si="299"/>
        <v>0</v>
      </c>
    </row>
    <row r="9556" spans="2:8">
      <c r="B9556" s="186"/>
      <c r="C9556" s="183"/>
      <c r="D9556" s="183"/>
      <c r="E9556" s="185"/>
      <c r="F9556" s="185"/>
      <c r="G9556" s="180">
        <f t="shared" si="298"/>
        <v>0</v>
      </c>
      <c r="H9556" s="181">
        <f t="shared" si="299"/>
        <v>0</v>
      </c>
    </row>
    <row r="9557" spans="2:8">
      <c r="B9557" s="186"/>
      <c r="C9557" s="183"/>
      <c r="D9557" s="183"/>
      <c r="E9557" s="185"/>
      <c r="F9557" s="185"/>
      <c r="G9557" s="180">
        <f t="shared" si="298"/>
        <v>0</v>
      </c>
      <c r="H9557" s="181">
        <f t="shared" si="299"/>
        <v>0</v>
      </c>
    </row>
    <row r="9558" spans="2:8">
      <c r="B9558" s="186"/>
      <c r="C9558" s="183"/>
      <c r="D9558" s="183"/>
      <c r="E9558" s="185"/>
      <c r="F9558" s="185"/>
      <c r="G9558" s="180">
        <f t="shared" si="298"/>
        <v>0</v>
      </c>
      <c r="H9558" s="181">
        <f t="shared" si="299"/>
        <v>0</v>
      </c>
    </row>
    <row r="9559" spans="2:8">
      <c r="B9559" s="186"/>
      <c r="C9559" s="183"/>
      <c r="D9559" s="183"/>
      <c r="E9559" s="185"/>
      <c r="F9559" s="185"/>
      <c r="G9559" s="180">
        <f t="shared" si="298"/>
        <v>0</v>
      </c>
      <c r="H9559" s="181">
        <f t="shared" si="299"/>
        <v>0</v>
      </c>
    </row>
    <row r="9560" spans="2:8">
      <c r="B9560" s="186"/>
      <c r="C9560" s="183"/>
      <c r="D9560" s="183"/>
      <c r="E9560" s="185"/>
      <c r="F9560" s="185"/>
      <c r="G9560" s="180">
        <f t="shared" si="298"/>
        <v>0</v>
      </c>
      <c r="H9560" s="181">
        <f t="shared" si="299"/>
        <v>0</v>
      </c>
    </row>
    <row r="9561" spans="2:8">
      <c r="B9561" s="186"/>
      <c r="C9561" s="183"/>
      <c r="D9561" s="183"/>
      <c r="E9561" s="185"/>
      <c r="F9561" s="185"/>
      <c r="G9561" s="180">
        <f t="shared" si="298"/>
        <v>0</v>
      </c>
      <c r="H9561" s="181">
        <f t="shared" si="299"/>
        <v>0</v>
      </c>
    </row>
    <row r="9562" spans="2:8">
      <c r="B9562" s="186"/>
      <c r="C9562" s="183"/>
      <c r="D9562" s="183"/>
      <c r="E9562" s="185"/>
      <c r="F9562" s="185"/>
      <c r="G9562" s="180">
        <f t="shared" si="298"/>
        <v>0</v>
      </c>
      <c r="H9562" s="181">
        <f t="shared" si="299"/>
        <v>0</v>
      </c>
    </row>
    <row r="9563" spans="2:8">
      <c r="B9563" s="186"/>
      <c r="C9563" s="183"/>
      <c r="D9563" s="183"/>
      <c r="E9563" s="185"/>
      <c r="F9563" s="185"/>
      <c r="G9563" s="180">
        <f t="shared" si="298"/>
        <v>0</v>
      </c>
      <c r="H9563" s="181">
        <f t="shared" si="299"/>
        <v>0</v>
      </c>
    </row>
    <row r="9564" spans="2:8">
      <c r="B9564" s="186"/>
      <c r="C9564" s="183"/>
      <c r="D9564" s="183"/>
      <c r="E9564" s="185"/>
      <c r="F9564" s="185"/>
      <c r="G9564" s="180">
        <f t="shared" si="298"/>
        <v>0</v>
      </c>
      <c r="H9564" s="181">
        <f t="shared" si="299"/>
        <v>0</v>
      </c>
    </row>
    <row r="9565" spans="2:8">
      <c r="B9565" s="186"/>
      <c r="C9565" s="183"/>
      <c r="D9565" s="183"/>
      <c r="E9565" s="185"/>
      <c r="F9565" s="185"/>
      <c r="G9565" s="180">
        <f t="shared" si="298"/>
        <v>0</v>
      </c>
      <c r="H9565" s="181">
        <f t="shared" si="299"/>
        <v>0</v>
      </c>
    </row>
    <row r="9566" spans="2:8">
      <c r="B9566" s="186"/>
      <c r="C9566" s="183"/>
      <c r="D9566" s="183"/>
      <c r="E9566" s="185"/>
      <c r="F9566" s="185"/>
      <c r="G9566" s="180">
        <f t="shared" si="298"/>
        <v>0</v>
      </c>
      <c r="H9566" s="181">
        <f t="shared" si="299"/>
        <v>0</v>
      </c>
    </row>
    <row r="9567" spans="2:8">
      <c r="B9567" s="186"/>
      <c r="C9567" s="183"/>
      <c r="D9567" s="183"/>
      <c r="E9567" s="185"/>
      <c r="F9567" s="185"/>
      <c r="G9567" s="180">
        <f t="shared" si="298"/>
        <v>0</v>
      </c>
      <c r="H9567" s="181">
        <f t="shared" si="299"/>
        <v>0</v>
      </c>
    </row>
    <row r="9568" spans="2:8">
      <c r="B9568" s="186"/>
      <c r="C9568" s="183"/>
      <c r="D9568" s="183"/>
      <c r="E9568" s="185"/>
      <c r="F9568" s="185"/>
      <c r="G9568" s="180">
        <f t="shared" si="298"/>
        <v>0</v>
      </c>
      <c r="H9568" s="181">
        <f t="shared" si="299"/>
        <v>0</v>
      </c>
    </row>
    <row r="9569" spans="2:8">
      <c r="B9569" s="186"/>
      <c r="C9569" s="183"/>
      <c r="D9569" s="183"/>
      <c r="E9569" s="185"/>
      <c r="F9569" s="185"/>
      <c r="G9569" s="180">
        <f t="shared" si="298"/>
        <v>0</v>
      </c>
      <c r="H9569" s="181">
        <f t="shared" si="299"/>
        <v>0</v>
      </c>
    </row>
    <row r="9570" spans="2:8">
      <c r="B9570" s="186"/>
      <c r="C9570" s="183"/>
      <c r="D9570" s="183"/>
      <c r="E9570" s="185"/>
      <c r="F9570" s="185"/>
      <c r="G9570" s="180">
        <f t="shared" si="298"/>
        <v>0</v>
      </c>
      <c r="H9570" s="181">
        <f t="shared" si="299"/>
        <v>0</v>
      </c>
    </row>
    <row r="9571" spans="2:8">
      <c r="B9571" s="186"/>
      <c r="C9571" s="183"/>
      <c r="D9571" s="183"/>
      <c r="E9571" s="185"/>
      <c r="F9571" s="185"/>
      <c r="G9571" s="180">
        <f t="shared" si="298"/>
        <v>0</v>
      </c>
      <c r="H9571" s="181">
        <f t="shared" si="299"/>
        <v>0</v>
      </c>
    </row>
    <row r="9572" spans="2:8">
      <c r="B9572" s="186"/>
      <c r="C9572" s="183"/>
      <c r="D9572" s="183"/>
      <c r="E9572" s="185"/>
      <c r="F9572" s="185"/>
      <c r="G9572" s="180">
        <f t="shared" si="298"/>
        <v>0</v>
      </c>
      <c r="H9572" s="181">
        <f t="shared" si="299"/>
        <v>0</v>
      </c>
    </row>
    <row r="9573" spans="2:8">
      <c r="B9573" s="186"/>
      <c r="C9573" s="183"/>
      <c r="D9573" s="183"/>
      <c r="E9573" s="185"/>
      <c r="F9573" s="185"/>
      <c r="G9573" s="180">
        <f t="shared" si="298"/>
        <v>0</v>
      </c>
      <c r="H9573" s="181">
        <f t="shared" si="299"/>
        <v>0</v>
      </c>
    </row>
    <row r="9574" spans="2:8">
      <c r="B9574" s="186"/>
      <c r="C9574" s="183"/>
      <c r="D9574" s="183"/>
      <c r="E9574" s="185"/>
      <c r="F9574" s="185"/>
      <c r="G9574" s="180">
        <f t="shared" si="298"/>
        <v>0</v>
      </c>
      <c r="H9574" s="181">
        <f t="shared" si="299"/>
        <v>0</v>
      </c>
    </row>
    <row r="9575" spans="2:8">
      <c r="B9575" s="186"/>
      <c r="C9575" s="183"/>
      <c r="D9575" s="183"/>
      <c r="E9575" s="185"/>
      <c r="F9575" s="185"/>
      <c r="G9575" s="180">
        <f t="shared" si="298"/>
        <v>0</v>
      </c>
      <c r="H9575" s="181">
        <f t="shared" si="299"/>
        <v>0</v>
      </c>
    </row>
    <row r="9576" spans="2:8">
      <c r="B9576" s="186"/>
      <c r="C9576" s="183"/>
      <c r="D9576" s="183"/>
      <c r="E9576" s="185"/>
      <c r="F9576" s="185"/>
      <c r="G9576" s="180">
        <f t="shared" si="298"/>
        <v>0</v>
      </c>
      <c r="H9576" s="181">
        <f t="shared" si="299"/>
        <v>0</v>
      </c>
    </row>
    <row r="9577" spans="2:8">
      <c r="B9577" s="186"/>
      <c r="C9577" s="183"/>
      <c r="D9577" s="183"/>
      <c r="E9577" s="185"/>
      <c r="F9577" s="185"/>
      <c r="G9577" s="180">
        <f t="shared" si="298"/>
        <v>0</v>
      </c>
      <c r="H9577" s="181">
        <f t="shared" si="299"/>
        <v>0</v>
      </c>
    </row>
    <row r="9578" spans="2:8">
      <c r="B9578" s="186"/>
      <c r="C9578" s="183"/>
      <c r="D9578" s="183"/>
      <c r="E9578" s="185"/>
      <c r="F9578" s="185"/>
      <c r="G9578" s="180">
        <f t="shared" si="298"/>
        <v>0</v>
      </c>
      <c r="H9578" s="181">
        <f t="shared" si="299"/>
        <v>0</v>
      </c>
    </row>
    <row r="9579" spans="2:8">
      <c r="B9579" s="186"/>
      <c r="C9579" s="183"/>
      <c r="D9579" s="183"/>
      <c r="E9579" s="185"/>
      <c r="F9579" s="185"/>
      <c r="G9579" s="180">
        <f t="shared" si="298"/>
        <v>0</v>
      </c>
      <c r="H9579" s="181">
        <f t="shared" si="299"/>
        <v>0</v>
      </c>
    </row>
    <row r="9580" spans="2:8">
      <c r="B9580" s="186"/>
      <c r="C9580" s="183"/>
      <c r="D9580" s="183"/>
      <c r="E9580" s="185"/>
      <c r="F9580" s="185"/>
      <c r="G9580" s="180">
        <f t="shared" si="298"/>
        <v>0</v>
      </c>
      <c r="H9580" s="181">
        <f t="shared" si="299"/>
        <v>0</v>
      </c>
    </row>
    <row r="9581" spans="2:8">
      <c r="B9581" s="186"/>
      <c r="C9581" s="183"/>
      <c r="D9581" s="183"/>
      <c r="E9581" s="185"/>
      <c r="F9581" s="185"/>
      <c r="G9581" s="180">
        <f t="shared" si="298"/>
        <v>0</v>
      </c>
      <c r="H9581" s="181">
        <f t="shared" si="299"/>
        <v>0</v>
      </c>
    </row>
    <row r="9582" spans="2:8">
      <c r="B9582" s="186"/>
      <c r="C9582" s="183"/>
      <c r="D9582" s="183"/>
      <c r="E9582" s="185"/>
      <c r="F9582" s="185"/>
      <c r="G9582" s="180">
        <f t="shared" si="298"/>
        <v>0</v>
      </c>
      <c r="H9582" s="181">
        <f t="shared" si="299"/>
        <v>0</v>
      </c>
    </row>
    <row r="9583" spans="2:8">
      <c r="B9583" s="186"/>
      <c r="C9583" s="183"/>
      <c r="D9583" s="183"/>
      <c r="E9583" s="185"/>
      <c r="F9583" s="185"/>
      <c r="G9583" s="180">
        <f t="shared" si="298"/>
        <v>0</v>
      </c>
      <c r="H9583" s="181">
        <f t="shared" si="299"/>
        <v>0</v>
      </c>
    </row>
    <row r="9584" spans="2:8">
      <c r="B9584" s="186"/>
      <c r="C9584" s="183"/>
      <c r="D9584" s="183"/>
      <c r="E9584" s="185"/>
      <c r="F9584" s="185"/>
      <c r="G9584" s="180">
        <f t="shared" si="298"/>
        <v>0</v>
      </c>
      <c r="H9584" s="181">
        <f t="shared" si="299"/>
        <v>0</v>
      </c>
    </row>
    <row r="9585" spans="2:8">
      <c r="B9585" s="186"/>
      <c r="C9585" s="183"/>
      <c r="D9585" s="183"/>
      <c r="E9585" s="185"/>
      <c r="F9585" s="185"/>
      <c r="G9585" s="180">
        <f t="shared" si="298"/>
        <v>0</v>
      </c>
      <c r="H9585" s="181">
        <f t="shared" si="299"/>
        <v>0</v>
      </c>
    </row>
    <row r="9586" spans="2:8">
      <c r="B9586" s="186"/>
      <c r="C9586" s="183"/>
      <c r="D9586" s="183"/>
      <c r="E9586" s="185"/>
      <c r="F9586" s="185"/>
      <c r="G9586" s="180">
        <f t="shared" si="298"/>
        <v>0</v>
      </c>
      <c r="H9586" s="181">
        <f t="shared" si="299"/>
        <v>0</v>
      </c>
    </row>
    <row r="9587" spans="2:8">
      <c r="B9587" s="186"/>
      <c r="C9587" s="183"/>
      <c r="D9587" s="183"/>
      <c r="E9587" s="185"/>
      <c r="F9587" s="185"/>
      <c r="G9587" s="180">
        <f t="shared" si="298"/>
        <v>0</v>
      </c>
      <c r="H9587" s="181">
        <f t="shared" si="299"/>
        <v>0</v>
      </c>
    </row>
    <row r="9588" spans="2:8">
      <c r="B9588" s="186"/>
      <c r="C9588" s="183"/>
      <c r="D9588" s="183"/>
      <c r="E9588" s="185"/>
      <c r="F9588" s="185"/>
      <c r="G9588" s="180">
        <f t="shared" si="298"/>
        <v>0</v>
      </c>
      <c r="H9588" s="181">
        <f t="shared" si="299"/>
        <v>0</v>
      </c>
    </row>
    <row r="9589" spans="2:8">
      <c r="B9589" s="186"/>
      <c r="C9589" s="183"/>
      <c r="D9589" s="183"/>
      <c r="E9589" s="185"/>
      <c r="F9589" s="185"/>
      <c r="G9589" s="180">
        <f t="shared" si="298"/>
        <v>0</v>
      </c>
      <c r="H9589" s="181">
        <f t="shared" si="299"/>
        <v>0</v>
      </c>
    </row>
    <row r="9590" spans="2:8">
      <c r="B9590" s="186"/>
      <c r="C9590" s="183"/>
      <c r="D9590" s="183"/>
      <c r="E9590" s="185"/>
      <c r="F9590" s="185"/>
      <c r="G9590" s="180">
        <f t="shared" si="298"/>
        <v>0</v>
      </c>
      <c r="H9590" s="181">
        <f t="shared" si="299"/>
        <v>0</v>
      </c>
    </row>
    <row r="9591" spans="2:8">
      <c r="B9591" s="186"/>
      <c r="C9591" s="183"/>
      <c r="D9591" s="183"/>
      <c r="E9591" s="185"/>
      <c r="F9591" s="185"/>
      <c r="G9591" s="180">
        <f t="shared" si="298"/>
        <v>0</v>
      </c>
      <c r="H9591" s="181">
        <f t="shared" si="299"/>
        <v>0</v>
      </c>
    </row>
    <row r="9592" spans="2:8">
      <c r="B9592" s="186"/>
      <c r="C9592" s="183"/>
      <c r="D9592" s="183"/>
      <c r="E9592" s="185"/>
      <c r="F9592" s="185"/>
      <c r="G9592" s="180">
        <f t="shared" si="298"/>
        <v>0</v>
      </c>
      <c r="H9592" s="181">
        <f t="shared" si="299"/>
        <v>0</v>
      </c>
    </row>
    <row r="9593" spans="2:8">
      <c r="B9593" s="186"/>
      <c r="C9593" s="183"/>
      <c r="D9593" s="183"/>
      <c r="E9593" s="185"/>
      <c r="F9593" s="185"/>
      <c r="G9593" s="180">
        <f t="shared" si="298"/>
        <v>0</v>
      </c>
      <c r="H9593" s="181">
        <f t="shared" si="299"/>
        <v>0</v>
      </c>
    </row>
    <row r="9594" spans="2:8">
      <c r="B9594" s="186"/>
      <c r="C9594" s="183"/>
      <c r="D9594" s="183"/>
      <c r="E9594" s="185"/>
      <c r="F9594" s="185"/>
      <c r="G9594" s="180">
        <f t="shared" si="298"/>
        <v>0</v>
      </c>
      <c r="H9594" s="181">
        <f t="shared" si="299"/>
        <v>0</v>
      </c>
    </row>
    <row r="9595" spans="2:8">
      <c r="B9595" s="186"/>
      <c r="C9595" s="183"/>
      <c r="D9595" s="183"/>
      <c r="E9595" s="185"/>
      <c r="F9595" s="185"/>
      <c r="G9595" s="180">
        <f t="shared" si="298"/>
        <v>0</v>
      </c>
      <c r="H9595" s="181">
        <f t="shared" si="299"/>
        <v>0</v>
      </c>
    </row>
    <row r="9596" spans="2:8">
      <c r="B9596" s="186"/>
      <c r="C9596" s="183"/>
      <c r="D9596" s="183"/>
      <c r="E9596" s="185"/>
      <c r="F9596" s="185"/>
      <c r="G9596" s="180">
        <f t="shared" si="298"/>
        <v>0</v>
      </c>
      <c r="H9596" s="181">
        <f t="shared" si="299"/>
        <v>0</v>
      </c>
    </row>
    <row r="9597" spans="2:8">
      <c r="B9597" s="186"/>
      <c r="C9597" s="183"/>
      <c r="D9597" s="183"/>
      <c r="E9597" s="185"/>
      <c r="F9597" s="185"/>
      <c r="G9597" s="180">
        <f t="shared" si="298"/>
        <v>0</v>
      </c>
      <c r="H9597" s="181">
        <f t="shared" si="299"/>
        <v>0</v>
      </c>
    </row>
    <row r="9598" spans="2:8">
      <c r="B9598" s="186"/>
      <c r="C9598" s="183"/>
      <c r="D9598" s="183"/>
      <c r="E9598" s="185"/>
      <c r="F9598" s="185"/>
      <c r="G9598" s="180">
        <f t="shared" si="298"/>
        <v>0</v>
      </c>
      <c r="H9598" s="181">
        <f t="shared" si="299"/>
        <v>0</v>
      </c>
    </row>
    <row r="9599" spans="2:8">
      <c r="B9599" s="186"/>
      <c r="C9599" s="183"/>
      <c r="D9599" s="183"/>
      <c r="E9599" s="185"/>
      <c r="F9599" s="185"/>
      <c r="G9599" s="180">
        <f t="shared" si="298"/>
        <v>0</v>
      </c>
      <c r="H9599" s="181">
        <f t="shared" si="299"/>
        <v>0</v>
      </c>
    </row>
    <row r="9600" spans="2:8">
      <c r="B9600" s="186"/>
      <c r="C9600" s="183"/>
      <c r="D9600" s="183"/>
      <c r="E9600" s="185"/>
      <c r="F9600" s="185"/>
      <c r="G9600" s="180">
        <f t="shared" si="298"/>
        <v>0</v>
      </c>
      <c r="H9600" s="181">
        <f t="shared" si="299"/>
        <v>0</v>
      </c>
    </row>
    <row r="9601" spans="2:8">
      <c r="B9601" s="186"/>
      <c r="C9601" s="183"/>
      <c r="D9601" s="183"/>
      <c r="E9601" s="185"/>
      <c r="F9601" s="185"/>
      <c r="G9601" s="180">
        <f t="shared" si="298"/>
        <v>0</v>
      </c>
      <c r="H9601" s="181">
        <f t="shared" si="299"/>
        <v>0</v>
      </c>
    </row>
    <row r="9602" spans="2:8">
      <c r="B9602" s="186"/>
      <c r="C9602" s="183"/>
      <c r="D9602" s="183"/>
      <c r="E9602" s="185"/>
      <c r="F9602" s="185"/>
      <c r="G9602" s="180">
        <f t="shared" si="298"/>
        <v>0</v>
      </c>
      <c r="H9602" s="181">
        <f t="shared" si="299"/>
        <v>0</v>
      </c>
    </row>
    <row r="9603" spans="2:8">
      <c r="B9603" s="186"/>
      <c r="C9603" s="183"/>
      <c r="D9603" s="183"/>
      <c r="E9603" s="185"/>
      <c r="F9603" s="185"/>
      <c r="G9603" s="180">
        <f t="shared" si="298"/>
        <v>0</v>
      </c>
      <c r="H9603" s="181">
        <f t="shared" si="299"/>
        <v>0</v>
      </c>
    </row>
    <row r="9604" spans="2:8">
      <c r="B9604" s="186"/>
      <c r="C9604" s="183"/>
      <c r="D9604" s="183"/>
      <c r="E9604" s="185"/>
      <c r="F9604" s="185"/>
      <c r="G9604" s="180">
        <f t="shared" si="298"/>
        <v>0</v>
      </c>
      <c r="H9604" s="181">
        <f t="shared" si="299"/>
        <v>0</v>
      </c>
    </row>
    <row r="9605" spans="2:8">
      <c r="B9605" s="186"/>
      <c r="C9605" s="183"/>
      <c r="D9605" s="183"/>
      <c r="E9605" s="185"/>
      <c r="F9605" s="185"/>
      <c r="G9605" s="180">
        <f t="shared" si="298"/>
        <v>0</v>
      </c>
      <c r="H9605" s="181">
        <f t="shared" si="299"/>
        <v>0</v>
      </c>
    </row>
    <row r="9606" spans="2:8">
      <c r="B9606" s="186"/>
      <c r="C9606" s="183"/>
      <c r="D9606" s="183"/>
      <c r="E9606" s="185"/>
      <c r="F9606" s="185"/>
      <c r="G9606" s="180">
        <f t="shared" ref="G9606:G9669" si="300">IF(ABS(F9606)&gt;ABS(E9606),ABS(F9606),ABS(E9606))</f>
        <v>0</v>
      </c>
      <c r="H9606" s="181">
        <f t="shared" ref="H9606:H9669" si="301">IF(G9606&lt;&gt;0,IF(ABS(F9606)&gt;=G9606,1,ABS(F9606/G9606)),0)</f>
        <v>0</v>
      </c>
    </row>
    <row r="9607" spans="2:8">
      <c r="B9607" s="186"/>
      <c r="C9607" s="183"/>
      <c r="D9607" s="183"/>
      <c r="E9607" s="185"/>
      <c r="F9607" s="185"/>
      <c r="G9607" s="180">
        <f t="shared" si="300"/>
        <v>0</v>
      </c>
      <c r="H9607" s="181">
        <f t="shared" si="301"/>
        <v>0</v>
      </c>
    </row>
    <row r="9608" spans="2:8">
      <c r="B9608" s="186"/>
      <c r="C9608" s="183"/>
      <c r="D9608" s="183"/>
      <c r="E9608" s="185"/>
      <c r="F9608" s="185"/>
      <c r="G9608" s="180">
        <f t="shared" si="300"/>
        <v>0</v>
      </c>
      <c r="H9608" s="181">
        <f t="shared" si="301"/>
        <v>0</v>
      </c>
    </row>
    <row r="9609" spans="2:8">
      <c r="B9609" s="186"/>
      <c r="C9609" s="183"/>
      <c r="D9609" s="183"/>
      <c r="E9609" s="185"/>
      <c r="F9609" s="185"/>
      <c r="G9609" s="180">
        <f t="shared" si="300"/>
        <v>0</v>
      </c>
      <c r="H9609" s="181">
        <f t="shared" si="301"/>
        <v>0</v>
      </c>
    </row>
    <row r="9610" spans="2:8">
      <c r="B9610" s="186"/>
      <c r="C9610" s="183"/>
      <c r="D9610" s="183"/>
      <c r="E9610" s="185"/>
      <c r="F9610" s="185"/>
      <c r="G9610" s="180">
        <f t="shared" si="300"/>
        <v>0</v>
      </c>
      <c r="H9610" s="181">
        <f t="shared" si="301"/>
        <v>0</v>
      </c>
    </row>
    <row r="9611" spans="2:8">
      <c r="B9611" s="186"/>
      <c r="C9611" s="183"/>
      <c r="D9611" s="183"/>
      <c r="E9611" s="185"/>
      <c r="F9611" s="185"/>
      <c r="G9611" s="180">
        <f t="shared" si="300"/>
        <v>0</v>
      </c>
      <c r="H9611" s="181">
        <f t="shared" si="301"/>
        <v>0</v>
      </c>
    </row>
    <row r="9612" spans="2:8">
      <c r="B9612" s="186"/>
      <c r="C9612" s="183"/>
      <c r="D9612" s="183"/>
      <c r="E9612" s="185"/>
      <c r="F9612" s="185"/>
      <c r="G9612" s="180">
        <f t="shared" si="300"/>
        <v>0</v>
      </c>
      <c r="H9612" s="181">
        <f t="shared" si="301"/>
        <v>0</v>
      </c>
    </row>
    <row r="9613" spans="2:8">
      <c r="B9613" s="186"/>
      <c r="C9613" s="183"/>
      <c r="D9613" s="183"/>
      <c r="E9613" s="185"/>
      <c r="F9613" s="185"/>
      <c r="G9613" s="180">
        <f t="shared" si="300"/>
        <v>0</v>
      </c>
      <c r="H9613" s="181">
        <f t="shared" si="301"/>
        <v>0</v>
      </c>
    </row>
    <row r="9614" spans="2:8">
      <c r="B9614" s="186"/>
      <c r="C9614" s="183"/>
      <c r="D9614" s="183"/>
      <c r="E9614" s="185"/>
      <c r="F9614" s="185"/>
      <c r="G9614" s="180">
        <f t="shared" si="300"/>
        <v>0</v>
      </c>
      <c r="H9614" s="181">
        <f t="shared" si="301"/>
        <v>0</v>
      </c>
    </row>
    <row r="9615" spans="2:8">
      <c r="B9615" s="186"/>
      <c r="C9615" s="183"/>
      <c r="D9615" s="183"/>
      <c r="E9615" s="185"/>
      <c r="F9615" s="185"/>
      <c r="G9615" s="180">
        <f t="shared" si="300"/>
        <v>0</v>
      </c>
      <c r="H9615" s="181">
        <f t="shared" si="301"/>
        <v>0</v>
      </c>
    </row>
    <row r="9616" spans="2:8">
      <c r="B9616" s="186"/>
      <c r="C9616" s="183"/>
      <c r="D9616" s="183"/>
      <c r="E9616" s="185"/>
      <c r="F9616" s="185"/>
      <c r="G9616" s="180">
        <f t="shared" si="300"/>
        <v>0</v>
      </c>
      <c r="H9616" s="181">
        <f t="shared" si="301"/>
        <v>0</v>
      </c>
    </row>
    <row r="9617" spans="2:8">
      <c r="B9617" s="186"/>
      <c r="C9617" s="183"/>
      <c r="D9617" s="183"/>
      <c r="E9617" s="185"/>
      <c r="F9617" s="185"/>
      <c r="G9617" s="180">
        <f t="shared" si="300"/>
        <v>0</v>
      </c>
      <c r="H9617" s="181">
        <f t="shared" si="301"/>
        <v>0</v>
      </c>
    </row>
    <row r="9618" spans="2:8">
      <c r="B9618" s="186"/>
      <c r="C9618" s="183"/>
      <c r="D9618" s="183"/>
      <c r="E9618" s="185"/>
      <c r="F9618" s="185"/>
      <c r="G9618" s="180">
        <f t="shared" si="300"/>
        <v>0</v>
      </c>
      <c r="H9618" s="181">
        <f t="shared" si="301"/>
        <v>0</v>
      </c>
    </row>
    <row r="9619" spans="2:8">
      <c r="B9619" s="186"/>
      <c r="C9619" s="183"/>
      <c r="D9619" s="183"/>
      <c r="E9619" s="185"/>
      <c r="F9619" s="185"/>
      <c r="G9619" s="180">
        <f t="shared" si="300"/>
        <v>0</v>
      </c>
      <c r="H9619" s="181">
        <f t="shared" si="301"/>
        <v>0</v>
      </c>
    </row>
    <row r="9620" spans="2:8">
      <c r="B9620" s="186"/>
      <c r="C9620" s="183"/>
      <c r="D9620" s="183"/>
      <c r="E9620" s="185"/>
      <c r="F9620" s="185"/>
      <c r="G9620" s="180">
        <f t="shared" si="300"/>
        <v>0</v>
      </c>
      <c r="H9620" s="181">
        <f t="shared" si="301"/>
        <v>0</v>
      </c>
    </row>
    <row r="9621" spans="2:8">
      <c r="B9621" s="186"/>
      <c r="C9621" s="183"/>
      <c r="D9621" s="183"/>
      <c r="E9621" s="185"/>
      <c r="F9621" s="185"/>
      <c r="G9621" s="180">
        <f t="shared" si="300"/>
        <v>0</v>
      </c>
      <c r="H9621" s="181">
        <f t="shared" si="301"/>
        <v>0</v>
      </c>
    </row>
    <row r="9622" spans="2:8">
      <c r="B9622" s="186"/>
      <c r="C9622" s="183"/>
      <c r="D9622" s="183"/>
      <c r="E9622" s="185"/>
      <c r="F9622" s="185"/>
      <c r="G9622" s="180">
        <f t="shared" si="300"/>
        <v>0</v>
      </c>
      <c r="H9622" s="181">
        <f t="shared" si="301"/>
        <v>0</v>
      </c>
    </row>
    <row r="9623" spans="2:8">
      <c r="B9623" s="186"/>
      <c r="C9623" s="183"/>
      <c r="D9623" s="183"/>
      <c r="E9623" s="185"/>
      <c r="F9623" s="185"/>
      <c r="G9623" s="180">
        <f t="shared" si="300"/>
        <v>0</v>
      </c>
      <c r="H9623" s="181">
        <f t="shared" si="301"/>
        <v>0</v>
      </c>
    </row>
    <row r="9624" spans="2:8">
      <c r="B9624" s="186"/>
      <c r="C9624" s="183"/>
      <c r="D9624" s="183"/>
      <c r="E9624" s="185"/>
      <c r="F9624" s="185"/>
      <c r="G9624" s="180">
        <f t="shared" si="300"/>
        <v>0</v>
      </c>
      <c r="H9624" s="181">
        <f t="shared" si="301"/>
        <v>0</v>
      </c>
    </row>
    <row r="9625" spans="2:8">
      <c r="B9625" s="186"/>
      <c r="C9625" s="183"/>
      <c r="D9625" s="183"/>
      <c r="E9625" s="185"/>
      <c r="F9625" s="185"/>
      <c r="G9625" s="180">
        <f t="shared" si="300"/>
        <v>0</v>
      </c>
      <c r="H9625" s="181">
        <f t="shared" si="301"/>
        <v>0</v>
      </c>
    </row>
    <row r="9626" spans="2:8">
      <c r="B9626" s="186"/>
      <c r="C9626" s="183"/>
      <c r="D9626" s="183"/>
      <c r="E9626" s="185"/>
      <c r="F9626" s="185"/>
      <c r="G9626" s="180">
        <f t="shared" si="300"/>
        <v>0</v>
      </c>
      <c r="H9626" s="181">
        <f t="shared" si="301"/>
        <v>0</v>
      </c>
    </row>
    <row r="9627" spans="2:8">
      <c r="B9627" s="186"/>
      <c r="C9627" s="183"/>
      <c r="D9627" s="183"/>
      <c r="E9627" s="185"/>
      <c r="F9627" s="185"/>
      <c r="G9627" s="180">
        <f t="shared" si="300"/>
        <v>0</v>
      </c>
      <c r="H9627" s="181">
        <f t="shared" si="301"/>
        <v>0</v>
      </c>
    </row>
    <row r="9628" spans="2:8">
      <c r="B9628" s="186"/>
      <c r="C9628" s="183"/>
      <c r="D9628" s="183"/>
      <c r="E9628" s="185"/>
      <c r="F9628" s="185"/>
      <c r="G9628" s="180">
        <f t="shared" si="300"/>
        <v>0</v>
      </c>
      <c r="H9628" s="181">
        <f t="shared" si="301"/>
        <v>0</v>
      </c>
    </row>
    <row r="9629" spans="2:8">
      <c r="B9629" s="186"/>
      <c r="C9629" s="183"/>
      <c r="D9629" s="183"/>
      <c r="E9629" s="185"/>
      <c r="F9629" s="185"/>
      <c r="G9629" s="180">
        <f t="shared" si="300"/>
        <v>0</v>
      </c>
      <c r="H9629" s="181">
        <f t="shared" si="301"/>
        <v>0</v>
      </c>
    </row>
    <row r="9630" spans="2:8">
      <c r="B9630" s="186"/>
      <c r="C9630" s="183"/>
      <c r="D9630" s="183"/>
      <c r="E9630" s="185"/>
      <c r="F9630" s="185"/>
      <c r="G9630" s="180">
        <f t="shared" si="300"/>
        <v>0</v>
      </c>
      <c r="H9630" s="181">
        <f t="shared" si="301"/>
        <v>0</v>
      </c>
    </row>
    <row r="9631" spans="2:8">
      <c r="B9631" s="186"/>
      <c r="C9631" s="183"/>
      <c r="D9631" s="183"/>
      <c r="E9631" s="185"/>
      <c r="F9631" s="185"/>
      <c r="G9631" s="180">
        <f t="shared" si="300"/>
        <v>0</v>
      </c>
      <c r="H9631" s="181">
        <f t="shared" si="301"/>
        <v>0</v>
      </c>
    </row>
    <row r="9632" spans="2:8">
      <c r="B9632" s="186"/>
      <c r="C9632" s="183"/>
      <c r="D9632" s="183"/>
      <c r="E9632" s="185"/>
      <c r="F9632" s="185"/>
      <c r="G9632" s="180">
        <f t="shared" si="300"/>
        <v>0</v>
      </c>
      <c r="H9632" s="181">
        <f t="shared" si="301"/>
        <v>0</v>
      </c>
    </row>
    <row r="9633" spans="2:8">
      <c r="B9633" s="186"/>
      <c r="C9633" s="183"/>
      <c r="D9633" s="183"/>
      <c r="E9633" s="185"/>
      <c r="F9633" s="185"/>
      <c r="G9633" s="180">
        <f t="shared" si="300"/>
        <v>0</v>
      </c>
      <c r="H9633" s="181">
        <f t="shared" si="301"/>
        <v>0</v>
      </c>
    </row>
    <row r="9634" spans="2:8">
      <c r="B9634" s="186"/>
      <c r="C9634" s="183"/>
      <c r="D9634" s="183"/>
      <c r="E9634" s="185"/>
      <c r="F9634" s="185"/>
      <c r="G9634" s="180">
        <f t="shared" si="300"/>
        <v>0</v>
      </c>
      <c r="H9634" s="181">
        <f t="shared" si="301"/>
        <v>0</v>
      </c>
    </row>
    <row r="9635" spans="2:8">
      <c r="B9635" s="186"/>
      <c r="C9635" s="183"/>
      <c r="D9635" s="183"/>
      <c r="E9635" s="185"/>
      <c r="F9635" s="185"/>
      <c r="G9635" s="180">
        <f t="shared" si="300"/>
        <v>0</v>
      </c>
      <c r="H9635" s="181">
        <f t="shared" si="301"/>
        <v>0</v>
      </c>
    </row>
    <row r="9636" spans="2:8">
      <c r="B9636" s="186"/>
      <c r="C9636" s="183"/>
      <c r="D9636" s="183"/>
      <c r="E9636" s="185"/>
      <c r="F9636" s="185"/>
      <c r="G9636" s="180">
        <f t="shared" si="300"/>
        <v>0</v>
      </c>
      <c r="H9636" s="181">
        <f t="shared" si="301"/>
        <v>0</v>
      </c>
    </row>
    <row r="9637" spans="2:8">
      <c r="B9637" s="186"/>
      <c r="C9637" s="183"/>
      <c r="D9637" s="183"/>
      <c r="E9637" s="185"/>
      <c r="F9637" s="185"/>
      <c r="G9637" s="180">
        <f t="shared" si="300"/>
        <v>0</v>
      </c>
      <c r="H9637" s="181">
        <f t="shared" si="301"/>
        <v>0</v>
      </c>
    </row>
    <row r="9638" spans="2:8">
      <c r="B9638" s="186"/>
      <c r="C9638" s="183"/>
      <c r="D9638" s="183"/>
      <c r="E9638" s="185"/>
      <c r="F9638" s="185"/>
      <c r="G9638" s="180">
        <f t="shared" si="300"/>
        <v>0</v>
      </c>
      <c r="H9638" s="181">
        <f t="shared" si="301"/>
        <v>0</v>
      </c>
    </row>
    <row r="9639" spans="2:8">
      <c r="B9639" s="186"/>
      <c r="C9639" s="183"/>
      <c r="D9639" s="183"/>
      <c r="E9639" s="185"/>
      <c r="F9639" s="185"/>
      <c r="G9639" s="180">
        <f t="shared" si="300"/>
        <v>0</v>
      </c>
      <c r="H9639" s="181">
        <f t="shared" si="301"/>
        <v>0</v>
      </c>
    </row>
    <row r="9640" spans="2:8">
      <c r="B9640" s="186"/>
      <c r="C9640" s="183"/>
      <c r="D9640" s="183"/>
      <c r="E9640" s="185"/>
      <c r="F9640" s="185"/>
      <c r="G9640" s="180">
        <f t="shared" si="300"/>
        <v>0</v>
      </c>
      <c r="H9640" s="181">
        <f t="shared" si="301"/>
        <v>0</v>
      </c>
    </row>
    <row r="9641" spans="2:8">
      <c r="B9641" s="186"/>
      <c r="C9641" s="183"/>
      <c r="D9641" s="183"/>
      <c r="E9641" s="185"/>
      <c r="F9641" s="185"/>
      <c r="G9641" s="180">
        <f t="shared" si="300"/>
        <v>0</v>
      </c>
      <c r="H9641" s="181">
        <f t="shared" si="301"/>
        <v>0</v>
      </c>
    </row>
    <row r="9642" spans="2:8">
      <c r="B9642" s="186"/>
      <c r="C9642" s="183"/>
      <c r="D9642" s="183"/>
      <c r="E9642" s="185"/>
      <c r="F9642" s="185"/>
      <c r="G9642" s="180">
        <f t="shared" si="300"/>
        <v>0</v>
      </c>
      <c r="H9642" s="181">
        <f t="shared" si="301"/>
        <v>0</v>
      </c>
    </row>
    <row r="9643" spans="2:8">
      <c r="B9643" s="186"/>
      <c r="C9643" s="183"/>
      <c r="D9643" s="183"/>
      <c r="E9643" s="185"/>
      <c r="F9643" s="185"/>
      <c r="G9643" s="180">
        <f t="shared" si="300"/>
        <v>0</v>
      </c>
      <c r="H9643" s="181">
        <f t="shared" si="301"/>
        <v>0</v>
      </c>
    </row>
    <row r="9644" spans="2:8">
      <c r="B9644" s="186"/>
      <c r="C9644" s="183"/>
      <c r="D9644" s="183"/>
      <c r="E9644" s="185"/>
      <c r="F9644" s="185"/>
      <c r="G9644" s="180">
        <f t="shared" si="300"/>
        <v>0</v>
      </c>
      <c r="H9644" s="181">
        <f t="shared" si="301"/>
        <v>0</v>
      </c>
    </row>
    <row r="9645" spans="2:8">
      <c r="B9645" s="186"/>
      <c r="C9645" s="183"/>
      <c r="D9645" s="183"/>
      <c r="E9645" s="185"/>
      <c r="F9645" s="185"/>
      <c r="G9645" s="180">
        <f t="shared" si="300"/>
        <v>0</v>
      </c>
      <c r="H9645" s="181">
        <f t="shared" si="301"/>
        <v>0</v>
      </c>
    </row>
    <row r="9646" spans="2:8">
      <c r="B9646" s="186"/>
      <c r="C9646" s="183"/>
      <c r="D9646" s="183"/>
      <c r="E9646" s="185"/>
      <c r="F9646" s="185"/>
      <c r="G9646" s="180">
        <f t="shared" si="300"/>
        <v>0</v>
      </c>
      <c r="H9646" s="181">
        <f t="shared" si="301"/>
        <v>0</v>
      </c>
    </row>
    <row r="9647" spans="2:8">
      <c r="B9647" s="186"/>
      <c r="C9647" s="183"/>
      <c r="D9647" s="183"/>
      <c r="E9647" s="185"/>
      <c r="F9647" s="185"/>
      <c r="G9647" s="180">
        <f t="shared" si="300"/>
        <v>0</v>
      </c>
      <c r="H9647" s="181">
        <f t="shared" si="301"/>
        <v>0</v>
      </c>
    </row>
    <row r="9648" spans="2:8">
      <c r="B9648" s="186"/>
      <c r="C9648" s="183"/>
      <c r="D9648" s="183"/>
      <c r="E9648" s="185"/>
      <c r="F9648" s="185"/>
      <c r="G9648" s="180">
        <f t="shared" si="300"/>
        <v>0</v>
      </c>
      <c r="H9648" s="181">
        <f t="shared" si="301"/>
        <v>0</v>
      </c>
    </row>
    <row r="9649" spans="2:8">
      <c r="B9649" s="186"/>
      <c r="C9649" s="183"/>
      <c r="D9649" s="183"/>
      <c r="E9649" s="185"/>
      <c r="F9649" s="185"/>
      <c r="G9649" s="180">
        <f t="shared" si="300"/>
        <v>0</v>
      </c>
      <c r="H9649" s="181">
        <f t="shared" si="301"/>
        <v>0</v>
      </c>
    </row>
    <row r="9650" spans="2:8">
      <c r="B9650" s="186"/>
      <c r="C9650" s="183"/>
      <c r="D9650" s="183"/>
      <c r="E9650" s="185"/>
      <c r="F9650" s="185"/>
      <c r="G9650" s="180">
        <f t="shared" si="300"/>
        <v>0</v>
      </c>
      <c r="H9650" s="181">
        <f t="shared" si="301"/>
        <v>0</v>
      </c>
    </row>
    <row r="9651" spans="2:8">
      <c r="B9651" s="186"/>
      <c r="C9651" s="183"/>
      <c r="D9651" s="183"/>
      <c r="E9651" s="185"/>
      <c r="F9651" s="185"/>
      <c r="G9651" s="180">
        <f t="shared" si="300"/>
        <v>0</v>
      </c>
      <c r="H9651" s="181">
        <f t="shared" si="301"/>
        <v>0</v>
      </c>
    </row>
    <row r="9652" spans="2:8">
      <c r="B9652" s="186"/>
      <c r="C9652" s="183"/>
      <c r="D9652" s="183"/>
      <c r="E9652" s="185"/>
      <c r="F9652" s="185"/>
      <c r="G9652" s="180">
        <f t="shared" si="300"/>
        <v>0</v>
      </c>
      <c r="H9652" s="181">
        <f t="shared" si="301"/>
        <v>0</v>
      </c>
    </row>
    <row r="9653" spans="2:8">
      <c r="B9653" s="186"/>
      <c r="C9653" s="183"/>
      <c r="D9653" s="183"/>
      <c r="E9653" s="185"/>
      <c r="F9653" s="185"/>
      <c r="G9653" s="180">
        <f t="shared" si="300"/>
        <v>0</v>
      </c>
      <c r="H9653" s="181">
        <f t="shared" si="301"/>
        <v>0</v>
      </c>
    </row>
    <row r="9654" spans="2:8">
      <c r="B9654" s="186"/>
      <c r="C9654" s="183"/>
      <c r="D9654" s="183"/>
      <c r="E9654" s="185"/>
      <c r="F9654" s="185"/>
      <c r="G9654" s="180">
        <f t="shared" si="300"/>
        <v>0</v>
      </c>
      <c r="H9654" s="181">
        <f t="shared" si="301"/>
        <v>0</v>
      </c>
    </row>
    <row r="9655" spans="2:8">
      <c r="B9655" s="186"/>
      <c r="C9655" s="183"/>
      <c r="D9655" s="183"/>
      <c r="E9655" s="185"/>
      <c r="F9655" s="185"/>
      <c r="G9655" s="180">
        <f t="shared" si="300"/>
        <v>0</v>
      </c>
      <c r="H9655" s="181">
        <f t="shared" si="301"/>
        <v>0</v>
      </c>
    </row>
    <row r="9656" spans="2:8">
      <c r="B9656" s="186"/>
      <c r="C9656" s="183"/>
      <c r="D9656" s="183"/>
      <c r="E9656" s="185"/>
      <c r="F9656" s="185"/>
      <c r="G9656" s="180">
        <f t="shared" si="300"/>
        <v>0</v>
      </c>
      <c r="H9656" s="181">
        <f t="shared" si="301"/>
        <v>0</v>
      </c>
    </row>
    <row r="9657" spans="2:8">
      <c r="B9657" s="186"/>
      <c r="C9657" s="183"/>
      <c r="D9657" s="183"/>
      <c r="E9657" s="185"/>
      <c r="F9657" s="185"/>
      <c r="G9657" s="180">
        <f t="shared" si="300"/>
        <v>0</v>
      </c>
      <c r="H9657" s="181">
        <f t="shared" si="301"/>
        <v>0</v>
      </c>
    </row>
    <row r="9658" spans="2:8">
      <c r="B9658" s="186"/>
      <c r="C9658" s="183"/>
      <c r="D9658" s="183"/>
      <c r="E9658" s="185"/>
      <c r="F9658" s="185"/>
      <c r="G9658" s="180">
        <f t="shared" si="300"/>
        <v>0</v>
      </c>
      <c r="H9658" s="181">
        <f t="shared" si="301"/>
        <v>0</v>
      </c>
    </row>
    <row r="9659" spans="2:8">
      <c r="B9659" s="186"/>
      <c r="C9659" s="183"/>
      <c r="D9659" s="183"/>
      <c r="E9659" s="185"/>
      <c r="F9659" s="185"/>
      <c r="G9659" s="180">
        <f t="shared" si="300"/>
        <v>0</v>
      </c>
      <c r="H9659" s="181">
        <f t="shared" si="301"/>
        <v>0</v>
      </c>
    </row>
    <row r="9660" spans="2:8">
      <c r="B9660" s="186"/>
      <c r="C9660" s="183"/>
      <c r="D9660" s="183"/>
      <c r="E9660" s="185"/>
      <c r="F9660" s="185"/>
      <c r="G9660" s="180">
        <f t="shared" si="300"/>
        <v>0</v>
      </c>
      <c r="H9660" s="181">
        <f t="shared" si="301"/>
        <v>0</v>
      </c>
    </row>
    <row r="9661" spans="2:8">
      <c r="B9661" s="186"/>
      <c r="C9661" s="183"/>
      <c r="D9661" s="183"/>
      <c r="E9661" s="185"/>
      <c r="F9661" s="185"/>
      <c r="G9661" s="180">
        <f t="shared" si="300"/>
        <v>0</v>
      </c>
      <c r="H9661" s="181">
        <f t="shared" si="301"/>
        <v>0</v>
      </c>
    </row>
    <row r="9662" spans="2:8">
      <c r="B9662" s="186"/>
      <c r="C9662" s="183"/>
      <c r="D9662" s="183"/>
      <c r="E9662" s="185"/>
      <c r="F9662" s="185"/>
      <c r="G9662" s="180">
        <f t="shared" si="300"/>
        <v>0</v>
      </c>
      <c r="H9662" s="181">
        <f t="shared" si="301"/>
        <v>0</v>
      </c>
    </row>
    <row r="9663" spans="2:8">
      <c r="B9663" s="186"/>
      <c r="C9663" s="183"/>
      <c r="D9663" s="183"/>
      <c r="E9663" s="185"/>
      <c r="F9663" s="185"/>
      <c r="G9663" s="180">
        <f t="shared" si="300"/>
        <v>0</v>
      </c>
      <c r="H9663" s="181">
        <f t="shared" si="301"/>
        <v>0</v>
      </c>
    </row>
    <row r="9664" spans="2:8">
      <c r="B9664" s="186"/>
      <c r="C9664" s="183"/>
      <c r="D9664" s="183"/>
      <c r="E9664" s="185"/>
      <c r="F9664" s="185"/>
      <c r="G9664" s="180">
        <f t="shared" si="300"/>
        <v>0</v>
      </c>
      <c r="H9664" s="181">
        <f t="shared" si="301"/>
        <v>0</v>
      </c>
    </row>
    <row r="9665" spans="2:8">
      <c r="B9665" s="186"/>
      <c r="C9665" s="183"/>
      <c r="D9665" s="183"/>
      <c r="E9665" s="185"/>
      <c r="F9665" s="185"/>
      <c r="G9665" s="180">
        <f t="shared" si="300"/>
        <v>0</v>
      </c>
      <c r="H9665" s="181">
        <f t="shared" si="301"/>
        <v>0</v>
      </c>
    </row>
    <row r="9666" spans="2:8">
      <c r="B9666" s="186"/>
      <c r="C9666" s="183"/>
      <c r="D9666" s="183"/>
      <c r="E9666" s="185"/>
      <c r="F9666" s="185"/>
      <c r="G9666" s="180">
        <f t="shared" si="300"/>
        <v>0</v>
      </c>
      <c r="H9666" s="181">
        <f t="shared" si="301"/>
        <v>0</v>
      </c>
    </row>
    <row r="9667" spans="2:8">
      <c r="B9667" s="186"/>
      <c r="C9667" s="183"/>
      <c r="D9667" s="183"/>
      <c r="E9667" s="185"/>
      <c r="F9667" s="185"/>
      <c r="G9667" s="180">
        <f t="shared" si="300"/>
        <v>0</v>
      </c>
      <c r="H9667" s="181">
        <f t="shared" si="301"/>
        <v>0</v>
      </c>
    </row>
    <row r="9668" spans="2:8">
      <c r="B9668" s="186"/>
      <c r="C9668" s="183"/>
      <c r="D9668" s="183"/>
      <c r="E9668" s="185"/>
      <c r="F9668" s="185"/>
      <c r="G9668" s="180">
        <f t="shared" si="300"/>
        <v>0</v>
      </c>
      <c r="H9668" s="181">
        <f t="shared" si="301"/>
        <v>0</v>
      </c>
    </row>
    <row r="9669" spans="2:8">
      <c r="B9669" s="186"/>
      <c r="C9669" s="183"/>
      <c r="D9669" s="183"/>
      <c r="E9669" s="185"/>
      <c r="F9669" s="185"/>
      <c r="G9669" s="180">
        <f t="shared" si="300"/>
        <v>0</v>
      </c>
      <c r="H9669" s="181">
        <f t="shared" si="301"/>
        <v>0</v>
      </c>
    </row>
    <row r="9670" spans="2:8">
      <c r="B9670" s="186"/>
      <c r="C9670" s="183"/>
      <c r="D9670" s="183"/>
      <c r="E9670" s="185"/>
      <c r="F9670" s="185"/>
      <c r="G9670" s="180">
        <f t="shared" ref="G9670:G9733" si="302">IF(ABS(F9670)&gt;ABS(E9670),ABS(F9670),ABS(E9670))</f>
        <v>0</v>
      </c>
      <c r="H9670" s="181">
        <f t="shared" ref="H9670:H9733" si="303">IF(G9670&lt;&gt;0,IF(ABS(F9670)&gt;=G9670,1,ABS(F9670/G9670)),0)</f>
        <v>0</v>
      </c>
    </row>
    <row r="9671" spans="2:8">
      <c r="B9671" s="186"/>
      <c r="C9671" s="183"/>
      <c r="D9671" s="183"/>
      <c r="E9671" s="185"/>
      <c r="F9671" s="185"/>
      <c r="G9671" s="180">
        <f t="shared" si="302"/>
        <v>0</v>
      </c>
      <c r="H9671" s="181">
        <f t="shared" si="303"/>
        <v>0</v>
      </c>
    </row>
    <row r="9672" spans="2:8">
      <c r="B9672" s="186"/>
      <c r="C9672" s="183"/>
      <c r="D9672" s="183"/>
      <c r="E9672" s="185"/>
      <c r="F9672" s="185"/>
      <c r="G9672" s="180">
        <f t="shared" si="302"/>
        <v>0</v>
      </c>
      <c r="H9672" s="181">
        <f t="shared" si="303"/>
        <v>0</v>
      </c>
    </row>
    <row r="9673" spans="2:8">
      <c r="B9673" s="186"/>
      <c r="C9673" s="183"/>
      <c r="D9673" s="183"/>
      <c r="E9673" s="185"/>
      <c r="F9673" s="185"/>
      <c r="G9673" s="180">
        <f t="shared" si="302"/>
        <v>0</v>
      </c>
      <c r="H9673" s="181">
        <f t="shared" si="303"/>
        <v>0</v>
      </c>
    </row>
    <row r="9674" spans="2:8">
      <c r="B9674" s="186"/>
      <c r="C9674" s="183"/>
      <c r="D9674" s="183"/>
      <c r="E9674" s="185"/>
      <c r="F9674" s="185"/>
      <c r="G9674" s="180">
        <f t="shared" si="302"/>
        <v>0</v>
      </c>
      <c r="H9674" s="181">
        <f t="shared" si="303"/>
        <v>0</v>
      </c>
    </row>
    <row r="9675" spans="2:8">
      <c r="B9675" s="186"/>
      <c r="C9675" s="183"/>
      <c r="D9675" s="183"/>
      <c r="E9675" s="185"/>
      <c r="F9675" s="185"/>
      <c r="G9675" s="180">
        <f t="shared" si="302"/>
        <v>0</v>
      </c>
      <c r="H9675" s="181">
        <f t="shared" si="303"/>
        <v>0</v>
      </c>
    </row>
    <row r="9676" spans="2:8">
      <c r="B9676" s="186"/>
      <c r="C9676" s="183"/>
      <c r="D9676" s="183"/>
      <c r="E9676" s="185"/>
      <c r="F9676" s="185"/>
      <c r="G9676" s="180">
        <f t="shared" si="302"/>
        <v>0</v>
      </c>
      <c r="H9676" s="181">
        <f t="shared" si="303"/>
        <v>0</v>
      </c>
    </row>
    <row r="9677" spans="2:8">
      <c r="B9677" s="186"/>
      <c r="C9677" s="183"/>
      <c r="D9677" s="183"/>
      <c r="E9677" s="185"/>
      <c r="F9677" s="185"/>
      <c r="G9677" s="180">
        <f t="shared" si="302"/>
        <v>0</v>
      </c>
      <c r="H9677" s="181">
        <f t="shared" si="303"/>
        <v>0</v>
      </c>
    </row>
    <row r="9678" spans="2:8">
      <c r="B9678" s="186"/>
      <c r="C9678" s="183"/>
      <c r="D9678" s="183"/>
      <c r="E9678" s="185"/>
      <c r="F9678" s="185"/>
      <c r="G9678" s="180">
        <f t="shared" si="302"/>
        <v>0</v>
      </c>
      <c r="H9678" s="181">
        <f t="shared" si="303"/>
        <v>0</v>
      </c>
    </row>
    <row r="9679" spans="2:8">
      <c r="B9679" s="186"/>
      <c r="C9679" s="183"/>
      <c r="D9679" s="183"/>
      <c r="E9679" s="185"/>
      <c r="F9679" s="185"/>
      <c r="G9679" s="180">
        <f t="shared" si="302"/>
        <v>0</v>
      </c>
      <c r="H9679" s="181">
        <f t="shared" si="303"/>
        <v>0</v>
      </c>
    </row>
    <row r="9680" spans="2:8">
      <c r="B9680" s="186"/>
      <c r="C9680" s="183"/>
      <c r="D9680" s="183"/>
      <c r="E9680" s="185"/>
      <c r="F9680" s="185"/>
      <c r="G9680" s="180">
        <f t="shared" si="302"/>
        <v>0</v>
      </c>
      <c r="H9680" s="181">
        <f t="shared" si="303"/>
        <v>0</v>
      </c>
    </row>
    <row r="9681" spans="2:8">
      <c r="B9681" s="186"/>
      <c r="C9681" s="183"/>
      <c r="D9681" s="183"/>
      <c r="E9681" s="185"/>
      <c r="F9681" s="185"/>
      <c r="G9681" s="180">
        <f t="shared" si="302"/>
        <v>0</v>
      </c>
      <c r="H9681" s="181">
        <f t="shared" si="303"/>
        <v>0</v>
      </c>
    </row>
    <row r="9682" spans="2:8">
      <c r="B9682" s="186"/>
      <c r="C9682" s="183"/>
      <c r="D9682" s="183"/>
      <c r="E9682" s="185"/>
      <c r="F9682" s="185"/>
      <c r="G9682" s="180">
        <f t="shared" si="302"/>
        <v>0</v>
      </c>
      <c r="H9682" s="181">
        <f t="shared" si="303"/>
        <v>0</v>
      </c>
    </row>
    <row r="9683" spans="2:8">
      <c r="B9683" s="186"/>
      <c r="C9683" s="183"/>
      <c r="D9683" s="183"/>
      <c r="E9683" s="185"/>
      <c r="F9683" s="185"/>
      <c r="G9683" s="180">
        <f t="shared" si="302"/>
        <v>0</v>
      </c>
      <c r="H9683" s="181">
        <f t="shared" si="303"/>
        <v>0</v>
      </c>
    </row>
    <row r="9684" spans="2:8">
      <c r="B9684" s="186"/>
      <c r="C9684" s="183"/>
      <c r="D9684" s="183"/>
      <c r="E9684" s="185"/>
      <c r="F9684" s="185"/>
      <c r="G9684" s="180">
        <f t="shared" si="302"/>
        <v>0</v>
      </c>
      <c r="H9684" s="181">
        <f t="shared" si="303"/>
        <v>0</v>
      </c>
    </row>
    <row r="9685" spans="2:8">
      <c r="B9685" s="186"/>
      <c r="C9685" s="183"/>
      <c r="D9685" s="183"/>
      <c r="E9685" s="185"/>
      <c r="F9685" s="185"/>
      <c r="G9685" s="180">
        <f t="shared" si="302"/>
        <v>0</v>
      </c>
      <c r="H9685" s="181">
        <f t="shared" si="303"/>
        <v>0</v>
      </c>
    </row>
    <row r="9686" spans="2:8">
      <c r="B9686" s="186"/>
      <c r="C9686" s="183"/>
      <c r="D9686" s="183"/>
      <c r="E9686" s="185"/>
      <c r="F9686" s="185"/>
      <c r="G9686" s="180">
        <f t="shared" si="302"/>
        <v>0</v>
      </c>
      <c r="H9686" s="181">
        <f t="shared" si="303"/>
        <v>0</v>
      </c>
    </row>
    <row r="9687" spans="2:8">
      <c r="B9687" s="186"/>
      <c r="C9687" s="183"/>
      <c r="D9687" s="183"/>
      <c r="E9687" s="185"/>
      <c r="F9687" s="185"/>
      <c r="G9687" s="180">
        <f t="shared" si="302"/>
        <v>0</v>
      </c>
      <c r="H9687" s="181">
        <f t="shared" si="303"/>
        <v>0</v>
      </c>
    </row>
    <row r="9688" spans="2:8">
      <c r="B9688" s="186"/>
      <c r="C9688" s="183"/>
      <c r="D9688" s="183"/>
      <c r="E9688" s="185"/>
      <c r="F9688" s="185"/>
      <c r="G9688" s="180">
        <f t="shared" si="302"/>
        <v>0</v>
      </c>
      <c r="H9688" s="181">
        <f t="shared" si="303"/>
        <v>0</v>
      </c>
    </row>
    <row r="9689" spans="2:8">
      <c r="B9689" s="186"/>
      <c r="C9689" s="183"/>
      <c r="D9689" s="183"/>
      <c r="E9689" s="185"/>
      <c r="F9689" s="185"/>
      <c r="G9689" s="180">
        <f t="shared" si="302"/>
        <v>0</v>
      </c>
      <c r="H9689" s="181">
        <f t="shared" si="303"/>
        <v>0</v>
      </c>
    </row>
    <row r="9690" spans="2:8">
      <c r="B9690" s="186"/>
      <c r="C9690" s="183"/>
      <c r="D9690" s="183"/>
      <c r="E9690" s="185"/>
      <c r="F9690" s="185"/>
      <c r="G9690" s="180">
        <f t="shared" si="302"/>
        <v>0</v>
      </c>
      <c r="H9690" s="181">
        <f t="shared" si="303"/>
        <v>0</v>
      </c>
    </row>
    <row r="9691" spans="2:8">
      <c r="B9691" s="186"/>
      <c r="C9691" s="183"/>
      <c r="D9691" s="183"/>
      <c r="E9691" s="185"/>
      <c r="F9691" s="185"/>
      <c r="G9691" s="180">
        <f t="shared" si="302"/>
        <v>0</v>
      </c>
      <c r="H9691" s="181">
        <f t="shared" si="303"/>
        <v>0</v>
      </c>
    </row>
    <row r="9692" spans="2:8">
      <c r="B9692" s="186"/>
      <c r="C9692" s="183"/>
      <c r="D9692" s="183"/>
      <c r="E9692" s="185"/>
      <c r="F9692" s="185"/>
      <c r="G9692" s="180">
        <f t="shared" si="302"/>
        <v>0</v>
      </c>
      <c r="H9692" s="181">
        <f t="shared" si="303"/>
        <v>0</v>
      </c>
    </row>
    <row r="9693" spans="2:8">
      <c r="B9693" s="186"/>
      <c r="C9693" s="183"/>
      <c r="D9693" s="183"/>
      <c r="E9693" s="185"/>
      <c r="F9693" s="185"/>
      <c r="G9693" s="180">
        <f t="shared" si="302"/>
        <v>0</v>
      </c>
      <c r="H9693" s="181">
        <f t="shared" si="303"/>
        <v>0</v>
      </c>
    </row>
    <row r="9694" spans="2:8">
      <c r="B9694" s="186"/>
      <c r="C9694" s="183"/>
      <c r="D9694" s="183"/>
      <c r="E9694" s="185"/>
      <c r="F9694" s="185"/>
      <c r="G9694" s="180">
        <f t="shared" si="302"/>
        <v>0</v>
      </c>
      <c r="H9694" s="181">
        <f t="shared" si="303"/>
        <v>0</v>
      </c>
    </row>
    <row r="9695" spans="2:8">
      <c r="B9695" s="186"/>
      <c r="C9695" s="183"/>
      <c r="D9695" s="183"/>
      <c r="E9695" s="185"/>
      <c r="F9695" s="185"/>
      <c r="G9695" s="180">
        <f t="shared" si="302"/>
        <v>0</v>
      </c>
      <c r="H9695" s="181">
        <f t="shared" si="303"/>
        <v>0</v>
      </c>
    </row>
    <row r="9696" spans="2:8">
      <c r="B9696" s="186"/>
      <c r="C9696" s="183"/>
      <c r="D9696" s="183"/>
      <c r="E9696" s="185"/>
      <c r="F9696" s="185"/>
      <c r="G9696" s="180">
        <f t="shared" si="302"/>
        <v>0</v>
      </c>
      <c r="H9696" s="181">
        <f t="shared" si="303"/>
        <v>0</v>
      </c>
    </row>
    <row r="9697" spans="2:8">
      <c r="B9697" s="186"/>
      <c r="C9697" s="183"/>
      <c r="D9697" s="183"/>
      <c r="E9697" s="185"/>
      <c r="F9697" s="185"/>
      <c r="G9697" s="180">
        <f t="shared" si="302"/>
        <v>0</v>
      </c>
      <c r="H9697" s="181">
        <f t="shared" si="303"/>
        <v>0</v>
      </c>
    </row>
    <row r="9698" spans="2:8">
      <c r="B9698" s="186"/>
      <c r="C9698" s="183"/>
      <c r="D9698" s="183"/>
      <c r="E9698" s="185"/>
      <c r="F9698" s="185"/>
      <c r="G9698" s="180">
        <f t="shared" si="302"/>
        <v>0</v>
      </c>
      <c r="H9698" s="181">
        <f t="shared" si="303"/>
        <v>0</v>
      </c>
    </row>
    <row r="9699" spans="2:8">
      <c r="B9699" s="186"/>
      <c r="C9699" s="183"/>
      <c r="D9699" s="183"/>
      <c r="E9699" s="185"/>
      <c r="F9699" s="185"/>
      <c r="G9699" s="180">
        <f t="shared" si="302"/>
        <v>0</v>
      </c>
      <c r="H9699" s="181">
        <f t="shared" si="303"/>
        <v>0</v>
      </c>
    </row>
    <row r="9700" spans="2:8">
      <c r="B9700" s="186"/>
      <c r="C9700" s="183"/>
      <c r="D9700" s="183"/>
      <c r="E9700" s="185"/>
      <c r="F9700" s="185"/>
      <c r="G9700" s="180">
        <f t="shared" si="302"/>
        <v>0</v>
      </c>
      <c r="H9700" s="181">
        <f t="shared" si="303"/>
        <v>0</v>
      </c>
    </row>
    <row r="9701" spans="2:8">
      <c r="B9701" s="186"/>
      <c r="C9701" s="183"/>
      <c r="D9701" s="183"/>
      <c r="E9701" s="185"/>
      <c r="F9701" s="185"/>
      <c r="G9701" s="180">
        <f t="shared" si="302"/>
        <v>0</v>
      </c>
      <c r="H9701" s="181">
        <f t="shared" si="303"/>
        <v>0</v>
      </c>
    </row>
    <row r="9702" spans="2:8">
      <c r="B9702" s="186"/>
      <c r="C9702" s="183"/>
      <c r="D9702" s="183"/>
      <c r="E9702" s="185"/>
      <c r="F9702" s="185"/>
      <c r="G9702" s="180">
        <f t="shared" si="302"/>
        <v>0</v>
      </c>
      <c r="H9702" s="181">
        <f t="shared" si="303"/>
        <v>0</v>
      </c>
    </row>
    <row r="9703" spans="2:8">
      <c r="B9703" s="186"/>
      <c r="C9703" s="183"/>
      <c r="D9703" s="183"/>
      <c r="E9703" s="185"/>
      <c r="F9703" s="185"/>
      <c r="G9703" s="180">
        <f t="shared" si="302"/>
        <v>0</v>
      </c>
      <c r="H9703" s="181">
        <f t="shared" si="303"/>
        <v>0</v>
      </c>
    </row>
    <row r="9704" spans="2:8">
      <c r="B9704" s="186"/>
      <c r="C9704" s="183"/>
      <c r="D9704" s="183"/>
      <c r="E9704" s="185"/>
      <c r="F9704" s="185"/>
      <c r="G9704" s="180">
        <f t="shared" si="302"/>
        <v>0</v>
      </c>
      <c r="H9704" s="181">
        <f t="shared" si="303"/>
        <v>0</v>
      </c>
    </row>
    <row r="9705" spans="2:8">
      <c r="B9705" s="186"/>
      <c r="C9705" s="183"/>
      <c r="D9705" s="183"/>
      <c r="E9705" s="185"/>
      <c r="F9705" s="185"/>
      <c r="G9705" s="180">
        <f t="shared" si="302"/>
        <v>0</v>
      </c>
      <c r="H9705" s="181">
        <f t="shared" si="303"/>
        <v>0</v>
      </c>
    </row>
    <row r="9706" spans="2:8">
      <c r="B9706" s="186"/>
      <c r="C9706" s="183"/>
      <c r="D9706" s="183"/>
      <c r="E9706" s="185"/>
      <c r="F9706" s="185"/>
      <c r="G9706" s="180">
        <f t="shared" si="302"/>
        <v>0</v>
      </c>
      <c r="H9706" s="181">
        <f t="shared" si="303"/>
        <v>0</v>
      </c>
    </row>
    <row r="9707" spans="2:8">
      <c r="B9707" s="186"/>
      <c r="C9707" s="183"/>
      <c r="D9707" s="183"/>
      <c r="E9707" s="185"/>
      <c r="F9707" s="185"/>
      <c r="G9707" s="180">
        <f t="shared" si="302"/>
        <v>0</v>
      </c>
      <c r="H9707" s="181">
        <f t="shared" si="303"/>
        <v>0</v>
      </c>
    </row>
    <row r="9708" spans="2:8">
      <c r="B9708" s="186"/>
      <c r="C9708" s="183"/>
      <c r="D9708" s="183"/>
      <c r="E9708" s="185"/>
      <c r="F9708" s="185"/>
      <c r="G9708" s="180">
        <f t="shared" si="302"/>
        <v>0</v>
      </c>
      <c r="H9708" s="181">
        <f t="shared" si="303"/>
        <v>0</v>
      </c>
    </row>
    <row r="9709" spans="2:8">
      <c r="B9709" s="186"/>
      <c r="C9709" s="183"/>
      <c r="D9709" s="183"/>
      <c r="E9709" s="185"/>
      <c r="F9709" s="185"/>
      <c r="G9709" s="180">
        <f t="shared" si="302"/>
        <v>0</v>
      </c>
      <c r="H9709" s="181">
        <f t="shared" si="303"/>
        <v>0</v>
      </c>
    </row>
    <row r="9710" spans="2:8">
      <c r="B9710" s="186"/>
      <c r="C9710" s="183"/>
      <c r="D9710" s="183"/>
      <c r="E9710" s="185"/>
      <c r="F9710" s="185"/>
      <c r="G9710" s="180">
        <f t="shared" si="302"/>
        <v>0</v>
      </c>
      <c r="H9710" s="181">
        <f t="shared" si="303"/>
        <v>0</v>
      </c>
    </row>
    <row r="9711" spans="2:8">
      <c r="B9711" s="186"/>
      <c r="C9711" s="183"/>
      <c r="D9711" s="183"/>
      <c r="E9711" s="185"/>
      <c r="F9711" s="185"/>
      <c r="G9711" s="180">
        <f t="shared" si="302"/>
        <v>0</v>
      </c>
      <c r="H9711" s="181">
        <f t="shared" si="303"/>
        <v>0</v>
      </c>
    </row>
    <row r="9712" spans="2:8">
      <c r="B9712" s="186"/>
      <c r="C9712" s="183"/>
      <c r="D9712" s="183"/>
      <c r="E9712" s="185"/>
      <c r="F9712" s="185"/>
      <c r="G9712" s="180">
        <f t="shared" si="302"/>
        <v>0</v>
      </c>
      <c r="H9712" s="181">
        <f t="shared" si="303"/>
        <v>0</v>
      </c>
    </row>
    <row r="9713" spans="2:8">
      <c r="B9713" s="186"/>
      <c r="C9713" s="183"/>
      <c r="D9713" s="183"/>
      <c r="E9713" s="185"/>
      <c r="F9713" s="185"/>
      <c r="G9713" s="180">
        <f t="shared" si="302"/>
        <v>0</v>
      </c>
      <c r="H9713" s="181">
        <f t="shared" si="303"/>
        <v>0</v>
      </c>
    </row>
    <row r="9714" spans="2:8">
      <c r="B9714" s="186"/>
      <c r="C9714" s="183"/>
      <c r="D9714" s="183"/>
      <c r="E9714" s="185"/>
      <c r="F9714" s="185"/>
      <c r="G9714" s="180">
        <f t="shared" si="302"/>
        <v>0</v>
      </c>
      <c r="H9714" s="181">
        <f t="shared" si="303"/>
        <v>0</v>
      </c>
    </row>
    <row r="9715" spans="2:8">
      <c r="B9715" s="186"/>
      <c r="C9715" s="183"/>
      <c r="D9715" s="183"/>
      <c r="E9715" s="185"/>
      <c r="F9715" s="185"/>
      <c r="G9715" s="180">
        <f t="shared" si="302"/>
        <v>0</v>
      </c>
      <c r="H9715" s="181">
        <f t="shared" si="303"/>
        <v>0</v>
      </c>
    </row>
    <row r="9716" spans="2:8">
      <c r="B9716" s="186"/>
      <c r="C9716" s="183"/>
      <c r="D9716" s="183"/>
      <c r="E9716" s="185"/>
      <c r="F9716" s="185"/>
      <c r="G9716" s="180">
        <f t="shared" si="302"/>
        <v>0</v>
      </c>
      <c r="H9716" s="181">
        <f t="shared" si="303"/>
        <v>0</v>
      </c>
    </row>
    <row r="9717" spans="2:8">
      <c r="B9717" s="186"/>
      <c r="C9717" s="183"/>
      <c r="D9717" s="183"/>
      <c r="E9717" s="185"/>
      <c r="F9717" s="185"/>
      <c r="G9717" s="180">
        <f t="shared" si="302"/>
        <v>0</v>
      </c>
      <c r="H9717" s="181">
        <f t="shared" si="303"/>
        <v>0</v>
      </c>
    </row>
    <row r="9718" spans="2:8">
      <c r="B9718" s="186"/>
      <c r="C9718" s="183"/>
      <c r="D9718" s="183"/>
      <c r="E9718" s="185"/>
      <c r="F9718" s="185"/>
      <c r="G9718" s="180">
        <f t="shared" si="302"/>
        <v>0</v>
      </c>
      <c r="H9718" s="181">
        <f t="shared" si="303"/>
        <v>0</v>
      </c>
    </row>
    <row r="9719" spans="2:8">
      <c r="B9719" s="186"/>
      <c r="C9719" s="183"/>
      <c r="D9719" s="183"/>
      <c r="E9719" s="185"/>
      <c r="F9719" s="185"/>
      <c r="G9719" s="180">
        <f t="shared" si="302"/>
        <v>0</v>
      </c>
      <c r="H9719" s="181">
        <f t="shared" si="303"/>
        <v>0</v>
      </c>
    </row>
    <row r="9720" spans="2:8">
      <c r="B9720" s="186"/>
      <c r="C9720" s="183"/>
      <c r="D9720" s="183"/>
      <c r="E9720" s="185"/>
      <c r="F9720" s="185"/>
      <c r="G9720" s="180">
        <f t="shared" si="302"/>
        <v>0</v>
      </c>
      <c r="H9720" s="181">
        <f t="shared" si="303"/>
        <v>0</v>
      </c>
    </row>
    <row r="9721" spans="2:8">
      <c r="B9721" s="186"/>
      <c r="C9721" s="183"/>
      <c r="D9721" s="183"/>
      <c r="E9721" s="185"/>
      <c r="F9721" s="185"/>
      <c r="G9721" s="180">
        <f t="shared" si="302"/>
        <v>0</v>
      </c>
      <c r="H9721" s="181">
        <f t="shared" si="303"/>
        <v>0</v>
      </c>
    </row>
    <row r="9722" spans="2:8">
      <c r="B9722" s="186"/>
      <c r="C9722" s="183"/>
      <c r="D9722" s="183"/>
      <c r="E9722" s="185"/>
      <c r="F9722" s="185"/>
      <c r="G9722" s="180">
        <f t="shared" si="302"/>
        <v>0</v>
      </c>
      <c r="H9722" s="181">
        <f t="shared" si="303"/>
        <v>0</v>
      </c>
    </row>
    <row r="9723" spans="2:8">
      <c r="B9723" s="186"/>
      <c r="C9723" s="183"/>
      <c r="D9723" s="183"/>
      <c r="E9723" s="185"/>
      <c r="F9723" s="185"/>
      <c r="G9723" s="180">
        <f t="shared" si="302"/>
        <v>0</v>
      </c>
      <c r="H9723" s="181">
        <f t="shared" si="303"/>
        <v>0</v>
      </c>
    </row>
    <row r="9724" spans="2:8">
      <c r="B9724" s="186"/>
      <c r="C9724" s="183"/>
      <c r="D9724" s="183"/>
      <c r="E9724" s="185"/>
      <c r="F9724" s="185"/>
      <c r="G9724" s="180">
        <f t="shared" si="302"/>
        <v>0</v>
      </c>
      <c r="H9724" s="181">
        <f t="shared" si="303"/>
        <v>0</v>
      </c>
    </row>
    <row r="9725" spans="2:8">
      <c r="B9725" s="186"/>
      <c r="C9725" s="183"/>
      <c r="D9725" s="183"/>
      <c r="E9725" s="185"/>
      <c r="F9725" s="185"/>
      <c r="G9725" s="180">
        <f t="shared" si="302"/>
        <v>0</v>
      </c>
      <c r="H9725" s="181">
        <f t="shared" si="303"/>
        <v>0</v>
      </c>
    </row>
    <row r="9726" spans="2:8">
      <c r="B9726" s="186"/>
      <c r="C9726" s="183"/>
      <c r="D9726" s="183"/>
      <c r="E9726" s="185"/>
      <c r="F9726" s="185"/>
      <c r="G9726" s="180">
        <f t="shared" si="302"/>
        <v>0</v>
      </c>
      <c r="H9726" s="181">
        <f t="shared" si="303"/>
        <v>0</v>
      </c>
    </row>
    <row r="9727" spans="2:8">
      <c r="B9727" s="186"/>
      <c r="C9727" s="183"/>
      <c r="D9727" s="183"/>
      <c r="E9727" s="185"/>
      <c r="F9727" s="185"/>
      <c r="G9727" s="180">
        <f t="shared" si="302"/>
        <v>0</v>
      </c>
      <c r="H9727" s="181">
        <f t="shared" si="303"/>
        <v>0</v>
      </c>
    </row>
    <row r="9728" spans="2:8">
      <c r="B9728" s="186"/>
      <c r="C9728" s="183"/>
      <c r="D9728" s="183"/>
      <c r="E9728" s="185"/>
      <c r="F9728" s="185"/>
      <c r="G9728" s="180">
        <f t="shared" si="302"/>
        <v>0</v>
      </c>
      <c r="H9728" s="181">
        <f t="shared" si="303"/>
        <v>0</v>
      </c>
    </row>
    <row r="9729" spans="2:8">
      <c r="B9729" s="186"/>
      <c r="C9729" s="183"/>
      <c r="D9729" s="183"/>
      <c r="E9729" s="185"/>
      <c r="F9729" s="185"/>
      <c r="G9729" s="180">
        <f t="shared" si="302"/>
        <v>0</v>
      </c>
      <c r="H9729" s="181">
        <f t="shared" si="303"/>
        <v>0</v>
      </c>
    </row>
    <row r="9730" spans="2:8">
      <c r="B9730" s="186"/>
      <c r="C9730" s="183"/>
      <c r="D9730" s="183"/>
      <c r="E9730" s="185"/>
      <c r="F9730" s="185"/>
      <c r="G9730" s="180">
        <f t="shared" si="302"/>
        <v>0</v>
      </c>
      <c r="H9730" s="181">
        <f t="shared" si="303"/>
        <v>0</v>
      </c>
    </row>
    <row r="9731" spans="2:8">
      <c r="B9731" s="186"/>
      <c r="C9731" s="183"/>
      <c r="D9731" s="183"/>
      <c r="E9731" s="185"/>
      <c r="F9731" s="185"/>
      <c r="G9731" s="180">
        <f t="shared" si="302"/>
        <v>0</v>
      </c>
      <c r="H9731" s="181">
        <f t="shared" si="303"/>
        <v>0</v>
      </c>
    </row>
    <row r="9732" spans="2:8">
      <c r="B9732" s="186"/>
      <c r="C9732" s="183"/>
      <c r="D9732" s="183"/>
      <c r="E9732" s="185"/>
      <c r="F9732" s="185"/>
      <c r="G9732" s="180">
        <f t="shared" si="302"/>
        <v>0</v>
      </c>
      <c r="H9732" s="181">
        <f t="shared" si="303"/>
        <v>0</v>
      </c>
    </row>
    <row r="9733" spans="2:8">
      <c r="B9733" s="186"/>
      <c r="C9733" s="183"/>
      <c r="D9733" s="183"/>
      <c r="E9733" s="185"/>
      <c r="F9733" s="185"/>
      <c r="G9733" s="180">
        <f t="shared" si="302"/>
        <v>0</v>
      </c>
      <c r="H9733" s="181">
        <f t="shared" si="303"/>
        <v>0</v>
      </c>
    </row>
    <row r="9734" spans="2:8">
      <c r="B9734" s="186"/>
      <c r="C9734" s="183"/>
      <c r="D9734" s="183"/>
      <c r="E9734" s="185"/>
      <c r="F9734" s="185"/>
      <c r="G9734" s="180">
        <f t="shared" ref="G9734:G9797" si="304">IF(ABS(F9734)&gt;ABS(E9734),ABS(F9734),ABS(E9734))</f>
        <v>0</v>
      </c>
      <c r="H9734" s="181">
        <f t="shared" ref="H9734:H9797" si="305">IF(G9734&lt;&gt;0,IF(ABS(F9734)&gt;=G9734,1,ABS(F9734/G9734)),0)</f>
        <v>0</v>
      </c>
    </row>
    <row r="9735" spans="2:8">
      <c r="B9735" s="186"/>
      <c r="C9735" s="183"/>
      <c r="D9735" s="183"/>
      <c r="E9735" s="185"/>
      <c r="F9735" s="185"/>
      <c r="G9735" s="180">
        <f t="shared" si="304"/>
        <v>0</v>
      </c>
      <c r="H9735" s="181">
        <f t="shared" si="305"/>
        <v>0</v>
      </c>
    </row>
    <row r="9736" spans="2:8">
      <c r="B9736" s="186"/>
      <c r="C9736" s="183"/>
      <c r="D9736" s="183"/>
      <c r="E9736" s="185"/>
      <c r="F9736" s="185"/>
      <c r="G9736" s="180">
        <f t="shared" si="304"/>
        <v>0</v>
      </c>
      <c r="H9736" s="181">
        <f t="shared" si="305"/>
        <v>0</v>
      </c>
    </row>
    <row r="9737" spans="2:8">
      <c r="B9737" s="186"/>
      <c r="C9737" s="183"/>
      <c r="D9737" s="183"/>
      <c r="E9737" s="185"/>
      <c r="F9737" s="185"/>
      <c r="G9737" s="180">
        <f t="shared" si="304"/>
        <v>0</v>
      </c>
      <c r="H9737" s="181">
        <f t="shared" si="305"/>
        <v>0</v>
      </c>
    </row>
    <row r="9738" spans="2:8">
      <c r="B9738" s="186"/>
      <c r="C9738" s="183"/>
      <c r="D9738" s="183"/>
      <c r="E9738" s="185"/>
      <c r="F9738" s="185"/>
      <c r="G9738" s="180">
        <f t="shared" si="304"/>
        <v>0</v>
      </c>
      <c r="H9738" s="181">
        <f t="shared" si="305"/>
        <v>0</v>
      </c>
    </row>
    <row r="9739" spans="2:8">
      <c r="B9739" s="186"/>
      <c r="C9739" s="183"/>
      <c r="D9739" s="183"/>
      <c r="E9739" s="185"/>
      <c r="F9739" s="185"/>
      <c r="G9739" s="180">
        <f t="shared" si="304"/>
        <v>0</v>
      </c>
      <c r="H9739" s="181">
        <f t="shared" si="305"/>
        <v>0</v>
      </c>
    </row>
    <row r="9740" spans="2:8">
      <c r="B9740" s="186"/>
      <c r="C9740" s="183"/>
      <c r="D9740" s="183"/>
      <c r="E9740" s="185"/>
      <c r="F9740" s="185"/>
      <c r="G9740" s="180">
        <f t="shared" si="304"/>
        <v>0</v>
      </c>
      <c r="H9740" s="181">
        <f t="shared" si="305"/>
        <v>0</v>
      </c>
    </row>
    <row r="9741" spans="2:8">
      <c r="B9741" s="186"/>
      <c r="C9741" s="183"/>
      <c r="D9741" s="183"/>
      <c r="E9741" s="185"/>
      <c r="F9741" s="185"/>
      <c r="G9741" s="180">
        <f t="shared" si="304"/>
        <v>0</v>
      </c>
      <c r="H9741" s="181">
        <f t="shared" si="305"/>
        <v>0</v>
      </c>
    </row>
    <row r="9742" spans="2:8">
      <c r="B9742" s="186"/>
      <c r="C9742" s="183"/>
      <c r="D9742" s="183"/>
      <c r="E9742" s="185"/>
      <c r="F9742" s="185"/>
      <c r="G9742" s="180">
        <f t="shared" si="304"/>
        <v>0</v>
      </c>
      <c r="H9742" s="181">
        <f t="shared" si="305"/>
        <v>0</v>
      </c>
    </row>
    <row r="9743" spans="2:8">
      <c r="B9743" s="186"/>
      <c r="C9743" s="183"/>
      <c r="D9743" s="183"/>
      <c r="E9743" s="185"/>
      <c r="F9743" s="185"/>
      <c r="G9743" s="180">
        <f t="shared" si="304"/>
        <v>0</v>
      </c>
      <c r="H9743" s="181">
        <f t="shared" si="305"/>
        <v>0</v>
      </c>
    </row>
    <row r="9744" spans="2:8">
      <c r="B9744" s="186"/>
      <c r="C9744" s="183"/>
      <c r="D9744" s="183"/>
      <c r="E9744" s="185"/>
      <c r="F9744" s="185"/>
      <c r="G9744" s="180">
        <f t="shared" si="304"/>
        <v>0</v>
      </c>
      <c r="H9744" s="181">
        <f t="shared" si="305"/>
        <v>0</v>
      </c>
    </row>
    <row r="9745" spans="2:8">
      <c r="B9745" s="186"/>
      <c r="C9745" s="183"/>
      <c r="D9745" s="183"/>
      <c r="E9745" s="185"/>
      <c r="F9745" s="185"/>
      <c r="G9745" s="180">
        <f t="shared" si="304"/>
        <v>0</v>
      </c>
      <c r="H9745" s="181">
        <f t="shared" si="305"/>
        <v>0</v>
      </c>
    </row>
    <row r="9746" spans="2:8">
      <c r="B9746" s="186"/>
      <c r="C9746" s="183"/>
      <c r="D9746" s="183"/>
      <c r="E9746" s="185"/>
      <c r="F9746" s="185"/>
      <c r="G9746" s="180">
        <f t="shared" si="304"/>
        <v>0</v>
      </c>
      <c r="H9746" s="181">
        <f t="shared" si="305"/>
        <v>0</v>
      </c>
    </row>
    <row r="9747" spans="2:8">
      <c r="B9747" s="186"/>
      <c r="C9747" s="183"/>
      <c r="D9747" s="183"/>
      <c r="E9747" s="185"/>
      <c r="F9747" s="185"/>
      <c r="G9747" s="180">
        <f t="shared" si="304"/>
        <v>0</v>
      </c>
      <c r="H9747" s="181">
        <f t="shared" si="305"/>
        <v>0</v>
      </c>
    </row>
    <row r="9748" spans="2:8">
      <c r="B9748" s="186"/>
      <c r="C9748" s="183"/>
      <c r="D9748" s="183"/>
      <c r="E9748" s="185"/>
      <c r="F9748" s="185"/>
      <c r="G9748" s="180">
        <f t="shared" si="304"/>
        <v>0</v>
      </c>
      <c r="H9748" s="181">
        <f t="shared" si="305"/>
        <v>0</v>
      </c>
    </row>
    <row r="9749" spans="2:8">
      <c r="B9749" s="186"/>
      <c r="C9749" s="183"/>
      <c r="D9749" s="183"/>
      <c r="E9749" s="185"/>
      <c r="F9749" s="185"/>
      <c r="G9749" s="180">
        <f t="shared" si="304"/>
        <v>0</v>
      </c>
      <c r="H9749" s="181">
        <f t="shared" si="305"/>
        <v>0</v>
      </c>
    </row>
    <row r="9750" spans="2:8">
      <c r="B9750" s="186"/>
      <c r="C9750" s="183"/>
      <c r="D9750" s="183"/>
      <c r="E9750" s="185"/>
      <c r="F9750" s="185"/>
      <c r="G9750" s="180">
        <f t="shared" si="304"/>
        <v>0</v>
      </c>
      <c r="H9750" s="181">
        <f t="shared" si="305"/>
        <v>0</v>
      </c>
    </row>
    <row r="9751" spans="2:8">
      <c r="B9751" s="186"/>
      <c r="C9751" s="183"/>
      <c r="D9751" s="183"/>
      <c r="E9751" s="185"/>
      <c r="F9751" s="185"/>
      <c r="G9751" s="180">
        <f t="shared" si="304"/>
        <v>0</v>
      </c>
      <c r="H9751" s="181">
        <f t="shared" si="305"/>
        <v>0</v>
      </c>
    </row>
    <row r="9752" spans="2:8">
      <c r="B9752" s="186"/>
      <c r="C9752" s="183"/>
      <c r="D9752" s="183"/>
      <c r="E9752" s="185"/>
      <c r="F9752" s="185"/>
      <c r="G9752" s="180">
        <f t="shared" si="304"/>
        <v>0</v>
      </c>
      <c r="H9752" s="181">
        <f t="shared" si="305"/>
        <v>0</v>
      </c>
    </row>
    <row r="9753" spans="2:8">
      <c r="B9753" s="186"/>
      <c r="C9753" s="183"/>
      <c r="D9753" s="183"/>
      <c r="E9753" s="185"/>
      <c r="F9753" s="185"/>
      <c r="G9753" s="180">
        <f t="shared" si="304"/>
        <v>0</v>
      </c>
      <c r="H9753" s="181">
        <f t="shared" si="305"/>
        <v>0</v>
      </c>
    </row>
    <row r="9754" spans="2:8">
      <c r="B9754" s="186"/>
      <c r="C9754" s="183"/>
      <c r="D9754" s="183"/>
      <c r="E9754" s="185"/>
      <c r="F9754" s="185"/>
      <c r="G9754" s="180">
        <f t="shared" si="304"/>
        <v>0</v>
      </c>
      <c r="H9754" s="181">
        <f t="shared" si="305"/>
        <v>0</v>
      </c>
    </row>
    <row r="9755" spans="2:8">
      <c r="B9755" s="186"/>
      <c r="C9755" s="183"/>
      <c r="D9755" s="183"/>
      <c r="E9755" s="185"/>
      <c r="F9755" s="185"/>
      <c r="G9755" s="180">
        <f t="shared" si="304"/>
        <v>0</v>
      </c>
      <c r="H9755" s="181">
        <f t="shared" si="305"/>
        <v>0</v>
      </c>
    </row>
    <row r="9756" spans="2:8">
      <c r="B9756" s="186"/>
      <c r="C9756" s="183"/>
      <c r="D9756" s="183"/>
      <c r="E9756" s="185"/>
      <c r="F9756" s="185"/>
      <c r="G9756" s="180">
        <f t="shared" si="304"/>
        <v>0</v>
      </c>
      <c r="H9756" s="181">
        <f t="shared" si="305"/>
        <v>0</v>
      </c>
    </row>
    <row r="9757" spans="2:8">
      <c r="B9757" s="186"/>
      <c r="C9757" s="183"/>
      <c r="D9757" s="183"/>
      <c r="E9757" s="185"/>
      <c r="F9757" s="185"/>
      <c r="G9757" s="180">
        <f t="shared" si="304"/>
        <v>0</v>
      </c>
      <c r="H9757" s="181">
        <f t="shared" si="305"/>
        <v>0</v>
      </c>
    </row>
    <row r="9758" spans="2:8">
      <c r="B9758" s="186"/>
      <c r="C9758" s="183"/>
      <c r="D9758" s="183"/>
      <c r="E9758" s="185"/>
      <c r="F9758" s="185"/>
      <c r="G9758" s="180">
        <f t="shared" si="304"/>
        <v>0</v>
      </c>
      <c r="H9758" s="181">
        <f t="shared" si="305"/>
        <v>0</v>
      </c>
    </row>
    <row r="9759" spans="2:8">
      <c r="B9759" s="186"/>
      <c r="C9759" s="183"/>
      <c r="D9759" s="183"/>
      <c r="E9759" s="185"/>
      <c r="F9759" s="185"/>
      <c r="G9759" s="180">
        <f t="shared" si="304"/>
        <v>0</v>
      </c>
      <c r="H9759" s="181">
        <f t="shared" si="305"/>
        <v>0</v>
      </c>
    </row>
    <row r="9760" spans="2:8">
      <c r="B9760" s="186"/>
      <c r="C9760" s="183"/>
      <c r="D9760" s="183"/>
      <c r="E9760" s="185"/>
      <c r="F9760" s="185"/>
      <c r="G9760" s="180">
        <f t="shared" si="304"/>
        <v>0</v>
      </c>
      <c r="H9760" s="181">
        <f t="shared" si="305"/>
        <v>0</v>
      </c>
    </row>
    <row r="9761" spans="2:8">
      <c r="B9761" s="186"/>
      <c r="C9761" s="183"/>
      <c r="D9761" s="183"/>
      <c r="E9761" s="185"/>
      <c r="F9761" s="185"/>
      <c r="G9761" s="180">
        <f t="shared" si="304"/>
        <v>0</v>
      </c>
      <c r="H9761" s="181">
        <f t="shared" si="305"/>
        <v>0</v>
      </c>
    </row>
    <row r="9762" spans="2:8">
      <c r="B9762" s="186"/>
      <c r="C9762" s="183"/>
      <c r="D9762" s="183"/>
      <c r="E9762" s="185"/>
      <c r="F9762" s="185"/>
      <c r="G9762" s="180">
        <f t="shared" si="304"/>
        <v>0</v>
      </c>
      <c r="H9762" s="181">
        <f t="shared" si="305"/>
        <v>0</v>
      </c>
    </row>
    <row r="9763" spans="2:8">
      <c r="B9763" s="186"/>
      <c r="C9763" s="183"/>
      <c r="D9763" s="183"/>
      <c r="E9763" s="185"/>
      <c r="F9763" s="185"/>
      <c r="G9763" s="180">
        <f t="shared" si="304"/>
        <v>0</v>
      </c>
      <c r="H9763" s="181">
        <f t="shared" si="305"/>
        <v>0</v>
      </c>
    </row>
    <row r="9764" spans="2:8">
      <c r="B9764" s="186"/>
      <c r="C9764" s="183"/>
      <c r="D9764" s="183"/>
      <c r="E9764" s="185"/>
      <c r="F9764" s="185"/>
      <c r="G9764" s="180">
        <f t="shared" si="304"/>
        <v>0</v>
      </c>
      <c r="H9764" s="181">
        <f t="shared" si="305"/>
        <v>0</v>
      </c>
    </row>
    <row r="9765" spans="2:8">
      <c r="B9765" s="186"/>
      <c r="C9765" s="183"/>
      <c r="D9765" s="183"/>
      <c r="E9765" s="185"/>
      <c r="F9765" s="185"/>
      <c r="G9765" s="180">
        <f t="shared" si="304"/>
        <v>0</v>
      </c>
      <c r="H9765" s="181">
        <f t="shared" si="305"/>
        <v>0</v>
      </c>
    </row>
    <row r="9766" spans="2:8">
      <c r="B9766" s="186"/>
      <c r="C9766" s="183"/>
      <c r="D9766" s="183"/>
      <c r="E9766" s="185"/>
      <c r="F9766" s="185"/>
      <c r="G9766" s="180">
        <f t="shared" si="304"/>
        <v>0</v>
      </c>
      <c r="H9766" s="181">
        <f t="shared" si="305"/>
        <v>0</v>
      </c>
    </row>
    <row r="9767" spans="2:8">
      <c r="B9767" s="186"/>
      <c r="C9767" s="183"/>
      <c r="D9767" s="183"/>
      <c r="E9767" s="185"/>
      <c r="F9767" s="185"/>
      <c r="G9767" s="180">
        <f t="shared" si="304"/>
        <v>0</v>
      </c>
      <c r="H9767" s="181">
        <f t="shared" si="305"/>
        <v>0</v>
      </c>
    </row>
    <row r="9768" spans="2:8">
      <c r="B9768" s="186"/>
      <c r="C9768" s="183"/>
      <c r="D9768" s="183"/>
      <c r="E9768" s="185"/>
      <c r="F9768" s="185"/>
      <c r="G9768" s="180">
        <f t="shared" si="304"/>
        <v>0</v>
      </c>
      <c r="H9768" s="181">
        <f t="shared" si="305"/>
        <v>0</v>
      </c>
    </row>
    <row r="9769" spans="2:8">
      <c r="B9769" s="186"/>
      <c r="C9769" s="183"/>
      <c r="D9769" s="183"/>
      <c r="E9769" s="185"/>
      <c r="F9769" s="185"/>
      <c r="G9769" s="180">
        <f t="shared" si="304"/>
        <v>0</v>
      </c>
      <c r="H9769" s="181">
        <f t="shared" si="305"/>
        <v>0</v>
      </c>
    </row>
    <row r="9770" spans="2:8">
      <c r="B9770" s="186"/>
      <c r="C9770" s="183"/>
      <c r="D9770" s="183"/>
      <c r="E9770" s="185"/>
      <c r="F9770" s="185"/>
      <c r="G9770" s="180">
        <f t="shared" si="304"/>
        <v>0</v>
      </c>
      <c r="H9770" s="181">
        <f t="shared" si="305"/>
        <v>0</v>
      </c>
    </row>
    <row r="9771" spans="2:8">
      <c r="B9771" s="186"/>
      <c r="C9771" s="183"/>
      <c r="D9771" s="183"/>
      <c r="E9771" s="185"/>
      <c r="F9771" s="185"/>
      <c r="G9771" s="180">
        <f t="shared" si="304"/>
        <v>0</v>
      </c>
      <c r="H9771" s="181">
        <f t="shared" si="305"/>
        <v>0</v>
      </c>
    </row>
    <row r="9772" spans="2:8">
      <c r="B9772" s="186"/>
      <c r="C9772" s="183"/>
      <c r="D9772" s="183"/>
      <c r="E9772" s="185"/>
      <c r="F9772" s="185"/>
      <c r="G9772" s="180">
        <f t="shared" si="304"/>
        <v>0</v>
      </c>
      <c r="H9772" s="181">
        <f t="shared" si="305"/>
        <v>0</v>
      </c>
    </row>
    <row r="9773" spans="2:8">
      <c r="B9773" s="186"/>
      <c r="C9773" s="183"/>
      <c r="D9773" s="183"/>
      <c r="E9773" s="185"/>
      <c r="F9773" s="185"/>
      <c r="G9773" s="180">
        <f t="shared" si="304"/>
        <v>0</v>
      </c>
      <c r="H9773" s="181">
        <f t="shared" si="305"/>
        <v>0</v>
      </c>
    </row>
    <row r="9774" spans="2:8">
      <c r="B9774" s="186"/>
      <c r="C9774" s="183"/>
      <c r="D9774" s="183"/>
      <c r="E9774" s="185"/>
      <c r="F9774" s="185"/>
      <c r="G9774" s="180">
        <f t="shared" si="304"/>
        <v>0</v>
      </c>
      <c r="H9774" s="181">
        <f t="shared" si="305"/>
        <v>0</v>
      </c>
    </row>
    <row r="9775" spans="2:8">
      <c r="B9775" s="186"/>
      <c r="C9775" s="183"/>
      <c r="D9775" s="183"/>
      <c r="E9775" s="185"/>
      <c r="F9775" s="185"/>
      <c r="G9775" s="180">
        <f t="shared" si="304"/>
        <v>0</v>
      </c>
      <c r="H9775" s="181">
        <f t="shared" si="305"/>
        <v>0</v>
      </c>
    </row>
    <row r="9776" spans="2:8">
      <c r="B9776" s="186"/>
      <c r="C9776" s="183"/>
      <c r="D9776" s="183"/>
      <c r="E9776" s="185"/>
      <c r="F9776" s="185"/>
      <c r="G9776" s="180">
        <f t="shared" si="304"/>
        <v>0</v>
      </c>
      <c r="H9776" s="181">
        <f t="shared" si="305"/>
        <v>0</v>
      </c>
    </row>
    <row r="9777" spans="2:8">
      <c r="B9777" s="186"/>
      <c r="C9777" s="183"/>
      <c r="D9777" s="183"/>
      <c r="E9777" s="185"/>
      <c r="F9777" s="185"/>
      <c r="G9777" s="180">
        <f t="shared" si="304"/>
        <v>0</v>
      </c>
      <c r="H9777" s="181">
        <f t="shared" si="305"/>
        <v>0</v>
      </c>
    </row>
    <row r="9778" spans="2:8">
      <c r="B9778" s="186"/>
      <c r="C9778" s="183"/>
      <c r="D9778" s="183"/>
      <c r="E9778" s="185"/>
      <c r="F9778" s="185"/>
      <c r="G9778" s="180">
        <f t="shared" si="304"/>
        <v>0</v>
      </c>
      <c r="H9778" s="181">
        <f t="shared" si="305"/>
        <v>0</v>
      </c>
    </row>
    <row r="9779" spans="2:8">
      <c r="B9779" s="186"/>
      <c r="C9779" s="183"/>
      <c r="D9779" s="183"/>
      <c r="E9779" s="185"/>
      <c r="F9779" s="185"/>
      <c r="G9779" s="180">
        <f t="shared" si="304"/>
        <v>0</v>
      </c>
      <c r="H9779" s="181">
        <f t="shared" si="305"/>
        <v>0</v>
      </c>
    </row>
    <row r="9780" spans="2:8">
      <c r="B9780" s="186"/>
      <c r="C9780" s="183"/>
      <c r="D9780" s="183"/>
      <c r="E9780" s="185"/>
      <c r="F9780" s="185"/>
      <c r="G9780" s="180">
        <f t="shared" si="304"/>
        <v>0</v>
      </c>
      <c r="H9780" s="181">
        <f t="shared" si="305"/>
        <v>0</v>
      </c>
    </row>
    <row r="9781" spans="2:8">
      <c r="B9781" s="186"/>
      <c r="C9781" s="183"/>
      <c r="D9781" s="183"/>
      <c r="E9781" s="185"/>
      <c r="F9781" s="185"/>
      <c r="G9781" s="180">
        <f t="shared" si="304"/>
        <v>0</v>
      </c>
      <c r="H9781" s="181">
        <f t="shared" si="305"/>
        <v>0</v>
      </c>
    </row>
    <row r="9782" spans="2:8">
      <c r="B9782" s="186"/>
      <c r="C9782" s="183"/>
      <c r="D9782" s="183"/>
      <c r="E9782" s="185"/>
      <c r="F9782" s="185"/>
      <c r="G9782" s="180">
        <f t="shared" si="304"/>
        <v>0</v>
      </c>
      <c r="H9782" s="181">
        <f t="shared" si="305"/>
        <v>0</v>
      </c>
    </row>
    <row r="9783" spans="2:8">
      <c r="B9783" s="186"/>
      <c r="C9783" s="183"/>
      <c r="D9783" s="183"/>
      <c r="E9783" s="185"/>
      <c r="F9783" s="185"/>
      <c r="G9783" s="180">
        <f t="shared" si="304"/>
        <v>0</v>
      </c>
      <c r="H9783" s="181">
        <f t="shared" si="305"/>
        <v>0</v>
      </c>
    </row>
    <row r="9784" spans="2:8">
      <c r="B9784" s="186"/>
      <c r="C9784" s="183"/>
      <c r="D9784" s="183"/>
      <c r="E9784" s="185"/>
      <c r="F9784" s="185"/>
      <c r="G9784" s="180">
        <f t="shared" si="304"/>
        <v>0</v>
      </c>
      <c r="H9784" s="181">
        <f t="shared" si="305"/>
        <v>0</v>
      </c>
    </row>
    <row r="9785" spans="2:8">
      <c r="B9785" s="186"/>
      <c r="C9785" s="183"/>
      <c r="D9785" s="183"/>
      <c r="E9785" s="185"/>
      <c r="F9785" s="185"/>
      <c r="G9785" s="180">
        <f t="shared" si="304"/>
        <v>0</v>
      </c>
      <c r="H9785" s="181">
        <f t="shared" si="305"/>
        <v>0</v>
      </c>
    </row>
    <row r="9786" spans="2:8">
      <c r="B9786" s="186"/>
      <c r="C9786" s="183"/>
      <c r="D9786" s="183"/>
      <c r="E9786" s="185"/>
      <c r="F9786" s="185"/>
      <c r="G9786" s="180">
        <f t="shared" si="304"/>
        <v>0</v>
      </c>
      <c r="H9786" s="181">
        <f t="shared" si="305"/>
        <v>0</v>
      </c>
    </row>
    <row r="9787" spans="2:8">
      <c r="B9787" s="186"/>
      <c r="C9787" s="183"/>
      <c r="D9787" s="183"/>
      <c r="E9787" s="185"/>
      <c r="F9787" s="185"/>
      <c r="G9787" s="180">
        <f t="shared" si="304"/>
        <v>0</v>
      </c>
      <c r="H9787" s="181">
        <f t="shared" si="305"/>
        <v>0</v>
      </c>
    </row>
    <row r="9788" spans="2:8">
      <c r="B9788" s="186"/>
      <c r="C9788" s="183"/>
      <c r="D9788" s="183"/>
      <c r="E9788" s="185"/>
      <c r="F9788" s="185"/>
      <c r="G9788" s="180">
        <f t="shared" si="304"/>
        <v>0</v>
      </c>
      <c r="H9788" s="181">
        <f t="shared" si="305"/>
        <v>0</v>
      </c>
    </row>
    <row r="9789" spans="2:8">
      <c r="B9789" s="186"/>
      <c r="C9789" s="183"/>
      <c r="D9789" s="183"/>
      <c r="E9789" s="185"/>
      <c r="F9789" s="185"/>
      <c r="G9789" s="180">
        <f t="shared" si="304"/>
        <v>0</v>
      </c>
      <c r="H9789" s="181">
        <f t="shared" si="305"/>
        <v>0</v>
      </c>
    </row>
    <row r="9790" spans="2:8">
      <c r="B9790" s="186"/>
      <c r="C9790" s="183"/>
      <c r="D9790" s="183"/>
      <c r="E9790" s="185"/>
      <c r="F9790" s="185"/>
      <c r="G9790" s="180">
        <f t="shared" si="304"/>
        <v>0</v>
      </c>
      <c r="H9790" s="181">
        <f t="shared" si="305"/>
        <v>0</v>
      </c>
    </row>
    <row r="9791" spans="2:8">
      <c r="B9791" s="186"/>
      <c r="C9791" s="183"/>
      <c r="D9791" s="183"/>
      <c r="E9791" s="185"/>
      <c r="F9791" s="185"/>
      <c r="G9791" s="180">
        <f t="shared" si="304"/>
        <v>0</v>
      </c>
      <c r="H9791" s="181">
        <f t="shared" si="305"/>
        <v>0</v>
      </c>
    </row>
    <row r="9792" spans="2:8">
      <c r="B9792" s="186"/>
      <c r="C9792" s="183"/>
      <c r="D9792" s="183"/>
      <c r="E9792" s="185"/>
      <c r="F9792" s="185"/>
      <c r="G9792" s="180">
        <f t="shared" si="304"/>
        <v>0</v>
      </c>
      <c r="H9792" s="181">
        <f t="shared" si="305"/>
        <v>0</v>
      </c>
    </row>
    <row r="9793" spans="2:8">
      <c r="B9793" s="186"/>
      <c r="C9793" s="183"/>
      <c r="D9793" s="183"/>
      <c r="E9793" s="185"/>
      <c r="F9793" s="185"/>
      <c r="G9793" s="180">
        <f t="shared" si="304"/>
        <v>0</v>
      </c>
      <c r="H9793" s="181">
        <f t="shared" si="305"/>
        <v>0</v>
      </c>
    </row>
    <row r="9794" spans="2:8">
      <c r="B9794" s="186"/>
      <c r="C9794" s="183"/>
      <c r="D9794" s="183"/>
      <c r="E9794" s="185"/>
      <c r="F9794" s="185"/>
      <c r="G9794" s="180">
        <f t="shared" si="304"/>
        <v>0</v>
      </c>
      <c r="H9794" s="181">
        <f t="shared" si="305"/>
        <v>0</v>
      </c>
    </row>
    <row r="9795" spans="2:8">
      <c r="B9795" s="186"/>
      <c r="C9795" s="183"/>
      <c r="D9795" s="183"/>
      <c r="E9795" s="185"/>
      <c r="F9795" s="185"/>
      <c r="G9795" s="180">
        <f t="shared" si="304"/>
        <v>0</v>
      </c>
      <c r="H9795" s="181">
        <f t="shared" si="305"/>
        <v>0</v>
      </c>
    </row>
    <row r="9796" spans="2:8">
      <c r="B9796" s="186"/>
      <c r="C9796" s="183"/>
      <c r="D9796" s="183"/>
      <c r="E9796" s="185"/>
      <c r="F9796" s="185"/>
      <c r="G9796" s="180">
        <f t="shared" si="304"/>
        <v>0</v>
      </c>
      <c r="H9796" s="181">
        <f t="shared" si="305"/>
        <v>0</v>
      </c>
    </row>
    <row r="9797" spans="2:8">
      <c r="B9797" s="186"/>
      <c r="C9797" s="183"/>
      <c r="D9797" s="183"/>
      <c r="E9797" s="185"/>
      <c r="F9797" s="185"/>
      <c r="G9797" s="180">
        <f t="shared" si="304"/>
        <v>0</v>
      </c>
      <c r="H9797" s="181">
        <f t="shared" si="305"/>
        <v>0</v>
      </c>
    </row>
    <row r="9798" spans="2:8">
      <c r="B9798" s="186"/>
      <c r="C9798" s="183"/>
      <c r="D9798" s="183"/>
      <c r="E9798" s="185"/>
      <c r="F9798" s="185"/>
      <c r="G9798" s="180">
        <f t="shared" ref="G9798:G9861" si="306">IF(ABS(F9798)&gt;ABS(E9798),ABS(F9798),ABS(E9798))</f>
        <v>0</v>
      </c>
      <c r="H9798" s="181">
        <f t="shared" ref="H9798:H9861" si="307">IF(G9798&lt;&gt;0,IF(ABS(F9798)&gt;=G9798,1,ABS(F9798/G9798)),0)</f>
        <v>0</v>
      </c>
    </row>
    <row r="9799" spans="2:8">
      <c r="B9799" s="186"/>
      <c r="C9799" s="183"/>
      <c r="D9799" s="183"/>
      <c r="E9799" s="185"/>
      <c r="F9799" s="185"/>
      <c r="G9799" s="180">
        <f t="shared" si="306"/>
        <v>0</v>
      </c>
      <c r="H9799" s="181">
        <f t="shared" si="307"/>
        <v>0</v>
      </c>
    </row>
    <row r="9800" spans="2:8">
      <c r="B9800" s="186"/>
      <c r="C9800" s="183"/>
      <c r="D9800" s="183"/>
      <c r="E9800" s="185"/>
      <c r="F9800" s="185"/>
      <c r="G9800" s="180">
        <f t="shared" si="306"/>
        <v>0</v>
      </c>
      <c r="H9800" s="181">
        <f t="shared" si="307"/>
        <v>0</v>
      </c>
    </row>
    <row r="9801" spans="2:8">
      <c r="B9801" s="186"/>
      <c r="C9801" s="183"/>
      <c r="D9801" s="183"/>
      <c r="E9801" s="185"/>
      <c r="F9801" s="185"/>
      <c r="G9801" s="180">
        <f t="shared" si="306"/>
        <v>0</v>
      </c>
      <c r="H9801" s="181">
        <f t="shared" si="307"/>
        <v>0</v>
      </c>
    </row>
    <row r="9802" spans="2:8">
      <c r="B9802" s="186"/>
      <c r="C9802" s="183"/>
      <c r="D9802" s="183"/>
      <c r="E9802" s="185"/>
      <c r="F9802" s="185"/>
      <c r="G9802" s="180">
        <f t="shared" si="306"/>
        <v>0</v>
      </c>
      <c r="H9802" s="181">
        <f t="shared" si="307"/>
        <v>0</v>
      </c>
    </row>
    <row r="9803" spans="2:8">
      <c r="B9803" s="186"/>
      <c r="C9803" s="183"/>
      <c r="D9803" s="183"/>
      <c r="E9803" s="185"/>
      <c r="F9803" s="185"/>
      <c r="G9803" s="180">
        <f t="shared" si="306"/>
        <v>0</v>
      </c>
      <c r="H9803" s="181">
        <f t="shared" si="307"/>
        <v>0</v>
      </c>
    </row>
    <row r="9804" spans="2:8">
      <c r="B9804" s="186"/>
      <c r="C9804" s="183"/>
      <c r="D9804" s="183"/>
      <c r="E9804" s="185"/>
      <c r="F9804" s="185"/>
      <c r="G9804" s="180">
        <f t="shared" si="306"/>
        <v>0</v>
      </c>
      <c r="H9804" s="181">
        <f t="shared" si="307"/>
        <v>0</v>
      </c>
    </row>
    <row r="9805" spans="2:8">
      <c r="B9805" s="186"/>
      <c r="C9805" s="183"/>
      <c r="D9805" s="183"/>
      <c r="E9805" s="185"/>
      <c r="F9805" s="185"/>
      <c r="G9805" s="180">
        <f t="shared" si="306"/>
        <v>0</v>
      </c>
      <c r="H9805" s="181">
        <f t="shared" si="307"/>
        <v>0</v>
      </c>
    </row>
    <row r="9806" spans="2:8">
      <c r="B9806" s="186"/>
      <c r="C9806" s="183"/>
      <c r="D9806" s="183"/>
      <c r="E9806" s="185"/>
      <c r="F9806" s="185"/>
      <c r="G9806" s="180">
        <f t="shared" si="306"/>
        <v>0</v>
      </c>
      <c r="H9806" s="181">
        <f t="shared" si="307"/>
        <v>0</v>
      </c>
    </row>
    <row r="9807" spans="2:8">
      <c r="B9807" s="186"/>
      <c r="C9807" s="183"/>
      <c r="D9807" s="183"/>
      <c r="E9807" s="185"/>
      <c r="F9807" s="185"/>
      <c r="G9807" s="180">
        <f t="shared" si="306"/>
        <v>0</v>
      </c>
      <c r="H9807" s="181">
        <f t="shared" si="307"/>
        <v>0</v>
      </c>
    </row>
    <row r="9808" spans="2:8">
      <c r="B9808" s="186"/>
      <c r="C9808" s="183"/>
      <c r="D9808" s="183"/>
      <c r="E9808" s="185"/>
      <c r="F9808" s="185"/>
      <c r="G9808" s="180">
        <f t="shared" si="306"/>
        <v>0</v>
      </c>
      <c r="H9808" s="181">
        <f t="shared" si="307"/>
        <v>0</v>
      </c>
    </row>
    <row r="9809" spans="2:8">
      <c r="B9809" s="186"/>
      <c r="C9809" s="183"/>
      <c r="D9809" s="183"/>
      <c r="E9809" s="185"/>
      <c r="F9809" s="185"/>
      <c r="G9809" s="180">
        <f t="shared" si="306"/>
        <v>0</v>
      </c>
      <c r="H9809" s="181">
        <f t="shared" si="307"/>
        <v>0</v>
      </c>
    </row>
    <row r="9810" spans="2:8">
      <c r="B9810" s="186"/>
      <c r="C9810" s="183"/>
      <c r="D9810" s="183"/>
      <c r="E9810" s="185"/>
      <c r="F9810" s="185"/>
      <c r="G9810" s="180">
        <f t="shared" si="306"/>
        <v>0</v>
      </c>
      <c r="H9810" s="181">
        <f t="shared" si="307"/>
        <v>0</v>
      </c>
    </row>
    <row r="9811" spans="2:8">
      <c r="B9811" s="186"/>
      <c r="C9811" s="183"/>
      <c r="D9811" s="183"/>
      <c r="E9811" s="185"/>
      <c r="F9811" s="185"/>
      <c r="G9811" s="180">
        <f t="shared" si="306"/>
        <v>0</v>
      </c>
      <c r="H9811" s="181">
        <f t="shared" si="307"/>
        <v>0</v>
      </c>
    </row>
    <row r="9812" spans="2:8">
      <c r="B9812" s="186"/>
      <c r="C9812" s="183"/>
      <c r="D9812" s="183"/>
      <c r="E9812" s="185"/>
      <c r="F9812" s="185"/>
      <c r="G9812" s="180">
        <f t="shared" si="306"/>
        <v>0</v>
      </c>
      <c r="H9812" s="181">
        <f t="shared" si="307"/>
        <v>0</v>
      </c>
    </row>
    <row r="9813" spans="2:8">
      <c r="B9813" s="186"/>
      <c r="C9813" s="183"/>
      <c r="D9813" s="183"/>
      <c r="E9813" s="185"/>
      <c r="F9813" s="185"/>
      <c r="G9813" s="180">
        <f t="shared" si="306"/>
        <v>0</v>
      </c>
      <c r="H9813" s="181">
        <f t="shared" si="307"/>
        <v>0</v>
      </c>
    </row>
    <row r="9814" spans="2:8">
      <c r="B9814" s="186"/>
      <c r="C9814" s="183"/>
      <c r="D9814" s="183"/>
      <c r="E9814" s="185"/>
      <c r="F9814" s="185"/>
      <c r="G9814" s="180">
        <f t="shared" si="306"/>
        <v>0</v>
      </c>
      <c r="H9814" s="181">
        <f t="shared" si="307"/>
        <v>0</v>
      </c>
    </row>
    <row r="9815" spans="2:8">
      <c r="B9815" s="186"/>
      <c r="C9815" s="183"/>
      <c r="D9815" s="183"/>
      <c r="E9815" s="185"/>
      <c r="F9815" s="185"/>
      <c r="G9815" s="180">
        <f t="shared" si="306"/>
        <v>0</v>
      </c>
      <c r="H9815" s="181">
        <f t="shared" si="307"/>
        <v>0</v>
      </c>
    </row>
    <row r="9816" spans="2:8">
      <c r="B9816" s="186"/>
      <c r="C9816" s="183"/>
      <c r="D9816" s="183"/>
      <c r="E9816" s="185"/>
      <c r="F9816" s="185"/>
      <c r="G9816" s="180">
        <f t="shared" si="306"/>
        <v>0</v>
      </c>
      <c r="H9816" s="181">
        <f t="shared" si="307"/>
        <v>0</v>
      </c>
    </row>
    <row r="9817" spans="2:8">
      <c r="B9817" s="186"/>
      <c r="C9817" s="183"/>
      <c r="D9817" s="183"/>
      <c r="E9817" s="185"/>
      <c r="F9817" s="185"/>
      <c r="G9817" s="180">
        <f t="shared" si="306"/>
        <v>0</v>
      </c>
      <c r="H9817" s="181">
        <f t="shared" si="307"/>
        <v>0</v>
      </c>
    </row>
    <row r="9818" spans="2:8">
      <c r="B9818" s="186"/>
      <c r="C9818" s="183"/>
      <c r="D9818" s="183"/>
      <c r="E9818" s="185"/>
      <c r="F9818" s="185"/>
      <c r="G9818" s="180">
        <f t="shared" si="306"/>
        <v>0</v>
      </c>
      <c r="H9818" s="181">
        <f t="shared" si="307"/>
        <v>0</v>
      </c>
    </row>
    <row r="9819" spans="2:8">
      <c r="B9819" s="186"/>
      <c r="C9819" s="183"/>
      <c r="D9819" s="183"/>
      <c r="E9819" s="185"/>
      <c r="F9819" s="185"/>
      <c r="G9819" s="180">
        <f t="shared" si="306"/>
        <v>0</v>
      </c>
      <c r="H9819" s="181">
        <f t="shared" si="307"/>
        <v>0</v>
      </c>
    </row>
    <row r="9820" spans="2:8">
      <c r="B9820" s="186"/>
      <c r="C9820" s="183"/>
      <c r="D9820" s="183"/>
      <c r="E9820" s="185"/>
      <c r="F9820" s="185"/>
      <c r="G9820" s="180">
        <f t="shared" si="306"/>
        <v>0</v>
      </c>
      <c r="H9820" s="181">
        <f t="shared" si="307"/>
        <v>0</v>
      </c>
    </row>
    <row r="9821" spans="2:8">
      <c r="B9821" s="186"/>
      <c r="C9821" s="183"/>
      <c r="D9821" s="183"/>
      <c r="E9821" s="185"/>
      <c r="F9821" s="185"/>
      <c r="G9821" s="180">
        <f t="shared" si="306"/>
        <v>0</v>
      </c>
      <c r="H9821" s="181">
        <f t="shared" si="307"/>
        <v>0</v>
      </c>
    </row>
    <row r="9822" spans="2:8">
      <c r="B9822" s="186"/>
      <c r="C9822" s="183"/>
      <c r="D9822" s="183"/>
      <c r="E9822" s="185"/>
      <c r="F9822" s="185"/>
      <c r="G9822" s="180">
        <f t="shared" si="306"/>
        <v>0</v>
      </c>
      <c r="H9822" s="181">
        <f t="shared" si="307"/>
        <v>0</v>
      </c>
    </row>
    <row r="9823" spans="2:8">
      <c r="B9823" s="186"/>
      <c r="C9823" s="183"/>
      <c r="D9823" s="183"/>
      <c r="E9823" s="185"/>
      <c r="F9823" s="185"/>
      <c r="G9823" s="180">
        <f t="shared" si="306"/>
        <v>0</v>
      </c>
      <c r="H9823" s="181">
        <f t="shared" si="307"/>
        <v>0</v>
      </c>
    </row>
    <row r="9824" spans="2:8">
      <c r="B9824" s="186"/>
      <c r="C9824" s="183"/>
      <c r="D9824" s="183"/>
      <c r="E9824" s="185"/>
      <c r="F9824" s="185"/>
      <c r="G9824" s="180">
        <f t="shared" si="306"/>
        <v>0</v>
      </c>
      <c r="H9824" s="181">
        <f t="shared" si="307"/>
        <v>0</v>
      </c>
    </row>
    <row r="9825" spans="2:8">
      <c r="B9825" s="186"/>
      <c r="C9825" s="183"/>
      <c r="D9825" s="183"/>
      <c r="E9825" s="185"/>
      <c r="F9825" s="185"/>
      <c r="G9825" s="180">
        <f t="shared" si="306"/>
        <v>0</v>
      </c>
      <c r="H9825" s="181">
        <f t="shared" si="307"/>
        <v>0</v>
      </c>
    </row>
    <row r="9826" spans="2:8">
      <c r="B9826" s="186"/>
      <c r="C9826" s="183"/>
      <c r="D9826" s="183"/>
      <c r="E9826" s="185"/>
      <c r="F9826" s="185"/>
      <c r="G9826" s="180">
        <f t="shared" si="306"/>
        <v>0</v>
      </c>
      <c r="H9826" s="181">
        <f t="shared" si="307"/>
        <v>0</v>
      </c>
    </row>
    <row r="9827" spans="2:8">
      <c r="B9827" s="186"/>
      <c r="C9827" s="183"/>
      <c r="D9827" s="183"/>
      <c r="E9827" s="185"/>
      <c r="F9827" s="185"/>
      <c r="G9827" s="180">
        <f t="shared" si="306"/>
        <v>0</v>
      </c>
      <c r="H9827" s="181">
        <f t="shared" si="307"/>
        <v>0</v>
      </c>
    </row>
    <row r="9828" spans="2:8">
      <c r="B9828" s="186"/>
      <c r="C9828" s="183"/>
      <c r="D9828" s="183"/>
      <c r="E9828" s="185"/>
      <c r="F9828" s="185"/>
      <c r="G9828" s="180">
        <f t="shared" si="306"/>
        <v>0</v>
      </c>
      <c r="H9828" s="181">
        <f t="shared" si="307"/>
        <v>0</v>
      </c>
    </row>
    <row r="9829" spans="2:8">
      <c r="B9829" s="186"/>
      <c r="C9829" s="183"/>
      <c r="D9829" s="183"/>
      <c r="E9829" s="185"/>
      <c r="F9829" s="185"/>
      <c r="G9829" s="180">
        <f t="shared" si="306"/>
        <v>0</v>
      </c>
      <c r="H9829" s="181">
        <f t="shared" si="307"/>
        <v>0</v>
      </c>
    </row>
    <row r="9830" spans="2:8">
      <c r="B9830" s="186"/>
      <c r="C9830" s="183"/>
      <c r="D9830" s="183"/>
      <c r="E9830" s="185"/>
      <c r="F9830" s="185"/>
      <c r="G9830" s="180">
        <f t="shared" si="306"/>
        <v>0</v>
      </c>
      <c r="H9830" s="181">
        <f t="shared" si="307"/>
        <v>0</v>
      </c>
    </row>
    <row r="9831" spans="2:8">
      <c r="B9831" s="186"/>
      <c r="C9831" s="183"/>
      <c r="D9831" s="183"/>
      <c r="E9831" s="185"/>
      <c r="F9831" s="185"/>
      <c r="G9831" s="180">
        <f t="shared" si="306"/>
        <v>0</v>
      </c>
      <c r="H9831" s="181">
        <f t="shared" si="307"/>
        <v>0</v>
      </c>
    </row>
    <row r="9832" spans="2:8">
      <c r="B9832" s="186"/>
      <c r="C9832" s="183"/>
      <c r="D9832" s="183"/>
      <c r="E9832" s="185"/>
      <c r="F9832" s="185"/>
      <c r="G9832" s="180">
        <f t="shared" si="306"/>
        <v>0</v>
      </c>
      <c r="H9832" s="181">
        <f t="shared" si="307"/>
        <v>0</v>
      </c>
    </row>
    <row r="9833" spans="2:8">
      <c r="B9833" s="186"/>
      <c r="C9833" s="183"/>
      <c r="D9833" s="183"/>
      <c r="E9833" s="185"/>
      <c r="F9833" s="185"/>
      <c r="G9833" s="180">
        <f t="shared" si="306"/>
        <v>0</v>
      </c>
      <c r="H9833" s="181">
        <f t="shared" si="307"/>
        <v>0</v>
      </c>
    </row>
    <row r="9834" spans="2:8">
      <c r="B9834" s="186"/>
      <c r="C9834" s="183"/>
      <c r="D9834" s="183"/>
      <c r="E9834" s="185"/>
      <c r="F9834" s="185"/>
      <c r="G9834" s="180">
        <f t="shared" si="306"/>
        <v>0</v>
      </c>
      <c r="H9834" s="181">
        <f t="shared" si="307"/>
        <v>0</v>
      </c>
    </row>
    <row r="9835" spans="2:8">
      <c r="B9835" s="186"/>
      <c r="C9835" s="183"/>
      <c r="D9835" s="183"/>
      <c r="E9835" s="185"/>
      <c r="F9835" s="185"/>
      <c r="G9835" s="180">
        <f t="shared" si="306"/>
        <v>0</v>
      </c>
      <c r="H9835" s="181">
        <f t="shared" si="307"/>
        <v>0</v>
      </c>
    </row>
    <row r="9836" spans="2:8">
      <c r="B9836" s="186"/>
      <c r="C9836" s="183"/>
      <c r="D9836" s="183"/>
      <c r="E9836" s="185"/>
      <c r="F9836" s="185"/>
      <c r="G9836" s="180">
        <f t="shared" si="306"/>
        <v>0</v>
      </c>
      <c r="H9836" s="181">
        <f t="shared" si="307"/>
        <v>0</v>
      </c>
    </row>
    <row r="9837" spans="2:8">
      <c r="B9837" s="186"/>
      <c r="C9837" s="183"/>
      <c r="D9837" s="183"/>
      <c r="E9837" s="185"/>
      <c r="F9837" s="185"/>
      <c r="G9837" s="180">
        <f t="shared" si="306"/>
        <v>0</v>
      </c>
      <c r="H9837" s="181">
        <f t="shared" si="307"/>
        <v>0</v>
      </c>
    </row>
    <row r="9838" spans="2:8">
      <c r="B9838" s="186"/>
      <c r="C9838" s="183"/>
      <c r="D9838" s="183"/>
      <c r="E9838" s="185"/>
      <c r="F9838" s="185"/>
      <c r="G9838" s="180">
        <f t="shared" si="306"/>
        <v>0</v>
      </c>
      <c r="H9838" s="181">
        <f t="shared" si="307"/>
        <v>0</v>
      </c>
    </row>
    <row r="9839" spans="2:8">
      <c r="B9839" s="186"/>
      <c r="C9839" s="183"/>
      <c r="D9839" s="183"/>
      <c r="E9839" s="185"/>
      <c r="F9839" s="185"/>
      <c r="G9839" s="180">
        <f t="shared" si="306"/>
        <v>0</v>
      </c>
      <c r="H9839" s="181">
        <f t="shared" si="307"/>
        <v>0</v>
      </c>
    </row>
    <row r="9840" spans="2:8">
      <c r="B9840" s="186"/>
      <c r="C9840" s="183"/>
      <c r="D9840" s="183"/>
      <c r="E9840" s="185"/>
      <c r="F9840" s="185"/>
      <c r="G9840" s="180">
        <f t="shared" si="306"/>
        <v>0</v>
      </c>
      <c r="H9840" s="181">
        <f t="shared" si="307"/>
        <v>0</v>
      </c>
    </row>
    <row r="9841" spans="2:8">
      <c r="B9841" s="186"/>
      <c r="C9841" s="183"/>
      <c r="D9841" s="183"/>
      <c r="E9841" s="185"/>
      <c r="F9841" s="185"/>
      <c r="G9841" s="180">
        <f t="shared" si="306"/>
        <v>0</v>
      </c>
      <c r="H9841" s="181">
        <f t="shared" si="307"/>
        <v>0</v>
      </c>
    </row>
    <row r="9842" spans="2:8">
      <c r="B9842" s="186"/>
      <c r="C9842" s="183"/>
      <c r="D9842" s="183"/>
      <c r="E9842" s="185"/>
      <c r="F9842" s="185"/>
      <c r="G9842" s="180">
        <f t="shared" si="306"/>
        <v>0</v>
      </c>
      <c r="H9842" s="181">
        <f t="shared" si="307"/>
        <v>0</v>
      </c>
    </row>
    <row r="9843" spans="2:8">
      <c r="B9843" s="186"/>
      <c r="C9843" s="183"/>
      <c r="D9843" s="183"/>
      <c r="E9843" s="185"/>
      <c r="F9843" s="185"/>
      <c r="G9843" s="180">
        <f t="shared" si="306"/>
        <v>0</v>
      </c>
      <c r="H9843" s="181">
        <f t="shared" si="307"/>
        <v>0</v>
      </c>
    </row>
    <row r="9844" spans="2:8">
      <c r="B9844" s="186"/>
      <c r="C9844" s="183"/>
      <c r="D9844" s="183"/>
      <c r="E9844" s="185"/>
      <c r="F9844" s="185"/>
      <c r="G9844" s="180">
        <f t="shared" si="306"/>
        <v>0</v>
      </c>
      <c r="H9844" s="181">
        <f t="shared" si="307"/>
        <v>0</v>
      </c>
    </row>
    <row r="9845" spans="2:8">
      <c r="B9845" s="186"/>
      <c r="C9845" s="183"/>
      <c r="D9845" s="183"/>
      <c r="E9845" s="185"/>
      <c r="F9845" s="185"/>
      <c r="G9845" s="180">
        <f t="shared" si="306"/>
        <v>0</v>
      </c>
      <c r="H9845" s="181">
        <f t="shared" si="307"/>
        <v>0</v>
      </c>
    </row>
    <row r="9846" spans="2:8">
      <c r="B9846" s="186"/>
      <c r="C9846" s="183"/>
      <c r="D9846" s="183"/>
      <c r="E9846" s="185"/>
      <c r="F9846" s="185"/>
      <c r="G9846" s="180">
        <f t="shared" si="306"/>
        <v>0</v>
      </c>
      <c r="H9846" s="181">
        <f t="shared" si="307"/>
        <v>0</v>
      </c>
    </row>
    <row r="9847" spans="2:8">
      <c r="B9847" s="186"/>
      <c r="C9847" s="183"/>
      <c r="D9847" s="183"/>
      <c r="E9847" s="185"/>
      <c r="F9847" s="185"/>
      <c r="G9847" s="180">
        <f t="shared" si="306"/>
        <v>0</v>
      </c>
      <c r="H9847" s="181">
        <f t="shared" si="307"/>
        <v>0</v>
      </c>
    </row>
    <row r="9848" spans="2:8">
      <c r="B9848" s="186"/>
      <c r="C9848" s="183"/>
      <c r="D9848" s="183"/>
      <c r="E9848" s="185"/>
      <c r="F9848" s="185"/>
      <c r="G9848" s="180">
        <f t="shared" si="306"/>
        <v>0</v>
      </c>
      <c r="H9848" s="181">
        <f t="shared" si="307"/>
        <v>0</v>
      </c>
    </row>
    <row r="9849" spans="2:8">
      <c r="B9849" s="186"/>
      <c r="C9849" s="183"/>
      <c r="D9849" s="183"/>
      <c r="E9849" s="185"/>
      <c r="F9849" s="185"/>
      <c r="G9849" s="180">
        <f t="shared" si="306"/>
        <v>0</v>
      </c>
      <c r="H9849" s="181">
        <f t="shared" si="307"/>
        <v>0</v>
      </c>
    </row>
    <row r="9850" spans="2:8">
      <c r="B9850" s="186"/>
      <c r="C9850" s="183"/>
      <c r="D9850" s="183"/>
      <c r="E9850" s="185"/>
      <c r="F9850" s="185"/>
      <c r="G9850" s="180">
        <f t="shared" si="306"/>
        <v>0</v>
      </c>
      <c r="H9850" s="181">
        <f t="shared" si="307"/>
        <v>0</v>
      </c>
    </row>
    <row r="9851" spans="2:8">
      <c r="B9851" s="186"/>
      <c r="C9851" s="183"/>
      <c r="D9851" s="183"/>
      <c r="E9851" s="185"/>
      <c r="F9851" s="185"/>
      <c r="G9851" s="180">
        <f t="shared" si="306"/>
        <v>0</v>
      </c>
      <c r="H9851" s="181">
        <f t="shared" si="307"/>
        <v>0</v>
      </c>
    </row>
    <row r="9852" spans="2:8">
      <c r="B9852" s="186"/>
      <c r="C9852" s="183"/>
      <c r="D9852" s="183"/>
      <c r="E9852" s="185"/>
      <c r="F9852" s="185"/>
      <c r="G9852" s="180">
        <f t="shared" si="306"/>
        <v>0</v>
      </c>
      <c r="H9852" s="181">
        <f t="shared" si="307"/>
        <v>0</v>
      </c>
    </row>
    <row r="9853" spans="2:8">
      <c r="B9853" s="186"/>
      <c r="C9853" s="183"/>
      <c r="D9853" s="183"/>
      <c r="E9853" s="185"/>
      <c r="F9853" s="185"/>
      <c r="G9853" s="180">
        <f t="shared" si="306"/>
        <v>0</v>
      </c>
      <c r="H9853" s="181">
        <f t="shared" si="307"/>
        <v>0</v>
      </c>
    </row>
    <row r="9854" spans="2:8">
      <c r="B9854" s="186"/>
      <c r="C9854" s="183"/>
      <c r="D9854" s="183"/>
      <c r="E9854" s="185"/>
      <c r="F9854" s="185"/>
      <c r="G9854" s="180">
        <f t="shared" si="306"/>
        <v>0</v>
      </c>
      <c r="H9854" s="181">
        <f t="shared" si="307"/>
        <v>0</v>
      </c>
    </row>
    <row r="9855" spans="2:8">
      <c r="B9855" s="186"/>
      <c r="C9855" s="183"/>
      <c r="D9855" s="183"/>
      <c r="E9855" s="185"/>
      <c r="F9855" s="185"/>
      <c r="G9855" s="180">
        <f t="shared" si="306"/>
        <v>0</v>
      </c>
      <c r="H9855" s="181">
        <f t="shared" si="307"/>
        <v>0</v>
      </c>
    </row>
    <row r="9856" spans="2:8">
      <c r="B9856" s="186"/>
      <c r="C9856" s="183"/>
      <c r="D9856" s="183"/>
      <c r="E9856" s="185"/>
      <c r="F9856" s="185"/>
      <c r="G9856" s="180">
        <f t="shared" si="306"/>
        <v>0</v>
      </c>
      <c r="H9856" s="181">
        <f t="shared" si="307"/>
        <v>0</v>
      </c>
    </row>
    <row r="9857" spans="2:8">
      <c r="B9857" s="186"/>
      <c r="C9857" s="183"/>
      <c r="D9857" s="183"/>
      <c r="E9857" s="185"/>
      <c r="F9857" s="185"/>
      <c r="G9857" s="180">
        <f t="shared" si="306"/>
        <v>0</v>
      </c>
      <c r="H9857" s="181">
        <f t="shared" si="307"/>
        <v>0</v>
      </c>
    </row>
    <row r="9858" spans="2:8">
      <c r="B9858" s="186"/>
      <c r="C9858" s="183"/>
      <c r="D9858" s="183"/>
      <c r="E9858" s="185"/>
      <c r="F9858" s="185"/>
      <c r="G9858" s="180">
        <f t="shared" si="306"/>
        <v>0</v>
      </c>
      <c r="H9858" s="181">
        <f t="shared" si="307"/>
        <v>0</v>
      </c>
    </row>
    <row r="9859" spans="2:8">
      <c r="B9859" s="186"/>
      <c r="C9859" s="183"/>
      <c r="D9859" s="183"/>
      <c r="E9859" s="185"/>
      <c r="F9859" s="185"/>
      <c r="G9859" s="180">
        <f t="shared" si="306"/>
        <v>0</v>
      </c>
      <c r="H9859" s="181">
        <f t="shared" si="307"/>
        <v>0</v>
      </c>
    </row>
    <row r="9860" spans="2:8">
      <c r="B9860" s="186"/>
      <c r="C9860" s="183"/>
      <c r="D9860" s="183"/>
      <c r="E9860" s="185"/>
      <c r="F9860" s="185"/>
      <c r="G9860" s="180">
        <f t="shared" si="306"/>
        <v>0</v>
      </c>
      <c r="H9860" s="181">
        <f t="shared" si="307"/>
        <v>0</v>
      </c>
    </row>
    <row r="9861" spans="2:8">
      <c r="B9861" s="186"/>
      <c r="C9861" s="183"/>
      <c r="D9861" s="183"/>
      <c r="E9861" s="185"/>
      <c r="F9861" s="185"/>
      <c r="G9861" s="180">
        <f t="shared" si="306"/>
        <v>0</v>
      </c>
      <c r="H9861" s="181">
        <f t="shared" si="307"/>
        <v>0</v>
      </c>
    </row>
    <row r="9862" spans="2:8">
      <c r="B9862" s="186"/>
      <c r="C9862" s="183"/>
      <c r="D9862" s="183"/>
      <c r="E9862" s="185"/>
      <c r="F9862" s="185"/>
      <c r="G9862" s="180">
        <f t="shared" ref="G9862:G9925" si="308">IF(ABS(F9862)&gt;ABS(E9862),ABS(F9862),ABS(E9862))</f>
        <v>0</v>
      </c>
      <c r="H9862" s="181">
        <f t="shared" ref="H9862:H9925" si="309">IF(G9862&lt;&gt;0,IF(ABS(F9862)&gt;=G9862,1,ABS(F9862/G9862)),0)</f>
        <v>0</v>
      </c>
    </row>
    <row r="9863" spans="2:8">
      <c r="B9863" s="186"/>
      <c r="C9863" s="183"/>
      <c r="D9863" s="183"/>
      <c r="E9863" s="185"/>
      <c r="F9863" s="185"/>
      <c r="G9863" s="180">
        <f t="shared" si="308"/>
        <v>0</v>
      </c>
      <c r="H9863" s="181">
        <f t="shared" si="309"/>
        <v>0</v>
      </c>
    </row>
    <row r="9864" spans="2:8">
      <c r="B9864" s="186"/>
      <c r="C9864" s="183"/>
      <c r="D9864" s="183"/>
      <c r="E9864" s="185"/>
      <c r="F9864" s="185"/>
      <c r="G9864" s="180">
        <f t="shared" si="308"/>
        <v>0</v>
      </c>
      <c r="H9864" s="181">
        <f t="shared" si="309"/>
        <v>0</v>
      </c>
    </row>
    <row r="9865" spans="2:8">
      <c r="B9865" s="186"/>
      <c r="C9865" s="183"/>
      <c r="D9865" s="183"/>
      <c r="E9865" s="185"/>
      <c r="F9865" s="185"/>
      <c r="G9865" s="180">
        <f t="shared" si="308"/>
        <v>0</v>
      </c>
      <c r="H9865" s="181">
        <f t="shared" si="309"/>
        <v>0</v>
      </c>
    </row>
    <row r="9866" spans="2:8">
      <c r="B9866" s="186"/>
      <c r="C9866" s="183"/>
      <c r="D9866" s="183"/>
      <c r="E9866" s="185"/>
      <c r="F9866" s="185"/>
      <c r="G9866" s="180">
        <f t="shared" si="308"/>
        <v>0</v>
      </c>
      <c r="H9866" s="181">
        <f t="shared" si="309"/>
        <v>0</v>
      </c>
    </row>
    <row r="9867" spans="2:8">
      <c r="B9867" s="186"/>
      <c r="C9867" s="183"/>
      <c r="D9867" s="183"/>
      <c r="E9867" s="185"/>
      <c r="F9867" s="185"/>
      <c r="G9867" s="180">
        <f t="shared" si="308"/>
        <v>0</v>
      </c>
      <c r="H9867" s="181">
        <f t="shared" si="309"/>
        <v>0</v>
      </c>
    </row>
    <row r="9868" spans="2:8">
      <c r="B9868" s="186"/>
      <c r="C9868" s="183"/>
      <c r="D9868" s="183"/>
      <c r="E9868" s="185"/>
      <c r="F9868" s="185"/>
      <c r="G9868" s="180">
        <f t="shared" si="308"/>
        <v>0</v>
      </c>
      <c r="H9868" s="181">
        <f t="shared" si="309"/>
        <v>0</v>
      </c>
    </row>
    <row r="9869" spans="2:8">
      <c r="B9869" s="186"/>
      <c r="C9869" s="183"/>
      <c r="D9869" s="183"/>
      <c r="E9869" s="185"/>
      <c r="F9869" s="185"/>
      <c r="G9869" s="180">
        <f t="shared" si="308"/>
        <v>0</v>
      </c>
      <c r="H9869" s="181">
        <f t="shared" si="309"/>
        <v>0</v>
      </c>
    </row>
    <row r="9870" spans="2:8">
      <c r="B9870" s="186"/>
      <c r="C9870" s="183"/>
      <c r="D9870" s="183"/>
      <c r="E9870" s="185"/>
      <c r="F9870" s="185"/>
      <c r="G9870" s="180">
        <f t="shared" si="308"/>
        <v>0</v>
      </c>
      <c r="H9870" s="181">
        <f t="shared" si="309"/>
        <v>0</v>
      </c>
    </row>
    <row r="9871" spans="2:8">
      <c r="B9871" s="186"/>
      <c r="C9871" s="183"/>
      <c r="D9871" s="183"/>
      <c r="E9871" s="185"/>
      <c r="F9871" s="185"/>
      <c r="G9871" s="180">
        <f t="shared" si="308"/>
        <v>0</v>
      </c>
      <c r="H9871" s="181">
        <f t="shared" si="309"/>
        <v>0</v>
      </c>
    </row>
    <row r="9872" spans="2:8">
      <c r="B9872" s="186"/>
      <c r="C9872" s="183"/>
      <c r="D9872" s="183"/>
      <c r="E9872" s="185"/>
      <c r="F9872" s="185"/>
      <c r="G9872" s="180">
        <f t="shared" si="308"/>
        <v>0</v>
      </c>
      <c r="H9872" s="181">
        <f t="shared" si="309"/>
        <v>0</v>
      </c>
    </row>
    <row r="9873" spans="2:8">
      <c r="B9873" s="186"/>
      <c r="C9873" s="183"/>
      <c r="D9873" s="183"/>
      <c r="E9873" s="185"/>
      <c r="F9873" s="185"/>
      <c r="G9873" s="180">
        <f t="shared" si="308"/>
        <v>0</v>
      </c>
      <c r="H9873" s="181">
        <f t="shared" si="309"/>
        <v>0</v>
      </c>
    </row>
    <row r="9874" spans="2:8">
      <c r="B9874" s="186"/>
      <c r="C9874" s="183"/>
      <c r="D9874" s="183"/>
      <c r="E9874" s="185"/>
      <c r="F9874" s="185"/>
      <c r="G9874" s="180">
        <f t="shared" si="308"/>
        <v>0</v>
      </c>
      <c r="H9874" s="181">
        <f t="shared" si="309"/>
        <v>0</v>
      </c>
    </row>
    <row r="9875" spans="2:8">
      <c r="B9875" s="186"/>
      <c r="C9875" s="183"/>
      <c r="D9875" s="183"/>
      <c r="E9875" s="185"/>
      <c r="F9875" s="185"/>
      <c r="G9875" s="180">
        <f t="shared" si="308"/>
        <v>0</v>
      </c>
      <c r="H9875" s="181">
        <f t="shared" si="309"/>
        <v>0</v>
      </c>
    </row>
    <row r="9876" spans="2:8">
      <c r="B9876" s="186"/>
      <c r="C9876" s="183"/>
      <c r="D9876" s="183"/>
      <c r="E9876" s="185"/>
      <c r="F9876" s="185"/>
      <c r="G9876" s="180">
        <f t="shared" si="308"/>
        <v>0</v>
      </c>
      <c r="H9876" s="181">
        <f t="shared" si="309"/>
        <v>0</v>
      </c>
    </row>
    <row r="9877" spans="2:8">
      <c r="B9877" s="186"/>
      <c r="C9877" s="183"/>
      <c r="D9877" s="183"/>
      <c r="E9877" s="185"/>
      <c r="F9877" s="185"/>
      <c r="G9877" s="180">
        <f t="shared" si="308"/>
        <v>0</v>
      </c>
      <c r="H9877" s="181">
        <f t="shared" si="309"/>
        <v>0</v>
      </c>
    </row>
    <row r="9878" spans="2:8">
      <c r="B9878" s="186"/>
      <c r="C9878" s="183"/>
      <c r="D9878" s="183"/>
      <c r="E9878" s="185"/>
      <c r="F9878" s="185"/>
      <c r="G9878" s="180">
        <f t="shared" si="308"/>
        <v>0</v>
      </c>
      <c r="H9878" s="181">
        <f t="shared" si="309"/>
        <v>0</v>
      </c>
    </row>
    <row r="9879" spans="2:8">
      <c r="B9879" s="186"/>
      <c r="C9879" s="183"/>
      <c r="D9879" s="183"/>
      <c r="E9879" s="185"/>
      <c r="F9879" s="185"/>
      <c r="G9879" s="180">
        <f t="shared" si="308"/>
        <v>0</v>
      </c>
      <c r="H9879" s="181">
        <f t="shared" si="309"/>
        <v>0</v>
      </c>
    </row>
    <row r="9880" spans="2:8">
      <c r="B9880" s="186"/>
      <c r="C9880" s="183"/>
      <c r="D9880" s="183"/>
      <c r="E9880" s="185"/>
      <c r="F9880" s="185"/>
      <c r="G9880" s="180">
        <f t="shared" si="308"/>
        <v>0</v>
      </c>
      <c r="H9880" s="181">
        <f t="shared" si="309"/>
        <v>0</v>
      </c>
    </row>
    <row r="9881" spans="2:8">
      <c r="B9881" s="186"/>
      <c r="C9881" s="183"/>
      <c r="D9881" s="183"/>
      <c r="E9881" s="185"/>
      <c r="F9881" s="185"/>
      <c r="G9881" s="180">
        <f t="shared" si="308"/>
        <v>0</v>
      </c>
      <c r="H9881" s="181">
        <f t="shared" si="309"/>
        <v>0</v>
      </c>
    </row>
    <row r="9882" spans="2:8">
      <c r="B9882" s="186"/>
      <c r="C9882" s="183"/>
      <c r="D9882" s="183"/>
      <c r="E9882" s="185"/>
      <c r="F9882" s="185"/>
      <c r="G9882" s="180">
        <f t="shared" si="308"/>
        <v>0</v>
      </c>
      <c r="H9882" s="181">
        <f t="shared" si="309"/>
        <v>0</v>
      </c>
    </row>
    <row r="9883" spans="2:8">
      <c r="B9883" s="186"/>
      <c r="C9883" s="183"/>
      <c r="D9883" s="183"/>
      <c r="E9883" s="185"/>
      <c r="F9883" s="185"/>
      <c r="G9883" s="180">
        <f t="shared" si="308"/>
        <v>0</v>
      </c>
      <c r="H9883" s="181">
        <f t="shared" si="309"/>
        <v>0</v>
      </c>
    </row>
    <row r="9884" spans="2:8">
      <c r="B9884" s="186"/>
      <c r="C9884" s="183"/>
      <c r="D9884" s="183"/>
      <c r="E9884" s="185"/>
      <c r="F9884" s="185"/>
      <c r="G9884" s="180">
        <f t="shared" si="308"/>
        <v>0</v>
      </c>
      <c r="H9884" s="181">
        <f t="shared" si="309"/>
        <v>0</v>
      </c>
    </row>
    <row r="9885" spans="2:8">
      <c r="B9885" s="186"/>
      <c r="C9885" s="183"/>
      <c r="D9885" s="183"/>
      <c r="E9885" s="185"/>
      <c r="F9885" s="185"/>
      <c r="G9885" s="180">
        <f t="shared" si="308"/>
        <v>0</v>
      </c>
      <c r="H9885" s="181">
        <f t="shared" si="309"/>
        <v>0</v>
      </c>
    </row>
    <row r="9886" spans="2:8">
      <c r="B9886" s="186"/>
      <c r="C9886" s="183"/>
      <c r="D9886" s="183"/>
      <c r="E9886" s="185"/>
      <c r="F9886" s="185"/>
      <c r="G9886" s="180">
        <f t="shared" si="308"/>
        <v>0</v>
      </c>
      <c r="H9886" s="181">
        <f t="shared" si="309"/>
        <v>0</v>
      </c>
    </row>
    <row r="9887" spans="2:8">
      <c r="B9887" s="186"/>
      <c r="C9887" s="183"/>
      <c r="D9887" s="183"/>
      <c r="E9887" s="185"/>
      <c r="F9887" s="185"/>
      <c r="G9887" s="180">
        <f t="shared" si="308"/>
        <v>0</v>
      </c>
      <c r="H9887" s="181">
        <f t="shared" si="309"/>
        <v>0</v>
      </c>
    </row>
    <row r="9888" spans="2:8">
      <c r="B9888" s="186"/>
      <c r="C9888" s="183"/>
      <c r="D9888" s="183"/>
      <c r="E9888" s="185"/>
      <c r="F9888" s="185"/>
      <c r="G9888" s="180">
        <f t="shared" si="308"/>
        <v>0</v>
      </c>
      <c r="H9888" s="181">
        <f t="shared" si="309"/>
        <v>0</v>
      </c>
    </row>
    <row r="9889" spans="2:8">
      <c r="B9889" s="186"/>
      <c r="C9889" s="183"/>
      <c r="D9889" s="183"/>
      <c r="E9889" s="185"/>
      <c r="F9889" s="185"/>
      <c r="G9889" s="180">
        <f t="shared" si="308"/>
        <v>0</v>
      </c>
      <c r="H9889" s="181">
        <f t="shared" si="309"/>
        <v>0</v>
      </c>
    </row>
    <row r="9890" spans="2:8">
      <c r="B9890" s="186"/>
      <c r="C9890" s="183"/>
      <c r="D9890" s="183"/>
      <c r="E9890" s="185"/>
      <c r="F9890" s="185"/>
      <c r="G9890" s="180">
        <f t="shared" si="308"/>
        <v>0</v>
      </c>
      <c r="H9890" s="181">
        <f t="shared" si="309"/>
        <v>0</v>
      </c>
    </row>
    <row r="9891" spans="2:8">
      <c r="B9891" s="186"/>
      <c r="C9891" s="183"/>
      <c r="D9891" s="183"/>
      <c r="E9891" s="185"/>
      <c r="F9891" s="185"/>
      <c r="G9891" s="180">
        <f t="shared" si="308"/>
        <v>0</v>
      </c>
      <c r="H9891" s="181">
        <f t="shared" si="309"/>
        <v>0</v>
      </c>
    </row>
    <row r="9892" spans="2:8">
      <c r="B9892" s="186"/>
      <c r="C9892" s="183"/>
      <c r="D9892" s="183"/>
      <c r="E9892" s="185"/>
      <c r="F9892" s="185"/>
      <c r="G9892" s="180">
        <f t="shared" si="308"/>
        <v>0</v>
      </c>
      <c r="H9892" s="181">
        <f t="shared" si="309"/>
        <v>0</v>
      </c>
    </row>
    <row r="9893" spans="2:8">
      <c r="B9893" s="186"/>
      <c r="C9893" s="183"/>
      <c r="D9893" s="183"/>
      <c r="E9893" s="185"/>
      <c r="F9893" s="185"/>
      <c r="G9893" s="180">
        <f t="shared" si="308"/>
        <v>0</v>
      </c>
      <c r="H9893" s="181">
        <f t="shared" si="309"/>
        <v>0</v>
      </c>
    </row>
    <row r="9894" spans="2:8">
      <c r="B9894" s="186"/>
      <c r="C9894" s="183"/>
      <c r="D9894" s="183"/>
      <c r="E9894" s="185"/>
      <c r="F9894" s="185"/>
      <c r="G9894" s="180">
        <f t="shared" si="308"/>
        <v>0</v>
      </c>
      <c r="H9894" s="181">
        <f t="shared" si="309"/>
        <v>0</v>
      </c>
    </row>
    <row r="9895" spans="2:8">
      <c r="B9895" s="186"/>
      <c r="C9895" s="183"/>
      <c r="D9895" s="183"/>
      <c r="E9895" s="185"/>
      <c r="F9895" s="185"/>
      <c r="G9895" s="180">
        <f t="shared" si="308"/>
        <v>0</v>
      </c>
      <c r="H9895" s="181">
        <f t="shared" si="309"/>
        <v>0</v>
      </c>
    </row>
    <row r="9896" spans="2:8">
      <c r="B9896" s="186"/>
      <c r="C9896" s="183"/>
      <c r="D9896" s="183"/>
      <c r="E9896" s="185"/>
      <c r="F9896" s="185"/>
      <c r="G9896" s="180">
        <f t="shared" si="308"/>
        <v>0</v>
      </c>
      <c r="H9896" s="181">
        <f t="shared" si="309"/>
        <v>0</v>
      </c>
    </row>
    <row r="9897" spans="2:8">
      <c r="B9897" s="186"/>
      <c r="C9897" s="183"/>
      <c r="D9897" s="183"/>
      <c r="E9897" s="185"/>
      <c r="F9897" s="185"/>
      <c r="G9897" s="180">
        <f t="shared" si="308"/>
        <v>0</v>
      </c>
      <c r="H9897" s="181">
        <f t="shared" si="309"/>
        <v>0</v>
      </c>
    </row>
    <row r="9898" spans="2:8">
      <c r="B9898" s="186"/>
      <c r="C9898" s="183"/>
      <c r="D9898" s="183"/>
      <c r="E9898" s="185"/>
      <c r="F9898" s="185"/>
      <c r="G9898" s="180">
        <f t="shared" si="308"/>
        <v>0</v>
      </c>
      <c r="H9898" s="181">
        <f t="shared" si="309"/>
        <v>0</v>
      </c>
    </row>
    <row r="9899" spans="2:8">
      <c r="B9899" s="186"/>
      <c r="C9899" s="183"/>
      <c r="D9899" s="183"/>
      <c r="E9899" s="185"/>
      <c r="F9899" s="185"/>
      <c r="G9899" s="180">
        <f t="shared" si="308"/>
        <v>0</v>
      </c>
      <c r="H9899" s="181">
        <f t="shared" si="309"/>
        <v>0</v>
      </c>
    </row>
    <row r="9900" spans="2:8">
      <c r="B9900" s="186"/>
      <c r="C9900" s="183"/>
      <c r="D9900" s="183"/>
      <c r="E9900" s="185"/>
      <c r="F9900" s="185"/>
      <c r="G9900" s="180">
        <f t="shared" si="308"/>
        <v>0</v>
      </c>
      <c r="H9900" s="181">
        <f t="shared" si="309"/>
        <v>0</v>
      </c>
    </row>
    <row r="9901" spans="2:8">
      <c r="B9901" s="186"/>
      <c r="C9901" s="183"/>
      <c r="D9901" s="183"/>
      <c r="E9901" s="185"/>
      <c r="F9901" s="185"/>
      <c r="G9901" s="180">
        <f t="shared" si="308"/>
        <v>0</v>
      </c>
      <c r="H9901" s="181">
        <f t="shared" si="309"/>
        <v>0</v>
      </c>
    </row>
    <row r="9902" spans="2:8">
      <c r="B9902" s="186"/>
      <c r="C9902" s="183"/>
      <c r="D9902" s="183"/>
      <c r="E9902" s="185"/>
      <c r="F9902" s="185"/>
      <c r="G9902" s="180">
        <f t="shared" si="308"/>
        <v>0</v>
      </c>
      <c r="H9902" s="181">
        <f t="shared" si="309"/>
        <v>0</v>
      </c>
    </row>
    <row r="9903" spans="2:8">
      <c r="B9903" s="186"/>
      <c r="C9903" s="183"/>
      <c r="D9903" s="183"/>
      <c r="E9903" s="185"/>
      <c r="F9903" s="185"/>
      <c r="G9903" s="180">
        <f t="shared" si="308"/>
        <v>0</v>
      </c>
      <c r="H9903" s="181">
        <f t="shared" si="309"/>
        <v>0</v>
      </c>
    </row>
    <row r="9904" spans="2:8">
      <c r="B9904" s="186"/>
      <c r="C9904" s="183"/>
      <c r="D9904" s="183"/>
      <c r="E9904" s="185"/>
      <c r="F9904" s="185"/>
      <c r="G9904" s="180">
        <f t="shared" si="308"/>
        <v>0</v>
      </c>
      <c r="H9904" s="181">
        <f t="shared" si="309"/>
        <v>0</v>
      </c>
    </row>
    <row r="9905" spans="2:8">
      <c r="B9905" s="186"/>
      <c r="C9905" s="183"/>
      <c r="D9905" s="183"/>
      <c r="E9905" s="185"/>
      <c r="F9905" s="185"/>
      <c r="G9905" s="180">
        <f t="shared" si="308"/>
        <v>0</v>
      </c>
      <c r="H9905" s="181">
        <f t="shared" si="309"/>
        <v>0</v>
      </c>
    </row>
    <row r="9906" spans="2:8">
      <c r="B9906" s="186"/>
      <c r="C9906" s="183"/>
      <c r="D9906" s="183"/>
      <c r="E9906" s="185"/>
      <c r="F9906" s="185"/>
      <c r="G9906" s="180">
        <f t="shared" si="308"/>
        <v>0</v>
      </c>
      <c r="H9906" s="181">
        <f t="shared" si="309"/>
        <v>0</v>
      </c>
    </row>
    <row r="9907" spans="2:8">
      <c r="B9907" s="186"/>
      <c r="C9907" s="183"/>
      <c r="D9907" s="183"/>
      <c r="E9907" s="185"/>
      <c r="F9907" s="185"/>
      <c r="G9907" s="180">
        <f t="shared" si="308"/>
        <v>0</v>
      </c>
      <c r="H9907" s="181">
        <f t="shared" si="309"/>
        <v>0</v>
      </c>
    </row>
    <row r="9908" spans="2:8">
      <c r="B9908" s="186"/>
      <c r="C9908" s="183"/>
      <c r="D9908" s="183"/>
      <c r="E9908" s="185"/>
      <c r="F9908" s="185"/>
      <c r="G9908" s="180">
        <f t="shared" si="308"/>
        <v>0</v>
      </c>
      <c r="H9908" s="181">
        <f t="shared" si="309"/>
        <v>0</v>
      </c>
    </row>
    <row r="9909" spans="2:8">
      <c r="B9909" s="186"/>
      <c r="C9909" s="183"/>
      <c r="D9909" s="183"/>
      <c r="E9909" s="185"/>
      <c r="F9909" s="185"/>
      <c r="G9909" s="180">
        <f t="shared" si="308"/>
        <v>0</v>
      </c>
      <c r="H9909" s="181">
        <f t="shared" si="309"/>
        <v>0</v>
      </c>
    </row>
    <row r="9910" spans="2:8">
      <c r="B9910" s="186"/>
      <c r="C9910" s="183"/>
      <c r="D9910" s="183"/>
      <c r="E9910" s="185"/>
      <c r="F9910" s="185"/>
      <c r="G9910" s="180">
        <f t="shared" si="308"/>
        <v>0</v>
      </c>
      <c r="H9910" s="181">
        <f t="shared" si="309"/>
        <v>0</v>
      </c>
    </row>
    <row r="9911" spans="2:8">
      <c r="B9911" s="186"/>
      <c r="C9911" s="183"/>
      <c r="D9911" s="183"/>
      <c r="E9911" s="185"/>
      <c r="F9911" s="185"/>
      <c r="G9911" s="180">
        <f t="shared" si="308"/>
        <v>0</v>
      </c>
      <c r="H9911" s="181">
        <f t="shared" si="309"/>
        <v>0</v>
      </c>
    </row>
    <row r="9912" spans="2:8">
      <c r="B9912" s="186"/>
      <c r="C9912" s="183"/>
      <c r="D9912" s="183"/>
      <c r="E9912" s="185"/>
      <c r="F9912" s="185"/>
      <c r="G9912" s="180">
        <f t="shared" si="308"/>
        <v>0</v>
      </c>
      <c r="H9912" s="181">
        <f t="shared" si="309"/>
        <v>0</v>
      </c>
    </row>
    <row r="9913" spans="2:8">
      <c r="B9913" s="186"/>
      <c r="C9913" s="183"/>
      <c r="D9913" s="183"/>
      <c r="E9913" s="185"/>
      <c r="F9913" s="185"/>
      <c r="G9913" s="180">
        <f t="shared" si="308"/>
        <v>0</v>
      </c>
      <c r="H9913" s="181">
        <f t="shared" si="309"/>
        <v>0</v>
      </c>
    </row>
    <row r="9914" spans="2:8">
      <c r="B9914" s="186"/>
      <c r="C9914" s="183"/>
      <c r="D9914" s="183"/>
      <c r="E9914" s="185"/>
      <c r="F9914" s="185"/>
      <c r="G9914" s="180">
        <f t="shared" si="308"/>
        <v>0</v>
      </c>
      <c r="H9914" s="181">
        <f t="shared" si="309"/>
        <v>0</v>
      </c>
    </row>
    <row r="9915" spans="2:8">
      <c r="B9915" s="186"/>
      <c r="C9915" s="183"/>
      <c r="D9915" s="183"/>
      <c r="E9915" s="185"/>
      <c r="F9915" s="185"/>
      <c r="G9915" s="180">
        <f t="shared" si="308"/>
        <v>0</v>
      </c>
      <c r="H9915" s="181">
        <f t="shared" si="309"/>
        <v>0</v>
      </c>
    </row>
    <row r="9916" spans="2:8">
      <c r="B9916" s="186"/>
      <c r="C9916" s="183"/>
      <c r="D9916" s="183"/>
      <c r="E9916" s="185"/>
      <c r="F9916" s="185"/>
      <c r="G9916" s="180">
        <f t="shared" si="308"/>
        <v>0</v>
      </c>
      <c r="H9916" s="181">
        <f t="shared" si="309"/>
        <v>0</v>
      </c>
    </row>
    <row r="9917" spans="2:8">
      <c r="B9917" s="186"/>
      <c r="C9917" s="183"/>
      <c r="D9917" s="183"/>
      <c r="E9917" s="185"/>
      <c r="F9917" s="185"/>
      <c r="G9917" s="180">
        <f t="shared" si="308"/>
        <v>0</v>
      </c>
      <c r="H9917" s="181">
        <f t="shared" si="309"/>
        <v>0</v>
      </c>
    </row>
    <row r="9918" spans="2:8">
      <c r="B9918" s="186"/>
      <c r="C9918" s="183"/>
      <c r="D9918" s="183"/>
      <c r="E9918" s="185"/>
      <c r="F9918" s="185"/>
      <c r="G9918" s="180">
        <f t="shared" si="308"/>
        <v>0</v>
      </c>
      <c r="H9918" s="181">
        <f t="shared" si="309"/>
        <v>0</v>
      </c>
    </row>
    <row r="9919" spans="2:8">
      <c r="B9919" s="186"/>
      <c r="C9919" s="183"/>
      <c r="D9919" s="183"/>
      <c r="E9919" s="185"/>
      <c r="F9919" s="185"/>
      <c r="G9919" s="180">
        <f t="shared" si="308"/>
        <v>0</v>
      </c>
      <c r="H9919" s="181">
        <f t="shared" si="309"/>
        <v>0</v>
      </c>
    </row>
    <row r="9920" spans="2:8">
      <c r="B9920" s="186"/>
      <c r="C9920" s="183"/>
      <c r="D9920" s="183"/>
      <c r="E9920" s="185"/>
      <c r="F9920" s="185"/>
      <c r="G9920" s="180">
        <f t="shared" si="308"/>
        <v>0</v>
      </c>
      <c r="H9920" s="181">
        <f t="shared" si="309"/>
        <v>0</v>
      </c>
    </row>
    <row r="9921" spans="2:8">
      <c r="B9921" s="186"/>
      <c r="C9921" s="183"/>
      <c r="D9921" s="183"/>
      <c r="E9921" s="185"/>
      <c r="F9921" s="185"/>
      <c r="G9921" s="180">
        <f t="shared" si="308"/>
        <v>0</v>
      </c>
      <c r="H9921" s="181">
        <f t="shared" si="309"/>
        <v>0</v>
      </c>
    </row>
    <row r="9922" spans="2:8">
      <c r="B9922" s="186"/>
      <c r="C9922" s="183"/>
      <c r="D9922" s="183"/>
      <c r="E9922" s="185"/>
      <c r="F9922" s="185"/>
      <c r="G9922" s="180">
        <f t="shared" si="308"/>
        <v>0</v>
      </c>
      <c r="H9922" s="181">
        <f t="shared" si="309"/>
        <v>0</v>
      </c>
    </row>
    <row r="9923" spans="2:8">
      <c r="B9923" s="186"/>
      <c r="C9923" s="183"/>
      <c r="D9923" s="183"/>
      <c r="E9923" s="185"/>
      <c r="F9923" s="185"/>
      <c r="G9923" s="180">
        <f t="shared" si="308"/>
        <v>0</v>
      </c>
      <c r="H9923" s="181">
        <f t="shared" si="309"/>
        <v>0</v>
      </c>
    </row>
    <row r="9924" spans="2:8">
      <c r="B9924" s="186"/>
      <c r="C9924" s="183"/>
      <c r="D9924" s="183"/>
      <c r="E9924" s="185"/>
      <c r="F9924" s="185"/>
      <c r="G9924" s="180">
        <f t="shared" si="308"/>
        <v>0</v>
      </c>
      <c r="H9924" s="181">
        <f t="shared" si="309"/>
        <v>0</v>
      </c>
    </row>
    <row r="9925" spans="2:8">
      <c r="B9925" s="186"/>
      <c r="C9925" s="183"/>
      <c r="D9925" s="183"/>
      <c r="E9925" s="185"/>
      <c r="F9925" s="185"/>
      <c r="G9925" s="180">
        <f t="shared" si="308"/>
        <v>0</v>
      </c>
      <c r="H9925" s="181">
        <f t="shared" si="309"/>
        <v>0</v>
      </c>
    </row>
    <row r="9926" spans="2:8">
      <c r="B9926" s="186"/>
      <c r="C9926" s="183"/>
      <c r="D9926" s="183"/>
      <c r="E9926" s="185"/>
      <c r="F9926" s="185"/>
      <c r="G9926" s="180">
        <f t="shared" ref="G9926:G9989" si="310">IF(ABS(F9926)&gt;ABS(E9926),ABS(F9926),ABS(E9926))</f>
        <v>0</v>
      </c>
      <c r="H9926" s="181">
        <f t="shared" ref="H9926:H9989" si="311">IF(G9926&lt;&gt;0,IF(ABS(F9926)&gt;=G9926,1,ABS(F9926/G9926)),0)</f>
        <v>0</v>
      </c>
    </row>
    <row r="9927" spans="2:8">
      <c r="B9927" s="186"/>
      <c r="C9927" s="183"/>
      <c r="D9927" s="183"/>
      <c r="E9927" s="185"/>
      <c r="F9927" s="185"/>
      <c r="G9927" s="180">
        <f t="shared" si="310"/>
        <v>0</v>
      </c>
      <c r="H9927" s="181">
        <f t="shared" si="311"/>
        <v>0</v>
      </c>
    </row>
    <row r="9928" spans="2:8">
      <c r="B9928" s="186"/>
      <c r="C9928" s="183"/>
      <c r="D9928" s="183"/>
      <c r="E9928" s="185"/>
      <c r="F9928" s="185"/>
      <c r="G9928" s="180">
        <f t="shared" si="310"/>
        <v>0</v>
      </c>
      <c r="H9928" s="181">
        <f t="shared" si="311"/>
        <v>0</v>
      </c>
    </row>
    <row r="9929" spans="2:8">
      <c r="B9929" s="186"/>
      <c r="C9929" s="183"/>
      <c r="D9929" s="183"/>
      <c r="E9929" s="185"/>
      <c r="F9929" s="185"/>
      <c r="G9929" s="180">
        <f t="shared" si="310"/>
        <v>0</v>
      </c>
      <c r="H9929" s="181">
        <f t="shared" si="311"/>
        <v>0</v>
      </c>
    </row>
    <row r="9930" spans="2:8">
      <c r="B9930" s="186"/>
      <c r="C9930" s="183"/>
      <c r="D9930" s="183"/>
      <c r="E9930" s="185"/>
      <c r="F9930" s="185"/>
      <c r="G9930" s="180">
        <f t="shared" si="310"/>
        <v>0</v>
      </c>
      <c r="H9930" s="181">
        <f t="shared" si="311"/>
        <v>0</v>
      </c>
    </row>
    <row r="9931" spans="2:8">
      <c r="B9931" s="186"/>
      <c r="C9931" s="183"/>
      <c r="D9931" s="183"/>
      <c r="E9931" s="185"/>
      <c r="F9931" s="185"/>
      <c r="G9931" s="180">
        <f t="shared" si="310"/>
        <v>0</v>
      </c>
      <c r="H9931" s="181">
        <f t="shared" si="311"/>
        <v>0</v>
      </c>
    </row>
    <row r="9932" spans="2:8">
      <c r="B9932" s="186"/>
      <c r="C9932" s="183"/>
      <c r="D9932" s="183"/>
      <c r="E9932" s="185"/>
      <c r="F9932" s="185"/>
      <c r="G9932" s="180">
        <f t="shared" si="310"/>
        <v>0</v>
      </c>
      <c r="H9932" s="181">
        <f t="shared" si="311"/>
        <v>0</v>
      </c>
    </row>
    <row r="9933" spans="2:8">
      <c r="B9933" s="186"/>
      <c r="C9933" s="183"/>
      <c r="D9933" s="183"/>
      <c r="E9933" s="185"/>
      <c r="F9933" s="185"/>
      <c r="G9933" s="180">
        <f t="shared" si="310"/>
        <v>0</v>
      </c>
      <c r="H9933" s="181">
        <f t="shared" si="311"/>
        <v>0</v>
      </c>
    </row>
    <row r="9934" spans="2:8">
      <c r="B9934" s="186"/>
      <c r="C9934" s="183"/>
      <c r="D9934" s="183"/>
      <c r="E9934" s="185"/>
      <c r="F9934" s="185"/>
      <c r="G9934" s="180">
        <f t="shared" si="310"/>
        <v>0</v>
      </c>
      <c r="H9934" s="181">
        <f t="shared" si="311"/>
        <v>0</v>
      </c>
    </row>
    <row r="9935" spans="2:8">
      <c r="B9935" s="186"/>
      <c r="C9935" s="183"/>
      <c r="D9935" s="183"/>
      <c r="E9935" s="185"/>
      <c r="F9935" s="185"/>
      <c r="G9935" s="180">
        <f t="shared" si="310"/>
        <v>0</v>
      </c>
      <c r="H9935" s="181">
        <f t="shared" si="311"/>
        <v>0</v>
      </c>
    </row>
    <row r="9936" spans="2:8">
      <c r="B9936" s="186"/>
      <c r="C9936" s="183"/>
      <c r="D9936" s="183"/>
      <c r="E9936" s="185"/>
      <c r="F9936" s="185"/>
      <c r="G9936" s="180">
        <f t="shared" si="310"/>
        <v>0</v>
      </c>
      <c r="H9936" s="181">
        <f t="shared" si="311"/>
        <v>0</v>
      </c>
    </row>
    <row r="9937" spans="2:8">
      <c r="B9937" s="186"/>
      <c r="C9937" s="183"/>
      <c r="D9937" s="183"/>
      <c r="E9937" s="185"/>
      <c r="F9937" s="185"/>
      <c r="G9937" s="180">
        <f t="shared" si="310"/>
        <v>0</v>
      </c>
      <c r="H9937" s="181">
        <f t="shared" si="311"/>
        <v>0</v>
      </c>
    </row>
    <row r="9938" spans="2:8">
      <c r="B9938" s="186"/>
      <c r="C9938" s="183"/>
      <c r="D9938" s="183"/>
      <c r="E9938" s="185"/>
      <c r="F9938" s="185"/>
      <c r="G9938" s="180">
        <f t="shared" si="310"/>
        <v>0</v>
      </c>
      <c r="H9938" s="181">
        <f t="shared" si="311"/>
        <v>0</v>
      </c>
    </row>
    <row r="9939" spans="2:8">
      <c r="B9939" s="186"/>
      <c r="C9939" s="183"/>
      <c r="D9939" s="183"/>
      <c r="E9939" s="185"/>
      <c r="F9939" s="185"/>
      <c r="G9939" s="180">
        <f t="shared" si="310"/>
        <v>0</v>
      </c>
      <c r="H9939" s="181">
        <f t="shared" si="311"/>
        <v>0</v>
      </c>
    </row>
    <row r="9940" spans="2:8">
      <c r="B9940" s="186"/>
      <c r="C9940" s="183"/>
      <c r="D9940" s="183"/>
      <c r="E9940" s="185"/>
      <c r="F9940" s="185"/>
      <c r="G9940" s="180">
        <f t="shared" si="310"/>
        <v>0</v>
      </c>
      <c r="H9940" s="181">
        <f t="shared" si="311"/>
        <v>0</v>
      </c>
    </row>
    <row r="9941" spans="2:8">
      <c r="B9941" s="186"/>
      <c r="C9941" s="183"/>
      <c r="D9941" s="183"/>
      <c r="E9941" s="185"/>
      <c r="F9941" s="185"/>
      <c r="G9941" s="180">
        <f t="shared" si="310"/>
        <v>0</v>
      </c>
      <c r="H9941" s="181">
        <f t="shared" si="311"/>
        <v>0</v>
      </c>
    </row>
    <row r="9942" spans="2:8">
      <c r="B9942" s="186"/>
      <c r="C9942" s="183"/>
      <c r="D9942" s="183"/>
      <c r="E9942" s="185"/>
      <c r="F9942" s="185"/>
      <c r="G9942" s="180">
        <f t="shared" si="310"/>
        <v>0</v>
      </c>
      <c r="H9942" s="181">
        <f t="shared" si="311"/>
        <v>0</v>
      </c>
    </row>
    <row r="9943" spans="2:8">
      <c r="B9943" s="186"/>
      <c r="C9943" s="183"/>
      <c r="D9943" s="183"/>
      <c r="E9943" s="185"/>
      <c r="F9943" s="185"/>
      <c r="G9943" s="180">
        <f t="shared" si="310"/>
        <v>0</v>
      </c>
      <c r="H9943" s="181">
        <f t="shared" si="311"/>
        <v>0</v>
      </c>
    </row>
    <row r="9944" spans="2:8">
      <c r="B9944" s="186"/>
      <c r="C9944" s="183"/>
      <c r="D9944" s="183"/>
      <c r="E9944" s="185"/>
      <c r="F9944" s="185"/>
      <c r="G9944" s="180">
        <f t="shared" si="310"/>
        <v>0</v>
      </c>
      <c r="H9944" s="181">
        <f t="shared" si="311"/>
        <v>0</v>
      </c>
    </row>
    <row r="9945" spans="2:8">
      <c r="B9945" s="186"/>
      <c r="C9945" s="183"/>
      <c r="D9945" s="183"/>
      <c r="E9945" s="185"/>
      <c r="F9945" s="185"/>
      <c r="G9945" s="180">
        <f t="shared" si="310"/>
        <v>0</v>
      </c>
      <c r="H9945" s="181">
        <f t="shared" si="311"/>
        <v>0</v>
      </c>
    </row>
    <row r="9946" spans="2:8">
      <c r="B9946" s="186"/>
      <c r="C9946" s="183"/>
      <c r="D9946" s="183"/>
      <c r="E9946" s="185"/>
      <c r="F9946" s="185"/>
      <c r="G9946" s="180">
        <f t="shared" si="310"/>
        <v>0</v>
      </c>
      <c r="H9946" s="181">
        <f t="shared" si="311"/>
        <v>0</v>
      </c>
    </row>
    <row r="9947" spans="2:8">
      <c r="B9947" s="186"/>
      <c r="C9947" s="183"/>
      <c r="D9947" s="183"/>
      <c r="E9947" s="185"/>
      <c r="F9947" s="185"/>
      <c r="G9947" s="180">
        <f t="shared" si="310"/>
        <v>0</v>
      </c>
      <c r="H9947" s="181">
        <f t="shared" si="311"/>
        <v>0</v>
      </c>
    </row>
    <row r="9948" spans="2:8">
      <c r="B9948" s="186"/>
      <c r="C9948" s="183"/>
      <c r="D9948" s="183"/>
      <c r="E9948" s="185"/>
      <c r="F9948" s="185"/>
      <c r="G9948" s="180">
        <f t="shared" si="310"/>
        <v>0</v>
      </c>
      <c r="H9948" s="181">
        <f t="shared" si="311"/>
        <v>0</v>
      </c>
    </row>
    <row r="9949" spans="2:8">
      <c r="B9949" s="186"/>
      <c r="C9949" s="183"/>
      <c r="D9949" s="183"/>
      <c r="E9949" s="185"/>
      <c r="F9949" s="185"/>
      <c r="G9949" s="180">
        <f t="shared" si="310"/>
        <v>0</v>
      </c>
      <c r="H9949" s="181">
        <f t="shared" si="311"/>
        <v>0</v>
      </c>
    </row>
    <row r="9950" spans="2:8">
      <c r="B9950" s="186"/>
      <c r="C9950" s="183"/>
      <c r="D9950" s="183"/>
      <c r="E9950" s="185"/>
      <c r="F9950" s="185"/>
      <c r="G9950" s="180">
        <f t="shared" si="310"/>
        <v>0</v>
      </c>
      <c r="H9950" s="181">
        <f t="shared" si="311"/>
        <v>0</v>
      </c>
    </row>
    <row r="9951" spans="2:8">
      <c r="B9951" s="186"/>
      <c r="C9951" s="183"/>
      <c r="D9951" s="183"/>
      <c r="E9951" s="185"/>
      <c r="F9951" s="185"/>
      <c r="G9951" s="180">
        <f t="shared" si="310"/>
        <v>0</v>
      </c>
      <c r="H9951" s="181">
        <f t="shared" si="311"/>
        <v>0</v>
      </c>
    </row>
    <row r="9952" spans="2:8">
      <c r="B9952" s="186"/>
      <c r="C9952" s="183"/>
      <c r="D9952" s="183"/>
      <c r="E9952" s="185"/>
      <c r="F9952" s="185"/>
      <c r="G9952" s="180">
        <f t="shared" si="310"/>
        <v>0</v>
      </c>
      <c r="H9952" s="181">
        <f t="shared" si="311"/>
        <v>0</v>
      </c>
    </row>
    <row r="9953" spans="2:8">
      <c r="B9953" s="186"/>
      <c r="C9953" s="183"/>
      <c r="D9953" s="183"/>
      <c r="E9953" s="185"/>
      <c r="F9953" s="185"/>
      <c r="G9953" s="180">
        <f t="shared" si="310"/>
        <v>0</v>
      </c>
      <c r="H9953" s="181">
        <f t="shared" si="311"/>
        <v>0</v>
      </c>
    </row>
    <row r="9954" spans="2:8">
      <c r="B9954" s="186"/>
      <c r="C9954" s="183"/>
      <c r="D9954" s="183"/>
      <c r="E9954" s="185"/>
      <c r="F9954" s="185"/>
      <c r="G9954" s="180">
        <f t="shared" si="310"/>
        <v>0</v>
      </c>
      <c r="H9954" s="181">
        <f t="shared" si="311"/>
        <v>0</v>
      </c>
    </row>
    <row r="9955" spans="2:8">
      <c r="B9955" s="186"/>
      <c r="C9955" s="183"/>
      <c r="D9955" s="183"/>
      <c r="E9955" s="185"/>
      <c r="F9955" s="185"/>
      <c r="G9955" s="180">
        <f t="shared" si="310"/>
        <v>0</v>
      </c>
      <c r="H9955" s="181">
        <f t="shared" si="311"/>
        <v>0</v>
      </c>
    </row>
    <row r="9956" spans="2:8">
      <c r="B9956" s="186"/>
      <c r="C9956" s="183"/>
      <c r="D9956" s="183"/>
      <c r="E9956" s="185"/>
      <c r="F9956" s="185"/>
      <c r="G9956" s="180">
        <f t="shared" si="310"/>
        <v>0</v>
      </c>
      <c r="H9956" s="181">
        <f t="shared" si="311"/>
        <v>0</v>
      </c>
    </row>
    <row r="9957" spans="2:8">
      <c r="B9957" s="186"/>
      <c r="C9957" s="183"/>
      <c r="D9957" s="183"/>
      <c r="E9957" s="185"/>
      <c r="F9957" s="185"/>
      <c r="G9957" s="180">
        <f t="shared" si="310"/>
        <v>0</v>
      </c>
      <c r="H9957" s="181">
        <f t="shared" si="311"/>
        <v>0</v>
      </c>
    </row>
    <row r="9958" spans="2:8">
      <c r="B9958" s="186"/>
      <c r="C9958" s="183"/>
      <c r="D9958" s="183"/>
      <c r="E9958" s="185"/>
      <c r="F9958" s="185"/>
      <c r="G9958" s="180">
        <f t="shared" si="310"/>
        <v>0</v>
      </c>
      <c r="H9958" s="181">
        <f t="shared" si="311"/>
        <v>0</v>
      </c>
    </row>
    <row r="9959" spans="2:8">
      <c r="B9959" s="186"/>
      <c r="C9959" s="183"/>
      <c r="D9959" s="183"/>
      <c r="E9959" s="185"/>
      <c r="F9959" s="185"/>
      <c r="G9959" s="180">
        <f t="shared" si="310"/>
        <v>0</v>
      </c>
      <c r="H9959" s="181">
        <f t="shared" si="311"/>
        <v>0</v>
      </c>
    </row>
    <row r="9960" spans="2:8">
      <c r="B9960" s="186"/>
      <c r="C9960" s="183"/>
      <c r="D9960" s="183"/>
      <c r="E9960" s="185"/>
      <c r="F9960" s="185"/>
      <c r="G9960" s="180">
        <f t="shared" si="310"/>
        <v>0</v>
      </c>
      <c r="H9960" s="181">
        <f t="shared" si="311"/>
        <v>0</v>
      </c>
    </row>
    <row r="9961" spans="2:8">
      <c r="B9961" s="186"/>
      <c r="C9961" s="183"/>
      <c r="D9961" s="183"/>
      <c r="E9961" s="185"/>
      <c r="F9961" s="185"/>
      <c r="G9961" s="180">
        <f t="shared" si="310"/>
        <v>0</v>
      </c>
      <c r="H9961" s="181">
        <f t="shared" si="311"/>
        <v>0</v>
      </c>
    </row>
    <row r="9962" spans="2:8">
      <c r="B9962" s="186"/>
      <c r="C9962" s="183"/>
      <c r="D9962" s="183"/>
      <c r="E9962" s="185"/>
      <c r="F9962" s="185"/>
      <c r="G9962" s="180">
        <f t="shared" si="310"/>
        <v>0</v>
      </c>
      <c r="H9962" s="181">
        <f t="shared" si="311"/>
        <v>0</v>
      </c>
    </row>
    <row r="9963" spans="2:8">
      <c r="B9963" s="186"/>
      <c r="C9963" s="183"/>
      <c r="D9963" s="183"/>
      <c r="E9963" s="185"/>
      <c r="F9963" s="185"/>
      <c r="G9963" s="180">
        <f t="shared" si="310"/>
        <v>0</v>
      </c>
      <c r="H9963" s="181">
        <f t="shared" si="311"/>
        <v>0</v>
      </c>
    </row>
    <row r="9964" spans="2:8">
      <c r="B9964" s="186"/>
      <c r="C9964" s="183"/>
      <c r="D9964" s="183"/>
      <c r="E9964" s="185"/>
      <c r="F9964" s="185"/>
      <c r="G9964" s="180">
        <f t="shared" si="310"/>
        <v>0</v>
      </c>
      <c r="H9964" s="181">
        <f t="shared" si="311"/>
        <v>0</v>
      </c>
    </row>
    <row r="9965" spans="2:8">
      <c r="B9965" s="186"/>
      <c r="C9965" s="183"/>
      <c r="D9965" s="183"/>
      <c r="E9965" s="185"/>
      <c r="F9965" s="185"/>
      <c r="G9965" s="180">
        <f t="shared" si="310"/>
        <v>0</v>
      </c>
      <c r="H9965" s="181">
        <f t="shared" si="311"/>
        <v>0</v>
      </c>
    </row>
    <row r="9966" spans="2:8">
      <c r="B9966" s="186"/>
      <c r="C9966" s="183"/>
      <c r="D9966" s="183"/>
      <c r="E9966" s="185"/>
      <c r="F9966" s="185"/>
      <c r="G9966" s="180">
        <f t="shared" si="310"/>
        <v>0</v>
      </c>
      <c r="H9966" s="181">
        <f t="shared" si="311"/>
        <v>0</v>
      </c>
    </row>
    <row r="9967" spans="2:8">
      <c r="B9967" s="186"/>
      <c r="C9967" s="183"/>
      <c r="D9967" s="183"/>
      <c r="E9967" s="185"/>
      <c r="F9967" s="185"/>
      <c r="G9967" s="180">
        <f t="shared" si="310"/>
        <v>0</v>
      </c>
      <c r="H9967" s="181">
        <f t="shared" si="311"/>
        <v>0</v>
      </c>
    </row>
    <row r="9968" spans="2:8">
      <c r="B9968" s="186"/>
      <c r="C9968" s="183"/>
      <c r="D9968" s="183"/>
      <c r="E9968" s="185"/>
      <c r="F9968" s="185"/>
      <c r="G9968" s="180">
        <f t="shared" si="310"/>
        <v>0</v>
      </c>
      <c r="H9968" s="181">
        <f t="shared" si="311"/>
        <v>0</v>
      </c>
    </row>
    <row r="9969" spans="2:8">
      <c r="B9969" s="186"/>
      <c r="C9969" s="183"/>
      <c r="D9969" s="183"/>
      <c r="E9969" s="185"/>
      <c r="F9969" s="185"/>
      <c r="G9969" s="180">
        <f t="shared" si="310"/>
        <v>0</v>
      </c>
      <c r="H9969" s="181">
        <f t="shared" si="311"/>
        <v>0</v>
      </c>
    </row>
    <row r="9970" spans="2:8">
      <c r="B9970" s="186"/>
      <c r="C9970" s="183"/>
      <c r="D9970" s="183"/>
      <c r="E9970" s="185"/>
      <c r="F9970" s="185"/>
      <c r="G9970" s="180">
        <f t="shared" si="310"/>
        <v>0</v>
      </c>
      <c r="H9970" s="181">
        <f t="shared" si="311"/>
        <v>0</v>
      </c>
    </row>
    <row r="9971" spans="2:8">
      <c r="B9971" s="186"/>
      <c r="C9971" s="183"/>
      <c r="D9971" s="183"/>
      <c r="E9971" s="185"/>
      <c r="F9971" s="185"/>
      <c r="G9971" s="180">
        <f t="shared" si="310"/>
        <v>0</v>
      </c>
      <c r="H9971" s="181">
        <f t="shared" si="311"/>
        <v>0</v>
      </c>
    </row>
    <row r="9972" spans="2:8">
      <c r="B9972" s="186"/>
      <c r="C9972" s="183"/>
      <c r="D9972" s="183"/>
      <c r="E9972" s="185"/>
      <c r="F9972" s="185"/>
      <c r="G9972" s="180">
        <f t="shared" si="310"/>
        <v>0</v>
      </c>
      <c r="H9972" s="181">
        <f t="shared" si="311"/>
        <v>0</v>
      </c>
    </row>
    <row r="9973" spans="2:8">
      <c r="B9973" s="186"/>
      <c r="C9973" s="183"/>
      <c r="D9973" s="183"/>
      <c r="E9973" s="185"/>
      <c r="F9973" s="185"/>
      <c r="G9973" s="180">
        <f t="shared" si="310"/>
        <v>0</v>
      </c>
      <c r="H9973" s="181">
        <f t="shared" si="311"/>
        <v>0</v>
      </c>
    </row>
    <row r="9974" spans="2:8">
      <c r="B9974" s="186"/>
      <c r="C9974" s="183"/>
      <c r="D9974" s="183"/>
      <c r="E9974" s="185"/>
      <c r="F9974" s="185"/>
      <c r="G9974" s="180">
        <f t="shared" si="310"/>
        <v>0</v>
      </c>
      <c r="H9974" s="181">
        <f t="shared" si="311"/>
        <v>0</v>
      </c>
    </row>
    <row r="9975" spans="2:8">
      <c r="B9975" s="186"/>
      <c r="C9975" s="183"/>
      <c r="D9975" s="183"/>
      <c r="E9975" s="185"/>
      <c r="F9975" s="185"/>
      <c r="G9975" s="180">
        <f t="shared" si="310"/>
        <v>0</v>
      </c>
      <c r="H9975" s="181">
        <f t="shared" si="311"/>
        <v>0</v>
      </c>
    </row>
    <row r="9976" spans="2:8">
      <c r="B9976" s="186"/>
      <c r="C9976" s="183"/>
      <c r="D9976" s="183"/>
      <c r="E9976" s="185"/>
      <c r="F9976" s="185"/>
      <c r="G9976" s="180">
        <f t="shared" si="310"/>
        <v>0</v>
      </c>
      <c r="H9976" s="181">
        <f t="shared" si="311"/>
        <v>0</v>
      </c>
    </row>
    <row r="9977" spans="2:8">
      <c r="B9977" s="186"/>
      <c r="C9977" s="183"/>
      <c r="D9977" s="183"/>
      <c r="E9977" s="185"/>
      <c r="F9977" s="185"/>
      <c r="G9977" s="180">
        <f t="shared" si="310"/>
        <v>0</v>
      </c>
      <c r="H9977" s="181">
        <f t="shared" si="311"/>
        <v>0</v>
      </c>
    </row>
    <row r="9978" spans="2:8">
      <c r="B9978" s="186"/>
      <c r="C9978" s="183"/>
      <c r="D9978" s="183"/>
      <c r="E9978" s="185"/>
      <c r="F9978" s="185"/>
      <c r="G9978" s="180">
        <f t="shared" si="310"/>
        <v>0</v>
      </c>
      <c r="H9978" s="181">
        <f t="shared" si="311"/>
        <v>0</v>
      </c>
    </row>
    <row r="9979" spans="2:8">
      <c r="B9979" s="186"/>
      <c r="C9979" s="183"/>
      <c r="D9979" s="183"/>
      <c r="E9979" s="185"/>
      <c r="F9979" s="185"/>
      <c r="G9979" s="180">
        <f t="shared" si="310"/>
        <v>0</v>
      </c>
      <c r="H9979" s="181">
        <f t="shared" si="311"/>
        <v>0</v>
      </c>
    </row>
    <row r="9980" spans="2:8">
      <c r="B9980" s="186"/>
      <c r="C9980" s="183"/>
      <c r="D9980" s="183"/>
      <c r="E9980" s="185"/>
      <c r="F9980" s="185"/>
      <c r="G9980" s="180">
        <f t="shared" si="310"/>
        <v>0</v>
      </c>
      <c r="H9980" s="181">
        <f t="shared" si="311"/>
        <v>0</v>
      </c>
    </row>
    <row r="9981" spans="2:8">
      <c r="B9981" s="186"/>
      <c r="C9981" s="183"/>
      <c r="D9981" s="183"/>
      <c r="E9981" s="185"/>
      <c r="F9981" s="185"/>
      <c r="G9981" s="180">
        <f t="shared" si="310"/>
        <v>0</v>
      </c>
      <c r="H9981" s="181">
        <f t="shared" si="311"/>
        <v>0</v>
      </c>
    </row>
    <row r="9982" spans="2:8">
      <c r="B9982" s="186"/>
      <c r="C9982" s="183"/>
      <c r="D9982" s="183"/>
      <c r="E9982" s="185"/>
      <c r="F9982" s="185"/>
      <c r="G9982" s="180">
        <f t="shared" si="310"/>
        <v>0</v>
      </c>
      <c r="H9982" s="181">
        <f t="shared" si="311"/>
        <v>0</v>
      </c>
    </row>
    <row r="9983" spans="2:8">
      <c r="B9983" s="186"/>
      <c r="C9983" s="183"/>
      <c r="D9983" s="183"/>
      <c r="E9983" s="185"/>
      <c r="F9983" s="185"/>
      <c r="G9983" s="180">
        <f t="shared" si="310"/>
        <v>0</v>
      </c>
      <c r="H9983" s="181">
        <f t="shared" si="311"/>
        <v>0</v>
      </c>
    </row>
    <row r="9984" spans="2:8">
      <c r="B9984" s="186"/>
      <c r="C9984" s="183"/>
      <c r="D9984" s="183"/>
      <c r="E9984" s="185"/>
      <c r="F9984" s="185"/>
      <c r="G9984" s="180">
        <f t="shared" si="310"/>
        <v>0</v>
      </c>
      <c r="H9984" s="181">
        <f t="shared" si="311"/>
        <v>0</v>
      </c>
    </row>
    <row r="9985" spans="2:8">
      <c r="B9985" s="186"/>
      <c r="C9985" s="183"/>
      <c r="D9985" s="183"/>
      <c r="E9985" s="185"/>
      <c r="F9985" s="185"/>
      <c r="G9985" s="180">
        <f t="shared" si="310"/>
        <v>0</v>
      </c>
      <c r="H9985" s="181">
        <f t="shared" si="311"/>
        <v>0</v>
      </c>
    </row>
    <row r="9986" spans="2:8">
      <c r="B9986" s="186"/>
      <c r="C9986" s="183"/>
      <c r="D9986" s="183"/>
      <c r="E9986" s="185"/>
      <c r="F9986" s="185"/>
      <c r="G9986" s="180">
        <f t="shared" si="310"/>
        <v>0</v>
      </c>
      <c r="H9986" s="181">
        <f t="shared" si="311"/>
        <v>0</v>
      </c>
    </row>
    <row r="9987" spans="2:8">
      <c r="B9987" s="186"/>
      <c r="C9987" s="183"/>
      <c r="D9987" s="183"/>
      <c r="E9987" s="185"/>
      <c r="F9987" s="185"/>
      <c r="G9987" s="180">
        <f t="shared" si="310"/>
        <v>0</v>
      </c>
      <c r="H9987" s="181">
        <f t="shared" si="311"/>
        <v>0</v>
      </c>
    </row>
    <row r="9988" spans="2:8">
      <c r="B9988" s="186"/>
      <c r="C9988" s="183"/>
      <c r="D9988" s="183"/>
      <c r="E9988" s="185"/>
      <c r="F9988" s="185"/>
      <c r="G9988" s="180">
        <f t="shared" si="310"/>
        <v>0</v>
      </c>
      <c r="H9988" s="181">
        <f t="shared" si="311"/>
        <v>0</v>
      </c>
    </row>
    <row r="9989" spans="2:8">
      <c r="B9989" s="186"/>
      <c r="C9989" s="183"/>
      <c r="D9989" s="183"/>
      <c r="E9989" s="185"/>
      <c r="F9989" s="185"/>
      <c r="G9989" s="180">
        <f t="shared" si="310"/>
        <v>0</v>
      </c>
      <c r="H9989" s="181">
        <f t="shared" si="311"/>
        <v>0</v>
      </c>
    </row>
    <row r="9990" spans="2:8">
      <c r="B9990" s="186"/>
      <c r="C9990" s="183"/>
      <c r="D9990" s="183"/>
      <c r="E9990" s="185"/>
      <c r="F9990" s="185"/>
      <c r="G9990" s="180">
        <f t="shared" ref="G9990:G10053" si="312">IF(ABS(F9990)&gt;ABS(E9990),ABS(F9990),ABS(E9990))</f>
        <v>0</v>
      </c>
      <c r="H9990" s="181">
        <f t="shared" ref="H9990:H10053" si="313">IF(G9990&lt;&gt;0,IF(ABS(F9990)&gt;=G9990,1,ABS(F9990/G9990)),0)</f>
        <v>0</v>
      </c>
    </row>
    <row r="9991" spans="2:8">
      <c r="B9991" s="186"/>
      <c r="C9991" s="183"/>
      <c r="D9991" s="183"/>
      <c r="E9991" s="185"/>
      <c r="F9991" s="185"/>
      <c r="G9991" s="180">
        <f t="shared" si="312"/>
        <v>0</v>
      </c>
      <c r="H9991" s="181">
        <f t="shared" si="313"/>
        <v>0</v>
      </c>
    </row>
    <row r="9992" spans="2:8">
      <c r="B9992" s="186"/>
      <c r="C9992" s="183"/>
      <c r="D9992" s="183"/>
      <c r="E9992" s="185"/>
      <c r="F9992" s="185"/>
      <c r="G9992" s="180">
        <f t="shared" si="312"/>
        <v>0</v>
      </c>
      <c r="H9992" s="181">
        <f t="shared" si="313"/>
        <v>0</v>
      </c>
    </row>
    <row r="9993" spans="2:8">
      <c r="B9993" s="186"/>
      <c r="C9993" s="183"/>
      <c r="D9993" s="183"/>
      <c r="E9993" s="185"/>
      <c r="F9993" s="185"/>
      <c r="G9993" s="180">
        <f t="shared" si="312"/>
        <v>0</v>
      </c>
      <c r="H9993" s="181">
        <f t="shared" si="313"/>
        <v>0</v>
      </c>
    </row>
    <row r="9994" spans="2:8">
      <c r="B9994" s="186"/>
      <c r="C9994" s="183"/>
      <c r="D9994" s="183"/>
      <c r="E9994" s="185"/>
      <c r="F9994" s="185"/>
      <c r="G9994" s="180">
        <f t="shared" si="312"/>
        <v>0</v>
      </c>
      <c r="H9994" s="181">
        <f t="shared" si="313"/>
        <v>0</v>
      </c>
    </row>
    <row r="9995" spans="2:8">
      <c r="B9995" s="186"/>
      <c r="C9995" s="183"/>
      <c r="D9995" s="183"/>
      <c r="E9995" s="185"/>
      <c r="F9995" s="185"/>
      <c r="G9995" s="180">
        <f t="shared" si="312"/>
        <v>0</v>
      </c>
      <c r="H9995" s="181">
        <f t="shared" si="313"/>
        <v>0</v>
      </c>
    </row>
    <row r="9996" spans="2:8">
      <c r="B9996" s="186"/>
      <c r="C9996" s="183"/>
      <c r="D9996" s="183"/>
      <c r="E9996" s="185"/>
      <c r="F9996" s="185"/>
      <c r="G9996" s="180">
        <f t="shared" si="312"/>
        <v>0</v>
      </c>
      <c r="H9996" s="181">
        <f t="shared" si="313"/>
        <v>0</v>
      </c>
    </row>
    <row r="9997" spans="2:8">
      <c r="B9997" s="186"/>
      <c r="C9997" s="183"/>
      <c r="D9997" s="183"/>
      <c r="E9997" s="185"/>
      <c r="F9997" s="185"/>
      <c r="G9997" s="180">
        <f t="shared" si="312"/>
        <v>0</v>
      </c>
      <c r="H9997" s="181">
        <f t="shared" si="313"/>
        <v>0</v>
      </c>
    </row>
    <row r="9998" spans="2:8">
      <c r="B9998" s="186"/>
      <c r="C9998" s="183"/>
      <c r="D9998" s="183"/>
      <c r="E9998" s="185"/>
      <c r="F9998" s="185"/>
      <c r="G9998" s="180">
        <f t="shared" si="312"/>
        <v>0</v>
      </c>
      <c r="H9998" s="181">
        <f t="shared" si="313"/>
        <v>0</v>
      </c>
    </row>
    <row r="9999" spans="2:8">
      <c r="B9999" s="186"/>
      <c r="C9999" s="183"/>
      <c r="D9999" s="183"/>
      <c r="E9999" s="185"/>
      <c r="F9999" s="185"/>
      <c r="G9999" s="180">
        <f t="shared" si="312"/>
        <v>0</v>
      </c>
      <c r="H9999" s="181">
        <f t="shared" si="313"/>
        <v>0</v>
      </c>
    </row>
    <row r="10000" spans="2:8">
      <c r="B10000" s="186"/>
      <c r="C10000" s="183"/>
      <c r="D10000" s="183"/>
      <c r="E10000" s="185"/>
      <c r="F10000" s="185"/>
      <c r="G10000" s="180">
        <f t="shared" si="312"/>
        <v>0</v>
      </c>
      <c r="H10000" s="181">
        <f t="shared" si="313"/>
        <v>0</v>
      </c>
    </row>
    <row r="10001" spans="2:8">
      <c r="B10001" s="186"/>
      <c r="C10001" s="183"/>
      <c r="D10001" s="183"/>
      <c r="E10001" s="185"/>
      <c r="F10001" s="185"/>
      <c r="G10001" s="180">
        <f t="shared" si="312"/>
        <v>0</v>
      </c>
      <c r="H10001" s="181">
        <f t="shared" si="313"/>
        <v>0</v>
      </c>
    </row>
    <row r="10002" spans="2:8">
      <c r="B10002" s="186"/>
      <c r="C10002" s="183"/>
      <c r="D10002" s="183"/>
      <c r="E10002" s="185"/>
      <c r="F10002" s="185"/>
      <c r="G10002" s="180">
        <f t="shared" si="312"/>
        <v>0</v>
      </c>
      <c r="H10002" s="181">
        <f t="shared" si="313"/>
        <v>0</v>
      </c>
    </row>
    <row r="10003" spans="2:8">
      <c r="B10003" s="186"/>
      <c r="C10003" s="183"/>
      <c r="D10003" s="183"/>
      <c r="E10003" s="185"/>
      <c r="F10003" s="185"/>
      <c r="G10003" s="180">
        <f t="shared" si="312"/>
        <v>0</v>
      </c>
      <c r="H10003" s="181">
        <f t="shared" si="313"/>
        <v>0</v>
      </c>
    </row>
    <row r="10004" spans="2:8">
      <c r="B10004" s="186"/>
      <c r="C10004" s="183"/>
      <c r="D10004" s="183"/>
      <c r="E10004" s="185"/>
      <c r="F10004" s="185"/>
      <c r="G10004" s="180">
        <f t="shared" si="312"/>
        <v>0</v>
      </c>
      <c r="H10004" s="181">
        <f t="shared" si="313"/>
        <v>0</v>
      </c>
    </row>
    <row r="10005" spans="2:8">
      <c r="B10005" s="186"/>
      <c r="C10005" s="183"/>
      <c r="D10005" s="183"/>
      <c r="E10005" s="185"/>
      <c r="F10005" s="185"/>
      <c r="G10005" s="180">
        <f t="shared" si="312"/>
        <v>0</v>
      </c>
      <c r="H10005" s="181">
        <f t="shared" si="313"/>
        <v>0</v>
      </c>
    </row>
    <row r="10006" spans="2:8">
      <c r="B10006" s="186"/>
      <c r="C10006" s="183"/>
      <c r="D10006" s="183"/>
      <c r="E10006" s="185"/>
      <c r="F10006" s="185"/>
      <c r="G10006" s="180">
        <f t="shared" si="312"/>
        <v>0</v>
      </c>
      <c r="H10006" s="181">
        <f t="shared" si="313"/>
        <v>0</v>
      </c>
    </row>
    <row r="10007" spans="2:8">
      <c r="B10007" s="186"/>
      <c r="C10007" s="183"/>
      <c r="D10007" s="183"/>
      <c r="E10007" s="185"/>
      <c r="F10007" s="185"/>
      <c r="G10007" s="180">
        <f t="shared" si="312"/>
        <v>0</v>
      </c>
      <c r="H10007" s="181">
        <f t="shared" si="313"/>
        <v>0</v>
      </c>
    </row>
    <row r="10008" spans="2:8">
      <c r="B10008" s="186"/>
      <c r="C10008" s="183"/>
      <c r="D10008" s="183"/>
      <c r="E10008" s="185"/>
      <c r="F10008" s="185"/>
      <c r="G10008" s="180">
        <f t="shared" si="312"/>
        <v>0</v>
      </c>
      <c r="H10008" s="181">
        <f t="shared" si="313"/>
        <v>0</v>
      </c>
    </row>
    <row r="10009" spans="2:8">
      <c r="B10009" s="186"/>
      <c r="C10009" s="183"/>
      <c r="D10009" s="183"/>
      <c r="E10009" s="185"/>
      <c r="F10009" s="185"/>
      <c r="G10009" s="180">
        <f t="shared" si="312"/>
        <v>0</v>
      </c>
      <c r="H10009" s="181">
        <f t="shared" si="313"/>
        <v>0</v>
      </c>
    </row>
    <row r="10010" spans="2:8">
      <c r="B10010" s="186"/>
      <c r="C10010" s="183"/>
      <c r="D10010" s="183"/>
      <c r="E10010" s="185"/>
      <c r="F10010" s="185"/>
      <c r="G10010" s="180">
        <f t="shared" si="312"/>
        <v>0</v>
      </c>
      <c r="H10010" s="181">
        <f t="shared" si="313"/>
        <v>0</v>
      </c>
    </row>
    <row r="10011" spans="2:8">
      <c r="B10011" s="186"/>
      <c r="C10011" s="183"/>
      <c r="D10011" s="183"/>
      <c r="E10011" s="185"/>
      <c r="F10011" s="185"/>
      <c r="G10011" s="180">
        <f t="shared" si="312"/>
        <v>0</v>
      </c>
      <c r="H10011" s="181">
        <f t="shared" si="313"/>
        <v>0</v>
      </c>
    </row>
    <row r="10012" spans="2:8">
      <c r="B10012" s="186"/>
      <c r="C10012" s="183"/>
      <c r="D10012" s="183"/>
      <c r="E10012" s="185"/>
      <c r="F10012" s="185"/>
      <c r="G10012" s="180">
        <f t="shared" si="312"/>
        <v>0</v>
      </c>
      <c r="H10012" s="181">
        <f t="shared" si="313"/>
        <v>0</v>
      </c>
    </row>
    <row r="10013" spans="2:8">
      <c r="B10013" s="186"/>
      <c r="C10013" s="183"/>
      <c r="D10013" s="183"/>
      <c r="E10013" s="185"/>
      <c r="F10013" s="185"/>
      <c r="G10013" s="180">
        <f t="shared" si="312"/>
        <v>0</v>
      </c>
      <c r="H10013" s="181">
        <f t="shared" si="313"/>
        <v>0</v>
      </c>
    </row>
    <row r="10014" spans="2:8">
      <c r="B10014" s="186"/>
      <c r="C10014" s="183"/>
      <c r="D10014" s="183"/>
      <c r="E10014" s="185"/>
      <c r="F10014" s="185"/>
      <c r="G10014" s="180">
        <f t="shared" si="312"/>
        <v>0</v>
      </c>
      <c r="H10014" s="181">
        <f t="shared" si="313"/>
        <v>0</v>
      </c>
    </row>
    <row r="10015" spans="2:8">
      <c r="B10015" s="186"/>
      <c r="C10015" s="183"/>
      <c r="D10015" s="183"/>
      <c r="E10015" s="185"/>
      <c r="F10015" s="185"/>
      <c r="G10015" s="180">
        <f t="shared" si="312"/>
        <v>0</v>
      </c>
      <c r="H10015" s="181">
        <f t="shared" si="313"/>
        <v>0</v>
      </c>
    </row>
    <row r="10016" spans="2:8">
      <c r="B10016" s="186"/>
      <c r="C10016" s="183"/>
      <c r="D10016" s="183"/>
      <c r="E10016" s="185"/>
      <c r="F10016" s="185"/>
      <c r="G10016" s="180">
        <f t="shared" si="312"/>
        <v>0</v>
      </c>
      <c r="H10016" s="181">
        <f t="shared" si="313"/>
        <v>0</v>
      </c>
    </row>
    <row r="10017" spans="2:8">
      <c r="B10017" s="186"/>
      <c r="C10017" s="183"/>
      <c r="D10017" s="183"/>
      <c r="E10017" s="185"/>
      <c r="F10017" s="185"/>
      <c r="G10017" s="180">
        <f t="shared" si="312"/>
        <v>0</v>
      </c>
      <c r="H10017" s="181">
        <f t="shared" si="313"/>
        <v>0</v>
      </c>
    </row>
    <row r="10018" spans="2:8">
      <c r="B10018" s="186"/>
      <c r="C10018" s="183"/>
      <c r="D10018" s="183"/>
      <c r="E10018" s="185"/>
      <c r="F10018" s="185"/>
      <c r="G10018" s="180">
        <f t="shared" si="312"/>
        <v>0</v>
      </c>
      <c r="H10018" s="181">
        <f t="shared" si="313"/>
        <v>0</v>
      </c>
    </row>
    <row r="10019" spans="2:8">
      <c r="B10019" s="186"/>
      <c r="C10019" s="183"/>
      <c r="D10019" s="183"/>
      <c r="E10019" s="185"/>
      <c r="F10019" s="185"/>
      <c r="G10019" s="180">
        <f t="shared" si="312"/>
        <v>0</v>
      </c>
      <c r="H10019" s="181">
        <f t="shared" si="313"/>
        <v>0</v>
      </c>
    </row>
    <row r="10020" spans="2:8">
      <c r="B10020" s="186"/>
      <c r="C10020" s="183"/>
      <c r="D10020" s="183"/>
      <c r="E10020" s="185"/>
      <c r="F10020" s="185"/>
      <c r="G10020" s="180">
        <f t="shared" si="312"/>
        <v>0</v>
      </c>
      <c r="H10020" s="181">
        <f t="shared" si="313"/>
        <v>0</v>
      </c>
    </row>
    <row r="10021" spans="2:8">
      <c r="B10021" s="186"/>
      <c r="C10021" s="183"/>
      <c r="D10021" s="183"/>
      <c r="E10021" s="185"/>
      <c r="F10021" s="185"/>
      <c r="G10021" s="180">
        <f t="shared" si="312"/>
        <v>0</v>
      </c>
      <c r="H10021" s="181">
        <f t="shared" si="313"/>
        <v>0</v>
      </c>
    </row>
    <row r="10022" spans="2:8">
      <c r="B10022" s="186"/>
      <c r="C10022" s="183"/>
      <c r="D10022" s="183"/>
      <c r="E10022" s="185"/>
      <c r="F10022" s="185"/>
      <c r="G10022" s="180">
        <f t="shared" si="312"/>
        <v>0</v>
      </c>
      <c r="H10022" s="181">
        <f t="shared" si="313"/>
        <v>0</v>
      </c>
    </row>
    <row r="10023" spans="2:8">
      <c r="B10023" s="186"/>
      <c r="C10023" s="183"/>
      <c r="D10023" s="183"/>
      <c r="E10023" s="185"/>
      <c r="F10023" s="185"/>
      <c r="G10023" s="180">
        <f t="shared" si="312"/>
        <v>0</v>
      </c>
      <c r="H10023" s="181">
        <f t="shared" si="313"/>
        <v>0</v>
      </c>
    </row>
    <row r="10024" spans="2:8">
      <c r="B10024" s="186"/>
      <c r="C10024" s="183"/>
      <c r="D10024" s="183"/>
      <c r="E10024" s="185"/>
      <c r="F10024" s="185"/>
      <c r="G10024" s="180">
        <f t="shared" si="312"/>
        <v>0</v>
      </c>
      <c r="H10024" s="181">
        <f t="shared" si="313"/>
        <v>0</v>
      </c>
    </row>
    <row r="10025" spans="2:8">
      <c r="B10025" s="186"/>
      <c r="C10025" s="183"/>
      <c r="D10025" s="183"/>
      <c r="E10025" s="185"/>
      <c r="F10025" s="185"/>
      <c r="G10025" s="180">
        <f t="shared" si="312"/>
        <v>0</v>
      </c>
      <c r="H10025" s="181">
        <f t="shared" si="313"/>
        <v>0</v>
      </c>
    </row>
    <row r="10026" spans="2:8">
      <c r="B10026" s="186"/>
      <c r="C10026" s="183"/>
      <c r="D10026" s="183"/>
      <c r="E10026" s="185"/>
      <c r="F10026" s="185"/>
      <c r="G10026" s="180">
        <f t="shared" si="312"/>
        <v>0</v>
      </c>
      <c r="H10026" s="181">
        <f t="shared" si="313"/>
        <v>0</v>
      </c>
    </row>
    <row r="10027" spans="2:8">
      <c r="B10027" s="186"/>
      <c r="C10027" s="183"/>
      <c r="D10027" s="183"/>
      <c r="E10027" s="185"/>
      <c r="F10027" s="185"/>
      <c r="G10027" s="180">
        <f t="shared" si="312"/>
        <v>0</v>
      </c>
      <c r="H10027" s="181">
        <f t="shared" si="313"/>
        <v>0</v>
      </c>
    </row>
    <row r="10028" spans="2:8">
      <c r="B10028" s="186"/>
      <c r="C10028" s="183"/>
      <c r="D10028" s="183"/>
      <c r="E10028" s="185"/>
      <c r="F10028" s="185"/>
      <c r="G10028" s="180">
        <f t="shared" si="312"/>
        <v>0</v>
      </c>
      <c r="H10028" s="181">
        <f t="shared" si="313"/>
        <v>0</v>
      </c>
    </row>
    <row r="10029" spans="2:8">
      <c r="B10029" s="186"/>
      <c r="C10029" s="183"/>
      <c r="D10029" s="183"/>
      <c r="E10029" s="185"/>
      <c r="F10029" s="185"/>
      <c r="G10029" s="180">
        <f t="shared" si="312"/>
        <v>0</v>
      </c>
      <c r="H10029" s="181">
        <f t="shared" si="313"/>
        <v>0</v>
      </c>
    </row>
    <row r="10030" spans="2:8">
      <c r="B10030" s="186"/>
      <c r="C10030" s="183"/>
      <c r="D10030" s="183"/>
      <c r="E10030" s="185"/>
      <c r="F10030" s="185"/>
      <c r="G10030" s="180">
        <f t="shared" si="312"/>
        <v>0</v>
      </c>
      <c r="H10030" s="181">
        <f t="shared" si="313"/>
        <v>0</v>
      </c>
    </row>
    <row r="10031" spans="2:8">
      <c r="B10031" s="186"/>
      <c r="C10031" s="183"/>
      <c r="D10031" s="183"/>
      <c r="E10031" s="185"/>
      <c r="F10031" s="185"/>
      <c r="G10031" s="180">
        <f t="shared" si="312"/>
        <v>0</v>
      </c>
      <c r="H10031" s="181">
        <f t="shared" si="313"/>
        <v>0</v>
      </c>
    </row>
    <row r="10032" spans="2:8">
      <c r="B10032" s="186"/>
      <c r="C10032" s="183"/>
      <c r="D10032" s="183"/>
      <c r="E10032" s="185"/>
      <c r="F10032" s="185"/>
      <c r="G10032" s="180">
        <f t="shared" si="312"/>
        <v>0</v>
      </c>
      <c r="H10032" s="181">
        <f t="shared" si="313"/>
        <v>0</v>
      </c>
    </row>
    <row r="10033" spans="2:8">
      <c r="B10033" s="186"/>
      <c r="C10033" s="183"/>
      <c r="D10033" s="183"/>
      <c r="E10033" s="185"/>
      <c r="F10033" s="185"/>
      <c r="G10033" s="180">
        <f t="shared" si="312"/>
        <v>0</v>
      </c>
      <c r="H10033" s="181">
        <f t="shared" si="313"/>
        <v>0</v>
      </c>
    </row>
    <row r="10034" spans="2:8">
      <c r="B10034" s="186"/>
      <c r="C10034" s="183"/>
      <c r="D10034" s="183"/>
      <c r="E10034" s="185"/>
      <c r="F10034" s="185"/>
      <c r="G10034" s="180">
        <f t="shared" si="312"/>
        <v>0</v>
      </c>
      <c r="H10034" s="181">
        <f t="shared" si="313"/>
        <v>0</v>
      </c>
    </row>
    <row r="10035" spans="2:8">
      <c r="B10035" s="186"/>
      <c r="C10035" s="183"/>
      <c r="D10035" s="183"/>
      <c r="E10035" s="185"/>
      <c r="F10035" s="185"/>
      <c r="G10035" s="180">
        <f t="shared" si="312"/>
        <v>0</v>
      </c>
      <c r="H10035" s="181">
        <f t="shared" si="313"/>
        <v>0</v>
      </c>
    </row>
    <row r="10036" spans="2:8">
      <c r="B10036" s="186"/>
      <c r="C10036" s="183"/>
      <c r="D10036" s="183"/>
      <c r="E10036" s="185"/>
      <c r="F10036" s="185"/>
      <c r="G10036" s="180">
        <f t="shared" si="312"/>
        <v>0</v>
      </c>
      <c r="H10036" s="181">
        <f t="shared" si="313"/>
        <v>0</v>
      </c>
    </row>
    <row r="10037" spans="2:8">
      <c r="B10037" s="186"/>
      <c r="C10037" s="183"/>
      <c r="D10037" s="183"/>
      <c r="E10037" s="185"/>
      <c r="F10037" s="185"/>
      <c r="G10037" s="180">
        <f t="shared" si="312"/>
        <v>0</v>
      </c>
      <c r="H10037" s="181">
        <f t="shared" si="313"/>
        <v>0</v>
      </c>
    </row>
    <row r="10038" spans="2:8">
      <c r="B10038" s="186"/>
      <c r="C10038" s="183"/>
      <c r="D10038" s="183"/>
      <c r="E10038" s="185"/>
      <c r="F10038" s="185"/>
      <c r="G10038" s="180">
        <f t="shared" si="312"/>
        <v>0</v>
      </c>
      <c r="H10038" s="181">
        <f t="shared" si="313"/>
        <v>0</v>
      </c>
    </row>
    <row r="10039" spans="2:8">
      <c r="B10039" s="186"/>
      <c r="C10039" s="183"/>
      <c r="D10039" s="183"/>
      <c r="E10039" s="185"/>
      <c r="F10039" s="185"/>
      <c r="G10039" s="180">
        <f t="shared" si="312"/>
        <v>0</v>
      </c>
      <c r="H10039" s="181">
        <f t="shared" si="313"/>
        <v>0</v>
      </c>
    </row>
    <row r="10040" spans="2:8">
      <c r="B10040" s="186"/>
      <c r="C10040" s="183"/>
      <c r="D10040" s="183"/>
      <c r="E10040" s="185"/>
      <c r="F10040" s="185"/>
      <c r="G10040" s="180">
        <f t="shared" si="312"/>
        <v>0</v>
      </c>
      <c r="H10040" s="181">
        <f t="shared" si="313"/>
        <v>0</v>
      </c>
    </row>
    <row r="10041" spans="2:8">
      <c r="B10041" s="186"/>
      <c r="C10041" s="183"/>
      <c r="D10041" s="183"/>
      <c r="E10041" s="185"/>
      <c r="F10041" s="185"/>
      <c r="G10041" s="180">
        <f t="shared" si="312"/>
        <v>0</v>
      </c>
      <c r="H10041" s="181">
        <f t="shared" si="313"/>
        <v>0</v>
      </c>
    </row>
    <row r="10042" spans="2:8">
      <c r="B10042" s="186"/>
      <c r="C10042" s="183"/>
      <c r="D10042" s="183"/>
      <c r="E10042" s="185"/>
      <c r="F10042" s="185"/>
      <c r="G10042" s="180">
        <f t="shared" si="312"/>
        <v>0</v>
      </c>
      <c r="H10042" s="181">
        <f t="shared" si="313"/>
        <v>0</v>
      </c>
    </row>
    <row r="10043" spans="2:8">
      <c r="B10043" s="186"/>
      <c r="C10043" s="183"/>
      <c r="D10043" s="183"/>
      <c r="E10043" s="185"/>
      <c r="F10043" s="185"/>
      <c r="G10043" s="180">
        <f t="shared" si="312"/>
        <v>0</v>
      </c>
      <c r="H10043" s="181">
        <f t="shared" si="313"/>
        <v>0</v>
      </c>
    </row>
    <row r="10044" spans="2:8">
      <c r="B10044" s="186"/>
      <c r="C10044" s="183"/>
      <c r="D10044" s="183"/>
      <c r="E10044" s="185"/>
      <c r="F10044" s="185"/>
      <c r="G10044" s="180">
        <f t="shared" si="312"/>
        <v>0</v>
      </c>
      <c r="H10044" s="181">
        <f t="shared" si="313"/>
        <v>0</v>
      </c>
    </row>
    <row r="10045" spans="2:8">
      <c r="B10045" s="186"/>
      <c r="C10045" s="183"/>
      <c r="D10045" s="183"/>
      <c r="E10045" s="185"/>
      <c r="F10045" s="185"/>
      <c r="G10045" s="180">
        <f t="shared" si="312"/>
        <v>0</v>
      </c>
      <c r="H10045" s="181">
        <f t="shared" si="313"/>
        <v>0</v>
      </c>
    </row>
    <row r="10046" spans="2:8">
      <c r="B10046" s="186"/>
      <c r="C10046" s="183"/>
      <c r="D10046" s="183"/>
      <c r="E10046" s="185"/>
      <c r="F10046" s="185"/>
      <c r="G10046" s="180">
        <f t="shared" si="312"/>
        <v>0</v>
      </c>
      <c r="H10046" s="181">
        <f t="shared" si="313"/>
        <v>0</v>
      </c>
    </row>
    <row r="10047" spans="2:8">
      <c r="B10047" s="186"/>
      <c r="C10047" s="183"/>
      <c r="D10047" s="183"/>
      <c r="E10047" s="185"/>
      <c r="F10047" s="185"/>
      <c r="G10047" s="180">
        <f t="shared" si="312"/>
        <v>0</v>
      </c>
      <c r="H10047" s="181">
        <f t="shared" si="313"/>
        <v>0</v>
      </c>
    </row>
    <row r="10048" spans="2:8">
      <c r="B10048" s="186"/>
      <c r="C10048" s="183"/>
      <c r="D10048" s="183"/>
      <c r="E10048" s="185"/>
      <c r="F10048" s="185"/>
      <c r="G10048" s="180">
        <f t="shared" si="312"/>
        <v>0</v>
      </c>
      <c r="H10048" s="181">
        <f t="shared" si="313"/>
        <v>0</v>
      </c>
    </row>
    <row r="10049" spans="2:8">
      <c r="B10049" s="186"/>
      <c r="C10049" s="183"/>
      <c r="D10049" s="183"/>
      <c r="E10049" s="185"/>
      <c r="F10049" s="185"/>
      <c r="G10049" s="180">
        <f t="shared" si="312"/>
        <v>0</v>
      </c>
      <c r="H10049" s="181">
        <f t="shared" si="313"/>
        <v>0</v>
      </c>
    </row>
    <row r="10050" spans="2:8">
      <c r="B10050" s="186"/>
      <c r="C10050" s="183"/>
      <c r="D10050" s="183"/>
      <c r="E10050" s="185"/>
      <c r="F10050" s="185"/>
      <c r="G10050" s="180">
        <f t="shared" si="312"/>
        <v>0</v>
      </c>
      <c r="H10050" s="181">
        <f t="shared" si="313"/>
        <v>0</v>
      </c>
    </row>
    <row r="10051" spans="2:8">
      <c r="B10051" s="186"/>
      <c r="C10051" s="183"/>
      <c r="D10051" s="183"/>
      <c r="E10051" s="185"/>
      <c r="F10051" s="185"/>
      <c r="G10051" s="180">
        <f t="shared" si="312"/>
        <v>0</v>
      </c>
      <c r="H10051" s="181">
        <f t="shared" si="313"/>
        <v>0</v>
      </c>
    </row>
    <row r="10052" spans="2:8">
      <c r="B10052" s="186"/>
      <c r="C10052" s="183"/>
      <c r="D10052" s="183"/>
      <c r="E10052" s="185"/>
      <c r="F10052" s="185"/>
      <c r="G10052" s="180">
        <f t="shared" si="312"/>
        <v>0</v>
      </c>
      <c r="H10052" s="181">
        <f t="shared" si="313"/>
        <v>0</v>
      </c>
    </row>
    <row r="10053" spans="2:8">
      <c r="B10053" s="186"/>
      <c r="C10053" s="183"/>
      <c r="D10053" s="183"/>
      <c r="E10053" s="185"/>
      <c r="F10053" s="185"/>
      <c r="G10053" s="180">
        <f t="shared" si="312"/>
        <v>0</v>
      </c>
      <c r="H10053" s="181">
        <f t="shared" si="313"/>
        <v>0</v>
      </c>
    </row>
    <row r="10054" spans="2:8">
      <c r="B10054" s="186"/>
      <c r="C10054" s="183"/>
      <c r="D10054" s="183"/>
      <c r="E10054" s="185"/>
      <c r="F10054" s="185"/>
      <c r="G10054" s="180">
        <f t="shared" ref="G10054:G10117" si="314">IF(ABS(F10054)&gt;ABS(E10054),ABS(F10054),ABS(E10054))</f>
        <v>0</v>
      </c>
      <c r="H10054" s="181">
        <f t="shared" ref="H10054:H10117" si="315">IF(G10054&lt;&gt;0,IF(ABS(F10054)&gt;=G10054,1,ABS(F10054/G10054)),0)</f>
        <v>0</v>
      </c>
    </row>
    <row r="10055" spans="2:8">
      <c r="B10055" s="186"/>
      <c r="C10055" s="183"/>
      <c r="D10055" s="183"/>
      <c r="E10055" s="185"/>
      <c r="F10055" s="185"/>
      <c r="G10055" s="180">
        <f t="shared" si="314"/>
        <v>0</v>
      </c>
      <c r="H10055" s="181">
        <f t="shared" si="315"/>
        <v>0</v>
      </c>
    </row>
    <row r="10056" spans="2:8">
      <c r="B10056" s="186"/>
      <c r="C10056" s="183"/>
      <c r="D10056" s="183"/>
      <c r="E10056" s="185"/>
      <c r="F10056" s="185"/>
      <c r="G10056" s="180">
        <f t="shared" si="314"/>
        <v>0</v>
      </c>
      <c r="H10056" s="181">
        <f t="shared" si="315"/>
        <v>0</v>
      </c>
    </row>
    <row r="10057" spans="2:8">
      <c r="B10057" s="186"/>
      <c r="C10057" s="183"/>
      <c r="D10057" s="183"/>
      <c r="E10057" s="185"/>
      <c r="F10057" s="185"/>
      <c r="G10057" s="180">
        <f t="shared" si="314"/>
        <v>0</v>
      </c>
      <c r="H10057" s="181">
        <f t="shared" si="315"/>
        <v>0</v>
      </c>
    </row>
    <row r="10058" spans="2:8">
      <c r="B10058" s="186"/>
      <c r="C10058" s="183"/>
      <c r="D10058" s="183"/>
      <c r="E10058" s="185"/>
      <c r="F10058" s="185"/>
      <c r="G10058" s="180">
        <f t="shared" si="314"/>
        <v>0</v>
      </c>
      <c r="H10058" s="181">
        <f t="shared" si="315"/>
        <v>0</v>
      </c>
    </row>
    <row r="10059" spans="2:8">
      <c r="B10059" s="186"/>
      <c r="C10059" s="183"/>
      <c r="D10059" s="183"/>
      <c r="E10059" s="185"/>
      <c r="F10059" s="185"/>
      <c r="G10059" s="180">
        <f t="shared" si="314"/>
        <v>0</v>
      </c>
      <c r="H10059" s="181">
        <f t="shared" si="315"/>
        <v>0</v>
      </c>
    </row>
    <row r="10060" spans="2:8">
      <c r="B10060" s="186"/>
      <c r="C10060" s="183"/>
      <c r="D10060" s="183"/>
      <c r="E10060" s="185"/>
      <c r="F10060" s="185"/>
      <c r="G10060" s="180">
        <f t="shared" si="314"/>
        <v>0</v>
      </c>
      <c r="H10060" s="181">
        <f t="shared" si="315"/>
        <v>0</v>
      </c>
    </row>
    <row r="10061" spans="2:8">
      <c r="B10061" s="186"/>
      <c r="C10061" s="183"/>
      <c r="D10061" s="183"/>
      <c r="E10061" s="185"/>
      <c r="F10061" s="185"/>
      <c r="G10061" s="180">
        <f t="shared" si="314"/>
        <v>0</v>
      </c>
      <c r="H10061" s="181">
        <f t="shared" si="315"/>
        <v>0</v>
      </c>
    </row>
    <row r="10062" spans="2:8">
      <c r="B10062" s="186"/>
      <c r="C10062" s="183"/>
      <c r="D10062" s="183"/>
      <c r="E10062" s="185"/>
      <c r="F10062" s="185"/>
      <c r="G10062" s="180">
        <f t="shared" si="314"/>
        <v>0</v>
      </c>
      <c r="H10062" s="181">
        <f t="shared" si="315"/>
        <v>0</v>
      </c>
    </row>
    <row r="10063" spans="2:8">
      <c r="B10063" s="186"/>
      <c r="C10063" s="183"/>
      <c r="D10063" s="183"/>
      <c r="E10063" s="185"/>
      <c r="F10063" s="185"/>
      <c r="G10063" s="180">
        <f t="shared" si="314"/>
        <v>0</v>
      </c>
      <c r="H10063" s="181">
        <f t="shared" si="315"/>
        <v>0</v>
      </c>
    </row>
    <row r="10064" spans="2:8">
      <c r="B10064" s="186"/>
      <c r="C10064" s="183"/>
      <c r="D10064" s="183"/>
      <c r="E10064" s="185"/>
      <c r="F10064" s="185"/>
      <c r="G10064" s="180">
        <f t="shared" si="314"/>
        <v>0</v>
      </c>
      <c r="H10064" s="181">
        <f t="shared" si="315"/>
        <v>0</v>
      </c>
    </row>
    <row r="10065" spans="2:8">
      <c r="B10065" s="186"/>
      <c r="C10065" s="183"/>
      <c r="D10065" s="183"/>
      <c r="E10065" s="185"/>
      <c r="F10065" s="185"/>
      <c r="G10065" s="180">
        <f t="shared" si="314"/>
        <v>0</v>
      </c>
      <c r="H10065" s="181">
        <f t="shared" si="315"/>
        <v>0</v>
      </c>
    </row>
    <row r="10066" spans="2:8">
      <c r="B10066" s="186"/>
      <c r="C10066" s="183"/>
      <c r="D10066" s="183"/>
      <c r="E10066" s="185"/>
      <c r="F10066" s="185"/>
      <c r="G10066" s="180">
        <f t="shared" si="314"/>
        <v>0</v>
      </c>
      <c r="H10066" s="181">
        <f t="shared" si="315"/>
        <v>0</v>
      </c>
    </row>
    <row r="10067" spans="2:8">
      <c r="B10067" s="186"/>
      <c r="C10067" s="183"/>
      <c r="D10067" s="183"/>
      <c r="E10067" s="185"/>
      <c r="F10067" s="185"/>
      <c r="G10067" s="180">
        <f t="shared" si="314"/>
        <v>0</v>
      </c>
      <c r="H10067" s="181">
        <f t="shared" si="315"/>
        <v>0</v>
      </c>
    </row>
    <row r="10068" spans="2:8">
      <c r="B10068" s="186"/>
      <c r="C10068" s="183"/>
      <c r="D10068" s="183"/>
      <c r="E10068" s="185"/>
      <c r="F10068" s="185"/>
      <c r="G10068" s="180">
        <f t="shared" si="314"/>
        <v>0</v>
      </c>
      <c r="H10068" s="181">
        <f t="shared" si="315"/>
        <v>0</v>
      </c>
    </row>
    <row r="10069" spans="2:8">
      <c r="B10069" s="186"/>
      <c r="C10069" s="183"/>
      <c r="D10069" s="183"/>
      <c r="E10069" s="185"/>
      <c r="F10069" s="185"/>
      <c r="G10069" s="180">
        <f t="shared" si="314"/>
        <v>0</v>
      </c>
      <c r="H10069" s="181">
        <f t="shared" si="315"/>
        <v>0</v>
      </c>
    </row>
    <row r="10070" spans="2:8">
      <c r="B10070" s="186"/>
      <c r="C10070" s="183"/>
      <c r="D10070" s="183"/>
      <c r="E10070" s="185"/>
      <c r="F10070" s="185"/>
      <c r="G10070" s="180">
        <f t="shared" si="314"/>
        <v>0</v>
      </c>
      <c r="H10070" s="181">
        <f t="shared" si="315"/>
        <v>0</v>
      </c>
    </row>
    <row r="10071" spans="2:8">
      <c r="B10071" s="186"/>
      <c r="C10071" s="183"/>
      <c r="D10071" s="183"/>
      <c r="E10071" s="185"/>
      <c r="F10071" s="185"/>
      <c r="G10071" s="180">
        <f t="shared" si="314"/>
        <v>0</v>
      </c>
      <c r="H10071" s="181">
        <f t="shared" si="315"/>
        <v>0</v>
      </c>
    </row>
    <row r="10072" spans="2:8">
      <c r="B10072" s="186"/>
      <c r="C10072" s="183"/>
      <c r="D10072" s="183"/>
      <c r="E10072" s="185"/>
      <c r="F10072" s="185"/>
      <c r="G10072" s="180">
        <f t="shared" si="314"/>
        <v>0</v>
      </c>
      <c r="H10072" s="181">
        <f t="shared" si="315"/>
        <v>0</v>
      </c>
    </row>
    <row r="10073" spans="2:8">
      <c r="B10073" s="186"/>
      <c r="C10073" s="183"/>
      <c r="D10073" s="183"/>
      <c r="E10073" s="185"/>
      <c r="F10073" s="185"/>
      <c r="G10073" s="180">
        <f t="shared" si="314"/>
        <v>0</v>
      </c>
      <c r="H10073" s="181">
        <f t="shared" si="315"/>
        <v>0</v>
      </c>
    </row>
    <row r="10074" spans="2:8">
      <c r="B10074" s="186"/>
      <c r="C10074" s="183"/>
      <c r="D10074" s="183"/>
      <c r="E10074" s="185"/>
      <c r="F10074" s="185"/>
      <c r="G10074" s="180">
        <f t="shared" si="314"/>
        <v>0</v>
      </c>
      <c r="H10074" s="181">
        <f t="shared" si="315"/>
        <v>0</v>
      </c>
    </row>
    <row r="10075" spans="2:8">
      <c r="B10075" s="186"/>
      <c r="C10075" s="183"/>
      <c r="D10075" s="183"/>
      <c r="E10075" s="185"/>
      <c r="F10075" s="185"/>
      <c r="G10075" s="180">
        <f t="shared" si="314"/>
        <v>0</v>
      </c>
      <c r="H10075" s="181">
        <f t="shared" si="315"/>
        <v>0</v>
      </c>
    </row>
    <row r="10076" spans="2:8">
      <c r="B10076" s="186"/>
      <c r="C10076" s="183"/>
      <c r="D10076" s="183"/>
      <c r="E10076" s="185"/>
      <c r="F10076" s="185"/>
      <c r="G10076" s="180">
        <f t="shared" si="314"/>
        <v>0</v>
      </c>
      <c r="H10076" s="181">
        <f t="shared" si="315"/>
        <v>0</v>
      </c>
    </row>
    <row r="10077" spans="2:8">
      <c r="B10077" s="186"/>
      <c r="C10077" s="183"/>
      <c r="D10077" s="183"/>
      <c r="E10077" s="185"/>
      <c r="F10077" s="185"/>
      <c r="G10077" s="180">
        <f t="shared" si="314"/>
        <v>0</v>
      </c>
      <c r="H10077" s="181">
        <f t="shared" si="315"/>
        <v>0</v>
      </c>
    </row>
    <row r="10078" spans="2:8">
      <c r="B10078" s="186"/>
      <c r="C10078" s="183"/>
      <c r="D10078" s="183"/>
      <c r="E10078" s="185"/>
      <c r="F10078" s="185"/>
      <c r="G10078" s="180">
        <f t="shared" si="314"/>
        <v>0</v>
      </c>
      <c r="H10078" s="181">
        <f t="shared" si="315"/>
        <v>0</v>
      </c>
    </row>
    <row r="10079" spans="2:8">
      <c r="B10079" s="186"/>
      <c r="C10079" s="183"/>
      <c r="D10079" s="183"/>
      <c r="E10079" s="185"/>
      <c r="F10079" s="185"/>
      <c r="G10079" s="180">
        <f t="shared" si="314"/>
        <v>0</v>
      </c>
      <c r="H10079" s="181">
        <f t="shared" si="315"/>
        <v>0</v>
      </c>
    </row>
    <row r="10080" spans="2:8">
      <c r="B10080" s="186"/>
      <c r="C10080" s="183"/>
      <c r="D10080" s="183"/>
      <c r="E10080" s="185"/>
      <c r="F10080" s="185"/>
      <c r="G10080" s="180">
        <f t="shared" si="314"/>
        <v>0</v>
      </c>
      <c r="H10080" s="181">
        <f t="shared" si="315"/>
        <v>0</v>
      </c>
    </row>
    <row r="10081" spans="2:8">
      <c r="B10081" s="186"/>
      <c r="C10081" s="183"/>
      <c r="D10081" s="183"/>
      <c r="E10081" s="185"/>
      <c r="F10081" s="185"/>
      <c r="G10081" s="180">
        <f t="shared" si="314"/>
        <v>0</v>
      </c>
      <c r="H10081" s="181">
        <f t="shared" si="315"/>
        <v>0</v>
      </c>
    </row>
    <row r="10082" spans="2:8">
      <c r="B10082" s="186"/>
      <c r="C10082" s="183"/>
      <c r="D10082" s="183"/>
      <c r="E10082" s="185"/>
      <c r="F10082" s="185"/>
      <c r="G10082" s="180">
        <f t="shared" si="314"/>
        <v>0</v>
      </c>
      <c r="H10082" s="181">
        <f t="shared" si="315"/>
        <v>0</v>
      </c>
    </row>
    <row r="10083" spans="2:8">
      <c r="B10083" s="186"/>
      <c r="C10083" s="183"/>
      <c r="D10083" s="183"/>
      <c r="E10083" s="185"/>
      <c r="F10083" s="185"/>
      <c r="G10083" s="180">
        <f t="shared" si="314"/>
        <v>0</v>
      </c>
      <c r="H10083" s="181">
        <f t="shared" si="315"/>
        <v>0</v>
      </c>
    </row>
    <row r="10084" spans="2:8">
      <c r="B10084" s="186"/>
      <c r="C10084" s="183"/>
      <c r="D10084" s="183"/>
      <c r="E10084" s="185"/>
      <c r="F10084" s="185"/>
      <c r="G10084" s="180">
        <f t="shared" si="314"/>
        <v>0</v>
      </c>
      <c r="H10084" s="181">
        <f t="shared" si="315"/>
        <v>0</v>
      </c>
    </row>
    <row r="10085" spans="2:8">
      <c r="B10085" s="186"/>
      <c r="C10085" s="183"/>
      <c r="D10085" s="183"/>
      <c r="E10085" s="185"/>
      <c r="F10085" s="185"/>
      <c r="G10085" s="180">
        <f t="shared" si="314"/>
        <v>0</v>
      </c>
      <c r="H10085" s="181">
        <f t="shared" si="315"/>
        <v>0</v>
      </c>
    </row>
    <row r="10086" spans="2:8">
      <c r="B10086" s="186"/>
      <c r="C10086" s="183"/>
      <c r="D10086" s="183"/>
      <c r="E10086" s="185"/>
      <c r="F10086" s="185"/>
      <c r="G10086" s="180">
        <f t="shared" si="314"/>
        <v>0</v>
      </c>
      <c r="H10086" s="181">
        <f t="shared" si="315"/>
        <v>0</v>
      </c>
    </row>
    <row r="10087" spans="2:8">
      <c r="B10087" s="186"/>
      <c r="C10087" s="183"/>
      <c r="D10087" s="183"/>
      <c r="E10087" s="185"/>
      <c r="F10087" s="185"/>
      <c r="G10087" s="180">
        <f t="shared" si="314"/>
        <v>0</v>
      </c>
      <c r="H10087" s="181">
        <f t="shared" si="315"/>
        <v>0</v>
      </c>
    </row>
    <row r="10088" spans="2:8">
      <c r="B10088" s="186"/>
      <c r="C10088" s="183"/>
      <c r="D10088" s="183"/>
      <c r="E10088" s="185"/>
      <c r="F10088" s="185"/>
      <c r="G10088" s="180">
        <f t="shared" si="314"/>
        <v>0</v>
      </c>
      <c r="H10088" s="181">
        <f t="shared" si="315"/>
        <v>0</v>
      </c>
    </row>
    <row r="10089" spans="2:8">
      <c r="B10089" s="186"/>
      <c r="C10089" s="183"/>
      <c r="D10089" s="183"/>
      <c r="E10089" s="185"/>
      <c r="F10089" s="185"/>
      <c r="G10089" s="180">
        <f t="shared" si="314"/>
        <v>0</v>
      </c>
      <c r="H10089" s="181">
        <f t="shared" si="315"/>
        <v>0</v>
      </c>
    </row>
    <row r="10090" spans="2:8">
      <c r="B10090" s="186"/>
      <c r="C10090" s="183"/>
      <c r="D10090" s="183"/>
      <c r="E10090" s="185"/>
      <c r="F10090" s="185"/>
      <c r="G10090" s="180">
        <f t="shared" si="314"/>
        <v>0</v>
      </c>
      <c r="H10090" s="181">
        <f t="shared" si="315"/>
        <v>0</v>
      </c>
    </row>
    <row r="10091" spans="2:8">
      <c r="B10091" s="186"/>
      <c r="C10091" s="183"/>
      <c r="D10091" s="183"/>
      <c r="E10091" s="185"/>
      <c r="F10091" s="185"/>
      <c r="G10091" s="180">
        <f t="shared" si="314"/>
        <v>0</v>
      </c>
      <c r="H10091" s="181">
        <f t="shared" si="315"/>
        <v>0</v>
      </c>
    </row>
    <row r="10092" spans="2:8">
      <c r="B10092" s="186"/>
      <c r="C10092" s="183"/>
      <c r="D10092" s="183"/>
      <c r="E10092" s="185"/>
      <c r="F10092" s="185"/>
      <c r="G10092" s="180">
        <f t="shared" si="314"/>
        <v>0</v>
      </c>
      <c r="H10092" s="181">
        <f t="shared" si="315"/>
        <v>0</v>
      </c>
    </row>
    <row r="10093" spans="2:8">
      <c r="B10093" s="186"/>
      <c r="C10093" s="183"/>
      <c r="D10093" s="183"/>
      <c r="E10093" s="185"/>
      <c r="F10093" s="185"/>
      <c r="G10093" s="180">
        <f t="shared" si="314"/>
        <v>0</v>
      </c>
      <c r="H10093" s="181">
        <f t="shared" si="315"/>
        <v>0</v>
      </c>
    </row>
    <row r="10094" spans="2:8">
      <c r="B10094" s="186"/>
      <c r="C10094" s="183"/>
      <c r="D10094" s="183"/>
      <c r="E10094" s="185"/>
      <c r="F10094" s="185"/>
      <c r="G10094" s="180">
        <f t="shared" si="314"/>
        <v>0</v>
      </c>
      <c r="H10094" s="181">
        <f t="shared" si="315"/>
        <v>0</v>
      </c>
    </row>
    <row r="10095" spans="2:8">
      <c r="B10095" s="186"/>
      <c r="C10095" s="183"/>
      <c r="D10095" s="183"/>
      <c r="E10095" s="185"/>
      <c r="F10095" s="185"/>
      <c r="G10095" s="180">
        <f t="shared" si="314"/>
        <v>0</v>
      </c>
      <c r="H10095" s="181">
        <f t="shared" si="315"/>
        <v>0</v>
      </c>
    </row>
    <row r="10096" spans="2:8">
      <c r="B10096" s="186"/>
      <c r="C10096" s="183"/>
      <c r="D10096" s="183"/>
      <c r="E10096" s="185"/>
      <c r="F10096" s="185"/>
      <c r="G10096" s="180">
        <f t="shared" si="314"/>
        <v>0</v>
      </c>
      <c r="H10096" s="181">
        <f t="shared" si="315"/>
        <v>0</v>
      </c>
    </row>
    <row r="10097" spans="2:8">
      <c r="B10097" s="186"/>
      <c r="C10097" s="183"/>
      <c r="D10097" s="183"/>
      <c r="E10097" s="185"/>
      <c r="F10097" s="185"/>
      <c r="G10097" s="180">
        <f t="shared" si="314"/>
        <v>0</v>
      </c>
      <c r="H10097" s="181">
        <f t="shared" si="315"/>
        <v>0</v>
      </c>
    </row>
    <row r="10098" spans="2:8">
      <c r="B10098" s="186"/>
      <c r="C10098" s="183"/>
      <c r="D10098" s="183"/>
      <c r="E10098" s="185"/>
      <c r="F10098" s="185"/>
      <c r="G10098" s="180">
        <f t="shared" si="314"/>
        <v>0</v>
      </c>
      <c r="H10098" s="181">
        <f t="shared" si="315"/>
        <v>0</v>
      </c>
    </row>
    <row r="10099" spans="2:8">
      <c r="B10099" s="186"/>
      <c r="C10099" s="183"/>
      <c r="D10099" s="183"/>
      <c r="E10099" s="185"/>
      <c r="F10099" s="185"/>
      <c r="G10099" s="180">
        <f t="shared" si="314"/>
        <v>0</v>
      </c>
      <c r="H10099" s="181">
        <f t="shared" si="315"/>
        <v>0</v>
      </c>
    </row>
    <row r="10100" spans="2:8">
      <c r="B10100" s="186"/>
      <c r="C10100" s="183"/>
      <c r="D10100" s="183"/>
      <c r="E10100" s="185"/>
      <c r="F10100" s="185"/>
      <c r="G10100" s="180">
        <f t="shared" si="314"/>
        <v>0</v>
      </c>
      <c r="H10100" s="181">
        <f t="shared" si="315"/>
        <v>0</v>
      </c>
    </row>
    <row r="10101" spans="2:8">
      <c r="B10101" s="186"/>
      <c r="C10101" s="183"/>
      <c r="D10101" s="183"/>
      <c r="E10101" s="185"/>
      <c r="F10101" s="185"/>
      <c r="G10101" s="180">
        <f t="shared" si="314"/>
        <v>0</v>
      </c>
      <c r="H10101" s="181">
        <f t="shared" si="315"/>
        <v>0</v>
      </c>
    </row>
    <row r="10102" spans="2:8">
      <c r="B10102" s="186"/>
      <c r="C10102" s="183"/>
      <c r="D10102" s="183"/>
      <c r="E10102" s="185"/>
      <c r="F10102" s="185"/>
      <c r="G10102" s="180">
        <f t="shared" si="314"/>
        <v>0</v>
      </c>
      <c r="H10102" s="181">
        <f t="shared" si="315"/>
        <v>0</v>
      </c>
    </row>
    <row r="10103" spans="2:8">
      <c r="B10103" s="186"/>
      <c r="C10103" s="183"/>
      <c r="D10103" s="183"/>
      <c r="E10103" s="185"/>
      <c r="F10103" s="185"/>
      <c r="G10103" s="180">
        <f t="shared" si="314"/>
        <v>0</v>
      </c>
      <c r="H10103" s="181">
        <f t="shared" si="315"/>
        <v>0</v>
      </c>
    </row>
    <row r="10104" spans="2:8">
      <c r="B10104" s="186"/>
      <c r="C10104" s="183"/>
      <c r="D10104" s="183"/>
      <c r="E10104" s="185"/>
      <c r="F10104" s="185"/>
      <c r="G10104" s="180">
        <f t="shared" si="314"/>
        <v>0</v>
      </c>
      <c r="H10104" s="181">
        <f t="shared" si="315"/>
        <v>0</v>
      </c>
    </row>
    <row r="10105" spans="2:8">
      <c r="B10105" s="186"/>
      <c r="C10105" s="183"/>
      <c r="D10105" s="183"/>
      <c r="E10105" s="185"/>
      <c r="F10105" s="185"/>
      <c r="G10105" s="180">
        <f t="shared" si="314"/>
        <v>0</v>
      </c>
      <c r="H10105" s="181">
        <f t="shared" si="315"/>
        <v>0</v>
      </c>
    </row>
    <row r="10106" spans="2:8">
      <c r="B10106" s="186"/>
      <c r="C10106" s="183"/>
      <c r="D10106" s="183"/>
      <c r="E10106" s="185"/>
      <c r="F10106" s="185"/>
      <c r="G10106" s="180">
        <f t="shared" si="314"/>
        <v>0</v>
      </c>
      <c r="H10106" s="181">
        <f t="shared" si="315"/>
        <v>0</v>
      </c>
    </row>
    <row r="10107" spans="2:8">
      <c r="B10107" s="186"/>
      <c r="C10107" s="183"/>
      <c r="D10107" s="183"/>
      <c r="E10107" s="185"/>
      <c r="F10107" s="185"/>
      <c r="G10107" s="180">
        <f t="shared" si="314"/>
        <v>0</v>
      </c>
      <c r="H10107" s="181">
        <f t="shared" si="315"/>
        <v>0</v>
      </c>
    </row>
    <row r="10108" spans="2:8">
      <c r="B10108" s="186"/>
      <c r="C10108" s="183"/>
      <c r="D10108" s="183"/>
      <c r="E10108" s="185"/>
      <c r="F10108" s="185"/>
      <c r="G10108" s="180">
        <f t="shared" si="314"/>
        <v>0</v>
      </c>
      <c r="H10108" s="181">
        <f t="shared" si="315"/>
        <v>0</v>
      </c>
    </row>
    <row r="10109" spans="2:8">
      <c r="B10109" s="186"/>
      <c r="C10109" s="183"/>
      <c r="D10109" s="183"/>
      <c r="E10109" s="185"/>
      <c r="F10109" s="185"/>
      <c r="G10109" s="180">
        <f t="shared" si="314"/>
        <v>0</v>
      </c>
      <c r="H10109" s="181">
        <f t="shared" si="315"/>
        <v>0</v>
      </c>
    </row>
    <row r="10110" spans="2:8">
      <c r="B10110" s="186"/>
      <c r="C10110" s="183"/>
      <c r="D10110" s="183"/>
      <c r="E10110" s="185"/>
      <c r="F10110" s="185"/>
      <c r="G10110" s="180">
        <f t="shared" si="314"/>
        <v>0</v>
      </c>
      <c r="H10110" s="181">
        <f t="shared" si="315"/>
        <v>0</v>
      </c>
    </row>
    <row r="10111" spans="2:8">
      <c r="B10111" s="186"/>
      <c r="C10111" s="183"/>
      <c r="D10111" s="183"/>
      <c r="E10111" s="185"/>
      <c r="F10111" s="185"/>
      <c r="G10111" s="180">
        <f t="shared" si="314"/>
        <v>0</v>
      </c>
      <c r="H10111" s="181">
        <f t="shared" si="315"/>
        <v>0</v>
      </c>
    </row>
    <row r="10112" spans="2:8">
      <c r="B10112" s="186"/>
      <c r="C10112" s="183"/>
      <c r="D10112" s="183"/>
      <c r="E10112" s="185"/>
      <c r="F10112" s="185"/>
      <c r="G10112" s="180">
        <f t="shared" si="314"/>
        <v>0</v>
      </c>
      <c r="H10112" s="181">
        <f t="shared" si="315"/>
        <v>0</v>
      </c>
    </row>
    <row r="10113" spans="2:8">
      <c r="B10113" s="186"/>
      <c r="C10113" s="183"/>
      <c r="D10113" s="183"/>
      <c r="E10113" s="185"/>
      <c r="F10113" s="185"/>
      <c r="G10113" s="180">
        <f t="shared" si="314"/>
        <v>0</v>
      </c>
      <c r="H10113" s="181">
        <f t="shared" si="315"/>
        <v>0</v>
      </c>
    </row>
    <row r="10114" spans="2:8">
      <c r="B10114" s="186"/>
      <c r="C10114" s="183"/>
      <c r="D10114" s="183"/>
      <c r="E10114" s="185"/>
      <c r="F10114" s="185"/>
      <c r="G10114" s="180">
        <f t="shared" si="314"/>
        <v>0</v>
      </c>
      <c r="H10114" s="181">
        <f t="shared" si="315"/>
        <v>0</v>
      </c>
    </row>
    <row r="10115" spans="2:8">
      <c r="B10115" s="186"/>
      <c r="C10115" s="183"/>
      <c r="D10115" s="183"/>
      <c r="E10115" s="185"/>
      <c r="F10115" s="185"/>
      <c r="G10115" s="180">
        <f t="shared" si="314"/>
        <v>0</v>
      </c>
      <c r="H10115" s="181">
        <f t="shared" si="315"/>
        <v>0</v>
      </c>
    </row>
    <row r="10116" spans="2:8">
      <c r="B10116" s="186"/>
      <c r="C10116" s="183"/>
      <c r="D10116" s="183"/>
      <c r="E10116" s="185"/>
      <c r="F10116" s="185"/>
      <c r="G10116" s="180">
        <f t="shared" si="314"/>
        <v>0</v>
      </c>
      <c r="H10116" s="181">
        <f t="shared" si="315"/>
        <v>0</v>
      </c>
    </row>
    <row r="10117" spans="2:8">
      <c r="B10117" s="186"/>
      <c r="C10117" s="183"/>
      <c r="D10117" s="183"/>
      <c r="E10117" s="185"/>
      <c r="F10117" s="185"/>
      <c r="G10117" s="180">
        <f t="shared" si="314"/>
        <v>0</v>
      </c>
      <c r="H10117" s="181">
        <f t="shared" si="315"/>
        <v>0</v>
      </c>
    </row>
    <row r="10118" spans="2:8">
      <c r="B10118" s="186"/>
      <c r="C10118" s="183"/>
      <c r="D10118" s="183"/>
      <c r="E10118" s="185"/>
      <c r="F10118" s="185"/>
      <c r="G10118" s="180">
        <f t="shared" ref="G10118:G10181" si="316">IF(ABS(F10118)&gt;ABS(E10118),ABS(F10118),ABS(E10118))</f>
        <v>0</v>
      </c>
      <c r="H10118" s="181">
        <f t="shared" ref="H10118:H10181" si="317">IF(G10118&lt;&gt;0,IF(ABS(F10118)&gt;=G10118,1,ABS(F10118/G10118)),0)</f>
        <v>0</v>
      </c>
    </row>
    <row r="10119" spans="2:8">
      <c r="B10119" s="186"/>
      <c r="C10119" s="183"/>
      <c r="D10119" s="183"/>
      <c r="E10119" s="185"/>
      <c r="F10119" s="185"/>
      <c r="G10119" s="180">
        <f t="shared" si="316"/>
        <v>0</v>
      </c>
      <c r="H10119" s="181">
        <f t="shared" si="317"/>
        <v>0</v>
      </c>
    </row>
    <row r="10120" spans="2:8">
      <c r="B10120" s="186"/>
      <c r="C10120" s="183"/>
      <c r="D10120" s="183"/>
      <c r="E10120" s="185"/>
      <c r="F10120" s="185"/>
      <c r="G10120" s="180">
        <f t="shared" si="316"/>
        <v>0</v>
      </c>
      <c r="H10120" s="181">
        <f t="shared" si="317"/>
        <v>0</v>
      </c>
    </row>
    <row r="10121" spans="2:8">
      <c r="B10121" s="186"/>
      <c r="C10121" s="183"/>
      <c r="D10121" s="183"/>
      <c r="E10121" s="185"/>
      <c r="F10121" s="185"/>
      <c r="G10121" s="180">
        <f t="shared" si="316"/>
        <v>0</v>
      </c>
      <c r="H10121" s="181">
        <f t="shared" si="317"/>
        <v>0</v>
      </c>
    </row>
    <row r="10122" spans="2:8">
      <c r="B10122" s="186"/>
      <c r="C10122" s="183"/>
      <c r="D10122" s="183"/>
      <c r="E10122" s="185"/>
      <c r="F10122" s="185"/>
      <c r="G10122" s="180">
        <f t="shared" si="316"/>
        <v>0</v>
      </c>
      <c r="H10122" s="181">
        <f t="shared" si="317"/>
        <v>0</v>
      </c>
    </row>
    <row r="10123" spans="2:8">
      <c r="B10123" s="186"/>
      <c r="C10123" s="183"/>
      <c r="D10123" s="183"/>
      <c r="E10123" s="185"/>
      <c r="F10123" s="185"/>
      <c r="G10123" s="180">
        <f t="shared" si="316"/>
        <v>0</v>
      </c>
      <c r="H10123" s="181">
        <f t="shared" si="317"/>
        <v>0</v>
      </c>
    </row>
    <row r="10124" spans="2:8">
      <c r="B10124" s="186"/>
      <c r="C10124" s="183"/>
      <c r="D10124" s="183"/>
      <c r="E10124" s="185"/>
      <c r="F10124" s="185"/>
      <c r="G10124" s="180">
        <f t="shared" si="316"/>
        <v>0</v>
      </c>
      <c r="H10124" s="181">
        <f t="shared" si="317"/>
        <v>0</v>
      </c>
    </row>
    <row r="10125" spans="2:8">
      <c r="B10125" s="186"/>
      <c r="C10125" s="183"/>
      <c r="D10125" s="183"/>
      <c r="E10125" s="185"/>
      <c r="F10125" s="185"/>
      <c r="G10125" s="180">
        <f t="shared" si="316"/>
        <v>0</v>
      </c>
      <c r="H10125" s="181">
        <f t="shared" si="317"/>
        <v>0</v>
      </c>
    </row>
    <row r="10126" spans="2:8">
      <c r="B10126" s="186"/>
      <c r="C10126" s="183"/>
      <c r="D10126" s="183"/>
      <c r="E10126" s="185"/>
      <c r="F10126" s="185"/>
      <c r="G10126" s="180">
        <f t="shared" si="316"/>
        <v>0</v>
      </c>
      <c r="H10126" s="181">
        <f t="shared" si="317"/>
        <v>0</v>
      </c>
    </row>
    <row r="10127" spans="2:8">
      <c r="B10127" s="186"/>
      <c r="C10127" s="183"/>
      <c r="D10127" s="183"/>
      <c r="E10127" s="185"/>
      <c r="F10127" s="185"/>
      <c r="G10127" s="180">
        <f t="shared" si="316"/>
        <v>0</v>
      </c>
      <c r="H10127" s="181">
        <f t="shared" si="317"/>
        <v>0</v>
      </c>
    </row>
    <row r="10128" spans="2:8">
      <c r="B10128" s="186"/>
      <c r="C10128" s="183"/>
      <c r="D10128" s="183"/>
      <c r="E10128" s="185"/>
      <c r="F10128" s="185"/>
      <c r="G10128" s="180">
        <f t="shared" si="316"/>
        <v>0</v>
      </c>
      <c r="H10128" s="181">
        <f t="shared" si="317"/>
        <v>0</v>
      </c>
    </row>
    <row r="10129" spans="2:8">
      <c r="B10129" s="186"/>
      <c r="C10129" s="183"/>
      <c r="D10129" s="183"/>
      <c r="E10129" s="185"/>
      <c r="F10129" s="185"/>
      <c r="G10129" s="180">
        <f t="shared" si="316"/>
        <v>0</v>
      </c>
      <c r="H10129" s="181">
        <f t="shared" si="317"/>
        <v>0</v>
      </c>
    </row>
    <row r="10130" spans="2:8">
      <c r="B10130" s="186"/>
      <c r="C10130" s="183"/>
      <c r="D10130" s="183"/>
      <c r="E10130" s="185"/>
      <c r="F10130" s="185"/>
      <c r="G10130" s="180">
        <f t="shared" si="316"/>
        <v>0</v>
      </c>
      <c r="H10130" s="181">
        <f t="shared" si="317"/>
        <v>0</v>
      </c>
    </row>
    <row r="10131" spans="2:8">
      <c r="B10131" s="186"/>
      <c r="C10131" s="183"/>
      <c r="D10131" s="183"/>
      <c r="E10131" s="185"/>
      <c r="F10131" s="185"/>
      <c r="G10131" s="180">
        <f t="shared" si="316"/>
        <v>0</v>
      </c>
      <c r="H10131" s="181">
        <f t="shared" si="317"/>
        <v>0</v>
      </c>
    </row>
    <row r="10132" spans="2:8">
      <c r="B10132" s="186"/>
      <c r="C10132" s="183"/>
      <c r="D10132" s="183"/>
      <c r="E10132" s="185"/>
      <c r="F10132" s="185"/>
      <c r="G10132" s="180">
        <f t="shared" si="316"/>
        <v>0</v>
      </c>
      <c r="H10132" s="181">
        <f t="shared" si="317"/>
        <v>0</v>
      </c>
    </row>
    <row r="10133" spans="2:8">
      <c r="B10133" s="186"/>
      <c r="C10133" s="183"/>
      <c r="D10133" s="183"/>
      <c r="E10133" s="185"/>
      <c r="F10133" s="185"/>
      <c r="G10133" s="180">
        <f t="shared" si="316"/>
        <v>0</v>
      </c>
      <c r="H10133" s="181">
        <f t="shared" si="317"/>
        <v>0</v>
      </c>
    </row>
    <row r="10134" spans="2:8">
      <c r="B10134" s="186"/>
      <c r="C10134" s="183"/>
      <c r="D10134" s="183"/>
      <c r="E10134" s="185"/>
      <c r="F10134" s="185"/>
      <c r="G10134" s="180">
        <f t="shared" si="316"/>
        <v>0</v>
      </c>
      <c r="H10134" s="181">
        <f t="shared" si="317"/>
        <v>0</v>
      </c>
    </row>
    <row r="10135" spans="2:8">
      <c r="B10135" s="186"/>
      <c r="C10135" s="183"/>
      <c r="D10135" s="183"/>
      <c r="E10135" s="185"/>
      <c r="F10135" s="185"/>
      <c r="G10135" s="180">
        <f t="shared" si="316"/>
        <v>0</v>
      </c>
      <c r="H10135" s="181">
        <f t="shared" si="317"/>
        <v>0</v>
      </c>
    </row>
    <row r="10136" spans="2:8">
      <c r="B10136" s="186"/>
      <c r="C10136" s="183"/>
      <c r="D10136" s="183"/>
      <c r="E10136" s="185"/>
      <c r="F10136" s="185"/>
      <c r="G10136" s="180">
        <f t="shared" si="316"/>
        <v>0</v>
      </c>
      <c r="H10136" s="181">
        <f t="shared" si="317"/>
        <v>0</v>
      </c>
    </row>
    <row r="10137" spans="2:8">
      <c r="B10137" s="186"/>
      <c r="C10137" s="183"/>
      <c r="D10137" s="183"/>
      <c r="E10137" s="185"/>
      <c r="F10137" s="185"/>
      <c r="G10137" s="180">
        <f t="shared" si="316"/>
        <v>0</v>
      </c>
      <c r="H10137" s="181">
        <f t="shared" si="317"/>
        <v>0</v>
      </c>
    </row>
    <row r="10138" spans="2:8">
      <c r="B10138" s="186"/>
      <c r="C10138" s="183"/>
      <c r="D10138" s="183"/>
      <c r="E10138" s="185"/>
      <c r="F10138" s="185"/>
      <c r="G10138" s="180">
        <f t="shared" si="316"/>
        <v>0</v>
      </c>
      <c r="H10138" s="181">
        <f t="shared" si="317"/>
        <v>0</v>
      </c>
    </row>
    <row r="10139" spans="2:8">
      <c r="B10139" s="186"/>
      <c r="C10139" s="183"/>
      <c r="D10139" s="183"/>
      <c r="E10139" s="185"/>
      <c r="F10139" s="185"/>
      <c r="G10139" s="180">
        <f t="shared" si="316"/>
        <v>0</v>
      </c>
      <c r="H10139" s="181">
        <f t="shared" si="317"/>
        <v>0</v>
      </c>
    </row>
    <row r="10140" spans="2:8">
      <c r="B10140" s="186"/>
      <c r="C10140" s="183"/>
      <c r="D10140" s="183"/>
      <c r="E10140" s="185"/>
      <c r="F10140" s="185"/>
      <c r="G10140" s="180">
        <f t="shared" si="316"/>
        <v>0</v>
      </c>
      <c r="H10140" s="181">
        <f t="shared" si="317"/>
        <v>0</v>
      </c>
    </row>
    <row r="10141" spans="2:8">
      <c r="B10141" s="186"/>
      <c r="C10141" s="183"/>
      <c r="D10141" s="183"/>
      <c r="E10141" s="185"/>
      <c r="F10141" s="185"/>
      <c r="G10141" s="180">
        <f t="shared" si="316"/>
        <v>0</v>
      </c>
      <c r="H10141" s="181">
        <f t="shared" si="317"/>
        <v>0</v>
      </c>
    </row>
    <row r="10142" spans="2:8">
      <c r="B10142" s="186"/>
      <c r="C10142" s="183"/>
      <c r="D10142" s="183"/>
      <c r="E10142" s="185"/>
      <c r="F10142" s="185"/>
      <c r="G10142" s="180">
        <f t="shared" si="316"/>
        <v>0</v>
      </c>
      <c r="H10142" s="181">
        <f t="shared" si="317"/>
        <v>0</v>
      </c>
    </row>
    <row r="10143" spans="2:8">
      <c r="B10143" s="186"/>
      <c r="C10143" s="183"/>
      <c r="D10143" s="183"/>
      <c r="E10143" s="185"/>
      <c r="F10143" s="185"/>
      <c r="G10143" s="180">
        <f t="shared" si="316"/>
        <v>0</v>
      </c>
      <c r="H10143" s="181">
        <f t="shared" si="317"/>
        <v>0</v>
      </c>
    </row>
    <row r="10144" spans="2:8">
      <c r="B10144" s="186"/>
      <c r="C10144" s="183"/>
      <c r="D10144" s="183"/>
      <c r="E10144" s="185"/>
      <c r="F10144" s="185"/>
      <c r="G10144" s="180">
        <f t="shared" si="316"/>
        <v>0</v>
      </c>
      <c r="H10144" s="181">
        <f t="shared" si="317"/>
        <v>0</v>
      </c>
    </row>
    <row r="10145" spans="2:8">
      <c r="B10145" s="186"/>
      <c r="C10145" s="183"/>
      <c r="D10145" s="183"/>
      <c r="E10145" s="185"/>
      <c r="F10145" s="185"/>
      <c r="G10145" s="180">
        <f t="shared" si="316"/>
        <v>0</v>
      </c>
      <c r="H10145" s="181">
        <f t="shared" si="317"/>
        <v>0</v>
      </c>
    </row>
    <row r="10146" spans="2:8">
      <c r="B10146" s="186"/>
      <c r="C10146" s="183"/>
      <c r="D10146" s="183"/>
      <c r="E10146" s="185"/>
      <c r="F10146" s="185"/>
      <c r="G10146" s="180">
        <f t="shared" si="316"/>
        <v>0</v>
      </c>
      <c r="H10146" s="181">
        <f t="shared" si="317"/>
        <v>0</v>
      </c>
    </row>
    <row r="10147" spans="2:8">
      <c r="B10147" s="186"/>
      <c r="C10147" s="183"/>
      <c r="D10147" s="183"/>
      <c r="E10147" s="185"/>
      <c r="F10147" s="185"/>
      <c r="G10147" s="180">
        <f t="shared" si="316"/>
        <v>0</v>
      </c>
      <c r="H10147" s="181">
        <f t="shared" si="317"/>
        <v>0</v>
      </c>
    </row>
    <row r="10148" spans="2:8">
      <c r="B10148" s="186"/>
      <c r="C10148" s="183"/>
      <c r="D10148" s="183"/>
      <c r="E10148" s="185"/>
      <c r="F10148" s="185"/>
      <c r="G10148" s="180">
        <f t="shared" si="316"/>
        <v>0</v>
      </c>
      <c r="H10148" s="181">
        <f t="shared" si="317"/>
        <v>0</v>
      </c>
    </row>
    <row r="10149" spans="2:8">
      <c r="B10149" s="186"/>
      <c r="C10149" s="183"/>
      <c r="D10149" s="183"/>
      <c r="E10149" s="185"/>
      <c r="F10149" s="185"/>
      <c r="G10149" s="180">
        <f t="shared" si="316"/>
        <v>0</v>
      </c>
      <c r="H10149" s="181">
        <f t="shared" si="317"/>
        <v>0</v>
      </c>
    </row>
    <row r="10150" spans="2:8">
      <c r="B10150" s="186"/>
      <c r="C10150" s="183"/>
      <c r="D10150" s="183"/>
      <c r="E10150" s="185"/>
      <c r="F10150" s="185"/>
      <c r="G10150" s="180">
        <f t="shared" si="316"/>
        <v>0</v>
      </c>
      <c r="H10150" s="181">
        <f t="shared" si="317"/>
        <v>0</v>
      </c>
    </row>
    <row r="10151" spans="2:8">
      <c r="B10151" s="186"/>
      <c r="C10151" s="183"/>
      <c r="D10151" s="183"/>
      <c r="E10151" s="185"/>
      <c r="F10151" s="185"/>
      <c r="G10151" s="180">
        <f t="shared" si="316"/>
        <v>0</v>
      </c>
      <c r="H10151" s="181">
        <f t="shared" si="317"/>
        <v>0</v>
      </c>
    </row>
    <row r="10152" spans="2:8">
      <c r="B10152" s="186"/>
      <c r="C10152" s="183"/>
      <c r="D10152" s="183"/>
      <c r="E10152" s="185"/>
      <c r="F10152" s="185"/>
      <c r="G10152" s="180">
        <f t="shared" si="316"/>
        <v>0</v>
      </c>
      <c r="H10152" s="181">
        <f t="shared" si="317"/>
        <v>0</v>
      </c>
    </row>
    <row r="10153" spans="2:8">
      <c r="B10153" s="186"/>
      <c r="C10153" s="183"/>
      <c r="D10153" s="183"/>
      <c r="E10153" s="185"/>
      <c r="F10153" s="185"/>
      <c r="G10153" s="180">
        <f t="shared" si="316"/>
        <v>0</v>
      </c>
      <c r="H10153" s="181">
        <f t="shared" si="317"/>
        <v>0</v>
      </c>
    </row>
    <row r="10154" spans="2:8">
      <c r="B10154" s="186"/>
      <c r="C10154" s="183"/>
      <c r="D10154" s="183"/>
      <c r="E10154" s="185"/>
      <c r="F10154" s="185"/>
      <c r="G10154" s="180">
        <f t="shared" si="316"/>
        <v>0</v>
      </c>
      <c r="H10154" s="181">
        <f t="shared" si="317"/>
        <v>0</v>
      </c>
    </row>
    <row r="10155" spans="2:8">
      <c r="B10155" s="186"/>
      <c r="C10155" s="183"/>
      <c r="D10155" s="183"/>
      <c r="E10155" s="185"/>
      <c r="F10155" s="185"/>
      <c r="G10155" s="180">
        <f t="shared" si="316"/>
        <v>0</v>
      </c>
      <c r="H10155" s="181">
        <f t="shared" si="317"/>
        <v>0</v>
      </c>
    </row>
    <row r="10156" spans="2:8">
      <c r="B10156" s="186"/>
      <c r="C10156" s="183"/>
      <c r="D10156" s="183"/>
      <c r="E10156" s="185"/>
      <c r="F10156" s="185"/>
      <c r="G10156" s="180">
        <f t="shared" si="316"/>
        <v>0</v>
      </c>
      <c r="H10156" s="181">
        <f t="shared" si="317"/>
        <v>0</v>
      </c>
    </row>
    <row r="10157" spans="2:8">
      <c r="B10157" s="186"/>
      <c r="C10157" s="183"/>
      <c r="D10157" s="183"/>
      <c r="E10157" s="185"/>
      <c r="F10157" s="185"/>
      <c r="G10157" s="180">
        <f t="shared" si="316"/>
        <v>0</v>
      </c>
      <c r="H10157" s="181">
        <f t="shared" si="317"/>
        <v>0</v>
      </c>
    </row>
    <row r="10158" spans="2:8">
      <c r="B10158" s="186"/>
      <c r="C10158" s="183"/>
      <c r="D10158" s="183"/>
      <c r="E10158" s="185"/>
      <c r="F10158" s="185"/>
      <c r="G10158" s="180">
        <f t="shared" si="316"/>
        <v>0</v>
      </c>
      <c r="H10158" s="181">
        <f t="shared" si="317"/>
        <v>0</v>
      </c>
    </row>
    <row r="10159" spans="2:8">
      <c r="B10159" s="186"/>
      <c r="C10159" s="183"/>
      <c r="D10159" s="183"/>
      <c r="E10159" s="185"/>
      <c r="F10159" s="185"/>
      <c r="G10159" s="180">
        <f t="shared" si="316"/>
        <v>0</v>
      </c>
      <c r="H10159" s="181">
        <f t="shared" si="317"/>
        <v>0</v>
      </c>
    </row>
    <row r="10160" spans="2:8">
      <c r="B10160" s="186"/>
      <c r="C10160" s="183"/>
      <c r="D10160" s="183"/>
      <c r="E10160" s="185"/>
      <c r="F10160" s="185"/>
      <c r="G10160" s="180">
        <f t="shared" si="316"/>
        <v>0</v>
      </c>
      <c r="H10160" s="181">
        <f t="shared" si="317"/>
        <v>0</v>
      </c>
    </row>
    <row r="10161" spans="2:8">
      <c r="B10161" s="186"/>
      <c r="C10161" s="183"/>
      <c r="D10161" s="183"/>
      <c r="E10161" s="185"/>
      <c r="F10161" s="185"/>
      <c r="G10161" s="180">
        <f t="shared" si="316"/>
        <v>0</v>
      </c>
      <c r="H10161" s="181">
        <f t="shared" si="317"/>
        <v>0</v>
      </c>
    </row>
    <row r="10162" spans="2:8">
      <c r="B10162" s="186"/>
      <c r="C10162" s="183"/>
      <c r="D10162" s="183"/>
      <c r="E10162" s="185"/>
      <c r="F10162" s="185"/>
      <c r="G10162" s="180">
        <f t="shared" si="316"/>
        <v>0</v>
      </c>
      <c r="H10162" s="181">
        <f t="shared" si="317"/>
        <v>0</v>
      </c>
    </row>
    <row r="10163" spans="2:8">
      <c r="B10163" s="186"/>
      <c r="C10163" s="183"/>
      <c r="D10163" s="183"/>
      <c r="E10163" s="185"/>
      <c r="F10163" s="185"/>
      <c r="G10163" s="180">
        <f t="shared" si="316"/>
        <v>0</v>
      </c>
      <c r="H10163" s="181">
        <f t="shared" si="317"/>
        <v>0</v>
      </c>
    </row>
    <row r="10164" spans="2:8">
      <c r="B10164" s="186"/>
      <c r="C10164" s="183"/>
      <c r="D10164" s="183"/>
      <c r="E10164" s="185"/>
      <c r="F10164" s="185"/>
      <c r="G10164" s="180">
        <f t="shared" si="316"/>
        <v>0</v>
      </c>
      <c r="H10164" s="181">
        <f t="shared" si="317"/>
        <v>0</v>
      </c>
    </row>
    <row r="10165" spans="2:8">
      <c r="B10165" s="186"/>
      <c r="C10165" s="183"/>
      <c r="D10165" s="183"/>
      <c r="E10165" s="185"/>
      <c r="F10165" s="185"/>
      <c r="G10165" s="180">
        <f t="shared" si="316"/>
        <v>0</v>
      </c>
      <c r="H10165" s="181">
        <f t="shared" si="317"/>
        <v>0</v>
      </c>
    </row>
    <row r="10166" spans="2:8">
      <c r="B10166" s="186"/>
      <c r="C10166" s="183"/>
      <c r="D10166" s="183"/>
      <c r="E10166" s="185"/>
      <c r="F10166" s="185"/>
      <c r="G10166" s="180">
        <f t="shared" si="316"/>
        <v>0</v>
      </c>
      <c r="H10166" s="181">
        <f t="shared" si="317"/>
        <v>0</v>
      </c>
    </row>
    <row r="10167" spans="2:8">
      <c r="B10167" s="186"/>
      <c r="C10167" s="183"/>
      <c r="D10167" s="183"/>
      <c r="E10167" s="185"/>
      <c r="F10167" s="185"/>
      <c r="G10167" s="180">
        <f t="shared" si="316"/>
        <v>0</v>
      </c>
      <c r="H10167" s="181">
        <f t="shared" si="317"/>
        <v>0</v>
      </c>
    </row>
    <row r="10168" spans="2:8">
      <c r="B10168" s="186"/>
      <c r="C10168" s="183"/>
      <c r="D10168" s="183"/>
      <c r="E10168" s="185"/>
      <c r="F10168" s="185"/>
      <c r="G10168" s="180">
        <f t="shared" si="316"/>
        <v>0</v>
      </c>
      <c r="H10168" s="181">
        <f t="shared" si="317"/>
        <v>0</v>
      </c>
    </row>
    <row r="10169" spans="2:8">
      <c r="B10169" s="186"/>
      <c r="C10169" s="183"/>
      <c r="D10169" s="183"/>
      <c r="E10169" s="185"/>
      <c r="F10169" s="185"/>
      <c r="G10169" s="180">
        <f t="shared" si="316"/>
        <v>0</v>
      </c>
      <c r="H10169" s="181">
        <f t="shared" si="317"/>
        <v>0</v>
      </c>
    </row>
    <row r="10170" spans="2:8">
      <c r="B10170" s="186"/>
      <c r="C10170" s="183"/>
      <c r="D10170" s="183"/>
      <c r="E10170" s="185"/>
      <c r="F10170" s="185"/>
      <c r="G10170" s="180">
        <f t="shared" si="316"/>
        <v>0</v>
      </c>
      <c r="H10170" s="181">
        <f t="shared" si="317"/>
        <v>0</v>
      </c>
    </row>
    <row r="10171" spans="2:8">
      <c r="B10171" s="186"/>
      <c r="C10171" s="183"/>
      <c r="D10171" s="183"/>
      <c r="E10171" s="185"/>
      <c r="F10171" s="185"/>
      <c r="G10171" s="180">
        <f t="shared" si="316"/>
        <v>0</v>
      </c>
      <c r="H10171" s="181">
        <f t="shared" si="317"/>
        <v>0</v>
      </c>
    </row>
    <row r="10172" spans="2:8">
      <c r="B10172" s="186"/>
      <c r="C10172" s="183"/>
      <c r="D10172" s="183"/>
      <c r="E10172" s="185"/>
      <c r="F10172" s="185"/>
      <c r="G10172" s="180">
        <f t="shared" si="316"/>
        <v>0</v>
      </c>
      <c r="H10172" s="181">
        <f t="shared" si="317"/>
        <v>0</v>
      </c>
    </row>
    <row r="10173" spans="2:8">
      <c r="B10173" s="186"/>
      <c r="C10173" s="183"/>
      <c r="D10173" s="183"/>
      <c r="E10173" s="185"/>
      <c r="F10173" s="185"/>
      <c r="G10173" s="180">
        <f t="shared" si="316"/>
        <v>0</v>
      </c>
      <c r="H10173" s="181">
        <f t="shared" si="317"/>
        <v>0</v>
      </c>
    </row>
    <row r="10174" spans="2:8">
      <c r="B10174" s="186"/>
      <c r="C10174" s="183"/>
      <c r="D10174" s="183"/>
      <c r="E10174" s="185"/>
      <c r="F10174" s="185"/>
      <c r="G10174" s="180">
        <f t="shared" si="316"/>
        <v>0</v>
      </c>
      <c r="H10174" s="181">
        <f t="shared" si="317"/>
        <v>0</v>
      </c>
    </row>
    <row r="10175" spans="2:8">
      <c r="B10175" s="186"/>
      <c r="C10175" s="183"/>
      <c r="D10175" s="183"/>
      <c r="E10175" s="185"/>
      <c r="F10175" s="185"/>
      <c r="G10175" s="180">
        <f t="shared" si="316"/>
        <v>0</v>
      </c>
      <c r="H10175" s="181">
        <f t="shared" si="317"/>
        <v>0</v>
      </c>
    </row>
    <row r="10176" spans="2:8">
      <c r="B10176" s="186"/>
      <c r="C10176" s="183"/>
      <c r="D10176" s="183"/>
      <c r="E10176" s="185"/>
      <c r="F10176" s="185"/>
      <c r="G10176" s="180">
        <f t="shared" si="316"/>
        <v>0</v>
      </c>
      <c r="H10176" s="181">
        <f t="shared" si="317"/>
        <v>0</v>
      </c>
    </row>
    <row r="10177" spans="2:8">
      <c r="B10177" s="186"/>
      <c r="C10177" s="183"/>
      <c r="D10177" s="183"/>
      <c r="E10177" s="185"/>
      <c r="F10177" s="185"/>
      <c r="G10177" s="180">
        <f t="shared" si="316"/>
        <v>0</v>
      </c>
      <c r="H10177" s="181">
        <f t="shared" si="317"/>
        <v>0</v>
      </c>
    </row>
    <row r="10178" spans="2:8">
      <c r="B10178" s="186"/>
      <c r="C10178" s="183"/>
      <c r="D10178" s="183"/>
      <c r="E10178" s="185"/>
      <c r="F10178" s="185"/>
      <c r="G10178" s="180">
        <f t="shared" si="316"/>
        <v>0</v>
      </c>
      <c r="H10178" s="181">
        <f t="shared" si="317"/>
        <v>0</v>
      </c>
    </row>
    <row r="10179" spans="2:8">
      <c r="B10179" s="186"/>
      <c r="C10179" s="183"/>
      <c r="D10179" s="183"/>
      <c r="E10179" s="185"/>
      <c r="F10179" s="185"/>
      <c r="G10179" s="180">
        <f t="shared" si="316"/>
        <v>0</v>
      </c>
      <c r="H10179" s="181">
        <f t="shared" si="317"/>
        <v>0</v>
      </c>
    </row>
    <row r="10180" spans="2:8">
      <c r="B10180" s="186"/>
      <c r="C10180" s="183"/>
      <c r="D10180" s="183"/>
      <c r="E10180" s="185"/>
      <c r="F10180" s="185"/>
      <c r="G10180" s="180">
        <f t="shared" si="316"/>
        <v>0</v>
      </c>
      <c r="H10180" s="181">
        <f t="shared" si="317"/>
        <v>0</v>
      </c>
    </row>
    <row r="10181" spans="2:8">
      <c r="B10181" s="186"/>
      <c r="C10181" s="183"/>
      <c r="D10181" s="183"/>
      <c r="E10181" s="185"/>
      <c r="F10181" s="185"/>
      <c r="G10181" s="180">
        <f t="shared" si="316"/>
        <v>0</v>
      </c>
      <c r="H10181" s="181">
        <f t="shared" si="317"/>
        <v>0</v>
      </c>
    </row>
    <row r="10182" spans="2:8">
      <c r="B10182" s="186"/>
      <c r="C10182" s="183"/>
      <c r="D10182" s="183"/>
      <c r="E10182" s="185"/>
      <c r="F10182" s="185"/>
      <c r="G10182" s="180">
        <f t="shared" ref="G10182:G10245" si="318">IF(ABS(F10182)&gt;ABS(E10182),ABS(F10182),ABS(E10182))</f>
        <v>0</v>
      </c>
      <c r="H10182" s="181">
        <f t="shared" ref="H10182:H10245" si="319">IF(G10182&lt;&gt;0,IF(ABS(F10182)&gt;=G10182,1,ABS(F10182/G10182)),0)</f>
        <v>0</v>
      </c>
    </row>
    <row r="10183" spans="2:8">
      <c r="B10183" s="186"/>
      <c r="C10183" s="183"/>
      <c r="D10183" s="183"/>
      <c r="E10183" s="185"/>
      <c r="F10183" s="185"/>
      <c r="G10183" s="180">
        <f t="shared" si="318"/>
        <v>0</v>
      </c>
      <c r="H10183" s="181">
        <f t="shared" si="319"/>
        <v>0</v>
      </c>
    </row>
    <row r="10184" spans="2:8">
      <c r="B10184" s="186"/>
      <c r="C10184" s="183"/>
      <c r="D10184" s="183"/>
      <c r="E10184" s="185"/>
      <c r="F10184" s="185"/>
      <c r="G10184" s="180">
        <f t="shared" si="318"/>
        <v>0</v>
      </c>
      <c r="H10184" s="181">
        <f t="shared" si="319"/>
        <v>0</v>
      </c>
    </row>
    <row r="10185" spans="2:8">
      <c r="B10185" s="186"/>
      <c r="C10185" s="183"/>
      <c r="D10185" s="183"/>
      <c r="E10185" s="185"/>
      <c r="F10185" s="185"/>
      <c r="G10185" s="180">
        <f t="shared" si="318"/>
        <v>0</v>
      </c>
      <c r="H10185" s="181">
        <f t="shared" si="319"/>
        <v>0</v>
      </c>
    </row>
    <row r="10186" spans="2:8">
      <c r="B10186" s="186"/>
      <c r="C10186" s="183"/>
      <c r="D10186" s="183"/>
      <c r="E10186" s="185"/>
      <c r="F10186" s="185"/>
      <c r="G10186" s="180">
        <f t="shared" si="318"/>
        <v>0</v>
      </c>
      <c r="H10186" s="181">
        <f t="shared" si="319"/>
        <v>0</v>
      </c>
    </row>
    <row r="10187" spans="2:8">
      <c r="B10187" s="186"/>
      <c r="C10187" s="183"/>
      <c r="D10187" s="183"/>
      <c r="E10187" s="185"/>
      <c r="F10187" s="185"/>
      <c r="G10187" s="180">
        <f t="shared" si="318"/>
        <v>0</v>
      </c>
      <c r="H10187" s="181">
        <f t="shared" si="319"/>
        <v>0</v>
      </c>
    </row>
    <row r="10188" spans="2:8">
      <c r="B10188" s="186"/>
      <c r="C10188" s="183"/>
      <c r="D10188" s="183"/>
      <c r="E10188" s="185"/>
      <c r="F10188" s="185"/>
      <c r="G10188" s="180">
        <f t="shared" si="318"/>
        <v>0</v>
      </c>
      <c r="H10188" s="181">
        <f t="shared" si="319"/>
        <v>0</v>
      </c>
    </row>
    <row r="10189" spans="2:8">
      <c r="B10189" s="186"/>
      <c r="C10189" s="183"/>
      <c r="D10189" s="183"/>
      <c r="E10189" s="185"/>
      <c r="F10189" s="185"/>
      <c r="G10189" s="180">
        <f t="shared" si="318"/>
        <v>0</v>
      </c>
      <c r="H10189" s="181">
        <f t="shared" si="319"/>
        <v>0</v>
      </c>
    </row>
    <row r="10190" spans="2:8">
      <c r="B10190" s="186"/>
      <c r="C10190" s="183"/>
      <c r="D10190" s="183"/>
      <c r="E10190" s="185"/>
      <c r="F10190" s="185"/>
      <c r="G10190" s="180">
        <f t="shared" si="318"/>
        <v>0</v>
      </c>
      <c r="H10190" s="181">
        <f t="shared" si="319"/>
        <v>0</v>
      </c>
    </row>
    <row r="10191" spans="2:8">
      <c r="B10191" s="186"/>
      <c r="C10191" s="183"/>
      <c r="D10191" s="183"/>
      <c r="E10191" s="185"/>
      <c r="F10191" s="185"/>
      <c r="G10191" s="180">
        <f t="shared" si="318"/>
        <v>0</v>
      </c>
      <c r="H10191" s="181">
        <f t="shared" si="319"/>
        <v>0</v>
      </c>
    </row>
    <row r="10192" spans="2:8">
      <c r="B10192" s="186"/>
      <c r="C10192" s="183"/>
      <c r="D10192" s="183"/>
      <c r="E10192" s="185"/>
      <c r="F10192" s="185"/>
      <c r="G10192" s="180">
        <f t="shared" si="318"/>
        <v>0</v>
      </c>
      <c r="H10192" s="181">
        <f t="shared" si="319"/>
        <v>0</v>
      </c>
    </row>
    <row r="10193" spans="2:8">
      <c r="B10193" s="186"/>
      <c r="C10193" s="183"/>
      <c r="D10193" s="183"/>
      <c r="E10193" s="185"/>
      <c r="F10193" s="185"/>
      <c r="G10193" s="180">
        <f t="shared" si="318"/>
        <v>0</v>
      </c>
      <c r="H10193" s="181">
        <f t="shared" si="319"/>
        <v>0</v>
      </c>
    </row>
    <row r="10194" spans="2:8">
      <c r="B10194" s="186"/>
      <c r="C10194" s="183"/>
      <c r="D10194" s="183"/>
      <c r="E10194" s="185"/>
      <c r="F10194" s="185"/>
      <c r="G10194" s="180">
        <f t="shared" si="318"/>
        <v>0</v>
      </c>
      <c r="H10194" s="181">
        <f t="shared" si="319"/>
        <v>0</v>
      </c>
    </row>
    <row r="10195" spans="2:8">
      <c r="B10195" s="186"/>
      <c r="C10195" s="183"/>
      <c r="D10195" s="183"/>
      <c r="E10195" s="185"/>
      <c r="F10195" s="185"/>
      <c r="G10195" s="180">
        <f t="shared" si="318"/>
        <v>0</v>
      </c>
      <c r="H10195" s="181">
        <f t="shared" si="319"/>
        <v>0</v>
      </c>
    </row>
    <row r="10196" spans="2:8">
      <c r="B10196" s="186"/>
      <c r="C10196" s="183"/>
      <c r="D10196" s="183"/>
      <c r="E10196" s="185"/>
      <c r="F10196" s="185"/>
      <c r="G10196" s="180">
        <f t="shared" si="318"/>
        <v>0</v>
      </c>
      <c r="H10196" s="181">
        <f t="shared" si="319"/>
        <v>0</v>
      </c>
    </row>
    <row r="10197" spans="2:8">
      <c r="B10197" s="186"/>
      <c r="C10197" s="183"/>
      <c r="D10197" s="183"/>
      <c r="E10197" s="185"/>
      <c r="F10197" s="185"/>
      <c r="G10197" s="180">
        <f t="shared" si="318"/>
        <v>0</v>
      </c>
      <c r="H10197" s="181">
        <f t="shared" si="319"/>
        <v>0</v>
      </c>
    </row>
    <row r="10198" spans="2:8">
      <c r="B10198" s="186"/>
      <c r="C10198" s="183"/>
      <c r="D10198" s="183"/>
      <c r="E10198" s="185"/>
      <c r="F10198" s="185"/>
      <c r="G10198" s="180">
        <f t="shared" si="318"/>
        <v>0</v>
      </c>
      <c r="H10198" s="181">
        <f t="shared" si="319"/>
        <v>0</v>
      </c>
    </row>
    <row r="10199" spans="2:8">
      <c r="B10199" s="186"/>
      <c r="C10199" s="183"/>
      <c r="D10199" s="183"/>
      <c r="E10199" s="185"/>
      <c r="F10199" s="185"/>
      <c r="G10199" s="180">
        <f t="shared" si="318"/>
        <v>0</v>
      </c>
      <c r="H10199" s="181">
        <f t="shared" si="319"/>
        <v>0</v>
      </c>
    </row>
    <row r="10200" spans="2:8">
      <c r="B10200" s="186"/>
      <c r="C10200" s="183"/>
      <c r="D10200" s="183"/>
      <c r="E10200" s="185"/>
      <c r="F10200" s="185"/>
      <c r="G10200" s="180">
        <f t="shared" si="318"/>
        <v>0</v>
      </c>
      <c r="H10200" s="181">
        <f t="shared" si="319"/>
        <v>0</v>
      </c>
    </row>
    <row r="10201" spans="2:8">
      <c r="B10201" s="186"/>
      <c r="C10201" s="183"/>
      <c r="D10201" s="183"/>
      <c r="E10201" s="185"/>
      <c r="F10201" s="185"/>
      <c r="G10201" s="180">
        <f t="shared" si="318"/>
        <v>0</v>
      </c>
      <c r="H10201" s="181">
        <f t="shared" si="319"/>
        <v>0</v>
      </c>
    </row>
    <row r="10202" spans="2:8">
      <c r="B10202" s="186"/>
      <c r="C10202" s="183"/>
      <c r="D10202" s="183"/>
      <c r="E10202" s="185"/>
      <c r="F10202" s="185"/>
      <c r="G10202" s="180">
        <f t="shared" si="318"/>
        <v>0</v>
      </c>
      <c r="H10202" s="181">
        <f t="shared" si="319"/>
        <v>0</v>
      </c>
    </row>
    <row r="10203" spans="2:8">
      <c r="B10203" s="186"/>
      <c r="C10203" s="183"/>
      <c r="D10203" s="183"/>
      <c r="E10203" s="185"/>
      <c r="F10203" s="185"/>
      <c r="G10203" s="180">
        <f t="shared" si="318"/>
        <v>0</v>
      </c>
      <c r="H10203" s="181">
        <f t="shared" si="319"/>
        <v>0</v>
      </c>
    </row>
    <row r="10204" spans="2:8">
      <c r="B10204" s="186"/>
      <c r="C10204" s="183"/>
      <c r="D10204" s="183"/>
      <c r="E10204" s="185"/>
      <c r="F10204" s="185"/>
      <c r="G10204" s="180">
        <f t="shared" si="318"/>
        <v>0</v>
      </c>
      <c r="H10204" s="181">
        <f t="shared" si="319"/>
        <v>0</v>
      </c>
    </row>
    <row r="10205" spans="2:8">
      <c r="B10205" s="186"/>
      <c r="C10205" s="183"/>
      <c r="D10205" s="183"/>
      <c r="E10205" s="185"/>
      <c r="F10205" s="185"/>
      <c r="G10205" s="180">
        <f t="shared" si="318"/>
        <v>0</v>
      </c>
      <c r="H10205" s="181">
        <f t="shared" si="319"/>
        <v>0</v>
      </c>
    </row>
    <row r="10206" spans="2:8">
      <c r="B10206" s="186"/>
      <c r="C10206" s="183"/>
      <c r="D10206" s="183"/>
      <c r="E10206" s="185"/>
      <c r="F10206" s="185"/>
      <c r="G10206" s="180">
        <f t="shared" si="318"/>
        <v>0</v>
      </c>
      <c r="H10206" s="181">
        <f t="shared" si="319"/>
        <v>0</v>
      </c>
    </row>
    <row r="10207" spans="2:8">
      <c r="B10207" s="186"/>
      <c r="C10207" s="183"/>
      <c r="D10207" s="183"/>
      <c r="E10207" s="185"/>
      <c r="F10207" s="185"/>
      <c r="G10207" s="180">
        <f t="shared" si="318"/>
        <v>0</v>
      </c>
      <c r="H10207" s="181">
        <f t="shared" si="319"/>
        <v>0</v>
      </c>
    </row>
    <row r="10208" spans="2:8">
      <c r="B10208" s="186"/>
      <c r="C10208" s="183"/>
      <c r="D10208" s="183"/>
      <c r="E10208" s="185"/>
      <c r="F10208" s="185"/>
      <c r="G10208" s="180">
        <f t="shared" si="318"/>
        <v>0</v>
      </c>
      <c r="H10208" s="181">
        <f t="shared" si="319"/>
        <v>0</v>
      </c>
    </row>
    <row r="10209" spans="2:8">
      <c r="B10209" s="186"/>
      <c r="C10209" s="183"/>
      <c r="D10209" s="183"/>
      <c r="E10209" s="185"/>
      <c r="F10209" s="185"/>
      <c r="G10209" s="180">
        <f t="shared" si="318"/>
        <v>0</v>
      </c>
      <c r="H10209" s="181">
        <f t="shared" si="319"/>
        <v>0</v>
      </c>
    </row>
    <row r="10210" spans="2:8">
      <c r="B10210" s="186"/>
      <c r="C10210" s="183"/>
      <c r="D10210" s="183"/>
      <c r="E10210" s="185"/>
      <c r="F10210" s="185"/>
      <c r="G10210" s="180">
        <f t="shared" si="318"/>
        <v>0</v>
      </c>
      <c r="H10210" s="181">
        <f t="shared" si="319"/>
        <v>0</v>
      </c>
    </row>
    <row r="10211" spans="2:8">
      <c r="B10211" s="186"/>
      <c r="C10211" s="183"/>
      <c r="D10211" s="183"/>
      <c r="E10211" s="185"/>
      <c r="F10211" s="185"/>
      <c r="G10211" s="180">
        <f t="shared" si="318"/>
        <v>0</v>
      </c>
      <c r="H10211" s="181">
        <f t="shared" si="319"/>
        <v>0</v>
      </c>
    </row>
    <row r="10212" spans="2:8">
      <c r="B10212" s="186"/>
      <c r="C10212" s="183"/>
      <c r="D10212" s="183"/>
      <c r="E10212" s="185"/>
      <c r="F10212" s="185"/>
      <c r="G10212" s="180">
        <f t="shared" si="318"/>
        <v>0</v>
      </c>
      <c r="H10212" s="181">
        <f t="shared" si="319"/>
        <v>0</v>
      </c>
    </row>
    <row r="10213" spans="2:8">
      <c r="B10213" s="186"/>
      <c r="C10213" s="183"/>
      <c r="D10213" s="183"/>
      <c r="E10213" s="185"/>
      <c r="F10213" s="185"/>
      <c r="G10213" s="180">
        <f t="shared" si="318"/>
        <v>0</v>
      </c>
      <c r="H10213" s="181">
        <f t="shared" si="319"/>
        <v>0</v>
      </c>
    </row>
    <row r="10214" spans="2:8">
      <c r="B10214" s="186"/>
      <c r="C10214" s="183"/>
      <c r="D10214" s="183"/>
      <c r="E10214" s="185"/>
      <c r="F10214" s="185"/>
      <c r="G10214" s="180">
        <f t="shared" si="318"/>
        <v>0</v>
      </c>
      <c r="H10214" s="181">
        <f t="shared" si="319"/>
        <v>0</v>
      </c>
    </row>
    <row r="10215" spans="2:8">
      <c r="B10215" s="186"/>
      <c r="C10215" s="183"/>
      <c r="D10215" s="183"/>
      <c r="E10215" s="185"/>
      <c r="F10215" s="185"/>
      <c r="G10215" s="180">
        <f t="shared" si="318"/>
        <v>0</v>
      </c>
      <c r="H10215" s="181">
        <f t="shared" si="319"/>
        <v>0</v>
      </c>
    </row>
    <row r="10216" spans="2:8">
      <c r="B10216" s="186"/>
      <c r="C10216" s="183"/>
      <c r="D10216" s="183"/>
      <c r="E10216" s="185"/>
      <c r="F10216" s="185"/>
      <c r="G10216" s="180">
        <f t="shared" si="318"/>
        <v>0</v>
      </c>
      <c r="H10216" s="181">
        <f t="shared" si="319"/>
        <v>0</v>
      </c>
    </row>
    <row r="10217" spans="2:8">
      <c r="B10217" s="186"/>
      <c r="C10217" s="183"/>
      <c r="D10217" s="183"/>
      <c r="E10217" s="185"/>
      <c r="F10217" s="185"/>
      <c r="G10217" s="180">
        <f t="shared" si="318"/>
        <v>0</v>
      </c>
      <c r="H10217" s="181">
        <f t="shared" si="319"/>
        <v>0</v>
      </c>
    </row>
    <row r="10218" spans="2:8">
      <c r="B10218" s="186"/>
      <c r="C10218" s="183"/>
      <c r="D10218" s="183"/>
      <c r="E10218" s="185"/>
      <c r="F10218" s="185"/>
      <c r="G10218" s="180">
        <f t="shared" si="318"/>
        <v>0</v>
      </c>
      <c r="H10218" s="181">
        <f t="shared" si="319"/>
        <v>0</v>
      </c>
    </row>
    <row r="10219" spans="2:8">
      <c r="B10219" s="186"/>
      <c r="C10219" s="183"/>
      <c r="D10219" s="183"/>
      <c r="E10219" s="185"/>
      <c r="F10219" s="185"/>
      <c r="G10219" s="180">
        <f t="shared" si="318"/>
        <v>0</v>
      </c>
      <c r="H10219" s="181">
        <f t="shared" si="319"/>
        <v>0</v>
      </c>
    </row>
    <row r="10220" spans="2:8">
      <c r="B10220" s="186"/>
      <c r="C10220" s="183"/>
      <c r="D10220" s="183"/>
      <c r="E10220" s="185"/>
      <c r="F10220" s="185"/>
      <c r="G10220" s="180">
        <f t="shared" si="318"/>
        <v>0</v>
      </c>
      <c r="H10220" s="181">
        <f t="shared" si="319"/>
        <v>0</v>
      </c>
    </row>
    <row r="10221" spans="2:8">
      <c r="B10221" s="186"/>
      <c r="C10221" s="183"/>
      <c r="D10221" s="183"/>
      <c r="E10221" s="185"/>
      <c r="F10221" s="185"/>
      <c r="G10221" s="180">
        <f t="shared" si="318"/>
        <v>0</v>
      </c>
      <c r="H10221" s="181">
        <f t="shared" si="319"/>
        <v>0</v>
      </c>
    </row>
    <row r="10222" spans="2:8">
      <c r="B10222" s="186"/>
      <c r="C10222" s="183"/>
      <c r="D10222" s="183"/>
      <c r="E10222" s="185"/>
      <c r="F10222" s="185"/>
      <c r="G10222" s="180">
        <f t="shared" si="318"/>
        <v>0</v>
      </c>
      <c r="H10222" s="181">
        <f t="shared" si="319"/>
        <v>0</v>
      </c>
    </row>
    <row r="10223" spans="2:8">
      <c r="B10223" s="186"/>
      <c r="C10223" s="183"/>
      <c r="D10223" s="183"/>
      <c r="E10223" s="185"/>
      <c r="F10223" s="185"/>
      <c r="G10223" s="180">
        <f t="shared" si="318"/>
        <v>0</v>
      </c>
      <c r="H10223" s="181">
        <f t="shared" si="319"/>
        <v>0</v>
      </c>
    </row>
    <row r="10224" spans="2:8">
      <c r="B10224" s="186"/>
      <c r="C10224" s="183"/>
      <c r="D10224" s="183"/>
      <c r="E10224" s="185"/>
      <c r="F10224" s="185"/>
      <c r="G10224" s="180">
        <f t="shared" si="318"/>
        <v>0</v>
      </c>
      <c r="H10224" s="181">
        <f t="shared" si="319"/>
        <v>0</v>
      </c>
    </row>
    <row r="10225" spans="2:8">
      <c r="B10225" s="186"/>
      <c r="C10225" s="183"/>
      <c r="D10225" s="183"/>
      <c r="E10225" s="185"/>
      <c r="F10225" s="185"/>
      <c r="G10225" s="180">
        <f t="shared" si="318"/>
        <v>0</v>
      </c>
      <c r="H10225" s="181">
        <f t="shared" si="319"/>
        <v>0</v>
      </c>
    </row>
    <row r="10226" spans="2:8">
      <c r="B10226" s="186"/>
      <c r="C10226" s="183"/>
      <c r="D10226" s="183"/>
      <c r="E10226" s="185"/>
      <c r="F10226" s="185"/>
      <c r="G10226" s="180">
        <f t="shared" si="318"/>
        <v>0</v>
      </c>
      <c r="H10226" s="181">
        <f t="shared" si="319"/>
        <v>0</v>
      </c>
    </row>
    <row r="10227" spans="2:8">
      <c r="B10227" s="186"/>
      <c r="C10227" s="183"/>
      <c r="D10227" s="183"/>
      <c r="E10227" s="185"/>
      <c r="F10227" s="185"/>
      <c r="G10227" s="180">
        <f t="shared" si="318"/>
        <v>0</v>
      </c>
      <c r="H10227" s="181">
        <f t="shared" si="319"/>
        <v>0</v>
      </c>
    </row>
    <row r="10228" spans="2:8">
      <c r="B10228" s="186"/>
      <c r="C10228" s="183"/>
      <c r="D10228" s="183"/>
      <c r="E10228" s="185"/>
      <c r="F10228" s="185"/>
      <c r="G10228" s="180">
        <f t="shared" si="318"/>
        <v>0</v>
      </c>
      <c r="H10228" s="181">
        <f t="shared" si="319"/>
        <v>0</v>
      </c>
    </row>
    <row r="10229" spans="2:8">
      <c r="B10229" s="186"/>
      <c r="C10229" s="183"/>
      <c r="D10229" s="183"/>
      <c r="E10229" s="185"/>
      <c r="F10229" s="185"/>
      <c r="G10229" s="180">
        <f t="shared" si="318"/>
        <v>0</v>
      </c>
      <c r="H10229" s="181">
        <f t="shared" si="319"/>
        <v>0</v>
      </c>
    </row>
    <row r="10230" spans="2:8">
      <c r="B10230" s="186"/>
      <c r="C10230" s="183"/>
      <c r="D10230" s="183"/>
      <c r="E10230" s="185"/>
      <c r="F10230" s="185"/>
      <c r="G10230" s="180">
        <f t="shared" si="318"/>
        <v>0</v>
      </c>
      <c r="H10230" s="181">
        <f t="shared" si="319"/>
        <v>0</v>
      </c>
    </row>
    <row r="10231" spans="2:8">
      <c r="B10231" s="186"/>
      <c r="C10231" s="183"/>
      <c r="D10231" s="183"/>
      <c r="E10231" s="185"/>
      <c r="F10231" s="185"/>
      <c r="G10231" s="180">
        <f t="shared" si="318"/>
        <v>0</v>
      </c>
      <c r="H10231" s="181">
        <f t="shared" si="319"/>
        <v>0</v>
      </c>
    </row>
    <row r="10232" spans="2:8">
      <c r="B10232" s="186"/>
      <c r="C10232" s="183"/>
      <c r="D10232" s="183"/>
      <c r="E10232" s="185"/>
      <c r="F10232" s="185"/>
      <c r="G10232" s="180">
        <f t="shared" si="318"/>
        <v>0</v>
      </c>
      <c r="H10232" s="181">
        <f t="shared" si="319"/>
        <v>0</v>
      </c>
    </row>
    <row r="10233" spans="2:8">
      <c r="B10233" s="186"/>
      <c r="C10233" s="183"/>
      <c r="D10233" s="183"/>
      <c r="E10233" s="185"/>
      <c r="F10233" s="185"/>
      <c r="G10233" s="180">
        <f t="shared" si="318"/>
        <v>0</v>
      </c>
      <c r="H10233" s="181">
        <f t="shared" si="319"/>
        <v>0</v>
      </c>
    </row>
    <row r="10234" spans="2:8">
      <c r="B10234" s="186"/>
      <c r="C10234" s="183"/>
      <c r="D10234" s="183"/>
      <c r="E10234" s="185"/>
      <c r="F10234" s="185"/>
      <c r="G10234" s="180">
        <f t="shared" si="318"/>
        <v>0</v>
      </c>
      <c r="H10234" s="181">
        <f t="shared" si="319"/>
        <v>0</v>
      </c>
    </row>
    <row r="10235" spans="2:8">
      <c r="B10235" s="186"/>
      <c r="C10235" s="183"/>
      <c r="D10235" s="183"/>
      <c r="E10235" s="185"/>
      <c r="F10235" s="185"/>
      <c r="G10235" s="180">
        <f t="shared" si="318"/>
        <v>0</v>
      </c>
      <c r="H10235" s="181">
        <f t="shared" si="319"/>
        <v>0</v>
      </c>
    </row>
    <row r="10236" spans="2:8">
      <c r="B10236" s="186"/>
      <c r="C10236" s="183"/>
      <c r="D10236" s="183"/>
      <c r="E10236" s="185"/>
      <c r="F10236" s="185"/>
      <c r="G10236" s="180">
        <f t="shared" si="318"/>
        <v>0</v>
      </c>
      <c r="H10236" s="181">
        <f t="shared" si="319"/>
        <v>0</v>
      </c>
    </row>
    <row r="10237" spans="2:8">
      <c r="B10237" s="186"/>
      <c r="C10237" s="183"/>
      <c r="D10237" s="183"/>
      <c r="E10237" s="185"/>
      <c r="F10237" s="185"/>
      <c r="G10237" s="180">
        <f t="shared" si="318"/>
        <v>0</v>
      </c>
      <c r="H10237" s="181">
        <f t="shared" si="319"/>
        <v>0</v>
      </c>
    </row>
    <row r="10238" spans="2:8">
      <c r="B10238" s="186"/>
      <c r="C10238" s="183"/>
      <c r="D10238" s="183"/>
      <c r="E10238" s="185"/>
      <c r="F10238" s="185"/>
      <c r="G10238" s="180">
        <f t="shared" si="318"/>
        <v>0</v>
      </c>
      <c r="H10238" s="181">
        <f t="shared" si="319"/>
        <v>0</v>
      </c>
    </row>
    <row r="10239" spans="2:8">
      <c r="B10239" s="186"/>
      <c r="C10239" s="183"/>
      <c r="D10239" s="183"/>
      <c r="E10239" s="185"/>
      <c r="F10239" s="185"/>
      <c r="G10239" s="180">
        <f t="shared" si="318"/>
        <v>0</v>
      </c>
      <c r="H10239" s="181">
        <f t="shared" si="319"/>
        <v>0</v>
      </c>
    </row>
    <row r="10240" spans="2:8">
      <c r="B10240" s="186"/>
      <c r="C10240" s="183"/>
      <c r="D10240" s="183"/>
      <c r="E10240" s="185"/>
      <c r="F10240" s="185"/>
      <c r="G10240" s="180">
        <f t="shared" si="318"/>
        <v>0</v>
      </c>
      <c r="H10240" s="181">
        <f t="shared" si="319"/>
        <v>0</v>
      </c>
    </row>
    <row r="10241" spans="2:8">
      <c r="B10241" s="186"/>
      <c r="C10241" s="183"/>
      <c r="D10241" s="183"/>
      <c r="E10241" s="185"/>
      <c r="F10241" s="185"/>
      <c r="G10241" s="180">
        <f t="shared" si="318"/>
        <v>0</v>
      </c>
      <c r="H10241" s="181">
        <f t="shared" si="319"/>
        <v>0</v>
      </c>
    </row>
    <row r="10242" spans="2:8">
      <c r="B10242" s="186"/>
      <c r="C10242" s="183"/>
      <c r="D10242" s="183"/>
      <c r="E10242" s="185"/>
      <c r="F10242" s="185"/>
      <c r="G10242" s="180">
        <f t="shared" si="318"/>
        <v>0</v>
      </c>
      <c r="H10242" s="181">
        <f t="shared" si="319"/>
        <v>0</v>
      </c>
    </row>
    <row r="10243" spans="2:8">
      <c r="B10243" s="186"/>
      <c r="C10243" s="183"/>
      <c r="D10243" s="183"/>
      <c r="E10243" s="185"/>
      <c r="F10243" s="185"/>
      <c r="G10243" s="180">
        <f t="shared" si="318"/>
        <v>0</v>
      </c>
      <c r="H10243" s="181">
        <f t="shared" si="319"/>
        <v>0</v>
      </c>
    </row>
    <row r="10244" spans="2:8">
      <c r="B10244" s="186"/>
      <c r="C10244" s="183"/>
      <c r="D10244" s="183"/>
      <c r="E10244" s="185"/>
      <c r="F10244" s="185"/>
      <c r="G10244" s="180">
        <f t="shared" si="318"/>
        <v>0</v>
      </c>
      <c r="H10244" s="181">
        <f t="shared" si="319"/>
        <v>0</v>
      </c>
    </row>
    <row r="10245" spans="2:8">
      <c r="B10245" s="186"/>
      <c r="C10245" s="183"/>
      <c r="D10245" s="183"/>
      <c r="E10245" s="185"/>
      <c r="F10245" s="185"/>
      <c r="G10245" s="180">
        <f t="shared" si="318"/>
        <v>0</v>
      </c>
      <c r="H10245" s="181">
        <f t="shared" si="319"/>
        <v>0</v>
      </c>
    </row>
    <row r="10246" spans="2:8">
      <c r="B10246" s="186"/>
      <c r="C10246" s="183"/>
      <c r="D10246" s="183"/>
      <c r="E10246" s="185"/>
      <c r="F10246" s="185"/>
      <c r="G10246" s="180">
        <f t="shared" ref="G10246:G10309" si="320">IF(ABS(F10246)&gt;ABS(E10246),ABS(F10246),ABS(E10246))</f>
        <v>0</v>
      </c>
      <c r="H10246" s="181">
        <f t="shared" ref="H10246:H10309" si="321">IF(G10246&lt;&gt;0,IF(ABS(F10246)&gt;=G10246,1,ABS(F10246/G10246)),0)</f>
        <v>0</v>
      </c>
    </row>
    <row r="10247" spans="2:8">
      <c r="B10247" s="186"/>
      <c r="C10247" s="183"/>
      <c r="D10247" s="183"/>
      <c r="E10247" s="185"/>
      <c r="F10247" s="185"/>
      <c r="G10247" s="180">
        <f t="shared" si="320"/>
        <v>0</v>
      </c>
      <c r="H10247" s="181">
        <f t="shared" si="321"/>
        <v>0</v>
      </c>
    </row>
    <row r="10248" spans="2:8">
      <c r="B10248" s="186"/>
      <c r="C10248" s="183"/>
      <c r="D10248" s="183"/>
      <c r="E10248" s="185"/>
      <c r="F10248" s="185"/>
      <c r="G10248" s="180">
        <f t="shared" si="320"/>
        <v>0</v>
      </c>
      <c r="H10248" s="181">
        <f t="shared" si="321"/>
        <v>0</v>
      </c>
    </row>
    <row r="10249" spans="2:8">
      <c r="B10249" s="186"/>
      <c r="C10249" s="183"/>
      <c r="D10249" s="183"/>
      <c r="E10249" s="185"/>
      <c r="F10249" s="185"/>
      <c r="G10249" s="180">
        <f t="shared" si="320"/>
        <v>0</v>
      </c>
      <c r="H10249" s="181">
        <f t="shared" si="321"/>
        <v>0</v>
      </c>
    </row>
    <row r="10250" spans="2:8">
      <c r="B10250" s="186"/>
      <c r="C10250" s="183"/>
      <c r="D10250" s="183"/>
      <c r="E10250" s="185"/>
      <c r="F10250" s="185"/>
      <c r="G10250" s="180">
        <f t="shared" si="320"/>
        <v>0</v>
      </c>
      <c r="H10250" s="181">
        <f t="shared" si="321"/>
        <v>0</v>
      </c>
    </row>
    <row r="10251" spans="2:8">
      <c r="B10251" s="186"/>
      <c r="C10251" s="183"/>
      <c r="D10251" s="183"/>
      <c r="E10251" s="185"/>
      <c r="F10251" s="185"/>
      <c r="G10251" s="180">
        <f t="shared" si="320"/>
        <v>0</v>
      </c>
      <c r="H10251" s="181">
        <f t="shared" si="321"/>
        <v>0</v>
      </c>
    </row>
    <row r="10252" spans="2:8">
      <c r="B10252" s="186"/>
      <c r="C10252" s="183"/>
      <c r="D10252" s="183"/>
      <c r="E10252" s="185"/>
      <c r="F10252" s="185"/>
      <c r="G10252" s="180">
        <f t="shared" si="320"/>
        <v>0</v>
      </c>
      <c r="H10252" s="181">
        <f t="shared" si="321"/>
        <v>0</v>
      </c>
    </row>
    <row r="10253" spans="2:8">
      <c r="B10253" s="186"/>
      <c r="C10253" s="183"/>
      <c r="D10253" s="183"/>
      <c r="E10253" s="185"/>
      <c r="F10253" s="185"/>
      <c r="G10253" s="180">
        <f t="shared" si="320"/>
        <v>0</v>
      </c>
      <c r="H10253" s="181">
        <f t="shared" si="321"/>
        <v>0</v>
      </c>
    </row>
    <row r="10254" spans="2:8">
      <c r="B10254" s="186"/>
      <c r="C10254" s="183"/>
      <c r="D10254" s="183"/>
      <c r="E10254" s="185"/>
      <c r="F10254" s="185"/>
      <c r="G10254" s="180">
        <f t="shared" si="320"/>
        <v>0</v>
      </c>
      <c r="H10254" s="181">
        <f t="shared" si="321"/>
        <v>0</v>
      </c>
    </row>
    <row r="10255" spans="2:8">
      <c r="B10255" s="186"/>
      <c r="C10255" s="183"/>
      <c r="D10255" s="183"/>
      <c r="E10255" s="185"/>
      <c r="F10255" s="185"/>
      <c r="G10255" s="180">
        <f t="shared" si="320"/>
        <v>0</v>
      </c>
      <c r="H10255" s="181">
        <f t="shared" si="321"/>
        <v>0</v>
      </c>
    </row>
    <row r="10256" spans="2:8">
      <c r="B10256" s="186"/>
      <c r="C10256" s="183"/>
      <c r="D10256" s="183"/>
      <c r="E10256" s="185"/>
      <c r="F10256" s="185"/>
      <c r="G10256" s="180">
        <f t="shared" si="320"/>
        <v>0</v>
      </c>
      <c r="H10256" s="181">
        <f t="shared" si="321"/>
        <v>0</v>
      </c>
    </row>
    <row r="10257" spans="2:8">
      <c r="B10257" s="186"/>
      <c r="C10257" s="183"/>
      <c r="D10257" s="183"/>
      <c r="E10257" s="185"/>
      <c r="F10257" s="185"/>
      <c r="G10257" s="180">
        <f t="shared" si="320"/>
        <v>0</v>
      </c>
      <c r="H10257" s="181">
        <f t="shared" si="321"/>
        <v>0</v>
      </c>
    </row>
    <row r="10258" spans="2:8">
      <c r="B10258" s="186"/>
      <c r="C10258" s="183"/>
      <c r="D10258" s="183"/>
      <c r="E10258" s="185"/>
      <c r="F10258" s="185"/>
      <c r="G10258" s="180">
        <f t="shared" si="320"/>
        <v>0</v>
      </c>
      <c r="H10258" s="181">
        <f t="shared" si="321"/>
        <v>0</v>
      </c>
    </row>
    <row r="10259" spans="2:8">
      <c r="B10259" s="186"/>
      <c r="C10259" s="183"/>
      <c r="D10259" s="183"/>
      <c r="E10259" s="185"/>
      <c r="F10259" s="185"/>
      <c r="G10259" s="180">
        <f t="shared" si="320"/>
        <v>0</v>
      </c>
      <c r="H10259" s="181">
        <f t="shared" si="321"/>
        <v>0</v>
      </c>
    </row>
    <row r="10260" spans="2:8">
      <c r="B10260" s="186"/>
      <c r="C10260" s="183"/>
      <c r="D10260" s="183"/>
      <c r="E10260" s="185"/>
      <c r="F10260" s="185"/>
      <c r="G10260" s="180">
        <f t="shared" si="320"/>
        <v>0</v>
      </c>
      <c r="H10260" s="181">
        <f t="shared" si="321"/>
        <v>0</v>
      </c>
    </row>
    <row r="10261" spans="2:8">
      <c r="B10261" s="186"/>
      <c r="C10261" s="183"/>
      <c r="D10261" s="183"/>
      <c r="E10261" s="185"/>
      <c r="F10261" s="185"/>
      <c r="G10261" s="180">
        <f t="shared" si="320"/>
        <v>0</v>
      </c>
      <c r="H10261" s="181">
        <f t="shared" si="321"/>
        <v>0</v>
      </c>
    </row>
    <row r="10262" spans="2:8">
      <c r="B10262" s="186"/>
      <c r="C10262" s="183"/>
      <c r="D10262" s="183"/>
      <c r="E10262" s="185"/>
      <c r="F10262" s="185"/>
      <c r="G10262" s="180">
        <f t="shared" si="320"/>
        <v>0</v>
      </c>
      <c r="H10262" s="181">
        <f t="shared" si="321"/>
        <v>0</v>
      </c>
    </row>
    <row r="10263" spans="2:8">
      <c r="B10263" s="186"/>
      <c r="C10263" s="183"/>
      <c r="D10263" s="183"/>
      <c r="E10263" s="185"/>
      <c r="F10263" s="185"/>
      <c r="G10263" s="180">
        <f t="shared" si="320"/>
        <v>0</v>
      </c>
      <c r="H10263" s="181">
        <f t="shared" si="321"/>
        <v>0</v>
      </c>
    </row>
    <row r="10264" spans="2:8">
      <c r="B10264" s="186"/>
      <c r="C10264" s="183"/>
      <c r="D10264" s="183"/>
      <c r="E10264" s="185"/>
      <c r="F10264" s="185"/>
      <c r="G10264" s="180">
        <f t="shared" si="320"/>
        <v>0</v>
      </c>
      <c r="H10264" s="181">
        <f t="shared" si="321"/>
        <v>0</v>
      </c>
    </row>
    <row r="10265" spans="2:8">
      <c r="B10265" s="186"/>
      <c r="C10265" s="183"/>
      <c r="D10265" s="183"/>
      <c r="E10265" s="185"/>
      <c r="F10265" s="185"/>
      <c r="G10265" s="180">
        <f t="shared" si="320"/>
        <v>0</v>
      </c>
      <c r="H10265" s="181">
        <f t="shared" si="321"/>
        <v>0</v>
      </c>
    </row>
    <row r="10266" spans="2:8">
      <c r="B10266" s="186"/>
      <c r="C10266" s="183"/>
      <c r="D10266" s="183"/>
      <c r="E10266" s="185"/>
      <c r="F10266" s="185"/>
      <c r="G10266" s="180">
        <f t="shared" si="320"/>
        <v>0</v>
      </c>
      <c r="H10266" s="181">
        <f t="shared" si="321"/>
        <v>0</v>
      </c>
    </row>
    <row r="10267" spans="2:8">
      <c r="B10267" s="186"/>
      <c r="C10267" s="183"/>
      <c r="D10267" s="183"/>
      <c r="E10267" s="185"/>
      <c r="F10267" s="185"/>
      <c r="G10267" s="180">
        <f t="shared" si="320"/>
        <v>0</v>
      </c>
      <c r="H10267" s="181">
        <f t="shared" si="321"/>
        <v>0</v>
      </c>
    </row>
    <row r="10268" spans="2:8">
      <c r="B10268" s="186"/>
      <c r="C10268" s="183"/>
      <c r="D10268" s="183"/>
      <c r="E10268" s="185"/>
      <c r="F10268" s="185"/>
      <c r="G10268" s="180">
        <f t="shared" si="320"/>
        <v>0</v>
      </c>
      <c r="H10268" s="181">
        <f t="shared" si="321"/>
        <v>0</v>
      </c>
    </row>
    <row r="10269" spans="2:8">
      <c r="B10269" s="186"/>
      <c r="C10269" s="183"/>
      <c r="D10269" s="183"/>
      <c r="E10269" s="185"/>
      <c r="F10269" s="185"/>
      <c r="G10269" s="180">
        <f t="shared" si="320"/>
        <v>0</v>
      </c>
      <c r="H10269" s="181">
        <f t="shared" si="321"/>
        <v>0</v>
      </c>
    </row>
    <row r="10270" spans="2:8">
      <c r="B10270" s="186"/>
      <c r="C10270" s="183"/>
      <c r="D10270" s="183"/>
      <c r="E10270" s="185"/>
      <c r="F10270" s="185"/>
      <c r="G10270" s="180">
        <f t="shared" si="320"/>
        <v>0</v>
      </c>
      <c r="H10270" s="181">
        <f t="shared" si="321"/>
        <v>0</v>
      </c>
    </row>
    <row r="10271" spans="2:8">
      <c r="B10271" s="186"/>
      <c r="C10271" s="183"/>
      <c r="D10271" s="183"/>
      <c r="E10271" s="185"/>
      <c r="F10271" s="185"/>
      <c r="G10271" s="180">
        <f t="shared" si="320"/>
        <v>0</v>
      </c>
      <c r="H10271" s="181">
        <f t="shared" si="321"/>
        <v>0</v>
      </c>
    </row>
    <row r="10272" spans="2:8">
      <c r="B10272" s="186"/>
      <c r="C10272" s="183"/>
      <c r="D10272" s="183"/>
      <c r="E10272" s="185"/>
      <c r="F10272" s="185"/>
      <c r="G10272" s="180">
        <f t="shared" si="320"/>
        <v>0</v>
      </c>
      <c r="H10272" s="181">
        <f t="shared" si="321"/>
        <v>0</v>
      </c>
    </row>
    <row r="10273" spans="2:8">
      <c r="B10273" s="186"/>
      <c r="C10273" s="183"/>
      <c r="D10273" s="183"/>
      <c r="E10273" s="185"/>
      <c r="F10273" s="185"/>
      <c r="G10273" s="180">
        <f t="shared" si="320"/>
        <v>0</v>
      </c>
      <c r="H10273" s="181">
        <f t="shared" si="321"/>
        <v>0</v>
      </c>
    </row>
    <row r="10274" spans="2:8">
      <c r="B10274" s="186"/>
      <c r="C10274" s="183"/>
      <c r="D10274" s="183"/>
      <c r="E10274" s="185"/>
      <c r="F10274" s="185"/>
      <c r="G10274" s="180">
        <f t="shared" si="320"/>
        <v>0</v>
      </c>
      <c r="H10274" s="181">
        <f t="shared" si="321"/>
        <v>0</v>
      </c>
    </row>
    <row r="10275" spans="2:8">
      <c r="B10275" s="186"/>
      <c r="C10275" s="183"/>
      <c r="D10275" s="183"/>
      <c r="E10275" s="185"/>
      <c r="F10275" s="185"/>
      <c r="G10275" s="180">
        <f t="shared" si="320"/>
        <v>0</v>
      </c>
      <c r="H10275" s="181">
        <f t="shared" si="321"/>
        <v>0</v>
      </c>
    </row>
    <row r="10276" spans="2:8">
      <c r="B10276" s="186"/>
      <c r="C10276" s="183"/>
      <c r="D10276" s="183"/>
      <c r="E10276" s="185"/>
      <c r="F10276" s="185"/>
      <c r="G10276" s="180">
        <f t="shared" si="320"/>
        <v>0</v>
      </c>
      <c r="H10276" s="181">
        <f t="shared" si="321"/>
        <v>0</v>
      </c>
    </row>
    <row r="10277" spans="2:8">
      <c r="B10277" s="186"/>
      <c r="C10277" s="183"/>
      <c r="D10277" s="183"/>
      <c r="E10277" s="185"/>
      <c r="F10277" s="185"/>
      <c r="G10277" s="180">
        <f t="shared" si="320"/>
        <v>0</v>
      </c>
      <c r="H10277" s="181">
        <f t="shared" si="321"/>
        <v>0</v>
      </c>
    </row>
    <row r="10278" spans="2:8">
      <c r="B10278" s="186"/>
      <c r="C10278" s="183"/>
      <c r="D10278" s="183"/>
      <c r="E10278" s="185"/>
      <c r="F10278" s="185"/>
      <c r="G10278" s="180">
        <f t="shared" si="320"/>
        <v>0</v>
      </c>
      <c r="H10278" s="181">
        <f t="shared" si="321"/>
        <v>0</v>
      </c>
    </row>
    <row r="10279" spans="2:8">
      <c r="B10279" s="186"/>
      <c r="C10279" s="183"/>
      <c r="D10279" s="183"/>
      <c r="E10279" s="185"/>
      <c r="F10279" s="185"/>
      <c r="G10279" s="180">
        <f t="shared" si="320"/>
        <v>0</v>
      </c>
      <c r="H10279" s="181">
        <f t="shared" si="321"/>
        <v>0</v>
      </c>
    </row>
    <row r="10280" spans="2:8">
      <c r="B10280" s="186"/>
      <c r="C10280" s="183"/>
      <c r="D10280" s="183"/>
      <c r="E10280" s="185"/>
      <c r="F10280" s="185"/>
      <c r="G10280" s="180">
        <f t="shared" si="320"/>
        <v>0</v>
      </c>
      <c r="H10280" s="181">
        <f t="shared" si="321"/>
        <v>0</v>
      </c>
    </row>
    <row r="10281" spans="2:8">
      <c r="B10281" s="186"/>
      <c r="C10281" s="183"/>
      <c r="D10281" s="183"/>
      <c r="E10281" s="185"/>
      <c r="F10281" s="185"/>
      <c r="G10281" s="180">
        <f t="shared" si="320"/>
        <v>0</v>
      </c>
      <c r="H10281" s="181">
        <f t="shared" si="321"/>
        <v>0</v>
      </c>
    </row>
    <row r="10282" spans="2:8">
      <c r="B10282" s="186"/>
      <c r="C10282" s="183"/>
      <c r="D10282" s="183"/>
      <c r="E10282" s="185"/>
      <c r="F10282" s="185"/>
      <c r="G10282" s="180">
        <f t="shared" si="320"/>
        <v>0</v>
      </c>
      <c r="H10282" s="181">
        <f t="shared" si="321"/>
        <v>0</v>
      </c>
    </row>
    <row r="10283" spans="2:8">
      <c r="B10283" s="186"/>
      <c r="C10283" s="183"/>
      <c r="D10283" s="183"/>
      <c r="E10283" s="185"/>
      <c r="F10283" s="185"/>
      <c r="G10283" s="180">
        <f t="shared" si="320"/>
        <v>0</v>
      </c>
      <c r="H10283" s="181">
        <f t="shared" si="321"/>
        <v>0</v>
      </c>
    </row>
    <row r="10284" spans="2:8">
      <c r="B10284" s="186"/>
      <c r="C10284" s="183"/>
      <c r="D10284" s="183"/>
      <c r="E10284" s="185"/>
      <c r="F10284" s="185"/>
      <c r="G10284" s="180">
        <f t="shared" si="320"/>
        <v>0</v>
      </c>
      <c r="H10284" s="181">
        <f t="shared" si="321"/>
        <v>0</v>
      </c>
    </row>
    <row r="10285" spans="2:8">
      <c r="B10285" s="186"/>
      <c r="C10285" s="183"/>
      <c r="D10285" s="183"/>
      <c r="E10285" s="185"/>
      <c r="F10285" s="185"/>
      <c r="G10285" s="180">
        <f t="shared" si="320"/>
        <v>0</v>
      </c>
      <c r="H10285" s="181">
        <f t="shared" si="321"/>
        <v>0</v>
      </c>
    </row>
    <row r="10286" spans="2:8">
      <c r="B10286" s="186"/>
      <c r="C10286" s="183"/>
      <c r="D10286" s="183"/>
      <c r="E10286" s="185"/>
      <c r="F10286" s="185"/>
      <c r="G10286" s="180">
        <f t="shared" si="320"/>
        <v>0</v>
      </c>
      <c r="H10286" s="181">
        <f t="shared" si="321"/>
        <v>0</v>
      </c>
    </row>
    <row r="10287" spans="2:8">
      <c r="B10287" s="186"/>
      <c r="C10287" s="183"/>
      <c r="D10287" s="183"/>
      <c r="E10287" s="185"/>
      <c r="F10287" s="185"/>
      <c r="G10287" s="180">
        <f t="shared" si="320"/>
        <v>0</v>
      </c>
      <c r="H10287" s="181">
        <f t="shared" si="321"/>
        <v>0</v>
      </c>
    </row>
    <row r="10288" spans="2:8">
      <c r="B10288" s="186"/>
      <c r="C10288" s="183"/>
      <c r="D10288" s="183"/>
      <c r="E10288" s="185"/>
      <c r="F10288" s="185"/>
      <c r="G10288" s="180">
        <f t="shared" si="320"/>
        <v>0</v>
      </c>
      <c r="H10288" s="181">
        <f t="shared" si="321"/>
        <v>0</v>
      </c>
    </row>
    <row r="10289" spans="2:8">
      <c r="B10289" s="186"/>
      <c r="C10289" s="183"/>
      <c r="D10289" s="183"/>
      <c r="E10289" s="185"/>
      <c r="F10289" s="185"/>
      <c r="G10289" s="180">
        <f t="shared" si="320"/>
        <v>0</v>
      </c>
      <c r="H10289" s="181">
        <f t="shared" si="321"/>
        <v>0</v>
      </c>
    </row>
    <row r="10290" spans="2:8">
      <c r="B10290" s="186"/>
      <c r="C10290" s="183"/>
      <c r="D10290" s="183"/>
      <c r="E10290" s="185"/>
      <c r="F10290" s="185"/>
      <c r="G10290" s="180">
        <f t="shared" si="320"/>
        <v>0</v>
      </c>
      <c r="H10290" s="181">
        <f t="shared" si="321"/>
        <v>0</v>
      </c>
    </row>
    <row r="10291" spans="2:8">
      <c r="B10291" s="186"/>
      <c r="C10291" s="183"/>
      <c r="D10291" s="183"/>
      <c r="E10291" s="185"/>
      <c r="F10291" s="185"/>
      <c r="G10291" s="180">
        <f t="shared" si="320"/>
        <v>0</v>
      </c>
      <c r="H10291" s="181">
        <f t="shared" si="321"/>
        <v>0</v>
      </c>
    </row>
    <row r="10292" spans="2:8">
      <c r="B10292" s="186"/>
      <c r="C10292" s="183"/>
      <c r="D10292" s="183"/>
      <c r="E10292" s="185"/>
      <c r="F10292" s="185"/>
      <c r="G10292" s="180">
        <f t="shared" si="320"/>
        <v>0</v>
      </c>
      <c r="H10292" s="181">
        <f t="shared" si="321"/>
        <v>0</v>
      </c>
    </row>
    <row r="10293" spans="2:8">
      <c r="B10293" s="186"/>
      <c r="C10293" s="183"/>
      <c r="D10293" s="183"/>
      <c r="E10293" s="185"/>
      <c r="F10293" s="185"/>
      <c r="G10293" s="180">
        <f t="shared" si="320"/>
        <v>0</v>
      </c>
      <c r="H10293" s="181">
        <f t="shared" si="321"/>
        <v>0</v>
      </c>
    </row>
    <row r="10294" spans="2:8">
      <c r="B10294" s="186"/>
      <c r="C10294" s="183"/>
      <c r="D10294" s="183"/>
      <c r="E10294" s="185"/>
      <c r="F10294" s="185"/>
      <c r="G10294" s="180">
        <f t="shared" si="320"/>
        <v>0</v>
      </c>
      <c r="H10294" s="181">
        <f t="shared" si="321"/>
        <v>0</v>
      </c>
    </row>
    <row r="10295" spans="2:8">
      <c r="B10295" s="186"/>
      <c r="C10295" s="183"/>
      <c r="D10295" s="183"/>
      <c r="E10295" s="185"/>
      <c r="F10295" s="185"/>
      <c r="G10295" s="180">
        <f t="shared" si="320"/>
        <v>0</v>
      </c>
      <c r="H10295" s="181">
        <f t="shared" si="321"/>
        <v>0</v>
      </c>
    </row>
    <row r="10296" spans="2:8">
      <c r="B10296" s="186"/>
      <c r="C10296" s="183"/>
      <c r="D10296" s="183"/>
      <c r="E10296" s="185"/>
      <c r="F10296" s="185"/>
      <c r="G10296" s="180">
        <f t="shared" si="320"/>
        <v>0</v>
      </c>
      <c r="H10296" s="181">
        <f t="shared" si="321"/>
        <v>0</v>
      </c>
    </row>
    <row r="10297" spans="2:8">
      <c r="B10297" s="186"/>
      <c r="C10297" s="183"/>
      <c r="D10297" s="183"/>
      <c r="E10297" s="185"/>
      <c r="F10297" s="185"/>
      <c r="G10297" s="180">
        <f t="shared" si="320"/>
        <v>0</v>
      </c>
      <c r="H10297" s="181">
        <f t="shared" si="321"/>
        <v>0</v>
      </c>
    </row>
    <row r="10298" spans="2:8">
      <c r="B10298" s="186"/>
      <c r="C10298" s="183"/>
      <c r="D10298" s="183"/>
      <c r="E10298" s="185"/>
      <c r="F10298" s="185"/>
      <c r="G10298" s="180">
        <f t="shared" si="320"/>
        <v>0</v>
      </c>
      <c r="H10298" s="181">
        <f t="shared" si="321"/>
        <v>0</v>
      </c>
    </row>
    <row r="10299" spans="2:8">
      <c r="B10299" s="186"/>
      <c r="C10299" s="183"/>
      <c r="D10299" s="183"/>
      <c r="E10299" s="185"/>
      <c r="F10299" s="185"/>
      <c r="G10299" s="180">
        <f t="shared" si="320"/>
        <v>0</v>
      </c>
      <c r="H10299" s="181">
        <f t="shared" si="321"/>
        <v>0</v>
      </c>
    </row>
    <row r="10300" spans="2:8">
      <c r="B10300" s="186"/>
      <c r="C10300" s="183"/>
      <c r="D10300" s="183"/>
      <c r="E10300" s="185"/>
      <c r="F10300" s="185"/>
      <c r="G10300" s="180">
        <f t="shared" si="320"/>
        <v>0</v>
      </c>
      <c r="H10300" s="181">
        <f t="shared" si="321"/>
        <v>0</v>
      </c>
    </row>
    <row r="10301" spans="2:8">
      <c r="B10301" s="186"/>
      <c r="C10301" s="183"/>
      <c r="D10301" s="183"/>
      <c r="E10301" s="185"/>
      <c r="F10301" s="185"/>
      <c r="G10301" s="180">
        <f t="shared" si="320"/>
        <v>0</v>
      </c>
      <c r="H10301" s="181">
        <f t="shared" si="321"/>
        <v>0</v>
      </c>
    </row>
    <row r="10302" spans="2:8">
      <c r="B10302" s="186"/>
      <c r="C10302" s="183"/>
      <c r="D10302" s="183"/>
      <c r="E10302" s="185"/>
      <c r="F10302" s="185"/>
      <c r="G10302" s="180">
        <f t="shared" si="320"/>
        <v>0</v>
      </c>
      <c r="H10302" s="181">
        <f t="shared" si="321"/>
        <v>0</v>
      </c>
    </row>
    <row r="10303" spans="2:8">
      <c r="B10303" s="186"/>
      <c r="C10303" s="183"/>
      <c r="D10303" s="183"/>
      <c r="E10303" s="185"/>
      <c r="F10303" s="185"/>
      <c r="G10303" s="180">
        <f t="shared" si="320"/>
        <v>0</v>
      </c>
      <c r="H10303" s="181">
        <f t="shared" si="321"/>
        <v>0</v>
      </c>
    </row>
    <row r="10304" spans="2:8">
      <c r="B10304" s="186"/>
      <c r="C10304" s="183"/>
      <c r="D10304" s="183"/>
      <c r="E10304" s="185"/>
      <c r="F10304" s="185"/>
      <c r="G10304" s="180">
        <f t="shared" si="320"/>
        <v>0</v>
      </c>
      <c r="H10304" s="181">
        <f t="shared" si="321"/>
        <v>0</v>
      </c>
    </row>
    <row r="10305" spans="2:8">
      <c r="B10305" s="186"/>
      <c r="C10305" s="183"/>
      <c r="D10305" s="183"/>
      <c r="E10305" s="185"/>
      <c r="F10305" s="185"/>
      <c r="G10305" s="180">
        <f t="shared" si="320"/>
        <v>0</v>
      </c>
      <c r="H10305" s="181">
        <f t="shared" si="321"/>
        <v>0</v>
      </c>
    </row>
    <row r="10306" spans="2:8">
      <c r="B10306" s="186"/>
      <c r="C10306" s="183"/>
      <c r="D10306" s="183"/>
      <c r="E10306" s="185"/>
      <c r="F10306" s="185"/>
      <c r="G10306" s="180">
        <f t="shared" si="320"/>
        <v>0</v>
      </c>
      <c r="H10306" s="181">
        <f t="shared" si="321"/>
        <v>0</v>
      </c>
    </row>
    <row r="10307" spans="2:8">
      <c r="B10307" s="186"/>
      <c r="C10307" s="183"/>
      <c r="D10307" s="183"/>
      <c r="E10307" s="185"/>
      <c r="F10307" s="185"/>
      <c r="G10307" s="180">
        <f t="shared" si="320"/>
        <v>0</v>
      </c>
      <c r="H10307" s="181">
        <f t="shared" si="321"/>
        <v>0</v>
      </c>
    </row>
    <row r="10308" spans="2:8">
      <c r="B10308" s="186"/>
      <c r="C10308" s="183"/>
      <c r="D10308" s="183"/>
      <c r="E10308" s="185"/>
      <c r="F10308" s="185"/>
      <c r="G10308" s="180">
        <f t="shared" si="320"/>
        <v>0</v>
      </c>
      <c r="H10308" s="181">
        <f t="shared" si="321"/>
        <v>0</v>
      </c>
    </row>
    <row r="10309" spans="2:8">
      <c r="B10309" s="186"/>
      <c r="C10309" s="183"/>
      <c r="D10309" s="183"/>
      <c r="E10309" s="185"/>
      <c r="F10309" s="185"/>
      <c r="G10309" s="180">
        <f t="shared" si="320"/>
        <v>0</v>
      </c>
      <c r="H10309" s="181">
        <f t="shared" si="321"/>
        <v>0</v>
      </c>
    </row>
    <row r="10310" spans="2:8">
      <c r="B10310" s="186"/>
      <c r="C10310" s="183"/>
      <c r="D10310" s="183"/>
      <c r="E10310" s="185"/>
      <c r="F10310" s="185"/>
      <c r="G10310" s="180">
        <f t="shared" ref="G10310:G10373" si="322">IF(ABS(F10310)&gt;ABS(E10310),ABS(F10310),ABS(E10310))</f>
        <v>0</v>
      </c>
      <c r="H10310" s="181">
        <f t="shared" ref="H10310:H10373" si="323">IF(G10310&lt;&gt;0,IF(ABS(F10310)&gt;=G10310,1,ABS(F10310/G10310)),0)</f>
        <v>0</v>
      </c>
    </row>
    <row r="10311" spans="2:8">
      <c r="B10311" s="186"/>
      <c r="C10311" s="183"/>
      <c r="D10311" s="183"/>
      <c r="E10311" s="185"/>
      <c r="F10311" s="185"/>
      <c r="G10311" s="180">
        <f t="shared" si="322"/>
        <v>0</v>
      </c>
      <c r="H10311" s="181">
        <f t="shared" si="323"/>
        <v>0</v>
      </c>
    </row>
    <row r="10312" spans="2:8">
      <c r="B10312" s="186"/>
      <c r="C10312" s="183"/>
      <c r="D10312" s="183"/>
      <c r="E10312" s="185"/>
      <c r="F10312" s="185"/>
      <c r="G10312" s="180">
        <f t="shared" si="322"/>
        <v>0</v>
      </c>
      <c r="H10312" s="181">
        <f t="shared" si="323"/>
        <v>0</v>
      </c>
    </row>
    <row r="10313" spans="2:8">
      <c r="B10313" s="186"/>
      <c r="C10313" s="183"/>
      <c r="D10313" s="183"/>
      <c r="E10313" s="185"/>
      <c r="F10313" s="185"/>
      <c r="G10313" s="180">
        <f t="shared" si="322"/>
        <v>0</v>
      </c>
      <c r="H10313" s="181">
        <f t="shared" si="323"/>
        <v>0</v>
      </c>
    </row>
    <row r="10314" spans="2:8">
      <c r="B10314" s="186"/>
      <c r="C10314" s="183"/>
      <c r="D10314" s="183"/>
      <c r="E10314" s="185"/>
      <c r="F10314" s="185"/>
      <c r="G10314" s="180">
        <f t="shared" si="322"/>
        <v>0</v>
      </c>
      <c r="H10314" s="181">
        <f t="shared" si="323"/>
        <v>0</v>
      </c>
    </row>
    <row r="10315" spans="2:8">
      <c r="B10315" s="186"/>
      <c r="C10315" s="183"/>
      <c r="D10315" s="183"/>
      <c r="E10315" s="185"/>
      <c r="F10315" s="185"/>
      <c r="G10315" s="180">
        <f t="shared" si="322"/>
        <v>0</v>
      </c>
      <c r="H10315" s="181">
        <f t="shared" si="323"/>
        <v>0</v>
      </c>
    </row>
    <row r="10316" spans="2:8">
      <c r="B10316" s="186"/>
      <c r="C10316" s="183"/>
      <c r="D10316" s="183"/>
      <c r="E10316" s="185"/>
      <c r="F10316" s="185"/>
      <c r="G10316" s="180">
        <f t="shared" si="322"/>
        <v>0</v>
      </c>
      <c r="H10316" s="181">
        <f t="shared" si="323"/>
        <v>0</v>
      </c>
    </row>
    <row r="10317" spans="2:8">
      <c r="B10317" s="186"/>
      <c r="C10317" s="183"/>
      <c r="D10317" s="183"/>
      <c r="E10317" s="185"/>
      <c r="F10317" s="185"/>
      <c r="G10317" s="180">
        <f t="shared" si="322"/>
        <v>0</v>
      </c>
      <c r="H10317" s="181">
        <f t="shared" si="323"/>
        <v>0</v>
      </c>
    </row>
    <row r="10318" spans="2:8">
      <c r="B10318" s="186"/>
      <c r="C10318" s="183"/>
      <c r="D10318" s="183"/>
      <c r="E10318" s="185"/>
      <c r="F10318" s="185"/>
      <c r="G10318" s="180">
        <f t="shared" si="322"/>
        <v>0</v>
      </c>
      <c r="H10318" s="181">
        <f t="shared" si="323"/>
        <v>0</v>
      </c>
    </row>
    <row r="10319" spans="2:8">
      <c r="B10319" s="186"/>
      <c r="C10319" s="183"/>
      <c r="D10319" s="183"/>
      <c r="E10319" s="185"/>
      <c r="F10319" s="185"/>
      <c r="G10319" s="180">
        <f t="shared" si="322"/>
        <v>0</v>
      </c>
      <c r="H10319" s="181">
        <f t="shared" si="323"/>
        <v>0</v>
      </c>
    </row>
    <row r="10320" spans="2:8">
      <c r="B10320" s="186"/>
      <c r="C10320" s="183"/>
      <c r="D10320" s="183"/>
      <c r="E10320" s="185"/>
      <c r="F10320" s="185"/>
      <c r="G10320" s="180">
        <f t="shared" si="322"/>
        <v>0</v>
      </c>
      <c r="H10320" s="181">
        <f t="shared" si="323"/>
        <v>0</v>
      </c>
    </row>
    <row r="10321" spans="2:8">
      <c r="B10321" s="186"/>
      <c r="C10321" s="183"/>
      <c r="D10321" s="183"/>
      <c r="E10321" s="185"/>
      <c r="F10321" s="185"/>
      <c r="G10321" s="180">
        <f t="shared" si="322"/>
        <v>0</v>
      </c>
      <c r="H10321" s="181">
        <f t="shared" si="323"/>
        <v>0</v>
      </c>
    </row>
    <row r="10322" spans="2:8">
      <c r="B10322" s="186"/>
      <c r="C10322" s="183"/>
      <c r="D10322" s="183"/>
      <c r="E10322" s="185"/>
      <c r="F10322" s="185"/>
      <c r="G10322" s="180">
        <f t="shared" si="322"/>
        <v>0</v>
      </c>
      <c r="H10322" s="181">
        <f t="shared" si="323"/>
        <v>0</v>
      </c>
    </row>
    <row r="10323" spans="2:8">
      <c r="B10323" s="186"/>
      <c r="C10323" s="183"/>
      <c r="D10323" s="183"/>
      <c r="E10323" s="185"/>
      <c r="F10323" s="185"/>
      <c r="G10323" s="180">
        <f t="shared" si="322"/>
        <v>0</v>
      </c>
      <c r="H10323" s="181">
        <f t="shared" si="323"/>
        <v>0</v>
      </c>
    </row>
    <row r="10324" spans="2:8">
      <c r="B10324" s="186"/>
      <c r="C10324" s="183"/>
      <c r="D10324" s="183"/>
      <c r="E10324" s="185"/>
      <c r="F10324" s="185"/>
      <c r="G10324" s="180">
        <f t="shared" si="322"/>
        <v>0</v>
      </c>
      <c r="H10324" s="181">
        <f t="shared" si="323"/>
        <v>0</v>
      </c>
    </row>
    <row r="10325" spans="2:8">
      <c r="B10325" s="186"/>
      <c r="C10325" s="183"/>
      <c r="D10325" s="183"/>
      <c r="E10325" s="185"/>
      <c r="F10325" s="185"/>
      <c r="G10325" s="180">
        <f t="shared" si="322"/>
        <v>0</v>
      </c>
      <c r="H10325" s="181">
        <f t="shared" si="323"/>
        <v>0</v>
      </c>
    </row>
    <row r="10326" spans="2:8">
      <c r="B10326" s="186"/>
      <c r="C10326" s="183"/>
      <c r="D10326" s="183"/>
      <c r="E10326" s="185"/>
      <c r="F10326" s="185"/>
      <c r="G10326" s="180">
        <f t="shared" si="322"/>
        <v>0</v>
      </c>
      <c r="H10326" s="181">
        <f t="shared" si="323"/>
        <v>0</v>
      </c>
    </row>
    <row r="10327" spans="2:8">
      <c r="B10327" s="186"/>
      <c r="C10327" s="183"/>
      <c r="D10327" s="183"/>
      <c r="E10327" s="185"/>
      <c r="F10327" s="185"/>
      <c r="G10327" s="180">
        <f t="shared" si="322"/>
        <v>0</v>
      </c>
      <c r="H10327" s="181">
        <f t="shared" si="323"/>
        <v>0</v>
      </c>
    </row>
    <row r="10328" spans="2:8">
      <c r="B10328" s="186"/>
      <c r="C10328" s="183"/>
      <c r="D10328" s="183"/>
      <c r="E10328" s="185"/>
      <c r="F10328" s="185"/>
      <c r="G10328" s="180">
        <f t="shared" si="322"/>
        <v>0</v>
      </c>
      <c r="H10328" s="181">
        <f t="shared" si="323"/>
        <v>0</v>
      </c>
    </row>
    <row r="10329" spans="2:8">
      <c r="B10329" s="186"/>
      <c r="C10329" s="183"/>
      <c r="D10329" s="183"/>
      <c r="E10329" s="185"/>
      <c r="F10329" s="185"/>
      <c r="G10329" s="180">
        <f t="shared" si="322"/>
        <v>0</v>
      </c>
      <c r="H10329" s="181">
        <f t="shared" si="323"/>
        <v>0</v>
      </c>
    </row>
    <row r="10330" spans="2:8">
      <c r="B10330" s="186"/>
      <c r="C10330" s="183"/>
      <c r="D10330" s="183"/>
      <c r="E10330" s="185"/>
      <c r="F10330" s="185"/>
      <c r="G10330" s="180">
        <f t="shared" si="322"/>
        <v>0</v>
      </c>
      <c r="H10330" s="181">
        <f t="shared" si="323"/>
        <v>0</v>
      </c>
    </row>
    <row r="10331" spans="2:8">
      <c r="B10331" s="186"/>
      <c r="C10331" s="183"/>
      <c r="D10331" s="183"/>
      <c r="E10331" s="185"/>
      <c r="F10331" s="185"/>
      <c r="G10331" s="180">
        <f t="shared" si="322"/>
        <v>0</v>
      </c>
      <c r="H10331" s="181">
        <f t="shared" si="323"/>
        <v>0</v>
      </c>
    </row>
    <row r="10332" spans="2:8">
      <c r="B10332" s="186"/>
      <c r="C10332" s="183"/>
      <c r="D10332" s="183"/>
      <c r="E10332" s="185"/>
      <c r="F10332" s="185"/>
      <c r="G10332" s="180">
        <f t="shared" si="322"/>
        <v>0</v>
      </c>
      <c r="H10332" s="181">
        <f t="shared" si="323"/>
        <v>0</v>
      </c>
    </row>
    <row r="10333" spans="2:8">
      <c r="B10333" s="186"/>
      <c r="C10333" s="183"/>
      <c r="D10333" s="183"/>
      <c r="E10333" s="185"/>
      <c r="F10333" s="185"/>
      <c r="G10333" s="180">
        <f t="shared" si="322"/>
        <v>0</v>
      </c>
      <c r="H10333" s="181">
        <f t="shared" si="323"/>
        <v>0</v>
      </c>
    </row>
    <row r="10334" spans="2:8">
      <c r="B10334" s="186"/>
      <c r="C10334" s="183"/>
      <c r="D10334" s="183"/>
      <c r="E10334" s="185"/>
      <c r="F10334" s="185"/>
      <c r="G10334" s="180">
        <f t="shared" si="322"/>
        <v>0</v>
      </c>
      <c r="H10334" s="181">
        <f t="shared" si="323"/>
        <v>0</v>
      </c>
    </row>
    <row r="10335" spans="2:8">
      <c r="B10335" s="186"/>
      <c r="C10335" s="183"/>
      <c r="D10335" s="183"/>
      <c r="E10335" s="185"/>
      <c r="F10335" s="185"/>
      <c r="G10335" s="180">
        <f t="shared" si="322"/>
        <v>0</v>
      </c>
      <c r="H10335" s="181">
        <f t="shared" si="323"/>
        <v>0</v>
      </c>
    </row>
    <row r="10336" spans="2:8">
      <c r="B10336" s="186"/>
      <c r="C10336" s="183"/>
      <c r="D10336" s="183"/>
      <c r="E10336" s="185"/>
      <c r="F10336" s="185"/>
      <c r="G10336" s="180">
        <f t="shared" si="322"/>
        <v>0</v>
      </c>
      <c r="H10336" s="181">
        <f t="shared" si="323"/>
        <v>0</v>
      </c>
    </row>
    <row r="10337" spans="2:8">
      <c r="B10337" s="186"/>
      <c r="C10337" s="183"/>
      <c r="D10337" s="183"/>
      <c r="E10337" s="185"/>
      <c r="F10337" s="185"/>
      <c r="G10337" s="180">
        <f t="shared" si="322"/>
        <v>0</v>
      </c>
      <c r="H10337" s="181">
        <f t="shared" si="323"/>
        <v>0</v>
      </c>
    </row>
    <row r="10338" spans="2:8">
      <c r="B10338" s="186"/>
      <c r="C10338" s="183"/>
      <c r="D10338" s="183"/>
      <c r="E10338" s="185"/>
      <c r="F10338" s="185"/>
      <c r="G10338" s="180">
        <f t="shared" si="322"/>
        <v>0</v>
      </c>
      <c r="H10338" s="181">
        <f t="shared" si="323"/>
        <v>0</v>
      </c>
    </row>
    <row r="10339" spans="2:8">
      <c r="B10339" s="186"/>
      <c r="C10339" s="183"/>
      <c r="D10339" s="183"/>
      <c r="E10339" s="185"/>
      <c r="F10339" s="185"/>
      <c r="G10339" s="180">
        <f t="shared" si="322"/>
        <v>0</v>
      </c>
      <c r="H10339" s="181">
        <f t="shared" si="323"/>
        <v>0</v>
      </c>
    </row>
    <row r="10340" spans="2:8">
      <c r="B10340" s="186"/>
      <c r="C10340" s="183"/>
      <c r="D10340" s="183"/>
      <c r="E10340" s="185"/>
      <c r="F10340" s="185"/>
      <c r="G10340" s="180">
        <f t="shared" si="322"/>
        <v>0</v>
      </c>
      <c r="H10340" s="181">
        <f t="shared" si="323"/>
        <v>0</v>
      </c>
    </row>
    <row r="10341" spans="2:8">
      <c r="B10341" s="186"/>
      <c r="C10341" s="183"/>
      <c r="D10341" s="183"/>
      <c r="E10341" s="185"/>
      <c r="F10341" s="185"/>
      <c r="G10341" s="180">
        <f t="shared" si="322"/>
        <v>0</v>
      </c>
      <c r="H10341" s="181">
        <f t="shared" si="323"/>
        <v>0</v>
      </c>
    </row>
    <row r="10342" spans="2:8">
      <c r="B10342" s="186"/>
      <c r="C10342" s="183"/>
      <c r="D10342" s="183"/>
      <c r="E10342" s="185"/>
      <c r="F10342" s="185"/>
      <c r="G10342" s="180">
        <f t="shared" si="322"/>
        <v>0</v>
      </c>
      <c r="H10342" s="181">
        <f t="shared" si="323"/>
        <v>0</v>
      </c>
    </row>
    <row r="10343" spans="2:8">
      <c r="B10343" s="186"/>
      <c r="C10343" s="183"/>
      <c r="D10343" s="183"/>
      <c r="E10343" s="185"/>
      <c r="F10343" s="185"/>
      <c r="G10343" s="180">
        <f t="shared" si="322"/>
        <v>0</v>
      </c>
      <c r="H10343" s="181">
        <f t="shared" si="323"/>
        <v>0</v>
      </c>
    </row>
    <row r="10344" spans="2:8">
      <c r="B10344" s="186"/>
      <c r="C10344" s="183"/>
      <c r="D10344" s="183"/>
      <c r="E10344" s="185"/>
      <c r="F10344" s="185"/>
      <c r="G10344" s="180">
        <f t="shared" si="322"/>
        <v>0</v>
      </c>
      <c r="H10344" s="181">
        <f t="shared" si="323"/>
        <v>0</v>
      </c>
    </row>
    <row r="10345" spans="2:8">
      <c r="B10345" s="186"/>
      <c r="C10345" s="183"/>
      <c r="D10345" s="183"/>
      <c r="E10345" s="185"/>
      <c r="F10345" s="185"/>
      <c r="G10345" s="180">
        <f t="shared" si="322"/>
        <v>0</v>
      </c>
      <c r="H10345" s="181">
        <f t="shared" si="323"/>
        <v>0</v>
      </c>
    </row>
    <row r="10346" spans="2:8">
      <c r="B10346" s="186"/>
      <c r="C10346" s="183"/>
      <c r="D10346" s="183"/>
      <c r="E10346" s="185"/>
      <c r="F10346" s="185"/>
      <c r="G10346" s="180">
        <f t="shared" si="322"/>
        <v>0</v>
      </c>
      <c r="H10346" s="181">
        <f t="shared" si="323"/>
        <v>0</v>
      </c>
    </row>
    <row r="10347" spans="2:8">
      <c r="B10347" s="186"/>
      <c r="C10347" s="183"/>
      <c r="D10347" s="183"/>
      <c r="E10347" s="185"/>
      <c r="F10347" s="185"/>
      <c r="G10347" s="180">
        <f t="shared" si="322"/>
        <v>0</v>
      </c>
      <c r="H10347" s="181">
        <f t="shared" si="323"/>
        <v>0</v>
      </c>
    </row>
    <row r="10348" spans="2:8">
      <c r="B10348" s="186"/>
      <c r="C10348" s="183"/>
      <c r="D10348" s="183"/>
      <c r="E10348" s="185"/>
      <c r="F10348" s="185"/>
      <c r="G10348" s="180">
        <f t="shared" si="322"/>
        <v>0</v>
      </c>
      <c r="H10348" s="181">
        <f t="shared" si="323"/>
        <v>0</v>
      </c>
    </row>
    <row r="10349" spans="2:8">
      <c r="B10349" s="186"/>
      <c r="C10349" s="183"/>
      <c r="D10349" s="183"/>
      <c r="E10349" s="185"/>
      <c r="F10349" s="185"/>
      <c r="G10349" s="180">
        <f t="shared" si="322"/>
        <v>0</v>
      </c>
      <c r="H10349" s="181">
        <f t="shared" si="323"/>
        <v>0</v>
      </c>
    </row>
    <row r="10350" spans="2:8">
      <c r="B10350" s="186"/>
      <c r="C10350" s="183"/>
      <c r="D10350" s="183"/>
      <c r="E10350" s="185"/>
      <c r="F10350" s="185"/>
      <c r="G10350" s="180">
        <f t="shared" si="322"/>
        <v>0</v>
      </c>
      <c r="H10350" s="181">
        <f t="shared" si="323"/>
        <v>0</v>
      </c>
    </row>
    <row r="10351" spans="2:8">
      <c r="B10351" s="186"/>
      <c r="C10351" s="183"/>
      <c r="D10351" s="183"/>
      <c r="E10351" s="185"/>
      <c r="F10351" s="185"/>
      <c r="G10351" s="180">
        <f t="shared" si="322"/>
        <v>0</v>
      </c>
      <c r="H10351" s="181">
        <f t="shared" si="323"/>
        <v>0</v>
      </c>
    </row>
    <row r="10352" spans="2:8">
      <c r="B10352" s="186"/>
      <c r="C10352" s="183"/>
      <c r="D10352" s="183"/>
      <c r="E10352" s="185"/>
      <c r="F10352" s="185"/>
      <c r="G10352" s="180">
        <f t="shared" si="322"/>
        <v>0</v>
      </c>
      <c r="H10352" s="181">
        <f t="shared" si="323"/>
        <v>0</v>
      </c>
    </row>
    <row r="10353" spans="2:8">
      <c r="B10353" s="186"/>
      <c r="C10353" s="183"/>
      <c r="D10353" s="183"/>
      <c r="E10353" s="185"/>
      <c r="F10353" s="185"/>
      <c r="G10353" s="180">
        <f t="shared" si="322"/>
        <v>0</v>
      </c>
      <c r="H10353" s="181">
        <f t="shared" si="323"/>
        <v>0</v>
      </c>
    </row>
    <row r="10354" spans="2:8">
      <c r="B10354" s="186"/>
      <c r="C10354" s="183"/>
      <c r="D10354" s="183"/>
      <c r="E10354" s="185"/>
      <c r="F10354" s="185"/>
      <c r="G10354" s="180">
        <f t="shared" si="322"/>
        <v>0</v>
      </c>
      <c r="H10354" s="181">
        <f t="shared" si="323"/>
        <v>0</v>
      </c>
    </row>
    <row r="10355" spans="2:8">
      <c r="B10355" s="186"/>
      <c r="C10355" s="183"/>
      <c r="D10355" s="183"/>
      <c r="E10355" s="185"/>
      <c r="F10355" s="185"/>
      <c r="G10355" s="180">
        <f t="shared" si="322"/>
        <v>0</v>
      </c>
      <c r="H10355" s="181">
        <f t="shared" si="323"/>
        <v>0</v>
      </c>
    </row>
    <row r="10356" spans="2:8">
      <c r="B10356" s="186"/>
      <c r="C10356" s="183"/>
      <c r="D10356" s="183"/>
      <c r="E10356" s="185"/>
      <c r="F10356" s="185"/>
      <c r="G10356" s="180">
        <f t="shared" si="322"/>
        <v>0</v>
      </c>
      <c r="H10356" s="181">
        <f t="shared" si="323"/>
        <v>0</v>
      </c>
    </row>
    <row r="10357" spans="2:8">
      <c r="B10357" s="186"/>
      <c r="C10357" s="183"/>
      <c r="D10357" s="183"/>
      <c r="E10357" s="185"/>
      <c r="F10357" s="185"/>
      <c r="G10357" s="180">
        <f t="shared" si="322"/>
        <v>0</v>
      </c>
      <c r="H10357" s="181">
        <f t="shared" si="323"/>
        <v>0</v>
      </c>
    </row>
    <row r="10358" spans="2:8">
      <c r="B10358" s="186"/>
      <c r="C10358" s="183"/>
      <c r="D10358" s="183"/>
      <c r="E10358" s="185"/>
      <c r="F10358" s="185"/>
      <c r="G10358" s="180">
        <f t="shared" si="322"/>
        <v>0</v>
      </c>
      <c r="H10358" s="181">
        <f t="shared" si="323"/>
        <v>0</v>
      </c>
    </row>
    <row r="10359" spans="2:8">
      <c r="B10359" s="186"/>
      <c r="C10359" s="183"/>
      <c r="D10359" s="183"/>
      <c r="E10359" s="185"/>
      <c r="F10359" s="185"/>
      <c r="G10359" s="180">
        <f t="shared" si="322"/>
        <v>0</v>
      </c>
      <c r="H10359" s="181">
        <f t="shared" si="323"/>
        <v>0</v>
      </c>
    </row>
    <row r="10360" spans="2:8">
      <c r="B10360" s="186"/>
      <c r="C10360" s="183"/>
      <c r="D10360" s="183"/>
      <c r="E10360" s="185"/>
      <c r="F10360" s="185"/>
      <c r="G10360" s="180">
        <f t="shared" si="322"/>
        <v>0</v>
      </c>
      <c r="H10360" s="181">
        <f t="shared" si="323"/>
        <v>0</v>
      </c>
    </row>
    <row r="10361" spans="2:8">
      <c r="B10361" s="186"/>
      <c r="C10361" s="183"/>
      <c r="D10361" s="183"/>
      <c r="E10361" s="185"/>
      <c r="F10361" s="185"/>
      <c r="G10361" s="180">
        <f t="shared" si="322"/>
        <v>0</v>
      </c>
      <c r="H10361" s="181">
        <f t="shared" si="323"/>
        <v>0</v>
      </c>
    </row>
    <row r="10362" spans="2:8">
      <c r="B10362" s="186"/>
      <c r="C10362" s="183"/>
      <c r="D10362" s="183"/>
      <c r="E10362" s="185"/>
      <c r="F10362" s="185"/>
      <c r="G10362" s="180">
        <f t="shared" si="322"/>
        <v>0</v>
      </c>
      <c r="H10362" s="181">
        <f t="shared" si="323"/>
        <v>0</v>
      </c>
    </row>
    <row r="10363" spans="2:8">
      <c r="B10363" s="186"/>
      <c r="C10363" s="183"/>
      <c r="D10363" s="183"/>
      <c r="E10363" s="185"/>
      <c r="F10363" s="185"/>
      <c r="G10363" s="180">
        <f t="shared" si="322"/>
        <v>0</v>
      </c>
      <c r="H10363" s="181">
        <f t="shared" si="323"/>
        <v>0</v>
      </c>
    </row>
    <row r="10364" spans="2:8">
      <c r="B10364" s="186"/>
      <c r="C10364" s="183"/>
      <c r="D10364" s="183"/>
      <c r="E10364" s="185"/>
      <c r="F10364" s="185"/>
      <c r="G10364" s="180">
        <f t="shared" si="322"/>
        <v>0</v>
      </c>
      <c r="H10364" s="181">
        <f t="shared" si="323"/>
        <v>0</v>
      </c>
    </row>
    <row r="10365" spans="2:8">
      <c r="B10365" s="186"/>
      <c r="C10365" s="183"/>
      <c r="D10365" s="183"/>
      <c r="E10365" s="185"/>
      <c r="F10365" s="185"/>
      <c r="G10365" s="180">
        <f t="shared" si="322"/>
        <v>0</v>
      </c>
      <c r="H10365" s="181">
        <f t="shared" si="323"/>
        <v>0</v>
      </c>
    </row>
    <row r="10366" spans="2:8">
      <c r="B10366" s="186"/>
      <c r="C10366" s="183"/>
      <c r="D10366" s="183"/>
      <c r="E10366" s="185"/>
      <c r="F10366" s="185"/>
      <c r="G10366" s="180">
        <f t="shared" si="322"/>
        <v>0</v>
      </c>
      <c r="H10366" s="181">
        <f t="shared" si="323"/>
        <v>0</v>
      </c>
    </row>
    <row r="10367" spans="2:8">
      <c r="B10367" s="186"/>
      <c r="C10367" s="183"/>
      <c r="D10367" s="183"/>
      <c r="E10367" s="185"/>
      <c r="F10367" s="185"/>
      <c r="G10367" s="180">
        <f t="shared" si="322"/>
        <v>0</v>
      </c>
      <c r="H10367" s="181">
        <f t="shared" si="323"/>
        <v>0</v>
      </c>
    </row>
    <row r="10368" spans="2:8">
      <c r="B10368" s="186"/>
      <c r="C10368" s="183"/>
      <c r="D10368" s="183"/>
      <c r="E10368" s="185"/>
      <c r="F10368" s="185"/>
      <c r="G10368" s="180">
        <f t="shared" si="322"/>
        <v>0</v>
      </c>
      <c r="H10368" s="181">
        <f t="shared" si="323"/>
        <v>0</v>
      </c>
    </row>
    <row r="10369" spans="2:8">
      <c r="B10369" s="186"/>
      <c r="C10369" s="183"/>
      <c r="D10369" s="183"/>
      <c r="E10369" s="185"/>
      <c r="F10369" s="185"/>
      <c r="G10369" s="180">
        <f t="shared" si="322"/>
        <v>0</v>
      </c>
      <c r="H10369" s="181">
        <f t="shared" si="323"/>
        <v>0</v>
      </c>
    </row>
    <row r="10370" spans="2:8">
      <c r="B10370" s="186"/>
      <c r="C10370" s="183"/>
      <c r="D10370" s="183"/>
      <c r="E10370" s="185"/>
      <c r="F10370" s="185"/>
      <c r="G10370" s="180">
        <f t="shared" si="322"/>
        <v>0</v>
      </c>
      <c r="H10370" s="181">
        <f t="shared" si="323"/>
        <v>0</v>
      </c>
    </row>
    <row r="10371" spans="2:8">
      <c r="B10371" s="186"/>
      <c r="C10371" s="183"/>
      <c r="D10371" s="183"/>
      <c r="E10371" s="185"/>
      <c r="F10371" s="185"/>
      <c r="G10371" s="180">
        <f t="shared" si="322"/>
        <v>0</v>
      </c>
      <c r="H10371" s="181">
        <f t="shared" si="323"/>
        <v>0</v>
      </c>
    </row>
    <row r="10372" spans="2:8">
      <c r="B10372" s="186"/>
      <c r="C10372" s="183"/>
      <c r="D10372" s="183"/>
      <c r="E10372" s="185"/>
      <c r="F10372" s="185"/>
      <c r="G10372" s="180">
        <f t="shared" si="322"/>
        <v>0</v>
      </c>
      <c r="H10372" s="181">
        <f t="shared" si="323"/>
        <v>0</v>
      </c>
    </row>
    <row r="10373" spans="2:8">
      <c r="B10373" s="186"/>
      <c r="C10373" s="183"/>
      <c r="D10373" s="183"/>
      <c r="E10373" s="185"/>
      <c r="F10373" s="185"/>
      <c r="G10373" s="180">
        <f t="shared" si="322"/>
        <v>0</v>
      </c>
      <c r="H10373" s="181">
        <f t="shared" si="323"/>
        <v>0</v>
      </c>
    </row>
    <row r="10374" spans="2:8">
      <c r="B10374" s="186"/>
      <c r="C10374" s="183"/>
      <c r="D10374" s="183"/>
      <c r="E10374" s="185"/>
      <c r="F10374" s="185"/>
      <c r="G10374" s="180">
        <f t="shared" ref="G10374:G10437" si="324">IF(ABS(F10374)&gt;ABS(E10374),ABS(F10374),ABS(E10374))</f>
        <v>0</v>
      </c>
      <c r="H10374" s="181">
        <f t="shared" ref="H10374:H10437" si="325">IF(G10374&lt;&gt;0,IF(ABS(F10374)&gt;=G10374,1,ABS(F10374/G10374)),0)</f>
        <v>0</v>
      </c>
    </row>
    <row r="10375" spans="2:8">
      <c r="B10375" s="186"/>
      <c r="C10375" s="183"/>
      <c r="D10375" s="183"/>
      <c r="E10375" s="185"/>
      <c r="F10375" s="185"/>
      <c r="G10375" s="180">
        <f t="shared" si="324"/>
        <v>0</v>
      </c>
      <c r="H10375" s="181">
        <f t="shared" si="325"/>
        <v>0</v>
      </c>
    </row>
    <row r="10376" spans="2:8">
      <c r="B10376" s="186"/>
      <c r="C10376" s="183"/>
      <c r="D10376" s="183"/>
      <c r="E10376" s="185"/>
      <c r="F10376" s="185"/>
      <c r="G10376" s="180">
        <f t="shared" si="324"/>
        <v>0</v>
      </c>
      <c r="H10376" s="181">
        <f t="shared" si="325"/>
        <v>0</v>
      </c>
    </row>
    <row r="10377" spans="2:8">
      <c r="B10377" s="186"/>
      <c r="C10377" s="183"/>
      <c r="D10377" s="183"/>
      <c r="E10377" s="185"/>
      <c r="F10377" s="185"/>
      <c r="G10377" s="180">
        <f t="shared" si="324"/>
        <v>0</v>
      </c>
      <c r="H10377" s="181">
        <f t="shared" si="325"/>
        <v>0</v>
      </c>
    </row>
    <row r="10378" spans="2:8">
      <c r="B10378" s="186"/>
      <c r="C10378" s="183"/>
      <c r="D10378" s="183"/>
      <c r="E10378" s="185"/>
      <c r="F10378" s="185"/>
      <c r="G10378" s="180">
        <f t="shared" si="324"/>
        <v>0</v>
      </c>
      <c r="H10378" s="181">
        <f t="shared" si="325"/>
        <v>0</v>
      </c>
    </row>
    <row r="10379" spans="2:8">
      <c r="B10379" s="186"/>
      <c r="C10379" s="183"/>
      <c r="D10379" s="183"/>
      <c r="E10379" s="185"/>
      <c r="F10379" s="185"/>
      <c r="G10379" s="180">
        <f t="shared" si="324"/>
        <v>0</v>
      </c>
      <c r="H10379" s="181">
        <f t="shared" si="325"/>
        <v>0</v>
      </c>
    </row>
    <row r="10380" spans="2:8">
      <c r="B10380" s="186"/>
      <c r="C10380" s="183"/>
      <c r="D10380" s="183"/>
      <c r="E10380" s="185"/>
      <c r="F10380" s="185"/>
      <c r="G10380" s="180">
        <f t="shared" si="324"/>
        <v>0</v>
      </c>
      <c r="H10380" s="181">
        <f t="shared" si="325"/>
        <v>0</v>
      </c>
    </row>
    <row r="10381" spans="2:8">
      <c r="B10381" s="186"/>
      <c r="C10381" s="183"/>
      <c r="D10381" s="183"/>
      <c r="E10381" s="185"/>
      <c r="F10381" s="185"/>
      <c r="G10381" s="180">
        <f t="shared" si="324"/>
        <v>0</v>
      </c>
      <c r="H10381" s="181">
        <f t="shared" si="325"/>
        <v>0</v>
      </c>
    </row>
    <row r="10382" spans="2:8">
      <c r="B10382" s="186"/>
      <c r="C10382" s="183"/>
      <c r="D10382" s="183"/>
      <c r="E10382" s="185"/>
      <c r="F10382" s="185"/>
      <c r="G10382" s="180">
        <f t="shared" si="324"/>
        <v>0</v>
      </c>
      <c r="H10382" s="181">
        <f t="shared" si="325"/>
        <v>0</v>
      </c>
    </row>
    <row r="10383" spans="2:8">
      <c r="B10383" s="186"/>
      <c r="C10383" s="183"/>
      <c r="D10383" s="183"/>
      <c r="E10383" s="185"/>
      <c r="F10383" s="185"/>
      <c r="G10383" s="180">
        <f t="shared" si="324"/>
        <v>0</v>
      </c>
      <c r="H10383" s="181">
        <f t="shared" si="325"/>
        <v>0</v>
      </c>
    </row>
    <row r="10384" spans="2:8">
      <c r="B10384" s="186"/>
      <c r="C10384" s="183"/>
      <c r="D10384" s="183"/>
      <c r="E10384" s="185"/>
      <c r="F10384" s="185"/>
      <c r="G10384" s="180">
        <f t="shared" si="324"/>
        <v>0</v>
      </c>
      <c r="H10384" s="181">
        <f t="shared" si="325"/>
        <v>0</v>
      </c>
    </row>
    <row r="10385" spans="2:8">
      <c r="B10385" s="186"/>
      <c r="C10385" s="183"/>
      <c r="D10385" s="183"/>
      <c r="E10385" s="185"/>
      <c r="F10385" s="185"/>
      <c r="G10385" s="180">
        <f t="shared" si="324"/>
        <v>0</v>
      </c>
      <c r="H10385" s="181">
        <f t="shared" si="325"/>
        <v>0</v>
      </c>
    </row>
    <row r="10386" spans="2:8">
      <c r="B10386" s="186"/>
      <c r="C10386" s="183"/>
      <c r="D10386" s="183"/>
      <c r="E10386" s="185"/>
      <c r="F10386" s="185"/>
      <c r="G10386" s="180">
        <f t="shared" si="324"/>
        <v>0</v>
      </c>
      <c r="H10386" s="181">
        <f t="shared" si="325"/>
        <v>0</v>
      </c>
    </row>
    <row r="10387" spans="2:8">
      <c r="B10387" s="186"/>
      <c r="C10387" s="183"/>
      <c r="D10387" s="183"/>
      <c r="E10387" s="185"/>
      <c r="F10387" s="185"/>
      <c r="G10387" s="180">
        <f t="shared" si="324"/>
        <v>0</v>
      </c>
      <c r="H10387" s="181">
        <f t="shared" si="325"/>
        <v>0</v>
      </c>
    </row>
    <row r="10388" spans="2:8">
      <c r="B10388" s="186"/>
      <c r="C10388" s="183"/>
      <c r="D10388" s="183"/>
      <c r="E10388" s="185"/>
      <c r="F10388" s="185"/>
      <c r="G10388" s="180">
        <f t="shared" si="324"/>
        <v>0</v>
      </c>
      <c r="H10388" s="181">
        <f t="shared" si="325"/>
        <v>0</v>
      </c>
    </row>
    <row r="10389" spans="2:8">
      <c r="B10389" s="186"/>
      <c r="C10389" s="183"/>
      <c r="D10389" s="183"/>
      <c r="E10389" s="185"/>
      <c r="F10389" s="185"/>
      <c r="G10389" s="180">
        <f t="shared" si="324"/>
        <v>0</v>
      </c>
      <c r="H10389" s="181">
        <f t="shared" si="325"/>
        <v>0</v>
      </c>
    </row>
    <row r="10390" spans="2:8">
      <c r="B10390" s="186"/>
      <c r="C10390" s="183"/>
      <c r="D10390" s="183"/>
      <c r="E10390" s="185"/>
      <c r="F10390" s="185"/>
      <c r="G10390" s="180">
        <f t="shared" si="324"/>
        <v>0</v>
      </c>
      <c r="H10390" s="181">
        <f t="shared" si="325"/>
        <v>0</v>
      </c>
    </row>
    <row r="10391" spans="2:8">
      <c r="B10391" s="186"/>
      <c r="C10391" s="183"/>
      <c r="D10391" s="183"/>
      <c r="E10391" s="185"/>
      <c r="F10391" s="185"/>
      <c r="G10391" s="180">
        <f t="shared" si="324"/>
        <v>0</v>
      </c>
      <c r="H10391" s="181">
        <f t="shared" si="325"/>
        <v>0</v>
      </c>
    </row>
    <row r="10392" spans="2:8">
      <c r="B10392" s="186"/>
      <c r="C10392" s="183"/>
      <c r="D10392" s="183"/>
      <c r="E10392" s="185"/>
      <c r="F10392" s="185"/>
      <c r="G10392" s="180">
        <f t="shared" si="324"/>
        <v>0</v>
      </c>
      <c r="H10392" s="181">
        <f t="shared" si="325"/>
        <v>0</v>
      </c>
    </row>
    <row r="10393" spans="2:8">
      <c r="B10393" s="186"/>
      <c r="C10393" s="183"/>
      <c r="D10393" s="183"/>
      <c r="E10393" s="185"/>
      <c r="F10393" s="185"/>
      <c r="G10393" s="180">
        <f t="shared" si="324"/>
        <v>0</v>
      </c>
      <c r="H10393" s="181">
        <f t="shared" si="325"/>
        <v>0</v>
      </c>
    </row>
    <row r="10394" spans="2:8">
      <c r="B10394" s="186"/>
      <c r="C10394" s="183"/>
      <c r="D10394" s="183"/>
      <c r="E10394" s="185"/>
      <c r="F10394" s="185"/>
      <c r="G10394" s="180">
        <f t="shared" si="324"/>
        <v>0</v>
      </c>
      <c r="H10394" s="181">
        <f t="shared" si="325"/>
        <v>0</v>
      </c>
    </row>
    <row r="10395" spans="2:8">
      <c r="B10395" s="186"/>
      <c r="C10395" s="183"/>
      <c r="D10395" s="183"/>
      <c r="E10395" s="185"/>
      <c r="F10395" s="185"/>
      <c r="G10395" s="180">
        <f t="shared" si="324"/>
        <v>0</v>
      </c>
      <c r="H10395" s="181">
        <f t="shared" si="325"/>
        <v>0</v>
      </c>
    </row>
    <row r="10396" spans="2:8">
      <c r="B10396" s="186"/>
      <c r="C10396" s="183"/>
      <c r="D10396" s="183"/>
      <c r="E10396" s="185"/>
      <c r="F10396" s="185"/>
      <c r="G10396" s="180">
        <f t="shared" si="324"/>
        <v>0</v>
      </c>
      <c r="H10396" s="181">
        <f t="shared" si="325"/>
        <v>0</v>
      </c>
    </row>
    <row r="10397" spans="2:8">
      <c r="B10397" s="186"/>
      <c r="C10397" s="183"/>
      <c r="D10397" s="183"/>
      <c r="E10397" s="185"/>
      <c r="F10397" s="185"/>
      <c r="G10397" s="180">
        <f t="shared" si="324"/>
        <v>0</v>
      </c>
      <c r="H10397" s="181">
        <f t="shared" si="325"/>
        <v>0</v>
      </c>
    </row>
    <row r="10398" spans="2:8">
      <c r="B10398" s="186"/>
      <c r="C10398" s="183"/>
      <c r="D10398" s="183"/>
      <c r="E10398" s="185"/>
      <c r="F10398" s="185"/>
      <c r="G10398" s="180">
        <f t="shared" si="324"/>
        <v>0</v>
      </c>
      <c r="H10398" s="181">
        <f t="shared" si="325"/>
        <v>0</v>
      </c>
    </row>
    <row r="10399" spans="2:8">
      <c r="B10399" s="186"/>
      <c r="C10399" s="183"/>
      <c r="D10399" s="183"/>
      <c r="E10399" s="185"/>
      <c r="F10399" s="185"/>
      <c r="G10399" s="180">
        <f t="shared" si="324"/>
        <v>0</v>
      </c>
      <c r="H10399" s="181">
        <f t="shared" si="325"/>
        <v>0</v>
      </c>
    </row>
    <row r="10400" spans="2:8">
      <c r="B10400" s="186"/>
      <c r="C10400" s="183"/>
      <c r="D10400" s="183"/>
      <c r="E10400" s="185"/>
      <c r="F10400" s="185"/>
      <c r="G10400" s="180">
        <f t="shared" si="324"/>
        <v>0</v>
      </c>
      <c r="H10400" s="181">
        <f t="shared" si="325"/>
        <v>0</v>
      </c>
    </row>
    <row r="10401" spans="2:8">
      <c r="B10401" s="186"/>
      <c r="C10401" s="183"/>
      <c r="D10401" s="183"/>
      <c r="E10401" s="185"/>
      <c r="F10401" s="185"/>
      <c r="G10401" s="180">
        <f t="shared" si="324"/>
        <v>0</v>
      </c>
      <c r="H10401" s="181">
        <f t="shared" si="325"/>
        <v>0</v>
      </c>
    </row>
    <row r="10402" spans="2:8">
      <c r="B10402" s="186"/>
      <c r="C10402" s="183"/>
      <c r="D10402" s="183"/>
      <c r="E10402" s="185"/>
      <c r="F10402" s="185"/>
      <c r="G10402" s="180">
        <f t="shared" si="324"/>
        <v>0</v>
      </c>
      <c r="H10402" s="181">
        <f t="shared" si="325"/>
        <v>0</v>
      </c>
    </row>
    <row r="10403" spans="2:8">
      <c r="B10403" s="186"/>
      <c r="C10403" s="183"/>
      <c r="D10403" s="183"/>
      <c r="E10403" s="185"/>
      <c r="F10403" s="185"/>
      <c r="G10403" s="180">
        <f t="shared" si="324"/>
        <v>0</v>
      </c>
      <c r="H10403" s="181">
        <f t="shared" si="325"/>
        <v>0</v>
      </c>
    </row>
    <row r="10404" spans="2:8">
      <c r="B10404" s="186"/>
      <c r="C10404" s="183"/>
      <c r="D10404" s="183"/>
      <c r="E10404" s="185"/>
      <c r="F10404" s="185"/>
      <c r="G10404" s="180">
        <f t="shared" si="324"/>
        <v>0</v>
      </c>
      <c r="H10404" s="181">
        <f t="shared" si="325"/>
        <v>0</v>
      </c>
    </row>
    <row r="10405" spans="2:8">
      <c r="B10405" s="186"/>
      <c r="C10405" s="183"/>
      <c r="D10405" s="183"/>
      <c r="E10405" s="185"/>
      <c r="F10405" s="185"/>
      <c r="G10405" s="180">
        <f t="shared" si="324"/>
        <v>0</v>
      </c>
      <c r="H10405" s="181">
        <f t="shared" si="325"/>
        <v>0</v>
      </c>
    </row>
    <row r="10406" spans="2:8">
      <c r="B10406" s="186"/>
      <c r="C10406" s="183"/>
      <c r="D10406" s="183"/>
      <c r="E10406" s="185"/>
      <c r="F10406" s="185"/>
      <c r="G10406" s="180">
        <f t="shared" si="324"/>
        <v>0</v>
      </c>
      <c r="H10406" s="181">
        <f t="shared" si="325"/>
        <v>0</v>
      </c>
    </row>
    <row r="10407" spans="2:8">
      <c r="B10407" s="186"/>
      <c r="C10407" s="183"/>
      <c r="D10407" s="183"/>
      <c r="E10407" s="185"/>
      <c r="F10407" s="185"/>
      <c r="G10407" s="180">
        <f t="shared" si="324"/>
        <v>0</v>
      </c>
      <c r="H10407" s="181">
        <f t="shared" si="325"/>
        <v>0</v>
      </c>
    </row>
    <row r="10408" spans="2:8">
      <c r="B10408" s="186"/>
      <c r="C10408" s="183"/>
      <c r="D10408" s="183"/>
      <c r="E10408" s="185"/>
      <c r="F10408" s="185"/>
      <c r="G10408" s="180">
        <f t="shared" si="324"/>
        <v>0</v>
      </c>
      <c r="H10408" s="181">
        <f t="shared" si="325"/>
        <v>0</v>
      </c>
    </row>
    <row r="10409" spans="2:8">
      <c r="B10409" s="186"/>
      <c r="C10409" s="183"/>
      <c r="D10409" s="183"/>
      <c r="E10409" s="185"/>
      <c r="F10409" s="185"/>
      <c r="G10409" s="180">
        <f t="shared" si="324"/>
        <v>0</v>
      </c>
      <c r="H10409" s="181">
        <f t="shared" si="325"/>
        <v>0</v>
      </c>
    </row>
    <row r="10410" spans="2:8">
      <c r="B10410" s="186"/>
      <c r="C10410" s="183"/>
      <c r="D10410" s="183"/>
      <c r="E10410" s="185"/>
      <c r="F10410" s="185"/>
      <c r="G10410" s="180">
        <f t="shared" si="324"/>
        <v>0</v>
      </c>
      <c r="H10410" s="181">
        <f t="shared" si="325"/>
        <v>0</v>
      </c>
    </row>
    <row r="10411" spans="2:8">
      <c r="B10411" s="186"/>
      <c r="C10411" s="183"/>
      <c r="D10411" s="183"/>
      <c r="E10411" s="185"/>
      <c r="F10411" s="185"/>
      <c r="G10411" s="180">
        <f t="shared" si="324"/>
        <v>0</v>
      </c>
      <c r="H10411" s="181">
        <f t="shared" si="325"/>
        <v>0</v>
      </c>
    </row>
    <row r="10412" spans="2:8">
      <c r="B10412" s="186"/>
      <c r="C10412" s="183"/>
      <c r="D10412" s="183"/>
      <c r="E10412" s="185"/>
      <c r="F10412" s="185"/>
      <c r="G10412" s="180">
        <f t="shared" si="324"/>
        <v>0</v>
      </c>
      <c r="H10412" s="181">
        <f t="shared" si="325"/>
        <v>0</v>
      </c>
    </row>
    <row r="10413" spans="2:8">
      <c r="B10413" s="186"/>
      <c r="C10413" s="183"/>
      <c r="D10413" s="183"/>
      <c r="E10413" s="185"/>
      <c r="F10413" s="185"/>
      <c r="G10413" s="180">
        <f t="shared" si="324"/>
        <v>0</v>
      </c>
      <c r="H10413" s="181">
        <f t="shared" si="325"/>
        <v>0</v>
      </c>
    </row>
    <row r="10414" spans="2:8">
      <c r="B10414" s="186"/>
      <c r="C10414" s="183"/>
      <c r="D10414" s="183"/>
      <c r="E10414" s="185"/>
      <c r="F10414" s="185"/>
      <c r="G10414" s="180">
        <f t="shared" si="324"/>
        <v>0</v>
      </c>
      <c r="H10414" s="181">
        <f t="shared" si="325"/>
        <v>0</v>
      </c>
    </row>
    <row r="10415" spans="2:8">
      <c r="B10415" s="186"/>
      <c r="C10415" s="183"/>
      <c r="D10415" s="183"/>
      <c r="E10415" s="185"/>
      <c r="F10415" s="185"/>
      <c r="G10415" s="180">
        <f t="shared" si="324"/>
        <v>0</v>
      </c>
      <c r="H10415" s="181">
        <f t="shared" si="325"/>
        <v>0</v>
      </c>
    </row>
    <row r="10416" spans="2:8">
      <c r="B10416" s="186"/>
      <c r="C10416" s="183"/>
      <c r="D10416" s="183"/>
      <c r="E10416" s="185"/>
      <c r="F10416" s="185"/>
      <c r="G10416" s="180">
        <f t="shared" si="324"/>
        <v>0</v>
      </c>
      <c r="H10416" s="181">
        <f t="shared" si="325"/>
        <v>0</v>
      </c>
    </row>
    <row r="10417" spans="2:8">
      <c r="B10417" s="186"/>
      <c r="C10417" s="183"/>
      <c r="D10417" s="183"/>
      <c r="E10417" s="185"/>
      <c r="F10417" s="185"/>
      <c r="G10417" s="180">
        <f t="shared" si="324"/>
        <v>0</v>
      </c>
      <c r="H10417" s="181">
        <f t="shared" si="325"/>
        <v>0</v>
      </c>
    </row>
    <row r="10418" spans="2:8">
      <c r="B10418" s="186"/>
      <c r="C10418" s="183"/>
      <c r="D10418" s="183"/>
      <c r="E10418" s="185"/>
      <c r="F10418" s="185"/>
      <c r="G10418" s="180">
        <f t="shared" si="324"/>
        <v>0</v>
      </c>
      <c r="H10418" s="181">
        <f t="shared" si="325"/>
        <v>0</v>
      </c>
    </row>
    <row r="10419" spans="2:8">
      <c r="B10419" s="186"/>
      <c r="C10419" s="183"/>
      <c r="D10419" s="183"/>
      <c r="E10419" s="185"/>
      <c r="F10419" s="185"/>
      <c r="G10419" s="180">
        <f t="shared" si="324"/>
        <v>0</v>
      </c>
      <c r="H10419" s="181">
        <f t="shared" si="325"/>
        <v>0</v>
      </c>
    </row>
    <row r="10420" spans="2:8">
      <c r="B10420" s="186"/>
      <c r="C10420" s="183"/>
      <c r="D10420" s="183"/>
      <c r="E10420" s="185"/>
      <c r="F10420" s="185"/>
      <c r="G10420" s="180">
        <f t="shared" si="324"/>
        <v>0</v>
      </c>
      <c r="H10420" s="181">
        <f t="shared" si="325"/>
        <v>0</v>
      </c>
    </row>
    <row r="10421" spans="2:8">
      <c r="B10421" s="186"/>
      <c r="C10421" s="183"/>
      <c r="D10421" s="183"/>
      <c r="E10421" s="185"/>
      <c r="F10421" s="185"/>
      <c r="G10421" s="180">
        <f t="shared" si="324"/>
        <v>0</v>
      </c>
      <c r="H10421" s="181">
        <f t="shared" si="325"/>
        <v>0</v>
      </c>
    </row>
    <row r="10422" spans="2:8">
      <c r="B10422" s="186"/>
      <c r="C10422" s="183"/>
      <c r="D10422" s="183"/>
      <c r="E10422" s="185"/>
      <c r="F10422" s="185"/>
      <c r="G10422" s="180">
        <f t="shared" si="324"/>
        <v>0</v>
      </c>
      <c r="H10422" s="181">
        <f t="shared" si="325"/>
        <v>0</v>
      </c>
    </row>
    <row r="10423" spans="2:8">
      <c r="B10423" s="186"/>
      <c r="C10423" s="183"/>
      <c r="D10423" s="183"/>
      <c r="E10423" s="185"/>
      <c r="F10423" s="185"/>
      <c r="G10423" s="180">
        <f t="shared" si="324"/>
        <v>0</v>
      </c>
      <c r="H10423" s="181">
        <f t="shared" si="325"/>
        <v>0</v>
      </c>
    </row>
    <row r="10424" spans="2:8">
      <c r="B10424" s="186"/>
      <c r="C10424" s="183"/>
      <c r="D10424" s="183"/>
      <c r="E10424" s="185"/>
      <c r="F10424" s="185"/>
      <c r="G10424" s="180">
        <f t="shared" si="324"/>
        <v>0</v>
      </c>
      <c r="H10424" s="181">
        <f t="shared" si="325"/>
        <v>0</v>
      </c>
    </row>
    <row r="10425" spans="2:8">
      <c r="B10425" s="186"/>
      <c r="C10425" s="183"/>
      <c r="D10425" s="183"/>
      <c r="E10425" s="185"/>
      <c r="F10425" s="185"/>
      <c r="G10425" s="180">
        <f t="shared" si="324"/>
        <v>0</v>
      </c>
      <c r="H10425" s="181">
        <f t="shared" si="325"/>
        <v>0</v>
      </c>
    </row>
    <row r="10426" spans="2:8">
      <c r="B10426" s="186"/>
      <c r="C10426" s="183"/>
      <c r="D10426" s="183"/>
      <c r="E10426" s="185"/>
      <c r="F10426" s="185"/>
      <c r="G10426" s="180">
        <f t="shared" si="324"/>
        <v>0</v>
      </c>
      <c r="H10426" s="181">
        <f t="shared" si="325"/>
        <v>0</v>
      </c>
    </row>
    <row r="10427" spans="2:8">
      <c r="B10427" s="186"/>
      <c r="C10427" s="183"/>
      <c r="D10427" s="183"/>
      <c r="E10427" s="185"/>
      <c r="F10427" s="185"/>
      <c r="G10427" s="180">
        <f t="shared" si="324"/>
        <v>0</v>
      </c>
      <c r="H10427" s="181">
        <f t="shared" si="325"/>
        <v>0</v>
      </c>
    </row>
    <row r="10428" spans="2:8">
      <c r="B10428" s="186"/>
      <c r="C10428" s="183"/>
      <c r="D10428" s="183"/>
      <c r="E10428" s="185"/>
      <c r="F10428" s="185"/>
      <c r="G10428" s="180">
        <f t="shared" si="324"/>
        <v>0</v>
      </c>
      <c r="H10428" s="181">
        <f t="shared" si="325"/>
        <v>0</v>
      </c>
    </row>
    <row r="10429" spans="2:8">
      <c r="B10429" s="186"/>
      <c r="C10429" s="183"/>
      <c r="D10429" s="183"/>
      <c r="E10429" s="185"/>
      <c r="F10429" s="185"/>
      <c r="G10429" s="180">
        <f t="shared" si="324"/>
        <v>0</v>
      </c>
      <c r="H10429" s="181">
        <f t="shared" si="325"/>
        <v>0</v>
      </c>
    </row>
    <row r="10430" spans="2:8">
      <c r="B10430" s="186"/>
      <c r="C10430" s="183"/>
      <c r="D10430" s="183"/>
      <c r="E10430" s="185"/>
      <c r="F10430" s="185"/>
      <c r="G10430" s="180">
        <f t="shared" si="324"/>
        <v>0</v>
      </c>
      <c r="H10430" s="181">
        <f t="shared" si="325"/>
        <v>0</v>
      </c>
    </row>
    <row r="10431" spans="2:8">
      <c r="B10431" s="186"/>
      <c r="C10431" s="183"/>
      <c r="D10431" s="183"/>
      <c r="E10431" s="185"/>
      <c r="F10431" s="185"/>
      <c r="G10431" s="180">
        <f t="shared" si="324"/>
        <v>0</v>
      </c>
      <c r="H10431" s="181">
        <f t="shared" si="325"/>
        <v>0</v>
      </c>
    </row>
    <row r="10432" spans="2:8">
      <c r="B10432" s="186"/>
      <c r="C10432" s="183"/>
      <c r="D10432" s="183"/>
      <c r="E10432" s="185"/>
      <c r="F10432" s="185"/>
      <c r="G10432" s="180">
        <f t="shared" si="324"/>
        <v>0</v>
      </c>
      <c r="H10432" s="181">
        <f t="shared" si="325"/>
        <v>0</v>
      </c>
    </row>
    <row r="10433" spans="2:8">
      <c r="B10433" s="186"/>
      <c r="C10433" s="183"/>
      <c r="D10433" s="183"/>
      <c r="E10433" s="185"/>
      <c r="F10433" s="185"/>
      <c r="G10433" s="180">
        <f t="shared" si="324"/>
        <v>0</v>
      </c>
      <c r="H10433" s="181">
        <f t="shared" si="325"/>
        <v>0</v>
      </c>
    </row>
    <row r="10434" spans="2:8">
      <c r="B10434" s="186"/>
      <c r="C10434" s="183"/>
      <c r="D10434" s="183"/>
      <c r="E10434" s="185"/>
      <c r="F10434" s="185"/>
      <c r="G10434" s="180">
        <f t="shared" si="324"/>
        <v>0</v>
      </c>
      <c r="H10434" s="181">
        <f t="shared" si="325"/>
        <v>0</v>
      </c>
    </row>
    <row r="10435" spans="2:8">
      <c r="B10435" s="186"/>
      <c r="C10435" s="183"/>
      <c r="D10435" s="183"/>
      <c r="E10435" s="185"/>
      <c r="F10435" s="185"/>
      <c r="G10435" s="180">
        <f t="shared" si="324"/>
        <v>0</v>
      </c>
      <c r="H10435" s="181">
        <f t="shared" si="325"/>
        <v>0</v>
      </c>
    </row>
    <row r="10436" spans="2:8">
      <c r="B10436" s="186"/>
      <c r="C10436" s="183"/>
      <c r="D10436" s="183"/>
      <c r="E10436" s="185"/>
      <c r="F10436" s="185"/>
      <c r="G10436" s="180">
        <f t="shared" si="324"/>
        <v>0</v>
      </c>
      <c r="H10436" s="181">
        <f t="shared" si="325"/>
        <v>0</v>
      </c>
    </row>
    <row r="10437" spans="2:8">
      <c r="B10437" s="186"/>
      <c r="C10437" s="183"/>
      <c r="D10437" s="183"/>
      <c r="E10437" s="185"/>
      <c r="F10437" s="185"/>
      <c r="G10437" s="180">
        <f t="shared" si="324"/>
        <v>0</v>
      </c>
      <c r="H10437" s="181">
        <f t="shared" si="325"/>
        <v>0</v>
      </c>
    </row>
    <row r="10438" spans="2:8">
      <c r="B10438" s="186"/>
      <c r="C10438" s="183"/>
      <c r="D10438" s="183"/>
      <c r="E10438" s="185"/>
      <c r="F10438" s="185"/>
      <c r="G10438" s="180">
        <f t="shared" ref="G10438:G10501" si="326">IF(ABS(F10438)&gt;ABS(E10438),ABS(F10438),ABS(E10438))</f>
        <v>0</v>
      </c>
      <c r="H10438" s="181">
        <f t="shared" ref="H10438:H10501" si="327">IF(G10438&lt;&gt;0,IF(ABS(F10438)&gt;=G10438,1,ABS(F10438/G10438)),0)</f>
        <v>0</v>
      </c>
    </row>
    <row r="10439" spans="2:8">
      <c r="B10439" s="186"/>
      <c r="C10439" s="183"/>
      <c r="D10439" s="183"/>
      <c r="E10439" s="185"/>
      <c r="F10439" s="185"/>
      <c r="G10439" s="180">
        <f t="shared" si="326"/>
        <v>0</v>
      </c>
      <c r="H10439" s="181">
        <f t="shared" si="327"/>
        <v>0</v>
      </c>
    </row>
    <row r="10440" spans="2:8">
      <c r="B10440" s="186"/>
      <c r="C10440" s="183"/>
      <c r="D10440" s="183"/>
      <c r="E10440" s="185"/>
      <c r="F10440" s="185"/>
      <c r="G10440" s="180">
        <f t="shared" si="326"/>
        <v>0</v>
      </c>
      <c r="H10440" s="181">
        <f t="shared" si="327"/>
        <v>0</v>
      </c>
    </row>
    <row r="10441" spans="2:8">
      <c r="B10441" s="186"/>
      <c r="C10441" s="183"/>
      <c r="D10441" s="183"/>
      <c r="E10441" s="185"/>
      <c r="F10441" s="185"/>
      <c r="G10441" s="180">
        <f t="shared" si="326"/>
        <v>0</v>
      </c>
      <c r="H10441" s="181">
        <f t="shared" si="327"/>
        <v>0</v>
      </c>
    </row>
    <row r="10442" spans="2:8">
      <c r="B10442" s="186"/>
      <c r="C10442" s="183"/>
      <c r="D10442" s="183"/>
      <c r="E10442" s="185"/>
      <c r="F10442" s="185"/>
      <c r="G10442" s="180">
        <f t="shared" si="326"/>
        <v>0</v>
      </c>
      <c r="H10442" s="181">
        <f t="shared" si="327"/>
        <v>0</v>
      </c>
    </row>
    <row r="10443" spans="2:8">
      <c r="B10443" s="186"/>
      <c r="C10443" s="183"/>
      <c r="D10443" s="183"/>
      <c r="E10443" s="185"/>
      <c r="F10443" s="185"/>
      <c r="G10443" s="180">
        <f t="shared" si="326"/>
        <v>0</v>
      </c>
      <c r="H10443" s="181">
        <f t="shared" si="327"/>
        <v>0</v>
      </c>
    </row>
    <row r="10444" spans="2:8">
      <c r="B10444" s="186"/>
      <c r="C10444" s="183"/>
      <c r="D10444" s="183"/>
      <c r="E10444" s="185"/>
      <c r="F10444" s="185"/>
      <c r="G10444" s="180">
        <f t="shared" si="326"/>
        <v>0</v>
      </c>
      <c r="H10444" s="181">
        <f t="shared" si="327"/>
        <v>0</v>
      </c>
    </row>
    <row r="10445" spans="2:8">
      <c r="B10445" s="186"/>
      <c r="C10445" s="183"/>
      <c r="D10445" s="183"/>
      <c r="E10445" s="185"/>
      <c r="F10445" s="185"/>
      <c r="G10445" s="180">
        <f t="shared" si="326"/>
        <v>0</v>
      </c>
      <c r="H10445" s="181">
        <f t="shared" si="327"/>
        <v>0</v>
      </c>
    </row>
    <row r="10446" spans="2:8">
      <c r="B10446" s="186"/>
      <c r="C10446" s="183"/>
      <c r="D10446" s="183"/>
      <c r="E10446" s="185"/>
      <c r="F10446" s="185"/>
      <c r="G10446" s="180">
        <f t="shared" si="326"/>
        <v>0</v>
      </c>
      <c r="H10446" s="181">
        <f t="shared" si="327"/>
        <v>0</v>
      </c>
    </row>
    <row r="10447" spans="2:8">
      <c r="B10447" s="186"/>
      <c r="C10447" s="183"/>
      <c r="D10447" s="183"/>
      <c r="E10447" s="185"/>
      <c r="F10447" s="185"/>
      <c r="G10447" s="180">
        <f t="shared" si="326"/>
        <v>0</v>
      </c>
      <c r="H10447" s="181">
        <f t="shared" si="327"/>
        <v>0</v>
      </c>
    </row>
    <row r="10448" spans="2:8">
      <c r="B10448" s="186"/>
      <c r="C10448" s="183"/>
      <c r="D10448" s="183"/>
      <c r="E10448" s="185"/>
      <c r="F10448" s="185"/>
      <c r="G10448" s="180">
        <f t="shared" si="326"/>
        <v>0</v>
      </c>
      <c r="H10448" s="181">
        <f t="shared" si="327"/>
        <v>0</v>
      </c>
    </row>
    <row r="10449" spans="2:8">
      <c r="B10449" s="186"/>
      <c r="C10449" s="183"/>
      <c r="D10449" s="183"/>
      <c r="E10449" s="185"/>
      <c r="F10449" s="185"/>
      <c r="G10449" s="180">
        <f t="shared" si="326"/>
        <v>0</v>
      </c>
      <c r="H10449" s="181">
        <f t="shared" si="327"/>
        <v>0</v>
      </c>
    </row>
    <row r="10450" spans="2:8">
      <c r="B10450" s="186"/>
      <c r="C10450" s="183"/>
      <c r="D10450" s="183"/>
      <c r="E10450" s="185"/>
      <c r="F10450" s="185"/>
      <c r="G10450" s="180">
        <f t="shared" si="326"/>
        <v>0</v>
      </c>
      <c r="H10450" s="181">
        <f t="shared" si="327"/>
        <v>0</v>
      </c>
    </row>
    <row r="10451" spans="2:8">
      <c r="B10451" s="186"/>
      <c r="C10451" s="183"/>
      <c r="D10451" s="183"/>
      <c r="E10451" s="185"/>
      <c r="F10451" s="185"/>
      <c r="G10451" s="180">
        <f t="shared" si="326"/>
        <v>0</v>
      </c>
      <c r="H10451" s="181">
        <f t="shared" si="327"/>
        <v>0</v>
      </c>
    </row>
    <row r="10452" spans="2:8">
      <c r="B10452" s="186"/>
      <c r="C10452" s="183"/>
      <c r="D10452" s="183"/>
      <c r="E10452" s="185"/>
      <c r="F10452" s="185"/>
      <c r="G10452" s="180">
        <f t="shared" si="326"/>
        <v>0</v>
      </c>
      <c r="H10452" s="181">
        <f t="shared" si="327"/>
        <v>0</v>
      </c>
    </row>
    <row r="10453" spans="2:8">
      <c r="B10453" s="186"/>
      <c r="C10453" s="183"/>
      <c r="D10453" s="183"/>
      <c r="E10453" s="185"/>
      <c r="F10453" s="185"/>
      <c r="G10453" s="180">
        <f t="shared" si="326"/>
        <v>0</v>
      </c>
      <c r="H10453" s="181">
        <f t="shared" si="327"/>
        <v>0</v>
      </c>
    </row>
    <row r="10454" spans="2:8">
      <c r="B10454" s="186"/>
      <c r="C10454" s="183"/>
      <c r="D10454" s="183"/>
      <c r="E10454" s="185"/>
      <c r="F10454" s="185"/>
      <c r="G10454" s="180">
        <f t="shared" si="326"/>
        <v>0</v>
      </c>
      <c r="H10454" s="181">
        <f t="shared" si="327"/>
        <v>0</v>
      </c>
    </row>
    <row r="10455" spans="2:8">
      <c r="B10455" s="186"/>
      <c r="C10455" s="183"/>
      <c r="D10455" s="183"/>
      <c r="E10455" s="185"/>
      <c r="F10455" s="185"/>
      <c r="G10455" s="180">
        <f t="shared" si="326"/>
        <v>0</v>
      </c>
      <c r="H10455" s="181">
        <f t="shared" si="327"/>
        <v>0</v>
      </c>
    </row>
    <row r="10456" spans="2:8">
      <c r="B10456" s="186"/>
      <c r="C10456" s="183"/>
      <c r="D10456" s="183"/>
      <c r="E10456" s="185"/>
      <c r="F10456" s="185"/>
      <c r="G10456" s="180">
        <f t="shared" si="326"/>
        <v>0</v>
      </c>
      <c r="H10456" s="181">
        <f t="shared" si="327"/>
        <v>0</v>
      </c>
    </row>
    <row r="10457" spans="2:8">
      <c r="B10457" s="186"/>
      <c r="C10457" s="183"/>
      <c r="D10457" s="183"/>
      <c r="E10457" s="185"/>
      <c r="F10457" s="185"/>
      <c r="G10457" s="180">
        <f t="shared" si="326"/>
        <v>0</v>
      </c>
      <c r="H10457" s="181">
        <f t="shared" si="327"/>
        <v>0</v>
      </c>
    </row>
    <row r="10458" spans="2:8">
      <c r="B10458" s="186"/>
      <c r="C10458" s="183"/>
      <c r="D10458" s="183"/>
      <c r="E10458" s="185"/>
      <c r="F10458" s="185"/>
      <c r="G10458" s="180">
        <f t="shared" si="326"/>
        <v>0</v>
      </c>
      <c r="H10458" s="181">
        <f t="shared" si="327"/>
        <v>0</v>
      </c>
    </row>
    <row r="10459" spans="2:8">
      <c r="B10459" s="186"/>
      <c r="C10459" s="183"/>
      <c r="D10459" s="183"/>
      <c r="E10459" s="185"/>
      <c r="F10459" s="185"/>
      <c r="G10459" s="180">
        <f t="shared" si="326"/>
        <v>0</v>
      </c>
      <c r="H10459" s="181">
        <f t="shared" si="327"/>
        <v>0</v>
      </c>
    </row>
    <row r="10460" spans="2:8">
      <c r="B10460" s="186"/>
      <c r="C10460" s="183"/>
      <c r="D10460" s="183"/>
      <c r="E10460" s="185"/>
      <c r="F10460" s="185"/>
      <c r="G10460" s="180">
        <f t="shared" si="326"/>
        <v>0</v>
      </c>
      <c r="H10460" s="181">
        <f t="shared" si="327"/>
        <v>0</v>
      </c>
    </row>
    <row r="10461" spans="2:8">
      <c r="B10461" s="186"/>
      <c r="C10461" s="183"/>
      <c r="D10461" s="183"/>
      <c r="E10461" s="185"/>
      <c r="F10461" s="185"/>
      <c r="G10461" s="180">
        <f t="shared" si="326"/>
        <v>0</v>
      </c>
      <c r="H10461" s="181">
        <f t="shared" si="327"/>
        <v>0</v>
      </c>
    </row>
    <row r="10462" spans="2:8">
      <c r="B10462" s="186"/>
      <c r="C10462" s="183"/>
      <c r="D10462" s="183"/>
      <c r="E10462" s="185"/>
      <c r="F10462" s="185"/>
      <c r="G10462" s="180">
        <f t="shared" si="326"/>
        <v>0</v>
      </c>
      <c r="H10462" s="181">
        <f t="shared" si="327"/>
        <v>0</v>
      </c>
    </row>
    <row r="10463" spans="2:8">
      <c r="B10463" s="186"/>
      <c r="C10463" s="183"/>
      <c r="D10463" s="183"/>
      <c r="E10463" s="185"/>
      <c r="F10463" s="185"/>
      <c r="G10463" s="180">
        <f t="shared" si="326"/>
        <v>0</v>
      </c>
      <c r="H10463" s="181">
        <f t="shared" si="327"/>
        <v>0</v>
      </c>
    </row>
    <row r="10464" spans="2:8">
      <c r="B10464" s="186"/>
      <c r="C10464" s="183"/>
      <c r="D10464" s="183"/>
      <c r="E10464" s="185"/>
      <c r="F10464" s="185"/>
      <c r="G10464" s="180">
        <f t="shared" si="326"/>
        <v>0</v>
      </c>
      <c r="H10464" s="181">
        <f t="shared" si="327"/>
        <v>0</v>
      </c>
    </row>
    <row r="10465" spans="2:8">
      <c r="B10465" s="186"/>
      <c r="C10465" s="183"/>
      <c r="D10465" s="183"/>
      <c r="E10465" s="185"/>
      <c r="F10465" s="185"/>
      <c r="G10465" s="180">
        <f t="shared" si="326"/>
        <v>0</v>
      </c>
      <c r="H10465" s="181">
        <f t="shared" si="327"/>
        <v>0</v>
      </c>
    </row>
    <row r="10466" spans="2:8">
      <c r="B10466" s="186"/>
      <c r="C10466" s="183"/>
      <c r="D10466" s="183"/>
      <c r="E10466" s="185"/>
      <c r="F10466" s="185"/>
      <c r="G10466" s="180">
        <f t="shared" si="326"/>
        <v>0</v>
      </c>
      <c r="H10466" s="181">
        <f t="shared" si="327"/>
        <v>0</v>
      </c>
    </row>
    <row r="10467" spans="2:8">
      <c r="B10467" s="186"/>
      <c r="C10467" s="183"/>
      <c r="D10467" s="183"/>
      <c r="E10467" s="185"/>
      <c r="F10467" s="185"/>
      <c r="G10467" s="180">
        <f t="shared" si="326"/>
        <v>0</v>
      </c>
      <c r="H10467" s="181">
        <f t="shared" si="327"/>
        <v>0</v>
      </c>
    </row>
    <row r="10468" spans="2:8">
      <c r="B10468" s="186"/>
      <c r="C10468" s="183"/>
      <c r="D10468" s="183"/>
      <c r="E10468" s="185"/>
      <c r="F10468" s="185"/>
      <c r="G10468" s="180">
        <f t="shared" si="326"/>
        <v>0</v>
      </c>
      <c r="H10468" s="181">
        <f t="shared" si="327"/>
        <v>0</v>
      </c>
    </row>
    <row r="10469" spans="2:8">
      <c r="B10469" s="186"/>
      <c r="C10469" s="183"/>
      <c r="D10469" s="183"/>
      <c r="E10469" s="185"/>
      <c r="F10469" s="185"/>
      <c r="G10469" s="180">
        <f t="shared" si="326"/>
        <v>0</v>
      </c>
      <c r="H10469" s="181">
        <f t="shared" si="327"/>
        <v>0</v>
      </c>
    </row>
    <row r="10470" spans="2:8">
      <c r="B10470" s="186"/>
      <c r="C10470" s="183"/>
      <c r="D10470" s="183"/>
      <c r="E10470" s="185"/>
      <c r="F10470" s="185"/>
      <c r="G10470" s="180">
        <f t="shared" si="326"/>
        <v>0</v>
      </c>
      <c r="H10470" s="181">
        <f t="shared" si="327"/>
        <v>0</v>
      </c>
    </row>
    <row r="10471" spans="2:8">
      <c r="B10471" s="186"/>
      <c r="C10471" s="183"/>
      <c r="D10471" s="183"/>
      <c r="E10471" s="185"/>
      <c r="F10471" s="185"/>
      <c r="G10471" s="180">
        <f t="shared" si="326"/>
        <v>0</v>
      </c>
      <c r="H10471" s="181">
        <f t="shared" si="327"/>
        <v>0</v>
      </c>
    </row>
    <row r="10472" spans="2:8">
      <c r="B10472" s="186"/>
      <c r="C10472" s="183"/>
      <c r="D10472" s="183"/>
      <c r="E10472" s="185"/>
      <c r="F10472" s="185"/>
      <c r="G10472" s="180">
        <f t="shared" si="326"/>
        <v>0</v>
      </c>
      <c r="H10472" s="181">
        <f t="shared" si="327"/>
        <v>0</v>
      </c>
    </row>
    <row r="10473" spans="2:8">
      <c r="B10473" s="186"/>
      <c r="C10473" s="183"/>
      <c r="D10473" s="183"/>
      <c r="E10473" s="185"/>
      <c r="F10473" s="185"/>
      <c r="G10473" s="180">
        <f t="shared" si="326"/>
        <v>0</v>
      </c>
      <c r="H10473" s="181">
        <f t="shared" si="327"/>
        <v>0</v>
      </c>
    </row>
    <row r="10474" spans="2:8">
      <c r="B10474" s="186"/>
      <c r="C10474" s="183"/>
      <c r="D10474" s="183"/>
      <c r="E10474" s="185"/>
      <c r="F10474" s="185"/>
      <c r="G10474" s="180">
        <f t="shared" si="326"/>
        <v>0</v>
      </c>
      <c r="H10474" s="181">
        <f t="shared" si="327"/>
        <v>0</v>
      </c>
    </row>
    <row r="10475" spans="2:8">
      <c r="B10475" s="186"/>
      <c r="C10475" s="183"/>
      <c r="D10475" s="183"/>
      <c r="E10475" s="185"/>
      <c r="F10475" s="185"/>
      <c r="G10475" s="180">
        <f t="shared" si="326"/>
        <v>0</v>
      </c>
      <c r="H10475" s="181">
        <f t="shared" si="327"/>
        <v>0</v>
      </c>
    </row>
    <row r="10476" spans="2:8">
      <c r="B10476" s="186"/>
      <c r="C10476" s="183"/>
      <c r="D10476" s="183"/>
      <c r="E10476" s="185"/>
      <c r="F10476" s="185"/>
      <c r="G10476" s="180">
        <f t="shared" si="326"/>
        <v>0</v>
      </c>
      <c r="H10476" s="181">
        <f t="shared" si="327"/>
        <v>0</v>
      </c>
    </row>
    <row r="10477" spans="2:8">
      <c r="B10477" s="186"/>
      <c r="C10477" s="183"/>
      <c r="D10477" s="183"/>
      <c r="E10477" s="185"/>
      <c r="F10477" s="185"/>
      <c r="G10477" s="180">
        <f t="shared" si="326"/>
        <v>0</v>
      </c>
      <c r="H10477" s="181">
        <f t="shared" si="327"/>
        <v>0</v>
      </c>
    </row>
    <row r="10478" spans="2:8">
      <c r="B10478" s="186"/>
      <c r="C10478" s="183"/>
      <c r="D10478" s="183"/>
      <c r="E10478" s="185"/>
      <c r="F10478" s="185"/>
      <c r="G10478" s="180">
        <f t="shared" si="326"/>
        <v>0</v>
      </c>
      <c r="H10478" s="181">
        <f t="shared" si="327"/>
        <v>0</v>
      </c>
    </row>
    <row r="10479" spans="2:8">
      <c r="B10479" s="186"/>
      <c r="C10479" s="183"/>
      <c r="D10479" s="183"/>
      <c r="E10479" s="185"/>
      <c r="F10479" s="185"/>
      <c r="G10479" s="180">
        <f t="shared" si="326"/>
        <v>0</v>
      </c>
      <c r="H10479" s="181">
        <f t="shared" si="327"/>
        <v>0</v>
      </c>
    </row>
    <row r="10480" spans="2:8">
      <c r="B10480" s="186"/>
      <c r="C10480" s="183"/>
      <c r="D10480" s="183"/>
      <c r="E10480" s="185"/>
      <c r="F10480" s="185"/>
      <c r="G10480" s="180">
        <f t="shared" si="326"/>
        <v>0</v>
      </c>
      <c r="H10480" s="181">
        <f t="shared" si="327"/>
        <v>0</v>
      </c>
    </row>
    <row r="10481" spans="2:8">
      <c r="B10481" s="186"/>
      <c r="C10481" s="183"/>
      <c r="D10481" s="183"/>
      <c r="E10481" s="185"/>
      <c r="F10481" s="185"/>
      <c r="G10481" s="180">
        <f t="shared" si="326"/>
        <v>0</v>
      </c>
      <c r="H10481" s="181">
        <f t="shared" si="327"/>
        <v>0</v>
      </c>
    </row>
    <row r="10482" spans="2:8">
      <c r="B10482" s="186"/>
      <c r="C10482" s="183"/>
      <c r="D10482" s="183"/>
      <c r="E10482" s="185"/>
      <c r="F10482" s="185"/>
      <c r="G10482" s="180">
        <f t="shared" si="326"/>
        <v>0</v>
      </c>
      <c r="H10482" s="181">
        <f t="shared" si="327"/>
        <v>0</v>
      </c>
    </row>
    <row r="10483" spans="2:8">
      <c r="B10483" s="186"/>
      <c r="C10483" s="183"/>
      <c r="D10483" s="183"/>
      <c r="E10483" s="185"/>
      <c r="F10483" s="185"/>
      <c r="G10483" s="180">
        <f t="shared" si="326"/>
        <v>0</v>
      </c>
      <c r="H10483" s="181">
        <f t="shared" si="327"/>
        <v>0</v>
      </c>
    </row>
    <row r="10484" spans="2:8">
      <c r="B10484" s="186"/>
      <c r="C10484" s="183"/>
      <c r="D10484" s="183"/>
      <c r="E10484" s="185"/>
      <c r="F10484" s="185"/>
      <c r="G10484" s="180">
        <f t="shared" si="326"/>
        <v>0</v>
      </c>
      <c r="H10484" s="181">
        <f t="shared" si="327"/>
        <v>0</v>
      </c>
    </row>
    <row r="10485" spans="2:8">
      <c r="B10485" s="186"/>
      <c r="C10485" s="183"/>
      <c r="D10485" s="183"/>
      <c r="E10485" s="185"/>
      <c r="F10485" s="185"/>
      <c r="G10485" s="180">
        <f t="shared" si="326"/>
        <v>0</v>
      </c>
      <c r="H10485" s="181">
        <f t="shared" si="327"/>
        <v>0</v>
      </c>
    </row>
    <row r="10486" spans="2:8">
      <c r="B10486" s="186"/>
      <c r="C10486" s="183"/>
      <c r="D10486" s="183"/>
      <c r="E10486" s="185"/>
      <c r="F10486" s="185"/>
      <c r="G10486" s="180">
        <f t="shared" si="326"/>
        <v>0</v>
      </c>
      <c r="H10486" s="181">
        <f t="shared" si="327"/>
        <v>0</v>
      </c>
    </row>
    <row r="10487" spans="2:8">
      <c r="B10487" s="186"/>
      <c r="C10487" s="183"/>
      <c r="D10487" s="183"/>
      <c r="E10487" s="185"/>
      <c r="F10487" s="185"/>
      <c r="G10487" s="180">
        <f t="shared" si="326"/>
        <v>0</v>
      </c>
      <c r="H10487" s="181">
        <f t="shared" si="327"/>
        <v>0</v>
      </c>
    </row>
    <row r="10488" spans="2:8">
      <c r="B10488" s="186"/>
      <c r="C10488" s="183"/>
      <c r="D10488" s="183"/>
      <c r="E10488" s="185"/>
      <c r="F10488" s="185"/>
      <c r="G10488" s="180">
        <f t="shared" si="326"/>
        <v>0</v>
      </c>
      <c r="H10488" s="181">
        <f t="shared" si="327"/>
        <v>0</v>
      </c>
    </row>
    <row r="10489" spans="2:8">
      <c r="B10489" s="186"/>
      <c r="C10489" s="183"/>
      <c r="D10489" s="183"/>
      <c r="E10489" s="185"/>
      <c r="F10489" s="185"/>
      <c r="G10489" s="180">
        <f t="shared" si="326"/>
        <v>0</v>
      </c>
      <c r="H10489" s="181">
        <f t="shared" si="327"/>
        <v>0</v>
      </c>
    </row>
    <row r="10490" spans="2:8">
      <c r="B10490" s="186"/>
      <c r="C10490" s="183"/>
      <c r="D10490" s="183"/>
      <c r="E10490" s="185"/>
      <c r="F10490" s="185"/>
      <c r="G10490" s="180">
        <f t="shared" si="326"/>
        <v>0</v>
      </c>
      <c r="H10490" s="181">
        <f t="shared" si="327"/>
        <v>0</v>
      </c>
    </row>
    <row r="10491" spans="2:8">
      <c r="B10491" s="186"/>
      <c r="C10491" s="183"/>
      <c r="D10491" s="183"/>
      <c r="E10491" s="185"/>
      <c r="F10491" s="185"/>
      <c r="G10491" s="180">
        <f t="shared" si="326"/>
        <v>0</v>
      </c>
      <c r="H10491" s="181">
        <f t="shared" si="327"/>
        <v>0</v>
      </c>
    </row>
    <row r="10492" spans="2:8">
      <c r="B10492" s="186"/>
      <c r="C10492" s="183"/>
      <c r="D10492" s="183"/>
      <c r="E10492" s="185"/>
      <c r="F10492" s="185"/>
      <c r="G10492" s="180">
        <f t="shared" si="326"/>
        <v>0</v>
      </c>
      <c r="H10492" s="181">
        <f t="shared" si="327"/>
        <v>0</v>
      </c>
    </row>
    <row r="10493" spans="2:8">
      <c r="B10493" s="186"/>
      <c r="C10493" s="183"/>
      <c r="D10493" s="183"/>
      <c r="E10493" s="185"/>
      <c r="F10493" s="185"/>
      <c r="G10493" s="180">
        <f t="shared" si="326"/>
        <v>0</v>
      </c>
      <c r="H10493" s="181">
        <f t="shared" si="327"/>
        <v>0</v>
      </c>
    </row>
    <row r="10494" spans="2:8">
      <c r="B10494" s="186"/>
      <c r="C10494" s="183"/>
      <c r="D10494" s="183"/>
      <c r="E10494" s="185"/>
      <c r="F10494" s="185"/>
      <c r="G10494" s="180">
        <f t="shared" si="326"/>
        <v>0</v>
      </c>
      <c r="H10494" s="181">
        <f t="shared" si="327"/>
        <v>0</v>
      </c>
    </row>
    <row r="10495" spans="2:8">
      <c r="B10495" s="186"/>
      <c r="C10495" s="183"/>
      <c r="D10495" s="183"/>
      <c r="E10495" s="185"/>
      <c r="F10495" s="185"/>
      <c r="G10495" s="180">
        <f t="shared" si="326"/>
        <v>0</v>
      </c>
      <c r="H10495" s="181">
        <f t="shared" si="327"/>
        <v>0</v>
      </c>
    </row>
    <row r="10496" spans="2:8">
      <c r="B10496" s="186"/>
      <c r="C10496" s="183"/>
      <c r="D10496" s="183"/>
      <c r="E10496" s="185"/>
      <c r="F10496" s="185"/>
      <c r="G10496" s="180">
        <f t="shared" si="326"/>
        <v>0</v>
      </c>
      <c r="H10496" s="181">
        <f t="shared" si="327"/>
        <v>0</v>
      </c>
    </row>
    <row r="10497" spans="2:8">
      <c r="B10497" s="186"/>
      <c r="C10497" s="183"/>
      <c r="D10497" s="183"/>
      <c r="E10497" s="185"/>
      <c r="F10497" s="185"/>
      <c r="G10497" s="180">
        <f t="shared" si="326"/>
        <v>0</v>
      </c>
      <c r="H10497" s="181">
        <f t="shared" si="327"/>
        <v>0</v>
      </c>
    </row>
    <row r="10498" spans="2:8">
      <c r="B10498" s="186"/>
      <c r="C10498" s="183"/>
      <c r="D10498" s="183"/>
      <c r="E10498" s="185"/>
      <c r="F10498" s="185"/>
      <c r="G10498" s="180">
        <f t="shared" si="326"/>
        <v>0</v>
      </c>
      <c r="H10498" s="181">
        <f t="shared" si="327"/>
        <v>0</v>
      </c>
    </row>
    <row r="10499" spans="2:8">
      <c r="B10499" s="186"/>
      <c r="C10499" s="183"/>
      <c r="D10499" s="183"/>
      <c r="E10499" s="185"/>
      <c r="F10499" s="185"/>
      <c r="G10499" s="180">
        <f t="shared" si="326"/>
        <v>0</v>
      </c>
      <c r="H10499" s="181">
        <f t="shared" si="327"/>
        <v>0</v>
      </c>
    </row>
    <row r="10500" spans="2:8">
      <c r="B10500" s="186"/>
      <c r="C10500" s="183"/>
      <c r="D10500" s="183"/>
      <c r="E10500" s="185"/>
      <c r="F10500" s="185"/>
      <c r="G10500" s="180">
        <f t="shared" si="326"/>
        <v>0</v>
      </c>
      <c r="H10500" s="181">
        <f t="shared" si="327"/>
        <v>0</v>
      </c>
    </row>
    <row r="10501" spans="2:8">
      <c r="B10501" s="186"/>
      <c r="C10501" s="183"/>
      <c r="D10501" s="183"/>
      <c r="E10501" s="185"/>
      <c r="F10501" s="185"/>
      <c r="G10501" s="180">
        <f t="shared" si="326"/>
        <v>0</v>
      </c>
      <c r="H10501" s="181">
        <f t="shared" si="327"/>
        <v>0</v>
      </c>
    </row>
    <row r="10502" spans="2:8">
      <c r="B10502" s="186"/>
      <c r="C10502" s="183"/>
      <c r="D10502" s="183"/>
      <c r="E10502" s="185"/>
      <c r="F10502" s="185"/>
      <c r="G10502" s="180">
        <f t="shared" ref="G10502:G10565" si="328">IF(ABS(F10502)&gt;ABS(E10502),ABS(F10502),ABS(E10502))</f>
        <v>0</v>
      </c>
      <c r="H10502" s="181">
        <f t="shared" ref="H10502:H10565" si="329">IF(G10502&lt;&gt;0,IF(ABS(F10502)&gt;=G10502,1,ABS(F10502/G10502)),0)</f>
        <v>0</v>
      </c>
    </row>
    <row r="10503" spans="2:8">
      <c r="B10503" s="186"/>
      <c r="C10503" s="183"/>
      <c r="D10503" s="183"/>
      <c r="E10503" s="185"/>
      <c r="F10503" s="185"/>
      <c r="G10503" s="180">
        <f t="shared" si="328"/>
        <v>0</v>
      </c>
      <c r="H10503" s="181">
        <f t="shared" si="329"/>
        <v>0</v>
      </c>
    </row>
    <row r="10504" spans="2:8">
      <c r="B10504" s="186"/>
      <c r="C10504" s="183"/>
      <c r="D10504" s="183"/>
      <c r="E10504" s="185"/>
      <c r="F10504" s="185"/>
      <c r="G10504" s="180">
        <f t="shared" si="328"/>
        <v>0</v>
      </c>
      <c r="H10504" s="181">
        <f t="shared" si="329"/>
        <v>0</v>
      </c>
    </row>
    <row r="10505" spans="2:8">
      <c r="B10505" s="186"/>
      <c r="C10505" s="183"/>
      <c r="D10505" s="183"/>
      <c r="E10505" s="185"/>
      <c r="F10505" s="185"/>
      <c r="G10505" s="180">
        <f t="shared" si="328"/>
        <v>0</v>
      </c>
      <c r="H10505" s="181">
        <f t="shared" si="329"/>
        <v>0</v>
      </c>
    </row>
    <row r="10506" spans="2:8">
      <c r="B10506" s="186"/>
      <c r="C10506" s="183"/>
      <c r="D10506" s="183"/>
      <c r="E10506" s="185"/>
      <c r="F10506" s="185"/>
      <c r="G10506" s="180">
        <f t="shared" si="328"/>
        <v>0</v>
      </c>
      <c r="H10506" s="181">
        <f t="shared" si="329"/>
        <v>0</v>
      </c>
    </row>
    <row r="10507" spans="2:8">
      <c r="B10507" s="186"/>
      <c r="C10507" s="183"/>
      <c r="D10507" s="183"/>
      <c r="E10507" s="185"/>
      <c r="F10507" s="185"/>
      <c r="G10507" s="180">
        <f t="shared" si="328"/>
        <v>0</v>
      </c>
      <c r="H10507" s="181">
        <f t="shared" si="329"/>
        <v>0</v>
      </c>
    </row>
    <row r="10508" spans="2:8">
      <c r="B10508" s="186"/>
      <c r="C10508" s="183"/>
      <c r="D10508" s="183"/>
      <c r="E10508" s="185"/>
      <c r="F10508" s="185"/>
      <c r="G10508" s="180">
        <f t="shared" si="328"/>
        <v>0</v>
      </c>
      <c r="H10508" s="181">
        <f t="shared" si="329"/>
        <v>0</v>
      </c>
    </row>
    <row r="10509" spans="2:8">
      <c r="B10509" s="186"/>
      <c r="C10509" s="183"/>
      <c r="D10509" s="183"/>
      <c r="E10509" s="185"/>
      <c r="F10509" s="185"/>
      <c r="G10509" s="180">
        <f t="shared" si="328"/>
        <v>0</v>
      </c>
      <c r="H10509" s="181">
        <f t="shared" si="329"/>
        <v>0</v>
      </c>
    </row>
    <row r="10510" spans="2:8">
      <c r="B10510" s="186"/>
      <c r="C10510" s="183"/>
      <c r="D10510" s="183"/>
      <c r="E10510" s="185"/>
      <c r="F10510" s="185"/>
      <c r="G10510" s="180">
        <f t="shared" si="328"/>
        <v>0</v>
      </c>
      <c r="H10510" s="181">
        <f t="shared" si="329"/>
        <v>0</v>
      </c>
    </row>
    <row r="10511" spans="2:8">
      <c r="B10511" s="186"/>
      <c r="C10511" s="183"/>
      <c r="D10511" s="183"/>
      <c r="E10511" s="185"/>
      <c r="F10511" s="185"/>
      <c r="G10511" s="180">
        <f t="shared" si="328"/>
        <v>0</v>
      </c>
      <c r="H10511" s="181">
        <f t="shared" si="329"/>
        <v>0</v>
      </c>
    </row>
    <row r="10512" spans="2:8">
      <c r="B10512" s="186"/>
      <c r="C10512" s="183"/>
      <c r="D10512" s="183"/>
      <c r="E10512" s="185"/>
      <c r="F10512" s="185"/>
      <c r="G10512" s="180">
        <f t="shared" si="328"/>
        <v>0</v>
      </c>
      <c r="H10512" s="181">
        <f t="shared" si="329"/>
        <v>0</v>
      </c>
    </row>
    <row r="10513" spans="2:8">
      <c r="B10513" s="186"/>
      <c r="C10513" s="183"/>
      <c r="D10513" s="183"/>
      <c r="E10513" s="185"/>
      <c r="F10513" s="185"/>
      <c r="G10513" s="180">
        <f t="shared" si="328"/>
        <v>0</v>
      </c>
      <c r="H10513" s="181">
        <f t="shared" si="329"/>
        <v>0</v>
      </c>
    </row>
    <row r="10514" spans="2:8">
      <c r="B10514" s="186"/>
      <c r="C10514" s="183"/>
      <c r="D10514" s="183"/>
      <c r="E10514" s="185"/>
      <c r="F10514" s="185"/>
      <c r="G10514" s="180">
        <f t="shared" si="328"/>
        <v>0</v>
      </c>
      <c r="H10514" s="181">
        <f t="shared" si="329"/>
        <v>0</v>
      </c>
    </row>
    <row r="10515" spans="2:8">
      <c r="B10515" s="186"/>
      <c r="C10515" s="183"/>
      <c r="D10515" s="183"/>
      <c r="E10515" s="185"/>
      <c r="F10515" s="185"/>
      <c r="G10515" s="180">
        <f t="shared" si="328"/>
        <v>0</v>
      </c>
      <c r="H10515" s="181">
        <f t="shared" si="329"/>
        <v>0</v>
      </c>
    </row>
    <row r="10516" spans="2:8">
      <c r="B10516" s="186"/>
      <c r="C10516" s="183"/>
      <c r="D10516" s="183"/>
      <c r="E10516" s="185"/>
      <c r="F10516" s="185"/>
      <c r="G10516" s="180">
        <f t="shared" si="328"/>
        <v>0</v>
      </c>
      <c r="H10516" s="181">
        <f t="shared" si="329"/>
        <v>0</v>
      </c>
    </row>
    <row r="10517" spans="2:8">
      <c r="B10517" s="186"/>
      <c r="C10517" s="183"/>
      <c r="D10517" s="183"/>
      <c r="E10517" s="185"/>
      <c r="F10517" s="185"/>
      <c r="G10517" s="180">
        <f t="shared" si="328"/>
        <v>0</v>
      </c>
      <c r="H10517" s="181">
        <f t="shared" si="329"/>
        <v>0</v>
      </c>
    </row>
    <row r="10518" spans="2:8">
      <c r="B10518" s="186"/>
      <c r="C10518" s="183"/>
      <c r="D10518" s="183"/>
      <c r="E10518" s="185"/>
      <c r="F10518" s="185"/>
      <c r="G10518" s="180">
        <f t="shared" si="328"/>
        <v>0</v>
      </c>
      <c r="H10518" s="181">
        <f t="shared" si="329"/>
        <v>0</v>
      </c>
    </row>
    <row r="10519" spans="2:8">
      <c r="B10519" s="186"/>
      <c r="C10519" s="183"/>
      <c r="D10519" s="183"/>
      <c r="E10519" s="185"/>
      <c r="F10519" s="185"/>
      <c r="G10519" s="180">
        <f t="shared" si="328"/>
        <v>0</v>
      </c>
      <c r="H10519" s="181">
        <f t="shared" si="329"/>
        <v>0</v>
      </c>
    </row>
    <row r="10520" spans="2:8">
      <c r="B10520" s="186"/>
      <c r="C10520" s="183"/>
      <c r="D10520" s="183"/>
      <c r="E10520" s="185"/>
      <c r="F10520" s="185"/>
      <c r="G10520" s="180">
        <f t="shared" si="328"/>
        <v>0</v>
      </c>
      <c r="H10520" s="181">
        <f t="shared" si="329"/>
        <v>0</v>
      </c>
    </row>
    <row r="10521" spans="2:8">
      <c r="B10521" s="186"/>
      <c r="C10521" s="183"/>
      <c r="D10521" s="183"/>
      <c r="E10521" s="185"/>
      <c r="F10521" s="185"/>
      <c r="G10521" s="180">
        <f t="shared" si="328"/>
        <v>0</v>
      </c>
      <c r="H10521" s="181">
        <f t="shared" si="329"/>
        <v>0</v>
      </c>
    </row>
    <row r="10522" spans="2:8">
      <c r="B10522" s="186"/>
      <c r="C10522" s="183"/>
      <c r="D10522" s="183"/>
      <c r="E10522" s="185"/>
      <c r="F10522" s="185"/>
      <c r="G10522" s="180">
        <f t="shared" si="328"/>
        <v>0</v>
      </c>
      <c r="H10522" s="181">
        <f t="shared" si="329"/>
        <v>0</v>
      </c>
    </row>
    <row r="10523" spans="2:8">
      <c r="B10523" s="186"/>
      <c r="C10523" s="183"/>
      <c r="D10523" s="183"/>
      <c r="E10523" s="185"/>
      <c r="F10523" s="185"/>
      <c r="G10523" s="180">
        <f t="shared" si="328"/>
        <v>0</v>
      </c>
      <c r="H10523" s="181">
        <f t="shared" si="329"/>
        <v>0</v>
      </c>
    </row>
    <row r="10524" spans="2:8">
      <c r="B10524" s="186"/>
      <c r="C10524" s="183"/>
      <c r="D10524" s="183"/>
      <c r="E10524" s="185"/>
      <c r="F10524" s="185"/>
      <c r="G10524" s="180">
        <f t="shared" si="328"/>
        <v>0</v>
      </c>
      <c r="H10524" s="181">
        <f t="shared" si="329"/>
        <v>0</v>
      </c>
    </row>
    <row r="10525" spans="2:8">
      <c r="B10525" s="186"/>
      <c r="C10525" s="183"/>
      <c r="D10525" s="183"/>
      <c r="E10525" s="185"/>
      <c r="F10525" s="185"/>
      <c r="G10525" s="180">
        <f t="shared" si="328"/>
        <v>0</v>
      </c>
      <c r="H10525" s="181">
        <f t="shared" si="329"/>
        <v>0</v>
      </c>
    </row>
    <row r="10526" spans="2:8">
      <c r="B10526" s="186"/>
      <c r="C10526" s="183"/>
      <c r="D10526" s="183"/>
      <c r="E10526" s="185"/>
      <c r="F10526" s="185"/>
      <c r="G10526" s="180">
        <f t="shared" si="328"/>
        <v>0</v>
      </c>
      <c r="H10526" s="181">
        <f t="shared" si="329"/>
        <v>0</v>
      </c>
    </row>
    <row r="10527" spans="2:8">
      <c r="B10527" s="186"/>
      <c r="C10527" s="183"/>
      <c r="D10527" s="183"/>
      <c r="E10527" s="185"/>
      <c r="F10527" s="185"/>
      <c r="G10527" s="180">
        <f t="shared" si="328"/>
        <v>0</v>
      </c>
      <c r="H10527" s="181">
        <f t="shared" si="329"/>
        <v>0</v>
      </c>
    </row>
    <row r="10528" spans="2:8">
      <c r="B10528" s="186"/>
      <c r="C10528" s="183"/>
      <c r="D10528" s="183"/>
      <c r="E10528" s="185"/>
      <c r="F10528" s="185"/>
      <c r="G10528" s="180">
        <f t="shared" si="328"/>
        <v>0</v>
      </c>
      <c r="H10528" s="181">
        <f t="shared" si="329"/>
        <v>0</v>
      </c>
    </row>
    <row r="10529" spans="2:8">
      <c r="B10529" s="186"/>
      <c r="C10529" s="183"/>
      <c r="D10529" s="183"/>
      <c r="E10529" s="185"/>
      <c r="F10529" s="185"/>
      <c r="G10529" s="180">
        <f t="shared" si="328"/>
        <v>0</v>
      </c>
      <c r="H10529" s="181">
        <f t="shared" si="329"/>
        <v>0</v>
      </c>
    </row>
    <row r="10530" spans="2:8">
      <c r="B10530" s="186"/>
      <c r="C10530" s="183"/>
      <c r="D10530" s="183"/>
      <c r="E10530" s="185"/>
      <c r="F10530" s="185"/>
      <c r="G10530" s="180">
        <f t="shared" si="328"/>
        <v>0</v>
      </c>
      <c r="H10530" s="181">
        <f t="shared" si="329"/>
        <v>0</v>
      </c>
    </row>
    <row r="10531" spans="2:8">
      <c r="B10531" s="186"/>
      <c r="C10531" s="183"/>
      <c r="D10531" s="183"/>
      <c r="E10531" s="185"/>
      <c r="F10531" s="185"/>
      <c r="G10531" s="180">
        <f t="shared" si="328"/>
        <v>0</v>
      </c>
      <c r="H10531" s="181">
        <f t="shared" si="329"/>
        <v>0</v>
      </c>
    </row>
    <row r="10532" spans="2:8">
      <c r="B10532" s="186"/>
      <c r="C10532" s="183"/>
      <c r="D10532" s="183"/>
      <c r="E10532" s="185"/>
      <c r="F10532" s="185"/>
      <c r="G10532" s="180">
        <f t="shared" si="328"/>
        <v>0</v>
      </c>
      <c r="H10532" s="181">
        <f t="shared" si="329"/>
        <v>0</v>
      </c>
    </row>
    <row r="10533" spans="2:8">
      <c r="B10533" s="186"/>
      <c r="C10533" s="183"/>
      <c r="D10533" s="183"/>
      <c r="E10533" s="185"/>
      <c r="F10533" s="185"/>
      <c r="G10533" s="180">
        <f t="shared" si="328"/>
        <v>0</v>
      </c>
      <c r="H10533" s="181">
        <f t="shared" si="329"/>
        <v>0</v>
      </c>
    </row>
    <row r="10534" spans="2:8">
      <c r="B10534" s="186"/>
      <c r="C10534" s="183"/>
      <c r="D10534" s="183"/>
      <c r="E10534" s="185"/>
      <c r="F10534" s="185"/>
      <c r="G10534" s="180">
        <f t="shared" si="328"/>
        <v>0</v>
      </c>
      <c r="H10534" s="181">
        <f t="shared" si="329"/>
        <v>0</v>
      </c>
    </row>
    <row r="10535" spans="2:8">
      <c r="B10535" s="186"/>
      <c r="C10535" s="183"/>
      <c r="D10535" s="183"/>
      <c r="E10535" s="185"/>
      <c r="F10535" s="185"/>
      <c r="G10535" s="180">
        <f t="shared" si="328"/>
        <v>0</v>
      </c>
      <c r="H10535" s="181">
        <f t="shared" si="329"/>
        <v>0</v>
      </c>
    </row>
    <row r="10536" spans="2:8">
      <c r="B10536" s="186"/>
      <c r="C10536" s="183"/>
      <c r="D10536" s="183"/>
      <c r="E10536" s="185"/>
      <c r="F10536" s="185"/>
      <c r="G10536" s="180">
        <f t="shared" si="328"/>
        <v>0</v>
      </c>
      <c r="H10536" s="181">
        <f t="shared" si="329"/>
        <v>0</v>
      </c>
    </row>
    <row r="10537" spans="2:8">
      <c r="B10537" s="186"/>
      <c r="C10537" s="183"/>
      <c r="D10537" s="183"/>
      <c r="E10537" s="185"/>
      <c r="F10537" s="185"/>
      <c r="G10537" s="180">
        <f t="shared" si="328"/>
        <v>0</v>
      </c>
      <c r="H10537" s="181">
        <f t="shared" si="329"/>
        <v>0</v>
      </c>
    </row>
    <row r="10538" spans="2:8">
      <c r="B10538" s="186"/>
      <c r="C10538" s="183"/>
      <c r="D10538" s="183"/>
      <c r="E10538" s="185"/>
      <c r="F10538" s="185"/>
      <c r="G10538" s="180">
        <f t="shared" si="328"/>
        <v>0</v>
      </c>
      <c r="H10538" s="181">
        <f t="shared" si="329"/>
        <v>0</v>
      </c>
    </row>
    <row r="10539" spans="2:8">
      <c r="B10539" s="186"/>
      <c r="C10539" s="183"/>
      <c r="D10539" s="183"/>
      <c r="E10539" s="185"/>
      <c r="F10539" s="185"/>
      <c r="G10539" s="180">
        <f t="shared" si="328"/>
        <v>0</v>
      </c>
      <c r="H10539" s="181">
        <f t="shared" si="329"/>
        <v>0</v>
      </c>
    </row>
    <row r="10540" spans="2:8">
      <c r="B10540" s="186"/>
      <c r="C10540" s="183"/>
      <c r="D10540" s="183"/>
      <c r="E10540" s="185"/>
      <c r="F10540" s="185"/>
      <c r="G10540" s="180">
        <f t="shared" si="328"/>
        <v>0</v>
      </c>
      <c r="H10540" s="181">
        <f t="shared" si="329"/>
        <v>0</v>
      </c>
    </row>
    <row r="10541" spans="2:8">
      <c r="B10541" s="186"/>
      <c r="C10541" s="183"/>
      <c r="D10541" s="183"/>
      <c r="E10541" s="185"/>
      <c r="F10541" s="185"/>
      <c r="G10541" s="180">
        <f t="shared" si="328"/>
        <v>0</v>
      </c>
      <c r="H10541" s="181">
        <f t="shared" si="329"/>
        <v>0</v>
      </c>
    </row>
    <row r="10542" spans="2:8">
      <c r="B10542" s="186"/>
      <c r="C10542" s="183"/>
      <c r="D10542" s="183"/>
      <c r="E10542" s="185"/>
      <c r="F10542" s="185"/>
      <c r="G10542" s="180">
        <f t="shared" si="328"/>
        <v>0</v>
      </c>
      <c r="H10542" s="181">
        <f t="shared" si="329"/>
        <v>0</v>
      </c>
    </row>
    <row r="10543" spans="2:8">
      <c r="B10543" s="186"/>
      <c r="C10543" s="183"/>
      <c r="D10543" s="183"/>
      <c r="E10543" s="185"/>
      <c r="F10543" s="185"/>
      <c r="G10543" s="180">
        <f t="shared" si="328"/>
        <v>0</v>
      </c>
      <c r="H10543" s="181">
        <f t="shared" si="329"/>
        <v>0</v>
      </c>
    </row>
    <row r="10544" spans="2:8">
      <c r="B10544" s="186"/>
      <c r="C10544" s="183"/>
      <c r="D10544" s="183"/>
      <c r="E10544" s="185"/>
      <c r="F10544" s="185"/>
      <c r="G10544" s="180">
        <f t="shared" si="328"/>
        <v>0</v>
      </c>
      <c r="H10544" s="181">
        <f t="shared" si="329"/>
        <v>0</v>
      </c>
    </row>
    <row r="10545" spans="2:8">
      <c r="B10545" s="186"/>
      <c r="C10545" s="183"/>
      <c r="D10545" s="183"/>
      <c r="E10545" s="185"/>
      <c r="F10545" s="185"/>
      <c r="G10545" s="180">
        <f t="shared" si="328"/>
        <v>0</v>
      </c>
      <c r="H10545" s="181">
        <f t="shared" si="329"/>
        <v>0</v>
      </c>
    </row>
    <row r="10546" spans="2:8">
      <c r="B10546" s="186"/>
      <c r="C10546" s="183"/>
      <c r="D10546" s="183"/>
      <c r="E10546" s="185"/>
      <c r="F10546" s="185"/>
      <c r="G10546" s="180">
        <f t="shared" si="328"/>
        <v>0</v>
      </c>
      <c r="H10546" s="181">
        <f t="shared" si="329"/>
        <v>0</v>
      </c>
    </row>
    <row r="10547" spans="2:8">
      <c r="B10547" s="186"/>
      <c r="C10547" s="183"/>
      <c r="D10547" s="183"/>
      <c r="E10547" s="185"/>
      <c r="F10547" s="185"/>
      <c r="G10547" s="180">
        <f t="shared" si="328"/>
        <v>0</v>
      </c>
      <c r="H10547" s="181">
        <f t="shared" si="329"/>
        <v>0</v>
      </c>
    </row>
    <row r="10548" spans="2:8">
      <c r="B10548" s="186"/>
      <c r="C10548" s="183"/>
      <c r="D10548" s="183"/>
      <c r="E10548" s="185"/>
      <c r="F10548" s="185"/>
      <c r="G10548" s="180">
        <f t="shared" si="328"/>
        <v>0</v>
      </c>
      <c r="H10548" s="181">
        <f t="shared" si="329"/>
        <v>0</v>
      </c>
    </row>
    <row r="10549" spans="2:8">
      <c r="B10549" s="186"/>
      <c r="C10549" s="183"/>
      <c r="D10549" s="183"/>
      <c r="E10549" s="185"/>
      <c r="F10549" s="185"/>
      <c r="G10549" s="180">
        <f t="shared" si="328"/>
        <v>0</v>
      </c>
      <c r="H10549" s="181">
        <f t="shared" si="329"/>
        <v>0</v>
      </c>
    </row>
    <row r="10550" spans="2:8">
      <c r="B10550" s="186"/>
      <c r="C10550" s="183"/>
      <c r="D10550" s="183"/>
      <c r="E10550" s="185"/>
      <c r="F10550" s="185"/>
      <c r="G10550" s="180">
        <f t="shared" si="328"/>
        <v>0</v>
      </c>
      <c r="H10550" s="181">
        <f t="shared" si="329"/>
        <v>0</v>
      </c>
    </row>
    <row r="10551" spans="2:8">
      <c r="B10551" s="186"/>
      <c r="C10551" s="183"/>
      <c r="D10551" s="183"/>
      <c r="E10551" s="185"/>
      <c r="F10551" s="185"/>
      <c r="G10551" s="180">
        <f t="shared" si="328"/>
        <v>0</v>
      </c>
      <c r="H10551" s="181">
        <f t="shared" si="329"/>
        <v>0</v>
      </c>
    </row>
    <row r="10552" spans="2:8">
      <c r="B10552" s="186"/>
      <c r="C10552" s="183"/>
      <c r="D10552" s="183"/>
      <c r="E10552" s="185"/>
      <c r="F10552" s="185"/>
      <c r="G10552" s="180">
        <f t="shared" si="328"/>
        <v>0</v>
      </c>
      <c r="H10552" s="181">
        <f t="shared" si="329"/>
        <v>0</v>
      </c>
    </row>
    <row r="10553" spans="2:8">
      <c r="B10553" s="186"/>
      <c r="C10553" s="183"/>
      <c r="D10553" s="183"/>
      <c r="E10553" s="185"/>
      <c r="F10553" s="185"/>
      <c r="G10553" s="180">
        <f t="shared" si="328"/>
        <v>0</v>
      </c>
      <c r="H10553" s="181">
        <f t="shared" si="329"/>
        <v>0</v>
      </c>
    </row>
    <row r="10554" spans="2:8">
      <c r="B10554" s="186"/>
      <c r="C10554" s="183"/>
      <c r="D10554" s="183"/>
      <c r="E10554" s="185"/>
      <c r="F10554" s="185"/>
      <c r="G10554" s="180">
        <f t="shared" si="328"/>
        <v>0</v>
      </c>
      <c r="H10554" s="181">
        <f t="shared" si="329"/>
        <v>0</v>
      </c>
    </row>
    <row r="10555" spans="2:8">
      <c r="B10555" s="186"/>
      <c r="C10555" s="183"/>
      <c r="D10555" s="183"/>
      <c r="E10555" s="185"/>
      <c r="F10555" s="185"/>
      <c r="G10555" s="180">
        <f t="shared" si="328"/>
        <v>0</v>
      </c>
      <c r="H10555" s="181">
        <f t="shared" si="329"/>
        <v>0</v>
      </c>
    </row>
    <row r="10556" spans="2:8">
      <c r="B10556" s="186"/>
      <c r="C10556" s="183"/>
      <c r="D10556" s="183"/>
      <c r="E10556" s="185"/>
      <c r="F10556" s="185"/>
      <c r="G10556" s="180">
        <f t="shared" si="328"/>
        <v>0</v>
      </c>
      <c r="H10556" s="181">
        <f t="shared" si="329"/>
        <v>0</v>
      </c>
    </row>
    <row r="10557" spans="2:8">
      <c r="B10557" s="186"/>
      <c r="C10557" s="183"/>
      <c r="D10557" s="183"/>
      <c r="E10557" s="185"/>
      <c r="F10557" s="185"/>
      <c r="G10557" s="180">
        <f t="shared" si="328"/>
        <v>0</v>
      </c>
      <c r="H10557" s="181">
        <f t="shared" si="329"/>
        <v>0</v>
      </c>
    </row>
    <row r="10558" spans="2:8">
      <c r="B10558" s="186"/>
      <c r="C10558" s="183"/>
      <c r="D10558" s="183"/>
      <c r="E10558" s="185"/>
      <c r="F10558" s="185"/>
      <c r="G10558" s="180">
        <f t="shared" si="328"/>
        <v>0</v>
      </c>
      <c r="H10558" s="181">
        <f t="shared" si="329"/>
        <v>0</v>
      </c>
    </row>
    <row r="10559" spans="2:8">
      <c r="B10559" s="186"/>
      <c r="C10559" s="183"/>
      <c r="D10559" s="183"/>
      <c r="E10559" s="185"/>
      <c r="F10559" s="185"/>
      <c r="G10559" s="180">
        <f t="shared" si="328"/>
        <v>0</v>
      </c>
      <c r="H10559" s="181">
        <f t="shared" si="329"/>
        <v>0</v>
      </c>
    </row>
    <row r="10560" spans="2:8">
      <c r="B10560" s="186"/>
      <c r="C10560" s="183"/>
      <c r="D10560" s="183"/>
      <c r="E10560" s="185"/>
      <c r="F10560" s="185"/>
      <c r="G10560" s="180">
        <f t="shared" si="328"/>
        <v>0</v>
      </c>
      <c r="H10560" s="181">
        <f t="shared" si="329"/>
        <v>0</v>
      </c>
    </row>
    <row r="10561" spans="2:8">
      <c r="B10561" s="186"/>
      <c r="C10561" s="183"/>
      <c r="D10561" s="183"/>
      <c r="E10561" s="185"/>
      <c r="F10561" s="185"/>
      <c r="G10561" s="180">
        <f t="shared" si="328"/>
        <v>0</v>
      </c>
      <c r="H10561" s="181">
        <f t="shared" si="329"/>
        <v>0</v>
      </c>
    </row>
    <row r="10562" spans="2:8">
      <c r="B10562" s="186"/>
      <c r="C10562" s="183"/>
      <c r="D10562" s="183"/>
      <c r="E10562" s="185"/>
      <c r="F10562" s="185"/>
      <c r="G10562" s="180">
        <f t="shared" si="328"/>
        <v>0</v>
      </c>
      <c r="H10562" s="181">
        <f t="shared" si="329"/>
        <v>0</v>
      </c>
    </row>
    <row r="10563" spans="2:8">
      <c r="B10563" s="186"/>
      <c r="C10563" s="183"/>
      <c r="D10563" s="183"/>
      <c r="E10563" s="185"/>
      <c r="F10563" s="185"/>
      <c r="G10563" s="180">
        <f t="shared" si="328"/>
        <v>0</v>
      </c>
      <c r="H10563" s="181">
        <f t="shared" si="329"/>
        <v>0</v>
      </c>
    </row>
    <row r="10564" spans="2:8">
      <c r="B10564" s="186"/>
      <c r="C10564" s="183"/>
      <c r="D10564" s="183"/>
      <c r="E10564" s="185"/>
      <c r="F10564" s="185"/>
      <c r="G10564" s="180">
        <f t="shared" si="328"/>
        <v>0</v>
      </c>
      <c r="H10564" s="181">
        <f t="shared" si="329"/>
        <v>0</v>
      </c>
    </row>
    <row r="10565" spans="2:8">
      <c r="B10565" s="186"/>
      <c r="C10565" s="183"/>
      <c r="D10565" s="183"/>
      <c r="E10565" s="185"/>
      <c r="F10565" s="185"/>
      <c r="G10565" s="180">
        <f t="shared" si="328"/>
        <v>0</v>
      </c>
      <c r="H10565" s="181">
        <f t="shared" si="329"/>
        <v>0</v>
      </c>
    </row>
    <row r="10566" spans="2:8">
      <c r="B10566" s="186"/>
      <c r="C10566" s="183"/>
      <c r="D10566" s="183"/>
      <c r="E10566" s="185"/>
      <c r="F10566" s="185"/>
      <c r="G10566" s="180">
        <f t="shared" ref="G10566:G10629" si="330">IF(ABS(F10566)&gt;ABS(E10566),ABS(F10566),ABS(E10566))</f>
        <v>0</v>
      </c>
      <c r="H10566" s="181">
        <f t="shared" ref="H10566:H10629" si="331">IF(G10566&lt;&gt;0,IF(ABS(F10566)&gt;=G10566,1,ABS(F10566/G10566)),0)</f>
        <v>0</v>
      </c>
    </row>
    <row r="10567" spans="2:8">
      <c r="B10567" s="186"/>
      <c r="C10567" s="183"/>
      <c r="D10567" s="183"/>
      <c r="E10567" s="185"/>
      <c r="F10567" s="185"/>
      <c r="G10567" s="180">
        <f t="shared" si="330"/>
        <v>0</v>
      </c>
      <c r="H10567" s="181">
        <f t="shared" si="331"/>
        <v>0</v>
      </c>
    </row>
    <row r="10568" spans="2:8">
      <c r="B10568" s="186"/>
      <c r="C10568" s="183"/>
      <c r="D10568" s="183"/>
      <c r="E10568" s="185"/>
      <c r="F10568" s="185"/>
      <c r="G10568" s="180">
        <f t="shared" si="330"/>
        <v>0</v>
      </c>
      <c r="H10568" s="181">
        <f t="shared" si="331"/>
        <v>0</v>
      </c>
    </row>
    <row r="10569" spans="2:8">
      <c r="B10569" s="186"/>
      <c r="C10569" s="183"/>
      <c r="D10569" s="183"/>
      <c r="E10569" s="185"/>
      <c r="F10569" s="185"/>
      <c r="G10569" s="180">
        <f t="shared" si="330"/>
        <v>0</v>
      </c>
      <c r="H10569" s="181">
        <f t="shared" si="331"/>
        <v>0</v>
      </c>
    </row>
    <row r="10570" spans="2:8">
      <c r="B10570" s="186"/>
      <c r="C10570" s="183"/>
      <c r="D10570" s="183"/>
      <c r="E10570" s="185"/>
      <c r="F10570" s="185"/>
      <c r="G10570" s="180">
        <f t="shared" si="330"/>
        <v>0</v>
      </c>
      <c r="H10570" s="181">
        <f t="shared" si="331"/>
        <v>0</v>
      </c>
    </row>
    <row r="10571" spans="2:8">
      <c r="B10571" s="186"/>
      <c r="C10571" s="183"/>
      <c r="D10571" s="183"/>
      <c r="E10571" s="185"/>
      <c r="F10571" s="185"/>
      <c r="G10571" s="180">
        <f t="shared" si="330"/>
        <v>0</v>
      </c>
      <c r="H10571" s="181">
        <f t="shared" si="331"/>
        <v>0</v>
      </c>
    </row>
    <row r="10572" spans="2:8">
      <c r="B10572" s="186"/>
      <c r="C10572" s="183"/>
      <c r="D10572" s="183"/>
      <c r="E10572" s="185"/>
      <c r="F10572" s="185"/>
      <c r="G10572" s="180">
        <f t="shared" si="330"/>
        <v>0</v>
      </c>
      <c r="H10572" s="181">
        <f t="shared" si="331"/>
        <v>0</v>
      </c>
    </row>
    <row r="10573" spans="2:8">
      <c r="B10573" s="186"/>
      <c r="C10573" s="183"/>
      <c r="D10573" s="183"/>
      <c r="E10573" s="185"/>
      <c r="F10573" s="185"/>
      <c r="G10573" s="180">
        <f t="shared" si="330"/>
        <v>0</v>
      </c>
      <c r="H10573" s="181">
        <f t="shared" si="331"/>
        <v>0</v>
      </c>
    </row>
    <row r="10574" spans="2:8">
      <c r="B10574" s="186"/>
      <c r="C10574" s="183"/>
      <c r="D10574" s="183"/>
      <c r="E10574" s="185"/>
      <c r="F10574" s="185"/>
      <c r="G10574" s="180">
        <f t="shared" si="330"/>
        <v>0</v>
      </c>
      <c r="H10574" s="181">
        <f t="shared" si="331"/>
        <v>0</v>
      </c>
    </row>
    <row r="10575" spans="2:8">
      <c r="B10575" s="186"/>
      <c r="C10575" s="183"/>
      <c r="D10575" s="183"/>
      <c r="E10575" s="185"/>
      <c r="F10575" s="185"/>
      <c r="G10575" s="180">
        <f t="shared" si="330"/>
        <v>0</v>
      </c>
      <c r="H10575" s="181">
        <f t="shared" si="331"/>
        <v>0</v>
      </c>
    </row>
    <row r="10576" spans="2:8">
      <c r="B10576" s="186"/>
      <c r="C10576" s="183"/>
      <c r="D10576" s="183"/>
      <c r="E10576" s="185"/>
      <c r="F10576" s="185"/>
      <c r="G10576" s="180">
        <f t="shared" si="330"/>
        <v>0</v>
      </c>
      <c r="H10576" s="181">
        <f t="shared" si="331"/>
        <v>0</v>
      </c>
    </row>
    <row r="10577" spans="2:8">
      <c r="B10577" s="186"/>
      <c r="C10577" s="183"/>
      <c r="D10577" s="183"/>
      <c r="E10577" s="185"/>
      <c r="F10577" s="185"/>
      <c r="G10577" s="180">
        <f t="shared" si="330"/>
        <v>0</v>
      </c>
      <c r="H10577" s="181">
        <f t="shared" si="331"/>
        <v>0</v>
      </c>
    </row>
    <row r="10578" spans="2:8">
      <c r="B10578" s="186"/>
      <c r="C10578" s="183"/>
      <c r="D10578" s="183"/>
      <c r="E10578" s="185"/>
      <c r="F10578" s="185"/>
      <c r="G10578" s="180">
        <f t="shared" si="330"/>
        <v>0</v>
      </c>
      <c r="H10578" s="181">
        <f t="shared" si="331"/>
        <v>0</v>
      </c>
    </row>
    <row r="10579" spans="2:8">
      <c r="B10579" s="186"/>
      <c r="C10579" s="183"/>
      <c r="D10579" s="183"/>
      <c r="E10579" s="185"/>
      <c r="F10579" s="185"/>
      <c r="G10579" s="180">
        <f t="shared" si="330"/>
        <v>0</v>
      </c>
      <c r="H10579" s="181">
        <f t="shared" si="331"/>
        <v>0</v>
      </c>
    </row>
    <row r="10580" spans="2:8">
      <c r="B10580" s="186"/>
      <c r="C10580" s="183"/>
      <c r="D10580" s="183"/>
      <c r="E10580" s="185"/>
      <c r="F10580" s="185"/>
      <c r="G10580" s="180">
        <f t="shared" si="330"/>
        <v>0</v>
      </c>
      <c r="H10580" s="181">
        <f t="shared" si="331"/>
        <v>0</v>
      </c>
    </row>
    <row r="10581" spans="2:8">
      <c r="B10581" s="186"/>
      <c r="C10581" s="183"/>
      <c r="D10581" s="183"/>
      <c r="E10581" s="185"/>
      <c r="F10581" s="185"/>
      <c r="G10581" s="180">
        <f t="shared" si="330"/>
        <v>0</v>
      </c>
      <c r="H10581" s="181">
        <f t="shared" si="331"/>
        <v>0</v>
      </c>
    </row>
    <row r="10582" spans="2:8">
      <c r="B10582" s="186"/>
      <c r="C10582" s="183"/>
      <c r="D10582" s="183"/>
      <c r="E10582" s="185"/>
      <c r="F10582" s="185"/>
      <c r="G10582" s="180">
        <f t="shared" si="330"/>
        <v>0</v>
      </c>
      <c r="H10582" s="181">
        <f t="shared" si="331"/>
        <v>0</v>
      </c>
    </row>
    <row r="10583" spans="2:8">
      <c r="B10583" s="186"/>
      <c r="C10583" s="183"/>
      <c r="D10583" s="183"/>
      <c r="E10583" s="185"/>
      <c r="F10583" s="185"/>
      <c r="G10583" s="180">
        <f t="shared" si="330"/>
        <v>0</v>
      </c>
      <c r="H10583" s="181">
        <f t="shared" si="331"/>
        <v>0</v>
      </c>
    </row>
    <row r="10584" spans="2:8">
      <c r="B10584" s="186"/>
      <c r="C10584" s="183"/>
      <c r="D10584" s="183"/>
      <c r="E10584" s="185"/>
      <c r="F10584" s="185"/>
      <c r="G10584" s="180">
        <f t="shared" si="330"/>
        <v>0</v>
      </c>
      <c r="H10584" s="181">
        <f t="shared" si="331"/>
        <v>0</v>
      </c>
    </row>
    <row r="10585" spans="2:8">
      <c r="B10585" s="186"/>
      <c r="C10585" s="183"/>
      <c r="D10585" s="183"/>
      <c r="E10585" s="185"/>
      <c r="F10585" s="185"/>
      <c r="G10585" s="180">
        <f t="shared" si="330"/>
        <v>0</v>
      </c>
      <c r="H10585" s="181">
        <f t="shared" si="331"/>
        <v>0</v>
      </c>
    </row>
    <row r="10586" spans="2:8">
      <c r="B10586" s="186"/>
      <c r="C10586" s="183"/>
      <c r="D10586" s="183"/>
      <c r="E10586" s="185"/>
      <c r="F10586" s="185"/>
      <c r="G10586" s="180">
        <f t="shared" si="330"/>
        <v>0</v>
      </c>
      <c r="H10586" s="181">
        <f t="shared" si="331"/>
        <v>0</v>
      </c>
    </row>
    <row r="10587" spans="2:8">
      <c r="B10587" s="186"/>
      <c r="C10587" s="183"/>
      <c r="D10587" s="183"/>
      <c r="E10587" s="185"/>
      <c r="F10587" s="185"/>
      <c r="G10587" s="180">
        <f t="shared" si="330"/>
        <v>0</v>
      </c>
      <c r="H10587" s="181">
        <f t="shared" si="331"/>
        <v>0</v>
      </c>
    </row>
    <row r="10588" spans="2:8">
      <c r="B10588" s="186"/>
      <c r="C10588" s="183"/>
      <c r="D10588" s="183"/>
      <c r="E10588" s="185"/>
      <c r="F10588" s="185"/>
      <c r="G10588" s="180">
        <f t="shared" si="330"/>
        <v>0</v>
      </c>
      <c r="H10588" s="181">
        <f t="shared" si="331"/>
        <v>0</v>
      </c>
    </row>
    <row r="10589" spans="2:8">
      <c r="B10589" s="186"/>
      <c r="C10589" s="183"/>
      <c r="D10589" s="183"/>
      <c r="E10589" s="185"/>
      <c r="F10589" s="185"/>
      <c r="G10589" s="180">
        <f t="shared" si="330"/>
        <v>0</v>
      </c>
      <c r="H10589" s="181">
        <f t="shared" si="331"/>
        <v>0</v>
      </c>
    </row>
    <row r="10590" spans="2:8">
      <c r="B10590" s="186"/>
      <c r="C10590" s="183"/>
      <c r="D10590" s="183"/>
      <c r="E10590" s="185"/>
      <c r="F10590" s="185"/>
      <c r="G10590" s="180">
        <f t="shared" si="330"/>
        <v>0</v>
      </c>
      <c r="H10590" s="181">
        <f t="shared" si="331"/>
        <v>0</v>
      </c>
    </row>
    <row r="10591" spans="2:8">
      <c r="B10591" s="186"/>
      <c r="C10591" s="183"/>
      <c r="D10591" s="183"/>
      <c r="E10591" s="185"/>
      <c r="F10591" s="185"/>
      <c r="G10591" s="180">
        <f t="shared" si="330"/>
        <v>0</v>
      </c>
      <c r="H10591" s="181">
        <f t="shared" si="331"/>
        <v>0</v>
      </c>
    </row>
    <row r="10592" spans="2:8">
      <c r="B10592" s="186"/>
      <c r="C10592" s="183"/>
      <c r="D10592" s="183"/>
      <c r="E10592" s="185"/>
      <c r="F10592" s="185"/>
      <c r="G10592" s="180">
        <f t="shared" si="330"/>
        <v>0</v>
      </c>
      <c r="H10592" s="181">
        <f t="shared" si="331"/>
        <v>0</v>
      </c>
    </row>
    <row r="10593" spans="2:8">
      <c r="B10593" s="186"/>
      <c r="C10593" s="183"/>
      <c r="D10593" s="183"/>
      <c r="E10593" s="185"/>
      <c r="F10593" s="185"/>
      <c r="G10593" s="180">
        <f t="shared" si="330"/>
        <v>0</v>
      </c>
      <c r="H10593" s="181">
        <f t="shared" si="331"/>
        <v>0</v>
      </c>
    </row>
    <row r="10594" spans="2:8">
      <c r="B10594" s="186"/>
      <c r="C10594" s="183"/>
      <c r="D10594" s="183"/>
      <c r="E10594" s="185"/>
      <c r="F10594" s="185"/>
      <c r="G10594" s="180">
        <f t="shared" si="330"/>
        <v>0</v>
      </c>
      <c r="H10594" s="181">
        <f t="shared" si="331"/>
        <v>0</v>
      </c>
    </row>
    <row r="10595" spans="2:8">
      <c r="B10595" s="186"/>
      <c r="C10595" s="183"/>
      <c r="D10595" s="183"/>
      <c r="E10595" s="185"/>
      <c r="F10595" s="185"/>
      <c r="G10595" s="180">
        <f t="shared" si="330"/>
        <v>0</v>
      </c>
      <c r="H10595" s="181">
        <f t="shared" si="331"/>
        <v>0</v>
      </c>
    </row>
    <row r="10596" spans="2:8">
      <c r="B10596" s="186"/>
      <c r="C10596" s="183"/>
      <c r="D10596" s="183"/>
      <c r="E10596" s="185"/>
      <c r="F10596" s="185"/>
      <c r="G10596" s="180">
        <f t="shared" si="330"/>
        <v>0</v>
      </c>
      <c r="H10596" s="181">
        <f t="shared" si="331"/>
        <v>0</v>
      </c>
    </row>
    <row r="10597" spans="2:8">
      <c r="B10597" s="186"/>
      <c r="C10597" s="183"/>
      <c r="D10597" s="183"/>
      <c r="E10597" s="185"/>
      <c r="F10597" s="185"/>
      <c r="G10597" s="180">
        <f t="shared" si="330"/>
        <v>0</v>
      </c>
      <c r="H10597" s="181">
        <f t="shared" si="331"/>
        <v>0</v>
      </c>
    </row>
    <row r="10598" spans="2:8">
      <c r="B10598" s="186"/>
      <c r="C10598" s="183"/>
      <c r="D10598" s="183"/>
      <c r="E10598" s="185"/>
      <c r="F10598" s="185"/>
      <c r="G10598" s="180">
        <f t="shared" si="330"/>
        <v>0</v>
      </c>
      <c r="H10598" s="181">
        <f t="shared" si="331"/>
        <v>0</v>
      </c>
    </row>
    <row r="10599" spans="2:8">
      <c r="B10599" s="186"/>
      <c r="C10599" s="183"/>
      <c r="D10599" s="183"/>
      <c r="E10599" s="185"/>
      <c r="F10599" s="185"/>
      <c r="G10599" s="180">
        <f t="shared" si="330"/>
        <v>0</v>
      </c>
      <c r="H10599" s="181">
        <f t="shared" si="331"/>
        <v>0</v>
      </c>
    </row>
    <row r="10600" spans="2:8">
      <c r="B10600" s="186"/>
      <c r="C10600" s="183"/>
      <c r="D10600" s="183"/>
      <c r="E10600" s="185"/>
      <c r="F10600" s="185"/>
      <c r="G10600" s="180">
        <f t="shared" si="330"/>
        <v>0</v>
      </c>
      <c r="H10600" s="181">
        <f t="shared" si="331"/>
        <v>0</v>
      </c>
    </row>
    <row r="10601" spans="2:8">
      <c r="B10601" s="186"/>
      <c r="C10601" s="183"/>
      <c r="D10601" s="183"/>
      <c r="E10601" s="185"/>
      <c r="F10601" s="185"/>
      <c r="G10601" s="180">
        <f t="shared" si="330"/>
        <v>0</v>
      </c>
      <c r="H10601" s="181">
        <f t="shared" si="331"/>
        <v>0</v>
      </c>
    </row>
    <row r="10602" spans="2:8">
      <c r="B10602" s="186"/>
      <c r="C10602" s="183"/>
      <c r="D10602" s="183"/>
      <c r="E10602" s="185"/>
      <c r="F10602" s="185"/>
      <c r="G10602" s="180">
        <f t="shared" si="330"/>
        <v>0</v>
      </c>
      <c r="H10602" s="181">
        <f t="shared" si="331"/>
        <v>0</v>
      </c>
    </row>
    <row r="10603" spans="2:8">
      <c r="B10603" s="186"/>
      <c r="C10603" s="183"/>
      <c r="D10603" s="183"/>
      <c r="E10603" s="185"/>
      <c r="F10603" s="185"/>
      <c r="G10603" s="180">
        <f t="shared" si="330"/>
        <v>0</v>
      </c>
      <c r="H10603" s="181">
        <f t="shared" si="331"/>
        <v>0</v>
      </c>
    </row>
    <row r="10604" spans="2:8">
      <c r="B10604" s="186"/>
      <c r="C10604" s="183"/>
      <c r="D10604" s="183"/>
      <c r="E10604" s="185"/>
      <c r="F10604" s="185"/>
      <c r="G10604" s="180">
        <f t="shared" si="330"/>
        <v>0</v>
      </c>
      <c r="H10604" s="181">
        <f t="shared" si="331"/>
        <v>0</v>
      </c>
    </row>
    <row r="10605" spans="2:8">
      <c r="B10605" s="186"/>
      <c r="C10605" s="183"/>
      <c r="D10605" s="183"/>
      <c r="E10605" s="185"/>
      <c r="F10605" s="185"/>
      <c r="G10605" s="180">
        <f t="shared" si="330"/>
        <v>0</v>
      </c>
      <c r="H10605" s="181">
        <f t="shared" si="331"/>
        <v>0</v>
      </c>
    </row>
    <row r="10606" spans="2:8">
      <c r="B10606" s="186"/>
      <c r="C10606" s="183"/>
      <c r="D10606" s="183"/>
      <c r="E10606" s="185"/>
      <c r="F10606" s="185"/>
      <c r="G10606" s="180">
        <f t="shared" si="330"/>
        <v>0</v>
      </c>
      <c r="H10606" s="181">
        <f t="shared" si="331"/>
        <v>0</v>
      </c>
    </row>
    <row r="10607" spans="2:8">
      <c r="B10607" s="186"/>
      <c r="C10607" s="183"/>
      <c r="D10607" s="183"/>
      <c r="E10607" s="185"/>
      <c r="F10607" s="185"/>
      <c r="G10607" s="180">
        <f t="shared" si="330"/>
        <v>0</v>
      </c>
      <c r="H10607" s="181">
        <f t="shared" si="331"/>
        <v>0</v>
      </c>
    </row>
    <row r="10608" spans="2:8">
      <c r="B10608" s="186"/>
      <c r="C10608" s="183"/>
      <c r="D10608" s="183"/>
      <c r="E10608" s="185"/>
      <c r="F10608" s="185"/>
      <c r="G10608" s="180">
        <f t="shared" si="330"/>
        <v>0</v>
      </c>
      <c r="H10608" s="181">
        <f t="shared" si="331"/>
        <v>0</v>
      </c>
    </row>
    <row r="10609" spans="2:8">
      <c r="B10609" s="186"/>
      <c r="C10609" s="183"/>
      <c r="D10609" s="183"/>
      <c r="E10609" s="185"/>
      <c r="F10609" s="185"/>
      <c r="G10609" s="180">
        <f t="shared" si="330"/>
        <v>0</v>
      </c>
      <c r="H10609" s="181">
        <f t="shared" si="331"/>
        <v>0</v>
      </c>
    </row>
    <row r="10610" spans="2:8">
      <c r="B10610" s="186"/>
      <c r="C10610" s="183"/>
      <c r="D10610" s="183"/>
      <c r="E10610" s="185"/>
      <c r="F10610" s="185"/>
      <c r="G10610" s="180">
        <f t="shared" si="330"/>
        <v>0</v>
      </c>
      <c r="H10610" s="181">
        <f t="shared" si="331"/>
        <v>0</v>
      </c>
    </row>
    <row r="10611" spans="2:8">
      <c r="B10611" s="186"/>
      <c r="C10611" s="183"/>
      <c r="D10611" s="183"/>
      <c r="E10611" s="185"/>
      <c r="F10611" s="185"/>
      <c r="G10611" s="180">
        <f t="shared" si="330"/>
        <v>0</v>
      </c>
      <c r="H10611" s="181">
        <f t="shared" si="331"/>
        <v>0</v>
      </c>
    </row>
    <row r="10612" spans="2:8">
      <c r="B10612" s="186"/>
      <c r="C10612" s="183"/>
      <c r="D10612" s="183"/>
      <c r="E10612" s="185"/>
      <c r="F10612" s="185"/>
      <c r="G10612" s="180">
        <f t="shared" si="330"/>
        <v>0</v>
      </c>
      <c r="H10612" s="181">
        <f t="shared" si="331"/>
        <v>0</v>
      </c>
    </row>
    <row r="10613" spans="2:8">
      <c r="B10613" s="186"/>
      <c r="C10613" s="183"/>
      <c r="D10613" s="183"/>
      <c r="E10613" s="185"/>
      <c r="F10613" s="185"/>
      <c r="G10613" s="180">
        <f t="shared" si="330"/>
        <v>0</v>
      </c>
      <c r="H10613" s="181">
        <f t="shared" si="331"/>
        <v>0</v>
      </c>
    </row>
    <row r="10614" spans="2:8">
      <c r="B10614" s="186"/>
      <c r="C10614" s="183"/>
      <c r="D10614" s="183"/>
      <c r="E10614" s="185"/>
      <c r="F10614" s="185"/>
      <c r="G10614" s="180">
        <f t="shared" si="330"/>
        <v>0</v>
      </c>
      <c r="H10614" s="181">
        <f t="shared" si="331"/>
        <v>0</v>
      </c>
    </row>
    <row r="10615" spans="2:8">
      <c r="B10615" s="186"/>
      <c r="C10615" s="183"/>
      <c r="D10615" s="183"/>
      <c r="E10615" s="185"/>
      <c r="F10615" s="185"/>
      <c r="G10615" s="180">
        <f t="shared" si="330"/>
        <v>0</v>
      </c>
      <c r="H10615" s="181">
        <f t="shared" si="331"/>
        <v>0</v>
      </c>
    </row>
    <row r="10616" spans="2:8">
      <c r="B10616" s="186"/>
      <c r="C10616" s="183"/>
      <c r="D10616" s="183"/>
      <c r="E10616" s="185"/>
      <c r="F10616" s="185"/>
      <c r="G10616" s="180">
        <f t="shared" si="330"/>
        <v>0</v>
      </c>
      <c r="H10616" s="181">
        <f t="shared" si="331"/>
        <v>0</v>
      </c>
    </row>
    <row r="10617" spans="2:8">
      <c r="B10617" s="186"/>
      <c r="C10617" s="183"/>
      <c r="D10617" s="183"/>
      <c r="E10617" s="185"/>
      <c r="F10617" s="185"/>
      <c r="G10617" s="180">
        <f t="shared" si="330"/>
        <v>0</v>
      </c>
      <c r="H10617" s="181">
        <f t="shared" si="331"/>
        <v>0</v>
      </c>
    </row>
    <row r="10618" spans="2:8">
      <c r="B10618" s="186"/>
      <c r="C10618" s="183"/>
      <c r="D10618" s="183"/>
      <c r="E10618" s="185"/>
      <c r="F10618" s="185"/>
      <c r="G10618" s="180">
        <f t="shared" si="330"/>
        <v>0</v>
      </c>
      <c r="H10618" s="181">
        <f t="shared" si="331"/>
        <v>0</v>
      </c>
    </row>
    <row r="10619" spans="2:8">
      <c r="B10619" s="186"/>
      <c r="C10619" s="183"/>
      <c r="D10619" s="183"/>
      <c r="E10619" s="185"/>
      <c r="F10619" s="185"/>
      <c r="G10619" s="180">
        <f t="shared" si="330"/>
        <v>0</v>
      </c>
      <c r="H10619" s="181">
        <f t="shared" si="331"/>
        <v>0</v>
      </c>
    </row>
    <row r="10620" spans="2:8">
      <c r="B10620" s="186"/>
      <c r="C10620" s="183"/>
      <c r="D10620" s="183"/>
      <c r="E10620" s="185"/>
      <c r="F10620" s="185"/>
      <c r="G10620" s="180">
        <f t="shared" si="330"/>
        <v>0</v>
      </c>
      <c r="H10620" s="181">
        <f t="shared" si="331"/>
        <v>0</v>
      </c>
    </row>
    <row r="10621" spans="2:8">
      <c r="B10621" s="186"/>
      <c r="C10621" s="183"/>
      <c r="D10621" s="183"/>
      <c r="E10621" s="185"/>
      <c r="F10621" s="185"/>
      <c r="G10621" s="180">
        <f t="shared" si="330"/>
        <v>0</v>
      </c>
      <c r="H10621" s="181">
        <f t="shared" si="331"/>
        <v>0</v>
      </c>
    </row>
    <row r="10622" spans="2:8">
      <c r="B10622" s="186"/>
      <c r="C10622" s="183"/>
      <c r="D10622" s="183"/>
      <c r="E10622" s="185"/>
      <c r="F10622" s="185"/>
      <c r="G10622" s="180">
        <f t="shared" si="330"/>
        <v>0</v>
      </c>
      <c r="H10622" s="181">
        <f t="shared" si="331"/>
        <v>0</v>
      </c>
    </row>
    <row r="10623" spans="2:8">
      <c r="B10623" s="186"/>
      <c r="C10623" s="183"/>
      <c r="D10623" s="183"/>
      <c r="E10623" s="185"/>
      <c r="F10623" s="185"/>
      <c r="G10623" s="180">
        <f t="shared" si="330"/>
        <v>0</v>
      </c>
      <c r="H10623" s="181">
        <f t="shared" si="331"/>
        <v>0</v>
      </c>
    </row>
    <row r="10624" spans="2:8">
      <c r="B10624" s="186"/>
      <c r="C10624" s="183"/>
      <c r="D10624" s="183"/>
      <c r="E10624" s="185"/>
      <c r="F10624" s="185"/>
      <c r="G10624" s="180">
        <f t="shared" si="330"/>
        <v>0</v>
      </c>
      <c r="H10624" s="181">
        <f t="shared" si="331"/>
        <v>0</v>
      </c>
    </row>
    <row r="10625" spans="2:8">
      <c r="B10625" s="186"/>
      <c r="C10625" s="183"/>
      <c r="D10625" s="183"/>
      <c r="E10625" s="185"/>
      <c r="F10625" s="185"/>
      <c r="G10625" s="180">
        <f t="shared" si="330"/>
        <v>0</v>
      </c>
      <c r="H10625" s="181">
        <f t="shared" si="331"/>
        <v>0</v>
      </c>
    </row>
    <row r="10626" spans="2:8">
      <c r="B10626" s="186"/>
      <c r="C10626" s="183"/>
      <c r="D10626" s="183"/>
      <c r="E10626" s="185"/>
      <c r="F10626" s="185"/>
      <c r="G10626" s="180">
        <f t="shared" si="330"/>
        <v>0</v>
      </c>
      <c r="H10626" s="181">
        <f t="shared" si="331"/>
        <v>0</v>
      </c>
    </row>
    <row r="10627" spans="2:8">
      <c r="B10627" s="186"/>
      <c r="C10627" s="183"/>
      <c r="D10627" s="183"/>
      <c r="E10627" s="185"/>
      <c r="F10627" s="185"/>
      <c r="G10627" s="180">
        <f t="shared" si="330"/>
        <v>0</v>
      </c>
      <c r="H10627" s="181">
        <f t="shared" si="331"/>
        <v>0</v>
      </c>
    </row>
    <row r="10628" spans="2:8">
      <c r="B10628" s="186"/>
      <c r="C10628" s="183"/>
      <c r="D10628" s="183"/>
      <c r="E10628" s="185"/>
      <c r="F10628" s="185"/>
      <c r="G10628" s="180">
        <f t="shared" si="330"/>
        <v>0</v>
      </c>
      <c r="H10628" s="181">
        <f t="shared" si="331"/>
        <v>0</v>
      </c>
    </row>
    <row r="10629" spans="2:8">
      <c r="B10629" s="186"/>
      <c r="C10629" s="183"/>
      <c r="D10629" s="183"/>
      <c r="E10629" s="185"/>
      <c r="F10629" s="185"/>
      <c r="G10629" s="180">
        <f t="shared" si="330"/>
        <v>0</v>
      </c>
      <c r="H10629" s="181">
        <f t="shared" si="331"/>
        <v>0</v>
      </c>
    </row>
    <row r="10630" spans="2:8">
      <c r="B10630" s="186"/>
      <c r="C10630" s="183"/>
      <c r="D10630" s="183"/>
      <c r="E10630" s="185"/>
      <c r="F10630" s="185"/>
      <c r="G10630" s="180">
        <f t="shared" ref="G10630:G10693" si="332">IF(ABS(F10630)&gt;ABS(E10630),ABS(F10630),ABS(E10630))</f>
        <v>0</v>
      </c>
      <c r="H10630" s="181">
        <f t="shared" ref="H10630:H10693" si="333">IF(G10630&lt;&gt;0,IF(ABS(F10630)&gt;=G10630,1,ABS(F10630/G10630)),0)</f>
        <v>0</v>
      </c>
    </row>
    <row r="10631" spans="2:8">
      <c r="B10631" s="186"/>
      <c r="C10631" s="183"/>
      <c r="D10631" s="183"/>
      <c r="E10631" s="185"/>
      <c r="F10631" s="185"/>
      <c r="G10631" s="180">
        <f t="shared" si="332"/>
        <v>0</v>
      </c>
      <c r="H10631" s="181">
        <f t="shared" si="333"/>
        <v>0</v>
      </c>
    </row>
    <row r="10632" spans="2:8">
      <c r="B10632" s="186"/>
      <c r="C10632" s="183"/>
      <c r="D10632" s="183"/>
      <c r="E10632" s="185"/>
      <c r="F10632" s="185"/>
      <c r="G10632" s="180">
        <f t="shared" si="332"/>
        <v>0</v>
      </c>
      <c r="H10632" s="181">
        <f t="shared" si="333"/>
        <v>0</v>
      </c>
    </row>
    <row r="10633" spans="2:8">
      <c r="B10633" s="186"/>
      <c r="C10633" s="183"/>
      <c r="D10633" s="183"/>
      <c r="E10633" s="185"/>
      <c r="F10633" s="185"/>
      <c r="G10633" s="180">
        <f t="shared" si="332"/>
        <v>0</v>
      </c>
      <c r="H10633" s="181">
        <f t="shared" si="333"/>
        <v>0</v>
      </c>
    </row>
    <row r="10634" spans="2:8">
      <c r="B10634" s="186"/>
      <c r="C10634" s="183"/>
      <c r="D10634" s="183"/>
      <c r="E10634" s="185"/>
      <c r="F10634" s="185"/>
      <c r="G10634" s="180">
        <f t="shared" si="332"/>
        <v>0</v>
      </c>
      <c r="H10634" s="181">
        <f t="shared" si="333"/>
        <v>0</v>
      </c>
    </row>
    <row r="10635" spans="2:8">
      <c r="B10635" s="186"/>
      <c r="C10635" s="183"/>
      <c r="D10635" s="183"/>
      <c r="E10635" s="185"/>
      <c r="F10635" s="185"/>
      <c r="G10635" s="180">
        <f t="shared" si="332"/>
        <v>0</v>
      </c>
      <c r="H10635" s="181">
        <f t="shared" si="333"/>
        <v>0</v>
      </c>
    </row>
    <row r="10636" spans="2:8">
      <c r="B10636" s="186"/>
      <c r="C10636" s="183"/>
      <c r="D10636" s="183"/>
      <c r="E10636" s="185"/>
      <c r="F10636" s="185"/>
      <c r="G10636" s="180">
        <f t="shared" si="332"/>
        <v>0</v>
      </c>
      <c r="H10636" s="181">
        <f t="shared" si="333"/>
        <v>0</v>
      </c>
    </row>
    <row r="10637" spans="2:8">
      <c r="B10637" s="186"/>
      <c r="C10637" s="183"/>
      <c r="D10637" s="183"/>
      <c r="E10637" s="185"/>
      <c r="F10637" s="185"/>
      <c r="G10637" s="180">
        <f t="shared" si="332"/>
        <v>0</v>
      </c>
      <c r="H10637" s="181">
        <f t="shared" si="333"/>
        <v>0</v>
      </c>
    </row>
    <row r="10638" spans="2:8">
      <c r="B10638" s="186"/>
      <c r="C10638" s="183"/>
      <c r="D10638" s="183"/>
      <c r="E10638" s="185"/>
      <c r="F10638" s="185"/>
      <c r="G10638" s="180">
        <f t="shared" si="332"/>
        <v>0</v>
      </c>
      <c r="H10638" s="181">
        <f t="shared" si="333"/>
        <v>0</v>
      </c>
    </row>
    <row r="10639" spans="2:8">
      <c r="B10639" s="186"/>
      <c r="C10639" s="183"/>
      <c r="D10639" s="183"/>
      <c r="E10639" s="185"/>
      <c r="F10639" s="185"/>
      <c r="G10639" s="180">
        <f t="shared" si="332"/>
        <v>0</v>
      </c>
      <c r="H10639" s="181">
        <f t="shared" si="333"/>
        <v>0</v>
      </c>
    </row>
    <row r="10640" spans="2:8">
      <c r="B10640" s="186"/>
      <c r="C10640" s="183"/>
      <c r="D10640" s="183"/>
      <c r="E10640" s="185"/>
      <c r="F10640" s="185"/>
      <c r="G10640" s="180">
        <f t="shared" si="332"/>
        <v>0</v>
      </c>
      <c r="H10640" s="181">
        <f t="shared" si="333"/>
        <v>0</v>
      </c>
    </row>
    <row r="10641" spans="2:8">
      <c r="B10641" s="186"/>
      <c r="C10641" s="183"/>
      <c r="D10641" s="183"/>
      <c r="E10641" s="185"/>
      <c r="F10641" s="185"/>
      <c r="G10641" s="180">
        <f t="shared" si="332"/>
        <v>0</v>
      </c>
      <c r="H10641" s="181">
        <f t="shared" si="333"/>
        <v>0</v>
      </c>
    </row>
    <row r="10642" spans="2:8">
      <c r="B10642" s="186"/>
      <c r="C10642" s="183"/>
      <c r="D10642" s="183"/>
      <c r="E10642" s="185"/>
      <c r="F10642" s="185"/>
      <c r="G10642" s="180">
        <f t="shared" si="332"/>
        <v>0</v>
      </c>
      <c r="H10642" s="181">
        <f t="shared" si="333"/>
        <v>0</v>
      </c>
    </row>
    <row r="10643" spans="2:8">
      <c r="B10643" s="186"/>
      <c r="C10643" s="183"/>
      <c r="D10643" s="183"/>
      <c r="E10643" s="185"/>
      <c r="F10643" s="185"/>
      <c r="G10643" s="180">
        <f t="shared" si="332"/>
        <v>0</v>
      </c>
      <c r="H10643" s="181">
        <f t="shared" si="333"/>
        <v>0</v>
      </c>
    </row>
    <row r="10644" spans="2:8">
      <c r="B10644" s="186"/>
      <c r="C10644" s="183"/>
      <c r="D10644" s="183"/>
      <c r="E10644" s="185"/>
      <c r="F10644" s="185"/>
      <c r="G10644" s="180">
        <f t="shared" si="332"/>
        <v>0</v>
      </c>
      <c r="H10644" s="181">
        <f t="shared" si="333"/>
        <v>0</v>
      </c>
    </row>
    <row r="10645" spans="2:8">
      <c r="B10645" s="186"/>
      <c r="C10645" s="183"/>
      <c r="D10645" s="183"/>
      <c r="E10645" s="185"/>
      <c r="F10645" s="185"/>
      <c r="G10645" s="180">
        <f t="shared" si="332"/>
        <v>0</v>
      </c>
      <c r="H10645" s="181">
        <f t="shared" si="333"/>
        <v>0</v>
      </c>
    </row>
    <row r="10646" spans="2:8">
      <c r="B10646" s="186"/>
      <c r="C10646" s="183"/>
      <c r="D10646" s="183"/>
      <c r="E10646" s="185"/>
      <c r="F10646" s="185"/>
      <c r="G10646" s="180">
        <f t="shared" si="332"/>
        <v>0</v>
      </c>
      <c r="H10646" s="181">
        <f t="shared" si="333"/>
        <v>0</v>
      </c>
    </row>
    <row r="10647" spans="2:8">
      <c r="B10647" s="186"/>
      <c r="C10647" s="183"/>
      <c r="D10647" s="183"/>
      <c r="E10647" s="185"/>
      <c r="F10647" s="185"/>
      <c r="G10647" s="180">
        <f t="shared" si="332"/>
        <v>0</v>
      </c>
      <c r="H10647" s="181">
        <f t="shared" si="333"/>
        <v>0</v>
      </c>
    </row>
    <row r="10648" spans="2:8">
      <c r="B10648" s="186"/>
      <c r="C10648" s="183"/>
      <c r="D10648" s="183"/>
      <c r="E10648" s="185"/>
      <c r="F10648" s="185"/>
      <c r="G10648" s="180">
        <f t="shared" si="332"/>
        <v>0</v>
      </c>
      <c r="H10648" s="181">
        <f t="shared" si="333"/>
        <v>0</v>
      </c>
    </row>
    <row r="10649" spans="2:8">
      <c r="B10649" s="186"/>
      <c r="C10649" s="183"/>
      <c r="D10649" s="183"/>
      <c r="E10649" s="185"/>
      <c r="F10649" s="185"/>
      <c r="G10649" s="180">
        <f t="shared" si="332"/>
        <v>0</v>
      </c>
      <c r="H10649" s="181">
        <f t="shared" si="333"/>
        <v>0</v>
      </c>
    </row>
    <row r="10650" spans="2:8">
      <c r="B10650" s="186"/>
      <c r="C10650" s="183"/>
      <c r="D10650" s="183"/>
      <c r="E10650" s="185"/>
      <c r="F10650" s="185"/>
      <c r="G10650" s="180">
        <f t="shared" si="332"/>
        <v>0</v>
      </c>
      <c r="H10650" s="181">
        <f t="shared" si="333"/>
        <v>0</v>
      </c>
    </row>
    <row r="10651" spans="2:8">
      <c r="B10651" s="186"/>
      <c r="C10651" s="183"/>
      <c r="D10651" s="183"/>
      <c r="E10651" s="185"/>
      <c r="F10651" s="185"/>
      <c r="G10651" s="180">
        <f t="shared" si="332"/>
        <v>0</v>
      </c>
      <c r="H10651" s="181">
        <f t="shared" si="333"/>
        <v>0</v>
      </c>
    </row>
    <row r="10652" spans="2:8">
      <c r="B10652" s="186"/>
      <c r="C10652" s="183"/>
      <c r="D10652" s="183"/>
      <c r="E10652" s="185"/>
      <c r="F10652" s="185"/>
      <c r="G10652" s="180">
        <f t="shared" si="332"/>
        <v>0</v>
      </c>
      <c r="H10652" s="181">
        <f t="shared" si="333"/>
        <v>0</v>
      </c>
    </row>
    <row r="10653" spans="2:8">
      <c r="B10653" s="186"/>
      <c r="C10653" s="183"/>
      <c r="D10653" s="183"/>
      <c r="E10653" s="185"/>
      <c r="F10653" s="185"/>
      <c r="G10653" s="180">
        <f t="shared" si="332"/>
        <v>0</v>
      </c>
      <c r="H10653" s="181">
        <f t="shared" si="333"/>
        <v>0</v>
      </c>
    </row>
    <row r="10654" spans="2:8">
      <c r="B10654" s="186"/>
      <c r="C10654" s="183"/>
      <c r="D10654" s="183"/>
      <c r="E10654" s="185"/>
      <c r="F10654" s="185"/>
      <c r="G10654" s="180">
        <f t="shared" si="332"/>
        <v>0</v>
      </c>
      <c r="H10654" s="181">
        <f t="shared" si="333"/>
        <v>0</v>
      </c>
    </row>
    <row r="10655" spans="2:8">
      <c r="B10655" s="186"/>
      <c r="C10655" s="183"/>
      <c r="D10655" s="183"/>
      <c r="E10655" s="185"/>
      <c r="F10655" s="185"/>
      <c r="G10655" s="180">
        <f t="shared" si="332"/>
        <v>0</v>
      </c>
      <c r="H10655" s="181">
        <f t="shared" si="333"/>
        <v>0</v>
      </c>
    </row>
    <row r="10656" spans="2:8">
      <c r="B10656" s="186"/>
      <c r="C10656" s="183"/>
      <c r="D10656" s="183"/>
      <c r="E10656" s="185"/>
      <c r="F10656" s="185"/>
      <c r="G10656" s="180">
        <f t="shared" si="332"/>
        <v>0</v>
      </c>
      <c r="H10656" s="181">
        <f t="shared" si="333"/>
        <v>0</v>
      </c>
    </row>
    <row r="10657" spans="2:8">
      <c r="B10657" s="186"/>
      <c r="C10657" s="183"/>
      <c r="D10657" s="183"/>
      <c r="E10657" s="185"/>
      <c r="F10657" s="185"/>
      <c r="G10657" s="180">
        <f t="shared" si="332"/>
        <v>0</v>
      </c>
      <c r="H10657" s="181">
        <f t="shared" si="333"/>
        <v>0</v>
      </c>
    </row>
    <row r="10658" spans="2:8">
      <c r="B10658" s="186"/>
      <c r="C10658" s="183"/>
      <c r="D10658" s="183"/>
      <c r="E10658" s="185"/>
      <c r="F10658" s="185"/>
      <c r="G10658" s="180">
        <f t="shared" si="332"/>
        <v>0</v>
      </c>
      <c r="H10658" s="181">
        <f t="shared" si="333"/>
        <v>0</v>
      </c>
    </row>
    <row r="10659" spans="2:8">
      <c r="B10659" s="186"/>
      <c r="C10659" s="183"/>
      <c r="D10659" s="183"/>
      <c r="E10659" s="185"/>
      <c r="F10659" s="185"/>
      <c r="G10659" s="180">
        <f t="shared" si="332"/>
        <v>0</v>
      </c>
      <c r="H10659" s="181">
        <f t="shared" si="333"/>
        <v>0</v>
      </c>
    </row>
    <row r="10660" spans="2:8">
      <c r="B10660" s="186"/>
      <c r="C10660" s="183"/>
      <c r="D10660" s="183"/>
      <c r="E10660" s="185"/>
      <c r="F10660" s="185"/>
      <c r="G10660" s="180">
        <f t="shared" si="332"/>
        <v>0</v>
      </c>
      <c r="H10660" s="181">
        <f t="shared" si="333"/>
        <v>0</v>
      </c>
    </row>
    <row r="10661" spans="2:8">
      <c r="B10661" s="186"/>
      <c r="C10661" s="183"/>
      <c r="D10661" s="183"/>
      <c r="E10661" s="185"/>
      <c r="F10661" s="185"/>
      <c r="G10661" s="180">
        <f t="shared" si="332"/>
        <v>0</v>
      </c>
      <c r="H10661" s="181">
        <f t="shared" si="333"/>
        <v>0</v>
      </c>
    </row>
    <row r="10662" spans="2:8">
      <c r="B10662" s="186"/>
      <c r="C10662" s="183"/>
      <c r="D10662" s="183"/>
      <c r="E10662" s="185"/>
      <c r="F10662" s="185"/>
      <c r="G10662" s="180">
        <f t="shared" si="332"/>
        <v>0</v>
      </c>
      <c r="H10662" s="181">
        <f t="shared" si="333"/>
        <v>0</v>
      </c>
    </row>
    <row r="10663" spans="2:8">
      <c r="B10663" s="186"/>
      <c r="C10663" s="183"/>
      <c r="D10663" s="183"/>
      <c r="E10663" s="185"/>
      <c r="F10663" s="185"/>
      <c r="G10663" s="180">
        <f t="shared" si="332"/>
        <v>0</v>
      </c>
      <c r="H10663" s="181">
        <f t="shared" si="333"/>
        <v>0</v>
      </c>
    </row>
    <row r="10664" spans="2:8">
      <c r="B10664" s="186"/>
      <c r="C10664" s="183"/>
      <c r="D10664" s="183"/>
      <c r="E10664" s="185"/>
      <c r="F10664" s="185"/>
      <c r="G10664" s="180">
        <f t="shared" si="332"/>
        <v>0</v>
      </c>
      <c r="H10664" s="181">
        <f t="shared" si="333"/>
        <v>0</v>
      </c>
    </row>
    <row r="10665" spans="2:8">
      <c r="B10665" s="186"/>
      <c r="C10665" s="183"/>
      <c r="D10665" s="183"/>
      <c r="E10665" s="185"/>
      <c r="F10665" s="185"/>
      <c r="G10665" s="180">
        <f t="shared" si="332"/>
        <v>0</v>
      </c>
      <c r="H10665" s="181">
        <f t="shared" si="333"/>
        <v>0</v>
      </c>
    </row>
    <row r="10666" spans="2:8">
      <c r="B10666" s="186"/>
      <c r="C10666" s="183"/>
      <c r="D10666" s="183"/>
      <c r="E10666" s="185"/>
      <c r="F10666" s="185"/>
      <c r="G10666" s="180">
        <f t="shared" si="332"/>
        <v>0</v>
      </c>
      <c r="H10666" s="181">
        <f t="shared" si="333"/>
        <v>0</v>
      </c>
    </row>
    <row r="10667" spans="2:8">
      <c r="B10667" s="186"/>
      <c r="C10667" s="183"/>
      <c r="D10667" s="183"/>
      <c r="E10667" s="185"/>
      <c r="F10667" s="185"/>
      <c r="G10667" s="180">
        <f t="shared" si="332"/>
        <v>0</v>
      </c>
      <c r="H10667" s="181">
        <f t="shared" si="333"/>
        <v>0</v>
      </c>
    </row>
    <row r="10668" spans="2:8">
      <c r="B10668" s="186"/>
      <c r="C10668" s="183"/>
      <c r="D10668" s="183"/>
      <c r="E10668" s="185"/>
      <c r="F10668" s="185"/>
      <c r="G10668" s="180">
        <f t="shared" si="332"/>
        <v>0</v>
      </c>
      <c r="H10668" s="181">
        <f t="shared" si="333"/>
        <v>0</v>
      </c>
    </row>
    <row r="10669" spans="2:8">
      <c r="B10669" s="186"/>
      <c r="C10669" s="183"/>
      <c r="D10669" s="183"/>
      <c r="E10669" s="185"/>
      <c r="F10669" s="185"/>
      <c r="G10669" s="180">
        <f t="shared" si="332"/>
        <v>0</v>
      </c>
      <c r="H10669" s="181">
        <f t="shared" si="333"/>
        <v>0</v>
      </c>
    </row>
    <row r="10670" spans="2:8">
      <c r="B10670" s="186"/>
      <c r="C10670" s="183"/>
      <c r="D10670" s="183"/>
      <c r="E10670" s="185"/>
      <c r="F10670" s="185"/>
      <c r="G10670" s="180">
        <f t="shared" si="332"/>
        <v>0</v>
      </c>
      <c r="H10670" s="181">
        <f t="shared" si="333"/>
        <v>0</v>
      </c>
    </row>
    <row r="10671" spans="2:8">
      <c r="B10671" s="186"/>
      <c r="C10671" s="183"/>
      <c r="D10671" s="183"/>
      <c r="E10671" s="185"/>
      <c r="F10671" s="185"/>
      <c r="G10671" s="180">
        <f t="shared" si="332"/>
        <v>0</v>
      </c>
      <c r="H10671" s="181">
        <f t="shared" si="333"/>
        <v>0</v>
      </c>
    </row>
    <row r="10672" spans="2:8">
      <c r="B10672" s="186"/>
      <c r="C10672" s="183"/>
      <c r="D10672" s="183"/>
      <c r="E10672" s="185"/>
      <c r="F10672" s="185"/>
      <c r="G10672" s="180">
        <f t="shared" si="332"/>
        <v>0</v>
      </c>
      <c r="H10672" s="181">
        <f t="shared" si="333"/>
        <v>0</v>
      </c>
    </row>
    <row r="10673" spans="2:8">
      <c r="B10673" s="186"/>
      <c r="C10673" s="183"/>
      <c r="D10673" s="183"/>
      <c r="E10673" s="185"/>
      <c r="F10673" s="185"/>
      <c r="G10673" s="180">
        <f t="shared" si="332"/>
        <v>0</v>
      </c>
      <c r="H10673" s="181">
        <f t="shared" si="333"/>
        <v>0</v>
      </c>
    </row>
    <row r="10674" spans="2:8">
      <c r="B10674" s="186"/>
      <c r="C10674" s="183"/>
      <c r="D10674" s="183"/>
      <c r="E10674" s="185"/>
      <c r="F10674" s="185"/>
      <c r="G10674" s="180">
        <f t="shared" si="332"/>
        <v>0</v>
      </c>
      <c r="H10674" s="181">
        <f t="shared" si="333"/>
        <v>0</v>
      </c>
    </row>
    <row r="10675" spans="2:8">
      <c r="B10675" s="186"/>
      <c r="C10675" s="183"/>
      <c r="D10675" s="183"/>
      <c r="E10675" s="185"/>
      <c r="F10675" s="185"/>
      <c r="G10675" s="180">
        <f t="shared" si="332"/>
        <v>0</v>
      </c>
      <c r="H10675" s="181">
        <f t="shared" si="333"/>
        <v>0</v>
      </c>
    </row>
    <row r="10676" spans="2:8">
      <c r="B10676" s="186"/>
      <c r="C10676" s="183"/>
      <c r="D10676" s="183"/>
      <c r="E10676" s="185"/>
      <c r="F10676" s="185"/>
      <c r="G10676" s="180">
        <f t="shared" si="332"/>
        <v>0</v>
      </c>
      <c r="H10676" s="181">
        <f t="shared" si="333"/>
        <v>0</v>
      </c>
    </row>
    <row r="10677" spans="2:8">
      <c r="B10677" s="186"/>
      <c r="C10677" s="183"/>
      <c r="D10677" s="183"/>
      <c r="E10677" s="185"/>
      <c r="F10677" s="185"/>
      <c r="G10677" s="180">
        <f t="shared" si="332"/>
        <v>0</v>
      </c>
      <c r="H10677" s="181">
        <f t="shared" si="333"/>
        <v>0</v>
      </c>
    </row>
    <row r="10678" spans="2:8">
      <c r="B10678" s="186"/>
      <c r="C10678" s="183"/>
      <c r="D10678" s="183"/>
      <c r="E10678" s="185"/>
      <c r="F10678" s="185"/>
      <c r="G10678" s="180">
        <f t="shared" si="332"/>
        <v>0</v>
      </c>
      <c r="H10678" s="181">
        <f t="shared" si="333"/>
        <v>0</v>
      </c>
    </row>
    <row r="10679" spans="2:8">
      <c r="B10679" s="186"/>
      <c r="C10679" s="183"/>
      <c r="D10679" s="183"/>
      <c r="E10679" s="185"/>
      <c r="F10679" s="185"/>
      <c r="G10679" s="180">
        <f t="shared" si="332"/>
        <v>0</v>
      </c>
      <c r="H10679" s="181">
        <f t="shared" si="333"/>
        <v>0</v>
      </c>
    </row>
    <row r="10680" spans="2:8">
      <c r="B10680" s="186"/>
      <c r="C10680" s="183"/>
      <c r="D10680" s="183"/>
      <c r="E10680" s="185"/>
      <c r="F10680" s="185"/>
      <c r="G10680" s="180">
        <f t="shared" si="332"/>
        <v>0</v>
      </c>
      <c r="H10680" s="181">
        <f t="shared" si="333"/>
        <v>0</v>
      </c>
    </row>
    <row r="10681" spans="2:8">
      <c r="B10681" s="186"/>
      <c r="C10681" s="183"/>
      <c r="D10681" s="183"/>
      <c r="E10681" s="185"/>
      <c r="F10681" s="185"/>
      <c r="G10681" s="180">
        <f t="shared" si="332"/>
        <v>0</v>
      </c>
      <c r="H10681" s="181">
        <f t="shared" si="333"/>
        <v>0</v>
      </c>
    </row>
    <row r="10682" spans="2:8">
      <c r="B10682" s="186"/>
      <c r="C10682" s="183"/>
      <c r="D10682" s="183"/>
      <c r="E10682" s="185"/>
      <c r="F10682" s="185"/>
      <c r="G10682" s="180">
        <f t="shared" si="332"/>
        <v>0</v>
      </c>
      <c r="H10682" s="181">
        <f t="shared" si="333"/>
        <v>0</v>
      </c>
    </row>
    <row r="10683" spans="2:8">
      <c r="B10683" s="186"/>
      <c r="C10683" s="183"/>
      <c r="D10683" s="183"/>
      <c r="E10683" s="185"/>
      <c r="F10683" s="185"/>
      <c r="G10683" s="180">
        <f t="shared" si="332"/>
        <v>0</v>
      </c>
      <c r="H10683" s="181">
        <f t="shared" si="333"/>
        <v>0</v>
      </c>
    </row>
    <row r="10684" spans="2:8">
      <c r="B10684" s="186"/>
      <c r="C10684" s="183"/>
      <c r="D10684" s="183"/>
      <c r="E10684" s="185"/>
      <c r="F10684" s="185"/>
      <c r="G10684" s="180">
        <f t="shared" si="332"/>
        <v>0</v>
      </c>
      <c r="H10684" s="181">
        <f t="shared" si="333"/>
        <v>0</v>
      </c>
    </row>
    <row r="10685" spans="2:8">
      <c r="B10685" s="186"/>
      <c r="C10685" s="183"/>
      <c r="D10685" s="183"/>
      <c r="E10685" s="185"/>
      <c r="F10685" s="185"/>
      <c r="G10685" s="180">
        <f t="shared" si="332"/>
        <v>0</v>
      </c>
      <c r="H10685" s="181">
        <f t="shared" si="333"/>
        <v>0</v>
      </c>
    </row>
    <row r="10686" spans="2:8">
      <c r="B10686" s="186"/>
      <c r="C10686" s="183"/>
      <c r="D10686" s="183"/>
      <c r="E10686" s="185"/>
      <c r="F10686" s="185"/>
      <c r="G10686" s="180">
        <f t="shared" si="332"/>
        <v>0</v>
      </c>
      <c r="H10686" s="181">
        <f t="shared" si="333"/>
        <v>0</v>
      </c>
    </row>
    <row r="10687" spans="2:8">
      <c r="B10687" s="186"/>
      <c r="C10687" s="183"/>
      <c r="D10687" s="183"/>
      <c r="E10687" s="185"/>
      <c r="F10687" s="185"/>
      <c r="G10687" s="180">
        <f t="shared" si="332"/>
        <v>0</v>
      </c>
      <c r="H10687" s="181">
        <f t="shared" si="333"/>
        <v>0</v>
      </c>
    </row>
    <row r="10688" spans="2:8">
      <c r="B10688" s="186"/>
      <c r="C10688" s="183"/>
      <c r="D10688" s="183"/>
      <c r="E10688" s="185"/>
      <c r="F10688" s="185"/>
      <c r="G10688" s="180">
        <f t="shared" si="332"/>
        <v>0</v>
      </c>
      <c r="H10688" s="181">
        <f t="shared" si="333"/>
        <v>0</v>
      </c>
    </row>
    <row r="10689" spans="2:8">
      <c r="B10689" s="186"/>
      <c r="C10689" s="183"/>
      <c r="D10689" s="183"/>
      <c r="E10689" s="185"/>
      <c r="F10689" s="185"/>
      <c r="G10689" s="180">
        <f t="shared" si="332"/>
        <v>0</v>
      </c>
      <c r="H10689" s="181">
        <f t="shared" si="333"/>
        <v>0</v>
      </c>
    </row>
    <row r="10690" spans="2:8">
      <c r="B10690" s="186"/>
      <c r="C10690" s="183"/>
      <c r="D10690" s="183"/>
      <c r="E10690" s="185"/>
      <c r="F10690" s="185"/>
      <c r="G10690" s="180">
        <f t="shared" si="332"/>
        <v>0</v>
      </c>
      <c r="H10690" s="181">
        <f t="shared" si="333"/>
        <v>0</v>
      </c>
    </row>
    <row r="10691" spans="2:8">
      <c r="B10691" s="186"/>
      <c r="C10691" s="183"/>
      <c r="D10691" s="183"/>
      <c r="E10691" s="185"/>
      <c r="F10691" s="185"/>
      <c r="G10691" s="180">
        <f t="shared" si="332"/>
        <v>0</v>
      </c>
      <c r="H10691" s="181">
        <f t="shared" si="333"/>
        <v>0</v>
      </c>
    </row>
    <row r="10692" spans="2:8">
      <c r="B10692" s="186"/>
      <c r="C10692" s="183"/>
      <c r="D10692" s="183"/>
      <c r="E10692" s="185"/>
      <c r="F10692" s="185"/>
      <c r="G10692" s="180">
        <f t="shared" si="332"/>
        <v>0</v>
      </c>
      <c r="H10692" s="181">
        <f t="shared" si="333"/>
        <v>0</v>
      </c>
    </row>
    <row r="10693" spans="2:8">
      <c r="B10693" s="186"/>
      <c r="C10693" s="183"/>
      <c r="D10693" s="183"/>
      <c r="E10693" s="185"/>
      <c r="F10693" s="185"/>
      <c r="G10693" s="180">
        <f t="shared" si="332"/>
        <v>0</v>
      </c>
      <c r="H10693" s="181">
        <f t="shared" si="333"/>
        <v>0</v>
      </c>
    </row>
    <row r="10694" spans="2:8">
      <c r="B10694" s="186"/>
      <c r="C10694" s="183"/>
      <c r="D10694" s="183"/>
      <c r="E10694" s="185"/>
      <c r="F10694" s="185"/>
      <c r="G10694" s="180">
        <f t="shared" ref="G10694:G10757" si="334">IF(ABS(F10694)&gt;ABS(E10694),ABS(F10694),ABS(E10694))</f>
        <v>0</v>
      </c>
      <c r="H10694" s="181">
        <f t="shared" ref="H10694:H10757" si="335">IF(G10694&lt;&gt;0,IF(ABS(F10694)&gt;=G10694,1,ABS(F10694/G10694)),0)</f>
        <v>0</v>
      </c>
    </row>
    <row r="10695" spans="2:8">
      <c r="B10695" s="186"/>
      <c r="C10695" s="183"/>
      <c r="D10695" s="183"/>
      <c r="E10695" s="185"/>
      <c r="F10695" s="185"/>
      <c r="G10695" s="180">
        <f t="shared" si="334"/>
        <v>0</v>
      </c>
      <c r="H10695" s="181">
        <f t="shared" si="335"/>
        <v>0</v>
      </c>
    </row>
    <row r="10696" spans="2:8">
      <c r="B10696" s="186"/>
      <c r="C10696" s="183"/>
      <c r="D10696" s="183"/>
      <c r="E10696" s="185"/>
      <c r="F10696" s="185"/>
      <c r="G10696" s="180">
        <f t="shared" si="334"/>
        <v>0</v>
      </c>
      <c r="H10696" s="181">
        <f t="shared" si="335"/>
        <v>0</v>
      </c>
    </row>
    <row r="10697" spans="2:8">
      <c r="B10697" s="186"/>
      <c r="C10697" s="183"/>
      <c r="D10697" s="183"/>
      <c r="E10697" s="185"/>
      <c r="F10697" s="185"/>
      <c r="G10697" s="180">
        <f t="shared" si="334"/>
        <v>0</v>
      </c>
      <c r="H10697" s="181">
        <f t="shared" si="335"/>
        <v>0</v>
      </c>
    </row>
    <row r="10698" spans="2:8">
      <c r="B10698" s="186"/>
      <c r="C10698" s="183"/>
      <c r="D10698" s="183"/>
      <c r="E10698" s="185"/>
      <c r="F10698" s="185"/>
      <c r="G10698" s="180">
        <f t="shared" si="334"/>
        <v>0</v>
      </c>
      <c r="H10698" s="181">
        <f t="shared" si="335"/>
        <v>0</v>
      </c>
    </row>
    <row r="10699" spans="2:8">
      <c r="B10699" s="186"/>
      <c r="C10699" s="183"/>
      <c r="D10699" s="183"/>
      <c r="E10699" s="185"/>
      <c r="F10699" s="185"/>
      <c r="G10699" s="180">
        <f t="shared" si="334"/>
        <v>0</v>
      </c>
      <c r="H10699" s="181">
        <f t="shared" si="335"/>
        <v>0</v>
      </c>
    </row>
    <row r="10700" spans="2:8">
      <c r="B10700" s="186"/>
      <c r="C10700" s="183"/>
      <c r="D10700" s="183"/>
      <c r="E10700" s="185"/>
      <c r="F10700" s="185"/>
      <c r="G10700" s="180">
        <f t="shared" si="334"/>
        <v>0</v>
      </c>
      <c r="H10700" s="181">
        <f t="shared" si="335"/>
        <v>0</v>
      </c>
    </row>
    <row r="10701" spans="2:8">
      <c r="B10701" s="186"/>
      <c r="C10701" s="183"/>
      <c r="D10701" s="183"/>
      <c r="E10701" s="185"/>
      <c r="F10701" s="185"/>
      <c r="G10701" s="180">
        <f t="shared" si="334"/>
        <v>0</v>
      </c>
      <c r="H10701" s="181">
        <f t="shared" si="335"/>
        <v>0</v>
      </c>
    </row>
    <row r="10702" spans="2:8">
      <c r="B10702" s="186"/>
      <c r="C10702" s="183"/>
      <c r="D10702" s="183"/>
      <c r="E10702" s="185"/>
      <c r="F10702" s="185"/>
      <c r="G10702" s="180">
        <f t="shared" si="334"/>
        <v>0</v>
      </c>
      <c r="H10702" s="181">
        <f t="shared" si="335"/>
        <v>0</v>
      </c>
    </row>
    <row r="10703" spans="2:8">
      <c r="B10703" s="186"/>
      <c r="C10703" s="183"/>
      <c r="D10703" s="183"/>
      <c r="E10703" s="185"/>
      <c r="F10703" s="185"/>
      <c r="G10703" s="180">
        <f t="shared" si="334"/>
        <v>0</v>
      </c>
      <c r="H10703" s="181">
        <f t="shared" si="335"/>
        <v>0</v>
      </c>
    </row>
    <row r="10704" spans="2:8">
      <c r="B10704" s="186"/>
      <c r="C10704" s="183"/>
      <c r="D10704" s="183"/>
      <c r="E10704" s="185"/>
      <c r="F10704" s="185"/>
      <c r="G10704" s="180">
        <f t="shared" si="334"/>
        <v>0</v>
      </c>
      <c r="H10704" s="181">
        <f t="shared" si="335"/>
        <v>0</v>
      </c>
    </row>
    <row r="10705" spans="2:8">
      <c r="B10705" s="186"/>
      <c r="C10705" s="183"/>
      <c r="D10705" s="183"/>
      <c r="E10705" s="185"/>
      <c r="F10705" s="185"/>
      <c r="G10705" s="180">
        <f t="shared" si="334"/>
        <v>0</v>
      </c>
      <c r="H10705" s="181">
        <f t="shared" si="335"/>
        <v>0</v>
      </c>
    </row>
    <row r="10706" spans="2:8">
      <c r="B10706" s="186"/>
      <c r="C10706" s="183"/>
      <c r="D10706" s="183"/>
      <c r="E10706" s="185"/>
      <c r="F10706" s="185"/>
      <c r="G10706" s="180">
        <f t="shared" si="334"/>
        <v>0</v>
      </c>
      <c r="H10706" s="181">
        <f t="shared" si="335"/>
        <v>0</v>
      </c>
    </row>
    <row r="10707" spans="2:8">
      <c r="B10707" s="186"/>
      <c r="C10707" s="183"/>
      <c r="D10707" s="183"/>
      <c r="E10707" s="185"/>
      <c r="F10707" s="185"/>
      <c r="G10707" s="180">
        <f t="shared" si="334"/>
        <v>0</v>
      </c>
      <c r="H10707" s="181">
        <f t="shared" si="335"/>
        <v>0</v>
      </c>
    </row>
    <row r="10708" spans="2:8">
      <c r="B10708" s="186"/>
      <c r="C10708" s="183"/>
      <c r="D10708" s="183"/>
      <c r="E10708" s="185"/>
      <c r="F10708" s="185"/>
      <c r="G10708" s="180">
        <f t="shared" si="334"/>
        <v>0</v>
      </c>
      <c r="H10708" s="181">
        <f t="shared" si="335"/>
        <v>0</v>
      </c>
    </row>
    <row r="10709" spans="2:8">
      <c r="B10709" s="186"/>
      <c r="C10709" s="183"/>
      <c r="D10709" s="183"/>
      <c r="E10709" s="185"/>
      <c r="F10709" s="185"/>
      <c r="G10709" s="180">
        <f t="shared" si="334"/>
        <v>0</v>
      </c>
      <c r="H10709" s="181">
        <f t="shared" si="335"/>
        <v>0</v>
      </c>
    </row>
    <row r="10710" spans="2:8">
      <c r="B10710" s="186"/>
      <c r="C10710" s="183"/>
      <c r="D10710" s="183"/>
      <c r="E10710" s="185"/>
      <c r="F10710" s="185"/>
      <c r="G10710" s="180">
        <f t="shared" si="334"/>
        <v>0</v>
      </c>
      <c r="H10710" s="181">
        <f t="shared" si="335"/>
        <v>0</v>
      </c>
    </row>
    <row r="10711" spans="2:8">
      <c r="B10711" s="186"/>
      <c r="C10711" s="183"/>
      <c r="D10711" s="183"/>
      <c r="E10711" s="185"/>
      <c r="F10711" s="185"/>
      <c r="G10711" s="180">
        <f t="shared" si="334"/>
        <v>0</v>
      </c>
      <c r="H10711" s="181">
        <f t="shared" si="335"/>
        <v>0</v>
      </c>
    </row>
    <row r="10712" spans="2:8">
      <c r="B10712" s="186"/>
      <c r="C10712" s="183"/>
      <c r="D10712" s="183"/>
      <c r="E10712" s="185"/>
      <c r="F10712" s="185"/>
      <c r="G10712" s="180">
        <f t="shared" si="334"/>
        <v>0</v>
      </c>
      <c r="H10712" s="181">
        <f t="shared" si="335"/>
        <v>0</v>
      </c>
    </row>
    <row r="10713" spans="2:8">
      <c r="B10713" s="186"/>
      <c r="C10713" s="183"/>
      <c r="D10713" s="183"/>
      <c r="E10713" s="185"/>
      <c r="F10713" s="185"/>
      <c r="G10713" s="180">
        <f t="shared" si="334"/>
        <v>0</v>
      </c>
      <c r="H10713" s="181">
        <f t="shared" si="335"/>
        <v>0</v>
      </c>
    </row>
    <row r="10714" spans="2:8">
      <c r="B10714" s="186"/>
      <c r="C10714" s="183"/>
      <c r="D10714" s="183"/>
      <c r="E10714" s="185"/>
      <c r="F10714" s="185"/>
      <c r="G10714" s="180">
        <f t="shared" si="334"/>
        <v>0</v>
      </c>
      <c r="H10714" s="181">
        <f t="shared" si="335"/>
        <v>0</v>
      </c>
    </row>
    <row r="10715" spans="2:8">
      <c r="B10715" s="186"/>
      <c r="C10715" s="183"/>
      <c r="D10715" s="183"/>
      <c r="E10715" s="185"/>
      <c r="F10715" s="185"/>
      <c r="G10715" s="180">
        <f t="shared" si="334"/>
        <v>0</v>
      </c>
      <c r="H10715" s="181">
        <f t="shared" si="335"/>
        <v>0</v>
      </c>
    </row>
    <row r="10716" spans="2:8">
      <c r="B10716" s="186"/>
      <c r="C10716" s="183"/>
      <c r="D10716" s="183"/>
      <c r="E10716" s="185"/>
      <c r="F10716" s="185"/>
      <c r="G10716" s="180">
        <f t="shared" si="334"/>
        <v>0</v>
      </c>
      <c r="H10716" s="181">
        <f t="shared" si="335"/>
        <v>0</v>
      </c>
    </row>
    <row r="10717" spans="2:8">
      <c r="B10717" s="186"/>
      <c r="C10717" s="183"/>
      <c r="D10717" s="183"/>
      <c r="E10717" s="185"/>
      <c r="F10717" s="185"/>
      <c r="G10717" s="180">
        <f t="shared" si="334"/>
        <v>0</v>
      </c>
      <c r="H10717" s="181">
        <f t="shared" si="335"/>
        <v>0</v>
      </c>
    </row>
    <row r="10718" spans="2:8">
      <c r="B10718" s="186"/>
      <c r="C10718" s="183"/>
      <c r="D10718" s="183"/>
      <c r="E10718" s="185"/>
      <c r="F10718" s="185"/>
      <c r="G10718" s="180">
        <f t="shared" si="334"/>
        <v>0</v>
      </c>
      <c r="H10718" s="181">
        <f t="shared" si="335"/>
        <v>0</v>
      </c>
    </row>
    <row r="10719" spans="2:8">
      <c r="B10719" s="186"/>
      <c r="C10719" s="183"/>
      <c r="D10719" s="183"/>
      <c r="E10719" s="185"/>
      <c r="F10719" s="185"/>
      <c r="G10719" s="180">
        <f t="shared" si="334"/>
        <v>0</v>
      </c>
      <c r="H10719" s="181">
        <f t="shared" si="335"/>
        <v>0</v>
      </c>
    </row>
    <row r="10720" spans="2:8">
      <c r="B10720" s="186"/>
      <c r="C10720" s="183"/>
      <c r="D10720" s="183"/>
      <c r="E10720" s="185"/>
      <c r="F10720" s="185"/>
      <c r="G10720" s="180">
        <f t="shared" si="334"/>
        <v>0</v>
      </c>
      <c r="H10720" s="181">
        <f t="shared" si="335"/>
        <v>0</v>
      </c>
    </row>
    <row r="10721" spans="2:8">
      <c r="B10721" s="186"/>
      <c r="C10721" s="183"/>
      <c r="D10721" s="183"/>
      <c r="E10721" s="185"/>
      <c r="F10721" s="185"/>
      <c r="G10721" s="180">
        <f t="shared" si="334"/>
        <v>0</v>
      </c>
      <c r="H10721" s="181">
        <f t="shared" si="335"/>
        <v>0</v>
      </c>
    </row>
    <row r="10722" spans="2:8">
      <c r="B10722" s="186"/>
      <c r="C10722" s="183"/>
      <c r="D10722" s="183"/>
      <c r="E10722" s="185"/>
      <c r="F10722" s="185"/>
      <c r="G10722" s="180">
        <f t="shared" si="334"/>
        <v>0</v>
      </c>
      <c r="H10722" s="181">
        <f t="shared" si="335"/>
        <v>0</v>
      </c>
    </row>
    <row r="10723" spans="2:8">
      <c r="B10723" s="186"/>
      <c r="C10723" s="183"/>
      <c r="D10723" s="183"/>
      <c r="E10723" s="185"/>
      <c r="F10723" s="185"/>
      <c r="G10723" s="180">
        <f t="shared" si="334"/>
        <v>0</v>
      </c>
      <c r="H10723" s="181">
        <f t="shared" si="335"/>
        <v>0</v>
      </c>
    </row>
    <row r="10724" spans="2:8">
      <c r="B10724" s="186"/>
      <c r="C10724" s="183"/>
      <c r="D10724" s="183"/>
      <c r="E10724" s="185"/>
      <c r="F10724" s="185"/>
      <c r="G10724" s="180">
        <f t="shared" si="334"/>
        <v>0</v>
      </c>
      <c r="H10724" s="181">
        <f t="shared" si="335"/>
        <v>0</v>
      </c>
    </row>
    <row r="10725" spans="2:8">
      <c r="B10725" s="186"/>
      <c r="C10725" s="183"/>
      <c r="D10725" s="183"/>
      <c r="E10725" s="185"/>
      <c r="F10725" s="185"/>
      <c r="G10725" s="180">
        <f t="shared" si="334"/>
        <v>0</v>
      </c>
      <c r="H10725" s="181">
        <f t="shared" si="335"/>
        <v>0</v>
      </c>
    </row>
    <row r="10726" spans="2:8">
      <c r="B10726" s="186"/>
      <c r="C10726" s="183"/>
      <c r="D10726" s="183"/>
      <c r="E10726" s="185"/>
      <c r="F10726" s="185"/>
      <c r="G10726" s="180">
        <f t="shared" si="334"/>
        <v>0</v>
      </c>
      <c r="H10726" s="181">
        <f t="shared" si="335"/>
        <v>0</v>
      </c>
    </row>
    <row r="10727" spans="2:8">
      <c r="B10727" s="186"/>
      <c r="C10727" s="183"/>
      <c r="D10727" s="183"/>
      <c r="E10727" s="185"/>
      <c r="F10727" s="185"/>
      <c r="G10727" s="180">
        <f t="shared" si="334"/>
        <v>0</v>
      </c>
      <c r="H10727" s="181">
        <f t="shared" si="335"/>
        <v>0</v>
      </c>
    </row>
    <row r="10728" spans="2:8">
      <c r="B10728" s="186"/>
      <c r="C10728" s="183"/>
      <c r="D10728" s="183"/>
      <c r="E10728" s="185"/>
      <c r="F10728" s="185"/>
      <c r="G10728" s="180">
        <f t="shared" si="334"/>
        <v>0</v>
      </c>
      <c r="H10728" s="181">
        <f t="shared" si="335"/>
        <v>0</v>
      </c>
    </row>
    <row r="10729" spans="2:8">
      <c r="B10729" s="186"/>
      <c r="C10729" s="183"/>
      <c r="D10729" s="183"/>
      <c r="E10729" s="185"/>
      <c r="F10729" s="185"/>
      <c r="G10729" s="180">
        <f t="shared" si="334"/>
        <v>0</v>
      </c>
      <c r="H10729" s="181">
        <f t="shared" si="335"/>
        <v>0</v>
      </c>
    </row>
    <row r="10730" spans="2:8">
      <c r="B10730" s="186"/>
      <c r="C10730" s="183"/>
      <c r="D10730" s="183"/>
      <c r="E10730" s="185"/>
      <c r="F10730" s="185"/>
      <c r="G10730" s="180">
        <f t="shared" si="334"/>
        <v>0</v>
      </c>
      <c r="H10730" s="181">
        <f t="shared" si="335"/>
        <v>0</v>
      </c>
    </row>
    <row r="10731" spans="2:8">
      <c r="B10731" s="186"/>
      <c r="C10731" s="183"/>
      <c r="D10731" s="183"/>
      <c r="E10731" s="185"/>
      <c r="F10731" s="185"/>
      <c r="G10731" s="180">
        <f t="shared" si="334"/>
        <v>0</v>
      </c>
      <c r="H10731" s="181">
        <f t="shared" si="335"/>
        <v>0</v>
      </c>
    </row>
    <row r="10732" spans="2:8">
      <c r="B10732" s="186"/>
      <c r="C10732" s="183"/>
      <c r="D10732" s="183"/>
      <c r="E10732" s="185"/>
      <c r="F10732" s="185"/>
      <c r="G10732" s="180">
        <f t="shared" si="334"/>
        <v>0</v>
      </c>
      <c r="H10732" s="181">
        <f t="shared" si="335"/>
        <v>0</v>
      </c>
    </row>
    <row r="10733" spans="2:8">
      <c r="B10733" s="186"/>
      <c r="C10733" s="183"/>
      <c r="D10733" s="183"/>
      <c r="E10733" s="185"/>
      <c r="F10733" s="185"/>
      <c r="G10733" s="180">
        <f t="shared" si="334"/>
        <v>0</v>
      </c>
      <c r="H10733" s="181">
        <f t="shared" si="335"/>
        <v>0</v>
      </c>
    </row>
    <row r="10734" spans="2:8">
      <c r="B10734" s="186"/>
      <c r="C10734" s="183"/>
      <c r="D10734" s="183"/>
      <c r="E10734" s="185"/>
      <c r="F10734" s="185"/>
      <c r="G10734" s="180">
        <f t="shared" si="334"/>
        <v>0</v>
      </c>
      <c r="H10734" s="181">
        <f t="shared" si="335"/>
        <v>0</v>
      </c>
    </row>
    <row r="10735" spans="2:8">
      <c r="B10735" s="186"/>
      <c r="C10735" s="183"/>
      <c r="D10735" s="183"/>
      <c r="E10735" s="185"/>
      <c r="F10735" s="185"/>
      <c r="G10735" s="180">
        <f t="shared" si="334"/>
        <v>0</v>
      </c>
      <c r="H10735" s="181">
        <f t="shared" si="335"/>
        <v>0</v>
      </c>
    </row>
    <row r="10736" spans="2:8">
      <c r="B10736" s="186"/>
      <c r="C10736" s="183"/>
      <c r="D10736" s="183"/>
      <c r="E10736" s="185"/>
      <c r="F10736" s="185"/>
      <c r="G10736" s="180">
        <f t="shared" si="334"/>
        <v>0</v>
      </c>
      <c r="H10736" s="181">
        <f t="shared" si="335"/>
        <v>0</v>
      </c>
    </row>
    <row r="10737" spans="2:8">
      <c r="B10737" s="186"/>
      <c r="C10737" s="183"/>
      <c r="D10737" s="183"/>
      <c r="E10737" s="185"/>
      <c r="F10737" s="185"/>
      <c r="G10737" s="180">
        <f t="shared" si="334"/>
        <v>0</v>
      </c>
      <c r="H10737" s="181">
        <f t="shared" si="335"/>
        <v>0</v>
      </c>
    </row>
    <row r="10738" spans="2:8">
      <c r="B10738" s="186"/>
      <c r="C10738" s="183"/>
      <c r="D10738" s="183"/>
      <c r="E10738" s="185"/>
      <c r="F10738" s="185"/>
      <c r="G10738" s="180">
        <f t="shared" si="334"/>
        <v>0</v>
      </c>
      <c r="H10738" s="181">
        <f t="shared" si="335"/>
        <v>0</v>
      </c>
    </row>
    <row r="10739" spans="2:8">
      <c r="B10739" s="186"/>
      <c r="C10739" s="183"/>
      <c r="D10739" s="183"/>
      <c r="E10739" s="185"/>
      <c r="F10739" s="185"/>
      <c r="G10739" s="180">
        <f t="shared" si="334"/>
        <v>0</v>
      </c>
      <c r="H10739" s="181">
        <f t="shared" si="335"/>
        <v>0</v>
      </c>
    </row>
    <row r="10740" spans="2:8">
      <c r="B10740" s="186"/>
      <c r="C10740" s="183"/>
      <c r="D10740" s="183"/>
      <c r="E10740" s="185"/>
      <c r="F10740" s="185"/>
      <c r="G10740" s="180">
        <f t="shared" si="334"/>
        <v>0</v>
      </c>
      <c r="H10740" s="181">
        <f t="shared" si="335"/>
        <v>0</v>
      </c>
    </row>
    <row r="10741" spans="2:8">
      <c r="B10741" s="186"/>
      <c r="C10741" s="183"/>
      <c r="D10741" s="183"/>
      <c r="E10741" s="185"/>
      <c r="F10741" s="185"/>
      <c r="G10741" s="180">
        <f t="shared" si="334"/>
        <v>0</v>
      </c>
      <c r="H10741" s="181">
        <f t="shared" si="335"/>
        <v>0</v>
      </c>
    </row>
    <row r="10742" spans="2:8">
      <c r="B10742" s="186"/>
      <c r="C10742" s="183"/>
      <c r="D10742" s="183"/>
      <c r="E10742" s="185"/>
      <c r="F10742" s="185"/>
      <c r="G10742" s="180">
        <f t="shared" si="334"/>
        <v>0</v>
      </c>
      <c r="H10742" s="181">
        <f t="shared" si="335"/>
        <v>0</v>
      </c>
    </row>
    <row r="10743" spans="2:8">
      <c r="B10743" s="186"/>
      <c r="C10743" s="183"/>
      <c r="D10743" s="183"/>
      <c r="E10743" s="185"/>
      <c r="F10743" s="185"/>
      <c r="G10743" s="180">
        <f t="shared" si="334"/>
        <v>0</v>
      </c>
      <c r="H10743" s="181">
        <f t="shared" si="335"/>
        <v>0</v>
      </c>
    </row>
    <row r="10744" spans="2:8">
      <c r="B10744" s="186"/>
      <c r="C10744" s="183"/>
      <c r="D10744" s="183"/>
      <c r="E10744" s="185"/>
      <c r="F10744" s="185"/>
      <c r="G10744" s="180">
        <f t="shared" si="334"/>
        <v>0</v>
      </c>
      <c r="H10744" s="181">
        <f t="shared" si="335"/>
        <v>0</v>
      </c>
    </row>
    <row r="10745" spans="2:8">
      <c r="B10745" s="186"/>
      <c r="C10745" s="183"/>
      <c r="D10745" s="183"/>
      <c r="E10745" s="185"/>
      <c r="F10745" s="185"/>
      <c r="G10745" s="180">
        <f t="shared" si="334"/>
        <v>0</v>
      </c>
      <c r="H10745" s="181">
        <f t="shared" si="335"/>
        <v>0</v>
      </c>
    </row>
    <row r="10746" spans="2:8">
      <c r="B10746" s="186"/>
      <c r="C10746" s="183"/>
      <c r="D10746" s="183"/>
      <c r="E10746" s="185"/>
      <c r="F10746" s="185"/>
      <c r="G10746" s="180">
        <f t="shared" si="334"/>
        <v>0</v>
      </c>
      <c r="H10746" s="181">
        <f t="shared" si="335"/>
        <v>0</v>
      </c>
    </row>
    <row r="10747" spans="2:8">
      <c r="B10747" s="186"/>
      <c r="C10747" s="183"/>
      <c r="D10747" s="183"/>
      <c r="E10747" s="185"/>
      <c r="F10747" s="185"/>
      <c r="G10747" s="180">
        <f t="shared" si="334"/>
        <v>0</v>
      </c>
      <c r="H10747" s="181">
        <f t="shared" si="335"/>
        <v>0</v>
      </c>
    </row>
    <row r="10748" spans="2:8">
      <c r="B10748" s="186"/>
      <c r="C10748" s="183"/>
      <c r="D10748" s="183"/>
      <c r="E10748" s="185"/>
      <c r="F10748" s="185"/>
      <c r="G10748" s="180">
        <f t="shared" si="334"/>
        <v>0</v>
      </c>
      <c r="H10748" s="181">
        <f t="shared" si="335"/>
        <v>0</v>
      </c>
    </row>
    <row r="10749" spans="2:8">
      <c r="B10749" s="186"/>
      <c r="C10749" s="183"/>
      <c r="D10749" s="183"/>
      <c r="E10749" s="185"/>
      <c r="F10749" s="185"/>
      <c r="G10749" s="180">
        <f t="shared" si="334"/>
        <v>0</v>
      </c>
      <c r="H10749" s="181">
        <f t="shared" si="335"/>
        <v>0</v>
      </c>
    </row>
    <row r="10750" spans="2:8">
      <c r="B10750" s="186"/>
      <c r="C10750" s="183"/>
      <c r="D10750" s="183"/>
      <c r="E10750" s="185"/>
      <c r="F10750" s="185"/>
      <c r="G10750" s="180">
        <f t="shared" si="334"/>
        <v>0</v>
      </c>
      <c r="H10750" s="181">
        <f t="shared" si="335"/>
        <v>0</v>
      </c>
    </row>
    <row r="10751" spans="2:8">
      <c r="B10751" s="186"/>
      <c r="C10751" s="183"/>
      <c r="D10751" s="183"/>
      <c r="E10751" s="185"/>
      <c r="F10751" s="185"/>
      <c r="G10751" s="180">
        <f t="shared" si="334"/>
        <v>0</v>
      </c>
      <c r="H10751" s="181">
        <f t="shared" si="335"/>
        <v>0</v>
      </c>
    </row>
    <row r="10752" spans="2:8">
      <c r="B10752" s="186"/>
      <c r="C10752" s="183"/>
      <c r="D10752" s="183"/>
      <c r="E10752" s="185"/>
      <c r="F10752" s="185"/>
      <c r="G10752" s="180">
        <f t="shared" si="334"/>
        <v>0</v>
      </c>
      <c r="H10752" s="181">
        <f t="shared" si="335"/>
        <v>0</v>
      </c>
    </row>
    <row r="10753" spans="2:8">
      <c r="B10753" s="186"/>
      <c r="C10753" s="183"/>
      <c r="D10753" s="183"/>
      <c r="E10753" s="185"/>
      <c r="F10753" s="185"/>
      <c r="G10753" s="180">
        <f t="shared" si="334"/>
        <v>0</v>
      </c>
      <c r="H10753" s="181">
        <f t="shared" si="335"/>
        <v>0</v>
      </c>
    </row>
    <row r="10754" spans="2:8">
      <c r="B10754" s="186"/>
      <c r="C10754" s="183"/>
      <c r="D10754" s="183"/>
      <c r="E10754" s="185"/>
      <c r="F10754" s="185"/>
      <c r="G10754" s="180">
        <f t="shared" si="334"/>
        <v>0</v>
      </c>
      <c r="H10754" s="181">
        <f t="shared" si="335"/>
        <v>0</v>
      </c>
    </row>
    <row r="10755" spans="2:8">
      <c r="B10755" s="186"/>
      <c r="C10755" s="183"/>
      <c r="D10755" s="183"/>
      <c r="E10755" s="185"/>
      <c r="F10755" s="185"/>
      <c r="G10755" s="180">
        <f t="shared" si="334"/>
        <v>0</v>
      </c>
      <c r="H10755" s="181">
        <f t="shared" si="335"/>
        <v>0</v>
      </c>
    </row>
    <row r="10756" spans="2:8">
      <c r="B10756" s="186"/>
      <c r="C10756" s="183"/>
      <c r="D10756" s="183"/>
      <c r="E10756" s="185"/>
      <c r="F10756" s="185"/>
      <c r="G10756" s="180">
        <f t="shared" si="334"/>
        <v>0</v>
      </c>
      <c r="H10756" s="181">
        <f t="shared" si="335"/>
        <v>0</v>
      </c>
    </row>
    <row r="10757" spans="2:8">
      <c r="B10757" s="186"/>
      <c r="C10757" s="183"/>
      <c r="D10757" s="183"/>
      <c r="E10757" s="185"/>
      <c r="F10757" s="185"/>
      <c r="G10757" s="180">
        <f t="shared" si="334"/>
        <v>0</v>
      </c>
      <c r="H10757" s="181">
        <f t="shared" si="335"/>
        <v>0</v>
      </c>
    </row>
    <row r="10758" spans="2:8">
      <c r="B10758" s="186"/>
      <c r="C10758" s="183"/>
      <c r="D10758" s="183"/>
      <c r="E10758" s="185"/>
      <c r="F10758" s="185"/>
      <c r="G10758" s="180">
        <f t="shared" ref="G10758:G10821" si="336">IF(ABS(F10758)&gt;ABS(E10758),ABS(F10758),ABS(E10758))</f>
        <v>0</v>
      </c>
      <c r="H10758" s="181">
        <f t="shared" ref="H10758:H10821" si="337">IF(G10758&lt;&gt;0,IF(ABS(F10758)&gt;=G10758,1,ABS(F10758/G10758)),0)</f>
        <v>0</v>
      </c>
    </row>
    <row r="10759" spans="2:8">
      <c r="B10759" s="186"/>
      <c r="C10759" s="183"/>
      <c r="D10759" s="183"/>
      <c r="E10759" s="185"/>
      <c r="F10759" s="185"/>
      <c r="G10759" s="180">
        <f t="shared" si="336"/>
        <v>0</v>
      </c>
      <c r="H10759" s="181">
        <f t="shared" si="337"/>
        <v>0</v>
      </c>
    </row>
    <row r="10760" spans="2:8">
      <c r="B10760" s="186"/>
      <c r="C10760" s="183"/>
      <c r="D10760" s="183"/>
      <c r="E10760" s="185"/>
      <c r="F10760" s="185"/>
      <c r="G10760" s="180">
        <f t="shared" si="336"/>
        <v>0</v>
      </c>
      <c r="H10760" s="181">
        <f t="shared" si="337"/>
        <v>0</v>
      </c>
    </row>
    <row r="10761" spans="2:8">
      <c r="B10761" s="186"/>
      <c r="C10761" s="183"/>
      <c r="D10761" s="183"/>
      <c r="E10761" s="185"/>
      <c r="F10761" s="185"/>
      <c r="G10761" s="180">
        <f t="shared" si="336"/>
        <v>0</v>
      </c>
      <c r="H10761" s="181">
        <f t="shared" si="337"/>
        <v>0</v>
      </c>
    </row>
    <row r="10762" spans="2:8">
      <c r="B10762" s="186"/>
      <c r="C10762" s="183"/>
      <c r="D10762" s="183"/>
      <c r="E10762" s="185"/>
      <c r="F10762" s="185"/>
      <c r="G10762" s="180">
        <f t="shared" si="336"/>
        <v>0</v>
      </c>
      <c r="H10762" s="181">
        <f t="shared" si="337"/>
        <v>0</v>
      </c>
    </row>
    <row r="10763" spans="2:8">
      <c r="B10763" s="186"/>
      <c r="C10763" s="183"/>
      <c r="D10763" s="183"/>
      <c r="E10763" s="185"/>
      <c r="F10763" s="185"/>
      <c r="G10763" s="180">
        <f t="shared" si="336"/>
        <v>0</v>
      </c>
      <c r="H10763" s="181">
        <f t="shared" si="337"/>
        <v>0</v>
      </c>
    </row>
    <row r="10764" spans="2:8">
      <c r="B10764" s="186"/>
      <c r="C10764" s="183"/>
      <c r="D10764" s="183"/>
      <c r="E10764" s="185"/>
      <c r="F10764" s="185"/>
      <c r="G10764" s="180">
        <f t="shared" si="336"/>
        <v>0</v>
      </c>
      <c r="H10764" s="181">
        <f t="shared" si="337"/>
        <v>0</v>
      </c>
    </row>
    <row r="10765" spans="2:8">
      <c r="B10765" s="186"/>
      <c r="C10765" s="183"/>
      <c r="D10765" s="183"/>
      <c r="E10765" s="185"/>
      <c r="F10765" s="185"/>
      <c r="G10765" s="180">
        <f t="shared" si="336"/>
        <v>0</v>
      </c>
      <c r="H10765" s="181">
        <f t="shared" si="337"/>
        <v>0</v>
      </c>
    </row>
    <row r="10766" spans="2:8">
      <c r="B10766" s="186"/>
      <c r="C10766" s="183"/>
      <c r="D10766" s="183"/>
      <c r="E10766" s="185"/>
      <c r="F10766" s="185"/>
      <c r="G10766" s="180">
        <f t="shared" si="336"/>
        <v>0</v>
      </c>
      <c r="H10766" s="181">
        <f t="shared" si="337"/>
        <v>0</v>
      </c>
    </row>
    <row r="10767" spans="2:8">
      <c r="B10767" s="186"/>
      <c r="C10767" s="183"/>
      <c r="D10767" s="183"/>
      <c r="E10767" s="185"/>
      <c r="F10767" s="185"/>
      <c r="G10767" s="180">
        <f t="shared" si="336"/>
        <v>0</v>
      </c>
      <c r="H10767" s="181">
        <f t="shared" si="337"/>
        <v>0</v>
      </c>
    </row>
    <row r="10768" spans="2:8">
      <c r="B10768" s="186"/>
      <c r="C10768" s="183"/>
      <c r="D10768" s="183"/>
      <c r="E10768" s="185"/>
      <c r="F10768" s="185"/>
      <c r="G10768" s="180">
        <f t="shared" si="336"/>
        <v>0</v>
      </c>
      <c r="H10768" s="181">
        <f t="shared" si="337"/>
        <v>0</v>
      </c>
    </row>
    <row r="10769" spans="2:8">
      <c r="B10769" s="186"/>
      <c r="C10769" s="183"/>
      <c r="D10769" s="183"/>
      <c r="E10769" s="185"/>
      <c r="F10769" s="185"/>
      <c r="G10769" s="180">
        <f t="shared" si="336"/>
        <v>0</v>
      </c>
      <c r="H10769" s="181">
        <f t="shared" si="337"/>
        <v>0</v>
      </c>
    </row>
    <row r="10770" spans="2:8">
      <c r="B10770" s="186"/>
      <c r="C10770" s="183"/>
      <c r="D10770" s="183"/>
      <c r="E10770" s="185"/>
      <c r="F10770" s="185"/>
      <c r="G10770" s="180">
        <f t="shared" si="336"/>
        <v>0</v>
      </c>
      <c r="H10770" s="181">
        <f t="shared" si="337"/>
        <v>0</v>
      </c>
    </row>
    <row r="10771" spans="2:8">
      <c r="B10771" s="186"/>
      <c r="C10771" s="183"/>
      <c r="D10771" s="183"/>
      <c r="E10771" s="185"/>
      <c r="F10771" s="185"/>
      <c r="G10771" s="180">
        <f t="shared" si="336"/>
        <v>0</v>
      </c>
      <c r="H10771" s="181">
        <f t="shared" si="337"/>
        <v>0</v>
      </c>
    </row>
    <row r="10772" spans="2:8">
      <c r="B10772" s="186"/>
      <c r="C10772" s="183"/>
      <c r="D10772" s="183"/>
      <c r="E10772" s="185"/>
      <c r="F10772" s="185"/>
      <c r="G10772" s="180">
        <f t="shared" si="336"/>
        <v>0</v>
      </c>
      <c r="H10772" s="181">
        <f t="shared" si="337"/>
        <v>0</v>
      </c>
    </row>
    <row r="10773" spans="2:8">
      <c r="B10773" s="186"/>
      <c r="C10773" s="183"/>
      <c r="D10773" s="183"/>
      <c r="E10773" s="185"/>
      <c r="F10773" s="185"/>
      <c r="G10773" s="180">
        <f t="shared" si="336"/>
        <v>0</v>
      </c>
      <c r="H10773" s="181">
        <f t="shared" si="337"/>
        <v>0</v>
      </c>
    </row>
    <row r="10774" spans="2:8">
      <c r="B10774" s="186"/>
      <c r="C10774" s="183"/>
      <c r="D10774" s="183"/>
      <c r="E10774" s="185"/>
      <c r="F10774" s="185"/>
      <c r="G10774" s="180">
        <f t="shared" si="336"/>
        <v>0</v>
      </c>
      <c r="H10774" s="181">
        <f t="shared" si="337"/>
        <v>0</v>
      </c>
    </row>
    <row r="10775" spans="2:8">
      <c r="B10775" s="186"/>
      <c r="C10775" s="183"/>
      <c r="D10775" s="183"/>
      <c r="E10775" s="185"/>
      <c r="F10775" s="185"/>
      <c r="G10775" s="180">
        <f t="shared" si="336"/>
        <v>0</v>
      </c>
      <c r="H10775" s="181">
        <f t="shared" si="337"/>
        <v>0</v>
      </c>
    </row>
    <row r="10776" spans="2:8">
      <c r="B10776" s="186"/>
      <c r="C10776" s="183"/>
      <c r="D10776" s="183"/>
      <c r="E10776" s="185"/>
      <c r="F10776" s="185"/>
      <c r="G10776" s="180">
        <f t="shared" si="336"/>
        <v>0</v>
      </c>
      <c r="H10776" s="181">
        <f t="shared" si="337"/>
        <v>0</v>
      </c>
    </row>
    <row r="10777" spans="2:8">
      <c r="B10777" s="186"/>
      <c r="C10777" s="183"/>
      <c r="D10777" s="183"/>
      <c r="E10777" s="185"/>
      <c r="F10777" s="185"/>
      <c r="G10777" s="180">
        <f t="shared" si="336"/>
        <v>0</v>
      </c>
      <c r="H10777" s="181">
        <f t="shared" si="337"/>
        <v>0</v>
      </c>
    </row>
    <row r="10778" spans="2:8">
      <c r="B10778" s="186"/>
      <c r="C10778" s="183"/>
      <c r="D10778" s="183"/>
      <c r="E10778" s="185"/>
      <c r="F10778" s="185"/>
      <c r="G10778" s="180">
        <f t="shared" si="336"/>
        <v>0</v>
      </c>
      <c r="H10778" s="181">
        <f t="shared" si="337"/>
        <v>0</v>
      </c>
    </row>
    <row r="10779" spans="2:8">
      <c r="B10779" s="186"/>
      <c r="C10779" s="183"/>
      <c r="D10779" s="183"/>
      <c r="E10779" s="185"/>
      <c r="F10779" s="185"/>
      <c r="G10779" s="180">
        <f t="shared" si="336"/>
        <v>0</v>
      </c>
      <c r="H10779" s="181">
        <f t="shared" si="337"/>
        <v>0</v>
      </c>
    </row>
    <row r="10780" spans="2:8">
      <c r="B10780" s="186"/>
      <c r="C10780" s="183"/>
      <c r="D10780" s="183"/>
      <c r="E10780" s="185"/>
      <c r="F10780" s="185"/>
      <c r="G10780" s="180">
        <f t="shared" si="336"/>
        <v>0</v>
      </c>
      <c r="H10780" s="181">
        <f t="shared" si="337"/>
        <v>0</v>
      </c>
    </row>
    <row r="10781" spans="2:8">
      <c r="B10781" s="186"/>
      <c r="C10781" s="183"/>
      <c r="D10781" s="183"/>
      <c r="E10781" s="185"/>
      <c r="F10781" s="185"/>
      <c r="G10781" s="180">
        <f t="shared" si="336"/>
        <v>0</v>
      </c>
      <c r="H10781" s="181">
        <f t="shared" si="337"/>
        <v>0</v>
      </c>
    </row>
    <row r="10782" spans="2:8">
      <c r="B10782" s="186"/>
      <c r="C10782" s="183"/>
      <c r="D10782" s="183"/>
      <c r="E10782" s="185"/>
      <c r="F10782" s="185"/>
      <c r="G10782" s="180">
        <f t="shared" si="336"/>
        <v>0</v>
      </c>
      <c r="H10782" s="181">
        <f t="shared" si="337"/>
        <v>0</v>
      </c>
    </row>
    <row r="10783" spans="2:8">
      <c r="B10783" s="186"/>
      <c r="C10783" s="183"/>
      <c r="D10783" s="183"/>
      <c r="E10783" s="185"/>
      <c r="F10783" s="185"/>
      <c r="G10783" s="180">
        <f t="shared" si="336"/>
        <v>0</v>
      </c>
      <c r="H10783" s="181">
        <f t="shared" si="337"/>
        <v>0</v>
      </c>
    </row>
    <row r="10784" spans="2:8">
      <c r="B10784" s="186"/>
      <c r="C10784" s="183"/>
      <c r="D10784" s="183"/>
      <c r="E10784" s="185"/>
      <c r="F10784" s="185"/>
      <c r="G10784" s="180">
        <f t="shared" si="336"/>
        <v>0</v>
      </c>
      <c r="H10784" s="181">
        <f t="shared" si="337"/>
        <v>0</v>
      </c>
    </row>
    <row r="10785" spans="2:8">
      <c r="B10785" s="186"/>
      <c r="C10785" s="183"/>
      <c r="D10785" s="183"/>
      <c r="E10785" s="185"/>
      <c r="F10785" s="185"/>
      <c r="G10785" s="180">
        <f t="shared" si="336"/>
        <v>0</v>
      </c>
      <c r="H10785" s="181">
        <f t="shared" si="337"/>
        <v>0</v>
      </c>
    </row>
    <row r="10786" spans="2:8">
      <c r="B10786" s="186"/>
      <c r="C10786" s="183"/>
      <c r="D10786" s="183"/>
      <c r="E10786" s="185"/>
      <c r="F10786" s="185"/>
      <c r="G10786" s="180">
        <f t="shared" si="336"/>
        <v>0</v>
      </c>
      <c r="H10786" s="181">
        <f t="shared" si="337"/>
        <v>0</v>
      </c>
    </row>
    <row r="10787" spans="2:8">
      <c r="B10787" s="186"/>
      <c r="C10787" s="183"/>
      <c r="D10787" s="183"/>
      <c r="E10787" s="185"/>
      <c r="F10787" s="185"/>
      <c r="G10787" s="180">
        <f t="shared" si="336"/>
        <v>0</v>
      </c>
      <c r="H10787" s="181">
        <f t="shared" si="337"/>
        <v>0</v>
      </c>
    </row>
    <row r="10788" spans="2:8">
      <c r="B10788" s="186"/>
      <c r="C10788" s="183"/>
      <c r="D10788" s="183"/>
      <c r="E10788" s="185"/>
      <c r="F10788" s="185"/>
      <c r="G10788" s="180">
        <f t="shared" si="336"/>
        <v>0</v>
      </c>
      <c r="H10788" s="181">
        <f t="shared" si="337"/>
        <v>0</v>
      </c>
    </row>
    <row r="10789" spans="2:8">
      <c r="B10789" s="186"/>
      <c r="C10789" s="183"/>
      <c r="D10789" s="183"/>
      <c r="E10789" s="185"/>
      <c r="F10789" s="185"/>
      <c r="G10789" s="180">
        <f t="shared" si="336"/>
        <v>0</v>
      </c>
      <c r="H10789" s="181">
        <f t="shared" si="337"/>
        <v>0</v>
      </c>
    </row>
    <row r="10790" spans="2:8">
      <c r="B10790" s="186"/>
      <c r="C10790" s="183"/>
      <c r="D10790" s="183"/>
      <c r="E10790" s="185"/>
      <c r="F10790" s="185"/>
      <c r="G10790" s="180">
        <f t="shared" si="336"/>
        <v>0</v>
      </c>
      <c r="H10790" s="181">
        <f t="shared" si="337"/>
        <v>0</v>
      </c>
    </row>
    <row r="10791" spans="2:8">
      <c r="B10791" s="186"/>
      <c r="C10791" s="183"/>
      <c r="D10791" s="183"/>
      <c r="E10791" s="185"/>
      <c r="F10791" s="185"/>
      <c r="G10791" s="180">
        <f t="shared" si="336"/>
        <v>0</v>
      </c>
      <c r="H10791" s="181">
        <f t="shared" si="337"/>
        <v>0</v>
      </c>
    </row>
    <row r="10792" spans="2:8">
      <c r="B10792" s="186"/>
      <c r="C10792" s="183"/>
      <c r="D10792" s="183"/>
      <c r="E10792" s="185"/>
      <c r="F10792" s="185"/>
      <c r="G10792" s="180">
        <f t="shared" si="336"/>
        <v>0</v>
      </c>
      <c r="H10792" s="181">
        <f t="shared" si="337"/>
        <v>0</v>
      </c>
    </row>
    <row r="10793" spans="2:8">
      <c r="B10793" s="186"/>
      <c r="C10793" s="183"/>
      <c r="D10793" s="183"/>
      <c r="E10793" s="185"/>
      <c r="F10793" s="185"/>
      <c r="G10793" s="180">
        <f t="shared" si="336"/>
        <v>0</v>
      </c>
      <c r="H10793" s="181">
        <f t="shared" si="337"/>
        <v>0</v>
      </c>
    </row>
    <row r="10794" spans="2:8">
      <c r="B10794" s="186"/>
      <c r="C10794" s="183"/>
      <c r="D10794" s="183"/>
      <c r="E10794" s="185"/>
      <c r="F10794" s="185"/>
      <c r="G10794" s="180">
        <f t="shared" si="336"/>
        <v>0</v>
      </c>
      <c r="H10794" s="181">
        <f t="shared" si="337"/>
        <v>0</v>
      </c>
    </row>
    <row r="10795" spans="2:8">
      <c r="B10795" s="186"/>
      <c r="C10795" s="183"/>
      <c r="D10795" s="183"/>
      <c r="E10795" s="185"/>
      <c r="F10795" s="185"/>
      <c r="G10795" s="180">
        <f t="shared" si="336"/>
        <v>0</v>
      </c>
      <c r="H10795" s="181">
        <f t="shared" si="337"/>
        <v>0</v>
      </c>
    </row>
    <row r="10796" spans="2:8">
      <c r="B10796" s="186"/>
      <c r="C10796" s="183"/>
      <c r="D10796" s="183"/>
      <c r="E10796" s="185"/>
      <c r="F10796" s="185"/>
      <c r="G10796" s="180">
        <f t="shared" si="336"/>
        <v>0</v>
      </c>
      <c r="H10796" s="181">
        <f t="shared" si="337"/>
        <v>0</v>
      </c>
    </row>
    <row r="10797" spans="2:8">
      <c r="B10797" s="186"/>
      <c r="C10797" s="183"/>
      <c r="D10797" s="183"/>
      <c r="E10797" s="185"/>
      <c r="F10797" s="185"/>
      <c r="G10797" s="180">
        <f t="shared" si="336"/>
        <v>0</v>
      </c>
      <c r="H10797" s="181">
        <f t="shared" si="337"/>
        <v>0</v>
      </c>
    </row>
    <row r="10798" spans="2:8">
      <c r="B10798" s="186"/>
      <c r="C10798" s="183"/>
      <c r="D10798" s="183"/>
      <c r="E10798" s="185"/>
      <c r="F10798" s="185"/>
      <c r="G10798" s="180">
        <f t="shared" si="336"/>
        <v>0</v>
      </c>
      <c r="H10798" s="181">
        <f t="shared" si="337"/>
        <v>0</v>
      </c>
    </row>
    <row r="10799" spans="2:8">
      <c r="B10799" s="186"/>
      <c r="C10799" s="183"/>
      <c r="D10799" s="183"/>
      <c r="E10799" s="185"/>
      <c r="F10799" s="185"/>
      <c r="G10799" s="180">
        <f t="shared" si="336"/>
        <v>0</v>
      </c>
      <c r="H10799" s="181">
        <f t="shared" si="337"/>
        <v>0</v>
      </c>
    </row>
    <row r="10800" spans="2:8">
      <c r="B10800" s="186"/>
      <c r="C10800" s="183"/>
      <c r="D10800" s="183"/>
      <c r="E10800" s="185"/>
      <c r="F10800" s="185"/>
      <c r="G10800" s="180">
        <f t="shared" si="336"/>
        <v>0</v>
      </c>
      <c r="H10800" s="181">
        <f t="shared" si="337"/>
        <v>0</v>
      </c>
    </row>
    <row r="10801" spans="2:8">
      <c r="B10801" s="186"/>
      <c r="C10801" s="183"/>
      <c r="D10801" s="183"/>
      <c r="E10801" s="185"/>
      <c r="F10801" s="185"/>
      <c r="G10801" s="180">
        <f t="shared" si="336"/>
        <v>0</v>
      </c>
      <c r="H10801" s="181">
        <f t="shared" si="337"/>
        <v>0</v>
      </c>
    </row>
    <row r="10802" spans="2:8">
      <c r="B10802" s="186"/>
      <c r="C10802" s="183"/>
      <c r="D10802" s="183"/>
      <c r="E10802" s="185"/>
      <c r="F10802" s="185"/>
      <c r="G10802" s="180">
        <f t="shared" si="336"/>
        <v>0</v>
      </c>
      <c r="H10802" s="181">
        <f t="shared" si="337"/>
        <v>0</v>
      </c>
    </row>
    <row r="10803" spans="2:8">
      <c r="B10803" s="186"/>
      <c r="C10803" s="183"/>
      <c r="D10803" s="183"/>
      <c r="E10803" s="185"/>
      <c r="F10803" s="185"/>
      <c r="G10803" s="180">
        <f t="shared" si="336"/>
        <v>0</v>
      </c>
      <c r="H10803" s="181">
        <f t="shared" si="337"/>
        <v>0</v>
      </c>
    </row>
    <row r="10804" spans="2:8">
      <c r="B10804" s="186"/>
      <c r="C10804" s="183"/>
      <c r="D10804" s="183"/>
      <c r="E10804" s="185"/>
      <c r="F10804" s="185"/>
      <c r="G10804" s="180">
        <f t="shared" si="336"/>
        <v>0</v>
      </c>
      <c r="H10804" s="181">
        <f t="shared" si="337"/>
        <v>0</v>
      </c>
    </row>
    <row r="10805" spans="2:8">
      <c r="B10805" s="186"/>
      <c r="C10805" s="183"/>
      <c r="D10805" s="183"/>
      <c r="E10805" s="185"/>
      <c r="F10805" s="185"/>
      <c r="G10805" s="180">
        <f t="shared" si="336"/>
        <v>0</v>
      </c>
      <c r="H10805" s="181">
        <f t="shared" si="337"/>
        <v>0</v>
      </c>
    </row>
    <row r="10806" spans="2:8">
      <c r="B10806" s="186"/>
      <c r="C10806" s="183"/>
      <c r="D10806" s="183"/>
      <c r="E10806" s="185"/>
      <c r="F10806" s="185"/>
      <c r="G10806" s="180">
        <f t="shared" si="336"/>
        <v>0</v>
      </c>
      <c r="H10806" s="181">
        <f t="shared" si="337"/>
        <v>0</v>
      </c>
    </row>
    <row r="10807" spans="2:8">
      <c r="B10807" s="186"/>
      <c r="C10807" s="183"/>
      <c r="D10807" s="183"/>
      <c r="E10807" s="185"/>
      <c r="F10807" s="185"/>
      <c r="G10807" s="180">
        <f t="shared" si="336"/>
        <v>0</v>
      </c>
      <c r="H10807" s="181">
        <f t="shared" si="337"/>
        <v>0</v>
      </c>
    </row>
    <row r="10808" spans="2:8">
      <c r="B10808" s="186"/>
      <c r="C10808" s="183"/>
      <c r="D10808" s="183"/>
      <c r="E10808" s="185"/>
      <c r="F10808" s="185"/>
      <c r="G10808" s="180">
        <f t="shared" si="336"/>
        <v>0</v>
      </c>
      <c r="H10808" s="181">
        <f t="shared" si="337"/>
        <v>0</v>
      </c>
    </row>
    <row r="10809" spans="2:8">
      <c r="B10809" s="186"/>
      <c r="C10809" s="183"/>
      <c r="D10809" s="183"/>
      <c r="E10809" s="185"/>
      <c r="F10809" s="185"/>
      <c r="G10809" s="180">
        <f t="shared" si="336"/>
        <v>0</v>
      </c>
      <c r="H10809" s="181">
        <f t="shared" si="337"/>
        <v>0</v>
      </c>
    </row>
    <row r="10810" spans="2:8">
      <c r="B10810" s="186"/>
      <c r="C10810" s="183"/>
      <c r="D10810" s="183"/>
      <c r="E10810" s="185"/>
      <c r="F10810" s="185"/>
      <c r="G10810" s="180">
        <f t="shared" si="336"/>
        <v>0</v>
      </c>
      <c r="H10810" s="181">
        <f t="shared" si="337"/>
        <v>0</v>
      </c>
    </row>
    <row r="10811" spans="2:8">
      <c r="B10811" s="186"/>
      <c r="C10811" s="183"/>
      <c r="D10811" s="183"/>
      <c r="E10811" s="185"/>
      <c r="F10811" s="185"/>
      <c r="G10811" s="180">
        <f t="shared" si="336"/>
        <v>0</v>
      </c>
      <c r="H10811" s="181">
        <f t="shared" si="337"/>
        <v>0</v>
      </c>
    </row>
    <row r="10812" spans="2:8">
      <c r="B10812" s="186"/>
      <c r="C10812" s="183"/>
      <c r="D10812" s="183"/>
      <c r="E10812" s="185"/>
      <c r="F10812" s="185"/>
      <c r="G10812" s="180">
        <f t="shared" si="336"/>
        <v>0</v>
      </c>
      <c r="H10812" s="181">
        <f t="shared" si="337"/>
        <v>0</v>
      </c>
    </row>
    <row r="10813" spans="2:8">
      <c r="B10813" s="186"/>
      <c r="C10813" s="183"/>
      <c r="D10813" s="183"/>
      <c r="E10813" s="185"/>
      <c r="F10813" s="185"/>
      <c r="G10813" s="180">
        <f t="shared" si="336"/>
        <v>0</v>
      </c>
      <c r="H10813" s="181">
        <f t="shared" si="337"/>
        <v>0</v>
      </c>
    </row>
    <row r="10814" spans="2:8">
      <c r="B10814" s="186"/>
      <c r="C10814" s="183"/>
      <c r="D10814" s="183"/>
      <c r="E10814" s="185"/>
      <c r="F10814" s="185"/>
      <c r="G10814" s="180">
        <f t="shared" si="336"/>
        <v>0</v>
      </c>
      <c r="H10814" s="181">
        <f t="shared" si="337"/>
        <v>0</v>
      </c>
    </row>
    <row r="10815" spans="2:8">
      <c r="B10815" s="186"/>
      <c r="C10815" s="183"/>
      <c r="D10815" s="183"/>
      <c r="E10815" s="185"/>
      <c r="F10815" s="185"/>
      <c r="G10815" s="180">
        <f t="shared" si="336"/>
        <v>0</v>
      </c>
      <c r="H10815" s="181">
        <f t="shared" si="337"/>
        <v>0</v>
      </c>
    </row>
    <row r="10816" spans="2:8">
      <c r="B10816" s="186"/>
      <c r="C10816" s="183"/>
      <c r="D10816" s="183"/>
      <c r="E10816" s="185"/>
      <c r="F10816" s="185"/>
      <c r="G10816" s="180">
        <f t="shared" si="336"/>
        <v>0</v>
      </c>
      <c r="H10816" s="181">
        <f t="shared" si="337"/>
        <v>0</v>
      </c>
    </row>
    <row r="10817" spans="2:8">
      <c r="B10817" s="186"/>
      <c r="C10817" s="183"/>
      <c r="D10817" s="183"/>
      <c r="E10817" s="185"/>
      <c r="F10817" s="185"/>
      <c r="G10817" s="180">
        <f t="shared" si="336"/>
        <v>0</v>
      </c>
      <c r="H10817" s="181">
        <f t="shared" si="337"/>
        <v>0</v>
      </c>
    </row>
    <row r="10818" spans="2:8">
      <c r="B10818" s="186"/>
      <c r="C10818" s="183"/>
      <c r="D10818" s="183"/>
      <c r="E10818" s="185"/>
      <c r="F10818" s="185"/>
      <c r="G10818" s="180">
        <f t="shared" si="336"/>
        <v>0</v>
      </c>
      <c r="H10818" s="181">
        <f t="shared" si="337"/>
        <v>0</v>
      </c>
    </row>
    <row r="10819" spans="2:8">
      <c r="B10819" s="186"/>
      <c r="C10819" s="183"/>
      <c r="D10819" s="183"/>
      <c r="E10819" s="185"/>
      <c r="F10819" s="185"/>
      <c r="G10819" s="180">
        <f t="shared" si="336"/>
        <v>0</v>
      </c>
      <c r="H10819" s="181">
        <f t="shared" si="337"/>
        <v>0</v>
      </c>
    </row>
    <row r="10820" spans="2:8">
      <c r="B10820" s="186"/>
      <c r="C10820" s="183"/>
      <c r="D10820" s="183"/>
      <c r="E10820" s="185"/>
      <c r="F10820" s="185"/>
      <c r="G10820" s="180">
        <f t="shared" si="336"/>
        <v>0</v>
      </c>
      <c r="H10820" s="181">
        <f t="shared" si="337"/>
        <v>0</v>
      </c>
    </row>
    <row r="10821" spans="2:8">
      <c r="B10821" s="186"/>
      <c r="C10821" s="183"/>
      <c r="D10821" s="183"/>
      <c r="E10821" s="185"/>
      <c r="F10821" s="185"/>
      <c r="G10821" s="180">
        <f t="shared" si="336"/>
        <v>0</v>
      </c>
      <c r="H10821" s="181">
        <f t="shared" si="337"/>
        <v>0</v>
      </c>
    </row>
    <row r="10822" spans="2:8">
      <c r="B10822" s="186"/>
      <c r="C10822" s="183"/>
      <c r="D10822" s="183"/>
      <c r="E10822" s="185"/>
      <c r="F10822" s="185"/>
      <c r="G10822" s="180">
        <f t="shared" ref="G10822:G10885" si="338">IF(ABS(F10822)&gt;ABS(E10822),ABS(F10822),ABS(E10822))</f>
        <v>0</v>
      </c>
      <c r="H10822" s="181">
        <f t="shared" ref="H10822:H10885" si="339">IF(G10822&lt;&gt;0,IF(ABS(F10822)&gt;=G10822,1,ABS(F10822/G10822)),0)</f>
        <v>0</v>
      </c>
    </row>
    <row r="10823" spans="2:8">
      <c r="B10823" s="186"/>
      <c r="C10823" s="183"/>
      <c r="D10823" s="183"/>
      <c r="E10823" s="185"/>
      <c r="F10823" s="185"/>
      <c r="G10823" s="180">
        <f t="shared" si="338"/>
        <v>0</v>
      </c>
      <c r="H10823" s="181">
        <f t="shared" si="339"/>
        <v>0</v>
      </c>
    </row>
    <row r="10824" spans="2:8">
      <c r="B10824" s="186"/>
      <c r="C10824" s="183"/>
      <c r="D10824" s="183"/>
      <c r="E10824" s="185"/>
      <c r="F10824" s="185"/>
      <c r="G10824" s="180">
        <f t="shared" si="338"/>
        <v>0</v>
      </c>
      <c r="H10824" s="181">
        <f t="shared" si="339"/>
        <v>0</v>
      </c>
    </row>
    <row r="10825" spans="2:8">
      <c r="B10825" s="186"/>
      <c r="C10825" s="183"/>
      <c r="D10825" s="183"/>
      <c r="E10825" s="185"/>
      <c r="F10825" s="185"/>
      <c r="G10825" s="180">
        <f t="shared" si="338"/>
        <v>0</v>
      </c>
      <c r="H10825" s="181">
        <f t="shared" si="339"/>
        <v>0</v>
      </c>
    </row>
    <row r="10826" spans="2:8">
      <c r="B10826" s="186"/>
      <c r="C10826" s="183"/>
      <c r="D10826" s="183"/>
      <c r="E10826" s="185"/>
      <c r="F10826" s="185"/>
      <c r="G10826" s="180">
        <f t="shared" si="338"/>
        <v>0</v>
      </c>
      <c r="H10826" s="181">
        <f t="shared" si="339"/>
        <v>0</v>
      </c>
    </row>
    <row r="10827" spans="2:8">
      <c r="B10827" s="186"/>
      <c r="C10827" s="183"/>
      <c r="D10827" s="183"/>
      <c r="E10827" s="185"/>
      <c r="F10827" s="185"/>
      <c r="G10827" s="180">
        <f t="shared" si="338"/>
        <v>0</v>
      </c>
      <c r="H10827" s="181">
        <f t="shared" si="339"/>
        <v>0</v>
      </c>
    </row>
    <row r="10828" spans="2:8">
      <c r="B10828" s="186"/>
      <c r="C10828" s="183"/>
      <c r="D10828" s="183"/>
      <c r="E10828" s="185"/>
      <c r="F10828" s="185"/>
      <c r="G10828" s="180">
        <f t="shared" si="338"/>
        <v>0</v>
      </c>
      <c r="H10828" s="181">
        <f t="shared" si="339"/>
        <v>0</v>
      </c>
    </row>
    <row r="10829" spans="2:8">
      <c r="B10829" s="186"/>
      <c r="C10829" s="183"/>
      <c r="D10829" s="183"/>
      <c r="E10829" s="185"/>
      <c r="F10829" s="185"/>
      <c r="G10829" s="180">
        <f t="shared" si="338"/>
        <v>0</v>
      </c>
      <c r="H10829" s="181">
        <f t="shared" si="339"/>
        <v>0</v>
      </c>
    </row>
    <row r="10830" spans="2:8">
      <c r="B10830" s="186"/>
      <c r="C10830" s="183"/>
      <c r="D10830" s="183"/>
      <c r="E10830" s="185"/>
      <c r="F10830" s="185"/>
      <c r="G10830" s="180">
        <f t="shared" si="338"/>
        <v>0</v>
      </c>
      <c r="H10830" s="181">
        <f t="shared" si="339"/>
        <v>0</v>
      </c>
    </row>
    <row r="10831" spans="2:8">
      <c r="B10831" s="186"/>
      <c r="C10831" s="183"/>
      <c r="D10831" s="183"/>
      <c r="E10831" s="185"/>
      <c r="F10831" s="185"/>
      <c r="G10831" s="180">
        <f t="shared" si="338"/>
        <v>0</v>
      </c>
      <c r="H10831" s="181">
        <f t="shared" si="339"/>
        <v>0</v>
      </c>
    </row>
    <row r="10832" spans="2:8">
      <c r="B10832" s="186"/>
      <c r="C10832" s="183"/>
      <c r="D10832" s="183"/>
      <c r="E10832" s="185"/>
      <c r="F10832" s="185"/>
      <c r="G10832" s="180">
        <f t="shared" si="338"/>
        <v>0</v>
      </c>
      <c r="H10832" s="181">
        <f t="shared" si="339"/>
        <v>0</v>
      </c>
    </row>
    <row r="10833" spans="2:8">
      <c r="B10833" s="186"/>
      <c r="C10833" s="183"/>
      <c r="D10833" s="183"/>
      <c r="E10833" s="185"/>
      <c r="F10833" s="185"/>
      <c r="G10833" s="180">
        <f t="shared" si="338"/>
        <v>0</v>
      </c>
      <c r="H10833" s="181">
        <f t="shared" si="339"/>
        <v>0</v>
      </c>
    </row>
    <row r="10834" spans="2:8">
      <c r="B10834" s="186"/>
      <c r="C10834" s="183"/>
      <c r="D10834" s="183"/>
      <c r="E10834" s="185"/>
      <c r="F10834" s="185"/>
      <c r="G10834" s="180">
        <f t="shared" si="338"/>
        <v>0</v>
      </c>
      <c r="H10834" s="181">
        <f t="shared" si="339"/>
        <v>0</v>
      </c>
    </row>
    <row r="10835" spans="2:8">
      <c r="B10835" s="186"/>
      <c r="C10835" s="183"/>
      <c r="D10835" s="183"/>
      <c r="E10835" s="185"/>
      <c r="F10835" s="185"/>
      <c r="G10835" s="180">
        <f t="shared" si="338"/>
        <v>0</v>
      </c>
      <c r="H10835" s="181">
        <f t="shared" si="339"/>
        <v>0</v>
      </c>
    </row>
    <row r="10836" spans="2:8">
      <c r="B10836" s="186"/>
      <c r="C10836" s="183"/>
      <c r="D10836" s="183"/>
      <c r="E10836" s="185"/>
      <c r="F10836" s="185"/>
      <c r="G10836" s="180">
        <f t="shared" si="338"/>
        <v>0</v>
      </c>
      <c r="H10836" s="181">
        <f t="shared" si="339"/>
        <v>0</v>
      </c>
    </row>
    <row r="10837" spans="2:8">
      <c r="B10837" s="186"/>
      <c r="C10837" s="183"/>
      <c r="D10837" s="183"/>
      <c r="E10837" s="185"/>
      <c r="F10837" s="185"/>
      <c r="G10837" s="180">
        <f t="shared" si="338"/>
        <v>0</v>
      </c>
      <c r="H10837" s="181">
        <f t="shared" si="339"/>
        <v>0</v>
      </c>
    </row>
    <row r="10838" spans="2:8">
      <c r="B10838" s="186"/>
      <c r="C10838" s="183"/>
      <c r="D10838" s="183"/>
      <c r="E10838" s="185"/>
      <c r="F10838" s="185"/>
      <c r="G10838" s="180">
        <f t="shared" si="338"/>
        <v>0</v>
      </c>
      <c r="H10838" s="181">
        <f t="shared" si="339"/>
        <v>0</v>
      </c>
    </row>
    <row r="10839" spans="2:8">
      <c r="B10839" s="186"/>
      <c r="C10839" s="183"/>
      <c r="D10839" s="183"/>
      <c r="E10839" s="185"/>
      <c r="F10839" s="185"/>
      <c r="G10839" s="180">
        <f t="shared" si="338"/>
        <v>0</v>
      </c>
      <c r="H10839" s="181">
        <f t="shared" si="339"/>
        <v>0</v>
      </c>
    </row>
    <row r="10840" spans="2:8">
      <c r="B10840" s="186"/>
      <c r="C10840" s="183"/>
      <c r="D10840" s="183"/>
      <c r="E10840" s="185"/>
      <c r="F10840" s="185"/>
      <c r="G10840" s="180">
        <f t="shared" si="338"/>
        <v>0</v>
      </c>
      <c r="H10840" s="181">
        <f t="shared" si="339"/>
        <v>0</v>
      </c>
    </row>
    <row r="10841" spans="2:8">
      <c r="B10841" s="186"/>
      <c r="C10841" s="183"/>
      <c r="D10841" s="183"/>
      <c r="E10841" s="185"/>
      <c r="F10841" s="185"/>
      <c r="G10841" s="180">
        <f t="shared" si="338"/>
        <v>0</v>
      </c>
      <c r="H10841" s="181">
        <f t="shared" si="339"/>
        <v>0</v>
      </c>
    </row>
    <row r="10842" spans="2:8">
      <c r="B10842" s="186"/>
      <c r="C10842" s="183"/>
      <c r="D10842" s="183"/>
      <c r="E10842" s="185"/>
      <c r="F10842" s="185"/>
      <c r="G10842" s="180">
        <f t="shared" si="338"/>
        <v>0</v>
      </c>
      <c r="H10842" s="181">
        <f t="shared" si="339"/>
        <v>0</v>
      </c>
    </row>
    <row r="10843" spans="2:8">
      <c r="B10843" s="186"/>
      <c r="C10843" s="183"/>
      <c r="D10843" s="183"/>
      <c r="E10843" s="185"/>
      <c r="F10843" s="185"/>
      <c r="G10843" s="180">
        <f t="shared" si="338"/>
        <v>0</v>
      </c>
      <c r="H10843" s="181">
        <f t="shared" si="339"/>
        <v>0</v>
      </c>
    </row>
    <row r="10844" spans="2:8">
      <c r="B10844" s="186"/>
      <c r="C10844" s="183"/>
      <c r="D10844" s="183"/>
      <c r="E10844" s="185"/>
      <c r="F10844" s="185"/>
      <c r="G10844" s="180">
        <f t="shared" si="338"/>
        <v>0</v>
      </c>
      <c r="H10844" s="181">
        <f t="shared" si="339"/>
        <v>0</v>
      </c>
    </row>
    <row r="10845" spans="2:8">
      <c r="B10845" s="186"/>
      <c r="C10845" s="183"/>
      <c r="D10845" s="183"/>
      <c r="E10845" s="185"/>
      <c r="F10845" s="185"/>
      <c r="G10845" s="180">
        <f t="shared" si="338"/>
        <v>0</v>
      </c>
      <c r="H10845" s="181">
        <f t="shared" si="339"/>
        <v>0</v>
      </c>
    </row>
    <row r="10846" spans="2:8">
      <c r="B10846" s="186"/>
      <c r="C10846" s="183"/>
      <c r="D10846" s="183"/>
      <c r="E10846" s="185"/>
      <c r="F10846" s="185"/>
      <c r="G10846" s="180">
        <f t="shared" si="338"/>
        <v>0</v>
      </c>
      <c r="H10846" s="181">
        <f t="shared" si="339"/>
        <v>0</v>
      </c>
    </row>
    <row r="10847" spans="2:8">
      <c r="B10847" s="186"/>
      <c r="C10847" s="183"/>
      <c r="D10847" s="183"/>
      <c r="E10847" s="185"/>
      <c r="F10847" s="185"/>
      <c r="G10847" s="180">
        <f t="shared" si="338"/>
        <v>0</v>
      </c>
      <c r="H10847" s="181">
        <f t="shared" si="339"/>
        <v>0</v>
      </c>
    </row>
    <row r="10848" spans="2:8">
      <c r="B10848" s="186"/>
      <c r="C10848" s="183"/>
      <c r="D10848" s="183"/>
      <c r="E10848" s="185"/>
      <c r="F10848" s="185"/>
      <c r="G10848" s="180">
        <f t="shared" si="338"/>
        <v>0</v>
      </c>
      <c r="H10848" s="181">
        <f t="shared" si="339"/>
        <v>0</v>
      </c>
    </row>
    <row r="10849" spans="2:8">
      <c r="B10849" s="186"/>
      <c r="C10849" s="183"/>
      <c r="D10849" s="183"/>
      <c r="E10849" s="185"/>
      <c r="F10849" s="185"/>
      <c r="G10849" s="180">
        <f t="shared" si="338"/>
        <v>0</v>
      </c>
      <c r="H10849" s="181">
        <f t="shared" si="339"/>
        <v>0</v>
      </c>
    </row>
    <row r="10850" spans="2:8">
      <c r="B10850" s="186"/>
      <c r="C10850" s="183"/>
      <c r="D10850" s="183"/>
      <c r="E10850" s="185"/>
      <c r="F10850" s="185"/>
      <c r="G10850" s="180">
        <f t="shared" si="338"/>
        <v>0</v>
      </c>
      <c r="H10850" s="181">
        <f t="shared" si="339"/>
        <v>0</v>
      </c>
    </row>
    <row r="10851" spans="2:8">
      <c r="B10851" s="186"/>
      <c r="C10851" s="183"/>
      <c r="D10851" s="183"/>
      <c r="E10851" s="185"/>
      <c r="F10851" s="185"/>
      <c r="G10851" s="180">
        <f t="shared" si="338"/>
        <v>0</v>
      </c>
      <c r="H10851" s="181">
        <f t="shared" si="339"/>
        <v>0</v>
      </c>
    </row>
    <row r="10852" spans="2:8">
      <c r="B10852" s="186"/>
      <c r="C10852" s="183"/>
      <c r="D10852" s="183"/>
      <c r="E10852" s="185"/>
      <c r="F10852" s="185"/>
      <c r="G10852" s="180">
        <f t="shared" si="338"/>
        <v>0</v>
      </c>
      <c r="H10852" s="181">
        <f t="shared" si="339"/>
        <v>0</v>
      </c>
    </row>
    <row r="10853" spans="2:8">
      <c r="B10853" s="186"/>
      <c r="C10853" s="183"/>
      <c r="D10853" s="183"/>
      <c r="E10853" s="185"/>
      <c r="F10853" s="185"/>
      <c r="G10853" s="180">
        <f t="shared" si="338"/>
        <v>0</v>
      </c>
      <c r="H10853" s="181">
        <f t="shared" si="339"/>
        <v>0</v>
      </c>
    </row>
    <row r="10854" spans="2:8">
      <c r="B10854" s="186"/>
      <c r="C10854" s="183"/>
      <c r="D10854" s="183"/>
      <c r="E10854" s="185"/>
      <c r="F10854" s="185"/>
      <c r="G10854" s="180">
        <f t="shared" si="338"/>
        <v>0</v>
      </c>
      <c r="H10854" s="181">
        <f t="shared" si="339"/>
        <v>0</v>
      </c>
    </row>
    <row r="10855" spans="2:8">
      <c r="B10855" s="186"/>
      <c r="C10855" s="183"/>
      <c r="D10855" s="183"/>
      <c r="E10855" s="185"/>
      <c r="F10855" s="185"/>
      <c r="G10855" s="180">
        <f t="shared" si="338"/>
        <v>0</v>
      </c>
      <c r="H10855" s="181">
        <f t="shared" si="339"/>
        <v>0</v>
      </c>
    </row>
    <row r="10856" spans="2:8">
      <c r="B10856" s="186"/>
      <c r="C10856" s="183"/>
      <c r="D10856" s="183"/>
      <c r="E10856" s="185"/>
      <c r="F10856" s="185"/>
      <c r="G10856" s="180">
        <f t="shared" si="338"/>
        <v>0</v>
      </c>
      <c r="H10856" s="181">
        <f t="shared" si="339"/>
        <v>0</v>
      </c>
    </row>
    <row r="10857" spans="2:8">
      <c r="B10857" s="186"/>
      <c r="C10857" s="183"/>
      <c r="D10857" s="183"/>
      <c r="E10857" s="185"/>
      <c r="F10857" s="185"/>
      <c r="G10857" s="180">
        <f t="shared" si="338"/>
        <v>0</v>
      </c>
      <c r="H10857" s="181">
        <f t="shared" si="339"/>
        <v>0</v>
      </c>
    </row>
    <row r="10858" spans="2:8">
      <c r="B10858" s="186"/>
      <c r="C10858" s="183"/>
      <c r="D10858" s="183"/>
      <c r="E10858" s="185"/>
      <c r="F10858" s="185"/>
      <c r="G10858" s="180">
        <f t="shared" si="338"/>
        <v>0</v>
      </c>
      <c r="H10858" s="181">
        <f t="shared" si="339"/>
        <v>0</v>
      </c>
    </row>
    <row r="10859" spans="2:8">
      <c r="B10859" s="186"/>
      <c r="C10859" s="183"/>
      <c r="D10859" s="183"/>
      <c r="E10859" s="185"/>
      <c r="F10859" s="185"/>
      <c r="G10859" s="180">
        <f t="shared" si="338"/>
        <v>0</v>
      </c>
      <c r="H10859" s="181">
        <f t="shared" si="339"/>
        <v>0</v>
      </c>
    </row>
    <row r="10860" spans="2:8">
      <c r="B10860" s="186"/>
      <c r="C10860" s="183"/>
      <c r="D10860" s="183"/>
      <c r="E10860" s="185"/>
      <c r="F10860" s="185"/>
      <c r="G10860" s="180">
        <f t="shared" si="338"/>
        <v>0</v>
      </c>
      <c r="H10860" s="181">
        <f t="shared" si="339"/>
        <v>0</v>
      </c>
    </row>
    <row r="10861" spans="2:8">
      <c r="B10861" s="186"/>
      <c r="C10861" s="183"/>
      <c r="D10861" s="183"/>
      <c r="E10861" s="185"/>
      <c r="F10861" s="185"/>
      <c r="G10861" s="180">
        <f t="shared" si="338"/>
        <v>0</v>
      </c>
      <c r="H10861" s="181">
        <f t="shared" si="339"/>
        <v>0</v>
      </c>
    </row>
    <row r="10862" spans="2:8">
      <c r="B10862" s="186"/>
      <c r="C10862" s="183"/>
      <c r="D10862" s="183"/>
      <c r="E10862" s="185"/>
      <c r="F10862" s="185"/>
      <c r="G10862" s="180">
        <f t="shared" si="338"/>
        <v>0</v>
      </c>
      <c r="H10862" s="181">
        <f t="shared" si="339"/>
        <v>0</v>
      </c>
    </row>
    <row r="10863" spans="2:8">
      <c r="B10863" s="186"/>
      <c r="C10863" s="183"/>
      <c r="D10863" s="183"/>
      <c r="E10863" s="185"/>
      <c r="F10863" s="185"/>
      <c r="G10863" s="180">
        <f t="shared" si="338"/>
        <v>0</v>
      </c>
      <c r="H10863" s="181">
        <f t="shared" si="339"/>
        <v>0</v>
      </c>
    </row>
    <row r="10864" spans="2:8">
      <c r="B10864" s="186"/>
      <c r="C10864" s="183"/>
      <c r="D10864" s="183"/>
      <c r="E10864" s="185"/>
      <c r="F10864" s="185"/>
      <c r="G10864" s="180">
        <f t="shared" si="338"/>
        <v>0</v>
      </c>
      <c r="H10864" s="181">
        <f t="shared" si="339"/>
        <v>0</v>
      </c>
    </row>
    <row r="10865" spans="2:8">
      <c r="B10865" s="186"/>
      <c r="C10865" s="183"/>
      <c r="D10865" s="183"/>
      <c r="E10865" s="185"/>
      <c r="F10865" s="185"/>
      <c r="G10865" s="180">
        <f t="shared" si="338"/>
        <v>0</v>
      </c>
      <c r="H10865" s="181">
        <f t="shared" si="339"/>
        <v>0</v>
      </c>
    </row>
    <row r="10866" spans="2:8">
      <c r="B10866" s="186"/>
      <c r="C10866" s="183"/>
      <c r="D10866" s="183"/>
      <c r="E10866" s="185"/>
      <c r="F10866" s="185"/>
      <c r="G10866" s="180">
        <f t="shared" si="338"/>
        <v>0</v>
      </c>
      <c r="H10866" s="181">
        <f t="shared" si="339"/>
        <v>0</v>
      </c>
    </row>
    <row r="10867" spans="2:8">
      <c r="B10867" s="186"/>
      <c r="C10867" s="183"/>
      <c r="D10867" s="183"/>
      <c r="E10867" s="185"/>
      <c r="F10867" s="185"/>
      <c r="G10867" s="180">
        <f t="shared" si="338"/>
        <v>0</v>
      </c>
      <c r="H10867" s="181">
        <f t="shared" si="339"/>
        <v>0</v>
      </c>
    </row>
    <row r="10868" spans="2:8">
      <c r="B10868" s="186"/>
      <c r="C10868" s="183"/>
      <c r="D10868" s="183"/>
      <c r="E10868" s="185"/>
      <c r="F10868" s="185"/>
      <c r="G10868" s="180">
        <f t="shared" si="338"/>
        <v>0</v>
      </c>
      <c r="H10868" s="181">
        <f t="shared" si="339"/>
        <v>0</v>
      </c>
    </row>
    <row r="10869" spans="2:8">
      <c r="B10869" s="186"/>
      <c r="C10869" s="183"/>
      <c r="D10869" s="183"/>
      <c r="E10869" s="185"/>
      <c r="F10869" s="185"/>
      <c r="G10869" s="180">
        <f t="shared" si="338"/>
        <v>0</v>
      </c>
      <c r="H10869" s="181">
        <f t="shared" si="339"/>
        <v>0</v>
      </c>
    </row>
    <row r="10870" spans="2:8">
      <c r="B10870" s="186"/>
      <c r="C10870" s="183"/>
      <c r="D10870" s="183"/>
      <c r="E10870" s="185"/>
      <c r="F10870" s="185"/>
      <c r="G10870" s="180">
        <f t="shared" si="338"/>
        <v>0</v>
      </c>
      <c r="H10870" s="181">
        <f t="shared" si="339"/>
        <v>0</v>
      </c>
    </row>
    <row r="10871" spans="2:8">
      <c r="B10871" s="186"/>
      <c r="C10871" s="183"/>
      <c r="D10871" s="183"/>
      <c r="E10871" s="185"/>
      <c r="F10871" s="185"/>
      <c r="G10871" s="180">
        <f t="shared" si="338"/>
        <v>0</v>
      </c>
      <c r="H10871" s="181">
        <f t="shared" si="339"/>
        <v>0</v>
      </c>
    </row>
    <row r="10872" spans="2:8">
      <c r="B10872" s="186"/>
      <c r="C10872" s="183"/>
      <c r="D10872" s="183"/>
      <c r="E10872" s="185"/>
      <c r="F10872" s="185"/>
      <c r="G10872" s="180">
        <f t="shared" si="338"/>
        <v>0</v>
      </c>
      <c r="H10872" s="181">
        <f t="shared" si="339"/>
        <v>0</v>
      </c>
    </row>
    <row r="10873" spans="2:8">
      <c r="B10873" s="186"/>
      <c r="C10873" s="183"/>
      <c r="D10873" s="183"/>
      <c r="E10873" s="185"/>
      <c r="F10873" s="185"/>
      <c r="G10873" s="180">
        <f t="shared" si="338"/>
        <v>0</v>
      </c>
      <c r="H10873" s="181">
        <f t="shared" si="339"/>
        <v>0</v>
      </c>
    </row>
    <row r="10874" spans="2:8">
      <c r="B10874" s="186"/>
      <c r="C10874" s="183"/>
      <c r="D10874" s="183"/>
      <c r="E10874" s="185"/>
      <c r="F10874" s="185"/>
      <c r="G10874" s="180">
        <f t="shared" si="338"/>
        <v>0</v>
      </c>
      <c r="H10874" s="181">
        <f t="shared" si="339"/>
        <v>0</v>
      </c>
    </row>
    <row r="10875" spans="2:8">
      <c r="B10875" s="186"/>
      <c r="C10875" s="183"/>
      <c r="D10875" s="183"/>
      <c r="E10875" s="185"/>
      <c r="F10875" s="185"/>
      <c r="G10875" s="180">
        <f t="shared" si="338"/>
        <v>0</v>
      </c>
      <c r="H10875" s="181">
        <f t="shared" si="339"/>
        <v>0</v>
      </c>
    </row>
    <row r="10876" spans="2:8">
      <c r="B10876" s="186"/>
      <c r="C10876" s="183"/>
      <c r="D10876" s="183"/>
      <c r="E10876" s="185"/>
      <c r="F10876" s="185"/>
      <c r="G10876" s="180">
        <f t="shared" si="338"/>
        <v>0</v>
      </c>
      <c r="H10876" s="181">
        <f t="shared" si="339"/>
        <v>0</v>
      </c>
    </row>
    <row r="10877" spans="2:8">
      <c r="B10877" s="186"/>
      <c r="C10877" s="183"/>
      <c r="D10877" s="183"/>
      <c r="E10877" s="185"/>
      <c r="F10877" s="185"/>
      <c r="G10877" s="180">
        <f t="shared" si="338"/>
        <v>0</v>
      </c>
      <c r="H10877" s="181">
        <f t="shared" si="339"/>
        <v>0</v>
      </c>
    </row>
    <row r="10878" spans="2:8">
      <c r="B10878" s="186"/>
      <c r="C10878" s="183"/>
      <c r="D10878" s="183"/>
      <c r="E10878" s="185"/>
      <c r="F10878" s="185"/>
      <c r="G10878" s="180">
        <f t="shared" si="338"/>
        <v>0</v>
      </c>
      <c r="H10878" s="181">
        <f t="shared" si="339"/>
        <v>0</v>
      </c>
    </row>
    <row r="10879" spans="2:8">
      <c r="B10879" s="186"/>
      <c r="C10879" s="183"/>
      <c r="D10879" s="183"/>
      <c r="E10879" s="185"/>
      <c r="F10879" s="185"/>
      <c r="G10879" s="180">
        <f t="shared" si="338"/>
        <v>0</v>
      </c>
      <c r="H10879" s="181">
        <f t="shared" si="339"/>
        <v>0</v>
      </c>
    </row>
    <row r="10880" spans="2:8">
      <c r="B10880" s="186"/>
      <c r="C10880" s="183"/>
      <c r="D10880" s="183"/>
      <c r="E10880" s="185"/>
      <c r="F10880" s="185"/>
      <c r="G10880" s="180">
        <f t="shared" si="338"/>
        <v>0</v>
      </c>
      <c r="H10880" s="181">
        <f t="shared" si="339"/>
        <v>0</v>
      </c>
    </row>
    <row r="10881" spans="2:8">
      <c r="B10881" s="186"/>
      <c r="C10881" s="183"/>
      <c r="D10881" s="183"/>
      <c r="E10881" s="185"/>
      <c r="F10881" s="185"/>
      <c r="G10881" s="180">
        <f t="shared" si="338"/>
        <v>0</v>
      </c>
      <c r="H10881" s="181">
        <f t="shared" si="339"/>
        <v>0</v>
      </c>
    </row>
    <row r="10882" spans="2:8">
      <c r="B10882" s="186"/>
      <c r="C10882" s="183"/>
      <c r="D10882" s="183"/>
      <c r="E10882" s="185"/>
      <c r="F10882" s="185"/>
      <c r="G10882" s="180">
        <f t="shared" si="338"/>
        <v>0</v>
      </c>
      <c r="H10882" s="181">
        <f t="shared" si="339"/>
        <v>0</v>
      </c>
    </row>
    <row r="10883" spans="2:8">
      <c r="B10883" s="186"/>
      <c r="C10883" s="183"/>
      <c r="D10883" s="183"/>
      <c r="E10883" s="185"/>
      <c r="F10883" s="185"/>
      <c r="G10883" s="180">
        <f t="shared" si="338"/>
        <v>0</v>
      </c>
      <c r="H10883" s="181">
        <f t="shared" si="339"/>
        <v>0</v>
      </c>
    </row>
    <row r="10884" spans="2:8">
      <c r="B10884" s="186"/>
      <c r="C10884" s="183"/>
      <c r="D10884" s="183"/>
      <c r="E10884" s="185"/>
      <c r="F10884" s="185"/>
      <c r="G10884" s="180">
        <f t="shared" si="338"/>
        <v>0</v>
      </c>
      <c r="H10884" s="181">
        <f t="shared" si="339"/>
        <v>0</v>
      </c>
    </row>
    <row r="10885" spans="2:8">
      <c r="B10885" s="186"/>
      <c r="C10885" s="183"/>
      <c r="D10885" s="183"/>
      <c r="E10885" s="185"/>
      <c r="F10885" s="185"/>
      <c r="G10885" s="180">
        <f t="shared" si="338"/>
        <v>0</v>
      </c>
      <c r="H10885" s="181">
        <f t="shared" si="339"/>
        <v>0</v>
      </c>
    </row>
    <row r="10886" spans="2:8">
      <c r="B10886" s="186"/>
      <c r="C10886" s="183"/>
      <c r="D10886" s="183"/>
      <c r="E10886" s="185"/>
      <c r="F10886" s="185"/>
      <c r="G10886" s="180">
        <f t="shared" ref="G10886:G10949" si="340">IF(ABS(F10886)&gt;ABS(E10886),ABS(F10886),ABS(E10886))</f>
        <v>0</v>
      </c>
      <c r="H10886" s="181">
        <f t="shared" ref="H10886:H10949" si="341">IF(G10886&lt;&gt;0,IF(ABS(F10886)&gt;=G10886,1,ABS(F10886/G10886)),0)</f>
        <v>0</v>
      </c>
    </row>
    <row r="10887" spans="2:8">
      <c r="B10887" s="186"/>
      <c r="C10887" s="183"/>
      <c r="D10887" s="183"/>
      <c r="E10887" s="185"/>
      <c r="F10887" s="185"/>
      <c r="G10887" s="180">
        <f t="shared" si="340"/>
        <v>0</v>
      </c>
      <c r="H10887" s="181">
        <f t="shared" si="341"/>
        <v>0</v>
      </c>
    </row>
    <row r="10888" spans="2:8">
      <c r="B10888" s="186"/>
      <c r="C10888" s="183"/>
      <c r="D10888" s="183"/>
      <c r="E10888" s="185"/>
      <c r="F10888" s="185"/>
      <c r="G10888" s="180">
        <f t="shared" si="340"/>
        <v>0</v>
      </c>
      <c r="H10888" s="181">
        <f t="shared" si="341"/>
        <v>0</v>
      </c>
    </row>
    <row r="10889" spans="2:8">
      <c r="B10889" s="186"/>
      <c r="C10889" s="183"/>
      <c r="D10889" s="183"/>
      <c r="E10889" s="185"/>
      <c r="F10889" s="185"/>
      <c r="G10889" s="180">
        <f t="shared" si="340"/>
        <v>0</v>
      </c>
      <c r="H10889" s="181">
        <f t="shared" si="341"/>
        <v>0</v>
      </c>
    </row>
    <row r="10890" spans="2:8">
      <c r="B10890" s="186"/>
      <c r="C10890" s="183"/>
      <c r="D10890" s="183"/>
      <c r="E10890" s="185"/>
      <c r="F10890" s="185"/>
      <c r="G10890" s="180">
        <f t="shared" si="340"/>
        <v>0</v>
      </c>
      <c r="H10890" s="181">
        <f t="shared" si="341"/>
        <v>0</v>
      </c>
    </row>
    <row r="10891" spans="2:8">
      <c r="B10891" s="186"/>
      <c r="C10891" s="183"/>
      <c r="D10891" s="183"/>
      <c r="E10891" s="185"/>
      <c r="F10891" s="185"/>
      <c r="G10891" s="180">
        <f t="shared" si="340"/>
        <v>0</v>
      </c>
      <c r="H10891" s="181">
        <f t="shared" si="341"/>
        <v>0</v>
      </c>
    </row>
    <row r="10892" spans="2:8">
      <c r="B10892" s="186"/>
      <c r="C10892" s="183"/>
      <c r="D10892" s="183"/>
      <c r="E10892" s="185"/>
      <c r="F10892" s="185"/>
      <c r="G10892" s="180">
        <f t="shared" si="340"/>
        <v>0</v>
      </c>
      <c r="H10892" s="181">
        <f t="shared" si="341"/>
        <v>0</v>
      </c>
    </row>
    <row r="10893" spans="2:8">
      <c r="B10893" s="186"/>
      <c r="C10893" s="183"/>
      <c r="D10893" s="183"/>
      <c r="E10893" s="185"/>
      <c r="F10893" s="185"/>
      <c r="G10893" s="180">
        <f t="shared" si="340"/>
        <v>0</v>
      </c>
      <c r="H10893" s="181">
        <f t="shared" si="341"/>
        <v>0</v>
      </c>
    </row>
    <row r="10894" spans="2:8">
      <c r="B10894" s="186"/>
      <c r="C10894" s="183"/>
      <c r="D10894" s="183"/>
      <c r="E10894" s="185"/>
      <c r="F10894" s="185"/>
      <c r="G10894" s="180">
        <f t="shared" si="340"/>
        <v>0</v>
      </c>
      <c r="H10894" s="181">
        <f t="shared" si="341"/>
        <v>0</v>
      </c>
    </row>
    <row r="10895" spans="2:8">
      <c r="B10895" s="186"/>
      <c r="C10895" s="183"/>
      <c r="D10895" s="183"/>
      <c r="E10895" s="185"/>
      <c r="F10895" s="185"/>
      <c r="G10895" s="180">
        <f t="shared" si="340"/>
        <v>0</v>
      </c>
      <c r="H10895" s="181">
        <f t="shared" si="341"/>
        <v>0</v>
      </c>
    </row>
    <row r="10896" spans="2:8">
      <c r="B10896" s="186"/>
      <c r="C10896" s="183"/>
      <c r="D10896" s="183"/>
      <c r="E10896" s="185"/>
      <c r="F10896" s="185"/>
      <c r="G10896" s="180">
        <f t="shared" si="340"/>
        <v>0</v>
      </c>
      <c r="H10896" s="181">
        <f t="shared" si="341"/>
        <v>0</v>
      </c>
    </row>
    <row r="10897" spans="2:8">
      <c r="B10897" s="186"/>
      <c r="C10897" s="183"/>
      <c r="D10897" s="183"/>
      <c r="E10897" s="185"/>
      <c r="F10897" s="185"/>
      <c r="G10897" s="180">
        <f t="shared" si="340"/>
        <v>0</v>
      </c>
      <c r="H10897" s="181">
        <f t="shared" si="341"/>
        <v>0</v>
      </c>
    </row>
    <row r="10898" spans="2:8">
      <c r="B10898" s="186"/>
      <c r="C10898" s="183"/>
      <c r="D10898" s="183"/>
      <c r="E10898" s="185"/>
      <c r="F10898" s="185"/>
      <c r="G10898" s="180">
        <f t="shared" si="340"/>
        <v>0</v>
      </c>
      <c r="H10898" s="181">
        <f t="shared" si="341"/>
        <v>0</v>
      </c>
    </row>
    <row r="10899" spans="2:8">
      <c r="B10899" s="186"/>
      <c r="C10899" s="183"/>
      <c r="D10899" s="183"/>
      <c r="E10899" s="185"/>
      <c r="F10899" s="185"/>
      <c r="G10899" s="180">
        <f t="shared" si="340"/>
        <v>0</v>
      </c>
      <c r="H10899" s="181">
        <f t="shared" si="341"/>
        <v>0</v>
      </c>
    </row>
    <row r="10900" spans="2:8">
      <c r="B10900" s="186"/>
      <c r="C10900" s="183"/>
      <c r="D10900" s="183"/>
      <c r="E10900" s="185"/>
      <c r="F10900" s="185"/>
      <c r="G10900" s="180">
        <f t="shared" si="340"/>
        <v>0</v>
      </c>
      <c r="H10900" s="181">
        <f t="shared" si="341"/>
        <v>0</v>
      </c>
    </row>
    <row r="10901" spans="2:8">
      <c r="B10901" s="186"/>
      <c r="C10901" s="183"/>
      <c r="D10901" s="183"/>
      <c r="E10901" s="185"/>
      <c r="F10901" s="185"/>
      <c r="G10901" s="180">
        <f t="shared" si="340"/>
        <v>0</v>
      </c>
      <c r="H10901" s="181">
        <f t="shared" si="341"/>
        <v>0</v>
      </c>
    </row>
    <row r="10902" spans="2:8">
      <c r="B10902" s="186"/>
      <c r="C10902" s="183"/>
      <c r="D10902" s="183"/>
      <c r="E10902" s="185"/>
      <c r="F10902" s="185"/>
      <c r="G10902" s="180">
        <f t="shared" si="340"/>
        <v>0</v>
      </c>
      <c r="H10902" s="181">
        <f t="shared" si="341"/>
        <v>0</v>
      </c>
    </row>
    <row r="10903" spans="2:8">
      <c r="B10903" s="186"/>
      <c r="C10903" s="183"/>
      <c r="D10903" s="183"/>
      <c r="E10903" s="185"/>
      <c r="F10903" s="185"/>
      <c r="G10903" s="180">
        <f t="shared" si="340"/>
        <v>0</v>
      </c>
      <c r="H10903" s="181">
        <f t="shared" si="341"/>
        <v>0</v>
      </c>
    </row>
    <row r="10904" spans="2:8">
      <c r="B10904" s="186"/>
      <c r="C10904" s="183"/>
      <c r="D10904" s="183"/>
      <c r="E10904" s="185"/>
      <c r="F10904" s="185"/>
      <c r="G10904" s="180">
        <f t="shared" si="340"/>
        <v>0</v>
      </c>
      <c r="H10904" s="181">
        <f t="shared" si="341"/>
        <v>0</v>
      </c>
    </row>
    <row r="10905" spans="2:8">
      <c r="B10905" s="186"/>
      <c r="C10905" s="183"/>
      <c r="D10905" s="183"/>
      <c r="E10905" s="185"/>
      <c r="F10905" s="185"/>
      <c r="G10905" s="180">
        <f t="shared" si="340"/>
        <v>0</v>
      </c>
      <c r="H10905" s="181">
        <f t="shared" si="341"/>
        <v>0</v>
      </c>
    </row>
    <row r="10906" spans="2:8">
      <c r="B10906" s="186"/>
      <c r="C10906" s="183"/>
      <c r="D10906" s="183"/>
      <c r="E10906" s="185"/>
      <c r="F10906" s="185"/>
      <c r="G10906" s="180">
        <f t="shared" si="340"/>
        <v>0</v>
      </c>
      <c r="H10906" s="181">
        <f t="shared" si="341"/>
        <v>0</v>
      </c>
    </row>
    <row r="10907" spans="2:8">
      <c r="B10907" s="186"/>
      <c r="C10907" s="183"/>
      <c r="D10907" s="183"/>
      <c r="E10907" s="185"/>
      <c r="F10907" s="185"/>
      <c r="G10907" s="180">
        <f t="shared" si="340"/>
        <v>0</v>
      </c>
      <c r="H10907" s="181">
        <f t="shared" si="341"/>
        <v>0</v>
      </c>
    </row>
    <row r="10908" spans="2:8">
      <c r="B10908" s="186"/>
      <c r="C10908" s="183"/>
      <c r="D10908" s="183"/>
      <c r="E10908" s="185"/>
      <c r="F10908" s="185"/>
      <c r="G10908" s="180">
        <f t="shared" si="340"/>
        <v>0</v>
      </c>
      <c r="H10908" s="181">
        <f t="shared" si="341"/>
        <v>0</v>
      </c>
    </row>
    <row r="10909" spans="2:8">
      <c r="B10909" s="186"/>
      <c r="C10909" s="183"/>
      <c r="D10909" s="183"/>
      <c r="E10909" s="185"/>
      <c r="F10909" s="185"/>
      <c r="G10909" s="180">
        <f t="shared" si="340"/>
        <v>0</v>
      </c>
      <c r="H10909" s="181">
        <f t="shared" si="341"/>
        <v>0</v>
      </c>
    </row>
    <row r="10910" spans="2:8">
      <c r="B10910" s="186"/>
      <c r="C10910" s="183"/>
      <c r="D10910" s="183"/>
      <c r="E10910" s="185"/>
      <c r="F10910" s="185"/>
      <c r="G10910" s="180">
        <f t="shared" si="340"/>
        <v>0</v>
      </c>
      <c r="H10910" s="181">
        <f t="shared" si="341"/>
        <v>0</v>
      </c>
    </row>
    <row r="10911" spans="2:8">
      <c r="B10911" s="186"/>
      <c r="C10911" s="183"/>
      <c r="D10911" s="183"/>
      <c r="E10911" s="185"/>
      <c r="F10911" s="185"/>
      <c r="G10911" s="180">
        <f t="shared" si="340"/>
        <v>0</v>
      </c>
      <c r="H10911" s="181">
        <f t="shared" si="341"/>
        <v>0</v>
      </c>
    </row>
    <row r="10912" spans="2:8">
      <c r="B10912" s="186"/>
      <c r="C10912" s="183"/>
      <c r="D10912" s="183"/>
      <c r="E10912" s="185"/>
      <c r="F10912" s="185"/>
      <c r="G10912" s="180">
        <f t="shared" si="340"/>
        <v>0</v>
      </c>
      <c r="H10912" s="181">
        <f t="shared" si="341"/>
        <v>0</v>
      </c>
    </row>
    <row r="10913" spans="2:8">
      <c r="B10913" s="186"/>
      <c r="C10913" s="183"/>
      <c r="D10913" s="183"/>
      <c r="E10913" s="185"/>
      <c r="F10913" s="185"/>
      <c r="G10913" s="180">
        <f t="shared" si="340"/>
        <v>0</v>
      </c>
      <c r="H10913" s="181">
        <f t="shared" si="341"/>
        <v>0</v>
      </c>
    </row>
    <row r="10914" spans="2:8">
      <c r="B10914" s="186"/>
      <c r="C10914" s="183"/>
      <c r="D10914" s="183"/>
      <c r="E10914" s="185"/>
      <c r="F10914" s="185"/>
      <c r="G10914" s="180">
        <f t="shared" si="340"/>
        <v>0</v>
      </c>
      <c r="H10914" s="181">
        <f t="shared" si="341"/>
        <v>0</v>
      </c>
    </row>
    <row r="10915" spans="2:8">
      <c r="B10915" s="186"/>
      <c r="C10915" s="183"/>
      <c r="D10915" s="183"/>
      <c r="E10915" s="185"/>
      <c r="F10915" s="185"/>
      <c r="G10915" s="180">
        <f t="shared" si="340"/>
        <v>0</v>
      </c>
      <c r="H10915" s="181">
        <f t="shared" si="341"/>
        <v>0</v>
      </c>
    </row>
    <row r="10916" spans="2:8">
      <c r="B10916" s="186"/>
      <c r="C10916" s="183"/>
      <c r="D10916" s="183"/>
      <c r="E10916" s="185"/>
      <c r="F10916" s="185"/>
      <c r="G10916" s="180">
        <f t="shared" si="340"/>
        <v>0</v>
      </c>
      <c r="H10916" s="181">
        <f t="shared" si="341"/>
        <v>0</v>
      </c>
    </row>
    <row r="10917" spans="2:8">
      <c r="B10917" s="186"/>
      <c r="C10917" s="183"/>
      <c r="D10917" s="183"/>
      <c r="E10917" s="185"/>
      <c r="F10917" s="185"/>
      <c r="G10917" s="180">
        <f t="shared" si="340"/>
        <v>0</v>
      </c>
      <c r="H10917" s="181">
        <f t="shared" si="341"/>
        <v>0</v>
      </c>
    </row>
    <row r="10918" spans="2:8">
      <c r="B10918" s="186"/>
      <c r="C10918" s="183"/>
      <c r="D10918" s="183"/>
      <c r="E10918" s="185"/>
      <c r="F10918" s="185"/>
      <c r="G10918" s="180">
        <f t="shared" si="340"/>
        <v>0</v>
      </c>
      <c r="H10918" s="181">
        <f t="shared" si="341"/>
        <v>0</v>
      </c>
    </row>
    <row r="10919" spans="2:8">
      <c r="B10919" s="186"/>
      <c r="C10919" s="183"/>
      <c r="D10919" s="183"/>
      <c r="E10919" s="185"/>
      <c r="F10919" s="185"/>
      <c r="G10919" s="180">
        <f t="shared" si="340"/>
        <v>0</v>
      </c>
      <c r="H10919" s="181">
        <f t="shared" si="341"/>
        <v>0</v>
      </c>
    </row>
    <row r="10920" spans="2:8">
      <c r="B10920" s="186"/>
      <c r="C10920" s="183"/>
      <c r="D10920" s="183"/>
      <c r="E10920" s="185"/>
      <c r="F10920" s="185"/>
      <c r="G10920" s="180">
        <f t="shared" si="340"/>
        <v>0</v>
      </c>
      <c r="H10920" s="181">
        <f t="shared" si="341"/>
        <v>0</v>
      </c>
    </row>
    <row r="10921" spans="2:8">
      <c r="B10921" s="186"/>
      <c r="C10921" s="183"/>
      <c r="D10921" s="183"/>
      <c r="E10921" s="185"/>
      <c r="F10921" s="185"/>
      <c r="G10921" s="180">
        <f t="shared" si="340"/>
        <v>0</v>
      </c>
      <c r="H10921" s="181">
        <f t="shared" si="341"/>
        <v>0</v>
      </c>
    </row>
    <row r="10922" spans="2:8">
      <c r="B10922" s="186"/>
      <c r="C10922" s="183"/>
      <c r="D10922" s="183"/>
      <c r="E10922" s="185"/>
      <c r="F10922" s="185"/>
      <c r="G10922" s="180">
        <f t="shared" si="340"/>
        <v>0</v>
      </c>
      <c r="H10922" s="181">
        <f t="shared" si="341"/>
        <v>0</v>
      </c>
    </row>
    <row r="10923" spans="2:8">
      <c r="B10923" s="186"/>
      <c r="C10923" s="183"/>
      <c r="D10923" s="183"/>
      <c r="E10923" s="185"/>
      <c r="F10923" s="185"/>
      <c r="G10923" s="180">
        <f t="shared" si="340"/>
        <v>0</v>
      </c>
      <c r="H10923" s="181">
        <f t="shared" si="341"/>
        <v>0</v>
      </c>
    </row>
    <row r="10924" spans="2:8">
      <c r="B10924" s="186"/>
      <c r="C10924" s="183"/>
      <c r="D10924" s="183"/>
      <c r="E10924" s="185"/>
      <c r="F10924" s="185"/>
      <c r="G10924" s="180">
        <f t="shared" si="340"/>
        <v>0</v>
      </c>
      <c r="H10924" s="181">
        <f t="shared" si="341"/>
        <v>0</v>
      </c>
    </row>
    <row r="10925" spans="2:8">
      <c r="B10925" s="186"/>
      <c r="C10925" s="183"/>
      <c r="D10925" s="183"/>
      <c r="E10925" s="185"/>
      <c r="F10925" s="185"/>
      <c r="G10925" s="180">
        <f t="shared" si="340"/>
        <v>0</v>
      </c>
      <c r="H10925" s="181">
        <f t="shared" si="341"/>
        <v>0</v>
      </c>
    </row>
    <row r="10926" spans="2:8">
      <c r="B10926" s="186"/>
      <c r="C10926" s="183"/>
      <c r="D10926" s="183"/>
      <c r="E10926" s="185"/>
      <c r="F10926" s="185"/>
      <c r="G10926" s="180">
        <f t="shared" si="340"/>
        <v>0</v>
      </c>
      <c r="H10926" s="181">
        <f t="shared" si="341"/>
        <v>0</v>
      </c>
    </row>
    <row r="10927" spans="2:8">
      <c r="B10927" s="186"/>
      <c r="C10927" s="183"/>
      <c r="D10927" s="183"/>
      <c r="E10927" s="185"/>
      <c r="F10927" s="185"/>
      <c r="G10927" s="180">
        <f t="shared" si="340"/>
        <v>0</v>
      </c>
      <c r="H10927" s="181">
        <f t="shared" si="341"/>
        <v>0</v>
      </c>
    </row>
    <row r="10928" spans="2:8">
      <c r="B10928" s="186"/>
      <c r="C10928" s="183"/>
      <c r="D10928" s="183"/>
      <c r="E10928" s="185"/>
      <c r="F10928" s="185"/>
      <c r="G10928" s="180">
        <f t="shared" si="340"/>
        <v>0</v>
      </c>
      <c r="H10928" s="181">
        <f t="shared" si="341"/>
        <v>0</v>
      </c>
    </row>
    <row r="10929" spans="2:8">
      <c r="B10929" s="186"/>
      <c r="C10929" s="183"/>
      <c r="D10929" s="183"/>
      <c r="E10929" s="185"/>
      <c r="F10929" s="185"/>
      <c r="G10929" s="180">
        <f t="shared" si="340"/>
        <v>0</v>
      </c>
      <c r="H10929" s="181">
        <f t="shared" si="341"/>
        <v>0</v>
      </c>
    </row>
    <row r="10930" spans="2:8">
      <c r="B10930" s="186"/>
      <c r="C10930" s="183"/>
      <c r="D10930" s="183"/>
      <c r="E10930" s="185"/>
      <c r="F10930" s="185"/>
      <c r="G10930" s="180">
        <f t="shared" si="340"/>
        <v>0</v>
      </c>
      <c r="H10930" s="181">
        <f t="shared" si="341"/>
        <v>0</v>
      </c>
    </row>
    <row r="10931" spans="2:8">
      <c r="B10931" s="186"/>
      <c r="C10931" s="183"/>
      <c r="D10931" s="183"/>
      <c r="E10931" s="185"/>
      <c r="F10931" s="185"/>
      <c r="G10931" s="180">
        <f t="shared" si="340"/>
        <v>0</v>
      </c>
      <c r="H10931" s="181">
        <f t="shared" si="341"/>
        <v>0</v>
      </c>
    </row>
    <row r="10932" spans="2:8">
      <c r="B10932" s="186"/>
      <c r="C10932" s="183"/>
      <c r="D10932" s="183"/>
      <c r="E10932" s="185"/>
      <c r="F10932" s="185"/>
      <c r="G10932" s="180">
        <f t="shared" si="340"/>
        <v>0</v>
      </c>
      <c r="H10932" s="181">
        <f t="shared" si="341"/>
        <v>0</v>
      </c>
    </row>
    <row r="10933" spans="2:8">
      <c r="B10933" s="186"/>
      <c r="C10933" s="183"/>
      <c r="D10933" s="183"/>
      <c r="E10933" s="185"/>
      <c r="F10933" s="185"/>
      <c r="G10933" s="180">
        <f t="shared" si="340"/>
        <v>0</v>
      </c>
      <c r="H10933" s="181">
        <f t="shared" si="341"/>
        <v>0</v>
      </c>
    </row>
    <row r="10934" spans="2:8">
      <c r="B10934" s="186"/>
      <c r="C10934" s="183"/>
      <c r="D10934" s="183"/>
      <c r="E10934" s="185"/>
      <c r="F10934" s="185"/>
      <c r="G10934" s="180">
        <f t="shared" si="340"/>
        <v>0</v>
      </c>
      <c r="H10934" s="181">
        <f t="shared" si="341"/>
        <v>0</v>
      </c>
    </row>
    <row r="10935" spans="2:8">
      <c r="B10935" s="186"/>
      <c r="C10935" s="183"/>
      <c r="D10935" s="183"/>
      <c r="E10935" s="185"/>
      <c r="F10935" s="185"/>
      <c r="G10935" s="180">
        <f t="shared" si="340"/>
        <v>0</v>
      </c>
      <c r="H10935" s="181">
        <f t="shared" si="341"/>
        <v>0</v>
      </c>
    </row>
    <row r="10936" spans="2:8">
      <c r="B10936" s="186"/>
      <c r="C10936" s="183"/>
      <c r="D10936" s="183"/>
      <c r="E10936" s="185"/>
      <c r="F10936" s="185"/>
      <c r="G10936" s="180">
        <f t="shared" si="340"/>
        <v>0</v>
      </c>
      <c r="H10936" s="181">
        <f t="shared" si="341"/>
        <v>0</v>
      </c>
    </row>
    <row r="10937" spans="2:8">
      <c r="B10937" s="186"/>
      <c r="C10937" s="183"/>
      <c r="D10937" s="183"/>
      <c r="E10937" s="185"/>
      <c r="F10937" s="185"/>
      <c r="G10937" s="180">
        <f t="shared" si="340"/>
        <v>0</v>
      </c>
      <c r="H10937" s="181">
        <f t="shared" si="341"/>
        <v>0</v>
      </c>
    </row>
    <row r="10938" spans="2:8">
      <c r="B10938" s="186"/>
      <c r="C10938" s="183"/>
      <c r="D10938" s="183"/>
      <c r="E10938" s="185"/>
      <c r="F10938" s="185"/>
      <c r="G10938" s="180">
        <f t="shared" si="340"/>
        <v>0</v>
      </c>
      <c r="H10938" s="181">
        <f t="shared" si="341"/>
        <v>0</v>
      </c>
    </row>
    <row r="10939" spans="2:8">
      <c r="B10939" s="186"/>
      <c r="C10939" s="183"/>
      <c r="D10939" s="183"/>
      <c r="E10939" s="185"/>
      <c r="F10939" s="185"/>
      <c r="G10939" s="180">
        <f t="shared" si="340"/>
        <v>0</v>
      </c>
      <c r="H10939" s="181">
        <f t="shared" si="341"/>
        <v>0</v>
      </c>
    </row>
    <row r="10940" spans="2:8">
      <c r="B10940" s="186"/>
      <c r="C10940" s="183"/>
      <c r="D10940" s="183"/>
      <c r="E10940" s="185"/>
      <c r="F10940" s="185"/>
      <c r="G10940" s="180">
        <f t="shared" si="340"/>
        <v>0</v>
      </c>
      <c r="H10940" s="181">
        <f t="shared" si="341"/>
        <v>0</v>
      </c>
    </row>
    <row r="10941" spans="2:8">
      <c r="B10941" s="186"/>
      <c r="C10941" s="183"/>
      <c r="D10941" s="183"/>
      <c r="E10941" s="185"/>
      <c r="F10941" s="185"/>
      <c r="G10941" s="180">
        <f t="shared" si="340"/>
        <v>0</v>
      </c>
      <c r="H10941" s="181">
        <f t="shared" si="341"/>
        <v>0</v>
      </c>
    </row>
    <row r="10942" spans="2:8">
      <c r="B10942" s="186"/>
      <c r="C10942" s="183"/>
      <c r="D10942" s="183"/>
      <c r="E10942" s="185"/>
      <c r="F10942" s="185"/>
      <c r="G10942" s="180">
        <f t="shared" si="340"/>
        <v>0</v>
      </c>
      <c r="H10942" s="181">
        <f t="shared" si="341"/>
        <v>0</v>
      </c>
    </row>
    <row r="10943" spans="2:8">
      <c r="B10943" s="186"/>
      <c r="C10943" s="183"/>
      <c r="D10943" s="183"/>
      <c r="E10943" s="185"/>
      <c r="F10943" s="185"/>
      <c r="G10943" s="180">
        <f t="shared" si="340"/>
        <v>0</v>
      </c>
      <c r="H10943" s="181">
        <f t="shared" si="341"/>
        <v>0</v>
      </c>
    </row>
    <row r="10944" spans="2:8">
      <c r="B10944" s="186"/>
      <c r="C10944" s="183"/>
      <c r="D10944" s="183"/>
      <c r="E10944" s="185"/>
      <c r="F10944" s="185"/>
      <c r="G10944" s="180">
        <f t="shared" si="340"/>
        <v>0</v>
      </c>
      <c r="H10944" s="181">
        <f t="shared" si="341"/>
        <v>0</v>
      </c>
    </row>
    <row r="10945" spans="2:8">
      <c r="B10945" s="186"/>
      <c r="C10945" s="183"/>
      <c r="D10945" s="183"/>
      <c r="E10945" s="185"/>
      <c r="F10945" s="185"/>
      <c r="G10945" s="180">
        <f t="shared" si="340"/>
        <v>0</v>
      </c>
      <c r="H10945" s="181">
        <f t="shared" si="341"/>
        <v>0</v>
      </c>
    </row>
    <row r="10946" spans="2:8">
      <c r="B10946" s="186"/>
      <c r="C10946" s="183"/>
      <c r="D10946" s="183"/>
      <c r="E10946" s="185"/>
      <c r="F10946" s="185"/>
      <c r="G10946" s="180">
        <f t="shared" si="340"/>
        <v>0</v>
      </c>
      <c r="H10946" s="181">
        <f t="shared" si="341"/>
        <v>0</v>
      </c>
    </row>
    <row r="10947" spans="2:8">
      <c r="B10947" s="186"/>
      <c r="C10947" s="183"/>
      <c r="D10947" s="183"/>
      <c r="E10947" s="185"/>
      <c r="F10947" s="185"/>
      <c r="G10947" s="180">
        <f t="shared" si="340"/>
        <v>0</v>
      </c>
      <c r="H10947" s="181">
        <f t="shared" si="341"/>
        <v>0</v>
      </c>
    </row>
    <row r="10948" spans="2:8">
      <c r="B10948" s="186"/>
      <c r="C10948" s="183"/>
      <c r="D10948" s="183"/>
      <c r="E10948" s="185"/>
      <c r="F10948" s="185"/>
      <c r="G10948" s="180">
        <f t="shared" si="340"/>
        <v>0</v>
      </c>
      <c r="H10948" s="181">
        <f t="shared" si="341"/>
        <v>0</v>
      </c>
    </row>
    <row r="10949" spans="2:8">
      <c r="B10949" s="186"/>
      <c r="C10949" s="183"/>
      <c r="D10949" s="183"/>
      <c r="E10949" s="185"/>
      <c r="F10949" s="185"/>
      <c r="G10949" s="180">
        <f t="shared" si="340"/>
        <v>0</v>
      </c>
      <c r="H10949" s="181">
        <f t="shared" si="341"/>
        <v>0</v>
      </c>
    </row>
    <row r="10950" spans="2:8">
      <c r="B10950" s="186"/>
      <c r="C10950" s="183"/>
      <c r="D10950" s="183"/>
      <c r="E10950" s="185"/>
      <c r="F10950" s="185"/>
      <c r="G10950" s="180">
        <f t="shared" ref="G10950:G11013" si="342">IF(ABS(F10950)&gt;ABS(E10950),ABS(F10950),ABS(E10950))</f>
        <v>0</v>
      </c>
      <c r="H10950" s="181">
        <f t="shared" ref="H10950:H11013" si="343">IF(G10950&lt;&gt;0,IF(ABS(F10950)&gt;=G10950,1,ABS(F10950/G10950)),0)</f>
        <v>0</v>
      </c>
    </row>
    <row r="10951" spans="2:8">
      <c r="B10951" s="186"/>
      <c r="C10951" s="183"/>
      <c r="D10951" s="183"/>
      <c r="E10951" s="185"/>
      <c r="F10951" s="185"/>
      <c r="G10951" s="180">
        <f t="shared" si="342"/>
        <v>0</v>
      </c>
      <c r="H10951" s="181">
        <f t="shared" si="343"/>
        <v>0</v>
      </c>
    </row>
    <row r="10952" spans="2:8">
      <c r="B10952" s="186"/>
      <c r="C10952" s="183"/>
      <c r="D10952" s="183"/>
      <c r="E10952" s="185"/>
      <c r="F10952" s="185"/>
      <c r="G10952" s="180">
        <f t="shared" si="342"/>
        <v>0</v>
      </c>
      <c r="H10952" s="181">
        <f t="shared" si="343"/>
        <v>0</v>
      </c>
    </row>
    <row r="10953" spans="2:8">
      <c r="B10953" s="186"/>
      <c r="C10953" s="183"/>
      <c r="D10953" s="183"/>
      <c r="E10953" s="185"/>
      <c r="F10953" s="185"/>
      <c r="G10953" s="180">
        <f t="shared" si="342"/>
        <v>0</v>
      </c>
      <c r="H10953" s="181">
        <f t="shared" si="343"/>
        <v>0</v>
      </c>
    </row>
    <row r="10954" spans="2:8">
      <c r="B10954" s="186"/>
      <c r="C10954" s="183"/>
      <c r="D10954" s="183"/>
      <c r="E10954" s="185"/>
      <c r="F10954" s="185"/>
      <c r="G10954" s="180">
        <f t="shared" si="342"/>
        <v>0</v>
      </c>
      <c r="H10954" s="181">
        <f t="shared" si="343"/>
        <v>0</v>
      </c>
    </row>
    <row r="10955" spans="2:8">
      <c r="B10955" s="186"/>
      <c r="C10955" s="183"/>
      <c r="D10955" s="183"/>
      <c r="E10955" s="185"/>
      <c r="F10955" s="185"/>
      <c r="G10955" s="180">
        <f t="shared" si="342"/>
        <v>0</v>
      </c>
      <c r="H10955" s="181">
        <f t="shared" si="343"/>
        <v>0</v>
      </c>
    </row>
    <row r="10956" spans="2:8">
      <c r="B10956" s="186"/>
      <c r="C10956" s="183"/>
      <c r="D10956" s="183"/>
      <c r="E10956" s="185"/>
      <c r="F10956" s="185"/>
      <c r="G10956" s="180">
        <f t="shared" si="342"/>
        <v>0</v>
      </c>
      <c r="H10956" s="181">
        <f t="shared" si="343"/>
        <v>0</v>
      </c>
    </row>
    <row r="10957" spans="2:8">
      <c r="B10957" s="186"/>
      <c r="C10957" s="183"/>
      <c r="D10957" s="183"/>
      <c r="E10957" s="185"/>
      <c r="F10957" s="185"/>
      <c r="G10957" s="180">
        <f t="shared" si="342"/>
        <v>0</v>
      </c>
      <c r="H10957" s="181">
        <f t="shared" si="343"/>
        <v>0</v>
      </c>
    </row>
    <row r="10958" spans="2:8">
      <c r="B10958" s="186"/>
      <c r="C10958" s="183"/>
      <c r="D10958" s="183"/>
      <c r="E10958" s="185"/>
      <c r="F10958" s="185"/>
      <c r="G10958" s="180">
        <f t="shared" si="342"/>
        <v>0</v>
      </c>
      <c r="H10958" s="181">
        <f t="shared" si="343"/>
        <v>0</v>
      </c>
    </row>
    <row r="10959" spans="2:8">
      <c r="B10959" s="186"/>
      <c r="C10959" s="183"/>
      <c r="D10959" s="183"/>
      <c r="E10959" s="185"/>
      <c r="F10959" s="185"/>
      <c r="G10959" s="180">
        <f t="shared" si="342"/>
        <v>0</v>
      </c>
      <c r="H10959" s="181">
        <f t="shared" si="343"/>
        <v>0</v>
      </c>
    </row>
    <row r="10960" spans="2:8">
      <c r="B10960" s="186"/>
      <c r="C10960" s="183"/>
      <c r="D10960" s="183"/>
      <c r="E10960" s="185"/>
      <c r="F10960" s="185"/>
      <c r="G10960" s="180">
        <f t="shared" si="342"/>
        <v>0</v>
      </c>
      <c r="H10960" s="181">
        <f t="shared" si="343"/>
        <v>0</v>
      </c>
    </row>
    <row r="10961" spans="2:8">
      <c r="B10961" s="186"/>
      <c r="C10961" s="183"/>
      <c r="D10961" s="183"/>
      <c r="E10961" s="185"/>
      <c r="F10961" s="185"/>
      <c r="G10961" s="180">
        <f t="shared" si="342"/>
        <v>0</v>
      </c>
      <c r="H10961" s="181">
        <f t="shared" si="343"/>
        <v>0</v>
      </c>
    </row>
    <row r="10962" spans="2:8">
      <c r="B10962" s="186"/>
      <c r="C10962" s="183"/>
      <c r="D10962" s="183"/>
      <c r="E10962" s="185"/>
      <c r="F10962" s="185"/>
      <c r="G10962" s="180">
        <f t="shared" si="342"/>
        <v>0</v>
      </c>
      <c r="H10962" s="181">
        <f t="shared" si="343"/>
        <v>0</v>
      </c>
    </row>
    <row r="10963" spans="2:8">
      <c r="B10963" s="186"/>
      <c r="C10963" s="183"/>
      <c r="D10963" s="183"/>
      <c r="E10963" s="185"/>
      <c r="F10963" s="185"/>
      <c r="G10963" s="180">
        <f t="shared" si="342"/>
        <v>0</v>
      </c>
      <c r="H10963" s="181">
        <f t="shared" si="343"/>
        <v>0</v>
      </c>
    </row>
    <row r="10964" spans="2:8">
      <c r="B10964" s="186"/>
      <c r="C10964" s="183"/>
      <c r="D10964" s="183"/>
      <c r="E10964" s="185"/>
      <c r="F10964" s="185"/>
      <c r="G10964" s="180">
        <f t="shared" si="342"/>
        <v>0</v>
      </c>
      <c r="H10964" s="181">
        <f t="shared" si="343"/>
        <v>0</v>
      </c>
    </row>
    <row r="10965" spans="2:8">
      <c r="B10965" s="186"/>
      <c r="C10965" s="183"/>
      <c r="D10965" s="183"/>
      <c r="E10965" s="185"/>
      <c r="F10965" s="185"/>
      <c r="G10965" s="180">
        <f t="shared" si="342"/>
        <v>0</v>
      </c>
      <c r="H10965" s="181">
        <f t="shared" si="343"/>
        <v>0</v>
      </c>
    </row>
    <row r="10966" spans="2:8">
      <c r="B10966" s="186"/>
      <c r="C10966" s="183"/>
      <c r="D10966" s="183"/>
      <c r="E10966" s="185"/>
      <c r="F10966" s="185"/>
      <c r="G10966" s="180">
        <f t="shared" si="342"/>
        <v>0</v>
      </c>
      <c r="H10966" s="181">
        <f t="shared" si="343"/>
        <v>0</v>
      </c>
    </row>
    <row r="10967" spans="2:8">
      <c r="B10967" s="186"/>
      <c r="C10967" s="183"/>
      <c r="D10967" s="183"/>
      <c r="E10967" s="185"/>
      <c r="F10967" s="185"/>
      <c r="G10967" s="180">
        <f t="shared" si="342"/>
        <v>0</v>
      </c>
      <c r="H10967" s="181">
        <f t="shared" si="343"/>
        <v>0</v>
      </c>
    </row>
    <row r="10968" spans="2:8">
      <c r="B10968" s="186"/>
      <c r="C10968" s="183"/>
      <c r="D10968" s="183"/>
      <c r="E10968" s="185"/>
      <c r="F10968" s="185"/>
      <c r="G10968" s="180">
        <f t="shared" si="342"/>
        <v>0</v>
      </c>
      <c r="H10968" s="181">
        <f t="shared" si="343"/>
        <v>0</v>
      </c>
    </row>
    <row r="10969" spans="2:8">
      <c r="B10969" s="186"/>
      <c r="C10969" s="183"/>
      <c r="D10969" s="183"/>
      <c r="E10969" s="185"/>
      <c r="F10969" s="185"/>
      <c r="G10969" s="180">
        <f t="shared" si="342"/>
        <v>0</v>
      </c>
      <c r="H10969" s="181">
        <f t="shared" si="343"/>
        <v>0</v>
      </c>
    </row>
    <row r="10970" spans="2:8">
      <c r="B10970" s="186"/>
      <c r="C10970" s="183"/>
      <c r="D10970" s="183"/>
      <c r="E10970" s="185"/>
      <c r="F10970" s="185"/>
      <c r="G10970" s="180">
        <f t="shared" si="342"/>
        <v>0</v>
      </c>
      <c r="H10970" s="181">
        <f t="shared" si="343"/>
        <v>0</v>
      </c>
    </row>
    <row r="10971" spans="2:8">
      <c r="B10971" s="186"/>
      <c r="C10971" s="183"/>
      <c r="D10971" s="183"/>
      <c r="E10971" s="185"/>
      <c r="F10971" s="185"/>
      <c r="G10971" s="180">
        <f t="shared" si="342"/>
        <v>0</v>
      </c>
      <c r="H10971" s="181">
        <f t="shared" si="343"/>
        <v>0</v>
      </c>
    </row>
    <row r="10972" spans="2:8">
      <c r="B10972" s="186"/>
      <c r="C10972" s="183"/>
      <c r="D10972" s="183"/>
      <c r="E10972" s="185"/>
      <c r="F10972" s="185"/>
      <c r="G10972" s="180">
        <f t="shared" si="342"/>
        <v>0</v>
      </c>
      <c r="H10972" s="181">
        <f t="shared" si="343"/>
        <v>0</v>
      </c>
    </row>
    <row r="10973" spans="2:8">
      <c r="B10973" s="186"/>
      <c r="C10973" s="183"/>
      <c r="D10973" s="183"/>
      <c r="E10973" s="185"/>
      <c r="F10973" s="185"/>
      <c r="G10973" s="180">
        <f t="shared" si="342"/>
        <v>0</v>
      </c>
      <c r="H10973" s="181">
        <f t="shared" si="343"/>
        <v>0</v>
      </c>
    </row>
    <row r="10974" spans="2:8">
      <c r="B10974" s="186"/>
      <c r="C10974" s="183"/>
      <c r="D10974" s="183"/>
      <c r="E10974" s="185"/>
      <c r="F10974" s="185"/>
      <c r="G10974" s="180">
        <f t="shared" si="342"/>
        <v>0</v>
      </c>
      <c r="H10974" s="181">
        <f t="shared" si="343"/>
        <v>0</v>
      </c>
    </row>
    <row r="10975" spans="2:8">
      <c r="B10975" s="186"/>
      <c r="C10975" s="183"/>
      <c r="D10975" s="183"/>
      <c r="E10975" s="185"/>
      <c r="F10975" s="185"/>
      <c r="G10975" s="180">
        <f t="shared" si="342"/>
        <v>0</v>
      </c>
      <c r="H10975" s="181">
        <f t="shared" si="343"/>
        <v>0</v>
      </c>
    </row>
    <row r="10976" spans="2:8">
      <c r="B10976" s="186"/>
      <c r="C10976" s="183"/>
      <c r="D10976" s="183"/>
      <c r="E10976" s="185"/>
      <c r="F10976" s="185"/>
      <c r="G10976" s="180">
        <f t="shared" si="342"/>
        <v>0</v>
      </c>
      <c r="H10976" s="181">
        <f t="shared" si="343"/>
        <v>0</v>
      </c>
    </row>
    <row r="10977" spans="2:8">
      <c r="B10977" s="186"/>
      <c r="C10977" s="183"/>
      <c r="D10977" s="183"/>
      <c r="E10977" s="185"/>
      <c r="F10977" s="185"/>
      <c r="G10977" s="180">
        <f t="shared" si="342"/>
        <v>0</v>
      </c>
      <c r="H10977" s="181">
        <f t="shared" si="343"/>
        <v>0</v>
      </c>
    </row>
    <row r="10978" spans="2:8">
      <c r="B10978" s="186"/>
      <c r="C10978" s="183"/>
      <c r="D10978" s="183"/>
      <c r="E10978" s="185"/>
      <c r="F10978" s="185"/>
      <c r="G10978" s="180">
        <f t="shared" si="342"/>
        <v>0</v>
      </c>
      <c r="H10978" s="181">
        <f t="shared" si="343"/>
        <v>0</v>
      </c>
    </row>
    <row r="10979" spans="2:8">
      <c r="B10979" s="186"/>
      <c r="C10979" s="183"/>
      <c r="D10979" s="183"/>
      <c r="E10979" s="185"/>
      <c r="F10979" s="185"/>
      <c r="G10979" s="180">
        <f t="shared" si="342"/>
        <v>0</v>
      </c>
      <c r="H10979" s="181">
        <f t="shared" si="343"/>
        <v>0</v>
      </c>
    </row>
    <row r="10980" spans="2:8">
      <c r="B10980" s="186"/>
      <c r="C10980" s="183"/>
      <c r="D10980" s="183"/>
      <c r="E10980" s="185"/>
      <c r="F10980" s="185"/>
      <c r="G10980" s="180">
        <f t="shared" si="342"/>
        <v>0</v>
      </c>
      <c r="H10980" s="181">
        <f t="shared" si="343"/>
        <v>0</v>
      </c>
    </row>
    <row r="10981" spans="2:8">
      <c r="B10981" s="186"/>
      <c r="C10981" s="183"/>
      <c r="D10981" s="183"/>
      <c r="E10981" s="185"/>
      <c r="F10981" s="185"/>
      <c r="G10981" s="180">
        <f t="shared" si="342"/>
        <v>0</v>
      </c>
      <c r="H10981" s="181">
        <f t="shared" si="343"/>
        <v>0</v>
      </c>
    </row>
    <row r="10982" spans="2:8">
      <c r="B10982" s="186"/>
      <c r="C10982" s="183"/>
      <c r="D10982" s="183"/>
      <c r="E10982" s="185"/>
      <c r="F10982" s="185"/>
      <c r="G10982" s="180">
        <f t="shared" si="342"/>
        <v>0</v>
      </c>
      <c r="H10982" s="181">
        <f t="shared" si="343"/>
        <v>0</v>
      </c>
    </row>
    <row r="10983" spans="2:8">
      <c r="B10983" s="186"/>
      <c r="C10983" s="183"/>
      <c r="D10983" s="183"/>
      <c r="E10983" s="185"/>
      <c r="F10983" s="185"/>
      <c r="G10983" s="180">
        <f t="shared" si="342"/>
        <v>0</v>
      </c>
      <c r="H10983" s="181">
        <f t="shared" si="343"/>
        <v>0</v>
      </c>
    </row>
    <row r="10984" spans="2:8">
      <c r="B10984" s="186"/>
      <c r="C10984" s="183"/>
      <c r="D10984" s="183"/>
      <c r="E10984" s="185"/>
      <c r="F10984" s="185"/>
      <c r="G10984" s="180">
        <f t="shared" si="342"/>
        <v>0</v>
      </c>
      <c r="H10984" s="181">
        <f t="shared" si="343"/>
        <v>0</v>
      </c>
    </row>
    <row r="10985" spans="2:8">
      <c r="B10985" s="186"/>
      <c r="C10985" s="183"/>
      <c r="D10985" s="183"/>
      <c r="E10985" s="185"/>
      <c r="F10985" s="185"/>
      <c r="G10985" s="180">
        <f t="shared" si="342"/>
        <v>0</v>
      </c>
      <c r="H10985" s="181">
        <f t="shared" si="343"/>
        <v>0</v>
      </c>
    </row>
    <row r="10986" spans="2:8">
      <c r="B10986" s="186"/>
      <c r="C10986" s="183"/>
      <c r="D10986" s="183"/>
      <c r="E10986" s="185"/>
      <c r="F10986" s="185"/>
      <c r="G10986" s="180">
        <f t="shared" si="342"/>
        <v>0</v>
      </c>
      <c r="H10986" s="181">
        <f t="shared" si="343"/>
        <v>0</v>
      </c>
    </row>
    <row r="10987" spans="2:8">
      <c r="B10987" s="186"/>
      <c r="C10987" s="183"/>
      <c r="D10987" s="183"/>
      <c r="E10987" s="185"/>
      <c r="F10987" s="185"/>
      <c r="G10987" s="180">
        <f t="shared" si="342"/>
        <v>0</v>
      </c>
      <c r="H10987" s="181">
        <f t="shared" si="343"/>
        <v>0</v>
      </c>
    </row>
    <row r="10988" spans="2:8">
      <c r="B10988" s="186"/>
      <c r="C10988" s="183"/>
      <c r="D10988" s="183"/>
      <c r="E10988" s="185"/>
      <c r="F10988" s="185"/>
      <c r="G10988" s="180">
        <f t="shared" si="342"/>
        <v>0</v>
      </c>
      <c r="H10988" s="181">
        <f t="shared" si="343"/>
        <v>0</v>
      </c>
    </row>
    <row r="10989" spans="2:8">
      <c r="B10989" s="186"/>
      <c r="C10989" s="183"/>
      <c r="D10989" s="183"/>
      <c r="E10989" s="185"/>
      <c r="F10989" s="185"/>
      <c r="G10989" s="180">
        <f t="shared" si="342"/>
        <v>0</v>
      </c>
      <c r="H10989" s="181">
        <f t="shared" si="343"/>
        <v>0</v>
      </c>
    </row>
    <row r="10990" spans="2:8">
      <c r="B10990" s="186"/>
      <c r="C10990" s="183"/>
      <c r="D10990" s="183"/>
      <c r="E10990" s="185"/>
      <c r="F10990" s="185"/>
      <c r="G10990" s="180">
        <f t="shared" si="342"/>
        <v>0</v>
      </c>
      <c r="H10990" s="181">
        <f t="shared" si="343"/>
        <v>0</v>
      </c>
    </row>
    <row r="10991" spans="2:8">
      <c r="B10991" s="186"/>
      <c r="C10991" s="183"/>
      <c r="D10991" s="183"/>
      <c r="E10991" s="185"/>
      <c r="F10991" s="185"/>
      <c r="G10991" s="180">
        <f t="shared" si="342"/>
        <v>0</v>
      </c>
      <c r="H10991" s="181">
        <f t="shared" si="343"/>
        <v>0</v>
      </c>
    </row>
    <row r="10992" spans="2:8">
      <c r="B10992" s="186"/>
      <c r="C10992" s="183"/>
      <c r="D10992" s="183"/>
      <c r="E10992" s="185"/>
      <c r="F10992" s="185"/>
      <c r="G10992" s="180">
        <f t="shared" si="342"/>
        <v>0</v>
      </c>
      <c r="H10992" s="181">
        <f t="shared" si="343"/>
        <v>0</v>
      </c>
    </row>
    <row r="10993" spans="2:8">
      <c r="B10993" s="186"/>
      <c r="C10993" s="183"/>
      <c r="D10993" s="183"/>
      <c r="E10993" s="185"/>
      <c r="F10993" s="185"/>
      <c r="G10993" s="180">
        <f t="shared" si="342"/>
        <v>0</v>
      </c>
      <c r="H10993" s="181">
        <f t="shared" si="343"/>
        <v>0</v>
      </c>
    </row>
    <row r="10994" spans="2:8">
      <c r="B10994" s="186"/>
      <c r="C10994" s="183"/>
      <c r="D10994" s="183"/>
      <c r="E10994" s="185"/>
      <c r="F10994" s="185"/>
      <c r="G10994" s="180">
        <f t="shared" si="342"/>
        <v>0</v>
      </c>
      <c r="H10994" s="181">
        <f t="shared" si="343"/>
        <v>0</v>
      </c>
    </row>
    <row r="10995" spans="2:8">
      <c r="B10995" s="186"/>
      <c r="C10995" s="183"/>
      <c r="D10995" s="183"/>
      <c r="E10995" s="185"/>
      <c r="F10995" s="185"/>
      <c r="G10995" s="180">
        <f t="shared" si="342"/>
        <v>0</v>
      </c>
      <c r="H10995" s="181">
        <f t="shared" si="343"/>
        <v>0</v>
      </c>
    </row>
    <row r="10996" spans="2:8">
      <c r="B10996" s="186"/>
      <c r="C10996" s="183"/>
      <c r="D10996" s="183"/>
      <c r="E10996" s="185"/>
      <c r="F10996" s="185"/>
      <c r="G10996" s="180">
        <f t="shared" si="342"/>
        <v>0</v>
      </c>
      <c r="H10996" s="181">
        <f t="shared" si="343"/>
        <v>0</v>
      </c>
    </row>
    <row r="10997" spans="2:8">
      <c r="B10997" s="186"/>
      <c r="C10997" s="183"/>
      <c r="D10997" s="183"/>
      <c r="E10997" s="185"/>
      <c r="F10997" s="185"/>
      <c r="G10997" s="180">
        <f t="shared" si="342"/>
        <v>0</v>
      </c>
      <c r="H10997" s="181">
        <f t="shared" si="343"/>
        <v>0</v>
      </c>
    </row>
    <row r="10998" spans="2:8">
      <c r="B10998" s="186"/>
      <c r="C10998" s="183"/>
      <c r="D10998" s="183"/>
      <c r="E10998" s="185"/>
      <c r="F10998" s="185"/>
      <c r="G10998" s="180">
        <f t="shared" si="342"/>
        <v>0</v>
      </c>
      <c r="H10998" s="181">
        <f t="shared" si="343"/>
        <v>0</v>
      </c>
    </row>
    <row r="10999" spans="2:8">
      <c r="B10999" s="186"/>
      <c r="C10999" s="183"/>
      <c r="D10999" s="183"/>
      <c r="E10999" s="185"/>
      <c r="F10999" s="185"/>
      <c r="G10999" s="180">
        <f t="shared" si="342"/>
        <v>0</v>
      </c>
      <c r="H10999" s="181">
        <f t="shared" si="343"/>
        <v>0</v>
      </c>
    </row>
    <row r="11000" spans="2:8">
      <c r="B11000" s="186"/>
      <c r="C11000" s="183"/>
      <c r="D11000" s="183"/>
      <c r="E11000" s="185"/>
      <c r="F11000" s="185"/>
      <c r="G11000" s="180">
        <f t="shared" si="342"/>
        <v>0</v>
      </c>
      <c r="H11000" s="181">
        <f t="shared" si="343"/>
        <v>0</v>
      </c>
    </row>
    <row r="11001" spans="2:8">
      <c r="B11001" s="186"/>
      <c r="C11001" s="183"/>
      <c r="D11001" s="183"/>
      <c r="E11001" s="185"/>
      <c r="F11001" s="185"/>
      <c r="G11001" s="180">
        <f t="shared" si="342"/>
        <v>0</v>
      </c>
      <c r="H11001" s="181">
        <f t="shared" si="343"/>
        <v>0</v>
      </c>
    </row>
    <row r="11002" spans="2:8">
      <c r="B11002" s="186"/>
      <c r="C11002" s="183"/>
      <c r="D11002" s="183"/>
      <c r="E11002" s="185"/>
      <c r="F11002" s="185"/>
      <c r="G11002" s="180">
        <f t="shared" si="342"/>
        <v>0</v>
      </c>
      <c r="H11002" s="181">
        <f t="shared" si="343"/>
        <v>0</v>
      </c>
    </row>
    <row r="11003" spans="2:8">
      <c r="B11003" s="186"/>
      <c r="C11003" s="183"/>
      <c r="D11003" s="183"/>
      <c r="E11003" s="185"/>
      <c r="F11003" s="185"/>
      <c r="G11003" s="180">
        <f t="shared" si="342"/>
        <v>0</v>
      </c>
      <c r="H11003" s="181">
        <f t="shared" si="343"/>
        <v>0</v>
      </c>
    </row>
    <row r="11004" spans="2:8">
      <c r="B11004" s="186"/>
      <c r="C11004" s="183"/>
      <c r="D11004" s="183"/>
      <c r="E11004" s="185"/>
      <c r="F11004" s="185"/>
      <c r="G11004" s="180">
        <f t="shared" si="342"/>
        <v>0</v>
      </c>
      <c r="H11004" s="181">
        <f t="shared" si="343"/>
        <v>0</v>
      </c>
    </row>
    <row r="11005" spans="2:8">
      <c r="B11005" s="186"/>
      <c r="C11005" s="183"/>
      <c r="D11005" s="183"/>
      <c r="E11005" s="185"/>
      <c r="F11005" s="185"/>
      <c r="G11005" s="180">
        <f t="shared" si="342"/>
        <v>0</v>
      </c>
      <c r="H11005" s="181">
        <f t="shared" si="343"/>
        <v>0</v>
      </c>
    </row>
    <row r="11006" spans="2:8">
      <c r="B11006" s="186"/>
      <c r="C11006" s="183"/>
      <c r="D11006" s="183"/>
      <c r="E11006" s="185"/>
      <c r="F11006" s="185"/>
      <c r="G11006" s="180">
        <f t="shared" si="342"/>
        <v>0</v>
      </c>
      <c r="H11006" s="181">
        <f t="shared" si="343"/>
        <v>0</v>
      </c>
    </row>
    <row r="11007" spans="2:8">
      <c r="B11007" s="186"/>
      <c r="C11007" s="183"/>
      <c r="D11007" s="183"/>
      <c r="E11007" s="185"/>
      <c r="F11007" s="185"/>
      <c r="G11007" s="180">
        <f t="shared" si="342"/>
        <v>0</v>
      </c>
      <c r="H11007" s="181">
        <f t="shared" si="343"/>
        <v>0</v>
      </c>
    </row>
    <row r="11008" spans="2:8">
      <c r="B11008" s="186"/>
      <c r="C11008" s="183"/>
      <c r="D11008" s="183"/>
      <c r="E11008" s="185"/>
      <c r="F11008" s="185"/>
      <c r="G11008" s="180">
        <f t="shared" si="342"/>
        <v>0</v>
      </c>
      <c r="H11008" s="181">
        <f t="shared" si="343"/>
        <v>0</v>
      </c>
    </row>
    <row r="11009" spans="2:8">
      <c r="B11009" s="186"/>
      <c r="C11009" s="183"/>
      <c r="D11009" s="183"/>
      <c r="E11009" s="185"/>
      <c r="F11009" s="185"/>
      <c r="G11009" s="180">
        <f t="shared" si="342"/>
        <v>0</v>
      </c>
      <c r="H11009" s="181">
        <f t="shared" si="343"/>
        <v>0</v>
      </c>
    </row>
    <row r="11010" spans="2:8">
      <c r="B11010" s="186"/>
      <c r="C11010" s="183"/>
      <c r="D11010" s="183"/>
      <c r="E11010" s="185"/>
      <c r="F11010" s="185"/>
      <c r="G11010" s="180">
        <f t="shared" si="342"/>
        <v>0</v>
      </c>
      <c r="H11010" s="181">
        <f t="shared" si="343"/>
        <v>0</v>
      </c>
    </row>
    <row r="11011" spans="2:8">
      <c r="B11011" s="186"/>
      <c r="C11011" s="183"/>
      <c r="D11011" s="183"/>
      <c r="E11011" s="185"/>
      <c r="F11011" s="185"/>
      <c r="G11011" s="180">
        <f t="shared" si="342"/>
        <v>0</v>
      </c>
      <c r="H11011" s="181">
        <f t="shared" si="343"/>
        <v>0</v>
      </c>
    </row>
    <row r="11012" spans="2:8">
      <c r="B11012" s="186"/>
      <c r="C11012" s="183"/>
      <c r="D11012" s="183"/>
      <c r="E11012" s="185"/>
      <c r="F11012" s="185"/>
      <c r="G11012" s="180">
        <f t="shared" si="342"/>
        <v>0</v>
      </c>
      <c r="H11012" s="181">
        <f t="shared" si="343"/>
        <v>0</v>
      </c>
    </row>
    <row r="11013" spans="2:8">
      <c r="B11013" s="186"/>
      <c r="C11013" s="183"/>
      <c r="D11013" s="183"/>
      <c r="E11013" s="185"/>
      <c r="F11013" s="185"/>
      <c r="G11013" s="180">
        <f t="shared" si="342"/>
        <v>0</v>
      </c>
      <c r="H11013" s="181">
        <f t="shared" si="343"/>
        <v>0</v>
      </c>
    </row>
    <row r="11014" spans="2:8">
      <c r="B11014" s="186"/>
      <c r="C11014" s="183"/>
      <c r="D11014" s="183"/>
      <c r="E11014" s="185"/>
      <c r="F11014" s="185"/>
      <c r="G11014" s="180">
        <f t="shared" ref="G11014:G11077" si="344">IF(ABS(F11014)&gt;ABS(E11014),ABS(F11014),ABS(E11014))</f>
        <v>0</v>
      </c>
      <c r="H11014" s="181">
        <f t="shared" ref="H11014:H11077" si="345">IF(G11014&lt;&gt;0,IF(ABS(F11014)&gt;=G11014,1,ABS(F11014/G11014)),0)</f>
        <v>0</v>
      </c>
    </row>
    <row r="11015" spans="2:8">
      <c r="B11015" s="186"/>
      <c r="C11015" s="183"/>
      <c r="D11015" s="183"/>
      <c r="E11015" s="185"/>
      <c r="F11015" s="185"/>
      <c r="G11015" s="180">
        <f t="shared" si="344"/>
        <v>0</v>
      </c>
      <c r="H11015" s="181">
        <f t="shared" si="345"/>
        <v>0</v>
      </c>
    </row>
    <row r="11016" spans="2:8">
      <c r="B11016" s="186"/>
      <c r="C11016" s="183"/>
      <c r="D11016" s="183"/>
      <c r="E11016" s="185"/>
      <c r="F11016" s="185"/>
      <c r="G11016" s="180">
        <f t="shared" si="344"/>
        <v>0</v>
      </c>
      <c r="H11016" s="181">
        <f t="shared" si="345"/>
        <v>0</v>
      </c>
    </row>
    <row r="11017" spans="2:8">
      <c r="B11017" s="186"/>
      <c r="C11017" s="183"/>
      <c r="D11017" s="183"/>
      <c r="E11017" s="185"/>
      <c r="F11017" s="185"/>
      <c r="G11017" s="180">
        <f t="shared" si="344"/>
        <v>0</v>
      </c>
      <c r="H11017" s="181">
        <f t="shared" si="345"/>
        <v>0</v>
      </c>
    </row>
    <row r="11018" spans="2:8">
      <c r="B11018" s="186"/>
      <c r="C11018" s="183"/>
      <c r="D11018" s="183"/>
      <c r="E11018" s="185"/>
      <c r="F11018" s="185"/>
      <c r="G11018" s="180">
        <f t="shared" si="344"/>
        <v>0</v>
      </c>
      <c r="H11018" s="181">
        <f t="shared" si="345"/>
        <v>0</v>
      </c>
    </row>
    <row r="11019" spans="2:8">
      <c r="B11019" s="186"/>
      <c r="C11019" s="183"/>
      <c r="D11019" s="183"/>
      <c r="E11019" s="185"/>
      <c r="F11019" s="185"/>
      <c r="G11019" s="180">
        <f t="shared" si="344"/>
        <v>0</v>
      </c>
      <c r="H11019" s="181">
        <f t="shared" si="345"/>
        <v>0</v>
      </c>
    </row>
    <row r="11020" spans="2:8">
      <c r="B11020" s="186"/>
      <c r="C11020" s="183"/>
      <c r="D11020" s="183"/>
      <c r="E11020" s="185"/>
      <c r="F11020" s="185"/>
      <c r="G11020" s="180">
        <f t="shared" si="344"/>
        <v>0</v>
      </c>
      <c r="H11020" s="181">
        <f t="shared" si="345"/>
        <v>0</v>
      </c>
    </row>
    <row r="11021" spans="2:8">
      <c r="B11021" s="186"/>
      <c r="C11021" s="183"/>
      <c r="D11021" s="183"/>
      <c r="E11021" s="185"/>
      <c r="F11021" s="185"/>
      <c r="G11021" s="180">
        <f t="shared" si="344"/>
        <v>0</v>
      </c>
      <c r="H11021" s="181">
        <f t="shared" si="345"/>
        <v>0</v>
      </c>
    </row>
    <row r="11022" spans="2:8">
      <c r="B11022" s="186"/>
      <c r="C11022" s="183"/>
      <c r="D11022" s="183"/>
      <c r="E11022" s="185"/>
      <c r="F11022" s="185"/>
      <c r="G11022" s="180">
        <f t="shared" si="344"/>
        <v>0</v>
      </c>
      <c r="H11022" s="181">
        <f t="shared" si="345"/>
        <v>0</v>
      </c>
    </row>
    <row r="11023" spans="2:8">
      <c r="B11023" s="186"/>
      <c r="C11023" s="183"/>
      <c r="D11023" s="183"/>
      <c r="E11023" s="185"/>
      <c r="F11023" s="185"/>
      <c r="G11023" s="180">
        <f t="shared" si="344"/>
        <v>0</v>
      </c>
      <c r="H11023" s="181">
        <f t="shared" si="345"/>
        <v>0</v>
      </c>
    </row>
    <row r="11024" spans="2:8">
      <c r="B11024" s="186"/>
      <c r="C11024" s="183"/>
      <c r="D11024" s="183"/>
      <c r="E11024" s="185"/>
      <c r="F11024" s="185"/>
      <c r="G11024" s="180">
        <f t="shared" si="344"/>
        <v>0</v>
      </c>
      <c r="H11024" s="181">
        <f t="shared" si="345"/>
        <v>0</v>
      </c>
    </row>
    <row r="11025" spans="2:8">
      <c r="B11025" s="186"/>
      <c r="C11025" s="183"/>
      <c r="D11025" s="183"/>
      <c r="E11025" s="185"/>
      <c r="F11025" s="185"/>
      <c r="G11025" s="180">
        <f t="shared" si="344"/>
        <v>0</v>
      </c>
      <c r="H11025" s="181">
        <f t="shared" si="345"/>
        <v>0</v>
      </c>
    </row>
    <row r="11026" spans="2:8">
      <c r="B11026" s="186"/>
      <c r="C11026" s="183"/>
      <c r="D11026" s="183"/>
      <c r="E11026" s="185"/>
      <c r="F11026" s="185"/>
      <c r="G11026" s="180">
        <f t="shared" si="344"/>
        <v>0</v>
      </c>
      <c r="H11026" s="181">
        <f t="shared" si="345"/>
        <v>0</v>
      </c>
    </row>
    <row r="11027" spans="2:8">
      <c r="B11027" s="186"/>
      <c r="C11027" s="183"/>
      <c r="D11027" s="183"/>
      <c r="E11027" s="185"/>
      <c r="F11027" s="185"/>
      <c r="G11027" s="180">
        <f t="shared" si="344"/>
        <v>0</v>
      </c>
      <c r="H11027" s="181">
        <f t="shared" si="345"/>
        <v>0</v>
      </c>
    </row>
    <row r="11028" spans="2:8">
      <c r="B11028" s="186"/>
      <c r="C11028" s="183"/>
      <c r="D11028" s="183"/>
      <c r="E11028" s="185"/>
      <c r="F11028" s="185"/>
      <c r="G11028" s="180">
        <f t="shared" si="344"/>
        <v>0</v>
      </c>
      <c r="H11028" s="181">
        <f t="shared" si="345"/>
        <v>0</v>
      </c>
    </row>
    <row r="11029" spans="2:8">
      <c r="B11029" s="186"/>
      <c r="C11029" s="183"/>
      <c r="D11029" s="183"/>
      <c r="E11029" s="185"/>
      <c r="F11029" s="185"/>
      <c r="G11029" s="180">
        <f t="shared" si="344"/>
        <v>0</v>
      </c>
      <c r="H11029" s="181">
        <f t="shared" si="345"/>
        <v>0</v>
      </c>
    </row>
    <row r="11030" spans="2:8">
      <c r="B11030" s="186"/>
      <c r="C11030" s="183"/>
      <c r="D11030" s="183"/>
      <c r="E11030" s="185"/>
      <c r="F11030" s="185"/>
      <c r="G11030" s="180">
        <f t="shared" si="344"/>
        <v>0</v>
      </c>
      <c r="H11030" s="181">
        <f t="shared" si="345"/>
        <v>0</v>
      </c>
    </row>
    <row r="11031" spans="2:8">
      <c r="B11031" s="186"/>
      <c r="C11031" s="183"/>
      <c r="D11031" s="183"/>
      <c r="E11031" s="185"/>
      <c r="F11031" s="185"/>
      <c r="G11031" s="180">
        <f t="shared" si="344"/>
        <v>0</v>
      </c>
      <c r="H11031" s="181">
        <f t="shared" si="345"/>
        <v>0</v>
      </c>
    </row>
    <row r="11032" spans="2:8">
      <c r="B11032" s="186"/>
      <c r="C11032" s="183"/>
      <c r="D11032" s="183"/>
      <c r="E11032" s="185"/>
      <c r="F11032" s="185"/>
      <c r="G11032" s="180">
        <f t="shared" si="344"/>
        <v>0</v>
      </c>
      <c r="H11032" s="181">
        <f t="shared" si="345"/>
        <v>0</v>
      </c>
    </row>
    <row r="11033" spans="2:8">
      <c r="B11033" s="186"/>
      <c r="C11033" s="183"/>
      <c r="D11033" s="183"/>
      <c r="E11033" s="185"/>
      <c r="F11033" s="185"/>
      <c r="G11033" s="180">
        <f t="shared" si="344"/>
        <v>0</v>
      </c>
      <c r="H11033" s="181">
        <f t="shared" si="345"/>
        <v>0</v>
      </c>
    </row>
    <row r="11034" spans="2:8">
      <c r="B11034" s="186"/>
      <c r="C11034" s="183"/>
      <c r="D11034" s="183"/>
      <c r="E11034" s="185"/>
      <c r="F11034" s="185"/>
      <c r="G11034" s="180">
        <f t="shared" si="344"/>
        <v>0</v>
      </c>
      <c r="H11034" s="181">
        <f t="shared" si="345"/>
        <v>0</v>
      </c>
    </row>
    <row r="11035" spans="2:8">
      <c r="B11035" s="186"/>
      <c r="C11035" s="183"/>
      <c r="D11035" s="183"/>
      <c r="E11035" s="185"/>
      <c r="F11035" s="185"/>
      <c r="G11035" s="180">
        <f t="shared" si="344"/>
        <v>0</v>
      </c>
      <c r="H11035" s="181">
        <f t="shared" si="345"/>
        <v>0</v>
      </c>
    </row>
    <row r="11036" spans="2:8">
      <c r="B11036" s="186"/>
      <c r="C11036" s="183"/>
      <c r="D11036" s="183"/>
      <c r="E11036" s="185"/>
      <c r="F11036" s="185"/>
      <c r="G11036" s="180">
        <f t="shared" si="344"/>
        <v>0</v>
      </c>
      <c r="H11036" s="181">
        <f t="shared" si="345"/>
        <v>0</v>
      </c>
    </row>
    <row r="11037" spans="2:8">
      <c r="B11037" s="186"/>
      <c r="C11037" s="183"/>
      <c r="D11037" s="183"/>
      <c r="E11037" s="185"/>
      <c r="F11037" s="185"/>
      <c r="G11037" s="180">
        <f t="shared" si="344"/>
        <v>0</v>
      </c>
      <c r="H11037" s="181">
        <f t="shared" si="345"/>
        <v>0</v>
      </c>
    </row>
    <row r="11038" spans="2:8">
      <c r="B11038" s="186"/>
      <c r="C11038" s="183"/>
      <c r="D11038" s="183"/>
      <c r="E11038" s="185"/>
      <c r="F11038" s="185"/>
      <c r="G11038" s="180">
        <f t="shared" si="344"/>
        <v>0</v>
      </c>
      <c r="H11038" s="181">
        <f t="shared" si="345"/>
        <v>0</v>
      </c>
    </row>
    <row r="11039" spans="2:8">
      <c r="B11039" s="186"/>
      <c r="C11039" s="183"/>
      <c r="D11039" s="183"/>
      <c r="E11039" s="185"/>
      <c r="F11039" s="185"/>
      <c r="G11039" s="180">
        <f t="shared" si="344"/>
        <v>0</v>
      </c>
      <c r="H11039" s="181">
        <f t="shared" si="345"/>
        <v>0</v>
      </c>
    </row>
    <row r="11040" spans="2:8">
      <c r="B11040" s="186"/>
      <c r="C11040" s="183"/>
      <c r="D11040" s="183"/>
      <c r="E11040" s="185"/>
      <c r="F11040" s="185"/>
      <c r="G11040" s="180">
        <f t="shared" si="344"/>
        <v>0</v>
      </c>
      <c r="H11040" s="181">
        <f t="shared" si="345"/>
        <v>0</v>
      </c>
    </row>
    <row r="11041" spans="2:8">
      <c r="B11041" s="186"/>
      <c r="C11041" s="183"/>
      <c r="D11041" s="183"/>
      <c r="E11041" s="185"/>
      <c r="F11041" s="185"/>
      <c r="G11041" s="180">
        <f t="shared" si="344"/>
        <v>0</v>
      </c>
      <c r="H11041" s="181">
        <f t="shared" si="345"/>
        <v>0</v>
      </c>
    </row>
    <row r="11042" spans="2:8">
      <c r="B11042" s="186"/>
      <c r="C11042" s="183"/>
      <c r="D11042" s="183"/>
      <c r="E11042" s="185"/>
      <c r="F11042" s="185"/>
      <c r="G11042" s="180">
        <f t="shared" si="344"/>
        <v>0</v>
      </c>
      <c r="H11042" s="181">
        <f t="shared" si="345"/>
        <v>0</v>
      </c>
    </row>
    <row r="11043" spans="2:8">
      <c r="B11043" s="186"/>
      <c r="C11043" s="183"/>
      <c r="D11043" s="183"/>
      <c r="E11043" s="185"/>
      <c r="F11043" s="185"/>
      <c r="G11043" s="180">
        <f t="shared" si="344"/>
        <v>0</v>
      </c>
      <c r="H11043" s="181">
        <f t="shared" si="345"/>
        <v>0</v>
      </c>
    </row>
    <row r="11044" spans="2:8">
      <c r="B11044" s="186"/>
      <c r="C11044" s="183"/>
      <c r="D11044" s="183"/>
      <c r="E11044" s="185"/>
      <c r="F11044" s="185"/>
      <c r="G11044" s="180">
        <f t="shared" si="344"/>
        <v>0</v>
      </c>
      <c r="H11044" s="181">
        <f t="shared" si="345"/>
        <v>0</v>
      </c>
    </row>
    <row r="11045" spans="2:8">
      <c r="B11045" s="186"/>
      <c r="C11045" s="183"/>
      <c r="D11045" s="183"/>
      <c r="E11045" s="185"/>
      <c r="F11045" s="185"/>
      <c r="G11045" s="180">
        <f t="shared" si="344"/>
        <v>0</v>
      </c>
      <c r="H11045" s="181">
        <f t="shared" si="345"/>
        <v>0</v>
      </c>
    </row>
    <row r="11046" spans="2:8">
      <c r="B11046" s="186"/>
      <c r="C11046" s="183"/>
      <c r="D11046" s="183"/>
      <c r="E11046" s="185"/>
      <c r="F11046" s="185"/>
      <c r="G11046" s="180">
        <f t="shared" si="344"/>
        <v>0</v>
      </c>
      <c r="H11046" s="181">
        <f t="shared" si="345"/>
        <v>0</v>
      </c>
    </row>
    <row r="11047" spans="2:8">
      <c r="B11047" s="186"/>
      <c r="C11047" s="183"/>
      <c r="D11047" s="183"/>
      <c r="E11047" s="185"/>
      <c r="F11047" s="185"/>
      <c r="G11047" s="180">
        <f t="shared" si="344"/>
        <v>0</v>
      </c>
      <c r="H11047" s="181">
        <f t="shared" si="345"/>
        <v>0</v>
      </c>
    </row>
    <row r="11048" spans="2:8">
      <c r="B11048" s="186"/>
      <c r="C11048" s="183"/>
      <c r="D11048" s="183"/>
      <c r="E11048" s="185"/>
      <c r="F11048" s="185"/>
      <c r="G11048" s="180">
        <f t="shared" si="344"/>
        <v>0</v>
      </c>
      <c r="H11048" s="181">
        <f t="shared" si="345"/>
        <v>0</v>
      </c>
    </row>
    <row r="11049" spans="2:8">
      <c r="B11049" s="186"/>
      <c r="C11049" s="183"/>
      <c r="D11049" s="183"/>
      <c r="E11049" s="185"/>
      <c r="F11049" s="185"/>
      <c r="G11049" s="180">
        <f t="shared" si="344"/>
        <v>0</v>
      </c>
      <c r="H11049" s="181">
        <f t="shared" si="345"/>
        <v>0</v>
      </c>
    </row>
    <row r="11050" spans="2:8">
      <c r="B11050" s="186"/>
      <c r="C11050" s="183"/>
      <c r="D11050" s="183"/>
      <c r="E11050" s="185"/>
      <c r="F11050" s="185"/>
      <c r="G11050" s="180">
        <f t="shared" si="344"/>
        <v>0</v>
      </c>
      <c r="H11050" s="181">
        <f t="shared" si="345"/>
        <v>0</v>
      </c>
    </row>
    <row r="11051" spans="2:8">
      <c r="B11051" s="186"/>
      <c r="C11051" s="183"/>
      <c r="D11051" s="183"/>
      <c r="E11051" s="185"/>
      <c r="F11051" s="185"/>
      <c r="G11051" s="180">
        <f t="shared" si="344"/>
        <v>0</v>
      </c>
      <c r="H11051" s="181">
        <f t="shared" si="345"/>
        <v>0</v>
      </c>
    </row>
    <row r="11052" spans="2:8">
      <c r="B11052" s="186"/>
      <c r="C11052" s="183"/>
      <c r="D11052" s="183"/>
      <c r="E11052" s="185"/>
      <c r="F11052" s="185"/>
      <c r="G11052" s="180">
        <f t="shared" si="344"/>
        <v>0</v>
      </c>
      <c r="H11052" s="181">
        <f t="shared" si="345"/>
        <v>0</v>
      </c>
    </row>
    <row r="11053" spans="2:8">
      <c r="B11053" s="186"/>
      <c r="C11053" s="183"/>
      <c r="D11053" s="183"/>
      <c r="E11053" s="185"/>
      <c r="F11053" s="185"/>
      <c r="G11053" s="180">
        <f t="shared" si="344"/>
        <v>0</v>
      </c>
      <c r="H11053" s="181">
        <f t="shared" si="345"/>
        <v>0</v>
      </c>
    </row>
    <row r="11054" spans="2:8">
      <c r="B11054" s="186"/>
      <c r="C11054" s="183"/>
      <c r="D11054" s="183"/>
      <c r="E11054" s="185"/>
      <c r="F11054" s="185"/>
      <c r="G11054" s="180">
        <f t="shared" si="344"/>
        <v>0</v>
      </c>
      <c r="H11054" s="181">
        <f t="shared" si="345"/>
        <v>0</v>
      </c>
    </row>
    <row r="11055" spans="2:8">
      <c r="B11055" s="186"/>
      <c r="C11055" s="183"/>
      <c r="D11055" s="183"/>
      <c r="E11055" s="185"/>
      <c r="F11055" s="185"/>
      <c r="G11055" s="180">
        <f t="shared" si="344"/>
        <v>0</v>
      </c>
      <c r="H11055" s="181">
        <f t="shared" si="345"/>
        <v>0</v>
      </c>
    </row>
    <row r="11056" spans="2:8">
      <c r="B11056" s="186"/>
      <c r="C11056" s="183"/>
      <c r="D11056" s="183"/>
      <c r="E11056" s="185"/>
      <c r="F11056" s="185"/>
      <c r="G11056" s="180">
        <f t="shared" si="344"/>
        <v>0</v>
      </c>
      <c r="H11056" s="181">
        <f t="shared" si="345"/>
        <v>0</v>
      </c>
    </row>
    <row r="11057" spans="2:8">
      <c r="B11057" s="186"/>
      <c r="C11057" s="183"/>
      <c r="D11057" s="183"/>
      <c r="E11057" s="185"/>
      <c r="F11057" s="185"/>
      <c r="G11057" s="180">
        <f t="shared" si="344"/>
        <v>0</v>
      </c>
      <c r="H11057" s="181">
        <f t="shared" si="345"/>
        <v>0</v>
      </c>
    </row>
    <row r="11058" spans="2:8">
      <c r="B11058" s="186"/>
      <c r="C11058" s="183"/>
      <c r="D11058" s="183"/>
      <c r="E11058" s="185"/>
      <c r="F11058" s="185"/>
      <c r="G11058" s="180">
        <f t="shared" si="344"/>
        <v>0</v>
      </c>
      <c r="H11058" s="181">
        <f t="shared" si="345"/>
        <v>0</v>
      </c>
    </row>
    <row r="11059" spans="2:8">
      <c r="B11059" s="186"/>
      <c r="C11059" s="183"/>
      <c r="D11059" s="183"/>
      <c r="E11059" s="185"/>
      <c r="F11059" s="185"/>
      <c r="G11059" s="180">
        <f t="shared" si="344"/>
        <v>0</v>
      </c>
      <c r="H11059" s="181">
        <f t="shared" si="345"/>
        <v>0</v>
      </c>
    </row>
    <row r="11060" spans="2:8">
      <c r="B11060" s="186"/>
      <c r="C11060" s="183"/>
      <c r="D11060" s="183"/>
      <c r="E11060" s="185"/>
      <c r="F11060" s="185"/>
      <c r="G11060" s="180">
        <f t="shared" si="344"/>
        <v>0</v>
      </c>
      <c r="H11060" s="181">
        <f t="shared" si="345"/>
        <v>0</v>
      </c>
    </row>
    <row r="11061" spans="2:8">
      <c r="B11061" s="186"/>
      <c r="C11061" s="183"/>
      <c r="D11061" s="183"/>
      <c r="E11061" s="185"/>
      <c r="F11061" s="185"/>
      <c r="G11061" s="180">
        <f t="shared" si="344"/>
        <v>0</v>
      </c>
      <c r="H11061" s="181">
        <f t="shared" si="345"/>
        <v>0</v>
      </c>
    </row>
    <row r="11062" spans="2:8">
      <c r="B11062" s="186"/>
      <c r="C11062" s="183"/>
      <c r="D11062" s="183"/>
      <c r="E11062" s="185"/>
      <c r="F11062" s="185"/>
      <c r="G11062" s="180">
        <f t="shared" si="344"/>
        <v>0</v>
      </c>
      <c r="H11062" s="181">
        <f t="shared" si="345"/>
        <v>0</v>
      </c>
    </row>
    <row r="11063" spans="2:8">
      <c r="B11063" s="186"/>
      <c r="C11063" s="183"/>
      <c r="D11063" s="183"/>
      <c r="E11063" s="185"/>
      <c r="F11063" s="185"/>
      <c r="G11063" s="180">
        <f t="shared" si="344"/>
        <v>0</v>
      </c>
      <c r="H11063" s="181">
        <f t="shared" si="345"/>
        <v>0</v>
      </c>
    </row>
    <row r="11064" spans="2:8">
      <c r="B11064" s="186"/>
      <c r="C11064" s="183"/>
      <c r="D11064" s="183"/>
      <c r="E11064" s="185"/>
      <c r="F11064" s="185"/>
      <c r="G11064" s="180">
        <f t="shared" si="344"/>
        <v>0</v>
      </c>
      <c r="H11064" s="181">
        <f t="shared" si="345"/>
        <v>0</v>
      </c>
    </row>
    <row r="11065" spans="2:8">
      <c r="B11065" s="186"/>
      <c r="C11065" s="183"/>
      <c r="D11065" s="183"/>
      <c r="E11065" s="185"/>
      <c r="F11065" s="185"/>
      <c r="G11065" s="180">
        <f t="shared" si="344"/>
        <v>0</v>
      </c>
      <c r="H11065" s="181">
        <f t="shared" si="345"/>
        <v>0</v>
      </c>
    </row>
    <row r="11066" spans="2:8">
      <c r="B11066" s="186"/>
      <c r="C11066" s="183"/>
      <c r="D11066" s="183"/>
      <c r="E11066" s="185"/>
      <c r="F11066" s="185"/>
      <c r="G11066" s="180">
        <f t="shared" si="344"/>
        <v>0</v>
      </c>
      <c r="H11066" s="181">
        <f t="shared" si="345"/>
        <v>0</v>
      </c>
    </row>
    <row r="11067" spans="2:8">
      <c r="B11067" s="186"/>
      <c r="C11067" s="183"/>
      <c r="D11067" s="183"/>
      <c r="E11067" s="185"/>
      <c r="F11067" s="185"/>
      <c r="G11067" s="180">
        <f t="shared" si="344"/>
        <v>0</v>
      </c>
      <c r="H11067" s="181">
        <f t="shared" si="345"/>
        <v>0</v>
      </c>
    </row>
    <row r="11068" spans="2:8">
      <c r="B11068" s="186"/>
      <c r="C11068" s="183"/>
      <c r="D11068" s="183"/>
      <c r="E11068" s="185"/>
      <c r="F11068" s="185"/>
      <c r="G11068" s="180">
        <f t="shared" si="344"/>
        <v>0</v>
      </c>
      <c r="H11068" s="181">
        <f t="shared" si="345"/>
        <v>0</v>
      </c>
    </row>
    <row r="11069" spans="2:8">
      <c r="B11069" s="186"/>
      <c r="C11069" s="183"/>
      <c r="D11069" s="183"/>
      <c r="E11069" s="185"/>
      <c r="F11069" s="185"/>
      <c r="G11069" s="180">
        <f t="shared" si="344"/>
        <v>0</v>
      </c>
      <c r="H11069" s="181">
        <f t="shared" si="345"/>
        <v>0</v>
      </c>
    </row>
    <row r="11070" spans="2:8">
      <c r="B11070" s="186"/>
      <c r="C11070" s="183"/>
      <c r="D11070" s="183"/>
      <c r="E11070" s="185"/>
      <c r="F11070" s="185"/>
      <c r="G11070" s="180">
        <f t="shared" si="344"/>
        <v>0</v>
      </c>
      <c r="H11070" s="181">
        <f t="shared" si="345"/>
        <v>0</v>
      </c>
    </row>
    <row r="11071" spans="2:8">
      <c r="B11071" s="186"/>
      <c r="C11071" s="183"/>
      <c r="D11071" s="183"/>
      <c r="E11071" s="185"/>
      <c r="F11071" s="185"/>
      <c r="G11071" s="180">
        <f t="shared" si="344"/>
        <v>0</v>
      </c>
      <c r="H11071" s="181">
        <f t="shared" si="345"/>
        <v>0</v>
      </c>
    </row>
    <row r="11072" spans="2:8">
      <c r="B11072" s="186"/>
      <c r="C11072" s="183"/>
      <c r="D11072" s="183"/>
      <c r="E11072" s="185"/>
      <c r="F11072" s="185"/>
      <c r="G11072" s="180">
        <f t="shared" si="344"/>
        <v>0</v>
      </c>
      <c r="H11072" s="181">
        <f t="shared" si="345"/>
        <v>0</v>
      </c>
    </row>
    <row r="11073" spans="2:8">
      <c r="B11073" s="186"/>
      <c r="C11073" s="183"/>
      <c r="D11073" s="183"/>
      <c r="E11073" s="185"/>
      <c r="F11073" s="185"/>
      <c r="G11073" s="180">
        <f t="shared" si="344"/>
        <v>0</v>
      </c>
      <c r="H11073" s="181">
        <f t="shared" si="345"/>
        <v>0</v>
      </c>
    </row>
    <row r="11074" spans="2:8">
      <c r="B11074" s="186"/>
      <c r="C11074" s="183"/>
      <c r="D11074" s="183"/>
      <c r="E11074" s="185"/>
      <c r="F11074" s="185"/>
      <c r="G11074" s="180">
        <f t="shared" si="344"/>
        <v>0</v>
      </c>
      <c r="H11074" s="181">
        <f t="shared" si="345"/>
        <v>0</v>
      </c>
    </row>
    <row r="11075" spans="2:8">
      <c r="B11075" s="186"/>
      <c r="C11075" s="183"/>
      <c r="D11075" s="183"/>
      <c r="E11075" s="185"/>
      <c r="F11075" s="185"/>
      <c r="G11075" s="180">
        <f t="shared" si="344"/>
        <v>0</v>
      </c>
      <c r="H11075" s="181">
        <f t="shared" si="345"/>
        <v>0</v>
      </c>
    </row>
    <row r="11076" spans="2:8">
      <c r="B11076" s="186"/>
      <c r="C11076" s="183"/>
      <c r="D11076" s="183"/>
      <c r="E11076" s="185"/>
      <c r="F11076" s="185"/>
      <c r="G11076" s="180">
        <f t="shared" si="344"/>
        <v>0</v>
      </c>
      <c r="H11076" s="181">
        <f t="shared" si="345"/>
        <v>0</v>
      </c>
    </row>
    <row r="11077" spans="2:8">
      <c r="B11077" s="186"/>
      <c r="C11077" s="183"/>
      <c r="D11077" s="183"/>
      <c r="E11077" s="185"/>
      <c r="F11077" s="185"/>
      <c r="G11077" s="180">
        <f t="shared" si="344"/>
        <v>0</v>
      </c>
      <c r="H11077" s="181">
        <f t="shared" si="345"/>
        <v>0</v>
      </c>
    </row>
    <row r="11078" spans="2:8">
      <c r="B11078" s="186"/>
      <c r="C11078" s="183"/>
      <c r="D11078" s="183"/>
      <c r="E11078" s="185"/>
      <c r="F11078" s="185"/>
      <c r="G11078" s="180">
        <f t="shared" ref="G11078:G11141" si="346">IF(ABS(F11078)&gt;ABS(E11078),ABS(F11078),ABS(E11078))</f>
        <v>0</v>
      </c>
      <c r="H11078" s="181">
        <f t="shared" ref="H11078:H11141" si="347">IF(G11078&lt;&gt;0,IF(ABS(F11078)&gt;=G11078,1,ABS(F11078/G11078)),0)</f>
        <v>0</v>
      </c>
    </row>
    <row r="11079" spans="2:8">
      <c r="B11079" s="186"/>
      <c r="C11079" s="183"/>
      <c r="D11079" s="183"/>
      <c r="E11079" s="185"/>
      <c r="F11079" s="185"/>
      <c r="G11079" s="180">
        <f t="shared" si="346"/>
        <v>0</v>
      </c>
      <c r="H11079" s="181">
        <f t="shared" si="347"/>
        <v>0</v>
      </c>
    </row>
    <row r="11080" spans="2:8">
      <c r="B11080" s="186"/>
      <c r="C11080" s="183"/>
      <c r="D11080" s="183"/>
      <c r="E11080" s="185"/>
      <c r="F11080" s="185"/>
      <c r="G11080" s="180">
        <f t="shared" si="346"/>
        <v>0</v>
      </c>
      <c r="H11080" s="181">
        <f t="shared" si="347"/>
        <v>0</v>
      </c>
    </row>
    <row r="11081" spans="2:8">
      <c r="B11081" s="186"/>
      <c r="C11081" s="183"/>
      <c r="D11081" s="183"/>
      <c r="E11081" s="185"/>
      <c r="F11081" s="185"/>
      <c r="G11081" s="180">
        <f t="shared" si="346"/>
        <v>0</v>
      </c>
      <c r="H11081" s="181">
        <f t="shared" si="347"/>
        <v>0</v>
      </c>
    </row>
    <row r="11082" spans="2:8">
      <c r="B11082" s="186"/>
      <c r="C11082" s="183"/>
      <c r="D11082" s="183"/>
      <c r="E11082" s="185"/>
      <c r="F11082" s="185"/>
      <c r="G11082" s="180">
        <f t="shared" si="346"/>
        <v>0</v>
      </c>
      <c r="H11082" s="181">
        <f t="shared" si="347"/>
        <v>0</v>
      </c>
    </row>
    <row r="11083" spans="2:8">
      <c r="B11083" s="186"/>
      <c r="C11083" s="183"/>
      <c r="D11083" s="183"/>
      <c r="E11083" s="185"/>
      <c r="F11083" s="185"/>
      <c r="G11083" s="180">
        <f t="shared" si="346"/>
        <v>0</v>
      </c>
      <c r="H11083" s="181">
        <f t="shared" si="347"/>
        <v>0</v>
      </c>
    </row>
    <row r="11084" spans="2:8">
      <c r="B11084" s="186"/>
      <c r="C11084" s="183"/>
      <c r="D11084" s="183"/>
      <c r="E11084" s="185"/>
      <c r="F11084" s="185"/>
      <c r="G11084" s="180">
        <f t="shared" si="346"/>
        <v>0</v>
      </c>
      <c r="H11084" s="181">
        <f t="shared" si="347"/>
        <v>0</v>
      </c>
    </row>
    <row r="11085" spans="2:8">
      <c r="B11085" s="186"/>
      <c r="C11085" s="183"/>
      <c r="D11085" s="183"/>
      <c r="E11085" s="185"/>
      <c r="F11085" s="185"/>
      <c r="G11085" s="180">
        <f t="shared" si="346"/>
        <v>0</v>
      </c>
      <c r="H11085" s="181">
        <f t="shared" si="347"/>
        <v>0</v>
      </c>
    </row>
    <row r="11086" spans="2:8">
      <c r="B11086" s="186"/>
      <c r="C11086" s="183"/>
      <c r="D11086" s="183"/>
      <c r="E11086" s="185"/>
      <c r="F11086" s="185"/>
      <c r="G11086" s="180">
        <f t="shared" si="346"/>
        <v>0</v>
      </c>
      <c r="H11086" s="181">
        <f t="shared" si="347"/>
        <v>0</v>
      </c>
    </row>
    <row r="11087" spans="2:8">
      <c r="B11087" s="186"/>
      <c r="C11087" s="183"/>
      <c r="D11087" s="183"/>
      <c r="E11087" s="185"/>
      <c r="F11087" s="185"/>
      <c r="G11087" s="180">
        <f t="shared" si="346"/>
        <v>0</v>
      </c>
      <c r="H11087" s="181">
        <f t="shared" si="347"/>
        <v>0</v>
      </c>
    </row>
    <row r="11088" spans="2:8">
      <c r="B11088" s="186"/>
      <c r="C11088" s="183"/>
      <c r="D11088" s="183"/>
      <c r="E11088" s="185"/>
      <c r="F11088" s="185"/>
      <c r="G11088" s="180">
        <f t="shared" si="346"/>
        <v>0</v>
      </c>
      <c r="H11088" s="181">
        <f t="shared" si="347"/>
        <v>0</v>
      </c>
    </row>
    <row r="11089" spans="2:8">
      <c r="B11089" s="186"/>
      <c r="C11089" s="183"/>
      <c r="D11089" s="183"/>
      <c r="E11089" s="185"/>
      <c r="F11089" s="185"/>
      <c r="G11089" s="180">
        <f t="shared" si="346"/>
        <v>0</v>
      </c>
      <c r="H11089" s="181">
        <f t="shared" si="347"/>
        <v>0</v>
      </c>
    </row>
    <row r="11090" spans="2:8">
      <c r="B11090" s="186"/>
      <c r="C11090" s="183"/>
      <c r="D11090" s="183"/>
      <c r="E11090" s="185"/>
      <c r="F11090" s="185"/>
      <c r="G11090" s="180">
        <f t="shared" si="346"/>
        <v>0</v>
      </c>
      <c r="H11090" s="181">
        <f t="shared" si="347"/>
        <v>0</v>
      </c>
    </row>
    <row r="11091" spans="2:8">
      <c r="B11091" s="186"/>
      <c r="C11091" s="183"/>
      <c r="D11091" s="183"/>
      <c r="E11091" s="185"/>
      <c r="F11091" s="185"/>
      <c r="G11091" s="180">
        <f t="shared" si="346"/>
        <v>0</v>
      </c>
      <c r="H11091" s="181">
        <f t="shared" si="347"/>
        <v>0</v>
      </c>
    </row>
    <row r="11092" spans="2:8">
      <c r="B11092" s="186"/>
      <c r="C11092" s="183"/>
      <c r="D11092" s="183"/>
      <c r="E11092" s="185"/>
      <c r="F11092" s="185"/>
      <c r="G11092" s="180">
        <f t="shared" si="346"/>
        <v>0</v>
      </c>
      <c r="H11092" s="181">
        <f t="shared" si="347"/>
        <v>0</v>
      </c>
    </row>
    <row r="11093" spans="2:8">
      <c r="B11093" s="186"/>
      <c r="C11093" s="183"/>
      <c r="D11093" s="183"/>
      <c r="E11093" s="185"/>
      <c r="F11093" s="185"/>
      <c r="G11093" s="180">
        <f t="shared" si="346"/>
        <v>0</v>
      </c>
      <c r="H11093" s="181">
        <f t="shared" si="347"/>
        <v>0</v>
      </c>
    </row>
    <row r="11094" spans="2:8">
      <c r="B11094" s="186"/>
      <c r="C11094" s="183"/>
      <c r="D11094" s="183"/>
      <c r="E11094" s="185"/>
      <c r="F11094" s="185"/>
      <c r="G11094" s="180">
        <f t="shared" si="346"/>
        <v>0</v>
      </c>
      <c r="H11094" s="181">
        <f t="shared" si="347"/>
        <v>0</v>
      </c>
    </row>
    <row r="11095" spans="2:8">
      <c r="B11095" s="186"/>
      <c r="C11095" s="183"/>
      <c r="D11095" s="183"/>
      <c r="E11095" s="185"/>
      <c r="F11095" s="185"/>
      <c r="G11095" s="180">
        <f t="shared" si="346"/>
        <v>0</v>
      </c>
      <c r="H11095" s="181">
        <f t="shared" si="347"/>
        <v>0</v>
      </c>
    </row>
    <row r="11096" spans="2:8">
      <c r="B11096" s="186"/>
      <c r="C11096" s="183"/>
      <c r="D11096" s="183"/>
      <c r="E11096" s="185"/>
      <c r="F11096" s="185"/>
      <c r="G11096" s="180">
        <f t="shared" si="346"/>
        <v>0</v>
      </c>
      <c r="H11096" s="181">
        <f t="shared" si="347"/>
        <v>0</v>
      </c>
    </row>
    <row r="11097" spans="2:8">
      <c r="B11097" s="186"/>
      <c r="C11097" s="183"/>
      <c r="D11097" s="183"/>
      <c r="E11097" s="185"/>
      <c r="F11097" s="185"/>
      <c r="G11097" s="180">
        <f t="shared" si="346"/>
        <v>0</v>
      </c>
      <c r="H11097" s="181">
        <f t="shared" si="347"/>
        <v>0</v>
      </c>
    </row>
    <row r="11098" spans="2:8">
      <c r="B11098" s="186"/>
      <c r="C11098" s="183"/>
      <c r="D11098" s="183"/>
      <c r="E11098" s="185"/>
      <c r="F11098" s="185"/>
      <c r="G11098" s="180">
        <f t="shared" si="346"/>
        <v>0</v>
      </c>
      <c r="H11098" s="181">
        <f t="shared" si="347"/>
        <v>0</v>
      </c>
    </row>
    <row r="11099" spans="2:8">
      <c r="B11099" s="186"/>
      <c r="C11099" s="183"/>
      <c r="D11099" s="183"/>
      <c r="E11099" s="185"/>
      <c r="F11099" s="185"/>
      <c r="G11099" s="180">
        <f t="shared" si="346"/>
        <v>0</v>
      </c>
      <c r="H11099" s="181">
        <f t="shared" si="347"/>
        <v>0</v>
      </c>
    </row>
    <row r="11100" spans="2:8">
      <c r="B11100" s="186"/>
      <c r="C11100" s="183"/>
      <c r="D11100" s="183"/>
      <c r="E11100" s="185"/>
      <c r="F11100" s="185"/>
      <c r="G11100" s="180">
        <f t="shared" si="346"/>
        <v>0</v>
      </c>
      <c r="H11100" s="181">
        <f t="shared" si="347"/>
        <v>0</v>
      </c>
    </row>
    <row r="11101" spans="2:8">
      <c r="B11101" s="186"/>
      <c r="C11101" s="183"/>
      <c r="D11101" s="183"/>
      <c r="E11101" s="185"/>
      <c r="F11101" s="185"/>
      <c r="G11101" s="180">
        <f t="shared" si="346"/>
        <v>0</v>
      </c>
      <c r="H11101" s="181">
        <f t="shared" si="347"/>
        <v>0</v>
      </c>
    </row>
    <row r="11102" spans="2:8">
      <c r="B11102" s="186"/>
      <c r="C11102" s="183"/>
      <c r="D11102" s="183"/>
      <c r="E11102" s="185"/>
      <c r="F11102" s="185"/>
      <c r="G11102" s="180">
        <f t="shared" si="346"/>
        <v>0</v>
      </c>
      <c r="H11102" s="181">
        <f t="shared" si="347"/>
        <v>0</v>
      </c>
    </row>
    <row r="11103" spans="2:8">
      <c r="B11103" s="186"/>
      <c r="C11103" s="183"/>
      <c r="D11103" s="183"/>
      <c r="E11103" s="185"/>
      <c r="F11103" s="185"/>
      <c r="G11103" s="180">
        <f t="shared" si="346"/>
        <v>0</v>
      </c>
      <c r="H11103" s="181">
        <f t="shared" si="347"/>
        <v>0</v>
      </c>
    </row>
    <row r="11104" spans="2:8">
      <c r="B11104" s="186"/>
      <c r="C11104" s="183"/>
      <c r="D11104" s="183"/>
      <c r="E11104" s="185"/>
      <c r="F11104" s="185"/>
      <c r="G11104" s="180">
        <f t="shared" si="346"/>
        <v>0</v>
      </c>
      <c r="H11104" s="181">
        <f t="shared" si="347"/>
        <v>0</v>
      </c>
    </row>
    <row r="11105" spans="2:8">
      <c r="B11105" s="186"/>
      <c r="C11105" s="183"/>
      <c r="D11105" s="183"/>
      <c r="E11105" s="185"/>
      <c r="F11105" s="185"/>
      <c r="G11105" s="180">
        <f t="shared" si="346"/>
        <v>0</v>
      </c>
      <c r="H11105" s="181">
        <f t="shared" si="347"/>
        <v>0</v>
      </c>
    </row>
    <row r="11106" spans="2:8">
      <c r="B11106" s="186"/>
      <c r="C11106" s="183"/>
      <c r="D11106" s="183"/>
      <c r="E11106" s="185"/>
      <c r="F11106" s="185"/>
      <c r="G11106" s="180">
        <f t="shared" si="346"/>
        <v>0</v>
      </c>
      <c r="H11106" s="181">
        <f t="shared" si="347"/>
        <v>0</v>
      </c>
    </row>
    <row r="11107" spans="2:8">
      <c r="B11107" s="186"/>
      <c r="C11107" s="183"/>
      <c r="D11107" s="183"/>
      <c r="E11107" s="185"/>
      <c r="F11107" s="185"/>
      <c r="G11107" s="180">
        <f t="shared" si="346"/>
        <v>0</v>
      </c>
      <c r="H11107" s="181">
        <f t="shared" si="347"/>
        <v>0</v>
      </c>
    </row>
    <row r="11108" spans="2:8">
      <c r="B11108" s="186"/>
      <c r="C11108" s="183"/>
      <c r="D11108" s="183"/>
      <c r="E11108" s="185"/>
      <c r="F11108" s="185"/>
      <c r="G11108" s="180">
        <f t="shared" si="346"/>
        <v>0</v>
      </c>
      <c r="H11108" s="181">
        <f t="shared" si="347"/>
        <v>0</v>
      </c>
    </row>
    <row r="11109" spans="2:8">
      <c r="B11109" s="186"/>
      <c r="C11109" s="183"/>
      <c r="D11109" s="183"/>
      <c r="E11109" s="185"/>
      <c r="F11109" s="185"/>
      <c r="G11109" s="180">
        <f t="shared" si="346"/>
        <v>0</v>
      </c>
      <c r="H11109" s="181">
        <f t="shared" si="347"/>
        <v>0</v>
      </c>
    </row>
    <row r="11110" spans="2:8">
      <c r="B11110" s="186"/>
      <c r="C11110" s="183"/>
      <c r="D11110" s="183"/>
      <c r="E11110" s="185"/>
      <c r="F11110" s="185"/>
      <c r="G11110" s="180">
        <f t="shared" si="346"/>
        <v>0</v>
      </c>
      <c r="H11110" s="181">
        <f t="shared" si="347"/>
        <v>0</v>
      </c>
    </row>
    <row r="11111" spans="2:8">
      <c r="B11111" s="186"/>
      <c r="C11111" s="183"/>
      <c r="D11111" s="183"/>
      <c r="E11111" s="185"/>
      <c r="F11111" s="185"/>
      <c r="G11111" s="180">
        <f t="shared" si="346"/>
        <v>0</v>
      </c>
      <c r="H11111" s="181">
        <f t="shared" si="347"/>
        <v>0</v>
      </c>
    </row>
    <row r="11112" spans="2:8">
      <c r="B11112" s="186"/>
      <c r="C11112" s="183"/>
      <c r="D11112" s="183"/>
      <c r="E11112" s="185"/>
      <c r="F11112" s="185"/>
      <c r="G11112" s="180">
        <f t="shared" si="346"/>
        <v>0</v>
      </c>
      <c r="H11112" s="181">
        <f t="shared" si="347"/>
        <v>0</v>
      </c>
    </row>
    <row r="11113" spans="2:8">
      <c r="B11113" s="186"/>
      <c r="C11113" s="183"/>
      <c r="D11113" s="183"/>
      <c r="E11113" s="185"/>
      <c r="F11113" s="185"/>
      <c r="G11113" s="180">
        <f t="shared" si="346"/>
        <v>0</v>
      </c>
      <c r="H11113" s="181">
        <f t="shared" si="347"/>
        <v>0</v>
      </c>
    </row>
    <row r="11114" spans="2:8">
      <c r="B11114" s="186"/>
      <c r="C11114" s="183"/>
      <c r="D11114" s="183"/>
      <c r="E11114" s="185"/>
      <c r="F11114" s="185"/>
      <c r="G11114" s="180">
        <f t="shared" si="346"/>
        <v>0</v>
      </c>
      <c r="H11114" s="181">
        <f t="shared" si="347"/>
        <v>0</v>
      </c>
    </row>
    <row r="11115" spans="2:8">
      <c r="B11115" s="186"/>
      <c r="C11115" s="183"/>
      <c r="D11115" s="183"/>
      <c r="E11115" s="185"/>
      <c r="F11115" s="185"/>
      <c r="G11115" s="180">
        <f t="shared" si="346"/>
        <v>0</v>
      </c>
      <c r="H11115" s="181">
        <f t="shared" si="347"/>
        <v>0</v>
      </c>
    </row>
    <row r="11116" spans="2:8">
      <c r="B11116" s="186"/>
      <c r="C11116" s="183"/>
      <c r="D11116" s="183"/>
      <c r="E11116" s="185"/>
      <c r="F11116" s="185"/>
      <c r="G11116" s="180">
        <f t="shared" si="346"/>
        <v>0</v>
      </c>
      <c r="H11116" s="181">
        <f t="shared" si="347"/>
        <v>0</v>
      </c>
    </row>
    <row r="11117" spans="2:8">
      <c r="B11117" s="186"/>
      <c r="C11117" s="183"/>
      <c r="D11117" s="183"/>
      <c r="E11117" s="185"/>
      <c r="F11117" s="185"/>
      <c r="G11117" s="180">
        <f t="shared" si="346"/>
        <v>0</v>
      </c>
      <c r="H11117" s="181">
        <f t="shared" si="347"/>
        <v>0</v>
      </c>
    </row>
    <row r="11118" spans="2:8">
      <c r="B11118" s="186"/>
      <c r="C11118" s="183"/>
      <c r="D11118" s="183"/>
      <c r="E11118" s="185"/>
      <c r="F11118" s="185"/>
      <c r="G11118" s="180">
        <f t="shared" si="346"/>
        <v>0</v>
      </c>
      <c r="H11118" s="181">
        <f t="shared" si="347"/>
        <v>0</v>
      </c>
    </row>
    <row r="11119" spans="2:8">
      <c r="B11119" s="186"/>
      <c r="C11119" s="183"/>
      <c r="D11119" s="183"/>
      <c r="E11119" s="185"/>
      <c r="F11119" s="185"/>
      <c r="G11119" s="180">
        <f t="shared" si="346"/>
        <v>0</v>
      </c>
      <c r="H11119" s="181">
        <f t="shared" si="347"/>
        <v>0</v>
      </c>
    </row>
    <row r="11120" spans="2:8">
      <c r="B11120" s="186"/>
      <c r="C11120" s="183"/>
      <c r="D11120" s="183"/>
      <c r="E11120" s="185"/>
      <c r="F11120" s="185"/>
      <c r="G11120" s="180">
        <f t="shared" si="346"/>
        <v>0</v>
      </c>
      <c r="H11120" s="181">
        <f t="shared" si="347"/>
        <v>0</v>
      </c>
    </row>
    <row r="11121" spans="2:8">
      <c r="B11121" s="186"/>
      <c r="C11121" s="183"/>
      <c r="D11121" s="183"/>
      <c r="E11121" s="185"/>
      <c r="F11121" s="185"/>
      <c r="G11121" s="180">
        <f t="shared" si="346"/>
        <v>0</v>
      </c>
      <c r="H11121" s="181">
        <f t="shared" si="347"/>
        <v>0</v>
      </c>
    </row>
    <row r="11122" spans="2:8">
      <c r="B11122" s="186"/>
      <c r="C11122" s="183"/>
      <c r="D11122" s="183"/>
      <c r="E11122" s="185"/>
      <c r="F11122" s="185"/>
      <c r="G11122" s="180">
        <f t="shared" si="346"/>
        <v>0</v>
      </c>
      <c r="H11122" s="181">
        <f t="shared" si="347"/>
        <v>0</v>
      </c>
    </row>
    <row r="11123" spans="2:8">
      <c r="B11123" s="186"/>
      <c r="C11123" s="183"/>
      <c r="D11123" s="183"/>
      <c r="E11123" s="185"/>
      <c r="F11123" s="185"/>
      <c r="G11123" s="180">
        <f t="shared" si="346"/>
        <v>0</v>
      </c>
      <c r="H11123" s="181">
        <f t="shared" si="347"/>
        <v>0</v>
      </c>
    </row>
    <row r="11124" spans="2:8">
      <c r="B11124" s="186"/>
      <c r="C11124" s="183"/>
      <c r="D11124" s="183"/>
      <c r="E11124" s="185"/>
      <c r="F11124" s="185"/>
      <c r="G11124" s="180">
        <f t="shared" si="346"/>
        <v>0</v>
      </c>
      <c r="H11124" s="181">
        <f t="shared" si="347"/>
        <v>0</v>
      </c>
    </row>
    <row r="11125" spans="2:8">
      <c r="B11125" s="186"/>
      <c r="C11125" s="183"/>
      <c r="D11125" s="183"/>
      <c r="E11125" s="185"/>
      <c r="F11125" s="185"/>
      <c r="G11125" s="180">
        <f t="shared" si="346"/>
        <v>0</v>
      </c>
      <c r="H11125" s="181">
        <f t="shared" si="347"/>
        <v>0</v>
      </c>
    </row>
    <row r="11126" spans="2:8">
      <c r="B11126" s="186"/>
      <c r="C11126" s="183"/>
      <c r="D11126" s="183"/>
      <c r="E11126" s="185"/>
      <c r="F11126" s="185"/>
      <c r="G11126" s="180">
        <f t="shared" si="346"/>
        <v>0</v>
      </c>
      <c r="H11126" s="181">
        <f t="shared" si="347"/>
        <v>0</v>
      </c>
    </row>
    <row r="11127" spans="2:8">
      <c r="B11127" s="186"/>
      <c r="C11127" s="183"/>
      <c r="D11127" s="183"/>
      <c r="E11127" s="185"/>
      <c r="F11127" s="185"/>
      <c r="G11127" s="180">
        <f t="shared" si="346"/>
        <v>0</v>
      </c>
      <c r="H11127" s="181">
        <f t="shared" si="347"/>
        <v>0</v>
      </c>
    </row>
    <row r="11128" spans="2:8">
      <c r="B11128" s="186"/>
      <c r="C11128" s="183"/>
      <c r="D11128" s="183"/>
      <c r="E11128" s="185"/>
      <c r="F11128" s="185"/>
      <c r="G11128" s="180">
        <f t="shared" si="346"/>
        <v>0</v>
      </c>
      <c r="H11128" s="181">
        <f t="shared" si="347"/>
        <v>0</v>
      </c>
    </row>
    <row r="11129" spans="2:8">
      <c r="B11129" s="186"/>
      <c r="C11129" s="183"/>
      <c r="D11129" s="183"/>
      <c r="E11129" s="185"/>
      <c r="F11129" s="185"/>
      <c r="G11129" s="180">
        <f t="shared" si="346"/>
        <v>0</v>
      </c>
      <c r="H11129" s="181">
        <f t="shared" si="347"/>
        <v>0</v>
      </c>
    </row>
    <row r="11130" spans="2:8">
      <c r="B11130" s="186"/>
      <c r="C11130" s="183"/>
      <c r="D11130" s="183"/>
      <c r="E11130" s="185"/>
      <c r="F11130" s="185"/>
      <c r="G11130" s="180">
        <f t="shared" si="346"/>
        <v>0</v>
      </c>
      <c r="H11130" s="181">
        <f t="shared" si="347"/>
        <v>0</v>
      </c>
    </row>
    <row r="11131" spans="2:8">
      <c r="B11131" s="186"/>
      <c r="C11131" s="183"/>
      <c r="D11131" s="183"/>
      <c r="E11131" s="185"/>
      <c r="F11131" s="185"/>
      <c r="G11131" s="180">
        <f t="shared" si="346"/>
        <v>0</v>
      </c>
      <c r="H11131" s="181">
        <f t="shared" si="347"/>
        <v>0</v>
      </c>
    </row>
    <row r="11132" spans="2:8">
      <c r="B11132" s="186"/>
      <c r="C11132" s="183"/>
      <c r="D11132" s="183"/>
      <c r="E11132" s="185"/>
      <c r="F11132" s="185"/>
      <c r="G11132" s="180">
        <f t="shared" si="346"/>
        <v>0</v>
      </c>
      <c r="H11132" s="181">
        <f t="shared" si="347"/>
        <v>0</v>
      </c>
    </row>
    <row r="11133" spans="2:8">
      <c r="B11133" s="186"/>
      <c r="C11133" s="183"/>
      <c r="D11133" s="183"/>
      <c r="E11133" s="185"/>
      <c r="F11133" s="185"/>
      <c r="G11133" s="180">
        <f t="shared" si="346"/>
        <v>0</v>
      </c>
      <c r="H11133" s="181">
        <f t="shared" si="347"/>
        <v>0</v>
      </c>
    </row>
    <row r="11134" spans="2:8">
      <c r="B11134" s="186"/>
      <c r="C11134" s="183"/>
      <c r="D11134" s="183"/>
      <c r="E11134" s="185"/>
      <c r="F11134" s="185"/>
      <c r="G11134" s="180">
        <f t="shared" si="346"/>
        <v>0</v>
      </c>
      <c r="H11134" s="181">
        <f t="shared" si="347"/>
        <v>0</v>
      </c>
    </row>
    <row r="11135" spans="2:8">
      <c r="B11135" s="186"/>
      <c r="C11135" s="183"/>
      <c r="D11135" s="183"/>
      <c r="E11135" s="185"/>
      <c r="F11135" s="185"/>
      <c r="G11135" s="180">
        <f t="shared" si="346"/>
        <v>0</v>
      </c>
      <c r="H11135" s="181">
        <f t="shared" si="347"/>
        <v>0</v>
      </c>
    </row>
    <row r="11136" spans="2:8">
      <c r="B11136" s="186"/>
      <c r="C11136" s="183"/>
      <c r="D11136" s="183"/>
      <c r="E11136" s="185"/>
      <c r="F11136" s="185"/>
      <c r="G11136" s="180">
        <f t="shared" si="346"/>
        <v>0</v>
      </c>
      <c r="H11136" s="181">
        <f t="shared" si="347"/>
        <v>0</v>
      </c>
    </row>
    <row r="11137" spans="2:8">
      <c r="B11137" s="186"/>
      <c r="C11137" s="183"/>
      <c r="D11137" s="183"/>
      <c r="E11137" s="185"/>
      <c r="F11137" s="185"/>
      <c r="G11137" s="180">
        <f t="shared" si="346"/>
        <v>0</v>
      </c>
      <c r="H11137" s="181">
        <f t="shared" si="347"/>
        <v>0</v>
      </c>
    </row>
    <row r="11138" spans="2:8">
      <c r="B11138" s="186"/>
      <c r="C11138" s="183"/>
      <c r="D11138" s="183"/>
      <c r="E11138" s="185"/>
      <c r="F11138" s="185"/>
      <c r="G11138" s="180">
        <f t="shared" si="346"/>
        <v>0</v>
      </c>
      <c r="H11138" s="181">
        <f t="shared" si="347"/>
        <v>0</v>
      </c>
    </row>
    <row r="11139" spans="2:8">
      <c r="B11139" s="186"/>
      <c r="C11139" s="183"/>
      <c r="D11139" s="183"/>
      <c r="E11139" s="185"/>
      <c r="F11139" s="185"/>
      <c r="G11139" s="180">
        <f t="shared" si="346"/>
        <v>0</v>
      </c>
      <c r="H11139" s="181">
        <f t="shared" si="347"/>
        <v>0</v>
      </c>
    </row>
    <row r="11140" spans="2:8">
      <c r="B11140" s="186"/>
      <c r="C11140" s="183"/>
      <c r="D11140" s="183"/>
      <c r="E11140" s="185"/>
      <c r="F11140" s="185"/>
      <c r="G11140" s="180">
        <f t="shared" si="346"/>
        <v>0</v>
      </c>
      <c r="H11140" s="181">
        <f t="shared" si="347"/>
        <v>0</v>
      </c>
    </row>
    <row r="11141" spans="2:8">
      <c r="B11141" s="186"/>
      <c r="C11141" s="183"/>
      <c r="D11141" s="183"/>
      <c r="E11141" s="185"/>
      <c r="F11141" s="185"/>
      <c r="G11141" s="180">
        <f t="shared" si="346"/>
        <v>0</v>
      </c>
      <c r="H11141" s="181">
        <f t="shared" si="347"/>
        <v>0</v>
      </c>
    </row>
    <row r="11142" spans="2:8">
      <c r="B11142" s="186"/>
      <c r="C11142" s="183"/>
      <c r="D11142" s="183"/>
      <c r="E11142" s="185"/>
      <c r="F11142" s="185"/>
      <c r="G11142" s="180">
        <f t="shared" ref="G11142:G11205" si="348">IF(ABS(F11142)&gt;ABS(E11142),ABS(F11142),ABS(E11142))</f>
        <v>0</v>
      </c>
      <c r="H11142" s="181">
        <f t="shared" ref="H11142:H11205" si="349">IF(G11142&lt;&gt;0,IF(ABS(F11142)&gt;=G11142,1,ABS(F11142/G11142)),0)</f>
        <v>0</v>
      </c>
    </row>
    <row r="11143" spans="2:8">
      <c r="B11143" s="186"/>
      <c r="C11143" s="183"/>
      <c r="D11143" s="183"/>
      <c r="E11143" s="185"/>
      <c r="F11143" s="185"/>
      <c r="G11143" s="180">
        <f t="shared" si="348"/>
        <v>0</v>
      </c>
      <c r="H11143" s="181">
        <f t="shared" si="349"/>
        <v>0</v>
      </c>
    </row>
    <row r="11144" spans="2:8">
      <c r="B11144" s="186"/>
      <c r="C11144" s="183"/>
      <c r="D11144" s="183"/>
      <c r="E11144" s="185"/>
      <c r="F11144" s="185"/>
      <c r="G11144" s="180">
        <f t="shared" si="348"/>
        <v>0</v>
      </c>
      <c r="H11144" s="181">
        <f t="shared" si="349"/>
        <v>0</v>
      </c>
    </row>
    <row r="11145" spans="2:8">
      <c r="B11145" s="186"/>
      <c r="C11145" s="183"/>
      <c r="D11145" s="183"/>
      <c r="E11145" s="185"/>
      <c r="F11145" s="185"/>
      <c r="G11145" s="180">
        <f t="shared" si="348"/>
        <v>0</v>
      </c>
      <c r="H11145" s="181">
        <f t="shared" si="349"/>
        <v>0</v>
      </c>
    </row>
    <row r="11146" spans="2:8">
      <c r="B11146" s="186"/>
      <c r="C11146" s="183"/>
      <c r="D11146" s="183"/>
      <c r="E11146" s="185"/>
      <c r="F11146" s="185"/>
      <c r="G11146" s="180">
        <f t="shared" si="348"/>
        <v>0</v>
      </c>
      <c r="H11146" s="181">
        <f t="shared" si="349"/>
        <v>0</v>
      </c>
    </row>
    <row r="11147" spans="2:8">
      <c r="B11147" s="186"/>
      <c r="C11147" s="183"/>
      <c r="D11147" s="183"/>
      <c r="E11147" s="185"/>
      <c r="F11147" s="185"/>
      <c r="G11147" s="180">
        <f t="shared" si="348"/>
        <v>0</v>
      </c>
      <c r="H11147" s="181">
        <f t="shared" si="349"/>
        <v>0</v>
      </c>
    </row>
    <row r="11148" spans="2:8">
      <c r="B11148" s="186"/>
      <c r="C11148" s="183"/>
      <c r="D11148" s="183"/>
      <c r="E11148" s="185"/>
      <c r="F11148" s="185"/>
      <c r="G11148" s="180">
        <f t="shared" si="348"/>
        <v>0</v>
      </c>
      <c r="H11148" s="181">
        <f t="shared" si="349"/>
        <v>0</v>
      </c>
    </row>
    <row r="11149" spans="2:8">
      <c r="B11149" s="186"/>
      <c r="C11149" s="183"/>
      <c r="D11149" s="183"/>
      <c r="E11149" s="185"/>
      <c r="F11149" s="185"/>
      <c r="G11149" s="180">
        <f t="shared" si="348"/>
        <v>0</v>
      </c>
      <c r="H11149" s="181">
        <f t="shared" si="349"/>
        <v>0</v>
      </c>
    </row>
    <row r="11150" spans="2:8">
      <c r="B11150" s="186"/>
      <c r="C11150" s="183"/>
      <c r="D11150" s="183"/>
      <c r="E11150" s="185"/>
      <c r="F11150" s="185"/>
      <c r="G11150" s="180">
        <f t="shared" si="348"/>
        <v>0</v>
      </c>
      <c r="H11150" s="181">
        <f t="shared" si="349"/>
        <v>0</v>
      </c>
    </row>
    <row r="11151" spans="2:8">
      <c r="B11151" s="186"/>
      <c r="C11151" s="183"/>
      <c r="D11151" s="183"/>
      <c r="E11151" s="185"/>
      <c r="F11151" s="185"/>
      <c r="G11151" s="180">
        <f t="shared" si="348"/>
        <v>0</v>
      </c>
      <c r="H11151" s="181">
        <f t="shared" si="349"/>
        <v>0</v>
      </c>
    </row>
    <row r="11152" spans="2:8">
      <c r="B11152" s="186"/>
      <c r="C11152" s="183"/>
      <c r="D11152" s="183"/>
      <c r="E11152" s="185"/>
      <c r="F11152" s="185"/>
      <c r="G11152" s="180">
        <f t="shared" si="348"/>
        <v>0</v>
      </c>
      <c r="H11152" s="181">
        <f t="shared" si="349"/>
        <v>0</v>
      </c>
    </row>
    <row r="11153" spans="2:8">
      <c r="B11153" s="186"/>
      <c r="C11153" s="183"/>
      <c r="D11153" s="183"/>
      <c r="E11153" s="185"/>
      <c r="F11153" s="185"/>
      <c r="G11153" s="180">
        <f t="shared" si="348"/>
        <v>0</v>
      </c>
      <c r="H11153" s="181">
        <f t="shared" si="349"/>
        <v>0</v>
      </c>
    </row>
    <row r="11154" spans="2:8">
      <c r="B11154" s="186"/>
      <c r="C11154" s="183"/>
      <c r="D11154" s="183"/>
      <c r="E11154" s="185"/>
      <c r="F11154" s="185"/>
      <c r="G11154" s="180">
        <f t="shared" si="348"/>
        <v>0</v>
      </c>
      <c r="H11154" s="181">
        <f t="shared" si="349"/>
        <v>0</v>
      </c>
    </row>
    <row r="11155" spans="2:8">
      <c r="B11155" s="186"/>
      <c r="C11155" s="183"/>
      <c r="D11155" s="183"/>
      <c r="E11155" s="185"/>
      <c r="F11155" s="185"/>
      <c r="G11155" s="180">
        <f t="shared" si="348"/>
        <v>0</v>
      </c>
      <c r="H11155" s="181">
        <f t="shared" si="349"/>
        <v>0</v>
      </c>
    </row>
    <row r="11156" spans="2:8">
      <c r="B11156" s="186"/>
      <c r="C11156" s="183"/>
      <c r="D11156" s="183"/>
      <c r="E11156" s="185"/>
      <c r="F11156" s="185"/>
      <c r="G11156" s="180">
        <f t="shared" si="348"/>
        <v>0</v>
      </c>
      <c r="H11156" s="181">
        <f t="shared" si="349"/>
        <v>0</v>
      </c>
    </row>
    <row r="11157" spans="2:8">
      <c r="B11157" s="186"/>
      <c r="C11157" s="183"/>
      <c r="D11157" s="183"/>
      <c r="E11157" s="185"/>
      <c r="F11157" s="185"/>
      <c r="G11157" s="180">
        <f t="shared" si="348"/>
        <v>0</v>
      </c>
      <c r="H11157" s="181">
        <f t="shared" si="349"/>
        <v>0</v>
      </c>
    </row>
    <row r="11158" spans="2:8">
      <c r="B11158" s="186"/>
      <c r="C11158" s="183"/>
      <c r="D11158" s="183"/>
      <c r="E11158" s="185"/>
      <c r="F11158" s="185"/>
      <c r="G11158" s="180">
        <f t="shared" si="348"/>
        <v>0</v>
      </c>
      <c r="H11158" s="181">
        <f t="shared" si="349"/>
        <v>0</v>
      </c>
    </row>
    <row r="11159" spans="2:8">
      <c r="B11159" s="186"/>
      <c r="C11159" s="183"/>
      <c r="D11159" s="183"/>
      <c r="E11159" s="185"/>
      <c r="F11159" s="185"/>
      <c r="G11159" s="180">
        <f t="shared" si="348"/>
        <v>0</v>
      </c>
      <c r="H11159" s="181">
        <f t="shared" si="349"/>
        <v>0</v>
      </c>
    </row>
    <row r="11160" spans="2:8">
      <c r="B11160" s="186"/>
      <c r="C11160" s="183"/>
      <c r="D11160" s="183"/>
      <c r="E11160" s="185"/>
      <c r="F11160" s="185"/>
      <c r="G11160" s="180">
        <f t="shared" si="348"/>
        <v>0</v>
      </c>
      <c r="H11160" s="181">
        <f t="shared" si="349"/>
        <v>0</v>
      </c>
    </row>
    <row r="11161" spans="2:8">
      <c r="B11161" s="186"/>
      <c r="C11161" s="183"/>
      <c r="D11161" s="183"/>
      <c r="E11161" s="185"/>
      <c r="F11161" s="185"/>
      <c r="G11161" s="180">
        <f t="shared" si="348"/>
        <v>0</v>
      </c>
      <c r="H11161" s="181">
        <f t="shared" si="349"/>
        <v>0</v>
      </c>
    </row>
    <row r="11162" spans="2:8">
      <c r="B11162" s="186"/>
      <c r="C11162" s="183"/>
      <c r="D11162" s="183"/>
      <c r="E11162" s="185"/>
      <c r="F11162" s="185"/>
      <c r="G11162" s="180">
        <f t="shared" si="348"/>
        <v>0</v>
      </c>
      <c r="H11162" s="181">
        <f t="shared" si="349"/>
        <v>0</v>
      </c>
    </row>
    <row r="11163" spans="2:8">
      <c r="B11163" s="186"/>
      <c r="C11163" s="183"/>
      <c r="D11163" s="183"/>
      <c r="E11163" s="185"/>
      <c r="F11163" s="185"/>
      <c r="G11163" s="180">
        <f t="shared" si="348"/>
        <v>0</v>
      </c>
      <c r="H11163" s="181">
        <f t="shared" si="349"/>
        <v>0</v>
      </c>
    </row>
    <row r="11164" spans="2:8">
      <c r="B11164" s="186"/>
      <c r="C11164" s="183"/>
      <c r="D11164" s="183"/>
      <c r="E11164" s="185"/>
      <c r="F11164" s="185"/>
      <c r="G11164" s="180">
        <f t="shared" si="348"/>
        <v>0</v>
      </c>
      <c r="H11164" s="181">
        <f t="shared" si="349"/>
        <v>0</v>
      </c>
    </row>
    <row r="11165" spans="2:8">
      <c r="B11165" s="186"/>
      <c r="C11165" s="183"/>
      <c r="D11165" s="183"/>
      <c r="E11165" s="185"/>
      <c r="F11165" s="185"/>
      <c r="G11165" s="180">
        <f t="shared" si="348"/>
        <v>0</v>
      </c>
      <c r="H11165" s="181">
        <f t="shared" si="349"/>
        <v>0</v>
      </c>
    </row>
    <row r="11166" spans="2:8">
      <c r="B11166" s="186"/>
      <c r="C11166" s="183"/>
      <c r="D11166" s="183"/>
      <c r="E11166" s="185"/>
      <c r="F11166" s="185"/>
      <c r="G11166" s="180">
        <f t="shared" si="348"/>
        <v>0</v>
      </c>
      <c r="H11166" s="181">
        <f t="shared" si="349"/>
        <v>0</v>
      </c>
    </row>
    <row r="11167" spans="2:8">
      <c r="B11167" s="186"/>
      <c r="C11167" s="183"/>
      <c r="D11167" s="183"/>
      <c r="E11167" s="185"/>
      <c r="F11167" s="185"/>
      <c r="G11167" s="180">
        <f t="shared" si="348"/>
        <v>0</v>
      </c>
      <c r="H11167" s="181">
        <f t="shared" si="349"/>
        <v>0</v>
      </c>
    </row>
    <row r="11168" spans="2:8">
      <c r="B11168" s="186"/>
      <c r="C11168" s="183"/>
      <c r="D11168" s="183"/>
      <c r="E11168" s="185"/>
      <c r="F11168" s="185"/>
      <c r="G11168" s="180">
        <f t="shared" si="348"/>
        <v>0</v>
      </c>
      <c r="H11168" s="181">
        <f t="shared" si="349"/>
        <v>0</v>
      </c>
    </row>
    <row r="11169" spans="2:8">
      <c r="B11169" s="186"/>
      <c r="C11169" s="183"/>
      <c r="D11169" s="183"/>
      <c r="E11169" s="185"/>
      <c r="F11169" s="185"/>
      <c r="G11169" s="180">
        <f t="shared" si="348"/>
        <v>0</v>
      </c>
      <c r="H11169" s="181">
        <f t="shared" si="349"/>
        <v>0</v>
      </c>
    </row>
    <row r="11170" spans="2:8">
      <c r="B11170" s="186"/>
      <c r="C11170" s="183"/>
      <c r="D11170" s="183"/>
      <c r="E11170" s="185"/>
      <c r="F11170" s="185"/>
      <c r="G11170" s="180">
        <f t="shared" si="348"/>
        <v>0</v>
      </c>
      <c r="H11170" s="181">
        <f t="shared" si="349"/>
        <v>0</v>
      </c>
    </row>
    <row r="11171" spans="2:8">
      <c r="B11171" s="186"/>
      <c r="C11171" s="183"/>
      <c r="D11171" s="183"/>
      <c r="E11171" s="185"/>
      <c r="F11171" s="185"/>
      <c r="G11171" s="180">
        <f t="shared" si="348"/>
        <v>0</v>
      </c>
      <c r="H11171" s="181">
        <f t="shared" si="349"/>
        <v>0</v>
      </c>
    </row>
    <row r="11172" spans="2:8">
      <c r="B11172" s="186"/>
      <c r="C11172" s="183"/>
      <c r="D11172" s="183"/>
      <c r="E11172" s="185"/>
      <c r="F11172" s="185"/>
      <c r="G11172" s="180">
        <f t="shared" si="348"/>
        <v>0</v>
      </c>
      <c r="H11172" s="181">
        <f t="shared" si="349"/>
        <v>0</v>
      </c>
    </row>
    <row r="11173" spans="2:8">
      <c r="B11173" s="186"/>
      <c r="C11173" s="183"/>
      <c r="D11173" s="183"/>
      <c r="E11173" s="185"/>
      <c r="F11173" s="185"/>
      <c r="G11173" s="180">
        <f t="shared" si="348"/>
        <v>0</v>
      </c>
      <c r="H11173" s="181">
        <f t="shared" si="349"/>
        <v>0</v>
      </c>
    </row>
    <row r="11174" spans="2:8">
      <c r="B11174" s="186"/>
      <c r="C11174" s="183"/>
      <c r="D11174" s="183"/>
      <c r="E11174" s="185"/>
      <c r="F11174" s="185"/>
      <c r="G11174" s="180">
        <f t="shared" si="348"/>
        <v>0</v>
      </c>
      <c r="H11174" s="181">
        <f t="shared" si="349"/>
        <v>0</v>
      </c>
    </row>
    <row r="11175" spans="2:8">
      <c r="B11175" s="186"/>
      <c r="C11175" s="183"/>
      <c r="D11175" s="183"/>
      <c r="E11175" s="185"/>
      <c r="F11175" s="185"/>
      <c r="G11175" s="180">
        <f t="shared" si="348"/>
        <v>0</v>
      </c>
      <c r="H11175" s="181">
        <f t="shared" si="349"/>
        <v>0</v>
      </c>
    </row>
    <row r="11176" spans="2:8">
      <c r="B11176" s="186"/>
      <c r="C11176" s="183"/>
      <c r="D11176" s="183"/>
      <c r="E11176" s="185"/>
      <c r="F11176" s="185"/>
      <c r="G11176" s="180">
        <f t="shared" si="348"/>
        <v>0</v>
      </c>
      <c r="H11176" s="181">
        <f t="shared" si="349"/>
        <v>0</v>
      </c>
    </row>
    <row r="11177" spans="2:8">
      <c r="B11177" s="186"/>
      <c r="C11177" s="183"/>
      <c r="D11177" s="183"/>
      <c r="E11177" s="185"/>
      <c r="F11177" s="185"/>
      <c r="G11177" s="180">
        <f t="shared" si="348"/>
        <v>0</v>
      </c>
      <c r="H11177" s="181">
        <f t="shared" si="349"/>
        <v>0</v>
      </c>
    </row>
    <row r="11178" spans="2:8">
      <c r="B11178" s="186"/>
      <c r="C11178" s="183"/>
      <c r="D11178" s="183"/>
      <c r="E11178" s="185"/>
      <c r="F11178" s="185"/>
      <c r="G11178" s="180">
        <f t="shared" si="348"/>
        <v>0</v>
      </c>
      <c r="H11178" s="181">
        <f t="shared" si="349"/>
        <v>0</v>
      </c>
    </row>
    <row r="11179" spans="2:8">
      <c r="B11179" s="186"/>
      <c r="C11179" s="183"/>
      <c r="D11179" s="183"/>
      <c r="E11179" s="185"/>
      <c r="F11179" s="185"/>
      <c r="G11179" s="180">
        <f t="shared" si="348"/>
        <v>0</v>
      </c>
      <c r="H11179" s="181">
        <f t="shared" si="349"/>
        <v>0</v>
      </c>
    </row>
    <row r="11180" spans="2:8">
      <c r="B11180" s="186"/>
      <c r="C11180" s="183"/>
      <c r="D11180" s="183"/>
      <c r="E11180" s="185"/>
      <c r="F11180" s="185"/>
      <c r="G11180" s="180">
        <f t="shared" si="348"/>
        <v>0</v>
      </c>
      <c r="H11180" s="181">
        <f t="shared" si="349"/>
        <v>0</v>
      </c>
    </row>
    <row r="11181" spans="2:8">
      <c r="B11181" s="186"/>
      <c r="C11181" s="183"/>
      <c r="D11181" s="183"/>
      <c r="E11181" s="185"/>
      <c r="F11181" s="185"/>
      <c r="G11181" s="180">
        <f t="shared" si="348"/>
        <v>0</v>
      </c>
      <c r="H11181" s="181">
        <f t="shared" si="349"/>
        <v>0</v>
      </c>
    </row>
    <row r="11182" spans="2:8">
      <c r="B11182" s="186"/>
      <c r="C11182" s="183"/>
      <c r="D11182" s="183"/>
      <c r="E11182" s="185"/>
      <c r="F11182" s="185"/>
      <c r="G11182" s="180">
        <f t="shared" si="348"/>
        <v>0</v>
      </c>
      <c r="H11182" s="181">
        <f t="shared" si="349"/>
        <v>0</v>
      </c>
    </row>
    <row r="11183" spans="2:8">
      <c r="B11183" s="186"/>
      <c r="C11183" s="183"/>
      <c r="D11183" s="183"/>
      <c r="E11183" s="185"/>
      <c r="F11183" s="185"/>
      <c r="G11183" s="180">
        <f t="shared" si="348"/>
        <v>0</v>
      </c>
      <c r="H11183" s="181">
        <f t="shared" si="349"/>
        <v>0</v>
      </c>
    </row>
    <row r="11184" spans="2:8">
      <c r="B11184" s="186"/>
      <c r="C11184" s="183"/>
      <c r="D11184" s="183"/>
      <c r="E11184" s="185"/>
      <c r="F11184" s="185"/>
      <c r="G11184" s="180">
        <f t="shared" si="348"/>
        <v>0</v>
      </c>
      <c r="H11184" s="181">
        <f t="shared" si="349"/>
        <v>0</v>
      </c>
    </row>
    <row r="11185" spans="2:8">
      <c r="B11185" s="186"/>
      <c r="C11185" s="183"/>
      <c r="D11185" s="183"/>
      <c r="E11185" s="185"/>
      <c r="F11185" s="185"/>
      <c r="G11185" s="180">
        <f t="shared" si="348"/>
        <v>0</v>
      </c>
      <c r="H11185" s="181">
        <f t="shared" si="349"/>
        <v>0</v>
      </c>
    </row>
    <row r="11186" spans="2:8">
      <c r="B11186" s="186"/>
      <c r="C11186" s="183"/>
      <c r="D11186" s="183"/>
      <c r="E11186" s="185"/>
      <c r="F11186" s="185"/>
      <c r="G11186" s="180">
        <f t="shared" si="348"/>
        <v>0</v>
      </c>
      <c r="H11186" s="181">
        <f t="shared" si="349"/>
        <v>0</v>
      </c>
    </row>
    <row r="11187" spans="2:8">
      <c r="B11187" s="186"/>
      <c r="C11187" s="183"/>
      <c r="D11187" s="183"/>
      <c r="E11187" s="185"/>
      <c r="F11187" s="185"/>
      <c r="G11187" s="180">
        <f t="shared" si="348"/>
        <v>0</v>
      </c>
      <c r="H11187" s="181">
        <f t="shared" si="349"/>
        <v>0</v>
      </c>
    </row>
    <row r="11188" spans="2:8">
      <c r="B11188" s="186"/>
      <c r="C11188" s="183"/>
      <c r="D11188" s="183"/>
      <c r="E11188" s="185"/>
      <c r="F11188" s="185"/>
      <c r="G11188" s="180">
        <f t="shared" si="348"/>
        <v>0</v>
      </c>
      <c r="H11188" s="181">
        <f t="shared" si="349"/>
        <v>0</v>
      </c>
    </row>
    <row r="11189" spans="2:8">
      <c r="B11189" s="186"/>
      <c r="C11189" s="183"/>
      <c r="D11189" s="183"/>
      <c r="E11189" s="185"/>
      <c r="F11189" s="185"/>
      <c r="G11189" s="180">
        <f t="shared" si="348"/>
        <v>0</v>
      </c>
      <c r="H11189" s="181">
        <f t="shared" si="349"/>
        <v>0</v>
      </c>
    </row>
    <row r="11190" spans="2:8">
      <c r="B11190" s="186"/>
      <c r="C11190" s="183"/>
      <c r="D11190" s="183"/>
      <c r="E11190" s="185"/>
      <c r="F11190" s="185"/>
      <c r="G11190" s="180">
        <f t="shared" si="348"/>
        <v>0</v>
      </c>
      <c r="H11190" s="181">
        <f t="shared" si="349"/>
        <v>0</v>
      </c>
    </row>
    <row r="11191" spans="2:8">
      <c r="B11191" s="186"/>
      <c r="C11191" s="183"/>
      <c r="D11191" s="183"/>
      <c r="E11191" s="185"/>
      <c r="F11191" s="185"/>
      <c r="G11191" s="180">
        <f t="shared" si="348"/>
        <v>0</v>
      </c>
      <c r="H11191" s="181">
        <f t="shared" si="349"/>
        <v>0</v>
      </c>
    </row>
    <row r="11192" spans="2:8">
      <c r="B11192" s="186"/>
      <c r="C11192" s="183"/>
      <c r="D11192" s="183"/>
      <c r="E11192" s="185"/>
      <c r="F11192" s="185"/>
      <c r="G11192" s="180">
        <f t="shared" si="348"/>
        <v>0</v>
      </c>
      <c r="H11192" s="181">
        <f t="shared" si="349"/>
        <v>0</v>
      </c>
    </row>
    <row r="11193" spans="2:8">
      <c r="B11193" s="186"/>
      <c r="C11193" s="183"/>
      <c r="D11193" s="183"/>
      <c r="E11193" s="185"/>
      <c r="F11193" s="185"/>
      <c r="G11193" s="180">
        <f t="shared" si="348"/>
        <v>0</v>
      </c>
      <c r="H11193" s="181">
        <f t="shared" si="349"/>
        <v>0</v>
      </c>
    </row>
    <row r="11194" spans="2:8">
      <c r="B11194" s="186"/>
      <c r="C11194" s="183"/>
      <c r="D11194" s="183"/>
      <c r="E11194" s="185"/>
      <c r="F11194" s="185"/>
      <c r="G11194" s="180">
        <f t="shared" si="348"/>
        <v>0</v>
      </c>
      <c r="H11194" s="181">
        <f t="shared" si="349"/>
        <v>0</v>
      </c>
    </row>
    <row r="11195" spans="2:8">
      <c r="B11195" s="186"/>
      <c r="C11195" s="183"/>
      <c r="D11195" s="183"/>
      <c r="E11195" s="185"/>
      <c r="F11195" s="185"/>
      <c r="G11195" s="180">
        <f t="shared" si="348"/>
        <v>0</v>
      </c>
      <c r="H11195" s="181">
        <f t="shared" si="349"/>
        <v>0</v>
      </c>
    </row>
    <row r="11196" spans="2:8">
      <c r="B11196" s="186"/>
      <c r="C11196" s="183"/>
      <c r="D11196" s="183"/>
      <c r="E11196" s="185"/>
      <c r="F11196" s="185"/>
      <c r="G11196" s="180">
        <f t="shared" si="348"/>
        <v>0</v>
      </c>
      <c r="H11196" s="181">
        <f t="shared" si="349"/>
        <v>0</v>
      </c>
    </row>
    <row r="11197" spans="2:8">
      <c r="B11197" s="186"/>
      <c r="C11197" s="183"/>
      <c r="D11197" s="183"/>
      <c r="E11197" s="185"/>
      <c r="F11197" s="185"/>
      <c r="G11197" s="180">
        <f t="shared" si="348"/>
        <v>0</v>
      </c>
      <c r="H11197" s="181">
        <f t="shared" si="349"/>
        <v>0</v>
      </c>
    </row>
    <row r="11198" spans="2:8">
      <c r="B11198" s="186"/>
      <c r="C11198" s="183"/>
      <c r="D11198" s="183"/>
      <c r="E11198" s="185"/>
      <c r="F11198" s="185"/>
      <c r="G11198" s="180">
        <f t="shared" si="348"/>
        <v>0</v>
      </c>
      <c r="H11198" s="181">
        <f t="shared" si="349"/>
        <v>0</v>
      </c>
    </row>
    <row r="11199" spans="2:8">
      <c r="B11199" s="186"/>
      <c r="C11199" s="183"/>
      <c r="D11199" s="183"/>
      <c r="E11199" s="185"/>
      <c r="F11199" s="185"/>
      <c r="G11199" s="180">
        <f t="shared" si="348"/>
        <v>0</v>
      </c>
      <c r="H11199" s="181">
        <f t="shared" si="349"/>
        <v>0</v>
      </c>
    </row>
    <row r="11200" spans="2:8">
      <c r="B11200" s="186"/>
      <c r="C11200" s="183"/>
      <c r="D11200" s="183"/>
      <c r="E11200" s="185"/>
      <c r="F11200" s="185"/>
      <c r="G11200" s="180">
        <f t="shared" si="348"/>
        <v>0</v>
      </c>
      <c r="H11200" s="181">
        <f t="shared" si="349"/>
        <v>0</v>
      </c>
    </row>
    <row r="11201" spans="2:8">
      <c r="B11201" s="186"/>
      <c r="C11201" s="183"/>
      <c r="D11201" s="183"/>
      <c r="E11201" s="185"/>
      <c r="F11201" s="185"/>
      <c r="G11201" s="180">
        <f t="shared" si="348"/>
        <v>0</v>
      </c>
      <c r="H11201" s="181">
        <f t="shared" si="349"/>
        <v>0</v>
      </c>
    </row>
    <row r="11202" spans="2:8">
      <c r="B11202" s="186"/>
      <c r="C11202" s="183"/>
      <c r="D11202" s="183"/>
      <c r="E11202" s="185"/>
      <c r="F11202" s="185"/>
      <c r="G11202" s="180">
        <f t="shared" si="348"/>
        <v>0</v>
      </c>
      <c r="H11202" s="181">
        <f t="shared" si="349"/>
        <v>0</v>
      </c>
    </row>
    <row r="11203" spans="2:8">
      <c r="B11203" s="186"/>
      <c r="C11203" s="183"/>
      <c r="D11203" s="183"/>
      <c r="E11203" s="185"/>
      <c r="F11203" s="185"/>
      <c r="G11203" s="180">
        <f t="shared" si="348"/>
        <v>0</v>
      </c>
      <c r="H11203" s="181">
        <f t="shared" si="349"/>
        <v>0</v>
      </c>
    </row>
    <row r="11204" spans="2:8">
      <c r="B11204" s="186"/>
      <c r="C11204" s="183"/>
      <c r="D11204" s="183"/>
      <c r="E11204" s="185"/>
      <c r="F11204" s="185"/>
      <c r="G11204" s="180">
        <f t="shared" si="348"/>
        <v>0</v>
      </c>
      <c r="H11204" s="181">
        <f t="shared" si="349"/>
        <v>0</v>
      </c>
    </row>
    <row r="11205" spans="2:8">
      <c r="B11205" s="186"/>
      <c r="C11205" s="183"/>
      <c r="D11205" s="183"/>
      <c r="E11205" s="185"/>
      <c r="F11205" s="185"/>
      <c r="G11205" s="180">
        <f t="shared" si="348"/>
        <v>0</v>
      </c>
      <c r="H11205" s="181">
        <f t="shared" si="349"/>
        <v>0</v>
      </c>
    </row>
    <row r="11206" spans="2:8">
      <c r="B11206" s="186"/>
      <c r="C11206" s="183"/>
      <c r="D11206" s="183"/>
      <c r="E11206" s="185"/>
      <c r="F11206" s="185"/>
      <c r="G11206" s="180">
        <f t="shared" ref="G11206:G11269" si="350">IF(ABS(F11206)&gt;ABS(E11206),ABS(F11206),ABS(E11206))</f>
        <v>0</v>
      </c>
      <c r="H11206" s="181">
        <f t="shared" ref="H11206:H11269" si="351">IF(G11206&lt;&gt;0,IF(ABS(F11206)&gt;=G11206,1,ABS(F11206/G11206)),0)</f>
        <v>0</v>
      </c>
    </row>
    <row r="11207" spans="2:8">
      <c r="B11207" s="186"/>
      <c r="C11207" s="183"/>
      <c r="D11207" s="183"/>
      <c r="E11207" s="185"/>
      <c r="F11207" s="185"/>
      <c r="G11207" s="180">
        <f t="shared" si="350"/>
        <v>0</v>
      </c>
      <c r="H11207" s="181">
        <f t="shared" si="351"/>
        <v>0</v>
      </c>
    </row>
    <row r="11208" spans="2:8">
      <c r="B11208" s="186"/>
      <c r="C11208" s="183"/>
      <c r="D11208" s="183"/>
      <c r="E11208" s="185"/>
      <c r="F11208" s="185"/>
      <c r="G11208" s="180">
        <f t="shared" si="350"/>
        <v>0</v>
      </c>
      <c r="H11208" s="181">
        <f t="shared" si="351"/>
        <v>0</v>
      </c>
    </row>
    <row r="11209" spans="2:8">
      <c r="B11209" s="186"/>
      <c r="C11209" s="183"/>
      <c r="D11209" s="183"/>
      <c r="E11209" s="185"/>
      <c r="F11209" s="185"/>
      <c r="G11209" s="180">
        <f t="shared" si="350"/>
        <v>0</v>
      </c>
      <c r="H11209" s="181">
        <f t="shared" si="351"/>
        <v>0</v>
      </c>
    </row>
    <row r="11210" spans="2:8">
      <c r="B11210" s="186"/>
      <c r="C11210" s="183"/>
      <c r="D11210" s="183"/>
      <c r="E11210" s="185"/>
      <c r="F11210" s="185"/>
      <c r="G11210" s="180">
        <f t="shared" si="350"/>
        <v>0</v>
      </c>
      <c r="H11210" s="181">
        <f t="shared" si="351"/>
        <v>0</v>
      </c>
    </row>
    <row r="11211" spans="2:8">
      <c r="B11211" s="186"/>
      <c r="C11211" s="183"/>
      <c r="D11211" s="183"/>
      <c r="E11211" s="185"/>
      <c r="F11211" s="185"/>
      <c r="G11211" s="180">
        <f t="shared" si="350"/>
        <v>0</v>
      </c>
      <c r="H11211" s="181">
        <f t="shared" si="351"/>
        <v>0</v>
      </c>
    </row>
    <row r="11212" spans="2:8">
      <c r="B11212" s="186"/>
      <c r="C11212" s="183"/>
      <c r="D11212" s="183"/>
      <c r="E11212" s="185"/>
      <c r="F11212" s="185"/>
      <c r="G11212" s="180">
        <f t="shared" si="350"/>
        <v>0</v>
      </c>
      <c r="H11212" s="181">
        <f t="shared" si="351"/>
        <v>0</v>
      </c>
    </row>
    <row r="11213" spans="2:8">
      <c r="B11213" s="186"/>
      <c r="C11213" s="183"/>
      <c r="D11213" s="183"/>
      <c r="E11213" s="185"/>
      <c r="F11213" s="185"/>
      <c r="G11213" s="180">
        <f t="shared" si="350"/>
        <v>0</v>
      </c>
      <c r="H11213" s="181">
        <f t="shared" si="351"/>
        <v>0</v>
      </c>
    </row>
    <row r="11214" spans="2:8">
      <c r="B11214" s="186"/>
      <c r="C11214" s="183"/>
      <c r="D11214" s="183"/>
      <c r="E11214" s="185"/>
      <c r="F11214" s="185"/>
      <c r="G11214" s="180">
        <f t="shared" si="350"/>
        <v>0</v>
      </c>
      <c r="H11214" s="181">
        <f t="shared" si="351"/>
        <v>0</v>
      </c>
    </row>
    <row r="11215" spans="2:8">
      <c r="B11215" s="186"/>
      <c r="C11215" s="183"/>
      <c r="D11215" s="183"/>
      <c r="E11215" s="185"/>
      <c r="F11215" s="185"/>
      <c r="G11215" s="180">
        <f t="shared" si="350"/>
        <v>0</v>
      </c>
      <c r="H11215" s="181">
        <f t="shared" si="351"/>
        <v>0</v>
      </c>
    </row>
    <row r="11216" spans="2:8">
      <c r="B11216" s="186"/>
      <c r="C11216" s="183"/>
      <c r="D11216" s="183"/>
      <c r="E11216" s="185"/>
      <c r="F11216" s="185"/>
      <c r="G11216" s="180">
        <f t="shared" si="350"/>
        <v>0</v>
      </c>
      <c r="H11216" s="181">
        <f t="shared" si="351"/>
        <v>0</v>
      </c>
    </row>
    <row r="11217" spans="2:8">
      <c r="B11217" s="186"/>
      <c r="C11217" s="183"/>
      <c r="D11217" s="183"/>
      <c r="E11217" s="185"/>
      <c r="F11217" s="185"/>
      <c r="G11217" s="180">
        <f t="shared" si="350"/>
        <v>0</v>
      </c>
      <c r="H11217" s="181">
        <f t="shared" si="351"/>
        <v>0</v>
      </c>
    </row>
    <row r="11218" spans="2:8">
      <c r="B11218" s="186"/>
      <c r="C11218" s="183"/>
      <c r="D11218" s="183"/>
      <c r="E11218" s="185"/>
      <c r="F11218" s="185"/>
      <c r="G11218" s="180">
        <f t="shared" si="350"/>
        <v>0</v>
      </c>
      <c r="H11218" s="181">
        <f t="shared" si="351"/>
        <v>0</v>
      </c>
    </row>
    <row r="11219" spans="2:8">
      <c r="B11219" s="186"/>
      <c r="C11219" s="183"/>
      <c r="D11219" s="183"/>
      <c r="E11219" s="185"/>
      <c r="F11219" s="185"/>
      <c r="G11219" s="180">
        <f t="shared" si="350"/>
        <v>0</v>
      </c>
      <c r="H11219" s="181">
        <f t="shared" si="351"/>
        <v>0</v>
      </c>
    </row>
    <row r="11220" spans="2:8">
      <c r="B11220" s="186"/>
      <c r="C11220" s="183"/>
      <c r="D11220" s="183"/>
      <c r="E11220" s="185"/>
      <c r="F11220" s="185"/>
      <c r="G11220" s="180">
        <f t="shared" si="350"/>
        <v>0</v>
      </c>
      <c r="H11220" s="181">
        <f t="shared" si="351"/>
        <v>0</v>
      </c>
    </row>
    <row r="11221" spans="2:8">
      <c r="B11221" s="186"/>
      <c r="C11221" s="183"/>
      <c r="D11221" s="183"/>
      <c r="E11221" s="185"/>
      <c r="F11221" s="185"/>
      <c r="G11221" s="180">
        <f t="shared" si="350"/>
        <v>0</v>
      </c>
      <c r="H11221" s="181">
        <f t="shared" si="351"/>
        <v>0</v>
      </c>
    </row>
    <row r="11222" spans="2:8">
      <c r="B11222" s="186"/>
      <c r="C11222" s="183"/>
      <c r="D11222" s="183"/>
      <c r="E11222" s="185"/>
      <c r="F11222" s="185"/>
      <c r="G11222" s="180">
        <f t="shared" si="350"/>
        <v>0</v>
      </c>
      <c r="H11222" s="181">
        <f t="shared" si="351"/>
        <v>0</v>
      </c>
    </row>
    <row r="11223" spans="2:8">
      <c r="B11223" s="186"/>
      <c r="C11223" s="183"/>
      <c r="D11223" s="183"/>
      <c r="E11223" s="185"/>
      <c r="F11223" s="185"/>
      <c r="G11223" s="180">
        <f t="shared" si="350"/>
        <v>0</v>
      </c>
      <c r="H11223" s="181">
        <f t="shared" si="351"/>
        <v>0</v>
      </c>
    </row>
    <row r="11224" spans="2:8">
      <c r="B11224" s="186"/>
      <c r="C11224" s="183"/>
      <c r="D11224" s="183"/>
      <c r="E11224" s="185"/>
      <c r="F11224" s="185"/>
      <c r="G11224" s="180">
        <f t="shared" si="350"/>
        <v>0</v>
      </c>
      <c r="H11224" s="181">
        <f t="shared" si="351"/>
        <v>0</v>
      </c>
    </row>
    <row r="11225" spans="2:8">
      <c r="B11225" s="186"/>
      <c r="C11225" s="183"/>
      <c r="D11225" s="183"/>
      <c r="E11225" s="185"/>
      <c r="F11225" s="185"/>
      <c r="G11225" s="180">
        <f t="shared" si="350"/>
        <v>0</v>
      </c>
      <c r="H11225" s="181">
        <f t="shared" si="351"/>
        <v>0</v>
      </c>
    </row>
    <row r="11226" spans="2:8">
      <c r="B11226" s="186"/>
      <c r="C11226" s="183"/>
      <c r="D11226" s="183"/>
      <c r="E11226" s="185"/>
      <c r="F11226" s="185"/>
      <c r="G11226" s="180">
        <f t="shared" si="350"/>
        <v>0</v>
      </c>
      <c r="H11226" s="181">
        <f t="shared" si="351"/>
        <v>0</v>
      </c>
    </row>
    <row r="11227" spans="2:8">
      <c r="B11227" s="186"/>
      <c r="C11227" s="183"/>
      <c r="D11227" s="183"/>
      <c r="E11227" s="185"/>
      <c r="F11227" s="185"/>
      <c r="G11227" s="180">
        <f t="shared" si="350"/>
        <v>0</v>
      </c>
      <c r="H11227" s="181">
        <f t="shared" si="351"/>
        <v>0</v>
      </c>
    </row>
    <row r="11228" spans="2:8">
      <c r="B11228" s="186"/>
      <c r="C11228" s="183"/>
      <c r="D11228" s="183"/>
      <c r="E11228" s="185"/>
      <c r="F11228" s="185"/>
      <c r="G11228" s="180">
        <f t="shared" si="350"/>
        <v>0</v>
      </c>
      <c r="H11228" s="181">
        <f t="shared" si="351"/>
        <v>0</v>
      </c>
    </row>
    <row r="11229" spans="2:8">
      <c r="B11229" s="186"/>
      <c r="C11229" s="183"/>
      <c r="D11229" s="183"/>
      <c r="E11229" s="185"/>
      <c r="F11229" s="185"/>
      <c r="G11229" s="180">
        <f t="shared" si="350"/>
        <v>0</v>
      </c>
      <c r="H11229" s="181">
        <f t="shared" si="351"/>
        <v>0</v>
      </c>
    </row>
    <row r="11230" spans="2:8">
      <c r="B11230" s="186"/>
      <c r="C11230" s="183"/>
      <c r="D11230" s="183"/>
      <c r="E11230" s="185"/>
      <c r="F11230" s="185"/>
      <c r="G11230" s="180">
        <f t="shared" si="350"/>
        <v>0</v>
      </c>
      <c r="H11230" s="181">
        <f t="shared" si="351"/>
        <v>0</v>
      </c>
    </row>
    <row r="11231" spans="2:8">
      <c r="B11231" s="186"/>
      <c r="C11231" s="183"/>
      <c r="D11231" s="183"/>
      <c r="E11231" s="185"/>
      <c r="F11231" s="185"/>
      <c r="G11231" s="180">
        <f t="shared" si="350"/>
        <v>0</v>
      </c>
      <c r="H11231" s="181">
        <f t="shared" si="351"/>
        <v>0</v>
      </c>
    </row>
    <row r="11232" spans="2:8">
      <c r="B11232" s="186"/>
      <c r="C11232" s="183"/>
      <c r="D11232" s="183"/>
      <c r="E11232" s="185"/>
      <c r="F11232" s="185"/>
      <c r="G11232" s="180">
        <f t="shared" si="350"/>
        <v>0</v>
      </c>
      <c r="H11232" s="181">
        <f t="shared" si="351"/>
        <v>0</v>
      </c>
    </row>
    <row r="11233" spans="2:8">
      <c r="B11233" s="186"/>
      <c r="C11233" s="183"/>
      <c r="D11233" s="183"/>
      <c r="E11233" s="185"/>
      <c r="F11233" s="185"/>
      <c r="G11233" s="180">
        <f t="shared" si="350"/>
        <v>0</v>
      </c>
      <c r="H11233" s="181">
        <f t="shared" si="351"/>
        <v>0</v>
      </c>
    </row>
    <row r="11234" spans="2:8">
      <c r="B11234" s="186"/>
      <c r="C11234" s="183"/>
      <c r="D11234" s="183"/>
      <c r="E11234" s="185"/>
      <c r="F11234" s="185"/>
      <c r="G11234" s="180">
        <f t="shared" si="350"/>
        <v>0</v>
      </c>
      <c r="H11234" s="181">
        <f t="shared" si="351"/>
        <v>0</v>
      </c>
    </row>
    <row r="11235" spans="2:8">
      <c r="B11235" s="186"/>
      <c r="C11235" s="183"/>
      <c r="D11235" s="183"/>
      <c r="E11235" s="185"/>
      <c r="F11235" s="185"/>
      <c r="G11235" s="180">
        <f t="shared" si="350"/>
        <v>0</v>
      </c>
      <c r="H11235" s="181">
        <f t="shared" si="351"/>
        <v>0</v>
      </c>
    </row>
    <row r="11236" spans="2:8">
      <c r="B11236" s="186"/>
      <c r="C11236" s="183"/>
      <c r="D11236" s="183"/>
      <c r="E11236" s="185"/>
      <c r="F11236" s="185"/>
      <c r="G11236" s="180">
        <f t="shared" si="350"/>
        <v>0</v>
      </c>
      <c r="H11236" s="181">
        <f t="shared" si="351"/>
        <v>0</v>
      </c>
    </row>
    <row r="11237" spans="2:8">
      <c r="B11237" s="186"/>
      <c r="C11237" s="183"/>
      <c r="D11237" s="183"/>
      <c r="E11237" s="185"/>
      <c r="F11237" s="185"/>
      <c r="G11237" s="180">
        <f t="shared" si="350"/>
        <v>0</v>
      </c>
      <c r="H11237" s="181">
        <f t="shared" si="351"/>
        <v>0</v>
      </c>
    </row>
    <row r="11238" spans="2:8">
      <c r="B11238" s="186"/>
      <c r="C11238" s="183"/>
      <c r="D11238" s="183"/>
      <c r="E11238" s="185"/>
      <c r="F11238" s="185"/>
      <c r="G11238" s="180">
        <f t="shared" si="350"/>
        <v>0</v>
      </c>
      <c r="H11238" s="181">
        <f t="shared" si="351"/>
        <v>0</v>
      </c>
    </row>
    <row r="11239" spans="2:8">
      <c r="B11239" s="186"/>
      <c r="C11239" s="183"/>
      <c r="D11239" s="183"/>
      <c r="E11239" s="185"/>
      <c r="F11239" s="185"/>
      <c r="G11239" s="180">
        <f t="shared" si="350"/>
        <v>0</v>
      </c>
      <c r="H11239" s="181">
        <f t="shared" si="351"/>
        <v>0</v>
      </c>
    </row>
    <row r="11240" spans="2:8">
      <c r="B11240" s="186"/>
      <c r="C11240" s="183"/>
      <c r="D11240" s="183"/>
      <c r="E11240" s="185"/>
      <c r="F11240" s="185"/>
      <c r="G11240" s="180">
        <f t="shared" si="350"/>
        <v>0</v>
      </c>
      <c r="H11240" s="181">
        <f t="shared" si="351"/>
        <v>0</v>
      </c>
    </row>
    <row r="11241" spans="2:8">
      <c r="B11241" s="186"/>
      <c r="C11241" s="183"/>
      <c r="D11241" s="183"/>
      <c r="E11241" s="185"/>
      <c r="F11241" s="185"/>
      <c r="G11241" s="180">
        <f t="shared" si="350"/>
        <v>0</v>
      </c>
      <c r="H11241" s="181">
        <f t="shared" si="351"/>
        <v>0</v>
      </c>
    </row>
    <row r="11242" spans="2:8">
      <c r="B11242" s="186"/>
      <c r="C11242" s="183"/>
      <c r="D11242" s="183"/>
      <c r="E11242" s="185"/>
      <c r="F11242" s="185"/>
      <c r="G11242" s="180">
        <f t="shared" si="350"/>
        <v>0</v>
      </c>
      <c r="H11242" s="181">
        <f t="shared" si="351"/>
        <v>0</v>
      </c>
    </row>
    <row r="11243" spans="2:8">
      <c r="B11243" s="186"/>
      <c r="C11243" s="183"/>
      <c r="D11243" s="183"/>
      <c r="E11243" s="185"/>
      <c r="F11243" s="185"/>
      <c r="G11243" s="180">
        <f t="shared" si="350"/>
        <v>0</v>
      </c>
      <c r="H11243" s="181">
        <f t="shared" si="351"/>
        <v>0</v>
      </c>
    </row>
    <row r="11244" spans="2:8">
      <c r="B11244" s="186"/>
      <c r="C11244" s="183"/>
      <c r="D11244" s="183"/>
      <c r="E11244" s="185"/>
      <c r="F11244" s="185"/>
      <c r="G11244" s="180">
        <f t="shared" si="350"/>
        <v>0</v>
      </c>
      <c r="H11244" s="181">
        <f t="shared" si="351"/>
        <v>0</v>
      </c>
    </row>
    <row r="11245" spans="2:8">
      <c r="B11245" s="186"/>
      <c r="C11245" s="183"/>
      <c r="D11245" s="183"/>
      <c r="E11245" s="185"/>
      <c r="F11245" s="185"/>
      <c r="G11245" s="180">
        <f t="shared" si="350"/>
        <v>0</v>
      </c>
      <c r="H11245" s="181">
        <f t="shared" si="351"/>
        <v>0</v>
      </c>
    </row>
    <row r="11246" spans="2:8">
      <c r="B11246" s="186"/>
      <c r="C11246" s="183"/>
      <c r="D11246" s="183"/>
      <c r="E11246" s="185"/>
      <c r="F11246" s="185"/>
      <c r="G11246" s="180">
        <f t="shared" si="350"/>
        <v>0</v>
      </c>
      <c r="H11246" s="181">
        <f t="shared" si="351"/>
        <v>0</v>
      </c>
    </row>
    <row r="11247" spans="2:8">
      <c r="B11247" s="186"/>
      <c r="C11247" s="183"/>
      <c r="D11247" s="183"/>
      <c r="E11247" s="185"/>
      <c r="F11247" s="185"/>
      <c r="G11247" s="180">
        <f t="shared" si="350"/>
        <v>0</v>
      </c>
      <c r="H11247" s="181">
        <f t="shared" si="351"/>
        <v>0</v>
      </c>
    </row>
    <row r="11248" spans="2:8">
      <c r="B11248" s="186"/>
      <c r="C11248" s="183"/>
      <c r="D11248" s="183"/>
      <c r="E11248" s="185"/>
      <c r="F11248" s="185"/>
      <c r="G11248" s="180">
        <f t="shared" si="350"/>
        <v>0</v>
      </c>
      <c r="H11248" s="181">
        <f t="shared" si="351"/>
        <v>0</v>
      </c>
    </row>
    <row r="11249" spans="2:8">
      <c r="B11249" s="186"/>
      <c r="C11249" s="183"/>
      <c r="D11249" s="183"/>
      <c r="E11249" s="185"/>
      <c r="F11249" s="185"/>
      <c r="G11249" s="180">
        <f t="shared" si="350"/>
        <v>0</v>
      </c>
      <c r="H11249" s="181">
        <f t="shared" si="351"/>
        <v>0</v>
      </c>
    </row>
    <row r="11250" spans="2:8">
      <c r="B11250" s="186"/>
      <c r="C11250" s="183"/>
      <c r="D11250" s="183"/>
      <c r="E11250" s="185"/>
      <c r="F11250" s="185"/>
      <c r="G11250" s="180">
        <f t="shared" si="350"/>
        <v>0</v>
      </c>
      <c r="H11250" s="181">
        <f t="shared" si="351"/>
        <v>0</v>
      </c>
    </row>
    <row r="11251" spans="2:8">
      <c r="B11251" s="186"/>
      <c r="C11251" s="183"/>
      <c r="D11251" s="183"/>
      <c r="E11251" s="185"/>
      <c r="F11251" s="185"/>
      <c r="G11251" s="180">
        <f t="shared" si="350"/>
        <v>0</v>
      </c>
      <c r="H11251" s="181">
        <f t="shared" si="351"/>
        <v>0</v>
      </c>
    </row>
    <row r="11252" spans="2:8">
      <c r="B11252" s="186"/>
      <c r="C11252" s="183"/>
      <c r="D11252" s="183"/>
      <c r="E11252" s="185"/>
      <c r="F11252" s="185"/>
      <c r="G11252" s="180">
        <f t="shared" si="350"/>
        <v>0</v>
      </c>
      <c r="H11252" s="181">
        <f t="shared" si="351"/>
        <v>0</v>
      </c>
    </row>
    <row r="11253" spans="2:8">
      <c r="B11253" s="186"/>
      <c r="C11253" s="183"/>
      <c r="D11253" s="183"/>
      <c r="E11253" s="185"/>
      <c r="F11253" s="185"/>
      <c r="G11253" s="180">
        <f t="shared" si="350"/>
        <v>0</v>
      </c>
      <c r="H11253" s="181">
        <f t="shared" si="351"/>
        <v>0</v>
      </c>
    </row>
    <row r="11254" spans="2:8">
      <c r="B11254" s="186"/>
      <c r="C11254" s="183"/>
      <c r="D11254" s="183"/>
      <c r="E11254" s="185"/>
      <c r="F11254" s="185"/>
      <c r="G11254" s="180">
        <f t="shared" si="350"/>
        <v>0</v>
      </c>
      <c r="H11254" s="181">
        <f t="shared" si="351"/>
        <v>0</v>
      </c>
    </row>
    <row r="11255" spans="2:8">
      <c r="B11255" s="186"/>
      <c r="C11255" s="183"/>
      <c r="D11255" s="183"/>
      <c r="E11255" s="185"/>
      <c r="F11255" s="185"/>
      <c r="G11255" s="180">
        <f t="shared" si="350"/>
        <v>0</v>
      </c>
      <c r="H11255" s="181">
        <f t="shared" si="351"/>
        <v>0</v>
      </c>
    </row>
    <row r="11256" spans="2:8">
      <c r="B11256" s="186"/>
      <c r="C11256" s="183"/>
      <c r="D11256" s="183"/>
      <c r="E11256" s="185"/>
      <c r="F11256" s="185"/>
      <c r="G11256" s="180">
        <f t="shared" si="350"/>
        <v>0</v>
      </c>
      <c r="H11256" s="181">
        <f t="shared" si="351"/>
        <v>0</v>
      </c>
    </row>
    <row r="11257" spans="2:8">
      <c r="B11257" s="186"/>
      <c r="C11257" s="183"/>
      <c r="D11257" s="183"/>
      <c r="E11257" s="185"/>
      <c r="F11257" s="185"/>
      <c r="G11257" s="180">
        <f t="shared" si="350"/>
        <v>0</v>
      </c>
      <c r="H11257" s="181">
        <f t="shared" si="351"/>
        <v>0</v>
      </c>
    </row>
    <row r="11258" spans="2:8">
      <c r="B11258" s="186"/>
      <c r="C11258" s="183"/>
      <c r="D11258" s="183"/>
      <c r="E11258" s="185"/>
      <c r="F11258" s="185"/>
      <c r="G11258" s="180">
        <f t="shared" si="350"/>
        <v>0</v>
      </c>
      <c r="H11258" s="181">
        <f t="shared" si="351"/>
        <v>0</v>
      </c>
    </row>
    <row r="11259" spans="2:8">
      <c r="B11259" s="186"/>
      <c r="C11259" s="183"/>
      <c r="D11259" s="183"/>
      <c r="E11259" s="185"/>
      <c r="F11259" s="185"/>
      <c r="G11259" s="180">
        <f t="shared" si="350"/>
        <v>0</v>
      </c>
      <c r="H11259" s="181">
        <f t="shared" si="351"/>
        <v>0</v>
      </c>
    </row>
    <row r="11260" spans="2:8">
      <c r="B11260" s="186"/>
      <c r="C11260" s="183"/>
      <c r="D11260" s="183"/>
      <c r="E11260" s="185"/>
      <c r="F11260" s="185"/>
      <c r="G11260" s="180">
        <f t="shared" si="350"/>
        <v>0</v>
      </c>
      <c r="H11260" s="181">
        <f t="shared" si="351"/>
        <v>0</v>
      </c>
    </row>
    <row r="11261" spans="2:8">
      <c r="B11261" s="186"/>
      <c r="C11261" s="183"/>
      <c r="D11261" s="183"/>
      <c r="E11261" s="185"/>
      <c r="F11261" s="185"/>
      <c r="G11261" s="180">
        <f t="shared" si="350"/>
        <v>0</v>
      </c>
      <c r="H11261" s="181">
        <f t="shared" si="351"/>
        <v>0</v>
      </c>
    </row>
    <row r="11262" spans="2:8">
      <c r="B11262" s="186"/>
      <c r="C11262" s="183"/>
      <c r="D11262" s="183"/>
      <c r="E11262" s="185"/>
      <c r="F11262" s="185"/>
      <c r="G11262" s="180">
        <f t="shared" si="350"/>
        <v>0</v>
      </c>
      <c r="H11262" s="181">
        <f t="shared" si="351"/>
        <v>0</v>
      </c>
    </row>
    <row r="11263" spans="2:8">
      <c r="B11263" s="186"/>
      <c r="C11263" s="183"/>
      <c r="D11263" s="183"/>
      <c r="E11263" s="185"/>
      <c r="F11263" s="185"/>
      <c r="G11263" s="180">
        <f t="shared" si="350"/>
        <v>0</v>
      </c>
      <c r="H11263" s="181">
        <f t="shared" si="351"/>
        <v>0</v>
      </c>
    </row>
    <row r="11264" spans="2:8">
      <c r="B11264" s="186"/>
      <c r="C11264" s="183"/>
      <c r="D11264" s="183"/>
      <c r="E11264" s="185"/>
      <c r="F11264" s="185"/>
      <c r="G11264" s="180">
        <f t="shared" si="350"/>
        <v>0</v>
      </c>
      <c r="H11264" s="181">
        <f t="shared" si="351"/>
        <v>0</v>
      </c>
    </row>
    <row r="11265" spans="2:8">
      <c r="B11265" s="186"/>
      <c r="C11265" s="183"/>
      <c r="D11265" s="183"/>
      <c r="E11265" s="185"/>
      <c r="F11265" s="185"/>
      <c r="G11265" s="180">
        <f t="shared" si="350"/>
        <v>0</v>
      </c>
      <c r="H11265" s="181">
        <f t="shared" si="351"/>
        <v>0</v>
      </c>
    </row>
    <row r="11266" spans="2:8">
      <c r="B11266" s="186"/>
      <c r="C11266" s="183"/>
      <c r="D11266" s="183"/>
      <c r="E11266" s="185"/>
      <c r="F11266" s="185"/>
      <c r="G11266" s="180">
        <f t="shared" si="350"/>
        <v>0</v>
      </c>
      <c r="H11266" s="181">
        <f t="shared" si="351"/>
        <v>0</v>
      </c>
    </row>
    <row r="11267" spans="2:8">
      <c r="B11267" s="186"/>
      <c r="C11267" s="183"/>
      <c r="D11267" s="183"/>
      <c r="E11267" s="185"/>
      <c r="F11267" s="185"/>
      <c r="G11267" s="180">
        <f t="shared" si="350"/>
        <v>0</v>
      </c>
      <c r="H11267" s="181">
        <f t="shared" si="351"/>
        <v>0</v>
      </c>
    </row>
    <row r="11268" spans="2:8">
      <c r="B11268" s="186"/>
      <c r="C11268" s="183"/>
      <c r="D11268" s="183"/>
      <c r="E11268" s="185"/>
      <c r="F11268" s="185"/>
      <c r="G11268" s="180">
        <f t="shared" si="350"/>
        <v>0</v>
      </c>
      <c r="H11268" s="181">
        <f t="shared" si="351"/>
        <v>0</v>
      </c>
    </row>
    <row r="11269" spans="2:8">
      <c r="B11269" s="186"/>
      <c r="C11269" s="183"/>
      <c r="D11269" s="183"/>
      <c r="E11269" s="185"/>
      <c r="F11269" s="185"/>
      <c r="G11269" s="180">
        <f t="shared" si="350"/>
        <v>0</v>
      </c>
      <c r="H11269" s="181">
        <f t="shared" si="351"/>
        <v>0</v>
      </c>
    </row>
    <row r="11270" spans="2:8">
      <c r="B11270" s="186"/>
      <c r="C11270" s="183"/>
      <c r="D11270" s="183"/>
      <c r="E11270" s="185"/>
      <c r="F11270" s="185"/>
      <c r="G11270" s="180">
        <f t="shared" ref="G11270:G11333" si="352">IF(ABS(F11270)&gt;ABS(E11270),ABS(F11270),ABS(E11270))</f>
        <v>0</v>
      </c>
      <c r="H11270" s="181">
        <f t="shared" ref="H11270:H11333" si="353">IF(G11270&lt;&gt;0,IF(ABS(F11270)&gt;=G11270,1,ABS(F11270/G11270)),0)</f>
        <v>0</v>
      </c>
    </row>
    <row r="11271" spans="2:8">
      <c r="B11271" s="186"/>
      <c r="C11271" s="183"/>
      <c r="D11271" s="183"/>
      <c r="E11271" s="185"/>
      <c r="F11271" s="185"/>
      <c r="G11271" s="180">
        <f t="shared" si="352"/>
        <v>0</v>
      </c>
      <c r="H11271" s="181">
        <f t="shared" si="353"/>
        <v>0</v>
      </c>
    </row>
    <row r="11272" spans="2:8">
      <c r="B11272" s="186"/>
      <c r="C11272" s="183"/>
      <c r="D11272" s="183"/>
      <c r="E11272" s="185"/>
      <c r="F11272" s="185"/>
      <c r="G11272" s="180">
        <f t="shared" si="352"/>
        <v>0</v>
      </c>
      <c r="H11272" s="181">
        <f t="shared" si="353"/>
        <v>0</v>
      </c>
    </row>
    <row r="11273" spans="2:8">
      <c r="B11273" s="186"/>
      <c r="C11273" s="183"/>
      <c r="D11273" s="183"/>
      <c r="E11273" s="185"/>
      <c r="F11273" s="185"/>
      <c r="G11273" s="180">
        <f t="shared" si="352"/>
        <v>0</v>
      </c>
      <c r="H11273" s="181">
        <f t="shared" si="353"/>
        <v>0</v>
      </c>
    </row>
    <row r="11274" spans="2:8">
      <c r="B11274" s="186"/>
      <c r="C11274" s="183"/>
      <c r="D11274" s="183"/>
      <c r="E11274" s="185"/>
      <c r="F11274" s="185"/>
      <c r="G11274" s="180">
        <f t="shared" si="352"/>
        <v>0</v>
      </c>
      <c r="H11274" s="181">
        <f t="shared" si="353"/>
        <v>0</v>
      </c>
    </row>
    <row r="11275" spans="2:8">
      <c r="B11275" s="186"/>
      <c r="C11275" s="183"/>
      <c r="D11275" s="183"/>
      <c r="E11275" s="185"/>
      <c r="F11275" s="185"/>
      <c r="G11275" s="180">
        <f t="shared" si="352"/>
        <v>0</v>
      </c>
      <c r="H11275" s="181">
        <f t="shared" si="353"/>
        <v>0</v>
      </c>
    </row>
    <row r="11276" spans="2:8">
      <c r="B11276" s="186"/>
      <c r="C11276" s="183"/>
      <c r="D11276" s="183"/>
      <c r="E11276" s="185"/>
      <c r="F11276" s="185"/>
      <c r="G11276" s="180">
        <f t="shared" si="352"/>
        <v>0</v>
      </c>
      <c r="H11276" s="181">
        <f t="shared" si="353"/>
        <v>0</v>
      </c>
    </row>
    <row r="11277" spans="2:8">
      <c r="B11277" s="186"/>
      <c r="C11277" s="183"/>
      <c r="D11277" s="183"/>
      <c r="E11277" s="185"/>
      <c r="F11277" s="185"/>
      <c r="G11277" s="180">
        <f t="shared" si="352"/>
        <v>0</v>
      </c>
      <c r="H11277" s="181">
        <f t="shared" si="353"/>
        <v>0</v>
      </c>
    </row>
    <row r="11278" spans="2:8">
      <c r="B11278" s="186"/>
      <c r="C11278" s="183"/>
      <c r="D11278" s="183"/>
      <c r="E11278" s="185"/>
      <c r="F11278" s="185"/>
      <c r="G11278" s="180">
        <f t="shared" si="352"/>
        <v>0</v>
      </c>
      <c r="H11278" s="181">
        <f t="shared" si="353"/>
        <v>0</v>
      </c>
    </row>
    <row r="11279" spans="2:8">
      <c r="B11279" s="186"/>
      <c r="C11279" s="183"/>
      <c r="D11279" s="183"/>
      <c r="E11279" s="185"/>
      <c r="F11279" s="185"/>
      <c r="G11279" s="180">
        <f t="shared" si="352"/>
        <v>0</v>
      </c>
      <c r="H11279" s="181">
        <f t="shared" si="353"/>
        <v>0</v>
      </c>
    </row>
    <row r="11280" spans="2:8">
      <c r="B11280" s="186"/>
      <c r="C11280" s="183"/>
      <c r="D11280" s="183"/>
      <c r="E11280" s="185"/>
      <c r="F11280" s="185"/>
      <c r="G11280" s="180">
        <f t="shared" si="352"/>
        <v>0</v>
      </c>
      <c r="H11280" s="181">
        <f t="shared" si="353"/>
        <v>0</v>
      </c>
    </row>
    <row r="11281" spans="2:8">
      <c r="B11281" s="186"/>
      <c r="C11281" s="183"/>
      <c r="D11281" s="183"/>
      <c r="E11281" s="185"/>
      <c r="F11281" s="185"/>
      <c r="G11281" s="180">
        <f t="shared" si="352"/>
        <v>0</v>
      </c>
      <c r="H11281" s="181">
        <f t="shared" si="353"/>
        <v>0</v>
      </c>
    </row>
    <row r="11282" spans="2:8">
      <c r="B11282" s="186"/>
      <c r="C11282" s="183"/>
      <c r="D11282" s="183"/>
      <c r="E11282" s="185"/>
      <c r="F11282" s="185"/>
      <c r="G11282" s="180">
        <f t="shared" si="352"/>
        <v>0</v>
      </c>
      <c r="H11282" s="181">
        <f t="shared" si="353"/>
        <v>0</v>
      </c>
    </row>
    <row r="11283" spans="2:8">
      <c r="B11283" s="186"/>
      <c r="C11283" s="183"/>
      <c r="D11283" s="183"/>
      <c r="E11283" s="185"/>
      <c r="F11283" s="185"/>
      <c r="G11283" s="180">
        <f t="shared" si="352"/>
        <v>0</v>
      </c>
      <c r="H11283" s="181">
        <f t="shared" si="353"/>
        <v>0</v>
      </c>
    </row>
    <row r="11284" spans="2:8">
      <c r="B11284" s="186"/>
      <c r="C11284" s="183"/>
      <c r="D11284" s="183"/>
      <c r="E11284" s="185"/>
      <c r="F11284" s="185"/>
      <c r="G11284" s="180">
        <f t="shared" si="352"/>
        <v>0</v>
      </c>
      <c r="H11284" s="181">
        <f t="shared" si="353"/>
        <v>0</v>
      </c>
    </row>
    <row r="11285" spans="2:8">
      <c r="B11285" s="186"/>
      <c r="C11285" s="183"/>
      <c r="D11285" s="183"/>
      <c r="E11285" s="185"/>
      <c r="F11285" s="185"/>
      <c r="G11285" s="180">
        <f t="shared" si="352"/>
        <v>0</v>
      </c>
      <c r="H11285" s="181">
        <f t="shared" si="353"/>
        <v>0</v>
      </c>
    </row>
    <row r="11286" spans="2:8">
      <c r="B11286" s="186"/>
      <c r="C11286" s="183"/>
      <c r="D11286" s="183"/>
      <c r="E11286" s="185"/>
      <c r="F11286" s="185"/>
      <c r="G11286" s="180">
        <f t="shared" si="352"/>
        <v>0</v>
      </c>
      <c r="H11286" s="181">
        <f t="shared" si="353"/>
        <v>0</v>
      </c>
    </row>
    <row r="11287" spans="2:8">
      <c r="B11287" s="186"/>
      <c r="C11287" s="183"/>
      <c r="D11287" s="183"/>
      <c r="E11287" s="185"/>
      <c r="F11287" s="185"/>
      <c r="G11287" s="180">
        <f t="shared" si="352"/>
        <v>0</v>
      </c>
      <c r="H11287" s="181">
        <f t="shared" si="353"/>
        <v>0</v>
      </c>
    </row>
    <row r="11288" spans="2:8">
      <c r="B11288" s="186"/>
      <c r="C11288" s="183"/>
      <c r="D11288" s="183"/>
      <c r="E11288" s="185"/>
      <c r="F11288" s="185"/>
      <c r="G11288" s="180">
        <f t="shared" si="352"/>
        <v>0</v>
      </c>
      <c r="H11288" s="181">
        <f t="shared" si="353"/>
        <v>0</v>
      </c>
    </row>
    <row r="11289" spans="2:8">
      <c r="B11289" s="186"/>
      <c r="C11289" s="183"/>
      <c r="D11289" s="183"/>
      <c r="E11289" s="185"/>
      <c r="F11289" s="185"/>
      <c r="G11289" s="180">
        <f t="shared" si="352"/>
        <v>0</v>
      </c>
      <c r="H11289" s="181">
        <f t="shared" si="353"/>
        <v>0</v>
      </c>
    </row>
    <row r="11290" spans="2:8">
      <c r="B11290" s="186"/>
      <c r="C11290" s="183"/>
      <c r="D11290" s="183"/>
      <c r="E11290" s="185"/>
      <c r="F11290" s="185"/>
      <c r="G11290" s="180">
        <f t="shared" si="352"/>
        <v>0</v>
      </c>
      <c r="H11290" s="181">
        <f t="shared" si="353"/>
        <v>0</v>
      </c>
    </row>
    <row r="11291" spans="2:8">
      <c r="B11291" s="186"/>
      <c r="C11291" s="183"/>
      <c r="D11291" s="183"/>
      <c r="E11291" s="185"/>
      <c r="F11291" s="185"/>
      <c r="G11291" s="180">
        <f t="shared" si="352"/>
        <v>0</v>
      </c>
      <c r="H11291" s="181">
        <f t="shared" si="353"/>
        <v>0</v>
      </c>
    </row>
    <row r="11292" spans="2:8">
      <c r="B11292" s="186"/>
      <c r="C11292" s="183"/>
      <c r="D11292" s="183"/>
      <c r="E11292" s="185"/>
      <c r="F11292" s="185"/>
      <c r="G11292" s="180">
        <f t="shared" si="352"/>
        <v>0</v>
      </c>
      <c r="H11292" s="181">
        <f t="shared" si="353"/>
        <v>0</v>
      </c>
    </row>
    <row r="11293" spans="2:8">
      <c r="B11293" s="186"/>
      <c r="C11293" s="183"/>
      <c r="D11293" s="183"/>
      <c r="E11293" s="185"/>
      <c r="F11293" s="185"/>
      <c r="G11293" s="180">
        <f t="shared" si="352"/>
        <v>0</v>
      </c>
      <c r="H11293" s="181">
        <f t="shared" si="353"/>
        <v>0</v>
      </c>
    </row>
    <row r="11294" spans="2:8">
      <c r="B11294" s="186"/>
      <c r="C11294" s="183"/>
      <c r="D11294" s="183"/>
      <c r="E11294" s="185"/>
      <c r="F11294" s="185"/>
      <c r="G11294" s="180">
        <f t="shared" si="352"/>
        <v>0</v>
      </c>
      <c r="H11294" s="181">
        <f t="shared" si="353"/>
        <v>0</v>
      </c>
    </row>
    <row r="11295" spans="2:8">
      <c r="B11295" s="186"/>
      <c r="C11295" s="183"/>
      <c r="D11295" s="183"/>
      <c r="E11295" s="185"/>
      <c r="F11295" s="185"/>
      <c r="G11295" s="180">
        <f t="shared" si="352"/>
        <v>0</v>
      </c>
      <c r="H11295" s="181">
        <f t="shared" si="353"/>
        <v>0</v>
      </c>
    </row>
    <row r="11296" spans="2:8">
      <c r="B11296" s="186"/>
      <c r="C11296" s="183"/>
      <c r="D11296" s="183"/>
      <c r="E11296" s="185"/>
      <c r="F11296" s="185"/>
      <c r="G11296" s="180">
        <f t="shared" si="352"/>
        <v>0</v>
      </c>
      <c r="H11296" s="181">
        <f t="shared" si="353"/>
        <v>0</v>
      </c>
    </row>
    <row r="11297" spans="2:8">
      <c r="B11297" s="186"/>
      <c r="C11297" s="183"/>
      <c r="D11297" s="183"/>
      <c r="E11297" s="185"/>
      <c r="F11297" s="185"/>
      <c r="G11297" s="180">
        <f t="shared" si="352"/>
        <v>0</v>
      </c>
      <c r="H11297" s="181">
        <f t="shared" si="353"/>
        <v>0</v>
      </c>
    </row>
    <row r="11298" spans="2:8">
      <c r="B11298" s="186"/>
      <c r="C11298" s="183"/>
      <c r="D11298" s="183"/>
      <c r="E11298" s="185"/>
      <c r="F11298" s="185"/>
      <c r="G11298" s="180">
        <f t="shared" si="352"/>
        <v>0</v>
      </c>
      <c r="H11298" s="181">
        <f t="shared" si="353"/>
        <v>0</v>
      </c>
    </row>
    <row r="11299" spans="2:8">
      <c r="B11299" s="186"/>
      <c r="C11299" s="183"/>
      <c r="D11299" s="183"/>
      <c r="E11299" s="185"/>
      <c r="F11299" s="185"/>
      <c r="G11299" s="180">
        <f t="shared" si="352"/>
        <v>0</v>
      </c>
      <c r="H11299" s="181">
        <f t="shared" si="353"/>
        <v>0</v>
      </c>
    </row>
    <row r="11300" spans="2:8">
      <c r="B11300" s="186"/>
      <c r="C11300" s="183"/>
      <c r="D11300" s="183"/>
      <c r="E11300" s="185"/>
      <c r="F11300" s="185"/>
      <c r="G11300" s="180">
        <f t="shared" si="352"/>
        <v>0</v>
      </c>
      <c r="H11300" s="181">
        <f t="shared" si="353"/>
        <v>0</v>
      </c>
    </row>
    <row r="11301" spans="2:8">
      <c r="B11301" s="186"/>
      <c r="C11301" s="183"/>
      <c r="D11301" s="183"/>
      <c r="E11301" s="185"/>
      <c r="F11301" s="185"/>
      <c r="G11301" s="180">
        <f t="shared" si="352"/>
        <v>0</v>
      </c>
      <c r="H11301" s="181">
        <f t="shared" si="353"/>
        <v>0</v>
      </c>
    </row>
    <row r="11302" spans="2:8">
      <c r="B11302" s="186"/>
      <c r="C11302" s="183"/>
      <c r="D11302" s="183"/>
      <c r="E11302" s="185"/>
      <c r="F11302" s="185"/>
      <c r="G11302" s="180">
        <f t="shared" si="352"/>
        <v>0</v>
      </c>
      <c r="H11302" s="181">
        <f t="shared" si="353"/>
        <v>0</v>
      </c>
    </row>
    <row r="11303" spans="2:8">
      <c r="B11303" s="186"/>
      <c r="C11303" s="183"/>
      <c r="D11303" s="183"/>
      <c r="E11303" s="185"/>
      <c r="F11303" s="185"/>
      <c r="G11303" s="180">
        <f t="shared" si="352"/>
        <v>0</v>
      </c>
      <c r="H11303" s="181">
        <f t="shared" si="353"/>
        <v>0</v>
      </c>
    </row>
    <row r="11304" spans="2:8">
      <c r="B11304" s="186"/>
      <c r="C11304" s="183"/>
      <c r="D11304" s="183"/>
      <c r="E11304" s="185"/>
      <c r="F11304" s="185"/>
      <c r="G11304" s="180">
        <f t="shared" si="352"/>
        <v>0</v>
      </c>
      <c r="H11304" s="181">
        <f t="shared" si="353"/>
        <v>0</v>
      </c>
    </row>
    <row r="11305" spans="2:8">
      <c r="B11305" s="186"/>
      <c r="C11305" s="183"/>
      <c r="D11305" s="183"/>
      <c r="E11305" s="185"/>
      <c r="F11305" s="185"/>
      <c r="G11305" s="180">
        <f t="shared" si="352"/>
        <v>0</v>
      </c>
      <c r="H11305" s="181">
        <f t="shared" si="353"/>
        <v>0</v>
      </c>
    </row>
    <row r="11306" spans="2:8">
      <c r="B11306" s="186"/>
      <c r="C11306" s="183"/>
      <c r="D11306" s="183"/>
      <c r="E11306" s="185"/>
      <c r="F11306" s="185"/>
      <c r="G11306" s="180">
        <f t="shared" si="352"/>
        <v>0</v>
      </c>
      <c r="H11306" s="181">
        <f t="shared" si="353"/>
        <v>0</v>
      </c>
    </row>
    <row r="11307" spans="2:8">
      <c r="B11307" s="186"/>
      <c r="C11307" s="183"/>
      <c r="D11307" s="183"/>
      <c r="E11307" s="185"/>
      <c r="F11307" s="185"/>
      <c r="G11307" s="180">
        <f t="shared" si="352"/>
        <v>0</v>
      </c>
      <c r="H11307" s="181">
        <f t="shared" si="353"/>
        <v>0</v>
      </c>
    </row>
    <row r="11308" spans="2:8">
      <c r="B11308" s="186"/>
      <c r="C11308" s="183"/>
      <c r="D11308" s="183"/>
      <c r="E11308" s="185"/>
      <c r="F11308" s="185"/>
      <c r="G11308" s="180">
        <f t="shared" si="352"/>
        <v>0</v>
      </c>
      <c r="H11308" s="181">
        <f t="shared" si="353"/>
        <v>0</v>
      </c>
    </row>
    <row r="11309" spans="2:8">
      <c r="B11309" s="186"/>
      <c r="C11309" s="183"/>
      <c r="D11309" s="183"/>
      <c r="E11309" s="185"/>
      <c r="F11309" s="185"/>
      <c r="G11309" s="180">
        <f t="shared" si="352"/>
        <v>0</v>
      </c>
      <c r="H11309" s="181">
        <f t="shared" si="353"/>
        <v>0</v>
      </c>
    </row>
    <row r="11310" spans="2:8">
      <c r="B11310" s="186"/>
      <c r="C11310" s="183"/>
      <c r="D11310" s="183"/>
      <c r="E11310" s="185"/>
      <c r="F11310" s="185"/>
      <c r="G11310" s="180">
        <f t="shared" si="352"/>
        <v>0</v>
      </c>
      <c r="H11310" s="181">
        <f t="shared" si="353"/>
        <v>0</v>
      </c>
    </row>
    <row r="11311" spans="2:8">
      <c r="B11311" s="186"/>
      <c r="C11311" s="183"/>
      <c r="D11311" s="183"/>
      <c r="E11311" s="185"/>
      <c r="F11311" s="185"/>
      <c r="G11311" s="180">
        <f t="shared" si="352"/>
        <v>0</v>
      </c>
      <c r="H11311" s="181">
        <f t="shared" si="353"/>
        <v>0</v>
      </c>
    </row>
    <row r="11312" spans="2:8">
      <c r="B11312" s="186"/>
      <c r="C11312" s="183"/>
      <c r="D11312" s="183"/>
      <c r="E11312" s="185"/>
      <c r="F11312" s="185"/>
      <c r="G11312" s="180">
        <f t="shared" si="352"/>
        <v>0</v>
      </c>
      <c r="H11312" s="181">
        <f t="shared" si="353"/>
        <v>0</v>
      </c>
    </row>
    <row r="11313" spans="2:8">
      <c r="B11313" s="186"/>
      <c r="C11313" s="183"/>
      <c r="D11313" s="183"/>
      <c r="E11313" s="185"/>
      <c r="F11313" s="185"/>
      <c r="G11313" s="180">
        <f t="shared" si="352"/>
        <v>0</v>
      </c>
      <c r="H11313" s="181">
        <f t="shared" si="353"/>
        <v>0</v>
      </c>
    </row>
    <row r="11314" spans="2:8">
      <c r="B11314" s="186"/>
      <c r="C11314" s="183"/>
      <c r="D11314" s="183"/>
      <c r="E11314" s="185"/>
      <c r="F11314" s="185"/>
      <c r="G11314" s="180">
        <f t="shared" si="352"/>
        <v>0</v>
      </c>
      <c r="H11314" s="181">
        <f t="shared" si="353"/>
        <v>0</v>
      </c>
    </row>
    <row r="11315" spans="2:8">
      <c r="B11315" s="186"/>
      <c r="C11315" s="183"/>
      <c r="D11315" s="183"/>
      <c r="E11315" s="185"/>
      <c r="F11315" s="185"/>
      <c r="G11315" s="180">
        <f t="shared" si="352"/>
        <v>0</v>
      </c>
      <c r="H11315" s="181">
        <f t="shared" si="353"/>
        <v>0</v>
      </c>
    </row>
    <row r="11316" spans="2:8">
      <c r="B11316" s="186"/>
      <c r="C11316" s="183"/>
      <c r="D11316" s="183"/>
      <c r="E11316" s="185"/>
      <c r="F11316" s="185"/>
      <c r="G11316" s="180">
        <f t="shared" si="352"/>
        <v>0</v>
      </c>
      <c r="H11316" s="181">
        <f t="shared" si="353"/>
        <v>0</v>
      </c>
    </row>
    <row r="11317" spans="2:8">
      <c r="B11317" s="186"/>
      <c r="C11317" s="183"/>
      <c r="D11317" s="183"/>
      <c r="E11317" s="185"/>
      <c r="F11317" s="185"/>
      <c r="G11317" s="180">
        <f t="shared" si="352"/>
        <v>0</v>
      </c>
      <c r="H11317" s="181">
        <f t="shared" si="353"/>
        <v>0</v>
      </c>
    </row>
    <row r="11318" spans="2:8">
      <c r="B11318" s="186"/>
      <c r="C11318" s="183"/>
      <c r="D11318" s="183"/>
      <c r="E11318" s="185"/>
      <c r="F11318" s="185"/>
      <c r="G11318" s="180">
        <f t="shared" si="352"/>
        <v>0</v>
      </c>
      <c r="H11318" s="181">
        <f t="shared" si="353"/>
        <v>0</v>
      </c>
    </row>
    <row r="11319" spans="2:8">
      <c r="B11319" s="186"/>
      <c r="C11319" s="183"/>
      <c r="D11319" s="183"/>
      <c r="E11319" s="185"/>
      <c r="F11319" s="185"/>
      <c r="G11319" s="180">
        <f t="shared" si="352"/>
        <v>0</v>
      </c>
      <c r="H11319" s="181">
        <f t="shared" si="353"/>
        <v>0</v>
      </c>
    </row>
    <row r="11320" spans="2:8">
      <c r="B11320" s="186"/>
      <c r="C11320" s="183"/>
      <c r="D11320" s="183"/>
      <c r="E11320" s="185"/>
      <c r="F11320" s="185"/>
      <c r="G11320" s="180">
        <f t="shared" si="352"/>
        <v>0</v>
      </c>
      <c r="H11320" s="181">
        <f t="shared" si="353"/>
        <v>0</v>
      </c>
    </row>
    <row r="11321" spans="2:8">
      <c r="B11321" s="186"/>
      <c r="C11321" s="183"/>
      <c r="D11321" s="183"/>
      <c r="E11321" s="185"/>
      <c r="F11321" s="185"/>
      <c r="G11321" s="180">
        <f t="shared" si="352"/>
        <v>0</v>
      </c>
      <c r="H11321" s="181">
        <f t="shared" si="353"/>
        <v>0</v>
      </c>
    </row>
    <row r="11322" spans="2:8">
      <c r="B11322" s="186"/>
      <c r="C11322" s="183"/>
      <c r="D11322" s="183"/>
      <c r="E11322" s="185"/>
      <c r="F11322" s="185"/>
      <c r="G11322" s="180">
        <f t="shared" si="352"/>
        <v>0</v>
      </c>
      <c r="H11322" s="181">
        <f t="shared" si="353"/>
        <v>0</v>
      </c>
    </row>
    <row r="11323" spans="2:8">
      <c r="B11323" s="186"/>
      <c r="C11323" s="183"/>
      <c r="D11323" s="183"/>
      <c r="E11323" s="185"/>
      <c r="F11323" s="185"/>
      <c r="G11323" s="180">
        <f t="shared" si="352"/>
        <v>0</v>
      </c>
      <c r="H11323" s="181">
        <f t="shared" si="353"/>
        <v>0</v>
      </c>
    </row>
    <row r="11324" spans="2:8">
      <c r="B11324" s="186"/>
      <c r="C11324" s="183"/>
      <c r="D11324" s="183"/>
      <c r="E11324" s="185"/>
      <c r="F11324" s="185"/>
      <c r="G11324" s="180">
        <f t="shared" si="352"/>
        <v>0</v>
      </c>
      <c r="H11324" s="181">
        <f t="shared" si="353"/>
        <v>0</v>
      </c>
    </row>
    <row r="11325" spans="2:8">
      <c r="B11325" s="186"/>
      <c r="C11325" s="183"/>
      <c r="D11325" s="183"/>
      <c r="E11325" s="185"/>
      <c r="F11325" s="185"/>
      <c r="G11325" s="180">
        <f t="shared" si="352"/>
        <v>0</v>
      </c>
      <c r="H11325" s="181">
        <f t="shared" si="353"/>
        <v>0</v>
      </c>
    </row>
    <row r="11326" spans="2:8">
      <c r="B11326" s="186"/>
      <c r="C11326" s="183"/>
      <c r="D11326" s="183"/>
      <c r="E11326" s="185"/>
      <c r="F11326" s="185"/>
      <c r="G11326" s="180">
        <f t="shared" si="352"/>
        <v>0</v>
      </c>
      <c r="H11326" s="181">
        <f t="shared" si="353"/>
        <v>0</v>
      </c>
    </row>
    <row r="11327" spans="2:8">
      <c r="B11327" s="186"/>
      <c r="C11327" s="183"/>
      <c r="D11327" s="183"/>
      <c r="E11327" s="185"/>
      <c r="F11327" s="185"/>
      <c r="G11327" s="180">
        <f t="shared" si="352"/>
        <v>0</v>
      </c>
      <c r="H11327" s="181">
        <f t="shared" si="353"/>
        <v>0</v>
      </c>
    </row>
    <row r="11328" spans="2:8">
      <c r="B11328" s="186"/>
      <c r="C11328" s="183"/>
      <c r="D11328" s="183"/>
      <c r="E11328" s="185"/>
      <c r="F11328" s="185"/>
      <c r="G11328" s="180">
        <f t="shared" si="352"/>
        <v>0</v>
      </c>
      <c r="H11328" s="181">
        <f t="shared" si="353"/>
        <v>0</v>
      </c>
    </row>
    <row r="11329" spans="2:8">
      <c r="B11329" s="186"/>
      <c r="C11329" s="183"/>
      <c r="D11329" s="183"/>
      <c r="E11329" s="185"/>
      <c r="F11329" s="185"/>
      <c r="G11329" s="180">
        <f t="shared" si="352"/>
        <v>0</v>
      </c>
      <c r="H11329" s="181">
        <f t="shared" si="353"/>
        <v>0</v>
      </c>
    </row>
    <row r="11330" spans="2:8">
      <c r="B11330" s="186"/>
      <c r="C11330" s="183"/>
      <c r="D11330" s="183"/>
      <c r="E11330" s="185"/>
      <c r="F11330" s="185"/>
      <c r="G11330" s="180">
        <f t="shared" si="352"/>
        <v>0</v>
      </c>
      <c r="H11330" s="181">
        <f t="shared" si="353"/>
        <v>0</v>
      </c>
    </row>
    <row r="11331" spans="2:8">
      <c r="B11331" s="186"/>
      <c r="C11331" s="183"/>
      <c r="D11331" s="183"/>
      <c r="E11331" s="185"/>
      <c r="F11331" s="185"/>
      <c r="G11331" s="180">
        <f t="shared" si="352"/>
        <v>0</v>
      </c>
      <c r="H11331" s="181">
        <f t="shared" si="353"/>
        <v>0</v>
      </c>
    </row>
    <row r="11332" spans="2:8">
      <c r="B11332" s="186"/>
      <c r="C11332" s="183"/>
      <c r="D11332" s="183"/>
      <c r="E11332" s="185"/>
      <c r="F11332" s="185"/>
      <c r="G11332" s="180">
        <f t="shared" si="352"/>
        <v>0</v>
      </c>
      <c r="H11332" s="181">
        <f t="shared" si="353"/>
        <v>0</v>
      </c>
    </row>
    <row r="11333" spans="2:8">
      <c r="B11333" s="186"/>
      <c r="C11333" s="183"/>
      <c r="D11333" s="183"/>
      <c r="E11333" s="185"/>
      <c r="F11333" s="185"/>
      <c r="G11333" s="180">
        <f t="shared" si="352"/>
        <v>0</v>
      </c>
      <c r="H11333" s="181">
        <f t="shared" si="353"/>
        <v>0</v>
      </c>
    </row>
    <row r="11334" spans="2:8">
      <c r="B11334" s="186"/>
      <c r="C11334" s="183"/>
      <c r="D11334" s="183"/>
      <c r="E11334" s="185"/>
      <c r="F11334" s="185"/>
      <c r="G11334" s="180">
        <f t="shared" ref="G11334:G11397" si="354">IF(ABS(F11334)&gt;ABS(E11334),ABS(F11334),ABS(E11334))</f>
        <v>0</v>
      </c>
      <c r="H11334" s="181">
        <f t="shared" ref="H11334:H11397" si="355">IF(G11334&lt;&gt;0,IF(ABS(F11334)&gt;=G11334,1,ABS(F11334/G11334)),0)</f>
        <v>0</v>
      </c>
    </row>
    <row r="11335" spans="2:8">
      <c r="B11335" s="186"/>
      <c r="C11335" s="183"/>
      <c r="D11335" s="183"/>
      <c r="E11335" s="185"/>
      <c r="F11335" s="185"/>
      <c r="G11335" s="180">
        <f t="shared" si="354"/>
        <v>0</v>
      </c>
      <c r="H11335" s="181">
        <f t="shared" si="355"/>
        <v>0</v>
      </c>
    </row>
    <row r="11336" spans="2:8">
      <c r="B11336" s="186"/>
      <c r="C11336" s="183"/>
      <c r="D11336" s="183"/>
      <c r="E11336" s="185"/>
      <c r="F11336" s="185"/>
      <c r="G11336" s="180">
        <f t="shared" si="354"/>
        <v>0</v>
      </c>
      <c r="H11336" s="181">
        <f t="shared" si="355"/>
        <v>0</v>
      </c>
    </row>
    <row r="11337" spans="2:8">
      <c r="B11337" s="186"/>
      <c r="C11337" s="183"/>
      <c r="D11337" s="183"/>
      <c r="E11337" s="185"/>
      <c r="F11337" s="185"/>
      <c r="G11337" s="180">
        <f t="shared" si="354"/>
        <v>0</v>
      </c>
      <c r="H11337" s="181">
        <f t="shared" si="355"/>
        <v>0</v>
      </c>
    </row>
    <row r="11338" spans="2:8">
      <c r="B11338" s="186"/>
      <c r="C11338" s="183"/>
      <c r="D11338" s="183"/>
      <c r="E11338" s="185"/>
      <c r="F11338" s="185"/>
      <c r="G11338" s="180">
        <f t="shared" si="354"/>
        <v>0</v>
      </c>
      <c r="H11338" s="181">
        <f t="shared" si="355"/>
        <v>0</v>
      </c>
    </row>
    <row r="11339" spans="2:8">
      <c r="B11339" s="186"/>
      <c r="C11339" s="183"/>
      <c r="D11339" s="183"/>
      <c r="E11339" s="185"/>
      <c r="F11339" s="185"/>
      <c r="G11339" s="180">
        <f t="shared" si="354"/>
        <v>0</v>
      </c>
      <c r="H11339" s="181">
        <f t="shared" si="355"/>
        <v>0</v>
      </c>
    </row>
    <row r="11340" spans="2:8">
      <c r="B11340" s="186"/>
      <c r="C11340" s="183"/>
      <c r="D11340" s="183"/>
      <c r="E11340" s="185"/>
      <c r="F11340" s="185"/>
      <c r="G11340" s="180">
        <f t="shared" si="354"/>
        <v>0</v>
      </c>
      <c r="H11340" s="181">
        <f t="shared" si="355"/>
        <v>0</v>
      </c>
    </row>
    <row r="11341" spans="2:8">
      <c r="B11341" s="186"/>
      <c r="C11341" s="183"/>
      <c r="D11341" s="183"/>
      <c r="E11341" s="185"/>
      <c r="F11341" s="185"/>
      <c r="G11341" s="180">
        <f t="shared" si="354"/>
        <v>0</v>
      </c>
      <c r="H11341" s="181">
        <f t="shared" si="355"/>
        <v>0</v>
      </c>
    </row>
    <row r="11342" spans="2:8">
      <c r="B11342" s="186"/>
      <c r="C11342" s="183"/>
      <c r="D11342" s="183"/>
      <c r="E11342" s="185"/>
      <c r="F11342" s="185"/>
      <c r="G11342" s="180">
        <f t="shared" si="354"/>
        <v>0</v>
      </c>
      <c r="H11342" s="181">
        <f t="shared" si="355"/>
        <v>0</v>
      </c>
    </row>
    <row r="11343" spans="2:8">
      <c r="B11343" s="186"/>
      <c r="C11343" s="183"/>
      <c r="D11343" s="183"/>
      <c r="E11343" s="185"/>
      <c r="F11343" s="185"/>
      <c r="G11343" s="180">
        <f t="shared" si="354"/>
        <v>0</v>
      </c>
      <c r="H11343" s="181">
        <f t="shared" si="355"/>
        <v>0</v>
      </c>
    </row>
    <row r="11344" spans="2:8">
      <c r="B11344" s="186"/>
      <c r="C11344" s="183"/>
      <c r="D11344" s="183"/>
      <c r="E11344" s="185"/>
      <c r="F11344" s="185"/>
      <c r="G11344" s="180">
        <f t="shared" si="354"/>
        <v>0</v>
      </c>
      <c r="H11344" s="181">
        <f t="shared" si="355"/>
        <v>0</v>
      </c>
    </row>
    <row r="11345" spans="2:8">
      <c r="B11345" s="186"/>
      <c r="C11345" s="183"/>
      <c r="D11345" s="183"/>
      <c r="E11345" s="185"/>
      <c r="F11345" s="185"/>
      <c r="G11345" s="180">
        <f t="shared" si="354"/>
        <v>0</v>
      </c>
      <c r="H11345" s="181">
        <f t="shared" si="355"/>
        <v>0</v>
      </c>
    </row>
    <row r="11346" spans="2:8">
      <c r="B11346" s="186"/>
      <c r="C11346" s="183"/>
      <c r="D11346" s="183"/>
      <c r="E11346" s="185"/>
      <c r="F11346" s="185"/>
      <c r="G11346" s="180">
        <f t="shared" si="354"/>
        <v>0</v>
      </c>
      <c r="H11346" s="181">
        <f t="shared" si="355"/>
        <v>0</v>
      </c>
    </row>
    <row r="11347" spans="2:8">
      <c r="B11347" s="186"/>
      <c r="C11347" s="183"/>
      <c r="D11347" s="183"/>
      <c r="E11347" s="185"/>
      <c r="F11347" s="185"/>
      <c r="G11347" s="180">
        <f t="shared" si="354"/>
        <v>0</v>
      </c>
      <c r="H11347" s="181">
        <f t="shared" si="355"/>
        <v>0</v>
      </c>
    </row>
    <row r="11348" spans="2:8">
      <c r="B11348" s="186"/>
      <c r="C11348" s="183"/>
      <c r="D11348" s="183"/>
      <c r="E11348" s="185"/>
      <c r="F11348" s="185"/>
      <c r="G11348" s="180">
        <f t="shared" si="354"/>
        <v>0</v>
      </c>
      <c r="H11348" s="181">
        <f t="shared" si="355"/>
        <v>0</v>
      </c>
    </row>
    <row r="11349" spans="2:8">
      <c r="B11349" s="186"/>
      <c r="C11349" s="183"/>
      <c r="D11349" s="183"/>
      <c r="E11349" s="185"/>
      <c r="F11349" s="185"/>
      <c r="G11349" s="180">
        <f t="shared" si="354"/>
        <v>0</v>
      </c>
      <c r="H11349" s="181">
        <f t="shared" si="355"/>
        <v>0</v>
      </c>
    </row>
    <row r="11350" spans="2:8">
      <c r="B11350" s="186"/>
      <c r="C11350" s="183"/>
      <c r="D11350" s="183"/>
      <c r="E11350" s="185"/>
      <c r="F11350" s="185"/>
      <c r="G11350" s="180">
        <f t="shared" si="354"/>
        <v>0</v>
      </c>
      <c r="H11350" s="181">
        <f t="shared" si="355"/>
        <v>0</v>
      </c>
    </row>
    <row r="11351" spans="2:8">
      <c r="B11351" s="186"/>
      <c r="C11351" s="183"/>
      <c r="D11351" s="183"/>
      <c r="E11351" s="185"/>
      <c r="F11351" s="185"/>
      <c r="G11351" s="180">
        <f t="shared" si="354"/>
        <v>0</v>
      </c>
      <c r="H11351" s="181">
        <f t="shared" si="355"/>
        <v>0</v>
      </c>
    </row>
    <row r="11352" spans="2:8">
      <c r="B11352" s="186"/>
      <c r="C11352" s="183"/>
      <c r="D11352" s="183"/>
      <c r="E11352" s="185"/>
      <c r="F11352" s="185"/>
      <c r="G11352" s="180">
        <f t="shared" si="354"/>
        <v>0</v>
      </c>
      <c r="H11352" s="181">
        <f t="shared" si="355"/>
        <v>0</v>
      </c>
    </row>
    <row r="11353" spans="2:8">
      <c r="B11353" s="186"/>
      <c r="C11353" s="183"/>
      <c r="D11353" s="183"/>
      <c r="E11353" s="185"/>
      <c r="F11353" s="185"/>
      <c r="G11353" s="180">
        <f t="shared" si="354"/>
        <v>0</v>
      </c>
      <c r="H11353" s="181">
        <f t="shared" si="355"/>
        <v>0</v>
      </c>
    </row>
    <row r="11354" spans="2:8">
      <c r="B11354" s="186"/>
      <c r="C11354" s="183"/>
      <c r="D11354" s="183"/>
      <c r="E11354" s="185"/>
      <c r="F11354" s="185"/>
      <c r="G11354" s="180">
        <f t="shared" si="354"/>
        <v>0</v>
      </c>
      <c r="H11354" s="181">
        <f t="shared" si="355"/>
        <v>0</v>
      </c>
    </row>
    <row r="11355" spans="2:8">
      <c r="B11355" s="186"/>
      <c r="C11355" s="183"/>
      <c r="D11355" s="183"/>
      <c r="E11355" s="185"/>
      <c r="F11355" s="185"/>
      <c r="G11355" s="180">
        <f t="shared" si="354"/>
        <v>0</v>
      </c>
      <c r="H11355" s="181">
        <f t="shared" si="355"/>
        <v>0</v>
      </c>
    </row>
    <row r="11356" spans="2:8">
      <c r="B11356" s="186"/>
      <c r="C11356" s="183"/>
      <c r="D11356" s="183"/>
      <c r="E11356" s="185"/>
      <c r="F11356" s="185"/>
      <c r="G11356" s="180">
        <f t="shared" si="354"/>
        <v>0</v>
      </c>
      <c r="H11356" s="181">
        <f t="shared" si="355"/>
        <v>0</v>
      </c>
    </row>
    <row r="11357" spans="2:8">
      <c r="B11357" s="186"/>
      <c r="C11357" s="183"/>
      <c r="D11357" s="183"/>
      <c r="E11357" s="185"/>
      <c r="F11357" s="185"/>
      <c r="G11357" s="180">
        <f t="shared" si="354"/>
        <v>0</v>
      </c>
      <c r="H11357" s="181">
        <f t="shared" si="355"/>
        <v>0</v>
      </c>
    </row>
    <row r="11358" spans="2:8">
      <c r="B11358" s="186"/>
      <c r="C11358" s="183"/>
      <c r="D11358" s="183"/>
      <c r="E11358" s="185"/>
      <c r="F11358" s="185"/>
      <c r="G11358" s="180">
        <f t="shared" si="354"/>
        <v>0</v>
      </c>
      <c r="H11358" s="181">
        <f t="shared" si="355"/>
        <v>0</v>
      </c>
    </row>
    <row r="11359" spans="2:8">
      <c r="B11359" s="186"/>
      <c r="C11359" s="183"/>
      <c r="D11359" s="183"/>
      <c r="E11359" s="185"/>
      <c r="F11359" s="185"/>
      <c r="G11359" s="180">
        <f t="shared" si="354"/>
        <v>0</v>
      </c>
      <c r="H11359" s="181">
        <f t="shared" si="355"/>
        <v>0</v>
      </c>
    </row>
    <row r="11360" spans="2:8">
      <c r="B11360" s="186"/>
      <c r="C11360" s="183"/>
      <c r="D11360" s="183"/>
      <c r="E11360" s="185"/>
      <c r="F11360" s="185"/>
      <c r="G11360" s="180">
        <f t="shared" si="354"/>
        <v>0</v>
      </c>
      <c r="H11360" s="181">
        <f t="shared" si="355"/>
        <v>0</v>
      </c>
    </row>
    <row r="11361" spans="2:8">
      <c r="B11361" s="186"/>
      <c r="C11361" s="183"/>
      <c r="D11361" s="183"/>
      <c r="E11361" s="185"/>
      <c r="F11361" s="185"/>
      <c r="G11361" s="180">
        <f t="shared" si="354"/>
        <v>0</v>
      </c>
      <c r="H11361" s="181">
        <f t="shared" si="355"/>
        <v>0</v>
      </c>
    </row>
    <row r="11362" spans="2:8">
      <c r="B11362" s="186"/>
      <c r="C11362" s="183"/>
      <c r="D11362" s="183"/>
      <c r="E11362" s="185"/>
      <c r="F11362" s="185"/>
      <c r="G11362" s="180">
        <f t="shared" si="354"/>
        <v>0</v>
      </c>
      <c r="H11362" s="181">
        <f t="shared" si="355"/>
        <v>0</v>
      </c>
    </row>
    <row r="11363" spans="2:8">
      <c r="B11363" s="186"/>
      <c r="C11363" s="183"/>
      <c r="D11363" s="183"/>
      <c r="E11363" s="185"/>
      <c r="F11363" s="185"/>
      <c r="G11363" s="180">
        <f t="shared" si="354"/>
        <v>0</v>
      </c>
      <c r="H11363" s="181">
        <f t="shared" si="355"/>
        <v>0</v>
      </c>
    </row>
    <row r="11364" spans="2:8">
      <c r="B11364" s="186"/>
      <c r="C11364" s="183"/>
      <c r="D11364" s="183"/>
      <c r="E11364" s="185"/>
      <c r="F11364" s="185"/>
      <c r="G11364" s="180">
        <f t="shared" si="354"/>
        <v>0</v>
      </c>
      <c r="H11364" s="181">
        <f t="shared" si="355"/>
        <v>0</v>
      </c>
    </row>
    <row r="11365" spans="2:8">
      <c r="B11365" s="186"/>
      <c r="C11365" s="183"/>
      <c r="D11365" s="183"/>
      <c r="E11365" s="185"/>
      <c r="F11365" s="185"/>
      <c r="G11365" s="180">
        <f t="shared" si="354"/>
        <v>0</v>
      </c>
      <c r="H11365" s="181">
        <f t="shared" si="355"/>
        <v>0</v>
      </c>
    </row>
    <row r="11366" spans="2:8">
      <c r="B11366" s="186"/>
      <c r="C11366" s="183"/>
      <c r="D11366" s="183"/>
      <c r="E11366" s="185"/>
      <c r="F11366" s="185"/>
      <c r="G11366" s="180">
        <f t="shared" si="354"/>
        <v>0</v>
      </c>
      <c r="H11366" s="181">
        <f t="shared" si="355"/>
        <v>0</v>
      </c>
    </row>
    <row r="11367" spans="2:8">
      <c r="B11367" s="186"/>
      <c r="C11367" s="183"/>
      <c r="D11367" s="183"/>
      <c r="E11367" s="185"/>
      <c r="F11367" s="185"/>
      <c r="G11367" s="180">
        <f t="shared" si="354"/>
        <v>0</v>
      </c>
      <c r="H11367" s="181">
        <f t="shared" si="355"/>
        <v>0</v>
      </c>
    </row>
    <row r="11368" spans="2:8">
      <c r="B11368" s="186"/>
      <c r="C11368" s="183"/>
      <c r="D11368" s="183"/>
      <c r="E11368" s="185"/>
      <c r="F11368" s="185"/>
      <c r="G11368" s="180">
        <f t="shared" si="354"/>
        <v>0</v>
      </c>
      <c r="H11368" s="181">
        <f t="shared" si="355"/>
        <v>0</v>
      </c>
    </row>
    <row r="11369" spans="2:8">
      <c r="B11369" s="186"/>
      <c r="C11369" s="183"/>
      <c r="D11369" s="183"/>
      <c r="E11369" s="185"/>
      <c r="F11369" s="185"/>
      <c r="G11369" s="180">
        <f t="shared" si="354"/>
        <v>0</v>
      </c>
      <c r="H11369" s="181">
        <f t="shared" si="355"/>
        <v>0</v>
      </c>
    </row>
    <row r="11370" spans="2:8">
      <c r="B11370" s="186"/>
      <c r="C11370" s="183"/>
      <c r="D11370" s="183"/>
      <c r="E11370" s="185"/>
      <c r="F11370" s="185"/>
      <c r="G11370" s="180">
        <f t="shared" si="354"/>
        <v>0</v>
      </c>
      <c r="H11370" s="181">
        <f t="shared" si="355"/>
        <v>0</v>
      </c>
    </row>
    <row r="11371" spans="2:8">
      <c r="B11371" s="186"/>
      <c r="C11371" s="183"/>
      <c r="D11371" s="183"/>
      <c r="E11371" s="185"/>
      <c r="F11371" s="185"/>
      <c r="G11371" s="180">
        <f t="shared" si="354"/>
        <v>0</v>
      </c>
      <c r="H11371" s="181">
        <f t="shared" si="355"/>
        <v>0</v>
      </c>
    </row>
    <row r="11372" spans="2:8">
      <c r="B11372" s="186"/>
      <c r="C11372" s="183"/>
      <c r="D11372" s="183"/>
      <c r="E11372" s="185"/>
      <c r="F11372" s="185"/>
      <c r="G11372" s="180">
        <f t="shared" si="354"/>
        <v>0</v>
      </c>
      <c r="H11372" s="181">
        <f t="shared" si="355"/>
        <v>0</v>
      </c>
    </row>
    <row r="11373" spans="2:8">
      <c r="B11373" s="186"/>
      <c r="C11373" s="183"/>
      <c r="D11373" s="183"/>
      <c r="E11373" s="185"/>
      <c r="F11373" s="185"/>
      <c r="G11373" s="180">
        <f t="shared" si="354"/>
        <v>0</v>
      </c>
      <c r="H11373" s="181">
        <f t="shared" si="355"/>
        <v>0</v>
      </c>
    </row>
    <row r="11374" spans="2:8">
      <c r="B11374" s="186"/>
      <c r="C11374" s="183"/>
      <c r="D11374" s="183"/>
      <c r="E11374" s="185"/>
      <c r="F11374" s="185"/>
      <c r="G11374" s="180">
        <f t="shared" si="354"/>
        <v>0</v>
      </c>
      <c r="H11374" s="181">
        <f t="shared" si="355"/>
        <v>0</v>
      </c>
    </row>
    <row r="11375" spans="2:8">
      <c r="B11375" s="186"/>
      <c r="C11375" s="183"/>
      <c r="D11375" s="183"/>
      <c r="E11375" s="185"/>
      <c r="F11375" s="185"/>
      <c r="G11375" s="180">
        <f t="shared" si="354"/>
        <v>0</v>
      </c>
      <c r="H11375" s="181">
        <f t="shared" si="355"/>
        <v>0</v>
      </c>
    </row>
    <row r="11376" spans="2:8">
      <c r="B11376" s="186"/>
      <c r="C11376" s="183"/>
      <c r="D11376" s="183"/>
      <c r="E11376" s="185"/>
      <c r="F11376" s="185"/>
      <c r="G11376" s="180">
        <f t="shared" si="354"/>
        <v>0</v>
      </c>
      <c r="H11376" s="181">
        <f t="shared" si="355"/>
        <v>0</v>
      </c>
    </row>
    <row r="11377" spans="2:8">
      <c r="B11377" s="186"/>
      <c r="C11377" s="183"/>
      <c r="D11377" s="183"/>
      <c r="E11377" s="185"/>
      <c r="F11377" s="185"/>
      <c r="G11377" s="180">
        <f t="shared" si="354"/>
        <v>0</v>
      </c>
      <c r="H11377" s="181">
        <f t="shared" si="355"/>
        <v>0</v>
      </c>
    </row>
    <row r="11378" spans="2:8">
      <c r="B11378" s="186"/>
      <c r="C11378" s="183"/>
      <c r="D11378" s="183"/>
      <c r="E11378" s="185"/>
      <c r="F11378" s="185"/>
      <c r="G11378" s="180">
        <f t="shared" si="354"/>
        <v>0</v>
      </c>
      <c r="H11378" s="181">
        <f t="shared" si="355"/>
        <v>0</v>
      </c>
    </row>
    <row r="11379" spans="2:8">
      <c r="B11379" s="186"/>
      <c r="C11379" s="183"/>
      <c r="D11379" s="183"/>
      <c r="E11379" s="185"/>
      <c r="F11379" s="185"/>
      <c r="G11379" s="180">
        <f t="shared" si="354"/>
        <v>0</v>
      </c>
      <c r="H11379" s="181">
        <f t="shared" si="355"/>
        <v>0</v>
      </c>
    </row>
    <row r="11380" spans="2:8">
      <c r="B11380" s="186"/>
      <c r="C11380" s="183"/>
      <c r="D11380" s="183"/>
      <c r="E11380" s="185"/>
      <c r="F11380" s="185"/>
      <c r="G11380" s="180">
        <f t="shared" si="354"/>
        <v>0</v>
      </c>
      <c r="H11380" s="181">
        <f t="shared" si="355"/>
        <v>0</v>
      </c>
    </row>
    <row r="11381" spans="2:8">
      <c r="B11381" s="186"/>
      <c r="C11381" s="183"/>
      <c r="D11381" s="183"/>
      <c r="E11381" s="185"/>
      <c r="F11381" s="185"/>
      <c r="G11381" s="180">
        <f t="shared" si="354"/>
        <v>0</v>
      </c>
      <c r="H11381" s="181">
        <f t="shared" si="355"/>
        <v>0</v>
      </c>
    </row>
    <row r="11382" spans="2:8">
      <c r="B11382" s="186"/>
      <c r="C11382" s="183"/>
      <c r="D11382" s="183"/>
      <c r="E11382" s="185"/>
      <c r="F11382" s="185"/>
      <c r="G11382" s="180">
        <f t="shared" si="354"/>
        <v>0</v>
      </c>
      <c r="H11382" s="181">
        <f t="shared" si="355"/>
        <v>0</v>
      </c>
    </row>
    <row r="11383" spans="2:8">
      <c r="B11383" s="186"/>
      <c r="C11383" s="183"/>
      <c r="D11383" s="183"/>
      <c r="E11383" s="185"/>
      <c r="F11383" s="185"/>
      <c r="G11383" s="180">
        <f t="shared" si="354"/>
        <v>0</v>
      </c>
      <c r="H11383" s="181">
        <f t="shared" si="355"/>
        <v>0</v>
      </c>
    </row>
    <row r="11384" spans="2:8">
      <c r="B11384" s="186"/>
      <c r="C11384" s="183"/>
      <c r="D11384" s="183"/>
      <c r="E11384" s="185"/>
      <c r="F11384" s="185"/>
      <c r="G11384" s="180">
        <f t="shared" si="354"/>
        <v>0</v>
      </c>
      <c r="H11384" s="181">
        <f t="shared" si="355"/>
        <v>0</v>
      </c>
    </row>
    <row r="11385" spans="2:8">
      <c r="B11385" s="186"/>
      <c r="C11385" s="183"/>
      <c r="D11385" s="183"/>
      <c r="E11385" s="185"/>
      <c r="F11385" s="185"/>
      <c r="G11385" s="180">
        <f t="shared" si="354"/>
        <v>0</v>
      </c>
      <c r="H11385" s="181">
        <f t="shared" si="355"/>
        <v>0</v>
      </c>
    </row>
    <row r="11386" spans="2:8">
      <c r="B11386" s="186"/>
      <c r="C11386" s="183"/>
      <c r="D11386" s="183"/>
      <c r="E11386" s="185"/>
      <c r="F11386" s="185"/>
      <c r="G11386" s="180">
        <f t="shared" si="354"/>
        <v>0</v>
      </c>
      <c r="H11386" s="181">
        <f t="shared" si="355"/>
        <v>0</v>
      </c>
    </row>
    <row r="11387" spans="2:8">
      <c r="B11387" s="186"/>
      <c r="C11387" s="183"/>
      <c r="D11387" s="183"/>
      <c r="E11387" s="185"/>
      <c r="F11387" s="185"/>
      <c r="G11387" s="180">
        <f t="shared" si="354"/>
        <v>0</v>
      </c>
      <c r="H11387" s="181">
        <f t="shared" si="355"/>
        <v>0</v>
      </c>
    </row>
    <row r="11388" spans="2:8">
      <c r="B11388" s="186"/>
      <c r="C11388" s="183"/>
      <c r="D11388" s="183"/>
      <c r="E11388" s="185"/>
      <c r="F11388" s="185"/>
      <c r="G11388" s="180">
        <f t="shared" si="354"/>
        <v>0</v>
      </c>
      <c r="H11388" s="181">
        <f t="shared" si="355"/>
        <v>0</v>
      </c>
    </row>
    <row r="11389" spans="2:8">
      <c r="B11389" s="186"/>
      <c r="C11389" s="183"/>
      <c r="D11389" s="183"/>
      <c r="E11389" s="185"/>
      <c r="F11389" s="185"/>
      <c r="G11389" s="180">
        <f t="shared" si="354"/>
        <v>0</v>
      </c>
      <c r="H11389" s="181">
        <f t="shared" si="355"/>
        <v>0</v>
      </c>
    </row>
    <row r="11390" spans="2:8">
      <c r="B11390" s="186"/>
      <c r="C11390" s="183"/>
      <c r="D11390" s="183"/>
      <c r="E11390" s="185"/>
      <c r="F11390" s="185"/>
      <c r="G11390" s="180">
        <f t="shared" si="354"/>
        <v>0</v>
      </c>
      <c r="H11390" s="181">
        <f t="shared" si="355"/>
        <v>0</v>
      </c>
    </row>
    <row r="11391" spans="2:8">
      <c r="B11391" s="186"/>
      <c r="C11391" s="183"/>
      <c r="D11391" s="183"/>
      <c r="E11391" s="185"/>
      <c r="F11391" s="185"/>
      <c r="G11391" s="180">
        <f t="shared" si="354"/>
        <v>0</v>
      </c>
      <c r="H11391" s="181">
        <f t="shared" si="355"/>
        <v>0</v>
      </c>
    </row>
    <row r="11392" spans="2:8">
      <c r="B11392" s="186"/>
      <c r="C11392" s="183"/>
      <c r="D11392" s="183"/>
      <c r="E11392" s="185"/>
      <c r="F11392" s="185"/>
      <c r="G11392" s="180">
        <f t="shared" si="354"/>
        <v>0</v>
      </c>
      <c r="H11392" s="181">
        <f t="shared" si="355"/>
        <v>0</v>
      </c>
    </row>
    <row r="11393" spans="2:8">
      <c r="B11393" s="186"/>
      <c r="C11393" s="183"/>
      <c r="D11393" s="183"/>
      <c r="E11393" s="185"/>
      <c r="F11393" s="185"/>
      <c r="G11393" s="180">
        <f t="shared" si="354"/>
        <v>0</v>
      </c>
      <c r="H11393" s="181">
        <f t="shared" si="355"/>
        <v>0</v>
      </c>
    </row>
    <row r="11394" spans="2:8">
      <c r="B11394" s="186"/>
      <c r="C11394" s="183"/>
      <c r="D11394" s="183"/>
      <c r="E11394" s="185"/>
      <c r="F11394" s="185"/>
      <c r="G11394" s="180">
        <f t="shared" si="354"/>
        <v>0</v>
      </c>
      <c r="H11394" s="181">
        <f t="shared" si="355"/>
        <v>0</v>
      </c>
    </row>
    <row r="11395" spans="2:8">
      <c r="B11395" s="186"/>
      <c r="C11395" s="183"/>
      <c r="D11395" s="183"/>
      <c r="E11395" s="185"/>
      <c r="F11395" s="185"/>
      <c r="G11395" s="180">
        <f t="shared" si="354"/>
        <v>0</v>
      </c>
      <c r="H11395" s="181">
        <f t="shared" si="355"/>
        <v>0</v>
      </c>
    </row>
    <row r="11396" spans="2:8">
      <c r="B11396" s="186"/>
      <c r="C11396" s="183"/>
      <c r="D11396" s="183"/>
      <c r="E11396" s="185"/>
      <c r="F11396" s="185"/>
      <c r="G11396" s="180">
        <f t="shared" si="354"/>
        <v>0</v>
      </c>
      <c r="H11396" s="181">
        <f t="shared" si="355"/>
        <v>0</v>
      </c>
    </row>
    <row r="11397" spans="2:8">
      <c r="B11397" s="186"/>
      <c r="C11397" s="183"/>
      <c r="D11397" s="183"/>
      <c r="E11397" s="185"/>
      <c r="F11397" s="185"/>
      <c r="G11397" s="180">
        <f t="shared" si="354"/>
        <v>0</v>
      </c>
      <c r="H11397" s="181">
        <f t="shared" si="355"/>
        <v>0</v>
      </c>
    </row>
    <row r="11398" spans="2:8">
      <c r="B11398" s="186"/>
      <c r="C11398" s="183"/>
      <c r="D11398" s="183"/>
      <c r="E11398" s="185"/>
      <c r="F11398" s="185"/>
      <c r="G11398" s="180">
        <f t="shared" ref="G11398:G11461" si="356">IF(ABS(F11398)&gt;ABS(E11398),ABS(F11398),ABS(E11398))</f>
        <v>0</v>
      </c>
      <c r="H11398" s="181">
        <f t="shared" ref="H11398:H11461" si="357">IF(G11398&lt;&gt;0,IF(ABS(F11398)&gt;=G11398,1,ABS(F11398/G11398)),0)</f>
        <v>0</v>
      </c>
    </row>
    <row r="11399" spans="2:8">
      <c r="B11399" s="186"/>
      <c r="C11399" s="183"/>
      <c r="D11399" s="183"/>
      <c r="E11399" s="185"/>
      <c r="F11399" s="185"/>
      <c r="G11399" s="180">
        <f t="shared" si="356"/>
        <v>0</v>
      </c>
      <c r="H11399" s="181">
        <f t="shared" si="357"/>
        <v>0</v>
      </c>
    </row>
    <row r="11400" spans="2:8">
      <c r="B11400" s="186"/>
      <c r="C11400" s="183"/>
      <c r="D11400" s="183"/>
      <c r="E11400" s="185"/>
      <c r="F11400" s="185"/>
      <c r="G11400" s="180">
        <f t="shared" si="356"/>
        <v>0</v>
      </c>
      <c r="H11400" s="181">
        <f t="shared" si="357"/>
        <v>0</v>
      </c>
    </row>
    <row r="11401" spans="2:8">
      <c r="B11401" s="186"/>
      <c r="C11401" s="183"/>
      <c r="D11401" s="183"/>
      <c r="E11401" s="185"/>
      <c r="F11401" s="185"/>
      <c r="G11401" s="180">
        <f t="shared" si="356"/>
        <v>0</v>
      </c>
      <c r="H11401" s="181">
        <f t="shared" si="357"/>
        <v>0</v>
      </c>
    </row>
    <row r="11402" spans="2:8">
      <c r="B11402" s="186"/>
      <c r="C11402" s="183"/>
      <c r="D11402" s="183"/>
      <c r="E11402" s="185"/>
      <c r="F11402" s="185"/>
      <c r="G11402" s="180">
        <f t="shared" si="356"/>
        <v>0</v>
      </c>
      <c r="H11402" s="181">
        <f t="shared" si="357"/>
        <v>0</v>
      </c>
    </row>
    <row r="11403" spans="2:8">
      <c r="B11403" s="186"/>
      <c r="C11403" s="183"/>
      <c r="D11403" s="183"/>
      <c r="E11403" s="185"/>
      <c r="F11403" s="185"/>
      <c r="G11403" s="180">
        <f t="shared" si="356"/>
        <v>0</v>
      </c>
      <c r="H11403" s="181">
        <f t="shared" si="357"/>
        <v>0</v>
      </c>
    </row>
    <row r="11404" spans="2:8">
      <c r="B11404" s="186"/>
      <c r="C11404" s="183"/>
      <c r="D11404" s="183"/>
      <c r="E11404" s="185"/>
      <c r="F11404" s="185"/>
      <c r="G11404" s="180">
        <f t="shared" si="356"/>
        <v>0</v>
      </c>
      <c r="H11404" s="181">
        <f t="shared" si="357"/>
        <v>0</v>
      </c>
    </row>
    <row r="11405" spans="2:8">
      <c r="B11405" s="186"/>
      <c r="C11405" s="183"/>
      <c r="D11405" s="183"/>
      <c r="E11405" s="185"/>
      <c r="F11405" s="185"/>
      <c r="G11405" s="180">
        <f t="shared" si="356"/>
        <v>0</v>
      </c>
      <c r="H11405" s="181">
        <f t="shared" si="357"/>
        <v>0</v>
      </c>
    </row>
    <row r="11406" spans="2:8">
      <c r="B11406" s="186"/>
      <c r="C11406" s="183"/>
      <c r="D11406" s="183"/>
      <c r="E11406" s="185"/>
      <c r="F11406" s="185"/>
      <c r="G11406" s="180">
        <f t="shared" si="356"/>
        <v>0</v>
      </c>
      <c r="H11406" s="181">
        <f t="shared" si="357"/>
        <v>0</v>
      </c>
    </row>
    <row r="11407" spans="2:8">
      <c r="B11407" s="186"/>
      <c r="C11407" s="183"/>
      <c r="D11407" s="183"/>
      <c r="E11407" s="185"/>
      <c r="F11407" s="185"/>
      <c r="G11407" s="180">
        <f t="shared" si="356"/>
        <v>0</v>
      </c>
      <c r="H11407" s="181">
        <f t="shared" si="357"/>
        <v>0</v>
      </c>
    </row>
    <row r="11408" spans="2:8">
      <c r="B11408" s="186"/>
      <c r="C11408" s="183"/>
      <c r="D11408" s="183"/>
      <c r="E11408" s="185"/>
      <c r="F11408" s="185"/>
      <c r="G11408" s="180">
        <f t="shared" si="356"/>
        <v>0</v>
      </c>
      <c r="H11408" s="181">
        <f t="shared" si="357"/>
        <v>0</v>
      </c>
    </row>
    <row r="11409" spans="2:8">
      <c r="B11409" s="186"/>
      <c r="C11409" s="183"/>
      <c r="D11409" s="183"/>
      <c r="E11409" s="185"/>
      <c r="F11409" s="185"/>
      <c r="G11409" s="180">
        <f t="shared" si="356"/>
        <v>0</v>
      </c>
      <c r="H11409" s="181">
        <f t="shared" si="357"/>
        <v>0</v>
      </c>
    </row>
    <row r="11410" spans="2:8">
      <c r="B11410" s="186"/>
      <c r="C11410" s="183"/>
      <c r="D11410" s="183"/>
      <c r="E11410" s="185"/>
      <c r="F11410" s="185"/>
      <c r="G11410" s="180">
        <f t="shared" si="356"/>
        <v>0</v>
      </c>
      <c r="H11410" s="181">
        <f t="shared" si="357"/>
        <v>0</v>
      </c>
    </row>
    <row r="11411" spans="2:8">
      <c r="B11411" s="186"/>
      <c r="C11411" s="183"/>
      <c r="D11411" s="183"/>
      <c r="E11411" s="185"/>
      <c r="F11411" s="185"/>
      <c r="G11411" s="180">
        <f t="shared" si="356"/>
        <v>0</v>
      </c>
      <c r="H11411" s="181">
        <f t="shared" si="357"/>
        <v>0</v>
      </c>
    </row>
    <row r="11412" spans="2:8">
      <c r="B11412" s="186"/>
      <c r="C11412" s="183"/>
      <c r="D11412" s="183"/>
      <c r="E11412" s="185"/>
      <c r="F11412" s="185"/>
      <c r="G11412" s="180">
        <f t="shared" si="356"/>
        <v>0</v>
      </c>
      <c r="H11412" s="181">
        <f t="shared" si="357"/>
        <v>0</v>
      </c>
    </row>
    <row r="11413" spans="2:8">
      <c r="B11413" s="186"/>
      <c r="C11413" s="183"/>
      <c r="D11413" s="183"/>
      <c r="E11413" s="185"/>
      <c r="F11413" s="185"/>
      <c r="G11413" s="180">
        <f t="shared" si="356"/>
        <v>0</v>
      </c>
      <c r="H11413" s="181">
        <f t="shared" si="357"/>
        <v>0</v>
      </c>
    </row>
    <row r="11414" spans="2:8">
      <c r="B11414" s="186"/>
      <c r="C11414" s="183"/>
      <c r="D11414" s="183"/>
      <c r="E11414" s="185"/>
      <c r="F11414" s="185"/>
      <c r="G11414" s="180">
        <f t="shared" si="356"/>
        <v>0</v>
      </c>
      <c r="H11414" s="181">
        <f t="shared" si="357"/>
        <v>0</v>
      </c>
    </row>
    <row r="11415" spans="2:8">
      <c r="B11415" s="186"/>
      <c r="C11415" s="183"/>
      <c r="D11415" s="183"/>
      <c r="E11415" s="185"/>
      <c r="F11415" s="185"/>
      <c r="G11415" s="180">
        <f t="shared" si="356"/>
        <v>0</v>
      </c>
      <c r="H11415" s="181">
        <f t="shared" si="357"/>
        <v>0</v>
      </c>
    </row>
    <row r="11416" spans="2:8">
      <c r="B11416" s="186"/>
      <c r="C11416" s="183"/>
      <c r="D11416" s="183"/>
      <c r="E11416" s="185"/>
      <c r="F11416" s="185"/>
      <c r="G11416" s="180">
        <f t="shared" si="356"/>
        <v>0</v>
      </c>
      <c r="H11416" s="181">
        <f t="shared" si="357"/>
        <v>0</v>
      </c>
    </row>
    <row r="11417" spans="2:8">
      <c r="B11417" s="186"/>
      <c r="C11417" s="183"/>
      <c r="D11417" s="183"/>
      <c r="E11417" s="185"/>
      <c r="F11417" s="185"/>
      <c r="G11417" s="180">
        <f t="shared" si="356"/>
        <v>0</v>
      </c>
      <c r="H11417" s="181">
        <f t="shared" si="357"/>
        <v>0</v>
      </c>
    </row>
    <row r="11418" spans="2:8">
      <c r="B11418" s="186"/>
      <c r="C11418" s="183"/>
      <c r="D11418" s="183"/>
      <c r="E11418" s="185"/>
      <c r="F11418" s="185"/>
      <c r="G11418" s="180">
        <f t="shared" si="356"/>
        <v>0</v>
      </c>
      <c r="H11418" s="181">
        <f t="shared" si="357"/>
        <v>0</v>
      </c>
    </row>
    <row r="11419" spans="2:8">
      <c r="B11419" s="186"/>
      <c r="C11419" s="183"/>
      <c r="D11419" s="183"/>
      <c r="E11419" s="185"/>
      <c r="F11419" s="185"/>
      <c r="G11419" s="180">
        <f t="shared" si="356"/>
        <v>0</v>
      </c>
      <c r="H11419" s="181">
        <f t="shared" si="357"/>
        <v>0</v>
      </c>
    </row>
    <row r="11420" spans="2:8">
      <c r="B11420" s="186"/>
      <c r="C11420" s="183"/>
      <c r="D11420" s="183"/>
      <c r="E11420" s="185"/>
      <c r="F11420" s="185"/>
      <c r="G11420" s="180">
        <f t="shared" si="356"/>
        <v>0</v>
      </c>
      <c r="H11420" s="181">
        <f t="shared" si="357"/>
        <v>0</v>
      </c>
    </row>
    <row r="11421" spans="2:8">
      <c r="B11421" s="186"/>
      <c r="C11421" s="183"/>
      <c r="D11421" s="183"/>
      <c r="E11421" s="185"/>
      <c r="F11421" s="185"/>
      <c r="G11421" s="180">
        <f t="shared" si="356"/>
        <v>0</v>
      </c>
      <c r="H11421" s="181">
        <f t="shared" si="357"/>
        <v>0</v>
      </c>
    </row>
    <row r="11422" spans="2:8">
      <c r="B11422" s="186"/>
      <c r="C11422" s="183"/>
      <c r="D11422" s="183"/>
      <c r="E11422" s="185"/>
      <c r="F11422" s="185"/>
      <c r="G11422" s="180">
        <f t="shared" si="356"/>
        <v>0</v>
      </c>
      <c r="H11422" s="181">
        <f t="shared" si="357"/>
        <v>0</v>
      </c>
    </row>
    <row r="11423" spans="2:8">
      <c r="B11423" s="186"/>
      <c r="C11423" s="183"/>
      <c r="D11423" s="183"/>
      <c r="E11423" s="185"/>
      <c r="F11423" s="185"/>
      <c r="G11423" s="180">
        <f t="shared" si="356"/>
        <v>0</v>
      </c>
      <c r="H11423" s="181">
        <f t="shared" si="357"/>
        <v>0</v>
      </c>
    </row>
    <row r="11424" spans="2:8">
      <c r="B11424" s="186"/>
      <c r="C11424" s="183"/>
      <c r="D11424" s="183"/>
      <c r="E11424" s="185"/>
      <c r="F11424" s="185"/>
      <c r="G11424" s="180">
        <f t="shared" si="356"/>
        <v>0</v>
      </c>
      <c r="H11424" s="181">
        <f t="shared" si="357"/>
        <v>0</v>
      </c>
    </row>
    <row r="11425" spans="2:8">
      <c r="B11425" s="186"/>
      <c r="C11425" s="183"/>
      <c r="D11425" s="183"/>
      <c r="E11425" s="185"/>
      <c r="F11425" s="185"/>
      <c r="G11425" s="180">
        <f t="shared" si="356"/>
        <v>0</v>
      </c>
      <c r="H11425" s="181">
        <f t="shared" si="357"/>
        <v>0</v>
      </c>
    </row>
    <row r="11426" spans="2:8">
      <c r="B11426" s="186"/>
      <c r="C11426" s="183"/>
      <c r="D11426" s="183"/>
      <c r="E11426" s="185"/>
      <c r="F11426" s="185"/>
      <c r="G11426" s="180">
        <f t="shared" si="356"/>
        <v>0</v>
      </c>
      <c r="H11426" s="181">
        <f t="shared" si="357"/>
        <v>0</v>
      </c>
    </row>
    <row r="11427" spans="2:8">
      <c r="B11427" s="186"/>
      <c r="C11427" s="183"/>
      <c r="D11427" s="183"/>
      <c r="E11427" s="185"/>
      <c r="F11427" s="185"/>
      <c r="G11427" s="180">
        <f t="shared" si="356"/>
        <v>0</v>
      </c>
      <c r="H11427" s="181">
        <f t="shared" si="357"/>
        <v>0</v>
      </c>
    </row>
    <row r="11428" spans="2:8">
      <c r="B11428" s="186"/>
      <c r="C11428" s="183"/>
      <c r="D11428" s="183"/>
      <c r="E11428" s="185"/>
      <c r="F11428" s="185"/>
      <c r="G11428" s="180">
        <f t="shared" si="356"/>
        <v>0</v>
      </c>
      <c r="H11428" s="181">
        <f t="shared" si="357"/>
        <v>0</v>
      </c>
    </row>
    <row r="11429" spans="2:8">
      <c r="B11429" s="186"/>
      <c r="C11429" s="183"/>
      <c r="D11429" s="183"/>
      <c r="E11429" s="185"/>
      <c r="F11429" s="185"/>
      <c r="G11429" s="180">
        <f t="shared" si="356"/>
        <v>0</v>
      </c>
      <c r="H11429" s="181">
        <f t="shared" si="357"/>
        <v>0</v>
      </c>
    </row>
    <row r="11430" spans="2:8">
      <c r="B11430" s="186"/>
      <c r="C11430" s="183"/>
      <c r="D11430" s="183"/>
      <c r="E11430" s="185"/>
      <c r="F11430" s="185"/>
      <c r="G11430" s="180">
        <f t="shared" si="356"/>
        <v>0</v>
      </c>
      <c r="H11430" s="181">
        <f t="shared" si="357"/>
        <v>0</v>
      </c>
    </row>
    <row r="11431" spans="2:8">
      <c r="B11431" s="186"/>
      <c r="C11431" s="183"/>
      <c r="D11431" s="183"/>
      <c r="E11431" s="185"/>
      <c r="F11431" s="185"/>
      <c r="G11431" s="180">
        <f t="shared" si="356"/>
        <v>0</v>
      </c>
      <c r="H11431" s="181">
        <f t="shared" si="357"/>
        <v>0</v>
      </c>
    </row>
    <row r="11432" spans="2:8">
      <c r="B11432" s="186"/>
      <c r="C11432" s="183"/>
      <c r="D11432" s="183"/>
      <c r="E11432" s="185"/>
      <c r="F11432" s="185"/>
      <c r="G11432" s="180">
        <f t="shared" si="356"/>
        <v>0</v>
      </c>
      <c r="H11432" s="181">
        <f t="shared" si="357"/>
        <v>0</v>
      </c>
    </row>
    <row r="11433" spans="2:8">
      <c r="B11433" s="186"/>
      <c r="C11433" s="183"/>
      <c r="D11433" s="183"/>
      <c r="E11433" s="185"/>
      <c r="F11433" s="185"/>
      <c r="G11433" s="180">
        <f t="shared" si="356"/>
        <v>0</v>
      </c>
      <c r="H11433" s="181">
        <f t="shared" si="357"/>
        <v>0</v>
      </c>
    </row>
    <row r="11434" spans="2:8">
      <c r="B11434" s="186"/>
      <c r="C11434" s="183"/>
      <c r="D11434" s="183"/>
      <c r="E11434" s="185"/>
      <c r="F11434" s="185"/>
      <c r="G11434" s="180">
        <f t="shared" si="356"/>
        <v>0</v>
      </c>
      <c r="H11434" s="181">
        <f t="shared" si="357"/>
        <v>0</v>
      </c>
    </row>
    <row r="11435" spans="2:8">
      <c r="B11435" s="186"/>
      <c r="C11435" s="183"/>
      <c r="D11435" s="183"/>
      <c r="E11435" s="185"/>
      <c r="F11435" s="185"/>
      <c r="G11435" s="180">
        <f t="shared" si="356"/>
        <v>0</v>
      </c>
      <c r="H11435" s="181">
        <f t="shared" si="357"/>
        <v>0</v>
      </c>
    </row>
    <row r="11436" spans="2:8">
      <c r="B11436" s="186"/>
      <c r="C11436" s="183"/>
      <c r="D11436" s="183"/>
      <c r="E11436" s="185"/>
      <c r="F11436" s="185"/>
      <c r="G11436" s="180">
        <f t="shared" si="356"/>
        <v>0</v>
      </c>
      <c r="H11436" s="181">
        <f t="shared" si="357"/>
        <v>0</v>
      </c>
    </row>
    <row r="11437" spans="2:8">
      <c r="B11437" s="186"/>
      <c r="C11437" s="183"/>
      <c r="D11437" s="183"/>
      <c r="E11437" s="185"/>
      <c r="F11437" s="185"/>
      <c r="G11437" s="180">
        <f t="shared" si="356"/>
        <v>0</v>
      </c>
      <c r="H11437" s="181">
        <f t="shared" si="357"/>
        <v>0</v>
      </c>
    </row>
    <row r="11438" spans="2:8">
      <c r="B11438" s="186"/>
      <c r="C11438" s="183"/>
      <c r="D11438" s="183"/>
      <c r="E11438" s="185"/>
      <c r="F11438" s="185"/>
      <c r="G11438" s="180">
        <f t="shared" si="356"/>
        <v>0</v>
      </c>
      <c r="H11438" s="181">
        <f t="shared" si="357"/>
        <v>0</v>
      </c>
    </row>
    <row r="11439" spans="2:8">
      <c r="B11439" s="186"/>
      <c r="C11439" s="183"/>
      <c r="D11439" s="183"/>
      <c r="E11439" s="185"/>
      <c r="F11439" s="185"/>
      <c r="G11439" s="180">
        <f t="shared" si="356"/>
        <v>0</v>
      </c>
      <c r="H11439" s="181">
        <f t="shared" si="357"/>
        <v>0</v>
      </c>
    </row>
    <row r="11440" spans="2:8">
      <c r="B11440" s="186"/>
      <c r="C11440" s="183"/>
      <c r="D11440" s="183"/>
      <c r="E11440" s="185"/>
      <c r="F11440" s="185"/>
      <c r="G11440" s="180">
        <f t="shared" si="356"/>
        <v>0</v>
      </c>
      <c r="H11440" s="181">
        <f t="shared" si="357"/>
        <v>0</v>
      </c>
    </row>
    <row r="11441" spans="2:8">
      <c r="B11441" s="186"/>
      <c r="C11441" s="183"/>
      <c r="D11441" s="183"/>
      <c r="E11441" s="185"/>
      <c r="F11441" s="185"/>
      <c r="G11441" s="180">
        <f t="shared" si="356"/>
        <v>0</v>
      </c>
      <c r="H11441" s="181">
        <f t="shared" si="357"/>
        <v>0</v>
      </c>
    </row>
    <row r="11442" spans="2:8">
      <c r="B11442" s="186"/>
      <c r="C11442" s="183"/>
      <c r="D11442" s="183"/>
      <c r="E11442" s="185"/>
      <c r="F11442" s="185"/>
      <c r="G11442" s="180">
        <f t="shared" si="356"/>
        <v>0</v>
      </c>
      <c r="H11442" s="181">
        <f t="shared" si="357"/>
        <v>0</v>
      </c>
    </row>
    <row r="11443" spans="2:8">
      <c r="B11443" s="186"/>
      <c r="C11443" s="183"/>
      <c r="D11443" s="183"/>
      <c r="E11443" s="185"/>
      <c r="F11443" s="185"/>
      <c r="G11443" s="180">
        <f t="shared" si="356"/>
        <v>0</v>
      </c>
      <c r="H11443" s="181">
        <f t="shared" si="357"/>
        <v>0</v>
      </c>
    </row>
    <row r="11444" spans="2:8">
      <c r="B11444" s="186"/>
      <c r="C11444" s="183"/>
      <c r="D11444" s="183"/>
      <c r="E11444" s="185"/>
      <c r="F11444" s="185"/>
      <c r="G11444" s="180">
        <f t="shared" si="356"/>
        <v>0</v>
      </c>
      <c r="H11444" s="181">
        <f t="shared" si="357"/>
        <v>0</v>
      </c>
    </row>
    <row r="11445" spans="2:8">
      <c r="B11445" s="186"/>
      <c r="C11445" s="183"/>
      <c r="D11445" s="183"/>
      <c r="E11445" s="185"/>
      <c r="F11445" s="185"/>
      <c r="G11445" s="180">
        <f t="shared" si="356"/>
        <v>0</v>
      </c>
      <c r="H11445" s="181">
        <f t="shared" si="357"/>
        <v>0</v>
      </c>
    </row>
    <row r="11446" spans="2:8">
      <c r="B11446" s="186"/>
      <c r="C11446" s="183"/>
      <c r="D11446" s="183"/>
      <c r="E11446" s="185"/>
      <c r="F11446" s="185"/>
      <c r="G11446" s="180">
        <f t="shared" si="356"/>
        <v>0</v>
      </c>
      <c r="H11446" s="181">
        <f t="shared" si="357"/>
        <v>0</v>
      </c>
    </row>
    <row r="11447" spans="2:8">
      <c r="B11447" s="186"/>
      <c r="C11447" s="183"/>
      <c r="D11447" s="183"/>
      <c r="E11447" s="185"/>
      <c r="F11447" s="185"/>
      <c r="G11447" s="180">
        <f t="shared" si="356"/>
        <v>0</v>
      </c>
      <c r="H11447" s="181">
        <f t="shared" si="357"/>
        <v>0</v>
      </c>
    </row>
    <row r="11448" spans="2:8">
      <c r="B11448" s="186"/>
      <c r="C11448" s="183"/>
      <c r="D11448" s="183"/>
      <c r="E11448" s="185"/>
      <c r="F11448" s="185"/>
      <c r="G11448" s="180">
        <f t="shared" si="356"/>
        <v>0</v>
      </c>
      <c r="H11448" s="181">
        <f t="shared" si="357"/>
        <v>0</v>
      </c>
    </row>
    <row r="11449" spans="2:8">
      <c r="B11449" s="186"/>
      <c r="C11449" s="183"/>
      <c r="D11449" s="183"/>
      <c r="E11449" s="185"/>
      <c r="F11449" s="185"/>
      <c r="G11449" s="180">
        <f t="shared" si="356"/>
        <v>0</v>
      </c>
      <c r="H11449" s="181">
        <f t="shared" si="357"/>
        <v>0</v>
      </c>
    </row>
    <row r="11450" spans="2:8">
      <c r="B11450" s="186"/>
      <c r="C11450" s="183"/>
      <c r="D11450" s="183"/>
      <c r="E11450" s="185"/>
      <c r="F11450" s="185"/>
      <c r="G11450" s="180">
        <f t="shared" si="356"/>
        <v>0</v>
      </c>
      <c r="H11450" s="181">
        <f t="shared" si="357"/>
        <v>0</v>
      </c>
    </row>
    <row r="11451" spans="2:8">
      <c r="B11451" s="186"/>
      <c r="C11451" s="183"/>
      <c r="D11451" s="183"/>
      <c r="E11451" s="185"/>
      <c r="F11451" s="185"/>
      <c r="G11451" s="180">
        <f t="shared" si="356"/>
        <v>0</v>
      </c>
      <c r="H11451" s="181">
        <f t="shared" si="357"/>
        <v>0</v>
      </c>
    </row>
    <row r="11452" spans="2:8">
      <c r="B11452" s="186"/>
      <c r="C11452" s="183"/>
      <c r="D11452" s="183"/>
      <c r="E11452" s="185"/>
      <c r="F11452" s="185"/>
      <c r="G11452" s="180">
        <f t="shared" si="356"/>
        <v>0</v>
      </c>
      <c r="H11452" s="181">
        <f t="shared" si="357"/>
        <v>0</v>
      </c>
    </row>
    <row r="11453" spans="2:8">
      <c r="B11453" s="186"/>
      <c r="C11453" s="183"/>
      <c r="D11453" s="183"/>
      <c r="E11453" s="185"/>
      <c r="F11453" s="185"/>
      <c r="G11453" s="180">
        <f t="shared" si="356"/>
        <v>0</v>
      </c>
      <c r="H11453" s="181">
        <f t="shared" si="357"/>
        <v>0</v>
      </c>
    </row>
    <row r="11454" spans="2:8">
      <c r="B11454" s="186"/>
      <c r="C11454" s="183"/>
      <c r="D11454" s="183"/>
      <c r="E11454" s="185"/>
      <c r="F11454" s="185"/>
      <c r="G11454" s="180">
        <f t="shared" si="356"/>
        <v>0</v>
      </c>
      <c r="H11454" s="181">
        <f t="shared" si="357"/>
        <v>0</v>
      </c>
    </row>
    <row r="11455" spans="2:8">
      <c r="B11455" s="186"/>
      <c r="C11455" s="183"/>
      <c r="D11455" s="183"/>
      <c r="E11455" s="185"/>
      <c r="F11455" s="185"/>
      <c r="G11455" s="180">
        <f t="shared" si="356"/>
        <v>0</v>
      </c>
      <c r="H11455" s="181">
        <f t="shared" si="357"/>
        <v>0</v>
      </c>
    </row>
    <row r="11456" spans="2:8">
      <c r="B11456" s="186"/>
      <c r="C11456" s="183"/>
      <c r="D11456" s="183"/>
      <c r="E11456" s="185"/>
      <c r="F11456" s="185"/>
      <c r="G11456" s="180">
        <f t="shared" si="356"/>
        <v>0</v>
      </c>
      <c r="H11456" s="181">
        <f t="shared" si="357"/>
        <v>0</v>
      </c>
    </row>
    <row r="11457" spans="2:8">
      <c r="B11457" s="186"/>
      <c r="C11457" s="183"/>
      <c r="D11457" s="183"/>
      <c r="E11457" s="185"/>
      <c r="F11457" s="185"/>
      <c r="G11457" s="180">
        <f t="shared" si="356"/>
        <v>0</v>
      </c>
      <c r="H11457" s="181">
        <f t="shared" si="357"/>
        <v>0</v>
      </c>
    </row>
    <row r="11458" spans="2:8">
      <c r="B11458" s="186"/>
      <c r="C11458" s="183"/>
      <c r="D11458" s="183"/>
      <c r="E11458" s="185"/>
      <c r="F11458" s="185"/>
      <c r="G11458" s="180">
        <f t="shared" si="356"/>
        <v>0</v>
      </c>
      <c r="H11458" s="181">
        <f t="shared" si="357"/>
        <v>0</v>
      </c>
    </row>
    <row r="11459" spans="2:8">
      <c r="B11459" s="186"/>
      <c r="C11459" s="183"/>
      <c r="D11459" s="183"/>
      <c r="E11459" s="185"/>
      <c r="F11459" s="185"/>
      <c r="G11459" s="180">
        <f t="shared" si="356"/>
        <v>0</v>
      </c>
      <c r="H11459" s="181">
        <f t="shared" si="357"/>
        <v>0</v>
      </c>
    </row>
    <row r="11460" spans="2:8">
      <c r="B11460" s="186"/>
      <c r="C11460" s="183"/>
      <c r="D11460" s="183"/>
      <c r="E11460" s="185"/>
      <c r="F11460" s="185"/>
      <c r="G11460" s="180">
        <f t="shared" si="356"/>
        <v>0</v>
      </c>
      <c r="H11460" s="181">
        <f t="shared" si="357"/>
        <v>0</v>
      </c>
    </row>
    <row r="11461" spans="2:8">
      <c r="B11461" s="186"/>
      <c r="C11461" s="183"/>
      <c r="D11461" s="183"/>
      <c r="E11461" s="185"/>
      <c r="F11461" s="185"/>
      <c r="G11461" s="180">
        <f t="shared" si="356"/>
        <v>0</v>
      </c>
      <c r="H11461" s="181">
        <f t="shared" si="357"/>
        <v>0</v>
      </c>
    </row>
    <row r="11462" spans="2:8">
      <c r="B11462" s="186"/>
      <c r="C11462" s="183"/>
      <c r="D11462" s="183"/>
      <c r="E11462" s="185"/>
      <c r="F11462" s="185"/>
      <c r="G11462" s="180">
        <f t="shared" ref="G11462:G11525" si="358">IF(ABS(F11462)&gt;ABS(E11462),ABS(F11462),ABS(E11462))</f>
        <v>0</v>
      </c>
      <c r="H11462" s="181">
        <f t="shared" ref="H11462:H11525" si="359">IF(G11462&lt;&gt;0,IF(ABS(F11462)&gt;=G11462,1,ABS(F11462/G11462)),0)</f>
        <v>0</v>
      </c>
    </row>
    <row r="11463" spans="2:8">
      <c r="B11463" s="186"/>
      <c r="C11463" s="183"/>
      <c r="D11463" s="183"/>
      <c r="E11463" s="185"/>
      <c r="F11463" s="185"/>
      <c r="G11463" s="180">
        <f t="shared" si="358"/>
        <v>0</v>
      </c>
      <c r="H11463" s="181">
        <f t="shared" si="359"/>
        <v>0</v>
      </c>
    </row>
    <row r="11464" spans="2:8">
      <c r="B11464" s="186"/>
      <c r="C11464" s="183"/>
      <c r="D11464" s="183"/>
      <c r="E11464" s="185"/>
      <c r="F11464" s="185"/>
      <c r="G11464" s="180">
        <f t="shared" si="358"/>
        <v>0</v>
      </c>
      <c r="H11464" s="181">
        <f t="shared" si="359"/>
        <v>0</v>
      </c>
    </row>
    <row r="11465" spans="2:8">
      <c r="B11465" s="186"/>
      <c r="C11465" s="183"/>
      <c r="D11465" s="183"/>
      <c r="E11465" s="185"/>
      <c r="F11465" s="185"/>
      <c r="G11465" s="180">
        <f t="shared" si="358"/>
        <v>0</v>
      </c>
      <c r="H11465" s="181">
        <f t="shared" si="359"/>
        <v>0</v>
      </c>
    </row>
    <row r="11466" spans="2:8">
      <c r="B11466" s="186"/>
      <c r="C11466" s="183"/>
      <c r="D11466" s="183"/>
      <c r="E11466" s="185"/>
      <c r="F11466" s="185"/>
      <c r="G11466" s="180">
        <f t="shared" si="358"/>
        <v>0</v>
      </c>
      <c r="H11466" s="181">
        <f t="shared" si="359"/>
        <v>0</v>
      </c>
    </row>
    <row r="11467" spans="2:8">
      <c r="B11467" s="186"/>
      <c r="C11467" s="183"/>
      <c r="D11467" s="183"/>
      <c r="E11467" s="185"/>
      <c r="F11467" s="185"/>
      <c r="G11467" s="180">
        <f t="shared" si="358"/>
        <v>0</v>
      </c>
      <c r="H11467" s="181">
        <f t="shared" si="359"/>
        <v>0</v>
      </c>
    </row>
    <row r="11468" spans="2:8">
      <c r="B11468" s="186"/>
      <c r="C11468" s="183"/>
      <c r="D11468" s="183"/>
      <c r="E11468" s="185"/>
      <c r="F11468" s="185"/>
      <c r="G11468" s="180">
        <f t="shared" si="358"/>
        <v>0</v>
      </c>
      <c r="H11468" s="181">
        <f t="shared" si="359"/>
        <v>0</v>
      </c>
    </row>
    <row r="11469" spans="2:8">
      <c r="B11469" s="186"/>
      <c r="C11469" s="183"/>
      <c r="D11469" s="183"/>
      <c r="E11469" s="185"/>
      <c r="F11469" s="185"/>
      <c r="G11469" s="180">
        <f t="shared" si="358"/>
        <v>0</v>
      </c>
      <c r="H11469" s="181">
        <f t="shared" si="359"/>
        <v>0</v>
      </c>
    </row>
    <row r="11470" spans="2:8">
      <c r="B11470" s="186"/>
      <c r="C11470" s="183"/>
      <c r="D11470" s="183"/>
      <c r="E11470" s="185"/>
      <c r="F11470" s="185"/>
      <c r="G11470" s="180">
        <f t="shared" si="358"/>
        <v>0</v>
      </c>
      <c r="H11470" s="181">
        <f t="shared" si="359"/>
        <v>0</v>
      </c>
    </row>
    <row r="11471" spans="2:8">
      <c r="B11471" s="186"/>
      <c r="C11471" s="183"/>
      <c r="D11471" s="183"/>
      <c r="E11471" s="185"/>
      <c r="F11471" s="185"/>
      <c r="G11471" s="180">
        <f t="shared" si="358"/>
        <v>0</v>
      </c>
      <c r="H11471" s="181">
        <f t="shared" si="359"/>
        <v>0</v>
      </c>
    </row>
    <row r="11472" spans="2:8">
      <c r="B11472" s="186"/>
      <c r="C11472" s="183"/>
      <c r="D11472" s="183"/>
      <c r="E11472" s="185"/>
      <c r="F11472" s="185"/>
      <c r="G11472" s="180">
        <f t="shared" si="358"/>
        <v>0</v>
      </c>
      <c r="H11472" s="181">
        <f t="shared" si="359"/>
        <v>0</v>
      </c>
    </row>
    <row r="11473" spans="2:8">
      <c r="B11473" s="186"/>
      <c r="C11473" s="183"/>
      <c r="D11473" s="183"/>
      <c r="E11473" s="185"/>
      <c r="F11473" s="185"/>
      <c r="G11473" s="180">
        <f t="shared" si="358"/>
        <v>0</v>
      </c>
      <c r="H11473" s="181">
        <f t="shared" si="359"/>
        <v>0</v>
      </c>
    </row>
    <row r="11474" spans="2:8">
      <c r="B11474" s="186"/>
      <c r="C11474" s="183"/>
      <c r="D11474" s="183"/>
      <c r="E11474" s="185"/>
      <c r="F11474" s="185"/>
      <c r="G11474" s="180">
        <f t="shared" si="358"/>
        <v>0</v>
      </c>
      <c r="H11474" s="181">
        <f t="shared" si="359"/>
        <v>0</v>
      </c>
    </row>
    <row r="11475" spans="2:8">
      <c r="B11475" s="186"/>
      <c r="C11475" s="183"/>
      <c r="D11475" s="183"/>
      <c r="E11475" s="185"/>
      <c r="F11475" s="185"/>
      <c r="G11475" s="180">
        <f t="shared" si="358"/>
        <v>0</v>
      </c>
      <c r="H11475" s="181">
        <f t="shared" si="359"/>
        <v>0</v>
      </c>
    </row>
    <row r="11476" spans="2:8">
      <c r="B11476" s="186"/>
      <c r="C11476" s="183"/>
      <c r="D11476" s="183"/>
      <c r="E11476" s="185"/>
      <c r="F11476" s="185"/>
      <c r="G11476" s="180">
        <f t="shared" si="358"/>
        <v>0</v>
      </c>
      <c r="H11476" s="181">
        <f t="shared" si="359"/>
        <v>0</v>
      </c>
    </row>
    <row r="11477" spans="2:8">
      <c r="B11477" s="186"/>
      <c r="C11477" s="183"/>
      <c r="D11477" s="183"/>
      <c r="E11477" s="185"/>
      <c r="F11477" s="185"/>
      <c r="G11477" s="180">
        <f t="shared" si="358"/>
        <v>0</v>
      </c>
      <c r="H11477" s="181">
        <f t="shared" si="359"/>
        <v>0</v>
      </c>
    </row>
    <row r="11478" spans="2:8">
      <c r="B11478" s="186"/>
      <c r="C11478" s="183"/>
      <c r="D11478" s="183"/>
      <c r="E11478" s="185"/>
      <c r="F11478" s="185"/>
      <c r="G11478" s="180">
        <f t="shared" si="358"/>
        <v>0</v>
      </c>
      <c r="H11478" s="181">
        <f t="shared" si="359"/>
        <v>0</v>
      </c>
    </row>
    <row r="11479" spans="2:8">
      <c r="B11479" s="186"/>
      <c r="C11479" s="183"/>
      <c r="D11479" s="183"/>
      <c r="E11479" s="185"/>
      <c r="F11479" s="185"/>
      <c r="G11479" s="180">
        <f t="shared" si="358"/>
        <v>0</v>
      </c>
      <c r="H11479" s="181">
        <f t="shared" si="359"/>
        <v>0</v>
      </c>
    </row>
    <row r="11480" spans="2:8">
      <c r="B11480" s="186"/>
      <c r="C11480" s="183"/>
      <c r="D11480" s="183"/>
      <c r="E11480" s="185"/>
      <c r="F11480" s="185"/>
      <c r="G11480" s="180">
        <f t="shared" si="358"/>
        <v>0</v>
      </c>
      <c r="H11480" s="181">
        <f t="shared" si="359"/>
        <v>0</v>
      </c>
    </row>
    <row r="11481" spans="2:8">
      <c r="B11481" s="186"/>
      <c r="C11481" s="183"/>
      <c r="D11481" s="183"/>
      <c r="E11481" s="185"/>
      <c r="F11481" s="185"/>
      <c r="G11481" s="180">
        <f t="shared" si="358"/>
        <v>0</v>
      </c>
      <c r="H11481" s="181">
        <f t="shared" si="359"/>
        <v>0</v>
      </c>
    </row>
    <row r="11482" spans="2:8">
      <c r="B11482" s="186"/>
      <c r="C11482" s="183"/>
      <c r="D11482" s="183"/>
      <c r="E11482" s="185"/>
      <c r="F11482" s="185"/>
      <c r="G11482" s="180">
        <f t="shared" si="358"/>
        <v>0</v>
      </c>
      <c r="H11482" s="181">
        <f t="shared" si="359"/>
        <v>0</v>
      </c>
    </row>
    <row r="11483" spans="2:8">
      <c r="B11483" s="186"/>
      <c r="C11483" s="183"/>
      <c r="D11483" s="183"/>
      <c r="E11483" s="185"/>
      <c r="F11483" s="185"/>
      <c r="G11483" s="180">
        <f t="shared" si="358"/>
        <v>0</v>
      </c>
      <c r="H11483" s="181">
        <f t="shared" si="359"/>
        <v>0</v>
      </c>
    </row>
    <row r="11484" spans="2:8">
      <c r="B11484" s="186"/>
      <c r="C11484" s="183"/>
      <c r="D11484" s="183"/>
      <c r="E11484" s="185"/>
      <c r="F11484" s="185"/>
      <c r="G11484" s="180">
        <f t="shared" si="358"/>
        <v>0</v>
      </c>
      <c r="H11484" s="181">
        <f t="shared" si="359"/>
        <v>0</v>
      </c>
    </row>
    <row r="11485" spans="2:8">
      <c r="B11485" s="186"/>
      <c r="C11485" s="183"/>
      <c r="D11485" s="183"/>
      <c r="E11485" s="185"/>
      <c r="F11485" s="185"/>
      <c r="G11485" s="180">
        <f t="shared" si="358"/>
        <v>0</v>
      </c>
      <c r="H11485" s="181">
        <f t="shared" si="359"/>
        <v>0</v>
      </c>
    </row>
    <row r="11486" spans="2:8">
      <c r="B11486" s="186"/>
      <c r="C11486" s="183"/>
      <c r="D11486" s="183"/>
      <c r="E11486" s="185"/>
      <c r="F11486" s="185"/>
      <c r="G11486" s="180">
        <f t="shared" si="358"/>
        <v>0</v>
      </c>
      <c r="H11486" s="181">
        <f t="shared" si="359"/>
        <v>0</v>
      </c>
    </row>
    <row r="11487" spans="2:8">
      <c r="B11487" s="186"/>
      <c r="C11487" s="183"/>
      <c r="D11487" s="183"/>
      <c r="E11487" s="185"/>
      <c r="F11487" s="185"/>
      <c r="G11487" s="180">
        <f t="shared" si="358"/>
        <v>0</v>
      </c>
      <c r="H11487" s="181">
        <f t="shared" si="359"/>
        <v>0</v>
      </c>
    </row>
    <row r="11488" spans="2:8">
      <c r="B11488" s="186"/>
      <c r="C11488" s="183"/>
      <c r="D11488" s="183"/>
      <c r="E11488" s="185"/>
      <c r="F11488" s="185"/>
      <c r="G11488" s="180">
        <f t="shared" si="358"/>
        <v>0</v>
      </c>
      <c r="H11488" s="181">
        <f t="shared" si="359"/>
        <v>0</v>
      </c>
    </row>
    <row r="11489" spans="2:8">
      <c r="B11489" s="186"/>
      <c r="C11489" s="183"/>
      <c r="D11489" s="183"/>
      <c r="E11489" s="185"/>
      <c r="F11489" s="185"/>
      <c r="G11489" s="180">
        <f t="shared" si="358"/>
        <v>0</v>
      </c>
      <c r="H11489" s="181">
        <f t="shared" si="359"/>
        <v>0</v>
      </c>
    </row>
    <row r="11490" spans="2:8">
      <c r="B11490" s="186"/>
      <c r="C11490" s="183"/>
      <c r="D11490" s="183"/>
      <c r="E11490" s="185"/>
      <c r="F11490" s="185"/>
      <c r="G11490" s="180">
        <f t="shared" si="358"/>
        <v>0</v>
      </c>
      <c r="H11490" s="181">
        <f t="shared" si="359"/>
        <v>0</v>
      </c>
    </row>
    <row r="11491" spans="2:8">
      <c r="B11491" s="186"/>
      <c r="C11491" s="183"/>
      <c r="D11491" s="183"/>
      <c r="E11491" s="185"/>
      <c r="F11491" s="185"/>
      <c r="G11491" s="180">
        <f t="shared" si="358"/>
        <v>0</v>
      </c>
      <c r="H11491" s="181">
        <f t="shared" si="359"/>
        <v>0</v>
      </c>
    </row>
    <row r="11492" spans="2:8">
      <c r="B11492" s="186"/>
      <c r="C11492" s="183"/>
      <c r="D11492" s="183"/>
      <c r="E11492" s="185"/>
      <c r="F11492" s="185"/>
      <c r="G11492" s="180">
        <f t="shared" si="358"/>
        <v>0</v>
      </c>
      <c r="H11492" s="181">
        <f t="shared" si="359"/>
        <v>0</v>
      </c>
    </row>
    <row r="11493" spans="2:8">
      <c r="B11493" s="186"/>
      <c r="C11493" s="183"/>
      <c r="D11493" s="183"/>
      <c r="E11493" s="185"/>
      <c r="F11493" s="185"/>
      <c r="G11493" s="180">
        <f t="shared" si="358"/>
        <v>0</v>
      </c>
      <c r="H11493" s="181">
        <f t="shared" si="359"/>
        <v>0</v>
      </c>
    </row>
    <row r="11494" spans="2:8">
      <c r="B11494" s="186"/>
      <c r="C11494" s="183"/>
      <c r="D11494" s="183"/>
      <c r="E11494" s="185"/>
      <c r="F11494" s="185"/>
      <c r="G11494" s="180">
        <f t="shared" si="358"/>
        <v>0</v>
      </c>
      <c r="H11494" s="181">
        <f t="shared" si="359"/>
        <v>0</v>
      </c>
    </row>
    <row r="11495" spans="2:8">
      <c r="B11495" s="186"/>
      <c r="C11495" s="183"/>
      <c r="D11495" s="183"/>
      <c r="E11495" s="185"/>
      <c r="F11495" s="185"/>
      <c r="G11495" s="180">
        <f t="shared" si="358"/>
        <v>0</v>
      </c>
      <c r="H11495" s="181">
        <f t="shared" si="359"/>
        <v>0</v>
      </c>
    </row>
    <row r="11496" spans="2:8">
      <c r="B11496" s="186"/>
      <c r="C11496" s="183"/>
      <c r="D11496" s="183"/>
      <c r="E11496" s="185"/>
      <c r="F11496" s="185"/>
      <c r="G11496" s="180">
        <f t="shared" si="358"/>
        <v>0</v>
      </c>
      <c r="H11496" s="181">
        <f t="shared" si="359"/>
        <v>0</v>
      </c>
    </row>
    <row r="11497" spans="2:8">
      <c r="B11497" s="186"/>
      <c r="C11497" s="183"/>
      <c r="D11497" s="183"/>
      <c r="E11497" s="185"/>
      <c r="F11497" s="185"/>
      <c r="G11497" s="180">
        <f t="shared" si="358"/>
        <v>0</v>
      </c>
      <c r="H11497" s="181">
        <f t="shared" si="359"/>
        <v>0</v>
      </c>
    </row>
    <row r="11498" spans="2:8">
      <c r="B11498" s="186"/>
      <c r="C11498" s="183"/>
      <c r="D11498" s="183"/>
      <c r="E11498" s="185"/>
      <c r="F11498" s="185"/>
      <c r="G11498" s="180">
        <f t="shared" si="358"/>
        <v>0</v>
      </c>
      <c r="H11498" s="181">
        <f t="shared" si="359"/>
        <v>0</v>
      </c>
    </row>
    <row r="11499" spans="2:8">
      <c r="B11499" s="186"/>
      <c r="C11499" s="183"/>
      <c r="D11499" s="183"/>
      <c r="E11499" s="185"/>
      <c r="F11499" s="185"/>
      <c r="G11499" s="180">
        <f t="shared" si="358"/>
        <v>0</v>
      </c>
      <c r="H11499" s="181">
        <f t="shared" si="359"/>
        <v>0</v>
      </c>
    </row>
    <row r="11500" spans="2:8">
      <c r="B11500" s="186"/>
      <c r="C11500" s="183"/>
      <c r="D11500" s="183"/>
      <c r="E11500" s="185"/>
      <c r="F11500" s="185"/>
      <c r="G11500" s="180">
        <f t="shared" si="358"/>
        <v>0</v>
      </c>
      <c r="H11500" s="181">
        <f t="shared" si="359"/>
        <v>0</v>
      </c>
    </row>
    <row r="11501" spans="2:8">
      <c r="B11501" s="186"/>
      <c r="C11501" s="183"/>
      <c r="D11501" s="183"/>
      <c r="E11501" s="185"/>
      <c r="F11501" s="185"/>
      <c r="G11501" s="180">
        <f t="shared" si="358"/>
        <v>0</v>
      </c>
      <c r="H11501" s="181">
        <f t="shared" si="359"/>
        <v>0</v>
      </c>
    </row>
    <row r="11502" spans="2:8">
      <c r="B11502" s="186"/>
      <c r="C11502" s="183"/>
      <c r="D11502" s="183"/>
      <c r="E11502" s="185"/>
      <c r="F11502" s="185"/>
      <c r="G11502" s="180">
        <f t="shared" si="358"/>
        <v>0</v>
      </c>
      <c r="H11502" s="181">
        <f t="shared" si="359"/>
        <v>0</v>
      </c>
    </row>
    <row r="11503" spans="2:8">
      <c r="B11503" s="186"/>
      <c r="C11503" s="183"/>
      <c r="D11503" s="183"/>
      <c r="E11503" s="185"/>
      <c r="F11503" s="185"/>
      <c r="G11503" s="180">
        <f t="shared" si="358"/>
        <v>0</v>
      </c>
      <c r="H11503" s="181">
        <f t="shared" si="359"/>
        <v>0</v>
      </c>
    </row>
    <row r="11504" spans="2:8">
      <c r="B11504" s="186"/>
      <c r="C11504" s="183"/>
      <c r="D11504" s="183"/>
      <c r="E11504" s="185"/>
      <c r="F11504" s="185"/>
      <c r="G11504" s="180">
        <f t="shared" si="358"/>
        <v>0</v>
      </c>
      <c r="H11504" s="181">
        <f t="shared" si="359"/>
        <v>0</v>
      </c>
    </row>
    <row r="11505" spans="2:8">
      <c r="B11505" s="186"/>
      <c r="C11505" s="183"/>
      <c r="D11505" s="183"/>
      <c r="E11505" s="185"/>
      <c r="F11505" s="185"/>
      <c r="G11505" s="180">
        <f t="shared" si="358"/>
        <v>0</v>
      </c>
      <c r="H11505" s="181">
        <f t="shared" si="359"/>
        <v>0</v>
      </c>
    </row>
    <row r="11506" spans="2:8">
      <c r="B11506" s="186"/>
      <c r="C11506" s="183"/>
      <c r="D11506" s="183"/>
      <c r="E11506" s="185"/>
      <c r="F11506" s="185"/>
      <c r="G11506" s="180">
        <f t="shared" si="358"/>
        <v>0</v>
      </c>
      <c r="H11506" s="181">
        <f t="shared" si="359"/>
        <v>0</v>
      </c>
    </row>
    <row r="11507" spans="2:8">
      <c r="B11507" s="186"/>
      <c r="C11507" s="183"/>
      <c r="D11507" s="183"/>
      <c r="E11507" s="185"/>
      <c r="F11507" s="185"/>
      <c r="G11507" s="180">
        <f t="shared" si="358"/>
        <v>0</v>
      </c>
      <c r="H11507" s="181">
        <f t="shared" si="359"/>
        <v>0</v>
      </c>
    </row>
    <row r="11508" spans="2:8">
      <c r="B11508" s="186"/>
      <c r="C11508" s="183"/>
      <c r="D11508" s="183"/>
      <c r="E11508" s="185"/>
      <c r="F11508" s="185"/>
      <c r="G11508" s="180">
        <f t="shared" si="358"/>
        <v>0</v>
      </c>
      <c r="H11508" s="181">
        <f t="shared" si="359"/>
        <v>0</v>
      </c>
    </row>
    <row r="11509" spans="2:8">
      <c r="B11509" s="186"/>
      <c r="C11509" s="183"/>
      <c r="D11509" s="183"/>
      <c r="E11509" s="185"/>
      <c r="F11509" s="185"/>
      <c r="G11509" s="180">
        <f t="shared" si="358"/>
        <v>0</v>
      </c>
      <c r="H11509" s="181">
        <f t="shared" si="359"/>
        <v>0</v>
      </c>
    </row>
    <row r="11510" spans="2:8">
      <c r="B11510" s="186"/>
      <c r="C11510" s="183"/>
      <c r="D11510" s="183"/>
      <c r="E11510" s="185"/>
      <c r="F11510" s="185"/>
      <c r="G11510" s="180">
        <f t="shared" si="358"/>
        <v>0</v>
      </c>
      <c r="H11510" s="181">
        <f t="shared" si="359"/>
        <v>0</v>
      </c>
    </row>
    <row r="11511" spans="2:8">
      <c r="B11511" s="186"/>
      <c r="C11511" s="183"/>
      <c r="D11511" s="183"/>
      <c r="E11511" s="185"/>
      <c r="F11511" s="185"/>
      <c r="G11511" s="180">
        <f t="shared" si="358"/>
        <v>0</v>
      </c>
      <c r="H11511" s="181">
        <f t="shared" si="359"/>
        <v>0</v>
      </c>
    </row>
    <row r="11512" spans="2:8">
      <c r="B11512" s="186"/>
      <c r="C11512" s="183"/>
      <c r="D11512" s="183"/>
      <c r="E11512" s="185"/>
      <c r="F11512" s="185"/>
      <c r="G11512" s="180">
        <f t="shared" si="358"/>
        <v>0</v>
      </c>
      <c r="H11512" s="181">
        <f t="shared" si="359"/>
        <v>0</v>
      </c>
    </row>
    <row r="11513" spans="2:8">
      <c r="B11513" s="186"/>
      <c r="C11513" s="183"/>
      <c r="D11513" s="183"/>
      <c r="E11513" s="185"/>
      <c r="F11513" s="185"/>
      <c r="G11513" s="180">
        <f t="shared" si="358"/>
        <v>0</v>
      </c>
      <c r="H11513" s="181">
        <f t="shared" si="359"/>
        <v>0</v>
      </c>
    </row>
    <row r="11514" spans="2:8">
      <c r="B11514" s="186"/>
      <c r="C11514" s="183"/>
      <c r="D11514" s="183"/>
      <c r="E11514" s="185"/>
      <c r="F11514" s="185"/>
      <c r="G11514" s="180">
        <f t="shared" si="358"/>
        <v>0</v>
      </c>
      <c r="H11514" s="181">
        <f t="shared" si="359"/>
        <v>0</v>
      </c>
    </row>
    <row r="11515" spans="2:8">
      <c r="B11515" s="186"/>
      <c r="C11515" s="183"/>
      <c r="D11515" s="183"/>
      <c r="E11515" s="185"/>
      <c r="F11515" s="185"/>
      <c r="G11515" s="180">
        <f t="shared" si="358"/>
        <v>0</v>
      </c>
      <c r="H11515" s="181">
        <f t="shared" si="359"/>
        <v>0</v>
      </c>
    </row>
    <row r="11516" spans="2:8">
      <c r="B11516" s="186"/>
      <c r="C11516" s="183"/>
      <c r="D11516" s="183"/>
      <c r="E11516" s="185"/>
      <c r="F11516" s="185"/>
      <c r="G11516" s="180">
        <f t="shared" si="358"/>
        <v>0</v>
      </c>
      <c r="H11516" s="181">
        <f t="shared" si="359"/>
        <v>0</v>
      </c>
    </row>
    <row r="11517" spans="2:8">
      <c r="B11517" s="186"/>
      <c r="C11517" s="183"/>
      <c r="D11517" s="183"/>
      <c r="E11517" s="185"/>
      <c r="F11517" s="185"/>
      <c r="G11517" s="180">
        <f t="shared" si="358"/>
        <v>0</v>
      </c>
      <c r="H11517" s="181">
        <f t="shared" si="359"/>
        <v>0</v>
      </c>
    </row>
    <row r="11518" spans="2:8">
      <c r="B11518" s="186"/>
      <c r="C11518" s="183"/>
      <c r="D11518" s="183"/>
      <c r="E11518" s="185"/>
      <c r="F11518" s="185"/>
      <c r="G11518" s="180">
        <f t="shared" si="358"/>
        <v>0</v>
      </c>
      <c r="H11518" s="181">
        <f t="shared" si="359"/>
        <v>0</v>
      </c>
    </row>
    <row r="11519" spans="2:8">
      <c r="B11519" s="186"/>
      <c r="C11519" s="183"/>
      <c r="D11519" s="183"/>
      <c r="E11519" s="185"/>
      <c r="F11519" s="185"/>
      <c r="G11519" s="180">
        <f t="shared" si="358"/>
        <v>0</v>
      </c>
      <c r="H11519" s="181">
        <f t="shared" si="359"/>
        <v>0</v>
      </c>
    </row>
    <row r="11520" spans="2:8">
      <c r="B11520" s="186"/>
      <c r="C11520" s="183"/>
      <c r="D11520" s="183"/>
      <c r="E11520" s="185"/>
      <c r="F11520" s="185"/>
      <c r="G11520" s="180">
        <f t="shared" si="358"/>
        <v>0</v>
      </c>
      <c r="H11520" s="181">
        <f t="shared" si="359"/>
        <v>0</v>
      </c>
    </row>
    <row r="11521" spans="2:8">
      <c r="B11521" s="186"/>
      <c r="C11521" s="183"/>
      <c r="D11521" s="183"/>
      <c r="E11521" s="185"/>
      <c r="F11521" s="185"/>
      <c r="G11521" s="180">
        <f t="shared" si="358"/>
        <v>0</v>
      </c>
      <c r="H11521" s="181">
        <f t="shared" si="359"/>
        <v>0</v>
      </c>
    </row>
    <row r="11522" spans="2:8">
      <c r="B11522" s="186"/>
      <c r="C11522" s="183"/>
      <c r="D11522" s="183"/>
      <c r="E11522" s="185"/>
      <c r="F11522" s="185"/>
      <c r="G11522" s="180">
        <f t="shared" si="358"/>
        <v>0</v>
      </c>
      <c r="H11522" s="181">
        <f t="shared" si="359"/>
        <v>0</v>
      </c>
    </row>
    <row r="11523" spans="2:8">
      <c r="B11523" s="186"/>
      <c r="C11523" s="183"/>
      <c r="D11523" s="183"/>
      <c r="E11523" s="185"/>
      <c r="F11523" s="185"/>
      <c r="G11523" s="180">
        <f t="shared" si="358"/>
        <v>0</v>
      </c>
      <c r="H11523" s="181">
        <f t="shared" si="359"/>
        <v>0</v>
      </c>
    </row>
    <row r="11524" spans="2:8">
      <c r="B11524" s="186"/>
      <c r="C11524" s="183"/>
      <c r="D11524" s="183"/>
      <c r="E11524" s="185"/>
      <c r="F11524" s="185"/>
      <c r="G11524" s="180">
        <f t="shared" si="358"/>
        <v>0</v>
      </c>
      <c r="H11524" s="181">
        <f t="shared" si="359"/>
        <v>0</v>
      </c>
    </row>
    <row r="11525" spans="2:8">
      <c r="B11525" s="186"/>
      <c r="C11525" s="183"/>
      <c r="D11525" s="183"/>
      <c r="E11525" s="185"/>
      <c r="F11525" s="185"/>
      <c r="G11525" s="180">
        <f t="shared" si="358"/>
        <v>0</v>
      </c>
      <c r="H11525" s="181">
        <f t="shared" si="359"/>
        <v>0</v>
      </c>
    </row>
    <row r="11526" spans="2:8">
      <c r="B11526" s="186"/>
      <c r="C11526" s="183"/>
      <c r="D11526" s="183"/>
      <c r="E11526" s="185"/>
      <c r="F11526" s="185"/>
      <c r="G11526" s="180">
        <f t="shared" ref="G11526:G11589" si="360">IF(ABS(F11526)&gt;ABS(E11526),ABS(F11526),ABS(E11526))</f>
        <v>0</v>
      </c>
      <c r="H11526" s="181">
        <f t="shared" ref="H11526:H11589" si="361">IF(G11526&lt;&gt;0,IF(ABS(F11526)&gt;=G11526,1,ABS(F11526/G11526)),0)</f>
        <v>0</v>
      </c>
    </row>
    <row r="11527" spans="2:8">
      <c r="B11527" s="186"/>
      <c r="C11527" s="183"/>
      <c r="D11527" s="183"/>
      <c r="E11527" s="185"/>
      <c r="F11527" s="185"/>
      <c r="G11527" s="180">
        <f t="shared" si="360"/>
        <v>0</v>
      </c>
      <c r="H11527" s="181">
        <f t="shared" si="361"/>
        <v>0</v>
      </c>
    </row>
    <row r="11528" spans="2:8">
      <c r="B11528" s="186"/>
      <c r="C11528" s="183"/>
      <c r="D11528" s="183"/>
      <c r="E11528" s="185"/>
      <c r="F11528" s="185"/>
      <c r="G11528" s="180">
        <f t="shared" si="360"/>
        <v>0</v>
      </c>
      <c r="H11528" s="181">
        <f t="shared" si="361"/>
        <v>0</v>
      </c>
    </row>
    <row r="11529" spans="2:8">
      <c r="B11529" s="186"/>
      <c r="C11529" s="183"/>
      <c r="D11529" s="183"/>
      <c r="E11529" s="185"/>
      <c r="F11529" s="185"/>
      <c r="G11529" s="180">
        <f t="shared" si="360"/>
        <v>0</v>
      </c>
      <c r="H11529" s="181">
        <f t="shared" si="361"/>
        <v>0</v>
      </c>
    </row>
    <row r="11530" spans="2:8">
      <c r="B11530" s="186"/>
      <c r="C11530" s="183"/>
      <c r="D11530" s="183"/>
      <c r="E11530" s="185"/>
      <c r="F11530" s="185"/>
      <c r="G11530" s="180">
        <f t="shared" si="360"/>
        <v>0</v>
      </c>
      <c r="H11530" s="181">
        <f t="shared" si="361"/>
        <v>0</v>
      </c>
    </row>
    <row r="11531" spans="2:8">
      <c r="B11531" s="186"/>
      <c r="C11531" s="183"/>
      <c r="D11531" s="183"/>
      <c r="E11531" s="185"/>
      <c r="F11531" s="185"/>
      <c r="G11531" s="180">
        <f t="shared" si="360"/>
        <v>0</v>
      </c>
      <c r="H11531" s="181">
        <f t="shared" si="361"/>
        <v>0</v>
      </c>
    </row>
    <row r="11532" spans="2:8">
      <c r="B11532" s="186"/>
      <c r="C11532" s="183"/>
      <c r="D11532" s="183"/>
      <c r="E11532" s="185"/>
      <c r="F11532" s="185"/>
      <c r="G11532" s="180">
        <f t="shared" si="360"/>
        <v>0</v>
      </c>
      <c r="H11532" s="181">
        <f t="shared" si="361"/>
        <v>0</v>
      </c>
    </row>
    <row r="11533" spans="2:8">
      <c r="B11533" s="186"/>
      <c r="C11533" s="183"/>
      <c r="D11533" s="183"/>
      <c r="E11533" s="185"/>
      <c r="F11533" s="185"/>
      <c r="G11533" s="180">
        <f t="shared" si="360"/>
        <v>0</v>
      </c>
      <c r="H11533" s="181">
        <f t="shared" si="361"/>
        <v>0</v>
      </c>
    </row>
    <row r="11534" spans="2:8">
      <c r="B11534" s="186"/>
      <c r="C11534" s="183"/>
      <c r="D11534" s="183"/>
      <c r="E11534" s="185"/>
      <c r="F11534" s="185"/>
      <c r="G11534" s="180">
        <f t="shared" si="360"/>
        <v>0</v>
      </c>
      <c r="H11534" s="181">
        <f t="shared" si="361"/>
        <v>0</v>
      </c>
    </row>
    <row r="11535" spans="2:8">
      <c r="B11535" s="186"/>
      <c r="C11535" s="183"/>
      <c r="D11535" s="183"/>
      <c r="E11535" s="185"/>
      <c r="F11535" s="185"/>
      <c r="G11535" s="180">
        <f t="shared" si="360"/>
        <v>0</v>
      </c>
      <c r="H11535" s="181">
        <f t="shared" si="361"/>
        <v>0</v>
      </c>
    </row>
    <row r="11536" spans="2:8">
      <c r="B11536" s="186"/>
      <c r="C11536" s="183"/>
      <c r="D11536" s="183"/>
      <c r="E11536" s="185"/>
      <c r="F11536" s="185"/>
      <c r="G11536" s="180">
        <f t="shared" si="360"/>
        <v>0</v>
      </c>
      <c r="H11536" s="181">
        <f t="shared" si="361"/>
        <v>0</v>
      </c>
    </row>
    <row r="11537" spans="2:8">
      <c r="B11537" s="186"/>
      <c r="C11537" s="183"/>
      <c r="D11537" s="183"/>
      <c r="E11537" s="185"/>
      <c r="F11537" s="185"/>
      <c r="G11537" s="180">
        <f t="shared" si="360"/>
        <v>0</v>
      </c>
      <c r="H11537" s="181">
        <f t="shared" si="361"/>
        <v>0</v>
      </c>
    </row>
    <row r="11538" spans="2:8">
      <c r="B11538" s="186"/>
      <c r="C11538" s="183"/>
      <c r="D11538" s="183"/>
      <c r="E11538" s="185"/>
      <c r="F11538" s="185"/>
      <c r="G11538" s="180">
        <f t="shared" si="360"/>
        <v>0</v>
      </c>
      <c r="H11538" s="181">
        <f t="shared" si="361"/>
        <v>0</v>
      </c>
    </row>
    <row r="11539" spans="2:8">
      <c r="B11539" s="186"/>
      <c r="C11539" s="183"/>
      <c r="D11539" s="183"/>
      <c r="E11539" s="185"/>
      <c r="F11539" s="185"/>
      <c r="G11539" s="180">
        <f t="shared" si="360"/>
        <v>0</v>
      </c>
      <c r="H11539" s="181">
        <f t="shared" si="361"/>
        <v>0</v>
      </c>
    </row>
    <row r="11540" spans="2:8">
      <c r="B11540" s="186"/>
      <c r="C11540" s="183"/>
      <c r="D11540" s="183"/>
      <c r="E11540" s="185"/>
      <c r="F11540" s="185"/>
      <c r="G11540" s="180">
        <f t="shared" si="360"/>
        <v>0</v>
      </c>
      <c r="H11540" s="181">
        <f t="shared" si="361"/>
        <v>0</v>
      </c>
    </row>
    <row r="11541" spans="2:8">
      <c r="B11541" s="186"/>
      <c r="C11541" s="183"/>
      <c r="D11541" s="183"/>
      <c r="E11541" s="185"/>
      <c r="F11541" s="185"/>
      <c r="G11541" s="180">
        <f t="shared" si="360"/>
        <v>0</v>
      </c>
      <c r="H11541" s="181">
        <f t="shared" si="361"/>
        <v>0</v>
      </c>
    </row>
    <row r="11542" spans="2:8">
      <c r="B11542" s="186"/>
      <c r="C11542" s="183"/>
      <c r="D11542" s="183"/>
      <c r="E11542" s="185"/>
      <c r="F11542" s="185"/>
      <c r="G11542" s="180">
        <f t="shared" si="360"/>
        <v>0</v>
      </c>
      <c r="H11542" s="181">
        <f t="shared" si="361"/>
        <v>0</v>
      </c>
    </row>
    <row r="11543" spans="2:8">
      <c r="B11543" s="186"/>
      <c r="C11543" s="183"/>
      <c r="D11543" s="183"/>
      <c r="E11543" s="185"/>
      <c r="F11543" s="185"/>
      <c r="G11543" s="180">
        <f t="shared" si="360"/>
        <v>0</v>
      </c>
      <c r="H11543" s="181">
        <f t="shared" si="361"/>
        <v>0</v>
      </c>
    </row>
    <row r="11544" spans="2:8">
      <c r="B11544" s="186"/>
      <c r="C11544" s="183"/>
      <c r="D11544" s="183"/>
      <c r="E11544" s="185"/>
      <c r="F11544" s="185"/>
      <c r="G11544" s="180">
        <f t="shared" si="360"/>
        <v>0</v>
      </c>
      <c r="H11544" s="181">
        <f t="shared" si="361"/>
        <v>0</v>
      </c>
    </row>
    <row r="11545" spans="2:8">
      <c r="B11545" s="186"/>
      <c r="C11545" s="183"/>
      <c r="D11545" s="183"/>
      <c r="E11545" s="185"/>
      <c r="F11545" s="185"/>
      <c r="G11545" s="180">
        <f t="shared" si="360"/>
        <v>0</v>
      </c>
      <c r="H11545" s="181">
        <f t="shared" si="361"/>
        <v>0</v>
      </c>
    </row>
    <row r="11546" spans="2:8">
      <c r="B11546" s="186"/>
      <c r="C11546" s="183"/>
      <c r="D11546" s="183"/>
      <c r="E11546" s="185"/>
      <c r="F11546" s="185"/>
      <c r="G11546" s="180">
        <f t="shared" si="360"/>
        <v>0</v>
      </c>
      <c r="H11546" s="181">
        <f t="shared" si="361"/>
        <v>0</v>
      </c>
    </row>
    <row r="11547" spans="2:8">
      <c r="B11547" s="186"/>
      <c r="C11547" s="183"/>
      <c r="D11547" s="183"/>
      <c r="E11547" s="185"/>
      <c r="F11547" s="185"/>
      <c r="G11547" s="180">
        <f t="shared" si="360"/>
        <v>0</v>
      </c>
      <c r="H11547" s="181">
        <f t="shared" si="361"/>
        <v>0</v>
      </c>
    </row>
    <row r="11548" spans="2:8">
      <c r="B11548" s="186"/>
      <c r="C11548" s="183"/>
      <c r="D11548" s="183"/>
      <c r="E11548" s="185"/>
      <c r="F11548" s="185"/>
      <c r="G11548" s="180">
        <f t="shared" si="360"/>
        <v>0</v>
      </c>
      <c r="H11548" s="181">
        <f t="shared" si="361"/>
        <v>0</v>
      </c>
    </row>
    <row r="11549" spans="2:8">
      <c r="B11549" s="186"/>
      <c r="C11549" s="183"/>
      <c r="D11549" s="183"/>
      <c r="E11549" s="185"/>
      <c r="F11549" s="185"/>
      <c r="G11549" s="180">
        <f t="shared" si="360"/>
        <v>0</v>
      </c>
      <c r="H11549" s="181">
        <f t="shared" si="361"/>
        <v>0</v>
      </c>
    </row>
    <row r="11550" spans="2:8">
      <c r="B11550" s="186"/>
      <c r="C11550" s="183"/>
      <c r="D11550" s="183"/>
      <c r="E11550" s="185"/>
      <c r="F11550" s="185"/>
      <c r="G11550" s="180">
        <f t="shared" si="360"/>
        <v>0</v>
      </c>
      <c r="H11550" s="181">
        <f t="shared" si="361"/>
        <v>0</v>
      </c>
    </row>
    <row r="11551" spans="2:8">
      <c r="B11551" s="186"/>
      <c r="C11551" s="183"/>
      <c r="D11551" s="183"/>
      <c r="E11551" s="185"/>
      <c r="F11551" s="185"/>
      <c r="G11551" s="180">
        <f t="shared" si="360"/>
        <v>0</v>
      </c>
      <c r="H11551" s="181">
        <f t="shared" si="361"/>
        <v>0</v>
      </c>
    </row>
    <row r="11552" spans="2:8">
      <c r="B11552" s="186"/>
      <c r="C11552" s="183"/>
      <c r="D11552" s="183"/>
      <c r="E11552" s="185"/>
      <c r="F11552" s="185"/>
      <c r="G11552" s="180">
        <f t="shared" si="360"/>
        <v>0</v>
      </c>
      <c r="H11552" s="181">
        <f t="shared" si="361"/>
        <v>0</v>
      </c>
    </row>
    <row r="11553" spans="2:8">
      <c r="B11553" s="186"/>
      <c r="C11553" s="183"/>
      <c r="D11553" s="183"/>
      <c r="E11553" s="185"/>
      <c r="F11553" s="185"/>
      <c r="G11553" s="180">
        <f t="shared" si="360"/>
        <v>0</v>
      </c>
      <c r="H11553" s="181">
        <f t="shared" si="361"/>
        <v>0</v>
      </c>
    </row>
    <row r="11554" spans="2:8">
      <c r="B11554" s="186"/>
      <c r="C11554" s="183"/>
      <c r="D11554" s="183"/>
      <c r="E11554" s="185"/>
      <c r="F11554" s="185"/>
      <c r="G11554" s="180">
        <f t="shared" si="360"/>
        <v>0</v>
      </c>
      <c r="H11554" s="181">
        <f t="shared" si="361"/>
        <v>0</v>
      </c>
    </row>
    <row r="11555" spans="2:8">
      <c r="B11555" s="186"/>
      <c r="C11555" s="183"/>
      <c r="D11555" s="183"/>
      <c r="E11555" s="185"/>
      <c r="F11555" s="185"/>
      <c r="G11555" s="180">
        <f t="shared" si="360"/>
        <v>0</v>
      </c>
      <c r="H11555" s="181">
        <f t="shared" si="361"/>
        <v>0</v>
      </c>
    </row>
    <row r="11556" spans="2:8">
      <c r="B11556" s="186"/>
      <c r="C11556" s="183"/>
      <c r="D11556" s="183"/>
      <c r="E11556" s="185"/>
      <c r="F11556" s="185"/>
      <c r="G11556" s="180">
        <f t="shared" si="360"/>
        <v>0</v>
      </c>
      <c r="H11556" s="181">
        <f t="shared" si="361"/>
        <v>0</v>
      </c>
    </row>
    <row r="11557" spans="2:8">
      <c r="B11557" s="186"/>
      <c r="C11557" s="183"/>
      <c r="D11557" s="183"/>
      <c r="E11557" s="185"/>
      <c r="F11557" s="185"/>
      <c r="G11557" s="180">
        <f t="shared" si="360"/>
        <v>0</v>
      </c>
      <c r="H11557" s="181">
        <f t="shared" si="361"/>
        <v>0</v>
      </c>
    </row>
    <row r="11558" spans="2:8">
      <c r="B11558" s="186"/>
      <c r="C11558" s="183"/>
      <c r="D11558" s="183"/>
      <c r="E11558" s="185"/>
      <c r="F11558" s="185"/>
      <c r="G11558" s="180">
        <f t="shared" si="360"/>
        <v>0</v>
      </c>
      <c r="H11558" s="181">
        <f t="shared" si="361"/>
        <v>0</v>
      </c>
    </row>
    <row r="11559" spans="2:8">
      <c r="B11559" s="186"/>
      <c r="C11559" s="183"/>
      <c r="D11559" s="183"/>
      <c r="E11559" s="185"/>
      <c r="F11559" s="185"/>
      <c r="G11559" s="180">
        <f t="shared" si="360"/>
        <v>0</v>
      </c>
      <c r="H11559" s="181">
        <f t="shared" si="361"/>
        <v>0</v>
      </c>
    </row>
    <row r="11560" spans="2:8">
      <c r="B11560" s="186"/>
      <c r="C11560" s="183"/>
      <c r="D11560" s="183"/>
      <c r="E11560" s="185"/>
      <c r="F11560" s="185"/>
      <c r="G11560" s="180">
        <f t="shared" si="360"/>
        <v>0</v>
      </c>
      <c r="H11560" s="181">
        <f t="shared" si="361"/>
        <v>0</v>
      </c>
    </row>
    <row r="11561" spans="2:8">
      <c r="B11561" s="186"/>
      <c r="C11561" s="183"/>
      <c r="D11561" s="183"/>
      <c r="E11561" s="185"/>
      <c r="F11561" s="185"/>
      <c r="G11561" s="180">
        <f t="shared" si="360"/>
        <v>0</v>
      </c>
      <c r="H11561" s="181">
        <f t="shared" si="361"/>
        <v>0</v>
      </c>
    </row>
    <row r="11562" spans="2:8">
      <c r="B11562" s="186"/>
      <c r="C11562" s="183"/>
      <c r="D11562" s="183"/>
      <c r="E11562" s="185"/>
      <c r="F11562" s="185"/>
      <c r="G11562" s="180">
        <f t="shared" si="360"/>
        <v>0</v>
      </c>
      <c r="H11562" s="181">
        <f t="shared" si="361"/>
        <v>0</v>
      </c>
    </row>
    <row r="11563" spans="2:8">
      <c r="B11563" s="186"/>
      <c r="C11563" s="183"/>
      <c r="D11563" s="183"/>
      <c r="E11563" s="185"/>
      <c r="F11563" s="185"/>
      <c r="G11563" s="180">
        <f t="shared" si="360"/>
        <v>0</v>
      </c>
      <c r="H11563" s="181">
        <f t="shared" si="361"/>
        <v>0</v>
      </c>
    </row>
    <row r="11564" spans="2:8">
      <c r="B11564" s="186"/>
      <c r="C11564" s="183"/>
      <c r="D11564" s="183"/>
      <c r="E11564" s="185"/>
      <c r="F11564" s="185"/>
      <c r="G11564" s="180">
        <f t="shared" si="360"/>
        <v>0</v>
      </c>
      <c r="H11564" s="181">
        <f t="shared" si="361"/>
        <v>0</v>
      </c>
    </row>
    <row r="11565" spans="2:8">
      <c r="B11565" s="186"/>
      <c r="C11565" s="183"/>
      <c r="D11565" s="183"/>
      <c r="E11565" s="185"/>
      <c r="F11565" s="185"/>
      <c r="G11565" s="180">
        <f t="shared" si="360"/>
        <v>0</v>
      </c>
      <c r="H11565" s="181">
        <f t="shared" si="361"/>
        <v>0</v>
      </c>
    </row>
    <row r="11566" spans="2:8">
      <c r="B11566" s="186"/>
      <c r="C11566" s="183"/>
      <c r="D11566" s="183"/>
      <c r="E11566" s="185"/>
      <c r="F11566" s="185"/>
      <c r="G11566" s="180">
        <f t="shared" si="360"/>
        <v>0</v>
      </c>
      <c r="H11566" s="181">
        <f t="shared" si="361"/>
        <v>0</v>
      </c>
    </row>
    <row r="11567" spans="2:8">
      <c r="B11567" s="186"/>
      <c r="C11567" s="183"/>
      <c r="D11567" s="183"/>
      <c r="E11567" s="185"/>
      <c r="F11567" s="185"/>
      <c r="G11567" s="180">
        <f t="shared" si="360"/>
        <v>0</v>
      </c>
      <c r="H11567" s="181">
        <f t="shared" si="361"/>
        <v>0</v>
      </c>
    </row>
    <row r="11568" spans="2:8">
      <c r="B11568" s="186"/>
      <c r="C11568" s="183"/>
      <c r="D11568" s="183"/>
      <c r="E11568" s="185"/>
      <c r="F11568" s="185"/>
      <c r="G11568" s="180">
        <f t="shared" si="360"/>
        <v>0</v>
      </c>
      <c r="H11568" s="181">
        <f t="shared" si="361"/>
        <v>0</v>
      </c>
    </row>
    <row r="11569" spans="2:8">
      <c r="B11569" s="186"/>
      <c r="C11569" s="183"/>
      <c r="D11569" s="183"/>
      <c r="E11569" s="185"/>
      <c r="F11569" s="185"/>
      <c r="G11569" s="180">
        <f t="shared" si="360"/>
        <v>0</v>
      </c>
      <c r="H11569" s="181">
        <f t="shared" si="361"/>
        <v>0</v>
      </c>
    </row>
    <row r="11570" spans="2:8">
      <c r="B11570" s="186"/>
      <c r="C11570" s="183"/>
      <c r="D11570" s="183"/>
      <c r="E11570" s="185"/>
      <c r="F11570" s="185"/>
      <c r="G11570" s="180">
        <f t="shared" si="360"/>
        <v>0</v>
      </c>
      <c r="H11570" s="181">
        <f t="shared" si="361"/>
        <v>0</v>
      </c>
    </row>
    <row r="11571" spans="2:8">
      <c r="B11571" s="186"/>
      <c r="C11571" s="183"/>
      <c r="D11571" s="183"/>
      <c r="E11571" s="185"/>
      <c r="F11571" s="185"/>
      <c r="G11571" s="180">
        <f t="shared" si="360"/>
        <v>0</v>
      </c>
      <c r="H11571" s="181">
        <f t="shared" si="361"/>
        <v>0</v>
      </c>
    </row>
    <row r="11572" spans="2:8">
      <c r="B11572" s="186"/>
      <c r="C11572" s="183"/>
      <c r="D11572" s="183"/>
      <c r="E11572" s="185"/>
      <c r="F11572" s="185"/>
      <c r="G11572" s="180">
        <f t="shared" si="360"/>
        <v>0</v>
      </c>
      <c r="H11572" s="181">
        <f t="shared" si="361"/>
        <v>0</v>
      </c>
    </row>
    <row r="11573" spans="2:8">
      <c r="B11573" s="186"/>
      <c r="C11573" s="183"/>
      <c r="D11573" s="183"/>
      <c r="E11573" s="185"/>
      <c r="F11573" s="185"/>
      <c r="G11573" s="180">
        <f t="shared" si="360"/>
        <v>0</v>
      </c>
      <c r="H11573" s="181">
        <f t="shared" si="361"/>
        <v>0</v>
      </c>
    </row>
    <row r="11574" spans="2:8">
      <c r="B11574" s="186"/>
      <c r="C11574" s="183"/>
      <c r="D11574" s="183"/>
      <c r="E11574" s="185"/>
      <c r="F11574" s="185"/>
      <c r="G11574" s="180">
        <f t="shared" si="360"/>
        <v>0</v>
      </c>
      <c r="H11574" s="181">
        <f t="shared" si="361"/>
        <v>0</v>
      </c>
    </row>
    <row r="11575" spans="2:8">
      <c r="B11575" s="186"/>
      <c r="C11575" s="183"/>
      <c r="D11575" s="183"/>
      <c r="E11575" s="185"/>
      <c r="F11575" s="185"/>
      <c r="G11575" s="180">
        <f t="shared" si="360"/>
        <v>0</v>
      </c>
      <c r="H11575" s="181">
        <f t="shared" si="361"/>
        <v>0</v>
      </c>
    </row>
    <row r="11576" spans="2:8">
      <c r="B11576" s="186"/>
      <c r="C11576" s="183"/>
      <c r="D11576" s="183"/>
      <c r="E11576" s="185"/>
      <c r="F11576" s="185"/>
      <c r="G11576" s="180">
        <f t="shared" si="360"/>
        <v>0</v>
      </c>
      <c r="H11576" s="181">
        <f t="shared" si="361"/>
        <v>0</v>
      </c>
    </row>
    <row r="11577" spans="2:8">
      <c r="B11577" s="186"/>
      <c r="C11577" s="183"/>
      <c r="D11577" s="183"/>
      <c r="E11577" s="185"/>
      <c r="F11577" s="185"/>
      <c r="G11577" s="180">
        <f t="shared" si="360"/>
        <v>0</v>
      </c>
      <c r="H11577" s="181">
        <f t="shared" si="361"/>
        <v>0</v>
      </c>
    </row>
    <row r="11578" spans="2:8">
      <c r="B11578" s="186"/>
      <c r="C11578" s="183"/>
      <c r="D11578" s="183"/>
      <c r="E11578" s="185"/>
      <c r="F11578" s="185"/>
      <c r="G11578" s="180">
        <f t="shared" si="360"/>
        <v>0</v>
      </c>
      <c r="H11578" s="181">
        <f t="shared" si="361"/>
        <v>0</v>
      </c>
    </row>
    <row r="11579" spans="2:8">
      <c r="B11579" s="186"/>
      <c r="C11579" s="183"/>
      <c r="D11579" s="183"/>
      <c r="E11579" s="185"/>
      <c r="F11579" s="185"/>
      <c r="G11579" s="180">
        <f t="shared" si="360"/>
        <v>0</v>
      </c>
      <c r="H11579" s="181">
        <f t="shared" si="361"/>
        <v>0</v>
      </c>
    </row>
    <row r="11580" spans="2:8">
      <c r="B11580" s="186"/>
      <c r="C11580" s="183"/>
      <c r="D11580" s="183"/>
      <c r="E11580" s="185"/>
      <c r="F11580" s="185"/>
      <c r="G11580" s="180">
        <f t="shared" si="360"/>
        <v>0</v>
      </c>
      <c r="H11580" s="181">
        <f t="shared" si="361"/>
        <v>0</v>
      </c>
    </row>
    <row r="11581" spans="2:8">
      <c r="B11581" s="186"/>
      <c r="C11581" s="183"/>
      <c r="D11581" s="183"/>
      <c r="E11581" s="185"/>
      <c r="F11581" s="185"/>
      <c r="G11581" s="180">
        <f t="shared" si="360"/>
        <v>0</v>
      </c>
      <c r="H11581" s="181">
        <f t="shared" si="361"/>
        <v>0</v>
      </c>
    </row>
    <row r="11582" spans="2:8">
      <c r="B11582" s="186"/>
      <c r="C11582" s="183"/>
      <c r="D11582" s="183"/>
      <c r="E11582" s="185"/>
      <c r="F11582" s="185"/>
      <c r="G11582" s="180">
        <f t="shared" si="360"/>
        <v>0</v>
      </c>
      <c r="H11582" s="181">
        <f t="shared" si="361"/>
        <v>0</v>
      </c>
    </row>
    <row r="11583" spans="2:8">
      <c r="B11583" s="186"/>
      <c r="C11583" s="183"/>
      <c r="D11583" s="183"/>
      <c r="E11583" s="185"/>
      <c r="F11583" s="185"/>
      <c r="G11583" s="180">
        <f t="shared" si="360"/>
        <v>0</v>
      </c>
      <c r="H11583" s="181">
        <f t="shared" si="361"/>
        <v>0</v>
      </c>
    </row>
    <row r="11584" spans="2:8">
      <c r="B11584" s="186"/>
      <c r="C11584" s="183"/>
      <c r="D11584" s="183"/>
      <c r="E11584" s="185"/>
      <c r="F11584" s="185"/>
      <c r="G11584" s="180">
        <f t="shared" si="360"/>
        <v>0</v>
      </c>
      <c r="H11584" s="181">
        <f t="shared" si="361"/>
        <v>0</v>
      </c>
    </row>
    <row r="11585" spans="2:8">
      <c r="B11585" s="186"/>
      <c r="C11585" s="183"/>
      <c r="D11585" s="183"/>
      <c r="E11585" s="185"/>
      <c r="F11585" s="185"/>
      <c r="G11585" s="180">
        <f t="shared" si="360"/>
        <v>0</v>
      </c>
      <c r="H11585" s="181">
        <f t="shared" si="361"/>
        <v>0</v>
      </c>
    </row>
    <row r="11586" spans="2:8">
      <c r="B11586" s="186"/>
      <c r="C11586" s="183"/>
      <c r="D11586" s="183"/>
      <c r="E11586" s="185"/>
      <c r="F11586" s="185"/>
      <c r="G11586" s="180">
        <f t="shared" si="360"/>
        <v>0</v>
      </c>
      <c r="H11586" s="181">
        <f t="shared" si="361"/>
        <v>0</v>
      </c>
    </row>
    <row r="11587" spans="2:8">
      <c r="B11587" s="186"/>
      <c r="C11587" s="183"/>
      <c r="D11587" s="183"/>
      <c r="E11587" s="185"/>
      <c r="F11587" s="185"/>
      <c r="G11587" s="180">
        <f t="shared" si="360"/>
        <v>0</v>
      </c>
      <c r="H11587" s="181">
        <f t="shared" si="361"/>
        <v>0</v>
      </c>
    </row>
    <row r="11588" spans="2:8">
      <c r="B11588" s="186"/>
      <c r="C11588" s="183"/>
      <c r="D11588" s="183"/>
      <c r="E11588" s="185"/>
      <c r="F11588" s="185"/>
      <c r="G11588" s="180">
        <f t="shared" si="360"/>
        <v>0</v>
      </c>
      <c r="H11588" s="181">
        <f t="shared" si="361"/>
        <v>0</v>
      </c>
    </row>
    <row r="11589" spans="2:8">
      <c r="B11589" s="186"/>
      <c r="C11589" s="183"/>
      <c r="D11589" s="183"/>
      <c r="E11589" s="185"/>
      <c r="F11589" s="185"/>
      <c r="G11589" s="180">
        <f t="shared" si="360"/>
        <v>0</v>
      </c>
      <c r="H11589" s="181">
        <f t="shared" si="361"/>
        <v>0</v>
      </c>
    </row>
    <row r="11590" spans="2:8">
      <c r="B11590" s="186"/>
      <c r="C11590" s="183"/>
      <c r="D11590" s="183"/>
      <c r="E11590" s="185"/>
      <c r="F11590" s="185"/>
      <c r="G11590" s="180">
        <f t="shared" ref="G11590:G11653" si="362">IF(ABS(F11590)&gt;ABS(E11590),ABS(F11590),ABS(E11590))</f>
        <v>0</v>
      </c>
      <c r="H11590" s="181">
        <f t="shared" ref="H11590:H11653" si="363">IF(G11590&lt;&gt;0,IF(ABS(F11590)&gt;=G11590,1,ABS(F11590/G11590)),0)</f>
        <v>0</v>
      </c>
    </row>
    <row r="11591" spans="2:8">
      <c r="B11591" s="186"/>
      <c r="C11591" s="183"/>
      <c r="D11591" s="183"/>
      <c r="E11591" s="185"/>
      <c r="F11591" s="185"/>
      <c r="G11591" s="180">
        <f t="shared" si="362"/>
        <v>0</v>
      </c>
      <c r="H11591" s="181">
        <f t="shared" si="363"/>
        <v>0</v>
      </c>
    </row>
    <row r="11592" spans="2:8">
      <c r="B11592" s="186"/>
      <c r="C11592" s="183"/>
      <c r="D11592" s="183"/>
      <c r="E11592" s="185"/>
      <c r="F11592" s="185"/>
      <c r="G11592" s="180">
        <f t="shared" si="362"/>
        <v>0</v>
      </c>
      <c r="H11592" s="181">
        <f t="shared" si="363"/>
        <v>0</v>
      </c>
    </row>
    <row r="11593" spans="2:8">
      <c r="B11593" s="186"/>
      <c r="C11593" s="183"/>
      <c r="D11593" s="183"/>
      <c r="E11593" s="185"/>
      <c r="F11593" s="185"/>
      <c r="G11593" s="180">
        <f t="shared" si="362"/>
        <v>0</v>
      </c>
      <c r="H11593" s="181">
        <f t="shared" si="363"/>
        <v>0</v>
      </c>
    </row>
    <row r="11594" spans="2:8">
      <c r="B11594" s="186"/>
      <c r="C11594" s="183"/>
      <c r="D11594" s="183"/>
      <c r="E11594" s="185"/>
      <c r="F11594" s="185"/>
      <c r="G11594" s="180">
        <f t="shared" si="362"/>
        <v>0</v>
      </c>
      <c r="H11594" s="181">
        <f t="shared" si="363"/>
        <v>0</v>
      </c>
    </row>
    <row r="11595" spans="2:8">
      <c r="B11595" s="186"/>
      <c r="C11595" s="183"/>
      <c r="D11595" s="183"/>
      <c r="E11595" s="185"/>
      <c r="F11595" s="185"/>
      <c r="G11595" s="180">
        <f t="shared" si="362"/>
        <v>0</v>
      </c>
      <c r="H11595" s="181">
        <f t="shared" si="363"/>
        <v>0</v>
      </c>
    </row>
    <row r="11596" spans="2:8">
      <c r="B11596" s="186"/>
      <c r="C11596" s="183"/>
      <c r="D11596" s="183"/>
      <c r="E11596" s="185"/>
      <c r="F11596" s="185"/>
      <c r="G11596" s="180">
        <f t="shared" si="362"/>
        <v>0</v>
      </c>
      <c r="H11596" s="181">
        <f t="shared" si="363"/>
        <v>0</v>
      </c>
    </row>
    <row r="11597" spans="2:8">
      <c r="B11597" s="186"/>
      <c r="C11597" s="183"/>
      <c r="D11597" s="183"/>
      <c r="E11597" s="185"/>
      <c r="F11597" s="185"/>
      <c r="G11597" s="180">
        <f t="shared" si="362"/>
        <v>0</v>
      </c>
      <c r="H11597" s="181">
        <f t="shared" si="363"/>
        <v>0</v>
      </c>
    </row>
    <row r="11598" spans="2:8">
      <c r="B11598" s="186"/>
      <c r="C11598" s="183"/>
      <c r="D11598" s="183"/>
      <c r="E11598" s="185"/>
      <c r="F11598" s="185"/>
      <c r="G11598" s="180">
        <f t="shared" si="362"/>
        <v>0</v>
      </c>
      <c r="H11598" s="181">
        <f t="shared" si="363"/>
        <v>0</v>
      </c>
    </row>
    <row r="11599" spans="2:8">
      <c r="B11599" s="186"/>
      <c r="C11599" s="183"/>
      <c r="D11599" s="183"/>
      <c r="E11599" s="185"/>
      <c r="F11599" s="185"/>
      <c r="G11599" s="180">
        <f t="shared" si="362"/>
        <v>0</v>
      </c>
      <c r="H11599" s="181">
        <f t="shared" si="363"/>
        <v>0</v>
      </c>
    </row>
    <row r="11600" spans="2:8">
      <c r="B11600" s="186"/>
      <c r="C11600" s="183"/>
      <c r="D11600" s="183"/>
      <c r="E11600" s="185"/>
      <c r="F11600" s="185"/>
      <c r="G11600" s="180">
        <f t="shared" si="362"/>
        <v>0</v>
      </c>
      <c r="H11600" s="181">
        <f t="shared" si="363"/>
        <v>0</v>
      </c>
    </row>
    <row r="11601" spans="2:8">
      <c r="B11601" s="186"/>
      <c r="C11601" s="183"/>
      <c r="D11601" s="183"/>
      <c r="E11601" s="185"/>
      <c r="F11601" s="185"/>
      <c r="G11601" s="180">
        <f t="shared" si="362"/>
        <v>0</v>
      </c>
      <c r="H11601" s="181">
        <f t="shared" si="363"/>
        <v>0</v>
      </c>
    </row>
    <row r="11602" spans="2:8">
      <c r="B11602" s="186"/>
      <c r="C11602" s="183"/>
      <c r="D11602" s="183"/>
      <c r="E11602" s="185"/>
      <c r="F11602" s="185"/>
      <c r="G11602" s="180">
        <f t="shared" si="362"/>
        <v>0</v>
      </c>
      <c r="H11602" s="181">
        <f t="shared" si="363"/>
        <v>0</v>
      </c>
    </row>
    <row r="11603" spans="2:8">
      <c r="B11603" s="186"/>
      <c r="C11603" s="183"/>
      <c r="D11603" s="183"/>
      <c r="E11603" s="185"/>
      <c r="F11603" s="185"/>
      <c r="G11603" s="180">
        <f t="shared" si="362"/>
        <v>0</v>
      </c>
      <c r="H11603" s="181">
        <f t="shared" si="363"/>
        <v>0</v>
      </c>
    </row>
    <row r="11604" spans="2:8">
      <c r="B11604" s="186"/>
      <c r="C11604" s="183"/>
      <c r="D11604" s="183"/>
      <c r="E11604" s="185"/>
      <c r="F11604" s="185"/>
      <c r="G11604" s="180">
        <f t="shared" si="362"/>
        <v>0</v>
      </c>
      <c r="H11604" s="181">
        <f t="shared" si="363"/>
        <v>0</v>
      </c>
    </row>
    <row r="11605" spans="2:8">
      <c r="B11605" s="186"/>
      <c r="C11605" s="183"/>
      <c r="D11605" s="183"/>
      <c r="E11605" s="185"/>
      <c r="F11605" s="185"/>
      <c r="G11605" s="180">
        <f t="shared" si="362"/>
        <v>0</v>
      </c>
      <c r="H11605" s="181">
        <f t="shared" si="363"/>
        <v>0</v>
      </c>
    </row>
    <row r="11606" spans="2:8">
      <c r="B11606" s="186"/>
      <c r="C11606" s="183"/>
      <c r="D11606" s="183"/>
      <c r="E11606" s="185"/>
      <c r="F11606" s="185"/>
      <c r="G11606" s="180">
        <f t="shared" si="362"/>
        <v>0</v>
      </c>
      <c r="H11606" s="181">
        <f t="shared" si="363"/>
        <v>0</v>
      </c>
    </row>
    <row r="11607" spans="2:8">
      <c r="B11607" s="186"/>
      <c r="C11607" s="183"/>
      <c r="D11607" s="183"/>
      <c r="E11607" s="185"/>
      <c r="F11607" s="185"/>
      <c r="G11607" s="180">
        <f t="shared" si="362"/>
        <v>0</v>
      </c>
      <c r="H11607" s="181">
        <f t="shared" si="363"/>
        <v>0</v>
      </c>
    </row>
    <row r="11608" spans="2:8">
      <c r="B11608" s="186"/>
      <c r="C11608" s="183"/>
      <c r="D11608" s="183"/>
      <c r="E11608" s="185"/>
      <c r="F11608" s="185"/>
      <c r="G11608" s="180">
        <f t="shared" si="362"/>
        <v>0</v>
      </c>
      <c r="H11608" s="181">
        <f t="shared" si="363"/>
        <v>0</v>
      </c>
    </row>
    <row r="11609" spans="2:8">
      <c r="B11609" s="186"/>
      <c r="C11609" s="183"/>
      <c r="D11609" s="183"/>
      <c r="E11609" s="185"/>
      <c r="F11609" s="185"/>
      <c r="G11609" s="180">
        <f t="shared" si="362"/>
        <v>0</v>
      </c>
      <c r="H11609" s="181">
        <f t="shared" si="363"/>
        <v>0</v>
      </c>
    </row>
    <row r="11610" spans="2:8">
      <c r="B11610" s="186"/>
      <c r="C11610" s="183"/>
      <c r="D11610" s="183"/>
      <c r="E11610" s="185"/>
      <c r="F11610" s="185"/>
      <c r="G11610" s="180">
        <f t="shared" si="362"/>
        <v>0</v>
      </c>
      <c r="H11610" s="181">
        <f t="shared" si="363"/>
        <v>0</v>
      </c>
    </row>
    <row r="11611" spans="2:8">
      <c r="B11611" s="186"/>
      <c r="C11611" s="183"/>
      <c r="D11611" s="183"/>
      <c r="E11611" s="185"/>
      <c r="F11611" s="185"/>
      <c r="G11611" s="180">
        <f t="shared" si="362"/>
        <v>0</v>
      </c>
      <c r="H11611" s="181">
        <f t="shared" si="363"/>
        <v>0</v>
      </c>
    </row>
    <row r="11612" spans="2:8">
      <c r="B11612" s="186"/>
      <c r="C11612" s="183"/>
      <c r="D11612" s="183"/>
      <c r="E11612" s="185"/>
      <c r="F11612" s="185"/>
      <c r="G11612" s="180">
        <f t="shared" si="362"/>
        <v>0</v>
      </c>
      <c r="H11612" s="181">
        <f t="shared" si="363"/>
        <v>0</v>
      </c>
    </row>
    <row r="11613" spans="2:8">
      <c r="B11613" s="186"/>
      <c r="C11613" s="183"/>
      <c r="D11613" s="183"/>
      <c r="E11613" s="185"/>
      <c r="F11613" s="185"/>
      <c r="G11613" s="180">
        <f t="shared" si="362"/>
        <v>0</v>
      </c>
      <c r="H11613" s="181">
        <f t="shared" si="363"/>
        <v>0</v>
      </c>
    </row>
    <row r="11614" spans="2:8">
      <c r="B11614" s="186"/>
      <c r="C11614" s="183"/>
      <c r="D11614" s="183"/>
      <c r="E11614" s="185"/>
      <c r="F11614" s="185"/>
      <c r="G11614" s="180">
        <f t="shared" si="362"/>
        <v>0</v>
      </c>
      <c r="H11614" s="181">
        <f t="shared" si="363"/>
        <v>0</v>
      </c>
    </row>
    <row r="11615" spans="2:8">
      <c r="B11615" s="186"/>
      <c r="C11615" s="183"/>
      <c r="D11615" s="183"/>
      <c r="E11615" s="185"/>
      <c r="F11615" s="185"/>
      <c r="G11615" s="180">
        <f t="shared" si="362"/>
        <v>0</v>
      </c>
      <c r="H11615" s="181">
        <f t="shared" si="363"/>
        <v>0</v>
      </c>
    </row>
    <row r="11616" spans="2:8">
      <c r="B11616" s="186"/>
      <c r="C11616" s="183"/>
      <c r="D11616" s="183"/>
      <c r="E11616" s="185"/>
      <c r="F11616" s="185"/>
      <c r="G11616" s="180">
        <f t="shared" si="362"/>
        <v>0</v>
      </c>
      <c r="H11616" s="181">
        <f t="shared" si="363"/>
        <v>0</v>
      </c>
    </row>
    <row r="11617" spans="2:8">
      <c r="B11617" s="186"/>
      <c r="C11617" s="183"/>
      <c r="D11617" s="183"/>
      <c r="E11617" s="185"/>
      <c r="F11617" s="185"/>
      <c r="G11617" s="180">
        <f t="shared" si="362"/>
        <v>0</v>
      </c>
      <c r="H11617" s="181">
        <f t="shared" si="363"/>
        <v>0</v>
      </c>
    </row>
    <row r="11618" spans="2:8">
      <c r="B11618" s="186"/>
      <c r="C11618" s="183"/>
      <c r="D11618" s="183"/>
      <c r="E11618" s="185"/>
      <c r="F11618" s="185"/>
      <c r="G11618" s="180">
        <f t="shared" si="362"/>
        <v>0</v>
      </c>
      <c r="H11618" s="181">
        <f t="shared" si="363"/>
        <v>0</v>
      </c>
    </row>
    <row r="11619" spans="2:8">
      <c r="B11619" s="186"/>
      <c r="C11619" s="183"/>
      <c r="D11619" s="183"/>
      <c r="E11619" s="185"/>
      <c r="F11619" s="185"/>
      <c r="G11619" s="180">
        <f t="shared" si="362"/>
        <v>0</v>
      </c>
      <c r="H11619" s="181">
        <f t="shared" si="363"/>
        <v>0</v>
      </c>
    </row>
    <row r="11620" spans="2:8">
      <c r="B11620" s="186"/>
      <c r="C11620" s="183"/>
      <c r="D11620" s="183"/>
      <c r="E11620" s="185"/>
      <c r="F11620" s="185"/>
      <c r="G11620" s="180">
        <f t="shared" si="362"/>
        <v>0</v>
      </c>
      <c r="H11620" s="181">
        <f t="shared" si="363"/>
        <v>0</v>
      </c>
    </row>
    <row r="11621" spans="2:8">
      <c r="B11621" s="186"/>
      <c r="C11621" s="183"/>
      <c r="D11621" s="183"/>
      <c r="E11621" s="185"/>
      <c r="F11621" s="185"/>
      <c r="G11621" s="180">
        <f t="shared" si="362"/>
        <v>0</v>
      </c>
      <c r="H11621" s="181">
        <f t="shared" si="363"/>
        <v>0</v>
      </c>
    </row>
    <row r="11622" spans="2:8">
      <c r="B11622" s="186"/>
      <c r="C11622" s="183"/>
      <c r="D11622" s="183"/>
      <c r="E11622" s="185"/>
      <c r="F11622" s="185"/>
      <c r="G11622" s="180">
        <f t="shared" si="362"/>
        <v>0</v>
      </c>
      <c r="H11622" s="181">
        <f t="shared" si="363"/>
        <v>0</v>
      </c>
    </row>
    <row r="11623" spans="2:8">
      <c r="B11623" s="186"/>
      <c r="C11623" s="183"/>
      <c r="D11623" s="183"/>
      <c r="E11623" s="185"/>
      <c r="F11623" s="185"/>
      <c r="G11623" s="180">
        <f t="shared" si="362"/>
        <v>0</v>
      </c>
      <c r="H11623" s="181">
        <f t="shared" si="363"/>
        <v>0</v>
      </c>
    </row>
    <row r="11624" spans="2:8">
      <c r="B11624" s="186"/>
      <c r="C11624" s="183"/>
      <c r="D11624" s="183"/>
      <c r="E11624" s="185"/>
      <c r="F11624" s="185"/>
      <c r="G11624" s="180">
        <f t="shared" si="362"/>
        <v>0</v>
      </c>
      <c r="H11624" s="181">
        <f t="shared" si="363"/>
        <v>0</v>
      </c>
    </row>
    <row r="11625" spans="2:8">
      <c r="B11625" s="186"/>
      <c r="C11625" s="183"/>
      <c r="D11625" s="183"/>
      <c r="E11625" s="185"/>
      <c r="F11625" s="185"/>
      <c r="G11625" s="180">
        <f t="shared" si="362"/>
        <v>0</v>
      </c>
      <c r="H11625" s="181">
        <f t="shared" si="363"/>
        <v>0</v>
      </c>
    </row>
    <row r="11626" spans="2:8">
      <c r="B11626" s="186"/>
      <c r="C11626" s="183"/>
      <c r="D11626" s="183"/>
      <c r="E11626" s="185"/>
      <c r="F11626" s="185"/>
      <c r="G11626" s="180">
        <f t="shared" si="362"/>
        <v>0</v>
      </c>
      <c r="H11626" s="181">
        <f t="shared" si="363"/>
        <v>0</v>
      </c>
    </row>
    <row r="11627" spans="2:8">
      <c r="B11627" s="186"/>
      <c r="C11627" s="183"/>
      <c r="D11627" s="183"/>
      <c r="E11627" s="185"/>
      <c r="F11627" s="185"/>
      <c r="G11627" s="180">
        <f t="shared" si="362"/>
        <v>0</v>
      </c>
      <c r="H11627" s="181">
        <f t="shared" si="363"/>
        <v>0</v>
      </c>
    </row>
    <row r="11628" spans="2:8">
      <c r="B11628" s="186"/>
      <c r="C11628" s="183"/>
      <c r="D11628" s="183"/>
      <c r="E11628" s="185"/>
      <c r="F11628" s="185"/>
      <c r="G11628" s="180">
        <f t="shared" si="362"/>
        <v>0</v>
      </c>
      <c r="H11628" s="181">
        <f t="shared" si="363"/>
        <v>0</v>
      </c>
    </row>
    <row r="11629" spans="2:8">
      <c r="B11629" s="186"/>
      <c r="C11629" s="183"/>
      <c r="D11629" s="183"/>
      <c r="E11629" s="185"/>
      <c r="F11629" s="185"/>
      <c r="G11629" s="180">
        <f t="shared" si="362"/>
        <v>0</v>
      </c>
      <c r="H11629" s="181">
        <f t="shared" si="363"/>
        <v>0</v>
      </c>
    </row>
    <row r="11630" spans="2:8">
      <c r="B11630" s="186"/>
      <c r="C11630" s="183"/>
      <c r="D11630" s="183"/>
      <c r="E11630" s="185"/>
      <c r="F11630" s="185"/>
      <c r="G11630" s="180">
        <f t="shared" si="362"/>
        <v>0</v>
      </c>
      <c r="H11630" s="181">
        <f t="shared" si="363"/>
        <v>0</v>
      </c>
    </row>
    <row r="11631" spans="2:8">
      <c r="B11631" s="186"/>
      <c r="C11631" s="183"/>
      <c r="D11631" s="183"/>
      <c r="E11631" s="185"/>
      <c r="F11631" s="185"/>
      <c r="G11631" s="180">
        <f t="shared" si="362"/>
        <v>0</v>
      </c>
      <c r="H11631" s="181">
        <f t="shared" si="363"/>
        <v>0</v>
      </c>
    </row>
    <row r="11632" spans="2:8">
      <c r="B11632" s="186"/>
      <c r="C11632" s="183"/>
      <c r="D11632" s="183"/>
      <c r="E11632" s="185"/>
      <c r="F11632" s="185"/>
      <c r="G11632" s="180">
        <f t="shared" si="362"/>
        <v>0</v>
      </c>
      <c r="H11632" s="181">
        <f t="shared" si="363"/>
        <v>0</v>
      </c>
    </row>
    <row r="11633" spans="2:8">
      <c r="B11633" s="186"/>
      <c r="C11633" s="183"/>
      <c r="D11633" s="183"/>
      <c r="E11633" s="185"/>
      <c r="F11633" s="185"/>
      <c r="G11633" s="180">
        <f t="shared" si="362"/>
        <v>0</v>
      </c>
      <c r="H11633" s="181">
        <f t="shared" si="363"/>
        <v>0</v>
      </c>
    </row>
    <row r="11634" spans="2:8">
      <c r="B11634" s="186"/>
      <c r="C11634" s="183"/>
      <c r="D11634" s="183"/>
      <c r="E11634" s="185"/>
      <c r="F11634" s="185"/>
      <c r="G11634" s="180">
        <f t="shared" si="362"/>
        <v>0</v>
      </c>
      <c r="H11634" s="181">
        <f t="shared" si="363"/>
        <v>0</v>
      </c>
    </row>
    <row r="11635" spans="2:8">
      <c r="B11635" s="186"/>
      <c r="C11635" s="183"/>
      <c r="D11635" s="183"/>
      <c r="E11635" s="185"/>
      <c r="F11635" s="185"/>
      <c r="G11635" s="180">
        <f t="shared" si="362"/>
        <v>0</v>
      </c>
      <c r="H11635" s="181">
        <f t="shared" si="363"/>
        <v>0</v>
      </c>
    </row>
    <row r="11636" spans="2:8">
      <c r="B11636" s="186"/>
      <c r="C11636" s="183"/>
      <c r="D11636" s="183"/>
      <c r="E11636" s="185"/>
      <c r="F11636" s="185"/>
      <c r="G11636" s="180">
        <f t="shared" si="362"/>
        <v>0</v>
      </c>
      <c r="H11636" s="181">
        <f t="shared" si="363"/>
        <v>0</v>
      </c>
    </row>
    <row r="11637" spans="2:8">
      <c r="B11637" s="186"/>
      <c r="C11637" s="183"/>
      <c r="D11637" s="183"/>
      <c r="E11637" s="185"/>
      <c r="F11637" s="185"/>
      <c r="G11637" s="180">
        <f t="shared" si="362"/>
        <v>0</v>
      </c>
      <c r="H11637" s="181">
        <f t="shared" si="363"/>
        <v>0</v>
      </c>
    </row>
    <row r="11638" spans="2:8">
      <c r="B11638" s="186"/>
      <c r="C11638" s="183"/>
      <c r="D11638" s="183"/>
      <c r="E11638" s="185"/>
      <c r="F11638" s="185"/>
      <c r="G11638" s="180">
        <f t="shared" si="362"/>
        <v>0</v>
      </c>
      <c r="H11638" s="181">
        <f t="shared" si="363"/>
        <v>0</v>
      </c>
    </row>
    <row r="11639" spans="2:8">
      <c r="B11639" s="186"/>
      <c r="C11639" s="183"/>
      <c r="D11639" s="183"/>
      <c r="E11639" s="185"/>
      <c r="F11639" s="185"/>
      <c r="G11639" s="180">
        <f t="shared" si="362"/>
        <v>0</v>
      </c>
      <c r="H11639" s="181">
        <f t="shared" si="363"/>
        <v>0</v>
      </c>
    </row>
    <row r="11640" spans="2:8">
      <c r="B11640" s="186"/>
      <c r="C11640" s="183"/>
      <c r="D11640" s="183"/>
      <c r="E11640" s="185"/>
      <c r="F11640" s="185"/>
      <c r="G11640" s="180">
        <f t="shared" si="362"/>
        <v>0</v>
      </c>
      <c r="H11640" s="181">
        <f t="shared" si="363"/>
        <v>0</v>
      </c>
    </row>
    <row r="11641" spans="2:8">
      <c r="B11641" s="186"/>
      <c r="C11641" s="183"/>
      <c r="D11641" s="183"/>
      <c r="E11641" s="185"/>
      <c r="F11641" s="185"/>
      <c r="G11641" s="180">
        <f t="shared" si="362"/>
        <v>0</v>
      </c>
      <c r="H11641" s="181">
        <f t="shared" si="363"/>
        <v>0</v>
      </c>
    </row>
    <row r="11642" spans="2:8">
      <c r="B11642" s="186"/>
      <c r="C11642" s="183"/>
      <c r="D11642" s="183"/>
      <c r="E11642" s="185"/>
      <c r="F11642" s="185"/>
      <c r="G11642" s="180">
        <f t="shared" si="362"/>
        <v>0</v>
      </c>
      <c r="H11642" s="181">
        <f t="shared" si="363"/>
        <v>0</v>
      </c>
    </row>
    <row r="11643" spans="2:8">
      <c r="B11643" s="186"/>
      <c r="C11643" s="183"/>
      <c r="D11643" s="183"/>
      <c r="E11643" s="185"/>
      <c r="F11643" s="185"/>
      <c r="G11643" s="180">
        <f t="shared" si="362"/>
        <v>0</v>
      </c>
      <c r="H11643" s="181">
        <f t="shared" si="363"/>
        <v>0</v>
      </c>
    </row>
    <row r="11644" spans="2:8">
      <c r="B11644" s="186"/>
      <c r="C11644" s="183"/>
      <c r="D11644" s="183"/>
      <c r="E11644" s="185"/>
      <c r="F11644" s="185"/>
      <c r="G11644" s="180">
        <f t="shared" si="362"/>
        <v>0</v>
      </c>
      <c r="H11644" s="181">
        <f t="shared" si="363"/>
        <v>0</v>
      </c>
    </row>
    <row r="11645" spans="2:8">
      <c r="B11645" s="186"/>
      <c r="C11645" s="183"/>
      <c r="D11645" s="183"/>
      <c r="E11645" s="185"/>
      <c r="F11645" s="185"/>
      <c r="G11645" s="180">
        <f t="shared" si="362"/>
        <v>0</v>
      </c>
      <c r="H11645" s="181">
        <f t="shared" si="363"/>
        <v>0</v>
      </c>
    </row>
    <row r="11646" spans="2:8">
      <c r="B11646" s="186"/>
      <c r="C11646" s="183"/>
      <c r="D11646" s="183"/>
      <c r="E11646" s="185"/>
      <c r="F11646" s="185"/>
      <c r="G11646" s="180">
        <f t="shared" si="362"/>
        <v>0</v>
      </c>
      <c r="H11646" s="181">
        <f t="shared" si="363"/>
        <v>0</v>
      </c>
    </row>
    <row r="11647" spans="2:8">
      <c r="B11647" s="186"/>
      <c r="C11647" s="183"/>
      <c r="D11647" s="183"/>
      <c r="E11647" s="185"/>
      <c r="F11647" s="185"/>
      <c r="G11647" s="180">
        <f t="shared" si="362"/>
        <v>0</v>
      </c>
      <c r="H11647" s="181">
        <f t="shared" si="363"/>
        <v>0</v>
      </c>
    </row>
    <row r="11648" spans="2:8">
      <c r="B11648" s="186"/>
      <c r="C11648" s="183"/>
      <c r="D11648" s="183"/>
      <c r="E11648" s="185"/>
      <c r="F11648" s="185"/>
      <c r="G11648" s="180">
        <f t="shared" si="362"/>
        <v>0</v>
      </c>
      <c r="H11648" s="181">
        <f t="shared" si="363"/>
        <v>0</v>
      </c>
    </row>
    <row r="11649" spans="2:8">
      <c r="B11649" s="186"/>
      <c r="C11649" s="183"/>
      <c r="D11649" s="183"/>
      <c r="E11649" s="185"/>
      <c r="F11649" s="185"/>
      <c r="G11649" s="180">
        <f t="shared" si="362"/>
        <v>0</v>
      </c>
      <c r="H11649" s="181">
        <f t="shared" si="363"/>
        <v>0</v>
      </c>
    </row>
    <row r="11650" spans="2:8">
      <c r="B11650" s="186"/>
      <c r="C11650" s="183"/>
      <c r="D11650" s="183"/>
      <c r="E11650" s="185"/>
      <c r="F11650" s="185"/>
      <c r="G11650" s="180">
        <f t="shared" si="362"/>
        <v>0</v>
      </c>
      <c r="H11650" s="181">
        <f t="shared" si="363"/>
        <v>0</v>
      </c>
    </row>
    <row r="11651" spans="2:8">
      <c r="B11651" s="186"/>
      <c r="C11651" s="183"/>
      <c r="D11651" s="183"/>
      <c r="E11651" s="185"/>
      <c r="F11651" s="185"/>
      <c r="G11651" s="180">
        <f t="shared" si="362"/>
        <v>0</v>
      </c>
      <c r="H11651" s="181">
        <f t="shared" si="363"/>
        <v>0</v>
      </c>
    </row>
    <row r="11652" spans="2:8">
      <c r="B11652" s="186"/>
      <c r="C11652" s="183"/>
      <c r="D11652" s="183"/>
      <c r="E11652" s="185"/>
      <c r="F11652" s="185"/>
      <c r="G11652" s="180">
        <f t="shared" si="362"/>
        <v>0</v>
      </c>
      <c r="H11652" s="181">
        <f t="shared" si="363"/>
        <v>0</v>
      </c>
    </row>
    <row r="11653" spans="2:8">
      <c r="B11653" s="186"/>
      <c r="C11653" s="183"/>
      <c r="D11653" s="183"/>
      <c r="E11653" s="185"/>
      <c r="F11653" s="185"/>
      <c r="G11653" s="180">
        <f t="shared" si="362"/>
        <v>0</v>
      </c>
      <c r="H11653" s="181">
        <f t="shared" si="363"/>
        <v>0</v>
      </c>
    </row>
    <row r="11654" spans="2:8">
      <c r="B11654" s="186"/>
      <c r="C11654" s="183"/>
      <c r="D11654" s="183"/>
      <c r="E11654" s="185"/>
      <c r="F11654" s="185"/>
      <c r="G11654" s="180">
        <f t="shared" ref="G11654:G11717" si="364">IF(ABS(F11654)&gt;ABS(E11654),ABS(F11654),ABS(E11654))</f>
        <v>0</v>
      </c>
      <c r="H11654" s="181">
        <f t="shared" ref="H11654:H11717" si="365">IF(G11654&lt;&gt;0,IF(ABS(F11654)&gt;=G11654,1,ABS(F11654/G11654)),0)</f>
        <v>0</v>
      </c>
    </row>
    <row r="11655" spans="2:8">
      <c r="B11655" s="186"/>
      <c r="C11655" s="183"/>
      <c r="D11655" s="183"/>
      <c r="E11655" s="185"/>
      <c r="F11655" s="185"/>
      <c r="G11655" s="180">
        <f t="shared" si="364"/>
        <v>0</v>
      </c>
      <c r="H11655" s="181">
        <f t="shared" si="365"/>
        <v>0</v>
      </c>
    </row>
    <row r="11656" spans="2:8">
      <c r="B11656" s="186"/>
      <c r="C11656" s="183"/>
      <c r="D11656" s="183"/>
      <c r="E11656" s="185"/>
      <c r="F11656" s="185"/>
      <c r="G11656" s="180">
        <f t="shared" si="364"/>
        <v>0</v>
      </c>
      <c r="H11656" s="181">
        <f t="shared" si="365"/>
        <v>0</v>
      </c>
    </row>
    <row r="11657" spans="2:8">
      <c r="B11657" s="186"/>
      <c r="C11657" s="183"/>
      <c r="D11657" s="183"/>
      <c r="E11657" s="185"/>
      <c r="F11657" s="185"/>
      <c r="G11657" s="180">
        <f t="shared" si="364"/>
        <v>0</v>
      </c>
      <c r="H11657" s="181">
        <f t="shared" si="365"/>
        <v>0</v>
      </c>
    </row>
    <row r="11658" spans="2:8">
      <c r="B11658" s="186"/>
      <c r="C11658" s="183"/>
      <c r="D11658" s="183"/>
      <c r="E11658" s="185"/>
      <c r="F11658" s="185"/>
      <c r="G11658" s="180">
        <f t="shared" si="364"/>
        <v>0</v>
      </c>
      <c r="H11658" s="181">
        <f t="shared" si="365"/>
        <v>0</v>
      </c>
    </row>
    <row r="11659" spans="2:8">
      <c r="B11659" s="186"/>
      <c r="C11659" s="183"/>
      <c r="D11659" s="183"/>
      <c r="E11659" s="185"/>
      <c r="F11659" s="185"/>
      <c r="G11659" s="180">
        <f t="shared" si="364"/>
        <v>0</v>
      </c>
      <c r="H11659" s="181">
        <f t="shared" si="365"/>
        <v>0</v>
      </c>
    </row>
    <row r="11660" spans="2:8">
      <c r="B11660" s="186"/>
      <c r="C11660" s="183"/>
      <c r="D11660" s="183"/>
      <c r="E11660" s="185"/>
      <c r="F11660" s="185"/>
      <c r="G11660" s="180">
        <f t="shared" si="364"/>
        <v>0</v>
      </c>
      <c r="H11660" s="181">
        <f t="shared" si="365"/>
        <v>0</v>
      </c>
    </row>
    <row r="11661" spans="2:8">
      <c r="B11661" s="186"/>
      <c r="C11661" s="183"/>
      <c r="D11661" s="183"/>
      <c r="E11661" s="185"/>
      <c r="F11661" s="185"/>
      <c r="G11661" s="180">
        <f t="shared" si="364"/>
        <v>0</v>
      </c>
      <c r="H11661" s="181">
        <f t="shared" si="365"/>
        <v>0</v>
      </c>
    </row>
    <row r="11662" spans="2:8">
      <c r="B11662" s="186"/>
      <c r="C11662" s="183"/>
      <c r="D11662" s="183"/>
      <c r="E11662" s="185"/>
      <c r="F11662" s="185"/>
      <c r="G11662" s="180">
        <f t="shared" si="364"/>
        <v>0</v>
      </c>
      <c r="H11662" s="181">
        <f t="shared" si="365"/>
        <v>0</v>
      </c>
    </row>
    <row r="11663" spans="2:8">
      <c r="B11663" s="186"/>
      <c r="C11663" s="183"/>
      <c r="D11663" s="183"/>
      <c r="E11663" s="185"/>
      <c r="F11663" s="185"/>
      <c r="G11663" s="180">
        <f t="shared" si="364"/>
        <v>0</v>
      </c>
      <c r="H11663" s="181">
        <f t="shared" si="365"/>
        <v>0</v>
      </c>
    </row>
    <row r="11664" spans="2:8">
      <c r="B11664" s="186"/>
      <c r="C11664" s="183"/>
      <c r="D11664" s="183"/>
      <c r="E11664" s="185"/>
      <c r="F11664" s="185"/>
      <c r="G11664" s="180">
        <f t="shared" si="364"/>
        <v>0</v>
      </c>
      <c r="H11664" s="181">
        <f t="shared" si="365"/>
        <v>0</v>
      </c>
    </row>
    <row r="11665" spans="2:8">
      <c r="B11665" s="186"/>
      <c r="C11665" s="183"/>
      <c r="D11665" s="183"/>
      <c r="E11665" s="185"/>
      <c r="F11665" s="185"/>
      <c r="G11665" s="180">
        <f t="shared" si="364"/>
        <v>0</v>
      </c>
      <c r="H11665" s="181">
        <f t="shared" si="365"/>
        <v>0</v>
      </c>
    </row>
    <row r="11666" spans="2:8">
      <c r="B11666" s="186"/>
      <c r="C11666" s="183"/>
      <c r="D11666" s="183"/>
      <c r="E11666" s="185"/>
      <c r="F11666" s="185"/>
      <c r="G11666" s="180">
        <f t="shared" si="364"/>
        <v>0</v>
      </c>
      <c r="H11666" s="181">
        <f t="shared" si="365"/>
        <v>0</v>
      </c>
    </row>
    <row r="11667" spans="2:8">
      <c r="B11667" s="186"/>
      <c r="C11667" s="183"/>
      <c r="D11667" s="183"/>
      <c r="E11667" s="185"/>
      <c r="F11667" s="185"/>
      <c r="G11667" s="180">
        <f t="shared" si="364"/>
        <v>0</v>
      </c>
      <c r="H11667" s="181">
        <f t="shared" si="365"/>
        <v>0</v>
      </c>
    </row>
    <row r="11668" spans="2:8">
      <c r="B11668" s="186"/>
      <c r="C11668" s="183"/>
      <c r="D11668" s="183"/>
      <c r="E11668" s="185"/>
      <c r="F11668" s="185"/>
      <c r="G11668" s="180">
        <f t="shared" si="364"/>
        <v>0</v>
      </c>
      <c r="H11668" s="181">
        <f t="shared" si="365"/>
        <v>0</v>
      </c>
    </row>
    <row r="11669" spans="2:8">
      <c r="B11669" s="186"/>
      <c r="C11669" s="183"/>
      <c r="D11669" s="183"/>
      <c r="E11669" s="185"/>
      <c r="F11669" s="185"/>
      <c r="G11669" s="180">
        <f t="shared" si="364"/>
        <v>0</v>
      </c>
      <c r="H11669" s="181">
        <f t="shared" si="365"/>
        <v>0</v>
      </c>
    </row>
    <row r="11670" spans="2:8">
      <c r="B11670" s="186"/>
      <c r="C11670" s="183"/>
      <c r="D11670" s="183"/>
      <c r="E11670" s="185"/>
      <c r="F11670" s="185"/>
      <c r="G11670" s="180">
        <f t="shared" si="364"/>
        <v>0</v>
      </c>
      <c r="H11670" s="181">
        <f t="shared" si="365"/>
        <v>0</v>
      </c>
    </row>
    <row r="11671" spans="2:8">
      <c r="B11671" s="186"/>
      <c r="C11671" s="183"/>
      <c r="D11671" s="183"/>
      <c r="E11671" s="185"/>
      <c r="F11671" s="185"/>
      <c r="G11671" s="180">
        <f t="shared" si="364"/>
        <v>0</v>
      </c>
      <c r="H11671" s="181">
        <f t="shared" si="365"/>
        <v>0</v>
      </c>
    </row>
    <row r="11672" spans="2:8">
      <c r="B11672" s="186"/>
      <c r="C11672" s="183"/>
      <c r="D11672" s="183"/>
      <c r="E11672" s="185"/>
      <c r="F11672" s="185"/>
      <c r="G11672" s="180">
        <f t="shared" si="364"/>
        <v>0</v>
      </c>
      <c r="H11672" s="181">
        <f t="shared" si="365"/>
        <v>0</v>
      </c>
    </row>
    <row r="11673" spans="2:8">
      <c r="B11673" s="186"/>
      <c r="C11673" s="183"/>
      <c r="D11673" s="183"/>
      <c r="E11673" s="185"/>
      <c r="F11673" s="185"/>
      <c r="G11673" s="180">
        <f t="shared" si="364"/>
        <v>0</v>
      </c>
      <c r="H11673" s="181">
        <f t="shared" si="365"/>
        <v>0</v>
      </c>
    </row>
    <row r="11674" spans="2:8">
      <c r="B11674" s="186"/>
      <c r="C11674" s="183"/>
      <c r="D11674" s="183"/>
      <c r="E11674" s="185"/>
      <c r="F11674" s="185"/>
      <c r="G11674" s="180">
        <f t="shared" si="364"/>
        <v>0</v>
      </c>
      <c r="H11674" s="181">
        <f t="shared" si="365"/>
        <v>0</v>
      </c>
    </row>
    <row r="11675" spans="2:8">
      <c r="B11675" s="186"/>
      <c r="C11675" s="183"/>
      <c r="D11675" s="183"/>
      <c r="E11675" s="185"/>
      <c r="F11675" s="185"/>
      <c r="G11675" s="180">
        <f t="shared" si="364"/>
        <v>0</v>
      </c>
      <c r="H11675" s="181">
        <f t="shared" si="365"/>
        <v>0</v>
      </c>
    </row>
    <row r="11676" spans="2:8">
      <c r="B11676" s="186"/>
      <c r="C11676" s="183"/>
      <c r="D11676" s="183"/>
      <c r="E11676" s="185"/>
      <c r="F11676" s="185"/>
      <c r="G11676" s="180">
        <f t="shared" si="364"/>
        <v>0</v>
      </c>
      <c r="H11676" s="181">
        <f t="shared" si="365"/>
        <v>0</v>
      </c>
    </row>
    <row r="11677" spans="2:8">
      <c r="B11677" s="186"/>
      <c r="C11677" s="183"/>
      <c r="D11677" s="183"/>
      <c r="E11677" s="185"/>
      <c r="F11677" s="185"/>
      <c r="G11677" s="180">
        <f t="shared" si="364"/>
        <v>0</v>
      </c>
      <c r="H11677" s="181">
        <f t="shared" si="365"/>
        <v>0</v>
      </c>
    </row>
    <row r="11678" spans="2:8">
      <c r="B11678" s="186"/>
      <c r="C11678" s="183"/>
      <c r="D11678" s="183"/>
      <c r="E11678" s="185"/>
      <c r="F11678" s="185"/>
      <c r="G11678" s="180">
        <f t="shared" si="364"/>
        <v>0</v>
      </c>
      <c r="H11678" s="181">
        <f t="shared" si="365"/>
        <v>0</v>
      </c>
    </row>
    <row r="11679" spans="2:8">
      <c r="B11679" s="186"/>
      <c r="C11679" s="183"/>
      <c r="D11679" s="183"/>
      <c r="E11679" s="185"/>
      <c r="F11679" s="185"/>
      <c r="G11679" s="180">
        <f t="shared" si="364"/>
        <v>0</v>
      </c>
      <c r="H11679" s="181">
        <f t="shared" si="365"/>
        <v>0</v>
      </c>
    </row>
    <row r="11680" spans="2:8">
      <c r="B11680" s="186"/>
      <c r="C11680" s="183"/>
      <c r="D11680" s="183"/>
      <c r="E11680" s="185"/>
      <c r="F11680" s="185"/>
      <c r="G11680" s="180">
        <f t="shared" si="364"/>
        <v>0</v>
      </c>
      <c r="H11680" s="181">
        <f t="shared" si="365"/>
        <v>0</v>
      </c>
    </row>
    <row r="11681" spans="2:8">
      <c r="B11681" s="186"/>
      <c r="C11681" s="183"/>
      <c r="D11681" s="183"/>
      <c r="E11681" s="185"/>
      <c r="F11681" s="185"/>
      <c r="G11681" s="180">
        <f t="shared" si="364"/>
        <v>0</v>
      </c>
      <c r="H11681" s="181">
        <f t="shared" si="365"/>
        <v>0</v>
      </c>
    </row>
    <row r="11682" spans="2:8">
      <c r="B11682" s="186"/>
      <c r="C11682" s="183"/>
      <c r="D11682" s="183"/>
      <c r="E11682" s="185"/>
      <c r="F11682" s="185"/>
      <c r="G11682" s="180">
        <f t="shared" si="364"/>
        <v>0</v>
      </c>
      <c r="H11682" s="181">
        <f t="shared" si="365"/>
        <v>0</v>
      </c>
    </row>
    <row r="11683" spans="2:8">
      <c r="B11683" s="186"/>
      <c r="C11683" s="183"/>
      <c r="D11683" s="183"/>
      <c r="E11683" s="185"/>
      <c r="F11683" s="185"/>
      <c r="G11683" s="180">
        <f t="shared" si="364"/>
        <v>0</v>
      </c>
      <c r="H11683" s="181">
        <f t="shared" si="365"/>
        <v>0</v>
      </c>
    </row>
    <row r="11684" spans="2:8">
      <c r="B11684" s="186"/>
      <c r="C11684" s="183"/>
      <c r="D11684" s="183"/>
      <c r="E11684" s="185"/>
      <c r="F11684" s="185"/>
      <c r="G11684" s="180">
        <f t="shared" si="364"/>
        <v>0</v>
      </c>
      <c r="H11684" s="181">
        <f t="shared" si="365"/>
        <v>0</v>
      </c>
    </row>
    <row r="11685" spans="2:8">
      <c r="B11685" s="186"/>
      <c r="C11685" s="183"/>
      <c r="D11685" s="183"/>
      <c r="E11685" s="185"/>
      <c r="F11685" s="185"/>
      <c r="G11685" s="180">
        <f t="shared" si="364"/>
        <v>0</v>
      </c>
      <c r="H11685" s="181">
        <f t="shared" si="365"/>
        <v>0</v>
      </c>
    </row>
    <row r="11686" spans="2:8">
      <c r="B11686" s="186"/>
      <c r="C11686" s="183"/>
      <c r="D11686" s="183"/>
      <c r="E11686" s="185"/>
      <c r="F11686" s="185"/>
      <c r="G11686" s="180">
        <f t="shared" si="364"/>
        <v>0</v>
      </c>
      <c r="H11686" s="181">
        <f t="shared" si="365"/>
        <v>0</v>
      </c>
    </row>
    <row r="11687" spans="2:8">
      <c r="B11687" s="186"/>
      <c r="C11687" s="183"/>
      <c r="D11687" s="183"/>
      <c r="E11687" s="185"/>
      <c r="F11687" s="185"/>
      <c r="G11687" s="180">
        <f t="shared" si="364"/>
        <v>0</v>
      </c>
      <c r="H11687" s="181">
        <f t="shared" si="365"/>
        <v>0</v>
      </c>
    </row>
    <row r="11688" spans="2:8">
      <c r="B11688" s="186"/>
      <c r="C11688" s="183"/>
      <c r="D11688" s="183"/>
      <c r="E11688" s="185"/>
      <c r="F11688" s="185"/>
      <c r="G11688" s="180">
        <f t="shared" si="364"/>
        <v>0</v>
      </c>
      <c r="H11688" s="181">
        <f t="shared" si="365"/>
        <v>0</v>
      </c>
    </row>
    <row r="11689" spans="2:8">
      <c r="B11689" s="186"/>
      <c r="C11689" s="183"/>
      <c r="D11689" s="183"/>
      <c r="E11689" s="185"/>
      <c r="F11689" s="185"/>
      <c r="G11689" s="180">
        <f t="shared" si="364"/>
        <v>0</v>
      </c>
      <c r="H11689" s="181">
        <f t="shared" si="365"/>
        <v>0</v>
      </c>
    </row>
    <row r="11690" spans="2:8">
      <c r="B11690" s="186"/>
      <c r="C11690" s="183"/>
      <c r="D11690" s="183"/>
      <c r="E11690" s="185"/>
      <c r="F11690" s="185"/>
      <c r="G11690" s="180">
        <f t="shared" si="364"/>
        <v>0</v>
      </c>
      <c r="H11690" s="181">
        <f t="shared" si="365"/>
        <v>0</v>
      </c>
    </row>
    <row r="11691" spans="2:8">
      <c r="B11691" s="186"/>
      <c r="C11691" s="183"/>
      <c r="D11691" s="183"/>
      <c r="E11691" s="185"/>
      <c r="F11691" s="185"/>
      <c r="G11691" s="180">
        <f t="shared" si="364"/>
        <v>0</v>
      </c>
      <c r="H11691" s="181">
        <f t="shared" si="365"/>
        <v>0</v>
      </c>
    </row>
    <row r="11692" spans="2:8">
      <c r="B11692" s="186"/>
      <c r="C11692" s="183"/>
      <c r="D11692" s="183"/>
      <c r="E11692" s="185"/>
      <c r="F11692" s="185"/>
      <c r="G11692" s="180">
        <f t="shared" si="364"/>
        <v>0</v>
      </c>
      <c r="H11692" s="181">
        <f t="shared" si="365"/>
        <v>0</v>
      </c>
    </row>
    <row r="11693" spans="2:8">
      <c r="B11693" s="186"/>
      <c r="C11693" s="183"/>
      <c r="D11693" s="183"/>
      <c r="E11693" s="185"/>
      <c r="F11693" s="185"/>
      <c r="G11693" s="180">
        <f t="shared" si="364"/>
        <v>0</v>
      </c>
      <c r="H11693" s="181">
        <f t="shared" si="365"/>
        <v>0</v>
      </c>
    </row>
    <row r="11694" spans="2:8">
      <c r="B11694" s="186"/>
      <c r="C11694" s="183"/>
      <c r="D11694" s="183"/>
      <c r="E11694" s="185"/>
      <c r="F11694" s="185"/>
      <c r="G11694" s="180">
        <f t="shared" si="364"/>
        <v>0</v>
      </c>
      <c r="H11694" s="181">
        <f t="shared" si="365"/>
        <v>0</v>
      </c>
    </row>
    <row r="11695" spans="2:8">
      <c r="B11695" s="186"/>
      <c r="C11695" s="183"/>
      <c r="D11695" s="183"/>
      <c r="E11695" s="185"/>
      <c r="F11695" s="185"/>
      <c r="G11695" s="180">
        <f t="shared" si="364"/>
        <v>0</v>
      </c>
      <c r="H11695" s="181">
        <f t="shared" si="365"/>
        <v>0</v>
      </c>
    </row>
    <row r="11696" spans="2:8">
      <c r="B11696" s="186"/>
      <c r="C11696" s="183"/>
      <c r="D11696" s="183"/>
      <c r="E11696" s="185"/>
      <c r="F11696" s="185"/>
      <c r="G11696" s="180">
        <f t="shared" si="364"/>
        <v>0</v>
      </c>
      <c r="H11696" s="181">
        <f t="shared" si="365"/>
        <v>0</v>
      </c>
    </row>
    <row r="11697" spans="2:8">
      <c r="B11697" s="186"/>
      <c r="C11697" s="183"/>
      <c r="D11697" s="183"/>
      <c r="E11697" s="185"/>
      <c r="F11697" s="185"/>
      <c r="G11697" s="180">
        <f t="shared" si="364"/>
        <v>0</v>
      </c>
      <c r="H11697" s="181">
        <f t="shared" si="365"/>
        <v>0</v>
      </c>
    </row>
    <row r="11698" spans="2:8">
      <c r="B11698" s="186"/>
      <c r="C11698" s="183"/>
      <c r="D11698" s="183"/>
      <c r="E11698" s="185"/>
      <c r="F11698" s="185"/>
      <c r="G11698" s="180">
        <f t="shared" si="364"/>
        <v>0</v>
      </c>
      <c r="H11698" s="181">
        <f t="shared" si="365"/>
        <v>0</v>
      </c>
    </row>
    <row r="11699" spans="2:8">
      <c r="B11699" s="186"/>
      <c r="C11699" s="183"/>
      <c r="D11699" s="183"/>
      <c r="E11699" s="185"/>
      <c r="F11699" s="185"/>
      <c r="G11699" s="180">
        <f t="shared" si="364"/>
        <v>0</v>
      </c>
      <c r="H11699" s="181">
        <f t="shared" si="365"/>
        <v>0</v>
      </c>
    </row>
    <row r="11700" spans="2:8">
      <c r="B11700" s="186"/>
      <c r="C11700" s="183"/>
      <c r="D11700" s="183"/>
      <c r="E11700" s="185"/>
      <c r="F11700" s="185"/>
      <c r="G11700" s="180">
        <f t="shared" si="364"/>
        <v>0</v>
      </c>
      <c r="H11700" s="181">
        <f t="shared" si="365"/>
        <v>0</v>
      </c>
    </row>
    <row r="11701" spans="2:8">
      <c r="B11701" s="186"/>
      <c r="C11701" s="183"/>
      <c r="D11701" s="183"/>
      <c r="E11701" s="185"/>
      <c r="F11701" s="185"/>
      <c r="G11701" s="180">
        <f t="shared" si="364"/>
        <v>0</v>
      </c>
      <c r="H11701" s="181">
        <f t="shared" si="365"/>
        <v>0</v>
      </c>
    </row>
    <row r="11702" spans="2:8">
      <c r="B11702" s="186"/>
      <c r="C11702" s="183"/>
      <c r="D11702" s="183"/>
      <c r="E11702" s="185"/>
      <c r="F11702" s="185"/>
      <c r="G11702" s="180">
        <f t="shared" si="364"/>
        <v>0</v>
      </c>
      <c r="H11702" s="181">
        <f t="shared" si="365"/>
        <v>0</v>
      </c>
    </row>
    <row r="11703" spans="2:8">
      <c r="B11703" s="186"/>
      <c r="C11703" s="183"/>
      <c r="D11703" s="183"/>
      <c r="E11703" s="185"/>
      <c r="F11703" s="185"/>
      <c r="G11703" s="180">
        <f t="shared" si="364"/>
        <v>0</v>
      </c>
      <c r="H11703" s="181">
        <f t="shared" si="365"/>
        <v>0</v>
      </c>
    </row>
    <row r="11704" spans="2:8">
      <c r="B11704" s="186"/>
      <c r="C11704" s="183"/>
      <c r="D11704" s="183"/>
      <c r="E11704" s="185"/>
      <c r="F11704" s="185"/>
      <c r="G11704" s="180">
        <f t="shared" si="364"/>
        <v>0</v>
      </c>
      <c r="H11704" s="181">
        <f t="shared" si="365"/>
        <v>0</v>
      </c>
    </row>
    <row r="11705" spans="2:8">
      <c r="B11705" s="186"/>
      <c r="C11705" s="183"/>
      <c r="D11705" s="183"/>
      <c r="E11705" s="185"/>
      <c r="F11705" s="185"/>
      <c r="G11705" s="180">
        <f t="shared" si="364"/>
        <v>0</v>
      </c>
      <c r="H11705" s="181">
        <f t="shared" si="365"/>
        <v>0</v>
      </c>
    </row>
    <row r="11706" spans="2:8">
      <c r="B11706" s="186"/>
      <c r="C11706" s="183"/>
      <c r="D11706" s="183"/>
      <c r="E11706" s="185"/>
      <c r="F11706" s="185"/>
      <c r="G11706" s="180">
        <f t="shared" si="364"/>
        <v>0</v>
      </c>
      <c r="H11706" s="181">
        <f t="shared" si="365"/>
        <v>0</v>
      </c>
    </row>
    <row r="11707" spans="2:8">
      <c r="B11707" s="186"/>
      <c r="C11707" s="183"/>
      <c r="D11707" s="183"/>
      <c r="E11707" s="185"/>
      <c r="F11707" s="185"/>
      <c r="G11707" s="180">
        <f t="shared" si="364"/>
        <v>0</v>
      </c>
      <c r="H11707" s="181">
        <f t="shared" si="365"/>
        <v>0</v>
      </c>
    </row>
    <row r="11708" spans="2:8">
      <c r="B11708" s="186"/>
      <c r="C11708" s="183"/>
      <c r="D11708" s="183"/>
      <c r="E11708" s="185"/>
      <c r="F11708" s="185"/>
      <c r="G11708" s="180">
        <f t="shared" si="364"/>
        <v>0</v>
      </c>
      <c r="H11708" s="181">
        <f t="shared" si="365"/>
        <v>0</v>
      </c>
    </row>
    <row r="11709" spans="2:8">
      <c r="B11709" s="186"/>
      <c r="C11709" s="183"/>
      <c r="D11709" s="183"/>
      <c r="E11709" s="185"/>
      <c r="F11709" s="185"/>
      <c r="G11709" s="180">
        <f t="shared" si="364"/>
        <v>0</v>
      </c>
      <c r="H11709" s="181">
        <f t="shared" si="365"/>
        <v>0</v>
      </c>
    </row>
    <row r="11710" spans="2:8">
      <c r="B11710" s="186"/>
      <c r="C11710" s="183"/>
      <c r="D11710" s="183"/>
      <c r="E11710" s="185"/>
      <c r="F11710" s="185"/>
      <c r="G11710" s="180">
        <f t="shared" si="364"/>
        <v>0</v>
      </c>
      <c r="H11710" s="181">
        <f t="shared" si="365"/>
        <v>0</v>
      </c>
    </row>
    <row r="11711" spans="2:8">
      <c r="B11711" s="186"/>
      <c r="C11711" s="183"/>
      <c r="D11711" s="183"/>
      <c r="E11711" s="185"/>
      <c r="F11711" s="185"/>
      <c r="G11711" s="180">
        <f t="shared" si="364"/>
        <v>0</v>
      </c>
      <c r="H11711" s="181">
        <f t="shared" si="365"/>
        <v>0</v>
      </c>
    </row>
    <row r="11712" spans="2:8">
      <c r="B11712" s="186"/>
      <c r="C11712" s="183"/>
      <c r="D11712" s="183"/>
      <c r="E11712" s="185"/>
      <c r="F11712" s="185"/>
      <c r="G11712" s="180">
        <f t="shared" si="364"/>
        <v>0</v>
      </c>
      <c r="H11712" s="181">
        <f t="shared" si="365"/>
        <v>0</v>
      </c>
    </row>
    <row r="11713" spans="2:8">
      <c r="B11713" s="186"/>
      <c r="C11713" s="183"/>
      <c r="D11713" s="183"/>
      <c r="E11713" s="185"/>
      <c r="F11713" s="185"/>
      <c r="G11713" s="180">
        <f t="shared" si="364"/>
        <v>0</v>
      </c>
      <c r="H11713" s="181">
        <f t="shared" si="365"/>
        <v>0</v>
      </c>
    </row>
    <row r="11714" spans="2:8">
      <c r="B11714" s="186"/>
      <c r="C11714" s="183"/>
      <c r="D11714" s="183"/>
      <c r="E11714" s="185"/>
      <c r="F11714" s="185"/>
      <c r="G11714" s="180">
        <f t="shared" si="364"/>
        <v>0</v>
      </c>
      <c r="H11714" s="181">
        <f t="shared" si="365"/>
        <v>0</v>
      </c>
    </row>
    <row r="11715" spans="2:8">
      <c r="B11715" s="186"/>
      <c r="C11715" s="183"/>
      <c r="D11715" s="183"/>
      <c r="E11715" s="185"/>
      <c r="F11715" s="185"/>
      <c r="G11715" s="180">
        <f t="shared" si="364"/>
        <v>0</v>
      </c>
      <c r="H11715" s="181">
        <f t="shared" si="365"/>
        <v>0</v>
      </c>
    </row>
    <row r="11716" spans="2:8">
      <c r="B11716" s="186"/>
      <c r="C11716" s="183"/>
      <c r="D11716" s="183"/>
      <c r="E11716" s="185"/>
      <c r="F11716" s="185"/>
      <c r="G11716" s="180">
        <f t="shared" si="364"/>
        <v>0</v>
      </c>
      <c r="H11716" s="181">
        <f t="shared" si="365"/>
        <v>0</v>
      </c>
    </row>
    <row r="11717" spans="2:8">
      <c r="B11717" s="186"/>
      <c r="C11717" s="183"/>
      <c r="D11717" s="183"/>
      <c r="E11717" s="185"/>
      <c r="F11717" s="185"/>
      <c r="G11717" s="180">
        <f t="shared" si="364"/>
        <v>0</v>
      </c>
      <c r="H11717" s="181">
        <f t="shared" si="365"/>
        <v>0</v>
      </c>
    </row>
    <row r="11718" spans="2:8">
      <c r="B11718" s="186"/>
      <c r="C11718" s="183"/>
      <c r="D11718" s="183"/>
      <c r="E11718" s="185"/>
      <c r="F11718" s="185"/>
      <c r="G11718" s="180">
        <f t="shared" ref="G11718:G11781" si="366">IF(ABS(F11718)&gt;ABS(E11718),ABS(F11718),ABS(E11718))</f>
        <v>0</v>
      </c>
      <c r="H11718" s="181">
        <f t="shared" ref="H11718:H11781" si="367">IF(G11718&lt;&gt;0,IF(ABS(F11718)&gt;=G11718,1,ABS(F11718/G11718)),0)</f>
        <v>0</v>
      </c>
    </row>
    <row r="11719" spans="2:8">
      <c r="B11719" s="186"/>
      <c r="C11719" s="183"/>
      <c r="D11719" s="183"/>
      <c r="E11719" s="185"/>
      <c r="F11719" s="185"/>
      <c r="G11719" s="180">
        <f t="shared" si="366"/>
        <v>0</v>
      </c>
      <c r="H11719" s="181">
        <f t="shared" si="367"/>
        <v>0</v>
      </c>
    </row>
    <row r="11720" spans="2:8">
      <c r="B11720" s="186"/>
      <c r="C11720" s="183"/>
      <c r="D11720" s="183"/>
      <c r="E11720" s="185"/>
      <c r="F11720" s="185"/>
      <c r="G11720" s="180">
        <f t="shared" si="366"/>
        <v>0</v>
      </c>
      <c r="H11720" s="181">
        <f t="shared" si="367"/>
        <v>0</v>
      </c>
    </row>
    <row r="11721" spans="2:8">
      <c r="B11721" s="186"/>
      <c r="C11721" s="183"/>
      <c r="D11721" s="183"/>
      <c r="E11721" s="185"/>
      <c r="F11721" s="185"/>
      <c r="G11721" s="180">
        <f t="shared" si="366"/>
        <v>0</v>
      </c>
      <c r="H11721" s="181">
        <f t="shared" si="367"/>
        <v>0</v>
      </c>
    </row>
    <row r="11722" spans="2:8">
      <c r="B11722" s="186"/>
      <c r="C11722" s="183"/>
      <c r="D11722" s="183"/>
      <c r="E11722" s="185"/>
      <c r="F11722" s="185"/>
      <c r="G11722" s="180">
        <f t="shared" si="366"/>
        <v>0</v>
      </c>
      <c r="H11722" s="181">
        <f t="shared" si="367"/>
        <v>0</v>
      </c>
    </row>
    <row r="11723" spans="2:8">
      <c r="B11723" s="186"/>
      <c r="C11723" s="183"/>
      <c r="D11723" s="183"/>
      <c r="E11723" s="185"/>
      <c r="F11723" s="185"/>
      <c r="G11723" s="180">
        <f t="shared" si="366"/>
        <v>0</v>
      </c>
      <c r="H11723" s="181">
        <f t="shared" si="367"/>
        <v>0</v>
      </c>
    </row>
    <row r="11724" spans="2:8">
      <c r="B11724" s="186"/>
      <c r="C11724" s="183"/>
      <c r="D11724" s="183"/>
      <c r="E11724" s="185"/>
      <c r="F11724" s="185"/>
      <c r="G11724" s="180">
        <f t="shared" si="366"/>
        <v>0</v>
      </c>
      <c r="H11724" s="181">
        <f t="shared" si="367"/>
        <v>0</v>
      </c>
    </row>
    <row r="11725" spans="2:8">
      <c r="B11725" s="186"/>
      <c r="C11725" s="183"/>
      <c r="D11725" s="183"/>
      <c r="E11725" s="185"/>
      <c r="F11725" s="185"/>
      <c r="G11725" s="180">
        <f t="shared" si="366"/>
        <v>0</v>
      </c>
      <c r="H11725" s="181">
        <f t="shared" si="367"/>
        <v>0</v>
      </c>
    </row>
    <row r="11726" spans="2:8">
      <c r="B11726" s="186"/>
      <c r="C11726" s="183"/>
      <c r="D11726" s="183"/>
      <c r="E11726" s="185"/>
      <c r="F11726" s="185"/>
      <c r="G11726" s="180">
        <f t="shared" si="366"/>
        <v>0</v>
      </c>
      <c r="H11726" s="181">
        <f t="shared" si="367"/>
        <v>0</v>
      </c>
    </row>
    <row r="11727" spans="2:8">
      <c r="B11727" s="186"/>
      <c r="C11727" s="183"/>
      <c r="D11727" s="183"/>
      <c r="E11727" s="185"/>
      <c r="F11727" s="185"/>
      <c r="G11727" s="180">
        <f t="shared" si="366"/>
        <v>0</v>
      </c>
      <c r="H11727" s="181">
        <f t="shared" si="367"/>
        <v>0</v>
      </c>
    </row>
    <row r="11728" spans="2:8">
      <c r="B11728" s="186"/>
      <c r="C11728" s="183"/>
      <c r="D11728" s="183"/>
      <c r="E11728" s="185"/>
      <c r="F11728" s="185"/>
      <c r="G11728" s="180">
        <f t="shared" si="366"/>
        <v>0</v>
      </c>
      <c r="H11728" s="181">
        <f t="shared" si="367"/>
        <v>0</v>
      </c>
    </row>
    <row r="11729" spans="2:8">
      <c r="B11729" s="186"/>
      <c r="C11729" s="183"/>
      <c r="D11729" s="183"/>
      <c r="E11729" s="185"/>
      <c r="F11729" s="185"/>
      <c r="G11729" s="180">
        <f t="shared" si="366"/>
        <v>0</v>
      </c>
      <c r="H11729" s="181">
        <f t="shared" si="367"/>
        <v>0</v>
      </c>
    </row>
    <row r="11730" spans="2:8">
      <c r="B11730" s="186"/>
      <c r="C11730" s="183"/>
      <c r="D11730" s="183"/>
      <c r="E11730" s="185"/>
      <c r="F11730" s="185"/>
      <c r="G11730" s="180">
        <f t="shared" si="366"/>
        <v>0</v>
      </c>
      <c r="H11730" s="181">
        <f t="shared" si="367"/>
        <v>0</v>
      </c>
    </row>
    <row r="11731" spans="2:8">
      <c r="B11731" s="186"/>
      <c r="C11731" s="183"/>
      <c r="D11731" s="183"/>
      <c r="E11731" s="185"/>
      <c r="F11731" s="185"/>
      <c r="G11731" s="180">
        <f t="shared" si="366"/>
        <v>0</v>
      </c>
      <c r="H11731" s="181">
        <f t="shared" si="367"/>
        <v>0</v>
      </c>
    </row>
    <row r="11732" spans="2:8">
      <c r="B11732" s="186"/>
      <c r="C11732" s="183"/>
      <c r="D11732" s="183"/>
      <c r="E11732" s="185"/>
      <c r="F11732" s="185"/>
      <c r="G11732" s="180">
        <f t="shared" si="366"/>
        <v>0</v>
      </c>
      <c r="H11732" s="181">
        <f t="shared" si="367"/>
        <v>0</v>
      </c>
    </row>
    <row r="11733" spans="2:8">
      <c r="B11733" s="186"/>
      <c r="C11733" s="183"/>
      <c r="D11733" s="183"/>
      <c r="E11733" s="185"/>
      <c r="F11733" s="185"/>
      <c r="G11733" s="180">
        <f t="shared" si="366"/>
        <v>0</v>
      </c>
      <c r="H11733" s="181">
        <f t="shared" si="367"/>
        <v>0</v>
      </c>
    </row>
    <row r="11734" spans="2:8">
      <c r="B11734" s="186"/>
      <c r="C11734" s="183"/>
      <c r="D11734" s="183"/>
      <c r="E11734" s="185"/>
      <c r="F11734" s="185"/>
      <c r="G11734" s="180">
        <f t="shared" si="366"/>
        <v>0</v>
      </c>
      <c r="H11734" s="181">
        <f t="shared" si="367"/>
        <v>0</v>
      </c>
    </row>
    <row r="11735" spans="2:8">
      <c r="B11735" s="186"/>
      <c r="C11735" s="183"/>
      <c r="D11735" s="183"/>
      <c r="E11735" s="185"/>
      <c r="F11735" s="185"/>
      <c r="G11735" s="180">
        <f t="shared" si="366"/>
        <v>0</v>
      </c>
      <c r="H11735" s="181">
        <f t="shared" si="367"/>
        <v>0</v>
      </c>
    </row>
    <row r="11736" spans="2:8">
      <c r="B11736" s="186"/>
      <c r="C11736" s="183"/>
      <c r="D11736" s="183"/>
      <c r="E11736" s="185"/>
      <c r="F11736" s="185"/>
      <c r="G11736" s="180">
        <f t="shared" si="366"/>
        <v>0</v>
      </c>
      <c r="H11736" s="181">
        <f t="shared" si="367"/>
        <v>0</v>
      </c>
    </row>
    <row r="11737" spans="2:8">
      <c r="B11737" s="186"/>
      <c r="C11737" s="183"/>
      <c r="D11737" s="183"/>
      <c r="E11737" s="185"/>
      <c r="F11737" s="185"/>
      <c r="G11737" s="180">
        <f t="shared" si="366"/>
        <v>0</v>
      </c>
      <c r="H11737" s="181">
        <f t="shared" si="367"/>
        <v>0</v>
      </c>
    </row>
    <row r="11738" spans="2:8">
      <c r="B11738" s="186"/>
      <c r="C11738" s="183"/>
      <c r="D11738" s="183"/>
      <c r="E11738" s="185"/>
      <c r="F11738" s="185"/>
      <c r="G11738" s="180">
        <f t="shared" si="366"/>
        <v>0</v>
      </c>
      <c r="H11738" s="181">
        <f t="shared" si="367"/>
        <v>0</v>
      </c>
    </row>
    <row r="11739" spans="2:8">
      <c r="B11739" s="186"/>
      <c r="C11739" s="183"/>
      <c r="D11739" s="183"/>
      <c r="E11739" s="185"/>
      <c r="F11739" s="185"/>
      <c r="G11739" s="180">
        <f t="shared" si="366"/>
        <v>0</v>
      </c>
      <c r="H11739" s="181">
        <f t="shared" si="367"/>
        <v>0</v>
      </c>
    </row>
    <row r="11740" spans="2:8">
      <c r="B11740" s="186"/>
      <c r="C11740" s="183"/>
      <c r="D11740" s="183"/>
      <c r="E11740" s="185"/>
      <c r="F11740" s="185"/>
      <c r="G11740" s="180">
        <f t="shared" si="366"/>
        <v>0</v>
      </c>
      <c r="H11740" s="181">
        <f t="shared" si="367"/>
        <v>0</v>
      </c>
    </row>
    <row r="11741" spans="2:8">
      <c r="B11741" s="186"/>
      <c r="C11741" s="183"/>
      <c r="D11741" s="183"/>
      <c r="E11741" s="185"/>
      <c r="F11741" s="185"/>
      <c r="G11741" s="180">
        <f t="shared" si="366"/>
        <v>0</v>
      </c>
      <c r="H11741" s="181">
        <f t="shared" si="367"/>
        <v>0</v>
      </c>
    </row>
    <row r="11742" spans="2:8">
      <c r="B11742" s="186"/>
      <c r="C11742" s="183"/>
      <c r="D11742" s="183"/>
      <c r="E11742" s="185"/>
      <c r="F11742" s="185"/>
      <c r="G11742" s="180">
        <f t="shared" si="366"/>
        <v>0</v>
      </c>
      <c r="H11742" s="181">
        <f t="shared" si="367"/>
        <v>0</v>
      </c>
    </row>
    <row r="11743" spans="2:8">
      <c r="B11743" s="186"/>
      <c r="C11743" s="183"/>
      <c r="D11743" s="183"/>
      <c r="E11743" s="185"/>
      <c r="F11743" s="185"/>
      <c r="G11743" s="180">
        <f t="shared" si="366"/>
        <v>0</v>
      </c>
      <c r="H11743" s="181">
        <f t="shared" si="367"/>
        <v>0</v>
      </c>
    </row>
    <row r="11744" spans="2:8">
      <c r="B11744" s="186"/>
      <c r="C11744" s="183"/>
      <c r="D11744" s="183"/>
      <c r="E11744" s="185"/>
      <c r="F11744" s="185"/>
      <c r="G11744" s="180">
        <f t="shared" si="366"/>
        <v>0</v>
      </c>
      <c r="H11744" s="181">
        <f t="shared" si="367"/>
        <v>0</v>
      </c>
    </row>
    <row r="11745" spans="2:8">
      <c r="B11745" s="186"/>
      <c r="C11745" s="183"/>
      <c r="D11745" s="183"/>
      <c r="E11745" s="185"/>
      <c r="F11745" s="185"/>
      <c r="G11745" s="180">
        <f t="shared" si="366"/>
        <v>0</v>
      </c>
      <c r="H11745" s="181">
        <f t="shared" si="367"/>
        <v>0</v>
      </c>
    </row>
    <row r="11746" spans="2:8">
      <c r="B11746" s="186"/>
      <c r="C11746" s="183"/>
      <c r="D11746" s="183"/>
      <c r="E11746" s="185"/>
      <c r="F11746" s="185"/>
      <c r="G11746" s="180">
        <f t="shared" si="366"/>
        <v>0</v>
      </c>
      <c r="H11746" s="181">
        <f t="shared" si="367"/>
        <v>0</v>
      </c>
    </row>
    <row r="11747" spans="2:8">
      <c r="B11747" s="186"/>
      <c r="C11747" s="183"/>
      <c r="D11747" s="183"/>
      <c r="E11747" s="185"/>
      <c r="F11747" s="185"/>
      <c r="G11747" s="180">
        <f t="shared" si="366"/>
        <v>0</v>
      </c>
      <c r="H11747" s="181">
        <f t="shared" si="367"/>
        <v>0</v>
      </c>
    </row>
    <row r="11748" spans="2:8">
      <c r="B11748" s="186"/>
      <c r="C11748" s="183"/>
      <c r="D11748" s="183"/>
      <c r="E11748" s="185"/>
      <c r="F11748" s="185"/>
      <c r="G11748" s="180">
        <f t="shared" si="366"/>
        <v>0</v>
      </c>
      <c r="H11748" s="181">
        <f t="shared" si="367"/>
        <v>0</v>
      </c>
    </row>
    <row r="11749" spans="2:8">
      <c r="B11749" s="186"/>
      <c r="C11749" s="183"/>
      <c r="D11749" s="183"/>
      <c r="E11749" s="185"/>
      <c r="F11749" s="185"/>
      <c r="G11749" s="180">
        <f t="shared" si="366"/>
        <v>0</v>
      </c>
      <c r="H11749" s="181">
        <f t="shared" si="367"/>
        <v>0</v>
      </c>
    </row>
    <row r="11750" spans="2:8">
      <c r="B11750" s="186"/>
      <c r="C11750" s="183"/>
      <c r="D11750" s="183"/>
      <c r="E11750" s="185"/>
      <c r="F11750" s="185"/>
      <c r="G11750" s="180">
        <f t="shared" si="366"/>
        <v>0</v>
      </c>
      <c r="H11750" s="181">
        <f t="shared" si="367"/>
        <v>0</v>
      </c>
    </row>
    <row r="11751" spans="2:8">
      <c r="B11751" s="186"/>
      <c r="C11751" s="183"/>
      <c r="D11751" s="183"/>
      <c r="E11751" s="185"/>
      <c r="F11751" s="185"/>
      <c r="G11751" s="180">
        <f t="shared" si="366"/>
        <v>0</v>
      </c>
      <c r="H11751" s="181">
        <f t="shared" si="367"/>
        <v>0</v>
      </c>
    </row>
    <row r="11752" spans="2:8">
      <c r="B11752" s="186"/>
      <c r="C11752" s="183"/>
      <c r="D11752" s="183"/>
      <c r="E11752" s="185"/>
      <c r="F11752" s="185"/>
      <c r="G11752" s="180">
        <f t="shared" si="366"/>
        <v>0</v>
      </c>
      <c r="H11752" s="181">
        <f t="shared" si="367"/>
        <v>0</v>
      </c>
    </row>
    <row r="11753" spans="2:8">
      <c r="B11753" s="186"/>
      <c r="C11753" s="183"/>
      <c r="D11753" s="183"/>
      <c r="E11753" s="185"/>
      <c r="F11753" s="185"/>
      <c r="G11753" s="180">
        <f t="shared" si="366"/>
        <v>0</v>
      </c>
      <c r="H11753" s="181">
        <f t="shared" si="367"/>
        <v>0</v>
      </c>
    </row>
    <row r="11754" spans="2:8">
      <c r="B11754" s="186"/>
      <c r="C11754" s="183"/>
      <c r="D11754" s="183"/>
      <c r="E11754" s="185"/>
      <c r="F11754" s="185"/>
      <c r="G11754" s="180">
        <f t="shared" si="366"/>
        <v>0</v>
      </c>
      <c r="H11754" s="181">
        <f t="shared" si="367"/>
        <v>0</v>
      </c>
    </row>
    <row r="11755" spans="2:8">
      <c r="B11755" s="186"/>
      <c r="C11755" s="183"/>
      <c r="D11755" s="183"/>
      <c r="E11755" s="185"/>
      <c r="F11755" s="185"/>
      <c r="G11755" s="180">
        <f t="shared" si="366"/>
        <v>0</v>
      </c>
      <c r="H11755" s="181">
        <f t="shared" si="367"/>
        <v>0</v>
      </c>
    </row>
    <row r="11756" spans="2:8">
      <c r="B11756" s="186"/>
      <c r="C11756" s="183"/>
      <c r="D11756" s="183"/>
      <c r="E11756" s="185"/>
      <c r="F11756" s="185"/>
      <c r="G11756" s="180">
        <f t="shared" si="366"/>
        <v>0</v>
      </c>
      <c r="H11756" s="181">
        <f t="shared" si="367"/>
        <v>0</v>
      </c>
    </row>
    <row r="11757" spans="2:8">
      <c r="B11757" s="186"/>
      <c r="C11757" s="183"/>
      <c r="D11757" s="183"/>
      <c r="E11757" s="185"/>
      <c r="F11757" s="185"/>
      <c r="G11757" s="180">
        <f t="shared" si="366"/>
        <v>0</v>
      </c>
      <c r="H11757" s="181">
        <f t="shared" si="367"/>
        <v>0</v>
      </c>
    </row>
    <row r="11758" spans="2:8">
      <c r="B11758" s="186"/>
      <c r="C11758" s="183"/>
      <c r="D11758" s="183"/>
      <c r="E11758" s="185"/>
      <c r="F11758" s="185"/>
      <c r="G11758" s="180">
        <f t="shared" si="366"/>
        <v>0</v>
      </c>
      <c r="H11758" s="181">
        <f t="shared" si="367"/>
        <v>0</v>
      </c>
    </row>
    <row r="11759" spans="2:8">
      <c r="B11759" s="186"/>
      <c r="C11759" s="183"/>
      <c r="D11759" s="183"/>
      <c r="E11759" s="185"/>
      <c r="F11759" s="185"/>
      <c r="G11759" s="180">
        <f t="shared" si="366"/>
        <v>0</v>
      </c>
      <c r="H11759" s="181">
        <f t="shared" si="367"/>
        <v>0</v>
      </c>
    </row>
    <row r="11760" spans="2:8">
      <c r="B11760" s="186"/>
      <c r="C11760" s="183"/>
      <c r="D11760" s="183"/>
      <c r="E11760" s="185"/>
      <c r="F11760" s="185"/>
      <c r="G11760" s="180">
        <f t="shared" si="366"/>
        <v>0</v>
      </c>
      <c r="H11760" s="181">
        <f t="shared" si="367"/>
        <v>0</v>
      </c>
    </row>
    <row r="11761" spans="2:8">
      <c r="B11761" s="186"/>
      <c r="C11761" s="183"/>
      <c r="D11761" s="183"/>
      <c r="E11761" s="185"/>
      <c r="F11761" s="185"/>
      <c r="G11761" s="180">
        <f t="shared" si="366"/>
        <v>0</v>
      </c>
      <c r="H11761" s="181">
        <f t="shared" si="367"/>
        <v>0</v>
      </c>
    </row>
    <row r="11762" spans="2:8">
      <c r="B11762" s="186"/>
      <c r="C11762" s="183"/>
      <c r="D11762" s="183"/>
      <c r="E11762" s="185"/>
      <c r="F11762" s="185"/>
      <c r="G11762" s="180">
        <f t="shared" si="366"/>
        <v>0</v>
      </c>
      <c r="H11762" s="181">
        <f t="shared" si="367"/>
        <v>0</v>
      </c>
    </row>
    <row r="11763" spans="2:8">
      <c r="B11763" s="186"/>
      <c r="C11763" s="183"/>
      <c r="D11763" s="183"/>
      <c r="E11763" s="185"/>
      <c r="F11763" s="185"/>
      <c r="G11763" s="180">
        <f t="shared" si="366"/>
        <v>0</v>
      </c>
      <c r="H11763" s="181">
        <f t="shared" si="367"/>
        <v>0</v>
      </c>
    </row>
    <row r="11764" spans="2:8">
      <c r="B11764" s="186"/>
      <c r="C11764" s="183"/>
      <c r="D11764" s="183"/>
      <c r="E11764" s="185"/>
      <c r="F11764" s="185"/>
      <c r="G11764" s="180">
        <f t="shared" si="366"/>
        <v>0</v>
      </c>
      <c r="H11764" s="181">
        <f t="shared" si="367"/>
        <v>0</v>
      </c>
    </row>
    <row r="11765" spans="2:8">
      <c r="B11765" s="186"/>
      <c r="C11765" s="183"/>
      <c r="D11765" s="183"/>
      <c r="E11765" s="185"/>
      <c r="F11765" s="185"/>
      <c r="G11765" s="180">
        <f t="shared" si="366"/>
        <v>0</v>
      </c>
      <c r="H11765" s="181">
        <f t="shared" si="367"/>
        <v>0</v>
      </c>
    </row>
    <row r="11766" spans="2:8">
      <c r="B11766" s="186"/>
      <c r="C11766" s="183"/>
      <c r="D11766" s="183"/>
      <c r="E11766" s="185"/>
      <c r="F11766" s="185"/>
      <c r="G11766" s="180">
        <f t="shared" si="366"/>
        <v>0</v>
      </c>
      <c r="H11766" s="181">
        <f t="shared" si="367"/>
        <v>0</v>
      </c>
    </row>
    <row r="11767" spans="2:8">
      <c r="B11767" s="186"/>
      <c r="C11767" s="183"/>
      <c r="D11767" s="183"/>
      <c r="E11767" s="185"/>
      <c r="F11767" s="185"/>
      <c r="G11767" s="180">
        <f t="shared" si="366"/>
        <v>0</v>
      </c>
      <c r="H11767" s="181">
        <f t="shared" si="367"/>
        <v>0</v>
      </c>
    </row>
    <row r="11768" spans="2:8">
      <c r="B11768" s="186"/>
      <c r="C11768" s="183"/>
      <c r="D11768" s="183"/>
      <c r="E11768" s="185"/>
      <c r="F11768" s="185"/>
      <c r="G11768" s="180">
        <f t="shared" si="366"/>
        <v>0</v>
      </c>
      <c r="H11768" s="181">
        <f t="shared" si="367"/>
        <v>0</v>
      </c>
    </row>
    <row r="11769" spans="2:8">
      <c r="B11769" s="186"/>
      <c r="C11769" s="183"/>
      <c r="D11769" s="183"/>
      <c r="E11769" s="185"/>
      <c r="F11769" s="185"/>
      <c r="G11769" s="180">
        <f t="shared" si="366"/>
        <v>0</v>
      </c>
      <c r="H11769" s="181">
        <f t="shared" si="367"/>
        <v>0</v>
      </c>
    </row>
    <row r="11770" spans="2:8">
      <c r="B11770" s="186"/>
      <c r="C11770" s="183"/>
      <c r="D11770" s="183"/>
      <c r="E11770" s="185"/>
      <c r="F11770" s="185"/>
      <c r="G11770" s="180">
        <f t="shared" si="366"/>
        <v>0</v>
      </c>
      <c r="H11770" s="181">
        <f t="shared" si="367"/>
        <v>0</v>
      </c>
    </row>
    <row r="11771" spans="2:8">
      <c r="B11771" s="186"/>
      <c r="C11771" s="183"/>
      <c r="D11771" s="183"/>
      <c r="E11771" s="185"/>
      <c r="F11771" s="185"/>
      <c r="G11771" s="180">
        <f t="shared" si="366"/>
        <v>0</v>
      </c>
      <c r="H11771" s="181">
        <f t="shared" si="367"/>
        <v>0</v>
      </c>
    </row>
    <row r="11772" spans="2:8">
      <c r="B11772" s="186"/>
      <c r="C11772" s="183"/>
      <c r="D11772" s="183"/>
      <c r="E11772" s="185"/>
      <c r="F11772" s="185"/>
      <c r="G11772" s="180">
        <f t="shared" si="366"/>
        <v>0</v>
      </c>
      <c r="H11772" s="181">
        <f t="shared" si="367"/>
        <v>0</v>
      </c>
    </row>
    <row r="11773" spans="2:8">
      <c r="B11773" s="186"/>
      <c r="C11773" s="183"/>
      <c r="D11773" s="183"/>
      <c r="E11773" s="185"/>
      <c r="F11773" s="185"/>
      <c r="G11773" s="180">
        <f t="shared" si="366"/>
        <v>0</v>
      </c>
      <c r="H11773" s="181">
        <f t="shared" si="367"/>
        <v>0</v>
      </c>
    </row>
    <row r="11774" spans="2:8">
      <c r="B11774" s="186"/>
      <c r="C11774" s="183"/>
      <c r="D11774" s="183"/>
      <c r="E11774" s="185"/>
      <c r="F11774" s="185"/>
      <c r="G11774" s="180">
        <f t="shared" si="366"/>
        <v>0</v>
      </c>
      <c r="H11774" s="181">
        <f t="shared" si="367"/>
        <v>0</v>
      </c>
    </row>
    <row r="11775" spans="2:8">
      <c r="B11775" s="186"/>
      <c r="C11775" s="183"/>
      <c r="D11775" s="183"/>
      <c r="E11775" s="185"/>
      <c r="F11775" s="185"/>
      <c r="G11775" s="180">
        <f t="shared" si="366"/>
        <v>0</v>
      </c>
      <c r="H11775" s="181">
        <f t="shared" si="367"/>
        <v>0</v>
      </c>
    </row>
    <row r="11776" spans="2:8">
      <c r="B11776" s="186"/>
      <c r="C11776" s="183"/>
      <c r="D11776" s="183"/>
      <c r="E11776" s="185"/>
      <c r="F11776" s="185"/>
      <c r="G11776" s="180">
        <f t="shared" si="366"/>
        <v>0</v>
      </c>
      <c r="H11776" s="181">
        <f t="shared" si="367"/>
        <v>0</v>
      </c>
    </row>
    <row r="11777" spans="2:8">
      <c r="B11777" s="186"/>
      <c r="C11777" s="183"/>
      <c r="D11777" s="183"/>
      <c r="E11777" s="185"/>
      <c r="F11777" s="185"/>
      <c r="G11777" s="180">
        <f t="shared" si="366"/>
        <v>0</v>
      </c>
      <c r="H11777" s="181">
        <f t="shared" si="367"/>
        <v>0</v>
      </c>
    </row>
    <row r="11778" spans="2:8">
      <c r="B11778" s="186"/>
      <c r="C11778" s="183"/>
      <c r="D11778" s="183"/>
      <c r="E11778" s="185"/>
      <c r="F11778" s="185"/>
      <c r="G11778" s="180">
        <f t="shared" si="366"/>
        <v>0</v>
      </c>
      <c r="H11778" s="181">
        <f t="shared" si="367"/>
        <v>0</v>
      </c>
    </row>
    <row r="11779" spans="2:8">
      <c r="B11779" s="186"/>
      <c r="C11779" s="183"/>
      <c r="D11779" s="183"/>
      <c r="E11779" s="185"/>
      <c r="F11779" s="185"/>
      <c r="G11779" s="180">
        <f t="shared" si="366"/>
        <v>0</v>
      </c>
      <c r="H11779" s="181">
        <f t="shared" si="367"/>
        <v>0</v>
      </c>
    </row>
    <row r="11780" spans="2:8">
      <c r="B11780" s="186"/>
      <c r="C11780" s="183"/>
      <c r="D11780" s="183"/>
      <c r="E11780" s="185"/>
      <c r="F11780" s="185"/>
      <c r="G11780" s="180">
        <f t="shared" si="366"/>
        <v>0</v>
      </c>
      <c r="H11780" s="181">
        <f t="shared" si="367"/>
        <v>0</v>
      </c>
    </row>
    <row r="11781" spans="2:8">
      <c r="B11781" s="186"/>
      <c r="C11781" s="183"/>
      <c r="D11781" s="183"/>
      <c r="E11781" s="185"/>
      <c r="F11781" s="185"/>
      <c r="G11781" s="180">
        <f t="shared" si="366"/>
        <v>0</v>
      </c>
      <c r="H11781" s="181">
        <f t="shared" si="367"/>
        <v>0</v>
      </c>
    </row>
    <row r="11782" spans="2:8">
      <c r="B11782" s="186"/>
      <c r="C11782" s="183"/>
      <c r="D11782" s="183"/>
      <c r="E11782" s="185"/>
      <c r="F11782" s="185"/>
      <c r="G11782" s="180">
        <f t="shared" ref="G11782:G11845" si="368">IF(ABS(F11782)&gt;ABS(E11782),ABS(F11782),ABS(E11782))</f>
        <v>0</v>
      </c>
      <c r="H11782" s="181">
        <f t="shared" ref="H11782:H11845" si="369">IF(G11782&lt;&gt;0,IF(ABS(F11782)&gt;=G11782,1,ABS(F11782/G11782)),0)</f>
        <v>0</v>
      </c>
    </row>
    <row r="11783" spans="2:8">
      <c r="B11783" s="186"/>
      <c r="C11783" s="183"/>
      <c r="D11783" s="183"/>
      <c r="E11783" s="185"/>
      <c r="F11783" s="185"/>
      <c r="G11783" s="180">
        <f t="shared" si="368"/>
        <v>0</v>
      </c>
      <c r="H11783" s="181">
        <f t="shared" si="369"/>
        <v>0</v>
      </c>
    </row>
    <row r="11784" spans="2:8">
      <c r="B11784" s="186"/>
      <c r="C11784" s="183"/>
      <c r="D11784" s="183"/>
      <c r="E11784" s="185"/>
      <c r="F11784" s="185"/>
      <c r="G11784" s="180">
        <f t="shared" si="368"/>
        <v>0</v>
      </c>
      <c r="H11784" s="181">
        <f t="shared" si="369"/>
        <v>0</v>
      </c>
    </row>
    <row r="11785" spans="2:8">
      <c r="B11785" s="186"/>
      <c r="C11785" s="183"/>
      <c r="D11785" s="183"/>
      <c r="E11785" s="185"/>
      <c r="F11785" s="185"/>
      <c r="G11785" s="180">
        <f t="shared" si="368"/>
        <v>0</v>
      </c>
      <c r="H11785" s="181">
        <f t="shared" si="369"/>
        <v>0</v>
      </c>
    </row>
    <row r="11786" spans="2:8">
      <c r="B11786" s="186"/>
      <c r="C11786" s="183"/>
      <c r="D11786" s="183"/>
      <c r="E11786" s="185"/>
      <c r="F11786" s="185"/>
      <c r="G11786" s="180">
        <f t="shared" si="368"/>
        <v>0</v>
      </c>
      <c r="H11786" s="181">
        <f t="shared" si="369"/>
        <v>0</v>
      </c>
    </row>
    <row r="11787" spans="2:8">
      <c r="B11787" s="186"/>
      <c r="C11787" s="183"/>
      <c r="D11787" s="183"/>
      <c r="E11787" s="185"/>
      <c r="F11787" s="185"/>
      <c r="G11787" s="180">
        <f t="shared" si="368"/>
        <v>0</v>
      </c>
      <c r="H11787" s="181">
        <f t="shared" si="369"/>
        <v>0</v>
      </c>
    </row>
    <row r="11788" spans="2:8">
      <c r="B11788" s="186"/>
      <c r="C11788" s="183"/>
      <c r="D11788" s="183"/>
      <c r="E11788" s="185"/>
      <c r="F11788" s="185"/>
      <c r="G11788" s="180">
        <f t="shared" si="368"/>
        <v>0</v>
      </c>
      <c r="H11788" s="181">
        <f t="shared" si="369"/>
        <v>0</v>
      </c>
    </row>
    <row r="11789" spans="2:8">
      <c r="B11789" s="186"/>
      <c r="C11789" s="183"/>
      <c r="D11789" s="183"/>
      <c r="E11789" s="185"/>
      <c r="F11789" s="185"/>
      <c r="G11789" s="180">
        <f t="shared" si="368"/>
        <v>0</v>
      </c>
      <c r="H11789" s="181">
        <f t="shared" si="369"/>
        <v>0</v>
      </c>
    </row>
    <row r="11790" spans="2:8">
      <c r="B11790" s="186"/>
      <c r="C11790" s="183"/>
      <c r="D11790" s="183"/>
      <c r="E11790" s="185"/>
      <c r="F11790" s="185"/>
      <c r="G11790" s="180">
        <f t="shared" si="368"/>
        <v>0</v>
      </c>
      <c r="H11790" s="181">
        <f t="shared" si="369"/>
        <v>0</v>
      </c>
    </row>
    <row r="11791" spans="2:8">
      <c r="B11791" s="186"/>
      <c r="C11791" s="183"/>
      <c r="D11791" s="183"/>
      <c r="E11791" s="185"/>
      <c r="F11791" s="185"/>
      <c r="G11791" s="180">
        <f t="shared" si="368"/>
        <v>0</v>
      </c>
      <c r="H11791" s="181">
        <f t="shared" si="369"/>
        <v>0</v>
      </c>
    </row>
    <row r="11792" spans="2:8">
      <c r="B11792" s="186"/>
      <c r="C11792" s="183"/>
      <c r="D11792" s="183"/>
      <c r="E11792" s="185"/>
      <c r="F11792" s="185"/>
      <c r="G11792" s="180">
        <f t="shared" si="368"/>
        <v>0</v>
      </c>
      <c r="H11792" s="181">
        <f t="shared" si="369"/>
        <v>0</v>
      </c>
    </row>
    <row r="11793" spans="2:8">
      <c r="B11793" s="186"/>
      <c r="C11793" s="183"/>
      <c r="D11793" s="183"/>
      <c r="E11793" s="185"/>
      <c r="F11793" s="185"/>
      <c r="G11793" s="180">
        <f t="shared" si="368"/>
        <v>0</v>
      </c>
      <c r="H11793" s="181">
        <f t="shared" si="369"/>
        <v>0</v>
      </c>
    </row>
    <row r="11794" spans="2:8">
      <c r="B11794" s="186"/>
      <c r="C11794" s="183"/>
      <c r="D11794" s="183"/>
      <c r="E11794" s="185"/>
      <c r="F11794" s="185"/>
      <c r="G11794" s="180">
        <f t="shared" si="368"/>
        <v>0</v>
      </c>
      <c r="H11794" s="181">
        <f t="shared" si="369"/>
        <v>0</v>
      </c>
    </row>
    <row r="11795" spans="2:8">
      <c r="B11795" s="186"/>
      <c r="C11795" s="183"/>
      <c r="D11795" s="183"/>
      <c r="E11795" s="185"/>
      <c r="F11795" s="185"/>
      <c r="G11795" s="180">
        <f t="shared" si="368"/>
        <v>0</v>
      </c>
      <c r="H11795" s="181">
        <f t="shared" si="369"/>
        <v>0</v>
      </c>
    </row>
    <row r="11796" spans="2:8">
      <c r="B11796" s="186"/>
      <c r="C11796" s="183"/>
      <c r="D11796" s="183"/>
      <c r="E11796" s="185"/>
      <c r="F11796" s="185"/>
      <c r="G11796" s="180">
        <f t="shared" si="368"/>
        <v>0</v>
      </c>
      <c r="H11796" s="181">
        <f t="shared" si="369"/>
        <v>0</v>
      </c>
    </row>
    <row r="11797" spans="2:8">
      <c r="B11797" s="186"/>
      <c r="C11797" s="183"/>
      <c r="D11797" s="183"/>
      <c r="E11797" s="185"/>
      <c r="F11797" s="185"/>
      <c r="G11797" s="180">
        <f t="shared" si="368"/>
        <v>0</v>
      </c>
      <c r="H11797" s="181">
        <f t="shared" si="369"/>
        <v>0</v>
      </c>
    </row>
    <row r="11798" spans="2:8">
      <c r="B11798" s="186"/>
      <c r="C11798" s="183"/>
      <c r="D11798" s="183"/>
      <c r="E11798" s="185"/>
      <c r="F11798" s="185"/>
      <c r="G11798" s="180">
        <f t="shared" si="368"/>
        <v>0</v>
      </c>
      <c r="H11798" s="181">
        <f t="shared" si="369"/>
        <v>0</v>
      </c>
    </row>
    <row r="11799" spans="2:8">
      <c r="B11799" s="186"/>
      <c r="C11799" s="183"/>
      <c r="D11799" s="183"/>
      <c r="E11799" s="185"/>
      <c r="F11799" s="185"/>
      <c r="G11799" s="180">
        <f t="shared" si="368"/>
        <v>0</v>
      </c>
      <c r="H11799" s="181">
        <f t="shared" si="369"/>
        <v>0</v>
      </c>
    </row>
    <row r="11800" spans="2:8">
      <c r="B11800" s="186"/>
      <c r="C11800" s="183"/>
      <c r="D11800" s="183"/>
      <c r="E11800" s="185"/>
      <c r="F11800" s="185"/>
      <c r="G11800" s="180">
        <f t="shared" si="368"/>
        <v>0</v>
      </c>
      <c r="H11800" s="181">
        <f t="shared" si="369"/>
        <v>0</v>
      </c>
    </row>
    <row r="11801" spans="2:8">
      <c r="B11801" s="186"/>
      <c r="C11801" s="183"/>
      <c r="D11801" s="183"/>
      <c r="E11801" s="185"/>
      <c r="F11801" s="185"/>
      <c r="G11801" s="180">
        <f t="shared" si="368"/>
        <v>0</v>
      </c>
      <c r="H11801" s="181">
        <f t="shared" si="369"/>
        <v>0</v>
      </c>
    </row>
    <row r="11802" spans="2:8">
      <c r="B11802" s="186"/>
      <c r="C11802" s="183"/>
      <c r="D11802" s="183"/>
      <c r="E11802" s="185"/>
      <c r="F11802" s="185"/>
      <c r="G11802" s="180">
        <f t="shared" si="368"/>
        <v>0</v>
      </c>
      <c r="H11802" s="181">
        <f t="shared" si="369"/>
        <v>0</v>
      </c>
    </row>
    <row r="11803" spans="2:8">
      <c r="B11803" s="186"/>
      <c r="C11803" s="183"/>
      <c r="D11803" s="183"/>
      <c r="E11803" s="185"/>
      <c r="F11803" s="185"/>
      <c r="G11803" s="180">
        <f t="shared" si="368"/>
        <v>0</v>
      </c>
      <c r="H11803" s="181">
        <f t="shared" si="369"/>
        <v>0</v>
      </c>
    </row>
    <row r="11804" spans="2:8">
      <c r="B11804" s="186"/>
      <c r="C11804" s="183"/>
      <c r="D11804" s="183"/>
      <c r="E11804" s="185"/>
      <c r="F11804" s="185"/>
      <c r="G11804" s="180">
        <f t="shared" si="368"/>
        <v>0</v>
      </c>
      <c r="H11804" s="181">
        <f t="shared" si="369"/>
        <v>0</v>
      </c>
    </row>
    <row r="11805" spans="2:8">
      <c r="B11805" s="186"/>
      <c r="C11805" s="183"/>
      <c r="D11805" s="183"/>
      <c r="E11805" s="185"/>
      <c r="F11805" s="185"/>
      <c r="G11805" s="180">
        <f t="shared" si="368"/>
        <v>0</v>
      </c>
      <c r="H11805" s="181">
        <f t="shared" si="369"/>
        <v>0</v>
      </c>
    </row>
    <row r="11806" spans="2:8">
      <c r="B11806" s="186"/>
      <c r="C11806" s="183"/>
      <c r="D11806" s="183"/>
      <c r="E11806" s="185"/>
      <c r="F11806" s="185"/>
      <c r="G11806" s="180">
        <f t="shared" si="368"/>
        <v>0</v>
      </c>
      <c r="H11806" s="181">
        <f t="shared" si="369"/>
        <v>0</v>
      </c>
    </row>
    <row r="11807" spans="2:8">
      <c r="B11807" s="186"/>
      <c r="C11807" s="183"/>
      <c r="D11807" s="183"/>
      <c r="E11807" s="185"/>
      <c r="F11807" s="185"/>
      <c r="G11807" s="180">
        <f t="shared" si="368"/>
        <v>0</v>
      </c>
      <c r="H11807" s="181">
        <f t="shared" si="369"/>
        <v>0</v>
      </c>
    </row>
    <row r="11808" spans="2:8">
      <c r="B11808" s="186"/>
      <c r="C11808" s="183"/>
      <c r="D11808" s="183"/>
      <c r="E11808" s="185"/>
      <c r="F11808" s="185"/>
      <c r="G11808" s="180">
        <f t="shared" si="368"/>
        <v>0</v>
      </c>
      <c r="H11808" s="181">
        <f t="shared" si="369"/>
        <v>0</v>
      </c>
    </row>
    <row r="11809" spans="2:8">
      <c r="B11809" s="186"/>
      <c r="C11809" s="183"/>
      <c r="D11809" s="183"/>
      <c r="E11809" s="185"/>
      <c r="F11809" s="185"/>
      <c r="G11809" s="180">
        <f t="shared" si="368"/>
        <v>0</v>
      </c>
      <c r="H11809" s="181">
        <f t="shared" si="369"/>
        <v>0</v>
      </c>
    </row>
    <row r="11810" spans="2:8">
      <c r="B11810" s="186"/>
      <c r="C11810" s="183"/>
      <c r="D11810" s="183"/>
      <c r="E11810" s="185"/>
      <c r="F11810" s="185"/>
      <c r="G11810" s="180">
        <f t="shared" si="368"/>
        <v>0</v>
      </c>
      <c r="H11810" s="181">
        <f t="shared" si="369"/>
        <v>0</v>
      </c>
    </row>
    <row r="11811" spans="2:8">
      <c r="B11811" s="186"/>
      <c r="C11811" s="183"/>
      <c r="D11811" s="183"/>
      <c r="E11811" s="185"/>
      <c r="F11811" s="185"/>
      <c r="G11811" s="180">
        <f t="shared" si="368"/>
        <v>0</v>
      </c>
      <c r="H11811" s="181">
        <f t="shared" si="369"/>
        <v>0</v>
      </c>
    </row>
    <row r="11812" spans="2:8">
      <c r="B11812" s="186"/>
      <c r="C11812" s="183"/>
      <c r="D11812" s="183"/>
      <c r="E11812" s="185"/>
      <c r="F11812" s="185"/>
      <c r="G11812" s="180">
        <f t="shared" si="368"/>
        <v>0</v>
      </c>
      <c r="H11812" s="181">
        <f t="shared" si="369"/>
        <v>0</v>
      </c>
    </row>
    <row r="11813" spans="2:8">
      <c r="B11813" s="186"/>
      <c r="C11813" s="183"/>
      <c r="D11813" s="183"/>
      <c r="E11813" s="185"/>
      <c r="F11813" s="185"/>
      <c r="G11813" s="180">
        <f t="shared" si="368"/>
        <v>0</v>
      </c>
      <c r="H11813" s="181">
        <f t="shared" si="369"/>
        <v>0</v>
      </c>
    </row>
    <row r="11814" spans="2:8">
      <c r="B11814" s="186"/>
      <c r="C11814" s="183"/>
      <c r="D11814" s="183"/>
      <c r="E11814" s="185"/>
      <c r="F11814" s="185"/>
      <c r="G11814" s="180">
        <f t="shared" si="368"/>
        <v>0</v>
      </c>
      <c r="H11814" s="181">
        <f t="shared" si="369"/>
        <v>0</v>
      </c>
    </row>
    <row r="11815" spans="2:8">
      <c r="B11815" s="186"/>
      <c r="C11815" s="183"/>
      <c r="D11815" s="183"/>
      <c r="E11815" s="185"/>
      <c r="F11815" s="185"/>
      <c r="G11815" s="180">
        <f t="shared" si="368"/>
        <v>0</v>
      </c>
      <c r="H11815" s="181">
        <f t="shared" si="369"/>
        <v>0</v>
      </c>
    </row>
    <row r="11816" spans="2:8">
      <c r="B11816" s="186"/>
      <c r="C11816" s="183"/>
      <c r="D11816" s="183"/>
      <c r="E11816" s="185"/>
      <c r="F11816" s="185"/>
      <c r="G11816" s="180">
        <f t="shared" si="368"/>
        <v>0</v>
      </c>
      <c r="H11816" s="181">
        <f t="shared" si="369"/>
        <v>0</v>
      </c>
    </row>
    <row r="11817" spans="2:8">
      <c r="B11817" s="186"/>
      <c r="C11817" s="183"/>
      <c r="D11817" s="183"/>
      <c r="E11817" s="185"/>
      <c r="F11817" s="185"/>
      <c r="G11817" s="180">
        <f t="shared" si="368"/>
        <v>0</v>
      </c>
      <c r="H11817" s="181">
        <f t="shared" si="369"/>
        <v>0</v>
      </c>
    </row>
    <row r="11818" spans="2:8">
      <c r="B11818" s="186"/>
      <c r="C11818" s="183"/>
      <c r="D11818" s="183"/>
      <c r="E11818" s="185"/>
      <c r="F11818" s="185"/>
      <c r="G11818" s="180">
        <f t="shared" si="368"/>
        <v>0</v>
      </c>
      <c r="H11818" s="181">
        <f t="shared" si="369"/>
        <v>0</v>
      </c>
    </row>
    <row r="11819" spans="2:8">
      <c r="B11819" s="186"/>
      <c r="C11819" s="183"/>
      <c r="D11819" s="183"/>
      <c r="E11819" s="185"/>
      <c r="F11819" s="185"/>
      <c r="G11819" s="180">
        <f t="shared" si="368"/>
        <v>0</v>
      </c>
      <c r="H11819" s="181">
        <f t="shared" si="369"/>
        <v>0</v>
      </c>
    </row>
    <row r="11820" spans="2:8">
      <c r="B11820" s="186"/>
      <c r="C11820" s="183"/>
      <c r="D11820" s="183"/>
      <c r="E11820" s="185"/>
      <c r="F11820" s="185"/>
      <c r="G11820" s="180">
        <f t="shared" si="368"/>
        <v>0</v>
      </c>
      <c r="H11820" s="181">
        <f t="shared" si="369"/>
        <v>0</v>
      </c>
    </row>
    <row r="11821" spans="2:8">
      <c r="B11821" s="186"/>
      <c r="C11821" s="183"/>
      <c r="D11821" s="183"/>
      <c r="E11821" s="185"/>
      <c r="F11821" s="185"/>
      <c r="G11821" s="180">
        <f t="shared" si="368"/>
        <v>0</v>
      </c>
      <c r="H11821" s="181">
        <f t="shared" si="369"/>
        <v>0</v>
      </c>
    </row>
    <row r="11822" spans="2:8">
      <c r="B11822" s="186"/>
      <c r="C11822" s="183"/>
      <c r="D11822" s="183"/>
      <c r="E11822" s="185"/>
      <c r="F11822" s="185"/>
      <c r="G11822" s="180">
        <f t="shared" si="368"/>
        <v>0</v>
      </c>
      <c r="H11822" s="181">
        <f t="shared" si="369"/>
        <v>0</v>
      </c>
    </row>
    <row r="11823" spans="2:8">
      <c r="B11823" s="186"/>
      <c r="C11823" s="183"/>
      <c r="D11823" s="183"/>
      <c r="E11823" s="185"/>
      <c r="F11823" s="185"/>
      <c r="G11823" s="180">
        <f t="shared" si="368"/>
        <v>0</v>
      </c>
      <c r="H11823" s="181">
        <f t="shared" si="369"/>
        <v>0</v>
      </c>
    </row>
    <row r="11824" spans="2:8">
      <c r="B11824" s="186"/>
      <c r="C11824" s="183"/>
      <c r="D11824" s="183"/>
      <c r="E11824" s="185"/>
      <c r="F11824" s="185"/>
      <c r="G11824" s="180">
        <f t="shared" si="368"/>
        <v>0</v>
      </c>
      <c r="H11824" s="181">
        <f t="shared" si="369"/>
        <v>0</v>
      </c>
    </row>
    <row r="11825" spans="2:8">
      <c r="B11825" s="186"/>
      <c r="C11825" s="183"/>
      <c r="D11825" s="183"/>
      <c r="E11825" s="185"/>
      <c r="F11825" s="185"/>
      <c r="G11825" s="180">
        <f t="shared" si="368"/>
        <v>0</v>
      </c>
      <c r="H11825" s="181">
        <f t="shared" si="369"/>
        <v>0</v>
      </c>
    </row>
    <row r="11826" spans="2:8">
      <c r="B11826" s="186"/>
      <c r="C11826" s="183"/>
      <c r="D11826" s="183"/>
      <c r="E11826" s="185"/>
      <c r="F11826" s="185"/>
      <c r="G11826" s="180">
        <f t="shared" si="368"/>
        <v>0</v>
      </c>
      <c r="H11826" s="181">
        <f t="shared" si="369"/>
        <v>0</v>
      </c>
    </row>
    <row r="11827" spans="2:8">
      <c r="B11827" s="186"/>
      <c r="C11827" s="183"/>
      <c r="D11827" s="183"/>
      <c r="E11827" s="185"/>
      <c r="F11827" s="185"/>
      <c r="G11827" s="180">
        <f t="shared" si="368"/>
        <v>0</v>
      </c>
      <c r="H11827" s="181">
        <f t="shared" si="369"/>
        <v>0</v>
      </c>
    </row>
    <row r="11828" spans="2:8">
      <c r="B11828" s="186"/>
      <c r="C11828" s="183"/>
      <c r="D11828" s="183"/>
      <c r="E11828" s="185"/>
      <c r="F11828" s="185"/>
      <c r="G11828" s="180">
        <f t="shared" si="368"/>
        <v>0</v>
      </c>
      <c r="H11828" s="181">
        <f t="shared" si="369"/>
        <v>0</v>
      </c>
    </row>
    <row r="11829" spans="2:8">
      <c r="B11829" s="186"/>
      <c r="C11829" s="183"/>
      <c r="D11829" s="183"/>
      <c r="E11829" s="185"/>
      <c r="F11829" s="185"/>
      <c r="G11829" s="180">
        <f t="shared" si="368"/>
        <v>0</v>
      </c>
      <c r="H11829" s="181">
        <f t="shared" si="369"/>
        <v>0</v>
      </c>
    </row>
    <row r="11830" spans="2:8">
      <c r="B11830" s="186"/>
      <c r="C11830" s="183"/>
      <c r="D11830" s="183"/>
      <c r="E11830" s="185"/>
      <c r="F11830" s="185"/>
      <c r="G11830" s="180">
        <f t="shared" si="368"/>
        <v>0</v>
      </c>
      <c r="H11830" s="181">
        <f t="shared" si="369"/>
        <v>0</v>
      </c>
    </row>
    <row r="11831" spans="2:8">
      <c r="B11831" s="186"/>
      <c r="C11831" s="183"/>
      <c r="D11831" s="183"/>
      <c r="E11831" s="185"/>
      <c r="F11831" s="185"/>
      <c r="G11831" s="180">
        <f t="shared" si="368"/>
        <v>0</v>
      </c>
      <c r="H11831" s="181">
        <f t="shared" si="369"/>
        <v>0</v>
      </c>
    </row>
    <row r="11832" spans="2:8">
      <c r="B11832" s="186"/>
      <c r="C11832" s="183"/>
      <c r="D11832" s="183"/>
      <c r="E11832" s="185"/>
      <c r="F11832" s="185"/>
      <c r="G11832" s="180">
        <f t="shared" si="368"/>
        <v>0</v>
      </c>
      <c r="H11832" s="181">
        <f t="shared" si="369"/>
        <v>0</v>
      </c>
    </row>
    <row r="11833" spans="2:8">
      <c r="B11833" s="186"/>
      <c r="C11833" s="183"/>
      <c r="D11833" s="183"/>
      <c r="E11833" s="185"/>
      <c r="F11833" s="185"/>
      <c r="G11833" s="180">
        <f t="shared" si="368"/>
        <v>0</v>
      </c>
      <c r="H11833" s="181">
        <f t="shared" si="369"/>
        <v>0</v>
      </c>
    </row>
    <row r="11834" spans="2:8">
      <c r="B11834" s="186"/>
      <c r="C11834" s="183"/>
      <c r="D11834" s="183"/>
      <c r="E11834" s="185"/>
      <c r="F11834" s="185"/>
      <c r="G11834" s="180">
        <f t="shared" si="368"/>
        <v>0</v>
      </c>
      <c r="H11834" s="181">
        <f t="shared" si="369"/>
        <v>0</v>
      </c>
    </row>
    <row r="11835" spans="2:8">
      <c r="B11835" s="186"/>
      <c r="C11835" s="183"/>
      <c r="D11835" s="183"/>
      <c r="E11835" s="185"/>
      <c r="F11835" s="185"/>
      <c r="G11835" s="180">
        <f t="shared" si="368"/>
        <v>0</v>
      </c>
      <c r="H11835" s="181">
        <f t="shared" si="369"/>
        <v>0</v>
      </c>
    </row>
    <row r="11836" spans="2:8">
      <c r="B11836" s="186"/>
      <c r="C11836" s="183"/>
      <c r="D11836" s="183"/>
      <c r="E11836" s="185"/>
      <c r="F11836" s="185"/>
      <c r="G11836" s="180">
        <f t="shared" si="368"/>
        <v>0</v>
      </c>
      <c r="H11836" s="181">
        <f t="shared" si="369"/>
        <v>0</v>
      </c>
    </row>
    <row r="11837" spans="2:8">
      <c r="B11837" s="186"/>
      <c r="C11837" s="183"/>
      <c r="D11837" s="183"/>
      <c r="E11837" s="185"/>
      <c r="F11837" s="185"/>
      <c r="G11837" s="180">
        <f t="shared" si="368"/>
        <v>0</v>
      </c>
      <c r="H11837" s="181">
        <f t="shared" si="369"/>
        <v>0</v>
      </c>
    </row>
    <row r="11838" spans="2:8">
      <c r="B11838" s="186"/>
      <c r="C11838" s="183"/>
      <c r="D11838" s="183"/>
      <c r="E11838" s="185"/>
      <c r="F11838" s="185"/>
      <c r="G11838" s="180">
        <f t="shared" si="368"/>
        <v>0</v>
      </c>
      <c r="H11838" s="181">
        <f t="shared" si="369"/>
        <v>0</v>
      </c>
    </row>
    <row r="11839" spans="2:8">
      <c r="B11839" s="186"/>
      <c r="C11839" s="183"/>
      <c r="D11839" s="183"/>
      <c r="E11839" s="185"/>
      <c r="F11839" s="185"/>
      <c r="G11839" s="180">
        <f t="shared" si="368"/>
        <v>0</v>
      </c>
      <c r="H11839" s="181">
        <f t="shared" si="369"/>
        <v>0</v>
      </c>
    </row>
    <row r="11840" spans="2:8">
      <c r="B11840" s="186"/>
      <c r="C11840" s="183"/>
      <c r="D11840" s="183"/>
      <c r="E11840" s="185"/>
      <c r="F11840" s="185"/>
      <c r="G11840" s="180">
        <f t="shared" si="368"/>
        <v>0</v>
      </c>
      <c r="H11840" s="181">
        <f t="shared" si="369"/>
        <v>0</v>
      </c>
    </row>
    <row r="11841" spans="2:8">
      <c r="B11841" s="186"/>
      <c r="C11841" s="183"/>
      <c r="D11841" s="183"/>
      <c r="E11841" s="185"/>
      <c r="F11841" s="185"/>
      <c r="G11841" s="180">
        <f t="shared" si="368"/>
        <v>0</v>
      </c>
      <c r="H11841" s="181">
        <f t="shared" si="369"/>
        <v>0</v>
      </c>
    </row>
    <row r="11842" spans="2:8">
      <c r="B11842" s="186"/>
      <c r="C11842" s="183"/>
      <c r="D11842" s="183"/>
      <c r="E11842" s="185"/>
      <c r="F11842" s="185"/>
      <c r="G11842" s="180">
        <f t="shared" si="368"/>
        <v>0</v>
      </c>
      <c r="H11842" s="181">
        <f t="shared" si="369"/>
        <v>0</v>
      </c>
    </row>
    <row r="11843" spans="2:8">
      <c r="B11843" s="186"/>
      <c r="C11843" s="183"/>
      <c r="D11843" s="183"/>
      <c r="E11843" s="185"/>
      <c r="F11843" s="185"/>
      <c r="G11843" s="180">
        <f t="shared" si="368"/>
        <v>0</v>
      </c>
      <c r="H11843" s="181">
        <f t="shared" si="369"/>
        <v>0</v>
      </c>
    </row>
    <row r="11844" spans="2:8">
      <c r="B11844" s="186"/>
      <c r="C11844" s="183"/>
      <c r="D11844" s="183"/>
      <c r="E11844" s="185"/>
      <c r="F11844" s="185"/>
      <c r="G11844" s="180">
        <f t="shared" si="368"/>
        <v>0</v>
      </c>
      <c r="H11844" s="181">
        <f t="shared" si="369"/>
        <v>0</v>
      </c>
    </row>
    <row r="11845" spans="2:8">
      <c r="B11845" s="186"/>
      <c r="C11845" s="183"/>
      <c r="D11845" s="183"/>
      <c r="E11845" s="185"/>
      <c r="F11845" s="185"/>
      <c r="G11845" s="180">
        <f t="shared" si="368"/>
        <v>0</v>
      </c>
      <c r="H11845" s="181">
        <f t="shared" si="369"/>
        <v>0</v>
      </c>
    </row>
    <row r="11846" spans="2:8">
      <c r="B11846" s="186"/>
      <c r="C11846" s="183"/>
      <c r="D11846" s="183"/>
      <c r="E11846" s="185"/>
      <c r="F11846" s="185"/>
      <c r="G11846" s="180">
        <f t="shared" ref="G11846:G11909" si="370">IF(ABS(F11846)&gt;ABS(E11846),ABS(F11846),ABS(E11846))</f>
        <v>0</v>
      </c>
      <c r="H11846" s="181">
        <f t="shared" ref="H11846:H11909" si="371">IF(G11846&lt;&gt;0,IF(ABS(F11846)&gt;=G11846,1,ABS(F11846/G11846)),0)</f>
        <v>0</v>
      </c>
    </row>
    <row r="11847" spans="2:8">
      <c r="B11847" s="186"/>
      <c r="C11847" s="183"/>
      <c r="D11847" s="183"/>
      <c r="E11847" s="185"/>
      <c r="F11847" s="185"/>
      <c r="G11847" s="180">
        <f t="shared" si="370"/>
        <v>0</v>
      </c>
      <c r="H11847" s="181">
        <f t="shared" si="371"/>
        <v>0</v>
      </c>
    </row>
    <row r="11848" spans="2:8">
      <c r="B11848" s="186"/>
      <c r="C11848" s="183"/>
      <c r="D11848" s="183"/>
      <c r="E11848" s="185"/>
      <c r="F11848" s="185"/>
      <c r="G11848" s="180">
        <f t="shared" si="370"/>
        <v>0</v>
      </c>
      <c r="H11848" s="181">
        <f t="shared" si="371"/>
        <v>0</v>
      </c>
    </row>
    <row r="11849" spans="2:8">
      <c r="B11849" s="186"/>
      <c r="C11849" s="183"/>
      <c r="D11849" s="183"/>
      <c r="E11849" s="185"/>
      <c r="F11849" s="185"/>
      <c r="G11849" s="180">
        <f t="shared" si="370"/>
        <v>0</v>
      </c>
      <c r="H11849" s="181">
        <f t="shared" si="371"/>
        <v>0</v>
      </c>
    </row>
    <row r="11850" spans="2:8">
      <c r="B11850" s="186"/>
      <c r="C11850" s="183"/>
      <c r="D11850" s="183"/>
      <c r="E11850" s="185"/>
      <c r="F11850" s="185"/>
      <c r="G11850" s="180">
        <f t="shared" si="370"/>
        <v>0</v>
      </c>
      <c r="H11850" s="181">
        <f t="shared" si="371"/>
        <v>0</v>
      </c>
    </row>
    <row r="11851" spans="2:8">
      <c r="B11851" s="186"/>
      <c r="C11851" s="183"/>
      <c r="D11851" s="183"/>
      <c r="E11851" s="185"/>
      <c r="F11851" s="185"/>
      <c r="G11851" s="180">
        <f t="shared" si="370"/>
        <v>0</v>
      </c>
      <c r="H11851" s="181">
        <f t="shared" si="371"/>
        <v>0</v>
      </c>
    </row>
    <row r="11852" spans="2:8">
      <c r="B11852" s="186"/>
      <c r="C11852" s="183"/>
      <c r="D11852" s="183"/>
      <c r="E11852" s="185"/>
      <c r="F11852" s="185"/>
      <c r="G11852" s="180">
        <f t="shared" si="370"/>
        <v>0</v>
      </c>
      <c r="H11852" s="181">
        <f t="shared" si="371"/>
        <v>0</v>
      </c>
    </row>
    <row r="11853" spans="2:8">
      <c r="B11853" s="186"/>
      <c r="C11853" s="183"/>
      <c r="D11853" s="183"/>
      <c r="E11853" s="185"/>
      <c r="F11853" s="185"/>
      <c r="G11853" s="180">
        <f t="shared" si="370"/>
        <v>0</v>
      </c>
      <c r="H11853" s="181">
        <f t="shared" si="371"/>
        <v>0</v>
      </c>
    </row>
    <row r="11854" spans="2:8">
      <c r="B11854" s="186"/>
      <c r="C11854" s="183"/>
      <c r="D11854" s="183"/>
      <c r="E11854" s="185"/>
      <c r="F11854" s="185"/>
      <c r="G11854" s="180">
        <f t="shared" si="370"/>
        <v>0</v>
      </c>
      <c r="H11854" s="181">
        <f t="shared" si="371"/>
        <v>0</v>
      </c>
    </row>
    <row r="11855" spans="2:8">
      <c r="B11855" s="186"/>
      <c r="C11855" s="183"/>
      <c r="D11855" s="183"/>
      <c r="E11855" s="185"/>
      <c r="F11855" s="185"/>
      <c r="G11855" s="180">
        <f t="shared" si="370"/>
        <v>0</v>
      </c>
      <c r="H11855" s="181">
        <f t="shared" si="371"/>
        <v>0</v>
      </c>
    </row>
    <row r="11856" spans="2:8">
      <c r="B11856" s="186"/>
      <c r="C11856" s="183"/>
      <c r="D11856" s="183"/>
      <c r="E11856" s="185"/>
      <c r="F11856" s="185"/>
      <c r="G11856" s="180">
        <f t="shared" si="370"/>
        <v>0</v>
      </c>
      <c r="H11856" s="181">
        <f t="shared" si="371"/>
        <v>0</v>
      </c>
    </row>
    <row r="11857" spans="2:8">
      <c r="B11857" s="186"/>
      <c r="C11857" s="183"/>
      <c r="D11857" s="183"/>
      <c r="E11857" s="185"/>
      <c r="F11857" s="185"/>
      <c r="G11857" s="180">
        <f t="shared" si="370"/>
        <v>0</v>
      </c>
      <c r="H11857" s="181">
        <f t="shared" si="371"/>
        <v>0</v>
      </c>
    </row>
    <row r="11858" spans="2:8">
      <c r="B11858" s="186"/>
      <c r="C11858" s="183"/>
      <c r="D11858" s="183"/>
      <c r="E11858" s="185"/>
      <c r="F11858" s="185"/>
      <c r="G11858" s="180">
        <f t="shared" si="370"/>
        <v>0</v>
      </c>
      <c r="H11858" s="181">
        <f t="shared" si="371"/>
        <v>0</v>
      </c>
    </row>
    <row r="11859" spans="2:8">
      <c r="B11859" s="186"/>
      <c r="C11859" s="183"/>
      <c r="D11859" s="183"/>
      <c r="E11859" s="185"/>
      <c r="F11859" s="185"/>
      <c r="G11859" s="180">
        <f t="shared" si="370"/>
        <v>0</v>
      </c>
      <c r="H11859" s="181">
        <f t="shared" si="371"/>
        <v>0</v>
      </c>
    </row>
    <row r="11860" spans="2:8">
      <c r="B11860" s="186"/>
      <c r="C11860" s="183"/>
      <c r="D11860" s="183"/>
      <c r="E11860" s="185"/>
      <c r="F11860" s="185"/>
      <c r="G11860" s="180">
        <f t="shared" si="370"/>
        <v>0</v>
      </c>
      <c r="H11860" s="181">
        <f t="shared" si="371"/>
        <v>0</v>
      </c>
    </row>
    <row r="11861" spans="2:8">
      <c r="B11861" s="186"/>
      <c r="C11861" s="183"/>
      <c r="D11861" s="183"/>
      <c r="E11861" s="185"/>
      <c r="F11861" s="185"/>
      <c r="G11861" s="180">
        <f t="shared" si="370"/>
        <v>0</v>
      </c>
      <c r="H11861" s="181">
        <f t="shared" si="371"/>
        <v>0</v>
      </c>
    </row>
    <row r="11862" spans="2:8">
      <c r="B11862" s="186"/>
      <c r="C11862" s="183"/>
      <c r="D11862" s="183"/>
      <c r="E11862" s="185"/>
      <c r="F11862" s="185"/>
      <c r="G11862" s="180">
        <f t="shared" si="370"/>
        <v>0</v>
      </c>
      <c r="H11862" s="181">
        <f t="shared" si="371"/>
        <v>0</v>
      </c>
    </row>
    <row r="11863" spans="2:8">
      <c r="B11863" s="186"/>
      <c r="C11863" s="183"/>
      <c r="D11863" s="183"/>
      <c r="E11863" s="185"/>
      <c r="F11863" s="185"/>
      <c r="G11863" s="180">
        <f t="shared" si="370"/>
        <v>0</v>
      </c>
      <c r="H11863" s="181">
        <f t="shared" si="371"/>
        <v>0</v>
      </c>
    </row>
    <row r="11864" spans="2:8">
      <c r="B11864" s="186"/>
      <c r="C11864" s="183"/>
      <c r="D11864" s="183"/>
      <c r="E11864" s="185"/>
      <c r="F11864" s="185"/>
      <c r="G11864" s="180">
        <f t="shared" si="370"/>
        <v>0</v>
      </c>
      <c r="H11864" s="181">
        <f t="shared" si="371"/>
        <v>0</v>
      </c>
    </row>
    <row r="11865" spans="2:8">
      <c r="B11865" s="186"/>
      <c r="C11865" s="183"/>
      <c r="D11865" s="183"/>
      <c r="E11865" s="185"/>
      <c r="F11865" s="185"/>
      <c r="G11865" s="180">
        <f t="shared" si="370"/>
        <v>0</v>
      </c>
      <c r="H11865" s="181">
        <f t="shared" si="371"/>
        <v>0</v>
      </c>
    </row>
    <row r="11866" spans="2:8">
      <c r="B11866" s="186"/>
      <c r="C11866" s="183"/>
      <c r="D11866" s="183"/>
      <c r="E11866" s="185"/>
      <c r="F11866" s="185"/>
      <c r="G11866" s="180">
        <f t="shared" si="370"/>
        <v>0</v>
      </c>
      <c r="H11866" s="181">
        <f t="shared" si="371"/>
        <v>0</v>
      </c>
    </row>
    <row r="11867" spans="2:8">
      <c r="B11867" s="186"/>
      <c r="C11867" s="183"/>
      <c r="D11867" s="183"/>
      <c r="E11867" s="185"/>
      <c r="F11867" s="185"/>
      <c r="G11867" s="180">
        <f t="shared" si="370"/>
        <v>0</v>
      </c>
      <c r="H11867" s="181">
        <f t="shared" si="371"/>
        <v>0</v>
      </c>
    </row>
    <row r="11868" spans="2:8">
      <c r="B11868" s="186"/>
      <c r="C11868" s="183"/>
      <c r="D11868" s="183"/>
      <c r="E11868" s="185"/>
      <c r="F11868" s="185"/>
      <c r="G11868" s="180">
        <f t="shared" si="370"/>
        <v>0</v>
      </c>
      <c r="H11868" s="181">
        <f t="shared" si="371"/>
        <v>0</v>
      </c>
    </row>
    <row r="11869" spans="2:8">
      <c r="B11869" s="186"/>
      <c r="C11869" s="183"/>
      <c r="D11869" s="183"/>
      <c r="E11869" s="185"/>
      <c r="F11869" s="185"/>
      <c r="G11869" s="180">
        <f t="shared" si="370"/>
        <v>0</v>
      </c>
      <c r="H11869" s="181">
        <f t="shared" si="371"/>
        <v>0</v>
      </c>
    </row>
    <row r="11870" spans="2:8">
      <c r="B11870" s="186"/>
      <c r="C11870" s="183"/>
      <c r="D11870" s="183"/>
      <c r="E11870" s="185"/>
      <c r="F11870" s="185"/>
      <c r="G11870" s="180">
        <f t="shared" si="370"/>
        <v>0</v>
      </c>
      <c r="H11870" s="181">
        <f t="shared" si="371"/>
        <v>0</v>
      </c>
    </row>
    <row r="11871" spans="2:8">
      <c r="B11871" s="186"/>
      <c r="C11871" s="183"/>
      <c r="D11871" s="183"/>
      <c r="E11871" s="185"/>
      <c r="F11871" s="185"/>
      <c r="G11871" s="180">
        <f t="shared" si="370"/>
        <v>0</v>
      </c>
      <c r="H11871" s="181">
        <f t="shared" si="371"/>
        <v>0</v>
      </c>
    </row>
    <row r="11872" spans="2:8">
      <c r="B11872" s="186"/>
      <c r="C11872" s="183"/>
      <c r="D11872" s="183"/>
      <c r="E11872" s="185"/>
      <c r="F11872" s="185"/>
      <c r="G11872" s="180">
        <f t="shared" si="370"/>
        <v>0</v>
      </c>
      <c r="H11872" s="181">
        <f t="shared" si="371"/>
        <v>0</v>
      </c>
    </row>
    <row r="11873" spans="2:8">
      <c r="B11873" s="186"/>
      <c r="C11873" s="183"/>
      <c r="D11873" s="183"/>
      <c r="E11873" s="185"/>
      <c r="F11873" s="185"/>
      <c r="G11873" s="180">
        <f t="shared" si="370"/>
        <v>0</v>
      </c>
      <c r="H11873" s="181">
        <f t="shared" si="371"/>
        <v>0</v>
      </c>
    </row>
    <row r="11874" spans="2:8">
      <c r="B11874" s="186"/>
      <c r="C11874" s="183"/>
      <c r="D11874" s="183"/>
      <c r="E11874" s="185"/>
      <c r="F11874" s="185"/>
      <c r="G11874" s="180">
        <f t="shared" si="370"/>
        <v>0</v>
      </c>
      <c r="H11874" s="181">
        <f t="shared" si="371"/>
        <v>0</v>
      </c>
    </row>
    <row r="11875" spans="2:8">
      <c r="B11875" s="186"/>
      <c r="C11875" s="183"/>
      <c r="D11875" s="183"/>
      <c r="E11875" s="185"/>
      <c r="F11875" s="185"/>
      <c r="G11875" s="180">
        <f t="shared" si="370"/>
        <v>0</v>
      </c>
      <c r="H11875" s="181">
        <f t="shared" si="371"/>
        <v>0</v>
      </c>
    </row>
    <row r="11876" spans="2:8">
      <c r="B11876" s="186"/>
      <c r="C11876" s="183"/>
      <c r="D11876" s="183"/>
      <c r="E11876" s="185"/>
      <c r="F11876" s="185"/>
      <c r="G11876" s="180">
        <f t="shared" si="370"/>
        <v>0</v>
      </c>
      <c r="H11876" s="181">
        <f t="shared" si="371"/>
        <v>0</v>
      </c>
    </row>
    <row r="11877" spans="2:8">
      <c r="B11877" s="186"/>
      <c r="C11877" s="183"/>
      <c r="D11877" s="183"/>
      <c r="E11877" s="185"/>
      <c r="F11877" s="185"/>
      <c r="G11877" s="180">
        <f t="shared" si="370"/>
        <v>0</v>
      </c>
      <c r="H11877" s="181">
        <f t="shared" si="371"/>
        <v>0</v>
      </c>
    </row>
    <row r="11878" spans="2:8">
      <c r="B11878" s="186"/>
      <c r="C11878" s="183"/>
      <c r="D11878" s="183"/>
      <c r="E11878" s="185"/>
      <c r="F11878" s="185"/>
      <c r="G11878" s="180">
        <f t="shared" si="370"/>
        <v>0</v>
      </c>
      <c r="H11878" s="181">
        <f t="shared" si="371"/>
        <v>0</v>
      </c>
    </row>
    <row r="11879" spans="2:8">
      <c r="B11879" s="186"/>
      <c r="C11879" s="183"/>
      <c r="D11879" s="183"/>
      <c r="E11879" s="185"/>
      <c r="F11879" s="185"/>
      <c r="G11879" s="180">
        <f t="shared" si="370"/>
        <v>0</v>
      </c>
      <c r="H11879" s="181">
        <f t="shared" si="371"/>
        <v>0</v>
      </c>
    </row>
    <row r="11880" spans="2:8">
      <c r="B11880" s="186"/>
      <c r="C11880" s="183"/>
      <c r="D11880" s="183"/>
      <c r="E11880" s="185"/>
      <c r="F11880" s="185"/>
      <c r="G11880" s="180">
        <f t="shared" si="370"/>
        <v>0</v>
      </c>
      <c r="H11880" s="181">
        <f t="shared" si="371"/>
        <v>0</v>
      </c>
    </row>
    <row r="11881" spans="2:8">
      <c r="B11881" s="186"/>
      <c r="C11881" s="183"/>
      <c r="D11881" s="183"/>
      <c r="E11881" s="185"/>
      <c r="F11881" s="185"/>
      <c r="G11881" s="180">
        <f t="shared" si="370"/>
        <v>0</v>
      </c>
      <c r="H11881" s="181">
        <f t="shared" si="371"/>
        <v>0</v>
      </c>
    </row>
    <row r="11882" spans="2:8">
      <c r="B11882" s="186"/>
      <c r="C11882" s="183"/>
      <c r="D11882" s="183"/>
      <c r="E11882" s="185"/>
      <c r="F11882" s="185"/>
      <c r="G11882" s="180">
        <f t="shared" si="370"/>
        <v>0</v>
      </c>
      <c r="H11882" s="181">
        <f t="shared" si="371"/>
        <v>0</v>
      </c>
    </row>
    <row r="11883" spans="2:8">
      <c r="B11883" s="186"/>
      <c r="C11883" s="183"/>
      <c r="D11883" s="183"/>
      <c r="E11883" s="185"/>
      <c r="F11883" s="185"/>
      <c r="G11883" s="180">
        <f t="shared" si="370"/>
        <v>0</v>
      </c>
      <c r="H11883" s="181">
        <f t="shared" si="371"/>
        <v>0</v>
      </c>
    </row>
    <row r="11884" spans="2:8">
      <c r="B11884" s="186"/>
      <c r="C11884" s="183"/>
      <c r="D11884" s="183"/>
      <c r="E11884" s="185"/>
      <c r="F11884" s="185"/>
      <c r="G11884" s="180">
        <f t="shared" si="370"/>
        <v>0</v>
      </c>
      <c r="H11884" s="181">
        <f t="shared" si="371"/>
        <v>0</v>
      </c>
    </row>
    <row r="11885" spans="2:8">
      <c r="B11885" s="186"/>
      <c r="C11885" s="183"/>
      <c r="D11885" s="183"/>
      <c r="E11885" s="185"/>
      <c r="F11885" s="185"/>
      <c r="G11885" s="180">
        <f t="shared" si="370"/>
        <v>0</v>
      </c>
      <c r="H11885" s="181">
        <f t="shared" si="371"/>
        <v>0</v>
      </c>
    </row>
    <row r="11886" spans="2:8">
      <c r="B11886" s="186"/>
      <c r="C11886" s="183"/>
      <c r="D11886" s="183"/>
      <c r="E11886" s="185"/>
      <c r="F11886" s="185"/>
      <c r="G11886" s="180">
        <f t="shared" si="370"/>
        <v>0</v>
      </c>
      <c r="H11886" s="181">
        <f t="shared" si="371"/>
        <v>0</v>
      </c>
    </row>
    <row r="11887" spans="2:8">
      <c r="B11887" s="186"/>
      <c r="C11887" s="183"/>
      <c r="D11887" s="183"/>
      <c r="E11887" s="185"/>
      <c r="F11887" s="185"/>
      <c r="G11887" s="180">
        <f t="shared" si="370"/>
        <v>0</v>
      </c>
      <c r="H11887" s="181">
        <f t="shared" si="371"/>
        <v>0</v>
      </c>
    </row>
    <row r="11888" spans="2:8">
      <c r="B11888" s="186"/>
      <c r="C11888" s="183"/>
      <c r="D11888" s="183"/>
      <c r="E11888" s="185"/>
      <c r="F11888" s="185"/>
      <c r="G11888" s="180">
        <f t="shared" si="370"/>
        <v>0</v>
      </c>
      <c r="H11888" s="181">
        <f t="shared" si="371"/>
        <v>0</v>
      </c>
    </row>
    <row r="11889" spans="2:8">
      <c r="B11889" s="186"/>
      <c r="C11889" s="183"/>
      <c r="D11889" s="183"/>
      <c r="E11889" s="185"/>
      <c r="F11889" s="185"/>
      <c r="G11889" s="180">
        <f t="shared" si="370"/>
        <v>0</v>
      </c>
      <c r="H11889" s="181">
        <f t="shared" si="371"/>
        <v>0</v>
      </c>
    </row>
    <row r="11890" spans="2:8">
      <c r="B11890" s="186"/>
      <c r="C11890" s="183"/>
      <c r="D11890" s="183"/>
      <c r="E11890" s="185"/>
      <c r="F11890" s="185"/>
      <c r="G11890" s="180">
        <f t="shared" si="370"/>
        <v>0</v>
      </c>
      <c r="H11890" s="181">
        <f t="shared" si="371"/>
        <v>0</v>
      </c>
    </row>
    <row r="11891" spans="2:8">
      <c r="B11891" s="186"/>
      <c r="C11891" s="183"/>
      <c r="D11891" s="183"/>
      <c r="E11891" s="185"/>
      <c r="F11891" s="185"/>
      <c r="G11891" s="180">
        <f t="shared" si="370"/>
        <v>0</v>
      </c>
      <c r="H11891" s="181">
        <f t="shared" si="371"/>
        <v>0</v>
      </c>
    </row>
    <row r="11892" spans="2:8">
      <c r="B11892" s="186"/>
      <c r="C11892" s="183"/>
      <c r="D11892" s="183"/>
      <c r="E11892" s="185"/>
      <c r="F11892" s="185"/>
      <c r="G11892" s="180">
        <f t="shared" si="370"/>
        <v>0</v>
      </c>
      <c r="H11892" s="181">
        <f t="shared" si="371"/>
        <v>0</v>
      </c>
    </row>
    <row r="11893" spans="2:8">
      <c r="B11893" s="186"/>
      <c r="C11893" s="183"/>
      <c r="D11893" s="183"/>
      <c r="E11893" s="185"/>
      <c r="F11893" s="185"/>
      <c r="G11893" s="180">
        <f t="shared" si="370"/>
        <v>0</v>
      </c>
      <c r="H11893" s="181">
        <f t="shared" si="371"/>
        <v>0</v>
      </c>
    </row>
    <row r="11894" spans="2:8">
      <c r="B11894" s="186"/>
      <c r="C11894" s="183"/>
      <c r="D11894" s="183"/>
      <c r="E11894" s="185"/>
      <c r="F11894" s="185"/>
      <c r="G11894" s="180">
        <f t="shared" si="370"/>
        <v>0</v>
      </c>
      <c r="H11894" s="181">
        <f t="shared" si="371"/>
        <v>0</v>
      </c>
    </row>
    <row r="11895" spans="2:8">
      <c r="B11895" s="186"/>
      <c r="C11895" s="183"/>
      <c r="D11895" s="183"/>
      <c r="E11895" s="185"/>
      <c r="F11895" s="185"/>
      <c r="G11895" s="180">
        <f t="shared" si="370"/>
        <v>0</v>
      </c>
      <c r="H11895" s="181">
        <f t="shared" si="371"/>
        <v>0</v>
      </c>
    </row>
    <row r="11896" spans="2:8">
      <c r="B11896" s="186"/>
      <c r="C11896" s="183"/>
      <c r="D11896" s="183"/>
      <c r="E11896" s="185"/>
      <c r="F11896" s="185"/>
      <c r="G11896" s="180">
        <f t="shared" si="370"/>
        <v>0</v>
      </c>
      <c r="H11896" s="181">
        <f t="shared" si="371"/>
        <v>0</v>
      </c>
    </row>
    <row r="11897" spans="2:8">
      <c r="B11897" s="186"/>
      <c r="C11897" s="183"/>
      <c r="D11897" s="183"/>
      <c r="E11897" s="185"/>
      <c r="F11897" s="185"/>
      <c r="G11897" s="180">
        <f t="shared" si="370"/>
        <v>0</v>
      </c>
      <c r="H11897" s="181">
        <f t="shared" si="371"/>
        <v>0</v>
      </c>
    </row>
    <row r="11898" spans="2:8">
      <c r="B11898" s="186"/>
      <c r="C11898" s="183"/>
      <c r="D11898" s="183"/>
      <c r="E11898" s="185"/>
      <c r="F11898" s="185"/>
      <c r="G11898" s="180">
        <f t="shared" si="370"/>
        <v>0</v>
      </c>
      <c r="H11898" s="181">
        <f t="shared" si="371"/>
        <v>0</v>
      </c>
    </row>
    <row r="11899" spans="2:8">
      <c r="B11899" s="186"/>
      <c r="C11899" s="183"/>
      <c r="D11899" s="183"/>
      <c r="E11899" s="185"/>
      <c r="F11899" s="185"/>
      <c r="G11899" s="180">
        <f t="shared" si="370"/>
        <v>0</v>
      </c>
      <c r="H11899" s="181">
        <f t="shared" si="371"/>
        <v>0</v>
      </c>
    </row>
    <row r="11900" spans="2:8">
      <c r="B11900" s="186"/>
      <c r="C11900" s="183"/>
      <c r="D11900" s="183"/>
      <c r="E11900" s="185"/>
      <c r="F11900" s="185"/>
      <c r="G11900" s="180">
        <f t="shared" si="370"/>
        <v>0</v>
      </c>
      <c r="H11900" s="181">
        <f t="shared" si="371"/>
        <v>0</v>
      </c>
    </row>
    <row r="11901" spans="2:8">
      <c r="B11901" s="186"/>
      <c r="C11901" s="183"/>
      <c r="D11901" s="183"/>
      <c r="E11901" s="185"/>
      <c r="F11901" s="185"/>
      <c r="G11901" s="180">
        <f t="shared" si="370"/>
        <v>0</v>
      </c>
      <c r="H11901" s="181">
        <f t="shared" si="371"/>
        <v>0</v>
      </c>
    </row>
    <row r="11902" spans="2:8">
      <c r="B11902" s="186"/>
      <c r="C11902" s="183"/>
      <c r="D11902" s="183"/>
      <c r="E11902" s="185"/>
      <c r="F11902" s="185"/>
      <c r="G11902" s="180">
        <f t="shared" si="370"/>
        <v>0</v>
      </c>
      <c r="H11902" s="181">
        <f t="shared" si="371"/>
        <v>0</v>
      </c>
    </row>
    <row r="11903" spans="2:8">
      <c r="B11903" s="186"/>
      <c r="C11903" s="183"/>
      <c r="D11903" s="183"/>
      <c r="E11903" s="185"/>
      <c r="F11903" s="185"/>
      <c r="G11903" s="180">
        <f t="shared" si="370"/>
        <v>0</v>
      </c>
      <c r="H11903" s="181">
        <f t="shared" si="371"/>
        <v>0</v>
      </c>
    </row>
    <row r="11904" spans="2:8">
      <c r="B11904" s="186"/>
      <c r="C11904" s="183"/>
      <c r="D11904" s="183"/>
      <c r="E11904" s="185"/>
      <c r="F11904" s="185"/>
      <c r="G11904" s="180">
        <f t="shared" si="370"/>
        <v>0</v>
      </c>
      <c r="H11904" s="181">
        <f t="shared" si="371"/>
        <v>0</v>
      </c>
    </row>
    <row r="11905" spans="2:8">
      <c r="B11905" s="186"/>
      <c r="C11905" s="183"/>
      <c r="D11905" s="183"/>
      <c r="E11905" s="185"/>
      <c r="F11905" s="185"/>
      <c r="G11905" s="180">
        <f t="shared" si="370"/>
        <v>0</v>
      </c>
      <c r="H11905" s="181">
        <f t="shared" si="371"/>
        <v>0</v>
      </c>
    </row>
    <row r="11906" spans="2:8">
      <c r="B11906" s="186"/>
      <c r="C11906" s="183"/>
      <c r="D11906" s="183"/>
      <c r="E11906" s="185"/>
      <c r="F11906" s="185"/>
      <c r="G11906" s="180">
        <f t="shared" si="370"/>
        <v>0</v>
      </c>
      <c r="H11906" s="181">
        <f t="shared" si="371"/>
        <v>0</v>
      </c>
    </row>
    <row r="11907" spans="2:8">
      <c r="B11907" s="186"/>
      <c r="C11907" s="183"/>
      <c r="D11907" s="183"/>
      <c r="E11907" s="185"/>
      <c r="F11907" s="185"/>
      <c r="G11907" s="180">
        <f t="shared" si="370"/>
        <v>0</v>
      </c>
      <c r="H11907" s="181">
        <f t="shared" si="371"/>
        <v>0</v>
      </c>
    </row>
    <row r="11908" spans="2:8">
      <c r="B11908" s="186"/>
      <c r="C11908" s="183"/>
      <c r="D11908" s="183"/>
      <c r="E11908" s="185"/>
      <c r="F11908" s="185"/>
      <c r="G11908" s="180">
        <f t="shared" si="370"/>
        <v>0</v>
      </c>
      <c r="H11908" s="181">
        <f t="shared" si="371"/>
        <v>0</v>
      </c>
    </row>
    <row r="11909" spans="2:8">
      <c r="B11909" s="186"/>
      <c r="C11909" s="183"/>
      <c r="D11909" s="183"/>
      <c r="E11909" s="185"/>
      <c r="F11909" s="185"/>
      <c r="G11909" s="180">
        <f t="shared" si="370"/>
        <v>0</v>
      </c>
      <c r="H11909" s="181">
        <f t="shared" si="371"/>
        <v>0</v>
      </c>
    </row>
    <row r="11910" spans="2:8">
      <c r="B11910" s="186"/>
      <c r="C11910" s="183"/>
      <c r="D11910" s="183"/>
      <c r="E11910" s="185"/>
      <c r="F11910" s="185"/>
      <c r="G11910" s="180">
        <f t="shared" ref="G11910:G11973" si="372">IF(ABS(F11910)&gt;ABS(E11910),ABS(F11910),ABS(E11910))</f>
        <v>0</v>
      </c>
      <c r="H11910" s="181">
        <f t="shared" ref="H11910:H11973" si="373">IF(G11910&lt;&gt;0,IF(ABS(F11910)&gt;=G11910,1,ABS(F11910/G11910)),0)</f>
        <v>0</v>
      </c>
    </row>
    <row r="11911" spans="2:8">
      <c r="B11911" s="186"/>
      <c r="C11911" s="183"/>
      <c r="D11911" s="183"/>
      <c r="E11911" s="185"/>
      <c r="F11911" s="185"/>
      <c r="G11911" s="180">
        <f t="shared" si="372"/>
        <v>0</v>
      </c>
      <c r="H11911" s="181">
        <f t="shared" si="373"/>
        <v>0</v>
      </c>
    </row>
    <row r="11912" spans="2:8">
      <c r="B11912" s="186"/>
      <c r="C11912" s="183"/>
      <c r="D11912" s="183"/>
      <c r="E11912" s="185"/>
      <c r="F11912" s="185"/>
      <c r="G11912" s="180">
        <f t="shared" si="372"/>
        <v>0</v>
      </c>
      <c r="H11912" s="181">
        <f t="shared" si="373"/>
        <v>0</v>
      </c>
    </row>
    <row r="11913" spans="2:8">
      <c r="B11913" s="186"/>
      <c r="C11913" s="183"/>
      <c r="D11913" s="183"/>
      <c r="E11913" s="185"/>
      <c r="F11913" s="185"/>
      <c r="G11913" s="180">
        <f t="shared" si="372"/>
        <v>0</v>
      </c>
      <c r="H11913" s="181">
        <f t="shared" si="373"/>
        <v>0</v>
      </c>
    </row>
    <row r="11914" spans="2:8">
      <c r="B11914" s="186"/>
      <c r="C11914" s="183"/>
      <c r="D11914" s="183"/>
      <c r="E11914" s="185"/>
      <c r="F11914" s="185"/>
      <c r="G11914" s="180">
        <f t="shared" si="372"/>
        <v>0</v>
      </c>
      <c r="H11914" s="181">
        <f t="shared" si="373"/>
        <v>0</v>
      </c>
    </row>
    <row r="11915" spans="2:8">
      <c r="B11915" s="186"/>
      <c r="C11915" s="183"/>
      <c r="D11915" s="183"/>
      <c r="E11915" s="185"/>
      <c r="F11915" s="185"/>
      <c r="G11915" s="180">
        <f t="shared" si="372"/>
        <v>0</v>
      </c>
      <c r="H11915" s="181">
        <f t="shared" si="373"/>
        <v>0</v>
      </c>
    </row>
    <row r="11916" spans="2:8">
      <c r="B11916" s="186"/>
      <c r="C11916" s="183"/>
      <c r="D11916" s="183"/>
      <c r="E11916" s="185"/>
      <c r="F11916" s="185"/>
      <c r="G11916" s="180">
        <f t="shared" si="372"/>
        <v>0</v>
      </c>
      <c r="H11916" s="181">
        <f t="shared" si="373"/>
        <v>0</v>
      </c>
    </row>
    <row r="11917" spans="2:8">
      <c r="B11917" s="186"/>
      <c r="C11917" s="183"/>
      <c r="D11917" s="183"/>
      <c r="E11917" s="185"/>
      <c r="F11917" s="185"/>
      <c r="G11917" s="180">
        <f t="shared" si="372"/>
        <v>0</v>
      </c>
      <c r="H11917" s="181">
        <f t="shared" si="373"/>
        <v>0</v>
      </c>
    </row>
    <row r="11918" spans="2:8">
      <c r="B11918" s="186"/>
      <c r="C11918" s="183"/>
      <c r="D11918" s="183"/>
      <c r="E11918" s="185"/>
      <c r="F11918" s="185"/>
      <c r="G11918" s="180">
        <f t="shared" si="372"/>
        <v>0</v>
      </c>
      <c r="H11918" s="181">
        <f t="shared" si="373"/>
        <v>0</v>
      </c>
    </row>
    <row r="11919" spans="2:8">
      <c r="B11919" s="186"/>
      <c r="C11919" s="183"/>
      <c r="D11919" s="183"/>
      <c r="E11919" s="185"/>
      <c r="F11919" s="185"/>
      <c r="G11919" s="180">
        <f t="shared" si="372"/>
        <v>0</v>
      </c>
      <c r="H11919" s="181">
        <f t="shared" si="373"/>
        <v>0</v>
      </c>
    </row>
    <row r="11920" spans="2:8">
      <c r="B11920" s="186"/>
      <c r="C11920" s="183"/>
      <c r="D11920" s="183"/>
      <c r="E11920" s="185"/>
      <c r="F11920" s="185"/>
      <c r="G11920" s="180">
        <f t="shared" si="372"/>
        <v>0</v>
      </c>
      <c r="H11920" s="181">
        <f t="shared" si="373"/>
        <v>0</v>
      </c>
    </row>
    <row r="11921" spans="2:8">
      <c r="B11921" s="186"/>
      <c r="C11921" s="183"/>
      <c r="D11921" s="183"/>
      <c r="E11921" s="185"/>
      <c r="F11921" s="185"/>
      <c r="G11921" s="180">
        <f t="shared" si="372"/>
        <v>0</v>
      </c>
      <c r="H11921" s="181">
        <f t="shared" si="373"/>
        <v>0</v>
      </c>
    </row>
    <row r="11922" spans="2:8">
      <c r="B11922" s="186"/>
      <c r="C11922" s="183"/>
      <c r="D11922" s="183"/>
      <c r="E11922" s="185"/>
      <c r="F11922" s="185"/>
      <c r="G11922" s="180">
        <f t="shared" si="372"/>
        <v>0</v>
      </c>
      <c r="H11922" s="181">
        <f t="shared" si="373"/>
        <v>0</v>
      </c>
    </row>
    <row r="11923" spans="2:8">
      <c r="B11923" s="186"/>
      <c r="C11923" s="183"/>
      <c r="D11923" s="183"/>
      <c r="E11923" s="185"/>
      <c r="F11923" s="185"/>
      <c r="G11923" s="180">
        <f t="shared" si="372"/>
        <v>0</v>
      </c>
      <c r="H11923" s="181">
        <f t="shared" si="373"/>
        <v>0</v>
      </c>
    </row>
    <row r="11924" spans="2:8">
      <c r="B11924" s="186"/>
      <c r="C11924" s="183"/>
      <c r="D11924" s="183"/>
      <c r="E11924" s="185"/>
      <c r="F11924" s="185"/>
      <c r="G11924" s="180">
        <f t="shared" si="372"/>
        <v>0</v>
      </c>
      <c r="H11924" s="181">
        <f t="shared" si="373"/>
        <v>0</v>
      </c>
    </row>
    <row r="11925" spans="2:8">
      <c r="B11925" s="186"/>
      <c r="C11925" s="183"/>
      <c r="D11925" s="183"/>
      <c r="E11925" s="185"/>
      <c r="F11925" s="185"/>
      <c r="G11925" s="180">
        <f t="shared" si="372"/>
        <v>0</v>
      </c>
      <c r="H11925" s="181">
        <f t="shared" si="373"/>
        <v>0</v>
      </c>
    </row>
    <row r="11926" spans="2:8">
      <c r="B11926" s="186"/>
      <c r="C11926" s="183"/>
      <c r="D11926" s="183"/>
      <c r="E11926" s="185"/>
      <c r="F11926" s="185"/>
      <c r="G11926" s="180">
        <f t="shared" si="372"/>
        <v>0</v>
      </c>
      <c r="H11926" s="181">
        <f t="shared" si="373"/>
        <v>0</v>
      </c>
    </row>
    <row r="11927" spans="2:8">
      <c r="B11927" s="186"/>
      <c r="C11927" s="183"/>
      <c r="D11927" s="183"/>
      <c r="E11927" s="185"/>
      <c r="F11927" s="185"/>
      <c r="G11927" s="180">
        <f t="shared" si="372"/>
        <v>0</v>
      </c>
      <c r="H11927" s="181">
        <f t="shared" si="373"/>
        <v>0</v>
      </c>
    </row>
    <row r="11928" spans="2:8">
      <c r="B11928" s="186"/>
      <c r="C11928" s="183"/>
      <c r="D11928" s="183"/>
      <c r="E11928" s="185"/>
      <c r="F11928" s="185"/>
      <c r="G11928" s="180">
        <f t="shared" si="372"/>
        <v>0</v>
      </c>
      <c r="H11928" s="181">
        <f t="shared" si="373"/>
        <v>0</v>
      </c>
    </row>
    <row r="11929" spans="2:8">
      <c r="B11929" s="186"/>
      <c r="C11929" s="183"/>
      <c r="D11929" s="183"/>
      <c r="E11929" s="185"/>
      <c r="F11929" s="185"/>
      <c r="G11929" s="180">
        <f t="shared" si="372"/>
        <v>0</v>
      </c>
      <c r="H11929" s="181">
        <f t="shared" si="373"/>
        <v>0</v>
      </c>
    </row>
    <row r="11930" spans="2:8">
      <c r="B11930" s="186"/>
      <c r="C11930" s="183"/>
      <c r="D11930" s="183"/>
      <c r="E11930" s="185"/>
      <c r="F11930" s="185"/>
      <c r="G11930" s="180">
        <f t="shared" si="372"/>
        <v>0</v>
      </c>
      <c r="H11930" s="181">
        <f t="shared" si="373"/>
        <v>0</v>
      </c>
    </row>
    <row r="11931" spans="2:8">
      <c r="B11931" s="186"/>
      <c r="C11931" s="183"/>
      <c r="D11931" s="183"/>
      <c r="E11931" s="185"/>
      <c r="F11931" s="185"/>
      <c r="G11931" s="180">
        <f t="shared" si="372"/>
        <v>0</v>
      </c>
      <c r="H11931" s="181">
        <f t="shared" si="373"/>
        <v>0</v>
      </c>
    </row>
    <row r="11932" spans="2:8">
      <c r="B11932" s="186"/>
      <c r="C11932" s="183"/>
      <c r="D11932" s="183"/>
      <c r="E11932" s="185"/>
      <c r="F11932" s="185"/>
      <c r="G11932" s="180">
        <f t="shared" si="372"/>
        <v>0</v>
      </c>
      <c r="H11932" s="181">
        <f t="shared" si="373"/>
        <v>0</v>
      </c>
    </row>
    <row r="11933" spans="2:8">
      <c r="B11933" s="186"/>
      <c r="C11933" s="183"/>
      <c r="D11933" s="183"/>
      <c r="E11933" s="185"/>
      <c r="F11933" s="185"/>
      <c r="G11933" s="180">
        <f t="shared" si="372"/>
        <v>0</v>
      </c>
      <c r="H11933" s="181">
        <f t="shared" si="373"/>
        <v>0</v>
      </c>
    </row>
    <row r="11934" spans="2:8">
      <c r="B11934" s="186"/>
      <c r="C11934" s="183"/>
      <c r="D11934" s="183"/>
      <c r="E11934" s="185"/>
      <c r="F11934" s="185"/>
      <c r="G11934" s="180">
        <f t="shared" si="372"/>
        <v>0</v>
      </c>
      <c r="H11934" s="181">
        <f t="shared" si="373"/>
        <v>0</v>
      </c>
    </row>
    <row r="11935" spans="2:8">
      <c r="B11935" s="186"/>
      <c r="C11935" s="183"/>
      <c r="D11935" s="183"/>
      <c r="E11935" s="185"/>
      <c r="F11935" s="185"/>
      <c r="G11935" s="180">
        <f t="shared" si="372"/>
        <v>0</v>
      </c>
      <c r="H11935" s="181">
        <f t="shared" si="373"/>
        <v>0</v>
      </c>
    </row>
    <row r="11936" spans="2:8">
      <c r="B11936" s="186"/>
      <c r="C11936" s="183"/>
      <c r="D11936" s="183"/>
      <c r="E11936" s="185"/>
      <c r="F11936" s="185"/>
      <c r="G11936" s="180">
        <f t="shared" si="372"/>
        <v>0</v>
      </c>
      <c r="H11936" s="181">
        <f t="shared" si="373"/>
        <v>0</v>
      </c>
    </row>
    <row r="11937" spans="2:8">
      <c r="B11937" s="186"/>
      <c r="C11937" s="183"/>
      <c r="D11937" s="183"/>
      <c r="E11937" s="185"/>
      <c r="F11937" s="185"/>
      <c r="G11937" s="180">
        <f t="shared" si="372"/>
        <v>0</v>
      </c>
      <c r="H11937" s="181">
        <f t="shared" si="373"/>
        <v>0</v>
      </c>
    </row>
    <row r="11938" spans="2:8">
      <c r="B11938" s="186"/>
      <c r="C11938" s="183"/>
      <c r="D11938" s="183"/>
      <c r="E11938" s="185"/>
      <c r="F11938" s="185"/>
      <c r="G11938" s="180">
        <f t="shared" si="372"/>
        <v>0</v>
      </c>
      <c r="H11938" s="181">
        <f t="shared" si="373"/>
        <v>0</v>
      </c>
    </row>
    <row r="11939" spans="2:8">
      <c r="B11939" s="186"/>
      <c r="C11939" s="183"/>
      <c r="D11939" s="183"/>
      <c r="E11939" s="185"/>
      <c r="F11939" s="185"/>
      <c r="G11939" s="180">
        <f t="shared" si="372"/>
        <v>0</v>
      </c>
      <c r="H11939" s="181">
        <f t="shared" si="373"/>
        <v>0</v>
      </c>
    </row>
    <row r="11940" spans="2:8">
      <c r="B11940" s="186"/>
      <c r="C11940" s="183"/>
      <c r="D11940" s="183"/>
      <c r="E11940" s="185"/>
      <c r="F11940" s="185"/>
      <c r="G11940" s="180">
        <f t="shared" si="372"/>
        <v>0</v>
      </c>
      <c r="H11940" s="181">
        <f t="shared" si="373"/>
        <v>0</v>
      </c>
    </row>
    <row r="11941" spans="2:8">
      <c r="B11941" s="186"/>
      <c r="C11941" s="183"/>
      <c r="D11941" s="183"/>
      <c r="E11941" s="185"/>
      <c r="F11941" s="185"/>
      <c r="G11941" s="180">
        <f t="shared" si="372"/>
        <v>0</v>
      </c>
      <c r="H11941" s="181">
        <f t="shared" si="373"/>
        <v>0</v>
      </c>
    </row>
    <row r="11942" spans="2:8">
      <c r="B11942" s="186"/>
      <c r="C11942" s="183"/>
      <c r="D11942" s="183"/>
      <c r="E11942" s="185"/>
      <c r="F11942" s="185"/>
      <c r="G11942" s="180">
        <f t="shared" si="372"/>
        <v>0</v>
      </c>
      <c r="H11942" s="181">
        <f t="shared" si="373"/>
        <v>0</v>
      </c>
    </row>
    <row r="11943" spans="2:8">
      <c r="B11943" s="186"/>
      <c r="C11943" s="183"/>
      <c r="D11943" s="183"/>
      <c r="E11943" s="185"/>
      <c r="F11943" s="185"/>
      <c r="G11943" s="180">
        <f t="shared" si="372"/>
        <v>0</v>
      </c>
      <c r="H11943" s="181">
        <f t="shared" si="373"/>
        <v>0</v>
      </c>
    </row>
    <row r="11944" spans="2:8">
      <c r="B11944" s="186"/>
      <c r="C11944" s="183"/>
      <c r="D11944" s="183"/>
      <c r="E11944" s="185"/>
      <c r="F11944" s="185"/>
      <c r="G11944" s="180">
        <f t="shared" si="372"/>
        <v>0</v>
      </c>
      <c r="H11944" s="181">
        <f t="shared" si="373"/>
        <v>0</v>
      </c>
    </row>
    <row r="11945" spans="2:8">
      <c r="B11945" s="186"/>
      <c r="C11945" s="183"/>
      <c r="D11945" s="183"/>
      <c r="E11945" s="185"/>
      <c r="F11945" s="185"/>
      <c r="G11945" s="180">
        <f t="shared" si="372"/>
        <v>0</v>
      </c>
      <c r="H11945" s="181">
        <f t="shared" si="373"/>
        <v>0</v>
      </c>
    </row>
    <row r="11946" spans="2:8">
      <c r="B11946" s="186"/>
      <c r="C11946" s="183"/>
      <c r="D11946" s="183"/>
      <c r="E11946" s="185"/>
      <c r="F11946" s="185"/>
      <c r="G11946" s="180">
        <f t="shared" si="372"/>
        <v>0</v>
      </c>
      <c r="H11946" s="181">
        <f t="shared" si="373"/>
        <v>0</v>
      </c>
    </row>
    <row r="11947" spans="2:8">
      <c r="B11947" s="186"/>
      <c r="C11947" s="183"/>
      <c r="D11947" s="183"/>
      <c r="E11947" s="185"/>
      <c r="F11947" s="185"/>
      <c r="G11947" s="180">
        <f t="shared" si="372"/>
        <v>0</v>
      </c>
      <c r="H11947" s="181">
        <f t="shared" si="373"/>
        <v>0</v>
      </c>
    </row>
    <row r="11948" spans="2:8">
      <c r="B11948" s="186"/>
      <c r="C11948" s="183"/>
      <c r="D11948" s="183"/>
      <c r="E11948" s="185"/>
      <c r="F11948" s="185"/>
      <c r="G11948" s="180">
        <f t="shared" si="372"/>
        <v>0</v>
      </c>
      <c r="H11948" s="181">
        <f t="shared" si="373"/>
        <v>0</v>
      </c>
    </row>
    <row r="11949" spans="2:8">
      <c r="B11949" s="186"/>
      <c r="C11949" s="183"/>
      <c r="D11949" s="183"/>
      <c r="E11949" s="185"/>
      <c r="F11949" s="185"/>
      <c r="G11949" s="180">
        <f t="shared" si="372"/>
        <v>0</v>
      </c>
      <c r="H11949" s="181">
        <f t="shared" si="373"/>
        <v>0</v>
      </c>
    </row>
    <row r="11950" spans="2:8">
      <c r="B11950" s="186"/>
      <c r="C11950" s="183"/>
      <c r="D11950" s="183"/>
      <c r="E11950" s="185"/>
      <c r="F11950" s="185"/>
      <c r="G11950" s="180">
        <f t="shared" si="372"/>
        <v>0</v>
      </c>
      <c r="H11950" s="181">
        <f t="shared" si="373"/>
        <v>0</v>
      </c>
    </row>
    <row r="11951" spans="2:8">
      <c r="B11951" s="186"/>
      <c r="C11951" s="183"/>
      <c r="D11951" s="183"/>
      <c r="E11951" s="185"/>
      <c r="F11951" s="185"/>
      <c r="G11951" s="180">
        <f t="shared" si="372"/>
        <v>0</v>
      </c>
      <c r="H11951" s="181">
        <f t="shared" si="373"/>
        <v>0</v>
      </c>
    </row>
    <row r="11952" spans="2:8">
      <c r="B11952" s="186"/>
      <c r="C11952" s="183"/>
      <c r="D11952" s="183"/>
      <c r="E11952" s="185"/>
      <c r="F11952" s="185"/>
      <c r="G11952" s="180">
        <f t="shared" si="372"/>
        <v>0</v>
      </c>
      <c r="H11952" s="181">
        <f t="shared" si="373"/>
        <v>0</v>
      </c>
    </row>
    <row r="11953" spans="2:8">
      <c r="B11953" s="186"/>
      <c r="C11953" s="183"/>
      <c r="D11953" s="183"/>
      <c r="E11953" s="185"/>
      <c r="F11953" s="185"/>
      <c r="G11953" s="180">
        <f t="shared" si="372"/>
        <v>0</v>
      </c>
      <c r="H11953" s="181">
        <f t="shared" si="373"/>
        <v>0</v>
      </c>
    </row>
    <row r="11954" spans="2:8">
      <c r="B11954" s="186"/>
      <c r="C11954" s="183"/>
      <c r="D11954" s="183"/>
      <c r="E11954" s="185"/>
      <c r="F11954" s="185"/>
      <c r="G11954" s="180">
        <f t="shared" si="372"/>
        <v>0</v>
      </c>
      <c r="H11954" s="181">
        <f t="shared" si="373"/>
        <v>0</v>
      </c>
    </row>
    <row r="11955" spans="2:8">
      <c r="B11955" s="186"/>
      <c r="C11955" s="183"/>
      <c r="D11955" s="183"/>
      <c r="E11955" s="185"/>
      <c r="F11955" s="185"/>
      <c r="G11955" s="180">
        <f t="shared" si="372"/>
        <v>0</v>
      </c>
      <c r="H11955" s="181">
        <f t="shared" si="373"/>
        <v>0</v>
      </c>
    </row>
    <row r="11956" spans="2:8">
      <c r="B11956" s="186"/>
      <c r="C11956" s="183"/>
      <c r="D11956" s="183"/>
      <c r="E11956" s="185"/>
      <c r="F11956" s="185"/>
      <c r="G11956" s="180">
        <f t="shared" si="372"/>
        <v>0</v>
      </c>
      <c r="H11956" s="181">
        <f t="shared" si="373"/>
        <v>0</v>
      </c>
    </row>
    <row r="11957" spans="2:8">
      <c r="B11957" s="186"/>
      <c r="C11957" s="183"/>
      <c r="D11957" s="183"/>
      <c r="E11957" s="185"/>
      <c r="F11957" s="185"/>
      <c r="G11957" s="180">
        <f t="shared" si="372"/>
        <v>0</v>
      </c>
      <c r="H11957" s="181">
        <f t="shared" si="373"/>
        <v>0</v>
      </c>
    </row>
    <row r="11958" spans="2:8">
      <c r="B11958" s="186"/>
      <c r="C11958" s="183"/>
      <c r="D11958" s="183"/>
      <c r="E11958" s="185"/>
      <c r="F11958" s="185"/>
      <c r="G11958" s="180">
        <f t="shared" si="372"/>
        <v>0</v>
      </c>
      <c r="H11958" s="181">
        <f t="shared" si="373"/>
        <v>0</v>
      </c>
    </row>
    <row r="11959" spans="2:8">
      <c r="B11959" s="186"/>
      <c r="C11959" s="183"/>
      <c r="D11959" s="183"/>
      <c r="E11959" s="185"/>
      <c r="F11959" s="185"/>
      <c r="G11959" s="180">
        <f t="shared" si="372"/>
        <v>0</v>
      </c>
      <c r="H11959" s="181">
        <f t="shared" si="373"/>
        <v>0</v>
      </c>
    </row>
    <row r="11960" spans="2:8">
      <c r="B11960" s="186"/>
      <c r="C11960" s="183"/>
      <c r="D11960" s="183"/>
      <c r="E11960" s="185"/>
      <c r="F11960" s="185"/>
      <c r="G11960" s="180">
        <f t="shared" si="372"/>
        <v>0</v>
      </c>
      <c r="H11960" s="181">
        <f t="shared" si="373"/>
        <v>0</v>
      </c>
    </row>
    <row r="11961" spans="2:8">
      <c r="B11961" s="186"/>
      <c r="C11961" s="183"/>
      <c r="D11961" s="183"/>
      <c r="E11961" s="185"/>
      <c r="F11961" s="185"/>
      <c r="G11961" s="180">
        <f t="shared" si="372"/>
        <v>0</v>
      </c>
      <c r="H11961" s="181">
        <f t="shared" si="373"/>
        <v>0</v>
      </c>
    </row>
    <row r="11962" spans="2:8">
      <c r="B11962" s="186"/>
      <c r="C11962" s="183"/>
      <c r="D11962" s="183"/>
      <c r="E11962" s="185"/>
      <c r="F11962" s="185"/>
      <c r="G11962" s="180">
        <f t="shared" si="372"/>
        <v>0</v>
      </c>
      <c r="H11962" s="181">
        <f t="shared" si="373"/>
        <v>0</v>
      </c>
    </row>
    <row r="11963" spans="2:8">
      <c r="B11963" s="186"/>
      <c r="C11963" s="183"/>
      <c r="D11963" s="183"/>
      <c r="E11963" s="185"/>
      <c r="F11963" s="185"/>
      <c r="G11963" s="180">
        <f t="shared" si="372"/>
        <v>0</v>
      </c>
      <c r="H11963" s="181">
        <f t="shared" si="373"/>
        <v>0</v>
      </c>
    </row>
    <row r="11964" spans="2:8">
      <c r="B11964" s="186"/>
      <c r="C11964" s="183"/>
      <c r="D11964" s="183"/>
      <c r="E11964" s="185"/>
      <c r="F11964" s="185"/>
      <c r="G11964" s="180">
        <f t="shared" si="372"/>
        <v>0</v>
      </c>
      <c r="H11964" s="181">
        <f t="shared" si="373"/>
        <v>0</v>
      </c>
    </row>
    <row r="11965" spans="2:8">
      <c r="B11965" s="186"/>
      <c r="C11965" s="183"/>
      <c r="D11965" s="183"/>
      <c r="E11965" s="185"/>
      <c r="F11965" s="185"/>
      <c r="G11965" s="180">
        <f t="shared" si="372"/>
        <v>0</v>
      </c>
      <c r="H11965" s="181">
        <f t="shared" si="373"/>
        <v>0</v>
      </c>
    </row>
    <row r="11966" spans="2:8">
      <c r="B11966" s="186"/>
      <c r="C11966" s="183"/>
      <c r="D11966" s="183"/>
      <c r="E11966" s="185"/>
      <c r="F11966" s="185"/>
      <c r="G11966" s="180">
        <f t="shared" si="372"/>
        <v>0</v>
      </c>
      <c r="H11966" s="181">
        <f t="shared" si="373"/>
        <v>0</v>
      </c>
    </row>
    <row r="11967" spans="2:8">
      <c r="B11967" s="186"/>
      <c r="C11967" s="183"/>
      <c r="D11967" s="183"/>
      <c r="E11967" s="185"/>
      <c r="F11967" s="185"/>
      <c r="G11967" s="180">
        <f t="shared" si="372"/>
        <v>0</v>
      </c>
      <c r="H11967" s="181">
        <f t="shared" si="373"/>
        <v>0</v>
      </c>
    </row>
    <row r="11968" spans="2:8">
      <c r="B11968" s="186"/>
      <c r="C11968" s="183"/>
      <c r="D11968" s="183"/>
      <c r="E11968" s="185"/>
      <c r="F11968" s="185"/>
      <c r="G11968" s="180">
        <f t="shared" si="372"/>
        <v>0</v>
      </c>
      <c r="H11968" s="181">
        <f t="shared" si="373"/>
        <v>0</v>
      </c>
    </row>
    <row r="11969" spans="2:8">
      <c r="B11969" s="186"/>
      <c r="C11969" s="183"/>
      <c r="D11969" s="183"/>
      <c r="E11969" s="185"/>
      <c r="F11969" s="185"/>
      <c r="G11969" s="180">
        <f t="shared" si="372"/>
        <v>0</v>
      </c>
      <c r="H11969" s="181">
        <f t="shared" si="373"/>
        <v>0</v>
      </c>
    </row>
    <row r="11970" spans="2:8">
      <c r="B11970" s="186"/>
      <c r="C11970" s="183"/>
      <c r="D11970" s="183"/>
      <c r="E11970" s="185"/>
      <c r="F11970" s="185"/>
      <c r="G11970" s="180">
        <f t="shared" si="372"/>
        <v>0</v>
      </c>
      <c r="H11970" s="181">
        <f t="shared" si="373"/>
        <v>0</v>
      </c>
    </row>
    <row r="11971" spans="2:8">
      <c r="B11971" s="186"/>
      <c r="C11971" s="183"/>
      <c r="D11971" s="183"/>
      <c r="E11971" s="185"/>
      <c r="F11971" s="185"/>
      <c r="G11971" s="180">
        <f t="shared" si="372"/>
        <v>0</v>
      </c>
      <c r="H11971" s="181">
        <f t="shared" si="373"/>
        <v>0</v>
      </c>
    </row>
    <row r="11972" spans="2:8">
      <c r="B11972" s="186"/>
      <c r="C11972" s="183"/>
      <c r="D11972" s="183"/>
      <c r="E11972" s="185"/>
      <c r="F11972" s="185"/>
      <c r="G11972" s="180">
        <f t="shared" si="372"/>
        <v>0</v>
      </c>
      <c r="H11972" s="181">
        <f t="shared" si="373"/>
        <v>0</v>
      </c>
    </row>
    <row r="11973" spans="2:8">
      <c r="B11973" s="186"/>
      <c r="C11973" s="183"/>
      <c r="D11973" s="183"/>
      <c r="E11973" s="185"/>
      <c r="F11973" s="185"/>
      <c r="G11973" s="180">
        <f t="shared" si="372"/>
        <v>0</v>
      </c>
      <c r="H11973" s="181">
        <f t="shared" si="373"/>
        <v>0</v>
      </c>
    </row>
    <row r="11974" spans="2:8">
      <c r="B11974" s="186"/>
      <c r="C11974" s="183"/>
      <c r="D11974" s="183"/>
      <c r="E11974" s="185"/>
      <c r="F11974" s="185"/>
      <c r="G11974" s="180">
        <f t="shared" ref="G11974:G12037" si="374">IF(ABS(F11974)&gt;ABS(E11974),ABS(F11974),ABS(E11974))</f>
        <v>0</v>
      </c>
      <c r="H11974" s="181">
        <f t="shared" ref="H11974:H12037" si="375">IF(G11974&lt;&gt;0,IF(ABS(F11974)&gt;=G11974,1,ABS(F11974/G11974)),0)</f>
        <v>0</v>
      </c>
    </row>
    <row r="11975" spans="2:8">
      <c r="B11975" s="186"/>
      <c r="C11975" s="183"/>
      <c r="D11975" s="183"/>
      <c r="E11975" s="185"/>
      <c r="F11975" s="185"/>
      <c r="G11975" s="180">
        <f t="shared" si="374"/>
        <v>0</v>
      </c>
      <c r="H11975" s="181">
        <f t="shared" si="375"/>
        <v>0</v>
      </c>
    </row>
    <row r="11976" spans="2:8">
      <c r="B11976" s="186"/>
      <c r="C11976" s="183"/>
      <c r="D11976" s="183"/>
      <c r="E11976" s="185"/>
      <c r="F11976" s="185"/>
      <c r="G11976" s="180">
        <f t="shared" si="374"/>
        <v>0</v>
      </c>
      <c r="H11976" s="181">
        <f t="shared" si="375"/>
        <v>0</v>
      </c>
    </row>
    <row r="11977" spans="2:8">
      <c r="B11977" s="186"/>
      <c r="C11977" s="183"/>
      <c r="D11977" s="183"/>
      <c r="E11977" s="185"/>
      <c r="F11977" s="185"/>
      <c r="G11977" s="180">
        <f t="shared" si="374"/>
        <v>0</v>
      </c>
      <c r="H11977" s="181">
        <f t="shared" si="375"/>
        <v>0</v>
      </c>
    </row>
    <row r="11978" spans="2:8">
      <c r="B11978" s="186"/>
      <c r="C11978" s="183"/>
      <c r="D11978" s="183"/>
      <c r="E11978" s="185"/>
      <c r="F11978" s="185"/>
      <c r="G11978" s="180">
        <f t="shared" si="374"/>
        <v>0</v>
      </c>
      <c r="H11978" s="181">
        <f t="shared" si="375"/>
        <v>0</v>
      </c>
    </row>
    <row r="11979" spans="2:8">
      <c r="B11979" s="186"/>
      <c r="C11979" s="183"/>
      <c r="D11979" s="183"/>
      <c r="E11979" s="185"/>
      <c r="F11979" s="185"/>
      <c r="G11979" s="180">
        <f t="shared" si="374"/>
        <v>0</v>
      </c>
      <c r="H11979" s="181">
        <f t="shared" si="375"/>
        <v>0</v>
      </c>
    </row>
    <row r="11980" spans="2:8">
      <c r="B11980" s="186"/>
      <c r="C11980" s="183"/>
      <c r="D11980" s="183"/>
      <c r="E11980" s="185"/>
      <c r="F11980" s="185"/>
      <c r="G11980" s="180">
        <f t="shared" si="374"/>
        <v>0</v>
      </c>
      <c r="H11980" s="181">
        <f t="shared" si="375"/>
        <v>0</v>
      </c>
    </row>
    <row r="11981" spans="2:8">
      <c r="B11981" s="186"/>
      <c r="C11981" s="183"/>
      <c r="D11981" s="183"/>
      <c r="E11981" s="185"/>
      <c r="F11981" s="185"/>
      <c r="G11981" s="180">
        <f t="shared" si="374"/>
        <v>0</v>
      </c>
      <c r="H11981" s="181">
        <f t="shared" si="375"/>
        <v>0</v>
      </c>
    </row>
    <row r="11982" spans="2:8">
      <c r="B11982" s="186"/>
      <c r="C11982" s="183"/>
      <c r="D11982" s="183"/>
      <c r="E11982" s="185"/>
      <c r="F11982" s="185"/>
      <c r="G11982" s="180">
        <f t="shared" si="374"/>
        <v>0</v>
      </c>
      <c r="H11982" s="181">
        <f t="shared" si="375"/>
        <v>0</v>
      </c>
    </row>
    <row r="11983" spans="2:8">
      <c r="B11983" s="186"/>
      <c r="C11983" s="183"/>
      <c r="D11983" s="183"/>
      <c r="E11983" s="185"/>
      <c r="F11983" s="185"/>
      <c r="G11983" s="180">
        <f t="shared" si="374"/>
        <v>0</v>
      </c>
      <c r="H11983" s="181">
        <f t="shared" si="375"/>
        <v>0</v>
      </c>
    </row>
    <row r="11984" spans="2:8">
      <c r="B11984" s="186"/>
      <c r="C11984" s="183"/>
      <c r="D11984" s="183"/>
      <c r="E11984" s="185"/>
      <c r="F11984" s="185"/>
      <c r="G11984" s="180">
        <f t="shared" si="374"/>
        <v>0</v>
      </c>
      <c r="H11984" s="181">
        <f t="shared" si="375"/>
        <v>0</v>
      </c>
    </row>
    <row r="11985" spans="2:8">
      <c r="B11985" s="186"/>
      <c r="C11985" s="183"/>
      <c r="D11985" s="183"/>
      <c r="E11985" s="185"/>
      <c r="F11985" s="185"/>
      <c r="G11985" s="180">
        <f t="shared" si="374"/>
        <v>0</v>
      </c>
      <c r="H11985" s="181">
        <f t="shared" si="375"/>
        <v>0</v>
      </c>
    </row>
    <row r="11986" spans="2:8">
      <c r="B11986" s="186"/>
      <c r="C11986" s="183"/>
      <c r="D11986" s="183"/>
      <c r="E11986" s="185"/>
      <c r="F11986" s="185"/>
      <c r="G11986" s="180">
        <f t="shared" si="374"/>
        <v>0</v>
      </c>
      <c r="H11986" s="181">
        <f t="shared" si="375"/>
        <v>0</v>
      </c>
    </row>
    <row r="11987" spans="2:8">
      <c r="B11987" s="186"/>
      <c r="C11987" s="183"/>
      <c r="D11987" s="183"/>
      <c r="E11987" s="185"/>
      <c r="F11987" s="185"/>
      <c r="G11987" s="180">
        <f t="shared" si="374"/>
        <v>0</v>
      </c>
      <c r="H11987" s="181">
        <f t="shared" si="375"/>
        <v>0</v>
      </c>
    </row>
    <row r="11988" spans="2:8">
      <c r="B11988" s="186"/>
      <c r="C11988" s="183"/>
      <c r="D11988" s="183"/>
      <c r="E11988" s="185"/>
      <c r="F11988" s="185"/>
      <c r="G11988" s="180">
        <f t="shared" si="374"/>
        <v>0</v>
      </c>
      <c r="H11988" s="181">
        <f t="shared" si="375"/>
        <v>0</v>
      </c>
    </row>
    <row r="11989" spans="2:8">
      <c r="B11989" s="186"/>
      <c r="C11989" s="183"/>
      <c r="D11989" s="183"/>
      <c r="E11989" s="185"/>
      <c r="F11989" s="185"/>
      <c r="G11989" s="180">
        <f t="shared" si="374"/>
        <v>0</v>
      </c>
      <c r="H11989" s="181">
        <f t="shared" si="375"/>
        <v>0</v>
      </c>
    </row>
    <row r="11990" spans="2:8">
      <c r="B11990" s="186"/>
      <c r="C11990" s="183"/>
      <c r="D11990" s="183"/>
      <c r="E11990" s="185"/>
      <c r="F11990" s="185"/>
      <c r="G11990" s="180">
        <f t="shared" si="374"/>
        <v>0</v>
      </c>
      <c r="H11990" s="181">
        <f t="shared" si="375"/>
        <v>0</v>
      </c>
    </row>
    <row r="11991" spans="2:8">
      <c r="B11991" s="186"/>
      <c r="C11991" s="183"/>
      <c r="D11991" s="183"/>
      <c r="E11991" s="185"/>
      <c r="F11991" s="185"/>
      <c r="G11991" s="180">
        <f t="shared" si="374"/>
        <v>0</v>
      </c>
      <c r="H11991" s="181">
        <f t="shared" si="375"/>
        <v>0</v>
      </c>
    </row>
    <row r="11992" spans="2:8">
      <c r="B11992" s="186"/>
      <c r="C11992" s="183"/>
      <c r="D11992" s="183"/>
      <c r="E11992" s="185"/>
      <c r="F11992" s="185"/>
      <c r="G11992" s="180">
        <f t="shared" si="374"/>
        <v>0</v>
      </c>
      <c r="H11992" s="181">
        <f t="shared" si="375"/>
        <v>0</v>
      </c>
    </row>
    <row r="11993" spans="2:8">
      <c r="B11993" s="186"/>
      <c r="C11993" s="183"/>
      <c r="D11993" s="183"/>
      <c r="E11993" s="185"/>
      <c r="F11993" s="185"/>
      <c r="G11993" s="180">
        <f t="shared" si="374"/>
        <v>0</v>
      </c>
      <c r="H11993" s="181">
        <f t="shared" si="375"/>
        <v>0</v>
      </c>
    </row>
    <row r="11994" spans="2:8">
      <c r="B11994" s="186"/>
      <c r="C11994" s="183"/>
      <c r="D11994" s="183"/>
      <c r="E11994" s="185"/>
      <c r="F11994" s="185"/>
      <c r="G11994" s="180">
        <f t="shared" si="374"/>
        <v>0</v>
      </c>
      <c r="H11994" s="181">
        <f t="shared" si="375"/>
        <v>0</v>
      </c>
    </row>
    <row r="11995" spans="2:8">
      <c r="B11995" s="186"/>
      <c r="C11995" s="183"/>
      <c r="D11995" s="183"/>
      <c r="E11995" s="185"/>
      <c r="F11995" s="185"/>
      <c r="G11995" s="180">
        <f t="shared" si="374"/>
        <v>0</v>
      </c>
      <c r="H11995" s="181">
        <f t="shared" si="375"/>
        <v>0</v>
      </c>
    </row>
    <row r="11996" spans="2:8">
      <c r="B11996" s="186"/>
      <c r="C11996" s="183"/>
      <c r="D11996" s="183"/>
      <c r="E11996" s="185"/>
      <c r="F11996" s="185"/>
      <c r="G11996" s="180">
        <f t="shared" si="374"/>
        <v>0</v>
      </c>
      <c r="H11996" s="181">
        <f t="shared" si="375"/>
        <v>0</v>
      </c>
    </row>
    <row r="11997" spans="2:8">
      <c r="B11997" s="186"/>
      <c r="C11997" s="183"/>
      <c r="D11997" s="183"/>
      <c r="E11997" s="185"/>
      <c r="F11997" s="185"/>
      <c r="G11997" s="180">
        <f t="shared" si="374"/>
        <v>0</v>
      </c>
      <c r="H11997" s="181">
        <f t="shared" si="375"/>
        <v>0</v>
      </c>
    </row>
    <row r="11998" spans="2:8">
      <c r="B11998" s="186"/>
      <c r="C11998" s="183"/>
      <c r="D11998" s="183"/>
      <c r="E11998" s="185"/>
      <c r="F11998" s="185"/>
      <c r="G11998" s="180">
        <f t="shared" si="374"/>
        <v>0</v>
      </c>
      <c r="H11998" s="181">
        <f t="shared" si="375"/>
        <v>0</v>
      </c>
    </row>
    <row r="11999" spans="2:8">
      <c r="B11999" s="186"/>
      <c r="C11999" s="183"/>
      <c r="D11999" s="183"/>
      <c r="E11999" s="185"/>
      <c r="F11999" s="185"/>
      <c r="G11999" s="180">
        <f t="shared" si="374"/>
        <v>0</v>
      </c>
      <c r="H11999" s="181">
        <f t="shared" si="375"/>
        <v>0</v>
      </c>
    </row>
    <row r="12000" spans="2:8">
      <c r="B12000" s="186"/>
      <c r="C12000" s="183"/>
      <c r="D12000" s="183"/>
      <c r="E12000" s="185"/>
      <c r="F12000" s="185"/>
      <c r="G12000" s="180">
        <f t="shared" si="374"/>
        <v>0</v>
      </c>
      <c r="H12000" s="181">
        <f t="shared" si="375"/>
        <v>0</v>
      </c>
    </row>
    <row r="12001" spans="2:8">
      <c r="B12001" s="186"/>
      <c r="C12001" s="183"/>
      <c r="D12001" s="183"/>
      <c r="E12001" s="185"/>
      <c r="F12001" s="185"/>
      <c r="G12001" s="180">
        <f t="shared" si="374"/>
        <v>0</v>
      </c>
      <c r="H12001" s="181">
        <f t="shared" si="375"/>
        <v>0</v>
      </c>
    </row>
    <row r="12002" spans="2:8">
      <c r="B12002" s="186"/>
      <c r="C12002" s="183"/>
      <c r="D12002" s="183"/>
      <c r="E12002" s="185"/>
      <c r="F12002" s="185"/>
      <c r="G12002" s="180">
        <f t="shared" si="374"/>
        <v>0</v>
      </c>
      <c r="H12002" s="181">
        <f t="shared" si="375"/>
        <v>0</v>
      </c>
    </row>
    <row r="12003" spans="2:8">
      <c r="B12003" s="186"/>
      <c r="C12003" s="183"/>
      <c r="D12003" s="183"/>
      <c r="E12003" s="185"/>
      <c r="F12003" s="185"/>
      <c r="G12003" s="180">
        <f t="shared" si="374"/>
        <v>0</v>
      </c>
      <c r="H12003" s="181">
        <f t="shared" si="375"/>
        <v>0</v>
      </c>
    </row>
    <row r="12004" spans="2:8">
      <c r="B12004" s="186"/>
      <c r="C12004" s="183"/>
      <c r="D12004" s="183"/>
      <c r="E12004" s="185"/>
      <c r="F12004" s="185"/>
      <c r="G12004" s="180">
        <f t="shared" si="374"/>
        <v>0</v>
      </c>
      <c r="H12004" s="181">
        <f t="shared" si="375"/>
        <v>0</v>
      </c>
    </row>
    <row r="12005" spans="2:8">
      <c r="B12005" s="186"/>
      <c r="C12005" s="183"/>
      <c r="D12005" s="183"/>
      <c r="E12005" s="185"/>
      <c r="F12005" s="185"/>
      <c r="G12005" s="180">
        <f t="shared" si="374"/>
        <v>0</v>
      </c>
      <c r="H12005" s="181">
        <f t="shared" si="375"/>
        <v>0</v>
      </c>
    </row>
    <row r="12006" spans="2:8">
      <c r="B12006" s="186"/>
      <c r="C12006" s="183"/>
      <c r="D12006" s="183"/>
      <c r="E12006" s="185"/>
      <c r="F12006" s="185"/>
      <c r="G12006" s="180">
        <f t="shared" si="374"/>
        <v>0</v>
      </c>
      <c r="H12006" s="181">
        <f t="shared" si="375"/>
        <v>0</v>
      </c>
    </row>
    <row r="12007" spans="2:8">
      <c r="B12007" s="186"/>
      <c r="C12007" s="183"/>
      <c r="D12007" s="183"/>
      <c r="E12007" s="185"/>
      <c r="F12007" s="185"/>
      <c r="G12007" s="180">
        <f t="shared" si="374"/>
        <v>0</v>
      </c>
      <c r="H12007" s="181">
        <f t="shared" si="375"/>
        <v>0</v>
      </c>
    </row>
    <row r="12008" spans="2:8">
      <c r="B12008" s="186"/>
      <c r="C12008" s="183"/>
      <c r="D12008" s="183"/>
      <c r="E12008" s="185"/>
      <c r="F12008" s="185"/>
      <c r="G12008" s="180">
        <f t="shared" si="374"/>
        <v>0</v>
      </c>
      <c r="H12008" s="181">
        <f t="shared" si="375"/>
        <v>0</v>
      </c>
    </row>
    <row r="12009" spans="2:8">
      <c r="B12009" s="186"/>
      <c r="C12009" s="183"/>
      <c r="D12009" s="183"/>
      <c r="E12009" s="185"/>
      <c r="F12009" s="185"/>
      <c r="G12009" s="180">
        <f t="shared" si="374"/>
        <v>0</v>
      </c>
      <c r="H12009" s="181">
        <f t="shared" si="375"/>
        <v>0</v>
      </c>
    </row>
    <row r="12010" spans="2:8">
      <c r="B12010" s="186"/>
      <c r="C12010" s="183"/>
      <c r="D12010" s="183"/>
      <c r="E12010" s="185"/>
      <c r="F12010" s="185"/>
      <c r="G12010" s="180">
        <f t="shared" si="374"/>
        <v>0</v>
      </c>
      <c r="H12010" s="181">
        <f t="shared" si="375"/>
        <v>0</v>
      </c>
    </row>
    <row r="12011" spans="2:8">
      <c r="B12011" s="186"/>
      <c r="C12011" s="183"/>
      <c r="D12011" s="183"/>
      <c r="E12011" s="185"/>
      <c r="F12011" s="185"/>
      <c r="G12011" s="180">
        <f t="shared" si="374"/>
        <v>0</v>
      </c>
      <c r="H12011" s="181">
        <f t="shared" si="375"/>
        <v>0</v>
      </c>
    </row>
    <row r="12012" spans="2:8">
      <c r="B12012" s="186"/>
      <c r="C12012" s="183"/>
      <c r="D12012" s="183"/>
      <c r="E12012" s="185"/>
      <c r="F12012" s="185"/>
      <c r="G12012" s="180">
        <f t="shared" si="374"/>
        <v>0</v>
      </c>
      <c r="H12012" s="181">
        <f t="shared" si="375"/>
        <v>0</v>
      </c>
    </row>
    <row r="12013" spans="2:8">
      <c r="B12013" s="186"/>
      <c r="C12013" s="183"/>
      <c r="D12013" s="183"/>
      <c r="E12013" s="185"/>
      <c r="F12013" s="185"/>
      <c r="G12013" s="180">
        <f t="shared" si="374"/>
        <v>0</v>
      </c>
      <c r="H12013" s="181">
        <f t="shared" si="375"/>
        <v>0</v>
      </c>
    </row>
    <row r="12014" spans="2:8">
      <c r="B12014" s="186"/>
      <c r="C12014" s="183"/>
      <c r="D12014" s="183"/>
      <c r="E12014" s="185"/>
      <c r="F12014" s="185"/>
      <c r="G12014" s="180">
        <f t="shared" si="374"/>
        <v>0</v>
      </c>
      <c r="H12014" s="181">
        <f t="shared" si="375"/>
        <v>0</v>
      </c>
    </row>
    <row r="12015" spans="2:8">
      <c r="B12015" s="186"/>
      <c r="C12015" s="183"/>
      <c r="D12015" s="183"/>
      <c r="E12015" s="185"/>
      <c r="F12015" s="185"/>
      <c r="G12015" s="180">
        <f t="shared" si="374"/>
        <v>0</v>
      </c>
      <c r="H12015" s="181">
        <f t="shared" si="375"/>
        <v>0</v>
      </c>
    </row>
    <row r="12016" spans="2:8">
      <c r="B12016" s="186"/>
      <c r="C12016" s="183"/>
      <c r="D12016" s="183"/>
      <c r="E12016" s="185"/>
      <c r="F12016" s="185"/>
      <c r="G12016" s="180">
        <f t="shared" si="374"/>
        <v>0</v>
      </c>
      <c r="H12016" s="181">
        <f t="shared" si="375"/>
        <v>0</v>
      </c>
    </row>
    <row r="12017" spans="2:8">
      <c r="B12017" s="186"/>
      <c r="C12017" s="183"/>
      <c r="D12017" s="183"/>
      <c r="E12017" s="185"/>
      <c r="F12017" s="185"/>
      <c r="G12017" s="180">
        <f t="shared" si="374"/>
        <v>0</v>
      </c>
      <c r="H12017" s="181">
        <f t="shared" si="375"/>
        <v>0</v>
      </c>
    </row>
    <row r="12018" spans="2:8">
      <c r="B12018" s="186"/>
      <c r="C12018" s="183"/>
      <c r="D12018" s="183"/>
      <c r="E12018" s="185"/>
      <c r="F12018" s="185"/>
      <c r="G12018" s="180">
        <f t="shared" si="374"/>
        <v>0</v>
      </c>
      <c r="H12018" s="181">
        <f t="shared" si="375"/>
        <v>0</v>
      </c>
    </row>
    <row r="12019" spans="2:8">
      <c r="B12019" s="186"/>
      <c r="C12019" s="183"/>
      <c r="D12019" s="183"/>
      <c r="E12019" s="185"/>
      <c r="F12019" s="185"/>
      <c r="G12019" s="180">
        <f t="shared" si="374"/>
        <v>0</v>
      </c>
      <c r="H12019" s="181">
        <f t="shared" si="375"/>
        <v>0</v>
      </c>
    </row>
    <row r="12020" spans="2:8">
      <c r="B12020" s="186"/>
      <c r="C12020" s="183"/>
      <c r="D12020" s="183"/>
      <c r="E12020" s="185"/>
      <c r="F12020" s="185"/>
      <c r="G12020" s="180">
        <f t="shared" si="374"/>
        <v>0</v>
      </c>
      <c r="H12020" s="181">
        <f t="shared" si="375"/>
        <v>0</v>
      </c>
    </row>
    <row r="12021" spans="2:8">
      <c r="B12021" s="186"/>
      <c r="C12021" s="183"/>
      <c r="D12021" s="183"/>
      <c r="E12021" s="185"/>
      <c r="F12021" s="185"/>
      <c r="G12021" s="180">
        <f t="shared" si="374"/>
        <v>0</v>
      </c>
      <c r="H12021" s="181">
        <f t="shared" si="375"/>
        <v>0</v>
      </c>
    </row>
    <row r="12022" spans="2:8">
      <c r="B12022" s="186"/>
      <c r="C12022" s="183"/>
      <c r="D12022" s="183"/>
      <c r="E12022" s="185"/>
      <c r="F12022" s="185"/>
      <c r="G12022" s="180">
        <f t="shared" si="374"/>
        <v>0</v>
      </c>
      <c r="H12022" s="181">
        <f t="shared" si="375"/>
        <v>0</v>
      </c>
    </row>
    <row r="12023" spans="2:8">
      <c r="B12023" s="186"/>
      <c r="C12023" s="183"/>
      <c r="D12023" s="183"/>
      <c r="E12023" s="185"/>
      <c r="F12023" s="185"/>
      <c r="G12023" s="180">
        <f t="shared" si="374"/>
        <v>0</v>
      </c>
      <c r="H12023" s="181">
        <f t="shared" si="375"/>
        <v>0</v>
      </c>
    </row>
    <row r="12024" spans="2:8">
      <c r="B12024" s="186"/>
      <c r="C12024" s="183"/>
      <c r="D12024" s="183"/>
      <c r="E12024" s="185"/>
      <c r="F12024" s="185"/>
      <c r="G12024" s="180">
        <f t="shared" si="374"/>
        <v>0</v>
      </c>
      <c r="H12024" s="181">
        <f t="shared" si="375"/>
        <v>0</v>
      </c>
    </row>
    <row r="12025" spans="2:8">
      <c r="B12025" s="186"/>
      <c r="C12025" s="183"/>
      <c r="D12025" s="183"/>
      <c r="E12025" s="185"/>
      <c r="F12025" s="185"/>
      <c r="G12025" s="180">
        <f t="shared" si="374"/>
        <v>0</v>
      </c>
      <c r="H12025" s="181">
        <f t="shared" si="375"/>
        <v>0</v>
      </c>
    </row>
    <row r="12026" spans="2:8">
      <c r="B12026" s="186"/>
      <c r="C12026" s="183"/>
      <c r="D12026" s="183"/>
      <c r="E12026" s="185"/>
      <c r="F12026" s="185"/>
      <c r="G12026" s="180">
        <f t="shared" si="374"/>
        <v>0</v>
      </c>
      <c r="H12026" s="181">
        <f t="shared" si="375"/>
        <v>0</v>
      </c>
    </row>
    <row r="12027" spans="2:8">
      <c r="B12027" s="186"/>
      <c r="C12027" s="183"/>
      <c r="D12027" s="183"/>
      <c r="E12027" s="185"/>
      <c r="F12027" s="185"/>
      <c r="G12027" s="180">
        <f t="shared" si="374"/>
        <v>0</v>
      </c>
      <c r="H12027" s="181">
        <f t="shared" si="375"/>
        <v>0</v>
      </c>
    </row>
    <row r="12028" spans="2:8">
      <c r="B12028" s="186"/>
      <c r="C12028" s="183"/>
      <c r="D12028" s="183"/>
      <c r="E12028" s="185"/>
      <c r="F12028" s="185"/>
      <c r="G12028" s="180">
        <f t="shared" si="374"/>
        <v>0</v>
      </c>
      <c r="H12028" s="181">
        <f t="shared" si="375"/>
        <v>0</v>
      </c>
    </row>
    <row r="12029" spans="2:8">
      <c r="B12029" s="186"/>
      <c r="C12029" s="183"/>
      <c r="D12029" s="183"/>
      <c r="E12029" s="185"/>
      <c r="F12029" s="185"/>
      <c r="G12029" s="180">
        <f t="shared" si="374"/>
        <v>0</v>
      </c>
      <c r="H12029" s="181">
        <f t="shared" si="375"/>
        <v>0</v>
      </c>
    </row>
    <row r="12030" spans="2:8">
      <c r="B12030" s="186"/>
      <c r="C12030" s="183"/>
      <c r="D12030" s="183"/>
      <c r="E12030" s="185"/>
      <c r="F12030" s="185"/>
      <c r="G12030" s="180">
        <f t="shared" si="374"/>
        <v>0</v>
      </c>
      <c r="H12030" s="181">
        <f t="shared" si="375"/>
        <v>0</v>
      </c>
    </row>
    <row r="12031" spans="2:8">
      <c r="B12031" s="186"/>
      <c r="C12031" s="183"/>
      <c r="D12031" s="183"/>
      <c r="E12031" s="185"/>
      <c r="F12031" s="185"/>
      <c r="G12031" s="180">
        <f t="shared" si="374"/>
        <v>0</v>
      </c>
      <c r="H12031" s="181">
        <f t="shared" si="375"/>
        <v>0</v>
      </c>
    </row>
    <row r="12032" spans="2:8">
      <c r="B12032" s="186"/>
      <c r="C12032" s="183"/>
      <c r="D12032" s="183"/>
      <c r="E12032" s="185"/>
      <c r="F12032" s="185"/>
      <c r="G12032" s="180">
        <f t="shared" si="374"/>
        <v>0</v>
      </c>
      <c r="H12032" s="181">
        <f t="shared" si="375"/>
        <v>0</v>
      </c>
    </row>
    <row r="12033" spans="2:8">
      <c r="B12033" s="186"/>
      <c r="C12033" s="183"/>
      <c r="D12033" s="183"/>
      <c r="E12033" s="185"/>
      <c r="F12033" s="185"/>
      <c r="G12033" s="180">
        <f t="shared" si="374"/>
        <v>0</v>
      </c>
      <c r="H12033" s="181">
        <f t="shared" si="375"/>
        <v>0</v>
      </c>
    </row>
    <row r="12034" spans="2:8">
      <c r="B12034" s="186"/>
      <c r="C12034" s="183"/>
      <c r="D12034" s="183"/>
      <c r="E12034" s="185"/>
      <c r="F12034" s="185"/>
      <c r="G12034" s="180">
        <f t="shared" si="374"/>
        <v>0</v>
      </c>
      <c r="H12034" s="181">
        <f t="shared" si="375"/>
        <v>0</v>
      </c>
    </row>
    <row r="12035" spans="2:8">
      <c r="B12035" s="186"/>
      <c r="C12035" s="183"/>
      <c r="D12035" s="183"/>
      <c r="E12035" s="185"/>
      <c r="F12035" s="185"/>
      <c r="G12035" s="180">
        <f t="shared" si="374"/>
        <v>0</v>
      </c>
      <c r="H12035" s="181">
        <f t="shared" si="375"/>
        <v>0</v>
      </c>
    </row>
    <row r="12036" spans="2:8">
      <c r="B12036" s="186"/>
      <c r="C12036" s="183"/>
      <c r="D12036" s="183"/>
      <c r="E12036" s="185"/>
      <c r="F12036" s="185"/>
      <c r="G12036" s="180">
        <f t="shared" si="374"/>
        <v>0</v>
      </c>
      <c r="H12036" s="181">
        <f t="shared" si="375"/>
        <v>0</v>
      </c>
    </row>
    <row r="12037" spans="2:8">
      <c r="B12037" s="186"/>
      <c r="C12037" s="183"/>
      <c r="D12037" s="183"/>
      <c r="E12037" s="185"/>
      <c r="F12037" s="185"/>
      <c r="G12037" s="180">
        <f t="shared" si="374"/>
        <v>0</v>
      </c>
      <c r="H12037" s="181">
        <f t="shared" si="375"/>
        <v>0</v>
      </c>
    </row>
    <row r="12038" spans="2:8">
      <c r="B12038" s="186"/>
      <c r="C12038" s="183"/>
      <c r="D12038" s="183"/>
      <c r="E12038" s="185"/>
      <c r="F12038" s="185"/>
      <c r="G12038" s="180">
        <f t="shared" ref="G12038:G12101" si="376">IF(ABS(F12038)&gt;ABS(E12038),ABS(F12038),ABS(E12038))</f>
        <v>0</v>
      </c>
      <c r="H12038" s="181">
        <f t="shared" ref="H12038:H12101" si="377">IF(G12038&lt;&gt;0,IF(ABS(F12038)&gt;=G12038,1,ABS(F12038/G12038)),0)</f>
        <v>0</v>
      </c>
    </row>
    <row r="12039" spans="2:8">
      <c r="B12039" s="186"/>
      <c r="C12039" s="183"/>
      <c r="D12039" s="183"/>
      <c r="E12039" s="185"/>
      <c r="F12039" s="185"/>
      <c r="G12039" s="180">
        <f t="shared" si="376"/>
        <v>0</v>
      </c>
      <c r="H12039" s="181">
        <f t="shared" si="377"/>
        <v>0</v>
      </c>
    </row>
    <row r="12040" spans="2:8">
      <c r="B12040" s="186"/>
      <c r="C12040" s="183"/>
      <c r="D12040" s="183"/>
      <c r="E12040" s="185"/>
      <c r="F12040" s="185"/>
      <c r="G12040" s="180">
        <f t="shared" si="376"/>
        <v>0</v>
      </c>
      <c r="H12040" s="181">
        <f t="shared" si="377"/>
        <v>0</v>
      </c>
    </row>
    <row r="12041" spans="2:8">
      <c r="B12041" s="186"/>
      <c r="C12041" s="183"/>
      <c r="D12041" s="183"/>
      <c r="E12041" s="185"/>
      <c r="F12041" s="185"/>
      <c r="G12041" s="180">
        <f t="shared" si="376"/>
        <v>0</v>
      </c>
      <c r="H12041" s="181">
        <f t="shared" si="377"/>
        <v>0</v>
      </c>
    </row>
    <row r="12042" spans="2:8">
      <c r="B12042" s="186"/>
      <c r="C12042" s="183"/>
      <c r="D12042" s="183"/>
      <c r="E12042" s="185"/>
      <c r="F12042" s="185"/>
      <c r="G12042" s="180">
        <f t="shared" si="376"/>
        <v>0</v>
      </c>
      <c r="H12042" s="181">
        <f t="shared" si="377"/>
        <v>0</v>
      </c>
    </row>
    <row r="12043" spans="2:8">
      <c r="B12043" s="186"/>
      <c r="C12043" s="183"/>
      <c r="D12043" s="183"/>
      <c r="E12043" s="185"/>
      <c r="F12043" s="185"/>
      <c r="G12043" s="180">
        <f t="shared" si="376"/>
        <v>0</v>
      </c>
      <c r="H12043" s="181">
        <f t="shared" si="377"/>
        <v>0</v>
      </c>
    </row>
    <row r="12044" spans="2:8">
      <c r="B12044" s="186"/>
      <c r="C12044" s="183"/>
      <c r="D12044" s="183"/>
      <c r="E12044" s="185"/>
      <c r="F12044" s="185"/>
      <c r="G12044" s="180">
        <f t="shared" si="376"/>
        <v>0</v>
      </c>
      <c r="H12044" s="181">
        <f t="shared" si="377"/>
        <v>0</v>
      </c>
    </row>
    <row r="12045" spans="2:8">
      <c r="B12045" s="186"/>
      <c r="C12045" s="183"/>
      <c r="D12045" s="183"/>
      <c r="E12045" s="185"/>
      <c r="F12045" s="185"/>
      <c r="G12045" s="180">
        <f t="shared" si="376"/>
        <v>0</v>
      </c>
      <c r="H12045" s="181">
        <f t="shared" si="377"/>
        <v>0</v>
      </c>
    </row>
    <row r="12046" spans="2:8">
      <c r="B12046" s="186"/>
      <c r="C12046" s="183"/>
      <c r="D12046" s="183"/>
      <c r="E12046" s="185"/>
      <c r="F12046" s="185"/>
      <c r="G12046" s="180">
        <f t="shared" si="376"/>
        <v>0</v>
      </c>
      <c r="H12046" s="181">
        <f t="shared" si="377"/>
        <v>0</v>
      </c>
    </row>
    <row r="12047" spans="2:8">
      <c r="B12047" s="186"/>
      <c r="C12047" s="183"/>
      <c r="D12047" s="183"/>
      <c r="E12047" s="185"/>
      <c r="F12047" s="185"/>
      <c r="G12047" s="180">
        <f t="shared" si="376"/>
        <v>0</v>
      </c>
      <c r="H12047" s="181">
        <f t="shared" si="377"/>
        <v>0</v>
      </c>
    </row>
    <row r="12048" spans="2:8">
      <c r="B12048" s="186"/>
      <c r="C12048" s="183"/>
      <c r="D12048" s="183"/>
      <c r="E12048" s="185"/>
      <c r="F12048" s="185"/>
      <c r="G12048" s="180">
        <f t="shared" si="376"/>
        <v>0</v>
      </c>
      <c r="H12048" s="181">
        <f t="shared" si="377"/>
        <v>0</v>
      </c>
    </row>
    <row r="12049" spans="2:8">
      <c r="B12049" s="186"/>
      <c r="C12049" s="183"/>
      <c r="D12049" s="183"/>
      <c r="E12049" s="185"/>
      <c r="F12049" s="185"/>
      <c r="G12049" s="180">
        <f t="shared" si="376"/>
        <v>0</v>
      </c>
      <c r="H12049" s="181">
        <f t="shared" si="377"/>
        <v>0</v>
      </c>
    </row>
    <row r="12050" spans="2:8">
      <c r="B12050" s="186"/>
      <c r="C12050" s="183"/>
      <c r="D12050" s="183"/>
      <c r="E12050" s="185"/>
      <c r="F12050" s="185"/>
      <c r="G12050" s="180">
        <f t="shared" si="376"/>
        <v>0</v>
      </c>
      <c r="H12050" s="181">
        <f t="shared" si="377"/>
        <v>0</v>
      </c>
    </row>
    <row r="12051" spans="2:8">
      <c r="B12051" s="186"/>
      <c r="C12051" s="183"/>
      <c r="D12051" s="183"/>
      <c r="E12051" s="185"/>
      <c r="F12051" s="185"/>
      <c r="G12051" s="180">
        <f t="shared" si="376"/>
        <v>0</v>
      </c>
      <c r="H12051" s="181">
        <f t="shared" si="377"/>
        <v>0</v>
      </c>
    </row>
    <row r="12052" spans="2:8">
      <c r="B12052" s="186"/>
      <c r="C12052" s="183"/>
      <c r="D12052" s="183"/>
      <c r="E12052" s="185"/>
      <c r="F12052" s="185"/>
      <c r="G12052" s="180">
        <f t="shared" si="376"/>
        <v>0</v>
      </c>
      <c r="H12052" s="181">
        <f t="shared" si="377"/>
        <v>0</v>
      </c>
    </row>
    <row r="12053" spans="2:8">
      <c r="B12053" s="186"/>
      <c r="C12053" s="183"/>
      <c r="D12053" s="183"/>
      <c r="E12053" s="185"/>
      <c r="F12053" s="185"/>
      <c r="G12053" s="180">
        <f t="shared" si="376"/>
        <v>0</v>
      </c>
      <c r="H12053" s="181">
        <f t="shared" si="377"/>
        <v>0</v>
      </c>
    </row>
    <row r="12054" spans="2:8">
      <c r="B12054" s="186"/>
      <c r="C12054" s="183"/>
      <c r="D12054" s="183"/>
      <c r="E12054" s="185"/>
      <c r="F12054" s="185"/>
      <c r="G12054" s="180">
        <f t="shared" si="376"/>
        <v>0</v>
      </c>
      <c r="H12054" s="181">
        <f t="shared" si="377"/>
        <v>0</v>
      </c>
    </row>
    <row r="12055" spans="2:8">
      <c r="B12055" s="186"/>
      <c r="C12055" s="183"/>
      <c r="D12055" s="183"/>
      <c r="E12055" s="185"/>
      <c r="F12055" s="185"/>
      <c r="G12055" s="180">
        <f t="shared" si="376"/>
        <v>0</v>
      </c>
      <c r="H12055" s="181">
        <f t="shared" si="377"/>
        <v>0</v>
      </c>
    </row>
    <row r="12056" spans="2:8">
      <c r="B12056" s="186"/>
      <c r="C12056" s="183"/>
      <c r="D12056" s="183"/>
      <c r="E12056" s="185"/>
      <c r="F12056" s="185"/>
      <c r="G12056" s="180">
        <f t="shared" si="376"/>
        <v>0</v>
      </c>
      <c r="H12056" s="181">
        <f t="shared" si="377"/>
        <v>0</v>
      </c>
    </row>
    <row r="12057" spans="2:8">
      <c r="B12057" s="186"/>
      <c r="C12057" s="183"/>
      <c r="D12057" s="183"/>
      <c r="E12057" s="185"/>
      <c r="F12057" s="185"/>
      <c r="G12057" s="180">
        <f t="shared" si="376"/>
        <v>0</v>
      </c>
      <c r="H12057" s="181">
        <f t="shared" si="377"/>
        <v>0</v>
      </c>
    </row>
    <row r="12058" spans="2:8">
      <c r="B12058" s="186"/>
      <c r="C12058" s="183"/>
      <c r="D12058" s="183"/>
      <c r="E12058" s="185"/>
      <c r="F12058" s="185"/>
      <c r="G12058" s="180">
        <f t="shared" si="376"/>
        <v>0</v>
      </c>
      <c r="H12058" s="181">
        <f t="shared" si="377"/>
        <v>0</v>
      </c>
    </row>
    <row r="12059" spans="2:8">
      <c r="B12059" s="186"/>
      <c r="C12059" s="183"/>
      <c r="D12059" s="183"/>
      <c r="E12059" s="185"/>
      <c r="F12059" s="185"/>
      <c r="G12059" s="180">
        <f t="shared" si="376"/>
        <v>0</v>
      </c>
      <c r="H12059" s="181">
        <f t="shared" si="377"/>
        <v>0</v>
      </c>
    </row>
    <row r="12060" spans="2:8">
      <c r="B12060" s="186"/>
      <c r="C12060" s="183"/>
      <c r="D12060" s="183"/>
      <c r="E12060" s="185"/>
      <c r="F12060" s="185"/>
      <c r="G12060" s="180">
        <f t="shared" si="376"/>
        <v>0</v>
      </c>
      <c r="H12060" s="181">
        <f t="shared" si="377"/>
        <v>0</v>
      </c>
    </row>
    <row r="12061" spans="2:8">
      <c r="B12061" s="186"/>
      <c r="C12061" s="183"/>
      <c r="D12061" s="183"/>
      <c r="E12061" s="185"/>
      <c r="F12061" s="185"/>
      <c r="G12061" s="180">
        <f t="shared" si="376"/>
        <v>0</v>
      </c>
      <c r="H12061" s="181">
        <f t="shared" si="377"/>
        <v>0</v>
      </c>
    </row>
    <row r="12062" spans="2:8">
      <c r="B12062" s="186"/>
      <c r="C12062" s="183"/>
      <c r="D12062" s="183"/>
      <c r="E12062" s="185"/>
      <c r="F12062" s="185"/>
      <c r="G12062" s="180">
        <f t="shared" si="376"/>
        <v>0</v>
      </c>
      <c r="H12062" s="181">
        <f t="shared" si="377"/>
        <v>0</v>
      </c>
    </row>
    <row r="12063" spans="2:8">
      <c r="B12063" s="186"/>
      <c r="C12063" s="183"/>
      <c r="D12063" s="183"/>
      <c r="E12063" s="185"/>
      <c r="F12063" s="185"/>
      <c r="G12063" s="180">
        <f t="shared" si="376"/>
        <v>0</v>
      </c>
      <c r="H12063" s="181">
        <f t="shared" si="377"/>
        <v>0</v>
      </c>
    </row>
    <row r="12064" spans="2:8">
      <c r="B12064" s="186"/>
      <c r="C12064" s="183"/>
      <c r="D12064" s="183"/>
      <c r="E12064" s="185"/>
      <c r="F12064" s="185"/>
      <c r="G12064" s="180">
        <f t="shared" si="376"/>
        <v>0</v>
      </c>
      <c r="H12064" s="181">
        <f t="shared" si="377"/>
        <v>0</v>
      </c>
    </row>
    <row r="12065" spans="2:8">
      <c r="B12065" s="186"/>
      <c r="C12065" s="183"/>
      <c r="D12065" s="183"/>
      <c r="E12065" s="185"/>
      <c r="F12065" s="185"/>
      <c r="G12065" s="180">
        <f t="shared" si="376"/>
        <v>0</v>
      </c>
      <c r="H12065" s="181">
        <f t="shared" si="377"/>
        <v>0</v>
      </c>
    </row>
    <row r="12066" spans="2:8">
      <c r="B12066" s="186"/>
      <c r="C12066" s="183"/>
      <c r="D12066" s="183"/>
      <c r="E12066" s="185"/>
      <c r="F12066" s="185"/>
      <c r="G12066" s="180">
        <f t="shared" si="376"/>
        <v>0</v>
      </c>
      <c r="H12066" s="181">
        <f t="shared" si="377"/>
        <v>0</v>
      </c>
    </row>
    <row r="12067" spans="2:8">
      <c r="B12067" s="186"/>
      <c r="C12067" s="183"/>
      <c r="D12067" s="183"/>
      <c r="E12067" s="185"/>
      <c r="F12067" s="185"/>
      <c r="G12067" s="180">
        <f t="shared" si="376"/>
        <v>0</v>
      </c>
      <c r="H12067" s="181">
        <f t="shared" si="377"/>
        <v>0</v>
      </c>
    </row>
    <row r="12068" spans="2:8">
      <c r="B12068" s="186"/>
      <c r="C12068" s="183"/>
      <c r="D12068" s="183"/>
      <c r="E12068" s="185"/>
      <c r="F12068" s="185"/>
      <c r="G12068" s="180">
        <f t="shared" si="376"/>
        <v>0</v>
      </c>
      <c r="H12068" s="181">
        <f t="shared" si="377"/>
        <v>0</v>
      </c>
    </row>
    <row r="12069" spans="2:8">
      <c r="B12069" s="186"/>
      <c r="C12069" s="183"/>
      <c r="D12069" s="183"/>
      <c r="E12069" s="185"/>
      <c r="F12069" s="185"/>
      <c r="G12069" s="180">
        <f t="shared" si="376"/>
        <v>0</v>
      </c>
      <c r="H12069" s="181">
        <f t="shared" si="377"/>
        <v>0</v>
      </c>
    </row>
    <row r="12070" spans="2:8">
      <c r="B12070" s="186"/>
      <c r="C12070" s="183"/>
      <c r="D12070" s="183"/>
      <c r="E12070" s="185"/>
      <c r="F12070" s="185"/>
      <c r="G12070" s="180">
        <f t="shared" si="376"/>
        <v>0</v>
      </c>
      <c r="H12070" s="181">
        <f t="shared" si="377"/>
        <v>0</v>
      </c>
    </row>
    <row r="12071" spans="2:8">
      <c r="B12071" s="186"/>
      <c r="C12071" s="183"/>
      <c r="D12071" s="183"/>
      <c r="E12071" s="185"/>
      <c r="F12071" s="185"/>
      <c r="G12071" s="180">
        <f t="shared" si="376"/>
        <v>0</v>
      </c>
      <c r="H12071" s="181">
        <f t="shared" si="377"/>
        <v>0</v>
      </c>
    </row>
    <row r="12072" spans="2:8">
      <c r="B12072" s="186"/>
      <c r="C12072" s="183"/>
      <c r="D12072" s="183"/>
      <c r="E12072" s="185"/>
      <c r="F12072" s="185"/>
      <c r="G12072" s="180">
        <f t="shared" si="376"/>
        <v>0</v>
      </c>
      <c r="H12072" s="181">
        <f t="shared" si="377"/>
        <v>0</v>
      </c>
    </row>
    <row r="12073" spans="2:8">
      <c r="B12073" s="186"/>
      <c r="C12073" s="183"/>
      <c r="D12073" s="183"/>
      <c r="E12073" s="185"/>
      <c r="F12073" s="185"/>
      <c r="G12073" s="180">
        <f t="shared" si="376"/>
        <v>0</v>
      </c>
      <c r="H12073" s="181">
        <f t="shared" si="377"/>
        <v>0</v>
      </c>
    </row>
    <row r="12074" spans="2:8">
      <c r="B12074" s="186"/>
      <c r="C12074" s="183"/>
      <c r="D12074" s="183"/>
      <c r="E12074" s="185"/>
      <c r="F12074" s="185"/>
      <c r="G12074" s="180">
        <f t="shared" si="376"/>
        <v>0</v>
      </c>
      <c r="H12074" s="181">
        <f t="shared" si="377"/>
        <v>0</v>
      </c>
    </row>
    <row r="12075" spans="2:8">
      <c r="B12075" s="186"/>
      <c r="C12075" s="183"/>
      <c r="D12075" s="183"/>
      <c r="E12075" s="185"/>
      <c r="F12075" s="185"/>
      <c r="G12075" s="180">
        <f t="shared" si="376"/>
        <v>0</v>
      </c>
      <c r="H12075" s="181">
        <f t="shared" si="377"/>
        <v>0</v>
      </c>
    </row>
    <row r="12076" spans="2:8">
      <c r="B12076" s="186"/>
      <c r="C12076" s="183"/>
      <c r="D12076" s="183"/>
      <c r="E12076" s="185"/>
      <c r="F12076" s="185"/>
      <c r="G12076" s="180">
        <f t="shared" si="376"/>
        <v>0</v>
      </c>
      <c r="H12076" s="181">
        <f t="shared" si="377"/>
        <v>0</v>
      </c>
    </row>
    <row r="12077" spans="2:8">
      <c r="B12077" s="186"/>
      <c r="C12077" s="183"/>
      <c r="D12077" s="183"/>
      <c r="E12077" s="185"/>
      <c r="F12077" s="185"/>
      <c r="G12077" s="180">
        <f t="shared" si="376"/>
        <v>0</v>
      </c>
      <c r="H12077" s="181">
        <f t="shared" si="377"/>
        <v>0</v>
      </c>
    </row>
    <row r="12078" spans="2:8">
      <c r="B12078" s="186"/>
      <c r="C12078" s="183"/>
      <c r="D12078" s="183"/>
      <c r="E12078" s="185"/>
      <c r="F12078" s="185"/>
      <c r="G12078" s="180">
        <f t="shared" si="376"/>
        <v>0</v>
      </c>
      <c r="H12078" s="181">
        <f t="shared" si="377"/>
        <v>0</v>
      </c>
    </row>
    <row r="12079" spans="2:8">
      <c r="B12079" s="186"/>
      <c r="C12079" s="183"/>
      <c r="D12079" s="183"/>
      <c r="E12079" s="185"/>
      <c r="F12079" s="185"/>
      <c r="G12079" s="180">
        <f t="shared" si="376"/>
        <v>0</v>
      </c>
      <c r="H12079" s="181">
        <f t="shared" si="377"/>
        <v>0</v>
      </c>
    </row>
    <row r="12080" spans="2:8">
      <c r="B12080" s="186"/>
      <c r="C12080" s="183"/>
      <c r="D12080" s="183"/>
      <c r="E12080" s="185"/>
      <c r="F12080" s="185"/>
      <c r="G12080" s="180">
        <f t="shared" si="376"/>
        <v>0</v>
      </c>
      <c r="H12080" s="181">
        <f t="shared" si="377"/>
        <v>0</v>
      </c>
    </row>
    <row r="12081" spans="2:8">
      <c r="B12081" s="186"/>
      <c r="C12081" s="183"/>
      <c r="D12081" s="183"/>
      <c r="E12081" s="185"/>
      <c r="F12081" s="185"/>
      <c r="G12081" s="180">
        <f t="shared" si="376"/>
        <v>0</v>
      </c>
      <c r="H12081" s="181">
        <f t="shared" si="377"/>
        <v>0</v>
      </c>
    </row>
    <row r="12082" spans="2:8">
      <c r="B12082" s="186"/>
      <c r="C12082" s="183"/>
      <c r="D12082" s="183"/>
      <c r="E12082" s="185"/>
      <c r="F12082" s="185"/>
      <c r="G12082" s="180">
        <f t="shared" si="376"/>
        <v>0</v>
      </c>
      <c r="H12082" s="181">
        <f t="shared" si="377"/>
        <v>0</v>
      </c>
    </row>
    <row r="12083" spans="2:8">
      <c r="B12083" s="186"/>
      <c r="C12083" s="183"/>
      <c r="D12083" s="183"/>
      <c r="E12083" s="185"/>
      <c r="F12083" s="185"/>
      <c r="G12083" s="180">
        <f t="shared" si="376"/>
        <v>0</v>
      </c>
      <c r="H12083" s="181">
        <f t="shared" si="377"/>
        <v>0</v>
      </c>
    </row>
    <row r="12084" spans="2:8">
      <c r="B12084" s="186"/>
      <c r="C12084" s="183"/>
      <c r="D12084" s="183"/>
      <c r="E12084" s="185"/>
      <c r="F12084" s="185"/>
      <c r="G12084" s="180">
        <f t="shared" si="376"/>
        <v>0</v>
      </c>
      <c r="H12084" s="181">
        <f t="shared" si="377"/>
        <v>0</v>
      </c>
    </row>
    <row r="12085" spans="2:8">
      <c r="B12085" s="186"/>
      <c r="C12085" s="183"/>
      <c r="D12085" s="183"/>
      <c r="E12085" s="185"/>
      <c r="F12085" s="185"/>
      <c r="G12085" s="180">
        <f t="shared" si="376"/>
        <v>0</v>
      </c>
      <c r="H12085" s="181">
        <f t="shared" si="377"/>
        <v>0</v>
      </c>
    </row>
    <row r="12086" spans="2:8">
      <c r="B12086" s="186"/>
      <c r="C12086" s="183"/>
      <c r="D12086" s="183"/>
      <c r="E12086" s="185"/>
      <c r="F12086" s="185"/>
      <c r="G12086" s="180">
        <f t="shared" si="376"/>
        <v>0</v>
      </c>
      <c r="H12086" s="181">
        <f t="shared" si="377"/>
        <v>0</v>
      </c>
    </row>
    <row r="12087" spans="2:8">
      <c r="B12087" s="186"/>
      <c r="C12087" s="183"/>
      <c r="D12087" s="183"/>
      <c r="E12087" s="185"/>
      <c r="F12087" s="185"/>
      <c r="G12087" s="180">
        <f t="shared" si="376"/>
        <v>0</v>
      </c>
      <c r="H12087" s="181">
        <f t="shared" si="377"/>
        <v>0</v>
      </c>
    </row>
    <row r="12088" spans="2:8">
      <c r="B12088" s="186"/>
      <c r="C12088" s="183"/>
      <c r="D12088" s="183"/>
      <c r="E12088" s="185"/>
      <c r="F12088" s="185"/>
      <c r="G12088" s="180">
        <f t="shared" si="376"/>
        <v>0</v>
      </c>
      <c r="H12088" s="181">
        <f t="shared" si="377"/>
        <v>0</v>
      </c>
    </row>
    <row r="12089" spans="2:8">
      <c r="B12089" s="186"/>
      <c r="C12089" s="183"/>
      <c r="D12089" s="183"/>
      <c r="E12089" s="185"/>
      <c r="F12089" s="185"/>
      <c r="G12089" s="180">
        <f t="shared" si="376"/>
        <v>0</v>
      </c>
      <c r="H12089" s="181">
        <f t="shared" si="377"/>
        <v>0</v>
      </c>
    </row>
    <row r="12090" spans="2:8">
      <c r="B12090" s="186"/>
      <c r="C12090" s="183"/>
      <c r="D12090" s="183"/>
      <c r="E12090" s="185"/>
      <c r="F12090" s="185"/>
      <c r="G12090" s="180">
        <f t="shared" si="376"/>
        <v>0</v>
      </c>
      <c r="H12090" s="181">
        <f t="shared" si="377"/>
        <v>0</v>
      </c>
    </row>
    <row r="12091" spans="2:8">
      <c r="B12091" s="186"/>
      <c r="C12091" s="183"/>
      <c r="D12091" s="183"/>
      <c r="E12091" s="185"/>
      <c r="F12091" s="185"/>
      <c r="G12091" s="180">
        <f t="shared" si="376"/>
        <v>0</v>
      </c>
      <c r="H12091" s="181">
        <f t="shared" si="377"/>
        <v>0</v>
      </c>
    </row>
    <row r="12092" spans="2:8">
      <c r="B12092" s="186"/>
      <c r="C12092" s="183"/>
      <c r="D12092" s="183"/>
      <c r="E12092" s="185"/>
      <c r="F12092" s="185"/>
      <c r="G12092" s="180">
        <f t="shared" si="376"/>
        <v>0</v>
      </c>
      <c r="H12092" s="181">
        <f t="shared" si="377"/>
        <v>0</v>
      </c>
    </row>
    <row r="12093" spans="2:8">
      <c r="B12093" s="186"/>
      <c r="C12093" s="183"/>
      <c r="D12093" s="183"/>
      <c r="E12093" s="185"/>
      <c r="F12093" s="185"/>
      <c r="G12093" s="180">
        <f t="shared" si="376"/>
        <v>0</v>
      </c>
      <c r="H12093" s="181">
        <f t="shared" si="377"/>
        <v>0</v>
      </c>
    </row>
    <row r="12094" spans="2:8">
      <c r="B12094" s="186"/>
      <c r="C12094" s="183"/>
      <c r="D12094" s="183"/>
      <c r="E12094" s="185"/>
      <c r="F12094" s="185"/>
      <c r="G12094" s="180">
        <f t="shared" si="376"/>
        <v>0</v>
      </c>
      <c r="H12094" s="181">
        <f t="shared" si="377"/>
        <v>0</v>
      </c>
    </row>
    <row r="12095" spans="2:8">
      <c r="B12095" s="186"/>
      <c r="C12095" s="183"/>
      <c r="D12095" s="183"/>
      <c r="E12095" s="185"/>
      <c r="F12095" s="185"/>
      <c r="G12095" s="180">
        <f t="shared" si="376"/>
        <v>0</v>
      </c>
      <c r="H12095" s="181">
        <f t="shared" si="377"/>
        <v>0</v>
      </c>
    </row>
    <row r="12096" spans="2:8">
      <c r="B12096" s="186"/>
      <c r="C12096" s="183"/>
      <c r="D12096" s="183"/>
      <c r="E12096" s="185"/>
      <c r="F12096" s="185"/>
      <c r="G12096" s="180">
        <f t="shared" si="376"/>
        <v>0</v>
      </c>
      <c r="H12096" s="181">
        <f t="shared" si="377"/>
        <v>0</v>
      </c>
    </row>
    <row r="12097" spans="2:8">
      <c r="B12097" s="186"/>
      <c r="C12097" s="183"/>
      <c r="D12097" s="183"/>
      <c r="E12097" s="185"/>
      <c r="F12097" s="185"/>
      <c r="G12097" s="180">
        <f t="shared" si="376"/>
        <v>0</v>
      </c>
      <c r="H12097" s="181">
        <f t="shared" si="377"/>
        <v>0</v>
      </c>
    </row>
    <row r="12098" spans="2:8">
      <c r="B12098" s="186"/>
      <c r="C12098" s="183"/>
      <c r="D12098" s="183"/>
      <c r="E12098" s="185"/>
      <c r="F12098" s="185"/>
      <c r="G12098" s="180">
        <f t="shared" si="376"/>
        <v>0</v>
      </c>
      <c r="H12098" s="181">
        <f t="shared" si="377"/>
        <v>0</v>
      </c>
    </row>
    <row r="12099" spans="2:8">
      <c r="B12099" s="186"/>
      <c r="C12099" s="183"/>
      <c r="D12099" s="183"/>
      <c r="E12099" s="185"/>
      <c r="F12099" s="185"/>
      <c r="G12099" s="180">
        <f t="shared" si="376"/>
        <v>0</v>
      </c>
      <c r="H12099" s="181">
        <f t="shared" si="377"/>
        <v>0</v>
      </c>
    </row>
    <row r="12100" spans="2:8">
      <c r="B12100" s="186"/>
      <c r="C12100" s="183"/>
      <c r="D12100" s="183"/>
      <c r="E12100" s="185"/>
      <c r="F12100" s="185"/>
      <c r="G12100" s="180">
        <f t="shared" si="376"/>
        <v>0</v>
      </c>
      <c r="H12100" s="181">
        <f t="shared" si="377"/>
        <v>0</v>
      </c>
    </row>
    <row r="12101" spans="2:8">
      <c r="B12101" s="186"/>
      <c r="C12101" s="183"/>
      <c r="D12101" s="183"/>
      <c r="E12101" s="185"/>
      <c r="F12101" s="185"/>
      <c r="G12101" s="180">
        <f t="shared" si="376"/>
        <v>0</v>
      </c>
      <c r="H12101" s="181">
        <f t="shared" si="377"/>
        <v>0</v>
      </c>
    </row>
    <row r="12102" spans="2:8">
      <c r="B12102" s="186"/>
      <c r="C12102" s="183"/>
      <c r="D12102" s="183"/>
      <c r="E12102" s="185"/>
      <c r="F12102" s="185"/>
      <c r="G12102" s="180">
        <f t="shared" ref="G12102:G12165" si="378">IF(ABS(F12102)&gt;ABS(E12102),ABS(F12102),ABS(E12102))</f>
        <v>0</v>
      </c>
      <c r="H12102" s="181">
        <f t="shared" ref="H12102:H12165" si="379">IF(G12102&lt;&gt;0,IF(ABS(F12102)&gt;=G12102,1,ABS(F12102/G12102)),0)</f>
        <v>0</v>
      </c>
    </row>
    <row r="12103" spans="2:8">
      <c r="B12103" s="186"/>
      <c r="C12103" s="183"/>
      <c r="D12103" s="183"/>
      <c r="E12103" s="185"/>
      <c r="F12103" s="185"/>
      <c r="G12103" s="180">
        <f t="shared" si="378"/>
        <v>0</v>
      </c>
      <c r="H12103" s="181">
        <f t="shared" si="379"/>
        <v>0</v>
      </c>
    </row>
    <row r="12104" spans="2:8">
      <c r="B12104" s="186"/>
      <c r="C12104" s="183"/>
      <c r="D12104" s="183"/>
      <c r="E12104" s="185"/>
      <c r="F12104" s="185"/>
      <c r="G12104" s="180">
        <f t="shared" si="378"/>
        <v>0</v>
      </c>
      <c r="H12104" s="181">
        <f t="shared" si="379"/>
        <v>0</v>
      </c>
    </row>
    <row r="12105" spans="2:8">
      <c r="B12105" s="186"/>
      <c r="C12105" s="183"/>
      <c r="D12105" s="183"/>
      <c r="E12105" s="185"/>
      <c r="F12105" s="185"/>
      <c r="G12105" s="180">
        <f t="shared" si="378"/>
        <v>0</v>
      </c>
      <c r="H12105" s="181">
        <f t="shared" si="379"/>
        <v>0</v>
      </c>
    </row>
    <row r="12106" spans="2:8">
      <c r="B12106" s="186"/>
      <c r="C12106" s="183"/>
      <c r="D12106" s="183"/>
      <c r="E12106" s="185"/>
      <c r="F12106" s="185"/>
      <c r="G12106" s="180">
        <f t="shared" si="378"/>
        <v>0</v>
      </c>
      <c r="H12106" s="181">
        <f t="shared" si="379"/>
        <v>0</v>
      </c>
    </row>
    <row r="12107" spans="2:8">
      <c r="B12107" s="186"/>
      <c r="C12107" s="183"/>
      <c r="D12107" s="183"/>
      <c r="E12107" s="185"/>
      <c r="F12107" s="185"/>
      <c r="G12107" s="180">
        <f t="shared" si="378"/>
        <v>0</v>
      </c>
      <c r="H12107" s="181">
        <f t="shared" si="379"/>
        <v>0</v>
      </c>
    </row>
    <row r="12108" spans="2:8">
      <c r="B12108" s="186"/>
      <c r="C12108" s="183"/>
      <c r="D12108" s="183"/>
      <c r="E12108" s="185"/>
      <c r="F12108" s="185"/>
      <c r="G12108" s="180">
        <f t="shared" si="378"/>
        <v>0</v>
      </c>
      <c r="H12108" s="181">
        <f t="shared" si="379"/>
        <v>0</v>
      </c>
    </row>
    <row r="12109" spans="2:8">
      <c r="B12109" s="186"/>
      <c r="C12109" s="183"/>
      <c r="D12109" s="183"/>
      <c r="E12109" s="185"/>
      <c r="F12109" s="185"/>
      <c r="G12109" s="180">
        <f t="shared" si="378"/>
        <v>0</v>
      </c>
      <c r="H12109" s="181">
        <f t="shared" si="379"/>
        <v>0</v>
      </c>
    </row>
    <row r="12110" spans="2:8">
      <c r="B12110" s="186"/>
      <c r="C12110" s="183"/>
      <c r="D12110" s="183"/>
      <c r="E12110" s="185"/>
      <c r="F12110" s="185"/>
      <c r="G12110" s="180">
        <f t="shared" si="378"/>
        <v>0</v>
      </c>
      <c r="H12110" s="181">
        <f t="shared" si="379"/>
        <v>0</v>
      </c>
    </row>
    <row r="12111" spans="2:8">
      <c r="B12111" s="186"/>
      <c r="C12111" s="183"/>
      <c r="D12111" s="183"/>
      <c r="E12111" s="185"/>
      <c r="F12111" s="185"/>
      <c r="G12111" s="180">
        <f t="shared" si="378"/>
        <v>0</v>
      </c>
      <c r="H12111" s="181">
        <f t="shared" si="379"/>
        <v>0</v>
      </c>
    </row>
    <row r="12112" spans="2:8">
      <c r="B12112" s="186"/>
      <c r="C12112" s="183"/>
      <c r="D12112" s="183"/>
      <c r="E12112" s="185"/>
      <c r="F12112" s="185"/>
      <c r="G12112" s="180">
        <f t="shared" si="378"/>
        <v>0</v>
      </c>
      <c r="H12112" s="181">
        <f t="shared" si="379"/>
        <v>0</v>
      </c>
    </row>
    <row r="12113" spans="2:8">
      <c r="B12113" s="186"/>
      <c r="C12113" s="183"/>
      <c r="D12113" s="183"/>
      <c r="E12113" s="185"/>
      <c r="F12113" s="185"/>
      <c r="G12113" s="180">
        <f t="shared" si="378"/>
        <v>0</v>
      </c>
      <c r="H12113" s="181">
        <f t="shared" si="379"/>
        <v>0</v>
      </c>
    </row>
    <row r="12114" spans="2:8">
      <c r="B12114" s="186"/>
      <c r="C12114" s="183"/>
      <c r="D12114" s="183"/>
      <c r="E12114" s="185"/>
      <c r="F12114" s="185"/>
      <c r="G12114" s="180">
        <f t="shared" si="378"/>
        <v>0</v>
      </c>
      <c r="H12114" s="181">
        <f t="shared" si="379"/>
        <v>0</v>
      </c>
    </row>
    <row r="12115" spans="2:8">
      <c r="B12115" s="186"/>
      <c r="C12115" s="183"/>
      <c r="D12115" s="183"/>
      <c r="E12115" s="185"/>
      <c r="F12115" s="185"/>
      <c r="G12115" s="180">
        <f t="shared" si="378"/>
        <v>0</v>
      </c>
      <c r="H12115" s="181">
        <f t="shared" si="379"/>
        <v>0</v>
      </c>
    </row>
    <row r="12116" spans="2:8">
      <c r="B12116" s="186"/>
      <c r="C12116" s="183"/>
      <c r="D12116" s="183"/>
      <c r="E12116" s="185"/>
      <c r="F12116" s="185"/>
      <c r="G12116" s="180">
        <f t="shared" si="378"/>
        <v>0</v>
      </c>
      <c r="H12116" s="181">
        <f t="shared" si="379"/>
        <v>0</v>
      </c>
    </row>
    <row r="12117" spans="2:8">
      <c r="B12117" s="186"/>
      <c r="C12117" s="183"/>
      <c r="D12117" s="183"/>
      <c r="E12117" s="185"/>
      <c r="F12117" s="185"/>
      <c r="G12117" s="180">
        <f t="shared" si="378"/>
        <v>0</v>
      </c>
      <c r="H12117" s="181">
        <f t="shared" si="379"/>
        <v>0</v>
      </c>
    </row>
    <row r="12118" spans="2:8">
      <c r="B12118" s="186"/>
      <c r="C12118" s="183"/>
      <c r="D12118" s="183"/>
      <c r="E12118" s="185"/>
      <c r="F12118" s="185"/>
      <c r="G12118" s="180">
        <f t="shared" si="378"/>
        <v>0</v>
      </c>
      <c r="H12118" s="181">
        <f t="shared" si="379"/>
        <v>0</v>
      </c>
    </row>
    <row r="12119" spans="2:8">
      <c r="B12119" s="186"/>
      <c r="C12119" s="183"/>
      <c r="D12119" s="183"/>
      <c r="E12119" s="185"/>
      <c r="F12119" s="185"/>
      <c r="G12119" s="180">
        <f t="shared" si="378"/>
        <v>0</v>
      </c>
      <c r="H12119" s="181">
        <f t="shared" si="379"/>
        <v>0</v>
      </c>
    </row>
    <row r="12120" spans="2:8">
      <c r="B12120" s="186"/>
      <c r="C12120" s="183"/>
      <c r="D12120" s="183"/>
      <c r="E12120" s="185"/>
      <c r="F12120" s="185"/>
      <c r="G12120" s="180">
        <f t="shared" si="378"/>
        <v>0</v>
      </c>
      <c r="H12120" s="181">
        <f t="shared" si="379"/>
        <v>0</v>
      </c>
    </row>
    <row r="12121" spans="2:8">
      <c r="B12121" s="186"/>
      <c r="C12121" s="183"/>
      <c r="D12121" s="183"/>
      <c r="E12121" s="185"/>
      <c r="F12121" s="185"/>
      <c r="G12121" s="180">
        <f t="shared" si="378"/>
        <v>0</v>
      </c>
      <c r="H12121" s="181">
        <f t="shared" si="379"/>
        <v>0</v>
      </c>
    </row>
    <row r="12122" spans="2:8">
      <c r="B12122" s="186"/>
      <c r="C12122" s="183"/>
      <c r="D12122" s="183"/>
      <c r="E12122" s="185"/>
      <c r="F12122" s="185"/>
      <c r="G12122" s="180">
        <f t="shared" si="378"/>
        <v>0</v>
      </c>
      <c r="H12122" s="181">
        <f t="shared" si="379"/>
        <v>0</v>
      </c>
    </row>
    <row r="12123" spans="2:8">
      <c r="B12123" s="186"/>
      <c r="C12123" s="183"/>
      <c r="D12123" s="183"/>
      <c r="E12123" s="185"/>
      <c r="F12123" s="185"/>
      <c r="G12123" s="180">
        <f t="shared" si="378"/>
        <v>0</v>
      </c>
      <c r="H12123" s="181">
        <f t="shared" si="379"/>
        <v>0</v>
      </c>
    </row>
    <row r="12124" spans="2:8">
      <c r="B12124" s="186"/>
      <c r="C12124" s="183"/>
      <c r="D12124" s="183"/>
      <c r="E12124" s="185"/>
      <c r="F12124" s="185"/>
      <c r="G12124" s="180">
        <f t="shared" si="378"/>
        <v>0</v>
      </c>
      <c r="H12124" s="181">
        <f t="shared" si="379"/>
        <v>0</v>
      </c>
    </row>
    <row r="12125" spans="2:8">
      <c r="B12125" s="186"/>
      <c r="C12125" s="183"/>
      <c r="D12125" s="183"/>
      <c r="E12125" s="185"/>
      <c r="F12125" s="185"/>
      <c r="G12125" s="180">
        <f t="shared" si="378"/>
        <v>0</v>
      </c>
      <c r="H12125" s="181">
        <f t="shared" si="379"/>
        <v>0</v>
      </c>
    </row>
    <row r="12126" spans="2:8">
      <c r="B12126" s="186"/>
      <c r="C12126" s="183"/>
      <c r="D12126" s="183"/>
      <c r="E12126" s="185"/>
      <c r="F12126" s="185"/>
      <c r="G12126" s="180">
        <f t="shared" si="378"/>
        <v>0</v>
      </c>
      <c r="H12126" s="181">
        <f t="shared" si="379"/>
        <v>0</v>
      </c>
    </row>
    <row r="12127" spans="2:8">
      <c r="B12127" s="186"/>
      <c r="C12127" s="183"/>
      <c r="D12127" s="183"/>
      <c r="E12127" s="185"/>
      <c r="F12127" s="185"/>
      <c r="G12127" s="180">
        <f t="shared" si="378"/>
        <v>0</v>
      </c>
      <c r="H12127" s="181">
        <f t="shared" si="379"/>
        <v>0</v>
      </c>
    </row>
    <row r="12128" spans="2:8">
      <c r="B12128" s="186"/>
      <c r="C12128" s="183"/>
      <c r="D12128" s="183"/>
      <c r="E12128" s="185"/>
      <c r="F12128" s="185"/>
      <c r="G12128" s="180">
        <f t="shared" si="378"/>
        <v>0</v>
      </c>
      <c r="H12128" s="181">
        <f t="shared" si="379"/>
        <v>0</v>
      </c>
    </row>
    <row r="12129" spans="2:8">
      <c r="B12129" s="186"/>
      <c r="C12129" s="183"/>
      <c r="D12129" s="183"/>
      <c r="E12129" s="185"/>
      <c r="F12129" s="185"/>
      <c r="G12129" s="180">
        <f t="shared" si="378"/>
        <v>0</v>
      </c>
      <c r="H12129" s="181">
        <f t="shared" si="379"/>
        <v>0</v>
      </c>
    </row>
    <row r="12130" spans="2:8">
      <c r="B12130" s="186"/>
      <c r="C12130" s="183"/>
      <c r="D12130" s="183"/>
      <c r="E12130" s="185"/>
      <c r="F12130" s="185"/>
      <c r="G12130" s="180">
        <f t="shared" si="378"/>
        <v>0</v>
      </c>
      <c r="H12130" s="181">
        <f t="shared" si="379"/>
        <v>0</v>
      </c>
    </row>
    <row r="12131" spans="2:8">
      <c r="B12131" s="186"/>
      <c r="C12131" s="183"/>
      <c r="D12131" s="183"/>
      <c r="E12131" s="185"/>
      <c r="F12131" s="185"/>
      <c r="G12131" s="180">
        <f t="shared" si="378"/>
        <v>0</v>
      </c>
      <c r="H12131" s="181">
        <f t="shared" si="379"/>
        <v>0</v>
      </c>
    </row>
    <row r="12132" spans="2:8">
      <c r="B12132" s="186"/>
      <c r="C12132" s="183"/>
      <c r="D12132" s="183"/>
      <c r="E12132" s="185"/>
      <c r="F12132" s="185"/>
      <c r="G12132" s="180">
        <f t="shared" si="378"/>
        <v>0</v>
      </c>
      <c r="H12132" s="181">
        <f t="shared" si="379"/>
        <v>0</v>
      </c>
    </row>
    <row r="12133" spans="2:8">
      <c r="B12133" s="186"/>
      <c r="C12133" s="183"/>
      <c r="D12133" s="183"/>
      <c r="E12133" s="185"/>
      <c r="F12133" s="185"/>
      <c r="G12133" s="180">
        <f t="shared" si="378"/>
        <v>0</v>
      </c>
      <c r="H12133" s="181">
        <f t="shared" si="379"/>
        <v>0</v>
      </c>
    </row>
    <row r="12134" spans="2:8">
      <c r="B12134" s="186"/>
      <c r="C12134" s="183"/>
      <c r="D12134" s="183"/>
      <c r="E12134" s="185"/>
      <c r="F12134" s="185"/>
      <c r="G12134" s="180">
        <f t="shared" si="378"/>
        <v>0</v>
      </c>
      <c r="H12134" s="181">
        <f t="shared" si="379"/>
        <v>0</v>
      </c>
    </row>
    <row r="12135" spans="2:8">
      <c r="B12135" s="186"/>
      <c r="C12135" s="183"/>
      <c r="D12135" s="183"/>
      <c r="E12135" s="185"/>
      <c r="F12135" s="185"/>
      <c r="G12135" s="180">
        <f t="shared" si="378"/>
        <v>0</v>
      </c>
      <c r="H12135" s="181">
        <f t="shared" si="379"/>
        <v>0</v>
      </c>
    </row>
    <row r="12136" spans="2:8">
      <c r="B12136" s="186"/>
      <c r="C12136" s="183"/>
      <c r="D12136" s="183"/>
      <c r="E12136" s="185"/>
      <c r="F12136" s="185"/>
      <c r="G12136" s="180">
        <f t="shared" si="378"/>
        <v>0</v>
      </c>
      <c r="H12136" s="181">
        <f t="shared" si="379"/>
        <v>0</v>
      </c>
    </row>
    <row r="12137" spans="2:8">
      <c r="B12137" s="186"/>
      <c r="C12137" s="183"/>
      <c r="D12137" s="183"/>
      <c r="E12137" s="185"/>
      <c r="F12137" s="185"/>
      <c r="G12137" s="180">
        <f t="shared" si="378"/>
        <v>0</v>
      </c>
      <c r="H12137" s="181">
        <f t="shared" si="379"/>
        <v>0</v>
      </c>
    </row>
    <row r="12138" spans="2:8">
      <c r="B12138" s="186"/>
      <c r="C12138" s="183"/>
      <c r="D12138" s="183"/>
      <c r="E12138" s="185"/>
      <c r="F12138" s="185"/>
      <c r="G12138" s="180">
        <f t="shared" si="378"/>
        <v>0</v>
      </c>
      <c r="H12138" s="181">
        <f t="shared" si="379"/>
        <v>0</v>
      </c>
    </row>
    <row r="12139" spans="2:8">
      <c r="B12139" s="186"/>
      <c r="C12139" s="183"/>
      <c r="D12139" s="183"/>
      <c r="E12139" s="185"/>
      <c r="F12139" s="185"/>
      <c r="G12139" s="180">
        <f t="shared" si="378"/>
        <v>0</v>
      </c>
      <c r="H12139" s="181">
        <f t="shared" si="379"/>
        <v>0</v>
      </c>
    </row>
    <row r="12140" spans="2:8">
      <c r="B12140" s="186"/>
      <c r="C12140" s="183"/>
      <c r="D12140" s="183"/>
      <c r="E12140" s="185"/>
      <c r="F12140" s="185"/>
      <c r="G12140" s="180">
        <f t="shared" si="378"/>
        <v>0</v>
      </c>
      <c r="H12140" s="181">
        <f t="shared" si="379"/>
        <v>0</v>
      </c>
    </row>
    <row r="12141" spans="2:8">
      <c r="B12141" s="186"/>
      <c r="C12141" s="183"/>
      <c r="D12141" s="183"/>
      <c r="E12141" s="185"/>
      <c r="F12141" s="185"/>
      <c r="G12141" s="180">
        <f t="shared" si="378"/>
        <v>0</v>
      </c>
      <c r="H12141" s="181">
        <f t="shared" si="379"/>
        <v>0</v>
      </c>
    </row>
    <row r="12142" spans="2:8">
      <c r="B12142" s="186"/>
      <c r="C12142" s="183"/>
      <c r="D12142" s="183"/>
      <c r="E12142" s="185"/>
      <c r="F12142" s="185"/>
      <c r="G12142" s="180">
        <f t="shared" si="378"/>
        <v>0</v>
      </c>
      <c r="H12142" s="181">
        <f t="shared" si="379"/>
        <v>0</v>
      </c>
    </row>
    <row r="12143" spans="2:8">
      <c r="B12143" s="186"/>
      <c r="C12143" s="183"/>
      <c r="D12143" s="183"/>
      <c r="E12143" s="185"/>
      <c r="F12143" s="185"/>
      <c r="G12143" s="180">
        <f t="shared" si="378"/>
        <v>0</v>
      </c>
      <c r="H12143" s="181">
        <f t="shared" si="379"/>
        <v>0</v>
      </c>
    </row>
    <row r="12144" spans="2:8">
      <c r="B12144" s="186"/>
      <c r="C12144" s="183"/>
      <c r="D12144" s="183"/>
      <c r="E12144" s="185"/>
      <c r="F12144" s="185"/>
      <c r="G12144" s="180">
        <f t="shared" si="378"/>
        <v>0</v>
      </c>
      <c r="H12144" s="181">
        <f t="shared" si="379"/>
        <v>0</v>
      </c>
    </row>
    <row r="12145" spans="2:8">
      <c r="B12145" s="186"/>
      <c r="C12145" s="183"/>
      <c r="D12145" s="183"/>
      <c r="E12145" s="185"/>
      <c r="F12145" s="185"/>
      <c r="G12145" s="180">
        <f t="shared" si="378"/>
        <v>0</v>
      </c>
      <c r="H12145" s="181">
        <f t="shared" si="379"/>
        <v>0</v>
      </c>
    </row>
    <row r="12146" spans="2:8">
      <c r="B12146" s="186"/>
      <c r="C12146" s="183"/>
      <c r="D12146" s="183"/>
      <c r="E12146" s="185"/>
      <c r="F12146" s="185"/>
      <c r="G12146" s="180">
        <f t="shared" si="378"/>
        <v>0</v>
      </c>
      <c r="H12146" s="181">
        <f t="shared" si="379"/>
        <v>0</v>
      </c>
    </row>
    <row r="12147" spans="2:8">
      <c r="B12147" s="186"/>
      <c r="C12147" s="183"/>
      <c r="D12147" s="183"/>
      <c r="E12147" s="185"/>
      <c r="F12147" s="185"/>
      <c r="G12147" s="180">
        <f t="shared" si="378"/>
        <v>0</v>
      </c>
      <c r="H12147" s="181">
        <f t="shared" si="379"/>
        <v>0</v>
      </c>
    </row>
    <row r="12148" spans="2:8">
      <c r="B12148" s="186"/>
      <c r="C12148" s="183"/>
      <c r="D12148" s="183"/>
      <c r="E12148" s="185"/>
      <c r="F12148" s="185"/>
      <c r="G12148" s="180">
        <f t="shared" si="378"/>
        <v>0</v>
      </c>
      <c r="H12148" s="181">
        <f t="shared" si="379"/>
        <v>0</v>
      </c>
    </row>
    <row r="12149" spans="2:8">
      <c r="B12149" s="186"/>
      <c r="C12149" s="183"/>
      <c r="D12149" s="183"/>
      <c r="E12149" s="185"/>
      <c r="F12149" s="185"/>
      <c r="G12149" s="180">
        <f t="shared" si="378"/>
        <v>0</v>
      </c>
      <c r="H12149" s="181">
        <f t="shared" si="379"/>
        <v>0</v>
      </c>
    </row>
    <row r="12150" spans="2:8">
      <c r="B12150" s="186"/>
      <c r="C12150" s="183"/>
      <c r="D12150" s="183"/>
      <c r="E12150" s="185"/>
      <c r="F12150" s="185"/>
      <c r="G12150" s="180">
        <f t="shared" si="378"/>
        <v>0</v>
      </c>
      <c r="H12150" s="181">
        <f t="shared" si="379"/>
        <v>0</v>
      </c>
    </row>
    <row r="12151" spans="2:8">
      <c r="B12151" s="186"/>
      <c r="C12151" s="183"/>
      <c r="D12151" s="183"/>
      <c r="E12151" s="185"/>
      <c r="F12151" s="185"/>
      <c r="G12151" s="180">
        <f t="shared" si="378"/>
        <v>0</v>
      </c>
      <c r="H12151" s="181">
        <f t="shared" si="379"/>
        <v>0</v>
      </c>
    </row>
    <row r="12152" spans="2:8">
      <c r="B12152" s="186"/>
      <c r="C12152" s="183"/>
      <c r="D12152" s="183"/>
      <c r="E12152" s="185"/>
      <c r="F12152" s="185"/>
      <c r="G12152" s="180">
        <f t="shared" si="378"/>
        <v>0</v>
      </c>
      <c r="H12152" s="181">
        <f t="shared" si="379"/>
        <v>0</v>
      </c>
    </row>
    <row r="12153" spans="2:8">
      <c r="B12153" s="186"/>
      <c r="C12153" s="183"/>
      <c r="D12153" s="183"/>
      <c r="E12153" s="185"/>
      <c r="F12153" s="185"/>
      <c r="G12153" s="180">
        <f t="shared" si="378"/>
        <v>0</v>
      </c>
      <c r="H12153" s="181">
        <f t="shared" si="379"/>
        <v>0</v>
      </c>
    </row>
    <row r="12154" spans="2:8">
      <c r="B12154" s="186"/>
      <c r="C12154" s="183"/>
      <c r="D12154" s="183"/>
      <c r="E12154" s="185"/>
      <c r="F12154" s="185"/>
      <c r="G12154" s="180">
        <f t="shared" si="378"/>
        <v>0</v>
      </c>
      <c r="H12154" s="181">
        <f t="shared" si="379"/>
        <v>0</v>
      </c>
    </row>
    <row r="12155" spans="2:8">
      <c r="B12155" s="186"/>
      <c r="C12155" s="183"/>
      <c r="D12155" s="183"/>
      <c r="E12155" s="185"/>
      <c r="F12155" s="185"/>
      <c r="G12155" s="180">
        <f t="shared" si="378"/>
        <v>0</v>
      </c>
      <c r="H12155" s="181">
        <f t="shared" si="379"/>
        <v>0</v>
      </c>
    </row>
    <row r="12156" spans="2:8">
      <c r="B12156" s="186"/>
      <c r="C12156" s="183"/>
      <c r="D12156" s="183"/>
      <c r="E12156" s="185"/>
      <c r="F12156" s="185"/>
      <c r="G12156" s="180">
        <f t="shared" si="378"/>
        <v>0</v>
      </c>
      <c r="H12156" s="181">
        <f t="shared" si="379"/>
        <v>0</v>
      </c>
    </row>
    <row r="12157" spans="2:8">
      <c r="B12157" s="186"/>
      <c r="C12157" s="183"/>
      <c r="D12157" s="183"/>
      <c r="E12157" s="185"/>
      <c r="F12157" s="185"/>
      <c r="G12157" s="180">
        <f t="shared" si="378"/>
        <v>0</v>
      </c>
      <c r="H12157" s="181">
        <f t="shared" si="379"/>
        <v>0</v>
      </c>
    </row>
    <row r="12158" spans="2:8">
      <c r="B12158" s="186"/>
      <c r="C12158" s="183"/>
      <c r="D12158" s="183"/>
      <c r="E12158" s="185"/>
      <c r="F12158" s="185"/>
      <c r="G12158" s="180">
        <f t="shared" si="378"/>
        <v>0</v>
      </c>
      <c r="H12158" s="181">
        <f t="shared" si="379"/>
        <v>0</v>
      </c>
    </row>
    <row r="12159" spans="2:8">
      <c r="B12159" s="186"/>
      <c r="C12159" s="183"/>
      <c r="D12159" s="183"/>
      <c r="E12159" s="185"/>
      <c r="F12159" s="185"/>
      <c r="G12159" s="180">
        <f t="shared" si="378"/>
        <v>0</v>
      </c>
      <c r="H12159" s="181">
        <f t="shared" si="379"/>
        <v>0</v>
      </c>
    </row>
    <row r="12160" spans="2:8">
      <c r="B12160" s="186"/>
      <c r="C12160" s="183"/>
      <c r="D12160" s="183"/>
      <c r="E12160" s="185"/>
      <c r="F12160" s="185"/>
      <c r="G12160" s="180">
        <f t="shared" si="378"/>
        <v>0</v>
      </c>
      <c r="H12160" s="181">
        <f t="shared" si="379"/>
        <v>0</v>
      </c>
    </row>
    <row r="12161" spans="2:8">
      <c r="B12161" s="186"/>
      <c r="C12161" s="183"/>
      <c r="D12161" s="183"/>
      <c r="E12161" s="185"/>
      <c r="F12161" s="185"/>
      <c r="G12161" s="180">
        <f t="shared" si="378"/>
        <v>0</v>
      </c>
      <c r="H12161" s="181">
        <f t="shared" si="379"/>
        <v>0</v>
      </c>
    </row>
    <row r="12162" spans="2:8">
      <c r="B12162" s="186"/>
      <c r="C12162" s="183"/>
      <c r="D12162" s="183"/>
      <c r="E12162" s="185"/>
      <c r="F12162" s="185"/>
      <c r="G12162" s="180">
        <f t="shared" si="378"/>
        <v>0</v>
      </c>
      <c r="H12162" s="181">
        <f t="shared" si="379"/>
        <v>0</v>
      </c>
    </row>
    <row r="12163" spans="2:8">
      <c r="B12163" s="186"/>
      <c r="C12163" s="183"/>
      <c r="D12163" s="183"/>
      <c r="E12163" s="185"/>
      <c r="F12163" s="185"/>
      <c r="G12163" s="180">
        <f t="shared" si="378"/>
        <v>0</v>
      </c>
      <c r="H12163" s="181">
        <f t="shared" si="379"/>
        <v>0</v>
      </c>
    </row>
    <row r="12164" spans="2:8">
      <c r="B12164" s="186"/>
      <c r="C12164" s="183"/>
      <c r="D12164" s="183"/>
      <c r="E12164" s="185"/>
      <c r="F12164" s="185"/>
      <c r="G12164" s="180">
        <f t="shared" si="378"/>
        <v>0</v>
      </c>
      <c r="H12164" s="181">
        <f t="shared" si="379"/>
        <v>0</v>
      </c>
    </row>
    <row r="12165" spans="2:8">
      <c r="B12165" s="186"/>
      <c r="C12165" s="183"/>
      <c r="D12165" s="183"/>
      <c r="E12165" s="185"/>
      <c r="F12165" s="185"/>
      <c r="G12165" s="180">
        <f t="shared" si="378"/>
        <v>0</v>
      </c>
      <c r="H12165" s="181">
        <f t="shared" si="379"/>
        <v>0</v>
      </c>
    </row>
    <row r="12166" spans="2:8">
      <c r="B12166" s="186"/>
      <c r="C12166" s="183"/>
      <c r="D12166" s="183"/>
      <c r="E12166" s="185"/>
      <c r="F12166" s="185"/>
      <c r="G12166" s="180">
        <f t="shared" ref="G12166:G12229" si="380">IF(ABS(F12166)&gt;ABS(E12166),ABS(F12166),ABS(E12166))</f>
        <v>0</v>
      </c>
      <c r="H12166" s="181">
        <f t="shared" ref="H12166:H12229" si="381">IF(G12166&lt;&gt;0,IF(ABS(F12166)&gt;=G12166,1,ABS(F12166/G12166)),0)</f>
        <v>0</v>
      </c>
    </row>
    <row r="12167" spans="2:8">
      <c r="B12167" s="186"/>
      <c r="C12167" s="183"/>
      <c r="D12167" s="183"/>
      <c r="E12167" s="185"/>
      <c r="F12167" s="185"/>
      <c r="G12167" s="180">
        <f t="shared" si="380"/>
        <v>0</v>
      </c>
      <c r="H12167" s="181">
        <f t="shared" si="381"/>
        <v>0</v>
      </c>
    </row>
    <row r="12168" spans="2:8">
      <c r="B12168" s="186"/>
      <c r="C12168" s="183"/>
      <c r="D12168" s="183"/>
      <c r="E12168" s="185"/>
      <c r="F12168" s="185"/>
      <c r="G12168" s="180">
        <f t="shared" si="380"/>
        <v>0</v>
      </c>
      <c r="H12168" s="181">
        <f t="shared" si="381"/>
        <v>0</v>
      </c>
    </row>
    <row r="12169" spans="2:8">
      <c r="B12169" s="186"/>
      <c r="C12169" s="183"/>
      <c r="D12169" s="183"/>
      <c r="E12169" s="185"/>
      <c r="F12169" s="185"/>
      <c r="G12169" s="180">
        <f t="shared" si="380"/>
        <v>0</v>
      </c>
      <c r="H12169" s="181">
        <f t="shared" si="381"/>
        <v>0</v>
      </c>
    </row>
    <row r="12170" spans="2:8">
      <c r="B12170" s="186"/>
      <c r="C12170" s="183"/>
      <c r="D12170" s="183"/>
      <c r="E12170" s="185"/>
      <c r="F12170" s="185"/>
      <c r="G12170" s="180">
        <f t="shared" si="380"/>
        <v>0</v>
      </c>
      <c r="H12170" s="181">
        <f t="shared" si="381"/>
        <v>0</v>
      </c>
    </row>
    <row r="12171" spans="2:8">
      <c r="B12171" s="186"/>
      <c r="C12171" s="183"/>
      <c r="D12171" s="183"/>
      <c r="E12171" s="185"/>
      <c r="F12171" s="185"/>
      <c r="G12171" s="180">
        <f t="shared" si="380"/>
        <v>0</v>
      </c>
      <c r="H12171" s="181">
        <f t="shared" si="381"/>
        <v>0</v>
      </c>
    </row>
    <row r="12172" spans="2:8">
      <c r="B12172" s="186"/>
      <c r="C12172" s="183"/>
      <c r="D12172" s="183"/>
      <c r="E12172" s="185"/>
      <c r="F12172" s="185"/>
      <c r="G12172" s="180">
        <f t="shared" si="380"/>
        <v>0</v>
      </c>
      <c r="H12172" s="181">
        <f t="shared" si="381"/>
        <v>0</v>
      </c>
    </row>
    <row r="12173" spans="2:8">
      <c r="B12173" s="186"/>
      <c r="C12173" s="183"/>
      <c r="D12173" s="183"/>
      <c r="E12173" s="185"/>
      <c r="F12173" s="185"/>
      <c r="G12173" s="180">
        <f t="shared" si="380"/>
        <v>0</v>
      </c>
      <c r="H12173" s="181">
        <f t="shared" si="381"/>
        <v>0</v>
      </c>
    </row>
    <row r="12174" spans="2:8">
      <c r="B12174" s="186"/>
      <c r="C12174" s="183"/>
      <c r="D12174" s="183"/>
      <c r="E12174" s="185"/>
      <c r="F12174" s="185"/>
      <c r="G12174" s="180">
        <f t="shared" si="380"/>
        <v>0</v>
      </c>
      <c r="H12174" s="181">
        <f t="shared" si="381"/>
        <v>0</v>
      </c>
    </row>
    <row r="12175" spans="2:8">
      <c r="B12175" s="186"/>
      <c r="C12175" s="183"/>
      <c r="D12175" s="183"/>
      <c r="E12175" s="185"/>
      <c r="F12175" s="185"/>
      <c r="G12175" s="180">
        <f t="shared" si="380"/>
        <v>0</v>
      </c>
      <c r="H12175" s="181">
        <f t="shared" si="381"/>
        <v>0</v>
      </c>
    </row>
    <row r="12176" spans="2:8">
      <c r="B12176" s="186"/>
      <c r="C12176" s="183"/>
      <c r="D12176" s="183"/>
      <c r="E12176" s="185"/>
      <c r="F12176" s="185"/>
      <c r="G12176" s="180">
        <f t="shared" si="380"/>
        <v>0</v>
      </c>
      <c r="H12176" s="181">
        <f t="shared" si="381"/>
        <v>0</v>
      </c>
    </row>
    <row r="12177" spans="2:8">
      <c r="B12177" s="186"/>
      <c r="C12177" s="183"/>
      <c r="D12177" s="183"/>
      <c r="E12177" s="185"/>
      <c r="F12177" s="185"/>
      <c r="G12177" s="180">
        <f t="shared" si="380"/>
        <v>0</v>
      </c>
      <c r="H12177" s="181">
        <f t="shared" si="381"/>
        <v>0</v>
      </c>
    </row>
    <row r="12178" spans="2:8">
      <c r="B12178" s="186"/>
      <c r="C12178" s="183"/>
      <c r="D12178" s="183"/>
      <c r="E12178" s="185"/>
      <c r="F12178" s="185"/>
      <c r="G12178" s="180">
        <f t="shared" si="380"/>
        <v>0</v>
      </c>
      <c r="H12178" s="181">
        <f t="shared" si="381"/>
        <v>0</v>
      </c>
    </row>
    <row r="12179" spans="2:8">
      <c r="B12179" s="186"/>
      <c r="C12179" s="183"/>
      <c r="D12179" s="183"/>
      <c r="E12179" s="185"/>
      <c r="F12179" s="185"/>
      <c r="G12179" s="180">
        <f t="shared" si="380"/>
        <v>0</v>
      </c>
      <c r="H12179" s="181">
        <f t="shared" si="381"/>
        <v>0</v>
      </c>
    </row>
    <row r="12180" spans="2:8">
      <c r="B12180" s="186"/>
      <c r="C12180" s="183"/>
      <c r="D12180" s="183"/>
      <c r="E12180" s="185"/>
      <c r="F12180" s="185"/>
      <c r="G12180" s="180">
        <f t="shared" si="380"/>
        <v>0</v>
      </c>
      <c r="H12180" s="181">
        <f t="shared" si="381"/>
        <v>0</v>
      </c>
    </row>
    <row r="12181" spans="2:8">
      <c r="B12181" s="186"/>
      <c r="C12181" s="183"/>
      <c r="D12181" s="183"/>
      <c r="E12181" s="185"/>
      <c r="F12181" s="185"/>
      <c r="G12181" s="180">
        <f t="shared" si="380"/>
        <v>0</v>
      </c>
      <c r="H12181" s="181">
        <f t="shared" si="381"/>
        <v>0</v>
      </c>
    </row>
    <row r="12182" spans="2:8">
      <c r="B12182" s="186"/>
      <c r="C12182" s="183"/>
      <c r="D12182" s="183"/>
      <c r="E12182" s="185"/>
      <c r="F12182" s="185"/>
      <c r="G12182" s="180">
        <f t="shared" si="380"/>
        <v>0</v>
      </c>
      <c r="H12182" s="181">
        <f t="shared" si="381"/>
        <v>0</v>
      </c>
    </row>
    <row r="12183" spans="2:8">
      <c r="B12183" s="186"/>
      <c r="C12183" s="183"/>
      <c r="D12183" s="183"/>
      <c r="E12183" s="185"/>
      <c r="F12183" s="185"/>
      <c r="G12183" s="180">
        <f t="shared" si="380"/>
        <v>0</v>
      </c>
      <c r="H12183" s="181">
        <f t="shared" si="381"/>
        <v>0</v>
      </c>
    </row>
    <row r="12184" spans="2:8">
      <c r="B12184" s="186"/>
      <c r="C12184" s="183"/>
      <c r="D12184" s="183"/>
      <c r="E12184" s="185"/>
      <c r="F12184" s="185"/>
      <c r="G12184" s="180">
        <f t="shared" si="380"/>
        <v>0</v>
      </c>
      <c r="H12184" s="181">
        <f t="shared" si="381"/>
        <v>0</v>
      </c>
    </row>
    <row r="12185" spans="2:8">
      <c r="B12185" s="186"/>
      <c r="C12185" s="183"/>
      <c r="D12185" s="183"/>
      <c r="E12185" s="185"/>
      <c r="F12185" s="185"/>
      <c r="G12185" s="180">
        <f t="shared" si="380"/>
        <v>0</v>
      </c>
      <c r="H12185" s="181">
        <f t="shared" si="381"/>
        <v>0</v>
      </c>
    </row>
    <row r="12186" spans="2:8">
      <c r="B12186" s="186"/>
      <c r="C12186" s="183"/>
      <c r="D12186" s="183"/>
      <c r="E12186" s="185"/>
      <c r="F12186" s="185"/>
      <c r="G12186" s="180">
        <f t="shared" si="380"/>
        <v>0</v>
      </c>
      <c r="H12186" s="181">
        <f t="shared" si="381"/>
        <v>0</v>
      </c>
    </row>
    <row r="12187" spans="2:8">
      <c r="B12187" s="186"/>
      <c r="C12187" s="183"/>
      <c r="D12187" s="183"/>
      <c r="E12187" s="185"/>
      <c r="F12187" s="185"/>
      <c r="G12187" s="180">
        <f t="shared" si="380"/>
        <v>0</v>
      </c>
      <c r="H12187" s="181">
        <f t="shared" si="381"/>
        <v>0</v>
      </c>
    </row>
    <row r="12188" spans="2:8">
      <c r="B12188" s="186"/>
      <c r="C12188" s="183"/>
      <c r="D12188" s="183"/>
      <c r="E12188" s="185"/>
      <c r="F12188" s="185"/>
      <c r="G12188" s="180">
        <f t="shared" si="380"/>
        <v>0</v>
      </c>
      <c r="H12188" s="181">
        <f t="shared" si="381"/>
        <v>0</v>
      </c>
    </row>
    <row r="12189" spans="2:8">
      <c r="B12189" s="186"/>
      <c r="C12189" s="183"/>
      <c r="D12189" s="183"/>
      <c r="E12189" s="185"/>
      <c r="F12189" s="185"/>
      <c r="G12189" s="180">
        <f t="shared" si="380"/>
        <v>0</v>
      </c>
      <c r="H12189" s="181">
        <f t="shared" si="381"/>
        <v>0</v>
      </c>
    </row>
    <row r="12190" spans="2:8">
      <c r="B12190" s="186"/>
      <c r="C12190" s="183"/>
      <c r="D12190" s="183"/>
      <c r="E12190" s="185"/>
      <c r="F12190" s="185"/>
      <c r="G12190" s="180">
        <f t="shared" si="380"/>
        <v>0</v>
      </c>
      <c r="H12190" s="181">
        <f t="shared" si="381"/>
        <v>0</v>
      </c>
    </row>
    <row r="12191" spans="2:8">
      <c r="B12191" s="186"/>
      <c r="C12191" s="183"/>
      <c r="D12191" s="183"/>
      <c r="E12191" s="185"/>
      <c r="F12191" s="185"/>
      <c r="G12191" s="180">
        <f t="shared" si="380"/>
        <v>0</v>
      </c>
      <c r="H12191" s="181">
        <f t="shared" si="381"/>
        <v>0</v>
      </c>
    </row>
    <row r="12192" spans="2:8">
      <c r="B12192" s="186"/>
      <c r="C12192" s="183"/>
      <c r="D12192" s="183"/>
      <c r="E12192" s="185"/>
      <c r="F12192" s="185"/>
      <c r="G12192" s="180">
        <f t="shared" si="380"/>
        <v>0</v>
      </c>
      <c r="H12192" s="181">
        <f t="shared" si="381"/>
        <v>0</v>
      </c>
    </row>
    <row r="12193" spans="2:8">
      <c r="B12193" s="186"/>
      <c r="C12193" s="183"/>
      <c r="D12193" s="183"/>
      <c r="E12193" s="185"/>
      <c r="F12193" s="185"/>
      <c r="G12193" s="180">
        <f t="shared" si="380"/>
        <v>0</v>
      </c>
      <c r="H12193" s="181">
        <f t="shared" si="381"/>
        <v>0</v>
      </c>
    </row>
    <row r="12194" spans="2:8">
      <c r="B12194" s="186"/>
      <c r="C12194" s="183"/>
      <c r="D12194" s="183"/>
      <c r="E12194" s="185"/>
      <c r="F12194" s="185"/>
      <c r="G12194" s="180">
        <f t="shared" si="380"/>
        <v>0</v>
      </c>
      <c r="H12194" s="181">
        <f t="shared" si="381"/>
        <v>0</v>
      </c>
    </row>
    <row r="12195" spans="2:8">
      <c r="B12195" s="186"/>
      <c r="C12195" s="183"/>
      <c r="D12195" s="183"/>
      <c r="E12195" s="185"/>
      <c r="F12195" s="185"/>
      <c r="G12195" s="180">
        <f t="shared" si="380"/>
        <v>0</v>
      </c>
      <c r="H12195" s="181">
        <f t="shared" si="381"/>
        <v>0</v>
      </c>
    </row>
    <row r="12196" spans="2:8">
      <c r="B12196" s="186"/>
      <c r="C12196" s="183"/>
      <c r="D12196" s="183"/>
      <c r="E12196" s="185"/>
      <c r="F12196" s="185"/>
      <c r="G12196" s="180">
        <f t="shared" si="380"/>
        <v>0</v>
      </c>
      <c r="H12196" s="181">
        <f t="shared" si="381"/>
        <v>0</v>
      </c>
    </row>
    <row r="12197" spans="2:8">
      <c r="B12197" s="186"/>
      <c r="C12197" s="183"/>
      <c r="D12197" s="183"/>
      <c r="E12197" s="185"/>
      <c r="F12197" s="185"/>
      <c r="G12197" s="180">
        <f t="shared" si="380"/>
        <v>0</v>
      </c>
      <c r="H12197" s="181">
        <f t="shared" si="381"/>
        <v>0</v>
      </c>
    </row>
    <row r="12198" spans="2:8">
      <c r="B12198" s="186"/>
      <c r="C12198" s="183"/>
      <c r="D12198" s="183"/>
      <c r="E12198" s="185"/>
      <c r="F12198" s="185"/>
      <c r="G12198" s="180">
        <f t="shared" si="380"/>
        <v>0</v>
      </c>
      <c r="H12198" s="181">
        <f t="shared" si="381"/>
        <v>0</v>
      </c>
    </row>
    <row r="12199" spans="2:8">
      <c r="B12199" s="186"/>
      <c r="C12199" s="183"/>
      <c r="D12199" s="183"/>
      <c r="E12199" s="185"/>
      <c r="F12199" s="185"/>
      <c r="G12199" s="180">
        <f t="shared" si="380"/>
        <v>0</v>
      </c>
      <c r="H12199" s="181">
        <f t="shared" si="381"/>
        <v>0</v>
      </c>
    </row>
    <row r="12200" spans="2:8">
      <c r="B12200" s="186"/>
      <c r="C12200" s="183"/>
      <c r="D12200" s="183"/>
      <c r="E12200" s="185"/>
      <c r="F12200" s="185"/>
      <c r="G12200" s="180">
        <f t="shared" si="380"/>
        <v>0</v>
      </c>
      <c r="H12200" s="181">
        <f t="shared" si="381"/>
        <v>0</v>
      </c>
    </row>
    <row r="12201" spans="2:8">
      <c r="B12201" s="186"/>
      <c r="C12201" s="183"/>
      <c r="D12201" s="183"/>
      <c r="E12201" s="185"/>
      <c r="F12201" s="185"/>
      <c r="G12201" s="180">
        <f t="shared" si="380"/>
        <v>0</v>
      </c>
      <c r="H12201" s="181">
        <f t="shared" si="381"/>
        <v>0</v>
      </c>
    </row>
    <row r="12202" spans="2:8">
      <c r="B12202" s="186"/>
      <c r="C12202" s="183"/>
      <c r="D12202" s="183"/>
      <c r="E12202" s="185"/>
      <c r="F12202" s="185"/>
      <c r="G12202" s="180">
        <f t="shared" si="380"/>
        <v>0</v>
      </c>
      <c r="H12202" s="181">
        <f t="shared" si="381"/>
        <v>0</v>
      </c>
    </row>
    <row r="12203" spans="2:8">
      <c r="B12203" s="186"/>
      <c r="C12203" s="183"/>
      <c r="D12203" s="183"/>
      <c r="E12203" s="185"/>
      <c r="F12203" s="185"/>
      <c r="G12203" s="180">
        <f t="shared" si="380"/>
        <v>0</v>
      </c>
      <c r="H12203" s="181">
        <f t="shared" si="381"/>
        <v>0</v>
      </c>
    </row>
    <row r="12204" spans="2:8">
      <c r="B12204" s="186"/>
      <c r="C12204" s="183"/>
      <c r="D12204" s="183"/>
      <c r="E12204" s="185"/>
      <c r="F12204" s="185"/>
      <c r="G12204" s="180">
        <f t="shared" si="380"/>
        <v>0</v>
      </c>
      <c r="H12204" s="181">
        <f t="shared" si="381"/>
        <v>0</v>
      </c>
    </row>
    <row r="12205" spans="2:8">
      <c r="B12205" s="186"/>
      <c r="C12205" s="183"/>
      <c r="D12205" s="183"/>
      <c r="E12205" s="185"/>
      <c r="F12205" s="185"/>
      <c r="G12205" s="180">
        <f t="shared" si="380"/>
        <v>0</v>
      </c>
      <c r="H12205" s="181">
        <f t="shared" si="381"/>
        <v>0</v>
      </c>
    </row>
    <row r="12206" spans="2:8">
      <c r="B12206" s="186"/>
      <c r="C12206" s="183"/>
      <c r="D12206" s="183"/>
      <c r="E12206" s="185"/>
      <c r="F12206" s="185"/>
      <c r="G12206" s="180">
        <f t="shared" si="380"/>
        <v>0</v>
      </c>
      <c r="H12206" s="181">
        <f t="shared" si="381"/>
        <v>0</v>
      </c>
    </row>
    <row r="12207" spans="2:8">
      <c r="B12207" s="186"/>
      <c r="C12207" s="183"/>
      <c r="D12207" s="183"/>
      <c r="E12207" s="185"/>
      <c r="F12207" s="185"/>
      <c r="G12207" s="180">
        <f t="shared" si="380"/>
        <v>0</v>
      </c>
      <c r="H12207" s="181">
        <f t="shared" si="381"/>
        <v>0</v>
      </c>
    </row>
    <row r="12208" spans="2:8">
      <c r="B12208" s="186"/>
      <c r="C12208" s="183"/>
      <c r="D12208" s="183"/>
      <c r="E12208" s="185"/>
      <c r="F12208" s="185"/>
      <c r="G12208" s="180">
        <f t="shared" si="380"/>
        <v>0</v>
      </c>
      <c r="H12208" s="181">
        <f t="shared" si="381"/>
        <v>0</v>
      </c>
    </row>
    <row r="12209" spans="2:8">
      <c r="B12209" s="186"/>
      <c r="C12209" s="183"/>
      <c r="D12209" s="183"/>
      <c r="E12209" s="185"/>
      <c r="F12209" s="185"/>
      <c r="G12209" s="180">
        <f t="shared" si="380"/>
        <v>0</v>
      </c>
      <c r="H12209" s="181">
        <f t="shared" si="381"/>
        <v>0</v>
      </c>
    </row>
    <row r="12210" spans="2:8">
      <c r="B12210" s="186"/>
      <c r="C12210" s="183"/>
      <c r="D12210" s="183"/>
      <c r="E12210" s="185"/>
      <c r="F12210" s="185"/>
      <c r="G12210" s="180">
        <f t="shared" si="380"/>
        <v>0</v>
      </c>
      <c r="H12210" s="181">
        <f t="shared" si="381"/>
        <v>0</v>
      </c>
    </row>
    <row r="12211" spans="2:8">
      <c r="B12211" s="186"/>
      <c r="C12211" s="183"/>
      <c r="D12211" s="183"/>
      <c r="E12211" s="185"/>
      <c r="F12211" s="185"/>
      <c r="G12211" s="180">
        <f t="shared" si="380"/>
        <v>0</v>
      </c>
      <c r="H12211" s="181">
        <f t="shared" si="381"/>
        <v>0</v>
      </c>
    </row>
    <row r="12212" spans="2:8">
      <c r="B12212" s="186"/>
      <c r="C12212" s="183"/>
      <c r="D12212" s="183"/>
      <c r="E12212" s="185"/>
      <c r="F12212" s="185"/>
      <c r="G12212" s="180">
        <f t="shared" si="380"/>
        <v>0</v>
      </c>
      <c r="H12212" s="181">
        <f t="shared" si="381"/>
        <v>0</v>
      </c>
    </row>
    <row r="12213" spans="2:8">
      <c r="B12213" s="186"/>
      <c r="C12213" s="183"/>
      <c r="D12213" s="183"/>
      <c r="E12213" s="185"/>
      <c r="F12213" s="185"/>
      <c r="G12213" s="180">
        <f t="shared" si="380"/>
        <v>0</v>
      </c>
      <c r="H12213" s="181">
        <f t="shared" si="381"/>
        <v>0</v>
      </c>
    </row>
    <row r="12214" spans="2:8">
      <c r="B12214" s="186"/>
      <c r="C12214" s="183"/>
      <c r="D12214" s="183"/>
      <c r="E12214" s="185"/>
      <c r="F12214" s="185"/>
      <c r="G12214" s="180">
        <f t="shared" si="380"/>
        <v>0</v>
      </c>
      <c r="H12214" s="181">
        <f t="shared" si="381"/>
        <v>0</v>
      </c>
    </row>
    <row r="12215" spans="2:8">
      <c r="B12215" s="186"/>
      <c r="C12215" s="183"/>
      <c r="D12215" s="183"/>
      <c r="E12215" s="185"/>
      <c r="F12215" s="185"/>
      <c r="G12215" s="180">
        <f t="shared" si="380"/>
        <v>0</v>
      </c>
      <c r="H12215" s="181">
        <f t="shared" si="381"/>
        <v>0</v>
      </c>
    </row>
    <row r="12216" spans="2:8">
      <c r="B12216" s="186"/>
      <c r="C12216" s="183"/>
      <c r="D12216" s="183"/>
      <c r="E12216" s="185"/>
      <c r="F12216" s="185"/>
      <c r="G12216" s="180">
        <f t="shared" si="380"/>
        <v>0</v>
      </c>
      <c r="H12216" s="181">
        <f t="shared" si="381"/>
        <v>0</v>
      </c>
    </row>
    <row r="12217" spans="2:8">
      <c r="B12217" s="186"/>
      <c r="C12217" s="183"/>
      <c r="D12217" s="183"/>
      <c r="E12217" s="185"/>
      <c r="F12217" s="185"/>
      <c r="G12217" s="180">
        <f t="shared" si="380"/>
        <v>0</v>
      </c>
      <c r="H12217" s="181">
        <f t="shared" si="381"/>
        <v>0</v>
      </c>
    </row>
    <row r="12218" spans="2:8">
      <c r="B12218" s="186"/>
      <c r="C12218" s="183"/>
      <c r="D12218" s="183"/>
      <c r="E12218" s="185"/>
      <c r="F12218" s="185"/>
      <c r="G12218" s="180">
        <f t="shared" si="380"/>
        <v>0</v>
      </c>
      <c r="H12218" s="181">
        <f t="shared" si="381"/>
        <v>0</v>
      </c>
    </row>
    <row r="12219" spans="2:8">
      <c r="B12219" s="186"/>
      <c r="C12219" s="183"/>
      <c r="D12219" s="183"/>
      <c r="E12219" s="185"/>
      <c r="F12219" s="185"/>
      <c r="G12219" s="180">
        <f t="shared" si="380"/>
        <v>0</v>
      </c>
      <c r="H12219" s="181">
        <f t="shared" si="381"/>
        <v>0</v>
      </c>
    </row>
    <row r="12220" spans="2:8">
      <c r="B12220" s="186"/>
      <c r="C12220" s="183"/>
      <c r="D12220" s="183"/>
      <c r="E12220" s="185"/>
      <c r="F12220" s="185"/>
      <c r="G12220" s="180">
        <f t="shared" si="380"/>
        <v>0</v>
      </c>
      <c r="H12220" s="181">
        <f t="shared" si="381"/>
        <v>0</v>
      </c>
    </row>
    <row r="12221" spans="2:8">
      <c r="B12221" s="186"/>
      <c r="C12221" s="183"/>
      <c r="D12221" s="183"/>
      <c r="E12221" s="185"/>
      <c r="F12221" s="185"/>
      <c r="G12221" s="180">
        <f t="shared" si="380"/>
        <v>0</v>
      </c>
      <c r="H12221" s="181">
        <f t="shared" si="381"/>
        <v>0</v>
      </c>
    </row>
    <row r="12222" spans="2:8">
      <c r="B12222" s="186"/>
      <c r="C12222" s="183"/>
      <c r="D12222" s="183"/>
      <c r="E12222" s="185"/>
      <c r="F12222" s="185"/>
      <c r="G12222" s="180">
        <f t="shared" si="380"/>
        <v>0</v>
      </c>
      <c r="H12222" s="181">
        <f t="shared" si="381"/>
        <v>0</v>
      </c>
    </row>
    <row r="12223" spans="2:8">
      <c r="B12223" s="186"/>
      <c r="C12223" s="183"/>
      <c r="D12223" s="183"/>
      <c r="E12223" s="185"/>
      <c r="F12223" s="185"/>
      <c r="G12223" s="180">
        <f t="shared" si="380"/>
        <v>0</v>
      </c>
      <c r="H12223" s="181">
        <f t="shared" si="381"/>
        <v>0</v>
      </c>
    </row>
    <row r="12224" spans="2:8">
      <c r="B12224" s="186"/>
      <c r="C12224" s="183"/>
      <c r="D12224" s="183"/>
      <c r="E12224" s="185"/>
      <c r="F12224" s="185"/>
      <c r="G12224" s="180">
        <f t="shared" si="380"/>
        <v>0</v>
      </c>
      <c r="H12224" s="181">
        <f t="shared" si="381"/>
        <v>0</v>
      </c>
    </row>
    <row r="12225" spans="2:8">
      <c r="B12225" s="186"/>
      <c r="C12225" s="183"/>
      <c r="D12225" s="183"/>
      <c r="E12225" s="185"/>
      <c r="F12225" s="185"/>
      <c r="G12225" s="180">
        <f t="shared" si="380"/>
        <v>0</v>
      </c>
      <c r="H12225" s="181">
        <f t="shared" si="381"/>
        <v>0</v>
      </c>
    </row>
    <row r="12226" spans="2:8">
      <c r="B12226" s="186"/>
      <c r="C12226" s="183"/>
      <c r="D12226" s="183"/>
      <c r="E12226" s="185"/>
      <c r="F12226" s="185"/>
      <c r="G12226" s="180">
        <f t="shared" si="380"/>
        <v>0</v>
      </c>
      <c r="H12226" s="181">
        <f t="shared" si="381"/>
        <v>0</v>
      </c>
    </row>
    <row r="12227" spans="2:8">
      <c r="B12227" s="186"/>
      <c r="C12227" s="183"/>
      <c r="D12227" s="183"/>
      <c r="E12227" s="185"/>
      <c r="F12227" s="185"/>
      <c r="G12227" s="180">
        <f t="shared" si="380"/>
        <v>0</v>
      </c>
      <c r="H12227" s="181">
        <f t="shared" si="381"/>
        <v>0</v>
      </c>
    </row>
    <row r="12228" spans="2:8">
      <c r="B12228" s="186"/>
      <c r="C12228" s="183"/>
      <c r="D12228" s="183"/>
      <c r="E12228" s="185"/>
      <c r="F12228" s="185"/>
      <c r="G12228" s="180">
        <f t="shared" si="380"/>
        <v>0</v>
      </c>
      <c r="H12228" s="181">
        <f t="shared" si="381"/>
        <v>0</v>
      </c>
    </row>
    <row r="12229" spans="2:8">
      <c r="B12229" s="186"/>
      <c r="C12229" s="183"/>
      <c r="D12229" s="183"/>
      <c r="E12229" s="185"/>
      <c r="F12229" s="185"/>
      <c r="G12229" s="180">
        <f t="shared" si="380"/>
        <v>0</v>
      </c>
      <c r="H12229" s="181">
        <f t="shared" si="381"/>
        <v>0</v>
      </c>
    </row>
    <row r="12230" spans="2:8">
      <c r="B12230" s="186"/>
      <c r="C12230" s="183"/>
      <c r="D12230" s="183"/>
      <c r="E12230" s="185"/>
      <c r="F12230" s="185"/>
      <c r="G12230" s="180">
        <f t="shared" ref="G12230:G12293" si="382">IF(ABS(F12230)&gt;ABS(E12230),ABS(F12230),ABS(E12230))</f>
        <v>0</v>
      </c>
      <c r="H12230" s="181">
        <f t="shared" ref="H12230:H12293" si="383">IF(G12230&lt;&gt;0,IF(ABS(F12230)&gt;=G12230,1,ABS(F12230/G12230)),0)</f>
        <v>0</v>
      </c>
    </row>
    <row r="12231" spans="2:8">
      <c r="B12231" s="186"/>
      <c r="C12231" s="183"/>
      <c r="D12231" s="183"/>
      <c r="E12231" s="185"/>
      <c r="F12231" s="185"/>
      <c r="G12231" s="180">
        <f t="shared" si="382"/>
        <v>0</v>
      </c>
      <c r="H12231" s="181">
        <f t="shared" si="383"/>
        <v>0</v>
      </c>
    </row>
    <row r="12232" spans="2:8">
      <c r="B12232" s="186"/>
      <c r="C12232" s="183"/>
      <c r="D12232" s="183"/>
      <c r="E12232" s="185"/>
      <c r="F12232" s="185"/>
      <c r="G12232" s="180">
        <f t="shared" si="382"/>
        <v>0</v>
      </c>
      <c r="H12232" s="181">
        <f t="shared" si="383"/>
        <v>0</v>
      </c>
    </row>
    <row r="12233" spans="2:8">
      <c r="B12233" s="186"/>
      <c r="C12233" s="183"/>
      <c r="D12233" s="183"/>
      <c r="E12233" s="185"/>
      <c r="F12233" s="185"/>
      <c r="G12233" s="180">
        <f t="shared" si="382"/>
        <v>0</v>
      </c>
      <c r="H12233" s="181">
        <f t="shared" si="383"/>
        <v>0</v>
      </c>
    </row>
    <row r="12234" spans="2:8">
      <c r="B12234" s="186"/>
      <c r="C12234" s="183"/>
      <c r="D12234" s="183"/>
      <c r="E12234" s="185"/>
      <c r="F12234" s="185"/>
      <c r="G12234" s="180">
        <f t="shared" si="382"/>
        <v>0</v>
      </c>
      <c r="H12234" s="181">
        <f t="shared" si="383"/>
        <v>0</v>
      </c>
    </row>
    <row r="12235" spans="2:8">
      <c r="B12235" s="186"/>
      <c r="C12235" s="183"/>
      <c r="D12235" s="183"/>
      <c r="E12235" s="185"/>
      <c r="F12235" s="185"/>
      <c r="G12235" s="180">
        <f t="shared" si="382"/>
        <v>0</v>
      </c>
      <c r="H12235" s="181">
        <f t="shared" si="383"/>
        <v>0</v>
      </c>
    </row>
    <row r="12236" spans="2:8">
      <c r="B12236" s="186"/>
      <c r="C12236" s="183"/>
      <c r="D12236" s="183"/>
      <c r="E12236" s="185"/>
      <c r="F12236" s="185"/>
      <c r="G12236" s="180">
        <f t="shared" si="382"/>
        <v>0</v>
      </c>
      <c r="H12236" s="181">
        <f t="shared" si="383"/>
        <v>0</v>
      </c>
    </row>
    <row r="12237" spans="2:8">
      <c r="B12237" s="186"/>
      <c r="C12237" s="183"/>
      <c r="D12237" s="183"/>
      <c r="E12237" s="185"/>
      <c r="F12237" s="185"/>
      <c r="G12237" s="180">
        <f t="shared" si="382"/>
        <v>0</v>
      </c>
      <c r="H12237" s="181">
        <f t="shared" si="383"/>
        <v>0</v>
      </c>
    </row>
    <row r="12238" spans="2:8">
      <c r="B12238" s="186"/>
      <c r="C12238" s="183"/>
      <c r="D12238" s="183"/>
      <c r="E12238" s="185"/>
      <c r="F12238" s="185"/>
      <c r="G12238" s="180">
        <f t="shared" si="382"/>
        <v>0</v>
      </c>
      <c r="H12238" s="181">
        <f t="shared" si="383"/>
        <v>0</v>
      </c>
    </row>
    <row r="12239" spans="2:8">
      <c r="B12239" s="186"/>
      <c r="C12239" s="183"/>
      <c r="D12239" s="183"/>
      <c r="E12239" s="185"/>
      <c r="F12239" s="185"/>
      <c r="G12239" s="180">
        <f t="shared" si="382"/>
        <v>0</v>
      </c>
      <c r="H12239" s="181">
        <f t="shared" si="383"/>
        <v>0</v>
      </c>
    </row>
    <row r="12240" spans="2:8">
      <c r="B12240" s="186"/>
      <c r="C12240" s="183"/>
      <c r="D12240" s="183"/>
      <c r="E12240" s="185"/>
      <c r="F12240" s="185"/>
      <c r="G12240" s="180">
        <f t="shared" si="382"/>
        <v>0</v>
      </c>
      <c r="H12240" s="181">
        <f t="shared" si="383"/>
        <v>0</v>
      </c>
    </row>
    <row r="12241" spans="2:8">
      <c r="B12241" s="186"/>
      <c r="C12241" s="183"/>
      <c r="D12241" s="183"/>
      <c r="E12241" s="185"/>
      <c r="F12241" s="185"/>
      <c r="G12241" s="180">
        <f t="shared" si="382"/>
        <v>0</v>
      </c>
      <c r="H12241" s="181">
        <f t="shared" si="383"/>
        <v>0</v>
      </c>
    </row>
    <row r="12242" spans="2:8">
      <c r="B12242" s="186"/>
      <c r="C12242" s="183"/>
      <c r="D12242" s="183"/>
      <c r="E12242" s="185"/>
      <c r="F12242" s="185"/>
      <c r="G12242" s="180">
        <f t="shared" si="382"/>
        <v>0</v>
      </c>
      <c r="H12242" s="181">
        <f t="shared" si="383"/>
        <v>0</v>
      </c>
    </row>
    <row r="12243" spans="2:8">
      <c r="B12243" s="186"/>
      <c r="C12243" s="183"/>
      <c r="D12243" s="183"/>
      <c r="E12243" s="185"/>
      <c r="F12243" s="185"/>
      <c r="G12243" s="180">
        <f t="shared" si="382"/>
        <v>0</v>
      </c>
      <c r="H12243" s="181">
        <f t="shared" si="383"/>
        <v>0</v>
      </c>
    </row>
    <row r="12244" spans="2:8">
      <c r="B12244" s="186"/>
      <c r="C12244" s="183"/>
      <c r="D12244" s="183"/>
      <c r="E12244" s="185"/>
      <c r="F12244" s="185"/>
      <c r="G12244" s="180">
        <f t="shared" si="382"/>
        <v>0</v>
      </c>
      <c r="H12244" s="181">
        <f t="shared" si="383"/>
        <v>0</v>
      </c>
    </row>
    <row r="12245" spans="2:8">
      <c r="B12245" s="186"/>
      <c r="C12245" s="183"/>
      <c r="D12245" s="183"/>
      <c r="E12245" s="185"/>
      <c r="F12245" s="185"/>
      <c r="G12245" s="180">
        <f t="shared" si="382"/>
        <v>0</v>
      </c>
      <c r="H12245" s="181">
        <f t="shared" si="383"/>
        <v>0</v>
      </c>
    </row>
    <row r="12246" spans="2:8">
      <c r="B12246" s="186"/>
      <c r="C12246" s="183"/>
      <c r="D12246" s="183"/>
      <c r="E12246" s="185"/>
      <c r="F12246" s="185"/>
      <c r="G12246" s="180">
        <f t="shared" si="382"/>
        <v>0</v>
      </c>
      <c r="H12246" s="181">
        <f t="shared" si="383"/>
        <v>0</v>
      </c>
    </row>
    <row r="12247" spans="2:8">
      <c r="B12247" s="186"/>
      <c r="C12247" s="183"/>
      <c r="D12247" s="183"/>
      <c r="E12247" s="185"/>
      <c r="F12247" s="185"/>
      <c r="G12247" s="180">
        <f t="shared" si="382"/>
        <v>0</v>
      </c>
      <c r="H12247" s="181">
        <f t="shared" si="383"/>
        <v>0</v>
      </c>
    </row>
    <row r="12248" spans="2:8">
      <c r="B12248" s="186"/>
      <c r="C12248" s="183"/>
      <c r="D12248" s="183"/>
      <c r="E12248" s="185"/>
      <c r="F12248" s="185"/>
      <c r="G12248" s="180">
        <f t="shared" si="382"/>
        <v>0</v>
      </c>
      <c r="H12248" s="181">
        <f t="shared" si="383"/>
        <v>0</v>
      </c>
    </row>
    <row r="12249" spans="2:8">
      <c r="B12249" s="186"/>
      <c r="C12249" s="183"/>
      <c r="D12249" s="183"/>
      <c r="E12249" s="185"/>
      <c r="F12249" s="185"/>
      <c r="G12249" s="180">
        <f t="shared" si="382"/>
        <v>0</v>
      </c>
      <c r="H12249" s="181">
        <f t="shared" si="383"/>
        <v>0</v>
      </c>
    </row>
    <row r="12250" spans="2:8">
      <c r="B12250" s="186"/>
      <c r="C12250" s="183"/>
      <c r="D12250" s="183"/>
      <c r="E12250" s="185"/>
      <c r="F12250" s="185"/>
      <c r="G12250" s="180">
        <f t="shared" si="382"/>
        <v>0</v>
      </c>
      <c r="H12250" s="181">
        <f t="shared" si="383"/>
        <v>0</v>
      </c>
    </row>
    <row r="12251" spans="2:8">
      <c r="B12251" s="186"/>
      <c r="C12251" s="183"/>
      <c r="D12251" s="183"/>
      <c r="E12251" s="185"/>
      <c r="F12251" s="185"/>
      <c r="G12251" s="180">
        <f t="shared" si="382"/>
        <v>0</v>
      </c>
      <c r="H12251" s="181">
        <f t="shared" si="383"/>
        <v>0</v>
      </c>
    </row>
    <row r="12252" spans="2:8">
      <c r="B12252" s="186"/>
      <c r="C12252" s="183"/>
      <c r="D12252" s="183"/>
      <c r="E12252" s="185"/>
      <c r="F12252" s="185"/>
      <c r="G12252" s="180">
        <f t="shared" si="382"/>
        <v>0</v>
      </c>
      <c r="H12252" s="181">
        <f t="shared" si="383"/>
        <v>0</v>
      </c>
    </row>
    <row r="12253" spans="2:8">
      <c r="B12253" s="186"/>
      <c r="C12253" s="183"/>
      <c r="D12253" s="183"/>
      <c r="E12253" s="185"/>
      <c r="F12253" s="185"/>
      <c r="G12253" s="180">
        <f t="shared" si="382"/>
        <v>0</v>
      </c>
      <c r="H12253" s="181">
        <f t="shared" si="383"/>
        <v>0</v>
      </c>
    </row>
    <row r="12254" spans="2:8">
      <c r="B12254" s="186"/>
      <c r="C12254" s="183"/>
      <c r="D12254" s="183"/>
      <c r="E12254" s="185"/>
      <c r="F12254" s="185"/>
      <c r="G12254" s="180">
        <f t="shared" si="382"/>
        <v>0</v>
      </c>
      <c r="H12254" s="181">
        <f t="shared" si="383"/>
        <v>0</v>
      </c>
    </row>
    <row r="12255" spans="2:8">
      <c r="B12255" s="186"/>
      <c r="C12255" s="183"/>
      <c r="D12255" s="183"/>
      <c r="E12255" s="185"/>
      <c r="F12255" s="185"/>
      <c r="G12255" s="180">
        <f t="shared" si="382"/>
        <v>0</v>
      </c>
      <c r="H12255" s="181">
        <f t="shared" si="383"/>
        <v>0</v>
      </c>
    </row>
    <row r="12256" spans="2:8">
      <c r="B12256" s="186"/>
      <c r="C12256" s="183"/>
      <c r="D12256" s="183"/>
      <c r="E12256" s="185"/>
      <c r="F12256" s="185"/>
      <c r="G12256" s="180">
        <f t="shared" si="382"/>
        <v>0</v>
      </c>
      <c r="H12256" s="181">
        <f t="shared" si="383"/>
        <v>0</v>
      </c>
    </row>
    <row r="12257" spans="2:8">
      <c r="B12257" s="186"/>
      <c r="C12257" s="183"/>
      <c r="D12257" s="183"/>
      <c r="E12257" s="185"/>
      <c r="F12257" s="185"/>
      <c r="G12257" s="180">
        <f t="shared" si="382"/>
        <v>0</v>
      </c>
      <c r="H12257" s="181">
        <f t="shared" si="383"/>
        <v>0</v>
      </c>
    </row>
    <row r="12258" spans="2:8">
      <c r="B12258" s="186"/>
      <c r="C12258" s="183"/>
      <c r="D12258" s="183"/>
      <c r="E12258" s="185"/>
      <c r="F12258" s="185"/>
      <c r="G12258" s="180">
        <f t="shared" si="382"/>
        <v>0</v>
      </c>
      <c r="H12258" s="181">
        <f t="shared" si="383"/>
        <v>0</v>
      </c>
    </row>
    <row r="12259" spans="2:8">
      <c r="B12259" s="186"/>
      <c r="C12259" s="183"/>
      <c r="D12259" s="183"/>
      <c r="E12259" s="185"/>
      <c r="F12259" s="185"/>
      <c r="G12259" s="180">
        <f t="shared" si="382"/>
        <v>0</v>
      </c>
      <c r="H12259" s="181">
        <f t="shared" si="383"/>
        <v>0</v>
      </c>
    </row>
    <row r="12260" spans="2:8">
      <c r="B12260" s="186"/>
      <c r="C12260" s="183"/>
      <c r="D12260" s="183"/>
      <c r="E12260" s="185"/>
      <c r="F12260" s="185"/>
      <c r="G12260" s="180">
        <f t="shared" si="382"/>
        <v>0</v>
      </c>
      <c r="H12260" s="181">
        <f t="shared" si="383"/>
        <v>0</v>
      </c>
    </row>
    <row r="12261" spans="2:8">
      <c r="B12261" s="186"/>
      <c r="C12261" s="183"/>
      <c r="D12261" s="183"/>
      <c r="E12261" s="185"/>
      <c r="F12261" s="185"/>
      <c r="G12261" s="180">
        <f t="shared" si="382"/>
        <v>0</v>
      </c>
      <c r="H12261" s="181">
        <f t="shared" si="383"/>
        <v>0</v>
      </c>
    </row>
    <row r="12262" spans="2:8">
      <c r="B12262" s="186"/>
      <c r="C12262" s="183"/>
      <c r="D12262" s="183"/>
      <c r="E12262" s="185"/>
      <c r="F12262" s="185"/>
      <c r="G12262" s="180">
        <f t="shared" si="382"/>
        <v>0</v>
      </c>
      <c r="H12262" s="181">
        <f t="shared" si="383"/>
        <v>0</v>
      </c>
    </row>
    <row r="12263" spans="2:8">
      <c r="B12263" s="186"/>
      <c r="C12263" s="183"/>
      <c r="D12263" s="183"/>
      <c r="E12263" s="185"/>
      <c r="F12263" s="185"/>
      <c r="G12263" s="180">
        <f t="shared" si="382"/>
        <v>0</v>
      </c>
      <c r="H12263" s="181">
        <f t="shared" si="383"/>
        <v>0</v>
      </c>
    </row>
    <row r="12264" spans="2:8">
      <c r="B12264" s="186"/>
      <c r="C12264" s="183"/>
      <c r="D12264" s="183"/>
      <c r="E12264" s="185"/>
      <c r="F12264" s="185"/>
      <c r="G12264" s="180">
        <f t="shared" si="382"/>
        <v>0</v>
      </c>
      <c r="H12264" s="181">
        <f t="shared" si="383"/>
        <v>0</v>
      </c>
    </row>
    <row r="12265" spans="2:8">
      <c r="B12265" s="186"/>
      <c r="C12265" s="183"/>
      <c r="D12265" s="183"/>
      <c r="E12265" s="185"/>
      <c r="F12265" s="185"/>
      <c r="G12265" s="180">
        <f t="shared" si="382"/>
        <v>0</v>
      </c>
      <c r="H12265" s="181">
        <f t="shared" si="383"/>
        <v>0</v>
      </c>
    </row>
    <row r="12266" spans="2:8">
      <c r="B12266" s="186"/>
      <c r="C12266" s="183"/>
      <c r="D12266" s="183"/>
      <c r="E12266" s="185"/>
      <c r="F12266" s="185"/>
      <c r="G12266" s="180">
        <f t="shared" si="382"/>
        <v>0</v>
      </c>
      <c r="H12266" s="181">
        <f t="shared" si="383"/>
        <v>0</v>
      </c>
    </row>
    <row r="12267" spans="2:8">
      <c r="B12267" s="186"/>
      <c r="C12267" s="183"/>
      <c r="D12267" s="183"/>
      <c r="E12267" s="185"/>
      <c r="F12267" s="185"/>
      <c r="G12267" s="180">
        <f t="shared" si="382"/>
        <v>0</v>
      </c>
      <c r="H12267" s="181">
        <f t="shared" si="383"/>
        <v>0</v>
      </c>
    </row>
    <row r="12268" spans="2:8">
      <c r="B12268" s="186"/>
      <c r="C12268" s="183"/>
      <c r="D12268" s="183"/>
      <c r="E12268" s="185"/>
      <c r="F12268" s="185"/>
      <c r="G12268" s="180">
        <f t="shared" si="382"/>
        <v>0</v>
      </c>
      <c r="H12268" s="181">
        <f t="shared" si="383"/>
        <v>0</v>
      </c>
    </row>
    <row r="12269" spans="2:8">
      <c r="B12269" s="186"/>
      <c r="C12269" s="183"/>
      <c r="D12269" s="183"/>
      <c r="E12269" s="185"/>
      <c r="F12269" s="185"/>
      <c r="G12269" s="180">
        <f t="shared" si="382"/>
        <v>0</v>
      </c>
      <c r="H12269" s="181">
        <f t="shared" si="383"/>
        <v>0</v>
      </c>
    </row>
    <row r="12270" spans="2:8">
      <c r="B12270" s="186"/>
      <c r="C12270" s="183"/>
      <c r="D12270" s="183"/>
      <c r="E12270" s="185"/>
      <c r="F12270" s="185"/>
      <c r="G12270" s="180">
        <f t="shared" si="382"/>
        <v>0</v>
      </c>
      <c r="H12270" s="181">
        <f t="shared" si="383"/>
        <v>0</v>
      </c>
    </row>
    <row r="12271" spans="2:8">
      <c r="B12271" s="186"/>
      <c r="C12271" s="183"/>
      <c r="D12271" s="183"/>
      <c r="E12271" s="185"/>
      <c r="F12271" s="185"/>
      <c r="G12271" s="180">
        <f t="shared" si="382"/>
        <v>0</v>
      </c>
      <c r="H12271" s="181">
        <f t="shared" si="383"/>
        <v>0</v>
      </c>
    </row>
    <row r="12272" spans="2:8">
      <c r="B12272" s="186"/>
      <c r="C12272" s="183"/>
      <c r="D12272" s="183"/>
      <c r="E12272" s="185"/>
      <c r="F12272" s="185"/>
      <c r="G12272" s="180">
        <f t="shared" si="382"/>
        <v>0</v>
      </c>
      <c r="H12272" s="181">
        <f t="shared" si="383"/>
        <v>0</v>
      </c>
    </row>
    <row r="12273" spans="2:8">
      <c r="B12273" s="186"/>
      <c r="C12273" s="183"/>
      <c r="D12273" s="183"/>
      <c r="E12273" s="185"/>
      <c r="F12273" s="185"/>
      <c r="G12273" s="180">
        <f t="shared" si="382"/>
        <v>0</v>
      </c>
      <c r="H12273" s="181">
        <f t="shared" si="383"/>
        <v>0</v>
      </c>
    </row>
    <row r="12274" spans="2:8">
      <c r="B12274" s="186"/>
      <c r="C12274" s="183"/>
      <c r="D12274" s="183"/>
      <c r="E12274" s="185"/>
      <c r="F12274" s="185"/>
      <c r="G12274" s="180">
        <f t="shared" si="382"/>
        <v>0</v>
      </c>
      <c r="H12274" s="181">
        <f t="shared" si="383"/>
        <v>0</v>
      </c>
    </row>
    <row r="12275" spans="2:8">
      <c r="B12275" s="186"/>
      <c r="C12275" s="183"/>
      <c r="D12275" s="183"/>
      <c r="E12275" s="185"/>
      <c r="F12275" s="185"/>
      <c r="G12275" s="180">
        <f t="shared" si="382"/>
        <v>0</v>
      </c>
      <c r="H12275" s="181">
        <f t="shared" si="383"/>
        <v>0</v>
      </c>
    </row>
    <row r="12276" spans="2:8">
      <c r="B12276" s="186"/>
      <c r="C12276" s="183"/>
      <c r="D12276" s="183"/>
      <c r="E12276" s="185"/>
      <c r="F12276" s="185"/>
      <c r="G12276" s="180">
        <f t="shared" si="382"/>
        <v>0</v>
      </c>
      <c r="H12276" s="181">
        <f t="shared" si="383"/>
        <v>0</v>
      </c>
    </row>
    <row r="12277" spans="2:8">
      <c r="B12277" s="186"/>
      <c r="C12277" s="183"/>
      <c r="D12277" s="183"/>
      <c r="E12277" s="185"/>
      <c r="F12277" s="185"/>
      <c r="G12277" s="180">
        <f t="shared" si="382"/>
        <v>0</v>
      </c>
      <c r="H12277" s="181">
        <f t="shared" si="383"/>
        <v>0</v>
      </c>
    </row>
    <row r="12278" spans="2:8">
      <c r="B12278" s="186"/>
      <c r="C12278" s="183"/>
      <c r="D12278" s="183"/>
      <c r="E12278" s="185"/>
      <c r="F12278" s="185"/>
      <c r="G12278" s="180">
        <f t="shared" si="382"/>
        <v>0</v>
      </c>
      <c r="H12278" s="181">
        <f t="shared" si="383"/>
        <v>0</v>
      </c>
    </row>
    <row r="12279" spans="2:8">
      <c r="B12279" s="186"/>
      <c r="C12279" s="183"/>
      <c r="D12279" s="183"/>
      <c r="E12279" s="185"/>
      <c r="F12279" s="185"/>
      <c r="G12279" s="180">
        <f t="shared" si="382"/>
        <v>0</v>
      </c>
      <c r="H12279" s="181">
        <f t="shared" si="383"/>
        <v>0</v>
      </c>
    </row>
    <row r="12280" spans="2:8">
      <c r="B12280" s="186"/>
      <c r="C12280" s="183"/>
      <c r="D12280" s="183"/>
      <c r="E12280" s="185"/>
      <c r="F12280" s="185"/>
      <c r="G12280" s="180">
        <f t="shared" si="382"/>
        <v>0</v>
      </c>
      <c r="H12280" s="181">
        <f t="shared" si="383"/>
        <v>0</v>
      </c>
    </row>
    <row r="12281" spans="2:8">
      <c r="B12281" s="186"/>
      <c r="C12281" s="183"/>
      <c r="D12281" s="183"/>
      <c r="E12281" s="185"/>
      <c r="F12281" s="185"/>
      <c r="G12281" s="180">
        <f t="shared" si="382"/>
        <v>0</v>
      </c>
      <c r="H12281" s="181">
        <f t="shared" si="383"/>
        <v>0</v>
      </c>
    </row>
    <row r="12282" spans="2:8">
      <c r="B12282" s="186"/>
      <c r="C12282" s="183"/>
      <c r="D12282" s="183"/>
      <c r="E12282" s="185"/>
      <c r="F12282" s="185"/>
      <c r="G12282" s="180">
        <f t="shared" si="382"/>
        <v>0</v>
      </c>
      <c r="H12282" s="181">
        <f t="shared" si="383"/>
        <v>0</v>
      </c>
    </row>
    <row r="12283" spans="2:8">
      <c r="B12283" s="186"/>
      <c r="C12283" s="183"/>
      <c r="D12283" s="183"/>
      <c r="E12283" s="185"/>
      <c r="F12283" s="185"/>
      <c r="G12283" s="180">
        <f t="shared" si="382"/>
        <v>0</v>
      </c>
      <c r="H12283" s="181">
        <f t="shared" si="383"/>
        <v>0</v>
      </c>
    </row>
    <row r="12284" spans="2:8">
      <c r="B12284" s="186"/>
      <c r="C12284" s="183"/>
      <c r="D12284" s="183"/>
      <c r="E12284" s="185"/>
      <c r="F12284" s="185"/>
      <c r="G12284" s="180">
        <f t="shared" si="382"/>
        <v>0</v>
      </c>
      <c r="H12284" s="181">
        <f t="shared" si="383"/>
        <v>0</v>
      </c>
    </row>
    <row r="12285" spans="2:8">
      <c r="B12285" s="186"/>
      <c r="C12285" s="183"/>
      <c r="D12285" s="183"/>
      <c r="E12285" s="185"/>
      <c r="F12285" s="185"/>
      <c r="G12285" s="180">
        <f t="shared" si="382"/>
        <v>0</v>
      </c>
      <c r="H12285" s="181">
        <f t="shared" si="383"/>
        <v>0</v>
      </c>
    </row>
    <row r="12286" spans="2:8">
      <c r="B12286" s="186"/>
      <c r="C12286" s="183"/>
      <c r="D12286" s="183"/>
      <c r="E12286" s="185"/>
      <c r="F12286" s="185"/>
      <c r="G12286" s="180">
        <f t="shared" si="382"/>
        <v>0</v>
      </c>
      <c r="H12286" s="181">
        <f t="shared" si="383"/>
        <v>0</v>
      </c>
    </row>
    <row r="12287" spans="2:8">
      <c r="B12287" s="186"/>
      <c r="C12287" s="183"/>
      <c r="D12287" s="183"/>
      <c r="E12287" s="185"/>
      <c r="F12287" s="185"/>
      <c r="G12287" s="180">
        <f t="shared" si="382"/>
        <v>0</v>
      </c>
      <c r="H12287" s="181">
        <f t="shared" si="383"/>
        <v>0</v>
      </c>
    </row>
    <row r="12288" spans="2:8">
      <c r="B12288" s="186"/>
      <c r="C12288" s="183"/>
      <c r="D12288" s="183"/>
      <c r="E12288" s="185"/>
      <c r="F12288" s="185"/>
      <c r="G12288" s="180">
        <f t="shared" si="382"/>
        <v>0</v>
      </c>
      <c r="H12288" s="181">
        <f t="shared" si="383"/>
        <v>0</v>
      </c>
    </row>
    <row r="12289" spans="2:8">
      <c r="B12289" s="186"/>
      <c r="C12289" s="183"/>
      <c r="D12289" s="183"/>
      <c r="E12289" s="185"/>
      <c r="F12289" s="185"/>
      <c r="G12289" s="180">
        <f t="shared" si="382"/>
        <v>0</v>
      </c>
      <c r="H12289" s="181">
        <f t="shared" si="383"/>
        <v>0</v>
      </c>
    </row>
    <row r="12290" spans="2:8">
      <c r="B12290" s="186"/>
      <c r="C12290" s="183"/>
      <c r="D12290" s="183"/>
      <c r="E12290" s="185"/>
      <c r="F12290" s="185"/>
      <c r="G12290" s="180">
        <f t="shared" si="382"/>
        <v>0</v>
      </c>
      <c r="H12290" s="181">
        <f t="shared" si="383"/>
        <v>0</v>
      </c>
    </row>
    <row r="12291" spans="2:8">
      <c r="B12291" s="186"/>
      <c r="C12291" s="183"/>
      <c r="D12291" s="183"/>
      <c r="E12291" s="185"/>
      <c r="F12291" s="185"/>
      <c r="G12291" s="180">
        <f t="shared" si="382"/>
        <v>0</v>
      </c>
      <c r="H12291" s="181">
        <f t="shared" si="383"/>
        <v>0</v>
      </c>
    </row>
    <row r="12292" spans="2:8">
      <c r="B12292" s="186"/>
      <c r="C12292" s="183"/>
      <c r="D12292" s="183"/>
      <c r="E12292" s="185"/>
      <c r="F12292" s="185"/>
      <c r="G12292" s="180">
        <f t="shared" si="382"/>
        <v>0</v>
      </c>
      <c r="H12292" s="181">
        <f t="shared" si="383"/>
        <v>0</v>
      </c>
    </row>
    <row r="12293" spans="2:8">
      <c r="B12293" s="186"/>
      <c r="C12293" s="183"/>
      <c r="D12293" s="183"/>
      <c r="E12293" s="185"/>
      <c r="F12293" s="185"/>
      <c r="G12293" s="180">
        <f t="shared" si="382"/>
        <v>0</v>
      </c>
      <c r="H12293" s="181">
        <f t="shared" si="383"/>
        <v>0</v>
      </c>
    </row>
    <row r="12294" spans="2:8">
      <c r="B12294" s="186"/>
      <c r="C12294" s="183"/>
      <c r="D12294" s="183"/>
      <c r="E12294" s="185"/>
      <c r="F12294" s="185"/>
      <c r="G12294" s="180">
        <f t="shared" ref="G12294:G12357" si="384">IF(ABS(F12294)&gt;ABS(E12294),ABS(F12294),ABS(E12294))</f>
        <v>0</v>
      </c>
      <c r="H12294" s="181">
        <f t="shared" ref="H12294:H12357" si="385">IF(G12294&lt;&gt;0,IF(ABS(F12294)&gt;=G12294,1,ABS(F12294/G12294)),0)</f>
        <v>0</v>
      </c>
    </row>
    <row r="12295" spans="2:8">
      <c r="B12295" s="186"/>
      <c r="C12295" s="183"/>
      <c r="D12295" s="183"/>
      <c r="E12295" s="185"/>
      <c r="F12295" s="185"/>
      <c r="G12295" s="180">
        <f t="shared" si="384"/>
        <v>0</v>
      </c>
      <c r="H12295" s="181">
        <f t="shared" si="385"/>
        <v>0</v>
      </c>
    </row>
    <row r="12296" spans="2:8">
      <c r="B12296" s="186"/>
      <c r="C12296" s="183"/>
      <c r="D12296" s="183"/>
      <c r="E12296" s="185"/>
      <c r="F12296" s="185"/>
      <c r="G12296" s="180">
        <f t="shared" si="384"/>
        <v>0</v>
      </c>
      <c r="H12296" s="181">
        <f t="shared" si="385"/>
        <v>0</v>
      </c>
    </row>
    <row r="12297" spans="2:8">
      <c r="B12297" s="186"/>
      <c r="C12297" s="183"/>
      <c r="D12297" s="183"/>
      <c r="E12297" s="185"/>
      <c r="F12297" s="185"/>
      <c r="G12297" s="180">
        <f t="shared" si="384"/>
        <v>0</v>
      </c>
      <c r="H12297" s="181">
        <f t="shared" si="385"/>
        <v>0</v>
      </c>
    </row>
    <row r="12298" spans="2:8">
      <c r="B12298" s="186"/>
      <c r="C12298" s="183"/>
      <c r="D12298" s="183"/>
      <c r="E12298" s="185"/>
      <c r="F12298" s="185"/>
      <c r="G12298" s="180">
        <f t="shared" si="384"/>
        <v>0</v>
      </c>
      <c r="H12298" s="181">
        <f t="shared" si="385"/>
        <v>0</v>
      </c>
    </row>
    <row r="12299" spans="2:8">
      <c r="B12299" s="186"/>
      <c r="C12299" s="183"/>
      <c r="D12299" s="183"/>
      <c r="E12299" s="185"/>
      <c r="F12299" s="185"/>
      <c r="G12299" s="180">
        <f t="shared" si="384"/>
        <v>0</v>
      </c>
      <c r="H12299" s="181">
        <f t="shared" si="385"/>
        <v>0</v>
      </c>
    </row>
    <row r="12300" spans="2:8">
      <c r="B12300" s="186"/>
      <c r="C12300" s="183"/>
      <c r="D12300" s="183"/>
      <c r="E12300" s="185"/>
      <c r="F12300" s="185"/>
      <c r="G12300" s="180">
        <f t="shared" si="384"/>
        <v>0</v>
      </c>
      <c r="H12300" s="181">
        <f t="shared" si="385"/>
        <v>0</v>
      </c>
    </row>
    <row r="12301" spans="2:8">
      <c r="B12301" s="186"/>
      <c r="C12301" s="183"/>
      <c r="D12301" s="183"/>
      <c r="E12301" s="185"/>
      <c r="F12301" s="185"/>
      <c r="G12301" s="180">
        <f t="shared" si="384"/>
        <v>0</v>
      </c>
      <c r="H12301" s="181">
        <f t="shared" si="385"/>
        <v>0</v>
      </c>
    </row>
    <row r="12302" spans="2:8">
      <c r="B12302" s="186"/>
      <c r="C12302" s="183"/>
      <c r="D12302" s="183"/>
      <c r="E12302" s="185"/>
      <c r="F12302" s="185"/>
      <c r="G12302" s="180">
        <f t="shared" si="384"/>
        <v>0</v>
      </c>
      <c r="H12302" s="181">
        <f t="shared" si="385"/>
        <v>0</v>
      </c>
    </row>
    <row r="12303" spans="2:8">
      <c r="B12303" s="186"/>
      <c r="C12303" s="183"/>
      <c r="D12303" s="183"/>
      <c r="E12303" s="185"/>
      <c r="F12303" s="185"/>
      <c r="G12303" s="180">
        <f t="shared" si="384"/>
        <v>0</v>
      </c>
      <c r="H12303" s="181">
        <f t="shared" si="385"/>
        <v>0</v>
      </c>
    </row>
    <row r="12304" spans="2:8">
      <c r="B12304" s="186"/>
      <c r="C12304" s="183"/>
      <c r="D12304" s="183"/>
      <c r="E12304" s="185"/>
      <c r="F12304" s="185"/>
      <c r="G12304" s="180">
        <f t="shared" si="384"/>
        <v>0</v>
      </c>
      <c r="H12304" s="181">
        <f t="shared" si="385"/>
        <v>0</v>
      </c>
    </row>
    <row r="12305" spans="2:8">
      <c r="B12305" s="186"/>
      <c r="C12305" s="183"/>
      <c r="D12305" s="183"/>
      <c r="E12305" s="185"/>
      <c r="F12305" s="185"/>
      <c r="G12305" s="180">
        <f t="shared" si="384"/>
        <v>0</v>
      </c>
      <c r="H12305" s="181">
        <f t="shared" si="385"/>
        <v>0</v>
      </c>
    </row>
    <row r="12306" spans="2:8">
      <c r="B12306" s="186"/>
      <c r="C12306" s="183"/>
      <c r="D12306" s="183"/>
      <c r="E12306" s="185"/>
      <c r="F12306" s="185"/>
      <c r="G12306" s="180">
        <f t="shared" si="384"/>
        <v>0</v>
      </c>
      <c r="H12306" s="181">
        <f t="shared" si="385"/>
        <v>0</v>
      </c>
    </row>
    <row r="12307" spans="2:8">
      <c r="B12307" s="186"/>
      <c r="C12307" s="183"/>
      <c r="D12307" s="183"/>
      <c r="E12307" s="185"/>
      <c r="F12307" s="185"/>
      <c r="G12307" s="180">
        <f t="shared" si="384"/>
        <v>0</v>
      </c>
      <c r="H12307" s="181">
        <f t="shared" si="385"/>
        <v>0</v>
      </c>
    </row>
    <row r="12308" spans="2:8">
      <c r="B12308" s="186"/>
      <c r="C12308" s="183"/>
      <c r="D12308" s="183"/>
      <c r="E12308" s="185"/>
      <c r="F12308" s="185"/>
      <c r="G12308" s="180">
        <f t="shared" si="384"/>
        <v>0</v>
      </c>
      <c r="H12308" s="181">
        <f t="shared" si="385"/>
        <v>0</v>
      </c>
    </row>
    <row r="12309" spans="2:8">
      <c r="B12309" s="186"/>
      <c r="C12309" s="183"/>
      <c r="D12309" s="183"/>
      <c r="E12309" s="185"/>
      <c r="F12309" s="185"/>
      <c r="G12309" s="180">
        <f t="shared" si="384"/>
        <v>0</v>
      </c>
      <c r="H12309" s="181">
        <f t="shared" si="385"/>
        <v>0</v>
      </c>
    </row>
    <row r="12310" spans="2:8">
      <c r="B12310" s="186"/>
      <c r="C12310" s="183"/>
      <c r="D12310" s="183"/>
      <c r="E12310" s="185"/>
      <c r="F12310" s="185"/>
      <c r="G12310" s="180">
        <f t="shared" si="384"/>
        <v>0</v>
      </c>
      <c r="H12310" s="181">
        <f t="shared" si="385"/>
        <v>0</v>
      </c>
    </row>
    <row r="12311" spans="2:8">
      <c r="B12311" s="186"/>
      <c r="C12311" s="183"/>
      <c r="D12311" s="183"/>
      <c r="E12311" s="185"/>
      <c r="F12311" s="185"/>
      <c r="G12311" s="180">
        <f t="shared" si="384"/>
        <v>0</v>
      </c>
      <c r="H12311" s="181">
        <f t="shared" si="385"/>
        <v>0</v>
      </c>
    </row>
    <row r="12312" spans="2:8">
      <c r="B12312" s="186"/>
      <c r="C12312" s="183"/>
      <c r="D12312" s="183"/>
      <c r="E12312" s="185"/>
      <c r="F12312" s="185"/>
      <c r="G12312" s="180">
        <f t="shared" si="384"/>
        <v>0</v>
      </c>
      <c r="H12312" s="181">
        <f t="shared" si="385"/>
        <v>0</v>
      </c>
    </row>
    <row r="12313" spans="2:8">
      <c r="B12313" s="186"/>
      <c r="C12313" s="183"/>
      <c r="D12313" s="183"/>
      <c r="E12313" s="185"/>
      <c r="F12313" s="185"/>
      <c r="G12313" s="180">
        <f t="shared" si="384"/>
        <v>0</v>
      </c>
      <c r="H12313" s="181">
        <f t="shared" si="385"/>
        <v>0</v>
      </c>
    </row>
    <row r="12314" spans="2:8">
      <c r="B12314" s="186"/>
      <c r="C12314" s="183"/>
      <c r="D12314" s="183"/>
      <c r="E12314" s="185"/>
      <c r="F12314" s="185"/>
      <c r="G12314" s="180">
        <f t="shared" si="384"/>
        <v>0</v>
      </c>
      <c r="H12314" s="181">
        <f t="shared" si="385"/>
        <v>0</v>
      </c>
    </row>
    <row r="12315" spans="2:8">
      <c r="B12315" s="186"/>
      <c r="C12315" s="183"/>
      <c r="D12315" s="183"/>
      <c r="E12315" s="185"/>
      <c r="F12315" s="185"/>
      <c r="G12315" s="180">
        <f t="shared" si="384"/>
        <v>0</v>
      </c>
      <c r="H12315" s="181">
        <f t="shared" si="385"/>
        <v>0</v>
      </c>
    </row>
    <row r="12316" spans="2:8">
      <c r="B12316" s="186"/>
      <c r="C12316" s="183"/>
      <c r="D12316" s="183"/>
      <c r="E12316" s="185"/>
      <c r="F12316" s="185"/>
      <c r="G12316" s="180">
        <f t="shared" si="384"/>
        <v>0</v>
      </c>
      <c r="H12316" s="181">
        <f t="shared" si="385"/>
        <v>0</v>
      </c>
    </row>
    <row r="12317" spans="2:8">
      <c r="B12317" s="186"/>
      <c r="C12317" s="183"/>
      <c r="D12317" s="183"/>
      <c r="E12317" s="185"/>
      <c r="F12317" s="185"/>
      <c r="G12317" s="180">
        <f t="shared" si="384"/>
        <v>0</v>
      </c>
      <c r="H12317" s="181">
        <f t="shared" si="385"/>
        <v>0</v>
      </c>
    </row>
    <row r="12318" spans="2:8">
      <c r="B12318" s="186"/>
      <c r="C12318" s="183"/>
      <c r="D12318" s="183"/>
      <c r="E12318" s="185"/>
      <c r="F12318" s="185"/>
      <c r="G12318" s="180">
        <f t="shared" si="384"/>
        <v>0</v>
      </c>
      <c r="H12318" s="181">
        <f t="shared" si="385"/>
        <v>0</v>
      </c>
    </row>
    <row r="12319" spans="2:8">
      <c r="B12319" s="186"/>
      <c r="C12319" s="183"/>
      <c r="D12319" s="183"/>
      <c r="E12319" s="185"/>
      <c r="F12319" s="185"/>
      <c r="G12319" s="180">
        <f t="shared" si="384"/>
        <v>0</v>
      </c>
      <c r="H12319" s="181">
        <f t="shared" si="385"/>
        <v>0</v>
      </c>
    </row>
    <row r="12320" spans="2:8">
      <c r="B12320" s="186"/>
      <c r="C12320" s="183"/>
      <c r="D12320" s="183"/>
      <c r="E12320" s="185"/>
      <c r="F12320" s="185"/>
      <c r="G12320" s="180">
        <f t="shared" si="384"/>
        <v>0</v>
      </c>
      <c r="H12320" s="181">
        <f t="shared" si="385"/>
        <v>0</v>
      </c>
    </row>
    <row r="12321" spans="2:8">
      <c r="B12321" s="186"/>
      <c r="C12321" s="183"/>
      <c r="D12321" s="183"/>
      <c r="E12321" s="185"/>
      <c r="F12321" s="185"/>
      <c r="G12321" s="180">
        <f t="shared" si="384"/>
        <v>0</v>
      </c>
      <c r="H12321" s="181">
        <f t="shared" si="385"/>
        <v>0</v>
      </c>
    </row>
    <row r="12322" spans="2:8">
      <c r="B12322" s="186"/>
      <c r="C12322" s="183"/>
      <c r="D12322" s="183"/>
      <c r="E12322" s="185"/>
      <c r="F12322" s="185"/>
      <c r="G12322" s="180">
        <f t="shared" si="384"/>
        <v>0</v>
      </c>
      <c r="H12322" s="181">
        <f t="shared" si="385"/>
        <v>0</v>
      </c>
    </row>
    <row r="12323" spans="2:8">
      <c r="B12323" s="186"/>
      <c r="C12323" s="183"/>
      <c r="D12323" s="183"/>
      <c r="E12323" s="185"/>
      <c r="F12323" s="185"/>
      <c r="G12323" s="180">
        <f t="shared" si="384"/>
        <v>0</v>
      </c>
      <c r="H12323" s="181">
        <f t="shared" si="385"/>
        <v>0</v>
      </c>
    </row>
    <row r="12324" spans="2:8">
      <c r="B12324" s="186"/>
      <c r="C12324" s="183"/>
      <c r="D12324" s="183"/>
      <c r="E12324" s="185"/>
      <c r="F12324" s="185"/>
      <c r="G12324" s="180">
        <f t="shared" si="384"/>
        <v>0</v>
      </c>
      <c r="H12324" s="181">
        <f t="shared" si="385"/>
        <v>0</v>
      </c>
    </row>
    <row r="12325" spans="2:8">
      <c r="B12325" s="186"/>
      <c r="C12325" s="183"/>
      <c r="D12325" s="183"/>
      <c r="E12325" s="185"/>
      <c r="F12325" s="185"/>
      <c r="G12325" s="180">
        <f t="shared" si="384"/>
        <v>0</v>
      </c>
      <c r="H12325" s="181">
        <f t="shared" si="385"/>
        <v>0</v>
      </c>
    </row>
    <row r="12326" spans="2:8">
      <c r="B12326" s="186"/>
      <c r="C12326" s="183"/>
      <c r="D12326" s="183"/>
      <c r="E12326" s="185"/>
      <c r="F12326" s="185"/>
      <c r="G12326" s="180">
        <f t="shared" si="384"/>
        <v>0</v>
      </c>
      <c r="H12326" s="181">
        <f t="shared" si="385"/>
        <v>0</v>
      </c>
    </row>
    <row r="12327" spans="2:8">
      <c r="B12327" s="186"/>
      <c r="C12327" s="183"/>
      <c r="D12327" s="183"/>
      <c r="E12327" s="185"/>
      <c r="F12327" s="185"/>
      <c r="G12327" s="180">
        <f t="shared" si="384"/>
        <v>0</v>
      </c>
      <c r="H12327" s="181">
        <f t="shared" si="385"/>
        <v>0</v>
      </c>
    </row>
    <row r="12328" spans="2:8">
      <c r="B12328" s="186"/>
      <c r="C12328" s="183"/>
      <c r="D12328" s="183"/>
      <c r="E12328" s="185"/>
      <c r="F12328" s="185"/>
      <c r="G12328" s="180">
        <f t="shared" si="384"/>
        <v>0</v>
      </c>
      <c r="H12328" s="181">
        <f t="shared" si="385"/>
        <v>0</v>
      </c>
    </row>
    <row r="12329" spans="2:8">
      <c r="B12329" s="186"/>
      <c r="C12329" s="183"/>
      <c r="D12329" s="183"/>
      <c r="E12329" s="185"/>
      <c r="F12329" s="185"/>
      <c r="G12329" s="180">
        <f t="shared" si="384"/>
        <v>0</v>
      </c>
      <c r="H12329" s="181">
        <f t="shared" si="385"/>
        <v>0</v>
      </c>
    </row>
    <row r="12330" spans="2:8">
      <c r="B12330" s="186"/>
      <c r="C12330" s="183"/>
      <c r="D12330" s="183"/>
      <c r="E12330" s="185"/>
      <c r="F12330" s="185"/>
      <c r="G12330" s="180">
        <f t="shared" si="384"/>
        <v>0</v>
      </c>
      <c r="H12330" s="181">
        <f t="shared" si="385"/>
        <v>0</v>
      </c>
    </row>
    <row r="12331" spans="2:8">
      <c r="B12331" s="186"/>
      <c r="C12331" s="183"/>
      <c r="D12331" s="183"/>
      <c r="E12331" s="185"/>
      <c r="F12331" s="185"/>
      <c r="G12331" s="180">
        <f t="shared" si="384"/>
        <v>0</v>
      </c>
      <c r="H12331" s="181">
        <f t="shared" si="385"/>
        <v>0</v>
      </c>
    </row>
    <row r="12332" spans="2:8">
      <c r="B12332" s="186"/>
      <c r="C12332" s="183"/>
      <c r="D12332" s="183"/>
      <c r="E12332" s="185"/>
      <c r="F12332" s="185"/>
      <c r="G12332" s="180">
        <f t="shared" si="384"/>
        <v>0</v>
      </c>
      <c r="H12332" s="181">
        <f t="shared" si="385"/>
        <v>0</v>
      </c>
    </row>
    <row r="12333" spans="2:8">
      <c r="B12333" s="186"/>
      <c r="C12333" s="183"/>
      <c r="D12333" s="183"/>
      <c r="E12333" s="185"/>
      <c r="F12333" s="185"/>
      <c r="G12333" s="180">
        <f t="shared" si="384"/>
        <v>0</v>
      </c>
      <c r="H12333" s="181">
        <f t="shared" si="385"/>
        <v>0</v>
      </c>
    </row>
    <row r="12334" spans="2:8">
      <c r="B12334" s="186"/>
      <c r="C12334" s="183"/>
      <c r="D12334" s="183"/>
      <c r="E12334" s="185"/>
      <c r="F12334" s="185"/>
      <c r="G12334" s="180">
        <f t="shared" si="384"/>
        <v>0</v>
      </c>
      <c r="H12334" s="181">
        <f t="shared" si="385"/>
        <v>0</v>
      </c>
    </row>
    <row r="12335" spans="2:8">
      <c r="B12335" s="186"/>
      <c r="C12335" s="183"/>
      <c r="D12335" s="183"/>
      <c r="E12335" s="185"/>
      <c r="F12335" s="185"/>
      <c r="G12335" s="180">
        <f t="shared" si="384"/>
        <v>0</v>
      </c>
      <c r="H12335" s="181">
        <f t="shared" si="385"/>
        <v>0</v>
      </c>
    </row>
    <row r="12336" spans="2:8">
      <c r="B12336" s="186"/>
      <c r="C12336" s="183"/>
      <c r="D12336" s="183"/>
      <c r="E12336" s="185"/>
      <c r="F12336" s="185"/>
      <c r="G12336" s="180">
        <f t="shared" si="384"/>
        <v>0</v>
      </c>
      <c r="H12336" s="181">
        <f t="shared" si="385"/>
        <v>0</v>
      </c>
    </row>
    <row r="12337" spans="2:8">
      <c r="B12337" s="186"/>
      <c r="C12337" s="183"/>
      <c r="D12337" s="183"/>
      <c r="E12337" s="185"/>
      <c r="F12337" s="185"/>
      <c r="G12337" s="180">
        <f t="shared" si="384"/>
        <v>0</v>
      </c>
      <c r="H12337" s="181">
        <f t="shared" si="385"/>
        <v>0</v>
      </c>
    </row>
    <row r="12338" spans="2:8">
      <c r="B12338" s="186"/>
      <c r="C12338" s="183"/>
      <c r="D12338" s="183"/>
      <c r="E12338" s="185"/>
      <c r="F12338" s="185"/>
      <c r="G12338" s="180">
        <f t="shared" si="384"/>
        <v>0</v>
      </c>
      <c r="H12338" s="181">
        <f t="shared" si="385"/>
        <v>0</v>
      </c>
    </row>
    <row r="12339" spans="2:8">
      <c r="B12339" s="186"/>
      <c r="C12339" s="183"/>
      <c r="D12339" s="183"/>
      <c r="E12339" s="185"/>
      <c r="F12339" s="185"/>
      <c r="G12339" s="180">
        <f t="shared" si="384"/>
        <v>0</v>
      </c>
      <c r="H12339" s="181">
        <f t="shared" si="385"/>
        <v>0</v>
      </c>
    </row>
    <row r="12340" spans="2:8">
      <c r="B12340" s="186"/>
      <c r="C12340" s="183"/>
      <c r="D12340" s="183"/>
      <c r="E12340" s="185"/>
      <c r="F12340" s="185"/>
      <c r="G12340" s="180">
        <f t="shared" si="384"/>
        <v>0</v>
      </c>
      <c r="H12340" s="181">
        <f t="shared" si="385"/>
        <v>0</v>
      </c>
    </row>
    <row r="12341" spans="2:8">
      <c r="B12341" s="186"/>
      <c r="C12341" s="183"/>
      <c r="D12341" s="183"/>
      <c r="E12341" s="185"/>
      <c r="F12341" s="185"/>
      <c r="G12341" s="180">
        <f t="shared" si="384"/>
        <v>0</v>
      </c>
      <c r="H12341" s="181">
        <f t="shared" si="385"/>
        <v>0</v>
      </c>
    </row>
    <row r="12342" spans="2:8">
      <c r="B12342" s="186"/>
      <c r="C12342" s="183"/>
      <c r="D12342" s="183"/>
      <c r="E12342" s="185"/>
      <c r="F12342" s="185"/>
      <c r="G12342" s="180">
        <f t="shared" si="384"/>
        <v>0</v>
      </c>
      <c r="H12342" s="181">
        <f t="shared" si="385"/>
        <v>0</v>
      </c>
    </row>
    <row r="12343" spans="2:8">
      <c r="B12343" s="186"/>
      <c r="C12343" s="183"/>
      <c r="D12343" s="183"/>
      <c r="E12343" s="185"/>
      <c r="F12343" s="185"/>
      <c r="G12343" s="180">
        <f t="shared" si="384"/>
        <v>0</v>
      </c>
      <c r="H12343" s="181">
        <f t="shared" si="385"/>
        <v>0</v>
      </c>
    </row>
    <row r="12344" spans="2:8">
      <c r="B12344" s="186"/>
      <c r="C12344" s="183"/>
      <c r="D12344" s="183"/>
      <c r="E12344" s="185"/>
      <c r="F12344" s="185"/>
      <c r="G12344" s="180">
        <f t="shared" si="384"/>
        <v>0</v>
      </c>
      <c r="H12344" s="181">
        <f t="shared" si="385"/>
        <v>0</v>
      </c>
    </row>
    <row r="12345" spans="2:8">
      <c r="B12345" s="186"/>
      <c r="C12345" s="183"/>
      <c r="D12345" s="183"/>
      <c r="E12345" s="185"/>
      <c r="F12345" s="185"/>
      <c r="G12345" s="180">
        <f t="shared" si="384"/>
        <v>0</v>
      </c>
      <c r="H12345" s="181">
        <f t="shared" si="385"/>
        <v>0</v>
      </c>
    </row>
    <row r="12346" spans="2:8">
      <c r="B12346" s="186"/>
      <c r="C12346" s="183"/>
      <c r="D12346" s="183"/>
      <c r="E12346" s="185"/>
      <c r="F12346" s="185"/>
      <c r="G12346" s="180">
        <f t="shared" si="384"/>
        <v>0</v>
      </c>
      <c r="H12346" s="181">
        <f t="shared" si="385"/>
        <v>0</v>
      </c>
    </row>
    <row r="12347" spans="2:8">
      <c r="B12347" s="186"/>
      <c r="C12347" s="183"/>
      <c r="D12347" s="183"/>
      <c r="E12347" s="185"/>
      <c r="F12347" s="185"/>
      <c r="G12347" s="180">
        <f t="shared" si="384"/>
        <v>0</v>
      </c>
      <c r="H12347" s="181">
        <f t="shared" si="385"/>
        <v>0</v>
      </c>
    </row>
    <row r="12348" spans="2:8">
      <c r="B12348" s="186"/>
      <c r="C12348" s="183"/>
      <c r="D12348" s="183"/>
      <c r="E12348" s="185"/>
      <c r="F12348" s="185"/>
      <c r="G12348" s="180">
        <f t="shared" si="384"/>
        <v>0</v>
      </c>
      <c r="H12348" s="181">
        <f t="shared" si="385"/>
        <v>0</v>
      </c>
    </row>
    <row r="12349" spans="2:8">
      <c r="B12349" s="186"/>
      <c r="C12349" s="183"/>
      <c r="D12349" s="183"/>
      <c r="E12349" s="185"/>
      <c r="F12349" s="185"/>
      <c r="G12349" s="180">
        <f t="shared" si="384"/>
        <v>0</v>
      </c>
      <c r="H12349" s="181">
        <f t="shared" si="385"/>
        <v>0</v>
      </c>
    </row>
    <row r="12350" spans="2:8">
      <c r="B12350" s="186"/>
      <c r="C12350" s="183"/>
      <c r="D12350" s="183"/>
      <c r="E12350" s="185"/>
      <c r="F12350" s="185"/>
      <c r="G12350" s="180">
        <f t="shared" si="384"/>
        <v>0</v>
      </c>
      <c r="H12350" s="181">
        <f t="shared" si="385"/>
        <v>0</v>
      </c>
    </row>
    <row r="12351" spans="2:8">
      <c r="B12351" s="186"/>
      <c r="C12351" s="183"/>
      <c r="D12351" s="183"/>
      <c r="E12351" s="185"/>
      <c r="F12351" s="185"/>
      <c r="G12351" s="180">
        <f t="shared" si="384"/>
        <v>0</v>
      </c>
      <c r="H12351" s="181">
        <f t="shared" si="385"/>
        <v>0</v>
      </c>
    </row>
    <row r="12352" spans="2:8">
      <c r="B12352" s="186"/>
      <c r="C12352" s="183"/>
      <c r="D12352" s="183"/>
      <c r="E12352" s="185"/>
      <c r="F12352" s="185"/>
      <c r="G12352" s="180">
        <f t="shared" si="384"/>
        <v>0</v>
      </c>
      <c r="H12352" s="181">
        <f t="shared" si="385"/>
        <v>0</v>
      </c>
    </row>
    <row r="12353" spans="2:8">
      <c r="B12353" s="186"/>
      <c r="C12353" s="183"/>
      <c r="D12353" s="183"/>
      <c r="E12353" s="185"/>
      <c r="F12353" s="185"/>
      <c r="G12353" s="180">
        <f t="shared" si="384"/>
        <v>0</v>
      </c>
      <c r="H12353" s="181">
        <f t="shared" si="385"/>
        <v>0</v>
      </c>
    </row>
    <row r="12354" spans="2:8">
      <c r="B12354" s="186"/>
      <c r="C12354" s="183"/>
      <c r="D12354" s="183"/>
      <c r="E12354" s="185"/>
      <c r="F12354" s="185"/>
      <c r="G12354" s="180">
        <f t="shared" si="384"/>
        <v>0</v>
      </c>
      <c r="H12354" s="181">
        <f t="shared" si="385"/>
        <v>0</v>
      </c>
    </row>
    <row r="12355" spans="2:8">
      <c r="B12355" s="186"/>
      <c r="C12355" s="183"/>
      <c r="D12355" s="183"/>
      <c r="E12355" s="185"/>
      <c r="F12355" s="185"/>
      <c r="G12355" s="180">
        <f t="shared" si="384"/>
        <v>0</v>
      </c>
      <c r="H12355" s="181">
        <f t="shared" si="385"/>
        <v>0</v>
      </c>
    </row>
    <row r="12356" spans="2:8">
      <c r="B12356" s="186"/>
      <c r="C12356" s="183"/>
      <c r="D12356" s="183"/>
      <c r="E12356" s="185"/>
      <c r="F12356" s="185"/>
      <c r="G12356" s="180">
        <f t="shared" si="384"/>
        <v>0</v>
      </c>
      <c r="H12356" s="181">
        <f t="shared" si="385"/>
        <v>0</v>
      </c>
    </row>
    <row r="12357" spans="2:8">
      <c r="B12357" s="186"/>
      <c r="C12357" s="183"/>
      <c r="D12357" s="183"/>
      <c r="E12357" s="185"/>
      <c r="F12357" s="185"/>
      <c r="G12357" s="180">
        <f t="shared" si="384"/>
        <v>0</v>
      </c>
      <c r="H12357" s="181">
        <f t="shared" si="385"/>
        <v>0</v>
      </c>
    </row>
    <row r="12358" spans="2:8">
      <c r="B12358" s="186"/>
      <c r="C12358" s="183"/>
      <c r="D12358" s="183"/>
      <c r="E12358" s="185"/>
      <c r="F12358" s="185"/>
      <c r="G12358" s="180">
        <f t="shared" ref="G12358:G12421" si="386">IF(ABS(F12358)&gt;ABS(E12358),ABS(F12358),ABS(E12358))</f>
        <v>0</v>
      </c>
      <c r="H12358" s="181">
        <f t="shared" ref="H12358:H12421" si="387">IF(G12358&lt;&gt;0,IF(ABS(F12358)&gt;=G12358,1,ABS(F12358/G12358)),0)</f>
        <v>0</v>
      </c>
    </row>
    <row r="12359" spans="2:8">
      <c r="B12359" s="186"/>
      <c r="C12359" s="183"/>
      <c r="D12359" s="183"/>
      <c r="E12359" s="185"/>
      <c r="F12359" s="185"/>
      <c r="G12359" s="180">
        <f t="shared" si="386"/>
        <v>0</v>
      </c>
      <c r="H12359" s="181">
        <f t="shared" si="387"/>
        <v>0</v>
      </c>
    </row>
    <row r="12360" spans="2:8">
      <c r="B12360" s="186"/>
      <c r="C12360" s="183"/>
      <c r="D12360" s="183"/>
      <c r="E12360" s="185"/>
      <c r="F12360" s="185"/>
      <c r="G12360" s="180">
        <f t="shared" si="386"/>
        <v>0</v>
      </c>
      <c r="H12360" s="181">
        <f t="shared" si="387"/>
        <v>0</v>
      </c>
    </row>
    <row r="12361" spans="2:8">
      <c r="B12361" s="186"/>
      <c r="C12361" s="183"/>
      <c r="D12361" s="183"/>
      <c r="E12361" s="185"/>
      <c r="F12361" s="185"/>
      <c r="G12361" s="180">
        <f t="shared" si="386"/>
        <v>0</v>
      </c>
      <c r="H12361" s="181">
        <f t="shared" si="387"/>
        <v>0</v>
      </c>
    </row>
    <row r="12362" spans="2:8">
      <c r="B12362" s="186"/>
      <c r="C12362" s="183"/>
      <c r="D12362" s="183"/>
      <c r="E12362" s="185"/>
      <c r="F12362" s="185"/>
      <c r="G12362" s="180">
        <f t="shared" si="386"/>
        <v>0</v>
      </c>
      <c r="H12362" s="181">
        <f t="shared" si="387"/>
        <v>0</v>
      </c>
    </row>
    <row r="12363" spans="2:8">
      <c r="B12363" s="186"/>
      <c r="C12363" s="183"/>
      <c r="D12363" s="183"/>
      <c r="E12363" s="185"/>
      <c r="F12363" s="185"/>
      <c r="G12363" s="180">
        <f t="shared" si="386"/>
        <v>0</v>
      </c>
      <c r="H12363" s="181">
        <f t="shared" si="387"/>
        <v>0</v>
      </c>
    </row>
    <row r="12364" spans="2:8">
      <c r="B12364" s="186"/>
      <c r="C12364" s="183"/>
      <c r="D12364" s="183"/>
      <c r="E12364" s="185"/>
      <c r="F12364" s="185"/>
      <c r="G12364" s="180">
        <f t="shared" si="386"/>
        <v>0</v>
      </c>
      <c r="H12364" s="181">
        <f t="shared" si="387"/>
        <v>0</v>
      </c>
    </row>
    <row r="12365" spans="2:8">
      <c r="B12365" s="186"/>
      <c r="C12365" s="183"/>
      <c r="D12365" s="183"/>
      <c r="E12365" s="185"/>
      <c r="F12365" s="185"/>
      <c r="G12365" s="180">
        <f t="shared" si="386"/>
        <v>0</v>
      </c>
      <c r="H12365" s="181">
        <f t="shared" si="387"/>
        <v>0</v>
      </c>
    </row>
    <row r="12366" spans="2:8">
      <c r="B12366" s="186"/>
      <c r="C12366" s="183"/>
      <c r="D12366" s="183"/>
      <c r="E12366" s="185"/>
      <c r="F12366" s="185"/>
      <c r="G12366" s="180">
        <f t="shared" si="386"/>
        <v>0</v>
      </c>
      <c r="H12366" s="181">
        <f t="shared" si="387"/>
        <v>0</v>
      </c>
    </row>
    <row r="12367" spans="2:8">
      <c r="B12367" s="186"/>
      <c r="C12367" s="183"/>
      <c r="D12367" s="183"/>
      <c r="E12367" s="185"/>
      <c r="F12367" s="185"/>
      <c r="G12367" s="180">
        <f t="shared" si="386"/>
        <v>0</v>
      </c>
      <c r="H12367" s="181">
        <f t="shared" si="387"/>
        <v>0</v>
      </c>
    </row>
    <row r="12368" spans="2:8">
      <c r="B12368" s="186"/>
      <c r="C12368" s="183"/>
      <c r="D12368" s="183"/>
      <c r="E12368" s="185"/>
      <c r="F12368" s="185"/>
      <c r="G12368" s="180">
        <f t="shared" si="386"/>
        <v>0</v>
      </c>
      <c r="H12368" s="181">
        <f t="shared" si="387"/>
        <v>0</v>
      </c>
    </row>
    <row r="12369" spans="2:8">
      <c r="B12369" s="186"/>
      <c r="C12369" s="183"/>
      <c r="D12369" s="183"/>
      <c r="E12369" s="185"/>
      <c r="F12369" s="185"/>
      <c r="G12369" s="180">
        <f t="shared" si="386"/>
        <v>0</v>
      </c>
      <c r="H12369" s="181">
        <f t="shared" si="387"/>
        <v>0</v>
      </c>
    </row>
    <row r="12370" spans="2:8">
      <c r="B12370" s="186"/>
      <c r="C12370" s="183"/>
      <c r="D12370" s="183"/>
      <c r="E12370" s="185"/>
      <c r="F12370" s="185"/>
      <c r="G12370" s="180">
        <f t="shared" si="386"/>
        <v>0</v>
      </c>
      <c r="H12370" s="181">
        <f t="shared" si="387"/>
        <v>0</v>
      </c>
    </row>
    <row r="12371" spans="2:8">
      <c r="B12371" s="186"/>
      <c r="C12371" s="183"/>
      <c r="D12371" s="183"/>
      <c r="E12371" s="185"/>
      <c r="F12371" s="185"/>
      <c r="G12371" s="180">
        <f t="shared" si="386"/>
        <v>0</v>
      </c>
      <c r="H12371" s="181">
        <f t="shared" si="387"/>
        <v>0</v>
      </c>
    </row>
    <row r="12372" spans="2:8">
      <c r="B12372" s="186"/>
      <c r="C12372" s="183"/>
      <c r="D12372" s="183"/>
      <c r="E12372" s="185"/>
      <c r="F12372" s="185"/>
      <c r="G12372" s="180">
        <f t="shared" si="386"/>
        <v>0</v>
      </c>
      <c r="H12372" s="181">
        <f t="shared" si="387"/>
        <v>0</v>
      </c>
    </row>
    <row r="12373" spans="2:8">
      <c r="B12373" s="186"/>
      <c r="C12373" s="183"/>
      <c r="D12373" s="183"/>
      <c r="E12373" s="185"/>
      <c r="F12373" s="185"/>
      <c r="G12373" s="180">
        <f t="shared" si="386"/>
        <v>0</v>
      </c>
      <c r="H12373" s="181">
        <f t="shared" si="387"/>
        <v>0</v>
      </c>
    </row>
    <row r="12374" spans="2:8">
      <c r="B12374" s="186"/>
      <c r="C12374" s="183"/>
      <c r="D12374" s="183"/>
      <c r="E12374" s="185"/>
      <c r="F12374" s="185"/>
      <c r="G12374" s="180">
        <f t="shared" si="386"/>
        <v>0</v>
      </c>
      <c r="H12374" s="181">
        <f t="shared" si="387"/>
        <v>0</v>
      </c>
    </row>
    <row r="12375" spans="2:8">
      <c r="B12375" s="186"/>
      <c r="C12375" s="183"/>
      <c r="D12375" s="183"/>
      <c r="E12375" s="185"/>
      <c r="F12375" s="185"/>
      <c r="G12375" s="180">
        <f t="shared" si="386"/>
        <v>0</v>
      </c>
      <c r="H12375" s="181">
        <f t="shared" si="387"/>
        <v>0</v>
      </c>
    </row>
    <row r="12376" spans="2:8">
      <c r="B12376" s="186"/>
      <c r="C12376" s="183"/>
      <c r="D12376" s="183"/>
      <c r="E12376" s="185"/>
      <c r="F12376" s="185"/>
      <c r="G12376" s="180">
        <f t="shared" si="386"/>
        <v>0</v>
      </c>
      <c r="H12376" s="181">
        <f t="shared" si="387"/>
        <v>0</v>
      </c>
    </row>
    <row r="12377" spans="2:8">
      <c r="B12377" s="186"/>
      <c r="C12377" s="183"/>
      <c r="D12377" s="183"/>
      <c r="E12377" s="185"/>
      <c r="F12377" s="185"/>
      <c r="G12377" s="180">
        <f t="shared" si="386"/>
        <v>0</v>
      </c>
      <c r="H12377" s="181">
        <f t="shared" si="387"/>
        <v>0</v>
      </c>
    </row>
    <row r="12378" spans="2:8">
      <c r="B12378" s="186"/>
      <c r="C12378" s="183"/>
      <c r="D12378" s="183"/>
      <c r="E12378" s="185"/>
      <c r="F12378" s="185"/>
      <c r="G12378" s="180">
        <f t="shared" si="386"/>
        <v>0</v>
      </c>
      <c r="H12378" s="181">
        <f t="shared" si="387"/>
        <v>0</v>
      </c>
    </row>
    <row r="12379" spans="2:8">
      <c r="B12379" s="186"/>
      <c r="C12379" s="183"/>
      <c r="D12379" s="183"/>
      <c r="E12379" s="185"/>
      <c r="F12379" s="185"/>
      <c r="G12379" s="180">
        <f t="shared" si="386"/>
        <v>0</v>
      </c>
      <c r="H12379" s="181">
        <f t="shared" si="387"/>
        <v>0</v>
      </c>
    </row>
    <row r="12380" spans="2:8">
      <c r="B12380" s="186"/>
      <c r="C12380" s="183"/>
      <c r="D12380" s="183"/>
      <c r="E12380" s="185"/>
      <c r="F12380" s="185"/>
      <c r="G12380" s="180">
        <f t="shared" si="386"/>
        <v>0</v>
      </c>
      <c r="H12380" s="181">
        <f t="shared" si="387"/>
        <v>0</v>
      </c>
    </row>
    <row r="12381" spans="2:8">
      <c r="B12381" s="186"/>
      <c r="C12381" s="183"/>
      <c r="D12381" s="183"/>
      <c r="E12381" s="185"/>
      <c r="F12381" s="185"/>
      <c r="G12381" s="180">
        <f t="shared" si="386"/>
        <v>0</v>
      </c>
      <c r="H12381" s="181">
        <f t="shared" si="387"/>
        <v>0</v>
      </c>
    </row>
    <row r="12382" spans="2:8">
      <c r="B12382" s="186"/>
      <c r="C12382" s="183"/>
      <c r="D12382" s="183"/>
      <c r="E12382" s="185"/>
      <c r="F12382" s="185"/>
      <c r="G12382" s="180">
        <f t="shared" si="386"/>
        <v>0</v>
      </c>
      <c r="H12382" s="181">
        <f t="shared" si="387"/>
        <v>0</v>
      </c>
    </row>
    <row r="12383" spans="2:8">
      <c r="B12383" s="186"/>
      <c r="C12383" s="183"/>
      <c r="D12383" s="183"/>
      <c r="E12383" s="185"/>
      <c r="F12383" s="185"/>
      <c r="G12383" s="180">
        <f t="shared" si="386"/>
        <v>0</v>
      </c>
      <c r="H12383" s="181">
        <f t="shared" si="387"/>
        <v>0</v>
      </c>
    </row>
    <row r="12384" spans="2:8">
      <c r="B12384" s="186"/>
      <c r="C12384" s="183"/>
      <c r="D12384" s="183"/>
      <c r="E12384" s="185"/>
      <c r="F12384" s="185"/>
      <c r="G12384" s="180">
        <f t="shared" si="386"/>
        <v>0</v>
      </c>
      <c r="H12384" s="181">
        <f t="shared" si="387"/>
        <v>0</v>
      </c>
    </row>
    <row r="12385" spans="2:8">
      <c r="B12385" s="186"/>
      <c r="C12385" s="183"/>
      <c r="D12385" s="183"/>
      <c r="E12385" s="185"/>
      <c r="F12385" s="185"/>
      <c r="G12385" s="180">
        <f t="shared" si="386"/>
        <v>0</v>
      </c>
      <c r="H12385" s="181">
        <f t="shared" si="387"/>
        <v>0</v>
      </c>
    </row>
    <row r="12386" spans="2:8">
      <c r="B12386" s="186"/>
      <c r="C12386" s="183"/>
      <c r="D12386" s="183"/>
      <c r="E12386" s="185"/>
      <c r="F12386" s="185"/>
      <c r="G12386" s="180">
        <f t="shared" si="386"/>
        <v>0</v>
      </c>
      <c r="H12386" s="181">
        <f t="shared" si="387"/>
        <v>0</v>
      </c>
    </row>
    <row r="12387" spans="2:8">
      <c r="B12387" s="186"/>
      <c r="C12387" s="183"/>
      <c r="D12387" s="183"/>
      <c r="E12387" s="185"/>
      <c r="F12387" s="185"/>
      <c r="G12387" s="180">
        <f t="shared" si="386"/>
        <v>0</v>
      </c>
      <c r="H12387" s="181">
        <f t="shared" si="387"/>
        <v>0</v>
      </c>
    </row>
    <row r="12388" spans="2:8">
      <c r="B12388" s="186"/>
      <c r="C12388" s="183"/>
      <c r="D12388" s="183"/>
      <c r="E12388" s="185"/>
      <c r="F12388" s="185"/>
      <c r="G12388" s="180">
        <f t="shared" si="386"/>
        <v>0</v>
      </c>
      <c r="H12388" s="181">
        <f t="shared" si="387"/>
        <v>0</v>
      </c>
    </row>
    <row r="12389" spans="2:8">
      <c r="B12389" s="186"/>
      <c r="C12389" s="183"/>
      <c r="D12389" s="183"/>
      <c r="E12389" s="185"/>
      <c r="F12389" s="185"/>
      <c r="G12389" s="180">
        <f t="shared" si="386"/>
        <v>0</v>
      </c>
      <c r="H12389" s="181">
        <f t="shared" si="387"/>
        <v>0</v>
      </c>
    </row>
    <row r="12390" spans="2:8">
      <c r="B12390" s="186"/>
      <c r="C12390" s="183"/>
      <c r="D12390" s="183"/>
      <c r="E12390" s="185"/>
      <c r="F12390" s="185"/>
      <c r="G12390" s="180">
        <f t="shared" si="386"/>
        <v>0</v>
      </c>
      <c r="H12390" s="181">
        <f t="shared" si="387"/>
        <v>0</v>
      </c>
    </row>
    <row r="12391" spans="2:8">
      <c r="B12391" s="186"/>
      <c r="C12391" s="183"/>
      <c r="D12391" s="183"/>
      <c r="E12391" s="185"/>
      <c r="F12391" s="185"/>
      <c r="G12391" s="180">
        <f t="shared" si="386"/>
        <v>0</v>
      </c>
      <c r="H12391" s="181">
        <f t="shared" si="387"/>
        <v>0</v>
      </c>
    </row>
    <row r="12392" spans="2:8">
      <c r="B12392" s="186"/>
      <c r="C12392" s="183"/>
      <c r="D12392" s="183"/>
      <c r="E12392" s="185"/>
      <c r="F12392" s="185"/>
      <c r="G12392" s="180">
        <f t="shared" si="386"/>
        <v>0</v>
      </c>
      <c r="H12392" s="181">
        <f t="shared" si="387"/>
        <v>0</v>
      </c>
    </row>
    <row r="12393" spans="2:8">
      <c r="B12393" s="186"/>
      <c r="C12393" s="183"/>
      <c r="D12393" s="183"/>
      <c r="E12393" s="185"/>
      <c r="F12393" s="185"/>
      <c r="G12393" s="180">
        <f t="shared" si="386"/>
        <v>0</v>
      </c>
      <c r="H12393" s="181">
        <f t="shared" si="387"/>
        <v>0</v>
      </c>
    </row>
    <row r="12394" spans="2:8">
      <c r="B12394" s="186"/>
      <c r="C12394" s="183"/>
      <c r="D12394" s="183"/>
      <c r="E12394" s="185"/>
      <c r="F12394" s="185"/>
      <c r="G12394" s="180">
        <f t="shared" si="386"/>
        <v>0</v>
      </c>
      <c r="H12394" s="181">
        <f t="shared" si="387"/>
        <v>0</v>
      </c>
    </row>
    <row r="12395" spans="2:8">
      <c r="B12395" s="186"/>
      <c r="C12395" s="183"/>
      <c r="D12395" s="183"/>
      <c r="E12395" s="185"/>
      <c r="F12395" s="185"/>
      <c r="G12395" s="180">
        <f t="shared" si="386"/>
        <v>0</v>
      </c>
      <c r="H12395" s="181">
        <f t="shared" si="387"/>
        <v>0</v>
      </c>
    </row>
    <row r="12396" spans="2:8">
      <c r="B12396" s="186"/>
      <c r="C12396" s="183"/>
      <c r="D12396" s="183"/>
      <c r="E12396" s="185"/>
      <c r="F12396" s="185"/>
      <c r="G12396" s="180">
        <f t="shared" si="386"/>
        <v>0</v>
      </c>
      <c r="H12396" s="181">
        <f t="shared" si="387"/>
        <v>0</v>
      </c>
    </row>
    <row r="12397" spans="2:8">
      <c r="B12397" s="186"/>
      <c r="C12397" s="183"/>
      <c r="D12397" s="183"/>
      <c r="E12397" s="185"/>
      <c r="F12397" s="185"/>
      <c r="G12397" s="180">
        <f t="shared" si="386"/>
        <v>0</v>
      </c>
      <c r="H12397" s="181">
        <f t="shared" si="387"/>
        <v>0</v>
      </c>
    </row>
    <row r="12398" spans="2:8">
      <c r="B12398" s="186"/>
      <c r="C12398" s="183"/>
      <c r="D12398" s="183"/>
      <c r="E12398" s="185"/>
      <c r="F12398" s="185"/>
      <c r="G12398" s="180">
        <f t="shared" si="386"/>
        <v>0</v>
      </c>
      <c r="H12398" s="181">
        <f t="shared" si="387"/>
        <v>0</v>
      </c>
    </row>
    <row r="12399" spans="2:8">
      <c r="B12399" s="186"/>
      <c r="C12399" s="183"/>
      <c r="D12399" s="183"/>
      <c r="E12399" s="185"/>
      <c r="F12399" s="185"/>
      <c r="G12399" s="180">
        <f t="shared" si="386"/>
        <v>0</v>
      </c>
      <c r="H12399" s="181">
        <f t="shared" si="387"/>
        <v>0</v>
      </c>
    </row>
    <row r="12400" spans="2:8">
      <c r="B12400" s="186"/>
      <c r="C12400" s="183"/>
      <c r="D12400" s="183"/>
      <c r="E12400" s="185"/>
      <c r="F12400" s="185"/>
      <c r="G12400" s="180">
        <f t="shared" si="386"/>
        <v>0</v>
      </c>
      <c r="H12400" s="181">
        <f t="shared" si="387"/>
        <v>0</v>
      </c>
    </row>
    <row r="12401" spans="2:8">
      <c r="B12401" s="186"/>
      <c r="C12401" s="183"/>
      <c r="D12401" s="183"/>
      <c r="E12401" s="185"/>
      <c r="F12401" s="185"/>
      <c r="G12401" s="180">
        <f t="shared" si="386"/>
        <v>0</v>
      </c>
      <c r="H12401" s="181">
        <f t="shared" si="387"/>
        <v>0</v>
      </c>
    </row>
    <row r="12402" spans="2:8">
      <c r="B12402" s="186"/>
      <c r="C12402" s="183"/>
      <c r="D12402" s="183"/>
      <c r="E12402" s="185"/>
      <c r="F12402" s="185"/>
      <c r="G12402" s="180">
        <f t="shared" si="386"/>
        <v>0</v>
      </c>
      <c r="H12402" s="181">
        <f t="shared" si="387"/>
        <v>0</v>
      </c>
    </row>
    <row r="12403" spans="2:8">
      <c r="B12403" s="186"/>
      <c r="C12403" s="183"/>
      <c r="D12403" s="183"/>
      <c r="E12403" s="185"/>
      <c r="F12403" s="185"/>
      <c r="G12403" s="180">
        <f t="shared" si="386"/>
        <v>0</v>
      </c>
      <c r="H12403" s="181">
        <f t="shared" si="387"/>
        <v>0</v>
      </c>
    </row>
    <row r="12404" spans="2:8">
      <c r="B12404" s="186"/>
      <c r="C12404" s="183"/>
      <c r="D12404" s="183"/>
      <c r="E12404" s="185"/>
      <c r="F12404" s="185"/>
      <c r="G12404" s="180">
        <f t="shared" si="386"/>
        <v>0</v>
      </c>
      <c r="H12404" s="181">
        <f t="shared" si="387"/>
        <v>0</v>
      </c>
    </row>
    <row r="12405" spans="2:8">
      <c r="B12405" s="186"/>
      <c r="C12405" s="183"/>
      <c r="D12405" s="183"/>
      <c r="E12405" s="185"/>
      <c r="F12405" s="185"/>
      <c r="G12405" s="180">
        <f t="shared" si="386"/>
        <v>0</v>
      </c>
      <c r="H12405" s="181">
        <f t="shared" si="387"/>
        <v>0</v>
      </c>
    </row>
    <row r="12406" spans="2:8">
      <c r="B12406" s="186"/>
      <c r="C12406" s="183"/>
      <c r="D12406" s="183"/>
      <c r="E12406" s="185"/>
      <c r="F12406" s="185"/>
      <c r="G12406" s="180">
        <f t="shared" si="386"/>
        <v>0</v>
      </c>
      <c r="H12406" s="181">
        <f t="shared" si="387"/>
        <v>0</v>
      </c>
    </row>
    <row r="12407" spans="2:8">
      <c r="B12407" s="186"/>
      <c r="C12407" s="183"/>
      <c r="D12407" s="183"/>
      <c r="E12407" s="185"/>
      <c r="F12407" s="185"/>
      <c r="G12407" s="180">
        <f t="shared" si="386"/>
        <v>0</v>
      </c>
      <c r="H12407" s="181">
        <f t="shared" si="387"/>
        <v>0</v>
      </c>
    </row>
    <row r="12408" spans="2:8">
      <c r="B12408" s="186"/>
      <c r="C12408" s="183"/>
      <c r="D12408" s="183"/>
      <c r="E12408" s="185"/>
      <c r="F12408" s="185"/>
      <c r="G12408" s="180">
        <f t="shared" si="386"/>
        <v>0</v>
      </c>
      <c r="H12408" s="181">
        <f t="shared" si="387"/>
        <v>0</v>
      </c>
    </row>
    <row r="12409" spans="2:8">
      <c r="B12409" s="186"/>
      <c r="C12409" s="183"/>
      <c r="D12409" s="183"/>
      <c r="E12409" s="185"/>
      <c r="F12409" s="185"/>
      <c r="G12409" s="180">
        <f t="shared" si="386"/>
        <v>0</v>
      </c>
      <c r="H12409" s="181">
        <f t="shared" si="387"/>
        <v>0</v>
      </c>
    </row>
    <row r="12410" spans="2:8">
      <c r="B12410" s="186"/>
      <c r="C12410" s="183"/>
      <c r="D12410" s="183"/>
      <c r="E12410" s="185"/>
      <c r="F12410" s="185"/>
      <c r="G12410" s="180">
        <f t="shared" si="386"/>
        <v>0</v>
      </c>
      <c r="H12410" s="181">
        <f t="shared" si="387"/>
        <v>0</v>
      </c>
    </row>
    <row r="12411" spans="2:8">
      <c r="B12411" s="186"/>
      <c r="C12411" s="183"/>
      <c r="D12411" s="183"/>
      <c r="E12411" s="185"/>
      <c r="F12411" s="185"/>
      <c r="G12411" s="180">
        <f t="shared" si="386"/>
        <v>0</v>
      </c>
      <c r="H12411" s="181">
        <f t="shared" si="387"/>
        <v>0</v>
      </c>
    </row>
    <row r="12412" spans="2:8">
      <c r="B12412" s="186"/>
      <c r="C12412" s="183"/>
      <c r="D12412" s="183"/>
      <c r="E12412" s="185"/>
      <c r="F12412" s="185"/>
      <c r="G12412" s="180">
        <f t="shared" si="386"/>
        <v>0</v>
      </c>
      <c r="H12412" s="181">
        <f t="shared" si="387"/>
        <v>0</v>
      </c>
    </row>
    <row r="12413" spans="2:8">
      <c r="B12413" s="186"/>
      <c r="C12413" s="183"/>
      <c r="D12413" s="183"/>
      <c r="E12413" s="185"/>
      <c r="F12413" s="185"/>
      <c r="G12413" s="180">
        <f t="shared" si="386"/>
        <v>0</v>
      </c>
      <c r="H12413" s="181">
        <f t="shared" si="387"/>
        <v>0</v>
      </c>
    </row>
    <row r="12414" spans="2:8">
      <c r="B12414" s="186"/>
      <c r="C12414" s="183"/>
      <c r="D12414" s="183"/>
      <c r="E12414" s="185"/>
      <c r="F12414" s="185"/>
      <c r="G12414" s="180">
        <f t="shared" si="386"/>
        <v>0</v>
      </c>
      <c r="H12414" s="181">
        <f t="shared" si="387"/>
        <v>0</v>
      </c>
    </row>
    <row r="12415" spans="2:8">
      <c r="B12415" s="186"/>
      <c r="C12415" s="183"/>
      <c r="D12415" s="183"/>
      <c r="E12415" s="185"/>
      <c r="F12415" s="185"/>
      <c r="G12415" s="180">
        <f t="shared" si="386"/>
        <v>0</v>
      </c>
      <c r="H12415" s="181">
        <f t="shared" si="387"/>
        <v>0</v>
      </c>
    </row>
    <row r="12416" spans="2:8">
      <c r="B12416" s="186"/>
      <c r="C12416" s="183"/>
      <c r="D12416" s="183"/>
      <c r="E12416" s="185"/>
      <c r="F12416" s="185"/>
      <c r="G12416" s="180">
        <f t="shared" si="386"/>
        <v>0</v>
      </c>
      <c r="H12416" s="181">
        <f t="shared" si="387"/>
        <v>0</v>
      </c>
    </row>
    <row r="12417" spans="2:8">
      <c r="B12417" s="186"/>
      <c r="C12417" s="183"/>
      <c r="D12417" s="183"/>
      <c r="E12417" s="185"/>
      <c r="F12417" s="185"/>
      <c r="G12417" s="180">
        <f t="shared" si="386"/>
        <v>0</v>
      </c>
      <c r="H12417" s="181">
        <f t="shared" si="387"/>
        <v>0</v>
      </c>
    </row>
    <row r="12418" spans="2:8">
      <c r="B12418" s="186"/>
      <c r="C12418" s="183"/>
      <c r="D12418" s="183"/>
      <c r="E12418" s="185"/>
      <c r="F12418" s="185"/>
      <c r="G12418" s="180">
        <f t="shared" si="386"/>
        <v>0</v>
      </c>
      <c r="H12418" s="181">
        <f t="shared" si="387"/>
        <v>0</v>
      </c>
    </row>
    <row r="12419" spans="2:8">
      <c r="B12419" s="186"/>
      <c r="C12419" s="183"/>
      <c r="D12419" s="183"/>
      <c r="E12419" s="185"/>
      <c r="F12419" s="185"/>
      <c r="G12419" s="180">
        <f t="shared" si="386"/>
        <v>0</v>
      </c>
      <c r="H12419" s="181">
        <f t="shared" si="387"/>
        <v>0</v>
      </c>
    </row>
    <row r="12420" spans="2:8">
      <c r="B12420" s="186"/>
      <c r="C12420" s="183"/>
      <c r="D12420" s="183"/>
      <c r="E12420" s="185"/>
      <c r="F12420" s="185"/>
      <c r="G12420" s="180">
        <f t="shared" si="386"/>
        <v>0</v>
      </c>
      <c r="H12420" s="181">
        <f t="shared" si="387"/>
        <v>0</v>
      </c>
    </row>
    <row r="12421" spans="2:8">
      <c r="B12421" s="186"/>
      <c r="C12421" s="183"/>
      <c r="D12421" s="183"/>
      <c r="E12421" s="185"/>
      <c r="F12421" s="185"/>
      <c r="G12421" s="180">
        <f t="shared" si="386"/>
        <v>0</v>
      </c>
      <c r="H12421" s="181">
        <f t="shared" si="387"/>
        <v>0</v>
      </c>
    </row>
    <row r="12422" spans="2:8">
      <c r="B12422" s="186"/>
      <c r="C12422" s="183"/>
      <c r="D12422" s="183"/>
      <c r="E12422" s="185"/>
      <c r="F12422" s="185"/>
      <c r="G12422" s="180">
        <f t="shared" ref="G12422:G12485" si="388">IF(ABS(F12422)&gt;ABS(E12422),ABS(F12422),ABS(E12422))</f>
        <v>0</v>
      </c>
      <c r="H12422" s="181">
        <f t="shared" ref="H12422:H12485" si="389">IF(G12422&lt;&gt;0,IF(ABS(F12422)&gt;=G12422,1,ABS(F12422/G12422)),0)</f>
        <v>0</v>
      </c>
    </row>
    <row r="12423" spans="2:8">
      <c r="B12423" s="186"/>
      <c r="C12423" s="183"/>
      <c r="D12423" s="183"/>
      <c r="E12423" s="185"/>
      <c r="F12423" s="185"/>
      <c r="G12423" s="180">
        <f t="shared" si="388"/>
        <v>0</v>
      </c>
      <c r="H12423" s="181">
        <f t="shared" si="389"/>
        <v>0</v>
      </c>
    </row>
    <row r="12424" spans="2:8">
      <c r="B12424" s="186"/>
      <c r="C12424" s="183"/>
      <c r="D12424" s="183"/>
      <c r="E12424" s="185"/>
      <c r="F12424" s="185"/>
      <c r="G12424" s="180">
        <f t="shared" si="388"/>
        <v>0</v>
      </c>
      <c r="H12424" s="181">
        <f t="shared" si="389"/>
        <v>0</v>
      </c>
    </row>
    <row r="12425" spans="2:8">
      <c r="B12425" s="186"/>
      <c r="C12425" s="183"/>
      <c r="D12425" s="183"/>
      <c r="E12425" s="185"/>
      <c r="F12425" s="185"/>
      <c r="G12425" s="180">
        <f t="shared" si="388"/>
        <v>0</v>
      </c>
      <c r="H12425" s="181">
        <f t="shared" si="389"/>
        <v>0</v>
      </c>
    </row>
    <row r="12426" spans="2:8">
      <c r="B12426" s="186"/>
      <c r="C12426" s="183"/>
      <c r="D12426" s="183"/>
      <c r="E12426" s="185"/>
      <c r="F12426" s="185"/>
      <c r="G12426" s="180">
        <f t="shared" si="388"/>
        <v>0</v>
      </c>
      <c r="H12426" s="181">
        <f t="shared" si="389"/>
        <v>0</v>
      </c>
    </row>
    <row r="12427" spans="2:8">
      <c r="B12427" s="186"/>
      <c r="C12427" s="183"/>
      <c r="D12427" s="183"/>
      <c r="E12427" s="185"/>
      <c r="F12427" s="185"/>
      <c r="G12427" s="180">
        <f t="shared" si="388"/>
        <v>0</v>
      </c>
      <c r="H12427" s="181">
        <f t="shared" si="389"/>
        <v>0</v>
      </c>
    </row>
    <row r="12428" spans="2:8">
      <c r="B12428" s="186"/>
      <c r="C12428" s="183"/>
      <c r="D12428" s="183"/>
      <c r="E12428" s="185"/>
      <c r="F12428" s="185"/>
      <c r="G12428" s="180">
        <f t="shared" si="388"/>
        <v>0</v>
      </c>
      <c r="H12428" s="181">
        <f t="shared" si="389"/>
        <v>0</v>
      </c>
    </row>
    <row r="12429" spans="2:8">
      <c r="B12429" s="186"/>
      <c r="C12429" s="183"/>
      <c r="D12429" s="183"/>
      <c r="E12429" s="185"/>
      <c r="F12429" s="185"/>
      <c r="G12429" s="180">
        <f t="shared" si="388"/>
        <v>0</v>
      </c>
      <c r="H12429" s="181">
        <f t="shared" si="389"/>
        <v>0</v>
      </c>
    </row>
    <row r="12430" spans="2:8">
      <c r="B12430" s="186"/>
      <c r="C12430" s="183"/>
      <c r="D12430" s="183"/>
      <c r="E12430" s="185"/>
      <c r="F12430" s="185"/>
      <c r="G12430" s="180">
        <f t="shared" si="388"/>
        <v>0</v>
      </c>
      <c r="H12430" s="181">
        <f t="shared" si="389"/>
        <v>0</v>
      </c>
    </row>
    <row r="12431" spans="2:8">
      <c r="B12431" s="186"/>
      <c r="C12431" s="183"/>
      <c r="D12431" s="183"/>
      <c r="E12431" s="185"/>
      <c r="F12431" s="185"/>
      <c r="G12431" s="180">
        <f t="shared" si="388"/>
        <v>0</v>
      </c>
      <c r="H12431" s="181">
        <f t="shared" si="389"/>
        <v>0</v>
      </c>
    </row>
    <row r="12432" spans="2:8">
      <c r="B12432" s="186"/>
      <c r="C12432" s="183"/>
      <c r="D12432" s="183"/>
      <c r="E12432" s="185"/>
      <c r="F12432" s="185"/>
      <c r="G12432" s="180">
        <f t="shared" si="388"/>
        <v>0</v>
      </c>
      <c r="H12432" s="181">
        <f t="shared" si="389"/>
        <v>0</v>
      </c>
    </row>
    <row r="12433" spans="2:8">
      <c r="B12433" s="186"/>
      <c r="C12433" s="183"/>
      <c r="D12433" s="183"/>
      <c r="E12433" s="185"/>
      <c r="F12433" s="185"/>
      <c r="G12433" s="180">
        <f t="shared" si="388"/>
        <v>0</v>
      </c>
      <c r="H12433" s="181">
        <f t="shared" si="389"/>
        <v>0</v>
      </c>
    </row>
    <row r="12434" spans="2:8">
      <c r="B12434" s="186"/>
      <c r="C12434" s="183"/>
      <c r="D12434" s="183"/>
      <c r="E12434" s="185"/>
      <c r="F12434" s="185"/>
      <c r="G12434" s="180">
        <f t="shared" si="388"/>
        <v>0</v>
      </c>
      <c r="H12434" s="181">
        <f t="shared" si="389"/>
        <v>0</v>
      </c>
    </row>
    <row r="12435" spans="2:8">
      <c r="B12435" s="186"/>
      <c r="C12435" s="183"/>
      <c r="D12435" s="183"/>
      <c r="E12435" s="185"/>
      <c r="F12435" s="185"/>
      <c r="G12435" s="180">
        <f t="shared" si="388"/>
        <v>0</v>
      </c>
      <c r="H12435" s="181">
        <f t="shared" si="389"/>
        <v>0</v>
      </c>
    </row>
    <row r="12436" spans="2:8">
      <c r="B12436" s="186"/>
      <c r="C12436" s="183"/>
      <c r="D12436" s="183"/>
      <c r="E12436" s="185"/>
      <c r="F12436" s="185"/>
      <c r="G12436" s="180">
        <f t="shared" si="388"/>
        <v>0</v>
      </c>
      <c r="H12436" s="181">
        <f t="shared" si="389"/>
        <v>0</v>
      </c>
    </row>
    <row r="12437" spans="2:8">
      <c r="B12437" s="186"/>
      <c r="C12437" s="183"/>
      <c r="D12437" s="183"/>
      <c r="E12437" s="185"/>
      <c r="F12437" s="185"/>
      <c r="G12437" s="180">
        <f t="shared" si="388"/>
        <v>0</v>
      </c>
      <c r="H12437" s="181">
        <f t="shared" si="389"/>
        <v>0</v>
      </c>
    </row>
    <row r="12438" spans="2:8">
      <c r="B12438" s="186"/>
      <c r="C12438" s="183"/>
      <c r="D12438" s="183"/>
      <c r="E12438" s="185"/>
      <c r="F12438" s="185"/>
      <c r="G12438" s="180">
        <f t="shared" si="388"/>
        <v>0</v>
      </c>
      <c r="H12438" s="181">
        <f t="shared" si="389"/>
        <v>0</v>
      </c>
    </row>
    <row r="12439" spans="2:8">
      <c r="B12439" s="186"/>
      <c r="C12439" s="183"/>
      <c r="D12439" s="183"/>
      <c r="E12439" s="185"/>
      <c r="F12439" s="185"/>
      <c r="G12439" s="180">
        <f t="shared" si="388"/>
        <v>0</v>
      </c>
      <c r="H12439" s="181">
        <f t="shared" si="389"/>
        <v>0</v>
      </c>
    </row>
    <row r="12440" spans="2:8">
      <c r="B12440" s="186"/>
      <c r="C12440" s="183"/>
      <c r="D12440" s="183"/>
      <c r="E12440" s="185"/>
      <c r="F12440" s="185"/>
      <c r="G12440" s="180">
        <f t="shared" si="388"/>
        <v>0</v>
      </c>
      <c r="H12440" s="181">
        <f t="shared" si="389"/>
        <v>0</v>
      </c>
    </row>
    <row r="12441" spans="2:8">
      <c r="B12441" s="186"/>
      <c r="C12441" s="183"/>
      <c r="D12441" s="183"/>
      <c r="E12441" s="185"/>
      <c r="F12441" s="185"/>
      <c r="G12441" s="180">
        <f t="shared" si="388"/>
        <v>0</v>
      </c>
      <c r="H12441" s="181">
        <f t="shared" si="389"/>
        <v>0</v>
      </c>
    </row>
    <row r="12442" spans="2:8">
      <c r="B12442" s="186"/>
      <c r="C12442" s="183"/>
      <c r="D12442" s="183"/>
      <c r="E12442" s="185"/>
      <c r="F12442" s="185"/>
      <c r="G12442" s="180">
        <f t="shared" si="388"/>
        <v>0</v>
      </c>
      <c r="H12442" s="181">
        <f t="shared" si="389"/>
        <v>0</v>
      </c>
    </row>
    <row r="12443" spans="2:8">
      <c r="B12443" s="186"/>
      <c r="C12443" s="183"/>
      <c r="D12443" s="183"/>
      <c r="E12443" s="185"/>
      <c r="F12443" s="185"/>
      <c r="G12443" s="180">
        <f t="shared" si="388"/>
        <v>0</v>
      </c>
      <c r="H12443" s="181">
        <f t="shared" si="389"/>
        <v>0</v>
      </c>
    </row>
    <row r="12444" spans="2:8">
      <c r="B12444" s="186"/>
      <c r="C12444" s="183"/>
      <c r="D12444" s="183"/>
      <c r="E12444" s="185"/>
      <c r="F12444" s="185"/>
      <c r="G12444" s="180">
        <f t="shared" si="388"/>
        <v>0</v>
      </c>
      <c r="H12444" s="181">
        <f t="shared" si="389"/>
        <v>0</v>
      </c>
    </row>
    <row r="12445" spans="2:8">
      <c r="B12445" s="186"/>
      <c r="C12445" s="183"/>
      <c r="D12445" s="183"/>
      <c r="E12445" s="185"/>
      <c r="F12445" s="185"/>
      <c r="G12445" s="180">
        <f t="shared" si="388"/>
        <v>0</v>
      </c>
      <c r="H12445" s="181">
        <f t="shared" si="389"/>
        <v>0</v>
      </c>
    </row>
    <row r="12446" spans="2:8">
      <c r="B12446" s="186"/>
      <c r="C12446" s="183"/>
      <c r="D12446" s="183"/>
      <c r="E12446" s="185"/>
      <c r="F12446" s="185"/>
      <c r="G12446" s="180">
        <f t="shared" si="388"/>
        <v>0</v>
      </c>
      <c r="H12446" s="181">
        <f t="shared" si="389"/>
        <v>0</v>
      </c>
    </row>
    <row r="12447" spans="2:8">
      <c r="B12447" s="186"/>
      <c r="C12447" s="183"/>
      <c r="D12447" s="183"/>
      <c r="E12447" s="185"/>
      <c r="F12447" s="185"/>
      <c r="G12447" s="180">
        <f t="shared" si="388"/>
        <v>0</v>
      </c>
      <c r="H12447" s="181">
        <f t="shared" si="389"/>
        <v>0</v>
      </c>
    </row>
    <row r="12448" spans="2:8">
      <c r="B12448" s="186"/>
      <c r="C12448" s="183"/>
      <c r="D12448" s="183"/>
      <c r="E12448" s="185"/>
      <c r="F12448" s="185"/>
      <c r="G12448" s="180">
        <f t="shared" si="388"/>
        <v>0</v>
      </c>
      <c r="H12448" s="181">
        <f t="shared" si="389"/>
        <v>0</v>
      </c>
    </row>
    <row r="12449" spans="2:8">
      <c r="B12449" s="186"/>
      <c r="C12449" s="183"/>
      <c r="D12449" s="183"/>
      <c r="E12449" s="185"/>
      <c r="F12449" s="185"/>
      <c r="G12449" s="180">
        <f t="shared" si="388"/>
        <v>0</v>
      </c>
      <c r="H12449" s="181">
        <f t="shared" si="389"/>
        <v>0</v>
      </c>
    </row>
    <row r="12450" spans="2:8">
      <c r="B12450" s="186"/>
      <c r="C12450" s="183"/>
      <c r="D12450" s="183"/>
      <c r="E12450" s="185"/>
      <c r="F12450" s="185"/>
      <c r="G12450" s="180">
        <f t="shared" si="388"/>
        <v>0</v>
      </c>
      <c r="H12450" s="181">
        <f t="shared" si="389"/>
        <v>0</v>
      </c>
    </row>
    <row r="12451" spans="2:8">
      <c r="B12451" s="186"/>
      <c r="C12451" s="183"/>
      <c r="D12451" s="183"/>
      <c r="E12451" s="185"/>
      <c r="F12451" s="185"/>
      <c r="G12451" s="180">
        <f t="shared" si="388"/>
        <v>0</v>
      </c>
      <c r="H12451" s="181">
        <f t="shared" si="389"/>
        <v>0</v>
      </c>
    </row>
    <row r="12452" spans="2:8">
      <c r="B12452" s="186"/>
      <c r="C12452" s="183"/>
      <c r="D12452" s="183"/>
      <c r="E12452" s="185"/>
      <c r="F12452" s="185"/>
      <c r="G12452" s="180">
        <f t="shared" si="388"/>
        <v>0</v>
      </c>
      <c r="H12452" s="181">
        <f t="shared" si="389"/>
        <v>0</v>
      </c>
    </row>
    <row r="12453" spans="2:8">
      <c r="B12453" s="186"/>
      <c r="C12453" s="183"/>
      <c r="D12453" s="183"/>
      <c r="E12453" s="185"/>
      <c r="F12453" s="185"/>
      <c r="G12453" s="180">
        <f t="shared" si="388"/>
        <v>0</v>
      </c>
      <c r="H12453" s="181">
        <f t="shared" si="389"/>
        <v>0</v>
      </c>
    </row>
    <row r="12454" spans="2:8">
      <c r="B12454" s="186"/>
      <c r="C12454" s="183"/>
      <c r="D12454" s="183"/>
      <c r="E12454" s="185"/>
      <c r="F12454" s="185"/>
      <c r="G12454" s="180">
        <f t="shared" si="388"/>
        <v>0</v>
      </c>
      <c r="H12454" s="181">
        <f t="shared" si="389"/>
        <v>0</v>
      </c>
    </row>
    <row r="12455" spans="2:8">
      <c r="B12455" s="186"/>
      <c r="C12455" s="183"/>
      <c r="D12455" s="183"/>
      <c r="E12455" s="185"/>
      <c r="F12455" s="185"/>
      <c r="G12455" s="180">
        <f t="shared" si="388"/>
        <v>0</v>
      </c>
      <c r="H12455" s="181">
        <f t="shared" si="389"/>
        <v>0</v>
      </c>
    </row>
    <row r="12456" spans="2:8">
      <c r="B12456" s="186"/>
      <c r="C12456" s="183"/>
      <c r="D12456" s="183"/>
      <c r="E12456" s="185"/>
      <c r="F12456" s="185"/>
      <c r="G12456" s="180">
        <f t="shared" si="388"/>
        <v>0</v>
      </c>
      <c r="H12456" s="181">
        <f t="shared" si="389"/>
        <v>0</v>
      </c>
    </row>
    <row r="12457" spans="2:8">
      <c r="B12457" s="186"/>
      <c r="C12457" s="183"/>
      <c r="D12457" s="183"/>
      <c r="E12457" s="185"/>
      <c r="F12457" s="185"/>
      <c r="G12457" s="180">
        <f t="shared" si="388"/>
        <v>0</v>
      </c>
      <c r="H12457" s="181">
        <f t="shared" si="389"/>
        <v>0</v>
      </c>
    </row>
    <row r="12458" spans="2:8">
      <c r="B12458" s="186"/>
      <c r="C12458" s="183"/>
      <c r="D12458" s="183"/>
      <c r="E12458" s="185"/>
      <c r="F12458" s="185"/>
      <c r="G12458" s="180">
        <f t="shared" si="388"/>
        <v>0</v>
      </c>
      <c r="H12458" s="181">
        <f t="shared" si="389"/>
        <v>0</v>
      </c>
    </row>
    <row r="12459" spans="2:8">
      <c r="B12459" s="186"/>
      <c r="C12459" s="183"/>
      <c r="D12459" s="183"/>
      <c r="E12459" s="185"/>
      <c r="F12459" s="185"/>
      <c r="G12459" s="180">
        <f t="shared" si="388"/>
        <v>0</v>
      </c>
      <c r="H12459" s="181">
        <f t="shared" si="389"/>
        <v>0</v>
      </c>
    </row>
    <row r="12460" spans="2:8">
      <c r="B12460" s="186"/>
      <c r="C12460" s="183"/>
      <c r="D12460" s="183"/>
      <c r="E12460" s="185"/>
      <c r="F12460" s="185"/>
      <c r="G12460" s="180">
        <f t="shared" si="388"/>
        <v>0</v>
      </c>
      <c r="H12460" s="181">
        <f t="shared" si="389"/>
        <v>0</v>
      </c>
    </row>
    <row r="12461" spans="2:8">
      <c r="B12461" s="186"/>
      <c r="C12461" s="183"/>
      <c r="D12461" s="183"/>
      <c r="E12461" s="185"/>
      <c r="F12461" s="185"/>
      <c r="G12461" s="180">
        <f t="shared" si="388"/>
        <v>0</v>
      </c>
      <c r="H12461" s="181">
        <f t="shared" si="389"/>
        <v>0</v>
      </c>
    </row>
    <row r="12462" spans="2:8">
      <c r="B12462" s="186"/>
      <c r="C12462" s="183"/>
      <c r="D12462" s="183"/>
      <c r="E12462" s="185"/>
      <c r="F12462" s="185"/>
      <c r="G12462" s="180">
        <f t="shared" si="388"/>
        <v>0</v>
      </c>
      <c r="H12462" s="181">
        <f t="shared" si="389"/>
        <v>0</v>
      </c>
    </row>
    <row r="12463" spans="2:8">
      <c r="B12463" s="186"/>
      <c r="C12463" s="183"/>
      <c r="D12463" s="183"/>
      <c r="E12463" s="185"/>
      <c r="F12463" s="185"/>
      <c r="G12463" s="180">
        <f t="shared" si="388"/>
        <v>0</v>
      </c>
      <c r="H12463" s="181">
        <f t="shared" si="389"/>
        <v>0</v>
      </c>
    </row>
    <row r="12464" spans="2:8">
      <c r="B12464" s="186"/>
      <c r="C12464" s="183"/>
      <c r="D12464" s="183"/>
      <c r="E12464" s="185"/>
      <c r="F12464" s="185"/>
      <c r="G12464" s="180">
        <f t="shared" si="388"/>
        <v>0</v>
      </c>
      <c r="H12464" s="181">
        <f t="shared" si="389"/>
        <v>0</v>
      </c>
    </row>
    <row r="12465" spans="2:8">
      <c r="B12465" s="186"/>
      <c r="C12465" s="183"/>
      <c r="D12465" s="183"/>
      <c r="E12465" s="185"/>
      <c r="F12465" s="185"/>
      <c r="G12465" s="180">
        <f t="shared" si="388"/>
        <v>0</v>
      </c>
      <c r="H12465" s="181">
        <f t="shared" si="389"/>
        <v>0</v>
      </c>
    </row>
    <row r="12466" spans="2:8">
      <c r="B12466" s="186"/>
      <c r="C12466" s="183"/>
      <c r="D12466" s="183"/>
      <c r="E12466" s="185"/>
      <c r="F12466" s="185"/>
      <c r="G12466" s="180">
        <f t="shared" si="388"/>
        <v>0</v>
      </c>
      <c r="H12466" s="181">
        <f t="shared" si="389"/>
        <v>0</v>
      </c>
    </row>
    <row r="12467" spans="2:8">
      <c r="B12467" s="186"/>
      <c r="C12467" s="183"/>
      <c r="D12467" s="183"/>
      <c r="E12467" s="185"/>
      <c r="F12467" s="185"/>
      <c r="G12467" s="180">
        <f t="shared" si="388"/>
        <v>0</v>
      </c>
      <c r="H12467" s="181">
        <f t="shared" si="389"/>
        <v>0</v>
      </c>
    </row>
    <row r="12468" spans="2:8">
      <c r="B12468" s="186"/>
      <c r="C12468" s="183"/>
      <c r="D12468" s="183"/>
      <c r="E12468" s="185"/>
      <c r="F12468" s="185"/>
      <c r="G12468" s="180">
        <f t="shared" si="388"/>
        <v>0</v>
      </c>
      <c r="H12468" s="181">
        <f t="shared" si="389"/>
        <v>0</v>
      </c>
    </row>
    <row r="12469" spans="2:8">
      <c r="B12469" s="186"/>
      <c r="C12469" s="183"/>
      <c r="D12469" s="183"/>
      <c r="E12469" s="185"/>
      <c r="F12469" s="185"/>
      <c r="G12469" s="180">
        <f t="shared" si="388"/>
        <v>0</v>
      </c>
      <c r="H12469" s="181">
        <f t="shared" si="389"/>
        <v>0</v>
      </c>
    </row>
    <row r="12470" spans="2:8">
      <c r="B12470" s="186"/>
      <c r="C12470" s="183"/>
      <c r="D12470" s="183"/>
      <c r="E12470" s="185"/>
      <c r="F12470" s="185"/>
      <c r="G12470" s="180">
        <f t="shared" si="388"/>
        <v>0</v>
      </c>
      <c r="H12470" s="181">
        <f t="shared" si="389"/>
        <v>0</v>
      </c>
    </row>
    <row r="12471" spans="2:8">
      <c r="B12471" s="186"/>
      <c r="C12471" s="183"/>
      <c r="D12471" s="183"/>
      <c r="E12471" s="185"/>
      <c r="F12471" s="185"/>
      <c r="G12471" s="180">
        <f t="shared" si="388"/>
        <v>0</v>
      </c>
      <c r="H12471" s="181">
        <f t="shared" si="389"/>
        <v>0</v>
      </c>
    </row>
    <row r="12472" spans="2:8">
      <c r="B12472" s="186"/>
      <c r="C12472" s="183"/>
      <c r="D12472" s="183"/>
      <c r="E12472" s="185"/>
      <c r="F12472" s="185"/>
      <c r="G12472" s="180">
        <f t="shared" si="388"/>
        <v>0</v>
      </c>
      <c r="H12472" s="181">
        <f t="shared" si="389"/>
        <v>0</v>
      </c>
    </row>
    <row r="12473" spans="2:8">
      <c r="B12473" s="186"/>
      <c r="C12473" s="183"/>
      <c r="D12473" s="183"/>
      <c r="E12473" s="185"/>
      <c r="F12473" s="185"/>
      <c r="G12473" s="180">
        <f t="shared" si="388"/>
        <v>0</v>
      </c>
      <c r="H12473" s="181">
        <f t="shared" si="389"/>
        <v>0</v>
      </c>
    </row>
    <row r="12474" spans="2:8">
      <c r="B12474" s="186"/>
      <c r="C12474" s="183"/>
      <c r="D12474" s="183"/>
      <c r="E12474" s="185"/>
      <c r="F12474" s="185"/>
      <c r="G12474" s="180">
        <f t="shared" si="388"/>
        <v>0</v>
      </c>
      <c r="H12474" s="181">
        <f t="shared" si="389"/>
        <v>0</v>
      </c>
    </row>
    <row r="12475" spans="2:8">
      <c r="B12475" s="186"/>
      <c r="C12475" s="183"/>
      <c r="D12475" s="183"/>
      <c r="E12475" s="185"/>
      <c r="F12475" s="185"/>
      <c r="G12475" s="180">
        <f t="shared" si="388"/>
        <v>0</v>
      </c>
      <c r="H12475" s="181">
        <f t="shared" si="389"/>
        <v>0</v>
      </c>
    </row>
    <row r="12476" spans="2:8">
      <c r="B12476" s="186"/>
      <c r="C12476" s="183"/>
      <c r="D12476" s="183"/>
      <c r="E12476" s="185"/>
      <c r="F12476" s="185"/>
      <c r="G12476" s="180">
        <f t="shared" si="388"/>
        <v>0</v>
      </c>
      <c r="H12476" s="181">
        <f t="shared" si="389"/>
        <v>0</v>
      </c>
    </row>
    <row r="12477" spans="2:8">
      <c r="B12477" s="186"/>
      <c r="C12477" s="183"/>
      <c r="D12477" s="183"/>
      <c r="E12477" s="185"/>
      <c r="F12477" s="185"/>
      <c r="G12477" s="180">
        <f t="shared" si="388"/>
        <v>0</v>
      </c>
      <c r="H12477" s="181">
        <f t="shared" si="389"/>
        <v>0</v>
      </c>
    </row>
    <row r="12478" spans="2:8">
      <c r="B12478" s="186"/>
      <c r="C12478" s="183"/>
      <c r="D12478" s="183"/>
      <c r="E12478" s="185"/>
      <c r="F12478" s="185"/>
      <c r="G12478" s="180">
        <f t="shared" si="388"/>
        <v>0</v>
      </c>
      <c r="H12478" s="181">
        <f t="shared" si="389"/>
        <v>0</v>
      </c>
    </row>
    <row r="12479" spans="2:8">
      <c r="B12479" s="186"/>
      <c r="C12479" s="183"/>
      <c r="D12479" s="183"/>
      <c r="E12479" s="185"/>
      <c r="F12479" s="185"/>
      <c r="G12479" s="180">
        <f t="shared" si="388"/>
        <v>0</v>
      </c>
      <c r="H12479" s="181">
        <f t="shared" si="389"/>
        <v>0</v>
      </c>
    </row>
    <row r="12480" spans="2:8">
      <c r="B12480" s="186"/>
      <c r="C12480" s="183"/>
      <c r="D12480" s="183"/>
      <c r="E12480" s="185"/>
      <c r="F12480" s="185"/>
      <c r="G12480" s="180">
        <f t="shared" si="388"/>
        <v>0</v>
      </c>
      <c r="H12480" s="181">
        <f t="shared" si="389"/>
        <v>0</v>
      </c>
    </row>
    <row r="12481" spans="2:8">
      <c r="B12481" s="186"/>
      <c r="C12481" s="183"/>
      <c r="D12481" s="183"/>
      <c r="E12481" s="185"/>
      <c r="F12481" s="185"/>
      <c r="G12481" s="180">
        <f t="shared" si="388"/>
        <v>0</v>
      </c>
      <c r="H12481" s="181">
        <f t="shared" si="389"/>
        <v>0</v>
      </c>
    </row>
    <row r="12482" spans="2:8">
      <c r="B12482" s="186"/>
      <c r="C12482" s="183"/>
      <c r="D12482" s="183"/>
      <c r="E12482" s="185"/>
      <c r="F12482" s="185"/>
      <c r="G12482" s="180">
        <f t="shared" si="388"/>
        <v>0</v>
      </c>
      <c r="H12482" s="181">
        <f t="shared" si="389"/>
        <v>0</v>
      </c>
    </row>
    <row r="12483" spans="2:8">
      <c r="B12483" s="186"/>
      <c r="C12483" s="183"/>
      <c r="D12483" s="183"/>
      <c r="E12483" s="185"/>
      <c r="F12483" s="185"/>
      <c r="G12483" s="180">
        <f t="shared" si="388"/>
        <v>0</v>
      </c>
      <c r="H12483" s="181">
        <f t="shared" si="389"/>
        <v>0</v>
      </c>
    </row>
    <row r="12484" spans="2:8">
      <c r="B12484" s="186"/>
      <c r="C12484" s="183"/>
      <c r="D12484" s="183"/>
      <c r="E12484" s="185"/>
      <c r="F12484" s="185"/>
      <c r="G12484" s="180">
        <f t="shared" si="388"/>
        <v>0</v>
      </c>
      <c r="H12484" s="181">
        <f t="shared" si="389"/>
        <v>0</v>
      </c>
    </row>
    <row r="12485" spans="2:8">
      <c r="B12485" s="186"/>
      <c r="C12485" s="183"/>
      <c r="D12485" s="183"/>
      <c r="E12485" s="185"/>
      <c r="F12485" s="185"/>
      <c r="G12485" s="180">
        <f t="shared" si="388"/>
        <v>0</v>
      </c>
      <c r="H12485" s="181">
        <f t="shared" si="389"/>
        <v>0</v>
      </c>
    </row>
    <row r="12486" spans="2:8">
      <c r="B12486" s="186"/>
      <c r="C12486" s="183"/>
      <c r="D12486" s="183"/>
      <c r="E12486" s="185"/>
      <c r="F12486" s="185"/>
      <c r="G12486" s="180">
        <f t="shared" ref="G12486:G12549" si="390">IF(ABS(F12486)&gt;ABS(E12486),ABS(F12486),ABS(E12486))</f>
        <v>0</v>
      </c>
      <c r="H12486" s="181">
        <f t="shared" ref="H12486:H12549" si="391">IF(G12486&lt;&gt;0,IF(ABS(F12486)&gt;=G12486,1,ABS(F12486/G12486)),0)</f>
        <v>0</v>
      </c>
    </row>
    <row r="12487" spans="2:8">
      <c r="B12487" s="186"/>
      <c r="C12487" s="183"/>
      <c r="D12487" s="183"/>
      <c r="E12487" s="185"/>
      <c r="F12487" s="185"/>
      <c r="G12487" s="180">
        <f t="shared" si="390"/>
        <v>0</v>
      </c>
      <c r="H12487" s="181">
        <f t="shared" si="391"/>
        <v>0</v>
      </c>
    </row>
    <row r="12488" spans="2:8">
      <c r="B12488" s="186"/>
      <c r="C12488" s="183"/>
      <c r="D12488" s="183"/>
      <c r="E12488" s="185"/>
      <c r="F12488" s="185"/>
      <c r="G12488" s="180">
        <f t="shared" si="390"/>
        <v>0</v>
      </c>
      <c r="H12488" s="181">
        <f t="shared" si="391"/>
        <v>0</v>
      </c>
    </row>
    <row r="12489" spans="2:8">
      <c r="B12489" s="186"/>
      <c r="C12489" s="183"/>
      <c r="D12489" s="183"/>
      <c r="E12489" s="185"/>
      <c r="F12489" s="185"/>
      <c r="G12489" s="180">
        <f t="shared" si="390"/>
        <v>0</v>
      </c>
      <c r="H12489" s="181">
        <f t="shared" si="391"/>
        <v>0</v>
      </c>
    </row>
    <row r="12490" spans="2:8">
      <c r="B12490" s="186"/>
      <c r="C12490" s="183"/>
      <c r="D12490" s="183"/>
      <c r="E12490" s="185"/>
      <c r="F12490" s="185"/>
      <c r="G12490" s="180">
        <f t="shared" si="390"/>
        <v>0</v>
      </c>
      <c r="H12490" s="181">
        <f t="shared" si="391"/>
        <v>0</v>
      </c>
    </row>
    <row r="12491" spans="2:8">
      <c r="B12491" s="186"/>
      <c r="C12491" s="183"/>
      <c r="D12491" s="183"/>
      <c r="E12491" s="185"/>
      <c r="F12491" s="185"/>
      <c r="G12491" s="180">
        <f t="shared" si="390"/>
        <v>0</v>
      </c>
      <c r="H12491" s="181">
        <f t="shared" si="391"/>
        <v>0</v>
      </c>
    </row>
    <row r="12492" spans="2:8">
      <c r="B12492" s="186"/>
      <c r="C12492" s="183"/>
      <c r="D12492" s="183"/>
      <c r="E12492" s="185"/>
      <c r="F12492" s="185"/>
      <c r="G12492" s="180">
        <f t="shared" si="390"/>
        <v>0</v>
      </c>
      <c r="H12492" s="181">
        <f t="shared" si="391"/>
        <v>0</v>
      </c>
    </row>
    <row r="12493" spans="2:8">
      <c r="B12493" s="186"/>
      <c r="C12493" s="183"/>
      <c r="D12493" s="183"/>
      <c r="E12493" s="185"/>
      <c r="F12493" s="185"/>
      <c r="G12493" s="180">
        <f t="shared" si="390"/>
        <v>0</v>
      </c>
      <c r="H12493" s="181">
        <f t="shared" si="391"/>
        <v>0</v>
      </c>
    </row>
    <row r="12494" spans="2:8">
      <c r="B12494" s="186"/>
      <c r="C12494" s="183"/>
      <c r="D12494" s="183"/>
      <c r="E12494" s="185"/>
      <c r="F12494" s="185"/>
      <c r="G12494" s="180">
        <f t="shared" si="390"/>
        <v>0</v>
      </c>
      <c r="H12494" s="181">
        <f t="shared" si="391"/>
        <v>0</v>
      </c>
    </row>
    <row r="12495" spans="2:8">
      <c r="B12495" s="186"/>
      <c r="C12495" s="183"/>
      <c r="D12495" s="183"/>
      <c r="E12495" s="185"/>
      <c r="F12495" s="185"/>
      <c r="G12495" s="180">
        <f t="shared" si="390"/>
        <v>0</v>
      </c>
      <c r="H12495" s="181">
        <f t="shared" si="391"/>
        <v>0</v>
      </c>
    </row>
    <row r="12496" spans="2:8">
      <c r="B12496" s="186"/>
      <c r="C12496" s="183"/>
      <c r="D12496" s="183"/>
      <c r="E12496" s="185"/>
      <c r="F12496" s="185"/>
      <c r="G12496" s="180">
        <f t="shared" si="390"/>
        <v>0</v>
      </c>
      <c r="H12496" s="181">
        <f t="shared" si="391"/>
        <v>0</v>
      </c>
    </row>
    <row r="12497" spans="2:8">
      <c r="B12497" s="186"/>
      <c r="C12497" s="183"/>
      <c r="D12497" s="183"/>
      <c r="E12497" s="185"/>
      <c r="F12497" s="185"/>
      <c r="G12497" s="180">
        <f t="shared" si="390"/>
        <v>0</v>
      </c>
      <c r="H12497" s="181">
        <f t="shared" si="391"/>
        <v>0</v>
      </c>
    </row>
    <row r="12498" spans="2:8">
      <c r="B12498" s="186"/>
      <c r="C12498" s="183"/>
      <c r="D12498" s="183"/>
      <c r="E12498" s="185"/>
      <c r="F12498" s="185"/>
      <c r="G12498" s="180">
        <f t="shared" si="390"/>
        <v>0</v>
      </c>
      <c r="H12498" s="181">
        <f t="shared" si="391"/>
        <v>0</v>
      </c>
    </row>
    <row r="12499" spans="2:8">
      <c r="B12499" s="186"/>
      <c r="C12499" s="183"/>
      <c r="D12499" s="183"/>
      <c r="E12499" s="185"/>
      <c r="F12499" s="185"/>
      <c r="G12499" s="180">
        <f t="shared" si="390"/>
        <v>0</v>
      </c>
      <c r="H12499" s="181">
        <f t="shared" si="391"/>
        <v>0</v>
      </c>
    </row>
    <row r="12500" spans="2:8">
      <c r="B12500" s="186"/>
      <c r="C12500" s="183"/>
      <c r="D12500" s="183"/>
      <c r="E12500" s="185"/>
      <c r="F12500" s="185"/>
      <c r="G12500" s="180">
        <f t="shared" si="390"/>
        <v>0</v>
      </c>
      <c r="H12500" s="181">
        <f t="shared" si="391"/>
        <v>0</v>
      </c>
    </row>
    <row r="12501" spans="2:8">
      <c r="B12501" s="186"/>
      <c r="C12501" s="183"/>
      <c r="D12501" s="183"/>
      <c r="E12501" s="185"/>
      <c r="F12501" s="185"/>
      <c r="G12501" s="180">
        <f t="shared" si="390"/>
        <v>0</v>
      </c>
      <c r="H12501" s="181">
        <f t="shared" si="391"/>
        <v>0</v>
      </c>
    </row>
    <row r="12502" spans="2:8">
      <c r="B12502" s="186"/>
      <c r="C12502" s="183"/>
      <c r="D12502" s="183"/>
      <c r="E12502" s="185"/>
      <c r="F12502" s="185"/>
      <c r="G12502" s="180">
        <f t="shared" si="390"/>
        <v>0</v>
      </c>
      <c r="H12502" s="181">
        <f t="shared" si="391"/>
        <v>0</v>
      </c>
    </row>
    <row r="12503" spans="2:8">
      <c r="B12503" s="186"/>
      <c r="C12503" s="183"/>
      <c r="D12503" s="183"/>
      <c r="E12503" s="185"/>
      <c r="F12503" s="185"/>
      <c r="G12503" s="180">
        <f t="shared" si="390"/>
        <v>0</v>
      </c>
      <c r="H12503" s="181">
        <f t="shared" si="391"/>
        <v>0</v>
      </c>
    </row>
    <row r="12504" spans="2:8">
      <c r="B12504" s="186"/>
      <c r="C12504" s="183"/>
      <c r="D12504" s="183"/>
      <c r="E12504" s="185"/>
      <c r="F12504" s="185"/>
      <c r="G12504" s="180">
        <f t="shared" si="390"/>
        <v>0</v>
      </c>
      <c r="H12504" s="181">
        <f t="shared" si="391"/>
        <v>0</v>
      </c>
    </row>
    <row r="12505" spans="2:8">
      <c r="B12505" s="186"/>
      <c r="C12505" s="183"/>
      <c r="D12505" s="183"/>
      <c r="E12505" s="185"/>
      <c r="F12505" s="185"/>
      <c r="G12505" s="180">
        <f t="shared" si="390"/>
        <v>0</v>
      </c>
      <c r="H12505" s="181">
        <f t="shared" si="391"/>
        <v>0</v>
      </c>
    </row>
    <row r="12506" spans="2:8">
      <c r="B12506" s="186"/>
      <c r="C12506" s="183"/>
      <c r="D12506" s="183"/>
      <c r="E12506" s="185"/>
      <c r="F12506" s="185"/>
      <c r="G12506" s="180">
        <f t="shared" si="390"/>
        <v>0</v>
      </c>
      <c r="H12506" s="181">
        <f t="shared" si="391"/>
        <v>0</v>
      </c>
    </row>
    <row r="12507" spans="2:8">
      <c r="B12507" s="186"/>
      <c r="C12507" s="183"/>
      <c r="D12507" s="183"/>
      <c r="E12507" s="185"/>
      <c r="F12507" s="185"/>
      <c r="G12507" s="180">
        <f t="shared" si="390"/>
        <v>0</v>
      </c>
      <c r="H12507" s="181">
        <f t="shared" si="391"/>
        <v>0</v>
      </c>
    </row>
    <row r="12508" spans="2:8">
      <c r="B12508" s="186"/>
      <c r="C12508" s="183"/>
      <c r="D12508" s="183"/>
      <c r="E12508" s="185"/>
      <c r="F12508" s="185"/>
      <c r="G12508" s="180">
        <f t="shared" si="390"/>
        <v>0</v>
      </c>
      <c r="H12508" s="181">
        <f t="shared" si="391"/>
        <v>0</v>
      </c>
    </row>
    <row r="12509" spans="2:8">
      <c r="B12509" s="186"/>
      <c r="C12509" s="183"/>
      <c r="D12509" s="183"/>
      <c r="E12509" s="185"/>
      <c r="F12509" s="185"/>
      <c r="G12509" s="180">
        <f t="shared" si="390"/>
        <v>0</v>
      </c>
      <c r="H12509" s="181">
        <f t="shared" si="391"/>
        <v>0</v>
      </c>
    </row>
    <row r="12510" spans="2:8">
      <c r="B12510" s="186"/>
      <c r="C12510" s="183"/>
      <c r="D12510" s="183"/>
      <c r="E12510" s="185"/>
      <c r="F12510" s="185"/>
      <c r="G12510" s="180">
        <f t="shared" si="390"/>
        <v>0</v>
      </c>
      <c r="H12510" s="181">
        <f t="shared" si="391"/>
        <v>0</v>
      </c>
    </row>
    <row r="12511" spans="2:8">
      <c r="B12511" s="186"/>
      <c r="C12511" s="183"/>
      <c r="D12511" s="183"/>
      <c r="E12511" s="185"/>
      <c r="F12511" s="185"/>
      <c r="G12511" s="180">
        <f t="shared" si="390"/>
        <v>0</v>
      </c>
      <c r="H12511" s="181">
        <f t="shared" si="391"/>
        <v>0</v>
      </c>
    </row>
    <row r="12512" spans="2:8">
      <c r="B12512" s="186"/>
      <c r="C12512" s="183"/>
      <c r="D12512" s="183"/>
      <c r="E12512" s="185"/>
      <c r="F12512" s="185"/>
      <c r="G12512" s="180">
        <f t="shared" si="390"/>
        <v>0</v>
      </c>
      <c r="H12512" s="181">
        <f t="shared" si="391"/>
        <v>0</v>
      </c>
    </row>
    <row r="12513" spans="2:8">
      <c r="B12513" s="186"/>
      <c r="C12513" s="183"/>
      <c r="D12513" s="183"/>
      <c r="E12513" s="185"/>
      <c r="F12513" s="185"/>
      <c r="G12513" s="180">
        <f t="shared" si="390"/>
        <v>0</v>
      </c>
      <c r="H12513" s="181">
        <f t="shared" si="391"/>
        <v>0</v>
      </c>
    </row>
    <row r="12514" spans="2:8">
      <c r="B12514" s="186"/>
      <c r="C12514" s="183"/>
      <c r="D12514" s="183"/>
      <c r="E12514" s="185"/>
      <c r="F12514" s="185"/>
      <c r="G12514" s="180">
        <f t="shared" si="390"/>
        <v>0</v>
      </c>
      <c r="H12514" s="181">
        <f t="shared" si="391"/>
        <v>0</v>
      </c>
    </row>
    <row r="12515" spans="2:8">
      <c r="B12515" s="186"/>
      <c r="C12515" s="183"/>
      <c r="D12515" s="183"/>
      <c r="E12515" s="185"/>
      <c r="F12515" s="185"/>
      <c r="G12515" s="180">
        <f t="shared" si="390"/>
        <v>0</v>
      </c>
      <c r="H12515" s="181">
        <f t="shared" si="391"/>
        <v>0</v>
      </c>
    </row>
    <row r="12516" spans="2:8">
      <c r="B12516" s="186"/>
      <c r="C12516" s="183"/>
      <c r="D12516" s="183"/>
      <c r="E12516" s="185"/>
      <c r="F12516" s="185"/>
      <c r="G12516" s="180">
        <f t="shared" si="390"/>
        <v>0</v>
      </c>
      <c r="H12516" s="181">
        <f t="shared" si="391"/>
        <v>0</v>
      </c>
    </row>
    <row r="12517" spans="2:8">
      <c r="B12517" s="186"/>
      <c r="C12517" s="183"/>
      <c r="D12517" s="183"/>
      <c r="E12517" s="185"/>
      <c r="F12517" s="185"/>
      <c r="G12517" s="180">
        <f t="shared" si="390"/>
        <v>0</v>
      </c>
      <c r="H12517" s="181">
        <f t="shared" si="391"/>
        <v>0</v>
      </c>
    </row>
    <row r="12518" spans="2:8">
      <c r="B12518" s="186"/>
      <c r="C12518" s="183"/>
      <c r="D12518" s="183"/>
      <c r="E12518" s="185"/>
      <c r="F12518" s="185"/>
      <c r="G12518" s="180">
        <f t="shared" si="390"/>
        <v>0</v>
      </c>
      <c r="H12518" s="181">
        <f t="shared" si="391"/>
        <v>0</v>
      </c>
    </row>
    <row r="12519" spans="2:8">
      <c r="B12519" s="186"/>
      <c r="C12519" s="183"/>
      <c r="D12519" s="183"/>
      <c r="E12519" s="185"/>
      <c r="F12519" s="185"/>
      <c r="G12519" s="180">
        <f t="shared" si="390"/>
        <v>0</v>
      </c>
      <c r="H12519" s="181">
        <f t="shared" si="391"/>
        <v>0</v>
      </c>
    </row>
    <row r="12520" spans="2:8">
      <c r="B12520" s="186"/>
      <c r="C12520" s="183"/>
      <c r="D12520" s="183"/>
      <c r="E12520" s="185"/>
      <c r="F12520" s="185"/>
      <c r="G12520" s="180">
        <f t="shared" si="390"/>
        <v>0</v>
      </c>
      <c r="H12520" s="181">
        <f t="shared" si="391"/>
        <v>0</v>
      </c>
    </row>
    <row r="12521" spans="2:8">
      <c r="B12521" s="186"/>
      <c r="C12521" s="183"/>
      <c r="D12521" s="183"/>
      <c r="E12521" s="185"/>
      <c r="F12521" s="185"/>
      <c r="G12521" s="180">
        <f t="shared" si="390"/>
        <v>0</v>
      </c>
      <c r="H12521" s="181">
        <f t="shared" si="391"/>
        <v>0</v>
      </c>
    </row>
    <row r="12522" spans="2:8">
      <c r="B12522" s="186"/>
      <c r="C12522" s="183"/>
      <c r="D12522" s="183"/>
      <c r="E12522" s="185"/>
      <c r="F12522" s="185"/>
      <c r="G12522" s="180">
        <f t="shared" si="390"/>
        <v>0</v>
      </c>
      <c r="H12522" s="181">
        <f t="shared" si="391"/>
        <v>0</v>
      </c>
    </row>
    <row r="12523" spans="2:8">
      <c r="B12523" s="186"/>
      <c r="C12523" s="183"/>
      <c r="D12523" s="183"/>
      <c r="E12523" s="185"/>
      <c r="F12523" s="185"/>
      <c r="G12523" s="180">
        <f t="shared" si="390"/>
        <v>0</v>
      </c>
      <c r="H12523" s="181">
        <f t="shared" si="391"/>
        <v>0</v>
      </c>
    </row>
    <row r="12524" spans="2:8">
      <c r="B12524" s="186"/>
      <c r="C12524" s="183"/>
      <c r="D12524" s="183"/>
      <c r="E12524" s="185"/>
      <c r="F12524" s="185"/>
      <c r="G12524" s="180">
        <f t="shared" si="390"/>
        <v>0</v>
      </c>
      <c r="H12524" s="181">
        <f t="shared" si="391"/>
        <v>0</v>
      </c>
    </row>
    <row r="12525" spans="2:8">
      <c r="B12525" s="186"/>
      <c r="C12525" s="183"/>
      <c r="D12525" s="183"/>
      <c r="E12525" s="185"/>
      <c r="F12525" s="185"/>
      <c r="G12525" s="180">
        <f t="shared" si="390"/>
        <v>0</v>
      </c>
      <c r="H12525" s="181">
        <f t="shared" si="391"/>
        <v>0</v>
      </c>
    </row>
    <row r="12526" spans="2:8">
      <c r="B12526" s="186"/>
      <c r="C12526" s="183"/>
      <c r="D12526" s="183"/>
      <c r="E12526" s="185"/>
      <c r="F12526" s="185"/>
      <c r="G12526" s="180">
        <f t="shared" si="390"/>
        <v>0</v>
      </c>
      <c r="H12526" s="181">
        <f t="shared" si="391"/>
        <v>0</v>
      </c>
    </row>
    <row r="12527" spans="2:8">
      <c r="B12527" s="186"/>
      <c r="C12527" s="183"/>
      <c r="D12527" s="183"/>
      <c r="E12527" s="185"/>
      <c r="F12527" s="185"/>
      <c r="G12527" s="180">
        <f t="shared" si="390"/>
        <v>0</v>
      </c>
      <c r="H12527" s="181">
        <f t="shared" si="391"/>
        <v>0</v>
      </c>
    </row>
    <row r="12528" spans="2:8">
      <c r="B12528" s="186"/>
      <c r="C12528" s="183"/>
      <c r="D12528" s="183"/>
      <c r="E12528" s="185"/>
      <c r="F12528" s="185"/>
      <c r="G12528" s="180">
        <f t="shared" si="390"/>
        <v>0</v>
      </c>
      <c r="H12528" s="181">
        <f t="shared" si="391"/>
        <v>0</v>
      </c>
    </row>
    <row r="12529" spans="2:8">
      <c r="B12529" s="186"/>
      <c r="C12529" s="183"/>
      <c r="D12529" s="183"/>
      <c r="E12529" s="185"/>
      <c r="F12529" s="185"/>
      <c r="G12529" s="180">
        <f t="shared" si="390"/>
        <v>0</v>
      </c>
      <c r="H12529" s="181">
        <f t="shared" si="391"/>
        <v>0</v>
      </c>
    </row>
    <row r="12530" spans="2:8">
      <c r="B12530" s="186"/>
      <c r="C12530" s="183"/>
      <c r="D12530" s="183"/>
      <c r="E12530" s="185"/>
      <c r="F12530" s="185"/>
      <c r="G12530" s="180">
        <f t="shared" si="390"/>
        <v>0</v>
      </c>
      <c r="H12530" s="181">
        <f t="shared" si="391"/>
        <v>0</v>
      </c>
    </row>
    <row r="12531" spans="2:8">
      <c r="B12531" s="186"/>
      <c r="C12531" s="183"/>
      <c r="D12531" s="183"/>
      <c r="E12531" s="185"/>
      <c r="F12531" s="185"/>
      <c r="G12531" s="180">
        <f t="shared" si="390"/>
        <v>0</v>
      </c>
      <c r="H12531" s="181">
        <f t="shared" si="391"/>
        <v>0</v>
      </c>
    </row>
    <row r="12532" spans="2:8">
      <c r="B12532" s="186"/>
      <c r="C12532" s="183"/>
      <c r="D12532" s="183"/>
      <c r="E12532" s="185"/>
      <c r="F12532" s="185"/>
      <c r="G12532" s="180">
        <f t="shared" si="390"/>
        <v>0</v>
      </c>
      <c r="H12532" s="181">
        <f t="shared" si="391"/>
        <v>0</v>
      </c>
    </row>
    <row r="12533" spans="2:8">
      <c r="B12533" s="186"/>
      <c r="C12533" s="183"/>
      <c r="D12533" s="183"/>
      <c r="E12533" s="185"/>
      <c r="F12533" s="185"/>
      <c r="G12533" s="180">
        <f t="shared" si="390"/>
        <v>0</v>
      </c>
      <c r="H12533" s="181">
        <f t="shared" si="391"/>
        <v>0</v>
      </c>
    </row>
    <row r="12534" spans="2:8">
      <c r="B12534" s="186"/>
      <c r="C12534" s="183"/>
      <c r="D12534" s="183"/>
      <c r="E12534" s="185"/>
      <c r="F12534" s="185"/>
      <c r="G12534" s="180">
        <f t="shared" si="390"/>
        <v>0</v>
      </c>
      <c r="H12534" s="181">
        <f t="shared" si="391"/>
        <v>0</v>
      </c>
    </row>
    <row r="12535" spans="2:8">
      <c r="B12535" s="186"/>
      <c r="C12535" s="183"/>
      <c r="D12535" s="183"/>
      <c r="E12535" s="185"/>
      <c r="F12535" s="185"/>
      <c r="G12535" s="180">
        <f t="shared" si="390"/>
        <v>0</v>
      </c>
      <c r="H12535" s="181">
        <f t="shared" si="391"/>
        <v>0</v>
      </c>
    </row>
    <row r="12536" spans="2:8">
      <c r="B12536" s="186"/>
      <c r="C12536" s="183"/>
      <c r="D12536" s="183"/>
      <c r="E12536" s="185"/>
      <c r="F12536" s="185"/>
      <c r="G12536" s="180">
        <f t="shared" si="390"/>
        <v>0</v>
      </c>
      <c r="H12536" s="181">
        <f t="shared" si="391"/>
        <v>0</v>
      </c>
    </row>
    <row r="12537" spans="2:8">
      <c r="B12537" s="186"/>
      <c r="C12537" s="183"/>
      <c r="D12537" s="183"/>
      <c r="E12537" s="185"/>
      <c r="F12537" s="185"/>
      <c r="G12537" s="180">
        <f t="shared" si="390"/>
        <v>0</v>
      </c>
      <c r="H12537" s="181">
        <f t="shared" si="391"/>
        <v>0</v>
      </c>
    </row>
    <row r="12538" spans="2:8">
      <c r="B12538" s="186"/>
      <c r="C12538" s="183"/>
      <c r="D12538" s="183"/>
      <c r="E12538" s="185"/>
      <c r="F12538" s="185"/>
      <c r="G12538" s="180">
        <f t="shared" si="390"/>
        <v>0</v>
      </c>
      <c r="H12538" s="181">
        <f t="shared" si="391"/>
        <v>0</v>
      </c>
    </row>
    <row r="12539" spans="2:8">
      <c r="B12539" s="186"/>
      <c r="C12539" s="183"/>
      <c r="D12539" s="183"/>
      <c r="E12539" s="185"/>
      <c r="F12539" s="185"/>
      <c r="G12539" s="180">
        <f t="shared" si="390"/>
        <v>0</v>
      </c>
      <c r="H12539" s="181">
        <f t="shared" si="391"/>
        <v>0</v>
      </c>
    </row>
    <row r="12540" spans="2:8">
      <c r="B12540" s="186"/>
      <c r="C12540" s="183"/>
      <c r="D12540" s="183"/>
      <c r="E12540" s="185"/>
      <c r="F12540" s="185"/>
      <c r="G12540" s="180">
        <f t="shared" si="390"/>
        <v>0</v>
      </c>
      <c r="H12540" s="181">
        <f t="shared" si="391"/>
        <v>0</v>
      </c>
    </row>
    <row r="12541" spans="2:8">
      <c r="B12541" s="186"/>
      <c r="C12541" s="183"/>
      <c r="D12541" s="183"/>
      <c r="E12541" s="185"/>
      <c r="F12541" s="185"/>
      <c r="G12541" s="180">
        <f t="shared" si="390"/>
        <v>0</v>
      </c>
      <c r="H12541" s="181">
        <f t="shared" si="391"/>
        <v>0</v>
      </c>
    </row>
    <row r="12542" spans="2:8">
      <c r="B12542" s="186"/>
      <c r="C12542" s="183"/>
      <c r="D12542" s="183"/>
      <c r="E12542" s="185"/>
      <c r="F12542" s="185"/>
      <c r="G12542" s="180">
        <f t="shared" si="390"/>
        <v>0</v>
      </c>
      <c r="H12542" s="181">
        <f t="shared" si="391"/>
        <v>0</v>
      </c>
    </row>
    <row r="12543" spans="2:8">
      <c r="B12543" s="186"/>
      <c r="C12543" s="183"/>
      <c r="D12543" s="183"/>
      <c r="E12543" s="185"/>
      <c r="F12543" s="185"/>
      <c r="G12543" s="180">
        <f t="shared" si="390"/>
        <v>0</v>
      </c>
      <c r="H12543" s="181">
        <f t="shared" si="391"/>
        <v>0</v>
      </c>
    </row>
    <row r="12544" spans="2:8">
      <c r="B12544" s="186"/>
      <c r="C12544" s="183"/>
      <c r="D12544" s="183"/>
      <c r="E12544" s="185"/>
      <c r="F12544" s="185"/>
      <c r="G12544" s="180">
        <f t="shared" si="390"/>
        <v>0</v>
      </c>
      <c r="H12544" s="181">
        <f t="shared" si="391"/>
        <v>0</v>
      </c>
    </row>
    <row r="12545" spans="2:8">
      <c r="B12545" s="186"/>
      <c r="C12545" s="183"/>
      <c r="D12545" s="183"/>
      <c r="E12545" s="185"/>
      <c r="F12545" s="185"/>
      <c r="G12545" s="180">
        <f t="shared" si="390"/>
        <v>0</v>
      </c>
      <c r="H12545" s="181">
        <f t="shared" si="391"/>
        <v>0</v>
      </c>
    </row>
    <row r="12546" spans="2:8">
      <c r="B12546" s="186"/>
      <c r="C12546" s="183"/>
      <c r="D12546" s="183"/>
      <c r="E12546" s="185"/>
      <c r="F12546" s="185"/>
      <c r="G12546" s="180">
        <f t="shared" si="390"/>
        <v>0</v>
      </c>
      <c r="H12546" s="181">
        <f t="shared" si="391"/>
        <v>0</v>
      </c>
    </row>
    <row r="12547" spans="2:8">
      <c r="B12547" s="186"/>
      <c r="C12547" s="183"/>
      <c r="D12547" s="183"/>
      <c r="E12547" s="185"/>
      <c r="F12547" s="185"/>
      <c r="G12547" s="180">
        <f t="shared" si="390"/>
        <v>0</v>
      </c>
      <c r="H12547" s="181">
        <f t="shared" si="391"/>
        <v>0</v>
      </c>
    </row>
    <row r="12548" spans="2:8">
      <c r="B12548" s="186"/>
      <c r="C12548" s="183"/>
      <c r="D12548" s="183"/>
      <c r="E12548" s="185"/>
      <c r="F12548" s="185"/>
      <c r="G12548" s="180">
        <f t="shared" si="390"/>
        <v>0</v>
      </c>
      <c r="H12548" s="181">
        <f t="shared" si="391"/>
        <v>0</v>
      </c>
    </row>
    <row r="12549" spans="2:8">
      <c r="B12549" s="186"/>
      <c r="C12549" s="183"/>
      <c r="D12549" s="183"/>
      <c r="E12549" s="185"/>
      <c r="F12549" s="185"/>
      <c r="G12549" s="180">
        <f t="shared" si="390"/>
        <v>0</v>
      </c>
      <c r="H12549" s="181">
        <f t="shared" si="391"/>
        <v>0</v>
      </c>
    </row>
    <row r="12550" spans="2:8">
      <c r="B12550" s="186"/>
      <c r="C12550" s="183"/>
      <c r="D12550" s="183"/>
      <c r="E12550" s="185"/>
      <c r="F12550" s="185"/>
      <c r="G12550" s="180">
        <f t="shared" ref="G12550:G12613" si="392">IF(ABS(F12550)&gt;ABS(E12550),ABS(F12550),ABS(E12550))</f>
        <v>0</v>
      </c>
      <c r="H12550" s="181">
        <f t="shared" ref="H12550:H12613" si="393">IF(G12550&lt;&gt;0,IF(ABS(F12550)&gt;=G12550,1,ABS(F12550/G12550)),0)</f>
        <v>0</v>
      </c>
    </row>
    <row r="12551" spans="2:8">
      <c r="B12551" s="186"/>
      <c r="C12551" s="183"/>
      <c r="D12551" s="183"/>
      <c r="E12551" s="185"/>
      <c r="F12551" s="185"/>
      <c r="G12551" s="180">
        <f t="shared" si="392"/>
        <v>0</v>
      </c>
      <c r="H12551" s="181">
        <f t="shared" si="393"/>
        <v>0</v>
      </c>
    </row>
    <row r="12552" spans="2:8">
      <c r="B12552" s="186"/>
      <c r="C12552" s="183"/>
      <c r="D12552" s="183"/>
      <c r="E12552" s="185"/>
      <c r="F12552" s="185"/>
      <c r="G12552" s="180">
        <f t="shared" si="392"/>
        <v>0</v>
      </c>
      <c r="H12552" s="181">
        <f t="shared" si="393"/>
        <v>0</v>
      </c>
    </row>
    <row r="12553" spans="2:8">
      <c r="B12553" s="186"/>
      <c r="C12553" s="183"/>
      <c r="D12553" s="183"/>
      <c r="E12553" s="185"/>
      <c r="F12553" s="185"/>
      <c r="G12553" s="180">
        <f t="shared" si="392"/>
        <v>0</v>
      </c>
      <c r="H12553" s="181">
        <f t="shared" si="393"/>
        <v>0</v>
      </c>
    </row>
    <row r="12554" spans="2:8">
      <c r="B12554" s="186"/>
      <c r="C12554" s="183"/>
      <c r="D12554" s="183"/>
      <c r="E12554" s="185"/>
      <c r="F12554" s="185"/>
      <c r="G12554" s="180">
        <f t="shared" si="392"/>
        <v>0</v>
      </c>
      <c r="H12554" s="181">
        <f t="shared" si="393"/>
        <v>0</v>
      </c>
    </row>
    <row r="12555" spans="2:8">
      <c r="B12555" s="186"/>
      <c r="C12555" s="183"/>
      <c r="D12555" s="183"/>
      <c r="E12555" s="185"/>
      <c r="F12555" s="185"/>
      <c r="G12555" s="180">
        <f t="shared" si="392"/>
        <v>0</v>
      </c>
      <c r="H12555" s="181">
        <f t="shared" si="393"/>
        <v>0</v>
      </c>
    </row>
    <row r="12556" spans="2:8">
      <c r="B12556" s="186"/>
      <c r="C12556" s="183"/>
      <c r="D12556" s="183"/>
      <c r="E12556" s="185"/>
      <c r="F12556" s="185"/>
      <c r="G12556" s="180">
        <f t="shared" si="392"/>
        <v>0</v>
      </c>
      <c r="H12556" s="181">
        <f t="shared" si="393"/>
        <v>0</v>
      </c>
    </row>
    <row r="12557" spans="2:8">
      <c r="B12557" s="186"/>
      <c r="C12557" s="183"/>
      <c r="D12557" s="183"/>
      <c r="E12557" s="185"/>
      <c r="F12557" s="185"/>
      <c r="G12557" s="180">
        <f t="shared" si="392"/>
        <v>0</v>
      </c>
      <c r="H12557" s="181">
        <f t="shared" si="393"/>
        <v>0</v>
      </c>
    </row>
    <row r="12558" spans="2:8">
      <c r="B12558" s="186"/>
      <c r="C12558" s="183"/>
      <c r="D12558" s="183"/>
      <c r="E12558" s="185"/>
      <c r="F12558" s="185"/>
      <c r="G12558" s="180">
        <f t="shared" si="392"/>
        <v>0</v>
      </c>
      <c r="H12558" s="181">
        <f t="shared" si="393"/>
        <v>0</v>
      </c>
    </row>
    <row r="12559" spans="2:8">
      <c r="B12559" s="186"/>
      <c r="C12559" s="183"/>
      <c r="D12559" s="183"/>
      <c r="E12559" s="185"/>
      <c r="F12559" s="185"/>
      <c r="G12559" s="180">
        <f t="shared" si="392"/>
        <v>0</v>
      </c>
      <c r="H12559" s="181">
        <f t="shared" si="393"/>
        <v>0</v>
      </c>
    </row>
    <row r="12560" spans="2:8">
      <c r="B12560" s="186"/>
      <c r="C12560" s="183"/>
      <c r="D12560" s="183"/>
      <c r="E12560" s="185"/>
      <c r="F12560" s="185"/>
      <c r="G12560" s="180">
        <f t="shared" si="392"/>
        <v>0</v>
      </c>
      <c r="H12560" s="181">
        <f t="shared" si="393"/>
        <v>0</v>
      </c>
    </row>
    <row r="12561" spans="2:8">
      <c r="B12561" s="186"/>
      <c r="C12561" s="183"/>
      <c r="D12561" s="183"/>
      <c r="E12561" s="185"/>
      <c r="F12561" s="185"/>
      <c r="G12561" s="180">
        <f t="shared" si="392"/>
        <v>0</v>
      </c>
      <c r="H12561" s="181">
        <f t="shared" si="393"/>
        <v>0</v>
      </c>
    </row>
    <row r="12562" spans="2:8">
      <c r="B12562" s="186"/>
      <c r="C12562" s="183"/>
      <c r="D12562" s="183"/>
      <c r="E12562" s="185"/>
      <c r="F12562" s="185"/>
      <c r="G12562" s="180">
        <f t="shared" si="392"/>
        <v>0</v>
      </c>
      <c r="H12562" s="181">
        <f t="shared" si="393"/>
        <v>0</v>
      </c>
    </row>
    <row r="12563" spans="2:8">
      <c r="B12563" s="186"/>
      <c r="C12563" s="183"/>
      <c r="D12563" s="183"/>
      <c r="E12563" s="185"/>
      <c r="F12563" s="185"/>
      <c r="G12563" s="180">
        <f t="shared" si="392"/>
        <v>0</v>
      </c>
      <c r="H12563" s="181">
        <f t="shared" si="393"/>
        <v>0</v>
      </c>
    </row>
    <row r="12564" spans="2:8">
      <c r="B12564" s="186"/>
      <c r="C12564" s="183"/>
      <c r="D12564" s="183"/>
      <c r="E12564" s="185"/>
      <c r="F12564" s="185"/>
      <c r="G12564" s="180">
        <f t="shared" si="392"/>
        <v>0</v>
      </c>
      <c r="H12564" s="181">
        <f t="shared" si="393"/>
        <v>0</v>
      </c>
    </row>
    <row r="12565" spans="2:8">
      <c r="B12565" s="186"/>
      <c r="C12565" s="183"/>
      <c r="D12565" s="183"/>
      <c r="E12565" s="185"/>
      <c r="F12565" s="185"/>
      <c r="G12565" s="180">
        <f t="shared" si="392"/>
        <v>0</v>
      </c>
      <c r="H12565" s="181">
        <f t="shared" si="393"/>
        <v>0</v>
      </c>
    </row>
    <row r="12566" spans="2:8">
      <c r="B12566" s="186"/>
      <c r="C12566" s="183"/>
      <c r="D12566" s="183"/>
      <c r="E12566" s="185"/>
      <c r="F12566" s="185"/>
      <c r="G12566" s="180">
        <f t="shared" si="392"/>
        <v>0</v>
      </c>
      <c r="H12566" s="181">
        <f t="shared" si="393"/>
        <v>0</v>
      </c>
    </row>
    <row r="12567" spans="2:8">
      <c r="B12567" s="186"/>
      <c r="C12567" s="183"/>
      <c r="D12567" s="183"/>
      <c r="E12567" s="185"/>
      <c r="F12567" s="185"/>
      <c r="G12567" s="180">
        <f t="shared" si="392"/>
        <v>0</v>
      </c>
      <c r="H12567" s="181">
        <f t="shared" si="393"/>
        <v>0</v>
      </c>
    </row>
    <row r="12568" spans="2:8">
      <c r="B12568" s="186"/>
      <c r="C12568" s="183"/>
      <c r="D12568" s="183"/>
      <c r="E12568" s="185"/>
      <c r="F12568" s="185"/>
      <c r="G12568" s="180">
        <f t="shared" si="392"/>
        <v>0</v>
      </c>
      <c r="H12568" s="181">
        <f t="shared" si="393"/>
        <v>0</v>
      </c>
    </row>
    <row r="12569" spans="2:8">
      <c r="B12569" s="186"/>
      <c r="C12569" s="183"/>
      <c r="D12569" s="183"/>
      <c r="E12569" s="185"/>
      <c r="F12569" s="185"/>
      <c r="G12569" s="180">
        <f t="shared" si="392"/>
        <v>0</v>
      </c>
      <c r="H12569" s="181">
        <f t="shared" si="393"/>
        <v>0</v>
      </c>
    </row>
    <row r="12570" spans="2:8">
      <c r="B12570" s="186"/>
      <c r="C12570" s="183"/>
      <c r="D12570" s="183"/>
      <c r="E12570" s="185"/>
      <c r="F12570" s="185"/>
      <c r="G12570" s="180">
        <f t="shared" si="392"/>
        <v>0</v>
      </c>
      <c r="H12570" s="181">
        <f t="shared" si="393"/>
        <v>0</v>
      </c>
    </row>
    <row r="12571" spans="2:8">
      <c r="B12571" s="186"/>
      <c r="C12571" s="183"/>
      <c r="D12571" s="183"/>
      <c r="E12571" s="185"/>
      <c r="F12571" s="185"/>
      <c r="G12571" s="180">
        <f t="shared" si="392"/>
        <v>0</v>
      </c>
      <c r="H12571" s="181">
        <f t="shared" si="393"/>
        <v>0</v>
      </c>
    </row>
    <row r="12572" spans="2:8">
      <c r="B12572" s="186"/>
      <c r="C12572" s="183"/>
      <c r="D12572" s="183"/>
      <c r="E12572" s="185"/>
      <c r="F12572" s="185"/>
      <c r="G12572" s="180">
        <f t="shared" si="392"/>
        <v>0</v>
      </c>
      <c r="H12572" s="181">
        <f t="shared" si="393"/>
        <v>0</v>
      </c>
    </row>
    <row r="12573" spans="2:8">
      <c r="B12573" s="186"/>
      <c r="C12573" s="183"/>
      <c r="D12573" s="183"/>
      <c r="E12573" s="185"/>
      <c r="F12573" s="185"/>
      <c r="G12573" s="180">
        <f t="shared" si="392"/>
        <v>0</v>
      </c>
      <c r="H12573" s="181">
        <f t="shared" si="393"/>
        <v>0</v>
      </c>
    </row>
    <row r="12574" spans="2:8">
      <c r="B12574" s="186"/>
      <c r="C12574" s="183"/>
      <c r="D12574" s="183"/>
      <c r="E12574" s="185"/>
      <c r="F12574" s="185"/>
      <c r="G12574" s="180">
        <f t="shared" si="392"/>
        <v>0</v>
      </c>
      <c r="H12574" s="181">
        <f t="shared" si="393"/>
        <v>0</v>
      </c>
    </row>
    <row r="12575" spans="2:8">
      <c r="B12575" s="186"/>
      <c r="C12575" s="183"/>
      <c r="D12575" s="183"/>
      <c r="E12575" s="185"/>
      <c r="F12575" s="185"/>
      <c r="G12575" s="180">
        <f t="shared" si="392"/>
        <v>0</v>
      </c>
      <c r="H12575" s="181">
        <f t="shared" si="393"/>
        <v>0</v>
      </c>
    </row>
    <row r="12576" spans="2:8">
      <c r="B12576" s="186"/>
      <c r="C12576" s="183"/>
      <c r="D12576" s="183"/>
      <c r="E12576" s="185"/>
      <c r="F12576" s="185"/>
      <c r="G12576" s="180">
        <f t="shared" si="392"/>
        <v>0</v>
      </c>
      <c r="H12576" s="181">
        <f t="shared" si="393"/>
        <v>0</v>
      </c>
    </row>
    <row r="12577" spans="2:8">
      <c r="B12577" s="186"/>
      <c r="C12577" s="183"/>
      <c r="D12577" s="183"/>
      <c r="E12577" s="185"/>
      <c r="F12577" s="185"/>
      <c r="G12577" s="180">
        <f t="shared" si="392"/>
        <v>0</v>
      </c>
      <c r="H12577" s="181">
        <f t="shared" si="393"/>
        <v>0</v>
      </c>
    </row>
    <row r="12578" spans="2:8">
      <c r="B12578" s="186"/>
      <c r="C12578" s="183"/>
      <c r="D12578" s="183"/>
      <c r="E12578" s="185"/>
      <c r="F12578" s="185"/>
      <c r="G12578" s="180">
        <f t="shared" si="392"/>
        <v>0</v>
      </c>
      <c r="H12578" s="181">
        <f t="shared" si="393"/>
        <v>0</v>
      </c>
    </row>
    <row r="12579" spans="2:8">
      <c r="B12579" s="186"/>
      <c r="C12579" s="183"/>
      <c r="D12579" s="183"/>
      <c r="E12579" s="185"/>
      <c r="F12579" s="185"/>
      <c r="G12579" s="180">
        <f t="shared" si="392"/>
        <v>0</v>
      </c>
      <c r="H12579" s="181">
        <f t="shared" si="393"/>
        <v>0</v>
      </c>
    </row>
    <row r="12580" spans="2:8">
      <c r="B12580" s="186"/>
      <c r="C12580" s="183"/>
      <c r="D12580" s="183"/>
      <c r="E12580" s="185"/>
      <c r="F12580" s="185"/>
      <c r="G12580" s="180">
        <f t="shared" si="392"/>
        <v>0</v>
      </c>
      <c r="H12580" s="181">
        <f t="shared" si="393"/>
        <v>0</v>
      </c>
    </row>
    <row r="12581" spans="2:8">
      <c r="B12581" s="186"/>
      <c r="C12581" s="183"/>
      <c r="D12581" s="183"/>
      <c r="E12581" s="185"/>
      <c r="F12581" s="185"/>
      <c r="G12581" s="180">
        <f t="shared" si="392"/>
        <v>0</v>
      </c>
      <c r="H12581" s="181">
        <f t="shared" si="393"/>
        <v>0</v>
      </c>
    </row>
    <row r="12582" spans="2:8">
      <c r="B12582" s="186"/>
      <c r="C12582" s="183"/>
      <c r="D12582" s="183"/>
      <c r="E12582" s="185"/>
      <c r="F12582" s="185"/>
      <c r="G12582" s="180">
        <f t="shared" si="392"/>
        <v>0</v>
      </c>
      <c r="H12582" s="181">
        <f t="shared" si="393"/>
        <v>0</v>
      </c>
    </row>
    <row r="12583" spans="2:8">
      <c r="B12583" s="186"/>
      <c r="C12583" s="183"/>
      <c r="D12583" s="183"/>
      <c r="E12583" s="185"/>
      <c r="F12583" s="185"/>
      <c r="G12583" s="180">
        <f t="shared" si="392"/>
        <v>0</v>
      </c>
      <c r="H12583" s="181">
        <f t="shared" si="393"/>
        <v>0</v>
      </c>
    </row>
    <row r="12584" spans="2:8">
      <c r="B12584" s="186"/>
      <c r="C12584" s="183"/>
      <c r="D12584" s="183"/>
      <c r="E12584" s="185"/>
      <c r="F12584" s="185"/>
      <c r="G12584" s="180">
        <f t="shared" si="392"/>
        <v>0</v>
      </c>
      <c r="H12584" s="181">
        <f t="shared" si="393"/>
        <v>0</v>
      </c>
    </row>
    <row r="12585" spans="2:8">
      <c r="B12585" s="186"/>
      <c r="C12585" s="183"/>
      <c r="D12585" s="183"/>
      <c r="E12585" s="185"/>
      <c r="F12585" s="185"/>
      <c r="G12585" s="180">
        <f t="shared" si="392"/>
        <v>0</v>
      </c>
      <c r="H12585" s="181">
        <f t="shared" si="393"/>
        <v>0</v>
      </c>
    </row>
    <row r="12586" spans="2:8">
      <c r="B12586" s="186"/>
      <c r="C12586" s="183"/>
      <c r="D12586" s="183"/>
      <c r="E12586" s="185"/>
      <c r="F12586" s="185"/>
      <c r="G12586" s="180">
        <f t="shared" si="392"/>
        <v>0</v>
      </c>
      <c r="H12586" s="181">
        <f t="shared" si="393"/>
        <v>0</v>
      </c>
    </row>
    <row r="12587" spans="2:8">
      <c r="B12587" s="186"/>
      <c r="C12587" s="183"/>
      <c r="D12587" s="183"/>
      <c r="E12587" s="185"/>
      <c r="F12587" s="185"/>
      <c r="G12587" s="180">
        <f t="shared" si="392"/>
        <v>0</v>
      </c>
      <c r="H12587" s="181">
        <f t="shared" si="393"/>
        <v>0</v>
      </c>
    </row>
    <row r="12588" spans="2:8">
      <c r="B12588" s="186"/>
      <c r="C12588" s="183"/>
      <c r="D12588" s="183"/>
      <c r="E12588" s="185"/>
      <c r="F12588" s="185"/>
      <c r="G12588" s="180">
        <f t="shared" si="392"/>
        <v>0</v>
      </c>
      <c r="H12588" s="181">
        <f t="shared" si="393"/>
        <v>0</v>
      </c>
    </row>
    <row r="12589" spans="2:8">
      <c r="B12589" s="186"/>
      <c r="C12589" s="183"/>
      <c r="D12589" s="183"/>
      <c r="E12589" s="185"/>
      <c r="F12589" s="185"/>
      <c r="G12589" s="180">
        <f t="shared" si="392"/>
        <v>0</v>
      </c>
      <c r="H12589" s="181">
        <f t="shared" si="393"/>
        <v>0</v>
      </c>
    </row>
    <row r="12590" spans="2:8">
      <c r="B12590" s="186"/>
      <c r="C12590" s="183"/>
      <c r="D12590" s="183"/>
      <c r="E12590" s="185"/>
      <c r="F12590" s="185"/>
      <c r="G12590" s="180">
        <f t="shared" si="392"/>
        <v>0</v>
      </c>
      <c r="H12590" s="181">
        <f t="shared" si="393"/>
        <v>0</v>
      </c>
    </row>
    <row r="12591" spans="2:8">
      <c r="B12591" s="186"/>
      <c r="C12591" s="183"/>
      <c r="D12591" s="183"/>
      <c r="E12591" s="185"/>
      <c r="F12591" s="185"/>
      <c r="G12591" s="180">
        <f t="shared" si="392"/>
        <v>0</v>
      </c>
      <c r="H12591" s="181">
        <f t="shared" si="393"/>
        <v>0</v>
      </c>
    </row>
    <row r="12592" spans="2:8">
      <c r="B12592" s="186"/>
      <c r="C12592" s="183"/>
      <c r="D12592" s="183"/>
      <c r="E12592" s="185"/>
      <c r="F12592" s="185"/>
      <c r="G12592" s="180">
        <f t="shared" si="392"/>
        <v>0</v>
      </c>
      <c r="H12592" s="181">
        <f t="shared" si="393"/>
        <v>0</v>
      </c>
    </row>
    <row r="12593" spans="2:8">
      <c r="B12593" s="186"/>
      <c r="C12593" s="183"/>
      <c r="D12593" s="183"/>
      <c r="E12593" s="185"/>
      <c r="F12593" s="185"/>
      <c r="G12593" s="180">
        <f t="shared" si="392"/>
        <v>0</v>
      </c>
      <c r="H12593" s="181">
        <f t="shared" si="393"/>
        <v>0</v>
      </c>
    </row>
    <row r="12594" spans="2:8">
      <c r="B12594" s="186"/>
      <c r="C12594" s="183"/>
      <c r="D12594" s="183"/>
      <c r="E12594" s="185"/>
      <c r="F12594" s="185"/>
      <c r="G12594" s="180">
        <f t="shared" si="392"/>
        <v>0</v>
      </c>
      <c r="H12594" s="181">
        <f t="shared" si="393"/>
        <v>0</v>
      </c>
    </row>
    <row r="12595" spans="2:8">
      <c r="B12595" s="186"/>
      <c r="C12595" s="183"/>
      <c r="D12595" s="183"/>
      <c r="E12595" s="185"/>
      <c r="F12595" s="185"/>
      <c r="G12595" s="180">
        <f t="shared" si="392"/>
        <v>0</v>
      </c>
      <c r="H12595" s="181">
        <f t="shared" si="393"/>
        <v>0</v>
      </c>
    </row>
    <row r="12596" spans="2:8">
      <c r="B12596" s="186"/>
      <c r="C12596" s="183"/>
      <c r="D12596" s="183"/>
      <c r="E12596" s="185"/>
      <c r="F12596" s="185"/>
      <c r="G12596" s="180">
        <f t="shared" si="392"/>
        <v>0</v>
      </c>
      <c r="H12596" s="181">
        <f t="shared" si="393"/>
        <v>0</v>
      </c>
    </row>
    <row r="12597" spans="2:8">
      <c r="B12597" s="186"/>
      <c r="C12597" s="183"/>
      <c r="D12597" s="183"/>
      <c r="E12597" s="185"/>
      <c r="F12597" s="185"/>
      <c r="G12597" s="180">
        <f t="shared" si="392"/>
        <v>0</v>
      </c>
      <c r="H12597" s="181">
        <f t="shared" si="393"/>
        <v>0</v>
      </c>
    </row>
    <row r="12598" spans="2:8">
      <c r="B12598" s="186"/>
      <c r="C12598" s="183"/>
      <c r="D12598" s="183"/>
      <c r="E12598" s="185"/>
      <c r="F12598" s="185"/>
      <c r="G12598" s="180">
        <f t="shared" si="392"/>
        <v>0</v>
      </c>
      <c r="H12598" s="181">
        <f t="shared" si="393"/>
        <v>0</v>
      </c>
    </row>
    <row r="12599" spans="2:8">
      <c r="B12599" s="186"/>
      <c r="C12599" s="183"/>
      <c r="D12599" s="183"/>
      <c r="E12599" s="185"/>
      <c r="F12599" s="185"/>
      <c r="G12599" s="180">
        <f t="shared" si="392"/>
        <v>0</v>
      </c>
      <c r="H12599" s="181">
        <f t="shared" si="393"/>
        <v>0</v>
      </c>
    </row>
    <row r="12600" spans="2:8">
      <c r="B12600" s="186"/>
      <c r="C12600" s="183"/>
      <c r="D12600" s="183"/>
      <c r="E12600" s="185"/>
      <c r="F12600" s="185"/>
      <c r="G12600" s="180">
        <f t="shared" si="392"/>
        <v>0</v>
      </c>
      <c r="H12600" s="181">
        <f t="shared" si="393"/>
        <v>0</v>
      </c>
    </row>
    <row r="12601" spans="2:8">
      <c r="B12601" s="186"/>
      <c r="C12601" s="183"/>
      <c r="D12601" s="183"/>
      <c r="E12601" s="185"/>
      <c r="F12601" s="185"/>
      <c r="G12601" s="180">
        <f t="shared" si="392"/>
        <v>0</v>
      </c>
      <c r="H12601" s="181">
        <f t="shared" si="393"/>
        <v>0</v>
      </c>
    </row>
    <row r="12602" spans="2:8">
      <c r="B12602" s="186"/>
      <c r="C12602" s="183"/>
      <c r="D12602" s="183"/>
      <c r="E12602" s="185"/>
      <c r="F12602" s="185"/>
      <c r="G12602" s="180">
        <f t="shared" si="392"/>
        <v>0</v>
      </c>
      <c r="H12602" s="181">
        <f t="shared" si="393"/>
        <v>0</v>
      </c>
    </row>
    <row r="12603" spans="2:8">
      <c r="B12603" s="186"/>
      <c r="C12603" s="183"/>
      <c r="D12603" s="183"/>
      <c r="E12603" s="185"/>
      <c r="F12603" s="185"/>
      <c r="G12603" s="180">
        <f t="shared" si="392"/>
        <v>0</v>
      </c>
      <c r="H12603" s="181">
        <f t="shared" si="393"/>
        <v>0</v>
      </c>
    </row>
    <row r="12604" spans="2:8">
      <c r="B12604" s="186"/>
      <c r="C12604" s="183"/>
      <c r="D12604" s="183"/>
      <c r="E12604" s="185"/>
      <c r="F12604" s="185"/>
      <c r="G12604" s="180">
        <f t="shared" si="392"/>
        <v>0</v>
      </c>
      <c r="H12604" s="181">
        <f t="shared" si="393"/>
        <v>0</v>
      </c>
    </row>
    <row r="12605" spans="2:8">
      <c r="B12605" s="186"/>
      <c r="C12605" s="183"/>
      <c r="D12605" s="183"/>
      <c r="E12605" s="185"/>
      <c r="F12605" s="185"/>
      <c r="G12605" s="180">
        <f t="shared" si="392"/>
        <v>0</v>
      </c>
      <c r="H12605" s="181">
        <f t="shared" si="393"/>
        <v>0</v>
      </c>
    </row>
    <row r="12606" spans="2:8">
      <c r="B12606" s="186"/>
      <c r="C12606" s="183"/>
      <c r="D12606" s="183"/>
      <c r="E12606" s="185"/>
      <c r="F12606" s="185"/>
      <c r="G12606" s="180">
        <f t="shared" si="392"/>
        <v>0</v>
      </c>
      <c r="H12606" s="181">
        <f t="shared" si="393"/>
        <v>0</v>
      </c>
    </row>
    <row r="12607" spans="2:8">
      <c r="B12607" s="186"/>
      <c r="C12607" s="183"/>
      <c r="D12607" s="183"/>
      <c r="E12607" s="185"/>
      <c r="F12607" s="185"/>
      <c r="G12607" s="180">
        <f t="shared" si="392"/>
        <v>0</v>
      </c>
      <c r="H12607" s="181">
        <f t="shared" si="393"/>
        <v>0</v>
      </c>
    </row>
    <row r="12608" spans="2:8">
      <c r="B12608" s="186"/>
      <c r="C12608" s="183"/>
      <c r="D12608" s="183"/>
      <c r="E12608" s="185"/>
      <c r="F12608" s="185"/>
      <c r="G12608" s="180">
        <f t="shared" si="392"/>
        <v>0</v>
      </c>
      <c r="H12608" s="181">
        <f t="shared" si="393"/>
        <v>0</v>
      </c>
    </row>
    <row r="12609" spans="2:8">
      <c r="B12609" s="186"/>
      <c r="C12609" s="183"/>
      <c r="D12609" s="183"/>
      <c r="E12609" s="185"/>
      <c r="F12609" s="185"/>
      <c r="G12609" s="180">
        <f t="shared" si="392"/>
        <v>0</v>
      </c>
      <c r="H12609" s="181">
        <f t="shared" si="393"/>
        <v>0</v>
      </c>
    </row>
    <row r="12610" spans="2:8">
      <c r="B12610" s="186"/>
      <c r="C12610" s="183"/>
      <c r="D12610" s="183"/>
      <c r="E12610" s="185"/>
      <c r="F12610" s="185"/>
      <c r="G12610" s="180">
        <f t="shared" si="392"/>
        <v>0</v>
      </c>
      <c r="H12610" s="181">
        <f t="shared" si="393"/>
        <v>0</v>
      </c>
    </row>
    <row r="12611" spans="2:8">
      <c r="B12611" s="186"/>
      <c r="C12611" s="183"/>
      <c r="D12611" s="183"/>
      <c r="E12611" s="185"/>
      <c r="F12611" s="185"/>
      <c r="G12611" s="180">
        <f t="shared" si="392"/>
        <v>0</v>
      </c>
      <c r="H12611" s="181">
        <f t="shared" si="393"/>
        <v>0</v>
      </c>
    </row>
    <row r="12612" spans="2:8">
      <c r="B12612" s="186"/>
      <c r="C12612" s="183"/>
      <c r="D12612" s="183"/>
      <c r="E12612" s="185"/>
      <c r="F12612" s="185"/>
      <c r="G12612" s="180">
        <f t="shared" si="392"/>
        <v>0</v>
      </c>
      <c r="H12612" s="181">
        <f t="shared" si="393"/>
        <v>0</v>
      </c>
    </row>
    <row r="12613" spans="2:8">
      <c r="B12613" s="186"/>
      <c r="C12613" s="183"/>
      <c r="D12613" s="183"/>
      <c r="E12613" s="185"/>
      <c r="F12613" s="185"/>
      <c r="G12613" s="180">
        <f t="shared" si="392"/>
        <v>0</v>
      </c>
      <c r="H12613" s="181">
        <f t="shared" si="393"/>
        <v>0</v>
      </c>
    </row>
    <row r="12614" spans="2:8">
      <c r="B12614" s="186"/>
      <c r="C12614" s="183"/>
      <c r="D12614" s="183"/>
      <c r="E12614" s="185"/>
      <c r="F12614" s="185"/>
      <c r="G12614" s="180">
        <f t="shared" ref="G12614:G12677" si="394">IF(ABS(F12614)&gt;ABS(E12614),ABS(F12614),ABS(E12614))</f>
        <v>0</v>
      </c>
      <c r="H12614" s="181">
        <f t="shared" ref="H12614:H12677" si="395">IF(G12614&lt;&gt;0,IF(ABS(F12614)&gt;=G12614,1,ABS(F12614/G12614)),0)</f>
        <v>0</v>
      </c>
    </row>
    <row r="12615" spans="2:8">
      <c r="B12615" s="186"/>
      <c r="C12615" s="183"/>
      <c r="D12615" s="183"/>
      <c r="E12615" s="185"/>
      <c r="F12615" s="185"/>
      <c r="G12615" s="180">
        <f t="shared" si="394"/>
        <v>0</v>
      </c>
      <c r="H12615" s="181">
        <f t="shared" si="395"/>
        <v>0</v>
      </c>
    </row>
    <row r="12616" spans="2:8">
      <c r="B12616" s="186"/>
      <c r="C12616" s="183"/>
      <c r="D12616" s="183"/>
      <c r="E12616" s="185"/>
      <c r="F12616" s="185"/>
      <c r="G12616" s="180">
        <f t="shared" si="394"/>
        <v>0</v>
      </c>
      <c r="H12616" s="181">
        <f t="shared" si="395"/>
        <v>0</v>
      </c>
    </row>
    <row r="12617" spans="2:8">
      <c r="B12617" s="186"/>
      <c r="C12617" s="183"/>
      <c r="D12617" s="183"/>
      <c r="E12617" s="185"/>
      <c r="F12617" s="185"/>
      <c r="G12617" s="180">
        <f t="shared" si="394"/>
        <v>0</v>
      </c>
      <c r="H12617" s="181">
        <f t="shared" si="395"/>
        <v>0</v>
      </c>
    </row>
    <row r="12618" spans="2:8">
      <c r="B12618" s="186"/>
      <c r="C12618" s="183"/>
      <c r="D12618" s="183"/>
      <c r="E12618" s="185"/>
      <c r="F12618" s="185"/>
      <c r="G12618" s="180">
        <f t="shared" si="394"/>
        <v>0</v>
      </c>
      <c r="H12618" s="181">
        <f t="shared" si="395"/>
        <v>0</v>
      </c>
    </row>
    <row r="12619" spans="2:8">
      <c r="B12619" s="186"/>
      <c r="C12619" s="183"/>
      <c r="D12619" s="183"/>
      <c r="E12619" s="185"/>
      <c r="F12619" s="185"/>
      <c r="G12619" s="180">
        <f t="shared" si="394"/>
        <v>0</v>
      </c>
      <c r="H12619" s="181">
        <f t="shared" si="395"/>
        <v>0</v>
      </c>
    </row>
    <row r="12620" spans="2:8">
      <c r="B12620" s="186"/>
      <c r="C12620" s="183"/>
      <c r="D12620" s="183"/>
      <c r="E12620" s="185"/>
      <c r="F12620" s="185"/>
      <c r="G12620" s="180">
        <f t="shared" si="394"/>
        <v>0</v>
      </c>
      <c r="H12620" s="181">
        <f t="shared" si="395"/>
        <v>0</v>
      </c>
    </row>
    <row r="12621" spans="2:8">
      <c r="B12621" s="186"/>
      <c r="C12621" s="183"/>
      <c r="D12621" s="183"/>
      <c r="E12621" s="185"/>
      <c r="F12621" s="185"/>
      <c r="G12621" s="180">
        <f t="shared" si="394"/>
        <v>0</v>
      </c>
      <c r="H12621" s="181">
        <f t="shared" si="395"/>
        <v>0</v>
      </c>
    </row>
    <row r="12622" spans="2:8">
      <c r="B12622" s="186"/>
      <c r="C12622" s="183"/>
      <c r="D12622" s="183"/>
      <c r="E12622" s="185"/>
      <c r="F12622" s="185"/>
      <c r="G12622" s="180">
        <f t="shared" si="394"/>
        <v>0</v>
      </c>
      <c r="H12622" s="181">
        <f t="shared" si="395"/>
        <v>0</v>
      </c>
    </row>
    <row r="12623" spans="2:8">
      <c r="B12623" s="186"/>
      <c r="C12623" s="183"/>
      <c r="D12623" s="183"/>
      <c r="E12623" s="185"/>
      <c r="F12623" s="185"/>
      <c r="G12623" s="180">
        <f t="shared" si="394"/>
        <v>0</v>
      </c>
      <c r="H12623" s="181">
        <f t="shared" si="395"/>
        <v>0</v>
      </c>
    </row>
    <row r="12624" spans="2:8">
      <c r="B12624" s="186"/>
      <c r="C12624" s="183"/>
      <c r="D12624" s="183"/>
      <c r="E12624" s="185"/>
      <c r="F12624" s="185"/>
      <c r="G12624" s="180">
        <f t="shared" si="394"/>
        <v>0</v>
      </c>
      <c r="H12624" s="181">
        <f t="shared" si="395"/>
        <v>0</v>
      </c>
    </row>
    <row r="12625" spans="2:8">
      <c r="B12625" s="186"/>
      <c r="C12625" s="183"/>
      <c r="D12625" s="183"/>
      <c r="E12625" s="185"/>
      <c r="F12625" s="185"/>
      <c r="G12625" s="180">
        <f t="shared" si="394"/>
        <v>0</v>
      </c>
      <c r="H12625" s="181">
        <f t="shared" si="395"/>
        <v>0</v>
      </c>
    </row>
    <row r="12626" spans="2:8">
      <c r="B12626" s="186"/>
      <c r="C12626" s="183"/>
      <c r="D12626" s="183"/>
      <c r="E12626" s="185"/>
      <c r="F12626" s="185"/>
      <c r="G12626" s="180">
        <f t="shared" si="394"/>
        <v>0</v>
      </c>
      <c r="H12626" s="181">
        <f t="shared" si="395"/>
        <v>0</v>
      </c>
    </row>
    <row r="12627" spans="2:8">
      <c r="B12627" s="186"/>
      <c r="C12627" s="183"/>
      <c r="D12627" s="183"/>
      <c r="E12627" s="185"/>
      <c r="F12627" s="185"/>
      <c r="G12627" s="180">
        <f t="shared" si="394"/>
        <v>0</v>
      </c>
      <c r="H12627" s="181">
        <f t="shared" si="395"/>
        <v>0</v>
      </c>
    </row>
    <row r="12628" spans="2:8">
      <c r="B12628" s="186"/>
      <c r="C12628" s="183"/>
      <c r="D12628" s="183"/>
      <c r="E12628" s="185"/>
      <c r="F12628" s="185"/>
      <c r="G12628" s="180">
        <f t="shared" si="394"/>
        <v>0</v>
      </c>
      <c r="H12628" s="181">
        <f t="shared" si="395"/>
        <v>0</v>
      </c>
    </row>
    <row r="12629" spans="2:8">
      <c r="B12629" s="186"/>
      <c r="C12629" s="183"/>
      <c r="D12629" s="183"/>
      <c r="E12629" s="185"/>
      <c r="F12629" s="185"/>
      <c r="G12629" s="180">
        <f t="shared" si="394"/>
        <v>0</v>
      </c>
      <c r="H12629" s="181">
        <f t="shared" si="395"/>
        <v>0</v>
      </c>
    </row>
    <row r="12630" spans="2:8">
      <c r="B12630" s="186"/>
      <c r="C12630" s="183"/>
      <c r="D12630" s="183"/>
      <c r="E12630" s="185"/>
      <c r="F12630" s="185"/>
      <c r="G12630" s="180">
        <f t="shared" si="394"/>
        <v>0</v>
      </c>
      <c r="H12630" s="181">
        <f t="shared" si="395"/>
        <v>0</v>
      </c>
    </row>
    <row r="12631" spans="2:8">
      <c r="B12631" s="186"/>
      <c r="C12631" s="183"/>
      <c r="D12631" s="183"/>
      <c r="E12631" s="185"/>
      <c r="F12631" s="185"/>
      <c r="G12631" s="180">
        <f t="shared" si="394"/>
        <v>0</v>
      </c>
      <c r="H12631" s="181">
        <f t="shared" si="395"/>
        <v>0</v>
      </c>
    </row>
    <row r="12632" spans="2:8">
      <c r="B12632" s="186"/>
      <c r="C12632" s="183"/>
      <c r="D12632" s="183"/>
      <c r="E12632" s="185"/>
      <c r="F12632" s="185"/>
      <c r="G12632" s="180">
        <f t="shared" si="394"/>
        <v>0</v>
      </c>
      <c r="H12632" s="181">
        <f t="shared" si="395"/>
        <v>0</v>
      </c>
    </row>
    <row r="12633" spans="2:8">
      <c r="B12633" s="186"/>
      <c r="C12633" s="183"/>
      <c r="D12633" s="183"/>
      <c r="E12633" s="185"/>
      <c r="F12633" s="185"/>
      <c r="G12633" s="180">
        <f t="shared" si="394"/>
        <v>0</v>
      </c>
      <c r="H12633" s="181">
        <f t="shared" si="395"/>
        <v>0</v>
      </c>
    </row>
    <row r="12634" spans="2:8">
      <c r="B12634" s="186"/>
      <c r="C12634" s="183"/>
      <c r="D12634" s="183"/>
      <c r="E12634" s="185"/>
      <c r="F12634" s="185"/>
      <c r="G12634" s="180">
        <f t="shared" si="394"/>
        <v>0</v>
      </c>
      <c r="H12634" s="181">
        <f t="shared" si="395"/>
        <v>0</v>
      </c>
    </row>
    <row r="12635" spans="2:8">
      <c r="B12635" s="186"/>
      <c r="C12635" s="183"/>
      <c r="D12635" s="183"/>
      <c r="E12635" s="185"/>
      <c r="F12635" s="185"/>
      <c r="G12635" s="180">
        <f t="shared" si="394"/>
        <v>0</v>
      </c>
      <c r="H12635" s="181">
        <f t="shared" si="395"/>
        <v>0</v>
      </c>
    </row>
    <row r="12636" spans="2:8">
      <c r="B12636" s="186"/>
      <c r="C12636" s="183"/>
      <c r="D12636" s="183"/>
      <c r="E12636" s="185"/>
      <c r="F12636" s="185"/>
      <c r="G12636" s="180">
        <f t="shared" si="394"/>
        <v>0</v>
      </c>
      <c r="H12636" s="181">
        <f t="shared" si="395"/>
        <v>0</v>
      </c>
    </row>
    <row r="12637" spans="2:8">
      <c r="B12637" s="186"/>
      <c r="C12637" s="183"/>
      <c r="D12637" s="183"/>
      <c r="E12637" s="185"/>
      <c r="F12637" s="185"/>
      <c r="G12637" s="180">
        <f t="shared" si="394"/>
        <v>0</v>
      </c>
      <c r="H12637" s="181">
        <f t="shared" si="395"/>
        <v>0</v>
      </c>
    </row>
    <row r="12638" spans="2:8">
      <c r="B12638" s="186"/>
      <c r="C12638" s="183"/>
      <c r="D12638" s="183"/>
      <c r="E12638" s="185"/>
      <c r="F12638" s="185"/>
      <c r="G12638" s="180">
        <f t="shared" si="394"/>
        <v>0</v>
      </c>
      <c r="H12638" s="181">
        <f t="shared" si="395"/>
        <v>0</v>
      </c>
    </row>
    <row r="12639" spans="2:8">
      <c r="B12639" s="186"/>
      <c r="C12639" s="183"/>
      <c r="D12639" s="183"/>
      <c r="E12639" s="185"/>
      <c r="F12639" s="185"/>
      <c r="G12639" s="180">
        <f t="shared" si="394"/>
        <v>0</v>
      </c>
      <c r="H12639" s="181">
        <f t="shared" si="395"/>
        <v>0</v>
      </c>
    </row>
    <row r="12640" spans="2:8">
      <c r="B12640" s="186"/>
      <c r="C12640" s="183"/>
      <c r="D12640" s="183"/>
      <c r="E12640" s="185"/>
      <c r="F12640" s="185"/>
      <c r="G12640" s="180">
        <f t="shared" si="394"/>
        <v>0</v>
      </c>
      <c r="H12640" s="181">
        <f t="shared" si="395"/>
        <v>0</v>
      </c>
    </row>
    <row r="12641" spans="2:8">
      <c r="B12641" s="186"/>
      <c r="C12641" s="183"/>
      <c r="D12641" s="183"/>
      <c r="E12641" s="185"/>
      <c r="F12641" s="185"/>
      <c r="G12641" s="180">
        <f t="shared" si="394"/>
        <v>0</v>
      </c>
      <c r="H12641" s="181">
        <f t="shared" si="395"/>
        <v>0</v>
      </c>
    </row>
    <row r="12642" spans="2:8">
      <c r="B12642" s="186"/>
      <c r="C12642" s="183"/>
      <c r="D12642" s="183"/>
      <c r="E12642" s="185"/>
      <c r="F12642" s="185"/>
      <c r="G12642" s="180">
        <f t="shared" si="394"/>
        <v>0</v>
      </c>
      <c r="H12642" s="181">
        <f t="shared" si="395"/>
        <v>0</v>
      </c>
    </row>
    <row r="12643" spans="2:8">
      <c r="B12643" s="186"/>
      <c r="C12643" s="183"/>
      <c r="D12643" s="183"/>
      <c r="E12643" s="185"/>
      <c r="F12643" s="185"/>
      <c r="G12643" s="180">
        <f t="shared" si="394"/>
        <v>0</v>
      </c>
      <c r="H12643" s="181">
        <f t="shared" si="395"/>
        <v>0</v>
      </c>
    </row>
    <row r="12644" spans="2:8">
      <c r="B12644" s="186"/>
      <c r="C12644" s="183"/>
      <c r="D12644" s="183"/>
      <c r="E12644" s="185"/>
      <c r="F12644" s="185"/>
      <c r="G12644" s="180">
        <f t="shared" si="394"/>
        <v>0</v>
      </c>
      <c r="H12644" s="181">
        <f t="shared" si="395"/>
        <v>0</v>
      </c>
    </row>
    <row r="12645" spans="2:8">
      <c r="B12645" s="186"/>
      <c r="C12645" s="183"/>
      <c r="D12645" s="183"/>
      <c r="E12645" s="185"/>
      <c r="F12645" s="185"/>
      <c r="G12645" s="180">
        <f t="shared" si="394"/>
        <v>0</v>
      </c>
      <c r="H12645" s="181">
        <f t="shared" si="395"/>
        <v>0</v>
      </c>
    </row>
    <row r="12646" spans="2:8">
      <c r="B12646" s="186"/>
      <c r="C12646" s="183"/>
      <c r="D12646" s="183"/>
      <c r="E12646" s="185"/>
      <c r="F12646" s="185"/>
      <c r="G12646" s="180">
        <f t="shared" si="394"/>
        <v>0</v>
      </c>
      <c r="H12646" s="181">
        <f t="shared" si="395"/>
        <v>0</v>
      </c>
    </row>
    <row r="12647" spans="2:8">
      <c r="B12647" s="186"/>
      <c r="C12647" s="183"/>
      <c r="D12647" s="183"/>
      <c r="E12647" s="185"/>
      <c r="F12647" s="185"/>
      <c r="G12647" s="180">
        <f t="shared" si="394"/>
        <v>0</v>
      </c>
      <c r="H12647" s="181">
        <f t="shared" si="395"/>
        <v>0</v>
      </c>
    </row>
    <row r="12648" spans="2:8">
      <c r="B12648" s="186"/>
      <c r="C12648" s="183"/>
      <c r="D12648" s="183"/>
      <c r="E12648" s="185"/>
      <c r="F12648" s="185"/>
      <c r="G12648" s="180">
        <f t="shared" si="394"/>
        <v>0</v>
      </c>
      <c r="H12648" s="181">
        <f t="shared" si="395"/>
        <v>0</v>
      </c>
    </row>
    <row r="12649" spans="2:8">
      <c r="B12649" s="186"/>
      <c r="C12649" s="183"/>
      <c r="D12649" s="183"/>
      <c r="E12649" s="185"/>
      <c r="F12649" s="185"/>
      <c r="G12649" s="180">
        <f t="shared" si="394"/>
        <v>0</v>
      </c>
      <c r="H12649" s="181">
        <f t="shared" si="395"/>
        <v>0</v>
      </c>
    </row>
    <row r="12650" spans="2:8">
      <c r="B12650" s="186"/>
      <c r="C12650" s="183"/>
      <c r="D12650" s="183"/>
      <c r="E12650" s="185"/>
      <c r="F12650" s="185"/>
      <c r="G12650" s="180">
        <f t="shared" si="394"/>
        <v>0</v>
      </c>
      <c r="H12650" s="181">
        <f t="shared" si="395"/>
        <v>0</v>
      </c>
    </row>
    <row r="12651" spans="2:8">
      <c r="B12651" s="186"/>
      <c r="C12651" s="183"/>
      <c r="D12651" s="183"/>
      <c r="E12651" s="185"/>
      <c r="F12651" s="185"/>
      <c r="G12651" s="180">
        <f t="shared" si="394"/>
        <v>0</v>
      </c>
      <c r="H12651" s="181">
        <f t="shared" si="395"/>
        <v>0</v>
      </c>
    </row>
    <row r="12652" spans="2:8">
      <c r="B12652" s="186"/>
      <c r="C12652" s="183"/>
      <c r="D12652" s="183"/>
      <c r="E12652" s="185"/>
      <c r="F12652" s="185"/>
      <c r="G12652" s="180">
        <f t="shared" si="394"/>
        <v>0</v>
      </c>
      <c r="H12652" s="181">
        <f t="shared" si="395"/>
        <v>0</v>
      </c>
    </row>
    <row r="12653" spans="2:8">
      <c r="B12653" s="186"/>
      <c r="C12653" s="183"/>
      <c r="D12653" s="183"/>
      <c r="E12653" s="185"/>
      <c r="F12653" s="185"/>
      <c r="G12653" s="180">
        <f t="shared" si="394"/>
        <v>0</v>
      </c>
      <c r="H12653" s="181">
        <f t="shared" si="395"/>
        <v>0</v>
      </c>
    </row>
    <row r="12654" spans="2:8">
      <c r="B12654" s="186"/>
      <c r="C12654" s="183"/>
      <c r="D12654" s="183"/>
      <c r="E12654" s="185"/>
      <c r="F12654" s="185"/>
      <c r="G12654" s="180">
        <f t="shared" si="394"/>
        <v>0</v>
      </c>
      <c r="H12654" s="181">
        <f t="shared" si="395"/>
        <v>0</v>
      </c>
    </row>
    <row r="12655" spans="2:8">
      <c r="B12655" s="186"/>
      <c r="C12655" s="183"/>
      <c r="D12655" s="183"/>
      <c r="E12655" s="185"/>
      <c r="F12655" s="185"/>
      <c r="G12655" s="180">
        <f t="shared" si="394"/>
        <v>0</v>
      </c>
      <c r="H12655" s="181">
        <f t="shared" si="395"/>
        <v>0</v>
      </c>
    </row>
    <row r="12656" spans="2:8">
      <c r="B12656" s="186"/>
      <c r="C12656" s="183"/>
      <c r="D12656" s="183"/>
      <c r="E12656" s="185"/>
      <c r="F12656" s="185"/>
      <c r="G12656" s="180">
        <f t="shared" si="394"/>
        <v>0</v>
      </c>
      <c r="H12656" s="181">
        <f t="shared" si="395"/>
        <v>0</v>
      </c>
    </row>
    <row r="12657" spans="2:8">
      <c r="B12657" s="186"/>
      <c r="C12657" s="183"/>
      <c r="D12657" s="183"/>
      <c r="E12657" s="185"/>
      <c r="F12657" s="185"/>
      <c r="G12657" s="180">
        <f t="shared" si="394"/>
        <v>0</v>
      </c>
      <c r="H12657" s="181">
        <f t="shared" si="395"/>
        <v>0</v>
      </c>
    </row>
    <row r="12658" spans="2:8">
      <c r="B12658" s="186"/>
      <c r="C12658" s="183"/>
      <c r="D12658" s="183"/>
      <c r="E12658" s="185"/>
      <c r="F12658" s="185"/>
      <c r="G12658" s="180">
        <f t="shared" si="394"/>
        <v>0</v>
      </c>
      <c r="H12658" s="181">
        <f t="shared" si="395"/>
        <v>0</v>
      </c>
    </row>
    <row r="12659" spans="2:8">
      <c r="B12659" s="186"/>
      <c r="C12659" s="183"/>
      <c r="D12659" s="183"/>
      <c r="E12659" s="185"/>
      <c r="F12659" s="185"/>
      <c r="G12659" s="180">
        <f t="shared" si="394"/>
        <v>0</v>
      </c>
      <c r="H12659" s="181">
        <f t="shared" si="395"/>
        <v>0</v>
      </c>
    </row>
    <row r="12660" spans="2:8">
      <c r="B12660" s="186"/>
      <c r="C12660" s="183"/>
      <c r="D12660" s="183"/>
      <c r="E12660" s="185"/>
      <c r="F12660" s="185"/>
      <c r="G12660" s="180">
        <f t="shared" si="394"/>
        <v>0</v>
      </c>
      <c r="H12660" s="181">
        <f t="shared" si="395"/>
        <v>0</v>
      </c>
    </row>
    <row r="12661" spans="2:8">
      <c r="B12661" s="186"/>
      <c r="C12661" s="183"/>
      <c r="D12661" s="183"/>
      <c r="E12661" s="185"/>
      <c r="F12661" s="185"/>
      <c r="G12661" s="180">
        <f t="shared" si="394"/>
        <v>0</v>
      </c>
      <c r="H12661" s="181">
        <f t="shared" si="395"/>
        <v>0</v>
      </c>
    </row>
    <row r="12662" spans="2:8">
      <c r="B12662" s="186"/>
      <c r="C12662" s="183"/>
      <c r="D12662" s="183"/>
      <c r="E12662" s="185"/>
      <c r="F12662" s="185"/>
      <c r="G12662" s="180">
        <f t="shared" si="394"/>
        <v>0</v>
      </c>
      <c r="H12662" s="181">
        <f t="shared" si="395"/>
        <v>0</v>
      </c>
    </row>
    <row r="12663" spans="2:8">
      <c r="B12663" s="186"/>
      <c r="C12663" s="183"/>
      <c r="D12663" s="183"/>
      <c r="E12663" s="185"/>
      <c r="F12663" s="185"/>
      <c r="G12663" s="180">
        <f t="shared" si="394"/>
        <v>0</v>
      </c>
      <c r="H12663" s="181">
        <f t="shared" si="395"/>
        <v>0</v>
      </c>
    </row>
    <row r="12664" spans="2:8">
      <c r="B12664" s="186"/>
      <c r="C12664" s="183"/>
      <c r="D12664" s="183"/>
      <c r="E12664" s="185"/>
      <c r="F12664" s="185"/>
      <c r="G12664" s="180">
        <f t="shared" si="394"/>
        <v>0</v>
      </c>
      <c r="H12664" s="181">
        <f t="shared" si="395"/>
        <v>0</v>
      </c>
    </row>
    <row r="12665" spans="2:8">
      <c r="B12665" s="186"/>
      <c r="C12665" s="183"/>
      <c r="D12665" s="183"/>
      <c r="E12665" s="185"/>
      <c r="F12665" s="185"/>
      <c r="G12665" s="180">
        <f t="shared" si="394"/>
        <v>0</v>
      </c>
      <c r="H12665" s="181">
        <f t="shared" si="395"/>
        <v>0</v>
      </c>
    </row>
    <row r="12666" spans="2:8">
      <c r="B12666" s="186"/>
      <c r="C12666" s="183"/>
      <c r="D12666" s="183"/>
      <c r="E12666" s="185"/>
      <c r="F12666" s="185"/>
      <c r="G12666" s="180">
        <f t="shared" si="394"/>
        <v>0</v>
      </c>
      <c r="H12666" s="181">
        <f t="shared" si="395"/>
        <v>0</v>
      </c>
    </row>
    <row r="12667" spans="2:8">
      <c r="B12667" s="186"/>
      <c r="C12667" s="183"/>
      <c r="D12667" s="183"/>
      <c r="E12667" s="185"/>
      <c r="F12667" s="185"/>
      <c r="G12667" s="180">
        <f t="shared" si="394"/>
        <v>0</v>
      </c>
      <c r="H12667" s="181">
        <f t="shared" si="395"/>
        <v>0</v>
      </c>
    </row>
    <row r="12668" spans="2:8">
      <c r="B12668" s="186"/>
      <c r="C12668" s="183"/>
      <c r="D12668" s="183"/>
      <c r="E12668" s="185"/>
      <c r="F12668" s="185"/>
      <c r="G12668" s="180">
        <f t="shared" si="394"/>
        <v>0</v>
      </c>
      <c r="H12668" s="181">
        <f t="shared" si="395"/>
        <v>0</v>
      </c>
    </row>
    <row r="12669" spans="2:8">
      <c r="B12669" s="186"/>
      <c r="C12669" s="183"/>
      <c r="D12669" s="183"/>
      <c r="E12669" s="185"/>
      <c r="F12669" s="185"/>
      <c r="G12669" s="180">
        <f t="shared" si="394"/>
        <v>0</v>
      </c>
      <c r="H12669" s="181">
        <f t="shared" si="395"/>
        <v>0</v>
      </c>
    </row>
    <row r="12670" spans="2:8">
      <c r="B12670" s="186"/>
      <c r="C12670" s="183"/>
      <c r="D12670" s="183"/>
      <c r="E12670" s="185"/>
      <c r="F12670" s="185"/>
      <c r="G12670" s="180">
        <f t="shared" si="394"/>
        <v>0</v>
      </c>
      <c r="H12670" s="181">
        <f t="shared" si="395"/>
        <v>0</v>
      </c>
    </row>
    <row r="12671" spans="2:8">
      <c r="B12671" s="186"/>
      <c r="C12671" s="183"/>
      <c r="D12671" s="183"/>
      <c r="E12671" s="185"/>
      <c r="F12671" s="185"/>
      <c r="G12671" s="180">
        <f t="shared" si="394"/>
        <v>0</v>
      </c>
      <c r="H12671" s="181">
        <f t="shared" si="395"/>
        <v>0</v>
      </c>
    </row>
    <row r="12672" spans="2:8">
      <c r="B12672" s="186"/>
      <c r="C12672" s="183"/>
      <c r="D12672" s="183"/>
      <c r="E12672" s="185"/>
      <c r="F12672" s="185"/>
      <c r="G12672" s="180">
        <f t="shared" si="394"/>
        <v>0</v>
      </c>
      <c r="H12672" s="181">
        <f t="shared" si="395"/>
        <v>0</v>
      </c>
    </row>
    <row r="12673" spans="2:8">
      <c r="B12673" s="186"/>
      <c r="C12673" s="183"/>
      <c r="D12673" s="183"/>
      <c r="E12673" s="185"/>
      <c r="F12673" s="185"/>
      <c r="G12673" s="180">
        <f t="shared" si="394"/>
        <v>0</v>
      </c>
      <c r="H12673" s="181">
        <f t="shared" si="395"/>
        <v>0</v>
      </c>
    </row>
    <row r="12674" spans="2:8">
      <c r="B12674" s="186"/>
      <c r="C12674" s="183"/>
      <c r="D12674" s="183"/>
      <c r="E12674" s="185"/>
      <c r="F12674" s="185"/>
      <c r="G12674" s="180">
        <f t="shared" si="394"/>
        <v>0</v>
      </c>
      <c r="H12674" s="181">
        <f t="shared" si="395"/>
        <v>0</v>
      </c>
    </row>
    <row r="12675" spans="2:8">
      <c r="B12675" s="186"/>
      <c r="C12675" s="183"/>
      <c r="D12675" s="183"/>
      <c r="E12675" s="185"/>
      <c r="F12675" s="185"/>
      <c r="G12675" s="180">
        <f t="shared" si="394"/>
        <v>0</v>
      </c>
      <c r="H12675" s="181">
        <f t="shared" si="395"/>
        <v>0</v>
      </c>
    </row>
    <row r="12676" spans="2:8">
      <c r="B12676" s="186"/>
      <c r="C12676" s="183"/>
      <c r="D12676" s="183"/>
      <c r="E12676" s="185"/>
      <c r="F12676" s="185"/>
      <c r="G12676" s="180">
        <f t="shared" si="394"/>
        <v>0</v>
      </c>
      <c r="H12676" s="181">
        <f t="shared" si="395"/>
        <v>0</v>
      </c>
    </row>
    <row r="12677" spans="2:8">
      <c r="B12677" s="186"/>
      <c r="C12677" s="183"/>
      <c r="D12677" s="183"/>
      <c r="E12677" s="185"/>
      <c r="F12677" s="185"/>
      <c r="G12677" s="180">
        <f t="shared" si="394"/>
        <v>0</v>
      </c>
      <c r="H12677" s="181">
        <f t="shared" si="395"/>
        <v>0</v>
      </c>
    </row>
    <row r="12678" spans="2:8">
      <c r="B12678" s="186"/>
      <c r="C12678" s="183"/>
      <c r="D12678" s="183"/>
      <c r="E12678" s="185"/>
      <c r="F12678" s="185"/>
      <c r="G12678" s="180">
        <f t="shared" ref="G12678:G12741" si="396">IF(ABS(F12678)&gt;ABS(E12678),ABS(F12678),ABS(E12678))</f>
        <v>0</v>
      </c>
      <c r="H12678" s="181">
        <f t="shared" ref="H12678:H12741" si="397">IF(G12678&lt;&gt;0,IF(ABS(F12678)&gt;=G12678,1,ABS(F12678/G12678)),0)</f>
        <v>0</v>
      </c>
    </row>
    <row r="12679" spans="2:8">
      <c r="B12679" s="186"/>
      <c r="C12679" s="183"/>
      <c r="D12679" s="183"/>
      <c r="E12679" s="185"/>
      <c r="F12679" s="185"/>
      <c r="G12679" s="180">
        <f t="shared" si="396"/>
        <v>0</v>
      </c>
      <c r="H12679" s="181">
        <f t="shared" si="397"/>
        <v>0</v>
      </c>
    </row>
    <row r="12680" spans="2:8">
      <c r="B12680" s="186"/>
      <c r="C12680" s="183"/>
      <c r="D12680" s="183"/>
      <c r="E12680" s="185"/>
      <c r="F12680" s="185"/>
      <c r="G12680" s="180">
        <f t="shared" si="396"/>
        <v>0</v>
      </c>
      <c r="H12680" s="181">
        <f t="shared" si="397"/>
        <v>0</v>
      </c>
    </row>
    <row r="12681" spans="2:8">
      <c r="B12681" s="186"/>
      <c r="C12681" s="183"/>
      <c r="D12681" s="183"/>
      <c r="E12681" s="185"/>
      <c r="F12681" s="185"/>
      <c r="G12681" s="180">
        <f t="shared" si="396"/>
        <v>0</v>
      </c>
      <c r="H12681" s="181">
        <f t="shared" si="397"/>
        <v>0</v>
      </c>
    </row>
    <row r="12682" spans="2:8">
      <c r="B12682" s="186"/>
      <c r="C12682" s="183"/>
      <c r="D12682" s="183"/>
      <c r="E12682" s="185"/>
      <c r="F12682" s="185"/>
      <c r="G12682" s="180">
        <f t="shared" si="396"/>
        <v>0</v>
      </c>
      <c r="H12682" s="181">
        <f t="shared" si="397"/>
        <v>0</v>
      </c>
    </row>
    <row r="12683" spans="2:8">
      <c r="B12683" s="186"/>
      <c r="C12683" s="183"/>
      <c r="D12683" s="183"/>
      <c r="E12683" s="185"/>
      <c r="F12683" s="185"/>
      <c r="G12683" s="180">
        <f t="shared" si="396"/>
        <v>0</v>
      </c>
      <c r="H12683" s="181">
        <f t="shared" si="397"/>
        <v>0</v>
      </c>
    </row>
    <row r="12684" spans="2:8">
      <c r="B12684" s="186"/>
      <c r="C12684" s="183"/>
      <c r="D12684" s="183"/>
      <c r="E12684" s="185"/>
      <c r="F12684" s="185"/>
      <c r="G12684" s="180">
        <f t="shared" si="396"/>
        <v>0</v>
      </c>
      <c r="H12684" s="181">
        <f t="shared" si="397"/>
        <v>0</v>
      </c>
    </row>
    <row r="12685" spans="2:8">
      <c r="B12685" s="186"/>
      <c r="C12685" s="183"/>
      <c r="D12685" s="183"/>
      <c r="E12685" s="185"/>
      <c r="F12685" s="185"/>
      <c r="G12685" s="180">
        <f t="shared" si="396"/>
        <v>0</v>
      </c>
      <c r="H12685" s="181">
        <f t="shared" si="397"/>
        <v>0</v>
      </c>
    </row>
    <row r="12686" spans="2:8">
      <c r="B12686" s="186"/>
      <c r="C12686" s="183"/>
      <c r="D12686" s="183"/>
      <c r="E12686" s="185"/>
      <c r="F12686" s="185"/>
      <c r="G12686" s="180">
        <f t="shared" si="396"/>
        <v>0</v>
      </c>
      <c r="H12686" s="181">
        <f t="shared" si="397"/>
        <v>0</v>
      </c>
    </row>
    <row r="12687" spans="2:8">
      <c r="B12687" s="186"/>
      <c r="C12687" s="183"/>
      <c r="D12687" s="183"/>
      <c r="E12687" s="185"/>
      <c r="F12687" s="185"/>
      <c r="G12687" s="180">
        <f t="shared" si="396"/>
        <v>0</v>
      </c>
      <c r="H12687" s="181">
        <f t="shared" si="397"/>
        <v>0</v>
      </c>
    </row>
    <row r="12688" spans="2:8">
      <c r="B12688" s="186"/>
      <c r="C12688" s="183"/>
      <c r="D12688" s="183"/>
      <c r="E12688" s="185"/>
      <c r="F12688" s="185"/>
      <c r="G12688" s="180">
        <f t="shared" si="396"/>
        <v>0</v>
      </c>
      <c r="H12688" s="181">
        <f t="shared" si="397"/>
        <v>0</v>
      </c>
    </row>
    <row r="12689" spans="2:8">
      <c r="B12689" s="186"/>
      <c r="C12689" s="183"/>
      <c r="D12689" s="183"/>
      <c r="E12689" s="185"/>
      <c r="F12689" s="185"/>
      <c r="G12689" s="180">
        <f t="shared" si="396"/>
        <v>0</v>
      </c>
      <c r="H12689" s="181">
        <f t="shared" si="397"/>
        <v>0</v>
      </c>
    </row>
    <row r="12690" spans="2:8">
      <c r="B12690" s="186"/>
      <c r="C12690" s="183"/>
      <c r="D12690" s="183"/>
      <c r="E12690" s="185"/>
      <c r="F12690" s="185"/>
      <c r="G12690" s="180">
        <f t="shared" si="396"/>
        <v>0</v>
      </c>
      <c r="H12690" s="181">
        <f t="shared" si="397"/>
        <v>0</v>
      </c>
    </row>
    <row r="12691" spans="2:8">
      <c r="B12691" s="186"/>
      <c r="C12691" s="183"/>
      <c r="D12691" s="183"/>
      <c r="E12691" s="185"/>
      <c r="F12691" s="185"/>
      <c r="G12691" s="180">
        <f t="shared" si="396"/>
        <v>0</v>
      </c>
      <c r="H12691" s="181">
        <f t="shared" si="397"/>
        <v>0</v>
      </c>
    </row>
    <row r="12692" spans="2:8">
      <c r="B12692" s="186"/>
      <c r="C12692" s="183"/>
      <c r="D12692" s="183"/>
      <c r="E12692" s="185"/>
      <c r="F12692" s="185"/>
      <c r="G12692" s="180">
        <f t="shared" si="396"/>
        <v>0</v>
      </c>
      <c r="H12692" s="181">
        <f t="shared" si="397"/>
        <v>0</v>
      </c>
    </row>
    <row r="12693" spans="2:8">
      <c r="B12693" s="186"/>
      <c r="C12693" s="183"/>
      <c r="D12693" s="183"/>
      <c r="E12693" s="185"/>
      <c r="F12693" s="185"/>
      <c r="G12693" s="180">
        <f t="shared" si="396"/>
        <v>0</v>
      </c>
      <c r="H12693" s="181">
        <f t="shared" si="397"/>
        <v>0</v>
      </c>
    </row>
    <row r="12694" spans="2:8">
      <c r="B12694" s="186"/>
      <c r="C12694" s="183"/>
      <c r="D12694" s="183"/>
      <c r="E12694" s="185"/>
      <c r="F12694" s="185"/>
      <c r="G12694" s="180">
        <f t="shared" si="396"/>
        <v>0</v>
      </c>
      <c r="H12694" s="181">
        <f t="shared" si="397"/>
        <v>0</v>
      </c>
    </row>
    <row r="12695" spans="2:8">
      <c r="B12695" s="186"/>
      <c r="C12695" s="183"/>
      <c r="D12695" s="183"/>
      <c r="E12695" s="185"/>
      <c r="F12695" s="185"/>
      <c r="G12695" s="180">
        <f t="shared" si="396"/>
        <v>0</v>
      </c>
      <c r="H12695" s="181">
        <f t="shared" si="397"/>
        <v>0</v>
      </c>
    </row>
    <row r="12696" spans="2:8">
      <c r="B12696" s="186"/>
      <c r="C12696" s="183"/>
      <c r="D12696" s="183"/>
      <c r="E12696" s="185"/>
      <c r="F12696" s="185"/>
      <c r="G12696" s="180">
        <f t="shared" si="396"/>
        <v>0</v>
      </c>
      <c r="H12696" s="181">
        <f t="shared" si="397"/>
        <v>0</v>
      </c>
    </row>
    <row r="12697" spans="2:8">
      <c r="B12697" s="186"/>
      <c r="C12697" s="183"/>
      <c r="D12697" s="183"/>
      <c r="E12697" s="185"/>
      <c r="F12697" s="185"/>
      <c r="G12697" s="180">
        <f t="shared" si="396"/>
        <v>0</v>
      </c>
      <c r="H12697" s="181">
        <f t="shared" si="397"/>
        <v>0</v>
      </c>
    </row>
    <row r="12698" spans="2:8">
      <c r="B12698" s="186"/>
      <c r="C12698" s="183"/>
      <c r="D12698" s="183"/>
      <c r="E12698" s="185"/>
      <c r="F12698" s="185"/>
      <c r="G12698" s="180">
        <f t="shared" si="396"/>
        <v>0</v>
      </c>
      <c r="H12698" s="181">
        <f t="shared" si="397"/>
        <v>0</v>
      </c>
    </row>
    <row r="12699" spans="2:8">
      <c r="B12699" s="186"/>
      <c r="C12699" s="183"/>
      <c r="D12699" s="183"/>
      <c r="E12699" s="185"/>
      <c r="F12699" s="185"/>
      <c r="G12699" s="180">
        <f t="shared" si="396"/>
        <v>0</v>
      </c>
      <c r="H12699" s="181">
        <f t="shared" si="397"/>
        <v>0</v>
      </c>
    </row>
    <row r="12700" spans="2:8">
      <c r="B12700" s="186"/>
      <c r="C12700" s="183"/>
      <c r="D12700" s="183"/>
      <c r="E12700" s="185"/>
      <c r="F12700" s="185"/>
      <c r="G12700" s="180">
        <f t="shared" si="396"/>
        <v>0</v>
      </c>
      <c r="H12700" s="181">
        <f t="shared" si="397"/>
        <v>0</v>
      </c>
    </row>
    <row r="12701" spans="2:8">
      <c r="B12701" s="186"/>
      <c r="C12701" s="183"/>
      <c r="D12701" s="183"/>
      <c r="E12701" s="185"/>
      <c r="F12701" s="185"/>
      <c r="G12701" s="180">
        <f t="shared" si="396"/>
        <v>0</v>
      </c>
      <c r="H12701" s="181">
        <f t="shared" si="397"/>
        <v>0</v>
      </c>
    </row>
    <row r="12702" spans="2:8">
      <c r="B12702" s="186"/>
      <c r="C12702" s="183"/>
      <c r="D12702" s="183"/>
      <c r="E12702" s="185"/>
      <c r="F12702" s="185"/>
      <c r="G12702" s="180">
        <f t="shared" si="396"/>
        <v>0</v>
      </c>
      <c r="H12702" s="181">
        <f t="shared" si="397"/>
        <v>0</v>
      </c>
    </row>
    <row r="12703" spans="2:8">
      <c r="B12703" s="186"/>
      <c r="C12703" s="183"/>
      <c r="D12703" s="183"/>
      <c r="E12703" s="185"/>
      <c r="F12703" s="185"/>
      <c r="G12703" s="180">
        <f t="shared" si="396"/>
        <v>0</v>
      </c>
      <c r="H12703" s="181">
        <f t="shared" si="397"/>
        <v>0</v>
      </c>
    </row>
    <row r="12704" spans="2:8">
      <c r="B12704" s="186"/>
      <c r="C12704" s="183"/>
      <c r="D12704" s="183"/>
      <c r="E12704" s="185"/>
      <c r="F12704" s="185"/>
      <c r="G12704" s="180">
        <f t="shared" si="396"/>
        <v>0</v>
      </c>
      <c r="H12704" s="181">
        <f t="shared" si="397"/>
        <v>0</v>
      </c>
    </row>
    <row r="12705" spans="2:8">
      <c r="B12705" s="186"/>
      <c r="C12705" s="183"/>
      <c r="D12705" s="183"/>
      <c r="E12705" s="185"/>
      <c r="F12705" s="185"/>
      <c r="G12705" s="180">
        <f t="shared" si="396"/>
        <v>0</v>
      </c>
      <c r="H12705" s="181">
        <f t="shared" si="397"/>
        <v>0</v>
      </c>
    </row>
    <row r="12706" spans="2:8">
      <c r="B12706" s="186"/>
      <c r="C12706" s="183"/>
      <c r="D12706" s="183"/>
      <c r="E12706" s="185"/>
      <c r="F12706" s="185"/>
      <c r="G12706" s="180">
        <f t="shared" si="396"/>
        <v>0</v>
      </c>
      <c r="H12706" s="181">
        <f t="shared" si="397"/>
        <v>0</v>
      </c>
    </row>
    <row r="12707" spans="2:8">
      <c r="B12707" s="186"/>
      <c r="C12707" s="183"/>
      <c r="D12707" s="183"/>
      <c r="E12707" s="185"/>
      <c r="F12707" s="185"/>
      <c r="G12707" s="180">
        <f t="shared" si="396"/>
        <v>0</v>
      </c>
      <c r="H12707" s="181">
        <f t="shared" si="397"/>
        <v>0</v>
      </c>
    </row>
    <row r="12708" spans="2:8">
      <c r="B12708" s="186"/>
      <c r="C12708" s="183"/>
      <c r="D12708" s="183"/>
      <c r="E12708" s="185"/>
      <c r="F12708" s="185"/>
      <c r="G12708" s="180">
        <f t="shared" si="396"/>
        <v>0</v>
      </c>
      <c r="H12708" s="181">
        <f t="shared" si="397"/>
        <v>0</v>
      </c>
    </row>
    <row r="12709" spans="2:8">
      <c r="B12709" s="186"/>
      <c r="C12709" s="183"/>
      <c r="D12709" s="183"/>
      <c r="E12709" s="185"/>
      <c r="F12709" s="185"/>
      <c r="G12709" s="180">
        <f t="shared" si="396"/>
        <v>0</v>
      </c>
      <c r="H12709" s="181">
        <f t="shared" si="397"/>
        <v>0</v>
      </c>
    </row>
    <row r="12710" spans="2:8">
      <c r="B12710" s="186"/>
      <c r="C12710" s="183"/>
      <c r="D12710" s="183"/>
      <c r="E12710" s="185"/>
      <c r="F12710" s="185"/>
      <c r="G12710" s="180">
        <f t="shared" si="396"/>
        <v>0</v>
      </c>
      <c r="H12710" s="181">
        <f t="shared" si="397"/>
        <v>0</v>
      </c>
    </row>
    <row r="12711" spans="2:8">
      <c r="B12711" s="186"/>
      <c r="C12711" s="183"/>
      <c r="D12711" s="183"/>
      <c r="E12711" s="185"/>
      <c r="F12711" s="185"/>
      <c r="G12711" s="180">
        <f t="shared" si="396"/>
        <v>0</v>
      </c>
      <c r="H12711" s="181">
        <f t="shared" si="397"/>
        <v>0</v>
      </c>
    </row>
    <row r="12712" spans="2:8">
      <c r="B12712" s="186"/>
      <c r="C12712" s="183"/>
      <c r="D12712" s="183"/>
      <c r="E12712" s="185"/>
      <c r="F12712" s="185"/>
      <c r="G12712" s="180">
        <f t="shared" si="396"/>
        <v>0</v>
      </c>
      <c r="H12712" s="181">
        <f t="shared" si="397"/>
        <v>0</v>
      </c>
    </row>
    <row r="12713" spans="2:8">
      <c r="B12713" s="186"/>
      <c r="C12713" s="183"/>
      <c r="D12713" s="183"/>
      <c r="E12713" s="185"/>
      <c r="F12713" s="185"/>
      <c r="G12713" s="180">
        <f t="shared" si="396"/>
        <v>0</v>
      </c>
      <c r="H12713" s="181">
        <f t="shared" si="397"/>
        <v>0</v>
      </c>
    </row>
    <row r="12714" spans="2:8">
      <c r="B12714" s="186"/>
      <c r="C12714" s="183"/>
      <c r="D12714" s="183"/>
      <c r="E12714" s="185"/>
      <c r="F12714" s="185"/>
      <c r="G12714" s="180">
        <f t="shared" si="396"/>
        <v>0</v>
      </c>
      <c r="H12714" s="181">
        <f t="shared" si="397"/>
        <v>0</v>
      </c>
    </row>
    <row r="12715" spans="2:8">
      <c r="B12715" s="186"/>
      <c r="C12715" s="183"/>
      <c r="D12715" s="183"/>
      <c r="E12715" s="185"/>
      <c r="F12715" s="185"/>
      <c r="G12715" s="180">
        <f t="shared" si="396"/>
        <v>0</v>
      </c>
      <c r="H12715" s="181">
        <f t="shared" si="397"/>
        <v>0</v>
      </c>
    </row>
    <row r="12716" spans="2:8">
      <c r="B12716" s="186"/>
      <c r="C12716" s="183"/>
      <c r="D12716" s="183"/>
      <c r="E12716" s="185"/>
      <c r="F12716" s="185"/>
      <c r="G12716" s="180">
        <f t="shared" si="396"/>
        <v>0</v>
      </c>
      <c r="H12716" s="181">
        <f t="shared" si="397"/>
        <v>0</v>
      </c>
    </row>
    <row r="12717" spans="2:8">
      <c r="B12717" s="186"/>
      <c r="C12717" s="183"/>
      <c r="D12717" s="183"/>
      <c r="E12717" s="185"/>
      <c r="F12717" s="185"/>
      <c r="G12717" s="180">
        <f t="shared" si="396"/>
        <v>0</v>
      </c>
      <c r="H12717" s="181">
        <f t="shared" si="397"/>
        <v>0</v>
      </c>
    </row>
    <row r="12718" spans="2:8">
      <c r="B12718" s="186"/>
      <c r="C12718" s="183"/>
      <c r="D12718" s="183"/>
      <c r="E12718" s="185"/>
      <c r="F12718" s="185"/>
      <c r="G12718" s="180">
        <f t="shared" si="396"/>
        <v>0</v>
      </c>
      <c r="H12718" s="181">
        <f t="shared" si="397"/>
        <v>0</v>
      </c>
    </row>
    <row r="12719" spans="2:8">
      <c r="B12719" s="186"/>
      <c r="C12719" s="183"/>
      <c r="D12719" s="183"/>
      <c r="E12719" s="185"/>
      <c r="F12719" s="185"/>
      <c r="G12719" s="180">
        <f t="shared" si="396"/>
        <v>0</v>
      </c>
      <c r="H12719" s="181">
        <f t="shared" si="397"/>
        <v>0</v>
      </c>
    </row>
    <row r="12720" spans="2:8">
      <c r="B12720" s="186"/>
      <c r="C12720" s="183"/>
      <c r="D12720" s="183"/>
      <c r="E12720" s="185"/>
      <c r="F12720" s="185"/>
      <c r="G12720" s="180">
        <f t="shared" si="396"/>
        <v>0</v>
      </c>
      <c r="H12720" s="181">
        <f t="shared" si="397"/>
        <v>0</v>
      </c>
    </row>
    <row r="12721" spans="2:8">
      <c r="B12721" s="186"/>
      <c r="C12721" s="183"/>
      <c r="D12721" s="183"/>
      <c r="E12721" s="185"/>
      <c r="F12721" s="185"/>
      <c r="G12721" s="180">
        <f t="shared" si="396"/>
        <v>0</v>
      </c>
      <c r="H12721" s="181">
        <f t="shared" si="397"/>
        <v>0</v>
      </c>
    </row>
    <row r="12722" spans="2:8">
      <c r="B12722" s="186"/>
      <c r="C12722" s="183"/>
      <c r="D12722" s="183"/>
      <c r="E12722" s="185"/>
      <c r="F12722" s="185"/>
      <c r="G12722" s="180">
        <f t="shared" si="396"/>
        <v>0</v>
      </c>
      <c r="H12722" s="181">
        <f t="shared" si="397"/>
        <v>0</v>
      </c>
    </row>
    <row r="12723" spans="2:8">
      <c r="B12723" s="186"/>
      <c r="C12723" s="183"/>
      <c r="D12723" s="183"/>
      <c r="E12723" s="185"/>
      <c r="F12723" s="185"/>
      <c r="G12723" s="180">
        <f t="shared" si="396"/>
        <v>0</v>
      </c>
      <c r="H12723" s="181">
        <f t="shared" si="397"/>
        <v>0</v>
      </c>
    </row>
    <row r="12724" spans="2:8">
      <c r="B12724" s="186"/>
      <c r="C12724" s="183"/>
      <c r="D12724" s="183"/>
      <c r="E12724" s="185"/>
      <c r="F12724" s="185"/>
      <c r="G12724" s="180">
        <f t="shared" si="396"/>
        <v>0</v>
      </c>
      <c r="H12724" s="181">
        <f t="shared" si="397"/>
        <v>0</v>
      </c>
    </row>
    <row r="12725" spans="2:8">
      <c r="B12725" s="186"/>
      <c r="C12725" s="183"/>
      <c r="D12725" s="183"/>
      <c r="E12725" s="185"/>
      <c r="F12725" s="185"/>
      <c r="G12725" s="180">
        <f t="shared" si="396"/>
        <v>0</v>
      </c>
      <c r="H12725" s="181">
        <f t="shared" si="397"/>
        <v>0</v>
      </c>
    </row>
    <row r="12726" spans="2:8">
      <c r="B12726" s="186"/>
      <c r="C12726" s="183"/>
      <c r="D12726" s="183"/>
      <c r="E12726" s="185"/>
      <c r="F12726" s="185"/>
      <c r="G12726" s="180">
        <f t="shared" si="396"/>
        <v>0</v>
      </c>
      <c r="H12726" s="181">
        <f t="shared" si="397"/>
        <v>0</v>
      </c>
    </row>
    <row r="12727" spans="2:8">
      <c r="B12727" s="186"/>
      <c r="C12727" s="183"/>
      <c r="D12727" s="183"/>
      <c r="E12727" s="185"/>
      <c r="F12727" s="185"/>
      <c r="G12727" s="180">
        <f t="shared" si="396"/>
        <v>0</v>
      </c>
      <c r="H12727" s="181">
        <f t="shared" si="397"/>
        <v>0</v>
      </c>
    </row>
    <row r="12728" spans="2:8">
      <c r="B12728" s="186"/>
      <c r="C12728" s="183"/>
      <c r="D12728" s="183"/>
      <c r="E12728" s="185"/>
      <c r="F12728" s="185"/>
      <c r="G12728" s="180">
        <f t="shared" si="396"/>
        <v>0</v>
      </c>
      <c r="H12728" s="181">
        <f t="shared" si="397"/>
        <v>0</v>
      </c>
    </row>
    <row r="12729" spans="2:8">
      <c r="B12729" s="186"/>
      <c r="C12729" s="183"/>
      <c r="D12729" s="183"/>
      <c r="E12729" s="185"/>
      <c r="F12729" s="185"/>
      <c r="G12729" s="180">
        <f t="shared" si="396"/>
        <v>0</v>
      </c>
      <c r="H12729" s="181">
        <f t="shared" si="397"/>
        <v>0</v>
      </c>
    </row>
    <row r="12730" spans="2:8">
      <c r="B12730" s="186"/>
      <c r="C12730" s="183"/>
      <c r="D12730" s="183"/>
      <c r="E12730" s="185"/>
      <c r="F12730" s="185"/>
      <c r="G12730" s="180">
        <f t="shared" si="396"/>
        <v>0</v>
      </c>
      <c r="H12730" s="181">
        <f t="shared" si="397"/>
        <v>0</v>
      </c>
    </row>
    <row r="12731" spans="2:8">
      <c r="B12731" s="186"/>
      <c r="C12731" s="183"/>
      <c r="D12731" s="183"/>
      <c r="E12731" s="185"/>
      <c r="F12731" s="185"/>
      <c r="G12731" s="180">
        <f t="shared" si="396"/>
        <v>0</v>
      </c>
      <c r="H12731" s="181">
        <f t="shared" si="397"/>
        <v>0</v>
      </c>
    </row>
    <row r="12732" spans="2:8">
      <c r="B12732" s="186"/>
      <c r="C12732" s="183"/>
      <c r="D12732" s="183"/>
      <c r="E12732" s="185"/>
      <c r="F12732" s="185"/>
      <c r="G12732" s="180">
        <f t="shared" si="396"/>
        <v>0</v>
      </c>
      <c r="H12732" s="181">
        <f t="shared" si="397"/>
        <v>0</v>
      </c>
    </row>
    <row r="12733" spans="2:8">
      <c r="B12733" s="186"/>
      <c r="C12733" s="183"/>
      <c r="D12733" s="183"/>
      <c r="E12733" s="185"/>
      <c r="F12733" s="185"/>
      <c r="G12733" s="180">
        <f t="shared" si="396"/>
        <v>0</v>
      </c>
      <c r="H12733" s="181">
        <f t="shared" si="397"/>
        <v>0</v>
      </c>
    </row>
    <row r="12734" spans="2:8">
      <c r="B12734" s="186"/>
      <c r="C12734" s="183"/>
      <c r="D12734" s="183"/>
      <c r="E12734" s="185"/>
      <c r="F12734" s="185"/>
      <c r="G12734" s="180">
        <f t="shared" si="396"/>
        <v>0</v>
      </c>
      <c r="H12734" s="181">
        <f t="shared" si="397"/>
        <v>0</v>
      </c>
    </row>
    <row r="12735" spans="2:8">
      <c r="B12735" s="186"/>
      <c r="C12735" s="183"/>
      <c r="D12735" s="183"/>
      <c r="E12735" s="185"/>
      <c r="F12735" s="185"/>
      <c r="G12735" s="180">
        <f t="shared" si="396"/>
        <v>0</v>
      </c>
      <c r="H12735" s="181">
        <f t="shared" si="397"/>
        <v>0</v>
      </c>
    </row>
    <row r="12736" spans="2:8">
      <c r="B12736" s="186"/>
      <c r="C12736" s="183"/>
      <c r="D12736" s="183"/>
      <c r="E12736" s="185"/>
      <c r="F12736" s="185"/>
      <c r="G12736" s="180">
        <f t="shared" si="396"/>
        <v>0</v>
      </c>
      <c r="H12736" s="181">
        <f t="shared" si="397"/>
        <v>0</v>
      </c>
    </row>
    <row r="12737" spans="2:8">
      <c r="B12737" s="186"/>
      <c r="C12737" s="183"/>
      <c r="D12737" s="183"/>
      <c r="E12737" s="185"/>
      <c r="F12737" s="185"/>
      <c r="G12737" s="180">
        <f t="shared" si="396"/>
        <v>0</v>
      </c>
      <c r="H12737" s="181">
        <f t="shared" si="397"/>
        <v>0</v>
      </c>
    </row>
    <row r="12738" spans="2:8">
      <c r="B12738" s="186"/>
      <c r="C12738" s="183"/>
      <c r="D12738" s="183"/>
      <c r="E12738" s="185"/>
      <c r="F12738" s="185"/>
      <c r="G12738" s="180">
        <f t="shared" si="396"/>
        <v>0</v>
      </c>
      <c r="H12738" s="181">
        <f t="shared" si="397"/>
        <v>0</v>
      </c>
    </row>
    <row r="12739" spans="2:8">
      <c r="B12739" s="186"/>
      <c r="C12739" s="183"/>
      <c r="D12739" s="183"/>
      <c r="E12739" s="185"/>
      <c r="F12739" s="185"/>
      <c r="G12739" s="180">
        <f t="shared" si="396"/>
        <v>0</v>
      </c>
      <c r="H12739" s="181">
        <f t="shared" si="397"/>
        <v>0</v>
      </c>
    </row>
    <row r="12740" spans="2:8">
      <c r="B12740" s="186"/>
      <c r="C12740" s="183"/>
      <c r="D12740" s="183"/>
      <c r="E12740" s="185"/>
      <c r="F12740" s="185"/>
      <c r="G12740" s="180">
        <f t="shared" si="396"/>
        <v>0</v>
      </c>
      <c r="H12740" s="181">
        <f t="shared" si="397"/>
        <v>0</v>
      </c>
    </row>
    <row r="12741" spans="2:8">
      <c r="B12741" s="186"/>
      <c r="C12741" s="183"/>
      <c r="D12741" s="183"/>
      <c r="E12741" s="185"/>
      <c r="F12741" s="185"/>
      <c r="G12741" s="180">
        <f t="shared" si="396"/>
        <v>0</v>
      </c>
      <c r="H12741" s="181">
        <f t="shared" si="397"/>
        <v>0</v>
      </c>
    </row>
    <row r="12742" spans="2:8">
      <c r="B12742" s="186"/>
      <c r="C12742" s="183"/>
      <c r="D12742" s="183"/>
      <c r="E12742" s="185"/>
      <c r="F12742" s="185"/>
      <c r="G12742" s="180">
        <f t="shared" ref="G12742:G12805" si="398">IF(ABS(F12742)&gt;ABS(E12742),ABS(F12742),ABS(E12742))</f>
        <v>0</v>
      </c>
      <c r="H12742" s="181">
        <f t="shared" ref="H12742:H12805" si="399">IF(G12742&lt;&gt;0,IF(ABS(F12742)&gt;=G12742,1,ABS(F12742/G12742)),0)</f>
        <v>0</v>
      </c>
    </row>
    <row r="12743" spans="2:8">
      <c r="B12743" s="186"/>
      <c r="C12743" s="183"/>
      <c r="D12743" s="183"/>
      <c r="E12743" s="185"/>
      <c r="F12743" s="185"/>
      <c r="G12743" s="180">
        <f t="shared" si="398"/>
        <v>0</v>
      </c>
      <c r="H12743" s="181">
        <f t="shared" si="399"/>
        <v>0</v>
      </c>
    </row>
    <row r="12744" spans="2:8">
      <c r="B12744" s="186"/>
      <c r="C12744" s="183"/>
      <c r="D12744" s="183"/>
      <c r="E12744" s="185"/>
      <c r="F12744" s="185"/>
      <c r="G12744" s="180">
        <f t="shared" si="398"/>
        <v>0</v>
      </c>
      <c r="H12744" s="181">
        <f t="shared" si="399"/>
        <v>0</v>
      </c>
    </row>
    <row r="12745" spans="2:8">
      <c r="B12745" s="186"/>
      <c r="C12745" s="183"/>
      <c r="D12745" s="183"/>
      <c r="E12745" s="185"/>
      <c r="F12745" s="185"/>
      <c r="G12745" s="180">
        <f t="shared" si="398"/>
        <v>0</v>
      </c>
      <c r="H12745" s="181">
        <f t="shared" si="399"/>
        <v>0</v>
      </c>
    </row>
    <row r="12746" spans="2:8">
      <c r="B12746" s="186"/>
      <c r="C12746" s="183"/>
      <c r="D12746" s="183"/>
      <c r="E12746" s="185"/>
      <c r="F12746" s="185"/>
      <c r="G12746" s="180">
        <f t="shared" si="398"/>
        <v>0</v>
      </c>
      <c r="H12746" s="181">
        <f t="shared" si="399"/>
        <v>0</v>
      </c>
    </row>
    <row r="12747" spans="2:8">
      <c r="B12747" s="186"/>
      <c r="C12747" s="183"/>
      <c r="D12747" s="183"/>
      <c r="E12747" s="185"/>
      <c r="F12747" s="185"/>
      <c r="G12747" s="180">
        <f t="shared" si="398"/>
        <v>0</v>
      </c>
      <c r="H12747" s="181">
        <f t="shared" si="399"/>
        <v>0</v>
      </c>
    </row>
    <row r="12748" spans="2:8">
      <c r="B12748" s="186"/>
      <c r="C12748" s="183"/>
      <c r="D12748" s="183"/>
      <c r="E12748" s="185"/>
      <c r="F12748" s="185"/>
      <c r="G12748" s="180">
        <f t="shared" si="398"/>
        <v>0</v>
      </c>
      <c r="H12748" s="181">
        <f t="shared" si="399"/>
        <v>0</v>
      </c>
    </row>
    <row r="12749" spans="2:8">
      <c r="B12749" s="186"/>
      <c r="C12749" s="183"/>
      <c r="D12749" s="183"/>
      <c r="E12749" s="185"/>
      <c r="F12749" s="185"/>
      <c r="G12749" s="180">
        <f t="shared" si="398"/>
        <v>0</v>
      </c>
      <c r="H12749" s="181">
        <f t="shared" si="399"/>
        <v>0</v>
      </c>
    </row>
    <row r="12750" spans="2:8">
      <c r="B12750" s="186"/>
      <c r="C12750" s="183"/>
      <c r="D12750" s="183"/>
      <c r="E12750" s="185"/>
      <c r="F12750" s="185"/>
      <c r="G12750" s="180">
        <f t="shared" si="398"/>
        <v>0</v>
      </c>
      <c r="H12750" s="181">
        <f t="shared" si="399"/>
        <v>0</v>
      </c>
    </row>
    <row r="12751" spans="2:8">
      <c r="B12751" s="186"/>
      <c r="C12751" s="183"/>
      <c r="D12751" s="183"/>
      <c r="E12751" s="185"/>
      <c r="F12751" s="185"/>
      <c r="G12751" s="180">
        <f t="shared" si="398"/>
        <v>0</v>
      </c>
      <c r="H12751" s="181">
        <f t="shared" si="399"/>
        <v>0</v>
      </c>
    </row>
    <row r="12752" spans="2:8">
      <c r="B12752" s="186"/>
      <c r="C12752" s="183"/>
      <c r="D12752" s="183"/>
      <c r="E12752" s="185"/>
      <c r="F12752" s="185"/>
      <c r="G12752" s="180">
        <f t="shared" si="398"/>
        <v>0</v>
      </c>
      <c r="H12752" s="181">
        <f t="shared" si="399"/>
        <v>0</v>
      </c>
    </row>
    <row r="12753" spans="2:8">
      <c r="B12753" s="186"/>
      <c r="C12753" s="183"/>
      <c r="D12753" s="183"/>
      <c r="E12753" s="185"/>
      <c r="F12753" s="185"/>
      <c r="G12753" s="180">
        <f t="shared" si="398"/>
        <v>0</v>
      </c>
      <c r="H12753" s="181">
        <f t="shared" si="399"/>
        <v>0</v>
      </c>
    </row>
    <row r="12754" spans="2:8">
      <c r="B12754" s="186"/>
      <c r="C12754" s="183"/>
      <c r="D12754" s="183"/>
      <c r="E12754" s="185"/>
      <c r="F12754" s="185"/>
      <c r="G12754" s="180">
        <f t="shared" si="398"/>
        <v>0</v>
      </c>
      <c r="H12754" s="181">
        <f t="shared" si="399"/>
        <v>0</v>
      </c>
    </row>
    <row r="12755" spans="2:8">
      <c r="B12755" s="186"/>
      <c r="C12755" s="183"/>
      <c r="D12755" s="183"/>
      <c r="E12755" s="185"/>
      <c r="F12755" s="185"/>
      <c r="G12755" s="180">
        <f t="shared" si="398"/>
        <v>0</v>
      </c>
      <c r="H12755" s="181">
        <f t="shared" si="399"/>
        <v>0</v>
      </c>
    </row>
    <row r="12756" spans="2:8">
      <c r="B12756" s="186"/>
      <c r="C12756" s="183"/>
      <c r="D12756" s="183"/>
      <c r="E12756" s="185"/>
      <c r="F12756" s="185"/>
      <c r="G12756" s="180">
        <f t="shared" si="398"/>
        <v>0</v>
      </c>
      <c r="H12756" s="181">
        <f t="shared" si="399"/>
        <v>0</v>
      </c>
    </row>
    <row r="12757" spans="2:8">
      <c r="B12757" s="186"/>
      <c r="C12757" s="183"/>
      <c r="D12757" s="183"/>
      <c r="E12757" s="185"/>
      <c r="F12757" s="185"/>
      <c r="G12757" s="180">
        <f t="shared" si="398"/>
        <v>0</v>
      </c>
      <c r="H12757" s="181">
        <f t="shared" si="399"/>
        <v>0</v>
      </c>
    </row>
    <row r="12758" spans="2:8">
      <c r="B12758" s="186"/>
      <c r="C12758" s="183"/>
      <c r="D12758" s="183"/>
      <c r="E12758" s="185"/>
      <c r="F12758" s="185"/>
      <c r="G12758" s="180">
        <f t="shared" si="398"/>
        <v>0</v>
      </c>
      <c r="H12758" s="181">
        <f t="shared" si="399"/>
        <v>0</v>
      </c>
    </row>
    <row r="12759" spans="2:8">
      <c r="B12759" s="186"/>
      <c r="C12759" s="183"/>
      <c r="D12759" s="183"/>
      <c r="E12759" s="185"/>
      <c r="F12759" s="185"/>
      <c r="G12759" s="180">
        <f t="shared" si="398"/>
        <v>0</v>
      </c>
      <c r="H12759" s="181">
        <f t="shared" si="399"/>
        <v>0</v>
      </c>
    </row>
    <row r="12760" spans="2:8">
      <c r="B12760" s="186"/>
      <c r="C12760" s="183"/>
      <c r="D12760" s="183"/>
      <c r="E12760" s="185"/>
      <c r="F12760" s="185"/>
      <c r="G12760" s="180">
        <f t="shared" si="398"/>
        <v>0</v>
      </c>
      <c r="H12760" s="181">
        <f t="shared" si="399"/>
        <v>0</v>
      </c>
    </row>
    <row r="12761" spans="2:8">
      <c r="B12761" s="186"/>
      <c r="C12761" s="183"/>
      <c r="D12761" s="183"/>
      <c r="E12761" s="185"/>
      <c r="F12761" s="185"/>
      <c r="G12761" s="180">
        <f t="shared" si="398"/>
        <v>0</v>
      </c>
      <c r="H12761" s="181">
        <f t="shared" si="399"/>
        <v>0</v>
      </c>
    </row>
    <row r="12762" spans="2:8">
      <c r="B12762" s="186"/>
      <c r="C12762" s="183"/>
      <c r="D12762" s="183"/>
      <c r="E12762" s="185"/>
      <c r="F12762" s="185"/>
      <c r="G12762" s="180">
        <f t="shared" si="398"/>
        <v>0</v>
      </c>
      <c r="H12762" s="181">
        <f t="shared" si="399"/>
        <v>0</v>
      </c>
    </row>
    <row r="12763" spans="2:8">
      <c r="B12763" s="186"/>
      <c r="C12763" s="183"/>
      <c r="D12763" s="183"/>
      <c r="E12763" s="185"/>
      <c r="F12763" s="185"/>
      <c r="G12763" s="180">
        <f t="shared" si="398"/>
        <v>0</v>
      </c>
      <c r="H12763" s="181">
        <f t="shared" si="399"/>
        <v>0</v>
      </c>
    </row>
    <row r="12764" spans="2:8">
      <c r="B12764" s="186"/>
      <c r="C12764" s="183"/>
      <c r="D12764" s="183"/>
      <c r="E12764" s="185"/>
      <c r="F12764" s="185"/>
      <c r="G12764" s="180">
        <f t="shared" si="398"/>
        <v>0</v>
      </c>
      <c r="H12764" s="181">
        <f t="shared" si="399"/>
        <v>0</v>
      </c>
    </row>
    <row r="12765" spans="2:8">
      <c r="B12765" s="186"/>
      <c r="C12765" s="183"/>
      <c r="D12765" s="183"/>
      <c r="E12765" s="185"/>
      <c r="F12765" s="185"/>
      <c r="G12765" s="180">
        <f t="shared" si="398"/>
        <v>0</v>
      </c>
      <c r="H12765" s="181">
        <f t="shared" si="399"/>
        <v>0</v>
      </c>
    </row>
    <row r="12766" spans="2:8">
      <c r="B12766" s="186"/>
      <c r="C12766" s="183"/>
      <c r="D12766" s="183"/>
      <c r="E12766" s="185"/>
      <c r="F12766" s="185"/>
      <c r="G12766" s="180">
        <f t="shared" si="398"/>
        <v>0</v>
      </c>
      <c r="H12766" s="181">
        <f t="shared" si="399"/>
        <v>0</v>
      </c>
    </row>
    <row r="12767" spans="2:8">
      <c r="B12767" s="186"/>
      <c r="C12767" s="183"/>
      <c r="D12767" s="183"/>
      <c r="E12767" s="185"/>
      <c r="F12767" s="185"/>
      <c r="G12767" s="180">
        <f t="shared" si="398"/>
        <v>0</v>
      </c>
      <c r="H12767" s="181">
        <f t="shared" si="399"/>
        <v>0</v>
      </c>
    </row>
    <row r="12768" spans="2:8">
      <c r="B12768" s="186"/>
      <c r="C12768" s="183"/>
      <c r="D12768" s="183"/>
      <c r="E12768" s="185"/>
      <c r="F12768" s="185"/>
      <c r="G12768" s="180">
        <f t="shared" si="398"/>
        <v>0</v>
      </c>
      <c r="H12768" s="181">
        <f t="shared" si="399"/>
        <v>0</v>
      </c>
    </row>
    <row r="12769" spans="2:8">
      <c r="B12769" s="186"/>
      <c r="C12769" s="183"/>
      <c r="D12769" s="183"/>
      <c r="E12769" s="185"/>
      <c r="F12769" s="185"/>
      <c r="G12769" s="180">
        <f t="shared" si="398"/>
        <v>0</v>
      </c>
      <c r="H12769" s="181">
        <f t="shared" si="399"/>
        <v>0</v>
      </c>
    </row>
    <row r="12770" spans="2:8">
      <c r="B12770" s="186"/>
      <c r="C12770" s="183"/>
      <c r="D12770" s="183"/>
      <c r="E12770" s="185"/>
      <c r="F12770" s="185"/>
      <c r="G12770" s="180">
        <f t="shared" si="398"/>
        <v>0</v>
      </c>
      <c r="H12770" s="181">
        <f t="shared" si="399"/>
        <v>0</v>
      </c>
    </row>
    <row r="12771" spans="2:8">
      <c r="B12771" s="186"/>
      <c r="C12771" s="183"/>
      <c r="D12771" s="183"/>
      <c r="E12771" s="185"/>
      <c r="F12771" s="185"/>
      <c r="G12771" s="180">
        <f t="shared" si="398"/>
        <v>0</v>
      </c>
      <c r="H12771" s="181">
        <f t="shared" si="399"/>
        <v>0</v>
      </c>
    </row>
    <row r="12772" spans="2:8">
      <c r="B12772" s="186"/>
      <c r="C12772" s="183"/>
      <c r="D12772" s="183"/>
      <c r="E12772" s="185"/>
      <c r="F12772" s="185"/>
      <c r="G12772" s="180">
        <f t="shared" si="398"/>
        <v>0</v>
      </c>
      <c r="H12772" s="181">
        <f t="shared" si="399"/>
        <v>0</v>
      </c>
    </row>
    <row r="12773" spans="2:8">
      <c r="B12773" s="186"/>
      <c r="C12773" s="183"/>
      <c r="D12773" s="183"/>
      <c r="E12773" s="185"/>
      <c r="F12773" s="185"/>
      <c r="G12773" s="180">
        <f t="shared" si="398"/>
        <v>0</v>
      </c>
      <c r="H12773" s="181">
        <f t="shared" si="399"/>
        <v>0</v>
      </c>
    </row>
    <row r="12774" spans="2:8">
      <c r="B12774" s="186"/>
      <c r="C12774" s="183"/>
      <c r="D12774" s="183"/>
      <c r="E12774" s="185"/>
      <c r="F12774" s="185"/>
      <c r="G12774" s="180">
        <f t="shared" si="398"/>
        <v>0</v>
      </c>
      <c r="H12774" s="181">
        <f t="shared" si="399"/>
        <v>0</v>
      </c>
    </row>
    <row r="12775" spans="2:8">
      <c r="B12775" s="186"/>
      <c r="C12775" s="183"/>
      <c r="D12775" s="183"/>
      <c r="E12775" s="185"/>
      <c r="F12775" s="185"/>
      <c r="G12775" s="180">
        <f t="shared" si="398"/>
        <v>0</v>
      </c>
      <c r="H12775" s="181">
        <f t="shared" si="399"/>
        <v>0</v>
      </c>
    </row>
    <row r="12776" spans="2:8">
      <c r="B12776" s="186"/>
      <c r="C12776" s="183"/>
      <c r="D12776" s="183"/>
      <c r="E12776" s="185"/>
      <c r="F12776" s="185"/>
      <c r="G12776" s="180">
        <f t="shared" si="398"/>
        <v>0</v>
      </c>
      <c r="H12776" s="181">
        <f t="shared" si="399"/>
        <v>0</v>
      </c>
    </row>
    <row r="12777" spans="2:8">
      <c r="B12777" s="186"/>
      <c r="C12777" s="183"/>
      <c r="D12777" s="183"/>
      <c r="E12777" s="185"/>
      <c r="F12777" s="185"/>
      <c r="G12777" s="180">
        <f t="shared" si="398"/>
        <v>0</v>
      </c>
      <c r="H12777" s="181">
        <f t="shared" si="399"/>
        <v>0</v>
      </c>
    </row>
    <row r="12778" spans="2:8">
      <c r="B12778" s="186"/>
      <c r="C12778" s="183"/>
      <c r="D12778" s="183"/>
      <c r="E12778" s="185"/>
      <c r="F12778" s="185"/>
      <c r="G12778" s="180">
        <f t="shared" si="398"/>
        <v>0</v>
      </c>
      <c r="H12778" s="181">
        <f t="shared" si="399"/>
        <v>0</v>
      </c>
    </row>
    <row r="12779" spans="2:8">
      <c r="B12779" s="186"/>
      <c r="C12779" s="183"/>
      <c r="D12779" s="183"/>
      <c r="E12779" s="185"/>
      <c r="F12779" s="185"/>
      <c r="G12779" s="180">
        <f t="shared" si="398"/>
        <v>0</v>
      </c>
      <c r="H12779" s="181">
        <f t="shared" si="399"/>
        <v>0</v>
      </c>
    </row>
    <row r="12780" spans="2:8">
      <c r="B12780" s="186"/>
      <c r="C12780" s="183"/>
      <c r="D12780" s="183"/>
      <c r="E12780" s="185"/>
      <c r="F12780" s="185"/>
      <c r="G12780" s="180">
        <f t="shared" si="398"/>
        <v>0</v>
      </c>
      <c r="H12780" s="181">
        <f t="shared" si="399"/>
        <v>0</v>
      </c>
    </row>
    <row r="12781" spans="2:8">
      <c r="B12781" s="186"/>
      <c r="C12781" s="183"/>
      <c r="D12781" s="183"/>
      <c r="E12781" s="185"/>
      <c r="F12781" s="185"/>
      <c r="G12781" s="180">
        <f t="shared" si="398"/>
        <v>0</v>
      </c>
      <c r="H12781" s="181">
        <f t="shared" si="399"/>
        <v>0</v>
      </c>
    </row>
    <row r="12782" spans="2:8">
      <c r="B12782" s="186"/>
      <c r="C12782" s="183"/>
      <c r="D12782" s="183"/>
      <c r="E12782" s="185"/>
      <c r="F12782" s="185"/>
      <c r="G12782" s="180">
        <f t="shared" si="398"/>
        <v>0</v>
      </c>
      <c r="H12782" s="181">
        <f t="shared" si="399"/>
        <v>0</v>
      </c>
    </row>
    <row r="12783" spans="2:8">
      <c r="B12783" s="186"/>
      <c r="C12783" s="183"/>
      <c r="D12783" s="183"/>
      <c r="E12783" s="185"/>
      <c r="F12783" s="185"/>
      <c r="G12783" s="180">
        <f t="shared" si="398"/>
        <v>0</v>
      </c>
      <c r="H12783" s="181">
        <f t="shared" si="399"/>
        <v>0</v>
      </c>
    </row>
    <row r="12784" spans="2:8">
      <c r="B12784" s="186"/>
      <c r="C12784" s="183"/>
      <c r="D12784" s="183"/>
      <c r="E12784" s="185"/>
      <c r="F12784" s="185"/>
      <c r="G12784" s="180">
        <f t="shared" si="398"/>
        <v>0</v>
      </c>
      <c r="H12784" s="181">
        <f t="shared" si="399"/>
        <v>0</v>
      </c>
    </row>
    <row r="12785" spans="2:8">
      <c r="B12785" s="186"/>
      <c r="C12785" s="183"/>
      <c r="D12785" s="183"/>
      <c r="E12785" s="185"/>
      <c r="F12785" s="185"/>
      <c r="G12785" s="180">
        <f t="shared" si="398"/>
        <v>0</v>
      </c>
      <c r="H12785" s="181">
        <f t="shared" si="399"/>
        <v>0</v>
      </c>
    </row>
    <row r="12786" spans="2:8">
      <c r="B12786" s="186"/>
      <c r="C12786" s="183"/>
      <c r="D12786" s="183"/>
      <c r="E12786" s="185"/>
      <c r="F12786" s="185"/>
      <c r="G12786" s="180">
        <f t="shared" si="398"/>
        <v>0</v>
      </c>
      <c r="H12786" s="181">
        <f t="shared" si="399"/>
        <v>0</v>
      </c>
    </row>
    <row r="12787" spans="2:8">
      <c r="B12787" s="186"/>
      <c r="C12787" s="183"/>
      <c r="D12787" s="183"/>
      <c r="E12787" s="185"/>
      <c r="F12787" s="185"/>
      <c r="G12787" s="180">
        <f t="shared" si="398"/>
        <v>0</v>
      </c>
      <c r="H12787" s="181">
        <f t="shared" si="399"/>
        <v>0</v>
      </c>
    </row>
    <row r="12788" spans="2:8">
      <c r="B12788" s="186"/>
      <c r="C12788" s="183"/>
      <c r="D12788" s="183"/>
      <c r="E12788" s="185"/>
      <c r="F12788" s="185"/>
      <c r="G12788" s="180">
        <f t="shared" si="398"/>
        <v>0</v>
      </c>
      <c r="H12788" s="181">
        <f t="shared" si="399"/>
        <v>0</v>
      </c>
    </row>
    <row r="12789" spans="2:8">
      <c r="B12789" s="186"/>
      <c r="C12789" s="183"/>
      <c r="D12789" s="183"/>
      <c r="E12789" s="185"/>
      <c r="F12789" s="185"/>
      <c r="G12789" s="180">
        <f t="shared" si="398"/>
        <v>0</v>
      </c>
      <c r="H12789" s="181">
        <f t="shared" si="399"/>
        <v>0</v>
      </c>
    </row>
    <row r="12790" spans="2:8">
      <c r="B12790" s="186"/>
      <c r="C12790" s="183"/>
      <c r="D12790" s="183"/>
      <c r="E12790" s="185"/>
      <c r="F12790" s="185"/>
      <c r="G12790" s="180">
        <f t="shared" si="398"/>
        <v>0</v>
      </c>
      <c r="H12790" s="181">
        <f t="shared" si="399"/>
        <v>0</v>
      </c>
    </row>
    <row r="12791" spans="2:8">
      <c r="B12791" s="186"/>
      <c r="C12791" s="183"/>
      <c r="D12791" s="183"/>
      <c r="E12791" s="185"/>
      <c r="F12791" s="185"/>
      <c r="G12791" s="180">
        <f t="shared" si="398"/>
        <v>0</v>
      </c>
      <c r="H12791" s="181">
        <f t="shared" si="399"/>
        <v>0</v>
      </c>
    </row>
    <row r="12792" spans="2:8">
      <c r="B12792" s="186"/>
      <c r="C12792" s="183"/>
      <c r="D12792" s="183"/>
      <c r="E12792" s="185"/>
      <c r="F12792" s="185"/>
      <c r="G12792" s="180">
        <f t="shared" si="398"/>
        <v>0</v>
      </c>
      <c r="H12792" s="181">
        <f t="shared" si="399"/>
        <v>0</v>
      </c>
    </row>
    <row r="12793" spans="2:8">
      <c r="B12793" s="186"/>
      <c r="C12793" s="183"/>
      <c r="D12793" s="183"/>
      <c r="E12793" s="185"/>
      <c r="F12793" s="185"/>
      <c r="G12793" s="180">
        <f t="shared" si="398"/>
        <v>0</v>
      </c>
      <c r="H12793" s="181">
        <f t="shared" si="399"/>
        <v>0</v>
      </c>
    </row>
    <row r="12794" spans="2:8">
      <c r="B12794" s="186"/>
      <c r="C12794" s="183"/>
      <c r="D12794" s="183"/>
      <c r="E12794" s="185"/>
      <c r="F12794" s="185"/>
      <c r="G12794" s="180">
        <f t="shared" si="398"/>
        <v>0</v>
      </c>
      <c r="H12794" s="181">
        <f t="shared" si="399"/>
        <v>0</v>
      </c>
    </row>
    <row r="12795" spans="2:8">
      <c r="B12795" s="186"/>
      <c r="C12795" s="183"/>
      <c r="D12795" s="183"/>
      <c r="E12795" s="185"/>
      <c r="F12795" s="185"/>
      <c r="G12795" s="180">
        <f t="shared" si="398"/>
        <v>0</v>
      </c>
      <c r="H12795" s="181">
        <f t="shared" si="399"/>
        <v>0</v>
      </c>
    </row>
    <row r="12796" spans="2:8">
      <c r="B12796" s="186"/>
      <c r="C12796" s="183"/>
      <c r="D12796" s="183"/>
      <c r="E12796" s="185"/>
      <c r="F12796" s="185"/>
      <c r="G12796" s="180">
        <f t="shared" si="398"/>
        <v>0</v>
      </c>
      <c r="H12796" s="181">
        <f t="shared" si="399"/>
        <v>0</v>
      </c>
    </row>
    <row r="12797" spans="2:8">
      <c r="B12797" s="186"/>
      <c r="C12797" s="183"/>
      <c r="D12797" s="183"/>
      <c r="E12797" s="185"/>
      <c r="F12797" s="185"/>
      <c r="G12797" s="180">
        <f t="shared" si="398"/>
        <v>0</v>
      </c>
      <c r="H12797" s="181">
        <f t="shared" si="399"/>
        <v>0</v>
      </c>
    </row>
    <row r="12798" spans="2:8">
      <c r="B12798" s="186"/>
      <c r="C12798" s="183"/>
      <c r="D12798" s="183"/>
      <c r="E12798" s="185"/>
      <c r="F12798" s="185"/>
      <c r="G12798" s="180">
        <f t="shared" si="398"/>
        <v>0</v>
      </c>
      <c r="H12798" s="181">
        <f t="shared" si="399"/>
        <v>0</v>
      </c>
    </row>
    <row r="12799" spans="2:8">
      <c r="B12799" s="186"/>
      <c r="C12799" s="183"/>
      <c r="D12799" s="183"/>
      <c r="E12799" s="185"/>
      <c r="F12799" s="185"/>
      <c r="G12799" s="180">
        <f t="shared" si="398"/>
        <v>0</v>
      </c>
      <c r="H12799" s="181">
        <f t="shared" si="399"/>
        <v>0</v>
      </c>
    </row>
    <row r="12800" spans="2:8">
      <c r="B12800" s="186"/>
      <c r="C12800" s="183"/>
      <c r="D12800" s="183"/>
      <c r="E12800" s="185"/>
      <c r="F12800" s="185"/>
      <c r="G12800" s="180">
        <f t="shared" si="398"/>
        <v>0</v>
      </c>
      <c r="H12800" s="181">
        <f t="shared" si="399"/>
        <v>0</v>
      </c>
    </row>
    <row r="12801" spans="2:8">
      <c r="B12801" s="186"/>
      <c r="C12801" s="183"/>
      <c r="D12801" s="183"/>
      <c r="E12801" s="185"/>
      <c r="F12801" s="185"/>
      <c r="G12801" s="180">
        <f t="shared" si="398"/>
        <v>0</v>
      </c>
      <c r="H12801" s="181">
        <f t="shared" si="399"/>
        <v>0</v>
      </c>
    </row>
    <row r="12802" spans="2:8">
      <c r="B12802" s="186"/>
      <c r="C12802" s="183"/>
      <c r="D12802" s="183"/>
      <c r="E12802" s="185"/>
      <c r="F12802" s="185"/>
      <c r="G12802" s="180">
        <f t="shared" si="398"/>
        <v>0</v>
      </c>
      <c r="H12802" s="181">
        <f t="shared" si="399"/>
        <v>0</v>
      </c>
    </row>
    <row r="12803" spans="2:8">
      <c r="B12803" s="186"/>
      <c r="C12803" s="183"/>
      <c r="D12803" s="183"/>
      <c r="E12803" s="185"/>
      <c r="F12803" s="185"/>
      <c r="G12803" s="180">
        <f t="shared" si="398"/>
        <v>0</v>
      </c>
      <c r="H12803" s="181">
        <f t="shared" si="399"/>
        <v>0</v>
      </c>
    </row>
    <row r="12804" spans="2:8">
      <c r="B12804" s="186"/>
      <c r="C12804" s="183"/>
      <c r="D12804" s="183"/>
      <c r="E12804" s="185"/>
      <c r="F12804" s="185"/>
      <c r="G12804" s="180">
        <f t="shared" si="398"/>
        <v>0</v>
      </c>
      <c r="H12804" s="181">
        <f t="shared" si="399"/>
        <v>0</v>
      </c>
    </row>
    <row r="12805" spans="2:8">
      <c r="B12805" s="186"/>
      <c r="C12805" s="183"/>
      <c r="D12805" s="183"/>
      <c r="E12805" s="185"/>
      <c r="F12805" s="185"/>
      <c r="G12805" s="180">
        <f t="shared" si="398"/>
        <v>0</v>
      </c>
      <c r="H12805" s="181">
        <f t="shared" si="399"/>
        <v>0</v>
      </c>
    </row>
    <row r="12806" spans="2:8">
      <c r="B12806" s="186"/>
      <c r="C12806" s="183"/>
      <c r="D12806" s="183"/>
      <c r="E12806" s="185"/>
      <c r="F12806" s="185"/>
      <c r="G12806" s="180">
        <f t="shared" ref="G12806:G12869" si="400">IF(ABS(F12806)&gt;ABS(E12806),ABS(F12806),ABS(E12806))</f>
        <v>0</v>
      </c>
      <c r="H12806" s="181">
        <f t="shared" ref="H12806:H12869" si="401">IF(G12806&lt;&gt;0,IF(ABS(F12806)&gt;=G12806,1,ABS(F12806/G12806)),0)</f>
        <v>0</v>
      </c>
    </row>
    <row r="12807" spans="2:8">
      <c r="B12807" s="186"/>
      <c r="C12807" s="183"/>
      <c r="D12807" s="183"/>
      <c r="E12807" s="185"/>
      <c r="F12807" s="185"/>
      <c r="G12807" s="180">
        <f t="shared" si="400"/>
        <v>0</v>
      </c>
      <c r="H12807" s="181">
        <f t="shared" si="401"/>
        <v>0</v>
      </c>
    </row>
    <row r="12808" spans="2:8">
      <c r="B12808" s="186"/>
      <c r="C12808" s="183"/>
      <c r="D12808" s="183"/>
      <c r="E12808" s="185"/>
      <c r="F12808" s="185"/>
      <c r="G12808" s="180">
        <f t="shared" si="400"/>
        <v>0</v>
      </c>
      <c r="H12808" s="181">
        <f t="shared" si="401"/>
        <v>0</v>
      </c>
    </row>
    <row r="12809" spans="2:8">
      <c r="B12809" s="186"/>
      <c r="C12809" s="183"/>
      <c r="D12809" s="183"/>
      <c r="E12809" s="185"/>
      <c r="F12809" s="185"/>
      <c r="G12809" s="180">
        <f t="shared" si="400"/>
        <v>0</v>
      </c>
      <c r="H12809" s="181">
        <f t="shared" si="401"/>
        <v>0</v>
      </c>
    </row>
    <row r="12810" spans="2:8">
      <c r="B12810" s="186"/>
      <c r="C12810" s="183"/>
      <c r="D12810" s="183"/>
      <c r="E12810" s="185"/>
      <c r="F12810" s="185"/>
      <c r="G12810" s="180">
        <f t="shared" si="400"/>
        <v>0</v>
      </c>
      <c r="H12810" s="181">
        <f t="shared" si="401"/>
        <v>0</v>
      </c>
    </row>
    <row r="12811" spans="2:8">
      <c r="B12811" s="186"/>
      <c r="C12811" s="183"/>
      <c r="D12811" s="183"/>
      <c r="E12811" s="185"/>
      <c r="F12811" s="185"/>
      <c r="G12811" s="180">
        <f t="shared" si="400"/>
        <v>0</v>
      </c>
      <c r="H12811" s="181">
        <f t="shared" si="401"/>
        <v>0</v>
      </c>
    </row>
    <row r="12812" spans="2:8">
      <c r="B12812" s="186"/>
      <c r="C12812" s="183"/>
      <c r="D12812" s="183"/>
      <c r="E12812" s="185"/>
      <c r="F12812" s="185"/>
      <c r="G12812" s="180">
        <f t="shared" si="400"/>
        <v>0</v>
      </c>
      <c r="H12812" s="181">
        <f t="shared" si="401"/>
        <v>0</v>
      </c>
    </row>
    <row r="12813" spans="2:8">
      <c r="B12813" s="186"/>
      <c r="C12813" s="183"/>
      <c r="D12813" s="183"/>
      <c r="E12813" s="185"/>
      <c r="F12813" s="185"/>
      <c r="G12813" s="180">
        <f t="shared" si="400"/>
        <v>0</v>
      </c>
      <c r="H12813" s="181">
        <f t="shared" si="401"/>
        <v>0</v>
      </c>
    </row>
    <row r="12814" spans="2:8">
      <c r="B12814" s="186"/>
      <c r="C12814" s="183"/>
      <c r="D12814" s="183"/>
      <c r="E12814" s="185"/>
      <c r="F12814" s="185"/>
      <c r="G12814" s="180">
        <f t="shared" si="400"/>
        <v>0</v>
      </c>
      <c r="H12814" s="181">
        <f t="shared" si="401"/>
        <v>0</v>
      </c>
    </row>
    <row r="12815" spans="2:8">
      <c r="B12815" s="186"/>
      <c r="C12815" s="183"/>
      <c r="D12815" s="183"/>
      <c r="E12815" s="185"/>
      <c r="F12815" s="185"/>
      <c r="G12815" s="180">
        <f t="shared" si="400"/>
        <v>0</v>
      </c>
      <c r="H12815" s="181">
        <f t="shared" si="401"/>
        <v>0</v>
      </c>
    </row>
    <row r="12816" spans="2:8">
      <c r="B12816" s="186"/>
      <c r="C12816" s="183"/>
      <c r="D12816" s="183"/>
      <c r="E12816" s="185"/>
      <c r="F12816" s="185"/>
      <c r="G12816" s="180">
        <f t="shared" si="400"/>
        <v>0</v>
      </c>
      <c r="H12816" s="181">
        <f t="shared" si="401"/>
        <v>0</v>
      </c>
    </row>
    <row r="12817" spans="2:8">
      <c r="B12817" s="186"/>
      <c r="C12817" s="183"/>
      <c r="D12817" s="183"/>
      <c r="E12817" s="185"/>
      <c r="F12817" s="185"/>
      <c r="G12817" s="180">
        <f t="shared" si="400"/>
        <v>0</v>
      </c>
      <c r="H12817" s="181">
        <f t="shared" si="401"/>
        <v>0</v>
      </c>
    </row>
    <row r="12818" spans="2:8">
      <c r="B12818" s="186"/>
      <c r="C12818" s="183"/>
      <c r="D12818" s="183"/>
      <c r="E12818" s="185"/>
      <c r="F12818" s="185"/>
      <c r="G12818" s="180">
        <f t="shared" si="400"/>
        <v>0</v>
      </c>
      <c r="H12818" s="181">
        <f t="shared" si="401"/>
        <v>0</v>
      </c>
    </row>
    <row r="12819" spans="2:8">
      <c r="B12819" s="186"/>
      <c r="C12819" s="183"/>
      <c r="D12819" s="183"/>
      <c r="E12819" s="185"/>
      <c r="F12819" s="185"/>
      <c r="G12819" s="180">
        <f t="shared" si="400"/>
        <v>0</v>
      </c>
      <c r="H12819" s="181">
        <f t="shared" si="401"/>
        <v>0</v>
      </c>
    </row>
    <row r="12820" spans="2:8">
      <c r="B12820" s="186"/>
      <c r="C12820" s="183"/>
      <c r="D12820" s="183"/>
      <c r="E12820" s="185"/>
      <c r="F12820" s="185"/>
      <c r="G12820" s="180">
        <f t="shared" si="400"/>
        <v>0</v>
      </c>
      <c r="H12820" s="181">
        <f t="shared" si="401"/>
        <v>0</v>
      </c>
    </row>
    <row r="12821" spans="2:8">
      <c r="B12821" s="186"/>
      <c r="C12821" s="183"/>
      <c r="D12821" s="183"/>
      <c r="E12821" s="185"/>
      <c r="F12821" s="185"/>
      <c r="G12821" s="180">
        <f t="shared" si="400"/>
        <v>0</v>
      </c>
      <c r="H12821" s="181">
        <f t="shared" si="401"/>
        <v>0</v>
      </c>
    </row>
    <row r="12822" spans="2:8">
      <c r="B12822" s="186"/>
      <c r="C12822" s="183"/>
      <c r="D12822" s="183"/>
      <c r="E12822" s="185"/>
      <c r="F12822" s="185"/>
      <c r="G12822" s="180">
        <f t="shared" si="400"/>
        <v>0</v>
      </c>
      <c r="H12822" s="181">
        <f t="shared" si="401"/>
        <v>0</v>
      </c>
    </row>
    <row r="12823" spans="2:8">
      <c r="B12823" s="186"/>
      <c r="C12823" s="183"/>
      <c r="D12823" s="183"/>
      <c r="E12823" s="185"/>
      <c r="F12823" s="185"/>
      <c r="G12823" s="180">
        <f t="shared" si="400"/>
        <v>0</v>
      </c>
      <c r="H12823" s="181">
        <f t="shared" si="401"/>
        <v>0</v>
      </c>
    </row>
    <row r="12824" spans="2:8">
      <c r="B12824" s="186"/>
      <c r="C12824" s="183"/>
      <c r="D12824" s="183"/>
      <c r="E12824" s="185"/>
      <c r="F12824" s="185"/>
      <c r="G12824" s="180">
        <f t="shared" si="400"/>
        <v>0</v>
      </c>
      <c r="H12824" s="181">
        <f t="shared" si="401"/>
        <v>0</v>
      </c>
    </row>
    <row r="12825" spans="2:8">
      <c r="B12825" s="186"/>
      <c r="C12825" s="183"/>
      <c r="D12825" s="183"/>
      <c r="E12825" s="185"/>
      <c r="F12825" s="185"/>
      <c r="G12825" s="180">
        <f t="shared" si="400"/>
        <v>0</v>
      </c>
      <c r="H12825" s="181">
        <f t="shared" si="401"/>
        <v>0</v>
      </c>
    </row>
    <row r="12826" spans="2:8">
      <c r="B12826" s="186"/>
      <c r="C12826" s="183"/>
      <c r="D12826" s="183"/>
      <c r="E12826" s="185"/>
      <c r="F12826" s="185"/>
      <c r="G12826" s="180">
        <f t="shared" si="400"/>
        <v>0</v>
      </c>
      <c r="H12826" s="181">
        <f t="shared" si="401"/>
        <v>0</v>
      </c>
    </row>
    <row r="12827" spans="2:8">
      <c r="B12827" s="186"/>
      <c r="C12827" s="183"/>
      <c r="D12827" s="183"/>
      <c r="E12827" s="185"/>
      <c r="F12827" s="185"/>
      <c r="G12827" s="180">
        <f t="shared" si="400"/>
        <v>0</v>
      </c>
      <c r="H12827" s="181">
        <f t="shared" si="401"/>
        <v>0</v>
      </c>
    </row>
    <row r="12828" spans="2:8">
      <c r="B12828" s="186"/>
      <c r="C12828" s="183"/>
      <c r="D12828" s="183"/>
      <c r="E12828" s="185"/>
      <c r="F12828" s="185"/>
      <c r="G12828" s="180">
        <f t="shared" si="400"/>
        <v>0</v>
      </c>
      <c r="H12828" s="181">
        <f t="shared" si="401"/>
        <v>0</v>
      </c>
    </row>
    <row r="12829" spans="2:8">
      <c r="B12829" s="186"/>
      <c r="C12829" s="183"/>
      <c r="D12829" s="183"/>
      <c r="E12829" s="185"/>
      <c r="F12829" s="185"/>
      <c r="G12829" s="180">
        <f t="shared" si="400"/>
        <v>0</v>
      </c>
      <c r="H12829" s="181">
        <f t="shared" si="401"/>
        <v>0</v>
      </c>
    </row>
    <row r="12830" spans="2:8">
      <c r="B12830" s="186"/>
      <c r="C12830" s="183"/>
      <c r="D12830" s="183"/>
      <c r="E12830" s="185"/>
      <c r="F12830" s="185"/>
      <c r="G12830" s="180">
        <f t="shared" si="400"/>
        <v>0</v>
      </c>
      <c r="H12830" s="181">
        <f t="shared" si="401"/>
        <v>0</v>
      </c>
    </row>
    <row r="12831" spans="2:8">
      <c r="B12831" s="186"/>
      <c r="C12831" s="183"/>
      <c r="D12831" s="183"/>
      <c r="E12831" s="185"/>
      <c r="F12831" s="185"/>
      <c r="G12831" s="180">
        <f t="shared" si="400"/>
        <v>0</v>
      </c>
      <c r="H12831" s="181">
        <f t="shared" si="401"/>
        <v>0</v>
      </c>
    </row>
    <row r="12832" spans="2:8">
      <c r="B12832" s="186"/>
      <c r="C12832" s="183"/>
      <c r="D12832" s="183"/>
      <c r="E12832" s="185"/>
      <c r="F12832" s="185"/>
      <c r="G12832" s="180">
        <f t="shared" si="400"/>
        <v>0</v>
      </c>
      <c r="H12832" s="181">
        <f t="shared" si="401"/>
        <v>0</v>
      </c>
    </row>
    <row r="12833" spans="2:8">
      <c r="B12833" s="186"/>
      <c r="C12833" s="183"/>
      <c r="D12833" s="183"/>
      <c r="E12833" s="185"/>
      <c r="F12833" s="185"/>
      <c r="G12833" s="180">
        <f t="shared" si="400"/>
        <v>0</v>
      </c>
      <c r="H12833" s="181">
        <f t="shared" si="401"/>
        <v>0</v>
      </c>
    </row>
    <row r="12834" spans="2:8">
      <c r="B12834" s="186"/>
      <c r="C12834" s="183"/>
      <c r="D12834" s="183"/>
      <c r="E12834" s="185"/>
      <c r="F12834" s="185"/>
      <c r="G12834" s="180">
        <f t="shared" si="400"/>
        <v>0</v>
      </c>
      <c r="H12834" s="181">
        <f t="shared" si="401"/>
        <v>0</v>
      </c>
    </row>
    <row r="12835" spans="2:8">
      <c r="B12835" s="186"/>
      <c r="C12835" s="183"/>
      <c r="D12835" s="183"/>
      <c r="E12835" s="185"/>
      <c r="F12835" s="185"/>
      <c r="G12835" s="180">
        <f t="shared" si="400"/>
        <v>0</v>
      </c>
      <c r="H12835" s="181">
        <f t="shared" si="401"/>
        <v>0</v>
      </c>
    </row>
    <row r="12836" spans="2:8">
      <c r="B12836" s="186"/>
      <c r="C12836" s="183"/>
      <c r="D12836" s="183"/>
      <c r="E12836" s="185"/>
      <c r="F12836" s="185"/>
      <c r="G12836" s="180">
        <f t="shared" si="400"/>
        <v>0</v>
      </c>
      <c r="H12836" s="181">
        <f t="shared" si="401"/>
        <v>0</v>
      </c>
    </row>
    <row r="12837" spans="2:8">
      <c r="B12837" s="186"/>
      <c r="C12837" s="183"/>
      <c r="D12837" s="183"/>
      <c r="E12837" s="185"/>
      <c r="F12837" s="185"/>
      <c r="G12837" s="180">
        <f t="shared" si="400"/>
        <v>0</v>
      </c>
      <c r="H12837" s="181">
        <f t="shared" si="401"/>
        <v>0</v>
      </c>
    </row>
    <row r="12838" spans="2:8">
      <c r="B12838" s="186"/>
      <c r="C12838" s="183"/>
      <c r="D12838" s="183"/>
      <c r="E12838" s="185"/>
      <c r="F12838" s="185"/>
      <c r="G12838" s="180">
        <f t="shared" si="400"/>
        <v>0</v>
      </c>
      <c r="H12838" s="181">
        <f t="shared" si="401"/>
        <v>0</v>
      </c>
    </row>
    <row r="12839" spans="2:8">
      <c r="B12839" s="186"/>
      <c r="C12839" s="183"/>
      <c r="D12839" s="183"/>
      <c r="E12839" s="185"/>
      <c r="F12839" s="185"/>
      <c r="G12839" s="180">
        <f t="shared" si="400"/>
        <v>0</v>
      </c>
      <c r="H12839" s="181">
        <f t="shared" si="401"/>
        <v>0</v>
      </c>
    </row>
    <row r="12840" spans="2:8">
      <c r="B12840" s="186"/>
      <c r="C12840" s="183"/>
      <c r="D12840" s="183"/>
      <c r="E12840" s="185"/>
      <c r="F12840" s="185"/>
      <c r="G12840" s="180">
        <f t="shared" si="400"/>
        <v>0</v>
      </c>
      <c r="H12840" s="181">
        <f t="shared" si="401"/>
        <v>0</v>
      </c>
    </row>
    <row r="12841" spans="2:8">
      <c r="B12841" s="186"/>
      <c r="C12841" s="183"/>
      <c r="D12841" s="183"/>
      <c r="E12841" s="185"/>
      <c r="F12841" s="185"/>
      <c r="G12841" s="180">
        <f t="shared" si="400"/>
        <v>0</v>
      </c>
      <c r="H12841" s="181">
        <f t="shared" si="401"/>
        <v>0</v>
      </c>
    </row>
    <row r="12842" spans="2:8">
      <c r="B12842" s="186"/>
      <c r="C12842" s="183"/>
      <c r="D12842" s="183"/>
      <c r="E12842" s="185"/>
      <c r="F12842" s="185"/>
      <c r="G12842" s="180">
        <f t="shared" si="400"/>
        <v>0</v>
      </c>
      <c r="H12842" s="181">
        <f t="shared" si="401"/>
        <v>0</v>
      </c>
    </row>
    <row r="12843" spans="2:8">
      <c r="B12843" s="186"/>
      <c r="C12843" s="183"/>
      <c r="D12843" s="183"/>
      <c r="E12843" s="185"/>
      <c r="F12843" s="185"/>
      <c r="G12843" s="180">
        <f t="shared" si="400"/>
        <v>0</v>
      </c>
      <c r="H12843" s="181">
        <f t="shared" si="401"/>
        <v>0</v>
      </c>
    </row>
    <row r="12844" spans="2:8">
      <c r="B12844" s="186"/>
      <c r="C12844" s="183"/>
      <c r="D12844" s="183"/>
      <c r="E12844" s="185"/>
      <c r="F12844" s="185"/>
      <c r="G12844" s="180">
        <f t="shared" si="400"/>
        <v>0</v>
      </c>
      <c r="H12844" s="181">
        <f t="shared" si="401"/>
        <v>0</v>
      </c>
    </row>
    <row r="12845" spans="2:8">
      <c r="B12845" s="186"/>
      <c r="C12845" s="183"/>
      <c r="D12845" s="183"/>
      <c r="E12845" s="185"/>
      <c r="F12845" s="185"/>
      <c r="G12845" s="180">
        <f t="shared" si="400"/>
        <v>0</v>
      </c>
      <c r="H12845" s="181">
        <f t="shared" si="401"/>
        <v>0</v>
      </c>
    </row>
    <row r="12846" spans="2:8">
      <c r="B12846" s="186"/>
      <c r="C12846" s="183"/>
      <c r="D12846" s="183"/>
      <c r="E12846" s="185"/>
      <c r="F12846" s="185"/>
      <c r="G12846" s="180">
        <f t="shared" si="400"/>
        <v>0</v>
      </c>
      <c r="H12846" s="181">
        <f t="shared" si="401"/>
        <v>0</v>
      </c>
    </row>
    <row r="12847" spans="2:8">
      <c r="B12847" s="186"/>
      <c r="C12847" s="183"/>
      <c r="D12847" s="183"/>
      <c r="E12847" s="185"/>
      <c r="F12847" s="185"/>
      <c r="G12847" s="180">
        <f t="shared" si="400"/>
        <v>0</v>
      </c>
      <c r="H12847" s="181">
        <f t="shared" si="401"/>
        <v>0</v>
      </c>
    </row>
    <row r="12848" spans="2:8">
      <c r="B12848" s="186"/>
      <c r="C12848" s="183"/>
      <c r="D12848" s="183"/>
      <c r="E12848" s="185"/>
      <c r="F12848" s="185"/>
      <c r="G12848" s="180">
        <f t="shared" si="400"/>
        <v>0</v>
      </c>
      <c r="H12848" s="181">
        <f t="shared" si="401"/>
        <v>0</v>
      </c>
    </row>
    <row r="12849" spans="2:8">
      <c r="B12849" s="186"/>
      <c r="C12849" s="183"/>
      <c r="D12849" s="183"/>
      <c r="E12849" s="185"/>
      <c r="F12849" s="185"/>
      <c r="G12849" s="180">
        <f t="shared" si="400"/>
        <v>0</v>
      </c>
      <c r="H12849" s="181">
        <f t="shared" si="401"/>
        <v>0</v>
      </c>
    </row>
    <row r="12850" spans="2:8">
      <c r="B12850" s="186"/>
      <c r="C12850" s="183"/>
      <c r="D12850" s="183"/>
      <c r="E12850" s="185"/>
      <c r="F12850" s="185"/>
      <c r="G12850" s="180">
        <f t="shared" si="400"/>
        <v>0</v>
      </c>
      <c r="H12850" s="181">
        <f t="shared" si="401"/>
        <v>0</v>
      </c>
    </row>
    <row r="12851" spans="2:8">
      <c r="B12851" s="186"/>
      <c r="C12851" s="183"/>
      <c r="D12851" s="183"/>
      <c r="E12851" s="185"/>
      <c r="F12851" s="185"/>
      <c r="G12851" s="180">
        <f t="shared" si="400"/>
        <v>0</v>
      </c>
      <c r="H12851" s="181">
        <f t="shared" si="401"/>
        <v>0</v>
      </c>
    </row>
    <row r="12852" spans="2:8">
      <c r="B12852" s="186"/>
      <c r="C12852" s="183"/>
      <c r="D12852" s="183"/>
      <c r="E12852" s="185"/>
      <c r="F12852" s="185"/>
      <c r="G12852" s="180">
        <f t="shared" si="400"/>
        <v>0</v>
      </c>
      <c r="H12852" s="181">
        <f t="shared" si="401"/>
        <v>0</v>
      </c>
    </row>
    <row r="12853" spans="2:8">
      <c r="B12853" s="186"/>
      <c r="C12853" s="183"/>
      <c r="D12853" s="183"/>
      <c r="E12853" s="185"/>
      <c r="F12853" s="185"/>
      <c r="G12853" s="180">
        <f t="shared" si="400"/>
        <v>0</v>
      </c>
      <c r="H12853" s="181">
        <f t="shared" si="401"/>
        <v>0</v>
      </c>
    </row>
    <row r="12854" spans="2:8">
      <c r="B12854" s="186"/>
      <c r="C12854" s="183"/>
      <c r="D12854" s="183"/>
      <c r="E12854" s="185"/>
      <c r="F12854" s="185"/>
      <c r="G12854" s="180">
        <f t="shared" si="400"/>
        <v>0</v>
      </c>
      <c r="H12854" s="181">
        <f t="shared" si="401"/>
        <v>0</v>
      </c>
    </row>
    <row r="12855" spans="2:8">
      <c r="B12855" s="186"/>
      <c r="C12855" s="183"/>
      <c r="D12855" s="183"/>
      <c r="E12855" s="185"/>
      <c r="F12855" s="185"/>
      <c r="G12855" s="180">
        <f t="shared" si="400"/>
        <v>0</v>
      </c>
      <c r="H12855" s="181">
        <f t="shared" si="401"/>
        <v>0</v>
      </c>
    </row>
    <row r="12856" spans="2:8">
      <c r="B12856" s="186"/>
      <c r="C12856" s="183"/>
      <c r="D12856" s="183"/>
      <c r="E12856" s="185"/>
      <c r="F12856" s="185"/>
      <c r="G12856" s="180">
        <f t="shared" si="400"/>
        <v>0</v>
      </c>
      <c r="H12856" s="181">
        <f t="shared" si="401"/>
        <v>0</v>
      </c>
    </row>
    <row r="12857" spans="2:8">
      <c r="B12857" s="186"/>
      <c r="C12857" s="183"/>
      <c r="D12857" s="183"/>
      <c r="E12857" s="185"/>
      <c r="F12857" s="185"/>
      <c r="G12857" s="180">
        <f t="shared" si="400"/>
        <v>0</v>
      </c>
      <c r="H12857" s="181">
        <f t="shared" si="401"/>
        <v>0</v>
      </c>
    </row>
    <row r="12858" spans="2:8">
      <c r="B12858" s="186"/>
      <c r="C12858" s="183"/>
      <c r="D12858" s="183"/>
      <c r="E12858" s="185"/>
      <c r="F12858" s="185"/>
      <c r="G12858" s="180">
        <f t="shared" si="400"/>
        <v>0</v>
      </c>
      <c r="H12858" s="181">
        <f t="shared" si="401"/>
        <v>0</v>
      </c>
    </row>
    <row r="12859" spans="2:8">
      <c r="B12859" s="186"/>
      <c r="C12859" s="183"/>
      <c r="D12859" s="183"/>
      <c r="E12859" s="185"/>
      <c r="F12859" s="185"/>
      <c r="G12859" s="180">
        <f t="shared" si="400"/>
        <v>0</v>
      </c>
      <c r="H12859" s="181">
        <f t="shared" si="401"/>
        <v>0</v>
      </c>
    </row>
    <row r="12860" spans="2:8">
      <c r="B12860" s="186"/>
      <c r="C12860" s="183"/>
      <c r="D12860" s="183"/>
      <c r="E12860" s="185"/>
      <c r="F12860" s="185"/>
      <c r="G12860" s="180">
        <f t="shared" si="400"/>
        <v>0</v>
      </c>
      <c r="H12860" s="181">
        <f t="shared" si="401"/>
        <v>0</v>
      </c>
    </row>
    <row r="12861" spans="2:8">
      <c r="B12861" s="186"/>
      <c r="C12861" s="183"/>
      <c r="D12861" s="183"/>
      <c r="E12861" s="185"/>
      <c r="F12861" s="185"/>
      <c r="G12861" s="180">
        <f t="shared" si="400"/>
        <v>0</v>
      </c>
      <c r="H12861" s="181">
        <f t="shared" si="401"/>
        <v>0</v>
      </c>
    </row>
    <row r="12862" spans="2:8">
      <c r="B12862" s="186"/>
      <c r="C12862" s="183"/>
      <c r="D12862" s="183"/>
      <c r="E12862" s="185"/>
      <c r="F12862" s="185"/>
      <c r="G12862" s="180">
        <f t="shared" si="400"/>
        <v>0</v>
      </c>
      <c r="H12862" s="181">
        <f t="shared" si="401"/>
        <v>0</v>
      </c>
    </row>
    <row r="12863" spans="2:8">
      <c r="B12863" s="186"/>
      <c r="C12863" s="183"/>
      <c r="D12863" s="183"/>
      <c r="E12863" s="185"/>
      <c r="F12863" s="185"/>
      <c r="G12863" s="180">
        <f t="shared" si="400"/>
        <v>0</v>
      </c>
      <c r="H12863" s="181">
        <f t="shared" si="401"/>
        <v>0</v>
      </c>
    </row>
    <row r="12864" spans="2:8">
      <c r="B12864" s="186"/>
      <c r="C12864" s="183"/>
      <c r="D12864" s="183"/>
      <c r="E12864" s="185"/>
      <c r="F12864" s="185"/>
      <c r="G12864" s="180">
        <f t="shared" si="400"/>
        <v>0</v>
      </c>
      <c r="H12864" s="181">
        <f t="shared" si="401"/>
        <v>0</v>
      </c>
    </row>
    <row r="12865" spans="2:8">
      <c r="B12865" s="186"/>
      <c r="C12865" s="183"/>
      <c r="D12865" s="183"/>
      <c r="E12865" s="185"/>
      <c r="F12865" s="185"/>
      <c r="G12865" s="180">
        <f t="shared" si="400"/>
        <v>0</v>
      </c>
      <c r="H12865" s="181">
        <f t="shared" si="401"/>
        <v>0</v>
      </c>
    </row>
    <row r="12866" spans="2:8">
      <c r="B12866" s="186"/>
      <c r="C12866" s="183"/>
      <c r="D12866" s="183"/>
      <c r="E12866" s="185"/>
      <c r="F12866" s="185"/>
      <c r="G12866" s="180">
        <f t="shared" si="400"/>
        <v>0</v>
      </c>
      <c r="H12866" s="181">
        <f t="shared" si="401"/>
        <v>0</v>
      </c>
    </row>
    <row r="12867" spans="2:8">
      <c r="B12867" s="186"/>
      <c r="C12867" s="183"/>
      <c r="D12867" s="183"/>
      <c r="E12867" s="185"/>
      <c r="F12867" s="185"/>
      <c r="G12867" s="180">
        <f t="shared" si="400"/>
        <v>0</v>
      </c>
      <c r="H12867" s="181">
        <f t="shared" si="401"/>
        <v>0</v>
      </c>
    </row>
    <row r="12868" spans="2:8">
      <c r="B12868" s="186"/>
      <c r="C12868" s="183"/>
      <c r="D12868" s="183"/>
      <c r="E12868" s="185"/>
      <c r="F12868" s="185"/>
      <c r="G12868" s="180">
        <f t="shared" si="400"/>
        <v>0</v>
      </c>
      <c r="H12868" s="181">
        <f t="shared" si="401"/>
        <v>0</v>
      </c>
    </row>
    <row r="12869" spans="2:8">
      <c r="B12869" s="186"/>
      <c r="C12869" s="183"/>
      <c r="D12869" s="183"/>
      <c r="E12869" s="185"/>
      <c r="F12869" s="185"/>
      <c r="G12869" s="180">
        <f t="shared" si="400"/>
        <v>0</v>
      </c>
      <c r="H12869" s="181">
        <f t="shared" si="401"/>
        <v>0</v>
      </c>
    </row>
    <row r="12870" spans="2:8">
      <c r="B12870" s="186"/>
      <c r="C12870" s="183"/>
      <c r="D12870" s="183"/>
      <c r="E12870" s="185"/>
      <c r="F12870" s="185"/>
      <c r="G12870" s="180">
        <f t="shared" ref="G12870:G12933" si="402">IF(ABS(F12870)&gt;ABS(E12870),ABS(F12870),ABS(E12870))</f>
        <v>0</v>
      </c>
      <c r="H12870" s="181">
        <f t="shared" ref="H12870:H12933" si="403">IF(G12870&lt;&gt;0,IF(ABS(F12870)&gt;=G12870,1,ABS(F12870/G12870)),0)</f>
        <v>0</v>
      </c>
    </row>
    <row r="12871" spans="2:8">
      <c r="B12871" s="186"/>
      <c r="C12871" s="183"/>
      <c r="D12871" s="183"/>
      <c r="E12871" s="185"/>
      <c r="F12871" s="185"/>
      <c r="G12871" s="180">
        <f t="shared" si="402"/>
        <v>0</v>
      </c>
      <c r="H12871" s="181">
        <f t="shared" si="403"/>
        <v>0</v>
      </c>
    </row>
    <row r="12872" spans="2:8">
      <c r="B12872" s="186"/>
      <c r="C12872" s="183"/>
      <c r="D12872" s="183"/>
      <c r="E12872" s="185"/>
      <c r="F12872" s="185"/>
      <c r="G12872" s="180">
        <f t="shared" si="402"/>
        <v>0</v>
      </c>
      <c r="H12872" s="181">
        <f t="shared" si="403"/>
        <v>0</v>
      </c>
    </row>
    <row r="12873" spans="2:8">
      <c r="B12873" s="186"/>
      <c r="C12873" s="183"/>
      <c r="D12873" s="183"/>
      <c r="E12873" s="185"/>
      <c r="F12873" s="185"/>
      <c r="G12873" s="180">
        <f t="shared" si="402"/>
        <v>0</v>
      </c>
      <c r="H12873" s="181">
        <f t="shared" si="403"/>
        <v>0</v>
      </c>
    </row>
    <row r="12874" spans="2:8">
      <c r="B12874" s="186"/>
      <c r="C12874" s="183"/>
      <c r="D12874" s="183"/>
      <c r="E12874" s="185"/>
      <c r="F12874" s="185"/>
      <c r="G12874" s="180">
        <f t="shared" si="402"/>
        <v>0</v>
      </c>
      <c r="H12874" s="181">
        <f t="shared" si="403"/>
        <v>0</v>
      </c>
    </row>
    <row r="12875" spans="2:8">
      <c r="B12875" s="186"/>
      <c r="C12875" s="183"/>
      <c r="D12875" s="183"/>
      <c r="E12875" s="185"/>
      <c r="F12875" s="185"/>
      <c r="G12875" s="180">
        <f t="shared" si="402"/>
        <v>0</v>
      </c>
      <c r="H12875" s="181">
        <f t="shared" si="403"/>
        <v>0</v>
      </c>
    </row>
    <row r="12876" spans="2:8">
      <c r="B12876" s="186"/>
      <c r="C12876" s="183"/>
      <c r="D12876" s="183"/>
      <c r="E12876" s="185"/>
      <c r="F12876" s="185"/>
      <c r="G12876" s="180">
        <f t="shared" si="402"/>
        <v>0</v>
      </c>
      <c r="H12876" s="181">
        <f t="shared" si="403"/>
        <v>0</v>
      </c>
    </row>
    <row r="12877" spans="2:8">
      <c r="B12877" s="186"/>
      <c r="C12877" s="183"/>
      <c r="D12877" s="183"/>
      <c r="E12877" s="185"/>
      <c r="F12877" s="185"/>
      <c r="G12877" s="180">
        <f t="shared" si="402"/>
        <v>0</v>
      </c>
      <c r="H12877" s="181">
        <f t="shared" si="403"/>
        <v>0</v>
      </c>
    </row>
    <row r="12878" spans="2:8">
      <c r="B12878" s="186"/>
      <c r="C12878" s="183"/>
      <c r="D12878" s="183"/>
      <c r="E12878" s="185"/>
      <c r="F12878" s="185"/>
      <c r="G12878" s="180">
        <f t="shared" si="402"/>
        <v>0</v>
      </c>
      <c r="H12878" s="181">
        <f t="shared" si="403"/>
        <v>0</v>
      </c>
    </row>
    <row r="12879" spans="2:8">
      <c r="B12879" s="186"/>
      <c r="C12879" s="183"/>
      <c r="D12879" s="183"/>
      <c r="E12879" s="185"/>
      <c r="F12879" s="185"/>
      <c r="G12879" s="180">
        <f t="shared" si="402"/>
        <v>0</v>
      </c>
      <c r="H12879" s="181">
        <f t="shared" si="403"/>
        <v>0</v>
      </c>
    </row>
    <row r="12880" spans="2:8">
      <c r="B12880" s="186"/>
      <c r="C12880" s="183"/>
      <c r="D12880" s="183"/>
      <c r="E12880" s="185"/>
      <c r="F12880" s="185"/>
      <c r="G12880" s="180">
        <f t="shared" si="402"/>
        <v>0</v>
      </c>
      <c r="H12880" s="181">
        <f t="shared" si="403"/>
        <v>0</v>
      </c>
    </row>
    <row r="12881" spans="2:8">
      <c r="B12881" s="186"/>
      <c r="C12881" s="183"/>
      <c r="D12881" s="183"/>
      <c r="E12881" s="185"/>
      <c r="F12881" s="185"/>
      <c r="G12881" s="180">
        <f t="shared" si="402"/>
        <v>0</v>
      </c>
      <c r="H12881" s="181">
        <f t="shared" si="403"/>
        <v>0</v>
      </c>
    </row>
    <row r="12882" spans="2:8">
      <c r="B12882" s="186"/>
      <c r="C12882" s="183"/>
      <c r="D12882" s="183"/>
      <c r="E12882" s="185"/>
      <c r="F12882" s="185"/>
      <c r="G12882" s="180">
        <f t="shared" si="402"/>
        <v>0</v>
      </c>
      <c r="H12882" s="181">
        <f t="shared" si="403"/>
        <v>0</v>
      </c>
    </row>
    <row r="12883" spans="2:8">
      <c r="B12883" s="186"/>
      <c r="C12883" s="183"/>
      <c r="D12883" s="183"/>
      <c r="E12883" s="185"/>
      <c r="F12883" s="185"/>
      <c r="G12883" s="180">
        <f t="shared" si="402"/>
        <v>0</v>
      </c>
      <c r="H12883" s="181">
        <f t="shared" si="403"/>
        <v>0</v>
      </c>
    </row>
    <row r="12884" spans="2:8">
      <c r="B12884" s="186"/>
      <c r="C12884" s="183"/>
      <c r="D12884" s="183"/>
      <c r="E12884" s="185"/>
      <c r="F12884" s="185"/>
      <c r="G12884" s="180">
        <f t="shared" si="402"/>
        <v>0</v>
      </c>
      <c r="H12884" s="181">
        <f t="shared" si="403"/>
        <v>0</v>
      </c>
    </row>
    <row r="12885" spans="2:8">
      <c r="B12885" s="186"/>
      <c r="C12885" s="183"/>
      <c r="D12885" s="183"/>
      <c r="E12885" s="185"/>
      <c r="F12885" s="185"/>
      <c r="G12885" s="180">
        <f t="shared" si="402"/>
        <v>0</v>
      </c>
      <c r="H12885" s="181">
        <f t="shared" si="403"/>
        <v>0</v>
      </c>
    </row>
    <row r="12886" spans="2:8">
      <c r="B12886" s="186"/>
      <c r="C12886" s="183"/>
      <c r="D12886" s="183"/>
      <c r="E12886" s="185"/>
      <c r="F12886" s="185"/>
      <c r="G12886" s="180">
        <f t="shared" si="402"/>
        <v>0</v>
      </c>
      <c r="H12886" s="181">
        <f t="shared" si="403"/>
        <v>0</v>
      </c>
    </row>
    <row r="12887" spans="2:8">
      <c r="B12887" s="186"/>
      <c r="C12887" s="183"/>
      <c r="D12887" s="183"/>
      <c r="E12887" s="185"/>
      <c r="F12887" s="185"/>
      <c r="G12887" s="180">
        <f t="shared" si="402"/>
        <v>0</v>
      </c>
      <c r="H12887" s="181">
        <f t="shared" si="403"/>
        <v>0</v>
      </c>
    </row>
    <row r="12888" spans="2:8">
      <c r="B12888" s="186"/>
      <c r="C12888" s="183"/>
      <c r="D12888" s="183"/>
      <c r="E12888" s="185"/>
      <c r="F12888" s="185"/>
      <c r="G12888" s="180">
        <f t="shared" si="402"/>
        <v>0</v>
      </c>
      <c r="H12888" s="181">
        <f t="shared" si="403"/>
        <v>0</v>
      </c>
    </row>
    <row r="12889" spans="2:8">
      <c r="B12889" s="186"/>
      <c r="C12889" s="183"/>
      <c r="D12889" s="183"/>
      <c r="E12889" s="185"/>
      <c r="F12889" s="185"/>
      <c r="G12889" s="180">
        <f t="shared" si="402"/>
        <v>0</v>
      </c>
      <c r="H12889" s="181">
        <f t="shared" si="403"/>
        <v>0</v>
      </c>
    </row>
    <row r="12890" spans="2:8">
      <c r="B12890" s="186"/>
      <c r="C12890" s="183"/>
      <c r="D12890" s="183"/>
      <c r="E12890" s="185"/>
      <c r="F12890" s="185"/>
      <c r="G12890" s="180">
        <f t="shared" si="402"/>
        <v>0</v>
      </c>
      <c r="H12890" s="181">
        <f t="shared" si="403"/>
        <v>0</v>
      </c>
    </row>
    <row r="12891" spans="2:8">
      <c r="B12891" s="186"/>
      <c r="C12891" s="183"/>
      <c r="D12891" s="183"/>
      <c r="E12891" s="185"/>
      <c r="F12891" s="185"/>
      <c r="G12891" s="180">
        <f t="shared" si="402"/>
        <v>0</v>
      </c>
      <c r="H12891" s="181">
        <f t="shared" si="403"/>
        <v>0</v>
      </c>
    </row>
    <row r="12892" spans="2:8">
      <c r="B12892" s="186"/>
      <c r="C12892" s="183"/>
      <c r="D12892" s="183"/>
      <c r="E12892" s="185"/>
      <c r="F12892" s="185"/>
      <c r="G12892" s="180">
        <f t="shared" si="402"/>
        <v>0</v>
      </c>
      <c r="H12892" s="181">
        <f t="shared" si="403"/>
        <v>0</v>
      </c>
    </row>
    <row r="12893" spans="2:8">
      <c r="B12893" s="186"/>
      <c r="C12893" s="183"/>
      <c r="D12893" s="183"/>
      <c r="E12893" s="185"/>
      <c r="F12893" s="185"/>
      <c r="G12893" s="180">
        <f t="shared" si="402"/>
        <v>0</v>
      </c>
      <c r="H12893" s="181">
        <f t="shared" si="403"/>
        <v>0</v>
      </c>
    </row>
    <row r="12894" spans="2:8">
      <c r="B12894" s="186"/>
      <c r="C12894" s="183"/>
      <c r="D12894" s="183"/>
      <c r="E12894" s="185"/>
      <c r="F12894" s="185"/>
      <c r="G12894" s="180">
        <f t="shared" si="402"/>
        <v>0</v>
      </c>
      <c r="H12894" s="181">
        <f t="shared" si="403"/>
        <v>0</v>
      </c>
    </row>
    <row r="12895" spans="2:8">
      <c r="B12895" s="186"/>
      <c r="C12895" s="183"/>
      <c r="D12895" s="183"/>
      <c r="E12895" s="185"/>
      <c r="F12895" s="185"/>
      <c r="G12895" s="180">
        <f t="shared" si="402"/>
        <v>0</v>
      </c>
      <c r="H12895" s="181">
        <f t="shared" si="403"/>
        <v>0</v>
      </c>
    </row>
    <row r="12896" spans="2:8">
      <c r="B12896" s="186"/>
      <c r="C12896" s="183"/>
      <c r="D12896" s="183"/>
      <c r="E12896" s="185"/>
      <c r="F12896" s="185"/>
      <c r="G12896" s="180">
        <f t="shared" si="402"/>
        <v>0</v>
      </c>
      <c r="H12896" s="181">
        <f t="shared" si="403"/>
        <v>0</v>
      </c>
    </row>
    <row r="12897" spans="2:8">
      <c r="B12897" s="186"/>
      <c r="C12897" s="183"/>
      <c r="D12897" s="183"/>
      <c r="E12897" s="185"/>
      <c r="F12897" s="185"/>
      <c r="G12897" s="180">
        <f t="shared" si="402"/>
        <v>0</v>
      </c>
      <c r="H12897" s="181">
        <f t="shared" si="403"/>
        <v>0</v>
      </c>
    </row>
    <row r="12898" spans="2:8">
      <c r="B12898" s="186"/>
      <c r="C12898" s="183"/>
      <c r="D12898" s="183"/>
      <c r="E12898" s="185"/>
      <c r="F12898" s="185"/>
      <c r="G12898" s="180">
        <f t="shared" si="402"/>
        <v>0</v>
      </c>
      <c r="H12898" s="181">
        <f t="shared" si="403"/>
        <v>0</v>
      </c>
    </row>
    <row r="12899" spans="2:8">
      <c r="B12899" s="186"/>
      <c r="C12899" s="183"/>
      <c r="D12899" s="183"/>
      <c r="E12899" s="185"/>
      <c r="F12899" s="185"/>
      <c r="G12899" s="180">
        <f t="shared" si="402"/>
        <v>0</v>
      </c>
      <c r="H12899" s="181">
        <f t="shared" si="403"/>
        <v>0</v>
      </c>
    </row>
    <row r="12900" spans="2:8">
      <c r="B12900" s="186"/>
      <c r="C12900" s="183"/>
      <c r="D12900" s="183"/>
      <c r="E12900" s="185"/>
      <c r="F12900" s="185"/>
      <c r="G12900" s="180">
        <f t="shared" si="402"/>
        <v>0</v>
      </c>
      <c r="H12900" s="181">
        <f t="shared" si="403"/>
        <v>0</v>
      </c>
    </row>
    <row r="12901" spans="2:8">
      <c r="B12901" s="186"/>
      <c r="C12901" s="183"/>
      <c r="D12901" s="183"/>
      <c r="E12901" s="185"/>
      <c r="F12901" s="185"/>
      <c r="G12901" s="180">
        <f t="shared" si="402"/>
        <v>0</v>
      </c>
      <c r="H12901" s="181">
        <f t="shared" si="403"/>
        <v>0</v>
      </c>
    </row>
    <row r="12902" spans="2:8">
      <c r="B12902" s="186"/>
      <c r="C12902" s="183"/>
      <c r="D12902" s="183"/>
      <c r="E12902" s="185"/>
      <c r="F12902" s="185"/>
      <c r="G12902" s="180">
        <f t="shared" si="402"/>
        <v>0</v>
      </c>
      <c r="H12902" s="181">
        <f t="shared" si="403"/>
        <v>0</v>
      </c>
    </row>
    <row r="12903" spans="2:8">
      <c r="B12903" s="186"/>
      <c r="C12903" s="183"/>
      <c r="D12903" s="183"/>
      <c r="E12903" s="185"/>
      <c r="F12903" s="185"/>
      <c r="G12903" s="180">
        <f t="shared" si="402"/>
        <v>0</v>
      </c>
      <c r="H12903" s="181">
        <f t="shared" si="403"/>
        <v>0</v>
      </c>
    </row>
    <row r="12904" spans="2:8">
      <c r="B12904" s="186"/>
      <c r="C12904" s="183"/>
      <c r="D12904" s="183"/>
      <c r="E12904" s="185"/>
      <c r="F12904" s="185"/>
      <c r="G12904" s="180">
        <f t="shared" si="402"/>
        <v>0</v>
      </c>
      <c r="H12904" s="181">
        <f t="shared" si="403"/>
        <v>0</v>
      </c>
    </row>
    <row r="12905" spans="2:8">
      <c r="B12905" s="186"/>
      <c r="C12905" s="183"/>
      <c r="D12905" s="183"/>
      <c r="E12905" s="185"/>
      <c r="F12905" s="185"/>
      <c r="G12905" s="180">
        <f t="shared" si="402"/>
        <v>0</v>
      </c>
      <c r="H12905" s="181">
        <f t="shared" si="403"/>
        <v>0</v>
      </c>
    </row>
    <row r="12906" spans="2:8">
      <c r="B12906" s="186"/>
      <c r="C12906" s="183"/>
      <c r="D12906" s="183"/>
      <c r="E12906" s="185"/>
      <c r="F12906" s="185"/>
      <c r="G12906" s="180">
        <f t="shared" si="402"/>
        <v>0</v>
      </c>
      <c r="H12906" s="181">
        <f t="shared" si="403"/>
        <v>0</v>
      </c>
    </row>
    <row r="12907" spans="2:8">
      <c r="B12907" s="186"/>
      <c r="C12907" s="183"/>
      <c r="D12907" s="183"/>
      <c r="E12907" s="185"/>
      <c r="F12907" s="185"/>
      <c r="G12907" s="180">
        <f t="shared" si="402"/>
        <v>0</v>
      </c>
      <c r="H12907" s="181">
        <f t="shared" si="403"/>
        <v>0</v>
      </c>
    </row>
    <row r="12908" spans="2:8">
      <c r="B12908" s="186"/>
      <c r="C12908" s="183"/>
      <c r="D12908" s="183"/>
      <c r="E12908" s="185"/>
      <c r="F12908" s="185"/>
      <c r="G12908" s="180">
        <f t="shared" si="402"/>
        <v>0</v>
      </c>
      <c r="H12908" s="181">
        <f t="shared" si="403"/>
        <v>0</v>
      </c>
    </row>
    <row r="12909" spans="2:8">
      <c r="B12909" s="186"/>
      <c r="C12909" s="183"/>
      <c r="D12909" s="183"/>
      <c r="E12909" s="185"/>
      <c r="F12909" s="185"/>
      <c r="G12909" s="180">
        <f t="shared" si="402"/>
        <v>0</v>
      </c>
      <c r="H12909" s="181">
        <f t="shared" si="403"/>
        <v>0</v>
      </c>
    </row>
    <row r="12910" spans="2:8">
      <c r="B12910" s="186"/>
      <c r="C12910" s="183"/>
      <c r="D12910" s="183"/>
      <c r="E12910" s="185"/>
      <c r="F12910" s="185"/>
      <c r="G12910" s="180">
        <f t="shared" si="402"/>
        <v>0</v>
      </c>
      <c r="H12910" s="181">
        <f t="shared" si="403"/>
        <v>0</v>
      </c>
    </row>
    <row r="12911" spans="2:8">
      <c r="B12911" s="186"/>
      <c r="C12911" s="183"/>
      <c r="D12911" s="183"/>
      <c r="E12911" s="185"/>
      <c r="F12911" s="185"/>
      <c r="G12911" s="180">
        <f t="shared" si="402"/>
        <v>0</v>
      </c>
      <c r="H12911" s="181">
        <f t="shared" si="403"/>
        <v>0</v>
      </c>
    </row>
    <row r="12912" spans="2:8">
      <c r="B12912" s="186"/>
      <c r="C12912" s="183"/>
      <c r="D12912" s="183"/>
      <c r="E12912" s="185"/>
      <c r="F12912" s="185"/>
      <c r="G12912" s="180">
        <f t="shared" si="402"/>
        <v>0</v>
      </c>
      <c r="H12912" s="181">
        <f t="shared" si="403"/>
        <v>0</v>
      </c>
    </row>
    <row r="12913" spans="2:8">
      <c r="B12913" s="186"/>
      <c r="C12913" s="183"/>
      <c r="D12913" s="183"/>
      <c r="E12913" s="185"/>
      <c r="F12913" s="185"/>
      <c r="G12913" s="180">
        <f t="shared" si="402"/>
        <v>0</v>
      </c>
      <c r="H12913" s="181">
        <f t="shared" si="403"/>
        <v>0</v>
      </c>
    </row>
    <row r="12914" spans="2:8">
      <c r="B12914" s="186"/>
      <c r="C12914" s="183"/>
      <c r="D12914" s="183"/>
      <c r="E12914" s="185"/>
      <c r="F12914" s="185"/>
      <c r="G12914" s="180">
        <f t="shared" si="402"/>
        <v>0</v>
      </c>
      <c r="H12914" s="181">
        <f t="shared" si="403"/>
        <v>0</v>
      </c>
    </row>
    <row r="12915" spans="2:8">
      <c r="B12915" s="186"/>
      <c r="C12915" s="183"/>
      <c r="D12915" s="183"/>
      <c r="E12915" s="185"/>
      <c r="F12915" s="185"/>
      <c r="G12915" s="180">
        <f t="shared" si="402"/>
        <v>0</v>
      </c>
      <c r="H12915" s="181">
        <f t="shared" si="403"/>
        <v>0</v>
      </c>
    </row>
    <row r="12916" spans="2:8">
      <c r="B12916" s="186"/>
      <c r="C12916" s="183"/>
      <c r="D12916" s="183"/>
      <c r="E12916" s="185"/>
      <c r="F12916" s="185"/>
      <c r="G12916" s="180">
        <f t="shared" si="402"/>
        <v>0</v>
      </c>
      <c r="H12916" s="181">
        <f t="shared" si="403"/>
        <v>0</v>
      </c>
    </row>
    <row r="12917" spans="2:8">
      <c r="B12917" s="186"/>
      <c r="C12917" s="183"/>
      <c r="D12917" s="183"/>
      <c r="E12917" s="185"/>
      <c r="F12917" s="185"/>
      <c r="G12917" s="180">
        <f t="shared" si="402"/>
        <v>0</v>
      </c>
      <c r="H12917" s="181">
        <f t="shared" si="403"/>
        <v>0</v>
      </c>
    </row>
    <row r="12918" spans="2:8">
      <c r="B12918" s="186"/>
      <c r="C12918" s="183"/>
      <c r="D12918" s="183"/>
      <c r="E12918" s="185"/>
      <c r="F12918" s="185"/>
      <c r="G12918" s="180">
        <f t="shared" si="402"/>
        <v>0</v>
      </c>
      <c r="H12918" s="181">
        <f t="shared" si="403"/>
        <v>0</v>
      </c>
    </row>
    <row r="12919" spans="2:8">
      <c r="B12919" s="186"/>
      <c r="C12919" s="183"/>
      <c r="D12919" s="183"/>
      <c r="E12919" s="185"/>
      <c r="F12919" s="185"/>
      <c r="G12919" s="180">
        <f t="shared" si="402"/>
        <v>0</v>
      </c>
      <c r="H12919" s="181">
        <f t="shared" si="403"/>
        <v>0</v>
      </c>
    </row>
    <row r="12920" spans="2:8">
      <c r="B12920" s="186"/>
      <c r="C12920" s="183"/>
      <c r="D12920" s="183"/>
      <c r="E12920" s="185"/>
      <c r="F12920" s="185"/>
      <c r="G12920" s="180">
        <f t="shared" si="402"/>
        <v>0</v>
      </c>
      <c r="H12920" s="181">
        <f t="shared" si="403"/>
        <v>0</v>
      </c>
    </row>
    <row r="12921" spans="2:8">
      <c r="B12921" s="186"/>
      <c r="C12921" s="183"/>
      <c r="D12921" s="183"/>
      <c r="E12921" s="185"/>
      <c r="F12921" s="185"/>
      <c r="G12921" s="180">
        <f t="shared" si="402"/>
        <v>0</v>
      </c>
      <c r="H12921" s="181">
        <f t="shared" si="403"/>
        <v>0</v>
      </c>
    </row>
    <row r="12922" spans="2:8">
      <c r="B12922" s="186"/>
      <c r="C12922" s="183"/>
      <c r="D12922" s="183"/>
      <c r="E12922" s="185"/>
      <c r="F12922" s="185"/>
      <c r="G12922" s="180">
        <f t="shared" si="402"/>
        <v>0</v>
      </c>
      <c r="H12922" s="181">
        <f t="shared" si="403"/>
        <v>0</v>
      </c>
    </row>
    <row r="12923" spans="2:8">
      <c r="B12923" s="186"/>
      <c r="C12923" s="183"/>
      <c r="D12923" s="183"/>
      <c r="E12923" s="185"/>
      <c r="F12923" s="185"/>
      <c r="G12923" s="180">
        <f t="shared" si="402"/>
        <v>0</v>
      </c>
      <c r="H12923" s="181">
        <f t="shared" si="403"/>
        <v>0</v>
      </c>
    </row>
    <row r="12924" spans="2:8">
      <c r="B12924" s="186"/>
      <c r="C12924" s="183"/>
      <c r="D12924" s="183"/>
      <c r="E12924" s="185"/>
      <c r="F12924" s="185"/>
      <c r="G12924" s="180">
        <f t="shared" si="402"/>
        <v>0</v>
      </c>
      <c r="H12924" s="181">
        <f t="shared" si="403"/>
        <v>0</v>
      </c>
    </row>
    <row r="12925" spans="2:8">
      <c r="B12925" s="186"/>
      <c r="C12925" s="183"/>
      <c r="D12925" s="183"/>
      <c r="E12925" s="185"/>
      <c r="F12925" s="185"/>
      <c r="G12925" s="180">
        <f t="shared" si="402"/>
        <v>0</v>
      </c>
      <c r="H12925" s="181">
        <f t="shared" si="403"/>
        <v>0</v>
      </c>
    </row>
    <row r="12926" spans="2:8">
      <c r="B12926" s="186"/>
      <c r="C12926" s="183"/>
      <c r="D12926" s="183"/>
      <c r="E12926" s="185"/>
      <c r="F12926" s="185"/>
      <c r="G12926" s="180">
        <f t="shared" si="402"/>
        <v>0</v>
      </c>
      <c r="H12926" s="181">
        <f t="shared" si="403"/>
        <v>0</v>
      </c>
    </row>
    <row r="12927" spans="2:8">
      <c r="B12927" s="186"/>
      <c r="C12927" s="183"/>
      <c r="D12927" s="183"/>
      <c r="E12927" s="185"/>
      <c r="F12927" s="185"/>
      <c r="G12927" s="180">
        <f t="shared" si="402"/>
        <v>0</v>
      </c>
      <c r="H12927" s="181">
        <f t="shared" si="403"/>
        <v>0</v>
      </c>
    </row>
    <row r="12928" spans="2:8">
      <c r="B12928" s="186"/>
      <c r="C12928" s="183"/>
      <c r="D12928" s="183"/>
      <c r="E12928" s="185"/>
      <c r="F12928" s="185"/>
      <c r="G12928" s="180">
        <f t="shared" si="402"/>
        <v>0</v>
      </c>
      <c r="H12928" s="181">
        <f t="shared" si="403"/>
        <v>0</v>
      </c>
    </row>
    <row r="12929" spans="2:8">
      <c r="B12929" s="186"/>
      <c r="C12929" s="183"/>
      <c r="D12929" s="183"/>
      <c r="E12929" s="185"/>
      <c r="F12929" s="185"/>
      <c r="G12929" s="180">
        <f t="shared" si="402"/>
        <v>0</v>
      </c>
      <c r="H12929" s="181">
        <f t="shared" si="403"/>
        <v>0</v>
      </c>
    </row>
    <row r="12930" spans="2:8">
      <c r="B12930" s="186"/>
      <c r="C12930" s="183"/>
      <c r="D12930" s="183"/>
      <c r="E12930" s="185"/>
      <c r="F12930" s="185"/>
      <c r="G12930" s="180">
        <f t="shared" si="402"/>
        <v>0</v>
      </c>
      <c r="H12930" s="181">
        <f t="shared" si="403"/>
        <v>0</v>
      </c>
    </row>
    <row r="12931" spans="2:8">
      <c r="B12931" s="186"/>
      <c r="C12931" s="183"/>
      <c r="D12931" s="183"/>
      <c r="E12931" s="185"/>
      <c r="F12931" s="185"/>
      <c r="G12931" s="180">
        <f t="shared" si="402"/>
        <v>0</v>
      </c>
      <c r="H12931" s="181">
        <f t="shared" si="403"/>
        <v>0</v>
      </c>
    </row>
    <row r="12932" spans="2:8">
      <c r="B12932" s="186"/>
      <c r="C12932" s="183"/>
      <c r="D12932" s="183"/>
      <c r="E12932" s="185"/>
      <c r="F12932" s="185"/>
      <c r="G12932" s="180">
        <f t="shared" si="402"/>
        <v>0</v>
      </c>
      <c r="H12932" s="181">
        <f t="shared" si="403"/>
        <v>0</v>
      </c>
    </row>
    <row r="12933" spans="2:8">
      <c r="B12933" s="186"/>
      <c r="C12933" s="183"/>
      <c r="D12933" s="183"/>
      <c r="E12933" s="185"/>
      <c r="F12933" s="185"/>
      <c r="G12933" s="180">
        <f t="shared" si="402"/>
        <v>0</v>
      </c>
      <c r="H12933" s="181">
        <f t="shared" si="403"/>
        <v>0</v>
      </c>
    </row>
    <row r="12934" spans="2:8">
      <c r="B12934" s="186"/>
      <c r="C12934" s="183"/>
      <c r="D12934" s="183"/>
      <c r="E12934" s="185"/>
      <c r="F12934" s="185"/>
      <c r="G12934" s="180">
        <f t="shared" ref="G12934:G12997" si="404">IF(ABS(F12934)&gt;ABS(E12934),ABS(F12934),ABS(E12934))</f>
        <v>0</v>
      </c>
      <c r="H12934" s="181">
        <f t="shared" ref="H12934:H12997" si="405">IF(G12934&lt;&gt;0,IF(ABS(F12934)&gt;=G12934,1,ABS(F12934/G12934)),0)</f>
        <v>0</v>
      </c>
    </row>
    <row r="12935" spans="2:8">
      <c r="B12935" s="186"/>
      <c r="C12935" s="183"/>
      <c r="D12935" s="183"/>
      <c r="E12935" s="185"/>
      <c r="F12935" s="185"/>
      <c r="G12935" s="180">
        <f t="shared" si="404"/>
        <v>0</v>
      </c>
      <c r="H12935" s="181">
        <f t="shared" si="405"/>
        <v>0</v>
      </c>
    </row>
    <row r="12936" spans="2:8">
      <c r="B12936" s="186"/>
      <c r="C12936" s="183"/>
      <c r="D12936" s="183"/>
      <c r="E12936" s="185"/>
      <c r="F12936" s="185"/>
      <c r="G12936" s="180">
        <f t="shared" si="404"/>
        <v>0</v>
      </c>
      <c r="H12936" s="181">
        <f t="shared" si="405"/>
        <v>0</v>
      </c>
    </row>
    <row r="12937" spans="2:8">
      <c r="B12937" s="186"/>
      <c r="C12937" s="183"/>
      <c r="D12937" s="183"/>
      <c r="E12937" s="185"/>
      <c r="F12937" s="185"/>
      <c r="G12937" s="180">
        <f t="shared" si="404"/>
        <v>0</v>
      </c>
      <c r="H12937" s="181">
        <f t="shared" si="405"/>
        <v>0</v>
      </c>
    </row>
    <row r="12938" spans="2:8">
      <c r="B12938" s="186"/>
      <c r="C12938" s="183"/>
      <c r="D12938" s="183"/>
      <c r="E12938" s="185"/>
      <c r="F12938" s="185"/>
      <c r="G12938" s="180">
        <f t="shared" si="404"/>
        <v>0</v>
      </c>
      <c r="H12938" s="181">
        <f t="shared" si="405"/>
        <v>0</v>
      </c>
    </row>
    <row r="12939" spans="2:8">
      <c r="B12939" s="186"/>
      <c r="C12939" s="183"/>
      <c r="D12939" s="183"/>
      <c r="E12939" s="185"/>
      <c r="F12939" s="185"/>
      <c r="G12939" s="180">
        <f t="shared" si="404"/>
        <v>0</v>
      </c>
      <c r="H12939" s="181">
        <f t="shared" si="405"/>
        <v>0</v>
      </c>
    </row>
    <row r="12940" spans="2:8">
      <c r="B12940" s="186"/>
      <c r="C12940" s="183"/>
      <c r="D12940" s="183"/>
      <c r="E12940" s="185"/>
      <c r="F12940" s="185"/>
      <c r="G12940" s="180">
        <f t="shared" si="404"/>
        <v>0</v>
      </c>
      <c r="H12940" s="181">
        <f t="shared" si="405"/>
        <v>0</v>
      </c>
    </row>
    <row r="12941" spans="2:8">
      <c r="B12941" s="186"/>
      <c r="C12941" s="183"/>
      <c r="D12941" s="183"/>
      <c r="E12941" s="185"/>
      <c r="F12941" s="185"/>
      <c r="G12941" s="180">
        <f t="shared" si="404"/>
        <v>0</v>
      </c>
      <c r="H12941" s="181">
        <f t="shared" si="405"/>
        <v>0</v>
      </c>
    </row>
    <row r="12942" spans="2:8">
      <c r="B12942" s="186"/>
      <c r="C12942" s="183"/>
      <c r="D12942" s="183"/>
      <c r="E12942" s="185"/>
      <c r="F12942" s="185"/>
      <c r="G12942" s="180">
        <f t="shared" si="404"/>
        <v>0</v>
      </c>
      <c r="H12942" s="181">
        <f t="shared" si="405"/>
        <v>0</v>
      </c>
    </row>
    <row r="12943" spans="2:8">
      <c r="B12943" s="186"/>
      <c r="C12943" s="183"/>
      <c r="D12943" s="183"/>
      <c r="E12943" s="185"/>
      <c r="F12943" s="185"/>
      <c r="G12943" s="180">
        <f t="shared" si="404"/>
        <v>0</v>
      </c>
      <c r="H12943" s="181">
        <f t="shared" si="405"/>
        <v>0</v>
      </c>
    </row>
    <row r="12944" spans="2:8">
      <c r="B12944" s="186"/>
      <c r="C12944" s="183"/>
      <c r="D12944" s="183"/>
      <c r="E12944" s="185"/>
      <c r="F12944" s="185"/>
      <c r="G12944" s="180">
        <f t="shared" si="404"/>
        <v>0</v>
      </c>
      <c r="H12944" s="181">
        <f t="shared" si="405"/>
        <v>0</v>
      </c>
    </row>
    <row r="12945" spans="2:8">
      <c r="B12945" s="186"/>
      <c r="C12945" s="183"/>
      <c r="D12945" s="183"/>
      <c r="E12945" s="185"/>
      <c r="F12945" s="185"/>
      <c r="G12945" s="180">
        <f t="shared" si="404"/>
        <v>0</v>
      </c>
      <c r="H12945" s="181">
        <f t="shared" si="405"/>
        <v>0</v>
      </c>
    </row>
    <row r="12946" spans="2:8">
      <c r="B12946" s="186"/>
      <c r="C12946" s="183"/>
      <c r="D12946" s="183"/>
      <c r="E12946" s="185"/>
      <c r="F12946" s="185"/>
      <c r="G12946" s="180">
        <f t="shared" si="404"/>
        <v>0</v>
      </c>
      <c r="H12946" s="181">
        <f t="shared" si="405"/>
        <v>0</v>
      </c>
    </row>
    <row r="12947" spans="2:8">
      <c r="B12947" s="186"/>
      <c r="C12947" s="183"/>
      <c r="D12947" s="183"/>
      <c r="E12947" s="185"/>
      <c r="F12947" s="185"/>
      <c r="G12947" s="180">
        <f t="shared" si="404"/>
        <v>0</v>
      </c>
      <c r="H12947" s="181">
        <f t="shared" si="405"/>
        <v>0</v>
      </c>
    </row>
    <row r="12948" spans="2:8">
      <c r="B12948" s="186"/>
      <c r="C12948" s="183"/>
      <c r="D12948" s="183"/>
      <c r="E12948" s="185"/>
      <c r="F12948" s="185"/>
      <c r="G12948" s="180">
        <f t="shared" si="404"/>
        <v>0</v>
      </c>
      <c r="H12948" s="181">
        <f t="shared" si="405"/>
        <v>0</v>
      </c>
    </row>
    <row r="12949" spans="2:8">
      <c r="B12949" s="186"/>
      <c r="C12949" s="183"/>
      <c r="D12949" s="183"/>
      <c r="E12949" s="185"/>
      <c r="F12949" s="185"/>
      <c r="G12949" s="180">
        <f t="shared" si="404"/>
        <v>0</v>
      </c>
      <c r="H12949" s="181">
        <f t="shared" si="405"/>
        <v>0</v>
      </c>
    </row>
    <row r="12950" spans="2:8">
      <c r="B12950" s="186"/>
      <c r="C12950" s="183"/>
      <c r="D12950" s="183"/>
      <c r="E12950" s="185"/>
      <c r="F12950" s="185"/>
      <c r="G12950" s="180">
        <f t="shared" si="404"/>
        <v>0</v>
      </c>
      <c r="H12950" s="181">
        <f t="shared" si="405"/>
        <v>0</v>
      </c>
    </row>
    <row r="12951" spans="2:8">
      <c r="B12951" s="186"/>
      <c r="C12951" s="183"/>
      <c r="D12951" s="183"/>
      <c r="E12951" s="185"/>
      <c r="F12951" s="185"/>
      <c r="G12951" s="180">
        <f t="shared" si="404"/>
        <v>0</v>
      </c>
      <c r="H12951" s="181">
        <f t="shared" si="405"/>
        <v>0</v>
      </c>
    </row>
    <row r="12952" spans="2:8">
      <c r="B12952" s="186"/>
      <c r="C12952" s="183"/>
      <c r="D12952" s="183"/>
      <c r="E12952" s="185"/>
      <c r="F12952" s="185"/>
      <c r="G12952" s="180">
        <f t="shared" si="404"/>
        <v>0</v>
      </c>
      <c r="H12952" s="181">
        <f t="shared" si="405"/>
        <v>0</v>
      </c>
    </row>
    <row r="12953" spans="2:8">
      <c r="B12953" s="186"/>
      <c r="C12953" s="183"/>
      <c r="D12953" s="183"/>
      <c r="E12953" s="185"/>
      <c r="F12953" s="185"/>
      <c r="G12953" s="180">
        <f t="shared" si="404"/>
        <v>0</v>
      </c>
      <c r="H12953" s="181">
        <f t="shared" si="405"/>
        <v>0</v>
      </c>
    </row>
    <row r="12954" spans="2:8">
      <c r="B12954" s="186"/>
      <c r="C12954" s="183"/>
      <c r="D12954" s="183"/>
      <c r="E12954" s="185"/>
      <c r="F12954" s="185"/>
      <c r="G12954" s="180">
        <f t="shared" si="404"/>
        <v>0</v>
      </c>
      <c r="H12954" s="181">
        <f t="shared" si="405"/>
        <v>0</v>
      </c>
    </row>
    <row r="12955" spans="2:8">
      <c r="B12955" s="186"/>
      <c r="C12955" s="183"/>
      <c r="D12955" s="183"/>
      <c r="E12955" s="185"/>
      <c r="F12955" s="185"/>
      <c r="G12955" s="180">
        <f t="shared" si="404"/>
        <v>0</v>
      </c>
      <c r="H12955" s="181">
        <f t="shared" si="405"/>
        <v>0</v>
      </c>
    </row>
    <row r="12956" spans="2:8">
      <c r="B12956" s="186"/>
      <c r="C12956" s="183"/>
      <c r="D12956" s="183"/>
      <c r="E12956" s="185"/>
      <c r="F12956" s="185"/>
      <c r="G12956" s="180">
        <f t="shared" si="404"/>
        <v>0</v>
      </c>
      <c r="H12956" s="181">
        <f t="shared" si="405"/>
        <v>0</v>
      </c>
    </row>
    <row r="12957" spans="2:8">
      <c r="B12957" s="186"/>
      <c r="C12957" s="183"/>
      <c r="D12957" s="183"/>
      <c r="E12957" s="185"/>
      <c r="F12957" s="185"/>
      <c r="G12957" s="180">
        <f t="shared" si="404"/>
        <v>0</v>
      </c>
      <c r="H12957" s="181">
        <f t="shared" si="405"/>
        <v>0</v>
      </c>
    </row>
    <row r="12958" spans="2:8">
      <c r="B12958" s="186"/>
      <c r="C12958" s="183"/>
      <c r="D12958" s="183"/>
      <c r="E12958" s="185"/>
      <c r="F12958" s="185"/>
      <c r="G12958" s="180">
        <f t="shared" si="404"/>
        <v>0</v>
      </c>
      <c r="H12958" s="181">
        <f t="shared" si="405"/>
        <v>0</v>
      </c>
    </row>
    <row r="12959" spans="2:8">
      <c r="B12959" s="186"/>
      <c r="C12959" s="183"/>
      <c r="D12959" s="183"/>
      <c r="E12959" s="185"/>
      <c r="F12959" s="185"/>
      <c r="G12959" s="180">
        <f t="shared" si="404"/>
        <v>0</v>
      </c>
      <c r="H12959" s="181">
        <f t="shared" si="405"/>
        <v>0</v>
      </c>
    </row>
    <row r="12960" spans="2:8">
      <c r="B12960" s="186"/>
      <c r="C12960" s="183"/>
      <c r="D12960" s="183"/>
      <c r="E12960" s="185"/>
      <c r="F12960" s="185"/>
      <c r="G12960" s="180">
        <f t="shared" si="404"/>
        <v>0</v>
      </c>
      <c r="H12960" s="181">
        <f t="shared" si="405"/>
        <v>0</v>
      </c>
    </row>
    <row r="12961" spans="2:8">
      <c r="B12961" s="186"/>
      <c r="C12961" s="183"/>
      <c r="D12961" s="183"/>
      <c r="E12961" s="185"/>
      <c r="F12961" s="185"/>
      <c r="G12961" s="180">
        <f t="shared" si="404"/>
        <v>0</v>
      </c>
      <c r="H12961" s="181">
        <f t="shared" si="405"/>
        <v>0</v>
      </c>
    </row>
    <row r="12962" spans="2:8">
      <c r="B12962" s="186"/>
      <c r="C12962" s="183"/>
      <c r="D12962" s="183"/>
      <c r="E12962" s="185"/>
      <c r="F12962" s="185"/>
      <c r="G12962" s="180">
        <f t="shared" si="404"/>
        <v>0</v>
      </c>
      <c r="H12962" s="181">
        <f t="shared" si="405"/>
        <v>0</v>
      </c>
    </row>
    <row r="12963" spans="2:8">
      <c r="B12963" s="186"/>
      <c r="C12963" s="183"/>
      <c r="D12963" s="183"/>
      <c r="E12963" s="185"/>
      <c r="F12963" s="185"/>
      <c r="G12963" s="180">
        <f t="shared" si="404"/>
        <v>0</v>
      </c>
      <c r="H12963" s="181">
        <f t="shared" si="405"/>
        <v>0</v>
      </c>
    </row>
    <row r="12964" spans="2:8">
      <c r="B12964" s="186"/>
      <c r="C12964" s="183"/>
      <c r="D12964" s="183"/>
      <c r="E12964" s="185"/>
      <c r="F12964" s="185"/>
      <c r="G12964" s="180">
        <f t="shared" si="404"/>
        <v>0</v>
      </c>
      <c r="H12964" s="181">
        <f t="shared" si="405"/>
        <v>0</v>
      </c>
    </row>
    <row r="12965" spans="2:8">
      <c r="B12965" s="186"/>
      <c r="C12965" s="183"/>
      <c r="D12965" s="183"/>
      <c r="E12965" s="185"/>
      <c r="F12965" s="185"/>
      <c r="G12965" s="180">
        <f t="shared" si="404"/>
        <v>0</v>
      </c>
      <c r="H12965" s="181">
        <f t="shared" si="405"/>
        <v>0</v>
      </c>
    </row>
    <row r="12966" spans="2:8">
      <c r="B12966" s="186"/>
      <c r="C12966" s="183"/>
      <c r="D12966" s="183"/>
      <c r="E12966" s="185"/>
      <c r="F12966" s="185"/>
      <c r="G12966" s="180">
        <f t="shared" si="404"/>
        <v>0</v>
      </c>
      <c r="H12966" s="181">
        <f t="shared" si="405"/>
        <v>0</v>
      </c>
    </row>
    <row r="12967" spans="2:8">
      <c r="B12967" s="186"/>
      <c r="C12967" s="183"/>
      <c r="D12967" s="183"/>
      <c r="E12967" s="185"/>
      <c r="F12967" s="185"/>
      <c r="G12967" s="180">
        <f t="shared" si="404"/>
        <v>0</v>
      </c>
      <c r="H12967" s="181">
        <f t="shared" si="405"/>
        <v>0</v>
      </c>
    </row>
    <row r="12968" spans="2:8">
      <c r="B12968" s="186"/>
      <c r="C12968" s="183"/>
      <c r="D12968" s="183"/>
      <c r="E12968" s="185"/>
      <c r="F12968" s="185"/>
      <c r="G12968" s="180">
        <f t="shared" si="404"/>
        <v>0</v>
      </c>
      <c r="H12968" s="181">
        <f t="shared" si="405"/>
        <v>0</v>
      </c>
    </row>
    <row r="12969" spans="2:8">
      <c r="B12969" s="186"/>
      <c r="C12969" s="183"/>
      <c r="D12969" s="183"/>
      <c r="E12969" s="185"/>
      <c r="F12969" s="185"/>
      <c r="G12969" s="180">
        <f t="shared" si="404"/>
        <v>0</v>
      </c>
      <c r="H12969" s="181">
        <f t="shared" si="405"/>
        <v>0</v>
      </c>
    </row>
    <row r="12970" spans="2:8">
      <c r="B12970" s="186"/>
      <c r="C12970" s="183"/>
      <c r="D12970" s="183"/>
      <c r="E12970" s="185"/>
      <c r="F12970" s="185"/>
      <c r="G12970" s="180">
        <f t="shared" si="404"/>
        <v>0</v>
      </c>
      <c r="H12970" s="181">
        <f t="shared" si="405"/>
        <v>0</v>
      </c>
    </row>
    <row r="12971" spans="2:8">
      <c r="B12971" s="186"/>
      <c r="C12971" s="183"/>
      <c r="D12971" s="183"/>
      <c r="E12971" s="185"/>
      <c r="F12971" s="185"/>
      <c r="G12971" s="180">
        <f t="shared" si="404"/>
        <v>0</v>
      </c>
      <c r="H12971" s="181">
        <f t="shared" si="405"/>
        <v>0</v>
      </c>
    </row>
    <row r="12972" spans="2:8">
      <c r="B12972" s="186"/>
      <c r="C12972" s="183"/>
      <c r="D12972" s="183"/>
      <c r="E12972" s="185"/>
      <c r="F12972" s="185"/>
      <c r="G12972" s="180">
        <f t="shared" si="404"/>
        <v>0</v>
      </c>
      <c r="H12972" s="181">
        <f t="shared" si="405"/>
        <v>0</v>
      </c>
    </row>
    <row r="12973" spans="2:8">
      <c r="B12973" s="186"/>
      <c r="C12973" s="183"/>
      <c r="D12973" s="183"/>
      <c r="E12973" s="185"/>
      <c r="F12973" s="185"/>
      <c r="G12973" s="180">
        <f t="shared" si="404"/>
        <v>0</v>
      </c>
      <c r="H12973" s="181">
        <f t="shared" si="405"/>
        <v>0</v>
      </c>
    </row>
    <row r="12974" spans="2:8">
      <c r="B12974" s="186"/>
      <c r="C12974" s="183"/>
      <c r="D12974" s="183"/>
      <c r="E12974" s="185"/>
      <c r="F12974" s="185"/>
      <c r="G12974" s="180">
        <f t="shared" si="404"/>
        <v>0</v>
      </c>
      <c r="H12974" s="181">
        <f t="shared" si="405"/>
        <v>0</v>
      </c>
    </row>
    <row r="12975" spans="2:8">
      <c r="B12975" s="186"/>
      <c r="C12975" s="183"/>
      <c r="D12975" s="183"/>
      <c r="E12975" s="185"/>
      <c r="F12975" s="185"/>
      <c r="G12975" s="180">
        <f t="shared" si="404"/>
        <v>0</v>
      </c>
      <c r="H12975" s="181">
        <f t="shared" si="405"/>
        <v>0</v>
      </c>
    </row>
    <row r="12976" spans="2:8">
      <c r="B12976" s="186"/>
      <c r="C12976" s="183"/>
      <c r="D12976" s="183"/>
      <c r="E12976" s="185"/>
      <c r="F12976" s="185"/>
      <c r="G12976" s="180">
        <f t="shared" si="404"/>
        <v>0</v>
      </c>
      <c r="H12976" s="181">
        <f t="shared" si="405"/>
        <v>0</v>
      </c>
    </row>
    <row r="12977" spans="2:8">
      <c r="B12977" s="186"/>
      <c r="C12977" s="183"/>
      <c r="D12977" s="183"/>
      <c r="E12977" s="185"/>
      <c r="F12977" s="185"/>
      <c r="G12977" s="180">
        <f t="shared" si="404"/>
        <v>0</v>
      </c>
      <c r="H12977" s="181">
        <f t="shared" si="405"/>
        <v>0</v>
      </c>
    </row>
    <row r="12978" spans="2:8">
      <c r="B12978" s="186"/>
      <c r="C12978" s="183"/>
      <c r="D12978" s="183"/>
      <c r="E12978" s="185"/>
      <c r="F12978" s="185"/>
      <c r="G12978" s="180">
        <f t="shared" si="404"/>
        <v>0</v>
      </c>
      <c r="H12978" s="181">
        <f t="shared" si="405"/>
        <v>0</v>
      </c>
    </row>
    <row r="12979" spans="2:8">
      <c r="B12979" s="186"/>
      <c r="C12979" s="183"/>
      <c r="D12979" s="183"/>
      <c r="E12979" s="185"/>
      <c r="F12979" s="185"/>
      <c r="G12979" s="180">
        <f t="shared" si="404"/>
        <v>0</v>
      </c>
      <c r="H12979" s="181">
        <f t="shared" si="405"/>
        <v>0</v>
      </c>
    </row>
    <row r="12980" spans="2:8">
      <c r="B12980" s="186"/>
      <c r="C12980" s="183"/>
      <c r="D12980" s="183"/>
      <c r="E12980" s="185"/>
      <c r="F12980" s="185"/>
      <c r="G12980" s="180">
        <f t="shared" si="404"/>
        <v>0</v>
      </c>
      <c r="H12980" s="181">
        <f t="shared" si="405"/>
        <v>0</v>
      </c>
    </row>
    <row r="12981" spans="2:8">
      <c r="B12981" s="186"/>
      <c r="C12981" s="183"/>
      <c r="D12981" s="183"/>
      <c r="E12981" s="185"/>
      <c r="F12981" s="185"/>
      <c r="G12981" s="180">
        <f t="shared" si="404"/>
        <v>0</v>
      </c>
      <c r="H12981" s="181">
        <f t="shared" si="405"/>
        <v>0</v>
      </c>
    </row>
    <row r="12982" spans="2:8">
      <c r="B12982" s="186"/>
      <c r="C12982" s="183"/>
      <c r="D12982" s="183"/>
      <c r="E12982" s="185"/>
      <c r="F12982" s="185"/>
      <c r="G12982" s="180">
        <f t="shared" si="404"/>
        <v>0</v>
      </c>
      <c r="H12982" s="181">
        <f t="shared" si="405"/>
        <v>0</v>
      </c>
    </row>
    <row r="12983" spans="2:8">
      <c r="B12983" s="186"/>
      <c r="C12983" s="183"/>
      <c r="D12983" s="183"/>
      <c r="E12983" s="185"/>
      <c r="F12983" s="185"/>
      <c r="G12983" s="180">
        <f t="shared" si="404"/>
        <v>0</v>
      </c>
      <c r="H12983" s="181">
        <f t="shared" si="405"/>
        <v>0</v>
      </c>
    </row>
    <row r="12984" spans="2:8">
      <c r="B12984" s="186"/>
      <c r="C12984" s="183"/>
      <c r="D12984" s="183"/>
      <c r="E12984" s="185"/>
      <c r="F12984" s="185"/>
      <c r="G12984" s="180">
        <f t="shared" si="404"/>
        <v>0</v>
      </c>
      <c r="H12984" s="181">
        <f t="shared" si="405"/>
        <v>0</v>
      </c>
    </row>
    <row r="12985" spans="2:8">
      <c r="B12985" s="186"/>
      <c r="C12985" s="183"/>
      <c r="D12985" s="183"/>
      <c r="E12985" s="185"/>
      <c r="F12985" s="185"/>
      <c r="G12985" s="180">
        <f t="shared" si="404"/>
        <v>0</v>
      </c>
      <c r="H12985" s="181">
        <f t="shared" si="405"/>
        <v>0</v>
      </c>
    </row>
    <row r="12986" spans="2:8">
      <c r="B12986" s="186"/>
      <c r="C12986" s="183"/>
      <c r="D12986" s="183"/>
      <c r="E12986" s="185"/>
      <c r="F12986" s="185"/>
      <c r="G12986" s="180">
        <f t="shared" si="404"/>
        <v>0</v>
      </c>
      <c r="H12986" s="181">
        <f t="shared" si="405"/>
        <v>0</v>
      </c>
    </row>
    <row r="12987" spans="2:8">
      <c r="B12987" s="186"/>
      <c r="C12987" s="183"/>
      <c r="D12987" s="183"/>
      <c r="E12987" s="185"/>
      <c r="F12987" s="185"/>
      <c r="G12987" s="180">
        <f t="shared" si="404"/>
        <v>0</v>
      </c>
      <c r="H12987" s="181">
        <f t="shared" si="405"/>
        <v>0</v>
      </c>
    </row>
    <row r="12988" spans="2:8">
      <c r="B12988" s="186"/>
      <c r="C12988" s="183"/>
      <c r="D12988" s="183"/>
      <c r="E12988" s="185"/>
      <c r="F12988" s="185"/>
      <c r="G12988" s="180">
        <f t="shared" si="404"/>
        <v>0</v>
      </c>
      <c r="H12988" s="181">
        <f t="shared" si="405"/>
        <v>0</v>
      </c>
    </row>
    <row r="12989" spans="2:8">
      <c r="B12989" s="186"/>
      <c r="C12989" s="183"/>
      <c r="D12989" s="183"/>
      <c r="E12989" s="185"/>
      <c r="F12989" s="185"/>
      <c r="G12989" s="180">
        <f t="shared" si="404"/>
        <v>0</v>
      </c>
      <c r="H12989" s="181">
        <f t="shared" si="405"/>
        <v>0</v>
      </c>
    </row>
    <row r="12990" spans="2:8">
      <c r="B12990" s="186"/>
      <c r="C12990" s="183"/>
      <c r="D12990" s="183"/>
      <c r="E12990" s="185"/>
      <c r="F12990" s="185"/>
      <c r="G12990" s="180">
        <f t="shared" si="404"/>
        <v>0</v>
      </c>
      <c r="H12990" s="181">
        <f t="shared" si="405"/>
        <v>0</v>
      </c>
    </row>
    <row r="12991" spans="2:8">
      <c r="B12991" s="186"/>
      <c r="C12991" s="183"/>
      <c r="D12991" s="183"/>
      <c r="E12991" s="185"/>
      <c r="F12991" s="185"/>
      <c r="G12991" s="180">
        <f t="shared" si="404"/>
        <v>0</v>
      </c>
      <c r="H12991" s="181">
        <f t="shared" si="405"/>
        <v>0</v>
      </c>
    </row>
    <row r="12992" spans="2:8">
      <c r="B12992" s="186"/>
      <c r="C12992" s="183"/>
      <c r="D12992" s="183"/>
      <c r="E12992" s="185"/>
      <c r="F12992" s="185"/>
      <c r="G12992" s="180">
        <f t="shared" si="404"/>
        <v>0</v>
      </c>
      <c r="H12992" s="181">
        <f t="shared" si="405"/>
        <v>0</v>
      </c>
    </row>
    <row r="12993" spans="2:8">
      <c r="B12993" s="186"/>
      <c r="C12993" s="183"/>
      <c r="D12993" s="183"/>
      <c r="E12993" s="185"/>
      <c r="F12993" s="185"/>
      <c r="G12993" s="180">
        <f t="shared" si="404"/>
        <v>0</v>
      </c>
      <c r="H12993" s="181">
        <f t="shared" si="405"/>
        <v>0</v>
      </c>
    </row>
    <row r="12994" spans="2:8">
      <c r="B12994" s="186"/>
      <c r="C12994" s="183"/>
      <c r="D12994" s="183"/>
      <c r="E12994" s="185"/>
      <c r="F12994" s="185"/>
      <c r="G12994" s="180">
        <f t="shared" si="404"/>
        <v>0</v>
      </c>
      <c r="H12994" s="181">
        <f t="shared" si="405"/>
        <v>0</v>
      </c>
    </row>
    <row r="12995" spans="2:8">
      <c r="B12995" s="186"/>
      <c r="C12995" s="183"/>
      <c r="D12995" s="183"/>
      <c r="E12995" s="185"/>
      <c r="F12995" s="185"/>
      <c r="G12995" s="180">
        <f t="shared" si="404"/>
        <v>0</v>
      </c>
      <c r="H12995" s="181">
        <f t="shared" si="405"/>
        <v>0</v>
      </c>
    </row>
    <row r="12996" spans="2:8">
      <c r="B12996" s="186"/>
      <c r="C12996" s="183"/>
      <c r="D12996" s="183"/>
      <c r="E12996" s="185"/>
      <c r="F12996" s="185"/>
      <c r="G12996" s="180">
        <f t="shared" si="404"/>
        <v>0</v>
      </c>
      <c r="H12996" s="181">
        <f t="shared" si="405"/>
        <v>0</v>
      </c>
    </row>
    <row r="12997" spans="2:8">
      <c r="B12997" s="186"/>
      <c r="C12997" s="183"/>
      <c r="D12997" s="183"/>
      <c r="E12997" s="185"/>
      <c r="F12997" s="185"/>
      <c r="G12997" s="180">
        <f t="shared" si="404"/>
        <v>0</v>
      </c>
      <c r="H12997" s="181">
        <f t="shared" si="405"/>
        <v>0</v>
      </c>
    </row>
    <row r="12998" spans="2:8">
      <c r="B12998" s="186"/>
      <c r="C12998" s="183"/>
      <c r="D12998" s="183"/>
      <c r="E12998" s="185"/>
      <c r="F12998" s="185"/>
      <c r="G12998" s="180">
        <f t="shared" ref="G12998:G13061" si="406">IF(ABS(F12998)&gt;ABS(E12998),ABS(F12998),ABS(E12998))</f>
        <v>0</v>
      </c>
      <c r="H12998" s="181">
        <f t="shared" ref="H12998:H13061" si="407">IF(G12998&lt;&gt;0,IF(ABS(F12998)&gt;=G12998,1,ABS(F12998/G12998)),0)</f>
        <v>0</v>
      </c>
    </row>
    <row r="12999" spans="2:8">
      <c r="B12999" s="186"/>
      <c r="C12999" s="183"/>
      <c r="D12999" s="183"/>
      <c r="E12999" s="185"/>
      <c r="F12999" s="185"/>
      <c r="G12999" s="180">
        <f t="shared" si="406"/>
        <v>0</v>
      </c>
      <c r="H12999" s="181">
        <f t="shared" si="407"/>
        <v>0</v>
      </c>
    </row>
    <row r="13000" spans="2:8">
      <c r="B13000" s="186"/>
      <c r="C13000" s="183"/>
      <c r="D13000" s="183"/>
      <c r="E13000" s="185"/>
      <c r="F13000" s="185"/>
      <c r="G13000" s="180">
        <f t="shared" si="406"/>
        <v>0</v>
      </c>
      <c r="H13000" s="181">
        <f t="shared" si="407"/>
        <v>0</v>
      </c>
    </row>
    <row r="13001" spans="2:8">
      <c r="B13001" s="186"/>
      <c r="C13001" s="183"/>
      <c r="D13001" s="183"/>
      <c r="E13001" s="185"/>
      <c r="F13001" s="185"/>
      <c r="G13001" s="180">
        <f t="shared" si="406"/>
        <v>0</v>
      </c>
      <c r="H13001" s="181">
        <f t="shared" si="407"/>
        <v>0</v>
      </c>
    </row>
    <row r="13002" spans="2:8">
      <c r="B13002" s="186"/>
      <c r="C13002" s="183"/>
      <c r="D13002" s="183"/>
      <c r="E13002" s="185"/>
      <c r="F13002" s="185"/>
      <c r="G13002" s="180">
        <f t="shared" si="406"/>
        <v>0</v>
      </c>
      <c r="H13002" s="181">
        <f t="shared" si="407"/>
        <v>0</v>
      </c>
    </row>
    <row r="13003" spans="2:8">
      <c r="B13003" s="186"/>
      <c r="C13003" s="183"/>
      <c r="D13003" s="183"/>
      <c r="E13003" s="185"/>
      <c r="F13003" s="185"/>
      <c r="G13003" s="180">
        <f t="shared" si="406"/>
        <v>0</v>
      </c>
      <c r="H13003" s="181">
        <f t="shared" si="407"/>
        <v>0</v>
      </c>
    </row>
    <row r="13004" spans="2:8">
      <c r="B13004" s="186"/>
      <c r="C13004" s="183"/>
      <c r="D13004" s="183"/>
      <c r="E13004" s="185"/>
      <c r="F13004" s="185"/>
      <c r="G13004" s="180">
        <f t="shared" si="406"/>
        <v>0</v>
      </c>
      <c r="H13004" s="181">
        <f t="shared" si="407"/>
        <v>0</v>
      </c>
    </row>
    <row r="13005" spans="2:8">
      <c r="B13005" s="186"/>
      <c r="C13005" s="183"/>
      <c r="D13005" s="183"/>
      <c r="E13005" s="185"/>
      <c r="F13005" s="185"/>
      <c r="G13005" s="180">
        <f t="shared" si="406"/>
        <v>0</v>
      </c>
      <c r="H13005" s="181">
        <f t="shared" si="407"/>
        <v>0</v>
      </c>
    </row>
    <row r="13006" spans="2:8">
      <c r="B13006" s="186"/>
      <c r="C13006" s="183"/>
      <c r="D13006" s="183"/>
      <c r="E13006" s="185"/>
      <c r="F13006" s="185"/>
      <c r="G13006" s="180">
        <f t="shared" si="406"/>
        <v>0</v>
      </c>
      <c r="H13006" s="181">
        <f t="shared" si="407"/>
        <v>0</v>
      </c>
    </row>
    <row r="13007" spans="2:8">
      <c r="B13007" s="186"/>
      <c r="C13007" s="183"/>
      <c r="D13007" s="183"/>
      <c r="E13007" s="185"/>
      <c r="F13007" s="185"/>
      <c r="G13007" s="180">
        <f t="shared" si="406"/>
        <v>0</v>
      </c>
      <c r="H13007" s="181">
        <f t="shared" si="407"/>
        <v>0</v>
      </c>
    </row>
    <row r="13008" spans="2:8">
      <c r="B13008" s="186"/>
      <c r="C13008" s="183"/>
      <c r="D13008" s="183"/>
      <c r="E13008" s="185"/>
      <c r="F13008" s="185"/>
      <c r="G13008" s="180">
        <f t="shared" si="406"/>
        <v>0</v>
      </c>
      <c r="H13008" s="181">
        <f t="shared" si="407"/>
        <v>0</v>
      </c>
    </row>
    <row r="13009" spans="2:8">
      <c r="B13009" s="186"/>
      <c r="C13009" s="183"/>
      <c r="D13009" s="183"/>
      <c r="E13009" s="185"/>
      <c r="F13009" s="185"/>
      <c r="G13009" s="180">
        <f t="shared" si="406"/>
        <v>0</v>
      </c>
      <c r="H13009" s="181">
        <f t="shared" si="407"/>
        <v>0</v>
      </c>
    </row>
    <row r="13010" spans="2:8">
      <c r="B13010" s="186"/>
      <c r="C13010" s="183"/>
      <c r="D13010" s="183"/>
      <c r="E13010" s="185"/>
      <c r="F13010" s="185"/>
      <c r="G13010" s="180">
        <f t="shared" si="406"/>
        <v>0</v>
      </c>
      <c r="H13010" s="181">
        <f t="shared" si="407"/>
        <v>0</v>
      </c>
    </row>
    <row r="13011" spans="2:8">
      <c r="B13011" s="186"/>
      <c r="C13011" s="183"/>
      <c r="D13011" s="183"/>
      <c r="E13011" s="185"/>
      <c r="F13011" s="185"/>
      <c r="G13011" s="180">
        <f t="shared" si="406"/>
        <v>0</v>
      </c>
      <c r="H13011" s="181">
        <f t="shared" si="407"/>
        <v>0</v>
      </c>
    </row>
    <row r="13012" spans="2:8">
      <c r="B13012" s="186"/>
      <c r="C13012" s="183"/>
      <c r="D13012" s="183"/>
      <c r="E13012" s="185"/>
      <c r="F13012" s="185"/>
      <c r="G13012" s="180">
        <f t="shared" si="406"/>
        <v>0</v>
      </c>
      <c r="H13012" s="181">
        <f t="shared" si="407"/>
        <v>0</v>
      </c>
    </row>
    <row r="13013" spans="2:8">
      <c r="B13013" s="186"/>
      <c r="C13013" s="183"/>
      <c r="D13013" s="183"/>
      <c r="E13013" s="185"/>
      <c r="F13013" s="185"/>
      <c r="G13013" s="180">
        <f t="shared" si="406"/>
        <v>0</v>
      </c>
      <c r="H13013" s="181">
        <f t="shared" si="407"/>
        <v>0</v>
      </c>
    </row>
    <row r="13014" spans="2:8">
      <c r="B13014" s="186"/>
      <c r="C13014" s="183"/>
      <c r="D13014" s="183"/>
      <c r="E13014" s="185"/>
      <c r="F13014" s="185"/>
      <c r="G13014" s="180">
        <f t="shared" si="406"/>
        <v>0</v>
      </c>
      <c r="H13014" s="181">
        <f t="shared" si="407"/>
        <v>0</v>
      </c>
    </row>
    <row r="13015" spans="2:8">
      <c r="B13015" s="186"/>
      <c r="C13015" s="183"/>
      <c r="D13015" s="183"/>
      <c r="E13015" s="185"/>
      <c r="F13015" s="185"/>
      <c r="G13015" s="180">
        <f t="shared" si="406"/>
        <v>0</v>
      </c>
      <c r="H13015" s="181">
        <f t="shared" si="407"/>
        <v>0</v>
      </c>
    </row>
    <row r="13016" spans="2:8">
      <c r="B13016" s="186"/>
      <c r="C13016" s="183"/>
      <c r="D13016" s="183"/>
      <c r="E13016" s="185"/>
      <c r="F13016" s="185"/>
      <c r="G13016" s="180">
        <f t="shared" si="406"/>
        <v>0</v>
      </c>
      <c r="H13016" s="181">
        <f t="shared" si="407"/>
        <v>0</v>
      </c>
    </row>
    <row r="13017" spans="2:8">
      <c r="B13017" s="186"/>
      <c r="C13017" s="183"/>
      <c r="D13017" s="183"/>
      <c r="E13017" s="185"/>
      <c r="F13017" s="185"/>
      <c r="G13017" s="180">
        <f t="shared" si="406"/>
        <v>0</v>
      </c>
      <c r="H13017" s="181">
        <f t="shared" si="407"/>
        <v>0</v>
      </c>
    </row>
    <row r="13018" spans="2:8">
      <c r="B13018" s="186"/>
      <c r="C13018" s="183"/>
      <c r="D13018" s="183"/>
      <c r="E13018" s="185"/>
      <c r="F13018" s="185"/>
      <c r="G13018" s="180">
        <f t="shared" si="406"/>
        <v>0</v>
      </c>
      <c r="H13018" s="181">
        <f t="shared" si="407"/>
        <v>0</v>
      </c>
    </row>
    <row r="13019" spans="2:8">
      <c r="B13019" s="186"/>
      <c r="C13019" s="183"/>
      <c r="D13019" s="183"/>
      <c r="E13019" s="185"/>
      <c r="F13019" s="185"/>
      <c r="G13019" s="180">
        <f t="shared" si="406"/>
        <v>0</v>
      </c>
      <c r="H13019" s="181">
        <f t="shared" si="407"/>
        <v>0</v>
      </c>
    </row>
    <row r="13020" spans="2:8">
      <c r="B13020" s="186"/>
      <c r="C13020" s="183"/>
      <c r="D13020" s="183"/>
      <c r="E13020" s="185"/>
      <c r="F13020" s="185"/>
      <c r="G13020" s="180">
        <f t="shared" si="406"/>
        <v>0</v>
      </c>
      <c r="H13020" s="181">
        <f t="shared" si="407"/>
        <v>0</v>
      </c>
    </row>
    <row r="13021" spans="2:8">
      <c r="B13021" s="186"/>
      <c r="C13021" s="183"/>
      <c r="D13021" s="183"/>
      <c r="E13021" s="185"/>
      <c r="F13021" s="185"/>
      <c r="G13021" s="180">
        <f t="shared" si="406"/>
        <v>0</v>
      </c>
      <c r="H13021" s="181">
        <f t="shared" si="407"/>
        <v>0</v>
      </c>
    </row>
    <row r="13022" spans="2:8">
      <c r="B13022" s="186"/>
      <c r="C13022" s="183"/>
      <c r="D13022" s="183"/>
      <c r="E13022" s="185"/>
      <c r="F13022" s="185"/>
      <c r="G13022" s="180">
        <f t="shared" si="406"/>
        <v>0</v>
      </c>
      <c r="H13022" s="181">
        <f t="shared" si="407"/>
        <v>0</v>
      </c>
    </row>
    <row r="13023" spans="2:8">
      <c r="B13023" s="186"/>
      <c r="C13023" s="183"/>
      <c r="D13023" s="183"/>
      <c r="E13023" s="185"/>
      <c r="F13023" s="185"/>
      <c r="G13023" s="180">
        <f t="shared" si="406"/>
        <v>0</v>
      </c>
      <c r="H13023" s="181">
        <f t="shared" si="407"/>
        <v>0</v>
      </c>
    </row>
    <row r="13024" spans="2:8">
      <c r="B13024" s="186"/>
      <c r="C13024" s="183"/>
      <c r="D13024" s="183"/>
      <c r="E13024" s="185"/>
      <c r="F13024" s="185"/>
      <c r="G13024" s="180">
        <f t="shared" si="406"/>
        <v>0</v>
      </c>
      <c r="H13024" s="181">
        <f t="shared" si="407"/>
        <v>0</v>
      </c>
    </row>
    <row r="13025" spans="2:8">
      <c r="B13025" s="186"/>
      <c r="C13025" s="183"/>
      <c r="D13025" s="183"/>
      <c r="E13025" s="185"/>
      <c r="F13025" s="185"/>
      <c r="G13025" s="180">
        <f t="shared" si="406"/>
        <v>0</v>
      </c>
      <c r="H13025" s="181">
        <f t="shared" si="407"/>
        <v>0</v>
      </c>
    </row>
    <row r="13026" spans="2:8">
      <c r="B13026" s="186"/>
      <c r="C13026" s="183"/>
      <c r="D13026" s="183"/>
      <c r="E13026" s="185"/>
      <c r="F13026" s="185"/>
      <c r="G13026" s="180">
        <f t="shared" si="406"/>
        <v>0</v>
      </c>
      <c r="H13026" s="181">
        <f t="shared" si="407"/>
        <v>0</v>
      </c>
    </row>
    <row r="13027" spans="2:8">
      <c r="B13027" s="186"/>
      <c r="C13027" s="183"/>
      <c r="D13027" s="183"/>
      <c r="E13027" s="185"/>
      <c r="F13027" s="185"/>
      <c r="G13027" s="180">
        <f t="shared" si="406"/>
        <v>0</v>
      </c>
      <c r="H13027" s="181">
        <f t="shared" si="407"/>
        <v>0</v>
      </c>
    </row>
    <row r="13028" spans="2:8">
      <c r="B13028" s="186"/>
      <c r="C13028" s="183"/>
      <c r="D13028" s="183"/>
      <c r="E13028" s="185"/>
      <c r="F13028" s="185"/>
      <c r="G13028" s="180">
        <f t="shared" si="406"/>
        <v>0</v>
      </c>
      <c r="H13028" s="181">
        <f t="shared" si="407"/>
        <v>0</v>
      </c>
    </row>
    <row r="13029" spans="2:8">
      <c r="B13029" s="186"/>
      <c r="C13029" s="183"/>
      <c r="D13029" s="183"/>
      <c r="E13029" s="185"/>
      <c r="F13029" s="185"/>
      <c r="G13029" s="180">
        <f t="shared" si="406"/>
        <v>0</v>
      </c>
      <c r="H13029" s="181">
        <f t="shared" si="407"/>
        <v>0</v>
      </c>
    </row>
    <row r="13030" spans="2:8">
      <c r="B13030" s="186"/>
      <c r="C13030" s="183"/>
      <c r="D13030" s="183"/>
      <c r="E13030" s="185"/>
      <c r="F13030" s="185"/>
      <c r="G13030" s="180">
        <f t="shared" si="406"/>
        <v>0</v>
      </c>
      <c r="H13030" s="181">
        <f t="shared" si="407"/>
        <v>0</v>
      </c>
    </row>
    <row r="13031" spans="2:8">
      <c r="B13031" s="186"/>
      <c r="C13031" s="183"/>
      <c r="D13031" s="183"/>
      <c r="E13031" s="185"/>
      <c r="F13031" s="185"/>
      <c r="G13031" s="180">
        <f t="shared" si="406"/>
        <v>0</v>
      </c>
      <c r="H13031" s="181">
        <f t="shared" si="407"/>
        <v>0</v>
      </c>
    </row>
    <row r="13032" spans="2:8">
      <c r="B13032" s="186"/>
      <c r="C13032" s="183"/>
      <c r="D13032" s="183"/>
      <c r="E13032" s="185"/>
      <c r="F13032" s="185"/>
      <c r="G13032" s="180">
        <f t="shared" si="406"/>
        <v>0</v>
      </c>
      <c r="H13032" s="181">
        <f t="shared" si="407"/>
        <v>0</v>
      </c>
    </row>
    <row r="13033" spans="2:8">
      <c r="B13033" s="186"/>
      <c r="C13033" s="183"/>
      <c r="D13033" s="183"/>
      <c r="E13033" s="185"/>
      <c r="F13033" s="185"/>
      <c r="G13033" s="180">
        <f t="shared" si="406"/>
        <v>0</v>
      </c>
      <c r="H13033" s="181">
        <f t="shared" si="407"/>
        <v>0</v>
      </c>
    </row>
    <row r="13034" spans="2:8">
      <c r="B13034" s="186"/>
      <c r="C13034" s="183"/>
      <c r="D13034" s="183"/>
      <c r="E13034" s="185"/>
      <c r="F13034" s="185"/>
      <c r="G13034" s="180">
        <f t="shared" si="406"/>
        <v>0</v>
      </c>
      <c r="H13034" s="181">
        <f t="shared" si="407"/>
        <v>0</v>
      </c>
    </row>
    <row r="13035" spans="2:8">
      <c r="B13035" s="186"/>
      <c r="C13035" s="183"/>
      <c r="D13035" s="183"/>
      <c r="E13035" s="185"/>
      <c r="F13035" s="185"/>
      <c r="G13035" s="180">
        <f t="shared" si="406"/>
        <v>0</v>
      </c>
      <c r="H13035" s="181">
        <f t="shared" si="407"/>
        <v>0</v>
      </c>
    </row>
    <row r="13036" spans="2:8">
      <c r="B13036" s="186"/>
      <c r="C13036" s="183"/>
      <c r="D13036" s="183"/>
      <c r="E13036" s="185"/>
      <c r="F13036" s="185"/>
      <c r="G13036" s="180">
        <f t="shared" si="406"/>
        <v>0</v>
      </c>
      <c r="H13036" s="181">
        <f t="shared" si="407"/>
        <v>0</v>
      </c>
    </row>
    <row r="13037" spans="2:8">
      <c r="B13037" s="186"/>
      <c r="C13037" s="183"/>
      <c r="D13037" s="183"/>
      <c r="E13037" s="185"/>
      <c r="F13037" s="185"/>
      <c r="G13037" s="180">
        <f t="shared" si="406"/>
        <v>0</v>
      </c>
      <c r="H13037" s="181">
        <f t="shared" si="407"/>
        <v>0</v>
      </c>
    </row>
    <row r="13038" spans="2:8">
      <c r="B13038" s="186"/>
      <c r="C13038" s="183"/>
      <c r="D13038" s="183"/>
      <c r="E13038" s="185"/>
      <c r="F13038" s="185"/>
      <c r="G13038" s="180">
        <f t="shared" si="406"/>
        <v>0</v>
      </c>
      <c r="H13038" s="181">
        <f t="shared" si="407"/>
        <v>0</v>
      </c>
    </row>
    <row r="13039" spans="2:8">
      <c r="B13039" s="186"/>
      <c r="C13039" s="183"/>
      <c r="D13039" s="183"/>
      <c r="E13039" s="185"/>
      <c r="F13039" s="185"/>
      <c r="G13039" s="180">
        <f t="shared" si="406"/>
        <v>0</v>
      </c>
      <c r="H13039" s="181">
        <f t="shared" si="407"/>
        <v>0</v>
      </c>
    </row>
    <row r="13040" spans="2:8">
      <c r="B13040" s="186"/>
      <c r="C13040" s="183"/>
      <c r="D13040" s="183"/>
      <c r="E13040" s="185"/>
      <c r="F13040" s="185"/>
      <c r="G13040" s="180">
        <f t="shared" si="406"/>
        <v>0</v>
      </c>
      <c r="H13040" s="181">
        <f t="shared" si="407"/>
        <v>0</v>
      </c>
    </row>
    <row r="13041" spans="2:8">
      <c r="B13041" s="186"/>
      <c r="C13041" s="183"/>
      <c r="D13041" s="183"/>
      <c r="E13041" s="185"/>
      <c r="F13041" s="185"/>
      <c r="G13041" s="180">
        <f t="shared" si="406"/>
        <v>0</v>
      </c>
      <c r="H13041" s="181">
        <f t="shared" si="407"/>
        <v>0</v>
      </c>
    </row>
    <row r="13042" spans="2:8">
      <c r="B13042" s="186"/>
      <c r="C13042" s="183"/>
      <c r="D13042" s="183"/>
      <c r="E13042" s="185"/>
      <c r="F13042" s="185"/>
      <c r="G13042" s="180">
        <f t="shared" si="406"/>
        <v>0</v>
      </c>
      <c r="H13042" s="181">
        <f t="shared" si="407"/>
        <v>0</v>
      </c>
    </row>
    <row r="13043" spans="2:8">
      <c r="B13043" s="186"/>
      <c r="C13043" s="183"/>
      <c r="D13043" s="183"/>
      <c r="E13043" s="185"/>
      <c r="F13043" s="185"/>
      <c r="G13043" s="180">
        <f t="shared" si="406"/>
        <v>0</v>
      </c>
      <c r="H13043" s="181">
        <f t="shared" si="407"/>
        <v>0</v>
      </c>
    </row>
    <row r="13044" spans="2:8">
      <c r="B13044" s="186"/>
      <c r="C13044" s="183"/>
      <c r="D13044" s="183"/>
      <c r="E13044" s="185"/>
      <c r="F13044" s="185"/>
      <c r="G13044" s="180">
        <f t="shared" si="406"/>
        <v>0</v>
      </c>
      <c r="H13044" s="181">
        <f t="shared" si="407"/>
        <v>0</v>
      </c>
    </row>
    <row r="13045" spans="2:8">
      <c r="B13045" s="186"/>
      <c r="C13045" s="183"/>
      <c r="D13045" s="183"/>
      <c r="E13045" s="185"/>
      <c r="F13045" s="185"/>
      <c r="G13045" s="180">
        <f t="shared" si="406"/>
        <v>0</v>
      </c>
      <c r="H13045" s="181">
        <f t="shared" si="407"/>
        <v>0</v>
      </c>
    </row>
    <row r="13046" spans="2:8">
      <c r="B13046" s="186"/>
      <c r="C13046" s="183"/>
      <c r="D13046" s="183"/>
      <c r="E13046" s="185"/>
      <c r="F13046" s="185"/>
      <c r="G13046" s="180">
        <f t="shared" si="406"/>
        <v>0</v>
      </c>
      <c r="H13046" s="181">
        <f t="shared" si="407"/>
        <v>0</v>
      </c>
    </row>
    <row r="13047" spans="2:8">
      <c r="B13047" s="186"/>
      <c r="C13047" s="183"/>
      <c r="D13047" s="183"/>
      <c r="E13047" s="185"/>
      <c r="F13047" s="185"/>
      <c r="G13047" s="180">
        <f t="shared" si="406"/>
        <v>0</v>
      </c>
      <c r="H13047" s="181">
        <f t="shared" si="407"/>
        <v>0</v>
      </c>
    </row>
    <row r="13048" spans="2:8">
      <c r="B13048" s="186"/>
      <c r="C13048" s="183"/>
      <c r="D13048" s="183"/>
      <c r="E13048" s="185"/>
      <c r="F13048" s="185"/>
      <c r="G13048" s="180">
        <f t="shared" si="406"/>
        <v>0</v>
      </c>
      <c r="H13048" s="181">
        <f t="shared" si="407"/>
        <v>0</v>
      </c>
    </row>
    <row r="13049" spans="2:8">
      <c r="B13049" s="186"/>
      <c r="C13049" s="183"/>
      <c r="D13049" s="183"/>
      <c r="E13049" s="185"/>
      <c r="F13049" s="185"/>
      <c r="G13049" s="180">
        <f t="shared" si="406"/>
        <v>0</v>
      </c>
      <c r="H13049" s="181">
        <f t="shared" si="407"/>
        <v>0</v>
      </c>
    </row>
    <row r="13050" spans="2:8">
      <c r="B13050" s="186"/>
      <c r="C13050" s="183"/>
      <c r="D13050" s="183"/>
      <c r="E13050" s="185"/>
      <c r="F13050" s="185"/>
      <c r="G13050" s="180">
        <f t="shared" si="406"/>
        <v>0</v>
      </c>
      <c r="H13050" s="181">
        <f t="shared" si="407"/>
        <v>0</v>
      </c>
    </row>
    <row r="13051" spans="2:8">
      <c r="B13051" s="186"/>
      <c r="C13051" s="183"/>
      <c r="D13051" s="183"/>
      <c r="E13051" s="185"/>
      <c r="F13051" s="185"/>
      <c r="G13051" s="180">
        <f t="shared" si="406"/>
        <v>0</v>
      </c>
      <c r="H13051" s="181">
        <f t="shared" si="407"/>
        <v>0</v>
      </c>
    </row>
    <row r="13052" spans="2:8">
      <c r="B13052" s="186"/>
      <c r="C13052" s="183"/>
      <c r="D13052" s="183"/>
      <c r="E13052" s="185"/>
      <c r="F13052" s="185"/>
      <c r="G13052" s="180">
        <f t="shared" si="406"/>
        <v>0</v>
      </c>
      <c r="H13052" s="181">
        <f t="shared" si="407"/>
        <v>0</v>
      </c>
    </row>
    <row r="13053" spans="2:8">
      <c r="B13053" s="186"/>
      <c r="C13053" s="183"/>
      <c r="D13053" s="183"/>
      <c r="E13053" s="185"/>
      <c r="F13053" s="185"/>
      <c r="G13053" s="180">
        <f t="shared" si="406"/>
        <v>0</v>
      </c>
      <c r="H13053" s="181">
        <f t="shared" si="407"/>
        <v>0</v>
      </c>
    </row>
    <row r="13054" spans="2:8">
      <c r="B13054" s="186"/>
      <c r="C13054" s="183"/>
      <c r="D13054" s="183"/>
      <c r="E13054" s="185"/>
      <c r="F13054" s="185"/>
      <c r="G13054" s="180">
        <f t="shared" si="406"/>
        <v>0</v>
      </c>
      <c r="H13054" s="181">
        <f t="shared" si="407"/>
        <v>0</v>
      </c>
    </row>
    <row r="13055" spans="2:8">
      <c r="B13055" s="186"/>
      <c r="C13055" s="183"/>
      <c r="D13055" s="183"/>
      <c r="E13055" s="185"/>
      <c r="F13055" s="185"/>
      <c r="G13055" s="180">
        <f t="shared" si="406"/>
        <v>0</v>
      </c>
      <c r="H13055" s="181">
        <f t="shared" si="407"/>
        <v>0</v>
      </c>
    </row>
    <row r="13056" spans="2:8">
      <c r="B13056" s="186"/>
      <c r="C13056" s="183"/>
      <c r="D13056" s="183"/>
      <c r="E13056" s="185"/>
      <c r="F13056" s="185"/>
      <c r="G13056" s="180">
        <f t="shared" si="406"/>
        <v>0</v>
      </c>
      <c r="H13056" s="181">
        <f t="shared" si="407"/>
        <v>0</v>
      </c>
    </row>
    <row r="13057" spans="2:8">
      <c r="B13057" s="186"/>
      <c r="C13057" s="183"/>
      <c r="D13057" s="183"/>
      <c r="E13057" s="185"/>
      <c r="F13057" s="185"/>
      <c r="G13057" s="180">
        <f t="shared" si="406"/>
        <v>0</v>
      </c>
      <c r="H13057" s="181">
        <f t="shared" si="407"/>
        <v>0</v>
      </c>
    </row>
    <row r="13058" spans="2:8">
      <c r="B13058" s="186"/>
      <c r="C13058" s="183"/>
      <c r="D13058" s="183"/>
      <c r="E13058" s="185"/>
      <c r="F13058" s="185"/>
      <c r="G13058" s="180">
        <f t="shared" si="406"/>
        <v>0</v>
      </c>
      <c r="H13058" s="181">
        <f t="shared" si="407"/>
        <v>0</v>
      </c>
    </row>
    <row r="13059" spans="2:8">
      <c r="B13059" s="186"/>
      <c r="C13059" s="183"/>
      <c r="D13059" s="183"/>
      <c r="E13059" s="185"/>
      <c r="F13059" s="185"/>
      <c r="G13059" s="180">
        <f t="shared" si="406"/>
        <v>0</v>
      </c>
      <c r="H13059" s="181">
        <f t="shared" si="407"/>
        <v>0</v>
      </c>
    </row>
    <row r="13060" spans="2:8">
      <c r="B13060" s="186"/>
      <c r="C13060" s="183"/>
      <c r="D13060" s="183"/>
      <c r="E13060" s="185"/>
      <c r="F13060" s="185"/>
      <c r="G13060" s="180">
        <f t="shared" si="406"/>
        <v>0</v>
      </c>
      <c r="H13060" s="181">
        <f t="shared" si="407"/>
        <v>0</v>
      </c>
    </row>
    <row r="13061" spans="2:8">
      <c r="B13061" s="186"/>
      <c r="C13061" s="183"/>
      <c r="D13061" s="183"/>
      <c r="E13061" s="185"/>
      <c r="F13061" s="185"/>
      <c r="G13061" s="180">
        <f t="shared" si="406"/>
        <v>0</v>
      </c>
      <c r="H13061" s="181">
        <f t="shared" si="407"/>
        <v>0</v>
      </c>
    </row>
    <row r="13062" spans="2:8">
      <c r="B13062" s="186"/>
      <c r="C13062" s="183"/>
      <c r="D13062" s="183"/>
      <c r="E13062" s="185"/>
      <c r="F13062" s="185"/>
      <c r="G13062" s="180">
        <f t="shared" ref="G13062:G13125" si="408">IF(ABS(F13062)&gt;ABS(E13062),ABS(F13062),ABS(E13062))</f>
        <v>0</v>
      </c>
      <c r="H13062" s="181">
        <f t="shared" ref="H13062:H13125" si="409">IF(G13062&lt;&gt;0,IF(ABS(F13062)&gt;=G13062,1,ABS(F13062/G13062)),0)</f>
        <v>0</v>
      </c>
    </row>
    <row r="13063" spans="2:8">
      <c r="B13063" s="186"/>
      <c r="C13063" s="183"/>
      <c r="D13063" s="183"/>
      <c r="E13063" s="185"/>
      <c r="F13063" s="185"/>
      <c r="G13063" s="180">
        <f t="shared" si="408"/>
        <v>0</v>
      </c>
      <c r="H13063" s="181">
        <f t="shared" si="409"/>
        <v>0</v>
      </c>
    </row>
    <row r="13064" spans="2:8">
      <c r="B13064" s="186"/>
      <c r="C13064" s="183"/>
      <c r="D13064" s="183"/>
      <c r="E13064" s="185"/>
      <c r="F13064" s="185"/>
      <c r="G13064" s="180">
        <f t="shared" si="408"/>
        <v>0</v>
      </c>
      <c r="H13064" s="181">
        <f t="shared" si="409"/>
        <v>0</v>
      </c>
    </row>
    <row r="13065" spans="2:8">
      <c r="B13065" s="186"/>
      <c r="C13065" s="183"/>
      <c r="D13065" s="183"/>
      <c r="E13065" s="185"/>
      <c r="F13065" s="185"/>
      <c r="G13065" s="180">
        <f t="shared" si="408"/>
        <v>0</v>
      </c>
      <c r="H13065" s="181">
        <f t="shared" si="409"/>
        <v>0</v>
      </c>
    </row>
    <row r="13066" spans="2:8">
      <c r="B13066" s="186"/>
      <c r="C13066" s="183"/>
      <c r="D13066" s="183"/>
      <c r="E13066" s="185"/>
      <c r="F13066" s="185"/>
      <c r="G13066" s="180">
        <f t="shared" si="408"/>
        <v>0</v>
      </c>
      <c r="H13066" s="181">
        <f t="shared" si="409"/>
        <v>0</v>
      </c>
    </row>
    <row r="13067" spans="2:8">
      <c r="B13067" s="186"/>
      <c r="C13067" s="183"/>
      <c r="D13067" s="183"/>
      <c r="E13067" s="185"/>
      <c r="F13067" s="185"/>
      <c r="G13067" s="180">
        <f t="shared" si="408"/>
        <v>0</v>
      </c>
      <c r="H13067" s="181">
        <f t="shared" si="409"/>
        <v>0</v>
      </c>
    </row>
    <row r="13068" spans="2:8">
      <c r="B13068" s="186"/>
      <c r="C13068" s="183"/>
      <c r="D13068" s="183"/>
      <c r="E13068" s="185"/>
      <c r="F13068" s="185"/>
      <c r="G13068" s="180">
        <f t="shared" si="408"/>
        <v>0</v>
      </c>
      <c r="H13068" s="181">
        <f t="shared" si="409"/>
        <v>0</v>
      </c>
    </row>
    <row r="13069" spans="2:8">
      <c r="B13069" s="186"/>
      <c r="C13069" s="183"/>
      <c r="D13069" s="183"/>
      <c r="E13069" s="185"/>
      <c r="F13069" s="185"/>
      <c r="G13069" s="180">
        <f t="shared" si="408"/>
        <v>0</v>
      </c>
      <c r="H13069" s="181">
        <f t="shared" si="409"/>
        <v>0</v>
      </c>
    </row>
    <row r="13070" spans="2:8">
      <c r="B13070" s="186"/>
      <c r="C13070" s="183"/>
      <c r="D13070" s="183"/>
      <c r="E13070" s="185"/>
      <c r="F13070" s="185"/>
      <c r="G13070" s="180">
        <f t="shared" si="408"/>
        <v>0</v>
      </c>
      <c r="H13070" s="181">
        <f t="shared" si="409"/>
        <v>0</v>
      </c>
    </row>
    <row r="13071" spans="2:8">
      <c r="B13071" s="186"/>
      <c r="C13071" s="183"/>
      <c r="D13071" s="183"/>
      <c r="E13071" s="185"/>
      <c r="F13071" s="185"/>
      <c r="G13071" s="180">
        <f t="shared" si="408"/>
        <v>0</v>
      </c>
      <c r="H13071" s="181">
        <f t="shared" si="409"/>
        <v>0</v>
      </c>
    </row>
    <row r="13072" spans="2:8">
      <c r="B13072" s="186"/>
      <c r="C13072" s="183"/>
      <c r="D13072" s="183"/>
      <c r="E13072" s="185"/>
      <c r="F13072" s="185"/>
      <c r="G13072" s="180">
        <f t="shared" si="408"/>
        <v>0</v>
      </c>
      <c r="H13072" s="181">
        <f t="shared" si="409"/>
        <v>0</v>
      </c>
    </row>
    <row r="13073" spans="2:8">
      <c r="B13073" s="186"/>
      <c r="C13073" s="183"/>
      <c r="D13073" s="183"/>
      <c r="E13073" s="185"/>
      <c r="F13073" s="185"/>
      <c r="G13073" s="180">
        <f t="shared" si="408"/>
        <v>0</v>
      </c>
      <c r="H13073" s="181">
        <f t="shared" si="409"/>
        <v>0</v>
      </c>
    </row>
    <row r="13074" spans="2:8">
      <c r="B13074" s="186"/>
      <c r="C13074" s="183"/>
      <c r="D13074" s="183"/>
      <c r="E13074" s="185"/>
      <c r="F13074" s="185"/>
      <c r="G13074" s="180">
        <f t="shared" si="408"/>
        <v>0</v>
      </c>
      <c r="H13074" s="181">
        <f t="shared" si="409"/>
        <v>0</v>
      </c>
    </row>
    <row r="13075" spans="2:8">
      <c r="B13075" s="186"/>
      <c r="C13075" s="183"/>
      <c r="D13075" s="183"/>
      <c r="E13075" s="185"/>
      <c r="F13075" s="185"/>
      <c r="G13075" s="180">
        <f t="shared" si="408"/>
        <v>0</v>
      </c>
      <c r="H13075" s="181">
        <f t="shared" si="409"/>
        <v>0</v>
      </c>
    </row>
    <row r="13076" spans="2:8">
      <c r="B13076" s="186"/>
      <c r="C13076" s="183"/>
      <c r="D13076" s="183"/>
      <c r="E13076" s="185"/>
      <c r="F13076" s="185"/>
      <c r="G13076" s="180">
        <f t="shared" si="408"/>
        <v>0</v>
      </c>
      <c r="H13076" s="181">
        <f t="shared" si="409"/>
        <v>0</v>
      </c>
    </row>
    <row r="13077" spans="2:8">
      <c r="B13077" s="186"/>
      <c r="C13077" s="183"/>
      <c r="D13077" s="183"/>
      <c r="E13077" s="185"/>
      <c r="F13077" s="185"/>
      <c r="G13077" s="180">
        <f t="shared" si="408"/>
        <v>0</v>
      </c>
      <c r="H13077" s="181">
        <f t="shared" si="409"/>
        <v>0</v>
      </c>
    </row>
    <row r="13078" spans="2:8">
      <c r="B13078" s="186"/>
      <c r="C13078" s="183"/>
      <c r="D13078" s="183"/>
      <c r="E13078" s="185"/>
      <c r="F13078" s="185"/>
      <c r="G13078" s="180">
        <f t="shared" si="408"/>
        <v>0</v>
      </c>
      <c r="H13078" s="181">
        <f t="shared" si="409"/>
        <v>0</v>
      </c>
    </row>
    <row r="13079" spans="2:8">
      <c r="B13079" s="186"/>
      <c r="C13079" s="183"/>
      <c r="D13079" s="183"/>
      <c r="E13079" s="185"/>
      <c r="F13079" s="185"/>
      <c r="G13079" s="180">
        <f t="shared" si="408"/>
        <v>0</v>
      </c>
      <c r="H13079" s="181">
        <f t="shared" si="409"/>
        <v>0</v>
      </c>
    </row>
    <row r="13080" spans="2:8">
      <c r="B13080" s="186"/>
      <c r="C13080" s="183"/>
      <c r="D13080" s="183"/>
      <c r="E13080" s="185"/>
      <c r="F13080" s="185"/>
      <c r="G13080" s="180">
        <f t="shared" si="408"/>
        <v>0</v>
      </c>
      <c r="H13080" s="181">
        <f t="shared" si="409"/>
        <v>0</v>
      </c>
    </row>
    <row r="13081" spans="2:8">
      <c r="B13081" s="186"/>
      <c r="C13081" s="183"/>
      <c r="D13081" s="183"/>
      <c r="E13081" s="185"/>
      <c r="F13081" s="185"/>
      <c r="G13081" s="180">
        <f t="shared" si="408"/>
        <v>0</v>
      </c>
      <c r="H13081" s="181">
        <f t="shared" si="409"/>
        <v>0</v>
      </c>
    </row>
    <row r="13082" spans="2:8">
      <c r="B13082" s="186"/>
      <c r="C13082" s="183"/>
      <c r="D13082" s="183"/>
      <c r="E13082" s="185"/>
      <c r="F13082" s="185"/>
      <c r="G13082" s="180">
        <f t="shared" si="408"/>
        <v>0</v>
      </c>
      <c r="H13082" s="181">
        <f t="shared" si="409"/>
        <v>0</v>
      </c>
    </row>
    <row r="13083" spans="2:8">
      <c r="B13083" s="186"/>
      <c r="C13083" s="183"/>
      <c r="D13083" s="183"/>
      <c r="E13083" s="185"/>
      <c r="F13083" s="185"/>
      <c r="G13083" s="180">
        <f t="shared" si="408"/>
        <v>0</v>
      </c>
      <c r="H13083" s="181">
        <f t="shared" si="409"/>
        <v>0</v>
      </c>
    </row>
    <row r="13084" spans="2:8">
      <c r="B13084" s="186"/>
      <c r="C13084" s="183"/>
      <c r="D13084" s="183"/>
      <c r="E13084" s="185"/>
      <c r="F13084" s="185"/>
      <c r="G13084" s="180">
        <f t="shared" si="408"/>
        <v>0</v>
      </c>
      <c r="H13084" s="181">
        <f t="shared" si="409"/>
        <v>0</v>
      </c>
    </row>
    <row r="13085" spans="2:8">
      <c r="B13085" s="186"/>
      <c r="C13085" s="183"/>
      <c r="D13085" s="183"/>
      <c r="E13085" s="185"/>
      <c r="F13085" s="185"/>
      <c r="G13085" s="180">
        <f t="shared" si="408"/>
        <v>0</v>
      </c>
      <c r="H13085" s="181">
        <f t="shared" si="409"/>
        <v>0</v>
      </c>
    </row>
    <row r="13086" spans="2:8">
      <c r="B13086" s="186"/>
      <c r="C13086" s="183"/>
      <c r="D13086" s="183"/>
      <c r="E13086" s="185"/>
      <c r="F13086" s="185"/>
      <c r="G13086" s="180">
        <f t="shared" si="408"/>
        <v>0</v>
      </c>
      <c r="H13086" s="181">
        <f t="shared" si="409"/>
        <v>0</v>
      </c>
    </row>
    <row r="13087" spans="2:8">
      <c r="B13087" s="186"/>
      <c r="C13087" s="183"/>
      <c r="D13087" s="183"/>
      <c r="E13087" s="185"/>
      <c r="F13087" s="185"/>
      <c r="G13087" s="180">
        <f t="shared" si="408"/>
        <v>0</v>
      </c>
      <c r="H13087" s="181">
        <f t="shared" si="409"/>
        <v>0</v>
      </c>
    </row>
    <row r="13088" spans="2:8">
      <c r="B13088" s="186"/>
      <c r="C13088" s="183"/>
      <c r="D13088" s="183"/>
      <c r="E13088" s="185"/>
      <c r="F13088" s="185"/>
      <c r="G13088" s="180">
        <f t="shared" si="408"/>
        <v>0</v>
      </c>
      <c r="H13088" s="181">
        <f t="shared" si="409"/>
        <v>0</v>
      </c>
    </row>
    <row r="13089" spans="2:8">
      <c r="B13089" s="186"/>
      <c r="C13089" s="183"/>
      <c r="D13089" s="183"/>
      <c r="E13089" s="185"/>
      <c r="F13089" s="185"/>
      <c r="G13089" s="180">
        <f t="shared" si="408"/>
        <v>0</v>
      </c>
      <c r="H13089" s="181">
        <f t="shared" si="409"/>
        <v>0</v>
      </c>
    </row>
    <row r="13090" spans="2:8">
      <c r="B13090" s="186"/>
      <c r="C13090" s="183"/>
      <c r="D13090" s="183"/>
      <c r="E13090" s="185"/>
      <c r="F13090" s="185"/>
      <c r="G13090" s="180">
        <f t="shared" si="408"/>
        <v>0</v>
      </c>
      <c r="H13090" s="181">
        <f t="shared" si="409"/>
        <v>0</v>
      </c>
    </row>
    <row r="13091" spans="2:8">
      <c r="B13091" s="186"/>
      <c r="C13091" s="183"/>
      <c r="D13091" s="183"/>
      <c r="E13091" s="185"/>
      <c r="F13091" s="185"/>
      <c r="G13091" s="180">
        <f t="shared" si="408"/>
        <v>0</v>
      </c>
      <c r="H13091" s="181">
        <f t="shared" si="409"/>
        <v>0</v>
      </c>
    </row>
    <row r="13092" spans="2:8">
      <c r="B13092" s="186"/>
      <c r="C13092" s="183"/>
      <c r="D13092" s="183"/>
      <c r="E13092" s="185"/>
      <c r="F13092" s="185"/>
      <c r="G13092" s="180">
        <f t="shared" si="408"/>
        <v>0</v>
      </c>
      <c r="H13092" s="181">
        <f t="shared" si="409"/>
        <v>0</v>
      </c>
    </row>
    <row r="13093" spans="2:8">
      <c r="B13093" s="186"/>
      <c r="C13093" s="183"/>
      <c r="D13093" s="183"/>
      <c r="E13093" s="185"/>
      <c r="F13093" s="185"/>
      <c r="G13093" s="180">
        <f t="shared" si="408"/>
        <v>0</v>
      </c>
      <c r="H13093" s="181">
        <f t="shared" si="409"/>
        <v>0</v>
      </c>
    </row>
    <row r="13094" spans="2:8">
      <c r="B13094" s="186"/>
      <c r="C13094" s="183"/>
      <c r="D13094" s="183"/>
      <c r="E13094" s="185"/>
      <c r="F13094" s="185"/>
      <c r="G13094" s="180">
        <f t="shared" si="408"/>
        <v>0</v>
      </c>
      <c r="H13094" s="181">
        <f t="shared" si="409"/>
        <v>0</v>
      </c>
    </row>
    <row r="13095" spans="2:8">
      <c r="B13095" s="186"/>
      <c r="C13095" s="183"/>
      <c r="D13095" s="183"/>
      <c r="E13095" s="185"/>
      <c r="F13095" s="185"/>
      <c r="G13095" s="180">
        <f t="shared" si="408"/>
        <v>0</v>
      </c>
      <c r="H13095" s="181">
        <f t="shared" si="409"/>
        <v>0</v>
      </c>
    </row>
    <row r="13096" spans="2:8">
      <c r="B13096" s="186"/>
      <c r="C13096" s="183"/>
      <c r="D13096" s="183"/>
      <c r="E13096" s="185"/>
      <c r="F13096" s="185"/>
      <c r="G13096" s="180">
        <f t="shared" si="408"/>
        <v>0</v>
      </c>
      <c r="H13096" s="181">
        <f t="shared" si="409"/>
        <v>0</v>
      </c>
    </row>
    <row r="13097" spans="2:8">
      <c r="B13097" s="186"/>
      <c r="C13097" s="183"/>
      <c r="D13097" s="183"/>
      <c r="E13097" s="185"/>
      <c r="F13097" s="185"/>
      <c r="G13097" s="180">
        <f t="shared" si="408"/>
        <v>0</v>
      </c>
      <c r="H13097" s="181">
        <f t="shared" si="409"/>
        <v>0</v>
      </c>
    </row>
    <row r="13098" spans="2:8">
      <c r="B13098" s="186"/>
      <c r="C13098" s="183"/>
      <c r="D13098" s="183"/>
      <c r="E13098" s="185"/>
      <c r="F13098" s="185"/>
      <c r="G13098" s="180">
        <f t="shared" si="408"/>
        <v>0</v>
      </c>
      <c r="H13098" s="181">
        <f t="shared" si="409"/>
        <v>0</v>
      </c>
    </row>
    <row r="13099" spans="2:8">
      <c r="B13099" s="186"/>
      <c r="C13099" s="183"/>
      <c r="D13099" s="183"/>
      <c r="E13099" s="185"/>
      <c r="F13099" s="185"/>
      <c r="G13099" s="180">
        <f t="shared" si="408"/>
        <v>0</v>
      </c>
      <c r="H13099" s="181">
        <f t="shared" si="409"/>
        <v>0</v>
      </c>
    </row>
    <row r="13100" spans="2:8">
      <c r="B13100" s="186"/>
      <c r="C13100" s="183"/>
      <c r="D13100" s="183"/>
      <c r="E13100" s="185"/>
      <c r="F13100" s="185"/>
      <c r="G13100" s="180">
        <f t="shared" si="408"/>
        <v>0</v>
      </c>
      <c r="H13100" s="181">
        <f t="shared" si="409"/>
        <v>0</v>
      </c>
    </row>
    <row r="13101" spans="2:8">
      <c r="B13101" s="186"/>
      <c r="C13101" s="183"/>
      <c r="D13101" s="183"/>
      <c r="E13101" s="185"/>
      <c r="F13101" s="185"/>
      <c r="G13101" s="180">
        <f t="shared" si="408"/>
        <v>0</v>
      </c>
      <c r="H13101" s="181">
        <f t="shared" si="409"/>
        <v>0</v>
      </c>
    </row>
    <row r="13102" spans="2:8">
      <c r="B13102" s="186"/>
      <c r="C13102" s="183"/>
      <c r="D13102" s="183"/>
      <c r="E13102" s="185"/>
      <c r="F13102" s="185"/>
      <c r="G13102" s="180">
        <f t="shared" si="408"/>
        <v>0</v>
      </c>
      <c r="H13102" s="181">
        <f t="shared" si="409"/>
        <v>0</v>
      </c>
    </row>
    <row r="13103" spans="2:8">
      <c r="B13103" s="186"/>
      <c r="C13103" s="183"/>
      <c r="D13103" s="183"/>
      <c r="E13103" s="185"/>
      <c r="F13103" s="185"/>
      <c r="G13103" s="180">
        <f t="shared" si="408"/>
        <v>0</v>
      </c>
      <c r="H13103" s="181">
        <f t="shared" si="409"/>
        <v>0</v>
      </c>
    </row>
    <row r="13104" spans="2:8">
      <c r="B13104" s="186"/>
      <c r="C13104" s="183"/>
      <c r="D13104" s="183"/>
      <c r="E13104" s="185"/>
      <c r="F13104" s="185"/>
      <c r="G13104" s="180">
        <f t="shared" si="408"/>
        <v>0</v>
      </c>
      <c r="H13104" s="181">
        <f t="shared" si="409"/>
        <v>0</v>
      </c>
    </row>
    <row r="13105" spans="2:8">
      <c r="B13105" s="186"/>
      <c r="C13105" s="183"/>
      <c r="D13105" s="183"/>
      <c r="E13105" s="185"/>
      <c r="F13105" s="185"/>
      <c r="G13105" s="180">
        <f t="shared" si="408"/>
        <v>0</v>
      </c>
      <c r="H13105" s="181">
        <f t="shared" si="409"/>
        <v>0</v>
      </c>
    </row>
    <row r="13106" spans="2:8">
      <c r="B13106" s="186"/>
      <c r="C13106" s="183"/>
      <c r="D13106" s="183"/>
      <c r="E13106" s="185"/>
      <c r="F13106" s="185"/>
      <c r="G13106" s="180">
        <f t="shared" si="408"/>
        <v>0</v>
      </c>
      <c r="H13106" s="181">
        <f t="shared" si="409"/>
        <v>0</v>
      </c>
    </row>
    <row r="13107" spans="2:8">
      <c r="B13107" s="186"/>
      <c r="C13107" s="183"/>
      <c r="D13107" s="183"/>
      <c r="E13107" s="185"/>
      <c r="F13107" s="185"/>
      <c r="G13107" s="180">
        <f t="shared" si="408"/>
        <v>0</v>
      </c>
      <c r="H13107" s="181">
        <f t="shared" si="409"/>
        <v>0</v>
      </c>
    </row>
    <row r="13108" spans="2:8">
      <c r="B13108" s="186"/>
      <c r="C13108" s="183"/>
      <c r="D13108" s="183"/>
      <c r="E13108" s="185"/>
      <c r="F13108" s="185"/>
      <c r="G13108" s="180">
        <f t="shared" si="408"/>
        <v>0</v>
      </c>
      <c r="H13108" s="181">
        <f t="shared" si="409"/>
        <v>0</v>
      </c>
    </row>
    <row r="13109" spans="2:8">
      <c r="B13109" s="186"/>
      <c r="C13109" s="183"/>
      <c r="D13109" s="183"/>
      <c r="E13109" s="185"/>
      <c r="F13109" s="185"/>
      <c r="G13109" s="180">
        <f t="shared" si="408"/>
        <v>0</v>
      </c>
      <c r="H13109" s="181">
        <f t="shared" si="409"/>
        <v>0</v>
      </c>
    </row>
    <row r="13110" spans="2:8">
      <c r="B13110" s="186"/>
      <c r="C13110" s="183"/>
      <c r="D13110" s="183"/>
      <c r="E13110" s="185"/>
      <c r="F13110" s="185"/>
      <c r="G13110" s="180">
        <f t="shared" si="408"/>
        <v>0</v>
      </c>
      <c r="H13110" s="181">
        <f t="shared" si="409"/>
        <v>0</v>
      </c>
    </row>
    <row r="13111" spans="2:8">
      <c r="B13111" s="186"/>
      <c r="C13111" s="183"/>
      <c r="D13111" s="183"/>
      <c r="E13111" s="185"/>
      <c r="F13111" s="185"/>
      <c r="G13111" s="180">
        <f t="shared" si="408"/>
        <v>0</v>
      </c>
      <c r="H13111" s="181">
        <f t="shared" si="409"/>
        <v>0</v>
      </c>
    </row>
    <row r="13112" spans="2:8">
      <c r="B13112" s="186"/>
      <c r="C13112" s="183"/>
      <c r="D13112" s="183"/>
      <c r="E13112" s="185"/>
      <c r="F13112" s="185"/>
      <c r="G13112" s="180">
        <f t="shared" si="408"/>
        <v>0</v>
      </c>
      <c r="H13112" s="181">
        <f t="shared" si="409"/>
        <v>0</v>
      </c>
    </row>
    <row r="13113" spans="2:8">
      <c r="B13113" s="186"/>
      <c r="C13113" s="183"/>
      <c r="D13113" s="183"/>
      <c r="E13113" s="185"/>
      <c r="F13113" s="185"/>
      <c r="G13113" s="180">
        <f t="shared" si="408"/>
        <v>0</v>
      </c>
      <c r="H13113" s="181">
        <f t="shared" si="409"/>
        <v>0</v>
      </c>
    </row>
    <row r="13114" spans="2:8">
      <c r="B13114" s="186"/>
      <c r="C13114" s="183"/>
      <c r="D13114" s="183"/>
      <c r="E13114" s="185"/>
      <c r="F13114" s="185"/>
      <c r="G13114" s="180">
        <f t="shared" si="408"/>
        <v>0</v>
      </c>
      <c r="H13114" s="181">
        <f t="shared" si="409"/>
        <v>0</v>
      </c>
    </row>
    <row r="13115" spans="2:8">
      <c r="B13115" s="186"/>
      <c r="C13115" s="183"/>
      <c r="D13115" s="183"/>
      <c r="E13115" s="185"/>
      <c r="F13115" s="185"/>
      <c r="G13115" s="180">
        <f t="shared" si="408"/>
        <v>0</v>
      </c>
      <c r="H13115" s="181">
        <f t="shared" si="409"/>
        <v>0</v>
      </c>
    </row>
    <row r="13116" spans="2:8">
      <c r="B13116" s="186"/>
      <c r="C13116" s="183"/>
      <c r="D13116" s="183"/>
      <c r="E13116" s="185"/>
      <c r="F13116" s="185"/>
      <c r="G13116" s="180">
        <f t="shared" si="408"/>
        <v>0</v>
      </c>
      <c r="H13116" s="181">
        <f t="shared" si="409"/>
        <v>0</v>
      </c>
    </row>
    <row r="13117" spans="2:8">
      <c r="B13117" s="186"/>
      <c r="C13117" s="183"/>
      <c r="D13117" s="183"/>
      <c r="E13117" s="185"/>
      <c r="F13117" s="185"/>
      <c r="G13117" s="180">
        <f t="shared" si="408"/>
        <v>0</v>
      </c>
      <c r="H13117" s="181">
        <f t="shared" si="409"/>
        <v>0</v>
      </c>
    </row>
    <row r="13118" spans="2:8">
      <c r="B13118" s="186"/>
      <c r="C13118" s="183"/>
      <c r="D13118" s="183"/>
      <c r="E13118" s="185"/>
      <c r="F13118" s="185"/>
      <c r="G13118" s="180">
        <f t="shared" si="408"/>
        <v>0</v>
      </c>
      <c r="H13118" s="181">
        <f t="shared" si="409"/>
        <v>0</v>
      </c>
    </row>
    <row r="13119" spans="2:8">
      <c r="B13119" s="186"/>
      <c r="C13119" s="183"/>
      <c r="D13119" s="183"/>
      <c r="E13119" s="185"/>
      <c r="F13119" s="185"/>
      <c r="G13119" s="180">
        <f t="shared" si="408"/>
        <v>0</v>
      </c>
      <c r="H13119" s="181">
        <f t="shared" si="409"/>
        <v>0</v>
      </c>
    </row>
    <row r="13120" spans="2:8">
      <c r="B13120" s="186"/>
      <c r="C13120" s="183"/>
      <c r="D13120" s="183"/>
      <c r="E13120" s="185"/>
      <c r="F13120" s="185"/>
      <c r="G13120" s="180">
        <f t="shared" si="408"/>
        <v>0</v>
      </c>
      <c r="H13120" s="181">
        <f t="shared" si="409"/>
        <v>0</v>
      </c>
    </row>
    <row r="13121" spans="2:8">
      <c r="B13121" s="186"/>
      <c r="C13121" s="183"/>
      <c r="D13121" s="183"/>
      <c r="E13121" s="185"/>
      <c r="F13121" s="185"/>
      <c r="G13121" s="180">
        <f t="shared" si="408"/>
        <v>0</v>
      </c>
      <c r="H13121" s="181">
        <f t="shared" si="409"/>
        <v>0</v>
      </c>
    </row>
    <row r="13122" spans="2:8">
      <c r="B13122" s="186"/>
      <c r="C13122" s="183"/>
      <c r="D13122" s="183"/>
      <c r="E13122" s="185"/>
      <c r="F13122" s="185"/>
      <c r="G13122" s="180">
        <f t="shared" si="408"/>
        <v>0</v>
      </c>
      <c r="H13122" s="181">
        <f t="shared" si="409"/>
        <v>0</v>
      </c>
    </row>
    <row r="13123" spans="2:8">
      <c r="B13123" s="186"/>
      <c r="C13123" s="183"/>
      <c r="D13123" s="183"/>
      <c r="E13123" s="185"/>
      <c r="F13123" s="185"/>
      <c r="G13123" s="180">
        <f t="shared" si="408"/>
        <v>0</v>
      </c>
      <c r="H13123" s="181">
        <f t="shared" si="409"/>
        <v>0</v>
      </c>
    </row>
    <row r="13124" spans="2:8">
      <c r="B13124" s="186"/>
      <c r="C13124" s="183"/>
      <c r="D13124" s="183"/>
      <c r="E13124" s="185"/>
      <c r="F13124" s="185"/>
      <c r="G13124" s="180">
        <f t="shared" si="408"/>
        <v>0</v>
      </c>
      <c r="H13124" s="181">
        <f t="shared" si="409"/>
        <v>0</v>
      </c>
    </row>
    <row r="13125" spans="2:8">
      <c r="B13125" s="186"/>
      <c r="C13125" s="183"/>
      <c r="D13125" s="183"/>
      <c r="E13125" s="185"/>
      <c r="F13125" s="185"/>
      <c r="G13125" s="180">
        <f t="shared" si="408"/>
        <v>0</v>
      </c>
      <c r="H13125" s="181">
        <f t="shared" si="409"/>
        <v>0</v>
      </c>
    </row>
    <row r="13126" spans="2:8">
      <c r="B13126" s="186"/>
      <c r="C13126" s="183"/>
      <c r="D13126" s="183"/>
      <c r="E13126" s="185"/>
      <c r="F13126" s="185"/>
      <c r="G13126" s="180">
        <f t="shared" ref="G13126:G13189" si="410">IF(ABS(F13126)&gt;ABS(E13126),ABS(F13126),ABS(E13126))</f>
        <v>0</v>
      </c>
      <c r="H13126" s="181">
        <f t="shared" ref="H13126:H13189" si="411">IF(G13126&lt;&gt;0,IF(ABS(F13126)&gt;=G13126,1,ABS(F13126/G13126)),0)</f>
        <v>0</v>
      </c>
    </row>
    <row r="13127" spans="2:8">
      <c r="B13127" s="186"/>
      <c r="C13127" s="183"/>
      <c r="D13127" s="183"/>
      <c r="E13127" s="185"/>
      <c r="F13127" s="185"/>
      <c r="G13127" s="180">
        <f t="shared" si="410"/>
        <v>0</v>
      </c>
      <c r="H13127" s="181">
        <f t="shared" si="411"/>
        <v>0</v>
      </c>
    </row>
    <row r="13128" spans="2:8">
      <c r="B13128" s="186"/>
      <c r="C13128" s="183"/>
      <c r="D13128" s="183"/>
      <c r="E13128" s="185"/>
      <c r="F13128" s="185"/>
      <c r="G13128" s="180">
        <f t="shared" si="410"/>
        <v>0</v>
      </c>
      <c r="H13128" s="181">
        <f t="shared" si="411"/>
        <v>0</v>
      </c>
    </row>
    <row r="13129" spans="2:8">
      <c r="B13129" s="186"/>
      <c r="C13129" s="183"/>
      <c r="D13129" s="183"/>
      <c r="E13129" s="185"/>
      <c r="F13129" s="185"/>
      <c r="G13129" s="180">
        <f t="shared" si="410"/>
        <v>0</v>
      </c>
      <c r="H13129" s="181">
        <f t="shared" si="411"/>
        <v>0</v>
      </c>
    </row>
    <row r="13130" spans="2:8">
      <c r="B13130" s="186"/>
      <c r="C13130" s="183"/>
      <c r="D13130" s="183"/>
      <c r="E13130" s="185"/>
      <c r="F13130" s="185"/>
      <c r="G13130" s="180">
        <f t="shared" si="410"/>
        <v>0</v>
      </c>
      <c r="H13130" s="181">
        <f t="shared" si="411"/>
        <v>0</v>
      </c>
    </row>
    <row r="13131" spans="2:8">
      <c r="B13131" s="186"/>
      <c r="C13131" s="183"/>
      <c r="D13131" s="183"/>
      <c r="E13131" s="185"/>
      <c r="F13131" s="185"/>
      <c r="G13131" s="180">
        <f t="shared" si="410"/>
        <v>0</v>
      </c>
      <c r="H13131" s="181">
        <f t="shared" si="411"/>
        <v>0</v>
      </c>
    </row>
    <row r="13132" spans="2:8">
      <c r="B13132" s="186"/>
      <c r="C13132" s="183"/>
      <c r="D13132" s="183"/>
      <c r="E13132" s="185"/>
      <c r="F13132" s="185"/>
      <c r="G13132" s="180">
        <f t="shared" si="410"/>
        <v>0</v>
      </c>
      <c r="H13132" s="181">
        <f t="shared" si="411"/>
        <v>0</v>
      </c>
    </row>
    <row r="13133" spans="2:8">
      <c r="B13133" s="186"/>
      <c r="C13133" s="183"/>
      <c r="D13133" s="183"/>
      <c r="E13133" s="185"/>
      <c r="F13133" s="185"/>
      <c r="G13133" s="180">
        <f t="shared" si="410"/>
        <v>0</v>
      </c>
      <c r="H13133" s="181">
        <f t="shared" si="411"/>
        <v>0</v>
      </c>
    </row>
    <row r="13134" spans="2:8">
      <c r="B13134" s="186"/>
      <c r="C13134" s="183"/>
      <c r="D13134" s="183"/>
      <c r="E13134" s="185"/>
      <c r="F13134" s="185"/>
      <c r="G13134" s="180">
        <f t="shared" si="410"/>
        <v>0</v>
      </c>
      <c r="H13134" s="181">
        <f t="shared" si="411"/>
        <v>0</v>
      </c>
    </row>
    <row r="13135" spans="2:8">
      <c r="B13135" s="186"/>
      <c r="C13135" s="183"/>
      <c r="D13135" s="183"/>
      <c r="E13135" s="185"/>
      <c r="F13135" s="185"/>
      <c r="G13135" s="180">
        <f t="shared" si="410"/>
        <v>0</v>
      </c>
      <c r="H13135" s="181">
        <f t="shared" si="411"/>
        <v>0</v>
      </c>
    </row>
    <row r="13136" spans="2:8">
      <c r="B13136" s="186"/>
      <c r="C13136" s="183"/>
      <c r="D13136" s="183"/>
      <c r="E13136" s="185"/>
      <c r="F13136" s="185"/>
      <c r="G13136" s="180">
        <f t="shared" si="410"/>
        <v>0</v>
      </c>
      <c r="H13136" s="181">
        <f t="shared" si="411"/>
        <v>0</v>
      </c>
    </row>
    <row r="13137" spans="2:8">
      <c r="B13137" s="186"/>
      <c r="C13137" s="183"/>
      <c r="D13137" s="183"/>
      <c r="E13137" s="185"/>
      <c r="F13137" s="185"/>
      <c r="G13137" s="180">
        <f t="shared" si="410"/>
        <v>0</v>
      </c>
      <c r="H13137" s="181">
        <f t="shared" si="411"/>
        <v>0</v>
      </c>
    </row>
    <row r="13138" spans="2:8">
      <c r="B13138" s="186"/>
      <c r="C13138" s="183"/>
      <c r="D13138" s="183"/>
      <c r="E13138" s="185"/>
      <c r="F13138" s="185"/>
      <c r="G13138" s="180">
        <f t="shared" si="410"/>
        <v>0</v>
      </c>
      <c r="H13138" s="181">
        <f t="shared" si="411"/>
        <v>0</v>
      </c>
    </row>
    <row r="13139" spans="2:8">
      <c r="B13139" s="186"/>
      <c r="C13139" s="183"/>
      <c r="D13139" s="183"/>
      <c r="E13139" s="185"/>
      <c r="F13139" s="185"/>
      <c r="G13139" s="180">
        <f t="shared" si="410"/>
        <v>0</v>
      </c>
      <c r="H13139" s="181">
        <f t="shared" si="411"/>
        <v>0</v>
      </c>
    </row>
    <row r="13140" spans="2:8">
      <c r="B13140" s="186"/>
      <c r="C13140" s="183"/>
      <c r="D13140" s="183"/>
      <c r="E13140" s="185"/>
      <c r="F13140" s="185"/>
      <c r="G13140" s="180">
        <f t="shared" si="410"/>
        <v>0</v>
      </c>
      <c r="H13140" s="181">
        <f t="shared" si="411"/>
        <v>0</v>
      </c>
    </row>
    <row r="13141" spans="2:8">
      <c r="B13141" s="186"/>
      <c r="C13141" s="183"/>
      <c r="D13141" s="183"/>
      <c r="E13141" s="185"/>
      <c r="F13141" s="185"/>
      <c r="G13141" s="180">
        <f t="shared" si="410"/>
        <v>0</v>
      </c>
      <c r="H13141" s="181">
        <f t="shared" si="411"/>
        <v>0</v>
      </c>
    </row>
    <row r="13142" spans="2:8">
      <c r="B13142" s="186"/>
      <c r="C13142" s="183"/>
      <c r="D13142" s="183"/>
      <c r="E13142" s="185"/>
      <c r="F13142" s="185"/>
      <c r="G13142" s="180">
        <f t="shared" si="410"/>
        <v>0</v>
      </c>
      <c r="H13142" s="181">
        <f t="shared" si="411"/>
        <v>0</v>
      </c>
    </row>
    <row r="13143" spans="2:8">
      <c r="B13143" s="186"/>
      <c r="C13143" s="183"/>
      <c r="D13143" s="183"/>
      <c r="E13143" s="185"/>
      <c r="F13143" s="185"/>
      <c r="G13143" s="180">
        <f t="shared" si="410"/>
        <v>0</v>
      </c>
      <c r="H13143" s="181">
        <f t="shared" si="411"/>
        <v>0</v>
      </c>
    </row>
    <row r="13144" spans="2:8">
      <c r="B13144" s="186"/>
      <c r="C13144" s="183"/>
      <c r="D13144" s="183"/>
      <c r="E13144" s="185"/>
      <c r="F13144" s="185"/>
      <c r="G13144" s="180">
        <f t="shared" si="410"/>
        <v>0</v>
      </c>
      <c r="H13144" s="181">
        <f t="shared" si="411"/>
        <v>0</v>
      </c>
    </row>
    <row r="13145" spans="2:8">
      <c r="B13145" s="186"/>
      <c r="C13145" s="183"/>
      <c r="D13145" s="183"/>
      <c r="E13145" s="185"/>
      <c r="F13145" s="185"/>
      <c r="G13145" s="180">
        <f t="shared" si="410"/>
        <v>0</v>
      </c>
      <c r="H13145" s="181">
        <f t="shared" si="411"/>
        <v>0</v>
      </c>
    </row>
    <row r="13146" spans="2:8">
      <c r="B13146" s="186"/>
      <c r="C13146" s="183"/>
      <c r="D13146" s="183"/>
      <c r="E13146" s="185"/>
      <c r="F13146" s="185"/>
      <c r="G13146" s="180">
        <f t="shared" si="410"/>
        <v>0</v>
      </c>
      <c r="H13146" s="181">
        <f t="shared" si="411"/>
        <v>0</v>
      </c>
    </row>
    <row r="13147" spans="2:8">
      <c r="B13147" s="186"/>
      <c r="C13147" s="183"/>
      <c r="D13147" s="183"/>
      <c r="E13147" s="185"/>
      <c r="F13147" s="185"/>
      <c r="G13147" s="180">
        <f t="shared" si="410"/>
        <v>0</v>
      </c>
      <c r="H13147" s="181">
        <f t="shared" si="411"/>
        <v>0</v>
      </c>
    </row>
    <row r="13148" spans="2:8">
      <c r="B13148" s="186"/>
      <c r="C13148" s="183"/>
      <c r="D13148" s="183"/>
      <c r="E13148" s="185"/>
      <c r="F13148" s="185"/>
      <c r="G13148" s="180">
        <f t="shared" si="410"/>
        <v>0</v>
      </c>
      <c r="H13148" s="181">
        <f t="shared" si="411"/>
        <v>0</v>
      </c>
    </row>
    <row r="13149" spans="2:8">
      <c r="B13149" s="186"/>
      <c r="C13149" s="183"/>
      <c r="D13149" s="183"/>
      <c r="E13149" s="185"/>
      <c r="F13149" s="185"/>
      <c r="G13149" s="180">
        <f t="shared" si="410"/>
        <v>0</v>
      </c>
      <c r="H13149" s="181">
        <f t="shared" si="411"/>
        <v>0</v>
      </c>
    </row>
    <row r="13150" spans="2:8">
      <c r="B13150" s="186"/>
      <c r="C13150" s="183"/>
      <c r="D13150" s="183"/>
      <c r="E13150" s="185"/>
      <c r="F13150" s="185"/>
      <c r="G13150" s="180">
        <f t="shared" si="410"/>
        <v>0</v>
      </c>
      <c r="H13150" s="181">
        <f t="shared" si="411"/>
        <v>0</v>
      </c>
    </row>
    <row r="13151" spans="2:8">
      <c r="B13151" s="186"/>
      <c r="C13151" s="183"/>
      <c r="D13151" s="183"/>
      <c r="E13151" s="185"/>
      <c r="F13151" s="185"/>
      <c r="G13151" s="180">
        <f t="shared" si="410"/>
        <v>0</v>
      </c>
      <c r="H13151" s="181">
        <f t="shared" si="411"/>
        <v>0</v>
      </c>
    </row>
    <row r="13152" spans="2:8">
      <c r="B13152" s="186"/>
      <c r="C13152" s="183"/>
      <c r="D13152" s="183"/>
      <c r="E13152" s="185"/>
      <c r="F13152" s="185"/>
      <c r="G13152" s="180">
        <f t="shared" si="410"/>
        <v>0</v>
      </c>
      <c r="H13152" s="181">
        <f t="shared" si="411"/>
        <v>0</v>
      </c>
    </row>
    <row r="13153" spans="2:8">
      <c r="B13153" s="186"/>
      <c r="C13153" s="183"/>
      <c r="D13153" s="183"/>
      <c r="E13153" s="185"/>
      <c r="F13153" s="185"/>
      <c r="G13153" s="180">
        <f t="shared" si="410"/>
        <v>0</v>
      </c>
      <c r="H13153" s="181">
        <f t="shared" si="411"/>
        <v>0</v>
      </c>
    </row>
    <row r="13154" spans="2:8">
      <c r="B13154" s="186"/>
      <c r="C13154" s="183"/>
      <c r="D13154" s="183"/>
      <c r="E13154" s="185"/>
      <c r="F13154" s="185"/>
      <c r="G13154" s="180">
        <f t="shared" si="410"/>
        <v>0</v>
      </c>
      <c r="H13154" s="181">
        <f t="shared" si="411"/>
        <v>0</v>
      </c>
    </row>
    <row r="13155" spans="2:8">
      <c r="B13155" s="186"/>
      <c r="C13155" s="183"/>
      <c r="D13155" s="183"/>
      <c r="E13155" s="185"/>
      <c r="F13155" s="185"/>
      <c r="G13155" s="180">
        <f t="shared" si="410"/>
        <v>0</v>
      </c>
      <c r="H13155" s="181">
        <f t="shared" si="411"/>
        <v>0</v>
      </c>
    </row>
    <row r="13156" spans="2:8">
      <c r="B13156" s="186"/>
      <c r="C13156" s="183"/>
      <c r="D13156" s="183"/>
      <c r="E13156" s="185"/>
      <c r="F13156" s="185"/>
      <c r="G13156" s="180">
        <f t="shared" si="410"/>
        <v>0</v>
      </c>
      <c r="H13156" s="181">
        <f t="shared" si="411"/>
        <v>0</v>
      </c>
    </row>
    <row r="13157" spans="2:8">
      <c r="B13157" s="186"/>
      <c r="C13157" s="183"/>
      <c r="D13157" s="183"/>
      <c r="E13157" s="185"/>
      <c r="F13157" s="185"/>
      <c r="G13157" s="180">
        <f t="shared" si="410"/>
        <v>0</v>
      </c>
      <c r="H13157" s="181">
        <f t="shared" si="411"/>
        <v>0</v>
      </c>
    </row>
    <row r="13158" spans="2:8">
      <c r="B13158" s="186"/>
      <c r="C13158" s="183"/>
      <c r="D13158" s="183"/>
      <c r="E13158" s="185"/>
      <c r="F13158" s="185"/>
      <c r="G13158" s="180">
        <f t="shared" si="410"/>
        <v>0</v>
      </c>
      <c r="H13158" s="181">
        <f t="shared" si="411"/>
        <v>0</v>
      </c>
    </row>
    <row r="13159" spans="2:8">
      <c r="B13159" s="186"/>
      <c r="C13159" s="183"/>
      <c r="D13159" s="183"/>
      <c r="E13159" s="185"/>
      <c r="F13159" s="185"/>
      <c r="G13159" s="180">
        <f t="shared" si="410"/>
        <v>0</v>
      </c>
      <c r="H13159" s="181">
        <f t="shared" si="411"/>
        <v>0</v>
      </c>
    </row>
    <row r="13160" spans="2:8">
      <c r="B13160" s="186"/>
      <c r="C13160" s="183"/>
      <c r="D13160" s="183"/>
      <c r="E13160" s="185"/>
      <c r="F13160" s="185"/>
      <c r="G13160" s="180">
        <f t="shared" si="410"/>
        <v>0</v>
      </c>
      <c r="H13160" s="181">
        <f t="shared" si="411"/>
        <v>0</v>
      </c>
    </row>
    <row r="13161" spans="2:8">
      <c r="B13161" s="186"/>
      <c r="C13161" s="183"/>
      <c r="D13161" s="183"/>
      <c r="E13161" s="185"/>
      <c r="F13161" s="185"/>
      <c r="G13161" s="180">
        <f t="shared" si="410"/>
        <v>0</v>
      </c>
      <c r="H13161" s="181">
        <f t="shared" si="411"/>
        <v>0</v>
      </c>
    </row>
    <row r="13162" spans="2:8">
      <c r="B13162" s="186"/>
      <c r="C13162" s="183"/>
      <c r="D13162" s="183"/>
      <c r="E13162" s="185"/>
      <c r="F13162" s="185"/>
      <c r="G13162" s="180">
        <f t="shared" si="410"/>
        <v>0</v>
      </c>
      <c r="H13162" s="181">
        <f t="shared" si="411"/>
        <v>0</v>
      </c>
    </row>
    <row r="13163" spans="2:8">
      <c r="B13163" s="186"/>
      <c r="C13163" s="183"/>
      <c r="D13163" s="183"/>
      <c r="E13163" s="185"/>
      <c r="F13163" s="185"/>
      <c r="G13163" s="180">
        <f t="shared" si="410"/>
        <v>0</v>
      </c>
      <c r="H13163" s="181">
        <f t="shared" si="411"/>
        <v>0</v>
      </c>
    </row>
    <row r="13164" spans="2:8">
      <c r="B13164" s="186"/>
      <c r="C13164" s="183"/>
      <c r="D13164" s="183"/>
      <c r="E13164" s="185"/>
      <c r="F13164" s="185"/>
      <c r="G13164" s="180">
        <f t="shared" si="410"/>
        <v>0</v>
      </c>
      <c r="H13164" s="181">
        <f t="shared" si="411"/>
        <v>0</v>
      </c>
    </row>
    <row r="13165" spans="2:8">
      <c r="B13165" s="186"/>
      <c r="C13165" s="183"/>
      <c r="D13165" s="183"/>
      <c r="E13165" s="185"/>
      <c r="F13165" s="185"/>
      <c r="G13165" s="180">
        <f t="shared" si="410"/>
        <v>0</v>
      </c>
      <c r="H13165" s="181">
        <f t="shared" si="411"/>
        <v>0</v>
      </c>
    </row>
    <row r="13166" spans="2:8">
      <c r="B13166" s="186"/>
      <c r="C13166" s="183"/>
      <c r="D13166" s="183"/>
      <c r="E13166" s="185"/>
      <c r="F13166" s="185"/>
      <c r="G13166" s="180">
        <f t="shared" si="410"/>
        <v>0</v>
      </c>
      <c r="H13166" s="181">
        <f t="shared" si="411"/>
        <v>0</v>
      </c>
    </row>
    <row r="13167" spans="2:8">
      <c r="B13167" s="186"/>
      <c r="C13167" s="183"/>
      <c r="D13167" s="183"/>
      <c r="E13167" s="185"/>
      <c r="F13167" s="185"/>
      <c r="G13167" s="180">
        <f t="shared" si="410"/>
        <v>0</v>
      </c>
      <c r="H13167" s="181">
        <f t="shared" si="411"/>
        <v>0</v>
      </c>
    </row>
    <row r="13168" spans="2:8">
      <c r="B13168" s="186"/>
      <c r="C13168" s="183"/>
      <c r="D13168" s="183"/>
      <c r="E13168" s="185"/>
      <c r="F13168" s="185"/>
      <c r="G13168" s="180">
        <f t="shared" si="410"/>
        <v>0</v>
      </c>
      <c r="H13168" s="181">
        <f t="shared" si="411"/>
        <v>0</v>
      </c>
    </row>
    <row r="13169" spans="2:8">
      <c r="B13169" s="186"/>
      <c r="C13169" s="183"/>
      <c r="D13169" s="183"/>
      <c r="E13169" s="185"/>
      <c r="F13169" s="185"/>
      <c r="G13169" s="180">
        <f t="shared" si="410"/>
        <v>0</v>
      </c>
      <c r="H13169" s="181">
        <f t="shared" si="411"/>
        <v>0</v>
      </c>
    </row>
    <row r="13170" spans="2:8">
      <c r="B13170" s="186"/>
      <c r="C13170" s="183"/>
      <c r="D13170" s="183"/>
      <c r="E13170" s="185"/>
      <c r="F13170" s="185"/>
      <c r="G13170" s="180">
        <f t="shared" si="410"/>
        <v>0</v>
      </c>
      <c r="H13170" s="181">
        <f t="shared" si="411"/>
        <v>0</v>
      </c>
    </row>
    <row r="13171" spans="2:8">
      <c r="B13171" s="186"/>
      <c r="C13171" s="183"/>
      <c r="D13171" s="183"/>
      <c r="E13171" s="185"/>
      <c r="F13171" s="185"/>
      <c r="G13171" s="180">
        <f t="shared" si="410"/>
        <v>0</v>
      </c>
      <c r="H13171" s="181">
        <f t="shared" si="411"/>
        <v>0</v>
      </c>
    </row>
    <row r="13172" spans="2:8">
      <c r="B13172" s="186"/>
      <c r="C13172" s="183"/>
      <c r="D13172" s="183"/>
      <c r="E13172" s="185"/>
      <c r="F13172" s="185"/>
      <c r="G13172" s="180">
        <f t="shared" si="410"/>
        <v>0</v>
      </c>
      <c r="H13172" s="181">
        <f t="shared" si="411"/>
        <v>0</v>
      </c>
    </row>
    <row r="13173" spans="2:8">
      <c r="B13173" s="186"/>
      <c r="C13173" s="183"/>
      <c r="D13173" s="183"/>
      <c r="E13173" s="185"/>
      <c r="F13173" s="185"/>
      <c r="G13173" s="180">
        <f t="shared" si="410"/>
        <v>0</v>
      </c>
      <c r="H13173" s="181">
        <f t="shared" si="411"/>
        <v>0</v>
      </c>
    </row>
    <row r="13174" spans="2:8">
      <c r="B13174" s="186"/>
      <c r="C13174" s="183"/>
      <c r="D13174" s="183"/>
      <c r="E13174" s="185"/>
      <c r="F13174" s="185"/>
      <c r="G13174" s="180">
        <f t="shared" si="410"/>
        <v>0</v>
      </c>
      <c r="H13174" s="181">
        <f t="shared" si="411"/>
        <v>0</v>
      </c>
    </row>
    <row r="13175" spans="2:8">
      <c r="B13175" s="186"/>
      <c r="C13175" s="183"/>
      <c r="D13175" s="183"/>
      <c r="E13175" s="185"/>
      <c r="F13175" s="185"/>
      <c r="G13175" s="180">
        <f t="shared" si="410"/>
        <v>0</v>
      </c>
      <c r="H13175" s="181">
        <f t="shared" si="411"/>
        <v>0</v>
      </c>
    </row>
    <row r="13176" spans="2:8">
      <c r="B13176" s="186"/>
      <c r="C13176" s="183"/>
      <c r="D13176" s="183"/>
      <c r="E13176" s="185"/>
      <c r="F13176" s="185"/>
      <c r="G13176" s="180">
        <f t="shared" si="410"/>
        <v>0</v>
      </c>
      <c r="H13176" s="181">
        <f t="shared" si="411"/>
        <v>0</v>
      </c>
    </row>
    <row r="13177" spans="2:8">
      <c r="B13177" s="186"/>
      <c r="C13177" s="183"/>
      <c r="D13177" s="183"/>
      <c r="E13177" s="185"/>
      <c r="F13177" s="185"/>
      <c r="G13177" s="180">
        <f t="shared" si="410"/>
        <v>0</v>
      </c>
      <c r="H13177" s="181">
        <f t="shared" si="411"/>
        <v>0</v>
      </c>
    </row>
    <row r="13178" spans="2:8">
      <c r="B13178" s="186"/>
      <c r="C13178" s="183"/>
      <c r="D13178" s="183"/>
      <c r="E13178" s="185"/>
      <c r="F13178" s="185"/>
      <c r="G13178" s="180">
        <f t="shared" si="410"/>
        <v>0</v>
      </c>
      <c r="H13178" s="181">
        <f t="shared" si="411"/>
        <v>0</v>
      </c>
    </row>
    <row r="13179" spans="2:8">
      <c r="B13179" s="186"/>
      <c r="C13179" s="183"/>
      <c r="D13179" s="183"/>
      <c r="E13179" s="185"/>
      <c r="F13179" s="185"/>
      <c r="G13179" s="180">
        <f t="shared" si="410"/>
        <v>0</v>
      </c>
      <c r="H13179" s="181">
        <f t="shared" si="411"/>
        <v>0</v>
      </c>
    </row>
    <row r="13180" spans="2:8">
      <c r="B13180" s="186"/>
      <c r="C13180" s="183"/>
      <c r="D13180" s="183"/>
      <c r="E13180" s="185"/>
      <c r="F13180" s="185"/>
      <c r="G13180" s="180">
        <f t="shared" si="410"/>
        <v>0</v>
      </c>
      <c r="H13180" s="181">
        <f t="shared" si="411"/>
        <v>0</v>
      </c>
    </row>
    <row r="13181" spans="2:8">
      <c r="B13181" s="186"/>
      <c r="C13181" s="183"/>
      <c r="D13181" s="183"/>
      <c r="E13181" s="185"/>
      <c r="F13181" s="185"/>
      <c r="G13181" s="180">
        <f t="shared" si="410"/>
        <v>0</v>
      </c>
      <c r="H13181" s="181">
        <f t="shared" si="411"/>
        <v>0</v>
      </c>
    </row>
    <row r="13182" spans="2:8">
      <c r="B13182" s="186"/>
      <c r="C13182" s="183"/>
      <c r="D13182" s="183"/>
      <c r="E13182" s="185"/>
      <c r="F13182" s="185"/>
      <c r="G13182" s="180">
        <f t="shared" si="410"/>
        <v>0</v>
      </c>
      <c r="H13182" s="181">
        <f t="shared" si="411"/>
        <v>0</v>
      </c>
    </row>
    <row r="13183" spans="2:8">
      <c r="B13183" s="186"/>
      <c r="C13183" s="183"/>
      <c r="D13183" s="183"/>
      <c r="E13183" s="185"/>
      <c r="F13183" s="185"/>
      <c r="G13183" s="180">
        <f t="shared" si="410"/>
        <v>0</v>
      </c>
      <c r="H13183" s="181">
        <f t="shared" si="411"/>
        <v>0</v>
      </c>
    </row>
    <row r="13184" spans="2:8">
      <c r="B13184" s="186"/>
      <c r="C13184" s="183"/>
      <c r="D13184" s="183"/>
      <c r="E13184" s="185"/>
      <c r="F13184" s="185"/>
      <c r="G13184" s="180">
        <f t="shared" si="410"/>
        <v>0</v>
      </c>
      <c r="H13184" s="181">
        <f t="shared" si="411"/>
        <v>0</v>
      </c>
    </row>
    <row r="13185" spans="2:8">
      <c r="B13185" s="186"/>
      <c r="C13185" s="183"/>
      <c r="D13185" s="183"/>
      <c r="E13185" s="185"/>
      <c r="F13185" s="185"/>
      <c r="G13185" s="180">
        <f t="shared" si="410"/>
        <v>0</v>
      </c>
      <c r="H13185" s="181">
        <f t="shared" si="411"/>
        <v>0</v>
      </c>
    </row>
    <row r="13186" spans="2:8">
      <c r="B13186" s="186"/>
      <c r="C13186" s="183"/>
      <c r="D13186" s="183"/>
      <c r="E13186" s="185"/>
      <c r="F13186" s="185"/>
      <c r="G13186" s="180">
        <f t="shared" si="410"/>
        <v>0</v>
      </c>
      <c r="H13186" s="181">
        <f t="shared" si="411"/>
        <v>0</v>
      </c>
    </row>
    <row r="13187" spans="2:8">
      <c r="B13187" s="186"/>
      <c r="C13187" s="183"/>
      <c r="D13187" s="183"/>
      <c r="E13187" s="185"/>
      <c r="F13187" s="185"/>
      <c r="G13187" s="180">
        <f t="shared" si="410"/>
        <v>0</v>
      </c>
      <c r="H13187" s="181">
        <f t="shared" si="411"/>
        <v>0</v>
      </c>
    </row>
    <row r="13188" spans="2:8">
      <c r="B13188" s="186"/>
      <c r="C13188" s="183"/>
      <c r="D13188" s="183"/>
      <c r="E13188" s="185"/>
      <c r="F13188" s="185"/>
      <c r="G13188" s="180">
        <f t="shared" si="410"/>
        <v>0</v>
      </c>
      <c r="H13188" s="181">
        <f t="shared" si="411"/>
        <v>0</v>
      </c>
    </row>
    <row r="13189" spans="2:8">
      <c r="B13189" s="186"/>
      <c r="C13189" s="183"/>
      <c r="D13189" s="183"/>
      <c r="E13189" s="185"/>
      <c r="F13189" s="185"/>
      <c r="G13189" s="180">
        <f t="shared" si="410"/>
        <v>0</v>
      </c>
      <c r="H13189" s="181">
        <f t="shared" si="411"/>
        <v>0</v>
      </c>
    </row>
    <row r="13190" spans="2:8">
      <c r="B13190" s="186"/>
      <c r="C13190" s="183"/>
      <c r="D13190" s="183"/>
      <c r="E13190" s="185"/>
      <c r="F13190" s="185"/>
      <c r="G13190" s="180">
        <f t="shared" ref="G13190:G13253" si="412">IF(ABS(F13190)&gt;ABS(E13190),ABS(F13190),ABS(E13190))</f>
        <v>0</v>
      </c>
      <c r="H13190" s="181">
        <f t="shared" ref="H13190:H13253" si="413">IF(G13190&lt;&gt;0,IF(ABS(F13190)&gt;=G13190,1,ABS(F13190/G13190)),0)</f>
        <v>0</v>
      </c>
    </row>
    <row r="13191" spans="2:8">
      <c r="B13191" s="186"/>
      <c r="C13191" s="183"/>
      <c r="D13191" s="183"/>
      <c r="E13191" s="185"/>
      <c r="F13191" s="185"/>
      <c r="G13191" s="180">
        <f t="shared" si="412"/>
        <v>0</v>
      </c>
      <c r="H13191" s="181">
        <f t="shared" si="413"/>
        <v>0</v>
      </c>
    </row>
    <row r="13192" spans="2:8">
      <c r="B13192" s="186"/>
      <c r="C13192" s="183"/>
      <c r="D13192" s="183"/>
      <c r="E13192" s="185"/>
      <c r="F13192" s="185"/>
      <c r="G13192" s="180">
        <f t="shared" si="412"/>
        <v>0</v>
      </c>
      <c r="H13192" s="181">
        <f t="shared" si="413"/>
        <v>0</v>
      </c>
    </row>
    <row r="13193" spans="2:8">
      <c r="B13193" s="186"/>
      <c r="C13193" s="183"/>
      <c r="D13193" s="183"/>
      <c r="E13193" s="185"/>
      <c r="F13193" s="185"/>
      <c r="G13193" s="180">
        <f t="shared" si="412"/>
        <v>0</v>
      </c>
      <c r="H13193" s="181">
        <f t="shared" si="413"/>
        <v>0</v>
      </c>
    </row>
    <row r="13194" spans="2:8">
      <c r="B13194" s="186"/>
      <c r="C13194" s="183"/>
      <c r="D13194" s="183"/>
      <c r="E13194" s="185"/>
      <c r="F13194" s="185"/>
      <c r="G13194" s="180">
        <f t="shared" si="412"/>
        <v>0</v>
      </c>
      <c r="H13194" s="181">
        <f t="shared" si="413"/>
        <v>0</v>
      </c>
    </row>
    <row r="13195" spans="2:8">
      <c r="B13195" s="186"/>
      <c r="C13195" s="183"/>
      <c r="D13195" s="183"/>
      <c r="E13195" s="185"/>
      <c r="F13195" s="185"/>
      <c r="G13195" s="180">
        <f t="shared" si="412"/>
        <v>0</v>
      </c>
      <c r="H13195" s="181">
        <f t="shared" si="413"/>
        <v>0</v>
      </c>
    </row>
    <row r="13196" spans="2:8">
      <c r="B13196" s="186"/>
      <c r="C13196" s="183"/>
      <c r="D13196" s="183"/>
      <c r="E13196" s="185"/>
      <c r="F13196" s="185"/>
      <c r="G13196" s="180">
        <f t="shared" si="412"/>
        <v>0</v>
      </c>
      <c r="H13196" s="181">
        <f t="shared" si="413"/>
        <v>0</v>
      </c>
    </row>
    <row r="13197" spans="2:8">
      <c r="B13197" s="186"/>
      <c r="C13197" s="183"/>
      <c r="D13197" s="183"/>
      <c r="E13197" s="185"/>
      <c r="F13197" s="185"/>
      <c r="G13197" s="180">
        <f t="shared" si="412"/>
        <v>0</v>
      </c>
      <c r="H13197" s="181">
        <f t="shared" si="413"/>
        <v>0</v>
      </c>
    </row>
    <row r="13198" spans="2:8">
      <c r="B13198" s="186"/>
      <c r="C13198" s="183"/>
      <c r="D13198" s="183"/>
      <c r="E13198" s="185"/>
      <c r="F13198" s="185"/>
      <c r="G13198" s="180">
        <f t="shared" si="412"/>
        <v>0</v>
      </c>
      <c r="H13198" s="181">
        <f t="shared" si="413"/>
        <v>0</v>
      </c>
    </row>
    <row r="13199" spans="2:8">
      <c r="B13199" s="186"/>
      <c r="C13199" s="183"/>
      <c r="D13199" s="183"/>
      <c r="E13199" s="185"/>
      <c r="F13199" s="185"/>
      <c r="G13199" s="180">
        <f t="shared" si="412"/>
        <v>0</v>
      </c>
      <c r="H13199" s="181">
        <f t="shared" si="413"/>
        <v>0</v>
      </c>
    </row>
    <row r="13200" spans="2:8">
      <c r="B13200" s="186"/>
      <c r="C13200" s="183"/>
      <c r="D13200" s="183"/>
      <c r="E13200" s="185"/>
      <c r="F13200" s="185"/>
      <c r="G13200" s="180">
        <f t="shared" si="412"/>
        <v>0</v>
      </c>
      <c r="H13200" s="181">
        <f t="shared" si="413"/>
        <v>0</v>
      </c>
    </row>
    <row r="13201" spans="2:8">
      <c r="B13201" s="186"/>
      <c r="C13201" s="183"/>
      <c r="D13201" s="183"/>
      <c r="E13201" s="185"/>
      <c r="F13201" s="185"/>
      <c r="G13201" s="180">
        <f t="shared" si="412"/>
        <v>0</v>
      </c>
      <c r="H13201" s="181">
        <f t="shared" si="413"/>
        <v>0</v>
      </c>
    </row>
    <row r="13202" spans="2:8">
      <c r="B13202" s="186"/>
      <c r="C13202" s="183"/>
      <c r="D13202" s="183"/>
      <c r="E13202" s="185"/>
      <c r="F13202" s="185"/>
      <c r="G13202" s="180">
        <f t="shared" si="412"/>
        <v>0</v>
      </c>
      <c r="H13202" s="181">
        <f t="shared" si="413"/>
        <v>0</v>
      </c>
    </row>
    <row r="13203" spans="2:8">
      <c r="B13203" s="186"/>
      <c r="C13203" s="183"/>
      <c r="D13203" s="183"/>
      <c r="E13203" s="185"/>
      <c r="F13203" s="185"/>
      <c r="G13203" s="180">
        <f t="shared" si="412"/>
        <v>0</v>
      </c>
      <c r="H13203" s="181">
        <f t="shared" si="413"/>
        <v>0</v>
      </c>
    </row>
    <row r="13204" spans="2:8">
      <c r="B13204" s="186"/>
      <c r="C13204" s="183"/>
      <c r="D13204" s="183"/>
      <c r="E13204" s="185"/>
      <c r="F13204" s="185"/>
      <c r="G13204" s="180">
        <f t="shared" si="412"/>
        <v>0</v>
      </c>
      <c r="H13204" s="181">
        <f t="shared" si="413"/>
        <v>0</v>
      </c>
    </row>
    <row r="13205" spans="2:8">
      <c r="B13205" s="186"/>
      <c r="C13205" s="183"/>
      <c r="D13205" s="183"/>
      <c r="E13205" s="185"/>
      <c r="F13205" s="185"/>
      <c r="G13205" s="180">
        <f t="shared" si="412"/>
        <v>0</v>
      </c>
      <c r="H13205" s="181">
        <f t="shared" si="413"/>
        <v>0</v>
      </c>
    </row>
    <row r="13206" spans="2:8">
      <c r="B13206" s="186"/>
      <c r="C13206" s="183"/>
      <c r="D13206" s="183"/>
      <c r="E13206" s="185"/>
      <c r="F13206" s="185"/>
      <c r="G13206" s="180">
        <f t="shared" si="412"/>
        <v>0</v>
      </c>
      <c r="H13206" s="181">
        <f t="shared" si="413"/>
        <v>0</v>
      </c>
    </row>
    <row r="13207" spans="2:8">
      <c r="B13207" s="186"/>
      <c r="C13207" s="183"/>
      <c r="D13207" s="183"/>
      <c r="E13207" s="185"/>
      <c r="F13207" s="185"/>
      <c r="G13207" s="180">
        <f t="shared" si="412"/>
        <v>0</v>
      </c>
      <c r="H13207" s="181">
        <f t="shared" si="413"/>
        <v>0</v>
      </c>
    </row>
    <row r="13208" spans="2:8">
      <c r="B13208" s="186"/>
      <c r="C13208" s="183"/>
      <c r="D13208" s="183"/>
      <c r="E13208" s="185"/>
      <c r="F13208" s="185"/>
      <c r="G13208" s="180">
        <f t="shared" si="412"/>
        <v>0</v>
      </c>
      <c r="H13208" s="181">
        <f t="shared" si="413"/>
        <v>0</v>
      </c>
    </row>
    <row r="13209" spans="2:8">
      <c r="B13209" s="186"/>
      <c r="C13209" s="183"/>
      <c r="D13209" s="183"/>
      <c r="E13209" s="185"/>
      <c r="F13209" s="185"/>
      <c r="G13209" s="180">
        <f t="shared" si="412"/>
        <v>0</v>
      </c>
      <c r="H13209" s="181">
        <f t="shared" si="413"/>
        <v>0</v>
      </c>
    </row>
    <row r="13210" spans="2:8">
      <c r="B13210" s="186"/>
      <c r="C13210" s="183"/>
      <c r="D13210" s="183"/>
      <c r="E13210" s="185"/>
      <c r="F13210" s="185"/>
      <c r="G13210" s="180">
        <f t="shared" si="412"/>
        <v>0</v>
      </c>
      <c r="H13210" s="181">
        <f t="shared" si="413"/>
        <v>0</v>
      </c>
    </row>
    <row r="13211" spans="2:8">
      <c r="B13211" s="186"/>
      <c r="C13211" s="183"/>
      <c r="D13211" s="183"/>
      <c r="E13211" s="185"/>
      <c r="F13211" s="185"/>
      <c r="G13211" s="180">
        <f t="shared" si="412"/>
        <v>0</v>
      </c>
      <c r="H13211" s="181">
        <f t="shared" si="413"/>
        <v>0</v>
      </c>
    </row>
    <row r="13212" spans="2:8">
      <c r="B13212" s="186"/>
      <c r="C13212" s="183"/>
      <c r="D13212" s="183"/>
      <c r="E13212" s="185"/>
      <c r="F13212" s="185"/>
      <c r="G13212" s="180">
        <f t="shared" si="412"/>
        <v>0</v>
      </c>
      <c r="H13212" s="181">
        <f t="shared" si="413"/>
        <v>0</v>
      </c>
    </row>
    <row r="13213" spans="2:8">
      <c r="B13213" s="186"/>
      <c r="C13213" s="183"/>
      <c r="D13213" s="183"/>
      <c r="E13213" s="185"/>
      <c r="F13213" s="185"/>
      <c r="G13213" s="180">
        <f t="shared" si="412"/>
        <v>0</v>
      </c>
      <c r="H13213" s="181">
        <f t="shared" si="413"/>
        <v>0</v>
      </c>
    </row>
    <row r="13214" spans="2:8">
      <c r="B13214" s="186"/>
      <c r="C13214" s="183"/>
      <c r="D13214" s="183"/>
      <c r="E13214" s="185"/>
      <c r="F13214" s="185"/>
      <c r="G13214" s="180">
        <f t="shared" si="412"/>
        <v>0</v>
      </c>
      <c r="H13214" s="181">
        <f t="shared" si="413"/>
        <v>0</v>
      </c>
    </row>
    <row r="13215" spans="2:8">
      <c r="B13215" s="186"/>
      <c r="C13215" s="183"/>
      <c r="D13215" s="183"/>
      <c r="E13215" s="185"/>
      <c r="F13215" s="185"/>
      <c r="G13215" s="180">
        <f t="shared" si="412"/>
        <v>0</v>
      </c>
      <c r="H13215" s="181">
        <f t="shared" si="413"/>
        <v>0</v>
      </c>
    </row>
    <row r="13216" spans="2:8">
      <c r="B13216" s="186"/>
      <c r="C13216" s="183"/>
      <c r="D13216" s="183"/>
      <c r="E13216" s="185"/>
      <c r="F13216" s="185"/>
      <c r="G13216" s="180">
        <f t="shared" si="412"/>
        <v>0</v>
      </c>
      <c r="H13216" s="181">
        <f t="shared" si="413"/>
        <v>0</v>
      </c>
    </row>
    <row r="13217" spans="2:8">
      <c r="B13217" s="186"/>
      <c r="C13217" s="183"/>
      <c r="D13217" s="183"/>
      <c r="E13217" s="185"/>
      <c r="F13217" s="185"/>
      <c r="G13217" s="180">
        <f t="shared" si="412"/>
        <v>0</v>
      </c>
      <c r="H13217" s="181">
        <f t="shared" si="413"/>
        <v>0</v>
      </c>
    </row>
    <row r="13218" spans="2:8">
      <c r="B13218" s="186"/>
      <c r="C13218" s="183"/>
      <c r="D13218" s="183"/>
      <c r="E13218" s="185"/>
      <c r="F13218" s="185"/>
      <c r="G13218" s="180">
        <f t="shared" si="412"/>
        <v>0</v>
      </c>
      <c r="H13218" s="181">
        <f t="shared" si="413"/>
        <v>0</v>
      </c>
    </row>
    <row r="13219" spans="2:8">
      <c r="B13219" s="186"/>
      <c r="C13219" s="183"/>
      <c r="D13219" s="183"/>
      <c r="E13219" s="185"/>
      <c r="F13219" s="185"/>
      <c r="G13219" s="180">
        <f t="shared" si="412"/>
        <v>0</v>
      </c>
      <c r="H13219" s="181">
        <f t="shared" si="413"/>
        <v>0</v>
      </c>
    </row>
    <row r="13220" spans="2:8">
      <c r="B13220" s="186"/>
      <c r="C13220" s="183"/>
      <c r="D13220" s="183"/>
      <c r="E13220" s="185"/>
      <c r="F13220" s="185"/>
      <c r="G13220" s="180">
        <f t="shared" si="412"/>
        <v>0</v>
      </c>
      <c r="H13220" s="181">
        <f t="shared" si="413"/>
        <v>0</v>
      </c>
    </row>
    <row r="13221" spans="2:8">
      <c r="B13221" s="186"/>
      <c r="C13221" s="183"/>
      <c r="D13221" s="183"/>
      <c r="E13221" s="185"/>
      <c r="F13221" s="185"/>
      <c r="G13221" s="180">
        <f t="shared" si="412"/>
        <v>0</v>
      </c>
      <c r="H13221" s="181">
        <f t="shared" si="413"/>
        <v>0</v>
      </c>
    </row>
    <row r="13222" spans="2:8">
      <c r="B13222" s="186"/>
      <c r="C13222" s="183"/>
      <c r="D13222" s="183"/>
      <c r="E13222" s="185"/>
      <c r="F13222" s="185"/>
      <c r="G13222" s="180">
        <f t="shared" si="412"/>
        <v>0</v>
      </c>
      <c r="H13222" s="181">
        <f t="shared" si="413"/>
        <v>0</v>
      </c>
    </row>
    <row r="13223" spans="2:8">
      <c r="B13223" s="186"/>
      <c r="C13223" s="183"/>
      <c r="D13223" s="183"/>
      <c r="E13223" s="185"/>
      <c r="F13223" s="185"/>
      <c r="G13223" s="180">
        <f t="shared" si="412"/>
        <v>0</v>
      </c>
      <c r="H13223" s="181">
        <f t="shared" si="413"/>
        <v>0</v>
      </c>
    </row>
    <row r="13224" spans="2:8">
      <c r="B13224" s="186"/>
      <c r="C13224" s="183"/>
      <c r="D13224" s="183"/>
      <c r="E13224" s="185"/>
      <c r="F13224" s="185"/>
      <c r="G13224" s="180">
        <f t="shared" si="412"/>
        <v>0</v>
      </c>
      <c r="H13224" s="181">
        <f t="shared" si="413"/>
        <v>0</v>
      </c>
    </row>
    <row r="13225" spans="2:8">
      <c r="B13225" s="186"/>
      <c r="C13225" s="183"/>
      <c r="D13225" s="183"/>
      <c r="E13225" s="185"/>
      <c r="F13225" s="185"/>
      <c r="G13225" s="180">
        <f t="shared" si="412"/>
        <v>0</v>
      </c>
      <c r="H13225" s="181">
        <f t="shared" si="413"/>
        <v>0</v>
      </c>
    </row>
    <row r="13226" spans="2:8">
      <c r="B13226" s="186"/>
      <c r="C13226" s="183"/>
      <c r="D13226" s="183"/>
      <c r="E13226" s="185"/>
      <c r="F13226" s="185"/>
      <c r="G13226" s="180">
        <f t="shared" si="412"/>
        <v>0</v>
      </c>
      <c r="H13226" s="181">
        <f t="shared" si="413"/>
        <v>0</v>
      </c>
    </row>
    <row r="13227" spans="2:8">
      <c r="B13227" s="186"/>
      <c r="C13227" s="183"/>
      <c r="D13227" s="183"/>
      <c r="E13227" s="185"/>
      <c r="F13227" s="185"/>
      <c r="G13227" s="180">
        <f t="shared" si="412"/>
        <v>0</v>
      </c>
      <c r="H13227" s="181">
        <f t="shared" si="413"/>
        <v>0</v>
      </c>
    </row>
    <row r="13228" spans="2:8">
      <c r="B13228" s="186"/>
      <c r="C13228" s="183"/>
      <c r="D13228" s="183"/>
      <c r="E13228" s="185"/>
      <c r="F13228" s="185"/>
      <c r="G13228" s="180">
        <f t="shared" si="412"/>
        <v>0</v>
      </c>
      <c r="H13228" s="181">
        <f t="shared" si="413"/>
        <v>0</v>
      </c>
    </row>
    <row r="13229" spans="2:8">
      <c r="B13229" s="186"/>
      <c r="C13229" s="183"/>
      <c r="D13229" s="183"/>
      <c r="E13229" s="185"/>
      <c r="F13229" s="185"/>
      <c r="G13229" s="180">
        <f t="shared" si="412"/>
        <v>0</v>
      </c>
      <c r="H13229" s="181">
        <f t="shared" si="413"/>
        <v>0</v>
      </c>
    </row>
    <row r="13230" spans="2:8">
      <c r="B13230" s="186"/>
      <c r="C13230" s="183"/>
      <c r="D13230" s="183"/>
      <c r="E13230" s="185"/>
      <c r="F13230" s="185"/>
      <c r="G13230" s="180">
        <f t="shared" si="412"/>
        <v>0</v>
      </c>
      <c r="H13230" s="181">
        <f t="shared" si="413"/>
        <v>0</v>
      </c>
    </row>
    <row r="13231" spans="2:8">
      <c r="B13231" s="186"/>
      <c r="C13231" s="183"/>
      <c r="D13231" s="183"/>
      <c r="E13231" s="185"/>
      <c r="F13231" s="185"/>
      <c r="G13231" s="180">
        <f t="shared" si="412"/>
        <v>0</v>
      </c>
      <c r="H13231" s="181">
        <f t="shared" si="413"/>
        <v>0</v>
      </c>
    </row>
    <row r="13232" spans="2:8">
      <c r="B13232" s="186"/>
      <c r="C13232" s="183"/>
      <c r="D13232" s="183"/>
      <c r="E13232" s="185"/>
      <c r="F13232" s="185"/>
      <c r="G13232" s="180">
        <f t="shared" si="412"/>
        <v>0</v>
      </c>
      <c r="H13232" s="181">
        <f t="shared" si="413"/>
        <v>0</v>
      </c>
    </row>
    <row r="13233" spans="2:8">
      <c r="B13233" s="186"/>
      <c r="C13233" s="183"/>
      <c r="D13233" s="183"/>
      <c r="E13233" s="185"/>
      <c r="F13233" s="185"/>
      <c r="G13233" s="180">
        <f t="shared" si="412"/>
        <v>0</v>
      </c>
      <c r="H13233" s="181">
        <f t="shared" si="413"/>
        <v>0</v>
      </c>
    </row>
    <row r="13234" spans="2:8">
      <c r="B13234" s="186"/>
      <c r="C13234" s="183"/>
      <c r="D13234" s="183"/>
      <c r="E13234" s="185"/>
      <c r="F13234" s="185"/>
      <c r="G13234" s="180">
        <f t="shared" si="412"/>
        <v>0</v>
      </c>
      <c r="H13234" s="181">
        <f t="shared" si="413"/>
        <v>0</v>
      </c>
    </row>
    <row r="13235" spans="2:8">
      <c r="B13235" s="186"/>
      <c r="C13235" s="183"/>
      <c r="D13235" s="183"/>
      <c r="E13235" s="185"/>
      <c r="F13235" s="185"/>
      <c r="G13235" s="180">
        <f t="shared" si="412"/>
        <v>0</v>
      </c>
      <c r="H13235" s="181">
        <f t="shared" si="413"/>
        <v>0</v>
      </c>
    </row>
    <row r="13236" spans="2:8">
      <c r="B13236" s="186"/>
      <c r="C13236" s="183"/>
      <c r="D13236" s="183"/>
      <c r="E13236" s="185"/>
      <c r="F13236" s="185"/>
      <c r="G13236" s="180">
        <f t="shared" si="412"/>
        <v>0</v>
      </c>
      <c r="H13236" s="181">
        <f t="shared" si="413"/>
        <v>0</v>
      </c>
    </row>
    <row r="13237" spans="2:8">
      <c r="B13237" s="186"/>
      <c r="C13237" s="183"/>
      <c r="D13237" s="183"/>
      <c r="E13237" s="185"/>
      <c r="F13237" s="185"/>
      <c r="G13237" s="180">
        <f t="shared" si="412"/>
        <v>0</v>
      </c>
      <c r="H13237" s="181">
        <f t="shared" si="413"/>
        <v>0</v>
      </c>
    </row>
    <row r="13238" spans="2:8">
      <c r="B13238" s="186"/>
      <c r="C13238" s="183"/>
      <c r="D13238" s="183"/>
      <c r="E13238" s="185"/>
      <c r="F13238" s="185"/>
      <c r="G13238" s="180">
        <f t="shared" si="412"/>
        <v>0</v>
      </c>
      <c r="H13238" s="181">
        <f t="shared" si="413"/>
        <v>0</v>
      </c>
    </row>
    <row r="13239" spans="2:8">
      <c r="B13239" s="186"/>
      <c r="C13239" s="183"/>
      <c r="D13239" s="183"/>
      <c r="E13239" s="185"/>
      <c r="F13239" s="185"/>
      <c r="G13239" s="180">
        <f t="shared" si="412"/>
        <v>0</v>
      </c>
      <c r="H13239" s="181">
        <f t="shared" si="413"/>
        <v>0</v>
      </c>
    </row>
    <row r="13240" spans="2:8">
      <c r="B13240" s="186"/>
      <c r="C13240" s="183"/>
      <c r="D13240" s="183"/>
      <c r="E13240" s="185"/>
      <c r="F13240" s="185"/>
      <c r="G13240" s="180">
        <f t="shared" si="412"/>
        <v>0</v>
      </c>
      <c r="H13240" s="181">
        <f t="shared" si="413"/>
        <v>0</v>
      </c>
    </row>
    <row r="13241" spans="2:8">
      <c r="B13241" s="186"/>
      <c r="C13241" s="183"/>
      <c r="D13241" s="183"/>
      <c r="E13241" s="185"/>
      <c r="F13241" s="185"/>
      <c r="G13241" s="180">
        <f t="shared" si="412"/>
        <v>0</v>
      </c>
      <c r="H13241" s="181">
        <f t="shared" si="413"/>
        <v>0</v>
      </c>
    </row>
    <row r="13242" spans="2:8">
      <c r="B13242" s="186"/>
      <c r="C13242" s="183"/>
      <c r="D13242" s="183"/>
      <c r="E13242" s="185"/>
      <c r="F13242" s="185"/>
      <c r="G13242" s="180">
        <f t="shared" si="412"/>
        <v>0</v>
      </c>
      <c r="H13242" s="181">
        <f t="shared" si="413"/>
        <v>0</v>
      </c>
    </row>
    <row r="13243" spans="2:8">
      <c r="B13243" s="186"/>
      <c r="C13243" s="183"/>
      <c r="D13243" s="183"/>
      <c r="E13243" s="185"/>
      <c r="F13243" s="185"/>
      <c r="G13243" s="180">
        <f t="shared" si="412"/>
        <v>0</v>
      </c>
      <c r="H13243" s="181">
        <f t="shared" si="413"/>
        <v>0</v>
      </c>
    </row>
    <row r="13244" spans="2:8">
      <c r="B13244" s="186"/>
      <c r="C13244" s="183"/>
      <c r="D13244" s="183"/>
      <c r="E13244" s="185"/>
      <c r="F13244" s="185"/>
      <c r="G13244" s="180">
        <f t="shared" si="412"/>
        <v>0</v>
      </c>
      <c r="H13244" s="181">
        <f t="shared" si="413"/>
        <v>0</v>
      </c>
    </row>
    <row r="13245" spans="2:8">
      <c r="B13245" s="186"/>
      <c r="C13245" s="183"/>
      <c r="D13245" s="183"/>
      <c r="E13245" s="185"/>
      <c r="F13245" s="185"/>
      <c r="G13245" s="180">
        <f t="shared" si="412"/>
        <v>0</v>
      </c>
      <c r="H13245" s="181">
        <f t="shared" si="413"/>
        <v>0</v>
      </c>
    </row>
    <row r="13246" spans="2:8">
      <c r="B13246" s="186"/>
      <c r="C13246" s="183"/>
      <c r="D13246" s="183"/>
      <c r="E13246" s="185"/>
      <c r="F13246" s="185"/>
      <c r="G13246" s="180">
        <f t="shared" si="412"/>
        <v>0</v>
      </c>
      <c r="H13246" s="181">
        <f t="shared" si="413"/>
        <v>0</v>
      </c>
    </row>
    <row r="13247" spans="2:8">
      <c r="B13247" s="186"/>
      <c r="C13247" s="183"/>
      <c r="D13247" s="183"/>
      <c r="E13247" s="185"/>
      <c r="F13247" s="185"/>
      <c r="G13247" s="180">
        <f t="shared" si="412"/>
        <v>0</v>
      </c>
      <c r="H13247" s="181">
        <f t="shared" si="413"/>
        <v>0</v>
      </c>
    </row>
    <row r="13248" spans="2:8">
      <c r="B13248" s="186"/>
      <c r="C13248" s="183"/>
      <c r="D13248" s="183"/>
      <c r="E13248" s="185"/>
      <c r="F13248" s="185"/>
      <c r="G13248" s="180">
        <f t="shared" si="412"/>
        <v>0</v>
      </c>
      <c r="H13248" s="181">
        <f t="shared" si="413"/>
        <v>0</v>
      </c>
    </row>
    <row r="13249" spans="2:8">
      <c r="B13249" s="186"/>
      <c r="C13249" s="183"/>
      <c r="D13249" s="183"/>
      <c r="E13249" s="185"/>
      <c r="F13249" s="185"/>
      <c r="G13249" s="180">
        <f t="shared" si="412"/>
        <v>0</v>
      </c>
      <c r="H13249" s="181">
        <f t="shared" si="413"/>
        <v>0</v>
      </c>
    </row>
    <row r="13250" spans="2:8">
      <c r="B13250" s="186"/>
      <c r="C13250" s="183"/>
      <c r="D13250" s="183"/>
      <c r="E13250" s="185"/>
      <c r="F13250" s="185"/>
      <c r="G13250" s="180">
        <f t="shared" si="412"/>
        <v>0</v>
      </c>
      <c r="H13250" s="181">
        <f t="shared" si="413"/>
        <v>0</v>
      </c>
    </row>
    <row r="13251" spans="2:8">
      <c r="B13251" s="186"/>
      <c r="C13251" s="183"/>
      <c r="D13251" s="183"/>
      <c r="E13251" s="185"/>
      <c r="F13251" s="185"/>
      <c r="G13251" s="180">
        <f t="shared" si="412"/>
        <v>0</v>
      </c>
      <c r="H13251" s="181">
        <f t="shared" si="413"/>
        <v>0</v>
      </c>
    </row>
    <row r="13252" spans="2:8">
      <c r="B13252" s="186"/>
      <c r="C13252" s="183"/>
      <c r="D13252" s="183"/>
      <c r="E13252" s="185"/>
      <c r="F13252" s="185"/>
      <c r="G13252" s="180">
        <f t="shared" si="412"/>
        <v>0</v>
      </c>
      <c r="H13252" s="181">
        <f t="shared" si="413"/>
        <v>0</v>
      </c>
    </row>
    <row r="13253" spans="2:8">
      <c r="B13253" s="186"/>
      <c r="C13253" s="183"/>
      <c r="D13253" s="183"/>
      <c r="E13253" s="185"/>
      <c r="F13253" s="185"/>
      <c r="G13253" s="180">
        <f t="shared" si="412"/>
        <v>0</v>
      </c>
      <c r="H13253" s="181">
        <f t="shared" si="413"/>
        <v>0</v>
      </c>
    </row>
    <row r="13254" spans="2:8">
      <c r="B13254" s="186"/>
      <c r="C13254" s="183"/>
      <c r="D13254" s="183"/>
      <c r="E13254" s="185"/>
      <c r="F13254" s="185"/>
      <c r="G13254" s="180">
        <f t="shared" ref="G13254:G13317" si="414">IF(ABS(F13254)&gt;ABS(E13254),ABS(F13254),ABS(E13254))</f>
        <v>0</v>
      </c>
      <c r="H13254" s="181">
        <f t="shared" ref="H13254:H13317" si="415">IF(G13254&lt;&gt;0,IF(ABS(F13254)&gt;=G13254,1,ABS(F13254/G13254)),0)</f>
        <v>0</v>
      </c>
    </row>
    <row r="13255" spans="2:8">
      <c r="B13255" s="186"/>
      <c r="C13255" s="183"/>
      <c r="D13255" s="183"/>
      <c r="E13255" s="185"/>
      <c r="F13255" s="185"/>
      <c r="G13255" s="180">
        <f t="shared" si="414"/>
        <v>0</v>
      </c>
      <c r="H13255" s="181">
        <f t="shared" si="415"/>
        <v>0</v>
      </c>
    </row>
    <row r="13256" spans="2:8">
      <c r="B13256" s="186"/>
      <c r="C13256" s="183"/>
      <c r="D13256" s="183"/>
      <c r="E13256" s="185"/>
      <c r="F13256" s="185"/>
      <c r="G13256" s="180">
        <f t="shared" si="414"/>
        <v>0</v>
      </c>
      <c r="H13256" s="181">
        <f t="shared" si="415"/>
        <v>0</v>
      </c>
    </row>
    <row r="13257" spans="2:8">
      <c r="B13257" s="186"/>
      <c r="C13257" s="183"/>
      <c r="D13257" s="183"/>
      <c r="E13257" s="185"/>
      <c r="F13257" s="185"/>
      <c r="G13257" s="180">
        <f t="shared" si="414"/>
        <v>0</v>
      </c>
      <c r="H13257" s="181">
        <f t="shared" si="415"/>
        <v>0</v>
      </c>
    </row>
    <row r="13258" spans="2:8">
      <c r="B13258" s="186"/>
      <c r="C13258" s="183"/>
      <c r="D13258" s="183"/>
      <c r="E13258" s="185"/>
      <c r="F13258" s="185"/>
      <c r="G13258" s="180">
        <f t="shared" si="414"/>
        <v>0</v>
      </c>
      <c r="H13258" s="181">
        <f t="shared" si="415"/>
        <v>0</v>
      </c>
    </row>
    <row r="13259" spans="2:8">
      <c r="B13259" s="186"/>
      <c r="C13259" s="183"/>
      <c r="D13259" s="183"/>
      <c r="E13259" s="185"/>
      <c r="F13259" s="185"/>
      <c r="G13259" s="180">
        <f t="shared" si="414"/>
        <v>0</v>
      </c>
      <c r="H13259" s="181">
        <f t="shared" si="415"/>
        <v>0</v>
      </c>
    </row>
    <row r="13260" spans="2:8">
      <c r="B13260" s="186"/>
      <c r="C13260" s="183"/>
      <c r="D13260" s="183"/>
      <c r="E13260" s="185"/>
      <c r="F13260" s="185"/>
      <c r="G13260" s="180">
        <f t="shared" si="414"/>
        <v>0</v>
      </c>
      <c r="H13260" s="181">
        <f t="shared" si="415"/>
        <v>0</v>
      </c>
    </row>
    <row r="13261" spans="2:8">
      <c r="B13261" s="186"/>
      <c r="C13261" s="183"/>
      <c r="D13261" s="183"/>
      <c r="E13261" s="185"/>
      <c r="F13261" s="185"/>
      <c r="G13261" s="180">
        <f t="shared" si="414"/>
        <v>0</v>
      </c>
      <c r="H13261" s="181">
        <f t="shared" si="415"/>
        <v>0</v>
      </c>
    </row>
    <row r="13262" spans="2:8">
      <c r="B13262" s="186"/>
      <c r="C13262" s="183"/>
      <c r="D13262" s="183"/>
      <c r="E13262" s="185"/>
      <c r="F13262" s="185"/>
      <c r="G13262" s="180">
        <f t="shared" si="414"/>
        <v>0</v>
      </c>
      <c r="H13262" s="181">
        <f t="shared" si="415"/>
        <v>0</v>
      </c>
    </row>
    <row r="13263" spans="2:8">
      <c r="B13263" s="186"/>
      <c r="C13263" s="183"/>
      <c r="D13263" s="183"/>
      <c r="E13263" s="185"/>
      <c r="F13263" s="185"/>
      <c r="G13263" s="180">
        <f t="shared" si="414"/>
        <v>0</v>
      </c>
      <c r="H13263" s="181">
        <f t="shared" si="415"/>
        <v>0</v>
      </c>
    </row>
    <row r="13264" spans="2:8">
      <c r="B13264" s="186"/>
      <c r="C13264" s="183"/>
      <c r="D13264" s="183"/>
      <c r="E13264" s="185"/>
      <c r="F13264" s="185"/>
      <c r="G13264" s="180">
        <f t="shared" si="414"/>
        <v>0</v>
      </c>
      <c r="H13264" s="181">
        <f t="shared" si="415"/>
        <v>0</v>
      </c>
    </row>
    <row r="13265" spans="2:8">
      <c r="B13265" s="186"/>
      <c r="C13265" s="183"/>
      <c r="D13265" s="183"/>
      <c r="E13265" s="185"/>
      <c r="F13265" s="185"/>
      <c r="G13265" s="180">
        <f t="shared" si="414"/>
        <v>0</v>
      </c>
      <c r="H13265" s="181">
        <f t="shared" si="415"/>
        <v>0</v>
      </c>
    </row>
    <row r="13266" spans="2:8">
      <c r="B13266" s="186"/>
      <c r="C13266" s="183"/>
      <c r="D13266" s="183"/>
      <c r="E13266" s="185"/>
      <c r="F13266" s="185"/>
      <c r="G13266" s="180">
        <f t="shared" si="414"/>
        <v>0</v>
      </c>
      <c r="H13266" s="181">
        <f t="shared" si="415"/>
        <v>0</v>
      </c>
    </row>
    <row r="13267" spans="2:8">
      <c r="B13267" s="186"/>
      <c r="C13267" s="183"/>
      <c r="D13267" s="183"/>
      <c r="E13267" s="185"/>
      <c r="F13267" s="185"/>
      <c r="G13267" s="180">
        <f t="shared" si="414"/>
        <v>0</v>
      </c>
      <c r="H13267" s="181">
        <f t="shared" si="415"/>
        <v>0</v>
      </c>
    </row>
    <row r="13268" spans="2:8">
      <c r="B13268" s="186"/>
      <c r="C13268" s="183"/>
      <c r="D13268" s="183"/>
      <c r="E13268" s="185"/>
      <c r="F13268" s="185"/>
      <c r="G13268" s="180">
        <f t="shared" si="414"/>
        <v>0</v>
      </c>
      <c r="H13268" s="181">
        <f t="shared" si="415"/>
        <v>0</v>
      </c>
    </row>
    <row r="13269" spans="2:8">
      <c r="B13269" s="186"/>
      <c r="C13269" s="183"/>
      <c r="D13269" s="183"/>
      <c r="E13269" s="185"/>
      <c r="F13269" s="185"/>
      <c r="G13269" s="180">
        <f t="shared" si="414"/>
        <v>0</v>
      </c>
      <c r="H13269" s="181">
        <f t="shared" si="415"/>
        <v>0</v>
      </c>
    </row>
    <row r="13270" spans="2:8">
      <c r="B13270" s="186"/>
      <c r="C13270" s="183"/>
      <c r="D13270" s="183"/>
      <c r="E13270" s="185"/>
      <c r="F13270" s="185"/>
      <c r="G13270" s="180">
        <f t="shared" si="414"/>
        <v>0</v>
      </c>
      <c r="H13270" s="181">
        <f t="shared" si="415"/>
        <v>0</v>
      </c>
    </row>
    <row r="13271" spans="2:8">
      <c r="B13271" s="186"/>
      <c r="C13271" s="183"/>
      <c r="D13271" s="183"/>
      <c r="E13271" s="185"/>
      <c r="F13271" s="185"/>
      <c r="G13271" s="180">
        <f t="shared" si="414"/>
        <v>0</v>
      </c>
      <c r="H13271" s="181">
        <f t="shared" si="415"/>
        <v>0</v>
      </c>
    </row>
    <row r="13272" spans="2:8">
      <c r="B13272" s="186"/>
      <c r="C13272" s="183"/>
      <c r="D13272" s="183"/>
      <c r="E13272" s="185"/>
      <c r="F13272" s="185"/>
      <c r="G13272" s="180">
        <f t="shared" si="414"/>
        <v>0</v>
      </c>
      <c r="H13272" s="181">
        <f t="shared" si="415"/>
        <v>0</v>
      </c>
    </row>
    <row r="13273" spans="2:8">
      <c r="B13273" s="186"/>
      <c r="C13273" s="183"/>
      <c r="D13273" s="183"/>
      <c r="E13273" s="185"/>
      <c r="F13273" s="185"/>
      <c r="G13273" s="180">
        <f t="shared" si="414"/>
        <v>0</v>
      </c>
      <c r="H13273" s="181">
        <f t="shared" si="415"/>
        <v>0</v>
      </c>
    </row>
    <row r="13274" spans="2:8">
      <c r="B13274" s="186"/>
      <c r="C13274" s="183"/>
      <c r="D13274" s="183"/>
      <c r="E13274" s="185"/>
      <c r="F13274" s="185"/>
      <c r="G13274" s="180">
        <f t="shared" si="414"/>
        <v>0</v>
      </c>
      <c r="H13274" s="181">
        <f t="shared" si="415"/>
        <v>0</v>
      </c>
    </row>
    <row r="13275" spans="2:8">
      <c r="B13275" s="186"/>
      <c r="C13275" s="183"/>
      <c r="D13275" s="183"/>
      <c r="E13275" s="185"/>
      <c r="F13275" s="185"/>
      <c r="G13275" s="180">
        <f t="shared" si="414"/>
        <v>0</v>
      </c>
      <c r="H13275" s="181">
        <f t="shared" si="415"/>
        <v>0</v>
      </c>
    </row>
    <row r="13276" spans="2:8">
      <c r="B13276" s="186"/>
      <c r="C13276" s="183"/>
      <c r="D13276" s="183"/>
      <c r="E13276" s="185"/>
      <c r="F13276" s="185"/>
      <c r="G13276" s="180">
        <f t="shared" si="414"/>
        <v>0</v>
      </c>
      <c r="H13276" s="181">
        <f t="shared" si="415"/>
        <v>0</v>
      </c>
    </row>
    <row r="13277" spans="2:8">
      <c r="B13277" s="186"/>
      <c r="C13277" s="183"/>
      <c r="D13277" s="183"/>
      <c r="E13277" s="185"/>
      <c r="F13277" s="185"/>
      <c r="G13277" s="180">
        <f t="shared" si="414"/>
        <v>0</v>
      </c>
      <c r="H13277" s="181">
        <f t="shared" si="415"/>
        <v>0</v>
      </c>
    </row>
    <row r="13278" spans="2:8">
      <c r="B13278" s="186"/>
      <c r="C13278" s="183"/>
      <c r="D13278" s="183"/>
      <c r="E13278" s="185"/>
      <c r="F13278" s="185"/>
      <c r="G13278" s="180">
        <f t="shared" si="414"/>
        <v>0</v>
      </c>
      <c r="H13278" s="181">
        <f t="shared" si="415"/>
        <v>0</v>
      </c>
    </row>
    <row r="13279" spans="2:8">
      <c r="B13279" s="186"/>
      <c r="C13279" s="183"/>
      <c r="D13279" s="183"/>
      <c r="E13279" s="185"/>
      <c r="F13279" s="185"/>
      <c r="G13279" s="180">
        <f t="shared" si="414"/>
        <v>0</v>
      </c>
      <c r="H13279" s="181">
        <f t="shared" si="415"/>
        <v>0</v>
      </c>
    </row>
    <row r="13280" spans="2:8">
      <c r="B13280" s="186"/>
      <c r="C13280" s="183"/>
      <c r="D13280" s="183"/>
      <c r="E13280" s="185"/>
      <c r="F13280" s="185"/>
      <c r="G13280" s="180">
        <f t="shared" si="414"/>
        <v>0</v>
      </c>
      <c r="H13280" s="181">
        <f t="shared" si="415"/>
        <v>0</v>
      </c>
    </row>
    <row r="13281" spans="2:8">
      <c r="B13281" s="186"/>
      <c r="C13281" s="183"/>
      <c r="D13281" s="183"/>
      <c r="E13281" s="185"/>
      <c r="F13281" s="185"/>
      <c r="G13281" s="180">
        <f t="shared" si="414"/>
        <v>0</v>
      </c>
      <c r="H13281" s="181">
        <f t="shared" si="415"/>
        <v>0</v>
      </c>
    </row>
    <row r="13282" spans="2:8">
      <c r="B13282" s="186"/>
      <c r="C13282" s="183"/>
      <c r="D13282" s="183"/>
      <c r="E13282" s="185"/>
      <c r="F13282" s="185"/>
      <c r="G13282" s="180">
        <f t="shared" si="414"/>
        <v>0</v>
      </c>
      <c r="H13282" s="181">
        <f t="shared" si="415"/>
        <v>0</v>
      </c>
    </row>
    <row r="13283" spans="2:8">
      <c r="B13283" s="186"/>
      <c r="C13283" s="183"/>
      <c r="D13283" s="183"/>
      <c r="E13283" s="185"/>
      <c r="F13283" s="185"/>
      <c r="G13283" s="180">
        <f t="shared" si="414"/>
        <v>0</v>
      </c>
      <c r="H13283" s="181">
        <f t="shared" si="415"/>
        <v>0</v>
      </c>
    </row>
    <row r="13284" spans="2:8">
      <c r="B13284" s="186"/>
      <c r="C13284" s="183"/>
      <c r="D13284" s="183"/>
      <c r="E13284" s="185"/>
      <c r="F13284" s="185"/>
      <c r="G13284" s="180">
        <f t="shared" si="414"/>
        <v>0</v>
      </c>
      <c r="H13284" s="181">
        <f t="shared" si="415"/>
        <v>0</v>
      </c>
    </row>
    <row r="13285" spans="2:8">
      <c r="B13285" s="186"/>
      <c r="C13285" s="183"/>
      <c r="D13285" s="183"/>
      <c r="E13285" s="185"/>
      <c r="F13285" s="185"/>
      <c r="G13285" s="180">
        <f t="shared" si="414"/>
        <v>0</v>
      </c>
      <c r="H13285" s="181">
        <f t="shared" si="415"/>
        <v>0</v>
      </c>
    </row>
    <row r="13286" spans="2:8">
      <c r="B13286" s="186"/>
      <c r="C13286" s="183"/>
      <c r="D13286" s="183"/>
      <c r="E13286" s="185"/>
      <c r="F13286" s="185"/>
      <c r="G13286" s="180">
        <f t="shared" si="414"/>
        <v>0</v>
      </c>
      <c r="H13286" s="181">
        <f t="shared" si="415"/>
        <v>0</v>
      </c>
    </row>
    <row r="13287" spans="2:8">
      <c r="B13287" s="186"/>
      <c r="C13287" s="183"/>
      <c r="D13287" s="183"/>
      <c r="E13287" s="185"/>
      <c r="F13287" s="185"/>
      <c r="G13287" s="180">
        <f t="shared" si="414"/>
        <v>0</v>
      </c>
      <c r="H13287" s="181">
        <f t="shared" si="415"/>
        <v>0</v>
      </c>
    </row>
    <row r="13288" spans="2:8">
      <c r="B13288" s="186"/>
      <c r="C13288" s="183"/>
      <c r="D13288" s="183"/>
      <c r="E13288" s="185"/>
      <c r="F13288" s="185"/>
      <c r="G13288" s="180">
        <f t="shared" si="414"/>
        <v>0</v>
      </c>
      <c r="H13288" s="181">
        <f t="shared" si="415"/>
        <v>0</v>
      </c>
    </row>
    <row r="13289" spans="2:8">
      <c r="B13289" s="186"/>
      <c r="C13289" s="183"/>
      <c r="D13289" s="183"/>
      <c r="E13289" s="185"/>
      <c r="F13289" s="185"/>
      <c r="G13289" s="180">
        <f t="shared" si="414"/>
        <v>0</v>
      </c>
      <c r="H13289" s="181">
        <f t="shared" si="415"/>
        <v>0</v>
      </c>
    </row>
    <row r="13290" spans="2:8">
      <c r="B13290" s="186"/>
      <c r="C13290" s="183"/>
      <c r="D13290" s="183"/>
      <c r="E13290" s="185"/>
      <c r="F13290" s="185"/>
      <c r="G13290" s="180">
        <f t="shared" si="414"/>
        <v>0</v>
      </c>
      <c r="H13290" s="181">
        <f t="shared" si="415"/>
        <v>0</v>
      </c>
    </row>
    <row r="13291" spans="2:8">
      <c r="B13291" s="186"/>
      <c r="C13291" s="183"/>
      <c r="D13291" s="183"/>
      <c r="E13291" s="185"/>
      <c r="F13291" s="185"/>
      <c r="G13291" s="180">
        <f t="shared" si="414"/>
        <v>0</v>
      </c>
      <c r="H13291" s="181">
        <f t="shared" si="415"/>
        <v>0</v>
      </c>
    </row>
    <row r="13292" spans="2:8">
      <c r="B13292" s="186"/>
      <c r="C13292" s="183"/>
      <c r="D13292" s="183"/>
      <c r="E13292" s="185"/>
      <c r="F13292" s="185"/>
      <c r="G13292" s="180">
        <f t="shared" si="414"/>
        <v>0</v>
      </c>
      <c r="H13292" s="181">
        <f t="shared" si="415"/>
        <v>0</v>
      </c>
    </row>
    <row r="13293" spans="2:8">
      <c r="B13293" s="186"/>
      <c r="C13293" s="183"/>
      <c r="D13293" s="183"/>
      <c r="E13293" s="185"/>
      <c r="F13293" s="185"/>
      <c r="G13293" s="180">
        <f t="shared" si="414"/>
        <v>0</v>
      </c>
      <c r="H13293" s="181">
        <f t="shared" si="415"/>
        <v>0</v>
      </c>
    </row>
    <row r="13294" spans="2:8">
      <c r="B13294" s="186"/>
      <c r="C13294" s="183"/>
      <c r="D13294" s="183"/>
      <c r="E13294" s="185"/>
      <c r="F13294" s="185"/>
      <c r="G13294" s="180">
        <f t="shared" si="414"/>
        <v>0</v>
      </c>
      <c r="H13294" s="181">
        <f t="shared" si="415"/>
        <v>0</v>
      </c>
    </row>
    <row r="13295" spans="2:8">
      <c r="B13295" s="186"/>
      <c r="C13295" s="183"/>
      <c r="D13295" s="183"/>
      <c r="E13295" s="185"/>
      <c r="F13295" s="185"/>
      <c r="G13295" s="180">
        <f t="shared" si="414"/>
        <v>0</v>
      </c>
      <c r="H13295" s="181">
        <f t="shared" si="415"/>
        <v>0</v>
      </c>
    </row>
    <row r="13296" spans="2:8">
      <c r="B13296" s="186"/>
      <c r="C13296" s="183"/>
      <c r="D13296" s="183"/>
      <c r="E13296" s="185"/>
      <c r="F13296" s="185"/>
      <c r="G13296" s="180">
        <f t="shared" si="414"/>
        <v>0</v>
      </c>
      <c r="H13296" s="181">
        <f t="shared" si="415"/>
        <v>0</v>
      </c>
    </row>
    <row r="13297" spans="2:8">
      <c r="B13297" s="186"/>
      <c r="C13297" s="183"/>
      <c r="D13297" s="183"/>
      <c r="E13297" s="185"/>
      <c r="F13297" s="185"/>
      <c r="G13297" s="180">
        <f t="shared" si="414"/>
        <v>0</v>
      </c>
      <c r="H13297" s="181">
        <f t="shared" si="415"/>
        <v>0</v>
      </c>
    </row>
    <row r="13298" spans="2:8">
      <c r="B13298" s="186"/>
      <c r="C13298" s="183"/>
      <c r="D13298" s="183"/>
      <c r="E13298" s="185"/>
      <c r="F13298" s="185"/>
      <c r="G13298" s="180">
        <f t="shared" si="414"/>
        <v>0</v>
      </c>
      <c r="H13298" s="181">
        <f t="shared" si="415"/>
        <v>0</v>
      </c>
    </row>
    <row r="13299" spans="2:8">
      <c r="B13299" s="186"/>
      <c r="C13299" s="183"/>
      <c r="D13299" s="183"/>
      <c r="E13299" s="185"/>
      <c r="F13299" s="185"/>
      <c r="G13299" s="180">
        <f t="shared" si="414"/>
        <v>0</v>
      </c>
      <c r="H13299" s="181">
        <f t="shared" si="415"/>
        <v>0</v>
      </c>
    </row>
    <row r="13300" spans="2:8">
      <c r="B13300" s="186"/>
      <c r="C13300" s="183"/>
      <c r="D13300" s="183"/>
      <c r="E13300" s="185"/>
      <c r="F13300" s="185"/>
      <c r="G13300" s="180">
        <f t="shared" si="414"/>
        <v>0</v>
      </c>
      <c r="H13300" s="181">
        <f t="shared" si="415"/>
        <v>0</v>
      </c>
    </row>
    <row r="13301" spans="2:8">
      <c r="B13301" s="186"/>
      <c r="C13301" s="183"/>
      <c r="D13301" s="183"/>
      <c r="E13301" s="185"/>
      <c r="F13301" s="185"/>
      <c r="G13301" s="180">
        <f t="shared" si="414"/>
        <v>0</v>
      </c>
      <c r="H13301" s="181">
        <f t="shared" si="415"/>
        <v>0</v>
      </c>
    </row>
    <row r="13302" spans="2:8">
      <c r="B13302" s="186"/>
      <c r="C13302" s="183"/>
      <c r="D13302" s="183"/>
      <c r="E13302" s="185"/>
      <c r="F13302" s="185"/>
      <c r="G13302" s="180">
        <f t="shared" si="414"/>
        <v>0</v>
      </c>
      <c r="H13302" s="181">
        <f t="shared" si="415"/>
        <v>0</v>
      </c>
    </row>
    <row r="13303" spans="2:8">
      <c r="B13303" s="186"/>
      <c r="C13303" s="183"/>
      <c r="D13303" s="183"/>
      <c r="E13303" s="185"/>
      <c r="F13303" s="185"/>
      <c r="G13303" s="180">
        <f t="shared" si="414"/>
        <v>0</v>
      </c>
      <c r="H13303" s="181">
        <f t="shared" si="415"/>
        <v>0</v>
      </c>
    </row>
    <row r="13304" spans="2:8">
      <c r="B13304" s="186"/>
      <c r="C13304" s="183"/>
      <c r="D13304" s="183"/>
      <c r="E13304" s="185"/>
      <c r="F13304" s="185"/>
      <c r="G13304" s="180">
        <f t="shared" si="414"/>
        <v>0</v>
      </c>
      <c r="H13304" s="181">
        <f t="shared" si="415"/>
        <v>0</v>
      </c>
    </row>
    <row r="13305" spans="2:8">
      <c r="B13305" s="186"/>
      <c r="C13305" s="183"/>
      <c r="D13305" s="183"/>
      <c r="E13305" s="185"/>
      <c r="F13305" s="185"/>
      <c r="G13305" s="180">
        <f t="shared" si="414"/>
        <v>0</v>
      </c>
      <c r="H13305" s="181">
        <f t="shared" si="415"/>
        <v>0</v>
      </c>
    </row>
    <row r="13306" spans="2:8">
      <c r="B13306" s="186"/>
      <c r="C13306" s="183"/>
      <c r="D13306" s="183"/>
      <c r="E13306" s="185"/>
      <c r="F13306" s="185"/>
      <c r="G13306" s="180">
        <f t="shared" si="414"/>
        <v>0</v>
      </c>
      <c r="H13306" s="181">
        <f t="shared" si="415"/>
        <v>0</v>
      </c>
    </row>
    <row r="13307" spans="2:8">
      <c r="B13307" s="186"/>
      <c r="C13307" s="183"/>
      <c r="D13307" s="183"/>
      <c r="E13307" s="185"/>
      <c r="F13307" s="185"/>
      <c r="G13307" s="180">
        <f t="shared" si="414"/>
        <v>0</v>
      </c>
      <c r="H13307" s="181">
        <f t="shared" si="415"/>
        <v>0</v>
      </c>
    </row>
    <row r="13308" spans="2:8">
      <c r="B13308" s="186"/>
      <c r="C13308" s="183"/>
      <c r="D13308" s="183"/>
      <c r="E13308" s="185"/>
      <c r="F13308" s="185"/>
      <c r="G13308" s="180">
        <f t="shared" si="414"/>
        <v>0</v>
      </c>
      <c r="H13308" s="181">
        <f t="shared" si="415"/>
        <v>0</v>
      </c>
    </row>
    <row r="13309" spans="2:8">
      <c r="B13309" s="186"/>
      <c r="C13309" s="183"/>
      <c r="D13309" s="183"/>
      <c r="E13309" s="185"/>
      <c r="F13309" s="185"/>
      <c r="G13309" s="180">
        <f t="shared" si="414"/>
        <v>0</v>
      </c>
      <c r="H13309" s="181">
        <f t="shared" si="415"/>
        <v>0</v>
      </c>
    </row>
    <row r="13310" spans="2:8">
      <c r="B13310" s="186"/>
      <c r="C13310" s="183"/>
      <c r="D13310" s="183"/>
      <c r="E13310" s="185"/>
      <c r="F13310" s="185"/>
      <c r="G13310" s="180">
        <f t="shared" si="414"/>
        <v>0</v>
      </c>
      <c r="H13310" s="181">
        <f t="shared" si="415"/>
        <v>0</v>
      </c>
    </row>
    <row r="13311" spans="2:8">
      <c r="B13311" s="186"/>
      <c r="C13311" s="183"/>
      <c r="D13311" s="183"/>
      <c r="E13311" s="185"/>
      <c r="F13311" s="185"/>
      <c r="G13311" s="180">
        <f t="shared" si="414"/>
        <v>0</v>
      </c>
      <c r="H13311" s="181">
        <f t="shared" si="415"/>
        <v>0</v>
      </c>
    </row>
    <row r="13312" spans="2:8">
      <c r="B13312" s="186"/>
      <c r="C13312" s="183"/>
      <c r="D13312" s="183"/>
      <c r="E13312" s="185"/>
      <c r="F13312" s="185"/>
      <c r="G13312" s="180">
        <f t="shared" si="414"/>
        <v>0</v>
      </c>
      <c r="H13312" s="181">
        <f t="shared" si="415"/>
        <v>0</v>
      </c>
    </row>
    <row r="13313" spans="2:8">
      <c r="B13313" s="186"/>
      <c r="C13313" s="183"/>
      <c r="D13313" s="183"/>
      <c r="E13313" s="185"/>
      <c r="F13313" s="185"/>
      <c r="G13313" s="180">
        <f t="shared" si="414"/>
        <v>0</v>
      </c>
      <c r="H13313" s="181">
        <f t="shared" si="415"/>
        <v>0</v>
      </c>
    </row>
    <row r="13314" spans="2:8">
      <c r="B13314" s="186"/>
      <c r="C13314" s="183"/>
      <c r="D13314" s="183"/>
      <c r="E13314" s="185"/>
      <c r="F13314" s="185"/>
      <c r="G13314" s="180">
        <f t="shared" si="414"/>
        <v>0</v>
      </c>
      <c r="H13314" s="181">
        <f t="shared" si="415"/>
        <v>0</v>
      </c>
    </row>
    <row r="13315" spans="2:8">
      <c r="B13315" s="186"/>
      <c r="C13315" s="183"/>
      <c r="D13315" s="183"/>
      <c r="E13315" s="185"/>
      <c r="F13315" s="185"/>
      <c r="G13315" s="180">
        <f t="shared" si="414"/>
        <v>0</v>
      </c>
      <c r="H13315" s="181">
        <f t="shared" si="415"/>
        <v>0</v>
      </c>
    </row>
    <row r="13316" spans="2:8">
      <c r="B13316" s="186"/>
      <c r="C13316" s="183"/>
      <c r="D13316" s="183"/>
      <c r="E13316" s="185"/>
      <c r="F13316" s="185"/>
      <c r="G13316" s="180">
        <f t="shared" si="414"/>
        <v>0</v>
      </c>
      <c r="H13316" s="181">
        <f t="shared" si="415"/>
        <v>0</v>
      </c>
    </row>
    <row r="13317" spans="2:8">
      <c r="B13317" s="186"/>
      <c r="C13317" s="183"/>
      <c r="D13317" s="183"/>
      <c r="E13317" s="185"/>
      <c r="F13317" s="185"/>
      <c r="G13317" s="180">
        <f t="shared" si="414"/>
        <v>0</v>
      </c>
      <c r="H13317" s="181">
        <f t="shared" si="415"/>
        <v>0</v>
      </c>
    </row>
    <row r="13318" spans="2:8">
      <c r="B13318" s="186"/>
      <c r="C13318" s="183"/>
      <c r="D13318" s="183"/>
      <c r="E13318" s="185"/>
      <c r="F13318" s="185"/>
      <c r="G13318" s="180">
        <f t="shared" ref="G13318:G13381" si="416">IF(ABS(F13318)&gt;ABS(E13318),ABS(F13318),ABS(E13318))</f>
        <v>0</v>
      </c>
      <c r="H13318" s="181">
        <f t="shared" ref="H13318:H13381" si="417">IF(G13318&lt;&gt;0,IF(ABS(F13318)&gt;=G13318,1,ABS(F13318/G13318)),0)</f>
        <v>0</v>
      </c>
    </row>
    <row r="13319" spans="2:8">
      <c r="B13319" s="186"/>
      <c r="C13319" s="183"/>
      <c r="D13319" s="183"/>
      <c r="E13319" s="185"/>
      <c r="F13319" s="185"/>
      <c r="G13319" s="180">
        <f t="shared" si="416"/>
        <v>0</v>
      </c>
      <c r="H13319" s="181">
        <f t="shared" si="417"/>
        <v>0</v>
      </c>
    </row>
    <row r="13320" spans="2:8">
      <c r="B13320" s="186"/>
      <c r="C13320" s="183"/>
      <c r="D13320" s="183"/>
      <c r="E13320" s="185"/>
      <c r="F13320" s="185"/>
      <c r="G13320" s="180">
        <f t="shared" si="416"/>
        <v>0</v>
      </c>
      <c r="H13320" s="181">
        <f t="shared" si="417"/>
        <v>0</v>
      </c>
    </row>
    <row r="13321" spans="2:8">
      <c r="B13321" s="186"/>
      <c r="C13321" s="183"/>
      <c r="D13321" s="183"/>
      <c r="E13321" s="185"/>
      <c r="F13321" s="185"/>
      <c r="G13321" s="180">
        <f t="shared" si="416"/>
        <v>0</v>
      </c>
      <c r="H13321" s="181">
        <f t="shared" si="417"/>
        <v>0</v>
      </c>
    </row>
    <row r="13322" spans="2:8">
      <c r="B13322" s="186"/>
      <c r="C13322" s="183"/>
      <c r="D13322" s="183"/>
      <c r="E13322" s="185"/>
      <c r="F13322" s="185"/>
      <c r="G13322" s="180">
        <f t="shared" si="416"/>
        <v>0</v>
      </c>
      <c r="H13322" s="181">
        <f t="shared" si="417"/>
        <v>0</v>
      </c>
    </row>
    <row r="13323" spans="2:8">
      <c r="B13323" s="186"/>
      <c r="C13323" s="183"/>
      <c r="D13323" s="183"/>
      <c r="E13323" s="185"/>
      <c r="F13323" s="185"/>
      <c r="G13323" s="180">
        <f t="shared" si="416"/>
        <v>0</v>
      </c>
      <c r="H13323" s="181">
        <f t="shared" si="417"/>
        <v>0</v>
      </c>
    </row>
    <row r="13324" spans="2:8">
      <c r="B13324" s="186"/>
      <c r="C13324" s="183"/>
      <c r="D13324" s="183"/>
      <c r="E13324" s="185"/>
      <c r="F13324" s="185"/>
      <c r="G13324" s="180">
        <f t="shared" si="416"/>
        <v>0</v>
      </c>
      <c r="H13324" s="181">
        <f t="shared" si="417"/>
        <v>0</v>
      </c>
    </row>
    <row r="13325" spans="2:8">
      <c r="B13325" s="186"/>
      <c r="C13325" s="183"/>
      <c r="D13325" s="183"/>
      <c r="E13325" s="185"/>
      <c r="F13325" s="185"/>
      <c r="G13325" s="180">
        <f t="shared" si="416"/>
        <v>0</v>
      </c>
      <c r="H13325" s="181">
        <f t="shared" si="417"/>
        <v>0</v>
      </c>
    </row>
    <row r="13326" spans="2:8">
      <c r="B13326" s="186"/>
      <c r="C13326" s="183"/>
      <c r="D13326" s="183"/>
      <c r="E13326" s="185"/>
      <c r="F13326" s="185"/>
      <c r="G13326" s="180">
        <f t="shared" si="416"/>
        <v>0</v>
      </c>
      <c r="H13326" s="181">
        <f t="shared" si="417"/>
        <v>0</v>
      </c>
    </row>
    <row r="13327" spans="2:8">
      <c r="B13327" s="186"/>
      <c r="C13327" s="183"/>
      <c r="D13327" s="183"/>
      <c r="E13327" s="185"/>
      <c r="F13327" s="185"/>
      <c r="G13327" s="180">
        <f t="shared" si="416"/>
        <v>0</v>
      </c>
      <c r="H13327" s="181">
        <f t="shared" si="417"/>
        <v>0</v>
      </c>
    </row>
    <row r="13328" spans="2:8">
      <c r="B13328" s="186"/>
      <c r="C13328" s="183"/>
      <c r="D13328" s="183"/>
      <c r="E13328" s="185"/>
      <c r="F13328" s="185"/>
      <c r="G13328" s="180">
        <f t="shared" si="416"/>
        <v>0</v>
      </c>
      <c r="H13328" s="181">
        <f t="shared" si="417"/>
        <v>0</v>
      </c>
    </row>
    <row r="13329" spans="2:8">
      <c r="B13329" s="186"/>
      <c r="C13329" s="183"/>
      <c r="D13329" s="183"/>
      <c r="E13329" s="185"/>
      <c r="F13329" s="185"/>
      <c r="G13329" s="180">
        <f t="shared" si="416"/>
        <v>0</v>
      </c>
      <c r="H13329" s="181">
        <f t="shared" si="417"/>
        <v>0</v>
      </c>
    </row>
    <row r="13330" spans="2:8">
      <c r="B13330" s="186"/>
      <c r="C13330" s="183"/>
      <c r="D13330" s="183"/>
      <c r="E13330" s="185"/>
      <c r="F13330" s="185"/>
      <c r="G13330" s="180">
        <f t="shared" si="416"/>
        <v>0</v>
      </c>
      <c r="H13330" s="181">
        <f t="shared" si="417"/>
        <v>0</v>
      </c>
    </row>
    <row r="13331" spans="2:8">
      <c r="B13331" s="186"/>
      <c r="C13331" s="183"/>
      <c r="D13331" s="183"/>
      <c r="E13331" s="185"/>
      <c r="F13331" s="185"/>
      <c r="G13331" s="180">
        <f t="shared" si="416"/>
        <v>0</v>
      </c>
      <c r="H13331" s="181">
        <f t="shared" si="417"/>
        <v>0</v>
      </c>
    </row>
    <row r="13332" spans="2:8">
      <c r="B13332" s="186"/>
      <c r="C13332" s="183"/>
      <c r="D13332" s="183"/>
      <c r="E13332" s="185"/>
      <c r="F13332" s="185"/>
      <c r="G13332" s="180">
        <f t="shared" si="416"/>
        <v>0</v>
      </c>
      <c r="H13332" s="181">
        <f t="shared" si="417"/>
        <v>0</v>
      </c>
    </row>
    <row r="13333" spans="2:8">
      <c r="B13333" s="186"/>
      <c r="C13333" s="183"/>
      <c r="D13333" s="183"/>
      <c r="E13333" s="185"/>
      <c r="F13333" s="185"/>
      <c r="G13333" s="180">
        <f t="shared" si="416"/>
        <v>0</v>
      </c>
      <c r="H13333" s="181">
        <f t="shared" si="417"/>
        <v>0</v>
      </c>
    </row>
    <row r="13334" spans="2:8">
      <c r="B13334" s="186"/>
      <c r="C13334" s="183"/>
      <c r="D13334" s="183"/>
      <c r="E13334" s="185"/>
      <c r="F13334" s="185"/>
      <c r="G13334" s="180">
        <f t="shared" si="416"/>
        <v>0</v>
      </c>
      <c r="H13334" s="181">
        <f t="shared" si="417"/>
        <v>0</v>
      </c>
    </row>
    <row r="13335" spans="2:8">
      <c r="B13335" s="186"/>
      <c r="C13335" s="183"/>
      <c r="D13335" s="183"/>
      <c r="E13335" s="185"/>
      <c r="F13335" s="185"/>
      <c r="G13335" s="180">
        <f t="shared" si="416"/>
        <v>0</v>
      </c>
      <c r="H13335" s="181">
        <f t="shared" si="417"/>
        <v>0</v>
      </c>
    </row>
    <row r="13336" spans="2:8">
      <c r="B13336" s="186"/>
      <c r="C13336" s="183"/>
      <c r="D13336" s="183"/>
      <c r="E13336" s="185"/>
      <c r="F13336" s="185"/>
      <c r="G13336" s="180">
        <f t="shared" si="416"/>
        <v>0</v>
      </c>
      <c r="H13336" s="181">
        <f t="shared" si="417"/>
        <v>0</v>
      </c>
    </row>
    <row r="13337" spans="2:8">
      <c r="B13337" s="186"/>
      <c r="C13337" s="183"/>
      <c r="D13337" s="183"/>
      <c r="E13337" s="185"/>
      <c r="F13337" s="185"/>
      <c r="G13337" s="180">
        <f t="shared" si="416"/>
        <v>0</v>
      </c>
      <c r="H13337" s="181">
        <f t="shared" si="417"/>
        <v>0</v>
      </c>
    </row>
    <row r="13338" spans="2:8">
      <c r="B13338" s="186"/>
      <c r="C13338" s="183"/>
      <c r="D13338" s="183"/>
      <c r="E13338" s="185"/>
      <c r="F13338" s="185"/>
      <c r="G13338" s="180">
        <f t="shared" si="416"/>
        <v>0</v>
      </c>
      <c r="H13338" s="181">
        <f t="shared" si="417"/>
        <v>0</v>
      </c>
    </row>
    <row r="13339" spans="2:8">
      <c r="B13339" s="186"/>
      <c r="C13339" s="183"/>
      <c r="D13339" s="183"/>
      <c r="E13339" s="185"/>
      <c r="F13339" s="185"/>
      <c r="G13339" s="180">
        <f t="shared" si="416"/>
        <v>0</v>
      </c>
      <c r="H13339" s="181">
        <f t="shared" si="417"/>
        <v>0</v>
      </c>
    </row>
    <row r="13340" spans="2:8">
      <c r="B13340" s="186"/>
      <c r="C13340" s="183"/>
      <c r="D13340" s="183"/>
      <c r="E13340" s="185"/>
      <c r="F13340" s="185"/>
      <c r="G13340" s="180">
        <f t="shared" si="416"/>
        <v>0</v>
      </c>
      <c r="H13340" s="181">
        <f t="shared" si="417"/>
        <v>0</v>
      </c>
    </row>
    <row r="13341" spans="2:8">
      <c r="B13341" s="186"/>
      <c r="C13341" s="183"/>
      <c r="D13341" s="183"/>
      <c r="E13341" s="185"/>
      <c r="F13341" s="185"/>
      <c r="G13341" s="180">
        <f t="shared" si="416"/>
        <v>0</v>
      </c>
      <c r="H13341" s="181">
        <f t="shared" si="417"/>
        <v>0</v>
      </c>
    </row>
    <row r="13342" spans="2:8">
      <c r="B13342" s="186"/>
      <c r="C13342" s="183"/>
      <c r="D13342" s="183"/>
      <c r="E13342" s="185"/>
      <c r="F13342" s="185"/>
      <c r="G13342" s="180">
        <f t="shared" si="416"/>
        <v>0</v>
      </c>
      <c r="H13342" s="181">
        <f t="shared" si="417"/>
        <v>0</v>
      </c>
    </row>
    <row r="13343" spans="2:8">
      <c r="B13343" s="186"/>
      <c r="C13343" s="183"/>
      <c r="D13343" s="183"/>
      <c r="E13343" s="185"/>
      <c r="F13343" s="185"/>
      <c r="G13343" s="180">
        <f t="shared" si="416"/>
        <v>0</v>
      </c>
      <c r="H13343" s="181">
        <f t="shared" si="417"/>
        <v>0</v>
      </c>
    </row>
    <row r="13344" spans="2:8">
      <c r="B13344" s="186"/>
      <c r="C13344" s="183"/>
      <c r="D13344" s="183"/>
      <c r="E13344" s="185"/>
      <c r="F13344" s="185"/>
      <c r="G13344" s="180">
        <f t="shared" si="416"/>
        <v>0</v>
      </c>
      <c r="H13344" s="181">
        <f t="shared" si="417"/>
        <v>0</v>
      </c>
    </row>
    <row r="13345" spans="2:8">
      <c r="B13345" s="186"/>
      <c r="C13345" s="183"/>
      <c r="D13345" s="183"/>
      <c r="E13345" s="185"/>
      <c r="F13345" s="185"/>
      <c r="G13345" s="180">
        <f t="shared" si="416"/>
        <v>0</v>
      </c>
      <c r="H13345" s="181">
        <f t="shared" si="417"/>
        <v>0</v>
      </c>
    </row>
    <row r="13346" spans="2:8">
      <c r="B13346" s="186"/>
      <c r="C13346" s="183"/>
      <c r="D13346" s="183"/>
      <c r="E13346" s="185"/>
      <c r="F13346" s="185"/>
      <c r="G13346" s="180">
        <f t="shared" si="416"/>
        <v>0</v>
      </c>
      <c r="H13346" s="181">
        <f t="shared" si="417"/>
        <v>0</v>
      </c>
    </row>
    <row r="13347" spans="2:8">
      <c r="B13347" s="186"/>
      <c r="C13347" s="183"/>
      <c r="D13347" s="183"/>
      <c r="E13347" s="185"/>
      <c r="F13347" s="185"/>
      <c r="G13347" s="180">
        <f t="shared" si="416"/>
        <v>0</v>
      </c>
      <c r="H13347" s="181">
        <f t="shared" si="417"/>
        <v>0</v>
      </c>
    </row>
    <row r="13348" spans="2:8">
      <c r="B13348" s="186"/>
      <c r="C13348" s="183"/>
      <c r="D13348" s="183"/>
      <c r="E13348" s="185"/>
      <c r="F13348" s="185"/>
      <c r="G13348" s="180">
        <f t="shared" si="416"/>
        <v>0</v>
      </c>
      <c r="H13348" s="181">
        <f t="shared" si="417"/>
        <v>0</v>
      </c>
    </row>
    <row r="13349" spans="2:8">
      <c r="B13349" s="186"/>
      <c r="C13349" s="183"/>
      <c r="D13349" s="183"/>
      <c r="E13349" s="185"/>
      <c r="F13349" s="185"/>
      <c r="G13349" s="180">
        <f t="shared" si="416"/>
        <v>0</v>
      </c>
      <c r="H13349" s="181">
        <f t="shared" si="417"/>
        <v>0</v>
      </c>
    </row>
    <row r="13350" spans="2:8">
      <c r="B13350" s="186"/>
      <c r="C13350" s="183"/>
      <c r="D13350" s="183"/>
      <c r="E13350" s="185"/>
      <c r="F13350" s="185"/>
      <c r="G13350" s="180">
        <f t="shared" si="416"/>
        <v>0</v>
      </c>
      <c r="H13350" s="181">
        <f t="shared" si="417"/>
        <v>0</v>
      </c>
    </row>
    <row r="13351" spans="2:8">
      <c r="B13351" s="186"/>
      <c r="C13351" s="183"/>
      <c r="D13351" s="183"/>
      <c r="E13351" s="185"/>
      <c r="F13351" s="185"/>
      <c r="G13351" s="180">
        <f t="shared" si="416"/>
        <v>0</v>
      </c>
      <c r="H13351" s="181">
        <f t="shared" si="417"/>
        <v>0</v>
      </c>
    </row>
    <row r="13352" spans="2:8">
      <c r="B13352" s="186"/>
      <c r="C13352" s="183"/>
      <c r="D13352" s="183"/>
      <c r="E13352" s="185"/>
      <c r="F13352" s="185"/>
      <c r="G13352" s="180">
        <f t="shared" si="416"/>
        <v>0</v>
      </c>
      <c r="H13352" s="181">
        <f t="shared" si="417"/>
        <v>0</v>
      </c>
    </row>
    <row r="13353" spans="2:8">
      <c r="B13353" s="186"/>
      <c r="C13353" s="183"/>
      <c r="D13353" s="183"/>
      <c r="E13353" s="185"/>
      <c r="F13353" s="185"/>
      <c r="G13353" s="180">
        <f t="shared" si="416"/>
        <v>0</v>
      </c>
      <c r="H13353" s="181">
        <f t="shared" si="417"/>
        <v>0</v>
      </c>
    </row>
    <row r="13354" spans="2:8">
      <c r="B13354" s="186"/>
      <c r="C13354" s="183"/>
      <c r="D13354" s="183"/>
      <c r="E13354" s="185"/>
      <c r="F13354" s="185"/>
      <c r="G13354" s="180">
        <f t="shared" si="416"/>
        <v>0</v>
      </c>
      <c r="H13354" s="181">
        <f t="shared" si="417"/>
        <v>0</v>
      </c>
    </row>
    <row r="13355" spans="2:8">
      <c r="B13355" s="186"/>
      <c r="C13355" s="183"/>
      <c r="D13355" s="183"/>
      <c r="E13355" s="185"/>
      <c r="F13355" s="185"/>
      <c r="G13355" s="180">
        <f t="shared" si="416"/>
        <v>0</v>
      </c>
      <c r="H13355" s="181">
        <f t="shared" si="417"/>
        <v>0</v>
      </c>
    </row>
    <row r="13356" spans="2:8">
      <c r="B13356" s="186"/>
      <c r="C13356" s="183"/>
      <c r="D13356" s="183"/>
      <c r="E13356" s="185"/>
      <c r="F13356" s="185"/>
      <c r="G13356" s="180">
        <f t="shared" si="416"/>
        <v>0</v>
      </c>
      <c r="H13356" s="181">
        <f t="shared" si="417"/>
        <v>0</v>
      </c>
    </row>
    <row r="13357" spans="2:8">
      <c r="B13357" s="186"/>
      <c r="C13357" s="183"/>
      <c r="D13357" s="183"/>
      <c r="E13357" s="185"/>
      <c r="F13357" s="185"/>
      <c r="G13357" s="180">
        <f t="shared" si="416"/>
        <v>0</v>
      </c>
      <c r="H13357" s="181">
        <f t="shared" si="417"/>
        <v>0</v>
      </c>
    </row>
    <row r="13358" spans="2:8">
      <c r="B13358" s="186"/>
      <c r="C13358" s="183"/>
      <c r="D13358" s="183"/>
      <c r="E13358" s="185"/>
      <c r="F13358" s="185"/>
      <c r="G13358" s="180">
        <f t="shared" si="416"/>
        <v>0</v>
      </c>
      <c r="H13358" s="181">
        <f t="shared" si="417"/>
        <v>0</v>
      </c>
    </row>
    <row r="13359" spans="2:8">
      <c r="B13359" s="186"/>
      <c r="C13359" s="183"/>
      <c r="D13359" s="183"/>
      <c r="E13359" s="185"/>
      <c r="F13359" s="185"/>
      <c r="G13359" s="180">
        <f t="shared" si="416"/>
        <v>0</v>
      </c>
      <c r="H13359" s="181">
        <f t="shared" si="417"/>
        <v>0</v>
      </c>
    </row>
    <row r="13360" spans="2:8">
      <c r="B13360" s="186"/>
      <c r="C13360" s="183"/>
      <c r="D13360" s="183"/>
      <c r="E13360" s="185"/>
      <c r="F13360" s="185"/>
      <c r="G13360" s="180">
        <f t="shared" si="416"/>
        <v>0</v>
      </c>
      <c r="H13360" s="181">
        <f t="shared" si="417"/>
        <v>0</v>
      </c>
    </row>
    <row r="13361" spans="2:8">
      <c r="B13361" s="186"/>
      <c r="C13361" s="183"/>
      <c r="D13361" s="183"/>
      <c r="E13361" s="185"/>
      <c r="F13361" s="185"/>
      <c r="G13361" s="180">
        <f t="shared" si="416"/>
        <v>0</v>
      </c>
      <c r="H13361" s="181">
        <f t="shared" si="417"/>
        <v>0</v>
      </c>
    </row>
    <row r="13362" spans="2:8">
      <c r="B13362" s="186"/>
      <c r="C13362" s="183"/>
      <c r="D13362" s="183"/>
      <c r="E13362" s="185"/>
      <c r="F13362" s="185"/>
      <c r="G13362" s="180">
        <f t="shared" si="416"/>
        <v>0</v>
      </c>
      <c r="H13362" s="181">
        <f t="shared" si="417"/>
        <v>0</v>
      </c>
    </row>
    <row r="13363" spans="2:8">
      <c r="B13363" s="186"/>
      <c r="C13363" s="183"/>
      <c r="D13363" s="183"/>
      <c r="E13363" s="185"/>
      <c r="F13363" s="185"/>
      <c r="G13363" s="180">
        <f t="shared" si="416"/>
        <v>0</v>
      </c>
      <c r="H13363" s="181">
        <f t="shared" si="417"/>
        <v>0</v>
      </c>
    </row>
    <row r="13364" spans="2:8">
      <c r="B13364" s="186"/>
      <c r="C13364" s="183"/>
      <c r="D13364" s="183"/>
      <c r="E13364" s="185"/>
      <c r="F13364" s="185"/>
      <c r="G13364" s="180">
        <f t="shared" si="416"/>
        <v>0</v>
      </c>
      <c r="H13364" s="181">
        <f t="shared" si="417"/>
        <v>0</v>
      </c>
    </row>
    <row r="13365" spans="2:8">
      <c r="B13365" s="186"/>
      <c r="C13365" s="183"/>
      <c r="D13365" s="183"/>
      <c r="E13365" s="185"/>
      <c r="F13365" s="185"/>
      <c r="G13365" s="180">
        <f t="shared" si="416"/>
        <v>0</v>
      </c>
      <c r="H13365" s="181">
        <f t="shared" si="417"/>
        <v>0</v>
      </c>
    </row>
    <row r="13366" spans="2:8">
      <c r="B13366" s="186"/>
      <c r="C13366" s="183"/>
      <c r="D13366" s="183"/>
      <c r="E13366" s="185"/>
      <c r="F13366" s="185"/>
      <c r="G13366" s="180">
        <f t="shared" si="416"/>
        <v>0</v>
      </c>
      <c r="H13366" s="181">
        <f t="shared" si="417"/>
        <v>0</v>
      </c>
    </row>
    <row r="13367" spans="2:8">
      <c r="B13367" s="186"/>
      <c r="C13367" s="183"/>
      <c r="D13367" s="183"/>
      <c r="E13367" s="185"/>
      <c r="F13367" s="185"/>
      <c r="G13367" s="180">
        <f t="shared" si="416"/>
        <v>0</v>
      </c>
      <c r="H13367" s="181">
        <f t="shared" si="417"/>
        <v>0</v>
      </c>
    </row>
    <row r="13368" spans="2:8">
      <c r="B13368" s="186"/>
      <c r="C13368" s="183"/>
      <c r="D13368" s="183"/>
      <c r="E13368" s="185"/>
      <c r="F13368" s="185"/>
      <c r="G13368" s="180">
        <f t="shared" si="416"/>
        <v>0</v>
      </c>
      <c r="H13368" s="181">
        <f t="shared" si="417"/>
        <v>0</v>
      </c>
    </row>
    <row r="13369" spans="2:8">
      <c r="B13369" s="186"/>
      <c r="C13369" s="183"/>
      <c r="D13369" s="183"/>
      <c r="E13369" s="185"/>
      <c r="F13369" s="185"/>
      <c r="G13369" s="180">
        <f t="shared" si="416"/>
        <v>0</v>
      </c>
      <c r="H13369" s="181">
        <f t="shared" si="417"/>
        <v>0</v>
      </c>
    </row>
    <row r="13370" spans="2:8">
      <c r="B13370" s="186"/>
      <c r="C13370" s="183"/>
      <c r="D13370" s="183"/>
      <c r="E13370" s="185"/>
      <c r="F13370" s="185"/>
      <c r="G13370" s="180">
        <f t="shared" si="416"/>
        <v>0</v>
      </c>
      <c r="H13370" s="181">
        <f t="shared" si="417"/>
        <v>0</v>
      </c>
    </row>
    <row r="13371" spans="2:8">
      <c r="B13371" s="186"/>
      <c r="C13371" s="183"/>
      <c r="D13371" s="183"/>
      <c r="E13371" s="185"/>
      <c r="F13371" s="185"/>
      <c r="G13371" s="180">
        <f t="shared" si="416"/>
        <v>0</v>
      </c>
      <c r="H13371" s="181">
        <f t="shared" si="417"/>
        <v>0</v>
      </c>
    </row>
    <row r="13372" spans="2:8">
      <c r="B13372" s="186"/>
      <c r="C13372" s="183"/>
      <c r="D13372" s="183"/>
      <c r="E13372" s="185"/>
      <c r="F13372" s="185"/>
      <c r="G13372" s="180">
        <f t="shared" si="416"/>
        <v>0</v>
      </c>
      <c r="H13372" s="181">
        <f t="shared" si="417"/>
        <v>0</v>
      </c>
    </row>
    <row r="13373" spans="2:8">
      <c r="B13373" s="186"/>
      <c r="C13373" s="183"/>
      <c r="D13373" s="183"/>
      <c r="E13373" s="185"/>
      <c r="F13373" s="185"/>
      <c r="G13373" s="180">
        <f t="shared" si="416"/>
        <v>0</v>
      </c>
      <c r="H13373" s="181">
        <f t="shared" si="417"/>
        <v>0</v>
      </c>
    </row>
    <row r="13374" spans="2:8">
      <c r="B13374" s="186"/>
      <c r="C13374" s="183"/>
      <c r="D13374" s="183"/>
      <c r="E13374" s="185"/>
      <c r="F13374" s="185"/>
      <c r="G13374" s="180">
        <f t="shared" si="416"/>
        <v>0</v>
      </c>
      <c r="H13374" s="181">
        <f t="shared" si="417"/>
        <v>0</v>
      </c>
    </row>
    <row r="13375" spans="2:8">
      <c r="B13375" s="186"/>
      <c r="C13375" s="183"/>
      <c r="D13375" s="183"/>
      <c r="E13375" s="185"/>
      <c r="F13375" s="185"/>
      <c r="G13375" s="180">
        <f t="shared" si="416"/>
        <v>0</v>
      </c>
      <c r="H13375" s="181">
        <f t="shared" si="417"/>
        <v>0</v>
      </c>
    </row>
    <row r="13376" spans="2:8">
      <c r="B13376" s="186"/>
      <c r="C13376" s="183"/>
      <c r="D13376" s="183"/>
      <c r="E13376" s="185"/>
      <c r="F13376" s="185"/>
      <c r="G13376" s="180">
        <f t="shared" si="416"/>
        <v>0</v>
      </c>
      <c r="H13376" s="181">
        <f t="shared" si="417"/>
        <v>0</v>
      </c>
    </row>
    <row r="13377" spans="2:8">
      <c r="B13377" s="186"/>
      <c r="C13377" s="183"/>
      <c r="D13377" s="183"/>
      <c r="E13377" s="185"/>
      <c r="F13377" s="185"/>
      <c r="G13377" s="180">
        <f t="shared" si="416"/>
        <v>0</v>
      </c>
      <c r="H13377" s="181">
        <f t="shared" si="417"/>
        <v>0</v>
      </c>
    </row>
    <row r="13378" spans="2:8">
      <c r="B13378" s="186"/>
      <c r="C13378" s="183"/>
      <c r="D13378" s="183"/>
      <c r="E13378" s="185"/>
      <c r="F13378" s="185"/>
      <c r="G13378" s="180">
        <f t="shared" si="416"/>
        <v>0</v>
      </c>
      <c r="H13378" s="181">
        <f t="shared" si="417"/>
        <v>0</v>
      </c>
    </row>
    <row r="13379" spans="2:8">
      <c r="B13379" s="186"/>
      <c r="C13379" s="183"/>
      <c r="D13379" s="183"/>
      <c r="E13379" s="185"/>
      <c r="F13379" s="185"/>
      <c r="G13379" s="180">
        <f t="shared" si="416"/>
        <v>0</v>
      </c>
      <c r="H13379" s="181">
        <f t="shared" si="417"/>
        <v>0</v>
      </c>
    </row>
    <row r="13380" spans="2:8">
      <c r="B13380" s="186"/>
      <c r="C13380" s="183"/>
      <c r="D13380" s="183"/>
      <c r="E13380" s="185"/>
      <c r="F13380" s="185"/>
      <c r="G13380" s="180">
        <f t="shared" si="416"/>
        <v>0</v>
      </c>
      <c r="H13380" s="181">
        <f t="shared" si="417"/>
        <v>0</v>
      </c>
    </row>
    <row r="13381" spans="2:8">
      <c r="B13381" s="186"/>
      <c r="C13381" s="183"/>
      <c r="D13381" s="183"/>
      <c r="E13381" s="185"/>
      <c r="F13381" s="185"/>
      <c r="G13381" s="180">
        <f t="shared" si="416"/>
        <v>0</v>
      </c>
      <c r="H13381" s="181">
        <f t="shared" si="417"/>
        <v>0</v>
      </c>
    </row>
    <row r="13382" spans="2:8">
      <c r="B13382" s="186"/>
      <c r="C13382" s="183"/>
      <c r="D13382" s="183"/>
      <c r="E13382" s="185"/>
      <c r="F13382" s="185"/>
      <c r="G13382" s="180">
        <f t="shared" ref="G13382:G13445" si="418">IF(ABS(F13382)&gt;ABS(E13382),ABS(F13382),ABS(E13382))</f>
        <v>0</v>
      </c>
      <c r="H13382" s="181">
        <f t="shared" ref="H13382:H13445" si="419">IF(G13382&lt;&gt;0,IF(ABS(F13382)&gt;=G13382,1,ABS(F13382/G13382)),0)</f>
        <v>0</v>
      </c>
    </row>
    <row r="13383" spans="2:8">
      <c r="B13383" s="186"/>
      <c r="C13383" s="183"/>
      <c r="D13383" s="183"/>
      <c r="E13383" s="185"/>
      <c r="F13383" s="185"/>
      <c r="G13383" s="180">
        <f t="shared" si="418"/>
        <v>0</v>
      </c>
      <c r="H13383" s="181">
        <f t="shared" si="419"/>
        <v>0</v>
      </c>
    </row>
    <row r="13384" spans="2:8">
      <c r="B13384" s="186"/>
      <c r="C13384" s="183"/>
      <c r="D13384" s="183"/>
      <c r="E13384" s="185"/>
      <c r="F13384" s="185"/>
      <c r="G13384" s="180">
        <f t="shared" si="418"/>
        <v>0</v>
      </c>
      <c r="H13384" s="181">
        <f t="shared" si="419"/>
        <v>0</v>
      </c>
    </row>
    <row r="13385" spans="2:8">
      <c r="B13385" s="186"/>
      <c r="C13385" s="183"/>
      <c r="D13385" s="183"/>
      <c r="E13385" s="185"/>
      <c r="F13385" s="185"/>
      <c r="G13385" s="180">
        <f t="shared" si="418"/>
        <v>0</v>
      </c>
      <c r="H13385" s="181">
        <f t="shared" si="419"/>
        <v>0</v>
      </c>
    </row>
    <row r="13386" spans="2:8">
      <c r="B13386" s="186"/>
      <c r="C13386" s="183"/>
      <c r="D13386" s="183"/>
      <c r="E13386" s="185"/>
      <c r="F13386" s="185"/>
      <c r="G13386" s="180">
        <f t="shared" si="418"/>
        <v>0</v>
      </c>
      <c r="H13386" s="181">
        <f t="shared" si="419"/>
        <v>0</v>
      </c>
    </row>
    <row r="13387" spans="2:8">
      <c r="B13387" s="186"/>
      <c r="C13387" s="183"/>
      <c r="D13387" s="183"/>
      <c r="E13387" s="185"/>
      <c r="F13387" s="185"/>
      <c r="G13387" s="180">
        <f t="shared" si="418"/>
        <v>0</v>
      </c>
      <c r="H13387" s="181">
        <f t="shared" si="419"/>
        <v>0</v>
      </c>
    </row>
    <row r="13388" spans="2:8">
      <c r="B13388" s="186"/>
      <c r="C13388" s="183"/>
      <c r="D13388" s="183"/>
      <c r="E13388" s="185"/>
      <c r="F13388" s="185"/>
      <c r="G13388" s="180">
        <f t="shared" si="418"/>
        <v>0</v>
      </c>
      <c r="H13388" s="181">
        <f t="shared" si="419"/>
        <v>0</v>
      </c>
    </row>
    <row r="13389" spans="2:8">
      <c r="B13389" s="186"/>
      <c r="C13389" s="183"/>
      <c r="D13389" s="183"/>
      <c r="E13389" s="185"/>
      <c r="F13389" s="185"/>
      <c r="G13389" s="180">
        <f t="shared" si="418"/>
        <v>0</v>
      </c>
      <c r="H13389" s="181">
        <f t="shared" si="419"/>
        <v>0</v>
      </c>
    </row>
    <row r="13390" spans="2:8">
      <c r="B13390" s="186"/>
      <c r="C13390" s="183"/>
      <c r="D13390" s="183"/>
      <c r="E13390" s="185"/>
      <c r="F13390" s="185"/>
      <c r="G13390" s="180">
        <f t="shared" si="418"/>
        <v>0</v>
      </c>
      <c r="H13390" s="181">
        <f t="shared" si="419"/>
        <v>0</v>
      </c>
    </row>
    <row r="13391" spans="2:8">
      <c r="B13391" s="186"/>
      <c r="C13391" s="183"/>
      <c r="D13391" s="183"/>
      <c r="E13391" s="185"/>
      <c r="F13391" s="185"/>
      <c r="G13391" s="180">
        <f t="shared" si="418"/>
        <v>0</v>
      </c>
      <c r="H13391" s="181">
        <f t="shared" si="419"/>
        <v>0</v>
      </c>
    </row>
    <row r="13392" spans="2:8">
      <c r="B13392" s="186"/>
      <c r="C13392" s="183"/>
      <c r="D13392" s="183"/>
      <c r="E13392" s="185"/>
      <c r="F13392" s="185"/>
      <c r="G13392" s="180">
        <f t="shared" si="418"/>
        <v>0</v>
      </c>
      <c r="H13392" s="181">
        <f t="shared" si="419"/>
        <v>0</v>
      </c>
    </row>
    <row r="13393" spans="2:8">
      <c r="B13393" s="186"/>
      <c r="C13393" s="183"/>
      <c r="D13393" s="183"/>
      <c r="E13393" s="185"/>
      <c r="F13393" s="185"/>
      <c r="G13393" s="180">
        <f t="shared" si="418"/>
        <v>0</v>
      </c>
      <c r="H13393" s="181">
        <f t="shared" si="419"/>
        <v>0</v>
      </c>
    </row>
    <row r="13394" spans="2:8">
      <c r="B13394" s="186"/>
      <c r="C13394" s="183"/>
      <c r="D13394" s="183"/>
      <c r="E13394" s="185"/>
      <c r="F13394" s="185"/>
      <c r="G13394" s="180">
        <f t="shared" si="418"/>
        <v>0</v>
      </c>
      <c r="H13394" s="181">
        <f t="shared" si="419"/>
        <v>0</v>
      </c>
    </row>
    <row r="13395" spans="2:8">
      <c r="B13395" s="186"/>
      <c r="C13395" s="183"/>
      <c r="D13395" s="183"/>
      <c r="E13395" s="185"/>
      <c r="F13395" s="185"/>
      <c r="G13395" s="180">
        <f t="shared" si="418"/>
        <v>0</v>
      </c>
      <c r="H13395" s="181">
        <f t="shared" si="419"/>
        <v>0</v>
      </c>
    </row>
    <row r="13396" spans="2:8">
      <c r="B13396" s="186"/>
      <c r="C13396" s="183"/>
      <c r="D13396" s="183"/>
      <c r="E13396" s="185"/>
      <c r="F13396" s="185"/>
      <c r="G13396" s="180">
        <f t="shared" si="418"/>
        <v>0</v>
      </c>
      <c r="H13396" s="181">
        <f t="shared" si="419"/>
        <v>0</v>
      </c>
    </row>
    <row r="13397" spans="2:8">
      <c r="B13397" s="186"/>
      <c r="C13397" s="183"/>
      <c r="D13397" s="183"/>
      <c r="E13397" s="185"/>
      <c r="F13397" s="185"/>
      <c r="G13397" s="180">
        <f t="shared" si="418"/>
        <v>0</v>
      </c>
      <c r="H13397" s="181">
        <f t="shared" si="419"/>
        <v>0</v>
      </c>
    </row>
    <row r="13398" spans="2:8">
      <c r="B13398" s="186"/>
      <c r="C13398" s="183"/>
      <c r="D13398" s="183"/>
      <c r="E13398" s="185"/>
      <c r="F13398" s="185"/>
      <c r="G13398" s="180">
        <f t="shared" si="418"/>
        <v>0</v>
      </c>
      <c r="H13398" s="181">
        <f t="shared" si="419"/>
        <v>0</v>
      </c>
    </row>
    <row r="13399" spans="2:8">
      <c r="B13399" s="186"/>
      <c r="C13399" s="183"/>
      <c r="D13399" s="183"/>
      <c r="E13399" s="185"/>
      <c r="F13399" s="185"/>
      <c r="G13399" s="180">
        <f t="shared" si="418"/>
        <v>0</v>
      </c>
      <c r="H13399" s="181">
        <f t="shared" si="419"/>
        <v>0</v>
      </c>
    </row>
    <row r="13400" spans="2:8">
      <c r="B13400" s="186"/>
      <c r="C13400" s="183"/>
      <c r="D13400" s="183"/>
      <c r="E13400" s="185"/>
      <c r="F13400" s="185"/>
      <c r="G13400" s="180">
        <f t="shared" si="418"/>
        <v>0</v>
      </c>
      <c r="H13400" s="181">
        <f t="shared" si="419"/>
        <v>0</v>
      </c>
    </row>
    <row r="13401" spans="2:8">
      <c r="B13401" s="186"/>
      <c r="C13401" s="183"/>
      <c r="D13401" s="183"/>
      <c r="E13401" s="185"/>
      <c r="F13401" s="185"/>
      <c r="G13401" s="180">
        <f t="shared" si="418"/>
        <v>0</v>
      </c>
      <c r="H13401" s="181">
        <f t="shared" si="419"/>
        <v>0</v>
      </c>
    </row>
    <row r="13402" spans="2:8">
      <c r="B13402" s="186"/>
      <c r="C13402" s="183"/>
      <c r="D13402" s="183"/>
      <c r="E13402" s="185"/>
      <c r="F13402" s="185"/>
      <c r="G13402" s="180">
        <f t="shared" si="418"/>
        <v>0</v>
      </c>
      <c r="H13402" s="181">
        <f t="shared" si="419"/>
        <v>0</v>
      </c>
    </row>
    <row r="13403" spans="2:8">
      <c r="B13403" s="186"/>
      <c r="C13403" s="183"/>
      <c r="D13403" s="183"/>
      <c r="E13403" s="185"/>
      <c r="F13403" s="185"/>
      <c r="G13403" s="180">
        <f t="shared" si="418"/>
        <v>0</v>
      </c>
      <c r="H13403" s="181">
        <f t="shared" si="419"/>
        <v>0</v>
      </c>
    </row>
    <row r="13404" spans="2:8">
      <c r="B13404" s="186"/>
      <c r="C13404" s="183"/>
      <c r="D13404" s="183"/>
      <c r="E13404" s="185"/>
      <c r="F13404" s="185"/>
      <c r="G13404" s="180">
        <f t="shared" si="418"/>
        <v>0</v>
      </c>
      <c r="H13404" s="181">
        <f t="shared" si="419"/>
        <v>0</v>
      </c>
    </row>
    <row r="13405" spans="2:8">
      <c r="B13405" s="186"/>
      <c r="C13405" s="183"/>
      <c r="D13405" s="183"/>
      <c r="E13405" s="185"/>
      <c r="F13405" s="185"/>
      <c r="G13405" s="180">
        <f t="shared" si="418"/>
        <v>0</v>
      </c>
      <c r="H13405" s="181">
        <f t="shared" si="419"/>
        <v>0</v>
      </c>
    </row>
    <row r="13406" spans="2:8">
      <c r="B13406" s="186"/>
      <c r="C13406" s="183"/>
      <c r="D13406" s="183"/>
      <c r="E13406" s="185"/>
      <c r="F13406" s="185"/>
      <c r="G13406" s="180">
        <f t="shared" si="418"/>
        <v>0</v>
      </c>
      <c r="H13406" s="181">
        <f t="shared" si="419"/>
        <v>0</v>
      </c>
    </row>
    <row r="13407" spans="2:8">
      <c r="B13407" s="186"/>
      <c r="C13407" s="183"/>
      <c r="D13407" s="183"/>
      <c r="E13407" s="185"/>
      <c r="F13407" s="185"/>
      <c r="G13407" s="180">
        <f t="shared" si="418"/>
        <v>0</v>
      </c>
      <c r="H13407" s="181">
        <f t="shared" si="419"/>
        <v>0</v>
      </c>
    </row>
    <row r="13408" spans="2:8">
      <c r="B13408" s="186"/>
      <c r="C13408" s="183"/>
      <c r="D13408" s="183"/>
      <c r="E13408" s="185"/>
      <c r="F13408" s="185"/>
      <c r="G13408" s="180">
        <f t="shared" si="418"/>
        <v>0</v>
      </c>
      <c r="H13408" s="181">
        <f t="shared" si="419"/>
        <v>0</v>
      </c>
    </row>
    <row r="13409" spans="2:8">
      <c r="B13409" s="186"/>
      <c r="C13409" s="183"/>
      <c r="D13409" s="183"/>
      <c r="E13409" s="185"/>
      <c r="F13409" s="185"/>
      <c r="G13409" s="180">
        <f t="shared" si="418"/>
        <v>0</v>
      </c>
      <c r="H13409" s="181">
        <f t="shared" si="419"/>
        <v>0</v>
      </c>
    </row>
    <row r="13410" spans="2:8">
      <c r="B13410" s="186"/>
      <c r="C13410" s="183"/>
      <c r="D13410" s="183"/>
      <c r="E13410" s="185"/>
      <c r="F13410" s="185"/>
      <c r="G13410" s="180">
        <f t="shared" si="418"/>
        <v>0</v>
      </c>
      <c r="H13410" s="181">
        <f t="shared" si="419"/>
        <v>0</v>
      </c>
    </row>
    <row r="13411" spans="2:8">
      <c r="B13411" s="186"/>
      <c r="C13411" s="183"/>
      <c r="D13411" s="183"/>
      <c r="E13411" s="185"/>
      <c r="F13411" s="185"/>
      <c r="G13411" s="180">
        <f t="shared" si="418"/>
        <v>0</v>
      </c>
      <c r="H13411" s="181">
        <f t="shared" si="419"/>
        <v>0</v>
      </c>
    </row>
    <row r="13412" spans="2:8">
      <c r="B13412" s="186"/>
      <c r="C13412" s="183"/>
      <c r="D13412" s="183"/>
      <c r="E13412" s="185"/>
      <c r="F13412" s="185"/>
      <c r="G13412" s="180">
        <f t="shared" si="418"/>
        <v>0</v>
      </c>
      <c r="H13412" s="181">
        <f t="shared" si="419"/>
        <v>0</v>
      </c>
    </row>
    <row r="13413" spans="2:8">
      <c r="B13413" s="186"/>
      <c r="C13413" s="183"/>
      <c r="D13413" s="183"/>
      <c r="E13413" s="185"/>
      <c r="F13413" s="185"/>
      <c r="G13413" s="180">
        <f t="shared" si="418"/>
        <v>0</v>
      </c>
      <c r="H13413" s="181">
        <f t="shared" si="419"/>
        <v>0</v>
      </c>
    </row>
    <row r="13414" spans="2:8">
      <c r="B13414" s="186"/>
      <c r="C13414" s="183"/>
      <c r="D13414" s="183"/>
      <c r="E13414" s="185"/>
      <c r="F13414" s="185"/>
      <c r="G13414" s="180">
        <f t="shared" si="418"/>
        <v>0</v>
      </c>
      <c r="H13414" s="181">
        <f t="shared" si="419"/>
        <v>0</v>
      </c>
    </row>
    <row r="13415" spans="2:8">
      <c r="B13415" s="186"/>
      <c r="C13415" s="183"/>
      <c r="D13415" s="183"/>
      <c r="E13415" s="185"/>
      <c r="F13415" s="185"/>
      <c r="G13415" s="180">
        <f t="shared" si="418"/>
        <v>0</v>
      </c>
      <c r="H13415" s="181">
        <f t="shared" si="419"/>
        <v>0</v>
      </c>
    </row>
    <row r="13416" spans="2:8">
      <c r="B13416" s="186"/>
      <c r="C13416" s="183"/>
      <c r="D13416" s="183"/>
      <c r="E13416" s="185"/>
      <c r="F13416" s="185"/>
      <c r="G13416" s="180">
        <f t="shared" si="418"/>
        <v>0</v>
      </c>
      <c r="H13416" s="181">
        <f t="shared" si="419"/>
        <v>0</v>
      </c>
    </row>
    <row r="13417" spans="2:8">
      <c r="B13417" s="186"/>
      <c r="C13417" s="183"/>
      <c r="D13417" s="183"/>
      <c r="E13417" s="185"/>
      <c r="F13417" s="185"/>
      <c r="G13417" s="180">
        <f t="shared" si="418"/>
        <v>0</v>
      </c>
      <c r="H13417" s="181">
        <f t="shared" si="419"/>
        <v>0</v>
      </c>
    </row>
    <row r="13418" spans="2:8">
      <c r="B13418" s="186"/>
      <c r="C13418" s="183"/>
      <c r="D13418" s="183"/>
      <c r="E13418" s="185"/>
      <c r="F13418" s="185"/>
      <c r="G13418" s="180">
        <f t="shared" si="418"/>
        <v>0</v>
      </c>
      <c r="H13418" s="181">
        <f t="shared" si="419"/>
        <v>0</v>
      </c>
    </row>
    <row r="13419" spans="2:8">
      <c r="B13419" s="186"/>
      <c r="C13419" s="183"/>
      <c r="D13419" s="183"/>
      <c r="E13419" s="185"/>
      <c r="F13419" s="185"/>
      <c r="G13419" s="180">
        <f t="shared" si="418"/>
        <v>0</v>
      </c>
      <c r="H13419" s="181">
        <f t="shared" si="419"/>
        <v>0</v>
      </c>
    </row>
    <row r="13420" spans="2:8">
      <c r="B13420" s="186"/>
      <c r="C13420" s="183"/>
      <c r="D13420" s="183"/>
      <c r="E13420" s="185"/>
      <c r="F13420" s="185"/>
      <c r="G13420" s="180">
        <f t="shared" si="418"/>
        <v>0</v>
      </c>
      <c r="H13420" s="181">
        <f t="shared" si="419"/>
        <v>0</v>
      </c>
    </row>
    <row r="13421" spans="2:8">
      <c r="B13421" s="186"/>
      <c r="C13421" s="183"/>
      <c r="D13421" s="183"/>
      <c r="E13421" s="185"/>
      <c r="F13421" s="185"/>
      <c r="G13421" s="180">
        <f t="shared" si="418"/>
        <v>0</v>
      </c>
      <c r="H13421" s="181">
        <f t="shared" si="419"/>
        <v>0</v>
      </c>
    </row>
    <row r="13422" spans="2:8">
      <c r="B13422" s="186"/>
      <c r="C13422" s="183"/>
      <c r="D13422" s="183"/>
      <c r="E13422" s="185"/>
      <c r="F13422" s="185"/>
      <c r="G13422" s="180">
        <f t="shared" si="418"/>
        <v>0</v>
      </c>
      <c r="H13422" s="181">
        <f t="shared" si="419"/>
        <v>0</v>
      </c>
    </row>
    <row r="13423" spans="2:8">
      <c r="B13423" s="186"/>
      <c r="C13423" s="183"/>
      <c r="D13423" s="183"/>
      <c r="E13423" s="185"/>
      <c r="F13423" s="185"/>
      <c r="G13423" s="180">
        <f t="shared" si="418"/>
        <v>0</v>
      </c>
      <c r="H13423" s="181">
        <f t="shared" si="419"/>
        <v>0</v>
      </c>
    </row>
    <row r="13424" spans="2:8">
      <c r="B13424" s="186"/>
      <c r="C13424" s="183"/>
      <c r="D13424" s="183"/>
      <c r="E13424" s="185"/>
      <c r="F13424" s="185"/>
      <c r="G13424" s="180">
        <f t="shared" si="418"/>
        <v>0</v>
      </c>
      <c r="H13424" s="181">
        <f t="shared" si="419"/>
        <v>0</v>
      </c>
    </row>
    <row r="13425" spans="2:8">
      <c r="B13425" s="186"/>
      <c r="C13425" s="183"/>
      <c r="D13425" s="183"/>
      <c r="E13425" s="185"/>
      <c r="F13425" s="185"/>
      <c r="G13425" s="180">
        <f t="shared" si="418"/>
        <v>0</v>
      </c>
      <c r="H13425" s="181">
        <f t="shared" si="419"/>
        <v>0</v>
      </c>
    </row>
    <row r="13426" spans="2:8">
      <c r="B13426" s="186"/>
      <c r="C13426" s="183"/>
      <c r="D13426" s="183"/>
      <c r="E13426" s="185"/>
      <c r="F13426" s="185"/>
      <c r="G13426" s="180">
        <f t="shared" si="418"/>
        <v>0</v>
      </c>
      <c r="H13426" s="181">
        <f t="shared" si="419"/>
        <v>0</v>
      </c>
    </row>
    <row r="13427" spans="2:8">
      <c r="B13427" s="186"/>
      <c r="C13427" s="183"/>
      <c r="D13427" s="183"/>
      <c r="E13427" s="185"/>
      <c r="F13427" s="185"/>
      <c r="G13427" s="180">
        <f t="shared" si="418"/>
        <v>0</v>
      </c>
      <c r="H13427" s="181">
        <f t="shared" si="419"/>
        <v>0</v>
      </c>
    </row>
    <row r="13428" spans="2:8">
      <c r="B13428" s="186"/>
      <c r="C13428" s="183"/>
      <c r="D13428" s="183"/>
      <c r="E13428" s="185"/>
      <c r="F13428" s="185"/>
      <c r="G13428" s="180">
        <f t="shared" si="418"/>
        <v>0</v>
      </c>
      <c r="H13428" s="181">
        <f t="shared" si="419"/>
        <v>0</v>
      </c>
    </row>
    <row r="13429" spans="2:8">
      <c r="B13429" s="186"/>
      <c r="C13429" s="183"/>
      <c r="D13429" s="183"/>
      <c r="E13429" s="185"/>
      <c r="F13429" s="185"/>
      <c r="G13429" s="180">
        <f t="shared" si="418"/>
        <v>0</v>
      </c>
      <c r="H13429" s="181">
        <f t="shared" si="419"/>
        <v>0</v>
      </c>
    </row>
    <row r="13430" spans="2:8">
      <c r="B13430" s="186"/>
      <c r="C13430" s="183"/>
      <c r="D13430" s="183"/>
      <c r="E13430" s="185"/>
      <c r="F13430" s="185"/>
      <c r="G13430" s="180">
        <f t="shared" si="418"/>
        <v>0</v>
      </c>
      <c r="H13430" s="181">
        <f t="shared" si="419"/>
        <v>0</v>
      </c>
    </row>
    <row r="13431" spans="2:8">
      <c r="B13431" s="186"/>
      <c r="C13431" s="183"/>
      <c r="D13431" s="183"/>
      <c r="E13431" s="185"/>
      <c r="F13431" s="185"/>
      <c r="G13431" s="180">
        <f t="shared" si="418"/>
        <v>0</v>
      </c>
      <c r="H13431" s="181">
        <f t="shared" si="419"/>
        <v>0</v>
      </c>
    </row>
    <row r="13432" spans="2:8">
      <c r="B13432" s="186"/>
      <c r="C13432" s="183"/>
      <c r="D13432" s="183"/>
      <c r="E13432" s="185"/>
      <c r="F13432" s="185"/>
      <c r="G13432" s="180">
        <f t="shared" si="418"/>
        <v>0</v>
      </c>
      <c r="H13432" s="181">
        <f t="shared" si="419"/>
        <v>0</v>
      </c>
    </row>
    <row r="13433" spans="2:8">
      <c r="B13433" s="186"/>
      <c r="C13433" s="183"/>
      <c r="D13433" s="183"/>
      <c r="E13433" s="185"/>
      <c r="F13433" s="185"/>
      <c r="G13433" s="180">
        <f t="shared" si="418"/>
        <v>0</v>
      </c>
      <c r="H13433" s="181">
        <f t="shared" si="419"/>
        <v>0</v>
      </c>
    </row>
    <row r="13434" spans="2:8">
      <c r="B13434" s="186"/>
      <c r="C13434" s="183"/>
      <c r="D13434" s="183"/>
      <c r="E13434" s="185"/>
      <c r="F13434" s="185"/>
      <c r="G13434" s="180">
        <f t="shared" si="418"/>
        <v>0</v>
      </c>
      <c r="H13434" s="181">
        <f t="shared" si="419"/>
        <v>0</v>
      </c>
    </row>
    <row r="13435" spans="2:8">
      <c r="B13435" s="186"/>
      <c r="C13435" s="183"/>
      <c r="D13435" s="183"/>
      <c r="E13435" s="185"/>
      <c r="F13435" s="185"/>
      <c r="G13435" s="180">
        <f t="shared" si="418"/>
        <v>0</v>
      </c>
      <c r="H13435" s="181">
        <f t="shared" si="419"/>
        <v>0</v>
      </c>
    </row>
    <row r="13436" spans="2:8">
      <c r="B13436" s="186"/>
      <c r="C13436" s="183"/>
      <c r="D13436" s="183"/>
      <c r="E13436" s="185"/>
      <c r="F13436" s="185"/>
      <c r="G13436" s="180">
        <f t="shared" si="418"/>
        <v>0</v>
      </c>
      <c r="H13436" s="181">
        <f t="shared" si="419"/>
        <v>0</v>
      </c>
    </row>
    <row r="13437" spans="2:8">
      <c r="B13437" s="186"/>
      <c r="C13437" s="183"/>
      <c r="D13437" s="183"/>
      <c r="E13437" s="185"/>
      <c r="F13437" s="185"/>
      <c r="G13437" s="180">
        <f t="shared" si="418"/>
        <v>0</v>
      </c>
      <c r="H13437" s="181">
        <f t="shared" si="419"/>
        <v>0</v>
      </c>
    </row>
    <row r="13438" spans="2:8">
      <c r="B13438" s="186"/>
      <c r="C13438" s="183"/>
      <c r="D13438" s="183"/>
      <c r="E13438" s="185"/>
      <c r="F13438" s="185"/>
      <c r="G13438" s="180">
        <f t="shared" si="418"/>
        <v>0</v>
      </c>
      <c r="H13438" s="181">
        <f t="shared" si="419"/>
        <v>0</v>
      </c>
    </row>
    <row r="13439" spans="2:8">
      <c r="B13439" s="186"/>
      <c r="C13439" s="183"/>
      <c r="D13439" s="183"/>
      <c r="E13439" s="185"/>
      <c r="F13439" s="185"/>
      <c r="G13439" s="180">
        <f t="shared" si="418"/>
        <v>0</v>
      </c>
      <c r="H13439" s="181">
        <f t="shared" si="419"/>
        <v>0</v>
      </c>
    </row>
    <row r="13440" spans="2:8">
      <c r="B13440" s="186"/>
      <c r="C13440" s="183"/>
      <c r="D13440" s="183"/>
      <c r="E13440" s="185"/>
      <c r="F13440" s="185"/>
      <c r="G13440" s="180">
        <f t="shared" si="418"/>
        <v>0</v>
      </c>
      <c r="H13440" s="181">
        <f t="shared" si="419"/>
        <v>0</v>
      </c>
    </row>
    <row r="13441" spans="2:8">
      <c r="B13441" s="186"/>
      <c r="C13441" s="183"/>
      <c r="D13441" s="183"/>
      <c r="E13441" s="185"/>
      <c r="F13441" s="185"/>
      <c r="G13441" s="180">
        <f t="shared" si="418"/>
        <v>0</v>
      </c>
      <c r="H13441" s="181">
        <f t="shared" si="419"/>
        <v>0</v>
      </c>
    </row>
    <row r="13442" spans="2:8">
      <c r="B13442" s="186"/>
      <c r="C13442" s="183"/>
      <c r="D13442" s="183"/>
      <c r="E13442" s="185"/>
      <c r="F13442" s="185"/>
      <c r="G13442" s="180">
        <f t="shared" si="418"/>
        <v>0</v>
      </c>
      <c r="H13442" s="181">
        <f t="shared" si="419"/>
        <v>0</v>
      </c>
    </row>
    <row r="13443" spans="2:8">
      <c r="B13443" s="186"/>
      <c r="C13443" s="183"/>
      <c r="D13443" s="183"/>
      <c r="E13443" s="185"/>
      <c r="F13443" s="185"/>
      <c r="G13443" s="180">
        <f t="shared" si="418"/>
        <v>0</v>
      </c>
      <c r="H13443" s="181">
        <f t="shared" si="419"/>
        <v>0</v>
      </c>
    </row>
    <row r="13444" spans="2:8">
      <c r="B13444" s="186"/>
      <c r="C13444" s="183"/>
      <c r="D13444" s="183"/>
      <c r="E13444" s="185"/>
      <c r="F13444" s="185"/>
      <c r="G13444" s="180">
        <f t="shared" si="418"/>
        <v>0</v>
      </c>
      <c r="H13444" s="181">
        <f t="shared" si="419"/>
        <v>0</v>
      </c>
    </row>
    <row r="13445" spans="2:8">
      <c r="B13445" s="186"/>
      <c r="C13445" s="183"/>
      <c r="D13445" s="183"/>
      <c r="E13445" s="185"/>
      <c r="F13445" s="185"/>
      <c r="G13445" s="180">
        <f t="shared" si="418"/>
        <v>0</v>
      </c>
      <c r="H13445" s="181">
        <f t="shared" si="419"/>
        <v>0</v>
      </c>
    </row>
    <row r="13446" spans="2:8">
      <c r="B13446" s="186"/>
      <c r="C13446" s="183"/>
      <c r="D13446" s="183"/>
      <c r="E13446" s="185"/>
      <c r="F13446" s="185"/>
      <c r="G13446" s="180">
        <f t="shared" ref="G13446:G13509" si="420">IF(ABS(F13446)&gt;ABS(E13446),ABS(F13446),ABS(E13446))</f>
        <v>0</v>
      </c>
      <c r="H13446" s="181">
        <f t="shared" ref="H13446:H13509" si="421">IF(G13446&lt;&gt;0,IF(ABS(F13446)&gt;=G13446,1,ABS(F13446/G13446)),0)</f>
        <v>0</v>
      </c>
    </row>
    <row r="13447" spans="2:8">
      <c r="B13447" s="186"/>
      <c r="C13447" s="183"/>
      <c r="D13447" s="183"/>
      <c r="E13447" s="185"/>
      <c r="F13447" s="185"/>
      <c r="G13447" s="180">
        <f t="shared" si="420"/>
        <v>0</v>
      </c>
      <c r="H13447" s="181">
        <f t="shared" si="421"/>
        <v>0</v>
      </c>
    </row>
    <row r="13448" spans="2:8">
      <c r="B13448" s="186"/>
      <c r="C13448" s="183"/>
      <c r="D13448" s="183"/>
      <c r="E13448" s="185"/>
      <c r="F13448" s="185"/>
      <c r="G13448" s="180">
        <f t="shared" si="420"/>
        <v>0</v>
      </c>
      <c r="H13448" s="181">
        <f t="shared" si="421"/>
        <v>0</v>
      </c>
    </row>
    <row r="13449" spans="2:8">
      <c r="B13449" s="186"/>
      <c r="C13449" s="183"/>
      <c r="D13449" s="183"/>
      <c r="E13449" s="185"/>
      <c r="F13449" s="185"/>
      <c r="G13449" s="180">
        <f t="shared" si="420"/>
        <v>0</v>
      </c>
      <c r="H13449" s="181">
        <f t="shared" si="421"/>
        <v>0</v>
      </c>
    </row>
    <row r="13450" spans="2:8">
      <c r="B13450" s="186"/>
      <c r="C13450" s="183"/>
      <c r="D13450" s="183"/>
      <c r="E13450" s="185"/>
      <c r="F13450" s="185"/>
      <c r="G13450" s="180">
        <f t="shared" si="420"/>
        <v>0</v>
      </c>
      <c r="H13450" s="181">
        <f t="shared" si="421"/>
        <v>0</v>
      </c>
    </row>
    <row r="13451" spans="2:8">
      <c r="B13451" s="186"/>
      <c r="C13451" s="183"/>
      <c r="D13451" s="183"/>
      <c r="E13451" s="185"/>
      <c r="F13451" s="185"/>
      <c r="G13451" s="180">
        <f t="shared" si="420"/>
        <v>0</v>
      </c>
      <c r="H13451" s="181">
        <f t="shared" si="421"/>
        <v>0</v>
      </c>
    </row>
    <row r="13452" spans="2:8">
      <c r="B13452" s="186"/>
      <c r="C13452" s="183"/>
      <c r="D13452" s="183"/>
      <c r="E13452" s="185"/>
      <c r="F13452" s="185"/>
      <c r="G13452" s="180">
        <f t="shared" si="420"/>
        <v>0</v>
      </c>
      <c r="H13452" s="181">
        <f t="shared" si="421"/>
        <v>0</v>
      </c>
    </row>
    <row r="13453" spans="2:8">
      <c r="B13453" s="186"/>
      <c r="C13453" s="183"/>
      <c r="D13453" s="183"/>
      <c r="E13453" s="185"/>
      <c r="F13453" s="185"/>
      <c r="G13453" s="180">
        <f t="shared" si="420"/>
        <v>0</v>
      </c>
      <c r="H13453" s="181">
        <f t="shared" si="421"/>
        <v>0</v>
      </c>
    </row>
    <row r="13454" spans="2:8">
      <c r="B13454" s="186"/>
      <c r="C13454" s="183"/>
      <c r="D13454" s="183"/>
      <c r="E13454" s="185"/>
      <c r="F13454" s="185"/>
      <c r="G13454" s="180">
        <f t="shared" si="420"/>
        <v>0</v>
      </c>
      <c r="H13454" s="181">
        <f t="shared" si="421"/>
        <v>0</v>
      </c>
    </row>
    <row r="13455" spans="2:8">
      <c r="B13455" s="186"/>
      <c r="C13455" s="183"/>
      <c r="D13455" s="183"/>
      <c r="E13455" s="185"/>
      <c r="F13455" s="185"/>
      <c r="G13455" s="180">
        <f t="shared" si="420"/>
        <v>0</v>
      </c>
      <c r="H13455" s="181">
        <f t="shared" si="421"/>
        <v>0</v>
      </c>
    </row>
    <row r="13456" spans="2:8">
      <c r="B13456" s="186"/>
      <c r="C13456" s="183"/>
      <c r="D13456" s="183"/>
      <c r="E13456" s="185"/>
      <c r="F13456" s="185"/>
      <c r="G13456" s="180">
        <f t="shared" si="420"/>
        <v>0</v>
      </c>
      <c r="H13456" s="181">
        <f t="shared" si="421"/>
        <v>0</v>
      </c>
    </row>
    <row r="13457" spans="2:8">
      <c r="B13457" s="186"/>
      <c r="C13457" s="183"/>
      <c r="D13457" s="183"/>
      <c r="E13457" s="185"/>
      <c r="F13457" s="185"/>
      <c r="G13457" s="180">
        <f t="shared" si="420"/>
        <v>0</v>
      </c>
      <c r="H13457" s="181">
        <f t="shared" si="421"/>
        <v>0</v>
      </c>
    </row>
    <row r="13458" spans="2:8">
      <c r="B13458" s="186"/>
      <c r="C13458" s="183"/>
      <c r="D13458" s="183"/>
      <c r="E13458" s="185"/>
      <c r="F13458" s="185"/>
      <c r="G13458" s="180">
        <f t="shared" si="420"/>
        <v>0</v>
      </c>
      <c r="H13458" s="181">
        <f t="shared" si="421"/>
        <v>0</v>
      </c>
    </row>
    <row r="13459" spans="2:8">
      <c r="B13459" s="186"/>
      <c r="C13459" s="183"/>
      <c r="D13459" s="183"/>
      <c r="E13459" s="185"/>
      <c r="F13459" s="185"/>
      <c r="G13459" s="180">
        <f t="shared" si="420"/>
        <v>0</v>
      </c>
      <c r="H13459" s="181">
        <f t="shared" si="421"/>
        <v>0</v>
      </c>
    </row>
    <row r="13460" spans="2:8">
      <c r="B13460" s="186"/>
      <c r="C13460" s="183"/>
      <c r="D13460" s="183"/>
      <c r="E13460" s="185"/>
      <c r="F13460" s="185"/>
      <c r="G13460" s="180">
        <f t="shared" si="420"/>
        <v>0</v>
      </c>
      <c r="H13460" s="181">
        <f t="shared" si="421"/>
        <v>0</v>
      </c>
    </row>
    <row r="13461" spans="2:8">
      <c r="B13461" s="186"/>
      <c r="C13461" s="183"/>
      <c r="D13461" s="183"/>
      <c r="E13461" s="185"/>
      <c r="F13461" s="185"/>
      <c r="G13461" s="180">
        <f t="shared" si="420"/>
        <v>0</v>
      </c>
      <c r="H13461" s="181">
        <f t="shared" si="421"/>
        <v>0</v>
      </c>
    </row>
    <row r="13462" spans="2:8">
      <c r="B13462" s="186"/>
      <c r="C13462" s="183"/>
      <c r="D13462" s="183"/>
      <c r="E13462" s="185"/>
      <c r="F13462" s="185"/>
      <c r="G13462" s="180">
        <f t="shared" si="420"/>
        <v>0</v>
      </c>
      <c r="H13462" s="181">
        <f t="shared" si="421"/>
        <v>0</v>
      </c>
    </row>
    <row r="13463" spans="2:8">
      <c r="B13463" s="186"/>
      <c r="C13463" s="183"/>
      <c r="D13463" s="183"/>
      <c r="E13463" s="185"/>
      <c r="F13463" s="185"/>
      <c r="G13463" s="180">
        <f t="shared" si="420"/>
        <v>0</v>
      </c>
      <c r="H13463" s="181">
        <f t="shared" si="421"/>
        <v>0</v>
      </c>
    </row>
    <row r="13464" spans="2:8">
      <c r="B13464" s="186"/>
      <c r="C13464" s="183"/>
      <c r="D13464" s="183"/>
      <c r="E13464" s="185"/>
      <c r="F13464" s="185"/>
      <c r="G13464" s="180">
        <f t="shared" si="420"/>
        <v>0</v>
      </c>
      <c r="H13464" s="181">
        <f t="shared" si="421"/>
        <v>0</v>
      </c>
    </row>
    <row r="13465" spans="2:8">
      <c r="B13465" s="186"/>
      <c r="C13465" s="183"/>
      <c r="D13465" s="183"/>
      <c r="E13465" s="185"/>
      <c r="F13465" s="185"/>
      <c r="G13465" s="180">
        <f t="shared" si="420"/>
        <v>0</v>
      </c>
      <c r="H13465" s="181">
        <f t="shared" si="421"/>
        <v>0</v>
      </c>
    </row>
    <row r="13466" spans="2:8">
      <c r="B13466" s="186"/>
      <c r="C13466" s="183"/>
      <c r="D13466" s="183"/>
      <c r="E13466" s="185"/>
      <c r="F13466" s="185"/>
      <c r="G13466" s="180">
        <f t="shared" si="420"/>
        <v>0</v>
      </c>
      <c r="H13466" s="181">
        <f t="shared" si="421"/>
        <v>0</v>
      </c>
    </row>
    <row r="13467" spans="2:8">
      <c r="B13467" s="186"/>
      <c r="C13467" s="183"/>
      <c r="D13467" s="183"/>
      <c r="E13467" s="185"/>
      <c r="F13467" s="185"/>
      <c r="G13467" s="180">
        <f t="shared" si="420"/>
        <v>0</v>
      </c>
      <c r="H13467" s="181">
        <f t="shared" si="421"/>
        <v>0</v>
      </c>
    </row>
    <row r="13468" spans="2:8">
      <c r="B13468" s="186"/>
      <c r="C13468" s="183"/>
      <c r="D13468" s="183"/>
      <c r="E13468" s="185"/>
      <c r="F13468" s="185"/>
      <c r="G13468" s="180">
        <f t="shared" si="420"/>
        <v>0</v>
      </c>
      <c r="H13468" s="181">
        <f t="shared" si="421"/>
        <v>0</v>
      </c>
    </row>
    <row r="13469" spans="2:8">
      <c r="B13469" s="186"/>
      <c r="C13469" s="183"/>
      <c r="D13469" s="183"/>
      <c r="E13469" s="185"/>
      <c r="F13469" s="185"/>
      <c r="G13469" s="180">
        <f t="shared" si="420"/>
        <v>0</v>
      </c>
      <c r="H13469" s="181">
        <f t="shared" si="421"/>
        <v>0</v>
      </c>
    </row>
    <row r="13470" spans="2:8">
      <c r="B13470" s="186"/>
      <c r="C13470" s="183"/>
      <c r="D13470" s="183"/>
      <c r="E13470" s="185"/>
      <c r="F13470" s="185"/>
      <c r="G13470" s="180">
        <f t="shared" si="420"/>
        <v>0</v>
      </c>
      <c r="H13470" s="181">
        <f t="shared" si="421"/>
        <v>0</v>
      </c>
    </row>
    <row r="13471" spans="2:8">
      <c r="B13471" s="186"/>
      <c r="C13471" s="183"/>
      <c r="D13471" s="183"/>
      <c r="E13471" s="185"/>
      <c r="F13471" s="185"/>
      <c r="G13471" s="180">
        <f t="shared" si="420"/>
        <v>0</v>
      </c>
      <c r="H13471" s="181">
        <f t="shared" si="421"/>
        <v>0</v>
      </c>
    </row>
    <row r="13472" spans="2:8">
      <c r="B13472" s="186"/>
      <c r="C13472" s="183"/>
      <c r="D13472" s="183"/>
      <c r="E13472" s="185"/>
      <c r="F13472" s="185"/>
      <c r="G13472" s="180">
        <f t="shared" si="420"/>
        <v>0</v>
      </c>
      <c r="H13472" s="181">
        <f t="shared" si="421"/>
        <v>0</v>
      </c>
    </row>
    <row r="13473" spans="2:8">
      <c r="B13473" s="186"/>
      <c r="C13473" s="183"/>
      <c r="D13473" s="183"/>
      <c r="E13473" s="185"/>
      <c r="F13473" s="185"/>
      <c r="G13473" s="180">
        <f t="shared" si="420"/>
        <v>0</v>
      </c>
      <c r="H13473" s="181">
        <f t="shared" si="421"/>
        <v>0</v>
      </c>
    </row>
    <row r="13474" spans="2:8">
      <c r="B13474" s="186"/>
      <c r="C13474" s="183"/>
      <c r="D13474" s="183"/>
      <c r="E13474" s="185"/>
      <c r="F13474" s="185"/>
      <c r="G13474" s="180">
        <f t="shared" si="420"/>
        <v>0</v>
      </c>
      <c r="H13474" s="181">
        <f t="shared" si="421"/>
        <v>0</v>
      </c>
    </row>
    <row r="13475" spans="2:8">
      <c r="B13475" s="186"/>
      <c r="C13475" s="183"/>
      <c r="D13475" s="183"/>
      <c r="E13475" s="185"/>
      <c r="F13475" s="185"/>
      <c r="G13475" s="180">
        <f t="shared" si="420"/>
        <v>0</v>
      </c>
      <c r="H13475" s="181">
        <f t="shared" si="421"/>
        <v>0</v>
      </c>
    </row>
    <row r="13476" spans="2:8">
      <c r="B13476" s="186"/>
      <c r="C13476" s="183"/>
      <c r="D13476" s="183"/>
      <c r="E13476" s="185"/>
      <c r="F13476" s="185"/>
      <c r="G13476" s="180">
        <f t="shared" si="420"/>
        <v>0</v>
      </c>
      <c r="H13476" s="181">
        <f t="shared" si="421"/>
        <v>0</v>
      </c>
    </row>
    <row r="13477" spans="2:8">
      <c r="B13477" s="186"/>
      <c r="C13477" s="183"/>
      <c r="D13477" s="183"/>
      <c r="E13477" s="185"/>
      <c r="F13477" s="185"/>
      <c r="G13477" s="180">
        <f t="shared" si="420"/>
        <v>0</v>
      </c>
      <c r="H13477" s="181">
        <f t="shared" si="421"/>
        <v>0</v>
      </c>
    </row>
    <row r="13478" spans="2:8">
      <c r="B13478" s="186"/>
      <c r="C13478" s="183"/>
      <c r="D13478" s="183"/>
      <c r="E13478" s="185"/>
      <c r="F13478" s="185"/>
      <c r="G13478" s="180">
        <f t="shared" si="420"/>
        <v>0</v>
      </c>
      <c r="H13478" s="181">
        <f t="shared" si="421"/>
        <v>0</v>
      </c>
    </row>
    <row r="13479" spans="2:8">
      <c r="B13479" s="186"/>
      <c r="C13479" s="183"/>
      <c r="D13479" s="183"/>
      <c r="E13479" s="185"/>
      <c r="F13479" s="185"/>
      <c r="G13479" s="180">
        <f t="shared" si="420"/>
        <v>0</v>
      </c>
      <c r="H13479" s="181">
        <f t="shared" si="421"/>
        <v>0</v>
      </c>
    </row>
    <row r="13480" spans="2:8">
      <c r="B13480" s="186"/>
      <c r="C13480" s="183"/>
      <c r="D13480" s="183"/>
      <c r="E13480" s="185"/>
      <c r="F13480" s="185"/>
      <c r="G13480" s="180">
        <f t="shared" si="420"/>
        <v>0</v>
      </c>
      <c r="H13480" s="181">
        <f t="shared" si="421"/>
        <v>0</v>
      </c>
    </row>
    <row r="13481" spans="2:8">
      <c r="B13481" s="186"/>
      <c r="C13481" s="183"/>
      <c r="D13481" s="183"/>
      <c r="E13481" s="185"/>
      <c r="F13481" s="185"/>
      <c r="G13481" s="180">
        <f t="shared" si="420"/>
        <v>0</v>
      </c>
      <c r="H13481" s="181">
        <f t="shared" si="421"/>
        <v>0</v>
      </c>
    </row>
    <row r="13482" spans="2:8">
      <c r="B13482" s="186"/>
      <c r="C13482" s="183"/>
      <c r="D13482" s="183"/>
      <c r="E13482" s="185"/>
      <c r="F13482" s="185"/>
      <c r="G13482" s="180">
        <f t="shared" si="420"/>
        <v>0</v>
      </c>
      <c r="H13482" s="181">
        <f t="shared" si="421"/>
        <v>0</v>
      </c>
    </row>
    <row r="13483" spans="2:8">
      <c r="B13483" s="186"/>
      <c r="C13483" s="183"/>
      <c r="D13483" s="183"/>
      <c r="E13483" s="185"/>
      <c r="F13483" s="185"/>
      <c r="G13483" s="180">
        <f t="shared" si="420"/>
        <v>0</v>
      </c>
      <c r="H13483" s="181">
        <f t="shared" si="421"/>
        <v>0</v>
      </c>
    </row>
    <row r="13484" spans="2:8">
      <c r="B13484" s="186"/>
      <c r="C13484" s="183"/>
      <c r="D13484" s="183"/>
      <c r="E13484" s="185"/>
      <c r="F13484" s="185"/>
      <c r="G13484" s="180">
        <f t="shared" si="420"/>
        <v>0</v>
      </c>
      <c r="H13484" s="181">
        <f t="shared" si="421"/>
        <v>0</v>
      </c>
    </row>
    <row r="13485" spans="2:8">
      <c r="B13485" s="186"/>
      <c r="C13485" s="183"/>
      <c r="D13485" s="183"/>
      <c r="E13485" s="185"/>
      <c r="F13485" s="185"/>
      <c r="G13485" s="180">
        <f t="shared" si="420"/>
        <v>0</v>
      </c>
      <c r="H13485" s="181">
        <f t="shared" si="421"/>
        <v>0</v>
      </c>
    </row>
    <row r="13486" spans="2:8">
      <c r="B13486" s="186"/>
      <c r="C13486" s="183"/>
      <c r="D13486" s="183"/>
      <c r="E13486" s="185"/>
      <c r="F13486" s="185"/>
      <c r="G13486" s="180">
        <f t="shared" si="420"/>
        <v>0</v>
      </c>
      <c r="H13486" s="181">
        <f t="shared" si="421"/>
        <v>0</v>
      </c>
    </row>
    <row r="13487" spans="2:8">
      <c r="B13487" s="186"/>
      <c r="C13487" s="183"/>
      <c r="D13487" s="183"/>
      <c r="E13487" s="185"/>
      <c r="F13487" s="185"/>
      <c r="G13487" s="180">
        <f t="shared" si="420"/>
        <v>0</v>
      </c>
      <c r="H13487" s="181">
        <f t="shared" si="421"/>
        <v>0</v>
      </c>
    </row>
    <row r="13488" spans="2:8">
      <c r="B13488" s="186"/>
      <c r="C13488" s="183"/>
      <c r="D13488" s="183"/>
      <c r="E13488" s="185"/>
      <c r="F13488" s="185"/>
      <c r="G13488" s="180">
        <f t="shared" si="420"/>
        <v>0</v>
      </c>
      <c r="H13488" s="181">
        <f t="shared" si="421"/>
        <v>0</v>
      </c>
    </row>
    <row r="13489" spans="2:8">
      <c r="B13489" s="186"/>
      <c r="C13489" s="183"/>
      <c r="D13489" s="183"/>
      <c r="E13489" s="185"/>
      <c r="F13489" s="185"/>
      <c r="G13489" s="180">
        <f t="shared" si="420"/>
        <v>0</v>
      </c>
      <c r="H13489" s="181">
        <f t="shared" si="421"/>
        <v>0</v>
      </c>
    </row>
    <row r="13490" spans="2:8">
      <c r="B13490" s="186"/>
      <c r="C13490" s="183"/>
      <c r="D13490" s="183"/>
      <c r="E13490" s="185"/>
      <c r="F13490" s="185"/>
      <c r="G13490" s="180">
        <f t="shared" si="420"/>
        <v>0</v>
      </c>
      <c r="H13490" s="181">
        <f t="shared" si="421"/>
        <v>0</v>
      </c>
    </row>
    <row r="13491" spans="2:8">
      <c r="B13491" s="186"/>
      <c r="C13491" s="183"/>
      <c r="D13491" s="183"/>
      <c r="E13491" s="185"/>
      <c r="F13491" s="185"/>
      <c r="G13491" s="180">
        <f t="shared" si="420"/>
        <v>0</v>
      </c>
      <c r="H13491" s="181">
        <f t="shared" si="421"/>
        <v>0</v>
      </c>
    </row>
    <row r="13492" spans="2:8">
      <c r="B13492" s="186"/>
      <c r="C13492" s="183"/>
      <c r="D13492" s="183"/>
      <c r="E13492" s="185"/>
      <c r="F13492" s="185"/>
      <c r="G13492" s="180">
        <f t="shared" si="420"/>
        <v>0</v>
      </c>
      <c r="H13492" s="181">
        <f t="shared" si="421"/>
        <v>0</v>
      </c>
    </row>
    <row r="13493" spans="2:8">
      <c r="B13493" s="186"/>
      <c r="C13493" s="183"/>
      <c r="D13493" s="183"/>
      <c r="E13493" s="185"/>
      <c r="F13493" s="185"/>
      <c r="G13493" s="180">
        <f t="shared" si="420"/>
        <v>0</v>
      </c>
      <c r="H13493" s="181">
        <f t="shared" si="421"/>
        <v>0</v>
      </c>
    </row>
    <row r="13494" spans="2:8">
      <c r="B13494" s="186"/>
      <c r="C13494" s="183"/>
      <c r="D13494" s="183"/>
      <c r="E13494" s="185"/>
      <c r="F13494" s="185"/>
      <c r="G13494" s="180">
        <f t="shared" si="420"/>
        <v>0</v>
      </c>
      <c r="H13494" s="181">
        <f t="shared" si="421"/>
        <v>0</v>
      </c>
    </row>
    <row r="13495" spans="2:8">
      <c r="B13495" s="186"/>
      <c r="C13495" s="183"/>
      <c r="D13495" s="183"/>
      <c r="E13495" s="185"/>
      <c r="F13495" s="185"/>
      <c r="G13495" s="180">
        <f t="shared" si="420"/>
        <v>0</v>
      </c>
      <c r="H13495" s="181">
        <f t="shared" si="421"/>
        <v>0</v>
      </c>
    </row>
    <row r="13496" spans="2:8">
      <c r="B13496" s="186"/>
      <c r="C13496" s="183"/>
      <c r="D13496" s="183"/>
      <c r="E13496" s="185"/>
      <c r="F13496" s="185"/>
      <c r="G13496" s="180">
        <f t="shared" si="420"/>
        <v>0</v>
      </c>
      <c r="H13496" s="181">
        <f t="shared" si="421"/>
        <v>0</v>
      </c>
    </row>
    <row r="13497" spans="2:8">
      <c r="B13497" s="186"/>
      <c r="C13497" s="183"/>
      <c r="D13497" s="183"/>
      <c r="E13497" s="185"/>
      <c r="F13497" s="185"/>
      <c r="G13497" s="180">
        <f t="shared" si="420"/>
        <v>0</v>
      </c>
      <c r="H13497" s="181">
        <f t="shared" si="421"/>
        <v>0</v>
      </c>
    </row>
    <row r="13498" spans="2:8">
      <c r="B13498" s="186"/>
      <c r="C13498" s="183"/>
      <c r="D13498" s="183"/>
      <c r="E13498" s="185"/>
      <c r="F13498" s="185"/>
      <c r="G13498" s="180">
        <f t="shared" si="420"/>
        <v>0</v>
      </c>
      <c r="H13498" s="181">
        <f t="shared" si="421"/>
        <v>0</v>
      </c>
    </row>
    <row r="13499" spans="2:8">
      <c r="B13499" s="186"/>
      <c r="C13499" s="183"/>
      <c r="D13499" s="183"/>
      <c r="E13499" s="185"/>
      <c r="F13499" s="185"/>
      <c r="G13499" s="180">
        <f t="shared" si="420"/>
        <v>0</v>
      </c>
      <c r="H13499" s="181">
        <f t="shared" si="421"/>
        <v>0</v>
      </c>
    </row>
    <row r="13500" spans="2:8">
      <c r="B13500" s="186"/>
      <c r="C13500" s="183"/>
      <c r="D13500" s="183"/>
      <c r="E13500" s="185"/>
      <c r="F13500" s="185"/>
      <c r="G13500" s="180">
        <f t="shared" si="420"/>
        <v>0</v>
      </c>
      <c r="H13500" s="181">
        <f t="shared" si="421"/>
        <v>0</v>
      </c>
    </row>
    <row r="13501" spans="2:8">
      <c r="B13501" s="186"/>
      <c r="C13501" s="183"/>
      <c r="D13501" s="183"/>
      <c r="E13501" s="185"/>
      <c r="F13501" s="185"/>
      <c r="G13501" s="180">
        <f t="shared" si="420"/>
        <v>0</v>
      </c>
      <c r="H13501" s="181">
        <f t="shared" si="421"/>
        <v>0</v>
      </c>
    </row>
    <row r="13502" spans="2:8">
      <c r="B13502" s="186"/>
      <c r="C13502" s="183"/>
      <c r="D13502" s="183"/>
      <c r="E13502" s="185"/>
      <c r="F13502" s="185"/>
      <c r="G13502" s="180">
        <f t="shared" si="420"/>
        <v>0</v>
      </c>
      <c r="H13502" s="181">
        <f t="shared" si="421"/>
        <v>0</v>
      </c>
    </row>
    <row r="13503" spans="2:8">
      <c r="B13503" s="186"/>
      <c r="C13503" s="183"/>
      <c r="D13503" s="183"/>
      <c r="E13503" s="185"/>
      <c r="F13503" s="185"/>
      <c r="G13503" s="180">
        <f t="shared" si="420"/>
        <v>0</v>
      </c>
      <c r="H13503" s="181">
        <f t="shared" si="421"/>
        <v>0</v>
      </c>
    </row>
    <row r="13504" spans="2:8">
      <c r="B13504" s="186"/>
      <c r="C13504" s="183"/>
      <c r="D13504" s="183"/>
      <c r="E13504" s="185"/>
      <c r="F13504" s="185"/>
      <c r="G13504" s="180">
        <f t="shared" si="420"/>
        <v>0</v>
      </c>
      <c r="H13504" s="181">
        <f t="shared" si="421"/>
        <v>0</v>
      </c>
    </row>
    <row r="13505" spans="2:8">
      <c r="B13505" s="186"/>
      <c r="C13505" s="183"/>
      <c r="D13505" s="183"/>
      <c r="E13505" s="185"/>
      <c r="F13505" s="185"/>
      <c r="G13505" s="180">
        <f t="shared" si="420"/>
        <v>0</v>
      </c>
      <c r="H13505" s="181">
        <f t="shared" si="421"/>
        <v>0</v>
      </c>
    </row>
    <row r="13506" spans="2:8">
      <c r="B13506" s="186"/>
      <c r="C13506" s="183"/>
      <c r="D13506" s="183"/>
      <c r="E13506" s="185"/>
      <c r="F13506" s="185"/>
      <c r="G13506" s="180">
        <f t="shared" si="420"/>
        <v>0</v>
      </c>
      <c r="H13506" s="181">
        <f t="shared" si="421"/>
        <v>0</v>
      </c>
    </row>
    <row r="13507" spans="2:8">
      <c r="B13507" s="186"/>
      <c r="C13507" s="183"/>
      <c r="D13507" s="183"/>
      <c r="E13507" s="185"/>
      <c r="F13507" s="185"/>
      <c r="G13507" s="180">
        <f t="shared" si="420"/>
        <v>0</v>
      </c>
      <c r="H13507" s="181">
        <f t="shared" si="421"/>
        <v>0</v>
      </c>
    </row>
    <row r="13508" spans="2:8">
      <c r="B13508" s="186"/>
      <c r="C13508" s="183"/>
      <c r="D13508" s="183"/>
      <c r="E13508" s="185"/>
      <c r="F13508" s="185"/>
      <c r="G13508" s="180">
        <f t="shared" si="420"/>
        <v>0</v>
      </c>
      <c r="H13508" s="181">
        <f t="shared" si="421"/>
        <v>0</v>
      </c>
    </row>
    <row r="13509" spans="2:8">
      <c r="B13509" s="186"/>
      <c r="C13509" s="183"/>
      <c r="D13509" s="183"/>
      <c r="E13509" s="185"/>
      <c r="F13509" s="185"/>
      <c r="G13509" s="180">
        <f t="shared" si="420"/>
        <v>0</v>
      </c>
      <c r="H13509" s="181">
        <f t="shared" si="421"/>
        <v>0</v>
      </c>
    </row>
    <row r="13510" spans="2:8">
      <c r="B13510" s="186"/>
      <c r="C13510" s="183"/>
      <c r="D13510" s="183"/>
      <c r="E13510" s="185"/>
      <c r="F13510" s="185"/>
      <c r="G13510" s="180">
        <f t="shared" ref="G13510:G13573" si="422">IF(ABS(F13510)&gt;ABS(E13510),ABS(F13510),ABS(E13510))</f>
        <v>0</v>
      </c>
      <c r="H13510" s="181">
        <f t="shared" ref="H13510:H13573" si="423">IF(G13510&lt;&gt;0,IF(ABS(F13510)&gt;=G13510,1,ABS(F13510/G13510)),0)</f>
        <v>0</v>
      </c>
    </row>
    <row r="13511" spans="2:8">
      <c r="B13511" s="186"/>
      <c r="C13511" s="183"/>
      <c r="D13511" s="183"/>
      <c r="E13511" s="185"/>
      <c r="F13511" s="185"/>
      <c r="G13511" s="180">
        <f t="shared" si="422"/>
        <v>0</v>
      </c>
      <c r="H13511" s="181">
        <f t="shared" si="423"/>
        <v>0</v>
      </c>
    </row>
    <row r="13512" spans="2:8">
      <c r="B13512" s="186"/>
      <c r="C13512" s="183"/>
      <c r="D13512" s="183"/>
      <c r="E13512" s="185"/>
      <c r="F13512" s="185"/>
      <c r="G13512" s="180">
        <f t="shared" si="422"/>
        <v>0</v>
      </c>
      <c r="H13512" s="181">
        <f t="shared" si="423"/>
        <v>0</v>
      </c>
    </row>
    <row r="13513" spans="2:8">
      <c r="B13513" s="186"/>
      <c r="C13513" s="183"/>
      <c r="D13513" s="183"/>
      <c r="E13513" s="185"/>
      <c r="F13513" s="185"/>
      <c r="G13513" s="180">
        <f t="shared" si="422"/>
        <v>0</v>
      </c>
      <c r="H13513" s="181">
        <f t="shared" si="423"/>
        <v>0</v>
      </c>
    </row>
    <row r="13514" spans="2:8">
      <c r="B13514" s="186"/>
      <c r="C13514" s="183"/>
      <c r="D13514" s="183"/>
      <c r="E13514" s="185"/>
      <c r="F13514" s="185"/>
      <c r="G13514" s="180">
        <f t="shared" si="422"/>
        <v>0</v>
      </c>
      <c r="H13514" s="181">
        <f t="shared" si="423"/>
        <v>0</v>
      </c>
    </row>
    <row r="13515" spans="2:8">
      <c r="B13515" s="186"/>
      <c r="C13515" s="183"/>
      <c r="D13515" s="183"/>
      <c r="E13515" s="185"/>
      <c r="F13515" s="185"/>
      <c r="G13515" s="180">
        <f t="shared" si="422"/>
        <v>0</v>
      </c>
      <c r="H13515" s="181">
        <f t="shared" si="423"/>
        <v>0</v>
      </c>
    </row>
    <row r="13516" spans="2:8">
      <c r="B13516" s="186"/>
      <c r="C13516" s="183"/>
      <c r="D13516" s="183"/>
      <c r="E13516" s="185"/>
      <c r="F13516" s="185"/>
      <c r="G13516" s="180">
        <f t="shared" si="422"/>
        <v>0</v>
      </c>
      <c r="H13516" s="181">
        <f t="shared" si="423"/>
        <v>0</v>
      </c>
    </row>
    <row r="13517" spans="2:8">
      <c r="B13517" s="186"/>
      <c r="C13517" s="183"/>
      <c r="D13517" s="183"/>
      <c r="E13517" s="185"/>
      <c r="F13517" s="185"/>
      <c r="G13517" s="180">
        <f t="shared" si="422"/>
        <v>0</v>
      </c>
      <c r="H13517" s="181">
        <f t="shared" si="423"/>
        <v>0</v>
      </c>
    </row>
    <row r="13518" spans="2:8">
      <c r="B13518" s="186"/>
      <c r="C13518" s="183"/>
      <c r="D13518" s="183"/>
      <c r="E13518" s="185"/>
      <c r="F13518" s="185"/>
      <c r="G13518" s="180">
        <f t="shared" si="422"/>
        <v>0</v>
      </c>
      <c r="H13518" s="181">
        <f t="shared" si="423"/>
        <v>0</v>
      </c>
    </row>
    <row r="13519" spans="2:8">
      <c r="B13519" s="186"/>
      <c r="C13519" s="183"/>
      <c r="D13519" s="183"/>
      <c r="E13519" s="185"/>
      <c r="F13519" s="185"/>
      <c r="G13519" s="180">
        <f t="shared" si="422"/>
        <v>0</v>
      </c>
      <c r="H13519" s="181">
        <f t="shared" si="423"/>
        <v>0</v>
      </c>
    </row>
    <row r="13520" spans="2:8">
      <c r="B13520" s="186"/>
      <c r="C13520" s="183"/>
      <c r="D13520" s="183"/>
      <c r="E13520" s="185"/>
      <c r="F13520" s="185"/>
      <c r="G13520" s="180">
        <f t="shared" si="422"/>
        <v>0</v>
      </c>
      <c r="H13520" s="181">
        <f t="shared" si="423"/>
        <v>0</v>
      </c>
    </row>
    <row r="13521" spans="2:8">
      <c r="B13521" s="186"/>
      <c r="C13521" s="183"/>
      <c r="D13521" s="183"/>
      <c r="E13521" s="185"/>
      <c r="F13521" s="185"/>
      <c r="G13521" s="180">
        <f t="shared" si="422"/>
        <v>0</v>
      </c>
      <c r="H13521" s="181">
        <f t="shared" si="423"/>
        <v>0</v>
      </c>
    </row>
    <row r="13522" spans="2:8">
      <c r="B13522" s="186"/>
      <c r="C13522" s="183"/>
      <c r="D13522" s="183"/>
      <c r="E13522" s="185"/>
      <c r="F13522" s="185"/>
      <c r="G13522" s="180">
        <f t="shared" si="422"/>
        <v>0</v>
      </c>
      <c r="H13522" s="181">
        <f t="shared" si="423"/>
        <v>0</v>
      </c>
    </row>
    <row r="13523" spans="2:8">
      <c r="B13523" s="186"/>
      <c r="C13523" s="183"/>
      <c r="D13523" s="183"/>
      <c r="E13523" s="185"/>
      <c r="F13523" s="185"/>
      <c r="G13523" s="180">
        <f t="shared" si="422"/>
        <v>0</v>
      </c>
      <c r="H13523" s="181">
        <f t="shared" si="423"/>
        <v>0</v>
      </c>
    </row>
    <row r="13524" spans="2:8">
      <c r="B13524" s="186"/>
      <c r="C13524" s="183"/>
      <c r="D13524" s="183"/>
      <c r="E13524" s="185"/>
      <c r="F13524" s="185"/>
      <c r="G13524" s="180">
        <f t="shared" si="422"/>
        <v>0</v>
      </c>
      <c r="H13524" s="181">
        <f t="shared" si="423"/>
        <v>0</v>
      </c>
    </row>
    <row r="13525" spans="2:8">
      <c r="B13525" s="186"/>
      <c r="C13525" s="183"/>
      <c r="D13525" s="183"/>
      <c r="E13525" s="185"/>
      <c r="F13525" s="185"/>
      <c r="G13525" s="180">
        <f t="shared" si="422"/>
        <v>0</v>
      </c>
      <c r="H13525" s="181">
        <f t="shared" si="423"/>
        <v>0</v>
      </c>
    </row>
    <row r="13526" spans="2:8">
      <c r="B13526" s="186"/>
      <c r="C13526" s="183"/>
      <c r="D13526" s="183"/>
      <c r="E13526" s="185"/>
      <c r="F13526" s="185"/>
      <c r="G13526" s="180">
        <f t="shared" si="422"/>
        <v>0</v>
      </c>
      <c r="H13526" s="181">
        <f t="shared" si="423"/>
        <v>0</v>
      </c>
    </row>
    <row r="13527" spans="2:8">
      <c r="B13527" s="186"/>
      <c r="C13527" s="183"/>
      <c r="D13527" s="183"/>
      <c r="E13527" s="185"/>
      <c r="F13527" s="185"/>
      <c r="G13527" s="180">
        <f t="shared" si="422"/>
        <v>0</v>
      </c>
      <c r="H13527" s="181">
        <f t="shared" si="423"/>
        <v>0</v>
      </c>
    </row>
    <row r="13528" spans="2:8">
      <c r="B13528" s="186"/>
      <c r="C13528" s="183"/>
      <c r="D13528" s="183"/>
      <c r="E13528" s="185"/>
      <c r="F13528" s="185"/>
      <c r="G13528" s="180">
        <f t="shared" si="422"/>
        <v>0</v>
      </c>
      <c r="H13528" s="181">
        <f t="shared" si="423"/>
        <v>0</v>
      </c>
    </row>
    <row r="13529" spans="2:8">
      <c r="B13529" s="186"/>
      <c r="C13529" s="183"/>
      <c r="D13529" s="183"/>
      <c r="E13529" s="185"/>
      <c r="F13529" s="185"/>
      <c r="G13529" s="180">
        <f t="shared" si="422"/>
        <v>0</v>
      </c>
      <c r="H13529" s="181">
        <f t="shared" si="423"/>
        <v>0</v>
      </c>
    </row>
    <row r="13530" spans="2:8">
      <c r="B13530" s="186"/>
      <c r="C13530" s="183"/>
      <c r="D13530" s="183"/>
      <c r="E13530" s="185"/>
      <c r="F13530" s="185"/>
      <c r="G13530" s="180">
        <f t="shared" si="422"/>
        <v>0</v>
      </c>
      <c r="H13530" s="181">
        <f t="shared" si="423"/>
        <v>0</v>
      </c>
    </row>
    <row r="13531" spans="2:8">
      <c r="B13531" s="186"/>
      <c r="C13531" s="183"/>
      <c r="D13531" s="183"/>
      <c r="E13531" s="185"/>
      <c r="F13531" s="185"/>
      <c r="G13531" s="180">
        <f t="shared" si="422"/>
        <v>0</v>
      </c>
      <c r="H13531" s="181">
        <f t="shared" si="423"/>
        <v>0</v>
      </c>
    </row>
    <row r="13532" spans="2:8">
      <c r="B13532" s="186"/>
      <c r="C13532" s="183"/>
      <c r="D13532" s="183"/>
      <c r="E13532" s="185"/>
      <c r="F13532" s="185"/>
      <c r="G13532" s="180">
        <f t="shared" si="422"/>
        <v>0</v>
      </c>
      <c r="H13532" s="181">
        <f t="shared" si="423"/>
        <v>0</v>
      </c>
    </row>
    <row r="13533" spans="2:8">
      <c r="B13533" s="186"/>
      <c r="C13533" s="183"/>
      <c r="D13533" s="183"/>
      <c r="E13533" s="185"/>
      <c r="F13533" s="185"/>
      <c r="G13533" s="180">
        <f t="shared" si="422"/>
        <v>0</v>
      </c>
      <c r="H13533" s="181">
        <f t="shared" si="423"/>
        <v>0</v>
      </c>
    </row>
    <row r="13534" spans="2:8">
      <c r="B13534" s="186"/>
      <c r="C13534" s="183"/>
      <c r="D13534" s="183"/>
      <c r="E13534" s="185"/>
      <c r="F13534" s="185"/>
      <c r="G13534" s="180">
        <f t="shared" si="422"/>
        <v>0</v>
      </c>
      <c r="H13534" s="181">
        <f t="shared" si="423"/>
        <v>0</v>
      </c>
    </row>
    <row r="13535" spans="2:8">
      <c r="B13535" s="186"/>
      <c r="C13535" s="183"/>
      <c r="D13535" s="183"/>
      <c r="E13535" s="185"/>
      <c r="F13535" s="185"/>
      <c r="G13535" s="180">
        <f t="shared" si="422"/>
        <v>0</v>
      </c>
      <c r="H13535" s="181">
        <f t="shared" si="423"/>
        <v>0</v>
      </c>
    </row>
    <row r="13536" spans="2:8">
      <c r="B13536" s="186"/>
      <c r="C13536" s="183"/>
      <c r="D13536" s="183"/>
      <c r="E13536" s="185"/>
      <c r="F13536" s="185"/>
      <c r="G13536" s="180">
        <f t="shared" si="422"/>
        <v>0</v>
      </c>
      <c r="H13536" s="181">
        <f t="shared" si="423"/>
        <v>0</v>
      </c>
    </row>
    <row r="13537" spans="2:8">
      <c r="B13537" s="186"/>
      <c r="C13537" s="183"/>
      <c r="D13537" s="183"/>
      <c r="E13537" s="185"/>
      <c r="F13537" s="185"/>
      <c r="G13537" s="180">
        <f t="shared" si="422"/>
        <v>0</v>
      </c>
      <c r="H13537" s="181">
        <f t="shared" si="423"/>
        <v>0</v>
      </c>
    </row>
    <row r="13538" spans="2:8">
      <c r="B13538" s="186"/>
      <c r="C13538" s="183"/>
      <c r="D13538" s="183"/>
      <c r="E13538" s="185"/>
      <c r="F13538" s="185"/>
      <c r="G13538" s="180">
        <f t="shared" si="422"/>
        <v>0</v>
      </c>
      <c r="H13538" s="181">
        <f t="shared" si="423"/>
        <v>0</v>
      </c>
    </row>
    <row r="13539" spans="2:8">
      <c r="B13539" s="186"/>
      <c r="C13539" s="183"/>
      <c r="D13539" s="183"/>
      <c r="E13539" s="185"/>
      <c r="F13539" s="185"/>
      <c r="G13539" s="180">
        <f t="shared" si="422"/>
        <v>0</v>
      </c>
      <c r="H13539" s="181">
        <f t="shared" si="423"/>
        <v>0</v>
      </c>
    </row>
    <row r="13540" spans="2:8">
      <c r="B13540" s="186"/>
      <c r="C13540" s="183"/>
      <c r="D13540" s="183"/>
      <c r="E13540" s="185"/>
      <c r="F13540" s="185"/>
      <c r="G13540" s="180">
        <f t="shared" si="422"/>
        <v>0</v>
      </c>
      <c r="H13540" s="181">
        <f t="shared" si="423"/>
        <v>0</v>
      </c>
    </row>
    <row r="13541" spans="2:8">
      <c r="B13541" s="186"/>
      <c r="C13541" s="183"/>
      <c r="D13541" s="183"/>
      <c r="E13541" s="185"/>
      <c r="F13541" s="185"/>
      <c r="G13541" s="180">
        <f t="shared" si="422"/>
        <v>0</v>
      </c>
      <c r="H13541" s="181">
        <f t="shared" si="423"/>
        <v>0</v>
      </c>
    </row>
    <row r="13542" spans="2:8">
      <c r="B13542" s="186"/>
      <c r="C13542" s="183"/>
      <c r="D13542" s="183"/>
      <c r="E13542" s="185"/>
      <c r="F13542" s="185"/>
      <c r="G13542" s="180">
        <f t="shared" si="422"/>
        <v>0</v>
      </c>
      <c r="H13542" s="181">
        <f t="shared" si="423"/>
        <v>0</v>
      </c>
    </row>
    <row r="13543" spans="2:8">
      <c r="B13543" s="186"/>
      <c r="C13543" s="183"/>
      <c r="D13543" s="183"/>
      <c r="E13543" s="185"/>
      <c r="F13543" s="185"/>
      <c r="G13543" s="180">
        <f t="shared" si="422"/>
        <v>0</v>
      </c>
      <c r="H13543" s="181">
        <f t="shared" si="423"/>
        <v>0</v>
      </c>
    </row>
    <row r="13544" spans="2:8">
      <c r="B13544" s="186"/>
      <c r="C13544" s="183"/>
      <c r="D13544" s="183"/>
      <c r="E13544" s="185"/>
      <c r="F13544" s="185"/>
      <c r="G13544" s="180">
        <f t="shared" si="422"/>
        <v>0</v>
      </c>
      <c r="H13544" s="181">
        <f t="shared" si="423"/>
        <v>0</v>
      </c>
    </row>
    <row r="13545" spans="2:8">
      <c r="B13545" s="186"/>
      <c r="C13545" s="183"/>
      <c r="D13545" s="183"/>
      <c r="E13545" s="185"/>
      <c r="F13545" s="185"/>
      <c r="G13545" s="180">
        <f t="shared" si="422"/>
        <v>0</v>
      </c>
      <c r="H13545" s="181">
        <f t="shared" si="423"/>
        <v>0</v>
      </c>
    </row>
    <row r="13546" spans="2:8">
      <c r="B13546" s="186"/>
      <c r="C13546" s="183"/>
      <c r="D13546" s="183"/>
      <c r="E13546" s="185"/>
      <c r="F13546" s="185"/>
      <c r="G13546" s="180">
        <f t="shared" si="422"/>
        <v>0</v>
      </c>
      <c r="H13546" s="181">
        <f t="shared" si="423"/>
        <v>0</v>
      </c>
    </row>
    <row r="13547" spans="2:8">
      <c r="B13547" s="186"/>
      <c r="C13547" s="183"/>
      <c r="D13547" s="183"/>
      <c r="E13547" s="185"/>
      <c r="F13547" s="185"/>
      <c r="G13547" s="180">
        <f t="shared" si="422"/>
        <v>0</v>
      </c>
      <c r="H13547" s="181">
        <f t="shared" si="423"/>
        <v>0</v>
      </c>
    </row>
    <row r="13548" spans="2:8">
      <c r="B13548" s="186"/>
      <c r="C13548" s="183"/>
      <c r="D13548" s="183"/>
      <c r="E13548" s="185"/>
      <c r="F13548" s="185"/>
      <c r="G13548" s="180">
        <f t="shared" si="422"/>
        <v>0</v>
      </c>
      <c r="H13548" s="181">
        <f t="shared" si="423"/>
        <v>0</v>
      </c>
    </row>
    <row r="13549" spans="2:8">
      <c r="B13549" s="186"/>
      <c r="C13549" s="183"/>
      <c r="D13549" s="183"/>
      <c r="E13549" s="185"/>
      <c r="F13549" s="185"/>
      <c r="G13549" s="180">
        <f t="shared" si="422"/>
        <v>0</v>
      </c>
      <c r="H13549" s="181">
        <f t="shared" si="423"/>
        <v>0</v>
      </c>
    </row>
    <row r="13550" spans="2:8">
      <c r="B13550" s="186"/>
      <c r="C13550" s="183"/>
      <c r="D13550" s="183"/>
      <c r="E13550" s="185"/>
      <c r="F13550" s="185"/>
      <c r="G13550" s="180">
        <f t="shared" si="422"/>
        <v>0</v>
      </c>
      <c r="H13550" s="181">
        <f t="shared" si="423"/>
        <v>0</v>
      </c>
    </row>
    <row r="13551" spans="2:8">
      <c r="B13551" s="186"/>
      <c r="C13551" s="183"/>
      <c r="D13551" s="183"/>
      <c r="E13551" s="185"/>
      <c r="F13551" s="185"/>
      <c r="G13551" s="180">
        <f t="shared" si="422"/>
        <v>0</v>
      </c>
      <c r="H13551" s="181">
        <f t="shared" si="423"/>
        <v>0</v>
      </c>
    </row>
    <row r="13552" spans="2:8">
      <c r="B13552" s="186"/>
      <c r="C13552" s="183"/>
      <c r="D13552" s="183"/>
      <c r="E13552" s="185"/>
      <c r="F13552" s="185"/>
      <c r="G13552" s="180">
        <f t="shared" si="422"/>
        <v>0</v>
      </c>
      <c r="H13552" s="181">
        <f t="shared" si="423"/>
        <v>0</v>
      </c>
    </row>
    <row r="13553" spans="2:8">
      <c r="B13553" s="186"/>
      <c r="C13553" s="183"/>
      <c r="D13553" s="183"/>
      <c r="E13553" s="185"/>
      <c r="F13553" s="185"/>
      <c r="G13553" s="180">
        <f t="shared" si="422"/>
        <v>0</v>
      </c>
      <c r="H13553" s="181">
        <f t="shared" si="423"/>
        <v>0</v>
      </c>
    </row>
    <row r="13554" spans="2:8">
      <c r="B13554" s="186"/>
      <c r="C13554" s="183"/>
      <c r="D13554" s="183"/>
      <c r="E13554" s="185"/>
      <c r="F13554" s="185"/>
      <c r="G13554" s="180">
        <f t="shared" si="422"/>
        <v>0</v>
      </c>
      <c r="H13554" s="181">
        <f t="shared" si="423"/>
        <v>0</v>
      </c>
    </row>
    <row r="13555" spans="2:8">
      <c r="B13555" s="186"/>
      <c r="C13555" s="183"/>
      <c r="D13555" s="183"/>
      <c r="E13555" s="185"/>
      <c r="F13555" s="185"/>
      <c r="G13555" s="180">
        <f t="shared" si="422"/>
        <v>0</v>
      </c>
      <c r="H13555" s="181">
        <f t="shared" si="423"/>
        <v>0</v>
      </c>
    </row>
    <row r="13556" spans="2:8">
      <c r="B13556" s="186"/>
      <c r="C13556" s="183"/>
      <c r="D13556" s="183"/>
      <c r="E13556" s="185"/>
      <c r="F13556" s="185"/>
      <c r="G13556" s="180">
        <f t="shared" si="422"/>
        <v>0</v>
      </c>
      <c r="H13556" s="181">
        <f t="shared" si="423"/>
        <v>0</v>
      </c>
    </row>
    <row r="13557" spans="2:8">
      <c r="B13557" s="186"/>
      <c r="C13557" s="183"/>
      <c r="D13557" s="183"/>
      <c r="E13557" s="185"/>
      <c r="F13557" s="185"/>
      <c r="G13557" s="180">
        <f t="shared" si="422"/>
        <v>0</v>
      </c>
      <c r="H13557" s="181">
        <f t="shared" si="423"/>
        <v>0</v>
      </c>
    </row>
    <row r="13558" spans="2:8">
      <c r="B13558" s="186"/>
      <c r="C13558" s="183"/>
      <c r="D13558" s="183"/>
      <c r="E13558" s="185"/>
      <c r="F13558" s="185"/>
      <c r="G13558" s="180">
        <f t="shared" si="422"/>
        <v>0</v>
      </c>
      <c r="H13558" s="181">
        <f t="shared" si="423"/>
        <v>0</v>
      </c>
    </row>
    <row r="13559" spans="2:8">
      <c r="B13559" s="186"/>
      <c r="C13559" s="183"/>
      <c r="D13559" s="183"/>
      <c r="E13559" s="185"/>
      <c r="F13559" s="185"/>
      <c r="G13559" s="180">
        <f t="shared" si="422"/>
        <v>0</v>
      </c>
      <c r="H13559" s="181">
        <f t="shared" si="423"/>
        <v>0</v>
      </c>
    </row>
    <row r="13560" spans="2:8">
      <c r="B13560" s="186"/>
      <c r="C13560" s="183"/>
      <c r="D13560" s="183"/>
      <c r="E13560" s="185"/>
      <c r="F13560" s="185"/>
      <c r="G13560" s="180">
        <f t="shared" si="422"/>
        <v>0</v>
      </c>
      <c r="H13560" s="181">
        <f t="shared" si="423"/>
        <v>0</v>
      </c>
    </row>
    <row r="13561" spans="2:8">
      <c r="B13561" s="186"/>
      <c r="C13561" s="183"/>
      <c r="D13561" s="183"/>
      <c r="E13561" s="185"/>
      <c r="F13561" s="185"/>
      <c r="G13561" s="180">
        <f t="shared" si="422"/>
        <v>0</v>
      </c>
      <c r="H13561" s="181">
        <f t="shared" si="423"/>
        <v>0</v>
      </c>
    </row>
    <row r="13562" spans="2:8">
      <c r="B13562" s="186"/>
      <c r="C13562" s="183"/>
      <c r="D13562" s="183"/>
      <c r="E13562" s="185"/>
      <c r="F13562" s="185"/>
      <c r="G13562" s="180">
        <f t="shared" si="422"/>
        <v>0</v>
      </c>
      <c r="H13562" s="181">
        <f t="shared" si="423"/>
        <v>0</v>
      </c>
    </row>
    <row r="13563" spans="2:8">
      <c r="B13563" s="186"/>
      <c r="C13563" s="183"/>
      <c r="D13563" s="183"/>
      <c r="E13563" s="185"/>
      <c r="F13563" s="185"/>
      <c r="G13563" s="180">
        <f t="shared" si="422"/>
        <v>0</v>
      </c>
      <c r="H13563" s="181">
        <f t="shared" si="423"/>
        <v>0</v>
      </c>
    </row>
    <row r="13564" spans="2:8">
      <c r="B13564" s="186"/>
      <c r="C13564" s="183"/>
      <c r="D13564" s="183"/>
      <c r="E13564" s="185"/>
      <c r="F13564" s="185"/>
      <c r="G13564" s="180">
        <f t="shared" si="422"/>
        <v>0</v>
      </c>
      <c r="H13564" s="181">
        <f t="shared" si="423"/>
        <v>0</v>
      </c>
    </row>
    <row r="13565" spans="2:8">
      <c r="B13565" s="186"/>
      <c r="C13565" s="183"/>
      <c r="D13565" s="183"/>
      <c r="E13565" s="185"/>
      <c r="F13565" s="185"/>
      <c r="G13565" s="180">
        <f t="shared" si="422"/>
        <v>0</v>
      </c>
      <c r="H13565" s="181">
        <f t="shared" si="423"/>
        <v>0</v>
      </c>
    </row>
    <row r="13566" spans="2:8">
      <c r="B13566" s="186"/>
      <c r="C13566" s="183"/>
      <c r="D13566" s="183"/>
      <c r="E13566" s="185"/>
      <c r="F13566" s="185"/>
      <c r="G13566" s="180">
        <f t="shared" si="422"/>
        <v>0</v>
      </c>
      <c r="H13566" s="181">
        <f t="shared" si="423"/>
        <v>0</v>
      </c>
    </row>
    <row r="13567" spans="2:8">
      <c r="B13567" s="186"/>
      <c r="C13567" s="183"/>
      <c r="D13567" s="183"/>
      <c r="E13567" s="185"/>
      <c r="F13567" s="185"/>
      <c r="G13567" s="180">
        <f t="shared" si="422"/>
        <v>0</v>
      </c>
      <c r="H13567" s="181">
        <f t="shared" si="423"/>
        <v>0</v>
      </c>
    </row>
    <row r="13568" spans="2:8">
      <c r="B13568" s="186"/>
      <c r="C13568" s="183"/>
      <c r="D13568" s="183"/>
      <c r="E13568" s="185"/>
      <c r="F13568" s="185"/>
      <c r="G13568" s="180">
        <f t="shared" si="422"/>
        <v>0</v>
      </c>
      <c r="H13568" s="181">
        <f t="shared" si="423"/>
        <v>0</v>
      </c>
    </row>
    <row r="13569" spans="2:8">
      <c r="B13569" s="186"/>
      <c r="C13569" s="183"/>
      <c r="D13569" s="183"/>
      <c r="E13569" s="185"/>
      <c r="F13569" s="185"/>
      <c r="G13569" s="180">
        <f t="shared" si="422"/>
        <v>0</v>
      </c>
      <c r="H13569" s="181">
        <f t="shared" si="423"/>
        <v>0</v>
      </c>
    </row>
    <row r="13570" spans="2:8">
      <c r="B13570" s="186"/>
      <c r="C13570" s="183"/>
      <c r="D13570" s="183"/>
      <c r="E13570" s="185"/>
      <c r="F13570" s="185"/>
      <c r="G13570" s="180">
        <f t="shared" si="422"/>
        <v>0</v>
      </c>
      <c r="H13570" s="181">
        <f t="shared" si="423"/>
        <v>0</v>
      </c>
    </row>
    <row r="13571" spans="2:8">
      <c r="B13571" s="186"/>
      <c r="C13571" s="183"/>
      <c r="D13571" s="183"/>
      <c r="E13571" s="185"/>
      <c r="F13571" s="185"/>
      <c r="G13571" s="180">
        <f t="shared" si="422"/>
        <v>0</v>
      </c>
      <c r="H13571" s="181">
        <f t="shared" si="423"/>
        <v>0</v>
      </c>
    </row>
    <row r="13572" spans="2:8">
      <c r="B13572" s="186"/>
      <c r="C13572" s="183"/>
      <c r="D13572" s="183"/>
      <c r="E13572" s="185"/>
      <c r="F13572" s="185"/>
      <c r="G13572" s="180">
        <f t="shared" si="422"/>
        <v>0</v>
      </c>
      <c r="H13572" s="181">
        <f t="shared" si="423"/>
        <v>0</v>
      </c>
    </row>
    <row r="13573" spans="2:8">
      <c r="B13573" s="186"/>
      <c r="C13573" s="183"/>
      <c r="D13573" s="183"/>
      <c r="E13573" s="185"/>
      <c r="F13573" s="185"/>
      <c r="G13573" s="180">
        <f t="shared" si="422"/>
        <v>0</v>
      </c>
      <c r="H13573" s="181">
        <f t="shared" si="423"/>
        <v>0</v>
      </c>
    </row>
    <row r="13574" spans="2:8">
      <c r="B13574" s="186"/>
      <c r="C13574" s="183"/>
      <c r="D13574" s="183"/>
      <c r="E13574" s="185"/>
      <c r="F13574" s="185"/>
      <c r="G13574" s="180">
        <f t="shared" ref="G13574:G13637" si="424">IF(ABS(F13574)&gt;ABS(E13574),ABS(F13574),ABS(E13574))</f>
        <v>0</v>
      </c>
      <c r="H13574" s="181">
        <f t="shared" ref="H13574:H13637" si="425">IF(G13574&lt;&gt;0,IF(ABS(F13574)&gt;=G13574,1,ABS(F13574/G13574)),0)</f>
        <v>0</v>
      </c>
    </row>
    <row r="13575" spans="2:8">
      <c r="B13575" s="186"/>
      <c r="C13575" s="183"/>
      <c r="D13575" s="183"/>
      <c r="E13575" s="185"/>
      <c r="F13575" s="185"/>
      <c r="G13575" s="180">
        <f t="shared" si="424"/>
        <v>0</v>
      </c>
      <c r="H13575" s="181">
        <f t="shared" si="425"/>
        <v>0</v>
      </c>
    </row>
    <row r="13576" spans="2:8">
      <c r="B13576" s="186"/>
      <c r="C13576" s="183"/>
      <c r="D13576" s="183"/>
      <c r="E13576" s="185"/>
      <c r="F13576" s="185"/>
      <c r="G13576" s="180">
        <f t="shared" si="424"/>
        <v>0</v>
      </c>
      <c r="H13576" s="181">
        <f t="shared" si="425"/>
        <v>0</v>
      </c>
    </row>
    <row r="13577" spans="2:8">
      <c r="B13577" s="186"/>
      <c r="C13577" s="183"/>
      <c r="D13577" s="183"/>
      <c r="E13577" s="185"/>
      <c r="F13577" s="185"/>
      <c r="G13577" s="180">
        <f t="shared" si="424"/>
        <v>0</v>
      </c>
      <c r="H13577" s="181">
        <f t="shared" si="425"/>
        <v>0</v>
      </c>
    </row>
    <row r="13578" spans="2:8">
      <c r="B13578" s="186"/>
      <c r="C13578" s="183"/>
      <c r="D13578" s="183"/>
      <c r="E13578" s="185"/>
      <c r="F13578" s="185"/>
      <c r="G13578" s="180">
        <f t="shared" si="424"/>
        <v>0</v>
      </c>
      <c r="H13578" s="181">
        <f t="shared" si="425"/>
        <v>0</v>
      </c>
    </row>
    <row r="13579" spans="2:8">
      <c r="B13579" s="186"/>
      <c r="C13579" s="183"/>
      <c r="D13579" s="183"/>
      <c r="E13579" s="185"/>
      <c r="F13579" s="185"/>
      <c r="G13579" s="180">
        <f t="shared" si="424"/>
        <v>0</v>
      </c>
      <c r="H13579" s="181">
        <f t="shared" si="425"/>
        <v>0</v>
      </c>
    </row>
    <row r="13580" spans="2:8">
      <c r="B13580" s="186"/>
      <c r="C13580" s="183"/>
      <c r="D13580" s="183"/>
      <c r="E13580" s="185"/>
      <c r="F13580" s="185"/>
      <c r="G13580" s="180">
        <f t="shared" si="424"/>
        <v>0</v>
      </c>
      <c r="H13580" s="181">
        <f t="shared" si="425"/>
        <v>0</v>
      </c>
    </row>
    <row r="13581" spans="2:8">
      <c r="B13581" s="186"/>
      <c r="C13581" s="183"/>
      <c r="D13581" s="183"/>
      <c r="E13581" s="185"/>
      <c r="F13581" s="185"/>
      <c r="G13581" s="180">
        <f t="shared" si="424"/>
        <v>0</v>
      </c>
      <c r="H13581" s="181">
        <f t="shared" si="425"/>
        <v>0</v>
      </c>
    </row>
    <row r="13582" spans="2:8">
      <c r="B13582" s="186"/>
      <c r="C13582" s="183"/>
      <c r="D13582" s="183"/>
      <c r="E13582" s="185"/>
      <c r="F13582" s="185"/>
      <c r="G13582" s="180">
        <f t="shared" si="424"/>
        <v>0</v>
      </c>
      <c r="H13582" s="181">
        <f t="shared" si="425"/>
        <v>0</v>
      </c>
    </row>
    <row r="13583" spans="2:8">
      <c r="B13583" s="186"/>
      <c r="C13583" s="183"/>
      <c r="D13583" s="183"/>
      <c r="E13583" s="185"/>
      <c r="F13583" s="185"/>
      <c r="G13583" s="180">
        <f t="shared" si="424"/>
        <v>0</v>
      </c>
      <c r="H13583" s="181">
        <f t="shared" si="425"/>
        <v>0</v>
      </c>
    </row>
    <row r="13584" spans="2:8">
      <c r="B13584" s="186"/>
      <c r="C13584" s="183"/>
      <c r="D13584" s="183"/>
      <c r="E13584" s="185"/>
      <c r="F13584" s="185"/>
      <c r="G13584" s="180">
        <f t="shared" si="424"/>
        <v>0</v>
      </c>
      <c r="H13584" s="181">
        <f t="shared" si="425"/>
        <v>0</v>
      </c>
    </row>
    <row r="13585" spans="2:8">
      <c r="B13585" s="186"/>
      <c r="C13585" s="183"/>
      <c r="D13585" s="183"/>
      <c r="E13585" s="185"/>
      <c r="F13585" s="185"/>
      <c r="G13585" s="180">
        <f t="shared" si="424"/>
        <v>0</v>
      </c>
      <c r="H13585" s="181">
        <f t="shared" si="425"/>
        <v>0</v>
      </c>
    </row>
    <row r="13586" spans="2:8">
      <c r="B13586" s="186"/>
      <c r="C13586" s="183"/>
      <c r="D13586" s="183"/>
      <c r="E13586" s="185"/>
      <c r="F13586" s="185"/>
      <c r="G13586" s="180">
        <f t="shared" si="424"/>
        <v>0</v>
      </c>
      <c r="H13586" s="181">
        <f t="shared" si="425"/>
        <v>0</v>
      </c>
    </row>
    <row r="13587" spans="2:8">
      <c r="B13587" s="186"/>
      <c r="C13587" s="183"/>
      <c r="D13587" s="183"/>
      <c r="E13587" s="185"/>
      <c r="F13587" s="185"/>
      <c r="G13587" s="180">
        <f t="shared" si="424"/>
        <v>0</v>
      </c>
      <c r="H13587" s="181">
        <f t="shared" si="425"/>
        <v>0</v>
      </c>
    </row>
    <row r="13588" spans="2:8">
      <c r="B13588" s="186"/>
      <c r="C13588" s="183"/>
      <c r="D13588" s="183"/>
      <c r="E13588" s="185"/>
      <c r="F13588" s="185"/>
      <c r="G13588" s="180">
        <f t="shared" si="424"/>
        <v>0</v>
      </c>
      <c r="H13588" s="181">
        <f t="shared" si="425"/>
        <v>0</v>
      </c>
    </row>
    <row r="13589" spans="2:8">
      <c r="B13589" s="186"/>
      <c r="C13589" s="183"/>
      <c r="D13589" s="183"/>
      <c r="E13589" s="185"/>
      <c r="F13589" s="185"/>
      <c r="G13589" s="180">
        <f t="shared" si="424"/>
        <v>0</v>
      </c>
      <c r="H13589" s="181">
        <f t="shared" si="425"/>
        <v>0</v>
      </c>
    </row>
    <row r="13590" spans="2:8">
      <c r="B13590" s="186"/>
      <c r="C13590" s="183"/>
      <c r="D13590" s="183"/>
      <c r="E13590" s="185"/>
      <c r="F13590" s="185"/>
      <c r="G13590" s="180">
        <f t="shared" si="424"/>
        <v>0</v>
      </c>
      <c r="H13590" s="181">
        <f t="shared" si="425"/>
        <v>0</v>
      </c>
    </row>
    <row r="13591" spans="2:8">
      <c r="B13591" s="186"/>
      <c r="C13591" s="183"/>
      <c r="D13591" s="183"/>
      <c r="E13591" s="185"/>
      <c r="F13591" s="185"/>
      <c r="G13591" s="180">
        <f t="shared" si="424"/>
        <v>0</v>
      </c>
      <c r="H13591" s="181">
        <f t="shared" si="425"/>
        <v>0</v>
      </c>
    </row>
    <row r="13592" spans="2:8">
      <c r="B13592" s="186"/>
      <c r="C13592" s="183"/>
      <c r="D13592" s="183"/>
      <c r="E13592" s="185"/>
      <c r="F13592" s="185"/>
      <c r="G13592" s="180">
        <f t="shared" si="424"/>
        <v>0</v>
      </c>
      <c r="H13592" s="181">
        <f t="shared" si="425"/>
        <v>0</v>
      </c>
    </row>
    <row r="13593" spans="2:8">
      <c r="B13593" s="186"/>
      <c r="C13593" s="183"/>
      <c r="D13593" s="183"/>
      <c r="E13593" s="185"/>
      <c r="F13593" s="185"/>
      <c r="G13593" s="180">
        <f t="shared" si="424"/>
        <v>0</v>
      </c>
      <c r="H13593" s="181">
        <f t="shared" si="425"/>
        <v>0</v>
      </c>
    </row>
    <row r="13594" spans="2:8">
      <c r="B13594" s="186"/>
      <c r="C13594" s="183"/>
      <c r="D13594" s="183"/>
      <c r="E13594" s="185"/>
      <c r="F13594" s="185"/>
      <c r="G13594" s="180">
        <f t="shared" si="424"/>
        <v>0</v>
      </c>
      <c r="H13594" s="181">
        <f t="shared" si="425"/>
        <v>0</v>
      </c>
    </row>
    <row r="13595" spans="2:8">
      <c r="B13595" s="186"/>
      <c r="C13595" s="183"/>
      <c r="D13595" s="183"/>
      <c r="E13595" s="185"/>
      <c r="F13595" s="185"/>
      <c r="G13595" s="180">
        <f t="shared" si="424"/>
        <v>0</v>
      </c>
      <c r="H13595" s="181">
        <f t="shared" si="425"/>
        <v>0</v>
      </c>
    </row>
    <row r="13596" spans="2:8">
      <c r="B13596" s="186"/>
      <c r="C13596" s="183"/>
      <c r="D13596" s="183"/>
      <c r="E13596" s="185"/>
      <c r="F13596" s="185"/>
      <c r="G13596" s="180">
        <f t="shared" si="424"/>
        <v>0</v>
      </c>
      <c r="H13596" s="181">
        <f t="shared" si="425"/>
        <v>0</v>
      </c>
    </row>
    <row r="13597" spans="2:8">
      <c r="B13597" s="186"/>
      <c r="C13597" s="183"/>
      <c r="D13597" s="183"/>
      <c r="E13597" s="185"/>
      <c r="F13597" s="185"/>
      <c r="G13597" s="180">
        <f t="shared" si="424"/>
        <v>0</v>
      </c>
      <c r="H13597" s="181">
        <f t="shared" si="425"/>
        <v>0</v>
      </c>
    </row>
    <row r="13598" spans="2:8">
      <c r="B13598" s="186"/>
      <c r="C13598" s="183"/>
      <c r="D13598" s="183"/>
      <c r="E13598" s="185"/>
      <c r="F13598" s="185"/>
      <c r="G13598" s="180">
        <f t="shared" si="424"/>
        <v>0</v>
      </c>
      <c r="H13598" s="181">
        <f t="shared" si="425"/>
        <v>0</v>
      </c>
    </row>
    <row r="13599" spans="2:8">
      <c r="B13599" s="186"/>
      <c r="C13599" s="183"/>
      <c r="D13599" s="183"/>
      <c r="E13599" s="185"/>
      <c r="F13599" s="185"/>
      <c r="G13599" s="180">
        <f t="shared" si="424"/>
        <v>0</v>
      </c>
      <c r="H13599" s="181">
        <f t="shared" si="425"/>
        <v>0</v>
      </c>
    </row>
    <row r="13600" spans="2:8">
      <c r="B13600" s="186"/>
      <c r="C13600" s="183"/>
      <c r="D13600" s="183"/>
      <c r="E13600" s="185"/>
      <c r="F13600" s="185"/>
      <c r="G13600" s="180">
        <f t="shared" si="424"/>
        <v>0</v>
      </c>
      <c r="H13600" s="181">
        <f t="shared" si="425"/>
        <v>0</v>
      </c>
    </row>
    <row r="13601" spans="2:8">
      <c r="B13601" s="186"/>
      <c r="C13601" s="183"/>
      <c r="D13601" s="183"/>
      <c r="E13601" s="185"/>
      <c r="F13601" s="185"/>
      <c r="G13601" s="180">
        <f t="shared" si="424"/>
        <v>0</v>
      </c>
      <c r="H13601" s="181">
        <f t="shared" si="425"/>
        <v>0</v>
      </c>
    </row>
    <row r="13602" spans="2:8">
      <c r="B13602" s="186"/>
      <c r="C13602" s="183"/>
      <c r="D13602" s="183"/>
      <c r="E13602" s="185"/>
      <c r="F13602" s="185"/>
      <c r="G13602" s="180">
        <f t="shared" si="424"/>
        <v>0</v>
      </c>
      <c r="H13602" s="181">
        <f t="shared" si="425"/>
        <v>0</v>
      </c>
    </row>
    <row r="13603" spans="2:8">
      <c r="B13603" s="186"/>
      <c r="C13603" s="183"/>
      <c r="D13603" s="183"/>
      <c r="E13603" s="185"/>
      <c r="F13603" s="185"/>
      <c r="G13603" s="180">
        <f t="shared" si="424"/>
        <v>0</v>
      </c>
      <c r="H13603" s="181">
        <f t="shared" si="425"/>
        <v>0</v>
      </c>
    </row>
    <row r="13604" spans="2:8">
      <c r="B13604" s="186"/>
      <c r="C13604" s="183"/>
      <c r="D13604" s="183"/>
      <c r="E13604" s="185"/>
      <c r="F13604" s="185"/>
      <c r="G13604" s="180">
        <f t="shared" si="424"/>
        <v>0</v>
      </c>
      <c r="H13604" s="181">
        <f t="shared" si="425"/>
        <v>0</v>
      </c>
    </row>
    <row r="13605" spans="2:8">
      <c r="B13605" s="186"/>
      <c r="C13605" s="183"/>
      <c r="D13605" s="183"/>
      <c r="E13605" s="185"/>
      <c r="F13605" s="185"/>
      <c r="G13605" s="180">
        <f t="shared" si="424"/>
        <v>0</v>
      </c>
      <c r="H13605" s="181">
        <f t="shared" si="425"/>
        <v>0</v>
      </c>
    </row>
    <row r="13606" spans="2:8">
      <c r="B13606" s="186"/>
      <c r="C13606" s="183"/>
      <c r="D13606" s="183"/>
      <c r="E13606" s="185"/>
      <c r="F13606" s="185"/>
      <c r="G13606" s="180">
        <f t="shared" si="424"/>
        <v>0</v>
      </c>
      <c r="H13606" s="181">
        <f t="shared" si="425"/>
        <v>0</v>
      </c>
    </row>
    <row r="13607" spans="2:8">
      <c r="B13607" s="186"/>
      <c r="C13607" s="183"/>
      <c r="D13607" s="183"/>
      <c r="E13607" s="185"/>
      <c r="F13607" s="185"/>
      <c r="G13607" s="180">
        <f t="shared" si="424"/>
        <v>0</v>
      </c>
      <c r="H13607" s="181">
        <f t="shared" si="425"/>
        <v>0</v>
      </c>
    </row>
    <row r="13608" spans="2:8">
      <c r="B13608" s="186"/>
      <c r="C13608" s="183"/>
      <c r="D13608" s="183"/>
      <c r="E13608" s="185"/>
      <c r="F13608" s="185"/>
      <c r="G13608" s="180">
        <f t="shared" si="424"/>
        <v>0</v>
      </c>
      <c r="H13608" s="181">
        <f t="shared" si="425"/>
        <v>0</v>
      </c>
    </row>
    <row r="13609" spans="2:8">
      <c r="B13609" s="186"/>
      <c r="C13609" s="183"/>
      <c r="D13609" s="183"/>
      <c r="E13609" s="185"/>
      <c r="F13609" s="185"/>
      <c r="G13609" s="180">
        <f t="shared" si="424"/>
        <v>0</v>
      </c>
      <c r="H13609" s="181">
        <f t="shared" si="425"/>
        <v>0</v>
      </c>
    </row>
    <row r="13610" spans="2:8">
      <c r="B13610" s="186"/>
      <c r="C13610" s="183"/>
      <c r="D13610" s="183"/>
      <c r="E13610" s="185"/>
      <c r="F13610" s="185"/>
      <c r="G13610" s="180">
        <f t="shared" si="424"/>
        <v>0</v>
      </c>
      <c r="H13610" s="181">
        <f t="shared" si="425"/>
        <v>0</v>
      </c>
    </row>
    <row r="13611" spans="2:8">
      <c r="B13611" s="186"/>
      <c r="C13611" s="183"/>
      <c r="D13611" s="183"/>
      <c r="E13611" s="185"/>
      <c r="F13611" s="185"/>
      <c r="G13611" s="180">
        <f t="shared" si="424"/>
        <v>0</v>
      </c>
      <c r="H13611" s="181">
        <f t="shared" si="425"/>
        <v>0</v>
      </c>
    </row>
    <row r="13612" spans="2:8">
      <c r="B13612" s="186"/>
      <c r="C13612" s="183"/>
      <c r="D13612" s="183"/>
      <c r="E13612" s="185"/>
      <c r="F13612" s="185"/>
      <c r="G13612" s="180">
        <f t="shared" si="424"/>
        <v>0</v>
      </c>
      <c r="H13612" s="181">
        <f t="shared" si="425"/>
        <v>0</v>
      </c>
    </row>
    <row r="13613" spans="2:8">
      <c r="B13613" s="186"/>
      <c r="C13613" s="183"/>
      <c r="D13613" s="183"/>
      <c r="E13613" s="185"/>
      <c r="F13613" s="185"/>
      <c r="G13613" s="180">
        <f t="shared" si="424"/>
        <v>0</v>
      </c>
      <c r="H13613" s="181">
        <f t="shared" si="425"/>
        <v>0</v>
      </c>
    </row>
    <row r="13614" spans="2:8">
      <c r="B13614" s="186"/>
      <c r="C13614" s="183"/>
      <c r="D13614" s="183"/>
      <c r="E13614" s="185"/>
      <c r="F13614" s="185"/>
      <c r="G13614" s="180">
        <f t="shared" si="424"/>
        <v>0</v>
      </c>
      <c r="H13614" s="181">
        <f t="shared" si="425"/>
        <v>0</v>
      </c>
    </row>
    <row r="13615" spans="2:8">
      <c r="B13615" s="186"/>
      <c r="C13615" s="183"/>
      <c r="D13615" s="183"/>
      <c r="E13615" s="185"/>
      <c r="F13615" s="185"/>
      <c r="G13615" s="180">
        <f t="shared" si="424"/>
        <v>0</v>
      </c>
      <c r="H13615" s="181">
        <f t="shared" si="425"/>
        <v>0</v>
      </c>
    </row>
    <row r="13616" spans="2:8">
      <c r="B13616" s="186"/>
      <c r="C13616" s="183"/>
      <c r="D13616" s="183"/>
      <c r="E13616" s="185"/>
      <c r="F13616" s="185"/>
      <c r="G13616" s="180">
        <f t="shared" si="424"/>
        <v>0</v>
      </c>
      <c r="H13616" s="181">
        <f t="shared" si="425"/>
        <v>0</v>
      </c>
    </row>
    <row r="13617" spans="2:8">
      <c r="B13617" s="186"/>
      <c r="C13617" s="183"/>
      <c r="D13617" s="183"/>
      <c r="E13617" s="185"/>
      <c r="F13617" s="185"/>
      <c r="G13617" s="180">
        <f t="shared" si="424"/>
        <v>0</v>
      </c>
      <c r="H13617" s="181">
        <f t="shared" si="425"/>
        <v>0</v>
      </c>
    </row>
    <row r="13618" spans="2:8">
      <c r="B13618" s="186"/>
      <c r="C13618" s="183"/>
      <c r="D13618" s="183"/>
      <c r="E13618" s="185"/>
      <c r="F13618" s="185"/>
      <c r="G13618" s="180">
        <f t="shared" si="424"/>
        <v>0</v>
      </c>
      <c r="H13618" s="181">
        <f t="shared" si="425"/>
        <v>0</v>
      </c>
    </row>
    <row r="13619" spans="2:8">
      <c r="B13619" s="186"/>
      <c r="C13619" s="183"/>
      <c r="D13619" s="183"/>
      <c r="E13619" s="185"/>
      <c r="F13619" s="185"/>
      <c r="G13619" s="180">
        <f t="shared" si="424"/>
        <v>0</v>
      </c>
      <c r="H13619" s="181">
        <f t="shared" si="425"/>
        <v>0</v>
      </c>
    </row>
    <row r="13620" spans="2:8">
      <c r="B13620" s="186"/>
      <c r="C13620" s="183"/>
      <c r="D13620" s="183"/>
      <c r="E13620" s="185"/>
      <c r="F13620" s="185"/>
      <c r="G13620" s="180">
        <f t="shared" si="424"/>
        <v>0</v>
      </c>
      <c r="H13620" s="181">
        <f t="shared" si="425"/>
        <v>0</v>
      </c>
    </row>
    <row r="13621" spans="2:8">
      <c r="B13621" s="186"/>
      <c r="C13621" s="183"/>
      <c r="D13621" s="183"/>
      <c r="E13621" s="185"/>
      <c r="F13621" s="185"/>
      <c r="G13621" s="180">
        <f t="shared" si="424"/>
        <v>0</v>
      </c>
      <c r="H13621" s="181">
        <f t="shared" si="425"/>
        <v>0</v>
      </c>
    </row>
    <row r="13622" spans="2:8">
      <c r="B13622" s="186"/>
      <c r="C13622" s="183"/>
      <c r="D13622" s="183"/>
      <c r="E13622" s="185"/>
      <c r="F13622" s="185"/>
      <c r="G13622" s="180">
        <f t="shared" si="424"/>
        <v>0</v>
      </c>
      <c r="H13622" s="181">
        <f t="shared" si="425"/>
        <v>0</v>
      </c>
    </row>
    <row r="13623" spans="2:8">
      <c r="B13623" s="186"/>
      <c r="C13623" s="183"/>
      <c r="D13623" s="183"/>
      <c r="E13623" s="185"/>
      <c r="F13623" s="185"/>
      <c r="G13623" s="180">
        <f t="shared" si="424"/>
        <v>0</v>
      </c>
      <c r="H13623" s="181">
        <f t="shared" si="425"/>
        <v>0</v>
      </c>
    </row>
    <row r="13624" spans="2:8">
      <c r="B13624" s="186"/>
      <c r="C13624" s="183"/>
      <c r="D13624" s="183"/>
      <c r="E13624" s="185"/>
      <c r="F13624" s="185"/>
      <c r="G13624" s="180">
        <f t="shared" si="424"/>
        <v>0</v>
      </c>
      <c r="H13624" s="181">
        <f t="shared" si="425"/>
        <v>0</v>
      </c>
    </row>
    <row r="13625" spans="2:8">
      <c r="B13625" s="186"/>
      <c r="C13625" s="183"/>
      <c r="D13625" s="183"/>
      <c r="E13625" s="185"/>
      <c r="F13625" s="185"/>
      <c r="G13625" s="180">
        <f t="shared" si="424"/>
        <v>0</v>
      </c>
      <c r="H13625" s="181">
        <f t="shared" si="425"/>
        <v>0</v>
      </c>
    </row>
    <row r="13626" spans="2:8">
      <c r="B13626" s="186"/>
      <c r="C13626" s="183"/>
      <c r="D13626" s="183"/>
      <c r="E13626" s="185"/>
      <c r="F13626" s="185"/>
      <c r="G13626" s="180">
        <f t="shared" si="424"/>
        <v>0</v>
      </c>
      <c r="H13626" s="181">
        <f t="shared" si="425"/>
        <v>0</v>
      </c>
    </row>
    <row r="13627" spans="2:8">
      <c r="B13627" s="186"/>
      <c r="C13627" s="183"/>
      <c r="D13627" s="183"/>
      <c r="E13627" s="185"/>
      <c r="F13627" s="185"/>
      <c r="G13627" s="180">
        <f t="shared" si="424"/>
        <v>0</v>
      </c>
      <c r="H13627" s="181">
        <f t="shared" si="425"/>
        <v>0</v>
      </c>
    </row>
    <row r="13628" spans="2:8">
      <c r="B13628" s="186"/>
      <c r="C13628" s="183"/>
      <c r="D13628" s="183"/>
      <c r="E13628" s="185"/>
      <c r="F13628" s="185"/>
      <c r="G13628" s="180">
        <f t="shared" si="424"/>
        <v>0</v>
      </c>
      <c r="H13628" s="181">
        <f t="shared" si="425"/>
        <v>0</v>
      </c>
    </row>
    <row r="13629" spans="2:8">
      <c r="B13629" s="186"/>
      <c r="C13629" s="183"/>
      <c r="D13629" s="183"/>
      <c r="E13629" s="185"/>
      <c r="F13629" s="185"/>
      <c r="G13629" s="180">
        <f t="shared" si="424"/>
        <v>0</v>
      </c>
      <c r="H13629" s="181">
        <f t="shared" si="425"/>
        <v>0</v>
      </c>
    </row>
    <row r="13630" spans="2:8">
      <c r="B13630" s="186"/>
      <c r="C13630" s="183"/>
      <c r="D13630" s="183"/>
      <c r="E13630" s="185"/>
      <c r="F13630" s="185"/>
      <c r="G13630" s="180">
        <f t="shared" si="424"/>
        <v>0</v>
      </c>
      <c r="H13630" s="181">
        <f t="shared" si="425"/>
        <v>0</v>
      </c>
    </row>
    <row r="13631" spans="2:8">
      <c r="B13631" s="186"/>
      <c r="C13631" s="183"/>
      <c r="D13631" s="183"/>
      <c r="E13631" s="185"/>
      <c r="F13631" s="185"/>
      <c r="G13631" s="180">
        <f t="shared" si="424"/>
        <v>0</v>
      </c>
      <c r="H13631" s="181">
        <f t="shared" si="425"/>
        <v>0</v>
      </c>
    </row>
    <row r="13632" spans="2:8">
      <c r="B13632" s="186"/>
      <c r="C13632" s="183"/>
      <c r="D13632" s="183"/>
      <c r="E13632" s="185"/>
      <c r="F13632" s="185"/>
      <c r="G13632" s="180">
        <f t="shared" si="424"/>
        <v>0</v>
      </c>
      <c r="H13632" s="181">
        <f t="shared" si="425"/>
        <v>0</v>
      </c>
    </row>
    <row r="13633" spans="2:8">
      <c r="B13633" s="186"/>
      <c r="C13633" s="183"/>
      <c r="D13633" s="183"/>
      <c r="E13633" s="185"/>
      <c r="F13633" s="185"/>
      <c r="G13633" s="180">
        <f t="shared" si="424"/>
        <v>0</v>
      </c>
      <c r="H13633" s="181">
        <f t="shared" si="425"/>
        <v>0</v>
      </c>
    </row>
    <row r="13634" spans="2:8">
      <c r="B13634" s="186"/>
      <c r="C13634" s="183"/>
      <c r="D13634" s="183"/>
      <c r="E13634" s="185"/>
      <c r="F13634" s="185"/>
      <c r="G13634" s="180">
        <f t="shared" si="424"/>
        <v>0</v>
      </c>
      <c r="H13634" s="181">
        <f t="shared" si="425"/>
        <v>0</v>
      </c>
    </row>
    <row r="13635" spans="2:8">
      <c r="B13635" s="186"/>
      <c r="C13635" s="183"/>
      <c r="D13635" s="183"/>
      <c r="E13635" s="185"/>
      <c r="F13635" s="185"/>
      <c r="G13635" s="180">
        <f t="shared" si="424"/>
        <v>0</v>
      </c>
      <c r="H13635" s="181">
        <f t="shared" si="425"/>
        <v>0</v>
      </c>
    </row>
    <row r="13636" spans="2:8">
      <c r="B13636" s="186"/>
      <c r="C13636" s="183"/>
      <c r="D13636" s="183"/>
      <c r="E13636" s="185"/>
      <c r="F13636" s="185"/>
      <c r="G13636" s="180">
        <f t="shared" si="424"/>
        <v>0</v>
      </c>
      <c r="H13636" s="181">
        <f t="shared" si="425"/>
        <v>0</v>
      </c>
    </row>
    <row r="13637" spans="2:8">
      <c r="B13637" s="186"/>
      <c r="C13637" s="183"/>
      <c r="D13637" s="183"/>
      <c r="E13637" s="185"/>
      <c r="F13637" s="185"/>
      <c r="G13637" s="180">
        <f t="shared" si="424"/>
        <v>0</v>
      </c>
      <c r="H13637" s="181">
        <f t="shared" si="425"/>
        <v>0</v>
      </c>
    </row>
    <row r="13638" spans="2:8">
      <c r="B13638" s="186"/>
      <c r="C13638" s="183"/>
      <c r="D13638" s="183"/>
      <c r="E13638" s="185"/>
      <c r="F13638" s="185"/>
      <c r="G13638" s="180">
        <f t="shared" ref="G13638:G13701" si="426">IF(ABS(F13638)&gt;ABS(E13638),ABS(F13638),ABS(E13638))</f>
        <v>0</v>
      </c>
      <c r="H13638" s="181">
        <f t="shared" ref="H13638:H13701" si="427">IF(G13638&lt;&gt;0,IF(ABS(F13638)&gt;=G13638,1,ABS(F13638/G13638)),0)</f>
        <v>0</v>
      </c>
    </row>
    <row r="13639" spans="2:8">
      <c r="B13639" s="186"/>
      <c r="C13639" s="183"/>
      <c r="D13639" s="183"/>
      <c r="E13639" s="185"/>
      <c r="F13639" s="185"/>
      <c r="G13639" s="180">
        <f t="shared" si="426"/>
        <v>0</v>
      </c>
      <c r="H13639" s="181">
        <f t="shared" si="427"/>
        <v>0</v>
      </c>
    </row>
    <row r="13640" spans="2:8">
      <c r="B13640" s="186"/>
      <c r="C13640" s="183"/>
      <c r="D13640" s="183"/>
      <c r="E13640" s="185"/>
      <c r="F13640" s="185"/>
      <c r="G13640" s="180">
        <f t="shared" si="426"/>
        <v>0</v>
      </c>
      <c r="H13640" s="181">
        <f t="shared" si="427"/>
        <v>0</v>
      </c>
    </row>
    <row r="13641" spans="2:8">
      <c r="B13641" s="186"/>
      <c r="C13641" s="183"/>
      <c r="D13641" s="183"/>
      <c r="E13641" s="185"/>
      <c r="F13641" s="185"/>
      <c r="G13641" s="180">
        <f t="shared" si="426"/>
        <v>0</v>
      </c>
      <c r="H13641" s="181">
        <f t="shared" si="427"/>
        <v>0</v>
      </c>
    </row>
    <row r="13642" spans="2:8">
      <c r="B13642" s="186"/>
      <c r="C13642" s="183"/>
      <c r="D13642" s="183"/>
      <c r="E13642" s="185"/>
      <c r="F13642" s="185"/>
      <c r="G13642" s="180">
        <f t="shared" si="426"/>
        <v>0</v>
      </c>
      <c r="H13642" s="181">
        <f t="shared" si="427"/>
        <v>0</v>
      </c>
    </row>
    <row r="13643" spans="2:8">
      <c r="B13643" s="186"/>
      <c r="C13643" s="183"/>
      <c r="D13643" s="183"/>
      <c r="E13643" s="185"/>
      <c r="F13643" s="185"/>
      <c r="G13643" s="180">
        <f t="shared" si="426"/>
        <v>0</v>
      </c>
      <c r="H13643" s="181">
        <f t="shared" si="427"/>
        <v>0</v>
      </c>
    </row>
    <row r="13644" spans="2:8">
      <c r="B13644" s="186"/>
      <c r="C13644" s="183"/>
      <c r="D13644" s="183"/>
      <c r="E13644" s="185"/>
      <c r="F13644" s="185"/>
      <c r="G13644" s="180">
        <f t="shared" si="426"/>
        <v>0</v>
      </c>
      <c r="H13644" s="181">
        <f t="shared" si="427"/>
        <v>0</v>
      </c>
    </row>
    <row r="13645" spans="2:8">
      <c r="B13645" s="186"/>
      <c r="C13645" s="183"/>
      <c r="D13645" s="183"/>
      <c r="E13645" s="185"/>
      <c r="F13645" s="185"/>
      <c r="G13645" s="180">
        <f t="shared" si="426"/>
        <v>0</v>
      </c>
      <c r="H13645" s="181">
        <f t="shared" si="427"/>
        <v>0</v>
      </c>
    </row>
    <row r="13646" spans="2:8">
      <c r="B13646" s="186"/>
      <c r="C13646" s="183"/>
      <c r="D13646" s="183"/>
      <c r="E13646" s="185"/>
      <c r="F13646" s="185"/>
      <c r="G13646" s="180">
        <f t="shared" si="426"/>
        <v>0</v>
      </c>
      <c r="H13646" s="181">
        <f t="shared" si="427"/>
        <v>0</v>
      </c>
    </row>
    <row r="13647" spans="2:8">
      <c r="B13647" s="186"/>
      <c r="C13647" s="183"/>
      <c r="D13647" s="183"/>
      <c r="E13647" s="185"/>
      <c r="F13647" s="185"/>
      <c r="G13647" s="180">
        <f t="shared" si="426"/>
        <v>0</v>
      </c>
      <c r="H13647" s="181">
        <f t="shared" si="427"/>
        <v>0</v>
      </c>
    </row>
    <row r="13648" spans="2:8">
      <c r="B13648" s="186"/>
      <c r="C13648" s="183"/>
      <c r="D13648" s="183"/>
      <c r="E13648" s="185"/>
      <c r="F13648" s="185"/>
      <c r="G13648" s="180">
        <f t="shared" si="426"/>
        <v>0</v>
      </c>
      <c r="H13648" s="181">
        <f t="shared" si="427"/>
        <v>0</v>
      </c>
    </row>
    <row r="13649" spans="2:8">
      <c r="B13649" s="186"/>
      <c r="C13649" s="183"/>
      <c r="D13649" s="183"/>
      <c r="E13649" s="185"/>
      <c r="F13649" s="185"/>
      <c r="G13649" s="180">
        <f t="shared" si="426"/>
        <v>0</v>
      </c>
      <c r="H13649" s="181">
        <f t="shared" si="427"/>
        <v>0</v>
      </c>
    </row>
    <row r="13650" spans="2:8">
      <c r="B13650" s="186"/>
      <c r="C13650" s="183"/>
      <c r="D13650" s="183"/>
      <c r="E13650" s="185"/>
      <c r="F13650" s="185"/>
      <c r="G13650" s="180">
        <f t="shared" si="426"/>
        <v>0</v>
      </c>
      <c r="H13650" s="181">
        <f t="shared" si="427"/>
        <v>0</v>
      </c>
    </row>
    <row r="13651" spans="2:8">
      <c r="B13651" s="186"/>
      <c r="C13651" s="183"/>
      <c r="D13651" s="183"/>
      <c r="E13651" s="185"/>
      <c r="F13651" s="185"/>
      <c r="G13651" s="180">
        <f t="shared" si="426"/>
        <v>0</v>
      </c>
      <c r="H13651" s="181">
        <f t="shared" si="427"/>
        <v>0</v>
      </c>
    </row>
    <row r="13652" spans="2:8">
      <c r="B13652" s="186"/>
      <c r="C13652" s="183"/>
      <c r="D13652" s="183"/>
      <c r="E13652" s="185"/>
      <c r="F13652" s="185"/>
      <c r="G13652" s="180">
        <f t="shared" si="426"/>
        <v>0</v>
      </c>
      <c r="H13652" s="181">
        <f t="shared" si="427"/>
        <v>0</v>
      </c>
    </row>
    <row r="13653" spans="2:8">
      <c r="B13653" s="186"/>
      <c r="C13653" s="183"/>
      <c r="D13653" s="183"/>
      <c r="E13653" s="185"/>
      <c r="F13653" s="185"/>
      <c r="G13653" s="180">
        <f t="shared" si="426"/>
        <v>0</v>
      </c>
      <c r="H13653" s="181">
        <f t="shared" si="427"/>
        <v>0</v>
      </c>
    </row>
    <row r="13654" spans="2:8">
      <c r="B13654" s="186"/>
      <c r="C13654" s="183"/>
      <c r="D13654" s="183"/>
      <c r="E13654" s="185"/>
      <c r="F13654" s="185"/>
      <c r="G13654" s="180">
        <f t="shared" si="426"/>
        <v>0</v>
      </c>
      <c r="H13654" s="181">
        <f t="shared" si="427"/>
        <v>0</v>
      </c>
    </row>
    <row r="13655" spans="2:8">
      <c r="B13655" s="186"/>
      <c r="C13655" s="183"/>
      <c r="D13655" s="183"/>
      <c r="E13655" s="185"/>
      <c r="F13655" s="185"/>
      <c r="G13655" s="180">
        <f t="shared" si="426"/>
        <v>0</v>
      </c>
      <c r="H13655" s="181">
        <f t="shared" si="427"/>
        <v>0</v>
      </c>
    </row>
    <row r="13656" spans="2:8">
      <c r="B13656" s="186"/>
      <c r="C13656" s="183"/>
      <c r="D13656" s="183"/>
      <c r="E13656" s="185"/>
      <c r="F13656" s="185"/>
      <c r="G13656" s="180">
        <f t="shared" si="426"/>
        <v>0</v>
      </c>
      <c r="H13656" s="181">
        <f t="shared" si="427"/>
        <v>0</v>
      </c>
    </row>
    <row r="13657" spans="2:8">
      <c r="B13657" s="186"/>
      <c r="C13657" s="183"/>
      <c r="D13657" s="183"/>
      <c r="E13657" s="185"/>
      <c r="F13657" s="185"/>
      <c r="G13657" s="180">
        <f t="shared" si="426"/>
        <v>0</v>
      </c>
      <c r="H13657" s="181">
        <f t="shared" si="427"/>
        <v>0</v>
      </c>
    </row>
    <row r="13658" spans="2:8">
      <c r="B13658" s="186"/>
      <c r="C13658" s="183"/>
      <c r="D13658" s="183"/>
      <c r="E13658" s="185"/>
      <c r="F13658" s="185"/>
      <c r="G13658" s="180">
        <f t="shared" si="426"/>
        <v>0</v>
      </c>
      <c r="H13658" s="181">
        <f t="shared" si="427"/>
        <v>0</v>
      </c>
    </row>
    <row r="13659" spans="2:8">
      <c r="B13659" s="186"/>
      <c r="C13659" s="183"/>
      <c r="D13659" s="183"/>
      <c r="E13659" s="185"/>
      <c r="F13659" s="185"/>
      <c r="G13659" s="180">
        <f t="shared" si="426"/>
        <v>0</v>
      </c>
      <c r="H13659" s="181">
        <f t="shared" si="427"/>
        <v>0</v>
      </c>
    </row>
    <row r="13660" spans="2:8">
      <c r="B13660" s="186"/>
      <c r="C13660" s="183"/>
      <c r="D13660" s="183"/>
      <c r="E13660" s="185"/>
      <c r="F13660" s="185"/>
      <c r="G13660" s="180">
        <f t="shared" si="426"/>
        <v>0</v>
      </c>
      <c r="H13660" s="181">
        <f t="shared" si="427"/>
        <v>0</v>
      </c>
    </row>
    <row r="13661" spans="2:8">
      <c r="B13661" s="186"/>
      <c r="C13661" s="183"/>
      <c r="D13661" s="183"/>
      <c r="E13661" s="185"/>
      <c r="F13661" s="185"/>
      <c r="G13661" s="180">
        <f t="shared" si="426"/>
        <v>0</v>
      </c>
      <c r="H13661" s="181">
        <f t="shared" si="427"/>
        <v>0</v>
      </c>
    </row>
    <row r="13662" spans="2:8">
      <c r="B13662" s="186"/>
      <c r="C13662" s="183"/>
      <c r="D13662" s="183"/>
      <c r="E13662" s="185"/>
      <c r="F13662" s="185"/>
      <c r="G13662" s="180">
        <f t="shared" si="426"/>
        <v>0</v>
      </c>
      <c r="H13662" s="181">
        <f t="shared" si="427"/>
        <v>0</v>
      </c>
    </row>
    <row r="13663" spans="2:8">
      <c r="B13663" s="186"/>
      <c r="C13663" s="183"/>
      <c r="D13663" s="183"/>
      <c r="E13663" s="185"/>
      <c r="F13663" s="185"/>
      <c r="G13663" s="180">
        <f t="shared" si="426"/>
        <v>0</v>
      </c>
      <c r="H13663" s="181">
        <f t="shared" si="427"/>
        <v>0</v>
      </c>
    </row>
    <row r="13664" spans="2:8">
      <c r="B13664" s="186"/>
      <c r="C13664" s="183"/>
      <c r="D13664" s="183"/>
      <c r="E13664" s="185"/>
      <c r="F13664" s="185"/>
      <c r="G13664" s="180">
        <f t="shared" si="426"/>
        <v>0</v>
      </c>
      <c r="H13664" s="181">
        <f t="shared" si="427"/>
        <v>0</v>
      </c>
    </row>
    <row r="13665" spans="2:8">
      <c r="B13665" s="186"/>
      <c r="C13665" s="183"/>
      <c r="D13665" s="183"/>
      <c r="E13665" s="185"/>
      <c r="F13665" s="185"/>
      <c r="G13665" s="180">
        <f t="shared" si="426"/>
        <v>0</v>
      </c>
      <c r="H13665" s="181">
        <f t="shared" si="427"/>
        <v>0</v>
      </c>
    </row>
    <row r="13666" spans="2:8">
      <c r="B13666" s="186"/>
      <c r="C13666" s="183"/>
      <c r="D13666" s="183"/>
      <c r="E13666" s="185"/>
      <c r="F13666" s="185"/>
      <c r="G13666" s="180">
        <f t="shared" si="426"/>
        <v>0</v>
      </c>
      <c r="H13666" s="181">
        <f t="shared" si="427"/>
        <v>0</v>
      </c>
    </row>
    <row r="13667" spans="2:8">
      <c r="B13667" s="186"/>
      <c r="C13667" s="183"/>
      <c r="D13667" s="183"/>
      <c r="E13667" s="185"/>
      <c r="F13667" s="185"/>
      <c r="G13667" s="180">
        <f t="shared" si="426"/>
        <v>0</v>
      </c>
      <c r="H13667" s="181">
        <f t="shared" si="427"/>
        <v>0</v>
      </c>
    </row>
    <row r="13668" spans="2:8">
      <c r="B13668" s="186"/>
      <c r="C13668" s="183"/>
      <c r="D13668" s="183"/>
      <c r="E13668" s="185"/>
      <c r="F13668" s="185"/>
      <c r="G13668" s="180">
        <f t="shared" si="426"/>
        <v>0</v>
      </c>
      <c r="H13668" s="181">
        <f t="shared" si="427"/>
        <v>0</v>
      </c>
    </row>
    <row r="13669" spans="2:8">
      <c r="B13669" s="186"/>
      <c r="C13669" s="183"/>
      <c r="D13669" s="183"/>
      <c r="E13669" s="185"/>
      <c r="F13669" s="185"/>
      <c r="G13669" s="180">
        <f t="shared" si="426"/>
        <v>0</v>
      </c>
      <c r="H13669" s="181">
        <f t="shared" si="427"/>
        <v>0</v>
      </c>
    </row>
    <row r="13670" spans="2:8">
      <c r="B13670" s="186"/>
      <c r="C13670" s="183"/>
      <c r="D13670" s="183"/>
      <c r="E13670" s="185"/>
      <c r="F13670" s="185"/>
      <c r="G13670" s="180">
        <f t="shared" si="426"/>
        <v>0</v>
      </c>
      <c r="H13670" s="181">
        <f t="shared" si="427"/>
        <v>0</v>
      </c>
    </row>
    <row r="13671" spans="2:8">
      <c r="B13671" s="186"/>
      <c r="C13671" s="183"/>
      <c r="D13671" s="183"/>
      <c r="E13671" s="185"/>
      <c r="F13671" s="185"/>
      <c r="G13671" s="180">
        <f t="shared" si="426"/>
        <v>0</v>
      </c>
      <c r="H13671" s="181">
        <f t="shared" si="427"/>
        <v>0</v>
      </c>
    </row>
    <row r="13672" spans="2:8">
      <c r="B13672" s="186"/>
      <c r="C13672" s="183"/>
      <c r="D13672" s="183"/>
      <c r="E13672" s="185"/>
      <c r="F13672" s="185"/>
      <c r="G13672" s="180">
        <f t="shared" si="426"/>
        <v>0</v>
      </c>
      <c r="H13672" s="181">
        <f t="shared" si="427"/>
        <v>0</v>
      </c>
    </row>
    <row r="13673" spans="2:8">
      <c r="B13673" s="186"/>
      <c r="C13673" s="183"/>
      <c r="D13673" s="183"/>
      <c r="E13673" s="185"/>
      <c r="F13673" s="185"/>
      <c r="G13673" s="180">
        <f t="shared" si="426"/>
        <v>0</v>
      </c>
      <c r="H13673" s="181">
        <f t="shared" si="427"/>
        <v>0</v>
      </c>
    </row>
    <row r="13674" spans="2:8">
      <c r="B13674" s="186"/>
      <c r="C13674" s="183"/>
      <c r="D13674" s="183"/>
      <c r="E13674" s="185"/>
      <c r="F13674" s="185"/>
      <c r="G13674" s="180">
        <f t="shared" si="426"/>
        <v>0</v>
      </c>
      <c r="H13674" s="181">
        <f t="shared" si="427"/>
        <v>0</v>
      </c>
    </row>
    <row r="13675" spans="2:8">
      <c r="B13675" s="186"/>
      <c r="C13675" s="183"/>
      <c r="D13675" s="183"/>
      <c r="E13675" s="185"/>
      <c r="F13675" s="185"/>
      <c r="G13675" s="180">
        <f t="shared" si="426"/>
        <v>0</v>
      </c>
      <c r="H13675" s="181">
        <f t="shared" si="427"/>
        <v>0</v>
      </c>
    </row>
    <row r="13676" spans="2:8">
      <c r="B13676" s="186"/>
      <c r="C13676" s="183"/>
      <c r="D13676" s="183"/>
      <c r="E13676" s="185"/>
      <c r="F13676" s="185"/>
      <c r="G13676" s="180">
        <f t="shared" si="426"/>
        <v>0</v>
      </c>
      <c r="H13676" s="181">
        <f t="shared" si="427"/>
        <v>0</v>
      </c>
    </row>
    <row r="13677" spans="2:8">
      <c r="B13677" s="186"/>
      <c r="C13677" s="183"/>
      <c r="D13677" s="183"/>
      <c r="E13677" s="185"/>
      <c r="F13677" s="185"/>
      <c r="G13677" s="180">
        <f t="shared" si="426"/>
        <v>0</v>
      </c>
      <c r="H13677" s="181">
        <f t="shared" si="427"/>
        <v>0</v>
      </c>
    </row>
    <row r="13678" spans="2:8">
      <c r="B13678" s="186"/>
      <c r="C13678" s="183"/>
      <c r="D13678" s="183"/>
      <c r="E13678" s="185"/>
      <c r="F13678" s="185"/>
      <c r="G13678" s="180">
        <f t="shared" si="426"/>
        <v>0</v>
      </c>
      <c r="H13678" s="181">
        <f t="shared" si="427"/>
        <v>0</v>
      </c>
    </row>
    <row r="13679" spans="2:8">
      <c r="B13679" s="186"/>
      <c r="C13679" s="183"/>
      <c r="D13679" s="183"/>
      <c r="E13679" s="185"/>
      <c r="F13679" s="185"/>
      <c r="G13679" s="180">
        <f t="shared" si="426"/>
        <v>0</v>
      </c>
      <c r="H13679" s="181">
        <f t="shared" si="427"/>
        <v>0</v>
      </c>
    </row>
    <row r="13680" spans="2:8">
      <c r="B13680" s="186"/>
      <c r="C13680" s="183"/>
      <c r="D13680" s="183"/>
      <c r="E13680" s="185"/>
      <c r="F13680" s="185"/>
      <c r="G13680" s="180">
        <f t="shared" si="426"/>
        <v>0</v>
      </c>
      <c r="H13680" s="181">
        <f t="shared" si="427"/>
        <v>0</v>
      </c>
    </row>
    <row r="13681" spans="2:8">
      <c r="B13681" s="186"/>
      <c r="C13681" s="183"/>
      <c r="D13681" s="183"/>
      <c r="E13681" s="185"/>
      <c r="F13681" s="185"/>
      <c r="G13681" s="180">
        <f t="shared" si="426"/>
        <v>0</v>
      </c>
      <c r="H13681" s="181">
        <f t="shared" si="427"/>
        <v>0</v>
      </c>
    </row>
    <row r="13682" spans="2:8">
      <c r="B13682" s="186"/>
      <c r="C13682" s="183"/>
      <c r="D13682" s="183"/>
      <c r="E13682" s="185"/>
      <c r="F13682" s="185"/>
      <c r="G13682" s="180">
        <f t="shared" si="426"/>
        <v>0</v>
      </c>
      <c r="H13682" s="181">
        <f t="shared" si="427"/>
        <v>0</v>
      </c>
    </row>
    <row r="13683" spans="2:8">
      <c r="B13683" s="186"/>
      <c r="C13683" s="183"/>
      <c r="D13683" s="183"/>
      <c r="E13683" s="185"/>
      <c r="F13683" s="185"/>
      <c r="G13683" s="180">
        <f t="shared" si="426"/>
        <v>0</v>
      </c>
      <c r="H13683" s="181">
        <f t="shared" si="427"/>
        <v>0</v>
      </c>
    </row>
    <row r="13684" spans="2:8">
      <c r="B13684" s="186"/>
      <c r="C13684" s="183"/>
      <c r="D13684" s="183"/>
      <c r="E13684" s="185"/>
      <c r="F13684" s="185"/>
      <c r="G13684" s="180">
        <f t="shared" si="426"/>
        <v>0</v>
      </c>
      <c r="H13684" s="181">
        <f t="shared" si="427"/>
        <v>0</v>
      </c>
    </row>
    <row r="13685" spans="2:8">
      <c r="B13685" s="186"/>
      <c r="C13685" s="183"/>
      <c r="D13685" s="183"/>
      <c r="E13685" s="185"/>
      <c r="F13685" s="185"/>
      <c r="G13685" s="180">
        <f t="shared" si="426"/>
        <v>0</v>
      </c>
      <c r="H13685" s="181">
        <f t="shared" si="427"/>
        <v>0</v>
      </c>
    </row>
    <row r="13686" spans="2:8">
      <c r="B13686" s="186"/>
      <c r="C13686" s="183"/>
      <c r="D13686" s="183"/>
      <c r="E13686" s="185"/>
      <c r="F13686" s="185"/>
      <c r="G13686" s="180">
        <f t="shared" si="426"/>
        <v>0</v>
      </c>
      <c r="H13686" s="181">
        <f t="shared" si="427"/>
        <v>0</v>
      </c>
    </row>
    <row r="13687" spans="2:8">
      <c r="B13687" s="186"/>
      <c r="C13687" s="183"/>
      <c r="D13687" s="183"/>
      <c r="E13687" s="185"/>
      <c r="F13687" s="185"/>
      <c r="G13687" s="180">
        <f t="shared" si="426"/>
        <v>0</v>
      </c>
      <c r="H13687" s="181">
        <f t="shared" si="427"/>
        <v>0</v>
      </c>
    </row>
    <row r="13688" spans="2:8">
      <c r="B13688" s="186"/>
      <c r="C13688" s="183"/>
      <c r="D13688" s="183"/>
      <c r="E13688" s="185"/>
      <c r="F13688" s="185"/>
      <c r="G13688" s="180">
        <f t="shared" si="426"/>
        <v>0</v>
      </c>
      <c r="H13688" s="181">
        <f t="shared" si="427"/>
        <v>0</v>
      </c>
    </row>
    <row r="13689" spans="2:8">
      <c r="B13689" s="186"/>
      <c r="C13689" s="183"/>
      <c r="D13689" s="183"/>
      <c r="E13689" s="185"/>
      <c r="F13689" s="185"/>
      <c r="G13689" s="180">
        <f t="shared" si="426"/>
        <v>0</v>
      </c>
      <c r="H13689" s="181">
        <f t="shared" si="427"/>
        <v>0</v>
      </c>
    </row>
    <row r="13690" spans="2:8">
      <c r="B13690" s="186"/>
      <c r="C13690" s="183"/>
      <c r="D13690" s="183"/>
      <c r="E13690" s="185"/>
      <c r="F13690" s="185"/>
      <c r="G13690" s="180">
        <f t="shared" si="426"/>
        <v>0</v>
      </c>
      <c r="H13690" s="181">
        <f t="shared" si="427"/>
        <v>0</v>
      </c>
    </row>
    <row r="13691" spans="2:8">
      <c r="B13691" s="186"/>
      <c r="C13691" s="183"/>
      <c r="D13691" s="183"/>
      <c r="E13691" s="185"/>
      <c r="F13691" s="185"/>
      <c r="G13691" s="180">
        <f t="shared" si="426"/>
        <v>0</v>
      </c>
      <c r="H13691" s="181">
        <f t="shared" si="427"/>
        <v>0</v>
      </c>
    </row>
    <row r="13692" spans="2:8">
      <c r="B13692" s="186"/>
      <c r="C13692" s="183"/>
      <c r="D13692" s="183"/>
      <c r="E13692" s="185"/>
      <c r="F13692" s="185"/>
      <c r="G13692" s="180">
        <f t="shared" si="426"/>
        <v>0</v>
      </c>
      <c r="H13692" s="181">
        <f t="shared" si="427"/>
        <v>0</v>
      </c>
    </row>
    <row r="13693" spans="2:8">
      <c r="B13693" s="186"/>
      <c r="C13693" s="183"/>
      <c r="D13693" s="183"/>
      <c r="E13693" s="185"/>
      <c r="F13693" s="185"/>
      <c r="G13693" s="180">
        <f t="shared" si="426"/>
        <v>0</v>
      </c>
      <c r="H13693" s="181">
        <f t="shared" si="427"/>
        <v>0</v>
      </c>
    </row>
    <row r="13694" spans="2:8">
      <c r="B13694" s="186"/>
      <c r="C13694" s="183"/>
      <c r="D13694" s="183"/>
      <c r="E13694" s="185"/>
      <c r="F13694" s="185"/>
      <c r="G13694" s="180">
        <f t="shared" si="426"/>
        <v>0</v>
      </c>
      <c r="H13694" s="181">
        <f t="shared" si="427"/>
        <v>0</v>
      </c>
    </row>
    <row r="13695" spans="2:8">
      <c r="B13695" s="186"/>
      <c r="C13695" s="183"/>
      <c r="D13695" s="183"/>
      <c r="E13695" s="185"/>
      <c r="F13695" s="185"/>
      <c r="G13695" s="180">
        <f t="shared" si="426"/>
        <v>0</v>
      </c>
      <c r="H13695" s="181">
        <f t="shared" si="427"/>
        <v>0</v>
      </c>
    </row>
    <row r="13696" spans="2:8">
      <c r="B13696" s="186"/>
      <c r="C13696" s="183"/>
      <c r="D13696" s="183"/>
      <c r="E13696" s="185"/>
      <c r="F13696" s="185"/>
      <c r="G13696" s="180">
        <f t="shared" si="426"/>
        <v>0</v>
      </c>
      <c r="H13696" s="181">
        <f t="shared" si="427"/>
        <v>0</v>
      </c>
    </row>
    <row r="13697" spans="2:8">
      <c r="B13697" s="186"/>
      <c r="C13697" s="183"/>
      <c r="D13697" s="183"/>
      <c r="E13697" s="185"/>
      <c r="F13697" s="185"/>
      <c r="G13697" s="180">
        <f t="shared" si="426"/>
        <v>0</v>
      </c>
      <c r="H13697" s="181">
        <f t="shared" si="427"/>
        <v>0</v>
      </c>
    </row>
    <row r="13698" spans="2:8">
      <c r="B13698" s="186"/>
      <c r="C13698" s="183"/>
      <c r="D13698" s="183"/>
      <c r="E13698" s="185"/>
      <c r="F13698" s="185"/>
      <c r="G13698" s="180">
        <f t="shared" si="426"/>
        <v>0</v>
      </c>
      <c r="H13698" s="181">
        <f t="shared" si="427"/>
        <v>0</v>
      </c>
    </row>
    <row r="13699" spans="2:8">
      <c r="B13699" s="186"/>
      <c r="C13699" s="183"/>
      <c r="D13699" s="183"/>
      <c r="E13699" s="185"/>
      <c r="F13699" s="185"/>
      <c r="G13699" s="180">
        <f t="shared" si="426"/>
        <v>0</v>
      </c>
      <c r="H13699" s="181">
        <f t="shared" si="427"/>
        <v>0</v>
      </c>
    </row>
    <row r="13700" spans="2:8">
      <c r="B13700" s="186"/>
      <c r="C13700" s="183"/>
      <c r="D13700" s="183"/>
      <c r="E13700" s="185"/>
      <c r="F13700" s="185"/>
      <c r="G13700" s="180">
        <f t="shared" si="426"/>
        <v>0</v>
      </c>
      <c r="H13700" s="181">
        <f t="shared" si="427"/>
        <v>0</v>
      </c>
    </row>
    <row r="13701" spans="2:8">
      <c r="B13701" s="186"/>
      <c r="C13701" s="183"/>
      <c r="D13701" s="183"/>
      <c r="E13701" s="185"/>
      <c r="F13701" s="185"/>
      <c r="G13701" s="180">
        <f t="shared" si="426"/>
        <v>0</v>
      </c>
      <c r="H13701" s="181">
        <f t="shared" si="427"/>
        <v>0</v>
      </c>
    </row>
    <row r="13702" spans="2:8">
      <c r="B13702" s="186"/>
      <c r="C13702" s="183"/>
      <c r="D13702" s="183"/>
      <c r="E13702" s="185"/>
      <c r="F13702" s="185"/>
      <c r="G13702" s="180">
        <f t="shared" ref="G13702:G13765" si="428">IF(ABS(F13702)&gt;ABS(E13702),ABS(F13702),ABS(E13702))</f>
        <v>0</v>
      </c>
      <c r="H13702" s="181">
        <f t="shared" ref="H13702:H13765" si="429">IF(G13702&lt;&gt;0,IF(ABS(F13702)&gt;=G13702,1,ABS(F13702/G13702)),0)</f>
        <v>0</v>
      </c>
    </row>
    <row r="13703" spans="2:8">
      <c r="B13703" s="186"/>
      <c r="C13703" s="183"/>
      <c r="D13703" s="183"/>
      <c r="E13703" s="185"/>
      <c r="F13703" s="185"/>
      <c r="G13703" s="180">
        <f t="shared" si="428"/>
        <v>0</v>
      </c>
      <c r="H13703" s="181">
        <f t="shared" si="429"/>
        <v>0</v>
      </c>
    </row>
    <row r="13704" spans="2:8">
      <c r="B13704" s="186"/>
      <c r="C13704" s="183"/>
      <c r="D13704" s="183"/>
      <c r="E13704" s="185"/>
      <c r="F13704" s="185"/>
      <c r="G13704" s="180">
        <f t="shared" si="428"/>
        <v>0</v>
      </c>
      <c r="H13704" s="181">
        <f t="shared" si="429"/>
        <v>0</v>
      </c>
    </row>
    <row r="13705" spans="2:8">
      <c r="B13705" s="186"/>
      <c r="C13705" s="183"/>
      <c r="D13705" s="183"/>
      <c r="E13705" s="185"/>
      <c r="F13705" s="185"/>
      <c r="G13705" s="180">
        <f t="shared" si="428"/>
        <v>0</v>
      </c>
      <c r="H13705" s="181">
        <f t="shared" si="429"/>
        <v>0</v>
      </c>
    </row>
    <row r="13706" spans="2:8">
      <c r="B13706" s="186"/>
      <c r="C13706" s="183"/>
      <c r="D13706" s="183"/>
      <c r="E13706" s="185"/>
      <c r="F13706" s="185"/>
      <c r="G13706" s="180">
        <f t="shared" si="428"/>
        <v>0</v>
      </c>
      <c r="H13706" s="181">
        <f t="shared" si="429"/>
        <v>0</v>
      </c>
    </row>
    <row r="13707" spans="2:8">
      <c r="B13707" s="186"/>
      <c r="C13707" s="183"/>
      <c r="D13707" s="183"/>
      <c r="E13707" s="185"/>
      <c r="F13707" s="185"/>
      <c r="G13707" s="180">
        <f t="shared" si="428"/>
        <v>0</v>
      </c>
      <c r="H13707" s="181">
        <f t="shared" si="429"/>
        <v>0</v>
      </c>
    </row>
    <row r="13708" spans="2:8">
      <c r="B13708" s="186"/>
      <c r="C13708" s="183"/>
      <c r="D13708" s="183"/>
      <c r="E13708" s="185"/>
      <c r="F13708" s="185"/>
      <c r="G13708" s="180">
        <f t="shared" si="428"/>
        <v>0</v>
      </c>
      <c r="H13708" s="181">
        <f t="shared" si="429"/>
        <v>0</v>
      </c>
    </row>
    <row r="13709" spans="2:8">
      <c r="B13709" s="186"/>
      <c r="C13709" s="183"/>
      <c r="D13709" s="183"/>
      <c r="E13709" s="185"/>
      <c r="F13709" s="185"/>
      <c r="G13709" s="180">
        <f t="shared" si="428"/>
        <v>0</v>
      </c>
      <c r="H13709" s="181">
        <f t="shared" si="429"/>
        <v>0</v>
      </c>
    </row>
    <row r="13710" spans="2:8">
      <c r="B13710" s="186"/>
      <c r="C13710" s="183"/>
      <c r="D13710" s="183"/>
      <c r="E13710" s="185"/>
      <c r="F13710" s="185"/>
      <c r="G13710" s="180">
        <f t="shared" si="428"/>
        <v>0</v>
      </c>
      <c r="H13710" s="181">
        <f t="shared" si="429"/>
        <v>0</v>
      </c>
    </row>
    <row r="13711" spans="2:8">
      <c r="B13711" s="186"/>
      <c r="C13711" s="183"/>
      <c r="D13711" s="183"/>
      <c r="E13711" s="185"/>
      <c r="F13711" s="185"/>
      <c r="G13711" s="180">
        <f t="shared" si="428"/>
        <v>0</v>
      </c>
      <c r="H13711" s="181">
        <f t="shared" si="429"/>
        <v>0</v>
      </c>
    </row>
    <row r="13712" spans="2:8">
      <c r="B13712" s="186"/>
      <c r="C13712" s="183"/>
      <c r="D13712" s="183"/>
      <c r="E13712" s="185"/>
      <c r="F13712" s="185"/>
      <c r="G13712" s="180">
        <f t="shared" si="428"/>
        <v>0</v>
      </c>
      <c r="H13712" s="181">
        <f t="shared" si="429"/>
        <v>0</v>
      </c>
    </row>
    <row r="13713" spans="2:8">
      <c r="B13713" s="186"/>
      <c r="C13713" s="183"/>
      <c r="D13713" s="183"/>
      <c r="E13713" s="185"/>
      <c r="F13713" s="185"/>
      <c r="G13713" s="180">
        <f t="shared" si="428"/>
        <v>0</v>
      </c>
      <c r="H13713" s="181">
        <f t="shared" si="429"/>
        <v>0</v>
      </c>
    </row>
    <row r="13714" spans="2:8">
      <c r="B13714" s="186"/>
      <c r="C13714" s="183"/>
      <c r="D13714" s="183"/>
      <c r="E13714" s="185"/>
      <c r="F13714" s="185"/>
      <c r="G13714" s="180">
        <f t="shared" si="428"/>
        <v>0</v>
      </c>
      <c r="H13714" s="181">
        <f t="shared" si="429"/>
        <v>0</v>
      </c>
    </row>
    <row r="13715" spans="2:8">
      <c r="B13715" s="186"/>
      <c r="C13715" s="183"/>
      <c r="D13715" s="183"/>
      <c r="E13715" s="185"/>
      <c r="F13715" s="185"/>
      <c r="G13715" s="180">
        <f t="shared" si="428"/>
        <v>0</v>
      </c>
      <c r="H13715" s="181">
        <f t="shared" si="429"/>
        <v>0</v>
      </c>
    </row>
    <row r="13716" spans="2:8">
      <c r="B13716" s="186"/>
      <c r="C13716" s="183"/>
      <c r="D13716" s="183"/>
      <c r="E13716" s="185"/>
      <c r="F13716" s="185"/>
      <c r="G13716" s="180">
        <f t="shared" si="428"/>
        <v>0</v>
      </c>
      <c r="H13716" s="181">
        <f t="shared" si="429"/>
        <v>0</v>
      </c>
    </row>
    <row r="13717" spans="2:8">
      <c r="B13717" s="186"/>
      <c r="C13717" s="183"/>
      <c r="D13717" s="183"/>
      <c r="E13717" s="185"/>
      <c r="F13717" s="185"/>
      <c r="G13717" s="180">
        <f t="shared" si="428"/>
        <v>0</v>
      </c>
      <c r="H13717" s="181">
        <f t="shared" si="429"/>
        <v>0</v>
      </c>
    </row>
    <row r="13718" spans="2:8">
      <c r="B13718" s="186"/>
      <c r="C13718" s="183"/>
      <c r="D13718" s="183"/>
      <c r="E13718" s="185"/>
      <c r="F13718" s="185"/>
      <c r="G13718" s="180">
        <f t="shared" si="428"/>
        <v>0</v>
      </c>
      <c r="H13718" s="181">
        <f t="shared" si="429"/>
        <v>0</v>
      </c>
    </row>
    <row r="13719" spans="2:8">
      <c r="B13719" s="186"/>
      <c r="C13719" s="183"/>
      <c r="D13719" s="183"/>
      <c r="E13719" s="185"/>
      <c r="F13719" s="185"/>
      <c r="G13719" s="180">
        <f t="shared" si="428"/>
        <v>0</v>
      </c>
      <c r="H13719" s="181">
        <f t="shared" si="429"/>
        <v>0</v>
      </c>
    </row>
    <row r="13720" spans="2:8">
      <c r="B13720" s="186"/>
      <c r="C13720" s="183"/>
      <c r="D13720" s="183"/>
      <c r="E13720" s="185"/>
      <c r="F13720" s="185"/>
      <c r="G13720" s="180">
        <f t="shared" si="428"/>
        <v>0</v>
      </c>
      <c r="H13720" s="181">
        <f t="shared" si="429"/>
        <v>0</v>
      </c>
    </row>
    <row r="13721" spans="2:8">
      <c r="B13721" s="186"/>
      <c r="C13721" s="183"/>
      <c r="D13721" s="183"/>
      <c r="E13721" s="185"/>
      <c r="F13721" s="185"/>
      <c r="G13721" s="180">
        <f t="shared" si="428"/>
        <v>0</v>
      </c>
      <c r="H13721" s="181">
        <f t="shared" si="429"/>
        <v>0</v>
      </c>
    </row>
    <row r="13722" spans="2:8">
      <c r="B13722" s="186"/>
      <c r="C13722" s="183"/>
      <c r="D13722" s="183"/>
      <c r="E13722" s="185"/>
      <c r="F13722" s="185"/>
      <c r="G13722" s="180">
        <f t="shared" si="428"/>
        <v>0</v>
      </c>
      <c r="H13722" s="181">
        <f t="shared" si="429"/>
        <v>0</v>
      </c>
    </row>
    <row r="13723" spans="2:8">
      <c r="B13723" s="186"/>
      <c r="C13723" s="183"/>
      <c r="D13723" s="183"/>
      <c r="E13723" s="185"/>
      <c r="F13723" s="185"/>
      <c r="G13723" s="180">
        <f t="shared" si="428"/>
        <v>0</v>
      </c>
      <c r="H13723" s="181">
        <f t="shared" si="429"/>
        <v>0</v>
      </c>
    </row>
    <row r="13724" spans="2:8">
      <c r="B13724" s="186"/>
      <c r="C13724" s="183"/>
      <c r="D13724" s="183"/>
      <c r="E13724" s="185"/>
      <c r="F13724" s="185"/>
      <c r="G13724" s="180">
        <f t="shared" si="428"/>
        <v>0</v>
      </c>
      <c r="H13724" s="181">
        <f t="shared" si="429"/>
        <v>0</v>
      </c>
    </row>
    <row r="13725" spans="2:8">
      <c r="B13725" s="186"/>
      <c r="C13725" s="183"/>
      <c r="D13725" s="183"/>
      <c r="E13725" s="185"/>
      <c r="F13725" s="185"/>
      <c r="G13725" s="180">
        <f t="shared" si="428"/>
        <v>0</v>
      </c>
      <c r="H13725" s="181">
        <f t="shared" si="429"/>
        <v>0</v>
      </c>
    </row>
    <row r="13726" spans="2:8">
      <c r="B13726" s="186"/>
      <c r="C13726" s="183"/>
      <c r="D13726" s="183"/>
      <c r="E13726" s="185"/>
      <c r="F13726" s="185"/>
      <c r="G13726" s="180">
        <f t="shared" si="428"/>
        <v>0</v>
      </c>
      <c r="H13726" s="181">
        <f t="shared" si="429"/>
        <v>0</v>
      </c>
    </row>
    <row r="13727" spans="2:8">
      <c r="B13727" s="186"/>
      <c r="C13727" s="183"/>
      <c r="D13727" s="183"/>
      <c r="E13727" s="185"/>
      <c r="F13727" s="185"/>
      <c r="G13727" s="180">
        <f t="shared" si="428"/>
        <v>0</v>
      </c>
      <c r="H13727" s="181">
        <f t="shared" si="429"/>
        <v>0</v>
      </c>
    </row>
    <row r="13728" spans="2:8">
      <c r="B13728" s="186"/>
      <c r="C13728" s="183"/>
      <c r="D13728" s="183"/>
      <c r="E13728" s="185"/>
      <c r="F13728" s="185"/>
      <c r="G13728" s="180">
        <f t="shared" si="428"/>
        <v>0</v>
      </c>
      <c r="H13728" s="181">
        <f t="shared" si="429"/>
        <v>0</v>
      </c>
    </row>
    <row r="13729" spans="2:8">
      <c r="B13729" s="186"/>
      <c r="C13729" s="183"/>
      <c r="D13729" s="183"/>
      <c r="E13729" s="185"/>
      <c r="F13729" s="185"/>
      <c r="G13729" s="180">
        <f t="shared" si="428"/>
        <v>0</v>
      </c>
      <c r="H13729" s="181">
        <f t="shared" si="429"/>
        <v>0</v>
      </c>
    </row>
    <row r="13730" spans="2:8">
      <c r="B13730" s="186"/>
      <c r="C13730" s="183"/>
      <c r="D13730" s="183"/>
      <c r="E13730" s="185"/>
      <c r="F13730" s="185"/>
      <c r="G13730" s="180">
        <f t="shared" si="428"/>
        <v>0</v>
      </c>
      <c r="H13730" s="181">
        <f t="shared" si="429"/>
        <v>0</v>
      </c>
    </row>
    <row r="13731" spans="2:8">
      <c r="B13731" s="186"/>
      <c r="C13731" s="183"/>
      <c r="D13731" s="183"/>
      <c r="E13731" s="185"/>
      <c r="F13731" s="185"/>
      <c r="G13731" s="180">
        <f t="shared" si="428"/>
        <v>0</v>
      </c>
      <c r="H13731" s="181">
        <f t="shared" si="429"/>
        <v>0</v>
      </c>
    </row>
    <row r="13732" spans="2:8">
      <c r="B13732" s="186"/>
      <c r="C13732" s="183"/>
      <c r="D13732" s="183"/>
      <c r="E13732" s="185"/>
      <c r="F13732" s="185"/>
      <c r="G13732" s="180">
        <f t="shared" si="428"/>
        <v>0</v>
      </c>
      <c r="H13732" s="181">
        <f t="shared" si="429"/>
        <v>0</v>
      </c>
    </row>
    <row r="13733" spans="2:8">
      <c r="B13733" s="186"/>
      <c r="C13733" s="183"/>
      <c r="D13733" s="183"/>
      <c r="E13733" s="185"/>
      <c r="F13733" s="185"/>
      <c r="G13733" s="180">
        <f t="shared" si="428"/>
        <v>0</v>
      </c>
      <c r="H13733" s="181">
        <f t="shared" si="429"/>
        <v>0</v>
      </c>
    </row>
    <row r="13734" spans="2:8">
      <c r="B13734" s="186"/>
      <c r="C13734" s="183"/>
      <c r="D13734" s="183"/>
      <c r="E13734" s="185"/>
      <c r="F13734" s="185"/>
      <c r="G13734" s="180">
        <f t="shared" si="428"/>
        <v>0</v>
      </c>
      <c r="H13734" s="181">
        <f t="shared" si="429"/>
        <v>0</v>
      </c>
    </row>
    <row r="13735" spans="2:8">
      <c r="B13735" s="186"/>
      <c r="C13735" s="183"/>
      <c r="D13735" s="183"/>
      <c r="E13735" s="185"/>
      <c r="F13735" s="185"/>
      <c r="G13735" s="180">
        <f t="shared" si="428"/>
        <v>0</v>
      </c>
      <c r="H13735" s="181">
        <f t="shared" si="429"/>
        <v>0</v>
      </c>
    </row>
    <row r="13736" spans="2:8">
      <c r="B13736" s="186"/>
      <c r="C13736" s="183"/>
      <c r="D13736" s="183"/>
      <c r="E13736" s="185"/>
      <c r="F13736" s="185"/>
      <c r="G13736" s="180">
        <f t="shared" si="428"/>
        <v>0</v>
      </c>
      <c r="H13736" s="181">
        <f t="shared" si="429"/>
        <v>0</v>
      </c>
    </row>
    <row r="13737" spans="2:8">
      <c r="B13737" s="186"/>
      <c r="C13737" s="183"/>
      <c r="D13737" s="183"/>
      <c r="E13737" s="185"/>
      <c r="F13737" s="185"/>
      <c r="G13737" s="180">
        <f t="shared" si="428"/>
        <v>0</v>
      </c>
      <c r="H13737" s="181">
        <f t="shared" si="429"/>
        <v>0</v>
      </c>
    </row>
    <row r="13738" spans="2:8">
      <c r="B13738" s="186"/>
      <c r="C13738" s="183"/>
      <c r="D13738" s="183"/>
      <c r="E13738" s="185"/>
      <c r="F13738" s="185"/>
      <c r="G13738" s="180">
        <f t="shared" si="428"/>
        <v>0</v>
      </c>
      <c r="H13738" s="181">
        <f t="shared" si="429"/>
        <v>0</v>
      </c>
    </row>
    <row r="13739" spans="2:8">
      <c r="B13739" s="186"/>
      <c r="C13739" s="183"/>
      <c r="D13739" s="183"/>
      <c r="E13739" s="185"/>
      <c r="F13739" s="185"/>
      <c r="G13739" s="180">
        <f t="shared" si="428"/>
        <v>0</v>
      </c>
      <c r="H13739" s="181">
        <f t="shared" si="429"/>
        <v>0</v>
      </c>
    </row>
    <row r="13740" spans="2:8">
      <c r="B13740" s="186"/>
      <c r="C13740" s="183"/>
      <c r="D13740" s="183"/>
      <c r="E13740" s="185"/>
      <c r="F13740" s="185"/>
      <c r="G13740" s="180">
        <f t="shared" si="428"/>
        <v>0</v>
      </c>
      <c r="H13740" s="181">
        <f t="shared" si="429"/>
        <v>0</v>
      </c>
    </row>
    <row r="13741" spans="2:8">
      <c r="B13741" s="186"/>
      <c r="C13741" s="183"/>
      <c r="D13741" s="183"/>
      <c r="E13741" s="185"/>
      <c r="F13741" s="185"/>
      <c r="G13741" s="180">
        <f t="shared" si="428"/>
        <v>0</v>
      </c>
      <c r="H13741" s="181">
        <f t="shared" si="429"/>
        <v>0</v>
      </c>
    </row>
    <row r="13742" spans="2:8">
      <c r="B13742" s="186"/>
      <c r="C13742" s="183"/>
      <c r="D13742" s="183"/>
      <c r="E13742" s="185"/>
      <c r="F13742" s="185"/>
      <c r="G13742" s="180">
        <f t="shared" si="428"/>
        <v>0</v>
      </c>
      <c r="H13742" s="181">
        <f t="shared" si="429"/>
        <v>0</v>
      </c>
    </row>
    <row r="13743" spans="2:8">
      <c r="B13743" s="186"/>
      <c r="C13743" s="183"/>
      <c r="D13743" s="183"/>
      <c r="E13743" s="185"/>
      <c r="F13743" s="185"/>
      <c r="G13743" s="180">
        <f t="shared" si="428"/>
        <v>0</v>
      </c>
      <c r="H13743" s="181">
        <f t="shared" si="429"/>
        <v>0</v>
      </c>
    </row>
    <row r="13744" spans="2:8">
      <c r="B13744" s="186"/>
      <c r="C13744" s="183"/>
      <c r="D13744" s="183"/>
      <c r="E13744" s="185"/>
      <c r="F13744" s="185"/>
      <c r="G13744" s="180">
        <f t="shared" si="428"/>
        <v>0</v>
      </c>
      <c r="H13744" s="181">
        <f t="shared" si="429"/>
        <v>0</v>
      </c>
    </row>
    <row r="13745" spans="2:8">
      <c r="B13745" s="186"/>
      <c r="C13745" s="183"/>
      <c r="D13745" s="183"/>
      <c r="E13745" s="185"/>
      <c r="F13745" s="185"/>
      <c r="G13745" s="180">
        <f t="shared" si="428"/>
        <v>0</v>
      </c>
      <c r="H13745" s="181">
        <f t="shared" si="429"/>
        <v>0</v>
      </c>
    </row>
    <row r="13746" spans="2:8">
      <c r="B13746" s="186"/>
      <c r="C13746" s="183"/>
      <c r="D13746" s="183"/>
      <c r="E13746" s="185"/>
      <c r="F13746" s="185"/>
      <c r="G13746" s="180">
        <f t="shared" si="428"/>
        <v>0</v>
      </c>
      <c r="H13746" s="181">
        <f t="shared" si="429"/>
        <v>0</v>
      </c>
    </row>
    <row r="13747" spans="2:8">
      <c r="B13747" s="186"/>
      <c r="C13747" s="183"/>
      <c r="D13747" s="183"/>
      <c r="E13747" s="185"/>
      <c r="F13747" s="185"/>
      <c r="G13747" s="180">
        <f t="shared" si="428"/>
        <v>0</v>
      </c>
      <c r="H13747" s="181">
        <f t="shared" si="429"/>
        <v>0</v>
      </c>
    </row>
    <row r="13748" spans="2:8">
      <c r="B13748" s="186"/>
      <c r="C13748" s="183"/>
      <c r="D13748" s="183"/>
      <c r="E13748" s="185"/>
      <c r="F13748" s="185"/>
      <c r="G13748" s="180">
        <f t="shared" si="428"/>
        <v>0</v>
      </c>
      <c r="H13748" s="181">
        <f t="shared" si="429"/>
        <v>0</v>
      </c>
    </row>
    <row r="13749" spans="2:8">
      <c r="B13749" s="186"/>
      <c r="C13749" s="183"/>
      <c r="D13749" s="183"/>
      <c r="E13749" s="185"/>
      <c r="F13749" s="185"/>
      <c r="G13749" s="180">
        <f t="shared" si="428"/>
        <v>0</v>
      </c>
      <c r="H13749" s="181">
        <f t="shared" si="429"/>
        <v>0</v>
      </c>
    </row>
    <row r="13750" spans="2:8">
      <c r="B13750" s="186"/>
      <c r="C13750" s="183"/>
      <c r="D13750" s="183"/>
      <c r="E13750" s="185"/>
      <c r="F13750" s="185"/>
      <c r="G13750" s="180">
        <f t="shared" si="428"/>
        <v>0</v>
      </c>
      <c r="H13750" s="181">
        <f t="shared" si="429"/>
        <v>0</v>
      </c>
    </row>
    <row r="13751" spans="2:8">
      <c r="B13751" s="186"/>
      <c r="C13751" s="183"/>
      <c r="D13751" s="183"/>
      <c r="E13751" s="185"/>
      <c r="F13751" s="185"/>
      <c r="G13751" s="180">
        <f t="shared" si="428"/>
        <v>0</v>
      </c>
      <c r="H13751" s="181">
        <f t="shared" si="429"/>
        <v>0</v>
      </c>
    </row>
    <row r="13752" spans="2:8">
      <c r="B13752" s="186"/>
      <c r="C13752" s="183"/>
      <c r="D13752" s="183"/>
      <c r="E13752" s="185"/>
      <c r="F13752" s="185"/>
      <c r="G13752" s="180">
        <f t="shared" si="428"/>
        <v>0</v>
      </c>
      <c r="H13752" s="181">
        <f t="shared" si="429"/>
        <v>0</v>
      </c>
    </row>
    <row r="13753" spans="2:8">
      <c r="B13753" s="186"/>
      <c r="C13753" s="183"/>
      <c r="D13753" s="183"/>
      <c r="E13753" s="185"/>
      <c r="F13753" s="185"/>
      <c r="G13753" s="180">
        <f t="shared" si="428"/>
        <v>0</v>
      </c>
      <c r="H13753" s="181">
        <f t="shared" si="429"/>
        <v>0</v>
      </c>
    </row>
    <row r="13754" spans="2:8">
      <c r="B13754" s="186"/>
      <c r="C13754" s="183"/>
      <c r="D13754" s="183"/>
      <c r="E13754" s="185"/>
      <c r="F13754" s="185"/>
      <c r="G13754" s="180">
        <f t="shared" si="428"/>
        <v>0</v>
      </c>
      <c r="H13754" s="181">
        <f t="shared" si="429"/>
        <v>0</v>
      </c>
    </row>
    <row r="13755" spans="2:8">
      <c r="B13755" s="186"/>
      <c r="C13755" s="183"/>
      <c r="D13755" s="183"/>
      <c r="E13755" s="185"/>
      <c r="F13755" s="185"/>
      <c r="G13755" s="180">
        <f t="shared" si="428"/>
        <v>0</v>
      </c>
      <c r="H13755" s="181">
        <f t="shared" si="429"/>
        <v>0</v>
      </c>
    </row>
    <row r="13756" spans="2:8">
      <c r="B13756" s="186"/>
      <c r="C13756" s="183"/>
      <c r="D13756" s="183"/>
      <c r="E13756" s="185"/>
      <c r="F13756" s="185"/>
      <c r="G13756" s="180">
        <f t="shared" si="428"/>
        <v>0</v>
      </c>
      <c r="H13756" s="181">
        <f t="shared" si="429"/>
        <v>0</v>
      </c>
    </row>
    <row r="13757" spans="2:8">
      <c r="B13757" s="186"/>
      <c r="C13757" s="183"/>
      <c r="D13757" s="183"/>
      <c r="E13757" s="185"/>
      <c r="F13757" s="185"/>
      <c r="G13757" s="180">
        <f t="shared" si="428"/>
        <v>0</v>
      </c>
      <c r="H13757" s="181">
        <f t="shared" si="429"/>
        <v>0</v>
      </c>
    </row>
    <row r="13758" spans="2:8">
      <c r="B13758" s="186"/>
      <c r="C13758" s="183"/>
      <c r="D13758" s="183"/>
      <c r="E13758" s="185"/>
      <c r="F13758" s="185"/>
      <c r="G13758" s="180">
        <f t="shared" si="428"/>
        <v>0</v>
      </c>
      <c r="H13758" s="181">
        <f t="shared" si="429"/>
        <v>0</v>
      </c>
    </row>
    <row r="13759" spans="2:8">
      <c r="B13759" s="186"/>
      <c r="C13759" s="183"/>
      <c r="D13759" s="183"/>
      <c r="E13759" s="185"/>
      <c r="F13759" s="185"/>
      <c r="G13759" s="180">
        <f t="shared" si="428"/>
        <v>0</v>
      </c>
      <c r="H13759" s="181">
        <f t="shared" si="429"/>
        <v>0</v>
      </c>
    </row>
    <row r="13760" spans="2:8">
      <c r="B13760" s="186"/>
      <c r="C13760" s="183"/>
      <c r="D13760" s="183"/>
      <c r="E13760" s="185"/>
      <c r="F13760" s="185"/>
      <c r="G13760" s="180">
        <f t="shared" si="428"/>
        <v>0</v>
      </c>
      <c r="H13760" s="181">
        <f t="shared" si="429"/>
        <v>0</v>
      </c>
    </row>
    <row r="13761" spans="2:8">
      <c r="B13761" s="186"/>
      <c r="C13761" s="183"/>
      <c r="D13761" s="183"/>
      <c r="E13761" s="185"/>
      <c r="F13761" s="185"/>
      <c r="G13761" s="180">
        <f t="shared" si="428"/>
        <v>0</v>
      </c>
      <c r="H13761" s="181">
        <f t="shared" si="429"/>
        <v>0</v>
      </c>
    </row>
    <row r="13762" spans="2:8">
      <c r="B13762" s="186"/>
      <c r="C13762" s="183"/>
      <c r="D13762" s="183"/>
      <c r="E13762" s="185"/>
      <c r="F13762" s="185"/>
      <c r="G13762" s="180">
        <f t="shared" si="428"/>
        <v>0</v>
      </c>
      <c r="H13762" s="181">
        <f t="shared" si="429"/>
        <v>0</v>
      </c>
    </row>
    <row r="13763" spans="2:8">
      <c r="B13763" s="186"/>
      <c r="C13763" s="183"/>
      <c r="D13763" s="183"/>
      <c r="E13763" s="185"/>
      <c r="F13763" s="185"/>
      <c r="G13763" s="180">
        <f t="shared" si="428"/>
        <v>0</v>
      </c>
      <c r="H13763" s="181">
        <f t="shared" si="429"/>
        <v>0</v>
      </c>
    </row>
    <row r="13764" spans="2:8">
      <c r="B13764" s="186"/>
      <c r="C13764" s="183"/>
      <c r="D13764" s="183"/>
      <c r="E13764" s="185"/>
      <c r="F13764" s="185"/>
      <c r="G13764" s="180">
        <f t="shared" si="428"/>
        <v>0</v>
      </c>
      <c r="H13764" s="181">
        <f t="shared" si="429"/>
        <v>0</v>
      </c>
    </row>
    <row r="13765" spans="2:8">
      <c r="B13765" s="186"/>
      <c r="C13765" s="183"/>
      <c r="D13765" s="183"/>
      <c r="E13765" s="185"/>
      <c r="F13765" s="185"/>
      <c r="G13765" s="180">
        <f t="shared" si="428"/>
        <v>0</v>
      </c>
      <c r="H13765" s="181">
        <f t="shared" si="429"/>
        <v>0</v>
      </c>
    </row>
    <row r="13766" spans="2:8">
      <c r="B13766" s="186"/>
      <c r="C13766" s="183"/>
      <c r="D13766" s="183"/>
      <c r="E13766" s="185"/>
      <c r="F13766" s="185"/>
      <c r="G13766" s="180">
        <f t="shared" ref="G13766:G13829" si="430">IF(ABS(F13766)&gt;ABS(E13766),ABS(F13766),ABS(E13766))</f>
        <v>0</v>
      </c>
      <c r="H13766" s="181">
        <f t="shared" ref="H13766:H13829" si="431">IF(G13766&lt;&gt;0,IF(ABS(F13766)&gt;=G13766,1,ABS(F13766/G13766)),0)</f>
        <v>0</v>
      </c>
    </row>
    <row r="13767" spans="2:8">
      <c r="B13767" s="186"/>
      <c r="C13767" s="183"/>
      <c r="D13767" s="183"/>
      <c r="E13767" s="185"/>
      <c r="F13767" s="185"/>
      <c r="G13767" s="180">
        <f t="shared" si="430"/>
        <v>0</v>
      </c>
      <c r="H13767" s="181">
        <f t="shared" si="431"/>
        <v>0</v>
      </c>
    </row>
    <row r="13768" spans="2:8">
      <c r="B13768" s="186"/>
      <c r="C13768" s="183"/>
      <c r="D13768" s="183"/>
      <c r="E13768" s="185"/>
      <c r="F13768" s="185"/>
      <c r="G13768" s="180">
        <f t="shared" si="430"/>
        <v>0</v>
      </c>
      <c r="H13768" s="181">
        <f t="shared" si="431"/>
        <v>0</v>
      </c>
    </row>
    <row r="13769" spans="2:8">
      <c r="B13769" s="186"/>
      <c r="C13769" s="183"/>
      <c r="D13769" s="183"/>
      <c r="E13769" s="185"/>
      <c r="F13769" s="185"/>
      <c r="G13769" s="180">
        <f t="shared" si="430"/>
        <v>0</v>
      </c>
      <c r="H13769" s="181">
        <f t="shared" si="431"/>
        <v>0</v>
      </c>
    </row>
    <row r="13770" spans="2:8">
      <c r="B13770" s="186"/>
      <c r="C13770" s="183"/>
      <c r="D13770" s="183"/>
      <c r="E13770" s="185"/>
      <c r="F13770" s="185"/>
      <c r="G13770" s="180">
        <f t="shared" si="430"/>
        <v>0</v>
      </c>
      <c r="H13770" s="181">
        <f t="shared" si="431"/>
        <v>0</v>
      </c>
    </row>
    <row r="13771" spans="2:8">
      <c r="B13771" s="186"/>
      <c r="C13771" s="183"/>
      <c r="D13771" s="183"/>
      <c r="E13771" s="185"/>
      <c r="F13771" s="185"/>
      <c r="G13771" s="180">
        <f t="shared" si="430"/>
        <v>0</v>
      </c>
      <c r="H13771" s="181">
        <f t="shared" si="431"/>
        <v>0</v>
      </c>
    </row>
    <row r="13772" spans="2:8">
      <c r="B13772" s="186"/>
      <c r="C13772" s="183"/>
      <c r="D13772" s="183"/>
      <c r="E13772" s="185"/>
      <c r="F13772" s="185"/>
      <c r="G13772" s="180">
        <f t="shared" si="430"/>
        <v>0</v>
      </c>
      <c r="H13772" s="181">
        <f t="shared" si="431"/>
        <v>0</v>
      </c>
    </row>
    <row r="13773" spans="2:8">
      <c r="B13773" s="186"/>
      <c r="C13773" s="183"/>
      <c r="D13773" s="183"/>
      <c r="E13773" s="185"/>
      <c r="F13773" s="185"/>
      <c r="G13773" s="180">
        <f t="shared" si="430"/>
        <v>0</v>
      </c>
      <c r="H13773" s="181">
        <f t="shared" si="431"/>
        <v>0</v>
      </c>
    </row>
    <row r="13774" spans="2:8">
      <c r="B13774" s="186"/>
      <c r="C13774" s="183"/>
      <c r="D13774" s="183"/>
      <c r="E13774" s="185"/>
      <c r="F13774" s="185"/>
      <c r="G13774" s="180">
        <f t="shared" si="430"/>
        <v>0</v>
      </c>
      <c r="H13774" s="181">
        <f t="shared" si="431"/>
        <v>0</v>
      </c>
    </row>
    <row r="13775" spans="2:8">
      <c r="B13775" s="186"/>
      <c r="C13775" s="183"/>
      <c r="D13775" s="183"/>
      <c r="E13775" s="185"/>
      <c r="F13775" s="185"/>
      <c r="G13775" s="180">
        <f t="shared" si="430"/>
        <v>0</v>
      </c>
      <c r="H13775" s="181">
        <f t="shared" si="431"/>
        <v>0</v>
      </c>
    </row>
    <row r="13776" spans="2:8">
      <c r="B13776" s="186"/>
      <c r="C13776" s="183"/>
      <c r="D13776" s="183"/>
      <c r="E13776" s="185"/>
      <c r="F13776" s="185"/>
      <c r="G13776" s="180">
        <f t="shared" si="430"/>
        <v>0</v>
      </c>
      <c r="H13776" s="181">
        <f t="shared" si="431"/>
        <v>0</v>
      </c>
    </row>
    <row r="13777" spans="2:8">
      <c r="B13777" s="186"/>
      <c r="C13777" s="183"/>
      <c r="D13777" s="183"/>
      <c r="E13777" s="185"/>
      <c r="F13777" s="185"/>
      <c r="G13777" s="180">
        <f t="shared" si="430"/>
        <v>0</v>
      </c>
      <c r="H13777" s="181">
        <f t="shared" si="431"/>
        <v>0</v>
      </c>
    </row>
    <row r="13778" spans="2:8">
      <c r="B13778" s="186"/>
      <c r="C13778" s="183"/>
      <c r="D13778" s="183"/>
      <c r="E13778" s="185"/>
      <c r="F13778" s="185"/>
      <c r="G13778" s="180">
        <f t="shared" si="430"/>
        <v>0</v>
      </c>
      <c r="H13778" s="181">
        <f t="shared" si="431"/>
        <v>0</v>
      </c>
    </row>
    <row r="13779" spans="2:8">
      <c r="B13779" s="186"/>
      <c r="C13779" s="183"/>
      <c r="D13779" s="183"/>
      <c r="E13779" s="185"/>
      <c r="F13779" s="185"/>
      <c r="G13779" s="180">
        <f t="shared" si="430"/>
        <v>0</v>
      </c>
      <c r="H13779" s="181">
        <f t="shared" si="431"/>
        <v>0</v>
      </c>
    </row>
    <row r="13780" spans="2:8">
      <c r="B13780" s="186"/>
      <c r="C13780" s="183"/>
      <c r="D13780" s="183"/>
      <c r="E13780" s="185"/>
      <c r="F13780" s="185"/>
      <c r="G13780" s="180">
        <f t="shared" si="430"/>
        <v>0</v>
      </c>
      <c r="H13780" s="181">
        <f t="shared" si="431"/>
        <v>0</v>
      </c>
    </row>
    <row r="13781" spans="2:8">
      <c r="B13781" s="186"/>
      <c r="C13781" s="183"/>
      <c r="D13781" s="183"/>
      <c r="E13781" s="185"/>
      <c r="F13781" s="185"/>
      <c r="G13781" s="180">
        <f t="shared" si="430"/>
        <v>0</v>
      </c>
      <c r="H13781" s="181">
        <f t="shared" si="431"/>
        <v>0</v>
      </c>
    </row>
    <row r="13782" spans="2:8">
      <c r="B13782" s="186"/>
      <c r="C13782" s="183"/>
      <c r="D13782" s="183"/>
      <c r="E13782" s="185"/>
      <c r="F13782" s="185"/>
      <c r="G13782" s="180">
        <f t="shared" si="430"/>
        <v>0</v>
      </c>
      <c r="H13782" s="181">
        <f t="shared" si="431"/>
        <v>0</v>
      </c>
    </row>
    <row r="13783" spans="2:8">
      <c r="B13783" s="186"/>
      <c r="C13783" s="183"/>
      <c r="D13783" s="183"/>
      <c r="E13783" s="185"/>
      <c r="F13783" s="185"/>
      <c r="G13783" s="180">
        <f t="shared" si="430"/>
        <v>0</v>
      </c>
      <c r="H13783" s="181">
        <f t="shared" si="431"/>
        <v>0</v>
      </c>
    </row>
    <row r="13784" spans="2:8">
      <c r="B13784" s="186"/>
      <c r="C13784" s="183"/>
      <c r="D13784" s="183"/>
      <c r="E13784" s="185"/>
      <c r="F13784" s="185"/>
      <c r="G13784" s="180">
        <f t="shared" si="430"/>
        <v>0</v>
      </c>
      <c r="H13784" s="181">
        <f t="shared" si="431"/>
        <v>0</v>
      </c>
    </row>
    <row r="13785" spans="2:8">
      <c r="B13785" s="186"/>
      <c r="C13785" s="183"/>
      <c r="D13785" s="183"/>
      <c r="E13785" s="185"/>
      <c r="F13785" s="185"/>
      <c r="G13785" s="180">
        <f t="shared" si="430"/>
        <v>0</v>
      </c>
      <c r="H13785" s="181">
        <f t="shared" si="431"/>
        <v>0</v>
      </c>
    </row>
    <row r="13786" spans="2:8">
      <c r="B13786" s="186"/>
      <c r="C13786" s="183"/>
      <c r="D13786" s="183"/>
      <c r="E13786" s="185"/>
      <c r="F13786" s="185"/>
      <c r="G13786" s="180">
        <f t="shared" si="430"/>
        <v>0</v>
      </c>
      <c r="H13786" s="181">
        <f t="shared" si="431"/>
        <v>0</v>
      </c>
    </row>
    <row r="13787" spans="2:8">
      <c r="B13787" s="186"/>
      <c r="C13787" s="183"/>
      <c r="D13787" s="183"/>
      <c r="E13787" s="185"/>
      <c r="F13787" s="185"/>
      <c r="G13787" s="180">
        <f t="shared" si="430"/>
        <v>0</v>
      </c>
      <c r="H13787" s="181">
        <f t="shared" si="431"/>
        <v>0</v>
      </c>
    </row>
    <row r="13788" spans="2:8">
      <c r="B13788" s="186"/>
      <c r="C13788" s="183"/>
      <c r="D13788" s="183"/>
      <c r="E13788" s="185"/>
      <c r="F13788" s="185"/>
      <c r="G13788" s="180">
        <f t="shared" si="430"/>
        <v>0</v>
      </c>
      <c r="H13788" s="181">
        <f t="shared" si="431"/>
        <v>0</v>
      </c>
    </row>
    <row r="13789" spans="2:8">
      <c r="B13789" s="186"/>
      <c r="C13789" s="183"/>
      <c r="D13789" s="183"/>
      <c r="E13789" s="185"/>
      <c r="F13789" s="185"/>
      <c r="G13789" s="180">
        <f t="shared" si="430"/>
        <v>0</v>
      </c>
      <c r="H13789" s="181">
        <f t="shared" si="431"/>
        <v>0</v>
      </c>
    </row>
    <row r="13790" spans="2:8">
      <c r="B13790" s="186"/>
      <c r="C13790" s="183"/>
      <c r="D13790" s="183"/>
      <c r="E13790" s="185"/>
      <c r="F13790" s="185"/>
      <c r="G13790" s="180">
        <f t="shared" si="430"/>
        <v>0</v>
      </c>
      <c r="H13790" s="181">
        <f t="shared" si="431"/>
        <v>0</v>
      </c>
    </row>
    <row r="13791" spans="2:8">
      <c r="B13791" s="186"/>
      <c r="C13791" s="183"/>
      <c r="D13791" s="183"/>
      <c r="E13791" s="185"/>
      <c r="F13791" s="185"/>
      <c r="G13791" s="180">
        <f t="shared" si="430"/>
        <v>0</v>
      </c>
      <c r="H13791" s="181">
        <f t="shared" si="431"/>
        <v>0</v>
      </c>
    </row>
    <row r="13792" spans="2:8">
      <c r="B13792" s="186"/>
      <c r="C13792" s="183"/>
      <c r="D13792" s="183"/>
      <c r="E13792" s="185"/>
      <c r="F13792" s="185"/>
      <c r="G13792" s="180">
        <f t="shared" si="430"/>
        <v>0</v>
      </c>
      <c r="H13792" s="181">
        <f t="shared" si="431"/>
        <v>0</v>
      </c>
    </row>
    <row r="13793" spans="2:8">
      <c r="B13793" s="186"/>
      <c r="C13793" s="183"/>
      <c r="D13793" s="183"/>
      <c r="E13793" s="185"/>
      <c r="F13793" s="185"/>
      <c r="G13793" s="180">
        <f t="shared" si="430"/>
        <v>0</v>
      </c>
      <c r="H13793" s="181">
        <f t="shared" si="431"/>
        <v>0</v>
      </c>
    </row>
    <row r="13794" spans="2:8">
      <c r="B13794" s="186"/>
      <c r="C13794" s="183"/>
      <c r="D13794" s="183"/>
      <c r="E13794" s="185"/>
      <c r="F13794" s="185"/>
      <c r="G13794" s="180">
        <f t="shared" si="430"/>
        <v>0</v>
      </c>
      <c r="H13794" s="181">
        <f t="shared" si="431"/>
        <v>0</v>
      </c>
    </row>
    <row r="13795" spans="2:8">
      <c r="B13795" s="186"/>
      <c r="C13795" s="183"/>
      <c r="D13795" s="183"/>
      <c r="E13795" s="185"/>
      <c r="F13795" s="185"/>
      <c r="G13795" s="180">
        <f t="shared" si="430"/>
        <v>0</v>
      </c>
      <c r="H13795" s="181">
        <f t="shared" si="431"/>
        <v>0</v>
      </c>
    </row>
    <row r="13796" spans="2:8">
      <c r="B13796" s="186"/>
      <c r="C13796" s="183"/>
      <c r="D13796" s="183"/>
      <c r="E13796" s="185"/>
      <c r="F13796" s="185"/>
      <c r="G13796" s="180">
        <f t="shared" si="430"/>
        <v>0</v>
      </c>
      <c r="H13796" s="181">
        <f t="shared" si="431"/>
        <v>0</v>
      </c>
    </row>
    <row r="13797" spans="2:8">
      <c r="B13797" s="186"/>
      <c r="C13797" s="183"/>
      <c r="D13797" s="183"/>
      <c r="E13797" s="185"/>
      <c r="F13797" s="185"/>
      <c r="G13797" s="180">
        <f t="shared" si="430"/>
        <v>0</v>
      </c>
      <c r="H13797" s="181">
        <f t="shared" si="431"/>
        <v>0</v>
      </c>
    </row>
    <row r="13798" spans="2:8">
      <c r="B13798" s="186"/>
      <c r="C13798" s="183"/>
      <c r="D13798" s="183"/>
      <c r="E13798" s="185"/>
      <c r="F13798" s="185"/>
      <c r="G13798" s="180">
        <f t="shared" si="430"/>
        <v>0</v>
      </c>
      <c r="H13798" s="181">
        <f t="shared" si="431"/>
        <v>0</v>
      </c>
    </row>
    <row r="13799" spans="2:8">
      <c r="B13799" s="186"/>
      <c r="C13799" s="183"/>
      <c r="D13799" s="183"/>
      <c r="E13799" s="185"/>
      <c r="F13799" s="185"/>
      <c r="G13799" s="180">
        <f t="shared" si="430"/>
        <v>0</v>
      </c>
      <c r="H13799" s="181">
        <f t="shared" si="431"/>
        <v>0</v>
      </c>
    </row>
    <row r="13800" spans="2:8">
      <c r="B13800" s="186"/>
      <c r="C13800" s="183"/>
      <c r="D13800" s="183"/>
      <c r="E13800" s="185"/>
      <c r="F13800" s="185"/>
      <c r="G13800" s="180">
        <f t="shared" si="430"/>
        <v>0</v>
      </c>
      <c r="H13800" s="181">
        <f t="shared" si="431"/>
        <v>0</v>
      </c>
    </row>
    <row r="13801" spans="2:8">
      <c r="B13801" s="186"/>
      <c r="C13801" s="183"/>
      <c r="D13801" s="183"/>
      <c r="E13801" s="185"/>
      <c r="F13801" s="185"/>
      <c r="G13801" s="180">
        <f t="shared" si="430"/>
        <v>0</v>
      </c>
      <c r="H13801" s="181">
        <f t="shared" si="431"/>
        <v>0</v>
      </c>
    </row>
    <row r="13802" spans="2:8">
      <c r="B13802" s="186"/>
      <c r="C13802" s="183"/>
      <c r="D13802" s="183"/>
      <c r="E13802" s="185"/>
      <c r="F13802" s="185"/>
      <c r="G13802" s="180">
        <f t="shared" si="430"/>
        <v>0</v>
      </c>
      <c r="H13802" s="181">
        <f t="shared" si="431"/>
        <v>0</v>
      </c>
    </row>
    <row r="13803" spans="2:8">
      <c r="B13803" s="186"/>
      <c r="C13803" s="183"/>
      <c r="D13803" s="183"/>
      <c r="E13803" s="185"/>
      <c r="F13803" s="185"/>
      <c r="G13803" s="180">
        <f t="shared" si="430"/>
        <v>0</v>
      </c>
      <c r="H13803" s="181">
        <f t="shared" si="431"/>
        <v>0</v>
      </c>
    </row>
    <row r="13804" spans="2:8">
      <c r="B13804" s="186"/>
      <c r="C13804" s="183"/>
      <c r="D13804" s="183"/>
      <c r="E13804" s="185"/>
      <c r="F13804" s="185"/>
      <c r="G13804" s="180">
        <f t="shared" si="430"/>
        <v>0</v>
      </c>
      <c r="H13804" s="181">
        <f t="shared" si="431"/>
        <v>0</v>
      </c>
    </row>
    <row r="13805" spans="2:8">
      <c r="B13805" s="186"/>
      <c r="C13805" s="183"/>
      <c r="D13805" s="183"/>
      <c r="E13805" s="185"/>
      <c r="F13805" s="185"/>
      <c r="G13805" s="180">
        <f t="shared" si="430"/>
        <v>0</v>
      </c>
      <c r="H13805" s="181">
        <f t="shared" si="431"/>
        <v>0</v>
      </c>
    </row>
    <row r="13806" spans="2:8">
      <c r="B13806" s="186"/>
      <c r="C13806" s="183"/>
      <c r="D13806" s="183"/>
      <c r="E13806" s="185"/>
      <c r="F13806" s="185"/>
      <c r="G13806" s="180">
        <f t="shared" si="430"/>
        <v>0</v>
      </c>
      <c r="H13806" s="181">
        <f t="shared" si="431"/>
        <v>0</v>
      </c>
    </row>
    <row r="13807" spans="2:8">
      <c r="B13807" s="186"/>
      <c r="C13807" s="183"/>
      <c r="D13807" s="183"/>
      <c r="E13807" s="185"/>
      <c r="F13807" s="185"/>
      <c r="G13807" s="180">
        <f t="shared" si="430"/>
        <v>0</v>
      </c>
      <c r="H13807" s="181">
        <f t="shared" si="431"/>
        <v>0</v>
      </c>
    </row>
    <row r="13808" spans="2:8">
      <c r="B13808" s="186"/>
      <c r="C13808" s="183"/>
      <c r="D13808" s="183"/>
      <c r="E13808" s="185"/>
      <c r="F13808" s="185"/>
      <c r="G13808" s="180">
        <f t="shared" si="430"/>
        <v>0</v>
      </c>
      <c r="H13808" s="181">
        <f t="shared" si="431"/>
        <v>0</v>
      </c>
    </row>
    <row r="13809" spans="2:8">
      <c r="B13809" s="186"/>
      <c r="C13809" s="183"/>
      <c r="D13809" s="183"/>
      <c r="E13809" s="185"/>
      <c r="F13809" s="185"/>
      <c r="G13809" s="180">
        <f t="shared" si="430"/>
        <v>0</v>
      </c>
      <c r="H13809" s="181">
        <f t="shared" si="431"/>
        <v>0</v>
      </c>
    </row>
    <row r="13810" spans="2:8">
      <c r="B13810" s="186"/>
      <c r="C13810" s="183"/>
      <c r="D13810" s="183"/>
      <c r="E13810" s="185"/>
      <c r="F13810" s="185"/>
      <c r="G13810" s="180">
        <f t="shared" si="430"/>
        <v>0</v>
      </c>
      <c r="H13810" s="181">
        <f t="shared" si="431"/>
        <v>0</v>
      </c>
    </row>
    <row r="13811" spans="2:8">
      <c r="B13811" s="186"/>
      <c r="C13811" s="183"/>
      <c r="D13811" s="183"/>
      <c r="E13811" s="185"/>
      <c r="F13811" s="185"/>
      <c r="G13811" s="180">
        <f t="shared" si="430"/>
        <v>0</v>
      </c>
      <c r="H13811" s="181">
        <f t="shared" si="431"/>
        <v>0</v>
      </c>
    </row>
    <row r="13812" spans="2:8">
      <c r="B13812" s="186"/>
      <c r="C13812" s="183"/>
      <c r="D13812" s="183"/>
      <c r="E13812" s="185"/>
      <c r="F13812" s="185"/>
      <c r="G13812" s="180">
        <f t="shared" si="430"/>
        <v>0</v>
      </c>
      <c r="H13812" s="181">
        <f t="shared" si="431"/>
        <v>0</v>
      </c>
    </row>
    <row r="13813" spans="2:8">
      <c r="B13813" s="186"/>
      <c r="C13813" s="183"/>
      <c r="D13813" s="183"/>
      <c r="E13813" s="185"/>
      <c r="F13813" s="185"/>
      <c r="G13813" s="180">
        <f t="shared" si="430"/>
        <v>0</v>
      </c>
      <c r="H13813" s="181">
        <f t="shared" si="431"/>
        <v>0</v>
      </c>
    </row>
    <row r="13814" spans="2:8">
      <c r="B13814" s="186"/>
      <c r="C13814" s="183"/>
      <c r="D13814" s="183"/>
      <c r="E13814" s="185"/>
      <c r="F13814" s="185"/>
      <c r="G13814" s="180">
        <f t="shared" si="430"/>
        <v>0</v>
      </c>
      <c r="H13814" s="181">
        <f t="shared" si="431"/>
        <v>0</v>
      </c>
    </row>
    <row r="13815" spans="2:8">
      <c r="B13815" s="186"/>
      <c r="C13815" s="183"/>
      <c r="D13815" s="183"/>
      <c r="E13815" s="185"/>
      <c r="F13815" s="185"/>
      <c r="G13815" s="180">
        <f t="shared" si="430"/>
        <v>0</v>
      </c>
      <c r="H13815" s="181">
        <f t="shared" si="431"/>
        <v>0</v>
      </c>
    </row>
    <row r="13816" spans="2:8">
      <c r="B13816" s="186"/>
      <c r="C13816" s="183"/>
      <c r="D13816" s="183"/>
      <c r="E13816" s="185"/>
      <c r="F13816" s="185"/>
      <c r="G13816" s="180">
        <f t="shared" si="430"/>
        <v>0</v>
      </c>
      <c r="H13816" s="181">
        <f t="shared" si="431"/>
        <v>0</v>
      </c>
    </row>
    <row r="13817" spans="2:8">
      <c r="B13817" s="186"/>
      <c r="C13817" s="183"/>
      <c r="D13817" s="183"/>
      <c r="E13817" s="185"/>
      <c r="F13817" s="185"/>
      <c r="G13817" s="180">
        <f t="shared" si="430"/>
        <v>0</v>
      </c>
      <c r="H13817" s="181">
        <f t="shared" si="431"/>
        <v>0</v>
      </c>
    </row>
    <row r="13818" spans="2:8">
      <c r="B13818" s="186"/>
      <c r="C13818" s="183"/>
      <c r="D13818" s="183"/>
      <c r="E13818" s="185"/>
      <c r="F13818" s="185"/>
      <c r="G13818" s="180">
        <f t="shared" si="430"/>
        <v>0</v>
      </c>
      <c r="H13818" s="181">
        <f t="shared" si="431"/>
        <v>0</v>
      </c>
    </row>
    <row r="13819" spans="2:8">
      <c r="B13819" s="186"/>
      <c r="C13819" s="183"/>
      <c r="D13819" s="183"/>
      <c r="E13819" s="185"/>
      <c r="F13819" s="185"/>
      <c r="G13819" s="180">
        <f t="shared" si="430"/>
        <v>0</v>
      </c>
      <c r="H13819" s="181">
        <f t="shared" si="431"/>
        <v>0</v>
      </c>
    </row>
    <row r="13820" spans="2:8">
      <c r="B13820" s="186"/>
      <c r="C13820" s="183"/>
      <c r="D13820" s="183"/>
      <c r="E13820" s="185"/>
      <c r="F13820" s="185"/>
      <c r="G13820" s="180">
        <f t="shared" si="430"/>
        <v>0</v>
      </c>
      <c r="H13820" s="181">
        <f t="shared" si="431"/>
        <v>0</v>
      </c>
    </row>
    <row r="13821" spans="2:8">
      <c r="B13821" s="186"/>
      <c r="C13821" s="183"/>
      <c r="D13821" s="183"/>
      <c r="E13821" s="185"/>
      <c r="F13821" s="185"/>
      <c r="G13821" s="180">
        <f t="shared" si="430"/>
        <v>0</v>
      </c>
      <c r="H13821" s="181">
        <f t="shared" si="431"/>
        <v>0</v>
      </c>
    </row>
    <row r="13822" spans="2:8">
      <c r="B13822" s="186"/>
      <c r="C13822" s="183"/>
      <c r="D13822" s="183"/>
      <c r="E13822" s="185"/>
      <c r="F13822" s="185"/>
      <c r="G13822" s="180">
        <f t="shared" si="430"/>
        <v>0</v>
      </c>
      <c r="H13822" s="181">
        <f t="shared" si="431"/>
        <v>0</v>
      </c>
    </row>
    <row r="13823" spans="2:8">
      <c r="B13823" s="186"/>
      <c r="C13823" s="183"/>
      <c r="D13823" s="183"/>
      <c r="E13823" s="185"/>
      <c r="F13823" s="185"/>
      <c r="G13823" s="180">
        <f t="shared" si="430"/>
        <v>0</v>
      </c>
      <c r="H13823" s="181">
        <f t="shared" si="431"/>
        <v>0</v>
      </c>
    </row>
    <row r="13824" spans="2:8">
      <c r="B13824" s="186"/>
      <c r="C13824" s="183"/>
      <c r="D13824" s="183"/>
      <c r="E13824" s="185"/>
      <c r="F13824" s="185"/>
      <c r="G13824" s="180">
        <f t="shared" si="430"/>
        <v>0</v>
      </c>
      <c r="H13824" s="181">
        <f t="shared" si="431"/>
        <v>0</v>
      </c>
    </row>
    <row r="13825" spans="2:8">
      <c r="B13825" s="186"/>
      <c r="C13825" s="183"/>
      <c r="D13825" s="183"/>
      <c r="E13825" s="185"/>
      <c r="F13825" s="185"/>
      <c r="G13825" s="180">
        <f t="shared" si="430"/>
        <v>0</v>
      </c>
      <c r="H13825" s="181">
        <f t="shared" si="431"/>
        <v>0</v>
      </c>
    </row>
    <row r="13826" spans="2:8">
      <c r="B13826" s="186"/>
      <c r="C13826" s="183"/>
      <c r="D13826" s="183"/>
      <c r="E13826" s="185"/>
      <c r="F13826" s="185"/>
      <c r="G13826" s="180">
        <f t="shared" si="430"/>
        <v>0</v>
      </c>
      <c r="H13826" s="181">
        <f t="shared" si="431"/>
        <v>0</v>
      </c>
    </row>
    <row r="13827" spans="2:8">
      <c r="B13827" s="186"/>
      <c r="C13827" s="183"/>
      <c r="D13827" s="183"/>
      <c r="E13827" s="185"/>
      <c r="F13827" s="185"/>
      <c r="G13827" s="180">
        <f t="shared" si="430"/>
        <v>0</v>
      </c>
      <c r="H13827" s="181">
        <f t="shared" si="431"/>
        <v>0</v>
      </c>
    </row>
    <row r="13828" spans="2:8">
      <c r="B13828" s="186"/>
      <c r="C13828" s="183"/>
      <c r="D13828" s="183"/>
      <c r="E13828" s="185"/>
      <c r="F13828" s="185"/>
      <c r="G13828" s="180">
        <f t="shared" si="430"/>
        <v>0</v>
      </c>
      <c r="H13828" s="181">
        <f t="shared" si="431"/>
        <v>0</v>
      </c>
    </row>
    <row r="13829" spans="2:8">
      <c r="B13829" s="186"/>
      <c r="C13829" s="183"/>
      <c r="D13829" s="183"/>
      <c r="E13829" s="185"/>
      <c r="F13829" s="185"/>
      <c r="G13829" s="180">
        <f t="shared" si="430"/>
        <v>0</v>
      </c>
      <c r="H13829" s="181">
        <f t="shared" si="431"/>
        <v>0</v>
      </c>
    </row>
    <row r="13830" spans="2:8">
      <c r="B13830" s="186"/>
      <c r="C13830" s="183"/>
      <c r="D13830" s="183"/>
      <c r="E13830" s="185"/>
      <c r="F13830" s="185"/>
      <c r="G13830" s="180">
        <f t="shared" ref="G13830:G13893" si="432">IF(ABS(F13830)&gt;ABS(E13830),ABS(F13830),ABS(E13830))</f>
        <v>0</v>
      </c>
      <c r="H13830" s="181">
        <f t="shared" ref="H13830:H13893" si="433">IF(G13830&lt;&gt;0,IF(ABS(F13830)&gt;=G13830,1,ABS(F13830/G13830)),0)</f>
        <v>0</v>
      </c>
    </row>
    <row r="13831" spans="2:8">
      <c r="B13831" s="186"/>
      <c r="C13831" s="183"/>
      <c r="D13831" s="183"/>
      <c r="E13831" s="185"/>
      <c r="F13831" s="185"/>
      <c r="G13831" s="180">
        <f t="shared" si="432"/>
        <v>0</v>
      </c>
      <c r="H13831" s="181">
        <f t="shared" si="433"/>
        <v>0</v>
      </c>
    </row>
    <row r="13832" spans="2:8">
      <c r="B13832" s="186"/>
      <c r="C13832" s="183"/>
      <c r="D13832" s="183"/>
      <c r="E13832" s="185"/>
      <c r="F13832" s="185"/>
      <c r="G13832" s="180">
        <f t="shared" si="432"/>
        <v>0</v>
      </c>
      <c r="H13832" s="181">
        <f t="shared" si="433"/>
        <v>0</v>
      </c>
    </row>
    <row r="13833" spans="2:8">
      <c r="B13833" s="186"/>
      <c r="C13833" s="183"/>
      <c r="D13833" s="183"/>
      <c r="E13833" s="185"/>
      <c r="F13833" s="185"/>
      <c r="G13833" s="180">
        <f t="shared" si="432"/>
        <v>0</v>
      </c>
      <c r="H13833" s="181">
        <f t="shared" si="433"/>
        <v>0</v>
      </c>
    </row>
    <row r="13834" spans="2:8">
      <c r="B13834" s="186"/>
      <c r="C13834" s="183"/>
      <c r="D13834" s="183"/>
      <c r="E13834" s="185"/>
      <c r="F13834" s="185"/>
      <c r="G13834" s="180">
        <f t="shared" si="432"/>
        <v>0</v>
      </c>
      <c r="H13834" s="181">
        <f t="shared" si="433"/>
        <v>0</v>
      </c>
    </row>
    <row r="13835" spans="2:8">
      <c r="B13835" s="186"/>
      <c r="C13835" s="183"/>
      <c r="D13835" s="183"/>
      <c r="E13835" s="185"/>
      <c r="F13835" s="185"/>
      <c r="G13835" s="180">
        <f t="shared" si="432"/>
        <v>0</v>
      </c>
      <c r="H13835" s="181">
        <f t="shared" si="433"/>
        <v>0</v>
      </c>
    </row>
    <row r="13836" spans="2:8">
      <c r="B13836" s="186"/>
      <c r="C13836" s="183"/>
      <c r="D13836" s="183"/>
      <c r="E13836" s="185"/>
      <c r="F13836" s="185"/>
      <c r="G13836" s="180">
        <f t="shared" si="432"/>
        <v>0</v>
      </c>
      <c r="H13836" s="181">
        <f t="shared" si="433"/>
        <v>0</v>
      </c>
    </row>
    <row r="13837" spans="2:8">
      <c r="B13837" s="186"/>
      <c r="C13837" s="183"/>
      <c r="D13837" s="183"/>
      <c r="E13837" s="185"/>
      <c r="F13837" s="185"/>
      <c r="G13837" s="180">
        <f t="shared" si="432"/>
        <v>0</v>
      </c>
      <c r="H13837" s="181">
        <f t="shared" si="433"/>
        <v>0</v>
      </c>
    </row>
    <row r="13838" spans="2:8">
      <c r="B13838" s="186"/>
      <c r="C13838" s="183"/>
      <c r="D13838" s="183"/>
      <c r="E13838" s="185"/>
      <c r="F13838" s="185"/>
      <c r="G13838" s="180">
        <f t="shared" si="432"/>
        <v>0</v>
      </c>
      <c r="H13838" s="181">
        <f t="shared" si="433"/>
        <v>0</v>
      </c>
    </row>
    <row r="13839" spans="2:8">
      <c r="B13839" s="186"/>
      <c r="C13839" s="183"/>
      <c r="D13839" s="183"/>
      <c r="E13839" s="185"/>
      <c r="F13839" s="185"/>
      <c r="G13839" s="180">
        <f t="shared" si="432"/>
        <v>0</v>
      </c>
      <c r="H13839" s="181">
        <f t="shared" si="433"/>
        <v>0</v>
      </c>
    </row>
    <row r="13840" spans="2:8">
      <c r="B13840" s="186"/>
      <c r="C13840" s="183"/>
      <c r="D13840" s="183"/>
      <c r="E13840" s="185"/>
      <c r="F13840" s="185"/>
      <c r="G13840" s="180">
        <f t="shared" si="432"/>
        <v>0</v>
      </c>
      <c r="H13840" s="181">
        <f t="shared" si="433"/>
        <v>0</v>
      </c>
    </row>
    <row r="13841" spans="2:8">
      <c r="B13841" s="186"/>
      <c r="C13841" s="183"/>
      <c r="D13841" s="183"/>
      <c r="E13841" s="185"/>
      <c r="F13841" s="185"/>
      <c r="G13841" s="180">
        <f t="shared" si="432"/>
        <v>0</v>
      </c>
      <c r="H13841" s="181">
        <f t="shared" si="433"/>
        <v>0</v>
      </c>
    </row>
    <row r="13842" spans="2:8">
      <c r="B13842" s="186"/>
      <c r="C13842" s="183"/>
      <c r="D13842" s="183"/>
      <c r="E13842" s="185"/>
      <c r="F13842" s="185"/>
      <c r="G13842" s="180">
        <f t="shared" si="432"/>
        <v>0</v>
      </c>
      <c r="H13842" s="181">
        <f t="shared" si="433"/>
        <v>0</v>
      </c>
    </row>
    <row r="13843" spans="2:8">
      <c r="B13843" s="186"/>
      <c r="C13843" s="183"/>
      <c r="D13843" s="183"/>
      <c r="E13843" s="185"/>
      <c r="F13843" s="185"/>
      <c r="G13843" s="180">
        <f t="shared" si="432"/>
        <v>0</v>
      </c>
      <c r="H13843" s="181">
        <f t="shared" si="433"/>
        <v>0</v>
      </c>
    </row>
    <row r="13844" spans="2:8">
      <c r="B13844" s="186"/>
      <c r="C13844" s="183"/>
      <c r="D13844" s="183"/>
      <c r="E13844" s="185"/>
      <c r="F13844" s="185"/>
      <c r="G13844" s="180">
        <f t="shared" si="432"/>
        <v>0</v>
      </c>
      <c r="H13844" s="181">
        <f t="shared" si="433"/>
        <v>0</v>
      </c>
    </row>
    <row r="13845" spans="2:8">
      <c r="B13845" s="186"/>
      <c r="C13845" s="183"/>
      <c r="D13845" s="183"/>
      <c r="E13845" s="185"/>
      <c r="F13845" s="185"/>
      <c r="G13845" s="180">
        <f t="shared" si="432"/>
        <v>0</v>
      </c>
      <c r="H13845" s="181">
        <f t="shared" si="433"/>
        <v>0</v>
      </c>
    </row>
    <row r="13846" spans="2:8">
      <c r="B13846" s="186"/>
      <c r="C13846" s="183"/>
      <c r="D13846" s="183"/>
      <c r="E13846" s="185"/>
      <c r="F13846" s="185"/>
      <c r="G13846" s="180">
        <f t="shared" si="432"/>
        <v>0</v>
      </c>
      <c r="H13846" s="181">
        <f t="shared" si="433"/>
        <v>0</v>
      </c>
    </row>
    <row r="13847" spans="2:8">
      <c r="B13847" s="186"/>
      <c r="C13847" s="183"/>
      <c r="D13847" s="183"/>
      <c r="E13847" s="185"/>
      <c r="F13847" s="185"/>
      <c r="G13847" s="180">
        <f t="shared" si="432"/>
        <v>0</v>
      </c>
      <c r="H13847" s="181">
        <f t="shared" si="433"/>
        <v>0</v>
      </c>
    </row>
    <row r="13848" spans="2:8">
      <c r="B13848" s="186"/>
      <c r="C13848" s="183"/>
      <c r="D13848" s="183"/>
      <c r="E13848" s="185"/>
      <c r="F13848" s="185"/>
      <c r="G13848" s="180">
        <f t="shared" si="432"/>
        <v>0</v>
      </c>
      <c r="H13848" s="181">
        <f t="shared" si="433"/>
        <v>0</v>
      </c>
    </row>
    <row r="13849" spans="2:8">
      <c r="B13849" s="186"/>
      <c r="C13849" s="183"/>
      <c r="D13849" s="183"/>
      <c r="E13849" s="185"/>
      <c r="F13849" s="185"/>
      <c r="G13849" s="180">
        <f t="shared" si="432"/>
        <v>0</v>
      </c>
      <c r="H13849" s="181">
        <f t="shared" si="433"/>
        <v>0</v>
      </c>
    </row>
    <row r="13850" spans="2:8">
      <c r="B13850" s="186"/>
      <c r="C13850" s="183"/>
      <c r="D13850" s="183"/>
      <c r="E13850" s="185"/>
      <c r="F13850" s="185"/>
      <c r="G13850" s="180">
        <f t="shared" si="432"/>
        <v>0</v>
      </c>
      <c r="H13850" s="181">
        <f t="shared" si="433"/>
        <v>0</v>
      </c>
    </row>
    <row r="13851" spans="2:8">
      <c r="B13851" s="186"/>
      <c r="C13851" s="183"/>
      <c r="D13851" s="183"/>
      <c r="E13851" s="185"/>
      <c r="F13851" s="185"/>
      <c r="G13851" s="180">
        <f t="shared" si="432"/>
        <v>0</v>
      </c>
      <c r="H13851" s="181">
        <f t="shared" si="433"/>
        <v>0</v>
      </c>
    </row>
    <row r="13852" spans="2:8">
      <c r="B13852" s="186"/>
      <c r="C13852" s="183"/>
      <c r="D13852" s="183"/>
      <c r="E13852" s="185"/>
      <c r="F13852" s="185"/>
      <c r="G13852" s="180">
        <f t="shared" si="432"/>
        <v>0</v>
      </c>
      <c r="H13852" s="181">
        <f t="shared" si="433"/>
        <v>0</v>
      </c>
    </row>
    <row r="13853" spans="2:8">
      <c r="B13853" s="186"/>
      <c r="C13853" s="183"/>
      <c r="D13853" s="183"/>
      <c r="E13853" s="185"/>
      <c r="F13853" s="185"/>
      <c r="G13853" s="180">
        <f t="shared" si="432"/>
        <v>0</v>
      </c>
      <c r="H13853" s="181">
        <f t="shared" si="433"/>
        <v>0</v>
      </c>
    </row>
    <row r="13854" spans="2:8">
      <c r="B13854" s="186"/>
      <c r="C13854" s="183"/>
      <c r="D13854" s="183"/>
      <c r="E13854" s="185"/>
      <c r="F13854" s="185"/>
      <c r="G13854" s="180">
        <f t="shared" si="432"/>
        <v>0</v>
      </c>
      <c r="H13854" s="181">
        <f t="shared" si="433"/>
        <v>0</v>
      </c>
    </row>
    <row r="13855" spans="2:8">
      <c r="B13855" s="186"/>
      <c r="C13855" s="183"/>
      <c r="D13855" s="183"/>
      <c r="E13855" s="185"/>
      <c r="F13855" s="185"/>
      <c r="G13855" s="180">
        <f t="shared" si="432"/>
        <v>0</v>
      </c>
      <c r="H13855" s="181">
        <f t="shared" si="433"/>
        <v>0</v>
      </c>
    </row>
    <row r="13856" spans="2:8">
      <c r="B13856" s="186"/>
      <c r="C13856" s="183"/>
      <c r="D13856" s="183"/>
      <c r="E13856" s="185"/>
      <c r="F13856" s="185"/>
      <c r="G13856" s="180">
        <f t="shared" si="432"/>
        <v>0</v>
      </c>
      <c r="H13856" s="181">
        <f t="shared" si="433"/>
        <v>0</v>
      </c>
    </row>
    <row r="13857" spans="2:8">
      <c r="B13857" s="186"/>
      <c r="C13857" s="183"/>
      <c r="D13857" s="183"/>
      <c r="E13857" s="185"/>
      <c r="F13857" s="185"/>
      <c r="G13857" s="180">
        <f t="shared" si="432"/>
        <v>0</v>
      </c>
      <c r="H13857" s="181">
        <f t="shared" si="433"/>
        <v>0</v>
      </c>
    </row>
    <row r="13858" spans="2:8">
      <c r="B13858" s="186"/>
      <c r="C13858" s="183"/>
      <c r="D13858" s="183"/>
      <c r="E13858" s="185"/>
      <c r="F13858" s="185"/>
      <c r="G13858" s="180">
        <f t="shared" si="432"/>
        <v>0</v>
      </c>
      <c r="H13858" s="181">
        <f t="shared" si="433"/>
        <v>0</v>
      </c>
    </row>
    <row r="13859" spans="2:8">
      <c r="B13859" s="186"/>
      <c r="C13859" s="183"/>
      <c r="D13859" s="183"/>
      <c r="E13859" s="185"/>
      <c r="F13859" s="185"/>
      <c r="G13859" s="180">
        <f t="shared" si="432"/>
        <v>0</v>
      </c>
      <c r="H13859" s="181">
        <f t="shared" si="433"/>
        <v>0</v>
      </c>
    </row>
    <row r="13860" spans="2:8">
      <c r="B13860" s="186"/>
      <c r="C13860" s="183"/>
      <c r="D13860" s="183"/>
      <c r="E13860" s="185"/>
      <c r="F13860" s="185"/>
      <c r="G13860" s="180">
        <f t="shared" si="432"/>
        <v>0</v>
      </c>
      <c r="H13860" s="181">
        <f t="shared" si="433"/>
        <v>0</v>
      </c>
    </row>
    <row r="13861" spans="2:8">
      <c r="B13861" s="186"/>
      <c r="C13861" s="183"/>
      <c r="D13861" s="183"/>
      <c r="E13861" s="185"/>
      <c r="F13861" s="185"/>
      <c r="G13861" s="180">
        <f t="shared" si="432"/>
        <v>0</v>
      </c>
      <c r="H13861" s="181">
        <f t="shared" si="433"/>
        <v>0</v>
      </c>
    </row>
    <row r="13862" spans="2:8">
      <c r="B13862" s="186"/>
      <c r="C13862" s="183"/>
      <c r="D13862" s="183"/>
      <c r="E13862" s="185"/>
      <c r="F13862" s="185"/>
      <c r="G13862" s="180">
        <f t="shared" si="432"/>
        <v>0</v>
      </c>
      <c r="H13862" s="181">
        <f t="shared" si="433"/>
        <v>0</v>
      </c>
    </row>
    <row r="13863" spans="2:8">
      <c r="B13863" s="186"/>
      <c r="C13863" s="183"/>
      <c r="D13863" s="183"/>
      <c r="E13863" s="185"/>
      <c r="F13863" s="185"/>
      <c r="G13863" s="180">
        <f t="shared" si="432"/>
        <v>0</v>
      </c>
      <c r="H13863" s="181">
        <f t="shared" si="433"/>
        <v>0</v>
      </c>
    </row>
    <row r="13864" spans="2:8">
      <c r="B13864" s="186"/>
      <c r="C13864" s="183"/>
      <c r="D13864" s="183"/>
      <c r="E13864" s="185"/>
      <c r="F13864" s="185"/>
      <c r="G13864" s="180">
        <f t="shared" si="432"/>
        <v>0</v>
      </c>
      <c r="H13864" s="181">
        <f t="shared" si="433"/>
        <v>0</v>
      </c>
    </row>
    <row r="13865" spans="2:8">
      <c r="B13865" s="186"/>
      <c r="C13865" s="183"/>
      <c r="D13865" s="183"/>
      <c r="E13865" s="185"/>
      <c r="F13865" s="185"/>
      <c r="G13865" s="180">
        <f t="shared" si="432"/>
        <v>0</v>
      </c>
      <c r="H13865" s="181">
        <f t="shared" si="433"/>
        <v>0</v>
      </c>
    </row>
    <row r="13866" spans="2:8">
      <c r="B13866" s="186"/>
      <c r="C13866" s="183"/>
      <c r="D13866" s="183"/>
      <c r="E13866" s="185"/>
      <c r="F13866" s="185"/>
      <c r="G13866" s="180">
        <f t="shared" si="432"/>
        <v>0</v>
      </c>
      <c r="H13866" s="181">
        <f t="shared" si="433"/>
        <v>0</v>
      </c>
    </row>
    <row r="13867" spans="2:8">
      <c r="B13867" s="186"/>
      <c r="C13867" s="183"/>
      <c r="D13867" s="183"/>
      <c r="E13867" s="185"/>
      <c r="F13867" s="185"/>
      <c r="G13867" s="180">
        <f t="shared" si="432"/>
        <v>0</v>
      </c>
      <c r="H13867" s="181">
        <f t="shared" si="433"/>
        <v>0</v>
      </c>
    </row>
    <row r="13868" spans="2:8">
      <c r="B13868" s="186"/>
      <c r="C13868" s="183"/>
      <c r="D13868" s="183"/>
      <c r="E13868" s="185"/>
      <c r="F13868" s="185"/>
      <c r="G13868" s="180">
        <f t="shared" si="432"/>
        <v>0</v>
      </c>
      <c r="H13868" s="181">
        <f t="shared" si="433"/>
        <v>0</v>
      </c>
    </row>
    <row r="13869" spans="2:8">
      <c r="B13869" s="186"/>
      <c r="C13869" s="183"/>
      <c r="D13869" s="183"/>
      <c r="E13869" s="185"/>
      <c r="F13869" s="185"/>
      <c r="G13869" s="180">
        <f t="shared" si="432"/>
        <v>0</v>
      </c>
      <c r="H13869" s="181">
        <f t="shared" si="433"/>
        <v>0</v>
      </c>
    </row>
    <row r="13870" spans="2:8">
      <c r="B13870" s="186"/>
      <c r="C13870" s="183"/>
      <c r="D13870" s="183"/>
      <c r="E13870" s="185"/>
      <c r="F13870" s="185"/>
      <c r="G13870" s="180">
        <f t="shared" si="432"/>
        <v>0</v>
      </c>
      <c r="H13870" s="181">
        <f t="shared" si="433"/>
        <v>0</v>
      </c>
    </row>
    <row r="13871" spans="2:8">
      <c r="B13871" s="186"/>
      <c r="C13871" s="183"/>
      <c r="D13871" s="183"/>
      <c r="E13871" s="185"/>
      <c r="F13871" s="185"/>
      <c r="G13871" s="180">
        <f t="shared" si="432"/>
        <v>0</v>
      </c>
      <c r="H13871" s="181">
        <f t="shared" si="433"/>
        <v>0</v>
      </c>
    </row>
    <row r="13872" spans="2:8">
      <c r="B13872" s="186"/>
      <c r="C13872" s="183"/>
      <c r="D13872" s="183"/>
      <c r="E13872" s="185"/>
      <c r="F13872" s="185"/>
      <c r="G13872" s="180">
        <f t="shared" si="432"/>
        <v>0</v>
      </c>
      <c r="H13872" s="181">
        <f t="shared" si="433"/>
        <v>0</v>
      </c>
    </row>
    <row r="13873" spans="2:8">
      <c r="B13873" s="186"/>
      <c r="C13873" s="183"/>
      <c r="D13873" s="183"/>
      <c r="E13873" s="185"/>
      <c r="F13873" s="185"/>
      <c r="G13873" s="180">
        <f t="shared" si="432"/>
        <v>0</v>
      </c>
      <c r="H13873" s="181">
        <f t="shared" si="433"/>
        <v>0</v>
      </c>
    </row>
    <row r="13874" spans="2:8">
      <c r="B13874" s="186"/>
      <c r="C13874" s="183"/>
      <c r="D13874" s="183"/>
      <c r="E13874" s="185"/>
      <c r="F13874" s="185"/>
      <c r="G13874" s="180">
        <f t="shared" si="432"/>
        <v>0</v>
      </c>
      <c r="H13874" s="181">
        <f t="shared" si="433"/>
        <v>0</v>
      </c>
    </row>
    <row r="13875" spans="2:8">
      <c r="B13875" s="186"/>
      <c r="C13875" s="183"/>
      <c r="D13875" s="183"/>
      <c r="E13875" s="185"/>
      <c r="F13875" s="185"/>
      <c r="G13875" s="180">
        <f t="shared" si="432"/>
        <v>0</v>
      </c>
      <c r="H13875" s="181">
        <f t="shared" si="433"/>
        <v>0</v>
      </c>
    </row>
    <row r="13876" spans="2:8">
      <c r="B13876" s="186"/>
      <c r="C13876" s="183"/>
      <c r="D13876" s="183"/>
      <c r="E13876" s="185"/>
      <c r="F13876" s="185"/>
      <c r="G13876" s="180">
        <f t="shared" si="432"/>
        <v>0</v>
      </c>
      <c r="H13876" s="181">
        <f t="shared" si="433"/>
        <v>0</v>
      </c>
    </row>
    <row r="13877" spans="2:8">
      <c r="B13877" s="186"/>
      <c r="C13877" s="183"/>
      <c r="D13877" s="183"/>
      <c r="E13877" s="185"/>
      <c r="F13877" s="185"/>
      <c r="G13877" s="180">
        <f t="shared" si="432"/>
        <v>0</v>
      </c>
      <c r="H13877" s="181">
        <f t="shared" si="433"/>
        <v>0</v>
      </c>
    </row>
    <row r="13878" spans="2:8">
      <c r="B13878" s="186"/>
      <c r="C13878" s="183"/>
      <c r="D13878" s="183"/>
      <c r="E13878" s="185"/>
      <c r="F13878" s="185"/>
      <c r="G13878" s="180">
        <f t="shared" si="432"/>
        <v>0</v>
      </c>
      <c r="H13878" s="181">
        <f t="shared" si="433"/>
        <v>0</v>
      </c>
    </row>
    <row r="13879" spans="2:8">
      <c r="B13879" s="186"/>
      <c r="C13879" s="183"/>
      <c r="D13879" s="183"/>
      <c r="E13879" s="185"/>
      <c r="F13879" s="185"/>
      <c r="G13879" s="180">
        <f t="shared" si="432"/>
        <v>0</v>
      </c>
      <c r="H13879" s="181">
        <f t="shared" si="433"/>
        <v>0</v>
      </c>
    </row>
    <row r="13880" spans="2:8">
      <c r="B13880" s="186"/>
      <c r="C13880" s="183"/>
      <c r="D13880" s="183"/>
      <c r="E13880" s="185"/>
      <c r="F13880" s="185"/>
      <c r="G13880" s="180">
        <f t="shared" si="432"/>
        <v>0</v>
      </c>
      <c r="H13880" s="181">
        <f t="shared" si="433"/>
        <v>0</v>
      </c>
    </row>
    <row r="13881" spans="2:8">
      <c r="B13881" s="186"/>
      <c r="C13881" s="183"/>
      <c r="D13881" s="183"/>
      <c r="E13881" s="185"/>
      <c r="F13881" s="185"/>
      <c r="G13881" s="180">
        <f t="shared" si="432"/>
        <v>0</v>
      </c>
      <c r="H13881" s="181">
        <f t="shared" si="433"/>
        <v>0</v>
      </c>
    </row>
    <row r="13882" spans="2:8">
      <c r="B13882" s="186"/>
      <c r="C13882" s="183"/>
      <c r="D13882" s="183"/>
      <c r="E13882" s="185"/>
      <c r="F13882" s="185"/>
      <c r="G13882" s="180">
        <f t="shared" si="432"/>
        <v>0</v>
      </c>
      <c r="H13882" s="181">
        <f t="shared" si="433"/>
        <v>0</v>
      </c>
    </row>
    <row r="13883" spans="2:8">
      <c r="B13883" s="186"/>
      <c r="C13883" s="183"/>
      <c r="D13883" s="183"/>
      <c r="E13883" s="185"/>
      <c r="F13883" s="185"/>
      <c r="G13883" s="180">
        <f t="shared" si="432"/>
        <v>0</v>
      </c>
      <c r="H13883" s="181">
        <f t="shared" si="433"/>
        <v>0</v>
      </c>
    </row>
    <row r="13884" spans="2:8">
      <c r="B13884" s="186"/>
      <c r="C13884" s="183"/>
      <c r="D13884" s="183"/>
      <c r="E13884" s="185"/>
      <c r="F13884" s="185"/>
      <c r="G13884" s="180">
        <f t="shared" si="432"/>
        <v>0</v>
      </c>
      <c r="H13884" s="181">
        <f t="shared" si="433"/>
        <v>0</v>
      </c>
    </row>
    <row r="13885" spans="2:8">
      <c r="B13885" s="186"/>
      <c r="C13885" s="183"/>
      <c r="D13885" s="183"/>
      <c r="E13885" s="185"/>
      <c r="F13885" s="185"/>
      <c r="G13885" s="180">
        <f t="shared" si="432"/>
        <v>0</v>
      </c>
      <c r="H13885" s="181">
        <f t="shared" si="433"/>
        <v>0</v>
      </c>
    </row>
    <row r="13886" spans="2:8">
      <c r="B13886" s="186"/>
      <c r="C13886" s="183"/>
      <c r="D13886" s="183"/>
      <c r="E13886" s="185"/>
      <c r="F13886" s="185"/>
      <c r="G13886" s="180">
        <f t="shared" si="432"/>
        <v>0</v>
      </c>
      <c r="H13886" s="181">
        <f t="shared" si="433"/>
        <v>0</v>
      </c>
    </row>
    <row r="13887" spans="2:8">
      <c r="B13887" s="186"/>
      <c r="C13887" s="183"/>
      <c r="D13887" s="183"/>
      <c r="E13887" s="185"/>
      <c r="F13887" s="185"/>
      <c r="G13887" s="180">
        <f t="shared" si="432"/>
        <v>0</v>
      </c>
      <c r="H13887" s="181">
        <f t="shared" si="433"/>
        <v>0</v>
      </c>
    </row>
    <row r="13888" spans="2:8">
      <c r="B13888" s="186"/>
      <c r="C13888" s="183"/>
      <c r="D13888" s="183"/>
      <c r="E13888" s="185"/>
      <c r="F13888" s="185"/>
      <c r="G13888" s="180">
        <f t="shared" si="432"/>
        <v>0</v>
      </c>
      <c r="H13888" s="181">
        <f t="shared" si="433"/>
        <v>0</v>
      </c>
    </row>
    <row r="13889" spans="2:8">
      <c r="B13889" s="186"/>
      <c r="C13889" s="183"/>
      <c r="D13889" s="183"/>
      <c r="E13889" s="185"/>
      <c r="F13889" s="185"/>
      <c r="G13889" s="180">
        <f t="shared" si="432"/>
        <v>0</v>
      </c>
      <c r="H13889" s="181">
        <f t="shared" si="433"/>
        <v>0</v>
      </c>
    </row>
    <row r="13890" spans="2:8">
      <c r="B13890" s="186"/>
      <c r="C13890" s="183"/>
      <c r="D13890" s="183"/>
      <c r="E13890" s="185"/>
      <c r="F13890" s="185"/>
      <c r="G13890" s="180">
        <f t="shared" si="432"/>
        <v>0</v>
      </c>
      <c r="H13890" s="181">
        <f t="shared" si="433"/>
        <v>0</v>
      </c>
    </row>
    <row r="13891" spans="2:8">
      <c r="B13891" s="186"/>
      <c r="C13891" s="183"/>
      <c r="D13891" s="183"/>
      <c r="E13891" s="185"/>
      <c r="F13891" s="185"/>
      <c r="G13891" s="180">
        <f t="shared" si="432"/>
        <v>0</v>
      </c>
      <c r="H13891" s="181">
        <f t="shared" si="433"/>
        <v>0</v>
      </c>
    </row>
    <row r="13892" spans="2:8">
      <c r="B13892" s="186"/>
      <c r="C13892" s="183"/>
      <c r="D13892" s="183"/>
      <c r="E13892" s="185"/>
      <c r="F13892" s="185"/>
      <c r="G13892" s="180">
        <f t="shared" si="432"/>
        <v>0</v>
      </c>
      <c r="H13892" s="181">
        <f t="shared" si="433"/>
        <v>0</v>
      </c>
    </row>
    <row r="13893" spans="2:8">
      <c r="B13893" s="186"/>
      <c r="C13893" s="183"/>
      <c r="D13893" s="183"/>
      <c r="E13893" s="185"/>
      <c r="F13893" s="185"/>
      <c r="G13893" s="180">
        <f t="shared" si="432"/>
        <v>0</v>
      </c>
      <c r="H13893" s="181">
        <f t="shared" si="433"/>
        <v>0</v>
      </c>
    </row>
    <row r="13894" spans="2:8">
      <c r="B13894" s="186"/>
      <c r="C13894" s="183"/>
      <c r="D13894" s="183"/>
      <c r="E13894" s="185"/>
      <c r="F13894" s="185"/>
      <c r="G13894" s="180">
        <f t="shared" ref="G13894:G13957" si="434">IF(ABS(F13894)&gt;ABS(E13894),ABS(F13894),ABS(E13894))</f>
        <v>0</v>
      </c>
      <c r="H13894" s="181">
        <f t="shared" ref="H13894:H13957" si="435">IF(G13894&lt;&gt;0,IF(ABS(F13894)&gt;=G13894,1,ABS(F13894/G13894)),0)</f>
        <v>0</v>
      </c>
    </row>
    <row r="13895" spans="2:8">
      <c r="B13895" s="186"/>
      <c r="C13895" s="183"/>
      <c r="D13895" s="183"/>
      <c r="E13895" s="185"/>
      <c r="F13895" s="185"/>
      <c r="G13895" s="180">
        <f t="shared" si="434"/>
        <v>0</v>
      </c>
      <c r="H13895" s="181">
        <f t="shared" si="435"/>
        <v>0</v>
      </c>
    </row>
    <row r="13896" spans="2:8">
      <c r="B13896" s="186"/>
      <c r="C13896" s="183"/>
      <c r="D13896" s="183"/>
      <c r="E13896" s="185"/>
      <c r="F13896" s="185"/>
      <c r="G13896" s="180">
        <f t="shared" si="434"/>
        <v>0</v>
      </c>
      <c r="H13896" s="181">
        <f t="shared" si="435"/>
        <v>0</v>
      </c>
    </row>
    <row r="13897" spans="2:8">
      <c r="B13897" s="186"/>
      <c r="C13897" s="183"/>
      <c r="D13897" s="183"/>
      <c r="E13897" s="185"/>
      <c r="F13897" s="185"/>
      <c r="G13897" s="180">
        <f t="shared" si="434"/>
        <v>0</v>
      </c>
      <c r="H13897" s="181">
        <f t="shared" si="435"/>
        <v>0</v>
      </c>
    </row>
    <row r="13898" spans="2:8">
      <c r="B13898" s="186"/>
      <c r="C13898" s="183"/>
      <c r="D13898" s="183"/>
      <c r="E13898" s="185"/>
      <c r="F13898" s="185"/>
      <c r="G13898" s="180">
        <f t="shared" si="434"/>
        <v>0</v>
      </c>
      <c r="H13898" s="181">
        <f t="shared" si="435"/>
        <v>0</v>
      </c>
    </row>
    <row r="13899" spans="2:8">
      <c r="B13899" s="186"/>
      <c r="C13899" s="183"/>
      <c r="D13899" s="183"/>
      <c r="E13899" s="185"/>
      <c r="F13899" s="185"/>
      <c r="G13899" s="180">
        <f t="shared" si="434"/>
        <v>0</v>
      </c>
      <c r="H13899" s="181">
        <f t="shared" si="435"/>
        <v>0</v>
      </c>
    </row>
    <row r="13900" spans="2:8">
      <c r="B13900" s="186"/>
      <c r="C13900" s="183"/>
      <c r="D13900" s="183"/>
      <c r="E13900" s="185"/>
      <c r="F13900" s="185"/>
      <c r="G13900" s="180">
        <f t="shared" si="434"/>
        <v>0</v>
      </c>
      <c r="H13900" s="181">
        <f t="shared" si="435"/>
        <v>0</v>
      </c>
    </row>
    <row r="13901" spans="2:8">
      <c r="B13901" s="186"/>
      <c r="C13901" s="183"/>
      <c r="D13901" s="183"/>
      <c r="E13901" s="185"/>
      <c r="F13901" s="185"/>
      <c r="G13901" s="180">
        <f t="shared" si="434"/>
        <v>0</v>
      </c>
      <c r="H13901" s="181">
        <f t="shared" si="435"/>
        <v>0</v>
      </c>
    </row>
    <row r="13902" spans="2:8">
      <c r="B13902" s="186"/>
      <c r="C13902" s="183"/>
      <c r="D13902" s="183"/>
      <c r="E13902" s="185"/>
      <c r="F13902" s="185"/>
      <c r="G13902" s="180">
        <f t="shared" si="434"/>
        <v>0</v>
      </c>
      <c r="H13902" s="181">
        <f t="shared" si="435"/>
        <v>0</v>
      </c>
    </row>
    <row r="13903" spans="2:8">
      <c r="B13903" s="186"/>
      <c r="C13903" s="183"/>
      <c r="D13903" s="183"/>
      <c r="E13903" s="185"/>
      <c r="F13903" s="185"/>
      <c r="G13903" s="180">
        <f t="shared" si="434"/>
        <v>0</v>
      </c>
      <c r="H13903" s="181">
        <f t="shared" si="435"/>
        <v>0</v>
      </c>
    </row>
    <row r="13904" spans="2:8">
      <c r="B13904" s="186"/>
      <c r="C13904" s="183"/>
      <c r="D13904" s="183"/>
      <c r="E13904" s="185"/>
      <c r="F13904" s="185"/>
      <c r="G13904" s="180">
        <f t="shared" si="434"/>
        <v>0</v>
      </c>
      <c r="H13904" s="181">
        <f t="shared" si="435"/>
        <v>0</v>
      </c>
    </row>
    <row r="13905" spans="2:8">
      <c r="B13905" s="186"/>
      <c r="C13905" s="183"/>
      <c r="D13905" s="183"/>
      <c r="E13905" s="185"/>
      <c r="F13905" s="185"/>
      <c r="G13905" s="180">
        <f t="shared" si="434"/>
        <v>0</v>
      </c>
      <c r="H13905" s="181">
        <f t="shared" si="435"/>
        <v>0</v>
      </c>
    </row>
    <row r="13906" spans="2:8">
      <c r="B13906" s="186"/>
      <c r="C13906" s="183"/>
      <c r="D13906" s="183"/>
      <c r="E13906" s="185"/>
      <c r="F13906" s="185"/>
      <c r="G13906" s="180">
        <f t="shared" si="434"/>
        <v>0</v>
      </c>
      <c r="H13906" s="181">
        <f t="shared" si="435"/>
        <v>0</v>
      </c>
    </row>
    <row r="13907" spans="2:8">
      <c r="B13907" s="186"/>
      <c r="C13907" s="183"/>
      <c r="D13907" s="183"/>
      <c r="E13907" s="185"/>
      <c r="F13907" s="185"/>
      <c r="G13907" s="180">
        <f t="shared" si="434"/>
        <v>0</v>
      </c>
      <c r="H13907" s="181">
        <f t="shared" si="435"/>
        <v>0</v>
      </c>
    </row>
    <row r="13908" spans="2:8">
      <c r="B13908" s="186"/>
      <c r="C13908" s="183"/>
      <c r="D13908" s="183"/>
      <c r="E13908" s="185"/>
      <c r="F13908" s="185"/>
      <c r="G13908" s="180">
        <f t="shared" si="434"/>
        <v>0</v>
      </c>
      <c r="H13908" s="181">
        <f t="shared" si="435"/>
        <v>0</v>
      </c>
    </row>
    <row r="13909" spans="2:8">
      <c r="B13909" s="186"/>
      <c r="C13909" s="183"/>
      <c r="D13909" s="183"/>
      <c r="E13909" s="185"/>
      <c r="F13909" s="185"/>
      <c r="G13909" s="180">
        <f t="shared" si="434"/>
        <v>0</v>
      </c>
      <c r="H13909" s="181">
        <f t="shared" si="435"/>
        <v>0</v>
      </c>
    </row>
    <row r="13910" spans="2:8">
      <c r="B13910" s="186"/>
      <c r="C13910" s="183"/>
      <c r="D13910" s="183"/>
      <c r="E13910" s="185"/>
      <c r="F13910" s="185"/>
      <c r="G13910" s="180">
        <f t="shared" si="434"/>
        <v>0</v>
      </c>
      <c r="H13910" s="181">
        <f t="shared" si="435"/>
        <v>0</v>
      </c>
    </row>
    <row r="13911" spans="2:8">
      <c r="B13911" s="186"/>
      <c r="C13911" s="183"/>
      <c r="D13911" s="183"/>
      <c r="E13911" s="185"/>
      <c r="F13911" s="185"/>
      <c r="G13911" s="180">
        <f t="shared" si="434"/>
        <v>0</v>
      </c>
      <c r="H13911" s="181">
        <f t="shared" si="435"/>
        <v>0</v>
      </c>
    </row>
    <row r="13912" spans="2:8">
      <c r="B13912" s="186"/>
      <c r="C13912" s="183"/>
      <c r="D13912" s="183"/>
      <c r="E13912" s="185"/>
      <c r="F13912" s="185"/>
      <c r="G13912" s="180">
        <f t="shared" si="434"/>
        <v>0</v>
      </c>
      <c r="H13912" s="181">
        <f t="shared" si="435"/>
        <v>0</v>
      </c>
    </row>
    <row r="13913" spans="2:8">
      <c r="B13913" s="186"/>
      <c r="C13913" s="183"/>
      <c r="D13913" s="183"/>
      <c r="E13913" s="185"/>
      <c r="F13913" s="185"/>
      <c r="G13913" s="180">
        <f t="shared" si="434"/>
        <v>0</v>
      </c>
      <c r="H13913" s="181">
        <f t="shared" si="435"/>
        <v>0</v>
      </c>
    </row>
    <row r="13914" spans="2:8">
      <c r="B13914" s="186"/>
      <c r="C13914" s="183"/>
      <c r="D13914" s="183"/>
      <c r="E13914" s="185"/>
      <c r="F13914" s="185"/>
      <c r="G13914" s="180">
        <f t="shared" si="434"/>
        <v>0</v>
      </c>
      <c r="H13914" s="181">
        <f t="shared" si="435"/>
        <v>0</v>
      </c>
    </row>
    <row r="13915" spans="2:8">
      <c r="B13915" s="186"/>
      <c r="C13915" s="183"/>
      <c r="D13915" s="183"/>
      <c r="E13915" s="185"/>
      <c r="F13915" s="185"/>
      <c r="G13915" s="180">
        <f t="shared" si="434"/>
        <v>0</v>
      </c>
      <c r="H13915" s="181">
        <f t="shared" si="435"/>
        <v>0</v>
      </c>
    </row>
    <row r="13916" spans="2:8">
      <c r="B13916" s="186"/>
      <c r="C13916" s="183"/>
      <c r="D13916" s="183"/>
      <c r="E13916" s="185"/>
      <c r="F13916" s="185"/>
      <c r="G13916" s="180">
        <f t="shared" si="434"/>
        <v>0</v>
      </c>
      <c r="H13916" s="181">
        <f t="shared" si="435"/>
        <v>0</v>
      </c>
    </row>
    <row r="13917" spans="2:8">
      <c r="B13917" s="186"/>
      <c r="C13917" s="183"/>
      <c r="D13917" s="183"/>
      <c r="E13917" s="185"/>
      <c r="F13917" s="185"/>
      <c r="G13917" s="180">
        <f t="shared" si="434"/>
        <v>0</v>
      </c>
      <c r="H13917" s="181">
        <f t="shared" si="435"/>
        <v>0</v>
      </c>
    </row>
    <row r="13918" spans="2:8">
      <c r="B13918" s="186"/>
      <c r="C13918" s="183"/>
      <c r="D13918" s="183"/>
      <c r="E13918" s="185"/>
      <c r="F13918" s="185"/>
      <c r="G13918" s="180">
        <f t="shared" si="434"/>
        <v>0</v>
      </c>
      <c r="H13918" s="181">
        <f t="shared" si="435"/>
        <v>0</v>
      </c>
    </row>
    <row r="13919" spans="2:8">
      <c r="B13919" s="186"/>
      <c r="C13919" s="183"/>
      <c r="D13919" s="183"/>
      <c r="E13919" s="185"/>
      <c r="F13919" s="185"/>
      <c r="G13919" s="180">
        <f t="shared" si="434"/>
        <v>0</v>
      </c>
      <c r="H13919" s="181">
        <f t="shared" si="435"/>
        <v>0</v>
      </c>
    </row>
    <row r="13920" spans="2:8">
      <c r="B13920" s="186"/>
      <c r="C13920" s="183"/>
      <c r="D13920" s="183"/>
      <c r="E13920" s="185"/>
      <c r="F13920" s="185"/>
      <c r="G13920" s="180">
        <f t="shared" si="434"/>
        <v>0</v>
      </c>
      <c r="H13920" s="181">
        <f t="shared" si="435"/>
        <v>0</v>
      </c>
    </row>
    <row r="13921" spans="2:8">
      <c r="B13921" s="186"/>
      <c r="C13921" s="183"/>
      <c r="D13921" s="183"/>
      <c r="E13921" s="185"/>
      <c r="F13921" s="185"/>
      <c r="G13921" s="180">
        <f t="shared" si="434"/>
        <v>0</v>
      </c>
      <c r="H13921" s="181">
        <f t="shared" si="435"/>
        <v>0</v>
      </c>
    </row>
    <row r="13922" spans="2:8">
      <c r="B13922" s="186"/>
      <c r="C13922" s="183"/>
      <c r="D13922" s="183"/>
      <c r="E13922" s="185"/>
      <c r="F13922" s="185"/>
      <c r="G13922" s="180">
        <f t="shared" si="434"/>
        <v>0</v>
      </c>
      <c r="H13922" s="181">
        <f t="shared" si="435"/>
        <v>0</v>
      </c>
    </row>
    <row r="13923" spans="2:8">
      <c r="B13923" s="186"/>
      <c r="C13923" s="183"/>
      <c r="D13923" s="183"/>
      <c r="E13923" s="185"/>
      <c r="F13923" s="185"/>
      <c r="G13923" s="180">
        <f t="shared" si="434"/>
        <v>0</v>
      </c>
      <c r="H13923" s="181">
        <f t="shared" si="435"/>
        <v>0</v>
      </c>
    </row>
    <row r="13924" spans="2:8">
      <c r="B13924" s="186"/>
      <c r="C13924" s="183"/>
      <c r="D13924" s="183"/>
      <c r="E13924" s="185"/>
      <c r="F13924" s="185"/>
      <c r="G13924" s="180">
        <f t="shared" si="434"/>
        <v>0</v>
      </c>
      <c r="H13924" s="181">
        <f t="shared" si="435"/>
        <v>0</v>
      </c>
    </row>
    <row r="13925" spans="2:8">
      <c r="B13925" s="186"/>
      <c r="C13925" s="183"/>
      <c r="D13925" s="183"/>
      <c r="E13925" s="185"/>
      <c r="F13925" s="185"/>
      <c r="G13925" s="180">
        <f t="shared" si="434"/>
        <v>0</v>
      </c>
      <c r="H13925" s="181">
        <f t="shared" si="435"/>
        <v>0</v>
      </c>
    </row>
    <row r="13926" spans="2:8">
      <c r="B13926" s="186"/>
      <c r="C13926" s="183"/>
      <c r="D13926" s="183"/>
      <c r="E13926" s="185"/>
      <c r="F13926" s="185"/>
      <c r="G13926" s="180">
        <f t="shared" si="434"/>
        <v>0</v>
      </c>
      <c r="H13926" s="181">
        <f t="shared" si="435"/>
        <v>0</v>
      </c>
    </row>
    <row r="13927" spans="2:8">
      <c r="B13927" s="186"/>
      <c r="C13927" s="183"/>
      <c r="D13927" s="183"/>
      <c r="E13927" s="185"/>
      <c r="F13927" s="185"/>
      <c r="G13927" s="180">
        <f t="shared" si="434"/>
        <v>0</v>
      </c>
      <c r="H13927" s="181">
        <f t="shared" si="435"/>
        <v>0</v>
      </c>
    </row>
    <row r="13928" spans="2:8">
      <c r="B13928" s="186"/>
      <c r="C13928" s="183"/>
      <c r="D13928" s="183"/>
      <c r="E13928" s="185"/>
      <c r="F13928" s="185"/>
      <c r="G13928" s="180">
        <f t="shared" si="434"/>
        <v>0</v>
      </c>
      <c r="H13928" s="181">
        <f t="shared" si="435"/>
        <v>0</v>
      </c>
    </row>
    <row r="13929" spans="2:8">
      <c r="B13929" s="186"/>
      <c r="C13929" s="183"/>
      <c r="D13929" s="183"/>
      <c r="E13929" s="185"/>
      <c r="F13929" s="185"/>
      <c r="G13929" s="180">
        <f t="shared" si="434"/>
        <v>0</v>
      </c>
      <c r="H13929" s="181">
        <f t="shared" si="435"/>
        <v>0</v>
      </c>
    </row>
    <row r="13930" spans="2:8">
      <c r="B13930" s="186"/>
      <c r="C13930" s="183"/>
      <c r="D13930" s="183"/>
      <c r="E13930" s="185"/>
      <c r="F13930" s="185"/>
      <c r="G13930" s="180">
        <f t="shared" si="434"/>
        <v>0</v>
      </c>
      <c r="H13930" s="181">
        <f t="shared" si="435"/>
        <v>0</v>
      </c>
    </row>
    <row r="13931" spans="2:8">
      <c r="B13931" s="186"/>
      <c r="C13931" s="183"/>
      <c r="D13931" s="183"/>
      <c r="E13931" s="185"/>
      <c r="F13931" s="185"/>
      <c r="G13931" s="180">
        <f t="shared" si="434"/>
        <v>0</v>
      </c>
      <c r="H13931" s="181">
        <f t="shared" si="435"/>
        <v>0</v>
      </c>
    </row>
    <row r="13932" spans="2:8">
      <c r="B13932" s="186"/>
      <c r="C13932" s="183"/>
      <c r="D13932" s="183"/>
      <c r="E13932" s="185"/>
      <c r="F13932" s="185"/>
      <c r="G13932" s="180">
        <f t="shared" si="434"/>
        <v>0</v>
      </c>
      <c r="H13932" s="181">
        <f t="shared" si="435"/>
        <v>0</v>
      </c>
    </row>
    <row r="13933" spans="2:8">
      <c r="B13933" s="186"/>
      <c r="C13933" s="183"/>
      <c r="D13933" s="183"/>
      <c r="E13933" s="185"/>
      <c r="F13933" s="185"/>
      <c r="G13933" s="180">
        <f t="shared" si="434"/>
        <v>0</v>
      </c>
      <c r="H13933" s="181">
        <f t="shared" si="435"/>
        <v>0</v>
      </c>
    </row>
    <row r="13934" spans="2:8">
      <c r="B13934" s="186"/>
      <c r="C13934" s="183"/>
      <c r="D13934" s="183"/>
      <c r="E13934" s="185"/>
      <c r="F13934" s="185"/>
      <c r="G13934" s="180">
        <f t="shared" si="434"/>
        <v>0</v>
      </c>
      <c r="H13934" s="181">
        <f t="shared" si="435"/>
        <v>0</v>
      </c>
    </row>
    <row r="13935" spans="2:8">
      <c r="B13935" s="186"/>
      <c r="C13935" s="183"/>
      <c r="D13935" s="183"/>
      <c r="E13935" s="185"/>
      <c r="F13935" s="185"/>
      <c r="G13935" s="180">
        <f t="shared" si="434"/>
        <v>0</v>
      </c>
      <c r="H13935" s="181">
        <f t="shared" si="435"/>
        <v>0</v>
      </c>
    </row>
    <row r="13936" spans="2:8">
      <c r="B13936" s="186"/>
      <c r="C13936" s="183"/>
      <c r="D13936" s="183"/>
      <c r="E13936" s="185"/>
      <c r="F13936" s="185"/>
      <c r="G13936" s="180">
        <f t="shared" si="434"/>
        <v>0</v>
      </c>
      <c r="H13936" s="181">
        <f t="shared" si="435"/>
        <v>0</v>
      </c>
    </row>
    <row r="13937" spans="2:8">
      <c r="B13937" s="186"/>
      <c r="C13937" s="183"/>
      <c r="D13937" s="183"/>
      <c r="E13937" s="185"/>
      <c r="F13937" s="185"/>
      <c r="G13937" s="180">
        <f t="shared" si="434"/>
        <v>0</v>
      </c>
      <c r="H13937" s="181">
        <f t="shared" si="435"/>
        <v>0</v>
      </c>
    </row>
    <row r="13938" spans="2:8">
      <c r="B13938" s="186"/>
      <c r="C13938" s="183"/>
      <c r="D13938" s="183"/>
      <c r="E13938" s="185"/>
      <c r="F13938" s="185"/>
      <c r="G13938" s="180">
        <f t="shared" si="434"/>
        <v>0</v>
      </c>
      <c r="H13938" s="181">
        <f t="shared" si="435"/>
        <v>0</v>
      </c>
    </row>
    <row r="13939" spans="2:8">
      <c r="B13939" s="186"/>
      <c r="C13939" s="183"/>
      <c r="D13939" s="183"/>
      <c r="E13939" s="185"/>
      <c r="F13939" s="185"/>
      <c r="G13939" s="180">
        <f t="shared" si="434"/>
        <v>0</v>
      </c>
      <c r="H13939" s="181">
        <f t="shared" si="435"/>
        <v>0</v>
      </c>
    </row>
    <row r="13940" spans="2:8">
      <c r="B13940" s="186"/>
      <c r="C13940" s="183"/>
      <c r="D13940" s="183"/>
      <c r="E13940" s="185"/>
      <c r="F13940" s="185"/>
      <c r="G13940" s="180">
        <f t="shared" si="434"/>
        <v>0</v>
      </c>
      <c r="H13940" s="181">
        <f t="shared" si="435"/>
        <v>0</v>
      </c>
    </row>
    <row r="13941" spans="2:8">
      <c r="B13941" s="186"/>
      <c r="C13941" s="183"/>
      <c r="D13941" s="183"/>
      <c r="E13941" s="185"/>
      <c r="F13941" s="185"/>
      <c r="G13941" s="180">
        <f t="shared" si="434"/>
        <v>0</v>
      </c>
      <c r="H13941" s="181">
        <f t="shared" si="435"/>
        <v>0</v>
      </c>
    </row>
    <row r="13942" spans="2:8">
      <c r="B13942" s="186"/>
      <c r="C13942" s="183"/>
      <c r="D13942" s="183"/>
      <c r="E13942" s="185"/>
      <c r="F13942" s="185"/>
      <c r="G13942" s="180">
        <f t="shared" si="434"/>
        <v>0</v>
      </c>
      <c r="H13942" s="181">
        <f t="shared" si="435"/>
        <v>0</v>
      </c>
    </row>
    <row r="13943" spans="2:8">
      <c r="B13943" s="186"/>
      <c r="C13943" s="183"/>
      <c r="D13943" s="183"/>
      <c r="E13943" s="185"/>
      <c r="F13943" s="185"/>
      <c r="G13943" s="180">
        <f t="shared" si="434"/>
        <v>0</v>
      </c>
      <c r="H13943" s="181">
        <f t="shared" si="435"/>
        <v>0</v>
      </c>
    </row>
    <row r="13944" spans="2:8">
      <c r="B13944" s="186"/>
      <c r="C13944" s="183"/>
      <c r="D13944" s="183"/>
      <c r="E13944" s="185"/>
      <c r="F13944" s="185"/>
      <c r="G13944" s="180">
        <f t="shared" si="434"/>
        <v>0</v>
      </c>
      <c r="H13944" s="181">
        <f t="shared" si="435"/>
        <v>0</v>
      </c>
    </row>
    <row r="13945" spans="2:8">
      <c r="B13945" s="186"/>
      <c r="C13945" s="183"/>
      <c r="D13945" s="183"/>
      <c r="E13945" s="185"/>
      <c r="F13945" s="185"/>
      <c r="G13945" s="180">
        <f t="shared" si="434"/>
        <v>0</v>
      </c>
      <c r="H13945" s="181">
        <f t="shared" si="435"/>
        <v>0</v>
      </c>
    </row>
    <row r="13946" spans="2:8">
      <c r="B13946" s="186"/>
      <c r="C13946" s="183"/>
      <c r="D13946" s="183"/>
      <c r="E13946" s="185"/>
      <c r="F13946" s="185"/>
      <c r="G13946" s="180">
        <f t="shared" si="434"/>
        <v>0</v>
      </c>
      <c r="H13946" s="181">
        <f t="shared" si="435"/>
        <v>0</v>
      </c>
    </row>
    <row r="13947" spans="2:8">
      <c r="B13947" s="186"/>
      <c r="C13947" s="183"/>
      <c r="D13947" s="183"/>
      <c r="E13947" s="185"/>
      <c r="F13947" s="185"/>
      <c r="G13947" s="180">
        <f t="shared" si="434"/>
        <v>0</v>
      </c>
      <c r="H13947" s="181">
        <f t="shared" si="435"/>
        <v>0</v>
      </c>
    </row>
    <row r="13948" spans="2:8">
      <c r="B13948" s="186"/>
      <c r="C13948" s="183"/>
      <c r="D13948" s="183"/>
      <c r="E13948" s="185"/>
      <c r="F13948" s="185"/>
      <c r="G13948" s="180">
        <f t="shared" si="434"/>
        <v>0</v>
      </c>
      <c r="H13948" s="181">
        <f t="shared" si="435"/>
        <v>0</v>
      </c>
    </row>
    <row r="13949" spans="2:8">
      <c r="B13949" s="186"/>
      <c r="C13949" s="183"/>
      <c r="D13949" s="183"/>
      <c r="E13949" s="185"/>
      <c r="F13949" s="185"/>
      <c r="G13949" s="180">
        <f t="shared" si="434"/>
        <v>0</v>
      </c>
      <c r="H13949" s="181">
        <f t="shared" si="435"/>
        <v>0</v>
      </c>
    </row>
    <row r="13950" spans="2:8">
      <c r="B13950" s="186"/>
      <c r="C13950" s="183"/>
      <c r="D13950" s="183"/>
      <c r="E13950" s="185"/>
      <c r="F13950" s="185"/>
      <c r="G13950" s="180">
        <f t="shared" si="434"/>
        <v>0</v>
      </c>
      <c r="H13950" s="181">
        <f t="shared" si="435"/>
        <v>0</v>
      </c>
    </row>
    <row r="13951" spans="2:8">
      <c r="B13951" s="186"/>
      <c r="C13951" s="183"/>
      <c r="D13951" s="183"/>
      <c r="E13951" s="185"/>
      <c r="F13951" s="185"/>
      <c r="G13951" s="180">
        <f t="shared" si="434"/>
        <v>0</v>
      </c>
      <c r="H13951" s="181">
        <f t="shared" si="435"/>
        <v>0</v>
      </c>
    </row>
    <row r="13952" spans="2:8">
      <c r="B13952" s="186"/>
      <c r="C13952" s="183"/>
      <c r="D13952" s="183"/>
      <c r="E13952" s="185"/>
      <c r="F13952" s="185"/>
      <c r="G13952" s="180">
        <f t="shared" si="434"/>
        <v>0</v>
      </c>
      <c r="H13952" s="181">
        <f t="shared" si="435"/>
        <v>0</v>
      </c>
    </row>
    <row r="13953" spans="2:8">
      <c r="B13953" s="186"/>
      <c r="C13953" s="183"/>
      <c r="D13953" s="183"/>
      <c r="E13953" s="185"/>
      <c r="F13953" s="185"/>
      <c r="G13953" s="180">
        <f t="shared" si="434"/>
        <v>0</v>
      </c>
      <c r="H13953" s="181">
        <f t="shared" si="435"/>
        <v>0</v>
      </c>
    </row>
    <row r="13954" spans="2:8">
      <c r="B13954" s="186"/>
      <c r="C13954" s="183"/>
      <c r="D13954" s="183"/>
      <c r="E13954" s="185"/>
      <c r="F13954" s="185"/>
      <c r="G13954" s="180">
        <f t="shared" si="434"/>
        <v>0</v>
      </c>
      <c r="H13954" s="181">
        <f t="shared" si="435"/>
        <v>0</v>
      </c>
    </row>
    <row r="13955" spans="2:8">
      <c r="B13955" s="186"/>
      <c r="C13955" s="183"/>
      <c r="D13955" s="183"/>
      <c r="E13955" s="185"/>
      <c r="F13955" s="185"/>
      <c r="G13955" s="180">
        <f t="shared" si="434"/>
        <v>0</v>
      </c>
      <c r="H13955" s="181">
        <f t="shared" si="435"/>
        <v>0</v>
      </c>
    </row>
    <row r="13956" spans="2:8">
      <c r="B13956" s="186"/>
      <c r="C13956" s="183"/>
      <c r="D13956" s="183"/>
      <c r="E13956" s="185"/>
      <c r="F13956" s="185"/>
      <c r="G13956" s="180">
        <f t="shared" si="434"/>
        <v>0</v>
      </c>
      <c r="H13956" s="181">
        <f t="shared" si="435"/>
        <v>0</v>
      </c>
    </row>
    <row r="13957" spans="2:8">
      <c r="B13957" s="186"/>
      <c r="C13957" s="183"/>
      <c r="D13957" s="183"/>
      <c r="E13957" s="185"/>
      <c r="F13957" s="185"/>
      <c r="G13957" s="180">
        <f t="shared" si="434"/>
        <v>0</v>
      </c>
      <c r="H13957" s="181">
        <f t="shared" si="435"/>
        <v>0</v>
      </c>
    </row>
    <row r="13958" spans="2:8">
      <c r="B13958" s="186"/>
      <c r="C13958" s="183"/>
      <c r="D13958" s="183"/>
      <c r="E13958" s="185"/>
      <c r="F13958" s="185"/>
      <c r="G13958" s="180">
        <f t="shared" ref="G13958:G14021" si="436">IF(ABS(F13958)&gt;ABS(E13958),ABS(F13958),ABS(E13958))</f>
        <v>0</v>
      </c>
      <c r="H13958" s="181">
        <f t="shared" ref="H13958:H14021" si="437">IF(G13958&lt;&gt;0,IF(ABS(F13958)&gt;=G13958,1,ABS(F13958/G13958)),0)</f>
        <v>0</v>
      </c>
    </row>
    <row r="13959" spans="2:8">
      <c r="B13959" s="186"/>
      <c r="C13959" s="183"/>
      <c r="D13959" s="183"/>
      <c r="E13959" s="185"/>
      <c r="F13959" s="185"/>
      <c r="G13959" s="180">
        <f t="shared" si="436"/>
        <v>0</v>
      </c>
      <c r="H13959" s="181">
        <f t="shared" si="437"/>
        <v>0</v>
      </c>
    </row>
    <row r="13960" spans="2:8">
      <c r="B13960" s="186"/>
      <c r="C13960" s="183"/>
      <c r="D13960" s="183"/>
      <c r="E13960" s="185"/>
      <c r="F13960" s="185"/>
      <c r="G13960" s="180">
        <f t="shared" si="436"/>
        <v>0</v>
      </c>
      <c r="H13960" s="181">
        <f t="shared" si="437"/>
        <v>0</v>
      </c>
    </row>
    <row r="13961" spans="2:8">
      <c r="B13961" s="186"/>
      <c r="C13961" s="183"/>
      <c r="D13961" s="183"/>
      <c r="E13961" s="185"/>
      <c r="F13961" s="185"/>
      <c r="G13961" s="180">
        <f t="shared" si="436"/>
        <v>0</v>
      </c>
      <c r="H13961" s="181">
        <f t="shared" si="437"/>
        <v>0</v>
      </c>
    </row>
    <row r="13962" spans="2:8">
      <c r="B13962" s="186"/>
      <c r="C13962" s="183"/>
      <c r="D13962" s="183"/>
      <c r="E13962" s="185"/>
      <c r="F13962" s="185"/>
      <c r="G13962" s="180">
        <f t="shared" si="436"/>
        <v>0</v>
      </c>
      <c r="H13962" s="181">
        <f t="shared" si="437"/>
        <v>0</v>
      </c>
    </row>
    <row r="13963" spans="2:8">
      <c r="B13963" s="186"/>
      <c r="C13963" s="183"/>
      <c r="D13963" s="183"/>
      <c r="E13963" s="185"/>
      <c r="F13963" s="185"/>
      <c r="G13963" s="180">
        <f t="shared" si="436"/>
        <v>0</v>
      </c>
      <c r="H13963" s="181">
        <f t="shared" si="437"/>
        <v>0</v>
      </c>
    </row>
    <row r="13964" spans="2:8">
      <c r="B13964" s="186"/>
      <c r="C13964" s="183"/>
      <c r="D13964" s="183"/>
      <c r="E13964" s="185"/>
      <c r="F13964" s="185"/>
      <c r="G13964" s="180">
        <f t="shared" si="436"/>
        <v>0</v>
      </c>
      <c r="H13964" s="181">
        <f t="shared" si="437"/>
        <v>0</v>
      </c>
    </row>
    <row r="13965" spans="2:8">
      <c r="B13965" s="186"/>
      <c r="C13965" s="183"/>
      <c r="D13965" s="183"/>
      <c r="E13965" s="185"/>
      <c r="F13965" s="185"/>
      <c r="G13965" s="180">
        <f t="shared" si="436"/>
        <v>0</v>
      </c>
      <c r="H13965" s="181">
        <f t="shared" si="437"/>
        <v>0</v>
      </c>
    </row>
    <row r="13966" spans="2:8">
      <c r="B13966" s="186"/>
      <c r="C13966" s="183"/>
      <c r="D13966" s="183"/>
      <c r="E13966" s="185"/>
      <c r="F13966" s="185"/>
      <c r="G13966" s="180">
        <f t="shared" si="436"/>
        <v>0</v>
      </c>
      <c r="H13966" s="181">
        <f t="shared" si="437"/>
        <v>0</v>
      </c>
    </row>
    <row r="13967" spans="2:8">
      <c r="B13967" s="186"/>
      <c r="C13967" s="183"/>
      <c r="D13967" s="183"/>
      <c r="E13967" s="185"/>
      <c r="F13967" s="185"/>
      <c r="G13967" s="180">
        <f t="shared" si="436"/>
        <v>0</v>
      </c>
      <c r="H13967" s="181">
        <f t="shared" si="437"/>
        <v>0</v>
      </c>
    </row>
    <row r="13968" spans="2:8">
      <c r="B13968" s="186"/>
      <c r="C13968" s="183"/>
      <c r="D13968" s="183"/>
      <c r="E13968" s="185"/>
      <c r="F13968" s="185"/>
      <c r="G13968" s="180">
        <f t="shared" si="436"/>
        <v>0</v>
      </c>
      <c r="H13968" s="181">
        <f t="shared" si="437"/>
        <v>0</v>
      </c>
    </row>
    <row r="13969" spans="2:8">
      <c r="B13969" s="186"/>
      <c r="C13969" s="183"/>
      <c r="D13969" s="183"/>
      <c r="E13969" s="185"/>
      <c r="F13969" s="185"/>
      <c r="G13969" s="180">
        <f t="shared" si="436"/>
        <v>0</v>
      </c>
      <c r="H13969" s="181">
        <f t="shared" si="437"/>
        <v>0</v>
      </c>
    </row>
    <row r="13970" spans="2:8">
      <c r="B13970" s="186"/>
      <c r="C13970" s="183"/>
      <c r="D13970" s="183"/>
      <c r="E13970" s="185"/>
      <c r="F13970" s="185"/>
      <c r="G13970" s="180">
        <f t="shared" si="436"/>
        <v>0</v>
      </c>
      <c r="H13970" s="181">
        <f t="shared" si="437"/>
        <v>0</v>
      </c>
    </row>
    <row r="13971" spans="2:8">
      <c r="B13971" s="186"/>
      <c r="C13971" s="183"/>
      <c r="D13971" s="183"/>
      <c r="E13971" s="185"/>
      <c r="F13971" s="185"/>
      <c r="G13971" s="180">
        <f t="shared" si="436"/>
        <v>0</v>
      </c>
      <c r="H13971" s="181">
        <f t="shared" si="437"/>
        <v>0</v>
      </c>
    </row>
    <row r="13972" spans="2:8">
      <c r="B13972" s="186"/>
      <c r="C13972" s="183"/>
      <c r="D13972" s="183"/>
      <c r="E13972" s="185"/>
      <c r="F13972" s="185"/>
      <c r="G13972" s="180">
        <f t="shared" si="436"/>
        <v>0</v>
      </c>
      <c r="H13972" s="181">
        <f t="shared" si="437"/>
        <v>0</v>
      </c>
    </row>
    <row r="13973" spans="2:8">
      <c r="B13973" s="186"/>
      <c r="C13973" s="183"/>
      <c r="D13973" s="183"/>
      <c r="E13973" s="185"/>
      <c r="F13973" s="185"/>
      <c r="G13973" s="180">
        <f t="shared" si="436"/>
        <v>0</v>
      </c>
      <c r="H13973" s="181">
        <f t="shared" si="437"/>
        <v>0</v>
      </c>
    </row>
    <row r="13974" spans="2:8">
      <c r="B13974" s="186"/>
      <c r="C13974" s="183"/>
      <c r="D13974" s="183"/>
      <c r="E13974" s="185"/>
      <c r="F13974" s="185"/>
      <c r="G13974" s="180">
        <f t="shared" si="436"/>
        <v>0</v>
      </c>
      <c r="H13974" s="181">
        <f t="shared" si="437"/>
        <v>0</v>
      </c>
    </row>
    <row r="13975" spans="2:8">
      <c r="B13975" s="186"/>
      <c r="C13975" s="183"/>
      <c r="D13975" s="183"/>
      <c r="E13975" s="185"/>
      <c r="F13975" s="185"/>
      <c r="G13975" s="180">
        <f t="shared" si="436"/>
        <v>0</v>
      </c>
      <c r="H13975" s="181">
        <f t="shared" si="437"/>
        <v>0</v>
      </c>
    </row>
    <row r="13976" spans="2:8">
      <c r="B13976" s="186"/>
      <c r="C13976" s="183"/>
      <c r="D13976" s="183"/>
      <c r="E13976" s="185"/>
      <c r="F13976" s="185"/>
      <c r="G13976" s="180">
        <f t="shared" si="436"/>
        <v>0</v>
      </c>
      <c r="H13976" s="181">
        <f t="shared" si="437"/>
        <v>0</v>
      </c>
    </row>
    <row r="13977" spans="2:8">
      <c r="B13977" s="186"/>
      <c r="C13977" s="183"/>
      <c r="D13977" s="183"/>
      <c r="E13977" s="185"/>
      <c r="F13977" s="185"/>
      <c r="G13977" s="180">
        <f t="shared" si="436"/>
        <v>0</v>
      </c>
      <c r="H13977" s="181">
        <f t="shared" si="437"/>
        <v>0</v>
      </c>
    </row>
    <row r="13978" spans="2:8">
      <c r="B13978" s="186"/>
      <c r="C13978" s="183"/>
      <c r="D13978" s="183"/>
      <c r="E13978" s="185"/>
      <c r="F13978" s="185"/>
      <c r="G13978" s="180">
        <f t="shared" si="436"/>
        <v>0</v>
      </c>
      <c r="H13978" s="181">
        <f t="shared" si="437"/>
        <v>0</v>
      </c>
    </row>
    <row r="13979" spans="2:8">
      <c r="B13979" s="186"/>
      <c r="C13979" s="183"/>
      <c r="D13979" s="183"/>
      <c r="E13979" s="185"/>
      <c r="F13979" s="185"/>
      <c r="G13979" s="180">
        <f t="shared" si="436"/>
        <v>0</v>
      </c>
      <c r="H13979" s="181">
        <f t="shared" si="437"/>
        <v>0</v>
      </c>
    </row>
    <row r="13980" spans="2:8">
      <c r="B13980" s="186"/>
      <c r="C13980" s="183"/>
      <c r="D13980" s="183"/>
      <c r="E13980" s="185"/>
      <c r="F13980" s="185"/>
      <c r="G13980" s="180">
        <f t="shared" si="436"/>
        <v>0</v>
      </c>
      <c r="H13980" s="181">
        <f t="shared" si="437"/>
        <v>0</v>
      </c>
    </row>
    <row r="13981" spans="2:8">
      <c r="B13981" s="186"/>
      <c r="C13981" s="183"/>
      <c r="D13981" s="183"/>
      <c r="E13981" s="185"/>
      <c r="F13981" s="185"/>
      <c r="G13981" s="180">
        <f t="shared" si="436"/>
        <v>0</v>
      </c>
      <c r="H13981" s="181">
        <f t="shared" si="437"/>
        <v>0</v>
      </c>
    </row>
    <row r="13982" spans="2:8">
      <c r="B13982" s="186"/>
      <c r="C13982" s="183"/>
      <c r="D13982" s="183"/>
      <c r="E13982" s="185"/>
      <c r="F13982" s="185"/>
      <c r="G13982" s="180">
        <f t="shared" si="436"/>
        <v>0</v>
      </c>
      <c r="H13982" s="181">
        <f t="shared" si="437"/>
        <v>0</v>
      </c>
    </row>
    <row r="13983" spans="2:8">
      <c r="B13983" s="186"/>
      <c r="C13983" s="183"/>
      <c r="D13983" s="183"/>
      <c r="E13983" s="185"/>
      <c r="F13983" s="185"/>
      <c r="G13983" s="180">
        <f t="shared" si="436"/>
        <v>0</v>
      </c>
      <c r="H13983" s="181">
        <f t="shared" si="437"/>
        <v>0</v>
      </c>
    </row>
    <row r="13984" spans="2:8">
      <c r="B13984" s="186"/>
      <c r="C13984" s="183"/>
      <c r="D13984" s="183"/>
      <c r="E13984" s="185"/>
      <c r="F13984" s="185"/>
      <c r="G13984" s="180">
        <f t="shared" si="436"/>
        <v>0</v>
      </c>
      <c r="H13984" s="181">
        <f t="shared" si="437"/>
        <v>0</v>
      </c>
    </row>
    <row r="13985" spans="2:8">
      <c r="B13985" s="186"/>
      <c r="C13985" s="183"/>
      <c r="D13985" s="183"/>
      <c r="E13985" s="185"/>
      <c r="F13985" s="185"/>
      <c r="G13985" s="180">
        <f t="shared" si="436"/>
        <v>0</v>
      </c>
      <c r="H13985" s="181">
        <f t="shared" si="437"/>
        <v>0</v>
      </c>
    </row>
    <row r="13986" spans="2:8">
      <c r="B13986" s="186"/>
      <c r="C13986" s="183"/>
      <c r="D13986" s="183"/>
      <c r="E13986" s="185"/>
      <c r="F13986" s="185"/>
      <c r="G13986" s="180">
        <f t="shared" si="436"/>
        <v>0</v>
      </c>
      <c r="H13986" s="181">
        <f t="shared" si="437"/>
        <v>0</v>
      </c>
    </row>
    <row r="13987" spans="2:8">
      <c r="B13987" s="186"/>
      <c r="C13987" s="183"/>
      <c r="D13987" s="183"/>
      <c r="E13987" s="185"/>
      <c r="F13987" s="185"/>
      <c r="G13987" s="180">
        <f t="shared" si="436"/>
        <v>0</v>
      </c>
      <c r="H13987" s="181">
        <f t="shared" si="437"/>
        <v>0</v>
      </c>
    </row>
    <row r="13988" spans="2:8">
      <c r="B13988" s="186"/>
      <c r="C13988" s="183"/>
      <c r="D13988" s="183"/>
      <c r="E13988" s="185"/>
      <c r="F13988" s="185"/>
      <c r="G13988" s="180">
        <f t="shared" si="436"/>
        <v>0</v>
      </c>
      <c r="H13988" s="181">
        <f t="shared" si="437"/>
        <v>0</v>
      </c>
    </row>
    <row r="13989" spans="2:8">
      <c r="B13989" s="186"/>
      <c r="C13989" s="183"/>
      <c r="D13989" s="183"/>
      <c r="E13989" s="185"/>
      <c r="F13989" s="185"/>
      <c r="G13989" s="180">
        <f t="shared" si="436"/>
        <v>0</v>
      </c>
      <c r="H13989" s="181">
        <f t="shared" si="437"/>
        <v>0</v>
      </c>
    </row>
    <row r="13990" spans="2:8">
      <c r="B13990" s="186"/>
      <c r="C13990" s="183"/>
      <c r="D13990" s="183"/>
      <c r="E13990" s="185"/>
      <c r="F13990" s="185"/>
      <c r="G13990" s="180">
        <f t="shared" si="436"/>
        <v>0</v>
      </c>
      <c r="H13990" s="181">
        <f t="shared" si="437"/>
        <v>0</v>
      </c>
    </row>
    <row r="13991" spans="2:8">
      <c r="B13991" s="186"/>
      <c r="C13991" s="183"/>
      <c r="D13991" s="183"/>
      <c r="E13991" s="185"/>
      <c r="F13991" s="185"/>
      <c r="G13991" s="180">
        <f t="shared" si="436"/>
        <v>0</v>
      </c>
      <c r="H13991" s="181">
        <f t="shared" si="437"/>
        <v>0</v>
      </c>
    </row>
    <row r="13992" spans="2:8">
      <c r="B13992" s="186"/>
      <c r="C13992" s="183"/>
      <c r="D13992" s="183"/>
      <c r="E13992" s="185"/>
      <c r="F13992" s="185"/>
      <c r="G13992" s="180">
        <f t="shared" si="436"/>
        <v>0</v>
      </c>
      <c r="H13992" s="181">
        <f t="shared" si="437"/>
        <v>0</v>
      </c>
    </row>
    <row r="13993" spans="2:8">
      <c r="B13993" s="186"/>
      <c r="C13993" s="183"/>
      <c r="D13993" s="183"/>
      <c r="E13993" s="185"/>
      <c r="F13993" s="185"/>
      <c r="G13993" s="180">
        <f t="shared" si="436"/>
        <v>0</v>
      </c>
      <c r="H13993" s="181">
        <f t="shared" si="437"/>
        <v>0</v>
      </c>
    </row>
    <row r="13994" spans="2:8">
      <c r="B13994" s="186"/>
      <c r="C13994" s="183"/>
      <c r="D13994" s="183"/>
      <c r="E13994" s="185"/>
      <c r="F13994" s="185"/>
      <c r="G13994" s="180">
        <f t="shared" si="436"/>
        <v>0</v>
      </c>
      <c r="H13994" s="181">
        <f t="shared" si="437"/>
        <v>0</v>
      </c>
    </row>
    <row r="13995" spans="2:8">
      <c r="B13995" s="186"/>
      <c r="C13995" s="183"/>
      <c r="D13995" s="183"/>
      <c r="E13995" s="185"/>
      <c r="F13995" s="185"/>
      <c r="G13995" s="180">
        <f t="shared" si="436"/>
        <v>0</v>
      </c>
      <c r="H13995" s="181">
        <f t="shared" si="437"/>
        <v>0</v>
      </c>
    </row>
    <row r="13996" spans="2:8">
      <c r="B13996" s="186"/>
      <c r="C13996" s="183"/>
      <c r="D13996" s="183"/>
      <c r="E13996" s="185"/>
      <c r="F13996" s="185"/>
      <c r="G13996" s="180">
        <f t="shared" si="436"/>
        <v>0</v>
      </c>
      <c r="H13996" s="181">
        <f t="shared" si="437"/>
        <v>0</v>
      </c>
    </row>
    <row r="13997" spans="2:8">
      <c r="B13997" s="186"/>
      <c r="C13997" s="183"/>
      <c r="D13997" s="183"/>
      <c r="E13997" s="185"/>
      <c r="F13997" s="185"/>
      <c r="G13997" s="180">
        <f t="shared" si="436"/>
        <v>0</v>
      </c>
      <c r="H13997" s="181">
        <f t="shared" si="437"/>
        <v>0</v>
      </c>
    </row>
    <row r="13998" spans="2:8">
      <c r="B13998" s="186"/>
      <c r="C13998" s="183"/>
      <c r="D13998" s="183"/>
      <c r="E13998" s="185"/>
      <c r="F13998" s="185"/>
      <c r="G13998" s="180">
        <f t="shared" si="436"/>
        <v>0</v>
      </c>
      <c r="H13998" s="181">
        <f t="shared" si="437"/>
        <v>0</v>
      </c>
    </row>
    <row r="13999" spans="2:8">
      <c r="B13999" s="186"/>
      <c r="C13999" s="183"/>
      <c r="D13999" s="183"/>
      <c r="E13999" s="185"/>
      <c r="F13999" s="185"/>
      <c r="G13999" s="180">
        <f t="shared" si="436"/>
        <v>0</v>
      </c>
      <c r="H13999" s="181">
        <f t="shared" si="437"/>
        <v>0</v>
      </c>
    </row>
    <row r="14000" spans="2:8">
      <c r="B14000" s="186"/>
      <c r="C14000" s="183"/>
      <c r="D14000" s="183"/>
      <c r="E14000" s="185"/>
      <c r="F14000" s="185"/>
      <c r="G14000" s="180">
        <f t="shared" si="436"/>
        <v>0</v>
      </c>
      <c r="H14000" s="181">
        <f t="shared" si="437"/>
        <v>0</v>
      </c>
    </row>
    <row r="14001" spans="2:8">
      <c r="B14001" s="186"/>
      <c r="C14001" s="183"/>
      <c r="D14001" s="183"/>
      <c r="E14001" s="185"/>
      <c r="F14001" s="185"/>
      <c r="G14001" s="180">
        <f t="shared" si="436"/>
        <v>0</v>
      </c>
      <c r="H14001" s="181">
        <f t="shared" si="437"/>
        <v>0</v>
      </c>
    </row>
    <row r="14002" spans="2:8">
      <c r="B14002" s="186"/>
      <c r="C14002" s="183"/>
      <c r="D14002" s="183"/>
      <c r="E14002" s="185"/>
      <c r="F14002" s="185"/>
      <c r="G14002" s="180">
        <f t="shared" si="436"/>
        <v>0</v>
      </c>
      <c r="H14002" s="181">
        <f t="shared" si="437"/>
        <v>0</v>
      </c>
    </row>
    <row r="14003" spans="2:8">
      <c r="B14003" s="186"/>
      <c r="C14003" s="183"/>
      <c r="D14003" s="183"/>
      <c r="E14003" s="185"/>
      <c r="F14003" s="185"/>
      <c r="G14003" s="180">
        <f t="shared" si="436"/>
        <v>0</v>
      </c>
      <c r="H14003" s="181">
        <f t="shared" si="437"/>
        <v>0</v>
      </c>
    </row>
    <row r="14004" spans="2:8">
      <c r="B14004" s="186"/>
      <c r="C14004" s="183"/>
      <c r="D14004" s="183"/>
      <c r="E14004" s="185"/>
      <c r="F14004" s="185"/>
      <c r="G14004" s="180">
        <f t="shared" si="436"/>
        <v>0</v>
      </c>
      <c r="H14004" s="181">
        <f t="shared" si="437"/>
        <v>0</v>
      </c>
    </row>
    <row r="14005" spans="2:8">
      <c r="B14005" s="186"/>
      <c r="C14005" s="183"/>
      <c r="D14005" s="183"/>
      <c r="E14005" s="185"/>
      <c r="F14005" s="185"/>
      <c r="G14005" s="180">
        <f t="shared" si="436"/>
        <v>0</v>
      </c>
      <c r="H14005" s="181">
        <f t="shared" si="437"/>
        <v>0</v>
      </c>
    </row>
    <row r="14006" spans="2:8">
      <c r="B14006" s="186"/>
      <c r="C14006" s="183"/>
      <c r="D14006" s="183"/>
      <c r="E14006" s="185"/>
      <c r="F14006" s="185"/>
      <c r="G14006" s="180">
        <f t="shared" si="436"/>
        <v>0</v>
      </c>
      <c r="H14006" s="181">
        <f t="shared" si="437"/>
        <v>0</v>
      </c>
    </row>
    <row r="14007" spans="2:8">
      <c r="B14007" s="186"/>
      <c r="C14007" s="183"/>
      <c r="D14007" s="183"/>
      <c r="E14007" s="185"/>
      <c r="F14007" s="185"/>
      <c r="G14007" s="180">
        <f t="shared" si="436"/>
        <v>0</v>
      </c>
      <c r="H14007" s="181">
        <f t="shared" si="437"/>
        <v>0</v>
      </c>
    </row>
    <row r="14008" spans="2:8">
      <c r="B14008" s="186"/>
      <c r="C14008" s="183"/>
      <c r="D14008" s="183"/>
      <c r="E14008" s="185"/>
      <c r="F14008" s="185"/>
      <c r="G14008" s="180">
        <f t="shared" si="436"/>
        <v>0</v>
      </c>
      <c r="H14008" s="181">
        <f t="shared" si="437"/>
        <v>0</v>
      </c>
    </row>
    <row r="14009" spans="2:8">
      <c r="B14009" s="186"/>
      <c r="C14009" s="183"/>
      <c r="D14009" s="183"/>
      <c r="E14009" s="185"/>
      <c r="F14009" s="185"/>
      <c r="G14009" s="180">
        <f t="shared" si="436"/>
        <v>0</v>
      </c>
      <c r="H14009" s="181">
        <f t="shared" si="437"/>
        <v>0</v>
      </c>
    </row>
    <row r="14010" spans="2:8">
      <c r="B14010" s="186"/>
      <c r="C14010" s="183"/>
      <c r="D14010" s="183"/>
      <c r="E14010" s="185"/>
      <c r="F14010" s="185"/>
      <c r="G14010" s="180">
        <f t="shared" si="436"/>
        <v>0</v>
      </c>
      <c r="H14010" s="181">
        <f t="shared" si="437"/>
        <v>0</v>
      </c>
    </row>
    <row r="14011" spans="2:8">
      <c r="B14011" s="186"/>
      <c r="C14011" s="183"/>
      <c r="D14011" s="183"/>
      <c r="E14011" s="185"/>
      <c r="F14011" s="185"/>
      <c r="G14011" s="180">
        <f t="shared" si="436"/>
        <v>0</v>
      </c>
      <c r="H14011" s="181">
        <f t="shared" si="437"/>
        <v>0</v>
      </c>
    </row>
    <row r="14012" spans="2:8">
      <c r="B14012" s="186"/>
      <c r="C14012" s="183"/>
      <c r="D14012" s="183"/>
      <c r="E14012" s="185"/>
      <c r="F14012" s="185"/>
      <c r="G14012" s="180">
        <f t="shared" si="436"/>
        <v>0</v>
      </c>
      <c r="H14012" s="181">
        <f t="shared" si="437"/>
        <v>0</v>
      </c>
    </row>
    <row r="14013" spans="2:8">
      <c r="B14013" s="186"/>
      <c r="C14013" s="183"/>
      <c r="D14013" s="183"/>
      <c r="E14013" s="185"/>
      <c r="F14013" s="185"/>
      <c r="G14013" s="180">
        <f t="shared" si="436"/>
        <v>0</v>
      </c>
      <c r="H14013" s="181">
        <f t="shared" si="437"/>
        <v>0</v>
      </c>
    </row>
    <row r="14014" spans="2:8">
      <c r="B14014" s="186"/>
      <c r="C14014" s="183"/>
      <c r="D14014" s="183"/>
      <c r="E14014" s="185"/>
      <c r="F14014" s="185"/>
      <c r="G14014" s="180">
        <f t="shared" si="436"/>
        <v>0</v>
      </c>
      <c r="H14014" s="181">
        <f t="shared" si="437"/>
        <v>0</v>
      </c>
    </row>
    <row r="14015" spans="2:8">
      <c r="B14015" s="186"/>
      <c r="C14015" s="183"/>
      <c r="D14015" s="183"/>
      <c r="E14015" s="185"/>
      <c r="F14015" s="185"/>
      <c r="G14015" s="180">
        <f t="shared" si="436"/>
        <v>0</v>
      </c>
      <c r="H14015" s="181">
        <f t="shared" si="437"/>
        <v>0</v>
      </c>
    </row>
    <row r="14016" spans="2:8">
      <c r="B14016" s="186"/>
      <c r="C14016" s="183"/>
      <c r="D14016" s="183"/>
      <c r="E14016" s="185"/>
      <c r="F14016" s="185"/>
      <c r="G14016" s="180">
        <f t="shared" si="436"/>
        <v>0</v>
      </c>
      <c r="H14016" s="181">
        <f t="shared" si="437"/>
        <v>0</v>
      </c>
    </row>
    <row r="14017" spans="2:8">
      <c r="B14017" s="186"/>
      <c r="C14017" s="183"/>
      <c r="D14017" s="183"/>
      <c r="E14017" s="185"/>
      <c r="F14017" s="185"/>
      <c r="G14017" s="180">
        <f t="shared" si="436"/>
        <v>0</v>
      </c>
      <c r="H14017" s="181">
        <f t="shared" si="437"/>
        <v>0</v>
      </c>
    </row>
    <row r="14018" spans="2:8">
      <c r="B14018" s="186"/>
      <c r="C14018" s="183"/>
      <c r="D14018" s="183"/>
      <c r="E14018" s="185"/>
      <c r="F14018" s="185"/>
      <c r="G14018" s="180">
        <f t="shared" si="436"/>
        <v>0</v>
      </c>
      <c r="H14018" s="181">
        <f t="shared" si="437"/>
        <v>0</v>
      </c>
    </row>
    <row r="14019" spans="2:8">
      <c r="B14019" s="186"/>
      <c r="C14019" s="183"/>
      <c r="D14019" s="183"/>
      <c r="E14019" s="185"/>
      <c r="F14019" s="185"/>
      <c r="G14019" s="180">
        <f t="shared" si="436"/>
        <v>0</v>
      </c>
      <c r="H14019" s="181">
        <f t="shared" si="437"/>
        <v>0</v>
      </c>
    </row>
    <row r="14020" spans="2:8">
      <c r="B14020" s="186"/>
      <c r="C14020" s="183"/>
      <c r="D14020" s="183"/>
      <c r="E14020" s="185"/>
      <c r="F14020" s="185"/>
      <c r="G14020" s="180">
        <f t="shared" si="436"/>
        <v>0</v>
      </c>
      <c r="H14020" s="181">
        <f t="shared" si="437"/>
        <v>0</v>
      </c>
    </row>
    <row r="14021" spans="2:8">
      <c r="B14021" s="186"/>
      <c r="C14021" s="183"/>
      <c r="D14021" s="183"/>
      <c r="E14021" s="185"/>
      <c r="F14021" s="185"/>
      <c r="G14021" s="180">
        <f t="shared" si="436"/>
        <v>0</v>
      </c>
      <c r="H14021" s="181">
        <f t="shared" si="437"/>
        <v>0</v>
      </c>
    </row>
    <row r="14022" spans="2:8">
      <c r="B14022" s="186"/>
      <c r="C14022" s="183"/>
      <c r="D14022" s="183"/>
      <c r="E14022" s="185"/>
      <c r="F14022" s="185"/>
      <c r="G14022" s="180">
        <f t="shared" ref="G14022:G14085" si="438">IF(ABS(F14022)&gt;ABS(E14022),ABS(F14022),ABS(E14022))</f>
        <v>0</v>
      </c>
      <c r="H14022" s="181">
        <f t="shared" ref="H14022:H14085" si="439">IF(G14022&lt;&gt;0,IF(ABS(F14022)&gt;=G14022,1,ABS(F14022/G14022)),0)</f>
        <v>0</v>
      </c>
    </row>
    <row r="14023" spans="2:8">
      <c r="B14023" s="186"/>
      <c r="C14023" s="183"/>
      <c r="D14023" s="183"/>
      <c r="E14023" s="185"/>
      <c r="F14023" s="185"/>
      <c r="G14023" s="180">
        <f t="shared" si="438"/>
        <v>0</v>
      </c>
      <c r="H14023" s="181">
        <f t="shared" si="439"/>
        <v>0</v>
      </c>
    </row>
    <row r="14024" spans="2:8">
      <c r="B14024" s="186"/>
      <c r="C14024" s="183"/>
      <c r="D14024" s="183"/>
      <c r="E14024" s="185"/>
      <c r="F14024" s="185"/>
      <c r="G14024" s="180">
        <f t="shared" si="438"/>
        <v>0</v>
      </c>
      <c r="H14024" s="181">
        <f t="shared" si="439"/>
        <v>0</v>
      </c>
    </row>
    <row r="14025" spans="2:8">
      <c r="B14025" s="186"/>
      <c r="C14025" s="183"/>
      <c r="D14025" s="183"/>
      <c r="E14025" s="185"/>
      <c r="F14025" s="185"/>
      <c r="G14025" s="180">
        <f t="shared" si="438"/>
        <v>0</v>
      </c>
      <c r="H14025" s="181">
        <f t="shared" si="439"/>
        <v>0</v>
      </c>
    </row>
    <row r="14026" spans="2:8">
      <c r="B14026" s="186"/>
      <c r="C14026" s="183"/>
      <c r="D14026" s="183"/>
      <c r="E14026" s="185"/>
      <c r="F14026" s="185"/>
      <c r="G14026" s="180">
        <f t="shared" si="438"/>
        <v>0</v>
      </c>
      <c r="H14026" s="181">
        <f t="shared" si="439"/>
        <v>0</v>
      </c>
    </row>
    <row r="14027" spans="2:8">
      <c r="B14027" s="186"/>
      <c r="C14027" s="183"/>
      <c r="D14027" s="183"/>
      <c r="E14027" s="185"/>
      <c r="F14027" s="185"/>
      <c r="G14027" s="180">
        <f t="shared" si="438"/>
        <v>0</v>
      </c>
      <c r="H14027" s="181">
        <f t="shared" si="439"/>
        <v>0</v>
      </c>
    </row>
    <row r="14028" spans="2:8">
      <c r="B14028" s="186"/>
      <c r="C14028" s="183"/>
      <c r="D14028" s="183"/>
      <c r="E14028" s="185"/>
      <c r="F14028" s="185"/>
      <c r="G14028" s="180">
        <f t="shared" si="438"/>
        <v>0</v>
      </c>
      <c r="H14028" s="181">
        <f t="shared" si="439"/>
        <v>0</v>
      </c>
    </row>
    <row r="14029" spans="2:8">
      <c r="B14029" s="186"/>
      <c r="C14029" s="183"/>
      <c r="D14029" s="183"/>
      <c r="E14029" s="185"/>
      <c r="F14029" s="185"/>
      <c r="G14029" s="180">
        <f t="shared" si="438"/>
        <v>0</v>
      </c>
      <c r="H14029" s="181">
        <f t="shared" si="439"/>
        <v>0</v>
      </c>
    </row>
    <row r="14030" spans="2:8">
      <c r="B14030" s="186"/>
      <c r="C14030" s="183"/>
      <c r="D14030" s="183"/>
      <c r="E14030" s="185"/>
      <c r="F14030" s="185"/>
      <c r="G14030" s="180">
        <f t="shared" si="438"/>
        <v>0</v>
      </c>
      <c r="H14030" s="181">
        <f t="shared" si="439"/>
        <v>0</v>
      </c>
    </row>
    <row r="14031" spans="2:8">
      <c r="B14031" s="186"/>
      <c r="C14031" s="183"/>
      <c r="D14031" s="183"/>
      <c r="E14031" s="185"/>
      <c r="F14031" s="185"/>
      <c r="G14031" s="180">
        <f t="shared" si="438"/>
        <v>0</v>
      </c>
      <c r="H14031" s="181">
        <f t="shared" si="439"/>
        <v>0</v>
      </c>
    </row>
    <row r="14032" spans="2:8">
      <c r="B14032" s="186"/>
      <c r="C14032" s="183"/>
      <c r="D14032" s="183"/>
      <c r="E14032" s="185"/>
      <c r="F14032" s="185"/>
      <c r="G14032" s="180">
        <f t="shared" si="438"/>
        <v>0</v>
      </c>
      <c r="H14032" s="181">
        <f t="shared" si="439"/>
        <v>0</v>
      </c>
    </row>
    <row r="14033" spans="2:8">
      <c r="B14033" s="186"/>
      <c r="C14033" s="183"/>
      <c r="D14033" s="183"/>
      <c r="E14033" s="185"/>
      <c r="F14033" s="185"/>
      <c r="G14033" s="180">
        <f t="shared" si="438"/>
        <v>0</v>
      </c>
      <c r="H14033" s="181">
        <f t="shared" si="439"/>
        <v>0</v>
      </c>
    </row>
    <row r="14034" spans="2:8">
      <c r="B14034" s="186"/>
      <c r="C14034" s="183"/>
      <c r="D14034" s="183"/>
      <c r="E14034" s="185"/>
      <c r="F14034" s="185"/>
      <c r="G14034" s="180">
        <f t="shared" si="438"/>
        <v>0</v>
      </c>
      <c r="H14034" s="181">
        <f t="shared" si="439"/>
        <v>0</v>
      </c>
    </row>
    <row r="14035" spans="2:8">
      <c r="B14035" s="186"/>
      <c r="C14035" s="183"/>
      <c r="D14035" s="183"/>
      <c r="E14035" s="185"/>
      <c r="F14035" s="185"/>
      <c r="G14035" s="180">
        <f t="shared" si="438"/>
        <v>0</v>
      </c>
      <c r="H14035" s="181">
        <f t="shared" si="439"/>
        <v>0</v>
      </c>
    </row>
    <row r="14036" spans="2:8">
      <c r="B14036" s="186"/>
      <c r="C14036" s="183"/>
      <c r="D14036" s="183"/>
      <c r="E14036" s="185"/>
      <c r="F14036" s="185"/>
      <c r="G14036" s="180">
        <f t="shared" si="438"/>
        <v>0</v>
      </c>
      <c r="H14036" s="181">
        <f t="shared" si="439"/>
        <v>0</v>
      </c>
    </row>
    <row r="14037" spans="2:8">
      <c r="B14037" s="186"/>
      <c r="C14037" s="183"/>
      <c r="D14037" s="183"/>
      <c r="E14037" s="185"/>
      <c r="F14037" s="185"/>
      <c r="G14037" s="180">
        <f t="shared" si="438"/>
        <v>0</v>
      </c>
      <c r="H14037" s="181">
        <f t="shared" si="439"/>
        <v>0</v>
      </c>
    </row>
    <row r="14038" spans="2:8">
      <c r="B14038" s="186"/>
      <c r="C14038" s="183"/>
      <c r="D14038" s="183"/>
      <c r="E14038" s="185"/>
      <c r="F14038" s="185"/>
      <c r="G14038" s="180">
        <f t="shared" si="438"/>
        <v>0</v>
      </c>
      <c r="H14038" s="181">
        <f t="shared" si="439"/>
        <v>0</v>
      </c>
    </row>
    <row r="14039" spans="2:8">
      <c r="B14039" s="186"/>
      <c r="C14039" s="183"/>
      <c r="D14039" s="183"/>
      <c r="E14039" s="185"/>
      <c r="F14039" s="185"/>
      <c r="G14039" s="180">
        <f t="shared" si="438"/>
        <v>0</v>
      </c>
      <c r="H14039" s="181">
        <f t="shared" si="439"/>
        <v>0</v>
      </c>
    </row>
    <row r="14040" spans="2:8">
      <c r="B14040" s="186"/>
      <c r="C14040" s="183"/>
      <c r="D14040" s="183"/>
      <c r="E14040" s="185"/>
      <c r="F14040" s="185"/>
      <c r="G14040" s="180">
        <f t="shared" si="438"/>
        <v>0</v>
      </c>
      <c r="H14040" s="181">
        <f t="shared" si="439"/>
        <v>0</v>
      </c>
    </row>
    <row r="14041" spans="2:8">
      <c r="B14041" s="186"/>
      <c r="C14041" s="183"/>
      <c r="D14041" s="183"/>
      <c r="E14041" s="185"/>
      <c r="F14041" s="185"/>
      <c r="G14041" s="180">
        <f t="shared" si="438"/>
        <v>0</v>
      </c>
      <c r="H14041" s="181">
        <f t="shared" si="439"/>
        <v>0</v>
      </c>
    </row>
    <row r="14042" spans="2:8">
      <c r="B14042" s="186"/>
      <c r="C14042" s="183"/>
      <c r="D14042" s="183"/>
      <c r="E14042" s="185"/>
      <c r="F14042" s="185"/>
      <c r="G14042" s="180">
        <f t="shared" si="438"/>
        <v>0</v>
      </c>
      <c r="H14042" s="181">
        <f t="shared" si="439"/>
        <v>0</v>
      </c>
    </row>
    <row r="14043" spans="2:8">
      <c r="B14043" s="186"/>
      <c r="C14043" s="183"/>
      <c r="D14043" s="183"/>
      <c r="E14043" s="185"/>
      <c r="F14043" s="185"/>
      <c r="G14043" s="180">
        <f t="shared" si="438"/>
        <v>0</v>
      </c>
      <c r="H14043" s="181">
        <f t="shared" si="439"/>
        <v>0</v>
      </c>
    </row>
    <row r="14044" spans="2:8">
      <c r="B14044" s="186"/>
      <c r="C14044" s="183"/>
      <c r="D14044" s="183"/>
      <c r="E14044" s="185"/>
      <c r="F14044" s="185"/>
      <c r="G14044" s="180">
        <f t="shared" si="438"/>
        <v>0</v>
      </c>
      <c r="H14044" s="181">
        <f t="shared" si="439"/>
        <v>0</v>
      </c>
    </row>
    <row r="14045" spans="2:8">
      <c r="B14045" s="186"/>
      <c r="C14045" s="183"/>
      <c r="D14045" s="183"/>
      <c r="E14045" s="185"/>
      <c r="F14045" s="185"/>
      <c r="G14045" s="180">
        <f t="shared" si="438"/>
        <v>0</v>
      </c>
      <c r="H14045" s="181">
        <f t="shared" si="439"/>
        <v>0</v>
      </c>
    </row>
    <row r="14046" spans="2:8">
      <c r="B14046" s="186"/>
      <c r="C14046" s="183"/>
      <c r="D14046" s="183"/>
      <c r="E14046" s="185"/>
      <c r="F14046" s="185"/>
      <c r="G14046" s="180">
        <f t="shared" si="438"/>
        <v>0</v>
      </c>
      <c r="H14046" s="181">
        <f t="shared" si="439"/>
        <v>0</v>
      </c>
    </row>
    <row r="14047" spans="2:8">
      <c r="B14047" s="186"/>
      <c r="C14047" s="183"/>
      <c r="D14047" s="183"/>
      <c r="E14047" s="185"/>
      <c r="F14047" s="185"/>
      <c r="G14047" s="180">
        <f t="shared" si="438"/>
        <v>0</v>
      </c>
      <c r="H14047" s="181">
        <f t="shared" si="439"/>
        <v>0</v>
      </c>
    </row>
    <row r="14048" spans="2:8">
      <c r="B14048" s="186"/>
      <c r="C14048" s="183"/>
      <c r="D14048" s="183"/>
      <c r="E14048" s="185"/>
      <c r="F14048" s="185"/>
      <c r="G14048" s="180">
        <f t="shared" si="438"/>
        <v>0</v>
      </c>
      <c r="H14048" s="181">
        <f t="shared" si="439"/>
        <v>0</v>
      </c>
    </row>
    <row r="14049" spans="2:8">
      <c r="B14049" s="186"/>
      <c r="C14049" s="183"/>
      <c r="D14049" s="183"/>
      <c r="E14049" s="185"/>
      <c r="F14049" s="185"/>
      <c r="G14049" s="180">
        <f t="shared" si="438"/>
        <v>0</v>
      </c>
      <c r="H14049" s="181">
        <f t="shared" si="439"/>
        <v>0</v>
      </c>
    </row>
    <row r="14050" spans="2:8">
      <c r="B14050" s="186"/>
      <c r="C14050" s="183"/>
      <c r="D14050" s="183"/>
      <c r="E14050" s="185"/>
      <c r="F14050" s="185"/>
      <c r="G14050" s="180">
        <f t="shared" si="438"/>
        <v>0</v>
      </c>
      <c r="H14050" s="181">
        <f t="shared" si="439"/>
        <v>0</v>
      </c>
    </row>
    <row r="14051" spans="2:8">
      <c r="B14051" s="186"/>
      <c r="C14051" s="183"/>
      <c r="D14051" s="183"/>
      <c r="E14051" s="185"/>
      <c r="F14051" s="185"/>
      <c r="G14051" s="180">
        <f t="shared" si="438"/>
        <v>0</v>
      </c>
      <c r="H14051" s="181">
        <f t="shared" si="439"/>
        <v>0</v>
      </c>
    </row>
    <row r="14052" spans="2:8">
      <c r="B14052" s="186"/>
      <c r="C14052" s="183"/>
      <c r="D14052" s="183"/>
      <c r="E14052" s="185"/>
      <c r="F14052" s="185"/>
      <c r="G14052" s="180">
        <f t="shared" si="438"/>
        <v>0</v>
      </c>
      <c r="H14052" s="181">
        <f t="shared" si="439"/>
        <v>0</v>
      </c>
    </row>
    <row r="14053" spans="2:8">
      <c r="B14053" s="186"/>
      <c r="C14053" s="183"/>
      <c r="D14053" s="183"/>
      <c r="E14053" s="185"/>
      <c r="F14053" s="185"/>
      <c r="G14053" s="180">
        <f t="shared" si="438"/>
        <v>0</v>
      </c>
      <c r="H14053" s="181">
        <f t="shared" si="439"/>
        <v>0</v>
      </c>
    </row>
    <row r="14054" spans="2:8">
      <c r="B14054" s="186"/>
      <c r="C14054" s="183"/>
      <c r="D14054" s="183"/>
      <c r="E14054" s="185"/>
      <c r="F14054" s="185"/>
      <c r="G14054" s="180">
        <f t="shared" si="438"/>
        <v>0</v>
      </c>
      <c r="H14054" s="181">
        <f t="shared" si="439"/>
        <v>0</v>
      </c>
    </row>
    <row r="14055" spans="2:8">
      <c r="B14055" s="186"/>
      <c r="C14055" s="183"/>
      <c r="D14055" s="183"/>
      <c r="E14055" s="185"/>
      <c r="F14055" s="185"/>
      <c r="G14055" s="180">
        <f t="shared" si="438"/>
        <v>0</v>
      </c>
      <c r="H14055" s="181">
        <f t="shared" si="439"/>
        <v>0</v>
      </c>
    </row>
    <row r="14056" spans="2:8">
      <c r="B14056" s="186"/>
      <c r="C14056" s="183"/>
      <c r="D14056" s="183"/>
      <c r="E14056" s="185"/>
      <c r="F14056" s="185"/>
      <c r="G14056" s="180">
        <f t="shared" si="438"/>
        <v>0</v>
      </c>
      <c r="H14056" s="181">
        <f t="shared" si="439"/>
        <v>0</v>
      </c>
    </row>
    <row r="14057" spans="2:8">
      <c r="B14057" s="186"/>
      <c r="C14057" s="183"/>
      <c r="D14057" s="183"/>
      <c r="E14057" s="185"/>
      <c r="F14057" s="185"/>
      <c r="G14057" s="180">
        <f t="shared" si="438"/>
        <v>0</v>
      </c>
      <c r="H14057" s="181">
        <f t="shared" si="439"/>
        <v>0</v>
      </c>
    </row>
    <row r="14058" spans="2:8">
      <c r="B14058" s="186"/>
      <c r="C14058" s="183"/>
      <c r="D14058" s="183"/>
      <c r="E14058" s="185"/>
      <c r="F14058" s="185"/>
      <c r="G14058" s="180">
        <f t="shared" si="438"/>
        <v>0</v>
      </c>
      <c r="H14058" s="181">
        <f t="shared" si="439"/>
        <v>0</v>
      </c>
    </row>
    <row r="14059" spans="2:8">
      <c r="B14059" s="186"/>
      <c r="C14059" s="183"/>
      <c r="D14059" s="183"/>
      <c r="E14059" s="185"/>
      <c r="F14059" s="185"/>
      <c r="G14059" s="180">
        <f t="shared" si="438"/>
        <v>0</v>
      </c>
      <c r="H14059" s="181">
        <f t="shared" si="439"/>
        <v>0</v>
      </c>
    </row>
    <row r="14060" spans="2:8">
      <c r="B14060" s="186"/>
      <c r="C14060" s="183"/>
      <c r="D14060" s="183"/>
      <c r="E14060" s="185"/>
      <c r="F14060" s="185"/>
      <c r="G14060" s="180">
        <f t="shared" si="438"/>
        <v>0</v>
      </c>
      <c r="H14060" s="181">
        <f t="shared" si="439"/>
        <v>0</v>
      </c>
    </row>
    <row r="14061" spans="2:8">
      <c r="B14061" s="186"/>
      <c r="C14061" s="183"/>
      <c r="D14061" s="183"/>
      <c r="E14061" s="185"/>
      <c r="F14061" s="185"/>
      <c r="G14061" s="180">
        <f t="shared" si="438"/>
        <v>0</v>
      </c>
      <c r="H14061" s="181">
        <f t="shared" si="439"/>
        <v>0</v>
      </c>
    </row>
    <row r="14062" spans="2:8">
      <c r="B14062" s="186"/>
      <c r="C14062" s="183"/>
      <c r="D14062" s="183"/>
      <c r="E14062" s="185"/>
      <c r="F14062" s="185"/>
      <c r="G14062" s="180">
        <f t="shared" si="438"/>
        <v>0</v>
      </c>
      <c r="H14062" s="181">
        <f t="shared" si="439"/>
        <v>0</v>
      </c>
    </row>
    <row r="14063" spans="2:8">
      <c r="B14063" s="186"/>
      <c r="C14063" s="183"/>
      <c r="D14063" s="183"/>
      <c r="E14063" s="185"/>
      <c r="F14063" s="185"/>
      <c r="G14063" s="180">
        <f t="shared" si="438"/>
        <v>0</v>
      </c>
      <c r="H14063" s="181">
        <f t="shared" si="439"/>
        <v>0</v>
      </c>
    </row>
    <row r="14064" spans="2:8">
      <c r="B14064" s="186"/>
      <c r="C14064" s="183"/>
      <c r="D14064" s="183"/>
      <c r="E14064" s="185"/>
      <c r="F14064" s="185"/>
      <c r="G14064" s="180">
        <f t="shared" si="438"/>
        <v>0</v>
      </c>
      <c r="H14064" s="181">
        <f t="shared" si="439"/>
        <v>0</v>
      </c>
    </row>
    <row r="14065" spans="2:8">
      <c r="B14065" s="186"/>
      <c r="C14065" s="183"/>
      <c r="D14065" s="183"/>
      <c r="E14065" s="185"/>
      <c r="F14065" s="185"/>
      <c r="G14065" s="180">
        <f t="shared" si="438"/>
        <v>0</v>
      </c>
      <c r="H14065" s="181">
        <f t="shared" si="439"/>
        <v>0</v>
      </c>
    </row>
    <row r="14066" spans="2:8">
      <c r="B14066" s="186"/>
      <c r="C14066" s="183"/>
      <c r="D14066" s="183"/>
      <c r="E14066" s="185"/>
      <c r="F14066" s="185"/>
      <c r="G14066" s="180">
        <f t="shared" si="438"/>
        <v>0</v>
      </c>
      <c r="H14066" s="181">
        <f t="shared" si="439"/>
        <v>0</v>
      </c>
    </row>
    <row r="14067" spans="2:8">
      <c r="B14067" s="186"/>
      <c r="C14067" s="183"/>
      <c r="D14067" s="183"/>
      <c r="E14067" s="185"/>
      <c r="F14067" s="185"/>
      <c r="G14067" s="180">
        <f t="shared" si="438"/>
        <v>0</v>
      </c>
      <c r="H14067" s="181">
        <f t="shared" si="439"/>
        <v>0</v>
      </c>
    </row>
    <row r="14068" spans="2:8">
      <c r="B14068" s="186"/>
      <c r="C14068" s="183"/>
      <c r="D14068" s="183"/>
      <c r="E14068" s="185"/>
      <c r="F14068" s="185"/>
      <c r="G14068" s="180">
        <f t="shared" si="438"/>
        <v>0</v>
      </c>
      <c r="H14068" s="181">
        <f t="shared" si="439"/>
        <v>0</v>
      </c>
    </row>
    <row r="14069" spans="2:8">
      <c r="B14069" s="186"/>
      <c r="C14069" s="183"/>
      <c r="D14069" s="183"/>
      <c r="E14069" s="185"/>
      <c r="F14069" s="185"/>
      <c r="G14069" s="180">
        <f t="shared" si="438"/>
        <v>0</v>
      </c>
      <c r="H14069" s="181">
        <f t="shared" si="439"/>
        <v>0</v>
      </c>
    </row>
    <row r="14070" spans="2:8">
      <c r="B14070" s="186"/>
      <c r="C14070" s="183"/>
      <c r="D14070" s="183"/>
      <c r="E14070" s="185"/>
      <c r="F14070" s="185"/>
      <c r="G14070" s="180">
        <f t="shared" si="438"/>
        <v>0</v>
      </c>
      <c r="H14070" s="181">
        <f t="shared" si="439"/>
        <v>0</v>
      </c>
    </row>
    <row r="14071" spans="2:8">
      <c r="B14071" s="186"/>
      <c r="C14071" s="183"/>
      <c r="D14071" s="183"/>
      <c r="E14071" s="185"/>
      <c r="F14071" s="185"/>
      <c r="G14071" s="180">
        <f t="shared" si="438"/>
        <v>0</v>
      </c>
      <c r="H14071" s="181">
        <f t="shared" si="439"/>
        <v>0</v>
      </c>
    </row>
    <row r="14072" spans="2:8">
      <c r="B14072" s="186"/>
      <c r="C14072" s="183"/>
      <c r="D14072" s="183"/>
      <c r="E14072" s="185"/>
      <c r="F14072" s="185"/>
      <c r="G14072" s="180">
        <f t="shared" si="438"/>
        <v>0</v>
      </c>
      <c r="H14072" s="181">
        <f t="shared" si="439"/>
        <v>0</v>
      </c>
    </row>
    <row r="14073" spans="2:8">
      <c r="B14073" s="186"/>
      <c r="C14073" s="183"/>
      <c r="D14073" s="183"/>
      <c r="E14073" s="185"/>
      <c r="F14073" s="185"/>
      <c r="G14073" s="180">
        <f t="shared" si="438"/>
        <v>0</v>
      </c>
      <c r="H14073" s="181">
        <f t="shared" si="439"/>
        <v>0</v>
      </c>
    </row>
    <row r="14074" spans="2:8">
      <c r="B14074" s="186"/>
      <c r="C14074" s="183"/>
      <c r="D14074" s="183"/>
      <c r="E14074" s="185"/>
      <c r="F14074" s="185"/>
      <c r="G14074" s="180">
        <f t="shared" si="438"/>
        <v>0</v>
      </c>
      <c r="H14074" s="181">
        <f t="shared" si="439"/>
        <v>0</v>
      </c>
    </row>
    <row r="14075" spans="2:8">
      <c r="B14075" s="186"/>
      <c r="C14075" s="183"/>
      <c r="D14075" s="183"/>
      <c r="E14075" s="185"/>
      <c r="F14075" s="185"/>
      <c r="G14075" s="180">
        <f t="shared" si="438"/>
        <v>0</v>
      </c>
      <c r="H14075" s="181">
        <f t="shared" si="439"/>
        <v>0</v>
      </c>
    </row>
    <row r="14076" spans="2:8">
      <c r="B14076" s="186"/>
      <c r="C14076" s="183"/>
      <c r="D14076" s="183"/>
      <c r="E14076" s="185"/>
      <c r="F14076" s="185"/>
      <c r="G14076" s="180">
        <f t="shared" si="438"/>
        <v>0</v>
      </c>
      <c r="H14076" s="181">
        <f t="shared" si="439"/>
        <v>0</v>
      </c>
    </row>
    <row r="14077" spans="2:8">
      <c r="B14077" s="186"/>
      <c r="C14077" s="183"/>
      <c r="D14077" s="183"/>
      <c r="E14077" s="185"/>
      <c r="F14077" s="185"/>
      <c r="G14077" s="180">
        <f t="shared" si="438"/>
        <v>0</v>
      </c>
      <c r="H14077" s="181">
        <f t="shared" si="439"/>
        <v>0</v>
      </c>
    </row>
    <row r="14078" spans="2:8">
      <c r="B14078" s="186"/>
      <c r="C14078" s="183"/>
      <c r="D14078" s="183"/>
      <c r="E14078" s="185"/>
      <c r="F14078" s="185"/>
      <c r="G14078" s="180">
        <f t="shared" si="438"/>
        <v>0</v>
      </c>
      <c r="H14078" s="181">
        <f t="shared" si="439"/>
        <v>0</v>
      </c>
    </row>
    <row r="14079" spans="2:8">
      <c r="B14079" s="186"/>
      <c r="C14079" s="183"/>
      <c r="D14079" s="183"/>
      <c r="E14079" s="185"/>
      <c r="F14079" s="185"/>
      <c r="G14079" s="180">
        <f t="shared" si="438"/>
        <v>0</v>
      </c>
      <c r="H14079" s="181">
        <f t="shared" si="439"/>
        <v>0</v>
      </c>
    </row>
    <row r="14080" spans="2:8">
      <c r="B14080" s="186"/>
      <c r="C14080" s="183"/>
      <c r="D14080" s="183"/>
      <c r="E14080" s="185"/>
      <c r="F14080" s="185"/>
      <c r="G14080" s="180">
        <f t="shared" si="438"/>
        <v>0</v>
      </c>
      <c r="H14080" s="181">
        <f t="shared" si="439"/>
        <v>0</v>
      </c>
    </row>
    <row r="14081" spans="2:8">
      <c r="B14081" s="186"/>
      <c r="C14081" s="183"/>
      <c r="D14081" s="183"/>
      <c r="E14081" s="185"/>
      <c r="F14081" s="185"/>
      <c r="G14081" s="180">
        <f t="shared" si="438"/>
        <v>0</v>
      </c>
      <c r="H14081" s="181">
        <f t="shared" si="439"/>
        <v>0</v>
      </c>
    </row>
    <row r="14082" spans="2:8">
      <c r="B14082" s="186"/>
      <c r="C14082" s="183"/>
      <c r="D14082" s="183"/>
      <c r="E14082" s="185"/>
      <c r="F14082" s="185"/>
      <c r="G14082" s="180">
        <f t="shared" si="438"/>
        <v>0</v>
      </c>
      <c r="H14082" s="181">
        <f t="shared" si="439"/>
        <v>0</v>
      </c>
    </row>
    <row r="14083" spans="2:8">
      <c r="B14083" s="186"/>
      <c r="C14083" s="183"/>
      <c r="D14083" s="183"/>
      <c r="E14083" s="185"/>
      <c r="F14083" s="185"/>
      <c r="G14083" s="180">
        <f t="shared" si="438"/>
        <v>0</v>
      </c>
      <c r="H14083" s="181">
        <f t="shared" si="439"/>
        <v>0</v>
      </c>
    </row>
    <row r="14084" spans="2:8">
      <c r="B14084" s="186"/>
      <c r="C14084" s="183"/>
      <c r="D14084" s="183"/>
      <c r="E14084" s="185"/>
      <c r="F14084" s="185"/>
      <c r="G14084" s="180">
        <f t="shared" si="438"/>
        <v>0</v>
      </c>
      <c r="H14084" s="181">
        <f t="shared" si="439"/>
        <v>0</v>
      </c>
    </row>
    <row r="14085" spans="2:8">
      <c r="B14085" s="186"/>
      <c r="C14085" s="183"/>
      <c r="D14085" s="183"/>
      <c r="E14085" s="185"/>
      <c r="F14085" s="185"/>
      <c r="G14085" s="180">
        <f t="shared" si="438"/>
        <v>0</v>
      </c>
      <c r="H14085" s="181">
        <f t="shared" si="439"/>
        <v>0</v>
      </c>
    </row>
    <row r="14086" spans="2:8">
      <c r="B14086" s="186"/>
      <c r="C14086" s="183"/>
      <c r="D14086" s="183"/>
      <c r="E14086" s="185"/>
      <c r="F14086" s="185"/>
      <c r="G14086" s="180">
        <f t="shared" ref="G14086:G14149" si="440">IF(ABS(F14086)&gt;ABS(E14086),ABS(F14086),ABS(E14086))</f>
        <v>0</v>
      </c>
      <c r="H14086" s="181">
        <f t="shared" ref="H14086:H14149" si="441">IF(G14086&lt;&gt;0,IF(ABS(F14086)&gt;=G14086,1,ABS(F14086/G14086)),0)</f>
        <v>0</v>
      </c>
    </row>
    <row r="14087" spans="2:8">
      <c r="B14087" s="186"/>
      <c r="C14087" s="183"/>
      <c r="D14087" s="183"/>
      <c r="E14087" s="185"/>
      <c r="F14087" s="185"/>
      <c r="G14087" s="180">
        <f t="shared" si="440"/>
        <v>0</v>
      </c>
      <c r="H14087" s="181">
        <f t="shared" si="441"/>
        <v>0</v>
      </c>
    </row>
    <row r="14088" spans="2:8">
      <c r="B14088" s="186"/>
      <c r="C14088" s="183"/>
      <c r="D14088" s="183"/>
      <c r="E14088" s="185"/>
      <c r="F14088" s="185"/>
      <c r="G14088" s="180">
        <f t="shared" si="440"/>
        <v>0</v>
      </c>
      <c r="H14088" s="181">
        <f t="shared" si="441"/>
        <v>0</v>
      </c>
    </row>
    <row r="14089" spans="2:8">
      <c r="B14089" s="186"/>
      <c r="C14089" s="183"/>
      <c r="D14089" s="183"/>
      <c r="E14089" s="185"/>
      <c r="F14089" s="185"/>
      <c r="G14089" s="180">
        <f t="shared" si="440"/>
        <v>0</v>
      </c>
      <c r="H14089" s="181">
        <f t="shared" si="441"/>
        <v>0</v>
      </c>
    </row>
    <row r="14090" spans="2:8">
      <c r="B14090" s="186"/>
      <c r="C14090" s="183"/>
      <c r="D14090" s="183"/>
      <c r="E14090" s="185"/>
      <c r="F14090" s="185"/>
      <c r="G14090" s="180">
        <f t="shared" si="440"/>
        <v>0</v>
      </c>
      <c r="H14090" s="181">
        <f t="shared" si="441"/>
        <v>0</v>
      </c>
    </row>
    <row r="14091" spans="2:8">
      <c r="B14091" s="186"/>
      <c r="C14091" s="183"/>
      <c r="D14091" s="183"/>
      <c r="E14091" s="185"/>
      <c r="F14091" s="185"/>
      <c r="G14091" s="180">
        <f t="shared" si="440"/>
        <v>0</v>
      </c>
      <c r="H14091" s="181">
        <f t="shared" si="441"/>
        <v>0</v>
      </c>
    </row>
    <row r="14092" spans="2:8">
      <c r="B14092" s="186"/>
      <c r="C14092" s="183"/>
      <c r="D14092" s="183"/>
      <c r="E14092" s="185"/>
      <c r="F14092" s="185"/>
      <c r="G14092" s="180">
        <f t="shared" si="440"/>
        <v>0</v>
      </c>
      <c r="H14092" s="181">
        <f t="shared" si="441"/>
        <v>0</v>
      </c>
    </row>
    <row r="14093" spans="2:8">
      <c r="B14093" s="186"/>
      <c r="C14093" s="183"/>
      <c r="D14093" s="183"/>
      <c r="E14093" s="185"/>
      <c r="F14093" s="185"/>
      <c r="G14093" s="180">
        <f t="shared" si="440"/>
        <v>0</v>
      </c>
      <c r="H14093" s="181">
        <f t="shared" si="441"/>
        <v>0</v>
      </c>
    </row>
    <row r="14094" spans="2:8">
      <c r="B14094" s="186"/>
      <c r="C14094" s="183"/>
      <c r="D14094" s="183"/>
      <c r="E14094" s="185"/>
      <c r="F14094" s="185"/>
      <c r="G14094" s="180">
        <f t="shared" si="440"/>
        <v>0</v>
      </c>
      <c r="H14094" s="181">
        <f t="shared" si="441"/>
        <v>0</v>
      </c>
    </row>
    <row r="14095" spans="2:8">
      <c r="B14095" s="186"/>
      <c r="C14095" s="183"/>
      <c r="D14095" s="183"/>
      <c r="E14095" s="185"/>
      <c r="F14095" s="185"/>
      <c r="G14095" s="180">
        <f t="shared" si="440"/>
        <v>0</v>
      </c>
      <c r="H14095" s="181">
        <f t="shared" si="441"/>
        <v>0</v>
      </c>
    </row>
    <row r="14096" spans="2:8">
      <c r="B14096" s="186"/>
      <c r="C14096" s="183"/>
      <c r="D14096" s="183"/>
      <c r="E14096" s="185"/>
      <c r="F14096" s="185"/>
      <c r="G14096" s="180">
        <f t="shared" si="440"/>
        <v>0</v>
      </c>
      <c r="H14096" s="181">
        <f t="shared" si="441"/>
        <v>0</v>
      </c>
    </row>
    <row r="14097" spans="2:8">
      <c r="B14097" s="186"/>
      <c r="C14097" s="183"/>
      <c r="D14097" s="183"/>
      <c r="E14097" s="185"/>
      <c r="F14097" s="185"/>
      <c r="G14097" s="180">
        <f t="shared" si="440"/>
        <v>0</v>
      </c>
      <c r="H14097" s="181">
        <f t="shared" si="441"/>
        <v>0</v>
      </c>
    </row>
    <row r="14098" spans="2:8">
      <c r="B14098" s="186"/>
      <c r="C14098" s="183"/>
      <c r="D14098" s="183"/>
      <c r="E14098" s="185"/>
      <c r="F14098" s="185"/>
      <c r="G14098" s="180">
        <f t="shared" si="440"/>
        <v>0</v>
      </c>
      <c r="H14098" s="181">
        <f t="shared" si="441"/>
        <v>0</v>
      </c>
    </row>
    <row r="14099" spans="2:8">
      <c r="B14099" s="186"/>
      <c r="C14099" s="183"/>
      <c r="D14099" s="183"/>
      <c r="E14099" s="185"/>
      <c r="F14099" s="185"/>
      <c r="G14099" s="180">
        <f t="shared" si="440"/>
        <v>0</v>
      </c>
      <c r="H14099" s="181">
        <f t="shared" si="441"/>
        <v>0</v>
      </c>
    </row>
    <row r="14100" spans="2:8">
      <c r="B14100" s="186"/>
      <c r="C14100" s="183"/>
      <c r="D14100" s="183"/>
      <c r="E14100" s="185"/>
      <c r="F14100" s="185"/>
      <c r="G14100" s="180">
        <f t="shared" si="440"/>
        <v>0</v>
      </c>
      <c r="H14100" s="181">
        <f t="shared" si="441"/>
        <v>0</v>
      </c>
    </row>
    <row r="14101" spans="2:8">
      <c r="B14101" s="186"/>
      <c r="C14101" s="183"/>
      <c r="D14101" s="183"/>
      <c r="E14101" s="185"/>
      <c r="F14101" s="185"/>
      <c r="G14101" s="180">
        <f t="shared" si="440"/>
        <v>0</v>
      </c>
      <c r="H14101" s="181">
        <f t="shared" si="441"/>
        <v>0</v>
      </c>
    </row>
    <row r="14102" spans="2:8">
      <c r="B14102" s="186"/>
      <c r="C14102" s="183"/>
      <c r="D14102" s="183"/>
      <c r="E14102" s="185"/>
      <c r="F14102" s="185"/>
      <c r="G14102" s="180">
        <f t="shared" si="440"/>
        <v>0</v>
      </c>
      <c r="H14102" s="181">
        <f t="shared" si="441"/>
        <v>0</v>
      </c>
    </row>
    <row r="14103" spans="2:8">
      <c r="B14103" s="186"/>
      <c r="C14103" s="183"/>
      <c r="D14103" s="183"/>
      <c r="E14103" s="185"/>
      <c r="F14103" s="185"/>
      <c r="G14103" s="180">
        <f t="shared" si="440"/>
        <v>0</v>
      </c>
      <c r="H14103" s="181">
        <f t="shared" si="441"/>
        <v>0</v>
      </c>
    </row>
    <row r="14104" spans="2:8">
      <c r="B14104" s="186"/>
      <c r="C14104" s="183"/>
      <c r="D14104" s="183"/>
      <c r="E14104" s="185"/>
      <c r="F14104" s="185"/>
      <c r="G14104" s="180">
        <f t="shared" si="440"/>
        <v>0</v>
      </c>
      <c r="H14104" s="181">
        <f t="shared" si="441"/>
        <v>0</v>
      </c>
    </row>
    <row r="14105" spans="2:8">
      <c r="B14105" s="186"/>
      <c r="C14105" s="183"/>
      <c r="D14105" s="183"/>
      <c r="E14105" s="185"/>
      <c r="F14105" s="185"/>
      <c r="G14105" s="180">
        <f t="shared" si="440"/>
        <v>0</v>
      </c>
      <c r="H14105" s="181">
        <f t="shared" si="441"/>
        <v>0</v>
      </c>
    </row>
    <row r="14106" spans="2:8">
      <c r="B14106" s="186"/>
      <c r="C14106" s="183"/>
      <c r="D14106" s="183"/>
      <c r="E14106" s="185"/>
      <c r="F14106" s="185"/>
      <c r="G14106" s="180">
        <f t="shared" si="440"/>
        <v>0</v>
      </c>
      <c r="H14106" s="181">
        <f t="shared" si="441"/>
        <v>0</v>
      </c>
    </row>
    <row r="14107" spans="2:8">
      <c r="B14107" s="186"/>
      <c r="C14107" s="183"/>
      <c r="D14107" s="183"/>
      <c r="E14107" s="185"/>
      <c r="F14107" s="185"/>
      <c r="G14107" s="180">
        <f t="shared" si="440"/>
        <v>0</v>
      </c>
      <c r="H14107" s="181">
        <f t="shared" si="441"/>
        <v>0</v>
      </c>
    </row>
    <row r="14108" spans="2:8">
      <c r="B14108" s="186"/>
      <c r="C14108" s="183"/>
      <c r="D14108" s="183"/>
      <c r="E14108" s="185"/>
      <c r="F14108" s="185"/>
      <c r="G14108" s="180">
        <f t="shared" si="440"/>
        <v>0</v>
      </c>
      <c r="H14108" s="181">
        <f t="shared" si="441"/>
        <v>0</v>
      </c>
    </row>
    <row r="14109" spans="2:8">
      <c r="B14109" s="186"/>
      <c r="C14109" s="183"/>
      <c r="D14109" s="183"/>
      <c r="E14109" s="185"/>
      <c r="F14109" s="185"/>
      <c r="G14109" s="180">
        <f t="shared" si="440"/>
        <v>0</v>
      </c>
      <c r="H14109" s="181">
        <f t="shared" si="441"/>
        <v>0</v>
      </c>
    </row>
    <row r="14110" spans="2:8">
      <c r="B14110" s="186"/>
      <c r="C14110" s="183"/>
      <c r="D14110" s="183"/>
      <c r="E14110" s="185"/>
      <c r="F14110" s="185"/>
      <c r="G14110" s="180">
        <f t="shared" si="440"/>
        <v>0</v>
      </c>
      <c r="H14110" s="181">
        <f t="shared" si="441"/>
        <v>0</v>
      </c>
    </row>
    <row r="14111" spans="2:8">
      <c r="B14111" s="186"/>
      <c r="C14111" s="183"/>
      <c r="D14111" s="183"/>
      <c r="E14111" s="185"/>
      <c r="F14111" s="185"/>
      <c r="G14111" s="180">
        <f t="shared" si="440"/>
        <v>0</v>
      </c>
      <c r="H14111" s="181">
        <f t="shared" si="441"/>
        <v>0</v>
      </c>
    </row>
    <row r="14112" spans="2:8">
      <c r="B14112" s="186"/>
      <c r="C14112" s="183"/>
      <c r="D14112" s="183"/>
      <c r="E14112" s="185"/>
      <c r="F14112" s="185"/>
      <c r="G14112" s="180">
        <f t="shared" si="440"/>
        <v>0</v>
      </c>
      <c r="H14112" s="181">
        <f t="shared" si="441"/>
        <v>0</v>
      </c>
    </row>
    <row r="14113" spans="2:8">
      <c r="B14113" s="186"/>
      <c r="C14113" s="183"/>
      <c r="D14113" s="183"/>
      <c r="E14113" s="185"/>
      <c r="F14113" s="185"/>
      <c r="G14113" s="180">
        <f t="shared" si="440"/>
        <v>0</v>
      </c>
      <c r="H14113" s="181">
        <f t="shared" si="441"/>
        <v>0</v>
      </c>
    </row>
    <row r="14114" spans="2:8">
      <c r="B14114" s="186"/>
      <c r="C14114" s="183"/>
      <c r="D14114" s="183"/>
      <c r="E14114" s="185"/>
      <c r="F14114" s="185"/>
      <c r="G14114" s="180">
        <f t="shared" si="440"/>
        <v>0</v>
      </c>
      <c r="H14114" s="181">
        <f t="shared" si="441"/>
        <v>0</v>
      </c>
    </row>
    <row r="14115" spans="2:8">
      <c r="B14115" s="186"/>
      <c r="C14115" s="183"/>
      <c r="D14115" s="183"/>
      <c r="E14115" s="185"/>
      <c r="F14115" s="185"/>
      <c r="G14115" s="180">
        <f t="shared" si="440"/>
        <v>0</v>
      </c>
      <c r="H14115" s="181">
        <f t="shared" si="441"/>
        <v>0</v>
      </c>
    </row>
    <row r="14116" spans="2:8">
      <c r="B14116" s="186"/>
      <c r="C14116" s="183"/>
      <c r="D14116" s="183"/>
      <c r="E14116" s="185"/>
      <c r="F14116" s="185"/>
      <c r="G14116" s="180">
        <f t="shared" si="440"/>
        <v>0</v>
      </c>
      <c r="H14116" s="181">
        <f t="shared" si="441"/>
        <v>0</v>
      </c>
    </row>
    <row r="14117" spans="2:8">
      <c r="B14117" s="186"/>
      <c r="C14117" s="183"/>
      <c r="D14117" s="183"/>
      <c r="E14117" s="185"/>
      <c r="F14117" s="185"/>
      <c r="G14117" s="180">
        <f t="shared" si="440"/>
        <v>0</v>
      </c>
      <c r="H14117" s="181">
        <f t="shared" si="441"/>
        <v>0</v>
      </c>
    </row>
    <row r="14118" spans="2:8">
      <c r="B14118" s="186"/>
      <c r="C14118" s="183"/>
      <c r="D14118" s="183"/>
      <c r="E14118" s="185"/>
      <c r="F14118" s="185"/>
      <c r="G14118" s="180">
        <f t="shared" si="440"/>
        <v>0</v>
      </c>
      <c r="H14118" s="181">
        <f t="shared" si="441"/>
        <v>0</v>
      </c>
    </row>
    <row r="14119" spans="2:8">
      <c r="B14119" s="186"/>
      <c r="C14119" s="183"/>
      <c r="D14119" s="183"/>
      <c r="E14119" s="185"/>
      <c r="F14119" s="185"/>
      <c r="G14119" s="180">
        <f t="shared" si="440"/>
        <v>0</v>
      </c>
      <c r="H14119" s="181">
        <f t="shared" si="441"/>
        <v>0</v>
      </c>
    </row>
    <row r="14120" spans="2:8">
      <c r="B14120" s="186"/>
      <c r="C14120" s="183"/>
      <c r="D14120" s="183"/>
      <c r="E14120" s="185"/>
      <c r="F14120" s="185"/>
      <c r="G14120" s="180">
        <f t="shared" si="440"/>
        <v>0</v>
      </c>
      <c r="H14120" s="181">
        <f t="shared" si="441"/>
        <v>0</v>
      </c>
    </row>
    <row r="14121" spans="2:8">
      <c r="B14121" s="186"/>
      <c r="C14121" s="183"/>
      <c r="D14121" s="183"/>
      <c r="E14121" s="185"/>
      <c r="F14121" s="185"/>
      <c r="G14121" s="180">
        <f t="shared" si="440"/>
        <v>0</v>
      </c>
      <c r="H14121" s="181">
        <f t="shared" si="441"/>
        <v>0</v>
      </c>
    </row>
    <row r="14122" spans="2:8">
      <c r="B14122" s="186"/>
      <c r="C14122" s="183"/>
      <c r="D14122" s="183"/>
      <c r="E14122" s="185"/>
      <c r="F14122" s="185"/>
      <c r="G14122" s="180">
        <f t="shared" si="440"/>
        <v>0</v>
      </c>
      <c r="H14122" s="181">
        <f t="shared" si="441"/>
        <v>0</v>
      </c>
    </row>
    <row r="14123" spans="2:8">
      <c r="B14123" s="186"/>
      <c r="C14123" s="183"/>
      <c r="D14123" s="183"/>
      <c r="E14123" s="185"/>
      <c r="F14123" s="185"/>
      <c r="G14123" s="180">
        <f t="shared" si="440"/>
        <v>0</v>
      </c>
      <c r="H14123" s="181">
        <f t="shared" si="441"/>
        <v>0</v>
      </c>
    </row>
    <row r="14124" spans="2:8">
      <c r="B14124" s="186"/>
      <c r="C14124" s="183"/>
      <c r="D14124" s="183"/>
      <c r="E14124" s="185"/>
      <c r="F14124" s="185"/>
      <c r="G14124" s="180">
        <f t="shared" si="440"/>
        <v>0</v>
      </c>
      <c r="H14124" s="181">
        <f t="shared" si="441"/>
        <v>0</v>
      </c>
    </row>
    <row r="14125" spans="2:8">
      <c r="B14125" s="186"/>
      <c r="C14125" s="183"/>
      <c r="D14125" s="183"/>
      <c r="E14125" s="185"/>
      <c r="F14125" s="185"/>
      <c r="G14125" s="180">
        <f t="shared" si="440"/>
        <v>0</v>
      </c>
      <c r="H14125" s="181">
        <f t="shared" si="441"/>
        <v>0</v>
      </c>
    </row>
    <row r="14126" spans="2:8">
      <c r="B14126" s="186"/>
      <c r="C14126" s="183"/>
      <c r="D14126" s="183"/>
      <c r="E14126" s="185"/>
      <c r="F14126" s="185"/>
      <c r="G14126" s="180">
        <f t="shared" si="440"/>
        <v>0</v>
      </c>
      <c r="H14126" s="181">
        <f t="shared" si="441"/>
        <v>0</v>
      </c>
    </row>
    <row r="14127" spans="2:8">
      <c r="B14127" s="186"/>
      <c r="C14127" s="183"/>
      <c r="D14127" s="183"/>
      <c r="E14127" s="185"/>
      <c r="F14127" s="185"/>
      <c r="G14127" s="180">
        <f t="shared" si="440"/>
        <v>0</v>
      </c>
      <c r="H14127" s="181">
        <f t="shared" si="441"/>
        <v>0</v>
      </c>
    </row>
    <row r="14128" spans="2:8">
      <c r="B14128" s="186"/>
      <c r="C14128" s="183"/>
      <c r="D14128" s="183"/>
      <c r="E14128" s="185"/>
      <c r="F14128" s="185"/>
      <c r="G14128" s="180">
        <f t="shared" si="440"/>
        <v>0</v>
      </c>
      <c r="H14128" s="181">
        <f t="shared" si="441"/>
        <v>0</v>
      </c>
    </row>
    <row r="14129" spans="2:8">
      <c r="B14129" s="186"/>
      <c r="C14129" s="183"/>
      <c r="D14129" s="183"/>
      <c r="E14129" s="185"/>
      <c r="F14129" s="185"/>
      <c r="G14129" s="180">
        <f t="shared" si="440"/>
        <v>0</v>
      </c>
      <c r="H14129" s="181">
        <f t="shared" si="441"/>
        <v>0</v>
      </c>
    </row>
    <row r="14130" spans="2:8">
      <c r="B14130" s="186"/>
      <c r="C14130" s="183"/>
      <c r="D14130" s="183"/>
      <c r="E14130" s="185"/>
      <c r="F14130" s="185"/>
      <c r="G14130" s="180">
        <f t="shared" si="440"/>
        <v>0</v>
      </c>
      <c r="H14130" s="181">
        <f t="shared" si="441"/>
        <v>0</v>
      </c>
    </row>
    <row r="14131" spans="2:8">
      <c r="B14131" s="186"/>
      <c r="C14131" s="183"/>
      <c r="D14131" s="183"/>
      <c r="E14131" s="185"/>
      <c r="F14131" s="185"/>
      <c r="G14131" s="180">
        <f t="shared" si="440"/>
        <v>0</v>
      </c>
      <c r="H14131" s="181">
        <f t="shared" si="441"/>
        <v>0</v>
      </c>
    </row>
    <row r="14132" spans="2:8">
      <c r="B14132" s="186"/>
      <c r="C14132" s="183"/>
      <c r="D14132" s="183"/>
      <c r="E14132" s="185"/>
      <c r="F14132" s="185"/>
      <c r="G14132" s="180">
        <f t="shared" si="440"/>
        <v>0</v>
      </c>
      <c r="H14132" s="181">
        <f t="shared" si="441"/>
        <v>0</v>
      </c>
    </row>
    <row r="14133" spans="2:8">
      <c r="B14133" s="186"/>
      <c r="C14133" s="183"/>
      <c r="D14133" s="183"/>
      <c r="E14133" s="185"/>
      <c r="F14133" s="185"/>
      <c r="G14133" s="180">
        <f t="shared" si="440"/>
        <v>0</v>
      </c>
      <c r="H14133" s="181">
        <f t="shared" si="441"/>
        <v>0</v>
      </c>
    </row>
    <row r="14134" spans="2:8">
      <c r="B14134" s="186"/>
      <c r="C14134" s="183"/>
      <c r="D14134" s="183"/>
      <c r="E14134" s="185"/>
      <c r="F14134" s="185"/>
      <c r="G14134" s="180">
        <f t="shared" si="440"/>
        <v>0</v>
      </c>
      <c r="H14134" s="181">
        <f t="shared" si="441"/>
        <v>0</v>
      </c>
    </row>
    <row r="14135" spans="2:8">
      <c r="B14135" s="186"/>
      <c r="C14135" s="183"/>
      <c r="D14135" s="183"/>
      <c r="E14135" s="185"/>
      <c r="F14135" s="185"/>
      <c r="G14135" s="180">
        <f t="shared" si="440"/>
        <v>0</v>
      </c>
      <c r="H14135" s="181">
        <f t="shared" si="441"/>
        <v>0</v>
      </c>
    </row>
    <row r="14136" spans="2:8">
      <c r="B14136" s="186"/>
      <c r="C14136" s="183"/>
      <c r="D14136" s="183"/>
      <c r="E14136" s="185"/>
      <c r="F14136" s="185"/>
      <c r="G14136" s="180">
        <f t="shared" si="440"/>
        <v>0</v>
      </c>
      <c r="H14136" s="181">
        <f t="shared" si="441"/>
        <v>0</v>
      </c>
    </row>
    <row r="14137" spans="2:8">
      <c r="B14137" s="186"/>
      <c r="C14137" s="183"/>
      <c r="D14137" s="183"/>
      <c r="E14137" s="185"/>
      <c r="F14137" s="185"/>
      <c r="G14137" s="180">
        <f t="shared" si="440"/>
        <v>0</v>
      </c>
      <c r="H14137" s="181">
        <f t="shared" si="441"/>
        <v>0</v>
      </c>
    </row>
    <row r="14138" spans="2:8">
      <c r="B14138" s="186"/>
      <c r="C14138" s="183"/>
      <c r="D14138" s="183"/>
      <c r="E14138" s="185"/>
      <c r="F14138" s="185"/>
      <c r="G14138" s="180">
        <f t="shared" si="440"/>
        <v>0</v>
      </c>
      <c r="H14138" s="181">
        <f t="shared" si="441"/>
        <v>0</v>
      </c>
    </row>
    <row r="14139" spans="2:8">
      <c r="B14139" s="186"/>
      <c r="C14139" s="183"/>
      <c r="D14139" s="183"/>
      <c r="E14139" s="185"/>
      <c r="F14139" s="185"/>
      <c r="G14139" s="180">
        <f t="shared" si="440"/>
        <v>0</v>
      </c>
      <c r="H14139" s="181">
        <f t="shared" si="441"/>
        <v>0</v>
      </c>
    </row>
    <row r="14140" spans="2:8">
      <c r="B14140" s="186"/>
      <c r="C14140" s="183"/>
      <c r="D14140" s="183"/>
      <c r="E14140" s="185"/>
      <c r="F14140" s="185"/>
      <c r="G14140" s="180">
        <f t="shared" si="440"/>
        <v>0</v>
      </c>
      <c r="H14140" s="181">
        <f t="shared" si="441"/>
        <v>0</v>
      </c>
    </row>
    <row r="14141" spans="2:8">
      <c r="B14141" s="186"/>
      <c r="C14141" s="183"/>
      <c r="D14141" s="183"/>
      <c r="E14141" s="185"/>
      <c r="F14141" s="185"/>
      <c r="G14141" s="180">
        <f t="shared" si="440"/>
        <v>0</v>
      </c>
      <c r="H14141" s="181">
        <f t="shared" si="441"/>
        <v>0</v>
      </c>
    </row>
    <row r="14142" spans="2:8">
      <c r="B14142" s="186"/>
      <c r="C14142" s="183"/>
      <c r="D14142" s="183"/>
      <c r="E14142" s="185"/>
      <c r="F14142" s="185"/>
      <c r="G14142" s="180">
        <f t="shared" si="440"/>
        <v>0</v>
      </c>
      <c r="H14142" s="181">
        <f t="shared" si="441"/>
        <v>0</v>
      </c>
    </row>
    <row r="14143" spans="2:8">
      <c r="B14143" s="186"/>
      <c r="C14143" s="183"/>
      <c r="D14143" s="183"/>
      <c r="E14143" s="185"/>
      <c r="F14143" s="185"/>
      <c r="G14143" s="180">
        <f t="shared" si="440"/>
        <v>0</v>
      </c>
      <c r="H14143" s="181">
        <f t="shared" si="441"/>
        <v>0</v>
      </c>
    </row>
    <row r="14144" spans="2:8">
      <c r="B14144" s="186"/>
      <c r="C14144" s="183"/>
      <c r="D14144" s="183"/>
      <c r="E14144" s="185"/>
      <c r="F14144" s="185"/>
      <c r="G14144" s="180">
        <f t="shared" si="440"/>
        <v>0</v>
      </c>
      <c r="H14144" s="181">
        <f t="shared" si="441"/>
        <v>0</v>
      </c>
    </row>
    <row r="14145" spans="2:8">
      <c r="B14145" s="186"/>
      <c r="C14145" s="183"/>
      <c r="D14145" s="183"/>
      <c r="E14145" s="185"/>
      <c r="F14145" s="185"/>
      <c r="G14145" s="180">
        <f t="shared" si="440"/>
        <v>0</v>
      </c>
      <c r="H14145" s="181">
        <f t="shared" si="441"/>
        <v>0</v>
      </c>
    </row>
    <row r="14146" spans="2:8">
      <c r="B14146" s="186"/>
      <c r="C14146" s="183"/>
      <c r="D14146" s="183"/>
      <c r="E14146" s="185"/>
      <c r="F14146" s="185"/>
      <c r="G14146" s="180">
        <f t="shared" si="440"/>
        <v>0</v>
      </c>
      <c r="H14146" s="181">
        <f t="shared" si="441"/>
        <v>0</v>
      </c>
    </row>
    <row r="14147" spans="2:8">
      <c r="B14147" s="186"/>
      <c r="C14147" s="183"/>
      <c r="D14147" s="183"/>
      <c r="E14147" s="185"/>
      <c r="F14147" s="185"/>
      <c r="G14147" s="180">
        <f t="shared" si="440"/>
        <v>0</v>
      </c>
      <c r="H14147" s="181">
        <f t="shared" si="441"/>
        <v>0</v>
      </c>
    </row>
    <row r="14148" spans="2:8">
      <c r="B14148" s="186"/>
      <c r="C14148" s="183"/>
      <c r="D14148" s="183"/>
      <c r="E14148" s="185"/>
      <c r="F14148" s="185"/>
      <c r="G14148" s="180">
        <f t="shared" si="440"/>
        <v>0</v>
      </c>
      <c r="H14148" s="181">
        <f t="shared" si="441"/>
        <v>0</v>
      </c>
    </row>
    <row r="14149" spans="2:8">
      <c r="B14149" s="186"/>
      <c r="C14149" s="183"/>
      <c r="D14149" s="183"/>
      <c r="E14149" s="185"/>
      <c r="F14149" s="185"/>
      <c r="G14149" s="180">
        <f t="shared" si="440"/>
        <v>0</v>
      </c>
      <c r="H14149" s="181">
        <f t="shared" si="441"/>
        <v>0</v>
      </c>
    </row>
    <row r="14150" spans="2:8">
      <c r="B14150" s="186"/>
      <c r="C14150" s="183"/>
      <c r="D14150" s="183"/>
      <c r="E14150" s="185"/>
      <c r="F14150" s="185"/>
      <c r="G14150" s="180">
        <f t="shared" ref="G14150:G14213" si="442">IF(ABS(F14150)&gt;ABS(E14150),ABS(F14150),ABS(E14150))</f>
        <v>0</v>
      </c>
      <c r="H14150" s="181">
        <f t="shared" ref="H14150:H14213" si="443">IF(G14150&lt;&gt;0,IF(ABS(F14150)&gt;=G14150,1,ABS(F14150/G14150)),0)</f>
        <v>0</v>
      </c>
    </row>
    <row r="14151" spans="2:8">
      <c r="B14151" s="186"/>
      <c r="C14151" s="183"/>
      <c r="D14151" s="183"/>
      <c r="E14151" s="185"/>
      <c r="F14151" s="185"/>
      <c r="G14151" s="180">
        <f t="shared" si="442"/>
        <v>0</v>
      </c>
      <c r="H14151" s="181">
        <f t="shared" si="443"/>
        <v>0</v>
      </c>
    </row>
    <row r="14152" spans="2:8">
      <c r="B14152" s="186"/>
      <c r="C14152" s="183"/>
      <c r="D14152" s="183"/>
      <c r="E14152" s="185"/>
      <c r="F14152" s="185"/>
      <c r="G14152" s="180">
        <f t="shared" si="442"/>
        <v>0</v>
      </c>
      <c r="H14152" s="181">
        <f t="shared" si="443"/>
        <v>0</v>
      </c>
    </row>
    <row r="14153" spans="2:8">
      <c r="B14153" s="186"/>
      <c r="C14153" s="183"/>
      <c r="D14153" s="183"/>
      <c r="E14153" s="185"/>
      <c r="F14153" s="185"/>
      <c r="G14153" s="180">
        <f t="shared" si="442"/>
        <v>0</v>
      </c>
      <c r="H14153" s="181">
        <f t="shared" si="443"/>
        <v>0</v>
      </c>
    </row>
    <row r="14154" spans="2:8">
      <c r="B14154" s="186"/>
      <c r="C14154" s="183"/>
      <c r="D14154" s="183"/>
      <c r="E14154" s="185"/>
      <c r="F14154" s="185"/>
      <c r="G14154" s="180">
        <f t="shared" si="442"/>
        <v>0</v>
      </c>
      <c r="H14154" s="181">
        <f t="shared" si="443"/>
        <v>0</v>
      </c>
    </row>
    <row r="14155" spans="2:8">
      <c r="B14155" s="186"/>
      <c r="C14155" s="183"/>
      <c r="D14155" s="183"/>
      <c r="E14155" s="185"/>
      <c r="F14155" s="185"/>
      <c r="G14155" s="180">
        <f t="shared" si="442"/>
        <v>0</v>
      </c>
      <c r="H14155" s="181">
        <f t="shared" si="443"/>
        <v>0</v>
      </c>
    </row>
    <row r="14156" spans="2:8">
      <c r="B14156" s="186"/>
      <c r="C14156" s="183"/>
      <c r="D14156" s="183"/>
      <c r="E14156" s="185"/>
      <c r="F14156" s="185"/>
      <c r="G14156" s="180">
        <f t="shared" si="442"/>
        <v>0</v>
      </c>
      <c r="H14156" s="181">
        <f t="shared" si="443"/>
        <v>0</v>
      </c>
    </row>
    <row r="14157" spans="2:8">
      <c r="B14157" s="186"/>
      <c r="C14157" s="183"/>
      <c r="D14157" s="183"/>
      <c r="E14157" s="185"/>
      <c r="F14157" s="185"/>
      <c r="G14157" s="180">
        <f t="shared" si="442"/>
        <v>0</v>
      </c>
      <c r="H14157" s="181">
        <f t="shared" si="443"/>
        <v>0</v>
      </c>
    </row>
    <row r="14158" spans="2:8">
      <c r="B14158" s="186"/>
      <c r="C14158" s="183"/>
      <c r="D14158" s="183"/>
      <c r="E14158" s="185"/>
      <c r="F14158" s="185"/>
      <c r="G14158" s="180">
        <f t="shared" si="442"/>
        <v>0</v>
      </c>
      <c r="H14158" s="181">
        <f t="shared" si="443"/>
        <v>0</v>
      </c>
    </row>
    <row r="14159" spans="2:8">
      <c r="B14159" s="186"/>
      <c r="C14159" s="183"/>
      <c r="D14159" s="183"/>
      <c r="E14159" s="185"/>
      <c r="F14159" s="185"/>
      <c r="G14159" s="180">
        <f t="shared" si="442"/>
        <v>0</v>
      </c>
      <c r="H14159" s="181">
        <f t="shared" si="443"/>
        <v>0</v>
      </c>
    </row>
    <row r="14160" spans="2:8">
      <c r="B14160" s="186"/>
      <c r="C14160" s="183"/>
      <c r="D14160" s="183"/>
      <c r="E14160" s="185"/>
      <c r="F14160" s="185"/>
      <c r="G14160" s="180">
        <f t="shared" si="442"/>
        <v>0</v>
      </c>
      <c r="H14160" s="181">
        <f t="shared" si="443"/>
        <v>0</v>
      </c>
    </row>
    <row r="14161" spans="2:8">
      <c r="B14161" s="186"/>
      <c r="C14161" s="183"/>
      <c r="D14161" s="183"/>
      <c r="E14161" s="185"/>
      <c r="F14161" s="185"/>
      <c r="G14161" s="180">
        <f t="shared" si="442"/>
        <v>0</v>
      </c>
      <c r="H14161" s="181">
        <f t="shared" si="443"/>
        <v>0</v>
      </c>
    </row>
    <row r="14162" spans="2:8">
      <c r="B14162" s="186"/>
      <c r="C14162" s="183"/>
      <c r="D14162" s="183"/>
      <c r="E14162" s="185"/>
      <c r="F14162" s="185"/>
      <c r="G14162" s="180">
        <f t="shared" si="442"/>
        <v>0</v>
      </c>
      <c r="H14162" s="181">
        <f t="shared" si="443"/>
        <v>0</v>
      </c>
    </row>
    <row r="14163" spans="2:8">
      <c r="B14163" s="186"/>
      <c r="C14163" s="183"/>
      <c r="D14163" s="183"/>
      <c r="E14163" s="185"/>
      <c r="F14163" s="185"/>
      <c r="G14163" s="180">
        <f t="shared" si="442"/>
        <v>0</v>
      </c>
      <c r="H14163" s="181">
        <f t="shared" si="443"/>
        <v>0</v>
      </c>
    </row>
    <row r="14164" spans="2:8">
      <c r="B14164" s="186"/>
      <c r="C14164" s="183"/>
      <c r="D14164" s="183"/>
      <c r="E14164" s="185"/>
      <c r="F14164" s="185"/>
      <c r="G14164" s="180">
        <f t="shared" si="442"/>
        <v>0</v>
      </c>
      <c r="H14164" s="181">
        <f t="shared" si="443"/>
        <v>0</v>
      </c>
    </row>
    <row r="14165" spans="2:8">
      <c r="B14165" s="186"/>
      <c r="C14165" s="183"/>
      <c r="D14165" s="183"/>
      <c r="E14165" s="185"/>
      <c r="F14165" s="185"/>
      <c r="G14165" s="180">
        <f t="shared" si="442"/>
        <v>0</v>
      </c>
      <c r="H14165" s="181">
        <f t="shared" si="443"/>
        <v>0</v>
      </c>
    </row>
    <row r="14166" spans="2:8">
      <c r="B14166" s="186"/>
      <c r="C14166" s="183"/>
      <c r="D14166" s="183"/>
      <c r="E14166" s="185"/>
      <c r="F14166" s="185"/>
      <c r="G14166" s="180">
        <f t="shared" si="442"/>
        <v>0</v>
      </c>
      <c r="H14166" s="181">
        <f t="shared" si="443"/>
        <v>0</v>
      </c>
    </row>
    <row r="14167" spans="2:8">
      <c r="B14167" s="186"/>
      <c r="C14167" s="183"/>
      <c r="D14167" s="183"/>
      <c r="E14167" s="185"/>
      <c r="F14167" s="185"/>
      <c r="G14167" s="180">
        <f t="shared" si="442"/>
        <v>0</v>
      </c>
      <c r="H14167" s="181">
        <f t="shared" si="443"/>
        <v>0</v>
      </c>
    </row>
    <row r="14168" spans="2:8">
      <c r="B14168" s="186"/>
      <c r="C14168" s="183"/>
      <c r="D14168" s="183"/>
      <c r="E14168" s="185"/>
      <c r="F14168" s="185"/>
      <c r="G14168" s="180">
        <f t="shared" si="442"/>
        <v>0</v>
      </c>
      <c r="H14168" s="181">
        <f t="shared" si="443"/>
        <v>0</v>
      </c>
    </row>
    <row r="14169" spans="2:8">
      <c r="B14169" s="186"/>
      <c r="C14169" s="183"/>
      <c r="D14169" s="183"/>
      <c r="E14169" s="185"/>
      <c r="F14169" s="185"/>
      <c r="G14169" s="180">
        <f t="shared" si="442"/>
        <v>0</v>
      </c>
      <c r="H14169" s="181">
        <f t="shared" si="443"/>
        <v>0</v>
      </c>
    </row>
    <row r="14170" spans="2:8">
      <c r="B14170" s="186"/>
      <c r="C14170" s="183"/>
      <c r="D14170" s="183"/>
      <c r="E14170" s="185"/>
      <c r="F14170" s="185"/>
      <c r="G14170" s="180">
        <f t="shared" si="442"/>
        <v>0</v>
      </c>
      <c r="H14170" s="181">
        <f t="shared" si="443"/>
        <v>0</v>
      </c>
    </row>
    <row r="14171" spans="2:8">
      <c r="B14171" s="186"/>
      <c r="C14171" s="183"/>
      <c r="D14171" s="183"/>
      <c r="E14171" s="185"/>
      <c r="F14171" s="185"/>
      <c r="G14171" s="180">
        <f t="shared" si="442"/>
        <v>0</v>
      </c>
      <c r="H14171" s="181">
        <f t="shared" si="443"/>
        <v>0</v>
      </c>
    </row>
    <row r="14172" spans="2:8">
      <c r="B14172" s="186"/>
      <c r="C14172" s="183"/>
      <c r="D14172" s="183"/>
      <c r="E14172" s="185"/>
      <c r="F14172" s="185"/>
      <c r="G14172" s="180">
        <f t="shared" si="442"/>
        <v>0</v>
      </c>
      <c r="H14172" s="181">
        <f t="shared" si="443"/>
        <v>0</v>
      </c>
    </row>
    <row r="14173" spans="2:8">
      <c r="B14173" s="186"/>
      <c r="C14173" s="183"/>
      <c r="D14173" s="183"/>
      <c r="E14173" s="185"/>
      <c r="F14173" s="185"/>
      <c r="G14173" s="180">
        <f t="shared" si="442"/>
        <v>0</v>
      </c>
      <c r="H14173" s="181">
        <f t="shared" si="443"/>
        <v>0</v>
      </c>
    </row>
    <row r="14174" spans="2:8">
      <c r="B14174" s="186"/>
      <c r="C14174" s="183"/>
      <c r="D14174" s="183"/>
      <c r="E14174" s="185"/>
      <c r="F14174" s="185"/>
      <c r="G14174" s="180">
        <f t="shared" si="442"/>
        <v>0</v>
      </c>
      <c r="H14174" s="181">
        <f t="shared" si="443"/>
        <v>0</v>
      </c>
    </row>
    <row r="14175" spans="2:8">
      <c r="B14175" s="186"/>
      <c r="C14175" s="183"/>
      <c r="D14175" s="183"/>
      <c r="E14175" s="185"/>
      <c r="F14175" s="185"/>
      <c r="G14175" s="180">
        <f t="shared" si="442"/>
        <v>0</v>
      </c>
      <c r="H14175" s="181">
        <f t="shared" si="443"/>
        <v>0</v>
      </c>
    </row>
    <row r="14176" spans="2:8">
      <c r="B14176" s="186"/>
      <c r="C14176" s="183"/>
      <c r="D14176" s="183"/>
      <c r="E14176" s="185"/>
      <c r="F14176" s="185"/>
      <c r="G14176" s="180">
        <f t="shared" si="442"/>
        <v>0</v>
      </c>
      <c r="H14176" s="181">
        <f t="shared" si="443"/>
        <v>0</v>
      </c>
    </row>
    <row r="14177" spans="2:8">
      <c r="B14177" s="186"/>
      <c r="C14177" s="183"/>
      <c r="D14177" s="183"/>
      <c r="E14177" s="185"/>
      <c r="F14177" s="185"/>
      <c r="G14177" s="180">
        <f t="shared" si="442"/>
        <v>0</v>
      </c>
      <c r="H14177" s="181">
        <f t="shared" si="443"/>
        <v>0</v>
      </c>
    </row>
    <row r="14178" spans="2:8">
      <c r="B14178" s="186"/>
      <c r="C14178" s="183"/>
      <c r="D14178" s="183"/>
      <c r="E14178" s="185"/>
      <c r="F14178" s="185"/>
      <c r="G14178" s="180">
        <f t="shared" si="442"/>
        <v>0</v>
      </c>
      <c r="H14178" s="181">
        <f t="shared" si="443"/>
        <v>0</v>
      </c>
    </row>
    <row r="14179" spans="2:8">
      <c r="B14179" s="186"/>
      <c r="C14179" s="183"/>
      <c r="D14179" s="183"/>
      <c r="E14179" s="185"/>
      <c r="F14179" s="185"/>
      <c r="G14179" s="180">
        <f t="shared" si="442"/>
        <v>0</v>
      </c>
      <c r="H14179" s="181">
        <f t="shared" si="443"/>
        <v>0</v>
      </c>
    </row>
    <row r="14180" spans="2:8">
      <c r="B14180" s="186"/>
      <c r="C14180" s="183"/>
      <c r="D14180" s="183"/>
      <c r="E14180" s="185"/>
      <c r="F14180" s="185"/>
      <c r="G14180" s="180">
        <f t="shared" si="442"/>
        <v>0</v>
      </c>
      <c r="H14180" s="181">
        <f t="shared" si="443"/>
        <v>0</v>
      </c>
    </row>
    <row r="14181" spans="2:8">
      <c r="B14181" s="186"/>
      <c r="C14181" s="183"/>
      <c r="D14181" s="183"/>
      <c r="E14181" s="185"/>
      <c r="F14181" s="185"/>
      <c r="G14181" s="180">
        <f t="shared" si="442"/>
        <v>0</v>
      </c>
      <c r="H14181" s="181">
        <f t="shared" si="443"/>
        <v>0</v>
      </c>
    </row>
    <row r="14182" spans="2:8">
      <c r="B14182" s="186"/>
      <c r="C14182" s="183"/>
      <c r="D14182" s="183"/>
      <c r="E14182" s="185"/>
      <c r="F14182" s="185"/>
      <c r="G14182" s="180">
        <f t="shared" si="442"/>
        <v>0</v>
      </c>
      <c r="H14182" s="181">
        <f t="shared" si="443"/>
        <v>0</v>
      </c>
    </row>
    <row r="14183" spans="2:8">
      <c r="B14183" s="186"/>
      <c r="C14183" s="183"/>
      <c r="D14183" s="183"/>
      <c r="E14183" s="185"/>
      <c r="F14183" s="185"/>
      <c r="G14183" s="180">
        <f t="shared" si="442"/>
        <v>0</v>
      </c>
      <c r="H14183" s="181">
        <f t="shared" si="443"/>
        <v>0</v>
      </c>
    </row>
    <row r="14184" spans="2:8">
      <c r="B14184" s="186"/>
      <c r="C14184" s="183"/>
      <c r="D14184" s="183"/>
      <c r="E14184" s="185"/>
      <c r="F14184" s="185"/>
      <c r="G14184" s="180">
        <f t="shared" si="442"/>
        <v>0</v>
      </c>
      <c r="H14184" s="181">
        <f t="shared" si="443"/>
        <v>0</v>
      </c>
    </row>
    <row r="14185" spans="2:8">
      <c r="B14185" s="186"/>
      <c r="C14185" s="183"/>
      <c r="D14185" s="183"/>
      <c r="E14185" s="185"/>
      <c r="F14185" s="185"/>
      <c r="G14185" s="180">
        <f t="shared" si="442"/>
        <v>0</v>
      </c>
      <c r="H14185" s="181">
        <f t="shared" si="443"/>
        <v>0</v>
      </c>
    </row>
    <row r="14186" spans="2:8">
      <c r="B14186" s="186"/>
      <c r="C14186" s="183"/>
      <c r="D14186" s="183"/>
      <c r="E14186" s="185"/>
      <c r="F14186" s="185"/>
      <c r="G14186" s="180">
        <f t="shared" si="442"/>
        <v>0</v>
      </c>
      <c r="H14186" s="181">
        <f t="shared" si="443"/>
        <v>0</v>
      </c>
    </row>
    <row r="14187" spans="2:8">
      <c r="B14187" s="186"/>
      <c r="C14187" s="183"/>
      <c r="D14187" s="183"/>
      <c r="E14187" s="185"/>
      <c r="F14187" s="185"/>
      <c r="G14187" s="180">
        <f t="shared" si="442"/>
        <v>0</v>
      </c>
      <c r="H14187" s="181">
        <f t="shared" si="443"/>
        <v>0</v>
      </c>
    </row>
    <row r="14188" spans="2:8">
      <c r="B14188" s="186"/>
      <c r="C14188" s="183"/>
      <c r="D14188" s="183"/>
      <c r="E14188" s="185"/>
      <c r="F14188" s="185"/>
      <c r="G14188" s="180">
        <f t="shared" si="442"/>
        <v>0</v>
      </c>
      <c r="H14188" s="181">
        <f t="shared" si="443"/>
        <v>0</v>
      </c>
    </row>
    <row r="14189" spans="2:8">
      <c r="B14189" s="186"/>
      <c r="C14189" s="183"/>
      <c r="D14189" s="183"/>
      <c r="E14189" s="185"/>
      <c r="F14189" s="185"/>
      <c r="G14189" s="180">
        <f t="shared" si="442"/>
        <v>0</v>
      </c>
      <c r="H14189" s="181">
        <f t="shared" si="443"/>
        <v>0</v>
      </c>
    </row>
    <row r="14190" spans="2:8">
      <c r="B14190" s="186"/>
      <c r="C14190" s="183"/>
      <c r="D14190" s="183"/>
      <c r="E14190" s="185"/>
      <c r="F14190" s="185"/>
      <c r="G14190" s="180">
        <f t="shared" si="442"/>
        <v>0</v>
      </c>
      <c r="H14190" s="181">
        <f t="shared" si="443"/>
        <v>0</v>
      </c>
    </row>
    <row r="14191" spans="2:8">
      <c r="B14191" s="186"/>
      <c r="C14191" s="183"/>
      <c r="D14191" s="183"/>
      <c r="E14191" s="185"/>
      <c r="F14191" s="185"/>
      <c r="G14191" s="180">
        <f t="shared" si="442"/>
        <v>0</v>
      </c>
      <c r="H14191" s="181">
        <f t="shared" si="443"/>
        <v>0</v>
      </c>
    </row>
    <row r="14192" spans="2:8">
      <c r="B14192" s="186"/>
      <c r="C14192" s="183"/>
      <c r="D14192" s="183"/>
      <c r="E14192" s="185"/>
      <c r="F14192" s="185"/>
      <c r="G14192" s="180">
        <f t="shared" si="442"/>
        <v>0</v>
      </c>
      <c r="H14192" s="181">
        <f t="shared" si="443"/>
        <v>0</v>
      </c>
    </row>
    <row r="14193" spans="2:8">
      <c r="B14193" s="186"/>
      <c r="C14193" s="183"/>
      <c r="D14193" s="183"/>
      <c r="E14193" s="185"/>
      <c r="F14193" s="185"/>
      <c r="G14193" s="180">
        <f t="shared" si="442"/>
        <v>0</v>
      </c>
      <c r="H14193" s="181">
        <f t="shared" si="443"/>
        <v>0</v>
      </c>
    </row>
    <row r="14194" spans="2:8">
      <c r="B14194" s="186"/>
      <c r="C14194" s="183"/>
      <c r="D14194" s="183"/>
      <c r="E14194" s="185"/>
      <c r="F14194" s="185"/>
      <c r="G14194" s="180">
        <f t="shared" si="442"/>
        <v>0</v>
      </c>
      <c r="H14194" s="181">
        <f t="shared" si="443"/>
        <v>0</v>
      </c>
    </row>
    <row r="14195" spans="2:8">
      <c r="B14195" s="186"/>
      <c r="C14195" s="183"/>
      <c r="D14195" s="183"/>
      <c r="E14195" s="185"/>
      <c r="F14195" s="185"/>
      <c r="G14195" s="180">
        <f t="shared" si="442"/>
        <v>0</v>
      </c>
      <c r="H14195" s="181">
        <f t="shared" si="443"/>
        <v>0</v>
      </c>
    </row>
    <row r="14196" spans="2:8">
      <c r="B14196" s="186"/>
      <c r="C14196" s="183"/>
      <c r="D14196" s="183"/>
      <c r="E14196" s="185"/>
      <c r="F14196" s="185"/>
      <c r="G14196" s="180">
        <f t="shared" si="442"/>
        <v>0</v>
      </c>
      <c r="H14196" s="181">
        <f t="shared" si="443"/>
        <v>0</v>
      </c>
    </row>
    <row r="14197" spans="2:8">
      <c r="B14197" s="186"/>
      <c r="C14197" s="183"/>
      <c r="D14197" s="183"/>
      <c r="E14197" s="185"/>
      <c r="F14197" s="185"/>
      <c r="G14197" s="180">
        <f t="shared" si="442"/>
        <v>0</v>
      </c>
      <c r="H14197" s="181">
        <f t="shared" si="443"/>
        <v>0</v>
      </c>
    </row>
    <row r="14198" spans="2:8">
      <c r="B14198" s="186"/>
      <c r="C14198" s="183"/>
      <c r="D14198" s="183"/>
      <c r="E14198" s="185"/>
      <c r="F14198" s="185"/>
      <c r="G14198" s="180">
        <f t="shared" si="442"/>
        <v>0</v>
      </c>
      <c r="H14198" s="181">
        <f t="shared" si="443"/>
        <v>0</v>
      </c>
    </row>
    <row r="14199" spans="2:8">
      <c r="B14199" s="186"/>
      <c r="C14199" s="183"/>
      <c r="D14199" s="183"/>
      <c r="E14199" s="185"/>
      <c r="F14199" s="185"/>
      <c r="G14199" s="180">
        <f t="shared" si="442"/>
        <v>0</v>
      </c>
      <c r="H14199" s="181">
        <f t="shared" si="443"/>
        <v>0</v>
      </c>
    </row>
    <row r="14200" spans="2:8">
      <c r="B14200" s="186"/>
      <c r="C14200" s="183"/>
      <c r="D14200" s="183"/>
      <c r="E14200" s="185"/>
      <c r="F14200" s="185"/>
      <c r="G14200" s="180">
        <f t="shared" si="442"/>
        <v>0</v>
      </c>
      <c r="H14200" s="181">
        <f t="shared" si="443"/>
        <v>0</v>
      </c>
    </row>
    <row r="14201" spans="2:8">
      <c r="B14201" s="186"/>
      <c r="C14201" s="183"/>
      <c r="D14201" s="183"/>
      <c r="E14201" s="185"/>
      <c r="F14201" s="185"/>
      <c r="G14201" s="180">
        <f t="shared" si="442"/>
        <v>0</v>
      </c>
      <c r="H14201" s="181">
        <f t="shared" si="443"/>
        <v>0</v>
      </c>
    </row>
    <row r="14202" spans="2:8">
      <c r="B14202" s="186"/>
      <c r="C14202" s="183"/>
      <c r="D14202" s="183"/>
      <c r="E14202" s="185"/>
      <c r="F14202" s="185"/>
      <c r="G14202" s="180">
        <f t="shared" si="442"/>
        <v>0</v>
      </c>
      <c r="H14202" s="181">
        <f t="shared" si="443"/>
        <v>0</v>
      </c>
    </row>
    <row r="14203" spans="2:8">
      <c r="B14203" s="186"/>
      <c r="C14203" s="183"/>
      <c r="D14203" s="183"/>
      <c r="E14203" s="185"/>
      <c r="F14203" s="185"/>
      <c r="G14203" s="180">
        <f t="shared" si="442"/>
        <v>0</v>
      </c>
      <c r="H14203" s="181">
        <f t="shared" si="443"/>
        <v>0</v>
      </c>
    </row>
    <row r="14204" spans="2:8">
      <c r="B14204" s="186"/>
      <c r="C14204" s="183"/>
      <c r="D14204" s="183"/>
      <c r="E14204" s="185"/>
      <c r="F14204" s="185"/>
      <c r="G14204" s="180">
        <f t="shared" si="442"/>
        <v>0</v>
      </c>
      <c r="H14204" s="181">
        <f t="shared" si="443"/>
        <v>0</v>
      </c>
    </row>
    <row r="14205" spans="2:8">
      <c r="B14205" s="186"/>
      <c r="C14205" s="183"/>
      <c r="D14205" s="183"/>
      <c r="E14205" s="185"/>
      <c r="F14205" s="185"/>
      <c r="G14205" s="180">
        <f t="shared" si="442"/>
        <v>0</v>
      </c>
      <c r="H14205" s="181">
        <f t="shared" si="443"/>
        <v>0</v>
      </c>
    </row>
    <row r="14206" spans="2:8">
      <c r="B14206" s="186"/>
      <c r="C14206" s="183"/>
      <c r="D14206" s="183"/>
      <c r="E14206" s="185"/>
      <c r="F14206" s="185"/>
      <c r="G14206" s="180">
        <f t="shared" si="442"/>
        <v>0</v>
      </c>
      <c r="H14206" s="181">
        <f t="shared" si="443"/>
        <v>0</v>
      </c>
    </row>
    <row r="14207" spans="2:8">
      <c r="B14207" s="186"/>
      <c r="C14207" s="183"/>
      <c r="D14207" s="183"/>
      <c r="E14207" s="185"/>
      <c r="F14207" s="185"/>
      <c r="G14207" s="180">
        <f t="shared" si="442"/>
        <v>0</v>
      </c>
      <c r="H14207" s="181">
        <f t="shared" si="443"/>
        <v>0</v>
      </c>
    </row>
    <row r="14208" spans="2:8">
      <c r="B14208" s="186"/>
      <c r="C14208" s="183"/>
      <c r="D14208" s="183"/>
      <c r="E14208" s="185"/>
      <c r="F14208" s="185"/>
      <c r="G14208" s="180">
        <f t="shared" si="442"/>
        <v>0</v>
      </c>
      <c r="H14208" s="181">
        <f t="shared" si="443"/>
        <v>0</v>
      </c>
    </row>
    <row r="14209" spans="2:8">
      <c r="B14209" s="186"/>
      <c r="C14209" s="183"/>
      <c r="D14209" s="183"/>
      <c r="E14209" s="185"/>
      <c r="F14209" s="185"/>
      <c r="G14209" s="180">
        <f t="shared" si="442"/>
        <v>0</v>
      </c>
      <c r="H14209" s="181">
        <f t="shared" si="443"/>
        <v>0</v>
      </c>
    </row>
    <row r="14210" spans="2:8">
      <c r="B14210" s="186"/>
      <c r="C14210" s="183"/>
      <c r="D14210" s="183"/>
      <c r="E14210" s="185"/>
      <c r="F14210" s="185"/>
      <c r="G14210" s="180">
        <f t="shared" si="442"/>
        <v>0</v>
      </c>
      <c r="H14210" s="181">
        <f t="shared" si="443"/>
        <v>0</v>
      </c>
    </row>
    <row r="14211" spans="2:8">
      <c r="B14211" s="186"/>
      <c r="C14211" s="183"/>
      <c r="D14211" s="183"/>
      <c r="E14211" s="185"/>
      <c r="F14211" s="185"/>
      <c r="G14211" s="180">
        <f t="shared" si="442"/>
        <v>0</v>
      </c>
      <c r="H14211" s="181">
        <f t="shared" si="443"/>
        <v>0</v>
      </c>
    </row>
    <row r="14212" spans="2:8">
      <c r="B14212" s="186"/>
      <c r="C14212" s="183"/>
      <c r="D14212" s="183"/>
      <c r="E14212" s="185"/>
      <c r="F14212" s="185"/>
      <c r="G14212" s="180">
        <f t="shared" si="442"/>
        <v>0</v>
      </c>
      <c r="H14212" s="181">
        <f t="shared" si="443"/>
        <v>0</v>
      </c>
    </row>
    <row r="14213" spans="2:8">
      <c r="B14213" s="186"/>
      <c r="C14213" s="183"/>
      <c r="D14213" s="183"/>
      <c r="E14213" s="185"/>
      <c r="F14213" s="185"/>
      <c r="G14213" s="180">
        <f t="shared" si="442"/>
        <v>0</v>
      </c>
      <c r="H14213" s="181">
        <f t="shared" si="443"/>
        <v>0</v>
      </c>
    </row>
    <row r="14214" spans="2:8">
      <c r="B14214" s="186"/>
      <c r="C14214" s="183"/>
      <c r="D14214" s="183"/>
      <c r="E14214" s="185"/>
      <c r="F14214" s="185"/>
      <c r="G14214" s="180">
        <f t="shared" ref="G14214:G14277" si="444">IF(ABS(F14214)&gt;ABS(E14214),ABS(F14214),ABS(E14214))</f>
        <v>0</v>
      </c>
      <c r="H14214" s="181">
        <f t="shared" ref="H14214:H14277" si="445">IF(G14214&lt;&gt;0,IF(ABS(F14214)&gt;=G14214,1,ABS(F14214/G14214)),0)</f>
        <v>0</v>
      </c>
    </row>
    <row r="14215" spans="2:8">
      <c r="B14215" s="186"/>
      <c r="C14215" s="183"/>
      <c r="D14215" s="183"/>
      <c r="E14215" s="185"/>
      <c r="F14215" s="185"/>
      <c r="G14215" s="180">
        <f t="shared" si="444"/>
        <v>0</v>
      </c>
      <c r="H14215" s="181">
        <f t="shared" si="445"/>
        <v>0</v>
      </c>
    </row>
    <row r="14216" spans="2:8">
      <c r="B14216" s="186"/>
      <c r="C14216" s="183"/>
      <c r="D14216" s="183"/>
      <c r="E14216" s="185"/>
      <c r="F14216" s="185"/>
      <c r="G14216" s="180">
        <f t="shared" si="444"/>
        <v>0</v>
      </c>
      <c r="H14216" s="181">
        <f t="shared" si="445"/>
        <v>0</v>
      </c>
    </row>
    <row r="14217" spans="2:8">
      <c r="B14217" s="186"/>
      <c r="C14217" s="183"/>
      <c r="D14217" s="183"/>
      <c r="E14217" s="185"/>
      <c r="F14217" s="185"/>
      <c r="G14217" s="180">
        <f t="shared" si="444"/>
        <v>0</v>
      </c>
      <c r="H14217" s="181">
        <f t="shared" si="445"/>
        <v>0</v>
      </c>
    </row>
    <row r="14218" spans="2:8">
      <c r="B14218" s="186"/>
      <c r="C14218" s="183"/>
      <c r="D14218" s="183"/>
      <c r="E14218" s="185"/>
      <c r="F14218" s="185"/>
      <c r="G14218" s="180">
        <f t="shared" si="444"/>
        <v>0</v>
      </c>
      <c r="H14218" s="181">
        <f t="shared" si="445"/>
        <v>0</v>
      </c>
    </row>
    <row r="14219" spans="2:8">
      <c r="B14219" s="186"/>
      <c r="C14219" s="183"/>
      <c r="D14219" s="183"/>
      <c r="E14219" s="185"/>
      <c r="F14219" s="185"/>
      <c r="G14219" s="180">
        <f t="shared" si="444"/>
        <v>0</v>
      </c>
      <c r="H14219" s="181">
        <f t="shared" si="445"/>
        <v>0</v>
      </c>
    </row>
    <row r="14220" spans="2:8">
      <c r="B14220" s="186"/>
      <c r="C14220" s="183"/>
      <c r="D14220" s="183"/>
      <c r="E14220" s="185"/>
      <c r="F14220" s="185"/>
      <c r="G14220" s="180">
        <f t="shared" si="444"/>
        <v>0</v>
      </c>
      <c r="H14220" s="181">
        <f t="shared" si="445"/>
        <v>0</v>
      </c>
    </row>
    <row r="14221" spans="2:8">
      <c r="B14221" s="186"/>
      <c r="C14221" s="183"/>
      <c r="D14221" s="183"/>
      <c r="E14221" s="185"/>
      <c r="F14221" s="185"/>
      <c r="G14221" s="180">
        <f t="shared" si="444"/>
        <v>0</v>
      </c>
      <c r="H14221" s="181">
        <f t="shared" si="445"/>
        <v>0</v>
      </c>
    </row>
    <row r="14222" spans="2:8">
      <c r="B14222" s="186"/>
      <c r="C14222" s="183"/>
      <c r="D14222" s="183"/>
      <c r="E14222" s="185"/>
      <c r="F14222" s="185"/>
      <c r="G14222" s="180">
        <f t="shared" si="444"/>
        <v>0</v>
      </c>
      <c r="H14222" s="181">
        <f t="shared" si="445"/>
        <v>0</v>
      </c>
    </row>
    <row r="14223" spans="2:8">
      <c r="B14223" s="186"/>
      <c r="C14223" s="183"/>
      <c r="D14223" s="183"/>
      <c r="E14223" s="185"/>
      <c r="F14223" s="185"/>
      <c r="G14223" s="180">
        <f t="shared" si="444"/>
        <v>0</v>
      </c>
      <c r="H14223" s="181">
        <f t="shared" si="445"/>
        <v>0</v>
      </c>
    </row>
    <row r="14224" spans="2:8">
      <c r="B14224" s="186"/>
      <c r="C14224" s="183"/>
      <c r="D14224" s="183"/>
      <c r="E14224" s="185"/>
      <c r="F14224" s="185"/>
      <c r="G14224" s="180">
        <f t="shared" si="444"/>
        <v>0</v>
      </c>
      <c r="H14224" s="181">
        <f t="shared" si="445"/>
        <v>0</v>
      </c>
    </row>
    <row r="14225" spans="2:8">
      <c r="B14225" s="186"/>
      <c r="C14225" s="183"/>
      <c r="D14225" s="183"/>
      <c r="E14225" s="185"/>
      <c r="F14225" s="185"/>
      <c r="G14225" s="180">
        <f t="shared" si="444"/>
        <v>0</v>
      </c>
      <c r="H14225" s="181">
        <f t="shared" si="445"/>
        <v>0</v>
      </c>
    </row>
    <row r="14226" spans="2:8">
      <c r="B14226" s="186"/>
      <c r="C14226" s="183"/>
      <c r="D14226" s="183"/>
      <c r="E14226" s="185"/>
      <c r="F14226" s="185"/>
      <c r="G14226" s="180">
        <f t="shared" si="444"/>
        <v>0</v>
      </c>
      <c r="H14226" s="181">
        <f t="shared" si="445"/>
        <v>0</v>
      </c>
    </row>
    <row r="14227" spans="2:8">
      <c r="B14227" s="186"/>
      <c r="C14227" s="183"/>
      <c r="D14227" s="183"/>
      <c r="E14227" s="185"/>
      <c r="F14227" s="185"/>
      <c r="G14227" s="180">
        <f t="shared" si="444"/>
        <v>0</v>
      </c>
      <c r="H14227" s="181">
        <f t="shared" si="445"/>
        <v>0</v>
      </c>
    </row>
    <row r="14228" spans="2:8">
      <c r="B14228" s="186"/>
      <c r="C14228" s="183"/>
      <c r="D14228" s="183"/>
      <c r="E14228" s="185"/>
      <c r="F14228" s="185"/>
      <c r="G14228" s="180">
        <f t="shared" si="444"/>
        <v>0</v>
      </c>
      <c r="H14228" s="181">
        <f t="shared" si="445"/>
        <v>0</v>
      </c>
    </row>
    <row r="14229" spans="2:8">
      <c r="B14229" s="186"/>
      <c r="C14229" s="183"/>
      <c r="D14229" s="183"/>
      <c r="E14229" s="185"/>
      <c r="F14229" s="185"/>
      <c r="G14229" s="180">
        <f t="shared" si="444"/>
        <v>0</v>
      </c>
      <c r="H14229" s="181">
        <f t="shared" si="445"/>
        <v>0</v>
      </c>
    </row>
    <row r="14230" spans="2:8">
      <c r="B14230" s="186"/>
      <c r="C14230" s="183"/>
      <c r="D14230" s="183"/>
      <c r="E14230" s="185"/>
      <c r="F14230" s="185"/>
      <c r="G14230" s="180">
        <f t="shared" si="444"/>
        <v>0</v>
      </c>
      <c r="H14230" s="181">
        <f t="shared" si="445"/>
        <v>0</v>
      </c>
    </row>
    <row r="14231" spans="2:8">
      <c r="B14231" s="186"/>
      <c r="C14231" s="183"/>
      <c r="D14231" s="183"/>
      <c r="E14231" s="185"/>
      <c r="F14231" s="185"/>
      <c r="G14231" s="180">
        <f t="shared" si="444"/>
        <v>0</v>
      </c>
      <c r="H14231" s="181">
        <f t="shared" si="445"/>
        <v>0</v>
      </c>
    </row>
    <row r="14232" spans="2:8">
      <c r="B14232" s="186"/>
      <c r="C14232" s="183"/>
      <c r="D14232" s="183"/>
      <c r="E14232" s="185"/>
      <c r="F14232" s="185"/>
      <c r="G14232" s="180">
        <f t="shared" si="444"/>
        <v>0</v>
      </c>
      <c r="H14232" s="181">
        <f t="shared" si="445"/>
        <v>0</v>
      </c>
    </row>
    <row r="14233" spans="2:8">
      <c r="B14233" s="186"/>
      <c r="C14233" s="183"/>
      <c r="D14233" s="183"/>
      <c r="E14233" s="185"/>
      <c r="F14233" s="185"/>
      <c r="G14233" s="180">
        <f t="shared" si="444"/>
        <v>0</v>
      </c>
      <c r="H14233" s="181">
        <f t="shared" si="445"/>
        <v>0</v>
      </c>
    </row>
    <row r="14234" spans="2:8">
      <c r="B14234" s="186"/>
      <c r="C14234" s="183"/>
      <c r="D14234" s="183"/>
      <c r="E14234" s="185"/>
      <c r="F14234" s="185"/>
      <c r="G14234" s="180">
        <f t="shared" si="444"/>
        <v>0</v>
      </c>
      <c r="H14234" s="181">
        <f t="shared" si="445"/>
        <v>0</v>
      </c>
    </row>
    <row r="14235" spans="2:8">
      <c r="B14235" s="186"/>
      <c r="C14235" s="183"/>
      <c r="D14235" s="183"/>
      <c r="E14235" s="185"/>
      <c r="F14235" s="185"/>
      <c r="G14235" s="180">
        <f t="shared" si="444"/>
        <v>0</v>
      </c>
      <c r="H14235" s="181">
        <f t="shared" si="445"/>
        <v>0</v>
      </c>
    </row>
    <row r="14236" spans="2:8">
      <c r="B14236" s="186"/>
      <c r="C14236" s="183"/>
      <c r="D14236" s="183"/>
      <c r="E14236" s="185"/>
      <c r="F14236" s="185"/>
      <c r="G14236" s="180">
        <f t="shared" si="444"/>
        <v>0</v>
      </c>
      <c r="H14236" s="181">
        <f t="shared" si="445"/>
        <v>0</v>
      </c>
    </row>
    <row r="14237" spans="2:8">
      <c r="B14237" s="186"/>
      <c r="C14237" s="183"/>
      <c r="D14237" s="183"/>
      <c r="E14237" s="185"/>
      <c r="F14237" s="185"/>
      <c r="G14237" s="180">
        <f t="shared" si="444"/>
        <v>0</v>
      </c>
      <c r="H14237" s="181">
        <f t="shared" si="445"/>
        <v>0</v>
      </c>
    </row>
    <row r="14238" spans="2:8">
      <c r="B14238" s="186"/>
      <c r="C14238" s="183"/>
      <c r="D14238" s="183"/>
      <c r="E14238" s="185"/>
      <c r="F14238" s="185"/>
      <c r="G14238" s="180">
        <f t="shared" si="444"/>
        <v>0</v>
      </c>
      <c r="H14238" s="181">
        <f t="shared" si="445"/>
        <v>0</v>
      </c>
    </row>
    <row r="14239" spans="2:8">
      <c r="B14239" s="186"/>
      <c r="C14239" s="183"/>
      <c r="D14239" s="183"/>
      <c r="E14239" s="185"/>
      <c r="F14239" s="185"/>
      <c r="G14239" s="180">
        <f t="shared" si="444"/>
        <v>0</v>
      </c>
      <c r="H14239" s="181">
        <f t="shared" si="445"/>
        <v>0</v>
      </c>
    </row>
    <row r="14240" spans="2:8">
      <c r="B14240" s="186"/>
      <c r="C14240" s="183"/>
      <c r="D14240" s="183"/>
      <c r="E14240" s="185"/>
      <c r="F14240" s="185"/>
      <c r="G14240" s="180">
        <f t="shared" si="444"/>
        <v>0</v>
      </c>
      <c r="H14240" s="181">
        <f t="shared" si="445"/>
        <v>0</v>
      </c>
    </row>
    <row r="14241" spans="2:8">
      <c r="B14241" s="186"/>
      <c r="C14241" s="183"/>
      <c r="D14241" s="183"/>
      <c r="E14241" s="185"/>
      <c r="F14241" s="185"/>
      <c r="G14241" s="180">
        <f t="shared" si="444"/>
        <v>0</v>
      </c>
      <c r="H14241" s="181">
        <f t="shared" si="445"/>
        <v>0</v>
      </c>
    </row>
    <row r="14242" spans="2:8">
      <c r="B14242" s="186"/>
      <c r="C14242" s="183"/>
      <c r="D14242" s="183"/>
      <c r="E14242" s="185"/>
      <c r="F14242" s="185"/>
      <c r="G14242" s="180">
        <f t="shared" si="444"/>
        <v>0</v>
      </c>
      <c r="H14242" s="181">
        <f t="shared" si="445"/>
        <v>0</v>
      </c>
    </row>
    <row r="14243" spans="2:8">
      <c r="B14243" s="186"/>
      <c r="C14243" s="183"/>
      <c r="D14243" s="183"/>
      <c r="E14243" s="185"/>
      <c r="F14243" s="185"/>
      <c r="G14243" s="180">
        <f t="shared" si="444"/>
        <v>0</v>
      </c>
      <c r="H14243" s="181">
        <f t="shared" si="445"/>
        <v>0</v>
      </c>
    </row>
    <row r="14244" spans="2:8">
      <c r="B14244" s="186"/>
      <c r="C14244" s="183"/>
      <c r="D14244" s="183"/>
      <c r="E14244" s="185"/>
      <c r="F14244" s="185"/>
      <c r="G14244" s="180">
        <f t="shared" si="444"/>
        <v>0</v>
      </c>
      <c r="H14244" s="181">
        <f t="shared" si="445"/>
        <v>0</v>
      </c>
    </row>
    <row r="14245" spans="2:8">
      <c r="B14245" s="186"/>
      <c r="C14245" s="183"/>
      <c r="D14245" s="183"/>
      <c r="E14245" s="185"/>
      <c r="F14245" s="185"/>
      <c r="G14245" s="180">
        <f t="shared" si="444"/>
        <v>0</v>
      </c>
      <c r="H14245" s="181">
        <f t="shared" si="445"/>
        <v>0</v>
      </c>
    </row>
    <row r="14246" spans="2:8">
      <c r="B14246" s="186"/>
      <c r="C14246" s="183"/>
      <c r="D14246" s="183"/>
      <c r="E14246" s="185"/>
      <c r="F14246" s="185"/>
      <c r="G14246" s="180">
        <f t="shared" si="444"/>
        <v>0</v>
      </c>
      <c r="H14246" s="181">
        <f t="shared" si="445"/>
        <v>0</v>
      </c>
    </row>
    <row r="14247" spans="2:8">
      <c r="B14247" s="186"/>
      <c r="C14247" s="183"/>
      <c r="D14247" s="183"/>
      <c r="E14247" s="185"/>
      <c r="F14247" s="185"/>
      <c r="G14247" s="180">
        <f t="shared" si="444"/>
        <v>0</v>
      </c>
      <c r="H14247" s="181">
        <f t="shared" si="445"/>
        <v>0</v>
      </c>
    </row>
    <row r="14248" spans="2:8">
      <c r="B14248" s="186"/>
      <c r="C14248" s="183"/>
      <c r="D14248" s="183"/>
      <c r="E14248" s="185"/>
      <c r="F14248" s="185"/>
      <c r="G14248" s="180">
        <f t="shared" si="444"/>
        <v>0</v>
      </c>
      <c r="H14248" s="181">
        <f t="shared" si="445"/>
        <v>0</v>
      </c>
    </row>
    <row r="14249" spans="2:8">
      <c r="B14249" s="186"/>
      <c r="C14249" s="183"/>
      <c r="D14249" s="183"/>
      <c r="E14249" s="185"/>
      <c r="F14249" s="185"/>
      <c r="G14249" s="180">
        <f t="shared" si="444"/>
        <v>0</v>
      </c>
      <c r="H14249" s="181">
        <f t="shared" si="445"/>
        <v>0</v>
      </c>
    </row>
    <row r="14250" spans="2:8">
      <c r="B14250" s="186"/>
      <c r="C14250" s="183"/>
      <c r="D14250" s="183"/>
      <c r="E14250" s="185"/>
      <c r="F14250" s="185"/>
      <c r="G14250" s="180">
        <f t="shared" si="444"/>
        <v>0</v>
      </c>
      <c r="H14250" s="181">
        <f t="shared" si="445"/>
        <v>0</v>
      </c>
    </row>
    <row r="14251" spans="2:8">
      <c r="B14251" s="186"/>
      <c r="C14251" s="183"/>
      <c r="D14251" s="183"/>
      <c r="E14251" s="185"/>
      <c r="F14251" s="185"/>
      <c r="G14251" s="180">
        <f t="shared" si="444"/>
        <v>0</v>
      </c>
      <c r="H14251" s="181">
        <f t="shared" si="445"/>
        <v>0</v>
      </c>
    </row>
    <row r="14252" spans="2:8">
      <c r="B14252" s="186"/>
      <c r="C14252" s="183"/>
      <c r="D14252" s="183"/>
      <c r="E14252" s="185"/>
      <c r="F14252" s="185"/>
      <c r="G14252" s="180">
        <f t="shared" si="444"/>
        <v>0</v>
      </c>
      <c r="H14252" s="181">
        <f t="shared" si="445"/>
        <v>0</v>
      </c>
    </row>
    <row r="14253" spans="2:8">
      <c r="B14253" s="186"/>
      <c r="C14253" s="183"/>
      <c r="D14253" s="183"/>
      <c r="E14253" s="185"/>
      <c r="F14253" s="185"/>
      <c r="G14253" s="180">
        <f t="shared" si="444"/>
        <v>0</v>
      </c>
      <c r="H14253" s="181">
        <f t="shared" si="445"/>
        <v>0</v>
      </c>
    </row>
    <row r="14254" spans="2:8">
      <c r="B14254" s="186"/>
      <c r="C14254" s="183"/>
      <c r="D14254" s="183"/>
      <c r="E14254" s="185"/>
      <c r="F14254" s="185"/>
      <c r="G14254" s="180">
        <f t="shared" si="444"/>
        <v>0</v>
      </c>
      <c r="H14254" s="181">
        <f t="shared" si="445"/>
        <v>0</v>
      </c>
    </row>
    <row r="14255" spans="2:8">
      <c r="B14255" s="186"/>
      <c r="C14255" s="183"/>
      <c r="D14255" s="183"/>
      <c r="E14255" s="185"/>
      <c r="F14255" s="185"/>
      <c r="G14255" s="180">
        <f t="shared" si="444"/>
        <v>0</v>
      </c>
      <c r="H14255" s="181">
        <f t="shared" si="445"/>
        <v>0</v>
      </c>
    </row>
    <row r="14256" spans="2:8">
      <c r="B14256" s="186"/>
      <c r="C14256" s="183"/>
      <c r="D14256" s="183"/>
      <c r="E14256" s="185"/>
      <c r="F14256" s="185"/>
      <c r="G14256" s="180">
        <f t="shared" si="444"/>
        <v>0</v>
      </c>
      <c r="H14256" s="181">
        <f t="shared" si="445"/>
        <v>0</v>
      </c>
    </row>
    <row r="14257" spans="2:8">
      <c r="B14257" s="186"/>
      <c r="C14257" s="183"/>
      <c r="D14257" s="183"/>
      <c r="E14257" s="185"/>
      <c r="F14257" s="185"/>
      <c r="G14257" s="180">
        <f t="shared" si="444"/>
        <v>0</v>
      </c>
      <c r="H14257" s="181">
        <f t="shared" si="445"/>
        <v>0</v>
      </c>
    </row>
    <row r="14258" spans="2:8">
      <c r="B14258" s="186"/>
      <c r="C14258" s="183"/>
      <c r="D14258" s="183"/>
      <c r="E14258" s="185"/>
      <c r="F14258" s="185"/>
      <c r="G14258" s="180">
        <f t="shared" si="444"/>
        <v>0</v>
      </c>
      <c r="H14258" s="181">
        <f t="shared" si="445"/>
        <v>0</v>
      </c>
    </row>
    <row r="14259" spans="2:8">
      <c r="B14259" s="186"/>
      <c r="C14259" s="183"/>
      <c r="D14259" s="183"/>
      <c r="E14259" s="185"/>
      <c r="F14259" s="185"/>
      <c r="G14259" s="180">
        <f t="shared" si="444"/>
        <v>0</v>
      </c>
      <c r="H14259" s="181">
        <f t="shared" si="445"/>
        <v>0</v>
      </c>
    </row>
    <row r="14260" spans="2:8">
      <c r="B14260" s="186"/>
      <c r="C14260" s="183"/>
      <c r="D14260" s="183"/>
      <c r="E14260" s="185"/>
      <c r="F14260" s="185"/>
      <c r="G14260" s="180">
        <f t="shared" si="444"/>
        <v>0</v>
      </c>
      <c r="H14260" s="181">
        <f t="shared" si="445"/>
        <v>0</v>
      </c>
    </row>
    <row r="14261" spans="2:8">
      <c r="B14261" s="186"/>
      <c r="C14261" s="183"/>
      <c r="D14261" s="183"/>
      <c r="E14261" s="185"/>
      <c r="F14261" s="185"/>
      <c r="G14261" s="180">
        <f t="shared" si="444"/>
        <v>0</v>
      </c>
      <c r="H14261" s="181">
        <f t="shared" si="445"/>
        <v>0</v>
      </c>
    </row>
    <row r="14262" spans="2:8">
      <c r="B14262" s="186"/>
      <c r="C14262" s="183"/>
      <c r="D14262" s="183"/>
      <c r="E14262" s="185"/>
      <c r="F14262" s="185"/>
      <c r="G14262" s="180">
        <f t="shared" si="444"/>
        <v>0</v>
      </c>
      <c r="H14262" s="181">
        <f t="shared" si="445"/>
        <v>0</v>
      </c>
    </row>
    <row r="14263" spans="2:8">
      <c r="B14263" s="186"/>
      <c r="C14263" s="183"/>
      <c r="D14263" s="183"/>
      <c r="E14263" s="185"/>
      <c r="F14263" s="185"/>
      <c r="G14263" s="180">
        <f t="shared" si="444"/>
        <v>0</v>
      </c>
      <c r="H14263" s="181">
        <f t="shared" si="445"/>
        <v>0</v>
      </c>
    </row>
    <row r="14264" spans="2:8">
      <c r="B14264" s="186"/>
      <c r="C14264" s="183"/>
      <c r="D14264" s="183"/>
      <c r="E14264" s="185"/>
      <c r="F14264" s="185"/>
      <c r="G14264" s="180">
        <f t="shared" si="444"/>
        <v>0</v>
      </c>
      <c r="H14264" s="181">
        <f t="shared" si="445"/>
        <v>0</v>
      </c>
    </row>
    <row r="14265" spans="2:8">
      <c r="B14265" s="186"/>
      <c r="C14265" s="183"/>
      <c r="D14265" s="183"/>
      <c r="E14265" s="185"/>
      <c r="F14265" s="185"/>
      <c r="G14265" s="180">
        <f t="shared" si="444"/>
        <v>0</v>
      </c>
      <c r="H14265" s="181">
        <f t="shared" si="445"/>
        <v>0</v>
      </c>
    </row>
    <row r="14266" spans="2:8">
      <c r="B14266" s="186"/>
      <c r="C14266" s="183"/>
      <c r="D14266" s="183"/>
      <c r="E14266" s="185"/>
      <c r="F14266" s="185"/>
      <c r="G14266" s="180">
        <f t="shared" si="444"/>
        <v>0</v>
      </c>
      <c r="H14266" s="181">
        <f t="shared" si="445"/>
        <v>0</v>
      </c>
    </row>
    <row r="14267" spans="2:8">
      <c r="B14267" s="186"/>
      <c r="C14267" s="183"/>
      <c r="D14267" s="183"/>
      <c r="E14267" s="185"/>
      <c r="F14267" s="185"/>
      <c r="G14267" s="180">
        <f t="shared" si="444"/>
        <v>0</v>
      </c>
      <c r="H14267" s="181">
        <f t="shared" si="445"/>
        <v>0</v>
      </c>
    </row>
    <row r="14268" spans="2:8">
      <c r="B14268" s="186"/>
      <c r="C14268" s="183"/>
      <c r="D14268" s="183"/>
      <c r="E14268" s="185"/>
      <c r="F14268" s="185"/>
      <c r="G14268" s="180">
        <f t="shared" si="444"/>
        <v>0</v>
      </c>
      <c r="H14268" s="181">
        <f t="shared" si="445"/>
        <v>0</v>
      </c>
    </row>
    <row r="14269" spans="2:8">
      <c r="B14269" s="186"/>
      <c r="C14269" s="183"/>
      <c r="D14269" s="183"/>
      <c r="E14269" s="185"/>
      <c r="F14269" s="185"/>
      <c r="G14269" s="180">
        <f t="shared" si="444"/>
        <v>0</v>
      </c>
      <c r="H14269" s="181">
        <f t="shared" si="445"/>
        <v>0</v>
      </c>
    </row>
    <row r="14270" spans="2:8">
      <c r="B14270" s="186"/>
      <c r="C14270" s="183"/>
      <c r="D14270" s="183"/>
      <c r="E14270" s="185"/>
      <c r="F14270" s="185"/>
      <c r="G14270" s="180">
        <f t="shared" si="444"/>
        <v>0</v>
      </c>
      <c r="H14270" s="181">
        <f t="shared" si="445"/>
        <v>0</v>
      </c>
    </row>
    <row r="14271" spans="2:8">
      <c r="B14271" s="186"/>
      <c r="C14271" s="183"/>
      <c r="D14271" s="183"/>
      <c r="E14271" s="185"/>
      <c r="F14271" s="185"/>
      <c r="G14271" s="180">
        <f t="shared" si="444"/>
        <v>0</v>
      </c>
      <c r="H14271" s="181">
        <f t="shared" si="445"/>
        <v>0</v>
      </c>
    </row>
    <row r="14272" spans="2:8">
      <c r="B14272" s="186"/>
      <c r="C14272" s="183"/>
      <c r="D14272" s="183"/>
      <c r="E14272" s="185"/>
      <c r="F14272" s="185"/>
      <c r="G14272" s="180">
        <f t="shared" si="444"/>
        <v>0</v>
      </c>
      <c r="H14272" s="181">
        <f t="shared" si="445"/>
        <v>0</v>
      </c>
    </row>
    <row r="14273" spans="2:8">
      <c r="B14273" s="186"/>
      <c r="C14273" s="183"/>
      <c r="D14273" s="183"/>
      <c r="E14273" s="185"/>
      <c r="F14273" s="185"/>
      <c r="G14273" s="180">
        <f t="shared" si="444"/>
        <v>0</v>
      </c>
      <c r="H14273" s="181">
        <f t="shared" si="445"/>
        <v>0</v>
      </c>
    </row>
    <row r="14274" spans="2:8">
      <c r="B14274" s="186"/>
      <c r="C14274" s="183"/>
      <c r="D14274" s="183"/>
      <c r="E14274" s="185"/>
      <c r="F14274" s="185"/>
      <c r="G14274" s="180">
        <f t="shared" si="444"/>
        <v>0</v>
      </c>
      <c r="H14274" s="181">
        <f t="shared" si="445"/>
        <v>0</v>
      </c>
    </row>
    <row r="14275" spans="2:8">
      <c r="B14275" s="186"/>
      <c r="C14275" s="183"/>
      <c r="D14275" s="183"/>
      <c r="E14275" s="185"/>
      <c r="F14275" s="185"/>
      <c r="G14275" s="180">
        <f t="shared" si="444"/>
        <v>0</v>
      </c>
      <c r="H14275" s="181">
        <f t="shared" si="445"/>
        <v>0</v>
      </c>
    </row>
    <row r="14276" spans="2:8">
      <c r="B14276" s="186"/>
      <c r="C14276" s="183"/>
      <c r="D14276" s="183"/>
      <c r="E14276" s="185"/>
      <c r="F14276" s="185"/>
      <c r="G14276" s="180">
        <f t="shared" si="444"/>
        <v>0</v>
      </c>
      <c r="H14276" s="181">
        <f t="shared" si="445"/>
        <v>0</v>
      </c>
    </row>
    <row r="14277" spans="2:8">
      <c r="B14277" s="186"/>
      <c r="C14277" s="183"/>
      <c r="D14277" s="183"/>
      <c r="E14277" s="185"/>
      <c r="F14277" s="185"/>
      <c r="G14277" s="180">
        <f t="shared" si="444"/>
        <v>0</v>
      </c>
      <c r="H14277" s="181">
        <f t="shared" si="445"/>
        <v>0</v>
      </c>
    </row>
    <row r="14278" spans="2:8">
      <c r="B14278" s="186"/>
      <c r="C14278" s="183"/>
      <c r="D14278" s="183"/>
      <c r="E14278" s="185"/>
      <c r="F14278" s="185"/>
      <c r="G14278" s="180">
        <f t="shared" ref="G14278:G14341" si="446">IF(ABS(F14278)&gt;ABS(E14278),ABS(F14278),ABS(E14278))</f>
        <v>0</v>
      </c>
      <c r="H14278" s="181">
        <f t="shared" ref="H14278:H14341" si="447">IF(G14278&lt;&gt;0,IF(ABS(F14278)&gt;=G14278,1,ABS(F14278/G14278)),0)</f>
        <v>0</v>
      </c>
    </row>
    <row r="14279" spans="2:8">
      <c r="B14279" s="186"/>
      <c r="C14279" s="183"/>
      <c r="D14279" s="183"/>
      <c r="E14279" s="185"/>
      <c r="F14279" s="185"/>
      <c r="G14279" s="180">
        <f t="shared" si="446"/>
        <v>0</v>
      </c>
      <c r="H14279" s="181">
        <f t="shared" si="447"/>
        <v>0</v>
      </c>
    </row>
    <row r="14280" spans="2:8">
      <c r="B14280" s="186"/>
      <c r="C14280" s="183"/>
      <c r="D14280" s="183"/>
      <c r="E14280" s="185"/>
      <c r="F14280" s="185"/>
      <c r="G14280" s="180">
        <f t="shared" si="446"/>
        <v>0</v>
      </c>
      <c r="H14280" s="181">
        <f t="shared" si="447"/>
        <v>0</v>
      </c>
    </row>
    <row r="14281" spans="2:8">
      <c r="B14281" s="186"/>
      <c r="C14281" s="183"/>
      <c r="D14281" s="183"/>
      <c r="E14281" s="185"/>
      <c r="F14281" s="185"/>
      <c r="G14281" s="180">
        <f t="shared" si="446"/>
        <v>0</v>
      </c>
      <c r="H14281" s="181">
        <f t="shared" si="447"/>
        <v>0</v>
      </c>
    </row>
    <row r="14282" spans="2:8">
      <c r="B14282" s="186"/>
      <c r="C14282" s="183"/>
      <c r="D14282" s="183"/>
      <c r="E14282" s="185"/>
      <c r="F14282" s="185"/>
      <c r="G14282" s="180">
        <f t="shared" si="446"/>
        <v>0</v>
      </c>
      <c r="H14282" s="181">
        <f t="shared" si="447"/>
        <v>0</v>
      </c>
    </row>
    <row r="14283" spans="2:8">
      <c r="B14283" s="186"/>
      <c r="C14283" s="183"/>
      <c r="D14283" s="183"/>
      <c r="E14283" s="185"/>
      <c r="F14283" s="185"/>
      <c r="G14283" s="180">
        <f t="shared" si="446"/>
        <v>0</v>
      </c>
      <c r="H14283" s="181">
        <f t="shared" si="447"/>
        <v>0</v>
      </c>
    </row>
    <row r="14284" spans="2:8">
      <c r="B14284" s="186"/>
      <c r="C14284" s="183"/>
      <c r="D14284" s="183"/>
      <c r="E14284" s="185"/>
      <c r="F14284" s="185"/>
      <c r="G14284" s="180">
        <f t="shared" si="446"/>
        <v>0</v>
      </c>
      <c r="H14284" s="181">
        <f t="shared" si="447"/>
        <v>0</v>
      </c>
    </row>
    <row r="14285" spans="2:8">
      <c r="B14285" s="186"/>
      <c r="C14285" s="183"/>
      <c r="D14285" s="183"/>
      <c r="E14285" s="185"/>
      <c r="F14285" s="185"/>
      <c r="G14285" s="180">
        <f t="shared" si="446"/>
        <v>0</v>
      </c>
      <c r="H14285" s="181">
        <f t="shared" si="447"/>
        <v>0</v>
      </c>
    </row>
    <row r="14286" spans="2:8">
      <c r="B14286" s="186"/>
      <c r="C14286" s="183"/>
      <c r="D14286" s="183"/>
      <c r="E14286" s="185"/>
      <c r="F14286" s="185"/>
      <c r="G14286" s="180">
        <f t="shared" si="446"/>
        <v>0</v>
      </c>
      <c r="H14286" s="181">
        <f t="shared" si="447"/>
        <v>0</v>
      </c>
    </row>
    <row r="14287" spans="2:8">
      <c r="B14287" s="186"/>
      <c r="C14287" s="183"/>
      <c r="D14287" s="183"/>
      <c r="E14287" s="185"/>
      <c r="F14287" s="185"/>
      <c r="G14287" s="180">
        <f t="shared" si="446"/>
        <v>0</v>
      </c>
      <c r="H14287" s="181">
        <f t="shared" si="447"/>
        <v>0</v>
      </c>
    </row>
    <row r="14288" spans="2:8">
      <c r="B14288" s="186"/>
      <c r="C14288" s="183"/>
      <c r="D14288" s="183"/>
      <c r="E14288" s="185"/>
      <c r="F14288" s="185"/>
      <c r="G14288" s="180">
        <f t="shared" si="446"/>
        <v>0</v>
      </c>
      <c r="H14288" s="181">
        <f t="shared" si="447"/>
        <v>0</v>
      </c>
    </row>
    <row r="14289" spans="2:8">
      <c r="B14289" s="186"/>
      <c r="C14289" s="183"/>
      <c r="D14289" s="183"/>
      <c r="E14289" s="185"/>
      <c r="F14289" s="185"/>
      <c r="G14289" s="180">
        <f t="shared" si="446"/>
        <v>0</v>
      </c>
      <c r="H14289" s="181">
        <f t="shared" si="447"/>
        <v>0</v>
      </c>
    </row>
    <row r="14290" spans="2:8">
      <c r="B14290" s="186"/>
      <c r="C14290" s="183"/>
      <c r="D14290" s="183"/>
      <c r="E14290" s="185"/>
      <c r="F14290" s="185"/>
      <c r="G14290" s="180">
        <f t="shared" si="446"/>
        <v>0</v>
      </c>
      <c r="H14290" s="181">
        <f t="shared" si="447"/>
        <v>0</v>
      </c>
    </row>
    <row r="14291" spans="2:8">
      <c r="B14291" s="186"/>
      <c r="C14291" s="183"/>
      <c r="D14291" s="183"/>
      <c r="E14291" s="185"/>
      <c r="F14291" s="185"/>
      <c r="G14291" s="180">
        <f t="shared" si="446"/>
        <v>0</v>
      </c>
      <c r="H14291" s="181">
        <f t="shared" si="447"/>
        <v>0</v>
      </c>
    </row>
    <row r="14292" spans="2:8">
      <c r="B14292" s="186"/>
      <c r="C14292" s="183"/>
      <c r="D14292" s="183"/>
      <c r="E14292" s="185"/>
      <c r="F14292" s="185"/>
      <c r="G14292" s="180">
        <f t="shared" si="446"/>
        <v>0</v>
      </c>
      <c r="H14292" s="181">
        <f t="shared" si="447"/>
        <v>0</v>
      </c>
    </row>
    <row r="14293" spans="2:8">
      <c r="B14293" s="186"/>
      <c r="C14293" s="183"/>
      <c r="D14293" s="183"/>
      <c r="E14293" s="185"/>
      <c r="F14293" s="185"/>
      <c r="G14293" s="180">
        <f t="shared" si="446"/>
        <v>0</v>
      </c>
      <c r="H14293" s="181">
        <f t="shared" si="447"/>
        <v>0</v>
      </c>
    </row>
    <row r="14294" spans="2:8">
      <c r="B14294" s="186"/>
      <c r="C14294" s="183"/>
      <c r="D14294" s="183"/>
      <c r="E14294" s="185"/>
      <c r="F14294" s="185"/>
      <c r="G14294" s="180">
        <f t="shared" si="446"/>
        <v>0</v>
      </c>
      <c r="H14294" s="181">
        <f t="shared" si="447"/>
        <v>0</v>
      </c>
    </row>
    <row r="14295" spans="2:8">
      <c r="B14295" s="186"/>
      <c r="C14295" s="183"/>
      <c r="D14295" s="183"/>
      <c r="E14295" s="185"/>
      <c r="F14295" s="185"/>
      <c r="G14295" s="180">
        <f t="shared" si="446"/>
        <v>0</v>
      </c>
      <c r="H14295" s="181">
        <f t="shared" si="447"/>
        <v>0</v>
      </c>
    </row>
    <row r="14296" spans="2:8">
      <c r="B14296" s="186"/>
      <c r="C14296" s="183"/>
      <c r="D14296" s="183"/>
      <c r="E14296" s="185"/>
      <c r="F14296" s="185"/>
      <c r="G14296" s="180">
        <f t="shared" si="446"/>
        <v>0</v>
      </c>
      <c r="H14296" s="181">
        <f t="shared" si="447"/>
        <v>0</v>
      </c>
    </row>
    <row r="14297" spans="2:8">
      <c r="B14297" s="186"/>
      <c r="C14297" s="183"/>
      <c r="D14297" s="183"/>
      <c r="E14297" s="185"/>
      <c r="F14297" s="185"/>
      <c r="G14297" s="180">
        <f t="shared" si="446"/>
        <v>0</v>
      </c>
      <c r="H14297" s="181">
        <f t="shared" si="447"/>
        <v>0</v>
      </c>
    </row>
    <row r="14298" spans="2:8">
      <c r="B14298" s="186"/>
      <c r="C14298" s="183"/>
      <c r="D14298" s="183"/>
      <c r="E14298" s="185"/>
      <c r="F14298" s="185"/>
      <c r="G14298" s="180">
        <f t="shared" si="446"/>
        <v>0</v>
      </c>
      <c r="H14298" s="181">
        <f t="shared" si="447"/>
        <v>0</v>
      </c>
    </row>
    <row r="14299" spans="2:8">
      <c r="B14299" s="186"/>
      <c r="C14299" s="183"/>
      <c r="D14299" s="183"/>
      <c r="E14299" s="185"/>
      <c r="F14299" s="185"/>
      <c r="G14299" s="180">
        <f t="shared" si="446"/>
        <v>0</v>
      </c>
      <c r="H14299" s="181">
        <f t="shared" si="447"/>
        <v>0</v>
      </c>
    </row>
    <row r="14300" spans="2:8">
      <c r="B14300" s="186"/>
      <c r="C14300" s="183"/>
      <c r="D14300" s="183"/>
      <c r="E14300" s="185"/>
      <c r="F14300" s="185"/>
      <c r="G14300" s="180">
        <f t="shared" si="446"/>
        <v>0</v>
      </c>
      <c r="H14300" s="181">
        <f t="shared" si="447"/>
        <v>0</v>
      </c>
    </row>
    <row r="14301" spans="2:8">
      <c r="B14301" s="186"/>
      <c r="C14301" s="183"/>
      <c r="D14301" s="183"/>
      <c r="E14301" s="185"/>
      <c r="F14301" s="185"/>
      <c r="G14301" s="180">
        <f t="shared" si="446"/>
        <v>0</v>
      </c>
      <c r="H14301" s="181">
        <f t="shared" si="447"/>
        <v>0</v>
      </c>
    </row>
    <row r="14302" spans="2:8">
      <c r="B14302" s="186"/>
      <c r="C14302" s="183"/>
      <c r="D14302" s="183"/>
      <c r="E14302" s="185"/>
      <c r="F14302" s="185"/>
      <c r="G14302" s="180">
        <f t="shared" si="446"/>
        <v>0</v>
      </c>
      <c r="H14302" s="181">
        <f t="shared" si="447"/>
        <v>0</v>
      </c>
    </row>
    <row r="14303" spans="2:8">
      <c r="B14303" s="186"/>
      <c r="C14303" s="183"/>
      <c r="D14303" s="183"/>
      <c r="E14303" s="185"/>
      <c r="F14303" s="185"/>
      <c r="G14303" s="180">
        <f t="shared" si="446"/>
        <v>0</v>
      </c>
      <c r="H14303" s="181">
        <f t="shared" si="447"/>
        <v>0</v>
      </c>
    </row>
    <row r="14304" spans="2:8">
      <c r="B14304" s="186"/>
      <c r="C14304" s="183"/>
      <c r="D14304" s="183"/>
      <c r="E14304" s="185"/>
      <c r="F14304" s="185"/>
      <c r="G14304" s="180">
        <f t="shared" si="446"/>
        <v>0</v>
      </c>
      <c r="H14304" s="181">
        <f t="shared" si="447"/>
        <v>0</v>
      </c>
    </row>
    <row r="14305" spans="2:8">
      <c r="B14305" s="186"/>
      <c r="C14305" s="183"/>
      <c r="D14305" s="183"/>
      <c r="E14305" s="185"/>
      <c r="F14305" s="185"/>
      <c r="G14305" s="180">
        <f t="shared" si="446"/>
        <v>0</v>
      </c>
      <c r="H14305" s="181">
        <f t="shared" si="447"/>
        <v>0</v>
      </c>
    </row>
    <row r="14306" spans="2:8">
      <c r="B14306" s="186"/>
      <c r="C14306" s="183"/>
      <c r="D14306" s="183"/>
      <c r="E14306" s="185"/>
      <c r="F14306" s="185"/>
      <c r="G14306" s="180">
        <f t="shared" si="446"/>
        <v>0</v>
      </c>
      <c r="H14306" s="181">
        <f t="shared" si="447"/>
        <v>0</v>
      </c>
    </row>
    <row r="14307" spans="2:8">
      <c r="B14307" s="186"/>
      <c r="C14307" s="183"/>
      <c r="D14307" s="183"/>
      <c r="E14307" s="185"/>
      <c r="F14307" s="185"/>
      <c r="G14307" s="180">
        <f t="shared" si="446"/>
        <v>0</v>
      </c>
      <c r="H14307" s="181">
        <f t="shared" si="447"/>
        <v>0</v>
      </c>
    </row>
    <row r="14308" spans="2:8">
      <c r="B14308" s="186"/>
      <c r="C14308" s="183"/>
      <c r="D14308" s="183"/>
      <c r="E14308" s="185"/>
      <c r="F14308" s="185"/>
      <c r="G14308" s="180">
        <f t="shared" si="446"/>
        <v>0</v>
      </c>
      <c r="H14308" s="181">
        <f t="shared" si="447"/>
        <v>0</v>
      </c>
    </row>
    <row r="14309" spans="2:8">
      <c r="B14309" s="186"/>
      <c r="C14309" s="183"/>
      <c r="D14309" s="183"/>
      <c r="E14309" s="185"/>
      <c r="F14309" s="185"/>
      <c r="G14309" s="180">
        <f t="shared" si="446"/>
        <v>0</v>
      </c>
      <c r="H14309" s="181">
        <f t="shared" si="447"/>
        <v>0</v>
      </c>
    </row>
    <row r="14310" spans="2:8">
      <c r="B14310" s="186"/>
      <c r="C14310" s="183"/>
      <c r="D14310" s="183"/>
      <c r="E14310" s="185"/>
      <c r="F14310" s="185"/>
      <c r="G14310" s="180">
        <f t="shared" si="446"/>
        <v>0</v>
      </c>
      <c r="H14310" s="181">
        <f t="shared" si="447"/>
        <v>0</v>
      </c>
    </row>
    <row r="14311" spans="2:8">
      <c r="B14311" s="186"/>
      <c r="C14311" s="183"/>
      <c r="D14311" s="183"/>
      <c r="E14311" s="185"/>
      <c r="F14311" s="185"/>
      <c r="G14311" s="180">
        <f t="shared" si="446"/>
        <v>0</v>
      </c>
      <c r="H14311" s="181">
        <f t="shared" si="447"/>
        <v>0</v>
      </c>
    </row>
    <row r="14312" spans="2:8">
      <c r="B14312" s="186"/>
      <c r="C14312" s="183"/>
      <c r="D14312" s="183"/>
      <c r="E14312" s="185"/>
      <c r="F14312" s="185"/>
      <c r="G14312" s="180">
        <f t="shared" si="446"/>
        <v>0</v>
      </c>
      <c r="H14312" s="181">
        <f t="shared" si="447"/>
        <v>0</v>
      </c>
    </row>
    <row r="14313" spans="2:8">
      <c r="B14313" s="186"/>
      <c r="C14313" s="183"/>
      <c r="D14313" s="183"/>
      <c r="E14313" s="185"/>
      <c r="F14313" s="185"/>
      <c r="G14313" s="180">
        <f t="shared" si="446"/>
        <v>0</v>
      </c>
      <c r="H14313" s="181">
        <f t="shared" si="447"/>
        <v>0</v>
      </c>
    </row>
    <row r="14314" spans="2:8">
      <c r="B14314" s="186"/>
      <c r="C14314" s="183"/>
      <c r="D14314" s="183"/>
      <c r="E14314" s="185"/>
      <c r="F14314" s="185"/>
      <c r="G14314" s="180">
        <f t="shared" si="446"/>
        <v>0</v>
      </c>
      <c r="H14314" s="181">
        <f t="shared" si="447"/>
        <v>0</v>
      </c>
    </row>
    <row r="14315" spans="2:8">
      <c r="B14315" s="186"/>
      <c r="C14315" s="183"/>
      <c r="D14315" s="183"/>
      <c r="E14315" s="185"/>
      <c r="F14315" s="185"/>
      <c r="G14315" s="180">
        <f t="shared" si="446"/>
        <v>0</v>
      </c>
      <c r="H14315" s="181">
        <f t="shared" si="447"/>
        <v>0</v>
      </c>
    </row>
    <row r="14316" spans="2:8">
      <c r="B14316" s="186"/>
      <c r="C14316" s="183"/>
      <c r="D14316" s="183"/>
      <c r="E14316" s="185"/>
      <c r="F14316" s="185"/>
      <c r="G14316" s="180">
        <f t="shared" si="446"/>
        <v>0</v>
      </c>
      <c r="H14316" s="181">
        <f t="shared" si="447"/>
        <v>0</v>
      </c>
    </row>
    <row r="14317" spans="2:8">
      <c r="B14317" s="186"/>
      <c r="C14317" s="183"/>
      <c r="D14317" s="183"/>
      <c r="E14317" s="185"/>
      <c r="F14317" s="185"/>
      <c r="G14317" s="180">
        <f t="shared" si="446"/>
        <v>0</v>
      </c>
      <c r="H14317" s="181">
        <f t="shared" si="447"/>
        <v>0</v>
      </c>
    </row>
    <row r="14318" spans="2:8">
      <c r="B14318" s="186"/>
      <c r="C14318" s="183"/>
      <c r="D14318" s="183"/>
      <c r="E14318" s="185"/>
      <c r="F14318" s="185"/>
      <c r="G14318" s="180">
        <f t="shared" si="446"/>
        <v>0</v>
      </c>
      <c r="H14318" s="181">
        <f t="shared" si="447"/>
        <v>0</v>
      </c>
    </row>
    <row r="14319" spans="2:8">
      <c r="B14319" s="186"/>
      <c r="C14319" s="183"/>
      <c r="D14319" s="183"/>
      <c r="E14319" s="185"/>
      <c r="F14319" s="185"/>
      <c r="G14319" s="180">
        <f t="shared" si="446"/>
        <v>0</v>
      </c>
      <c r="H14319" s="181">
        <f t="shared" si="447"/>
        <v>0</v>
      </c>
    </row>
    <row r="14320" spans="2:8">
      <c r="B14320" s="186"/>
      <c r="C14320" s="183"/>
      <c r="D14320" s="183"/>
      <c r="E14320" s="185"/>
      <c r="F14320" s="185"/>
      <c r="G14320" s="180">
        <f t="shared" si="446"/>
        <v>0</v>
      </c>
      <c r="H14320" s="181">
        <f t="shared" si="447"/>
        <v>0</v>
      </c>
    </row>
    <row r="14321" spans="2:8">
      <c r="B14321" s="186"/>
      <c r="C14321" s="183"/>
      <c r="D14321" s="183"/>
      <c r="E14321" s="185"/>
      <c r="F14321" s="185"/>
      <c r="G14321" s="180">
        <f t="shared" si="446"/>
        <v>0</v>
      </c>
      <c r="H14321" s="181">
        <f t="shared" si="447"/>
        <v>0</v>
      </c>
    </row>
    <row r="14322" spans="2:8">
      <c r="B14322" s="186"/>
      <c r="C14322" s="183"/>
      <c r="D14322" s="183"/>
      <c r="E14322" s="185"/>
      <c r="F14322" s="185"/>
      <c r="G14322" s="180">
        <f t="shared" si="446"/>
        <v>0</v>
      </c>
      <c r="H14322" s="181">
        <f t="shared" si="447"/>
        <v>0</v>
      </c>
    </row>
    <row r="14323" spans="2:8">
      <c r="B14323" s="186"/>
      <c r="C14323" s="183"/>
      <c r="D14323" s="183"/>
      <c r="E14323" s="185"/>
      <c r="F14323" s="185"/>
      <c r="G14323" s="180">
        <f t="shared" si="446"/>
        <v>0</v>
      </c>
      <c r="H14323" s="181">
        <f t="shared" si="447"/>
        <v>0</v>
      </c>
    </row>
    <row r="14324" spans="2:8">
      <c r="B14324" s="186"/>
      <c r="C14324" s="183"/>
      <c r="D14324" s="183"/>
      <c r="E14324" s="185"/>
      <c r="F14324" s="185"/>
      <c r="G14324" s="180">
        <f t="shared" si="446"/>
        <v>0</v>
      </c>
      <c r="H14324" s="181">
        <f t="shared" si="447"/>
        <v>0</v>
      </c>
    </row>
    <row r="14325" spans="2:8">
      <c r="B14325" s="186"/>
      <c r="C14325" s="183"/>
      <c r="D14325" s="183"/>
      <c r="E14325" s="185"/>
      <c r="F14325" s="185"/>
      <c r="G14325" s="180">
        <f t="shared" si="446"/>
        <v>0</v>
      </c>
      <c r="H14325" s="181">
        <f t="shared" si="447"/>
        <v>0</v>
      </c>
    </row>
    <row r="14326" spans="2:8">
      <c r="B14326" s="186"/>
      <c r="C14326" s="183"/>
      <c r="D14326" s="183"/>
      <c r="E14326" s="185"/>
      <c r="F14326" s="185"/>
      <c r="G14326" s="180">
        <f t="shared" si="446"/>
        <v>0</v>
      </c>
      <c r="H14326" s="181">
        <f t="shared" si="447"/>
        <v>0</v>
      </c>
    </row>
    <row r="14327" spans="2:8">
      <c r="B14327" s="186"/>
      <c r="C14327" s="183"/>
      <c r="D14327" s="183"/>
      <c r="E14327" s="185"/>
      <c r="F14327" s="185"/>
      <c r="G14327" s="180">
        <f t="shared" si="446"/>
        <v>0</v>
      </c>
      <c r="H14327" s="181">
        <f t="shared" si="447"/>
        <v>0</v>
      </c>
    </row>
    <row r="14328" spans="2:8">
      <c r="B14328" s="186"/>
      <c r="C14328" s="183"/>
      <c r="D14328" s="183"/>
      <c r="E14328" s="185"/>
      <c r="F14328" s="185"/>
      <c r="G14328" s="180">
        <f t="shared" si="446"/>
        <v>0</v>
      </c>
      <c r="H14328" s="181">
        <f t="shared" si="447"/>
        <v>0</v>
      </c>
    </row>
    <row r="14329" spans="2:8">
      <c r="B14329" s="186"/>
      <c r="C14329" s="183"/>
      <c r="D14329" s="183"/>
      <c r="E14329" s="185"/>
      <c r="F14329" s="185"/>
      <c r="G14329" s="180">
        <f t="shared" si="446"/>
        <v>0</v>
      </c>
      <c r="H14329" s="181">
        <f t="shared" si="447"/>
        <v>0</v>
      </c>
    </row>
    <row r="14330" spans="2:8">
      <c r="B14330" s="186"/>
      <c r="C14330" s="183"/>
      <c r="D14330" s="183"/>
      <c r="E14330" s="185"/>
      <c r="F14330" s="185"/>
      <c r="G14330" s="180">
        <f t="shared" si="446"/>
        <v>0</v>
      </c>
      <c r="H14330" s="181">
        <f t="shared" si="447"/>
        <v>0</v>
      </c>
    </row>
    <row r="14331" spans="2:8">
      <c r="B14331" s="186"/>
      <c r="C14331" s="183"/>
      <c r="D14331" s="183"/>
      <c r="E14331" s="185"/>
      <c r="F14331" s="185"/>
      <c r="G14331" s="180">
        <f t="shared" si="446"/>
        <v>0</v>
      </c>
      <c r="H14331" s="181">
        <f t="shared" si="447"/>
        <v>0</v>
      </c>
    </row>
    <row r="14332" spans="2:8">
      <c r="B14332" s="186"/>
      <c r="C14332" s="183"/>
      <c r="D14332" s="183"/>
      <c r="E14332" s="185"/>
      <c r="F14332" s="185"/>
      <c r="G14332" s="180">
        <f t="shared" si="446"/>
        <v>0</v>
      </c>
      <c r="H14332" s="181">
        <f t="shared" si="447"/>
        <v>0</v>
      </c>
    </row>
    <row r="14333" spans="2:8">
      <c r="B14333" s="186"/>
      <c r="C14333" s="183"/>
      <c r="D14333" s="183"/>
      <c r="E14333" s="185"/>
      <c r="F14333" s="185"/>
      <c r="G14333" s="180">
        <f t="shared" si="446"/>
        <v>0</v>
      </c>
      <c r="H14333" s="181">
        <f t="shared" si="447"/>
        <v>0</v>
      </c>
    </row>
    <row r="14334" spans="2:8">
      <c r="B14334" s="186"/>
      <c r="C14334" s="183"/>
      <c r="D14334" s="183"/>
      <c r="E14334" s="185"/>
      <c r="F14334" s="185"/>
      <c r="G14334" s="180">
        <f t="shared" si="446"/>
        <v>0</v>
      </c>
      <c r="H14334" s="181">
        <f t="shared" si="447"/>
        <v>0</v>
      </c>
    </row>
    <row r="14335" spans="2:8">
      <c r="B14335" s="186"/>
      <c r="C14335" s="183"/>
      <c r="D14335" s="183"/>
      <c r="E14335" s="185"/>
      <c r="F14335" s="185"/>
      <c r="G14335" s="180">
        <f t="shared" si="446"/>
        <v>0</v>
      </c>
      <c r="H14335" s="181">
        <f t="shared" si="447"/>
        <v>0</v>
      </c>
    </row>
    <row r="14336" spans="2:8">
      <c r="B14336" s="186"/>
      <c r="C14336" s="183"/>
      <c r="D14336" s="183"/>
      <c r="E14336" s="185"/>
      <c r="F14336" s="185"/>
      <c r="G14336" s="180">
        <f t="shared" si="446"/>
        <v>0</v>
      </c>
      <c r="H14336" s="181">
        <f t="shared" si="447"/>
        <v>0</v>
      </c>
    </row>
    <row r="14337" spans="2:8">
      <c r="B14337" s="186"/>
      <c r="C14337" s="183"/>
      <c r="D14337" s="183"/>
      <c r="E14337" s="185"/>
      <c r="F14337" s="185"/>
      <c r="G14337" s="180">
        <f t="shared" si="446"/>
        <v>0</v>
      </c>
      <c r="H14337" s="181">
        <f t="shared" si="447"/>
        <v>0</v>
      </c>
    </row>
    <row r="14338" spans="2:8">
      <c r="B14338" s="186"/>
      <c r="C14338" s="183"/>
      <c r="D14338" s="183"/>
      <c r="E14338" s="185"/>
      <c r="F14338" s="185"/>
      <c r="G14338" s="180">
        <f t="shared" si="446"/>
        <v>0</v>
      </c>
      <c r="H14338" s="181">
        <f t="shared" si="447"/>
        <v>0</v>
      </c>
    </row>
    <row r="14339" spans="2:8">
      <c r="B14339" s="186"/>
      <c r="C14339" s="183"/>
      <c r="D14339" s="183"/>
      <c r="E14339" s="185"/>
      <c r="F14339" s="185"/>
      <c r="G14339" s="180">
        <f t="shared" si="446"/>
        <v>0</v>
      </c>
      <c r="H14339" s="181">
        <f t="shared" si="447"/>
        <v>0</v>
      </c>
    </row>
    <row r="14340" spans="2:8">
      <c r="B14340" s="186"/>
      <c r="C14340" s="183"/>
      <c r="D14340" s="183"/>
      <c r="E14340" s="185"/>
      <c r="F14340" s="185"/>
      <c r="G14340" s="180">
        <f t="shared" si="446"/>
        <v>0</v>
      </c>
      <c r="H14340" s="181">
        <f t="shared" si="447"/>
        <v>0</v>
      </c>
    </row>
    <row r="14341" spans="2:8">
      <c r="B14341" s="186"/>
      <c r="C14341" s="183"/>
      <c r="D14341" s="183"/>
      <c r="E14341" s="185"/>
      <c r="F14341" s="185"/>
      <c r="G14341" s="180">
        <f t="shared" si="446"/>
        <v>0</v>
      </c>
      <c r="H14341" s="181">
        <f t="shared" si="447"/>
        <v>0</v>
      </c>
    </row>
    <row r="14342" spans="2:8">
      <c r="B14342" s="186"/>
      <c r="C14342" s="183"/>
      <c r="D14342" s="183"/>
      <c r="E14342" s="185"/>
      <c r="F14342" s="185"/>
      <c r="G14342" s="180">
        <f t="shared" ref="G14342:G14405" si="448">IF(ABS(F14342)&gt;ABS(E14342),ABS(F14342),ABS(E14342))</f>
        <v>0</v>
      </c>
      <c r="H14342" s="181">
        <f t="shared" ref="H14342:H14405" si="449">IF(G14342&lt;&gt;0,IF(ABS(F14342)&gt;=G14342,1,ABS(F14342/G14342)),0)</f>
        <v>0</v>
      </c>
    </row>
    <row r="14343" spans="2:8">
      <c r="B14343" s="186"/>
      <c r="C14343" s="183"/>
      <c r="D14343" s="183"/>
      <c r="E14343" s="185"/>
      <c r="F14343" s="185"/>
      <c r="G14343" s="180">
        <f t="shared" si="448"/>
        <v>0</v>
      </c>
      <c r="H14343" s="181">
        <f t="shared" si="449"/>
        <v>0</v>
      </c>
    </row>
    <row r="14344" spans="2:8">
      <c r="B14344" s="186"/>
      <c r="C14344" s="183"/>
      <c r="D14344" s="183"/>
      <c r="E14344" s="185"/>
      <c r="F14344" s="185"/>
      <c r="G14344" s="180">
        <f t="shared" si="448"/>
        <v>0</v>
      </c>
      <c r="H14344" s="181">
        <f t="shared" si="449"/>
        <v>0</v>
      </c>
    </row>
    <row r="14345" spans="2:8">
      <c r="B14345" s="186"/>
      <c r="C14345" s="183"/>
      <c r="D14345" s="183"/>
      <c r="E14345" s="185"/>
      <c r="F14345" s="185"/>
      <c r="G14345" s="180">
        <f t="shared" si="448"/>
        <v>0</v>
      </c>
      <c r="H14345" s="181">
        <f t="shared" si="449"/>
        <v>0</v>
      </c>
    </row>
    <row r="14346" spans="2:8">
      <c r="B14346" s="186"/>
      <c r="C14346" s="183"/>
      <c r="D14346" s="183"/>
      <c r="E14346" s="185"/>
      <c r="F14346" s="185"/>
      <c r="G14346" s="180">
        <f t="shared" si="448"/>
        <v>0</v>
      </c>
      <c r="H14346" s="181">
        <f t="shared" si="449"/>
        <v>0</v>
      </c>
    </row>
    <row r="14347" spans="2:8">
      <c r="B14347" s="186"/>
      <c r="C14347" s="183"/>
      <c r="D14347" s="183"/>
      <c r="E14347" s="185"/>
      <c r="F14347" s="185"/>
      <c r="G14347" s="180">
        <f t="shared" si="448"/>
        <v>0</v>
      </c>
      <c r="H14347" s="181">
        <f t="shared" si="449"/>
        <v>0</v>
      </c>
    </row>
    <row r="14348" spans="2:8">
      <c r="B14348" s="186"/>
      <c r="C14348" s="183"/>
      <c r="D14348" s="183"/>
      <c r="E14348" s="185"/>
      <c r="F14348" s="185"/>
      <c r="G14348" s="180">
        <f t="shared" si="448"/>
        <v>0</v>
      </c>
      <c r="H14348" s="181">
        <f t="shared" si="449"/>
        <v>0</v>
      </c>
    </row>
    <row r="14349" spans="2:8">
      <c r="B14349" s="186"/>
      <c r="C14349" s="183"/>
      <c r="D14349" s="183"/>
      <c r="E14349" s="185"/>
      <c r="F14349" s="185"/>
      <c r="G14349" s="180">
        <f t="shared" si="448"/>
        <v>0</v>
      </c>
      <c r="H14349" s="181">
        <f t="shared" si="449"/>
        <v>0</v>
      </c>
    </row>
    <row r="14350" spans="2:8">
      <c r="B14350" s="186"/>
      <c r="C14350" s="183"/>
      <c r="D14350" s="183"/>
      <c r="E14350" s="185"/>
      <c r="F14350" s="185"/>
      <c r="G14350" s="180">
        <f t="shared" si="448"/>
        <v>0</v>
      </c>
      <c r="H14350" s="181">
        <f t="shared" si="449"/>
        <v>0</v>
      </c>
    </row>
    <row r="14351" spans="2:8">
      <c r="B14351" s="186"/>
      <c r="C14351" s="183"/>
      <c r="D14351" s="183"/>
      <c r="E14351" s="185"/>
      <c r="F14351" s="185"/>
      <c r="G14351" s="180">
        <f t="shared" si="448"/>
        <v>0</v>
      </c>
      <c r="H14351" s="181">
        <f t="shared" si="449"/>
        <v>0</v>
      </c>
    </row>
    <row r="14352" spans="2:8">
      <c r="B14352" s="186"/>
      <c r="C14352" s="183"/>
      <c r="D14352" s="183"/>
      <c r="E14352" s="185"/>
      <c r="F14352" s="185"/>
      <c r="G14352" s="180">
        <f t="shared" si="448"/>
        <v>0</v>
      </c>
      <c r="H14352" s="181">
        <f t="shared" si="449"/>
        <v>0</v>
      </c>
    </row>
    <row r="14353" spans="2:8">
      <c r="B14353" s="186"/>
      <c r="C14353" s="183"/>
      <c r="D14353" s="183"/>
      <c r="E14353" s="185"/>
      <c r="F14353" s="185"/>
      <c r="G14353" s="180">
        <f t="shared" si="448"/>
        <v>0</v>
      </c>
      <c r="H14353" s="181">
        <f t="shared" si="449"/>
        <v>0</v>
      </c>
    </row>
    <row r="14354" spans="2:8">
      <c r="B14354" s="186"/>
      <c r="C14354" s="183"/>
      <c r="D14354" s="183"/>
      <c r="E14354" s="185"/>
      <c r="F14354" s="185"/>
      <c r="G14354" s="180">
        <f t="shared" si="448"/>
        <v>0</v>
      </c>
      <c r="H14354" s="181">
        <f t="shared" si="449"/>
        <v>0</v>
      </c>
    </row>
    <row r="14355" spans="2:8">
      <c r="B14355" s="186"/>
      <c r="C14355" s="183"/>
      <c r="D14355" s="183"/>
      <c r="E14355" s="185"/>
      <c r="F14355" s="185"/>
      <c r="G14355" s="180">
        <f t="shared" si="448"/>
        <v>0</v>
      </c>
      <c r="H14355" s="181">
        <f t="shared" si="449"/>
        <v>0</v>
      </c>
    </row>
    <row r="14356" spans="2:8">
      <c r="B14356" s="186"/>
      <c r="C14356" s="183"/>
      <c r="D14356" s="183"/>
      <c r="E14356" s="185"/>
      <c r="F14356" s="185"/>
      <c r="G14356" s="180">
        <f t="shared" si="448"/>
        <v>0</v>
      </c>
      <c r="H14356" s="181">
        <f t="shared" si="449"/>
        <v>0</v>
      </c>
    </row>
    <row r="14357" spans="2:8">
      <c r="B14357" s="186"/>
      <c r="C14357" s="183"/>
      <c r="D14357" s="183"/>
      <c r="E14357" s="185"/>
      <c r="F14357" s="185"/>
      <c r="G14357" s="180">
        <f t="shared" si="448"/>
        <v>0</v>
      </c>
      <c r="H14357" s="181">
        <f t="shared" si="449"/>
        <v>0</v>
      </c>
    </row>
    <row r="14358" spans="2:8">
      <c r="B14358" s="186"/>
      <c r="C14358" s="183"/>
      <c r="D14358" s="183"/>
      <c r="E14358" s="185"/>
      <c r="F14358" s="185"/>
      <c r="G14358" s="180">
        <f t="shared" si="448"/>
        <v>0</v>
      </c>
      <c r="H14358" s="181">
        <f t="shared" si="449"/>
        <v>0</v>
      </c>
    </row>
    <row r="14359" spans="2:8">
      <c r="B14359" s="186"/>
      <c r="C14359" s="183"/>
      <c r="D14359" s="183"/>
      <c r="E14359" s="185"/>
      <c r="F14359" s="185"/>
      <c r="G14359" s="180">
        <f t="shared" si="448"/>
        <v>0</v>
      </c>
      <c r="H14359" s="181">
        <f t="shared" si="449"/>
        <v>0</v>
      </c>
    </row>
    <row r="14360" spans="2:8">
      <c r="B14360" s="186"/>
      <c r="C14360" s="183"/>
      <c r="D14360" s="183"/>
      <c r="E14360" s="185"/>
      <c r="F14360" s="185"/>
      <c r="G14360" s="180">
        <f t="shared" si="448"/>
        <v>0</v>
      </c>
      <c r="H14360" s="181">
        <f t="shared" si="449"/>
        <v>0</v>
      </c>
    </row>
    <row r="14361" spans="2:8">
      <c r="B14361" s="186"/>
      <c r="C14361" s="183"/>
      <c r="D14361" s="183"/>
      <c r="E14361" s="185"/>
      <c r="F14361" s="185"/>
      <c r="G14361" s="180">
        <f t="shared" si="448"/>
        <v>0</v>
      </c>
      <c r="H14361" s="181">
        <f t="shared" si="449"/>
        <v>0</v>
      </c>
    </row>
    <row r="14362" spans="2:8">
      <c r="B14362" s="186"/>
      <c r="C14362" s="183"/>
      <c r="D14362" s="183"/>
      <c r="E14362" s="185"/>
      <c r="F14362" s="185"/>
      <c r="G14362" s="180">
        <f t="shared" si="448"/>
        <v>0</v>
      </c>
      <c r="H14362" s="181">
        <f t="shared" si="449"/>
        <v>0</v>
      </c>
    </row>
    <row r="14363" spans="2:8">
      <c r="B14363" s="186"/>
      <c r="C14363" s="183"/>
      <c r="D14363" s="183"/>
      <c r="E14363" s="185"/>
      <c r="F14363" s="185"/>
      <c r="G14363" s="180">
        <f t="shared" si="448"/>
        <v>0</v>
      </c>
      <c r="H14363" s="181">
        <f t="shared" si="449"/>
        <v>0</v>
      </c>
    </row>
    <row r="14364" spans="2:8">
      <c r="B14364" s="186"/>
      <c r="C14364" s="183"/>
      <c r="D14364" s="183"/>
      <c r="E14364" s="185"/>
      <c r="F14364" s="185"/>
      <c r="G14364" s="180">
        <f t="shared" si="448"/>
        <v>0</v>
      </c>
      <c r="H14364" s="181">
        <f t="shared" si="449"/>
        <v>0</v>
      </c>
    </row>
    <row r="14365" spans="2:8">
      <c r="B14365" s="186"/>
      <c r="C14365" s="183"/>
      <c r="D14365" s="183"/>
      <c r="E14365" s="185"/>
      <c r="F14365" s="185"/>
      <c r="G14365" s="180">
        <f t="shared" si="448"/>
        <v>0</v>
      </c>
      <c r="H14365" s="181">
        <f t="shared" si="449"/>
        <v>0</v>
      </c>
    </row>
    <row r="14366" spans="2:8">
      <c r="B14366" s="186"/>
      <c r="C14366" s="183"/>
      <c r="D14366" s="183"/>
      <c r="E14366" s="185"/>
      <c r="F14366" s="185"/>
      <c r="G14366" s="180">
        <f t="shared" si="448"/>
        <v>0</v>
      </c>
      <c r="H14366" s="181">
        <f t="shared" si="449"/>
        <v>0</v>
      </c>
    </row>
    <row r="14367" spans="2:8">
      <c r="B14367" s="186"/>
      <c r="C14367" s="183"/>
      <c r="D14367" s="183"/>
      <c r="E14367" s="185"/>
      <c r="F14367" s="185"/>
      <c r="G14367" s="180">
        <f t="shared" si="448"/>
        <v>0</v>
      </c>
      <c r="H14367" s="181">
        <f t="shared" si="449"/>
        <v>0</v>
      </c>
    </row>
    <row r="14368" spans="2:8">
      <c r="B14368" s="186"/>
      <c r="C14368" s="183"/>
      <c r="D14368" s="183"/>
      <c r="E14368" s="185"/>
      <c r="F14368" s="185"/>
      <c r="G14368" s="180">
        <f t="shared" si="448"/>
        <v>0</v>
      </c>
      <c r="H14368" s="181">
        <f t="shared" si="449"/>
        <v>0</v>
      </c>
    </row>
    <row r="14369" spans="2:8">
      <c r="B14369" s="186"/>
      <c r="C14369" s="183"/>
      <c r="D14369" s="183"/>
      <c r="E14369" s="185"/>
      <c r="F14369" s="185"/>
      <c r="G14369" s="180">
        <f t="shared" si="448"/>
        <v>0</v>
      </c>
      <c r="H14369" s="181">
        <f t="shared" si="449"/>
        <v>0</v>
      </c>
    </row>
    <row r="14370" spans="2:8">
      <c r="B14370" s="186"/>
      <c r="C14370" s="183"/>
      <c r="D14370" s="183"/>
      <c r="E14370" s="185"/>
      <c r="F14370" s="185"/>
      <c r="G14370" s="180">
        <f t="shared" si="448"/>
        <v>0</v>
      </c>
      <c r="H14370" s="181">
        <f t="shared" si="449"/>
        <v>0</v>
      </c>
    </row>
    <row r="14371" spans="2:8">
      <c r="B14371" s="186"/>
      <c r="C14371" s="183"/>
      <c r="D14371" s="183"/>
      <c r="E14371" s="185"/>
      <c r="F14371" s="185"/>
      <c r="G14371" s="180">
        <f t="shared" si="448"/>
        <v>0</v>
      </c>
      <c r="H14371" s="181">
        <f t="shared" si="449"/>
        <v>0</v>
      </c>
    </row>
    <row r="14372" spans="2:8">
      <c r="B14372" s="186"/>
      <c r="C14372" s="183"/>
      <c r="D14372" s="183"/>
      <c r="E14372" s="185"/>
      <c r="F14372" s="185"/>
      <c r="G14372" s="180">
        <f t="shared" si="448"/>
        <v>0</v>
      </c>
      <c r="H14372" s="181">
        <f t="shared" si="449"/>
        <v>0</v>
      </c>
    </row>
    <row r="14373" spans="2:8">
      <c r="B14373" s="186"/>
      <c r="C14373" s="183"/>
      <c r="D14373" s="183"/>
      <c r="E14373" s="185"/>
      <c r="F14373" s="185"/>
      <c r="G14373" s="180">
        <f t="shared" si="448"/>
        <v>0</v>
      </c>
      <c r="H14373" s="181">
        <f t="shared" si="449"/>
        <v>0</v>
      </c>
    </row>
    <row r="14374" spans="2:8">
      <c r="B14374" s="186"/>
      <c r="C14374" s="183"/>
      <c r="D14374" s="183"/>
      <c r="E14374" s="185"/>
      <c r="F14374" s="185"/>
      <c r="G14374" s="180">
        <f t="shared" si="448"/>
        <v>0</v>
      </c>
      <c r="H14374" s="181">
        <f t="shared" si="449"/>
        <v>0</v>
      </c>
    </row>
    <row r="14375" spans="2:8">
      <c r="B14375" s="186"/>
      <c r="C14375" s="183"/>
      <c r="D14375" s="183"/>
      <c r="E14375" s="185"/>
      <c r="F14375" s="185"/>
      <c r="G14375" s="180">
        <f t="shared" si="448"/>
        <v>0</v>
      </c>
      <c r="H14375" s="181">
        <f t="shared" si="449"/>
        <v>0</v>
      </c>
    </row>
    <row r="14376" spans="2:8">
      <c r="B14376" s="186"/>
      <c r="C14376" s="183"/>
      <c r="D14376" s="183"/>
      <c r="E14376" s="185"/>
      <c r="F14376" s="185"/>
      <c r="G14376" s="180">
        <f t="shared" si="448"/>
        <v>0</v>
      </c>
      <c r="H14376" s="181">
        <f t="shared" si="449"/>
        <v>0</v>
      </c>
    </row>
    <row r="14377" spans="2:8">
      <c r="B14377" s="186"/>
      <c r="C14377" s="183"/>
      <c r="D14377" s="183"/>
      <c r="E14377" s="185"/>
      <c r="F14377" s="185"/>
      <c r="G14377" s="180">
        <f t="shared" si="448"/>
        <v>0</v>
      </c>
      <c r="H14377" s="181">
        <f t="shared" si="449"/>
        <v>0</v>
      </c>
    </row>
    <row r="14378" spans="2:8">
      <c r="B14378" s="186"/>
      <c r="C14378" s="183"/>
      <c r="D14378" s="183"/>
      <c r="E14378" s="185"/>
      <c r="F14378" s="185"/>
      <c r="G14378" s="180">
        <f t="shared" si="448"/>
        <v>0</v>
      </c>
      <c r="H14378" s="181">
        <f t="shared" si="449"/>
        <v>0</v>
      </c>
    </row>
    <row r="14379" spans="2:8">
      <c r="B14379" s="186"/>
      <c r="C14379" s="183"/>
      <c r="D14379" s="183"/>
      <c r="E14379" s="185"/>
      <c r="F14379" s="185"/>
      <c r="G14379" s="180">
        <f t="shared" si="448"/>
        <v>0</v>
      </c>
      <c r="H14379" s="181">
        <f t="shared" si="449"/>
        <v>0</v>
      </c>
    </row>
    <row r="14380" spans="2:8">
      <c r="B14380" s="186"/>
      <c r="C14380" s="183"/>
      <c r="D14380" s="183"/>
      <c r="E14380" s="185"/>
      <c r="F14380" s="185"/>
      <c r="G14380" s="180">
        <f t="shared" si="448"/>
        <v>0</v>
      </c>
      <c r="H14380" s="181">
        <f t="shared" si="449"/>
        <v>0</v>
      </c>
    </row>
    <row r="14381" spans="2:8">
      <c r="B14381" s="186"/>
      <c r="C14381" s="183"/>
      <c r="D14381" s="183"/>
      <c r="E14381" s="185"/>
      <c r="F14381" s="185"/>
      <c r="G14381" s="180">
        <f t="shared" si="448"/>
        <v>0</v>
      </c>
      <c r="H14381" s="181">
        <f t="shared" si="449"/>
        <v>0</v>
      </c>
    </row>
    <row r="14382" spans="2:8">
      <c r="B14382" s="186"/>
      <c r="C14382" s="183"/>
      <c r="D14382" s="183"/>
      <c r="E14382" s="185"/>
      <c r="F14382" s="185"/>
      <c r="G14382" s="180">
        <f t="shared" si="448"/>
        <v>0</v>
      </c>
      <c r="H14382" s="181">
        <f t="shared" si="449"/>
        <v>0</v>
      </c>
    </row>
    <row r="14383" spans="2:8">
      <c r="B14383" s="186"/>
      <c r="C14383" s="183"/>
      <c r="D14383" s="183"/>
      <c r="E14383" s="185"/>
      <c r="F14383" s="185"/>
      <c r="G14383" s="180">
        <f t="shared" si="448"/>
        <v>0</v>
      </c>
      <c r="H14383" s="181">
        <f t="shared" si="449"/>
        <v>0</v>
      </c>
    </row>
    <row r="14384" spans="2:8">
      <c r="B14384" s="186"/>
      <c r="C14384" s="183"/>
      <c r="D14384" s="183"/>
      <c r="E14384" s="185"/>
      <c r="F14384" s="185"/>
      <c r="G14384" s="180">
        <f t="shared" si="448"/>
        <v>0</v>
      </c>
      <c r="H14384" s="181">
        <f t="shared" si="449"/>
        <v>0</v>
      </c>
    </row>
    <row r="14385" spans="2:8">
      <c r="B14385" s="186"/>
      <c r="C14385" s="183"/>
      <c r="D14385" s="183"/>
      <c r="E14385" s="185"/>
      <c r="F14385" s="185"/>
      <c r="G14385" s="180">
        <f t="shared" si="448"/>
        <v>0</v>
      </c>
      <c r="H14385" s="181">
        <f t="shared" si="449"/>
        <v>0</v>
      </c>
    </row>
    <row r="14386" spans="2:8">
      <c r="B14386" s="186"/>
      <c r="C14386" s="183"/>
      <c r="D14386" s="183"/>
      <c r="E14386" s="185"/>
      <c r="F14386" s="185"/>
      <c r="G14386" s="180">
        <f t="shared" si="448"/>
        <v>0</v>
      </c>
      <c r="H14386" s="181">
        <f t="shared" si="449"/>
        <v>0</v>
      </c>
    </row>
    <row r="14387" spans="2:8">
      <c r="B14387" s="186"/>
      <c r="C14387" s="183"/>
      <c r="D14387" s="183"/>
      <c r="E14387" s="185"/>
      <c r="F14387" s="185"/>
      <c r="G14387" s="180">
        <f t="shared" si="448"/>
        <v>0</v>
      </c>
      <c r="H14387" s="181">
        <f t="shared" si="449"/>
        <v>0</v>
      </c>
    </row>
    <row r="14388" spans="2:8">
      <c r="B14388" s="186"/>
      <c r="C14388" s="183"/>
      <c r="D14388" s="183"/>
      <c r="E14388" s="185"/>
      <c r="F14388" s="185"/>
      <c r="G14388" s="180">
        <f t="shared" si="448"/>
        <v>0</v>
      </c>
      <c r="H14388" s="181">
        <f t="shared" si="449"/>
        <v>0</v>
      </c>
    </row>
    <row r="14389" spans="2:8">
      <c r="B14389" s="186"/>
      <c r="C14389" s="183"/>
      <c r="D14389" s="183"/>
      <c r="E14389" s="185"/>
      <c r="F14389" s="185"/>
      <c r="G14389" s="180">
        <f t="shared" si="448"/>
        <v>0</v>
      </c>
      <c r="H14389" s="181">
        <f t="shared" si="449"/>
        <v>0</v>
      </c>
    </row>
    <row r="14390" spans="2:8">
      <c r="B14390" s="186"/>
      <c r="C14390" s="183"/>
      <c r="D14390" s="183"/>
      <c r="E14390" s="185"/>
      <c r="F14390" s="185"/>
      <c r="G14390" s="180">
        <f t="shared" si="448"/>
        <v>0</v>
      </c>
      <c r="H14390" s="181">
        <f t="shared" si="449"/>
        <v>0</v>
      </c>
    </row>
    <row r="14391" spans="2:8">
      <c r="B14391" s="186"/>
      <c r="C14391" s="183"/>
      <c r="D14391" s="183"/>
      <c r="E14391" s="185"/>
      <c r="F14391" s="185"/>
      <c r="G14391" s="180">
        <f t="shared" si="448"/>
        <v>0</v>
      </c>
      <c r="H14391" s="181">
        <f t="shared" si="449"/>
        <v>0</v>
      </c>
    </row>
    <row r="14392" spans="2:8">
      <c r="B14392" s="186"/>
      <c r="C14392" s="183"/>
      <c r="D14392" s="183"/>
      <c r="E14392" s="185"/>
      <c r="F14392" s="185"/>
      <c r="G14392" s="180">
        <f t="shared" si="448"/>
        <v>0</v>
      </c>
      <c r="H14392" s="181">
        <f t="shared" si="449"/>
        <v>0</v>
      </c>
    </row>
    <row r="14393" spans="2:8">
      <c r="B14393" s="186"/>
      <c r="C14393" s="183"/>
      <c r="D14393" s="183"/>
      <c r="E14393" s="185"/>
      <c r="F14393" s="185"/>
      <c r="G14393" s="180">
        <f t="shared" si="448"/>
        <v>0</v>
      </c>
      <c r="H14393" s="181">
        <f t="shared" si="449"/>
        <v>0</v>
      </c>
    </row>
    <row r="14394" spans="2:8">
      <c r="B14394" s="186"/>
      <c r="C14394" s="183"/>
      <c r="D14394" s="183"/>
      <c r="E14394" s="185"/>
      <c r="F14394" s="185"/>
      <c r="G14394" s="180">
        <f t="shared" si="448"/>
        <v>0</v>
      </c>
      <c r="H14394" s="181">
        <f t="shared" si="449"/>
        <v>0</v>
      </c>
    </row>
    <row r="14395" spans="2:8">
      <c r="B14395" s="186"/>
      <c r="C14395" s="183"/>
      <c r="D14395" s="183"/>
      <c r="E14395" s="185"/>
      <c r="F14395" s="185"/>
      <c r="G14395" s="180">
        <f t="shared" si="448"/>
        <v>0</v>
      </c>
      <c r="H14395" s="181">
        <f t="shared" si="449"/>
        <v>0</v>
      </c>
    </row>
    <row r="14396" spans="2:8">
      <c r="B14396" s="186"/>
      <c r="C14396" s="183"/>
      <c r="D14396" s="183"/>
      <c r="E14396" s="185"/>
      <c r="F14396" s="185"/>
      <c r="G14396" s="180">
        <f t="shared" si="448"/>
        <v>0</v>
      </c>
      <c r="H14396" s="181">
        <f t="shared" si="449"/>
        <v>0</v>
      </c>
    </row>
    <row r="14397" spans="2:8">
      <c r="B14397" s="186"/>
      <c r="C14397" s="183"/>
      <c r="D14397" s="183"/>
      <c r="E14397" s="185"/>
      <c r="F14397" s="185"/>
      <c r="G14397" s="180">
        <f t="shared" si="448"/>
        <v>0</v>
      </c>
      <c r="H14397" s="181">
        <f t="shared" si="449"/>
        <v>0</v>
      </c>
    </row>
    <row r="14398" spans="2:8">
      <c r="B14398" s="186"/>
      <c r="C14398" s="183"/>
      <c r="D14398" s="183"/>
      <c r="E14398" s="185"/>
      <c r="F14398" s="185"/>
      <c r="G14398" s="180">
        <f t="shared" si="448"/>
        <v>0</v>
      </c>
      <c r="H14398" s="181">
        <f t="shared" si="449"/>
        <v>0</v>
      </c>
    </row>
    <row r="14399" spans="2:8">
      <c r="B14399" s="186"/>
      <c r="C14399" s="183"/>
      <c r="D14399" s="183"/>
      <c r="E14399" s="185"/>
      <c r="F14399" s="185"/>
      <c r="G14399" s="180">
        <f t="shared" si="448"/>
        <v>0</v>
      </c>
      <c r="H14399" s="181">
        <f t="shared" si="449"/>
        <v>0</v>
      </c>
    </row>
    <row r="14400" spans="2:8">
      <c r="B14400" s="186"/>
      <c r="C14400" s="183"/>
      <c r="D14400" s="183"/>
      <c r="E14400" s="185"/>
      <c r="F14400" s="185"/>
      <c r="G14400" s="180">
        <f t="shared" si="448"/>
        <v>0</v>
      </c>
      <c r="H14400" s="181">
        <f t="shared" si="449"/>
        <v>0</v>
      </c>
    </row>
    <row r="14401" spans="2:8">
      <c r="B14401" s="186"/>
      <c r="C14401" s="183"/>
      <c r="D14401" s="183"/>
      <c r="E14401" s="185"/>
      <c r="F14401" s="185"/>
      <c r="G14401" s="180">
        <f t="shared" si="448"/>
        <v>0</v>
      </c>
      <c r="H14401" s="181">
        <f t="shared" si="449"/>
        <v>0</v>
      </c>
    </row>
    <row r="14402" spans="2:8">
      <c r="B14402" s="186"/>
      <c r="C14402" s="183"/>
      <c r="D14402" s="183"/>
      <c r="E14402" s="185"/>
      <c r="F14402" s="185"/>
      <c r="G14402" s="180">
        <f t="shared" si="448"/>
        <v>0</v>
      </c>
      <c r="H14402" s="181">
        <f t="shared" si="449"/>
        <v>0</v>
      </c>
    </row>
    <row r="14403" spans="2:8">
      <c r="B14403" s="186"/>
      <c r="C14403" s="183"/>
      <c r="D14403" s="183"/>
      <c r="E14403" s="185"/>
      <c r="F14403" s="185"/>
      <c r="G14403" s="180">
        <f t="shared" si="448"/>
        <v>0</v>
      </c>
      <c r="H14403" s="181">
        <f t="shared" si="449"/>
        <v>0</v>
      </c>
    </row>
    <row r="14404" spans="2:8">
      <c r="B14404" s="186"/>
      <c r="C14404" s="183"/>
      <c r="D14404" s="183"/>
      <c r="E14404" s="185"/>
      <c r="F14404" s="185"/>
      <c r="G14404" s="180">
        <f t="shared" si="448"/>
        <v>0</v>
      </c>
      <c r="H14404" s="181">
        <f t="shared" si="449"/>
        <v>0</v>
      </c>
    </row>
    <row r="14405" spans="2:8">
      <c r="B14405" s="186"/>
      <c r="C14405" s="183"/>
      <c r="D14405" s="183"/>
      <c r="E14405" s="185"/>
      <c r="F14405" s="185"/>
      <c r="G14405" s="180">
        <f t="shared" si="448"/>
        <v>0</v>
      </c>
      <c r="H14405" s="181">
        <f t="shared" si="449"/>
        <v>0</v>
      </c>
    </row>
    <row r="14406" spans="2:8">
      <c r="B14406" s="186"/>
      <c r="C14406" s="183"/>
      <c r="D14406" s="183"/>
      <c r="E14406" s="185"/>
      <c r="F14406" s="185"/>
      <c r="G14406" s="180">
        <f t="shared" ref="G14406:G14469" si="450">IF(ABS(F14406)&gt;ABS(E14406),ABS(F14406),ABS(E14406))</f>
        <v>0</v>
      </c>
      <c r="H14406" s="181">
        <f t="shared" ref="H14406:H14469" si="451">IF(G14406&lt;&gt;0,IF(ABS(F14406)&gt;=G14406,1,ABS(F14406/G14406)),0)</f>
        <v>0</v>
      </c>
    </row>
    <row r="14407" spans="2:8">
      <c r="B14407" s="186"/>
      <c r="C14407" s="183"/>
      <c r="D14407" s="183"/>
      <c r="E14407" s="185"/>
      <c r="F14407" s="185"/>
      <c r="G14407" s="180">
        <f t="shared" si="450"/>
        <v>0</v>
      </c>
      <c r="H14407" s="181">
        <f t="shared" si="451"/>
        <v>0</v>
      </c>
    </row>
    <row r="14408" spans="2:8">
      <c r="B14408" s="186"/>
      <c r="C14408" s="183"/>
      <c r="D14408" s="183"/>
      <c r="E14408" s="185"/>
      <c r="F14408" s="185"/>
      <c r="G14408" s="180">
        <f t="shared" si="450"/>
        <v>0</v>
      </c>
      <c r="H14408" s="181">
        <f t="shared" si="451"/>
        <v>0</v>
      </c>
    </row>
    <row r="14409" spans="2:8">
      <c r="B14409" s="186"/>
      <c r="C14409" s="183"/>
      <c r="D14409" s="183"/>
      <c r="E14409" s="185"/>
      <c r="F14409" s="185"/>
      <c r="G14409" s="180">
        <f t="shared" si="450"/>
        <v>0</v>
      </c>
      <c r="H14409" s="181">
        <f t="shared" si="451"/>
        <v>0</v>
      </c>
    </row>
    <row r="14410" spans="2:8">
      <c r="B14410" s="186"/>
      <c r="C14410" s="183"/>
      <c r="D14410" s="183"/>
      <c r="E14410" s="185"/>
      <c r="F14410" s="185"/>
      <c r="G14410" s="180">
        <f t="shared" si="450"/>
        <v>0</v>
      </c>
      <c r="H14410" s="181">
        <f t="shared" si="451"/>
        <v>0</v>
      </c>
    </row>
    <row r="14411" spans="2:8">
      <c r="B14411" s="186"/>
      <c r="C14411" s="183"/>
      <c r="D14411" s="183"/>
      <c r="E14411" s="185"/>
      <c r="F14411" s="185"/>
      <c r="G14411" s="180">
        <f t="shared" si="450"/>
        <v>0</v>
      </c>
      <c r="H14411" s="181">
        <f t="shared" si="451"/>
        <v>0</v>
      </c>
    </row>
    <row r="14412" spans="2:8">
      <c r="B14412" s="186"/>
      <c r="C14412" s="183"/>
      <c r="D14412" s="183"/>
      <c r="E14412" s="185"/>
      <c r="F14412" s="185"/>
      <c r="G14412" s="180">
        <f t="shared" si="450"/>
        <v>0</v>
      </c>
      <c r="H14412" s="181">
        <f t="shared" si="451"/>
        <v>0</v>
      </c>
    </row>
    <row r="14413" spans="2:8">
      <c r="B14413" s="186"/>
      <c r="C14413" s="183"/>
      <c r="D14413" s="183"/>
      <c r="E14413" s="185"/>
      <c r="F14413" s="185"/>
      <c r="G14413" s="180">
        <f t="shared" si="450"/>
        <v>0</v>
      </c>
      <c r="H14413" s="181">
        <f t="shared" si="451"/>
        <v>0</v>
      </c>
    </row>
    <row r="14414" spans="2:8">
      <c r="B14414" s="186"/>
      <c r="C14414" s="183"/>
      <c r="D14414" s="183"/>
      <c r="E14414" s="185"/>
      <c r="F14414" s="185"/>
      <c r="G14414" s="180">
        <f t="shared" si="450"/>
        <v>0</v>
      </c>
      <c r="H14414" s="181">
        <f t="shared" si="451"/>
        <v>0</v>
      </c>
    </row>
    <row r="14415" spans="2:8">
      <c r="B14415" s="186"/>
      <c r="C14415" s="183"/>
      <c r="D14415" s="183"/>
      <c r="E14415" s="185"/>
      <c r="F14415" s="185"/>
      <c r="G14415" s="180">
        <f t="shared" si="450"/>
        <v>0</v>
      </c>
      <c r="H14415" s="181">
        <f t="shared" si="451"/>
        <v>0</v>
      </c>
    </row>
    <row r="14416" spans="2:8">
      <c r="B14416" s="186"/>
      <c r="C14416" s="183"/>
      <c r="D14416" s="183"/>
      <c r="E14416" s="185"/>
      <c r="F14416" s="185"/>
      <c r="G14416" s="180">
        <f t="shared" si="450"/>
        <v>0</v>
      </c>
      <c r="H14416" s="181">
        <f t="shared" si="451"/>
        <v>0</v>
      </c>
    </row>
    <row r="14417" spans="2:8">
      <c r="B14417" s="186"/>
      <c r="C14417" s="183"/>
      <c r="D14417" s="183"/>
      <c r="E14417" s="185"/>
      <c r="F14417" s="185"/>
      <c r="G14417" s="180">
        <f t="shared" si="450"/>
        <v>0</v>
      </c>
      <c r="H14417" s="181">
        <f t="shared" si="451"/>
        <v>0</v>
      </c>
    </row>
    <row r="14418" spans="2:8">
      <c r="B14418" s="186"/>
      <c r="C14418" s="183"/>
      <c r="D14418" s="183"/>
      <c r="E14418" s="185"/>
      <c r="F14418" s="185"/>
      <c r="G14418" s="180">
        <f t="shared" si="450"/>
        <v>0</v>
      </c>
      <c r="H14418" s="181">
        <f t="shared" si="451"/>
        <v>0</v>
      </c>
    </row>
    <row r="14419" spans="2:8">
      <c r="B14419" s="186"/>
      <c r="C14419" s="183"/>
      <c r="D14419" s="183"/>
      <c r="E14419" s="185"/>
      <c r="F14419" s="185"/>
      <c r="G14419" s="180">
        <f t="shared" si="450"/>
        <v>0</v>
      </c>
      <c r="H14419" s="181">
        <f t="shared" si="451"/>
        <v>0</v>
      </c>
    </row>
    <row r="14420" spans="2:8">
      <c r="B14420" s="186"/>
      <c r="C14420" s="183"/>
      <c r="D14420" s="183"/>
      <c r="E14420" s="185"/>
      <c r="F14420" s="185"/>
      <c r="G14420" s="180">
        <f t="shared" si="450"/>
        <v>0</v>
      </c>
      <c r="H14420" s="181">
        <f t="shared" si="451"/>
        <v>0</v>
      </c>
    </row>
    <row r="14421" spans="2:8">
      <c r="B14421" s="186"/>
      <c r="C14421" s="183"/>
      <c r="D14421" s="183"/>
      <c r="E14421" s="185"/>
      <c r="F14421" s="185"/>
      <c r="G14421" s="180">
        <f t="shared" si="450"/>
        <v>0</v>
      </c>
      <c r="H14421" s="181">
        <f t="shared" si="451"/>
        <v>0</v>
      </c>
    </row>
    <row r="14422" spans="2:8">
      <c r="B14422" s="186"/>
      <c r="C14422" s="183"/>
      <c r="D14422" s="183"/>
      <c r="E14422" s="185"/>
      <c r="F14422" s="185"/>
      <c r="G14422" s="180">
        <f t="shared" si="450"/>
        <v>0</v>
      </c>
      <c r="H14422" s="181">
        <f t="shared" si="451"/>
        <v>0</v>
      </c>
    </row>
    <row r="14423" spans="2:8">
      <c r="B14423" s="186"/>
      <c r="C14423" s="183"/>
      <c r="D14423" s="183"/>
      <c r="E14423" s="185"/>
      <c r="F14423" s="185"/>
      <c r="G14423" s="180">
        <f t="shared" si="450"/>
        <v>0</v>
      </c>
      <c r="H14423" s="181">
        <f t="shared" si="451"/>
        <v>0</v>
      </c>
    </row>
    <row r="14424" spans="2:8">
      <c r="B14424" s="186"/>
      <c r="C14424" s="183"/>
      <c r="D14424" s="183"/>
      <c r="E14424" s="185"/>
      <c r="F14424" s="185"/>
      <c r="G14424" s="180">
        <f t="shared" si="450"/>
        <v>0</v>
      </c>
      <c r="H14424" s="181">
        <f t="shared" si="451"/>
        <v>0</v>
      </c>
    </row>
    <row r="14425" spans="2:8">
      <c r="B14425" s="186"/>
      <c r="C14425" s="183"/>
      <c r="D14425" s="183"/>
      <c r="E14425" s="185"/>
      <c r="F14425" s="185"/>
      <c r="G14425" s="180">
        <f t="shared" si="450"/>
        <v>0</v>
      </c>
      <c r="H14425" s="181">
        <f t="shared" si="451"/>
        <v>0</v>
      </c>
    </row>
    <row r="14426" spans="2:8">
      <c r="B14426" s="186"/>
      <c r="C14426" s="183"/>
      <c r="D14426" s="183"/>
      <c r="E14426" s="185"/>
      <c r="F14426" s="185"/>
      <c r="G14426" s="180">
        <f t="shared" si="450"/>
        <v>0</v>
      </c>
      <c r="H14426" s="181">
        <f t="shared" si="451"/>
        <v>0</v>
      </c>
    </row>
    <row r="14427" spans="2:8">
      <c r="B14427" s="186"/>
      <c r="C14427" s="183"/>
      <c r="D14427" s="183"/>
      <c r="E14427" s="185"/>
      <c r="F14427" s="185"/>
      <c r="G14427" s="180">
        <f t="shared" si="450"/>
        <v>0</v>
      </c>
      <c r="H14427" s="181">
        <f t="shared" si="451"/>
        <v>0</v>
      </c>
    </row>
    <row r="14428" spans="2:8">
      <c r="B14428" s="186"/>
      <c r="C14428" s="183"/>
      <c r="D14428" s="183"/>
      <c r="E14428" s="185"/>
      <c r="F14428" s="185"/>
      <c r="G14428" s="180">
        <f t="shared" si="450"/>
        <v>0</v>
      </c>
      <c r="H14428" s="181">
        <f t="shared" si="451"/>
        <v>0</v>
      </c>
    </row>
    <row r="14429" spans="2:8">
      <c r="B14429" s="186"/>
      <c r="C14429" s="183"/>
      <c r="D14429" s="183"/>
      <c r="E14429" s="185"/>
      <c r="F14429" s="185"/>
      <c r="G14429" s="180">
        <f t="shared" si="450"/>
        <v>0</v>
      </c>
      <c r="H14429" s="181">
        <f t="shared" si="451"/>
        <v>0</v>
      </c>
    </row>
    <row r="14430" spans="2:8">
      <c r="B14430" s="186"/>
      <c r="C14430" s="183"/>
      <c r="D14430" s="183"/>
      <c r="E14430" s="185"/>
      <c r="F14430" s="185"/>
      <c r="G14430" s="180">
        <f t="shared" si="450"/>
        <v>0</v>
      </c>
      <c r="H14430" s="181">
        <f t="shared" si="451"/>
        <v>0</v>
      </c>
    </row>
    <row r="14431" spans="2:8">
      <c r="B14431" s="186"/>
      <c r="C14431" s="183"/>
      <c r="D14431" s="183"/>
      <c r="E14431" s="185"/>
      <c r="F14431" s="185"/>
      <c r="G14431" s="180">
        <f t="shared" si="450"/>
        <v>0</v>
      </c>
      <c r="H14431" s="181">
        <f t="shared" si="451"/>
        <v>0</v>
      </c>
    </row>
    <row r="14432" spans="2:8">
      <c r="B14432" s="186"/>
      <c r="C14432" s="183"/>
      <c r="D14432" s="183"/>
      <c r="E14432" s="185"/>
      <c r="F14432" s="185"/>
      <c r="G14432" s="180">
        <f t="shared" si="450"/>
        <v>0</v>
      </c>
      <c r="H14432" s="181">
        <f t="shared" si="451"/>
        <v>0</v>
      </c>
    </row>
    <row r="14433" spans="2:8">
      <c r="B14433" s="186"/>
      <c r="C14433" s="183"/>
      <c r="D14433" s="183"/>
      <c r="E14433" s="185"/>
      <c r="F14433" s="185"/>
      <c r="G14433" s="180">
        <f t="shared" si="450"/>
        <v>0</v>
      </c>
      <c r="H14433" s="181">
        <f t="shared" si="451"/>
        <v>0</v>
      </c>
    </row>
    <row r="14434" spans="2:8">
      <c r="B14434" s="186"/>
      <c r="C14434" s="183"/>
      <c r="D14434" s="183"/>
      <c r="E14434" s="185"/>
      <c r="F14434" s="185"/>
      <c r="G14434" s="180">
        <f t="shared" si="450"/>
        <v>0</v>
      </c>
      <c r="H14434" s="181">
        <f t="shared" si="451"/>
        <v>0</v>
      </c>
    </row>
    <row r="14435" spans="2:8">
      <c r="B14435" s="186"/>
      <c r="C14435" s="183"/>
      <c r="D14435" s="183"/>
      <c r="E14435" s="185"/>
      <c r="F14435" s="185"/>
      <c r="G14435" s="180">
        <f t="shared" si="450"/>
        <v>0</v>
      </c>
      <c r="H14435" s="181">
        <f t="shared" si="451"/>
        <v>0</v>
      </c>
    </row>
    <row r="14436" spans="2:8">
      <c r="B14436" s="186"/>
      <c r="C14436" s="183"/>
      <c r="D14436" s="183"/>
      <c r="E14436" s="185"/>
      <c r="F14436" s="185"/>
      <c r="G14436" s="180">
        <f t="shared" si="450"/>
        <v>0</v>
      </c>
      <c r="H14436" s="181">
        <f t="shared" si="451"/>
        <v>0</v>
      </c>
    </row>
    <row r="14437" spans="2:8">
      <c r="B14437" s="186"/>
      <c r="C14437" s="183"/>
      <c r="D14437" s="183"/>
      <c r="E14437" s="185"/>
      <c r="F14437" s="185"/>
      <c r="G14437" s="180">
        <f t="shared" si="450"/>
        <v>0</v>
      </c>
      <c r="H14437" s="181">
        <f t="shared" si="451"/>
        <v>0</v>
      </c>
    </row>
    <row r="14438" spans="2:8">
      <c r="B14438" s="186"/>
      <c r="C14438" s="183"/>
      <c r="D14438" s="183"/>
      <c r="E14438" s="185"/>
      <c r="F14438" s="185"/>
      <c r="G14438" s="180">
        <f t="shared" si="450"/>
        <v>0</v>
      </c>
      <c r="H14438" s="181">
        <f t="shared" si="451"/>
        <v>0</v>
      </c>
    </row>
    <row r="14439" spans="2:8">
      <c r="B14439" s="186"/>
      <c r="C14439" s="183"/>
      <c r="D14439" s="183"/>
      <c r="E14439" s="185"/>
      <c r="F14439" s="185"/>
      <c r="G14439" s="180">
        <f t="shared" si="450"/>
        <v>0</v>
      </c>
      <c r="H14439" s="181">
        <f t="shared" si="451"/>
        <v>0</v>
      </c>
    </row>
    <row r="14440" spans="2:8">
      <c r="B14440" s="186"/>
      <c r="C14440" s="183"/>
      <c r="D14440" s="183"/>
      <c r="E14440" s="185"/>
      <c r="F14440" s="185"/>
      <c r="G14440" s="180">
        <f t="shared" si="450"/>
        <v>0</v>
      </c>
      <c r="H14440" s="181">
        <f t="shared" si="451"/>
        <v>0</v>
      </c>
    </row>
    <row r="14441" spans="2:8">
      <c r="B14441" s="186"/>
      <c r="C14441" s="183"/>
      <c r="D14441" s="183"/>
      <c r="E14441" s="185"/>
      <c r="F14441" s="185"/>
      <c r="G14441" s="180">
        <f t="shared" si="450"/>
        <v>0</v>
      </c>
      <c r="H14441" s="181">
        <f t="shared" si="451"/>
        <v>0</v>
      </c>
    </row>
    <row r="14442" spans="2:8">
      <c r="B14442" s="186"/>
      <c r="C14442" s="183"/>
      <c r="D14442" s="183"/>
      <c r="E14442" s="185"/>
      <c r="F14442" s="185"/>
      <c r="G14442" s="180">
        <f t="shared" si="450"/>
        <v>0</v>
      </c>
      <c r="H14442" s="181">
        <f t="shared" si="451"/>
        <v>0</v>
      </c>
    </row>
    <row r="14443" spans="2:8">
      <c r="B14443" s="186"/>
      <c r="C14443" s="183"/>
      <c r="D14443" s="183"/>
      <c r="E14443" s="185"/>
      <c r="F14443" s="185"/>
      <c r="G14443" s="180">
        <f t="shared" si="450"/>
        <v>0</v>
      </c>
      <c r="H14443" s="181">
        <f t="shared" si="451"/>
        <v>0</v>
      </c>
    </row>
    <row r="14444" spans="2:8">
      <c r="B14444" s="186"/>
      <c r="C14444" s="183"/>
      <c r="D14444" s="183"/>
      <c r="E14444" s="185"/>
      <c r="F14444" s="185"/>
      <c r="G14444" s="180">
        <f t="shared" si="450"/>
        <v>0</v>
      </c>
      <c r="H14444" s="181">
        <f t="shared" si="451"/>
        <v>0</v>
      </c>
    </row>
    <row r="14445" spans="2:8">
      <c r="B14445" s="186"/>
      <c r="C14445" s="183"/>
      <c r="D14445" s="183"/>
      <c r="E14445" s="185"/>
      <c r="F14445" s="185"/>
      <c r="G14445" s="180">
        <f t="shared" si="450"/>
        <v>0</v>
      </c>
      <c r="H14445" s="181">
        <f t="shared" si="451"/>
        <v>0</v>
      </c>
    </row>
    <row r="14446" spans="2:8">
      <c r="B14446" s="186"/>
      <c r="C14446" s="183"/>
      <c r="D14446" s="183"/>
      <c r="E14446" s="185"/>
      <c r="F14446" s="185"/>
      <c r="G14446" s="180">
        <f t="shared" si="450"/>
        <v>0</v>
      </c>
      <c r="H14446" s="181">
        <f t="shared" si="451"/>
        <v>0</v>
      </c>
    </row>
    <row r="14447" spans="2:8">
      <c r="B14447" s="186"/>
      <c r="C14447" s="183"/>
      <c r="D14447" s="183"/>
      <c r="E14447" s="185"/>
      <c r="F14447" s="185"/>
      <c r="G14447" s="180">
        <f t="shared" si="450"/>
        <v>0</v>
      </c>
      <c r="H14447" s="181">
        <f t="shared" si="451"/>
        <v>0</v>
      </c>
    </row>
    <row r="14448" spans="2:8">
      <c r="B14448" s="186"/>
      <c r="C14448" s="183"/>
      <c r="D14448" s="183"/>
      <c r="E14448" s="185"/>
      <c r="F14448" s="185"/>
      <c r="G14448" s="180">
        <f t="shared" si="450"/>
        <v>0</v>
      </c>
      <c r="H14448" s="181">
        <f t="shared" si="451"/>
        <v>0</v>
      </c>
    </row>
    <row r="14449" spans="2:8">
      <c r="B14449" s="186"/>
      <c r="C14449" s="183"/>
      <c r="D14449" s="183"/>
      <c r="E14449" s="185"/>
      <c r="F14449" s="185"/>
      <c r="G14449" s="180">
        <f t="shared" si="450"/>
        <v>0</v>
      </c>
      <c r="H14449" s="181">
        <f t="shared" si="451"/>
        <v>0</v>
      </c>
    </row>
    <row r="14450" spans="2:8">
      <c r="B14450" s="186"/>
      <c r="C14450" s="183"/>
      <c r="D14450" s="183"/>
      <c r="E14450" s="185"/>
      <c r="F14450" s="185"/>
      <c r="G14450" s="180">
        <f t="shared" si="450"/>
        <v>0</v>
      </c>
      <c r="H14450" s="181">
        <f t="shared" si="451"/>
        <v>0</v>
      </c>
    </row>
    <row r="14451" spans="2:8">
      <c r="B14451" s="186"/>
      <c r="C14451" s="183"/>
      <c r="D14451" s="183"/>
      <c r="E14451" s="185"/>
      <c r="F14451" s="185"/>
      <c r="G14451" s="180">
        <f t="shared" si="450"/>
        <v>0</v>
      </c>
      <c r="H14451" s="181">
        <f t="shared" si="451"/>
        <v>0</v>
      </c>
    </row>
    <row r="14452" spans="2:8">
      <c r="B14452" s="186"/>
      <c r="C14452" s="183"/>
      <c r="D14452" s="183"/>
      <c r="E14452" s="185"/>
      <c r="F14452" s="185"/>
      <c r="G14452" s="180">
        <f t="shared" si="450"/>
        <v>0</v>
      </c>
      <c r="H14452" s="181">
        <f t="shared" si="451"/>
        <v>0</v>
      </c>
    </row>
    <row r="14453" spans="2:8">
      <c r="B14453" s="186"/>
      <c r="C14453" s="183"/>
      <c r="D14453" s="183"/>
      <c r="E14453" s="185"/>
      <c r="F14453" s="185"/>
      <c r="G14453" s="180">
        <f t="shared" si="450"/>
        <v>0</v>
      </c>
      <c r="H14453" s="181">
        <f t="shared" si="451"/>
        <v>0</v>
      </c>
    </row>
    <row r="14454" spans="2:8">
      <c r="B14454" s="186"/>
      <c r="C14454" s="183"/>
      <c r="D14454" s="183"/>
      <c r="E14454" s="185"/>
      <c r="F14454" s="185"/>
      <c r="G14454" s="180">
        <f t="shared" si="450"/>
        <v>0</v>
      </c>
      <c r="H14454" s="181">
        <f t="shared" si="451"/>
        <v>0</v>
      </c>
    </row>
    <row r="14455" spans="2:8">
      <c r="B14455" s="186"/>
      <c r="C14455" s="183"/>
      <c r="D14455" s="183"/>
      <c r="E14455" s="185"/>
      <c r="F14455" s="185"/>
      <c r="G14455" s="180">
        <f t="shared" si="450"/>
        <v>0</v>
      </c>
      <c r="H14455" s="181">
        <f t="shared" si="451"/>
        <v>0</v>
      </c>
    </row>
    <row r="14456" spans="2:8">
      <c r="B14456" s="186"/>
      <c r="C14456" s="183"/>
      <c r="D14456" s="183"/>
      <c r="E14456" s="185"/>
      <c r="F14456" s="185"/>
      <c r="G14456" s="180">
        <f t="shared" si="450"/>
        <v>0</v>
      </c>
      <c r="H14456" s="181">
        <f t="shared" si="451"/>
        <v>0</v>
      </c>
    </row>
    <row r="14457" spans="2:8">
      <c r="B14457" s="186"/>
      <c r="C14457" s="183"/>
      <c r="D14457" s="183"/>
      <c r="E14457" s="185"/>
      <c r="F14457" s="185"/>
      <c r="G14457" s="180">
        <f t="shared" si="450"/>
        <v>0</v>
      </c>
      <c r="H14457" s="181">
        <f t="shared" si="451"/>
        <v>0</v>
      </c>
    </row>
    <row r="14458" spans="2:8">
      <c r="B14458" s="186"/>
      <c r="C14458" s="183"/>
      <c r="D14458" s="183"/>
      <c r="E14458" s="185"/>
      <c r="F14458" s="185"/>
      <c r="G14458" s="180">
        <f t="shared" si="450"/>
        <v>0</v>
      </c>
      <c r="H14458" s="181">
        <f t="shared" si="451"/>
        <v>0</v>
      </c>
    </row>
    <row r="14459" spans="2:8">
      <c r="B14459" s="186"/>
      <c r="C14459" s="183"/>
      <c r="D14459" s="183"/>
      <c r="E14459" s="185"/>
      <c r="F14459" s="185"/>
      <c r="G14459" s="180">
        <f t="shared" si="450"/>
        <v>0</v>
      </c>
      <c r="H14459" s="181">
        <f t="shared" si="451"/>
        <v>0</v>
      </c>
    </row>
    <row r="14460" spans="2:8">
      <c r="B14460" s="186"/>
      <c r="C14460" s="183"/>
      <c r="D14460" s="183"/>
      <c r="E14460" s="185"/>
      <c r="F14460" s="185"/>
      <c r="G14460" s="180">
        <f t="shared" si="450"/>
        <v>0</v>
      </c>
      <c r="H14460" s="181">
        <f t="shared" si="451"/>
        <v>0</v>
      </c>
    </row>
    <row r="14461" spans="2:8">
      <c r="B14461" s="186"/>
      <c r="C14461" s="183"/>
      <c r="D14461" s="183"/>
      <c r="E14461" s="185"/>
      <c r="F14461" s="185"/>
      <c r="G14461" s="180">
        <f t="shared" si="450"/>
        <v>0</v>
      </c>
      <c r="H14461" s="181">
        <f t="shared" si="451"/>
        <v>0</v>
      </c>
    </row>
    <row r="14462" spans="2:8">
      <c r="B14462" s="186"/>
      <c r="C14462" s="183"/>
      <c r="D14462" s="183"/>
      <c r="E14462" s="185"/>
      <c r="F14462" s="185"/>
      <c r="G14462" s="180">
        <f t="shared" si="450"/>
        <v>0</v>
      </c>
      <c r="H14462" s="181">
        <f t="shared" si="451"/>
        <v>0</v>
      </c>
    </row>
    <row r="14463" spans="2:8">
      <c r="B14463" s="186"/>
      <c r="C14463" s="183"/>
      <c r="D14463" s="183"/>
      <c r="E14463" s="185"/>
      <c r="F14463" s="185"/>
      <c r="G14463" s="180">
        <f t="shared" si="450"/>
        <v>0</v>
      </c>
      <c r="H14463" s="181">
        <f t="shared" si="451"/>
        <v>0</v>
      </c>
    </row>
    <row r="14464" spans="2:8">
      <c r="B14464" s="186"/>
      <c r="C14464" s="183"/>
      <c r="D14464" s="183"/>
      <c r="E14464" s="185"/>
      <c r="F14464" s="185"/>
      <c r="G14464" s="180">
        <f t="shared" si="450"/>
        <v>0</v>
      </c>
      <c r="H14464" s="181">
        <f t="shared" si="451"/>
        <v>0</v>
      </c>
    </row>
    <row r="14465" spans="2:8">
      <c r="B14465" s="186"/>
      <c r="C14465" s="183"/>
      <c r="D14465" s="183"/>
      <c r="E14465" s="185"/>
      <c r="F14465" s="185"/>
      <c r="G14465" s="180">
        <f t="shared" si="450"/>
        <v>0</v>
      </c>
      <c r="H14465" s="181">
        <f t="shared" si="451"/>
        <v>0</v>
      </c>
    </row>
    <row r="14466" spans="2:8">
      <c r="B14466" s="186"/>
      <c r="C14466" s="183"/>
      <c r="D14466" s="183"/>
      <c r="E14466" s="185"/>
      <c r="F14466" s="185"/>
      <c r="G14466" s="180">
        <f t="shared" si="450"/>
        <v>0</v>
      </c>
      <c r="H14466" s="181">
        <f t="shared" si="451"/>
        <v>0</v>
      </c>
    </row>
    <row r="14467" spans="2:8">
      <c r="B14467" s="186"/>
      <c r="C14467" s="183"/>
      <c r="D14467" s="183"/>
      <c r="E14467" s="185"/>
      <c r="F14467" s="185"/>
      <c r="G14467" s="180">
        <f t="shared" si="450"/>
        <v>0</v>
      </c>
      <c r="H14467" s="181">
        <f t="shared" si="451"/>
        <v>0</v>
      </c>
    </row>
    <row r="14468" spans="2:8">
      <c r="B14468" s="186"/>
      <c r="C14468" s="183"/>
      <c r="D14468" s="183"/>
      <c r="E14468" s="185"/>
      <c r="F14468" s="185"/>
      <c r="G14468" s="180">
        <f t="shared" si="450"/>
        <v>0</v>
      </c>
      <c r="H14468" s="181">
        <f t="shared" si="451"/>
        <v>0</v>
      </c>
    </row>
    <row r="14469" spans="2:8">
      <c r="B14469" s="186"/>
      <c r="C14469" s="183"/>
      <c r="D14469" s="183"/>
      <c r="E14469" s="185"/>
      <c r="F14469" s="185"/>
      <c r="G14469" s="180">
        <f t="shared" si="450"/>
        <v>0</v>
      </c>
      <c r="H14469" s="181">
        <f t="shared" si="451"/>
        <v>0</v>
      </c>
    </row>
    <row r="14470" spans="2:8">
      <c r="B14470" s="186"/>
      <c r="C14470" s="183"/>
      <c r="D14470" s="183"/>
      <c r="E14470" s="185"/>
      <c r="F14470" s="185"/>
      <c r="G14470" s="180">
        <f t="shared" ref="G14470:G14533" si="452">IF(ABS(F14470)&gt;ABS(E14470),ABS(F14470),ABS(E14470))</f>
        <v>0</v>
      </c>
      <c r="H14470" s="181">
        <f t="shared" ref="H14470:H14533" si="453">IF(G14470&lt;&gt;0,IF(ABS(F14470)&gt;=G14470,1,ABS(F14470/G14470)),0)</f>
        <v>0</v>
      </c>
    </row>
    <row r="14471" spans="2:8">
      <c r="B14471" s="186"/>
      <c r="C14471" s="183"/>
      <c r="D14471" s="183"/>
      <c r="E14471" s="185"/>
      <c r="F14471" s="185"/>
      <c r="G14471" s="180">
        <f t="shared" si="452"/>
        <v>0</v>
      </c>
      <c r="H14471" s="181">
        <f t="shared" si="453"/>
        <v>0</v>
      </c>
    </row>
    <row r="14472" spans="2:8">
      <c r="B14472" s="186"/>
      <c r="C14472" s="183"/>
      <c r="D14472" s="183"/>
      <c r="E14472" s="185"/>
      <c r="F14472" s="185"/>
      <c r="G14472" s="180">
        <f t="shared" si="452"/>
        <v>0</v>
      </c>
      <c r="H14472" s="181">
        <f t="shared" si="453"/>
        <v>0</v>
      </c>
    </row>
    <row r="14473" spans="2:8">
      <c r="B14473" s="186"/>
      <c r="C14473" s="183"/>
      <c r="D14473" s="183"/>
      <c r="E14473" s="185"/>
      <c r="F14473" s="185"/>
      <c r="G14473" s="180">
        <f t="shared" si="452"/>
        <v>0</v>
      </c>
      <c r="H14473" s="181">
        <f t="shared" si="453"/>
        <v>0</v>
      </c>
    </row>
    <row r="14474" spans="2:8">
      <c r="B14474" s="186"/>
      <c r="C14474" s="183"/>
      <c r="D14474" s="183"/>
      <c r="E14474" s="185"/>
      <c r="F14474" s="185"/>
      <c r="G14474" s="180">
        <f t="shared" si="452"/>
        <v>0</v>
      </c>
      <c r="H14474" s="181">
        <f t="shared" si="453"/>
        <v>0</v>
      </c>
    </row>
    <row r="14475" spans="2:8">
      <c r="B14475" s="186"/>
      <c r="C14475" s="183"/>
      <c r="D14475" s="183"/>
      <c r="E14475" s="185"/>
      <c r="F14475" s="185"/>
      <c r="G14475" s="180">
        <f t="shared" si="452"/>
        <v>0</v>
      </c>
      <c r="H14475" s="181">
        <f t="shared" si="453"/>
        <v>0</v>
      </c>
    </row>
    <row r="14476" spans="2:8">
      <c r="B14476" s="186"/>
      <c r="C14476" s="183"/>
      <c r="D14476" s="183"/>
      <c r="E14476" s="185"/>
      <c r="F14476" s="185"/>
      <c r="G14476" s="180">
        <f t="shared" si="452"/>
        <v>0</v>
      </c>
      <c r="H14476" s="181">
        <f t="shared" si="453"/>
        <v>0</v>
      </c>
    </row>
    <row r="14477" spans="2:8">
      <c r="B14477" s="186"/>
      <c r="C14477" s="183"/>
      <c r="D14477" s="183"/>
      <c r="E14477" s="185"/>
      <c r="F14477" s="185"/>
      <c r="G14477" s="180">
        <f t="shared" si="452"/>
        <v>0</v>
      </c>
      <c r="H14477" s="181">
        <f t="shared" si="453"/>
        <v>0</v>
      </c>
    </row>
    <row r="14478" spans="2:8">
      <c r="B14478" s="186"/>
      <c r="C14478" s="183"/>
      <c r="D14478" s="183"/>
      <c r="E14478" s="185"/>
      <c r="F14478" s="185"/>
      <c r="G14478" s="180">
        <f t="shared" si="452"/>
        <v>0</v>
      </c>
      <c r="H14478" s="181">
        <f t="shared" si="453"/>
        <v>0</v>
      </c>
    </row>
    <row r="14479" spans="2:8">
      <c r="B14479" s="186"/>
      <c r="C14479" s="183"/>
      <c r="D14479" s="183"/>
      <c r="E14479" s="185"/>
      <c r="F14479" s="185"/>
      <c r="G14479" s="180">
        <f t="shared" si="452"/>
        <v>0</v>
      </c>
      <c r="H14479" s="181">
        <f t="shared" si="453"/>
        <v>0</v>
      </c>
    </row>
    <row r="14480" spans="2:8">
      <c r="B14480" s="186"/>
      <c r="C14480" s="183"/>
      <c r="D14480" s="183"/>
      <c r="E14480" s="185"/>
      <c r="F14480" s="185"/>
      <c r="G14480" s="180">
        <f t="shared" si="452"/>
        <v>0</v>
      </c>
      <c r="H14480" s="181">
        <f t="shared" si="453"/>
        <v>0</v>
      </c>
    </row>
    <row r="14481" spans="2:8">
      <c r="B14481" s="186"/>
      <c r="C14481" s="183"/>
      <c r="D14481" s="183"/>
      <c r="E14481" s="185"/>
      <c r="F14481" s="185"/>
      <c r="G14481" s="180">
        <f t="shared" si="452"/>
        <v>0</v>
      </c>
      <c r="H14481" s="181">
        <f t="shared" si="453"/>
        <v>0</v>
      </c>
    </row>
    <row r="14482" spans="2:8">
      <c r="B14482" s="186"/>
      <c r="C14482" s="183"/>
      <c r="D14482" s="183"/>
      <c r="E14482" s="185"/>
      <c r="F14482" s="185"/>
      <c r="G14482" s="180">
        <f t="shared" si="452"/>
        <v>0</v>
      </c>
      <c r="H14482" s="181">
        <f t="shared" si="453"/>
        <v>0</v>
      </c>
    </row>
    <row r="14483" spans="2:8">
      <c r="B14483" s="186"/>
      <c r="C14483" s="183"/>
      <c r="D14483" s="183"/>
      <c r="E14483" s="185"/>
      <c r="F14483" s="185"/>
      <c r="G14483" s="180">
        <f t="shared" si="452"/>
        <v>0</v>
      </c>
      <c r="H14483" s="181">
        <f t="shared" si="453"/>
        <v>0</v>
      </c>
    </row>
    <row r="14484" spans="2:8">
      <c r="B14484" s="186"/>
      <c r="C14484" s="183"/>
      <c r="D14484" s="183"/>
      <c r="E14484" s="185"/>
      <c r="F14484" s="185"/>
      <c r="G14484" s="180">
        <f t="shared" si="452"/>
        <v>0</v>
      </c>
      <c r="H14484" s="181">
        <f t="shared" si="453"/>
        <v>0</v>
      </c>
    </row>
    <row r="14485" spans="2:8">
      <c r="B14485" s="186"/>
      <c r="C14485" s="183"/>
      <c r="D14485" s="183"/>
      <c r="E14485" s="185"/>
      <c r="F14485" s="185"/>
      <c r="G14485" s="180">
        <f t="shared" si="452"/>
        <v>0</v>
      </c>
      <c r="H14485" s="181">
        <f t="shared" si="453"/>
        <v>0</v>
      </c>
    </row>
    <row r="14486" spans="2:8">
      <c r="B14486" s="186"/>
      <c r="C14486" s="183"/>
      <c r="D14486" s="183"/>
      <c r="E14486" s="185"/>
      <c r="F14486" s="185"/>
      <c r="G14486" s="180">
        <f t="shared" si="452"/>
        <v>0</v>
      </c>
      <c r="H14486" s="181">
        <f t="shared" si="453"/>
        <v>0</v>
      </c>
    </row>
    <row r="14487" spans="2:8">
      <c r="B14487" s="186"/>
      <c r="C14487" s="183"/>
      <c r="D14487" s="183"/>
      <c r="E14487" s="185"/>
      <c r="F14487" s="185"/>
      <c r="G14487" s="180">
        <f t="shared" si="452"/>
        <v>0</v>
      </c>
      <c r="H14487" s="181">
        <f t="shared" si="453"/>
        <v>0</v>
      </c>
    </row>
    <row r="14488" spans="2:8">
      <c r="B14488" s="186"/>
      <c r="C14488" s="183"/>
      <c r="D14488" s="183"/>
      <c r="E14488" s="185"/>
      <c r="F14488" s="185"/>
      <c r="G14488" s="180">
        <f t="shared" si="452"/>
        <v>0</v>
      </c>
      <c r="H14488" s="181">
        <f t="shared" si="453"/>
        <v>0</v>
      </c>
    </row>
    <row r="14489" spans="2:8">
      <c r="B14489" s="186"/>
      <c r="C14489" s="183"/>
      <c r="D14489" s="183"/>
      <c r="E14489" s="185"/>
      <c r="F14489" s="185"/>
      <c r="G14489" s="180">
        <f t="shared" si="452"/>
        <v>0</v>
      </c>
      <c r="H14489" s="181">
        <f t="shared" si="453"/>
        <v>0</v>
      </c>
    </row>
    <row r="14490" spans="2:8">
      <c r="B14490" s="186"/>
      <c r="C14490" s="183"/>
      <c r="D14490" s="183"/>
      <c r="E14490" s="185"/>
      <c r="F14490" s="185"/>
      <c r="G14490" s="180">
        <f t="shared" si="452"/>
        <v>0</v>
      </c>
      <c r="H14490" s="181">
        <f t="shared" si="453"/>
        <v>0</v>
      </c>
    </row>
    <row r="14491" spans="2:8">
      <c r="B14491" s="186"/>
      <c r="C14491" s="183"/>
      <c r="D14491" s="183"/>
      <c r="E14491" s="185"/>
      <c r="F14491" s="185"/>
      <c r="G14491" s="180">
        <f t="shared" si="452"/>
        <v>0</v>
      </c>
      <c r="H14491" s="181">
        <f t="shared" si="453"/>
        <v>0</v>
      </c>
    </row>
    <row r="14492" spans="2:8">
      <c r="B14492" s="186"/>
      <c r="C14492" s="183"/>
      <c r="D14492" s="183"/>
      <c r="E14492" s="185"/>
      <c r="F14492" s="185"/>
      <c r="G14492" s="180">
        <f t="shared" si="452"/>
        <v>0</v>
      </c>
      <c r="H14492" s="181">
        <f t="shared" si="453"/>
        <v>0</v>
      </c>
    </row>
    <row r="14493" spans="2:8">
      <c r="B14493" s="186"/>
      <c r="C14493" s="183"/>
      <c r="D14493" s="183"/>
      <c r="E14493" s="185"/>
      <c r="F14493" s="185"/>
      <c r="G14493" s="180">
        <f t="shared" si="452"/>
        <v>0</v>
      </c>
      <c r="H14493" s="181">
        <f t="shared" si="453"/>
        <v>0</v>
      </c>
    </row>
    <row r="14494" spans="2:8">
      <c r="B14494" s="186"/>
      <c r="C14494" s="183"/>
      <c r="D14494" s="183"/>
      <c r="E14494" s="185"/>
      <c r="F14494" s="185"/>
      <c r="G14494" s="180">
        <f t="shared" si="452"/>
        <v>0</v>
      </c>
      <c r="H14494" s="181">
        <f t="shared" si="453"/>
        <v>0</v>
      </c>
    </row>
    <row r="14495" spans="2:8">
      <c r="B14495" s="186"/>
      <c r="C14495" s="183"/>
      <c r="D14495" s="183"/>
      <c r="E14495" s="185"/>
      <c r="F14495" s="185"/>
      <c r="G14495" s="180">
        <f t="shared" si="452"/>
        <v>0</v>
      </c>
      <c r="H14495" s="181">
        <f t="shared" si="453"/>
        <v>0</v>
      </c>
    </row>
    <row r="14496" spans="2:8">
      <c r="B14496" s="186"/>
      <c r="C14496" s="183"/>
      <c r="D14496" s="183"/>
      <c r="E14496" s="185"/>
      <c r="F14496" s="185"/>
      <c r="G14496" s="180">
        <f t="shared" si="452"/>
        <v>0</v>
      </c>
      <c r="H14496" s="181">
        <f t="shared" si="453"/>
        <v>0</v>
      </c>
    </row>
    <row r="14497" spans="2:8">
      <c r="B14497" s="186"/>
      <c r="C14497" s="183"/>
      <c r="D14497" s="183"/>
      <c r="E14497" s="185"/>
      <c r="F14497" s="185"/>
      <c r="G14497" s="180">
        <f t="shared" si="452"/>
        <v>0</v>
      </c>
      <c r="H14497" s="181">
        <f t="shared" si="453"/>
        <v>0</v>
      </c>
    </row>
    <row r="14498" spans="2:8">
      <c r="B14498" s="186"/>
      <c r="C14498" s="183"/>
      <c r="D14498" s="183"/>
      <c r="E14498" s="185"/>
      <c r="F14498" s="185"/>
      <c r="G14498" s="180">
        <f t="shared" si="452"/>
        <v>0</v>
      </c>
      <c r="H14498" s="181">
        <f t="shared" si="453"/>
        <v>0</v>
      </c>
    </row>
    <row r="14499" spans="2:8">
      <c r="B14499" s="186"/>
      <c r="C14499" s="183"/>
      <c r="D14499" s="183"/>
      <c r="E14499" s="185"/>
      <c r="F14499" s="185"/>
      <c r="G14499" s="180">
        <f t="shared" si="452"/>
        <v>0</v>
      </c>
      <c r="H14499" s="181">
        <f t="shared" si="453"/>
        <v>0</v>
      </c>
    </row>
    <row r="14500" spans="2:8">
      <c r="B14500" s="186"/>
      <c r="C14500" s="183"/>
      <c r="D14500" s="183"/>
      <c r="E14500" s="185"/>
      <c r="F14500" s="185"/>
      <c r="G14500" s="180">
        <f t="shared" si="452"/>
        <v>0</v>
      </c>
      <c r="H14500" s="181">
        <f t="shared" si="453"/>
        <v>0</v>
      </c>
    </row>
    <row r="14501" spans="2:8">
      <c r="B14501" s="186"/>
      <c r="C14501" s="183"/>
      <c r="D14501" s="183"/>
      <c r="E14501" s="185"/>
      <c r="F14501" s="185"/>
      <c r="G14501" s="180">
        <f t="shared" si="452"/>
        <v>0</v>
      </c>
      <c r="H14501" s="181">
        <f t="shared" si="453"/>
        <v>0</v>
      </c>
    </row>
    <row r="14502" spans="2:8">
      <c r="B14502" s="186"/>
      <c r="C14502" s="183"/>
      <c r="D14502" s="183"/>
      <c r="E14502" s="185"/>
      <c r="F14502" s="185"/>
      <c r="G14502" s="180">
        <f t="shared" si="452"/>
        <v>0</v>
      </c>
      <c r="H14502" s="181">
        <f t="shared" si="453"/>
        <v>0</v>
      </c>
    </row>
    <row r="14503" spans="2:8">
      <c r="B14503" s="186"/>
      <c r="C14503" s="183"/>
      <c r="D14503" s="183"/>
      <c r="E14503" s="185"/>
      <c r="F14503" s="185"/>
      <c r="G14503" s="180">
        <f t="shared" si="452"/>
        <v>0</v>
      </c>
      <c r="H14503" s="181">
        <f t="shared" si="453"/>
        <v>0</v>
      </c>
    </row>
    <row r="14504" spans="2:8">
      <c r="B14504" s="186"/>
      <c r="C14504" s="183"/>
      <c r="D14504" s="183"/>
      <c r="E14504" s="185"/>
      <c r="F14504" s="185"/>
      <c r="G14504" s="180">
        <f t="shared" si="452"/>
        <v>0</v>
      </c>
      <c r="H14504" s="181">
        <f t="shared" si="453"/>
        <v>0</v>
      </c>
    </row>
    <row r="14505" spans="2:8">
      <c r="B14505" s="186"/>
      <c r="C14505" s="183"/>
      <c r="D14505" s="183"/>
      <c r="E14505" s="185"/>
      <c r="F14505" s="185"/>
      <c r="G14505" s="180">
        <f t="shared" si="452"/>
        <v>0</v>
      </c>
      <c r="H14505" s="181">
        <f t="shared" si="453"/>
        <v>0</v>
      </c>
    </row>
    <row r="14506" spans="2:8">
      <c r="B14506" s="186"/>
      <c r="C14506" s="183"/>
      <c r="D14506" s="183"/>
      <c r="E14506" s="185"/>
      <c r="F14506" s="185"/>
      <c r="G14506" s="180">
        <f t="shared" si="452"/>
        <v>0</v>
      </c>
      <c r="H14506" s="181">
        <f t="shared" si="453"/>
        <v>0</v>
      </c>
    </row>
    <row r="14507" spans="2:8">
      <c r="B14507" s="186"/>
      <c r="C14507" s="183"/>
      <c r="D14507" s="183"/>
      <c r="E14507" s="185"/>
      <c r="F14507" s="185"/>
      <c r="G14507" s="180">
        <f t="shared" si="452"/>
        <v>0</v>
      </c>
      <c r="H14507" s="181">
        <f t="shared" si="453"/>
        <v>0</v>
      </c>
    </row>
    <row r="14508" spans="2:8">
      <c r="B14508" s="186"/>
      <c r="C14508" s="183"/>
      <c r="D14508" s="183"/>
      <c r="E14508" s="185"/>
      <c r="F14508" s="185"/>
      <c r="G14508" s="180">
        <f t="shared" si="452"/>
        <v>0</v>
      </c>
      <c r="H14508" s="181">
        <f t="shared" si="453"/>
        <v>0</v>
      </c>
    </row>
    <row r="14509" spans="2:8">
      <c r="B14509" s="186"/>
      <c r="C14509" s="183"/>
      <c r="D14509" s="183"/>
      <c r="E14509" s="185"/>
      <c r="F14509" s="185"/>
      <c r="G14509" s="180">
        <f t="shared" si="452"/>
        <v>0</v>
      </c>
      <c r="H14509" s="181">
        <f t="shared" si="453"/>
        <v>0</v>
      </c>
    </row>
    <row r="14510" spans="2:8">
      <c r="B14510" s="186"/>
      <c r="C14510" s="183"/>
      <c r="D14510" s="183"/>
      <c r="E14510" s="185"/>
      <c r="F14510" s="185"/>
      <c r="G14510" s="180">
        <f t="shared" si="452"/>
        <v>0</v>
      </c>
      <c r="H14510" s="181">
        <f t="shared" si="453"/>
        <v>0</v>
      </c>
    </row>
    <row r="14511" spans="2:8">
      <c r="B14511" s="186"/>
      <c r="C14511" s="183"/>
      <c r="D14511" s="183"/>
      <c r="E14511" s="185"/>
      <c r="F14511" s="185"/>
      <c r="G14511" s="180">
        <f t="shared" si="452"/>
        <v>0</v>
      </c>
      <c r="H14511" s="181">
        <f t="shared" si="453"/>
        <v>0</v>
      </c>
    </row>
    <row r="14512" spans="2:8">
      <c r="B14512" s="186"/>
      <c r="C14512" s="183"/>
      <c r="D14512" s="183"/>
      <c r="E14512" s="185"/>
      <c r="F14512" s="185"/>
      <c r="G14512" s="180">
        <f t="shared" si="452"/>
        <v>0</v>
      </c>
      <c r="H14512" s="181">
        <f t="shared" si="453"/>
        <v>0</v>
      </c>
    </row>
    <row r="14513" spans="2:8">
      <c r="B14513" s="186"/>
      <c r="C14513" s="183"/>
      <c r="D14513" s="183"/>
      <c r="E14513" s="185"/>
      <c r="F14513" s="185"/>
      <c r="G14513" s="180">
        <f t="shared" si="452"/>
        <v>0</v>
      </c>
      <c r="H14513" s="181">
        <f t="shared" si="453"/>
        <v>0</v>
      </c>
    </row>
    <row r="14514" spans="2:8">
      <c r="B14514" s="186"/>
      <c r="C14514" s="183"/>
      <c r="D14514" s="183"/>
      <c r="E14514" s="185"/>
      <c r="F14514" s="185"/>
      <c r="G14514" s="180">
        <f t="shared" si="452"/>
        <v>0</v>
      </c>
      <c r="H14514" s="181">
        <f t="shared" si="453"/>
        <v>0</v>
      </c>
    </row>
    <row r="14515" spans="2:8">
      <c r="B14515" s="186"/>
      <c r="C14515" s="183"/>
      <c r="D14515" s="183"/>
      <c r="E14515" s="185"/>
      <c r="F14515" s="185"/>
      <c r="G14515" s="180">
        <f t="shared" si="452"/>
        <v>0</v>
      </c>
      <c r="H14515" s="181">
        <f t="shared" si="453"/>
        <v>0</v>
      </c>
    </row>
    <row r="14516" spans="2:8">
      <c r="B14516" s="186"/>
      <c r="C14516" s="183"/>
      <c r="D14516" s="183"/>
      <c r="E14516" s="185"/>
      <c r="F14516" s="185"/>
      <c r="G14516" s="180">
        <f t="shared" si="452"/>
        <v>0</v>
      </c>
      <c r="H14516" s="181">
        <f t="shared" si="453"/>
        <v>0</v>
      </c>
    </row>
    <row r="14517" spans="2:8">
      <c r="B14517" s="186"/>
      <c r="C14517" s="183"/>
      <c r="D14517" s="183"/>
      <c r="E14517" s="185"/>
      <c r="F14517" s="185"/>
      <c r="G14517" s="180">
        <f t="shared" si="452"/>
        <v>0</v>
      </c>
      <c r="H14517" s="181">
        <f t="shared" si="453"/>
        <v>0</v>
      </c>
    </row>
    <row r="14518" spans="2:8">
      <c r="B14518" s="186"/>
      <c r="C14518" s="183"/>
      <c r="D14518" s="183"/>
      <c r="E14518" s="185"/>
      <c r="F14518" s="185"/>
      <c r="G14518" s="180">
        <f t="shared" si="452"/>
        <v>0</v>
      </c>
      <c r="H14518" s="181">
        <f t="shared" si="453"/>
        <v>0</v>
      </c>
    </row>
    <row r="14519" spans="2:8">
      <c r="B14519" s="186"/>
      <c r="C14519" s="183"/>
      <c r="D14519" s="183"/>
      <c r="E14519" s="185"/>
      <c r="F14519" s="185"/>
      <c r="G14519" s="180">
        <f t="shared" si="452"/>
        <v>0</v>
      </c>
      <c r="H14519" s="181">
        <f t="shared" si="453"/>
        <v>0</v>
      </c>
    </row>
    <row r="14520" spans="2:8">
      <c r="B14520" s="186"/>
      <c r="C14520" s="183"/>
      <c r="D14520" s="183"/>
      <c r="E14520" s="185"/>
      <c r="F14520" s="185"/>
      <c r="G14520" s="180">
        <f t="shared" si="452"/>
        <v>0</v>
      </c>
      <c r="H14520" s="181">
        <f t="shared" si="453"/>
        <v>0</v>
      </c>
    </row>
    <row r="14521" spans="2:8">
      <c r="B14521" s="186"/>
      <c r="C14521" s="183"/>
      <c r="D14521" s="183"/>
      <c r="E14521" s="185"/>
      <c r="F14521" s="185"/>
      <c r="G14521" s="180">
        <f t="shared" si="452"/>
        <v>0</v>
      </c>
      <c r="H14521" s="181">
        <f t="shared" si="453"/>
        <v>0</v>
      </c>
    </row>
    <row r="14522" spans="2:8">
      <c r="B14522" s="186"/>
      <c r="C14522" s="183"/>
      <c r="D14522" s="183"/>
      <c r="E14522" s="185"/>
      <c r="F14522" s="185"/>
      <c r="G14522" s="180">
        <f t="shared" si="452"/>
        <v>0</v>
      </c>
      <c r="H14522" s="181">
        <f t="shared" si="453"/>
        <v>0</v>
      </c>
    </row>
    <row r="14523" spans="2:8">
      <c r="B14523" s="186"/>
      <c r="C14523" s="183"/>
      <c r="D14523" s="183"/>
      <c r="E14523" s="185"/>
      <c r="F14523" s="185"/>
      <c r="G14523" s="180">
        <f t="shared" si="452"/>
        <v>0</v>
      </c>
      <c r="H14523" s="181">
        <f t="shared" si="453"/>
        <v>0</v>
      </c>
    </row>
    <row r="14524" spans="2:8">
      <c r="B14524" s="186"/>
      <c r="C14524" s="183"/>
      <c r="D14524" s="183"/>
      <c r="E14524" s="185"/>
      <c r="F14524" s="185"/>
      <c r="G14524" s="180">
        <f t="shared" si="452"/>
        <v>0</v>
      </c>
      <c r="H14524" s="181">
        <f t="shared" si="453"/>
        <v>0</v>
      </c>
    </row>
    <row r="14525" spans="2:8">
      <c r="B14525" s="186"/>
      <c r="C14525" s="183"/>
      <c r="D14525" s="183"/>
      <c r="E14525" s="185"/>
      <c r="F14525" s="185"/>
      <c r="G14525" s="180">
        <f t="shared" si="452"/>
        <v>0</v>
      </c>
      <c r="H14525" s="181">
        <f t="shared" si="453"/>
        <v>0</v>
      </c>
    </row>
    <row r="14526" spans="2:8">
      <c r="B14526" s="186"/>
      <c r="C14526" s="183"/>
      <c r="D14526" s="183"/>
      <c r="E14526" s="185"/>
      <c r="F14526" s="185"/>
      <c r="G14526" s="180">
        <f t="shared" si="452"/>
        <v>0</v>
      </c>
      <c r="H14526" s="181">
        <f t="shared" si="453"/>
        <v>0</v>
      </c>
    </row>
    <row r="14527" spans="2:8">
      <c r="B14527" s="186"/>
      <c r="C14527" s="183"/>
      <c r="D14527" s="183"/>
      <c r="E14527" s="185"/>
      <c r="F14527" s="185"/>
      <c r="G14527" s="180">
        <f t="shared" si="452"/>
        <v>0</v>
      </c>
      <c r="H14527" s="181">
        <f t="shared" si="453"/>
        <v>0</v>
      </c>
    </row>
    <row r="14528" spans="2:8">
      <c r="B14528" s="186"/>
      <c r="C14528" s="183"/>
      <c r="D14528" s="183"/>
      <c r="E14528" s="185"/>
      <c r="F14528" s="185"/>
      <c r="G14528" s="180">
        <f t="shared" si="452"/>
        <v>0</v>
      </c>
      <c r="H14528" s="181">
        <f t="shared" si="453"/>
        <v>0</v>
      </c>
    </row>
    <row r="14529" spans="2:8">
      <c r="B14529" s="186"/>
      <c r="C14529" s="183"/>
      <c r="D14529" s="183"/>
      <c r="E14529" s="185"/>
      <c r="F14529" s="185"/>
      <c r="G14529" s="180">
        <f t="shared" si="452"/>
        <v>0</v>
      </c>
      <c r="H14529" s="181">
        <f t="shared" si="453"/>
        <v>0</v>
      </c>
    </row>
    <row r="14530" spans="2:8">
      <c r="B14530" s="186"/>
      <c r="C14530" s="183"/>
      <c r="D14530" s="183"/>
      <c r="E14530" s="185"/>
      <c r="F14530" s="185"/>
      <c r="G14530" s="180">
        <f t="shared" si="452"/>
        <v>0</v>
      </c>
      <c r="H14530" s="181">
        <f t="shared" si="453"/>
        <v>0</v>
      </c>
    </row>
    <row r="14531" spans="2:8">
      <c r="B14531" s="186"/>
      <c r="C14531" s="183"/>
      <c r="D14531" s="183"/>
      <c r="E14531" s="185"/>
      <c r="F14531" s="185"/>
      <c r="G14531" s="180">
        <f t="shared" si="452"/>
        <v>0</v>
      </c>
      <c r="H14531" s="181">
        <f t="shared" si="453"/>
        <v>0</v>
      </c>
    </row>
    <row r="14532" spans="2:8">
      <c r="B14532" s="186"/>
      <c r="C14532" s="183"/>
      <c r="D14532" s="183"/>
      <c r="E14532" s="185"/>
      <c r="F14532" s="185"/>
      <c r="G14532" s="180">
        <f t="shared" si="452"/>
        <v>0</v>
      </c>
      <c r="H14532" s="181">
        <f t="shared" si="453"/>
        <v>0</v>
      </c>
    </row>
    <row r="14533" spans="2:8">
      <c r="B14533" s="186"/>
      <c r="C14533" s="183"/>
      <c r="D14533" s="183"/>
      <c r="E14533" s="185"/>
      <c r="F14533" s="185"/>
      <c r="G14533" s="180">
        <f t="shared" si="452"/>
        <v>0</v>
      </c>
      <c r="H14533" s="181">
        <f t="shared" si="453"/>
        <v>0</v>
      </c>
    </row>
    <row r="14534" spans="2:8">
      <c r="B14534" s="186"/>
      <c r="C14534" s="183"/>
      <c r="D14534" s="183"/>
      <c r="E14534" s="185"/>
      <c r="F14534" s="185"/>
      <c r="G14534" s="180">
        <f t="shared" ref="G14534:G14597" si="454">IF(ABS(F14534)&gt;ABS(E14534),ABS(F14534),ABS(E14534))</f>
        <v>0</v>
      </c>
      <c r="H14534" s="181">
        <f t="shared" ref="H14534:H14597" si="455">IF(G14534&lt;&gt;0,IF(ABS(F14534)&gt;=G14534,1,ABS(F14534/G14534)),0)</f>
        <v>0</v>
      </c>
    </row>
    <row r="14535" spans="2:8">
      <c r="B14535" s="186"/>
      <c r="C14535" s="183"/>
      <c r="D14535" s="183"/>
      <c r="E14535" s="185"/>
      <c r="F14535" s="185"/>
      <c r="G14535" s="180">
        <f t="shared" si="454"/>
        <v>0</v>
      </c>
      <c r="H14535" s="181">
        <f t="shared" si="455"/>
        <v>0</v>
      </c>
    </row>
    <row r="14536" spans="2:8">
      <c r="B14536" s="186"/>
      <c r="C14536" s="183"/>
      <c r="D14536" s="183"/>
      <c r="E14536" s="185"/>
      <c r="F14536" s="185"/>
      <c r="G14536" s="180">
        <f t="shared" si="454"/>
        <v>0</v>
      </c>
      <c r="H14536" s="181">
        <f t="shared" si="455"/>
        <v>0</v>
      </c>
    </row>
    <row r="14537" spans="2:8">
      <c r="B14537" s="186"/>
      <c r="C14537" s="183"/>
      <c r="D14537" s="183"/>
      <c r="E14537" s="185"/>
      <c r="F14537" s="185"/>
      <c r="G14537" s="180">
        <f t="shared" si="454"/>
        <v>0</v>
      </c>
      <c r="H14537" s="181">
        <f t="shared" si="455"/>
        <v>0</v>
      </c>
    </row>
    <row r="14538" spans="2:8">
      <c r="B14538" s="186"/>
      <c r="C14538" s="183"/>
      <c r="D14538" s="183"/>
      <c r="E14538" s="185"/>
      <c r="F14538" s="185"/>
      <c r="G14538" s="180">
        <f t="shared" si="454"/>
        <v>0</v>
      </c>
      <c r="H14538" s="181">
        <f t="shared" si="455"/>
        <v>0</v>
      </c>
    </row>
    <row r="14539" spans="2:8">
      <c r="B14539" s="186"/>
      <c r="C14539" s="183"/>
      <c r="D14539" s="183"/>
      <c r="E14539" s="185"/>
      <c r="F14539" s="185"/>
      <c r="G14539" s="180">
        <f t="shared" si="454"/>
        <v>0</v>
      </c>
      <c r="H14539" s="181">
        <f t="shared" si="455"/>
        <v>0</v>
      </c>
    </row>
    <row r="14540" spans="2:8">
      <c r="B14540" s="186"/>
      <c r="C14540" s="183"/>
      <c r="D14540" s="183"/>
      <c r="E14540" s="185"/>
      <c r="F14540" s="185"/>
      <c r="G14540" s="180">
        <f t="shared" si="454"/>
        <v>0</v>
      </c>
      <c r="H14540" s="181">
        <f t="shared" si="455"/>
        <v>0</v>
      </c>
    </row>
    <row r="14541" spans="2:8">
      <c r="B14541" s="186"/>
      <c r="C14541" s="183"/>
      <c r="D14541" s="183"/>
      <c r="E14541" s="185"/>
      <c r="F14541" s="185"/>
      <c r="G14541" s="180">
        <f t="shared" si="454"/>
        <v>0</v>
      </c>
      <c r="H14541" s="181">
        <f t="shared" si="455"/>
        <v>0</v>
      </c>
    </row>
    <row r="14542" spans="2:8">
      <c r="B14542" s="186"/>
      <c r="C14542" s="183"/>
      <c r="D14542" s="183"/>
      <c r="E14542" s="185"/>
      <c r="F14542" s="185"/>
      <c r="G14542" s="180">
        <f t="shared" si="454"/>
        <v>0</v>
      </c>
      <c r="H14542" s="181">
        <f t="shared" si="455"/>
        <v>0</v>
      </c>
    </row>
    <row r="14543" spans="2:8">
      <c r="B14543" s="186"/>
      <c r="C14543" s="183"/>
      <c r="D14543" s="183"/>
      <c r="E14543" s="185"/>
      <c r="F14543" s="185"/>
      <c r="G14543" s="180">
        <f t="shared" si="454"/>
        <v>0</v>
      </c>
      <c r="H14543" s="181">
        <f t="shared" si="455"/>
        <v>0</v>
      </c>
    </row>
    <row r="14544" spans="2:8">
      <c r="B14544" s="186"/>
      <c r="C14544" s="183"/>
      <c r="D14544" s="183"/>
      <c r="E14544" s="185"/>
      <c r="F14544" s="185"/>
      <c r="G14544" s="180">
        <f t="shared" si="454"/>
        <v>0</v>
      </c>
      <c r="H14544" s="181">
        <f t="shared" si="455"/>
        <v>0</v>
      </c>
    </row>
    <row r="14545" spans="2:8">
      <c r="B14545" s="186"/>
      <c r="C14545" s="183"/>
      <c r="D14545" s="183"/>
      <c r="E14545" s="185"/>
      <c r="F14545" s="185"/>
      <c r="G14545" s="180">
        <f t="shared" si="454"/>
        <v>0</v>
      </c>
      <c r="H14545" s="181">
        <f t="shared" si="455"/>
        <v>0</v>
      </c>
    </row>
    <row r="14546" spans="2:8">
      <c r="B14546" s="186"/>
      <c r="C14546" s="183"/>
      <c r="D14546" s="183"/>
      <c r="E14546" s="185"/>
      <c r="F14546" s="185"/>
      <c r="G14546" s="180">
        <f t="shared" si="454"/>
        <v>0</v>
      </c>
      <c r="H14546" s="181">
        <f t="shared" si="455"/>
        <v>0</v>
      </c>
    </row>
    <row r="14547" spans="2:8">
      <c r="B14547" s="186"/>
      <c r="C14547" s="183"/>
      <c r="D14547" s="183"/>
      <c r="E14547" s="185"/>
      <c r="F14547" s="185"/>
      <c r="G14547" s="180">
        <f t="shared" si="454"/>
        <v>0</v>
      </c>
      <c r="H14547" s="181">
        <f t="shared" si="455"/>
        <v>0</v>
      </c>
    </row>
    <row r="14548" spans="2:8">
      <c r="B14548" s="186"/>
      <c r="C14548" s="183"/>
      <c r="D14548" s="183"/>
      <c r="E14548" s="185"/>
      <c r="F14548" s="185"/>
      <c r="G14548" s="180">
        <f t="shared" si="454"/>
        <v>0</v>
      </c>
      <c r="H14548" s="181">
        <f t="shared" si="455"/>
        <v>0</v>
      </c>
    </row>
    <row r="14549" spans="2:8">
      <c r="B14549" s="186"/>
      <c r="C14549" s="183"/>
      <c r="D14549" s="183"/>
      <c r="E14549" s="185"/>
      <c r="F14549" s="185"/>
      <c r="G14549" s="180">
        <f t="shared" si="454"/>
        <v>0</v>
      </c>
      <c r="H14549" s="181">
        <f t="shared" si="455"/>
        <v>0</v>
      </c>
    </row>
    <row r="14550" spans="2:8">
      <c r="B14550" s="186"/>
      <c r="C14550" s="183"/>
      <c r="D14550" s="183"/>
      <c r="E14550" s="185"/>
      <c r="F14550" s="185"/>
      <c r="G14550" s="180">
        <f t="shared" si="454"/>
        <v>0</v>
      </c>
      <c r="H14550" s="181">
        <f t="shared" si="455"/>
        <v>0</v>
      </c>
    </row>
    <row r="14551" spans="2:8">
      <c r="B14551" s="186"/>
      <c r="C14551" s="183"/>
      <c r="D14551" s="183"/>
      <c r="E14551" s="185"/>
      <c r="F14551" s="185"/>
      <c r="G14551" s="180">
        <f t="shared" si="454"/>
        <v>0</v>
      </c>
      <c r="H14551" s="181">
        <f t="shared" si="455"/>
        <v>0</v>
      </c>
    </row>
    <row r="14552" spans="2:8">
      <c r="B14552" s="186"/>
      <c r="C14552" s="183"/>
      <c r="D14552" s="183"/>
      <c r="E14552" s="185"/>
      <c r="F14552" s="185"/>
      <c r="G14552" s="180">
        <f t="shared" si="454"/>
        <v>0</v>
      </c>
      <c r="H14552" s="181">
        <f t="shared" si="455"/>
        <v>0</v>
      </c>
    </row>
    <row r="14553" spans="2:8">
      <c r="B14553" s="186"/>
      <c r="C14553" s="183"/>
      <c r="D14553" s="183"/>
      <c r="E14553" s="185"/>
      <c r="F14553" s="185"/>
      <c r="G14553" s="180">
        <f t="shared" si="454"/>
        <v>0</v>
      </c>
      <c r="H14553" s="181">
        <f t="shared" si="455"/>
        <v>0</v>
      </c>
    </row>
    <row r="14554" spans="2:8">
      <c r="B14554" s="186"/>
      <c r="C14554" s="183"/>
      <c r="D14554" s="183"/>
      <c r="E14554" s="185"/>
      <c r="F14554" s="185"/>
      <c r="G14554" s="180">
        <f t="shared" si="454"/>
        <v>0</v>
      </c>
      <c r="H14554" s="181">
        <f t="shared" si="455"/>
        <v>0</v>
      </c>
    </row>
    <row r="14555" spans="2:8">
      <c r="B14555" s="186"/>
      <c r="C14555" s="183"/>
      <c r="D14555" s="183"/>
      <c r="E14555" s="185"/>
      <c r="F14555" s="185"/>
      <c r="G14555" s="180">
        <f t="shared" si="454"/>
        <v>0</v>
      </c>
      <c r="H14555" s="181">
        <f t="shared" si="455"/>
        <v>0</v>
      </c>
    </row>
    <row r="14556" spans="2:8">
      <c r="B14556" s="186"/>
      <c r="C14556" s="183"/>
      <c r="D14556" s="183"/>
      <c r="E14556" s="185"/>
      <c r="F14556" s="185"/>
      <c r="G14556" s="180">
        <f t="shared" si="454"/>
        <v>0</v>
      </c>
      <c r="H14556" s="181">
        <f t="shared" si="455"/>
        <v>0</v>
      </c>
    </row>
    <row r="14557" spans="2:8">
      <c r="B14557" s="186"/>
      <c r="C14557" s="183"/>
      <c r="D14557" s="183"/>
      <c r="E14557" s="185"/>
      <c r="F14557" s="185"/>
      <c r="G14557" s="180">
        <f t="shared" si="454"/>
        <v>0</v>
      </c>
      <c r="H14557" s="181">
        <f t="shared" si="455"/>
        <v>0</v>
      </c>
    </row>
    <row r="14558" spans="2:8">
      <c r="B14558" s="186"/>
      <c r="C14558" s="183"/>
      <c r="D14558" s="183"/>
      <c r="E14558" s="185"/>
      <c r="F14558" s="185"/>
      <c r="G14558" s="180">
        <f t="shared" si="454"/>
        <v>0</v>
      </c>
      <c r="H14558" s="181">
        <f t="shared" si="455"/>
        <v>0</v>
      </c>
    </row>
    <row r="14559" spans="2:8">
      <c r="B14559" s="186"/>
      <c r="C14559" s="183"/>
      <c r="D14559" s="183"/>
      <c r="E14559" s="185"/>
      <c r="F14559" s="185"/>
      <c r="G14559" s="180">
        <f t="shared" si="454"/>
        <v>0</v>
      </c>
      <c r="H14559" s="181">
        <f t="shared" si="455"/>
        <v>0</v>
      </c>
    </row>
    <row r="14560" spans="2:8">
      <c r="B14560" s="186"/>
      <c r="C14560" s="183"/>
      <c r="D14560" s="183"/>
      <c r="E14560" s="185"/>
      <c r="F14560" s="185"/>
      <c r="G14560" s="180">
        <f t="shared" si="454"/>
        <v>0</v>
      </c>
      <c r="H14560" s="181">
        <f t="shared" si="455"/>
        <v>0</v>
      </c>
    </row>
    <row r="14561" spans="2:8">
      <c r="B14561" s="186"/>
      <c r="C14561" s="183"/>
      <c r="D14561" s="183"/>
      <c r="E14561" s="185"/>
      <c r="F14561" s="185"/>
      <c r="G14561" s="180">
        <f t="shared" si="454"/>
        <v>0</v>
      </c>
      <c r="H14561" s="181">
        <f t="shared" si="455"/>
        <v>0</v>
      </c>
    </row>
    <row r="14562" spans="2:8">
      <c r="B14562" s="186"/>
      <c r="C14562" s="183"/>
      <c r="D14562" s="183"/>
      <c r="E14562" s="185"/>
      <c r="F14562" s="185"/>
      <c r="G14562" s="180">
        <f t="shared" si="454"/>
        <v>0</v>
      </c>
      <c r="H14562" s="181">
        <f t="shared" si="455"/>
        <v>0</v>
      </c>
    </row>
    <row r="14563" spans="2:8">
      <c r="B14563" s="186"/>
      <c r="C14563" s="183"/>
      <c r="D14563" s="183"/>
      <c r="E14563" s="185"/>
      <c r="F14563" s="185"/>
      <c r="G14563" s="180">
        <f t="shared" si="454"/>
        <v>0</v>
      </c>
      <c r="H14563" s="181">
        <f t="shared" si="455"/>
        <v>0</v>
      </c>
    </row>
    <row r="14564" spans="2:8">
      <c r="B14564" s="186"/>
      <c r="C14564" s="183"/>
      <c r="D14564" s="183"/>
      <c r="E14564" s="185"/>
      <c r="F14564" s="185"/>
      <c r="G14564" s="180">
        <f t="shared" si="454"/>
        <v>0</v>
      </c>
      <c r="H14564" s="181">
        <f t="shared" si="455"/>
        <v>0</v>
      </c>
    </row>
    <row r="14565" spans="2:8">
      <c r="B14565" s="186"/>
      <c r="C14565" s="183"/>
      <c r="D14565" s="183"/>
      <c r="E14565" s="185"/>
      <c r="F14565" s="185"/>
      <c r="G14565" s="180">
        <f t="shared" si="454"/>
        <v>0</v>
      </c>
      <c r="H14565" s="181">
        <f t="shared" si="455"/>
        <v>0</v>
      </c>
    </row>
    <row r="14566" spans="2:8">
      <c r="B14566" s="186"/>
      <c r="C14566" s="183"/>
      <c r="D14566" s="183"/>
      <c r="E14566" s="185"/>
      <c r="F14566" s="185"/>
      <c r="G14566" s="180">
        <f t="shared" si="454"/>
        <v>0</v>
      </c>
      <c r="H14566" s="181">
        <f t="shared" si="455"/>
        <v>0</v>
      </c>
    </row>
    <row r="14567" spans="2:8">
      <c r="B14567" s="186"/>
      <c r="C14567" s="183"/>
      <c r="D14567" s="183"/>
      <c r="E14567" s="185"/>
      <c r="F14567" s="185"/>
      <c r="G14567" s="180">
        <f t="shared" si="454"/>
        <v>0</v>
      </c>
      <c r="H14567" s="181">
        <f t="shared" si="455"/>
        <v>0</v>
      </c>
    </row>
    <row r="14568" spans="2:8">
      <c r="B14568" s="186"/>
      <c r="C14568" s="183"/>
      <c r="D14568" s="183"/>
      <c r="E14568" s="185"/>
      <c r="F14568" s="185"/>
      <c r="G14568" s="180">
        <f t="shared" si="454"/>
        <v>0</v>
      </c>
      <c r="H14568" s="181">
        <f t="shared" si="455"/>
        <v>0</v>
      </c>
    </row>
    <row r="14569" spans="2:8">
      <c r="B14569" s="186"/>
      <c r="C14569" s="183"/>
      <c r="D14569" s="183"/>
      <c r="E14569" s="185"/>
      <c r="F14569" s="185"/>
      <c r="G14569" s="180">
        <f t="shared" si="454"/>
        <v>0</v>
      </c>
      <c r="H14569" s="181">
        <f t="shared" si="455"/>
        <v>0</v>
      </c>
    </row>
    <row r="14570" spans="2:8">
      <c r="B14570" s="186"/>
      <c r="C14570" s="183"/>
      <c r="D14570" s="183"/>
      <c r="E14570" s="185"/>
      <c r="F14570" s="185"/>
      <c r="G14570" s="180">
        <f t="shared" si="454"/>
        <v>0</v>
      </c>
      <c r="H14570" s="181">
        <f t="shared" si="455"/>
        <v>0</v>
      </c>
    </row>
    <row r="14571" spans="2:8">
      <c r="B14571" s="186"/>
      <c r="C14571" s="183"/>
      <c r="D14571" s="183"/>
      <c r="E14571" s="185"/>
      <c r="F14571" s="185"/>
      <c r="G14571" s="180">
        <f t="shared" si="454"/>
        <v>0</v>
      </c>
      <c r="H14571" s="181">
        <f t="shared" si="455"/>
        <v>0</v>
      </c>
    </row>
    <row r="14572" spans="2:8">
      <c r="B14572" s="186"/>
      <c r="C14572" s="183"/>
      <c r="D14572" s="183"/>
      <c r="E14572" s="185"/>
      <c r="F14572" s="185"/>
      <c r="G14572" s="180">
        <f t="shared" si="454"/>
        <v>0</v>
      </c>
      <c r="H14572" s="181">
        <f t="shared" si="455"/>
        <v>0</v>
      </c>
    </row>
    <row r="14573" spans="2:8">
      <c r="B14573" s="186"/>
      <c r="C14573" s="183"/>
      <c r="D14573" s="183"/>
      <c r="E14573" s="185"/>
      <c r="F14573" s="185"/>
      <c r="G14573" s="180">
        <f t="shared" si="454"/>
        <v>0</v>
      </c>
      <c r="H14573" s="181">
        <f t="shared" si="455"/>
        <v>0</v>
      </c>
    </row>
    <row r="14574" spans="2:8">
      <c r="B14574" s="186"/>
      <c r="C14574" s="183"/>
      <c r="D14574" s="183"/>
      <c r="E14574" s="185"/>
      <c r="F14574" s="185"/>
      <c r="G14574" s="180">
        <f t="shared" si="454"/>
        <v>0</v>
      </c>
      <c r="H14574" s="181">
        <f t="shared" si="455"/>
        <v>0</v>
      </c>
    </row>
    <row r="14575" spans="2:8">
      <c r="B14575" s="186"/>
      <c r="C14575" s="183"/>
      <c r="D14575" s="183"/>
      <c r="E14575" s="185"/>
      <c r="F14575" s="185"/>
      <c r="G14575" s="180">
        <f t="shared" si="454"/>
        <v>0</v>
      </c>
      <c r="H14575" s="181">
        <f t="shared" si="455"/>
        <v>0</v>
      </c>
    </row>
    <row r="14576" spans="2:8">
      <c r="B14576" s="186"/>
      <c r="C14576" s="183"/>
      <c r="D14576" s="183"/>
      <c r="E14576" s="185"/>
      <c r="F14576" s="185"/>
      <c r="G14576" s="180">
        <f t="shared" si="454"/>
        <v>0</v>
      </c>
      <c r="H14576" s="181">
        <f t="shared" si="455"/>
        <v>0</v>
      </c>
    </row>
    <row r="14577" spans="2:8">
      <c r="B14577" s="186"/>
      <c r="C14577" s="183"/>
      <c r="D14577" s="183"/>
      <c r="E14577" s="185"/>
      <c r="F14577" s="185"/>
      <c r="G14577" s="180">
        <f t="shared" si="454"/>
        <v>0</v>
      </c>
      <c r="H14577" s="181">
        <f t="shared" si="455"/>
        <v>0</v>
      </c>
    </row>
    <row r="14578" spans="2:8">
      <c r="B14578" s="186"/>
      <c r="C14578" s="183"/>
      <c r="D14578" s="183"/>
      <c r="E14578" s="185"/>
      <c r="F14578" s="185"/>
      <c r="G14578" s="180">
        <f t="shared" si="454"/>
        <v>0</v>
      </c>
      <c r="H14578" s="181">
        <f t="shared" si="455"/>
        <v>0</v>
      </c>
    </row>
    <row r="14579" spans="2:8">
      <c r="B14579" s="186"/>
      <c r="C14579" s="183"/>
      <c r="D14579" s="183"/>
      <c r="E14579" s="185"/>
      <c r="F14579" s="185"/>
      <c r="G14579" s="180">
        <f t="shared" si="454"/>
        <v>0</v>
      </c>
      <c r="H14579" s="181">
        <f t="shared" si="455"/>
        <v>0</v>
      </c>
    </row>
    <row r="14580" spans="2:8">
      <c r="B14580" s="186"/>
      <c r="C14580" s="183"/>
      <c r="D14580" s="183"/>
      <c r="E14580" s="185"/>
      <c r="F14580" s="185"/>
      <c r="G14580" s="180">
        <f t="shared" si="454"/>
        <v>0</v>
      </c>
      <c r="H14580" s="181">
        <f t="shared" si="455"/>
        <v>0</v>
      </c>
    </row>
    <row r="14581" spans="2:8">
      <c r="B14581" s="186"/>
      <c r="C14581" s="183"/>
      <c r="D14581" s="183"/>
      <c r="E14581" s="185"/>
      <c r="F14581" s="185"/>
      <c r="G14581" s="180">
        <f t="shared" si="454"/>
        <v>0</v>
      </c>
      <c r="H14581" s="181">
        <f t="shared" si="455"/>
        <v>0</v>
      </c>
    </row>
    <row r="14582" spans="2:8">
      <c r="B14582" s="186"/>
      <c r="C14582" s="183"/>
      <c r="D14582" s="183"/>
      <c r="E14582" s="185"/>
      <c r="F14582" s="185"/>
      <c r="G14582" s="180">
        <f t="shared" si="454"/>
        <v>0</v>
      </c>
      <c r="H14582" s="181">
        <f t="shared" si="455"/>
        <v>0</v>
      </c>
    </row>
    <row r="14583" spans="2:8">
      <c r="B14583" s="186"/>
      <c r="C14583" s="183"/>
      <c r="D14583" s="183"/>
      <c r="E14583" s="185"/>
      <c r="F14583" s="185"/>
      <c r="G14583" s="180">
        <f t="shared" si="454"/>
        <v>0</v>
      </c>
      <c r="H14583" s="181">
        <f t="shared" si="455"/>
        <v>0</v>
      </c>
    </row>
    <row r="14584" spans="2:8">
      <c r="B14584" s="186"/>
      <c r="C14584" s="183"/>
      <c r="D14584" s="183"/>
      <c r="E14584" s="185"/>
      <c r="F14584" s="185"/>
      <c r="G14584" s="180">
        <f t="shared" si="454"/>
        <v>0</v>
      </c>
      <c r="H14584" s="181">
        <f t="shared" si="455"/>
        <v>0</v>
      </c>
    </row>
    <row r="14585" spans="2:8">
      <c r="B14585" s="186"/>
      <c r="C14585" s="183"/>
      <c r="D14585" s="183"/>
      <c r="E14585" s="185"/>
      <c r="F14585" s="185"/>
      <c r="G14585" s="180">
        <f t="shared" si="454"/>
        <v>0</v>
      </c>
      <c r="H14585" s="181">
        <f t="shared" si="455"/>
        <v>0</v>
      </c>
    </row>
    <row r="14586" spans="2:8">
      <c r="B14586" s="186"/>
      <c r="C14586" s="183"/>
      <c r="D14586" s="183"/>
      <c r="E14586" s="185"/>
      <c r="F14586" s="185"/>
      <c r="G14586" s="180">
        <f t="shared" si="454"/>
        <v>0</v>
      </c>
      <c r="H14586" s="181">
        <f t="shared" si="455"/>
        <v>0</v>
      </c>
    </row>
    <row r="14587" spans="2:8">
      <c r="B14587" s="186"/>
      <c r="C14587" s="183"/>
      <c r="D14587" s="183"/>
      <c r="E14587" s="185"/>
      <c r="F14587" s="185"/>
      <c r="G14587" s="180">
        <f t="shared" si="454"/>
        <v>0</v>
      </c>
      <c r="H14587" s="181">
        <f t="shared" si="455"/>
        <v>0</v>
      </c>
    </row>
    <row r="14588" spans="2:8">
      <c r="B14588" s="186"/>
      <c r="C14588" s="183"/>
      <c r="D14588" s="183"/>
      <c r="E14588" s="185"/>
      <c r="F14588" s="185"/>
      <c r="G14588" s="180">
        <f t="shared" si="454"/>
        <v>0</v>
      </c>
      <c r="H14588" s="181">
        <f t="shared" si="455"/>
        <v>0</v>
      </c>
    </row>
    <row r="14589" spans="2:8">
      <c r="B14589" s="186"/>
      <c r="C14589" s="183"/>
      <c r="D14589" s="183"/>
      <c r="E14589" s="185"/>
      <c r="F14589" s="185"/>
      <c r="G14589" s="180">
        <f t="shared" si="454"/>
        <v>0</v>
      </c>
      <c r="H14589" s="181">
        <f t="shared" si="455"/>
        <v>0</v>
      </c>
    </row>
    <row r="14590" spans="2:8">
      <c r="B14590" s="186"/>
      <c r="C14590" s="183"/>
      <c r="D14590" s="183"/>
      <c r="E14590" s="185"/>
      <c r="F14590" s="185"/>
      <c r="G14590" s="180">
        <f t="shared" si="454"/>
        <v>0</v>
      </c>
      <c r="H14590" s="181">
        <f t="shared" si="455"/>
        <v>0</v>
      </c>
    </row>
    <row r="14591" spans="2:8">
      <c r="B14591" s="186"/>
      <c r="C14591" s="183"/>
      <c r="D14591" s="183"/>
      <c r="E14591" s="185"/>
      <c r="F14591" s="185"/>
      <c r="G14591" s="180">
        <f t="shared" si="454"/>
        <v>0</v>
      </c>
      <c r="H14591" s="181">
        <f t="shared" si="455"/>
        <v>0</v>
      </c>
    </row>
    <row r="14592" spans="2:8">
      <c r="B14592" s="186"/>
      <c r="C14592" s="183"/>
      <c r="D14592" s="183"/>
      <c r="E14592" s="185"/>
      <c r="F14592" s="185"/>
      <c r="G14592" s="180">
        <f t="shared" si="454"/>
        <v>0</v>
      </c>
      <c r="H14592" s="181">
        <f t="shared" si="455"/>
        <v>0</v>
      </c>
    </row>
    <row r="14593" spans="2:8">
      <c r="B14593" s="186"/>
      <c r="C14593" s="183"/>
      <c r="D14593" s="183"/>
      <c r="E14593" s="185"/>
      <c r="F14593" s="185"/>
      <c r="G14593" s="180">
        <f t="shared" si="454"/>
        <v>0</v>
      </c>
      <c r="H14593" s="181">
        <f t="shared" si="455"/>
        <v>0</v>
      </c>
    </row>
    <row r="14594" spans="2:8">
      <c r="B14594" s="186"/>
      <c r="C14594" s="183"/>
      <c r="D14594" s="183"/>
      <c r="E14594" s="185"/>
      <c r="F14594" s="185"/>
      <c r="G14594" s="180">
        <f t="shared" si="454"/>
        <v>0</v>
      </c>
      <c r="H14594" s="181">
        <f t="shared" si="455"/>
        <v>0</v>
      </c>
    </row>
    <row r="14595" spans="2:8">
      <c r="B14595" s="186"/>
      <c r="C14595" s="183"/>
      <c r="D14595" s="183"/>
      <c r="E14595" s="185"/>
      <c r="F14595" s="185"/>
      <c r="G14595" s="180">
        <f t="shared" si="454"/>
        <v>0</v>
      </c>
      <c r="H14595" s="181">
        <f t="shared" si="455"/>
        <v>0</v>
      </c>
    </row>
    <row r="14596" spans="2:8">
      <c r="B14596" s="186"/>
      <c r="C14596" s="183"/>
      <c r="D14596" s="183"/>
      <c r="E14596" s="185"/>
      <c r="F14596" s="185"/>
      <c r="G14596" s="180">
        <f t="shared" si="454"/>
        <v>0</v>
      </c>
      <c r="H14596" s="181">
        <f t="shared" si="455"/>
        <v>0</v>
      </c>
    </row>
    <row r="14597" spans="2:8">
      <c r="B14597" s="186"/>
      <c r="C14597" s="183"/>
      <c r="D14597" s="183"/>
      <c r="E14597" s="185"/>
      <c r="F14597" s="185"/>
      <c r="G14597" s="180">
        <f t="shared" si="454"/>
        <v>0</v>
      </c>
      <c r="H14597" s="181">
        <f t="shared" si="455"/>
        <v>0</v>
      </c>
    </row>
    <row r="14598" spans="2:8">
      <c r="B14598" s="186"/>
      <c r="C14598" s="183"/>
      <c r="D14598" s="183"/>
      <c r="E14598" s="185"/>
      <c r="F14598" s="185"/>
      <c r="G14598" s="180">
        <f t="shared" ref="G14598:G14661" si="456">IF(ABS(F14598)&gt;ABS(E14598),ABS(F14598),ABS(E14598))</f>
        <v>0</v>
      </c>
      <c r="H14598" s="181">
        <f t="shared" ref="H14598:H14661" si="457">IF(G14598&lt;&gt;0,IF(ABS(F14598)&gt;=G14598,1,ABS(F14598/G14598)),0)</f>
        <v>0</v>
      </c>
    </row>
    <row r="14599" spans="2:8">
      <c r="B14599" s="186"/>
      <c r="C14599" s="183"/>
      <c r="D14599" s="183"/>
      <c r="E14599" s="185"/>
      <c r="F14599" s="185"/>
      <c r="G14599" s="180">
        <f t="shared" si="456"/>
        <v>0</v>
      </c>
      <c r="H14599" s="181">
        <f t="shared" si="457"/>
        <v>0</v>
      </c>
    </row>
    <row r="14600" spans="2:8">
      <c r="B14600" s="186"/>
      <c r="C14600" s="183"/>
      <c r="D14600" s="183"/>
      <c r="E14600" s="185"/>
      <c r="F14600" s="185"/>
      <c r="G14600" s="180">
        <f t="shared" si="456"/>
        <v>0</v>
      </c>
      <c r="H14600" s="181">
        <f t="shared" si="457"/>
        <v>0</v>
      </c>
    </row>
    <row r="14601" spans="2:8">
      <c r="B14601" s="186"/>
      <c r="C14601" s="183"/>
      <c r="D14601" s="183"/>
      <c r="E14601" s="185"/>
      <c r="F14601" s="185"/>
      <c r="G14601" s="180">
        <f t="shared" si="456"/>
        <v>0</v>
      </c>
      <c r="H14601" s="181">
        <f t="shared" si="457"/>
        <v>0</v>
      </c>
    </row>
    <row r="14602" spans="2:8">
      <c r="B14602" s="186"/>
      <c r="C14602" s="183"/>
      <c r="D14602" s="183"/>
      <c r="E14602" s="185"/>
      <c r="F14602" s="185"/>
      <c r="G14602" s="180">
        <f t="shared" si="456"/>
        <v>0</v>
      </c>
      <c r="H14602" s="181">
        <f t="shared" si="457"/>
        <v>0</v>
      </c>
    </row>
    <row r="14603" spans="2:8">
      <c r="B14603" s="186"/>
      <c r="C14603" s="183"/>
      <c r="D14603" s="183"/>
      <c r="E14603" s="185"/>
      <c r="F14603" s="185"/>
      <c r="G14603" s="180">
        <f t="shared" si="456"/>
        <v>0</v>
      </c>
      <c r="H14603" s="181">
        <f t="shared" si="457"/>
        <v>0</v>
      </c>
    </row>
    <row r="14604" spans="2:8">
      <c r="B14604" s="186"/>
      <c r="C14604" s="183"/>
      <c r="D14604" s="183"/>
      <c r="E14604" s="185"/>
      <c r="F14604" s="185"/>
      <c r="G14604" s="180">
        <f t="shared" si="456"/>
        <v>0</v>
      </c>
      <c r="H14604" s="181">
        <f t="shared" si="457"/>
        <v>0</v>
      </c>
    </row>
    <row r="14605" spans="2:8">
      <c r="B14605" s="186"/>
      <c r="C14605" s="183"/>
      <c r="D14605" s="183"/>
      <c r="E14605" s="185"/>
      <c r="F14605" s="185"/>
      <c r="G14605" s="180">
        <f t="shared" si="456"/>
        <v>0</v>
      </c>
      <c r="H14605" s="181">
        <f t="shared" si="457"/>
        <v>0</v>
      </c>
    </row>
    <row r="14606" spans="2:8">
      <c r="B14606" s="186"/>
      <c r="C14606" s="183"/>
      <c r="D14606" s="183"/>
      <c r="E14606" s="185"/>
      <c r="F14606" s="185"/>
      <c r="G14606" s="180">
        <f t="shared" si="456"/>
        <v>0</v>
      </c>
      <c r="H14606" s="181">
        <f t="shared" si="457"/>
        <v>0</v>
      </c>
    </row>
    <row r="14607" spans="2:8">
      <c r="B14607" s="186"/>
      <c r="C14607" s="183"/>
      <c r="D14607" s="183"/>
      <c r="E14607" s="185"/>
      <c r="F14607" s="185"/>
      <c r="G14607" s="180">
        <f t="shared" si="456"/>
        <v>0</v>
      </c>
      <c r="H14607" s="181">
        <f t="shared" si="457"/>
        <v>0</v>
      </c>
    </row>
    <row r="14608" spans="2:8">
      <c r="B14608" s="186"/>
      <c r="C14608" s="183"/>
      <c r="D14608" s="183"/>
      <c r="E14608" s="185"/>
      <c r="F14608" s="185"/>
      <c r="G14608" s="180">
        <f t="shared" si="456"/>
        <v>0</v>
      </c>
      <c r="H14608" s="181">
        <f t="shared" si="457"/>
        <v>0</v>
      </c>
    </row>
    <row r="14609" spans="2:8">
      <c r="B14609" s="186"/>
      <c r="C14609" s="183"/>
      <c r="D14609" s="183"/>
      <c r="E14609" s="185"/>
      <c r="F14609" s="185"/>
      <c r="G14609" s="180">
        <f t="shared" si="456"/>
        <v>0</v>
      </c>
      <c r="H14609" s="181">
        <f t="shared" si="457"/>
        <v>0</v>
      </c>
    </row>
    <row r="14610" spans="2:8">
      <c r="B14610" s="186"/>
      <c r="C14610" s="183"/>
      <c r="D14610" s="183"/>
      <c r="E14610" s="185"/>
      <c r="F14610" s="185"/>
      <c r="G14610" s="180">
        <f t="shared" si="456"/>
        <v>0</v>
      </c>
      <c r="H14610" s="181">
        <f t="shared" si="457"/>
        <v>0</v>
      </c>
    </row>
    <row r="14611" spans="2:8">
      <c r="B14611" s="186"/>
      <c r="C14611" s="183"/>
      <c r="D14611" s="183"/>
      <c r="E14611" s="185"/>
      <c r="F14611" s="185"/>
      <c r="G14611" s="180">
        <f t="shared" si="456"/>
        <v>0</v>
      </c>
      <c r="H14611" s="181">
        <f t="shared" si="457"/>
        <v>0</v>
      </c>
    </row>
    <row r="14612" spans="2:8">
      <c r="B14612" s="186"/>
      <c r="C14612" s="183"/>
      <c r="D14612" s="183"/>
      <c r="E14612" s="185"/>
      <c r="F14612" s="185"/>
      <c r="G14612" s="180">
        <f t="shared" si="456"/>
        <v>0</v>
      </c>
      <c r="H14612" s="181">
        <f t="shared" si="457"/>
        <v>0</v>
      </c>
    </row>
    <row r="14613" spans="2:8">
      <c r="B14613" s="186"/>
      <c r="C14613" s="183"/>
      <c r="D14613" s="183"/>
      <c r="E14613" s="185"/>
      <c r="F14613" s="185"/>
      <c r="G14613" s="180">
        <f t="shared" si="456"/>
        <v>0</v>
      </c>
      <c r="H14613" s="181">
        <f t="shared" si="457"/>
        <v>0</v>
      </c>
    </row>
    <row r="14614" spans="2:8">
      <c r="B14614" s="186"/>
      <c r="C14614" s="183"/>
      <c r="D14614" s="183"/>
      <c r="E14614" s="185"/>
      <c r="F14614" s="185"/>
      <c r="G14614" s="180">
        <f t="shared" si="456"/>
        <v>0</v>
      </c>
      <c r="H14614" s="181">
        <f t="shared" si="457"/>
        <v>0</v>
      </c>
    </row>
    <row r="14615" spans="2:8">
      <c r="B14615" s="186"/>
      <c r="C14615" s="183"/>
      <c r="D14615" s="183"/>
      <c r="E14615" s="185"/>
      <c r="F14615" s="185"/>
      <c r="G14615" s="180">
        <f t="shared" si="456"/>
        <v>0</v>
      </c>
      <c r="H14615" s="181">
        <f t="shared" si="457"/>
        <v>0</v>
      </c>
    </row>
    <row r="14616" spans="2:8">
      <c r="B14616" s="186"/>
      <c r="C14616" s="183"/>
      <c r="D14616" s="183"/>
      <c r="E14616" s="185"/>
      <c r="F14616" s="185"/>
      <c r="G14616" s="180">
        <f t="shared" si="456"/>
        <v>0</v>
      </c>
      <c r="H14616" s="181">
        <f t="shared" si="457"/>
        <v>0</v>
      </c>
    </row>
    <row r="14617" spans="2:8">
      <c r="B14617" s="186"/>
      <c r="C14617" s="183"/>
      <c r="D14617" s="183"/>
      <c r="E14617" s="185"/>
      <c r="F14617" s="185"/>
      <c r="G14617" s="180">
        <f t="shared" si="456"/>
        <v>0</v>
      </c>
      <c r="H14617" s="181">
        <f t="shared" si="457"/>
        <v>0</v>
      </c>
    </row>
    <row r="14618" spans="2:8">
      <c r="B14618" s="186"/>
      <c r="C14618" s="183"/>
      <c r="D14618" s="183"/>
      <c r="E14618" s="185"/>
      <c r="F14618" s="185"/>
      <c r="G14618" s="180">
        <f t="shared" si="456"/>
        <v>0</v>
      </c>
      <c r="H14618" s="181">
        <f t="shared" si="457"/>
        <v>0</v>
      </c>
    </row>
    <row r="14619" spans="2:8">
      <c r="B14619" s="186"/>
      <c r="C14619" s="183"/>
      <c r="D14619" s="183"/>
      <c r="E14619" s="185"/>
      <c r="F14619" s="185"/>
      <c r="G14619" s="180">
        <f t="shared" si="456"/>
        <v>0</v>
      </c>
      <c r="H14619" s="181">
        <f t="shared" si="457"/>
        <v>0</v>
      </c>
    </row>
    <row r="14620" spans="2:8">
      <c r="B14620" s="186"/>
      <c r="C14620" s="183"/>
      <c r="D14620" s="183"/>
      <c r="E14620" s="185"/>
      <c r="F14620" s="185"/>
      <c r="G14620" s="180">
        <f t="shared" si="456"/>
        <v>0</v>
      </c>
      <c r="H14620" s="181">
        <f t="shared" si="457"/>
        <v>0</v>
      </c>
    </row>
    <row r="14621" spans="2:8">
      <c r="B14621" s="186"/>
      <c r="C14621" s="183"/>
      <c r="D14621" s="183"/>
      <c r="E14621" s="185"/>
      <c r="F14621" s="185"/>
      <c r="G14621" s="180">
        <f t="shared" si="456"/>
        <v>0</v>
      </c>
      <c r="H14621" s="181">
        <f t="shared" si="457"/>
        <v>0</v>
      </c>
    </row>
    <row r="14622" spans="2:8">
      <c r="B14622" s="186"/>
      <c r="C14622" s="183"/>
      <c r="D14622" s="183"/>
      <c r="E14622" s="185"/>
      <c r="F14622" s="185"/>
      <c r="G14622" s="180">
        <f t="shared" si="456"/>
        <v>0</v>
      </c>
      <c r="H14622" s="181">
        <f t="shared" si="457"/>
        <v>0</v>
      </c>
    </row>
    <row r="14623" spans="2:8">
      <c r="B14623" s="186"/>
      <c r="C14623" s="183"/>
      <c r="D14623" s="183"/>
      <c r="E14623" s="185"/>
      <c r="F14623" s="185"/>
      <c r="G14623" s="180">
        <f t="shared" si="456"/>
        <v>0</v>
      </c>
      <c r="H14623" s="181">
        <f t="shared" si="457"/>
        <v>0</v>
      </c>
    </row>
    <row r="14624" spans="2:8">
      <c r="B14624" s="186"/>
      <c r="C14624" s="183"/>
      <c r="D14624" s="183"/>
      <c r="E14624" s="185"/>
      <c r="F14624" s="185"/>
      <c r="G14624" s="180">
        <f t="shared" si="456"/>
        <v>0</v>
      </c>
      <c r="H14624" s="181">
        <f t="shared" si="457"/>
        <v>0</v>
      </c>
    </row>
    <row r="14625" spans="2:8">
      <c r="B14625" s="186"/>
      <c r="C14625" s="183"/>
      <c r="D14625" s="183"/>
      <c r="E14625" s="185"/>
      <c r="F14625" s="185"/>
      <c r="G14625" s="180">
        <f t="shared" si="456"/>
        <v>0</v>
      </c>
      <c r="H14625" s="181">
        <f t="shared" si="457"/>
        <v>0</v>
      </c>
    </row>
    <row r="14626" spans="2:8">
      <c r="B14626" s="186"/>
      <c r="C14626" s="183"/>
      <c r="D14626" s="183"/>
      <c r="E14626" s="185"/>
      <c r="F14626" s="185"/>
      <c r="G14626" s="180">
        <f t="shared" si="456"/>
        <v>0</v>
      </c>
      <c r="H14626" s="181">
        <f t="shared" si="457"/>
        <v>0</v>
      </c>
    </row>
    <row r="14627" spans="2:8">
      <c r="B14627" s="186"/>
      <c r="C14627" s="183"/>
      <c r="D14627" s="183"/>
      <c r="E14627" s="185"/>
      <c r="F14627" s="185"/>
      <c r="G14627" s="180">
        <f t="shared" si="456"/>
        <v>0</v>
      </c>
      <c r="H14627" s="181">
        <f t="shared" si="457"/>
        <v>0</v>
      </c>
    </row>
    <row r="14628" spans="2:8">
      <c r="B14628" s="186"/>
      <c r="C14628" s="183"/>
      <c r="D14628" s="183"/>
      <c r="E14628" s="185"/>
      <c r="F14628" s="185"/>
      <c r="G14628" s="180">
        <f t="shared" si="456"/>
        <v>0</v>
      </c>
      <c r="H14628" s="181">
        <f t="shared" si="457"/>
        <v>0</v>
      </c>
    </row>
    <row r="14629" spans="2:8">
      <c r="B14629" s="186"/>
      <c r="C14629" s="183"/>
      <c r="D14629" s="183"/>
      <c r="E14629" s="185"/>
      <c r="F14629" s="185"/>
      <c r="G14629" s="180">
        <f t="shared" si="456"/>
        <v>0</v>
      </c>
      <c r="H14629" s="181">
        <f t="shared" si="457"/>
        <v>0</v>
      </c>
    </row>
    <row r="14630" spans="2:8">
      <c r="B14630" s="186"/>
      <c r="C14630" s="183"/>
      <c r="D14630" s="183"/>
      <c r="E14630" s="185"/>
      <c r="F14630" s="185"/>
      <c r="G14630" s="180">
        <f t="shared" si="456"/>
        <v>0</v>
      </c>
      <c r="H14630" s="181">
        <f t="shared" si="457"/>
        <v>0</v>
      </c>
    </row>
    <row r="14631" spans="2:8">
      <c r="B14631" s="186"/>
      <c r="C14631" s="183"/>
      <c r="D14631" s="183"/>
      <c r="E14631" s="185"/>
      <c r="F14631" s="185"/>
      <c r="G14631" s="180">
        <f t="shared" si="456"/>
        <v>0</v>
      </c>
      <c r="H14631" s="181">
        <f t="shared" si="457"/>
        <v>0</v>
      </c>
    </row>
    <row r="14632" spans="2:8">
      <c r="B14632" s="186"/>
      <c r="C14632" s="183"/>
      <c r="D14632" s="183"/>
      <c r="E14632" s="185"/>
      <c r="F14632" s="185"/>
      <c r="G14632" s="180">
        <f t="shared" si="456"/>
        <v>0</v>
      </c>
      <c r="H14632" s="181">
        <f t="shared" si="457"/>
        <v>0</v>
      </c>
    </row>
    <row r="14633" spans="2:8">
      <c r="B14633" s="186"/>
      <c r="C14633" s="183"/>
      <c r="D14633" s="183"/>
      <c r="E14633" s="185"/>
      <c r="F14633" s="185"/>
      <c r="G14633" s="180">
        <f t="shared" si="456"/>
        <v>0</v>
      </c>
      <c r="H14633" s="181">
        <f t="shared" si="457"/>
        <v>0</v>
      </c>
    </row>
    <row r="14634" spans="2:8">
      <c r="B14634" s="186"/>
      <c r="C14634" s="183"/>
      <c r="D14634" s="183"/>
      <c r="E14634" s="185"/>
      <c r="F14634" s="185"/>
      <c r="G14634" s="180">
        <f t="shared" si="456"/>
        <v>0</v>
      </c>
      <c r="H14634" s="181">
        <f t="shared" si="457"/>
        <v>0</v>
      </c>
    </row>
    <row r="14635" spans="2:8">
      <c r="B14635" s="186"/>
      <c r="C14635" s="183"/>
      <c r="D14635" s="183"/>
      <c r="E14635" s="185"/>
      <c r="F14635" s="185"/>
      <c r="G14635" s="180">
        <f t="shared" si="456"/>
        <v>0</v>
      </c>
      <c r="H14635" s="181">
        <f t="shared" si="457"/>
        <v>0</v>
      </c>
    </row>
    <row r="14636" spans="2:8">
      <c r="B14636" s="186"/>
      <c r="C14636" s="183"/>
      <c r="D14636" s="183"/>
      <c r="E14636" s="185"/>
      <c r="F14636" s="185"/>
      <c r="G14636" s="180">
        <f t="shared" si="456"/>
        <v>0</v>
      </c>
      <c r="H14636" s="181">
        <f t="shared" si="457"/>
        <v>0</v>
      </c>
    </row>
    <row r="14637" spans="2:8">
      <c r="B14637" s="186"/>
      <c r="C14637" s="183"/>
      <c r="D14637" s="183"/>
      <c r="E14637" s="185"/>
      <c r="F14637" s="185"/>
      <c r="G14637" s="180">
        <f t="shared" si="456"/>
        <v>0</v>
      </c>
      <c r="H14637" s="181">
        <f t="shared" si="457"/>
        <v>0</v>
      </c>
    </row>
    <row r="14638" spans="2:8">
      <c r="B14638" s="186"/>
      <c r="C14638" s="183"/>
      <c r="D14638" s="183"/>
      <c r="E14638" s="185"/>
      <c r="F14638" s="185"/>
      <c r="G14638" s="180">
        <f t="shared" si="456"/>
        <v>0</v>
      </c>
      <c r="H14638" s="181">
        <f t="shared" si="457"/>
        <v>0</v>
      </c>
    </row>
    <row r="14639" spans="2:8">
      <c r="B14639" s="186"/>
      <c r="C14639" s="183"/>
      <c r="D14639" s="183"/>
      <c r="E14639" s="185"/>
      <c r="F14639" s="185"/>
      <c r="G14639" s="180">
        <f t="shared" si="456"/>
        <v>0</v>
      </c>
      <c r="H14639" s="181">
        <f t="shared" si="457"/>
        <v>0</v>
      </c>
    </row>
    <row r="14640" spans="2:8">
      <c r="B14640" s="186"/>
      <c r="C14640" s="183"/>
      <c r="D14640" s="183"/>
      <c r="E14640" s="185"/>
      <c r="F14640" s="185"/>
      <c r="G14640" s="180">
        <f t="shared" si="456"/>
        <v>0</v>
      </c>
      <c r="H14640" s="181">
        <f t="shared" si="457"/>
        <v>0</v>
      </c>
    </row>
    <row r="14641" spans="2:8">
      <c r="B14641" s="186"/>
      <c r="C14641" s="183"/>
      <c r="D14641" s="183"/>
      <c r="E14641" s="185"/>
      <c r="F14641" s="185"/>
      <c r="G14641" s="180">
        <f t="shared" si="456"/>
        <v>0</v>
      </c>
      <c r="H14641" s="181">
        <f t="shared" si="457"/>
        <v>0</v>
      </c>
    </row>
    <row r="14642" spans="2:8">
      <c r="B14642" s="186"/>
      <c r="C14642" s="183"/>
      <c r="D14642" s="183"/>
      <c r="E14642" s="185"/>
      <c r="F14642" s="185"/>
      <c r="G14642" s="180">
        <f t="shared" si="456"/>
        <v>0</v>
      </c>
      <c r="H14642" s="181">
        <f t="shared" si="457"/>
        <v>0</v>
      </c>
    </row>
    <row r="14643" spans="2:8">
      <c r="B14643" s="186"/>
      <c r="C14643" s="183"/>
      <c r="D14643" s="183"/>
      <c r="E14643" s="185"/>
      <c r="F14643" s="185"/>
      <c r="G14643" s="180">
        <f t="shared" si="456"/>
        <v>0</v>
      </c>
      <c r="H14643" s="181">
        <f t="shared" si="457"/>
        <v>0</v>
      </c>
    </row>
    <row r="14644" spans="2:8">
      <c r="B14644" s="186"/>
      <c r="C14644" s="183"/>
      <c r="D14644" s="183"/>
      <c r="E14644" s="185"/>
      <c r="F14644" s="185"/>
      <c r="G14644" s="180">
        <f t="shared" si="456"/>
        <v>0</v>
      </c>
      <c r="H14644" s="181">
        <f t="shared" si="457"/>
        <v>0</v>
      </c>
    </row>
    <row r="14645" spans="2:8">
      <c r="B14645" s="186"/>
      <c r="C14645" s="183"/>
      <c r="D14645" s="183"/>
      <c r="E14645" s="185"/>
      <c r="F14645" s="185"/>
      <c r="G14645" s="180">
        <f t="shared" si="456"/>
        <v>0</v>
      </c>
      <c r="H14645" s="181">
        <f t="shared" si="457"/>
        <v>0</v>
      </c>
    </row>
    <row r="14646" spans="2:8">
      <c r="B14646" s="186"/>
      <c r="C14646" s="183"/>
      <c r="D14646" s="183"/>
      <c r="E14646" s="185"/>
      <c r="F14646" s="185"/>
      <c r="G14646" s="180">
        <f t="shared" si="456"/>
        <v>0</v>
      </c>
      <c r="H14646" s="181">
        <f t="shared" si="457"/>
        <v>0</v>
      </c>
    </row>
    <row r="14647" spans="2:8">
      <c r="B14647" s="186"/>
      <c r="C14647" s="183"/>
      <c r="D14647" s="183"/>
      <c r="E14647" s="185"/>
      <c r="F14647" s="185"/>
      <c r="G14647" s="180">
        <f t="shared" si="456"/>
        <v>0</v>
      </c>
      <c r="H14647" s="181">
        <f t="shared" si="457"/>
        <v>0</v>
      </c>
    </row>
    <row r="14648" spans="2:8">
      <c r="B14648" s="186"/>
      <c r="C14648" s="183"/>
      <c r="D14648" s="183"/>
      <c r="E14648" s="185"/>
      <c r="F14648" s="185"/>
      <c r="G14648" s="180">
        <f t="shared" si="456"/>
        <v>0</v>
      </c>
      <c r="H14648" s="181">
        <f t="shared" si="457"/>
        <v>0</v>
      </c>
    </row>
    <row r="14649" spans="2:8">
      <c r="B14649" s="186"/>
      <c r="C14649" s="183"/>
      <c r="D14649" s="183"/>
      <c r="E14649" s="185"/>
      <c r="F14649" s="185"/>
      <c r="G14649" s="180">
        <f t="shared" si="456"/>
        <v>0</v>
      </c>
      <c r="H14649" s="181">
        <f t="shared" si="457"/>
        <v>0</v>
      </c>
    </row>
    <row r="14650" spans="2:8">
      <c r="B14650" s="186"/>
      <c r="C14650" s="183"/>
      <c r="D14650" s="183"/>
      <c r="E14650" s="185"/>
      <c r="F14650" s="185"/>
      <c r="G14650" s="180">
        <f t="shared" si="456"/>
        <v>0</v>
      </c>
      <c r="H14650" s="181">
        <f t="shared" si="457"/>
        <v>0</v>
      </c>
    </row>
    <row r="14651" spans="2:8">
      <c r="B14651" s="186"/>
      <c r="C14651" s="183"/>
      <c r="D14651" s="183"/>
      <c r="E14651" s="185"/>
      <c r="F14651" s="185"/>
      <c r="G14651" s="180">
        <f t="shared" si="456"/>
        <v>0</v>
      </c>
      <c r="H14651" s="181">
        <f t="shared" si="457"/>
        <v>0</v>
      </c>
    </row>
    <row r="14652" spans="2:8">
      <c r="B14652" s="186"/>
      <c r="C14652" s="183"/>
      <c r="D14652" s="183"/>
      <c r="E14652" s="185"/>
      <c r="F14652" s="185"/>
      <c r="G14652" s="180">
        <f t="shared" si="456"/>
        <v>0</v>
      </c>
      <c r="H14652" s="181">
        <f t="shared" si="457"/>
        <v>0</v>
      </c>
    </row>
    <row r="14653" spans="2:8">
      <c r="B14653" s="186"/>
      <c r="C14653" s="183"/>
      <c r="D14653" s="183"/>
      <c r="E14653" s="185"/>
      <c r="F14653" s="185"/>
      <c r="G14653" s="180">
        <f t="shared" si="456"/>
        <v>0</v>
      </c>
      <c r="H14653" s="181">
        <f t="shared" si="457"/>
        <v>0</v>
      </c>
    </row>
    <row r="14654" spans="2:8">
      <c r="B14654" s="186"/>
      <c r="C14654" s="183"/>
      <c r="D14654" s="183"/>
      <c r="E14654" s="185"/>
      <c r="F14654" s="185"/>
      <c r="G14654" s="180">
        <f t="shared" si="456"/>
        <v>0</v>
      </c>
      <c r="H14654" s="181">
        <f t="shared" si="457"/>
        <v>0</v>
      </c>
    </row>
    <row r="14655" spans="2:8">
      <c r="B14655" s="186"/>
      <c r="C14655" s="183"/>
      <c r="D14655" s="183"/>
      <c r="E14655" s="185"/>
      <c r="F14655" s="185"/>
      <c r="G14655" s="180">
        <f t="shared" si="456"/>
        <v>0</v>
      </c>
      <c r="H14655" s="181">
        <f t="shared" si="457"/>
        <v>0</v>
      </c>
    </row>
    <row r="14656" spans="2:8">
      <c r="B14656" s="186"/>
      <c r="C14656" s="183"/>
      <c r="D14656" s="183"/>
      <c r="E14656" s="185"/>
      <c r="F14656" s="185"/>
      <c r="G14656" s="180">
        <f t="shared" si="456"/>
        <v>0</v>
      </c>
      <c r="H14656" s="181">
        <f t="shared" si="457"/>
        <v>0</v>
      </c>
    </row>
    <row r="14657" spans="2:8">
      <c r="B14657" s="186"/>
      <c r="C14657" s="183"/>
      <c r="D14657" s="183"/>
      <c r="E14657" s="185"/>
      <c r="F14657" s="185"/>
      <c r="G14657" s="180">
        <f t="shared" si="456"/>
        <v>0</v>
      </c>
      <c r="H14657" s="181">
        <f t="shared" si="457"/>
        <v>0</v>
      </c>
    </row>
    <row r="14658" spans="2:8">
      <c r="B14658" s="186"/>
      <c r="C14658" s="183"/>
      <c r="D14658" s="183"/>
      <c r="E14658" s="185"/>
      <c r="F14658" s="185"/>
      <c r="G14658" s="180">
        <f t="shared" si="456"/>
        <v>0</v>
      </c>
      <c r="H14658" s="181">
        <f t="shared" si="457"/>
        <v>0</v>
      </c>
    </row>
    <row r="14659" spans="2:8">
      <c r="B14659" s="186"/>
      <c r="C14659" s="183"/>
      <c r="D14659" s="183"/>
      <c r="E14659" s="185"/>
      <c r="F14659" s="185"/>
      <c r="G14659" s="180">
        <f t="shared" si="456"/>
        <v>0</v>
      </c>
      <c r="H14659" s="181">
        <f t="shared" si="457"/>
        <v>0</v>
      </c>
    </row>
    <row r="14660" spans="2:8">
      <c r="B14660" s="186"/>
      <c r="C14660" s="183"/>
      <c r="D14660" s="183"/>
      <c r="E14660" s="185"/>
      <c r="F14660" s="185"/>
      <c r="G14660" s="180">
        <f t="shared" si="456"/>
        <v>0</v>
      </c>
      <c r="H14660" s="181">
        <f t="shared" si="457"/>
        <v>0</v>
      </c>
    </row>
    <row r="14661" spans="2:8">
      <c r="B14661" s="186"/>
      <c r="C14661" s="183"/>
      <c r="D14661" s="183"/>
      <c r="E14661" s="185"/>
      <c r="F14661" s="185"/>
      <c r="G14661" s="180">
        <f t="shared" si="456"/>
        <v>0</v>
      </c>
      <c r="H14661" s="181">
        <f t="shared" si="457"/>
        <v>0</v>
      </c>
    </row>
    <row r="14662" spans="2:8">
      <c r="B14662" s="186"/>
      <c r="C14662" s="183"/>
      <c r="D14662" s="183"/>
      <c r="E14662" s="185"/>
      <c r="F14662" s="185"/>
      <c r="G14662" s="180">
        <f t="shared" ref="G14662:G14725" si="458">IF(ABS(F14662)&gt;ABS(E14662),ABS(F14662),ABS(E14662))</f>
        <v>0</v>
      </c>
      <c r="H14662" s="181">
        <f t="shared" ref="H14662:H14725" si="459">IF(G14662&lt;&gt;0,IF(ABS(F14662)&gt;=G14662,1,ABS(F14662/G14662)),0)</f>
        <v>0</v>
      </c>
    </row>
    <row r="14663" spans="2:8">
      <c r="B14663" s="186"/>
      <c r="C14663" s="183"/>
      <c r="D14663" s="183"/>
      <c r="E14663" s="185"/>
      <c r="F14663" s="185"/>
      <c r="G14663" s="180">
        <f t="shared" si="458"/>
        <v>0</v>
      </c>
      <c r="H14663" s="181">
        <f t="shared" si="459"/>
        <v>0</v>
      </c>
    </row>
    <row r="14664" spans="2:8">
      <c r="B14664" s="186"/>
      <c r="C14664" s="183"/>
      <c r="D14664" s="183"/>
      <c r="E14664" s="185"/>
      <c r="F14664" s="185"/>
      <c r="G14664" s="180">
        <f t="shared" si="458"/>
        <v>0</v>
      </c>
      <c r="H14664" s="181">
        <f t="shared" si="459"/>
        <v>0</v>
      </c>
    </row>
    <row r="14665" spans="2:8">
      <c r="B14665" s="186"/>
      <c r="C14665" s="183"/>
      <c r="D14665" s="183"/>
      <c r="E14665" s="185"/>
      <c r="F14665" s="185"/>
      <c r="G14665" s="180">
        <f t="shared" si="458"/>
        <v>0</v>
      </c>
      <c r="H14665" s="181">
        <f t="shared" si="459"/>
        <v>0</v>
      </c>
    </row>
    <row r="14666" spans="2:8">
      <c r="B14666" s="186"/>
      <c r="C14666" s="183"/>
      <c r="D14666" s="183"/>
      <c r="E14666" s="185"/>
      <c r="F14666" s="185"/>
      <c r="G14666" s="180">
        <f t="shared" si="458"/>
        <v>0</v>
      </c>
      <c r="H14666" s="181">
        <f t="shared" si="459"/>
        <v>0</v>
      </c>
    </row>
    <row r="14667" spans="2:8">
      <c r="B14667" s="186"/>
      <c r="C14667" s="183"/>
      <c r="D14667" s="183"/>
      <c r="E14667" s="185"/>
      <c r="F14667" s="185"/>
      <c r="G14667" s="180">
        <f t="shared" si="458"/>
        <v>0</v>
      </c>
      <c r="H14667" s="181">
        <f t="shared" si="459"/>
        <v>0</v>
      </c>
    </row>
    <row r="14668" spans="2:8">
      <c r="B14668" s="186"/>
      <c r="C14668" s="183"/>
      <c r="D14668" s="183"/>
      <c r="E14668" s="185"/>
      <c r="F14668" s="185"/>
      <c r="G14668" s="180">
        <f t="shared" si="458"/>
        <v>0</v>
      </c>
      <c r="H14668" s="181">
        <f t="shared" si="459"/>
        <v>0</v>
      </c>
    </row>
    <row r="14669" spans="2:8">
      <c r="B14669" s="186"/>
      <c r="C14669" s="183"/>
      <c r="D14669" s="183"/>
      <c r="E14669" s="185"/>
      <c r="F14669" s="185"/>
      <c r="G14669" s="180">
        <f t="shared" si="458"/>
        <v>0</v>
      </c>
      <c r="H14669" s="181">
        <f t="shared" si="459"/>
        <v>0</v>
      </c>
    </row>
    <row r="14670" spans="2:8">
      <c r="B14670" s="186"/>
      <c r="C14670" s="183"/>
      <c r="D14670" s="183"/>
      <c r="E14670" s="185"/>
      <c r="F14670" s="185"/>
      <c r="G14670" s="180">
        <f t="shared" si="458"/>
        <v>0</v>
      </c>
      <c r="H14670" s="181">
        <f t="shared" si="459"/>
        <v>0</v>
      </c>
    </row>
    <row r="14671" spans="2:8">
      <c r="B14671" s="186"/>
      <c r="C14671" s="183"/>
      <c r="D14671" s="183"/>
      <c r="E14671" s="185"/>
      <c r="F14671" s="185"/>
      <c r="G14671" s="180">
        <f t="shared" si="458"/>
        <v>0</v>
      </c>
      <c r="H14671" s="181">
        <f t="shared" si="459"/>
        <v>0</v>
      </c>
    </row>
    <row r="14672" spans="2:8">
      <c r="B14672" s="186"/>
      <c r="C14672" s="183"/>
      <c r="D14672" s="183"/>
      <c r="E14672" s="185"/>
      <c r="F14672" s="185"/>
      <c r="G14672" s="180">
        <f t="shared" si="458"/>
        <v>0</v>
      </c>
      <c r="H14672" s="181">
        <f t="shared" si="459"/>
        <v>0</v>
      </c>
    </row>
    <row r="14673" spans="2:8">
      <c r="B14673" s="186"/>
      <c r="C14673" s="183"/>
      <c r="D14673" s="183"/>
      <c r="E14673" s="185"/>
      <c r="F14673" s="185"/>
      <c r="G14673" s="180">
        <f t="shared" si="458"/>
        <v>0</v>
      </c>
      <c r="H14673" s="181">
        <f t="shared" si="459"/>
        <v>0</v>
      </c>
    </row>
    <row r="14674" spans="2:8">
      <c r="B14674" s="186"/>
      <c r="C14674" s="183"/>
      <c r="D14674" s="183"/>
      <c r="E14674" s="185"/>
      <c r="F14674" s="185"/>
      <c r="G14674" s="180">
        <f t="shared" si="458"/>
        <v>0</v>
      </c>
      <c r="H14674" s="181">
        <f t="shared" si="459"/>
        <v>0</v>
      </c>
    </row>
    <row r="14675" spans="2:8">
      <c r="B14675" s="186"/>
      <c r="C14675" s="183"/>
      <c r="D14675" s="183"/>
      <c r="E14675" s="185"/>
      <c r="F14675" s="185"/>
      <c r="G14675" s="180">
        <f t="shared" si="458"/>
        <v>0</v>
      </c>
      <c r="H14675" s="181">
        <f t="shared" si="459"/>
        <v>0</v>
      </c>
    </row>
    <row r="14676" spans="2:8">
      <c r="B14676" s="186"/>
      <c r="C14676" s="183"/>
      <c r="D14676" s="183"/>
      <c r="E14676" s="185"/>
      <c r="F14676" s="185"/>
      <c r="G14676" s="180">
        <f t="shared" si="458"/>
        <v>0</v>
      </c>
      <c r="H14676" s="181">
        <f t="shared" si="459"/>
        <v>0</v>
      </c>
    </row>
    <row r="14677" spans="2:8">
      <c r="B14677" s="186"/>
      <c r="C14677" s="183"/>
      <c r="D14677" s="183"/>
      <c r="E14677" s="185"/>
      <c r="F14677" s="185"/>
      <c r="G14677" s="180">
        <f t="shared" si="458"/>
        <v>0</v>
      </c>
      <c r="H14677" s="181">
        <f t="shared" si="459"/>
        <v>0</v>
      </c>
    </row>
    <row r="14678" spans="2:8">
      <c r="B14678" s="186"/>
      <c r="C14678" s="183"/>
      <c r="D14678" s="183"/>
      <c r="E14678" s="185"/>
      <c r="F14678" s="185"/>
      <c r="G14678" s="180">
        <f t="shared" si="458"/>
        <v>0</v>
      </c>
      <c r="H14678" s="181">
        <f t="shared" si="459"/>
        <v>0</v>
      </c>
    </row>
    <row r="14679" spans="2:8">
      <c r="B14679" s="186"/>
      <c r="C14679" s="183"/>
      <c r="D14679" s="183"/>
      <c r="E14679" s="185"/>
      <c r="F14679" s="185"/>
      <c r="G14679" s="180">
        <f t="shared" si="458"/>
        <v>0</v>
      </c>
      <c r="H14679" s="181">
        <f t="shared" si="459"/>
        <v>0</v>
      </c>
    </row>
    <row r="14680" spans="2:8">
      <c r="B14680" s="186"/>
      <c r="C14680" s="183"/>
      <c r="D14680" s="183"/>
      <c r="E14680" s="185"/>
      <c r="F14680" s="185"/>
      <c r="G14680" s="180">
        <f t="shared" si="458"/>
        <v>0</v>
      </c>
      <c r="H14680" s="181">
        <f t="shared" si="459"/>
        <v>0</v>
      </c>
    </row>
    <row r="14681" spans="2:8">
      <c r="B14681" s="186"/>
      <c r="C14681" s="183"/>
      <c r="D14681" s="183"/>
      <c r="E14681" s="185"/>
      <c r="F14681" s="185"/>
      <c r="G14681" s="180">
        <f t="shared" si="458"/>
        <v>0</v>
      </c>
      <c r="H14681" s="181">
        <f t="shared" si="459"/>
        <v>0</v>
      </c>
    </row>
    <row r="14682" spans="2:8">
      <c r="B14682" s="186"/>
      <c r="C14682" s="183"/>
      <c r="D14682" s="183"/>
      <c r="E14682" s="185"/>
      <c r="F14682" s="185"/>
      <c r="G14682" s="180">
        <f t="shared" si="458"/>
        <v>0</v>
      </c>
      <c r="H14682" s="181">
        <f t="shared" si="459"/>
        <v>0</v>
      </c>
    </row>
    <row r="14683" spans="2:8">
      <c r="B14683" s="186"/>
      <c r="C14683" s="183"/>
      <c r="D14683" s="183"/>
      <c r="E14683" s="185"/>
      <c r="F14683" s="185"/>
      <c r="G14683" s="180">
        <f t="shared" si="458"/>
        <v>0</v>
      </c>
      <c r="H14683" s="181">
        <f t="shared" si="459"/>
        <v>0</v>
      </c>
    </row>
    <row r="14684" spans="2:8">
      <c r="B14684" s="186"/>
      <c r="C14684" s="183"/>
      <c r="D14684" s="183"/>
      <c r="E14684" s="185"/>
      <c r="F14684" s="185"/>
      <c r="G14684" s="180">
        <f t="shared" si="458"/>
        <v>0</v>
      </c>
      <c r="H14684" s="181">
        <f t="shared" si="459"/>
        <v>0</v>
      </c>
    </row>
    <row r="14685" spans="2:8">
      <c r="B14685" s="186"/>
      <c r="C14685" s="183"/>
      <c r="D14685" s="183"/>
      <c r="E14685" s="185"/>
      <c r="F14685" s="185"/>
      <c r="G14685" s="180">
        <f t="shared" si="458"/>
        <v>0</v>
      </c>
      <c r="H14685" s="181">
        <f t="shared" si="459"/>
        <v>0</v>
      </c>
    </row>
    <row r="14686" spans="2:8">
      <c r="B14686" s="186"/>
      <c r="C14686" s="183"/>
      <c r="D14686" s="183"/>
      <c r="E14686" s="185"/>
      <c r="F14686" s="185"/>
      <c r="G14686" s="180">
        <f t="shared" si="458"/>
        <v>0</v>
      </c>
      <c r="H14686" s="181">
        <f t="shared" si="459"/>
        <v>0</v>
      </c>
    </row>
    <row r="14687" spans="2:8">
      <c r="B14687" s="186"/>
      <c r="C14687" s="183"/>
      <c r="D14687" s="183"/>
      <c r="E14687" s="185"/>
      <c r="F14687" s="185"/>
      <c r="G14687" s="180">
        <f t="shared" si="458"/>
        <v>0</v>
      </c>
      <c r="H14687" s="181">
        <f t="shared" si="459"/>
        <v>0</v>
      </c>
    </row>
    <row r="14688" spans="2:8">
      <c r="B14688" s="186"/>
      <c r="C14688" s="183"/>
      <c r="D14688" s="183"/>
      <c r="E14688" s="185"/>
      <c r="F14688" s="185"/>
      <c r="G14688" s="180">
        <f t="shared" si="458"/>
        <v>0</v>
      </c>
      <c r="H14688" s="181">
        <f t="shared" si="459"/>
        <v>0</v>
      </c>
    </row>
    <row r="14689" spans="2:8">
      <c r="B14689" s="186"/>
      <c r="C14689" s="183"/>
      <c r="D14689" s="183"/>
      <c r="E14689" s="185"/>
      <c r="F14689" s="185"/>
      <c r="G14689" s="180">
        <f t="shared" si="458"/>
        <v>0</v>
      </c>
      <c r="H14689" s="181">
        <f t="shared" si="459"/>
        <v>0</v>
      </c>
    </row>
    <row r="14690" spans="2:8">
      <c r="B14690" s="186"/>
      <c r="C14690" s="183"/>
      <c r="D14690" s="183"/>
      <c r="E14690" s="185"/>
      <c r="F14690" s="185"/>
      <c r="G14690" s="180">
        <f t="shared" si="458"/>
        <v>0</v>
      </c>
      <c r="H14690" s="181">
        <f t="shared" si="459"/>
        <v>0</v>
      </c>
    </row>
    <row r="14691" spans="2:8">
      <c r="B14691" s="186"/>
      <c r="C14691" s="183"/>
      <c r="D14691" s="183"/>
      <c r="E14691" s="185"/>
      <c r="F14691" s="185"/>
      <c r="G14691" s="180">
        <f t="shared" si="458"/>
        <v>0</v>
      </c>
      <c r="H14691" s="181">
        <f t="shared" si="459"/>
        <v>0</v>
      </c>
    </row>
    <row r="14692" spans="2:8">
      <c r="B14692" s="186"/>
      <c r="C14692" s="183"/>
      <c r="D14692" s="183"/>
      <c r="E14692" s="185"/>
      <c r="F14692" s="185"/>
      <c r="G14692" s="180">
        <f t="shared" si="458"/>
        <v>0</v>
      </c>
      <c r="H14692" s="181">
        <f t="shared" si="459"/>
        <v>0</v>
      </c>
    </row>
    <row r="14693" spans="2:8">
      <c r="B14693" s="186"/>
      <c r="C14693" s="183"/>
      <c r="D14693" s="183"/>
      <c r="E14693" s="185"/>
      <c r="F14693" s="185"/>
      <c r="G14693" s="180">
        <f t="shared" si="458"/>
        <v>0</v>
      </c>
      <c r="H14693" s="181">
        <f t="shared" si="459"/>
        <v>0</v>
      </c>
    </row>
    <row r="14694" spans="2:8">
      <c r="B14694" s="186"/>
      <c r="C14694" s="183"/>
      <c r="D14694" s="183"/>
      <c r="E14694" s="185"/>
      <c r="F14694" s="185"/>
      <c r="G14694" s="180">
        <f t="shared" si="458"/>
        <v>0</v>
      </c>
      <c r="H14694" s="181">
        <f t="shared" si="459"/>
        <v>0</v>
      </c>
    </row>
    <row r="14695" spans="2:8">
      <c r="B14695" s="186"/>
      <c r="C14695" s="183"/>
      <c r="D14695" s="183"/>
      <c r="E14695" s="185"/>
      <c r="F14695" s="185"/>
      <c r="G14695" s="180">
        <f t="shared" si="458"/>
        <v>0</v>
      </c>
      <c r="H14695" s="181">
        <f t="shared" si="459"/>
        <v>0</v>
      </c>
    </row>
    <row r="14696" spans="2:8">
      <c r="B14696" s="186"/>
      <c r="C14696" s="183"/>
      <c r="D14696" s="183"/>
      <c r="E14696" s="185"/>
      <c r="F14696" s="185"/>
      <c r="G14696" s="180">
        <f t="shared" si="458"/>
        <v>0</v>
      </c>
      <c r="H14696" s="181">
        <f t="shared" si="459"/>
        <v>0</v>
      </c>
    </row>
    <row r="14697" spans="2:8">
      <c r="B14697" s="186"/>
      <c r="C14697" s="183"/>
      <c r="D14697" s="183"/>
      <c r="E14697" s="185"/>
      <c r="F14697" s="185"/>
      <c r="G14697" s="180">
        <f t="shared" si="458"/>
        <v>0</v>
      </c>
      <c r="H14697" s="181">
        <f t="shared" si="459"/>
        <v>0</v>
      </c>
    </row>
    <row r="14698" spans="2:8">
      <c r="B14698" s="186"/>
      <c r="C14698" s="183"/>
      <c r="D14698" s="183"/>
      <c r="E14698" s="185"/>
      <c r="F14698" s="185"/>
      <c r="G14698" s="180">
        <f t="shared" si="458"/>
        <v>0</v>
      </c>
      <c r="H14698" s="181">
        <f t="shared" si="459"/>
        <v>0</v>
      </c>
    </row>
    <row r="14699" spans="2:8">
      <c r="B14699" s="186"/>
      <c r="C14699" s="183"/>
      <c r="D14699" s="183"/>
      <c r="E14699" s="185"/>
      <c r="F14699" s="185"/>
      <c r="G14699" s="180">
        <f t="shared" si="458"/>
        <v>0</v>
      </c>
      <c r="H14699" s="181">
        <f t="shared" si="459"/>
        <v>0</v>
      </c>
    </row>
    <row r="14700" spans="2:8">
      <c r="B14700" s="186"/>
      <c r="C14700" s="183"/>
      <c r="D14700" s="183"/>
      <c r="E14700" s="185"/>
      <c r="F14700" s="185"/>
      <c r="G14700" s="180">
        <f t="shared" si="458"/>
        <v>0</v>
      </c>
      <c r="H14700" s="181">
        <f t="shared" si="459"/>
        <v>0</v>
      </c>
    </row>
    <row r="14701" spans="2:8">
      <c r="B14701" s="186"/>
      <c r="C14701" s="183"/>
      <c r="D14701" s="183"/>
      <c r="E14701" s="185"/>
      <c r="F14701" s="185"/>
      <c r="G14701" s="180">
        <f t="shared" si="458"/>
        <v>0</v>
      </c>
      <c r="H14701" s="181">
        <f t="shared" si="459"/>
        <v>0</v>
      </c>
    </row>
    <row r="14702" spans="2:8">
      <c r="B14702" s="186"/>
      <c r="C14702" s="183"/>
      <c r="D14702" s="183"/>
      <c r="E14702" s="185"/>
      <c r="F14702" s="185"/>
      <c r="G14702" s="180">
        <f t="shared" si="458"/>
        <v>0</v>
      </c>
      <c r="H14702" s="181">
        <f t="shared" si="459"/>
        <v>0</v>
      </c>
    </row>
    <row r="14703" spans="2:8">
      <c r="B14703" s="186"/>
      <c r="C14703" s="183"/>
      <c r="D14703" s="183"/>
      <c r="E14703" s="185"/>
      <c r="F14703" s="185"/>
      <c r="G14703" s="180">
        <f t="shared" si="458"/>
        <v>0</v>
      </c>
      <c r="H14703" s="181">
        <f t="shared" si="459"/>
        <v>0</v>
      </c>
    </row>
    <row r="14704" spans="2:8">
      <c r="B14704" s="186"/>
      <c r="C14704" s="183"/>
      <c r="D14704" s="183"/>
      <c r="E14704" s="185"/>
      <c r="F14704" s="185"/>
      <c r="G14704" s="180">
        <f t="shared" si="458"/>
        <v>0</v>
      </c>
      <c r="H14704" s="181">
        <f t="shared" si="459"/>
        <v>0</v>
      </c>
    </row>
    <row r="14705" spans="2:8">
      <c r="B14705" s="186"/>
      <c r="C14705" s="183"/>
      <c r="D14705" s="183"/>
      <c r="E14705" s="185"/>
      <c r="F14705" s="185"/>
      <c r="G14705" s="180">
        <f t="shared" si="458"/>
        <v>0</v>
      </c>
      <c r="H14705" s="181">
        <f t="shared" si="459"/>
        <v>0</v>
      </c>
    </row>
    <row r="14706" spans="2:8">
      <c r="B14706" s="186"/>
      <c r="C14706" s="183"/>
      <c r="D14706" s="183"/>
      <c r="E14706" s="185"/>
      <c r="F14706" s="185"/>
      <c r="G14706" s="180">
        <f t="shared" si="458"/>
        <v>0</v>
      </c>
      <c r="H14706" s="181">
        <f t="shared" si="459"/>
        <v>0</v>
      </c>
    </row>
    <row r="14707" spans="2:8">
      <c r="B14707" s="186"/>
      <c r="C14707" s="183"/>
      <c r="D14707" s="183"/>
      <c r="E14707" s="185"/>
      <c r="F14707" s="185"/>
      <c r="G14707" s="180">
        <f t="shared" si="458"/>
        <v>0</v>
      </c>
      <c r="H14707" s="181">
        <f t="shared" si="459"/>
        <v>0</v>
      </c>
    </row>
    <row r="14708" spans="2:8">
      <c r="B14708" s="186"/>
      <c r="C14708" s="183"/>
      <c r="D14708" s="183"/>
      <c r="E14708" s="185"/>
      <c r="F14708" s="185"/>
      <c r="G14708" s="180">
        <f t="shared" si="458"/>
        <v>0</v>
      </c>
      <c r="H14708" s="181">
        <f t="shared" si="459"/>
        <v>0</v>
      </c>
    </row>
    <row r="14709" spans="2:8">
      <c r="B14709" s="186"/>
      <c r="C14709" s="183"/>
      <c r="D14709" s="183"/>
      <c r="E14709" s="185"/>
      <c r="F14709" s="185"/>
      <c r="G14709" s="180">
        <f t="shared" si="458"/>
        <v>0</v>
      </c>
      <c r="H14709" s="181">
        <f t="shared" si="459"/>
        <v>0</v>
      </c>
    </row>
    <row r="14710" spans="2:8">
      <c r="B14710" s="186"/>
      <c r="C14710" s="183"/>
      <c r="D14710" s="183"/>
      <c r="E14710" s="185"/>
      <c r="F14710" s="185"/>
      <c r="G14710" s="180">
        <f t="shared" si="458"/>
        <v>0</v>
      </c>
      <c r="H14710" s="181">
        <f t="shared" si="459"/>
        <v>0</v>
      </c>
    </row>
    <row r="14711" spans="2:8">
      <c r="B14711" s="186"/>
      <c r="C14711" s="183"/>
      <c r="D14711" s="183"/>
      <c r="E14711" s="185"/>
      <c r="F14711" s="185"/>
      <c r="G14711" s="180">
        <f t="shared" si="458"/>
        <v>0</v>
      </c>
      <c r="H14711" s="181">
        <f t="shared" si="459"/>
        <v>0</v>
      </c>
    </row>
    <row r="14712" spans="2:8">
      <c r="B14712" s="186"/>
      <c r="C14712" s="183"/>
      <c r="D14712" s="183"/>
      <c r="E14712" s="185"/>
      <c r="F14712" s="185"/>
      <c r="G14712" s="180">
        <f t="shared" si="458"/>
        <v>0</v>
      </c>
      <c r="H14712" s="181">
        <f t="shared" si="459"/>
        <v>0</v>
      </c>
    </row>
    <row r="14713" spans="2:8">
      <c r="B14713" s="186"/>
      <c r="C14713" s="183"/>
      <c r="D14713" s="183"/>
      <c r="E14713" s="185"/>
      <c r="F14713" s="185"/>
      <c r="G14713" s="180">
        <f t="shared" si="458"/>
        <v>0</v>
      </c>
      <c r="H14713" s="181">
        <f t="shared" si="459"/>
        <v>0</v>
      </c>
    </row>
    <row r="14714" spans="2:8">
      <c r="B14714" s="186"/>
      <c r="C14714" s="183"/>
      <c r="D14714" s="183"/>
      <c r="E14714" s="185"/>
      <c r="F14714" s="185"/>
      <c r="G14714" s="180">
        <f t="shared" si="458"/>
        <v>0</v>
      </c>
      <c r="H14714" s="181">
        <f t="shared" si="459"/>
        <v>0</v>
      </c>
    </row>
    <row r="14715" spans="2:8">
      <c r="B14715" s="186"/>
      <c r="C14715" s="183"/>
      <c r="D14715" s="183"/>
      <c r="E14715" s="185"/>
      <c r="F14715" s="185"/>
      <c r="G14715" s="180">
        <f t="shared" si="458"/>
        <v>0</v>
      </c>
      <c r="H14715" s="181">
        <f t="shared" si="459"/>
        <v>0</v>
      </c>
    </row>
    <row r="14716" spans="2:8">
      <c r="B14716" s="186"/>
      <c r="C14716" s="183"/>
      <c r="D14716" s="183"/>
      <c r="E14716" s="185"/>
      <c r="F14716" s="185"/>
      <c r="G14716" s="180">
        <f t="shared" si="458"/>
        <v>0</v>
      </c>
      <c r="H14716" s="181">
        <f t="shared" si="459"/>
        <v>0</v>
      </c>
    </row>
    <row r="14717" spans="2:8">
      <c r="B14717" s="186"/>
      <c r="C14717" s="183"/>
      <c r="D14717" s="183"/>
      <c r="E14717" s="185"/>
      <c r="F14717" s="185"/>
      <c r="G14717" s="180">
        <f t="shared" si="458"/>
        <v>0</v>
      </c>
      <c r="H14717" s="181">
        <f t="shared" si="459"/>
        <v>0</v>
      </c>
    </row>
    <row r="14718" spans="2:8">
      <c r="B14718" s="186"/>
      <c r="C14718" s="183"/>
      <c r="D14718" s="183"/>
      <c r="E14718" s="185"/>
      <c r="F14718" s="185"/>
      <c r="G14718" s="180">
        <f t="shared" si="458"/>
        <v>0</v>
      </c>
      <c r="H14718" s="181">
        <f t="shared" si="459"/>
        <v>0</v>
      </c>
    </row>
    <row r="14719" spans="2:8">
      <c r="B14719" s="186"/>
      <c r="C14719" s="183"/>
      <c r="D14719" s="183"/>
      <c r="E14719" s="185"/>
      <c r="F14719" s="185"/>
      <c r="G14719" s="180">
        <f t="shared" si="458"/>
        <v>0</v>
      </c>
      <c r="H14719" s="181">
        <f t="shared" si="459"/>
        <v>0</v>
      </c>
    </row>
    <row r="14720" spans="2:8">
      <c r="B14720" s="186"/>
      <c r="C14720" s="183"/>
      <c r="D14720" s="183"/>
      <c r="E14720" s="185"/>
      <c r="F14720" s="185"/>
      <c r="G14720" s="180">
        <f t="shared" si="458"/>
        <v>0</v>
      </c>
      <c r="H14720" s="181">
        <f t="shared" si="459"/>
        <v>0</v>
      </c>
    </row>
    <row r="14721" spans="2:8">
      <c r="B14721" s="186"/>
      <c r="C14721" s="183"/>
      <c r="D14721" s="183"/>
      <c r="E14721" s="185"/>
      <c r="F14721" s="185"/>
      <c r="G14721" s="180">
        <f t="shared" si="458"/>
        <v>0</v>
      </c>
      <c r="H14721" s="181">
        <f t="shared" si="459"/>
        <v>0</v>
      </c>
    </row>
    <row r="14722" spans="2:8">
      <c r="B14722" s="186"/>
      <c r="C14722" s="183"/>
      <c r="D14722" s="183"/>
      <c r="E14722" s="185"/>
      <c r="F14722" s="185"/>
      <c r="G14722" s="180">
        <f t="shared" si="458"/>
        <v>0</v>
      </c>
      <c r="H14722" s="181">
        <f t="shared" si="459"/>
        <v>0</v>
      </c>
    </row>
    <row r="14723" spans="2:8">
      <c r="B14723" s="186"/>
      <c r="C14723" s="183"/>
      <c r="D14723" s="183"/>
      <c r="E14723" s="185"/>
      <c r="F14723" s="185"/>
      <c r="G14723" s="180">
        <f t="shared" si="458"/>
        <v>0</v>
      </c>
      <c r="H14723" s="181">
        <f t="shared" si="459"/>
        <v>0</v>
      </c>
    </row>
    <row r="14724" spans="2:8">
      <c r="B14724" s="186"/>
      <c r="C14724" s="183"/>
      <c r="D14724" s="183"/>
      <c r="E14724" s="185"/>
      <c r="F14724" s="185"/>
      <c r="G14724" s="180">
        <f t="shared" si="458"/>
        <v>0</v>
      </c>
      <c r="H14724" s="181">
        <f t="shared" si="459"/>
        <v>0</v>
      </c>
    </row>
    <row r="14725" spans="2:8">
      <c r="B14725" s="186"/>
      <c r="C14725" s="183"/>
      <c r="D14725" s="183"/>
      <c r="E14725" s="185"/>
      <c r="F14725" s="185"/>
      <c r="G14725" s="180">
        <f t="shared" si="458"/>
        <v>0</v>
      </c>
      <c r="H14725" s="181">
        <f t="shared" si="459"/>
        <v>0</v>
      </c>
    </row>
    <row r="14726" spans="2:8">
      <c r="B14726" s="186"/>
      <c r="C14726" s="183"/>
      <c r="D14726" s="183"/>
      <c r="E14726" s="185"/>
      <c r="F14726" s="185"/>
      <c r="G14726" s="180">
        <f t="shared" ref="G14726:G14789" si="460">IF(ABS(F14726)&gt;ABS(E14726),ABS(F14726),ABS(E14726))</f>
        <v>0</v>
      </c>
      <c r="H14726" s="181">
        <f t="shared" ref="H14726:H14789" si="461">IF(G14726&lt;&gt;0,IF(ABS(F14726)&gt;=G14726,1,ABS(F14726/G14726)),0)</f>
        <v>0</v>
      </c>
    </row>
    <row r="14727" spans="2:8">
      <c r="B14727" s="186"/>
      <c r="C14727" s="183"/>
      <c r="D14727" s="183"/>
      <c r="E14727" s="185"/>
      <c r="F14727" s="185"/>
      <c r="G14727" s="180">
        <f t="shared" si="460"/>
        <v>0</v>
      </c>
      <c r="H14727" s="181">
        <f t="shared" si="461"/>
        <v>0</v>
      </c>
    </row>
    <row r="14728" spans="2:8">
      <c r="B14728" s="186"/>
      <c r="C14728" s="183"/>
      <c r="D14728" s="183"/>
      <c r="E14728" s="185"/>
      <c r="F14728" s="185"/>
      <c r="G14728" s="180">
        <f t="shared" si="460"/>
        <v>0</v>
      </c>
      <c r="H14728" s="181">
        <f t="shared" si="461"/>
        <v>0</v>
      </c>
    </row>
    <row r="14729" spans="2:8">
      <c r="B14729" s="186"/>
      <c r="C14729" s="183"/>
      <c r="D14729" s="183"/>
      <c r="E14729" s="185"/>
      <c r="F14729" s="185"/>
      <c r="G14729" s="180">
        <f t="shared" si="460"/>
        <v>0</v>
      </c>
      <c r="H14729" s="181">
        <f t="shared" si="461"/>
        <v>0</v>
      </c>
    </row>
    <row r="14730" spans="2:8">
      <c r="B14730" s="186"/>
      <c r="C14730" s="183"/>
      <c r="D14730" s="183"/>
      <c r="E14730" s="185"/>
      <c r="F14730" s="185"/>
      <c r="G14730" s="180">
        <f t="shared" si="460"/>
        <v>0</v>
      </c>
      <c r="H14730" s="181">
        <f t="shared" si="461"/>
        <v>0</v>
      </c>
    </row>
    <row r="14731" spans="2:8">
      <c r="B14731" s="186"/>
      <c r="C14731" s="183"/>
      <c r="D14731" s="183"/>
      <c r="E14731" s="185"/>
      <c r="F14731" s="185"/>
      <c r="G14731" s="180">
        <f t="shared" si="460"/>
        <v>0</v>
      </c>
      <c r="H14731" s="181">
        <f t="shared" si="461"/>
        <v>0</v>
      </c>
    </row>
    <row r="14732" spans="2:8">
      <c r="B14732" s="186"/>
      <c r="C14732" s="183"/>
      <c r="D14732" s="183"/>
      <c r="E14732" s="185"/>
      <c r="F14732" s="185"/>
      <c r="G14732" s="180">
        <f t="shared" si="460"/>
        <v>0</v>
      </c>
      <c r="H14732" s="181">
        <f t="shared" si="461"/>
        <v>0</v>
      </c>
    </row>
    <row r="14733" spans="2:8">
      <c r="B14733" s="186"/>
      <c r="C14733" s="183"/>
      <c r="D14733" s="183"/>
      <c r="E14733" s="185"/>
      <c r="F14733" s="185"/>
      <c r="G14733" s="180">
        <f t="shared" si="460"/>
        <v>0</v>
      </c>
      <c r="H14733" s="181">
        <f t="shared" si="461"/>
        <v>0</v>
      </c>
    </row>
    <row r="14734" spans="2:8">
      <c r="B14734" s="186"/>
      <c r="C14734" s="183"/>
      <c r="D14734" s="183"/>
      <c r="E14734" s="185"/>
      <c r="F14734" s="185"/>
      <c r="G14734" s="180">
        <f t="shared" si="460"/>
        <v>0</v>
      </c>
      <c r="H14734" s="181">
        <f t="shared" si="461"/>
        <v>0</v>
      </c>
    </row>
    <row r="14735" spans="2:8">
      <c r="B14735" s="186"/>
      <c r="C14735" s="183"/>
      <c r="D14735" s="183"/>
      <c r="E14735" s="185"/>
      <c r="F14735" s="185"/>
      <c r="G14735" s="180">
        <f t="shared" si="460"/>
        <v>0</v>
      </c>
      <c r="H14735" s="181">
        <f t="shared" si="461"/>
        <v>0</v>
      </c>
    </row>
    <row r="14736" spans="2:8">
      <c r="B14736" s="186"/>
      <c r="C14736" s="183"/>
      <c r="D14736" s="183"/>
      <c r="E14736" s="185"/>
      <c r="F14736" s="185"/>
      <c r="G14736" s="180">
        <f t="shared" si="460"/>
        <v>0</v>
      </c>
      <c r="H14736" s="181">
        <f t="shared" si="461"/>
        <v>0</v>
      </c>
    </row>
    <row r="14737" spans="2:8">
      <c r="B14737" s="186"/>
      <c r="C14737" s="183"/>
      <c r="D14737" s="183"/>
      <c r="E14737" s="185"/>
      <c r="F14737" s="185"/>
      <c r="G14737" s="180">
        <f t="shared" si="460"/>
        <v>0</v>
      </c>
      <c r="H14737" s="181">
        <f t="shared" si="461"/>
        <v>0</v>
      </c>
    </row>
    <row r="14738" spans="2:8">
      <c r="B14738" s="186"/>
      <c r="C14738" s="183"/>
      <c r="D14738" s="183"/>
      <c r="E14738" s="185"/>
      <c r="F14738" s="185"/>
      <c r="G14738" s="180">
        <f t="shared" si="460"/>
        <v>0</v>
      </c>
      <c r="H14738" s="181">
        <f t="shared" si="461"/>
        <v>0</v>
      </c>
    </row>
    <row r="14739" spans="2:8">
      <c r="B14739" s="186"/>
      <c r="C14739" s="183"/>
      <c r="D14739" s="183"/>
      <c r="E14739" s="185"/>
      <c r="F14739" s="185"/>
      <c r="G14739" s="180">
        <f t="shared" si="460"/>
        <v>0</v>
      </c>
      <c r="H14739" s="181">
        <f t="shared" si="461"/>
        <v>0</v>
      </c>
    </row>
    <row r="14740" spans="2:8">
      <c r="B14740" s="186"/>
      <c r="C14740" s="183"/>
      <c r="D14740" s="183"/>
      <c r="E14740" s="185"/>
      <c r="F14740" s="185"/>
      <c r="G14740" s="180">
        <f t="shared" si="460"/>
        <v>0</v>
      </c>
      <c r="H14740" s="181">
        <f t="shared" si="461"/>
        <v>0</v>
      </c>
    </row>
    <row r="14741" spans="2:8">
      <c r="B14741" s="186"/>
      <c r="C14741" s="183"/>
      <c r="D14741" s="183"/>
      <c r="E14741" s="185"/>
      <c r="F14741" s="185"/>
      <c r="G14741" s="180">
        <f t="shared" si="460"/>
        <v>0</v>
      </c>
      <c r="H14741" s="181">
        <f t="shared" si="461"/>
        <v>0</v>
      </c>
    </row>
    <row r="14742" spans="2:8">
      <c r="B14742" s="186"/>
      <c r="C14742" s="183"/>
      <c r="D14742" s="183"/>
      <c r="E14742" s="185"/>
      <c r="F14742" s="185"/>
      <c r="G14742" s="180">
        <f t="shared" si="460"/>
        <v>0</v>
      </c>
      <c r="H14742" s="181">
        <f t="shared" si="461"/>
        <v>0</v>
      </c>
    </row>
    <row r="14743" spans="2:8">
      <c r="B14743" s="186"/>
      <c r="C14743" s="183"/>
      <c r="D14743" s="183"/>
      <c r="E14743" s="185"/>
      <c r="F14743" s="185"/>
      <c r="G14743" s="180">
        <f t="shared" si="460"/>
        <v>0</v>
      </c>
      <c r="H14743" s="181">
        <f t="shared" si="461"/>
        <v>0</v>
      </c>
    </row>
    <row r="14744" spans="2:8">
      <c r="B14744" s="186"/>
      <c r="C14744" s="183"/>
      <c r="D14744" s="183"/>
      <c r="E14744" s="185"/>
      <c r="F14744" s="185"/>
      <c r="G14744" s="180">
        <f t="shared" si="460"/>
        <v>0</v>
      </c>
      <c r="H14744" s="181">
        <f t="shared" si="461"/>
        <v>0</v>
      </c>
    </row>
    <row r="14745" spans="2:8">
      <c r="B14745" s="186"/>
      <c r="C14745" s="183"/>
      <c r="D14745" s="183"/>
      <c r="E14745" s="185"/>
      <c r="F14745" s="185"/>
      <c r="G14745" s="180">
        <f t="shared" si="460"/>
        <v>0</v>
      </c>
      <c r="H14745" s="181">
        <f t="shared" si="461"/>
        <v>0</v>
      </c>
    </row>
    <row r="14746" spans="2:8">
      <c r="B14746" s="186"/>
      <c r="C14746" s="183"/>
      <c r="D14746" s="183"/>
      <c r="E14746" s="185"/>
      <c r="F14746" s="185"/>
      <c r="G14746" s="180">
        <f t="shared" si="460"/>
        <v>0</v>
      </c>
      <c r="H14746" s="181">
        <f t="shared" si="461"/>
        <v>0</v>
      </c>
    </row>
    <row r="14747" spans="2:8">
      <c r="B14747" s="186"/>
      <c r="C14747" s="183"/>
      <c r="D14747" s="183"/>
      <c r="E14747" s="185"/>
      <c r="F14747" s="185"/>
      <c r="G14747" s="180">
        <f t="shared" si="460"/>
        <v>0</v>
      </c>
      <c r="H14747" s="181">
        <f t="shared" si="461"/>
        <v>0</v>
      </c>
    </row>
    <row r="14748" spans="2:8">
      <c r="B14748" s="186"/>
      <c r="C14748" s="183"/>
      <c r="D14748" s="183"/>
      <c r="E14748" s="185"/>
      <c r="F14748" s="185"/>
      <c r="G14748" s="180">
        <f t="shared" si="460"/>
        <v>0</v>
      </c>
      <c r="H14748" s="181">
        <f t="shared" si="461"/>
        <v>0</v>
      </c>
    </row>
    <row r="14749" spans="2:8">
      <c r="B14749" s="186"/>
      <c r="C14749" s="183"/>
      <c r="D14749" s="183"/>
      <c r="E14749" s="185"/>
      <c r="F14749" s="185"/>
      <c r="G14749" s="180">
        <f t="shared" si="460"/>
        <v>0</v>
      </c>
      <c r="H14749" s="181">
        <f t="shared" si="461"/>
        <v>0</v>
      </c>
    </row>
    <row r="14750" spans="2:8">
      <c r="B14750" s="186"/>
      <c r="C14750" s="183"/>
      <c r="D14750" s="183"/>
      <c r="E14750" s="185"/>
      <c r="F14750" s="185"/>
      <c r="G14750" s="180">
        <f t="shared" si="460"/>
        <v>0</v>
      </c>
      <c r="H14750" s="181">
        <f t="shared" si="461"/>
        <v>0</v>
      </c>
    </row>
    <row r="14751" spans="2:8">
      <c r="B14751" s="186"/>
      <c r="C14751" s="183"/>
      <c r="D14751" s="183"/>
      <c r="E14751" s="185"/>
      <c r="F14751" s="185"/>
      <c r="G14751" s="180">
        <f t="shared" si="460"/>
        <v>0</v>
      </c>
      <c r="H14751" s="181">
        <f t="shared" si="461"/>
        <v>0</v>
      </c>
    </row>
    <row r="14752" spans="2:8">
      <c r="B14752" s="186"/>
      <c r="C14752" s="183"/>
      <c r="D14752" s="183"/>
      <c r="E14752" s="185"/>
      <c r="F14752" s="185"/>
      <c r="G14752" s="180">
        <f t="shared" si="460"/>
        <v>0</v>
      </c>
      <c r="H14752" s="181">
        <f t="shared" si="461"/>
        <v>0</v>
      </c>
    </row>
    <row r="14753" spans="2:8">
      <c r="B14753" s="186"/>
      <c r="C14753" s="183"/>
      <c r="D14753" s="183"/>
      <c r="E14753" s="185"/>
      <c r="F14753" s="185"/>
      <c r="G14753" s="180">
        <f t="shared" si="460"/>
        <v>0</v>
      </c>
      <c r="H14753" s="181">
        <f t="shared" si="461"/>
        <v>0</v>
      </c>
    </row>
    <row r="14754" spans="2:8">
      <c r="B14754" s="186"/>
      <c r="C14754" s="183"/>
      <c r="D14754" s="183"/>
      <c r="E14754" s="185"/>
      <c r="F14754" s="185"/>
      <c r="G14754" s="180">
        <f t="shared" si="460"/>
        <v>0</v>
      </c>
      <c r="H14754" s="181">
        <f t="shared" si="461"/>
        <v>0</v>
      </c>
    </row>
    <row r="14755" spans="2:8">
      <c r="B14755" s="186"/>
      <c r="C14755" s="183"/>
      <c r="D14755" s="183"/>
      <c r="E14755" s="185"/>
      <c r="F14755" s="185"/>
      <c r="G14755" s="180">
        <f t="shared" si="460"/>
        <v>0</v>
      </c>
      <c r="H14755" s="181">
        <f t="shared" si="461"/>
        <v>0</v>
      </c>
    </row>
    <row r="14756" spans="2:8">
      <c r="B14756" s="186"/>
      <c r="C14756" s="183"/>
      <c r="D14756" s="183"/>
      <c r="E14756" s="185"/>
      <c r="F14756" s="185"/>
      <c r="G14756" s="180">
        <f t="shared" si="460"/>
        <v>0</v>
      </c>
      <c r="H14756" s="181">
        <f t="shared" si="461"/>
        <v>0</v>
      </c>
    </row>
    <row r="14757" spans="2:8">
      <c r="B14757" s="186"/>
      <c r="C14757" s="183"/>
      <c r="D14757" s="183"/>
      <c r="E14757" s="185"/>
      <c r="F14757" s="185"/>
      <c r="G14757" s="180">
        <f t="shared" si="460"/>
        <v>0</v>
      </c>
      <c r="H14757" s="181">
        <f t="shared" si="461"/>
        <v>0</v>
      </c>
    </row>
    <row r="14758" spans="2:8">
      <c r="B14758" s="186"/>
      <c r="C14758" s="183"/>
      <c r="D14758" s="183"/>
      <c r="E14758" s="185"/>
      <c r="F14758" s="185"/>
      <c r="G14758" s="180">
        <f t="shared" si="460"/>
        <v>0</v>
      </c>
      <c r="H14758" s="181">
        <f t="shared" si="461"/>
        <v>0</v>
      </c>
    </row>
    <row r="14759" spans="2:8">
      <c r="B14759" s="186"/>
      <c r="C14759" s="183"/>
      <c r="D14759" s="183"/>
      <c r="E14759" s="185"/>
      <c r="F14759" s="185"/>
      <c r="G14759" s="180">
        <f t="shared" si="460"/>
        <v>0</v>
      </c>
      <c r="H14759" s="181">
        <f t="shared" si="461"/>
        <v>0</v>
      </c>
    </row>
    <row r="14760" spans="2:8">
      <c r="B14760" s="186"/>
      <c r="C14760" s="183"/>
      <c r="D14760" s="183"/>
      <c r="E14760" s="185"/>
      <c r="F14760" s="185"/>
      <c r="G14760" s="180">
        <f t="shared" si="460"/>
        <v>0</v>
      </c>
      <c r="H14760" s="181">
        <f t="shared" si="461"/>
        <v>0</v>
      </c>
    </row>
    <row r="14761" spans="2:8">
      <c r="B14761" s="186"/>
      <c r="C14761" s="183"/>
      <c r="D14761" s="183"/>
      <c r="E14761" s="185"/>
      <c r="F14761" s="185"/>
      <c r="G14761" s="180">
        <f t="shared" si="460"/>
        <v>0</v>
      </c>
      <c r="H14761" s="181">
        <f t="shared" si="461"/>
        <v>0</v>
      </c>
    </row>
    <row r="14762" spans="2:8">
      <c r="B14762" s="186"/>
      <c r="C14762" s="183"/>
      <c r="D14762" s="183"/>
      <c r="E14762" s="185"/>
      <c r="F14762" s="185"/>
      <c r="G14762" s="180">
        <f t="shared" si="460"/>
        <v>0</v>
      </c>
      <c r="H14762" s="181">
        <f t="shared" si="461"/>
        <v>0</v>
      </c>
    </row>
    <row r="14763" spans="2:8">
      <c r="B14763" s="186"/>
      <c r="C14763" s="183"/>
      <c r="D14763" s="183"/>
      <c r="E14763" s="185"/>
      <c r="F14763" s="185"/>
      <c r="G14763" s="180">
        <f t="shared" si="460"/>
        <v>0</v>
      </c>
      <c r="H14763" s="181">
        <f t="shared" si="461"/>
        <v>0</v>
      </c>
    </row>
    <row r="14764" spans="2:8">
      <c r="B14764" s="186"/>
      <c r="C14764" s="183"/>
      <c r="D14764" s="183"/>
      <c r="E14764" s="185"/>
      <c r="F14764" s="185"/>
      <c r="G14764" s="180">
        <f t="shared" si="460"/>
        <v>0</v>
      </c>
      <c r="H14764" s="181">
        <f t="shared" si="461"/>
        <v>0</v>
      </c>
    </row>
    <row r="14765" spans="2:8">
      <c r="B14765" s="186"/>
      <c r="C14765" s="183"/>
      <c r="D14765" s="183"/>
      <c r="E14765" s="185"/>
      <c r="F14765" s="185"/>
      <c r="G14765" s="180">
        <f t="shared" si="460"/>
        <v>0</v>
      </c>
      <c r="H14765" s="181">
        <f t="shared" si="461"/>
        <v>0</v>
      </c>
    </row>
    <row r="14766" spans="2:8">
      <c r="B14766" s="186"/>
      <c r="C14766" s="183"/>
      <c r="D14766" s="183"/>
      <c r="E14766" s="185"/>
      <c r="F14766" s="185"/>
      <c r="G14766" s="180">
        <f t="shared" si="460"/>
        <v>0</v>
      </c>
      <c r="H14766" s="181">
        <f t="shared" si="461"/>
        <v>0</v>
      </c>
    </row>
    <row r="14767" spans="2:8">
      <c r="B14767" s="186"/>
      <c r="C14767" s="183"/>
      <c r="D14767" s="183"/>
      <c r="E14767" s="185"/>
      <c r="F14767" s="185"/>
      <c r="G14767" s="180">
        <f t="shared" si="460"/>
        <v>0</v>
      </c>
      <c r="H14767" s="181">
        <f t="shared" si="461"/>
        <v>0</v>
      </c>
    </row>
    <row r="14768" spans="2:8">
      <c r="B14768" s="186"/>
      <c r="C14768" s="183"/>
      <c r="D14768" s="183"/>
      <c r="E14768" s="185"/>
      <c r="F14768" s="185"/>
      <c r="G14768" s="180">
        <f t="shared" si="460"/>
        <v>0</v>
      </c>
      <c r="H14768" s="181">
        <f t="shared" si="461"/>
        <v>0</v>
      </c>
    </row>
    <row r="14769" spans="2:8">
      <c r="B14769" s="186"/>
      <c r="C14769" s="183"/>
      <c r="D14769" s="183"/>
      <c r="E14769" s="185"/>
      <c r="F14769" s="185"/>
      <c r="G14769" s="180">
        <f t="shared" si="460"/>
        <v>0</v>
      </c>
      <c r="H14769" s="181">
        <f t="shared" si="461"/>
        <v>0</v>
      </c>
    </row>
    <row r="14770" spans="2:8">
      <c r="B14770" s="186"/>
      <c r="C14770" s="183"/>
      <c r="D14770" s="183"/>
      <c r="E14770" s="185"/>
      <c r="F14770" s="185"/>
      <c r="G14770" s="180">
        <f t="shared" si="460"/>
        <v>0</v>
      </c>
      <c r="H14770" s="181">
        <f t="shared" si="461"/>
        <v>0</v>
      </c>
    </row>
    <row r="14771" spans="2:8">
      <c r="B14771" s="186"/>
      <c r="C14771" s="183"/>
      <c r="D14771" s="183"/>
      <c r="E14771" s="185"/>
      <c r="F14771" s="185"/>
      <c r="G14771" s="180">
        <f t="shared" si="460"/>
        <v>0</v>
      </c>
      <c r="H14771" s="181">
        <f t="shared" si="461"/>
        <v>0</v>
      </c>
    </row>
    <row r="14772" spans="2:8">
      <c r="B14772" s="186"/>
      <c r="C14772" s="183"/>
      <c r="D14772" s="183"/>
      <c r="E14772" s="185"/>
      <c r="F14772" s="185"/>
      <c r="G14772" s="180">
        <f t="shared" si="460"/>
        <v>0</v>
      </c>
      <c r="H14772" s="181">
        <f t="shared" si="461"/>
        <v>0</v>
      </c>
    </row>
    <row r="14773" spans="2:8">
      <c r="B14773" s="186"/>
      <c r="C14773" s="183"/>
      <c r="D14773" s="183"/>
      <c r="E14773" s="185"/>
      <c r="F14773" s="185"/>
      <c r="G14773" s="180">
        <f t="shared" si="460"/>
        <v>0</v>
      </c>
      <c r="H14773" s="181">
        <f t="shared" si="461"/>
        <v>0</v>
      </c>
    </row>
    <row r="14774" spans="2:8">
      <c r="B14774" s="186"/>
      <c r="C14774" s="183"/>
      <c r="D14774" s="183"/>
      <c r="E14774" s="185"/>
      <c r="F14774" s="185"/>
      <c r="G14774" s="180">
        <f t="shared" si="460"/>
        <v>0</v>
      </c>
      <c r="H14774" s="181">
        <f t="shared" si="461"/>
        <v>0</v>
      </c>
    </row>
    <row r="14775" spans="2:8">
      <c r="B14775" s="186"/>
      <c r="C14775" s="183"/>
      <c r="D14775" s="183"/>
      <c r="E14775" s="185"/>
      <c r="F14775" s="185"/>
      <c r="G14775" s="180">
        <f t="shared" si="460"/>
        <v>0</v>
      </c>
      <c r="H14775" s="181">
        <f t="shared" si="461"/>
        <v>0</v>
      </c>
    </row>
    <row r="14776" spans="2:8">
      <c r="B14776" s="186"/>
      <c r="C14776" s="183"/>
      <c r="D14776" s="183"/>
      <c r="E14776" s="185"/>
      <c r="F14776" s="185"/>
      <c r="G14776" s="180">
        <f t="shared" si="460"/>
        <v>0</v>
      </c>
      <c r="H14776" s="181">
        <f t="shared" si="461"/>
        <v>0</v>
      </c>
    </row>
    <row r="14777" spans="2:8">
      <c r="B14777" s="186"/>
      <c r="C14777" s="183"/>
      <c r="D14777" s="183"/>
      <c r="E14777" s="185"/>
      <c r="F14777" s="185"/>
      <c r="G14777" s="180">
        <f t="shared" si="460"/>
        <v>0</v>
      </c>
      <c r="H14777" s="181">
        <f t="shared" si="461"/>
        <v>0</v>
      </c>
    </row>
    <row r="14778" spans="2:8">
      <c r="B14778" s="186"/>
      <c r="C14778" s="183"/>
      <c r="D14778" s="183"/>
      <c r="E14778" s="185"/>
      <c r="F14778" s="185"/>
      <c r="G14778" s="180">
        <f t="shared" si="460"/>
        <v>0</v>
      </c>
      <c r="H14778" s="181">
        <f t="shared" si="461"/>
        <v>0</v>
      </c>
    </row>
    <row r="14779" spans="2:8">
      <c r="B14779" s="186"/>
      <c r="C14779" s="183"/>
      <c r="D14779" s="183"/>
      <c r="E14779" s="185"/>
      <c r="F14779" s="185"/>
      <c r="G14779" s="180">
        <f t="shared" si="460"/>
        <v>0</v>
      </c>
      <c r="H14779" s="181">
        <f t="shared" si="461"/>
        <v>0</v>
      </c>
    </row>
    <row r="14780" spans="2:8">
      <c r="B14780" s="186"/>
      <c r="C14780" s="183"/>
      <c r="D14780" s="183"/>
      <c r="E14780" s="185"/>
      <c r="F14780" s="185"/>
      <c r="G14780" s="180">
        <f t="shared" si="460"/>
        <v>0</v>
      </c>
      <c r="H14780" s="181">
        <f t="shared" si="461"/>
        <v>0</v>
      </c>
    </row>
    <row r="14781" spans="2:8">
      <c r="B14781" s="186"/>
      <c r="C14781" s="183"/>
      <c r="D14781" s="183"/>
      <c r="E14781" s="185"/>
      <c r="F14781" s="185"/>
      <c r="G14781" s="180">
        <f t="shared" si="460"/>
        <v>0</v>
      </c>
      <c r="H14781" s="181">
        <f t="shared" si="461"/>
        <v>0</v>
      </c>
    </row>
    <row r="14782" spans="2:8">
      <c r="B14782" s="186"/>
      <c r="C14782" s="183"/>
      <c r="D14782" s="183"/>
      <c r="E14782" s="185"/>
      <c r="F14782" s="185"/>
      <c r="G14782" s="180">
        <f t="shared" si="460"/>
        <v>0</v>
      </c>
      <c r="H14782" s="181">
        <f t="shared" si="461"/>
        <v>0</v>
      </c>
    </row>
    <row r="14783" spans="2:8">
      <c r="B14783" s="186"/>
      <c r="C14783" s="183"/>
      <c r="D14783" s="183"/>
      <c r="E14783" s="185"/>
      <c r="F14783" s="185"/>
      <c r="G14783" s="180">
        <f t="shared" si="460"/>
        <v>0</v>
      </c>
      <c r="H14783" s="181">
        <f t="shared" si="461"/>
        <v>0</v>
      </c>
    </row>
    <row r="14784" spans="2:8">
      <c r="B14784" s="186"/>
      <c r="C14784" s="183"/>
      <c r="D14784" s="183"/>
      <c r="E14784" s="185"/>
      <c r="F14784" s="185"/>
      <c r="G14784" s="180">
        <f t="shared" si="460"/>
        <v>0</v>
      </c>
      <c r="H14784" s="181">
        <f t="shared" si="461"/>
        <v>0</v>
      </c>
    </row>
    <row r="14785" spans="2:8">
      <c r="B14785" s="186"/>
      <c r="C14785" s="183"/>
      <c r="D14785" s="183"/>
      <c r="E14785" s="185"/>
      <c r="F14785" s="185"/>
      <c r="G14785" s="180">
        <f t="shared" si="460"/>
        <v>0</v>
      </c>
      <c r="H14785" s="181">
        <f t="shared" si="461"/>
        <v>0</v>
      </c>
    </row>
    <row r="14786" spans="2:8">
      <c r="B14786" s="186"/>
      <c r="C14786" s="183"/>
      <c r="D14786" s="183"/>
      <c r="E14786" s="185"/>
      <c r="F14786" s="185"/>
      <c r="G14786" s="180">
        <f t="shared" si="460"/>
        <v>0</v>
      </c>
      <c r="H14786" s="181">
        <f t="shared" si="461"/>
        <v>0</v>
      </c>
    </row>
    <row r="14787" spans="2:8">
      <c r="B14787" s="186"/>
      <c r="C14787" s="183"/>
      <c r="D14787" s="183"/>
      <c r="E14787" s="185"/>
      <c r="F14787" s="185"/>
      <c r="G14787" s="180">
        <f t="shared" si="460"/>
        <v>0</v>
      </c>
      <c r="H14787" s="181">
        <f t="shared" si="461"/>
        <v>0</v>
      </c>
    </row>
    <row r="14788" spans="2:8">
      <c r="B14788" s="186"/>
      <c r="C14788" s="183"/>
      <c r="D14788" s="183"/>
      <c r="E14788" s="185"/>
      <c r="F14788" s="185"/>
      <c r="G14788" s="180">
        <f t="shared" si="460"/>
        <v>0</v>
      </c>
      <c r="H14788" s="181">
        <f t="shared" si="461"/>
        <v>0</v>
      </c>
    </row>
    <row r="14789" spans="2:8">
      <c r="B14789" s="186"/>
      <c r="C14789" s="183"/>
      <c r="D14789" s="183"/>
      <c r="E14789" s="185"/>
      <c r="F14789" s="185"/>
      <c r="G14789" s="180">
        <f t="shared" si="460"/>
        <v>0</v>
      </c>
      <c r="H14789" s="181">
        <f t="shared" si="461"/>
        <v>0</v>
      </c>
    </row>
    <row r="14790" spans="2:8">
      <c r="B14790" s="186"/>
      <c r="C14790" s="183"/>
      <c r="D14790" s="183"/>
      <c r="E14790" s="185"/>
      <c r="F14790" s="185"/>
      <c r="G14790" s="180">
        <f t="shared" ref="G14790:G14853" si="462">IF(ABS(F14790)&gt;ABS(E14790),ABS(F14790),ABS(E14790))</f>
        <v>0</v>
      </c>
      <c r="H14790" s="181">
        <f t="shared" ref="H14790:H14853" si="463">IF(G14790&lt;&gt;0,IF(ABS(F14790)&gt;=G14790,1,ABS(F14790/G14790)),0)</f>
        <v>0</v>
      </c>
    </row>
    <row r="14791" spans="2:8">
      <c r="B14791" s="186"/>
      <c r="C14791" s="183"/>
      <c r="D14791" s="183"/>
      <c r="E14791" s="185"/>
      <c r="F14791" s="185"/>
      <c r="G14791" s="180">
        <f t="shared" si="462"/>
        <v>0</v>
      </c>
      <c r="H14791" s="181">
        <f t="shared" si="463"/>
        <v>0</v>
      </c>
    </row>
    <row r="14792" spans="2:8">
      <c r="B14792" s="186"/>
      <c r="C14792" s="183"/>
      <c r="D14792" s="183"/>
      <c r="E14792" s="185"/>
      <c r="F14792" s="185"/>
      <c r="G14792" s="180">
        <f t="shared" si="462"/>
        <v>0</v>
      </c>
      <c r="H14792" s="181">
        <f t="shared" si="463"/>
        <v>0</v>
      </c>
    </row>
    <row r="14793" spans="2:8">
      <c r="B14793" s="186"/>
      <c r="C14793" s="183"/>
      <c r="D14793" s="183"/>
      <c r="E14793" s="185"/>
      <c r="F14793" s="185"/>
      <c r="G14793" s="180">
        <f t="shared" si="462"/>
        <v>0</v>
      </c>
      <c r="H14793" s="181">
        <f t="shared" si="463"/>
        <v>0</v>
      </c>
    </row>
    <row r="14794" spans="2:8">
      <c r="B14794" s="186"/>
      <c r="C14794" s="183"/>
      <c r="D14794" s="183"/>
      <c r="E14794" s="185"/>
      <c r="F14794" s="185"/>
      <c r="G14794" s="180">
        <f t="shared" si="462"/>
        <v>0</v>
      </c>
      <c r="H14794" s="181">
        <f t="shared" si="463"/>
        <v>0</v>
      </c>
    </row>
    <row r="14795" spans="2:8">
      <c r="B14795" s="186"/>
      <c r="C14795" s="183"/>
      <c r="D14795" s="183"/>
      <c r="E14795" s="185"/>
      <c r="F14795" s="185"/>
      <c r="G14795" s="180">
        <f t="shared" si="462"/>
        <v>0</v>
      </c>
      <c r="H14795" s="181">
        <f t="shared" si="463"/>
        <v>0</v>
      </c>
    </row>
    <row r="14796" spans="2:8">
      <c r="B14796" s="186"/>
      <c r="C14796" s="183"/>
      <c r="D14796" s="183"/>
      <c r="E14796" s="185"/>
      <c r="F14796" s="185"/>
      <c r="G14796" s="180">
        <f t="shared" si="462"/>
        <v>0</v>
      </c>
      <c r="H14796" s="181">
        <f t="shared" si="463"/>
        <v>0</v>
      </c>
    </row>
    <row r="14797" spans="2:8">
      <c r="B14797" s="186"/>
      <c r="C14797" s="183"/>
      <c r="D14797" s="183"/>
      <c r="E14797" s="185"/>
      <c r="F14797" s="185"/>
      <c r="G14797" s="180">
        <f t="shared" si="462"/>
        <v>0</v>
      </c>
      <c r="H14797" s="181">
        <f t="shared" si="463"/>
        <v>0</v>
      </c>
    </row>
    <row r="14798" spans="2:8">
      <c r="B14798" s="186"/>
      <c r="C14798" s="183"/>
      <c r="D14798" s="183"/>
      <c r="E14798" s="185"/>
      <c r="F14798" s="185"/>
      <c r="G14798" s="180">
        <f t="shared" si="462"/>
        <v>0</v>
      </c>
      <c r="H14798" s="181">
        <f t="shared" si="463"/>
        <v>0</v>
      </c>
    </row>
    <row r="14799" spans="2:8">
      <c r="B14799" s="186"/>
      <c r="C14799" s="183"/>
      <c r="D14799" s="183"/>
      <c r="E14799" s="185"/>
      <c r="F14799" s="185"/>
      <c r="G14799" s="180">
        <f t="shared" si="462"/>
        <v>0</v>
      </c>
      <c r="H14799" s="181">
        <f t="shared" si="463"/>
        <v>0</v>
      </c>
    </row>
    <row r="14800" spans="2:8">
      <c r="B14800" s="186"/>
      <c r="C14800" s="183"/>
      <c r="D14800" s="183"/>
      <c r="E14800" s="185"/>
      <c r="F14800" s="185"/>
      <c r="G14800" s="180">
        <f t="shared" si="462"/>
        <v>0</v>
      </c>
      <c r="H14800" s="181">
        <f t="shared" si="463"/>
        <v>0</v>
      </c>
    </row>
    <row r="14801" spans="2:8">
      <c r="B14801" s="186"/>
      <c r="C14801" s="183"/>
      <c r="D14801" s="183"/>
      <c r="E14801" s="185"/>
      <c r="F14801" s="185"/>
      <c r="G14801" s="180">
        <f t="shared" si="462"/>
        <v>0</v>
      </c>
      <c r="H14801" s="181">
        <f t="shared" si="463"/>
        <v>0</v>
      </c>
    </row>
    <row r="14802" spans="2:8">
      <c r="B14802" s="186"/>
      <c r="C14802" s="183"/>
      <c r="D14802" s="183"/>
      <c r="E14802" s="185"/>
      <c r="F14802" s="185"/>
      <c r="G14802" s="180">
        <f t="shared" si="462"/>
        <v>0</v>
      </c>
      <c r="H14802" s="181">
        <f t="shared" si="463"/>
        <v>0</v>
      </c>
    </row>
    <row r="14803" spans="2:8">
      <c r="B14803" s="186"/>
      <c r="C14803" s="183"/>
      <c r="D14803" s="183"/>
      <c r="E14803" s="185"/>
      <c r="F14803" s="185"/>
      <c r="G14803" s="180">
        <f t="shared" si="462"/>
        <v>0</v>
      </c>
      <c r="H14803" s="181">
        <f t="shared" si="463"/>
        <v>0</v>
      </c>
    </row>
    <row r="14804" spans="2:8">
      <c r="B14804" s="186"/>
      <c r="C14804" s="183"/>
      <c r="D14804" s="183"/>
      <c r="E14804" s="185"/>
      <c r="F14804" s="185"/>
      <c r="G14804" s="180">
        <f t="shared" si="462"/>
        <v>0</v>
      </c>
      <c r="H14804" s="181">
        <f t="shared" si="463"/>
        <v>0</v>
      </c>
    </row>
    <row r="14805" spans="2:8">
      <c r="B14805" s="186"/>
      <c r="C14805" s="183"/>
      <c r="D14805" s="183"/>
      <c r="E14805" s="185"/>
      <c r="F14805" s="185"/>
      <c r="G14805" s="180">
        <f t="shared" si="462"/>
        <v>0</v>
      </c>
      <c r="H14805" s="181">
        <f t="shared" si="463"/>
        <v>0</v>
      </c>
    </row>
    <row r="14806" spans="2:8">
      <c r="B14806" s="186"/>
      <c r="C14806" s="183"/>
      <c r="D14806" s="183"/>
      <c r="E14806" s="185"/>
      <c r="F14806" s="185"/>
      <c r="G14806" s="180">
        <f t="shared" si="462"/>
        <v>0</v>
      </c>
      <c r="H14806" s="181">
        <f t="shared" si="463"/>
        <v>0</v>
      </c>
    </row>
    <row r="14807" spans="2:8">
      <c r="B14807" s="186"/>
      <c r="C14807" s="183"/>
      <c r="D14807" s="183"/>
      <c r="E14807" s="185"/>
      <c r="F14807" s="185"/>
      <c r="G14807" s="180">
        <f t="shared" si="462"/>
        <v>0</v>
      </c>
      <c r="H14807" s="181">
        <f t="shared" si="463"/>
        <v>0</v>
      </c>
    </row>
    <row r="14808" spans="2:8">
      <c r="B14808" s="186"/>
      <c r="C14808" s="183"/>
      <c r="D14808" s="183"/>
      <c r="E14808" s="185"/>
      <c r="F14808" s="185"/>
      <c r="G14808" s="180">
        <f t="shared" si="462"/>
        <v>0</v>
      </c>
      <c r="H14808" s="181">
        <f t="shared" si="463"/>
        <v>0</v>
      </c>
    </row>
    <row r="14809" spans="2:8">
      <c r="B14809" s="186"/>
      <c r="C14809" s="183"/>
      <c r="D14809" s="183"/>
      <c r="E14809" s="185"/>
      <c r="F14809" s="185"/>
      <c r="G14809" s="180">
        <f t="shared" si="462"/>
        <v>0</v>
      </c>
      <c r="H14809" s="181">
        <f t="shared" si="463"/>
        <v>0</v>
      </c>
    </row>
    <row r="14810" spans="2:8">
      <c r="B14810" s="186"/>
      <c r="C14810" s="183"/>
      <c r="D14810" s="183"/>
      <c r="E14810" s="185"/>
      <c r="F14810" s="185"/>
      <c r="G14810" s="180">
        <f t="shared" si="462"/>
        <v>0</v>
      </c>
      <c r="H14810" s="181">
        <f t="shared" si="463"/>
        <v>0</v>
      </c>
    </row>
    <row r="14811" spans="2:8">
      <c r="B14811" s="186"/>
      <c r="C14811" s="183"/>
      <c r="D14811" s="183"/>
      <c r="E14811" s="185"/>
      <c r="F14811" s="185"/>
      <c r="G14811" s="180">
        <f t="shared" si="462"/>
        <v>0</v>
      </c>
      <c r="H14811" s="181">
        <f t="shared" si="463"/>
        <v>0</v>
      </c>
    </row>
    <row r="14812" spans="2:8">
      <c r="B14812" s="186"/>
      <c r="C14812" s="183"/>
      <c r="D14812" s="183"/>
      <c r="E14812" s="185"/>
      <c r="F14812" s="185"/>
      <c r="G14812" s="180">
        <f t="shared" si="462"/>
        <v>0</v>
      </c>
      <c r="H14812" s="181">
        <f t="shared" si="463"/>
        <v>0</v>
      </c>
    </row>
    <row r="14813" spans="2:8">
      <c r="B14813" s="186"/>
      <c r="C14813" s="183"/>
      <c r="D14813" s="183"/>
      <c r="E14813" s="185"/>
      <c r="F14813" s="185"/>
      <c r="G14813" s="180">
        <f t="shared" si="462"/>
        <v>0</v>
      </c>
      <c r="H14813" s="181">
        <f t="shared" si="463"/>
        <v>0</v>
      </c>
    </row>
    <row r="14814" spans="2:8">
      <c r="B14814" s="186"/>
      <c r="C14814" s="183"/>
      <c r="D14814" s="183"/>
      <c r="E14814" s="185"/>
      <c r="F14814" s="185"/>
      <c r="G14814" s="180">
        <f t="shared" si="462"/>
        <v>0</v>
      </c>
      <c r="H14814" s="181">
        <f t="shared" si="463"/>
        <v>0</v>
      </c>
    </row>
    <row r="14815" spans="2:8">
      <c r="B14815" s="186"/>
      <c r="C14815" s="183"/>
      <c r="D14815" s="183"/>
      <c r="E14815" s="185"/>
      <c r="F14815" s="185"/>
      <c r="G14815" s="180">
        <f t="shared" si="462"/>
        <v>0</v>
      </c>
      <c r="H14815" s="181">
        <f t="shared" si="463"/>
        <v>0</v>
      </c>
    </row>
    <row r="14816" spans="2:8">
      <c r="B14816" s="186"/>
      <c r="C14816" s="183"/>
      <c r="D14816" s="183"/>
      <c r="E14816" s="185"/>
      <c r="F14816" s="185"/>
      <c r="G14816" s="180">
        <f t="shared" si="462"/>
        <v>0</v>
      </c>
      <c r="H14816" s="181">
        <f t="shared" si="463"/>
        <v>0</v>
      </c>
    </row>
    <row r="14817" spans="2:8">
      <c r="B14817" s="186"/>
      <c r="C14817" s="183"/>
      <c r="D14817" s="183"/>
      <c r="E14817" s="185"/>
      <c r="F14817" s="185"/>
      <c r="G14817" s="180">
        <f t="shared" si="462"/>
        <v>0</v>
      </c>
      <c r="H14817" s="181">
        <f t="shared" si="463"/>
        <v>0</v>
      </c>
    </row>
    <row r="14818" spans="2:8">
      <c r="B14818" s="186"/>
      <c r="C14818" s="183"/>
      <c r="D14818" s="183"/>
      <c r="E14818" s="185"/>
      <c r="F14818" s="185"/>
      <c r="G14818" s="180">
        <f t="shared" si="462"/>
        <v>0</v>
      </c>
      <c r="H14818" s="181">
        <f t="shared" si="463"/>
        <v>0</v>
      </c>
    </row>
    <row r="14819" spans="2:8">
      <c r="B14819" s="186"/>
      <c r="C14819" s="183"/>
      <c r="D14819" s="183"/>
      <c r="E14819" s="185"/>
      <c r="F14819" s="185"/>
      <c r="G14819" s="180">
        <f t="shared" si="462"/>
        <v>0</v>
      </c>
      <c r="H14819" s="181">
        <f t="shared" si="463"/>
        <v>0</v>
      </c>
    </row>
    <row r="14820" spans="2:8">
      <c r="B14820" s="186"/>
      <c r="C14820" s="183"/>
      <c r="D14820" s="183"/>
      <c r="E14820" s="185"/>
      <c r="F14820" s="185"/>
      <c r="G14820" s="180">
        <f t="shared" si="462"/>
        <v>0</v>
      </c>
      <c r="H14820" s="181">
        <f t="shared" si="463"/>
        <v>0</v>
      </c>
    </row>
    <row r="14821" spans="2:8">
      <c r="B14821" s="186"/>
      <c r="C14821" s="183"/>
      <c r="D14821" s="183"/>
      <c r="E14821" s="185"/>
      <c r="F14821" s="185"/>
      <c r="G14821" s="180">
        <f t="shared" si="462"/>
        <v>0</v>
      </c>
      <c r="H14821" s="181">
        <f t="shared" si="463"/>
        <v>0</v>
      </c>
    </row>
    <row r="14822" spans="2:8">
      <c r="B14822" s="186"/>
      <c r="C14822" s="183"/>
      <c r="D14822" s="183"/>
      <c r="E14822" s="185"/>
      <c r="F14822" s="185"/>
      <c r="G14822" s="180">
        <f t="shared" si="462"/>
        <v>0</v>
      </c>
      <c r="H14822" s="181">
        <f t="shared" si="463"/>
        <v>0</v>
      </c>
    </row>
    <row r="14823" spans="2:8">
      <c r="B14823" s="186"/>
      <c r="C14823" s="183"/>
      <c r="D14823" s="183"/>
      <c r="E14823" s="185"/>
      <c r="F14823" s="185"/>
      <c r="G14823" s="180">
        <f t="shared" si="462"/>
        <v>0</v>
      </c>
      <c r="H14823" s="181">
        <f t="shared" si="463"/>
        <v>0</v>
      </c>
    </row>
    <row r="14824" spans="2:8">
      <c r="B14824" s="186"/>
      <c r="C14824" s="183"/>
      <c r="D14824" s="183"/>
      <c r="E14824" s="185"/>
      <c r="F14824" s="185"/>
      <c r="G14824" s="180">
        <f t="shared" si="462"/>
        <v>0</v>
      </c>
      <c r="H14824" s="181">
        <f t="shared" si="463"/>
        <v>0</v>
      </c>
    </row>
    <row r="14825" spans="2:8">
      <c r="B14825" s="186"/>
      <c r="C14825" s="183"/>
      <c r="D14825" s="183"/>
      <c r="E14825" s="185"/>
      <c r="F14825" s="185"/>
      <c r="G14825" s="180">
        <f t="shared" si="462"/>
        <v>0</v>
      </c>
      <c r="H14825" s="181">
        <f t="shared" si="463"/>
        <v>0</v>
      </c>
    </row>
    <row r="14826" spans="2:8">
      <c r="B14826" s="186"/>
      <c r="C14826" s="183"/>
      <c r="D14826" s="183"/>
      <c r="E14826" s="185"/>
      <c r="F14826" s="185"/>
      <c r="G14826" s="180">
        <f t="shared" si="462"/>
        <v>0</v>
      </c>
      <c r="H14826" s="181">
        <f t="shared" si="463"/>
        <v>0</v>
      </c>
    </row>
    <row r="14827" spans="2:8">
      <c r="B14827" s="186"/>
      <c r="C14827" s="183"/>
      <c r="D14827" s="183"/>
      <c r="E14827" s="185"/>
      <c r="F14827" s="185"/>
      <c r="G14827" s="180">
        <f t="shared" si="462"/>
        <v>0</v>
      </c>
      <c r="H14827" s="181">
        <f t="shared" si="463"/>
        <v>0</v>
      </c>
    </row>
    <row r="14828" spans="2:8">
      <c r="B14828" s="186"/>
      <c r="C14828" s="183"/>
      <c r="D14828" s="183"/>
      <c r="E14828" s="185"/>
      <c r="F14828" s="185"/>
      <c r="G14828" s="180">
        <f t="shared" si="462"/>
        <v>0</v>
      </c>
      <c r="H14828" s="181">
        <f t="shared" si="463"/>
        <v>0</v>
      </c>
    </row>
    <row r="14829" spans="2:8">
      <c r="B14829" s="186"/>
      <c r="C14829" s="183"/>
      <c r="D14829" s="183"/>
      <c r="E14829" s="185"/>
      <c r="F14829" s="185"/>
      <c r="G14829" s="180">
        <f t="shared" si="462"/>
        <v>0</v>
      </c>
      <c r="H14829" s="181">
        <f t="shared" si="463"/>
        <v>0</v>
      </c>
    </row>
    <row r="14830" spans="2:8">
      <c r="B14830" s="186"/>
      <c r="C14830" s="183"/>
      <c r="D14830" s="183"/>
      <c r="E14830" s="185"/>
      <c r="F14830" s="185"/>
      <c r="G14830" s="180">
        <f t="shared" si="462"/>
        <v>0</v>
      </c>
      <c r="H14830" s="181">
        <f t="shared" si="463"/>
        <v>0</v>
      </c>
    </row>
    <row r="14831" spans="2:8">
      <c r="B14831" s="186"/>
      <c r="C14831" s="183"/>
      <c r="D14831" s="183"/>
      <c r="E14831" s="185"/>
      <c r="F14831" s="185"/>
      <c r="G14831" s="180">
        <f t="shared" si="462"/>
        <v>0</v>
      </c>
      <c r="H14831" s="181">
        <f t="shared" si="463"/>
        <v>0</v>
      </c>
    </row>
    <row r="14832" spans="2:8">
      <c r="B14832" s="186"/>
      <c r="C14832" s="183"/>
      <c r="D14832" s="183"/>
      <c r="E14832" s="185"/>
      <c r="F14832" s="185"/>
      <c r="G14832" s="180">
        <f t="shared" si="462"/>
        <v>0</v>
      </c>
      <c r="H14832" s="181">
        <f t="shared" si="463"/>
        <v>0</v>
      </c>
    </row>
    <row r="14833" spans="2:8">
      <c r="B14833" s="186"/>
      <c r="C14833" s="183"/>
      <c r="D14833" s="183"/>
      <c r="E14833" s="185"/>
      <c r="F14833" s="185"/>
      <c r="G14833" s="180">
        <f t="shared" si="462"/>
        <v>0</v>
      </c>
      <c r="H14833" s="181">
        <f t="shared" si="463"/>
        <v>0</v>
      </c>
    </row>
    <row r="14834" spans="2:8">
      <c r="B14834" s="186"/>
      <c r="C14834" s="183"/>
      <c r="D14834" s="183"/>
      <c r="E14834" s="185"/>
      <c r="F14834" s="185"/>
      <c r="G14834" s="180">
        <f t="shared" si="462"/>
        <v>0</v>
      </c>
      <c r="H14834" s="181">
        <f t="shared" si="463"/>
        <v>0</v>
      </c>
    </row>
    <row r="14835" spans="2:8">
      <c r="B14835" s="186"/>
      <c r="C14835" s="183"/>
      <c r="D14835" s="183"/>
      <c r="E14835" s="185"/>
      <c r="F14835" s="185"/>
      <c r="G14835" s="180">
        <f t="shared" si="462"/>
        <v>0</v>
      </c>
      <c r="H14835" s="181">
        <f t="shared" si="463"/>
        <v>0</v>
      </c>
    </row>
    <row r="14836" spans="2:8">
      <c r="B14836" s="186"/>
      <c r="C14836" s="183"/>
      <c r="D14836" s="183"/>
      <c r="E14836" s="185"/>
      <c r="F14836" s="185"/>
      <c r="G14836" s="180">
        <f t="shared" si="462"/>
        <v>0</v>
      </c>
      <c r="H14836" s="181">
        <f t="shared" si="463"/>
        <v>0</v>
      </c>
    </row>
    <row r="14837" spans="2:8">
      <c r="B14837" s="186"/>
      <c r="C14837" s="183"/>
      <c r="D14837" s="183"/>
      <c r="E14837" s="185"/>
      <c r="F14837" s="185"/>
      <c r="G14837" s="180">
        <f t="shared" si="462"/>
        <v>0</v>
      </c>
      <c r="H14837" s="181">
        <f t="shared" si="463"/>
        <v>0</v>
      </c>
    </row>
    <row r="14838" spans="2:8">
      <c r="B14838" s="186"/>
      <c r="C14838" s="183"/>
      <c r="D14838" s="183"/>
      <c r="E14838" s="185"/>
      <c r="F14838" s="185"/>
      <c r="G14838" s="180">
        <f t="shared" si="462"/>
        <v>0</v>
      </c>
      <c r="H14838" s="181">
        <f t="shared" si="463"/>
        <v>0</v>
      </c>
    </row>
    <row r="14839" spans="2:8">
      <c r="B14839" s="186"/>
      <c r="C14839" s="183"/>
      <c r="D14839" s="183"/>
      <c r="E14839" s="185"/>
      <c r="F14839" s="185"/>
      <c r="G14839" s="180">
        <f t="shared" si="462"/>
        <v>0</v>
      </c>
      <c r="H14839" s="181">
        <f t="shared" si="463"/>
        <v>0</v>
      </c>
    </row>
    <row r="14840" spans="2:8">
      <c r="B14840" s="186"/>
      <c r="C14840" s="183"/>
      <c r="D14840" s="183"/>
      <c r="E14840" s="185"/>
      <c r="F14840" s="185"/>
      <c r="G14840" s="180">
        <f t="shared" si="462"/>
        <v>0</v>
      </c>
      <c r="H14840" s="181">
        <f t="shared" si="463"/>
        <v>0</v>
      </c>
    </row>
    <row r="14841" spans="2:8">
      <c r="B14841" s="186"/>
      <c r="C14841" s="183"/>
      <c r="D14841" s="183"/>
      <c r="E14841" s="185"/>
      <c r="F14841" s="185"/>
      <c r="G14841" s="180">
        <f t="shared" si="462"/>
        <v>0</v>
      </c>
      <c r="H14841" s="181">
        <f t="shared" si="463"/>
        <v>0</v>
      </c>
    </row>
    <row r="14842" spans="2:8">
      <c r="B14842" s="186"/>
      <c r="C14842" s="183"/>
      <c r="D14842" s="183"/>
      <c r="E14842" s="185"/>
      <c r="F14842" s="185"/>
      <c r="G14842" s="180">
        <f t="shared" si="462"/>
        <v>0</v>
      </c>
      <c r="H14842" s="181">
        <f t="shared" si="463"/>
        <v>0</v>
      </c>
    </row>
    <row r="14843" spans="2:8">
      <c r="B14843" s="186"/>
      <c r="C14843" s="183"/>
      <c r="D14843" s="183"/>
      <c r="E14843" s="185"/>
      <c r="F14843" s="185"/>
      <c r="G14843" s="180">
        <f t="shared" si="462"/>
        <v>0</v>
      </c>
      <c r="H14843" s="181">
        <f t="shared" si="463"/>
        <v>0</v>
      </c>
    </row>
    <row r="14844" spans="2:8">
      <c r="B14844" s="186"/>
      <c r="C14844" s="183"/>
      <c r="D14844" s="183"/>
      <c r="E14844" s="185"/>
      <c r="F14844" s="185"/>
      <c r="G14844" s="180">
        <f t="shared" si="462"/>
        <v>0</v>
      </c>
      <c r="H14844" s="181">
        <f t="shared" si="463"/>
        <v>0</v>
      </c>
    </row>
    <row r="14845" spans="2:8">
      <c r="B14845" s="186"/>
      <c r="C14845" s="183"/>
      <c r="D14845" s="183"/>
      <c r="E14845" s="185"/>
      <c r="F14845" s="185"/>
      <c r="G14845" s="180">
        <f t="shared" si="462"/>
        <v>0</v>
      </c>
      <c r="H14845" s="181">
        <f t="shared" si="463"/>
        <v>0</v>
      </c>
    </row>
    <row r="14846" spans="2:8">
      <c r="B14846" s="186"/>
      <c r="C14846" s="183"/>
      <c r="D14846" s="183"/>
      <c r="E14846" s="185"/>
      <c r="F14846" s="185"/>
      <c r="G14846" s="180">
        <f t="shared" si="462"/>
        <v>0</v>
      </c>
      <c r="H14846" s="181">
        <f t="shared" si="463"/>
        <v>0</v>
      </c>
    </row>
    <row r="14847" spans="2:8">
      <c r="B14847" s="186"/>
      <c r="C14847" s="183"/>
      <c r="D14847" s="183"/>
      <c r="E14847" s="185"/>
      <c r="F14847" s="185"/>
      <c r="G14847" s="180">
        <f t="shared" si="462"/>
        <v>0</v>
      </c>
      <c r="H14847" s="181">
        <f t="shared" si="463"/>
        <v>0</v>
      </c>
    </row>
    <row r="14848" spans="2:8">
      <c r="B14848" s="186"/>
      <c r="C14848" s="183"/>
      <c r="D14848" s="183"/>
      <c r="E14848" s="185"/>
      <c r="F14848" s="185"/>
      <c r="G14848" s="180">
        <f t="shared" si="462"/>
        <v>0</v>
      </c>
      <c r="H14848" s="181">
        <f t="shared" si="463"/>
        <v>0</v>
      </c>
    </row>
    <row r="14849" spans="2:8">
      <c r="B14849" s="186"/>
      <c r="C14849" s="183"/>
      <c r="D14849" s="183"/>
      <c r="E14849" s="185"/>
      <c r="F14849" s="185"/>
      <c r="G14849" s="180">
        <f t="shared" si="462"/>
        <v>0</v>
      </c>
      <c r="H14849" s="181">
        <f t="shared" si="463"/>
        <v>0</v>
      </c>
    </row>
    <row r="14850" spans="2:8">
      <c r="B14850" s="186"/>
      <c r="C14850" s="183"/>
      <c r="D14850" s="183"/>
      <c r="E14850" s="185"/>
      <c r="F14850" s="185"/>
      <c r="G14850" s="180">
        <f t="shared" si="462"/>
        <v>0</v>
      </c>
      <c r="H14850" s="181">
        <f t="shared" si="463"/>
        <v>0</v>
      </c>
    </row>
    <row r="14851" spans="2:8">
      <c r="B14851" s="186"/>
      <c r="C14851" s="183"/>
      <c r="D14851" s="183"/>
      <c r="E14851" s="185"/>
      <c r="F14851" s="185"/>
      <c r="G14851" s="180">
        <f t="shared" si="462"/>
        <v>0</v>
      </c>
      <c r="H14851" s="181">
        <f t="shared" si="463"/>
        <v>0</v>
      </c>
    </row>
    <row r="14852" spans="2:8">
      <c r="B14852" s="186"/>
      <c r="C14852" s="183"/>
      <c r="D14852" s="183"/>
      <c r="E14852" s="185"/>
      <c r="F14852" s="185"/>
      <c r="G14852" s="180">
        <f t="shared" si="462"/>
        <v>0</v>
      </c>
      <c r="H14852" s="181">
        <f t="shared" si="463"/>
        <v>0</v>
      </c>
    </row>
    <row r="14853" spans="2:8">
      <c r="B14853" s="186"/>
      <c r="C14853" s="183"/>
      <c r="D14853" s="183"/>
      <c r="E14853" s="185"/>
      <c r="F14853" s="185"/>
      <c r="G14853" s="180">
        <f t="shared" si="462"/>
        <v>0</v>
      </c>
      <c r="H14853" s="181">
        <f t="shared" si="463"/>
        <v>0</v>
      </c>
    </row>
    <row r="14854" spans="2:8">
      <c r="B14854" s="186"/>
      <c r="C14854" s="183"/>
      <c r="D14854" s="183"/>
      <c r="E14854" s="185"/>
      <c r="F14854" s="185"/>
      <c r="G14854" s="180">
        <f t="shared" ref="G14854:G14917" si="464">IF(ABS(F14854)&gt;ABS(E14854),ABS(F14854),ABS(E14854))</f>
        <v>0</v>
      </c>
      <c r="H14854" s="181">
        <f t="shared" ref="H14854:H14917" si="465">IF(G14854&lt;&gt;0,IF(ABS(F14854)&gt;=G14854,1,ABS(F14854/G14854)),0)</f>
        <v>0</v>
      </c>
    </row>
    <row r="14855" spans="2:8">
      <c r="B14855" s="186"/>
      <c r="C14855" s="183"/>
      <c r="D14855" s="183"/>
      <c r="E14855" s="185"/>
      <c r="F14855" s="185"/>
      <c r="G14855" s="180">
        <f t="shared" si="464"/>
        <v>0</v>
      </c>
      <c r="H14855" s="181">
        <f t="shared" si="465"/>
        <v>0</v>
      </c>
    </row>
    <row r="14856" spans="2:8">
      <c r="B14856" s="186"/>
      <c r="C14856" s="183"/>
      <c r="D14856" s="183"/>
      <c r="E14856" s="185"/>
      <c r="F14856" s="185"/>
      <c r="G14856" s="180">
        <f t="shared" si="464"/>
        <v>0</v>
      </c>
      <c r="H14856" s="181">
        <f t="shared" si="465"/>
        <v>0</v>
      </c>
    </row>
    <row r="14857" spans="2:8">
      <c r="B14857" s="186"/>
      <c r="C14857" s="183"/>
      <c r="D14857" s="183"/>
      <c r="E14857" s="185"/>
      <c r="F14857" s="185"/>
      <c r="G14857" s="180">
        <f t="shared" si="464"/>
        <v>0</v>
      </c>
      <c r="H14857" s="181">
        <f t="shared" si="465"/>
        <v>0</v>
      </c>
    </row>
    <row r="14858" spans="2:8">
      <c r="B14858" s="186"/>
      <c r="C14858" s="183"/>
      <c r="D14858" s="183"/>
      <c r="E14858" s="185"/>
      <c r="F14858" s="185"/>
      <c r="G14858" s="180">
        <f t="shared" si="464"/>
        <v>0</v>
      </c>
      <c r="H14858" s="181">
        <f t="shared" si="465"/>
        <v>0</v>
      </c>
    </row>
    <row r="14859" spans="2:8">
      <c r="B14859" s="186"/>
      <c r="C14859" s="183"/>
      <c r="D14859" s="183"/>
      <c r="E14859" s="185"/>
      <c r="F14859" s="185"/>
      <c r="G14859" s="180">
        <f t="shared" si="464"/>
        <v>0</v>
      </c>
      <c r="H14859" s="181">
        <f t="shared" si="465"/>
        <v>0</v>
      </c>
    </row>
    <row r="14860" spans="2:8">
      <c r="B14860" s="186"/>
      <c r="C14860" s="183"/>
      <c r="D14860" s="183"/>
      <c r="E14860" s="185"/>
      <c r="F14860" s="185"/>
      <c r="G14860" s="180">
        <f t="shared" si="464"/>
        <v>0</v>
      </c>
      <c r="H14860" s="181">
        <f t="shared" si="465"/>
        <v>0</v>
      </c>
    </row>
    <row r="14861" spans="2:8">
      <c r="B14861" s="186"/>
      <c r="C14861" s="183"/>
      <c r="D14861" s="183"/>
      <c r="E14861" s="185"/>
      <c r="F14861" s="185"/>
      <c r="G14861" s="180">
        <f t="shared" si="464"/>
        <v>0</v>
      </c>
      <c r="H14861" s="181">
        <f t="shared" si="465"/>
        <v>0</v>
      </c>
    </row>
    <row r="14862" spans="2:8">
      <c r="B14862" s="186"/>
      <c r="C14862" s="183"/>
      <c r="D14862" s="183"/>
      <c r="E14862" s="185"/>
      <c r="F14862" s="185"/>
      <c r="G14862" s="180">
        <f t="shared" si="464"/>
        <v>0</v>
      </c>
      <c r="H14862" s="181">
        <f t="shared" si="465"/>
        <v>0</v>
      </c>
    </row>
    <row r="14863" spans="2:8">
      <c r="B14863" s="186"/>
      <c r="C14863" s="183"/>
      <c r="D14863" s="183"/>
      <c r="E14863" s="185"/>
      <c r="F14863" s="185"/>
      <c r="G14863" s="180">
        <f t="shared" si="464"/>
        <v>0</v>
      </c>
      <c r="H14863" s="181">
        <f t="shared" si="465"/>
        <v>0</v>
      </c>
    </row>
    <row r="14864" spans="2:8">
      <c r="B14864" s="186"/>
      <c r="C14864" s="183"/>
      <c r="D14864" s="183"/>
      <c r="E14864" s="185"/>
      <c r="F14864" s="185"/>
      <c r="G14864" s="180">
        <f t="shared" si="464"/>
        <v>0</v>
      </c>
      <c r="H14864" s="181">
        <f t="shared" si="465"/>
        <v>0</v>
      </c>
    </row>
    <row r="14865" spans="2:8">
      <c r="B14865" s="186"/>
      <c r="C14865" s="183"/>
      <c r="D14865" s="183"/>
      <c r="E14865" s="185"/>
      <c r="F14865" s="185"/>
      <c r="G14865" s="180">
        <f t="shared" si="464"/>
        <v>0</v>
      </c>
      <c r="H14865" s="181">
        <f t="shared" si="465"/>
        <v>0</v>
      </c>
    </row>
    <row r="14866" spans="2:8">
      <c r="B14866" s="186"/>
      <c r="C14866" s="183"/>
      <c r="D14866" s="183"/>
      <c r="E14866" s="185"/>
      <c r="F14866" s="185"/>
      <c r="G14866" s="180">
        <f t="shared" si="464"/>
        <v>0</v>
      </c>
      <c r="H14866" s="181">
        <f t="shared" si="465"/>
        <v>0</v>
      </c>
    </row>
    <row r="14867" spans="2:8">
      <c r="B14867" s="186"/>
      <c r="C14867" s="183"/>
      <c r="D14867" s="183"/>
      <c r="E14867" s="185"/>
      <c r="F14867" s="185"/>
      <c r="G14867" s="180">
        <f t="shared" si="464"/>
        <v>0</v>
      </c>
      <c r="H14867" s="181">
        <f t="shared" si="465"/>
        <v>0</v>
      </c>
    </row>
    <row r="14868" spans="2:8">
      <c r="B14868" s="186"/>
      <c r="C14868" s="183"/>
      <c r="D14868" s="183"/>
      <c r="E14868" s="185"/>
      <c r="F14868" s="185"/>
      <c r="G14868" s="180">
        <f t="shared" si="464"/>
        <v>0</v>
      </c>
      <c r="H14868" s="181">
        <f t="shared" si="465"/>
        <v>0</v>
      </c>
    </row>
    <row r="14869" spans="2:8">
      <c r="B14869" s="186"/>
      <c r="C14869" s="183"/>
      <c r="D14869" s="183"/>
      <c r="E14869" s="185"/>
      <c r="F14869" s="185"/>
      <c r="G14869" s="180">
        <f t="shared" si="464"/>
        <v>0</v>
      </c>
      <c r="H14869" s="181">
        <f t="shared" si="465"/>
        <v>0</v>
      </c>
    </row>
    <row r="14870" spans="2:8">
      <c r="B14870" s="186"/>
      <c r="C14870" s="183"/>
      <c r="D14870" s="183"/>
      <c r="E14870" s="185"/>
      <c r="F14870" s="185"/>
      <c r="G14870" s="180">
        <f t="shared" si="464"/>
        <v>0</v>
      </c>
      <c r="H14870" s="181">
        <f t="shared" si="465"/>
        <v>0</v>
      </c>
    </row>
    <row r="14871" spans="2:8">
      <c r="B14871" s="186"/>
      <c r="C14871" s="183"/>
      <c r="D14871" s="183"/>
      <c r="E14871" s="185"/>
      <c r="F14871" s="185"/>
      <c r="G14871" s="180">
        <f t="shared" si="464"/>
        <v>0</v>
      </c>
      <c r="H14871" s="181">
        <f t="shared" si="465"/>
        <v>0</v>
      </c>
    </row>
    <row r="14872" spans="2:8">
      <c r="B14872" s="186"/>
      <c r="C14872" s="183"/>
      <c r="D14872" s="183"/>
      <c r="E14872" s="185"/>
      <c r="F14872" s="185"/>
      <c r="G14872" s="180">
        <f t="shared" si="464"/>
        <v>0</v>
      </c>
      <c r="H14872" s="181">
        <f t="shared" si="465"/>
        <v>0</v>
      </c>
    </row>
    <row r="14873" spans="2:8">
      <c r="B14873" s="186"/>
      <c r="C14873" s="183"/>
      <c r="D14873" s="183"/>
      <c r="E14873" s="185"/>
      <c r="F14873" s="185"/>
      <c r="G14873" s="180">
        <f t="shared" si="464"/>
        <v>0</v>
      </c>
      <c r="H14873" s="181">
        <f t="shared" si="465"/>
        <v>0</v>
      </c>
    </row>
    <row r="14874" spans="2:8">
      <c r="B14874" s="186"/>
      <c r="C14874" s="183"/>
      <c r="D14874" s="183"/>
      <c r="E14874" s="185"/>
      <c r="F14874" s="185"/>
      <c r="G14874" s="180">
        <f t="shared" si="464"/>
        <v>0</v>
      </c>
      <c r="H14874" s="181">
        <f t="shared" si="465"/>
        <v>0</v>
      </c>
    </row>
    <row r="14875" spans="2:8">
      <c r="B14875" s="186"/>
      <c r="C14875" s="183"/>
      <c r="D14875" s="183"/>
      <c r="E14875" s="185"/>
      <c r="F14875" s="185"/>
      <c r="G14875" s="180">
        <f t="shared" si="464"/>
        <v>0</v>
      </c>
      <c r="H14875" s="181">
        <f t="shared" si="465"/>
        <v>0</v>
      </c>
    </row>
    <row r="14876" spans="2:8">
      <c r="B14876" s="186"/>
      <c r="C14876" s="183"/>
      <c r="D14876" s="183"/>
      <c r="E14876" s="185"/>
      <c r="F14876" s="185"/>
      <c r="G14876" s="180">
        <f t="shared" si="464"/>
        <v>0</v>
      </c>
      <c r="H14876" s="181">
        <f t="shared" si="465"/>
        <v>0</v>
      </c>
    </row>
    <row r="14877" spans="2:8">
      <c r="B14877" s="186"/>
      <c r="C14877" s="183"/>
      <c r="D14877" s="183"/>
      <c r="E14877" s="185"/>
      <c r="F14877" s="185"/>
      <c r="G14877" s="180">
        <f t="shared" si="464"/>
        <v>0</v>
      </c>
      <c r="H14877" s="181">
        <f t="shared" si="465"/>
        <v>0</v>
      </c>
    </row>
    <row r="14878" spans="2:8">
      <c r="B14878" s="186"/>
      <c r="C14878" s="183"/>
      <c r="D14878" s="183"/>
      <c r="E14878" s="185"/>
      <c r="F14878" s="185"/>
      <c r="G14878" s="180">
        <f t="shared" si="464"/>
        <v>0</v>
      </c>
      <c r="H14878" s="181">
        <f t="shared" si="465"/>
        <v>0</v>
      </c>
    </row>
    <row r="14879" spans="2:8">
      <c r="B14879" s="186"/>
      <c r="C14879" s="183"/>
      <c r="D14879" s="183"/>
      <c r="E14879" s="185"/>
      <c r="F14879" s="185"/>
      <c r="G14879" s="180">
        <f t="shared" si="464"/>
        <v>0</v>
      </c>
      <c r="H14879" s="181">
        <f t="shared" si="465"/>
        <v>0</v>
      </c>
    </row>
    <row r="14880" spans="2:8">
      <c r="B14880" s="186"/>
      <c r="C14880" s="183"/>
      <c r="D14880" s="183"/>
      <c r="E14880" s="185"/>
      <c r="F14880" s="185"/>
      <c r="G14880" s="180">
        <f t="shared" si="464"/>
        <v>0</v>
      </c>
      <c r="H14880" s="181">
        <f t="shared" si="465"/>
        <v>0</v>
      </c>
    </row>
    <row r="14881" spans="2:8">
      <c r="B14881" s="186"/>
      <c r="C14881" s="183"/>
      <c r="D14881" s="183"/>
      <c r="E14881" s="185"/>
      <c r="F14881" s="185"/>
      <c r="G14881" s="180">
        <f t="shared" si="464"/>
        <v>0</v>
      </c>
      <c r="H14881" s="181">
        <f t="shared" si="465"/>
        <v>0</v>
      </c>
    </row>
    <row r="14882" spans="2:8">
      <c r="B14882" s="186"/>
      <c r="C14882" s="183"/>
      <c r="D14882" s="183"/>
      <c r="E14882" s="185"/>
      <c r="F14882" s="185"/>
      <c r="G14882" s="180">
        <f t="shared" si="464"/>
        <v>0</v>
      </c>
      <c r="H14882" s="181">
        <f t="shared" si="465"/>
        <v>0</v>
      </c>
    </row>
    <row r="14883" spans="2:8">
      <c r="B14883" s="186"/>
      <c r="C14883" s="183"/>
      <c r="D14883" s="183"/>
      <c r="E14883" s="185"/>
      <c r="F14883" s="185"/>
      <c r="G14883" s="180">
        <f t="shared" si="464"/>
        <v>0</v>
      </c>
      <c r="H14883" s="181">
        <f t="shared" si="465"/>
        <v>0</v>
      </c>
    </row>
    <row r="14884" spans="2:8">
      <c r="B14884" s="186"/>
      <c r="C14884" s="183"/>
      <c r="D14884" s="183"/>
      <c r="E14884" s="185"/>
      <c r="F14884" s="185"/>
      <c r="G14884" s="180">
        <f t="shared" si="464"/>
        <v>0</v>
      </c>
      <c r="H14884" s="181">
        <f t="shared" si="465"/>
        <v>0</v>
      </c>
    </row>
    <row r="14885" spans="2:8">
      <c r="B14885" s="186"/>
      <c r="C14885" s="183"/>
      <c r="D14885" s="183"/>
      <c r="E14885" s="185"/>
      <c r="F14885" s="185"/>
      <c r="G14885" s="180">
        <f t="shared" si="464"/>
        <v>0</v>
      </c>
      <c r="H14885" s="181">
        <f t="shared" si="465"/>
        <v>0</v>
      </c>
    </row>
    <row r="14886" spans="2:8">
      <c r="B14886" s="186"/>
      <c r="C14886" s="183"/>
      <c r="D14886" s="183"/>
      <c r="E14886" s="185"/>
      <c r="F14886" s="185"/>
      <c r="G14886" s="180">
        <f t="shared" si="464"/>
        <v>0</v>
      </c>
      <c r="H14886" s="181">
        <f t="shared" si="465"/>
        <v>0</v>
      </c>
    </row>
    <row r="14887" spans="2:8">
      <c r="B14887" s="186"/>
      <c r="C14887" s="183"/>
      <c r="D14887" s="183"/>
      <c r="E14887" s="185"/>
      <c r="F14887" s="185"/>
      <c r="G14887" s="180">
        <f t="shared" si="464"/>
        <v>0</v>
      </c>
      <c r="H14887" s="181">
        <f t="shared" si="465"/>
        <v>0</v>
      </c>
    </row>
    <row r="14888" spans="2:8">
      <c r="B14888" s="186"/>
      <c r="C14888" s="183"/>
      <c r="D14888" s="183"/>
      <c r="E14888" s="185"/>
      <c r="F14888" s="185"/>
      <c r="G14888" s="180">
        <f t="shared" si="464"/>
        <v>0</v>
      </c>
      <c r="H14888" s="181">
        <f t="shared" si="465"/>
        <v>0</v>
      </c>
    </row>
    <row r="14889" spans="2:8">
      <c r="B14889" s="186"/>
      <c r="C14889" s="183"/>
      <c r="D14889" s="183"/>
      <c r="E14889" s="185"/>
      <c r="F14889" s="185"/>
      <c r="G14889" s="180">
        <f t="shared" si="464"/>
        <v>0</v>
      </c>
      <c r="H14889" s="181">
        <f t="shared" si="465"/>
        <v>0</v>
      </c>
    </row>
    <row r="14890" spans="2:8">
      <c r="B14890" s="186"/>
      <c r="C14890" s="183"/>
      <c r="D14890" s="183"/>
      <c r="E14890" s="185"/>
      <c r="F14890" s="185"/>
      <c r="G14890" s="180">
        <f t="shared" si="464"/>
        <v>0</v>
      </c>
      <c r="H14890" s="181">
        <f t="shared" si="465"/>
        <v>0</v>
      </c>
    </row>
    <row r="14891" spans="2:8">
      <c r="B14891" s="186"/>
      <c r="C14891" s="183"/>
      <c r="D14891" s="183"/>
      <c r="E14891" s="185"/>
      <c r="F14891" s="185"/>
      <c r="G14891" s="180">
        <f t="shared" si="464"/>
        <v>0</v>
      </c>
      <c r="H14891" s="181">
        <f t="shared" si="465"/>
        <v>0</v>
      </c>
    </row>
    <row r="14892" spans="2:8">
      <c r="B14892" s="186"/>
      <c r="C14892" s="183"/>
      <c r="D14892" s="183"/>
      <c r="E14892" s="185"/>
      <c r="F14892" s="185"/>
      <c r="G14892" s="180">
        <f t="shared" si="464"/>
        <v>0</v>
      </c>
      <c r="H14892" s="181">
        <f t="shared" si="465"/>
        <v>0</v>
      </c>
    </row>
    <row r="14893" spans="2:8">
      <c r="B14893" s="186"/>
      <c r="C14893" s="183"/>
      <c r="D14893" s="183"/>
      <c r="E14893" s="185"/>
      <c r="F14893" s="185"/>
      <c r="G14893" s="180">
        <f t="shared" si="464"/>
        <v>0</v>
      </c>
      <c r="H14893" s="181">
        <f t="shared" si="465"/>
        <v>0</v>
      </c>
    </row>
    <row r="14894" spans="2:8">
      <c r="B14894" s="186"/>
      <c r="C14894" s="183"/>
      <c r="D14894" s="183"/>
      <c r="E14894" s="185"/>
      <c r="F14894" s="185"/>
      <c r="G14894" s="180">
        <f t="shared" si="464"/>
        <v>0</v>
      </c>
      <c r="H14894" s="181">
        <f t="shared" si="465"/>
        <v>0</v>
      </c>
    </row>
    <row r="14895" spans="2:8">
      <c r="B14895" s="186"/>
      <c r="C14895" s="183"/>
      <c r="D14895" s="183"/>
      <c r="E14895" s="185"/>
      <c r="F14895" s="185"/>
      <c r="G14895" s="180">
        <f t="shared" si="464"/>
        <v>0</v>
      </c>
      <c r="H14895" s="181">
        <f t="shared" si="465"/>
        <v>0</v>
      </c>
    </row>
    <row r="14896" spans="2:8">
      <c r="B14896" s="186"/>
      <c r="C14896" s="183"/>
      <c r="D14896" s="183"/>
      <c r="E14896" s="185"/>
      <c r="F14896" s="185"/>
      <c r="G14896" s="180">
        <f t="shared" si="464"/>
        <v>0</v>
      </c>
      <c r="H14896" s="181">
        <f t="shared" si="465"/>
        <v>0</v>
      </c>
    </row>
    <row r="14897" spans="2:8">
      <c r="B14897" s="186"/>
      <c r="C14897" s="183"/>
      <c r="D14897" s="183"/>
      <c r="E14897" s="185"/>
      <c r="F14897" s="185"/>
      <c r="G14897" s="180">
        <f t="shared" si="464"/>
        <v>0</v>
      </c>
      <c r="H14897" s="181">
        <f t="shared" si="465"/>
        <v>0</v>
      </c>
    </row>
    <row r="14898" spans="2:8">
      <c r="B14898" s="186"/>
      <c r="C14898" s="183"/>
      <c r="D14898" s="183"/>
      <c r="E14898" s="185"/>
      <c r="F14898" s="185"/>
      <c r="G14898" s="180">
        <f t="shared" si="464"/>
        <v>0</v>
      </c>
      <c r="H14898" s="181">
        <f t="shared" si="465"/>
        <v>0</v>
      </c>
    </row>
    <row r="14899" spans="2:8">
      <c r="B14899" s="186"/>
      <c r="C14899" s="183"/>
      <c r="D14899" s="183"/>
      <c r="E14899" s="185"/>
      <c r="F14899" s="185"/>
      <c r="G14899" s="180">
        <f t="shared" si="464"/>
        <v>0</v>
      </c>
      <c r="H14899" s="181">
        <f t="shared" si="465"/>
        <v>0</v>
      </c>
    </row>
    <row r="14900" spans="2:8">
      <c r="B14900" s="186"/>
      <c r="C14900" s="183"/>
      <c r="D14900" s="183"/>
      <c r="E14900" s="185"/>
      <c r="F14900" s="185"/>
      <c r="G14900" s="180">
        <f t="shared" si="464"/>
        <v>0</v>
      </c>
      <c r="H14900" s="181">
        <f t="shared" si="465"/>
        <v>0</v>
      </c>
    </row>
    <row r="14901" spans="2:8">
      <c r="B14901" s="186"/>
      <c r="C14901" s="183"/>
      <c r="D14901" s="183"/>
      <c r="E14901" s="185"/>
      <c r="F14901" s="185"/>
      <c r="G14901" s="180">
        <f t="shared" si="464"/>
        <v>0</v>
      </c>
      <c r="H14901" s="181">
        <f t="shared" si="465"/>
        <v>0</v>
      </c>
    </row>
    <row r="14902" spans="2:8">
      <c r="B14902" s="186"/>
      <c r="C14902" s="183"/>
      <c r="D14902" s="183"/>
      <c r="E14902" s="185"/>
      <c r="F14902" s="185"/>
      <c r="G14902" s="180">
        <f t="shared" si="464"/>
        <v>0</v>
      </c>
      <c r="H14902" s="181">
        <f t="shared" si="465"/>
        <v>0</v>
      </c>
    </row>
    <row r="14903" spans="2:8">
      <c r="B14903" s="186"/>
      <c r="C14903" s="183"/>
      <c r="D14903" s="183"/>
      <c r="E14903" s="185"/>
      <c r="F14903" s="185"/>
      <c r="G14903" s="180">
        <f t="shared" si="464"/>
        <v>0</v>
      </c>
      <c r="H14903" s="181">
        <f t="shared" si="465"/>
        <v>0</v>
      </c>
    </row>
    <row r="14904" spans="2:8">
      <c r="B14904" s="186"/>
      <c r="C14904" s="183"/>
      <c r="D14904" s="183"/>
      <c r="E14904" s="185"/>
      <c r="F14904" s="185"/>
      <c r="G14904" s="180">
        <f t="shared" si="464"/>
        <v>0</v>
      </c>
      <c r="H14904" s="181">
        <f t="shared" si="465"/>
        <v>0</v>
      </c>
    </row>
    <row r="14905" spans="2:8">
      <c r="B14905" s="186"/>
      <c r="C14905" s="183"/>
      <c r="D14905" s="183"/>
      <c r="E14905" s="185"/>
      <c r="F14905" s="185"/>
      <c r="G14905" s="180">
        <f t="shared" si="464"/>
        <v>0</v>
      </c>
      <c r="H14905" s="181">
        <f t="shared" si="465"/>
        <v>0</v>
      </c>
    </row>
    <row r="14906" spans="2:8">
      <c r="B14906" s="186"/>
      <c r="C14906" s="183"/>
      <c r="D14906" s="183"/>
      <c r="E14906" s="185"/>
      <c r="F14906" s="185"/>
      <c r="G14906" s="180">
        <f t="shared" si="464"/>
        <v>0</v>
      </c>
      <c r="H14906" s="181">
        <f t="shared" si="465"/>
        <v>0</v>
      </c>
    </row>
    <row r="14907" spans="2:8">
      <c r="B14907" s="186"/>
      <c r="C14907" s="183"/>
      <c r="D14907" s="183"/>
      <c r="E14907" s="185"/>
      <c r="F14907" s="185"/>
      <c r="G14907" s="180">
        <f t="shared" si="464"/>
        <v>0</v>
      </c>
      <c r="H14907" s="181">
        <f t="shared" si="465"/>
        <v>0</v>
      </c>
    </row>
    <row r="14908" spans="2:8">
      <c r="B14908" s="186"/>
      <c r="C14908" s="183"/>
      <c r="D14908" s="183"/>
      <c r="E14908" s="185"/>
      <c r="F14908" s="185"/>
      <c r="G14908" s="180">
        <f t="shared" si="464"/>
        <v>0</v>
      </c>
      <c r="H14908" s="181">
        <f t="shared" si="465"/>
        <v>0</v>
      </c>
    </row>
    <row r="14909" spans="2:8">
      <c r="B14909" s="186"/>
      <c r="C14909" s="183"/>
      <c r="D14909" s="183"/>
      <c r="E14909" s="185"/>
      <c r="F14909" s="185"/>
      <c r="G14909" s="180">
        <f t="shared" si="464"/>
        <v>0</v>
      </c>
      <c r="H14909" s="181">
        <f t="shared" si="465"/>
        <v>0</v>
      </c>
    </row>
    <row r="14910" spans="2:8">
      <c r="B14910" s="186"/>
      <c r="C14910" s="183"/>
      <c r="D14910" s="183"/>
      <c r="E14910" s="185"/>
      <c r="F14910" s="185"/>
      <c r="G14910" s="180">
        <f t="shared" si="464"/>
        <v>0</v>
      </c>
      <c r="H14910" s="181">
        <f t="shared" si="465"/>
        <v>0</v>
      </c>
    </row>
    <row r="14911" spans="2:8">
      <c r="B14911" s="186"/>
      <c r="C14911" s="183"/>
      <c r="D14911" s="183"/>
      <c r="E14911" s="185"/>
      <c r="F14911" s="185"/>
      <c r="G14911" s="180">
        <f t="shared" si="464"/>
        <v>0</v>
      </c>
      <c r="H14911" s="181">
        <f t="shared" si="465"/>
        <v>0</v>
      </c>
    </row>
    <row r="14912" spans="2:8">
      <c r="B14912" s="186"/>
      <c r="C14912" s="183"/>
      <c r="D14912" s="183"/>
      <c r="E14912" s="185"/>
      <c r="F14912" s="185"/>
      <c r="G14912" s="180">
        <f t="shared" si="464"/>
        <v>0</v>
      </c>
      <c r="H14912" s="181">
        <f t="shared" si="465"/>
        <v>0</v>
      </c>
    </row>
    <row r="14913" spans="2:8">
      <c r="B14913" s="186"/>
      <c r="C14913" s="183"/>
      <c r="D14913" s="183"/>
      <c r="E14913" s="185"/>
      <c r="F14913" s="185"/>
      <c r="G14913" s="180">
        <f t="shared" si="464"/>
        <v>0</v>
      </c>
      <c r="H14913" s="181">
        <f t="shared" si="465"/>
        <v>0</v>
      </c>
    </row>
    <row r="14914" spans="2:8">
      <c r="B14914" s="186"/>
      <c r="C14914" s="183"/>
      <c r="D14914" s="183"/>
      <c r="E14914" s="185"/>
      <c r="F14914" s="185"/>
      <c r="G14914" s="180">
        <f t="shared" si="464"/>
        <v>0</v>
      </c>
      <c r="H14914" s="181">
        <f t="shared" si="465"/>
        <v>0</v>
      </c>
    </row>
    <row r="14915" spans="2:8">
      <c r="B14915" s="186"/>
      <c r="C14915" s="183"/>
      <c r="D14915" s="183"/>
      <c r="E14915" s="185"/>
      <c r="F14915" s="185"/>
      <c r="G14915" s="180">
        <f t="shared" si="464"/>
        <v>0</v>
      </c>
      <c r="H14915" s="181">
        <f t="shared" si="465"/>
        <v>0</v>
      </c>
    </row>
    <row r="14916" spans="2:8">
      <c r="B14916" s="186"/>
      <c r="C14916" s="183"/>
      <c r="D14916" s="183"/>
      <c r="E14916" s="185"/>
      <c r="F14916" s="185"/>
      <c r="G14916" s="180">
        <f t="shared" si="464"/>
        <v>0</v>
      </c>
      <c r="H14916" s="181">
        <f t="shared" si="465"/>
        <v>0</v>
      </c>
    </row>
    <row r="14917" spans="2:8">
      <c r="B14917" s="186"/>
      <c r="C14917" s="183"/>
      <c r="D14917" s="183"/>
      <c r="E14917" s="185"/>
      <c r="F14917" s="185"/>
      <c r="G14917" s="180">
        <f t="shared" si="464"/>
        <v>0</v>
      </c>
      <c r="H14917" s="181">
        <f t="shared" si="465"/>
        <v>0</v>
      </c>
    </row>
    <row r="14918" spans="2:8">
      <c r="B14918" s="186"/>
      <c r="C14918" s="183"/>
      <c r="D14918" s="183"/>
      <c r="E14918" s="185"/>
      <c r="F14918" s="185"/>
      <c r="G14918" s="180">
        <f t="shared" ref="G14918:G14981" si="466">IF(ABS(F14918)&gt;ABS(E14918),ABS(F14918),ABS(E14918))</f>
        <v>0</v>
      </c>
      <c r="H14918" s="181">
        <f t="shared" ref="H14918:H14981" si="467">IF(G14918&lt;&gt;0,IF(ABS(F14918)&gt;=G14918,1,ABS(F14918/G14918)),0)</f>
        <v>0</v>
      </c>
    </row>
    <row r="14919" spans="2:8">
      <c r="B14919" s="186"/>
      <c r="C14919" s="183"/>
      <c r="D14919" s="183"/>
      <c r="E14919" s="185"/>
      <c r="F14919" s="185"/>
      <c r="G14919" s="180">
        <f t="shared" si="466"/>
        <v>0</v>
      </c>
      <c r="H14919" s="181">
        <f t="shared" si="467"/>
        <v>0</v>
      </c>
    </row>
    <row r="14920" spans="2:8">
      <c r="B14920" s="186"/>
      <c r="C14920" s="183"/>
      <c r="D14920" s="183"/>
      <c r="E14920" s="185"/>
      <c r="F14920" s="185"/>
      <c r="G14920" s="180">
        <f t="shared" si="466"/>
        <v>0</v>
      </c>
      <c r="H14920" s="181">
        <f t="shared" si="467"/>
        <v>0</v>
      </c>
    </row>
    <row r="14921" spans="2:8">
      <c r="B14921" s="186"/>
      <c r="C14921" s="183"/>
      <c r="D14921" s="183"/>
      <c r="E14921" s="185"/>
      <c r="F14921" s="185"/>
      <c r="G14921" s="180">
        <f t="shared" si="466"/>
        <v>0</v>
      </c>
      <c r="H14921" s="181">
        <f t="shared" si="467"/>
        <v>0</v>
      </c>
    </row>
    <row r="14922" spans="2:8">
      <c r="B14922" s="186"/>
      <c r="C14922" s="183"/>
      <c r="D14922" s="183"/>
      <c r="E14922" s="185"/>
      <c r="F14922" s="185"/>
      <c r="G14922" s="180">
        <f t="shared" si="466"/>
        <v>0</v>
      </c>
      <c r="H14922" s="181">
        <f t="shared" si="467"/>
        <v>0</v>
      </c>
    </row>
    <row r="14923" spans="2:8">
      <c r="B14923" s="186"/>
      <c r="C14923" s="183"/>
      <c r="D14923" s="183"/>
      <c r="E14923" s="185"/>
      <c r="F14923" s="185"/>
      <c r="G14923" s="180">
        <f t="shared" si="466"/>
        <v>0</v>
      </c>
      <c r="H14923" s="181">
        <f t="shared" si="467"/>
        <v>0</v>
      </c>
    </row>
    <row r="14924" spans="2:8">
      <c r="B14924" s="186"/>
      <c r="C14924" s="183"/>
      <c r="D14924" s="183"/>
      <c r="E14924" s="185"/>
      <c r="F14924" s="185"/>
      <c r="G14924" s="180">
        <f t="shared" si="466"/>
        <v>0</v>
      </c>
      <c r="H14924" s="181">
        <f t="shared" si="467"/>
        <v>0</v>
      </c>
    </row>
    <row r="14925" spans="2:8">
      <c r="B14925" s="186"/>
      <c r="C14925" s="183"/>
      <c r="D14925" s="183"/>
      <c r="E14925" s="185"/>
      <c r="F14925" s="185"/>
      <c r="G14925" s="180">
        <f t="shared" si="466"/>
        <v>0</v>
      </c>
      <c r="H14925" s="181">
        <f t="shared" si="467"/>
        <v>0</v>
      </c>
    </row>
    <row r="14926" spans="2:8">
      <c r="B14926" s="186"/>
      <c r="C14926" s="183"/>
      <c r="D14926" s="183"/>
      <c r="E14926" s="185"/>
      <c r="F14926" s="185"/>
      <c r="G14926" s="180">
        <f t="shared" si="466"/>
        <v>0</v>
      </c>
      <c r="H14926" s="181">
        <f t="shared" si="467"/>
        <v>0</v>
      </c>
    </row>
    <row r="14927" spans="2:8">
      <c r="B14927" s="186"/>
      <c r="C14927" s="183"/>
      <c r="D14927" s="183"/>
      <c r="E14927" s="185"/>
      <c r="F14927" s="185"/>
      <c r="G14927" s="180">
        <f t="shared" si="466"/>
        <v>0</v>
      </c>
      <c r="H14927" s="181">
        <f t="shared" si="467"/>
        <v>0</v>
      </c>
    </row>
    <row r="14928" spans="2:8">
      <c r="B14928" s="186"/>
      <c r="C14928" s="183"/>
      <c r="D14928" s="183"/>
      <c r="E14928" s="185"/>
      <c r="F14928" s="185"/>
      <c r="G14928" s="180">
        <f t="shared" si="466"/>
        <v>0</v>
      </c>
      <c r="H14928" s="181">
        <f t="shared" si="467"/>
        <v>0</v>
      </c>
    </row>
    <row r="14929" spans="2:8">
      <c r="B14929" s="186"/>
      <c r="C14929" s="183"/>
      <c r="D14929" s="183"/>
      <c r="E14929" s="185"/>
      <c r="F14929" s="185"/>
      <c r="G14929" s="180">
        <f t="shared" si="466"/>
        <v>0</v>
      </c>
      <c r="H14929" s="181">
        <f t="shared" si="467"/>
        <v>0</v>
      </c>
    </row>
    <row r="14930" spans="2:8">
      <c r="B14930" s="186"/>
      <c r="C14930" s="183"/>
      <c r="D14930" s="183"/>
      <c r="E14930" s="185"/>
      <c r="F14930" s="185"/>
      <c r="G14930" s="180">
        <f t="shared" si="466"/>
        <v>0</v>
      </c>
      <c r="H14930" s="181">
        <f t="shared" si="467"/>
        <v>0</v>
      </c>
    </row>
    <row r="14931" spans="2:8">
      <c r="B14931" s="186"/>
      <c r="C14931" s="183"/>
      <c r="D14931" s="183"/>
      <c r="E14931" s="185"/>
      <c r="F14931" s="185"/>
      <c r="G14931" s="180">
        <f t="shared" si="466"/>
        <v>0</v>
      </c>
      <c r="H14931" s="181">
        <f t="shared" si="467"/>
        <v>0</v>
      </c>
    </row>
    <row r="14932" spans="2:8">
      <c r="B14932" s="186"/>
      <c r="C14932" s="183"/>
      <c r="D14932" s="183"/>
      <c r="E14932" s="185"/>
      <c r="F14932" s="185"/>
      <c r="G14932" s="180">
        <f t="shared" si="466"/>
        <v>0</v>
      </c>
      <c r="H14932" s="181">
        <f t="shared" si="467"/>
        <v>0</v>
      </c>
    </row>
    <row r="14933" spans="2:8">
      <c r="B14933" s="186"/>
      <c r="C14933" s="183"/>
      <c r="D14933" s="183"/>
      <c r="E14933" s="185"/>
      <c r="F14933" s="185"/>
      <c r="G14933" s="180">
        <f t="shared" si="466"/>
        <v>0</v>
      </c>
      <c r="H14933" s="181">
        <f t="shared" si="467"/>
        <v>0</v>
      </c>
    </row>
    <row r="14934" spans="2:8">
      <c r="B14934" s="186"/>
      <c r="C14934" s="183"/>
      <c r="D14934" s="183"/>
      <c r="E14934" s="185"/>
      <c r="F14934" s="185"/>
      <c r="G14934" s="180">
        <f t="shared" si="466"/>
        <v>0</v>
      </c>
      <c r="H14934" s="181">
        <f t="shared" si="467"/>
        <v>0</v>
      </c>
    </row>
    <row r="14935" spans="2:8">
      <c r="B14935" s="186"/>
      <c r="C14935" s="183"/>
      <c r="D14935" s="183"/>
      <c r="E14935" s="185"/>
      <c r="F14935" s="185"/>
      <c r="G14935" s="180">
        <f t="shared" si="466"/>
        <v>0</v>
      </c>
      <c r="H14935" s="181">
        <f t="shared" si="467"/>
        <v>0</v>
      </c>
    </row>
    <row r="14936" spans="2:8">
      <c r="B14936" s="186"/>
      <c r="C14936" s="183"/>
      <c r="D14936" s="183"/>
      <c r="E14936" s="185"/>
      <c r="F14936" s="185"/>
      <c r="G14936" s="180">
        <f t="shared" si="466"/>
        <v>0</v>
      </c>
      <c r="H14936" s="181">
        <f t="shared" si="467"/>
        <v>0</v>
      </c>
    </row>
    <row r="14937" spans="2:8">
      <c r="B14937" s="186"/>
      <c r="C14937" s="183"/>
      <c r="D14937" s="183"/>
      <c r="E14937" s="185"/>
      <c r="F14937" s="185"/>
      <c r="G14937" s="180">
        <f t="shared" si="466"/>
        <v>0</v>
      </c>
      <c r="H14937" s="181">
        <f t="shared" si="467"/>
        <v>0</v>
      </c>
    </row>
    <row r="14938" spans="2:8">
      <c r="B14938" s="186"/>
      <c r="C14938" s="183"/>
      <c r="D14938" s="183"/>
      <c r="E14938" s="185"/>
      <c r="F14938" s="185"/>
      <c r="G14938" s="180">
        <f t="shared" si="466"/>
        <v>0</v>
      </c>
      <c r="H14938" s="181">
        <f t="shared" si="467"/>
        <v>0</v>
      </c>
    </row>
    <row r="14939" spans="2:8">
      <c r="B14939" s="186"/>
      <c r="C14939" s="183"/>
      <c r="D14939" s="183"/>
      <c r="E14939" s="185"/>
      <c r="F14939" s="185"/>
      <c r="G14939" s="180">
        <f t="shared" si="466"/>
        <v>0</v>
      </c>
      <c r="H14939" s="181">
        <f t="shared" si="467"/>
        <v>0</v>
      </c>
    </row>
    <row r="14940" spans="2:8">
      <c r="B14940" s="186"/>
      <c r="C14940" s="183"/>
      <c r="D14940" s="183"/>
      <c r="E14940" s="185"/>
      <c r="F14940" s="185"/>
      <c r="G14940" s="180">
        <f t="shared" si="466"/>
        <v>0</v>
      </c>
      <c r="H14940" s="181">
        <f t="shared" si="467"/>
        <v>0</v>
      </c>
    </row>
    <row r="14941" spans="2:8">
      <c r="B14941" s="186"/>
      <c r="C14941" s="183"/>
      <c r="D14941" s="183"/>
      <c r="E14941" s="185"/>
      <c r="F14941" s="185"/>
      <c r="G14941" s="180">
        <f t="shared" si="466"/>
        <v>0</v>
      </c>
      <c r="H14941" s="181">
        <f t="shared" si="467"/>
        <v>0</v>
      </c>
    </row>
    <row r="14942" spans="2:8">
      <c r="B14942" s="186"/>
      <c r="C14942" s="183"/>
      <c r="D14942" s="183"/>
      <c r="E14942" s="185"/>
      <c r="F14942" s="185"/>
      <c r="G14942" s="180">
        <f t="shared" si="466"/>
        <v>0</v>
      </c>
      <c r="H14942" s="181">
        <f t="shared" si="467"/>
        <v>0</v>
      </c>
    </row>
    <row r="14943" spans="2:8">
      <c r="B14943" s="186"/>
      <c r="C14943" s="183"/>
      <c r="D14943" s="183"/>
      <c r="E14943" s="185"/>
      <c r="F14943" s="185"/>
      <c r="G14943" s="180">
        <f t="shared" si="466"/>
        <v>0</v>
      </c>
      <c r="H14943" s="181">
        <f t="shared" si="467"/>
        <v>0</v>
      </c>
    </row>
    <row r="14944" spans="2:8">
      <c r="B14944" s="186"/>
      <c r="C14944" s="183"/>
      <c r="D14944" s="183"/>
      <c r="E14944" s="185"/>
      <c r="F14944" s="185"/>
      <c r="G14944" s="180">
        <f t="shared" si="466"/>
        <v>0</v>
      </c>
      <c r="H14944" s="181">
        <f t="shared" si="467"/>
        <v>0</v>
      </c>
    </row>
    <row r="14945" spans="2:8">
      <c r="B14945" s="186"/>
      <c r="C14945" s="183"/>
      <c r="D14945" s="183"/>
      <c r="E14945" s="185"/>
      <c r="F14945" s="185"/>
      <c r="G14945" s="180">
        <f t="shared" si="466"/>
        <v>0</v>
      </c>
      <c r="H14945" s="181">
        <f t="shared" si="467"/>
        <v>0</v>
      </c>
    </row>
    <row r="14946" spans="2:8">
      <c r="B14946" s="186"/>
      <c r="C14946" s="183"/>
      <c r="D14946" s="183"/>
      <c r="E14946" s="185"/>
      <c r="F14946" s="185"/>
      <c r="G14946" s="180">
        <f t="shared" si="466"/>
        <v>0</v>
      </c>
      <c r="H14946" s="181">
        <f t="shared" si="467"/>
        <v>0</v>
      </c>
    </row>
    <row r="14947" spans="2:8">
      <c r="B14947" s="186"/>
      <c r="C14947" s="183"/>
      <c r="D14947" s="183"/>
      <c r="E14947" s="185"/>
      <c r="F14947" s="185"/>
      <c r="G14947" s="180">
        <f t="shared" si="466"/>
        <v>0</v>
      </c>
      <c r="H14947" s="181">
        <f t="shared" si="467"/>
        <v>0</v>
      </c>
    </row>
    <row r="14948" spans="2:8">
      <c r="B14948" s="186"/>
      <c r="C14948" s="183"/>
      <c r="D14948" s="183"/>
      <c r="E14948" s="185"/>
      <c r="F14948" s="185"/>
      <c r="G14948" s="180">
        <f t="shared" si="466"/>
        <v>0</v>
      </c>
      <c r="H14948" s="181">
        <f t="shared" si="467"/>
        <v>0</v>
      </c>
    </row>
    <row r="14949" spans="2:8">
      <c r="B14949" s="186"/>
      <c r="C14949" s="183"/>
      <c r="D14949" s="183"/>
      <c r="E14949" s="185"/>
      <c r="F14949" s="185"/>
      <c r="G14949" s="180">
        <f t="shared" si="466"/>
        <v>0</v>
      </c>
      <c r="H14949" s="181">
        <f t="shared" si="467"/>
        <v>0</v>
      </c>
    </row>
    <row r="14950" spans="2:8">
      <c r="B14950" s="186"/>
      <c r="C14950" s="183"/>
      <c r="D14950" s="183"/>
      <c r="E14950" s="185"/>
      <c r="F14950" s="185"/>
      <c r="G14950" s="180">
        <f t="shared" si="466"/>
        <v>0</v>
      </c>
      <c r="H14950" s="181">
        <f t="shared" si="467"/>
        <v>0</v>
      </c>
    </row>
    <row r="14951" spans="2:8">
      <c r="B14951" s="186"/>
      <c r="C14951" s="183"/>
      <c r="D14951" s="183"/>
      <c r="E14951" s="185"/>
      <c r="F14951" s="185"/>
      <c r="G14951" s="180">
        <f t="shared" si="466"/>
        <v>0</v>
      </c>
      <c r="H14951" s="181">
        <f t="shared" si="467"/>
        <v>0</v>
      </c>
    </row>
    <row r="14952" spans="2:8">
      <c r="B14952" s="186"/>
      <c r="C14952" s="183"/>
      <c r="D14952" s="183"/>
      <c r="E14952" s="185"/>
      <c r="F14952" s="185"/>
      <c r="G14952" s="180">
        <f t="shared" si="466"/>
        <v>0</v>
      </c>
      <c r="H14952" s="181">
        <f t="shared" si="467"/>
        <v>0</v>
      </c>
    </row>
    <row r="14953" spans="2:8">
      <c r="B14953" s="186"/>
      <c r="C14953" s="183"/>
      <c r="D14953" s="183"/>
      <c r="E14953" s="185"/>
      <c r="F14953" s="185"/>
      <c r="G14953" s="180">
        <f t="shared" si="466"/>
        <v>0</v>
      </c>
      <c r="H14953" s="181">
        <f t="shared" si="467"/>
        <v>0</v>
      </c>
    </row>
    <row r="14954" spans="2:8">
      <c r="B14954" s="186"/>
      <c r="C14954" s="183"/>
      <c r="D14954" s="183"/>
      <c r="E14954" s="185"/>
      <c r="F14954" s="185"/>
      <c r="G14954" s="180">
        <f t="shared" si="466"/>
        <v>0</v>
      </c>
      <c r="H14954" s="181">
        <f t="shared" si="467"/>
        <v>0</v>
      </c>
    </row>
    <row r="14955" spans="2:8">
      <c r="B14955" s="186"/>
      <c r="C14955" s="183"/>
      <c r="D14955" s="183"/>
      <c r="E14955" s="185"/>
      <c r="F14955" s="185"/>
      <c r="G14955" s="180">
        <f t="shared" si="466"/>
        <v>0</v>
      </c>
      <c r="H14955" s="181">
        <f t="shared" si="467"/>
        <v>0</v>
      </c>
    </row>
    <row r="14956" spans="2:8">
      <c r="B14956" s="186"/>
      <c r="C14956" s="183"/>
      <c r="D14956" s="183"/>
      <c r="E14956" s="185"/>
      <c r="F14956" s="185"/>
      <c r="G14956" s="180">
        <f t="shared" si="466"/>
        <v>0</v>
      </c>
      <c r="H14956" s="181">
        <f t="shared" si="467"/>
        <v>0</v>
      </c>
    </row>
    <row r="14957" spans="2:8">
      <c r="B14957" s="186"/>
      <c r="C14957" s="183"/>
      <c r="D14957" s="183"/>
      <c r="E14957" s="185"/>
      <c r="F14957" s="185"/>
      <c r="G14957" s="180">
        <f t="shared" si="466"/>
        <v>0</v>
      </c>
      <c r="H14957" s="181">
        <f t="shared" si="467"/>
        <v>0</v>
      </c>
    </row>
    <row r="14958" spans="2:8">
      <c r="B14958" s="186"/>
      <c r="C14958" s="183"/>
      <c r="D14958" s="183"/>
      <c r="E14958" s="185"/>
      <c r="F14958" s="185"/>
      <c r="G14958" s="180">
        <f t="shared" si="466"/>
        <v>0</v>
      </c>
      <c r="H14958" s="181">
        <f t="shared" si="467"/>
        <v>0</v>
      </c>
    </row>
    <row r="14959" spans="2:8">
      <c r="B14959" s="186"/>
      <c r="C14959" s="183"/>
      <c r="D14959" s="183"/>
      <c r="E14959" s="185"/>
      <c r="F14959" s="185"/>
      <c r="G14959" s="180">
        <f t="shared" si="466"/>
        <v>0</v>
      </c>
      <c r="H14959" s="181">
        <f t="shared" si="467"/>
        <v>0</v>
      </c>
    </row>
    <row r="14960" spans="2:8">
      <c r="B14960" s="186"/>
      <c r="C14960" s="183"/>
      <c r="D14960" s="183"/>
      <c r="E14960" s="185"/>
      <c r="F14960" s="185"/>
      <c r="G14960" s="180">
        <f t="shared" si="466"/>
        <v>0</v>
      </c>
      <c r="H14960" s="181">
        <f t="shared" si="467"/>
        <v>0</v>
      </c>
    </row>
    <row r="14961" spans="2:8">
      <c r="B14961" s="186"/>
      <c r="C14961" s="183"/>
      <c r="D14961" s="183"/>
      <c r="E14961" s="185"/>
      <c r="F14961" s="185"/>
      <c r="G14961" s="180">
        <f t="shared" si="466"/>
        <v>0</v>
      </c>
      <c r="H14961" s="181">
        <f t="shared" si="467"/>
        <v>0</v>
      </c>
    </row>
    <row r="14962" spans="2:8">
      <c r="B14962" s="186"/>
      <c r="C14962" s="183"/>
      <c r="D14962" s="183"/>
      <c r="E14962" s="185"/>
      <c r="F14962" s="185"/>
      <c r="G14962" s="180">
        <f t="shared" si="466"/>
        <v>0</v>
      </c>
      <c r="H14962" s="181">
        <f t="shared" si="467"/>
        <v>0</v>
      </c>
    </row>
    <row r="14963" spans="2:8">
      <c r="B14963" s="186"/>
      <c r="C14963" s="183"/>
      <c r="D14963" s="183"/>
      <c r="E14963" s="185"/>
      <c r="F14963" s="185"/>
      <c r="G14963" s="180">
        <f t="shared" si="466"/>
        <v>0</v>
      </c>
      <c r="H14963" s="181">
        <f t="shared" si="467"/>
        <v>0</v>
      </c>
    </row>
    <row r="14964" spans="2:8">
      <c r="B14964" s="186"/>
      <c r="C14964" s="183"/>
      <c r="D14964" s="183"/>
      <c r="E14964" s="185"/>
      <c r="F14964" s="185"/>
      <c r="G14964" s="180">
        <f t="shared" si="466"/>
        <v>0</v>
      </c>
      <c r="H14964" s="181">
        <f t="shared" si="467"/>
        <v>0</v>
      </c>
    </row>
    <row r="14965" spans="2:8">
      <c r="B14965" s="186"/>
      <c r="C14965" s="183"/>
      <c r="D14965" s="183"/>
      <c r="E14965" s="185"/>
      <c r="F14965" s="185"/>
      <c r="G14965" s="180">
        <f t="shared" si="466"/>
        <v>0</v>
      </c>
      <c r="H14965" s="181">
        <f t="shared" si="467"/>
        <v>0</v>
      </c>
    </row>
    <row r="14966" spans="2:8">
      <c r="B14966" s="186"/>
      <c r="C14966" s="183"/>
      <c r="D14966" s="183"/>
      <c r="E14966" s="185"/>
      <c r="F14966" s="185"/>
      <c r="G14966" s="180">
        <f t="shared" si="466"/>
        <v>0</v>
      </c>
      <c r="H14966" s="181">
        <f t="shared" si="467"/>
        <v>0</v>
      </c>
    </row>
    <row r="14967" spans="2:8">
      <c r="B14967" s="186"/>
      <c r="C14967" s="183"/>
      <c r="D14967" s="183"/>
      <c r="E14967" s="185"/>
      <c r="F14967" s="185"/>
      <c r="G14967" s="180">
        <f t="shared" si="466"/>
        <v>0</v>
      </c>
      <c r="H14967" s="181">
        <f t="shared" si="467"/>
        <v>0</v>
      </c>
    </row>
    <row r="14968" spans="2:8">
      <c r="B14968" s="186"/>
      <c r="C14968" s="183"/>
      <c r="D14968" s="183"/>
      <c r="E14968" s="185"/>
      <c r="F14968" s="185"/>
      <c r="G14968" s="180">
        <f t="shared" si="466"/>
        <v>0</v>
      </c>
      <c r="H14968" s="181">
        <f t="shared" si="467"/>
        <v>0</v>
      </c>
    </row>
    <row r="14969" spans="2:8">
      <c r="B14969" s="186"/>
      <c r="C14969" s="183"/>
      <c r="D14969" s="183"/>
      <c r="E14969" s="185"/>
      <c r="F14969" s="185"/>
      <c r="G14969" s="180">
        <f t="shared" si="466"/>
        <v>0</v>
      </c>
      <c r="H14969" s="181">
        <f t="shared" si="467"/>
        <v>0</v>
      </c>
    </row>
    <row r="14970" spans="2:8">
      <c r="B14970" s="186"/>
      <c r="C14970" s="183"/>
      <c r="D14970" s="183"/>
      <c r="E14970" s="185"/>
      <c r="F14970" s="185"/>
      <c r="G14970" s="180">
        <f t="shared" si="466"/>
        <v>0</v>
      </c>
      <c r="H14970" s="181">
        <f t="shared" si="467"/>
        <v>0</v>
      </c>
    </row>
    <row r="14971" spans="2:8">
      <c r="B14971" s="186"/>
      <c r="C14971" s="183"/>
      <c r="D14971" s="183"/>
      <c r="E14971" s="185"/>
      <c r="F14971" s="185"/>
      <c r="G14971" s="180">
        <f t="shared" si="466"/>
        <v>0</v>
      </c>
      <c r="H14971" s="181">
        <f t="shared" si="467"/>
        <v>0</v>
      </c>
    </row>
    <row r="14972" spans="2:8">
      <c r="B14972" s="186"/>
      <c r="C14972" s="183"/>
      <c r="D14972" s="183"/>
      <c r="E14972" s="185"/>
      <c r="F14972" s="185"/>
      <c r="G14972" s="180">
        <f t="shared" si="466"/>
        <v>0</v>
      </c>
      <c r="H14972" s="181">
        <f t="shared" si="467"/>
        <v>0</v>
      </c>
    </row>
    <row r="14973" spans="2:8">
      <c r="B14973" s="186"/>
      <c r="C14973" s="183"/>
      <c r="D14973" s="183"/>
      <c r="E14973" s="185"/>
      <c r="F14973" s="185"/>
      <c r="G14973" s="180">
        <f t="shared" si="466"/>
        <v>0</v>
      </c>
      <c r="H14973" s="181">
        <f t="shared" si="467"/>
        <v>0</v>
      </c>
    </row>
    <row r="14974" spans="2:8">
      <c r="B14974" s="186"/>
      <c r="C14974" s="183"/>
      <c r="D14974" s="183"/>
      <c r="E14974" s="185"/>
      <c r="F14974" s="185"/>
      <c r="G14974" s="180">
        <f t="shared" si="466"/>
        <v>0</v>
      </c>
      <c r="H14974" s="181">
        <f t="shared" si="467"/>
        <v>0</v>
      </c>
    </row>
    <row r="14975" spans="2:8">
      <c r="B14975" s="186"/>
      <c r="C14975" s="183"/>
      <c r="D14975" s="183"/>
      <c r="E14975" s="185"/>
      <c r="F14975" s="185"/>
      <c r="G14975" s="180">
        <f t="shared" si="466"/>
        <v>0</v>
      </c>
      <c r="H14975" s="181">
        <f t="shared" si="467"/>
        <v>0</v>
      </c>
    </row>
    <row r="14976" spans="2:8">
      <c r="B14976" s="186"/>
      <c r="C14976" s="183"/>
      <c r="D14976" s="183"/>
      <c r="E14976" s="185"/>
      <c r="F14976" s="185"/>
      <c r="G14976" s="180">
        <f t="shared" si="466"/>
        <v>0</v>
      </c>
      <c r="H14976" s="181">
        <f t="shared" si="467"/>
        <v>0</v>
      </c>
    </row>
    <row r="14977" spans="2:8">
      <c r="B14977" s="186"/>
      <c r="C14977" s="183"/>
      <c r="D14977" s="183"/>
      <c r="E14977" s="185"/>
      <c r="F14977" s="185"/>
      <c r="G14977" s="180">
        <f t="shared" si="466"/>
        <v>0</v>
      </c>
      <c r="H14977" s="181">
        <f t="shared" si="467"/>
        <v>0</v>
      </c>
    </row>
    <row r="14978" spans="2:8">
      <c r="B14978" s="186"/>
      <c r="C14978" s="183"/>
      <c r="D14978" s="183"/>
      <c r="E14978" s="185"/>
      <c r="F14978" s="185"/>
      <c r="G14978" s="180">
        <f t="shared" si="466"/>
        <v>0</v>
      </c>
      <c r="H14978" s="181">
        <f t="shared" si="467"/>
        <v>0</v>
      </c>
    </row>
    <row r="14979" spans="2:8">
      <c r="B14979" s="186"/>
      <c r="C14979" s="183"/>
      <c r="D14979" s="183"/>
      <c r="E14979" s="185"/>
      <c r="F14979" s="185"/>
      <c r="G14979" s="180">
        <f t="shared" si="466"/>
        <v>0</v>
      </c>
      <c r="H14979" s="181">
        <f t="shared" si="467"/>
        <v>0</v>
      </c>
    </row>
    <row r="14980" spans="2:8">
      <c r="B14980" s="186"/>
      <c r="C14980" s="183"/>
      <c r="D14980" s="183"/>
      <c r="E14980" s="185"/>
      <c r="F14980" s="185"/>
      <c r="G14980" s="180">
        <f t="shared" si="466"/>
        <v>0</v>
      </c>
      <c r="H14980" s="181">
        <f t="shared" si="467"/>
        <v>0</v>
      </c>
    </row>
    <row r="14981" spans="2:8">
      <c r="B14981" s="186"/>
      <c r="C14981" s="183"/>
      <c r="D14981" s="183"/>
      <c r="E14981" s="185"/>
      <c r="F14981" s="185"/>
      <c r="G14981" s="180">
        <f t="shared" si="466"/>
        <v>0</v>
      </c>
      <c r="H14981" s="181">
        <f t="shared" si="467"/>
        <v>0</v>
      </c>
    </row>
    <row r="14982" spans="2:8">
      <c r="B14982" s="186"/>
      <c r="C14982" s="183"/>
      <c r="D14982" s="183"/>
      <c r="E14982" s="185"/>
      <c r="F14982" s="185"/>
      <c r="G14982" s="180">
        <f t="shared" ref="G14982:G15045" si="468">IF(ABS(F14982)&gt;ABS(E14982),ABS(F14982),ABS(E14982))</f>
        <v>0</v>
      </c>
      <c r="H14982" s="181">
        <f t="shared" ref="H14982:H15045" si="469">IF(G14982&lt;&gt;0,IF(ABS(F14982)&gt;=G14982,1,ABS(F14982/G14982)),0)</f>
        <v>0</v>
      </c>
    </row>
    <row r="14983" spans="2:8">
      <c r="B14983" s="186"/>
      <c r="C14983" s="183"/>
      <c r="D14983" s="183"/>
      <c r="E14983" s="185"/>
      <c r="F14983" s="185"/>
      <c r="G14983" s="180">
        <f t="shared" si="468"/>
        <v>0</v>
      </c>
      <c r="H14983" s="181">
        <f t="shared" si="469"/>
        <v>0</v>
      </c>
    </row>
    <row r="14984" spans="2:8">
      <c r="B14984" s="186"/>
      <c r="C14984" s="183"/>
      <c r="D14984" s="183"/>
      <c r="E14984" s="185"/>
      <c r="F14984" s="185"/>
      <c r="G14984" s="180">
        <f t="shared" si="468"/>
        <v>0</v>
      </c>
      <c r="H14984" s="181">
        <f t="shared" si="469"/>
        <v>0</v>
      </c>
    </row>
    <row r="14985" spans="2:8">
      <c r="B14985" s="186"/>
      <c r="C14985" s="183"/>
      <c r="D14985" s="183"/>
      <c r="E14985" s="185"/>
      <c r="F14985" s="185"/>
      <c r="G14985" s="180">
        <f t="shared" si="468"/>
        <v>0</v>
      </c>
      <c r="H14985" s="181">
        <f t="shared" si="469"/>
        <v>0</v>
      </c>
    </row>
    <row r="14986" spans="2:8">
      <c r="B14986" s="186"/>
      <c r="C14986" s="183"/>
      <c r="D14986" s="183"/>
      <c r="E14986" s="185"/>
      <c r="F14986" s="185"/>
      <c r="G14986" s="180">
        <f t="shared" si="468"/>
        <v>0</v>
      </c>
      <c r="H14986" s="181">
        <f t="shared" si="469"/>
        <v>0</v>
      </c>
    </row>
    <row r="14987" spans="2:8">
      <c r="B14987" s="186"/>
      <c r="C14987" s="183"/>
      <c r="D14987" s="183"/>
      <c r="E14987" s="185"/>
      <c r="F14987" s="185"/>
      <c r="G14987" s="180">
        <f t="shared" si="468"/>
        <v>0</v>
      </c>
      <c r="H14987" s="181">
        <f t="shared" si="469"/>
        <v>0</v>
      </c>
    </row>
    <row r="14988" spans="2:8">
      <c r="B14988" s="186"/>
      <c r="C14988" s="183"/>
      <c r="D14988" s="183"/>
      <c r="E14988" s="185"/>
      <c r="F14988" s="185"/>
      <c r="G14988" s="180">
        <f t="shared" si="468"/>
        <v>0</v>
      </c>
      <c r="H14988" s="181">
        <f t="shared" si="469"/>
        <v>0</v>
      </c>
    </row>
    <row r="14989" spans="2:8">
      <c r="B14989" s="186"/>
      <c r="C14989" s="183"/>
      <c r="D14989" s="183"/>
      <c r="E14989" s="185"/>
      <c r="F14989" s="185"/>
      <c r="G14989" s="180">
        <f t="shared" si="468"/>
        <v>0</v>
      </c>
      <c r="H14989" s="181">
        <f t="shared" si="469"/>
        <v>0</v>
      </c>
    </row>
    <row r="14990" spans="2:8">
      <c r="B14990" s="186"/>
      <c r="C14990" s="183"/>
      <c r="D14990" s="183"/>
      <c r="E14990" s="185"/>
      <c r="F14990" s="185"/>
      <c r="G14990" s="180">
        <f t="shared" si="468"/>
        <v>0</v>
      </c>
      <c r="H14990" s="181">
        <f t="shared" si="469"/>
        <v>0</v>
      </c>
    </row>
    <row r="14991" spans="2:8">
      <c r="B14991" s="186"/>
      <c r="C14991" s="183"/>
      <c r="D14991" s="183"/>
      <c r="E14991" s="185"/>
      <c r="F14991" s="185"/>
      <c r="G14991" s="180">
        <f t="shared" si="468"/>
        <v>0</v>
      </c>
      <c r="H14991" s="181">
        <f t="shared" si="469"/>
        <v>0</v>
      </c>
    </row>
    <row r="14992" spans="2:8">
      <c r="B14992" s="186"/>
      <c r="C14992" s="183"/>
      <c r="D14992" s="183"/>
      <c r="E14992" s="185"/>
      <c r="F14992" s="185"/>
      <c r="G14992" s="180">
        <f t="shared" si="468"/>
        <v>0</v>
      </c>
      <c r="H14992" s="181">
        <f t="shared" si="469"/>
        <v>0</v>
      </c>
    </row>
    <row r="14993" spans="2:8">
      <c r="B14993" s="186"/>
      <c r="C14993" s="183"/>
      <c r="D14993" s="183"/>
      <c r="E14993" s="185"/>
      <c r="F14993" s="185"/>
      <c r="G14993" s="180">
        <f t="shared" si="468"/>
        <v>0</v>
      </c>
      <c r="H14993" s="181">
        <f t="shared" si="469"/>
        <v>0</v>
      </c>
    </row>
    <row r="14994" spans="2:8">
      <c r="B14994" s="186"/>
      <c r="C14994" s="183"/>
      <c r="D14994" s="183"/>
      <c r="E14994" s="185"/>
      <c r="F14994" s="185"/>
      <c r="G14994" s="180">
        <f t="shared" si="468"/>
        <v>0</v>
      </c>
      <c r="H14994" s="181">
        <f t="shared" si="469"/>
        <v>0</v>
      </c>
    </row>
    <row r="14995" spans="2:8">
      <c r="B14995" s="186"/>
      <c r="C14995" s="183"/>
      <c r="D14995" s="183"/>
      <c r="E14995" s="185"/>
      <c r="F14995" s="185"/>
      <c r="G14995" s="180">
        <f t="shared" si="468"/>
        <v>0</v>
      </c>
      <c r="H14995" s="181">
        <f t="shared" si="469"/>
        <v>0</v>
      </c>
    </row>
    <row r="14996" spans="2:8">
      <c r="B14996" s="186"/>
      <c r="C14996" s="183"/>
      <c r="D14996" s="183"/>
      <c r="E14996" s="185"/>
      <c r="F14996" s="185"/>
      <c r="G14996" s="180">
        <f t="shared" si="468"/>
        <v>0</v>
      </c>
      <c r="H14996" s="181">
        <f t="shared" si="469"/>
        <v>0</v>
      </c>
    </row>
    <row r="14997" spans="2:8">
      <c r="B14997" s="186"/>
      <c r="C14997" s="183"/>
      <c r="D14997" s="183"/>
      <c r="E14997" s="185"/>
      <c r="F14997" s="185"/>
      <c r="G14997" s="180">
        <f t="shared" si="468"/>
        <v>0</v>
      </c>
      <c r="H14997" s="181">
        <f t="shared" si="469"/>
        <v>0</v>
      </c>
    </row>
    <row r="14998" spans="2:8">
      <c r="B14998" s="186"/>
      <c r="C14998" s="183"/>
      <c r="D14998" s="183"/>
      <c r="E14998" s="185"/>
      <c r="F14998" s="185"/>
      <c r="G14998" s="180">
        <f t="shared" si="468"/>
        <v>0</v>
      </c>
      <c r="H14998" s="181">
        <f t="shared" si="469"/>
        <v>0</v>
      </c>
    </row>
    <row r="14999" spans="2:8">
      <c r="B14999" s="186"/>
      <c r="C14999" s="183"/>
      <c r="D14999" s="183"/>
      <c r="E14999" s="185"/>
      <c r="F14999" s="185"/>
      <c r="G14999" s="180">
        <f t="shared" si="468"/>
        <v>0</v>
      </c>
      <c r="H14999" s="181">
        <f t="shared" si="469"/>
        <v>0</v>
      </c>
    </row>
    <row r="15000" spans="2:8">
      <c r="B15000" s="186"/>
      <c r="C15000" s="183"/>
      <c r="D15000" s="183"/>
      <c r="E15000" s="185"/>
      <c r="F15000" s="185"/>
      <c r="G15000" s="180">
        <f t="shared" si="468"/>
        <v>0</v>
      </c>
      <c r="H15000" s="181">
        <f t="shared" si="469"/>
        <v>0</v>
      </c>
    </row>
    <row r="15001" spans="2:8">
      <c r="B15001" s="186"/>
      <c r="C15001" s="183"/>
      <c r="D15001" s="183"/>
      <c r="E15001" s="185"/>
      <c r="F15001" s="185"/>
      <c r="G15001" s="180">
        <f t="shared" si="468"/>
        <v>0</v>
      </c>
      <c r="H15001" s="181">
        <f t="shared" si="469"/>
        <v>0</v>
      </c>
    </row>
    <row r="15002" spans="2:8">
      <c r="B15002" s="186"/>
      <c r="C15002" s="183"/>
      <c r="D15002" s="183"/>
      <c r="E15002" s="185"/>
      <c r="F15002" s="185"/>
      <c r="G15002" s="180">
        <f t="shared" si="468"/>
        <v>0</v>
      </c>
      <c r="H15002" s="181">
        <f t="shared" si="469"/>
        <v>0</v>
      </c>
    </row>
    <row r="15003" spans="2:8">
      <c r="B15003" s="186"/>
      <c r="C15003" s="183"/>
      <c r="D15003" s="183"/>
      <c r="E15003" s="185"/>
      <c r="F15003" s="185"/>
      <c r="G15003" s="180">
        <f t="shared" si="468"/>
        <v>0</v>
      </c>
      <c r="H15003" s="181">
        <f t="shared" si="469"/>
        <v>0</v>
      </c>
    </row>
    <row r="15004" spans="2:8">
      <c r="B15004" s="186"/>
      <c r="C15004" s="183"/>
      <c r="D15004" s="183"/>
      <c r="E15004" s="185"/>
      <c r="F15004" s="185"/>
      <c r="G15004" s="180">
        <f t="shared" si="468"/>
        <v>0</v>
      </c>
      <c r="H15004" s="181">
        <f t="shared" si="469"/>
        <v>0</v>
      </c>
    </row>
    <row r="15005" spans="2:8">
      <c r="B15005" s="186"/>
      <c r="C15005" s="183"/>
      <c r="D15005" s="183"/>
      <c r="E15005" s="185"/>
      <c r="F15005" s="185"/>
      <c r="G15005" s="180">
        <f t="shared" si="468"/>
        <v>0</v>
      </c>
      <c r="H15005" s="181">
        <f t="shared" si="469"/>
        <v>0</v>
      </c>
    </row>
    <row r="15006" spans="2:8">
      <c r="B15006" s="186"/>
      <c r="C15006" s="183"/>
      <c r="D15006" s="183"/>
      <c r="E15006" s="185"/>
      <c r="F15006" s="185"/>
      <c r="G15006" s="180">
        <f t="shared" si="468"/>
        <v>0</v>
      </c>
      <c r="H15006" s="181">
        <f t="shared" si="469"/>
        <v>0</v>
      </c>
    </row>
    <row r="15007" spans="2:8">
      <c r="B15007" s="186"/>
      <c r="C15007" s="183"/>
      <c r="D15007" s="183"/>
      <c r="E15007" s="185"/>
      <c r="F15007" s="185"/>
      <c r="G15007" s="180">
        <f t="shared" si="468"/>
        <v>0</v>
      </c>
      <c r="H15007" s="181">
        <f t="shared" si="469"/>
        <v>0</v>
      </c>
    </row>
    <row r="15008" spans="2:8">
      <c r="B15008" s="186"/>
      <c r="C15008" s="183"/>
      <c r="D15008" s="183"/>
      <c r="E15008" s="185"/>
      <c r="F15008" s="185"/>
      <c r="G15008" s="180">
        <f t="shared" si="468"/>
        <v>0</v>
      </c>
      <c r="H15008" s="181">
        <f t="shared" si="469"/>
        <v>0</v>
      </c>
    </row>
    <row r="15009" spans="2:8">
      <c r="B15009" s="186"/>
      <c r="C15009" s="183"/>
      <c r="D15009" s="183"/>
      <c r="E15009" s="185"/>
      <c r="F15009" s="185"/>
      <c r="G15009" s="180">
        <f t="shared" si="468"/>
        <v>0</v>
      </c>
      <c r="H15009" s="181">
        <f t="shared" si="469"/>
        <v>0</v>
      </c>
    </row>
    <row r="15010" spans="2:8">
      <c r="B15010" s="186"/>
      <c r="C15010" s="183"/>
      <c r="D15010" s="183"/>
      <c r="E15010" s="185"/>
      <c r="F15010" s="185"/>
      <c r="G15010" s="180">
        <f t="shared" si="468"/>
        <v>0</v>
      </c>
      <c r="H15010" s="181">
        <f t="shared" si="469"/>
        <v>0</v>
      </c>
    </row>
    <row r="15011" spans="2:8">
      <c r="B15011" s="186"/>
      <c r="C15011" s="183"/>
      <c r="D15011" s="183"/>
      <c r="E15011" s="185"/>
      <c r="F15011" s="185"/>
      <c r="G15011" s="180">
        <f t="shared" si="468"/>
        <v>0</v>
      </c>
      <c r="H15011" s="181">
        <f t="shared" si="469"/>
        <v>0</v>
      </c>
    </row>
    <row r="15012" spans="2:8">
      <c r="B15012" s="186"/>
      <c r="C15012" s="183"/>
      <c r="D15012" s="183"/>
      <c r="E15012" s="185"/>
      <c r="F15012" s="185"/>
      <c r="G15012" s="180">
        <f t="shared" si="468"/>
        <v>0</v>
      </c>
      <c r="H15012" s="181">
        <f t="shared" si="469"/>
        <v>0</v>
      </c>
    </row>
    <row r="15013" spans="2:8">
      <c r="B15013" s="186"/>
      <c r="C15013" s="183"/>
      <c r="D15013" s="183"/>
      <c r="E15013" s="185"/>
      <c r="F15013" s="185"/>
      <c r="G15013" s="180">
        <f t="shared" si="468"/>
        <v>0</v>
      </c>
      <c r="H15013" s="181">
        <f t="shared" si="469"/>
        <v>0</v>
      </c>
    </row>
    <row r="15014" spans="2:8">
      <c r="B15014" s="186"/>
      <c r="C15014" s="183"/>
      <c r="D15014" s="183"/>
      <c r="E15014" s="185"/>
      <c r="F15014" s="185"/>
      <c r="G15014" s="180">
        <f t="shared" si="468"/>
        <v>0</v>
      </c>
      <c r="H15014" s="181">
        <f t="shared" si="469"/>
        <v>0</v>
      </c>
    </row>
    <row r="15015" spans="2:8">
      <c r="B15015" s="186"/>
      <c r="C15015" s="183"/>
      <c r="D15015" s="183"/>
      <c r="E15015" s="185"/>
      <c r="F15015" s="185"/>
      <c r="G15015" s="180">
        <f t="shared" si="468"/>
        <v>0</v>
      </c>
      <c r="H15015" s="181">
        <f t="shared" si="469"/>
        <v>0</v>
      </c>
    </row>
    <row r="15016" spans="2:8">
      <c r="B15016" s="186"/>
      <c r="C15016" s="183"/>
      <c r="D15016" s="183"/>
      <c r="E15016" s="185"/>
      <c r="F15016" s="185"/>
      <c r="G15016" s="180">
        <f t="shared" si="468"/>
        <v>0</v>
      </c>
      <c r="H15016" s="181">
        <f t="shared" si="469"/>
        <v>0</v>
      </c>
    </row>
    <row r="15017" spans="2:8">
      <c r="B15017" s="186"/>
      <c r="C15017" s="183"/>
      <c r="D15017" s="183"/>
      <c r="E15017" s="185"/>
      <c r="F15017" s="185"/>
      <c r="G15017" s="180">
        <f t="shared" si="468"/>
        <v>0</v>
      </c>
      <c r="H15017" s="181">
        <f t="shared" si="469"/>
        <v>0</v>
      </c>
    </row>
    <row r="15018" spans="2:8">
      <c r="B15018" s="186"/>
      <c r="C15018" s="183"/>
      <c r="D15018" s="183"/>
      <c r="E15018" s="185"/>
      <c r="F15018" s="185"/>
      <c r="G15018" s="180">
        <f t="shared" si="468"/>
        <v>0</v>
      </c>
      <c r="H15018" s="181">
        <f t="shared" si="469"/>
        <v>0</v>
      </c>
    </row>
    <row r="15019" spans="2:8">
      <c r="B15019" s="186"/>
      <c r="C15019" s="183"/>
      <c r="D15019" s="183"/>
      <c r="E15019" s="185"/>
      <c r="F15019" s="185"/>
      <c r="G15019" s="180">
        <f t="shared" si="468"/>
        <v>0</v>
      </c>
      <c r="H15019" s="181">
        <f t="shared" si="469"/>
        <v>0</v>
      </c>
    </row>
    <row r="15020" spans="2:8">
      <c r="B15020" s="186"/>
      <c r="C15020" s="183"/>
      <c r="D15020" s="183"/>
      <c r="E15020" s="185"/>
      <c r="F15020" s="185"/>
      <c r="G15020" s="180">
        <f t="shared" si="468"/>
        <v>0</v>
      </c>
      <c r="H15020" s="181">
        <f t="shared" si="469"/>
        <v>0</v>
      </c>
    </row>
    <row r="15021" spans="2:8">
      <c r="B15021" s="186"/>
      <c r="C15021" s="183"/>
      <c r="D15021" s="183"/>
      <c r="E15021" s="185"/>
      <c r="F15021" s="185"/>
      <c r="G15021" s="180">
        <f t="shared" si="468"/>
        <v>0</v>
      </c>
      <c r="H15021" s="181">
        <f t="shared" si="469"/>
        <v>0</v>
      </c>
    </row>
    <row r="15022" spans="2:8">
      <c r="B15022" s="186"/>
      <c r="C15022" s="183"/>
      <c r="D15022" s="183"/>
      <c r="E15022" s="185"/>
      <c r="F15022" s="185"/>
      <c r="G15022" s="180">
        <f t="shared" si="468"/>
        <v>0</v>
      </c>
      <c r="H15022" s="181">
        <f t="shared" si="469"/>
        <v>0</v>
      </c>
    </row>
    <row r="15023" spans="2:8">
      <c r="B15023" s="186"/>
      <c r="C15023" s="183"/>
      <c r="D15023" s="183"/>
      <c r="E15023" s="185"/>
      <c r="F15023" s="185"/>
      <c r="G15023" s="180">
        <f t="shared" si="468"/>
        <v>0</v>
      </c>
      <c r="H15023" s="181">
        <f t="shared" si="469"/>
        <v>0</v>
      </c>
    </row>
    <row r="15024" spans="2:8">
      <c r="B15024" s="186"/>
      <c r="C15024" s="183"/>
      <c r="D15024" s="183"/>
      <c r="E15024" s="185"/>
      <c r="F15024" s="185"/>
      <c r="G15024" s="180">
        <f t="shared" si="468"/>
        <v>0</v>
      </c>
      <c r="H15024" s="181">
        <f t="shared" si="469"/>
        <v>0</v>
      </c>
    </row>
    <row r="15025" spans="2:8">
      <c r="B15025" s="186"/>
      <c r="C15025" s="183"/>
      <c r="D15025" s="183"/>
      <c r="E15025" s="185"/>
      <c r="F15025" s="185"/>
      <c r="G15025" s="180">
        <f t="shared" si="468"/>
        <v>0</v>
      </c>
      <c r="H15025" s="181">
        <f t="shared" si="469"/>
        <v>0</v>
      </c>
    </row>
    <row r="15026" spans="2:8">
      <c r="B15026" s="186"/>
      <c r="C15026" s="183"/>
      <c r="D15026" s="183"/>
      <c r="E15026" s="185"/>
      <c r="F15026" s="185"/>
      <c r="G15026" s="180">
        <f t="shared" si="468"/>
        <v>0</v>
      </c>
      <c r="H15026" s="181">
        <f t="shared" si="469"/>
        <v>0</v>
      </c>
    </row>
    <row r="15027" spans="2:8">
      <c r="B15027" s="186"/>
      <c r="C15027" s="183"/>
      <c r="D15027" s="183"/>
      <c r="E15027" s="185"/>
      <c r="F15027" s="185"/>
      <c r="G15027" s="180">
        <f t="shared" si="468"/>
        <v>0</v>
      </c>
      <c r="H15027" s="181">
        <f t="shared" si="469"/>
        <v>0</v>
      </c>
    </row>
    <row r="15028" spans="2:8">
      <c r="B15028" s="186"/>
      <c r="C15028" s="183"/>
      <c r="D15028" s="183"/>
      <c r="E15028" s="185"/>
      <c r="F15028" s="185"/>
      <c r="G15028" s="180">
        <f t="shared" si="468"/>
        <v>0</v>
      </c>
      <c r="H15028" s="181">
        <f t="shared" si="469"/>
        <v>0</v>
      </c>
    </row>
    <row r="15029" spans="2:8">
      <c r="B15029" s="186"/>
      <c r="C15029" s="183"/>
      <c r="D15029" s="183"/>
      <c r="E15029" s="185"/>
      <c r="F15029" s="185"/>
      <c r="G15029" s="180">
        <f t="shared" si="468"/>
        <v>0</v>
      </c>
      <c r="H15029" s="181">
        <f t="shared" si="469"/>
        <v>0</v>
      </c>
    </row>
    <row r="15030" spans="2:8">
      <c r="B15030" s="186"/>
      <c r="C15030" s="183"/>
      <c r="D15030" s="183"/>
      <c r="E15030" s="185"/>
      <c r="F15030" s="185"/>
      <c r="G15030" s="180">
        <f t="shared" si="468"/>
        <v>0</v>
      </c>
      <c r="H15030" s="181">
        <f t="shared" si="469"/>
        <v>0</v>
      </c>
    </row>
    <row r="15031" spans="2:8">
      <c r="B15031" s="186"/>
      <c r="C15031" s="183"/>
      <c r="D15031" s="183"/>
      <c r="E15031" s="185"/>
      <c r="F15031" s="185"/>
      <c r="G15031" s="180">
        <f t="shared" si="468"/>
        <v>0</v>
      </c>
      <c r="H15031" s="181">
        <f t="shared" si="469"/>
        <v>0</v>
      </c>
    </row>
    <row r="15032" spans="2:8">
      <c r="B15032" s="186"/>
      <c r="C15032" s="183"/>
      <c r="D15032" s="183"/>
      <c r="E15032" s="185"/>
      <c r="F15032" s="185"/>
      <c r="G15032" s="180">
        <f t="shared" si="468"/>
        <v>0</v>
      </c>
      <c r="H15032" s="181">
        <f t="shared" si="469"/>
        <v>0</v>
      </c>
    </row>
    <row r="15033" spans="2:8">
      <c r="B15033" s="186"/>
      <c r="C15033" s="183"/>
      <c r="D15033" s="183"/>
      <c r="E15033" s="185"/>
      <c r="F15033" s="185"/>
      <c r="G15033" s="180">
        <f t="shared" si="468"/>
        <v>0</v>
      </c>
      <c r="H15033" s="181">
        <f t="shared" si="469"/>
        <v>0</v>
      </c>
    </row>
    <row r="15034" spans="2:8">
      <c r="B15034" s="186"/>
      <c r="C15034" s="183"/>
      <c r="D15034" s="183"/>
      <c r="E15034" s="185"/>
      <c r="F15034" s="185"/>
      <c r="G15034" s="180">
        <f t="shared" si="468"/>
        <v>0</v>
      </c>
      <c r="H15034" s="181">
        <f t="shared" si="469"/>
        <v>0</v>
      </c>
    </row>
    <row r="15035" spans="2:8">
      <c r="B15035" s="186"/>
      <c r="C15035" s="183"/>
      <c r="D15035" s="183"/>
      <c r="E15035" s="185"/>
      <c r="F15035" s="185"/>
      <c r="G15035" s="180">
        <f t="shared" si="468"/>
        <v>0</v>
      </c>
      <c r="H15035" s="181">
        <f t="shared" si="469"/>
        <v>0</v>
      </c>
    </row>
    <row r="15036" spans="2:8">
      <c r="B15036" s="186"/>
      <c r="C15036" s="183"/>
      <c r="D15036" s="183"/>
      <c r="E15036" s="185"/>
      <c r="F15036" s="185"/>
      <c r="G15036" s="180">
        <f t="shared" si="468"/>
        <v>0</v>
      </c>
      <c r="H15036" s="181">
        <f t="shared" si="469"/>
        <v>0</v>
      </c>
    </row>
    <row r="15037" spans="2:8">
      <c r="B15037" s="186"/>
      <c r="C15037" s="183"/>
      <c r="D15037" s="183"/>
      <c r="E15037" s="185"/>
      <c r="F15037" s="185"/>
      <c r="G15037" s="180">
        <f t="shared" si="468"/>
        <v>0</v>
      </c>
      <c r="H15037" s="181">
        <f t="shared" si="469"/>
        <v>0</v>
      </c>
    </row>
    <row r="15038" spans="2:8">
      <c r="B15038" s="186"/>
      <c r="C15038" s="183"/>
      <c r="D15038" s="183"/>
      <c r="E15038" s="185"/>
      <c r="F15038" s="185"/>
      <c r="G15038" s="180">
        <f t="shared" si="468"/>
        <v>0</v>
      </c>
      <c r="H15038" s="181">
        <f t="shared" si="469"/>
        <v>0</v>
      </c>
    </row>
    <row r="15039" spans="2:8">
      <c r="B15039" s="186"/>
      <c r="C15039" s="183"/>
      <c r="D15039" s="183"/>
      <c r="E15039" s="185"/>
      <c r="F15039" s="185"/>
      <c r="G15039" s="180">
        <f t="shared" si="468"/>
        <v>0</v>
      </c>
      <c r="H15039" s="181">
        <f t="shared" si="469"/>
        <v>0</v>
      </c>
    </row>
    <row r="15040" spans="2:8">
      <c r="B15040" s="186"/>
      <c r="C15040" s="183"/>
      <c r="D15040" s="183"/>
      <c r="E15040" s="185"/>
      <c r="F15040" s="185"/>
      <c r="G15040" s="180">
        <f t="shared" si="468"/>
        <v>0</v>
      </c>
      <c r="H15040" s="181">
        <f t="shared" si="469"/>
        <v>0</v>
      </c>
    </row>
    <row r="15041" spans="2:8">
      <c r="B15041" s="186"/>
      <c r="C15041" s="183"/>
      <c r="D15041" s="183"/>
      <c r="E15041" s="185"/>
      <c r="F15041" s="185"/>
      <c r="G15041" s="180">
        <f t="shared" si="468"/>
        <v>0</v>
      </c>
      <c r="H15041" s="181">
        <f t="shared" si="469"/>
        <v>0</v>
      </c>
    </row>
    <row r="15042" spans="2:8">
      <c r="B15042" s="186"/>
      <c r="C15042" s="183"/>
      <c r="D15042" s="183"/>
      <c r="E15042" s="185"/>
      <c r="F15042" s="185"/>
      <c r="G15042" s="180">
        <f t="shared" si="468"/>
        <v>0</v>
      </c>
      <c r="H15042" s="181">
        <f t="shared" si="469"/>
        <v>0</v>
      </c>
    </row>
    <row r="15043" spans="2:8">
      <c r="B15043" s="186"/>
      <c r="C15043" s="183"/>
      <c r="D15043" s="183"/>
      <c r="E15043" s="185"/>
      <c r="F15043" s="185"/>
      <c r="G15043" s="180">
        <f t="shared" si="468"/>
        <v>0</v>
      </c>
      <c r="H15043" s="181">
        <f t="shared" si="469"/>
        <v>0</v>
      </c>
    </row>
    <row r="15044" spans="2:8">
      <c r="B15044" s="186"/>
      <c r="C15044" s="183"/>
      <c r="D15044" s="183"/>
      <c r="E15044" s="185"/>
      <c r="F15044" s="185"/>
      <c r="G15044" s="180">
        <f t="shared" si="468"/>
        <v>0</v>
      </c>
      <c r="H15044" s="181">
        <f t="shared" si="469"/>
        <v>0</v>
      </c>
    </row>
    <row r="15045" spans="2:8">
      <c r="B15045" s="186"/>
      <c r="C15045" s="183"/>
      <c r="D15045" s="183"/>
      <c r="E15045" s="185"/>
      <c r="F15045" s="185"/>
      <c r="G15045" s="180">
        <f t="shared" si="468"/>
        <v>0</v>
      </c>
      <c r="H15045" s="181">
        <f t="shared" si="469"/>
        <v>0</v>
      </c>
    </row>
    <row r="15046" spans="2:8">
      <c r="B15046" s="186"/>
      <c r="C15046" s="183"/>
      <c r="D15046" s="183"/>
      <c r="E15046" s="185"/>
      <c r="F15046" s="185"/>
      <c r="G15046" s="180">
        <f t="shared" ref="G15046:G15109" si="470">IF(ABS(F15046)&gt;ABS(E15046),ABS(F15046),ABS(E15046))</f>
        <v>0</v>
      </c>
      <c r="H15046" s="181">
        <f t="shared" ref="H15046:H15109" si="471">IF(G15046&lt;&gt;0,IF(ABS(F15046)&gt;=G15046,1,ABS(F15046/G15046)),0)</f>
        <v>0</v>
      </c>
    </row>
    <row r="15047" spans="2:8">
      <c r="B15047" s="186"/>
      <c r="C15047" s="183"/>
      <c r="D15047" s="183"/>
      <c r="E15047" s="185"/>
      <c r="F15047" s="185"/>
      <c r="G15047" s="180">
        <f t="shared" si="470"/>
        <v>0</v>
      </c>
      <c r="H15047" s="181">
        <f t="shared" si="471"/>
        <v>0</v>
      </c>
    </row>
    <row r="15048" spans="2:8">
      <c r="B15048" s="186"/>
      <c r="C15048" s="183"/>
      <c r="D15048" s="183"/>
      <c r="E15048" s="185"/>
      <c r="F15048" s="185"/>
      <c r="G15048" s="180">
        <f t="shared" si="470"/>
        <v>0</v>
      </c>
      <c r="H15048" s="181">
        <f t="shared" si="471"/>
        <v>0</v>
      </c>
    </row>
    <row r="15049" spans="2:8">
      <c r="B15049" s="186"/>
      <c r="C15049" s="183"/>
      <c r="D15049" s="183"/>
      <c r="E15049" s="185"/>
      <c r="F15049" s="185"/>
      <c r="G15049" s="180">
        <f t="shared" si="470"/>
        <v>0</v>
      </c>
      <c r="H15049" s="181">
        <f t="shared" si="471"/>
        <v>0</v>
      </c>
    </row>
    <row r="15050" spans="2:8">
      <c r="B15050" s="186"/>
      <c r="C15050" s="183"/>
      <c r="D15050" s="183"/>
      <c r="E15050" s="185"/>
      <c r="F15050" s="185"/>
      <c r="G15050" s="180">
        <f t="shared" si="470"/>
        <v>0</v>
      </c>
      <c r="H15050" s="181">
        <f t="shared" si="471"/>
        <v>0</v>
      </c>
    </row>
    <row r="15051" spans="2:8">
      <c r="B15051" s="186"/>
      <c r="C15051" s="183"/>
      <c r="D15051" s="183"/>
      <c r="E15051" s="185"/>
      <c r="F15051" s="185"/>
      <c r="G15051" s="180">
        <f t="shared" si="470"/>
        <v>0</v>
      </c>
      <c r="H15051" s="181">
        <f t="shared" si="471"/>
        <v>0</v>
      </c>
    </row>
    <row r="15052" spans="2:8">
      <c r="B15052" s="186"/>
      <c r="C15052" s="183"/>
      <c r="D15052" s="183"/>
      <c r="E15052" s="185"/>
      <c r="F15052" s="185"/>
      <c r="G15052" s="180">
        <f t="shared" si="470"/>
        <v>0</v>
      </c>
      <c r="H15052" s="181">
        <f t="shared" si="471"/>
        <v>0</v>
      </c>
    </row>
    <row r="15053" spans="2:8">
      <c r="B15053" s="186"/>
      <c r="C15053" s="183"/>
      <c r="D15053" s="183"/>
      <c r="E15053" s="185"/>
      <c r="F15053" s="185"/>
      <c r="G15053" s="180">
        <f t="shared" si="470"/>
        <v>0</v>
      </c>
      <c r="H15053" s="181">
        <f t="shared" si="471"/>
        <v>0</v>
      </c>
    </row>
    <row r="15054" spans="2:8">
      <c r="B15054" s="186"/>
      <c r="C15054" s="183"/>
      <c r="D15054" s="183"/>
      <c r="E15054" s="185"/>
      <c r="F15054" s="185"/>
      <c r="G15054" s="180">
        <f t="shared" si="470"/>
        <v>0</v>
      </c>
      <c r="H15054" s="181">
        <f t="shared" si="471"/>
        <v>0</v>
      </c>
    </row>
    <row r="15055" spans="2:8">
      <c r="B15055" s="186"/>
      <c r="C15055" s="183"/>
      <c r="D15055" s="183"/>
      <c r="E15055" s="185"/>
      <c r="F15055" s="185"/>
      <c r="G15055" s="180">
        <f t="shared" si="470"/>
        <v>0</v>
      </c>
      <c r="H15055" s="181">
        <f t="shared" si="471"/>
        <v>0</v>
      </c>
    </row>
    <row r="15056" spans="2:8">
      <c r="B15056" s="186"/>
      <c r="C15056" s="183"/>
      <c r="D15056" s="183"/>
      <c r="E15056" s="185"/>
      <c r="F15056" s="185"/>
      <c r="G15056" s="180">
        <f t="shared" si="470"/>
        <v>0</v>
      </c>
      <c r="H15056" s="181">
        <f t="shared" si="471"/>
        <v>0</v>
      </c>
    </row>
    <row r="15057" spans="2:8">
      <c r="B15057" s="186"/>
      <c r="C15057" s="183"/>
      <c r="D15057" s="183"/>
      <c r="E15057" s="185"/>
      <c r="F15057" s="185"/>
      <c r="G15057" s="180">
        <f t="shared" si="470"/>
        <v>0</v>
      </c>
      <c r="H15057" s="181">
        <f t="shared" si="471"/>
        <v>0</v>
      </c>
    </row>
    <row r="15058" spans="2:8">
      <c r="B15058" s="186"/>
      <c r="C15058" s="183"/>
      <c r="D15058" s="183"/>
      <c r="E15058" s="185"/>
      <c r="F15058" s="185"/>
      <c r="G15058" s="180">
        <f t="shared" si="470"/>
        <v>0</v>
      </c>
      <c r="H15058" s="181">
        <f t="shared" si="471"/>
        <v>0</v>
      </c>
    </row>
    <row r="15059" spans="2:8">
      <c r="B15059" s="186"/>
      <c r="C15059" s="183"/>
      <c r="D15059" s="183"/>
      <c r="E15059" s="185"/>
      <c r="F15059" s="185"/>
      <c r="G15059" s="180">
        <f t="shared" si="470"/>
        <v>0</v>
      </c>
      <c r="H15059" s="181">
        <f t="shared" si="471"/>
        <v>0</v>
      </c>
    </row>
    <row r="15060" spans="2:8">
      <c r="B15060" s="186"/>
      <c r="C15060" s="183"/>
      <c r="D15060" s="183"/>
      <c r="E15060" s="185"/>
      <c r="F15060" s="185"/>
      <c r="G15060" s="180">
        <f t="shared" si="470"/>
        <v>0</v>
      </c>
      <c r="H15060" s="181">
        <f t="shared" si="471"/>
        <v>0</v>
      </c>
    </row>
    <row r="15061" spans="2:8">
      <c r="B15061" s="186"/>
      <c r="C15061" s="183"/>
      <c r="D15061" s="183"/>
      <c r="E15061" s="185"/>
      <c r="F15061" s="185"/>
      <c r="G15061" s="180">
        <f t="shared" si="470"/>
        <v>0</v>
      </c>
      <c r="H15061" s="181">
        <f t="shared" si="471"/>
        <v>0</v>
      </c>
    </row>
    <row r="15062" spans="2:8">
      <c r="B15062" s="186"/>
      <c r="C15062" s="183"/>
      <c r="D15062" s="183"/>
      <c r="E15062" s="185"/>
      <c r="F15062" s="185"/>
      <c r="G15062" s="180">
        <f t="shared" si="470"/>
        <v>0</v>
      </c>
      <c r="H15062" s="181">
        <f t="shared" si="471"/>
        <v>0</v>
      </c>
    </row>
    <row r="15063" spans="2:8">
      <c r="B15063" s="186"/>
      <c r="C15063" s="183"/>
      <c r="D15063" s="183"/>
      <c r="E15063" s="185"/>
      <c r="F15063" s="185"/>
      <c r="G15063" s="180">
        <f t="shared" si="470"/>
        <v>0</v>
      </c>
      <c r="H15063" s="181">
        <f t="shared" si="471"/>
        <v>0</v>
      </c>
    </row>
    <row r="15064" spans="2:8">
      <c r="B15064" s="186"/>
      <c r="C15064" s="183"/>
      <c r="D15064" s="183"/>
      <c r="E15064" s="185"/>
      <c r="F15064" s="185"/>
      <c r="G15064" s="180">
        <f t="shared" si="470"/>
        <v>0</v>
      </c>
      <c r="H15064" s="181">
        <f t="shared" si="471"/>
        <v>0</v>
      </c>
    </row>
    <row r="15065" spans="2:8">
      <c r="B15065" s="186"/>
      <c r="C15065" s="183"/>
      <c r="D15065" s="183"/>
      <c r="E15065" s="185"/>
      <c r="F15065" s="185"/>
      <c r="G15065" s="180">
        <f t="shared" si="470"/>
        <v>0</v>
      </c>
      <c r="H15065" s="181">
        <f t="shared" si="471"/>
        <v>0</v>
      </c>
    </row>
    <row r="15066" spans="2:8">
      <c r="B15066" s="186"/>
      <c r="C15066" s="183"/>
      <c r="D15066" s="183"/>
      <c r="E15066" s="185"/>
      <c r="F15066" s="185"/>
      <c r="G15066" s="180">
        <f t="shared" si="470"/>
        <v>0</v>
      </c>
      <c r="H15066" s="181">
        <f t="shared" si="471"/>
        <v>0</v>
      </c>
    </row>
    <row r="15067" spans="2:8">
      <c r="B15067" s="186"/>
      <c r="C15067" s="183"/>
      <c r="D15067" s="183"/>
      <c r="E15067" s="185"/>
      <c r="F15067" s="185"/>
      <c r="G15067" s="180">
        <f t="shared" si="470"/>
        <v>0</v>
      </c>
      <c r="H15067" s="181">
        <f t="shared" si="471"/>
        <v>0</v>
      </c>
    </row>
    <row r="15068" spans="2:8">
      <c r="B15068" s="186"/>
      <c r="C15068" s="183"/>
      <c r="D15068" s="183"/>
      <c r="E15068" s="185"/>
      <c r="F15068" s="185"/>
      <c r="G15068" s="180">
        <f t="shared" si="470"/>
        <v>0</v>
      </c>
      <c r="H15068" s="181">
        <f t="shared" si="471"/>
        <v>0</v>
      </c>
    </row>
    <row r="15069" spans="2:8">
      <c r="B15069" s="186"/>
      <c r="C15069" s="183"/>
      <c r="D15069" s="183"/>
      <c r="E15069" s="185"/>
      <c r="F15069" s="185"/>
      <c r="G15069" s="180">
        <f t="shared" si="470"/>
        <v>0</v>
      </c>
      <c r="H15069" s="181">
        <f t="shared" si="471"/>
        <v>0</v>
      </c>
    </row>
    <row r="15070" spans="2:8">
      <c r="B15070" s="186"/>
      <c r="C15070" s="183"/>
      <c r="D15070" s="183"/>
      <c r="E15070" s="185"/>
      <c r="F15070" s="185"/>
      <c r="G15070" s="180">
        <f t="shared" si="470"/>
        <v>0</v>
      </c>
      <c r="H15070" s="181">
        <f t="shared" si="471"/>
        <v>0</v>
      </c>
    </row>
    <row r="15071" spans="2:8">
      <c r="B15071" s="186"/>
      <c r="C15071" s="183"/>
      <c r="D15071" s="183"/>
      <c r="E15071" s="185"/>
      <c r="F15071" s="185"/>
      <c r="G15071" s="180">
        <f t="shared" si="470"/>
        <v>0</v>
      </c>
      <c r="H15071" s="181">
        <f t="shared" si="471"/>
        <v>0</v>
      </c>
    </row>
    <row r="15072" spans="2:8">
      <c r="B15072" s="186"/>
      <c r="C15072" s="183"/>
      <c r="D15072" s="183"/>
      <c r="E15072" s="185"/>
      <c r="F15072" s="185"/>
      <c r="G15072" s="180">
        <f t="shared" si="470"/>
        <v>0</v>
      </c>
      <c r="H15072" s="181">
        <f t="shared" si="471"/>
        <v>0</v>
      </c>
    </row>
    <row r="15073" spans="2:8">
      <c r="B15073" s="186"/>
      <c r="C15073" s="183"/>
      <c r="D15073" s="183"/>
      <c r="E15073" s="185"/>
      <c r="F15073" s="185"/>
      <c r="G15073" s="180">
        <f t="shared" si="470"/>
        <v>0</v>
      </c>
      <c r="H15073" s="181">
        <f t="shared" si="471"/>
        <v>0</v>
      </c>
    </row>
    <row r="15074" spans="2:8">
      <c r="B15074" s="186"/>
      <c r="C15074" s="183"/>
      <c r="D15074" s="183"/>
      <c r="E15074" s="185"/>
      <c r="F15074" s="185"/>
      <c r="G15074" s="180">
        <f t="shared" si="470"/>
        <v>0</v>
      </c>
      <c r="H15074" s="181">
        <f t="shared" si="471"/>
        <v>0</v>
      </c>
    </row>
    <row r="15075" spans="2:8">
      <c r="B15075" s="186"/>
      <c r="C15075" s="183"/>
      <c r="D15075" s="183"/>
      <c r="E15075" s="185"/>
      <c r="F15075" s="185"/>
      <c r="G15075" s="180">
        <f t="shared" si="470"/>
        <v>0</v>
      </c>
      <c r="H15075" s="181">
        <f t="shared" si="471"/>
        <v>0</v>
      </c>
    </row>
    <row r="15076" spans="2:8">
      <c r="B15076" s="186"/>
      <c r="C15076" s="183"/>
      <c r="D15076" s="183"/>
      <c r="E15076" s="185"/>
      <c r="F15076" s="185"/>
      <c r="G15076" s="180">
        <f t="shared" si="470"/>
        <v>0</v>
      </c>
      <c r="H15076" s="181">
        <f t="shared" si="471"/>
        <v>0</v>
      </c>
    </row>
    <row r="15077" spans="2:8">
      <c r="B15077" s="186"/>
      <c r="C15077" s="183"/>
      <c r="D15077" s="183"/>
      <c r="E15077" s="185"/>
      <c r="F15077" s="185"/>
      <c r="G15077" s="180">
        <f t="shared" si="470"/>
        <v>0</v>
      </c>
      <c r="H15077" s="181">
        <f t="shared" si="471"/>
        <v>0</v>
      </c>
    </row>
    <row r="15078" spans="2:8">
      <c r="B15078" s="186"/>
      <c r="C15078" s="183"/>
      <c r="D15078" s="183"/>
      <c r="E15078" s="185"/>
      <c r="F15078" s="185"/>
      <c r="G15078" s="180">
        <f t="shared" si="470"/>
        <v>0</v>
      </c>
      <c r="H15078" s="181">
        <f t="shared" si="471"/>
        <v>0</v>
      </c>
    </row>
    <row r="15079" spans="2:8">
      <c r="B15079" s="186"/>
      <c r="C15079" s="183"/>
      <c r="D15079" s="183"/>
      <c r="E15079" s="185"/>
      <c r="F15079" s="185"/>
      <c r="G15079" s="180">
        <f t="shared" si="470"/>
        <v>0</v>
      </c>
      <c r="H15079" s="181">
        <f t="shared" si="471"/>
        <v>0</v>
      </c>
    </row>
    <row r="15080" spans="2:8">
      <c r="B15080" s="186"/>
      <c r="C15080" s="183"/>
      <c r="D15080" s="183"/>
      <c r="E15080" s="185"/>
      <c r="F15080" s="185"/>
      <c r="G15080" s="180">
        <f t="shared" si="470"/>
        <v>0</v>
      </c>
      <c r="H15080" s="181">
        <f t="shared" si="471"/>
        <v>0</v>
      </c>
    </row>
    <row r="15081" spans="2:8">
      <c r="B15081" s="186"/>
      <c r="C15081" s="183"/>
      <c r="D15081" s="183"/>
      <c r="E15081" s="185"/>
      <c r="F15081" s="185"/>
      <c r="G15081" s="180">
        <f t="shared" si="470"/>
        <v>0</v>
      </c>
      <c r="H15081" s="181">
        <f t="shared" si="471"/>
        <v>0</v>
      </c>
    </row>
    <row r="15082" spans="2:8">
      <c r="B15082" s="186"/>
      <c r="C15082" s="183"/>
      <c r="D15082" s="183"/>
      <c r="E15082" s="185"/>
      <c r="F15082" s="185"/>
      <c r="G15082" s="180">
        <f t="shared" si="470"/>
        <v>0</v>
      </c>
      <c r="H15082" s="181">
        <f t="shared" si="471"/>
        <v>0</v>
      </c>
    </row>
    <row r="15083" spans="2:8">
      <c r="B15083" s="186"/>
      <c r="C15083" s="183"/>
      <c r="D15083" s="183"/>
      <c r="E15083" s="185"/>
      <c r="F15083" s="185"/>
      <c r="G15083" s="180">
        <f t="shared" si="470"/>
        <v>0</v>
      </c>
      <c r="H15083" s="181">
        <f t="shared" si="471"/>
        <v>0</v>
      </c>
    </row>
    <row r="15084" spans="2:8">
      <c r="B15084" s="186"/>
      <c r="C15084" s="183"/>
      <c r="D15084" s="183"/>
      <c r="E15084" s="185"/>
      <c r="F15084" s="185"/>
      <c r="G15084" s="180">
        <f t="shared" si="470"/>
        <v>0</v>
      </c>
      <c r="H15084" s="181">
        <f t="shared" si="471"/>
        <v>0</v>
      </c>
    </row>
    <row r="15085" spans="2:8">
      <c r="B15085" s="186"/>
      <c r="C15085" s="183"/>
      <c r="D15085" s="183"/>
      <c r="E15085" s="185"/>
      <c r="F15085" s="185"/>
      <c r="G15085" s="180">
        <f t="shared" si="470"/>
        <v>0</v>
      </c>
      <c r="H15085" s="181">
        <f t="shared" si="471"/>
        <v>0</v>
      </c>
    </row>
    <row r="15086" spans="2:8">
      <c r="B15086" s="186"/>
      <c r="C15086" s="183"/>
      <c r="D15086" s="183"/>
      <c r="E15086" s="185"/>
      <c r="F15086" s="185"/>
      <c r="G15086" s="180">
        <f t="shared" si="470"/>
        <v>0</v>
      </c>
      <c r="H15086" s="181">
        <f t="shared" si="471"/>
        <v>0</v>
      </c>
    </row>
    <row r="15087" spans="2:8">
      <c r="B15087" s="186"/>
      <c r="C15087" s="183"/>
      <c r="D15087" s="183"/>
      <c r="E15087" s="185"/>
      <c r="F15087" s="185"/>
      <c r="G15087" s="180">
        <f t="shared" si="470"/>
        <v>0</v>
      </c>
      <c r="H15087" s="181">
        <f t="shared" si="471"/>
        <v>0</v>
      </c>
    </row>
    <row r="15088" spans="2:8">
      <c r="B15088" s="186"/>
      <c r="C15088" s="183"/>
      <c r="D15088" s="183"/>
      <c r="E15088" s="185"/>
      <c r="F15088" s="185"/>
      <c r="G15088" s="180">
        <f t="shared" si="470"/>
        <v>0</v>
      </c>
      <c r="H15088" s="181">
        <f t="shared" si="471"/>
        <v>0</v>
      </c>
    </row>
    <row r="15089" spans="2:8">
      <c r="B15089" s="186"/>
      <c r="C15089" s="183"/>
      <c r="D15089" s="183"/>
      <c r="E15089" s="185"/>
      <c r="F15089" s="185"/>
      <c r="G15089" s="180">
        <f t="shared" si="470"/>
        <v>0</v>
      </c>
      <c r="H15089" s="181">
        <f t="shared" si="471"/>
        <v>0</v>
      </c>
    </row>
    <row r="15090" spans="2:8">
      <c r="B15090" s="186"/>
      <c r="C15090" s="183"/>
      <c r="D15090" s="183"/>
      <c r="E15090" s="185"/>
      <c r="F15090" s="185"/>
      <c r="G15090" s="180">
        <f t="shared" si="470"/>
        <v>0</v>
      </c>
      <c r="H15090" s="181">
        <f t="shared" si="471"/>
        <v>0</v>
      </c>
    </row>
    <row r="15091" spans="2:8">
      <c r="B15091" s="186"/>
      <c r="C15091" s="183"/>
      <c r="D15091" s="183"/>
      <c r="E15091" s="185"/>
      <c r="F15091" s="185"/>
      <c r="G15091" s="180">
        <f t="shared" si="470"/>
        <v>0</v>
      </c>
      <c r="H15091" s="181">
        <f t="shared" si="471"/>
        <v>0</v>
      </c>
    </row>
    <row r="15092" spans="2:8">
      <c r="B15092" s="186"/>
      <c r="C15092" s="183"/>
      <c r="D15092" s="183"/>
      <c r="E15092" s="185"/>
      <c r="F15092" s="185"/>
      <c r="G15092" s="180">
        <f t="shared" si="470"/>
        <v>0</v>
      </c>
      <c r="H15092" s="181">
        <f t="shared" si="471"/>
        <v>0</v>
      </c>
    </row>
    <row r="15093" spans="2:8">
      <c r="B15093" s="186"/>
      <c r="C15093" s="183"/>
      <c r="D15093" s="183"/>
      <c r="E15093" s="185"/>
      <c r="F15093" s="185"/>
      <c r="G15093" s="180">
        <f t="shared" si="470"/>
        <v>0</v>
      </c>
      <c r="H15093" s="181">
        <f t="shared" si="471"/>
        <v>0</v>
      </c>
    </row>
    <row r="15094" spans="2:8">
      <c r="B15094" s="186"/>
      <c r="C15094" s="183"/>
      <c r="D15094" s="183"/>
      <c r="E15094" s="185"/>
      <c r="F15094" s="185"/>
      <c r="G15094" s="180">
        <f t="shared" si="470"/>
        <v>0</v>
      </c>
      <c r="H15094" s="181">
        <f t="shared" si="471"/>
        <v>0</v>
      </c>
    </row>
    <row r="15095" spans="2:8">
      <c r="B15095" s="186"/>
      <c r="C15095" s="183"/>
      <c r="D15095" s="183"/>
      <c r="E15095" s="185"/>
      <c r="F15095" s="185"/>
      <c r="G15095" s="180">
        <f t="shared" si="470"/>
        <v>0</v>
      </c>
      <c r="H15095" s="181">
        <f t="shared" si="471"/>
        <v>0</v>
      </c>
    </row>
    <row r="15096" spans="2:8">
      <c r="B15096" s="186"/>
      <c r="C15096" s="183"/>
      <c r="D15096" s="183"/>
      <c r="E15096" s="185"/>
      <c r="F15096" s="185"/>
      <c r="G15096" s="180">
        <f t="shared" si="470"/>
        <v>0</v>
      </c>
      <c r="H15096" s="181">
        <f t="shared" si="471"/>
        <v>0</v>
      </c>
    </row>
    <row r="15097" spans="2:8">
      <c r="B15097" s="186"/>
      <c r="C15097" s="183"/>
      <c r="D15097" s="183"/>
      <c r="E15097" s="185"/>
      <c r="F15097" s="185"/>
      <c r="G15097" s="180">
        <f t="shared" si="470"/>
        <v>0</v>
      </c>
      <c r="H15097" s="181">
        <f t="shared" si="471"/>
        <v>0</v>
      </c>
    </row>
    <row r="15098" spans="2:8">
      <c r="B15098" s="186"/>
      <c r="C15098" s="183"/>
      <c r="D15098" s="183"/>
      <c r="E15098" s="185"/>
      <c r="F15098" s="185"/>
      <c r="G15098" s="180">
        <f t="shared" si="470"/>
        <v>0</v>
      </c>
      <c r="H15098" s="181">
        <f t="shared" si="471"/>
        <v>0</v>
      </c>
    </row>
    <row r="15099" spans="2:8">
      <c r="B15099" s="186"/>
      <c r="C15099" s="183"/>
      <c r="D15099" s="183"/>
      <c r="E15099" s="185"/>
      <c r="F15099" s="185"/>
      <c r="G15099" s="180">
        <f t="shared" si="470"/>
        <v>0</v>
      </c>
      <c r="H15099" s="181">
        <f t="shared" si="471"/>
        <v>0</v>
      </c>
    </row>
    <row r="15100" spans="2:8">
      <c r="B15100" s="186"/>
      <c r="C15100" s="183"/>
      <c r="D15100" s="183"/>
      <c r="E15100" s="185"/>
      <c r="F15100" s="185"/>
      <c r="G15100" s="180">
        <f t="shared" si="470"/>
        <v>0</v>
      </c>
      <c r="H15100" s="181">
        <f t="shared" si="471"/>
        <v>0</v>
      </c>
    </row>
    <row r="15101" spans="2:8">
      <c r="B15101" s="186"/>
      <c r="C15101" s="183"/>
      <c r="D15101" s="183"/>
      <c r="E15101" s="185"/>
      <c r="F15101" s="185"/>
      <c r="G15101" s="180">
        <f t="shared" si="470"/>
        <v>0</v>
      </c>
      <c r="H15101" s="181">
        <f t="shared" si="471"/>
        <v>0</v>
      </c>
    </row>
    <row r="15102" spans="2:8">
      <c r="B15102" s="186"/>
      <c r="C15102" s="183"/>
      <c r="D15102" s="183"/>
      <c r="E15102" s="185"/>
      <c r="F15102" s="185"/>
      <c r="G15102" s="180">
        <f t="shared" si="470"/>
        <v>0</v>
      </c>
      <c r="H15102" s="181">
        <f t="shared" si="471"/>
        <v>0</v>
      </c>
    </row>
    <row r="15103" spans="2:8">
      <c r="B15103" s="186"/>
      <c r="C15103" s="183"/>
      <c r="D15103" s="183"/>
      <c r="E15103" s="185"/>
      <c r="F15103" s="185"/>
      <c r="G15103" s="180">
        <f t="shared" si="470"/>
        <v>0</v>
      </c>
      <c r="H15103" s="181">
        <f t="shared" si="471"/>
        <v>0</v>
      </c>
    </row>
    <row r="15104" spans="2:8">
      <c r="B15104" s="186"/>
      <c r="C15104" s="183"/>
      <c r="D15104" s="183"/>
      <c r="E15104" s="185"/>
      <c r="F15104" s="185"/>
      <c r="G15104" s="180">
        <f t="shared" si="470"/>
        <v>0</v>
      </c>
      <c r="H15104" s="181">
        <f t="shared" si="471"/>
        <v>0</v>
      </c>
    </row>
    <row r="15105" spans="2:8">
      <c r="B15105" s="186"/>
      <c r="C15105" s="183"/>
      <c r="D15105" s="183"/>
      <c r="E15105" s="185"/>
      <c r="F15105" s="185"/>
      <c r="G15105" s="180">
        <f t="shared" si="470"/>
        <v>0</v>
      </c>
      <c r="H15105" s="181">
        <f t="shared" si="471"/>
        <v>0</v>
      </c>
    </row>
    <row r="15106" spans="2:8">
      <c r="B15106" s="186"/>
      <c r="C15106" s="183"/>
      <c r="D15106" s="183"/>
      <c r="E15106" s="185"/>
      <c r="F15106" s="185"/>
      <c r="G15106" s="180">
        <f t="shared" si="470"/>
        <v>0</v>
      </c>
      <c r="H15106" s="181">
        <f t="shared" si="471"/>
        <v>0</v>
      </c>
    </row>
    <row r="15107" spans="2:8">
      <c r="B15107" s="186"/>
      <c r="C15107" s="183"/>
      <c r="D15107" s="183"/>
      <c r="E15107" s="185"/>
      <c r="F15107" s="185"/>
      <c r="G15107" s="180">
        <f t="shared" si="470"/>
        <v>0</v>
      </c>
      <c r="H15107" s="181">
        <f t="shared" si="471"/>
        <v>0</v>
      </c>
    </row>
    <row r="15108" spans="2:8">
      <c r="B15108" s="186"/>
      <c r="C15108" s="183"/>
      <c r="D15108" s="183"/>
      <c r="E15108" s="185"/>
      <c r="F15108" s="185"/>
      <c r="G15108" s="180">
        <f t="shared" si="470"/>
        <v>0</v>
      </c>
      <c r="H15108" s="181">
        <f t="shared" si="471"/>
        <v>0</v>
      </c>
    </row>
    <row r="15109" spans="2:8">
      <c r="B15109" s="186"/>
      <c r="C15109" s="183"/>
      <c r="D15109" s="183"/>
      <c r="E15109" s="185"/>
      <c r="F15109" s="185"/>
      <c r="G15109" s="180">
        <f t="shared" si="470"/>
        <v>0</v>
      </c>
      <c r="H15109" s="181">
        <f t="shared" si="471"/>
        <v>0</v>
      </c>
    </row>
    <row r="15110" spans="2:8">
      <c r="B15110" s="186"/>
      <c r="C15110" s="183"/>
      <c r="D15110" s="183"/>
      <c r="E15110" s="185"/>
      <c r="F15110" s="185"/>
      <c r="G15110" s="180">
        <f t="shared" ref="G15110:G15173" si="472">IF(ABS(F15110)&gt;ABS(E15110),ABS(F15110),ABS(E15110))</f>
        <v>0</v>
      </c>
      <c r="H15110" s="181">
        <f t="shared" ref="H15110:H15173" si="473">IF(G15110&lt;&gt;0,IF(ABS(F15110)&gt;=G15110,1,ABS(F15110/G15110)),0)</f>
        <v>0</v>
      </c>
    </row>
    <row r="15111" spans="2:8">
      <c r="B15111" s="186"/>
      <c r="C15111" s="183"/>
      <c r="D15111" s="183"/>
      <c r="E15111" s="185"/>
      <c r="F15111" s="185"/>
      <c r="G15111" s="180">
        <f t="shared" si="472"/>
        <v>0</v>
      </c>
      <c r="H15111" s="181">
        <f t="shared" si="473"/>
        <v>0</v>
      </c>
    </row>
    <row r="15112" spans="2:8">
      <c r="B15112" s="186"/>
      <c r="C15112" s="183"/>
      <c r="D15112" s="183"/>
      <c r="E15112" s="185"/>
      <c r="F15112" s="185"/>
      <c r="G15112" s="180">
        <f t="shared" si="472"/>
        <v>0</v>
      </c>
      <c r="H15112" s="181">
        <f t="shared" si="473"/>
        <v>0</v>
      </c>
    </row>
    <row r="15113" spans="2:8">
      <c r="B15113" s="186"/>
      <c r="C15113" s="183"/>
      <c r="D15113" s="183"/>
      <c r="E15113" s="185"/>
      <c r="F15113" s="185"/>
      <c r="G15113" s="180">
        <f t="shared" si="472"/>
        <v>0</v>
      </c>
      <c r="H15113" s="181">
        <f t="shared" si="473"/>
        <v>0</v>
      </c>
    </row>
    <row r="15114" spans="2:8">
      <c r="B15114" s="186"/>
      <c r="C15114" s="183"/>
      <c r="D15114" s="183"/>
      <c r="E15114" s="185"/>
      <c r="F15114" s="185"/>
      <c r="G15114" s="180">
        <f t="shared" si="472"/>
        <v>0</v>
      </c>
      <c r="H15114" s="181">
        <f t="shared" si="473"/>
        <v>0</v>
      </c>
    </row>
    <row r="15115" spans="2:8">
      <c r="B15115" s="186"/>
      <c r="C15115" s="183"/>
      <c r="D15115" s="183"/>
      <c r="E15115" s="185"/>
      <c r="F15115" s="185"/>
      <c r="G15115" s="180">
        <f t="shared" si="472"/>
        <v>0</v>
      </c>
      <c r="H15115" s="181">
        <f t="shared" si="473"/>
        <v>0</v>
      </c>
    </row>
    <row r="15116" spans="2:8">
      <c r="B15116" s="186"/>
      <c r="C15116" s="183"/>
      <c r="D15116" s="183"/>
      <c r="E15116" s="185"/>
      <c r="F15116" s="185"/>
      <c r="G15116" s="180">
        <f t="shared" si="472"/>
        <v>0</v>
      </c>
      <c r="H15116" s="181">
        <f t="shared" si="473"/>
        <v>0</v>
      </c>
    </row>
    <row r="15117" spans="2:8">
      <c r="B15117" s="186"/>
      <c r="C15117" s="183"/>
      <c r="D15117" s="183"/>
      <c r="E15117" s="185"/>
      <c r="F15117" s="185"/>
      <c r="G15117" s="180">
        <f t="shared" si="472"/>
        <v>0</v>
      </c>
      <c r="H15117" s="181">
        <f t="shared" si="473"/>
        <v>0</v>
      </c>
    </row>
    <row r="15118" spans="2:8">
      <c r="B15118" s="186"/>
      <c r="C15118" s="183"/>
      <c r="D15118" s="183"/>
      <c r="E15118" s="185"/>
      <c r="F15118" s="185"/>
      <c r="G15118" s="180">
        <f t="shared" si="472"/>
        <v>0</v>
      </c>
      <c r="H15118" s="181">
        <f t="shared" si="473"/>
        <v>0</v>
      </c>
    </row>
    <row r="15119" spans="2:8">
      <c r="B15119" s="186"/>
      <c r="C15119" s="183"/>
      <c r="D15119" s="183"/>
      <c r="E15119" s="185"/>
      <c r="F15119" s="185"/>
      <c r="G15119" s="180">
        <f t="shared" si="472"/>
        <v>0</v>
      </c>
      <c r="H15119" s="181">
        <f t="shared" si="473"/>
        <v>0</v>
      </c>
    </row>
    <row r="15120" spans="2:8">
      <c r="B15120" s="186"/>
      <c r="C15120" s="183"/>
      <c r="D15120" s="183"/>
      <c r="E15120" s="185"/>
      <c r="F15120" s="185"/>
      <c r="G15120" s="180">
        <f t="shared" si="472"/>
        <v>0</v>
      </c>
      <c r="H15120" s="181">
        <f t="shared" si="473"/>
        <v>0</v>
      </c>
    </row>
    <row r="15121" spans="2:8">
      <c r="B15121" s="186"/>
      <c r="C15121" s="183"/>
      <c r="D15121" s="183"/>
      <c r="E15121" s="185"/>
      <c r="F15121" s="185"/>
      <c r="G15121" s="180">
        <f t="shared" si="472"/>
        <v>0</v>
      </c>
      <c r="H15121" s="181">
        <f t="shared" si="473"/>
        <v>0</v>
      </c>
    </row>
    <row r="15122" spans="2:8">
      <c r="B15122" s="186"/>
      <c r="C15122" s="183"/>
      <c r="D15122" s="183"/>
      <c r="E15122" s="185"/>
      <c r="F15122" s="185"/>
      <c r="G15122" s="180">
        <f t="shared" si="472"/>
        <v>0</v>
      </c>
      <c r="H15122" s="181">
        <f t="shared" si="473"/>
        <v>0</v>
      </c>
    </row>
    <row r="15123" spans="2:8">
      <c r="B15123" s="186"/>
      <c r="C15123" s="183"/>
      <c r="D15123" s="183"/>
      <c r="E15123" s="185"/>
      <c r="F15123" s="185"/>
      <c r="G15123" s="180">
        <f t="shared" si="472"/>
        <v>0</v>
      </c>
      <c r="H15123" s="181">
        <f t="shared" si="473"/>
        <v>0</v>
      </c>
    </row>
    <row r="15124" spans="2:8">
      <c r="B15124" s="186"/>
      <c r="C15124" s="183"/>
      <c r="D15124" s="183"/>
      <c r="E15124" s="185"/>
      <c r="F15124" s="185"/>
      <c r="G15124" s="180">
        <f t="shared" si="472"/>
        <v>0</v>
      </c>
      <c r="H15124" s="181">
        <f t="shared" si="473"/>
        <v>0</v>
      </c>
    </row>
    <row r="15125" spans="2:8">
      <c r="B15125" s="186"/>
      <c r="C15125" s="183"/>
      <c r="D15125" s="183"/>
      <c r="E15125" s="185"/>
      <c r="F15125" s="185"/>
      <c r="G15125" s="180">
        <f t="shared" si="472"/>
        <v>0</v>
      </c>
      <c r="H15125" s="181">
        <f t="shared" si="473"/>
        <v>0</v>
      </c>
    </row>
    <row r="15126" spans="2:8">
      <c r="B15126" s="186"/>
      <c r="C15126" s="183"/>
      <c r="D15126" s="183"/>
      <c r="E15126" s="185"/>
      <c r="F15126" s="185"/>
      <c r="G15126" s="180">
        <f t="shared" si="472"/>
        <v>0</v>
      </c>
      <c r="H15126" s="181">
        <f t="shared" si="473"/>
        <v>0</v>
      </c>
    </row>
    <row r="15127" spans="2:8">
      <c r="B15127" s="186"/>
      <c r="C15127" s="183"/>
      <c r="D15127" s="183"/>
      <c r="E15127" s="185"/>
      <c r="F15127" s="185"/>
      <c r="G15127" s="180">
        <f t="shared" si="472"/>
        <v>0</v>
      </c>
      <c r="H15127" s="181">
        <f t="shared" si="473"/>
        <v>0</v>
      </c>
    </row>
    <row r="15128" spans="2:8">
      <c r="B15128" s="186"/>
      <c r="C15128" s="183"/>
      <c r="D15128" s="183"/>
      <c r="E15128" s="185"/>
      <c r="F15128" s="185"/>
      <c r="G15128" s="180">
        <f t="shared" si="472"/>
        <v>0</v>
      </c>
      <c r="H15128" s="181">
        <f t="shared" si="473"/>
        <v>0</v>
      </c>
    </row>
    <row r="15129" spans="2:8">
      <c r="B15129" s="186"/>
      <c r="C15129" s="183"/>
      <c r="D15129" s="183"/>
      <c r="E15129" s="185"/>
      <c r="F15129" s="185"/>
      <c r="G15129" s="180">
        <f t="shared" si="472"/>
        <v>0</v>
      </c>
      <c r="H15129" s="181">
        <f t="shared" si="473"/>
        <v>0</v>
      </c>
    </row>
    <row r="15130" spans="2:8">
      <c r="B15130" s="186"/>
      <c r="C15130" s="183"/>
      <c r="D15130" s="183"/>
      <c r="E15130" s="185"/>
      <c r="F15130" s="185"/>
      <c r="G15130" s="180">
        <f t="shared" si="472"/>
        <v>0</v>
      </c>
      <c r="H15130" s="181">
        <f t="shared" si="473"/>
        <v>0</v>
      </c>
    </row>
    <row r="15131" spans="2:8">
      <c r="B15131" s="186"/>
      <c r="C15131" s="183"/>
      <c r="D15131" s="183"/>
      <c r="E15131" s="185"/>
      <c r="F15131" s="185"/>
      <c r="G15131" s="180">
        <f t="shared" si="472"/>
        <v>0</v>
      </c>
      <c r="H15131" s="181">
        <f t="shared" si="473"/>
        <v>0</v>
      </c>
    </row>
    <row r="15132" spans="2:8">
      <c r="B15132" s="186"/>
      <c r="C15132" s="183"/>
      <c r="D15132" s="183"/>
      <c r="E15132" s="185"/>
      <c r="F15132" s="185"/>
      <c r="G15132" s="180">
        <f t="shared" si="472"/>
        <v>0</v>
      </c>
      <c r="H15132" s="181">
        <f t="shared" si="473"/>
        <v>0</v>
      </c>
    </row>
    <row r="15133" spans="2:8">
      <c r="B15133" s="186"/>
      <c r="C15133" s="183"/>
      <c r="D15133" s="183"/>
      <c r="E15133" s="185"/>
      <c r="F15133" s="185"/>
      <c r="G15133" s="180">
        <f t="shared" si="472"/>
        <v>0</v>
      </c>
      <c r="H15133" s="181">
        <f t="shared" si="473"/>
        <v>0</v>
      </c>
    </row>
    <row r="15134" spans="2:8">
      <c r="B15134" s="186"/>
      <c r="C15134" s="183"/>
      <c r="D15134" s="183"/>
      <c r="E15134" s="185"/>
      <c r="F15134" s="185"/>
      <c r="G15134" s="180">
        <f t="shared" si="472"/>
        <v>0</v>
      </c>
      <c r="H15134" s="181">
        <f t="shared" si="473"/>
        <v>0</v>
      </c>
    </row>
    <row r="15135" spans="2:8">
      <c r="B15135" s="186"/>
      <c r="C15135" s="183"/>
      <c r="D15135" s="183"/>
      <c r="E15135" s="185"/>
      <c r="F15135" s="185"/>
      <c r="G15135" s="180">
        <f t="shared" si="472"/>
        <v>0</v>
      </c>
      <c r="H15135" s="181">
        <f t="shared" si="473"/>
        <v>0</v>
      </c>
    </row>
    <row r="15136" spans="2:8">
      <c r="B15136" s="186"/>
      <c r="C15136" s="183"/>
      <c r="D15136" s="183"/>
      <c r="E15136" s="185"/>
      <c r="F15136" s="185"/>
      <c r="G15136" s="180">
        <f t="shared" si="472"/>
        <v>0</v>
      </c>
      <c r="H15136" s="181">
        <f t="shared" si="473"/>
        <v>0</v>
      </c>
    </row>
    <row r="15137" spans="2:8">
      <c r="B15137" s="186"/>
      <c r="C15137" s="183"/>
      <c r="D15137" s="183"/>
      <c r="E15137" s="185"/>
      <c r="F15137" s="185"/>
      <c r="G15137" s="180">
        <f t="shared" si="472"/>
        <v>0</v>
      </c>
      <c r="H15137" s="181">
        <f t="shared" si="473"/>
        <v>0</v>
      </c>
    </row>
    <row r="15138" spans="2:8">
      <c r="B15138" s="186"/>
      <c r="C15138" s="183"/>
      <c r="D15138" s="183"/>
      <c r="E15138" s="185"/>
      <c r="F15138" s="185"/>
      <c r="G15138" s="180">
        <f t="shared" si="472"/>
        <v>0</v>
      </c>
      <c r="H15138" s="181">
        <f t="shared" si="473"/>
        <v>0</v>
      </c>
    </row>
    <row r="15139" spans="2:8">
      <c r="B15139" s="186"/>
      <c r="C15139" s="183"/>
      <c r="D15139" s="183"/>
      <c r="E15139" s="185"/>
      <c r="F15139" s="185"/>
      <c r="G15139" s="180">
        <f t="shared" si="472"/>
        <v>0</v>
      </c>
      <c r="H15139" s="181">
        <f t="shared" si="473"/>
        <v>0</v>
      </c>
    </row>
    <row r="15140" spans="2:8">
      <c r="B15140" s="186"/>
      <c r="C15140" s="183"/>
      <c r="D15140" s="183"/>
      <c r="E15140" s="185"/>
      <c r="F15140" s="185"/>
      <c r="G15140" s="180">
        <f t="shared" si="472"/>
        <v>0</v>
      </c>
      <c r="H15140" s="181">
        <f t="shared" si="473"/>
        <v>0</v>
      </c>
    </row>
    <row r="15141" spans="2:8">
      <c r="B15141" s="186"/>
      <c r="C15141" s="183"/>
      <c r="D15141" s="183"/>
      <c r="E15141" s="185"/>
      <c r="F15141" s="185"/>
      <c r="G15141" s="180">
        <f t="shared" si="472"/>
        <v>0</v>
      </c>
      <c r="H15141" s="181">
        <f t="shared" si="473"/>
        <v>0</v>
      </c>
    </row>
    <row r="15142" spans="2:8">
      <c r="B15142" s="186"/>
      <c r="C15142" s="183"/>
      <c r="D15142" s="183"/>
      <c r="E15142" s="185"/>
      <c r="F15142" s="185"/>
      <c r="G15142" s="180">
        <f t="shared" si="472"/>
        <v>0</v>
      </c>
      <c r="H15142" s="181">
        <f t="shared" si="473"/>
        <v>0</v>
      </c>
    </row>
    <row r="15143" spans="2:8">
      <c r="B15143" s="186"/>
      <c r="C15143" s="183"/>
      <c r="D15143" s="183"/>
      <c r="E15143" s="185"/>
      <c r="F15143" s="185"/>
      <c r="G15143" s="180">
        <f t="shared" si="472"/>
        <v>0</v>
      </c>
      <c r="H15143" s="181">
        <f t="shared" si="473"/>
        <v>0</v>
      </c>
    </row>
    <row r="15144" spans="2:8">
      <c r="B15144" s="186"/>
      <c r="C15144" s="183"/>
      <c r="D15144" s="183"/>
      <c r="E15144" s="185"/>
      <c r="F15144" s="185"/>
      <c r="G15144" s="180">
        <f t="shared" si="472"/>
        <v>0</v>
      </c>
      <c r="H15144" s="181">
        <f t="shared" si="473"/>
        <v>0</v>
      </c>
    </row>
    <row r="15145" spans="2:8">
      <c r="B15145" s="186"/>
      <c r="C15145" s="183"/>
      <c r="D15145" s="183"/>
      <c r="E15145" s="185"/>
      <c r="F15145" s="185"/>
      <c r="G15145" s="180">
        <f t="shared" si="472"/>
        <v>0</v>
      </c>
      <c r="H15145" s="181">
        <f t="shared" si="473"/>
        <v>0</v>
      </c>
    </row>
    <row r="15146" spans="2:8">
      <c r="B15146" s="186"/>
      <c r="C15146" s="183"/>
      <c r="D15146" s="183"/>
      <c r="E15146" s="185"/>
      <c r="F15146" s="185"/>
      <c r="G15146" s="180">
        <f t="shared" si="472"/>
        <v>0</v>
      </c>
      <c r="H15146" s="181">
        <f t="shared" si="473"/>
        <v>0</v>
      </c>
    </row>
    <row r="15147" spans="2:8">
      <c r="B15147" s="186"/>
      <c r="C15147" s="183"/>
      <c r="D15147" s="183"/>
      <c r="E15147" s="185"/>
      <c r="F15147" s="185"/>
      <c r="G15147" s="180">
        <f t="shared" si="472"/>
        <v>0</v>
      </c>
      <c r="H15147" s="181">
        <f t="shared" si="473"/>
        <v>0</v>
      </c>
    </row>
    <row r="15148" spans="2:8">
      <c r="B15148" s="186"/>
      <c r="C15148" s="183"/>
      <c r="D15148" s="183"/>
      <c r="E15148" s="185"/>
      <c r="F15148" s="185"/>
      <c r="G15148" s="180">
        <f t="shared" si="472"/>
        <v>0</v>
      </c>
      <c r="H15148" s="181">
        <f t="shared" si="473"/>
        <v>0</v>
      </c>
    </row>
    <row r="15149" spans="2:8">
      <c r="B15149" s="186"/>
      <c r="C15149" s="183"/>
      <c r="D15149" s="183"/>
      <c r="E15149" s="185"/>
      <c r="F15149" s="185"/>
      <c r="G15149" s="180">
        <f t="shared" si="472"/>
        <v>0</v>
      </c>
      <c r="H15149" s="181">
        <f t="shared" si="473"/>
        <v>0</v>
      </c>
    </row>
    <row r="15150" spans="2:8">
      <c r="B15150" s="186"/>
      <c r="C15150" s="183"/>
      <c r="D15150" s="183"/>
      <c r="E15150" s="185"/>
      <c r="F15150" s="185"/>
      <c r="G15150" s="180">
        <f t="shared" si="472"/>
        <v>0</v>
      </c>
      <c r="H15150" s="181">
        <f t="shared" si="473"/>
        <v>0</v>
      </c>
    </row>
    <row r="15151" spans="2:8">
      <c r="B15151" s="186"/>
      <c r="C15151" s="183"/>
      <c r="D15151" s="183"/>
      <c r="E15151" s="185"/>
      <c r="F15151" s="185"/>
      <c r="G15151" s="180">
        <f t="shared" si="472"/>
        <v>0</v>
      </c>
      <c r="H15151" s="181">
        <f t="shared" si="473"/>
        <v>0</v>
      </c>
    </row>
    <row r="15152" spans="2:8">
      <c r="B15152" s="186"/>
      <c r="C15152" s="183"/>
      <c r="D15152" s="183"/>
      <c r="E15152" s="185"/>
      <c r="F15152" s="185"/>
      <c r="G15152" s="180">
        <f t="shared" si="472"/>
        <v>0</v>
      </c>
      <c r="H15152" s="181">
        <f t="shared" si="473"/>
        <v>0</v>
      </c>
    </row>
    <row r="15153" spans="2:8">
      <c r="B15153" s="186"/>
      <c r="C15153" s="183"/>
      <c r="D15153" s="183"/>
      <c r="E15153" s="185"/>
      <c r="F15153" s="185"/>
      <c r="G15153" s="180">
        <f t="shared" si="472"/>
        <v>0</v>
      </c>
      <c r="H15153" s="181">
        <f t="shared" si="473"/>
        <v>0</v>
      </c>
    </row>
    <row r="15154" spans="2:8">
      <c r="B15154" s="186"/>
      <c r="C15154" s="183"/>
      <c r="D15154" s="183"/>
      <c r="E15154" s="185"/>
      <c r="F15154" s="185"/>
      <c r="G15154" s="180">
        <f t="shared" si="472"/>
        <v>0</v>
      </c>
      <c r="H15154" s="181">
        <f t="shared" si="473"/>
        <v>0</v>
      </c>
    </row>
    <row r="15155" spans="2:8">
      <c r="B15155" s="186"/>
      <c r="C15155" s="183"/>
      <c r="D15155" s="183"/>
      <c r="E15155" s="185"/>
      <c r="F15155" s="185"/>
      <c r="G15155" s="180">
        <f t="shared" si="472"/>
        <v>0</v>
      </c>
      <c r="H15155" s="181">
        <f t="shared" si="473"/>
        <v>0</v>
      </c>
    </row>
    <row r="15156" spans="2:8">
      <c r="B15156" s="186"/>
      <c r="C15156" s="183"/>
      <c r="D15156" s="183"/>
      <c r="E15156" s="185"/>
      <c r="F15156" s="185"/>
      <c r="G15156" s="180">
        <f t="shared" si="472"/>
        <v>0</v>
      </c>
      <c r="H15156" s="181">
        <f t="shared" si="473"/>
        <v>0</v>
      </c>
    </row>
    <row r="15157" spans="2:8">
      <c r="B15157" s="186"/>
      <c r="C15157" s="183"/>
      <c r="D15157" s="183"/>
      <c r="E15157" s="185"/>
      <c r="F15157" s="185"/>
      <c r="G15157" s="180">
        <f t="shared" si="472"/>
        <v>0</v>
      </c>
      <c r="H15157" s="181">
        <f t="shared" si="473"/>
        <v>0</v>
      </c>
    </row>
    <row r="15158" spans="2:8">
      <c r="B15158" s="186"/>
      <c r="C15158" s="183"/>
      <c r="D15158" s="183"/>
      <c r="E15158" s="185"/>
      <c r="F15158" s="185"/>
      <c r="G15158" s="180">
        <f t="shared" si="472"/>
        <v>0</v>
      </c>
      <c r="H15158" s="181">
        <f t="shared" si="473"/>
        <v>0</v>
      </c>
    </row>
    <row r="15159" spans="2:8">
      <c r="B15159" s="186"/>
      <c r="C15159" s="183"/>
      <c r="D15159" s="183"/>
      <c r="E15159" s="185"/>
      <c r="F15159" s="185"/>
      <c r="G15159" s="180">
        <f t="shared" si="472"/>
        <v>0</v>
      </c>
      <c r="H15159" s="181">
        <f t="shared" si="473"/>
        <v>0</v>
      </c>
    </row>
    <row r="15160" spans="2:8">
      <c r="B15160" s="186"/>
      <c r="C15160" s="183"/>
      <c r="D15160" s="183"/>
      <c r="E15160" s="185"/>
      <c r="F15160" s="185"/>
      <c r="G15160" s="180">
        <f t="shared" si="472"/>
        <v>0</v>
      </c>
      <c r="H15160" s="181">
        <f t="shared" si="473"/>
        <v>0</v>
      </c>
    </row>
    <row r="15161" spans="2:8">
      <c r="B15161" s="186"/>
      <c r="C15161" s="183"/>
      <c r="D15161" s="183"/>
      <c r="E15161" s="185"/>
      <c r="F15161" s="185"/>
      <c r="G15161" s="180">
        <f t="shared" si="472"/>
        <v>0</v>
      </c>
      <c r="H15161" s="181">
        <f t="shared" si="473"/>
        <v>0</v>
      </c>
    </row>
    <row r="15162" spans="2:8">
      <c r="B15162" s="186"/>
      <c r="C15162" s="183"/>
      <c r="D15162" s="183"/>
      <c r="E15162" s="185"/>
      <c r="F15162" s="185"/>
      <c r="G15162" s="180">
        <f t="shared" si="472"/>
        <v>0</v>
      </c>
      <c r="H15162" s="181">
        <f t="shared" si="473"/>
        <v>0</v>
      </c>
    </row>
    <row r="15163" spans="2:8">
      <c r="B15163" s="186"/>
      <c r="C15163" s="183"/>
      <c r="D15163" s="183"/>
      <c r="E15163" s="185"/>
      <c r="F15163" s="185"/>
      <c r="G15163" s="180">
        <f t="shared" si="472"/>
        <v>0</v>
      </c>
      <c r="H15163" s="181">
        <f t="shared" si="473"/>
        <v>0</v>
      </c>
    </row>
    <row r="15164" spans="2:8">
      <c r="B15164" s="186"/>
      <c r="C15164" s="183"/>
      <c r="D15164" s="183"/>
      <c r="E15164" s="185"/>
      <c r="F15164" s="185"/>
      <c r="G15164" s="180">
        <f t="shared" si="472"/>
        <v>0</v>
      </c>
      <c r="H15164" s="181">
        <f t="shared" si="473"/>
        <v>0</v>
      </c>
    </row>
    <row r="15165" spans="2:8">
      <c r="B15165" s="186"/>
      <c r="C15165" s="183"/>
      <c r="D15165" s="183"/>
      <c r="E15165" s="185"/>
      <c r="F15165" s="185"/>
      <c r="G15165" s="180">
        <f t="shared" si="472"/>
        <v>0</v>
      </c>
      <c r="H15165" s="181">
        <f t="shared" si="473"/>
        <v>0</v>
      </c>
    </row>
    <row r="15166" spans="2:8">
      <c r="B15166" s="186"/>
      <c r="C15166" s="183"/>
      <c r="D15166" s="183"/>
      <c r="E15166" s="185"/>
      <c r="F15166" s="185"/>
      <c r="G15166" s="180">
        <f t="shared" si="472"/>
        <v>0</v>
      </c>
      <c r="H15166" s="181">
        <f t="shared" si="473"/>
        <v>0</v>
      </c>
    </row>
    <row r="15167" spans="2:8">
      <c r="B15167" s="186"/>
      <c r="C15167" s="183"/>
      <c r="D15167" s="183"/>
      <c r="E15167" s="185"/>
      <c r="F15167" s="185"/>
      <c r="G15167" s="180">
        <f t="shared" si="472"/>
        <v>0</v>
      </c>
      <c r="H15167" s="181">
        <f t="shared" si="473"/>
        <v>0</v>
      </c>
    </row>
    <row r="15168" spans="2:8">
      <c r="B15168" s="186"/>
      <c r="C15168" s="183"/>
      <c r="D15168" s="183"/>
      <c r="E15168" s="185"/>
      <c r="F15168" s="185"/>
      <c r="G15168" s="180">
        <f t="shared" si="472"/>
        <v>0</v>
      </c>
      <c r="H15168" s="181">
        <f t="shared" si="473"/>
        <v>0</v>
      </c>
    </row>
    <row r="15169" spans="2:8">
      <c r="B15169" s="186"/>
      <c r="C15169" s="183"/>
      <c r="D15169" s="183"/>
      <c r="E15169" s="185"/>
      <c r="F15169" s="185"/>
      <c r="G15169" s="180">
        <f t="shared" si="472"/>
        <v>0</v>
      </c>
      <c r="H15169" s="181">
        <f t="shared" si="473"/>
        <v>0</v>
      </c>
    </row>
    <row r="15170" spans="2:8">
      <c r="B15170" s="186"/>
      <c r="C15170" s="183"/>
      <c r="D15170" s="183"/>
      <c r="E15170" s="185"/>
      <c r="F15170" s="185"/>
      <c r="G15170" s="180">
        <f t="shared" si="472"/>
        <v>0</v>
      </c>
      <c r="H15170" s="181">
        <f t="shared" si="473"/>
        <v>0</v>
      </c>
    </row>
    <row r="15171" spans="2:8">
      <c r="B15171" s="186"/>
      <c r="C15171" s="183"/>
      <c r="D15171" s="183"/>
      <c r="E15171" s="185"/>
      <c r="F15171" s="185"/>
      <c r="G15171" s="180">
        <f t="shared" si="472"/>
        <v>0</v>
      </c>
      <c r="H15171" s="181">
        <f t="shared" si="473"/>
        <v>0</v>
      </c>
    </row>
    <row r="15172" spans="2:8">
      <c r="B15172" s="186"/>
      <c r="C15172" s="183"/>
      <c r="D15172" s="183"/>
      <c r="E15172" s="185"/>
      <c r="F15172" s="185"/>
      <c r="G15172" s="180">
        <f t="shared" si="472"/>
        <v>0</v>
      </c>
      <c r="H15172" s="181">
        <f t="shared" si="473"/>
        <v>0</v>
      </c>
    </row>
    <row r="15173" spans="2:8">
      <c r="B15173" s="186"/>
      <c r="C15173" s="183"/>
      <c r="D15173" s="183"/>
      <c r="E15173" s="185"/>
      <c r="F15173" s="185"/>
      <c r="G15173" s="180">
        <f t="shared" si="472"/>
        <v>0</v>
      </c>
      <c r="H15173" s="181">
        <f t="shared" si="473"/>
        <v>0</v>
      </c>
    </row>
    <row r="15174" spans="2:8">
      <c r="B15174" s="186"/>
      <c r="C15174" s="183"/>
      <c r="D15174" s="183"/>
      <c r="E15174" s="185"/>
      <c r="F15174" s="185"/>
      <c r="G15174" s="180">
        <f t="shared" ref="G15174:G15237" si="474">IF(ABS(F15174)&gt;ABS(E15174),ABS(F15174),ABS(E15174))</f>
        <v>0</v>
      </c>
      <c r="H15174" s="181">
        <f t="shared" ref="H15174:H15237" si="475">IF(G15174&lt;&gt;0,IF(ABS(F15174)&gt;=G15174,1,ABS(F15174/G15174)),0)</f>
        <v>0</v>
      </c>
    </row>
    <row r="15175" spans="2:8">
      <c r="B15175" s="186"/>
      <c r="C15175" s="183"/>
      <c r="D15175" s="183"/>
      <c r="E15175" s="185"/>
      <c r="F15175" s="185"/>
      <c r="G15175" s="180">
        <f t="shared" si="474"/>
        <v>0</v>
      </c>
      <c r="H15175" s="181">
        <f t="shared" si="475"/>
        <v>0</v>
      </c>
    </row>
    <row r="15176" spans="2:8">
      <c r="B15176" s="186"/>
      <c r="C15176" s="183"/>
      <c r="D15176" s="183"/>
      <c r="E15176" s="185"/>
      <c r="F15176" s="185"/>
      <c r="G15176" s="180">
        <f t="shared" si="474"/>
        <v>0</v>
      </c>
      <c r="H15176" s="181">
        <f t="shared" si="475"/>
        <v>0</v>
      </c>
    </row>
    <row r="15177" spans="2:8">
      <c r="B15177" s="186"/>
      <c r="C15177" s="183"/>
      <c r="D15177" s="183"/>
      <c r="E15177" s="185"/>
      <c r="F15177" s="185"/>
      <c r="G15177" s="180">
        <f t="shared" si="474"/>
        <v>0</v>
      </c>
      <c r="H15177" s="181">
        <f t="shared" si="475"/>
        <v>0</v>
      </c>
    </row>
    <row r="15178" spans="2:8">
      <c r="B15178" s="186"/>
      <c r="C15178" s="183"/>
      <c r="D15178" s="183"/>
      <c r="E15178" s="185"/>
      <c r="F15178" s="185"/>
      <c r="G15178" s="180">
        <f t="shared" si="474"/>
        <v>0</v>
      </c>
      <c r="H15178" s="181">
        <f t="shared" si="475"/>
        <v>0</v>
      </c>
    </row>
    <row r="15179" spans="2:8">
      <c r="B15179" s="186"/>
      <c r="C15179" s="183"/>
      <c r="D15179" s="183"/>
      <c r="E15179" s="185"/>
      <c r="F15179" s="185"/>
      <c r="G15179" s="180">
        <f t="shared" si="474"/>
        <v>0</v>
      </c>
      <c r="H15179" s="181">
        <f t="shared" si="475"/>
        <v>0</v>
      </c>
    </row>
    <row r="15180" spans="2:8">
      <c r="B15180" s="186"/>
      <c r="C15180" s="183"/>
      <c r="D15180" s="183"/>
      <c r="E15180" s="185"/>
      <c r="F15180" s="185"/>
      <c r="G15180" s="180">
        <f t="shared" si="474"/>
        <v>0</v>
      </c>
      <c r="H15180" s="181">
        <f t="shared" si="475"/>
        <v>0</v>
      </c>
    </row>
    <row r="15181" spans="2:8">
      <c r="B15181" s="186"/>
      <c r="C15181" s="183"/>
      <c r="D15181" s="183"/>
      <c r="E15181" s="185"/>
      <c r="F15181" s="185"/>
      <c r="G15181" s="180">
        <f t="shared" si="474"/>
        <v>0</v>
      </c>
      <c r="H15181" s="181">
        <f t="shared" si="475"/>
        <v>0</v>
      </c>
    </row>
    <row r="15182" spans="2:8">
      <c r="B15182" s="186"/>
      <c r="C15182" s="183"/>
      <c r="D15182" s="183"/>
      <c r="E15182" s="185"/>
      <c r="F15182" s="185"/>
      <c r="G15182" s="180">
        <f t="shared" si="474"/>
        <v>0</v>
      </c>
      <c r="H15182" s="181">
        <f t="shared" si="475"/>
        <v>0</v>
      </c>
    </row>
    <row r="15183" spans="2:8">
      <c r="B15183" s="186"/>
      <c r="C15183" s="183"/>
      <c r="D15183" s="183"/>
      <c r="E15183" s="185"/>
      <c r="F15183" s="185"/>
      <c r="G15183" s="180">
        <f t="shared" si="474"/>
        <v>0</v>
      </c>
      <c r="H15183" s="181">
        <f t="shared" si="475"/>
        <v>0</v>
      </c>
    </row>
    <row r="15184" spans="2:8">
      <c r="B15184" s="186"/>
      <c r="C15184" s="183"/>
      <c r="D15184" s="183"/>
      <c r="E15184" s="185"/>
      <c r="F15184" s="185"/>
      <c r="G15184" s="180">
        <f t="shared" si="474"/>
        <v>0</v>
      </c>
      <c r="H15184" s="181">
        <f t="shared" si="475"/>
        <v>0</v>
      </c>
    </row>
    <row r="15185" spans="2:8">
      <c r="B15185" s="186"/>
      <c r="C15185" s="183"/>
      <c r="D15185" s="183"/>
      <c r="E15185" s="185"/>
      <c r="F15185" s="185"/>
      <c r="G15185" s="180">
        <f t="shared" si="474"/>
        <v>0</v>
      </c>
      <c r="H15185" s="181">
        <f t="shared" si="475"/>
        <v>0</v>
      </c>
    </row>
    <row r="15186" spans="2:8">
      <c r="B15186" s="186"/>
      <c r="C15186" s="183"/>
      <c r="D15186" s="183"/>
      <c r="E15186" s="185"/>
      <c r="F15186" s="185"/>
      <c r="G15186" s="180">
        <f t="shared" si="474"/>
        <v>0</v>
      </c>
      <c r="H15186" s="181">
        <f t="shared" si="475"/>
        <v>0</v>
      </c>
    </row>
    <row r="15187" spans="2:8">
      <c r="B15187" s="186"/>
      <c r="C15187" s="183"/>
      <c r="D15187" s="183"/>
      <c r="E15187" s="185"/>
      <c r="F15187" s="185"/>
      <c r="G15187" s="180">
        <f t="shared" si="474"/>
        <v>0</v>
      </c>
      <c r="H15187" s="181">
        <f t="shared" si="475"/>
        <v>0</v>
      </c>
    </row>
    <row r="15188" spans="2:8">
      <c r="B15188" s="186"/>
      <c r="C15188" s="183"/>
      <c r="D15188" s="183"/>
      <c r="E15188" s="185"/>
      <c r="F15188" s="185"/>
      <c r="G15188" s="180">
        <f t="shared" si="474"/>
        <v>0</v>
      </c>
      <c r="H15188" s="181">
        <f t="shared" si="475"/>
        <v>0</v>
      </c>
    </row>
    <row r="15189" spans="2:8">
      <c r="B15189" s="186"/>
      <c r="C15189" s="183"/>
      <c r="D15189" s="183"/>
      <c r="E15189" s="185"/>
      <c r="F15189" s="185"/>
      <c r="G15189" s="180">
        <f t="shared" si="474"/>
        <v>0</v>
      </c>
      <c r="H15189" s="181">
        <f t="shared" si="475"/>
        <v>0</v>
      </c>
    </row>
    <row r="15190" spans="2:8">
      <c r="B15190" s="186"/>
      <c r="C15190" s="183"/>
      <c r="D15190" s="183"/>
      <c r="E15190" s="185"/>
      <c r="F15190" s="185"/>
      <c r="G15190" s="180">
        <f t="shared" si="474"/>
        <v>0</v>
      </c>
      <c r="H15190" s="181">
        <f t="shared" si="475"/>
        <v>0</v>
      </c>
    </row>
    <row r="15191" spans="2:8">
      <c r="B15191" s="186"/>
      <c r="C15191" s="183"/>
      <c r="D15191" s="183"/>
      <c r="E15191" s="185"/>
      <c r="F15191" s="185"/>
      <c r="G15191" s="180">
        <f t="shared" si="474"/>
        <v>0</v>
      </c>
      <c r="H15191" s="181">
        <f t="shared" si="475"/>
        <v>0</v>
      </c>
    </row>
    <row r="15192" spans="2:8">
      <c r="B15192" s="186"/>
      <c r="C15192" s="183"/>
      <c r="D15192" s="183"/>
      <c r="E15192" s="185"/>
      <c r="F15192" s="185"/>
      <c r="G15192" s="180">
        <f t="shared" si="474"/>
        <v>0</v>
      </c>
      <c r="H15192" s="181">
        <f t="shared" si="475"/>
        <v>0</v>
      </c>
    </row>
    <row r="15193" spans="2:8">
      <c r="B15193" s="186"/>
      <c r="C15193" s="183"/>
      <c r="D15193" s="183"/>
      <c r="E15193" s="185"/>
      <c r="F15193" s="185"/>
      <c r="G15193" s="180">
        <f t="shared" si="474"/>
        <v>0</v>
      </c>
      <c r="H15193" s="181">
        <f t="shared" si="475"/>
        <v>0</v>
      </c>
    </row>
    <row r="15194" spans="2:8">
      <c r="B15194" s="186"/>
      <c r="C15194" s="183"/>
      <c r="D15194" s="183"/>
      <c r="E15194" s="185"/>
      <c r="F15194" s="185"/>
      <c r="G15194" s="180">
        <f t="shared" si="474"/>
        <v>0</v>
      </c>
      <c r="H15194" s="181">
        <f t="shared" si="475"/>
        <v>0</v>
      </c>
    </row>
    <row r="15195" spans="2:8">
      <c r="B15195" s="186"/>
      <c r="C15195" s="183"/>
      <c r="D15195" s="183"/>
      <c r="E15195" s="185"/>
      <c r="F15195" s="185"/>
      <c r="G15195" s="180">
        <f t="shared" si="474"/>
        <v>0</v>
      </c>
      <c r="H15195" s="181">
        <f t="shared" si="475"/>
        <v>0</v>
      </c>
    </row>
    <row r="15196" spans="2:8">
      <c r="B15196" s="186"/>
      <c r="C15196" s="183"/>
      <c r="D15196" s="183"/>
      <c r="E15196" s="185"/>
      <c r="F15196" s="185"/>
      <c r="G15196" s="180">
        <f t="shared" si="474"/>
        <v>0</v>
      </c>
      <c r="H15196" s="181">
        <f t="shared" si="475"/>
        <v>0</v>
      </c>
    </row>
    <row r="15197" spans="2:8">
      <c r="B15197" s="186"/>
      <c r="C15197" s="183"/>
      <c r="D15197" s="183"/>
      <c r="E15197" s="185"/>
      <c r="F15197" s="185"/>
      <c r="G15197" s="180">
        <f t="shared" si="474"/>
        <v>0</v>
      </c>
      <c r="H15197" s="181">
        <f t="shared" si="475"/>
        <v>0</v>
      </c>
    </row>
    <row r="15198" spans="2:8">
      <c r="B15198" s="186"/>
      <c r="C15198" s="183"/>
      <c r="D15198" s="183"/>
      <c r="E15198" s="185"/>
      <c r="F15198" s="185"/>
      <c r="G15198" s="180">
        <f t="shared" si="474"/>
        <v>0</v>
      </c>
      <c r="H15198" s="181">
        <f t="shared" si="475"/>
        <v>0</v>
      </c>
    </row>
    <row r="15199" spans="2:8">
      <c r="B15199" s="186"/>
      <c r="C15199" s="183"/>
      <c r="D15199" s="183"/>
      <c r="E15199" s="185"/>
      <c r="F15199" s="185"/>
      <c r="G15199" s="180">
        <f t="shared" si="474"/>
        <v>0</v>
      </c>
      <c r="H15199" s="181">
        <f t="shared" si="475"/>
        <v>0</v>
      </c>
    </row>
    <row r="15200" spans="2:8">
      <c r="B15200" s="186"/>
      <c r="C15200" s="183"/>
      <c r="D15200" s="183"/>
      <c r="E15200" s="185"/>
      <c r="F15200" s="185"/>
      <c r="G15200" s="180">
        <f t="shared" si="474"/>
        <v>0</v>
      </c>
      <c r="H15200" s="181">
        <f t="shared" si="475"/>
        <v>0</v>
      </c>
    </row>
    <row r="15201" spans="2:8">
      <c r="B15201" s="186"/>
      <c r="C15201" s="183"/>
      <c r="D15201" s="183"/>
      <c r="E15201" s="185"/>
      <c r="F15201" s="185"/>
      <c r="G15201" s="180">
        <f t="shared" si="474"/>
        <v>0</v>
      </c>
      <c r="H15201" s="181">
        <f t="shared" si="475"/>
        <v>0</v>
      </c>
    </row>
    <row r="15202" spans="2:8">
      <c r="B15202" s="186"/>
      <c r="C15202" s="183"/>
      <c r="D15202" s="183"/>
      <c r="E15202" s="185"/>
      <c r="F15202" s="185"/>
      <c r="G15202" s="180">
        <f t="shared" si="474"/>
        <v>0</v>
      </c>
      <c r="H15202" s="181">
        <f t="shared" si="475"/>
        <v>0</v>
      </c>
    </row>
    <row r="15203" spans="2:8">
      <c r="B15203" s="186"/>
      <c r="C15203" s="183"/>
      <c r="D15203" s="183"/>
      <c r="E15203" s="185"/>
      <c r="F15203" s="185"/>
      <c r="G15203" s="180">
        <f t="shared" si="474"/>
        <v>0</v>
      </c>
      <c r="H15203" s="181">
        <f t="shared" si="475"/>
        <v>0</v>
      </c>
    </row>
    <row r="15204" spans="2:8">
      <c r="B15204" s="186"/>
      <c r="C15204" s="183"/>
      <c r="D15204" s="183"/>
      <c r="E15204" s="185"/>
      <c r="F15204" s="185"/>
      <c r="G15204" s="180">
        <f t="shared" si="474"/>
        <v>0</v>
      </c>
      <c r="H15204" s="181">
        <f t="shared" si="475"/>
        <v>0</v>
      </c>
    </row>
    <row r="15205" spans="2:8">
      <c r="B15205" s="186"/>
      <c r="C15205" s="183"/>
      <c r="D15205" s="183"/>
      <c r="E15205" s="185"/>
      <c r="F15205" s="185"/>
      <c r="G15205" s="180">
        <f t="shared" si="474"/>
        <v>0</v>
      </c>
      <c r="H15205" s="181">
        <f t="shared" si="475"/>
        <v>0</v>
      </c>
    </row>
    <row r="15206" spans="2:8">
      <c r="B15206" s="186"/>
      <c r="C15206" s="183"/>
      <c r="D15206" s="183"/>
      <c r="E15206" s="185"/>
      <c r="F15206" s="185"/>
      <c r="G15206" s="180">
        <f t="shared" si="474"/>
        <v>0</v>
      </c>
      <c r="H15206" s="181">
        <f t="shared" si="475"/>
        <v>0</v>
      </c>
    </row>
    <row r="15207" spans="2:8">
      <c r="B15207" s="186"/>
      <c r="C15207" s="183"/>
      <c r="D15207" s="183"/>
      <c r="E15207" s="185"/>
      <c r="F15207" s="185"/>
      <c r="G15207" s="180">
        <f t="shared" si="474"/>
        <v>0</v>
      </c>
      <c r="H15207" s="181">
        <f t="shared" si="475"/>
        <v>0</v>
      </c>
    </row>
    <row r="15208" spans="2:8">
      <c r="B15208" s="186"/>
      <c r="C15208" s="183"/>
      <c r="D15208" s="183"/>
      <c r="E15208" s="185"/>
      <c r="F15208" s="185"/>
      <c r="G15208" s="180">
        <f t="shared" si="474"/>
        <v>0</v>
      </c>
      <c r="H15208" s="181">
        <f t="shared" si="475"/>
        <v>0</v>
      </c>
    </row>
    <row r="15209" spans="2:8">
      <c r="B15209" s="186"/>
      <c r="C15209" s="183"/>
      <c r="D15209" s="183"/>
      <c r="E15209" s="185"/>
      <c r="F15209" s="185"/>
      <c r="G15209" s="180">
        <f t="shared" si="474"/>
        <v>0</v>
      </c>
      <c r="H15209" s="181">
        <f t="shared" si="475"/>
        <v>0</v>
      </c>
    </row>
    <row r="15210" spans="2:8">
      <c r="B15210" s="186"/>
      <c r="C15210" s="183"/>
      <c r="D15210" s="183"/>
      <c r="E15210" s="185"/>
      <c r="F15210" s="185"/>
      <c r="G15210" s="180">
        <f t="shared" si="474"/>
        <v>0</v>
      </c>
      <c r="H15210" s="181">
        <f t="shared" si="475"/>
        <v>0</v>
      </c>
    </row>
    <row r="15211" spans="2:8">
      <c r="B15211" s="186"/>
      <c r="C15211" s="183"/>
      <c r="D15211" s="183"/>
      <c r="E15211" s="185"/>
      <c r="F15211" s="185"/>
      <c r="G15211" s="180">
        <f t="shared" si="474"/>
        <v>0</v>
      </c>
      <c r="H15211" s="181">
        <f t="shared" si="475"/>
        <v>0</v>
      </c>
    </row>
    <row r="15212" spans="2:8">
      <c r="B15212" s="186"/>
      <c r="C15212" s="183"/>
      <c r="D15212" s="183"/>
      <c r="E15212" s="185"/>
      <c r="F15212" s="185"/>
      <c r="G15212" s="180">
        <f t="shared" si="474"/>
        <v>0</v>
      </c>
      <c r="H15212" s="181">
        <f t="shared" si="475"/>
        <v>0</v>
      </c>
    </row>
    <row r="15213" spans="2:8">
      <c r="B15213" s="186"/>
      <c r="C15213" s="183"/>
      <c r="D15213" s="183"/>
      <c r="E15213" s="185"/>
      <c r="F15213" s="185"/>
      <c r="G15213" s="180">
        <f t="shared" si="474"/>
        <v>0</v>
      </c>
      <c r="H15213" s="181">
        <f t="shared" si="475"/>
        <v>0</v>
      </c>
    </row>
    <row r="15214" spans="2:8">
      <c r="B15214" s="186"/>
      <c r="C15214" s="183"/>
      <c r="D15214" s="183"/>
      <c r="E15214" s="185"/>
      <c r="F15214" s="185"/>
      <c r="G15214" s="180">
        <f t="shared" si="474"/>
        <v>0</v>
      </c>
      <c r="H15214" s="181">
        <f t="shared" si="475"/>
        <v>0</v>
      </c>
    </row>
    <row r="15215" spans="2:8">
      <c r="B15215" s="186"/>
      <c r="C15215" s="183"/>
      <c r="D15215" s="183"/>
      <c r="E15215" s="185"/>
      <c r="F15215" s="185"/>
      <c r="G15215" s="180">
        <f t="shared" si="474"/>
        <v>0</v>
      </c>
      <c r="H15215" s="181">
        <f t="shared" si="475"/>
        <v>0</v>
      </c>
    </row>
    <row r="15216" spans="2:8">
      <c r="B15216" s="186"/>
      <c r="C15216" s="183"/>
      <c r="D15216" s="183"/>
      <c r="E15216" s="185"/>
      <c r="F15216" s="185"/>
      <c r="G15216" s="180">
        <f t="shared" si="474"/>
        <v>0</v>
      </c>
      <c r="H15216" s="181">
        <f t="shared" si="475"/>
        <v>0</v>
      </c>
    </row>
    <row r="15217" spans="2:8">
      <c r="B15217" s="186"/>
      <c r="C15217" s="183"/>
      <c r="D15217" s="183"/>
      <c r="E15217" s="185"/>
      <c r="F15217" s="185"/>
      <c r="G15217" s="180">
        <f t="shared" si="474"/>
        <v>0</v>
      </c>
      <c r="H15217" s="181">
        <f t="shared" si="475"/>
        <v>0</v>
      </c>
    </row>
    <row r="15218" spans="2:8">
      <c r="B15218" s="186"/>
      <c r="C15218" s="183"/>
      <c r="D15218" s="183"/>
      <c r="E15218" s="185"/>
      <c r="F15218" s="185"/>
      <c r="G15218" s="180">
        <f t="shared" si="474"/>
        <v>0</v>
      </c>
      <c r="H15218" s="181">
        <f t="shared" si="475"/>
        <v>0</v>
      </c>
    </row>
    <row r="15219" spans="2:8">
      <c r="B15219" s="186"/>
      <c r="C15219" s="183"/>
      <c r="D15219" s="183"/>
      <c r="E15219" s="185"/>
      <c r="F15219" s="185"/>
      <c r="G15219" s="180">
        <f t="shared" si="474"/>
        <v>0</v>
      </c>
      <c r="H15219" s="181">
        <f t="shared" si="475"/>
        <v>0</v>
      </c>
    </row>
    <row r="15220" spans="2:8">
      <c r="B15220" s="186"/>
      <c r="C15220" s="183"/>
      <c r="D15220" s="183"/>
      <c r="E15220" s="185"/>
      <c r="F15220" s="185"/>
      <c r="G15220" s="180">
        <f t="shared" si="474"/>
        <v>0</v>
      </c>
      <c r="H15220" s="181">
        <f t="shared" si="475"/>
        <v>0</v>
      </c>
    </row>
    <row r="15221" spans="2:8">
      <c r="B15221" s="186"/>
      <c r="C15221" s="183"/>
      <c r="D15221" s="183"/>
      <c r="E15221" s="185"/>
      <c r="F15221" s="185"/>
      <c r="G15221" s="180">
        <f t="shared" si="474"/>
        <v>0</v>
      </c>
      <c r="H15221" s="181">
        <f t="shared" si="475"/>
        <v>0</v>
      </c>
    </row>
    <row r="15222" spans="2:8">
      <c r="B15222" s="186"/>
      <c r="C15222" s="183"/>
      <c r="D15222" s="183"/>
      <c r="E15222" s="185"/>
      <c r="F15222" s="185"/>
      <c r="G15222" s="180">
        <f t="shared" si="474"/>
        <v>0</v>
      </c>
      <c r="H15222" s="181">
        <f t="shared" si="475"/>
        <v>0</v>
      </c>
    </row>
    <row r="15223" spans="2:8">
      <c r="B15223" s="186"/>
      <c r="C15223" s="183"/>
      <c r="D15223" s="183"/>
      <c r="E15223" s="185"/>
      <c r="F15223" s="185"/>
      <c r="G15223" s="180">
        <f t="shared" si="474"/>
        <v>0</v>
      </c>
      <c r="H15223" s="181">
        <f t="shared" si="475"/>
        <v>0</v>
      </c>
    </row>
    <row r="15224" spans="2:8">
      <c r="B15224" s="186"/>
      <c r="C15224" s="183"/>
      <c r="D15224" s="183"/>
      <c r="E15224" s="185"/>
      <c r="F15224" s="185"/>
      <c r="G15224" s="180">
        <f t="shared" si="474"/>
        <v>0</v>
      </c>
      <c r="H15224" s="181">
        <f t="shared" si="475"/>
        <v>0</v>
      </c>
    </row>
    <row r="15225" spans="2:8">
      <c r="B15225" s="186"/>
      <c r="C15225" s="183"/>
      <c r="D15225" s="183"/>
      <c r="E15225" s="185"/>
      <c r="F15225" s="185"/>
      <c r="G15225" s="180">
        <f t="shared" si="474"/>
        <v>0</v>
      </c>
      <c r="H15225" s="181">
        <f t="shared" si="475"/>
        <v>0</v>
      </c>
    </row>
    <row r="15226" spans="2:8">
      <c r="B15226" s="186"/>
      <c r="C15226" s="183"/>
      <c r="D15226" s="183"/>
      <c r="E15226" s="185"/>
      <c r="F15226" s="185"/>
      <c r="G15226" s="180">
        <f t="shared" si="474"/>
        <v>0</v>
      </c>
      <c r="H15226" s="181">
        <f t="shared" si="475"/>
        <v>0</v>
      </c>
    </row>
    <row r="15227" spans="2:8">
      <c r="B15227" s="186"/>
      <c r="C15227" s="183"/>
      <c r="D15227" s="183"/>
      <c r="E15227" s="185"/>
      <c r="F15227" s="185"/>
      <c r="G15227" s="180">
        <f t="shared" si="474"/>
        <v>0</v>
      </c>
      <c r="H15227" s="181">
        <f t="shared" si="475"/>
        <v>0</v>
      </c>
    </row>
    <row r="15228" spans="2:8">
      <c r="B15228" s="186"/>
      <c r="C15228" s="183"/>
      <c r="D15228" s="183"/>
      <c r="E15228" s="185"/>
      <c r="F15228" s="185"/>
      <c r="G15228" s="180">
        <f t="shared" si="474"/>
        <v>0</v>
      </c>
      <c r="H15228" s="181">
        <f t="shared" si="475"/>
        <v>0</v>
      </c>
    </row>
    <row r="15229" spans="2:8">
      <c r="B15229" s="186"/>
      <c r="C15229" s="183"/>
      <c r="D15229" s="183"/>
      <c r="E15229" s="185"/>
      <c r="F15229" s="185"/>
      <c r="G15229" s="180">
        <f t="shared" si="474"/>
        <v>0</v>
      </c>
      <c r="H15229" s="181">
        <f t="shared" si="475"/>
        <v>0</v>
      </c>
    </row>
    <row r="15230" spans="2:8">
      <c r="B15230" s="186"/>
      <c r="C15230" s="183"/>
      <c r="D15230" s="183"/>
      <c r="E15230" s="185"/>
      <c r="F15230" s="185"/>
      <c r="G15230" s="180">
        <f t="shared" si="474"/>
        <v>0</v>
      </c>
      <c r="H15230" s="181">
        <f t="shared" si="475"/>
        <v>0</v>
      </c>
    </row>
    <row r="15231" spans="2:8">
      <c r="B15231" s="186"/>
      <c r="C15231" s="183"/>
      <c r="D15231" s="183"/>
      <c r="E15231" s="185"/>
      <c r="F15231" s="185"/>
      <c r="G15231" s="180">
        <f t="shared" si="474"/>
        <v>0</v>
      </c>
      <c r="H15231" s="181">
        <f t="shared" si="475"/>
        <v>0</v>
      </c>
    </row>
    <row r="15232" spans="2:8">
      <c r="B15232" s="186"/>
      <c r="C15232" s="183"/>
      <c r="D15232" s="183"/>
      <c r="E15232" s="185"/>
      <c r="F15232" s="185"/>
      <c r="G15232" s="180">
        <f t="shared" si="474"/>
        <v>0</v>
      </c>
      <c r="H15232" s="181">
        <f t="shared" si="475"/>
        <v>0</v>
      </c>
    </row>
    <row r="15233" spans="2:8">
      <c r="B15233" s="186"/>
      <c r="C15233" s="183"/>
      <c r="D15233" s="183"/>
      <c r="E15233" s="185"/>
      <c r="F15233" s="185"/>
      <c r="G15233" s="180">
        <f t="shared" si="474"/>
        <v>0</v>
      </c>
      <c r="H15233" s="181">
        <f t="shared" si="475"/>
        <v>0</v>
      </c>
    </row>
    <row r="15234" spans="2:8">
      <c r="B15234" s="186"/>
      <c r="C15234" s="183"/>
      <c r="D15234" s="183"/>
      <c r="E15234" s="185"/>
      <c r="F15234" s="185"/>
      <c r="G15234" s="180">
        <f t="shared" si="474"/>
        <v>0</v>
      </c>
      <c r="H15234" s="181">
        <f t="shared" si="475"/>
        <v>0</v>
      </c>
    </row>
    <row r="15235" spans="2:8">
      <c r="B15235" s="186"/>
      <c r="C15235" s="183"/>
      <c r="D15235" s="183"/>
      <c r="E15235" s="185"/>
      <c r="F15235" s="185"/>
      <c r="G15235" s="180">
        <f t="shared" si="474"/>
        <v>0</v>
      </c>
      <c r="H15235" s="181">
        <f t="shared" si="475"/>
        <v>0</v>
      </c>
    </row>
    <row r="15236" spans="2:8">
      <c r="B15236" s="186"/>
      <c r="C15236" s="183"/>
      <c r="D15236" s="183"/>
      <c r="E15236" s="185"/>
      <c r="F15236" s="185"/>
      <c r="G15236" s="180">
        <f t="shared" si="474"/>
        <v>0</v>
      </c>
      <c r="H15236" s="181">
        <f t="shared" si="475"/>
        <v>0</v>
      </c>
    </row>
    <row r="15237" spans="2:8">
      <c r="B15237" s="186"/>
      <c r="C15237" s="183"/>
      <c r="D15237" s="183"/>
      <c r="E15237" s="185"/>
      <c r="F15237" s="185"/>
      <c r="G15237" s="180">
        <f t="shared" si="474"/>
        <v>0</v>
      </c>
      <c r="H15237" s="181">
        <f t="shared" si="475"/>
        <v>0</v>
      </c>
    </row>
    <row r="15238" spans="2:8">
      <c r="B15238" s="186"/>
      <c r="C15238" s="183"/>
      <c r="D15238" s="183"/>
      <c r="E15238" s="185"/>
      <c r="F15238" s="185"/>
      <c r="G15238" s="180">
        <f t="shared" ref="G15238:G15301" si="476">IF(ABS(F15238)&gt;ABS(E15238),ABS(F15238),ABS(E15238))</f>
        <v>0</v>
      </c>
      <c r="H15238" s="181">
        <f t="shared" ref="H15238:H15301" si="477">IF(G15238&lt;&gt;0,IF(ABS(F15238)&gt;=G15238,1,ABS(F15238/G15238)),0)</f>
        <v>0</v>
      </c>
    </row>
    <row r="15239" spans="2:8">
      <c r="B15239" s="186"/>
      <c r="C15239" s="183"/>
      <c r="D15239" s="183"/>
      <c r="E15239" s="185"/>
      <c r="F15239" s="185"/>
      <c r="G15239" s="180">
        <f t="shared" si="476"/>
        <v>0</v>
      </c>
      <c r="H15239" s="181">
        <f t="shared" si="477"/>
        <v>0</v>
      </c>
    </row>
    <row r="15240" spans="2:8">
      <c r="B15240" s="186"/>
      <c r="C15240" s="183"/>
      <c r="D15240" s="183"/>
      <c r="E15240" s="185"/>
      <c r="F15240" s="185"/>
      <c r="G15240" s="180">
        <f t="shared" si="476"/>
        <v>0</v>
      </c>
      <c r="H15240" s="181">
        <f t="shared" si="477"/>
        <v>0</v>
      </c>
    </row>
    <row r="15241" spans="2:8">
      <c r="B15241" s="186"/>
      <c r="C15241" s="183"/>
      <c r="D15241" s="183"/>
      <c r="E15241" s="185"/>
      <c r="F15241" s="185"/>
      <c r="G15241" s="180">
        <f t="shared" si="476"/>
        <v>0</v>
      </c>
      <c r="H15241" s="181">
        <f t="shared" si="477"/>
        <v>0</v>
      </c>
    </row>
    <row r="15242" spans="2:8">
      <c r="B15242" s="186"/>
      <c r="C15242" s="183"/>
      <c r="D15242" s="183"/>
      <c r="E15242" s="185"/>
      <c r="F15242" s="185"/>
      <c r="G15242" s="180">
        <f t="shared" si="476"/>
        <v>0</v>
      </c>
      <c r="H15242" s="181">
        <f t="shared" si="477"/>
        <v>0</v>
      </c>
    </row>
    <row r="15243" spans="2:8">
      <c r="B15243" s="186"/>
      <c r="C15243" s="183"/>
      <c r="D15243" s="183"/>
      <c r="E15243" s="185"/>
      <c r="F15243" s="185"/>
      <c r="G15243" s="180">
        <f t="shared" si="476"/>
        <v>0</v>
      </c>
      <c r="H15243" s="181">
        <f t="shared" si="477"/>
        <v>0</v>
      </c>
    </row>
    <row r="15244" spans="2:8">
      <c r="B15244" s="186"/>
      <c r="C15244" s="183"/>
      <c r="D15244" s="183"/>
      <c r="E15244" s="185"/>
      <c r="F15244" s="185"/>
      <c r="G15244" s="180">
        <f t="shared" si="476"/>
        <v>0</v>
      </c>
      <c r="H15244" s="181">
        <f t="shared" si="477"/>
        <v>0</v>
      </c>
    </row>
    <row r="15245" spans="2:8">
      <c r="B15245" s="186"/>
      <c r="C15245" s="183"/>
      <c r="D15245" s="183"/>
      <c r="E15245" s="185"/>
      <c r="F15245" s="185"/>
      <c r="G15245" s="180">
        <f t="shared" si="476"/>
        <v>0</v>
      </c>
      <c r="H15245" s="181">
        <f t="shared" si="477"/>
        <v>0</v>
      </c>
    </row>
    <row r="15246" spans="2:8">
      <c r="B15246" s="186"/>
      <c r="C15246" s="183"/>
      <c r="D15246" s="183"/>
      <c r="E15246" s="185"/>
      <c r="F15246" s="185"/>
      <c r="G15246" s="180">
        <f t="shared" si="476"/>
        <v>0</v>
      </c>
      <c r="H15246" s="181">
        <f t="shared" si="477"/>
        <v>0</v>
      </c>
    </row>
    <row r="15247" spans="2:8">
      <c r="B15247" s="186"/>
      <c r="C15247" s="183"/>
      <c r="D15247" s="183"/>
      <c r="E15247" s="185"/>
      <c r="F15247" s="185"/>
      <c r="G15247" s="180">
        <f t="shared" si="476"/>
        <v>0</v>
      </c>
      <c r="H15247" s="181">
        <f t="shared" si="477"/>
        <v>0</v>
      </c>
    </row>
    <row r="15248" spans="2:8">
      <c r="B15248" s="186"/>
      <c r="C15248" s="183"/>
      <c r="D15248" s="183"/>
      <c r="E15248" s="185"/>
      <c r="F15248" s="185"/>
      <c r="G15248" s="180">
        <f t="shared" si="476"/>
        <v>0</v>
      </c>
      <c r="H15248" s="181">
        <f t="shared" si="477"/>
        <v>0</v>
      </c>
    </row>
    <row r="15249" spans="2:8">
      <c r="B15249" s="186"/>
      <c r="C15249" s="183"/>
      <c r="D15249" s="183"/>
      <c r="E15249" s="185"/>
      <c r="F15249" s="185"/>
      <c r="G15249" s="180">
        <f t="shared" si="476"/>
        <v>0</v>
      </c>
      <c r="H15249" s="181">
        <f t="shared" si="477"/>
        <v>0</v>
      </c>
    </row>
    <row r="15250" spans="2:8">
      <c r="B15250" s="186"/>
      <c r="C15250" s="183"/>
      <c r="D15250" s="183"/>
      <c r="E15250" s="185"/>
      <c r="F15250" s="185"/>
      <c r="G15250" s="180">
        <f t="shared" si="476"/>
        <v>0</v>
      </c>
      <c r="H15250" s="181">
        <f t="shared" si="477"/>
        <v>0</v>
      </c>
    </row>
    <row r="15251" spans="2:8">
      <c r="B15251" s="186"/>
      <c r="C15251" s="183"/>
      <c r="D15251" s="183"/>
      <c r="E15251" s="185"/>
      <c r="F15251" s="185"/>
      <c r="G15251" s="180">
        <f t="shared" si="476"/>
        <v>0</v>
      </c>
      <c r="H15251" s="181">
        <f t="shared" si="477"/>
        <v>0</v>
      </c>
    </row>
    <row r="15252" spans="2:8">
      <c r="B15252" s="186"/>
      <c r="C15252" s="183"/>
      <c r="D15252" s="183"/>
      <c r="E15252" s="185"/>
      <c r="F15252" s="185"/>
      <c r="G15252" s="180">
        <f t="shared" si="476"/>
        <v>0</v>
      </c>
      <c r="H15252" s="181">
        <f t="shared" si="477"/>
        <v>0</v>
      </c>
    </row>
    <row r="15253" spans="2:8">
      <c r="B15253" s="186"/>
      <c r="C15253" s="183"/>
      <c r="D15253" s="183"/>
      <c r="E15253" s="185"/>
      <c r="F15253" s="185"/>
      <c r="G15253" s="180">
        <f t="shared" si="476"/>
        <v>0</v>
      </c>
      <c r="H15253" s="181">
        <f t="shared" si="477"/>
        <v>0</v>
      </c>
    </row>
    <row r="15254" spans="2:8">
      <c r="B15254" s="186"/>
      <c r="C15254" s="183"/>
      <c r="D15254" s="183"/>
      <c r="E15254" s="185"/>
      <c r="F15254" s="185"/>
      <c r="G15254" s="180">
        <f t="shared" si="476"/>
        <v>0</v>
      </c>
      <c r="H15254" s="181">
        <f t="shared" si="477"/>
        <v>0</v>
      </c>
    </row>
    <row r="15255" spans="2:8">
      <c r="B15255" s="186"/>
      <c r="C15255" s="183"/>
      <c r="D15255" s="183"/>
      <c r="E15255" s="185"/>
      <c r="F15255" s="185"/>
      <c r="G15255" s="180">
        <f t="shared" si="476"/>
        <v>0</v>
      </c>
      <c r="H15255" s="181">
        <f t="shared" si="477"/>
        <v>0</v>
      </c>
    </row>
    <row r="15256" spans="2:8">
      <c r="B15256" s="186"/>
      <c r="C15256" s="183"/>
      <c r="D15256" s="183"/>
      <c r="E15256" s="185"/>
      <c r="F15256" s="185"/>
      <c r="G15256" s="180">
        <f t="shared" si="476"/>
        <v>0</v>
      </c>
      <c r="H15256" s="181">
        <f t="shared" si="477"/>
        <v>0</v>
      </c>
    </row>
    <row r="15257" spans="2:8">
      <c r="B15257" s="186"/>
      <c r="C15257" s="183"/>
      <c r="D15257" s="183"/>
      <c r="E15257" s="185"/>
      <c r="F15257" s="185"/>
      <c r="G15257" s="180">
        <f t="shared" si="476"/>
        <v>0</v>
      </c>
      <c r="H15257" s="181">
        <f t="shared" si="477"/>
        <v>0</v>
      </c>
    </row>
    <row r="15258" spans="2:8">
      <c r="B15258" s="186"/>
      <c r="C15258" s="183"/>
      <c r="D15258" s="183"/>
      <c r="E15258" s="185"/>
      <c r="F15258" s="185"/>
      <c r="G15258" s="180">
        <f t="shared" si="476"/>
        <v>0</v>
      </c>
      <c r="H15258" s="181">
        <f t="shared" si="477"/>
        <v>0</v>
      </c>
    </row>
    <row r="15259" spans="2:8">
      <c r="B15259" s="186"/>
      <c r="C15259" s="183"/>
      <c r="D15259" s="183"/>
      <c r="E15259" s="185"/>
      <c r="F15259" s="185"/>
      <c r="G15259" s="180">
        <f t="shared" si="476"/>
        <v>0</v>
      </c>
      <c r="H15259" s="181">
        <f t="shared" si="477"/>
        <v>0</v>
      </c>
    </row>
    <row r="15260" spans="2:8">
      <c r="B15260" s="186"/>
      <c r="C15260" s="183"/>
      <c r="D15260" s="183"/>
      <c r="E15260" s="185"/>
      <c r="F15260" s="185"/>
      <c r="G15260" s="180">
        <f t="shared" si="476"/>
        <v>0</v>
      </c>
      <c r="H15260" s="181">
        <f t="shared" si="477"/>
        <v>0</v>
      </c>
    </row>
    <row r="15261" spans="2:8">
      <c r="B15261" s="186"/>
      <c r="C15261" s="183"/>
      <c r="D15261" s="183"/>
      <c r="E15261" s="185"/>
      <c r="F15261" s="185"/>
      <c r="G15261" s="180">
        <f t="shared" si="476"/>
        <v>0</v>
      </c>
      <c r="H15261" s="181">
        <f t="shared" si="477"/>
        <v>0</v>
      </c>
    </row>
    <row r="15262" spans="2:8">
      <c r="B15262" s="186"/>
      <c r="C15262" s="183"/>
      <c r="D15262" s="183"/>
      <c r="E15262" s="185"/>
      <c r="F15262" s="185"/>
      <c r="G15262" s="180">
        <f t="shared" si="476"/>
        <v>0</v>
      </c>
      <c r="H15262" s="181">
        <f t="shared" si="477"/>
        <v>0</v>
      </c>
    </row>
    <row r="15263" spans="2:8">
      <c r="B15263" s="186"/>
      <c r="C15263" s="183"/>
      <c r="D15263" s="183"/>
      <c r="E15263" s="185"/>
      <c r="F15263" s="185"/>
      <c r="G15263" s="180">
        <f t="shared" si="476"/>
        <v>0</v>
      </c>
      <c r="H15263" s="181">
        <f t="shared" si="477"/>
        <v>0</v>
      </c>
    </row>
    <row r="15264" spans="2:8">
      <c r="B15264" s="186"/>
      <c r="C15264" s="183"/>
      <c r="D15264" s="183"/>
      <c r="E15264" s="185"/>
      <c r="F15264" s="185"/>
      <c r="G15264" s="180">
        <f t="shared" si="476"/>
        <v>0</v>
      </c>
      <c r="H15264" s="181">
        <f t="shared" si="477"/>
        <v>0</v>
      </c>
    </row>
    <row r="15265" spans="2:8">
      <c r="B15265" s="186"/>
      <c r="C15265" s="183"/>
      <c r="D15265" s="183"/>
      <c r="E15265" s="185"/>
      <c r="F15265" s="185"/>
      <c r="G15265" s="180">
        <f t="shared" si="476"/>
        <v>0</v>
      </c>
      <c r="H15265" s="181">
        <f t="shared" si="477"/>
        <v>0</v>
      </c>
    </row>
    <row r="15266" spans="2:8">
      <c r="B15266" s="186"/>
      <c r="C15266" s="183"/>
      <c r="D15266" s="183"/>
      <c r="E15266" s="185"/>
      <c r="F15266" s="185"/>
      <c r="G15266" s="180">
        <f t="shared" si="476"/>
        <v>0</v>
      </c>
      <c r="H15266" s="181">
        <f t="shared" si="477"/>
        <v>0</v>
      </c>
    </row>
    <row r="15267" spans="2:8">
      <c r="B15267" s="186"/>
      <c r="C15267" s="183"/>
      <c r="D15267" s="183"/>
      <c r="E15267" s="185"/>
      <c r="F15267" s="185"/>
      <c r="G15267" s="180">
        <f t="shared" si="476"/>
        <v>0</v>
      </c>
      <c r="H15267" s="181">
        <f t="shared" si="477"/>
        <v>0</v>
      </c>
    </row>
    <row r="15268" spans="2:8">
      <c r="B15268" s="186"/>
      <c r="C15268" s="183"/>
      <c r="D15268" s="183"/>
      <c r="E15268" s="185"/>
      <c r="F15268" s="185"/>
      <c r="G15268" s="180">
        <f t="shared" si="476"/>
        <v>0</v>
      </c>
      <c r="H15268" s="181">
        <f t="shared" si="477"/>
        <v>0</v>
      </c>
    </row>
    <row r="15269" spans="2:8">
      <c r="B15269" s="186"/>
      <c r="C15269" s="183"/>
      <c r="D15269" s="183"/>
      <c r="E15269" s="185"/>
      <c r="F15269" s="185"/>
      <c r="G15269" s="180">
        <f t="shared" si="476"/>
        <v>0</v>
      </c>
      <c r="H15269" s="181">
        <f t="shared" si="477"/>
        <v>0</v>
      </c>
    </row>
    <row r="15270" spans="2:8">
      <c r="B15270" s="186"/>
      <c r="C15270" s="183"/>
      <c r="D15270" s="183"/>
      <c r="E15270" s="185"/>
      <c r="F15270" s="185"/>
      <c r="G15270" s="180">
        <f t="shared" si="476"/>
        <v>0</v>
      </c>
      <c r="H15270" s="181">
        <f t="shared" si="477"/>
        <v>0</v>
      </c>
    </row>
    <row r="15271" spans="2:8">
      <c r="B15271" s="186"/>
      <c r="C15271" s="183"/>
      <c r="D15271" s="183"/>
      <c r="E15271" s="185"/>
      <c r="F15271" s="185"/>
      <c r="G15271" s="180">
        <f t="shared" si="476"/>
        <v>0</v>
      </c>
      <c r="H15271" s="181">
        <f t="shared" si="477"/>
        <v>0</v>
      </c>
    </row>
    <row r="15272" spans="2:8">
      <c r="B15272" s="186"/>
      <c r="C15272" s="183"/>
      <c r="D15272" s="183"/>
      <c r="E15272" s="185"/>
      <c r="F15272" s="185"/>
      <c r="G15272" s="180">
        <f t="shared" si="476"/>
        <v>0</v>
      </c>
      <c r="H15272" s="181">
        <f t="shared" si="477"/>
        <v>0</v>
      </c>
    </row>
    <row r="15273" spans="2:8">
      <c r="B15273" s="186"/>
      <c r="C15273" s="183"/>
      <c r="D15273" s="183"/>
      <c r="E15273" s="185"/>
      <c r="F15273" s="185"/>
      <c r="G15273" s="180">
        <f t="shared" si="476"/>
        <v>0</v>
      </c>
      <c r="H15273" s="181">
        <f t="shared" si="477"/>
        <v>0</v>
      </c>
    </row>
    <row r="15274" spans="2:8">
      <c r="B15274" s="186"/>
      <c r="C15274" s="183"/>
      <c r="D15274" s="183"/>
      <c r="E15274" s="185"/>
      <c r="F15274" s="185"/>
      <c r="G15274" s="180">
        <f t="shared" si="476"/>
        <v>0</v>
      </c>
      <c r="H15274" s="181">
        <f t="shared" si="477"/>
        <v>0</v>
      </c>
    </row>
    <row r="15275" spans="2:8">
      <c r="B15275" s="186"/>
      <c r="C15275" s="183"/>
      <c r="D15275" s="183"/>
      <c r="E15275" s="185"/>
      <c r="F15275" s="185"/>
      <c r="G15275" s="180">
        <f t="shared" si="476"/>
        <v>0</v>
      </c>
      <c r="H15275" s="181">
        <f t="shared" si="477"/>
        <v>0</v>
      </c>
    </row>
    <row r="15276" spans="2:8">
      <c r="B15276" s="186"/>
      <c r="C15276" s="183"/>
      <c r="D15276" s="183"/>
      <c r="E15276" s="185"/>
      <c r="F15276" s="185"/>
      <c r="G15276" s="180">
        <f t="shared" si="476"/>
        <v>0</v>
      </c>
      <c r="H15276" s="181">
        <f t="shared" si="477"/>
        <v>0</v>
      </c>
    </row>
    <row r="15277" spans="2:8">
      <c r="B15277" s="186"/>
      <c r="C15277" s="183"/>
      <c r="D15277" s="183"/>
      <c r="E15277" s="185"/>
      <c r="F15277" s="185"/>
      <c r="G15277" s="180">
        <f t="shared" si="476"/>
        <v>0</v>
      </c>
      <c r="H15277" s="181">
        <f t="shared" si="477"/>
        <v>0</v>
      </c>
    </row>
    <row r="15278" spans="2:8">
      <c r="B15278" s="186"/>
      <c r="C15278" s="183"/>
      <c r="D15278" s="183"/>
      <c r="E15278" s="185"/>
      <c r="F15278" s="185"/>
      <c r="G15278" s="180">
        <f t="shared" si="476"/>
        <v>0</v>
      </c>
      <c r="H15278" s="181">
        <f t="shared" si="477"/>
        <v>0</v>
      </c>
    </row>
    <row r="15279" spans="2:8">
      <c r="B15279" s="186"/>
      <c r="C15279" s="183"/>
      <c r="D15279" s="183"/>
      <c r="E15279" s="185"/>
      <c r="F15279" s="185"/>
      <c r="G15279" s="180">
        <f t="shared" si="476"/>
        <v>0</v>
      </c>
      <c r="H15279" s="181">
        <f t="shared" si="477"/>
        <v>0</v>
      </c>
    </row>
    <row r="15280" spans="2:8">
      <c r="B15280" s="186"/>
      <c r="C15280" s="183"/>
      <c r="D15280" s="183"/>
      <c r="E15280" s="185"/>
      <c r="F15280" s="185"/>
      <c r="G15280" s="180">
        <f t="shared" si="476"/>
        <v>0</v>
      </c>
      <c r="H15280" s="181">
        <f t="shared" si="477"/>
        <v>0</v>
      </c>
    </row>
    <row r="15281" spans="2:8">
      <c r="B15281" s="186"/>
      <c r="C15281" s="183"/>
      <c r="D15281" s="183"/>
      <c r="E15281" s="185"/>
      <c r="F15281" s="185"/>
      <c r="G15281" s="180">
        <f t="shared" si="476"/>
        <v>0</v>
      </c>
      <c r="H15281" s="181">
        <f t="shared" si="477"/>
        <v>0</v>
      </c>
    </row>
    <row r="15282" spans="2:8">
      <c r="B15282" s="186"/>
      <c r="C15282" s="183"/>
      <c r="D15282" s="183"/>
      <c r="E15282" s="185"/>
      <c r="F15282" s="185"/>
      <c r="G15282" s="180">
        <f t="shared" si="476"/>
        <v>0</v>
      </c>
      <c r="H15282" s="181">
        <f t="shared" si="477"/>
        <v>0</v>
      </c>
    </row>
    <row r="15283" spans="2:8">
      <c r="B15283" s="186"/>
      <c r="C15283" s="183"/>
      <c r="D15283" s="183"/>
      <c r="E15283" s="185"/>
      <c r="F15283" s="185"/>
      <c r="G15283" s="180">
        <f t="shared" si="476"/>
        <v>0</v>
      </c>
      <c r="H15283" s="181">
        <f t="shared" si="477"/>
        <v>0</v>
      </c>
    </row>
    <row r="15284" spans="2:8">
      <c r="B15284" s="186"/>
      <c r="C15284" s="183"/>
      <c r="D15284" s="183"/>
      <c r="E15284" s="185"/>
      <c r="F15284" s="185"/>
      <c r="G15284" s="180">
        <f t="shared" si="476"/>
        <v>0</v>
      </c>
      <c r="H15284" s="181">
        <f t="shared" si="477"/>
        <v>0</v>
      </c>
    </row>
    <row r="15285" spans="2:8">
      <c r="B15285" s="186"/>
      <c r="C15285" s="183"/>
      <c r="D15285" s="183"/>
      <c r="E15285" s="185"/>
      <c r="F15285" s="185"/>
      <c r="G15285" s="180">
        <f t="shared" si="476"/>
        <v>0</v>
      </c>
      <c r="H15285" s="181">
        <f t="shared" si="477"/>
        <v>0</v>
      </c>
    </row>
    <row r="15286" spans="2:8">
      <c r="B15286" s="186"/>
      <c r="C15286" s="183"/>
      <c r="D15286" s="183"/>
      <c r="E15286" s="185"/>
      <c r="F15286" s="185"/>
      <c r="G15286" s="180">
        <f t="shared" si="476"/>
        <v>0</v>
      </c>
      <c r="H15286" s="181">
        <f t="shared" si="477"/>
        <v>0</v>
      </c>
    </row>
    <row r="15287" spans="2:8">
      <c r="B15287" s="186"/>
      <c r="C15287" s="183"/>
      <c r="D15287" s="183"/>
      <c r="E15287" s="185"/>
      <c r="F15287" s="185"/>
      <c r="G15287" s="180">
        <f t="shared" si="476"/>
        <v>0</v>
      </c>
      <c r="H15287" s="181">
        <f t="shared" si="477"/>
        <v>0</v>
      </c>
    </row>
    <row r="15288" spans="2:8">
      <c r="B15288" s="186"/>
      <c r="C15288" s="183"/>
      <c r="D15288" s="183"/>
      <c r="E15288" s="185"/>
      <c r="F15288" s="185"/>
      <c r="G15288" s="180">
        <f t="shared" si="476"/>
        <v>0</v>
      </c>
      <c r="H15288" s="181">
        <f t="shared" si="477"/>
        <v>0</v>
      </c>
    </row>
    <row r="15289" spans="2:8">
      <c r="B15289" s="186"/>
      <c r="C15289" s="183"/>
      <c r="D15289" s="183"/>
      <c r="E15289" s="185"/>
      <c r="F15289" s="185"/>
      <c r="G15289" s="180">
        <f t="shared" si="476"/>
        <v>0</v>
      </c>
      <c r="H15289" s="181">
        <f t="shared" si="477"/>
        <v>0</v>
      </c>
    </row>
    <row r="15290" spans="2:8">
      <c r="B15290" s="186"/>
      <c r="C15290" s="183"/>
      <c r="D15290" s="183"/>
      <c r="E15290" s="185"/>
      <c r="F15290" s="185"/>
      <c r="G15290" s="180">
        <f t="shared" si="476"/>
        <v>0</v>
      </c>
      <c r="H15290" s="181">
        <f t="shared" si="477"/>
        <v>0</v>
      </c>
    </row>
    <row r="15291" spans="2:8">
      <c r="B15291" s="186"/>
      <c r="C15291" s="183"/>
      <c r="D15291" s="183"/>
      <c r="E15291" s="185"/>
      <c r="F15291" s="185"/>
      <c r="G15291" s="180">
        <f t="shared" si="476"/>
        <v>0</v>
      </c>
      <c r="H15291" s="181">
        <f t="shared" si="477"/>
        <v>0</v>
      </c>
    </row>
    <row r="15292" spans="2:8">
      <c r="B15292" s="186"/>
      <c r="C15292" s="183"/>
      <c r="D15292" s="183"/>
      <c r="E15292" s="185"/>
      <c r="F15292" s="185"/>
      <c r="G15292" s="180">
        <f t="shared" si="476"/>
        <v>0</v>
      </c>
      <c r="H15292" s="181">
        <f t="shared" si="477"/>
        <v>0</v>
      </c>
    </row>
    <row r="15293" spans="2:8">
      <c r="B15293" s="186"/>
      <c r="C15293" s="183"/>
      <c r="D15293" s="183"/>
      <c r="E15293" s="185"/>
      <c r="F15293" s="185"/>
      <c r="G15293" s="180">
        <f t="shared" si="476"/>
        <v>0</v>
      </c>
      <c r="H15293" s="181">
        <f t="shared" si="477"/>
        <v>0</v>
      </c>
    </row>
    <row r="15294" spans="2:8">
      <c r="B15294" s="186"/>
      <c r="C15294" s="183"/>
      <c r="D15294" s="183"/>
      <c r="E15294" s="185"/>
      <c r="F15294" s="185"/>
      <c r="G15294" s="180">
        <f t="shared" si="476"/>
        <v>0</v>
      </c>
      <c r="H15294" s="181">
        <f t="shared" si="477"/>
        <v>0</v>
      </c>
    </row>
    <row r="15295" spans="2:8">
      <c r="B15295" s="186"/>
      <c r="C15295" s="183"/>
      <c r="D15295" s="183"/>
      <c r="E15295" s="185"/>
      <c r="F15295" s="185"/>
      <c r="G15295" s="180">
        <f t="shared" si="476"/>
        <v>0</v>
      </c>
      <c r="H15295" s="181">
        <f t="shared" si="477"/>
        <v>0</v>
      </c>
    </row>
    <row r="15296" spans="2:8">
      <c r="B15296" s="186"/>
      <c r="C15296" s="183"/>
      <c r="D15296" s="183"/>
      <c r="E15296" s="185"/>
      <c r="F15296" s="185"/>
      <c r="G15296" s="180">
        <f t="shared" si="476"/>
        <v>0</v>
      </c>
      <c r="H15296" s="181">
        <f t="shared" si="477"/>
        <v>0</v>
      </c>
    </row>
    <row r="15297" spans="2:8">
      <c r="B15297" s="186"/>
      <c r="C15297" s="183"/>
      <c r="D15297" s="183"/>
      <c r="E15297" s="185"/>
      <c r="F15297" s="185"/>
      <c r="G15297" s="180">
        <f t="shared" si="476"/>
        <v>0</v>
      </c>
      <c r="H15297" s="181">
        <f t="shared" si="477"/>
        <v>0</v>
      </c>
    </row>
    <row r="15298" spans="2:8">
      <c r="B15298" s="186"/>
      <c r="C15298" s="183"/>
      <c r="D15298" s="183"/>
      <c r="E15298" s="185"/>
      <c r="F15298" s="185"/>
      <c r="G15298" s="180">
        <f t="shared" si="476"/>
        <v>0</v>
      </c>
      <c r="H15298" s="181">
        <f t="shared" si="477"/>
        <v>0</v>
      </c>
    </row>
    <row r="15299" spans="2:8">
      <c r="B15299" s="186"/>
      <c r="C15299" s="183"/>
      <c r="D15299" s="183"/>
      <c r="E15299" s="185"/>
      <c r="F15299" s="185"/>
      <c r="G15299" s="180">
        <f t="shared" si="476"/>
        <v>0</v>
      </c>
      <c r="H15299" s="181">
        <f t="shared" si="477"/>
        <v>0</v>
      </c>
    </row>
    <row r="15300" spans="2:8">
      <c r="B15300" s="186"/>
      <c r="C15300" s="183"/>
      <c r="D15300" s="183"/>
      <c r="E15300" s="185"/>
      <c r="F15300" s="185"/>
      <c r="G15300" s="180">
        <f t="shared" si="476"/>
        <v>0</v>
      </c>
      <c r="H15300" s="181">
        <f t="shared" si="477"/>
        <v>0</v>
      </c>
    </row>
    <row r="15301" spans="2:8">
      <c r="B15301" s="186"/>
      <c r="C15301" s="183"/>
      <c r="D15301" s="183"/>
      <c r="E15301" s="185"/>
      <c r="F15301" s="185"/>
      <c r="G15301" s="180">
        <f t="shared" si="476"/>
        <v>0</v>
      </c>
      <c r="H15301" s="181">
        <f t="shared" si="477"/>
        <v>0</v>
      </c>
    </row>
    <row r="15302" spans="2:8">
      <c r="B15302" s="186"/>
      <c r="C15302" s="183"/>
      <c r="D15302" s="183"/>
      <c r="E15302" s="185"/>
      <c r="F15302" s="185"/>
      <c r="G15302" s="180">
        <f t="shared" ref="G15302:G15365" si="478">IF(ABS(F15302)&gt;ABS(E15302),ABS(F15302),ABS(E15302))</f>
        <v>0</v>
      </c>
      <c r="H15302" s="181">
        <f t="shared" ref="H15302:H15365" si="479">IF(G15302&lt;&gt;0,IF(ABS(F15302)&gt;=G15302,1,ABS(F15302/G15302)),0)</f>
        <v>0</v>
      </c>
    </row>
    <row r="15303" spans="2:8">
      <c r="B15303" s="186"/>
      <c r="C15303" s="183"/>
      <c r="D15303" s="183"/>
      <c r="E15303" s="185"/>
      <c r="F15303" s="185"/>
      <c r="G15303" s="180">
        <f t="shared" si="478"/>
        <v>0</v>
      </c>
      <c r="H15303" s="181">
        <f t="shared" si="479"/>
        <v>0</v>
      </c>
    </row>
    <row r="15304" spans="2:8">
      <c r="B15304" s="186"/>
      <c r="C15304" s="183"/>
      <c r="D15304" s="183"/>
      <c r="E15304" s="185"/>
      <c r="F15304" s="185"/>
      <c r="G15304" s="180">
        <f t="shared" si="478"/>
        <v>0</v>
      </c>
      <c r="H15304" s="181">
        <f t="shared" si="479"/>
        <v>0</v>
      </c>
    </row>
    <row r="15305" spans="2:8">
      <c r="B15305" s="186"/>
      <c r="C15305" s="183"/>
      <c r="D15305" s="183"/>
      <c r="E15305" s="185"/>
      <c r="F15305" s="185"/>
      <c r="G15305" s="180">
        <f t="shared" si="478"/>
        <v>0</v>
      </c>
      <c r="H15305" s="181">
        <f t="shared" si="479"/>
        <v>0</v>
      </c>
    </row>
    <row r="15306" spans="2:8">
      <c r="B15306" s="186"/>
      <c r="C15306" s="183"/>
      <c r="D15306" s="183"/>
      <c r="E15306" s="185"/>
      <c r="F15306" s="185"/>
      <c r="G15306" s="180">
        <f t="shared" si="478"/>
        <v>0</v>
      </c>
      <c r="H15306" s="181">
        <f t="shared" si="479"/>
        <v>0</v>
      </c>
    </row>
    <row r="15307" spans="2:8">
      <c r="B15307" s="186"/>
      <c r="C15307" s="183"/>
      <c r="D15307" s="183"/>
      <c r="E15307" s="185"/>
      <c r="F15307" s="185"/>
      <c r="G15307" s="180">
        <f t="shared" si="478"/>
        <v>0</v>
      </c>
      <c r="H15307" s="181">
        <f t="shared" si="479"/>
        <v>0</v>
      </c>
    </row>
    <row r="15308" spans="2:8">
      <c r="B15308" s="186"/>
      <c r="C15308" s="183"/>
      <c r="D15308" s="183"/>
      <c r="E15308" s="185"/>
      <c r="F15308" s="185"/>
      <c r="G15308" s="180">
        <f t="shared" si="478"/>
        <v>0</v>
      </c>
      <c r="H15308" s="181">
        <f t="shared" si="479"/>
        <v>0</v>
      </c>
    </row>
    <row r="15309" spans="2:8">
      <c r="B15309" s="186"/>
      <c r="C15309" s="183"/>
      <c r="D15309" s="183"/>
      <c r="E15309" s="185"/>
      <c r="F15309" s="185"/>
      <c r="G15309" s="180">
        <f t="shared" si="478"/>
        <v>0</v>
      </c>
      <c r="H15309" s="181">
        <f t="shared" si="479"/>
        <v>0</v>
      </c>
    </row>
    <row r="15310" spans="2:8">
      <c r="B15310" s="186"/>
      <c r="C15310" s="183"/>
      <c r="D15310" s="183"/>
      <c r="E15310" s="185"/>
      <c r="F15310" s="185"/>
      <c r="G15310" s="180">
        <f t="shared" si="478"/>
        <v>0</v>
      </c>
      <c r="H15310" s="181">
        <f t="shared" si="479"/>
        <v>0</v>
      </c>
    </row>
    <row r="15311" spans="2:8">
      <c r="B15311" s="186"/>
      <c r="C15311" s="183"/>
      <c r="D15311" s="183"/>
      <c r="E15311" s="185"/>
      <c r="F15311" s="185"/>
      <c r="G15311" s="180">
        <f t="shared" si="478"/>
        <v>0</v>
      </c>
      <c r="H15311" s="181">
        <f t="shared" si="479"/>
        <v>0</v>
      </c>
    </row>
    <row r="15312" spans="2:8">
      <c r="B15312" s="186"/>
      <c r="C15312" s="183"/>
      <c r="D15312" s="183"/>
      <c r="E15312" s="185"/>
      <c r="F15312" s="185"/>
      <c r="G15312" s="180">
        <f t="shared" si="478"/>
        <v>0</v>
      </c>
      <c r="H15312" s="181">
        <f t="shared" si="479"/>
        <v>0</v>
      </c>
    </row>
    <row r="15313" spans="2:8">
      <c r="B15313" s="186"/>
      <c r="C15313" s="183"/>
      <c r="D15313" s="183"/>
      <c r="E15313" s="185"/>
      <c r="F15313" s="185"/>
      <c r="G15313" s="180">
        <f t="shared" si="478"/>
        <v>0</v>
      </c>
      <c r="H15313" s="181">
        <f t="shared" si="479"/>
        <v>0</v>
      </c>
    </row>
    <row r="15314" spans="2:8">
      <c r="B15314" s="186"/>
      <c r="C15314" s="183"/>
      <c r="D15314" s="183"/>
      <c r="E15314" s="185"/>
      <c r="F15314" s="185"/>
      <c r="G15314" s="180">
        <f t="shared" si="478"/>
        <v>0</v>
      </c>
      <c r="H15314" s="181">
        <f t="shared" si="479"/>
        <v>0</v>
      </c>
    </row>
    <row r="15315" spans="2:8">
      <c r="B15315" s="186"/>
      <c r="C15315" s="183"/>
      <c r="D15315" s="183"/>
      <c r="E15315" s="185"/>
      <c r="F15315" s="185"/>
      <c r="G15315" s="180">
        <f t="shared" si="478"/>
        <v>0</v>
      </c>
      <c r="H15315" s="181">
        <f t="shared" si="479"/>
        <v>0</v>
      </c>
    </row>
    <row r="15316" spans="2:8">
      <c r="B15316" s="186"/>
      <c r="C15316" s="183"/>
      <c r="D15316" s="183"/>
      <c r="E15316" s="185"/>
      <c r="F15316" s="185"/>
      <c r="G15316" s="180">
        <f t="shared" si="478"/>
        <v>0</v>
      </c>
      <c r="H15316" s="181">
        <f t="shared" si="479"/>
        <v>0</v>
      </c>
    </row>
    <row r="15317" spans="2:8">
      <c r="B15317" s="186"/>
      <c r="C15317" s="183"/>
      <c r="D15317" s="183"/>
      <c r="E15317" s="185"/>
      <c r="F15317" s="185"/>
      <c r="G15317" s="180">
        <f t="shared" si="478"/>
        <v>0</v>
      </c>
      <c r="H15317" s="181">
        <f t="shared" si="479"/>
        <v>0</v>
      </c>
    </row>
    <row r="15318" spans="2:8">
      <c r="B15318" s="186"/>
      <c r="C15318" s="183"/>
      <c r="D15318" s="183"/>
      <c r="E15318" s="185"/>
      <c r="F15318" s="185"/>
      <c r="G15318" s="180">
        <f t="shared" si="478"/>
        <v>0</v>
      </c>
      <c r="H15318" s="181">
        <f t="shared" si="479"/>
        <v>0</v>
      </c>
    </row>
    <row r="15319" spans="2:8">
      <c r="B15319" s="186"/>
      <c r="C15319" s="183"/>
      <c r="D15319" s="183"/>
      <c r="E15319" s="185"/>
      <c r="F15319" s="185"/>
      <c r="G15319" s="180">
        <f t="shared" si="478"/>
        <v>0</v>
      </c>
      <c r="H15319" s="181">
        <f t="shared" si="479"/>
        <v>0</v>
      </c>
    </row>
    <row r="15320" spans="2:8">
      <c r="B15320" s="186"/>
      <c r="C15320" s="183"/>
      <c r="D15320" s="183"/>
      <c r="E15320" s="185"/>
      <c r="F15320" s="185"/>
      <c r="G15320" s="180">
        <f t="shared" si="478"/>
        <v>0</v>
      </c>
      <c r="H15320" s="181">
        <f t="shared" si="479"/>
        <v>0</v>
      </c>
    </row>
    <row r="15321" spans="2:8">
      <c r="B15321" s="186"/>
      <c r="C15321" s="183"/>
      <c r="D15321" s="183"/>
      <c r="E15321" s="185"/>
      <c r="F15321" s="185"/>
      <c r="G15321" s="180">
        <f t="shared" si="478"/>
        <v>0</v>
      </c>
      <c r="H15321" s="181">
        <f t="shared" si="479"/>
        <v>0</v>
      </c>
    </row>
    <row r="15322" spans="2:8">
      <c r="B15322" s="186"/>
      <c r="C15322" s="183"/>
      <c r="D15322" s="183"/>
      <c r="E15322" s="185"/>
      <c r="F15322" s="185"/>
      <c r="G15322" s="180">
        <f t="shared" si="478"/>
        <v>0</v>
      </c>
      <c r="H15322" s="181">
        <f t="shared" si="479"/>
        <v>0</v>
      </c>
    </row>
    <row r="15323" spans="2:8">
      <c r="B15323" s="186"/>
      <c r="C15323" s="183"/>
      <c r="D15323" s="183"/>
      <c r="E15323" s="185"/>
      <c r="F15323" s="185"/>
      <c r="G15323" s="180">
        <f t="shared" si="478"/>
        <v>0</v>
      </c>
      <c r="H15323" s="181">
        <f t="shared" si="479"/>
        <v>0</v>
      </c>
    </row>
    <row r="15324" spans="2:8">
      <c r="B15324" s="186"/>
      <c r="C15324" s="183"/>
      <c r="D15324" s="183"/>
      <c r="E15324" s="185"/>
      <c r="F15324" s="185"/>
      <c r="G15324" s="180">
        <f t="shared" si="478"/>
        <v>0</v>
      </c>
      <c r="H15324" s="181">
        <f t="shared" si="479"/>
        <v>0</v>
      </c>
    </row>
    <row r="15325" spans="2:8">
      <c r="B15325" s="186"/>
      <c r="C15325" s="183"/>
      <c r="D15325" s="183"/>
      <c r="E15325" s="185"/>
      <c r="F15325" s="185"/>
      <c r="G15325" s="180">
        <f t="shared" si="478"/>
        <v>0</v>
      </c>
      <c r="H15325" s="181">
        <f t="shared" si="479"/>
        <v>0</v>
      </c>
    </row>
    <row r="15326" spans="2:8">
      <c r="B15326" s="186"/>
      <c r="C15326" s="183"/>
      <c r="D15326" s="183"/>
      <c r="E15326" s="185"/>
      <c r="F15326" s="185"/>
      <c r="G15326" s="180">
        <f t="shared" si="478"/>
        <v>0</v>
      </c>
      <c r="H15326" s="181">
        <f t="shared" si="479"/>
        <v>0</v>
      </c>
    </row>
    <row r="15327" spans="2:8">
      <c r="B15327" s="186"/>
      <c r="C15327" s="183"/>
      <c r="D15327" s="183"/>
      <c r="E15327" s="185"/>
      <c r="F15327" s="185"/>
      <c r="G15327" s="180">
        <f t="shared" si="478"/>
        <v>0</v>
      </c>
      <c r="H15327" s="181">
        <f t="shared" si="479"/>
        <v>0</v>
      </c>
    </row>
    <row r="15328" spans="2:8">
      <c r="B15328" s="186"/>
      <c r="C15328" s="183"/>
      <c r="D15328" s="183"/>
      <c r="E15328" s="185"/>
      <c r="F15328" s="185"/>
      <c r="G15328" s="180">
        <f t="shared" si="478"/>
        <v>0</v>
      </c>
      <c r="H15328" s="181">
        <f t="shared" si="479"/>
        <v>0</v>
      </c>
    </row>
    <row r="15329" spans="2:8">
      <c r="B15329" s="186"/>
      <c r="C15329" s="183"/>
      <c r="D15329" s="183"/>
      <c r="E15329" s="185"/>
      <c r="F15329" s="185"/>
      <c r="G15329" s="180">
        <f t="shared" si="478"/>
        <v>0</v>
      </c>
      <c r="H15329" s="181">
        <f t="shared" si="479"/>
        <v>0</v>
      </c>
    </row>
    <row r="15330" spans="2:8">
      <c r="B15330" s="186"/>
      <c r="C15330" s="183"/>
      <c r="D15330" s="183"/>
      <c r="E15330" s="185"/>
      <c r="F15330" s="185"/>
      <c r="G15330" s="180">
        <f t="shared" si="478"/>
        <v>0</v>
      </c>
      <c r="H15330" s="181">
        <f t="shared" si="479"/>
        <v>0</v>
      </c>
    </row>
    <row r="15331" spans="2:8">
      <c r="B15331" s="186"/>
      <c r="C15331" s="183"/>
      <c r="D15331" s="183"/>
      <c r="E15331" s="185"/>
      <c r="F15331" s="185"/>
      <c r="G15331" s="180">
        <f t="shared" si="478"/>
        <v>0</v>
      </c>
      <c r="H15331" s="181">
        <f t="shared" si="479"/>
        <v>0</v>
      </c>
    </row>
    <row r="15332" spans="2:8">
      <c r="B15332" s="186"/>
      <c r="C15332" s="183"/>
      <c r="D15332" s="183"/>
      <c r="E15332" s="185"/>
      <c r="F15332" s="185"/>
      <c r="G15332" s="180">
        <f t="shared" si="478"/>
        <v>0</v>
      </c>
      <c r="H15332" s="181">
        <f t="shared" si="479"/>
        <v>0</v>
      </c>
    </row>
    <row r="15333" spans="2:8">
      <c r="B15333" s="186"/>
      <c r="C15333" s="183"/>
      <c r="D15333" s="183"/>
      <c r="E15333" s="185"/>
      <c r="F15333" s="185"/>
      <c r="G15333" s="180">
        <f t="shared" si="478"/>
        <v>0</v>
      </c>
      <c r="H15333" s="181">
        <f t="shared" si="479"/>
        <v>0</v>
      </c>
    </row>
    <row r="15334" spans="2:8">
      <c r="B15334" s="186"/>
      <c r="C15334" s="183"/>
      <c r="D15334" s="183"/>
      <c r="E15334" s="185"/>
      <c r="F15334" s="185"/>
      <c r="G15334" s="180">
        <f t="shared" si="478"/>
        <v>0</v>
      </c>
      <c r="H15334" s="181">
        <f t="shared" si="479"/>
        <v>0</v>
      </c>
    </row>
    <row r="15335" spans="2:8">
      <c r="B15335" s="186"/>
      <c r="C15335" s="183"/>
      <c r="D15335" s="183"/>
      <c r="E15335" s="185"/>
      <c r="F15335" s="185"/>
      <c r="G15335" s="180">
        <f t="shared" si="478"/>
        <v>0</v>
      </c>
      <c r="H15335" s="181">
        <f t="shared" si="479"/>
        <v>0</v>
      </c>
    </row>
    <row r="15336" spans="2:8">
      <c r="B15336" s="186"/>
      <c r="C15336" s="183"/>
      <c r="D15336" s="183"/>
      <c r="E15336" s="185"/>
      <c r="F15336" s="185"/>
      <c r="G15336" s="180">
        <f t="shared" si="478"/>
        <v>0</v>
      </c>
      <c r="H15336" s="181">
        <f t="shared" si="479"/>
        <v>0</v>
      </c>
    </row>
    <row r="15337" spans="2:8">
      <c r="B15337" s="186"/>
      <c r="C15337" s="183"/>
      <c r="D15337" s="183"/>
      <c r="E15337" s="185"/>
      <c r="F15337" s="185"/>
      <c r="G15337" s="180">
        <f t="shared" si="478"/>
        <v>0</v>
      </c>
      <c r="H15337" s="181">
        <f t="shared" si="479"/>
        <v>0</v>
      </c>
    </row>
    <row r="15338" spans="2:8">
      <c r="B15338" s="186"/>
      <c r="C15338" s="183"/>
      <c r="D15338" s="183"/>
      <c r="E15338" s="185"/>
      <c r="F15338" s="185"/>
      <c r="G15338" s="180">
        <f t="shared" si="478"/>
        <v>0</v>
      </c>
      <c r="H15338" s="181">
        <f t="shared" si="479"/>
        <v>0</v>
      </c>
    </row>
    <row r="15339" spans="2:8">
      <c r="B15339" s="186"/>
      <c r="C15339" s="183"/>
      <c r="D15339" s="183"/>
      <c r="E15339" s="185"/>
      <c r="F15339" s="185"/>
      <c r="G15339" s="180">
        <f t="shared" si="478"/>
        <v>0</v>
      </c>
      <c r="H15339" s="181">
        <f t="shared" si="479"/>
        <v>0</v>
      </c>
    </row>
    <row r="15340" spans="2:8">
      <c r="B15340" s="186"/>
      <c r="C15340" s="183"/>
      <c r="D15340" s="183"/>
      <c r="E15340" s="185"/>
      <c r="F15340" s="185"/>
      <c r="G15340" s="180">
        <f t="shared" si="478"/>
        <v>0</v>
      </c>
      <c r="H15340" s="181">
        <f t="shared" si="479"/>
        <v>0</v>
      </c>
    </row>
    <row r="15341" spans="2:8">
      <c r="B15341" s="186"/>
      <c r="C15341" s="183"/>
      <c r="D15341" s="183"/>
      <c r="E15341" s="185"/>
      <c r="F15341" s="185"/>
      <c r="G15341" s="180">
        <f t="shared" si="478"/>
        <v>0</v>
      </c>
      <c r="H15341" s="181">
        <f t="shared" si="479"/>
        <v>0</v>
      </c>
    </row>
    <row r="15342" spans="2:8">
      <c r="B15342" s="186"/>
      <c r="C15342" s="183"/>
      <c r="D15342" s="183"/>
      <c r="E15342" s="185"/>
      <c r="F15342" s="185"/>
      <c r="G15342" s="180">
        <f t="shared" si="478"/>
        <v>0</v>
      </c>
      <c r="H15342" s="181">
        <f t="shared" si="479"/>
        <v>0</v>
      </c>
    </row>
    <row r="15343" spans="2:8">
      <c r="B15343" s="186"/>
      <c r="C15343" s="183"/>
      <c r="D15343" s="183"/>
      <c r="E15343" s="185"/>
      <c r="F15343" s="185"/>
      <c r="G15343" s="180">
        <f t="shared" si="478"/>
        <v>0</v>
      </c>
      <c r="H15343" s="181">
        <f t="shared" si="479"/>
        <v>0</v>
      </c>
    </row>
    <row r="15344" spans="2:8">
      <c r="B15344" s="186"/>
      <c r="C15344" s="183"/>
      <c r="D15344" s="183"/>
      <c r="E15344" s="185"/>
      <c r="F15344" s="185"/>
      <c r="G15344" s="180">
        <f t="shared" si="478"/>
        <v>0</v>
      </c>
      <c r="H15344" s="181">
        <f t="shared" si="479"/>
        <v>0</v>
      </c>
    </row>
    <row r="15345" spans="2:8">
      <c r="B15345" s="186"/>
      <c r="C15345" s="183"/>
      <c r="D15345" s="183"/>
      <c r="E15345" s="185"/>
      <c r="F15345" s="185"/>
      <c r="G15345" s="180">
        <f t="shared" si="478"/>
        <v>0</v>
      </c>
      <c r="H15345" s="181">
        <f t="shared" si="479"/>
        <v>0</v>
      </c>
    </row>
    <row r="15346" spans="2:8">
      <c r="B15346" s="186"/>
      <c r="C15346" s="183"/>
      <c r="D15346" s="183"/>
      <c r="E15346" s="185"/>
      <c r="F15346" s="185"/>
      <c r="G15346" s="180">
        <f t="shared" si="478"/>
        <v>0</v>
      </c>
      <c r="H15346" s="181">
        <f t="shared" si="479"/>
        <v>0</v>
      </c>
    </row>
    <row r="15347" spans="2:8">
      <c r="B15347" s="186"/>
      <c r="C15347" s="183"/>
      <c r="D15347" s="183"/>
      <c r="E15347" s="185"/>
      <c r="F15347" s="185"/>
      <c r="G15347" s="180">
        <f t="shared" si="478"/>
        <v>0</v>
      </c>
      <c r="H15347" s="181">
        <f t="shared" si="479"/>
        <v>0</v>
      </c>
    </row>
    <row r="15348" spans="2:8">
      <c r="B15348" s="186"/>
      <c r="C15348" s="183"/>
      <c r="D15348" s="183"/>
      <c r="E15348" s="185"/>
      <c r="F15348" s="185"/>
      <c r="G15348" s="180">
        <f t="shared" si="478"/>
        <v>0</v>
      </c>
      <c r="H15348" s="181">
        <f t="shared" si="479"/>
        <v>0</v>
      </c>
    </row>
    <row r="15349" spans="2:8">
      <c r="B15349" s="186"/>
      <c r="C15349" s="183"/>
      <c r="D15349" s="183"/>
      <c r="E15349" s="185"/>
      <c r="F15349" s="185"/>
      <c r="G15349" s="180">
        <f t="shared" si="478"/>
        <v>0</v>
      </c>
      <c r="H15349" s="181">
        <f t="shared" si="479"/>
        <v>0</v>
      </c>
    </row>
    <row r="15350" spans="2:8">
      <c r="B15350" s="186"/>
      <c r="C15350" s="183"/>
      <c r="D15350" s="183"/>
      <c r="E15350" s="185"/>
      <c r="F15350" s="185"/>
      <c r="G15350" s="180">
        <f t="shared" si="478"/>
        <v>0</v>
      </c>
      <c r="H15350" s="181">
        <f t="shared" si="479"/>
        <v>0</v>
      </c>
    </row>
    <row r="15351" spans="2:8">
      <c r="B15351" s="186"/>
      <c r="C15351" s="183"/>
      <c r="D15351" s="183"/>
      <c r="E15351" s="185"/>
      <c r="F15351" s="185"/>
      <c r="G15351" s="180">
        <f t="shared" si="478"/>
        <v>0</v>
      </c>
      <c r="H15351" s="181">
        <f t="shared" si="479"/>
        <v>0</v>
      </c>
    </row>
    <row r="15352" spans="2:8">
      <c r="B15352" s="186"/>
      <c r="C15352" s="183"/>
      <c r="D15352" s="183"/>
      <c r="E15352" s="185"/>
      <c r="F15352" s="185"/>
      <c r="G15352" s="180">
        <f t="shared" si="478"/>
        <v>0</v>
      </c>
      <c r="H15352" s="181">
        <f t="shared" si="479"/>
        <v>0</v>
      </c>
    </row>
    <row r="15353" spans="2:8">
      <c r="B15353" s="186"/>
      <c r="C15353" s="183"/>
      <c r="D15353" s="183"/>
      <c r="E15353" s="185"/>
      <c r="F15353" s="185"/>
      <c r="G15353" s="180">
        <f t="shared" si="478"/>
        <v>0</v>
      </c>
      <c r="H15353" s="181">
        <f t="shared" si="479"/>
        <v>0</v>
      </c>
    </row>
    <row r="15354" spans="2:8">
      <c r="B15354" s="186"/>
      <c r="C15354" s="183"/>
      <c r="D15354" s="183"/>
      <c r="E15354" s="185"/>
      <c r="F15354" s="185"/>
      <c r="G15354" s="180">
        <f t="shared" si="478"/>
        <v>0</v>
      </c>
      <c r="H15354" s="181">
        <f t="shared" si="479"/>
        <v>0</v>
      </c>
    </row>
    <row r="15355" spans="2:8">
      <c r="B15355" s="186"/>
      <c r="C15355" s="183"/>
      <c r="D15355" s="183"/>
      <c r="E15355" s="185"/>
      <c r="F15355" s="185"/>
      <c r="G15355" s="180">
        <f t="shared" si="478"/>
        <v>0</v>
      </c>
      <c r="H15355" s="181">
        <f t="shared" si="479"/>
        <v>0</v>
      </c>
    </row>
    <row r="15356" spans="2:8">
      <c r="B15356" s="186"/>
      <c r="C15356" s="183"/>
      <c r="D15356" s="183"/>
      <c r="E15356" s="185"/>
      <c r="F15356" s="185"/>
      <c r="G15356" s="180">
        <f t="shared" si="478"/>
        <v>0</v>
      </c>
      <c r="H15356" s="181">
        <f t="shared" si="479"/>
        <v>0</v>
      </c>
    </row>
    <row r="15357" spans="2:8">
      <c r="B15357" s="186"/>
      <c r="C15357" s="183"/>
      <c r="D15357" s="183"/>
      <c r="E15357" s="185"/>
      <c r="F15357" s="185"/>
      <c r="G15357" s="180">
        <f t="shared" si="478"/>
        <v>0</v>
      </c>
      <c r="H15357" s="181">
        <f t="shared" si="479"/>
        <v>0</v>
      </c>
    </row>
    <row r="15358" spans="2:8">
      <c r="B15358" s="186"/>
      <c r="C15358" s="183"/>
      <c r="D15358" s="183"/>
      <c r="E15358" s="185"/>
      <c r="F15358" s="185"/>
      <c r="G15358" s="180">
        <f t="shared" si="478"/>
        <v>0</v>
      </c>
      <c r="H15358" s="181">
        <f t="shared" si="479"/>
        <v>0</v>
      </c>
    </row>
    <row r="15359" spans="2:8">
      <c r="B15359" s="186"/>
      <c r="C15359" s="183"/>
      <c r="D15359" s="183"/>
      <c r="E15359" s="185"/>
      <c r="F15359" s="185"/>
      <c r="G15359" s="180">
        <f t="shared" si="478"/>
        <v>0</v>
      </c>
      <c r="H15359" s="181">
        <f t="shared" si="479"/>
        <v>0</v>
      </c>
    </row>
    <row r="15360" spans="2:8">
      <c r="B15360" s="186"/>
      <c r="C15360" s="183"/>
      <c r="D15360" s="183"/>
      <c r="E15360" s="185"/>
      <c r="F15360" s="185"/>
      <c r="G15360" s="180">
        <f t="shared" si="478"/>
        <v>0</v>
      </c>
      <c r="H15360" s="181">
        <f t="shared" si="479"/>
        <v>0</v>
      </c>
    </row>
    <row r="15361" spans="2:8">
      <c r="B15361" s="186"/>
      <c r="C15361" s="183"/>
      <c r="D15361" s="183"/>
      <c r="E15361" s="185"/>
      <c r="F15361" s="185"/>
      <c r="G15361" s="180">
        <f t="shared" si="478"/>
        <v>0</v>
      </c>
      <c r="H15361" s="181">
        <f t="shared" si="479"/>
        <v>0</v>
      </c>
    </row>
    <row r="15362" spans="2:8">
      <c r="B15362" s="186"/>
      <c r="C15362" s="183"/>
      <c r="D15362" s="183"/>
      <c r="E15362" s="185"/>
      <c r="F15362" s="185"/>
      <c r="G15362" s="180">
        <f t="shared" si="478"/>
        <v>0</v>
      </c>
      <c r="H15362" s="181">
        <f t="shared" si="479"/>
        <v>0</v>
      </c>
    </row>
    <row r="15363" spans="2:8">
      <c r="B15363" s="186"/>
      <c r="C15363" s="183"/>
      <c r="D15363" s="183"/>
      <c r="E15363" s="185"/>
      <c r="F15363" s="185"/>
      <c r="G15363" s="180">
        <f t="shared" si="478"/>
        <v>0</v>
      </c>
      <c r="H15363" s="181">
        <f t="shared" si="479"/>
        <v>0</v>
      </c>
    </row>
    <row r="15364" spans="2:8">
      <c r="B15364" s="186"/>
      <c r="C15364" s="183"/>
      <c r="D15364" s="183"/>
      <c r="E15364" s="185"/>
      <c r="F15364" s="185"/>
      <c r="G15364" s="180">
        <f t="shared" si="478"/>
        <v>0</v>
      </c>
      <c r="H15364" s="181">
        <f t="shared" si="479"/>
        <v>0</v>
      </c>
    </row>
    <row r="15365" spans="2:8">
      <c r="B15365" s="186"/>
      <c r="C15365" s="183"/>
      <c r="D15365" s="183"/>
      <c r="E15365" s="185"/>
      <c r="F15365" s="185"/>
      <c r="G15365" s="180">
        <f t="shared" si="478"/>
        <v>0</v>
      </c>
      <c r="H15365" s="181">
        <f t="shared" si="479"/>
        <v>0</v>
      </c>
    </row>
    <row r="15366" spans="2:8">
      <c r="B15366" s="186"/>
      <c r="C15366" s="183"/>
      <c r="D15366" s="183"/>
      <c r="E15366" s="185"/>
      <c r="F15366" s="185"/>
      <c r="G15366" s="180">
        <f t="shared" ref="G15366:G15429" si="480">IF(ABS(F15366)&gt;ABS(E15366),ABS(F15366),ABS(E15366))</f>
        <v>0</v>
      </c>
      <c r="H15366" s="181">
        <f t="shared" ref="H15366:H15429" si="481">IF(G15366&lt;&gt;0,IF(ABS(F15366)&gt;=G15366,1,ABS(F15366/G15366)),0)</f>
        <v>0</v>
      </c>
    </row>
    <row r="15367" spans="2:8">
      <c r="B15367" s="186"/>
      <c r="C15367" s="183"/>
      <c r="D15367" s="183"/>
      <c r="E15367" s="185"/>
      <c r="F15367" s="185"/>
      <c r="G15367" s="180">
        <f t="shared" si="480"/>
        <v>0</v>
      </c>
      <c r="H15367" s="181">
        <f t="shared" si="481"/>
        <v>0</v>
      </c>
    </row>
    <row r="15368" spans="2:8">
      <c r="B15368" s="186"/>
      <c r="C15368" s="183"/>
      <c r="D15368" s="183"/>
      <c r="E15368" s="185"/>
      <c r="F15368" s="185"/>
      <c r="G15368" s="180">
        <f t="shared" si="480"/>
        <v>0</v>
      </c>
      <c r="H15368" s="181">
        <f t="shared" si="481"/>
        <v>0</v>
      </c>
    </row>
    <row r="15369" spans="2:8">
      <c r="B15369" s="186"/>
      <c r="C15369" s="183"/>
      <c r="D15369" s="183"/>
      <c r="E15369" s="185"/>
      <c r="F15369" s="185"/>
      <c r="G15369" s="180">
        <f t="shared" si="480"/>
        <v>0</v>
      </c>
      <c r="H15369" s="181">
        <f t="shared" si="481"/>
        <v>0</v>
      </c>
    </row>
    <row r="15370" spans="2:8">
      <c r="B15370" s="186"/>
      <c r="C15370" s="183"/>
      <c r="D15370" s="183"/>
      <c r="E15370" s="185"/>
      <c r="F15370" s="185"/>
      <c r="G15370" s="180">
        <f t="shared" si="480"/>
        <v>0</v>
      </c>
      <c r="H15370" s="181">
        <f t="shared" si="481"/>
        <v>0</v>
      </c>
    </row>
    <row r="15371" spans="2:8">
      <c r="B15371" s="186"/>
      <c r="C15371" s="183"/>
      <c r="D15371" s="183"/>
      <c r="E15371" s="185"/>
      <c r="F15371" s="185"/>
      <c r="G15371" s="180">
        <f t="shared" si="480"/>
        <v>0</v>
      </c>
      <c r="H15371" s="181">
        <f t="shared" si="481"/>
        <v>0</v>
      </c>
    </row>
    <row r="15372" spans="2:8">
      <c r="B15372" s="186"/>
      <c r="C15372" s="183"/>
      <c r="D15372" s="183"/>
      <c r="E15372" s="185"/>
      <c r="F15372" s="185"/>
      <c r="G15372" s="180">
        <f t="shared" si="480"/>
        <v>0</v>
      </c>
      <c r="H15372" s="181">
        <f t="shared" si="481"/>
        <v>0</v>
      </c>
    </row>
    <row r="15373" spans="2:8">
      <c r="B15373" s="186"/>
      <c r="C15373" s="183"/>
      <c r="D15373" s="183"/>
      <c r="E15373" s="185"/>
      <c r="F15373" s="185"/>
      <c r="G15373" s="180">
        <f t="shared" si="480"/>
        <v>0</v>
      </c>
      <c r="H15373" s="181">
        <f t="shared" si="481"/>
        <v>0</v>
      </c>
    </row>
    <row r="15374" spans="2:8">
      <c r="B15374" s="186"/>
      <c r="C15374" s="183"/>
      <c r="D15374" s="183"/>
      <c r="E15374" s="185"/>
      <c r="F15374" s="185"/>
      <c r="G15374" s="180">
        <f t="shared" si="480"/>
        <v>0</v>
      </c>
      <c r="H15374" s="181">
        <f t="shared" si="481"/>
        <v>0</v>
      </c>
    </row>
    <row r="15375" spans="2:8">
      <c r="B15375" s="186"/>
      <c r="C15375" s="183"/>
      <c r="D15375" s="183"/>
      <c r="E15375" s="185"/>
      <c r="F15375" s="185"/>
      <c r="G15375" s="180">
        <f t="shared" si="480"/>
        <v>0</v>
      </c>
      <c r="H15375" s="181">
        <f t="shared" si="481"/>
        <v>0</v>
      </c>
    </row>
    <row r="15376" spans="2:8">
      <c r="B15376" s="186"/>
      <c r="C15376" s="183"/>
      <c r="D15376" s="183"/>
      <c r="E15376" s="185"/>
      <c r="F15376" s="185"/>
      <c r="G15376" s="180">
        <f t="shared" si="480"/>
        <v>0</v>
      </c>
      <c r="H15376" s="181">
        <f t="shared" si="481"/>
        <v>0</v>
      </c>
    </row>
    <row r="15377" spans="2:8">
      <c r="B15377" s="186"/>
      <c r="C15377" s="183"/>
      <c r="D15377" s="183"/>
      <c r="E15377" s="185"/>
      <c r="F15377" s="185"/>
      <c r="G15377" s="180">
        <f t="shared" si="480"/>
        <v>0</v>
      </c>
      <c r="H15377" s="181">
        <f t="shared" si="481"/>
        <v>0</v>
      </c>
    </row>
    <row r="15378" spans="2:8">
      <c r="B15378" s="186"/>
      <c r="C15378" s="183"/>
      <c r="D15378" s="183"/>
      <c r="E15378" s="185"/>
      <c r="F15378" s="185"/>
      <c r="G15378" s="180">
        <f t="shared" si="480"/>
        <v>0</v>
      </c>
      <c r="H15378" s="181">
        <f t="shared" si="481"/>
        <v>0</v>
      </c>
    </row>
    <row r="15379" spans="2:8">
      <c r="B15379" s="186"/>
      <c r="C15379" s="183"/>
      <c r="D15379" s="183"/>
      <c r="E15379" s="185"/>
      <c r="F15379" s="185"/>
      <c r="G15379" s="180">
        <f t="shared" si="480"/>
        <v>0</v>
      </c>
      <c r="H15379" s="181">
        <f t="shared" si="481"/>
        <v>0</v>
      </c>
    </row>
    <row r="15380" spans="2:8">
      <c r="B15380" s="186"/>
      <c r="C15380" s="183"/>
      <c r="D15380" s="183"/>
      <c r="E15380" s="185"/>
      <c r="F15380" s="185"/>
      <c r="G15380" s="180">
        <f t="shared" si="480"/>
        <v>0</v>
      </c>
      <c r="H15380" s="181">
        <f t="shared" si="481"/>
        <v>0</v>
      </c>
    </row>
    <row r="15381" spans="2:8">
      <c r="B15381" s="186"/>
      <c r="C15381" s="183"/>
      <c r="D15381" s="183"/>
      <c r="E15381" s="185"/>
      <c r="F15381" s="185"/>
      <c r="G15381" s="180">
        <f t="shared" si="480"/>
        <v>0</v>
      </c>
      <c r="H15381" s="181">
        <f t="shared" si="481"/>
        <v>0</v>
      </c>
    </row>
    <row r="15382" spans="2:8">
      <c r="B15382" s="186"/>
      <c r="C15382" s="183"/>
      <c r="D15382" s="183"/>
      <c r="E15382" s="185"/>
      <c r="F15382" s="185"/>
      <c r="G15382" s="180">
        <f t="shared" si="480"/>
        <v>0</v>
      </c>
      <c r="H15382" s="181">
        <f t="shared" si="481"/>
        <v>0</v>
      </c>
    </row>
    <row r="15383" spans="2:8">
      <c r="B15383" s="186"/>
      <c r="C15383" s="183"/>
      <c r="D15383" s="183"/>
      <c r="E15383" s="185"/>
      <c r="F15383" s="185"/>
      <c r="G15383" s="180">
        <f t="shared" si="480"/>
        <v>0</v>
      </c>
      <c r="H15383" s="181">
        <f t="shared" si="481"/>
        <v>0</v>
      </c>
    </row>
    <row r="15384" spans="2:8">
      <c r="B15384" s="186"/>
      <c r="C15384" s="183"/>
      <c r="D15384" s="183"/>
      <c r="E15384" s="185"/>
      <c r="F15384" s="185"/>
      <c r="G15384" s="180">
        <f t="shared" si="480"/>
        <v>0</v>
      </c>
      <c r="H15384" s="181">
        <f t="shared" si="481"/>
        <v>0</v>
      </c>
    </row>
    <row r="15385" spans="2:8">
      <c r="B15385" s="186"/>
      <c r="C15385" s="183"/>
      <c r="D15385" s="183"/>
      <c r="E15385" s="185"/>
      <c r="F15385" s="185"/>
      <c r="G15385" s="180">
        <f t="shared" si="480"/>
        <v>0</v>
      </c>
      <c r="H15385" s="181">
        <f t="shared" si="481"/>
        <v>0</v>
      </c>
    </row>
    <row r="15386" spans="2:8">
      <c r="B15386" s="186"/>
      <c r="C15386" s="183"/>
      <c r="D15386" s="183"/>
      <c r="E15386" s="185"/>
      <c r="F15386" s="185"/>
      <c r="G15386" s="180">
        <f t="shared" si="480"/>
        <v>0</v>
      </c>
      <c r="H15386" s="181">
        <f t="shared" si="481"/>
        <v>0</v>
      </c>
    </row>
    <row r="15387" spans="2:8">
      <c r="B15387" s="186"/>
      <c r="C15387" s="183"/>
      <c r="D15387" s="183"/>
      <c r="E15387" s="185"/>
      <c r="F15387" s="185"/>
      <c r="G15387" s="180">
        <f t="shared" si="480"/>
        <v>0</v>
      </c>
      <c r="H15387" s="181">
        <f t="shared" si="481"/>
        <v>0</v>
      </c>
    </row>
    <row r="15388" spans="2:8">
      <c r="B15388" s="186"/>
      <c r="C15388" s="183"/>
      <c r="D15388" s="183"/>
      <c r="E15388" s="185"/>
      <c r="F15388" s="185"/>
      <c r="G15388" s="180">
        <f t="shared" si="480"/>
        <v>0</v>
      </c>
      <c r="H15388" s="181">
        <f t="shared" si="481"/>
        <v>0</v>
      </c>
    </row>
    <row r="15389" spans="2:8">
      <c r="B15389" s="186"/>
      <c r="C15389" s="183"/>
      <c r="D15389" s="183"/>
      <c r="E15389" s="185"/>
      <c r="F15389" s="185"/>
      <c r="G15389" s="180">
        <f t="shared" si="480"/>
        <v>0</v>
      </c>
      <c r="H15389" s="181">
        <f t="shared" si="481"/>
        <v>0</v>
      </c>
    </row>
    <row r="15390" spans="2:8">
      <c r="B15390" s="186"/>
      <c r="C15390" s="183"/>
      <c r="D15390" s="183"/>
      <c r="E15390" s="185"/>
      <c r="F15390" s="185"/>
      <c r="G15390" s="180">
        <f t="shared" si="480"/>
        <v>0</v>
      </c>
      <c r="H15390" s="181">
        <f t="shared" si="481"/>
        <v>0</v>
      </c>
    </row>
    <row r="15391" spans="2:8">
      <c r="B15391" s="186"/>
      <c r="C15391" s="183"/>
      <c r="D15391" s="183"/>
      <c r="E15391" s="185"/>
      <c r="F15391" s="185"/>
      <c r="G15391" s="180">
        <f t="shared" si="480"/>
        <v>0</v>
      </c>
      <c r="H15391" s="181">
        <f t="shared" si="481"/>
        <v>0</v>
      </c>
    </row>
    <row r="15392" spans="2:8">
      <c r="B15392" s="186"/>
      <c r="C15392" s="183"/>
      <c r="D15392" s="183"/>
      <c r="E15392" s="185"/>
      <c r="F15392" s="185"/>
      <c r="G15392" s="180">
        <f t="shared" si="480"/>
        <v>0</v>
      </c>
      <c r="H15392" s="181">
        <f t="shared" si="481"/>
        <v>0</v>
      </c>
    </row>
    <row r="15393" spans="2:8">
      <c r="B15393" s="186"/>
      <c r="C15393" s="183"/>
      <c r="D15393" s="183"/>
      <c r="E15393" s="185"/>
      <c r="F15393" s="185"/>
      <c r="G15393" s="180">
        <f t="shared" si="480"/>
        <v>0</v>
      </c>
      <c r="H15393" s="181">
        <f t="shared" si="481"/>
        <v>0</v>
      </c>
    </row>
    <row r="15394" spans="2:8">
      <c r="B15394" s="186"/>
      <c r="C15394" s="183"/>
      <c r="D15394" s="183"/>
      <c r="E15394" s="185"/>
      <c r="F15394" s="185"/>
      <c r="G15394" s="180">
        <f t="shared" si="480"/>
        <v>0</v>
      </c>
      <c r="H15394" s="181">
        <f t="shared" si="481"/>
        <v>0</v>
      </c>
    </row>
    <row r="15395" spans="2:8">
      <c r="B15395" s="186"/>
      <c r="C15395" s="183"/>
      <c r="D15395" s="183"/>
      <c r="E15395" s="185"/>
      <c r="F15395" s="185"/>
      <c r="G15395" s="180">
        <f t="shared" si="480"/>
        <v>0</v>
      </c>
      <c r="H15395" s="181">
        <f t="shared" si="481"/>
        <v>0</v>
      </c>
    </row>
    <row r="15396" spans="2:8">
      <c r="B15396" s="186"/>
      <c r="C15396" s="183"/>
      <c r="D15396" s="183"/>
      <c r="E15396" s="185"/>
      <c r="F15396" s="185"/>
      <c r="G15396" s="180">
        <f t="shared" si="480"/>
        <v>0</v>
      </c>
      <c r="H15396" s="181">
        <f t="shared" si="481"/>
        <v>0</v>
      </c>
    </row>
    <row r="15397" spans="2:8">
      <c r="B15397" s="186"/>
      <c r="C15397" s="183"/>
      <c r="D15397" s="183"/>
      <c r="E15397" s="185"/>
      <c r="F15397" s="185"/>
      <c r="G15397" s="180">
        <f t="shared" si="480"/>
        <v>0</v>
      </c>
      <c r="H15397" s="181">
        <f t="shared" si="481"/>
        <v>0</v>
      </c>
    </row>
    <row r="15398" spans="2:8">
      <c r="B15398" s="186"/>
      <c r="C15398" s="183"/>
      <c r="D15398" s="183"/>
      <c r="E15398" s="185"/>
      <c r="F15398" s="185"/>
      <c r="G15398" s="180">
        <f t="shared" si="480"/>
        <v>0</v>
      </c>
      <c r="H15398" s="181">
        <f t="shared" si="481"/>
        <v>0</v>
      </c>
    </row>
    <row r="15399" spans="2:8">
      <c r="B15399" s="186"/>
      <c r="C15399" s="183"/>
      <c r="D15399" s="183"/>
      <c r="E15399" s="185"/>
      <c r="F15399" s="185"/>
      <c r="G15399" s="180">
        <f t="shared" si="480"/>
        <v>0</v>
      </c>
      <c r="H15399" s="181">
        <f t="shared" si="481"/>
        <v>0</v>
      </c>
    </row>
    <row r="15400" spans="2:8">
      <c r="B15400" s="186"/>
      <c r="C15400" s="183"/>
      <c r="D15400" s="183"/>
      <c r="E15400" s="185"/>
      <c r="F15400" s="185"/>
      <c r="G15400" s="180">
        <f t="shared" si="480"/>
        <v>0</v>
      </c>
      <c r="H15400" s="181">
        <f t="shared" si="481"/>
        <v>0</v>
      </c>
    </row>
    <row r="15401" spans="2:8">
      <c r="B15401" s="186"/>
      <c r="C15401" s="183"/>
      <c r="D15401" s="183"/>
      <c r="E15401" s="185"/>
      <c r="F15401" s="185"/>
      <c r="G15401" s="180">
        <f t="shared" si="480"/>
        <v>0</v>
      </c>
      <c r="H15401" s="181">
        <f t="shared" si="481"/>
        <v>0</v>
      </c>
    </row>
    <row r="15402" spans="2:8">
      <c r="B15402" s="186"/>
      <c r="C15402" s="183"/>
      <c r="D15402" s="183"/>
      <c r="E15402" s="185"/>
      <c r="F15402" s="185"/>
      <c r="G15402" s="180">
        <f t="shared" si="480"/>
        <v>0</v>
      </c>
      <c r="H15402" s="181">
        <f t="shared" si="481"/>
        <v>0</v>
      </c>
    </row>
    <row r="15403" spans="2:8">
      <c r="B15403" s="186"/>
      <c r="C15403" s="183"/>
      <c r="D15403" s="183"/>
      <c r="E15403" s="185"/>
      <c r="F15403" s="185"/>
      <c r="G15403" s="180">
        <f t="shared" si="480"/>
        <v>0</v>
      </c>
      <c r="H15403" s="181">
        <f t="shared" si="481"/>
        <v>0</v>
      </c>
    </row>
    <row r="15404" spans="2:8">
      <c r="B15404" s="186"/>
      <c r="C15404" s="183"/>
      <c r="D15404" s="183"/>
      <c r="E15404" s="185"/>
      <c r="F15404" s="185"/>
      <c r="G15404" s="180">
        <f t="shared" si="480"/>
        <v>0</v>
      </c>
      <c r="H15404" s="181">
        <f t="shared" si="481"/>
        <v>0</v>
      </c>
    </row>
    <row r="15405" spans="2:8">
      <c r="B15405" s="186"/>
      <c r="C15405" s="183"/>
      <c r="D15405" s="183"/>
      <c r="E15405" s="185"/>
      <c r="F15405" s="185"/>
      <c r="G15405" s="180">
        <f t="shared" si="480"/>
        <v>0</v>
      </c>
      <c r="H15405" s="181">
        <f t="shared" si="481"/>
        <v>0</v>
      </c>
    </row>
    <row r="15406" spans="2:8">
      <c r="B15406" s="186"/>
      <c r="C15406" s="183"/>
      <c r="D15406" s="183"/>
      <c r="E15406" s="185"/>
      <c r="F15406" s="185"/>
      <c r="G15406" s="180">
        <f t="shared" si="480"/>
        <v>0</v>
      </c>
      <c r="H15406" s="181">
        <f t="shared" si="481"/>
        <v>0</v>
      </c>
    </row>
    <row r="15407" spans="2:8">
      <c r="B15407" s="186"/>
      <c r="C15407" s="183"/>
      <c r="D15407" s="183"/>
      <c r="E15407" s="185"/>
      <c r="F15407" s="185"/>
      <c r="G15407" s="180">
        <f t="shared" si="480"/>
        <v>0</v>
      </c>
      <c r="H15407" s="181">
        <f t="shared" si="481"/>
        <v>0</v>
      </c>
    </row>
    <row r="15408" spans="2:8">
      <c r="B15408" s="186"/>
      <c r="C15408" s="183"/>
      <c r="D15408" s="183"/>
      <c r="E15408" s="185"/>
      <c r="F15408" s="185"/>
      <c r="G15408" s="180">
        <f t="shared" si="480"/>
        <v>0</v>
      </c>
      <c r="H15408" s="181">
        <f t="shared" si="481"/>
        <v>0</v>
      </c>
    </row>
    <row r="15409" spans="2:8">
      <c r="B15409" s="186"/>
      <c r="C15409" s="183"/>
      <c r="D15409" s="183"/>
      <c r="E15409" s="185"/>
      <c r="F15409" s="185"/>
      <c r="G15409" s="180">
        <f t="shared" si="480"/>
        <v>0</v>
      </c>
      <c r="H15409" s="181">
        <f t="shared" si="481"/>
        <v>0</v>
      </c>
    </row>
    <row r="15410" spans="2:8">
      <c r="B15410" s="186"/>
      <c r="C15410" s="183"/>
      <c r="D15410" s="183"/>
      <c r="E15410" s="185"/>
      <c r="F15410" s="185"/>
      <c r="G15410" s="180">
        <f t="shared" si="480"/>
        <v>0</v>
      </c>
      <c r="H15410" s="181">
        <f t="shared" si="481"/>
        <v>0</v>
      </c>
    </row>
    <row r="15411" spans="2:8">
      <c r="B15411" s="186"/>
      <c r="C15411" s="183"/>
      <c r="D15411" s="183"/>
      <c r="E15411" s="185"/>
      <c r="F15411" s="185"/>
      <c r="G15411" s="180">
        <f t="shared" si="480"/>
        <v>0</v>
      </c>
      <c r="H15411" s="181">
        <f t="shared" si="481"/>
        <v>0</v>
      </c>
    </row>
    <row r="15412" spans="2:8">
      <c r="B15412" s="186"/>
      <c r="C15412" s="183"/>
      <c r="D15412" s="183"/>
      <c r="E15412" s="185"/>
      <c r="F15412" s="185"/>
      <c r="G15412" s="180">
        <f t="shared" si="480"/>
        <v>0</v>
      </c>
      <c r="H15412" s="181">
        <f t="shared" si="481"/>
        <v>0</v>
      </c>
    </row>
    <row r="15413" spans="2:8">
      <c r="B15413" s="186"/>
      <c r="C15413" s="183"/>
      <c r="D15413" s="183"/>
      <c r="E15413" s="185"/>
      <c r="F15413" s="185"/>
      <c r="G15413" s="180">
        <f t="shared" si="480"/>
        <v>0</v>
      </c>
      <c r="H15413" s="181">
        <f t="shared" si="481"/>
        <v>0</v>
      </c>
    </row>
    <row r="15414" spans="2:8">
      <c r="B15414" s="186"/>
      <c r="C15414" s="183"/>
      <c r="D15414" s="183"/>
      <c r="E15414" s="185"/>
      <c r="F15414" s="185"/>
      <c r="G15414" s="180">
        <f t="shared" si="480"/>
        <v>0</v>
      </c>
      <c r="H15414" s="181">
        <f t="shared" si="481"/>
        <v>0</v>
      </c>
    </row>
    <row r="15415" spans="2:8">
      <c r="B15415" s="186"/>
      <c r="C15415" s="183"/>
      <c r="D15415" s="183"/>
      <c r="E15415" s="185"/>
      <c r="F15415" s="185"/>
      <c r="G15415" s="180">
        <f t="shared" si="480"/>
        <v>0</v>
      </c>
      <c r="H15415" s="181">
        <f t="shared" si="481"/>
        <v>0</v>
      </c>
    </row>
    <row r="15416" spans="2:8">
      <c r="B15416" s="186"/>
      <c r="C15416" s="183"/>
      <c r="D15416" s="183"/>
      <c r="E15416" s="185"/>
      <c r="F15416" s="185"/>
      <c r="G15416" s="180">
        <f t="shared" si="480"/>
        <v>0</v>
      </c>
      <c r="H15416" s="181">
        <f t="shared" si="481"/>
        <v>0</v>
      </c>
    </row>
    <row r="15417" spans="2:8">
      <c r="B15417" s="186"/>
      <c r="C15417" s="183"/>
      <c r="D15417" s="183"/>
      <c r="E15417" s="185"/>
      <c r="F15417" s="185"/>
      <c r="G15417" s="180">
        <f t="shared" si="480"/>
        <v>0</v>
      </c>
      <c r="H15417" s="181">
        <f t="shared" si="481"/>
        <v>0</v>
      </c>
    </row>
    <row r="15418" spans="2:8">
      <c r="B15418" s="186"/>
      <c r="C15418" s="183"/>
      <c r="D15418" s="183"/>
      <c r="E15418" s="185"/>
      <c r="F15418" s="185"/>
      <c r="G15418" s="180">
        <f t="shared" si="480"/>
        <v>0</v>
      </c>
      <c r="H15418" s="181">
        <f t="shared" si="481"/>
        <v>0</v>
      </c>
    </row>
    <row r="15419" spans="2:8">
      <c r="B15419" s="186"/>
      <c r="C15419" s="183"/>
      <c r="D15419" s="183"/>
      <c r="E15419" s="185"/>
      <c r="F15419" s="185"/>
      <c r="G15419" s="180">
        <f t="shared" si="480"/>
        <v>0</v>
      </c>
      <c r="H15419" s="181">
        <f t="shared" si="481"/>
        <v>0</v>
      </c>
    </row>
    <row r="15420" spans="2:8">
      <c r="B15420" s="186"/>
      <c r="C15420" s="183"/>
      <c r="D15420" s="183"/>
      <c r="E15420" s="185"/>
      <c r="F15420" s="185"/>
      <c r="G15420" s="180">
        <f t="shared" si="480"/>
        <v>0</v>
      </c>
      <c r="H15420" s="181">
        <f t="shared" si="481"/>
        <v>0</v>
      </c>
    </row>
    <row r="15421" spans="2:8">
      <c r="B15421" s="186"/>
      <c r="C15421" s="183"/>
      <c r="D15421" s="183"/>
      <c r="E15421" s="185"/>
      <c r="F15421" s="185"/>
      <c r="G15421" s="180">
        <f t="shared" si="480"/>
        <v>0</v>
      </c>
      <c r="H15421" s="181">
        <f t="shared" si="481"/>
        <v>0</v>
      </c>
    </row>
    <row r="15422" spans="2:8">
      <c r="B15422" s="186"/>
      <c r="C15422" s="183"/>
      <c r="D15422" s="183"/>
      <c r="E15422" s="185"/>
      <c r="F15422" s="185"/>
      <c r="G15422" s="180">
        <f t="shared" si="480"/>
        <v>0</v>
      </c>
      <c r="H15422" s="181">
        <f t="shared" si="481"/>
        <v>0</v>
      </c>
    </row>
    <row r="15423" spans="2:8">
      <c r="B15423" s="186"/>
      <c r="C15423" s="183"/>
      <c r="D15423" s="183"/>
      <c r="E15423" s="185"/>
      <c r="F15423" s="185"/>
      <c r="G15423" s="180">
        <f t="shared" si="480"/>
        <v>0</v>
      </c>
      <c r="H15423" s="181">
        <f t="shared" si="481"/>
        <v>0</v>
      </c>
    </row>
    <row r="15424" spans="2:8">
      <c r="B15424" s="186"/>
      <c r="C15424" s="183"/>
      <c r="D15424" s="183"/>
      <c r="E15424" s="185"/>
      <c r="F15424" s="185"/>
      <c r="G15424" s="180">
        <f t="shared" si="480"/>
        <v>0</v>
      </c>
      <c r="H15424" s="181">
        <f t="shared" si="481"/>
        <v>0</v>
      </c>
    </row>
    <row r="15425" spans="2:8">
      <c r="B15425" s="186"/>
      <c r="C15425" s="183"/>
      <c r="D15425" s="183"/>
      <c r="E15425" s="185"/>
      <c r="F15425" s="185"/>
      <c r="G15425" s="180">
        <f t="shared" si="480"/>
        <v>0</v>
      </c>
      <c r="H15425" s="181">
        <f t="shared" si="481"/>
        <v>0</v>
      </c>
    </row>
    <row r="15426" spans="2:8">
      <c r="B15426" s="186"/>
      <c r="C15426" s="183"/>
      <c r="D15426" s="183"/>
      <c r="E15426" s="185"/>
      <c r="F15426" s="185"/>
      <c r="G15426" s="180">
        <f t="shared" si="480"/>
        <v>0</v>
      </c>
      <c r="H15426" s="181">
        <f t="shared" si="481"/>
        <v>0</v>
      </c>
    </row>
    <row r="15427" spans="2:8">
      <c r="B15427" s="186"/>
      <c r="C15427" s="183"/>
      <c r="D15427" s="183"/>
      <c r="E15427" s="185"/>
      <c r="F15427" s="185"/>
      <c r="G15427" s="180">
        <f t="shared" si="480"/>
        <v>0</v>
      </c>
      <c r="H15427" s="181">
        <f t="shared" si="481"/>
        <v>0</v>
      </c>
    </row>
    <row r="15428" spans="2:8">
      <c r="B15428" s="186"/>
      <c r="C15428" s="183"/>
      <c r="D15428" s="183"/>
      <c r="E15428" s="185"/>
      <c r="F15428" s="185"/>
      <c r="G15428" s="180">
        <f t="shared" si="480"/>
        <v>0</v>
      </c>
      <c r="H15428" s="181">
        <f t="shared" si="481"/>
        <v>0</v>
      </c>
    </row>
    <row r="15429" spans="2:8">
      <c r="B15429" s="186"/>
      <c r="C15429" s="183"/>
      <c r="D15429" s="183"/>
      <c r="E15429" s="185"/>
      <c r="F15429" s="185"/>
      <c r="G15429" s="180">
        <f t="shared" si="480"/>
        <v>0</v>
      </c>
      <c r="H15429" s="181">
        <f t="shared" si="481"/>
        <v>0</v>
      </c>
    </row>
    <row r="15430" spans="2:8">
      <c r="B15430" s="186"/>
      <c r="C15430" s="183"/>
      <c r="D15430" s="183"/>
      <c r="E15430" s="185"/>
      <c r="F15430" s="185"/>
      <c r="G15430" s="180">
        <f t="shared" ref="G15430:G15493" si="482">IF(ABS(F15430)&gt;ABS(E15430),ABS(F15430),ABS(E15430))</f>
        <v>0</v>
      </c>
      <c r="H15430" s="181">
        <f t="shared" ref="H15430:H15493" si="483">IF(G15430&lt;&gt;0,IF(ABS(F15430)&gt;=G15430,1,ABS(F15430/G15430)),0)</f>
        <v>0</v>
      </c>
    </row>
    <row r="15431" spans="2:8">
      <c r="B15431" s="186"/>
      <c r="C15431" s="183"/>
      <c r="D15431" s="183"/>
      <c r="E15431" s="185"/>
      <c r="F15431" s="185"/>
      <c r="G15431" s="180">
        <f t="shared" si="482"/>
        <v>0</v>
      </c>
      <c r="H15431" s="181">
        <f t="shared" si="483"/>
        <v>0</v>
      </c>
    </row>
    <row r="15432" spans="2:8">
      <c r="B15432" s="186"/>
      <c r="C15432" s="183"/>
      <c r="D15432" s="183"/>
      <c r="E15432" s="185"/>
      <c r="F15432" s="185"/>
      <c r="G15432" s="180">
        <f t="shared" si="482"/>
        <v>0</v>
      </c>
      <c r="H15432" s="181">
        <f t="shared" si="483"/>
        <v>0</v>
      </c>
    </row>
    <row r="15433" spans="2:8">
      <c r="B15433" s="186"/>
      <c r="C15433" s="183"/>
      <c r="D15433" s="183"/>
      <c r="E15433" s="185"/>
      <c r="F15433" s="185"/>
      <c r="G15433" s="180">
        <f t="shared" si="482"/>
        <v>0</v>
      </c>
      <c r="H15433" s="181">
        <f t="shared" si="483"/>
        <v>0</v>
      </c>
    </row>
    <row r="15434" spans="2:8">
      <c r="B15434" s="186"/>
      <c r="C15434" s="183"/>
      <c r="D15434" s="183"/>
      <c r="E15434" s="185"/>
      <c r="F15434" s="185"/>
      <c r="G15434" s="180">
        <f t="shared" si="482"/>
        <v>0</v>
      </c>
      <c r="H15434" s="181">
        <f t="shared" si="483"/>
        <v>0</v>
      </c>
    </row>
    <row r="15435" spans="2:8">
      <c r="B15435" s="186"/>
      <c r="C15435" s="183"/>
      <c r="D15435" s="183"/>
      <c r="E15435" s="185"/>
      <c r="F15435" s="185"/>
      <c r="G15435" s="180">
        <f t="shared" si="482"/>
        <v>0</v>
      </c>
      <c r="H15435" s="181">
        <f t="shared" si="483"/>
        <v>0</v>
      </c>
    </row>
    <row r="15436" spans="2:8">
      <c r="B15436" s="186"/>
      <c r="C15436" s="183"/>
      <c r="D15436" s="183"/>
      <c r="E15436" s="185"/>
      <c r="F15436" s="185"/>
      <c r="G15436" s="180">
        <f t="shared" si="482"/>
        <v>0</v>
      </c>
      <c r="H15436" s="181">
        <f t="shared" si="483"/>
        <v>0</v>
      </c>
    </row>
    <row r="15437" spans="2:8">
      <c r="B15437" s="186"/>
      <c r="C15437" s="183"/>
      <c r="D15437" s="183"/>
      <c r="E15437" s="185"/>
      <c r="F15437" s="185"/>
      <c r="G15437" s="180">
        <f t="shared" si="482"/>
        <v>0</v>
      </c>
      <c r="H15437" s="181">
        <f t="shared" si="483"/>
        <v>0</v>
      </c>
    </row>
    <row r="15438" spans="2:8">
      <c r="B15438" s="186"/>
      <c r="C15438" s="183"/>
      <c r="D15438" s="183"/>
      <c r="E15438" s="185"/>
      <c r="F15438" s="185"/>
      <c r="G15438" s="180">
        <f t="shared" si="482"/>
        <v>0</v>
      </c>
      <c r="H15438" s="181">
        <f t="shared" si="483"/>
        <v>0</v>
      </c>
    </row>
    <row r="15439" spans="2:8">
      <c r="B15439" s="186"/>
      <c r="C15439" s="183"/>
      <c r="D15439" s="183"/>
      <c r="E15439" s="185"/>
      <c r="F15439" s="185"/>
      <c r="G15439" s="180">
        <f t="shared" si="482"/>
        <v>0</v>
      </c>
      <c r="H15439" s="181">
        <f t="shared" si="483"/>
        <v>0</v>
      </c>
    </row>
    <row r="15440" spans="2:8">
      <c r="B15440" s="186"/>
      <c r="C15440" s="183"/>
      <c r="D15440" s="183"/>
      <c r="E15440" s="185"/>
      <c r="F15440" s="185"/>
      <c r="G15440" s="180">
        <f t="shared" si="482"/>
        <v>0</v>
      </c>
      <c r="H15440" s="181">
        <f t="shared" si="483"/>
        <v>0</v>
      </c>
    </row>
    <row r="15441" spans="2:8">
      <c r="B15441" s="186"/>
      <c r="C15441" s="183"/>
      <c r="D15441" s="183"/>
      <c r="E15441" s="185"/>
      <c r="F15441" s="185"/>
      <c r="G15441" s="180">
        <f t="shared" si="482"/>
        <v>0</v>
      </c>
      <c r="H15441" s="181">
        <f t="shared" si="483"/>
        <v>0</v>
      </c>
    </row>
    <row r="15442" spans="2:8">
      <c r="B15442" s="186"/>
      <c r="C15442" s="183"/>
      <c r="D15442" s="183"/>
      <c r="E15442" s="185"/>
      <c r="F15442" s="185"/>
      <c r="G15442" s="180">
        <f t="shared" si="482"/>
        <v>0</v>
      </c>
      <c r="H15442" s="181">
        <f t="shared" si="483"/>
        <v>0</v>
      </c>
    </row>
    <row r="15443" spans="2:8">
      <c r="B15443" s="186"/>
      <c r="C15443" s="183"/>
      <c r="D15443" s="183"/>
      <c r="E15443" s="185"/>
      <c r="F15443" s="185"/>
      <c r="G15443" s="180">
        <f t="shared" si="482"/>
        <v>0</v>
      </c>
      <c r="H15443" s="181">
        <f t="shared" si="483"/>
        <v>0</v>
      </c>
    </row>
    <row r="15444" spans="2:8">
      <c r="B15444" s="186"/>
      <c r="C15444" s="183"/>
      <c r="D15444" s="183"/>
      <c r="E15444" s="185"/>
      <c r="F15444" s="185"/>
      <c r="G15444" s="180">
        <f t="shared" si="482"/>
        <v>0</v>
      </c>
      <c r="H15444" s="181">
        <f t="shared" si="483"/>
        <v>0</v>
      </c>
    </row>
    <row r="15445" spans="2:8">
      <c r="B15445" s="186"/>
      <c r="C15445" s="183"/>
      <c r="D15445" s="183"/>
      <c r="E15445" s="185"/>
      <c r="F15445" s="185"/>
      <c r="G15445" s="180">
        <f t="shared" si="482"/>
        <v>0</v>
      </c>
      <c r="H15445" s="181">
        <f t="shared" si="483"/>
        <v>0</v>
      </c>
    </row>
    <row r="15446" spans="2:8">
      <c r="B15446" s="186"/>
      <c r="C15446" s="183"/>
      <c r="D15446" s="183"/>
      <c r="E15446" s="185"/>
      <c r="F15446" s="185"/>
      <c r="G15446" s="180">
        <f t="shared" si="482"/>
        <v>0</v>
      </c>
      <c r="H15446" s="181">
        <f t="shared" si="483"/>
        <v>0</v>
      </c>
    </row>
    <row r="15447" spans="2:8">
      <c r="B15447" s="186"/>
      <c r="C15447" s="183"/>
      <c r="D15447" s="183"/>
      <c r="E15447" s="185"/>
      <c r="F15447" s="185"/>
      <c r="G15447" s="180">
        <f t="shared" si="482"/>
        <v>0</v>
      </c>
      <c r="H15447" s="181">
        <f t="shared" si="483"/>
        <v>0</v>
      </c>
    </row>
    <row r="15448" spans="2:8">
      <c r="B15448" s="186"/>
      <c r="C15448" s="183"/>
      <c r="D15448" s="183"/>
      <c r="E15448" s="185"/>
      <c r="F15448" s="185"/>
      <c r="G15448" s="180">
        <f t="shared" si="482"/>
        <v>0</v>
      </c>
      <c r="H15448" s="181">
        <f t="shared" si="483"/>
        <v>0</v>
      </c>
    </row>
    <row r="15449" spans="2:8">
      <c r="B15449" s="186"/>
      <c r="C15449" s="183"/>
      <c r="D15449" s="183"/>
      <c r="E15449" s="185"/>
      <c r="F15449" s="185"/>
      <c r="G15449" s="180">
        <f t="shared" si="482"/>
        <v>0</v>
      </c>
      <c r="H15449" s="181">
        <f t="shared" si="483"/>
        <v>0</v>
      </c>
    </row>
    <row r="15450" spans="2:8">
      <c r="B15450" s="186"/>
      <c r="C15450" s="183"/>
      <c r="D15450" s="183"/>
      <c r="E15450" s="185"/>
      <c r="F15450" s="185"/>
      <c r="G15450" s="180">
        <f t="shared" si="482"/>
        <v>0</v>
      </c>
      <c r="H15450" s="181">
        <f t="shared" si="483"/>
        <v>0</v>
      </c>
    </row>
    <row r="15451" spans="2:8">
      <c r="B15451" s="186"/>
      <c r="C15451" s="183"/>
      <c r="D15451" s="183"/>
      <c r="E15451" s="185"/>
      <c r="F15451" s="185"/>
      <c r="G15451" s="180">
        <f t="shared" si="482"/>
        <v>0</v>
      </c>
      <c r="H15451" s="181">
        <f t="shared" si="483"/>
        <v>0</v>
      </c>
    </row>
    <row r="15452" spans="2:8">
      <c r="B15452" s="186"/>
      <c r="C15452" s="183"/>
      <c r="D15452" s="183"/>
      <c r="E15452" s="185"/>
      <c r="F15452" s="185"/>
      <c r="G15452" s="180">
        <f t="shared" si="482"/>
        <v>0</v>
      </c>
      <c r="H15452" s="181">
        <f t="shared" si="483"/>
        <v>0</v>
      </c>
    </row>
    <row r="15453" spans="2:8">
      <c r="B15453" s="186"/>
      <c r="C15453" s="183"/>
      <c r="D15453" s="183"/>
      <c r="E15453" s="185"/>
      <c r="F15453" s="185"/>
      <c r="G15453" s="180">
        <f t="shared" si="482"/>
        <v>0</v>
      </c>
      <c r="H15453" s="181">
        <f t="shared" si="483"/>
        <v>0</v>
      </c>
    </row>
    <row r="15454" spans="2:8">
      <c r="B15454" s="186"/>
      <c r="C15454" s="183"/>
      <c r="D15454" s="183"/>
      <c r="E15454" s="185"/>
      <c r="F15454" s="185"/>
      <c r="G15454" s="180">
        <f t="shared" si="482"/>
        <v>0</v>
      </c>
      <c r="H15454" s="181">
        <f t="shared" si="483"/>
        <v>0</v>
      </c>
    </row>
    <row r="15455" spans="2:8">
      <c r="B15455" s="186"/>
      <c r="C15455" s="183"/>
      <c r="D15455" s="183"/>
      <c r="E15455" s="185"/>
      <c r="F15455" s="185"/>
      <c r="G15455" s="180">
        <f t="shared" si="482"/>
        <v>0</v>
      </c>
      <c r="H15455" s="181">
        <f t="shared" si="483"/>
        <v>0</v>
      </c>
    </row>
    <row r="15456" spans="2:8">
      <c r="B15456" s="186"/>
      <c r="C15456" s="183"/>
      <c r="D15456" s="183"/>
      <c r="E15456" s="185"/>
      <c r="F15456" s="185"/>
      <c r="G15456" s="180">
        <f t="shared" si="482"/>
        <v>0</v>
      </c>
      <c r="H15456" s="181">
        <f t="shared" si="483"/>
        <v>0</v>
      </c>
    </row>
    <row r="15457" spans="2:8">
      <c r="B15457" s="186"/>
      <c r="C15457" s="183"/>
      <c r="D15457" s="183"/>
      <c r="E15457" s="185"/>
      <c r="F15457" s="185"/>
      <c r="G15457" s="180">
        <f t="shared" si="482"/>
        <v>0</v>
      </c>
      <c r="H15457" s="181">
        <f t="shared" si="483"/>
        <v>0</v>
      </c>
    </row>
    <row r="15458" spans="2:8">
      <c r="B15458" s="186"/>
      <c r="C15458" s="183"/>
      <c r="D15458" s="183"/>
      <c r="E15458" s="185"/>
      <c r="F15458" s="185"/>
      <c r="G15458" s="180">
        <f t="shared" si="482"/>
        <v>0</v>
      </c>
      <c r="H15458" s="181">
        <f t="shared" si="483"/>
        <v>0</v>
      </c>
    </row>
    <row r="15459" spans="2:8">
      <c r="B15459" s="186"/>
      <c r="C15459" s="183"/>
      <c r="D15459" s="183"/>
      <c r="E15459" s="185"/>
      <c r="F15459" s="185"/>
      <c r="G15459" s="180">
        <f t="shared" si="482"/>
        <v>0</v>
      </c>
      <c r="H15459" s="181">
        <f t="shared" si="483"/>
        <v>0</v>
      </c>
    </row>
    <row r="15460" spans="2:8">
      <c r="B15460" s="186"/>
      <c r="C15460" s="183"/>
      <c r="D15460" s="183"/>
      <c r="E15460" s="185"/>
      <c r="F15460" s="185"/>
      <c r="G15460" s="180">
        <f t="shared" si="482"/>
        <v>0</v>
      </c>
      <c r="H15460" s="181">
        <f t="shared" si="483"/>
        <v>0</v>
      </c>
    </row>
    <row r="15461" spans="2:8">
      <c r="B15461" s="186"/>
      <c r="C15461" s="183"/>
      <c r="D15461" s="183"/>
      <c r="E15461" s="185"/>
      <c r="F15461" s="185"/>
      <c r="G15461" s="180">
        <f t="shared" si="482"/>
        <v>0</v>
      </c>
      <c r="H15461" s="181">
        <f t="shared" si="483"/>
        <v>0</v>
      </c>
    </row>
    <row r="15462" spans="2:8">
      <c r="B15462" s="186"/>
      <c r="C15462" s="183"/>
      <c r="D15462" s="183"/>
      <c r="E15462" s="185"/>
      <c r="F15462" s="185"/>
      <c r="G15462" s="180">
        <f t="shared" si="482"/>
        <v>0</v>
      </c>
      <c r="H15462" s="181">
        <f t="shared" si="483"/>
        <v>0</v>
      </c>
    </row>
    <row r="15463" spans="2:8">
      <c r="B15463" s="186"/>
      <c r="C15463" s="183"/>
      <c r="D15463" s="183"/>
      <c r="E15463" s="185"/>
      <c r="F15463" s="185"/>
      <c r="G15463" s="180">
        <f t="shared" si="482"/>
        <v>0</v>
      </c>
      <c r="H15463" s="181">
        <f t="shared" si="483"/>
        <v>0</v>
      </c>
    </row>
    <row r="15464" spans="2:8">
      <c r="B15464" s="186"/>
      <c r="C15464" s="183"/>
      <c r="D15464" s="183"/>
      <c r="E15464" s="185"/>
      <c r="F15464" s="185"/>
      <c r="G15464" s="180">
        <f t="shared" si="482"/>
        <v>0</v>
      </c>
      <c r="H15464" s="181">
        <f t="shared" si="483"/>
        <v>0</v>
      </c>
    </row>
    <row r="15465" spans="2:8">
      <c r="B15465" s="186"/>
      <c r="C15465" s="183"/>
      <c r="D15465" s="183"/>
      <c r="E15465" s="185"/>
      <c r="F15465" s="185"/>
      <c r="G15465" s="180">
        <f t="shared" si="482"/>
        <v>0</v>
      </c>
      <c r="H15465" s="181">
        <f t="shared" si="483"/>
        <v>0</v>
      </c>
    </row>
    <row r="15466" spans="2:8">
      <c r="B15466" s="186"/>
      <c r="C15466" s="183"/>
      <c r="D15466" s="183"/>
      <c r="E15466" s="185"/>
      <c r="F15466" s="185"/>
      <c r="G15466" s="180">
        <f t="shared" si="482"/>
        <v>0</v>
      </c>
      <c r="H15466" s="181">
        <f t="shared" si="483"/>
        <v>0</v>
      </c>
    </row>
    <row r="15467" spans="2:8">
      <c r="B15467" s="186"/>
      <c r="C15467" s="183"/>
      <c r="D15467" s="183"/>
      <c r="E15467" s="185"/>
      <c r="F15467" s="185"/>
      <c r="G15467" s="180">
        <f t="shared" si="482"/>
        <v>0</v>
      </c>
      <c r="H15467" s="181">
        <f t="shared" si="483"/>
        <v>0</v>
      </c>
    </row>
    <row r="15468" spans="2:8">
      <c r="B15468" s="186"/>
      <c r="C15468" s="183"/>
      <c r="D15468" s="183"/>
      <c r="E15468" s="185"/>
      <c r="F15468" s="185"/>
      <c r="G15468" s="180">
        <f t="shared" si="482"/>
        <v>0</v>
      </c>
      <c r="H15468" s="181">
        <f t="shared" si="483"/>
        <v>0</v>
      </c>
    </row>
    <row r="15469" spans="2:8">
      <c r="B15469" s="186"/>
      <c r="C15469" s="183"/>
      <c r="D15469" s="183"/>
      <c r="E15469" s="185"/>
      <c r="F15469" s="185"/>
      <c r="G15469" s="180">
        <f t="shared" si="482"/>
        <v>0</v>
      </c>
      <c r="H15469" s="181">
        <f t="shared" si="483"/>
        <v>0</v>
      </c>
    </row>
    <row r="15470" spans="2:8">
      <c r="B15470" s="186"/>
      <c r="C15470" s="183"/>
      <c r="D15470" s="183"/>
      <c r="E15470" s="185"/>
      <c r="F15470" s="185"/>
      <c r="G15470" s="180">
        <f t="shared" si="482"/>
        <v>0</v>
      </c>
      <c r="H15470" s="181">
        <f t="shared" si="483"/>
        <v>0</v>
      </c>
    </row>
    <row r="15471" spans="2:8">
      <c r="B15471" s="186"/>
      <c r="C15471" s="183"/>
      <c r="D15471" s="183"/>
      <c r="E15471" s="185"/>
      <c r="F15471" s="185"/>
      <c r="G15471" s="180">
        <f t="shared" si="482"/>
        <v>0</v>
      </c>
      <c r="H15471" s="181">
        <f t="shared" si="483"/>
        <v>0</v>
      </c>
    </row>
    <row r="15472" spans="2:8">
      <c r="B15472" s="186"/>
      <c r="C15472" s="183"/>
      <c r="D15472" s="183"/>
      <c r="E15472" s="185"/>
      <c r="F15472" s="185"/>
      <c r="G15472" s="180">
        <f t="shared" si="482"/>
        <v>0</v>
      </c>
      <c r="H15472" s="181">
        <f t="shared" si="483"/>
        <v>0</v>
      </c>
    </row>
    <row r="15473" spans="2:8">
      <c r="B15473" s="186"/>
      <c r="C15473" s="183"/>
      <c r="D15473" s="183"/>
      <c r="E15473" s="185"/>
      <c r="F15473" s="185"/>
      <c r="G15473" s="180">
        <f t="shared" si="482"/>
        <v>0</v>
      </c>
      <c r="H15473" s="181">
        <f t="shared" si="483"/>
        <v>0</v>
      </c>
    </row>
    <row r="15474" spans="2:8">
      <c r="B15474" s="186"/>
      <c r="C15474" s="183"/>
      <c r="D15474" s="183"/>
      <c r="E15474" s="185"/>
      <c r="F15474" s="185"/>
      <c r="G15474" s="180">
        <f t="shared" si="482"/>
        <v>0</v>
      </c>
      <c r="H15474" s="181">
        <f t="shared" si="483"/>
        <v>0</v>
      </c>
    </row>
    <row r="15475" spans="2:8">
      <c r="B15475" s="186"/>
      <c r="C15475" s="183"/>
      <c r="D15475" s="183"/>
      <c r="E15475" s="185"/>
      <c r="F15475" s="185"/>
      <c r="G15475" s="180">
        <f t="shared" si="482"/>
        <v>0</v>
      </c>
      <c r="H15475" s="181">
        <f t="shared" si="483"/>
        <v>0</v>
      </c>
    </row>
    <row r="15476" spans="2:8">
      <c r="B15476" s="186"/>
      <c r="C15476" s="183"/>
      <c r="D15476" s="183"/>
      <c r="E15476" s="185"/>
      <c r="F15476" s="185"/>
      <c r="G15476" s="180">
        <f t="shared" si="482"/>
        <v>0</v>
      </c>
      <c r="H15476" s="181">
        <f t="shared" si="483"/>
        <v>0</v>
      </c>
    </row>
    <row r="15477" spans="2:8">
      <c r="B15477" s="186"/>
      <c r="C15477" s="183"/>
      <c r="D15477" s="183"/>
      <c r="E15477" s="185"/>
      <c r="F15477" s="185"/>
      <c r="G15477" s="180">
        <f t="shared" si="482"/>
        <v>0</v>
      </c>
      <c r="H15477" s="181">
        <f t="shared" si="483"/>
        <v>0</v>
      </c>
    </row>
    <row r="15478" spans="2:8">
      <c r="B15478" s="186"/>
      <c r="C15478" s="183"/>
      <c r="D15478" s="183"/>
      <c r="E15478" s="185"/>
      <c r="F15478" s="185"/>
      <c r="G15478" s="180">
        <f t="shared" si="482"/>
        <v>0</v>
      </c>
      <c r="H15478" s="181">
        <f t="shared" si="483"/>
        <v>0</v>
      </c>
    </row>
    <row r="15479" spans="2:8">
      <c r="B15479" s="186"/>
      <c r="C15479" s="183"/>
      <c r="D15479" s="183"/>
      <c r="E15479" s="185"/>
      <c r="F15479" s="185"/>
      <c r="G15479" s="180">
        <f t="shared" si="482"/>
        <v>0</v>
      </c>
      <c r="H15479" s="181">
        <f t="shared" si="483"/>
        <v>0</v>
      </c>
    </row>
    <row r="15480" spans="2:8">
      <c r="B15480" s="186"/>
      <c r="C15480" s="183"/>
      <c r="D15480" s="183"/>
      <c r="E15480" s="185"/>
      <c r="F15480" s="185"/>
      <c r="G15480" s="180">
        <f t="shared" si="482"/>
        <v>0</v>
      </c>
      <c r="H15480" s="181">
        <f t="shared" si="483"/>
        <v>0</v>
      </c>
    </row>
    <row r="15481" spans="2:8">
      <c r="B15481" s="186"/>
      <c r="C15481" s="183"/>
      <c r="D15481" s="183"/>
      <c r="E15481" s="185"/>
      <c r="F15481" s="185"/>
      <c r="G15481" s="180">
        <f t="shared" si="482"/>
        <v>0</v>
      </c>
      <c r="H15481" s="181">
        <f t="shared" si="483"/>
        <v>0</v>
      </c>
    </row>
    <row r="15482" spans="2:8">
      <c r="B15482" s="186"/>
      <c r="C15482" s="183"/>
      <c r="D15482" s="183"/>
      <c r="E15482" s="185"/>
      <c r="F15482" s="185"/>
      <c r="G15482" s="180">
        <f t="shared" si="482"/>
        <v>0</v>
      </c>
      <c r="H15482" s="181">
        <f t="shared" si="483"/>
        <v>0</v>
      </c>
    </row>
    <row r="15483" spans="2:8">
      <c r="B15483" s="186"/>
      <c r="C15483" s="183"/>
      <c r="D15483" s="183"/>
      <c r="E15483" s="185"/>
      <c r="F15483" s="185"/>
      <c r="G15483" s="180">
        <f t="shared" si="482"/>
        <v>0</v>
      </c>
      <c r="H15483" s="181">
        <f t="shared" si="483"/>
        <v>0</v>
      </c>
    </row>
    <row r="15484" spans="2:8">
      <c r="B15484" s="186"/>
      <c r="C15484" s="183"/>
      <c r="D15484" s="183"/>
      <c r="E15484" s="185"/>
      <c r="F15484" s="185"/>
      <c r="G15484" s="180">
        <f t="shared" si="482"/>
        <v>0</v>
      </c>
      <c r="H15484" s="181">
        <f t="shared" si="483"/>
        <v>0</v>
      </c>
    </row>
    <row r="15485" spans="2:8">
      <c r="B15485" s="186"/>
      <c r="C15485" s="183"/>
      <c r="D15485" s="183"/>
      <c r="E15485" s="185"/>
      <c r="F15485" s="185"/>
      <c r="G15485" s="180">
        <f t="shared" si="482"/>
        <v>0</v>
      </c>
      <c r="H15485" s="181">
        <f t="shared" si="483"/>
        <v>0</v>
      </c>
    </row>
    <row r="15486" spans="2:8">
      <c r="B15486" s="186"/>
      <c r="C15486" s="183"/>
      <c r="D15486" s="183"/>
      <c r="E15486" s="185"/>
      <c r="F15486" s="185"/>
      <c r="G15486" s="180">
        <f t="shared" si="482"/>
        <v>0</v>
      </c>
      <c r="H15486" s="181">
        <f t="shared" si="483"/>
        <v>0</v>
      </c>
    </row>
    <row r="15487" spans="2:8">
      <c r="B15487" s="186"/>
      <c r="C15487" s="183"/>
      <c r="D15487" s="183"/>
      <c r="E15487" s="185"/>
      <c r="F15487" s="185"/>
      <c r="G15487" s="180">
        <f t="shared" si="482"/>
        <v>0</v>
      </c>
      <c r="H15487" s="181">
        <f t="shared" si="483"/>
        <v>0</v>
      </c>
    </row>
    <row r="15488" spans="2:8">
      <c r="B15488" s="186"/>
      <c r="C15488" s="183"/>
      <c r="D15488" s="183"/>
      <c r="E15488" s="185"/>
      <c r="F15488" s="185"/>
      <c r="G15488" s="180">
        <f t="shared" si="482"/>
        <v>0</v>
      </c>
      <c r="H15488" s="181">
        <f t="shared" si="483"/>
        <v>0</v>
      </c>
    </row>
    <row r="15489" spans="2:8">
      <c r="B15489" s="186"/>
      <c r="C15489" s="183"/>
      <c r="D15489" s="183"/>
      <c r="E15489" s="185"/>
      <c r="F15489" s="185"/>
      <c r="G15489" s="180">
        <f t="shared" si="482"/>
        <v>0</v>
      </c>
      <c r="H15489" s="181">
        <f t="shared" si="483"/>
        <v>0</v>
      </c>
    </row>
    <row r="15490" spans="2:8">
      <c r="B15490" s="186"/>
      <c r="C15490" s="183"/>
      <c r="D15490" s="183"/>
      <c r="E15490" s="185"/>
      <c r="F15490" s="185"/>
      <c r="G15490" s="180">
        <f t="shared" si="482"/>
        <v>0</v>
      </c>
      <c r="H15490" s="181">
        <f t="shared" si="483"/>
        <v>0</v>
      </c>
    </row>
    <row r="15491" spans="2:8">
      <c r="B15491" s="186"/>
      <c r="C15491" s="183"/>
      <c r="D15491" s="183"/>
      <c r="E15491" s="185"/>
      <c r="F15491" s="185"/>
      <c r="G15491" s="180">
        <f t="shared" si="482"/>
        <v>0</v>
      </c>
      <c r="H15491" s="181">
        <f t="shared" si="483"/>
        <v>0</v>
      </c>
    </row>
    <row r="15492" spans="2:8">
      <c r="B15492" s="186"/>
      <c r="C15492" s="183"/>
      <c r="D15492" s="183"/>
      <c r="E15492" s="185"/>
      <c r="F15492" s="185"/>
      <c r="G15492" s="180">
        <f t="shared" si="482"/>
        <v>0</v>
      </c>
      <c r="H15492" s="181">
        <f t="shared" si="483"/>
        <v>0</v>
      </c>
    </row>
    <row r="15493" spans="2:8">
      <c r="B15493" s="186"/>
      <c r="C15493" s="183"/>
      <c r="D15493" s="183"/>
      <c r="E15493" s="185"/>
      <c r="F15493" s="185"/>
      <c r="G15493" s="180">
        <f t="shared" si="482"/>
        <v>0</v>
      </c>
      <c r="H15493" s="181">
        <f t="shared" si="483"/>
        <v>0</v>
      </c>
    </row>
    <row r="15494" spans="2:8">
      <c r="B15494" s="186"/>
      <c r="C15494" s="183"/>
      <c r="D15494" s="183"/>
      <c r="E15494" s="185"/>
      <c r="F15494" s="185"/>
      <c r="G15494" s="180">
        <f t="shared" ref="G15494:G15557" si="484">IF(ABS(F15494)&gt;ABS(E15494),ABS(F15494),ABS(E15494))</f>
        <v>0</v>
      </c>
      <c r="H15494" s="181">
        <f t="shared" ref="H15494:H15557" si="485">IF(G15494&lt;&gt;0,IF(ABS(F15494)&gt;=G15494,1,ABS(F15494/G15494)),0)</f>
        <v>0</v>
      </c>
    </row>
    <row r="15495" spans="2:8">
      <c r="B15495" s="186"/>
      <c r="C15495" s="183"/>
      <c r="D15495" s="183"/>
      <c r="E15495" s="185"/>
      <c r="F15495" s="185"/>
      <c r="G15495" s="180">
        <f t="shared" si="484"/>
        <v>0</v>
      </c>
      <c r="H15495" s="181">
        <f t="shared" si="485"/>
        <v>0</v>
      </c>
    </row>
    <row r="15496" spans="2:8">
      <c r="B15496" s="186"/>
      <c r="C15496" s="183"/>
      <c r="D15496" s="183"/>
      <c r="E15496" s="185"/>
      <c r="F15496" s="185"/>
      <c r="G15496" s="180">
        <f t="shared" si="484"/>
        <v>0</v>
      </c>
      <c r="H15496" s="181">
        <f t="shared" si="485"/>
        <v>0</v>
      </c>
    </row>
    <row r="15497" spans="2:8">
      <c r="B15497" s="186"/>
      <c r="C15497" s="183"/>
      <c r="D15497" s="183"/>
      <c r="E15497" s="185"/>
      <c r="F15497" s="185"/>
      <c r="G15497" s="180">
        <f t="shared" si="484"/>
        <v>0</v>
      </c>
      <c r="H15497" s="181">
        <f t="shared" si="485"/>
        <v>0</v>
      </c>
    </row>
    <row r="15498" spans="2:8">
      <c r="B15498" s="186"/>
      <c r="C15498" s="183"/>
      <c r="D15498" s="183"/>
      <c r="E15498" s="185"/>
      <c r="F15498" s="185"/>
      <c r="G15498" s="180">
        <f t="shared" si="484"/>
        <v>0</v>
      </c>
      <c r="H15498" s="181">
        <f t="shared" si="485"/>
        <v>0</v>
      </c>
    </row>
    <row r="15499" spans="2:8">
      <c r="B15499" s="186"/>
      <c r="C15499" s="183"/>
      <c r="D15499" s="183"/>
      <c r="E15499" s="185"/>
      <c r="F15499" s="185"/>
      <c r="G15499" s="180">
        <f t="shared" si="484"/>
        <v>0</v>
      </c>
      <c r="H15499" s="181">
        <f t="shared" si="485"/>
        <v>0</v>
      </c>
    </row>
    <row r="15500" spans="2:8">
      <c r="B15500" s="186"/>
      <c r="C15500" s="183"/>
      <c r="D15500" s="183"/>
      <c r="E15500" s="185"/>
      <c r="F15500" s="185"/>
      <c r="G15500" s="180">
        <f t="shared" si="484"/>
        <v>0</v>
      </c>
      <c r="H15500" s="181">
        <f t="shared" si="485"/>
        <v>0</v>
      </c>
    </row>
    <row r="15501" spans="2:8">
      <c r="B15501" s="186"/>
      <c r="C15501" s="183"/>
      <c r="D15501" s="183"/>
      <c r="E15501" s="185"/>
      <c r="F15501" s="185"/>
      <c r="G15501" s="180">
        <f t="shared" si="484"/>
        <v>0</v>
      </c>
      <c r="H15501" s="181">
        <f t="shared" si="485"/>
        <v>0</v>
      </c>
    </row>
    <row r="15502" spans="2:8">
      <c r="B15502" s="186"/>
      <c r="C15502" s="183"/>
      <c r="D15502" s="183"/>
      <c r="E15502" s="185"/>
      <c r="F15502" s="185"/>
      <c r="G15502" s="180">
        <f t="shared" si="484"/>
        <v>0</v>
      </c>
      <c r="H15502" s="181">
        <f t="shared" si="485"/>
        <v>0</v>
      </c>
    </row>
    <row r="15503" spans="2:8">
      <c r="B15503" s="186"/>
      <c r="C15503" s="183"/>
      <c r="D15503" s="183"/>
      <c r="E15503" s="185"/>
      <c r="F15503" s="185"/>
      <c r="G15503" s="180">
        <f t="shared" si="484"/>
        <v>0</v>
      </c>
      <c r="H15503" s="181">
        <f t="shared" si="485"/>
        <v>0</v>
      </c>
    </row>
    <row r="15504" spans="2:8">
      <c r="B15504" s="186"/>
      <c r="C15504" s="183"/>
      <c r="D15504" s="183"/>
      <c r="E15504" s="185"/>
      <c r="F15504" s="185"/>
      <c r="G15504" s="180">
        <f t="shared" si="484"/>
        <v>0</v>
      </c>
      <c r="H15504" s="181">
        <f t="shared" si="485"/>
        <v>0</v>
      </c>
    </row>
    <row r="15505" spans="2:8">
      <c r="B15505" s="186"/>
      <c r="C15505" s="183"/>
      <c r="D15505" s="183"/>
      <c r="E15505" s="185"/>
      <c r="F15505" s="185"/>
      <c r="G15505" s="180">
        <f t="shared" si="484"/>
        <v>0</v>
      </c>
      <c r="H15505" s="181">
        <f t="shared" si="485"/>
        <v>0</v>
      </c>
    </row>
    <row r="15506" spans="2:8">
      <c r="B15506" s="186"/>
      <c r="C15506" s="183"/>
      <c r="D15506" s="183"/>
      <c r="E15506" s="185"/>
      <c r="F15506" s="185"/>
      <c r="G15506" s="180">
        <f t="shared" si="484"/>
        <v>0</v>
      </c>
      <c r="H15506" s="181">
        <f t="shared" si="485"/>
        <v>0</v>
      </c>
    </row>
    <row r="15507" spans="2:8">
      <c r="B15507" s="186"/>
      <c r="C15507" s="183"/>
      <c r="D15507" s="183"/>
      <c r="E15507" s="185"/>
      <c r="F15507" s="185"/>
      <c r="G15507" s="180">
        <f t="shared" si="484"/>
        <v>0</v>
      </c>
      <c r="H15507" s="181">
        <f t="shared" si="485"/>
        <v>0</v>
      </c>
    </row>
    <row r="15508" spans="2:8">
      <c r="B15508" s="186"/>
      <c r="C15508" s="183"/>
      <c r="D15508" s="183"/>
      <c r="E15508" s="185"/>
      <c r="F15508" s="185"/>
      <c r="G15508" s="180">
        <f t="shared" si="484"/>
        <v>0</v>
      </c>
      <c r="H15508" s="181">
        <f t="shared" si="485"/>
        <v>0</v>
      </c>
    </row>
    <row r="15509" spans="2:8">
      <c r="B15509" s="186"/>
      <c r="C15509" s="183"/>
      <c r="D15509" s="183"/>
      <c r="E15509" s="185"/>
      <c r="F15509" s="185"/>
      <c r="G15509" s="180">
        <f t="shared" si="484"/>
        <v>0</v>
      </c>
      <c r="H15509" s="181">
        <f t="shared" si="485"/>
        <v>0</v>
      </c>
    </row>
    <row r="15510" spans="2:8">
      <c r="B15510" s="186"/>
      <c r="C15510" s="183"/>
      <c r="D15510" s="183"/>
      <c r="E15510" s="185"/>
      <c r="F15510" s="185"/>
      <c r="G15510" s="180">
        <f t="shared" si="484"/>
        <v>0</v>
      </c>
      <c r="H15510" s="181">
        <f t="shared" si="485"/>
        <v>0</v>
      </c>
    </row>
    <row r="15511" spans="2:8">
      <c r="B15511" s="186"/>
      <c r="C15511" s="183"/>
      <c r="D15511" s="183"/>
      <c r="E15511" s="185"/>
      <c r="F15511" s="185"/>
      <c r="G15511" s="180">
        <f t="shared" si="484"/>
        <v>0</v>
      </c>
      <c r="H15511" s="181">
        <f t="shared" si="485"/>
        <v>0</v>
      </c>
    </row>
    <row r="15512" spans="2:8">
      <c r="B15512" s="186"/>
      <c r="C15512" s="183"/>
      <c r="D15512" s="183"/>
      <c r="E15512" s="185"/>
      <c r="F15512" s="185"/>
      <c r="G15512" s="180">
        <f t="shared" si="484"/>
        <v>0</v>
      </c>
      <c r="H15512" s="181">
        <f t="shared" si="485"/>
        <v>0</v>
      </c>
    </row>
    <row r="15513" spans="2:8">
      <c r="B15513" s="186"/>
      <c r="C15513" s="183"/>
      <c r="D15513" s="183"/>
      <c r="E15513" s="185"/>
      <c r="F15513" s="185"/>
      <c r="G15513" s="180">
        <f t="shared" si="484"/>
        <v>0</v>
      </c>
      <c r="H15513" s="181">
        <f t="shared" si="485"/>
        <v>0</v>
      </c>
    </row>
    <row r="15514" spans="2:8">
      <c r="B15514" s="186"/>
      <c r="C15514" s="183"/>
      <c r="D15514" s="183"/>
      <c r="E15514" s="185"/>
      <c r="F15514" s="185"/>
      <c r="G15514" s="180">
        <f t="shared" si="484"/>
        <v>0</v>
      </c>
      <c r="H15514" s="181">
        <f t="shared" si="485"/>
        <v>0</v>
      </c>
    </row>
    <row r="15515" spans="2:8">
      <c r="B15515" s="186"/>
      <c r="C15515" s="183"/>
      <c r="D15515" s="183"/>
      <c r="E15515" s="185"/>
      <c r="F15515" s="185"/>
      <c r="G15515" s="180">
        <f t="shared" si="484"/>
        <v>0</v>
      </c>
      <c r="H15515" s="181">
        <f t="shared" si="485"/>
        <v>0</v>
      </c>
    </row>
    <row r="15516" spans="2:8">
      <c r="B15516" s="186"/>
      <c r="C15516" s="183"/>
      <c r="D15516" s="183"/>
      <c r="E15516" s="185"/>
      <c r="F15516" s="185"/>
      <c r="G15516" s="180">
        <f t="shared" si="484"/>
        <v>0</v>
      </c>
      <c r="H15516" s="181">
        <f t="shared" si="485"/>
        <v>0</v>
      </c>
    </row>
    <row r="15517" spans="2:8">
      <c r="B15517" s="186"/>
      <c r="C15517" s="183"/>
      <c r="D15517" s="183"/>
      <c r="E15517" s="185"/>
      <c r="F15517" s="185"/>
      <c r="G15517" s="180">
        <f t="shared" si="484"/>
        <v>0</v>
      </c>
      <c r="H15517" s="181">
        <f t="shared" si="485"/>
        <v>0</v>
      </c>
    </row>
    <row r="15518" spans="2:8">
      <c r="B15518" s="186"/>
      <c r="C15518" s="183"/>
      <c r="D15518" s="183"/>
      <c r="E15518" s="185"/>
      <c r="F15518" s="185"/>
      <c r="G15518" s="180">
        <f t="shared" si="484"/>
        <v>0</v>
      </c>
      <c r="H15518" s="181">
        <f t="shared" si="485"/>
        <v>0</v>
      </c>
    </row>
    <row r="15519" spans="2:8">
      <c r="B15519" s="186"/>
      <c r="C15519" s="183"/>
      <c r="D15519" s="183"/>
      <c r="E15519" s="185"/>
      <c r="F15519" s="185"/>
      <c r="G15519" s="180">
        <f t="shared" si="484"/>
        <v>0</v>
      </c>
      <c r="H15519" s="181">
        <f t="shared" si="485"/>
        <v>0</v>
      </c>
    </row>
    <row r="15520" spans="2:8">
      <c r="B15520" s="186"/>
      <c r="C15520" s="183"/>
      <c r="D15520" s="183"/>
      <c r="E15520" s="185"/>
      <c r="F15520" s="185"/>
      <c r="G15520" s="180">
        <f t="shared" si="484"/>
        <v>0</v>
      </c>
      <c r="H15520" s="181">
        <f t="shared" si="485"/>
        <v>0</v>
      </c>
    </row>
    <row r="15521" spans="2:8">
      <c r="B15521" s="186"/>
      <c r="C15521" s="183"/>
      <c r="D15521" s="183"/>
      <c r="E15521" s="185"/>
      <c r="F15521" s="185"/>
      <c r="G15521" s="180">
        <f t="shared" si="484"/>
        <v>0</v>
      </c>
      <c r="H15521" s="181">
        <f t="shared" si="485"/>
        <v>0</v>
      </c>
    </row>
    <row r="15522" spans="2:8">
      <c r="B15522" s="186"/>
      <c r="C15522" s="183"/>
      <c r="D15522" s="183"/>
      <c r="E15522" s="185"/>
      <c r="F15522" s="185"/>
      <c r="G15522" s="180">
        <f t="shared" si="484"/>
        <v>0</v>
      </c>
      <c r="H15522" s="181">
        <f t="shared" si="485"/>
        <v>0</v>
      </c>
    </row>
    <row r="15523" spans="2:8">
      <c r="B15523" s="186"/>
      <c r="C15523" s="183"/>
      <c r="D15523" s="183"/>
      <c r="E15523" s="185"/>
      <c r="F15523" s="185"/>
      <c r="G15523" s="180">
        <f t="shared" si="484"/>
        <v>0</v>
      </c>
      <c r="H15523" s="181">
        <f t="shared" si="485"/>
        <v>0</v>
      </c>
    </row>
    <row r="15524" spans="2:8">
      <c r="B15524" s="186"/>
      <c r="C15524" s="183"/>
      <c r="D15524" s="183"/>
      <c r="E15524" s="185"/>
      <c r="F15524" s="185"/>
      <c r="G15524" s="180">
        <f t="shared" si="484"/>
        <v>0</v>
      </c>
      <c r="H15524" s="181">
        <f t="shared" si="485"/>
        <v>0</v>
      </c>
    </row>
    <row r="15525" spans="2:8">
      <c r="B15525" s="186"/>
      <c r="C15525" s="183"/>
      <c r="D15525" s="183"/>
      <c r="E15525" s="185"/>
      <c r="F15525" s="185"/>
      <c r="G15525" s="180">
        <f t="shared" si="484"/>
        <v>0</v>
      </c>
      <c r="H15525" s="181">
        <f t="shared" si="485"/>
        <v>0</v>
      </c>
    </row>
    <row r="15526" spans="2:8">
      <c r="B15526" s="186"/>
      <c r="C15526" s="183"/>
      <c r="D15526" s="183"/>
      <c r="E15526" s="185"/>
      <c r="F15526" s="185"/>
      <c r="G15526" s="180">
        <f t="shared" si="484"/>
        <v>0</v>
      </c>
      <c r="H15526" s="181">
        <f t="shared" si="485"/>
        <v>0</v>
      </c>
    </row>
    <row r="15527" spans="2:8">
      <c r="B15527" s="186"/>
      <c r="C15527" s="183"/>
      <c r="D15527" s="183"/>
      <c r="E15527" s="185"/>
      <c r="F15527" s="185"/>
      <c r="G15527" s="180">
        <f t="shared" si="484"/>
        <v>0</v>
      </c>
      <c r="H15527" s="181">
        <f t="shared" si="485"/>
        <v>0</v>
      </c>
    </row>
    <row r="15528" spans="2:8">
      <c r="B15528" s="186"/>
      <c r="C15528" s="183"/>
      <c r="D15528" s="183"/>
      <c r="E15528" s="185"/>
      <c r="F15528" s="185"/>
      <c r="G15528" s="180">
        <f t="shared" si="484"/>
        <v>0</v>
      </c>
      <c r="H15528" s="181">
        <f t="shared" si="485"/>
        <v>0</v>
      </c>
    </row>
    <row r="15529" spans="2:8">
      <c r="B15529" s="186"/>
      <c r="C15529" s="183"/>
      <c r="D15529" s="183"/>
      <c r="E15529" s="185"/>
      <c r="F15529" s="185"/>
      <c r="G15529" s="180">
        <f t="shared" si="484"/>
        <v>0</v>
      </c>
      <c r="H15529" s="181">
        <f t="shared" si="485"/>
        <v>0</v>
      </c>
    </row>
    <row r="15530" spans="2:8">
      <c r="B15530" s="186"/>
      <c r="C15530" s="183"/>
      <c r="D15530" s="183"/>
      <c r="E15530" s="185"/>
      <c r="F15530" s="185"/>
      <c r="G15530" s="180">
        <f t="shared" si="484"/>
        <v>0</v>
      </c>
      <c r="H15530" s="181">
        <f t="shared" si="485"/>
        <v>0</v>
      </c>
    </row>
    <row r="15531" spans="2:8">
      <c r="B15531" s="186"/>
      <c r="C15531" s="183"/>
      <c r="D15531" s="183"/>
      <c r="E15531" s="185"/>
      <c r="F15531" s="185"/>
      <c r="G15531" s="180">
        <f t="shared" si="484"/>
        <v>0</v>
      </c>
      <c r="H15531" s="181">
        <f t="shared" si="485"/>
        <v>0</v>
      </c>
    </row>
    <row r="15532" spans="2:8">
      <c r="B15532" s="186"/>
      <c r="C15532" s="183"/>
      <c r="D15532" s="183"/>
      <c r="E15532" s="185"/>
      <c r="F15532" s="185"/>
      <c r="G15532" s="180">
        <f t="shared" si="484"/>
        <v>0</v>
      </c>
      <c r="H15532" s="181">
        <f t="shared" si="485"/>
        <v>0</v>
      </c>
    </row>
    <row r="15533" spans="2:8">
      <c r="B15533" s="186"/>
      <c r="C15533" s="183"/>
      <c r="D15533" s="183"/>
      <c r="E15533" s="185"/>
      <c r="F15533" s="185"/>
      <c r="G15533" s="180">
        <f t="shared" si="484"/>
        <v>0</v>
      </c>
      <c r="H15533" s="181">
        <f t="shared" si="485"/>
        <v>0</v>
      </c>
    </row>
    <row r="15534" spans="2:8">
      <c r="B15534" s="186"/>
      <c r="C15534" s="183"/>
      <c r="D15534" s="183"/>
      <c r="E15534" s="185"/>
      <c r="F15534" s="185"/>
      <c r="G15534" s="180">
        <f t="shared" si="484"/>
        <v>0</v>
      </c>
      <c r="H15534" s="181">
        <f t="shared" si="485"/>
        <v>0</v>
      </c>
    </row>
    <row r="15535" spans="2:8">
      <c r="B15535" s="186"/>
      <c r="C15535" s="183"/>
      <c r="D15535" s="183"/>
      <c r="E15535" s="185"/>
      <c r="F15535" s="185"/>
      <c r="G15535" s="180">
        <f t="shared" si="484"/>
        <v>0</v>
      </c>
      <c r="H15535" s="181">
        <f t="shared" si="485"/>
        <v>0</v>
      </c>
    </row>
    <row r="15536" spans="2:8">
      <c r="B15536" s="186"/>
      <c r="C15536" s="183"/>
      <c r="D15536" s="183"/>
      <c r="E15536" s="185"/>
      <c r="F15536" s="185"/>
      <c r="G15536" s="180">
        <f t="shared" si="484"/>
        <v>0</v>
      </c>
      <c r="H15536" s="181">
        <f t="shared" si="485"/>
        <v>0</v>
      </c>
    </row>
    <row r="15537" spans="2:8">
      <c r="B15537" s="186"/>
      <c r="C15537" s="183"/>
      <c r="D15537" s="183"/>
      <c r="E15537" s="185"/>
      <c r="F15537" s="185"/>
      <c r="G15537" s="180">
        <f t="shared" si="484"/>
        <v>0</v>
      </c>
      <c r="H15537" s="181">
        <f t="shared" si="485"/>
        <v>0</v>
      </c>
    </row>
    <row r="15538" spans="2:8">
      <c r="B15538" s="186"/>
      <c r="C15538" s="183"/>
      <c r="D15538" s="183"/>
      <c r="E15538" s="185"/>
      <c r="F15538" s="185"/>
      <c r="G15538" s="180">
        <f t="shared" si="484"/>
        <v>0</v>
      </c>
      <c r="H15538" s="181">
        <f t="shared" si="485"/>
        <v>0</v>
      </c>
    </row>
    <row r="15539" spans="2:8">
      <c r="B15539" s="186"/>
      <c r="C15539" s="183"/>
      <c r="D15539" s="183"/>
      <c r="E15539" s="185"/>
      <c r="F15539" s="185"/>
      <c r="G15539" s="180">
        <f t="shared" si="484"/>
        <v>0</v>
      </c>
      <c r="H15539" s="181">
        <f t="shared" si="485"/>
        <v>0</v>
      </c>
    </row>
    <row r="15540" spans="2:8">
      <c r="B15540" s="186"/>
      <c r="C15540" s="183"/>
      <c r="D15540" s="183"/>
      <c r="E15540" s="185"/>
      <c r="F15540" s="185"/>
      <c r="G15540" s="180">
        <f t="shared" si="484"/>
        <v>0</v>
      </c>
      <c r="H15540" s="181">
        <f t="shared" si="485"/>
        <v>0</v>
      </c>
    </row>
    <row r="15541" spans="2:8">
      <c r="B15541" s="186"/>
      <c r="C15541" s="183"/>
      <c r="D15541" s="183"/>
      <c r="E15541" s="185"/>
      <c r="F15541" s="185"/>
      <c r="G15541" s="180">
        <f t="shared" si="484"/>
        <v>0</v>
      </c>
      <c r="H15541" s="181">
        <f t="shared" si="485"/>
        <v>0</v>
      </c>
    </row>
    <row r="15542" spans="2:8">
      <c r="B15542" s="186"/>
      <c r="C15542" s="183"/>
      <c r="D15542" s="183"/>
      <c r="E15542" s="185"/>
      <c r="F15542" s="185"/>
      <c r="G15542" s="180">
        <f t="shared" si="484"/>
        <v>0</v>
      </c>
      <c r="H15542" s="181">
        <f t="shared" si="485"/>
        <v>0</v>
      </c>
    </row>
    <row r="15543" spans="2:8">
      <c r="B15543" s="186"/>
      <c r="C15543" s="183"/>
      <c r="D15543" s="183"/>
      <c r="E15543" s="185"/>
      <c r="F15543" s="185"/>
      <c r="G15543" s="180">
        <f t="shared" si="484"/>
        <v>0</v>
      </c>
      <c r="H15543" s="181">
        <f t="shared" si="485"/>
        <v>0</v>
      </c>
    </row>
    <row r="15544" spans="2:8">
      <c r="B15544" s="186"/>
      <c r="C15544" s="183"/>
      <c r="D15544" s="183"/>
      <c r="E15544" s="185"/>
      <c r="F15544" s="185"/>
      <c r="G15544" s="180">
        <f t="shared" si="484"/>
        <v>0</v>
      </c>
      <c r="H15544" s="181">
        <f t="shared" si="485"/>
        <v>0</v>
      </c>
    </row>
    <row r="15545" spans="2:8">
      <c r="B15545" s="186"/>
      <c r="C15545" s="183"/>
      <c r="D15545" s="183"/>
      <c r="E15545" s="185"/>
      <c r="F15545" s="185"/>
      <c r="G15545" s="180">
        <f t="shared" si="484"/>
        <v>0</v>
      </c>
      <c r="H15545" s="181">
        <f t="shared" si="485"/>
        <v>0</v>
      </c>
    </row>
    <row r="15546" spans="2:8">
      <c r="B15546" s="186"/>
      <c r="C15546" s="183"/>
      <c r="D15546" s="183"/>
      <c r="E15546" s="185"/>
      <c r="F15546" s="185"/>
      <c r="G15546" s="180">
        <f t="shared" si="484"/>
        <v>0</v>
      </c>
      <c r="H15546" s="181">
        <f t="shared" si="485"/>
        <v>0</v>
      </c>
    </row>
    <row r="15547" spans="2:8">
      <c r="B15547" s="186"/>
      <c r="C15547" s="183"/>
      <c r="D15547" s="183"/>
      <c r="E15547" s="185"/>
      <c r="F15547" s="185"/>
      <c r="G15547" s="180">
        <f t="shared" si="484"/>
        <v>0</v>
      </c>
      <c r="H15547" s="181">
        <f t="shared" si="485"/>
        <v>0</v>
      </c>
    </row>
    <row r="15548" spans="2:8">
      <c r="B15548" s="186"/>
      <c r="C15548" s="183"/>
      <c r="D15548" s="183"/>
      <c r="E15548" s="185"/>
      <c r="F15548" s="185"/>
      <c r="G15548" s="180">
        <f t="shared" si="484"/>
        <v>0</v>
      </c>
      <c r="H15548" s="181">
        <f t="shared" si="485"/>
        <v>0</v>
      </c>
    </row>
    <row r="15549" spans="2:8">
      <c r="B15549" s="186"/>
      <c r="C15549" s="183"/>
      <c r="D15549" s="183"/>
      <c r="E15549" s="185"/>
      <c r="F15549" s="185"/>
      <c r="G15549" s="180">
        <f t="shared" si="484"/>
        <v>0</v>
      </c>
      <c r="H15549" s="181">
        <f t="shared" si="485"/>
        <v>0</v>
      </c>
    </row>
    <row r="15550" spans="2:8">
      <c r="B15550" s="186"/>
      <c r="C15550" s="183"/>
      <c r="D15550" s="183"/>
      <c r="E15550" s="185"/>
      <c r="F15550" s="185"/>
      <c r="G15550" s="180">
        <f t="shared" si="484"/>
        <v>0</v>
      </c>
      <c r="H15550" s="181">
        <f t="shared" si="485"/>
        <v>0</v>
      </c>
    </row>
    <row r="15551" spans="2:8">
      <c r="B15551" s="186"/>
      <c r="C15551" s="183"/>
      <c r="D15551" s="183"/>
      <c r="E15551" s="185"/>
      <c r="F15551" s="185"/>
      <c r="G15551" s="180">
        <f t="shared" si="484"/>
        <v>0</v>
      </c>
      <c r="H15551" s="181">
        <f t="shared" si="485"/>
        <v>0</v>
      </c>
    </row>
    <row r="15552" spans="2:8">
      <c r="B15552" s="186"/>
      <c r="C15552" s="183"/>
      <c r="D15552" s="183"/>
      <c r="E15552" s="185"/>
      <c r="F15552" s="185"/>
      <c r="G15552" s="180">
        <f t="shared" si="484"/>
        <v>0</v>
      </c>
      <c r="H15552" s="181">
        <f t="shared" si="485"/>
        <v>0</v>
      </c>
    </row>
    <row r="15553" spans="2:8">
      <c r="B15553" s="186"/>
      <c r="C15553" s="183"/>
      <c r="D15553" s="183"/>
      <c r="E15553" s="185"/>
      <c r="F15553" s="185"/>
      <c r="G15553" s="180">
        <f t="shared" si="484"/>
        <v>0</v>
      </c>
      <c r="H15553" s="181">
        <f t="shared" si="485"/>
        <v>0</v>
      </c>
    </row>
    <row r="15554" spans="2:8">
      <c r="B15554" s="186"/>
      <c r="C15554" s="183"/>
      <c r="D15554" s="183"/>
      <c r="E15554" s="185"/>
      <c r="F15554" s="185"/>
      <c r="G15554" s="180">
        <f t="shared" si="484"/>
        <v>0</v>
      </c>
      <c r="H15554" s="181">
        <f t="shared" si="485"/>
        <v>0</v>
      </c>
    </row>
    <row r="15555" spans="2:8">
      <c r="B15555" s="186"/>
      <c r="C15555" s="183"/>
      <c r="D15555" s="183"/>
      <c r="E15555" s="185"/>
      <c r="F15555" s="185"/>
      <c r="G15555" s="180">
        <f t="shared" si="484"/>
        <v>0</v>
      </c>
      <c r="H15555" s="181">
        <f t="shared" si="485"/>
        <v>0</v>
      </c>
    </row>
    <row r="15556" spans="2:8">
      <c r="B15556" s="186"/>
      <c r="C15556" s="183"/>
      <c r="D15556" s="183"/>
      <c r="E15556" s="185"/>
      <c r="F15556" s="185"/>
      <c r="G15556" s="180">
        <f t="shared" si="484"/>
        <v>0</v>
      </c>
      <c r="H15556" s="181">
        <f t="shared" si="485"/>
        <v>0</v>
      </c>
    </row>
    <row r="15557" spans="2:8">
      <c r="B15557" s="186"/>
      <c r="C15557" s="183"/>
      <c r="D15557" s="183"/>
      <c r="E15557" s="185"/>
      <c r="F15557" s="185"/>
      <c r="G15557" s="180">
        <f t="shared" si="484"/>
        <v>0</v>
      </c>
      <c r="H15557" s="181">
        <f t="shared" si="485"/>
        <v>0</v>
      </c>
    </row>
    <row r="15558" spans="2:8">
      <c r="B15558" s="186"/>
      <c r="C15558" s="183"/>
      <c r="D15558" s="183"/>
      <c r="E15558" s="185"/>
      <c r="F15558" s="185"/>
      <c r="G15558" s="180">
        <f t="shared" ref="G15558:G15621" si="486">IF(ABS(F15558)&gt;ABS(E15558),ABS(F15558),ABS(E15558))</f>
        <v>0</v>
      </c>
      <c r="H15558" s="181">
        <f t="shared" ref="H15558:H15621" si="487">IF(G15558&lt;&gt;0,IF(ABS(F15558)&gt;=G15558,1,ABS(F15558/G15558)),0)</f>
        <v>0</v>
      </c>
    </row>
    <row r="15559" spans="2:8">
      <c r="B15559" s="186"/>
      <c r="C15559" s="183"/>
      <c r="D15559" s="183"/>
      <c r="E15559" s="185"/>
      <c r="F15559" s="185"/>
      <c r="G15559" s="180">
        <f t="shared" si="486"/>
        <v>0</v>
      </c>
      <c r="H15559" s="181">
        <f t="shared" si="487"/>
        <v>0</v>
      </c>
    </row>
    <row r="15560" spans="2:8">
      <c r="B15560" s="186"/>
      <c r="C15560" s="183"/>
      <c r="D15560" s="183"/>
      <c r="E15560" s="185"/>
      <c r="F15560" s="185"/>
      <c r="G15560" s="180">
        <f t="shared" si="486"/>
        <v>0</v>
      </c>
      <c r="H15560" s="181">
        <f t="shared" si="487"/>
        <v>0</v>
      </c>
    </row>
    <row r="15561" spans="2:8">
      <c r="B15561" s="186"/>
      <c r="C15561" s="183"/>
      <c r="D15561" s="183"/>
      <c r="E15561" s="185"/>
      <c r="F15561" s="185"/>
      <c r="G15561" s="180">
        <f t="shared" si="486"/>
        <v>0</v>
      </c>
      <c r="H15561" s="181">
        <f t="shared" si="487"/>
        <v>0</v>
      </c>
    </row>
    <row r="15562" spans="2:8">
      <c r="B15562" s="186"/>
      <c r="C15562" s="183"/>
      <c r="D15562" s="183"/>
      <c r="E15562" s="185"/>
      <c r="F15562" s="185"/>
      <c r="G15562" s="180">
        <f t="shared" si="486"/>
        <v>0</v>
      </c>
      <c r="H15562" s="181">
        <f t="shared" si="487"/>
        <v>0</v>
      </c>
    </row>
    <row r="15563" spans="2:8">
      <c r="B15563" s="186"/>
      <c r="C15563" s="183"/>
      <c r="D15563" s="183"/>
      <c r="E15563" s="185"/>
      <c r="F15563" s="185"/>
      <c r="G15563" s="180">
        <f t="shared" si="486"/>
        <v>0</v>
      </c>
      <c r="H15563" s="181">
        <f t="shared" si="487"/>
        <v>0</v>
      </c>
    </row>
    <row r="15564" spans="2:8">
      <c r="B15564" s="186"/>
      <c r="C15564" s="183"/>
      <c r="D15564" s="183"/>
      <c r="E15564" s="185"/>
      <c r="F15564" s="185"/>
      <c r="G15564" s="180">
        <f t="shared" si="486"/>
        <v>0</v>
      </c>
      <c r="H15564" s="181">
        <f t="shared" si="487"/>
        <v>0</v>
      </c>
    </row>
    <row r="15565" spans="2:8">
      <c r="B15565" s="186"/>
      <c r="C15565" s="183"/>
      <c r="D15565" s="183"/>
      <c r="E15565" s="185"/>
      <c r="F15565" s="185"/>
      <c r="G15565" s="180">
        <f t="shared" si="486"/>
        <v>0</v>
      </c>
      <c r="H15565" s="181">
        <f t="shared" si="487"/>
        <v>0</v>
      </c>
    </row>
    <row r="15566" spans="2:8">
      <c r="B15566" s="186"/>
      <c r="C15566" s="183"/>
      <c r="D15566" s="183"/>
      <c r="E15566" s="185"/>
      <c r="F15566" s="185"/>
      <c r="G15566" s="180">
        <f t="shared" si="486"/>
        <v>0</v>
      </c>
      <c r="H15566" s="181">
        <f t="shared" si="487"/>
        <v>0</v>
      </c>
    </row>
    <row r="15567" spans="2:8">
      <c r="B15567" s="186"/>
      <c r="C15567" s="183"/>
      <c r="D15567" s="183"/>
      <c r="E15567" s="185"/>
      <c r="F15567" s="185"/>
      <c r="G15567" s="180">
        <f t="shared" si="486"/>
        <v>0</v>
      </c>
      <c r="H15567" s="181">
        <f t="shared" si="487"/>
        <v>0</v>
      </c>
    </row>
    <row r="15568" spans="2:8">
      <c r="B15568" s="186"/>
      <c r="C15568" s="183"/>
      <c r="D15568" s="183"/>
      <c r="E15568" s="185"/>
      <c r="F15568" s="185"/>
      <c r="G15568" s="180">
        <f t="shared" si="486"/>
        <v>0</v>
      </c>
      <c r="H15568" s="181">
        <f t="shared" si="487"/>
        <v>0</v>
      </c>
    </row>
    <row r="15569" spans="2:8">
      <c r="B15569" s="186"/>
      <c r="C15569" s="183"/>
      <c r="D15569" s="183"/>
      <c r="E15569" s="185"/>
      <c r="F15569" s="185"/>
      <c r="G15569" s="180">
        <f t="shared" si="486"/>
        <v>0</v>
      </c>
      <c r="H15569" s="181">
        <f t="shared" si="487"/>
        <v>0</v>
      </c>
    </row>
    <row r="15570" spans="2:8">
      <c r="B15570" s="186"/>
      <c r="C15570" s="183"/>
      <c r="D15570" s="183"/>
      <c r="E15570" s="185"/>
      <c r="F15570" s="185"/>
      <c r="G15570" s="180">
        <f t="shared" si="486"/>
        <v>0</v>
      </c>
      <c r="H15570" s="181">
        <f t="shared" si="487"/>
        <v>0</v>
      </c>
    </row>
    <row r="15571" spans="2:8">
      <c r="B15571" s="186"/>
      <c r="C15571" s="183"/>
      <c r="D15571" s="183"/>
      <c r="E15571" s="185"/>
      <c r="F15571" s="185"/>
      <c r="G15571" s="180">
        <f t="shared" si="486"/>
        <v>0</v>
      </c>
      <c r="H15571" s="181">
        <f t="shared" si="487"/>
        <v>0</v>
      </c>
    </row>
    <row r="15572" spans="2:8">
      <c r="B15572" s="186"/>
      <c r="C15572" s="183"/>
      <c r="D15572" s="183"/>
      <c r="E15572" s="185"/>
      <c r="F15572" s="185"/>
      <c r="G15572" s="180">
        <f t="shared" si="486"/>
        <v>0</v>
      </c>
      <c r="H15572" s="181">
        <f t="shared" si="487"/>
        <v>0</v>
      </c>
    </row>
    <row r="15573" spans="2:8">
      <c r="B15573" s="186"/>
      <c r="C15573" s="183"/>
      <c r="D15573" s="183"/>
      <c r="E15573" s="185"/>
      <c r="F15573" s="185"/>
      <c r="G15573" s="180">
        <f t="shared" si="486"/>
        <v>0</v>
      </c>
      <c r="H15573" s="181">
        <f t="shared" si="487"/>
        <v>0</v>
      </c>
    </row>
    <row r="15574" spans="2:8">
      <c r="B15574" s="186"/>
      <c r="C15574" s="183"/>
      <c r="D15574" s="183"/>
      <c r="E15574" s="185"/>
      <c r="F15574" s="185"/>
      <c r="G15574" s="180">
        <f t="shared" si="486"/>
        <v>0</v>
      </c>
      <c r="H15574" s="181">
        <f t="shared" si="487"/>
        <v>0</v>
      </c>
    </row>
    <row r="15575" spans="2:8">
      <c r="B15575" s="186"/>
      <c r="C15575" s="183"/>
      <c r="D15575" s="183"/>
      <c r="E15575" s="185"/>
      <c r="F15575" s="185"/>
      <c r="G15575" s="180">
        <f t="shared" si="486"/>
        <v>0</v>
      </c>
      <c r="H15575" s="181">
        <f t="shared" si="487"/>
        <v>0</v>
      </c>
    </row>
    <row r="15576" spans="2:8">
      <c r="B15576" s="186"/>
      <c r="C15576" s="183"/>
      <c r="D15576" s="183"/>
      <c r="E15576" s="185"/>
      <c r="F15576" s="185"/>
      <c r="G15576" s="180">
        <f t="shared" si="486"/>
        <v>0</v>
      </c>
      <c r="H15576" s="181">
        <f t="shared" si="487"/>
        <v>0</v>
      </c>
    </row>
    <row r="15577" spans="2:8">
      <c r="B15577" s="186"/>
      <c r="C15577" s="183"/>
      <c r="D15577" s="183"/>
      <c r="E15577" s="185"/>
      <c r="F15577" s="185"/>
      <c r="G15577" s="180">
        <f t="shared" si="486"/>
        <v>0</v>
      </c>
      <c r="H15577" s="181">
        <f t="shared" si="487"/>
        <v>0</v>
      </c>
    </row>
    <row r="15578" spans="2:8">
      <c r="B15578" s="186"/>
      <c r="C15578" s="183"/>
      <c r="D15578" s="183"/>
      <c r="E15578" s="185"/>
      <c r="F15578" s="185"/>
      <c r="G15578" s="180">
        <f t="shared" si="486"/>
        <v>0</v>
      </c>
      <c r="H15578" s="181">
        <f t="shared" si="487"/>
        <v>0</v>
      </c>
    </row>
    <row r="15579" spans="2:8">
      <c r="B15579" s="186"/>
      <c r="C15579" s="183"/>
      <c r="D15579" s="183"/>
      <c r="E15579" s="185"/>
      <c r="F15579" s="185"/>
      <c r="G15579" s="180">
        <f t="shared" si="486"/>
        <v>0</v>
      </c>
      <c r="H15579" s="181">
        <f t="shared" si="487"/>
        <v>0</v>
      </c>
    </row>
    <row r="15580" spans="2:8">
      <c r="B15580" s="186"/>
      <c r="C15580" s="183"/>
      <c r="D15580" s="183"/>
      <c r="E15580" s="185"/>
      <c r="F15580" s="185"/>
      <c r="G15580" s="180">
        <f t="shared" si="486"/>
        <v>0</v>
      </c>
      <c r="H15580" s="181">
        <f t="shared" si="487"/>
        <v>0</v>
      </c>
    </row>
    <row r="15581" spans="2:8">
      <c r="B15581" s="186"/>
      <c r="C15581" s="183"/>
      <c r="D15581" s="183"/>
      <c r="E15581" s="185"/>
      <c r="F15581" s="185"/>
      <c r="G15581" s="180">
        <f t="shared" si="486"/>
        <v>0</v>
      </c>
      <c r="H15581" s="181">
        <f t="shared" si="487"/>
        <v>0</v>
      </c>
    </row>
    <row r="15582" spans="2:8">
      <c r="B15582" s="186"/>
      <c r="C15582" s="183"/>
      <c r="D15582" s="183"/>
      <c r="E15582" s="185"/>
      <c r="F15582" s="185"/>
      <c r="G15582" s="180">
        <f t="shared" si="486"/>
        <v>0</v>
      </c>
      <c r="H15582" s="181">
        <f t="shared" si="487"/>
        <v>0</v>
      </c>
    </row>
    <row r="15583" spans="2:8">
      <c r="B15583" s="186"/>
      <c r="C15583" s="183"/>
      <c r="D15583" s="183"/>
      <c r="E15583" s="185"/>
      <c r="F15583" s="185"/>
      <c r="G15583" s="180">
        <f t="shared" si="486"/>
        <v>0</v>
      </c>
      <c r="H15583" s="181">
        <f t="shared" si="487"/>
        <v>0</v>
      </c>
    </row>
    <row r="15584" spans="2:8">
      <c r="B15584" s="186"/>
      <c r="C15584" s="183"/>
      <c r="D15584" s="183"/>
      <c r="E15584" s="185"/>
      <c r="F15584" s="185"/>
      <c r="G15584" s="180">
        <f t="shared" si="486"/>
        <v>0</v>
      </c>
      <c r="H15584" s="181">
        <f t="shared" si="487"/>
        <v>0</v>
      </c>
    </row>
    <row r="15585" spans="2:8">
      <c r="B15585" s="186"/>
      <c r="C15585" s="183"/>
      <c r="D15585" s="183"/>
      <c r="E15585" s="185"/>
      <c r="F15585" s="185"/>
      <c r="G15585" s="180">
        <f t="shared" si="486"/>
        <v>0</v>
      </c>
      <c r="H15585" s="181">
        <f t="shared" si="487"/>
        <v>0</v>
      </c>
    </row>
    <row r="15586" spans="2:8">
      <c r="B15586" s="186"/>
      <c r="C15586" s="183"/>
      <c r="D15586" s="183"/>
      <c r="E15586" s="185"/>
      <c r="F15586" s="185"/>
      <c r="G15586" s="180">
        <f t="shared" si="486"/>
        <v>0</v>
      </c>
      <c r="H15586" s="181">
        <f t="shared" si="487"/>
        <v>0</v>
      </c>
    </row>
    <row r="15587" spans="2:8">
      <c r="B15587" s="186"/>
      <c r="C15587" s="183"/>
      <c r="D15587" s="183"/>
      <c r="E15587" s="185"/>
      <c r="F15587" s="185"/>
      <c r="G15587" s="180">
        <f t="shared" si="486"/>
        <v>0</v>
      </c>
      <c r="H15587" s="181">
        <f t="shared" si="487"/>
        <v>0</v>
      </c>
    </row>
    <row r="15588" spans="2:8">
      <c r="B15588" s="186"/>
      <c r="C15588" s="183"/>
      <c r="D15588" s="183"/>
      <c r="E15588" s="185"/>
      <c r="F15588" s="185"/>
      <c r="G15588" s="180">
        <f t="shared" si="486"/>
        <v>0</v>
      </c>
      <c r="H15588" s="181">
        <f t="shared" si="487"/>
        <v>0</v>
      </c>
    </row>
    <row r="15589" spans="2:8">
      <c r="B15589" s="186"/>
      <c r="C15589" s="183"/>
      <c r="D15589" s="183"/>
      <c r="E15589" s="185"/>
      <c r="F15589" s="185"/>
      <c r="G15589" s="180">
        <f t="shared" si="486"/>
        <v>0</v>
      </c>
      <c r="H15589" s="181">
        <f t="shared" si="487"/>
        <v>0</v>
      </c>
    </row>
    <row r="15590" spans="2:8">
      <c r="B15590" s="186"/>
      <c r="C15590" s="183"/>
      <c r="D15590" s="183"/>
      <c r="E15590" s="185"/>
      <c r="F15590" s="185"/>
      <c r="G15590" s="180">
        <f t="shared" si="486"/>
        <v>0</v>
      </c>
      <c r="H15590" s="181">
        <f t="shared" si="487"/>
        <v>0</v>
      </c>
    </row>
    <row r="15591" spans="2:8">
      <c r="B15591" s="186"/>
      <c r="C15591" s="183"/>
      <c r="D15591" s="183"/>
      <c r="E15591" s="185"/>
      <c r="F15591" s="185"/>
      <c r="G15591" s="180">
        <f t="shared" si="486"/>
        <v>0</v>
      </c>
      <c r="H15591" s="181">
        <f t="shared" si="487"/>
        <v>0</v>
      </c>
    </row>
    <row r="15592" spans="2:8">
      <c r="B15592" s="186"/>
      <c r="C15592" s="183"/>
      <c r="D15592" s="183"/>
      <c r="E15592" s="185"/>
      <c r="F15592" s="185"/>
      <c r="G15592" s="180">
        <f t="shared" si="486"/>
        <v>0</v>
      </c>
      <c r="H15592" s="181">
        <f t="shared" si="487"/>
        <v>0</v>
      </c>
    </row>
    <row r="15593" spans="2:8">
      <c r="B15593" s="186"/>
      <c r="C15593" s="183"/>
      <c r="D15593" s="183"/>
      <c r="E15593" s="185"/>
      <c r="F15593" s="185"/>
      <c r="G15593" s="180">
        <f t="shared" si="486"/>
        <v>0</v>
      </c>
      <c r="H15593" s="181">
        <f t="shared" si="487"/>
        <v>0</v>
      </c>
    </row>
    <row r="15594" spans="2:8">
      <c r="B15594" s="186"/>
      <c r="C15594" s="183"/>
      <c r="D15594" s="183"/>
      <c r="E15594" s="185"/>
      <c r="F15594" s="185"/>
      <c r="G15594" s="180">
        <f t="shared" si="486"/>
        <v>0</v>
      </c>
      <c r="H15594" s="181">
        <f t="shared" si="487"/>
        <v>0</v>
      </c>
    </row>
    <row r="15595" spans="2:8">
      <c r="B15595" s="186"/>
      <c r="C15595" s="183"/>
      <c r="D15595" s="183"/>
      <c r="E15595" s="185"/>
      <c r="F15595" s="185"/>
      <c r="G15595" s="180">
        <f t="shared" si="486"/>
        <v>0</v>
      </c>
      <c r="H15595" s="181">
        <f t="shared" si="487"/>
        <v>0</v>
      </c>
    </row>
    <row r="15596" spans="2:8">
      <c r="B15596" s="186"/>
      <c r="C15596" s="183"/>
      <c r="D15596" s="183"/>
      <c r="E15596" s="185"/>
      <c r="F15596" s="185"/>
      <c r="G15596" s="180">
        <f t="shared" si="486"/>
        <v>0</v>
      </c>
      <c r="H15596" s="181">
        <f t="shared" si="487"/>
        <v>0</v>
      </c>
    </row>
    <row r="15597" spans="2:8">
      <c r="B15597" s="186"/>
      <c r="C15597" s="183"/>
      <c r="D15597" s="183"/>
      <c r="E15597" s="185"/>
      <c r="F15597" s="185"/>
      <c r="G15597" s="180">
        <f t="shared" si="486"/>
        <v>0</v>
      </c>
      <c r="H15597" s="181">
        <f t="shared" si="487"/>
        <v>0</v>
      </c>
    </row>
    <row r="15598" spans="2:8">
      <c r="B15598" s="186"/>
      <c r="C15598" s="183"/>
      <c r="D15598" s="183"/>
      <c r="E15598" s="185"/>
      <c r="F15598" s="185"/>
      <c r="G15598" s="180">
        <f t="shared" si="486"/>
        <v>0</v>
      </c>
      <c r="H15598" s="181">
        <f t="shared" si="487"/>
        <v>0</v>
      </c>
    </row>
    <row r="15599" spans="2:8">
      <c r="B15599" s="186"/>
      <c r="C15599" s="183"/>
      <c r="D15599" s="183"/>
      <c r="E15599" s="185"/>
      <c r="F15599" s="185"/>
      <c r="G15599" s="180">
        <f t="shared" si="486"/>
        <v>0</v>
      </c>
      <c r="H15599" s="181">
        <f t="shared" si="487"/>
        <v>0</v>
      </c>
    </row>
    <row r="15600" spans="2:8">
      <c r="B15600" s="186"/>
      <c r="C15600" s="183"/>
      <c r="D15600" s="183"/>
      <c r="E15600" s="185"/>
      <c r="F15600" s="185"/>
      <c r="G15600" s="180">
        <f t="shared" si="486"/>
        <v>0</v>
      </c>
      <c r="H15600" s="181">
        <f t="shared" si="487"/>
        <v>0</v>
      </c>
    </row>
    <row r="15601" spans="2:8">
      <c r="B15601" s="186"/>
      <c r="C15601" s="183"/>
      <c r="D15601" s="183"/>
      <c r="E15601" s="185"/>
      <c r="F15601" s="185"/>
      <c r="G15601" s="180">
        <f t="shared" si="486"/>
        <v>0</v>
      </c>
      <c r="H15601" s="181">
        <f t="shared" si="487"/>
        <v>0</v>
      </c>
    </row>
    <row r="15602" spans="2:8">
      <c r="B15602" s="186"/>
      <c r="C15602" s="183"/>
      <c r="D15602" s="183"/>
      <c r="E15602" s="185"/>
      <c r="F15602" s="185"/>
      <c r="G15602" s="180">
        <f t="shared" si="486"/>
        <v>0</v>
      </c>
      <c r="H15602" s="181">
        <f t="shared" si="487"/>
        <v>0</v>
      </c>
    </row>
    <row r="15603" spans="2:8">
      <c r="B15603" s="186"/>
      <c r="C15603" s="183"/>
      <c r="D15603" s="183"/>
      <c r="E15603" s="185"/>
      <c r="F15603" s="185"/>
      <c r="G15603" s="180">
        <f t="shared" si="486"/>
        <v>0</v>
      </c>
      <c r="H15603" s="181">
        <f t="shared" si="487"/>
        <v>0</v>
      </c>
    </row>
    <row r="15604" spans="2:8">
      <c r="B15604" s="186"/>
      <c r="C15604" s="183"/>
      <c r="D15604" s="183"/>
      <c r="E15604" s="185"/>
      <c r="F15604" s="185"/>
      <c r="G15604" s="180">
        <f t="shared" si="486"/>
        <v>0</v>
      </c>
      <c r="H15604" s="181">
        <f t="shared" si="487"/>
        <v>0</v>
      </c>
    </row>
    <row r="15605" spans="2:8">
      <c r="B15605" s="186"/>
      <c r="C15605" s="183"/>
      <c r="D15605" s="183"/>
      <c r="E15605" s="185"/>
      <c r="F15605" s="185"/>
      <c r="G15605" s="180">
        <f t="shared" si="486"/>
        <v>0</v>
      </c>
      <c r="H15605" s="181">
        <f t="shared" si="487"/>
        <v>0</v>
      </c>
    </row>
    <row r="15606" spans="2:8">
      <c r="B15606" s="186"/>
      <c r="C15606" s="183"/>
      <c r="D15606" s="183"/>
      <c r="E15606" s="185"/>
      <c r="F15606" s="185"/>
      <c r="G15606" s="180">
        <f t="shared" si="486"/>
        <v>0</v>
      </c>
      <c r="H15606" s="181">
        <f t="shared" si="487"/>
        <v>0</v>
      </c>
    </row>
    <row r="15607" spans="2:8">
      <c r="B15607" s="186"/>
      <c r="C15607" s="183"/>
      <c r="D15607" s="183"/>
      <c r="E15607" s="185"/>
      <c r="F15607" s="185"/>
      <c r="G15607" s="180">
        <f t="shared" si="486"/>
        <v>0</v>
      </c>
      <c r="H15607" s="181">
        <f t="shared" si="487"/>
        <v>0</v>
      </c>
    </row>
    <row r="15608" spans="2:8">
      <c r="B15608" s="186"/>
      <c r="C15608" s="183"/>
      <c r="D15608" s="183"/>
      <c r="E15608" s="185"/>
      <c r="F15608" s="185"/>
      <c r="G15608" s="180">
        <f t="shared" si="486"/>
        <v>0</v>
      </c>
      <c r="H15608" s="181">
        <f t="shared" si="487"/>
        <v>0</v>
      </c>
    </row>
    <row r="15609" spans="2:8">
      <c r="B15609" s="186"/>
      <c r="C15609" s="183"/>
      <c r="D15609" s="183"/>
      <c r="E15609" s="185"/>
      <c r="F15609" s="185"/>
      <c r="G15609" s="180">
        <f t="shared" si="486"/>
        <v>0</v>
      </c>
      <c r="H15609" s="181">
        <f t="shared" si="487"/>
        <v>0</v>
      </c>
    </row>
    <row r="15610" spans="2:8">
      <c r="B15610" s="186"/>
      <c r="C15610" s="183"/>
      <c r="D15610" s="183"/>
      <c r="E15610" s="185"/>
      <c r="F15610" s="185"/>
      <c r="G15610" s="180">
        <f t="shared" si="486"/>
        <v>0</v>
      </c>
      <c r="H15610" s="181">
        <f t="shared" si="487"/>
        <v>0</v>
      </c>
    </row>
    <row r="15611" spans="2:8">
      <c r="B15611" s="186"/>
      <c r="C15611" s="183"/>
      <c r="D15611" s="183"/>
      <c r="E15611" s="185"/>
      <c r="F15611" s="185"/>
      <c r="G15611" s="180">
        <f t="shared" si="486"/>
        <v>0</v>
      </c>
      <c r="H15611" s="181">
        <f t="shared" si="487"/>
        <v>0</v>
      </c>
    </row>
    <row r="15612" spans="2:8">
      <c r="B15612" s="186"/>
      <c r="C15612" s="183"/>
      <c r="D15612" s="183"/>
      <c r="E15612" s="185"/>
      <c r="F15612" s="185"/>
      <c r="G15612" s="180">
        <f t="shared" si="486"/>
        <v>0</v>
      </c>
      <c r="H15612" s="181">
        <f t="shared" si="487"/>
        <v>0</v>
      </c>
    </row>
    <row r="15613" spans="2:8">
      <c r="B15613" s="186"/>
      <c r="C15613" s="183"/>
      <c r="D15613" s="183"/>
      <c r="E15613" s="185"/>
      <c r="F15613" s="185"/>
      <c r="G15613" s="180">
        <f t="shared" si="486"/>
        <v>0</v>
      </c>
      <c r="H15613" s="181">
        <f t="shared" si="487"/>
        <v>0</v>
      </c>
    </row>
    <row r="15614" spans="2:8">
      <c r="B15614" s="186"/>
      <c r="C15614" s="183"/>
      <c r="D15614" s="183"/>
      <c r="E15614" s="185"/>
      <c r="F15614" s="185"/>
      <c r="G15614" s="180">
        <f t="shared" si="486"/>
        <v>0</v>
      </c>
      <c r="H15614" s="181">
        <f t="shared" si="487"/>
        <v>0</v>
      </c>
    </row>
    <row r="15615" spans="2:8">
      <c r="B15615" s="186"/>
      <c r="C15615" s="183"/>
      <c r="D15615" s="183"/>
      <c r="E15615" s="185"/>
      <c r="F15615" s="185"/>
      <c r="G15615" s="180">
        <f t="shared" si="486"/>
        <v>0</v>
      </c>
      <c r="H15615" s="181">
        <f t="shared" si="487"/>
        <v>0</v>
      </c>
    </row>
    <row r="15616" spans="2:8">
      <c r="B15616" s="186"/>
      <c r="C15616" s="183"/>
      <c r="D15616" s="183"/>
      <c r="E15616" s="185"/>
      <c r="F15616" s="185"/>
      <c r="G15616" s="180">
        <f t="shared" si="486"/>
        <v>0</v>
      </c>
      <c r="H15616" s="181">
        <f t="shared" si="487"/>
        <v>0</v>
      </c>
    </row>
    <row r="15617" spans="2:8">
      <c r="B15617" s="186"/>
      <c r="C15617" s="183"/>
      <c r="D15617" s="183"/>
      <c r="E15617" s="185"/>
      <c r="F15617" s="185"/>
      <c r="G15617" s="180">
        <f t="shared" si="486"/>
        <v>0</v>
      </c>
      <c r="H15617" s="181">
        <f t="shared" si="487"/>
        <v>0</v>
      </c>
    </row>
    <row r="15618" spans="2:8">
      <c r="B15618" s="186"/>
      <c r="C15618" s="183"/>
      <c r="D15618" s="183"/>
      <c r="E15618" s="185"/>
      <c r="F15618" s="185"/>
      <c r="G15618" s="180">
        <f t="shared" si="486"/>
        <v>0</v>
      </c>
      <c r="H15618" s="181">
        <f t="shared" si="487"/>
        <v>0</v>
      </c>
    </row>
    <row r="15619" spans="2:8">
      <c r="B15619" s="186"/>
      <c r="C15619" s="183"/>
      <c r="D15619" s="183"/>
      <c r="E15619" s="185"/>
      <c r="F15619" s="185"/>
      <c r="G15619" s="180">
        <f t="shared" si="486"/>
        <v>0</v>
      </c>
      <c r="H15619" s="181">
        <f t="shared" si="487"/>
        <v>0</v>
      </c>
    </row>
    <row r="15620" spans="2:8">
      <c r="B15620" s="186"/>
      <c r="C15620" s="183"/>
      <c r="D15620" s="183"/>
      <c r="E15620" s="185"/>
      <c r="F15620" s="185"/>
      <c r="G15620" s="180">
        <f t="shared" si="486"/>
        <v>0</v>
      </c>
      <c r="H15620" s="181">
        <f t="shared" si="487"/>
        <v>0</v>
      </c>
    </row>
    <row r="15621" spans="2:8">
      <c r="B15621" s="186"/>
      <c r="C15621" s="183"/>
      <c r="D15621" s="183"/>
      <c r="E15621" s="185"/>
      <c r="F15621" s="185"/>
      <c r="G15621" s="180">
        <f t="shared" si="486"/>
        <v>0</v>
      </c>
      <c r="H15621" s="181">
        <f t="shared" si="487"/>
        <v>0</v>
      </c>
    </row>
    <row r="15622" spans="2:8">
      <c r="B15622" s="186"/>
      <c r="C15622" s="183"/>
      <c r="D15622" s="183"/>
      <c r="E15622" s="185"/>
      <c r="F15622" s="185"/>
      <c r="G15622" s="180">
        <f t="shared" ref="G15622:G15685" si="488">IF(ABS(F15622)&gt;ABS(E15622),ABS(F15622),ABS(E15622))</f>
        <v>0</v>
      </c>
      <c r="H15622" s="181">
        <f t="shared" ref="H15622:H15685" si="489">IF(G15622&lt;&gt;0,IF(ABS(F15622)&gt;=G15622,1,ABS(F15622/G15622)),0)</f>
        <v>0</v>
      </c>
    </row>
    <row r="15623" spans="2:8">
      <c r="B15623" s="186"/>
      <c r="C15623" s="183"/>
      <c r="D15623" s="183"/>
      <c r="E15623" s="185"/>
      <c r="F15623" s="185"/>
      <c r="G15623" s="180">
        <f t="shared" si="488"/>
        <v>0</v>
      </c>
      <c r="H15623" s="181">
        <f t="shared" si="489"/>
        <v>0</v>
      </c>
    </row>
    <row r="15624" spans="2:8">
      <c r="B15624" s="186"/>
      <c r="C15624" s="183"/>
      <c r="D15624" s="183"/>
      <c r="E15624" s="185"/>
      <c r="F15624" s="185"/>
      <c r="G15624" s="180">
        <f t="shared" si="488"/>
        <v>0</v>
      </c>
      <c r="H15624" s="181">
        <f t="shared" si="489"/>
        <v>0</v>
      </c>
    </row>
    <row r="15625" spans="2:8">
      <c r="B15625" s="186"/>
      <c r="C15625" s="183"/>
      <c r="D15625" s="183"/>
      <c r="E15625" s="185"/>
      <c r="F15625" s="185"/>
      <c r="G15625" s="180">
        <f t="shared" si="488"/>
        <v>0</v>
      </c>
      <c r="H15625" s="181">
        <f t="shared" si="489"/>
        <v>0</v>
      </c>
    </row>
    <row r="15626" spans="2:8">
      <c r="B15626" s="186"/>
      <c r="C15626" s="183"/>
      <c r="D15626" s="183"/>
      <c r="E15626" s="185"/>
      <c r="F15626" s="185"/>
      <c r="G15626" s="180">
        <f t="shared" si="488"/>
        <v>0</v>
      </c>
      <c r="H15626" s="181">
        <f t="shared" si="489"/>
        <v>0</v>
      </c>
    </row>
    <row r="15627" spans="2:8">
      <c r="B15627" s="186"/>
      <c r="C15627" s="183"/>
      <c r="D15627" s="183"/>
      <c r="E15627" s="185"/>
      <c r="F15627" s="185"/>
      <c r="G15627" s="180">
        <f t="shared" si="488"/>
        <v>0</v>
      </c>
      <c r="H15627" s="181">
        <f t="shared" si="489"/>
        <v>0</v>
      </c>
    </row>
    <row r="15628" spans="2:8">
      <c r="B15628" s="186"/>
      <c r="C15628" s="183"/>
      <c r="D15628" s="183"/>
      <c r="E15628" s="185"/>
      <c r="F15628" s="185"/>
      <c r="G15628" s="180">
        <f t="shared" si="488"/>
        <v>0</v>
      </c>
      <c r="H15628" s="181">
        <f t="shared" si="489"/>
        <v>0</v>
      </c>
    </row>
    <row r="15629" spans="2:8">
      <c r="B15629" s="186"/>
      <c r="C15629" s="183"/>
      <c r="D15629" s="183"/>
      <c r="E15629" s="185"/>
      <c r="F15629" s="185"/>
      <c r="G15629" s="180">
        <f t="shared" si="488"/>
        <v>0</v>
      </c>
      <c r="H15629" s="181">
        <f t="shared" si="489"/>
        <v>0</v>
      </c>
    </row>
    <row r="15630" spans="2:8">
      <c r="B15630" s="186"/>
      <c r="C15630" s="183"/>
      <c r="D15630" s="183"/>
      <c r="E15630" s="185"/>
      <c r="F15630" s="185"/>
      <c r="G15630" s="180">
        <f t="shared" si="488"/>
        <v>0</v>
      </c>
      <c r="H15630" s="181">
        <f t="shared" si="489"/>
        <v>0</v>
      </c>
    </row>
    <row r="15631" spans="2:8">
      <c r="B15631" s="186"/>
      <c r="C15631" s="183"/>
      <c r="D15631" s="183"/>
      <c r="E15631" s="185"/>
      <c r="F15631" s="185"/>
      <c r="G15631" s="180">
        <f t="shared" si="488"/>
        <v>0</v>
      </c>
      <c r="H15631" s="181">
        <f t="shared" si="489"/>
        <v>0</v>
      </c>
    </row>
    <row r="15632" spans="2:8">
      <c r="B15632" s="186"/>
      <c r="C15632" s="183"/>
      <c r="D15632" s="183"/>
      <c r="E15632" s="185"/>
      <c r="F15632" s="185"/>
      <c r="G15632" s="180">
        <f t="shared" si="488"/>
        <v>0</v>
      </c>
      <c r="H15632" s="181">
        <f t="shared" si="489"/>
        <v>0</v>
      </c>
    </row>
    <row r="15633" spans="2:8">
      <c r="B15633" s="186"/>
      <c r="C15633" s="183"/>
      <c r="D15633" s="183"/>
      <c r="E15633" s="185"/>
      <c r="F15633" s="185"/>
      <c r="G15633" s="180">
        <f t="shared" si="488"/>
        <v>0</v>
      </c>
      <c r="H15633" s="181">
        <f t="shared" si="489"/>
        <v>0</v>
      </c>
    </row>
    <row r="15634" spans="2:8">
      <c r="B15634" s="186"/>
      <c r="C15634" s="183"/>
      <c r="D15634" s="183"/>
      <c r="E15634" s="185"/>
      <c r="F15634" s="185"/>
      <c r="G15634" s="180">
        <f t="shared" si="488"/>
        <v>0</v>
      </c>
      <c r="H15634" s="181">
        <f t="shared" si="489"/>
        <v>0</v>
      </c>
    </row>
    <row r="15635" spans="2:8">
      <c r="B15635" s="186"/>
      <c r="C15635" s="183"/>
      <c r="D15635" s="183"/>
      <c r="E15635" s="185"/>
      <c r="F15635" s="185"/>
      <c r="G15635" s="180">
        <f t="shared" si="488"/>
        <v>0</v>
      </c>
      <c r="H15635" s="181">
        <f t="shared" si="489"/>
        <v>0</v>
      </c>
    </row>
    <row r="15636" spans="2:8">
      <c r="B15636" s="186"/>
      <c r="C15636" s="183"/>
      <c r="D15636" s="183"/>
      <c r="E15636" s="185"/>
      <c r="F15636" s="185"/>
      <c r="G15636" s="180">
        <f t="shared" si="488"/>
        <v>0</v>
      </c>
      <c r="H15636" s="181">
        <f t="shared" si="489"/>
        <v>0</v>
      </c>
    </row>
    <row r="15637" spans="2:8">
      <c r="B15637" s="186"/>
      <c r="C15637" s="183"/>
      <c r="D15637" s="183"/>
      <c r="E15637" s="185"/>
      <c r="F15637" s="185"/>
      <c r="G15637" s="180">
        <f t="shared" si="488"/>
        <v>0</v>
      </c>
      <c r="H15637" s="181">
        <f t="shared" si="489"/>
        <v>0</v>
      </c>
    </row>
    <row r="15638" spans="2:8">
      <c r="B15638" s="186"/>
      <c r="C15638" s="183"/>
      <c r="D15638" s="183"/>
      <c r="E15638" s="185"/>
      <c r="F15638" s="185"/>
      <c r="G15638" s="180">
        <f t="shared" si="488"/>
        <v>0</v>
      </c>
      <c r="H15638" s="181">
        <f t="shared" si="489"/>
        <v>0</v>
      </c>
    </row>
    <row r="15639" spans="2:8">
      <c r="B15639" s="186"/>
      <c r="C15639" s="183"/>
      <c r="D15639" s="183"/>
      <c r="E15639" s="185"/>
      <c r="F15639" s="185"/>
      <c r="G15639" s="180">
        <f t="shared" si="488"/>
        <v>0</v>
      </c>
      <c r="H15639" s="181">
        <f t="shared" si="489"/>
        <v>0</v>
      </c>
    </row>
    <row r="15640" spans="2:8">
      <c r="B15640" s="186"/>
      <c r="C15640" s="183"/>
      <c r="D15640" s="183"/>
      <c r="E15640" s="185"/>
      <c r="F15640" s="185"/>
      <c r="G15640" s="180">
        <f t="shared" si="488"/>
        <v>0</v>
      </c>
      <c r="H15640" s="181">
        <f t="shared" si="489"/>
        <v>0</v>
      </c>
    </row>
    <row r="15641" spans="2:8">
      <c r="B15641" s="186"/>
      <c r="C15641" s="183"/>
      <c r="D15641" s="183"/>
      <c r="E15641" s="185"/>
      <c r="F15641" s="185"/>
      <c r="G15641" s="180">
        <f t="shared" si="488"/>
        <v>0</v>
      </c>
      <c r="H15641" s="181">
        <f t="shared" si="489"/>
        <v>0</v>
      </c>
    </row>
    <row r="15642" spans="2:8">
      <c r="B15642" s="186"/>
      <c r="C15642" s="183"/>
      <c r="D15642" s="183"/>
      <c r="E15642" s="185"/>
      <c r="F15642" s="185"/>
      <c r="G15642" s="180">
        <f t="shared" si="488"/>
        <v>0</v>
      </c>
      <c r="H15642" s="181">
        <f t="shared" si="489"/>
        <v>0</v>
      </c>
    </row>
    <row r="15643" spans="2:8">
      <c r="B15643" s="186"/>
      <c r="C15643" s="183"/>
      <c r="D15643" s="183"/>
      <c r="E15643" s="185"/>
      <c r="F15643" s="185"/>
      <c r="G15643" s="180">
        <f t="shared" si="488"/>
        <v>0</v>
      </c>
      <c r="H15643" s="181">
        <f t="shared" si="489"/>
        <v>0</v>
      </c>
    </row>
    <row r="15644" spans="2:8">
      <c r="B15644" s="186"/>
      <c r="C15644" s="183"/>
      <c r="D15644" s="183"/>
      <c r="E15644" s="185"/>
      <c r="F15644" s="185"/>
      <c r="G15644" s="180">
        <f t="shared" si="488"/>
        <v>0</v>
      </c>
      <c r="H15644" s="181">
        <f t="shared" si="489"/>
        <v>0</v>
      </c>
    </row>
    <row r="15645" spans="2:8">
      <c r="B15645" s="186"/>
      <c r="C15645" s="183"/>
      <c r="D15645" s="183"/>
      <c r="E15645" s="185"/>
      <c r="F15645" s="185"/>
      <c r="G15645" s="180">
        <f t="shared" si="488"/>
        <v>0</v>
      </c>
      <c r="H15645" s="181">
        <f t="shared" si="489"/>
        <v>0</v>
      </c>
    </row>
    <row r="15646" spans="2:8">
      <c r="B15646" s="186"/>
      <c r="C15646" s="183"/>
      <c r="D15646" s="183"/>
      <c r="E15646" s="185"/>
      <c r="F15646" s="185"/>
      <c r="G15646" s="180">
        <f t="shared" si="488"/>
        <v>0</v>
      </c>
      <c r="H15646" s="181">
        <f t="shared" si="489"/>
        <v>0</v>
      </c>
    </row>
    <row r="15647" spans="2:8">
      <c r="B15647" s="186"/>
      <c r="C15647" s="183"/>
      <c r="D15647" s="183"/>
      <c r="E15647" s="185"/>
      <c r="F15647" s="185"/>
      <c r="G15647" s="180">
        <f t="shared" si="488"/>
        <v>0</v>
      </c>
      <c r="H15647" s="181">
        <f t="shared" si="489"/>
        <v>0</v>
      </c>
    </row>
    <row r="15648" spans="2:8">
      <c r="B15648" s="186"/>
      <c r="C15648" s="183"/>
      <c r="D15648" s="183"/>
      <c r="E15648" s="185"/>
      <c r="F15648" s="185"/>
      <c r="G15648" s="180">
        <f t="shared" si="488"/>
        <v>0</v>
      </c>
      <c r="H15648" s="181">
        <f t="shared" si="489"/>
        <v>0</v>
      </c>
    </row>
    <row r="15649" spans="2:8">
      <c r="B15649" s="186"/>
      <c r="C15649" s="183"/>
      <c r="D15649" s="183"/>
      <c r="E15649" s="185"/>
      <c r="F15649" s="185"/>
      <c r="G15649" s="180">
        <f t="shared" si="488"/>
        <v>0</v>
      </c>
      <c r="H15649" s="181">
        <f t="shared" si="489"/>
        <v>0</v>
      </c>
    </row>
    <row r="15650" spans="2:8">
      <c r="B15650" s="186"/>
      <c r="C15650" s="183"/>
      <c r="D15650" s="183"/>
      <c r="E15650" s="185"/>
      <c r="F15650" s="185"/>
      <c r="G15650" s="180">
        <f t="shared" si="488"/>
        <v>0</v>
      </c>
      <c r="H15650" s="181">
        <f t="shared" si="489"/>
        <v>0</v>
      </c>
    </row>
    <row r="15651" spans="2:8">
      <c r="B15651" s="186"/>
      <c r="C15651" s="183"/>
      <c r="D15651" s="183"/>
      <c r="E15651" s="185"/>
      <c r="F15651" s="185"/>
      <c r="G15651" s="180">
        <f t="shared" si="488"/>
        <v>0</v>
      </c>
      <c r="H15651" s="181">
        <f t="shared" si="489"/>
        <v>0</v>
      </c>
    </row>
    <row r="15652" spans="2:8">
      <c r="B15652" s="186"/>
      <c r="C15652" s="183"/>
      <c r="D15652" s="183"/>
      <c r="E15652" s="185"/>
      <c r="F15652" s="185"/>
      <c r="G15652" s="180">
        <f t="shared" si="488"/>
        <v>0</v>
      </c>
      <c r="H15652" s="181">
        <f t="shared" si="489"/>
        <v>0</v>
      </c>
    </row>
    <row r="15653" spans="2:8">
      <c r="B15653" s="186"/>
      <c r="C15653" s="183"/>
      <c r="D15653" s="183"/>
      <c r="E15653" s="185"/>
      <c r="F15653" s="185"/>
      <c r="G15653" s="180">
        <f t="shared" si="488"/>
        <v>0</v>
      </c>
      <c r="H15653" s="181">
        <f t="shared" si="489"/>
        <v>0</v>
      </c>
    </row>
    <row r="15654" spans="2:8">
      <c r="B15654" s="186"/>
      <c r="C15654" s="183"/>
      <c r="D15654" s="183"/>
      <c r="E15654" s="185"/>
      <c r="F15654" s="185"/>
      <c r="G15654" s="180">
        <f t="shared" si="488"/>
        <v>0</v>
      </c>
      <c r="H15654" s="181">
        <f t="shared" si="489"/>
        <v>0</v>
      </c>
    </row>
    <row r="15655" spans="2:8">
      <c r="B15655" s="186"/>
      <c r="C15655" s="183"/>
      <c r="D15655" s="183"/>
      <c r="E15655" s="185"/>
      <c r="F15655" s="185"/>
      <c r="G15655" s="180">
        <f t="shared" si="488"/>
        <v>0</v>
      </c>
      <c r="H15655" s="181">
        <f t="shared" si="489"/>
        <v>0</v>
      </c>
    </row>
    <row r="15656" spans="2:8">
      <c r="B15656" s="186"/>
      <c r="C15656" s="183"/>
      <c r="D15656" s="183"/>
      <c r="E15656" s="185"/>
      <c r="F15656" s="185"/>
      <c r="G15656" s="180">
        <f t="shared" si="488"/>
        <v>0</v>
      </c>
      <c r="H15656" s="181">
        <f t="shared" si="489"/>
        <v>0</v>
      </c>
    </row>
    <row r="15657" spans="2:8">
      <c r="B15657" s="186"/>
      <c r="C15657" s="183"/>
      <c r="D15657" s="183"/>
      <c r="E15657" s="185"/>
      <c r="F15657" s="185"/>
      <c r="G15657" s="180">
        <f t="shared" si="488"/>
        <v>0</v>
      </c>
      <c r="H15657" s="181">
        <f t="shared" si="489"/>
        <v>0</v>
      </c>
    </row>
    <row r="15658" spans="2:8">
      <c r="B15658" s="186"/>
      <c r="C15658" s="183"/>
      <c r="D15658" s="183"/>
      <c r="E15658" s="185"/>
      <c r="F15658" s="185"/>
      <c r="G15658" s="180">
        <f t="shared" si="488"/>
        <v>0</v>
      </c>
      <c r="H15658" s="181">
        <f t="shared" si="489"/>
        <v>0</v>
      </c>
    </row>
    <row r="15659" spans="2:8">
      <c r="B15659" s="186"/>
      <c r="C15659" s="183"/>
      <c r="D15659" s="183"/>
      <c r="E15659" s="185"/>
      <c r="F15659" s="185"/>
      <c r="G15659" s="180">
        <f t="shared" si="488"/>
        <v>0</v>
      </c>
      <c r="H15659" s="181">
        <f t="shared" si="489"/>
        <v>0</v>
      </c>
    </row>
    <row r="15660" spans="2:8">
      <c r="B15660" s="186"/>
      <c r="C15660" s="183"/>
      <c r="D15660" s="183"/>
      <c r="E15660" s="185"/>
      <c r="F15660" s="185"/>
      <c r="G15660" s="180">
        <f t="shared" si="488"/>
        <v>0</v>
      </c>
      <c r="H15660" s="181">
        <f t="shared" si="489"/>
        <v>0</v>
      </c>
    </row>
    <row r="15661" spans="2:8">
      <c r="B15661" s="186"/>
      <c r="C15661" s="183"/>
      <c r="D15661" s="183"/>
      <c r="E15661" s="185"/>
      <c r="F15661" s="185"/>
      <c r="G15661" s="180">
        <f t="shared" si="488"/>
        <v>0</v>
      </c>
      <c r="H15661" s="181">
        <f t="shared" si="489"/>
        <v>0</v>
      </c>
    </row>
    <row r="15662" spans="2:8">
      <c r="B15662" s="186"/>
      <c r="C15662" s="183"/>
      <c r="D15662" s="183"/>
      <c r="E15662" s="185"/>
      <c r="F15662" s="185"/>
      <c r="G15662" s="180">
        <f t="shared" si="488"/>
        <v>0</v>
      </c>
      <c r="H15662" s="181">
        <f t="shared" si="489"/>
        <v>0</v>
      </c>
    </row>
    <row r="15663" spans="2:8">
      <c r="B15663" s="186"/>
      <c r="C15663" s="183"/>
      <c r="D15663" s="183"/>
      <c r="E15663" s="185"/>
      <c r="F15663" s="185"/>
      <c r="G15663" s="180">
        <f t="shared" si="488"/>
        <v>0</v>
      </c>
      <c r="H15663" s="181">
        <f t="shared" si="489"/>
        <v>0</v>
      </c>
    </row>
    <row r="15664" spans="2:8">
      <c r="B15664" s="186"/>
      <c r="C15664" s="183"/>
      <c r="D15664" s="183"/>
      <c r="E15664" s="185"/>
      <c r="F15664" s="185"/>
      <c r="G15664" s="180">
        <f t="shared" si="488"/>
        <v>0</v>
      </c>
      <c r="H15664" s="181">
        <f t="shared" si="489"/>
        <v>0</v>
      </c>
    </row>
    <row r="15665" spans="2:8">
      <c r="B15665" s="186"/>
      <c r="C15665" s="183"/>
      <c r="D15665" s="183"/>
      <c r="E15665" s="185"/>
      <c r="F15665" s="185"/>
      <c r="G15665" s="180">
        <f t="shared" si="488"/>
        <v>0</v>
      </c>
      <c r="H15665" s="181">
        <f t="shared" si="489"/>
        <v>0</v>
      </c>
    </row>
    <row r="15666" spans="2:8">
      <c r="B15666" s="186"/>
      <c r="C15666" s="183"/>
      <c r="D15666" s="183"/>
      <c r="E15666" s="185"/>
      <c r="F15666" s="185"/>
      <c r="G15666" s="180">
        <f t="shared" si="488"/>
        <v>0</v>
      </c>
      <c r="H15666" s="181">
        <f t="shared" si="489"/>
        <v>0</v>
      </c>
    </row>
    <row r="15667" spans="2:8">
      <c r="B15667" s="186"/>
      <c r="C15667" s="183"/>
      <c r="D15667" s="183"/>
      <c r="E15667" s="185"/>
      <c r="F15667" s="185"/>
      <c r="G15667" s="180">
        <f t="shared" si="488"/>
        <v>0</v>
      </c>
      <c r="H15667" s="181">
        <f t="shared" si="489"/>
        <v>0</v>
      </c>
    </row>
    <row r="15668" spans="2:8">
      <c r="B15668" s="186"/>
      <c r="C15668" s="183"/>
      <c r="D15668" s="183"/>
      <c r="E15668" s="185"/>
      <c r="F15668" s="185"/>
      <c r="G15668" s="180">
        <f t="shared" si="488"/>
        <v>0</v>
      </c>
      <c r="H15668" s="181">
        <f t="shared" si="489"/>
        <v>0</v>
      </c>
    </row>
    <row r="15669" spans="2:8">
      <c r="B15669" s="186"/>
      <c r="C15669" s="183"/>
      <c r="D15669" s="183"/>
      <c r="E15669" s="185"/>
      <c r="F15669" s="185"/>
      <c r="G15669" s="180">
        <f t="shared" si="488"/>
        <v>0</v>
      </c>
      <c r="H15669" s="181">
        <f t="shared" si="489"/>
        <v>0</v>
      </c>
    </row>
    <row r="15670" spans="2:8">
      <c r="B15670" s="186"/>
      <c r="C15670" s="183"/>
      <c r="D15670" s="183"/>
      <c r="E15670" s="185"/>
      <c r="F15670" s="185"/>
      <c r="G15670" s="180">
        <f t="shared" si="488"/>
        <v>0</v>
      </c>
      <c r="H15670" s="181">
        <f t="shared" si="489"/>
        <v>0</v>
      </c>
    </row>
    <row r="15671" spans="2:8">
      <c r="B15671" s="186"/>
      <c r="C15671" s="183"/>
      <c r="D15671" s="183"/>
      <c r="E15671" s="185"/>
      <c r="F15671" s="185"/>
      <c r="G15671" s="180">
        <f t="shared" si="488"/>
        <v>0</v>
      </c>
      <c r="H15671" s="181">
        <f t="shared" si="489"/>
        <v>0</v>
      </c>
    </row>
    <row r="15672" spans="2:8">
      <c r="B15672" s="186"/>
      <c r="C15672" s="183"/>
      <c r="D15672" s="183"/>
      <c r="E15672" s="185"/>
      <c r="F15672" s="185"/>
      <c r="G15672" s="180">
        <f t="shared" si="488"/>
        <v>0</v>
      </c>
      <c r="H15672" s="181">
        <f t="shared" si="489"/>
        <v>0</v>
      </c>
    </row>
    <row r="15673" spans="2:8">
      <c r="B15673" s="186"/>
      <c r="C15673" s="183"/>
      <c r="D15673" s="183"/>
      <c r="E15673" s="185"/>
      <c r="F15673" s="185"/>
      <c r="G15673" s="180">
        <f t="shared" si="488"/>
        <v>0</v>
      </c>
      <c r="H15673" s="181">
        <f t="shared" si="489"/>
        <v>0</v>
      </c>
    </row>
    <row r="15674" spans="2:8">
      <c r="B15674" s="186"/>
      <c r="C15674" s="183"/>
      <c r="D15674" s="183"/>
      <c r="E15674" s="185"/>
      <c r="F15674" s="185"/>
      <c r="G15674" s="180">
        <f t="shared" si="488"/>
        <v>0</v>
      </c>
      <c r="H15674" s="181">
        <f t="shared" si="489"/>
        <v>0</v>
      </c>
    </row>
    <row r="15675" spans="2:8">
      <c r="B15675" s="186"/>
      <c r="C15675" s="183"/>
      <c r="D15675" s="183"/>
      <c r="E15675" s="185"/>
      <c r="F15675" s="185"/>
      <c r="G15675" s="180">
        <f t="shared" si="488"/>
        <v>0</v>
      </c>
      <c r="H15675" s="181">
        <f t="shared" si="489"/>
        <v>0</v>
      </c>
    </row>
    <row r="15676" spans="2:8">
      <c r="B15676" s="186"/>
      <c r="C15676" s="183"/>
      <c r="D15676" s="183"/>
      <c r="E15676" s="185"/>
      <c r="F15676" s="185"/>
      <c r="G15676" s="180">
        <f t="shared" si="488"/>
        <v>0</v>
      </c>
      <c r="H15676" s="181">
        <f t="shared" si="489"/>
        <v>0</v>
      </c>
    </row>
    <row r="15677" spans="2:8">
      <c r="B15677" s="186"/>
      <c r="C15677" s="183"/>
      <c r="D15677" s="183"/>
      <c r="E15677" s="185"/>
      <c r="F15677" s="185"/>
      <c r="G15677" s="180">
        <f t="shared" si="488"/>
        <v>0</v>
      </c>
      <c r="H15677" s="181">
        <f t="shared" si="489"/>
        <v>0</v>
      </c>
    </row>
    <row r="15678" spans="2:8">
      <c r="B15678" s="186"/>
      <c r="C15678" s="183"/>
      <c r="D15678" s="183"/>
      <c r="E15678" s="185"/>
      <c r="F15678" s="185"/>
      <c r="G15678" s="180">
        <f t="shared" si="488"/>
        <v>0</v>
      </c>
      <c r="H15678" s="181">
        <f t="shared" si="489"/>
        <v>0</v>
      </c>
    </row>
    <row r="15679" spans="2:8">
      <c r="B15679" s="186"/>
      <c r="C15679" s="183"/>
      <c r="D15679" s="183"/>
      <c r="E15679" s="185"/>
      <c r="F15679" s="185"/>
      <c r="G15679" s="180">
        <f t="shared" si="488"/>
        <v>0</v>
      </c>
      <c r="H15679" s="181">
        <f t="shared" si="489"/>
        <v>0</v>
      </c>
    </row>
    <row r="15680" spans="2:8">
      <c r="B15680" s="186"/>
      <c r="C15680" s="183"/>
      <c r="D15680" s="183"/>
      <c r="E15680" s="185"/>
      <c r="F15680" s="185"/>
      <c r="G15680" s="180">
        <f t="shared" si="488"/>
        <v>0</v>
      </c>
      <c r="H15680" s="181">
        <f t="shared" si="489"/>
        <v>0</v>
      </c>
    </row>
    <row r="15681" spans="2:8">
      <c r="B15681" s="186"/>
      <c r="C15681" s="183"/>
      <c r="D15681" s="183"/>
      <c r="E15681" s="185"/>
      <c r="F15681" s="185"/>
      <c r="G15681" s="180">
        <f t="shared" si="488"/>
        <v>0</v>
      </c>
      <c r="H15681" s="181">
        <f t="shared" si="489"/>
        <v>0</v>
      </c>
    </row>
    <row r="15682" spans="2:8">
      <c r="B15682" s="186"/>
      <c r="C15682" s="183"/>
      <c r="D15682" s="183"/>
      <c r="E15682" s="185"/>
      <c r="F15682" s="185"/>
      <c r="G15682" s="180">
        <f t="shared" si="488"/>
        <v>0</v>
      </c>
      <c r="H15682" s="181">
        <f t="shared" si="489"/>
        <v>0</v>
      </c>
    </row>
    <row r="15683" spans="2:8">
      <c r="B15683" s="186"/>
      <c r="C15683" s="183"/>
      <c r="D15683" s="183"/>
      <c r="E15683" s="185"/>
      <c r="F15683" s="185"/>
      <c r="G15683" s="180">
        <f t="shared" si="488"/>
        <v>0</v>
      </c>
      <c r="H15683" s="181">
        <f t="shared" si="489"/>
        <v>0</v>
      </c>
    </row>
    <row r="15684" spans="2:8">
      <c r="B15684" s="186"/>
      <c r="C15684" s="183"/>
      <c r="D15684" s="183"/>
      <c r="E15684" s="185"/>
      <c r="F15684" s="185"/>
      <c r="G15684" s="180">
        <f t="shared" si="488"/>
        <v>0</v>
      </c>
      <c r="H15684" s="181">
        <f t="shared" si="489"/>
        <v>0</v>
      </c>
    </row>
    <row r="15685" spans="2:8">
      <c r="B15685" s="186"/>
      <c r="C15685" s="183"/>
      <c r="D15685" s="183"/>
      <c r="E15685" s="185"/>
      <c r="F15685" s="185"/>
      <c r="G15685" s="180">
        <f t="shared" si="488"/>
        <v>0</v>
      </c>
      <c r="H15685" s="181">
        <f t="shared" si="489"/>
        <v>0</v>
      </c>
    </row>
    <row r="15686" spans="2:8">
      <c r="B15686" s="186"/>
      <c r="C15686" s="183"/>
      <c r="D15686" s="183"/>
      <c r="E15686" s="185"/>
      <c r="F15686" s="185"/>
      <c r="G15686" s="180">
        <f t="shared" ref="G15686:G15749" si="490">IF(ABS(F15686)&gt;ABS(E15686),ABS(F15686),ABS(E15686))</f>
        <v>0</v>
      </c>
      <c r="H15686" s="181">
        <f t="shared" ref="H15686:H15749" si="491">IF(G15686&lt;&gt;0,IF(ABS(F15686)&gt;=G15686,1,ABS(F15686/G15686)),0)</f>
        <v>0</v>
      </c>
    </row>
    <row r="15687" spans="2:8">
      <c r="B15687" s="186"/>
      <c r="C15687" s="183"/>
      <c r="D15687" s="183"/>
      <c r="E15687" s="185"/>
      <c r="F15687" s="185"/>
      <c r="G15687" s="180">
        <f t="shared" si="490"/>
        <v>0</v>
      </c>
      <c r="H15687" s="181">
        <f t="shared" si="491"/>
        <v>0</v>
      </c>
    </row>
    <row r="15688" spans="2:8">
      <c r="B15688" s="186"/>
      <c r="C15688" s="183"/>
      <c r="D15688" s="183"/>
      <c r="E15688" s="185"/>
      <c r="F15688" s="185"/>
      <c r="G15688" s="180">
        <f t="shared" si="490"/>
        <v>0</v>
      </c>
      <c r="H15688" s="181">
        <f t="shared" si="491"/>
        <v>0</v>
      </c>
    </row>
    <row r="15689" spans="2:8">
      <c r="B15689" s="186"/>
      <c r="C15689" s="183"/>
      <c r="D15689" s="183"/>
      <c r="E15689" s="185"/>
      <c r="F15689" s="185"/>
      <c r="G15689" s="180">
        <f t="shared" si="490"/>
        <v>0</v>
      </c>
      <c r="H15689" s="181">
        <f t="shared" si="491"/>
        <v>0</v>
      </c>
    </row>
    <row r="15690" spans="2:8">
      <c r="B15690" s="186"/>
      <c r="C15690" s="183"/>
      <c r="D15690" s="183"/>
      <c r="E15690" s="185"/>
      <c r="F15690" s="185"/>
      <c r="G15690" s="180">
        <f t="shared" si="490"/>
        <v>0</v>
      </c>
      <c r="H15690" s="181">
        <f t="shared" si="491"/>
        <v>0</v>
      </c>
    </row>
    <row r="15691" spans="2:8">
      <c r="B15691" s="186"/>
      <c r="C15691" s="183"/>
      <c r="D15691" s="183"/>
      <c r="E15691" s="185"/>
      <c r="F15691" s="185"/>
      <c r="G15691" s="180">
        <f t="shared" si="490"/>
        <v>0</v>
      </c>
      <c r="H15691" s="181">
        <f t="shared" si="491"/>
        <v>0</v>
      </c>
    </row>
    <row r="15692" spans="2:8">
      <c r="B15692" s="186"/>
      <c r="C15692" s="183"/>
      <c r="D15692" s="183"/>
      <c r="E15692" s="185"/>
      <c r="F15692" s="185"/>
      <c r="G15692" s="180">
        <f t="shared" si="490"/>
        <v>0</v>
      </c>
      <c r="H15692" s="181">
        <f t="shared" si="491"/>
        <v>0</v>
      </c>
    </row>
    <row r="15693" spans="2:8">
      <c r="B15693" s="186"/>
      <c r="C15693" s="183"/>
      <c r="D15693" s="183"/>
      <c r="E15693" s="185"/>
      <c r="F15693" s="185"/>
      <c r="G15693" s="180">
        <f t="shared" si="490"/>
        <v>0</v>
      </c>
      <c r="H15693" s="181">
        <f t="shared" si="491"/>
        <v>0</v>
      </c>
    </row>
    <row r="15694" spans="2:8">
      <c r="B15694" s="186"/>
      <c r="C15694" s="183"/>
      <c r="D15694" s="183"/>
      <c r="E15694" s="185"/>
      <c r="F15694" s="185"/>
      <c r="G15694" s="180">
        <f t="shared" si="490"/>
        <v>0</v>
      </c>
      <c r="H15694" s="181">
        <f t="shared" si="491"/>
        <v>0</v>
      </c>
    </row>
    <row r="15695" spans="2:8">
      <c r="B15695" s="186"/>
      <c r="C15695" s="183"/>
      <c r="D15695" s="183"/>
      <c r="E15695" s="185"/>
      <c r="F15695" s="185"/>
      <c r="G15695" s="180">
        <f t="shared" si="490"/>
        <v>0</v>
      </c>
      <c r="H15695" s="181">
        <f t="shared" si="491"/>
        <v>0</v>
      </c>
    </row>
    <row r="15696" spans="2:8">
      <c r="B15696" s="186"/>
      <c r="C15696" s="183"/>
      <c r="D15696" s="183"/>
      <c r="E15696" s="185"/>
      <c r="F15696" s="185"/>
      <c r="G15696" s="180">
        <f t="shared" si="490"/>
        <v>0</v>
      </c>
      <c r="H15696" s="181">
        <f t="shared" si="491"/>
        <v>0</v>
      </c>
    </row>
    <row r="15697" spans="2:8">
      <c r="B15697" s="186"/>
      <c r="C15697" s="183"/>
      <c r="D15697" s="183"/>
      <c r="E15697" s="185"/>
      <c r="F15697" s="185"/>
      <c r="G15697" s="180">
        <f t="shared" si="490"/>
        <v>0</v>
      </c>
      <c r="H15697" s="181">
        <f t="shared" si="491"/>
        <v>0</v>
      </c>
    </row>
    <row r="15698" spans="2:8">
      <c r="B15698" s="186"/>
      <c r="C15698" s="183"/>
      <c r="D15698" s="183"/>
      <c r="E15698" s="185"/>
      <c r="F15698" s="185"/>
      <c r="G15698" s="180">
        <f t="shared" si="490"/>
        <v>0</v>
      </c>
      <c r="H15698" s="181">
        <f t="shared" si="491"/>
        <v>0</v>
      </c>
    </row>
    <row r="15699" spans="2:8">
      <c r="B15699" s="186"/>
      <c r="C15699" s="183"/>
      <c r="D15699" s="183"/>
      <c r="E15699" s="185"/>
      <c r="F15699" s="185"/>
      <c r="G15699" s="180">
        <f t="shared" si="490"/>
        <v>0</v>
      </c>
      <c r="H15699" s="181">
        <f t="shared" si="491"/>
        <v>0</v>
      </c>
    </row>
    <row r="15700" spans="2:8">
      <c r="B15700" s="186"/>
      <c r="C15700" s="183"/>
      <c r="D15700" s="183"/>
      <c r="E15700" s="185"/>
      <c r="F15700" s="185"/>
      <c r="G15700" s="180">
        <f t="shared" si="490"/>
        <v>0</v>
      </c>
      <c r="H15700" s="181">
        <f t="shared" si="491"/>
        <v>0</v>
      </c>
    </row>
    <row r="15701" spans="2:8">
      <c r="B15701" s="186"/>
      <c r="C15701" s="183"/>
      <c r="D15701" s="183"/>
      <c r="E15701" s="185"/>
      <c r="F15701" s="185"/>
      <c r="G15701" s="180">
        <f t="shared" si="490"/>
        <v>0</v>
      </c>
      <c r="H15701" s="181">
        <f t="shared" si="491"/>
        <v>0</v>
      </c>
    </row>
    <row r="15702" spans="2:8">
      <c r="B15702" s="186"/>
      <c r="C15702" s="183"/>
      <c r="D15702" s="183"/>
      <c r="E15702" s="185"/>
      <c r="F15702" s="185"/>
      <c r="G15702" s="180">
        <f t="shared" si="490"/>
        <v>0</v>
      </c>
      <c r="H15702" s="181">
        <f t="shared" si="491"/>
        <v>0</v>
      </c>
    </row>
    <row r="15703" spans="2:8">
      <c r="B15703" s="186"/>
      <c r="C15703" s="183"/>
      <c r="D15703" s="183"/>
      <c r="E15703" s="185"/>
      <c r="F15703" s="185"/>
      <c r="G15703" s="180">
        <f t="shared" si="490"/>
        <v>0</v>
      </c>
      <c r="H15703" s="181">
        <f t="shared" si="491"/>
        <v>0</v>
      </c>
    </row>
    <row r="15704" spans="2:8">
      <c r="B15704" s="186"/>
      <c r="C15704" s="183"/>
      <c r="D15704" s="183"/>
      <c r="E15704" s="185"/>
      <c r="F15704" s="185"/>
      <c r="G15704" s="180">
        <f t="shared" si="490"/>
        <v>0</v>
      </c>
      <c r="H15704" s="181">
        <f t="shared" si="491"/>
        <v>0</v>
      </c>
    </row>
    <row r="15705" spans="2:8">
      <c r="B15705" s="186"/>
      <c r="C15705" s="183"/>
      <c r="D15705" s="183"/>
      <c r="E15705" s="185"/>
      <c r="F15705" s="185"/>
      <c r="G15705" s="180">
        <f t="shared" si="490"/>
        <v>0</v>
      </c>
      <c r="H15705" s="181">
        <f t="shared" si="491"/>
        <v>0</v>
      </c>
    </row>
    <row r="15706" spans="2:8">
      <c r="B15706" s="186"/>
      <c r="C15706" s="183"/>
      <c r="D15706" s="183"/>
      <c r="E15706" s="185"/>
      <c r="F15706" s="185"/>
      <c r="G15706" s="180">
        <f t="shared" si="490"/>
        <v>0</v>
      </c>
      <c r="H15706" s="181">
        <f t="shared" si="491"/>
        <v>0</v>
      </c>
    </row>
    <row r="15707" spans="2:8">
      <c r="B15707" s="186"/>
      <c r="C15707" s="183"/>
      <c r="D15707" s="183"/>
      <c r="E15707" s="185"/>
      <c r="F15707" s="185"/>
      <c r="G15707" s="180">
        <f t="shared" si="490"/>
        <v>0</v>
      </c>
      <c r="H15707" s="181">
        <f t="shared" si="491"/>
        <v>0</v>
      </c>
    </row>
    <row r="15708" spans="2:8">
      <c r="B15708" s="186"/>
      <c r="C15708" s="183"/>
      <c r="D15708" s="183"/>
      <c r="E15708" s="185"/>
      <c r="F15708" s="185"/>
      <c r="G15708" s="180">
        <f t="shared" si="490"/>
        <v>0</v>
      </c>
      <c r="H15708" s="181">
        <f t="shared" si="491"/>
        <v>0</v>
      </c>
    </row>
    <row r="15709" spans="2:8">
      <c r="B15709" s="186"/>
      <c r="C15709" s="183"/>
      <c r="D15709" s="183"/>
      <c r="E15709" s="185"/>
      <c r="F15709" s="185"/>
      <c r="G15709" s="180">
        <f t="shared" si="490"/>
        <v>0</v>
      </c>
      <c r="H15709" s="181">
        <f t="shared" si="491"/>
        <v>0</v>
      </c>
    </row>
    <row r="15710" spans="2:8">
      <c r="B15710" s="186"/>
      <c r="C15710" s="183"/>
      <c r="D15710" s="183"/>
      <c r="E15710" s="185"/>
      <c r="F15710" s="185"/>
      <c r="G15710" s="180">
        <f t="shared" si="490"/>
        <v>0</v>
      </c>
      <c r="H15710" s="181">
        <f t="shared" si="491"/>
        <v>0</v>
      </c>
    </row>
    <row r="15711" spans="2:8">
      <c r="B15711" s="186"/>
      <c r="C15711" s="183"/>
      <c r="D15711" s="183"/>
      <c r="E15711" s="185"/>
      <c r="F15711" s="185"/>
      <c r="G15711" s="180">
        <f t="shared" si="490"/>
        <v>0</v>
      </c>
      <c r="H15711" s="181">
        <f t="shared" si="491"/>
        <v>0</v>
      </c>
    </row>
    <row r="15712" spans="2:8">
      <c r="B15712" s="186"/>
      <c r="C15712" s="183"/>
      <c r="D15712" s="183"/>
      <c r="E15712" s="185"/>
      <c r="F15712" s="185"/>
      <c r="G15712" s="180">
        <f t="shared" si="490"/>
        <v>0</v>
      </c>
      <c r="H15712" s="181">
        <f t="shared" si="491"/>
        <v>0</v>
      </c>
    </row>
    <row r="15713" spans="2:8">
      <c r="B15713" s="186"/>
      <c r="C15713" s="183"/>
      <c r="D15713" s="183"/>
      <c r="E15713" s="185"/>
      <c r="F15713" s="185"/>
      <c r="G15713" s="180">
        <f t="shared" si="490"/>
        <v>0</v>
      </c>
      <c r="H15713" s="181">
        <f t="shared" si="491"/>
        <v>0</v>
      </c>
    </row>
    <row r="15714" spans="2:8">
      <c r="B15714" s="186"/>
      <c r="C15714" s="183"/>
      <c r="D15714" s="183"/>
      <c r="E15714" s="185"/>
      <c r="F15714" s="185"/>
      <c r="G15714" s="180">
        <f t="shared" si="490"/>
        <v>0</v>
      </c>
      <c r="H15714" s="181">
        <f t="shared" si="491"/>
        <v>0</v>
      </c>
    </row>
    <row r="15715" spans="2:8">
      <c r="B15715" s="186"/>
      <c r="C15715" s="183"/>
      <c r="D15715" s="183"/>
      <c r="E15715" s="185"/>
      <c r="F15715" s="185"/>
      <c r="G15715" s="180">
        <f t="shared" si="490"/>
        <v>0</v>
      </c>
      <c r="H15715" s="181">
        <f t="shared" si="491"/>
        <v>0</v>
      </c>
    </row>
    <row r="15716" spans="2:8">
      <c r="B15716" s="186"/>
      <c r="C15716" s="183"/>
      <c r="D15716" s="183"/>
      <c r="E15716" s="185"/>
      <c r="F15716" s="185"/>
      <c r="G15716" s="180">
        <f t="shared" si="490"/>
        <v>0</v>
      </c>
      <c r="H15716" s="181">
        <f t="shared" si="491"/>
        <v>0</v>
      </c>
    </row>
    <row r="15717" spans="2:8">
      <c r="B15717" s="186"/>
      <c r="C15717" s="183"/>
      <c r="D15717" s="183"/>
      <c r="E15717" s="185"/>
      <c r="F15717" s="185"/>
      <c r="G15717" s="180">
        <f t="shared" si="490"/>
        <v>0</v>
      </c>
      <c r="H15717" s="181">
        <f t="shared" si="491"/>
        <v>0</v>
      </c>
    </row>
    <row r="15718" spans="2:8">
      <c r="B15718" s="186"/>
      <c r="C15718" s="183"/>
      <c r="D15718" s="183"/>
      <c r="E15718" s="185"/>
      <c r="F15718" s="185"/>
      <c r="G15718" s="180">
        <f t="shared" si="490"/>
        <v>0</v>
      </c>
      <c r="H15718" s="181">
        <f t="shared" si="491"/>
        <v>0</v>
      </c>
    </row>
    <row r="15719" spans="2:8">
      <c r="B15719" s="186"/>
      <c r="C15719" s="183"/>
      <c r="D15719" s="183"/>
      <c r="E15719" s="185"/>
      <c r="F15719" s="185"/>
      <c r="G15719" s="180">
        <f t="shared" si="490"/>
        <v>0</v>
      </c>
      <c r="H15719" s="181">
        <f t="shared" si="491"/>
        <v>0</v>
      </c>
    </row>
    <row r="15720" spans="2:8">
      <c r="B15720" s="186"/>
      <c r="C15720" s="183"/>
      <c r="D15720" s="183"/>
      <c r="E15720" s="185"/>
      <c r="F15720" s="185"/>
      <c r="G15720" s="180">
        <f t="shared" si="490"/>
        <v>0</v>
      </c>
      <c r="H15720" s="181">
        <f t="shared" si="491"/>
        <v>0</v>
      </c>
    </row>
    <row r="15721" spans="2:8">
      <c r="B15721" s="186"/>
      <c r="C15721" s="183"/>
      <c r="D15721" s="183"/>
      <c r="E15721" s="185"/>
      <c r="F15721" s="185"/>
      <c r="G15721" s="180">
        <f t="shared" si="490"/>
        <v>0</v>
      </c>
      <c r="H15721" s="181">
        <f t="shared" si="491"/>
        <v>0</v>
      </c>
    </row>
    <row r="15722" spans="2:8">
      <c r="B15722" s="186"/>
      <c r="C15722" s="183"/>
      <c r="D15722" s="183"/>
      <c r="E15722" s="185"/>
      <c r="F15722" s="185"/>
      <c r="G15722" s="180">
        <f t="shared" si="490"/>
        <v>0</v>
      </c>
      <c r="H15722" s="181">
        <f t="shared" si="491"/>
        <v>0</v>
      </c>
    </row>
    <row r="15723" spans="2:8">
      <c r="B15723" s="186"/>
      <c r="C15723" s="183"/>
      <c r="D15723" s="183"/>
      <c r="E15723" s="185"/>
      <c r="F15723" s="185"/>
      <c r="G15723" s="180">
        <f t="shared" si="490"/>
        <v>0</v>
      </c>
      <c r="H15723" s="181">
        <f t="shared" si="491"/>
        <v>0</v>
      </c>
    </row>
    <row r="15724" spans="2:8">
      <c r="B15724" s="186"/>
      <c r="C15724" s="183"/>
      <c r="D15724" s="183"/>
      <c r="E15724" s="185"/>
      <c r="F15724" s="185"/>
      <c r="G15724" s="180">
        <f t="shared" si="490"/>
        <v>0</v>
      </c>
      <c r="H15724" s="181">
        <f t="shared" si="491"/>
        <v>0</v>
      </c>
    </row>
    <row r="15725" spans="2:8">
      <c r="B15725" s="186"/>
      <c r="C15725" s="183"/>
      <c r="D15725" s="183"/>
      <c r="E15725" s="185"/>
      <c r="F15725" s="185"/>
      <c r="G15725" s="180">
        <f t="shared" si="490"/>
        <v>0</v>
      </c>
      <c r="H15725" s="181">
        <f t="shared" si="491"/>
        <v>0</v>
      </c>
    </row>
    <row r="15726" spans="2:8">
      <c r="B15726" s="186"/>
      <c r="C15726" s="183"/>
      <c r="D15726" s="183"/>
      <c r="E15726" s="185"/>
      <c r="F15726" s="185"/>
      <c r="G15726" s="180">
        <f t="shared" si="490"/>
        <v>0</v>
      </c>
      <c r="H15726" s="181">
        <f t="shared" si="491"/>
        <v>0</v>
      </c>
    </row>
    <row r="15727" spans="2:8">
      <c r="B15727" s="186"/>
      <c r="C15727" s="183"/>
      <c r="D15727" s="183"/>
      <c r="E15727" s="185"/>
      <c r="F15727" s="185"/>
      <c r="G15727" s="180">
        <f t="shared" si="490"/>
        <v>0</v>
      </c>
      <c r="H15727" s="181">
        <f t="shared" si="491"/>
        <v>0</v>
      </c>
    </row>
    <row r="15728" spans="2:8">
      <c r="B15728" s="186"/>
      <c r="C15728" s="183"/>
      <c r="D15728" s="183"/>
      <c r="E15728" s="185"/>
      <c r="F15728" s="185"/>
      <c r="G15728" s="180">
        <f t="shared" si="490"/>
        <v>0</v>
      </c>
      <c r="H15728" s="181">
        <f t="shared" si="491"/>
        <v>0</v>
      </c>
    </row>
    <row r="15729" spans="2:8">
      <c r="B15729" s="186"/>
      <c r="C15729" s="183"/>
      <c r="D15729" s="183"/>
      <c r="E15729" s="185"/>
      <c r="F15729" s="185"/>
      <c r="G15729" s="180">
        <f t="shared" si="490"/>
        <v>0</v>
      </c>
      <c r="H15729" s="181">
        <f t="shared" si="491"/>
        <v>0</v>
      </c>
    </row>
    <row r="15730" spans="2:8">
      <c r="B15730" s="186"/>
      <c r="C15730" s="183"/>
      <c r="D15730" s="183"/>
      <c r="E15730" s="185"/>
      <c r="F15730" s="185"/>
      <c r="G15730" s="180">
        <f t="shared" si="490"/>
        <v>0</v>
      </c>
      <c r="H15730" s="181">
        <f t="shared" si="491"/>
        <v>0</v>
      </c>
    </row>
    <row r="15731" spans="2:8">
      <c r="B15731" s="186"/>
      <c r="C15731" s="183"/>
      <c r="D15731" s="183"/>
      <c r="E15731" s="185"/>
      <c r="F15731" s="185"/>
      <c r="G15731" s="180">
        <f t="shared" si="490"/>
        <v>0</v>
      </c>
      <c r="H15731" s="181">
        <f t="shared" si="491"/>
        <v>0</v>
      </c>
    </row>
    <row r="15732" spans="2:8">
      <c r="B15732" s="186"/>
      <c r="C15732" s="183"/>
      <c r="D15732" s="183"/>
      <c r="E15732" s="185"/>
      <c r="F15732" s="185"/>
      <c r="G15732" s="180">
        <f t="shared" si="490"/>
        <v>0</v>
      </c>
      <c r="H15732" s="181">
        <f t="shared" si="491"/>
        <v>0</v>
      </c>
    </row>
    <row r="15733" spans="2:8">
      <c r="B15733" s="186"/>
      <c r="C15733" s="183"/>
      <c r="D15733" s="183"/>
      <c r="E15733" s="185"/>
      <c r="F15733" s="185"/>
      <c r="G15733" s="180">
        <f t="shared" si="490"/>
        <v>0</v>
      </c>
      <c r="H15733" s="181">
        <f t="shared" si="491"/>
        <v>0</v>
      </c>
    </row>
    <row r="15734" spans="2:8">
      <c r="B15734" s="186"/>
      <c r="C15734" s="183"/>
      <c r="D15734" s="183"/>
      <c r="E15734" s="185"/>
      <c r="F15734" s="185"/>
      <c r="G15734" s="180">
        <f t="shared" si="490"/>
        <v>0</v>
      </c>
      <c r="H15734" s="181">
        <f t="shared" si="491"/>
        <v>0</v>
      </c>
    </row>
    <row r="15735" spans="2:8">
      <c r="B15735" s="186"/>
      <c r="C15735" s="183"/>
      <c r="D15735" s="183"/>
      <c r="E15735" s="185"/>
      <c r="F15735" s="185"/>
      <c r="G15735" s="180">
        <f t="shared" si="490"/>
        <v>0</v>
      </c>
      <c r="H15735" s="181">
        <f t="shared" si="491"/>
        <v>0</v>
      </c>
    </row>
    <row r="15736" spans="2:8">
      <c r="B15736" s="186"/>
      <c r="C15736" s="183"/>
      <c r="D15736" s="183"/>
      <c r="E15736" s="185"/>
      <c r="F15736" s="185"/>
      <c r="G15736" s="180">
        <f t="shared" si="490"/>
        <v>0</v>
      </c>
      <c r="H15736" s="181">
        <f t="shared" si="491"/>
        <v>0</v>
      </c>
    </row>
    <row r="15737" spans="2:8">
      <c r="B15737" s="186"/>
      <c r="C15737" s="183"/>
      <c r="D15737" s="183"/>
      <c r="E15737" s="185"/>
      <c r="F15737" s="185"/>
      <c r="G15737" s="180">
        <f t="shared" si="490"/>
        <v>0</v>
      </c>
      <c r="H15737" s="181">
        <f t="shared" si="491"/>
        <v>0</v>
      </c>
    </row>
    <row r="15738" spans="2:8">
      <c r="B15738" s="186"/>
      <c r="C15738" s="183"/>
      <c r="D15738" s="183"/>
      <c r="E15738" s="185"/>
      <c r="F15738" s="185"/>
      <c r="G15738" s="180">
        <f t="shared" si="490"/>
        <v>0</v>
      </c>
      <c r="H15738" s="181">
        <f t="shared" si="491"/>
        <v>0</v>
      </c>
    </row>
    <row r="15739" spans="2:8">
      <c r="B15739" s="186"/>
      <c r="C15739" s="183"/>
      <c r="D15739" s="183"/>
      <c r="E15739" s="185"/>
      <c r="F15739" s="185"/>
      <c r="G15739" s="180">
        <f t="shared" si="490"/>
        <v>0</v>
      </c>
      <c r="H15739" s="181">
        <f t="shared" si="491"/>
        <v>0</v>
      </c>
    </row>
    <row r="15740" spans="2:8">
      <c r="B15740" s="186"/>
      <c r="C15740" s="183"/>
      <c r="D15740" s="183"/>
      <c r="E15740" s="185"/>
      <c r="F15740" s="185"/>
      <c r="G15740" s="180">
        <f t="shared" si="490"/>
        <v>0</v>
      </c>
      <c r="H15740" s="181">
        <f t="shared" si="491"/>
        <v>0</v>
      </c>
    </row>
    <row r="15741" spans="2:8">
      <c r="B15741" s="186"/>
      <c r="C15741" s="183"/>
      <c r="D15741" s="183"/>
      <c r="E15741" s="185"/>
      <c r="F15741" s="185"/>
      <c r="G15741" s="180">
        <f t="shared" si="490"/>
        <v>0</v>
      </c>
      <c r="H15741" s="181">
        <f t="shared" si="491"/>
        <v>0</v>
      </c>
    </row>
    <row r="15742" spans="2:8">
      <c r="B15742" s="186"/>
      <c r="C15742" s="183"/>
      <c r="D15742" s="183"/>
      <c r="E15742" s="185"/>
      <c r="F15742" s="185"/>
      <c r="G15742" s="180">
        <f t="shared" si="490"/>
        <v>0</v>
      </c>
      <c r="H15742" s="181">
        <f t="shared" si="491"/>
        <v>0</v>
      </c>
    </row>
    <row r="15743" spans="2:8">
      <c r="B15743" s="186"/>
      <c r="C15743" s="183"/>
      <c r="D15743" s="183"/>
      <c r="E15743" s="185"/>
      <c r="F15743" s="185"/>
      <c r="G15743" s="180">
        <f t="shared" si="490"/>
        <v>0</v>
      </c>
      <c r="H15743" s="181">
        <f t="shared" si="491"/>
        <v>0</v>
      </c>
    </row>
    <row r="15744" spans="2:8">
      <c r="B15744" s="186"/>
      <c r="C15744" s="183"/>
      <c r="D15744" s="183"/>
      <c r="E15744" s="185"/>
      <c r="F15744" s="185"/>
      <c r="G15744" s="180">
        <f t="shared" si="490"/>
        <v>0</v>
      </c>
      <c r="H15744" s="181">
        <f t="shared" si="491"/>
        <v>0</v>
      </c>
    </row>
    <row r="15745" spans="2:8">
      <c r="B15745" s="186"/>
      <c r="C15745" s="183"/>
      <c r="D15745" s="183"/>
      <c r="E15745" s="185"/>
      <c r="F15745" s="185"/>
      <c r="G15745" s="180">
        <f t="shared" si="490"/>
        <v>0</v>
      </c>
      <c r="H15745" s="181">
        <f t="shared" si="491"/>
        <v>0</v>
      </c>
    </row>
    <row r="15746" spans="2:8">
      <c r="B15746" s="186"/>
      <c r="C15746" s="183"/>
      <c r="D15746" s="183"/>
      <c r="E15746" s="185"/>
      <c r="F15746" s="185"/>
      <c r="G15746" s="180">
        <f t="shared" si="490"/>
        <v>0</v>
      </c>
      <c r="H15746" s="181">
        <f t="shared" si="491"/>
        <v>0</v>
      </c>
    </row>
    <row r="15747" spans="2:8">
      <c r="B15747" s="186"/>
      <c r="C15747" s="183"/>
      <c r="D15747" s="183"/>
      <c r="E15747" s="185"/>
      <c r="F15747" s="185"/>
      <c r="G15747" s="180">
        <f t="shared" si="490"/>
        <v>0</v>
      </c>
      <c r="H15747" s="181">
        <f t="shared" si="491"/>
        <v>0</v>
      </c>
    </row>
    <row r="15748" spans="2:8">
      <c r="B15748" s="186"/>
      <c r="C15748" s="183"/>
      <c r="D15748" s="183"/>
      <c r="E15748" s="185"/>
      <c r="F15748" s="185"/>
      <c r="G15748" s="180">
        <f t="shared" si="490"/>
        <v>0</v>
      </c>
      <c r="H15748" s="181">
        <f t="shared" si="491"/>
        <v>0</v>
      </c>
    </row>
    <row r="15749" spans="2:8">
      <c r="B15749" s="186"/>
      <c r="C15749" s="183"/>
      <c r="D15749" s="183"/>
      <c r="E15749" s="185"/>
      <c r="F15749" s="185"/>
      <c r="G15749" s="180">
        <f t="shared" si="490"/>
        <v>0</v>
      </c>
      <c r="H15749" s="181">
        <f t="shared" si="491"/>
        <v>0</v>
      </c>
    </row>
    <row r="15750" spans="2:8">
      <c r="B15750" s="186"/>
      <c r="C15750" s="183"/>
      <c r="D15750" s="183"/>
      <c r="E15750" s="185"/>
      <c r="F15750" s="185"/>
      <c r="G15750" s="180">
        <f t="shared" ref="G15750:G15813" si="492">IF(ABS(F15750)&gt;ABS(E15750),ABS(F15750),ABS(E15750))</f>
        <v>0</v>
      </c>
      <c r="H15750" s="181">
        <f t="shared" ref="H15750:H15813" si="493">IF(G15750&lt;&gt;0,IF(ABS(F15750)&gt;=G15750,1,ABS(F15750/G15750)),0)</f>
        <v>0</v>
      </c>
    </row>
    <row r="15751" spans="2:8">
      <c r="B15751" s="186"/>
      <c r="C15751" s="183"/>
      <c r="D15751" s="183"/>
      <c r="E15751" s="185"/>
      <c r="F15751" s="185"/>
      <c r="G15751" s="180">
        <f t="shared" si="492"/>
        <v>0</v>
      </c>
      <c r="H15751" s="181">
        <f t="shared" si="493"/>
        <v>0</v>
      </c>
    </row>
    <row r="15752" spans="2:8">
      <c r="B15752" s="186"/>
      <c r="C15752" s="183"/>
      <c r="D15752" s="183"/>
      <c r="E15752" s="185"/>
      <c r="F15752" s="185"/>
      <c r="G15752" s="180">
        <f t="shared" si="492"/>
        <v>0</v>
      </c>
      <c r="H15752" s="181">
        <f t="shared" si="493"/>
        <v>0</v>
      </c>
    </row>
    <row r="15753" spans="2:8">
      <c r="B15753" s="186"/>
      <c r="C15753" s="183"/>
      <c r="D15753" s="183"/>
      <c r="E15753" s="185"/>
      <c r="F15753" s="185"/>
      <c r="G15753" s="180">
        <f t="shared" si="492"/>
        <v>0</v>
      </c>
      <c r="H15753" s="181">
        <f t="shared" si="493"/>
        <v>0</v>
      </c>
    </row>
    <row r="15754" spans="2:8">
      <c r="B15754" s="186"/>
      <c r="C15754" s="183"/>
      <c r="D15754" s="183"/>
      <c r="E15754" s="185"/>
      <c r="F15754" s="185"/>
      <c r="G15754" s="180">
        <f t="shared" si="492"/>
        <v>0</v>
      </c>
      <c r="H15754" s="181">
        <f t="shared" si="493"/>
        <v>0</v>
      </c>
    </row>
    <row r="15755" spans="2:8">
      <c r="B15755" s="186"/>
      <c r="C15755" s="183"/>
      <c r="D15755" s="183"/>
      <c r="E15755" s="185"/>
      <c r="F15755" s="185"/>
      <c r="G15755" s="180">
        <f t="shared" si="492"/>
        <v>0</v>
      </c>
      <c r="H15755" s="181">
        <f t="shared" si="493"/>
        <v>0</v>
      </c>
    </row>
    <row r="15756" spans="2:8">
      <c r="B15756" s="186"/>
      <c r="C15756" s="183"/>
      <c r="D15756" s="183"/>
      <c r="E15756" s="185"/>
      <c r="F15756" s="185"/>
      <c r="G15756" s="180">
        <f t="shared" si="492"/>
        <v>0</v>
      </c>
      <c r="H15756" s="181">
        <f t="shared" si="493"/>
        <v>0</v>
      </c>
    </row>
    <row r="15757" spans="2:8">
      <c r="B15757" s="186"/>
      <c r="C15757" s="183"/>
      <c r="D15757" s="183"/>
      <c r="E15757" s="185"/>
      <c r="F15757" s="185"/>
      <c r="G15757" s="180">
        <f t="shared" si="492"/>
        <v>0</v>
      </c>
      <c r="H15757" s="181">
        <f t="shared" si="493"/>
        <v>0</v>
      </c>
    </row>
    <row r="15758" spans="2:8">
      <c r="B15758" s="186"/>
      <c r="C15758" s="183"/>
      <c r="D15758" s="183"/>
      <c r="E15758" s="185"/>
      <c r="F15758" s="185"/>
      <c r="G15758" s="180">
        <f t="shared" si="492"/>
        <v>0</v>
      </c>
      <c r="H15758" s="181">
        <f t="shared" si="493"/>
        <v>0</v>
      </c>
    </row>
    <row r="15759" spans="2:8">
      <c r="B15759" s="186"/>
      <c r="C15759" s="183"/>
      <c r="D15759" s="183"/>
      <c r="E15759" s="185"/>
      <c r="F15759" s="185"/>
      <c r="G15759" s="180">
        <f t="shared" si="492"/>
        <v>0</v>
      </c>
      <c r="H15759" s="181">
        <f t="shared" si="493"/>
        <v>0</v>
      </c>
    </row>
    <row r="15760" spans="2:8">
      <c r="B15760" s="186"/>
      <c r="C15760" s="183"/>
      <c r="D15760" s="183"/>
      <c r="E15760" s="185"/>
      <c r="F15760" s="185"/>
      <c r="G15760" s="180">
        <f t="shared" si="492"/>
        <v>0</v>
      </c>
      <c r="H15760" s="181">
        <f t="shared" si="493"/>
        <v>0</v>
      </c>
    </row>
    <row r="15761" spans="2:8">
      <c r="B15761" s="186"/>
      <c r="C15761" s="183"/>
      <c r="D15761" s="183"/>
      <c r="E15761" s="185"/>
      <c r="F15761" s="185"/>
      <c r="G15761" s="180">
        <f t="shared" si="492"/>
        <v>0</v>
      </c>
      <c r="H15761" s="181">
        <f t="shared" si="493"/>
        <v>0</v>
      </c>
    </row>
    <row r="15762" spans="2:8">
      <c r="B15762" s="186"/>
      <c r="C15762" s="183"/>
      <c r="D15762" s="183"/>
      <c r="E15762" s="185"/>
      <c r="F15762" s="185"/>
      <c r="G15762" s="180">
        <f t="shared" si="492"/>
        <v>0</v>
      </c>
      <c r="H15762" s="181">
        <f t="shared" si="493"/>
        <v>0</v>
      </c>
    </row>
    <row r="15763" spans="2:8">
      <c r="B15763" s="186"/>
      <c r="C15763" s="183"/>
      <c r="D15763" s="183"/>
      <c r="E15763" s="185"/>
      <c r="F15763" s="185"/>
      <c r="G15763" s="180">
        <f t="shared" si="492"/>
        <v>0</v>
      </c>
      <c r="H15763" s="181">
        <f t="shared" si="493"/>
        <v>0</v>
      </c>
    </row>
    <row r="15764" spans="2:8">
      <c r="B15764" s="186"/>
      <c r="C15764" s="183"/>
      <c r="D15764" s="183"/>
      <c r="E15764" s="185"/>
      <c r="F15764" s="185"/>
      <c r="G15764" s="180">
        <f t="shared" si="492"/>
        <v>0</v>
      </c>
      <c r="H15764" s="181">
        <f t="shared" si="493"/>
        <v>0</v>
      </c>
    </row>
    <row r="15765" spans="2:8">
      <c r="B15765" s="186"/>
      <c r="C15765" s="183"/>
      <c r="D15765" s="183"/>
      <c r="E15765" s="185"/>
      <c r="F15765" s="185"/>
      <c r="G15765" s="180">
        <f t="shared" si="492"/>
        <v>0</v>
      </c>
      <c r="H15765" s="181">
        <f t="shared" si="493"/>
        <v>0</v>
      </c>
    </row>
    <row r="15766" spans="2:8">
      <c r="B15766" s="186"/>
      <c r="C15766" s="183"/>
      <c r="D15766" s="183"/>
      <c r="E15766" s="185"/>
      <c r="F15766" s="185"/>
      <c r="G15766" s="180">
        <f t="shared" si="492"/>
        <v>0</v>
      </c>
      <c r="H15766" s="181">
        <f t="shared" si="493"/>
        <v>0</v>
      </c>
    </row>
    <row r="15767" spans="2:8">
      <c r="B15767" s="186"/>
      <c r="C15767" s="183"/>
      <c r="D15767" s="183"/>
      <c r="E15767" s="185"/>
      <c r="F15767" s="185"/>
      <c r="G15767" s="180">
        <f t="shared" si="492"/>
        <v>0</v>
      </c>
      <c r="H15767" s="181">
        <f t="shared" si="493"/>
        <v>0</v>
      </c>
    </row>
    <row r="15768" spans="2:8">
      <c r="B15768" s="186"/>
      <c r="C15768" s="183"/>
      <c r="D15768" s="183"/>
      <c r="E15768" s="185"/>
      <c r="F15768" s="185"/>
      <c r="G15768" s="180">
        <f t="shared" si="492"/>
        <v>0</v>
      </c>
      <c r="H15768" s="181">
        <f t="shared" si="493"/>
        <v>0</v>
      </c>
    </row>
    <row r="15769" spans="2:8">
      <c r="B15769" s="186"/>
      <c r="C15769" s="183"/>
      <c r="D15769" s="183"/>
      <c r="E15769" s="185"/>
      <c r="F15769" s="185"/>
      <c r="G15769" s="180">
        <f t="shared" si="492"/>
        <v>0</v>
      </c>
      <c r="H15769" s="181">
        <f t="shared" si="493"/>
        <v>0</v>
      </c>
    </row>
    <row r="15770" spans="2:8">
      <c r="B15770" s="186"/>
      <c r="C15770" s="183"/>
      <c r="D15770" s="183"/>
      <c r="E15770" s="185"/>
      <c r="F15770" s="185"/>
      <c r="G15770" s="180">
        <f t="shared" si="492"/>
        <v>0</v>
      </c>
      <c r="H15770" s="181">
        <f t="shared" si="493"/>
        <v>0</v>
      </c>
    </row>
    <row r="15771" spans="2:8">
      <c r="B15771" s="186"/>
      <c r="C15771" s="183"/>
      <c r="D15771" s="183"/>
      <c r="E15771" s="185"/>
      <c r="F15771" s="185"/>
      <c r="G15771" s="180">
        <f t="shared" si="492"/>
        <v>0</v>
      </c>
      <c r="H15771" s="181">
        <f t="shared" si="493"/>
        <v>0</v>
      </c>
    </row>
    <row r="15772" spans="2:8">
      <c r="B15772" s="186"/>
      <c r="C15772" s="183"/>
      <c r="D15772" s="183"/>
      <c r="E15772" s="185"/>
      <c r="F15772" s="185"/>
      <c r="G15772" s="180">
        <f t="shared" si="492"/>
        <v>0</v>
      </c>
      <c r="H15772" s="181">
        <f t="shared" si="493"/>
        <v>0</v>
      </c>
    </row>
    <row r="15773" spans="2:8">
      <c r="B15773" s="186"/>
      <c r="C15773" s="183"/>
      <c r="D15773" s="183"/>
      <c r="E15773" s="185"/>
      <c r="F15773" s="185"/>
      <c r="G15773" s="180">
        <f t="shared" si="492"/>
        <v>0</v>
      </c>
      <c r="H15773" s="181">
        <f t="shared" si="493"/>
        <v>0</v>
      </c>
    </row>
    <row r="15774" spans="2:8">
      <c r="B15774" s="186"/>
      <c r="C15774" s="183"/>
      <c r="D15774" s="183"/>
      <c r="E15774" s="185"/>
      <c r="F15774" s="185"/>
      <c r="G15774" s="180">
        <f t="shared" si="492"/>
        <v>0</v>
      </c>
      <c r="H15774" s="181">
        <f t="shared" si="493"/>
        <v>0</v>
      </c>
    </row>
    <row r="15775" spans="2:8">
      <c r="B15775" s="186"/>
      <c r="C15775" s="183"/>
      <c r="D15775" s="183"/>
      <c r="E15775" s="185"/>
      <c r="F15775" s="185"/>
      <c r="G15775" s="180">
        <f t="shared" si="492"/>
        <v>0</v>
      </c>
      <c r="H15775" s="181">
        <f t="shared" si="493"/>
        <v>0</v>
      </c>
    </row>
    <row r="15776" spans="2:8">
      <c r="B15776" s="186"/>
      <c r="C15776" s="183"/>
      <c r="D15776" s="183"/>
      <c r="E15776" s="185"/>
      <c r="F15776" s="185"/>
      <c r="G15776" s="180">
        <f t="shared" si="492"/>
        <v>0</v>
      </c>
      <c r="H15776" s="181">
        <f t="shared" si="493"/>
        <v>0</v>
      </c>
    </row>
    <row r="15777" spans="2:8">
      <c r="B15777" s="186"/>
      <c r="C15777" s="183"/>
      <c r="D15777" s="183"/>
      <c r="E15777" s="185"/>
      <c r="F15777" s="185"/>
      <c r="G15777" s="180">
        <f t="shared" si="492"/>
        <v>0</v>
      </c>
      <c r="H15777" s="181">
        <f t="shared" si="493"/>
        <v>0</v>
      </c>
    </row>
    <row r="15778" spans="2:8">
      <c r="B15778" s="186"/>
      <c r="C15778" s="183"/>
      <c r="D15778" s="183"/>
      <c r="E15778" s="185"/>
      <c r="F15778" s="185"/>
      <c r="G15778" s="180">
        <f t="shared" si="492"/>
        <v>0</v>
      </c>
      <c r="H15778" s="181">
        <f t="shared" si="493"/>
        <v>0</v>
      </c>
    </row>
    <row r="15779" spans="2:8">
      <c r="B15779" s="186"/>
      <c r="C15779" s="183"/>
      <c r="D15779" s="183"/>
      <c r="E15779" s="185"/>
      <c r="F15779" s="185"/>
      <c r="G15779" s="180">
        <f t="shared" si="492"/>
        <v>0</v>
      </c>
      <c r="H15779" s="181">
        <f t="shared" si="493"/>
        <v>0</v>
      </c>
    </row>
    <row r="15780" spans="2:8">
      <c r="B15780" s="186"/>
      <c r="C15780" s="183"/>
      <c r="D15780" s="183"/>
      <c r="E15780" s="185"/>
      <c r="F15780" s="185"/>
      <c r="G15780" s="180">
        <f t="shared" si="492"/>
        <v>0</v>
      </c>
      <c r="H15780" s="181">
        <f t="shared" si="493"/>
        <v>0</v>
      </c>
    </row>
    <row r="15781" spans="2:8">
      <c r="B15781" s="186"/>
      <c r="C15781" s="183"/>
      <c r="D15781" s="183"/>
      <c r="E15781" s="185"/>
      <c r="F15781" s="185"/>
      <c r="G15781" s="180">
        <f t="shared" si="492"/>
        <v>0</v>
      </c>
      <c r="H15781" s="181">
        <f t="shared" si="493"/>
        <v>0</v>
      </c>
    </row>
    <row r="15782" spans="2:8">
      <c r="B15782" s="186"/>
      <c r="C15782" s="183"/>
      <c r="D15782" s="183"/>
      <c r="E15782" s="185"/>
      <c r="F15782" s="185"/>
      <c r="G15782" s="180">
        <f t="shared" si="492"/>
        <v>0</v>
      </c>
      <c r="H15782" s="181">
        <f t="shared" si="493"/>
        <v>0</v>
      </c>
    </row>
    <row r="15783" spans="2:8">
      <c r="B15783" s="186"/>
      <c r="C15783" s="183"/>
      <c r="D15783" s="183"/>
      <c r="E15783" s="185"/>
      <c r="F15783" s="185"/>
      <c r="G15783" s="180">
        <f t="shared" si="492"/>
        <v>0</v>
      </c>
      <c r="H15783" s="181">
        <f t="shared" si="493"/>
        <v>0</v>
      </c>
    </row>
    <row r="15784" spans="2:8">
      <c r="B15784" s="186"/>
      <c r="C15784" s="183"/>
      <c r="D15784" s="183"/>
      <c r="E15784" s="185"/>
      <c r="F15784" s="185"/>
      <c r="G15784" s="180">
        <f t="shared" si="492"/>
        <v>0</v>
      </c>
      <c r="H15784" s="181">
        <f t="shared" si="493"/>
        <v>0</v>
      </c>
    </row>
    <row r="15785" spans="2:8">
      <c r="B15785" s="186"/>
      <c r="C15785" s="183"/>
      <c r="D15785" s="183"/>
      <c r="E15785" s="185"/>
      <c r="F15785" s="185"/>
      <c r="G15785" s="180">
        <f t="shared" si="492"/>
        <v>0</v>
      </c>
      <c r="H15785" s="181">
        <f t="shared" si="493"/>
        <v>0</v>
      </c>
    </row>
    <row r="15786" spans="2:8">
      <c r="B15786" s="186"/>
      <c r="C15786" s="183"/>
      <c r="D15786" s="183"/>
      <c r="E15786" s="185"/>
      <c r="F15786" s="185"/>
      <c r="G15786" s="180">
        <f t="shared" si="492"/>
        <v>0</v>
      </c>
      <c r="H15786" s="181">
        <f t="shared" si="493"/>
        <v>0</v>
      </c>
    </row>
    <row r="15787" spans="2:8">
      <c r="B15787" s="186"/>
      <c r="C15787" s="183"/>
      <c r="D15787" s="183"/>
      <c r="E15787" s="185"/>
      <c r="F15787" s="185"/>
      <c r="G15787" s="180">
        <f t="shared" si="492"/>
        <v>0</v>
      </c>
      <c r="H15787" s="181">
        <f t="shared" si="493"/>
        <v>0</v>
      </c>
    </row>
    <row r="15788" spans="2:8">
      <c r="B15788" s="186"/>
      <c r="C15788" s="183"/>
      <c r="D15788" s="183"/>
      <c r="E15788" s="185"/>
      <c r="F15788" s="185"/>
      <c r="G15788" s="180">
        <f t="shared" si="492"/>
        <v>0</v>
      </c>
      <c r="H15788" s="181">
        <f t="shared" si="493"/>
        <v>0</v>
      </c>
    </row>
    <row r="15789" spans="2:8">
      <c r="B15789" s="186"/>
      <c r="C15789" s="183"/>
      <c r="D15789" s="183"/>
      <c r="E15789" s="185"/>
      <c r="F15789" s="185"/>
      <c r="G15789" s="180">
        <f t="shared" si="492"/>
        <v>0</v>
      </c>
      <c r="H15789" s="181">
        <f t="shared" si="493"/>
        <v>0</v>
      </c>
    </row>
    <row r="15790" spans="2:8">
      <c r="B15790" s="186"/>
      <c r="C15790" s="183"/>
      <c r="D15790" s="183"/>
      <c r="E15790" s="185"/>
      <c r="F15790" s="185"/>
      <c r="G15790" s="180">
        <f t="shared" si="492"/>
        <v>0</v>
      </c>
      <c r="H15790" s="181">
        <f t="shared" si="493"/>
        <v>0</v>
      </c>
    </row>
    <row r="15791" spans="2:8">
      <c r="B15791" s="186"/>
      <c r="C15791" s="183"/>
      <c r="D15791" s="183"/>
      <c r="E15791" s="185"/>
      <c r="F15791" s="185"/>
      <c r="G15791" s="180">
        <f t="shared" si="492"/>
        <v>0</v>
      </c>
      <c r="H15791" s="181">
        <f t="shared" si="493"/>
        <v>0</v>
      </c>
    </row>
    <row r="15792" spans="2:8">
      <c r="B15792" s="186"/>
      <c r="C15792" s="183"/>
      <c r="D15792" s="183"/>
      <c r="E15792" s="185"/>
      <c r="F15792" s="185"/>
      <c r="G15792" s="180">
        <f t="shared" si="492"/>
        <v>0</v>
      </c>
      <c r="H15792" s="181">
        <f t="shared" si="493"/>
        <v>0</v>
      </c>
    </row>
    <row r="15793" spans="2:8">
      <c r="B15793" s="186"/>
      <c r="C15793" s="183"/>
      <c r="D15793" s="183"/>
      <c r="E15793" s="185"/>
      <c r="F15793" s="185"/>
      <c r="G15793" s="180">
        <f t="shared" si="492"/>
        <v>0</v>
      </c>
      <c r="H15793" s="181">
        <f t="shared" si="493"/>
        <v>0</v>
      </c>
    </row>
    <row r="15794" spans="2:8">
      <c r="B15794" s="186"/>
      <c r="C15794" s="183"/>
      <c r="D15794" s="183"/>
      <c r="E15794" s="185"/>
      <c r="F15794" s="185"/>
      <c r="G15794" s="180">
        <f t="shared" si="492"/>
        <v>0</v>
      </c>
      <c r="H15794" s="181">
        <f t="shared" si="493"/>
        <v>0</v>
      </c>
    </row>
    <row r="15795" spans="2:8">
      <c r="B15795" s="186"/>
      <c r="C15795" s="183"/>
      <c r="D15795" s="183"/>
      <c r="E15795" s="185"/>
      <c r="F15795" s="185"/>
      <c r="G15795" s="180">
        <f t="shared" si="492"/>
        <v>0</v>
      </c>
      <c r="H15795" s="181">
        <f t="shared" si="493"/>
        <v>0</v>
      </c>
    </row>
    <row r="15796" spans="2:8">
      <c r="B15796" s="186"/>
      <c r="C15796" s="183"/>
      <c r="D15796" s="183"/>
      <c r="E15796" s="185"/>
      <c r="F15796" s="185"/>
      <c r="G15796" s="180">
        <f t="shared" si="492"/>
        <v>0</v>
      </c>
      <c r="H15796" s="181">
        <f t="shared" si="493"/>
        <v>0</v>
      </c>
    </row>
    <row r="15797" spans="2:8">
      <c r="B15797" s="186"/>
      <c r="C15797" s="183"/>
      <c r="D15797" s="183"/>
      <c r="E15797" s="185"/>
      <c r="F15797" s="185"/>
      <c r="G15797" s="180">
        <f t="shared" si="492"/>
        <v>0</v>
      </c>
      <c r="H15797" s="181">
        <f t="shared" si="493"/>
        <v>0</v>
      </c>
    </row>
    <row r="15798" spans="2:8">
      <c r="B15798" s="186"/>
      <c r="C15798" s="183"/>
      <c r="D15798" s="183"/>
      <c r="E15798" s="185"/>
      <c r="F15798" s="185"/>
      <c r="G15798" s="180">
        <f t="shared" si="492"/>
        <v>0</v>
      </c>
      <c r="H15798" s="181">
        <f t="shared" si="493"/>
        <v>0</v>
      </c>
    </row>
    <row r="15799" spans="2:8">
      <c r="B15799" s="186"/>
      <c r="C15799" s="183"/>
      <c r="D15799" s="183"/>
      <c r="E15799" s="185"/>
      <c r="F15799" s="185"/>
      <c r="G15799" s="180">
        <f t="shared" si="492"/>
        <v>0</v>
      </c>
      <c r="H15799" s="181">
        <f t="shared" si="493"/>
        <v>0</v>
      </c>
    </row>
    <row r="15800" spans="2:8">
      <c r="B15800" s="186"/>
      <c r="C15800" s="183"/>
      <c r="D15800" s="183"/>
      <c r="E15800" s="185"/>
      <c r="F15800" s="185"/>
      <c r="G15800" s="180">
        <f t="shared" si="492"/>
        <v>0</v>
      </c>
      <c r="H15800" s="181">
        <f t="shared" si="493"/>
        <v>0</v>
      </c>
    </row>
    <row r="15801" spans="2:8">
      <c r="B15801" s="186"/>
      <c r="C15801" s="183"/>
      <c r="D15801" s="183"/>
      <c r="E15801" s="185"/>
      <c r="F15801" s="185"/>
      <c r="G15801" s="180">
        <f t="shared" si="492"/>
        <v>0</v>
      </c>
      <c r="H15801" s="181">
        <f t="shared" si="493"/>
        <v>0</v>
      </c>
    </row>
    <row r="15802" spans="2:8">
      <c r="B15802" s="186"/>
      <c r="C15802" s="183"/>
      <c r="D15802" s="183"/>
      <c r="E15802" s="185"/>
      <c r="F15802" s="185"/>
      <c r="G15802" s="180">
        <f t="shared" si="492"/>
        <v>0</v>
      </c>
      <c r="H15802" s="181">
        <f t="shared" si="493"/>
        <v>0</v>
      </c>
    </row>
    <row r="15803" spans="2:8">
      <c r="B15803" s="186"/>
      <c r="C15803" s="183"/>
      <c r="D15803" s="183"/>
      <c r="E15803" s="185"/>
      <c r="F15803" s="185"/>
      <c r="G15803" s="180">
        <f t="shared" si="492"/>
        <v>0</v>
      </c>
      <c r="H15803" s="181">
        <f t="shared" si="493"/>
        <v>0</v>
      </c>
    </row>
    <row r="15804" spans="2:8">
      <c r="B15804" s="186"/>
      <c r="C15804" s="183"/>
      <c r="D15804" s="183"/>
      <c r="E15804" s="185"/>
      <c r="F15804" s="185"/>
      <c r="G15804" s="180">
        <f t="shared" si="492"/>
        <v>0</v>
      </c>
      <c r="H15804" s="181">
        <f t="shared" si="493"/>
        <v>0</v>
      </c>
    </row>
    <row r="15805" spans="2:8">
      <c r="B15805" s="186"/>
      <c r="C15805" s="183"/>
      <c r="D15805" s="183"/>
      <c r="E15805" s="185"/>
      <c r="F15805" s="185"/>
      <c r="G15805" s="180">
        <f t="shared" si="492"/>
        <v>0</v>
      </c>
      <c r="H15805" s="181">
        <f t="shared" si="493"/>
        <v>0</v>
      </c>
    </row>
    <row r="15806" spans="2:8">
      <c r="B15806" s="186"/>
      <c r="C15806" s="183"/>
      <c r="D15806" s="183"/>
      <c r="E15806" s="185"/>
      <c r="F15806" s="185"/>
      <c r="G15806" s="180">
        <f t="shared" si="492"/>
        <v>0</v>
      </c>
      <c r="H15806" s="181">
        <f t="shared" si="493"/>
        <v>0</v>
      </c>
    </row>
    <row r="15807" spans="2:8">
      <c r="B15807" s="186"/>
      <c r="C15807" s="183"/>
      <c r="D15807" s="183"/>
      <c r="E15807" s="185"/>
      <c r="F15807" s="185"/>
      <c r="G15807" s="180">
        <f t="shared" si="492"/>
        <v>0</v>
      </c>
      <c r="H15807" s="181">
        <f t="shared" si="493"/>
        <v>0</v>
      </c>
    </row>
    <row r="15808" spans="2:8">
      <c r="B15808" s="186"/>
      <c r="C15808" s="183"/>
      <c r="D15808" s="183"/>
      <c r="E15808" s="185"/>
      <c r="F15808" s="185"/>
      <c r="G15808" s="180">
        <f t="shared" si="492"/>
        <v>0</v>
      </c>
      <c r="H15808" s="181">
        <f t="shared" si="493"/>
        <v>0</v>
      </c>
    </row>
    <row r="15809" spans="2:8">
      <c r="B15809" s="186"/>
      <c r="C15809" s="183"/>
      <c r="D15809" s="183"/>
      <c r="E15809" s="185"/>
      <c r="F15809" s="185"/>
      <c r="G15809" s="180">
        <f t="shared" si="492"/>
        <v>0</v>
      </c>
      <c r="H15809" s="181">
        <f t="shared" si="493"/>
        <v>0</v>
      </c>
    </row>
    <row r="15810" spans="2:8">
      <c r="B15810" s="186"/>
      <c r="C15810" s="183"/>
      <c r="D15810" s="183"/>
      <c r="E15810" s="185"/>
      <c r="F15810" s="185"/>
      <c r="G15810" s="180">
        <f t="shared" si="492"/>
        <v>0</v>
      </c>
      <c r="H15810" s="181">
        <f t="shared" si="493"/>
        <v>0</v>
      </c>
    </row>
    <row r="15811" spans="2:8">
      <c r="B15811" s="186"/>
      <c r="C15811" s="183"/>
      <c r="D15811" s="183"/>
      <c r="E15811" s="185"/>
      <c r="F15811" s="185"/>
      <c r="G15811" s="180">
        <f t="shared" si="492"/>
        <v>0</v>
      </c>
      <c r="H15811" s="181">
        <f t="shared" si="493"/>
        <v>0</v>
      </c>
    </row>
    <row r="15812" spans="2:8">
      <c r="B15812" s="186"/>
      <c r="C15812" s="183"/>
      <c r="D15812" s="183"/>
      <c r="E15812" s="185"/>
      <c r="F15812" s="185"/>
      <c r="G15812" s="180">
        <f t="shared" si="492"/>
        <v>0</v>
      </c>
      <c r="H15812" s="181">
        <f t="shared" si="493"/>
        <v>0</v>
      </c>
    </row>
    <row r="15813" spans="2:8">
      <c r="B15813" s="186"/>
      <c r="C15813" s="183"/>
      <c r="D15813" s="183"/>
      <c r="E15813" s="185"/>
      <c r="F15813" s="185"/>
      <c r="G15813" s="180">
        <f t="shared" si="492"/>
        <v>0</v>
      </c>
      <c r="H15813" s="181">
        <f t="shared" si="493"/>
        <v>0</v>
      </c>
    </row>
    <row r="15814" spans="2:8">
      <c r="B15814" s="186"/>
      <c r="C15814" s="183"/>
      <c r="D15814" s="183"/>
      <c r="E15814" s="185"/>
      <c r="F15814" s="185"/>
      <c r="G15814" s="180">
        <f t="shared" ref="G15814:G15877" si="494">IF(ABS(F15814)&gt;ABS(E15814),ABS(F15814),ABS(E15814))</f>
        <v>0</v>
      </c>
      <c r="H15814" s="181">
        <f t="shared" ref="H15814:H15877" si="495">IF(G15814&lt;&gt;0,IF(ABS(F15814)&gt;=G15814,1,ABS(F15814/G15814)),0)</f>
        <v>0</v>
      </c>
    </row>
    <row r="15815" spans="2:8">
      <c r="B15815" s="186"/>
      <c r="C15815" s="183"/>
      <c r="D15815" s="183"/>
      <c r="E15815" s="185"/>
      <c r="F15815" s="185"/>
      <c r="G15815" s="180">
        <f t="shared" si="494"/>
        <v>0</v>
      </c>
      <c r="H15815" s="181">
        <f t="shared" si="495"/>
        <v>0</v>
      </c>
    </row>
    <row r="15816" spans="2:8">
      <c r="B15816" s="186"/>
      <c r="C15816" s="183"/>
      <c r="D15816" s="183"/>
      <c r="E15816" s="185"/>
      <c r="F15816" s="185"/>
      <c r="G15816" s="180">
        <f t="shared" si="494"/>
        <v>0</v>
      </c>
      <c r="H15816" s="181">
        <f t="shared" si="495"/>
        <v>0</v>
      </c>
    </row>
    <row r="15817" spans="2:8">
      <c r="B15817" s="186"/>
      <c r="C15817" s="183"/>
      <c r="D15817" s="183"/>
      <c r="E15817" s="185"/>
      <c r="F15817" s="185"/>
      <c r="G15817" s="180">
        <f t="shared" si="494"/>
        <v>0</v>
      </c>
      <c r="H15817" s="181">
        <f t="shared" si="495"/>
        <v>0</v>
      </c>
    </row>
    <row r="15818" spans="2:8">
      <c r="B15818" s="186"/>
      <c r="C15818" s="183"/>
      <c r="D15818" s="183"/>
      <c r="E15818" s="185"/>
      <c r="F15818" s="185"/>
      <c r="G15818" s="180">
        <f t="shared" si="494"/>
        <v>0</v>
      </c>
      <c r="H15818" s="181">
        <f t="shared" si="495"/>
        <v>0</v>
      </c>
    </row>
    <row r="15819" spans="2:8">
      <c r="B15819" s="186"/>
      <c r="C15819" s="183"/>
      <c r="D15819" s="183"/>
      <c r="E15819" s="185"/>
      <c r="F15819" s="185"/>
      <c r="G15819" s="180">
        <f t="shared" si="494"/>
        <v>0</v>
      </c>
      <c r="H15819" s="181">
        <f t="shared" si="495"/>
        <v>0</v>
      </c>
    </row>
    <row r="15820" spans="2:8">
      <c r="B15820" s="186"/>
      <c r="C15820" s="183"/>
      <c r="D15820" s="183"/>
      <c r="E15820" s="185"/>
      <c r="F15820" s="185"/>
      <c r="G15820" s="180">
        <f t="shared" si="494"/>
        <v>0</v>
      </c>
      <c r="H15820" s="181">
        <f t="shared" si="495"/>
        <v>0</v>
      </c>
    </row>
    <row r="15821" spans="2:8">
      <c r="B15821" s="186"/>
      <c r="C15821" s="183"/>
      <c r="D15821" s="183"/>
      <c r="E15821" s="185"/>
      <c r="F15821" s="185"/>
      <c r="G15821" s="180">
        <f t="shared" si="494"/>
        <v>0</v>
      </c>
      <c r="H15821" s="181">
        <f t="shared" si="495"/>
        <v>0</v>
      </c>
    </row>
    <row r="15822" spans="2:8">
      <c r="B15822" s="186"/>
      <c r="C15822" s="183"/>
      <c r="D15822" s="183"/>
      <c r="E15822" s="185"/>
      <c r="F15822" s="185"/>
      <c r="G15822" s="180">
        <f t="shared" si="494"/>
        <v>0</v>
      </c>
      <c r="H15822" s="181">
        <f t="shared" si="495"/>
        <v>0</v>
      </c>
    </row>
    <row r="15823" spans="2:8">
      <c r="B15823" s="186"/>
      <c r="C15823" s="183"/>
      <c r="D15823" s="183"/>
      <c r="E15823" s="185"/>
      <c r="F15823" s="185"/>
      <c r="G15823" s="180">
        <f t="shared" si="494"/>
        <v>0</v>
      </c>
      <c r="H15823" s="181">
        <f t="shared" si="495"/>
        <v>0</v>
      </c>
    </row>
    <row r="15824" spans="2:8">
      <c r="B15824" s="186"/>
      <c r="C15824" s="183"/>
      <c r="D15824" s="183"/>
      <c r="E15824" s="185"/>
      <c r="F15824" s="185"/>
      <c r="G15824" s="180">
        <f t="shared" si="494"/>
        <v>0</v>
      </c>
      <c r="H15824" s="181">
        <f t="shared" si="495"/>
        <v>0</v>
      </c>
    </row>
    <row r="15825" spans="2:8">
      <c r="B15825" s="186"/>
      <c r="C15825" s="183"/>
      <c r="D15825" s="183"/>
      <c r="E15825" s="185"/>
      <c r="F15825" s="185"/>
      <c r="G15825" s="180">
        <f t="shared" si="494"/>
        <v>0</v>
      </c>
      <c r="H15825" s="181">
        <f t="shared" si="495"/>
        <v>0</v>
      </c>
    </row>
    <row r="15826" spans="2:8">
      <c r="B15826" s="186"/>
      <c r="C15826" s="183"/>
      <c r="D15826" s="183"/>
      <c r="E15826" s="185"/>
      <c r="F15826" s="185"/>
      <c r="G15826" s="180">
        <f t="shared" si="494"/>
        <v>0</v>
      </c>
      <c r="H15826" s="181">
        <f t="shared" si="495"/>
        <v>0</v>
      </c>
    </row>
    <row r="15827" spans="2:8">
      <c r="B15827" s="186"/>
      <c r="C15827" s="183"/>
      <c r="D15827" s="183"/>
      <c r="E15827" s="185"/>
      <c r="F15827" s="185"/>
      <c r="G15827" s="180">
        <f t="shared" si="494"/>
        <v>0</v>
      </c>
      <c r="H15827" s="181">
        <f t="shared" si="495"/>
        <v>0</v>
      </c>
    </row>
    <row r="15828" spans="2:8">
      <c r="B15828" s="186"/>
      <c r="C15828" s="183"/>
      <c r="D15828" s="183"/>
      <c r="E15828" s="185"/>
      <c r="F15828" s="185"/>
      <c r="G15828" s="180">
        <f t="shared" si="494"/>
        <v>0</v>
      </c>
      <c r="H15828" s="181">
        <f t="shared" si="495"/>
        <v>0</v>
      </c>
    </row>
    <row r="15829" spans="2:8">
      <c r="B15829" s="186"/>
      <c r="C15829" s="183"/>
      <c r="D15829" s="183"/>
      <c r="E15829" s="185"/>
      <c r="F15829" s="185"/>
      <c r="G15829" s="180">
        <f t="shared" si="494"/>
        <v>0</v>
      </c>
      <c r="H15829" s="181">
        <f t="shared" si="495"/>
        <v>0</v>
      </c>
    </row>
    <row r="15830" spans="2:8">
      <c r="B15830" s="186"/>
      <c r="C15830" s="183"/>
      <c r="D15830" s="183"/>
      <c r="E15830" s="185"/>
      <c r="F15830" s="185"/>
      <c r="G15830" s="180">
        <f t="shared" si="494"/>
        <v>0</v>
      </c>
      <c r="H15830" s="181">
        <f t="shared" si="495"/>
        <v>0</v>
      </c>
    </row>
    <row r="15831" spans="2:8">
      <c r="B15831" s="186"/>
      <c r="C15831" s="183"/>
      <c r="D15831" s="183"/>
      <c r="E15831" s="185"/>
      <c r="F15831" s="185"/>
      <c r="G15831" s="180">
        <f t="shared" si="494"/>
        <v>0</v>
      </c>
      <c r="H15831" s="181">
        <f t="shared" si="495"/>
        <v>0</v>
      </c>
    </row>
    <row r="15832" spans="2:8">
      <c r="B15832" s="186"/>
      <c r="C15832" s="183"/>
      <c r="D15832" s="183"/>
      <c r="E15832" s="185"/>
      <c r="F15832" s="185"/>
      <c r="G15832" s="180">
        <f t="shared" si="494"/>
        <v>0</v>
      </c>
      <c r="H15832" s="181">
        <f t="shared" si="495"/>
        <v>0</v>
      </c>
    </row>
    <row r="15833" spans="2:8">
      <c r="B15833" s="186"/>
      <c r="C15833" s="183"/>
      <c r="D15833" s="183"/>
      <c r="E15833" s="185"/>
      <c r="F15833" s="185"/>
      <c r="G15833" s="180">
        <f t="shared" si="494"/>
        <v>0</v>
      </c>
      <c r="H15833" s="181">
        <f t="shared" si="495"/>
        <v>0</v>
      </c>
    </row>
    <row r="15834" spans="2:8">
      <c r="B15834" s="186"/>
      <c r="C15834" s="183"/>
      <c r="D15834" s="183"/>
      <c r="E15834" s="185"/>
      <c r="F15834" s="185"/>
      <c r="G15834" s="180">
        <f t="shared" si="494"/>
        <v>0</v>
      </c>
      <c r="H15834" s="181">
        <f t="shared" si="495"/>
        <v>0</v>
      </c>
    </row>
    <row r="15835" spans="2:8">
      <c r="B15835" s="186"/>
      <c r="C15835" s="183"/>
      <c r="D15835" s="183"/>
      <c r="E15835" s="185"/>
      <c r="F15835" s="185"/>
      <c r="G15835" s="180">
        <f t="shared" si="494"/>
        <v>0</v>
      </c>
      <c r="H15835" s="181">
        <f t="shared" si="495"/>
        <v>0</v>
      </c>
    </row>
    <row r="15836" spans="2:8">
      <c r="B15836" s="186"/>
      <c r="C15836" s="183"/>
      <c r="D15836" s="183"/>
      <c r="E15836" s="185"/>
      <c r="F15836" s="185"/>
      <c r="G15836" s="180">
        <f t="shared" si="494"/>
        <v>0</v>
      </c>
      <c r="H15836" s="181">
        <f t="shared" si="495"/>
        <v>0</v>
      </c>
    </row>
    <row r="15837" spans="2:8">
      <c r="B15837" s="186"/>
      <c r="C15837" s="183"/>
      <c r="D15837" s="183"/>
      <c r="E15837" s="185"/>
      <c r="F15837" s="185"/>
      <c r="G15837" s="180">
        <f t="shared" si="494"/>
        <v>0</v>
      </c>
      <c r="H15837" s="181">
        <f t="shared" si="495"/>
        <v>0</v>
      </c>
    </row>
    <row r="15838" spans="2:8">
      <c r="B15838" s="186"/>
      <c r="C15838" s="183"/>
      <c r="D15838" s="183"/>
      <c r="E15838" s="185"/>
      <c r="F15838" s="185"/>
      <c r="G15838" s="180">
        <f t="shared" si="494"/>
        <v>0</v>
      </c>
      <c r="H15838" s="181">
        <f t="shared" si="495"/>
        <v>0</v>
      </c>
    </row>
    <row r="15839" spans="2:8">
      <c r="B15839" s="186"/>
      <c r="C15839" s="183"/>
      <c r="D15839" s="183"/>
      <c r="E15839" s="185"/>
      <c r="F15839" s="185"/>
      <c r="G15839" s="180">
        <f t="shared" si="494"/>
        <v>0</v>
      </c>
      <c r="H15839" s="181">
        <f t="shared" si="495"/>
        <v>0</v>
      </c>
    </row>
    <row r="15840" spans="2:8">
      <c r="B15840" s="186"/>
      <c r="C15840" s="183"/>
      <c r="D15840" s="183"/>
      <c r="E15840" s="185"/>
      <c r="F15840" s="185"/>
      <c r="G15840" s="180">
        <f t="shared" si="494"/>
        <v>0</v>
      </c>
      <c r="H15840" s="181">
        <f t="shared" si="495"/>
        <v>0</v>
      </c>
    </row>
    <row r="15841" spans="2:8">
      <c r="B15841" s="186"/>
      <c r="C15841" s="183"/>
      <c r="D15841" s="183"/>
      <c r="E15841" s="185"/>
      <c r="F15841" s="185"/>
      <c r="G15841" s="180">
        <f t="shared" si="494"/>
        <v>0</v>
      </c>
      <c r="H15841" s="181">
        <f t="shared" si="495"/>
        <v>0</v>
      </c>
    </row>
    <row r="15842" spans="2:8">
      <c r="B15842" s="186"/>
      <c r="C15842" s="183"/>
      <c r="D15842" s="183"/>
      <c r="E15842" s="185"/>
      <c r="F15842" s="185"/>
      <c r="G15842" s="180">
        <f t="shared" si="494"/>
        <v>0</v>
      </c>
      <c r="H15842" s="181">
        <f t="shared" si="495"/>
        <v>0</v>
      </c>
    </row>
    <row r="15843" spans="2:8">
      <c r="B15843" s="186"/>
      <c r="C15843" s="183"/>
      <c r="D15843" s="183"/>
      <c r="E15843" s="185"/>
      <c r="F15843" s="185"/>
      <c r="G15843" s="180">
        <f t="shared" si="494"/>
        <v>0</v>
      </c>
      <c r="H15843" s="181">
        <f t="shared" si="495"/>
        <v>0</v>
      </c>
    </row>
    <row r="15844" spans="2:8">
      <c r="B15844" s="186"/>
      <c r="C15844" s="183"/>
      <c r="D15844" s="183"/>
      <c r="E15844" s="185"/>
      <c r="F15844" s="185"/>
      <c r="G15844" s="180">
        <f t="shared" si="494"/>
        <v>0</v>
      </c>
      <c r="H15844" s="181">
        <f t="shared" si="495"/>
        <v>0</v>
      </c>
    </row>
    <row r="15845" spans="2:8">
      <c r="B15845" s="186"/>
      <c r="C15845" s="183"/>
      <c r="D15845" s="183"/>
      <c r="E15845" s="185"/>
      <c r="F15845" s="185"/>
      <c r="G15845" s="180">
        <f t="shared" si="494"/>
        <v>0</v>
      </c>
      <c r="H15845" s="181">
        <f t="shared" si="495"/>
        <v>0</v>
      </c>
    </row>
    <row r="15846" spans="2:8">
      <c r="B15846" s="186"/>
      <c r="C15846" s="183"/>
      <c r="D15846" s="183"/>
      <c r="E15846" s="185"/>
      <c r="F15846" s="185"/>
      <c r="G15846" s="180">
        <f t="shared" si="494"/>
        <v>0</v>
      </c>
      <c r="H15846" s="181">
        <f t="shared" si="495"/>
        <v>0</v>
      </c>
    </row>
    <row r="15847" spans="2:8">
      <c r="B15847" s="186"/>
      <c r="C15847" s="183"/>
      <c r="D15847" s="183"/>
      <c r="E15847" s="185"/>
      <c r="F15847" s="185"/>
      <c r="G15847" s="180">
        <f t="shared" si="494"/>
        <v>0</v>
      </c>
      <c r="H15847" s="181">
        <f t="shared" si="495"/>
        <v>0</v>
      </c>
    </row>
    <row r="15848" spans="2:8">
      <c r="B15848" s="186"/>
      <c r="C15848" s="183"/>
      <c r="D15848" s="183"/>
      <c r="E15848" s="185"/>
      <c r="F15848" s="185"/>
      <c r="G15848" s="180">
        <f t="shared" si="494"/>
        <v>0</v>
      </c>
      <c r="H15848" s="181">
        <f t="shared" si="495"/>
        <v>0</v>
      </c>
    </row>
    <row r="15849" spans="2:8">
      <c r="B15849" s="186"/>
      <c r="C15849" s="183"/>
      <c r="D15849" s="183"/>
      <c r="E15849" s="185"/>
      <c r="F15849" s="185"/>
      <c r="G15849" s="180">
        <f t="shared" si="494"/>
        <v>0</v>
      </c>
      <c r="H15849" s="181">
        <f t="shared" si="495"/>
        <v>0</v>
      </c>
    </row>
    <row r="15850" spans="2:8">
      <c r="B15850" s="186"/>
      <c r="C15850" s="183"/>
      <c r="D15850" s="183"/>
      <c r="E15850" s="185"/>
      <c r="F15850" s="185"/>
      <c r="G15850" s="180">
        <f t="shared" si="494"/>
        <v>0</v>
      </c>
      <c r="H15850" s="181">
        <f t="shared" si="495"/>
        <v>0</v>
      </c>
    </row>
    <row r="15851" spans="2:8">
      <c r="B15851" s="186"/>
      <c r="C15851" s="183"/>
      <c r="D15851" s="183"/>
      <c r="E15851" s="185"/>
      <c r="F15851" s="185"/>
      <c r="G15851" s="180">
        <f t="shared" si="494"/>
        <v>0</v>
      </c>
      <c r="H15851" s="181">
        <f t="shared" si="495"/>
        <v>0</v>
      </c>
    </row>
    <row r="15852" spans="2:8">
      <c r="B15852" s="186"/>
      <c r="C15852" s="183"/>
      <c r="D15852" s="183"/>
      <c r="E15852" s="185"/>
      <c r="F15852" s="185"/>
      <c r="G15852" s="180">
        <f t="shared" si="494"/>
        <v>0</v>
      </c>
      <c r="H15852" s="181">
        <f t="shared" si="495"/>
        <v>0</v>
      </c>
    </row>
    <row r="15853" spans="2:8">
      <c r="B15853" s="186"/>
      <c r="C15853" s="183"/>
      <c r="D15853" s="183"/>
      <c r="E15853" s="185"/>
      <c r="F15853" s="185"/>
      <c r="G15853" s="180">
        <f t="shared" si="494"/>
        <v>0</v>
      </c>
      <c r="H15853" s="181">
        <f t="shared" si="495"/>
        <v>0</v>
      </c>
    </row>
    <row r="15854" spans="2:8">
      <c r="B15854" s="186"/>
      <c r="C15854" s="183"/>
      <c r="D15854" s="183"/>
      <c r="E15854" s="185"/>
      <c r="F15854" s="185"/>
      <c r="G15854" s="180">
        <f t="shared" si="494"/>
        <v>0</v>
      </c>
      <c r="H15854" s="181">
        <f t="shared" si="495"/>
        <v>0</v>
      </c>
    </row>
    <row r="15855" spans="2:8">
      <c r="B15855" s="186"/>
      <c r="C15855" s="183"/>
      <c r="D15855" s="183"/>
      <c r="E15855" s="185"/>
      <c r="F15855" s="185"/>
      <c r="G15855" s="180">
        <f t="shared" si="494"/>
        <v>0</v>
      </c>
      <c r="H15855" s="181">
        <f t="shared" si="495"/>
        <v>0</v>
      </c>
    </row>
    <row r="15856" spans="2:8">
      <c r="B15856" s="186"/>
      <c r="C15856" s="183"/>
      <c r="D15856" s="183"/>
      <c r="E15856" s="185"/>
      <c r="F15856" s="185"/>
      <c r="G15856" s="180">
        <f t="shared" si="494"/>
        <v>0</v>
      </c>
      <c r="H15856" s="181">
        <f t="shared" si="495"/>
        <v>0</v>
      </c>
    </row>
    <row r="15857" spans="2:8">
      <c r="B15857" s="186"/>
      <c r="C15857" s="183"/>
      <c r="D15857" s="183"/>
      <c r="E15857" s="185"/>
      <c r="F15857" s="185"/>
      <c r="G15857" s="180">
        <f t="shared" si="494"/>
        <v>0</v>
      </c>
      <c r="H15857" s="181">
        <f t="shared" si="495"/>
        <v>0</v>
      </c>
    </row>
    <row r="15858" spans="2:8">
      <c r="B15858" s="186"/>
      <c r="C15858" s="183"/>
      <c r="D15858" s="183"/>
      <c r="E15858" s="185"/>
      <c r="F15858" s="185"/>
      <c r="G15858" s="180">
        <f t="shared" si="494"/>
        <v>0</v>
      </c>
      <c r="H15858" s="181">
        <f t="shared" si="495"/>
        <v>0</v>
      </c>
    </row>
    <row r="15859" spans="2:8">
      <c r="B15859" s="186"/>
      <c r="C15859" s="183"/>
      <c r="D15859" s="183"/>
      <c r="E15859" s="185"/>
      <c r="F15859" s="185"/>
      <c r="G15859" s="180">
        <f t="shared" si="494"/>
        <v>0</v>
      </c>
      <c r="H15859" s="181">
        <f t="shared" si="495"/>
        <v>0</v>
      </c>
    </row>
    <row r="15860" spans="2:8">
      <c r="B15860" s="186"/>
      <c r="C15860" s="183"/>
      <c r="D15860" s="183"/>
      <c r="E15860" s="185"/>
      <c r="F15860" s="185"/>
      <c r="G15860" s="180">
        <f t="shared" si="494"/>
        <v>0</v>
      </c>
      <c r="H15860" s="181">
        <f t="shared" si="495"/>
        <v>0</v>
      </c>
    </row>
    <row r="15861" spans="2:8">
      <c r="B15861" s="186"/>
      <c r="C15861" s="183"/>
      <c r="D15861" s="183"/>
      <c r="E15861" s="185"/>
      <c r="F15861" s="185"/>
      <c r="G15861" s="180">
        <f t="shared" si="494"/>
        <v>0</v>
      </c>
      <c r="H15861" s="181">
        <f t="shared" si="495"/>
        <v>0</v>
      </c>
    </row>
    <row r="15862" spans="2:8">
      <c r="B15862" s="186"/>
      <c r="C15862" s="183"/>
      <c r="D15862" s="183"/>
      <c r="E15862" s="185"/>
      <c r="F15862" s="185"/>
      <c r="G15862" s="180">
        <f t="shared" si="494"/>
        <v>0</v>
      </c>
      <c r="H15862" s="181">
        <f t="shared" si="495"/>
        <v>0</v>
      </c>
    </row>
    <row r="15863" spans="2:8">
      <c r="B15863" s="186"/>
      <c r="C15863" s="183"/>
      <c r="D15863" s="183"/>
      <c r="E15863" s="185"/>
      <c r="F15863" s="185"/>
      <c r="G15863" s="180">
        <f t="shared" si="494"/>
        <v>0</v>
      </c>
      <c r="H15863" s="181">
        <f t="shared" si="495"/>
        <v>0</v>
      </c>
    </row>
    <row r="15864" spans="2:8">
      <c r="B15864" s="186"/>
      <c r="C15864" s="183"/>
      <c r="D15864" s="183"/>
      <c r="E15864" s="185"/>
      <c r="F15864" s="185"/>
      <c r="G15864" s="180">
        <f t="shared" si="494"/>
        <v>0</v>
      </c>
      <c r="H15864" s="181">
        <f t="shared" si="495"/>
        <v>0</v>
      </c>
    </row>
    <row r="15865" spans="2:8">
      <c r="B15865" s="186"/>
      <c r="C15865" s="183"/>
      <c r="D15865" s="183"/>
      <c r="E15865" s="185"/>
      <c r="F15865" s="185"/>
      <c r="G15865" s="180">
        <f t="shared" si="494"/>
        <v>0</v>
      </c>
      <c r="H15865" s="181">
        <f t="shared" si="495"/>
        <v>0</v>
      </c>
    </row>
    <row r="15866" spans="2:8">
      <c r="B15866" s="186"/>
      <c r="C15866" s="183"/>
      <c r="D15866" s="183"/>
      <c r="E15866" s="185"/>
      <c r="F15866" s="185"/>
      <c r="G15866" s="180">
        <f t="shared" si="494"/>
        <v>0</v>
      </c>
      <c r="H15866" s="181">
        <f t="shared" si="495"/>
        <v>0</v>
      </c>
    </row>
    <row r="15867" spans="2:8">
      <c r="B15867" s="186"/>
      <c r="C15867" s="183"/>
      <c r="D15867" s="183"/>
      <c r="E15867" s="185"/>
      <c r="F15867" s="185"/>
      <c r="G15867" s="180">
        <f t="shared" si="494"/>
        <v>0</v>
      </c>
      <c r="H15867" s="181">
        <f t="shared" si="495"/>
        <v>0</v>
      </c>
    </row>
    <row r="15868" spans="2:8">
      <c r="B15868" s="186"/>
      <c r="C15868" s="183"/>
      <c r="D15868" s="183"/>
      <c r="E15868" s="185"/>
      <c r="F15868" s="185"/>
      <c r="G15868" s="180">
        <f t="shared" si="494"/>
        <v>0</v>
      </c>
      <c r="H15868" s="181">
        <f t="shared" si="495"/>
        <v>0</v>
      </c>
    </row>
    <row r="15869" spans="2:8">
      <c r="B15869" s="186"/>
      <c r="C15869" s="183"/>
      <c r="D15869" s="183"/>
      <c r="E15869" s="185"/>
      <c r="F15869" s="185"/>
      <c r="G15869" s="180">
        <f t="shared" si="494"/>
        <v>0</v>
      </c>
      <c r="H15869" s="181">
        <f t="shared" si="495"/>
        <v>0</v>
      </c>
    </row>
    <row r="15870" spans="2:8">
      <c r="B15870" s="186"/>
      <c r="C15870" s="183"/>
      <c r="D15870" s="183"/>
      <c r="E15870" s="185"/>
      <c r="F15870" s="185"/>
      <c r="G15870" s="180">
        <f t="shared" si="494"/>
        <v>0</v>
      </c>
      <c r="H15870" s="181">
        <f t="shared" si="495"/>
        <v>0</v>
      </c>
    </row>
    <row r="15871" spans="2:8">
      <c r="B15871" s="186"/>
      <c r="C15871" s="183"/>
      <c r="D15871" s="183"/>
      <c r="E15871" s="185"/>
      <c r="F15871" s="185"/>
      <c r="G15871" s="180">
        <f t="shared" si="494"/>
        <v>0</v>
      </c>
      <c r="H15871" s="181">
        <f t="shared" si="495"/>
        <v>0</v>
      </c>
    </row>
    <row r="15872" spans="2:8">
      <c r="B15872" s="186"/>
      <c r="C15872" s="183"/>
      <c r="D15872" s="183"/>
      <c r="E15872" s="185"/>
      <c r="F15872" s="185"/>
      <c r="G15872" s="180">
        <f t="shared" si="494"/>
        <v>0</v>
      </c>
      <c r="H15872" s="181">
        <f t="shared" si="495"/>
        <v>0</v>
      </c>
    </row>
    <row r="15873" spans="2:8">
      <c r="B15873" s="186"/>
      <c r="C15873" s="183"/>
      <c r="D15873" s="183"/>
      <c r="E15873" s="185"/>
      <c r="F15873" s="185"/>
      <c r="G15873" s="180">
        <f t="shared" si="494"/>
        <v>0</v>
      </c>
      <c r="H15873" s="181">
        <f t="shared" si="495"/>
        <v>0</v>
      </c>
    </row>
    <row r="15874" spans="2:8">
      <c r="B15874" s="186"/>
      <c r="C15874" s="183"/>
      <c r="D15874" s="183"/>
      <c r="E15874" s="185"/>
      <c r="F15874" s="185"/>
      <c r="G15874" s="180">
        <f t="shared" si="494"/>
        <v>0</v>
      </c>
      <c r="H15874" s="181">
        <f t="shared" si="495"/>
        <v>0</v>
      </c>
    </row>
    <row r="15875" spans="2:8">
      <c r="B15875" s="186"/>
      <c r="C15875" s="183"/>
      <c r="D15875" s="183"/>
      <c r="E15875" s="185"/>
      <c r="F15875" s="185"/>
      <c r="G15875" s="180">
        <f t="shared" si="494"/>
        <v>0</v>
      </c>
      <c r="H15875" s="181">
        <f t="shared" si="495"/>
        <v>0</v>
      </c>
    </row>
    <row r="15876" spans="2:8">
      <c r="B15876" s="186"/>
      <c r="C15876" s="183"/>
      <c r="D15876" s="183"/>
      <c r="E15876" s="185"/>
      <c r="F15876" s="185"/>
      <c r="G15876" s="180">
        <f t="shared" si="494"/>
        <v>0</v>
      </c>
      <c r="H15876" s="181">
        <f t="shared" si="495"/>
        <v>0</v>
      </c>
    </row>
    <row r="15877" spans="2:8">
      <c r="B15877" s="186"/>
      <c r="C15877" s="183"/>
      <c r="D15877" s="183"/>
      <c r="E15877" s="185"/>
      <c r="F15877" s="185"/>
      <c r="G15877" s="180">
        <f t="shared" si="494"/>
        <v>0</v>
      </c>
      <c r="H15877" s="181">
        <f t="shared" si="495"/>
        <v>0</v>
      </c>
    </row>
    <row r="15878" spans="2:8">
      <c r="B15878" s="186"/>
      <c r="C15878" s="183"/>
      <c r="D15878" s="183"/>
      <c r="E15878" s="185"/>
      <c r="F15878" s="185"/>
      <c r="G15878" s="180">
        <f t="shared" ref="G15878:G15941" si="496">IF(ABS(F15878)&gt;ABS(E15878),ABS(F15878),ABS(E15878))</f>
        <v>0</v>
      </c>
      <c r="H15878" s="181">
        <f t="shared" ref="H15878:H15941" si="497">IF(G15878&lt;&gt;0,IF(ABS(F15878)&gt;=G15878,1,ABS(F15878/G15878)),0)</f>
        <v>0</v>
      </c>
    </row>
    <row r="15879" spans="2:8">
      <c r="B15879" s="186"/>
      <c r="C15879" s="183"/>
      <c r="D15879" s="183"/>
      <c r="E15879" s="185"/>
      <c r="F15879" s="185"/>
      <c r="G15879" s="180">
        <f t="shared" si="496"/>
        <v>0</v>
      </c>
      <c r="H15879" s="181">
        <f t="shared" si="497"/>
        <v>0</v>
      </c>
    </row>
    <row r="15880" spans="2:8">
      <c r="B15880" s="186"/>
      <c r="C15880" s="183"/>
      <c r="D15880" s="183"/>
      <c r="E15880" s="185"/>
      <c r="F15880" s="185"/>
      <c r="G15880" s="180">
        <f t="shared" si="496"/>
        <v>0</v>
      </c>
      <c r="H15880" s="181">
        <f t="shared" si="497"/>
        <v>0</v>
      </c>
    </row>
    <row r="15881" spans="2:8">
      <c r="B15881" s="186"/>
      <c r="C15881" s="183"/>
      <c r="D15881" s="183"/>
      <c r="E15881" s="185"/>
      <c r="F15881" s="185"/>
      <c r="G15881" s="180">
        <f t="shared" si="496"/>
        <v>0</v>
      </c>
      <c r="H15881" s="181">
        <f t="shared" si="497"/>
        <v>0</v>
      </c>
    </row>
    <row r="15882" spans="2:8">
      <c r="B15882" s="186"/>
      <c r="C15882" s="183"/>
      <c r="D15882" s="183"/>
      <c r="E15882" s="185"/>
      <c r="F15882" s="185"/>
      <c r="G15882" s="180">
        <f t="shared" si="496"/>
        <v>0</v>
      </c>
      <c r="H15882" s="181">
        <f t="shared" si="497"/>
        <v>0</v>
      </c>
    </row>
    <row r="15883" spans="2:8">
      <c r="B15883" s="186"/>
      <c r="C15883" s="183"/>
      <c r="D15883" s="183"/>
      <c r="E15883" s="185"/>
      <c r="F15883" s="185"/>
      <c r="G15883" s="180">
        <f t="shared" si="496"/>
        <v>0</v>
      </c>
      <c r="H15883" s="181">
        <f t="shared" si="497"/>
        <v>0</v>
      </c>
    </row>
    <row r="15884" spans="2:8">
      <c r="B15884" s="186"/>
      <c r="C15884" s="183"/>
      <c r="D15884" s="183"/>
      <c r="E15884" s="185"/>
      <c r="F15884" s="185"/>
      <c r="G15884" s="180">
        <f t="shared" si="496"/>
        <v>0</v>
      </c>
      <c r="H15884" s="181">
        <f t="shared" si="497"/>
        <v>0</v>
      </c>
    </row>
    <row r="15885" spans="2:8">
      <c r="B15885" s="186"/>
      <c r="C15885" s="183"/>
      <c r="D15885" s="183"/>
      <c r="E15885" s="185"/>
      <c r="F15885" s="185"/>
      <c r="G15885" s="180">
        <f t="shared" si="496"/>
        <v>0</v>
      </c>
      <c r="H15885" s="181">
        <f t="shared" si="497"/>
        <v>0</v>
      </c>
    </row>
    <row r="15886" spans="2:8">
      <c r="B15886" s="186"/>
      <c r="C15886" s="183"/>
      <c r="D15886" s="183"/>
      <c r="E15886" s="185"/>
      <c r="F15886" s="185"/>
      <c r="G15886" s="180">
        <f t="shared" si="496"/>
        <v>0</v>
      </c>
      <c r="H15886" s="181">
        <f t="shared" si="497"/>
        <v>0</v>
      </c>
    </row>
    <row r="15887" spans="2:8">
      <c r="B15887" s="186"/>
      <c r="C15887" s="183"/>
      <c r="D15887" s="183"/>
      <c r="E15887" s="185"/>
      <c r="F15887" s="185"/>
      <c r="G15887" s="180">
        <f t="shared" si="496"/>
        <v>0</v>
      </c>
      <c r="H15887" s="181">
        <f t="shared" si="497"/>
        <v>0</v>
      </c>
    </row>
    <row r="15888" spans="2:8">
      <c r="B15888" s="186"/>
      <c r="C15888" s="183"/>
      <c r="D15888" s="183"/>
      <c r="E15888" s="185"/>
      <c r="F15888" s="185"/>
      <c r="G15888" s="180">
        <f t="shared" si="496"/>
        <v>0</v>
      </c>
      <c r="H15888" s="181">
        <f t="shared" si="497"/>
        <v>0</v>
      </c>
    </row>
    <row r="15889" spans="2:8">
      <c r="B15889" s="186"/>
      <c r="C15889" s="183"/>
      <c r="D15889" s="183"/>
      <c r="E15889" s="185"/>
      <c r="F15889" s="185"/>
      <c r="G15889" s="180">
        <f t="shared" si="496"/>
        <v>0</v>
      </c>
      <c r="H15889" s="181">
        <f t="shared" si="497"/>
        <v>0</v>
      </c>
    </row>
    <row r="15890" spans="2:8">
      <c r="B15890" s="186"/>
      <c r="C15890" s="183"/>
      <c r="D15890" s="183"/>
      <c r="E15890" s="185"/>
      <c r="F15890" s="185"/>
      <c r="G15890" s="180">
        <f t="shared" si="496"/>
        <v>0</v>
      </c>
      <c r="H15890" s="181">
        <f t="shared" si="497"/>
        <v>0</v>
      </c>
    </row>
    <row r="15891" spans="2:8">
      <c r="B15891" s="186"/>
      <c r="C15891" s="183"/>
      <c r="D15891" s="183"/>
      <c r="E15891" s="185"/>
      <c r="F15891" s="185"/>
      <c r="G15891" s="180">
        <f t="shared" si="496"/>
        <v>0</v>
      </c>
      <c r="H15891" s="181">
        <f t="shared" si="497"/>
        <v>0</v>
      </c>
    </row>
    <row r="15892" spans="2:8">
      <c r="B15892" s="186"/>
      <c r="C15892" s="183"/>
      <c r="D15892" s="183"/>
      <c r="E15892" s="185"/>
      <c r="F15892" s="185"/>
      <c r="G15892" s="180">
        <f t="shared" si="496"/>
        <v>0</v>
      </c>
      <c r="H15892" s="181">
        <f t="shared" si="497"/>
        <v>0</v>
      </c>
    </row>
    <row r="15893" spans="2:8">
      <c r="B15893" s="186"/>
      <c r="C15893" s="183"/>
      <c r="D15893" s="183"/>
      <c r="E15893" s="185"/>
      <c r="F15893" s="185"/>
      <c r="G15893" s="180">
        <f t="shared" si="496"/>
        <v>0</v>
      </c>
      <c r="H15893" s="181">
        <f t="shared" si="497"/>
        <v>0</v>
      </c>
    </row>
    <row r="15894" spans="2:8">
      <c r="B15894" s="186"/>
      <c r="C15894" s="183"/>
      <c r="D15894" s="183"/>
      <c r="E15894" s="185"/>
      <c r="F15894" s="185"/>
      <c r="G15894" s="180">
        <f t="shared" si="496"/>
        <v>0</v>
      </c>
      <c r="H15894" s="181">
        <f t="shared" si="497"/>
        <v>0</v>
      </c>
    </row>
    <row r="15895" spans="2:8">
      <c r="B15895" s="186"/>
      <c r="C15895" s="183"/>
      <c r="D15895" s="183"/>
      <c r="E15895" s="185"/>
      <c r="F15895" s="185"/>
      <c r="G15895" s="180">
        <f t="shared" si="496"/>
        <v>0</v>
      </c>
      <c r="H15895" s="181">
        <f t="shared" si="497"/>
        <v>0</v>
      </c>
    </row>
    <row r="15896" spans="2:8">
      <c r="B15896" s="186"/>
      <c r="C15896" s="183"/>
      <c r="D15896" s="183"/>
      <c r="E15896" s="185"/>
      <c r="F15896" s="185"/>
      <c r="G15896" s="180">
        <f t="shared" si="496"/>
        <v>0</v>
      </c>
      <c r="H15896" s="181">
        <f t="shared" si="497"/>
        <v>0</v>
      </c>
    </row>
    <row r="15897" spans="2:8">
      <c r="B15897" s="186"/>
      <c r="C15897" s="183"/>
      <c r="D15897" s="183"/>
      <c r="E15897" s="185"/>
      <c r="F15897" s="185"/>
      <c r="G15897" s="180">
        <f t="shared" si="496"/>
        <v>0</v>
      </c>
      <c r="H15897" s="181">
        <f t="shared" si="497"/>
        <v>0</v>
      </c>
    </row>
    <row r="15898" spans="2:8">
      <c r="B15898" s="186"/>
      <c r="C15898" s="183"/>
      <c r="D15898" s="183"/>
      <c r="E15898" s="185"/>
      <c r="F15898" s="185"/>
      <c r="G15898" s="180">
        <f t="shared" si="496"/>
        <v>0</v>
      </c>
      <c r="H15898" s="181">
        <f t="shared" si="497"/>
        <v>0</v>
      </c>
    </row>
    <row r="15899" spans="2:8">
      <c r="B15899" s="186"/>
      <c r="C15899" s="183"/>
      <c r="D15899" s="183"/>
      <c r="E15899" s="185"/>
      <c r="F15899" s="185"/>
      <c r="G15899" s="180">
        <f t="shared" si="496"/>
        <v>0</v>
      </c>
      <c r="H15899" s="181">
        <f t="shared" si="497"/>
        <v>0</v>
      </c>
    </row>
    <row r="15900" spans="2:8">
      <c r="B15900" s="186"/>
      <c r="C15900" s="183"/>
      <c r="D15900" s="183"/>
      <c r="E15900" s="185"/>
      <c r="F15900" s="185"/>
      <c r="G15900" s="180">
        <f t="shared" si="496"/>
        <v>0</v>
      </c>
      <c r="H15900" s="181">
        <f t="shared" si="497"/>
        <v>0</v>
      </c>
    </row>
    <row r="15901" spans="2:8">
      <c r="B15901" s="186"/>
      <c r="C15901" s="183"/>
      <c r="D15901" s="183"/>
      <c r="E15901" s="185"/>
      <c r="F15901" s="185"/>
      <c r="G15901" s="180">
        <f t="shared" si="496"/>
        <v>0</v>
      </c>
      <c r="H15901" s="181">
        <f t="shared" si="497"/>
        <v>0</v>
      </c>
    </row>
    <row r="15902" spans="2:8">
      <c r="B15902" s="186"/>
      <c r="C15902" s="183"/>
      <c r="D15902" s="183"/>
      <c r="E15902" s="185"/>
      <c r="F15902" s="185"/>
      <c r="G15902" s="180">
        <f t="shared" si="496"/>
        <v>0</v>
      </c>
      <c r="H15902" s="181">
        <f t="shared" si="497"/>
        <v>0</v>
      </c>
    </row>
    <row r="15903" spans="2:8">
      <c r="B15903" s="186"/>
      <c r="C15903" s="183"/>
      <c r="D15903" s="183"/>
      <c r="E15903" s="185"/>
      <c r="F15903" s="185"/>
      <c r="G15903" s="180">
        <f t="shared" si="496"/>
        <v>0</v>
      </c>
      <c r="H15903" s="181">
        <f t="shared" si="497"/>
        <v>0</v>
      </c>
    </row>
    <row r="15904" spans="2:8">
      <c r="B15904" s="186"/>
      <c r="C15904" s="183"/>
      <c r="D15904" s="183"/>
      <c r="E15904" s="185"/>
      <c r="F15904" s="185"/>
      <c r="G15904" s="180">
        <f t="shared" si="496"/>
        <v>0</v>
      </c>
      <c r="H15904" s="181">
        <f t="shared" si="497"/>
        <v>0</v>
      </c>
    </row>
    <row r="15905" spans="2:8">
      <c r="B15905" s="186"/>
      <c r="C15905" s="183"/>
      <c r="D15905" s="183"/>
      <c r="E15905" s="185"/>
      <c r="F15905" s="185"/>
      <c r="G15905" s="180">
        <f t="shared" si="496"/>
        <v>0</v>
      </c>
      <c r="H15905" s="181">
        <f t="shared" si="497"/>
        <v>0</v>
      </c>
    </row>
    <row r="15906" spans="2:8">
      <c r="B15906" s="186"/>
      <c r="C15906" s="183"/>
      <c r="D15906" s="183"/>
      <c r="E15906" s="185"/>
      <c r="F15906" s="185"/>
      <c r="G15906" s="180">
        <f t="shared" si="496"/>
        <v>0</v>
      </c>
      <c r="H15906" s="181">
        <f t="shared" si="497"/>
        <v>0</v>
      </c>
    </row>
    <row r="15907" spans="2:8">
      <c r="B15907" s="186"/>
      <c r="C15907" s="183"/>
      <c r="D15907" s="183"/>
      <c r="E15907" s="185"/>
      <c r="F15907" s="185"/>
      <c r="G15907" s="180">
        <f t="shared" si="496"/>
        <v>0</v>
      </c>
      <c r="H15907" s="181">
        <f t="shared" si="497"/>
        <v>0</v>
      </c>
    </row>
    <row r="15908" spans="2:8">
      <c r="B15908" s="186"/>
      <c r="C15908" s="183"/>
      <c r="D15908" s="183"/>
      <c r="E15908" s="185"/>
      <c r="F15908" s="185"/>
      <c r="G15908" s="180">
        <f t="shared" si="496"/>
        <v>0</v>
      </c>
      <c r="H15908" s="181">
        <f t="shared" si="497"/>
        <v>0</v>
      </c>
    </row>
    <row r="15909" spans="2:8">
      <c r="B15909" s="186"/>
      <c r="C15909" s="183"/>
      <c r="D15909" s="183"/>
      <c r="E15909" s="185"/>
      <c r="F15909" s="185"/>
      <c r="G15909" s="180">
        <f t="shared" si="496"/>
        <v>0</v>
      </c>
      <c r="H15909" s="181">
        <f t="shared" si="497"/>
        <v>0</v>
      </c>
    </row>
    <row r="15910" spans="2:8">
      <c r="B15910" s="186"/>
      <c r="C15910" s="183"/>
      <c r="D15910" s="183"/>
      <c r="E15910" s="185"/>
      <c r="F15910" s="185"/>
      <c r="G15910" s="180">
        <f t="shared" si="496"/>
        <v>0</v>
      </c>
      <c r="H15910" s="181">
        <f t="shared" si="497"/>
        <v>0</v>
      </c>
    </row>
    <row r="15911" spans="2:8">
      <c r="B15911" s="186"/>
      <c r="C15911" s="183"/>
      <c r="D15911" s="183"/>
      <c r="E15911" s="185"/>
      <c r="F15911" s="185"/>
      <c r="G15911" s="180">
        <f t="shared" si="496"/>
        <v>0</v>
      </c>
      <c r="H15911" s="181">
        <f t="shared" si="497"/>
        <v>0</v>
      </c>
    </row>
    <row r="15912" spans="2:8">
      <c r="B15912" s="186"/>
      <c r="C15912" s="183"/>
      <c r="D15912" s="183"/>
      <c r="E15912" s="185"/>
      <c r="F15912" s="185"/>
      <c r="G15912" s="180">
        <f t="shared" si="496"/>
        <v>0</v>
      </c>
      <c r="H15912" s="181">
        <f t="shared" si="497"/>
        <v>0</v>
      </c>
    </row>
    <row r="15913" spans="2:8">
      <c r="B15913" s="186"/>
      <c r="C15913" s="183"/>
      <c r="D15913" s="183"/>
      <c r="E15913" s="185"/>
      <c r="F15913" s="185"/>
      <c r="G15913" s="180">
        <f t="shared" si="496"/>
        <v>0</v>
      </c>
      <c r="H15913" s="181">
        <f t="shared" si="497"/>
        <v>0</v>
      </c>
    </row>
    <row r="15914" spans="2:8">
      <c r="B15914" s="186"/>
      <c r="C15914" s="183"/>
      <c r="D15914" s="183"/>
      <c r="E15914" s="185"/>
      <c r="F15914" s="185"/>
      <c r="G15914" s="180">
        <f t="shared" si="496"/>
        <v>0</v>
      </c>
      <c r="H15914" s="181">
        <f t="shared" si="497"/>
        <v>0</v>
      </c>
    </row>
    <row r="15915" spans="2:8">
      <c r="B15915" s="186"/>
      <c r="C15915" s="183"/>
      <c r="D15915" s="183"/>
      <c r="E15915" s="185"/>
      <c r="F15915" s="185"/>
      <c r="G15915" s="180">
        <f t="shared" si="496"/>
        <v>0</v>
      </c>
      <c r="H15915" s="181">
        <f t="shared" si="497"/>
        <v>0</v>
      </c>
    </row>
    <row r="15916" spans="2:8">
      <c r="B15916" s="186"/>
      <c r="C15916" s="183"/>
      <c r="D15916" s="183"/>
      <c r="E15916" s="185"/>
      <c r="F15916" s="185"/>
      <c r="G15916" s="180">
        <f t="shared" si="496"/>
        <v>0</v>
      </c>
      <c r="H15916" s="181">
        <f t="shared" si="497"/>
        <v>0</v>
      </c>
    </row>
    <row r="15917" spans="2:8">
      <c r="B15917" s="186"/>
      <c r="C15917" s="183"/>
      <c r="D15917" s="183"/>
      <c r="E15917" s="185"/>
      <c r="F15917" s="185"/>
      <c r="G15917" s="180">
        <f t="shared" si="496"/>
        <v>0</v>
      </c>
      <c r="H15917" s="181">
        <f t="shared" si="497"/>
        <v>0</v>
      </c>
    </row>
    <row r="15918" spans="2:8">
      <c r="B15918" s="186"/>
      <c r="C15918" s="183"/>
      <c r="D15918" s="183"/>
      <c r="E15918" s="185"/>
      <c r="F15918" s="185"/>
      <c r="G15918" s="180">
        <f t="shared" si="496"/>
        <v>0</v>
      </c>
      <c r="H15918" s="181">
        <f t="shared" si="497"/>
        <v>0</v>
      </c>
    </row>
    <row r="15919" spans="2:8">
      <c r="B15919" s="186"/>
      <c r="C15919" s="183"/>
      <c r="D15919" s="183"/>
      <c r="E15919" s="185"/>
      <c r="F15919" s="185"/>
      <c r="G15919" s="180">
        <f t="shared" si="496"/>
        <v>0</v>
      </c>
      <c r="H15919" s="181">
        <f t="shared" si="497"/>
        <v>0</v>
      </c>
    </row>
    <row r="15920" spans="2:8">
      <c r="B15920" s="186"/>
      <c r="C15920" s="183"/>
      <c r="D15920" s="183"/>
      <c r="E15920" s="185"/>
      <c r="F15920" s="185"/>
      <c r="G15920" s="180">
        <f t="shared" si="496"/>
        <v>0</v>
      </c>
      <c r="H15920" s="181">
        <f t="shared" si="497"/>
        <v>0</v>
      </c>
    </row>
    <row r="15921" spans="2:8">
      <c r="B15921" s="186"/>
      <c r="C15921" s="183"/>
      <c r="D15921" s="183"/>
      <c r="E15921" s="185"/>
      <c r="F15921" s="185"/>
      <c r="G15921" s="180">
        <f t="shared" si="496"/>
        <v>0</v>
      </c>
      <c r="H15921" s="181">
        <f t="shared" si="497"/>
        <v>0</v>
      </c>
    </row>
    <row r="15922" spans="2:8">
      <c r="B15922" s="186"/>
      <c r="C15922" s="183"/>
      <c r="D15922" s="183"/>
      <c r="E15922" s="185"/>
      <c r="F15922" s="185"/>
      <c r="G15922" s="180">
        <f t="shared" si="496"/>
        <v>0</v>
      </c>
      <c r="H15922" s="181">
        <f t="shared" si="497"/>
        <v>0</v>
      </c>
    </row>
    <row r="15923" spans="2:8">
      <c r="B15923" s="186"/>
      <c r="C15923" s="183"/>
      <c r="D15923" s="183"/>
      <c r="E15923" s="185"/>
      <c r="F15923" s="185"/>
      <c r="G15923" s="180">
        <f t="shared" si="496"/>
        <v>0</v>
      </c>
      <c r="H15923" s="181">
        <f t="shared" si="497"/>
        <v>0</v>
      </c>
    </row>
    <row r="15924" spans="2:8">
      <c r="B15924" s="186"/>
      <c r="C15924" s="183"/>
      <c r="D15924" s="183"/>
      <c r="E15924" s="185"/>
      <c r="F15924" s="185"/>
      <c r="G15924" s="180">
        <f t="shared" si="496"/>
        <v>0</v>
      </c>
      <c r="H15924" s="181">
        <f t="shared" si="497"/>
        <v>0</v>
      </c>
    </row>
    <row r="15925" spans="2:8">
      <c r="B15925" s="186"/>
      <c r="C15925" s="183"/>
      <c r="D15925" s="183"/>
      <c r="E15925" s="185"/>
      <c r="F15925" s="185"/>
      <c r="G15925" s="180">
        <f t="shared" si="496"/>
        <v>0</v>
      </c>
      <c r="H15925" s="181">
        <f t="shared" si="497"/>
        <v>0</v>
      </c>
    </row>
    <row r="15926" spans="2:8">
      <c r="B15926" s="186"/>
      <c r="C15926" s="183"/>
      <c r="D15926" s="183"/>
      <c r="E15926" s="185"/>
      <c r="F15926" s="185"/>
      <c r="G15926" s="180">
        <f t="shared" si="496"/>
        <v>0</v>
      </c>
      <c r="H15926" s="181">
        <f t="shared" si="497"/>
        <v>0</v>
      </c>
    </row>
    <row r="15927" spans="2:8">
      <c r="B15927" s="186"/>
      <c r="C15927" s="183"/>
      <c r="D15927" s="183"/>
      <c r="E15927" s="185"/>
      <c r="F15927" s="185"/>
      <c r="G15927" s="180">
        <f t="shared" si="496"/>
        <v>0</v>
      </c>
      <c r="H15927" s="181">
        <f t="shared" si="497"/>
        <v>0</v>
      </c>
    </row>
    <row r="15928" spans="2:8">
      <c r="B15928" s="186"/>
      <c r="C15928" s="183"/>
      <c r="D15928" s="183"/>
      <c r="E15928" s="185"/>
      <c r="F15928" s="185"/>
      <c r="G15928" s="180">
        <f t="shared" si="496"/>
        <v>0</v>
      </c>
      <c r="H15928" s="181">
        <f t="shared" si="497"/>
        <v>0</v>
      </c>
    </row>
    <row r="15929" spans="2:8">
      <c r="B15929" s="186"/>
      <c r="C15929" s="183"/>
      <c r="D15929" s="183"/>
      <c r="E15929" s="185"/>
      <c r="F15929" s="185"/>
      <c r="G15929" s="180">
        <f t="shared" si="496"/>
        <v>0</v>
      </c>
      <c r="H15929" s="181">
        <f t="shared" si="497"/>
        <v>0</v>
      </c>
    </row>
    <row r="15930" spans="2:8">
      <c r="B15930" s="186"/>
      <c r="C15930" s="183"/>
      <c r="D15930" s="183"/>
      <c r="E15930" s="185"/>
      <c r="F15930" s="185"/>
      <c r="G15930" s="180">
        <f t="shared" si="496"/>
        <v>0</v>
      </c>
      <c r="H15930" s="181">
        <f t="shared" si="497"/>
        <v>0</v>
      </c>
    </row>
    <row r="15931" spans="2:8">
      <c r="B15931" s="186"/>
      <c r="C15931" s="183"/>
      <c r="D15931" s="183"/>
      <c r="E15931" s="185"/>
      <c r="F15931" s="185"/>
      <c r="G15931" s="180">
        <f t="shared" si="496"/>
        <v>0</v>
      </c>
      <c r="H15931" s="181">
        <f t="shared" si="497"/>
        <v>0</v>
      </c>
    </row>
    <row r="15932" spans="2:8">
      <c r="B15932" s="186"/>
      <c r="C15932" s="183"/>
      <c r="D15932" s="183"/>
      <c r="E15932" s="185"/>
      <c r="F15932" s="185"/>
      <c r="G15932" s="180">
        <f t="shared" si="496"/>
        <v>0</v>
      </c>
      <c r="H15932" s="181">
        <f t="shared" si="497"/>
        <v>0</v>
      </c>
    </row>
    <row r="15933" spans="2:8">
      <c r="B15933" s="186"/>
      <c r="C15933" s="183"/>
      <c r="D15933" s="183"/>
      <c r="E15933" s="185"/>
      <c r="F15933" s="185"/>
      <c r="G15933" s="180">
        <f t="shared" si="496"/>
        <v>0</v>
      </c>
      <c r="H15933" s="181">
        <f t="shared" si="497"/>
        <v>0</v>
      </c>
    </row>
    <row r="15934" spans="2:8">
      <c r="B15934" s="186"/>
      <c r="C15934" s="183"/>
      <c r="D15934" s="183"/>
      <c r="E15934" s="185"/>
      <c r="F15934" s="185"/>
      <c r="G15934" s="180">
        <f t="shared" si="496"/>
        <v>0</v>
      </c>
      <c r="H15934" s="181">
        <f t="shared" si="497"/>
        <v>0</v>
      </c>
    </row>
    <row r="15935" spans="2:8">
      <c r="B15935" s="186"/>
      <c r="C15935" s="183"/>
      <c r="D15935" s="183"/>
      <c r="E15935" s="185"/>
      <c r="F15935" s="185"/>
      <c r="G15935" s="180">
        <f t="shared" si="496"/>
        <v>0</v>
      </c>
      <c r="H15935" s="181">
        <f t="shared" si="497"/>
        <v>0</v>
      </c>
    </row>
    <row r="15936" spans="2:8">
      <c r="B15936" s="186"/>
      <c r="C15936" s="183"/>
      <c r="D15936" s="183"/>
      <c r="E15936" s="185"/>
      <c r="F15936" s="185"/>
      <c r="G15936" s="180">
        <f t="shared" si="496"/>
        <v>0</v>
      </c>
      <c r="H15936" s="181">
        <f t="shared" si="497"/>
        <v>0</v>
      </c>
    </row>
    <row r="15937" spans="2:8">
      <c r="B15937" s="186"/>
      <c r="C15937" s="183"/>
      <c r="D15937" s="183"/>
      <c r="E15937" s="185"/>
      <c r="F15937" s="185"/>
      <c r="G15937" s="180">
        <f t="shared" si="496"/>
        <v>0</v>
      </c>
      <c r="H15937" s="181">
        <f t="shared" si="497"/>
        <v>0</v>
      </c>
    </row>
    <row r="15938" spans="2:8">
      <c r="B15938" s="186"/>
      <c r="C15938" s="183"/>
      <c r="D15938" s="183"/>
      <c r="E15938" s="185"/>
      <c r="F15938" s="185"/>
      <c r="G15938" s="180">
        <f t="shared" si="496"/>
        <v>0</v>
      </c>
      <c r="H15938" s="181">
        <f t="shared" si="497"/>
        <v>0</v>
      </c>
    </row>
    <row r="15939" spans="2:8">
      <c r="B15939" s="186"/>
      <c r="C15939" s="183"/>
      <c r="D15939" s="183"/>
      <c r="E15939" s="185"/>
      <c r="F15939" s="185"/>
      <c r="G15939" s="180">
        <f t="shared" si="496"/>
        <v>0</v>
      </c>
      <c r="H15939" s="181">
        <f t="shared" si="497"/>
        <v>0</v>
      </c>
    </row>
    <row r="15940" spans="2:8">
      <c r="B15940" s="186"/>
      <c r="C15940" s="183"/>
      <c r="D15940" s="183"/>
      <c r="E15940" s="185"/>
      <c r="F15940" s="185"/>
      <c r="G15940" s="180">
        <f t="shared" si="496"/>
        <v>0</v>
      </c>
      <c r="H15940" s="181">
        <f t="shared" si="497"/>
        <v>0</v>
      </c>
    </row>
    <row r="15941" spans="2:8">
      <c r="B15941" s="186"/>
      <c r="C15941" s="183"/>
      <c r="D15941" s="183"/>
      <c r="E15941" s="185"/>
      <c r="F15941" s="185"/>
      <c r="G15941" s="180">
        <f t="shared" si="496"/>
        <v>0</v>
      </c>
      <c r="H15941" s="181">
        <f t="shared" si="497"/>
        <v>0</v>
      </c>
    </row>
    <row r="15942" spans="2:8">
      <c r="B15942" s="186"/>
      <c r="C15942" s="183"/>
      <c r="D15942" s="183"/>
      <c r="E15942" s="185"/>
      <c r="F15942" s="185"/>
      <c r="G15942" s="180">
        <f t="shared" ref="G15942:G16005" si="498">IF(ABS(F15942)&gt;ABS(E15942),ABS(F15942),ABS(E15942))</f>
        <v>0</v>
      </c>
      <c r="H15942" s="181">
        <f t="shared" ref="H15942:H16005" si="499">IF(G15942&lt;&gt;0,IF(ABS(F15942)&gt;=G15942,1,ABS(F15942/G15942)),0)</f>
        <v>0</v>
      </c>
    </row>
    <row r="15943" spans="2:8">
      <c r="B15943" s="186"/>
      <c r="C15943" s="183"/>
      <c r="D15943" s="183"/>
      <c r="E15943" s="185"/>
      <c r="F15943" s="185"/>
      <c r="G15943" s="180">
        <f t="shared" si="498"/>
        <v>0</v>
      </c>
      <c r="H15943" s="181">
        <f t="shared" si="499"/>
        <v>0</v>
      </c>
    </row>
    <row r="15944" spans="2:8">
      <c r="B15944" s="186"/>
      <c r="C15944" s="183"/>
      <c r="D15944" s="183"/>
      <c r="E15944" s="185"/>
      <c r="F15944" s="185"/>
      <c r="G15944" s="180">
        <f t="shared" si="498"/>
        <v>0</v>
      </c>
      <c r="H15944" s="181">
        <f t="shared" si="499"/>
        <v>0</v>
      </c>
    </row>
    <row r="15945" spans="2:8">
      <c r="B15945" s="186"/>
      <c r="C15945" s="183"/>
      <c r="D15945" s="183"/>
      <c r="E15945" s="185"/>
      <c r="F15945" s="185"/>
      <c r="G15945" s="180">
        <f t="shared" si="498"/>
        <v>0</v>
      </c>
      <c r="H15945" s="181">
        <f t="shared" si="499"/>
        <v>0</v>
      </c>
    </row>
    <row r="15946" spans="2:8">
      <c r="B15946" s="186"/>
      <c r="C15946" s="183"/>
      <c r="D15946" s="183"/>
      <c r="E15946" s="185"/>
      <c r="F15946" s="185"/>
      <c r="G15946" s="180">
        <f t="shared" si="498"/>
        <v>0</v>
      </c>
      <c r="H15946" s="181">
        <f t="shared" si="499"/>
        <v>0</v>
      </c>
    </row>
    <row r="15947" spans="2:8">
      <c r="B15947" s="186"/>
      <c r="C15947" s="183"/>
      <c r="D15947" s="183"/>
      <c r="E15947" s="185"/>
      <c r="F15947" s="185"/>
      <c r="G15947" s="180">
        <f t="shared" si="498"/>
        <v>0</v>
      </c>
      <c r="H15947" s="181">
        <f t="shared" si="499"/>
        <v>0</v>
      </c>
    </row>
    <row r="15948" spans="2:8">
      <c r="B15948" s="186"/>
      <c r="C15948" s="183"/>
      <c r="D15948" s="183"/>
      <c r="E15948" s="185"/>
      <c r="F15948" s="185"/>
      <c r="G15948" s="180">
        <f t="shared" si="498"/>
        <v>0</v>
      </c>
      <c r="H15948" s="181">
        <f t="shared" si="499"/>
        <v>0</v>
      </c>
    </row>
    <row r="15949" spans="2:8">
      <c r="B15949" s="186"/>
      <c r="C15949" s="183"/>
      <c r="D15949" s="183"/>
      <c r="E15949" s="185"/>
      <c r="F15949" s="185"/>
      <c r="G15949" s="180">
        <f t="shared" si="498"/>
        <v>0</v>
      </c>
      <c r="H15949" s="181">
        <f t="shared" si="499"/>
        <v>0</v>
      </c>
    </row>
    <row r="15950" spans="2:8">
      <c r="B15950" s="186"/>
      <c r="C15950" s="183"/>
      <c r="D15950" s="183"/>
      <c r="E15950" s="185"/>
      <c r="F15950" s="185"/>
      <c r="G15950" s="180">
        <f t="shared" si="498"/>
        <v>0</v>
      </c>
      <c r="H15950" s="181">
        <f t="shared" si="499"/>
        <v>0</v>
      </c>
    </row>
    <row r="15951" spans="2:8">
      <c r="B15951" s="186"/>
      <c r="C15951" s="183"/>
      <c r="D15951" s="183"/>
      <c r="E15951" s="185"/>
      <c r="F15951" s="185"/>
      <c r="G15951" s="180">
        <f t="shared" si="498"/>
        <v>0</v>
      </c>
      <c r="H15951" s="181">
        <f t="shared" si="499"/>
        <v>0</v>
      </c>
    </row>
    <row r="15952" spans="2:8">
      <c r="B15952" s="186"/>
      <c r="C15952" s="183"/>
      <c r="D15952" s="183"/>
      <c r="E15952" s="185"/>
      <c r="F15952" s="185"/>
      <c r="G15952" s="180">
        <f t="shared" si="498"/>
        <v>0</v>
      </c>
      <c r="H15952" s="181">
        <f t="shared" si="499"/>
        <v>0</v>
      </c>
    </row>
    <row r="15953" spans="2:8">
      <c r="B15953" s="186"/>
      <c r="C15953" s="183"/>
      <c r="D15953" s="183"/>
      <c r="E15953" s="185"/>
      <c r="F15953" s="185"/>
      <c r="G15953" s="180">
        <f t="shared" si="498"/>
        <v>0</v>
      </c>
      <c r="H15953" s="181">
        <f t="shared" si="499"/>
        <v>0</v>
      </c>
    </row>
    <row r="15954" spans="2:8">
      <c r="B15954" s="186"/>
      <c r="C15954" s="183"/>
      <c r="D15954" s="183"/>
      <c r="E15954" s="185"/>
      <c r="F15954" s="185"/>
      <c r="G15954" s="180">
        <f t="shared" si="498"/>
        <v>0</v>
      </c>
      <c r="H15954" s="181">
        <f t="shared" si="499"/>
        <v>0</v>
      </c>
    </row>
    <row r="15955" spans="2:8">
      <c r="B15955" s="186"/>
      <c r="C15955" s="183"/>
      <c r="D15955" s="183"/>
      <c r="E15955" s="185"/>
      <c r="F15955" s="185"/>
      <c r="G15955" s="180">
        <f t="shared" si="498"/>
        <v>0</v>
      </c>
      <c r="H15955" s="181">
        <f t="shared" si="499"/>
        <v>0</v>
      </c>
    </row>
    <row r="15956" spans="2:8">
      <c r="B15956" s="186"/>
      <c r="C15956" s="183"/>
      <c r="D15956" s="183"/>
      <c r="E15956" s="185"/>
      <c r="F15956" s="185"/>
      <c r="G15956" s="180">
        <f t="shared" si="498"/>
        <v>0</v>
      </c>
      <c r="H15956" s="181">
        <f t="shared" si="499"/>
        <v>0</v>
      </c>
    </row>
    <row r="15957" spans="2:8">
      <c r="B15957" s="186"/>
      <c r="C15957" s="183"/>
      <c r="D15957" s="183"/>
      <c r="E15957" s="185"/>
      <c r="F15957" s="185"/>
      <c r="G15957" s="180">
        <f t="shared" si="498"/>
        <v>0</v>
      </c>
      <c r="H15957" s="181">
        <f t="shared" si="499"/>
        <v>0</v>
      </c>
    </row>
    <row r="15958" spans="2:8">
      <c r="B15958" s="186"/>
      <c r="C15958" s="183"/>
      <c r="D15958" s="183"/>
      <c r="E15958" s="185"/>
      <c r="F15958" s="185"/>
      <c r="G15958" s="180">
        <f t="shared" si="498"/>
        <v>0</v>
      </c>
      <c r="H15958" s="181">
        <f t="shared" si="499"/>
        <v>0</v>
      </c>
    </row>
    <row r="15959" spans="2:8">
      <c r="B15959" s="186"/>
      <c r="C15959" s="183"/>
      <c r="D15959" s="183"/>
      <c r="E15959" s="185"/>
      <c r="F15959" s="185"/>
      <c r="G15959" s="180">
        <f t="shared" si="498"/>
        <v>0</v>
      </c>
      <c r="H15959" s="181">
        <f t="shared" si="499"/>
        <v>0</v>
      </c>
    </row>
    <row r="15960" spans="2:8">
      <c r="B15960" s="186"/>
      <c r="C15960" s="183"/>
      <c r="D15960" s="183"/>
      <c r="E15960" s="185"/>
      <c r="F15960" s="185"/>
      <c r="G15960" s="180">
        <f t="shared" si="498"/>
        <v>0</v>
      </c>
      <c r="H15960" s="181">
        <f t="shared" si="499"/>
        <v>0</v>
      </c>
    </row>
    <row r="15961" spans="2:8">
      <c r="B15961" s="186"/>
      <c r="C15961" s="183"/>
      <c r="D15961" s="183"/>
      <c r="E15961" s="185"/>
      <c r="F15961" s="185"/>
      <c r="G15961" s="180">
        <f t="shared" si="498"/>
        <v>0</v>
      </c>
      <c r="H15961" s="181">
        <f t="shared" si="499"/>
        <v>0</v>
      </c>
    </row>
    <row r="15962" spans="2:8">
      <c r="B15962" s="186"/>
      <c r="C15962" s="183"/>
      <c r="D15962" s="183"/>
      <c r="E15962" s="185"/>
      <c r="F15962" s="185"/>
      <c r="G15962" s="180">
        <f t="shared" si="498"/>
        <v>0</v>
      </c>
      <c r="H15962" s="181">
        <f t="shared" si="499"/>
        <v>0</v>
      </c>
    </row>
    <row r="15963" spans="2:8">
      <c r="B15963" s="186"/>
      <c r="C15963" s="183"/>
      <c r="D15963" s="183"/>
      <c r="E15963" s="185"/>
      <c r="F15963" s="185"/>
      <c r="G15963" s="180">
        <f t="shared" si="498"/>
        <v>0</v>
      </c>
      <c r="H15963" s="181">
        <f t="shared" si="499"/>
        <v>0</v>
      </c>
    </row>
    <row r="15964" spans="2:8">
      <c r="B15964" s="186"/>
      <c r="C15964" s="183"/>
      <c r="D15964" s="183"/>
      <c r="E15964" s="185"/>
      <c r="F15964" s="185"/>
      <c r="G15964" s="180">
        <f t="shared" si="498"/>
        <v>0</v>
      </c>
      <c r="H15964" s="181">
        <f t="shared" si="499"/>
        <v>0</v>
      </c>
    </row>
    <row r="15965" spans="2:8">
      <c r="B15965" s="186"/>
      <c r="C15965" s="183"/>
      <c r="D15965" s="183"/>
      <c r="E15965" s="185"/>
      <c r="F15965" s="185"/>
      <c r="G15965" s="180">
        <f t="shared" si="498"/>
        <v>0</v>
      </c>
      <c r="H15965" s="181">
        <f t="shared" si="499"/>
        <v>0</v>
      </c>
    </row>
    <row r="15966" spans="2:8">
      <c r="B15966" s="186"/>
      <c r="C15966" s="183"/>
      <c r="D15966" s="183"/>
      <c r="E15966" s="185"/>
      <c r="F15966" s="185"/>
      <c r="G15966" s="180">
        <f t="shared" si="498"/>
        <v>0</v>
      </c>
      <c r="H15966" s="181">
        <f t="shared" si="499"/>
        <v>0</v>
      </c>
    </row>
    <row r="15967" spans="2:8">
      <c r="B15967" s="186"/>
      <c r="C15967" s="183"/>
      <c r="D15967" s="183"/>
      <c r="E15967" s="185"/>
      <c r="F15967" s="185"/>
      <c r="G15967" s="180">
        <f t="shared" si="498"/>
        <v>0</v>
      </c>
      <c r="H15967" s="181">
        <f t="shared" si="499"/>
        <v>0</v>
      </c>
    </row>
    <row r="15968" spans="2:8">
      <c r="B15968" s="186"/>
      <c r="C15968" s="183"/>
      <c r="D15968" s="183"/>
      <c r="E15968" s="185"/>
      <c r="F15968" s="185"/>
      <c r="G15968" s="180">
        <f t="shared" si="498"/>
        <v>0</v>
      </c>
      <c r="H15968" s="181">
        <f t="shared" si="499"/>
        <v>0</v>
      </c>
    </row>
    <row r="15969" spans="2:8">
      <c r="B15969" s="186"/>
      <c r="C15969" s="183"/>
      <c r="D15969" s="183"/>
      <c r="E15969" s="185"/>
      <c r="F15969" s="185"/>
      <c r="G15969" s="180">
        <f t="shared" si="498"/>
        <v>0</v>
      </c>
      <c r="H15969" s="181">
        <f t="shared" si="499"/>
        <v>0</v>
      </c>
    </row>
    <row r="15970" spans="2:8">
      <c r="B15970" s="186"/>
      <c r="C15970" s="183"/>
      <c r="D15970" s="183"/>
      <c r="E15970" s="185"/>
      <c r="F15970" s="185"/>
      <c r="G15970" s="180">
        <f t="shared" si="498"/>
        <v>0</v>
      </c>
      <c r="H15970" s="181">
        <f t="shared" si="499"/>
        <v>0</v>
      </c>
    </row>
    <row r="15971" spans="2:8">
      <c r="B15971" s="186"/>
      <c r="C15971" s="183"/>
      <c r="D15971" s="183"/>
      <c r="E15971" s="185"/>
      <c r="F15971" s="185"/>
      <c r="G15971" s="180">
        <f t="shared" si="498"/>
        <v>0</v>
      </c>
      <c r="H15971" s="181">
        <f t="shared" si="499"/>
        <v>0</v>
      </c>
    </row>
    <row r="15972" spans="2:8">
      <c r="B15972" s="186"/>
      <c r="C15972" s="183"/>
      <c r="D15972" s="183"/>
      <c r="E15972" s="185"/>
      <c r="F15972" s="185"/>
      <c r="G15972" s="180">
        <f t="shared" si="498"/>
        <v>0</v>
      </c>
      <c r="H15972" s="181">
        <f t="shared" si="499"/>
        <v>0</v>
      </c>
    </row>
    <row r="15973" spans="2:8">
      <c r="B15973" s="186"/>
      <c r="C15973" s="183"/>
      <c r="D15973" s="183"/>
      <c r="E15973" s="185"/>
      <c r="F15973" s="185"/>
      <c r="G15973" s="180">
        <f t="shared" si="498"/>
        <v>0</v>
      </c>
      <c r="H15973" s="181">
        <f t="shared" si="499"/>
        <v>0</v>
      </c>
    </row>
    <row r="15974" spans="2:8">
      <c r="B15974" s="186"/>
      <c r="C15974" s="183"/>
      <c r="D15974" s="183"/>
      <c r="E15974" s="185"/>
      <c r="F15974" s="185"/>
      <c r="G15974" s="180">
        <f t="shared" si="498"/>
        <v>0</v>
      </c>
      <c r="H15974" s="181">
        <f t="shared" si="499"/>
        <v>0</v>
      </c>
    </row>
    <row r="15975" spans="2:8">
      <c r="B15975" s="186"/>
      <c r="C15975" s="183"/>
      <c r="D15975" s="183"/>
      <c r="E15975" s="185"/>
      <c r="F15975" s="185"/>
      <c r="G15975" s="180">
        <f t="shared" si="498"/>
        <v>0</v>
      </c>
      <c r="H15975" s="181">
        <f t="shared" si="499"/>
        <v>0</v>
      </c>
    </row>
    <row r="15976" spans="2:8">
      <c r="B15976" s="186"/>
      <c r="C15976" s="183"/>
      <c r="D15976" s="183"/>
      <c r="E15976" s="185"/>
      <c r="F15976" s="185"/>
      <c r="G15976" s="180">
        <f t="shared" si="498"/>
        <v>0</v>
      </c>
      <c r="H15976" s="181">
        <f t="shared" si="499"/>
        <v>0</v>
      </c>
    </row>
    <row r="15977" spans="2:8">
      <c r="B15977" s="186"/>
      <c r="C15977" s="183"/>
      <c r="D15977" s="183"/>
      <c r="E15977" s="185"/>
      <c r="F15977" s="185"/>
      <c r="G15977" s="180">
        <f t="shared" si="498"/>
        <v>0</v>
      </c>
      <c r="H15977" s="181">
        <f t="shared" si="499"/>
        <v>0</v>
      </c>
    </row>
    <row r="15978" spans="2:8">
      <c r="B15978" s="186"/>
      <c r="C15978" s="183"/>
      <c r="D15978" s="183"/>
      <c r="E15978" s="185"/>
      <c r="F15978" s="185"/>
      <c r="G15978" s="180">
        <f t="shared" si="498"/>
        <v>0</v>
      </c>
      <c r="H15978" s="181">
        <f t="shared" si="499"/>
        <v>0</v>
      </c>
    </row>
    <row r="15979" spans="2:8">
      <c r="B15979" s="186"/>
      <c r="C15979" s="183"/>
      <c r="D15979" s="183"/>
      <c r="E15979" s="185"/>
      <c r="F15979" s="185"/>
      <c r="G15979" s="180">
        <f t="shared" si="498"/>
        <v>0</v>
      </c>
      <c r="H15979" s="181">
        <f t="shared" si="499"/>
        <v>0</v>
      </c>
    </row>
    <row r="15980" spans="2:8">
      <c r="B15980" s="186"/>
      <c r="C15980" s="183"/>
      <c r="D15980" s="183"/>
      <c r="E15980" s="185"/>
      <c r="F15980" s="185"/>
      <c r="G15980" s="180">
        <f t="shared" si="498"/>
        <v>0</v>
      </c>
      <c r="H15980" s="181">
        <f t="shared" si="499"/>
        <v>0</v>
      </c>
    </row>
    <row r="15981" spans="2:8">
      <c r="B15981" s="186"/>
      <c r="C15981" s="183"/>
      <c r="D15981" s="183"/>
      <c r="E15981" s="185"/>
      <c r="F15981" s="185"/>
      <c r="G15981" s="180">
        <f t="shared" si="498"/>
        <v>0</v>
      </c>
      <c r="H15981" s="181">
        <f t="shared" si="499"/>
        <v>0</v>
      </c>
    </row>
    <row r="15982" spans="2:8">
      <c r="B15982" s="186"/>
      <c r="C15982" s="183"/>
      <c r="D15982" s="183"/>
      <c r="E15982" s="185"/>
      <c r="F15982" s="185"/>
      <c r="G15982" s="180">
        <f t="shared" si="498"/>
        <v>0</v>
      </c>
      <c r="H15982" s="181">
        <f t="shared" si="499"/>
        <v>0</v>
      </c>
    </row>
    <row r="15983" spans="2:8">
      <c r="B15983" s="186"/>
      <c r="C15983" s="183"/>
      <c r="D15983" s="183"/>
      <c r="E15983" s="185"/>
      <c r="F15983" s="185"/>
      <c r="G15983" s="180">
        <f t="shared" si="498"/>
        <v>0</v>
      </c>
      <c r="H15983" s="181">
        <f t="shared" si="499"/>
        <v>0</v>
      </c>
    </row>
    <row r="15984" spans="2:8">
      <c r="B15984" s="186"/>
      <c r="C15984" s="183"/>
      <c r="D15984" s="183"/>
      <c r="E15984" s="185"/>
      <c r="F15984" s="185"/>
      <c r="G15984" s="180">
        <f t="shared" si="498"/>
        <v>0</v>
      </c>
      <c r="H15984" s="181">
        <f t="shared" si="499"/>
        <v>0</v>
      </c>
    </row>
    <row r="15985" spans="2:8">
      <c r="B15985" s="186"/>
      <c r="C15985" s="183"/>
      <c r="D15985" s="183"/>
      <c r="E15985" s="185"/>
      <c r="F15985" s="185"/>
      <c r="G15985" s="180">
        <f t="shared" si="498"/>
        <v>0</v>
      </c>
      <c r="H15985" s="181">
        <f t="shared" si="499"/>
        <v>0</v>
      </c>
    </row>
    <row r="15986" spans="2:8">
      <c r="B15986" s="186"/>
      <c r="C15986" s="183"/>
      <c r="D15986" s="183"/>
      <c r="E15986" s="185"/>
      <c r="F15986" s="185"/>
      <c r="G15986" s="180">
        <f t="shared" si="498"/>
        <v>0</v>
      </c>
      <c r="H15986" s="181">
        <f t="shared" si="499"/>
        <v>0</v>
      </c>
    </row>
    <row r="15987" spans="2:8">
      <c r="B15987" s="186"/>
      <c r="C15987" s="183"/>
      <c r="D15987" s="183"/>
      <c r="E15987" s="185"/>
      <c r="F15987" s="185"/>
      <c r="G15987" s="180">
        <f t="shared" si="498"/>
        <v>0</v>
      </c>
      <c r="H15987" s="181">
        <f t="shared" si="499"/>
        <v>0</v>
      </c>
    </row>
    <row r="15988" spans="2:8">
      <c r="B15988" s="186"/>
      <c r="C15988" s="183"/>
      <c r="D15988" s="183"/>
      <c r="E15988" s="185"/>
      <c r="F15988" s="185"/>
      <c r="G15988" s="180">
        <f t="shared" si="498"/>
        <v>0</v>
      </c>
      <c r="H15988" s="181">
        <f t="shared" si="499"/>
        <v>0</v>
      </c>
    </row>
    <row r="15989" spans="2:8">
      <c r="B15989" s="186"/>
      <c r="C15989" s="183"/>
      <c r="D15989" s="183"/>
      <c r="E15989" s="185"/>
      <c r="F15989" s="185"/>
      <c r="G15989" s="180">
        <f t="shared" si="498"/>
        <v>0</v>
      </c>
      <c r="H15989" s="181">
        <f t="shared" si="499"/>
        <v>0</v>
      </c>
    </row>
    <row r="15990" spans="2:8">
      <c r="B15990" s="186"/>
      <c r="C15990" s="183"/>
      <c r="D15990" s="183"/>
      <c r="E15990" s="185"/>
      <c r="F15990" s="185"/>
      <c r="G15990" s="180">
        <f t="shared" si="498"/>
        <v>0</v>
      </c>
      <c r="H15990" s="181">
        <f t="shared" si="499"/>
        <v>0</v>
      </c>
    </row>
    <row r="15991" spans="2:8">
      <c r="B15991" s="186"/>
      <c r="C15991" s="183"/>
      <c r="D15991" s="183"/>
      <c r="E15991" s="185"/>
      <c r="F15991" s="185"/>
      <c r="G15991" s="180">
        <f t="shared" si="498"/>
        <v>0</v>
      </c>
      <c r="H15991" s="181">
        <f t="shared" si="499"/>
        <v>0</v>
      </c>
    </row>
    <row r="15992" spans="2:8">
      <c r="B15992" s="186"/>
      <c r="C15992" s="183"/>
      <c r="D15992" s="183"/>
      <c r="E15992" s="185"/>
      <c r="F15992" s="185"/>
      <c r="G15992" s="180">
        <f t="shared" si="498"/>
        <v>0</v>
      </c>
      <c r="H15992" s="181">
        <f t="shared" si="499"/>
        <v>0</v>
      </c>
    </row>
    <row r="15993" spans="2:8">
      <c r="B15993" s="186"/>
      <c r="C15993" s="183"/>
      <c r="D15993" s="183"/>
      <c r="E15993" s="185"/>
      <c r="F15993" s="185"/>
      <c r="G15993" s="180">
        <f t="shared" si="498"/>
        <v>0</v>
      </c>
      <c r="H15993" s="181">
        <f t="shared" si="499"/>
        <v>0</v>
      </c>
    </row>
    <row r="15994" spans="2:8">
      <c r="B15994" s="186"/>
      <c r="C15994" s="183"/>
      <c r="D15994" s="183"/>
      <c r="E15994" s="185"/>
      <c r="F15994" s="185"/>
      <c r="G15994" s="180">
        <f t="shared" si="498"/>
        <v>0</v>
      </c>
      <c r="H15994" s="181">
        <f t="shared" si="499"/>
        <v>0</v>
      </c>
    </row>
    <row r="15995" spans="2:8">
      <c r="B15995" s="186"/>
      <c r="C15995" s="183"/>
      <c r="D15995" s="183"/>
      <c r="E15995" s="185"/>
      <c r="F15995" s="185"/>
      <c r="G15995" s="180">
        <f t="shared" si="498"/>
        <v>0</v>
      </c>
      <c r="H15995" s="181">
        <f t="shared" si="499"/>
        <v>0</v>
      </c>
    </row>
    <row r="15996" spans="2:8">
      <c r="B15996" s="186"/>
      <c r="C15996" s="183"/>
      <c r="D15996" s="183"/>
      <c r="E15996" s="185"/>
      <c r="F15996" s="185"/>
      <c r="G15996" s="180">
        <f t="shared" si="498"/>
        <v>0</v>
      </c>
      <c r="H15996" s="181">
        <f t="shared" si="499"/>
        <v>0</v>
      </c>
    </row>
    <row r="15997" spans="2:8">
      <c r="B15997" s="186"/>
      <c r="C15997" s="183"/>
      <c r="D15997" s="183"/>
      <c r="E15997" s="185"/>
      <c r="F15997" s="185"/>
      <c r="G15997" s="180">
        <f t="shared" si="498"/>
        <v>0</v>
      </c>
      <c r="H15997" s="181">
        <f t="shared" si="499"/>
        <v>0</v>
      </c>
    </row>
    <row r="15998" spans="2:8">
      <c r="B15998" s="186"/>
      <c r="C15998" s="183"/>
      <c r="D15998" s="183"/>
      <c r="E15998" s="185"/>
      <c r="F15998" s="185"/>
      <c r="G15998" s="180">
        <f t="shared" si="498"/>
        <v>0</v>
      </c>
      <c r="H15998" s="181">
        <f t="shared" si="499"/>
        <v>0</v>
      </c>
    </row>
    <row r="15999" spans="2:8">
      <c r="B15999" s="186"/>
      <c r="C15999" s="183"/>
      <c r="D15999" s="183"/>
      <c r="E15999" s="185"/>
      <c r="F15999" s="185"/>
      <c r="G15999" s="180">
        <f t="shared" si="498"/>
        <v>0</v>
      </c>
      <c r="H15999" s="181">
        <f t="shared" si="499"/>
        <v>0</v>
      </c>
    </row>
    <row r="16000" spans="2:8">
      <c r="B16000" s="186"/>
      <c r="C16000" s="183"/>
      <c r="D16000" s="183"/>
      <c r="E16000" s="185"/>
      <c r="F16000" s="185"/>
      <c r="G16000" s="180">
        <f t="shared" si="498"/>
        <v>0</v>
      </c>
      <c r="H16000" s="181">
        <f t="shared" si="499"/>
        <v>0</v>
      </c>
    </row>
    <row r="16001" spans="2:8">
      <c r="B16001" s="186"/>
      <c r="C16001" s="183"/>
      <c r="D16001" s="183"/>
      <c r="E16001" s="185"/>
      <c r="F16001" s="185"/>
      <c r="G16001" s="180">
        <f t="shared" si="498"/>
        <v>0</v>
      </c>
      <c r="H16001" s="181">
        <f t="shared" si="499"/>
        <v>0</v>
      </c>
    </row>
    <row r="16002" spans="2:8">
      <c r="B16002" s="186"/>
      <c r="C16002" s="183"/>
      <c r="D16002" s="183"/>
      <c r="E16002" s="185"/>
      <c r="F16002" s="185"/>
      <c r="G16002" s="180">
        <f t="shared" si="498"/>
        <v>0</v>
      </c>
      <c r="H16002" s="181">
        <f t="shared" si="499"/>
        <v>0</v>
      </c>
    </row>
    <row r="16003" spans="2:8">
      <c r="B16003" s="186"/>
      <c r="C16003" s="183"/>
      <c r="D16003" s="183"/>
      <c r="E16003" s="185"/>
      <c r="F16003" s="185"/>
      <c r="G16003" s="180">
        <f t="shared" si="498"/>
        <v>0</v>
      </c>
      <c r="H16003" s="181">
        <f t="shared" si="499"/>
        <v>0</v>
      </c>
    </row>
    <row r="16004" spans="2:8">
      <c r="B16004" s="186"/>
      <c r="C16004" s="183"/>
      <c r="D16004" s="183"/>
      <c r="E16004" s="185"/>
      <c r="F16004" s="185"/>
      <c r="G16004" s="180">
        <f t="shared" si="498"/>
        <v>0</v>
      </c>
      <c r="H16004" s="181">
        <f t="shared" si="499"/>
        <v>0</v>
      </c>
    </row>
    <row r="16005" spans="2:8">
      <c r="B16005" s="186"/>
      <c r="C16005" s="183"/>
      <c r="D16005" s="183"/>
      <c r="E16005" s="185"/>
      <c r="F16005" s="185"/>
      <c r="G16005" s="180">
        <f t="shared" si="498"/>
        <v>0</v>
      </c>
      <c r="H16005" s="181">
        <f t="shared" si="499"/>
        <v>0</v>
      </c>
    </row>
    <row r="16006" spans="2:8">
      <c r="B16006" s="186"/>
      <c r="C16006" s="183"/>
      <c r="D16006" s="183"/>
      <c r="E16006" s="185"/>
      <c r="F16006" s="185"/>
      <c r="G16006" s="180">
        <f t="shared" ref="G16006:G16069" si="500">IF(ABS(F16006)&gt;ABS(E16006),ABS(F16006),ABS(E16006))</f>
        <v>0</v>
      </c>
      <c r="H16006" s="181">
        <f t="shared" ref="H16006:H16069" si="501">IF(G16006&lt;&gt;0,IF(ABS(F16006)&gt;=G16006,1,ABS(F16006/G16006)),0)</f>
        <v>0</v>
      </c>
    </row>
    <row r="16007" spans="2:8">
      <c r="B16007" s="186"/>
      <c r="C16007" s="183"/>
      <c r="D16007" s="183"/>
      <c r="E16007" s="185"/>
      <c r="F16007" s="185"/>
      <c r="G16007" s="180">
        <f t="shared" si="500"/>
        <v>0</v>
      </c>
      <c r="H16007" s="181">
        <f t="shared" si="501"/>
        <v>0</v>
      </c>
    </row>
    <row r="16008" spans="2:8">
      <c r="B16008" s="186"/>
      <c r="C16008" s="183"/>
      <c r="D16008" s="183"/>
      <c r="E16008" s="185"/>
      <c r="F16008" s="185"/>
      <c r="G16008" s="180">
        <f t="shared" si="500"/>
        <v>0</v>
      </c>
      <c r="H16008" s="181">
        <f t="shared" si="501"/>
        <v>0</v>
      </c>
    </row>
    <row r="16009" spans="2:8">
      <c r="B16009" s="186"/>
      <c r="C16009" s="183"/>
      <c r="D16009" s="183"/>
      <c r="E16009" s="185"/>
      <c r="F16009" s="185"/>
      <c r="G16009" s="180">
        <f t="shared" si="500"/>
        <v>0</v>
      </c>
      <c r="H16009" s="181">
        <f t="shared" si="501"/>
        <v>0</v>
      </c>
    </row>
    <row r="16010" spans="2:8">
      <c r="B16010" s="186"/>
      <c r="C16010" s="183"/>
      <c r="D16010" s="183"/>
      <c r="E16010" s="185"/>
      <c r="F16010" s="185"/>
      <c r="G16010" s="180">
        <f t="shared" si="500"/>
        <v>0</v>
      </c>
      <c r="H16010" s="181">
        <f t="shared" si="501"/>
        <v>0</v>
      </c>
    </row>
    <row r="16011" spans="2:8">
      <c r="B16011" s="186"/>
      <c r="C16011" s="183"/>
      <c r="D16011" s="183"/>
      <c r="E16011" s="185"/>
      <c r="F16011" s="185"/>
      <c r="G16011" s="180">
        <f t="shared" si="500"/>
        <v>0</v>
      </c>
      <c r="H16011" s="181">
        <f t="shared" si="501"/>
        <v>0</v>
      </c>
    </row>
    <row r="16012" spans="2:8">
      <c r="B16012" s="186"/>
      <c r="C16012" s="183"/>
      <c r="D16012" s="183"/>
      <c r="E16012" s="185"/>
      <c r="F16012" s="185"/>
      <c r="G16012" s="180">
        <f t="shared" si="500"/>
        <v>0</v>
      </c>
      <c r="H16012" s="181">
        <f t="shared" si="501"/>
        <v>0</v>
      </c>
    </row>
    <row r="16013" spans="2:8">
      <c r="B16013" s="186"/>
      <c r="C16013" s="183"/>
      <c r="D16013" s="183"/>
      <c r="E16013" s="185"/>
      <c r="F16013" s="185"/>
      <c r="G16013" s="180">
        <f t="shared" si="500"/>
        <v>0</v>
      </c>
      <c r="H16013" s="181">
        <f t="shared" si="501"/>
        <v>0</v>
      </c>
    </row>
    <row r="16014" spans="2:8">
      <c r="B16014" s="186"/>
      <c r="C16014" s="183"/>
      <c r="D16014" s="183"/>
      <c r="E16014" s="185"/>
      <c r="F16014" s="185"/>
      <c r="G16014" s="180">
        <f t="shared" si="500"/>
        <v>0</v>
      </c>
      <c r="H16014" s="181">
        <f t="shared" si="501"/>
        <v>0</v>
      </c>
    </row>
    <row r="16015" spans="2:8">
      <c r="B16015" s="186"/>
      <c r="C16015" s="183"/>
      <c r="D16015" s="183"/>
      <c r="E16015" s="185"/>
      <c r="F16015" s="185"/>
      <c r="G16015" s="180">
        <f t="shared" si="500"/>
        <v>0</v>
      </c>
      <c r="H16015" s="181">
        <f t="shared" si="501"/>
        <v>0</v>
      </c>
    </row>
    <row r="16016" spans="2:8">
      <c r="B16016" s="186"/>
      <c r="C16016" s="183"/>
      <c r="D16016" s="183"/>
      <c r="E16016" s="185"/>
      <c r="F16016" s="185"/>
      <c r="G16016" s="180">
        <f t="shared" si="500"/>
        <v>0</v>
      </c>
      <c r="H16016" s="181">
        <f t="shared" si="501"/>
        <v>0</v>
      </c>
    </row>
    <row r="16017" spans="2:8">
      <c r="B16017" s="186"/>
      <c r="C16017" s="183"/>
      <c r="D16017" s="183"/>
      <c r="E16017" s="185"/>
      <c r="F16017" s="185"/>
      <c r="G16017" s="180">
        <f t="shared" si="500"/>
        <v>0</v>
      </c>
      <c r="H16017" s="181">
        <f t="shared" si="501"/>
        <v>0</v>
      </c>
    </row>
    <row r="16018" spans="2:8">
      <c r="B16018" s="186"/>
      <c r="C16018" s="183"/>
      <c r="D16018" s="183"/>
      <c r="E16018" s="185"/>
      <c r="F16018" s="185"/>
      <c r="G16018" s="180">
        <f t="shared" si="500"/>
        <v>0</v>
      </c>
      <c r="H16018" s="181">
        <f t="shared" si="501"/>
        <v>0</v>
      </c>
    </row>
    <row r="16019" spans="2:8">
      <c r="B16019" s="186"/>
      <c r="C16019" s="183"/>
      <c r="D16019" s="183"/>
      <c r="E16019" s="185"/>
      <c r="F16019" s="185"/>
      <c r="G16019" s="180">
        <f t="shared" si="500"/>
        <v>0</v>
      </c>
      <c r="H16019" s="181">
        <f t="shared" si="501"/>
        <v>0</v>
      </c>
    </row>
    <row r="16020" spans="2:8">
      <c r="B16020" s="186"/>
      <c r="C16020" s="183"/>
      <c r="D16020" s="183"/>
      <c r="E16020" s="185"/>
      <c r="F16020" s="185"/>
      <c r="G16020" s="180">
        <f t="shared" si="500"/>
        <v>0</v>
      </c>
      <c r="H16020" s="181">
        <f t="shared" si="501"/>
        <v>0</v>
      </c>
    </row>
    <row r="16021" spans="2:8">
      <c r="B16021" s="186"/>
      <c r="C16021" s="183"/>
      <c r="D16021" s="183"/>
      <c r="E16021" s="185"/>
      <c r="F16021" s="185"/>
      <c r="G16021" s="180">
        <f t="shared" si="500"/>
        <v>0</v>
      </c>
      <c r="H16021" s="181">
        <f t="shared" si="501"/>
        <v>0</v>
      </c>
    </row>
    <row r="16022" spans="2:8">
      <c r="B16022" s="186"/>
      <c r="C16022" s="183"/>
      <c r="D16022" s="183"/>
      <c r="E16022" s="185"/>
      <c r="F16022" s="185"/>
      <c r="G16022" s="180">
        <f t="shared" si="500"/>
        <v>0</v>
      </c>
      <c r="H16022" s="181">
        <f t="shared" si="501"/>
        <v>0</v>
      </c>
    </row>
    <row r="16023" spans="2:8">
      <c r="B16023" s="186"/>
      <c r="C16023" s="183"/>
      <c r="D16023" s="183"/>
      <c r="E16023" s="185"/>
      <c r="F16023" s="185"/>
      <c r="G16023" s="180">
        <f t="shared" si="500"/>
        <v>0</v>
      </c>
      <c r="H16023" s="181">
        <f t="shared" si="501"/>
        <v>0</v>
      </c>
    </row>
    <row r="16024" spans="2:8">
      <c r="B16024" s="186"/>
      <c r="C16024" s="183"/>
      <c r="D16024" s="183"/>
      <c r="E16024" s="185"/>
      <c r="F16024" s="185"/>
      <c r="G16024" s="180">
        <f t="shared" si="500"/>
        <v>0</v>
      </c>
      <c r="H16024" s="181">
        <f t="shared" si="501"/>
        <v>0</v>
      </c>
    </row>
    <row r="16025" spans="2:8">
      <c r="B16025" s="186"/>
      <c r="C16025" s="183"/>
      <c r="D16025" s="183"/>
      <c r="E16025" s="185"/>
      <c r="F16025" s="185"/>
      <c r="G16025" s="180">
        <f t="shared" si="500"/>
        <v>0</v>
      </c>
      <c r="H16025" s="181">
        <f t="shared" si="501"/>
        <v>0</v>
      </c>
    </row>
    <row r="16026" spans="2:8">
      <c r="B16026" s="186"/>
      <c r="C16026" s="183"/>
      <c r="D16026" s="183"/>
      <c r="E16026" s="185"/>
      <c r="F16026" s="185"/>
      <c r="G16026" s="180">
        <f t="shared" si="500"/>
        <v>0</v>
      </c>
      <c r="H16026" s="181">
        <f t="shared" si="501"/>
        <v>0</v>
      </c>
    </row>
    <row r="16027" spans="2:8">
      <c r="B16027" s="186"/>
      <c r="C16027" s="183"/>
      <c r="D16027" s="183"/>
      <c r="E16027" s="185"/>
      <c r="F16027" s="185"/>
      <c r="G16027" s="180">
        <f t="shared" si="500"/>
        <v>0</v>
      </c>
      <c r="H16027" s="181">
        <f t="shared" si="501"/>
        <v>0</v>
      </c>
    </row>
    <row r="16028" spans="2:8">
      <c r="B16028" s="186"/>
      <c r="C16028" s="183"/>
      <c r="D16028" s="183"/>
      <c r="E16028" s="185"/>
      <c r="F16028" s="185"/>
      <c r="G16028" s="180">
        <f t="shared" si="500"/>
        <v>0</v>
      </c>
      <c r="H16028" s="181">
        <f t="shared" si="501"/>
        <v>0</v>
      </c>
    </row>
    <row r="16029" spans="2:8">
      <c r="B16029" s="186"/>
      <c r="C16029" s="183"/>
      <c r="D16029" s="183"/>
      <c r="E16029" s="185"/>
      <c r="F16029" s="185"/>
      <c r="G16029" s="180">
        <f t="shared" si="500"/>
        <v>0</v>
      </c>
      <c r="H16029" s="181">
        <f t="shared" si="501"/>
        <v>0</v>
      </c>
    </row>
    <row r="16030" spans="2:8">
      <c r="B16030" s="186"/>
      <c r="C16030" s="183"/>
      <c r="D16030" s="183"/>
      <c r="E16030" s="185"/>
      <c r="F16030" s="185"/>
      <c r="G16030" s="180">
        <f t="shared" si="500"/>
        <v>0</v>
      </c>
      <c r="H16030" s="181">
        <f t="shared" si="501"/>
        <v>0</v>
      </c>
    </row>
    <row r="16031" spans="2:8">
      <c r="B16031" s="186"/>
      <c r="C16031" s="183"/>
      <c r="D16031" s="183"/>
      <c r="E16031" s="185"/>
      <c r="F16031" s="185"/>
      <c r="G16031" s="180">
        <f t="shared" si="500"/>
        <v>0</v>
      </c>
      <c r="H16031" s="181">
        <f t="shared" si="501"/>
        <v>0</v>
      </c>
    </row>
    <row r="16032" spans="2:8">
      <c r="B16032" s="186"/>
      <c r="C16032" s="183"/>
      <c r="D16032" s="183"/>
      <c r="E16032" s="185"/>
      <c r="F16032" s="185"/>
      <c r="G16032" s="180">
        <f t="shared" si="500"/>
        <v>0</v>
      </c>
      <c r="H16032" s="181">
        <f t="shared" si="501"/>
        <v>0</v>
      </c>
    </row>
    <row r="16033" spans="2:8">
      <c r="B16033" s="186"/>
      <c r="C16033" s="183"/>
      <c r="D16033" s="183"/>
      <c r="E16033" s="185"/>
      <c r="F16033" s="185"/>
      <c r="G16033" s="180">
        <f t="shared" si="500"/>
        <v>0</v>
      </c>
      <c r="H16033" s="181">
        <f t="shared" si="501"/>
        <v>0</v>
      </c>
    </row>
    <row r="16034" spans="2:8">
      <c r="B16034" s="186"/>
      <c r="C16034" s="183"/>
      <c r="D16034" s="183"/>
      <c r="E16034" s="185"/>
      <c r="F16034" s="185"/>
      <c r="G16034" s="180">
        <f t="shared" si="500"/>
        <v>0</v>
      </c>
      <c r="H16034" s="181">
        <f t="shared" si="501"/>
        <v>0</v>
      </c>
    </row>
    <row r="16035" spans="2:8">
      <c r="B16035" s="186"/>
      <c r="C16035" s="183"/>
      <c r="D16035" s="183"/>
      <c r="E16035" s="185"/>
      <c r="F16035" s="185"/>
      <c r="G16035" s="180">
        <f t="shared" si="500"/>
        <v>0</v>
      </c>
      <c r="H16035" s="181">
        <f t="shared" si="501"/>
        <v>0</v>
      </c>
    </row>
    <row r="16036" spans="2:8">
      <c r="B16036" s="186"/>
      <c r="C16036" s="183"/>
      <c r="D16036" s="183"/>
      <c r="E16036" s="185"/>
      <c r="F16036" s="185"/>
      <c r="G16036" s="180">
        <f t="shared" si="500"/>
        <v>0</v>
      </c>
      <c r="H16036" s="181">
        <f t="shared" si="501"/>
        <v>0</v>
      </c>
    </row>
    <row r="16037" spans="2:8">
      <c r="B16037" s="186"/>
      <c r="C16037" s="183"/>
      <c r="D16037" s="183"/>
      <c r="E16037" s="185"/>
      <c r="F16037" s="185"/>
      <c r="G16037" s="180">
        <f t="shared" si="500"/>
        <v>0</v>
      </c>
      <c r="H16037" s="181">
        <f t="shared" si="501"/>
        <v>0</v>
      </c>
    </row>
    <row r="16038" spans="2:8">
      <c r="B16038" s="186"/>
      <c r="C16038" s="183"/>
      <c r="D16038" s="183"/>
      <c r="E16038" s="185"/>
      <c r="F16038" s="185"/>
      <c r="G16038" s="180">
        <f t="shared" si="500"/>
        <v>0</v>
      </c>
      <c r="H16038" s="181">
        <f t="shared" si="501"/>
        <v>0</v>
      </c>
    </row>
    <row r="16039" spans="2:8">
      <c r="B16039" s="186"/>
      <c r="C16039" s="183"/>
      <c r="D16039" s="183"/>
      <c r="E16039" s="185"/>
      <c r="F16039" s="185"/>
      <c r="G16039" s="180">
        <f t="shared" si="500"/>
        <v>0</v>
      </c>
      <c r="H16039" s="181">
        <f t="shared" si="501"/>
        <v>0</v>
      </c>
    </row>
    <row r="16040" spans="2:8">
      <c r="B16040" s="186"/>
      <c r="C16040" s="183"/>
      <c r="D16040" s="183"/>
      <c r="E16040" s="185"/>
      <c r="F16040" s="185"/>
      <c r="G16040" s="180">
        <f t="shared" si="500"/>
        <v>0</v>
      </c>
      <c r="H16040" s="181">
        <f t="shared" si="501"/>
        <v>0</v>
      </c>
    </row>
    <row r="16041" spans="2:8">
      <c r="B16041" s="186"/>
      <c r="C16041" s="183"/>
      <c r="D16041" s="183"/>
      <c r="E16041" s="185"/>
      <c r="F16041" s="185"/>
      <c r="G16041" s="180">
        <f t="shared" si="500"/>
        <v>0</v>
      </c>
      <c r="H16041" s="181">
        <f t="shared" si="501"/>
        <v>0</v>
      </c>
    </row>
    <row r="16042" spans="2:8">
      <c r="B16042" s="186"/>
      <c r="C16042" s="183"/>
      <c r="D16042" s="183"/>
      <c r="E16042" s="185"/>
      <c r="F16042" s="185"/>
      <c r="G16042" s="180">
        <f t="shared" si="500"/>
        <v>0</v>
      </c>
      <c r="H16042" s="181">
        <f t="shared" si="501"/>
        <v>0</v>
      </c>
    </row>
    <row r="16043" spans="2:8">
      <c r="B16043" s="186"/>
      <c r="C16043" s="183"/>
      <c r="D16043" s="183"/>
      <c r="E16043" s="185"/>
      <c r="F16043" s="185"/>
      <c r="G16043" s="180">
        <f t="shared" si="500"/>
        <v>0</v>
      </c>
      <c r="H16043" s="181">
        <f t="shared" si="501"/>
        <v>0</v>
      </c>
    </row>
    <row r="16044" spans="2:8">
      <c r="B16044" s="186"/>
      <c r="C16044" s="183"/>
      <c r="D16044" s="183"/>
      <c r="E16044" s="185"/>
      <c r="F16044" s="185"/>
      <c r="G16044" s="180">
        <f t="shared" si="500"/>
        <v>0</v>
      </c>
      <c r="H16044" s="181">
        <f t="shared" si="501"/>
        <v>0</v>
      </c>
    </row>
    <row r="16045" spans="2:8">
      <c r="B16045" s="186"/>
      <c r="C16045" s="183"/>
      <c r="D16045" s="183"/>
      <c r="E16045" s="185"/>
      <c r="F16045" s="185"/>
      <c r="G16045" s="180">
        <f t="shared" si="500"/>
        <v>0</v>
      </c>
      <c r="H16045" s="181">
        <f t="shared" si="501"/>
        <v>0</v>
      </c>
    </row>
    <row r="16046" spans="2:8">
      <c r="B16046" s="186"/>
      <c r="C16046" s="183"/>
      <c r="D16046" s="183"/>
      <c r="E16046" s="185"/>
      <c r="F16046" s="185"/>
      <c r="G16046" s="180">
        <f t="shared" si="500"/>
        <v>0</v>
      </c>
      <c r="H16046" s="181">
        <f t="shared" si="501"/>
        <v>0</v>
      </c>
    </row>
    <row r="16047" spans="2:8">
      <c r="B16047" s="186"/>
      <c r="C16047" s="183"/>
      <c r="D16047" s="183"/>
      <c r="E16047" s="185"/>
      <c r="F16047" s="185"/>
      <c r="G16047" s="180">
        <f t="shared" si="500"/>
        <v>0</v>
      </c>
      <c r="H16047" s="181">
        <f t="shared" si="501"/>
        <v>0</v>
      </c>
    </row>
    <row r="16048" spans="2:8">
      <c r="B16048" s="186"/>
      <c r="C16048" s="183"/>
      <c r="D16048" s="183"/>
      <c r="E16048" s="185"/>
      <c r="F16048" s="185"/>
      <c r="G16048" s="180">
        <f t="shared" si="500"/>
        <v>0</v>
      </c>
      <c r="H16048" s="181">
        <f t="shared" si="501"/>
        <v>0</v>
      </c>
    </row>
    <row r="16049" spans="2:8">
      <c r="B16049" s="186"/>
      <c r="C16049" s="183"/>
      <c r="D16049" s="183"/>
      <c r="E16049" s="185"/>
      <c r="F16049" s="185"/>
      <c r="G16049" s="180">
        <f t="shared" si="500"/>
        <v>0</v>
      </c>
      <c r="H16049" s="181">
        <f t="shared" si="501"/>
        <v>0</v>
      </c>
    </row>
    <row r="16050" spans="2:8">
      <c r="B16050" s="186"/>
      <c r="C16050" s="183"/>
      <c r="D16050" s="183"/>
      <c r="E16050" s="185"/>
      <c r="F16050" s="185"/>
      <c r="G16050" s="180">
        <f t="shared" si="500"/>
        <v>0</v>
      </c>
      <c r="H16050" s="181">
        <f t="shared" si="501"/>
        <v>0</v>
      </c>
    </row>
    <row r="16051" spans="2:8">
      <c r="B16051" s="186"/>
      <c r="C16051" s="183"/>
      <c r="D16051" s="183"/>
      <c r="E16051" s="185"/>
      <c r="F16051" s="185"/>
      <c r="G16051" s="180">
        <f t="shared" si="500"/>
        <v>0</v>
      </c>
      <c r="H16051" s="181">
        <f t="shared" si="501"/>
        <v>0</v>
      </c>
    </row>
    <row r="16052" spans="2:8">
      <c r="B16052" s="186"/>
      <c r="C16052" s="183"/>
      <c r="D16052" s="183"/>
      <c r="E16052" s="185"/>
      <c r="F16052" s="185"/>
      <c r="G16052" s="180">
        <f t="shared" si="500"/>
        <v>0</v>
      </c>
      <c r="H16052" s="181">
        <f t="shared" si="501"/>
        <v>0</v>
      </c>
    </row>
    <row r="16053" spans="2:8">
      <c r="B16053" s="186"/>
      <c r="C16053" s="183"/>
      <c r="D16053" s="183"/>
      <c r="E16053" s="185"/>
      <c r="F16053" s="185"/>
      <c r="G16053" s="180">
        <f t="shared" si="500"/>
        <v>0</v>
      </c>
      <c r="H16053" s="181">
        <f t="shared" si="501"/>
        <v>0</v>
      </c>
    </row>
    <row r="16054" spans="2:8">
      <c r="B16054" s="186"/>
      <c r="C16054" s="183"/>
      <c r="D16054" s="183"/>
      <c r="E16054" s="185"/>
      <c r="F16054" s="185"/>
      <c r="G16054" s="180">
        <f t="shared" si="500"/>
        <v>0</v>
      </c>
      <c r="H16054" s="181">
        <f t="shared" si="501"/>
        <v>0</v>
      </c>
    </row>
    <row r="16055" spans="2:8">
      <c r="B16055" s="186"/>
      <c r="C16055" s="183"/>
      <c r="D16055" s="183"/>
      <c r="E16055" s="185"/>
      <c r="F16055" s="185"/>
      <c r="G16055" s="180">
        <f t="shared" si="500"/>
        <v>0</v>
      </c>
      <c r="H16055" s="181">
        <f t="shared" si="501"/>
        <v>0</v>
      </c>
    </row>
    <row r="16056" spans="2:8">
      <c r="B16056" s="186"/>
      <c r="C16056" s="183"/>
      <c r="D16056" s="183"/>
      <c r="E16056" s="185"/>
      <c r="F16056" s="185"/>
      <c r="G16056" s="180">
        <f t="shared" si="500"/>
        <v>0</v>
      </c>
      <c r="H16056" s="181">
        <f t="shared" si="501"/>
        <v>0</v>
      </c>
    </row>
    <row r="16057" spans="2:8">
      <c r="B16057" s="186"/>
      <c r="C16057" s="183"/>
      <c r="D16057" s="183"/>
      <c r="E16057" s="185"/>
      <c r="F16057" s="185"/>
      <c r="G16057" s="180">
        <f t="shared" si="500"/>
        <v>0</v>
      </c>
      <c r="H16057" s="181">
        <f t="shared" si="501"/>
        <v>0</v>
      </c>
    </row>
    <row r="16058" spans="2:8">
      <c r="B16058" s="186"/>
      <c r="C16058" s="183"/>
      <c r="D16058" s="183"/>
      <c r="E16058" s="185"/>
      <c r="F16058" s="185"/>
      <c r="G16058" s="180">
        <f t="shared" si="500"/>
        <v>0</v>
      </c>
      <c r="H16058" s="181">
        <f t="shared" si="501"/>
        <v>0</v>
      </c>
    </row>
    <row r="16059" spans="2:8">
      <c r="B16059" s="186"/>
      <c r="C16059" s="183"/>
      <c r="D16059" s="183"/>
      <c r="E16059" s="185"/>
      <c r="F16059" s="185"/>
      <c r="G16059" s="180">
        <f t="shared" si="500"/>
        <v>0</v>
      </c>
      <c r="H16059" s="181">
        <f t="shared" si="501"/>
        <v>0</v>
      </c>
    </row>
    <row r="16060" spans="2:8">
      <c r="B16060" s="186"/>
      <c r="C16060" s="183"/>
      <c r="D16060" s="183"/>
      <c r="E16060" s="185"/>
      <c r="F16060" s="185"/>
      <c r="G16060" s="180">
        <f t="shared" si="500"/>
        <v>0</v>
      </c>
      <c r="H16060" s="181">
        <f t="shared" si="501"/>
        <v>0</v>
      </c>
    </row>
    <row r="16061" spans="2:8">
      <c r="B16061" s="186"/>
      <c r="C16061" s="183"/>
      <c r="D16061" s="183"/>
      <c r="E16061" s="185"/>
      <c r="F16061" s="185"/>
      <c r="G16061" s="180">
        <f t="shared" si="500"/>
        <v>0</v>
      </c>
      <c r="H16061" s="181">
        <f t="shared" si="501"/>
        <v>0</v>
      </c>
    </row>
    <row r="16062" spans="2:8">
      <c r="B16062" s="186"/>
      <c r="C16062" s="183"/>
      <c r="D16062" s="183"/>
      <c r="E16062" s="185"/>
      <c r="F16062" s="185"/>
      <c r="G16062" s="180">
        <f t="shared" si="500"/>
        <v>0</v>
      </c>
      <c r="H16062" s="181">
        <f t="shared" si="501"/>
        <v>0</v>
      </c>
    </row>
    <row r="16063" spans="2:8">
      <c r="B16063" s="186"/>
      <c r="C16063" s="183"/>
      <c r="D16063" s="183"/>
      <c r="E16063" s="185"/>
      <c r="F16063" s="185"/>
      <c r="G16063" s="180">
        <f t="shared" si="500"/>
        <v>0</v>
      </c>
      <c r="H16063" s="181">
        <f t="shared" si="501"/>
        <v>0</v>
      </c>
    </row>
    <row r="16064" spans="2:8">
      <c r="B16064" s="186"/>
      <c r="C16064" s="183"/>
      <c r="D16064" s="183"/>
      <c r="E16064" s="185"/>
      <c r="F16064" s="185"/>
      <c r="G16064" s="180">
        <f t="shared" si="500"/>
        <v>0</v>
      </c>
      <c r="H16064" s="181">
        <f t="shared" si="501"/>
        <v>0</v>
      </c>
    </row>
    <row r="16065" spans="2:8">
      <c r="B16065" s="186"/>
      <c r="C16065" s="183"/>
      <c r="D16065" s="183"/>
      <c r="E16065" s="185"/>
      <c r="F16065" s="185"/>
      <c r="G16065" s="180">
        <f t="shared" si="500"/>
        <v>0</v>
      </c>
      <c r="H16065" s="181">
        <f t="shared" si="501"/>
        <v>0</v>
      </c>
    </row>
    <row r="16066" spans="2:8">
      <c r="B16066" s="186"/>
      <c r="C16066" s="183"/>
      <c r="D16066" s="183"/>
      <c r="E16066" s="185"/>
      <c r="F16066" s="185"/>
      <c r="G16066" s="180">
        <f t="shared" si="500"/>
        <v>0</v>
      </c>
      <c r="H16066" s="181">
        <f t="shared" si="501"/>
        <v>0</v>
      </c>
    </row>
    <row r="16067" spans="2:8">
      <c r="B16067" s="186"/>
      <c r="C16067" s="183"/>
      <c r="D16067" s="183"/>
      <c r="E16067" s="185"/>
      <c r="F16067" s="185"/>
      <c r="G16067" s="180">
        <f t="shared" si="500"/>
        <v>0</v>
      </c>
      <c r="H16067" s="181">
        <f t="shared" si="501"/>
        <v>0</v>
      </c>
    </row>
    <row r="16068" spans="2:8">
      <c r="B16068" s="186"/>
      <c r="C16068" s="183"/>
      <c r="D16068" s="183"/>
      <c r="E16068" s="185"/>
      <c r="F16068" s="185"/>
      <c r="G16068" s="180">
        <f t="shared" si="500"/>
        <v>0</v>
      </c>
      <c r="H16068" s="181">
        <f t="shared" si="501"/>
        <v>0</v>
      </c>
    </row>
    <row r="16069" spans="2:8">
      <c r="B16069" s="186"/>
      <c r="C16069" s="183"/>
      <c r="D16069" s="183"/>
      <c r="E16069" s="185"/>
      <c r="F16069" s="185"/>
      <c r="G16069" s="180">
        <f t="shared" si="500"/>
        <v>0</v>
      </c>
      <c r="H16069" s="181">
        <f t="shared" si="501"/>
        <v>0</v>
      </c>
    </row>
    <row r="16070" spans="2:8">
      <c r="B16070" s="186"/>
      <c r="C16070" s="183"/>
      <c r="D16070" s="183"/>
      <c r="E16070" s="185"/>
      <c r="F16070" s="185"/>
      <c r="G16070" s="180">
        <f t="shared" ref="G16070:G16133" si="502">IF(ABS(F16070)&gt;ABS(E16070),ABS(F16070),ABS(E16070))</f>
        <v>0</v>
      </c>
      <c r="H16070" s="181">
        <f t="shared" ref="H16070:H16133" si="503">IF(G16070&lt;&gt;0,IF(ABS(F16070)&gt;=G16070,1,ABS(F16070/G16070)),0)</f>
        <v>0</v>
      </c>
    </row>
    <row r="16071" spans="2:8">
      <c r="B16071" s="186"/>
      <c r="C16071" s="183"/>
      <c r="D16071" s="183"/>
      <c r="E16071" s="185"/>
      <c r="F16071" s="185"/>
      <c r="G16071" s="180">
        <f t="shared" si="502"/>
        <v>0</v>
      </c>
      <c r="H16071" s="181">
        <f t="shared" si="503"/>
        <v>0</v>
      </c>
    </row>
    <row r="16072" spans="2:8">
      <c r="B16072" s="186"/>
      <c r="C16072" s="183"/>
      <c r="D16072" s="183"/>
      <c r="E16072" s="185"/>
      <c r="F16072" s="185"/>
      <c r="G16072" s="180">
        <f t="shared" si="502"/>
        <v>0</v>
      </c>
      <c r="H16072" s="181">
        <f t="shared" si="503"/>
        <v>0</v>
      </c>
    </row>
    <row r="16073" spans="2:8">
      <c r="B16073" s="186"/>
      <c r="C16073" s="183"/>
      <c r="D16073" s="183"/>
      <c r="E16073" s="185"/>
      <c r="F16073" s="185"/>
      <c r="G16073" s="180">
        <f t="shared" si="502"/>
        <v>0</v>
      </c>
      <c r="H16073" s="181">
        <f t="shared" si="503"/>
        <v>0</v>
      </c>
    </row>
    <row r="16074" spans="2:8">
      <c r="B16074" s="186"/>
      <c r="C16074" s="183"/>
      <c r="D16074" s="183"/>
      <c r="E16074" s="185"/>
      <c r="F16074" s="185"/>
      <c r="G16074" s="180">
        <f t="shared" si="502"/>
        <v>0</v>
      </c>
      <c r="H16074" s="181">
        <f t="shared" si="503"/>
        <v>0</v>
      </c>
    </row>
    <row r="16075" spans="2:8">
      <c r="B16075" s="186"/>
      <c r="C16075" s="183"/>
      <c r="D16075" s="183"/>
      <c r="E16075" s="185"/>
      <c r="F16075" s="185"/>
      <c r="G16075" s="180">
        <f t="shared" si="502"/>
        <v>0</v>
      </c>
      <c r="H16075" s="181">
        <f t="shared" si="503"/>
        <v>0</v>
      </c>
    </row>
    <row r="16076" spans="2:8">
      <c r="B16076" s="186"/>
      <c r="C16076" s="183"/>
      <c r="D16076" s="183"/>
      <c r="E16076" s="185"/>
      <c r="F16076" s="185"/>
      <c r="G16076" s="180">
        <f t="shared" si="502"/>
        <v>0</v>
      </c>
      <c r="H16076" s="181">
        <f t="shared" si="503"/>
        <v>0</v>
      </c>
    </row>
    <row r="16077" spans="2:8">
      <c r="B16077" s="186"/>
      <c r="C16077" s="183"/>
      <c r="D16077" s="183"/>
      <c r="E16077" s="185"/>
      <c r="F16077" s="185"/>
      <c r="G16077" s="180">
        <f t="shared" si="502"/>
        <v>0</v>
      </c>
      <c r="H16077" s="181">
        <f t="shared" si="503"/>
        <v>0</v>
      </c>
    </row>
    <row r="16078" spans="2:8">
      <c r="B16078" s="186"/>
      <c r="C16078" s="183"/>
      <c r="D16078" s="183"/>
      <c r="E16078" s="185"/>
      <c r="F16078" s="185"/>
      <c r="G16078" s="180">
        <f t="shared" si="502"/>
        <v>0</v>
      </c>
      <c r="H16078" s="181">
        <f t="shared" si="503"/>
        <v>0</v>
      </c>
    </row>
    <row r="16079" spans="2:8">
      <c r="B16079" s="186"/>
      <c r="C16079" s="183"/>
      <c r="D16079" s="183"/>
      <c r="E16079" s="185"/>
      <c r="F16079" s="185"/>
      <c r="G16079" s="180">
        <f t="shared" si="502"/>
        <v>0</v>
      </c>
      <c r="H16079" s="181">
        <f t="shared" si="503"/>
        <v>0</v>
      </c>
    </row>
    <row r="16080" spans="2:8">
      <c r="B16080" s="186"/>
      <c r="C16080" s="183"/>
      <c r="D16080" s="183"/>
      <c r="E16080" s="185"/>
      <c r="F16080" s="185"/>
      <c r="G16080" s="180">
        <f t="shared" si="502"/>
        <v>0</v>
      </c>
      <c r="H16080" s="181">
        <f t="shared" si="503"/>
        <v>0</v>
      </c>
    </row>
    <row r="16081" spans="2:8">
      <c r="B16081" s="186"/>
      <c r="C16081" s="183"/>
      <c r="D16081" s="183"/>
      <c r="E16081" s="185"/>
      <c r="F16081" s="185"/>
      <c r="G16081" s="180">
        <f t="shared" si="502"/>
        <v>0</v>
      </c>
      <c r="H16081" s="181">
        <f t="shared" si="503"/>
        <v>0</v>
      </c>
    </row>
    <row r="16082" spans="2:8">
      <c r="B16082" s="186"/>
      <c r="C16082" s="183"/>
      <c r="D16082" s="183"/>
      <c r="E16082" s="185"/>
      <c r="F16082" s="185"/>
      <c r="G16082" s="180">
        <f t="shared" si="502"/>
        <v>0</v>
      </c>
      <c r="H16082" s="181">
        <f t="shared" si="503"/>
        <v>0</v>
      </c>
    </row>
    <row r="16083" spans="2:8">
      <c r="B16083" s="186"/>
      <c r="C16083" s="183"/>
      <c r="D16083" s="183"/>
      <c r="E16083" s="185"/>
      <c r="F16083" s="185"/>
      <c r="G16083" s="180">
        <f t="shared" si="502"/>
        <v>0</v>
      </c>
      <c r="H16083" s="181">
        <f t="shared" si="503"/>
        <v>0</v>
      </c>
    </row>
    <row r="16084" spans="2:8">
      <c r="B16084" s="186"/>
      <c r="C16084" s="183"/>
      <c r="D16084" s="183"/>
      <c r="E16084" s="185"/>
      <c r="F16084" s="185"/>
      <c r="G16084" s="180">
        <f t="shared" si="502"/>
        <v>0</v>
      </c>
      <c r="H16084" s="181">
        <f t="shared" si="503"/>
        <v>0</v>
      </c>
    </row>
    <row r="16085" spans="2:8">
      <c r="B16085" s="186"/>
      <c r="C16085" s="183"/>
      <c r="D16085" s="183"/>
      <c r="E16085" s="185"/>
      <c r="F16085" s="185"/>
      <c r="G16085" s="180">
        <f t="shared" si="502"/>
        <v>0</v>
      </c>
      <c r="H16085" s="181">
        <f t="shared" si="503"/>
        <v>0</v>
      </c>
    </row>
    <row r="16086" spans="2:8">
      <c r="B16086" s="186"/>
      <c r="C16086" s="183"/>
      <c r="D16086" s="183"/>
      <c r="E16086" s="185"/>
      <c r="F16086" s="185"/>
      <c r="G16086" s="180">
        <f t="shared" si="502"/>
        <v>0</v>
      </c>
      <c r="H16086" s="181">
        <f t="shared" si="503"/>
        <v>0</v>
      </c>
    </row>
    <row r="16087" spans="2:8">
      <c r="B16087" s="186"/>
      <c r="C16087" s="183"/>
      <c r="D16087" s="183"/>
      <c r="E16087" s="185"/>
      <c r="F16087" s="185"/>
      <c r="G16087" s="180">
        <f t="shared" si="502"/>
        <v>0</v>
      </c>
      <c r="H16087" s="181">
        <f t="shared" si="503"/>
        <v>0</v>
      </c>
    </row>
    <row r="16088" spans="2:8">
      <c r="B16088" s="186"/>
      <c r="C16088" s="183"/>
      <c r="D16088" s="183"/>
      <c r="E16088" s="185"/>
      <c r="F16088" s="185"/>
      <c r="G16088" s="180">
        <f t="shared" si="502"/>
        <v>0</v>
      </c>
      <c r="H16088" s="181">
        <f t="shared" si="503"/>
        <v>0</v>
      </c>
    </row>
    <row r="16089" spans="2:8">
      <c r="B16089" s="186"/>
      <c r="C16089" s="183"/>
      <c r="D16089" s="183"/>
      <c r="E16089" s="185"/>
      <c r="F16089" s="185"/>
      <c r="G16089" s="180">
        <f t="shared" si="502"/>
        <v>0</v>
      </c>
      <c r="H16089" s="181">
        <f t="shared" si="503"/>
        <v>0</v>
      </c>
    </row>
    <row r="16090" spans="2:8">
      <c r="B16090" s="186"/>
      <c r="C16090" s="183"/>
      <c r="D16090" s="183"/>
      <c r="E16090" s="185"/>
      <c r="F16090" s="185"/>
      <c r="G16090" s="180">
        <f t="shared" si="502"/>
        <v>0</v>
      </c>
      <c r="H16090" s="181">
        <f t="shared" si="503"/>
        <v>0</v>
      </c>
    </row>
    <row r="16091" spans="2:8">
      <c r="B16091" s="186"/>
      <c r="C16091" s="183"/>
      <c r="D16091" s="183"/>
      <c r="E16091" s="185"/>
      <c r="F16091" s="185"/>
      <c r="G16091" s="180">
        <f t="shared" si="502"/>
        <v>0</v>
      </c>
      <c r="H16091" s="181">
        <f t="shared" si="503"/>
        <v>0</v>
      </c>
    </row>
    <row r="16092" spans="2:8">
      <c r="B16092" s="186"/>
      <c r="C16092" s="183"/>
      <c r="D16092" s="183"/>
      <c r="E16092" s="185"/>
      <c r="F16092" s="185"/>
      <c r="G16092" s="180">
        <f t="shared" si="502"/>
        <v>0</v>
      </c>
      <c r="H16092" s="181">
        <f t="shared" si="503"/>
        <v>0</v>
      </c>
    </row>
    <row r="16093" spans="2:8">
      <c r="B16093" s="186"/>
      <c r="C16093" s="183"/>
      <c r="D16093" s="183"/>
      <c r="E16093" s="185"/>
      <c r="F16093" s="185"/>
      <c r="G16093" s="180">
        <f t="shared" si="502"/>
        <v>0</v>
      </c>
      <c r="H16093" s="181">
        <f t="shared" si="503"/>
        <v>0</v>
      </c>
    </row>
    <row r="16094" spans="2:8">
      <c r="B16094" s="186"/>
      <c r="C16094" s="183"/>
      <c r="D16094" s="183"/>
      <c r="E16094" s="185"/>
      <c r="F16094" s="185"/>
      <c r="G16094" s="180">
        <f t="shared" si="502"/>
        <v>0</v>
      </c>
      <c r="H16094" s="181">
        <f t="shared" si="503"/>
        <v>0</v>
      </c>
    </row>
    <row r="16095" spans="2:8">
      <c r="B16095" s="186"/>
      <c r="C16095" s="183"/>
      <c r="D16095" s="183"/>
      <c r="E16095" s="185"/>
      <c r="F16095" s="185"/>
      <c r="G16095" s="180">
        <f t="shared" si="502"/>
        <v>0</v>
      </c>
      <c r="H16095" s="181">
        <f t="shared" si="503"/>
        <v>0</v>
      </c>
    </row>
    <row r="16096" spans="2:8">
      <c r="B16096" s="186"/>
      <c r="C16096" s="183"/>
      <c r="D16096" s="183"/>
      <c r="E16096" s="185"/>
      <c r="F16096" s="185"/>
      <c r="G16096" s="180">
        <f t="shared" si="502"/>
        <v>0</v>
      </c>
      <c r="H16096" s="181">
        <f t="shared" si="503"/>
        <v>0</v>
      </c>
    </row>
    <row r="16097" spans="2:8">
      <c r="B16097" s="186"/>
      <c r="C16097" s="183"/>
      <c r="D16097" s="183"/>
      <c r="E16097" s="185"/>
      <c r="F16097" s="185"/>
      <c r="G16097" s="180">
        <f t="shared" si="502"/>
        <v>0</v>
      </c>
      <c r="H16097" s="181">
        <f t="shared" si="503"/>
        <v>0</v>
      </c>
    </row>
    <row r="16098" spans="2:8">
      <c r="B16098" s="186"/>
      <c r="C16098" s="183"/>
      <c r="D16098" s="183"/>
      <c r="E16098" s="185"/>
      <c r="F16098" s="185"/>
      <c r="G16098" s="180">
        <f t="shared" si="502"/>
        <v>0</v>
      </c>
      <c r="H16098" s="181">
        <f t="shared" si="503"/>
        <v>0</v>
      </c>
    </row>
    <row r="16099" spans="2:8">
      <c r="B16099" s="186"/>
      <c r="C16099" s="183"/>
      <c r="D16099" s="183"/>
      <c r="E16099" s="185"/>
      <c r="F16099" s="185"/>
      <c r="G16099" s="180">
        <f t="shared" si="502"/>
        <v>0</v>
      </c>
      <c r="H16099" s="181">
        <f t="shared" si="503"/>
        <v>0</v>
      </c>
    </row>
    <row r="16100" spans="2:8">
      <c r="B16100" s="186"/>
      <c r="C16100" s="183"/>
      <c r="D16100" s="183"/>
      <c r="E16100" s="185"/>
      <c r="F16100" s="185"/>
      <c r="G16100" s="180">
        <f t="shared" si="502"/>
        <v>0</v>
      </c>
      <c r="H16100" s="181">
        <f t="shared" si="503"/>
        <v>0</v>
      </c>
    </row>
    <row r="16101" spans="2:8">
      <c r="B16101" s="186"/>
      <c r="C16101" s="183"/>
      <c r="D16101" s="183"/>
      <c r="E16101" s="185"/>
      <c r="F16101" s="185"/>
      <c r="G16101" s="180">
        <f t="shared" si="502"/>
        <v>0</v>
      </c>
      <c r="H16101" s="181">
        <f t="shared" si="503"/>
        <v>0</v>
      </c>
    </row>
    <row r="16102" spans="2:8">
      <c r="B16102" s="186"/>
      <c r="C16102" s="183"/>
      <c r="D16102" s="183"/>
      <c r="E16102" s="185"/>
      <c r="F16102" s="185"/>
      <c r="G16102" s="180">
        <f t="shared" si="502"/>
        <v>0</v>
      </c>
      <c r="H16102" s="181">
        <f t="shared" si="503"/>
        <v>0</v>
      </c>
    </row>
    <row r="16103" spans="2:8">
      <c r="B16103" s="186"/>
      <c r="C16103" s="183"/>
      <c r="D16103" s="183"/>
      <c r="E16103" s="185"/>
      <c r="F16103" s="185"/>
      <c r="G16103" s="180">
        <f t="shared" si="502"/>
        <v>0</v>
      </c>
      <c r="H16103" s="181">
        <f t="shared" si="503"/>
        <v>0</v>
      </c>
    </row>
    <row r="16104" spans="2:8">
      <c r="B16104" s="186"/>
      <c r="C16104" s="183"/>
      <c r="D16104" s="183"/>
      <c r="E16104" s="185"/>
      <c r="F16104" s="185"/>
      <c r="G16104" s="180">
        <f t="shared" si="502"/>
        <v>0</v>
      </c>
      <c r="H16104" s="181">
        <f t="shared" si="503"/>
        <v>0</v>
      </c>
    </row>
    <row r="16105" spans="2:8">
      <c r="B16105" s="186"/>
      <c r="C16105" s="183"/>
      <c r="D16105" s="183"/>
      <c r="E16105" s="185"/>
      <c r="F16105" s="185"/>
      <c r="G16105" s="180">
        <f t="shared" si="502"/>
        <v>0</v>
      </c>
      <c r="H16105" s="181">
        <f t="shared" si="503"/>
        <v>0</v>
      </c>
    </row>
    <row r="16106" spans="2:8">
      <c r="B16106" s="186"/>
      <c r="C16106" s="183"/>
      <c r="D16106" s="183"/>
      <c r="E16106" s="185"/>
      <c r="F16106" s="185"/>
      <c r="G16106" s="180">
        <f t="shared" si="502"/>
        <v>0</v>
      </c>
      <c r="H16106" s="181">
        <f t="shared" si="503"/>
        <v>0</v>
      </c>
    </row>
    <row r="16107" spans="2:8">
      <c r="B16107" s="186"/>
      <c r="C16107" s="183"/>
      <c r="D16107" s="183"/>
      <c r="E16107" s="185"/>
      <c r="F16107" s="185"/>
      <c r="G16107" s="180">
        <f t="shared" si="502"/>
        <v>0</v>
      </c>
      <c r="H16107" s="181">
        <f t="shared" si="503"/>
        <v>0</v>
      </c>
    </row>
    <row r="16108" spans="2:8">
      <c r="B16108" s="186"/>
      <c r="C16108" s="183"/>
      <c r="D16108" s="183"/>
      <c r="E16108" s="185"/>
      <c r="F16108" s="185"/>
      <c r="G16108" s="180">
        <f t="shared" si="502"/>
        <v>0</v>
      </c>
      <c r="H16108" s="181">
        <f t="shared" si="503"/>
        <v>0</v>
      </c>
    </row>
    <row r="16109" spans="2:8">
      <c r="B16109" s="186"/>
      <c r="C16109" s="183"/>
      <c r="D16109" s="183"/>
      <c r="E16109" s="185"/>
      <c r="F16109" s="185"/>
      <c r="G16109" s="180">
        <f t="shared" si="502"/>
        <v>0</v>
      </c>
      <c r="H16109" s="181">
        <f t="shared" si="503"/>
        <v>0</v>
      </c>
    </row>
    <row r="16110" spans="2:8">
      <c r="B16110" s="186"/>
      <c r="C16110" s="183"/>
      <c r="D16110" s="183"/>
      <c r="E16110" s="185"/>
      <c r="F16110" s="185"/>
      <c r="G16110" s="180">
        <f t="shared" si="502"/>
        <v>0</v>
      </c>
      <c r="H16110" s="181">
        <f t="shared" si="503"/>
        <v>0</v>
      </c>
    </row>
    <row r="16111" spans="2:8">
      <c r="B16111" s="186"/>
      <c r="C16111" s="183"/>
      <c r="D16111" s="183"/>
      <c r="E16111" s="185"/>
      <c r="F16111" s="185"/>
      <c r="G16111" s="180">
        <f t="shared" si="502"/>
        <v>0</v>
      </c>
      <c r="H16111" s="181">
        <f t="shared" si="503"/>
        <v>0</v>
      </c>
    </row>
    <row r="16112" spans="2:8">
      <c r="B16112" s="186"/>
      <c r="C16112" s="183"/>
      <c r="D16112" s="183"/>
      <c r="E16112" s="185"/>
      <c r="F16112" s="185"/>
      <c r="G16112" s="180">
        <f t="shared" si="502"/>
        <v>0</v>
      </c>
      <c r="H16112" s="181">
        <f t="shared" si="503"/>
        <v>0</v>
      </c>
    </row>
    <row r="16113" spans="2:8">
      <c r="B16113" s="186"/>
      <c r="C16113" s="183"/>
      <c r="D16113" s="183"/>
      <c r="E16113" s="185"/>
      <c r="F16113" s="185"/>
      <c r="G16113" s="180">
        <f t="shared" si="502"/>
        <v>0</v>
      </c>
      <c r="H16113" s="181">
        <f t="shared" si="503"/>
        <v>0</v>
      </c>
    </row>
    <row r="16114" spans="2:8">
      <c r="B16114" s="186"/>
      <c r="C16114" s="183"/>
      <c r="D16114" s="183"/>
      <c r="E16114" s="185"/>
      <c r="F16114" s="185"/>
      <c r="G16114" s="180">
        <f t="shared" si="502"/>
        <v>0</v>
      </c>
      <c r="H16114" s="181">
        <f t="shared" si="503"/>
        <v>0</v>
      </c>
    </row>
    <row r="16115" spans="2:8">
      <c r="B16115" s="186"/>
      <c r="C16115" s="183"/>
      <c r="D16115" s="183"/>
      <c r="E16115" s="185"/>
      <c r="F16115" s="185"/>
      <c r="G16115" s="180">
        <f t="shared" si="502"/>
        <v>0</v>
      </c>
      <c r="H16115" s="181">
        <f t="shared" si="503"/>
        <v>0</v>
      </c>
    </row>
    <row r="16116" spans="2:8">
      <c r="B16116" s="186"/>
      <c r="C16116" s="183"/>
      <c r="D16116" s="183"/>
      <c r="E16116" s="185"/>
      <c r="F16116" s="185"/>
      <c r="G16116" s="180">
        <f t="shared" si="502"/>
        <v>0</v>
      </c>
      <c r="H16116" s="181">
        <f t="shared" si="503"/>
        <v>0</v>
      </c>
    </row>
    <row r="16117" spans="2:8">
      <c r="B16117" s="186"/>
      <c r="C16117" s="183"/>
      <c r="D16117" s="183"/>
      <c r="E16117" s="185"/>
      <c r="F16117" s="185"/>
      <c r="G16117" s="180">
        <f t="shared" si="502"/>
        <v>0</v>
      </c>
      <c r="H16117" s="181">
        <f t="shared" si="503"/>
        <v>0</v>
      </c>
    </row>
    <row r="16118" spans="2:8">
      <c r="B16118" s="186"/>
      <c r="C16118" s="183"/>
      <c r="D16118" s="183"/>
      <c r="E16118" s="185"/>
      <c r="F16118" s="185"/>
      <c r="G16118" s="180">
        <f t="shared" si="502"/>
        <v>0</v>
      </c>
      <c r="H16118" s="181">
        <f t="shared" si="503"/>
        <v>0</v>
      </c>
    </row>
    <row r="16119" spans="2:8">
      <c r="B16119" s="186"/>
      <c r="C16119" s="183"/>
      <c r="D16119" s="183"/>
      <c r="E16119" s="185"/>
      <c r="F16119" s="185"/>
      <c r="G16119" s="180">
        <f t="shared" si="502"/>
        <v>0</v>
      </c>
      <c r="H16119" s="181">
        <f t="shared" si="503"/>
        <v>0</v>
      </c>
    </row>
    <row r="16120" spans="2:8">
      <c r="B16120" s="186"/>
      <c r="C16120" s="183"/>
      <c r="D16120" s="183"/>
      <c r="E16120" s="185"/>
      <c r="F16120" s="185"/>
      <c r="G16120" s="180">
        <f t="shared" si="502"/>
        <v>0</v>
      </c>
      <c r="H16120" s="181">
        <f t="shared" si="503"/>
        <v>0</v>
      </c>
    </row>
    <row r="16121" spans="2:8">
      <c r="B16121" s="186"/>
      <c r="C16121" s="183"/>
      <c r="D16121" s="183"/>
      <c r="E16121" s="185"/>
      <c r="F16121" s="185"/>
      <c r="G16121" s="180">
        <f t="shared" si="502"/>
        <v>0</v>
      </c>
      <c r="H16121" s="181">
        <f t="shared" si="503"/>
        <v>0</v>
      </c>
    </row>
    <row r="16122" spans="2:8">
      <c r="B16122" s="186"/>
      <c r="C16122" s="183"/>
      <c r="D16122" s="183"/>
      <c r="E16122" s="185"/>
      <c r="F16122" s="185"/>
      <c r="G16122" s="180">
        <f t="shared" si="502"/>
        <v>0</v>
      </c>
      <c r="H16122" s="181">
        <f t="shared" si="503"/>
        <v>0</v>
      </c>
    </row>
    <row r="16123" spans="2:8">
      <c r="B16123" s="186"/>
      <c r="C16123" s="183"/>
      <c r="D16123" s="183"/>
      <c r="E16123" s="185"/>
      <c r="F16123" s="185"/>
      <c r="G16123" s="180">
        <f t="shared" si="502"/>
        <v>0</v>
      </c>
      <c r="H16123" s="181">
        <f t="shared" si="503"/>
        <v>0</v>
      </c>
    </row>
    <row r="16124" spans="2:8">
      <c r="B16124" s="186"/>
      <c r="C16124" s="183"/>
      <c r="D16124" s="183"/>
      <c r="E16124" s="185"/>
      <c r="F16124" s="185"/>
      <c r="G16124" s="180">
        <f t="shared" si="502"/>
        <v>0</v>
      </c>
      <c r="H16124" s="181">
        <f t="shared" si="503"/>
        <v>0</v>
      </c>
    </row>
    <row r="16125" spans="2:8">
      <c r="B16125" s="186"/>
      <c r="C16125" s="183"/>
      <c r="D16125" s="183"/>
      <c r="E16125" s="185"/>
      <c r="F16125" s="185"/>
      <c r="G16125" s="180">
        <f t="shared" si="502"/>
        <v>0</v>
      </c>
      <c r="H16125" s="181">
        <f t="shared" si="503"/>
        <v>0</v>
      </c>
    </row>
    <row r="16126" spans="2:8">
      <c r="B16126" s="186"/>
      <c r="C16126" s="183"/>
      <c r="D16126" s="183"/>
      <c r="E16126" s="185"/>
      <c r="F16126" s="185"/>
      <c r="G16126" s="180">
        <f t="shared" si="502"/>
        <v>0</v>
      </c>
      <c r="H16126" s="181">
        <f t="shared" si="503"/>
        <v>0</v>
      </c>
    </row>
    <row r="16127" spans="2:8">
      <c r="B16127" s="186"/>
      <c r="C16127" s="183"/>
      <c r="D16127" s="183"/>
      <c r="E16127" s="185"/>
      <c r="F16127" s="185"/>
      <c r="G16127" s="180">
        <f t="shared" si="502"/>
        <v>0</v>
      </c>
      <c r="H16127" s="181">
        <f t="shared" si="503"/>
        <v>0</v>
      </c>
    </row>
    <row r="16128" spans="2:8">
      <c r="B16128" s="186"/>
      <c r="C16128" s="183"/>
      <c r="D16128" s="183"/>
      <c r="E16128" s="185"/>
      <c r="F16128" s="185"/>
      <c r="G16128" s="180">
        <f t="shared" si="502"/>
        <v>0</v>
      </c>
      <c r="H16128" s="181">
        <f t="shared" si="503"/>
        <v>0</v>
      </c>
    </row>
    <row r="16129" spans="2:8">
      <c r="B16129" s="186"/>
      <c r="C16129" s="183"/>
      <c r="D16129" s="183"/>
      <c r="E16129" s="185"/>
      <c r="F16129" s="185"/>
      <c r="G16129" s="180">
        <f t="shared" si="502"/>
        <v>0</v>
      </c>
      <c r="H16129" s="181">
        <f t="shared" si="503"/>
        <v>0</v>
      </c>
    </row>
    <row r="16130" spans="2:8">
      <c r="B16130" s="186"/>
      <c r="C16130" s="183"/>
      <c r="D16130" s="183"/>
      <c r="E16130" s="185"/>
      <c r="F16130" s="185"/>
      <c r="G16130" s="180">
        <f t="shared" si="502"/>
        <v>0</v>
      </c>
      <c r="H16130" s="181">
        <f t="shared" si="503"/>
        <v>0</v>
      </c>
    </row>
    <row r="16131" spans="2:8">
      <c r="B16131" s="186"/>
      <c r="C16131" s="183"/>
      <c r="D16131" s="183"/>
      <c r="E16131" s="185"/>
      <c r="F16131" s="185"/>
      <c r="G16131" s="180">
        <f t="shared" si="502"/>
        <v>0</v>
      </c>
      <c r="H16131" s="181">
        <f t="shared" si="503"/>
        <v>0</v>
      </c>
    </row>
    <row r="16132" spans="2:8">
      <c r="B16132" s="186"/>
      <c r="C16132" s="183"/>
      <c r="D16132" s="183"/>
      <c r="E16132" s="185"/>
      <c r="F16132" s="185"/>
      <c r="G16132" s="180">
        <f t="shared" si="502"/>
        <v>0</v>
      </c>
      <c r="H16132" s="181">
        <f t="shared" si="503"/>
        <v>0</v>
      </c>
    </row>
    <row r="16133" spans="2:8">
      <c r="B16133" s="186"/>
      <c r="C16133" s="183"/>
      <c r="D16133" s="183"/>
      <c r="E16133" s="185"/>
      <c r="F16133" s="185"/>
      <c r="G16133" s="180">
        <f t="shared" si="502"/>
        <v>0</v>
      </c>
      <c r="H16133" s="181">
        <f t="shared" si="503"/>
        <v>0</v>
      </c>
    </row>
    <row r="16134" spans="2:8">
      <c r="B16134" s="186"/>
      <c r="C16134" s="183"/>
      <c r="D16134" s="183"/>
      <c r="E16134" s="185"/>
      <c r="F16134" s="185"/>
      <c r="G16134" s="180">
        <f t="shared" ref="G16134:G16197" si="504">IF(ABS(F16134)&gt;ABS(E16134),ABS(F16134),ABS(E16134))</f>
        <v>0</v>
      </c>
      <c r="H16134" s="181">
        <f t="shared" ref="H16134:H16197" si="505">IF(G16134&lt;&gt;0,IF(ABS(F16134)&gt;=G16134,1,ABS(F16134/G16134)),0)</f>
        <v>0</v>
      </c>
    </row>
    <row r="16135" spans="2:8">
      <c r="B16135" s="186"/>
      <c r="C16135" s="183"/>
      <c r="D16135" s="183"/>
      <c r="E16135" s="185"/>
      <c r="F16135" s="185"/>
      <c r="G16135" s="180">
        <f t="shared" si="504"/>
        <v>0</v>
      </c>
      <c r="H16135" s="181">
        <f t="shared" si="505"/>
        <v>0</v>
      </c>
    </row>
    <row r="16136" spans="2:8">
      <c r="B16136" s="186"/>
      <c r="C16136" s="183"/>
      <c r="D16136" s="183"/>
      <c r="E16136" s="185"/>
      <c r="F16136" s="185"/>
      <c r="G16136" s="180">
        <f t="shared" si="504"/>
        <v>0</v>
      </c>
      <c r="H16136" s="181">
        <f t="shared" si="505"/>
        <v>0</v>
      </c>
    </row>
    <row r="16137" spans="2:8">
      <c r="B16137" s="186"/>
      <c r="C16137" s="183"/>
      <c r="D16137" s="183"/>
      <c r="E16137" s="185"/>
      <c r="F16137" s="185"/>
      <c r="G16137" s="180">
        <f t="shared" si="504"/>
        <v>0</v>
      </c>
      <c r="H16137" s="181">
        <f t="shared" si="505"/>
        <v>0</v>
      </c>
    </row>
    <row r="16138" spans="2:8">
      <c r="B16138" s="186"/>
      <c r="C16138" s="183"/>
      <c r="D16138" s="183"/>
      <c r="E16138" s="185"/>
      <c r="F16138" s="185"/>
      <c r="G16138" s="180">
        <f t="shared" si="504"/>
        <v>0</v>
      </c>
      <c r="H16138" s="181">
        <f t="shared" si="505"/>
        <v>0</v>
      </c>
    </row>
    <row r="16139" spans="2:8">
      <c r="B16139" s="186"/>
      <c r="C16139" s="183"/>
      <c r="D16139" s="183"/>
      <c r="E16139" s="185"/>
      <c r="F16139" s="185"/>
      <c r="G16139" s="180">
        <f t="shared" si="504"/>
        <v>0</v>
      </c>
      <c r="H16139" s="181">
        <f t="shared" si="505"/>
        <v>0</v>
      </c>
    </row>
    <row r="16140" spans="2:8">
      <c r="B16140" s="186"/>
      <c r="C16140" s="183"/>
      <c r="D16140" s="183"/>
      <c r="E16140" s="185"/>
      <c r="F16140" s="185"/>
      <c r="G16140" s="180">
        <f t="shared" si="504"/>
        <v>0</v>
      </c>
      <c r="H16140" s="181">
        <f t="shared" si="505"/>
        <v>0</v>
      </c>
    </row>
    <row r="16141" spans="2:8">
      <c r="B16141" s="186"/>
      <c r="C16141" s="183"/>
      <c r="D16141" s="183"/>
      <c r="E16141" s="185"/>
      <c r="F16141" s="185"/>
      <c r="G16141" s="180">
        <f t="shared" si="504"/>
        <v>0</v>
      </c>
      <c r="H16141" s="181">
        <f t="shared" si="505"/>
        <v>0</v>
      </c>
    </row>
    <row r="16142" spans="2:8">
      <c r="B16142" s="186"/>
      <c r="C16142" s="183"/>
      <c r="D16142" s="183"/>
      <c r="E16142" s="185"/>
      <c r="F16142" s="185"/>
      <c r="G16142" s="180">
        <f t="shared" si="504"/>
        <v>0</v>
      </c>
      <c r="H16142" s="181">
        <f t="shared" si="505"/>
        <v>0</v>
      </c>
    </row>
    <row r="16143" spans="2:8">
      <c r="B16143" s="186"/>
      <c r="C16143" s="183"/>
      <c r="D16143" s="183"/>
      <c r="E16143" s="185"/>
      <c r="F16143" s="185"/>
      <c r="G16143" s="180">
        <f t="shared" si="504"/>
        <v>0</v>
      </c>
      <c r="H16143" s="181">
        <f t="shared" si="505"/>
        <v>0</v>
      </c>
    </row>
    <row r="16144" spans="2:8">
      <c r="B16144" s="186"/>
      <c r="C16144" s="183"/>
      <c r="D16144" s="183"/>
      <c r="E16144" s="185"/>
      <c r="F16144" s="185"/>
      <c r="G16144" s="180">
        <f t="shared" si="504"/>
        <v>0</v>
      </c>
      <c r="H16144" s="181">
        <f t="shared" si="505"/>
        <v>0</v>
      </c>
    </row>
    <row r="16145" spans="2:8">
      <c r="B16145" s="186"/>
      <c r="C16145" s="183"/>
      <c r="D16145" s="183"/>
      <c r="E16145" s="185"/>
      <c r="F16145" s="185"/>
      <c r="G16145" s="180">
        <f t="shared" si="504"/>
        <v>0</v>
      </c>
      <c r="H16145" s="181">
        <f t="shared" si="505"/>
        <v>0</v>
      </c>
    </row>
    <row r="16146" spans="2:8">
      <c r="B16146" s="186"/>
      <c r="C16146" s="183"/>
      <c r="D16146" s="183"/>
      <c r="E16146" s="185"/>
      <c r="F16146" s="185"/>
      <c r="G16146" s="180">
        <f t="shared" si="504"/>
        <v>0</v>
      </c>
      <c r="H16146" s="181">
        <f t="shared" si="505"/>
        <v>0</v>
      </c>
    </row>
    <row r="16147" spans="2:8">
      <c r="B16147" s="186"/>
      <c r="C16147" s="183"/>
      <c r="D16147" s="183"/>
      <c r="E16147" s="185"/>
      <c r="F16147" s="185"/>
      <c r="G16147" s="180">
        <f t="shared" si="504"/>
        <v>0</v>
      </c>
      <c r="H16147" s="181">
        <f t="shared" si="505"/>
        <v>0</v>
      </c>
    </row>
    <row r="16148" spans="2:8">
      <c r="B16148" s="186"/>
      <c r="C16148" s="183"/>
      <c r="D16148" s="183"/>
      <c r="E16148" s="185"/>
      <c r="F16148" s="185"/>
      <c r="G16148" s="180">
        <f t="shared" si="504"/>
        <v>0</v>
      </c>
      <c r="H16148" s="181">
        <f t="shared" si="505"/>
        <v>0</v>
      </c>
    </row>
    <row r="16149" spans="2:8">
      <c r="B16149" s="186"/>
      <c r="C16149" s="183"/>
      <c r="D16149" s="183"/>
      <c r="E16149" s="185"/>
      <c r="F16149" s="185"/>
      <c r="G16149" s="180">
        <f t="shared" si="504"/>
        <v>0</v>
      </c>
      <c r="H16149" s="181">
        <f t="shared" si="505"/>
        <v>0</v>
      </c>
    </row>
    <row r="16150" spans="2:8">
      <c r="B16150" s="186"/>
      <c r="C16150" s="183"/>
      <c r="D16150" s="183"/>
      <c r="E16150" s="185"/>
      <c r="F16150" s="185"/>
      <c r="G16150" s="180">
        <f t="shared" si="504"/>
        <v>0</v>
      </c>
      <c r="H16150" s="181">
        <f t="shared" si="505"/>
        <v>0</v>
      </c>
    </row>
    <row r="16151" spans="2:8">
      <c r="B16151" s="186"/>
      <c r="C16151" s="183"/>
      <c r="D16151" s="183"/>
      <c r="E16151" s="185"/>
      <c r="F16151" s="185"/>
      <c r="G16151" s="180">
        <f t="shared" si="504"/>
        <v>0</v>
      </c>
      <c r="H16151" s="181">
        <f t="shared" si="505"/>
        <v>0</v>
      </c>
    </row>
    <row r="16152" spans="2:8">
      <c r="B16152" s="186"/>
      <c r="C16152" s="183"/>
      <c r="D16152" s="183"/>
      <c r="E16152" s="185"/>
      <c r="F16152" s="185"/>
      <c r="G16152" s="180">
        <f t="shared" si="504"/>
        <v>0</v>
      </c>
      <c r="H16152" s="181">
        <f t="shared" si="505"/>
        <v>0</v>
      </c>
    </row>
    <row r="16153" spans="2:8">
      <c r="B16153" s="186"/>
      <c r="C16153" s="183"/>
      <c r="D16153" s="183"/>
      <c r="E16153" s="185"/>
      <c r="F16153" s="185"/>
      <c r="G16153" s="180">
        <f t="shared" si="504"/>
        <v>0</v>
      </c>
      <c r="H16153" s="181">
        <f t="shared" si="505"/>
        <v>0</v>
      </c>
    </row>
    <row r="16154" spans="2:8">
      <c r="B16154" s="186"/>
      <c r="C16154" s="183"/>
      <c r="D16154" s="183"/>
      <c r="E16154" s="185"/>
      <c r="F16154" s="185"/>
      <c r="G16154" s="180">
        <f t="shared" si="504"/>
        <v>0</v>
      </c>
      <c r="H16154" s="181">
        <f t="shared" si="505"/>
        <v>0</v>
      </c>
    </row>
    <row r="16155" spans="2:8">
      <c r="B16155" s="186"/>
      <c r="C16155" s="183"/>
      <c r="D16155" s="183"/>
      <c r="E16155" s="185"/>
      <c r="F16155" s="185"/>
      <c r="G16155" s="180">
        <f t="shared" si="504"/>
        <v>0</v>
      </c>
      <c r="H16155" s="181">
        <f t="shared" si="505"/>
        <v>0</v>
      </c>
    </row>
    <row r="16156" spans="2:8">
      <c r="B16156" s="186"/>
      <c r="C16156" s="183"/>
      <c r="D16156" s="183"/>
      <c r="E16156" s="185"/>
      <c r="F16156" s="185"/>
      <c r="G16156" s="180">
        <f t="shared" si="504"/>
        <v>0</v>
      </c>
      <c r="H16156" s="181">
        <f t="shared" si="505"/>
        <v>0</v>
      </c>
    </row>
    <row r="16157" spans="2:8">
      <c r="B16157" s="186"/>
      <c r="C16157" s="183"/>
      <c r="D16157" s="183"/>
      <c r="E16157" s="185"/>
      <c r="F16157" s="185"/>
      <c r="G16157" s="180">
        <f t="shared" si="504"/>
        <v>0</v>
      </c>
      <c r="H16157" s="181">
        <f t="shared" si="505"/>
        <v>0</v>
      </c>
    </row>
    <row r="16158" spans="2:8">
      <c r="B16158" s="186"/>
      <c r="C16158" s="183"/>
      <c r="D16158" s="183"/>
      <c r="E16158" s="185"/>
      <c r="F16158" s="185"/>
      <c r="G16158" s="180">
        <f t="shared" si="504"/>
        <v>0</v>
      </c>
      <c r="H16158" s="181">
        <f t="shared" si="505"/>
        <v>0</v>
      </c>
    </row>
    <row r="16159" spans="2:8">
      <c r="B16159" s="186"/>
      <c r="C16159" s="183"/>
      <c r="D16159" s="183"/>
      <c r="E16159" s="185"/>
      <c r="F16159" s="185"/>
      <c r="G16159" s="180">
        <f t="shared" si="504"/>
        <v>0</v>
      </c>
      <c r="H16159" s="181">
        <f t="shared" si="505"/>
        <v>0</v>
      </c>
    </row>
    <row r="16160" spans="2:8">
      <c r="B16160" s="186"/>
      <c r="C16160" s="183"/>
      <c r="D16160" s="183"/>
      <c r="E16160" s="185"/>
      <c r="F16160" s="185"/>
      <c r="G16160" s="180">
        <f t="shared" si="504"/>
        <v>0</v>
      </c>
      <c r="H16160" s="181">
        <f t="shared" si="505"/>
        <v>0</v>
      </c>
    </row>
    <row r="16161" spans="2:8">
      <c r="B16161" s="186"/>
      <c r="C16161" s="183"/>
      <c r="D16161" s="183"/>
      <c r="E16161" s="185"/>
      <c r="F16161" s="185"/>
      <c r="G16161" s="180">
        <f t="shared" si="504"/>
        <v>0</v>
      </c>
      <c r="H16161" s="181">
        <f t="shared" si="505"/>
        <v>0</v>
      </c>
    </row>
    <row r="16162" spans="2:8">
      <c r="B16162" s="186"/>
      <c r="C16162" s="183"/>
      <c r="D16162" s="183"/>
      <c r="E16162" s="185"/>
      <c r="F16162" s="185"/>
      <c r="G16162" s="180">
        <f t="shared" si="504"/>
        <v>0</v>
      </c>
      <c r="H16162" s="181">
        <f t="shared" si="505"/>
        <v>0</v>
      </c>
    </row>
    <row r="16163" spans="2:8">
      <c r="B16163" s="186"/>
      <c r="C16163" s="183"/>
      <c r="D16163" s="183"/>
      <c r="E16163" s="185"/>
      <c r="F16163" s="185"/>
      <c r="G16163" s="180">
        <f t="shared" si="504"/>
        <v>0</v>
      </c>
      <c r="H16163" s="181">
        <f t="shared" si="505"/>
        <v>0</v>
      </c>
    </row>
    <row r="16164" spans="2:8">
      <c r="B16164" s="186"/>
      <c r="C16164" s="183"/>
      <c r="D16164" s="183"/>
      <c r="E16164" s="185"/>
      <c r="F16164" s="185"/>
      <c r="G16164" s="180">
        <f t="shared" si="504"/>
        <v>0</v>
      </c>
      <c r="H16164" s="181">
        <f t="shared" si="505"/>
        <v>0</v>
      </c>
    </row>
    <row r="16165" spans="2:8">
      <c r="B16165" s="186"/>
      <c r="C16165" s="183"/>
      <c r="D16165" s="183"/>
      <c r="E16165" s="185"/>
      <c r="F16165" s="185"/>
      <c r="G16165" s="180">
        <f t="shared" si="504"/>
        <v>0</v>
      </c>
      <c r="H16165" s="181">
        <f t="shared" si="505"/>
        <v>0</v>
      </c>
    </row>
    <row r="16166" spans="2:8">
      <c r="B16166" s="186"/>
      <c r="C16166" s="183"/>
      <c r="D16166" s="183"/>
      <c r="E16166" s="185"/>
      <c r="F16166" s="185"/>
      <c r="G16166" s="180">
        <f t="shared" si="504"/>
        <v>0</v>
      </c>
      <c r="H16166" s="181">
        <f t="shared" si="505"/>
        <v>0</v>
      </c>
    </row>
    <row r="16167" spans="2:8">
      <c r="B16167" s="186"/>
      <c r="C16167" s="183"/>
      <c r="D16167" s="183"/>
      <c r="E16167" s="185"/>
      <c r="F16167" s="185"/>
      <c r="G16167" s="180">
        <f t="shared" si="504"/>
        <v>0</v>
      </c>
      <c r="H16167" s="181">
        <f t="shared" si="505"/>
        <v>0</v>
      </c>
    </row>
    <row r="16168" spans="2:8">
      <c r="B16168" s="186"/>
      <c r="C16168" s="183"/>
      <c r="D16168" s="183"/>
      <c r="E16168" s="185"/>
      <c r="F16168" s="185"/>
      <c r="G16168" s="180">
        <f t="shared" si="504"/>
        <v>0</v>
      </c>
      <c r="H16168" s="181">
        <f t="shared" si="505"/>
        <v>0</v>
      </c>
    </row>
    <row r="16169" spans="2:8">
      <c r="B16169" s="186"/>
      <c r="C16169" s="183"/>
      <c r="D16169" s="183"/>
      <c r="E16169" s="185"/>
      <c r="F16169" s="185"/>
      <c r="G16169" s="180">
        <f t="shared" si="504"/>
        <v>0</v>
      </c>
      <c r="H16169" s="181">
        <f t="shared" si="505"/>
        <v>0</v>
      </c>
    </row>
    <row r="16170" spans="2:8">
      <c r="B16170" s="186"/>
      <c r="C16170" s="183"/>
      <c r="D16170" s="183"/>
      <c r="E16170" s="185"/>
      <c r="F16170" s="185"/>
      <c r="G16170" s="180">
        <f t="shared" si="504"/>
        <v>0</v>
      </c>
      <c r="H16170" s="181">
        <f t="shared" si="505"/>
        <v>0</v>
      </c>
    </row>
    <row r="16171" spans="2:8">
      <c r="B16171" s="186"/>
      <c r="C16171" s="183"/>
      <c r="D16171" s="183"/>
      <c r="E16171" s="185"/>
      <c r="F16171" s="185"/>
      <c r="G16171" s="180">
        <f t="shared" si="504"/>
        <v>0</v>
      </c>
      <c r="H16171" s="181">
        <f t="shared" si="505"/>
        <v>0</v>
      </c>
    </row>
    <row r="16172" spans="2:8">
      <c r="B16172" s="186"/>
      <c r="C16172" s="183"/>
      <c r="D16172" s="183"/>
      <c r="E16172" s="185"/>
      <c r="F16172" s="185"/>
      <c r="G16172" s="180">
        <f t="shared" si="504"/>
        <v>0</v>
      </c>
      <c r="H16172" s="181">
        <f t="shared" si="505"/>
        <v>0</v>
      </c>
    </row>
    <row r="16173" spans="2:8">
      <c r="B16173" s="186"/>
      <c r="C16173" s="183"/>
      <c r="D16173" s="183"/>
      <c r="E16173" s="185"/>
      <c r="F16173" s="185"/>
      <c r="G16173" s="180">
        <f t="shared" si="504"/>
        <v>0</v>
      </c>
      <c r="H16173" s="181">
        <f t="shared" si="505"/>
        <v>0</v>
      </c>
    </row>
    <row r="16174" spans="2:8">
      <c r="B16174" s="186"/>
      <c r="C16174" s="183"/>
      <c r="D16174" s="183"/>
      <c r="E16174" s="185"/>
      <c r="F16174" s="185"/>
      <c r="G16174" s="180">
        <f t="shared" si="504"/>
        <v>0</v>
      </c>
      <c r="H16174" s="181">
        <f t="shared" si="505"/>
        <v>0</v>
      </c>
    </row>
    <row r="16175" spans="2:8">
      <c r="B16175" s="186"/>
      <c r="C16175" s="183"/>
      <c r="D16175" s="183"/>
      <c r="E16175" s="185"/>
      <c r="F16175" s="185"/>
      <c r="G16175" s="180">
        <f t="shared" si="504"/>
        <v>0</v>
      </c>
      <c r="H16175" s="181">
        <f t="shared" si="505"/>
        <v>0</v>
      </c>
    </row>
    <row r="16176" spans="2:8">
      <c r="B16176" s="186"/>
      <c r="C16176" s="183"/>
      <c r="D16176" s="183"/>
      <c r="E16176" s="185"/>
      <c r="F16176" s="185"/>
      <c r="G16176" s="180">
        <f t="shared" si="504"/>
        <v>0</v>
      </c>
      <c r="H16176" s="181">
        <f t="shared" si="505"/>
        <v>0</v>
      </c>
    </row>
    <row r="16177" spans="2:8">
      <c r="B16177" s="186"/>
      <c r="C16177" s="183"/>
      <c r="D16177" s="183"/>
      <c r="E16177" s="185"/>
      <c r="F16177" s="185"/>
      <c r="G16177" s="180">
        <f t="shared" si="504"/>
        <v>0</v>
      </c>
      <c r="H16177" s="181">
        <f t="shared" si="505"/>
        <v>0</v>
      </c>
    </row>
    <row r="16178" spans="2:8">
      <c r="B16178" s="186"/>
      <c r="C16178" s="183"/>
      <c r="D16178" s="183"/>
      <c r="E16178" s="185"/>
      <c r="F16178" s="185"/>
      <c r="G16178" s="180">
        <f t="shared" si="504"/>
        <v>0</v>
      </c>
      <c r="H16178" s="181">
        <f t="shared" si="505"/>
        <v>0</v>
      </c>
    </row>
    <row r="16179" spans="2:8">
      <c r="B16179" s="186"/>
      <c r="C16179" s="183"/>
      <c r="D16179" s="183"/>
      <c r="E16179" s="185"/>
      <c r="F16179" s="185"/>
      <c r="G16179" s="180">
        <f t="shared" si="504"/>
        <v>0</v>
      </c>
      <c r="H16179" s="181">
        <f t="shared" si="505"/>
        <v>0</v>
      </c>
    </row>
    <row r="16180" spans="2:8">
      <c r="B16180" s="186"/>
      <c r="C16180" s="183"/>
      <c r="D16180" s="183"/>
      <c r="E16180" s="185"/>
      <c r="F16180" s="185"/>
      <c r="G16180" s="180">
        <f t="shared" si="504"/>
        <v>0</v>
      </c>
      <c r="H16180" s="181">
        <f t="shared" si="505"/>
        <v>0</v>
      </c>
    </row>
    <row r="16181" spans="2:8">
      <c r="B16181" s="186"/>
      <c r="C16181" s="183"/>
      <c r="D16181" s="183"/>
      <c r="E16181" s="185"/>
      <c r="F16181" s="185"/>
      <c r="G16181" s="180">
        <f t="shared" si="504"/>
        <v>0</v>
      </c>
      <c r="H16181" s="181">
        <f t="shared" si="505"/>
        <v>0</v>
      </c>
    </row>
    <row r="16182" spans="2:8">
      <c r="B16182" s="186"/>
      <c r="C16182" s="183"/>
      <c r="D16182" s="183"/>
      <c r="E16182" s="185"/>
      <c r="F16182" s="185"/>
      <c r="G16182" s="180">
        <f t="shared" si="504"/>
        <v>0</v>
      </c>
      <c r="H16182" s="181">
        <f t="shared" si="505"/>
        <v>0</v>
      </c>
    </row>
    <row r="16183" spans="2:8">
      <c r="B16183" s="186"/>
      <c r="C16183" s="183"/>
      <c r="D16183" s="183"/>
      <c r="E16183" s="185"/>
      <c r="F16183" s="185"/>
      <c r="G16183" s="180">
        <f t="shared" si="504"/>
        <v>0</v>
      </c>
      <c r="H16183" s="181">
        <f t="shared" si="505"/>
        <v>0</v>
      </c>
    </row>
    <row r="16184" spans="2:8">
      <c r="B16184" s="186"/>
      <c r="C16184" s="183"/>
      <c r="D16184" s="183"/>
      <c r="E16184" s="185"/>
      <c r="F16184" s="185"/>
      <c r="G16184" s="180">
        <f t="shared" si="504"/>
        <v>0</v>
      </c>
      <c r="H16184" s="181">
        <f t="shared" si="505"/>
        <v>0</v>
      </c>
    </row>
    <row r="16185" spans="2:8">
      <c r="B16185" s="186"/>
      <c r="C16185" s="183"/>
      <c r="D16185" s="183"/>
      <c r="E16185" s="185"/>
      <c r="F16185" s="185"/>
      <c r="G16185" s="180">
        <f t="shared" si="504"/>
        <v>0</v>
      </c>
      <c r="H16185" s="181">
        <f t="shared" si="505"/>
        <v>0</v>
      </c>
    </row>
    <row r="16186" spans="2:8">
      <c r="B16186" s="186"/>
      <c r="C16186" s="183"/>
      <c r="D16186" s="183"/>
      <c r="E16186" s="185"/>
      <c r="F16186" s="185"/>
      <c r="G16186" s="180">
        <f t="shared" si="504"/>
        <v>0</v>
      </c>
      <c r="H16186" s="181">
        <f t="shared" si="505"/>
        <v>0</v>
      </c>
    </row>
    <row r="16187" spans="2:8">
      <c r="B16187" s="186"/>
      <c r="C16187" s="183"/>
      <c r="D16187" s="183"/>
      <c r="E16187" s="185"/>
      <c r="F16187" s="185"/>
      <c r="G16187" s="180">
        <f t="shared" si="504"/>
        <v>0</v>
      </c>
      <c r="H16187" s="181">
        <f t="shared" si="505"/>
        <v>0</v>
      </c>
    </row>
    <row r="16188" spans="2:8">
      <c r="B16188" s="186"/>
      <c r="C16188" s="183"/>
      <c r="D16188" s="183"/>
      <c r="E16188" s="185"/>
      <c r="F16188" s="185"/>
      <c r="G16188" s="180">
        <f t="shared" si="504"/>
        <v>0</v>
      </c>
      <c r="H16188" s="181">
        <f t="shared" si="505"/>
        <v>0</v>
      </c>
    </row>
    <row r="16189" spans="2:8">
      <c r="B16189" s="186"/>
      <c r="C16189" s="183"/>
      <c r="D16189" s="183"/>
      <c r="E16189" s="185"/>
      <c r="F16189" s="185"/>
      <c r="G16189" s="180">
        <f t="shared" si="504"/>
        <v>0</v>
      </c>
      <c r="H16189" s="181">
        <f t="shared" si="505"/>
        <v>0</v>
      </c>
    </row>
    <row r="16190" spans="2:8">
      <c r="B16190" s="186"/>
      <c r="C16190" s="183"/>
      <c r="D16190" s="183"/>
      <c r="E16190" s="185"/>
      <c r="F16190" s="185"/>
      <c r="G16190" s="180">
        <f t="shared" si="504"/>
        <v>0</v>
      </c>
      <c r="H16190" s="181">
        <f t="shared" si="505"/>
        <v>0</v>
      </c>
    </row>
    <row r="16191" spans="2:8">
      <c r="B16191" s="186"/>
      <c r="C16191" s="183"/>
      <c r="D16191" s="183"/>
      <c r="E16191" s="185"/>
      <c r="F16191" s="185"/>
      <c r="G16191" s="180">
        <f t="shared" si="504"/>
        <v>0</v>
      </c>
      <c r="H16191" s="181">
        <f t="shared" si="505"/>
        <v>0</v>
      </c>
    </row>
    <row r="16192" spans="2:8">
      <c r="B16192" s="186"/>
      <c r="C16192" s="183"/>
      <c r="D16192" s="183"/>
      <c r="E16192" s="185"/>
      <c r="F16192" s="185"/>
      <c r="G16192" s="180">
        <f t="shared" si="504"/>
        <v>0</v>
      </c>
      <c r="H16192" s="181">
        <f t="shared" si="505"/>
        <v>0</v>
      </c>
    </row>
    <row r="16193" spans="2:8">
      <c r="B16193" s="186"/>
      <c r="C16193" s="183"/>
      <c r="D16193" s="183"/>
      <c r="E16193" s="185"/>
      <c r="F16193" s="185"/>
      <c r="G16193" s="180">
        <f t="shared" si="504"/>
        <v>0</v>
      </c>
      <c r="H16193" s="181">
        <f t="shared" si="505"/>
        <v>0</v>
      </c>
    </row>
    <row r="16194" spans="2:8">
      <c r="B16194" s="186"/>
      <c r="C16194" s="183"/>
      <c r="D16194" s="183"/>
      <c r="E16194" s="185"/>
      <c r="F16194" s="185"/>
      <c r="G16194" s="180">
        <f t="shared" si="504"/>
        <v>0</v>
      </c>
      <c r="H16194" s="181">
        <f t="shared" si="505"/>
        <v>0</v>
      </c>
    </row>
    <row r="16195" spans="2:8">
      <c r="B16195" s="186"/>
      <c r="C16195" s="183"/>
      <c r="D16195" s="183"/>
      <c r="E16195" s="185"/>
      <c r="F16195" s="185"/>
      <c r="G16195" s="180">
        <f t="shared" si="504"/>
        <v>0</v>
      </c>
      <c r="H16195" s="181">
        <f t="shared" si="505"/>
        <v>0</v>
      </c>
    </row>
    <row r="16196" spans="2:8">
      <c r="B16196" s="186"/>
      <c r="C16196" s="183"/>
      <c r="D16196" s="183"/>
      <c r="E16196" s="185"/>
      <c r="F16196" s="185"/>
      <c r="G16196" s="180">
        <f t="shared" si="504"/>
        <v>0</v>
      </c>
      <c r="H16196" s="181">
        <f t="shared" si="505"/>
        <v>0</v>
      </c>
    </row>
    <row r="16197" spans="2:8">
      <c r="B16197" s="186"/>
      <c r="C16197" s="183"/>
      <c r="D16197" s="183"/>
      <c r="E16197" s="185"/>
      <c r="F16197" s="185"/>
      <c r="G16197" s="180">
        <f t="shared" si="504"/>
        <v>0</v>
      </c>
      <c r="H16197" s="181">
        <f t="shared" si="505"/>
        <v>0</v>
      </c>
    </row>
    <row r="16198" spans="2:8">
      <c r="B16198" s="186"/>
      <c r="C16198" s="183"/>
      <c r="D16198" s="183"/>
      <c r="E16198" s="185"/>
      <c r="F16198" s="185"/>
      <c r="G16198" s="180">
        <f t="shared" ref="G16198:G16261" si="506">IF(ABS(F16198)&gt;ABS(E16198),ABS(F16198),ABS(E16198))</f>
        <v>0</v>
      </c>
      <c r="H16198" s="181">
        <f t="shared" ref="H16198:H16261" si="507">IF(G16198&lt;&gt;0,IF(ABS(F16198)&gt;=G16198,1,ABS(F16198/G16198)),0)</f>
        <v>0</v>
      </c>
    </row>
    <row r="16199" spans="2:8">
      <c r="B16199" s="186"/>
      <c r="C16199" s="183"/>
      <c r="D16199" s="183"/>
      <c r="E16199" s="185"/>
      <c r="F16199" s="185"/>
      <c r="G16199" s="180">
        <f t="shared" si="506"/>
        <v>0</v>
      </c>
      <c r="H16199" s="181">
        <f t="shared" si="507"/>
        <v>0</v>
      </c>
    </row>
    <row r="16200" spans="2:8">
      <c r="B16200" s="186"/>
      <c r="C16200" s="183"/>
      <c r="D16200" s="183"/>
      <c r="E16200" s="185"/>
      <c r="F16200" s="185"/>
      <c r="G16200" s="180">
        <f t="shared" si="506"/>
        <v>0</v>
      </c>
      <c r="H16200" s="181">
        <f t="shared" si="507"/>
        <v>0</v>
      </c>
    </row>
    <row r="16201" spans="2:8">
      <c r="B16201" s="186"/>
      <c r="C16201" s="183"/>
      <c r="D16201" s="183"/>
      <c r="E16201" s="185"/>
      <c r="F16201" s="185"/>
      <c r="G16201" s="180">
        <f t="shared" si="506"/>
        <v>0</v>
      </c>
      <c r="H16201" s="181">
        <f t="shared" si="507"/>
        <v>0</v>
      </c>
    </row>
    <row r="16202" spans="2:8">
      <c r="B16202" s="186"/>
      <c r="C16202" s="183"/>
      <c r="D16202" s="183"/>
      <c r="E16202" s="185"/>
      <c r="F16202" s="185"/>
      <c r="G16202" s="180">
        <f t="shared" si="506"/>
        <v>0</v>
      </c>
      <c r="H16202" s="181">
        <f t="shared" si="507"/>
        <v>0</v>
      </c>
    </row>
    <row r="16203" spans="2:8">
      <c r="B16203" s="186"/>
      <c r="C16203" s="183"/>
      <c r="D16203" s="183"/>
      <c r="E16203" s="185"/>
      <c r="F16203" s="185"/>
      <c r="G16203" s="180">
        <f t="shared" si="506"/>
        <v>0</v>
      </c>
      <c r="H16203" s="181">
        <f t="shared" si="507"/>
        <v>0</v>
      </c>
    </row>
    <row r="16204" spans="2:8">
      <c r="B16204" s="186"/>
      <c r="C16204" s="183"/>
      <c r="D16204" s="183"/>
      <c r="E16204" s="185"/>
      <c r="F16204" s="185"/>
      <c r="G16204" s="180">
        <f t="shared" si="506"/>
        <v>0</v>
      </c>
      <c r="H16204" s="181">
        <f t="shared" si="507"/>
        <v>0</v>
      </c>
    </row>
    <row r="16205" spans="2:8">
      <c r="B16205" s="186"/>
      <c r="C16205" s="183"/>
      <c r="D16205" s="183"/>
      <c r="E16205" s="185"/>
      <c r="F16205" s="185"/>
      <c r="G16205" s="180">
        <f t="shared" si="506"/>
        <v>0</v>
      </c>
      <c r="H16205" s="181">
        <f t="shared" si="507"/>
        <v>0</v>
      </c>
    </row>
    <row r="16206" spans="2:8">
      <c r="B16206" s="186"/>
      <c r="C16206" s="183"/>
      <c r="D16206" s="183"/>
      <c r="E16206" s="185"/>
      <c r="F16206" s="185"/>
      <c r="G16206" s="180">
        <f t="shared" si="506"/>
        <v>0</v>
      </c>
      <c r="H16206" s="181">
        <f t="shared" si="507"/>
        <v>0</v>
      </c>
    </row>
    <row r="16207" spans="2:8">
      <c r="B16207" s="186"/>
      <c r="C16207" s="183"/>
      <c r="D16207" s="183"/>
      <c r="E16207" s="185"/>
      <c r="F16207" s="185"/>
      <c r="G16207" s="180">
        <f t="shared" si="506"/>
        <v>0</v>
      </c>
      <c r="H16207" s="181">
        <f t="shared" si="507"/>
        <v>0</v>
      </c>
    </row>
    <row r="16208" spans="2:8">
      <c r="B16208" s="186"/>
      <c r="C16208" s="183"/>
      <c r="D16208" s="183"/>
      <c r="E16208" s="185"/>
      <c r="F16208" s="185"/>
      <c r="G16208" s="180">
        <f t="shared" si="506"/>
        <v>0</v>
      </c>
      <c r="H16208" s="181">
        <f t="shared" si="507"/>
        <v>0</v>
      </c>
    </row>
    <row r="16209" spans="2:8">
      <c r="B16209" s="186"/>
      <c r="C16209" s="183"/>
      <c r="D16209" s="183"/>
      <c r="E16209" s="185"/>
      <c r="F16209" s="185"/>
      <c r="G16209" s="180">
        <f t="shared" si="506"/>
        <v>0</v>
      </c>
      <c r="H16209" s="181">
        <f t="shared" si="507"/>
        <v>0</v>
      </c>
    </row>
    <row r="16210" spans="2:8">
      <c r="B16210" s="186"/>
      <c r="C16210" s="183"/>
      <c r="D16210" s="183"/>
      <c r="E16210" s="185"/>
      <c r="F16210" s="185"/>
      <c r="G16210" s="180">
        <f t="shared" si="506"/>
        <v>0</v>
      </c>
      <c r="H16210" s="181">
        <f t="shared" si="507"/>
        <v>0</v>
      </c>
    </row>
    <row r="16211" spans="2:8">
      <c r="B16211" s="186"/>
      <c r="C16211" s="183"/>
      <c r="D16211" s="183"/>
      <c r="E16211" s="185"/>
      <c r="F16211" s="185"/>
      <c r="G16211" s="180">
        <f t="shared" si="506"/>
        <v>0</v>
      </c>
      <c r="H16211" s="181">
        <f t="shared" si="507"/>
        <v>0</v>
      </c>
    </row>
    <row r="16212" spans="2:8">
      <c r="B16212" s="186"/>
      <c r="C16212" s="183"/>
      <c r="D16212" s="183"/>
      <c r="E16212" s="185"/>
      <c r="F16212" s="185"/>
      <c r="G16212" s="180">
        <f t="shared" si="506"/>
        <v>0</v>
      </c>
      <c r="H16212" s="181">
        <f t="shared" si="507"/>
        <v>0</v>
      </c>
    </row>
    <row r="16213" spans="2:8">
      <c r="B16213" s="186"/>
      <c r="C16213" s="183"/>
      <c r="D16213" s="183"/>
      <c r="E16213" s="185"/>
      <c r="F16213" s="185"/>
      <c r="G16213" s="180">
        <f t="shared" si="506"/>
        <v>0</v>
      </c>
      <c r="H16213" s="181">
        <f t="shared" si="507"/>
        <v>0</v>
      </c>
    </row>
    <row r="16214" spans="2:8">
      <c r="B16214" s="186"/>
      <c r="C16214" s="183"/>
      <c r="D16214" s="183"/>
      <c r="E16214" s="185"/>
      <c r="F16214" s="185"/>
      <c r="G16214" s="180">
        <f t="shared" si="506"/>
        <v>0</v>
      </c>
      <c r="H16214" s="181">
        <f t="shared" si="507"/>
        <v>0</v>
      </c>
    </row>
    <row r="16215" spans="2:8">
      <c r="B16215" s="186"/>
      <c r="C16215" s="183"/>
      <c r="D16215" s="183"/>
      <c r="E16215" s="185"/>
      <c r="F16215" s="185"/>
      <c r="G16215" s="180">
        <f t="shared" si="506"/>
        <v>0</v>
      </c>
      <c r="H16215" s="181">
        <f t="shared" si="507"/>
        <v>0</v>
      </c>
    </row>
    <row r="16216" spans="2:8">
      <c r="B16216" s="186"/>
      <c r="C16216" s="183"/>
      <c r="D16216" s="183"/>
      <c r="E16216" s="185"/>
      <c r="F16216" s="185"/>
      <c r="G16216" s="180">
        <f t="shared" si="506"/>
        <v>0</v>
      </c>
      <c r="H16216" s="181">
        <f t="shared" si="507"/>
        <v>0</v>
      </c>
    </row>
    <row r="16217" spans="2:8">
      <c r="B16217" s="186"/>
      <c r="C16217" s="183"/>
      <c r="D16217" s="183"/>
      <c r="E16217" s="185"/>
      <c r="F16217" s="185"/>
      <c r="G16217" s="180">
        <f t="shared" si="506"/>
        <v>0</v>
      </c>
      <c r="H16217" s="181">
        <f t="shared" si="507"/>
        <v>0</v>
      </c>
    </row>
    <row r="16218" spans="2:8">
      <c r="B16218" s="186"/>
      <c r="C16218" s="183"/>
      <c r="D16218" s="183"/>
      <c r="E16218" s="185"/>
      <c r="F16218" s="185"/>
      <c r="G16218" s="180">
        <f t="shared" si="506"/>
        <v>0</v>
      </c>
      <c r="H16218" s="181">
        <f t="shared" si="507"/>
        <v>0</v>
      </c>
    </row>
    <row r="16219" spans="2:8">
      <c r="B16219" s="186"/>
      <c r="C16219" s="183"/>
      <c r="D16219" s="183"/>
      <c r="E16219" s="185"/>
      <c r="F16219" s="185"/>
      <c r="G16219" s="180">
        <f t="shared" si="506"/>
        <v>0</v>
      </c>
      <c r="H16219" s="181">
        <f t="shared" si="507"/>
        <v>0</v>
      </c>
    </row>
    <row r="16220" spans="2:8">
      <c r="B16220" s="186"/>
      <c r="C16220" s="183"/>
      <c r="D16220" s="183"/>
      <c r="E16220" s="185"/>
      <c r="F16220" s="185"/>
      <c r="G16220" s="180">
        <f t="shared" si="506"/>
        <v>0</v>
      </c>
      <c r="H16220" s="181">
        <f t="shared" si="507"/>
        <v>0</v>
      </c>
    </row>
    <row r="16221" spans="2:8">
      <c r="B16221" s="186"/>
      <c r="C16221" s="183"/>
      <c r="D16221" s="183"/>
      <c r="E16221" s="185"/>
      <c r="F16221" s="185"/>
      <c r="G16221" s="180">
        <f t="shared" si="506"/>
        <v>0</v>
      </c>
      <c r="H16221" s="181">
        <f t="shared" si="507"/>
        <v>0</v>
      </c>
    </row>
    <row r="16222" spans="2:8">
      <c r="B16222" s="186"/>
      <c r="C16222" s="183"/>
      <c r="D16222" s="183"/>
      <c r="E16222" s="185"/>
      <c r="F16222" s="185"/>
      <c r="G16222" s="180">
        <f t="shared" si="506"/>
        <v>0</v>
      </c>
      <c r="H16222" s="181">
        <f t="shared" si="507"/>
        <v>0</v>
      </c>
    </row>
    <row r="16223" spans="2:8">
      <c r="B16223" s="186"/>
      <c r="C16223" s="183"/>
      <c r="D16223" s="183"/>
      <c r="E16223" s="185"/>
      <c r="F16223" s="185"/>
      <c r="G16223" s="180">
        <f t="shared" si="506"/>
        <v>0</v>
      </c>
      <c r="H16223" s="181">
        <f t="shared" si="507"/>
        <v>0</v>
      </c>
    </row>
    <row r="16224" spans="2:8">
      <c r="B16224" s="186"/>
      <c r="C16224" s="183"/>
      <c r="D16224" s="183"/>
      <c r="E16224" s="185"/>
      <c r="F16224" s="185"/>
      <c r="G16224" s="180">
        <f t="shared" si="506"/>
        <v>0</v>
      </c>
      <c r="H16224" s="181">
        <f t="shared" si="507"/>
        <v>0</v>
      </c>
    </row>
    <row r="16225" spans="2:8">
      <c r="B16225" s="186"/>
      <c r="C16225" s="183"/>
      <c r="D16225" s="183"/>
      <c r="E16225" s="185"/>
      <c r="F16225" s="185"/>
      <c r="G16225" s="180">
        <f t="shared" si="506"/>
        <v>0</v>
      </c>
      <c r="H16225" s="181">
        <f t="shared" si="507"/>
        <v>0</v>
      </c>
    </row>
    <row r="16226" spans="2:8">
      <c r="B16226" s="186"/>
      <c r="C16226" s="183"/>
      <c r="D16226" s="183"/>
      <c r="E16226" s="185"/>
      <c r="F16226" s="185"/>
      <c r="G16226" s="180">
        <f t="shared" si="506"/>
        <v>0</v>
      </c>
      <c r="H16226" s="181">
        <f t="shared" si="507"/>
        <v>0</v>
      </c>
    </row>
    <row r="16227" spans="2:8">
      <c r="B16227" s="186"/>
      <c r="C16227" s="183"/>
      <c r="D16227" s="183"/>
      <c r="E16227" s="185"/>
      <c r="F16227" s="185"/>
      <c r="G16227" s="180">
        <f t="shared" si="506"/>
        <v>0</v>
      </c>
      <c r="H16227" s="181">
        <f t="shared" si="507"/>
        <v>0</v>
      </c>
    </row>
    <row r="16228" spans="2:8">
      <c r="B16228" s="186"/>
      <c r="C16228" s="183"/>
      <c r="D16228" s="183"/>
      <c r="E16228" s="185"/>
      <c r="F16228" s="185"/>
      <c r="G16228" s="180">
        <f t="shared" si="506"/>
        <v>0</v>
      </c>
      <c r="H16228" s="181">
        <f t="shared" si="507"/>
        <v>0</v>
      </c>
    </row>
    <row r="16229" spans="2:8">
      <c r="B16229" s="186"/>
      <c r="C16229" s="183"/>
      <c r="D16229" s="183"/>
      <c r="E16229" s="185"/>
      <c r="F16229" s="185"/>
      <c r="G16229" s="180">
        <f t="shared" si="506"/>
        <v>0</v>
      </c>
      <c r="H16229" s="181">
        <f t="shared" si="507"/>
        <v>0</v>
      </c>
    </row>
    <row r="16230" spans="2:8">
      <c r="B16230" s="186"/>
      <c r="C16230" s="183"/>
      <c r="D16230" s="183"/>
      <c r="E16230" s="185"/>
      <c r="F16230" s="185"/>
      <c r="G16230" s="180">
        <f t="shared" si="506"/>
        <v>0</v>
      </c>
      <c r="H16230" s="181">
        <f t="shared" si="507"/>
        <v>0</v>
      </c>
    </row>
    <row r="16231" spans="2:8">
      <c r="B16231" s="186"/>
      <c r="C16231" s="183"/>
      <c r="D16231" s="183"/>
      <c r="E16231" s="185"/>
      <c r="F16231" s="185"/>
      <c r="G16231" s="180">
        <f t="shared" si="506"/>
        <v>0</v>
      </c>
      <c r="H16231" s="181">
        <f t="shared" si="507"/>
        <v>0</v>
      </c>
    </row>
    <row r="16232" spans="2:8">
      <c r="B16232" s="186"/>
      <c r="C16232" s="183"/>
      <c r="D16232" s="183"/>
      <c r="E16232" s="185"/>
      <c r="F16232" s="185"/>
      <c r="G16232" s="180">
        <f t="shared" si="506"/>
        <v>0</v>
      </c>
      <c r="H16232" s="181">
        <f t="shared" si="507"/>
        <v>0</v>
      </c>
    </row>
    <row r="16233" spans="2:8">
      <c r="B16233" s="186"/>
      <c r="C16233" s="183"/>
      <c r="D16233" s="183"/>
      <c r="E16233" s="185"/>
      <c r="F16233" s="185"/>
      <c r="G16233" s="180">
        <f t="shared" si="506"/>
        <v>0</v>
      </c>
      <c r="H16233" s="181">
        <f t="shared" si="507"/>
        <v>0</v>
      </c>
    </row>
    <row r="16234" spans="2:8">
      <c r="B16234" s="186"/>
      <c r="C16234" s="183"/>
      <c r="D16234" s="183"/>
      <c r="E16234" s="185"/>
      <c r="F16234" s="185"/>
      <c r="G16234" s="180">
        <f t="shared" si="506"/>
        <v>0</v>
      </c>
      <c r="H16234" s="181">
        <f t="shared" si="507"/>
        <v>0</v>
      </c>
    </row>
    <row r="16235" spans="2:8">
      <c r="B16235" s="186"/>
      <c r="C16235" s="183"/>
      <c r="D16235" s="183"/>
      <c r="E16235" s="185"/>
      <c r="F16235" s="185"/>
      <c r="G16235" s="180">
        <f t="shared" si="506"/>
        <v>0</v>
      </c>
      <c r="H16235" s="181">
        <f t="shared" si="507"/>
        <v>0</v>
      </c>
    </row>
    <row r="16236" spans="2:8">
      <c r="B16236" s="186"/>
      <c r="C16236" s="183"/>
      <c r="D16236" s="183"/>
      <c r="E16236" s="185"/>
      <c r="F16236" s="185"/>
      <c r="G16236" s="180">
        <f t="shared" si="506"/>
        <v>0</v>
      </c>
      <c r="H16236" s="181">
        <f t="shared" si="507"/>
        <v>0</v>
      </c>
    </row>
    <row r="16237" spans="2:8">
      <c r="B16237" s="186"/>
      <c r="C16237" s="183"/>
      <c r="D16237" s="183"/>
      <c r="E16237" s="185"/>
      <c r="F16237" s="185"/>
      <c r="G16237" s="180">
        <f t="shared" si="506"/>
        <v>0</v>
      </c>
      <c r="H16237" s="181">
        <f t="shared" si="507"/>
        <v>0</v>
      </c>
    </row>
    <row r="16238" spans="2:8">
      <c r="B16238" s="186"/>
      <c r="C16238" s="183"/>
      <c r="D16238" s="183"/>
      <c r="E16238" s="185"/>
      <c r="F16238" s="185"/>
      <c r="G16238" s="180">
        <f t="shared" si="506"/>
        <v>0</v>
      </c>
      <c r="H16238" s="181">
        <f t="shared" si="507"/>
        <v>0</v>
      </c>
    </row>
    <row r="16239" spans="2:8">
      <c r="B16239" s="186"/>
      <c r="C16239" s="183"/>
      <c r="D16239" s="183"/>
      <c r="E16239" s="185"/>
      <c r="F16239" s="185"/>
      <c r="G16239" s="180">
        <f t="shared" si="506"/>
        <v>0</v>
      </c>
      <c r="H16239" s="181">
        <f t="shared" si="507"/>
        <v>0</v>
      </c>
    </row>
    <row r="16240" spans="2:8">
      <c r="B16240" s="186"/>
      <c r="C16240" s="183"/>
      <c r="D16240" s="183"/>
      <c r="E16240" s="185"/>
      <c r="F16240" s="185"/>
      <c r="G16240" s="180">
        <f t="shared" si="506"/>
        <v>0</v>
      </c>
      <c r="H16240" s="181">
        <f t="shared" si="507"/>
        <v>0</v>
      </c>
    </row>
    <row r="16241" spans="2:8">
      <c r="B16241" s="186"/>
      <c r="C16241" s="183"/>
      <c r="D16241" s="183"/>
      <c r="E16241" s="185"/>
      <c r="F16241" s="185"/>
      <c r="G16241" s="180">
        <f t="shared" si="506"/>
        <v>0</v>
      </c>
      <c r="H16241" s="181">
        <f t="shared" si="507"/>
        <v>0</v>
      </c>
    </row>
    <row r="16242" spans="2:8">
      <c r="B16242" s="186"/>
      <c r="C16242" s="183"/>
      <c r="D16242" s="183"/>
      <c r="E16242" s="185"/>
      <c r="F16242" s="185"/>
      <c r="G16242" s="180">
        <f t="shared" si="506"/>
        <v>0</v>
      </c>
      <c r="H16242" s="181">
        <f t="shared" si="507"/>
        <v>0</v>
      </c>
    </row>
    <row r="16243" spans="2:8">
      <c r="B16243" s="186"/>
      <c r="C16243" s="183"/>
      <c r="D16243" s="183"/>
      <c r="E16243" s="185"/>
      <c r="F16243" s="185"/>
      <c r="G16243" s="180">
        <f t="shared" si="506"/>
        <v>0</v>
      </c>
      <c r="H16243" s="181">
        <f t="shared" si="507"/>
        <v>0</v>
      </c>
    </row>
    <row r="16244" spans="2:8">
      <c r="B16244" s="186"/>
      <c r="C16244" s="183"/>
      <c r="D16244" s="183"/>
      <c r="E16244" s="185"/>
      <c r="F16244" s="185"/>
      <c r="G16244" s="180">
        <f t="shared" si="506"/>
        <v>0</v>
      </c>
      <c r="H16244" s="181">
        <f t="shared" si="507"/>
        <v>0</v>
      </c>
    </row>
    <row r="16245" spans="2:8">
      <c r="B16245" s="186"/>
      <c r="C16245" s="183"/>
      <c r="D16245" s="183"/>
      <c r="E16245" s="185"/>
      <c r="F16245" s="185"/>
      <c r="G16245" s="180">
        <f t="shared" si="506"/>
        <v>0</v>
      </c>
      <c r="H16245" s="181">
        <f t="shared" si="507"/>
        <v>0</v>
      </c>
    </row>
    <row r="16246" spans="2:8">
      <c r="B16246" s="186"/>
      <c r="C16246" s="183"/>
      <c r="D16246" s="183"/>
      <c r="E16246" s="185"/>
      <c r="F16246" s="185"/>
      <c r="G16246" s="180">
        <f t="shared" si="506"/>
        <v>0</v>
      </c>
      <c r="H16246" s="181">
        <f t="shared" si="507"/>
        <v>0</v>
      </c>
    </row>
    <row r="16247" spans="2:8">
      <c r="B16247" s="186"/>
      <c r="C16247" s="183"/>
      <c r="D16247" s="183"/>
      <c r="E16247" s="185"/>
      <c r="F16247" s="185"/>
      <c r="G16247" s="180">
        <f t="shared" si="506"/>
        <v>0</v>
      </c>
      <c r="H16247" s="181">
        <f t="shared" si="507"/>
        <v>0</v>
      </c>
    </row>
    <row r="16248" spans="2:8">
      <c r="B16248" s="186"/>
      <c r="C16248" s="183"/>
      <c r="D16248" s="183"/>
      <c r="E16248" s="185"/>
      <c r="F16248" s="185"/>
      <c r="G16248" s="180">
        <f t="shared" si="506"/>
        <v>0</v>
      </c>
      <c r="H16248" s="181">
        <f t="shared" si="507"/>
        <v>0</v>
      </c>
    </row>
    <row r="16249" spans="2:8">
      <c r="B16249" s="186"/>
      <c r="C16249" s="183"/>
      <c r="D16249" s="183"/>
      <c r="E16249" s="185"/>
      <c r="F16249" s="185"/>
      <c r="G16249" s="180">
        <f t="shared" si="506"/>
        <v>0</v>
      </c>
      <c r="H16249" s="181">
        <f t="shared" si="507"/>
        <v>0</v>
      </c>
    </row>
    <row r="16250" spans="2:8">
      <c r="B16250" s="186"/>
      <c r="C16250" s="183"/>
      <c r="D16250" s="183"/>
      <c r="E16250" s="185"/>
      <c r="F16250" s="185"/>
      <c r="G16250" s="180">
        <f t="shared" si="506"/>
        <v>0</v>
      </c>
      <c r="H16250" s="181">
        <f t="shared" si="507"/>
        <v>0</v>
      </c>
    </row>
    <row r="16251" spans="2:8">
      <c r="B16251" s="186"/>
      <c r="C16251" s="183"/>
      <c r="D16251" s="183"/>
      <c r="E16251" s="185"/>
      <c r="F16251" s="185"/>
      <c r="G16251" s="180">
        <f t="shared" si="506"/>
        <v>0</v>
      </c>
      <c r="H16251" s="181">
        <f t="shared" si="507"/>
        <v>0</v>
      </c>
    </row>
    <row r="16252" spans="2:8">
      <c r="B16252" s="186"/>
      <c r="C16252" s="183"/>
      <c r="D16252" s="183"/>
      <c r="E16252" s="185"/>
      <c r="F16252" s="185"/>
      <c r="G16252" s="180">
        <f t="shared" si="506"/>
        <v>0</v>
      </c>
      <c r="H16252" s="181">
        <f t="shared" si="507"/>
        <v>0</v>
      </c>
    </row>
    <row r="16253" spans="2:8">
      <c r="B16253" s="186"/>
      <c r="C16253" s="183"/>
      <c r="D16253" s="183"/>
      <c r="E16253" s="185"/>
      <c r="F16253" s="185"/>
      <c r="G16253" s="180">
        <f t="shared" si="506"/>
        <v>0</v>
      </c>
      <c r="H16253" s="181">
        <f t="shared" si="507"/>
        <v>0</v>
      </c>
    </row>
    <row r="16254" spans="2:8">
      <c r="B16254" s="186"/>
      <c r="C16254" s="183"/>
      <c r="D16254" s="183"/>
      <c r="E16254" s="185"/>
      <c r="F16254" s="185"/>
      <c r="G16254" s="180">
        <f t="shared" si="506"/>
        <v>0</v>
      </c>
      <c r="H16254" s="181">
        <f t="shared" si="507"/>
        <v>0</v>
      </c>
    </row>
    <row r="16255" spans="2:8">
      <c r="B16255" s="186"/>
      <c r="C16255" s="183"/>
      <c r="D16255" s="183"/>
      <c r="E16255" s="185"/>
      <c r="F16255" s="185"/>
      <c r="G16255" s="180">
        <f t="shared" si="506"/>
        <v>0</v>
      </c>
      <c r="H16255" s="181">
        <f t="shared" si="507"/>
        <v>0</v>
      </c>
    </row>
    <row r="16256" spans="2:8">
      <c r="B16256" s="186"/>
      <c r="C16256" s="183"/>
      <c r="D16256" s="183"/>
      <c r="E16256" s="185"/>
      <c r="F16256" s="185"/>
      <c r="G16256" s="180">
        <f t="shared" si="506"/>
        <v>0</v>
      </c>
      <c r="H16256" s="181">
        <f t="shared" si="507"/>
        <v>0</v>
      </c>
    </row>
    <row r="16257" spans="2:8">
      <c r="B16257" s="186"/>
      <c r="C16257" s="183"/>
      <c r="D16257" s="183"/>
      <c r="E16257" s="185"/>
      <c r="F16257" s="185"/>
      <c r="G16257" s="180">
        <f t="shared" si="506"/>
        <v>0</v>
      </c>
      <c r="H16257" s="181">
        <f t="shared" si="507"/>
        <v>0</v>
      </c>
    </row>
    <row r="16258" spans="2:8">
      <c r="B16258" s="186"/>
      <c r="C16258" s="183"/>
      <c r="D16258" s="183"/>
      <c r="E16258" s="185"/>
      <c r="F16258" s="185"/>
      <c r="G16258" s="180">
        <f t="shared" si="506"/>
        <v>0</v>
      </c>
      <c r="H16258" s="181">
        <f t="shared" si="507"/>
        <v>0</v>
      </c>
    </row>
    <row r="16259" spans="2:8">
      <c r="B16259" s="186"/>
      <c r="C16259" s="183"/>
      <c r="D16259" s="183"/>
      <c r="E16259" s="185"/>
      <c r="F16259" s="185"/>
      <c r="G16259" s="180">
        <f t="shared" si="506"/>
        <v>0</v>
      </c>
      <c r="H16259" s="181">
        <f t="shared" si="507"/>
        <v>0</v>
      </c>
    </row>
    <row r="16260" spans="2:8">
      <c r="B16260" s="186"/>
      <c r="C16260" s="183"/>
      <c r="D16260" s="183"/>
      <c r="E16260" s="185"/>
      <c r="F16260" s="185"/>
      <c r="G16260" s="180">
        <f t="shared" si="506"/>
        <v>0</v>
      </c>
      <c r="H16260" s="181">
        <f t="shared" si="507"/>
        <v>0</v>
      </c>
    </row>
    <row r="16261" spans="2:8">
      <c r="B16261" s="186"/>
      <c r="C16261" s="183"/>
      <c r="D16261" s="183"/>
      <c r="E16261" s="185"/>
      <c r="F16261" s="185"/>
      <c r="G16261" s="180">
        <f t="shared" si="506"/>
        <v>0</v>
      </c>
      <c r="H16261" s="181">
        <f t="shared" si="507"/>
        <v>0</v>
      </c>
    </row>
    <row r="16262" spans="2:8">
      <c r="B16262" s="186"/>
      <c r="C16262" s="183"/>
      <c r="D16262" s="183"/>
      <c r="E16262" s="185"/>
      <c r="F16262" s="185"/>
      <c r="G16262" s="180">
        <f t="shared" ref="G16262:G16325" si="508">IF(ABS(F16262)&gt;ABS(E16262),ABS(F16262),ABS(E16262))</f>
        <v>0</v>
      </c>
      <c r="H16262" s="181">
        <f t="shared" ref="H16262:H16325" si="509">IF(G16262&lt;&gt;0,IF(ABS(F16262)&gt;=G16262,1,ABS(F16262/G16262)),0)</f>
        <v>0</v>
      </c>
    </row>
    <row r="16263" spans="2:8">
      <c r="B16263" s="186"/>
      <c r="C16263" s="183"/>
      <c r="D16263" s="183"/>
      <c r="E16263" s="185"/>
      <c r="F16263" s="185"/>
      <c r="G16263" s="180">
        <f t="shared" si="508"/>
        <v>0</v>
      </c>
      <c r="H16263" s="181">
        <f t="shared" si="509"/>
        <v>0</v>
      </c>
    </row>
    <row r="16264" spans="2:8">
      <c r="B16264" s="186"/>
      <c r="C16264" s="183"/>
      <c r="D16264" s="183"/>
      <c r="E16264" s="185"/>
      <c r="F16264" s="185"/>
      <c r="G16264" s="180">
        <f t="shared" si="508"/>
        <v>0</v>
      </c>
      <c r="H16264" s="181">
        <f t="shared" si="509"/>
        <v>0</v>
      </c>
    </row>
    <row r="16265" spans="2:8">
      <c r="B16265" s="186"/>
      <c r="C16265" s="183"/>
      <c r="D16265" s="183"/>
      <c r="E16265" s="185"/>
      <c r="F16265" s="185"/>
      <c r="G16265" s="180">
        <f t="shared" si="508"/>
        <v>0</v>
      </c>
      <c r="H16265" s="181">
        <f t="shared" si="509"/>
        <v>0</v>
      </c>
    </row>
    <row r="16266" spans="2:8">
      <c r="B16266" s="186"/>
      <c r="C16266" s="183"/>
      <c r="D16266" s="183"/>
      <c r="E16266" s="185"/>
      <c r="F16266" s="185"/>
      <c r="G16266" s="180">
        <f t="shared" si="508"/>
        <v>0</v>
      </c>
      <c r="H16266" s="181">
        <f t="shared" si="509"/>
        <v>0</v>
      </c>
    </row>
    <row r="16267" spans="2:8">
      <c r="B16267" s="186"/>
      <c r="C16267" s="183"/>
      <c r="D16267" s="183"/>
      <c r="E16267" s="185"/>
      <c r="F16267" s="185"/>
      <c r="G16267" s="180">
        <f t="shared" si="508"/>
        <v>0</v>
      </c>
      <c r="H16267" s="181">
        <f t="shared" si="509"/>
        <v>0</v>
      </c>
    </row>
    <row r="16268" spans="2:8">
      <c r="B16268" s="186"/>
      <c r="C16268" s="183"/>
      <c r="D16268" s="183"/>
      <c r="E16268" s="185"/>
      <c r="F16268" s="185"/>
      <c r="G16268" s="180">
        <f t="shared" si="508"/>
        <v>0</v>
      </c>
      <c r="H16268" s="181">
        <f t="shared" si="509"/>
        <v>0</v>
      </c>
    </row>
    <row r="16269" spans="2:8">
      <c r="B16269" s="186"/>
      <c r="C16269" s="183"/>
      <c r="D16269" s="183"/>
      <c r="E16269" s="185"/>
      <c r="F16269" s="185"/>
      <c r="G16269" s="180">
        <f t="shared" si="508"/>
        <v>0</v>
      </c>
      <c r="H16269" s="181">
        <f t="shared" si="509"/>
        <v>0</v>
      </c>
    </row>
    <row r="16270" spans="2:8">
      <c r="B16270" s="186"/>
      <c r="C16270" s="183"/>
      <c r="D16270" s="183"/>
      <c r="E16270" s="185"/>
      <c r="F16270" s="185"/>
      <c r="G16270" s="180">
        <f t="shared" si="508"/>
        <v>0</v>
      </c>
      <c r="H16270" s="181">
        <f t="shared" si="509"/>
        <v>0</v>
      </c>
    </row>
    <row r="16271" spans="2:8">
      <c r="B16271" s="186"/>
      <c r="C16271" s="183"/>
      <c r="D16271" s="183"/>
      <c r="E16271" s="185"/>
      <c r="F16271" s="185"/>
      <c r="G16271" s="180">
        <f t="shared" si="508"/>
        <v>0</v>
      </c>
      <c r="H16271" s="181">
        <f t="shared" si="509"/>
        <v>0</v>
      </c>
    </row>
    <row r="16272" spans="2:8">
      <c r="B16272" s="186"/>
      <c r="C16272" s="183"/>
      <c r="D16272" s="183"/>
      <c r="E16272" s="185"/>
      <c r="F16272" s="185"/>
      <c r="G16272" s="180">
        <f t="shared" si="508"/>
        <v>0</v>
      </c>
      <c r="H16272" s="181">
        <f t="shared" si="509"/>
        <v>0</v>
      </c>
    </row>
    <row r="16273" spans="2:8">
      <c r="B16273" s="186"/>
      <c r="C16273" s="183"/>
      <c r="D16273" s="183"/>
      <c r="E16273" s="185"/>
      <c r="F16273" s="185"/>
      <c r="G16273" s="180">
        <f t="shared" si="508"/>
        <v>0</v>
      </c>
      <c r="H16273" s="181">
        <f t="shared" si="509"/>
        <v>0</v>
      </c>
    </row>
    <row r="16274" spans="2:8">
      <c r="B16274" s="186"/>
      <c r="C16274" s="183"/>
      <c r="D16274" s="183"/>
      <c r="E16274" s="185"/>
      <c r="F16274" s="185"/>
      <c r="G16274" s="180">
        <f t="shared" si="508"/>
        <v>0</v>
      </c>
      <c r="H16274" s="181">
        <f t="shared" si="509"/>
        <v>0</v>
      </c>
    </row>
    <row r="16275" spans="2:8">
      <c r="B16275" s="186"/>
      <c r="C16275" s="183"/>
      <c r="D16275" s="183"/>
      <c r="E16275" s="185"/>
      <c r="F16275" s="185"/>
      <c r="G16275" s="180">
        <f t="shared" si="508"/>
        <v>0</v>
      </c>
      <c r="H16275" s="181">
        <f t="shared" si="509"/>
        <v>0</v>
      </c>
    </row>
    <row r="16276" spans="2:8">
      <c r="B16276" s="186"/>
      <c r="C16276" s="183"/>
      <c r="D16276" s="183"/>
      <c r="E16276" s="185"/>
      <c r="F16276" s="185"/>
      <c r="G16276" s="180">
        <f t="shared" si="508"/>
        <v>0</v>
      </c>
      <c r="H16276" s="181">
        <f t="shared" si="509"/>
        <v>0</v>
      </c>
    </row>
    <row r="16277" spans="2:8">
      <c r="B16277" s="186"/>
      <c r="C16277" s="183"/>
      <c r="D16277" s="183"/>
      <c r="E16277" s="185"/>
      <c r="F16277" s="185"/>
      <c r="G16277" s="180">
        <f t="shared" si="508"/>
        <v>0</v>
      </c>
      <c r="H16277" s="181">
        <f t="shared" si="509"/>
        <v>0</v>
      </c>
    </row>
    <row r="16278" spans="2:8">
      <c r="B16278" s="186"/>
      <c r="C16278" s="183"/>
      <c r="D16278" s="183"/>
      <c r="E16278" s="185"/>
      <c r="F16278" s="185"/>
      <c r="G16278" s="180">
        <f t="shared" si="508"/>
        <v>0</v>
      </c>
      <c r="H16278" s="181">
        <f t="shared" si="509"/>
        <v>0</v>
      </c>
    </row>
    <row r="16279" spans="2:8">
      <c r="B16279" s="186"/>
      <c r="C16279" s="183"/>
      <c r="D16279" s="183"/>
      <c r="E16279" s="185"/>
      <c r="F16279" s="185"/>
      <c r="G16279" s="180">
        <f t="shared" si="508"/>
        <v>0</v>
      </c>
      <c r="H16279" s="181">
        <f t="shared" si="509"/>
        <v>0</v>
      </c>
    </row>
    <row r="16280" spans="2:8">
      <c r="B16280" s="186"/>
      <c r="C16280" s="183"/>
      <c r="D16280" s="183"/>
      <c r="E16280" s="185"/>
      <c r="F16280" s="185"/>
      <c r="G16280" s="180">
        <f t="shared" si="508"/>
        <v>0</v>
      </c>
      <c r="H16280" s="181">
        <f t="shared" si="509"/>
        <v>0</v>
      </c>
    </row>
    <row r="16281" spans="2:8">
      <c r="B16281" s="186"/>
      <c r="C16281" s="183"/>
      <c r="D16281" s="183"/>
      <c r="E16281" s="185"/>
      <c r="F16281" s="185"/>
      <c r="G16281" s="180">
        <f t="shared" si="508"/>
        <v>0</v>
      </c>
      <c r="H16281" s="181">
        <f t="shared" si="509"/>
        <v>0</v>
      </c>
    </row>
    <row r="16282" spans="2:8">
      <c r="B16282" s="186"/>
      <c r="C16282" s="183"/>
      <c r="D16282" s="183"/>
      <c r="E16282" s="185"/>
      <c r="F16282" s="185"/>
      <c r="G16282" s="180">
        <f t="shared" si="508"/>
        <v>0</v>
      </c>
      <c r="H16282" s="181">
        <f t="shared" si="509"/>
        <v>0</v>
      </c>
    </row>
    <row r="16283" spans="2:8">
      <c r="B16283" s="186"/>
      <c r="C16283" s="183"/>
      <c r="D16283" s="183"/>
      <c r="E16283" s="185"/>
      <c r="F16283" s="185"/>
      <c r="G16283" s="180">
        <f t="shared" si="508"/>
        <v>0</v>
      </c>
      <c r="H16283" s="181">
        <f t="shared" si="509"/>
        <v>0</v>
      </c>
    </row>
    <row r="16284" spans="2:8">
      <c r="B16284" s="186"/>
      <c r="C16284" s="183"/>
      <c r="D16284" s="183"/>
      <c r="E16284" s="185"/>
      <c r="F16284" s="185"/>
      <c r="G16284" s="180">
        <f t="shared" si="508"/>
        <v>0</v>
      </c>
      <c r="H16284" s="181">
        <f t="shared" si="509"/>
        <v>0</v>
      </c>
    </row>
    <row r="16285" spans="2:8">
      <c r="B16285" s="186"/>
      <c r="C16285" s="183"/>
      <c r="D16285" s="183"/>
      <c r="E16285" s="185"/>
      <c r="F16285" s="185"/>
      <c r="G16285" s="180">
        <f t="shared" si="508"/>
        <v>0</v>
      </c>
      <c r="H16285" s="181">
        <f t="shared" si="509"/>
        <v>0</v>
      </c>
    </row>
    <row r="16286" spans="2:8">
      <c r="B16286" s="186"/>
      <c r="C16286" s="183"/>
      <c r="D16286" s="183"/>
      <c r="E16286" s="185"/>
      <c r="F16286" s="185"/>
      <c r="G16286" s="180">
        <f t="shared" si="508"/>
        <v>0</v>
      </c>
      <c r="H16286" s="181">
        <f t="shared" si="509"/>
        <v>0</v>
      </c>
    </row>
    <row r="16287" spans="2:8">
      <c r="B16287" s="186"/>
      <c r="C16287" s="183"/>
      <c r="D16287" s="183"/>
      <c r="E16287" s="185"/>
      <c r="F16287" s="185"/>
      <c r="G16287" s="180">
        <f t="shared" si="508"/>
        <v>0</v>
      </c>
      <c r="H16287" s="181">
        <f t="shared" si="509"/>
        <v>0</v>
      </c>
    </row>
    <row r="16288" spans="2:8">
      <c r="B16288" s="186"/>
      <c r="C16288" s="183"/>
      <c r="D16288" s="183"/>
      <c r="E16288" s="185"/>
      <c r="F16288" s="185"/>
      <c r="G16288" s="180">
        <f t="shared" si="508"/>
        <v>0</v>
      </c>
      <c r="H16288" s="181">
        <f t="shared" si="509"/>
        <v>0</v>
      </c>
    </row>
    <row r="16289" spans="2:8">
      <c r="B16289" s="186"/>
      <c r="C16289" s="183"/>
      <c r="D16289" s="183"/>
      <c r="E16289" s="185"/>
      <c r="F16289" s="185"/>
      <c r="G16289" s="180">
        <f t="shared" si="508"/>
        <v>0</v>
      </c>
      <c r="H16289" s="181">
        <f t="shared" si="509"/>
        <v>0</v>
      </c>
    </row>
    <row r="16290" spans="2:8">
      <c r="B16290" s="186"/>
      <c r="C16290" s="183"/>
      <c r="D16290" s="183"/>
      <c r="E16290" s="185"/>
      <c r="F16290" s="185"/>
      <c r="G16290" s="180">
        <f t="shared" si="508"/>
        <v>0</v>
      </c>
      <c r="H16290" s="181">
        <f t="shared" si="509"/>
        <v>0</v>
      </c>
    </row>
    <row r="16291" spans="2:8">
      <c r="B16291" s="186"/>
      <c r="C16291" s="183"/>
      <c r="D16291" s="183"/>
      <c r="E16291" s="185"/>
      <c r="F16291" s="185"/>
      <c r="G16291" s="180">
        <f t="shared" si="508"/>
        <v>0</v>
      </c>
      <c r="H16291" s="181">
        <f t="shared" si="509"/>
        <v>0</v>
      </c>
    </row>
    <row r="16292" spans="2:8">
      <c r="B16292" s="186"/>
      <c r="C16292" s="183"/>
      <c r="D16292" s="183"/>
      <c r="E16292" s="185"/>
      <c r="F16292" s="185"/>
      <c r="G16292" s="180">
        <f t="shared" si="508"/>
        <v>0</v>
      </c>
      <c r="H16292" s="181">
        <f t="shared" si="509"/>
        <v>0</v>
      </c>
    </row>
    <row r="16293" spans="2:8">
      <c r="B16293" s="186"/>
      <c r="C16293" s="183"/>
      <c r="D16293" s="183"/>
      <c r="E16293" s="185"/>
      <c r="F16293" s="185"/>
      <c r="G16293" s="180">
        <f t="shared" si="508"/>
        <v>0</v>
      </c>
      <c r="H16293" s="181">
        <f t="shared" si="509"/>
        <v>0</v>
      </c>
    </row>
    <row r="16294" spans="2:8">
      <c r="B16294" s="186"/>
      <c r="C16294" s="183"/>
      <c r="D16294" s="183"/>
      <c r="E16294" s="185"/>
      <c r="F16294" s="185"/>
      <c r="G16294" s="180">
        <f t="shared" si="508"/>
        <v>0</v>
      </c>
      <c r="H16294" s="181">
        <f t="shared" si="509"/>
        <v>0</v>
      </c>
    </row>
    <row r="16295" spans="2:8">
      <c r="B16295" s="186"/>
      <c r="C16295" s="183"/>
      <c r="D16295" s="183"/>
      <c r="E16295" s="185"/>
      <c r="F16295" s="185"/>
      <c r="G16295" s="180">
        <f t="shared" si="508"/>
        <v>0</v>
      </c>
      <c r="H16295" s="181">
        <f t="shared" si="509"/>
        <v>0</v>
      </c>
    </row>
    <row r="16296" spans="2:8">
      <c r="B16296" s="186"/>
      <c r="C16296" s="183"/>
      <c r="D16296" s="183"/>
      <c r="E16296" s="185"/>
      <c r="F16296" s="185"/>
      <c r="G16296" s="180">
        <f t="shared" si="508"/>
        <v>0</v>
      </c>
      <c r="H16296" s="181">
        <f t="shared" si="509"/>
        <v>0</v>
      </c>
    </row>
    <row r="16297" spans="2:8">
      <c r="B16297" s="186"/>
      <c r="C16297" s="183"/>
      <c r="D16297" s="183"/>
      <c r="E16297" s="185"/>
      <c r="F16297" s="185"/>
      <c r="G16297" s="180">
        <f t="shared" si="508"/>
        <v>0</v>
      </c>
      <c r="H16297" s="181">
        <f t="shared" si="509"/>
        <v>0</v>
      </c>
    </row>
    <row r="16298" spans="2:8">
      <c r="B16298" s="186"/>
      <c r="C16298" s="183"/>
      <c r="D16298" s="183"/>
      <c r="E16298" s="185"/>
      <c r="F16298" s="185"/>
      <c r="G16298" s="180">
        <f t="shared" si="508"/>
        <v>0</v>
      </c>
      <c r="H16298" s="181">
        <f t="shared" si="509"/>
        <v>0</v>
      </c>
    </row>
    <row r="16299" spans="2:8">
      <c r="B16299" s="186"/>
      <c r="C16299" s="183"/>
      <c r="D16299" s="183"/>
      <c r="E16299" s="185"/>
      <c r="F16299" s="185"/>
      <c r="G16299" s="180">
        <f t="shared" si="508"/>
        <v>0</v>
      </c>
      <c r="H16299" s="181">
        <f t="shared" si="509"/>
        <v>0</v>
      </c>
    </row>
    <row r="16300" spans="2:8">
      <c r="B16300" s="186"/>
      <c r="C16300" s="183"/>
      <c r="D16300" s="183"/>
      <c r="E16300" s="185"/>
      <c r="F16300" s="185"/>
      <c r="G16300" s="180">
        <f t="shared" si="508"/>
        <v>0</v>
      </c>
      <c r="H16300" s="181">
        <f t="shared" si="509"/>
        <v>0</v>
      </c>
    </row>
    <row r="16301" spans="2:8">
      <c r="B16301" s="186"/>
      <c r="C16301" s="183"/>
      <c r="D16301" s="183"/>
      <c r="E16301" s="185"/>
      <c r="F16301" s="185"/>
      <c r="G16301" s="180">
        <f t="shared" si="508"/>
        <v>0</v>
      </c>
      <c r="H16301" s="181">
        <f t="shared" si="509"/>
        <v>0</v>
      </c>
    </row>
    <row r="16302" spans="2:8">
      <c r="B16302" s="186"/>
      <c r="C16302" s="183"/>
      <c r="D16302" s="183"/>
      <c r="E16302" s="185"/>
      <c r="F16302" s="185"/>
      <c r="G16302" s="180">
        <f t="shared" si="508"/>
        <v>0</v>
      </c>
      <c r="H16302" s="181">
        <f t="shared" si="509"/>
        <v>0</v>
      </c>
    </row>
    <row r="16303" spans="2:8">
      <c r="B16303" s="186"/>
      <c r="C16303" s="183"/>
      <c r="D16303" s="183"/>
      <c r="E16303" s="185"/>
      <c r="F16303" s="185"/>
      <c r="G16303" s="180">
        <f t="shared" si="508"/>
        <v>0</v>
      </c>
      <c r="H16303" s="181">
        <f t="shared" si="509"/>
        <v>0</v>
      </c>
    </row>
    <row r="16304" spans="2:8">
      <c r="B16304" s="186"/>
      <c r="C16304" s="183"/>
      <c r="D16304" s="183"/>
      <c r="E16304" s="185"/>
      <c r="F16304" s="185"/>
      <c r="G16304" s="180">
        <f t="shared" si="508"/>
        <v>0</v>
      </c>
      <c r="H16304" s="181">
        <f t="shared" si="509"/>
        <v>0</v>
      </c>
    </row>
    <row r="16305" spans="2:8">
      <c r="B16305" s="186"/>
      <c r="C16305" s="183"/>
      <c r="D16305" s="183"/>
      <c r="E16305" s="185"/>
      <c r="F16305" s="185"/>
      <c r="G16305" s="180">
        <f t="shared" si="508"/>
        <v>0</v>
      </c>
      <c r="H16305" s="181">
        <f t="shared" si="509"/>
        <v>0</v>
      </c>
    </row>
    <row r="16306" spans="2:8">
      <c r="B16306" s="186"/>
      <c r="C16306" s="183"/>
      <c r="D16306" s="183"/>
      <c r="E16306" s="185"/>
      <c r="F16306" s="185"/>
      <c r="G16306" s="180">
        <f t="shared" si="508"/>
        <v>0</v>
      </c>
      <c r="H16306" s="181">
        <f t="shared" si="509"/>
        <v>0</v>
      </c>
    </row>
    <row r="16307" spans="2:8">
      <c r="B16307" s="186"/>
      <c r="C16307" s="183"/>
      <c r="D16307" s="183"/>
      <c r="E16307" s="185"/>
      <c r="F16307" s="185"/>
      <c r="G16307" s="180">
        <f t="shared" si="508"/>
        <v>0</v>
      </c>
      <c r="H16307" s="181">
        <f t="shared" si="509"/>
        <v>0</v>
      </c>
    </row>
    <row r="16308" spans="2:8">
      <c r="B16308" s="186"/>
      <c r="C16308" s="183"/>
      <c r="D16308" s="183"/>
      <c r="E16308" s="185"/>
      <c r="F16308" s="185"/>
      <c r="G16308" s="180">
        <f t="shared" si="508"/>
        <v>0</v>
      </c>
      <c r="H16308" s="181">
        <f t="shared" si="509"/>
        <v>0</v>
      </c>
    </row>
    <row r="16309" spans="2:8">
      <c r="B16309" s="186"/>
      <c r="C16309" s="183"/>
      <c r="D16309" s="183"/>
      <c r="E16309" s="185"/>
      <c r="F16309" s="185"/>
      <c r="G16309" s="180">
        <f t="shared" si="508"/>
        <v>0</v>
      </c>
      <c r="H16309" s="181">
        <f t="shared" si="509"/>
        <v>0</v>
      </c>
    </row>
    <row r="16310" spans="2:8">
      <c r="B16310" s="186"/>
      <c r="C16310" s="183"/>
      <c r="D16310" s="183"/>
      <c r="E16310" s="185"/>
      <c r="F16310" s="185"/>
      <c r="G16310" s="180">
        <f t="shared" si="508"/>
        <v>0</v>
      </c>
      <c r="H16310" s="181">
        <f t="shared" si="509"/>
        <v>0</v>
      </c>
    </row>
    <row r="16311" spans="2:8">
      <c r="B16311" s="186"/>
      <c r="C16311" s="183"/>
      <c r="D16311" s="183"/>
      <c r="E16311" s="185"/>
      <c r="F16311" s="185"/>
      <c r="G16311" s="180">
        <f t="shared" si="508"/>
        <v>0</v>
      </c>
      <c r="H16311" s="181">
        <f t="shared" si="509"/>
        <v>0</v>
      </c>
    </row>
    <row r="16312" spans="2:8">
      <c r="B16312" s="186"/>
      <c r="C16312" s="183"/>
      <c r="D16312" s="183"/>
      <c r="E16312" s="185"/>
      <c r="F16312" s="185"/>
      <c r="G16312" s="180">
        <f t="shared" si="508"/>
        <v>0</v>
      </c>
      <c r="H16312" s="181">
        <f t="shared" si="509"/>
        <v>0</v>
      </c>
    </row>
    <row r="16313" spans="2:8">
      <c r="B16313" s="186"/>
      <c r="C16313" s="183"/>
      <c r="D16313" s="183"/>
      <c r="E16313" s="185"/>
      <c r="F16313" s="185"/>
      <c r="G16313" s="180">
        <f t="shared" si="508"/>
        <v>0</v>
      </c>
      <c r="H16313" s="181">
        <f t="shared" si="509"/>
        <v>0</v>
      </c>
    </row>
    <row r="16314" spans="2:8">
      <c r="B16314" s="186"/>
      <c r="C16314" s="183"/>
      <c r="D16314" s="183"/>
      <c r="E16314" s="185"/>
      <c r="F16314" s="185"/>
      <c r="G16314" s="180">
        <f t="shared" si="508"/>
        <v>0</v>
      </c>
      <c r="H16314" s="181">
        <f t="shared" si="509"/>
        <v>0</v>
      </c>
    </row>
    <row r="16315" spans="2:8">
      <c r="B16315" s="186"/>
      <c r="C16315" s="183"/>
      <c r="D16315" s="183"/>
      <c r="E16315" s="185"/>
      <c r="F16315" s="185"/>
      <c r="G16315" s="180">
        <f t="shared" si="508"/>
        <v>0</v>
      </c>
      <c r="H16315" s="181">
        <f t="shared" si="509"/>
        <v>0</v>
      </c>
    </row>
    <row r="16316" spans="2:8">
      <c r="B16316" s="186"/>
      <c r="C16316" s="183"/>
      <c r="D16316" s="183"/>
      <c r="E16316" s="185"/>
      <c r="F16316" s="185"/>
      <c r="G16316" s="180">
        <f t="shared" si="508"/>
        <v>0</v>
      </c>
      <c r="H16316" s="181">
        <f t="shared" si="509"/>
        <v>0</v>
      </c>
    </row>
    <row r="16317" spans="2:8">
      <c r="B16317" s="186"/>
      <c r="C16317" s="183"/>
      <c r="D16317" s="183"/>
      <c r="E16317" s="185"/>
      <c r="F16317" s="185"/>
      <c r="G16317" s="180">
        <f t="shared" si="508"/>
        <v>0</v>
      </c>
      <c r="H16317" s="181">
        <f t="shared" si="509"/>
        <v>0</v>
      </c>
    </row>
    <row r="16318" spans="2:8">
      <c r="B16318" s="186"/>
      <c r="C16318" s="183"/>
      <c r="D16318" s="183"/>
      <c r="E16318" s="185"/>
      <c r="F16318" s="185"/>
      <c r="G16318" s="180">
        <f t="shared" si="508"/>
        <v>0</v>
      </c>
      <c r="H16318" s="181">
        <f t="shared" si="509"/>
        <v>0</v>
      </c>
    </row>
    <row r="16319" spans="2:8">
      <c r="B16319" s="186"/>
      <c r="C16319" s="183"/>
      <c r="D16319" s="183"/>
      <c r="E16319" s="185"/>
      <c r="F16319" s="185"/>
      <c r="G16319" s="180">
        <f t="shared" si="508"/>
        <v>0</v>
      </c>
      <c r="H16319" s="181">
        <f t="shared" si="509"/>
        <v>0</v>
      </c>
    </row>
    <row r="16320" spans="2:8">
      <c r="B16320" s="186"/>
      <c r="C16320" s="183"/>
      <c r="D16320" s="183"/>
      <c r="E16320" s="185"/>
      <c r="F16320" s="185"/>
      <c r="G16320" s="180">
        <f t="shared" si="508"/>
        <v>0</v>
      </c>
      <c r="H16320" s="181">
        <f t="shared" si="509"/>
        <v>0</v>
      </c>
    </row>
    <row r="16321" spans="2:8">
      <c r="B16321" s="186"/>
      <c r="C16321" s="183"/>
      <c r="D16321" s="183"/>
      <c r="E16321" s="185"/>
      <c r="F16321" s="185"/>
      <c r="G16321" s="180">
        <f t="shared" si="508"/>
        <v>0</v>
      </c>
      <c r="H16321" s="181">
        <f t="shared" si="509"/>
        <v>0</v>
      </c>
    </row>
    <row r="16322" spans="2:8">
      <c r="B16322" s="186"/>
      <c r="C16322" s="183"/>
      <c r="D16322" s="183"/>
      <c r="E16322" s="185"/>
      <c r="F16322" s="185"/>
      <c r="G16322" s="180">
        <f t="shared" si="508"/>
        <v>0</v>
      </c>
      <c r="H16322" s="181">
        <f t="shared" si="509"/>
        <v>0</v>
      </c>
    </row>
    <row r="16323" spans="2:8">
      <c r="B16323" s="186"/>
      <c r="C16323" s="183"/>
      <c r="D16323" s="183"/>
      <c r="E16323" s="185"/>
      <c r="F16323" s="185"/>
      <c r="G16323" s="180">
        <f t="shared" si="508"/>
        <v>0</v>
      </c>
      <c r="H16323" s="181">
        <f t="shared" si="509"/>
        <v>0</v>
      </c>
    </row>
    <row r="16324" spans="2:8">
      <c r="B16324" s="186"/>
      <c r="C16324" s="183"/>
      <c r="D16324" s="183"/>
      <c r="E16324" s="185"/>
      <c r="F16324" s="185"/>
      <c r="G16324" s="180">
        <f t="shared" si="508"/>
        <v>0</v>
      </c>
      <c r="H16324" s="181">
        <f t="shared" si="509"/>
        <v>0</v>
      </c>
    </row>
    <row r="16325" spans="2:8">
      <c r="B16325" s="186"/>
      <c r="C16325" s="183"/>
      <c r="D16325" s="183"/>
      <c r="E16325" s="185"/>
      <c r="F16325" s="185"/>
      <c r="G16325" s="180">
        <f t="shared" si="508"/>
        <v>0</v>
      </c>
      <c r="H16325" s="181">
        <f t="shared" si="509"/>
        <v>0</v>
      </c>
    </row>
    <row r="16326" spans="2:8">
      <c r="B16326" s="186"/>
      <c r="C16326" s="183"/>
      <c r="D16326" s="183"/>
      <c r="E16326" s="185"/>
      <c r="F16326" s="185"/>
      <c r="G16326" s="180">
        <f t="shared" ref="G16326:G16389" si="510">IF(ABS(F16326)&gt;ABS(E16326),ABS(F16326),ABS(E16326))</f>
        <v>0</v>
      </c>
      <c r="H16326" s="181">
        <f t="shared" ref="H16326:H16389" si="511">IF(G16326&lt;&gt;0,IF(ABS(F16326)&gt;=G16326,1,ABS(F16326/G16326)),0)</f>
        <v>0</v>
      </c>
    </row>
    <row r="16327" spans="2:8">
      <c r="B16327" s="186"/>
      <c r="C16327" s="183"/>
      <c r="D16327" s="183"/>
      <c r="E16327" s="185"/>
      <c r="F16327" s="185"/>
      <c r="G16327" s="180">
        <f t="shared" si="510"/>
        <v>0</v>
      </c>
      <c r="H16327" s="181">
        <f t="shared" si="511"/>
        <v>0</v>
      </c>
    </row>
    <row r="16328" spans="2:8">
      <c r="B16328" s="186"/>
      <c r="C16328" s="183"/>
      <c r="D16328" s="183"/>
      <c r="E16328" s="185"/>
      <c r="F16328" s="185"/>
      <c r="G16328" s="180">
        <f t="shared" si="510"/>
        <v>0</v>
      </c>
      <c r="H16328" s="181">
        <f t="shared" si="511"/>
        <v>0</v>
      </c>
    </row>
    <row r="16329" spans="2:8">
      <c r="B16329" s="186"/>
      <c r="C16329" s="183"/>
      <c r="D16329" s="183"/>
      <c r="E16329" s="185"/>
      <c r="F16329" s="185"/>
      <c r="G16329" s="180">
        <f t="shared" si="510"/>
        <v>0</v>
      </c>
      <c r="H16329" s="181">
        <f t="shared" si="511"/>
        <v>0</v>
      </c>
    </row>
    <row r="16330" spans="2:8">
      <c r="B16330" s="186"/>
      <c r="C16330" s="183"/>
      <c r="D16330" s="183"/>
      <c r="E16330" s="185"/>
      <c r="F16330" s="185"/>
      <c r="G16330" s="180">
        <f t="shared" si="510"/>
        <v>0</v>
      </c>
      <c r="H16330" s="181">
        <f t="shared" si="511"/>
        <v>0</v>
      </c>
    </row>
    <row r="16331" spans="2:8">
      <c r="B16331" s="186"/>
      <c r="C16331" s="183"/>
      <c r="D16331" s="183"/>
      <c r="E16331" s="185"/>
      <c r="F16331" s="185"/>
      <c r="G16331" s="180">
        <f t="shared" si="510"/>
        <v>0</v>
      </c>
      <c r="H16331" s="181">
        <f t="shared" si="511"/>
        <v>0</v>
      </c>
    </row>
    <row r="16332" spans="2:8">
      <c r="B16332" s="186"/>
      <c r="C16332" s="183"/>
      <c r="D16332" s="183"/>
      <c r="E16332" s="185"/>
      <c r="F16332" s="185"/>
      <c r="G16332" s="180">
        <f t="shared" si="510"/>
        <v>0</v>
      </c>
      <c r="H16332" s="181">
        <f t="shared" si="511"/>
        <v>0</v>
      </c>
    </row>
    <row r="16333" spans="2:8">
      <c r="B16333" s="186"/>
      <c r="C16333" s="183"/>
      <c r="D16333" s="183"/>
      <c r="E16333" s="185"/>
      <c r="F16333" s="185"/>
      <c r="G16333" s="180">
        <f t="shared" si="510"/>
        <v>0</v>
      </c>
      <c r="H16333" s="181">
        <f t="shared" si="511"/>
        <v>0</v>
      </c>
    </row>
    <row r="16334" spans="2:8">
      <c r="B16334" s="186"/>
      <c r="C16334" s="183"/>
      <c r="D16334" s="183"/>
      <c r="E16334" s="185"/>
      <c r="F16334" s="185"/>
      <c r="G16334" s="180">
        <f t="shared" si="510"/>
        <v>0</v>
      </c>
      <c r="H16334" s="181">
        <f t="shared" si="511"/>
        <v>0</v>
      </c>
    </row>
    <row r="16335" spans="2:8">
      <c r="B16335" s="186"/>
      <c r="C16335" s="183"/>
      <c r="D16335" s="183"/>
      <c r="E16335" s="185"/>
      <c r="F16335" s="185"/>
      <c r="G16335" s="180">
        <f t="shared" si="510"/>
        <v>0</v>
      </c>
      <c r="H16335" s="181">
        <f t="shared" si="511"/>
        <v>0</v>
      </c>
    </row>
    <row r="16336" spans="2:8">
      <c r="B16336" s="186"/>
      <c r="C16336" s="183"/>
      <c r="D16336" s="183"/>
      <c r="E16336" s="185"/>
      <c r="F16336" s="185"/>
      <c r="G16336" s="180">
        <f t="shared" si="510"/>
        <v>0</v>
      </c>
      <c r="H16336" s="181">
        <f t="shared" si="511"/>
        <v>0</v>
      </c>
    </row>
    <row r="16337" spans="2:8">
      <c r="B16337" s="186"/>
      <c r="C16337" s="183"/>
      <c r="D16337" s="183"/>
      <c r="E16337" s="185"/>
      <c r="F16337" s="185"/>
      <c r="G16337" s="180">
        <f t="shared" si="510"/>
        <v>0</v>
      </c>
      <c r="H16337" s="181">
        <f t="shared" si="511"/>
        <v>0</v>
      </c>
    </row>
    <row r="16338" spans="2:8">
      <c r="B16338" s="186"/>
      <c r="C16338" s="183"/>
      <c r="D16338" s="183"/>
      <c r="E16338" s="185"/>
      <c r="F16338" s="185"/>
      <c r="G16338" s="180">
        <f t="shared" si="510"/>
        <v>0</v>
      </c>
      <c r="H16338" s="181">
        <f t="shared" si="511"/>
        <v>0</v>
      </c>
    </row>
    <row r="16339" spans="2:8">
      <c r="B16339" s="186"/>
      <c r="C16339" s="183"/>
      <c r="D16339" s="183"/>
      <c r="E16339" s="185"/>
      <c r="F16339" s="185"/>
      <c r="G16339" s="180">
        <f t="shared" si="510"/>
        <v>0</v>
      </c>
      <c r="H16339" s="181">
        <f t="shared" si="511"/>
        <v>0</v>
      </c>
    </row>
    <row r="16340" spans="2:8">
      <c r="B16340" s="186"/>
      <c r="C16340" s="183"/>
      <c r="D16340" s="183"/>
      <c r="E16340" s="185"/>
      <c r="F16340" s="185"/>
      <c r="G16340" s="180">
        <f t="shared" si="510"/>
        <v>0</v>
      </c>
      <c r="H16340" s="181">
        <f t="shared" si="511"/>
        <v>0</v>
      </c>
    </row>
    <row r="16341" spans="2:8">
      <c r="B16341" s="186"/>
      <c r="C16341" s="183"/>
      <c r="D16341" s="183"/>
      <c r="E16341" s="185"/>
      <c r="F16341" s="185"/>
      <c r="G16341" s="180">
        <f t="shared" si="510"/>
        <v>0</v>
      </c>
      <c r="H16341" s="181">
        <f t="shared" si="511"/>
        <v>0</v>
      </c>
    </row>
    <row r="16342" spans="2:8">
      <c r="B16342" s="186"/>
      <c r="C16342" s="183"/>
      <c r="D16342" s="183"/>
      <c r="E16342" s="185"/>
      <c r="F16342" s="185"/>
      <c r="G16342" s="180">
        <f t="shared" si="510"/>
        <v>0</v>
      </c>
      <c r="H16342" s="181">
        <f t="shared" si="511"/>
        <v>0</v>
      </c>
    </row>
    <row r="16343" spans="2:8">
      <c r="B16343" s="186"/>
      <c r="C16343" s="183"/>
      <c r="D16343" s="183"/>
      <c r="E16343" s="185"/>
      <c r="F16343" s="185"/>
      <c r="G16343" s="180">
        <f t="shared" si="510"/>
        <v>0</v>
      </c>
      <c r="H16343" s="181">
        <f t="shared" si="511"/>
        <v>0</v>
      </c>
    </row>
    <row r="16344" spans="2:8">
      <c r="B16344" s="186"/>
      <c r="C16344" s="183"/>
      <c r="D16344" s="183"/>
      <c r="E16344" s="185"/>
      <c r="F16344" s="185"/>
      <c r="G16344" s="180">
        <f t="shared" si="510"/>
        <v>0</v>
      </c>
      <c r="H16344" s="181">
        <f t="shared" si="511"/>
        <v>0</v>
      </c>
    </row>
    <row r="16345" spans="2:8">
      <c r="B16345" s="186"/>
      <c r="C16345" s="183"/>
      <c r="D16345" s="183"/>
      <c r="E16345" s="185"/>
      <c r="F16345" s="185"/>
      <c r="G16345" s="180">
        <f t="shared" si="510"/>
        <v>0</v>
      </c>
      <c r="H16345" s="181">
        <f t="shared" si="511"/>
        <v>0</v>
      </c>
    </row>
    <row r="16346" spans="2:8">
      <c r="B16346" s="186"/>
      <c r="C16346" s="183"/>
      <c r="D16346" s="183"/>
      <c r="E16346" s="185"/>
      <c r="F16346" s="185"/>
      <c r="G16346" s="180">
        <f t="shared" si="510"/>
        <v>0</v>
      </c>
      <c r="H16346" s="181">
        <f t="shared" si="511"/>
        <v>0</v>
      </c>
    </row>
    <row r="16347" spans="2:8">
      <c r="B16347" s="186"/>
      <c r="C16347" s="183"/>
      <c r="D16347" s="183"/>
      <c r="E16347" s="185"/>
      <c r="F16347" s="185"/>
      <c r="G16347" s="180">
        <f t="shared" si="510"/>
        <v>0</v>
      </c>
      <c r="H16347" s="181">
        <f t="shared" si="511"/>
        <v>0</v>
      </c>
    </row>
    <row r="16348" spans="2:8">
      <c r="B16348" s="186"/>
      <c r="C16348" s="183"/>
      <c r="D16348" s="183"/>
      <c r="E16348" s="185"/>
      <c r="F16348" s="185"/>
      <c r="G16348" s="180">
        <f t="shared" si="510"/>
        <v>0</v>
      </c>
      <c r="H16348" s="181">
        <f t="shared" si="511"/>
        <v>0</v>
      </c>
    </row>
    <row r="16349" spans="2:8">
      <c r="B16349" s="186"/>
      <c r="C16349" s="183"/>
      <c r="D16349" s="183"/>
      <c r="E16349" s="185"/>
      <c r="F16349" s="185"/>
      <c r="G16349" s="180">
        <f t="shared" si="510"/>
        <v>0</v>
      </c>
      <c r="H16349" s="181">
        <f t="shared" si="511"/>
        <v>0</v>
      </c>
    </row>
    <row r="16350" spans="2:8">
      <c r="B16350" s="186"/>
      <c r="C16350" s="183"/>
      <c r="D16350" s="183"/>
      <c r="E16350" s="185"/>
      <c r="F16350" s="185"/>
      <c r="G16350" s="180">
        <f t="shared" si="510"/>
        <v>0</v>
      </c>
      <c r="H16350" s="181">
        <f t="shared" si="511"/>
        <v>0</v>
      </c>
    </row>
    <row r="16351" spans="2:8">
      <c r="B16351" s="186"/>
      <c r="C16351" s="183"/>
      <c r="D16351" s="183"/>
      <c r="E16351" s="185"/>
      <c r="F16351" s="185"/>
      <c r="G16351" s="180">
        <f t="shared" si="510"/>
        <v>0</v>
      </c>
      <c r="H16351" s="181">
        <f t="shared" si="511"/>
        <v>0</v>
      </c>
    </row>
    <row r="16352" spans="2:8">
      <c r="B16352" s="186"/>
      <c r="C16352" s="183"/>
      <c r="D16352" s="183"/>
      <c r="E16352" s="185"/>
      <c r="F16352" s="185"/>
      <c r="G16352" s="180">
        <f t="shared" si="510"/>
        <v>0</v>
      </c>
      <c r="H16352" s="181">
        <f t="shared" si="511"/>
        <v>0</v>
      </c>
    </row>
    <row r="16353" spans="2:8">
      <c r="B16353" s="186"/>
      <c r="C16353" s="183"/>
      <c r="D16353" s="183"/>
      <c r="E16353" s="185"/>
      <c r="F16353" s="185"/>
      <c r="G16353" s="180">
        <f t="shared" si="510"/>
        <v>0</v>
      </c>
      <c r="H16353" s="181">
        <f t="shared" si="511"/>
        <v>0</v>
      </c>
    </row>
    <row r="16354" spans="2:8">
      <c r="B16354" s="186"/>
      <c r="C16354" s="183"/>
      <c r="D16354" s="183"/>
      <c r="E16354" s="185"/>
      <c r="F16354" s="185"/>
      <c r="G16354" s="180">
        <f t="shared" si="510"/>
        <v>0</v>
      </c>
      <c r="H16354" s="181">
        <f t="shared" si="511"/>
        <v>0</v>
      </c>
    </row>
    <row r="16355" spans="2:8">
      <c r="B16355" s="186"/>
      <c r="C16355" s="183"/>
      <c r="D16355" s="183"/>
      <c r="E16355" s="185"/>
      <c r="F16355" s="185"/>
      <c r="G16355" s="180">
        <f t="shared" si="510"/>
        <v>0</v>
      </c>
      <c r="H16355" s="181">
        <f t="shared" si="511"/>
        <v>0</v>
      </c>
    </row>
    <row r="16356" spans="2:8">
      <c r="B16356" s="186"/>
      <c r="C16356" s="183"/>
      <c r="D16356" s="183"/>
      <c r="E16356" s="185"/>
      <c r="F16356" s="185"/>
      <c r="G16356" s="180">
        <f t="shared" si="510"/>
        <v>0</v>
      </c>
      <c r="H16356" s="181">
        <f t="shared" si="511"/>
        <v>0</v>
      </c>
    </row>
    <row r="16357" spans="2:8">
      <c r="B16357" s="186"/>
      <c r="C16357" s="183"/>
      <c r="D16357" s="183"/>
      <c r="E16357" s="185"/>
      <c r="F16357" s="185"/>
      <c r="G16357" s="180">
        <f t="shared" si="510"/>
        <v>0</v>
      </c>
      <c r="H16357" s="181">
        <f t="shared" si="511"/>
        <v>0</v>
      </c>
    </row>
    <row r="16358" spans="2:8">
      <c r="B16358" s="186"/>
      <c r="C16358" s="183"/>
      <c r="D16358" s="183"/>
      <c r="E16358" s="185"/>
      <c r="F16358" s="185"/>
      <c r="G16358" s="180">
        <f t="shared" si="510"/>
        <v>0</v>
      </c>
      <c r="H16358" s="181">
        <f t="shared" si="511"/>
        <v>0</v>
      </c>
    </row>
    <row r="16359" spans="2:8">
      <c r="B16359" s="186"/>
      <c r="C16359" s="183"/>
      <c r="D16359" s="183"/>
      <c r="E16359" s="185"/>
      <c r="F16359" s="185"/>
      <c r="G16359" s="180">
        <f t="shared" si="510"/>
        <v>0</v>
      </c>
      <c r="H16359" s="181">
        <f t="shared" si="511"/>
        <v>0</v>
      </c>
    </row>
    <row r="16360" spans="2:8">
      <c r="B16360" s="186"/>
      <c r="C16360" s="183"/>
      <c r="D16360" s="183"/>
      <c r="E16360" s="185"/>
      <c r="F16360" s="185"/>
      <c r="G16360" s="180">
        <f t="shared" si="510"/>
        <v>0</v>
      </c>
      <c r="H16360" s="181">
        <f t="shared" si="511"/>
        <v>0</v>
      </c>
    </row>
    <row r="16361" spans="2:8">
      <c r="B16361" s="186"/>
      <c r="C16361" s="183"/>
      <c r="D16361" s="183"/>
      <c r="E16361" s="185"/>
      <c r="F16361" s="185"/>
      <c r="G16361" s="180">
        <f t="shared" si="510"/>
        <v>0</v>
      </c>
      <c r="H16361" s="181">
        <f t="shared" si="511"/>
        <v>0</v>
      </c>
    </row>
    <row r="16362" spans="2:8">
      <c r="B16362" s="186"/>
      <c r="C16362" s="183"/>
      <c r="D16362" s="183"/>
      <c r="E16362" s="185"/>
      <c r="F16362" s="185"/>
      <c r="G16362" s="180">
        <f t="shared" si="510"/>
        <v>0</v>
      </c>
      <c r="H16362" s="181">
        <f t="shared" si="511"/>
        <v>0</v>
      </c>
    </row>
    <row r="16363" spans="2:8">
      <c r="B16363" s="186"/>
      <c r="C16363" s="183"/>
      <c r="D16363" s="183"/>
      <c r="E16363" s="185"/>
      <c r="F16363" s="185"/>
      <c r="G16363" s="180">
        <f t="shared" si="510"/>
        <v>0</v>
      </c>
      <c r="H16363" s="181">
        <f t="shared" si="511"/>
        <v>0</v>
      </c>
    </row>
    <row r="16364" spans="2:8">
      <c r="B16364" s="186"/>
      <c r="C16364" s="183"/>
      <c r="D16364" s="183"/>
      <c r="E16364" s="185"/>
      <c r="F16364" s="185"/>
      <c r="G16364" s="180">
        <f t="shared" si="510"/>
        <v>0</v>
      </c>
      <c r="H16364" s="181">
        <f t="shared" si="511"/>
        <v>0</v>
      </c>
    </row>
    <row r="16365" spans="2:8">
      <c r="B16365" s="186"/>
      <c r="C16365" s="183"/>
      <c r="D16365" s="183"/>
      <c r="E16365" s="185"/>
      <c r="F16365" s="185"/>
      <c r="G16365" s="180">
        <f t="shared" si="510"/>
        <v>0</v>
      </c>
      <c r="H16365" s="181">
        <f t="shared" si="511"/>
        <v>0</v>
      </c>
    </row>
    <row r="16366" spans="2:8">
      <c r="B16366" s="186"/>
      <c r="C16366" s="183"/>
      <c r="D16366" s="183"/>
      <c r="E16366" s="185"/>
      <c r="F16366" s="185"/>
      <c r="G16366" s="180">
        <f t="shared" si="510"/>
        <v>0</v>
      </c>
      <c r="H16366" s="181">
        <f t="shared" si="511"/>
        <v>0</v>
      </c>
    </row>
    <row r="16367" spans="2:8">
      <c r="B16367" s="186"/>
      <c r="C16367" s="183"/>
      <c r="D16367" s="183"/>
      <c r="E16367" s="185"/>
      <c r="F16367" s="185"/>
      <c r="G16367" s="180">
        <f t="shared" si="510"/>
        <v>0</v>
      </c>
      <c r="H16367" s="181">
        <f t="shared" si="511"/>
        <v>0</v>
      </c>
    </row>
    <row r="16368" spans="2:8">
      <c r="B16368" s="186"/>
      <c r="C16368" s="183"/>
      <c r="D16368" s="183"/>
      <c r="E16368" s="185"/>
      <c r="F16368" s="185"/>
      <c r="G16368" s="180">
        <f t="shared" si="510"/>
        <v>0</v>
      </c>
      <c r="H16368" s="181">
        <f t="shared" si="511"/>
        <v>0</v>
      </c>
    </row>
    <row r="16369" spans="2:8">
      <c r="B16369" s="186"/>
      <c r="C16369" s="183"/>
      <c r="D16369" s="183"/>
      <c r="E16369" s="185"/>
      <c r="F16369" s="185"/>
      <c r="G16369" s="180">
        <f t="shared" si="510"/>
        <v>0</v>
      </c>
      <c r="H16369" s="181">
        <f t="shared" si="511"/>
        <v>0</v>
      </c>
    </row>
    <row r="16370" spans="2:8">
      <c r="B16370" s="186"/>
      <c r="C16370" s="183"/>
      <c r="D16370" s="183"/>
      <c r="E16370" s="185"/>
      <c r="F16370" s="185"/>
      <c r="G16370" s="180">
        <f t="shared" si="510"/>
        <v>0</v>
      </c>
      <c r="H16370" s="181">
        <f t="shared" si="511"/>
        <v>0</v>
      </c>
    </row>
    <row r="16371" spans="2:8">
      <c r="B16371" s="186"/>
      <c r="C16371" s="183"/>
      <c r="D16371" s="183"/>
      <c r="E16371" s="185"/>
      <c r="F16371" s="185"/>
      <c r="G16371" s="180">
        <f t="shared" si="510"/>
        <v>0</v>
      </c>
      <c r="H16371" s="181">
        <f t="shared" si="511"/>
        <v>0</v>
      </c>
    </row>
    <row r="16372" spans="2:8">
      <c r="B16372" s="186"/>
      <c r="C16372" s="183"/>
      <c r="D16372" s="183"/>
      <c r="E16372" s="185"/>
      <c r="F16372" s="185"/>
      <c r="G16372" s="180">
        <f t="shared" si="510"/>
        <v>0</v>
      </c>
      <c r="H16372" s="181">
        <f t="shared" si="511"/>
        <v>0</v>
      </c>
    </row>
    <row r="16373" spans="2:8">
      <c r="B16373" s="186"/>
      <c r="C16373" s="183"/>
      <c r="D16373" s="183"/>
      <c r="E16373" s="185"/>
      <c r="F16373" s="185"/>
      <c r="G16373" s="180">
        <f t="shared" si="510"/>
        <v>0</v>
      </c>
      <c r="H16373" s="181">
        <f t="shared" si="511"/>
        <v>0</v>
      </c>
    </row>
    <row r="16374" spans="2:8">
      <c r="B16374" s="186"/>
      <c r="C16374" s="183"/>
      <c r="D16374" s="183"/>
      <c r="E16374" s="185"/>
      <c r="F16374" s="185"/>
      <c r="G16374" s="180">
        <f t="shared" si="510"/>
        <v>0</v>
      </c>
      <c r="H16374" s="181">
        <f t="shared" si="511"/>
        <v>0</v>
      </c>
    </row>
    <row r="16375" spans="2:8">
      <c r="B16375" s="186"/>
      <c r="C16375" s="183"/>
      <c r="D16375" s="183"/>
      <c r="E16375" s="185"/>
      <c r="F16375" s="185"/>
      <c r="G16375" s="180">
        <f t="shared" si="510"/>
        <v>0</v>
      </c>
      <c r="H16375" s="181">
        <f t="shared" si="511"/>
        <v>0</v>
      </c>
    </row>
    <row r="16376" spans="2:8">
      <c r="B16376" s="186"/>
      <c r="C16376" s="183"/>
      <c r="D16376" s="183"/>
      <c r="E16376" s="185"/>
      <c r="F16376" s="185"/>
      <c r="G16376" s="180">
        <f t="shared" si="510"/>
        <v>0</v>
      </c>
      <c r="H16376" s="181">
        <f t="shared" si="511"/>
        <v>0</v>
      </c>
    </row>
    <row r="16377" spans="2:8">
      <c r="B16377" s="186"/>
      <c r="C16377" s="183"/>
      <c r="D16377" s="183"/>
      <c r="E16377" s="185"/>
      <c r="F16377" s="185"/>
      <c r="G16377" s="180">
        <f t="shared" si="510"/>
        <v>0</v>
      </c>
      <c r="H16377" s="181">
        <f t="shared" si="511"/>
        <v>0</v>
      </c>
    </row>
    <row r="16378" spans="2:8">
      <c r="B16378" s="186"/>
      <c r="C16378" s="183"/>
      <c r="D16378" s="183"/>
      <c r="E16378" s="185"/>
      <c r="F16378" s="185"/>
      <c r="G16378" s="180">
        <f t="shared" si="510"/>
        <v>0</v>
      </c>
      <c r="H16378" s="181">
        <f t="shared" si="511"/>
        <v>0</v>
      </c>
    </row>
    <row r="16379" spans="2:8">
      <c r="B16379" s="186"/>
      <c r="C16379" s="183"/>
      <c r="D16379" s="183"/>
      <c r="E16379" s="185"/>
      <c r="F16379" s="185"/>
      <c r="G16379" s="180">
        <f t="shared" si="510"/>
        <v>0</v>
      </c>
      <c r="H16379" s="181">
        <f t="shared" si="511"/>
        <v>0</v>
      </c>
    </row>
    <row r="16380" spans="2:8">
      <c r="B16380" s="186"/>
      <c r="C16380" s="183"/>
      <c r="D16380" s="183"/>
      <c r="E16380" s="185"/>
      <c r="F16380" s="185"/>
      <c r="G16380" s="180">
        <f t="shared" si="510"/>
        <v>0</v>
      </c>
      <c r="H16380" s="181">
        <f t="shared" si="511"/>
        <v>0</v>
      </c>
    </row>
    <row r="16381" spans="2:8">
      <c r="B16381" s="186"/>
      <c r="C16381" s="183"/>
      <c r="D16381" s="183"/>
      <c r="E16381" s="185"/>
      <c r="F16381" s="185"/>
      <c r="G16381" s="180">
        <f t="shared" si="510"/>
        <v>0</v>
      </c>
      <c r="H16381" s="181">
        <f t="shared" si="511"/>
        <v>0</v>
      </c>
    </row>
    <row r="16382" spans="2:8">
      <c r="B16382" s="186"/>
      <c r="C16382" s="183"/>
      <c r="D16382" s="183"/>
      <c r="E16382" s="185"/>
      <c r="F16382" s="185"/>
      <c r="G16382" s="180">
        <f t="shared" si="510"/>
        <v>0</v>
      </c>
      <c r="H16382" s="181">
        <f t="shared" si="511"/>
        <v>0</v>
      </c>
    </row>
    <row r="16383" spans="2:8">
      <c r="B16383" s="186"/>
      <c r="C16383" s="183"/>
      <c r="D16383" s="183"/>
      <c r="E16383" s="185"/>
      <c r="F16383" s="185"/>
      <c r="G16383" s="180">
        <f t="shared" si="510"/>
        <v>0</v>
      </c>
      <c r="H16383" s="181">
        <f t="shared" si="511"/>
        <v>0</v>
      </c>
    </row>
    <row r="16384" spans="2:8">
      <c r="B16384" s="186"/>
      <c r="C16384" s="183"/>
      <c r="D16384" s="183"/>
      <c r="E16384" s="185"/>
      <c r="F16384" s="185"/>
      <c r="G16384" s="180">
        <f t="shared" si="510"/>
        <v>0</v>
      </c>
      <c r="H16384" s="181">
        <f t="shared" si="511"/>
        <v>0</v>
      </c>
    </row>
    <row r="16385" spans="2:8">
      <c r="B16385" s="186"/>
      <c r="C16385" s="183"/>
      <c r="D16385" s="183"/>
      <c r="E16385" s="185"/>
      <c r="F16385" s="185"/>
      <c r="G16385" s="180">
        <f t="shared" si="510"/>
        <v>0</v>
      </c>
      <c r="H16385" s="181">
        <f t="shared" si="511"/>
        <v>0</v>
      </c>
    </row>
    <row r="16386" spans="2:8">
      <c r="B16386" s="186"/>
      <c r="C16386" s="183"/>
      <c r="D16386" s="183"/>
      <c r="E16386" s="185"/>
      <c r="F16386" s="185"/>
      <c r="G16386" s="180">
        <f t="shared" si="510"/>
        <v>0</v>
      </c>
      <c r="H16386" s="181">
        <f t="shared" si="511"/>
        <v>0</v>
      </c>
    </row>
    <row r="16387" spans="2:8">
      <c r="B16387" s="186"/>
      <c r="C16387" s="183"/>
      <c r="D16387" s="183"/>
      <c r="E16387" s="185"/>
      <c r="F16387" s="185"/>
      <c r="G16387" s="180">
        <f t="shared" si="510"/>
        <v>0</v>
      </c>
      <c r="H16387" s="181">
        <f t="shared" si="511"/>
        <v>0</v>
      </c>
    </row>
    <row r="16388" spans="2:8">
      <c r="B16388" s="186"/>
      <c r="C16388" s="183"/>
      <c r="D16388" s="183"/>
      <c r="E16388" s="185"/>
      <c r="F16388" s="185"/>
      <c r="G16388" s="180">
        <f t="shared" si="510"/>
        <v>0</v>
      </c>
      <c r="H16388" s="181">
        <f t="shared" si="511"/>
        <v>0</v>
      </c>
    </row>
    <row r="16389" spans="2:8">
      <c r="B16389" s="186"/>
      <c r="C16389" s="183"/>
      <c r="D16389" s="183"/>
      <c r="E16389" s="185"/>
      <c r="F16389" s="185"/>
      <c r="G16389" s="180">
        <f t="shared" si="510"/>
        <v>0</v>
      </c>
      <c r="H16389" s="181">
        <f t="shared" si="511"/>
        <v>0</v>
      </c>
    </row>
    <row r="16390" spans="2:8">
      <c r="B16390" s="186"/>
      <c r="C16390" s="183"/>
      <c r="D16390" s="183"/>
      <c r="E16390" s="185"/>
      <c r="F16390" s="185"/>
      <c r="G16390" s="180">
        <f t="shared" ref="G16390:G16453" si="512">IF(ABS(F16390)&gt;ABS(E16390),ABS(F16390),ABS(E16390))</f>
        <v>0</v>
      </c>
      <c r="H16390" s="181">
        <f t="shared" ref="H16390:H16453" si="513">IF(G16390&lt;&gt;0,IF(ABS(F16390)&gt;=G16390,1,ABS(F16390/G16390)),0)</f>
        <v>0</v>
      </c>
    </row>
    <row r="16391" spans="2:8">
      <c r="B16391" s="186"/>
      <c r="C16391" s="183"/>
      <c r="D16391" s="183"/>
      <c r="E16391" s="185"/>
      <c r="F16391" s="185"/>
      <c r="G16391" s="180">
        <f t="shared" si="512"/>
        <v>0</v>
      </c>
      <c r="H16391" s="181">
        <f t="shared" si="513"/>
        <v>0</v>
      </c>
    </row>
    <row r="16392" spans="2:8">
      <c r="B16392" s="186"/>
      <c r="C16392" s="183"/>
      <c r="D16392" s="183"/>
      <c r="E16392" s="185"/>
      <c r="F16392" s="185"/>
      <c r="G16392" s="180">
        <f t="shared" si="512"/>
        <v>0</v>
      </c>
      <c r="H16392" s="181">
        <f t="shared" si="513"/>
        <v>0</v>
      </c>
    </row>
    <row r="16393" spans="2:8">
      <c r="B16393" s="186"/>
      <c r="C16393" s="183"/>
      <c r="D16393" s="183"/>
      <c r="E16393" s="185"/>
      <c r="F16393" s="185"/>
      <c r="G16393" s="180">
        <f t="shared" si="512"/>
        <v>0</v>
      </c>
      <c r="H16393" s="181">
        <f t="shared" si="513"/>
        <v>0</v>
      </c>
    </row>
    <row r="16394" spans="2:8">
      <c r="B16394" s="186"/>
      <c r="C16394" s="183"/>
      <c r="D16394" s="183"/>
      <c r="E16394" s="185"/>
      <c r="F16394" s="185"/>
      <c r="G16394" s="180">
        <f t="shared" si="512"/>
        <v>0</v>
      </c>
      <c r="H16394" s="181">
        <f t="shared" si="513"/>
        <v>0</v>
      </c>
    </row>
    <row r="16395" spans="2:8">
      <c r="B16395" s="186"/>
      <c r="C16395" s="183"/>
      <c r="D16395" s="183"/>
      <c r="E16395" s="185"/>
      <c r="F16395" s="185"/>
      <c r="G16395" s="180">
        <f t="shared" si="512"/>
        <v>0</v>
      </c>
      <c r="H16395" s="181">
        <f t="shared" si="513"/>
        <v>0</v>
      </c>
    </row>
    <row r="16396" spans="2:8">
      <c r="B16396" s="186"/>
      <c r="C16396" s="183"/>
      <c r="D16396" s="183"/>
      <c r="E16396" s="185"/>
      <c r="F16396" s="185"/>
      <c r="G16396" s="180">
        <f t="shared" si="512"/>
        <v>0</v>
      </c>
      <c r="H16396" s="181">
        <f t="shared" si="513"/>
        <v>0</v>
      </c>
    </row>
    <row r="16397" spans="2:8">
      <c r="B16397" s="186"/>
      <c r="C16397" s="183"/>
      <c r="D16397" s="183"/>
      <c r="E16397" s="185"/>
      <c r="F16397" s="185"/>
      <c r="G16397" s="180">
        <f t="shared" si="512"/>
        <v>0</v>
      </c>
      <c r="H16397" s="181">
        <f t="shared" si="513"/>
        <v>0</v>
      </c>
    </row>
    <row r="16398" spans="2:8">
      <c r="B16398" s="186"/>
      <c r="C16398" s="183"/>
      <c r="D16398" s="183"/>
      <c r="E16398" s="185"/>
      <c r="F16398" s="185"/>
      <c r="G16398" s="180">
        <f t="shared" si="512"/>
        <v>0</v>
      </c>
      <c r="H16398" s="181">
        <f t="shared" si="513"/>
        <v>0</v>
      </c>
    </row>
    <row r="16399" spans="2:8">
      <c r="B16399" s="186"/>
      <c r="C16399" s="183"/>
      <c r="D16399" s="183"/>
      <c r="E16399" s="185"/>
      <c r="F16399" s="185"/>
      <c r="G16399" s="180">
        <f t="shared" si="512"/>
        <v>0</v>
      </c>
      <c r="H16399" s="181">
        <f t="shared" si="513"/>
        <v>0</v>
      </c>
    </row>
    <row r="16400" spans="2:8">
      <c r="B16400" s="186"/>
      <c r="C16400" s="183"/>
      <c r="D16400" s="183"/>
      <c r="E16400" s="185"/>
      <c r="F16400" s="185"/>
      <c r="G16400" s="180">
        <f t="shared" si="512"/>
        <v>0</v>
      </c>
      <c r="H16400" s="181">
        <f t="shared" si="513"/>
        <v>0</v>
      </c>
    </row>
    <row r="16401" spans="2:8">
      <c r="B16401" s="186"/>
      <c r="C16401" s="183"/>
      <c r="D16401" s="183"/>
      <c r="E16401" s="185"/>
      <c r="F16401" s="185"/>
      <c r="G16401" s="180">
        <f t="shared" si="512"/>
        <v>0</v>
      </c>
      <c r="H16401" s="181">
        <f t="shared" si="513"/>
        <v>0</v>
      </c>
    </row>
    <row r="16402" spans="2:8">
      <c r="B16402" s="186"/>
      <c r="C16402" s="183"/>
      <c r="D16402" s="183"/>
      <c r="E16402" s="185"/>
      <c r="F16402" s="185"/>
      <c r="G16402" s="180">
        <f t="shared" si="512"/>
        <v>0</v>
      </c>
      <c r="H16402" s="181">
        <f t="shared" si="513"/>
        <v>0</v>
      </c>
    </row>
    <row r="16403" spans="2:8">
      <c r="B16403" s="186"/>
      <c r="C16403" s="183"/>
      <c r="D16403" s="183"/>
      <c r="E16403" s="185"/>
      <c r="F16403" s="185"/>
      <c r="G16403" s="180">
        <f t="shared" si="512"/>
        <v>0</v>
      </c>
      <c r="H16403" s="181">
        <f t="shared" si="513"/>
        <v>0</v>
      </c>
    </row>
    <row r="16404" spans="2:8">
      <c r="B16404" s="186"/>
      <c r="C16404" s="183"/>
      <c r="D16404" s="183"/>
      <c r="E16404" s="185"/>
      <c r="F16404" s="185"/>
      <c r="G16404" s="180">
        <f t="shared" si="512"/>
        <v>0</v>
      </c>
      <c r="H16404" s="181">
        <f t="shared" si="513"/>
        <v>0</v>
      </c>
    </row>
    <row r="16405" spans="2:8">
      <c r="B16405" s="186"/>
      <c r="C16405" s="183"/>
      <c r="D16405" s="183"/>
      <c r="E16405" s="185"/>
      <c r="F16405" s="185"/>
      <c r="G16405" s="180">
        <f t="shared" si="512"/>
        <v>0</v>
      </c>
      <c r="H16405" s="181">
        <f t="shared" si="513"/>
        <v>0</v>
      </c>
    </row>
    <row r="16406" spans="2:8">
      <c r="B16406" s="186"/>
      <c r="C16406" s="183"/>
      <c r="D16406" s="183"/>
      <c r="E16406" s="185"/>
      <c r="F16406" s="185"/>
      <c r="G16406" s="180">
        <f t="shared" si="512"/>
        <v>0</v>
      </c>
      <c r="H16406" s="181">
        <f t="shared" si="513"/>
        <v>0</v>
      </c>
    </row>
    <row r="16407" spans="2:8">
      <c r="B16407" s="186"/>
      <c r="C16407" s="183"/>
      <c r="D16407" s="183"/>
      <c r="E16407" s="185"/>
      <c r="F16407" s="185"/>
      <c r="G16407" s="180">
        <f t="shared" si="512"/>
        <v>0</v>
      </c>
      <c r="H16407" s="181">
        <f t="shared" si="513"/>
        <v>0</v>
      </c>
    </row>
    <row r="16408" spans="2:8">
      <c r="B16408" s="186"/>
      <c r="C16408" s="183"/>
      <c r="D16408" s="183"/>
      <c r="E16408" s="185"/>
      <c r="F16408" s="185"/>
      <c r="G16408" s="180">
        <f t="shared" si="512"/>
        <v>0</v>
      </c>
      <c r="H16408" s="181">
        <f t="shared" si="513"/>
        <v>0</v>
      </c>
    </row>
    <row r="16409" spans="2:8">
      <c r="B16409" s="186"/>
      <c r="C16409" s="183"/>
      <c r="D16409" s="183"/>
      <c r="E16409" s="185"/>
      <c r="F16409" s="185"/>
      <c r="G16409" s="180">
        <f t="shared" si="512"/>
        <v>0</v>
      </c>
      <c r="H16409" s="181">
        <f t="shared" si="513"/>
        <v>0</v>
      </c>
    </row>
    <row r="16410" spans="2:8">
      <c r="B16410" s="186"/>
      <c r="C16410" s="183"/>
      <c r="D16410" s="183"/>
      <c r="E16410" s="185"/>
      <c r="F16410" s="185"/>
      <c r="G16410" s="180">
        <f t="shared" si="512"/>
        <v>0</v>
      </c>
      <c r="H16410" s="181">
        <f t="shared" si="513"/>
        <v>0</v>
      </c>
    </row>
    <row r="16411" spans="2:8">
      <c r="B16411" s="186"/>
      <c r="C16411" s="183"/>
      <c r="D16411" s="183"/>
      <c r="E16411" s="185"/>
      <c r="F16411" s="185"/>
      <c r="G16411" s="180">
        <f t="shared" si="512"/>
        <v>0</v>
      </c>
      <c r="H16411" s="181">
        <f t="shared" si="513"/>
        <v>0</v>
      </c>
    </row>
    <row r="16412" spans="2:8">
      <c r="B16412" s="186"/>
      <c r="C16412" s="183"/>
      <c r="D16412" s="183"/>
      <c r="E16412" s="185"/>
      <c r="F16412" s="185"/>
      <c r="G16412" s="180">
        <f t="shared" si="512"/>
        <v>0</v>
      </c>
      <c r="H16412" s="181">
        <f t="shared" si="513"/>
        <v>0</v>
      </c>
    </row>
    <row r="16413" spans="2:8">
      <c r="B16413" s="186"/>
      <c r="C16413" s="183"/>
      <c r="D16413" s="183"/>
      <c r="E16413" s="185"/>
      <c r="F16413" s="185"/>
      <c r="G16413" s="180">
        <f t="shared" si="512"/>
        <v>0</v>
      </c>
      <c r="H16413" s="181">
        <f t="shared" si="513"/>
        <v>0</v>
      </c>
    </row>
    <row r="16414" spans="2:8">
      <c r="B16414" s="186"/>
      <c r="C16414" s="183"/>
      <c r="D16414" s="183"/>
      <c r="E16414" s="185"/>
      <c r="F16414" s="185"/>
      <c r="G16414" s="180">
        <f t="shared" si="512"/>
        <v>0</v>
      </c>
      <c r="H16414" s="181">
        <f t="shared" si="513"/>
        <v>0</v>
      </c>
    </row>
    <row r="16415" spans="2:8">
      <c r="B16415" s="186"/>
      <c r="C16415" s="183"/>
      <c r="D16415" s="183"/>
      <c r="E16415" s="185"/>
      <c r="F16415" s="185"/>
      <c r="G16415" s="180">
        <f t="shared" si="512"/>
        <v>0</v>
      </c>
      <c r="H16415" s="181">
        <f t="shared" si="513"/>
        <v>0</v>
      </c>
    </row>
    <row r="16416" spans="2:8">
      <c r="B16416" s="186"/>
      <c r="C16416" s="183"/>
      <c r="D16416" s="183"/>
      <c r="E16416" s="185"/>
      <c r="F16416" s="185"/>
      <c r="G16416" s="180">
        <f t="shared" si="512"/>
        <v>0</v>
      </c>
      <c r="H16416" s="181">
        <f t="shared" si="513"/>
        <v>0</v>
      </c>
    </row>
    <row r="16417" spans="2:8">
      <c r="B16417" s="186"/>
      <c r="C16417" s="183"/>
      <c r="D16417" s="183"/>
      <c r="E16417" s="185"/>
      <c r="F16417" s="185"/>
      <c r="G16417" s="180">
        <f t="shared" si="512"/>
        <v>0</v>
      </c>
      <c r="H16417" s="181">
        <f t="shared" si="513"/>
        <v>0</v>
      </c>
    </row>
    <row r="16418" spans="2:8">
      <c r="B16418" s="186"/>
      <c r="C16418" s="183"/>
      <c r="D16418" s="183"/>
      <c r="E16418" s="185"/>
      <c r="F16418" s="185"/>
      <c r="G16418" s="180">
        <f t="shared" si="512"/>
        <v>0</v>
      </c>
      <c r="H16418" s="181">
        <f t="shared" si="513"/>
        <v>0</v>
      </c>
    </row>
    <row r="16419" spans="2:8">
      <c r="B16419" s="186"/>
      <c r="C16419" s="183"/>
      <c r="D16419" s="183"/>
      <c r="E16419" s="185"/>
      <c r="F16419" s="185"/>
      <c r="G16419" s="180">
        <f t="shared" si="512"/>
        <v>0</v>
      </c>
      <c r="H16419" s="181">
        <f t="shared" si="513"/>
        <v>0</v>
      </c>
    </row>
    <row r="16420" spans="2:8">
      <c r="B16420" s="186"/>
      <c r="C16420" s="183"/>
      <c r="D16420" s="183"/>
      <c r="E16420" s="185"/>
      <c r="F16420" s="185"/>
      <c r="G16420" s="180">
        <f t="shared" si="512"/>
        <v>0</v>
      </c>
      <c r="H16420" s="181">
        <f t="shared" si="513"/>
        <v>0</v>
      </c>
    </row>
    <row r="16421" spans="2:8">
      <c r="B16421" s="186"/>
      <c r="C16421" s="183"/>
      <c r="D16421" s="183"/>
      <c r="E16421" s="185"/>
      <c r="F16421" s="185"/>
      <c r="G16421" s="180">
        <f t="shared" si="512"/>
        <v>0</v>
      </c>
      <c r="H16421" s="181">
        <f t="shared" si="513"/>
        <v>0</v>
      </c>
    </row>
    <row r="16422" spans="2:8">
      <c r="B16422" s="186"/>
      <c r="C16422" s="183"/>
      <c r="D16422" s="183"/>
      <c r="E16422" s="185"/>
      <c r="F16422" s="185"/>
      <c r="G16422" s="180">
        <f t="shared" si="512"/>
        <v>0</v>
      </c>
      <c r="H16422" s="181">
        <f t="shared" si="513"/>
        <v>0</v>
      </c>
    </row>
    <row r="16423" spans="2:8">
      <c r="B16423" s="186"/>
      <c r="C16423" s="183"/>
      <c r="D16423" s="183"/>
      <c r="E16423" s="185"/>
      <c r="F16423" s="185"/>
      <c r="G16423" s="180">
        <f t="shared" si="512"/>
        <v>0</v>
      </c>
      <c r="H16423" s="181">
        <f t="shared" si="513"/>
        <v>0</v>
      </c>
    </row>
    <row r="16424" spans="2:8">
      <c r="B16424" s="186"/>
      <c r="C16424" s="183"/>
      <c r="D16424" s="183"/>
      <c r="E16424" s="185"/>
      <c r="F16424" s="185"/>
      <c r="G16424" s="180">
        <f t="shared" si="512"/>
        <v>0</v>
      </c>
      <c r="H16424" s="181">
        <f t="shared" si="513"/>
        <v>0</v>
      </c>
    </row>
    <row r="16425" spans="2:8">
      <c r="B16425" s="186"/>
      <c r="C16425" s="183"/>
      <c r="D16425" s="183"/>
      <c r="E16425" s="185"/>
      <c r="F16425" s="185"/>
      <c r="G16425" s="180">
        <f t="shared" si="512"/>
        <v>0</v>
      </c>
      <c r="H16425" s="181">
        <f t="shared" si="513"/>
        <v>0</v>
      </c>
    </row>
    <row r="16426" spans="2:8">
      <c r="B16426" s="186"/>
      <c r="C16426" s="183"/>
      <c r="D16426" s="183"/>
      <c r="E16426" s="185"/>
      <c r="F16426" s="185"/>
      <c r="G16426" s="180">
        <f t="shared" si="512"/>
        <v>0</v>
      </c>
      <c r="H16426" s="181">
        <f t="shared" si="513"/>
        <v>0</v>
      </c>
    </row>
    <row r="16427" spans="2:8">
      <c r="B16427" s="186"/>
      <c r="C16427" s="183"/>
      <c r="D16427" s="183"/>
      <c r="E16427" s="185"/>
      <c r="F16427" s="185"/>
      <c r="G16427" s="180">
        <f t="shared" si="512"/>
        <v>0</v>
      </c>
      <c r="H16427" s="181">
        <f t="shared" si="513"/>
        <v>0</v>
      </c>
    </row>
    <row r="16428" spans="2:8">
      <c r="B16428" s="186"/>
      <c r="C16428" s="183"/>
      <c r="D16428" s="183"/>
      <c r="E16428" s="185"/>
      <c r="F16428" s="185"/>
      <c r="G16428" s="180">
        <f t="shared" si="512"/>
        <v>0</v>
      </c>
      <c r="H16428" s="181">
        <f t="shared" si="513"/>
        <v>0</v>
      </c>
    </row>
    <row r="16429" spans="2:8">
      <c r="B16429" s="186"/>
      <c r="C16429" s="183"/>
      <c r="D16429" s="183"/>
      <c r="E16429" s="185"/>
      <c r="F16429" s="185"/>
      <c r="G16429" s="180">
        <f t="shared" si="512"/>
        <v>0</v>
      </c>
      <c r="H16429" s="181">
        <f t="shared" si="513"/>
        <v>0</v>
      </c>
    </row>
    <row r="16430" spans="2:8">
      <c r="B16430" s="186"/>
      <c r="C16430" s="183"/>
      <c r="D16430" s="183"/>
      <c r="E16430" s="185"/>
      <c r="F16430" s="185"/>
      <c r="G16430" s="180">
        <f t="shared" si="512"/>
        <v>0</v>
      </c>
      <c r="H16430" s="181">
        <f t="shared" si="513"/>
        <v>0</v>
      </c>
    </row>
    <row r="16431" spans="2:8">
      <c r="B16431" s="186"/>
      <c r="C16431" s="183"/>
      <c r="D16431" s="183"/>
      <c r="E16431" s="185"/>
      <c r="F16431" s="185"/>
      <c r="G16431" s="180">
        <f t="shared" si="512"/>
        <v>0</v>
      </c>
      <c r="H16431" s="181">
        <f t="shared" si="513"/>
        <v>0</v>
      </c>
    </row>
    <row r="16432" spans="2:8">
      <c r="B16432" s="186"/>
      <c r="C16432" s="183"/>
      <c r="D16432" s="183"/>
      <c r="E16432" s="185"/>
      <c r="F16432" s="185"/>
      <c r="G16432" s="180">
        <f t="shared" si="512"/>
        <v>0</v>
      </c>
      <c r="H16432" s="181">
        <f t="shared" si="513"/>
        <v>0</v>
      </c>
    </row>
    <row r="16433" spans="2:8">
      <c r="B16433" s="186"/>
      <c r="C16433" s="183"/>
      <c r="D16433" s="183"/>
      <c r="E16433" s="185"/>
      <c r="F16433" s="185"/>
      <c r="G16433" s="180">
        <f t="shared" si="512"/>
        <v>0</v>
      </c>
      <c r="H16433" s="181">
        <f t="shared" si="513"/>
        <v>0</v>
      </c>
    </row>
    <row r="16434" spans="2:8">
      <c r="B16434" s="186"/>
      <c r="C16434" s="183"/>
      <c r="D16434" s="183"/>
      <c r="E16434" s="185"/>
      <c r="F16434" s="185"/>
      <c r="G16434" s="180">
        <f t="shared" si="512"/>
        <v>0</v>
      </c>
      <c r="H16434" s="181">
        <f t="shared" si="513"/>
        <v>0</v>
      </c>
    </row>
    <row r="16435" spans="2:8">
      <c r="B16435" s="186"/>
      <c r="C16435" s="183"/>
      <c r="D16435" s="183"/>
      <c r="E16435" s="185"/>
      <c r="F16435" s="185"/>
      <c r="G16435" s="180">
        <f t="shared" si="512"/>
        <v>0</v>
      </c>
      <c r="H16435" s="181">
        <f t="shared" si="513"/>
        <v>0</v>
      </c>
    </row>
    <row r="16436" spans="2:8">
      <c r="B16436" s="186"/>
      <c r="C16436" s="183"/>
      <c r="D16436" s="183"/>
      <c r="E16436" s="185"/>
      <c r="F16436" s="185"/>
      <c r="G16436" s="180">
        <f t="shared" si="512"/>
        <v>0</v>
      </c>
      <c r="H16436" s="181">
        <f t="shared" si="513"/>
        <v>0</v>
      </c>
    </row>
    <row r="16437" spans="2:8">
      <c r="B16437" s="186"/>
      <c r="C16437" s="183"/>
      <c r="D16437" s="183"/>
      <c r="E16437" s="185"/>
      <c r="F16437" s="185"/>
      <c r="G16437" s="180">
        <f t="shared" si="512"/>
        <v>0</v>
      </c>
      <c r="H16437" s="181">
        <f t="shared" si="513"/>
        <v>0</v>
      </c>
    </row>
    <row r="16438" spans="2:8">
      <c r="B16438" s="186"/>
      <c r="C16438" s="183"/>
      <c r="D16438" s="183"/>
      <c r="E16438" s="185"/>
      <c r="F16438" s="185"/>
      <c r="G16438" s="180">
        <f t="shared" si="512"/>
        <v>0</v>
      </c>
      <c r="H16438" s="181">
        <f t="shared" si="513"/>
        <v>0</v>
      </c>
    </row>
    <row r="16439" spans="2:8">
      <c r="B16439" s="186"/>
      <c r="C16439" s="183"/>
      <c r="D16439" s="183"/>
      <c r="E16439" s="185"/>
      <c r="F16439" s="185"/>
      <c r="G16439" s="180">
        <f t="shared" si="512"/>
        <v>0</v>
      </c>
      <c r="H16439" s="181">
        <f t="shared" si="513"/>
        <v>0</v>
      </c>
    </row>
    <row r="16440" spans="2:8">
      <c r="B16440" s="186"/>
      <c r="C16440" s="183"/>
      <c r="D16440" s="183"/>
      <c r="E16440" s="185"/>
      <c r="F16440" s="185"/>
      <c r="G16440" s="180">
        <f t="shared" si="512"/>
        <v>0</v>
      </c>
      <c r="H16440" s="181">
        <f t="shared" si="513"/>
        <v>0</v>
      </c>
    </row>
    <row r="16441" spans="2:8">
      <c r="B16441" s="186"/>
      <c r="C16441" s="183"/>
      <c r="D16441" s="183"/>
      <c r="E16441" s="185"/>
      <c r="F16441" s="185"/>
      <c r="G16441" s="180">
        <f t="shared" si="512"/>
        <v>0</v>
      </c>
      <c r="H16441" s="181">
        <f t="shared" si="513"/>
        <v>0</v>
      </c>
    </row>
    <row r="16442" spans="2:8">
      <c r="B16442" s="186"/>
      <c r="C16442" s="183"/>
      <c r="D16442" s="183"/>
      <c r="E16442" s="185"/>
      <c r="F16442" s="185"/>
      <c r="G16442" s="180">
        <f t="shared" si="512"/>
        <v>0</v>
      </c>
      <c r="H16442" s="181">
        <f t="shared" si="513"/>
        <v>0</v>
      </c>
    </row>
    <row r="16443" spans="2:8">
      <c r="B16443" s="186"/>
      <c r="C16443" s="183"/>
      <c r="D16443" s="183"/>
      <c r="E16443" s="185"/>
      <c r="F16443" s="185"/>
      <c r="G16443" s="180">
        <f t="shared" si="512"/>
        <v>0</v>
      </c>
      <c r="H16443" s="181">
        <f t="shared" si="513"/>
        <v>0</v>
      </c>
    </row>
    <row r="16444" spans="2:8">
      <c r="B16444" s="186"/>
      <c r="C16444" s="183"/>
      <c r="D16444" s="183"/>
      <c r="E16444" s="185"/>
      <c r="F16444" s="185"/>
      <c r="G16444" s="180">
        <f t="shared" si="512"/>
        <v>0</v>
      </c>
      <c r="H16444" s="181">
        <f t="shared" si="513"/>
        <v>0</v>
      </c>
    </row>
    <row r="16445" spans="2:8">
      <c r="B16445" s="186"/>
      <c r="C16445" s="183"/>
      <c r="D16445" s="183"/>
      <c r="E16445" s="185"/>
      <c r="F16445" s="185"/>
      <c r="G16445" s="180">
        <f t="shared" si="512"/>
        <v>0</v>
      </c>
      <c r="H16445" s="181">
        <f t="shared" si="513"/>
        <v>0</v>
      </c>
    </row>
    <row r="16446" spans="2:8">
      <c r="B16446" s="186"/>
      <c r="C16446" s="183"/>
      <c r="D16446" s="183"/>
      <c r="E16446" s="185"/>
      <c r="F16446" s="185"/>
      <c r="G16446" s="180">
        <f t="shared" si="512"/>
        <v>0</v>
      </c>
      <c r="H16446" s="181">
        <f t="shared" si="513"/>
        <v>0</v>
      </c>
    </row>
    <row r="16447" spans="2:8">
      <c r="B16447" s="186"/>
      <c r="C16447" s="183"/>
      <c r="D16447" s="183"/>
      <c r="E16447" s="185"/>
      <c r="F16447" s="185"/>
      <c r="G16447" s="180">
        <f t="shared" si="512"/>
        <v>0</v>
      </c>
      <c r="H16447" s="181">
        <f t="shared" si="513"/>
        <v>0</v>
      </c>
    </row>
    <row r="16448" spans="2:8">
      <c r="B16448" s="186"/>
      <c r="C16448" s="183"/>
      <c r="D16448" s="183"/>
      <c r="E16448" s="185"/>
      <c r="F16448" s="185"/>
      <c r="G16448" s="180">
        <f t="shared" si="512"/>
        <v>0</v>
      </c>
      <c r="H16448" s="181">
        <f t="shared" si="513"/>
        <v>0</v>
      </c>
    </row>
    <row r="16449" spans="2:8">
      <c r="B16449" s="186"/>
      <c r="C16449" s="183"/>
      <c r="D16449" s="183"/>
      <c r="E16449" s="185"/>
      <c r="F16449" s="185"/>
      <c r="G16449" s="180">
        <f t="shared" si="512"/>
        <v>0</v>
      </c>
      <c r="H16449" s="181">
        <f t="shared" si="513"/>
        <v>0</v>
      </c>
    </row>
    <row r="16450" spans="2:8">
      <c r="B16450" s="186"/>
      <c r="C16450" s="183"/>
      <c r="D16450" s="183"/>
      <c r="E16450" s="185"/>
      <c r="F16450" s="185"/>
      <c r="G16450" s="180">
        <f t="shared" si="512"/>
        <v>0</v>
      </c>
      <c r="H16450" s="181">
        <f t="shared" si="513"/>
        <v>0</v>
      </c>
    </row>
    <row r="16451" spans="2:8">
      <c r="B16451" s="186"/>
      <c r="C16451" s="183"/>
      <c r="D16451" s="183"/>
      <c r="E16451" s="185"/>
      <c r="F16451" s="185"/>
      <c r="G16451" s="180">
        <f t="shared" si="512"/>
        <v>0</v>
      </c>
      <c r="H16451" s="181">
        <f t="shared" si="513"/>
        <v>0</v>
      </c>
    </row>
    <row r="16452" spans="2:8">
      <c r="B16452" s="186"/>
      <c r="C16452" s="183"/>
      <c r="D16452" s="183"/>
      <c r="E16452" s="185"/>
      <c r="F16452" s="185"/>
      <c r="G16452" s="180">
        <f t="shared" si="512"/>
        <v>0</v>
      </c>
      <c r="H16452" s="181">
        <f t="shared" si="513"/>
        <v>0</v>
      </c>
    </row>
    <row r="16453" spans="2:8">
      <c r="B16453" s="186"/>
      <c r="C16453" s="183"/>
      <c r="D16453" s="183"/>
      <c r="E16453" s="185"/>
      <c r="F16453" s="185"/>
      <c r="G16453" s="180">
        <f t="shared" si="512"/>
        <v>0</v>
      </c>
      <c r="H16453" s="181">
        <f t="shared" si="513"/>
        <v>0</v>
      </c>
    </row>
    <row r="16454" spans="2:8">
      <c r="B16454" s="186"/>
      <c r="C16454" s="183"/>
      <c r="D16454" s="183"/>
      <c r="E16454" s="185"/>
      <c r="F16454" s="185"/>
      <c r="G16454" s="180">
        <f t="shared" ref="G16454:G16517" si="514">IF(ABS(F16454)&gt;ABS(E16454),ABS(F16454),ABS(E16454))</f>
        <v>0</v>
      </c>
      <c r="H16454" s="181">
        <f t="shared" ref="H16454:H16517" si="515">IF(G16454&lt;&gt;0,IF(ABS(F16454)&gt;=G16454,1,ABS(F16454/G16454)),0)</f>
        <v>0</v>
      </c>
    </row>
    <row r="16455" spans="2:8">
      <c r="B16455" s="186"/>
      <c r="C16455" s="183"/>
      <c r="D16455" s="183"/>
      <c r="E16455" s="185"/>
      <c r="F16455" s="185"/>
      <c r="G16455" s="180">
        <f t="shared" si="514"/>
        <v>0</v>
      </c>
      <c r="H16455" s="181">
        <f t="shared" si="515"/>
        <v>0</v>
      </c>
    </row>
    <row r="16456" spans="2:8">
      <c r="B16456" s="186"/>
      <c r="C16456" s="183"/>
      <c r="D16456" s="183"/>
      <c r="E16456" s="185"/>
      <c r="F16456" s="185"/>
      <c r="G16456" s="180">
        <f t="shared" si="514"/>
        <v>0</v>
      </c>
      <c r="H16456" s="181">
        <f t="shared" si="515"/>
        <v>0</v>
      </c>
    </row>
    <row r="16457" spans="2:8">
      <c r="B16457" s="186"/>
      <c r="C16457" s="183"/>
      <c r="D16457" s="183"/>
      <c r="E16457" s="185"/>
      <c r="F16457" s="185"/>
      <c r="G16457" s="180">
        <f t="shared" si="514"/>
        <v>0</v>
      </c>
      <c r="H16457" s="181">
        <f t="shared" si="515"/>
        <v>0</v>
      </c>
    </row>
    <row r="16458" spans="2:8">
      <c r="B16458" s="186"/>
      <c r="C16458" s="183"/>
      <c r="D16458" s="183"/>
      <c r="E16458" s="185"/>
      <c r="F16458" s="185"/>
      <c r="G16458" s="180">
        <f t="shared" si="514"/>
        <v>0</v>
      </c>
      <c r="H16458" s="181">
        <f t="shared" si="515"/>
        <v>0</v>
      </c>
    </row>
    <row r="16459" spans="2:8">
      <c r="B16459" s="186"/>
      <c r="C16459" s="183"/>
      <c r="D16459" s="183"/>
      <c r="E16459" s="185"/>
      <c r="F16459" s="185"/>
      <c r="G16459" s="180">
        <f t="shared" si="514"/>
        <v>0</v>
      </c>
      <c r="H16459" s="181">
        <f t="shared" si="515"/>
        <v>0</v>
      </c>
    </row>
    <row r="16460" spans="2:8">
      <c r="B16460" s="186"/>
      <c r="C16460" s="183"/>
      <c r="D16460" s="183"/>
      <c r="E16460" s="185"/>
      <c r="F16460" s="185"/>
      <c r="G16460" s="180">
        <f t="shared" si="514"/>
        <v>0</v>
      </c>
      <c r="H16460" s="181">
        <f t="shared" si="515"/>
        <v>0</v>
      </c>
    </row>
    <row r="16461" spans="2:8">
      <c r="B16461" s="186"/>
      <c r="C16461" s="183"/>
      <c r="D16461" s="183"/>
      <c r="E16461" s="185"/>
      <c r="F16461" s="185"/>
      <c r="G16461" s="180">
        <f t="shared" si="514"/>
        <v>0</v>
      </c>
      <c r="H16461" s="181">
        <f t="shared" si="515"/>
        <v>0</v>
      </c>
    </row>
    <row r="16462" spans="2:8">
      <c r="B16462" s="186"/>
      <c r="C16462" s="183"/>
      <c r="D16462" s="183"/>
      <c r="E16462" s="185"/>
      <c r="F16462" s="185"/>
      <c r="G16462" s="180">
        <f t="shared" si="514"/>
        <v>0</v>
      </c>
      <c r="H16462" s="181">
        <f t="shared" si="515"/>
        <v>0</v>
      </c>
    </row>
    <row r="16463" spans="2:8">
      <c r="B16463" s="186"/>
      <c r="C16463" s="183"/>
      <c r="D16463" s="183"/>
      <c r="E16463" s="185"/>
      <c r="F16463" s="185"/>
      <c r="G16463" s="180">
        <f t="shared" si="514"/>
        <v>0</v>
      </c>
      <c r="H16463" s="181">
        <f t="shared" si="515"/>
        <v>0</v>
      </c>
    </row>
    <row r="16464" spans="2:8">
      <c r="B16464" s="186"/>
      <c r="C16464" s="183"/>
      <c r="D16464" s="183"/>
      <c r="E16464" s="185"/>
      <c r="F16464" s="185"/>
      <c r="G16464" s="180">
        <f t="shared" si="514"/>
        <v>0</v>
      </c>
      <c r="H16464" s="181">
        <f t="shared" si="515"/>
        <v>0</v>
      </c>
    </row>
    <row r="16465" spans="2:8">
      <c r="B16465" s="186"/>
      <c r="C16465" s="183"/>
      <c r="D16465" s="183"/>
      <c r="E16465" s="185"/>
      <c r="F16465" s="185"/>
      <c r="G16465" s="180">
        <f t="shared" si="514"/>
        <v>0</v>
      </c>
      <c r="H16465" s="181">
        <f t="shared" si="515"/>
        <v>0</v>
      </c>
    </row>
    <row r="16466" spans="2:8">
      <c r="B16466" s="186"/>
      <c r="C16466" s="183"/>
      <c r="D16466" s="183"/>
      <c r="E16466" s="185"/>
      <c r="F16466" s="185"/>
      <c r="G16466" s="180">
        <f t="shared" si="514"/>
        <v>0</v>
      </c>
      <c r="H16466" s="181">
        <f t="shared" si="515"/>
        <v>0</v>
      </c>
    </row>
    <row r="16467" spans="2:8">
      <c r="B16467" s="186"/>
      <c r="C16467" s="183"/>
      <c r="D16467" s="183"/>
      <c r="E16467" s="185"/>
      <c r="F16467" s="185"/>
      <c r="G16467" s="180">
        <f t="shared" si="514"/>
        <v>0</v>
      </c>
      <c r="H16467" s="181">
        <f t="shared" si="515"/>
        <v>0</v>
      </c>
    </row>
    <row r="16468" spans="2:8">
      <c r="B16468" s="186"/>
      <c r="C16468" s="183"/>
      <c r="D16468" s="183"/>
      <c r="E16468" s="185"/>
      <c r="F16468" s="185"/>
      <c r="G16468" s="180">
        <f t="shared" si="514"/>
        <v>0</v>
      </c>
      <c r="H16468" s="181">
        <f t="shared" si="515"/>
        <v>0</v>
      </c>
    </row>
    <row r="16469" spans="2:8">
      <c r="B16469" s="186"/>
      <c r="C16469" s="183"/>
      <c r="D16469" s="183"/>
      <c r="E16469" s="185"/>
      <c r="F16469" s="185"/>
      <c r="G16469" s="180">
        <f t="shared" si="514"/>
        <v>0</v>
      </c>
      <c r="H16469" s="181">
        <f t="shared" si="515"/>
        <v>0</v>
      </c>
    </row>
    <row r="16470" spans="2:8">
      <c r="B16470" s="186"/>
      <c r="C16470" s="183"/>
      <c r="D16470" s="183"/>
      <c r="E16470" s="185"/>
      <c r="F16470" s="185"/>
      <c r="G16470" s="180">
        <f t="shared" si="514"/>
        <v>0</v>
      </c>
      <c r="H16470" s="181">
        <f t="shared" si="515"/>
        <v>0</v>
      </c>
    </row>
    <row r="16471" spans="2:8">
      <c r="B16471" s="186"/>
      <c r="C16471" s="183"/>
      <c r="D16471" s="183"/>
      <c r="E16471" s="185"/>
      <c r="F16471" s="185"/>
      <c r="G16471" s="180">
        <f t="shared" si="514"/>
        <v>0</v>
      </c>
      <c r="H16471" s="181">
        <f t="shared" si="515"/>
        <v>0</v>
      </c>
    </row>
    <row r="16472" spans="2:8">
      <c r="B16472" s="186"/>
      <c r="C16472" s="183"/>
      <c r="D16472" s="183"/>
      <c r="E16472" s="185"/>
      <c r="F16472" s="185"/>
      <c r="G16472" s="180">
        <f t="shared" si="514"/>
        <v>0</v>
      </c>
      <c r="H16472" s="181">
        <f t="shared" si="515"/>
        <v>0</v>
      </c>
    </row>
    <row r="16473" spans="2:8">
      <c r="B16473" s="186"/>
      <c r="C16473" s="183"/>
      <c r="D16473" s="183"/>
      <c r="E16473" s="185"/>
      <c r="F16473" s="185"/>
      <c r="G16473" s="180">
        <f t="shared" si="514"/>
        <v>0</v>
      </c>
      <c r="H16473" s="181">
        <f t="shared" si="515"/>
        <v>0</v>
      </c>
    </row>
    <row r="16474" spans="2:8">
      <c r="B16474" s="186"/>
      <c r="C16474" s="183"/>
      <c r="D16474" s="183"/>
      <c r="E16474" s="185"/>
      <c r="F16474" s="185"/>
      <c r="G16474" s="180">
        <f t="shared" si="514"/>
        <v>0</v>
      </c>
      <c r="H16474" s="181">
        <f t="shared" si="515"/>
        <v>0</v>
      </c>
    </row>
    <row r="16475" spans="2:8">
      <c r="B16475" s="186"/>
      <c r="C16475" s="183"/>
      <c r="D16475" s="183"/>
      <c r="E16475" s="185"/>
      <c r="F16475" s="185"/>
      <c r="G16475" s="180">
        <f t="shared" si="514"/>
        <v>0</v>
      </c>
      <c r="H16475" s="181">
        <f t="shared" si="515"/>
        <v>0</v>
      </c>
    </row>
    <row r="16476" spans="2:8">
      <c r="B16476" s="186"/>
      <c r="C16476" s="183"/>
      <c r="D16476" s="183"/>
      <c r="E16476" s="185"/>
      <c r="F16476" s="185"/>
      <c r="G16476" s="180">
        <f t="shared" si="514"/>
        <v>0</v>
      </c>
      <c r="H16476" s="181">
        <f t="shared" si="515"/>
        <v>0</v>
      </c>
    </row>
    <row r="16477" spans="2:8">
      <c r="B16477" s="186"/>
      <c r="C16477" s="183"/>
      <c r="D16477" s="183"/>
      <c r="E16477" s="185"/>
      <c r="F16477" s="185"/>
      <c r="G16477" s="180">
        <f t="shared" si="514"/>
        <v>0</v>
      </c>
      <c r="H16477" s="181">
        <f t="shared" si="515"/>
        <v>0</v>
      </c>
    </row>
    <row r="16478" spans="2:8">
      <c r="B16478" s="186"/>
      <c r="C16478" s="183"/>
      <c r="D16478" s="183"/>
      <c r="E16478" s="185"/>
      <c r="F16478" s="185"/>
      <c r="G16478" s="180">
        <f t="shared" si="514"/>
        <v>0</v>
      </c>
      <c r="H16478" s="181">
        <f t="shared" si="515"/>
        <v>0</v>
      </c>
    </row>
    <row r="16479" spans="2:8">
      <c r="B16479" s="186"/>
      <c r="C16479" s="183"/>
      <c r="D16479" s="183"/>
      <c r="E16479" s="185"/>
      <c r="F16479" s="185"/>
      <c r="G16479" s="180">
        <f t="shared" si="514"/>
        <v>0</v>
      </c>
      <c r="H16479" s="181">
        <f t="shared" si="515"/>
        <v>0</v>
      </c>
    </row>
    <row r="16480" spans="2:8">
      <c r="B16480" s="186"/>
      <c r="C16480" s="183"/>
      <c r="D16480" s="183"/>
      <c r="E16480" s="185"/>
      <c r="F16480" s="185"/>
      <c r="G16480" s="180">
        <f t="shared" si="514"/>
        <v>0</v>
      </c>
      <c r="H16480" s="181">
        <f t="shared" si="515"/>
        <v>0</v>
      </c>
    </row>
    <row r="16481" spans="2:8">
      <c r="B16481" s="186"/>
      <c r="C16481" s="183"/>
      <c r="D16481" s="183"/>
      <c r="E16481" s="185"/>
      <c r="F16481" s="185"/>
      <c r="G16481" s="180">
        <f t="shared" si="514"/>
        <v>0</v>
      </c>
      <c r="H16481" s="181">
        <f t="shared" si="515"/>
        <v>0</v>
      </c>
    </row>
    <row r="16482" spans="2:8">
      <c r="B16482" s="186"/>
      <c r="C16482" s="183"/>
      <c r="D16482" s="183"/>
      <c r="E16482" s="185"/>
      <c r="F16482" s="185"/>
      <c r="G16482" s="180">
        <f t="shared" si="514"/>
        <v>0</v>
      </c>
      <c r="H16482" s="181">
        <f t="shared" si="515"/>
        <v>0</v>
      </c>
    </row>
    <row r="16483" spans="2:8">
      <c r="B16483" s="186"/>
      <c r="C16483" s="183"/>
      <c r="D16483" s="183"/>
      <c r="E16483" s="185"/>
      <c r="F16483" s="185"/>
      <c r="G16483" s="180">
        <f t="shared" si="514"/>
        <v>0</v>
      </c>
      <c r="H16483" s="181">
        <f t="shared" si="515"/>
        <v>0</v>
      </c>
    </row>
    <row r="16484" spans="2:8">
      <c r="B16484" s="186"/>
      <c r="C16484" s="183"/>
      <c r="D16484" s="183"/>
      <c r="E16484" s="185"/>
      <c r="F16484" s="185"/>
      <c r="G16484" s="180">
        <f t="shared" si="514"/>
        <v>0</v>
      </c>
      <c r="H16484" s="181">
        <f t="shared" si="515"/>
        <v>0</v>
      </c>
    </row>
    <row r="16485" spans="2:8">
      <c r="B16485" s="186"/>
      <c r="C16485" s="183"/>
      <c r="D16485" s="183"/>
      <c r="E16485" s="185"/>
      <c r="F16485" s="185"/>
      <c r="G16485" s="180">
        <f t="shared" si="514"/>
        <v>0</v>
      </c>
      <c r="H16485" s="181">
        <f t="shared" si="515"/>
        <v>0</v>
      </c>
    </row>
    <row r="16486" spans="2:8">
      <c r="B16486" s="186"/>
      <c r="C16486" s="183"/>
      <c r="D16486" s="183"/>
      <c r="E16486" s="185"/>
      <c r="F16486" s="185"/>
      <c r="G16486" s="180">
        <f t="shared" si="514"/>
        <v>0</v>
      </c>
      <c r="H16486" s="181">
        <f t="shared" si="515"/>
        <v>0</v>
      </c>
    </row>
    <row r="16487" spans="2:8">
      <c r="B16487" s="186"/>
      <c r="C16487" s="183"/>
      <c r="D16487" s="183"/>
      <c r="E16487" s="185"/>
      <c r="F16487" s="185"/>
      <c r="G16487" s="180">
        <f t="shared" si="514"/>
        <v>0</v>
      </c>
      <c r="H16487" s="181">
        <f t="shared" si="515"/>
        <v>0</v>
      </c>
    </row>
    <row r="16488" spans="2:8">
      <c r="B16488" s="186"/>
      <c r="C16488" s="183"/>
      <c r="D16488" s="183"/>
      <c r="E16488" s="185"/>
      <c r="F16488" s="185"/>
      <c r="G16488" s="180">
        <f t="shared" si="514"/>
        <v>0</v>
      </c>
      <c r="H16488" s="181">
        <f t="shared" si="515"/>
        <v>0</v>
      </c>
    </row>
    <row r="16489" spans="2:8">
      <c r="B16489" s="186"/>
      <c r="C16489" s="183"/>
      <c r="D16489" s="183"/>
      <c r="E16489" s="185"/>
      <c r="F16489" s="185"/>
      <c r="G16489" s="180">
        <f t="shared" si="514"/>
        <v>0</v>
      </c>
      <c r="H16489" s="181">
        <f t="shared" si="515"/>
        <v>0</v>
      </c>
    </row>
    <row r="16490" spans="2:8">
      <c r="B16490" s="186"/>
      <c r="C16490" s="183"/>
      <c r="D16490" s="183"/>
      <c r="E16490" s="185"/>
      <c r="F16490" s="185"/>
      <c r="G16490" s="180">
        <f t="shared" si="514"/>
        <v>0</v>
      </c>
      <c r="H16490" s="181">
        <f t="shared" si="515"/>
        <v>0</v>
      </c>
    </row>
    <row r="16491" spans="2:8">
      <c r="B16491" s="186"/>
      <c r="C16491" s="183"/>
      <c r="D16491" s="183"/>
      <c r="E16491" s="185"/>
      <c r="F16491" s="185"/>
      <c r="G16491" s="180">
        <f t="shared" si="514"/>
        <v>0</v>
      </c>
      <c r="H16491" s="181">
        <f t="shared" si="515"/>
        <v>0</v>
      </c>
    </row>
    <row r="16492" spans="2:8">
      <c r="B16492" s="186"/>
      <c r="C16492" s="183"/>
      <c r="D16492" s="183"/>
      <c r="E16492" s="185"/>
      <c r="F16492" s="185"/>
      <c r="G16492" s="180">
        <f t="shared" si="514"/>
        <v>0</v>
      </c>
      <c r="H16492" s="181">
        <f t="shared" si="515"/>
        <v>0</v>
      </c>
    </row>
    <row r="16493" spans="2:8">
      <c r="B16493" s="186"/>
      <c r="C16493" s="183"/>
      <c r="D16493" s="183"/>
      <c r="E16493" s="185"/>
      <c r="F16493" s="185"/>
      <c r="G16493" s="180">
        <f t="shared" si="514"/>
        <v>0</v>
      </c>
      <c r="H16493" s="181">
        <f t="shared" si="515"/>
        <v>0</v>
      </c>
    </row>
    <row r="16494" spans="2:8">
      <c r="B16494" s="186"/>
      <c r="C16494" s="183"/>
      <c r="D16494" s="183"/>
      <c r="E16494" s="185"/>
      <c r="F16494" s="185"/>
      <c r="G16494" s="180">
        <f t="shared" si="514"/>
        <v>0</v>
      </c>
      <c r="H16494" s="181">
        <f t="shared" si="515"/>
        <v>0</v>
      </c>
    </row>
    <row r="16495" spans="2:8">
      <c r="B16495" s="186"/>
      <c r="C16495" s="183"/>
      <c r="D16495" s="183"/>
      <c r="E16495" s="185"/>
      <c r="F16495" s="185"/>
      <c r="G16495" s="180">
        <f t="shared" si="514"/>
        <v>0</v>
      </c>
      <c r="H16495" s="181">
        <f t="shared" si="515"/>
        <v>0</v>
      </c>
    </row>
    <row r="16496" spans="2:8">
      <c r="B16496" s="186"/>
      <c r="C16496" s="183"/>
      <c r="D16496" s="183"/>
      <c r="E16496" s="185"/>
      <c r="F16496" s="185"/>
      <c r="G16496" s="180">
        <f t="shared" si="514"/>
        <v>0</v>
      </c>
      <c r="H16496" s="181">
        <f t="shared" si="515"/>
        <v>0</v>
      </c>
    </row>
    <row r="16497" spans="2:8">
      <c r="B16497" s="186"/>
      <c r="C16497" s="183"/>
      <c r="D16497" s="183"/>
      <c r="E16497" s="185"/>
      <c r="F16497" s="185"/>
      <c r="G16497" s="180">
        <f t="shared" si="514"/>
        <v>0</v>
      </c>
      <c r="H16497" s="181">
        <f t="shared" si="515"/>
        <v>0</v>
      </c>
    </row>
    <row r="16498" spans="2:8">
      <c r="B16498" s="186"/>
      <c r="C16498" s="183"/>
      <c r="D16498" s="183"/>
      <c r="E16498" s="185"/>
      <c r="F16498" s="185"/>
      <c r="G16498" s="180">
        <f t="shared" si="514"/>
        <v>0</v>
      </c>
      <c r="H16498" s="181">
        <f t="shared" si="515"/>
        <v>0</v>
      </c>
    </row>
    <row r="16499" spans="2:8">
      <c r="B16499" s="186"/>
      <c r="C16499" s="183"/>
      <c r="D16499" s="183"/>
      <c r="E16499" s="185"/>
      <c r="F16499" s="185"/>
      <c r="G16499" s="180">
        <f t="shared" si="514"/>
        <v>0</v>
      </c>
      <c r="H16499" s="181">
        <f t="shared" si="515"/>
        <v>0</v>
      </c>
    </row>
    <row r="16500" spans="2:8">
      <c r="B16500" s="186"/>
      <c r="C16500" s="183"/>
      <c r="D16500" s="183"/>
      <c r="E16500" s="185"/>
      <c r="F16500" s="185"/>
      <c r="G16500" s="180">
        <f t="shared" si="514"/>
        <v>0</v>
      </c>
      <c r="H16500" s="181">
        <f t="shared" si="515"/>
        <v>0</v>
      </c>
    </row>
    <row r="16501" spans="2:8">
      <c r="B16501" s="186"/>
      <c r="C16501" s="183"/>
      <c r="D16501" s="183"/>
      <c r="E16501" s="185"/>
      <c r="F16501" s="185"/>
      <c r="G16501" s="180">
        <f t="shared" si="514"/>
        <v>0</v>
      </c>
      <c r="H16501" s="181">
        <f t="shared" si="515"/>
        <v>0</v>
      </c>
    </row>
    <row r="16502" spans="2:8">
      <c r="B16502" s="186"/>
      <c r="C16502" s="183"/>
      <c r="D16502" s="183"/>
      <c r="E16502" s="185"/>
      <c r="F16502" s="185"/>
      <c r="G16502" s="180">
        <f t="shared" si="514"/>
        <v>0</v>
      </c>
      <c r="H16502" s="181">
        <f t="shared" si="515"/>
        <v>0</v>
      </c>
    </row>
    <row r="16503" spans="2:8">
      <c r="B16503" s="186"/>
      <c r="C16503" s="183"/>
      <c r="D16503" s="183"/>
      <c r="E16503" s="185"/>
      <c r="F16503" s="185"/>
      <c r="G16503" s="180">
        <f t="shared" si="514"/>
        <v>0</v>
      </c>
      <c r="H16503" s="181">
        <f t="shared" si="515"/>
        <v>0</v>
      </c>
    </row>
    <row r="16504" spans="2:8">
      <c r="B16504" s="186"/>
      <c r="C16504" s="183"/>
      <c r="D16504" s="183"/>
      <c r="E16504" s="185"/>
      <c r="F16504" s="185"/>
      <c r="G16504" s="180">
        <f t="shared" si="514"/>
        <v>0</v>
      </c>
      <c r="H16504" s="181">
        <f t="shared" si="515"/>
        <v>0</v>
      </c>
    </row>
    <row r="16505" spans="2:8">
      <c r="B16505" s="186"/>
      <c r="C16505" s="183"/>
      <c r="D16505" s="183"/>
      <c r="E16505" s="185"/>
      <c r="F16505" s="185"/>
      <c r="G16505" s="180">
        <f t="shared" si="514"/>
        <v>0</v>
      </c>
      <c r="H16505" s="181">
        <f t="shared" si="515"/>
        <v>0</v>
      </c>
    </row>
    <row r="16506" spans="2:8">
      <c r="B16506" s="186"/>
      <c r="C16506" s="183"/>
      <c r="D16506" s="183"/>
      <c r="E16506" s="185"/>
      <c r="F16506" s="185"/>
      <c r="G16506" s="180">
        <f t="shared" si="514"/>
        <v>0</v>
      </c>
      <c r="H16506" s="181">
        <f t="shared" si="515"/>
        <v>0</v>
      </c>
    </row>
    <row r="16507" spans="2:8">
      <c r="B16507" s="186"/>
      <c r="C16507" s="183"/>
      <c r="D16507" s="183"/>
      <c r="E16507" s="185"/>
      <c r="F16507" s="185"/>
      <c r="G16507" s="180">
        <f t="shared" si="514"/>
        <v>0</v>
      </c>
      <c r="H16507" s="181">
        <f t="shared" si="515"/>
        <v>0</v>
      </c>
    </row>
    <row r="16508" spans="2:8">
      <c r="B16508" s="186"/>
      <c r="C16508" s="183"/>
      <c r="D16508" s="183"/>
      <c r="E16508" s="185"/>
      <c r="F16508" s="185"/>
      <c r="G16508" s="180">
        <f t="shared" si="514"/>
        <v>0</v>
      </c>
      <c r="H16508" s="181">
        <f t="shared" si="515"/>
        <v>0</v>
      </c>
    </row>
    <row r="16509" spans="2:8">
      <c r="B16509" s="186"/>
      <c r="C16509" s="183"/>
      <c r="D16509" s="183"/>
      <c r="E16509" s="185"/>
      <c r="F16509" s="185"/>
      <c r="G16509" s="180">
        <f t="shared" si="514"/>
        <v>0</v>
      </c>
      <c r="H16509" s="181">
        <f t="shared" si="515"/>
        <v>0</v>
      </c>
    </row>
    <row r="16510" spans="2:8">
      <c r="B16510" s="186"/>
      <c r="C16510" s="183"/>
      <c r="D16510" s="183"/>
      <c r="E16510" s="185"/>
      <c r="F16510" s="185"/>
      <c r="G16510" s="180">
        <f t="shared" si="514"/>
        <v>0</v>
      </c>
      <c r="H16510" s="181">
        <f t="shared" si="515"/>
        <v>0</v>
      </c>
    </row>
    <row r="16511" spans="2:8">
      <c r="B16511" s="186"/>
      <c r="C16511" s="183"/>
      <c r="D16511" s="183"/>
      <c r="E16511" s="185"/>
      <c r="F16511" s="185"/>
      <c r="G16511" s="180">
        <f t="shared" si="514"/>
        <v>0</v>
      </c>
      <c r="H16511" s="181">
        <f t="shared" si="515"/>
        <v>0</v>
      </c>
    </row>
    <row r="16512" spans="2:8">
      <c r="B16512" s="186"/>
      <c r="C16512" s="183"/>
      <c r="D16512" s="183"/>
      <c r="E16512" s="185"/>
      <c r="F16512" s="185"/>
      <c r="G16512" s="180">
        <f t="shared" si="514"/>
        <v>0</v>
      </c>
      <c r="H16512" s="181">
        <f t="shared" si="515"/>
        <v>0</v>
      </c>
    </row>
    <row r="16513" spans="2:8">
      <c r="B16513" s="186"/>
      <c r="C16513" s="183"/>
      <c r="D16513" s="183"/>
      <c r="E16513" s="185"/>
      <c r="F16513" s="185"/>
      <c r="G16513" s="180">
        <f t="shared" si="514"/>
        <v>0</v>
      </c>
      <c r="H16513" s="181">
        <f t="shared" si="515"/>
        <v>0</v>
      </c>
    </row>
    <row r="16514" spans="2:8">
      <c r="B16514" s="186"/>
      <c r="C16514" s="183"/>
      <c r="D16514" s="183"/>
      <c r="E16514" s="185"/>
      <c r="F16514" s="185"/>
      <c r="G16514" s="180">
        <f t="shared" si="514"/>
        <v>0</v>
      </c>
      <c r="H16514" s="181">
        <f t="shared" si="515"/>
        <v>0</v>
      </c>
    </row>
    <row r="16515" spans="2:8">
      <c r="B16515" s="186"/>
      <c r="C16515" s="183"/>
      <c r="D16515" s="183"/>
      <c r="E16515" s="185"/>
      <c r="F16515" s="185"/>
      <c r="G16515" s="180">
        <f t="shared" si="514"/>
        <v>0</v>
      </c>
      <c r="H16515" s="181">
        <f t="shared" si="515"/>
        <v>0</v>
      </c>
    </row>
    <row r="16516" spans="2:8">
      <c r="B16516" s="186"/>
      <c r="C16516" s="183"/>
      <c r="D16516" s="183"/>
      <c r="E16516" s="185"/>
      <c r="F16516" s="185"/>
      <c r="G16516" s="180">
        <f t="shared" si="514"/>
        <v>0</v>
      </c>
      <c r="H16516" s="181">
        <f t="shared" si="515"/>
        <v>0</v>
      </c>
    </row>
    <row r="16517" spans="2:8">
      <c r="B16517" s="186"/>
      <c r="C16517" s="183"/>
      <c r="D16517" s="183"/>
      <c r="E16517" s="185"/>
      <c r="F16517" s="185"/>
      <c r="G16517" s="180">
        <f t="shared" si="514"/>
        <v>0</v>
      </c>
      <c r="H16517" s="181">
        <f t="shared" si="515"/>
        <v>0</v>
      </c>
    </row>
    <row r="16518" spans="2:8">
      <c r="B16518" s="186"/>
      <c r="C16518" s="183"/>
      <c r="D16518" s="183"/>
      <c r="E16518" s="185"/>
      <c r="F16518" s="185"/>
      <c r="G16518" s="180">
        <f t="shared" ref="G16518:G16581" si="516">IF(ABS(F16518)&gt;ABS(E16518),ABS(F16518),ABS(E16518))</f>
        <v>0</v>
      </c>
      <c r="H16518" s="181">
        <f t="shared" ref="H16518:H16581" si="517">IF(G16518&lt;&gt;0,IF(ABS(F16518)&gt;=G16518,1,ABS(F16518/G16518)),0)</f>
        <v>0</v>
      </c>
    </row>
    <row r="16519" spans="2:8">
      <c r="B16519" s="186"/>
      <c r="C16519" s="183"/>
      <c r="D16519" s="183"/>
      <c r="E16519" s="185"/>
      <c r="F16519" s="185"/>
      <c r="G16519" s="180">
        <f t="shared" si="516"/>
        <v>0</v>
      </c>
      <c r="H16519" s="181">
        <f t="shared" si="517"/>
        <v>0</v>
      </c>
    </row>
    <row r="16520" spans="2:8">
      <c r="B16520" s="186"/>
      <c r="C16520" s="183"/>
      <c r="D16520" s="183"/>
      <c r="E16520" s="185"/>
      <c r="F16520" s="185"/>
      <c r="G16520" s="180">
        <f t="shared" si="516"/>
        <v>0</v>
      </c>
      <c r="H16520" s="181">
        <f t="shared" si="517"/>
        <v>0</v>
      </c>
    </row>
    <row r="16521" spans="2:8">
      <c r="B16521" s="186"/>
      <c r="C16521" s="183"/>
      <c r="D16521" s="183"/>
      <c r="E16521" s="185"/>
      <c r="F16521" s="185"/>
      <c r="G16521" s="180">
        <f t="shared" si="516"/>
        <v>0</v>
      </c>
      <c r="H16521" s="181">
        <f t="shared" si="517"/>
        <v>0</v>
      </c>
    </row>
    <row r="16522" spans="2:8">
      <c r="B16522" s="186"/>
      <c r="C16522" s="183"/>
      <c r="D16522" s="183"/>
      <c r="E16522" s="185"/>
      <c r="F16522" s="185"/>
      <c r="G16522" s="180">
        <f t="shared" si="516"/>
        <v>0</v>
      </c>
      <c r="H16522" s="181">
        <f t="shared" si="517"/>
        <v>0</v>
      </c>
    </row>
    <row r="16523" spans="2:8">
      <c r="B16523" s="186"/>
      <c r="C16523" s="183"/>
      <c r="D16523" s="183"/>
      <c r="E16523" s="185"/>
      <c r="F16523" s="185"/>
      <c r="G16523" s="180">
        <f t="shared" si="516"/>
        <v>0</v>
      </c>
      <c r="H16523" s="181">
        <f t="shared" si="517"/>
        <v>0</v>
      </c>
    </row>
    <row r="16524" spans="2:8">
      <c r="B16524" s="186"/>
      <c r="C16524" s="183"/>
      <c r="D16524" s="183"/>
      <c r="E16524" s="185"/>
      <c r="F16524" s="185"/>
      <c r="G16524" s="180">
        <f t="shared" si="516"/>
        <v>0</v>
      </c>
      <c r="H16524" s="181">
        <f t="shared" si="517"/>
        <v>0</v>
      </c>
    </row>
    <row r="16525" spans="2:8">
      <c r="B16525" s="186"/>
      <c r="C16525" s="183"/>
      <c r="D16525" s="183"/>
      <c r="E16525" s="185"/>
      <c r="F16525" s="185"/>
      <c r="G16525" s="180">
        <f t="shared" si="516"/>
        <v>0</v>
      </c>
      <c r="H16525" s="181">
        <f t="shared" si="517"/>
        <v>0</v>
      </c>
    </row>
    <row r="16526" spans="2:8">
      <c r="B16526" s="186"/>
      <c r="C16526" s="183"/>
      <c r="D16526" s="183"/>
      <c r="E16526" s="185"/>
      <c r="F16526" s="185"/>
      <c r="G16526" s="180">
        <f t="shared" si="516"/>
        <v>0</v>
      </c>
      <c r="H16526" s="181">
        <f t="shared" si="517"/>
        <v>0</v>
      </c>
    </row>
    <row r="16527" spans="2:8">
      <c r="B16527" s="186"/>
      <c r="C16527" s="183"/>
      <c r="D16527" s="183"/>
      <c r="E16527" s="185"/>
      <c r="F16527" s="185"/>
      <c r="G16527" s="180">
        <f t="shared" si="516"/>
        <v>0</v>
      </c>
      <c r="H16527" s="181">
        <f t="shared" si="517"/>
        <v>0</v>
      </c>
    </row>
    <row r="16528" spans="2:8">
      <c r="B16528" s="186"/>
      <c r="C16528" s="183"/>
      <c r="D16528" s="183"/>
      <c r="E16528" s="185"/>
      <c r="F16528" s="185"/>
      <c r="G16528" s="180">
        <f t="shared" si="516"/>
        <v>0</v>
      </c>
      <c r="H16528" s="181">
        <f t="shared" si="517"/>
        <v>0</v>
      </c>
    </row>
    <row r="16529" spans="2:8">
      <c r="B16529" s="186"/>
      <c r="C16529" s="183"/>
      <c r="D16529" s="183"/>
      <c r="E16529" s="185"/>
      <c r="F16529" s="185"/>
      <c r="G16529" s="180">
        <f t="shared" si="516"/>
        <v>0</v>
      </c>
      <c r="H16529" s="181">
        <f t="shared" si="517"/>
        <v>0</v>
      </c>
    </row>
    <row r="16530" spans="2:8">
      <c r="B16530" s="186"/>
      <c r="C16530" s="183"/>
      <c r="D16530" s="183"/>
      <c r="E16530" s="185"/>
      <c r="F16530" s="185"/>
      <c r="G16530" s="180">
        <f t="shared" si="516"/>
        <v>0</v>
      </c>
      <c r="H16530" s="181">
        <f t="shared" si="517"/>
        <v>0</v>
      </c>
    </row>
    <row r="16531" spans="2:8">
      <c r="B16531" s="186"/>
      <c r="C16531" s="183"/>
      <c r="D16531" s="183"/>
      <c r="E16531" s="185"/>
      <c r="F16531" s="185"/>
      <c r="G16531" s="180">
        <f t="shared" si="516"/>
        <v>0</v>
      </c>
      <c r="H16531" s="181">
        <f t="shared" si="517"/>
        <v>0</v>
      </c>
    </row>
    <row r="16532" spans="2:8">
      <c r="B16532" s="186"/>
      <c r="C16532" s="183"/>
      <c r="D16532" s="183"/>
      <c r="E16532" s="185"/>
      <c r="F16532" s="185"/>
      <c r="G16532" s="180">
        <f t="shared" si="516"/>
        <v>0</v>
      </c>
      <c r="H16532" s="181">
        <f t="shared" si="517"/>
        <v>0</v>
      </c>
    </row>
    <row r="16533" spans="2:8">
      <c r="B16533" s="186"/>
      <c r="C16533" s="183"/>
      <c r="D16533" s="183"/>
      <c r="E16533" s="185"/>
      <c r="F16533" s="185"/>
      <c r="G16533" s="180">
        <f t="shared" si="516"/>
        <v>0</v>
      </c>
      <c r="H16533" s="181">
        <f t="shared" si="517"/>
        <v>0</v>
      </c>
    </row>
    <row r="16534" spans="2:8">
      <c r="B16534" s="186"/>
      <c r="C16534" s="183"/>
      <c r="D16534" s="183"/>
      <c r="E16534" s="185"/>
      <c r="F16534" s="185"/>
      <c r="G16534" s="180">
        <f t="shared" si="516"/>
        <v>0</v>
      </c>
      <c r="H16534" s="181">
        <f t="shared" si="517"/>
        <v>0</v>
      </c>
    </row>
    <row r="16535" spans="2:8">
      <c r="B16535" s="186"/>
      <c r="C16535" s="183"/>
      <c r="D16535" s="183"/>
      <c r="E16535" s="185"/>
      <c r="F16535" s="185"/>
      <c r="G16535" s="180">
        <f t="shared" si="516"/>
        <v>0</v>
      </c>
      <c r="H16535" s="181">
        <f t="shared" si="517"/>
        <v>0</v>
      </c>
    </row>
    <row r="16536" spans="2:8">
      <c r="B16536" s="186"/>
      <c r="C16536" s="183"/>
      <c r="D16536" s="183"/>
      <c r="E16536" s="185"/>
      <c r="F16536" s="185"/>
      <c r="G16536" s="180">
        <f t="shared" si="516"/>
        <v>0</v>
      </c>
      <c r="H16536" s="181">
        <f t="shared" si="517"/>
        <v>0</v>
      </c>
    </row>
    <row r="16537" spans="2:8">
      <c r="B16537" s="186"/>
      <c r="C16537" s="183"/>
      <c r="D16537" s="183"/>
      <c r="E16537" s="185"/>
      <c r="F16537" s="185"/>
      <c r="G16537" s="180">
        <f t="shared" si="516"/>
        <v>0</v>
      </c>
      <c r="H16537" s="181">
        <f t="shared" si="517"/>
        <v>0</v>
      </c>
    </row>
    <row r="16538" spans="2:8">
      <c r="B16538" s="186"/>
      <c r="C16538" s="183"/>
      <c r="D16538" s="183"/>
      <c r="E16538" s="185"/>
      <c r="F16538" s="185"/>
      <c r="G16538" s="180">
        <f t="shared" si="516"/>
        <v>0</v>
      </c>
      <c r="H16538" s="181">
        <f t="shared" si="517"/>
        <v>0</v>
      </c>
    </row>
    <row r="16539" spans="2:8">
      <c r="B16539" s="186"/>
      <c r="C16539" s="183"/>
      <c r="D16539" s="183"/>
      <c r="E16539" s="185"/>
      <c r="F16539" s="185"/>
      <c r="G16539" s="180">
        <f t="shared" si="516"/>
        <v>0</v>
      </c>
      <c r="H16539" s="181">
        <f t="shared" si="517"/>
        <v>0</v>
      </c>
    </row>
    <row r="16540" spans="2:8">
      <c r="B16540" s="186"/>
      <c r="C16540" s="183"/>
      <c r="D16540" s="183"/>
      <c r="E16540" s="185"/>
      <c r="F16540" s="185"/>
      <c r="G16540" s="180">
        <f t="shared" si="516"/>
        <v>0</v>
      </c>
      <c r="H16540" s="181">
        <f t="shared" si="517"/>
        <v>0</v>
      </c>
    </row>
    <row r="16541" spans="2:8">
      <c r="B16541" s="186"/>
      <c r="C16541" s="183"/>
      <c r="D16541" s="183"/>
      <c r="E16541" s="185"/>
      <c r="F16541" s="185"/>
      <c r="G16541" s="180">
        <f t="shared" si="516"/>
        <v>0</v>
      </c>
      <c r="H16541" s="181">
        <f t="shared" si="517"/>
        <v>0</v>
      </c>
    </row>
    <row r="16542" spans="2:8">
      <c r="B16542" s="186"/>
      <c r="C16542" s="183"/>
      <c r="D16542" s="183"/>
      <c r="E16542" s="185"/>
      <c r="F16542" s="185"/>
      <c r="G16542" s="180">
        <f t="shared" si="516"/>
        <v>0</v>
      </c>
      <c r="H16542" s="181">
        <f t="shared" si="517"/>
        <v>0</v>
      </c>
    </row>
    <row r="16543" spans="2:8">
      <c r="B16543" s="186"/>
      <c r="C16543" s="183"/>
      <c r="D16543" s="183"/>
      <c r="E16543" s="185"/>
      <c r="F16543" s="185"/>
      <c r="G16543" s="180">
        <f t="shared" si="516"/>
        <v>0</v>
      </c>
      <c r="H16543" s="181">
        <f t="shared" si="517"/>
        <v>0</v>
      </c>
    </row>
    <row r="16544" spans="2:8">
      <c r="B16544" s="186"/>
      <c r="C16544" s="183"/>
      <c r="D16544" s="183"/>
      <c r="E16544" s="185"/>
      <c r="F16544" s="185"/>
      <c r="G16544" s="180">
        <f t="shared" si="516"/>
        <v>0</v>
      </c>
      <c r="H16544" s="181">
        <f t="shared" si="517"/>
        <v>0</v>
      </c>
    </row>
    <row r="16545" spans="2:8">
      <c r="B16545" s="186"/>
      <c r="C16545" s="183"/>
      <c r="D16545" s="183"/>
      <c r="E16545" s="185"/>
      <c r="F16545" s="185"/>
      <c r="G16545" s="180">
        <f t="shared" si="516"/>
        <v>0</v>
      </c>
      <c r="H16545" s="181">
        <f t="shared" si="517"/>
        <v>0</v>
      </c>
    </row>
    <row r="16546" spans="2:8">
      <c r="B16546" s="186"/>
      <c r="C16546" s="183"/>
      <c r="D16546" s="183"/>
      <c r="E16546" s="185"/>
      <c r="F16546" s="185"/>
      <c r="G16546" s="180">
        <f t="shared" si="516"/>
        <v>0</v>
      </c>
      <c r="H16546" s="181">
        <f t="shared" si="517"/>
        <v>0</v>
      </c>
    </row>
    <row r="16547" spans="2:8">
      <c r="B16547" s="186"/>
      <c r="C16547" s="183"/>
      <c r="D16547" s="183"/>
      <c r="E16547" s="185"/>
      <c r="F16547" s="185"/>
      <c r="G16547" s="180">
        <f t="shared" si="516"/>
        <v>0</v>
      </c>
      <c r="H16547" s="181">
        <f t="shared" si="517"/>
        <v>0</v>
      </c>
    </row>
    <row r="16548" spans="2:8">
      <c r="B16548" s="186"/>
      <c r="C16548" s="183"/>
      <c r="D16548" s="183"/>
      <c r="E16548" s="185"/>
      <c r="F16548" s="185"/>
      <c r="G16548" s="180">
        <f t="shared" si="516"/>
        <v>0</v>
      </c>
      <c r="H16548" s="181">
        <f t="shared" si="517"/>
        <v>0</v>
      </c>
    </row>
    <row r="16549" spans="2:8">
      <c r="B16549" s="186"/>
      <c r="C16549" s="183"/>
      <c r="D16549" s="183"/>
      <c r="E16549" s="185"/>
      <c r="F16549" s="185"/>
      <c r="G16549" s="180">
        <f t="shared" si="516"/>
        <v>0</v>
      </c>
      <c r="H16549" s="181">
        <f t="shared" si="517"/>
        <v>0</v>
      </c>
    </row>
    <row r="16550" spans="2:8">
      <c r="B16550" s="186"/>
      <c r="C16550" s="183"/>
      <c r="D16550" s="183"/>
      <c r="E16550" s="185"/>
      <c r="F16550" s="185"/>
      <c r="G16550" s="180">
        <f t="shared" si="516"/>
        <v>0</v>
      </c>
      <c r="H16550" s="181">
        <f t="shared" si="517"/>
        <v>0</v>
      </c>
    </row>
    <row r="16551" spans="2:8">
      <c r="B16551" s="186"/>
      <c r="C16551" s="183"/>
      <c r="D16551" s="183"/>
      <c r="E16551" s="185"/>
      <c r="F16551" s="185"/>
      <c r="G16551" s="180">
        <f t="shared" si="516"/>
        <v>0</v>
      </c>
      <c r="H16551" s="181">
        <f t="shared" si="517"/>
        <v>0</v>
      </c>
    </row>
    <row r="16552" spans="2:8">
      <c r="B16552" s="186"/>
      <c r="C16552" s="183"/>
      <c r="D16552" s="183"/>
      <c r="E16552" s="185"/>
      <c r="F16552" s="185"/>
      <c r="G16552" s="180">
        <f t="shared" si="516"/>
        <v>0</v>
      </c>
      <c r="H16552" s="181">
        <f t="shared" si="517"/>
        <v>0</v>
      </c>
    </row>
    <row r="16553" spans="2:8">
      <c r="B16553" s="186"/>
      <c r="C16553" s="183"/>
      <c r="D16553" s="183"/>
      <c r="E16553" s="185"/>
      <c r="F16553" s="185"/>
      <c r="G16553" s="180">
        <f t="shared" si="516"/>
        <v>0</v>
      </c>
      <c r="H16553" s="181">
        <f t="shared" si="517"/>
        <v>0</v>
      </c>
    </row>
    <row r="16554" spans="2:8">
      <c r="B16554" s="186"/>
      <c r="C16554" s="183"/>
      <c r="D16554" s="183"/>
      <c r="E16554" s="185"/>
      <c r="F16554" s="185"/>
      <c r="G16554" s="180">
        <f t="shared" si="516"/>
        <v>0</v>
      </c>
      <c r="H16554" s="181">
        <f t="shared" si="517"/>
        <v>0</v>
      </c>
    </row>
    <row r="16555" spans="2:8">
      <c r="B16555" s="186"/>
      <c r="C16555" s="183"/>
      <c r="D16555" s="183"/>
      <c r="E16555" s="185"/>
      <c r="F16555" s="185"/>
      <c r="G16555" s="180">
        <f t="shared" si="516"/>
        <v>0</v>
      </c>
      <c r="H16555" s="181">
        <f t="shared" si="517"/>
        <v>0</v>
      </c>
    </row>
    <row r="16556" spans="2:8">
      <c r="B16556" s="186"/>
      <c r="C16556" s="183"/>
      <c r="D16556" s="183"/>
      <c r="E16556" s="185"/>
      <c r="F16556" s="185"/>
      <c r="G16556" s="180">
        <f t="shared" si="516"/>
        <v>0</v>
      </c>
      <c r="H16556" s="181">
        <f t="shared" si="517"/>
        <v>0</v>
      </c>
    </row>
    <row r="16557" spans="2:8">
      <c r="B16557" s="186"/>
      <c r="C16557" s="183"/>
      <c r="D16557" s="183"/>
      <c r="E16557" s="185"/>
      <c r="F16557" s="185"/>
      <c r="G16557" s="180">
        <f t="shared" si="516"/>
        <v>0</v>
      </c>
      <c r="H16557" s="181">
        <f t="shared" si="517"/>
        <v>0</v>
      </c>
    </row>
    <row r="16558" spans="2:8">
      <c r="B16558" s="186"/>
      <c r="C16558" s="183"/>
      <c r="D16558" s="183"/>
      <c r="E16558" s="185"/>
      <c r="F16558" s="185"/>
      <c r="G16558" s="180">
        <f t="shared" si="516"/>
        <v>0</v>
      </c>
      <c r="H16558" s="181">
        <f t="shared" si="517"/>
        <v>0</v>
      </c>
    </row>
    <row r="16559" spans="2:8">
      <c r="B16559" s="186"/>
      <c r="C16559" s="183"/>
      <c r="D16559" s="183"/>
      <c r="E16559" s="185"/>
      <c r="F16559" s="185"/>
      <c r="G16559" s="180">
        <f t="shared" si="516"/>
        <v>0</v>
      </c>
      <c r="H16559" s="181">
        <f t="shared" si="517"/>
        <v>0</v>
      </c>
    </row>
    <row r="16560" spans="2:8">
      <c r="B16560" s="186"/>
      <c r="C16560" s="183"/>
      <c r="D16560" s="183"/>
      <c r="E16560" s="185"/>
      <c r="F16560" s="185"/>
      <c r="G16560" s="180">
        <f t="shared" si="516"/>
        <v>0</v>
      </c>
      <c r="H16560" s="181">
        <f t="shared" si="517"/>
        <v>0</v>
      </c>
    </row>
    <row r="16561" spans="2:8">
      <c r="B16561" s="186"/>
      <c r="C16561" s="183"/>
      <c r="D16561" s="183"/>
      <c r="E16561" s="185"/>
      <c r="F16561" s="185"/>
      <c r="G16561" s="180">
        <f t="shared" si="516"/>
        <v>0</v>
      </c>
      <c r="H16561" s="181">
        <f t="shared" si="517"/>
        <v>0</v>
      </c>
    </row>
    <row r="16562" spans="2:8">
      <c r="B16562" s="186"/>
      <c r="C16562" s="183"/>
      <c r="D16562" s="183"/>
      <c r="E16562" s="185"/>
      <c r="F16562" s="185"/>
      <c r="G16562" s="180">
        <f t="shared" si="516"/>
        <v>0</v>
      </c>
      <c r="H16562" s="181">
        <f t="shared" si="517"/>
        <v>0</v>
      </c>
    </row>
    <row r="16563" spans="2:8">
      <c r="B16563" s="186"/>
      <c r="C16563" s="183"/>
      <c r="D16563" s="183"/>
      <c r="E16563" s="185"/>
      <c r="F16563" s="185"/>
      <c r="G16563" s="180">
        <f t="shared" si="516"/>
        <v>0</v>
      </c>
      <c r="H16563" s="181">
        <f t="shared" si="517"/>
        <v>0</v>
      </c>
    </row>
    <row r="16564" spans="2:8">
      <c r="B16564" s="186"/>
      <c r="C16564" s="183"/>
      <c r="D16564" s="183"/>
      <c r="E16564" s="185"/>
      <c r="F16564" s="185"/>
      <c r="G16564" s="180">
        <f t="shared" si="516"/>
        <v>0</v>
      </c>
      <c r="H16564" s="181">
        <f t="shared" si="517"/>
        <v>0</v>
      </c>
    </row>
    <row r="16565" spans="2:8">
      <c r="B16565" s="186"/>
      <c r="C16565" s="183"/>
      <c r="D16565" s="183"/>
      <c r="E16565" s="185"/>
      <c r="F16565" s="185"/>
      <c r="G16565" s="180">
        <f t="shared" si="516"/>
        <v>0</v>
      </c>
      <c r="H16565" s="181">
        <f t="shared" si="517"/>
        <v>0</v>
      </c>
    </row>
    <row r="16566" spans="2:8">
      <c r="B16566" s="186"/>
      <c r="C16566" s="183"/>
      <c r="D16566" s="183"/>
      <c r="E16566" s="185"/>
      <c r="F16566" s="185"/>
      <c r="G16566" s="180">
        <f t="shared" si="516"/>
        <v>0</v>
      </c>
      <c r="H16566" s="181">
        <f t="shared" si="517"/>
        <v>0</v>
      </c>
    </row>
    <row r="16567" spans="2:8">
      <c r="B16567" s="186"/>
      <c r="C16567" s="183"/>
      <c r="D16567" s="183"/>
      <c r="E16567" s="185"/>
      <c r="F16567" s="185"/>
      <c r="G16567" s="180">
        <f t="shared" si="516"/>
        <v>0</v>
      </c>
      <c r="H16567" s="181">
        <f t="shared" si="517"/>
        <v>0</v>
      </c>
    </row>
    <row r="16568" spans="2:8">
      <c r="B16568" s="186"/>
      <c r="C16568" s="183"/>
      <c r="D16568" s="183"/>
      <c r="E16568" s="185"/>
      <c r="F16568" s="185"/>
      <c r="G16568" s="180">
        <f t="shared" si="516"/>
        <v>0</v>
      </c>
      <c r="H16568" s="181">
        <f t="shared" si="517"/>
        <v>0</v>
      </c>
    </row>
    <row r="16569" spans="2:8">
      <c r="B16569" s="186"/>
      <c r="C16569" s="183"/>
      <c r="D16569" s="183"/>
      <c r="E16569" s="185"/>
      <c r="F16569" s="185"/>
      <c r="G16569" s="180">
        <f t="shared" si="516"/>
        <v>0</v>
      </c>
      <c r="H16569" s="181">
        <f t="shared" si="517"/>
        <v>0</v>
      </c>
    </row>
    <row r="16570" spans="2:8">
      <c r="B16570" s="186"/>
      <c r="C16570" s="183"/>
      <c r="D16570" s="183"/>
      <c r="E16570" s="185"/>
      <c r="F16570" s="185"/>
      <c r="G16570" s="180">
        <f t="shared" si="516"/>
        <v>0</v>
      </c>
      <c r="H16570" s="181">
        <f t="shared" si="517"/>
        <v>0</v>
      </c>
    </row>
    <row r="16571" spans="2:8">
      <c r="B16571" s="186"/>
      <c r="C16571" s="183"/>
      <c r="D16571" s="183"/>
      <c r="E16571" s="185"/>
      <c r="F16571" s="185"/>
      <c r="G16571" s="180">
        <f t="shared" si="516"/>
        <v>0</v>
      </c>
      <c r="H16571" s="181">
        <f t="shared" si="517"/>
        <v>0</v>
      </c>
    </row>
    <row r="16572" spans="2:8">
      <c r="B16572" s="186"/>
      <c r="C16572" s="183"/>
      <c r="D16572" s="183"/>
      <c r="E16572" s="185"/>
      <c r="F16572" s="185"/>
      <c r="G16572" s="180">
        <f t="shared" si="516"/>
        <v>0</v>
      </c>
      <c r="H16572" s="181">
        <f t="shared" si="517"/>
        <v>0</v>
      </c>
    </row>
    <row r="16573" spans="2:8">
      <c r="B16573" s="186"/>
      <c r="C16573" s="183"/>
      <c r="D16573" s="183"/>
      <c r="E16573" s="185"/>
      <c r="F16573" s="185"/>
      <c r="G16573" s="180">
        <f t="shared" si="516"/>
        <v>0</v>
      </c>
      <c r="H16573" s="181">
        <f t="shared" si="517"/>
        <v>0</v>
      </c>
    </row>
    <row r="16574" spans="2:8">
      <c r="B16574" s="186"/>
      <c r="C16574" s="183"/>
      <c r="D16574" s="183"/>
      <c r="E16574" s="185"/>
      <c r="F16574" s="185"/>
      <c r="G16574" s="180">
        <f t="shared" si="516"/>
        <v>0</v>
      </c>
      <c r="H16574" s="181">
        <f t="shared" si="517"/>
        <v>0</v>
      </c>
    </row>
    <row r="16575" spans="2:8">
      <c r="B16575" s="186"/>
      <c r="C16575" s="183"/>
      <c r="D16575" s="183"/>
      <c r="E16575" s="185"/>
      <c r="F16575" s="185"/>
      <c r="G16575" s="180">
        <f t="shared" si="516"/>
        <v>0</v>
      </c>
      <c r="H16575" s="181">
        <f t="shared" si="517"/>
        <v>0</v>
      </c>
    </row>
    <row r="16576" spans="2:8">
      <c r="B16576" s="186"/>
      <c r="C16576" s="183"/>
      <c r="D16576" s="183"/>
      <c r="E16576" s="185"/>
      <c r="F16576" s="185"/>
      <c r="G16576" s="180">
        <f t="shared" si="516"/>
        <v>0</v>
      </c>
      <c r="H16576" s="181">
        <f t="shared" si="517"/>
        <v>0</v>
      </c>
    </row>
    <row r="16577" spans="2:8">
      <c r="B16577" s="186"/>
      <c r="C16577" s="183"/>
      <c r="D16577" s="183"/>
      <c r="E16577" s="185"/>
      <c r="F16577" s="185"/>
      <c r="G16577" s="180">
        <f t="shared" si="516"/>
        <v>0</v>
      </c>
      <c r="H16577" s="181">
        <f t="shared" si="517"/>
        <v>0</v>
      </c>
    </row>
    <row r="16578" spans="2:8">
      <c r="B16578" s="186"/>
      <c r="C16578" s="183"/>
      <c r="D16578" s="183"/>
      <c r="E16578" s="185"/>
      <c r="F16578" s="185"/>
      <c r="G16578" s="180">
        <f t="shared" si="516"/>
        <v>0</v>
      </c>
      <c r="H16578" s="181">
        <f t="shared" si="517"/>
        <v>0</v>
      </c>
    </row>
    <row r="16579" spans="2:8">
      <c r="B16579" s="186"/>
      <c r="C16579" s="183"/>
      <c r="D16579" s="183"/>
      <c r="E16579" s="185"/>
      <c r="F16579" s="185"/>
      <c r="G16579" s="180">
        <f t="shared" si="516"/>
        <v>0</v>
      </c>
      <c r="H16579" s="181">
        <f t="shared" si="517"/>
        <v>0</v>
      </c>
    </row>
    <row r="16580" spans="2:8">
      <c r="B16580" s="186"/>
      <c r="C16580" s="183"/>
      <c r="D16580" s="183"/>
      <c r="E16580" s="185"/>
      <c r="F16580" s="185"/>
      <c r="G16580" s="180">
        <f t="shared" si="516"/>
        <v>0</v>
      </c>
      <c r="H16580" s="181">
        <f t="shared" si="517"/>
        <v>0</v>
      </c>
    </row>
    <row r="16581" spans="2:8">
      <c r="B16581" s="186"/>
      <c r="C16581" s="183"/>
      <c r="D16581" s="183"/>
      <c r="E16581" s="185"/>
      <c r="F16581" s="185"/>
      <c r="G16581" s="180">
        <f t="shared" si="516"/>
        <v>0</v>
      </c>
      <c r="H16581" s="181">
        <f t="shared" si="517"/>
        <v>0</v>
      </c>
    </row>
    <row r="16582" spans="2:8">
      <c r="B16582" s="186"/>
      <c r="C16582" s="183"/>
      <c r="D16582" s="183"/>
      <c r="E16582" s="185"/>
      <c r="F16582" s="185"/>
      <c r="G16582" s="180">
        <f t="shared" ref="G16582:G16645" si="518">IF(ABS(F16582)&gt;ABS(E16582),ABS(F16582),ABS(E16582))</f>
        <v>0</v>
      </c>
      <c r="H16582" s="181">
        <f t="shared" ref="H16582:H16645" si="519">IF(G16582&lt;&gt;0,IF(ABS(F16582)&gt;=G16582,1,ABS(F16582/G16582)),0)</f>
        <v>0</v>
      </c>
    </row>
    <row r="16583" spans="2:8">
      <c r="B16583" s="186"/>
      <c r="C16583" s="183"/>
      <c r="D16583" s="183"/>
      <c r="E16583" s="185"/>
      <c r="F16583" s="185"/>
      <c r="G16583" s="180">
        <f t="shared" si="518"/>
        <v>0</v>
      </c>
      <c r="H16583" s="181">
        <f t="shared" si="519"/>
        <v>0</v>
      </c>
    </row>
    <row r="16584" spans="2:8">
      <c r="B16584" s="186"/>
      <c r="C16584" s="183"/>
      <c r="D16584" s="183"/>
      <c r="E16584" s="185"/>
      <c r="F16584" s="185"/>
      <c r="G16584" s="180">
        <f t="shared" si="518"/>
        <v>0</v>
      </c>
      <c r="H16584" s="181">
        <f t="shared" si="519"/>
        <v>0</v>
      </c>
    </row>
    <row r="16585" spans="2:8">
      <c r="B16585" s="186"/>
      <c r="C16585" s="183"/>
      <c r="D16585" s="183"/>
      <c r="E16585" s="185"/>
      <c r="F16585" s="185"/>
      <c r="G16585" s="180">
        <f t="shared" si="518"/>
        <v>0</v>
      </c>
      <c r="H16585" s="181">
        <f t="shared" si="519"/>
        <v>0</v>
      </c>
    </row>
    <row r="16586" spans="2:8">
      <c r="B16586" s="186"/>
      <c r="C16586" s="183"/>
      <c r="D16586" s="183"/>
      <c r="E16586" s="185"/>
      <c r="F16586" s="185"/>
      <c r="G16586" s="180">
        <f t="shared" si="518"/>
        <v>0</v>
      </c>
      <c r="H16586" s="181">
        <f t="shared" si="519"/>
        <v>0</v>
      </c>
    </row>
    <row r="16587" spans="2:8">
      <c r="B16587" s="186"/>
      <c r="C16587" s="183"/>
      <c r="D16587" s="183"/>
      <c r="E16587" s="185"/>
      <c r="F16587" s="185"/>
      <c r="G16587" s="180">
        <f t="shared" si="518"/>
        <v>0</v>
      </c>
      <c r="H16587" s="181">
        <f t="shared" si="519"/>
        <v>0</v>
      </c>
    </row>
    <row r="16588" spans="2:8">
      <c r="B16588" s="186"/>
      <c r="C16588" s="183"/>
      <c r="D16588" s="183"/>
      <c r="E16588" s="185"/>
      <c r="F16588" s="185"/>
      <c r="G16588" s="180">
        <f t="shared" si="518"/>
        <v>0</v>
      </c>
      <c r="H16588" s="181">
        <f t="shared" si="519"/>
        <v>0</v>
      </c>
    </row>
    <row r="16589" spans="2:8">
      <c r="B16589" s="186"/>
      <c r="C16589" s="183"/>
      <c r="D16589" s="183"/>
      <c r="E16589" s="185"/>
      <c r="F16589" s="185"/>
      <c r="G16589" s="180">
        <f t="shared" si="518"/>
        <v>0</v>
      </c>
      <c r="H16589" s="181">
        <f t="shared" si="519"/>
        <v>0</v>
      </c>
    </row>
    <row r="16590" spans="2:8">
      <c r="B16590" s="186"/>
      <c r="C16590" s="183"/>
      <c r="D16590" s="183"/>
      <c r="E16590" s="185"/>
      <c r="F16590" s="185"/>
      <c r="G16590" s="180">
        <f t="shared" si="518"/>
        <v>0</v>
      </c>
      <c r="H16590" s="181">
        <f t="shared" si="519"/>
        <v>0</v>
      </c>
    </row>
    <row r="16591" spans="2:8">
      <c r="B16591" s="186"/>
      <c r="C16591" s="183"/>
      <c r="D16591" s="183"/>
      <c r="E16591" s="185"/>
      <c r="F16591" s="185"/>
      <c r="G16591" s="180">
        <f t="shared" si="518"/>
        <v>0</v>
      </c>
      <c r="H16591" s="181">
        <f t="shared" si="519"/>
        <v>0</v>
      </c>
    </row>
    <row r="16592" spans="2:8">
      <c r="B16592" s="186"/>
      <c r="C16592" s="183"/>
      <c r="D16592" s="183"/>
      <c r="E16592" s="185"/>
      <c r="F16592" s="185"/>
      <c r="G16592" s="180">
        <f t="shared" si="518"/>
        <v>0</v>
      </c>
      <c r="H16592" s="181">
        <f t="shared" si="519"/>
        <v>0</v>
      </c>
    </row>
    <row r="16593" spans="2:8">
      <c r="B16593" s="186"/>
      <c r="C16593" s="183"/>
      <c r="D16593" s="183"/>
      <c r="E16593" s="185"/>
      <c r="F16593" s="185"/>
      <c r="G16593" s="180">
        <f t="shared" si="518"/>
        <v>0</v>
      </c>
      <c r="H16593" s="181">
        <f t="shared" si="519"/>
        <v>0</v>
      </c>
    </row>
    <row r="16594" spans="2:8">
      <c r="B16594" s="186"/>
      <c r="C16594" s="183"/>
      <c r="D16594" s="183"/>
      <c r="E16594" s="185"/>
      <c r="F16594" s="185"/>
      <c r="G16594" s="180">
        <f t="shared" si="518"/>
        <v>0</v>
      </c>
      <c r="H16594" s="181">
        <f t="shared" si="519"/>
        <v>0</v>
      </c>
    </row>
    <row r="16595" spans="2:8">
      <c r="B16595" s="186"/>
      <c r="C16595" s="183"/>
      <c r="D16595" s="183"/>
      <c r="E16595" s="185"/>
      <c r="F16595" s="185"/>
      <c r="G16595" s="180">
        <f t="shared" si="518"/>
        <v>0</v>
      </c>
      <c r="H16595" s="181">
        <f t="shared" si="519"/>
        <v>0</v>
      </c>
    </row>
    <row r="16596" spans="2:8">
      <c r="B16596" s="186"/>
      <c r="C16596" s="183"/>
      <c r="D16596" s="183"/>
      <c r="E16596" s="185"/>
      <c r="F16596" s="185"/>
      <c r="G16596" s="180">
        <f t="shared" si="518"/>
        <v>0</v>
      </c>
      <c r="H16596" s="181">
        <f t="shared" si="519"/>
        <v>0</v>
      </c>
    </row>
    <row r="16597" spans="2:8">
      <c r="B16597" s="186"/>
      <c r="C16597" s="183"/>
      <c r="D16597" s="183"/>
      <c r="E16597" s="185"/>
      <c r="F16597" s="185"/>
      <c r="G16597" s="180">
        <f t="shared" si="518"/>
        <v>0</v>
      </c>
      <c r="H16597" s="181">
        <f t="shared" si="519"/>
        <v>0</v>
      </c>
    </row>
    <row r="16598" spans="2:8">
      <c r="B16598" s="186"/>
      <c r="C16598" s="183"/>
      <c r="D16598" s="183"/>
      <c r="E16598" s="185"/>
      <c r="F16598" s="185"/>
      <c r="G16598" s="180">
        <f t="shared" si="518"/>
        <v>0</v>
      </c>
      <c r="H16598" s="181">
        <f t="shared" si="519"/>
        <v>0</v>
      </c>
    </row>
    <row r="16599" spans="2:8">
      <c r="B16599" s="186"/>
      <c r="C16599" s="183"/>
      <c r="D16599" s="183"/>
      <c r="E16599" s="185"/>
      <c r="F16599" s="185"/>
      <c r="G16599" s="180">
        <f t="shared" si="518"/>
        <v>0</v>
      </c>
      <c r="H16599" s="181">
        <f t="shared" si="519"/>
        <v>0</v>
      </c>
    </row>
    <row r="16600" spans="2:8">
      <c r="B16600" s="186"/>
      <c r="C16600" s="183"/>
      <c r="D16600" s="183"/>
      <c r="E16600" s="185"/>
      <c r="F16600" s="185"/>
      <c r="G16600" s="180">
        <f t="shared" si="518"/>
        <v>0</v>
      </c>
      <c r="H16600" s="181">
        <f t="shared" si="519"/>
        <v>0</v>
      </c>
    </row>
    <row r="16601" spans="2:8">
      <c r="B16601" s="186"/>
      <c r="C16601" s="183"/>
      <c r="D16601" s="183"/>
      <c r="E16601" s="185"/>
      <c r="F16601" s="185"/>
      <c r="G16601" s="180">
        <f t="shared" si="518"/>
        <v>0</v>
      </c>
      <c r="H16601" s="181">
        <f t="shared" si="519"/>
        <v>0</v>
      </c>
    </row>
    <row r="16602" spans="2:8">
      <c r="B16602" s="186"/>
      <c r="C16602" s="183"/>
      <c r="D16602" s="183"/>
      <c r="E16602" s="185"/>
      <c r="F16602" s="185"/>
      <c r="G16602" s="180">
        <f t="shared" si="518"/>
        <v>0</v>
      </c>
      <c r="H16602" s="181">
        <f t="shared" si="519"/>
        <v>0</v>
      </c>
    </row>
    <row r="16603" spans="2:8">
      <c r="B16603" s="186"/>
      <c r="C16603" s="183"/>
      <c r="D16603" s="183"/>
      <c r="E16603" s="185"/>
      <c r="F16603" s="185"/>
      <c r="G16603" s="180">
        <f t="shared" si="518"/>
        <v>0</v>
      </c>
      <c r="H16603" s="181">
        <f t="shared" si="519"/>
        <v>0</v>
      </c>
    </row>
    <row r="16604" spans="2:8">
      <c r="B16604" s="186"/>
      <c r="C16604" s="183"/>
      <c r="D16604" s="183"/>
      <c r="E16604" s="185"/>
      <c r="F16604" s="185"/>
      <c r="G16604" s="180">
        <f t="shared" si="518"/>
        <v>0</v>
      </c>
      <c r="H16604" s="181">
        <f t="shared" si="519"/>
        <v>0</v>
      </c>
    </row>
    <row r="16605" spans="2:8">
      <c r="B16605" s="186"/>
      <c r="C16605" s="183"/>
      <c r="D16605" s="183"/>
      <c r="E16605" s="185"/>
      <c r="F16605" s="185"/>
      <c r="G16605" s="180">
        <f t="shared" si="518"/>
        <v>0</v>
      </c>
      <c r="H16605" s="181">
        <f t="shared" si="519"/>
        <v>0</v>
      </c>
    </row>
    <row r="16606" spans="2:8">
      <c r="B16606" s="186"/>
      <c r="C16606" s="183"/>
      <c r="D16606" s="183"/>
      <c r="E16606" s="185"/>
      <c r="F16606" s="185"/>
      <c r="G16606" s="180">
        <f t="shared" si="518"/>
        <v>0</v>
      </c>
      <c r="H16606" s="181">
        <f t="shared" si="519"/>
        <v>0</v>
      </c>
    </row>
    <row r="16607" spans="2:8">
      <c r="B16607" s="186"/>
      <c r="C16607" s="183"/>
      <c r="D16607" s="183"/>
      <c r="E16607" s="185"/>
      <c r="F16607" s="185"/>
      <c r="G16607" s="180">
        <f t="shared" si="518"/>
        <v>0</v>
      </c>
      <c r="H16607" s="181">
        <f t="shared" si="519"/>
        <v>0</v>
      </c>
    </row>
    <row r="16608" spans="2:8">
      <c r="B16608" s="186"/>
      <c r="C16608" s="183"/>
      <c r="D16608" s="183"/>
      <c r="E16608" s="185"/>
      <c r="F16608" s="185"/>
      <c r="G16608" s="180">
        <f t="shared" si="518"/>
        <v>0</v>
      </c>
      <c r="H16608" s="181">
        <f t="shared" si="519"/>
        <v>0</v>
      </c>
    </row>
    <row r="16609" spans="2:8">
      <c r="B16609" s="186"/>
      <c r="C16609" s="183"/>
      <c r="D16609" s="183"/>
      <c r="E16609" s="185"/>
      <c r="F16609" s="185"/>
      <c r="G16609" s="180">
        <f t="shared" si="518"/>
        <v>0</v>
      </c>
      <c r="H16609" s="181">
        <f t="shared" si="519"/>
        <v>0</v>
      </c>
    </row>
    <row r="16610" spans="2:8">
      <c r="B16610" s="186"/>
      <c r="C16610" s="183"/>
      <c r="D16610" s="183"/>
      <c r="E16610" s="185"/>
      <c r="F16610" s="185"/>
      <c r="G16610" s="180">
        <f t="shared" si="518"/>
        <v>0</v>
      </c>
      <c r="H16610" s="181">
        <f t="shared" si="519"/>
        <v>0</v>
      </c>
    </row>
    <row r="16611" spans="2:8">
      <c r="B16611" s="186"/>
      <c r="C16611" s="183"/>
      <c r="D16611" s="183"/>
      <c r="E16611" s="185"/>
      <c r="F16611" s="185"/>
      <c r="G16611" s="180">
        <f t="shared" si="518"/>
        <v>0</v>
      </c>
      <c r="H16611" s="181">
        <f t="shared" si="519"/>
        <v>0</v>
      </c>
    </row>
    <row r="16612" spans="2:8">
      <c r="B16612" s="186"/>
      <c r="C16612" s="183"/>
      <c r="D16612" s="183"/>
      <c r="E16612" s="185"/>
      <c r="F16612" s="185"/>
      <c r="G16612" s="180">
        <f t="shared" si="518"/>
        <v>0</v>
      </c>
      <c r="H16612" s="181">
        <f t="shared" si="519"/>
        <v>0</v>
      </c>
    </row>
    <row r="16613" spans="2:8">
      <c r="B16613" s="186"/>
      <c r="C16613" s="183"/>
      <c r="D16613" s="183"/>
      <c r="E16613" s="185"/>
      <c r="F16613" s="185"/>
      <c r="G16613" s="180">
        <f t="shared" si="518"/>
        <v>0</v>
      </c>
      <c r="H16613" s="181">
        <f t="shared" si="519"/>
        <v>0</v>
      </c>
    </row>
    <row r="16614" spans="2:8">
      <c r="B16614" s="186"/>
      <c r="C16614" s="183"/>
      <c r="D16614" s="183"/>
      <c r="E16614" s="185"/>
      <c r="F16614" s="185"/>
      <c r="G16614" s="180">
        <f t="shared" si="518"/>
        <v>0</v>
      </c>
      <c r="H16614" s="181">
        <f t="shared" si="519"/>
        <v>0</v>
      </c>
    </row>
    <row r="16615" spans="2:8">
      <c r="B16615" s="186"/>
      <c r="C16615" s="183"/>
      <c r="D16615" s="183"/>
      <c r="E16615" s="185"/>
      <c r="F16615" s="185"/>
      <c r="G16615" s="180">
        <f t="shared" si="518"/>
        <v>0</v>
      </c>
      <c r="H16615" s="181">
        <f t="shared" si="519"/>
        <v>0</v>
      </c>
    </row>
    <row r="16616" spans="2:8">
      <c r="B16616" s="186"/>
      <c r="C16616" s="183"/>
      <c r="D16616" s="183"/>
      <c r="E16616" s="185"/>
      <c r="F16616" s="185"/>
      <c r="G16616" s="180">
        <f t="shared" si="518"/>
        <v>0</v>
      </c>
      <c r="H16616" s="181">
        <f t="shared" si="519"/>
        <v>0</v>
      </c>
    </row>
    <row r="16617" spans="2:8">
      <c r="B16617" s="186"/>
      <c r="C16617" s="183"/>
      <c r="D16617" s="183"/>
      <c r="E16617" s="185"/>
      <c r="F16617" s="185"/>
      <c r="G16617" s="180">
        <f t="shared" si="518"/>
        <v>0</v>
      </c>
      <c r="H16617" s="181">
        <f t="shared" si="519"/>
        <v>0</v>
      </c>
    </row>
    <row r="16618" spans="2:8">
      <c r="B16618" s="186"/>
      <c r="C16618" s="183"/>
      <c r="D16618" s="183"/>
      <c r="E16618" s="185"/>
      <c r="F16618" s="185"/>
      <c r="G16618" s="180">
        <f t="shared" si="518"/>
        <v>0</v>
      </c>
      <c r="H16618" s="181">
        <f t="shared" si="519"/>
        <v>0</v>
      </c>
    </row>
    <row r="16619" spans="2:8">
      <c r="B16619" s="186"/>
      <c r="C16619" s="183"/>
      <c r="D16619" s="183"/>
      <c r="E16619" s="185"/>
      <c r="F16619" s="185"/>
      <c r="G16619" s="180">
        <f t="shared" si="518"/>
        <v>0</v>
      </c>
      <c r="H16619" s="181">
        <f t="shared" si="519"/>
        <v>0</v>
      </c>
    </row>
    <row r="16620" spans="2:8">
      <c r="B16620" s="186"/>
      <c r="C16620" s="183"/>
      <c r="D16620" s="183"/>
      <c r="E16620" s="185"/>
      <c r="F16620" s="185"/>
      <c r="G16620" s="180">
        <f t="shared" si="518"/>
        <v>0</v>
      </c>
      <c r="H16620" s="181">
        <f t="shared" si="519"/>
        <v>0</v>
      </c>
    </row>
    <row r="16621" spans="2:8">
      <c r="B16621" s="186"/>
      <c r="C16621" s="183"/>
      <c r="D16621" s="183"/>
      <c r="E16621" s="185"/>
      <c r="F16621" s="185"/>
      <c r="G16621" s="180">
        <f t="shared" si="518"/>
        <v>0</v>
      </c>
      <c r="H16621" s="181">
        <f t="shared" si="519"/>
        <v>0</v>
      </c>
    </row>
    <row r="16622" spans="2:8">
      <c r="B16622" s="186"/>
      <c r="C16622" s="183"/>
      <c r="D16622" s="183"/>
      <c r="E16622" s="185"/>
      <c r="F16622" s="185"/>
      <c r="G16622" s="180">
        <f t="shared" si="518"/>
        <v>0</v>
      </c>
      <c r="H16622" s="181">
        <f t="shared" si="519"/>
        <v>0</v>
      </c>
    </row>
    <row r="16623" spans="2:8">
      <c r="B16623" s="186"/>
      <c r="C16623" s="183"/>
      <c r="D16623" s="183"/>
      <c r="E16623" s="185"/>
      <c r="F16623" s="185"/>
      <c r="G16623" s="180">
        <f t="shared" si="518"/>
        <v>0</v>
      </c>
      <c r="H16623" s="181">
        <f t="shared" si="519"/>
        <v>0</v>
      </c>
    </row>
    <row r="16624" spans="2:8">
      <c r="B16624" s="186"/>
      <c r="C16624" s="183"/>
      <c r="D16624" s="183"/>
      <c r="E16624" s="185"/>
      <c r="F16624" s="185"/>
      <c r="G16624" s="180">
        <f t="shared" si="518"/>
        <v>0</v>
      </c>
      <c r="H16624" s="181">
        <f t="shared" si="519"/>
        <v>0</v>
      </c>
    </row>
    <row r="16625" spans="2:8">
      <c r="B16625" s="186"/>
      <c r="C16625" s="183"/>
      <c r="D16625" s="183"/>
      <c r="E16625" s="185"/>
      <c r="F16625" s="185"/>
      <c r="G16625" s="180">
        <f t="shared" si="518"/>
        <v>0</v>
      </c>
      <c r="H16625" s="181">
        <f t="shared" si="519"/>
        <v>0</v>
      </c>
    </row>
    <row r="16626" spans="2:8">
      <c r="B16626" s="186"/>
      <c r="C16626" s="183"/>
      <c r="D16626" s="183"/>
      <c r="E16626" s="185"/>
      <c r="F16626" s="185"/>
      <c r="G16626" s="180">
        <f t="shared" si="518"/>
        <v>0</v>
      </c>
      <c r="H16626" s="181">
        <f t="shared" si="519"/>
        <v>0</v>
      </c>
    </row>
    <row r="16627" spans="2:8">
      <c r="B16627" s="186"/>
      <c r="C16627" s="183"/>
      <c r="D16627" s="183"/>
      <c r="E16627" s="185"/>
      <c r="F16627" s="185"/>
      <c r="G16627" s="180">
        <f t="shared" si="518"/>
        <v>0</v>
      </c>
      <c r="H16627" s="181">
        <f t="shared" si="519"/>
        <v>0</v>
      </c>
    </row>
    <row r="16628" spans="2:8">
      <c r="B16628" s="186"/>
      <c r="C16628" s="183"/>
      <c r="D16628" s="183"/>
      <c r="E16628" s="185"/>
      <c r="F16628" s="185"/>
      <c r="G16628" s="180">
        <f t="shared" si="518"/>
        <v>0</v>
      </c>
      <c r="H16628" s="181">
        <f t="shared" si="519"/>
        <v>0</v>
      </c>
    </row>
    <row r="16629" spans="2:8">
      <c r="B16629" s="186"/>
      <c r="C16629" s="183"/>
      <c r="D16629" s="183"/>
      <c r="E16629" s="185"/>
      <c r="F16629" s="185"/>
      <c r="G16629" s="180">
        <f t="shared" si="518"/>
        <v>0</v>
      </c>
      <c r="H16629" s="181">
        <f t="shared" si="519"/>
        <v>0</v>
      </c>
    </row>
    <row r="16630" spans="2:8">
      <c r="B16630" s="186"/>
      <c r="C16630" s="183"/>
      <c r="D16630" s="183"/>
      <c r="E16630" s="185"/>
      <c r="F16630" s="185"/>
      <c r="G16630" s="180">
        <f t="shared" si="518"/>
        <v>0</v>
      </c>
      <c r="H16630" s="181">
        <f t="shared" si="519"/>
        <v>0</v>
      </c>
    </row>
    <row r="16631" spans="2:8">
      <c r="B16631" s="186"/>
      <c r="C16631" s="183"/>
      <c r="D16631" s="183"/>
      <c r="E16631" s="185"/>
      <c r="F16631" s="185"/>
      <c r="G16631" s="180">
        <f t="shared" si="518"/>
        <v>0</v>
      </c>
      <c r="H16631" s="181">
        <f t="shared" si="519"/>
        <v>0</v>
      </c>
    </row>
    <row r="16632" spans="2:8">
      <c r="B16632" s="186"/>
      <c r="C16632" s="183"/>
      <c r="D16632" s="183"/>
      <c r="E16632" s="185"/>
      <c r="F16632" s="185"/>
      <c r="G16632" s="180">
        <f t="shared" si="518"/>
        <v>0</v>
      </c>
      <c r="H16632" s="181">
        <f t="shared" si="519"/>
        <v>0</v>
      </c>
    </row>
    <row r="16633" spans="2:8">
      <c r="B16633" s="186"/>
      <c r="C16633" s="183"/>
      <c r="D16633" s="183"/>
      <c r="E16633" s="185"/>
      <c r="F16633" s="185"/>
      <c r="G16633" s="180">
        <f t="shared" si="518"/>
        <v>0</v>
      </c>
      <c r="H16633" s="181">
        <f t="shared" si="519"/>
        <v>0</v>
      </c>
    </row>
    <row r="16634" spans="2:8">
      <c r="B16634" s="186"/>
      <c r="C16634" s="183"/>
      <c r="D16634" s="183"/>
      <c r="E16634" s="185"/>
      <c r="F16634" s="185"/>
      <c r="G16634" s="180">
        <f t="shared" si="518"/>
        <v>0</v>
      </c>
      <c r="H16634" s="181">
        <f t="shared" si="519"/>
        <v>0</v>
      </c>
    </row>
    <row r="16635" spans="2:8">
      <c r="B16635" s="186"/>
      <c r="C16635" s="183"/>
      <c r="D16635" s="183"/>
      <c r="E16635" s="185"/>
      <c r="F16635" s="185"/>
      <c r="G16635" s="180">
        <f t="shared" si="518"/>
        <v>0</v>
      </c>
      <c r="H16635" s="181">
        <f t="shared" si="519"/>
        <v>0</v>
      </c>
    </row>
    <row r="16636" spans="2:8">
      <c r="B16636" s="186"/>
      <c r="C16636" s="183"/>
      <c r="D16636" s="183"/>
      <c r="E16636" s="185"/>
      <c r="F16636" s="185"/>
      <c r="G16636" s="180">
        <f t="shared" si="518"/>
        <v>0</v>
      </c>
      <c r="H16636" s="181">
        <f t="shared" si="519"/>
        <v>0</v>
      </c>
    </row>
    <row r="16637" spans="2:8">
      <c r="B16637" s="186"/>
      <c r="C16637" s="183"/>
      <c r="D16637" s="183"/>
      <c r="E16637" s="185"/>
      <c r="F16637" s="185"/>
      <c r="G16637" s="180">
        <f t="shared" si="518"/>
        <v>0</v>
      </c>
      <c r="H16637" s="181">
        <f t="shared" si="519"/>
        <v>0</v>
      </c>
    </row>
    <row r="16638" spans="2:8">
      <c r="B16638" s="186"/>
      <c r="C16638" s="183"/>
      <c r="D16638" s="183"/>
      <c r="E16638" s="185"/>
      <c r="F16638" s="185"/>
      <c r="G16638" s="180">
        <f t="shared" si="518"/>
        <v>0</v>
      </c>
      <c r="H16638" s="181">
        <f t="shared" si="519"/>
        <v>0</v>
      </c>
    </row>
    <row r="16639" spans="2:8">
      <c r="B16639" s="186"/>
      <c r="C16639" s="183"/>
      <c r="D16639" s="183"/>
      <c r="E16639" s="185"/>
      <c r="F16639" s="185"/>
      <c r="G16639" s="180">
        <f t="shared" si="518"/>
        <v>0</v>
      </c>
      <c r="H16639" s="181">
        <f t="shared" si="519"/>
        <v>0</v>
      </c>
    </row>
    <row r="16640" spans="2:8">
      <c r="B16640" s="186"/>
      <c r="C16640" s="183"/>
      <c r="D16640" s="183"/>
      <c r="E16640" s="185"/>
      <c r="F16640" s="185"/>
      <c r="G16640" s="180">
        <f t="shared" si="518"/>
        <v>0</v>
      </c>
      <c r="H16640" s="181">
        <f t="shared" si="519"/>
        <v>0</v>
      </c>
    </row>
    <row r="16641" spans="2:8">
      <c r="B16641" s="186"/>
      <c r="C16641" s="183"/>
      <c r="D16641" s="183"/>
      <c r="E16641" s="185"/>
      <c r="F16641" s="185"/>
      <c r="G16641" s="180">
        <f t="shared" si="518"/>
        <v>0</v>
      </c>
      <c r="H16641" s="181">
        <f t="shared" si="519"/>
        <v>0</v>
      </c>
    </row>
    <row r="16642" spans="2:8">
      <c r="B16642" s="186"/>
      <c r="C16642" s="183"/>
      <c r="D16642" s="183"/>
      <c r="E16642" s="185"/>
      <c r="F16642" s="185"/>
      <c r="G16642" s="180">
        <f t="shared" si="518"/>
        <v>0</v>
      </c>
      <c r="H16642" s="181">
        <f t="shared" si="519"/>
        <v>0</v>
      </c>
    </row>
    <row r="16643" spans="2:8">
      <c r="B16643" s="186"/>
      <c r="C16643" s="183"/>
      <c r="D16643" s="183"/>
      <c r="E16643" s="185"/>
      <c r="F16643" s="185"/>
      <c r="G16643" s="180">
        <f t="shared" si="518"/>
        <v>0</v>
      </c>
      <c r="H16643" s="181">
        <f t="shared" si="519"/>
        <v>0</v>
      </c>
    </row>
    <row r="16644" spans="2:8">
      <c r="B16644" s="186"/>
      <c r="C16644" s="183"/>
      <c r="D16644" s="183"/>
      <c r="E16644" s="185"/>
      <c r="F16644" s="185"/>
      <c r="G16644" s="180">
        <f t="shared" si="518"/>
        <v>0</v>
      </c>
      <c r="H16644" s="181">
        <f t="shared" si="519"/>
        <v>0</v>
      </c>
    </row>
    <row r="16645" spans="2:8">
      <c r="B16645" s="186"/>
      <c r="C16645" s="183"/>
      <c r="D16645" s="183"/>
      <c r="E16645" s="185"/>
      <c r="F16645" s="185"/>
      <c r="G16645" s="180">
        <f t="shared" si="518"/>
        <v>0</v>
      </c>
      <c r="H16645" s="181">
        <f t="shared" si="519"/>
        <v>0</v>
      </c>
    </row>
    <row r="16646" spans="2:8">
      <c r="B16646" s="186"/>
      <c r="C16646" s="183"/>
      <c r="D16646" s="183"/>
      <c r="E16646" s="185"/>
      <c r="F16646" s="185"/>
      <c r="G16646" s="180">
        <f t="shared" ref="G16646:G16709" si="520">IF(ABS(F16646)&gt;ABS(E16646),ABS(F16646),ABS(E16646))</f>
        <v>0</v>
      </c>
      <c r="H16646" s="181">
        <f t="shared" ref="H16646:H16709" si="521">IF(G16646&lt;&gt;0,IF(ABS(F16646)&gt;=G16646,1,ABS(F16646/G16646)),0)</f>
        <v>0</v>
      </c>
    </row>
    <row r="16647" spans="2:8">
      <c r="B16647" s="186"/>
      <c r="C16647" s="183"/>
      <c r="D16647" s="183"/>
      <c r="E16647" s="185"/>
      <c r="F16647" s="185"/>
      <c r="G16647" s="180">
        <f t="shared" si="520"/>
        <v>0</v>
      </c>
      <c r="H16647" s="181">
        <f t="shared" si="521"/>
        <v>0</v>
      </c>
    </row>
    <row r="16648" spans="2:8">
      <c r="B16648" s="186"/>
      <c r="C16648" s="183"/>
      <c r="D16648" s="183"/>
      <c r="E16648" s="185"/>
      <c r="F16648" s="185"/>
      <c r="G16648" s="180">
        <f t="shared" si="520"/>
        <v>0</v>
      </c>
      <c r="H16648" s="181">
        <f t="shared" si="521"/>
        <v>0</v>
      </c>
    </row>
    <row r="16649" spans="2:8">
      <c r="B16649" s="186"/>
      <c r="C16649" s="183"/>
      <c r="D16649" s="183"/>
      <c r="E16649" s="185"/>
      <c r="F16649" s="185"/>
      <c r="G16649" s="180">
        <f t="shared" si="520"/>
        <v>0</v>
      </c>
      <c r="H16649" s="181">
        <f t="shared" si="521"/>
        <v>0</v>
      </c>
    </row>
    <row r="16650" spans="2:8">
      <c r="B16650" s="186"/>
      <c r="C16650" s="183"/>
      <c r="D16650" s="183"/>
      <c r="E16650" s="185"/>
      <c r="F16650" s="185"/>
      <c r="G16650" s="180">
        <f t="shared" si="520"/>
        <v>0</v>
      </c>
      <c r="H16650" s="181">
        <f t="shared" si="521"/>
        <v>0</v>
      </c>
    </row>
    <row r="16651" spans="2:8">
      <c r="B16651" s="186"/>
      <c r="C16651" s="183"/>
      <c r="D16651" s="183"/>
      <c r="E16651" s="185"/>
      <c r="F16651" s="185"/>
      <c r="G16651" s="180">
        <f t="shared" si="520"/>
        <v>0</v>
      </c>
      <c r="H16651" s="181">
        <f t="shared" si="521"/>
        <v>0</v>
      </c>
    </row>
    <row r="16652" spans="2:8">
      <c r="B16652" s="186"/>
      <c r="C16652" s="183"/>
      <c r="D16652" s="183"/>
      <c r="E16652" s="185"/>
      <c r="F16652" s="185"/>
      <c r="G16652" s="180">
        <f t="shared" si="520"/>
        <v>0</v>
      </c>
      <c r="H16652" s="181">
        <f t="shared" si="521"/>
        <v>0</v>
      </c>
    </row>
    <row r="16653" spans="2:8">
      <c r="B16653" s="186"/>
      <c r="C16653" s="183"/>
      <c r="D16653" s="183"/>
      <c r="E16653" s="185"/>
      <c r="F16653" s="185"/>
      <c r="G16653" s="180">
        <f t="shared" si="520"/>
        <v>0</v>
      </c>
      <c r="H16653" s="181">
        <f t="shared" si="521"/>
        <v>0</v>
      </c>
    </row>
    <row r="16654" spans="2:8">
      <c r="B16654" s="186"/>
      <c r="C16654" s="183"/>
      <c r="D16654" s="183"/>
      <c r="E16654" s="185"/>
      <c r="F16654" s="185"/>
      <c r="G16654" s="180">
        <f t="shared" si="520"/>
        <v>0</v>
      </c>
      <c r="H16654" s="181">
        <f t="shared" si="521"/>
        <v>0</v>
      </c>
    </row>
    <row r="16655" spans="2:8">
      <c r="B16655" s="186"/>
      <c r="C16655" s="183"/>
      <c r="D16655" s="183"/>
      <c r="E16655" s="185"/>
      <c r="F16655" s="185"/>
      <c r="G16655" s="180">
        <f t="shared" si="520"/>
        <v>0</v>
      </c>
      <c r="H16655" s="181">
        <f t="shared" si="521"/>
        <v>0</v>
      </c>
    </row>
    <row r="16656" spans="2:8">
      <c r="B16656" s="186"/>
      <c r="C16656" s="183"/>
      <c r="D16656" s="183"/>
      <c r="E16656" s="185"/>
      <c r="F16656" s="185"/>
      <c r="G16656" s="180">
        <f t="shared" si="520"/>
        <v>0</v>
      </c>
      <c r="H16656" s="181">
        <f t="shared" si="521"/>
        <v>0</v>
      </c>
    </row>
    <row r="16657" spans="2:8">
      <c r="B16657" s="186"/>
      <c r="C16657" s="183"/>
      <c r="D16657" s="183"/>
      <c r="E16657" s="185"/>
      <c r="F16657" s="185"/>
      <c r="G16657" s="180">
        <f t="shared" si="520"/>
        <v>0</v>
      </c>
      <c r="H16657" s="181">
        <f t="shared" si="521"/>
        <v>0</v>
      </c>
    </row>
    <row r="16658" spans="2:8">
      <c r="B16658" s="186"/>
      <c r="C16658" s="183"/>
      <c r="D16658" s="183"/>
      <c r="E16658" s="185"/>
      <c r="F16658" s="185"/>
      <c r="G16658" s="180">
        <f t="shared" si="520"/>
        <v>0</v>
      </c>
      <c r="H16658" s="181">
        <f t="shared" si="521"/>
        <v>0</v>
      </c>
    </row>
    <row r="16659" spans="2:8">
      <c r="B16659" s="186"/>
      <c r="C16659" s="183"/>
      <c r="D16659" s="183"/>
      <c r="E16659" s="185"/>
      <c r="F16659" s="185"/>
      <c r="G16659" s="180">
        <f t="shared" si="520"/>
        <v>0</v>
      </c>
      <c r="H16659" s="181">
        <f t="shared" si="521"/>
        <v>0</v>
      </c>
    </row>
    <row r="16660" spans="2:8">
      <c r="B16660" s="186"/>
      <c r="C16660" s="183"/>
      <c r="D16660" s="183"/>
      <c r="E16660" s="185"/>
      <c r="F16660" s="185"/>
      <c r="G16660" s="180">
        <f t="shared" si="520"/>
        <v>0</v>
      </c>
      <c r="H16660" s="181">
        <f t="shared" si="521"/>
        <v>0</v>
      </c>
    </row>
    <row r="16661" spans="2:8">
      <c r="B16661" s="186"/>
      <c r="C16661" s="183"/>
      <c r="D16661" s="183"/>
      <c r="E16661" s="185"/>
      <c r="F16661" s="185"/>
      <c r="G16661" s="180">
        <f t="shared" si="520"/>
        <v>0</v>
      </c>
      <c r="H16661" s="181">
        <f t="shared" si="521"/>
        <v>0</v>
      </c>
    </row>
    <row r="16662" spans="2:8">
      <c r="B16662" s="186"/>
      <c r="C16662" s="183"/>
      <c r="D16662" s="183"/>
      <c r="E16662" s="185"/>
      <c r="F16662" s="185"/>
      <c r="G16662" s="180">
        <f t="shared" si="520"/>
        <v>0</v>
      </c>
      <c r="H16662" s="181">
        <f t="shared" si="521"/>
        <v>0</v>
      </c>
    </row>
    <row r="16663" spans="2:8">
      <c r="B16663" s="186"/>
      <c r="C16663" s="183"/>
      <c r="D16663" s="183"/>
      <c r="E16663" s="185"/>
      <c r="F16663" s="185"/>
      <c r="G16663" s="180">
        <f t="shared" si="520"/>
        <v>0</v>
      </c>
      <c r="H16663" s="181">
        <f t="shared" si="521"/>
        <v>0</v>
      </c>
    </row>
    <row r="16664" spans="2:8">
      <c r="B16664" s="186"/>
      <c r="C16664" s="183"/>
      <c r="D16664" s="183"/>
      <c r="E16664" s="185"/>
      <c r="F16664" s="185"/>
      <c r="G16664" s="180">
        <f t="shared" si="520"/>
        <v>0</v>
      </c>
      <c r="H16664" s="181">
        <f t="shared" si="521"/>
        <v>0</v>
      </c>
    </row>
    <row r="16665" spans="2:8">
      <c r="B16665" s="186"/>
      <c r="C16665" s="183"/>
      <c r="D16665" s="183"/>
      <c r="E16665" s="185"/>
      <c r="F16665" s="185"/>
      <c r="G16665" s="180">
        <f t="shared" si="520"/>
        <v>0</v>
      </c>
      <c r="H16665" s="181">
        <f t="shared" si="521"/>
        <v>0</v>
      </c>
    </row>
    <row r="16666" spans="2:8">
      <c r="B16666" s="186"/>
      <c r="C16666" s="183"/>
      <c r="D16666" s="183"/>
      <c r="E16666" s="185"/>
      <c r="F16666" s="185"/>
      <c r="G16666" s="180">
        <f t="shared" si="520"/>
        <v>0</v>
      </c>
      <c r="H16666" s="181">
        <f t="shared" si="521"/>
        <v>0</v>
      </c>
    </row>
    <row r="16667" spans="2:8">
      <c r="B16667" s="186"/>
      <c r="C16667" s="183"/>
      <c r="D16667" s="183"/>
      <c r="E16667" s="185"/>
      <c r="F16667" s="185"/>
      <c r="G16667" s="180">
        <f t="shared" si="520"/>
        <v>0</v>
      </c>
      <c r="H16667" s="181">
        <f t="shared" si="521"/>
        <v>0</v>
      </c>
    </row>
    <row r="16668" spans="2:8">
      <c r="B16668" s="186"/>
      <c r="C16668" s="183"/>
      <c r="D16668" s="183"/>
      <c r="E16668" s="185"/>
      <c r="F16668" s="185"/>
      <c r="G16668" s="180">
        <f t="shared" si="520"/>
        <v>0</v>
      </c>
      <c r="H16668" s="181">
        <f t="shared" si="521"/>
        <v>0</v>
      </c>
    </row>
    <row r="16669" spans="2:8">
      <c r="B16669" s="186"/>
      <c r="C16669" s="183"/>
      <c r="D16669" s="183"/>
      <c r="E16669" s="185"/>
      <c r="F16669" s="185"/>
      <c r="G16669" s="180">
        <f t="shared" si="520"/>
        <v>0</v>
      </c>
      <c r="H16669" s="181">
        <f t="shared" si="521"/>
        <v>0</v>
      </c>
    </row>
    <row r="16670" spans="2:8">
      <c r="B16670" s="186"/>
      <c r="C16670" s="183"/>
      <c r="D16670" s="183"/>
      <c r="E16670" s="185"/>
      <c r="F16670" s="185"/>
      <c r="G16670" s="180">
        <f t="shared" si="520"/>
        <v>0</v>
      </c>
      <c r="H16670" s="181">
        <f t="shared" si="521"/>
        <v>0</v>
      </c>
    </row>
    <row r="16671" spans="2:8">
      <c r="B16671" s="186"/>
      <c r="C16671" s="183"/>
      <c r="D16671" s="183"/>
      <c r="E16671" s="185"/>
      <c r="F16671" s="185"/>
      <c r="G16671" s="180">
        <f t="shared" si="520"/>
        <v>0</v>
      </c>
      <c r="H16671" s="181">
        <f t="shared" si="521"/>
        <v>0</v>
      </c>
    </row>
    <row r="16672" spans="2:8">
      <c r="B16672" s="186"/>
      <c r="C16672" s="183"/>
      <c r="D16672" s="183"/>
      <c r="E16672" s="185"/>
      <c r="F16672" s="185"/>
      <c r="G16672" s="180">
        <f t="shared" si="520"/>
        <v>0</v>
      </c>
      <c r="H16672" s="181">
        <f t="shared" si="521"/>
        <v>0</v>
      </c>
    </row>
    <row r="16673" spans="2:8">
      <c r="B16673" s="186"/>
      <c r="C16673" s="183"/>
      <c r="D16673" s="183"/>
      <c r="E16673" s="185"/>
      <c r="F16673" s="185"/>
      <c r="G16673" s="180">
        <f t="shared" si="520"/>
        <v>0</v>
      </c>
      <c r="H16673" s="181">
        <f t="shared" si="521"/>
        <v>0</v>
      </c>
    </row>
    <row r="16674" spans="2:8">
      <c r="B16674" s="186"/>
      <c r="C16674" s="183"/>
      <c r="D16674" s="183"/>
      <c r="E16674" s="185"/>
      <c r="F16674" s="185"/>
      <c r="G16674" s="180">
        <f t="shared" si="520"/>
        <v>0</v>
      </c>
      <c r="H16674" s="181">
        <f t="shared" si="521"/>
        <v>0</v>
      </c>
    </row>
    <row r="16675" spans="2:8">
      <c r="B16675" s="186"/>
      <c r="C16675" s="183"/>
      <c r="D16675" s="183"/>
      <c r="E16675" s="185"/>
      <c r="F16675" s="185"/>
      <c r="G16675" s="180">
        <f t="shared" si="520"/>
        <v>0</v>
      </c>
      <c r="H16675" s="181">
        <f t="shared" si="521"/>
        <v>0</v>
      </c>
    </row>
    <row r="16676" spans="2:8">
      <c r="B16676" s="186"/>
      <c r="C16676" s="183"/>
      <c r="D16676" s="183"/>
      <c r="E16676" s="185"/>
      <c r="F16676" s="185"/>
      <c r="G16676" s="180">
        <f t="shared" si="520"/>
        <v>0</v>
      </c>
      <c r="H16676" s="181">
        <f t="shared" si="521"/>
        <v>0</v>
      </c>
    </row>
    <row r="16677" spans="2:8">
      <c r="B16677" s="186"/>
      <c r="C16677" s="183"/>
      <c r="D16677" s="183"/>
      <c r="E16677" s="185"/>
      <c r="F16677" s="185"/>
      <c r="G16677" s="180">
        <f t="shared" si="520"/>
        <v>0</v>
      </c>
      <c r="H16677" s="181">
        <f t="shared" si="521"/>
        <v>0</v>
      </c>
    </row>
    <row r="16678" spans="2:8">
      <c r="B16678" s="186"/>
      <c r="C16678" s="183"/>
      <c r="D16678" s="183"/>
      <c r="E16678" s="185"/>
      <c r="F16678" s="185"/>
      <c r="G16678" s="180">
        <f t="shared" si="520"/>
        <v>0</v>
      </c>
      <c r="H16678" s="181">
        <f t="shared" si="521"/>
        <v>0</v>
      </c>
    </row>
    <row r="16679" spans="2:8">
      <c r="B16679" s="186"/>
      <c r="C16679" s="183"/>
      <c r="D16679" s="183"/>
      <c r="E16679" s="185"/>
      <c r="F16679" s="185"/>
      <c r="G16679" s="180">
        <f t="shared" si="520"/>
        <v>0</v>
      </c>
      <c r="H16679" s="181">
        <f t="shared" si="521"/>
        <v>0</v>
      </c>
    </row>
    <row r="16680" spans="2:8">
      <c r="B16680" s="186"/>
      <c r="C16680" s="183"/>
      <c r="D16680" s="183"/>
      <c r="E16680" s="185"/>
      <c r="F16680" s="185"/>
      <c r="G16680" s="180">
        <f t="shared" si="520"/>
        <v>0</v>
      </c>
      <c r="H16680" s="181">
        <f t="shared" si="521"/>
        <v>0</v>
      </c>
    </row>
    <row r="16681" spans="2:8">
      <c r="B16681" s="186"/>
      <c r="C16681" s="183"/>
      <c r="D16681" s="183"/>
      <c r="E16681" s="185"/>
      <c r="F16681" s="185"/>
      <c r="G16681" s="180">
        <f t="shared" si="520"/>
        <v>0</v>
      </c>
      <c r="H16681" s="181">
        <f t="shared" si="521"/>
        <v>0</v>
      </c>
    </row>
    <row r="16682" spans="2:8">
      <c r="B16682" s="186"/>
      <c r="C16682" s="183"/>
      <c r="D16682" s="183"/>
      <c r="E16682" s="185"/>
      <c r="F16682" s="185"/>
      <c r="G16682" s="180">
        <f t="shared" si="520"/>
        <v>0</v>
      </c>
      <c r="H16682" s="181">
        <f t="shared" si="521"/>
        <v>0</v>
      </c>
    </row>
    <row r="16683" spans="2:8">
      <c r="B16683" s="186"/>
      <c r="C16683" s="183"/>
      <c r="D16683" s="183"/>
      <c r="E16683" s="185"/>
      <c r="F16683" s="185"/>
      <c r="G16683" s="180">
        <f t="shared" si="520"/>
        <v>0</v>
      </c>
      <c r="H16683" s="181">
        <f t="shared" si="521"/>
        <v>0</v>
      </c>
    </row>
    <row r="16684" spans="2:8">
      <c r="B16684" s="186"/>
      <c r="C16684" s="183"/>
      <c r="D16684" s="183"/>
      <c r="E16684" s="185"/>
      <c r="F16684" s="185"/>
      <c r="G16684" s="180">
        <f t="shared" si="520"/>
        <v>0</v>
      </c>
      <c r="H16684" s="181">
        <f t="shared" si="521"/>
        <v>0</v>
      </c>
    </row>
    <row r="16685" spans="2:8">
      <c r="B16685" s="186"/>
      <c r="C16685" s="183"/>
      <c r="D16685" s="183"/>
      <c r="E16685" s="185"/>
      <c r="F16685" s="185"/>
      <c r="G16685" s="180">
        <f t="shared" si="520"/>
        <v>0</v>
      </c>
      <c r="H16685" s="181">
        <f t="shared" si="521"/>
        <v>0</v>
      </c>
    </row>
    <row r="16686" spans="2:8">
      <c r="B16686" s="186"/>
      <c r="C16686" s="183"/>
      <c r="D16686" s="183"/>
      <c r="E16686" s="185"/>
      <c r="F16686" s="185"/>
      <c r="G16686" s="180">
        <f t="shared" si="520"/>
        <v>0</v>
      </c>
      <c r="H16686" s="181">
        <f t="shared" si="521"/>
        <v>0</v>
      </c>
    </row>
    <row r="16687" spans="2:8">
      <c r="B16687" s="186"/>
      <c r="C16687" s="183"/>
      <c r="D16687" s="183"/>
      <c r="E16687" s="185"/>
      <c r="F16687" s="185"/>
      <c r="G16687" s="180">
        <f t="shared" si="520"/>
        <v>0</v>
      </c>
      <c r="H16687" s="181">
        <f t="shared" si="521"/>
        <v>0</v>
      </c>
    </row>
    <row r="16688" spans="2:8">
      <c r="B16688" s="186"/>
      <c r="C16688" s="183"/>
      <c r="D16688" s="183"/>
      <c r="E16688" s="185"/>
      <c r="F16688" s="185"/>
      <c r="G16688" s="180">
        <f t="shared" si="520"/>
        <v>0</v>
      </c>
      <c r="H16688" s="181">
        <f t="shared" si="521"/>
        <v>0</v>
      </c>
    </row>
    <row r="16689" spans="2:8">
      <c r="B16689" s="186"/>
      <c r="C16689" s="183"/>
      <c r="D16689" s="183"/>
      <c r="E16689" s="185"/>
      <c r="F16689" s="185"/>
      <c r="G16689" s="180">
        <f t="shared" si="520"/>
        <v>0</v>
      </c>
      <c r="H16689" s="181">
        <f t="shared" si="521"/>
        <v>0</v>
      </c>
    </row>
    <row r="16690" spans="2:8">
      <c r="B16690" s="186"/>
      <c r="C16690" s="183"/>
      <c r="D16690" s="183"/>
      <c r="E16690" s="185"/>
      <c r="F16690" s="185"/>
      <c r="G16690" s="180">
        <f t="shared" si="520"/>
        <v>0</v>
      </c>
      <c r="H16690" s="181">
        <f t="shared" si="521"/>
        <v>0</v>
      </c>
    </row>
    <row r="16691" spans="2:8">
      <c r="B16691" s="186"/>
      <c r="C16691" s="183"/>
      <c r="D16691" s="183"/>
      <c r="E16691" s="185"/>
      <c r="F16691" s="185"/>
      <c r="G16691" s="180">
        <f t="shared" si="520"/>
        <v>0</v>
      </c>
      <c r="H16691" s="181">
        <f t="shared" si="521"/>
        <v>0</v>
      </c>
    </row>
    <row r="16692" spans="2:8">
      <c r="B16692" s="186"/>
      <c r="C16692" s="183"/>
      <c r="D16692" s="183"/>
      <c r="E16692" s="185"/>
      <c r="F16692" s="185"/>
      <c r="G16692" s="180">
        <f t="shared" si="520"/>
        <v>0</v>
      </c>
      <c r="H16692" s="181">
        <f t="shared" si="521"/>
        <v>0</v>
      </c>
    </row>
    <row r="16693" spans="2:8">
      <c r="B16693" s="186"/>
      <c r="C16693" s="183"/>
      <c r="D16693" s="183"/>
      <c r="E16693" s="185"/>
      <c r="F16693" s="185"/>
      <c r="G16693" s="180">
        <f t="shared" si="520"/>
        <v>0</v>
      </c>
      <c r="H16693" s="181">
        <f t="shared" si="521"/>
        <v>0</v>
      </c>
    </row>
    <row r="16694" spans="2:8">
      <c r="B16694" s="186"/>
      <c r="C16694" s="183"/>
      <c r="D16694" s="183"/>
      <c r="E16694" s="185"/>
      <c r="F16694" s="185"/>
      <c r="G16694" s="180">
        <f t="shared" si="520"/>
        <v>0</v>
      </c>
      <c r="H16694" s="181">
        <f t="shared" si="521"/>
        <v>0</v>
      </c>
    </row>
    <row r="16695" spans="2:8">
      <c r="B16695" s="186"/>
      <c r="C16695" s="183"/>
      <c r="D16695" s="183"/>
      <c r="E16695" s="185"/>
      <c r="F16695" s="185"/>
      <c r="G16695" s="180">
        <f t="shared" si="520"/>
        <v>0</v>
      </c>
      <c r="H16695" s="181">
        <f t="shared" si="521"/>
        <v>0</v>
      </c>
    </row>
    <row r="16696" spans="2:8">
      <c r="B16696" s="186"/>
      <c r="C16696" s="183"/>
      <c r="D16696" s="183"/>
      <c r="E16696" s="185"/>
      <c r="F16696" s="185"/>
      <c r="G16696" s="180">
        <f t="shared" si="520"/>
        <v>0</v>
      </c>
      <c r="H16696" s="181">
        <f t="shared" si="521"/>
        <v>0</v>
      </c>
    </row>
    <row r="16697" spans="2:8">
      <c r="B16697" s="186"/>
      <c r="C16697" s="183"/>
      <c r="D16697" s="183"/>
      <c r="E16697" s="185"/>
      <c r="F16697" s="185"/>
      <c r="G16697" s="180">
        <f t="shared" si="520"/>
        <v>0</v>
      </c>
      <c r="H16697" s="181">
        <f t="shared" si="521"/>
        <v>0</v>
      </c>
    </row>
    <row r="16698" spans="2:8">
      <c r="B16698" s="186"/>
      <c r="C16698" s="183"/>
      <c r="D16698" s="183"/>
      <c r="E16698" s="185"/>
      <c r="F16698" s="185"/>
      <c r="G16698" s="180">
        <f t="shared" si="520"/>
        <v>0</v>
      </c>
      <c r="H16698" s="181">
        <f t="shared" si="521"/>
        <v>0</v>
      </c>
    </row>
    <row r="16699" spans="2:8">
      <c r="B16699" s="186"/>
      <c r="C16699" s="183"/>
      <c r="D16699" s="183"/>
      <c r="E16699" s="185"/>
      <c r="F16699" s="185"/>
      <c r="G16699" s="180">
        <f t="shared" si="520"/>
        <v>0</v>
      </c>
      <c r="H16699" s="181">
        <f t="shared" si="521"/>
        <v>0</v>
      </c>
    </row>
    <row r="16700" spans="2:8">
      <c r="B16700" s="186"/>
      <c r="C16700" s="183"/>
      <c r="D16700" s="183"/>
      <c r="E16700" s="185"/>
      <c r="F16700" s="185"/>
      <c r="G16700" s="180">
        <f t="shared" si="520"/>
        <v>0</v>
      </c>
      <c r="H16700" s="181">
        <f t="shared" si="521"/>
        <v>0</v>
      </c>
    </row>
    <row r="16701" spans="2:8">
      <c r="B16701" s="186"/>
      <c r="C16701" s="183"/>
      <c r="D16701" s="183"/>
      <c r="E16701" s="185"/>
      <c r="F16701" s="185"/>
      <c r="G16701" s="180">
        <f t="shared" si="520"/>
        <v>0</v>
      </c>
      <c r="H16701" s="181">
        <f t="shared" si="521"/>
        <v>0</v>
      </c>
    </row>
    <row r="16702" spans="2:8">
      <c r="B16702" s="186"/>
      <c r="C16702" s="183"/>
      <c r="D16702" s="183"/>
      <c r="E16702" s="185"/>
      <c r="F16702" s="185"/>
      <c r="G16702" s="180">
        <f t="shared" si="520"/>
        <v>0</v>
      </c>
      <c r="H16702" s="181">
        <f t="shared" si="521"/>
        <v>0</v>
      </c>
    </row>
    <row r="16703" spans="2:8">
      <c r="B16703" s="186"/>
      <c r="C16703" s="183"/>
      <c r="D16703" s="183"/>
      <c r="E16703" s="185"/>
      <c r="F16703" s="185"/>
      <c r="G16703" s="180">
        <f t="shared" si="520"/>
        <v>0</v>
      </c>
      <c r="H16703" s="181">
        <f t="shared" si="521"/>
        <v>0</v>
      </c>
    </row>
    <row r="16704" spans="2:8">
      <c r="B16704" s="186"/>
      <c r="C16704" s="183"/>
      <c r="D16704" s="183"/>
      <c r="E16704" s="185"/>
      <c r="F16704" s="185"/>
      <c r="G16704" s="180">
        <f t="shared" si="520"/>
        <v>0</v>
      </c>
      <c r="H16704" s="181">
        <f t="shared" si="521"/>
        <v>0</v>
      </c>
    </row>
    <row r="16705" spans="2:8">
      <c r="B16705" s="186"/>
      <c r="C16705" s="183"/>
      <c r="D16705" s="183"/>
      <c r="E16705" s="185"/>
      <c r="F16705" s="185"/>
      <c r="G16705" s="180">
        <f t="shared" si="520"/>
        <v>0</v>
      </c>
      <c r="H16705" s="181">
        <f t="shared" si="521"/>
        <v>0</v>
      </c>
    </row>
    <row r="16706" spans="2:8">
      <c r="B16706" s="186"/>
      <c r="C16706" s="183"/>
      <c r="D16706" s="183"/>
      <c r="E16706" s="185"/>
      <c r="F16706" s="185"/>
      <c r="G16706" s="180">
        <f t="shared" si="520"/>
        <v>0</v>
      </c>
      <c r="H16706" s="181">
        <f t="shared" si="521"/>
        <v>0</v>
      </c>
    </row>
    <row r="16707" spans="2:8">
      <c r="B16707" s="186"/>
      <c r="C16707" s="183"/>
      <c r="D16707" s="183"/>
      <c r="E16707" s="185"/>
      <c r="F16707" s="185"/>
      <c r="G16707" s="180">
        <f t="shared" si="520"/>
        <v>0</v>
      </c>
      <c r="H16707" s="181">
        <f t="shared" si="521"/>
        <v>0</v>
      </c>
    </row>
    <row r="16708" spans="2:8">
      <c r="B16708" s="186"/>
      <c r="C16708" s="183"/>
      <c r="D16708" s="183"/>
      <c r="E16708" s="185"/>
      <c r="F16708" s="185"/>
      <c r="G16708" s="180">
        <f t="shared" si="520"/>
        <v>0</v>
      </c>
      <c r="H16708" s="181">
        <f t="shared" si="521"/>
        <v>0</v>
      </c>
    </row>
    <row r="16709" spans="2:8">
      <c r="B16709" s="186"/>
      <c r="C16709" s="183"/>
      <c r="D16709" s="183"/>
      <c r="E16709" s="185"/>
      <c r="F16709" s="185"/>
      <c r="G16709" s="180">
        <f t="shared" si="520"/>
        <v>0</v>
      </c>
      <c r="H16709" s="181">
        <f t="shared" si="521"/>
        <v>0</v>
      </c>
    </row>
    <row r="16710" spans="2:8">
      <c r="B16710" s="186"/>
      <c r="C16710" s="183"/>
      <c r="D16710" s="183"/>
      <c r="E16710" s="185"/>
      <c r="F16710" s="185"/>
      <c r="G16710" s="180">
        <f t="shared" ref="G16710:G16773" si="522">IF(ABS(F16710)&gt;ABS(E16710),ABS(F16710),ABS(E16710))</f>
        <v>0</v>
      </c>
      <c r="H16710" s="181">
        <f t="shared" ref="H16710:H16773" si="523">IF(G16710&lt;&gt;0,IF(ABS(F16710)&gt;=G16710,1,ABS(F16710/G16710)),0)</f>
        <v>0</v>
      </c>
    </row>
    <row r="16711" spans="2:8">
      <c r="B16711" s="186"/>
      <c r="C16711" s="183"/>
      <c r="D16711" s="183"/>
      <c r="E16711" s="185"/>
      <c r="F16711" s="185"/>
      <c r="G16711" s="180">
        <f t="shared" si="522"/>
        <v>0</v>
      </c>
      <c r="H16711" s="181">
        <f t="shared" si="523"/>
        <v>0</v>
      </c>
    </row>
    <row r="16712" spans="2:8">
      <c r="B16712" s="186"/>
      <c r="C16712" s="183"/>
      <c r="D16712" s="183"/>
      <c r="E16712" s="185"/>
      <c r="F16712" s="185"/>
      <c r="G16712" s="180">
        <f t="shared" si="522"/>
        <v>0</v>
      </c>
      <c r="H16712" s="181">
        <f t="shared" si="523"/>
        <v>0</v>
      </c>
    </row>
    <row r="16713" spans="2:8">
      <c r="B16713" s="186"/>
      <c r="C16713" s="183"/>
      <c r="D16713" s="183"/>
      <c r="E16713" s="185"/>
      <c r="F16713" s="185"/>
      <c r="G16713" s="180">
        <f t="shared" si="522"/>
        <v>0</v>
      </c>
      <c r="H16713" s="181">
        <f t="shared" si="523"/>
        <v>0</v>
      </c>
    </row>
    <row r="16714" spans="2:8">
      <c r="B16714" s="186"/>
      <c r="C16714" s="183"/>
      <c r="D16714" s="183"/>
      <c r="E16714" s="185"/>
      <c r="F16714" s="185"/>
      <c r="G16714" s="180">
        <f t="shared" si="522"/>
        <v>0</v>
      </c>
      <c r="H16714" s="181">
        <f t="shared" si="523"/>
        <v>0</v>
      </c>
    </row>
    <row r="16715" spans="2:8">
      <c r="B16715" s="186"/>
      <c r="C16715" s="183"/>
      <c r="D16715" s="183"/>
      <c r="E16715" s="185"/>
      <c r="F16715" s="185"/>
      <c r="G16715" s="180">
        <f t="shared" si="522"/>
        <v>0</v>
      </c>
      <c r="H16715" s="181">
        <f t="shared" si="523"/>
        <v>0</v>
      </c>
    </row>
    <row r="16716" spans="2:8">
      <c r="B16716" s="186"/>
      <c r="C16716" s="183"/>
      <c r="D16716" s="183"/>
      <c r="E16716" s="185"/>
      <c r="F16716" s="185"/>
      <c r="G16716" s="180">
        <f t="shared" si="522"/>
        <v>0</v>
      </c>
      <c r="H16716" s="181">
        <f t="shared" si="523"/>
        <v>0</v>
      </c>
    </row>
    <row r="16717" spans="2:8">
      <c r="B16717" s="186"/>
      <c r="C16717" s="183"/>
      <c r="D16717" s="183"/>
      <c r="E16717" s="185"/>
      <c r="F16717" s="185"/>
      <c r="G16717" s="180">
        <f t="shared" si="522"/>
        <v>0</v>
      </c>
      <c r="H16717" s="181">
        <f t="shared" si="523"/>
        <v>0</v>
      </c>
    </row>
    <row r="16718" spans="2:8">
      <c r="B16718" s="186"/>
      <c r="C16718" s="183"/>
      <c r="D16718" s="183"/>
      <c r="E16718" s="185"/>
      <c r="F16718" s="185"/>
      <c r="G16718" s="180">
        <f t="shared" si="522"/>
        <v>0</v>
      </c>
      <c r="H16718" s="181">
        <f t="shared" si="523"/>
        <v>0</v>
      </c>
    </row>
    <row r="16719" spans="2:8">
      <c r="B16719" s="186"/>
      <c r="C16719" s="183"/>
      <c r="D16719" s="183"/>
      <c r="E16719" s="185"/>
      <c r="F16719" s="185"/>
      <c r="G16719" s="180">
        <f t="shared" si="522"/>
        <v>0</v>
      </c>
      <c r="H16719" s="181">
        <f t="shared" si="523"/>
        <v>0</v>
      </c>
    </row>
    <row r="16720" spans="2:8">
      <c r="B16720" s="186"/>
      <c r="C16720" s="183"/>
      <c r="D16720" s="183"/>
      <c r="E16720" s="185"/>
      <c r="F16720" s="185"/>
      <c r="G16720" s="180">
        <f t="shared" si="522"/>
        <v>0</v>
      </c>
      <c r="H16720" s="181">
        <f t="shared" si="523"/>
        <v>0</v>
      </c>
    </row>
    <row r="16721" spans="2:8">
      <c r="B16721" s="186"/>
      <c r="C16721" s="183"/>
      <c r="D16721" s="183"/>
      <c r="E16721" s="185"/>
      <c r="F16721" s="185"/>
      <c r="G16721" s="180">
        <f t="shared" si="522"/>
        <v>0</v>
      </c>
      <c r="H16721" s="181">
        <f t="shared" si="523"/>
        <v>0</v>
      </c>
    </row>
    <row r="16722" spans="2:8">
      <c r="B16722" s="186"/>
      <c r="C16722" s="183"/>
      <c r="D16722" s="183"/>
      <c r="E16722" s="185"/>
      <c r="F16722" s="185"/>
      <c r="G16722" s="180">
        <f t="shared" si="522"/>
        <v>0</v>
      </c>
      <c r="H16722" s="181">
        <f t="shared" si="523"/>
        <v>0</v>
      </c>
    </row>
    <row r="16723" spans="2:8">
      <c r="B16723" s="186"/>
      <c r="C16723" s="183"/>
      <c r="D16723" s="183"/>
      <c r="E16723" s="185"/>
      <c r="F16723" s="185"/>
      <c r="G16723" s="180">
        <f t="shared" si="522"/>
        <v>0</v>
      </c>
      <c r="H16723" s="181">
        <f t="shared" si="523"/>
        <v>0</v>
      </c>
    </row>
    <row r="16724" spans="2:8">
      <c r="B16724" s="186"/>
      <c r="C16724" s="183"/>
      <c r="D16724" s="183"/>
      <c r="E16724" s="185"/>
      <c r="F16724" s="185"/>
      <c r="G16724" s="180">
        <f t="shared" si="522"/>
        <v>0</v>
      </c>
      <c r="H16724" s="181">
        <f t="shared" si="523"/>
        <v>0</v>
      </c>
    </row>
    <row r="16725" spans="2:8">
      <c r="B16725" s="186"/>
      <c r="C16725" s="183"/>
      <c r="D16725" s="183"/>
      <c r="E16725" s="185"/>
      <c r="F16725" s="185"/>
      <c r="G16725" s="180">
        <f t="shared" si="522"/>
        <v>0</v>
      </c>
      <c r="H16725" s="181">
        <f t="shared" si="523"/>
        <v>0</v>
      </c>
    </row>
    <row r="16726" spans="2:8">
      <c r="B16726" s="186"/>
      <c r="C16726" s="183"/>
      <c r="D16726" s="183"/>
      <c r="E16726" s="185"/>
      <c r="F16726" s="185"/>
      <c r="G16726" s="180">
        <f t="shared" si="522"/>
        <v>0</v>
      </c>
      <c r="H16726" s="181">
        <f t="shared" si="523"/>
        <v>0</v>
      </c>
    </row>
    <row r="16727" spans="2:8">
      <c r="B16727" s="186"/>
      <c r="C16727" s="183"/>
      <c r="D16727" s="183"/>
      <c r="E16727" s="185"/>
      <c r="F16727" s="185"/>
      <c r="G16727" s="180">
        <f t="shared" si="522"/>
        <v>0</v>
      </c>
      <c r="H16727" s="181">
        <f t="shared" si="523"/>
        <v>0</v>
      </c>
    </row>
    <row r="16728" spans="2:8">
      <c r="B16728" s="186"/>
      <c r="C16728" s="183"/>
      <c r="D16728" s="183"/>
      <c r="E16728" s="185"/>
      <c r="F16728" s="185"/>
      <c r="G16728" s="180">
        <f t="shared" si="522"/>
        <v>0</v>
      </c>
      <c r="H16728" s="181">
        <f t="shared" si="523"/>
        <v>0</v>
      </c>
    </row>
    <row r="16729" spans="2:8">
      <c r="B16729" s="186"/>
      <c r="C16729" s="183"/>
      <c r="D16729" s="183"/>
      <c r="E16729" s="185"/>
      <c r="F16729" s="185"/>
      <c r="G16729" s="180">
        <f t="shared" si="522"/>
        <v>0</v>
      </c>
      <c r="H16729" s="181">
        <f t="shared" si="523"/>
        <v>0</v>
      </c>
    </row>
    <row r="16730" spans="2:8">
      <c r="B16730" s="186"/>
      <c r="C16730" s="183"/>
      <c r="D16730" s="183"/>
      <c r="E16730" s="185"/>
      <c r="F16730" s="185"/>
      <c r="G16730" s="180">
        <f t="shared" si="522"/>
        <v>0</v>
      </c>
      <c r="H16730" s="181">
        <f t="shared" si="523"/>
        <v>0</v>
      </c>
    </row>
    <row r="16731" spans="2:8">
      <c r="B16731" s="186"/>
      <c r="C16731" s="183"/>
      <c r="D16731" s="183"/>
      <c r="E16731" s="185"/>
      <c r="F16731" s="185"/>
      <c r="G16731" s="180">
        <f t="shared" si="522"/>
        <v>0</v>
      </c>
      <c r="H16731" s="181">
        <f t="shared" si="523"/>
        <v>0</v>
      </c>
    </row>
    <row r="16732" spans="2:8">
      <c r="B16732" s="186"/>
      <c r="C16732" s="183"/>
      <c r="D16732" s="183"/>
      <c r="E16732" s="185"/>
      <c r="F16732" s="185"/>
      <c r="G16732" s="180">
        <f t="shared" si="522"/>
        <v>0</v>
      </c>
      <c r="H16732" s="181">
        <f t="shared" si="523"/>
        <v>0</v>
      </c>
    </row>
    <row r="16733" spans="2:8">
      <c r="B16733" s="186"/>
      <c r="C16733" s="183"/>
      <c r="D16733" s="183"/>
      <c r="E16733" s="185"/>
      <c r="F16733" s="185"/>
      <c r="G16733" s="180">
        <f t="shared" si="522"/>
        <v>0</v>
      </c>
      <c r="H16733" s="181">
        <f t="shared" si="523"/>
        <v>0</v>
      </c>
    </row>
    <row r="16734" spans="2:8">
      <c r="B16734" s="186"/>
      <c r="C16734" s="183"/>
      <c r="D16734" s="183"/>
      <c r="E16734" s="185"/>
      <c r="F16734" s="185"/>
      <c r="G16734" s="180">
        <f t="shared" si="522"/>
        <v>0</v>
      </c>
      <c r="H16734" s="181">
        <f t="shared" si="523"/>
        <v>0</v>
      </c>
    </row>
    <row r="16735" spans="2:8">
      <c r="B16735" s="186"/>
      <c r="C16735" s="183"/>
      <c r="D16735" s="183"/>
      <c r="E16735" s="185"/>
      <c r="F16735" s="185"/>
      <c r="G16735" s="180">
        <f t="shared" si="522"/>
        <v>0</v>
      </c>
      <c r="H16735" s="181">
        <f t="shared" si="523"/>
        <v>0</v>
      </c>
    </row>
    <row r="16736" spans="2:8">
      <c r="B16736" s="186"/>
      <c r="C16736" s="183"/>
      <c r="D16736" s="183"/>
      <c r="E16736" s="185"/>
      <c r="F16736" s="185"/>
      <c r="G16736" s="180">
        <f t="shared" si="522"/>
        <v>0</v>
      </c>
      <c r="H16736" s="181">
        <f t="shared" si="523"/>
        <v>0</v>
      </c>
    </row>
    <row r="16737" spans="2:8">
      <c r="B16737" s="186"/>
      <c r="C16737" s="183"/>
      <c r="D16737" s="183"/>
      <c r="E16737" s="185"/>
      <c r="F16737" s="185"/>
      <c r="G16737" s="180">
        <f t="shared" si="522"/>
        <v>0</v>
      </c>
      <c r="H16737" s="181">
        <f t="shared" si="523"/>
        <v>0</v>
      </c>
    </row>
    <row r="16738" spans="2:8">
      <c r="B16738" s="186"/>
      <c r="C16738" s="183"/>
      <c r="D16738" s="183"/>
      <c r="E16738" s="185"/>
      <c r="F16738" s="185"/>
      <c r="G16738" s="180">
        <f t="shared" si="522"/>
        <v>0</v>
      </c>
      <c r="H16738" s="181">
        <f t="shared" si="523"/>
        <v>0</v>
      </c>
    </row>
    <row r="16739" spans="2:8">
      <c r="B16739" s="186"/>
      <c r="C16739" s="183"/>
      <c r="D16739" s="183"/>
      <c r="E16739" s="185"/>
      <c r="F16739" s="185"/>
      <c r="G16739" s="180">
        <f t="shared" si="522"/>
        <v>0</v>
      </c>
      <c r="H16739" s="181">
        <f t="shared" si="523"/>
        <v>0</v>
      </c>
    </row>
    <row r="16740" spans="2:8">
      <c r="B16740" s="186"/>
      <c r="C16740" s="183"/>
      <c r="D16740" s="183"/>
      <c r="E16740" s="185"/>
      <c r="F16740" s="185"/>
      <c r="G16740" s="180">
        <f t="shared" si="522"/>
        <v>0</v>
      </c>
      <c r="H16740" s="181">
        <f t="shared" si="523"/>
        <v>0</v>
      </c>
    </row>
    <row r="16741" spans="2:8">
      <c r="B16741" s="186"/>
      <c r="C16741" s="183"/>
      <c r="D16741" s="183"/>
      <c r="E16741" s="185"/>
      <c r="F16741" s="185"/>
      <c r="G16741" s="180">
        <f t="shared" si="522"/>
        <v>0</v>
      </c>
      <c r="H16741" s="181">
        <f t="shared" si="523"/>
        <v>0</v>
      </c>
    </row>
    <row r="16742" spans="2:8">
      <c r="B16742" s="186"/>
      <c r="C16742" s="183"/>
      <c r="D16742" s="183"/>
      <c r="E16742" s="185"/>
      <c r="F16742" s="185"/>
      <c r="G16742" s="180">
        <f t="shared" si="522"/>
        <v>0</v>
      </c>
      <c r="H16742" s="181">
        <f t="shared" si="523"/>
        <v>0</v>
      </c>
    </row>
    <row r="16743" spans="2:8">
      <c r="B16743" s="186"/>
      <c r="C16743" s="183"/>
      <c r="D16743" s="183"/>
      <c r="E16743" s="185"/>
      <c r="F16743" s="185"/>
      <c r="G16743" s="180">
        <f t="shared" si="522"/>
        <v>0</v>
      </c>
      <c r="H16743" s="181">
        <f t="shared" si="523"/>
        <v>0</v>
      </c>
    </row>
    <row r="16744" spans="2:8">
      <c r="B16744" s="186"/>
      <c r="C16744" s="183"/>
      <c r="D16744" s="183"/>
      <c r="E16744" s="185"/>
      <c r="F16744" s="185"/>
      <c r="G16744" s="180">
        <f t="shared" si="522"/>
        <v>0</v>
      </c>
      <c r="H16744" s="181">
        <f t="shared" si="523"/>
        <v>0</v>
      </c>
    </row>
    <row r="16745" spans="2:8">
      <c r="B16745" s="186"/>
      <c r="C16745" s="183"/>
      <c r="D16745" s="183"/>
      <c r="E16745" s="185"/>
      <c r="F16745" s="185"/>
      <c r="G16745" s="180">
        <f t="shared" si="522"/>
        <v>0</v>
      </c>
      <c r="H16745" s="181">
        <f t="shared" si="523"/>
        <v>0</v>
      </c>
    </row>
    <row r="16746" spans="2:8">
      <c r="B16746" s="186"/>
      <c r="C16746" s="183"/>
      <c r="D16746" s="183"/>
      <c r="E16746" s="185"/>
      <c r="F16746" s="185"/>
      <c r="G16746" s="180">
        <f t="shared" si="522"/>
        <v>0</v>
      </c>
      <c r="H16746" s="181">
        <f t="shared" si="523"/>
        <v>0</v>
      </c>
    </row>
    <row r="16747" spans="2:8">
      <c r="B16747" s="186"/>
      <c r="C16747" s="183"/>
      <c r="D16747" s="183"/>
      <c r="E16747" s="185"/>
      <c r="F16747" s="185"/>
      <c r="G16747" s="180">
        <f t="shared" si="522"/>
        <v>0</v>
      </c>
      <c r="H16747" s="181">
        <f t="shared" si="523"/>
        <v>0</v>
      </c>
    </row>
    <row r="16748" spans="2:8">
      <c r="B16748" s="186"/>
      <c r="C16748" s="183"/>
      <c r="D16748" s="183"/>
      <c r="E16748" s="185"/>
      <c r="F16748" s="185"/>
      <c r="G16748" s="180">
        <f t="shared" si="522"/>
        <v>0</v>
      </c>
      <c r="H16748" s="181">
        <f t="shared" si="523"/>
        <v>0</v>
      </c>
    </row>
    <row r="16749" spans="2:8">
      <c r="B16749" s="186"/>
      <c r="C16749" s="183"/>
      <c r="D16749" s="183"/>
      <c r="E16749" s="185"/>
      <c r="F16749" s="185"/>
      <c r="G16749" s="180">
        <f t="shared" si="522"/>
        <v>0</v>
      </c>
      <c r="H16749" s="181">
        <f t="shared" si="523"/>
        <v>0</v>
      </c>
    </row>
    <row r="16750" spans="2:8">
      <c r="B16750" s="186"/>
      <c r="C16750" s="183"/>
      <c r="D16750" s="183"/>
      <c r="E16750" s="185"/>
      <c r="F16750" s="185"/>
      <c r="G16750" s="180">
        <f t="shared" si="522"/>
        <v>0</v>
      </c>
      <c r="H16750" s="181">
        <f t="shared" si="523"/>
        <v>0</v>
      </c>
    </row>
    <row r="16751" spans="2:8">
      <c r="B16751" s="186"/>
      <c r="C16751" s="183"/>
      <c r="D16751" s="183"/>
      <c r="E16751" s="185"/>
      <c r="F16751" s="185"/>
      <c r="G16751" s="180">
        <f t="shared" si="522"/>
        <v>0</v>
      </c>
      <c r="H16751" s="181">
        <f t="shared" si="523"/>
        <v>0</v>
      </c>
    </row>
    <row r="16752" spans="2:8">
      <c r="B16752" s="186"/>
      <c r="C16752" s="183"/>
      <c r="D16752" s="183"/>
      <c r="E16752" s="185"/>
      <c r="F16752" s="185"/>
      <c r="G16752" s="180">
        <f t="shared" si="522"/>
        <v>0</v>
      </c>
      <c r="H16752" s="181">
        <f t="shared" si="523"/>
        <v>0</v>
      </c>
    </row>
    <row r="16753" spans="2:8">
      <c r="B16753" s="186"/>
      <c r="C16753" s="183"/>
      <c r="D16753" s="183"/>
      <c r="E16753" s="185"/>
      <c r="F16753" s="185"/>
      <c r="G16753" s="180">
        <f t="shared" si="522"/>
        <v>0</v>
      </c>
      <c r="H16753" s="181">
        <f t="shared" si="523"/>
        <v>0</v>
      </c>
    </row>
    <row r="16754" spans="2:8">
      <c r="B16754" s="186"/>
      <c r="C16754" s="183"/>
      <c r="D16754" s="183"/>
      <c r="E16754" s="185"/>
      <c r="F16754" s="185"/>
      <c r="G16754" s="180">
        <f t="shared" si="522"/>
        <v>0</v>
      </c>
      <c r="H16754" s="181">
        <f t="shared" si="523"/>
        <v>0</v>
      </c>
    </row>
    <row r="16755" spans="2:8">
      <c r="B16755" s="186"/>
      <c r="C16755" s="183"/>
      <c r="D16755" s="183"/>
      <c r="E16755" s="185"/>
      <c r="F16755" s="185"/>
      <c r="G16755" s="180">
        <f t="shared" si="522"/>
        <v>0</v>
      </c>
      <c r="H16755" s="181">
        <f t="shared" si="523"/>
        <v>0</v>
      </c>
    </row>
    <row r="16756" spans="2:8">
      <c r="B16756" s="186"/>
      <c r="C16756" s="183"/>
      <c r="D16756" s="183"/>
      <c r="E16756" s="185"/>
      <c r="F16756" s="185"/>
      <c r="G16756" s="180">
        <f t="shared" si="522"/>
        <v>0</v>
      </c>
      <c r="H16756" s="181">
        <f t="shared" si="523"/>
        <v>0</v>
      </c>
    </row>
    <row r="16757" spans="2:8">
      <c r="B16757" s="186"/>
      <c r="C16757" s="183"/>
      <c r="D16757" s="183"/>
      <c r="E16757" s="185"/>
      <c r="F16757" s="185"/>
      <c r="G16757" s="180">
        <f t="shared" si="522"/>
        <v>0</v>
      </c>
      <c r="H16757" s="181">
        <f t="shared" si="523"/>
        <v>0</v>
      </c>
    </row>
    <row r="16758" spans="2:8">
      <c r="B16758" s="186"/>
      <c r="C16758" s="183"/>
      <c r="D16758" s="183"/>
      <c r="E16758" s="185"/>
      <c r="F16758" s="185"/>
      <c r="G16758" s="180">
        <f t="shared" si="522"/>
        <v>0</v>
      </c>
      <c r="H16758" s="181">
        <f t="shared" si="523"/>
        <v>0</v>
      </c>
    </row>
    <row r="16759" spans="2:8">
      <c r="B16759" s="186"/>
      <c r="C16759" s="183"/>
      <c r="D16759" s="183"/>
      <c r="E16759" s="185"/>
      <c r="F16759" s="185"/>
      <c r="G16759" s="180">
        <f t="shared" si="522"/>
        <v>0</v>
      </c>
      <c r="H16759" s="181">
        <f t="shared" si="523"/>
        <v>0</v>
      </c>
    </row>
    <row r="16760" spans="2:8">
      <c r="B16760" s="186"/>
      <c r="C16760" s="183"/>
      <c r="D16760" s="183"/>
      <c r="E16760" s="185"/>
      <c r="F16760" s="185"/>
      <c r="G16760" s="180">
        <f t="shared" si="522"/>
        <v>0</v>
      </c>
      <c r="H16760" s="181">
        <f t="shared" si="523"/>
        <v>0</v>
      </c>
    </row>
    <row r="16761" spans="2:8">
      <c r="B16761" s="186"/>
      <c r="C16761" s="183"/>
      <c r="D16761" s="183"/>
      <c r="E16761" s="185"/>
      <c r="F16761" s="185"/>
      <c r="G16761" s="180">
        <f t="shared" si="522"/>
        <v>0</v>
      </c>
      <c r="H16761" s="181">
        <f t="shared" si="523"/>
        <v>0</v>
      </c>
    </row>
    <row r="16762" spans="2:8">
      <c r="B16762" s="186"/>
      <c r="C16762" s="183"/>
      <c r="D16762" s="183"/>
      <c r="E16762" s="185"/>
      <c r="F16762" s="185"/>
      <c r="G16762" s="180">
        <f t="shared" si="522"/>
        <v>0</v>
      </c>
      <c r="H16762" s="181">
        <f t="shared" si="523"/>
        <v>0</v>
      </c>
    </row>
    <row r="16763" spans="2:8">
      <c r="B16763" s="186"/>
      <c r="C16763" s="183"/>
      <c r="D16763" s="183"/>
      <c r="E16763" s="185"/>
      <c r="F16763" s="185"/>
      <c r="G16763" s="180">
        <f t="shared" si="522"/>
        <v>0</v>
      </c>
      <c r="H16763" s="181">
        <f t="shared" si="523"/>
        <v>0</v>
      </c>
    </row>
    <row r="16764" spans="2:8">
      <c r="B16764" s="186"/>
      <c r="C16764" s="183"/>
      <c r="D16764" s="183"/>
      <c r="E16764" s="185"/>
      <c r="F16764" s="185"/>
      <c r="G16764" s="180">
        <f t="shared" si="522"/>
        <v>0</v>
      </c>
      <c r="H16764" s="181">
        <f t="shared" si="523"/>
        <v>0</v>
      </c>
    </row>
    <row r="16765" spans="2:8">
      <c r="B16765" s="186"/>
      <c r="C16765" s="183"/>
      <c r="D16765" s="183"/>
      <c r="E16765" s="185"/>
      <c r="F16765" s="185"/>
      <c r="G16765" s="180">
        <f t="shared" si="522"/>
        <v>0</v>
      </c>
      <c r="H16765" s="181">
        <f t="shared" si="523"/>
        <v>0</v>
      </c>
    </row>
    <row r="16766" spans="2:8">
      <c r="B16766" s="186"/>
      <c r="C16766" s="183"/>
      <c r="D16766" s="183"/>
      <c r="E16766" s="185"/>
      <c r="F16766" s="185"/>
      <c r="G16766" s="180">
        <f t="shared" si="522"/>
        <v>0</v>
      </c>
      <c r="H16766" s="181">
        <f t="shared" si="523"/>
        <v>0</v>
      </c>
    </row>
    <row r="16767" spans="2:8">
      <c r="B16767" s="186"/>
      <c r="C16767" s="183"/>
      <c r="D16767" s="183"/>
      <c r="E16767" s="185"/>
      <c r="F16767" s="185"/>
      <c r="G16767" s="180">
        <f t="shared" si="522"/>
        <v>0</v>
      </c>
      <c r="H16767" s="181">
        <f t="shared" si="523"/>
        <v>0</v>
      </c>
    </row>
    <row r="16768" spans="2:8">
      <c r="B16768" s="186"/>
      <c r="C16768" s="183"/>
      <c r="D16768" s="183"/>
      <c r="E16768" s="185"/>
      <c r="F16768" s="185"/>
      <c r="G16768" s="180">
        <f t="shared" si="522"/>
        <v>0</v>
      </c>
      <c r="H16768" s="181">
        <f t="shared" si="523"/>
        <v>0</v>
      </c>
    </row>
    <row r="16769" spans="2:8">
      <c r="B16769" s="186"/>
      <c r="C16769" s="183"/>
      <c r="D16769" s="183"/>
      <c r="E16769" s="185"/>
      <c r="F16769" s="185"/>
      <c r="G16769" s="180">
        <f t="shared" si="522"/>
        <v>0</v>
      </c>
      <c r="H16769" s="181">
        <f t="shared" si="523"/>
        <v>0</v>
      </c>
    </row>
    <row r="16770" spans="2:8">
      <c r="B16770" s="186"/>
      <c r="C16770" s="183"/>
      <c r="D16770" s="183"/>
      <c r="E16770" s="185"/>
      <c r="F16770" s="185"/>
      <c r="G16770" s="180">
        <f t="shared" si="522"/>
        <v>0</v>
      </c>
      <c r="H16770" s="181">
        <f t="shared" si="523"/>
        <v>0</v>
      </c>
    </row>
    <row r="16771" spans="2:8">
      <c r="B16771" s="186"/>
      <c r="C16771" s="183"/>
      <c r="D16771" s="183"/>
      <c r="E16771" s="185"/>
      <c r="F16771" s="185"/>
      <c r="G16771" s="180">
        <f t="shared" si="522"/>
        <v>0</v>
      </c>
      <c r="H16771" s="181">
        <f t="shared" si="523"/>
        <v>0</v>
      </c>
    </row>
    <row r="16772" spans="2:8">
      <c r="B16772" s="186"/>
      <c r="C16772" s="183"/>
      <c r="D16772" s="183"/>
      <c r="E16772" s="185"/>
      <c r="F16772" s="185"/>
      <c r="G16772" s="180">
        <f t="shared" si="522"/>
        <v>0</v>
      </c>
      <c r="H16772" s="181">
        <f t="shared" si="523"/>
        <v>0</v>
      </c>
    </row>
    <row r="16773" spans="2:8">
      <c r="B16773" s="186"/>
      <c r="C16773" s="183"/>
      <c r="D16773" s="183"/>
      <c r="E16773" s="185"/>
      <c r="F16773" s="185"/>
      <c r="G16773" s="180">
        <f t="shared" si="522"/>
        <v>0</v>
      </c>
      <c r="H16773" s="181">
        <f t="shared" si="523"/>
        <v>0</v>
      </c>
    </row>
    <row r="16774" spans="2:8">
      <c r="B16774" s="186"/>
      <c r="C16774" s="183"/>
      <c r="D16774" s="183"/>
      <c r="E16774" s="185"/>
      <c r="F16774" s="185"/>
      <c r="G16774" s="180">
        <f t="shared" ref="G16774:G16837" si="524">IF(ABS(F16774)&gt;ABS(E16774),ABS(F16774),ABS(E16774))</f>
        <v>0</v>
      </c>
      <c r="H16774" s="181">
        <f t="shared" ref="H16774:H16837" si="525">IF(G16774&lt;&gt;0,IF(ABS(F16774)&gt;=G16774,1,ABS(F16774/G16774)),0)</f>
        <v>0</v>
      </c>
    </row>
    <row r="16775" spans="2:8">
      <c r="B16775" s="186"/>
      <c r="C16775" s="183"/>
      <c r="D16775" s="183"/>
      <c r="E16775" s="185"/>
      <c r="F16775" s="185"/>
      <c r="G16775" s="180">
        <f t="shared" si="524"/>
        <v>0</v>
      </c>
      <c r="H16775" s="181">
        <f t="shared" si="525"/>
        <v>0</v>
      </c>
    </row>
    <row r="16776" spans="2:8">
      <c r="B16776" s="186"/>
      <c r="C16776" s="183"/>
      <c r="D16776" s="183"/>
      <c r="E16776" s="185"/>
      <c r="F16776" s="185"/>
      <c r="G16776" s="180">
        <f t="shared" si="524"/>
        <v>0</v>
      </c>
      <c r="H16776" s="181">
        <f t="shared" si="525"/>
        <v>0</v>
      </c>
    </row>
    <row r="16777" spans="2:8">
      <c r="B16777" s="186"/>
      <c r="C16777" s="183"/>
      <c r="D16777" s="183"/>
      <c r="E16777" s="185"/>
      <c r="F16777" s="185"/>
      <c r="G16777" s="180">
        <f t="shared" si="524"/>
        <v>0</v>
      </c>
      <c r="H16777" s="181">
        <f t="shared" si="525"/>
        <v>0</v>
      </c>
    </row>
    <row r="16778" spans="2:8">
      <c r="B16778" s="186"/>
      <c r="C16778" s="183"/>
      <c r="D16778" s="183"/>
      <c r="E16778" s="185"/>
      <c r="F16778" s="185"/>
      <c r="G16778" s="180">
        <f t="shared" si="524"/>
        <v>0</v>
      </c>
      <c r="H16778" s="181">
        <f t="shared" si="525"/>
        <v>0</v>
      </c>
    </row>
    <row r="16779" spans="2:8">
      <c r="B16779" s="186"/>
      <c r="C16779" s="183"/>
      <c r="D16779" s="183"/>
      <c r="E16779" s="185"/>
      <c r="F16779" s="185"/>
      <c r="G16779" s="180">
        <f t="shared" si="524"/>
        <v>0</v>
      </c>
      <c r="H16779" s="181">
        <f t="shared" si="525"/>
        <v>0</v>
      </c>
    </row>
    <row r="16780" spans="2:8">
      <c r="B16780" s="186"/>
      <c r="C16780" s="183"/>
      <c r="D16780" s="183"/>
      <c r="E16780" s="185"/>
      <c r="F16780" s="185"/>
      <c r="G16780" s="180">
        <f t="shared" si="524"/>
        <v>0</v>
      </c>
      <c r="H16780" s="181">
        <f t="shared" si="525"/>
        <v>0</v>
      </c>
    </row>
    <row r="16781" spans="2:8">
      <c r="B16781" s="186"/>
      <c r="C16781" s="183"/>
      <c r="D16781" s="183"/>
      <c r="E16781" s="185"/>
      <c r="F16781" s="185"/>
      <c r="G16781" s="180">
        <f t="shared" si="524"/>
        <v>0</v>
      </c>
      <c r="H16781" s="181">
        <f t="shared" si="525"/>
        <v>0</v>
      </c>
    </row>
    <row r="16782" spans="2:8">
      <c r="B16782" s="186"/>
      <c r="C16782" s="183"/>
      <c r="D16782" s="183"/>
      <c r="E16782" s="185"/>
      <c r="F16782" s="185"/>
      <c r="G16782" s="180">
        <f t="shared" si="524"/>
        <v>0</v>
      </c>
      <c r="H16782" s="181">
        <f t="shared" si="525"/>
        <v>0</v>
      </c>
    </row>
    <row r="16783" spans="2:8">
      <c r="B16783" s="186"/>
      <c r="C16783" s="183"/>
      <c r="D16783" s="183"/>
      <c r="E16783" s="185"/>
      <c r="F16783" s="185"/>
      <c r="G16783" s="180">
        <f t="shared" si="524"/>
        <v>0</v>
      </c>
      <c r="H16783" s="181">
        <f t="shared" si="525"/>
        <v>0</v>
      </c>
    </row>
    <row r="16784" spans="2:8">
      <c r="B16784" s="186"/>
      <c r="C16784" s="183"/>
      <c r="D16784" s="183"/>
      <c r="E16784" s="185"/>
      <c r="F16784" s="185"/>
      <c r="G16784" s="180">
        <f t="shared" si="524"/>
        <v>0</v>
      </c>
      <c r="H16784" s="181">
        <f t="shared" si="525"/>
        <v>0</v>
      </c>
    </row>
    <row r="16785" spans="2:8">
      <c r="B16785" s="186"/>
      <c r="C16785" s="183"/>
      <c r="D16785" s="183"/>
      <c r="E16785" s="185"/>
      <c r="F16785" s="185"/>
      <c r="G16785" s="180">
        <f t="shared" si="524"/>
        <v>0</v>
      </c>
      <c r="H16785" s="181">
        <f t="shared" si="525"/>
        <v>0</v>
      </c>
    </row>
    <row r="16786" spans="2:8">
      <c r="B16786" s="186"/>
      <c r="C16786" s="183"/>
      <c r="D16786" s="183"/>
      <c r="E16786" s="185"/>
      <c r="F16786" s="185"/>
      <c r="G16786" s="180">
        <f t="shared" si="524"/>
        <v>0</v>
      </c>
      <c r="H16786" s="181">
        <f t="shared" si="525"/>
        <v>0</v>
      </c>
    </row>
    <row r="16787" spans="2:8">
      <c r="B16787" s="186"/>
      <c r="C16787" s="183"/>
      <c r="D16787" s="183"/>
      <c r="E16787" s="185"/>
      <c r="F16787" s="185"/>
      <c r="G16787" s="180">
        <f t="shared" si="524"/>
        <v>0</v>
      </c>
      <c r="H16787" s="181">
        <f t="shared" si="525"/>
        <v>0</v>
      </c>
    </row>
    <row r="16788" spans="2:8">
      <c r="B16788" s="186"/>
      <c r="C16788" s="183"/>
      <c r="D16788" s="183"/>
      <c r="E16788" s="185"/>
      <c r="F16788" s="185"/>
      <c r="G16788" s="180">
        <f t="shared" si="524"/>
        <v>0</v>
      </c>
      <c r="H16788" s="181">
        <f t="shared" si="525"/>
        <v>0</v>
      </c>
    </row>
    <row r="16789" spans="2:8">
      <c r="B16789" s="186"/>
      <c r="C16789" s="183"/>
      <c r="D16789" s="183"/>
      <c r="E16789" s="185"/>
      <c r="F16789" s="185"/>
      <c r="G16789" s="180">
        <f t="shared" si="524"/>
        <v>0</v>
      </c>
      <c r="H16789" s="181">
        <f t="shared" si="525"/>
        <v>0</v>
      </c>
    </row>
    <row r="16790" spans="2:8">
      <c r="B16790" s="186"/>
      <c r="C16790" s="183"/>
      <c r="D16790" s="183"/>
      <c r="E16790" s="185"/>
      <c r="F16790" s="185"/>
      <c r="G16790" s="180">
        <f t="shared" si="524"/>
        <v>0</v>
      </c>
      <c r="H16790" s="181">
        <f t="shared" si="525"/>
        <v>0</v>
      </c>
    </row>
    <row r="16791" spans="2:8">
      <c r="B16791" s="186"/>
      <c r="C16791" s="183"/>
      <c r="D16791" s="183"/>
      <c r="E16791" s="185"/>
      <c r="F16791" s="185"/>
      <c r="G16791" s="180">
        <f t="shared" si="524"/>
        <v>0</v>
      </c>
      <c r="H16791" s="181">
        <f t="shared" si="525"/>
        <v>0</v>
      </c>
    </row>
    <row r="16792" spans="2:8">
      <c r="B16792" s="186"/>
      <c r="C16792" s="183"/>
      <c r="D16792" s="183"/>
      <c r="E16792" s="185"/>
      <c r="F16792" s="185"/>
      <c r="G16792" s="180">
        <f t="shared" si="524"/>
        <v>0</v>
      </c>
      <c r="H16792" s="181">
        <f t="shared" si="525"/>
        <v>0</v>
      </c>
    </row>
    <row r="16793" spans="2:8">
      <c r="B16793" s="186"/>
      <c r="C16793" s="183"/>
      <c r="D16793" s="183"/>
      <c r="E16793" s="185"/>
      <c r="F16793" s="185"/>
      <c r="G16793" s="180">
        <f t="shared" si="524"/>
        <v>0</v>
      </c>
      <c r="H16793" s="181">
        <f t="shared" si="525"/>
        <v>0</v>
      </c>
    </row>
    <row r="16794" spans="2:8">
      <c r="B16794" s="186"/>
      <c r="C16794" s="183"/>
      <c r="D16794" s="183"/>
      <c r="E16794" s="185"/>
      <c r="F16794" s="185"/>
      <c r="G16794" s="180">
        <f t="shared" si="524"/>
        <v>0</v>
      </c>
      <c r="H16794" s="181">
        <f t="shared" si="525"/>
        <v>0</v>
      </c>
    </row>
    <row r="16795" spans="2:8">
      <c r="B16795" s="186"/>
      <c r="C16795" s="183"/>
      <c r="D16795" s="183"/>
      <c r="E16795" s="185"/>
      <c r="F16795" s="185"/>
      <c r="G16795" s="180">
        <f t="shared" si="524"/>
        <v>0</v>
      </c>
      <c r="H16795" s="181">
        <f t="shared" si="525"/>
        <v>0</v>
      </c>
    </row>
    <row r="16796" spans="2:8">
      <c r="B16796" s="186"/>
      <c r="C16796" s="183"/>
      <c r="D16796" s="183"/>
      <c r="E16796" s="185"/>
      <c r="F16796" s="185"/>
      <c r="G16796" s="180">
        <f t="shared" si="524"/>
        <v>0</v>
      </c>
      <c r="H16796" s="181">
        <f t="shared" si="525"/>
        <v>0</v>
      </c>
    </row>
    <row r="16797" spans="2:8">
      <c r="B16797" s="186"/>
      <c r="C16797" s="183"/>
      <c r="D16797" s="183"/>
      <c r="E16797" s="185"/>
      <c r="F16797" s="185"/>
      <c r="G16797" s="180">
        <f t="shared" si="524"/>
        <v>0</v>
      </c>
      <c r="H16797" s="181">
        <f t="shared" si="525"/>
        <v>0</v>
      </c>
    </row>
    <row r="16798" spans="2:8">
      <c r="B16798" s="186"/>
      <c r="C16798" s="183"/>
      <c r="D16798" s="183"/>
      <c r="E16798" s="185"/>
      <c r="F16798" s="185"/>
      <c r="G16798" s="180">
        <f t="shared" si="524"/>
        <v>0</v>
      </c>
      <c r="H16798" s="181">
        <f t="shared" si="525"/>
        <v>0</v>
      </c>
    </row>
    <row r="16799" spans="2:8">
      <c r="B16799" s="186"/>
      <c r="C16799" s="183"/>
      <c r="D16799" s="183"/>
      <c r="E16799" s="185"/>
      <c r="F16799" s="185"/>
      <c r="G16799" s="180">
        <f t="shared" si="524"/>
        <v>0</v>
      </c>
      <c r="H16799" s="181">
        <f t="shared" si="525"/>
        <v>0</v>
      </c>
    </row>
    <row r="16800" spans="2:8">
      <c r="B16800" s="186"/>
      <c r="C16800" s="183"/>
      <c r="D16800" s="183"/>
      <c r="E16800" s="185"/>
      <c r="F16800" s="185"/>
      <c r="G16800" s="180">
        <f t="shared" si="524"/>
        <v>0</v>
      </c>
      <c r="H16800" s="181">
        <f t="shared" si="525"/>
        <v>0</v>
      </c>
    </row>
    <row r="16801" spans="2:8">
      <c r="B16801" s="186"/>
      <c r="C16801" s="183"/>
      <c r="D16801" s="183"/>
      <c r="E16801" s="185"/>
      <c r="F16801" s="185"/>
      <c r="G16801" s="180">
        <f t="shared" si="524"/>
        <v>0</v>
      </c>
      <c r="H16801" s="181">
        <f t="shared" si="525"/>
        <v>0</v>
      </c>
    </row>
    <row r="16802" spans="2:8">
      <c r="B16802" s="186"/>
      <c r="C16802" s="183"/>
      <c r="D16802" s="183"/>
      <c r="E16802" s="185"/>
      <c r="F16802" s="185"/>
      <c r="G16802" s="180">
        <f t="shared" si="524"/>
        <v>0</v>
      </c>
      <c r="H16802" s="181">
        <f t="shared" si="525"/>
        <v>0</v>
      </c>
    </row>
    <row r="16803" spans="2:8">
      <c r="B16803" s="186"/>
      <c r="C16803" s="183"/>
      <c r="D16803" s="183"/>
      <c r="E16803" s="185"/>
      <c r="F16803" s="185"/>
      <c r="G16803" s="180">
        <f t="shared" si="524"/>
        <v>0</v>
      </c>
      <c r="H16803" s="181">
        <f t="shared" si="525"/>
        <v>0</v>
      </c>
    </row>
    <row r="16804" spans="2:8">
      <c r="B16804" s="186"/>
      <c r="C16804" s="183"/>
      <c r="D16804" s="183"/>
      <c r="E16804" s="185"/>
      <c r="F16804" s="185"/>
      <c r="G16804" s="180">
        <f t="shared" si="524"/>
        <v>0</v>
      </c>
      <c r="H16804" s="181">
        <f t="shared" si="525"/>
        <v>0</v>
      </c>
    </row>
    <row r="16805" spans="2:8">
      <c r="B16805" s="186"/>
      <c r="C16805" s="183"/>
      <c r="D16805" s="183"/>
      <c r="E16805" s="185"/>
      <c r="F16805" s="185"/>
      <c r="G16805" s="180">
        <f t="shared" si="524"/>
        <v>0</v>
      </c>
      <c r="H16805" s="181">
        <f t="shared" si="525"/>
        <v>0</v>
      </c>
    </row>
    <row r="16806" spans="2:8">
      <c r="B16806" s="186"/>
      <c r="C16806" s="183"/>
      <c r="D16806" s="183"/>
      <c r="E16806" s="185"/>
      <c r="F16806" s="185"/>
      <c r="G16806" s="180">
        <f t="shared" si="524"/>
        <v>0</v>
      </c>
      <c r="H16806" s="181">
        <f t="shared" si="525"/>
        <v>0</v>
      </c>
    </row>
    <row r="16807" spans="2:8">
      <c r="B16807" s="186"/>
      <c r="C16807" s="183"/>
      <c r="D16807" s="183"/>
      <c r="E16807" s="185"/>
      <c r="F16807" s="185"/>
      <c r="G16807" s="180">
        <f t="shared" si="524"/>
        <v>0</v>
      </c>
      <c r="H16807" s="181">
        <f t="shared" si="525"/>
        <v>0</v>
      </c>
    </row>
    <row r="16808" spans="2:8">
      <c r="B16808" s="186"/>
      <c r="C16808" s="183"/>
      <c r="D16808" s="183"/>
      <c r="E16808" s="185"/>
      <c r="F16808" s="185"/>
      <c r="G16808" s="180">
        <f t="shared" si="524"/>
        <v>0</v>
      </c>
      <c r="H16808" s="181">
        <f t="shared" si="525"/>
        <v>0</v>
      </c>
    </row>
    <row r="16809" spans="2:8">
      <c r="B16809" s="186"/>
      <c r="C16809" s="183"/>
      <c r="D16809" s="183"/>
      <c r="E16809" s="185"/>
      <c r="F16809" s="185"/>
      <c r="G16809" s="180">
        <f t="shared" si="524"/>
        <v>0</v>
      </c>
      <c r="H16809" s="181">
        <f t="shared" si="525"/>
        <v>0</v>
      </c>
    </row>
    <row r="16810" spans="2:8">
      <c r="B16810" s="186"/>
      <c r="C16810" s="183"/>
      <c r="D16810" s="183"/>
      <c r="E16810" s="185"/>
      <c r="F16810" s="185"/>
      <c r="G16810" s="180">
        <f t="shared" si="524"/>
        <v>0</v>
      </c>
      <c r="H16810" s="181">
        <f t="shared" si="525"/>
        <v>0</v>
      </c>
    </row>
    <row r="16811" spans="2:8">
      <c r="B16811" s="186"/>
      <c r="C16811" s="183"/>
      <c r="D16811" s="183"/>
      <c r="E16811" s="185"/>
      <c r="F16811" s="185"/>
      <c r="G16811" s="180">
        <f t="shared" si="524"/>
        <v>0</v>
      </c>
      <c r="H16811" s="181">
        <f t="shared" si="525"/>
        <v>0</v>
      </c>
    </row>
    <row r="16812" spans="2:8">
      <c r="B16812" s="186"/>
      <c r="C16812" s="183"/>
      <c r="D16812" s="183"/>
      <c r="E16812" s="185"/>
      <c r="F16812" s="185"/>
      <c r="G16812" s="180">
        <f t="shared" si="524"/>
        <v>0</v>
      </c>
      <c r="H16812" s="181">
        <f t="shared" si="525"/>
        <v>0</v>
      </c>
    </row>
    <row r="16813" spans="2:8">
      <c r="B16813" s="186"/>
      <c r="C16813" s="183"/>
      <c r="D16813" s="183"/>
      <c r="E16813" s="185"/>
      <c r="F16813" s="185"/>
      <c r="G16813" s="180">
        <f t="shared" si="524"/>
        <v>0</v>
      </c>
      <c r="H16813" s="181">
        <f t="shared" si="525"/>
        <v>0</v>
      </c>
    </row>
    <row r="16814" spans="2:8">
      <c r="B16814" s="186"/>
      <c r="C16814" s="183"/>
      <c r="D16814" s="183"/>
      <c r="E16814" s="185"/>
      <c r="F16814" s="185"/>
      <c r="G16814" s="180">
        <f t="shared" si="524"/>
        <v>0</v>
      </c>
      <c r="H16814" s="181">
        <f t="shared" si="525"/>
        <v>0</v>
      </c>
    </row>
    <row r="16815" spans="2:8">
      <c r="B16815" s="186"/>
      <c r="C16815" s="183"/>
      <c r="D16815" s="183"/>
      <c r="E16815" s="185"/>
      <c r="F16815" s="185"/>
      <c r="G16815" s="180">
        <f t="shared" si="524"/>
        <v>0</v>
      </c>
      <c r="H16815" s="181">
        <f t="shared" si="525"/>
        <v>0</v>
      </c>
    </row>
    <row r="16816" spans="2:8">
      <c r="B16816" s="186"/>
      <c r="C16816" s="183"/>
      <c r="D16816" s="183"/>
      <c r="E16816" s="185"/>
      <c r="F16816" s="185"/>
      <c r="G16816" s="180">
        <f t="shared" si="524"/>
        <v>0</v>
      </c>
      <c r="H16816" s="181">
        <f t="shared" si="525"/>
        <v>0</v>
      </c>
    </row>
    <row r="16817" spans="2:8">
      <c r="B16817" s="186"/>
      <c r="C16817" s="183"/>
      <c r="D16817" s="183"/>
      <c r="E16817" s="185"/>
      <c r="F16817" s="185"/>
      <c r="G16817" s="180">
        <f t="shared" si="524"/>
        <v>0</v>
      </c>
      <c r="H16817" s="181">
        <f t="shared" si="525"/>
        <v>0</v>
      </c>
    </row>
    <row r="16818" spans="2:8">
      <c r="B16818" s="186"/>
      <c r="C16818" s="183"/>
      <c r="D16818" s="183"/>
      <c r="E16818" s="185"/>
      <c r="F16818" s="185"/>
      <c r="G16818" s="180">
        <f t="shared" si="524"/>
        <v>0</v>
      </c>
      <c r="H16818" s="181">
        <f t="shared" si="525"/>
        <v>0</v>
      </c>
    </row>
    <row r="16819" spans="2:8">
      <c r="B16819" s="186"/>
      <c r="C16819" s="183"/>
      <c r="D16819" s="183"/>
      <c r="E16819" s="185"/>
      <c r="F16819" s="185"/>
      <c r="G16819" s="180">
        <f t="shared" si="524"/>
        <v>0</v>
      </c>
      <c r="H16819" s="181">
        <f t="shared" si="525"/>
        <v>0</v>
      </c>
    </row>
    <row r="16820" spans="2:8">
      <c r="B16820" s="186"/>
      <c r="C16820" s="183"/>
      <c r="D16820" s="183"/>
      <c r="E16820" s="185"/>
      <c r="F16820" s="185"/>
      <c r="G16820" s="180">
        <f t="shared" si="524"/>
        <v>0</v>
      </c>
      <c r="H16820" s="181">
        <f t="shared" si="525"/>
        <v>0</v>
      </c>
    </row>
    <row r="16821" spans="2:8">
      <c r="B16821" s="186"/>
      <c r="C16821" s="183"/>
      <c r="D16821" s="183"/>
      <c r="E16821" s="185"/>
      <c r="F16821" s="185"/>
      <c r="G16821" s="180">
        <f t="shared" si="524"/>
        <v>0</v>
      </c>
      <c r="H16821" s="181">
        <f t="shared" si="525"/>
        <v>0</v>
      </c>
    </row>
    <row r="16822" spans="2:8">
      <c r="B16822" s="186"/>
      <c r="C16822" s="183"/>
      <c r="D16822" s="183"/>
      <c r="E16822" s="185"/>
      <c r="F16822" s="185"/>
      <c r="G16822" s="180">
        <f t="shared" si="524"/>
        <v>0</v>
      </c>
      <c r="H16822" s="181">
        <f t="shared" si="525"/>
        <v>0</v>
      </c>
    </row>
    <row r="16823" spans="2:8">
      <c r="B16823" s="186"/>
      <c r="C16823" s="183"/>
      <c r="D16823" s="183"/>
      <c r="E16823" s="185"/>
      <c r="F16823" s="185"/>
      <c r="G16823" s="180">
        <f t="shared" si="524"/>
        <v>0</v>
      </c>
      <c r="H16823" s="181">
        <f t="shared" si="525"/>
        <v>0</v>
      </c>
    </row>
    <row r="16824" spans="2:8">
      <c r="B16824" s="186"/>
      <c r="C16824" s="183"/>
      <c r="D16824" s="183"/>
      <c r="E16824" s="185"/>
      <c r="F16824" s="185"/>
      <c r="G16824" s="180">
        <f t="shared" si="524"/>
        <v>0</v>
      </c>
      <c r="H16824" s="181">
        <f t="shared" si="525"/>
        <v>0</v>
      </c>
    </row>
    <row r="16825" spans="2:8">
      <c r="B16825" s="186"/>
      <c r="C16825" s="183"/>
      <c r="D16825" s="183"/>
      <c r="E16825" s="185"/>
      <c r="F16825" s="185"/>
      <c r="G16825" s="180">
        <f t="shared" si="524"/>
        <v>0</v>
      </c>
      <c r="H16825" s="181">
        <f t="shared" si="525"/>
        <v>0</v>
      </c>
    </row>
    <row r="16826" spans="2:8">
      <c r="B16826" s="186"/>
      <c r="C16826" s="183"/>
      <c r="D16826" s="183"/>
      <c r="E16826" s="185"/>
      <c r="F16826" s="185"/>
      <c r="G16826" s="180">
        <f t="shared" si="524"/>
        <v>0</v>
      </c>
      <c r="H16826" s="181">
        <f t="shared" si="525"/>
        <v>0</v>
      </c>
    </row>
    <row r="16827" spans="2:8">
      <c r="B16827" s="186"/>
      <c r="C16827" s="183"/>
      <c r="D16827" s="183"/>
      <c r="E16827" s="185"/>
      <c r="F16827" s="185"/>
      <c r="G16827" s="180">
        <f t="shared" si="524"/>
        <v>0</v>
      </c>
      <c r="H16827" s="181">
        <f t="shared" si="525"/>
        <v>0</v>
      </c>
    </row>
    <row r="16828" spans="2:8">
      <c r="B16828" s="186"/>
      <c r="C16828" s="183"/>
      <c r="D16828" s="183"/>
      <c r="E16828" s="185"/>
      <c r="F16828" s="185"/>
      <c r="G16828" s="180">
        <f t="shared" si="524"/>
        <v>0</v>
      </c>
      <c r="H16828" s="181">
        <f t="shared" si="525"/>
        <v>0</v>
      </c>
    </row>
    <row r="16829" spans="2:8">
      <c r="B16829" s="186"/>
      <c r="C16829" s="183"/>
      <c r="D16829" s="183"/>
      <c r="E16829" s="185"/>
      <c r="F16829" s="185"/>
      <c r="G16829" s="180">
        <f t="shared" si="524"/>
        <v>0</v>
      </c>
      <c r="H16829" s="181">
        <f t="shared" si="525"/>
        <v>0</v>
      </c>
    </row>
    <row r="16830" spans="2:8">
      <c r="B16830" s="186"/>
      <c r="C16830" s="183"/>
      <c r="D16830" s="183"/>
      <c r="E16830" s="185"/>
      <c r="F16830" s="185"/>
      <c r="G16830" s="180">
        <f t="shared" si="524"/>
        <v>0</v>
      </c>
      <c r="H16830" s="181">
        <f t="shared" si="525"/>
        <v>0</v>
      </c>
    </row>
    <row r="16831" spans="2:8">
      <c r="B16831" s="186"/>
      <c r="C16831" s="183"/>
      <c r="D16831" s="183"/>
      <c r="E16831" s="185"/>
      <c r="F16831" s="185"/>
      <c r="G16831" s="180">
        <f t="shared" si="524"/>
        <v>0</v>
      </c>
      <c r="H16831" s="181">
        <f t="shared" si="525"/>
        <v>0</v>
      </c>
    </row>
    <row r="16832" spans="2:8">
      <c r="B16832" s="186"/>
      <c r="C16832" s="183"/>
      <c r="D16832" s="183"/>
      <c r="E16832" s="185"/>
      <c r="F16832" s="185"/>
      <c r="G16832" s="180">
        <f t="shared" si="524"/>
        <v>0</v>
      </c>
      <c r="H16832" s="181">
        <f t="shared" si="525"/>
        <v>0</v>
      </c>
    </row>
    <row r="16833" spans="2:8">
      <c r="B16833" s="186"/>
      <c r="C16833" s="183"/>
      <c r="D16833" s="183"/>
      <c r="E16833" s="185"/>
      <c r="F16833" s="185"/>
      <c r="G16833" s="180">
        <f t="shared" si="524"/>
        <v>0</v>
      </c>
      <c r="H16833" s="181">
        <f t="shared" si="525"/>
        <v>0</v>
      </c>
    </row>
    <row r="16834" spans="2:8">
      <c r="B16834" s="186"/>
      <c r="C16834" s="183"/>
      <c r="D16834" s="183"/>
      <c r="E16834" s="185"/>
      <c r="F16834" s="185"/>
      <c r="G16834" s="180">
        <f t="shared" si="524"/>
        <v>0</v>
      </c>
      <c r="H16834" s="181">
        <f t="shared" si="525"/>
        <v>0</v>
      </c>
    </row>
    <row r="16835" spans="2:8">
      <c r="B16835" s="186"/>
      <c r="C16835" s="183"/>
      <c r="D16835" s="183"/>
      <c r="E16835" s="185"/>
      <c r="F16835" s="185"/>
      <c r="G16835" s="180">
        <f t="shared" si="524"/>
        <v>0</v>
      </c>
      <c r="H16835" s="181">
        <f t="shared" si="525"/>
        <v>0</v>
      </c>
    </row>
    <row r="16836" spans="2:8">
      <c r="B16836" s="186"/>
      <c r="C16836" s="183"/>
      <c r="D16836" s="183"/>
      <c r="E16836" s="185"/>
      <c r="F16836" s="185"/>
      <c r="G16836" s="180">
        <f t="shared" si="524"/>
        <v>0</v>
      </c>
      <c r="H16836" s="181">
        <f t="shared" si="525"/>
        <v>0</v>
      </c>
    </row>
    <row r="16837" spans="2:8">
      <c r="B16837" s="186"/>
      <c r="C16837" s="183"/>
      <c r="D16837" s="183"/>
      <c r="E16837" s="185"/>
      <c r="F16837" s="185"/>
      <c r="G16837" s="180">
        <f t="shared" si="524"/>
        <v>0</v>
      </c>
      <c r="H16837" s="181">
        <f t="shared" si="525"/>
        <v>0</v>
      </c>
    </row>
    <row r="16838" spans="2:8">
      <c r="B16838" s="186"/>
      <c r="C16838" s="183"/>
      <c r="D16838" s="183"/>
      <c r="E16838" s="185"/>
      <c r="F16838" s="185"/>
      <c r="G16838" s="180">
        <f t="shared" ref="G16838:G16901" si="526">IF(ABS(F16838)&gt;ABS(E16838),ABS(F16838),ABS(E16838))</f>
        <v>0</v>
      </c>
      <c r="H16838" s="181">
        <f t="shared" ref="H16838:H16901" si="527">IF(G16838&lt;&gt;0,IF(ABS(F16838)&gt;=G16838,1,ABS(F16838/G16838)),0)</f>
        <v>0</v>
      </c>
    </row>
    <row r="16839" spans="2:8">
      <c r="B16839" s="186"/>
      <c r="C16839" s="183"/>
      <c r="D16839" s="183"/>
      <c r="E16839" s="185"/>
      <c r="F16839" s="185"/>
      <c r="G16839" s="180">
        <f t="shared" si="526"/>
        <v>0</v>
      </c>
      <c r="H16839" s="181">
        <f t="shared" si="527"/>
        <v>0</v>
      </c>
    </row>
    <row r="16840" spans="2:8">
      <c r="B16840" s="186"/>
      <c r="C16840" s="183"/>
      <c r="D16840" s="183"/>
      <c r="E16840" s="185"/>
      <c r="F16840" s="185"/>
      <c r="G16840" s="180">
        <f t="shared" si="526"/>
        <v>0</v>
      </c>
      <c r="H16840" s="181">
        <f t="shared" si="527"/>
        <v>0</v>
      </c>
    </row>
    <row r="16841" spans="2:8">
      <c r="B16841" s="186"/>
      <c r="C16841" s="183"/>
      <c r="D16841" s="183"/>
      <c r="E16841" s="185"/>
      <c r="F16841" s="185"/>
      <c r="G16841" s="180">
        <f t="shared" si="526"/>
        <v>0</v>
      </c>
      <c r="H16841" s="181">
        <f t="shared" si="527"/>
        <v>0</v>
      </c>
    </row>
    <row r="16842" spans="2:8">
      <c r="B16842" s="186"/>
      <c r="C16842" s="183"/>
      <c r="D16842" s="183"/>
      <c r="E16842" s="185"/>
      <c r="F16842" s="185"/>
      <c r="G16842" s="180">
        <f t="shared" si="526"/>
        <v>0</v>
      </c>
      <c r="H16842" s="181">
        <f t="shared" si="527"/>
        <v>0</v>
      </c>
    </row>
    <row r="16843" spans="2:8">
      <c r="B16843" s="186"/>
      <c r="C16843" s="183"/>
      <c r="D16843" s="183"/>
      <c r="E16843" s="185"/>
      <c r="F16843" s="185"/>
      <c r="G16843" s="180">
        <f t="shared" si="526"/>
        <v>0</v>
      </c>
      <c r="H16843" s="181">
        <f t="shared" si="527"/>
        <v>0</v>
      </c>
    </row>
    <row r="16844" spans="2:8">
      <c r="B16844" s="186"/>
      <c r="C16844" s="183"/>
      <c r="D16844" s="183"/>
      <c r="E16844" s="185"/>
      <c r="F16844" s="185"/>
      <c r="G16844" s="180">
        <f t="shared" si="526"/>
        <v>0</v>
      </c>
      <c r="H16844" s="181">
        <f t="shared" si="527"/>
        <v>0</v>
      </c>
    </row>
    <row r="16845" spans="2:8">
      <c r="B16845" s="186"/>
      <c r="C16845" s="183"/>
      <c r="D16845" s="183"/>
      <c r="E16845" s="185"/>
      <c r="F16845" s="185"/>
      <c r="G16845" s="180">
        <f t="shared" si="526"/>
        <v>0</v>
      </c>
      <c r="H16845" s="181">
        <f t="shared" si="527"/>
        <v>0</v>
      </c>
    </row>
    <row r="16846" spans="2:8">
      <c r="B16846" s="186"/>
      <c r="C16846" s="183"/>
      <c r="D16846" s="183"/>
      <c r="E16846" s="185"/>
      <c r="F16846" s="185"/>
      <c r="G16846" s="180">
        <f t="shared" si="526"/>
        <v>0</v>
      </c>
      <c r="H16846" s="181">
        <f t="shared" si="527"/>
        <v>0</v>
      </c>
    </row>
    <row r="16847" spans="2:8">
      <c r="B16847" s="186"/>
      <c r="C16847" s="183"/>
      <c r="D16847" s="183"/>
      <c r="E16847" s="185"/>
      <c r="F16847" s="185"/>
      <c r="G16847" s="180">
        <f t="shared" si="526"/>
        <v>0</v>
      </c>
      <c r="H16847" s="181">
        <f t="shared" si="527"/>
        <v>0</v>
      </c>
    </row>
    <row r="16848" spans="2:8">
      <c r="B16848" s="186"/>
      <c r="C16848" s="183"/>
      <c r="D16848" s="183"/>
      <c r="E16848" s="185"/>
      <c r="F16848" s="185"/>
      <c r="G16848" s="180">
        <f t="shared" si="526"/>
        <v>0</v>
      </c>
      <c r="H16848" s="181">
        <f t="shared" si="527"/>
        <v>0</v>
      </c>
    </row>
    <row r="16849" spans="2:8">
      <c r="B16849" s="186"/>
      <c r="C16849" s="183"/>
      <c r="D16849" s="183"/>
      <c r="E16849" s="185"/>
      <c r="F16849" s="185"/>
      <c r="G16849" s="180">
        <f t="shared" si="526"/>
        <v>0</v>
      </c>
      <c r="H16849" s="181">
        <f t="shared" si="527"/>
        <v>0</v>
      </c>
    </row>
    <row r="16850" spans="2:8">
      <c r="B16850" s="186"/>
      <c r="C16850" s="183"/>
      <c r="D16850" s="183"/>
      <c r="E16850" s="185"/>
      <c r="F16850" s="185"/>
      <c r="G16850" s="180">
        <f t="shared" si="526"/>
        <v>0</v>
      </c>
      <c r="H16850" s="181">
        <f t="shared" si="527"/>
        <v>0</v>
      </c>
    </row>
    <row r="16851" spans="2:8">
      <c r="B16851" s="186"/>
      <c r="C16851" s="183"/>
      <c r="D16851" s="183"/>
      <c r="E16851" s="185"/>
      <c r="F16851" s="185"/>
      <c r="G16851" s="180">
        <f t="shared" si="526"/>
        <v>0</v>
      </c>
      <c r="H16851" s="181">
        <f t="shared" si="527"/>
        <v>0</v>
      </c>
    </row>
    <row r="16852" spans="2:8">
      <c r="B16852" s="186"/>
      <c r="C16852" s="183"/>
      <c r="D16852" s="183"/>
      <c r="E16852" s="185"/>
      <c r="F16852" s="185"/>
      <c r="G16852" s="180">
        <f t="shared" si="526"/>
        <v>0</v>
      </c>
      <c r="H16852" s="181">
        <f t="shared" si="527"/>
        <v>0</v>
      </c>
    </row>
    <row r="16853" spans="2:8">
      <c r="B16853" s="186"/>
      <c r="C16853" s="183"/>
      <c r="D16853" s="183"/>
      <c r="E16853" s="185"/>
      <c r="F16853" s="185"/>
      <c r="G16853" s="180">
        <f t="shared" si="526"/>
        <v>0</v>
      </c>
      <c r="H16853" s="181">
        <f t="shared" si="527"/>
        <v>0</v>
      </c>
    </row>
    <row r="16854" spans="2:8">
      <c r="B16854" s="186"/>
      <c r="C16854" s="183"/>
      <c r="D16854" s="183"/>
      <c r="E16854" s="185"/>
      <c r="F16854" s="185"/>
      <c r="G16854" s="180">
        <f t="shared" si="526"/>
        <v>0</v>
      </c>
      <c r="H16854" s="181">
        <f t="shared" si="527"/>
        <v>0</v>
      </c>
    </row>
    <row r="16855" spans="2:8">
      <c r="B16855" s="186"/>
      <c r="C16855" s="183"/>
      <c r="D16855" s="183"/>
      <c r="E16855" s="185"/>
      <c r="F16855" s="185"/>
      <c r="G16855" s="180">
        <f t="shared" si="526"/>
        <v>0</v>
      </c>
      <c r="H16855" s="181">
        <f t="shared" si="527"/>
        <v>0</v>
      </c>
    </row>
    <row r="16856" spans="2:8">
      <c r="B16856" s="186"/>
      <c r="C16856" s="183"/>
      <c r="D16856" s="183"/>
      <c r="E16856" s="185"/>
      <c r="F16856" s="185"/>
      <c r="G16856" s="180">
        <f t="shared" si="526"/>
        <v>0</v>
      </c>
      <c r="H16856" s="181">
        <f t="shared" si="527"/>
        <v>0</v>
      </c>
    </row>
    <row r="16857" spans="2:8">
      <c r="B16857" s="186"/>
      <c r="C16857" s="183"/>
      <c r="D16857" s="183"/>
      <c r="E16857" s="185"/>
      <c r="F16857" s="185"/>
      <c r="G16857" s="180">
        <f t="shared" si="526"/>
        <v>0</v>
      </c>
      <c r="H16857" s="181">
        <f t="shared" si="527"/>
        <v>0</v>
      </c>
    </row>
    <row r="16858" spans="2:8">
      <c r="B16858" s="186"/>
      <c r="C16858" s="183"/>
      <c r="D16858" s="183"/>
      <c r="E16858" s="185"/>
      <c r="F16858" s="185"/>
      <c r="G16858" s="180">
        <f t="shared" si="526"/>
        <v>0</v>
      </c>
      <c r="H16858" s="181">
        <f t="shared" si="527"/>
        <v>0</v>
      </c>
    </row>
    <row r="16859" spans="2:8">
      <c r="B16859" s="186"/>
      <c r="C16859" s="183"/>
      <c r="D16859" s="183"/>
      <c r="E16859" s="185"/>
      <c r="F16859" s="185"/>
      <c r="G16859" s="180">
        <f t="shared" si="526"/>
        <v>0</v>
      </c>
      <c r="H16859" s="181">
        <f t="shared" si="527"/>
        <v>0</v>
      </c>
    </row>
    <row r="16860" spans="2:8">
      <c r="B16860" s="186"/>
      <c r="C16860" s="183"/>
      <c r="D16860" s="183"/>
      <c r="E16860" s="185"/>
      <c r="F16860" s="185"/>
      <c r="G16860" s="180">
        <f t="shared" si="526"/>
        <v>0</v>
      </c>
      <c r="H16860" s="181">
        <f t="shared" si="527"/>
        <v>0</v>
      </c>
    </row>
    <row r="16861" spans="2:8">
      <c r="B16861" s="186"/>
      <c r="C16861" s="183"/>
      <c r="D16861" s="183"/>
      <c r="E16861" s="185"/>
      <c r="F16861" s="185"/>
      <c r="G16861" s="180">
        <f t="shared" si="526"/>
        <v>0</v>
      </c>
      <c r="H16861" s="181">
        <f t="shared" si="527"/>
        <v>0</v>
      </c>
    </row>
    <row r="16862" spans="2:8">
      <c r="B16862" s="186"/>
      <c r="C16862" s="183"/>
      <c r="D16862" s="183"/>
      <c r="E16862" s="185"/>
      <c r="F16862" s="185"/>
      <c r="G16862" s="180">
        <f t="shared" si="526"/>
        <v>0</v>
      </c>
      <c r="H16862" s="181">
        <f t="shared" si="527"/>
        <v>0</v>
      </c>
    </row>
    <row r="16863" spans="2:8">
      <c r="B16863" s="186"/>
      <c r="C16863" s="183"/>
      <c r="D16863" s="183"/>
      <c r="E16863" s="185"/>
      <c r="F16863" s="185"/>
      <c r="G16863" s="180">
        <f t="shared" si="526"/>
        <v>0</v>
      </c>
      <c r="H16863" s="181">
        <f t="shared" si="527"/>
        <v>0</v>
      </c>
    </row>
    <row r="16864" spans="2:8">
      <c r="B16864" s="186"/>
      <c r="C16864" s="183"/>
      <c r="D16864" s="183"/>
      <c r="E16864" s="185"/>
      <c r="F16864" s="185"/>
      <c r="G16864" s="180">
        <f t="shared" si="526"/>
        <v>0</v>
      </c>
      <c r="H16864" s="181">
        <f t="shared" si="527"/>
        <v>0</v>
      </c>
    </row>
    <row r="16865" spans="2:8">
      <c r="B16865" s="186"/>
      <c r="C16865" s="183"/>
      <c r="D16865" s="183"/>
      <c r="E16865" s="185"/>
      <c r="F16865" s="185"/>
      <c r="G16865" s="180">
        <f t="shared" si="526"/>
        <v>0</v>
      </c>
      <c r="H16865" s="181">
        <f t="shared" si="527"/>
        <v>0</v>
      </c>
    </row>
    <row r="16866" spans="2:8">
      <c r="B16866" s="186"/>
      <c r="C16866" s="183"/>
      <c r="D16866" s="183"/>
      <c r="E16866" s="185"/>
      <c r="F16866" s="185"/>
      <c r="G16866" s="180">
        <f t="shared" si="526"/>
        <v>0</v>
      </c>
      <c r="H16866" s="181">
        <f t="shared" si="527"/>
        <v>0</v>
      </c>
    </row>
    <row r="16867" spans="2:8">
      <c r="B16867" s="186"/>
      <c r="C16867" s="183"/>
      <c r="D16867" s="183"/>
      <c r="E16867" s="185"/>
      <c r="F16867" s="185"/>
      <c r="G16867" s="180">
        <f t="shared" si="526"/>
        <v>0</v>
      </c>
      <c r="H16867" s="181">
        <f t="shared" si="527"/>
        <v>0</v>
      </c>
    </row>
    <row r="16868" spans="2:8">
      <c r="B16868" s="186"/>
      <c r="C16868" s="183"/>
      <c r="D16868" s="183"/>
      <c r="E16868" s="185"/>
      <c r="F16868" s="185"/>
      <c r="G16868" s="180">
        <f t="shared" si="526"/>
        <v>0</v>
      </c>
      <c r="H16868" s="181">
        <f t="shared" si="527"/>
        <v>0</v>
      </c>
    </row>
    <row r="16869" spans="2:8">
      <c r="B16869" s="186"/>
      <c r="C16869" s="183"/>
      <c r="D16869" s="183"/>
      <c r="E16869" s="185"/>
      <c r="F16869" s="185"/>
      <c r="G16869" s="180">
        <f t="shared" si="526"/>
        <v>0</v>
      </c>
      <c r="H16869" s="181">
        <f t="shared" si="527"/>
        <v>0</v>
      </c>
    </row>
    <row r="16870" spans="2:8">
      <c r="B16870" s="186"/>
      <c r="C16870" s="183"/>
      <c r="D16870" s="183"/>
      <c r="E16870" s="185"/>
      <c r="F16870" s="185"/>
      <c r="G16870" s="180">
        <f t="shared" si="526"/>
        <v>0</v>
      </c>
      <c r="H16870" s="181">
        <f t="shared" si="527"/>
        <v>0</v>
      </c>
    </row>
    <row r="16871" spans="2:8">
      <c r="B16871" s="186"/>
      <c r="C16871" s="183"/>
      <c r="D16871" s="183"/>
      <c r="E16871" s="185"/>
      <c r="F16871" s="185"/>
      <c r="G16871" s="180">
        <f t="shared" si="526"/>
        <v>0</v>
      </c>
      <c r="H16871" s="181">
        <f t="shared" si="527"/>
        <v>0</v>
      </c>
    </row>
    <row r="16872" spans="2:8">
      <c r="B16872" s="186"/>
      <c r="C16872" s="183"/>
      <c r="D16872" s="183"/>
      <c r="E16872" s="185"/>
      <c r="F16872" s="185"/>
      <c r="G16872" s="180">
        <f t="shared" si="526"/>
        <v>0</v>
      </c>
      <c r="H16872" s="181">
        <f t="shared" si="527"/>
        <v>0</v>
      </c>
    </row>
    <row r="16873" spans="2:8">
      <c r="B16873" s="186"/>
      <c r="C16873" s="183"/>
      <c r="D16873" s="183"/>
      <c r="E16873" s="185"/>
      <c r="F16873" s="185"/>
      <c r="G16873" s="180">
        <f t="shared" si="526"/>
        <v>0</v>
      </c>
      <c r="H16873" s="181">
        <f t="shared" si="527"/>
        <v>0</v>
      </c>
    </row>
    <row r="16874" spans="2:8">
      <c r="B16874" s="186"/>
      <c r="C16874" s="183"/>
      <c r="D16874" s="183"/>
      <c r="E16874" s="185"/>
      <c r="F16874" s="185"/>
      <c r="G16874" s="180">
        <f t="shared" si="526"/>
        <v>0</v>
      </c>
      <c r="H16874" s="181">
        <f t="shared" si="527"/>
        <v>0</v>
      </c>
    </row>
    <row r="16875" spans="2:8">
      <c r="B16875" s="186"/>
      <c r="C16875" s="183"/>
      <c r="D16875" s="183"/>
      <c r="E16875" s="185"/>
      <c r="F16875" s="185"/>
      <c r="G16875" s="180">
        <f t="shared" si="526"/>
        <v>0</v>
      </c>
      <c r="H16875" s="181">
        <f t="shared" si="527"/>
        <v>0</v>
      </c>
    </row>
    <row r="16876" spans="2:8">
      <c r="B16876" s="186"/>
      <c r="C16876" s="183"/>
      <c r="D16876" s="183"/>
      <c r="E16876" s="185"/>
      <c r="F16876" s="185"/>
      <c r="G16876" s="180">
        <f t="shared" si="526"/>
        <v>0</v>
      </c>
      <c r="H16876" s="181">
        <f t="shared" si="527"/>
        <v>0</v>
      </c>
    </row>
    <row r="16877" spans="2:8">
      <c r="B16877" s="186"/>
      <c r="C16877" s="183"/>
      <c r="D16877" s="183"/>
      <c r="E16877" s="185"/>
      <c r="F16877" s="185"/>
      <c r="G16877" s="180">
        <f t="shared" si="526"/>
        <v>0</v>
      </c>
      <c r="H16877" s="181">
        <f t="shared" si="527"/>
        <v>0</v>
      </c>
    </row>
    <row r="16878" spans="2:8">
      <c r="B16878" s="186"/>
      <c r="C16878" s="183"/>
      <c r="D16878" s="183"/>
      <c r="E16878" s="185"/>
      <c r="F16878" s="185"/>
      <c r="G16878" s="180">
        <f t="shared" si="526"/>
        <v>0</v>
      </c>
      <c r="H16878" s="181">
        <f t="shared" si="527"/>
        <v>0</v>
      </c>
    </row>
    <row r="16879" spans="2:8">
      <c r="B16879" s="186"/>
      <c r="C16879" s="183"/>
      <c r="D16879" s="183"/>
      <c r="E16879" s="185"/>
      <c r="F16879" s="185"/>
      <c r="G16879" s="180">
        <f t="shared" si="526"/>
        <v>0</v>
      </c>
      <c r="H16879" s="181">
        <f t="shared" si="527"/>
        <v>0</v>
      </c>
    </row>
    <row r="16880" spans="2:8">
      <c r="B16880" s="186"/>
      <c r="C16880" s="183"/>
      <c r="D16880" s="183"/>
      <c r="E16880" s="185"/>
      <c r="F16880" s="185"/>
      <c r="G16880" s="180">
        <f t="shared" si="526"/>
        <v>0</v>
      </c>
      <c r="H16880" s="181">
        <f t="shared" si="527"/>
        <v>0</v>
      </c>
    </row>
    <row r="16881" spans="2:8">
      <c r="B16881" s="186"/>
      <c r="C16881" s="183"/>
      <c r="D16881" s="183"/>
      <c r="E16881" s="185"/>
      <c r="F16881" s="185"/>
      <c r="G16881" s="180">
        <f t="shared" si="526"/>
        <v>0</v>
      </c>
      <c r="H16881" s="181">
        <f t="shared" si="527"/>
        <v>0</v>
      </c>
    </row>
    <row r="16882" spans="2:8">
      <c r="B16882" s="186"/>
      <c r="C16882" s="183"/>
      <c r="D16882" s="183"/>
      <c r="E16882" s="185"/>
      <c r="F16882" s="185"/>
      <c r="G16882" s="180">
        <f t="shared" si="526"/>
        <v>0</v>
      </c>
      <c r="H16882" s="181">
        <f t="shared" si="527"/>
        <v>0</v>
      </c>
    </row>
    <row r="16883" spans="2:8">
      <c r="B16883" s="186"/>
      <c r="C16883" s="183"/>
      <c r="D16883" s="183"/>
      <c r="E16883" s="185"/>
      <c r="F16883" s="185"/>
      <c r="G16883" s="180">
        <f t="shared" si="526"/>
        <v>0</v>
      </c>
      <c r="H16883" s="181">
        <f t="shared" si="527"/>
        <v>0</v>
      </c>
    </row>
    <row r="16884" spans="2:8">
      <c r="B16884" s="186"/>
      <c r="C16884" s="183"/>
      <c r="D16884" s="183"/>
      <c r="E16884" s="185"/>
      <c r="F16884" s="185"/>
      <c r="G16884" s="180">
        <f t="shared" si="526"/>
        <v>0</v>
      </c>
      <c r="H16884" s="181">
        <f t="shared" si="527"/>
        <v>0</v>
      </c>
    </row>
    <row r="16885" spans="2:8">
      <c r="B16885" s="186"/>
      <c r="C16885" s="183"/>
      <c r="D16885" s="183"/>
      <c r="E16885" s="185"/>
      <c r="F16885" s="185"/>
      <c r="G16885" s="180">
        <f t="shared" si="526"/>
        <v>0</v>
      </c>
      <c r="H16885" s="181">
        <f t="shared" si="527"/>
        <v>0</v>
      </c>
    </row>
    <row r="16886" spans="2:8">
      <c r="B16886" s="186"/>
      <c r="C16886" s="183"/>
      <c r="D16886" s="183"/>
      <c r="E16886" s="185"/>
      <c r="F16886" s="185"/>
      <c r="G16886" s="180">
        <f t="shared" si="526"/>
        <v>0</v>
      </c>
      <c r="H16886" s="181">
        <f t="shared" si="527"/>
        <v>0</v>
      </c>
    </row>
    <row r="16887" spans="2:8">
      <c r="B16887" s="186"/>
      <c r="C16887" s="183"/>
      <c r="D16887" s="183"/>
      <c r="E16887" s="185"/>
      <c r="F16887" s="185"/>
      <c r="G16887" s="180">
        <f t="shared" si="526"/>
        <v>0</v>
      </c>
      <c r="H16887" s="181">
        <f t="shared" si="527"/>
        <v>0</v>
      </c>
    </row>
    <row r="16888" spans="2:8">
      <c r="B16888" s="186"/>
      <c r="C16888" s="183"/>
      <c r="D16888" s="183"/>
      <c r="E16888" s="185"/>
      <c r="F16888" s="185"/>
      <c r="G16888" s="180">
        <f t="shared" si="526"/>
        <v>0</v>
      </c>
      <c r="H16888" s="181">
        <f t="shared" si="527"/>
        <v>0</v>
      </c>
    </row>
    <row r="16889" spans="2:8">
      <c r="B16889" s="186"/>
      <c r="C16889" s="183"/>
      <c r="D16889" s="183"/>
      <c r="E16889" s="185"/>
      <c r="F16889" s="185"/>
      <c r="G16889" s="180">
        <f t="shared" si="526"/>
        <v>0</v>
      </c>
      <c r="H16889" s="181">
        <f t="shared" si="527"/>
        <v>0</v>
      </c>
    </row>
    <row r="16890" spans="2:8">
      <c r="B16890" s="186"/>
      <c r="C16890" s="183"/>
      <c r="D16890" s="183"/>
      <c r="E16890" s="185"/>
      <c r="F16890" s="185"/>
      <c r="G16890" s="180">
        <f t="shared" si="526"/>
        <v>0</v>
      </c>
      <c r="H16890" s="181">
        <f t="shared" si="527"/>
        <v>0</v>
      </c>
    </row>
    <row r="16891" spans="2:8">
      <c r="B16891" s="186"/>
      <c r="C16891" s="183"/>
      <c r="D16891" s="183"/>
      <c r="E16891" s="185"/>
      <c r="F16891" s="185"/>
      <c r="G16891" s="180">
        <f t="shared" si="526"/>
        <v>0</v>
      </c>
      <c r="H16891" s="181">
        <f t="shared" si="527"/>
        <v>0</v>
      </c>
    </row>
    <row r="16892" spans="2:8">
      <c r="B16892" s="186"/>
      <c r="C16892" s="183"/>
      <c r="D16892" s="183"/>
      <c r="E16892" s="185"/>
      <c r="F16892" s="185"/>
      <c r="G16892" s="180">
        <f t="shared" si="526"/>
        <v>0</v>
      </c>
      <c r="H16892" s="181">
        <f t="shared" si="527"/>
        <v>0</v>
      </c>
    </row>
    <row r="16893" spans="2:8">
      <c r="B16893" s="186"/>
      <c r="C16893" s="183"/>
      <c r="D16893" s="183"/>
      <c r="E16893" s="185"/>
      <c r="F16893" s="185"/>
      <c r="G16893" s="180">
        <f t="shared" si="526"/>
        <v>0</v>
      </c>
      <c r="H16893" s="181">
        <f t="shared" si="527"/>
        <v>0</v>
      </c>
    </row>
    <row r="16894" spans="2:8">
      <c r="B16894" s="186"/>
      <c r="C16894" s="183"/>
      <c r="D16894" s="183"/>
      <c r="E16894" s="185"/>
      <c r="F16894" s="185"/>
      <c r="G16894" s="180">
        <f t="shared" si="526"/>
        <v>0</v>
      </c>
      <c r="H16894" s="181">
        <f t="shared" si="527"/>
        <v>0</v>
      </c>
    </row>
    <row r="16895" spans="2:8">
      <c r="B16895" s="186"/>
      <c r="C16895" s="183"/>
      <c r="D16895" s="183"/>
      <c r="E16895" s="185"/>
      <c r="F16895" s="185"/>
      <c r="G16895" s="180">
        <f t="shared" si="526"/>
        <v>0</v>
      </c>
      <c r="H16895" s="181">
        <f t="shared" si="527"/>
        <v>0</v>
      </c>
    </row>
    <row r="16896" spans="2:8">
      <c r="B16896" s="186"/>
      <c r="C16896" s="183"/>
      <c r="D16896" s="183"/>
      <c r="E16896" s="185"/>
      <c r="F16896" s="185"/>
      <c r="G16896" s="180">
        <f t="shared" si="526"/>
        <v>0</v>
      </c>
      <c r="H16896" s="181">
        <f t="shared" si="527"/>
        <v>0</v>
      </c>
    </row>
    <row r="16897" spans="2:8">
      <c r="B16897" s="186"/>
      <c r="C16897" s="183"/>
      <c r="D16897" s="183"/>
      <c r="E16897" s="185"/>
      <c r="F16897" s="185"/>
      <c r="G16897" s="180">
        <f t="shared" si="526"/>
        <v>0</v>
      </c>
      <c r="H16897" s="181">
        <f t="shared" si="527"/>
        <v>0</v>
      </c>
    </row>
    <row r="16898" spans="2:8">
      <c r="B16898" s="186"/>
      <c r="C16898" s="183"/>
      <c r="D16898" s="183"/>
      <c r="E16898" s="185"/>
      <c r="F16898" s="185"/>
      <c r="G16898" s="180">
        <f t="shared" si="526"/>
        <v>0</v>
      </c>
      <c r="H16898" s="181">
        <f t="shared" si="527"/>
        <v>0</v>
      </c>
    </row>
    <row r="16899" spans="2:8">
      <c r="B16899" s="186"/>
      <c r="C16899" s="183"/>
      <c r="D16899" s="183"/>
      <c r="E16899" s="185"/>
      <c r="F16899" s="185"/>
      <c r="G16899" s="180">
        <f t="shared" si="526"/>
        <v>0</v>
      </c>
      <c r="H16899" s="181">
        <f t="shared" si="527"/>
        <v>0</v>
      </c>
    </row>
    <row r="16900" spans="2:8">
      <c r="B16900" s="186"/>
      <c r="C16900" s="183"/>
      <c r="D16900" s="183"/>
      <c r="E16900" s="185"/>
      <c r="F16900" s="185"/>
      <c r="G16900" s="180">
        <f t="shared" si="526"/>
        <v>0</v>
      </c>
      <c r="H16900" s="181">
        <f t="shared" si="527"/>
        <v>0</v>
      </c>
    </row>
    <row r="16901" spans="2:8">
      <c r="B16901" s="186"/>
      <c r="C16901" s="183"/>
      <c r="D16901" s="183"/>
      <c r="E16901" s="185"/>
      <c r="F16901" s="185"/>
      <c r="G16901" s="180">
        <f t="shared" si="526"/>
        <v>0</v>
      </c>
      <c r="H16901" s="181">
        <f t="shared" si="527"/>
        <v>0</v>
      </c>
    </row>
    <row r="16902" spans="2:8">
      <c r="B16902" s="186"/>
      <c r="C16902" s="183"/>
      <c r="D16902" s="183"/>
      <c r="E16902" s="185"/>
      <c r="F16902" s="185"/>
      <c r="G16902" s="180">
        <f t="shared" ref="G16902:G16965" si="528">IF(ABS(F16902)&gt;ABS(E16902),ABS(F16902),ABS(E16902))</f>
        <v>0</v>
      </c>
      <c r="H16902" s="181">
        <f t="shared" ref="H16902:H16965" si="529">IF(G16902&lt;&gt;0,IF(ABS(F16902)&gt;=G16902,1,ABS(F16902/G16902)),0)</f>
        <v>0</v>
      </c>
    </row>
    <row r="16903" spans="2:8">
      <c r="B16903" s="186"/>
      <c r="C16903" s="183"/>
      <c r="D16903" s="183"/>
      <c r="E16903" s="185"/>
      <c r="F16903" s="185"/>
      <c r="G16903" s="180">
        <f t="shared" si="528"/>
        <v>0</v>
      </c>
      <c r="H16903" s="181">
        <f t="shared" si="529"/>
        <v>0</v>
      </c>
    </row>
    <row r="16904" spans="2:8">
      <c r="B16904" s="186"/>
      <c r="C16904" s="183"/>
      <c r="D16904" s="183"/>
      <c r="E16904" s="185"/>
      <c r="F16904" s="185"/>
      <c r="G16904" s="180">
        <f t="shared" si="528"/>
        <v>0</v>
      </c>
      <c r="H16904" s="181">
        <f t="shared" si="529"/>
        <v>0</v>
      </c>
    </row>
    <row r="16905" spans="2:8">
      <c r="B16905" s="186"/>
      <c r="C16905" s="183"/>
      <c r="D16905" s="183"/>
      <c r="E16905" s="185"/>
      <c r="F16905" s="185"/>
      <c r="G16905" s="180">
        <f t="shared" si="528"/>
        <v>0</v>
      </c>
      <c r="H16905" s="181">
        <f t="shared" si="529"/>
        <v>0</v>
      </c>
    </row>
    <row r="16906" spans="2:8">
      <c r="B16906" s="186"/>
      <c r="C16906" s="183"/>
      <c r="D16906" s="183"/>
      <c r="E16906" s="185"/>
      <c r="F16906" s="185"/>
      <c r="G16906" s="180">
        <f t="shared" si="528"/>
        <v>0</v>
      </c>
      <c r="H16906" s="181">
        <f t="shared" si="529"/>
        <v>0</v>
      </c>
    </row>
    <row r="16907" spans="2:8">
      <c r="B16907" s="186"/>
      <c r="C16907" s="183"/>
      <c r="D16907" s="183"/>
      <c r="E16907" s="185"/>
      <c r="F16907" s="185"/>
      <c r="G16907" s="180">
        <f t="shared" si="528"/>
        <v>0</v>
      </c>
      <c r="H16907" s="181">
        <f t="shared" si="529"/>
        <v>0</v>
      </c>
    </row>
    <row r="16908" spans="2:8">
      <c r="B16908" s="186"/>
      <c r="C16908" s="183"/>
      <c r="D16908" s="183"/>
      <c r="E16908" s="185"/>
      <c r="F16908" s="185"/>
      <c r="G16908" s="180">
        <f t="shared" si="528"/>
        <v>0</v>
      </c>
      <c r="H16908" s="181">
        <f t="shared" si="529"/>
        <v>0</v>
      </c>
    </row>
    <row r="16909" spans="2:8">
      <c r="B16909" s="186"/>
      <c r="C16909" s="183"/>
      <c r="D16909" s="183"/>
      <c r="E16909" s="185"/>
      <c r="F16909" s="185"/>
      <c r="G16909" s="180">
        <f t="shared" si="528"/>
        <v>0</v>
      </c>
      <c r="H16909" s="181">
        <f t="shared" si="529"/>
        <v>0</v>
      </c>
    </row>
    <row r="16910" spans="2:8">
      <c r="B16910" s="186"/>
      <c r="C16910" s="183"/>
      <c r="D16910" s="183"/>
      <c r="E16910" s="185"/>
      <c r="F16910" s="185"/>
      <c r="G16910" s="180">
        <f t="shared" si="528"/>
        <v>0</v>
      </c>
      <c r="H16910" s="181">
        <f t="shared" si="529"/>
        <v>0</v>
      </c>
    </row>
    <row r="16911" spans="2:8">
      <c r="B16911" s="186"/>
      <c r="C16911" s="183"/>
      <c r="D16911" s="183"/>
      <c r="E16911" s="185"/>
      <c r="F16911" s="185"/>
      <c r="G16911" s="180">
        <f t="shared" si="528"/>
        <v>0</v>
      </c>
      <c r="H16911" s="181">
        <f t="shared" si="529"/>
        <v>0</v>
      </c>
    </row>
    <row r="16912" spans="2:8">
      <c r="B16912" s="186"/>
      <c r="C16912" s="183"/>
      <c r="D16912" s="183"/>
      <c r="E16912" s="185"/>
      <c r="F16912" s="185"/>
      <c r="G16912" s="180">
        <f t="shared" si="528"/>
        <v>0</v>
      </c>
      <c r="H16912" s="181">
        <f t="shared" si="529"/>
        <v>0</v>
      </c>
    </row>
    <row r="16913" spans="2:8">
      <c r="B16913" s="186"/>
      <c r="C16913" s="183"/>
      <c r="D16913" s="183"/>
      <c r="E16913" s="185"/>
      <c r="F16913" s="185"/>
      <c r="G16913" s="180">
        <f t="shared" si="528"/>
        <v>0</v>
      </c>
      <c r="H16913" s="181">
        <f t="shared" si="529"/>
        <v>0</v>
      </c>
    </row>
    <row r="16914" spans="2:8">
      <c r="B16914" s="186"/>
      <c r="C16914" s="183"/>
      <c r="D16914" s="183"/>
      <c r="E16914" s="185"/>
      <c r="F16914" s="185"/>
      <c r="G16914" s="180">
        <f t="shared" si="528"/>
        <v>0</v>
      </c>
      <c r="H16914" s="181">
        <f t="shared" si="529"/>
        <v>0</v>
      </c>
    </row>
    <row r="16915" spans="2:8">
      <c r="B16915" s="186"/>
      <c r="C16915" s="183"/>
      <c r="D16915" s="183"/>
      <c r="E16915" s="185"/>
      <c r="F16915" s="185"/>
      <c r="G16915" s="180">
        <f t="shared" si="528"/>
        <v>0</v>
      </c>
      <c r="H16915" s="181">
        <f t="shared" si="529"/>
        <v>0</v>
      </c>
    </row>
    <row r="16916" spans="2:8">
      <c r="B16916" s="186"/>
      <c r="C16916" s="183"/>
      <c r="D16916" s="183"/>
      <c r="E16916" s="185"/>
      <c r="F16916" s="185"/>
      <c r="G16916" s="180">
        <f t="shared" si="528"/>
        <v>0</v>
      </c>
      <c r="H16916" s="181">
        <f t="shared" si="529"/>
        <v>0</v>
      </c>
    </row>
    <row r="16917" spans="2:8">
      <c r="B16917" s="186"/>
      <c r="C16917" s="183"/>
      <c r="D16917" s="183"/>
      <c r="E16917" s="185"/>
      <c r="F16917" s="185"/>
      <c r="G16917" s="180">
        <f t="shared" si="528"/>
        <v>0</v>
      </c>
      <c r="H16917" s="181">
        <f t="shared" si="529"/>
        <v>0</v>
      </c>
    </row>
    <row r="16918" spans="2:8">
      <c r="B16918" s="186"/>
      <c r="C16918" s="183"/>
      <c r="D16918" s="183"/>
      <c r="E16918" s="185"/>
      <c r="F16918" s="185"/>
      <c r="G16918" s="180">
        <f t="shared" si="528"/>
        <v>0</v>
      </c>
      <c r="H16918" s="181">
        <f t="shared" si="529"/>
        <v>0</v>
      </c>
    </row>
    <row r="16919" spans="2:8">
      <c r="B16919" s="186"/>
      <c r="C16919" s="183"/>
      <c r="D16919" s="183"/>
      <c r="E16919" s="185"/>
      <c r="F16919" s="185"/>
      <c r="G16919" s="180">
        <f t="shared" si="528"/>
        <v>0</v>
      </c>
      <c r="H16919" s="181">
        <f t="shared" si="529"/>
        <v>0</v>
      </c>
    </row>
    <row r="16920" spans="2:8">
      <c r="B16920" s="186"/>
      <c r="C16920" s="183"/>
      <c r="D16920" s="183"/>
      <c r="E16920" s="185"/>
      <c r="F16920" s="185"/>
      <c r="G16920" s="180">
        <f t="shared" si="528"/>
        <v>0</v>
      </c>
      <c r="H16920" s="181">
        <f t="shared" si="529"/>
        <v>0</v>
      </c>
    </row>
    <row r="16921" spans="2:8">
      <c r="B16921" s="186"/>
      <c r="C16921" s="183"/>
      <c r="D16921" s="183"/>
      <c r="E16921" s="185"/>
      <c r="F16921" s="185"/>
      <c r="G16921" s="180">
        <f t="shared" si="528"/>
        <v>0</v>
      </c>
      <c r="H16921" s="181">
        <f t="shared" si="529"/>
        <v>0</v>
      </c>
    </row>
    <row r="16922" spans="2:8">
      <c r="B16922" s="186"/>
      <c r="C16922" s="183"/>
      <c r="D16922" s="183"/>
      <c r="E16922" s="185"/>
      <c r="F16922" s="185"/>
      <c r="G16922" s="180">
        <f t="shared" si="528"/>
        <v>0</v>
      </c>
      <c r="H16922" s="181">
        <f t="shared" si="529"/>
        <v>0</v>
      </c>
    </row>
    <row r="16923" spans="2:8">
      <c r="B16923" s="186"/>
      <c r="C16923" s="183"/>
      <c r="D16923" s="183"/>
      <c r="E16923" s="185"/>
      <c r="F16923" s="185"/>
      <c r="G16923" s="180">
        <f t="shared" si="528"/>
        <v>0</v>
      </c>
      <c r="H16923" s="181">
        <f t="shared" si="529"/>
        <v>0</v>
      </c>
    </row>
    <row r="16924" spans="2:8">
      <c r="B16924" s="186"/>
      <c r="C16924" s="183"/>
      <c r="D16924" s="183"/>
      <c r="E16924" s="185"/>
      <c r="F16924" s="185"/>
      <c r="G16924" s="180">
        <f t="shared" si="528"/>
        <v>0</v>
      </c>
      <c r="H16924" s="181">
        <f t="shared" si="529"/>
        <v>0</v>
      </c>
    </row>
    <row r="16925" spans="2:8">
      <c r="B16925" s="186"/>
      <c r="C16925" s="183"/>
      <c r="D16925" s="183"/>
      <c r="E16925" s="185"/>
      <c r="F16925" s="185"/>
      <c r="G16925" s="180">
        <f t="shared" si="528"/>
        <v>0</v>
      </c>
      <c r="H16925" s="181">
        <f t="shared" si="529"/>
        <v>0</v>
      </c>
    </row>
    <row r="16926" spans="2:8">
      <c r="B16926" s="186"/>
      <c r="C16926" s="183"/>
      <c r="D16926" s="183"/>
      <c r="E16926" s="185"/>
      <c r="F16926" s="185"/>
      <c r="G16926" s="180">
        <f t="shared" si="528"/>
        <v>0</v>
      </c>
      <c r="H16926" s="181">
        <f t="shared" si="529"/>
        <v>0</v>
      </c>
    </row>
    <row r="16927" spans="2:8">
      <c r="B16927" s="186"/>
      <c r="C16927" s="183"/>
      <c r="D16927" s="183"/>
      <c r="E16927" s="185"/>
      <c r="F16927" s="185"/>
      <c r="G16927" s="180">
        <f t="shared" si="528"/>
        <v>0</v>
      </c>
      <c r="H16927" s="181">
        <f t="shared" si="529"/>
        <v>0</v>
      </c>
    </row>
    <row r="16928" spans="2:8">
      <c r="B16928" s="186"/>
      <c r="C16928" s="183"/>
      <c r="D16928" s="183"/>
      <c r="E16928" s="185"/>
      <c r="F16928" s="185"/>
      <c r="G16928" s="180">
        <f t="shared" si="528"/>
        <v>0</v>
      </c>
      <c r="H16928" s="181">
        <f t="shared" si="529"/>
        <v>0</v>
      </c>
    </row>
    <row r="16929" spans="2:8">
      <c r="B16929" s="186"/>
      <c r="C16929" s="183"/>
      <c r="D16929" s="183"/>
      <c r="E16929" s="185"/>
      <c r="F16929" s="185"/>
      <c r="G16929" s="180">
        <f t="shared" si="528"/>
        <v>0</v>
      </c>
      <c r="H16929" s="181">
        <f t="shared" si="529"/>
        <v>0</v>
      </c>
    </row>
    <row r="16930" spans="2:8">
      <c r="B16930" s="186"/>
      <c r="C16930" s="183"/>
      <c r="D16930" s="183"/>
      <c r="E16930" s="185"/>
      <c r="F16930" s="185"/>
      <c r="G16930" s="180">
        <f t="shared" si="528"/>
        <v>0</v>
      </c>
      <c r="H16930" s="181">
        <f t="shared" si="529"/>
        <v>0</v>
      </c>
    </row>
    <row r="16931" spans="2:8">
      <c r="B16931" s="186"/>
      <c r="C16931" s="183"/>
      <c r="D16931" s="183"/>
      <c r="E16931" s="185"/>
      <c r="F16931" s="185"/>
      <c r="G16931" s="180">
        <f t="shared" si="528"/>
        <v>0</v>
      </c>
      <c r="H16931" s="181">
        <f t="shared" si="529"/>
        <v>0</v>
      </c>
    </row>
    <row r="16932" spans="2:8">
      <c r="B16932" s="186"/>
      <c r="C16932" s="183"/>
      <c r="D16932" s="183"/>
      <c r="E16932" s="185"/>
      <c r="F16932" s="185"/>
      <c r="G16932" s="180">
        <f t="shared" si="528"/>
        <v>0</v>
      </c>
      <c r="H16932" s="181">
        <f t="shared" si="529"/>
        <v>0</v>
      </c>
    </row>
    <row r="16933" spans="2:8">
      <c r="B16933" s="186"/>
      <c r="C16933" s="183"/>
      <c r="D16933" s="183"/>
      <c r="E16933" s="185"/>
      <c r="F16933" s="185"/>
      <c r="G16933" s="180">
        <f t="shared" si="528"/>
        <v>0</v>
      </c>
      <c r="H16933" s="181">
        <f t="shared" si="529"/>
        <v>0</v>
      </c>
    </row>
    <row r="16934" spans="2:8">
      <c r="B16934" s="186"/>
      <c r="C16934" s="183"/>
      <c r="D16934" s="183"/>
      <c r="E16934" s="185"/>
      <c r="F16934" s="185"/>
      <c r="G16934" s="180">
        <f t="shared" si="528"/>
        <v>0</v>
      </c>
      <c r="H16934" s="181">
        <f t="shared" si="529"/>
        <v>0</v>
      </c>
    </row>
    <row r="16935" spans="2:8">
      <c r="B16935" s="186"/>
      <c r="C16935" s="183"/>
      <c r="D16935" s="183"/>
      <c r="E16935" s="185"/>
      <c r="F16935" s="185"/>
      <c r="G16935" s="180">
        <f t="shared" si="528"/>
        <v>0</v>
      </c>
      <c r="H16935" s="181">
        <f t="shared" si="529"/>
        <v>0</v>
      </c>
    </row>
    <row r="16936" spans="2:8">
      <c r="B16936" s="186"/>
      <c r="C16936" s="183"/>
      <c r="D16936" s="183"/>
      <c r="E16936" s="185"/>
      <c r="F16936" s="185"/>
      <c r="G16936" s="180">
        <f t="shared" si="528"/>
        <v>0</v>
      </c>
      <c r="H16936" s="181">
        <f t="shared" si="529"/>
        <v>0</v>
      </c>
    </row>
    <row r="16937" spans="2:8">
      <c r="B16937" s="186"/>
      <c r="C16937" s="183"/>
      <c r="D16937" s="183"/>
      <c r="E16937" s="185"/>
      <c r="F16937" s="185"/>
      <c r="G16937" s="180">
        <f t="shared" si="528"/>
        <v>0</v>
      </c>
      <c r="H16937" s="181">
        <f t="shared" si="529"/>
        <v>0</v>
      </c>
    </row>
    <row r="16938" spans="2:8">
      <c r="B16938" s="186"/>
      <c r="C16938" s="183"/>
      <c r="D16938" s="183"/>
      <c r="E16938" s="185"/>
      <c r="F16938" s="185"/>
      <c r="G16938" s="180">
        <f t="shared" si="528"/>
        <v>0</v>
      </c>
      <c r="H16938" s="181">
        <f t="shared" si="529"/>
        <v>0</v>
      </c>
    </row>
    <row r="16939" spans="2:8">
      <c r="B16939" s="186"/>
      <c r="C16939" s="183"/>
      <c r="D16939" s="183"/>
      <c r="E16939" s="185"/>
      <c r="F16939" s="185"/>
      <c r="G16939" s="180">
        <f t="shared" si="528"/>
        <v>0</v>
      </c>
      <c r="H16939" s="181">
        <f t="shared" si="529"/>
        <v>0</v>
      </c>
    </row>
    <row r="16940" spans="2:8">
      <c r="B16940" s="186"/>
      <c r="C16940" s="183"/>
      <c r="D16940" s="183"/>
      <c r="E16940" s="185"/>
      <c r="F16940" s="185"/>
      <c r="G16940" s="180">
        <f t="shared" si="528"/>
        <v>0</v>
      </c>
      <c r="H16940" s="181">
        <f t="shared" si="529"/>
        <v>0</v>
      </c>
    </row>
    <row r="16941" spans="2:8">
      <c r="B16941" s="186"/>
      <c r="C16941" s="183"/>
      <c r="D16941" s="183"/>
      <c r="E16941" s="185"/>
      <c r="F16941" s="185"/>
      <c r="G16941" s="180">
        <f t="shared" si="528"/>
        <v>0</v>
      </c>
      <c r="H16941" s="181">
        <f t="shared" si="529"/>
        <v>0</v>
      </c>
    </row>
    <row r="16942" spans="2:8">
      <c r="B16942" s="186"/>
      <c r="C16942" s="183"/>
      <c r="D16942" s="183"/>
      <c r="E16942" s="185"/>
      <c r="F16942" s="185"/>
      <c r="G16942" s="180">
        <f t="shared" si="528"/>
        <v>0</v>
      </c>
      <c r="H16942" s="181">
        <f t="shared" si="529"/>
        <v>0</v>
      </c>
    </row>
    <row r="16943" spans="2:8">
      <c r="B16943" s="186"/>
      <c r="C16943" s="183"/>
      <c r="D16943" s="183"/>
      <c r="E16943" s="185"/>
      <c r="F16943" s="185"/>
      <c r="G16943" s="180">
        <f t="shared" si="528"/>
        <v>0</v>
      </c>
      <c r="H16943" s="181">
        <f t="shared" si="529"/>
        <v>0</v>
      </c>
    </row>
    <row r="16944" spans="2:8">
      <c r="B16944" s="186"/>
      <c r="C16944" s="183"/>
      <c r="D16944" s="183"/>
      <c r="E16944" s="185"/>
      <c r="F16944" s="185"/>
      <c r="G16944" s="180">
        <f t="shared" si="528"/>
        <v>0</v>
      </c>
      <c r="H16944" s="181">
        <f t="shared" si="529"/>
        <v>0</v>
      </c>
    </row>
    <row r="16945" spans="2:8">
      <c r="B16945" s="186"/>
      <c r="C16945" s="183"/>
      <c r="D16945" s="183"/>
      <c r="E16945" s="185"/>
      <c r="F16945" s="185"/>
      <c r="G16945" s="180">
        <f t="shared" si="528"/>
        <v>0</v>
      </c>
      <c r="H16945" s="181">
        <f t="shared" si="529"/>
        <v>0</v>
      </c>
    </row>
    <row r="16946" spans="2:8">
      <c r="B16946" s="186"/>
      <c r="C16946" s="183"/>
      <c r="D16946" s="183"/>
      <c r="E16946" s="185"/>
      <c r="F16946" s="185"/>
      <c r="G16946" s="180">
        <f t="shared" si="528"/>
        <v>0</v>
      </c>
      <c r="H16946" s="181">
        <f t="shared" si="529"/>
        <v>0</v>
      </c>
    </row>
    <row r="16947" spans="2:8">
      <c r="B16947" s="186"/>
      <c r="C16947" s="183"/>
      <c r="D16947" s="183"/>
      <c r="E16947" s="185"/>
      <c r="F16947" s="185"/>
      <c r="G16947" s="180">
        <f t="shared" si="528"/>
        <v>0</v>
      </c>
      <c r="H16947" s="181">
        <f t="shared" si="529"/>
        <v>0</v>
      </c>
    </row>
    <row r="16948" spans="2:8">
      <c r="B16948" s="186"/>
      <c r="C16948" s="183"/>
      <c r="D16948" s="183"/>
      <c r="E16948" s="185"/>
      <c r="F16948" s="185"/>
      <c r="G16948" s="180">
        <f t="shared" si="528"/>
        <v>0</v>
      </c>
      <c r="H16948" s="181">
        <f t="shared" si="529"/>
        <v>0</v>
      </c>
    </row>
    <row r="16949" spans="2:8">
      <c r="B16949" s="186"/>
      <c r="C16949" s="183"/>
      <c r="D16949" s="183"/>
      <c r="E16949" s="185"/>
      <c r="F16949" s="185"/>
      <c r="G16949" s="180">
        <f t="shared" si="528"/>
        <v>0</v>
      </c>
      <c r="H16949" s="181">
        <f t="shared" si="529"/>
        <v>0</v>
      </c>
    </row>
    <row r="16950" spans="2:8">
      <c r="B16950" s="186"/>
      <c r="C16950" s="183"/>
      <c r="D16950" s="183"/>
      <c r="E16950" s="185"/>
      <c r="F16950" s="185"/>
      <c r="G16950" s="180">
        <f t="shared" si="528"/>
        <v>0</v>
      </c>
      <c r="H16950" s="181">
        <f t="shared" si="529"/>
        <v>0</v>
      </c>
    </row>
    <row r="16951" spans="2:8">
      <c r="B16951" s="186"/>
      <c r="C16951" s="183"/>
      <c r="D16951" s="183"/>
      <c r="E16951" s="185"/>
      <c r="F16951" s="185"/>
      <c r="G16951" s="180">
        <f t="shared" si="528"/>
        <v>0</v>
      </c>
      <c r="H16951" s="181">
        <f t="shared" si="529"/>
        <v>0</v>
      </c>
    </row>
    <row r="16952" spans="2:8">
      <c r="B16952" s="186"/>
      <c r="C16952" s="183"/>
      <c r="D16952" s="183"/>
      <c r="E16952" s="185"/>
      <c r="F16952" s="185"/>
      <c r="G16952" s="180">
        <f t="shared" si="528"/>
        <v>0</v>
      </c>
      <c r="H16952" s="181">
        <f t="shared" si="529"/>
        <v>0</v>
      </c>
    </row>
    <row r="16953" spans="2:8">
      <c r="B16953" s="186"/>
      <c r="C16953" s="183"/>
      <c r="D16953" s="183"/>
      <c r="E16953" s="185"/>
      <c r="F16953" s="185"/>
      <c r="G16953" s="180">
        <f t="shared" si="528"/>
        <v>0</v>
      </c>
      <c r="H16953" s="181">
        <f t="shared" si="529"/>
        <v>0</v>
      </c>
    </row>
    <row r="16954" spans="2:8">
      <c r="B16954" s="186"/>
      <c r="C16954" s="183"/>
      <c r="D16954" s="183"/>
      <c r="E16954" s="185"/>
      <c r="F16954" s="185"/>
      <c r="G16954" s="180">
        <f t="shared" si="528"/>
        <v>0</v>
      </c>
      <c r="H16954" s="181">
        <f t="shared" si="529"/>
        <v>0</v>
      </c>
    </row>
    <row r="16955" spans="2:8">
      <c r="B16955" s="186"/>
      <c r="C16955" s="183"/>
      <c r="D16955" s="183"/>
      <c r="E16955" s="185"/>
      <c r="F16955" s="185"/>
      <c r="G16955" s="180">
        <f t="shared" si="528"/>
        <v>0</v>
      </c>
      <c r="H16955" s="181">
        <f t="shared" si="529"/>
        <v>0</v>
      </c>
    </row>
    <row r="16956" spans="2:8">
      <c r="B16956" s="186"/>
      <c r="C16956" s="183"/>
      <c r="D16956" s="183"/>
      <c r="E16956" s="185"/>
      <c r="F16956" s="185"/>
      <c r="G16956" s="180">
        <f t="shared" si="528"/>
        <v>0</v>
      </c>
      <c r="H16956" s="181">
        <f t="shared" si="529"/>
        <v>0</v>
      </c>
    </row>
    <row r="16957" spans="2:8">
      <c r="B16957" s="186"/>
      <c r="C16957" s="183"/>
      <c r="D16957" s="183"/>
      <c r="E16957" s="185"/>
      <c r="F16957" s="185"/>
      <c r="G16957" s="180">
        <f t="shared" si="528"/>
        <v>0</v>
      </c>
      <c r="H16957" s="181">
        <f t="shared" si="529"/>
        <v>0</v>
      </c>
    </row>
    <row r="16958" spans="2:8">
      <c r="B16958" s="186"/>
      <c r="C16958" s="183"/>
      <c r="D16958" s="183"/>
      <c r="E16958" s="185"/>
      <c r="F16958" s="185"/>
      <c r="G16958" s="180">
        <f t="shared" si="528"/>
        <v>0</v>
      </c>
      <c r="H16958" s="181">
        <f t="shared" si="529"/>
        <v>0</v>
      </c>
    </row>
    <row r="16959" spans="2:8">
      <c r="B16959" s="186"/>
      <c r="C16959" s="183"/>
      <c r="D16959" s="183"/>
      <c r="E16959" s="185"/>
      <c r="F16959" s="185"/>
      <c r="G16959" s="180">
        <f t="shared" si="528"/>
        <v>0</v>
      </c>
      <c r="H16959" s="181">
        <f t="shared" si="529"/>
        <v>0</v>
      </c>
    </row>
    <row r="16960" spans="2:8">
      <c r="B16960" s="186"/>
      <c r="C16960" s="183"/>
      <c r="D16960" s="183"/>
      <c r="E16960" s="185"/>
      <c r="F16960" s="185"/>
      <c r="G16960" s="180">
        <f t="shared" si="528"/>
        <v>0</v>
      </c>
      <c r="H16960" s="181">
        <f t="shared" si="529"/>
        <v>0</v>
      </c>
    </row>
    <row r="16961" spans="2:8">
      <c r="B16961" s="186"/>
      <c r="C16961" s="183"/>
      <c r="D16961" s="183"/>
      <c r="E16961" s="185"/>
      <c r="F16961" s="185"/>
      <c r="G16961" s="180">
        <f t="shared" si="528"/>
        <v>0</v>
      </c>
      <c r="H16961" s="181">
        <f t="shared" si="529"/>
        <v>0</v>
      </c>
    </row>
    <row r="16962" spans="2:8">
      <c r="B16962" s="186"/>
      <c r="C16962" s="183"/>
      <c r="D16962" s="183"/>
      <c r="E16962" s="185"/>
      <c r="F16962" s="185"/>
      <c r="G16962" s="180">
        <f t="shared" si="528"/>
        <v>0</v>
      </c>
      <c r="H16962" s="181">
        <f t="shared" si="529"/>
        <v>0</v>
      </c>
    </row>
    <row r="16963" spans="2:8">
      <c r="B16963" s="186"/>
      <c r="C16963" s="183"/>
      <c r="D16963" s="183"/>
      <c r="E16963" s="185"/>
      <c r="F16963" s="185"/>
      <c r="G16963" s="180">
        <f t="shared" si="528"/>
        <v>0</v>
      </c>
      <c r="H16963" s="181">
        <f t="shared" si="529"/>
        <v>0</v>
      </c>
    </row>
    <row r="16964" spans="2:8">
      <c r="B16964" s="186"/>
      <c r="C16964" s="183"/>
      <c r="D16964" s="183"/>
      <c r="E16964" s="185"/>
      <c r="F16964" s="185"/>
      <c r="G16964" s="180">
        <f t="shared" si="528"/>
        <v>0</v>
      </c>
      <c r="H16964" s="181">
        <f t="shared" si="529"/>
        <v>0</v>
      </c>
    </row>
    <row r="16965" spans="2:8">
      <c r="B16965" s="186"/>
      <c r="C16965" s="183"/>
      <c r="D16965" s="183"/>
      <c r="E16965" s="185"/>
      <c r="F16965" s="185"/>
      <c r="G16965" s="180">
        <f t="shared" si="528"/>
        <v>0</v>
      </c>
      <c r="H16965" s="181">
        <f t="shared" si="529"/>
        <v>0</v>
      </c>
    </row>
    <row r="16966" spans="2:8">
      <c r="B16966" s="186"/>
      <c r="C16966" s="183"/>
      <c r="D16966" s="183"/>
      <c r="E16966" s="185"/>
      <c r="F16966" s="185"/>
      <c r="G16966" s="180">
        <f t="shared" ref="G16966:G17029" si="530">IF(ABS(F16966)&gt;ABS(E16966),ABS(F16966),ABS(E16966))</f>
        <v>0</v>
      </c>
      <c r="H16966" s="181">
        <f t="shared" ref="H16966:H17029" si="531">IF(G16966&lt;&gt;0,IF(ABS(F16966)&gt;=G16966,1,ABS(F16966/G16966)),0)</f>
        <v>0</v>
      </c>
    </row>
    <row r="16967" spans="2:8">
      <c r="B16967" s="186"/>
      <c r="C16967" s="183"/>
      <c r="D16967" s="183"/>
      <c r="E16967" s="185"/>
      <c r="F16967" s="185"/>
      <c r="G16967" s="180">
        <f t="shared" si="530"/>
        <v>0</v>
      </c>
      <c r="H16967" s="181">
        <f t="shared" si="531"/>
        <v>0</v>
      </c>
    </row>
    <row r="16968" spans="2:8">
      <c r="B16968" s="186"/>
      <c r="C16968" s="183"/>
      <c r="D16968" s="183"/>
      <c r="E16968" s="185"/>
      <c r="F16968" s="185"/>
      <c r="G16968" s="180">
        <f t="shared" si="530"/>
        <v>0</v>
      </c>
      <c r="H16968" s="181">
        <f t="shared" si="531"/>
        <v>0</v>
      </c>
    </row>
    <row r="16969" spans="2:8">
      <c r="B16969" s="186"/>
      <c r="C16969" s="183"/>
      <c r="D16969" s="183"/>
      <c r="E16969" s="185"/>
      <c r="F16969" s="185"/>
      <c r="G16969" s="180">
        <f t="shared" si="530"/>
        <v>0</v>
      </c>
      <c r="H16969" s="181">
        <f t="shared" si="531"/>
        <v>0</v>
      </c>
    </row>
    <row r="16970" spans="2:8">
      <c r="B16970" s="186"/>
      <c r="C16970" s="183"/>
      <c r="D16970" s="183"/>
      <c r="E16970" s="185"/>
      <c r="F16970" s="185"/>
      <c r="G16970" s="180">
        <f t="shared" si="530"/>
        <v>0</v>
      </c>
      <c r="H16970" s="181">
        <f t="shared" si="531"/>
        <v>0</v>
      </c>
    </row>
    <row r="16971" spans="2:8">
      <c r="B16971" s="186"/>
      <c r="C16971" s="183"/>
      <c r="D16971" s="183"/>
      <c r="E16971" s="185"/>
      <c r="F16971" s="185"/>
      <c r="G16971" s="180">
        <f t="shared" si="530"/>
        <v>0</v>
      </c>
      <c r="H16971" s="181">
        <f t="shared" si="531"/>
        <v>0</v>
      </c>
    </row>
    <row r="16972" spans="2:8">
      <c r="B16972" s="186"/>
      <c r="C16972" s="183"/>
      <c r="D16972" s="183"/>
      <c r="E16972" s="185"/>
      <c r="F16972" s="185"/>
      <c r="G16972" s="180">
        <f t="shared" si="530"/>
        <v>0</v>
      </c>
      <c r="H16972" s="181">
        <f t="shared" si="531"/>
        <v>0</v>
      </c>
    </row>
    <row r="16973" spans="2:8">
      <c r="B16973" s="186"/>
      <c r="C16973" s="183"/>
      <c r="D16973" s="183"/>
      <c r="E16973" s="185"/>
      <c r="F16973" s="185"/>
      <c r="G16973" s="180">
        <f t="shared" si="530"/>
        <v>0</v>
      </c>
      <c r="H16973" s="181">
        <f t="shared" si="531"/>
        <v>0</v>
      </c>
    </row>
    <row r="16974" spans="2:8">
      <c r="B16974" s="186"/>
      <c r="C16974" s="183"/>
      <c r="D16974" s="183"/>
      <c r="E16974" s="185"/>
      <c r="F16974" s="185"/>
      <c r="G16974" s="180">
        <f t="shared" si="530"/>
        <v>0</v>
      </c>
      <c r="H16974" s="181">
        <f t="shared" si="531"/>
        <v>0</v>
      </c>
    </row>
    <row r="16975" spans="2:8">
      <c r="B16975" s="186"/>
      <c r="C16975" s="183"/>
      <c r="D16975" s="183"/>
      <c r="E16975" s="185"/>
      <c r="F16975" s="185"/>
      <c r="G16975" s="180">
        <f t="shared" si="530"/>
        <v>0</v>
      </c>
      <c r="H16975" s="181">
        <f t="shared" si="531"/>
        <v>0</v>
      </c>
    </row>
    <row r="16976" spans="2:8">
      <c r="B16976" s="186"/>
      <c r="C16976" s="183"/>
      <c r="D16976" s="183"/>
      <c r="E16976" s="185"/>
      <c r="F16976" s="185"/>
      <c r="G16976" s="180">
        <f t="shared" si="530"/>
        <v>0</v>
      </c>
      <c r="H16976" s="181">
        <f t="shared" si="531"/>
        <v>0</v>
      </c>
    </row>
    <row r="16977" spans="2:8">
      <c r="B16977" s="186"/>
      <c r="C16977" s="183"/>
      <c r="D16977" s="183"/>
      <c r="E16977" s="185"/>
      <c r="F16977" s="185"/>
      <c r="G16977" s="180">
        <f t="shared" si="530"/>
        <v>0</v>
      </c>
      <c r="H16977" s="181">
        <f t="shared" si="531"/>
        <v>0</v>
      </c>
    </row>
    <row r="16978" spans="2:8">
      <c r="B16978" s="186"/>
      <c r="C16978" s="183"/>
      <c r="D16978" s="183"/>
      <c r="E16978" s="185"/>
      <c r="F16978" s="185"/>
      <c r="G16978" s="180">
        <f t="shared" si="530"/>
        <v>0</v>
      </c>
      <c r="H16978" s="181">
        <f t="shared" si="531"/>
        <v>0</v>
      </c>
    </row>
    <row r="16979" spans="2:8">
      <c r="B16979" s="186"/>
      <c r="C16979" s="183"/>
      <c r="D16979" s="183"/>
      <c r="E16979" s="185"/>
      <c r="F16979" s="185"/>
      <c r="G16979" s="180">
        <f t="shared" si="530"/>
        <v>0</v>
      </c>
      <c r="H16979" s="181">
        <f t="shared" si="531"/>
        <v>0</v>
      </c>
    </row>
    <row r="16980" spans="2:8">
      <c r="B16980" s="186"/>
      <c r="C16980" s="183"/>
      <c r="D16980" s="183"/>
      <c r="E16980" s="185"/>
      <c r="F16980" s="185"/>
      <c r="G16980" s="180">
        <f t="shared" si="530"/>
        <v>0</v>
      </c>
      <c r="H16980" s="181">
        <f t="shared" si="531"/>
        <v>0</v>
      </c>
    </row>
    <row r="16981" spans="2:8">
      <c r="B16981" s="186"/>
      <c r="C16981" s="183"/>
      <c r="D16981" s="183"/>
      <c r="E16981" s="185"/>
      <c r="F16981" s="185"/>
      <c r="G16981" s="180">
        <f t="shared" si="530"/>
        <v>0</v>
      </c>
      <c r="H16981" s="181">
        <f t="shared" si="531"/>
        <v>0</v>
      </c>
    </row>
    <row r="16982" spans="2:8">
      <c r="B16982" s="186"/>
      <c r="C16982" s="183"/>
      <c r="D16982" s="183"/>
      <c r="E16982" s="185"/>
      <c r="F16982" s="185"/>
      <c r="G16982" s="180">
        <f t="shared" si="530"/>
        <v>0</v>
      </c>
      <c r="H16982" s="181">
        <f t="shared" si="531"/>
        <v>0</v>
      </c>
    </row>
    <row r="16983" spans="2:8">
      <c r="B16983" s="186"/>
      <c r="C16983" s="183"/>
      <c r="D16983" s="183"/>
      <c r="E16983" s="185"/>
      <c r="F16983" s="185"/>
      <c r="G16983" s="180">
        <f t="shared" si="530"/>
        <v>0</v>
      </c>
      <c r="H16983" s="181">
        <f t="shared" si="531"/>
        <v>0</v>
      </c>
    </row>
    <row r="16984" spans="2:8">
      <c r="B16984" s="186"/>
      <c r="C16984" s="183"/>
      <c r="D16984" s="183"/>
      <c r="E16984" s="185"/>
      <c r="F16984" s="185"/>
      <c r="G16984" s="180">
        <f t="shared" si="530"/>
        <v>0</v>
      </c>
      <c r="H16984" s="181">
        <f t="shared" si="531"/>
        <v>0</v>
      </c>
    </row>
    <row r="16985" spans="2:8">
      <c r="B16985" s="186"/>
      <c r="C16985" s="183"/>
      <c r="D16985" s="183"/>
      <c r="E16985" s="185"/>
      <c r="F16985" s="185"/>
      <c r="G16985" s="180">
        <f t="shared" si="530"/>
        <v>0</v>
      </c>
      <c r="H16985" s="181">
        <f t="shared" si="531"/>
        <v>0</v>
      </c>
    </row>
    <row r="16986" spans="2:8">
      <c r="B16986" s="186"/>
      <c r="C16986" s="183"/>
      <c r="D16986" s="183"/>
      <c r="E16986" s="185"/>
      <c r="F16986" s="185"/>
      <c r="G16986" s="180">
        <f t="shared" si="530"/>
        <v>0</v>
      </c>
      <c r="H16986" s="181">
        <f t="shared" si="531"/>
        <v>0</v>
      </c>
    </row>
    <row r="16987" spans="2:8">
      <c r="B16987" s="186"/>
      <c r="C16987" s="183"/>
      <c r="D16987" s="183"/>
      <c r="E16987" s="185"/>
      <c r="F16987" s="185"/>
      <c r="G16987" s="180">
        <f t="shared" si="530"/>
        <v>0</v>
      </c>
      <c r="H16987" s="181">
        <f t="shared" si="531"/>
        <v>0</v>
      </c>
    </row>
    <row r="16988" spans="2:8">
      <c r="B16988" s="186"/>
      <c r="C16988" s="183"/>
      <c r="D16988" s="183"/>
      <c r="E16988" s="185"/>
      <c r="F16988" s="185"/>
      <c r="G16988" s="180">
        <f t="shared" si="530"/>
        <v>0</v>
      </c>
      <c r="H16988" s="181">
        <f t="shared" si="531"/>
        <v>0</v>
      </c>
    </row>
    <row r="16989" spans="2:8">
      <c r="B16989" s="186"/>
      <c r="C16989" s="183"/>
      <c r="D16989" s="183"/>
      <c r="E16989" s="185"/>
      <c r="F16989" s="185"/>
      <c r="G16989" s="180">
        <f t="shared" si="530"/>
        <v>0</v>
      </c>
      <c r="H16989" s="181">
        <f t="shared" si="531"/>
        <v>0</v>
      </c>
    </row>
    <row r="16990" spans="2:8">
      <c r="B16990" s="186"/>
      <c r="C16990" s="183"/>
      <c r="D16990" s="183"/>
      <c r="E16990" s="185"/>
      <c r="F16990" s="185"/>
      <c r="G16990" s="180">
        <f t="shared" si="530"/>
        <v>0</v>
      </c>
      <c r="H16990" s="181">
        <f t="shared" si="531"/>
        <v>0</v>
      </c>
    </row>
    <row r="16991" spans="2:8">
      <c r="B16991" s="186"/>
      <c r="C16991" s="183"/>
      <c r="D16991" s="183"/>
      <c r="E16991" s="185"/>
      <c r="F16991" s="185"/>
      <c r="G16991" s="180">
        <f t="shared" si="530"/>
        <v>0</v>
      </c>
      <c r="H16991" s="181">
        <f t="shared" si="531"/>
        <v>0</v>
      </c>
    </row>
    <row r="16992" spans="2:8">
      <c r="B16992" s="186"/>
      <c r="C16992" s="183"/>
      <c r="D16992" s="183"/>
      <c r="E16992" s="185"/>
      <c r="F16992" s="185"/>
      <c r="G16992" s="180">
        <f t="shared" si="530"/>
        <v>0</v>
      </c>
      <c r="H16992" s="181">
        <f t="shared" si="531"/>
        <v>0</v>
      </c>
    </row>
    <row r="16993" spans="2:8">
      <c r="B16993" s="186"/>
      <c r="C16993" s="183"/>
      <c r="D16993" s="183"/>
      <c r="E16993" s="185"/>
      <c r="F16993" s="185"/>
      <c r="G16993" s="180">
        <f t="shared" si="530"/>
        <v>0</v>
      </c>
      <c r="H16993" s="181">
        <f t="shared" si="531"/>
        <v>0</v>
      </c>
    </row>
    <row r="16994" spans="2:8">
      <c r="B16994" s="186"/>
      <c r="C16994" s="183"/>
      <c r="D16994" s="183"/>
      <c r="E16994" s="185"/>
      <c r="F16994" s="185"/>
      <c r="G16994" s="180">
        <f t="shared" si="530"/>
        <v>0</v>
      </c>
      <c r="H16994" s="181">
        <f t="shared" si="531"/>
        <v>0</v>
      </c>
    </row>
    <row r="16995" spans="2:8">
      <c r="B16995" s="186"/>
      <c r="C16995" s="183"/>
      <c r="D16995" s="183"/>
      <c r="E16995" s="185"/>
      <c r="F16995" s="185"/>
      <c r="G16995" s="180">
        <f t="shared" si="530"/>
        <v>0</v>
      </c>
      <c r="H16995" s="181">
        <f t="shared" si="531"/>
        <v>0</v>
      </c>
    </row>
    <row r="16996" spans="2:8">
      <c r="B16996" s="186"/>
      <c r="C16996" s="183"/>
      <c r="D16996" s="183"/>
      <c r="E16996" s="185"/>
      <c r="F16996" s="185"/>
      <c r="G16996" s="180">
        <f t="shared" si="530"/>
        <v>0</v>
      </c>
      <c r="H16996" s="181">
        <f t="shared" si="531"/>
        <v>0</v>
      </c>
    </row>
    <row r="16997" spans="2:8">
      <c r="B16997" s="186"/>
      <c r="C16997" s="183"/>
      <c r="D16997" s="183"/>
      <c r="E16997" s="185"/>
      <c r="F16997" s="185"/>
      <c r="G16997" s="180">
        <f t="shared" si="530"/>
        <v>0</v>
      </c>
      <c r="H16997" s="181">
        <f t="shared" si="531"/>
        <v>0</v>
      </c>
    </row>
    <row r="16998" spans="2:8">
      <c r="B16998" s="186"/>
      <c r="C16998" s="183"/>
      <c r="D16998" s="183"/>
      <c r="E16998" s="185"/>
      <c r="F16998" s="185"/>
      <c r="G16998" s="180">
        <f t="shared" si="530"/>
        <v>0</v>
      </c>
      <c r="H16998" s="181">
        <f t="shared" si="531"/>
        <v>0</v>
      </c>
    </row>
    <row r="16999" spans="2:8">
      <c r="B16999" s="186"/>
      <c r="C16999" s="183"/>
      <c r="D16999" s="183"/>
      <c r="E16999" s="185"/>
      <c r="F16999" s="185"/>
      <c r="G16999" s="180">
        <f t="shared" si="530"/>
        <v>0</v>
      </c>
      <c r="H16999" s="181">
        <f t="shared" si="531"/>
        <v>0</v>
      </c>
    </row>
    <row r="17000" spans="2:8">
      <c r="B17000" s="186"/>
      <c r="C17000" s="183"/>
      <c r="D17000" s="183"/>
      <c r="E17000" s="185"/>
      <c r="F17000" s="185"/>
      <c r="G17000" s="180">
        <f t="shared" si="530"/>
        <v>0</v>
      </c>
      <c r="H17000" s="181">
        <f t="shared" si="531"/>
        <v>0</v>
      </c>
    </row>
    <row r="17001" spans="2:8">
      <c r="B17001" s="186"/>
      <c r="C17001" s="183"/>
      <c r="D17001" s="183"/>
      <c r="E17001" s="185"/>
      <c r="F17001" s="185"/>
      <c r="G17001" s="180">
        <f t="shared" si="530"/>
        <v>0</v>
      </c>
      <c r="H17001" s="181">
        <f t="shared" si="531"/>
        <v>0</v>
      </c>
    </row>
    <row r="17002" spans="2:8">
      <c r="B17002" s="186"/>
      <c r="C17002" s="183"/>
      <c r="D17002" s="183"/>
      <c r="E17002" s="185"/>
      <c r="F17002" s="185"/>
      <c r="G17002" s="180">
        <f t="shared" si="530"/>
        <v>0</v>
      </c>
      <c r="H17002" s="181">
        <f t="shared" si="531"/>
        <v>0</v>
      </c>
    </row>
    <row r="17003" spans="2:8">
      <c r="B17003" s="186"/>
      <c r="C17003" s="183"/>
      <c r="D17003" s="183"/>
      <c r="E17003" s="185"/>
      <c r="F17003" s="185"/>
      <c r="G17003" s="180">
        <f t="shared" si="530"/>
        <v>0</v>
      </c>
      <c r="H17003" s="181">
        <f t="shared" si="531"/>
        <v>0</v>
      </c>
    </row>
    <row r="17004" spans="2:8">
      <c r="B17004" s="186"/>
      <c r="C17004" s="183"/>
      <c r="D17004" s="183"/>
      <c r="E17004" s="185"/>
      <c r="F17004" s="185"/>
      <c r="G17004" s="180">
        <f t="shared" si="530"/>
        <v>0</v>
      </c>
      <c r="H17004" s="181">
        <f t="shared" si="531"/>
        <v>0</v>
      </c>
    </row>
    <row r="17005" spans="2:8">
      <c r="B17005" s="186"/>
      <c r="C17005" s="183"/>
      <c r="D17005" s="183"/>
      <c r="E17005" s="185"/>
      <c r="F17005" s="185"/>
      <c r="G17005" s="180">
        <f t="shared" si="530"/>
        <v>0</v>
      </c>
      <c r="H17005" s="181">
        <f t="shared" si="531"/>
        <v>0</v>
      </c>
    </row>
    <row r="17006" spans="2:8">
      <c r="B17006" s="186"/>
      <c r="C17006" s="183"/>
      <c r="D17006" s="183"/>
      <c r="E17006" s="185"/>
      <c r="F17006" s="185"/>
      <c r="G17006" s="180">
        <f t="shared" si="530"/>
        <v>0</v>
      </c>
      <c r="H17006" s="181">
        <f t="shared" si="531"/>
        <v>0</v>
      </c>
    </row>
    <row r="17007" spans="2:8">
      <c r="B17007" s="186"/>
      <c r="C17007" s="183"/>
      <c r="D17007" s="183"/>
      <c r="E17007" s="185"/>
      <c r="F17007" s="185"/>
      <c r="G17007" s="180">
        <f t="shared" si="530"/>
        <v>0</v>
      </c>
      <c r="H17007" s="181">
        <f t="shared" si="531"/>
        <v>0</v>
      </c>
    </row>
    <row r="17008" spans="2:8">
      <c r="B17008" s="186"/>
      <c r="C17008" s="183"/>
      <c r="D17008" s="183"/>
      <c r="E17008" s="185"/>
      <c r="F17008" s="185"/>
      <c r="G17008" s="180">
        <f t="shared" si="530"/>
        <v>0</v>
      </c>
      <c r="H17008" s="181">
        <f t="shared" si="531"/>
        <v>0</v>
      </c>
    </row>
    <row r="17009" spans="2:8">
      <c r="B17009" s="186"/>
      <c r="C17009" s="183"/>
      <c r="D17009" s="183"/>
      <c r="E17009" s="185"/>
      <c r="F17009" s="185"/>
      <c r="G17009" s="180">
        <f t="shared" si="530"/>
        <v>0</v>
      </c>
      <c r="H17009" s="181">
        <f t="shared" si="531"/>
        <v>0</v>
      </c>
    </row>
    <row r="17010" spans="2:8">
      <c r="B17010" s="186"/>
      <c r="C17010" s="183"/>
      <c r="D17010" s="183"/>
      <c r="E17010" s="185"/>
      <c r="F17010" s="185"/>
      <c r="G17010" s="180">
        <f t="shared" si="530"/>
        <v>0</v>
      </c>
      <c r="H17010" s="181">
        <f t="shared" si="531"/>
        <v>0</v>
      </c>
    </row>
    <row r="17011" spans="2:8">
      <c r="B17011" s="186"/>
      <c r="C17011" s="183"/>
      <c r="D17011" s="183"/>
      <c r="E17011" s="185"/>
      <c r="F17011" s="185"/>
      <c r="G17011" s="180">
        <f t="shared" si="530"/>
        <v>0</v>
      </c>
      <c r="H17011" s="181">
        <f t="shared" si="531"/>
        <v>0</v>
      </c>
    </row>
    <row r="17012" spans="2:8">
      <c r="B17012" s="186"/>
      <c r="C17012" s="183"/>
      <c r="D17012" s="183"/>
      <c r="E17012" s="185"/>
      <c r="F17012" s="185"/>
      <c r="G17012" s="180">
        <f t="shared" si="530"/>
        <v>0</v>
      </c>
      <c r="H17012" s="181">
        <f t="shared" si="531"/>
        <v>0</v>
      </c>
    </row>
    <row r="17013" spans="2:8">
      <c r="B17013" s="186"/>
      <c r="C17013" s="183"/>
      <c r="D17013" s="183"/>
      <c r="E17013" s="185"/>
      <c r="F17013" s="185"/>
      <c r="G17013" s="180">
        <f t="shared" si="530"/>
        <v>0</v>
      </c>
      <c r="H17013" s="181">
        <f t="shared" si="531"/>
        <v>0</v>
      </c>
    </row>
    <row r="17014" spans="2:8">
      <c r="B17014" s="186"/>
      <c r="C17014" s="183"/>
      <c r="D17014" s="183"/>
      <c r="E17014" s="185"/>
      <c r="F17014" s="185"/>
      <c r="G17014" s="180">
        <f t="shared" si="530"/>
        <v>0</v>
      </c>
      <c r="H17014" s="181">
        <f t="shared" si="531"/>
        <v>0</v>
      </c>
    </row>
    <row r="17015" spans="2:8">
      <c r="B17015" s="186"/>
      <c r="C17015" s="183"/>
      <c r="D17015" s="183"/>
      <c r="E17015" s="185"/>
      <c r="F17015" s="185"/>
      <c r="G17015" s="180">
        <f t="shared" si="530"/>
        <v>0</v>
      </c>
      <c r="H17015" s="181">
        <f t="shared" si="531"/>
        <v>0</v>
      </c>
    </row>
    <row r="17016" spans="2:8">
      <c r="B17016" s="186"/>
      <c r="C17016" s="183"/>
      <c r="D17016" s="183"/>
      <c r="E17016" s="185"/>
      <c r="F17016" s="185"/>
      <c r="G17016" s="180">
        <f t="shared" si="530"/>
        <v>0</v>
      </c>
      <c r="H17016" s="181">
        <f t="shared" si="531"/>
        <v>0</v>
      </c>
    </row>
    <row r="17017" spans="2:8">
      <c r="B17017" s="186"/>
      <c r="C17017" s="183"/>
      <c r="D17017" s="183"/>
      <c r="E17017" s="185"/>
      <c r="F17017" s="185"/>
      <c r="G17017" s="180">
        <f t="shared" si="530"/>
        <v>0</v>
      </c>
      <c r="H17017" s="181">
        <f t="shared" si="531"/>
        <v>0</v>
      </c>
    </row>
    <row r="17018" spans="2:8">
      <c r="B17018" s="186"/>
      <c r="C17018" s="183"/>
      <c r="D17018" s="183"/>
      <c r="E17018" s="185"/>
      <c r="F17018" s="185"/>
      <c r="G17018" s="180">
        <f t="shared" si="530"/>
        <v>0</v>
      </c>
      <c r="H17018" s="181">
        <f t="shared" si="531"/>
        <v>0</v>
      </c>
    </row>
    <row r="17019" spans="2:8">
      <c r="B17019" s="186"/>
      <c r="C17019" s="183"/>
      <c r="D17019" s="183"/>
      <c r="E17019" s="185"/>
      <c r="F17019" s="185"/>
      <c r="G17019" s="180">
        <f t="shared" si="530"/>
        <v>0</v>
      </c>
      <c r="H17019" s="181">
        <f t="shared" si="531"/>
        <v>0</v>
      </c>
    </row>
    <row r="17020" spans="2:8">
      <c r="B17020" s="186"/>
      <c r="C17020" s="183"/>
      <c r="D17020" s="183"/>
      <c r="E17020" s="185"/>
      <c r="F17020" s="185"/>
      <c r="G17020" s="180">
        <f t="shared" si="530"/>
        <v>0</v>
      </c>
      <c r="H17020" s="181">
        <f t="shared" si="531"/>
        <v>0</v>
      </c>
    </row>
    <row r="17021" spans="2:8">
      <c r="B17021" s="186"/>
      <c r="C17021" s="183"/>
      <c r="D17021" s="183"/>
      <c r="E17021" s="185"/>
      <c r="F17021" s="185"/>
      <c r="G17021" s="180">
        <f t="shared" si="530"/>
        <v>0</v>
      </c>
      <c r="H17021" s="181">
        <f t="shared" si="531"/>
        <v>0</v>
      </c>
    </row>
    <row r="17022" spans="2:8">
      <c r="B17022" s="186"/>
      <c r="C17022" s="183"/>
      <c r="D17022" s="183"/>
      <c r="E17022" s="185"/>
      <c r="F17022" s="185"/>
      <c r="G17022" s="180">
        <f t="shared" si="530"/>
        <v>0</v>
      </c>
      <c r="H17022" s="181">
        <f t="shared" si="531"/>
        <v>0</v>
      </c>
    </row>
    <row r="17023" spans="2:8">
      <c r="B17023" s="186"/>
      <c r="C17023" s="183"/>
      <c r="D17023" s="183"/>
      <c r="E17023" s="185"/>
      <c r="F17023" s="185"/>
      <c r="G17023" s="180">
        <f t="shared" si="530"/>
        <v>0</v>
      </c>
      <c r="H17023" s="181">
        <f t="shared" si="531"/>
        <v>0</v>
      </c>
    </row>
    <row r="17024" spans="2:8">
      <c r="B17024" s="186"/>
      <c r="C17024" s="183"/>
      <c r="D17024" s="183"/>
      <c r="E17024" s="185"/>
      <c r="F17024" s="185"/>
      <c r="G17024" s="180">
        <f t="shared" si="530"/>
        <v>0</v>
      </c>
      <c r="H17024" s="181">
        <f t="shared" si="531"/>
        <v>0</v>
      </c>
    </row>
    <row r="17025" spans="2:8">
      <c r="B17025" s="186"/>
      <c r="C17025" s="183"/>
      <c r="D17025" s="183"/>
      <c r="E17025" s="185"/>
      <c r="F17025" s="185"/>
      <c r="G17025" s="180">
        <f t="shared" si="530"/>
        <v>0</v>
      </c>
      <c r="H17025" s="181">
        <f t="shared" si="531"/>
        <v>0</v>
      </c>
    </row>
    <row r="17026" spans="2:8">
      <c r="B17026" s="186"/>
      <c r="C17026" s="183"/>
      <c r="D17026" s="183"/>
      <c r="E17026" s="185"/>
      <c r="F17026" s="185"/>
      <c r="G17026" s="180">
        <f t="shared" si="530"/>
        <v>0</v>
      </c>
      <c r="H17026" s="181">
        <f t="shared" si="531"/>
        <v>0</v>
      </c>
    </row>
    <row r="17027" spans="2:8">
      <c r="B17027" s="186"/>
      <c r="C17027" s="183"/>
      <c r="D17027" s="183"/>
      <c r="E17027" s="185"/>
      <c r="F17027" s="185"/>
      <c r="G17027" s="180">
        <f t="shared" si="530"/>
        <v>0</v>
      </c>
      <c r="H17027" s="181">
        <f t="shared" si="531"/>
        <v>0</v>
      </c>
    </row>
    <row r="17028" spans="2:8">
      <c r="B17028" s="186"/>
      <c r="C17028" s="183"/>
      <c r="D17028" s="183"/>
      <c r="E17028" s="185"/>
      <c r="F17028" s="185"/>
      <c r="G17028" s="180">
        <f t="shared" si="530"/>
        <v>0</v>
      </c>
      <c r="H17028" s="181">
        <f t="shared" si="531"/>
        <v>0</v>
      </c>
    </row>
    <row r="17029" spans="2:8">
      <c r="B17029" s="186"/>
      <c r="C17029" s="183"/>
      <c r="D17029" s="183"/>
      <c r="E17029" s="185"/>
      <c r="F17029" s="185"/>
      <c r="G17029" s="180">
        <f t="shared" si="530"/>
        <v>0</v>
      </c>
      <c r="H17029" s="181">
        <f t="shared" si="531"/>
        <v>0</v>
      </c>
    </row>
    <row r="17030" spans="2:8">
      <c r="B17030" s="186"/>
      <c r="C17030" s="183"/>
      <c r="D17030" s="183"/>
      <c r="E17030" s="185"/>
      <c r="F17030" s="185"/>
      <c r="G17030" s="180">
        <f t="shared" ref="G17030:G17093" si="532">IF(ABS(F17030)&gt;ABS(E17030),ABS(F17030),ABS(E17030))</f>
        <v>0</v>
      </c>
      <c r="H17030" s="181">
        <f t="shared" ref="H17030:H17093" si="533">IF(G17030&lt;&gt;0,IF(ABS(F17030)&gt;=G17030,1,ABS(F17030/G17030)),0)</f>
        <v>0</v>
      </c>
    </row>
    <row r="17031" spans="2:8">
      <c r="B17031" s="186"/>
      <c r="C17031" s="183"/>
      <c r="D17031" s="183"/>
      <c r="E17031" s="185"/>
      <c r="F17031" s="185"/>
      <c r="G17031" s="180">
        <f t="shared" si="532"/>
        <v>0</v>
      </c>
      <c r="H17031" s="181">
        <f t="shared" si="533"/>
        <v>0</v>
      </c>
    </row>
    <row r="17032" spans="2:8">
      <c r="B17032" s="186"/>
      <c r="C17032" s="183"/>
      <c r="D17032" s="183"/>
      <c r="E17032" s="185"/>
      <c r="F17032" s="185"/>
      <c r="G17032" s="180">
        <f t="shared" si="532"/>
        <v>0</v>
      </c>
      <c r="H17032" s="181">
        <f t="shared" si="533"/>
        <v>0</v>
      </c>
    </row>
    <row r="17033" spans="2:8">
      <c r="B17033" s="186"/>
      <c r="C17033" s="183"/>
      <c r="D17033" s="183"/>
      <c r="E17033" s="185"/>
      <c r="F17033" s="185"/>
      <c r="G17033" s="180">
        <f t="shared" si="532"/>
        <v>0</v>
      </c>
      <c r="H17033" s="181">
        <f t="shared" si="533"/>
        <v>0</v>
      </c>
    </row>
    <row r="17034" spans="2:8">
      <c r="B17034" s="186"/>
      <c r="C17034" s="183"/>
      <c r="D17034" s="183"/>
      <c r="E17034" s="185"/>
      <c r="F17034" s="185"/>
      <c r="G17034" s="180">
        <f t="shared" si="532"/>
        <v>0</v>
      </c>
      <c r="H17034" s="181">
        <f t="shared" si="533"/>
        <v>0</v>
      </c>
    </row>
    <row r="17035" spans="2:8">
      <c r="B17035" s="186"/>
      <c r="C17035" s="183"/>
      <c r="D17035" s="183"/>
      <c r="E17035" s="185"/>
      <c r="F17035" s="185"/>
      <c r="G17035" s="180">
        <f t="shared" si="532"/>
        <v>0</v>
      </c>
      <c r="H17035" s="181">
        <f t="shared" si="533"/>
        <v>0</v>
      </c>
    </row>
    <row r="17036" spans="2:8">
      <c r="B17036" s="186"/>
      <c r="C17036" s="183"/>
      <c r="D17036" s="183"/>
      <c r="E17036" s="185"/>
      <c r="F17036" s="185"/>
      <c r="G17036" s="180">
        <f t="shared" si="532"/>
        <v>0</v>
      </c>
      <c r="H17036" s="181">
        <f t="shared" si="533"/>
        <v>0</v>
      </c>
    </row>
    <row r="17037" spans="2:8">
      <c r="B17037" s="186"/>
      <c r="C17037" s="183"/>
      <c r="D17037" s="183"/>
      <c r="E17037" s="185"/>
      <c r="F17037" s="185"/>
      <c r="G17037" s="180">
        <f t="shared" si="532"/>
        <v>0</v>
      </c>
      <c r="H17037" s="181">
        <f t="shared" si="533"/>
        <v>0</v>
      </c>
    </row>
    <row r="17038" spans="2:8">
      <c r="B17038" s="186"/>
      <c r="C17038" s="183"/>
      <c r="D17038" s="183"/>
      <c r="E17038" s="185"/>
      <c r="F17038" s="185"/>
      <c r="G17038" s="180">
        <f t="shared" si="532"/>
        <v>0</v>
      </c>
      <c r="H17038" s="181">
        <f t="shared" si="533"/>
        <v>0</v>
      </c>
    </row>
    <row r="17039" spans="2:8">
      <c r="B17039" s="186"/>
      <c r="C17039" s="183"/>
      <c r="D17039" s="183"/>
      <c r="E17039" s="185"/>
      <c r="F17039" s="185"/>
      <c r="G17039" s="180">
        <f t="shared" si="532"/>
        <v>0</v>
      </c>
      <c r="H17039" s="181">
        <f t="shared" si="533"/>
        <v>0</v>
      </c>
    </row>
    <row r="17040" spans="2:8">
      <c r="B17040" s="186"/>
      <c r="C17040" s="183"/>
      <c r="D17040" s="183"/>
      <c r="E17040" s="185"/>
      <c r="F17040" s="185"/>
      <c r="G17040" s="180">
        <f t="shared" si="532"/>
        <v>0</v>
      </c>
      <c r="H17040" s="181">
        <f t="shared" si="533"/>
        <v>0</v>
      </c>
    </row>
    <row r="17041" spans="2:8">
      <c r="B17041" s="186"/>
      <c r="C17041" s="183"/>
      <c r="D17041" s="183"/>
      <c r="E17041" s="185"/>
      <c r="F17041" s="185"/>
      <c r="G17041" s="180">
        <f t="shared" si="532"/>
        <v>0</v>
      </c>
      <c r="H17041" s="181">
        <f t="shared" si="533"/>
        <v>0</v>
      </c>
    </row>
    <row r="17042" spans="2:8">
      <c r="B17042" s="186"/>
      <c r="C17042" s="183"/>
      <c r="D17042" s="183"/>
      <c r="E17042" s="185"/>
      <c r="F17042" s="185"/>
      <c r="G17042" s="180">
        <f t="shared" si="532"/>
        <v>0</v>
      </c>
      <c r="H17042" s="181">
        <f t="shared" si="533"/>
        <v>0</v>
      </c>
    </row>
    <row r="17043" spans="2:8">
      <c r="B17043" s="186"/>
      <c r="C17043" s="183"/>
      <c r="D17043" s="183"/>
      <c r="E17043" s="185"/>
      <c r="F17043" s="185"/>
      <c r="G17043" s="180">
        <f t="shared" si="532"/>
        <v>0</v>
      </c>
      <c r="H17043" s="181">
        <f t="shared" si="533"/>
        <v>0</v>
      </c>
    </row>
    <row r="17044" spans="2:8">
      <c r="B17044" s="186"/>
      <c r="C17044" s="183"/>
      <c r="D17044" s="183"/>
      <c r="E17044" s="185"/>
      <c r="F17044" s="185"/>
      <c r="G17044" s="180">
        <f t="shared" si="532"/>
        <v>0</v>
      </c>
      <c r="H17044" s="181">
        <f t="shared" si="533"/>
        <v>0</v>
      </c>
    </row>
    <row r="17045" spans="2:8">
      <c r="B17045" s="186"/>
      <c r="C17045" s="183"/>
      <c r="D17045" s="183"/>
      <c r="E17045" s="185"/>
      <c r="F17045" s="185"/>
      <c r="G17045" s="180">
        <f t="shared" si="532"/>
        <v>0</v>
      </c>
      <c r="H17045" s="181">
        <f t="shared" si="533"/>
        <v>0</v>
      </c>
    </row>
    <row r="17046" spans="2:8">
      <c r="B17046" s="186"/>
      <c r="C17046" s="183"/>
      <c r="D17046" s="183"/>
      <c r="E17046" s="185"/>
      <c r="F17046" s="185"/>
      <c r="G17046" s="180">
        <f t="shared" si="532"/>
        <v>0</v>
      </c>
      <c r="H17046" s="181">
        <f t="shared" si="533"/>
        <v>0</v>
      </c>
    </row>
    <row r="17047" spans="2:8">
      <c r="B17047" s="186"/>
      <c r="C17047" s="183"/>
      <c r="D17047" s="183"/>
      <c r="E17047" s="185"/>
      <c r="F17047" s="185"/>
      <c r="G17047" s="180">
        <f t="shared" si="532"/>
        <v>0</v>
      </c>
      <c r="H17047" s="181">
        <f t="shared" si="533"/>
        <v>0</v>
      </c>
    </row>
    <row r="17048" spans="2:8">
      <c r="B17048" s="186"/>
      <c r="C17048" s="183"/>
      <c r="D17048" s="183"/>
      <c r="E17048" s="185"/>
      <c r="F17048" s="185"/>
      <c r="G17048" s="180">
        <f t="shared" si="532"/>
        <v>0</v>
      </c>
      <c r="H17048" s="181">
        <f t="shared" si="533"/>
        <v>0</v>
      </c>
    </row>
    <row r="17049" spans="2:8">
      <c r="B17049" s="186"/>
      <c r="C17049" s="183"/>
      <c r="D17049" s="183"/>
      <c r="E17049" s="185"/>
      <c r="F17049" s="185"/>
      <c r="G17049" s="180">
        <f t="shared" si="532"/>
        <v>0</v>
      </c>
      <c r="H17049" s="181">
        <f t="shared" si="533"/>
        <v>0</v>
      </c>
    </row>
    <row r="17050" spans="2:8">
      <c r="B17050" s="186"/>
      <c r="C17050" s="183"/>
      <c r="D17050" s="183"/>
      <c r="E17050" s="185"/>
      <c r="F17050" s="185"/>
      <c r="G17050" s="180">
        <f t="shared" si="532"/>
        <v>0</v>
      </c>
      <c r="H17050" s="181">
        <f t="shared" si="533"/>
        <v>0</v>
      </c>
    </row>
    <row r="17051" spans="2:8">
      <c r="B17051" s="186"/>
      <c r="C17051" s="183"/>
      <c r="D17051" s="183"/>
      <c r="E17051" s="185"/>
      <c r="F17051" s="185"/>
      <c r="G17051" s="180">
        <f t="shared" si="532"/>
        <v>0</v>
      </c>
      <c r="H17051" s="181">
        <f t="shared" si="533"/>
        <v>0</v>
      </c>
    </row>
    <row r="17052" spans="2:8">
      <c r="B17052" s="186"/>
      <c r="C17052" s="183"/>
      <c r="D17052" s="183"/>
      <c r="E17052" s="185"/>
      <c r="F17052" s="185"/>
      <c r="G17052" s="180">
        <f t="shared" si="532"/>
        <v>0</v>
      </c>
      <c r="H17052" s="181">
        <f t="shared" si="533"/>
        <v>0</v>
      </c>
    </row>
    <row r="17053" spans="2:8">
      <c r="B17053" s="186"/>
      <c r="C17053" s="183"/>
      <c r="D17053" s="183"/>
      <c r="E17053" s="185"/>
      <c r="F17053" s="185"/>
      <c r="G17053" s="180">
        <f t="shared" si="532"/>
        <v>0</v>
      </c>
      <c r="H17053" s="181">
        <f t="shared" si="533"/>
        <v>0</v>
      </c>
    </row>
    <row r="17054" spans="2:8">
      <c r="B17054" s="186"/>
      <c r="C17054" s="183"/>
      <c r="D17054" s="183"/>
      <c r="E17054" s="185"/>
      <c r="F17054" s="185"/>
      <c r="G17054" s="180">
        <f t="shared" si="532"/>
        <v>0</v>
      </c>
      <c r="H17054" s="181">
        <f t="shared" si="533"/>
        <v>0</v>
      </c>
    </row>
    <row r="17055" spans="2:8">
      <c r="B17055" s="186"/>
      <c r="C17055" s="183"/>
      <c r="D17055" s="183"/>
      <c r="E17055" s="185"/>
      <c r="F17055" s="185"/>
      <c r="G17055" s="180">
        <f t="shared" si="532"/>
        <v>0</v>
      </c>
      <c r="H17055" s="181">
        <f t="shared" si="533"/>
        <v>0</v>
      </c>
    </row>
    <row r="17056" spans="2:8">
      <c r="B17056" s="186"/>
      <c r="C17056" s="183"/>
      <c r="D17056" s="183"/>
      <c r="E17056" s="185"/>
      <c r="F17056" s="185"/>
      <c r="G17056" s="180">
        <f t="shared" si="532"/>
        <v>0</v>
      </c>
      <c r="H17056" s="181">
        <f t="shared" si="533"/>
        <v>0</v>
      </c>
    </row>
    <row r="17057" spans="2:8">
      <c r="B17057" s="186"/>
      <c r="C17057" s="183"/>
      <c r="D17057" s="183"/>
      <c r="E17057" s="185"/>
      <c r="F17057" s="185"/>
      <c r="G17057" s="180">
        <f t="shared" si="532"/>
        <v>0</v>
      </c>
      <c r="H17057" s="181">
        <f t="shared" si="533"/>
        <v>0</v>
      </c>
    </row>
    <row r="17058" spans="2:8">
      <c r="B17058" s="186"/>
      <c r="C17058" s="183"/>
      <c r="D17058" s="183"/>
      <c r="E17058" s="185"/>
      <c r="F17058" s="185"/>
      <c r="G17058" s="180">
        <f t="shared" si="532"/>
        <v>0</v>
      </c>
      <c r="H17058" s="181">
        <f t="shared" si="533"/>
        <v>0</v>
      </c>
    </row>
    <row r="17059" spans="2:8">
      <c r="B17059" s="186"/>
      <c r="C17059" s="183"/>
      <c r="D17059" s="183"/>
      <c r="E17059" s="185"/>
      <c r="F17059" s="185"/>
      <c r="G17059" s="180">
        <f t="shared" si="532"/>
        <v>0</v>
      </c>
      <c r="H17059" s="181">
        <f t="shared" si="533"/>
        <v>0</v>
      </c>
    </row>
    <row r="17060" spans="2:8">
      <c r="B17060" s="186"/>
      <c r="C17060" s="183"/>
      <c r="D17060" s="183"/>
      <c r="E17060" s="185"/>
      <c r="F17060" s="185"/>
      <c r="G17060" s="180">
        <f t="shared" si="532"/>
        <v>0</v>
      </c>
      <c r="H17060" s="181">
        <f t="shared" si="533"/>
        <v>0</v>
      </c>
    </row>
    <row r="17061" spans="2:8">
      <c r="B17061" s="186"/>
      <c r="C17061" s="183"/>
      <c r="D17061" s="183"/>
      <c r="E17061" s="185"/>
      <c r="F17061" s="185"/>
      <c r="G17061" s="180">
        <f t="shared" si="532"/>
        <v>0</v>
      </c>
      <c r="H17061" s="181">
        <f t="shared" si="533"/>
        <v>0</v>
      </c>
    </row>
    <row r="17062" spans="2:8">
      <c r="B17062" s="186"/>
      <c r="C17062" s="183"/>
      <c r="D17062" s="183"/>
      <c r="E17062" s="185"/>
      <c r="F17062" s="185"/>
      <c r="G17062" s="180">
        <f t="shared" si="532"/>
        <v>0</v>
      </c>
      <c r="H17062" s="181">
        <f t="shared" si="533"/>
        <v>0</v>
      </c>
    </row>
    <row r="17063" spans="2:8">
      <c r="B17063" s="186"/>
      <c r="C17063" s="183"/>
      <c r="D17063" s="183"/>
      <c r="E17063" s="185"/>
      <c r="F17063" s="185"/>
      <c r="G17063" s="180">
        <f t="shared" si="532"/>
        <v>0</v>
      </c>
      <c r="H17063" s="181">
        <f t="shared" si="533"/>
        <v>0</v>
      </c>
    </row>
    <row r="17064" spans="2:8">
      <c r="B17064" s="186"/>
      <c r="C17064" s="183"/>
      <c r="D17064" s="183"/>
      <c r="E17064" s="185"/>
      <c r="F17064" s="185"/>
      <c r="G17064" s="180">
        <f t="shared" si="532"/>
        <v>0</v>
      </c>
      <c r="H17064" s="181">
        <f t="shared" si="533"/>
        <v>0</v>
      </c>
    </row>
    <row r="17065" spans="2:8">
      <c r="B17065" s="186"/>
      <c r="C17065" s="183"/>
      <c r="D17065" s="183"/>
      <c r="E17065" s="185"/>
      <c r="F17065" s="185"/>
      <c r="G17065" s="180">
        <f t="shared" si="532"/>
        <v>0</v>
      </c>
      <c r="H17065" s="181">
        <f t="shared" si="533"/>
        <v>0</v>
      </c>
    </row>
    <row r="17066" spans="2:8">
      <c r="B17066" s="186"/>
      <c r="C17066" s="183"/>
      <c r="D17066" s="183"/>
      <c r="E17066" s="185"/>
      <c r="F17066" s="185"/>
      <c r="G17066" s="180">
        <f t="shared" si="532"/>
        <v>0</v>
      </c>
      <c r="H17066" s="181">
        <f t="shared" si="533"/>
        <v>0</v>
      </c>
    </row>
    <row r="17067" spans="2:8">
      <c r="B17067" s="186"/>
      <c r="C17067" s="183"/>
      <c r="D17067" s="183"/>
      <c r="E17067" s="185"/>
      <c r="F17067" s="185"/>
      <c r="G17067" s="180">
        <f t="shared" si="532"/>
        <v>0</v>
      </c>
      <c r="H17067" s="181">
        <f t="shared" si="533"/>
        <v>0</v>
      </c>
    </row>
    <row r="17068" spans="2:8">
      <c r="B17068" s="186"/>
      <c r="C17068" s="183"/>
      <c r="D17068" s="183"/>
      <c r="E17068" s="185"/>
      <c r="F17068" s="185"/>
      <c r="G17068" s="180">
        <f t="shared" si="532"/>
        <v>0</v>
      </c>
      <c r="H17068" s="181">
        <f t="shared" si="533"/>
        <v>0</v>
      </c>
    </row>
    <row r="17069" spans="2:8">
      <c r="B17069" s="186"/>
      <c r="C17069" s="183"/>
      <c r="D17069" s="183"/>
      <c r="E17069" s="185"/>
      <c r="F17069" s="185"/>
      <c r="G17069" s="180">
        <f t="shared" si="532"/>
        <v>0</v>
      </c>
      <c r="H17069" s="181">
        <f t="shared" si="533"/>
        <v>0</v>
      </c>
    </row>
    <row r="17070" spans="2:8">
      <c r="B17070" s="186"/>
      <c r="C17070" s="183"/>
      <c r="D17070" s="183"/>
      <c r="E17070" s="185"/>
      <c r="F17070" s="185"/>
      <c r="G17070" s="180">
        <f t="shared" si="532"/>
        <v>0</v>
      </c>
      <c r="H17070" s="181">
        <f t="shared" si="533"/>
        <v>0</v>
      </c>
    </row>
    <row r="17071" spans="2:8">
      <c r="B17071" s="186"/>
      <c r="C17071" s="183"/>
      <c r="D17071" s="183"/>
      <c r="E17071" s="185"/>
      <c r="F17071" s="185"/>
      <c r="G17071" s="180">
        <f t="shared" si="532"/>
        <v>0</v>
      </c>
      <c r="H17071" s="181">
        <f t="shared" si="533"/>
        <v>0</v>
      </c>
    </row>
    <row r="17072" spans="2:8">
      <c r="B17072" s="186"/>
      <c r="C17072" s="183"/>
      <c r="D17072" s="183"/>
      <c r="E17072" s="185"/>
      <c r="F17072" s="185"/>
      <c r="G17072" s="180">
        <f t="shared" si="532"/>
        <v>0</v>
      </c>
      <c r="H17072" s="181">
        <f t="shared" si="533"/>
        <v>0</v>
      </c>
    </row>
    <row r="17073" spans="2:8">
      <c r="B17073" s="186"/>
      <c r="C17073" s="183"/>
      <c r="D17073" s="183"/>
      <c r="E17073" s="185"/>
      <c r="F17073" s="185"/>
      <c r="G17073" s="180">
        <f t="shared" si="532"/>
        <v>0</v>
      </c>
      <c r="H17073" s="181">
        <f t="shared" si="533"/>
        <v>0</v>
      </c>
    </row>
    <row r="17074" spans="2:8">
      <c r="B17074" s="186"/>
      <c r="C17074" s="183"/>
      <c r="D17074" s="183"/>
      <c r="E17074" s="185"/>
      <c r="F17074" s="185"/>
      <c r="G17074" s="180">
        <f t="shared" si="532"/>
        <v>0</v>
      </c>
      <c r="H17074" s="181">
        <f t="shared" si="533"/>
        <v>0</v>
      </c>
    </row>
    <row r="17075" spans="2:8">
      <c r="B17075" s="186"/>
      <c r="C17075" s="183"/>
      <c r="D17075" s="183"/>
      <c r="E17075" s="185"/>
      <c r="F17075" s="185"/>
      <c r="G17075" s="180">
        <f t="shared" si="532"/>
        <v>0</v>
      </c>
      <c r="H17075" s="181">
        <f t="shared" si="533"/>
        <v>0</v>
      </c>
    </row>
    <row r="17076" spans="2:8">
      <c r="B17076" s="186"/>
      <c r="C17076" s="183"/>
      <c r="D17076" s="183"/>
      <c r="E17076" s="185"/>
      <c r="F17076" s="185"/>
      <c r="G17076" s="180">
        <f t="shared" si="532"/>
        <v>0</v>
      </c>
      <c r="H17076" s="181">
        <f t="shared" si="533"/>
        <v>0</v>
      </c>
    </row>
    <row r="17077" spans="2:8">
      <c r="B17077" s="186"/>
      <c r="C17077" s="183"/>
      <c r="D17077" s="183"/>
      <c r="E17077" s="185"/>
      <c r="F17077" s="185"/>
      <c r="G17077" s="180">
        <f t="shared" si="532"/>
        <v>0</v>
      </c>
      <c r="H17077" s="181">
        <f t="shared" si="533"/>
        <v>0</v>
      </c>
    </row>
    <row r="17078" spans="2:8">
      <c r="B17078" s="186"/>
      <c r="C17078" s="183"/>
      <c r="D17078" s="183"/>
      <c r="E17078" s="185"/>
      <c r="F17078" s="185"/>
      <c r="G17078" s="180">
        <f t="shared" si="532"/>
        <v>0</v>
      </c>
      <c r="H17078" s="181">
        <f t="shared" si="533"/>
        <v>0</v>
      </c>
    </row>
    <row r="17079" spans="2:8">
      <c r="B17079" s="186"/>
      <c r="C17079" s="183"/>
      <c r="D17079" s="183"/>
      <c r="E17079" s="185"/>
      <c r="F17079" s="185"/>
      <c r="G17079" s="180">
        <f t="shared" si="532"/>
        <v>0</v>
      </c>
      <c r="H17079" s="181">
        <f t="shared" si="533"/>
        <v>0</v>
      </c>
    </row>
    <row r="17080" spans="2:8">
      <c r="B17080" s="186"/>
      <c r="C17080" s="183"/>
      <c r="D17080" s="183"/>
      <c r="E17080" s="185"/>
      <c r="F17080" s="185"/>
      <c r="G17080" s="180">
        <f t="shared" si="532"/>
        <v>0</v>
      </c>
      <c r="H17080" s="181">
        <f t="shared" si="533"/>
        <v>0</v>
      </c>
    </row>
    <row r="17081" spans="2:8">
      <c r="B17081" s="186"/>
      <c r="C17081" s="183"/>
      <c r="D17081" s="183"/>
      <c r="E17081" s="185"/>
      <c r="F17081" s="185"/>
      <c r="G17081" s="180">
        <f t="shared" si="532"/>
        <v>0</v>
      </c>
      <c r="H17081" s="181">
        <f t="shared" si="533"/>
        <v>0</v>
      </c>
    </row>
    <row r="17082" spans="2:8">
      <c r="B17082" s="186"/>
      <c r="C17082" s="183"/>
      <c r="D17082" s="183"/>
      <c r="E17082" s="185"/>
      <c r="F17082" s="185"/>
      <c r="G17082" s="180">
        <f t="shared" si="532"/>
        <v>0</v>
      </c>
      <c r="H17082" s="181">
        <f t="shared" si="533"/>
        <v>0</v>
      </c>
    </row>
    <row r="17083" spans="2:8">
      <c r="B17083" s="186"/>
      <c r="C17083" s="183"/>
      <c r="D17083" s="183"/>
      <c r="E17083" s="185"/>
      <c r="F17083" s="185"/>
      <c r="G17083" s="180">
        <f t="shared" si="532"/>
        <v>0</v>
      </c>
      <c r="H17083" s="181">
        <f t="shared" si="533"/>
        <v>0</v>
      </c>
    </row>
    <row r="17084" spans="2:8">
      <c r="B17084" s="186"/>
      <c r="C17084" s="183"/>
      <c r="D17084" s="183"/>
      <c r="E17084" s="185"/>
      <c r="F17084" s="185"/>
      <c r="G17084" s="180">
        <f t="shared" si="532"/>
        <v>0</v>
      </c>
      <c r="H17084" s="181">
        <f t="shared" si="533"/>
        <v>0</v>
      </c>
    </row>
    <row r="17085" spans="2:8">
      <c r="B17085" s="186"/>
      <c r="C17085" s="183"/>
      <c r="D17085" s="183"/>
      <c r="E17085" s="185"/>
      <c r="F17085" s="185"/>
      <c r="G17085" s="180">
        <f t="shared" si="532"/>
        <v>0</v>
      </c>
      <c r="H17085" s="181">
        <f t="shared" si="533"/>
        <v>0</v>
      </c>
    </row>
    <row r="17086" spans="2:8">
      <c r="B17086" s="186"/>
      <c r="C17086" s="183"/>
      <c r="D17086" s="183"/>
      <c r="E17086" s="185"/>
      <c r="F17086" s="185"/>
      <c r="G17086" s="180">
        <f t="shared" si="532"/>
        <v>0</v>
      </c>
      <c r="H17086" s="181">
        <f t="shared" si="533"/>
        <v>0</v>
      </c>
    </row>
    <row r="17087" spans="2:8">
      <c r="B17087" s="186"/>
      <c r="C17087" s="183"/>
      <c r="D17087" s="183"/>
      <c r="E17087" s="185"/>
      <c r="F17087" s="185"/>
      <c r="G17087" s="180">
        <f t="shared" si="532"/>
        <v>0</v>
      </c>
      <c r="H17087" s="181">
        <f t="shared" si="533"/>
        <v>0</v>
      </c>
    </row>
    <row r="17088" spans="2:8">
      <c r="B17088" s="186"/>
      <c r="C17088" s="183"/>
      <c r="D17088" s="183"/>
      <c r="E17088" s="185"/>
      <c r="F17088" s="185"/>
      <c r="G17088" s="180">
        <f t="shared" si="532"/>
        <v>0</v>
      </c>
      <c r="H17088" s="181">
        <f t="shared" si="533"/>
        <v>0</v>
      </c>
    </row>
    <row r="17089" spans="2:8">
      <c r="B17089" s="186"/>
      <c r="C17089" s="183"/>
      <c r="D17089" s="183"/>
      <c r="E17089" s="185"/>
      <c r="F17089" s="185"/>
      <c r="G17089" s="180">
        <f t="shared" si="532"/>
        <v>0</v>
      </c>
      <c r="H17089" s="181">
        <f t="shared" si="533"/>
        <v>0</v>
      </c>
    </row>
    <row r="17090" spans="2:8">
      <c r="B17090" s="186"/>
      <c r="C17090" s="183"/>
      <c r="D17090" s="183"/>
      <c r="E17090" s="185"/>
      <c r="F17090" s="185"/>
      <c r="G17090" s="180">
        <f t="shared" si="532"/>
        <v>0</v>
      </c>
      <c r="H17090" s="181">
        <f t="shared" si="533"/>
        <v>0</v>
      </c>
    </row>
    <row r="17091" spans="2:8">
      <c r="B17091" s="186"/>
      <c r="C17091" s="183"/>
      <c r="D17091" s="183"/>
      <c r="E17091" s="185"/>
      <c r="F17091" s="185"/>
      <c r="G17091" s="180">
        <f t="shared" si="532"/>
        <v>0</v>
      </c>
      <c r="H17091" s="181">
        <f t="shared" si="533"/>
        <v>0</v>
      </c>
    </row>
    <row r="17092" spans="2:8">
      <c r="B17092" s="186"/>
      <c r="C17092" s="183"/>
      <c r="D17092" s="183"/>
      <c r="E17092" s="185"/>
      <c r="F17092" s="185"/>
      <c r="G17092" s="180">
        <f t="shared" si="532"/>
        <v>0</v>
      </c>
      <c r="H17092" s="181">
        <f t="shared" si="533"/>
        <v>0</v>
      </c>
    </row>
    <row r="17093" spans="2:8">
      <c r="B17093" s="186"/>
      <c r="C17093" s="183"/>
      <c r="D17093" s="183"/>
      <c r="E17093" s="185"/>
      <c r="F17093" s="185"/>
      <c r="G17093" s="180">
        <f t="shared" si="532"/>
        <v>0</v>
      </c>
      <c r="H17093" s="181">
        <f t="shared" si="533"/>
        <v>0</v>
      </c>
    </row>
    <row r="17094" spans="2:8">
      <c r="B17094" s="186"/>
      <c r="C17094" s="183"/>
      <c r="D17094" s="183"/>
      <c r="E17094" s="185"/>
      <c r="F17094" s="185"/>
      <c r="G17094" s="180">
        <f t="shared" ref="G17094:G17157" si="534">IF(ABS(F17094)&gt;ABS(E17094),ABS(F17094),ABS(E17094))</f>
        <v>0</v>
      </c>
      <c r="H17094" s="181">
        <f t="shared" ref="H17094:H17157" si="535">IF(G17094&lt;&gt;0,IF(ABS(F17094)&gt;=G17094,1,ABS(F17094/G17094)),0)</f>
        <v>0</v>
      </c>
    </row>
    <row r="17095" spans="2:8">
      <c r="B17095" s="186"/>
      <c r="C17095" s="183"/>
      <c r="D17095" s="183"/>
      <c r="E17095" s="185"/>
      <c r="F17095" s="185"/>
      <c r="G17095" s="180">
        <f t="shared" si="534"/>
        <v>0</v>
      </c>
      <c r="H17095" s="181">
        <f t="shared" si="535"/>
        <v>0</v>
      </c>
    </row>
    <row r="17096" spans="2:8">
      <c r="B17096" s="186"/>
      <c r="C17096" s="183"/>
      <c r="D17096" s="183"/>
      <c r="E17096" s="185"/>
      <c r="F17096" s="185"/>
      <c r="G17096" s="180">
        <f t="shared" si="534"/>
        <v>0</v>
      </c>
      <c r="H17096" s="181">
        <f t="shared" si="535"/>
        <v>0</v>
      </c>
    </row>
    <row r="17097" spans="2:8">
      <c r="B17097" s="186"/>
      <c r="C17097" s="183"/>
      <c r="D17097" s="183"/>
      <c r="E17097" s="185"/>
      <c r="F17097" s="185"/>
      <c r="G17097" s="180">
        <f t="shared" si="534"/>
        <v>0</v>
      </c>
      <c r="H17097" s="181">
        <f t="shared" si="535"/>
        <v>0</v>
      </c>
    </row>
    <row r="17098" spans="2:8">
      <c r="B17098" s="186"/>
      <c r="C17098" s="183"/>
      <c r="D17098" s="183"/>
      <c r="E17098" s="185"/>
      <c r="F17098" s="185"/>
      <c r="G17098" s="180">
        <f t="shared" si="534"/>
        <v>0</v>
      </c>
      <c r="H17098" s="181">
        <f t="shared" si="535"/>
        <v>0</v>
      </c>
    </row>
    <row r="17099" spans="2:8">
      <c r="B17099" s="186"/>
      <c r="C17099" s="183"/>
      <c r="D17099" s="183"/>
      <c r="E17099" s="185"/>
      <c r="F17099" s="185"/>
      <c r="G17099" s="180">
        <f t="shared" si="534"/>
        <v>0</v>
      </c>
      <c r="H17099" s="181">
        <f t="shared" si="535"/>
        <v>0</v>
      </c>
    </row>
    <row r="17100" spans="2:8">
      <c r="B17100" s="186"/>
      <c r="C17100" s="183"/>
      <c r="D17100" s="183"/>
      <c r="E17100" s="185"/>
      <c r="F17100" s="185"/>
      <c r="G17100" s="180">
        <f t="shared" si="534"/>
        <v>0</v>
      </c>
      <c r="H17100" s="181">
        <f t="shared" si="535"/>
        <v>0</v>
      </c>
    </row>
    <row r="17101" spans="2:8">
      <c r="B17101" s="186"/>
      <c r="C17101" s="183"/>
      <c r="D17101" s="183"/>
      <c r="E17101" s="185"/>
      <c r="F17101" s="185"/>
      <c r="G17101" s="180">
        <f t="shared" si="534"/>
        <v>0</v>
      </c>
      <c r="H17101" s="181">
        <f t="shared" si="535"/>
        <v>0</v>
      </c>
    </row>
    <row r="17102" spans="2:8">
      <c r="B17102" s="186"/>
      <c r="C17102" s="183"/>
      <c r="D17102" s="183"/>
      <c r="E17102" s="185"/>
      <c r="F17102" s="185"/>
      <c r="G17102" s="180">
        <f t="shared" si="534"/>
        <v>0</v>
      </c>
      <c r="H17102" s="181">
        <f t="shared" si="535"/>
        <v>0</v>
      </c>
    </row>
    <row r="17103" spans="2:8">
      <c r="B17103" s="186"/>
      <c r="C17103" s="183"/>
      <c r="D17103" s="183"/>
      <c r="E17103" s="185"/>
      <c r="F17103" s="185"/>
      <c r="G17103" s="180">
        <f t="shared" si="534"/>
        <v>0</v>
      </c>
      <c r="H17103" s="181">
        <f t="shared" si="535"/>
        <v>0</v>
      </c>
    </row>
    <row r="17104" spans="2:8">
      <c r="B17104" s="186"/>
      <c r="C17104" s="183"/>
      <c r="D17104" s="183"/>
      <c r="E17104" s="185"/>
      <c r="F17104" s="185"/>
      <c r="G17104" s="180">
        <f t="shared" si="534"/>
        <v>0</v>
      </c>
      <c r="H17104" s="181">
        <f t="shared" si="535"/>
        <v>0</v>
      </c>
    </row>
    <row r="17105" spans="2:8">
      <c r="B17105" s="186"/>
      <c r="C17105" s="183"/>
      <c r="D17105" s="183"/>
      <c r="E17105" s="185"/>
      <c r="F17105" s="185"/>
      <c r="G17105" s="180">
        <f t="shared" si="534"/>
        <v>0</v>
      </c>
      <c r="H17105" s="181">
        <f t="shared" si="535"/>
        <v>0</v>
      </c>
    </row>
    <row r="17106" spans="2:8">
      <c r="B17106" s="186"/>
      <c r="C17106" s="183"/>
      <c r="D17106" s="183"/>
      <c r="E17106" s="185"/>
      <c r="F17106" s="185"/>
      <c r="G17106" s="180">
        <f t="shared" si="534"/>
        <v>0</v>
      </c>
      <c r="H17106" s="181">
        <f t="shared" si="535"/>
        <v>0</v>
      </c>
    </row>
    <row r="17107" spans="2:8">
      <c r="B17107" s="186"/>
      <c r="C17107" s="183"/>
      <c r="D17107" s="183"/>
      <c r="E17107" s="185"/>
      <c r="F17107" s="185"/>
      <c r="G17107" s="180">
        <f t="shared" si="534"/>
        <v>0</v>
      </c>
      <c r="H17107" s="181">
        <f t="shared" si="535"/>
        <v>0</v>
      </c>
    </row>
    <row r="17108" spans="2:8">
      <c r="B17108" s="186"/>
      <c r="C17108" s="183"/>
      <c r="D17108" s="183"/>
      <c r="E17108" s="185"/>
      <c r="F17108" s="185"/>
      <c r="G17108" s="180">
        <f t="shared" si="534"/>
        <v>0</v>
      </c>
      <c r="H17108" s="181">
        <f t="shared" si="535"/>
        <v>0</v>
      </c>
    </row>
    <row r="17109" spans="2:8">
      <c r="B17109" s="186"/>
      <c r="C17109" s="183"/>
      <c r="D17109" s="183"/>
      <c r="E17109" s="185"/>
      <c r="F17109" s="185"/>
      <c r="G17109" s="180">
        <f t="shared" si="534"/>
        <v>0</v>
      </c>
      <c r="H17109" s="181">
        <f t="shared" si="535"/>
        <v>0</v>
      </c>
    </row>
    <row r="17110" spans="2:8">
      <c r="B17110" s="186"/>
      <c r="C17110" s="183"/>
      <c r="D17110" s="183"/>
      <c r="E17110" s="185"/>
      <c r="F17110" s="185"/>
      <c r="G17110" s="180">
        <f t="shared" si="534"/>
        <v>0</v>
      </c>
      <c r="H17110" s="181">
        <f t="shared" si="535"/>
        <v>0</v>
      </c>
    </row>
    <row r="17111" spans="2:8">
      <c r="B17111" s="186"/>
      <c r="C17111" s="183"/>
      <c r="D17111" s="183"/>
      <c r="E17111" s="185"/>
      <c r="F17111" s="185"/>
      <c r="G17111" s="180">
        <f t="shared" si="534"/>
        <v>0</v>
      </c>
      <c r="H17111" s="181">
        <f t="shared" si="535"/>
        <v>0</v>
      </c>
    </row>
    <row r="17112" spans="2:8">
      <c r="B17112" s="186"/>
      <c r="C17112" s="183"/>
      <c r="D17112" s="183"/>
      <c r="E17112" s="185"/>
      <c r="F17112" s="185"/>
      <c r="G17112" s="180">
        <f t="shared" si="534"/>
        <v>0</v>
      </c>
      <c r="H17112" s="181">
        <f t="shared" si="535"/>
        <v>0</v>
      </c>
    </row>
    <row r="17113" spans="2:8">
      <c r="B17113" s="186"/>
      <c r="C17113" s="183"/>
      <c r="D17113" s="183"/>
      <c r="E17113" s="185"/>
      <c r="F17113" s="185"/>
      <c r="G17113" s="180">
        <f t="shared" si="534"/>
        <v>0</v>
      </c>
      <c r="H17113" s="181">
        <f t="shared" si="535"/>
        <v>0</v>
      </c>
    </row>
    <row r="17114" spans="2:8">
      <c r="B17114" s="186"/>
      <c r="C17114" s="183"/>
      <c r="D17114" s="183"/>
      <c r="E17114" s="185"/>
      <c r="F17114" s="185"/>
      <c r="G17114" s="180">
        <f t="shared" si="534"/>
        <v>0</v>
      </c>
      <c r="H17114" s="181">
        <f t="shared" si="535"/>
        <v>0</v>
      </c>
    </row>
    <row r="17115" spans="2:8">
      <c r="B17115" s="186"/>
      <c r="C17115" s="183"/>
      <c r="D17115" s="183"/>
      <c r="E17115" s="185"/>
      <c r="F17115" s="185"/>
      <c r="G17115" s="180">
        <f t="shared" si="534"/>
        <v>0</v>
      </c>
      <c r="H17115" s="181">
        <f t="shared" si="535"/>
        <v>0</v>
      </c>
    </row>
    <row r="17116" spans="2:8">
      <c r="B17116" s="186"/>
      <c r="C17116" s="183"/>
      <c r="D17116" s="183"/>
      <c r="E17116" s="185"/>
      <c r="F17116" s="185"/>
      <c r="G17116" s="180">
        <f t="shared" si="534"/>
        <v>0</v>
      </c>
      <c r="H17116" s="181">
        <f t="shared" si="535"/>
        <v>0</v>
      </c>
    </row>
    <row r="17117" spans="2:8">
      <c r="B17117" s="186"/>
      <c r="C17117" s="183"/>
      <c r="D17117" s="183"/>
      <c r="E17117" s="185"/>
      <c r="F17117" s="185"/>
      <c r="G17117" s="180">
        <f t="shared" si="534"/>
        <v>0</v>
      </c>
      <c r="H17117" s="181">
        <f t="shared" si="535"/>
        <v>0</v>
      </c>
    </row>
    <row r="17118" spans="2:8">
      <c r="B17118" s="186"/>
      <c r="C17118" s="183"/>
      <c r="D17118" s="183"/>
      <c r="E17118" s="185"/>
      <c r="F17118" s="185"/>
      <c r="G17118" s="180">
        <f t="shared" si="534"/>
        <v>0</v>
      </c>
      <c r="H17118" s="181">
        <f t="shared" si="535"/>
        <v>0</v>
      </c>
    </row>
    <row r="17119" spans="2:8">
      <c r="B17119" s="186"/>
      <c r="C17119" s="183"/>
      <c r="D17119" s="183"/>
      <c r="E17119" s="185"/>
      <c r="F17119" s="185"/>
      <c r="G17119" s="180">
        <f t="shared" si="534"/>
        <v>0</v>
      </c>
      <c r="H17119" s="181">
        <f t="shared" si="535"/>
        <v>0</v>
      </c>
    </row>
    <row r="17120" spans="2:8">
      <c r="B17120" s="186"/>
      <c r="C17120" s="183"/>
      <c r="D17120" s="183"/>
      <c r="E17120" s="185"/>
      <c r="F17120" s="185"/>
      <c r="G17120" s="180">
        <f t="shared" si="534"/>
        <v>0</v>
      </c>
      <c r="H17120" s="181">
        <f t="shared" si="535"/>
        <v>0</v>
      </c>
    </row>
    <row r="17121" spans="2:8">
      <c r="B17121" s="186"/>
      <c r="C17121" s="183"/>
      <c r="D17121" s="183"/>
      <c r="E17121" s="185"/>
      <c r="F17121" s="185"/>
      <c r="G17121" s="180">
        <f t="shared" si="534"/>
        <v>0</v>
      </c>
      <c r="H17121" s="181">
        <f t="shared" si="535"/>
        <v>0</v>
      </c>
    </row>
    <row r="17122" spans="2:8">
      <c r="B17122" s="186"/>
      <c r="C17122" s="183"/>
      <c r="D17122" s="183"/>
      <c r="E17122" s="185"/>
      <c r="F17122" s="185"/>
      <c r="G17122" s="180">
        <f t="shared" si="534"/>
        <v>0</v>
      </c>
      <c r="H17122" s="181">
        <f t="shared" si="535"/>
        <v>0</v>
      </c>
    </row>
    <row r="17123" spans="2:8">
      <c r="B17123" s="186"/>
      <c r="C17123" s="183"/>
      <c r="D17123" s="183"/>
      <c r="E17123" s="185"/>
      <c r="F17123" s="185"/>
      <c r="G17123" s="180">
        <f t="shared" si="534"/>
        <v>0</v>
      </c>
      <c r="H17123" s="181">
        <f t="shared" si="535"/>
        <v>0</v>
      </c>
    </row>
    <row r="17124" spans="2:8">
      <c r="B17124" s="186"/>
      <c r="C17124" s="183"/>
      <c r="D17124" s="183"/>
      <c r="E17124" s="185"/>
      <c r="F17124" s="185"/>
      <c r="G17124" s="180">
        <f t="shared" si="534"/>
        <v>0</v>
      </c>
      <c r="H17124" s="181">
        <f t="shared" si="535"/>
        <v>0</v>
      </c>
    </row>
    <row r="17125" spans="2:8">
      <c r="B17125" s="186"/>
      <c r="C17125" s="183"/>
      <c r="D17125" s="183"/>
      <c r="E17125" s="185"/>
      <c r="F17125" s="185"/>
      <c r="G17125" s="180">
        <f t="shared" si="534"/>
        <v>0</v>
      </c>
      <c r="H17125" s="181">
        <f t="shared" si="535"/>
        <v>0</v>
      </c>
    </row>
    <row r="17126" spans="2:8">
      <c r="B17126" s="186"/>
      <c r="C17126" s="183"/>
      <c r="D17126" s="183"/>
      <c r="E17126" s="185"/>
      <c r="F17126" s="185"/>
      <c r="G17126" s="180">
        <f t="shared" si="534"/>
        <v>0</v>
      </c>
      <c r="H17126" s="181">
        <f t="shared" si="535"/>
        <v>0</v>
      </c>
    </row>
    <row r="17127" spans="2:8">
      <c r="B17127" s="186"/>
      <c r="C17127" s="183"/>
      <c r="D17127" s="183"/>
      <c r="E17127" s="185"/>
      <c r="F17127" s="185"/>
      <c r="G17127" s="180">
        <f t="shared" si="534"/>
        <v>0</v>
      </c>
      <c r="H17127" s="181">
        <f t="shared" si="535"/>
        <v>0</v>
      </c>
    </row>
    <row r="17128" spans="2:8">
      <c r="B17128" s="186"/>
      <c r="C17128" s="183"/>
      <c r="D17128" s="183"/>
      <c r="E17128" s="185"/>
      <c r="F17128" s="185"/>
      <c r="G17128" s="180">
        <f t="shared" si="534"/>
        <v>0</v>
      </c>
      <c r="H17128" s="181">
        <f t="shared" si="535"/>
        <v>0</v>
      </c>
    </row>
    <row r="17129" spans="2:8">
      <c r="B17129" s="186"/>
      <c r="C17129" s="183"/>
      <c r="D17129" s="183"/>
      <c r="E17129" s="185"/>
      <c r="F17129" s="185"/>
      <c r="G17129" s="180">
        <f t="shared" si="534"/>
        <v>0</v>
      </c>
      <c r="H17129" s="181">
        <f t="shared" si="535"/>
        <v>0</v>
      </c>
    </row>
    <row r="17130" spans="2:8">
      <c r="B17130" s="186"/>
      <c r="C17130" s="183"/>
      <c r="D17130" s="183"/>
      <c r="E17130" s="185"/>
      <c r="F17130" s="185"/>
      <c r="G17130" s="180">
        <f t="shared" si="534"/>
        <v>0</v>
      </c>
      <c r="H17130" s="181">
        <f t="shared" si="535"/>
        <v>0</v>
      </c>
    </row>
    <row r="17131" spans="2:8">
      <c r="B17131" s="186"/>
      <c r="C17131" s="183"/>
      <c r="D17131" s="183"/>
      <c r="E17131" s="185"/>
      <c r="F17131" s="185"/>
      <c r="G17131" s="180">
        <f t="shared" si="534"/>
        <v>0</v>
      </c>
      <c r="H17131" s="181">
        <f t="shared" si="535"/>
        <v>0</v>
      </c>
    </row>
    <row r="17132" spans="2:8">
      <c r="B17132" s="186"/>
      <c r="C17132" s="183"/>
      <c r="D17132" s="183"/>
      <c r="E17132" s="185"/>
      <c r="F17132" s="185"/>
      <c r="G17132" s="180">
        <f t="shared" si="534"/>
        <v>0</v>
      </c>
      <c r="H17132" s="181">
        <f t="shared" si="535"/>
        <v>0</v>
      </c>
    </row>
    <row r="17133" spans="2:8">
      <c r="B17133" s="186"/>
      <c r="C17133" s="183"/>
      <c r="D17133" s="183"/>
      <c r="E17133" s="185"/>
      <c r="F17133" s="185"/>
      <c r="G17133" s="180">
        <f t="shared" si="534"/>
        <v>0</v>
      </c>
      <c r="H17133" s="181">
        <f t="shared" si="535"/>
        <v>0</v>
      </c>
    </row>
    <row r="17134" spans="2:8">
      <c r="B17134" s="186"/>
      <c r="C17134" s="183"/>
      <c r="D17134" s="183"/>
      <c r="E17134" s="185"/>
      <c r="F17134" s="185"/>
      <c r="G17134" s="180">
        <f t="shared" si="534"/>
        <v>0</v>
      </c>
      <c r="H17134" s="181">
        <f t="shared" si="535"/>
        <v>0</v>
      </c>
    </row>
    <row r="17135" spans="2:8">
      <c r="B17135" s="186"/>
      <c r="C17135" s="183"/>
      <c r="D17135" s="183"/>
      <c r="E17135" s="185"/>
      <c r="F17135" s="185"/>
      <c r="G17135" s="180">
        <f t="shared" si="534"/>
        <v>0</v>
      </c>
      <c r="H17135" s="181">
        <f t="shared" si="535"/>
        <v>0</v>
      </c>
    </row>
    <row r="17136" spans="2:8">
      <c r="B17136" s="186"/>
      <c r="C17136" s="183"/>
      <c r="D17136" s="183"/>
      <c r="E17136" s="185"/>
      <c r="F17136" s="185"/>
      <c r="G17136" s="180">
        <f t="shared" si="534"/>
        <v>0</v>
      </c>
      <c r="H17136" s="181">
        <f t="shared" si="535"/>
        <v>0</v>
      </c>
    </row>
    <row r="17137" spans="2:8">
      <c r="B17137" s="186"/>
      <c r="C17137" s="183"/>
      <c r="D17137" s="183"/>
      <c r="E17137" s="185"/>
      <c r="F17137" s="185"/>
      <c r="G17137" s="180">
        <f t="shared" si="534"/>
        <v>0</v>
      </c>
      <c r="H17137" s="181">
        <f t="shared" si="535"/>
        <v>0</v>
      </c>
    </row>
    <row r="17138" spans="2:8">
      <c r="B17138" s="186"/>
      <c r="C17138" s="183"/>
      <c r="D17138" s="183"/>
      <c r="E17138" s="185"/>
      <c r="F17138" s="185"/>
      <c r="G17138" s="180">
        <f t="shared" si="534"/>
        <v>0</v>
      </c>
      <c r="H17138" s="181">
        <f t="shared" si="535"/>
        <v>0</v>
      </c>
    </row>
    <row r="17139" spans="2:8">
      <c r="B17139" s="186"/>
      <c r="C17139" s="183"/>
      <c r="D17139" s="183"/>
      <c r="E17139" s="185"/>
      <c r="F17139" s="185"/>
      <c r="G17139" s="180">
        <f t="shared" si="534"/>
        <v>0</v>
      </c>
      <c r="H17139" s="181">
        <f t="shared" si="535"/>
        <v>0</v>
      </c>
    </row>
    <row r="17140" spans="2:8">
      <c r="B17140" s="186"/>
      <c r="C17140" s="183"/>
      <c r="D17140" s="183"/>
      <c r="E17140" s="185"/>
      <c r="F17140" s="185"/>
      <c r="G17140" s="180">
        <f t="shared" si="534"/>
        <v>0</v>
      </c>
      <c r="H17140" s="181">
        <f t="shared" si="535"/>
        <v>0</v>
      </c>
    </row>
    <row r="17141" spans="2:8">
      <c r="B17141" s="186"/>
      <c r="C17141" s="183"/>
      <c r="D17141" s="183"/>
      <c r="E17141" s="185"/>
      <c r="F17141" s="185"/>
      <c r="G17141" s="180">
        <f t="shared" si="534"/>
        <v>0</v>
      </c>
      <c r="H17141" s="181">
        <f t="shared" si="535"/>
        <v>0</v>
      </c>
    </row>
    <row r="17142" spans="2:8">
      <c r="B17142" s="186"/>
      <c r="C17142" s="183"/>
      <c r="D17142" s="183"/>
      <c r="E17142" s="185"/>
      <c r="F17142" s="185"/>
      <c r="G17142" s="180">
        <f t="shared" si="534"/>
        <v>0</v>
      </c>
      <c r="H17142" s="181">
        <f t="shared" si="535"/>
        <v>0</v>
      </c>
    </row>
    <row r="17143" spans="2:8">
      <c r="B17143" s="186"/>
      <c r="C17143" s="183"/>
      <c r="D17143" s="183"/>
      <c r="E17143" s="185"/>
      <c r="F17143" s="185"/>
      <c r="G17143" s="180">
        <f t="shared" si="534"/>
        <v>0</v>
      </c>
      <c r="H17143" s="181">
        <f t="shared" si="535"/>
        <v>0</v>
      </c>
    </row>
    <row r="17144" spans="2:8">
      <c r="B17144" s="186"/>
      <c r="C17144" s="183"/>
      <c r="D17144" s="183"/>
      <c r="E17144" s="185"/>
      <c r="F17144" s="185"/>
      <c r="G17144" s="180">
        <f t="shared" si="534"/>
        <v>0</v>
      </c>
      <c r="H17144" s="181">
        <f t="shared" si="535"/>
        <v>0</v>
      </c>
    </row>
    <row r="17145" spans="2:8">
      <c r="B17145" s="186"/>
      <c r="C17145" s="183"/>
      <c r="D17145" s="183"/>
      <c r="E17145" s="185"/>
      <c r="F17145" s="185"/>
      <c r="G17145" s="180">
        <f t="shared" si="534"/>
        <v>0</v>
      </c>
      <c r="H17145" s="181">
        <f t="shared" si="535"/>
        <v>0</v>
      </c>
    </row>
    <row r="17146" spans="2:8">
      <c r="B17146" s="186"/>
      <c r="C17146" s="183"/>
      <c r="D17146" s="183"/>
      <c r="E17146" s="185"/>
      <c r="F17146" s="185"/>
      <c r="G17146" s="180">
        <f t="shared" si="534"/>
        <v>0</v>
      </c>
      <c r="H17146" s="181">
        <f t="shared" si="535"/>
        <v>0</v>
      </c>
    </row>
    <row r="17147" spans="2:8">
      <c r="B17147" s="186"/>
      <c r="C17147" s="183"/>
      <c r="D17147" s="183"/>
      <c r="E17147" s="185"/>
      <c r="F17147" s="185"/>
      <c r="G17147" s="180">
        <f t="shared" si="534"/>
        <v>0</v>
      </c>
      <c r="H17147" s="181">
        <f t="shared" si="535"/>
        <v>0</v>
      </c>
    </row>
    <row r="17148" spans="2:8">
      <c r="B17148" s="186"/>
      <c r="C17148" s="183"/>
      <c r="D17148" s="183"/>
      <c r="E17148" s="185"/>
      <c r="F17148" s="185"/>
      <c r="G17148" s="180">
        <f t="shared" si="534"/>
        <v>0</v>
      </c>
      <c r="H17148" s="181">
        <f t="shared" si="535"/>
        <v>0</v>
      </c>
    </row>
    <row r="17149" spans="2:8">
      <c r="B17149" s="186"/>
      <c r="C17149" s="183"/>
      <c r="D17149" s="183"/>
      <c r="E17149" s="185"/>
      <c r="F17149" s="185"/>
      <c r="G17149" s="180">
        <f t="shared" si="534"/>
        <v>0</v>
      </c>
      <c r="H17149" s="181">
        <f t="shared" si="535"/>
        <v>0</v>
      </c>
    </row>
    <row r="17150" spans="2:8">
      <c r="B17150" s="186"/>
      <c r="C17150" s="183"/>
      <c r="D17150" s="183"/>
      <c r="E17150" s="185"/>
      <c r="F17150" s="185"/>
      <c r="G17150" s="180">
        <f t="shared" si="534"/>
        <v>0</v>
      </c>
      <c r="H17150" s="181">
        <f t="shared" si="535"/>
        <v>0</v>
      </c>
    </row>
    <row r="17151" spans="2:8">
      <c r="B17151" s="186"/>
      <c r="C17151" s="183"/>
      <c r="D17151" s="183"/>
      <c r="E17151" s="185"/>
      <c r="F17151" s="185"/>
      <c r="G17151" s="180">
        <f t="shared" si="534"/>
        <v>0</v>
      </c>
      <c r="H17151" s="181">
        <f t="shared" si="535"/>
        <v>0</v>
      </c>
    </row>
    <row r="17152" spans="2:8">
      <c r="B17152" s="186"/>
      <c r="C17152" s="183"/>
      <c r="D17152" s="183"/>
      <c r="E17152" s="185"/>
      <c r="F17152" s="185"/>
      <c r="G17152" s="180">
        <f t="shared" si="534"/>
        <v>0</v>
      </c>
      <c r="H17152" s="181">
        <f t="shared" si="535"/>
        <v>0</v>
      </c>
    </row>
    <row r="17153" spans="2:8">
      <c r="B17153" s="186"/>
      <c r="C17153" s="183"/>
      <c r="D17153" s="183"/>
      <c r="E17153" s="185"/>
      <c r="F17153" s="185"/>
      <c r="G17153" s="180">
        <f t="shared" si="534"/>
        <v>0</v>
      </c>
      <c r="H17153" s="181">
        <f t="shared" si="535"/>
        <v>0</v>
      </c>
    </row>
    <row r="17154" spans="2:8">
      <c r="B17154" s="186"/>
      <c r="C17154" s="183"/>
      <c r="D17154" s="183"/>
      <c r="E17154" s="185"/>
      <c r="F17154" s="185"/>
      <c r="G17154" s="180">
        <f t="shared" si="534"/>
        <v>0</v>
      </c>
      <c r="H17154" s="181">
        <f t="shared" si="535"/>
        <v>0</v>
      </c>
    </row>
    <row r="17155" spans="2:8">
      <c r="B17155" s="186"/>
      <c r="C17155" s="183"/>
      <c r="D17155" s="183"/>
      <c r="E17155" s="185"/>
      <c r="F17155" s="185"/>
      <c r="G17155" s="180">
        <f t="shared" si="534"/>
        <v>0</v>
      </c>
      <c r="H17155" s="181">
        <f t="shared" si="535"/>
        <v>0</v>
      </c>
    </row>
    <row r="17156" spans="2:8">
      <c r="B17156" s="186"/>
      <c r="C17156" s="183"/>
      <c r="D17156" s="183"/>
      <c r="E17156" s="185"/>
      <c r="F17156" s="185"/>
      <c r="G17156" s="180">
        <f t="shared" si="534"/>
        <v>0</v>
      </c>
      <c r="H17156" s="181">
        <f t="shared" si="535"/>
        <v>0</v>
      </c>
    </row>
    <row r="17157" spans="2:8">
      <c r="B17157" s="186"/>
      <c r="C17157" s="183"/>
      <c r="D17157" s="183"/>
      <c r="E17157" s="185"/>
      <c r="F17157" s="185"/>
      <c r="G17157" s="180">
        <f t="shared" si="534"/>
        <v>0</v>
      </c>
      <c r="H17157" s="181">
        <f t="shared" si="535"/>
        <v>0</v>
      </c>
    </row>
    <row r="17158" spans="2:8">
      <c r="B17158" s="186"/>
      <c r="C17158" s="183"/>
      <c r="D17158" s="183"/>
      <c r="E17158" s="185"/>
      <c r="F17158" s="185"/>
      <c r="G17158" s="180">
        <f t="shared" ref="G17158:G17221" si="536">IF(ABS(F17158)&gt;ABS(E17158),ABS(F17158),ABS(E17158))</f>
        <v>0</v>
      </c>
      <c r="H17158" s="181">
        <f t="shared" ref="H17158:H17221" si="537">IF(G17158&lt;&gt;0,IF(ABS(F17158)&gt;=G17158,1,ABS(F17158/G17158)),0)</f>
        <v>0</v>
      </c>
    </row>
    <row r="17159" spans="2:8">
      <c r="B17159" s="186"/>
      <c r="C17159" s="183"/>
      <c r="D17159" s="183"/>
      <c r="E17159" s="185"/>
      <c r="F17159" s="185"/>
      <c r="G17159" s="180">
        <f t="shared" si="536"/>
        <v>0</v>
      </c>
      <c r="H17159" s="181">
        <f t="shared" si="537"/>
        <v>0</v>
      </c>
    </row>
    <row r="17160" spans="2:8">
      <c r="B17160" s="186"/>
      <c r="C17160" s="183"/>
      <c r="D17160" s="183"/>
      <c r="E17160" s="185"/>
      <c r="F17160" s="185"/>
      <c r="G17160" s="180">
        <f t="shared" si="536"/>
        <v>0</v>
      </c>
      <c r="H17160" s="181">
        <f t="shared" si="537"/>
        <v>0</v>
      </c>
    </row>
    <row r="17161" spans="2:8">
      <c r="B17161" s="186"/>
      <c r="C17161" s="183"/>
      <c r="D17161" s="183"/>
      <c r="E17161" s="185"/>
      <c r="F17161" s="185"/>
      <c r="G17161" s="180">
        <f t="shared" si="536"/>
        <v>0</v>
      </c>
      <c r="H17161" s="181">
        <f t="shared" si="537"/>
        <v>0</v>
      </c>
    </row>
    <row r="17162" spans="2:8">
      <c r="B17162" s="186"/>
      <c r="C17162" s="183"/>
      <c r="D17162" s="183"/>
      <c r="E17162" s="185"/>
      <c r="F17162" s="185"/>
      <c r="G17162" s="180">
        <f t="shared" si="536"/>
        <v>0</v>
      </c>
      <c r="H17162" s="181">
        <f t="shared" si="537"/>
        <v>0</v>
      </c>
    </row>
    <row r="17163" spans="2:8">
      <c r="B17163" s="186"/>
      <c r="C17163" s="183"/>
      <c r="D17163" s="183"/>
      <c r="E17163" s="185"/>
      <c r="F17163" s="185"/>
      <c r="G17163" s="180">
        <f t="shared" si="536"/>
        <v>0</v>
      </c>
      <c r="H17163" s="181">
        <f t="shared" si="537"/>
        <v>0</v>
      </c>
    </row>
    <row r="17164" spans="2:8">
      <c r="B17164" s="186"/>
      <c r="C17164" s="183"/>
      <c r="D17164" s="183"/>
      <c r="E17164" s="185"/>
      <c r="F17164" s="185"/>
      <c r="G17164" s="180">
        <f t="shared" si="536"/>
        <v>0</v>
      </c>
      <c r="H17164" s="181">
        <f t="shared" si="537"/>
        <v>0</v>
      </c>
    </row>
    <row r="17165" spans="2:8">
      <c r="B17165" s="186"/>
      <c r="C17165" s="183"/>
      <c r="D17165" s="183"/>
      <c r="E17165" s="185"/>
      <c r="F17165" s="185"/>
      <c r="G17165" s="180">
        <f t="shared" si="536"/>
        <v>0</v>
      </c>
      <c r="H17165" s="181">
        <f t="shared" si="537"/>
        <v>0</v>
      </c>
    </row>
    <row r="17166" spans="2:8">
      <c r="B17166" s="186"/>
      <c r="C17166" s="183"/>
      <c r="D17166" s="183"/>
      <c r="E17166" s="185"/>
      <c r="F17166" s="185"/>
      <c r="G17166" s="180">
        <f t="shared" si="536"/>
        <v>0</v>
      </c>
      <c r="H17166" s="181">
        <f t="shared" si="537"/>
        <v>0</v>
      </c>
    </row>
    <row r="17167" spans="2:8">
      <c r="B17167" s="186"/>
      <c r="C17167" s="183"/>
      <c r="D17167" s="183"/>
      <c r="E17167" s="185"/>
      <c r="F17167" s="185"/>
      <c r="G17167" s="180">
        <f t="shared" si="536"/>
        <v>0</v>
      </c>
      <c r="H17167" s="181">
        <f t="shared" si="537"/>
        <v>0</v>
      </c>
    </row>
    <row r="17168" spans="2:8">
      <c r="B17168" s="186"/>
      <c r="C17168" s="183"/>
      <c r="D17168" s="183"/>
      <c r="E17168" s="185"/>
      <c r="F17168" s="185"/>
      <c r="G17168" s="180">
        <f t="shared" si="536"/>
        <v>0</v>
      </c>
      <c r="H17168" s="181">
        <f t="shared" si="537"/>
        <v>0</v>
      </c>
    </row>
    <row r="17169" spans="2:8">
      <c r="B17169" s="186"/>
      <c r="C17169" s="183"/>
      <c r="D17169" s="183"/>
      <c r="E17169" s="185"/>
      <c r="F17169" s="185"/>
      <c r="G17169" s="180">
        <f t="shared" si="536"/>
        <v>0</v>
      </c>
      <c r="H17169" s="181">
        <f t="shared" si="537"/>
        <v>0</v>
      </c>
    </row>
    <row r="17170" spans="2:8">
      <c r="B17170" s="186"/>
      <c r="C17170" s="183"/>
      <c r="D17170" s="183"/>
      <c r="E17170" s="185"/>
      <c r="F17170" s="185"/>
      <c r="G17170" s="180">
        <f t="shared" si="536"/>
        <v>0</v>
      </c>
      <c r="H17170" s="181">
        <f t="shared" si="537"/>
        <v>0</v>
      </c>
    </row>
    <row r="17171" spans="2:8">
      <c r="B17171" s="186"/>
      <c r="C17171" s="183"/>
      <c r="D17171" s="183"/>
      <c r="E17171" s="185"/>
      <c r="F17171" s="185"/>
      <c r="G17171" s="180">
        <f t="shared" si="536"/>
        <v>0</v>
      </c>
      <c r="H17171" s="181">
        <f t="shared" si="537"/>
        <v>0</v>
      </c>
    </row>
    <row r="17172" spans="2:8">
      <c r="B17172" s="186"/>
      <c r="C17172" s="183"/>
      <c r="D17172" s="183"/>
      <c r="E17172" s="185"/>
      <c r="F17172" s="185"/>
      <c r="G17172" s="180">
        <f t="shared" si="536"/>
        <v>0</v>
      </c>
      <c r="H17172" s="181">
        <f t="shared" si="537"/>
        <v>0</v>
      </c>
    </row>
    <row r="17173" spans="2:8">
      <c r="B17173" s="186"/>
      <c r="C17173" s="183"/>
      <c r="D17173" s="183"/>
      <c r="E17173" s="185"/>
      <c r="F17173" s="185"/>
      <c r="G17173" s="180">
        <f t="shared" si="536"/>
        <v>0</v>
      </c>
      <c r="H17173" s="181">
        <f t="shared" si="537"/>
        <v>0</v>
      </c>
    </row>
    <row r="17174" spans="2:8">
      <c r="B17174" s="186"/>
      <c r="C17174" s="183"/>
      <c r="D17174" s="183"/>
      <c r="E17174" s="185"/>
      <c r="F17174" s="185"/>
      <c r="G17174" s="180">
        <f t="shared" si="536"/>
        <v>0</v>
      </c>
      <c r="H17174" s="181">
        <f t="shared" si="537"/>
        <v>0</v>
      </c>
    </row>
    <row r="17175" spans="2:8">
      <c r="B17175" s="186"/>
      <c r="C17175" s="183"/>
      <c r="D17175" s="183"/>
      <c r="E17175" s="185"/>
      <c r="F17175" s="185"/>
      <c r="G17175" s="180">
        <f t="shared" si="536"/>
        <v>0</v>
      </c>
      <c r="H17175" s="181">
        <f t="shared" si="537"/>
        <v>0</v>
      </c>
    </row>
    <row r="17176" spans="2:8">
      <c r="B17176" s="186"/>
      <c r="C17176" s="183"/>
      <c r="D17176" s="183"/>
      <c r="E17176" s="185"/>
      <c r="F17176" s="185"/>
      <c r="G17176" s="180">
        <f t="shared" si="536"/>
        <v>0</v>
      </c>
      <c r="H17176" s="181">
        <f t="shared" si="537"/>
        <v>0</v>
      </c>
    </row>
    <row r="17177" spans="2:8">
      <c r="B17177" s="186"/>
      <c r="C17177" s="183"/>
      <c r="D17177" s="183"/>
      <c r="E17177" s="185"/>
      <c r="F17177" s="185"/>
      <c r="G17177" s="180">
        <f t="shared" si="536"/>
        <v>0</v>
      </c>
      <c r="H17177" s="181">
        <f t="shared" si="537"/>
        <v>0</v>
      </c>
    </row>
    <row r="17178" spans="2:8">
      <c r="B17178" s="186"/>
      <c r="C17178" s="183"/>
      <c r="D17178" s="183"/>
      <c r="E17178" s="185"/>
      <c r="F17178" s="185"/>
      <c r="G17178" s="180">
        <f t="shared" si="536"/>
        <v>0</v>
      </c>
      <c r="H17178" s="181">
        <f t="shared" si="537"/>
        <v>0</v>
      </c>
    </row>
    <row r="17179" spans="2:8">
      <c r="B17179" s="186"/>
      <c r="C17179" s="183"/>
      <c r="D17179" s="183"/>
      <c r="E17179" s="185"/>
      <c r="F17179" s="185"/>
      <c r="G17179" s="180">
        <f t="shared" si="536"/>
        <v>0</v>
      </c>
      <c r="H17179" s="181">
        <f t="shared" si="537"/>
        <v>0</v>
      </c>
    </row>
    <row r="17180" spans="2:8">
      <c r="B17180" s="186"/>
      <c r="C17180" s="183"/>
      <c r="D17180" s="183"/>
      <c r="E17180" s="185"/>
      <c r="F17180" s="185"/>
      <c r="G17180" s="180">
        <f t="shared" si="536"/>
        <v>0</v>
      </c>
      <c r="H17180" s="181">
        <f t="shared" si="537"/>
        <v>0</v>
      </c>
    </row>
    <row r="17181" spans="2:8">
      <c r="B17181" s="186"/>
      <c r="C17181" s="183"/>
      <c r="D17181" s="183"/>
      <c r="E17181" s="185"/>
      <c r="F17181" s="185"/>
      <c r="G17181" s="180">
        <f t="shared" si="536"/>
        <v>0</v>
      </c>
      <c r="H17181" s="181">
        <f t="shared" si="537"/>
        <v>0</v>
      </c>
    </row>
    <row r="17182" spans="2:8">
      <c r="B17182" s="186"/>
      <c r="C17182" s="183"/>
      <c r="D17182" s="183"/>
      <c r="E17182" s="185"/>
      <c r="F17182" s="185"/>
      <c r="G17182" s="180">
        <f t="shared" si="536"/>
        <v>0</v>
      </c>
      <c r="H17182" s="181">
        <f t="shared" si="537"/>
        <v>0</v>
      </c>
    </row>
    <row r="17183" spans="2:8">
      <c r="B17183" s="186"/>
      <c r="C17183" s="183"/>
      <c r="D17183" s="183"/>
      <c r="E17183" s="185"/>
      <c r="F17183" s="185"/>
      <c r="G17183" s="180">
        <f t="shared" si="536"/>
        <v>0</v>
      </c>
      <c r="H17183" s="181">
        <f t="shared" si="537"/>
        <v>0</v>
      </c>
    </row>
    <row r="17184" spans="2:8">
      <c r="B17184" s="186"/>
      <c r="C17184" s="183"/>
      <c r="D17184" s="183"/>
      <c r="E17184" s="185"/>
      <c r="F17184" s="185"/>
      <c r="G17184" s="180">
        <f t="shared" si="536"/>
        <v>0</v>
      </c>
      <c r="H17184" s="181">
        <f t="shared" si="537"/>
        <v>0</v>
      </c>
    </row>
    <row r="17185" spans="2:8">
      <c r="B17185" s="186"/>
      <c r="C17185" s="183"/>
      <c r="D17185" s="183"/>
      <c r="E17185" s="185"/>
      <c r="F17185" s="185"/>
      <c r="G17185" s="180">
        <f t="shared" si="536"/>
        <v>0</v>
      </c>
      <c r="H17185" s="181">
        <f t="shared" si="537"/>
        <v>0</v>
      </c>
    </row>
    <row r="17186" spans="2:8">
      <c r="B17186" s="186"/>
      <c r="C17186" s="183"/>
      <c r="D17186" s="183"/>
      <c r="E17186" s="185"/>
      <c r="F17186" s="185"/>
      <c r="G17186" s="180">
        <f t="shared" si="536"/>
        <v>0</v>
      </c>
      <c r="H17186" s="181">
        <f t="shared" si="537"/>
        <v>0</v>
      </c>
    </row>
    <row r="17187" spans="2:8">
      <c r="B17187" s="186"/>
      <c r="C17187" s="183"/>
      <c r="D17187" s="183"/>
      <c r="E17187" s="185"/>
      <c r="F17187" s="185"/>
      <c r="G17187" s="180">
        <f t="shared" si="536"/>
        <v>0</v>
      </c>
      <c r="H17187" s="181">
        <f t="shared" si="537"/>
        <v>0</v>
      </c>
    </row>
    <row r="17188" spans="2:8">
      <c r="B17188" s="186"/>
      <c r="C17188" s="183"/>
      <c r="D17188" s="183"/>
      <c r="E17188" s="185"/>
      <c r="F17188" s="185"/>
      <c r="G17188" s="180">
        <f t="shared" si="536"/>
        <v>0</v>
      </c>
      <c r="H17188" s="181">
        <f t="shared" si="537"/>
        <v>0</v>
      </c>
    </row>
    <row r="17189" spans="2:8">
      <c r="B17189" s="186"/>
      <c r="C17189" s="183"/>
      <c r="D17189" s="183"/>
      <c r="E17189" s="185"/>
      <c r="F17189" s="185"/>
      <c r="G17189" s="180">
        <f t="shared" si="536"/>
        <v>0</v>
      </c>
      <c r="H17189" s="181">
        <f t="shared" si="537"/>
        <v>0</v>
      </c>
    </row>
    <row r="17190" spans="2:8">
      <c r="B17190" s="186"/>
      <c r="C17190" s="183"/>
      <c r="D17190" s="183"/>
      <c r="E17190" s="185"/>
      <c r="F17190" s="185"/>
      <c r="G17190" s="180">
        <f t="shared" si="536"/>
        <v>0</v>
      </c>
      <c r="H17190" s="181">
        <f t="shared" si="537"/>
        <v>0</v>
      </c>
    </row>
    <row r="17191" spans="2:8">
      <c r="B17191" s="186"/>
      <c r="C17191" s="183"/>
      <c r="D17191" s="183"/>
      <c r="E17191" s="185"/>
      <c r="F17191" s="185"/>
      <c r="G17191" s="180">
        <f t="shared" si="536"/>
        <v>0</v>
      </c>
      <c r="H17191" s="181">
        <f t="shared" si="537"/>
        <v>0</v>
      </c>
    </row>
    <row r="17192" spans="2:8">
      <c r="B17192" s="186"/>
      <c r="C17192" s="183"/>
      <c r="D17192" s="183"/>
      <c r="E17192" s="185"/>
      <c r="F17192" s="185"/>
      <c r="G17192" s="180">
        <f t="shared" si="536"/>
        <v>0</v>
      </c>
      <c r="H17192" s="181">
        <f t="shared" si="537"/>
        <v>0</v>
      </c>
    </row>
    <row r="17193" spans="2:8">
      <c r="B17193" s="186"/>
      <c r="C17193" s="183"/>
      <c r="D17193" s="183"/>
      <c r="E17193" s="185"/>
      <c r="F17193" s="185"/>
      <c r="G17193" s="180">
        <f t="shared" si="536"/>
        <v>0</v>
      </c>
      <c r="H17193" s="181">
        <f t="shared" si="537"/>
        <v>0</v>
      </c>
    </row>
    <row r="17194" spans="2:8">
      <c r="B17194" s="186"/>
      <c r="C17194" s="183"/>
      <c r="D17194" s="183"/>
      <c r="E17194" s="185"/>
      <c r="F17194" s="185"/>
      <c r="G17194" s="180">
        <f t="shared" si="536"/>
        <v>0</v>
      </c>
      <c r="H17194" s="181">
        <f t="shared" si="537"/>
        <v>0</v>
      </c>
    </row>
    <row r="17195" spans="2:8">
      <c r="B17195" s="186"/>
      <c r="C17195" s="183"/>
      <c r="D17195" s="183"/>
      <c r="E17195" s="185"/>
      <c r="F17195" s="185"/>
      <c r="G17195" s="180">
        <f t="shared" si="536"/>
        <v>0</v>
      </c>
      <c r="H17195" s="181">
        <f t="shared" si="537"/>
        <v>0</v>
      </c>
    </row>
    <row r="17196" spans="2:8">
      <c r="B17196" s="186"/>
      <c r="C17196" s="183"/>
      <c r="D17196" s="183"/>
      <c r="E17196" s="185"/>
      <c r="F17196" s="185"/>
      <c r="G17196" s="180">
        <f t="shared" si="536"/>
        <v>0</v>
      </c>
      <c r="H17196" s="181">
        <f t="shared" si="537"/>
        <v>0</v>
      </c>
    </row>
    <row r="17197" spans="2:8">
      <c r="B17197" s="186"/>
      <c r="C17197" s="183"/>
      <c r="D17197" s="183"/>
      <c r="E17197" s="185"/>
      <c r="F17197" s="185"/>
      <c r="G17197" s="180">
        <f t="shared" si="536"/>
        <v>0</v>
      </c>
      <c r="H17197" s="181">
        <f t="shared" si="537"/>
        <v>0</v>
      </c>
    </row>
    <row r="17198" spans="2:8">
      <c r="B17198" s="186"/>
      <c r="C17198" s="183"/>
      <c r="D17198" s="183"/>
      <c r="E17198" s="185"/>
      <c r="F17198" s="185"/>
      <c r="G17198" s="180">
        <f t="shared" si="536"/>
        <v>0</v>
      </c>
      <c r="H17198" s="181">
        <f t="shared" si="537"/>
        <v>0</v>
      </c>
    </row>
    <row r="17199" spans="2:8">
      <c r="B17199" s="186"/>
      <c r="C17199" s="183"/>
      <c r="D17199" s="183"/>
      <c r="E17199" s="185"/>
      <c r="F17199" s="185"/>
      <c r="G17199" s="180">
        <f t="shared" si="536"/>
        <v>0</v>
      </c>
      <c r="H17199" s="181">
        <f t="shared" si="537"/>
        <v>0</v>
      </c>
    </row>
    <row r="17200" spans="2:8">
      <c r="B17200" s="186"/>
      <c r="C17200" s="183"/>
      <c r="D17200" s="183"/>
      <c r="E17200" s="185"/>
      <c r="F17200" s="185"/>
      <c r="G17200" s="180">
        <f t="shared" si="536"/>
        <v>0</v>
      </c>
      <c r="H17200" s="181">
        <f t="shared" si="537"/>
        <v>0</v>
      </c>
    </row>
    <row r="17201" spans="2:8">
      <c r="B17201" s="186"/>
      <c r="C17201" s="183"/>
      <c r="D17201" s="183"/>
      <c r="E17201" s="185"/>
      <c r="F17201" s="185"/>
      <c r="G17201" s="180">
        <f t="shared" si="536"/>
        <v>0</v>
      </c>
      <c r="H17201" s="181">
        <f t="shared" si="537"/>
        <v>0</v>
      </c>
    </row>
    <row r="17202" spans="2:8">
      <c r="B17202" s="186"/>
      <c r="C17202" s="183"/>
      <c r="D17202" s="183"/>
      <c r="E17202" s="185"/>
      <c r="F17202" s="185"/>
      <c r="G17202" s="180">
        <f t="shared" si="536"/>
        <v>0</v>
      </c>
      <c r="H17202" s="181">
        <f t="shared" si="537"/>
        <v>0</v>
      </c>
    </row>
    <row r="17203" spans="2:8">
      <c r="B17203" s="186"/>
      <c r="C17203" s="183"/>
      <c r="D17203" s="183"/>
      <c r="E17203" s="185"/>
      <c r="F17203" s="185"/>
      <c r="G17203" s="180">
        <f t="shared" si="536"/>
        <v>0</v>
      </c>
      <c r="H17203" s="181">
        <f t="shared" si="537"/>
        <v>0</v>
      </c>
    </row>
    <row r="17204" spans="2:8">
      <c r="B17204" s="186"/>
      <c r="C17204" s="183"/>
      <c r="D17204" s="183"/>
      <c r="E17204" s="185"/>
      <c r="F17204" s="185"/>
      <c r="G17204" s="180">
        <f t="shared" si="536"/>
        <v>0</v>
      </c>
      <c r="H17204" s="181">
        <f t="shared" si="537"/>
        <v>0</v>
      </c>
    </row>
    <row r="17205" spans="2:8">
      <c r="B17205" s="186"/>
      <c r="C17205" s="183"/>
      <c r="D17205" s="183"/>
      <c r="E17205" s="185"/>
      <c r="F17205" s="185"/>
      <c r="G17205" s="180">
        <f t="shared" si="536"/>
        <v>0</v>
      </c>
      <c r="H17205" s="181">
        <f t="shared" si="537"/>
        <v>0</v>
      </c>
    </row>
    <row r="17206" spans="2:8">
      <c r="B17206" s="186"/>
      <c r="C17206" s="183"/>
      <c r="D17206" s="183"/>
      <c r="E17206" s="185"/>
      <c r="F17206" s="185"/>
      <c r="G17206" s="180">
        <f t="shared" si="536"/>
        <v>0</v>
      </c>
      <c r="H17206" s="181">
        <f t="shared" si="537"/>
        <v>0</v>
      </c>
    </row>
    <row r="17207" spans="2:8">
      <c r="B17207" s="186"/>
      <c r="C17207" s="183"/>
      <c r="D17207" s="183"/>
      <c r="E17207" s="185"/>
      <c r="F17207" s="185"/>
      <c r="G17207" s="180">
        <f t="shared" si="536"/>
        <v>0</v>
      </c>
      <c r="H17207" s="181">
        <f t="shared" si="537"/>
        <v>0</v>
      </c>
    </row>
    <row r="17208" spans="2:8">
      <c r="B17208" s="186"/>
      <c r="C17208" s="183"/>
      <c r="D17208" s="183"/>
      <c r="E17208" s="185"/>
      <c r="F17208" s="185"/>
      <c r="G17208" s="180">
        <f t="shared" si="536"/>
        <v>0</v>
      </c>
      <c r="H17208" s="181">
        <f t="shared" si="537"/>
        <v>0</v>
      </c>
    </row>
    <row r="17209" spans="2:8">
      <c r="B17209" s="186"/>
      <c r="C17209" s="183"/>
      <c r="D17209" s="183"/>
      <c r="E17209" s="185"/>
      <c r="F17209" s="185"/>
      <c r="G17209" s="180">
        <f t="shared" si="536"/>
        <v>0</v>
      </c>
      <c r="H17209" s="181">
        <f t="shared" si="537"/>
        <v>0</v>
      </c>
    </row>
    <row r="17210" spans="2:8">
      <c r="B17210" s="186"/>
      <c r="C17210" s="183"/>
      <c r="D17210" s="183"/>
      <c r="E17210" s="185"/>
      <c r="F17210" s="185"/>
      <c r="G17210" s="180">
        <f t="shared" si="536"/>
        <v>0</v>
      </c>
      <c r="H17210" s="181">
        <f t="shared" si="537"/>
        <v>0</v>
      </c>
    </row>
    <row r="17211" spans="2:8">
      <c r="B17211" s="186"/>
      <c r="C17211" s="183"/>
      <c r="D17211" s="183"/>
      <c r="E17211" s="185"/>
      <c r="F17211" s="185"/>
      <c r="G17211" s="180">
        <f t="shared" si="536"/>
        <v>0</v>
      </c>
      <c r="H17211" s="181">
        <f t="shared" si="537"/>
        <v>0</v>
      </c>
    </row>
    <row r="17212" spans="2:8">
      <c r="B17212" s="186"/>
      <c r="C17212" s="183"/>
      <c r="D17212" s="183"/>
      <c r="E17212" s="185"/>
      <c r="F17212" s="185"/>
      <c r="G17212" s="180">
        <f t="shared" si="536"/>
        <v>0</v>
      </c>
      <c r="H17212" s="181">
        <f t="shared" si="537"/>
        <v>0</v>
      </c>
    </row>
    <row r="17213" spans="2:8">
      <c r="B17213" s="186"/>
      <c r="C17213" s="183"/>
      <c r="D17213" s="183"/>
      <c r="E17213" s="185"/>
      <c r="F17213" s="185"/>
      <c r="G17213" s="180">
        <f t="shared" si="536"/>
        <v>0</v>
      </c>
      <c r="H17213" s="181">
        <f t="shared" si="537"/>
        <v>0</v>
      </c>
    </row>
    <row r="17214" spans="2:8">
      <c r="B17214" s="186"/>
      <c r="C17214" s="183"/>
      <c r="D17214" s="183"/>
      <c r="E17214" s="185"/>
      <c r="F17214" s="185"/>
      <c r="G17214" s="180">
        <f t="shared" si="536"/>
        <v>0</v>
      </c>
      <c r="H17214" s="181">
        <f t="shared" si="537"/>
        <v>0</v>
      </c>
    </row>
    <row r="17215" spans="2:8">
      <c r="B17215" s="186"/>
      <c r="C17215" s="183"/>
      <c r="D17215" s="183"/>
      <c r="E17215" s="185"/>
      <c r="F17215" s="185"/>
      <c r="G17215" s="180">
        <f t="shared" si="536"/>
        <v>0</v>
      </c>
      <c r="H17215" s="181">
        <f t="shared" si="537"/>
        <v>0</v>
      </c>
    </row>
    <row r="17216" spans="2:8">
      <c r="B17216" s="186"/>
      <c r="C17216" s="183"/>
      <c r="D17216" s="183"/>
      <c r="E17216" s="185"/>
      <c r="F17216" s="185"/>
      <c r="G17216" s="180">
        <f t="shared" si="536"/>
        <v>0</v>
      </c>
      <c r="H17216" s="181">
        <f t="shared" si="537"/>
        <v>0</v>
      </c>
    </row>
    <row r="17217" spans="2:8">
      <c r="B17217" s="186"/>
      <c r="C17217" s="183"/>
      <c r="D17217" s="183"/>
      <c r="E17217" s="185"/>
      <c r="F17217" s="185"/>
      <c r="G17217" s="180">
        <f t="shared" si="536"/>
        <v>0</v>
      </c>
      <c r="H17217" s="181">
        <f t="shared" si="537"/>
        <v>0</v>
      </c>
    </row>
    <row r="17218" spans="2:8">
      <c r="B17218" s="186"/>
      <c r="C17218" s="183"/>
      <c r="D17218" s="183"/>
      <c r="E17218" s="185"/>
      <c r="F17218" s="185"/>
      <c r="G17218" s="180">
        <f t="shared" si="536"/>
        <v>0</v>
      </c>
      <c r="H17218" s="181">
        <f t="shared" si="537"/>
        <v>0</v>
      </c>
    </row>
    <row r="17219" spans="2:8">
      <c r="B17219" s="186"/>
      <c r="C17219" s="183"/>
      <c r="D17219" s="183"/>
      <c r="E17219" s="185"/>
      <c r="F17219" s="185"/>
      <c r="G17219" s="180">
        <f t="shared" si="536"/>
        <v>0</v>
      </c>
      <c r="H17219" s="181">
        <f t="shared" si="537"/>
        <v>0</v>
      </c>
    </row>
    <row r="17220" spans="2:8">
      <c r="B17220" s="186"/>
      <c r="C17220" s="183"/>
      <c r="D17220" s="183"/>
      <c r="E17220" s="185"/>
      <c r="F17220" s="185"/>
      <c r="G17220" s="180">
        <f t="shared" si="536"/>
        <v>0</v>
      </c>
      <c r="H17220" s="181">
        <f t="shared" si="537"/>
        <v>0</v>
      </c>
    </row>
    <row r="17221" spans="2:8">
      <c r="B17221" s="186"/>
      <c r="C17221" s="183"/>
      <c r="D17221" s="183"/>
      <c r="E17221" s="185"/>
      <c r="F17221" s="185"/>
      <c r="G17221" s="180">
        <f t="shared" si="536"/>
        <v>0</v>
      </c>
      <c r="H17221" s="181">
        <f t="shared" si="537"/>
        <v>0</v>
      </c>
    </row>
    <row r="17222" spans="2:8">
      <c r="B17222" s="186"/>
      <c r="C17222" s="183"/>
      <c r="D17222" s="183"/>
      <c r="E17222" s="185"/>
      <c r="F17222" s="185"/>
      <c r="G17222" s="180">
        <f t="shared" ref="G17222:G17285" si="538">IF(ABS(F17222)&gt;ABS(E17222),ABS(F17222),ABS(E17222))</f>
        <v>0</v>
      </c>
      <c r="H17222" s="181">
        <f t="shared" ref="H17222:H17285" si="539">IF(G17222&lt;&gt;0,IF(ABS(F17222)&gt;=G17222,1,ABS(F17222/G17222)),0)</f>
        <v>0</v>
      </c>
    </row>
    <row r="17223" spans="2:8">
      <c r="B17223" s="186"/>
      <c r="C17223" s="183"/>
      <c r="D17223" s="183"/>
      <c r="E17223" s="185"/>
      <c r="F17223" s="185"/>
      <c r="G17223" s="180">
        <f t="shared" si="538"/>
        <v>0</v>
      </c>
      <c r="H17223" s="181">
        <f t="shared" si="539"/>
        <v>0</v>
      </c>
    </row>
    <row r="17224" spans="2:8">
      <c r="B17224" s="186"/>
      <c r="C17224" s="183"/>
      <c r="D17224" s="183"/>
      <c r="E17224" s="185"/>
      <c r="F17224" s="185"/>
      <c r="G17224" s="180">
        <f t="shared" si="538"/>
        <v>0</v>
      </c>
      <c r="H17224" s="181">
        <f t="shared" si="539"/>
        <v>0</v>
      </c>
    </row>
    <row r="17225" spans="2:8">
      <c r="B17225" s="186"/>
      <c r="C17225" s="183"/>
      <c r="D17225" s="183"/>
      <c r="E17225" s="185"/>
      <c r="F17225" s="185"/>
      <c r="G17225" s="180">
        <f t="shared" si="538"/>
        <v>0</v>
      </c>
      <c r="H17225" s="181">
        <f t="shared" si="539"/>
        <v>0</v>
      </c>
    </row>
    <row r="17226" spans="2:8">
      <c r="B17226" s="186"/>
      <c r="C17226" s="183"/>
      <c r="D17226" s="183"/>
      <c r="E17226" s="185"/>
      <c r="F17226" s="185"/>
      <c r="G17226" s="180">
        <f t="shared" si="538"/>
        <v>0</v>
      </c>
      <c r="H17226" s="181">
        <f t="shared" si="539"/>
        <v>0</v>
      </c>
    </row>
    <row r="17227" spans="2:8">
      <c r="B17227" s="186"/>
      <c r="C17227" s="183"/>
      <c r="D17227" s="183"/>
      <c r="E17227" s="185"/>
      <c r="F17227" s="185"/>
      <c r="G17227" s="180">
        <f t="shared" si="538"/>
        <v>0</v>
      </c>
      <c r="H17227" s="181">
        <f t="shared" si="539"/>
        <v>0</v>
      </c>
    </row>
    <row r="17228" spans="2:8">
      <c r="B17228" s="186"/>
      <c r="C17228" s="183"/>
      <c r="D17228" s="183"/>
      <c r="E17228" s="185"/>
      <c r="F17228" s="185"/>
      <c r="G17228" s="180">
        <f t="shared" si="538"/>
        <v>0</v>
      </c>
      <c r="H17228" s="181">
        <f t="shared" si="539"/>
        <v>0</v>
      </c>
    </row>
    <row r="17229" spans="2:8">
      <c r="B17229" s="186"/>
      <c r="C17229" s="183"/>
      <c r="D17229" s="183"/>
      <c r="E17229" s="185"/>
      <c r="F17229" s="185"/>
      <c r="G17229" s="180">
        <f t="shared" si="538"/>
        <v>0</v>
      </c>
      <c r="H17229" s="181">
        <f t="shared" si="539"/>
        <v>0</v>
      </c>
    </row>
    <row r="17230" spans="2:8">
      <c r="B17230" s="186"/>
      <c r="C17230" s="183"/>
      <c r="D17230" s="183"/>
      <c r="E17230" s="185"/>
      <c r="F17230" s="185"/>
      <c r="G17230" s="180">
        <f t="shared" si="538"/>
        <v>0</v>
      </c>
      <c r="H17230" s="181">
        <f t="shared" si="539"/>
        <v>0</v>
      </c>
    </row>
    <row r="17231" spans="2:8">
      <c r="B17231" s="186"/>
      <c r="C17231" s="183"/>
      <c r="D17231" s="183"/>
      <c r="E17231" s="185"/>
      <c r="F17231" s="185"/>
      <c r="G17231" s="180">
        <f t="shared" si="538"/>
        <v>0</v>
      </c>
      <c r="H17231" s="181">
        <f t="shared" si="539"/>
        <v>0</v>
      </c>
    </row>
    <row r="17232" spans="2:8">
      <c r="B17232" s="186"/>
      <c r="C17232" s="183"/>
      <c r="D17232" s="183"/>
      <c r="E17232" s="185"/>
      <c r="F17232" s="185"/>
      <c r="G17232" s="180">
        <f t="shared" si="538"/>
        <v>0</v>
      </c>
      <c r="H17232" s="181">
        <f t="shared" si="539"/>
        <v>0</v>
      </c>
    </row>
    <row r="17233" spans="2:8">
      <c r="B17233" s="186"/>
      <c r="C17233" s="183"/>
      <c r="D17233" s="183"/>
      <c r="E17233" s="185"/>
      <c r="F17233" s="185"/>
      <c r="G17233" s="180">
        <f t="shared" si="538"/>
        <v>0</v>
      </c>
      <c r="H17233" s="181">
        <f t="shared" si="539"/>
        <v>0</v>
      </c>
    </row>
    <row r="17234" spans="2:8">
      <c r="B17234" s="186"/>
      <c r="C17234" s="183"/>
      <c r="D17234" s="183"/>
      <c r="E17234" s="185"/>
      <c r="F17234" s="185"/>
      <c r="G17234" s="180">
        <f t="shared" si="538"/>
        <v>0</v>
      </c>
      <c r="H17234" s="181">
        <f t="shared" si="539"/>
        <v>0</v>
      </c>
    </row>
    <row r="17235" spans="2:8">
      <c r="B17235" s="186"/>
      <c r="C17235" s="183"/>
      <c r="D17235" s="183"/>
      <c r="E17235" s="185"/>
      <c r="F17235" s="185"/>
      <c r="G17235" s="180">
        <f t="shared" si="538"/>
        <v>0</v>
      </c>
      <c r="H17235" s="181">
        <f t="shared" si="539"/>
        <v>0</v>
      </c>
    </row>
    <row r="17236" spans="2:8">
      <c r="B17236" s="186"/>
      <c r="C17236" s="183"/>
      <c r="D17236" s="183"/>
      <c r="E17236" s="185"/>
      <c r="F17236" s="185"/>
      <c r="G17236" s="180">
        <f t="shared" si="538"/>
        <v>0</v>
      </c>
      <c r="H17236" s="181">
        <f t="shared" si="539"/>
        <v>0</v>
      </c>
    </row>
    <row r="17237" spans="2:8">
      <c r="B17237" s="186"/>
      <c r="C17237" s="183"/>
      <c r="D17237" s="183"/>
      <c r="E17237" s="185"/>
      <c r="F17237" s="185"/>
      <c r="G17237" s="180">
        <f t="shared" si="538"/>
        <v>0</v>
      </c>
      <c r="H17237" s="181">
        <f t="shared" si="539"/>
        <v>0</v>
      </c>
    </row>
    <row r="17238" spans="2:8">
      <c r="B17238" s="186"/>
      <c r="C17238" s="183"/>
      <c r="D17238" s="183"/>
      <c r="E17238" s="185"/>
      <c r="F17238" s="185"/>
      <c r="G17238" s="180">
        <f t="shared" si="538"/>
        <v>0</v>
      </c>
      <c r="H17238" s="181">
        <f t="shared" si="539"/>
        <v>0</v>
      </c>
    </row>
    <row r="17239" spans="2:8">
      <c r="B17239" s="186"/>
      <c r="C17239" s="183"/>
      <c r="D17239" s="183"/>
      <c r="E17239" s="185"/>
      <c r="F17239" s="185"/>
      <c r="G17239" s="180">
        <f t="shared" si="538"/>
        <v>0</v>
      </c>
      <c r="H17239" s="181">
        <f t="shared" si="539"/>
        <v>0</v>
      </c>
    </row>
    <row r="17240" spans="2:8">
      <c r="B17240" s="186"/>
      <c r="C17240" s="183"/>
      <c r="D17240" s="183"/>
      <c r="E17240" s="185"/>
      <c r="F17240" s="185"/>
      <c r="G17240" s="180">
        <f t="shared" si="538"/>
        <v>0</v>
      </c>
      <c r="H17240" s="181">
        <f t="shared" si="539"/>
        <v>0</v>
      </c>
    </row>
    <row r="17241" spans="2:8">
      <c r="B17241" s="186"/>
      <c r="C17241" s="183"/>
      <c r="D17241" s="183"/>
      <c r="E17241" s="185"/>
      <c r="F17241" s="185"/>
      <c r="G17241" s="180">
        <f t="shared" si="538"/>
        <v>0</v>
      </c>
      <c r="H17241" s="181">
        <f t="shared" si="539"/>
        <v>0</v>
      </c>
    </row>
    <row r="17242" spans="2:8">
      <c r="B17242" s="186"/>
      <c r="C17242" s="183"/>
      <c r="D17242" s="183"/>
      <c r="E17242" s="185"/>
      <c r="F17242" s="185"/>
      <c r="G17242" s="180">
        <f t="shared" si="538"/>
        <v>0</v>
      </c>
      <c r="H17242" s="181">
        <f t="shared" si="539"/>
        <v>0</v>
      </c>
    </row>
    <row r="17243" spans="2:8">
      <c r="B17243" s="186"/>
      <c r="C17243" s="183"/>
      <c r="D17243" s="183"/>
      <c r="E17243" s="185"/>
      <c r="F17243" s="185"/>
      <c r="G17243" s="180">
        <f t="shared" si="538"/>
        <v>0</v>
      </c>
      <c r="H17243" s="181">
        <f t="shared" si="539"/>
        <v>0</v>
      </c>
    </row>
    <row r="17244" spans="2:8">
      <c r="B17244" s="186"/>
      <c r="C17244" s="183"/>
      <c r="D17244" s="183"/>
      <c r="E17244" s="185"/>
      <c r="F17244" s="185"/>
      <c r="G17244" s="180">
        <f t="shared" si="538"/>
        <v>0</v>
      </c>
      <c r="H17244" s="181">
        <f t="shared" si="539"/>
        <v>0</v>
      </c>
    </row>
    <row r="17245" spans="2:8">
      <c r="B17245" s="186"/>
      <c r="C17245" s="183"/>
      <c r="D17245" s="183"/>
      <c r="E17245" s="185"/>
      <c r="F17245" s="185"/>
      <c r="G17245" s="180">
        <f t="shared" si="538"/>
        <v>0</v>
      </c>
      <c r="H17245" s="181">
        <f t="shared" si="539"/>
        <v>0</v>
      </c>
    </row>
    <row r="17246" spans="2:8">
      <c r="B17246" s="186"/>
      <c r="C17246" s="183"/>
      <c r="D17246" s="183"/>
      <c r="E17246" s="185"/>
      <c r="F17246" s="185"/>
      <c r="G17246" s="180">
        <f t="shared" si="538"/>
        <v>0</v>
      </c>
      <c r="H17246" s="181">
        <f t="shared" si="539"/>
        <v>0</v>
      </c>
    </row>
    <row r="17247" spans="2:8">
      <c r="B17247" s="186"/>
      <c r="C17247" s="183"/>
      <c r="D17247" s="183"/>
      <c r="E17247" s="185"/>
      <c r="F17247" s="185"/>
      <c r="G17247" s="180">
        <f t="shared" si="538"/>
        <v>0</v>
      </c>
      <c r="H17247" s="181">
        <f t="shared" si="539"/>
        <v>0</v>
      </c>
    </row>
    <row r="17248" spans="2:8">
      <c r="B17248" s="186"/>
      <c r="C17248" s="183"/>
      <c r="D17248" s="183"/>
      <c r="E17248" s="185"/>
      <c r="F17248" s="185"/>
      <c r="G17248" s="180">
        <f t="shared" si="538"/>
        <v>0</v>
      </c>
      <c r="H17248" s="181">
        <f t="shared" si="539"/>
        <v>0</v>
      </c>
    </row>
    <row r="17249" spans="2:8">
      <c r="B17249" s="186"/>
      <c r="C17249" s="183"/>
      <c r="D17249" s="183"/>
      <c r="E17249" s="185"/>
      <c r="F17249" s="185"/>
      <c r="G17249" s="180">
        <f t="shared" si="538"/>
        <v>0</v>
      </c>
      <c r="H17249" s="181">
        <f t="shared" si="539"/>
        <v>0</v>
      </c>
    </row>
    <row r="17250" spans="2:8">
      <c r="B17250" s="186"/>
      <c r="C17250" s="183"/>
      <c r="D17250" s="183"/>
      <c r="E17250" s="185"/>
      <c r="F17250" s="185"/>
      <c r="G17250" s="180">
        <f t="shared" si="538"/>
        <v>0</v>
      </c>
      <c r="H17250" s="181">
        <f t="shared" si="539"/>
        <v>0</v>
      </c>
    </row>
    <row r="17251" spans="2:8">
      <c r="B17251" s="186"/>
      <c r="C17251" s="183"/>
      <c r="D17251" s="183"/>
      <c r="E17251" s="185"/>
      <c r="F17251" s="185"/>
      <c r="G17251" s="180">
        <f t="shared" si="538"/>
        <v>0</v>
      </c>
      <c r="H17251" s="181">
        <f t="shared" si="539"/>
        <v>0</v>
      </c>
    </row>
    <row r="17252" spans="2:8">
      <c r="B17252" s="186"/>
      <c r="C17252" s="183"/>
      <c r="D17252" s="183"/>
      <c r="E17252" s="185"/>
      <c r="F17252" s="185"/>
      <c r="G17252" s="180">
        <f t="shared" si="538"/>
        <v>0</v>
      </c>
      <c r="H17252" s="181">
        <f t="shared" si="539"/>
        <v>0</v>
      </c>
    </row>
    <row r="17253" spans="2:8">
      <c r="B17253" s="186"/>
      <c r="C17253" s="183"/>
      <c r="D17253" s="183"/>
      <c r="E17253" s="185"/>
      <c r="F17253" s="185"/>
      <c r="G17253" s="180">
        <f t="shared" si="538"/>
        <v>0</v>
      </c>
      <c r="H17253" s="181">
        <f t="shared" si="539"/>
        <v>0</v>
      </c>
    </row>
    <row r="17254" spans="2:8">
      <c r="B17254" s="186"/>
      <c r="C17254" s="183"/>
      <c r="D17254" s="183"/>
      <c r="E17254" s="185"/>
      <c r="F17254" s="185"/>
      <c r="G17254" s="180">
        <f t="shared" si="538"/>
        <v>0</v>
      </c>
      <c r="H17254" s="181">
        <f t="shared" si="539"/>
        <v>0</v>
      </c>
    </row>
    <row r="17255" spans="2:8">
      <c r="B17255" s="186"/>
      <c r="C17255" s="183"/>
      <c r="D17255" s="183"/>
      <c r="E17255" s="185"/>
      <c r="F17255" s="185"/>
      <c r="G17255" s="180">
        <f t="shared" si="538"/>
        <v>0</v>
      </c>
      <c r="H17255" s="181">
        <f t="shared" si="539"/>
        <v>0</v>
      </c>
    </row>
    <row r="17256" spans="2:8">
      <c r="B17256" s="186"/>
      <c r="C17256" s="183"/>
      <c r="D17256" s="183"/>
      <c r="E17256" s="185"/>
      <c r="F17256" s="185"/>
      <c r="G17256" s="180">
        <f t="shared" si="538"/>
        <v>0</v>
      </c>
      <c r="H17256" s="181">
        <f t="shared" si="539"/>
        <v>0</v>
      </c>
    </row>
    <row r="17257" spans="2:8">
      <c r="B17257" s="186"/>
      <c r="C17257" s="183"/>
      <c r="D17257" s="183"/>
      <c r="E17257" s="185"/>
      <c r="F17257" s="185"/>
      <c r="G17257" s="180">
        <f t="shared" si="538"/>
        <v>0</v>
      </c>
      <c r="H17257" s="181">
        <f t="shared" si="539"/>
        <v>0</v>
      </c>
    </row>
    <row r="17258" spans="2:8">
      <c r="B17258" s="186"/>
      <c r="C17258" s="183"/>
      <c r="D17258" s="183"/>
      <c r="E17258" s="185"/>
      <c r="F17258" s="185"/>
      <c r="G17258" s="180">
        <f t="shared" si="538"/>
        <v>0</v>
      </c>
      <c r="H17258" s="181">
        <f t="shared" si="539"/>
        <v>0</v>
      </c>
    </row>
    <row r="17259" spans="2:8">
      <c r="B17259" s="186"/>
      <c r="C17259" s="183"/>
      <c r="D17259" s="183"/>
      <c r="E17259" s="185"/>
      <c r="F17259" s="185"/>
      <c r="G17259" s="180">
        <f t="shared" si="538"/>
        <v>0</v>
      </c>
      <c r="H17259" s="181">
        <f t="shared" si="539"/>
        <v>0</v>
      </c>
    </row>
    <row r="17260" spans="2:8">
      <c r="B17260" s="186"/>
      <c r="C17260" s="183"/>
      <c r="D17260" s="183"/>
      <c r="E17260" s="185"/>
      <c r="F17260" s="185"/>
      <c r="G17260" s="180">
        <f t="shared" si="538"/>
        <v>0</v>
      </c>
      <c r="H17260" s="181">
        <f t="shared" si="539"/>
        <v>0</v>
      </c>
    </row>
    <row r="17261" spans="2:8">
      <c r="B17261" s="186"/>
      <c r="C17261" s="183"/>
      <c r="D17261" s="183"/>
      <c r="E17261" s="185"/>
      <c r="F17261" s="185"/>
      <c r="G17261" s="180">
        <f t="shared" si="538"/>
        <v>0</v>
      </c>
      <c r="H17261" s="181">
        <f t="shared" si="539"/>
        <v>0</v>
      </c>
    </row>
    <row r="17262" spans="2:8">
      <c r="B17262" s="186"/>
      <c r="C17262" s="183"/>
      <c r="D17262" s="183"/>
      <c r="E17262" s="185"/>
      <c r="F17262" s="185"/>
      <c r="G17262" s="180">
        <f t="shared" si="538"/>
        <v>0</v>
      </c>
      <c r="H17262" s="181">
        <f t="shared" si="539"/>
        <v>0</v>
      </c>
    </row>
    <row r="17263" spans="2:8">
      <c r="B17263" s="186"/>
      <c r="C17263" s="183"/>
      <c r="D17263" s="183"/>
      <c r="E17263" s="185"/>
      <c r="F17263" s="185"/>
      <c r="G17263" s="180">
        <f t="shared" si="538"/>
        <v>0</v>
      </c>
      <c r="H17263" s="181">
        <f t="shared" si="539"/>
        <v>0</v>
      </c>
    </row>
    <row r="17264" spans="2:8">
      <c r="B17264" s="186"/>
      <c r="C17264" s="183"/>
      <c r="D17264" s="183"/>
      <c r="E17264" s="185"/>
      <c r="F17264" s="185"/>
      <c r="G17264" s="180">
        <f t="shared" si="538"/>
        <v>0</v>
      </c>
      <c r="H17264" s="181">
        <f t="shared" si="539"/>
        <v>0</v>
      </c>
    </row>
    <row r="17265" spans="2:8">
      <c r="B17265" s="186"/>
      <c r="C17265" s="183"/>
      <c r="D17265" s="183"/>
      <c r="E17265" s="185"/>
      <c r="F17265" s="185"/>
      <c r="G17265" s="180">
        <f t="shared" si="538"/>
        <v>0</v>
      </c>
      <c r="H17265" s="181">
        <f t="shared" si="539"/>
        <v>0</v>
      </c>
    </row>
    <row r="17266" spans="2:8">
      <c r="B17266" s="186"/>
      <c r="C17266" s="183"/>
      <c r="D17266" s="183"/>
      <c r="E17266" s="185"/>
      <c r="F17266" s="185"/>
      <c r="G17266" s="180">
        <f t="shared" si="538"/>
        <v>0</v>
      </c>
      <c r="H17266" s="181">
        <f t="shared" si="539"/>
        <v>0</v>
      </c>
    </row>
    <row r="17267" spans="2:8">
      <c r="B17267" s="186"/>
      <c r="C17267" s="183"/>
      <c r="D17267" s="183"/>
      <c r="E17267" s="185"/>
      <c r="F17267" s="185"/>
      <c r="G17267" s="180">
        <f t="shared" si="538"/>
        <v>0</v>
      </c>
      <c r="H17267" s="181">
        <f t="shared" si="539"/>
        <v>0</v>
      </c>
    </row>
    <row r="17268" spans="2:8">
      <c r="B17268" s="186"/>
      <c r="C17268" s="183"/>
      <c r="D17268" s="183"/>
      <c r="E17268" s="185"/>
      <c r="F17268" s="185"/>
      <c r="G17268" s="180">
        <f t="shared" si="538"/>
        <v>0</v>
      </c>
      <c r="H17268" s="181">
        <f t="shared" si="539"/>
        <v>0</v>
      </c>
    </row>
    <row r="17269" spans="2:8">
      <c r="B17269" s="186"/>
      <c r="C17269" s="183"/>
      <c r="D17269" s="183"/>
      <c r="E17269" s="185"/>
      <c r="F17269" s="185"/>
      <c r="G17269" s="180">
        <f t="shared" si="538"/>
        <v>0</v>
      </c>
      <c r="H17269" s="181">
        <f t="shared" si="539"/>
        <v>0</v>
      </c>
    </row>
    <row r="17270" spans="2:8">
      <c r="B17270" s="186"/>
      <c r="C17270" s="183"/>
      <c r="D17270" s="183"/>
      <c r="E17270" s="185"/>
      <c r="F17270" s="185"/>
      <c r="G17270" s="180">
        <f t="shared" si="538"/>
        <v>0</v>
      </c>
      <c r="H17270" s="181">
        <f t="shared" si="539"/>
        <v>0</v>
      </c>
    </row>
    <row r="17271" spans="2:8">
      <c r="B17271" s="186"/>
      <c r="C17271" s="183"/>
      <c r="D17271" s="183"/>
      <c r="E17271" s="185"/>
      <c r="F17271" s="185"/>
      <c r="G17271" s="180">
        <f t="shared" si="538"/>
        <v>0</v>
      </c>
      <c r="H17271" s="181">
        <f t="shared" si="539"/>
        <v>0</v>
      </c>
    </row>
    <row r="17272" spans="2:8">
      <c r="B17272" s="186"/>
      <c r="C17272" s="183"/>
      <c r="D17272" s="183"/>
      <c r="E17272" s="185"/>
      <c r="F17272" s="185"/>
      <c r="G17272" s="180">
        <f t="shared" si="538"/>
        <v>0</v>
      </c>
      <c r="H17272" s="181">
        <f t="shared" si="539"/>
        <v>0</v>
      </c>
    </row>
    <row r="17273" spans="2:8">
      <c r="B17273" s="186"/>
      <c r="C17273" s="183"/>
      <c r="D17273" s="183"/>
      <c r="E17273" s="185"/>
      <c r="F17273" s="185"/>
      <c r="G17273" s="180">
        <f t="shared" si="538"/>
        <v>0</v>
      </c>
      <c r="H17273" s="181">
        <f t="shared" si="539"/>
        <v>0</v>
      </c>
    </row>
    <row r="17274" spans="2:8">
      <c r="B17274" s="186"/>
      <c r="C17274" s="183"/>
      <c r="D17274" s="183"/>
      <c r="E17274" s="185"/>
      <c r="F17274" s="185"/>
      <c r="G17274" s="180">
        <f t="shared" si="538"/>
        <v>0</v>
      </c>
      <c r="H17274" s="181">
        <f t="shared" si="539"/>
        <v>0</v>
      </c>
    </row>
    <row r="17275" spans="2:8">
      <c r="B17275" s="186"/>
      <c r="C17275" s="183"/>
      <c r="D17275" s="183"/>
      <c r="E17275" s="185"/>
      <c r="F17275" s="185"/>
      <c r="G17275" s="180">
        <f t="shared" si="538"/>
        <v>0</v>
      </c>
      <c r="H17275" s="181">
        <f t="shared" si="539"/>
        <v>0</v>
      </c>
    </row>
    <row r="17276" spans="2:8">
      <c r="B17276" s="186"/>
      <c r="C17276" s="183"/>
      <c r="D17276" s="183"/>
      <c r="E17276" s="185"/>
      <c r="F17276" s="185"/>
      <c r="G17276" s="180">
        <f t="shared" si="538"/>
        <v>0</v>
      </c>
      <c r="H17276" s="181">
        <f t="shared" si="539"/>
        <v>0</v>
      </c>
    </row>
    <row r="17277" spans="2:8">
      <c r="B17277" s="186"/>
      <c r="C17277" s="183"/>
      <c r="D17277" s="183"/>
      <c r="E17277" s="185"/>
      <c r="F17277" s="185"/>
      <c r="G17277" s="180">
        <f t="shared" si="538"/>
        <v>0</v>
      </c>
      <c r="H17277" s="181">
        <f t="shared" si="539"/>
        <v>0</v>
      </c>
    </row>
    <row r="17278" spans="2:8">
      <c r="B17278" s="186"/>
      <c r="C17278" s="183"/>
      <c r="D17278" s="183"/>
      <c r="E17278" s="185"/>
      <c r="F17278" s="185"/>
      <c r="G17278" s="180">
        <f t="shared" si="538"/>
        <v>0</v>
      </c>
      <c r="H17278" s="181">
        <f t="shared" si="539"/>
        <v>0</v>
      </c>
    </row>
    <row r="17279" spans="2:8">
      <c r="B17279" s="186"/>
      <c r="C17279" s="183"/>
      <c r="D17279" s="183"/>
      <c r="E17279" s="185"/>
      <c r="F17279" s="185"/>
      <c r="G17279" s="180">
        <f t="shared" si="538"/>
        <v>0</v>
      </c>
      <c r="H17279" s="181">
        <f t="shared" si="539"/>
        <v>0</v>
      </c>
    </row>
    <row r="17280" spans="2:8">
      <c r="B17280" s="186"/>
      <c r="C17280" s="183"/>
      <c r="D17280" s="183"/>
      <c r="E17280" s="185"/>
      <c r="F17280" s="185"/>
      <c r="G17280" s="180">
        <f t="shared" si="538"/>
        <v>0</v>
      </c>
      <c r="H17280" s="181">
        <f t="shared" si="539"/>
        <v>0</v>
      </c>
    </row>
    <row r="17281" spans="2:8">
      <c r="B17281" s="186"/>
      <c r="C17281" s="183"/>
      <c r="D17281" s="183"/>
      <c r="E17281" s="185"/>
      <c r="F17281" s="185"/>
      <c r="G17281" s="180">
        <f t="shared" si="538"/>
        <v>0</v>
      </c>
      <c r="H17281" s="181">
        <f t="shared" si="539"/>
        <v>0</v>
      </c>
    </row>
    <row r="17282" spans="2:8">
      <c r="B17282" s="186"/>
      <c r="C17282" s="183"/>
      <c r="D17282" s="183"/>
      <c r="E17282" s="185"/>
      <c r="F17282" s="185"/>
      <c r="G17282" s="180">
        <f t="shared" si="538"/>
        <v>0</v>
      </c>
      <c r="H17282" s="181">
        <f t="shared" si="539"/>
        <v>0</v>
      </c>
    </row>
    <row r="17283" spans="2:8">
      <c r="B17283" s="186"/>
      <c r="C17283" s="183"/>
      <c r="D17283" s="183"/>
      <c r="E17283" s="185"/>
      <c r="F17283" s="185"/>
      <c r="G17283" s="180">
        <f t="shared" si="538"/>
        <v>0</v>
      </c>
      <c r="H17283" s="181">
        <f t="shared" si="539"/>
        <v>0</v>
      </c>
    </row>
    <row r="17284" spans="2:8">
      <c r="B17284" s="186"/>
      <c r="C17284" s="183"/>
      <c r="D17284" s="183"/>
      <c r="E17284" s="185"/>
      <c r="F17284" s="185"/>
      <c r="G17284" s="180">
        <f t="shared" si="538"/>
        <v>0</v>
      </c>
      <c r="H17284" s="181">
        <f t="shared" si="539"/>
        <v>0</v>
      </c>
    </row>
    <row r="17285" spans="2:8">
      <c r="B17285" s="186"/>
      <c r="C17285" s="183"/>
      <c r="D17285" s="183"/>
      <c r="E17285" s="185"/>
      <c r="F17285" s="185"/>
      <c r="G17285" s="180">
        <f t="shared" si="538"/>
        <v>0</v>
      </c>
      <c r="H17285" s="181">
        <f t="shared" si="539"/>
        <v>0</v>
      </c>
    </row>
    <row r="17286" spans="2:8">
      <c r="B17286" s="186"/>
      <c r="C17286" s="183"/>
      <c r="D17286" s="183"/>
      <c r="E17286" s="185"/>
      <c r="F17286" s="185"/>
      <c r="G17286" s="180">
        <f t="shared" ref="G17286:G17349" si="540">IF(ABS(F17286)&gt;ABS(E17286),ABS(F17286),ABS(E17286))</f>
        <v>0</v>
      </c>
      <c r="H17286" s="181">
        <f t="shared" ref="H17286:H17349" si="541">IF(G17286&lt;&gt;0,IF(ABS(F17286)&gt;=G17286,1,ABS(F17286/G17286)),0)</f>
        <v>0</v>
      </c>
    </row>
    <row r="17287" spans="2:8">
      <c r="B17287" s="186"/>
      <c r="C17287" s="183"/>
      <c r="D17287" s="183"/>
      <c r="E17287" s="185"/>
      <c r="F17287" s="185"/>
      <c r="G17287" s="180">
        <f t="shared" si="540"/>
        <v>0</v>
      </c>
      <c r="H17287" s="181">
        <f t="shared" si="541"/>
        <v>0</v>
      </c>
    </row>
    <row r="17288" spans="2:8">
      <c r="B17288" s="186"/>
      <c r="C17288" s="183"/>
      <c r="D17288" s="183"/>
      <c r="E17288" s="185"/>
      <c r="F17288" s="185"/>
      <c r="G17288" s="180">
        <f t="shared" si="540"/>
        <v>0</v>
      </c>
      <c r="H17288" s="181">
        <f t="shared" si="541"/>
        <v>0</v>
      </c>
    </row>
    <row r="17289" spans="2:8">
      <c r="B17289" s="186"/>
      <c r="C17289" s="183"/>
      <c r="D17289" s="183"/>
      <c r="E17289" s="185"/>
      <c r="F17289" s="185"/>
      <c r="G17289" s="180">
        <f t="shared" si="540"/>
        <v>0</v>
      </c>
      <c r="H17289" s="181">
        <f t="shared" si="541"/>
        <v>0</v>
      </c>
    </row>
    <row r="17290" spans="2:8">
      <c r="B17290" s="186"/>
      <c r="C17290" s="183"/>
      <c r="D17290" s="183"/>
      <c r="E17290" s="185"/>
      <c r="F17290" s="185"/>
      <c r="G17290" s="180">
        <f t="shared" si="540"/>
        <v>0</v>
      </c>
      <c r="H17290" s="181">
        <f t="shared" si="541"/>
        <v>0</v>
      </c>
    </row>
    <row r="17291" spans="2:8">
      <c r="B17291" s="186"/>
      <c r="C17291" s="183"/>
      <c r="D17291" s="183"/>
      <c r="E17291" s="185"/>
      <c r="F17291" s="185"/>
      <c r="G17291" s="180">
        <f t="shared" si="540"/>
        <v>0</v>
      </c>
      <c r="H17291" s="181">
        <f t="shared" si="541"/>
        <v>0</v>
      </c>
    </row>
    <row r="17292" spans="2:8">
      <c r="B17292" s="186"/>
      <c r="C17292" s="183"/>
      <c r="D17292" s="183"/>
      <c r="E17292" s="185"/>
      <c r="F17292" s="185"/>
      <c r="G17292" s="180">
        <f t="shared" si="540"/>
        <v>0</v>
      </c>
      <c r="H17292" s="181">
        <f t="shared" si="541"/>
        <v>0</v>
      </c>
    </row>
    <row r="17293" spans="2:8">
      <c r="B17293" s="186"/>
      <c r="C17293" s="183"/>
      <c r="D17293" s="183"/>
      <c r="E17293" s="185"/>
      <c r="F17293" s="185"/>
      <c r="G17293" s="180">
        <f t="shared" si="540"/>
        <v>0</v>
      </c>
      <c r="H17293" s="181">
        <f t="shared" si="541"/>
        <v>0</v>
      </c>
    </row>
    <row r="17294" spans="2:8">
      <c r="B17294" s="186"/>
      <c r="C17294" s="183"/>
      <c r="D17294" s="183"/>
      <c r="E17294" s="185"/>
      <c r="F17294" s="185"/>
      <c r="G17294" s="180">
        <f t="shared" si="540"/>
        <v>0</v>
      </c>
      <c r="H17294" s="181">
        <f t="shared" si="541"/>
        <v>0</v>
      </c>
    </row>
    <row r="17295" spans="2:8">
      <c r="B17295" s="186"/>
      <c r="C17295" s="183"/>
      <c r="D17295" s="183"/>
      <c r="E17295" s="185"/>
      <c r="F17295" s="185"/>
      <c r="G17295" s="180">
        <f t="shared" si="540"/>
        <v>0</v>
      </c>
      <c r="H17295" s="181">
        <f t="shared" si="541"/>
        <v>0</v>
      </c>
    </row>
    <row r="17296" spans="2:8">
      <c r="B17296" s="186"/>
      <c r="C17296" s="183"/>
      <c r="D17296" s="183"/>
      <c r="E17296" s="185"/>
      <c r="F17296" s="185"/>
      <c r="G17296" s="180">
        <f t="shared" si="540"/>
        <v>0</v>
      </c>
      <c r="H17296" s="181">
        <f t="shared" si="541"/>
        <v>0</v>
      </c>
    </row>
    <row r="17297" spans="2:8">
      <c r="B17297" s="186"/>
      <c r="C17297" s="183"/>
      <c r="D17297" s="183"/>
      <c r="E17297" s="185"/>
      <c r="F17297" s="185"/>
      <c r="G17297" s="180">
        <f t="shared" si="540"/>
        <v>0</v>
      </c>
      <c r="H17297" s="181">
        <f t="shared" si="541"/>
        <v>0</v>
      </c>
    </row>
    <row r="17298" spans="2:8">
      <c r="B17298" s="186"/>
      <c r="C17298" s="183"/>
      <c r="D17298" s="183"/>
      <c r="E17298" s="185"/>
      <c r="F17298" s="185"/>
      <c r="G17298" s="180">
        <f t="shared" si="540"/>
        <v>0</v>
      </c>
      <c r="H17298" s="181">
        <f t="shared" si="541"/>
        <v>0</v>
      </c>
    </row>
    <row r="17299" spans="2:8">
      <c r="B17299" s="186"/>
      <c r="C17299" s="183"/>
      <c r="D17299" s="183"/>
      <c r="E17299" s="185"/>
      <c r="F17299" s="185"/>
      <c r="G17299" s="180">
        <f t="shared" si="540"/>
        <v>0</v>
      </c>
      <c r="H17299" s="181">
        <f t="shared" si="541"/>
        <v>0</v>
      </c>
    </row>
    <row r="17300" spans="2:8">
      <c r="B17300" s="186"/>
      <c r="C17300" s="183"/>
      <c r="D17300" s="183"/>
      <c r="E17300" s="185"/>
      <c r="F17300" s="185"/>
      <c r="G17300" s="180">
        <f t="shared" si="540"/>
        <v>0</v>
      </c>
      <c r="H17300" s="181">
        <f t="shared" si="541"/>
        <v>0</v>
      </c>
    </row>
    <row r="17301" spans="2:8">
      <c r="B17301" s="186"/>
      <c r="C17301" s="183"/>
      <c r="D17301" s="183"/>
      <c r="E17301" s="185"/>
      <c r="F17301" s="185"/>
      <c r="G17301" s="180">
        <f t="shared" si="540"/>
        <v>0</v>
      </c>
      <c r="H17301" s="181">
        <f t="shared" si="541"/>
        <v>0</v>
      </c>
    </row>
    <row r="17302" spans="2:8">
      <c r="B17302" s="186"/>
      <c r="C17302" s="183"/>
      <c r="D17302" s="183"/>
      <c r="E17302" s="185"/>
      <c r="F17302" s="185"/>
      <c r="G17302" s="180">
        <f t="shared" si="540"/>
        <v>0</v>
      </c>
      <c r="H17302" s="181">
        <f t="shared" si="541"/>
        <v>0</v>
      </c>
    </row>
    <row r="17303" spans="2:8">
      <c r="B17303" s="186"/>
      <c r="C17303" s="183"/>
      <c r="D17303" s="183"/>
      <c r="E17303" s="185"/>
      <c r="F17303" s="185"/>
      <c r="G17303" s="180">
        <f t="shared" si="540"/>
        <v>0</v>
      </c>
      <c r="H17303" s="181">
        <f t="shared" si="541"/>
        <v>0</v>
      </c>
    </row>
    <row r="17304" spans="2:8">
      <c r="B17304" s="186"/>
      <c r="C17304" s="183"/>
      <c r="D17304" s="183"/>
      <c r="E17304" s="185"/>
      <c r="F17304" s="185"/>
      <c r="G17304" s="180">
        <f t="shared" si="540"/>
        <v>0</v>
      </c>
      <c r="H17304" s="181">
        <f t="shared" si="541"/>
        <v>0</v>
      </c>
    </row>
    <row r="17305" spans="2:8">
      <c r="B17305" s="186"/>
      <c r="C17305" s="183"/>
      <c r="D17305" s="183"/>
      <c r="E17305" s="185"/>
      <c r="F17305" s="185"/>
      <c r="G17305" s="180">
        <f t="shared" si="540"/>
        <v>0</v>
      </c>
      <c r="H17305" s="181">
        <f t="shared" si="541"/>
        <v>0</v>
      </c>
    </row>
    <row r="17306" spans="2:8">
      <c r="B17306" s="186"/>
      <c r="C17306" s="183"/>
      <c r="D17306" s="183"/>
      <c r="E17306" s="185"/>
      <c r="F17306" s="185"/>
      <c r="G17306" s="180">
        <f t="shared" si="540"/>
        <v>0</v>
      </c>
      <c r="H17306" s="181">
        <f t="shared" si="541"/>
        <v>0</v>
      </c>
    </row>
    <row r="17307" spans="2:8">
      <c r="B17307" s="186"/>
      <c r="C17307" s="183"/>
      <c r="D17307" s="183"/>
      <c r="E17307" s="185"/>
      <c r="F17307" s="185"/>
      <c r="G17307" s="180">
        <f t="shared" si="540"/>
        <v>0</v>
      </c>
      <c r="H17307" s="181">
        <f t="shared" si="541"/>
        <v>0</v>
      </c>
    </row>
    <row r="17308" spans="2:8">
      <c r="B17308" s="186"/>
      <c r="C17308" s="183"/>
      <c r="D17308" s="183"/>
      <c r="E17308" s="185"/>
      <c r="F17308" s="185"/>
      <c r="G17308" s="180">
        <f t="shared" si="540"/>
        <v>0</v>
      </c>
      <c r="H17308" s="181">
        <f t="shared" si="541"/>
        <v>0</v>
      </c>
    </row>
    <row r="17309" spans="2:8">
      <c r="B17309" s="186"/>
      <c r="C17309" s="183"/>
      <c r="D17309" s="183"/>
      <c r="E17309" s="185"/>
      <c r="F17309" s="185"/>
      <c r="G17309" s="180">
        <f t="shared" si="540"/>
        <v>0</v>
      </c>
      <c r="H17309" s="181">
        <f t="shared" si="541"/>
        <v>0</v>
      </c>
    </row>
    <row r="17310" spans="2:8">
      <c r="B17310" s="186"/>
      <c r="C17310" s="183"/>
      <c r="D17310" s="183"/>
      <c r="E17310" s="185"/>
      <c r="F17310" s="185"/>
      <c r="G17310" s="180">
        <f t="shared" si="540"/>
        <v>0</v>
      </c>
      <c r="H17310" s="181">
        <f t="shared" si="541"/>
        <v>0</v>
      </c>
    </row>
    <row r="17311" spans="2:8">
      <c r="B17311" s="186"/>
      <c r="C17311" s="183"/>
      <c r="D17311" s="183"/>
      <c r="E17311" s="185"/>
      <c r="F17311" s="185"/>
      <c r="G17311" s="180">
        <f t="shared" si="540"/>
        <v>0</v>
      </c>
      <c r="H17311" s="181">
        <f t="shared" si="541"/>
        <v>0</v>
      </c>
    </row>
    <row r="17312" spans="2:8">
      <c r="B17312" s="186"/>
      <c r="C17312" s="183"/>
      <c r="D17312" s="183"/>
      <c r="E17312" s="185"/>
      <c r="F17312" s="185"/>
      <c r="G17312" s="180">
        <f t="shared" si="540"/>
        <v>0</v>
      </c>
      <c r="H17312" s="181">
        <f t="shared" si="541"/>
        <v>0</v>
      </c>
    </row>
    <row r="17313" spans="2:8">
      <c r="B17313" s="186"/>
      <c r="C17313" s="183"/>
      <c r="D17313" s="183"/>
      <c r="E17313" s="185"/>
      <c r="F17313" s="185"/>
      <c r="G17313" s="180">
        <f t="shared" si="540"/>
        <v>0</v>
      </c>
      <c r="H17313" s="181">
        <f t="shared" si="541"/>
        <v>0</v>
      </c>
    </row>
    <row r="17314" spans="2:8">
      <c r="B17314" s="186"/>
      <c r="C17314" s="183"/>
      <c r="D17314" s="183"/>
      <c r="E17314" s="185"/>
      <c r="F17314" s="185"/>
      <c r="G17314" s="180">
        <f t="shared" si="540"/>
        <v>0</v>
      </c>
      <c r="H17314" s="181">
        <f t="shared" si="541"/>
        <v>0</v>
      </c>
    </row>
    <row r="17315" spans="2:8">
      <c r="B17315" s="186"/>
      <c r="C17315" s="183"/>
      <c r="D17315" s="183"/>
      <c r="E17315" s="185"/>
      <c r="F17315" s="185"/>
      <c r="G17315" s="180">
        <f t="shared" si="540"/>
        <v>0</v>
      </c>
      <c r="H17315" s="181">
        <f t="shared" si="541"/>
        <v>0</v>
      </c>
    </row>
    <row r="17316" spans="2:8">
      <c r="B17316" s="186"/>
      <c r="C17316" s="183"/>
      <c r="D17316" s="183"/>
      <c r="E17316" s="185"/>
      <c r="F17316" s="185"/>
      <c r="G17316" s="180">
        <f t="shared" si="540"/>
        <v>0</v>
      </c>
      <c r="H17316" s="181">
        <f t="shared" si="541"/>
        <v>0</v>
      </c>
    </row>
    <row r="17317" spans="2:8">
      <c r="B17317" s="186"/>
      <c r="C17317" s="183"/>
      <c r="D17317" s="183"/>
      <c r="E17317" s="185"/>
      <c r="F17317" s="185"/>
      <c r="G17317" s="180">
        <f t="shared" si="540"/>
        <v>0</v>
      </c>
      <c r="H17317" s="181">
        <f t="shared" si="541"/>
        <v>0</v>
      </c>
    </row>
    <row r="17318" spans="2:8">
      <c r="B17318" s="186"/>
      <c r="C17318" s="183"/>
      <c r="D17318" s="183"/>
      <c r="E17318" s="185"/>
      <c r="F17318" s="185"/>
      <c r="G17318" s="180">
        <f t="shared" si="540"/>
        <v>0</v>
      </c>
      <c r="H17318" s="181">
        <f t="shared" si="541"/>
        <v>0</v>
      </c>
    </row>
    <row r="17319" spans="2:8">
      <c r="B17319" s="186"/>
      <c r="C17319" s="183"/>
      <c r="D17319" s="183"/>
      <c r="E17319" s="185"/>
      <c r="F17319" s="185"/>
      <c r="G17319" s="180">
        <f t="shared" si="540"/>
        <v>0</v>
      </c>
      <c r="H17319" s="181">
        <f t="shared" si="541"/>
        <v>0</v>
      </c>
    </row>
    <row r="17320" spans="2:8">
      <c r="B17320" s="186"/>
      <c r="C17320" s="183"/>
      <c r="D17320" s="183"/>
      <c r="E17320" s="185"/>
      <c r="F17320" s="185"/>
      <c r="G17320" s="180">
        <f t="shared" si="540"/>
        <v>0</v>
      </c>
      <c r="H17320" s="181">
        <f t="shared" si="541"/>
        <v>0</v>
      </c>
    </row>
    <row r="17321" spans="2:8">
      <c r="B17321" s="186"/>
      <c r="C17321" s="183"/>
      <c r="D17321" s="183"/>
      <c r="E17321" s="185"/>
      <c r="F17321" s="185"/>
      <c r="G17321" s="180">
        <f t="shared" si="540"/>
        <v>0</v>
      </c>
      <c r="H17321" s="181">
        <f t="shared" si="541"/>
        <v>0</v>
      </c>
    </row>
    <row r="17322" spans="2:8">
      <c r="B17322" s="186"/>
      <c r="C17322" s="183"/>
      <c r="D17322" s="183"/>
      <c r="E17322" s="185"/>
      <c r="F17322" s="185"/>
      <c r="G17322" s="180">
        <f t="shared" si="540"/>
        <v>0</v>
      </c>
      <c r="H17322" s="181">
        <f t="shared" si="541"/>
        <v>0</v>
      </c>
    </row>
    <row r="17323" spans="2:8">
      <c r="B17323" s="186"/>
      <c r="C17323" s="183"/>
      <c r="D17323" s="183"/>
      <c r="E17323" s="185"/>
      <c r="F17323" s="185"/>
      <c r="G17323" s="180">
        <f t="shared" si="540"/>
        <v>0</v>
      </c>
      <c r="H17323" s="181">
        <f t="shared" si="541"/>
        <v>0</v>
      </c>
    </row>
    <row r="17324" spans="2:8">
      <c r="B17324" s="186"/>
      <c r="C17324" s="183"/>
      <c r="D17324" s="183"/>
      <c r="E17324" s="185"/>
      <c r="F17324" s="185"/>
      <c r="G17324" s="180">
        <f t="shared" si="540"/>
        <v>0</v>
      </c>
      <c r="H17324" s="181">
        <f t="shared" si="541"/>
        <v>0</v>
      </c>
    </row>
    <row r="17325" spans="2:8">
      <c r="B17325" s="186"/>
      <c r="C17325" s="183"/>
      <c r="D17325" s="183"/>
      <c r="E17325" s="185"/>
      <c r="F17325" s="185"/>
      <c r="G17325" s="180">
        <f t="shared" si="540"/>
        <v>0</v>
      </c>
      <c r="H17325" s="181">
        <f t="shared" si="541"/>
        <v>0</v>
      </c>
    </row>
    <row r="17326" spans="2:8">
      <c r="B17326" s="186"/>
      <c r="C17326" s="183"/>
      <c r="D17326" s="183"/>
      <c r="E17326" s="185"/>
      <c r="F17326" s="185"/>
      <c r="G17326" s="180">
        <f t="shared" si="540"/>
        <v>0</v>
      </c>
      <c r="H17326" s="181">
        <f t="shared" si="541"/>
        <v>0</v>
      </c>
    </row>
    <row r="17327" spans="2:8">
      <c r="B17327" s="186"/>
      <c r="C17327" s="183"/>
      <c r="D17327" s="183"/>
      <c r="E17327" s="185"/>
      <c r="F17327" s="185"/>
      <c r="G17327" s="180">
        <f t="shared" si="540"/>
        <v>0</v>
      </c>
      <c r="H17327" s="181">
        <f t="shared" si="541"/>
        <v>0</v>
      </c>
    </row>
    <row r="17328" spans="2:8">
      <c r="B17328" s="186"/>
      <c r="C17328" s="183"/>
      <c r="D17328" s="183"/>
      <c r="E17328" s="185"/>
      <c r="F17328" s="185"/>
      <c r="G17328" s="180">
        <f t="shared" si="540"/>
        <v>0</v>
      </c>
      <c r="H17328" s="181">
        <f t="shared" si="541"/>
        <v>0</v>
      </c>
    </row>
    <row r="17329" spans="2:8">
      <c r="B17329" s="186"/>
      <c r="C17329" s="183"/>
      <c r="D17329" s="183"/>
      <c r="E17329" s="185"/>
      <c r="F17329" s="185"/>
      <c r="G17329" s="180">
        <f t="shared" si="540"/>
        <v>0</v>
      </c>
      <c r="H17329" s="181">
        <f t="shared" si="541"/>
        <v>0</v>
      </c>
    </row>
    <row r="17330" spans="2:8">
      <c r="B17330" s="186"/>
      <c r="C17330" s="183"/>
      <c r="D17330" s="183"/>
      <c r="E17330" s="185"/>
      <c r="F17330" s="185"/>
      <c r="G17330" s="180">
        <f t="shared" si="540"/>
        <v>0</v>
      </c>
      <c r="H17330" s="181">
        <f t="shared" si="541"/>
        <v>0</v>
      </c>
    </row>
    <row r="17331" spans="2:8">
      <c r="B17331" s="186"/>
      <c r="C17331" s="183"/>
      <c r="D17331" s="183"/>
      <c r="E17331" s="185"/>
      <c r="F17331" s="185"/>
      <c r="G17331" s="180">
        <f t="shared" si="540"/>
        <v>0</v>
      </c>
      <c r="H17331" s="181">
        <f t="shared" si="541"/>
        <v>0</v>
      </c>
    </row>
    <row r="17332" spans="2:8">
      <c r="B17332" s="186"/>
      <c r="C17332" s="183"/>
      <c r="D17332" s="183"/>
      <c r="E17332" s="185"/>
      <c r="F17332" s="185"/>
      <c r="G17332" s="180">
        <f t="shared" si="540"/>
        <v>0</v>
      </c>
      <c r="H17332" s="181">
        <f t="shared" si="541"/>
        <v>0</v>
      </c>
    </row>
    <row r="17333" spans="2:8">
      <c r="B17333" s="186"/>
      <c r="C17333" s="183"/>
      <c r="D17333" s="183"/>
      <c r="E17333" s="185"/>
      <c r="F17333" s="185"/>
      <c r="G17333" s="180">
        <f t="shared" si="540"/>
        <v>0</v>
      </c>
      <c r="H17333" s="181">
        <f t="shared" si="541"/>
        <v>0</v>
      </c>
    </row>
    <row r="17334" spans="2:8">
      <c r="B17334" s="186"/>
      <c r="C17334" s="183"/>
      <c r="D17334" s="183"/>
      <c r="E17334" s="185"/>
      <c r="F17334" s="185"/>
      <c r="G17334" s="180">
        <f t="shared" si="540"/>
        <v>0</v>
      </c>
      <c r="H17334" s="181">
        <f t="shared" si="541"/>
        <v>0</v>
      </c>
    </row>
    <row r="17335" spans="2:8">
      <c r="B17335" s="186"/>
      <c r="C17335" s="183"/>
      <c r="D17335" s="183"/>
      <c r="E17335" s="185"/>
      <c r="F17335" s="185"/>
      <c r="G17335" s="180">
        <f t="shared" si="540"/>
        <v>0</v>
      </c>
      <c r="H17335" s="181">
        <f t="shared" si="541"/>
        <v>0</v>
      </c>
    </row>
    <row r="17336" spans="2:8">
      <c r="B17336" s="186"/>
      <c r="C17336" s="183"/>
      <c r="D17336" s="183"/>
      <c r="E17336" s="185"/>
      <c r="F17336" s="185"/>
      <c r="G17336" s="180">
        <f t="shared" si="540"/>
        <v>0</v>
      </c>
      <c r="H17336" s="181">
        <f t="shared" si="541"/>
        <v>0</v>
      </c>
    </row>
    <row r="17337" spans="2:8">
      <c r="B17337" s="186"/>
      <c r="C17337" s="183"/>
      <c r="D17337" s="183"/>
      <c r="E17337" s="185"/>
      <c r="F17337" s="185"/>
      <c r="G17337" s="180">
        <f t="shared" si="540"/>
        <v>0</v>
      </c>
      <c r="H17337" s="181">
        <f t="shared" si="541"/>
        <v>0</v>
      </c>
    </row>
    <row r="17338" spans="2:8">
      <c r="B17338" s="186"/>
      <c r="C17338" s="183"/>
      <c r="D17338" s="183"/>
      <c r="E17338" s="185"/>
      <c r="F17338" s="185"/>
      <c r="G17338" s="180">
        <f t="shared" si="540"/>
        <v>0</v>
      </c>
      <c r="H17338" s="181">
        <f t="shared" si="541"/>
        <v>0</v>
      </c>
    </row>
    <row r="17339" spans="2:8">
      <c r="B17339" s="186"/>
      <c r="C17339" s="183"/>
      <c r="D17339" s="183"/>
      <c r="E17339" s="185"/>
      <c r="F17339" s="185"/>
      <c r="G17339" s="180">
        <f t="shared" si="540"/>
        <v>0</v>
      </c>
      <c r="H17339" s="181">
        <f t="shared" si="541"/>
        <v>0</v>
      </c>
    </row>
    <row r="17340" spans="2:8">
      <c r="B17340" s="186"/>
      <c r="C17340" s="183"/>
      <c r="D17340" s="183"/>
      <c r="E17340" s="185"/>
      <c r="F17340" s="185"/>
      <c r="G17340" s="180">
        <f t="shared" si="540"/>
        <v>0</v>
      </c>
      <c r="H17340" s="181">
        <f t="shared" si="541"/>
        <v>0</v>
      </c>
    </row>
    <row r="17341" spans="2:8">
      <c r="B17341" s="186"/>
      <c r="C17341" s="183"/>
      <c r="D17341" s="183"/>
      <c r="E17341" s="185"/>
      <c r="F17341" s="185"/>
      <c r="G17341" s="180">
        <f t="shared" si="540"/>
        <v>0</v>
      </c>
      <c r="H17341" s="181">
        <f t="shared" si="541"/>
        <v>0</v>
      </c>
    </row>
    <row r="17342" spans="2:8">
      <c r="B17342" s="186"/>
      <c r="C17342" s="183"/>
      <c r="D17342" s="183"/>
      <c r="E17342" s="185"/>
      <c r="F17342" s="185"/>
      <c r="G17342" s="180">
        <f t="shared" si="540"/>
        <v>0</v>
      </c>
      <c r="H17342" s="181">
        <f t="shared" si="541"/>
        <v>0</v>
      </c>
    </row>
    <row r="17343" spans="2:8">
      <c r="B17343" s="186"/>
      <c r="C17343" s="183"/>
      <c r="D17343" s="183"/>
      <c r="E17343" s="185"/>
      <c r="F17343" s="185"/>
      <c r="G17343" s="180">
        <f t="shared" si="540"/>
        <v>0</v>
      </c>
      <c r="H17343" s="181">
        <f t="shared" si="541"/>
        <v>0</v>
      </c>
    </row>
    <row r="17344" spans="2:8">
      <c r="B17344" s="186"/>
      <c r="C17344" s="183"/>
      <c r="D17344" s="183"/>
      <c r="E17344" s="185"/>
      <c r="F17344" s="185"/>
      <c r="G17344" s="180">
        <f t="shared" si="540"/>
        <v>0</v>
      </c>
      <c r="H17344" s="181">
        <f t="shared" si="541"/>
        <v>0</v>
      </c>
    </row>
    <row r="17345" spans="2:8">
      <c r="B17345" s="186"/>
      <c r="C17345" s="183"/>
      <c r="D17345" s="183"/>
      <c r="E17345" s="185"/>
      <c r="F17345" s="185"/>
      <c r="G17345" s="180">
        <f t="shared" si="540"/>
        <v>0</v>
      </c>
      <c r="H17345" s="181">
        <f t="shared" si="541"/>
        <v>0</v>
      </c>
    </row>
    <row r="17346" spans="2:8">
      <c r="B17346" s="186"/>
      <c r="C17346" s="183"/>
      <c r="D17346" s="183"/>
      <c r="E17346" s="185"/>
      <c r="F17346" s="185"/>
      <c r="G17346" s="180">
        <f t="shared" si="540"/>
        <v>0</v>
      </c>
      <c r="H17346" s="181">
        <f t="shared" si="541"/>
        <v>0</v>
      </c>
    </row>
    <row r="17347" spans="2:8">
      <c r="B17347" s="186"/>
      <c r="C17347" s="183"/>
      <c r="D17347" s="183"/>
      <c r="E17347" s="185"/>
      <c r="F17347" s="185"/>
      <c r="G17347" s="180">
        <f t="shared" si="540"/>
        <v>0</v>
      </c>
      <c r="H17347" s="181">
        <f t="shared" si="541"/>
        <v>0</v>
      </c>
    </row>
    <row r="17348" spans="2:8">
      <c r="B17348" s="186"/>
      <c r="C17348" s="183"/>
      <c r="D17348" s="183"/>
      <c r="E17348" s="185"/>
      <c r="F17348" s="185"/>
      <c r="G17348" s="180">
        <f t="shared" si="540"/>
        <v>0</v>
      </c>
      <c r="H17348" s="181">
        <f t="shared" si="541"/>
        <v>0</v>
      </c>
    </row>
    <row r="17349" spans="2:8">
      <c r="B17349" s="186"/>
      <c r="C17349" s="183"/>
      <c r="D17349" s="183"/>
      <c r="E17349" s="185"/>
      <c r="F17349" s="185"/>
      <c r="G17349" s="180">
        <f t="shared" si="540"/>
        <v>0</v>
      </c>
      <c r="H17349" s="181">
        <f t="shared" si="541"/>
        <v>0</v>
      </c>
    </row>
    <row r="17350" spans="2:8">
      <c r="B17350" s="186"/>
      <c r="C17350" s="183"/>
      <c r="D17350" s="183"/>
      <c r="E17350" s="185"/>
      <c r="F17350" s="185"/>
      <c r="G17350" s="180">
        <f t="shared" ref="G17350:G17413" si="542">IF(ABS(F17350)&gt;ABS(E17350),ABS(F17350),ABS(E17350))</f>
        <v>0</v>
      </c>
      <c r="H17350" s="181">
        <f t="shared" ref="H17350:H17413" si="543">IF(G17350&lt;&gt;0,IF(ABS(F17350)&gt;=G17350,1,ABS(F17350/G17350)),0)</f>
        <v>0</v>
      </c>
    </row>
    <row r="17351" spans="2:8">
      <c r="B17351" s="186"/>
      <c r="C17351" s="183"/>
      <c r="D17351" s="183"/>
      <c r="E17351" s="185"/>
      <c r="F17351" s="185"/>
      <c r="G17351" s="180">
        <f t="shared" si="542"/>
        <v>0</v>
      </c>
      <c r="H17351" s="181">
        <f t="shared" si="543"/>
        <v>0</v>
      </c>
    </row>
    <row r="17352" spans="2:8">
      <c r="B17352" s="186"/>
      <c r="C17352" s="183"/>
      <c r="D17352" s="183"/>
      <c r="E17352" s="185"/>
      <c r="F17352" s="185"/>
      <c r="G17352" s="180">
        <f t="shared" si="542"/>
        <v>0</v>
      </c>
      <c r="H17352" s="181">
        <f t="shared" si="543"/>
        <v>0</v>
      </c>
    </row>
    <row r="17353" spans="2:8">
      <c r="B17353" s="186"/>
      <c r="C17353" s="183"/>
      <c r="D17353" s="183"/>
      <c r="E17353" s="185"/>
      <c r="F17353" s="185"/>
      <c r="G17353" s="180">
        <f t="shared" si="542"/>
        <v>0</v>
      </c>
      <c r="H17353" s="181">
        <f t="shared" si="543"/>
        <v>0</v>
      </c>
    </row>
    <row r="17354" spans="2:8">
      <c r="B17354" s="186"/>
      <c r="C17354" s="183"/>
      <c r="D17354" s="183"/>
      <c r="E17354" s="185"/>
      <c r="F17354" s="185"/>
      <c r="G17354" s="180">
        <f t="shared" si="542"/>
        <v>0</v>
      </c>
      <c r="H17354" s="181">
        <f t="shared" si="543"/>
        <v>0</v>
      </c>
    </row>
    <row r="17355" spans="2:8">
      <c r="B17355" s="186"/>
      <c r="C17355" s="183"/>
      <c r="D17355" s="183"/>
      <c r="E17355" s="185"/>
      <c r="F17355" s="185"/>
      <c r="G17355" s="180">
        <f t="shared" si="542"/>
        <v>0</v>
      </c>
      <c r="H17355" s="181">
        <f t="shared" si="543"/>
        <v>0</v>
      </c>
    </row>
    <row r="17356" spans="2:8">
      <c r="B17356" s="186"/>
      <c r="C17356" s="183"/>
      <c r="D17356" s="183"/>
      <c r="E17356" s="185"/>
      <c r="F17356" s="185"/>
      <c r="G17356" s="180">
        <f t="shared" si="542"/>
        <v>0</v>
      </c>
      <c r="H17356" s="181">
        <f t="shared" si="543"/>
        <v>0</v>
      </c>
    </row>
    <row r="17357" spans="2:8">
      <c r="B17357" s="186"/>
      <c r="C17357" s="183"/>
      <c r="D17357" s="183"/>
      <c r="E17357" s="185"/>
      <c r="F17357" s="185"/>
      <c r="G17357" s="180">
        <f t="shared" si="542"/>
        <v>0</v>
      </c>
      <c r="H17357" s="181">
        <f t="shared" si="543"/>
        <v>0</v>
      </c>
    </row>
    <row r="17358" spans="2:8">
      <c r="B17358" s="186"/>
      <c r="C17358" s="183"/>
      <c r="D17358" s="183"/>
      <c r="E17358" s="185"/>
      <c r="F17358" s="185"/>
      <c r="G17358" s="180">
        <f t="shared" si="542"/>
        <v>0</v>
      </c>
      <c r="H17358" s="181">
        <f t="shared" si="543"/>
        <v>0</v>
      </c>
    </row>
    <row r="17359" spans="2:8">
      <c r="B17359" s="186"/>
      <c r="C17359" s="183"/>
      <c r="D17359" s="183"/>
      <c r="E17359" s="185"/>
      <c r="F17359" s="185"/>
      <c r="G17359" s="180">
        <f t="shared" si="542"/>
        <v>0</v>
      </c>
      <c r="H17359" s="181">
        <f t="shared" si="543"/>
        <v>0</v>
      </c>
    </row>
    <row r="17360" spans="2:8">
      <c r="B17360" s="186"/>
      <c r="C17360" s="183"/>
      <c r="D17360" s="183"/>
      <c r="E17360" s="185"/>
      <c r="F17360" s="185"/>
      <c r="G17360" s="180">
        <f t="shared" si="542"/>
        <v>0</v>
      </c>
      <c r="H17360" s="181">
        <f t="shared" si="543"/>
        <v>0</v>
      </c>
    </row>
    <row r="17361" spans="2:8">
      <c r="B17361" s="186"/>
      <c r="C17361" s="183"/>
      <c r="D17361" s="183"/>
      <c r="E17361" s="185"/>
      <c r="F17361" s="185"/>
      <c r="G17361" s="180">
        <f t="shared" si="542"/>
        <v>0</v>
      </c>
      <c r="H17361" s="181">
        <f t="shared" si="543"/>
        <v>0</v>
      </c>
    </row>
    <row r="17362" spans="2:8">
      <c r="B17362" s="186"/>
      <c r="C17362" s="183"/>
      <c r="D17362" s="183"/>
      <c r="E17362" s="185"/>
      <c r="F17362" s="185"/>
      <c r="G17362" s="180">
        <f t="shared" si="542"/>
        <v>0</v>
      </c>
      <c r="H17362" s="181">
        <f t="shared" si="543"/>
        <v>0</v>
      </c>
    </row>
    <row r="17363" spans="2:8">
      <c r="B17363" s="186"/>
      <c r="C17363" s="183"/>
      <c r="D17363" s="183"/>
      <c r="E17363" s="185"/>
      <c r="F17363" s="185"/>
      <c r="G17363" s="180">
        <f t="shared" si="542"/>
        <v>0</v>
      </c>
      <c r="H17363" s="181">
        <f t="shared" si="543"/>
        <v>0</v>
      </c>
    </row>
    <row r="17364" spans="2:8">
      <c r="B17364" s="186"/>
      <c r="C17364" s="183"/>
      <c r="D17364" s="183"/>
      <c r="E17364" s="185"/>
      <c r="F17364" s="185"/>
      <c r="G17364" s="180">
        <f t="shared" si="542"/>
        <v>0</v>
      </c>
      <c r="H17364" s="181">
        <f t="shared" si="543"/>
        <v>0</v>
      </c>
    </row>
    <row r="17365" spans="2:8">
      <c r="B17365" s="186"/>
      <c r="C17365" s="183"/>
      <c r="D17365" s="183"/>
      <c r="E17365" s="185"/>
      <c r="F17365" s="185"/>
      <c r="G17365" s="180">
        <f t="shared" si="542"/>
        <v>0</v>
      </c>
      <c r="H17365" s="181">
        <f t="shared" si="543"/>
        <v>0</v>
      </c>
    </row>
    <row r="17366" spans="2:8">
      <c r="B17366" s="186"/>
      <c r="C17366" s="183"/>
      <c r="D17366" s="183"/>
      <c r="E17366" s="185"/>
      <c r="F17366" s="185"/>
      <c r="G17366" s="180">
        <f t="shared" si="542"/>
        <v>0</v>
      </c>
      <c r="H17366" s="181">
        <f t="shared" si="543"/>
        <v>0</v>
      </c>
    </row>
    <row r="17367" spans="2:8">
      <c r="B17367" s="186"/>
      <c r="C17367" s="183"/>
      <c r="D17367" s="183"/>
      <c r="E17367" s="185"/>
      <c r="F17367" s="185"/>
      <c r="G17367" s="180">
        <f t="shared" si="542"/>
        <v>0</v>
      </c>
      <c r="H17367" s="181">
        <f t="shared" si="543"/>
        <v>0</v>
      </c>
    </row>
    <row r="17368" spans="2:8">
      <c r="B17368" s="186"/>
      <c r="C17368" s="183"/>
      <c r="D17368" s="183"/>
      <c r="E17368" s="185"/>
      <c r="F17368" s="185"/>
      <c r="G17368" s="180">
        <f t="shared" si="542"/>
        <v>0</v>
      </c>
      <c r="H17368" s="181">
        <f t="shared" si="543"/>
        <v>0</v>
      </c>
    </row>
    <row r="17369" spans="2:8">
      <c r="B17369" s="186"/>
      <c r="C17369" s="183"/>
      <c r="D17369" s="183"/>
      <c r="E17369" s="185"/>
      <c r="F17369" s="185"/>
      <c r="G17369" s="180">
        <f t="shared" si="542"/>
        <v>0</v>
      </c>
      <c r="H17369" s="181">
        <f t="shared" si="543"/>
        <v>0</v>
      </c>
    </row>
    <row r="17370" spans="2:8">
      <c r="B17370" s="186"/>
      <c r="C17370" s="183"/>
      <c r="D17370" s="183"/>
      <c r="E17370" s="185"/>
      <c r="F17370" s="185"/>
      <c r="G17370" s="180">
        <f t="shared" si="542"/>
        <v>0</v>
      </c>
      <c r="H17370" s="181">
        <f t="shared" si="543"/>
        <v>0</v>
      </c>
    </row>
    <row r="17371" spans="2:8">
      <c r="B17371" s="186"/>
      <c r="C17371" s="183"/>
      <c r="D17371" s="183"/>
      <c r="E17371" s="185"/>
      <c r="F17371" s="185"/>
      <c r="G17371" s="180">
        <f t="shared" si="542"/>
        <v>0</v>
      </c>
      <c r="H17371" s="181">
        <f t="shared" si="543"/>
        <v>0</v>
      </c>
    </row>
    <row r="17372" spans="2:8">
      <c r="B17372" s="186"/>
      <c r="C17372" s="183"/>
      <c r="D17372" s="183"/>
      <c r="E17372" s="185"/>
      <c r="F17372" s="185"/>
      <c r="G17372" s="180">
        <f t="shared" si="542"/>
        <v>0</v>
      </c>
      <c r="H17372" s="181">
        <f t="shared" si="543"/>
        <v>0</v>
      </c>
    </row>
    <row r="17373" spans="2:8">
      <c r="B17373" s="186"/>
      <c r="C17373" s="183"/>
      <c r="D17373" s="183"/>
      <c r="E17373" s="185"/>
      <c r="F17373" s="185"/>
      <c r="G17373" s="180">
        <f t="shared" si="542"/>
        <v>0</v>
      </c>
      <c r="H17373" s="181">
        <f t="shared" si="543"/>
        <v>0</v>
      </c>
    </row>
    <row r="17374" spans="2:8">
      <c r="B17374" s="186"/>
      <c r="C17374" s="183"/>
      <c r="D17374" s="183"/>
      <c r="E17374" s="185"/>
      <c r="F17374" s="185"/>
      <c r="G17374" s="180">
        <f t="shared" si="542"/>
        <v>0</v>
      </c>
      <c r="H17374" s="181">
        <f t="shared" si="543"/>
        <v>0</v>
      </c>
    </row>
    <row r="17375" spans="2:8">
      <c r="B17375" s="186"/>
      <c r="C17375" s="183"/>
      <c r="D17375" s="183"/>
      <c r="E17375" s="185"/>
      <c r="F17375" s="185"/>
      <c r="G17375" s="180">
        <f t="shared" si="542"/>
        <v>0</v>
      </c>
      <c r="H17375" s="181">
        <f t="shared" si="543"/>
        <v>0</v>
      </c>
    </row>
    <row r="17376" spans="2:8">
      <c r="B17376" s="186"/>
      <c r="C17376" s="183"/>
      <c r="D17376" s="183"/>
      <c r="E17376" s="185"/>
      <c r="F17376" s="185"/>
      <c r="G17376" s="180">
        <f t="shared" si="542"/>
        <v>0</v>
      </c>
      <c r="H17376" s="181">
        <f t="shared" si="543"/>
        <v>0</v>
      </c>
    </row>
    <row r="17377" spans="2:8">
      <c r="B17377" s="186"/>
      <c r="C17377" s="183"/>
      <c r="D17377" s="183"/>
      <c r="E17377" s="185"/>
      <c r="F17377" s="185"/>
      <c r="G17377" s="180">
        <f t="shared" si="542"/>
        <v>0</v>
      </c>
      <c r="H17377" s="181">
        <f t="shared" si="543"/>
        <v>0</v>
      </c>
    </row>
    <row r="17378" spans="2:8">
      <c r="B17378" s="186"/>
      <c r="C17378" s="183"/>
      <c r="D17378" s="183"/>
      <c r="E17378" s="185"/>
      <c r="F17378" s="185"/>
      <c r="G17378" s="180">
        <f t="shared" si="542"/>
        <v>0</v>
      </c>
      <c r="H17378" s="181">
        <f t="shared" si="543"/>
        <v>0</v>
      </c>
    </row>
    <row r="17379" spans="2:8">
      <c r="B17379" s="186"/>
      <c r="C17379" s="183"/>
      <c r="D17379" s="183"/>
      <c r="E17379" s="185"/>
      <c r="F17379" s="185"/>
      <c r="G17379" s="180">
        <f t="shared" si="542"/>
        <v>0</v>
      </c>
      <c r="H17379" s="181">
        <f t="shared" si="543"/>
        <v>0</v>
      </c>
    </row>
    <row r="17380" spans="2:8">
      <c r="B17380" s="186"/>
      <c r="C17380" s="183"/>
      <c r="D17380" s="183"/>
      <c r="E17380" s="185"/>
      <c r="F17380" s="185"/>
      <c r="G17380" s="180">
        <f t="shared" si="542"/>
        <v>0</v>
      </c>
      <c r="H17380" s="181">
        <f t="shared" si="543"/>
        <v>0</v>
      </c>
    </row>
    <row r="17381" spans="2:8">
      <c r="B17381" s="186"/>
      <c r="C17381" s="183"/>
      <c r="D17381" s="183"/>
      <c r="E17381" s="185"/>
      <c r="F17381" s="185"/>
      <c r="G17381" s="180">
        <f t="shared" si="542"/>
        <v>0</v>
      </c>
      <c r="H17381" s="181">
        <f t="shared" si="543"/>
        <v>0</v>
      </c>
    </row>
    <row r="17382" spans="2:8">
      <c r="B17382" s="186"/>
      <c r="C17382" s="183"/>
      <c r="D17382" s="183"/>
      <c r="E17382" s="185"/>
      <c r="F17382" s="185"/>
      <c r="G17382" s="180">
        <f t="shared" si="542"/>
        <v>0</v>
      </c>
      <c r="H17382" s="181">
        <f t="shared" si="543"/>
        <v>0</v>
      </c>
    </row>
    <row r="17383" spans="2:8">
      <c r="B17383" s="186"/>
      <c r="C17383" s="183"/>
      <c r="D17383" s="183"/>
      <c r="E17383" s="185"/>
      <c r="F17383" s="185"/>
      <c r="G17383" s="180">
        <f t="shared" si="542"/>
        <v>0</v>
      </c>
      <c r="H17383" s="181">
        <f t="shared" si="543"/>
        <v>0</v>
      </c>
    </row>
    <row r="17384" spans="2:8">
      <c r="B17384" s="186"/>
      <c r="C17384" s="183"/>
      <c r="D17384" s="183"/>
      <c r="E17384" s="185"/>
      <c r="F17384" s="185"/>
      <c r="G17384" s="180">
        <f t="shared" si="542"/>
        <v>0</v>
      </c>
      <c r="H17384" s="181">
        <f t="shared" si="543"/>
        <v>0</v>
      </c>
    </row>
    <row r="17385" spans="2:8">
      <c r="B17385" s="186"/>
      <c r="C17385" s="183"/>
      <c r="D17385" s="183"/>
      <c r="E17385" s="185"/>
      <c r="F17385" s="185"/>
      <c r="G17385" s="180">
        <f t="shared" si="542"/>
        <v>0</v>
      </c>
      <c r="H17385" s="181">
        <f t="shared" si="543"/>
        <v>0</v>
      </c>
    </row>
    <row r="17386" spans="2:8">
      <c r="B17386" s="186"/>
      <c r="C17386" s="183"/>
      <c r="D17386" s="183"/>
      <c r="E17386" s="185"/>
      <c r="F17386" s="185"/>
      <c r="G17386" s="180">
        <f t="shared" si="542"/>
        <v>0</v>
      </c>
      <c r="H17386" s="181">
        <f t="shared" si="543"/>
        <v>0</v>
      </c>
    </row>
    <row r="17387" spans="2:8">
      <c r="B17387" s="186"/>
      <c r="C17387" s="183"/>
      <c r="D17387" s="183"/>
      <c r="E17387" s="185"/>
      <c r="F17387" s="185"/>
      <c r="G17387" s="180">
        <f t="shared" si="542"/>
        <v>0</v>
      </c>
      <c r="H17387" s="181">
        <f t="shared" si="543"/>
        <v>0</v>
      </c>
    </row>
    <row r="17388" spans="2:8">
      <c r="B17388" s="186"/>
      <c r="C17388" s="183"/>
      <c r="D17388" s="183"/>
      <c r="E17388" s="185"/>
      <c r="F17388" s="185"/>
      <c r="G17388" s="180">
        <f t="shared" si="542"/>
        <v>0</v>
      </c>
      <c r="H17388" s="181">
        <f t="shared" si="543"/>
        <v>0</v>
      </c>
    </row>
    <row r="17389" spans="2:8">
      <c r="B17389" s="186"/>
      <c r="C17389" s="183"/>
      <c r="D17389" s="183"/>
      <c r="E17389" s="185"/>
      <c r="F17389" s="185"/>
      <c r="G17389" s="180">
        <f t="shared" si="542"/>
        <v>0</v>
      </c>
      <c r="H17389" s="181">
        <f t="shared" si="543"/>
        <v>0</v>
      </c>
    </row>
    <row r="17390" spans="2:8">
      <c r="B17390" s="186"/>
      <c r="C17390" s="183"/>
      <c r="D17390" s="183"/>
      <c r="E17390" s="185"/>
      <c r="F17390" s="185"/>
      <c r="G17390" s="180">
        <f t="shared" si="542"/>
        <v>0</v>
      </c>
      <c r="H17390" s="181">
        <f t="shared" si="543"/>
        <v>0</v>
      </c>
    </row>
    <row r="17391" spans="2:8">
      <c r="B17391" s="186"/>
      <c r="C17391" s="183"/>
      <c r="D17391" s="183"/>
      <c r="E17391" s="185"/>
      <c r="F17391" s="185"/>
      <c r="G17391" s="180">
        <f t="shared" si="542"/>
        <v>0</v>
      </c>
      <c r="H17391" s="181">
        <f t="shared" si="543"/>
        <v>0</v>
      </c>
    </row>
    <row r="17392" spans="2:8">
      <c r="B17392" s="186"/>
      <c r="C17392" s="183"/>
      <c r="D17392" s="183"/>
      <c r="E17392" s="185"/>
      <c r="F17392" s="185"/>
      <c r="G17392" s="180">
        <f t="shared" si="542"/>
        <v>0</v>
      </c>
      <c r="H17392" s="181">
        <f t="shared" si="543"/>
        <v>0</v>
      </c>
    </row>
    <row r="17393" spans="2:8">
      <c r="B17393" s="186"/>
      <c r="C17393" s="183"/>
      <c r="D17393" s="183"/>
      <c r="E17393" s="185"/>
      <c r="F17393" s="185"/>
      <c r="G17393" s="180">
        <f t="shared" si="542"/>
        <v>0</v>
      </c>
      <c r="H17393" s="181">
        <f t="shared" si="543"/>
        <v>0</v>
      </c>
    </row>
    <row r="17394" spans="2:8">
      <c r="B17394" s="186"/>
      <c r="C17394" s="183"/>
      <c r="D17394" s="183"/>
      <c r="E17394" s="185"/>
      <c r="F17394" s="185"/>
      <c r="G17394" s="180">
        <f t="shared" si="542"/>
        <v>0</v>
      </c>
      <c r="H17394" s="181">
        <f t="shared" si="543"/>
        <v>0</v>
      </c>
    </row>
    <row r="17395" spans="2:8">
      <c r="B17395" s="186"/>
      <c r="C17395" s="183"/>
      <c r="D17395" s="183"/>
      <c r="E17395" s="185"/>
      <c r="F17395" s="185"/>
      <c r="G17395" s="180">
        <f t="shared" si="542"/>
        <v>0</v>
      </c>
      <c r="H17395" s="181">
        <f t="shared" si="543"/>
        <v>0</v>
      </c>
    </row>
    <row r="17396" spans="2:8">
      <c r="B17396" s="186"/>
      <c r="C17396" s="183"/>
      <c r="D17396" s="183"/>
      <c r="E17396" s="185"/>
      <c r="F17396" s="185"/>
      <c r="G17396" s="180">
        <f t="shared" si="542"/>
        <v>0</v>
      </c>
      <c r="H17396" s="181">
        <f t="shared" si="543"/>
        <v>0</v>
      </c>
    </row>
    <row r="17397" spans="2:8">
      <c r="B17397" s="186"/>
      <c r="C17397" s="183"/>
      <c r="D17397" s="183"/>
      <c r="E17397" s="185"/>
      <c r="F17397" s="185"/>
      <c r="G17397" s="180">
        <f t="shared" si="542"/>
        <v>0</v>
      </c>
      <c r="H17397" s="181">
        <f t="shared" si="543"/>
        <v>0</v>
      </c>
    </row>
    <row r="17398" spans="2:8">
      <c r="B17398" s="186"/>
      <c r="C17398" s="183"/>
      <c r="D17398" s="183"/>
      <c r="E17398" s="185"/>
      <c r="F17398" s="185"/>
      <c r="G17398" s="180">
        <f t="shared" si="542"/>
        <v>0</v>
      </c>
      <c r="H17398" s="181">
        <f t="shared" si="543"/>
        <v>0</v>
      </c>
    </row>
    <row r="17399" spans="2:8">
      <c r="B17399" s="186"/>
      <c r="C17399" s="183"/>
      <c r="D17399" s="183"/>
      <c r="E17399" s="185"/>
      <c r="F17399" s="185"/>
      <c r="G17399" s="180">
        <f t="shared" si="542"/>
        <v>0</v>
      </c>
      <c r="H17399" s="181">
        <f t="shared" si="543"/>
        <v>0</v>
      </c>
    </row>
    <row r="17400" spans="2:8">
      <c r="B17400" s="186"/>
      <c r="C17400" s="183"/>
      <c r="D17400" s="183"/>
      <c r="E17400" s="185"/>
      <c r="F17400" s="185"/>
      <c r="G17400" s="180">
        <f t="shared" si="542"/>
        <v>0</v>
      </c>
      <c r="H17400" s="181">
        <f t="shared" si="543"/>
        <v>0</v>
      </c>
    </row>
    <row r="17401" spans="2:8">
      <c r="B17401" s="186"/>
      <c r="C17401" s="183"/>
      <c r="D17401" s="183"/>
      <c r="E17401" s="185"/>
      <c r="F17401" s="185"/>
      <c r="G17401" s="180">
        <f t="shared" si="542"/>
        <v>0</v>
      </c>
      <c r="H17401" s="181">
        <f t="shared" si="543"/>
        <v>0</v>
      </c>
    </row>
    <row r="17402" spans="2:8">
      <c r="B17402" s="186"/>
      <c r="C17402" s="183"/>
      <c r="D17402" s="183"/>
      <c r="E17402" s="185"/>
      <c r="F17402" s="185"/>
      <c r="G17402" s="180">
        <f t="shared" si="542"/>
        <v>0</v>
      </c>
      <c r="H17402" s="181">
        <f t="shared" si="543"/>
        <v>0</v>
      </c>
    </row>
    <row r="17403" spans="2:8">
      <c r="B17403" s="186"/>
      <c r="C17403" s="183"/>
      <c r="D17403" s="183"/>
      <c r="E17403" s="185"/>
      <c r="F17403" s="185"/>
      <c r="G17403" s="180">
        <f t="shared" si="542"/>
        <v>0</v>
      </c>
      <c r="H17403" s="181">
        <f t="shared" si="543"/>
        <v>0</v>
      </c>
    </row>
    <row r="17404" spans="2:8">
      <c r="B17404" s="186"/>
      <c r="C17404" s="183"/>
      <c r="D17404" s="183"/>
      <c r="E17404" s="185"/>
      <c r="F17404" s="185"/>
      <c r="G17404" s="180">
        <f t="shared" si="542"/>
        <v>0</v>
      </c>
      <c r="H17404" s="181">
        <f t="shared" si="543"/>
        <v>0</v>
      </c>
    </row>
    <row r="17405" spans="2:8">
      <c r="B17405" s="186"/>
      <c r="C17405" s="183"/>
      <c r="D17405" s="183"/>
      <c r="E17405" s="185"/>
      <c r="F17405" s="185"/>
      <c r="G17405" s="180">
        <f t="shared" si="542"/>
        <v>0</v>
      </c>
      <c r="H17405" s="181">
        <f t="shared" si="543"/>
        <v>0</v>
      </c>
    </row>
    <row r="17406" spans="2:8">
      <c r="B17406" s="186"/>
      <c r="C17406" s="183"/>
      <c r="D17406" s="183"/>
      <c r="E17406" s="185"/>
      <c r="F17406" s="185"/>
      <c r="G17406" s="180">
        <f t="shared" si="542"/>
        <v>0</v>
      </c>
      <c r="H17406" s="181">
        <f t="shared" si="543"/>
        <v>0</v>
      </c>
    </row>
    <row r="17407" spans="2:8">
      <c r="B17407" s="186"/>
      <c r="C17407" s="183"/>
      <c r="D17407" s="183"/>
      <c r="E17407" s="185"/>
      <c r="F17407" s="185"/>
      <c r="G17407" s="180">
        <f t="shared" si="542"/>
        <v>0</v>
      </c>
      <c r="H17407" s="181">
        <f t="shared" si="543"/>
        <v>0</v>
      </c>
    </row>
    <row r="17408" spans="2:8">
      <c r="B17408" s="186"/>
      <c r="C17408" s="183"/>
      <c r="D17408" s="183"/>
      <c r="E17408" s="185"/>
      <c r="F17408" s="185"/>
      <c r="G17408" s="180">
        <f t="shared" si="542"/>
        <v>0</v>
      </c>
      <c r="H17408" s="181">
        <f t="shared" si="543"/>
        <v>0</v>
      </c>
    </row>
    <row r="17409" spans="2:8">
      <c r="B17409" s="186"/>
      <c r="C17409" s="183"/>
      <c r="D17409" s="183"/>
      <c r="E17409" s="185"/>
      <c r="F17409" s="185"/>
      <c r="G17409" s="180">
        <f t="shared" si="542"/>
        <v>0</v>
      </c>
      <c r="H17409" s="181">
        <f t="shared" si="543"/>
        <v>0</v>
      </c>
    </row>
    <row r="17410" spans="2:8">
      <c r="B17410" s="186"/>
      <c r="C17410" s="183"/>
      <c r="D17410" s="183"/>
      <c r="E17410" s="185"/>
      <c r="F17410" s="185"/>
      <c r="G17410" s="180">
        <f t="shared" si="542"/>
        <v>0</v>
      </c>
      <c r="H17410" s="181">
        <f t="shared" si="543"/>
        <v>0</v>
      </c>
    </row>
    <row r="17411" spans="2:8">
      <c r="B17411" s="186"/>
      <c r="C17411" s="183"/>
      <c r="D17411" s="183"/>
      <c r="E17411" s="185"/>
      <c r="F17411" s="185"/>
      <c r="G17411" s="180">
        <f t="shared" si="542"/>
        <v>0</v>
      </c>
      <c r="H17411" s="181">
        <f t="shared" si="543"/>
        <v>0</v>
      </c>
    </row>
    <row r="17412" spans="2:8">
      <c r="B17412" s="186"/>
      <c r="C17412" s="183"/>
      <c r="D17412" s="183"/>
      <c r="E17412" s="185"/>
      <c r="F17412" s="185"/>
      <c r="G17412" s="180">
        <f t="shared" si="542"/>
        <v>0</v>
      </c>
      <c r="H17412" s="181">
        <f t="shared" si="543"/>
        <v>0</v>
      </c>
    </row>
    <row r="17413" spans="2:8">
      <c r="B17413" s="186"/>
      <c r="C17413" s="183"/>
      <c r="D17413" s="183"/>
      <c r="E17413" s="185"/>
      <c r="F17413" s="185"/>
      <c r="G17413" s="180">
        <f t="shared" si="542"/>
        <v>0</v>
      </c>
      <c r="H17413" s="181">
        <f t="shared" si="543"/>
        <v>0</v>
      </c>
    </row>
    <row r="17414" spans="2:8">
      <c r="B17414" s="186"/>
      <c r="C17414" s="183"/>
      <c r="D17414" s="183"/>
      <c r="E17414" s="185"/>
      <c r="F17414" s="185"/>
      <c r="G17414" s="180">
        <f t="shared" ref="G17414:G17477" si="544">IF(ABS(F17414)&gt;ABS(E17414),ABS(F17414),ABS(E17414))</f>
        <v>0</v>
      </c>
      <c r="H17414" s="181">
        <f t="shared" ref="H17414:H17477" si="545">IF(G17414&lt;&gt;0,IF(ABS(F17414)&gt;=G17414,1,ABS(F17414/G17414)),0)</f>
        <v>0</v>
      </c>
    </row>
    <row r="17415" spans="2:8">
      <c r="B17415" s="186"/>
      <c r="C17415" s="183"/>
      <c r="D17415" s="183"/>
      <c r="E17415" s="185"/>
      <c r="F17415" s="185"/>
      <c r="G17415" s="180">
        <f t="shared" si="544"/>
        <v>0</v>
      </c>
      <c r="H17415" s="181">
        <f t="shared" si="545"/>
        <v>0</v>
      </c>
    </row>
    <row r="17416" spans="2:8">
      <c r="B17416" s="186"/>
      <c r="C17416" s="183"/>
      <c r="D17416" s="183"/>
      <c r="E17416" s="185"/>
      <c r="F17416" s="185"/>
      <c r="G17416" s="180">
        <f t="shared" si="544"/>
        <v>0</v>
      </c>
      <c r="H17416" s="181">
        <f t="shared" si="545"/>
        <v>0</v>
      </c>
    </row>
    <row r="17417" spans="2:8">
      <c r="B17417" s="186"/>
      <c r="C17417" s="183"/>
      <c r="D17417" s="183"/>
      <c r="E17417" s="185"/>
      <c r="F17417" s="185"/>
      <c r="G17417" s="180">
        <f t="shared" si="544"/>
        <v>0</v>
      </c>
      <c r="H17417" s="181">
        <f t="shared" si="545"/>
        <v>0</v>
      </c>
    </row>
    <row r="17418" spans="2:8">
      <c r="B17418" s="186"/>
      <c r="C17418" s="183"/>
      <c r="D17418" s="183"/>
      <c r="E17418" s="185"/>
      <c r="F17418" s="185"/>
      <c r="G17418" s="180">
        <f t="shared" si="544"/>
        <v>0</v>
      </c>
      <c r="H17418" s="181">
        <f t="shared" si="545"/>
        <v>0</v>
      </c>
    </row>
    <row r="17419" spans="2:8">
      <c r="B17419" s="186"/>
      <c r="C17419" s="183"/>
      <c r="D17419" s="183"/>
      <c r="E17419" s="185"/>
      <c r="F17419" s="185"/>
      <c r="G17419" s="180">
        <f t="shared" si="544"/>
        <v>0</v>
      </c>
      <c r="H17419" s="181">
        <f t="shared" si="545"/>
        <v>0</v>
      </c>
    </row>
    <row r="17420" spans="2:8">
      <c r="B17420" s="186"/>
      <c r="C17420" s="183"/>
      <c r="D17420" s="183"/>
      <c r="E17420" s="185"/>
      <c r="F17420" s="185"/>
      <c r="G17420" s="180">
        <f t="shared" si="544"/>
        <v>0</v>
      </c>
      <c r="H17420" s="181">
        <f t="shared" si="545"/>
        <v>0</v>
      </c>
    </row>
    <row r="17421" spans="2:8">
      <c r="B17421" s="186"/>
      <c r="C17421" s="183"/>
      <c r="D17421" s="183"/>
      <c r="E17421" s="185"/>
      <c r="F17421" s="185"/>
      <c r="G17421" s="180">
        <f t="shared" si="544"/>
        <v>0</v>
      </c>
      <c r="H17421" s="181">
        <f t="shared" si="545"/>
        <v>0</v>
      </c>
    </row>
    <row r="17422" spans="2:8">
      <c r="B17422" s="186"/>
      <c r="C17422" s="183"/>
      <c r="D17422" s="183"/>
      <c r="E17422" s="185"/>
      <c r="F17422" s="185"/>
      <c r="G17422" s="180">
        <f t="shared" si="544"/>
        <v>0</v>
      </c>
      <c r="H17422" s="181">
        <f t="shared" si="545"/>
        <v>0</v>
      </c>
    </row>
    <row r="17423" spans="2:8">
      <c r="B17423" s="186"/>
      <c r="C17423" s="183"/>
      <c r="D17423" s="183"/>
      <c r="E17423" s="185"/>
      <c r="F17423" s="185"/>
      <c r="G17423" s="180">
        <f t="shared" si="544"/>
        <v>0</v>
      </c>
      <c r="H17423" s="181">
        <f t="shared" si="545"/>
        <v>0</v>
      </c>
    </row>
    <row r="17424" spans="2:8">
      <c r="B17424" s="186"/>
      <c r="C17424" s="183"/>
      <c r="D17424" s="183"/>
      <c r="E17424" s="185"/>
      <c r="F17424" s="185"/>
      <c r="G17424" s="180">
        <f t="shared" si="544"/>
        <v>0</v>
      </c>
      <c r="H17424" s="181">
        <f t="shared" si="545"/>
        <v>0</v>
      </c>
    </row>
    <row r="17425" spans="2:8">
      <c r="B17425" s="186"/>
      <c r="C17425" s="183"/>
      <c r="D17425" s="183"/>
      <c r="E17425" s="185"/>
      <c r="F17425" s="185"/>
      <c r="G17425" s="180">
        <f t="shared" si="544"/>
        <v>0</v>
      </c>
      <c r="H17425" s="181">
        <f t="shared" si="545"/>
        <v>0</v>
      </c>
    </row>
    <row r="17426" spans="2:8">
      <c r="B17426" s="186"/>
      <c r="C17426" s="183"/>
      <c r="D17426" s="183"/>
      <c r="E17426" s="185"/>
      <c r="F17426" s="185"/>
      <c r="G17426" s="180">
        <f t="shared" si="544"/>
        <v>0</v>
      </c>
      <c r="H17426" s="181">
        <f t="shared" si="545"/>
        <v>0</v>
      </c>
    </row>
    <row r="17427" spans="2:8">
      <c r="B17427" s="186"/>
      <c r="C17427" s="183"/>
      <c r="D17427" s="183"/>
      <c r="E17427" s="185"/>
      <c r="F17427" s="185"/>
      <c r="G17427" s="180">
        <f t="shared" si="544"/>
        <v>0</v>
      </c>
      <c r="H17427" s="181">
        <f t="shared" si="545"/>
        <v>0</v>
      </c>
    </row>
    <row r="17428" spans="2:8">
      <c r="B17428" s="186"/>
      <c r="C17428" s="183"/>
      <c r="D17428" s="183"/>
      <c r="E17428" s="185"/>
      <c r="F17428" s="185"/>
      <c r="G17428" s="180">
        <f t="shared" si="544"/>
        <v>0</v>
      </c>
      <c r="H17428" s="181">
        <f t="shared" si="545"/>
        <v>0</v>
      </c>
    </row>
    <row r="17429" spans="2:8">
      <c r="B17429" s="186"/>
      <c r="C17429" s="183"/>
      <c r="D17429" s="183"/>
      <c r="E17429" s="185"/>
      <c r="F17429" s="185"/>
      <c r="G17429" s="180">
        <f t="shared" si="544"/>
        <v>0</v>
      </c>
      <c r="H17429" s="181">
        <f t="shared" si="545"/>
        <v>0</v>
      </c>
    </row>
    <row r="17430" spans="2:8">
      <c r="B17430" s="186"/>
      <c r="C17430" s="183"/>
      <c r="D17430" s="183"/>
      <c r="E17430" s="185"/>
      <c r="F17430" s="185"/>
      <c r="G17430" s="180">
        <f t="shared" si="544"/>
        <v>0</v>
      </c>
      <c r="H17430" s="181">
        <f t="shared" si="545"/>
        <v>0</v>
      </c>
    </row>
    <row r="17431" spans="2:8">
      <c r="B17431" s="186"/>
      <c r="C17431" s="183"/>
      <c r="D17431" s="183"/>
      <c r="E17431" s="185"/>
      <c r="F17431" s="185"/>
      <c r="G17431" s="180">
        <f t="shared" si="544"/>
        <v>0</v>
      </c>
      <c r="H17431" s="181">
        <f t="shared" si="545"/>
        <v>0</v>
      </c>
    </row>
    <row r="17432" spans="2:8">
      <c r="B17432" s="186"/>
      <c r="C17432" s="183"/>
      <c r="D17432" s="183"/>
      <c r="E17432" s="185"/>
      <c r="F17432" s="185"/>
      <c r="G17432" s="180">
        <f t="shared" si="544"/>
        <v>0</v>
      </c>
      <c r="H17432" s="181">
        <f t="shared" si="545"/>
        <v>0</v>
      </c>
    </row>
    <row r="17433" spans="2:8">
      <c r="B17433" s="186"/>
      <c r="C17433" s="183"/>
      <c r="D17433" s="183"/>
      <c r="E17433" s="185"/>
      <c r="F17433" s="185"/>
      <c r="G17433" s="180">
        <f t="shared" si="544"/>
        <v>0</v>
      </c>
      <c r="H17433" s="181">
        <f t="shared" si="545"/>
        <v>0</v>
      </c>
    </row>
    <row r="17434" spans="2:8">
      <c r="B17434" s="186"/>
      <c r="C17434" s="183"/>
      <c r="D17434" s="183"/>
      <c r="E17434" s="185"/>
      <c r="F17434" s="185"/>
      <c r="G17434" s="180">
        <f t="shared" si="544"/>
        <v>0</v>
      </c>
      <c r="H17434" s="181">
        <f t="shared" si="545"/>
        <v>0</v>
      </c>
    </row>
    <row r="17435" spans="2:8">
      <c r="B17435" s="186"/>
      <c r="C17435" s="183"/>
      <c r="D17435" s="183"/>
      <c r="E17435" s="185"/>
      <c r="F17435" s="185"/>
      <c r="G17435" s="180">
        <f t="shared" si="544"/>
        <v>0</v>
      </c>
      <c r="H17435" s="181">
        <f t="shared" si="545"/>
        <v>0</v>
      </c>
    </row>
    <row r="17436" spans="2:8">
      <c r="B17436" s="186"/>
      <c r="C17436" s="183"/>
      <c r="D17436" s="183"/>
      <c r="E17436" s="185"/>
      <c r="F17436" s="185"/>
      <c r="G17436" s="180">
        <f t="shared" si="544"/>
        <v>0</v>
      </c>
      <c r="H17436" s="181">
        <f t="shared" si="545"/>
        <v>0</v>
      </c>
    </row>
    <row r="17437" spans="2:8">
      <c r="B17437" s="186"/>
      <c r="C17437" s="183"/>
      <c r="D17437" s="183"/>
      <c r="E17437" s="185"/>
      <c r="F17437" s="185"/>
      <c r="G17437" s="180">
        <f t="shared" si="544"/>
        <v>0</v>
      </c>
      <c r="H17437" s="181">
        <f t="shared" si="545"/>
        <v>0</v>
      </c>
    </row>
    <row r="17438" spans="2:8">
      <c r="B17438" s="186"/>
      <c r="C17438" s="183"/>
      <c r="D17438" s="183"/>
      <c r="E17438" s="185"/>
      <c r="F17438" s="185"/>
      <c r="G17438" s="180">
        <f t="shared" si="544"/>
        <v>0</v>
      </c>
      <c r="H17438" s="181">
        <f t="shared" si="545"/>
        <v>0</v>
      </c>
    </row>
    <row r="17439" spans="2:8">
      <c r="B17439" s="186"/>
      <c r="C17439" s="183"/>
      <c r="D17439" s="183"/>
      <c r="E17439" s="185"/>
      <c r="F17439" s="185"/>
      <c r="G17439" s="180">
        <f t="shared" si="544"/>
        <v>0</v>
      </c>
      <c r="H17439" s="181">
        <f t="shared" si="545"/>
        <v>0</v>
      </c>
    </row>
    <row r="17440" spans="2:8">
      <c r="B17440" s="186"/>
      <c r="C17440" s="183"/>
      <c r="D17440" s="183"/>
      <c r="E17440" s="185"/>
      <c r="F17440" s="185"/>
      <c r="G17440" s="180">
        <f t="shared" si="544"/>
        <v>0</v>
      </c>
      <c r="H17440" s="181">
        <f t="shared" si="545"/>
        <v>0</v>
      </c>
    </row>
    <row r="17441" spans="2:8">
      <c r="B17441" s="186"/>
      <c r="C17441" s="183"/>
      <c r="D17441" s="183"/>
      <c r="E17441" s="185"/>
      <c r="F17441" s="185"/>
      <c r="G17441" s="180">
        <f t="shared" si="544"/>
        <v>0</v>
      </c>
      <c r="H17441" s="181">
        <f t="shared" si="545"/>
        <v>0</v>
      </c>
    </row>
    <row r="17442" spans="2:8">
      <c r="B17442" s="186"/>
      <c r="C17442" s="183"/>
      <c r="D17442" s="183"/>
      <c r="E17442" s="185"/>
      <c r="F17442" s="185"/>
      <c r="G17442" s="180">
        <f t="shared" si="544"/>
        <v>0</v>
      </c>
      <c r="H17442" s="181">
        <f t="shared" si="545"/>
        <v>0</v>
      </c>
    </row>
    <row r="17443" spans="2:8">
      <c r="B17443" s="186"/>
      <c r="C17443" s="183"/>
      <c r="D17443" s="183"/>
      <c r="E17443" s="185"/>
      <c r="F17443" s="185"/>
      <c r="G17443" s="180">
        <f t="shared" si="544"/>
        <v>0</v>
      </c>
      <c r="H17443" s="181">
        <f t="shared" si="545"/>
        <v>0</v>
      </c>
    </row>
    <row r="17444" spans="2:8">
      <c r="B17444" s="186"/>
      <c r="C17444" s="183"/>
      <c r="D17444" s="183"/>
      <c r="E17444" s="185"/>
      <c r="F17444" s="185"/>
      <c r="G17444" s="180">
        <f t="shared" si="544"/>
        <v>0</v>
      </c>
      <c r="H17444" s="181">
        <f t="shared" si="545"/>
        <v>0</v>
      </c>
    </row>
    <row r="17445" spans="2:8">
      <c r="B17445" s="186"/>
      <c r="C17445" s="183"/>
      <c r="D17445" s="183"/>
      <c r="E17445" s="185"/>
      <c r="F17445" s="185"/>
      <c r="G17445" s="180">
        <f t="shared" si="544"/>
        <v>0</v>
      </c>
      <c r="H17445" s="181">
        <f t="shared" si="545"/>
        <v>0</v>
      </c>
    </row>
    <row r="17446" spans="2:8">
      <c r="B17446" s="186"/>
      <c r="C17446" s="183"/>
      <c r="D17446" s="183"/>
      <c r="E17446" s="185"/>
      <c r="F17446" s="185"/>
      <c r="G17446" s="180">
        <f t="shared" si="544"/>
        <v>0</v>
      </c>
      <c r="H17446" s="181">
        <f t="shared" si="545"/>
        <v>0</v>
      </c>
    </row>
    <row r="17447" spans="2:8">
      <c r="B17447" s="186"/>
      <c r="C17447" s="183"/>
      <c r="D17447" s="183"/>
      <c r="E17447" s="185"/>
      <c r="F17447" s="185"/>
      <c r="G17447" s="180">
        <f t="shared" si="544"/>
        <v>0</v>
      </c>
      <c r="H17447" s="181">
        <f t="shared" si="545"/>
        <v>0</v>
      </c>
    </row>
    <row r="17448" spans="2:8">
      <c r="B17448" s="186"/>
      <c r="C17448" s="183"/>
      <c r="D17448" s="183"/>
      <c r="E17448" s="185"/>
      <c r="F17448" s="185"/>
      <c r="G17448" s="180">
        <f t="shared" si="544"/>
        <v>0</v>
      </c>
      <c r="H17448" s="181">
        <f t="shared" si="545"/>
        <v>0</v>
      </c>
    </row>
    <row r="17449" spans="2:8">
      <c r="B17449" s="186"/>
      <c r="C17449" s="183"/>
      <c r="D17449" s="183"/>
      <c r="E17449" s="185"/>
      <c r="F17449" s="185"/>
      <c r="G17449" s="180">
        <f t="shared" si="544"/>
        <v>0</v>
      </c>
      <c r="H17449" s="181">
        <f t="shared" si="545"/>
        <v>0</v>
      </c>
    </row>
    <row r="17450" spans="2:8">
      <c r="B17450" s="186"/>
      <c r="C17450" s="183"/>
      <c r="D17450" s="183"/>
      <c r="E17450" s="185"/>
      <c r="F17450" s="185"/>
      <c r="G17450" s="180">
        <f t="shared" si="544"/>
        <v>0</v>
      </c>
      <c r="H17450" s="181">
        <f t="shared" si="545"/>
        <v>0</v>
      </c>
    </row>
    <row r="17451" spans="2:8">
      <c r="B17451" s="186"/>
      <c r="C17451" s="183"/>
      <c r="D17451" s="183"/>
      <c r="E17451" s="185"/>
      <c r="F17451" s="185"/>
      <c r="G17451" s="180">
        <f t="shared" si="544"/>
        <v>0</v>
      </c>
      <c r="H17451" s="181">
        <f t="shared" si="545"/>
        <v>0</v>
      </c>
    </row>
    <row r="17452" spans="2:8">
      <c r="B17452" s="186"/>
      <c r="C17452" s="183"/>
      <c r="D17452" s="183"/>
      <c r="E17452" s="185"/>
      <c r="F17452" s="185"/>
      <c r="G17452" s="180">
        <f t="shared" si="544"/>
        <v>0</v>
      </c>
      <c r="H17452" s="181">
        <f t="shared" si="545"/>
        <v>0</v>
      </c>
    </row>
    <row r="17453" spans="2:8">
      <c r="B17453" s="186"/>
      <c r="C17453" s="183"/>
      <c r="D17453" s="183"/>
      <c r="E17453" s="185"/>
      <c r="F17453" s="185"/>
      <c r="G17453" s="180">
        <f t="shared" si="544"/>
        <v>0</v>
      </c>
      <c r="H17453" s="181">
        <f t="shared" si="545"/>
        <v>0</v>
      </c>
    </row>
    <row r="17454" spans="2:8">
      <c r="B17454" s="186"/>
      <c r="C17454" s="183"/>
      <c r="D17454" s="183"/>
      <c r="E17454" s="185"/>
      <c r="F17454" s="185"/>
      <c r="G17454" s="180">
        <f t="shared" si="544"/>
        <v>0</v>
      </c>
      <c r="H17454" s="181">
        <f t="shared" si="545"/>
        <v>0</v>
      </c>
    </row>
    <row r="17455" spans="2:8">
      <c r="B17455" s="186"/>
      <c r="C17455" s="183"/>
      <c r="D17455" s="183"/>
      <c r="E17455" s="185"/>
      <c r="F17455" s="185"/>
      <c r="G17455" s="180">
        <f t="shared" si="544"/>
        <v>0</v>
      </c>
      <c r="H17455" s="181">
        <f t="shared" si="545"/>
        <v>0</v>
      </c>
    </row>
    <row r="17456" spans="2:8">
      <c r="B17456" s="186"/>
      <c r="C17456" s="183"/>
      <c r="D17456" s="183"/>
      <c r="E17456" s="185"/>
      <c r="F17456" s="185"/>
      <c r="G17456" s="180">
        <f t="shared" si="544"/>
        <v>0</v>
      </c>
      <c r="H17456" s="181">
        <f t="shared" si="545"/>
        <v>0</v>
      </c>
    </row>
    <row r="17457" spans="2:8">
      <c r="B17457" s="186"/>
      <c r="C17457" s="183"/>
      <c r="D17457" s="183"/>
      <c r="E17457" s="185"/>
      <c r="F17457" s="185"/>
      <c r="G17457" s="180">
        <f t="shared" si="544"/>
        <v>0</v>
      </c>
      <c r="H17457" s="181">
        <f t="shared" si="545"/>
        <v>0</v>
      </c>
    </row>
    <row r="17458" spans="2:8">
      <c r="B17458" s="186"/>
      <c r="C17458" s="183"/>
      <c r="D17458" s="183"/>
      <c r="E17458" s="185"/>
      <c r="F17458" s="185"/>
      <c r="G17458" s="180">
        <f t="shared" si="544"/>
        <v>0</v>
      </c>
      <c r="H17458" s="181">
        <f t="shared" si="545"/>
        <v>0</v>
      </c>
    </row>
    <row r="17459" spans="2:8">
      <c r="B17459" s="186"/>
      <c r="C17459" s="183"/>
      <c r="D17459" s="183"/>
      <c r="E17459" s="185"/>
      <c r="F17459" s="185"/>
      <c r="G17459" s="180">
        <f t="shared" si="544"/>
        <v>0</v>
      </c>
      <c r="H17459" s="181">
        <f t="shared" si="545"/>
        <v>0</v>
      </c>
    </row>
    <row r="17460" spans="2:8">
      <c r="B17460" s="186"/>
      <c r="C17460" s="183"/>
      <c r="D17460" s="183"/>
      <c r="E17460" s="185"/>
      <c r="F17460" s="185"/>
      <c r="G17460" s="180">
        <f t="shared" si="544"/>
        <v>0</v>
      </c>
      <c r="H17460" s="181">
        <f t="shared" si="545"/>
        <v>0</v>
      </c>
    </row>
    <row r="17461" spans="2:8">
      <c r="B17461" s="186"/>
      <c r="C17461" s="183"/>
      <c r="D17461" s="183"/>
      <c r="E17461" s="185"/>
      <c r="F17461" s="185"/>
      <c r="G17461" s="180">
        <f t="shared" si="544"/>
        <v>0</v>
      </c>
      <c r="H17461" s="181">
        <f t="shared" si="545"/>
        <v>0</v>
      </c>
    </row>
    <row r="17462" spans="2:8">
      <c r="B17462" s="186"/>
      <c r="C17462" s="183"/>
      <c r="D17462" s="183"/>
      <c r="E17462" s="185"/>
      <c r="F17462" s="185"/>
      <c r="G17462" s="180">
        <f t="shared" si="544"/>
        <v>0</v>
      </c>
      <c r="H17462" s="181">
        <f t="shared" si="545"/>
        <v>0</v>
      </c>
    </row>
    <row r="17463" spans="2:8">
      <c r="B17463" s="186"/>
      <c r="C17463" s="183"/>
      <c r="D17463" s="183"/>
      <c r="E17463" s="185"/>
      <c r="F17463" s="185"/>
      <c r="G17463" s="180">
        <f t="shared" si="544"/>
        <v>0</v>
      </c>
      <c r="H17463" s="181">
        <f t="shared" si="545"/>
        <v>0</v>
      </c>
    </row>
    <row r="17464" spans="2:8">
      <c r="B17464" s="186"/>
      <c r="C17464" s="183"/>
      <c r="D17464" s="183"/>
      <c r="E17464" s="185"/>
      <c r="F17464" s="185"/>
      <c r="G17464" s="180">
        <f t="shared" si="544"/>
        <v>0</v>
      </c>
      <c r="H17464" s="181">
        <f t="shared" si="545"/>
        <v>0</v>
      </c>
    </row>
    <row r="17465" spans="2:8">
      <c r="B17465" s="186"/>
      <c r="C17465" s="183"/>
      <c r="D17465" s="183"/>
      <c r="E17465" s="185"/>
      <c r="F17465" s="185"/>
      <c r="G17465" s="180">
        <f t="shared" si="544"/>
        <v>0</v>
      </c>
      <c r="H17465" s="181">
        <f t="shared" si="545"/>
        <v>0</v>
      </c>
    </row>
    <row r="17466" spans="2:8">
      <c r="B17466" s="186"/>
      <c r="C17466" s="183"/>
      <c r="D17466" s="183"/>
      <c r="E17466" s="185"/>
      <c r="F17466" s="185"/>
      <c r="G17466" s="180">
        <f t="shared" si="544"/>
        <v>0</v>
      </c>
      <c r="H17466" s="181">
        <f t="shared" si="545"/>
        <v>0</v>
      </c>
    </row>
    <row r="17467" spans="2:8">
      <c r="B17467" s="186"/>
      <c r="C17467" s="183"/>
      <c r="D17467" s="183"/>
      <c r="E17467" s="185"/>
      <c r="F17467" s="185"/>
      <c r="G17467" s="180">
        <f t="shared" si="544"/>
        <v>0</v>
      </c>
      <c r="H17467" s="181">
        <f t="shared" si="545"/>
        <v>0</v>
      </c>
    </row>
    <row r="17468" spans="2:8">
      <c r="B17468" s="186"/>
      <c r="C17468" s="183"/>
      <c r="D17468" s="183"/>
      <c r="E17468" s="185"/>
      <c r="F17468" s="185"/>
      <c r="G17468" s="180">
        <f t="shared" si="544"/>
        <v>0</v>
      </c>
      <c r="H17468" s="181">
        <f t="shared" si="545"/>
        <v>0</v>
      </c>
    </row>
    <row r="17469" spans="2:8">
      <c r="B17469" s="186"/>
      <c r="C17469" s="183"/>
      <c r="D17469" s="183"/>
      <c r="E17469" s="185"/>
      <c r="F17469" s="185"/>
      <c r="G17469" s="180">
        <f t="shared" si="544"/>
        <v>0</v>
      </c>
      <c r="H17469" s="181">
        <f t="shared" si="545"/>
        <v>0</v>
      </c>
    </row>
    <row r="17470" spans="2:8">
      <c r="B17470" s="186"/>
      <c r="C17470" s="183"/>
      <c r="D17470" s="183"/>
      <c r="E17470" s="185"/>
      <c r="F17470" s="185"/>
      <c r="G17470" s="180">
        <f t="shared" si="544"/>
        <v>0</v>
      </c>
      <c r="H17470" s="181">
        <f t="shared" si="545"/>
        <v>0</v>
      </c>
    </row>
    <row r="17471" spans="2:8">
      <c r="B17471" s="186"/>
      <c r="C17471" s="183"/>
      <c r="D17471" s="183"/>
      <c r="E17471" s="185"/>
      <c r="F17471" s="185"/>
      <c r="G17471" s="180">
        <f t="shared" si="544"/>
        <v>0</v>
      </c>
      <c r="H17471" s="181">
        <f t="shared" si="545"/>
        <v>0</v>
      </c>
    </row>
    <row r="17472" spans="2:8">
      <c r="B17472" s="186"/>
      <c r="C17472" s="183"/>
      <c r="D17472" s="183"/>
      <c r="E17472" s="185"/>
      <c r="F17472" s="185"/>
      <c r="G17472" s="180">
        <f t="shared" si="544"/>
        <v>0</v>
      </c>
      <c r="H17472" s="181">
        <f t="shared" si="545"/>
        <v>0</v>
      </c>
    </row>
    <row r="17473" spans="2:8">
      <c r="B17473" s="186"/>
      <c r="C17473" s="183"/>
      <c r="D17473" s="183"/>
      <c r="E17473" s="185"/>
      <c r="F17473" s="185"/>
      <c r="G17473" s="180">
        <f t="shared" si="544"/>
        <v>0</v>
      </c>
      <c r="H17473" s="181">
        <f t="shared" si="545"/>
        <v>0</v>
      </c>
    </row>
    <row r="17474" spans="2:8">
      <c r="B17474" s="186"/>
      <c r="C17474" s="183"/>
      <c r="D17474" s="183"/>
      <c r="E17474" s="185"/>
      <c r="F17474" s="185"/>
      <c r="G17474" s="180">
        <f t="shared" si="544"/>
        <v>0</v>
      </c>
      <c r="H17474" s="181">
        <f t="shared" si="545"/>
        <v>0</v>
      </c>
    </row>
    <row r="17475" spans="2:8">
      <c r="B17475" s="186"/>
      <c r="C17475" s="183"/>
      <c r="D17475" s="183"/>
      <c r="E17475" s="185"/>
      <c r="F17475" s="185"/>
      <c r="G17475" s="180">
        <f t="shared" si="544"/>
        <v>0</v>
      </c>
      <c r="H17475" s="181">
        <f t="shared" si="545"/>
        <v>0</v>
      </c>
    </row>
    <row r="17476" spans="2:8">
      <c r="B17476" s="186"/>
      <c r="C17476" s="183"/>
      <c r="D17476" s="183"/>
      <c r="E17476" s="185"/>
      <c r="F17476" s="185"/>
      <c r="G17476" s="180">
        <f t="shared" si="544"/>
        <v>0</v>
      </c>
      <c r="H17476" s="181">
        <f t="shared" si="545"/>
        <v>0</v>
      </c>
    </row>
    <row r="17477" spans="2:8">
      <c r="B17477" s="186"/>
      <c r="C17477" s="183"/>
      <c r="D17477" s="183"/>
      <c r="E17477" s="185"/>
      <c r="F17477" s="185"/>
      <c r="G17477" s="180">
        <f t="shared" si="544"/>
        <v>0</v>
      </c>
      <c r="H17477" s="181">
        <f t="shared" si="545"/>
        <v>0</v>
      </c>
    </row>
    <row r="17478" spans="2:8">
      <c r="B17478" s="186"/>
      <c r="C17478" s="183"/>
      <c r="D17478" s="183"/>
      <c r="E17478" s="185"/>
      <c r="F17478" s="185"/>
      <c r="G17478" s="180">
        <f t="shared" ref="G17478:G17541" si="546">IF(ABS(F17478)&gt;ABS(E17478),ABS(F17478),ABS(E17478))</f>
        <v>0</v>
      </c>
      <c r="H17478" s="181">
        <f t="shared" ref="H17478:H17541" si="547">IF(G17478&lt;&gt;0,IF(ABS(F17478)&gt;=G17478,1,ABS(F17478/G17478)),0)</f>
        <v>0</v>
      </c>
    </row>
    <row r="17479" spans="2:8">
      <c r="B17479" s="186"/>
      <c r="C17479" s="183"/>
      <c r="D17479" s="183"/>
      <c r="E17479" s="185"/>
      <c r="F17479" s="185"/>
      <c r="G17479" s="180">
        <f t="shared" si="546"/>
        <v>0</v>
      </c>
      <c r="H17479" s="181">
        <f t="shared" si="547"/>
        <v>0</v>
      </c>
    </row>
    <row r="17480" spans="2:8">
      <c r="B17480" s="186"/>
      <c r="C17480" s="183"/>
      <c r="D17480" s="183"/>
      <c r="E17480" s="185"/>
      <c r="F17480" s="185"/>
      <c r="G17480" s="180">
        <f t="shared" si="546"/>
        <v>0</v>
      </c>
      <c r="H17480" s="181">
        <f t="shared" si="547"/>
        <v>0</v>
      </c>
    </row>
    <row r="17481" spans="2:8">
      <c r="B17481" s="186"/>
      <c r="C17481" s="183"/>
      <c r="D17481" s="183"/>
      <c r="E17481" s="185"/>
      <c r="F17481" s="185"/>
      <c r="G17481" s="180">
        <f t="shared" si="546"/>
        <v>0</v>
      </c>
      <c r="H17481" s="181">
        <f t="shared" si="547"/>
        <v>0</v>
      </c>
    </row>
    <row r="17482" spans="2:8">
      <c r="B17482" s="186"/>
      <c r="C17482" s="183"/>
      <c r="D17482" s="183"/>
      <c r="E17482" s="185"/>
      <c r="F17482" s="185"/>
      <c r="G17482" s="180">
        <f t="shared" si="546"/>
        <v>0</v>
      </c>
      <c r="H17482" s="181">
        <f t="shared" si="547"/>
        <v>0</v>
      </c>
    </row>
    <row r="17483" spans="2:8">
      <c r="B17483" s="186"/>
      <c r="C17483" s="183"/>
      <c r="D17483" s="183"/>
      <c r="E17483" s="185"/>
      <c r="F17483" s="185"/>
      <c r="G17483" s="180">
        <f t="shared" si="546"/>
        <v>0</v>
      </c>
      <c r="H17483" s="181">
        <f t="shared" si="547"/>
        <v>0</v>
      </c>
    </row>
    <row r="17484" spans="2:8">
      <c r="B17484" s="186"/>
      <c r="C17484" s="183"/>
      <c r="D17484" s="183"/>
      <c r="E17484" s="185"/>
      <c r="F17484" s="185"/>
      <c r="G17484" s="180">
        <f t="shared" si="546"/>
        <v>0</v>
      </c>
      <c r="H17484" s="181">
        <f t="shared" si="547"/>
        <v>0</v>
      </c>
    </row>
    <row r="17485" spans="2:8">
      <c r="B17485" s="186"/>
      <c r="C17485" s="183"/>
      <c r="D17485" s="183"/>
      <c r="E17485" s="185"/>
      <c r="F17485" s="185"/>
      <c r="G17485" s="180">
        <f t="shared" si="546"/>
        <v>0</v>
      </c>
      <c r="H17485" s="181">
        <f t="shared" si="547"/>
        <v>0</v>
      </c>
    </row>
    <row r="17486" spans="2:8">
      <c r="B17486" s="186"/>
      <c r="C17486" s="183"/>
      <c r="D17486" s="183"/>
      <c r="E17486" s="185"/>
      <c r="F17486" s="185"/>
      <c r="G17486" s="180">
        <f t="shared" si="546"/>
        <v>0</v>
      </c>
      <c r="H17486" s="181">
        <f t="shared" si="547"/>
        <v>0</v>
      </c>
    </row>
    <row r="17487" spans="2:8">
      <c r="B17487" s="186"/>
      <c r="C17487" s="183"/>
      <c r="D17487" s="183"/>
      <c r="E17487" s="185"/>
      <c r="F17487" s="185"/>
      <c r="G17487" s="180">
        <f t="shared" si="546"/>
        <v>0</v>
      </c>
      <c r="H17487" s="181">
        <f t="shared" si="547"/>
        <v>0</v>
      </c>
    </row>
    <row r="17488" spans="2:8">
      <c r="B17488" s="186"/>
      <c r="C17488" s="183"/>
      <c r="D17488" s="183"/>
      <c r="E17488" s="185"/>
      <c r="F17488" s="185"/>
      <c r="G17488" s="180">
        <f t="shared" si="546"/>
        <v>0</v>
      </c>
      <c r="H17488" s="181">
        <f t="shared" si="547"/>
        <v>0</v>
      </c>
    </row>
    <row r="17489" spans="2:8">
      <c r="B17489" s="186"/>
      <c r="C17489" s="183"/>
      <c r="D17489" s="183"/>
      <c r="E17489" s="185"/>
      <c r="F17489" s="185"/>
      <c r="G17489" s="180">
        <f t="shared" si="546"/>
        <v>0</v>
      </c>
      <c r="H17489" s="181">
        <f t="shared" si="547"/>
        <v>0</v>
      </c>
    </row>
    <row r="17490" spans="2:8">
      <c r="B17490" s="186"/>
      <c r="C17490" s="183"/>
      <c r="D17490" s="183"/>
      <c r="E17490" s="185"/>
      <c r="F17490" s="185"/>
      <c r="G17490" s="180">
        <f t="shared" si="546"/>
        <v>0</v>
      </c>
      <c r="H17490" s="181">
        <f t="shared" si="547"/>
        <v>0</v>
      </c>
    </row>
    <row r="17491" spans="2:8">
      <c r="B17491" s="186"/>
      <c r="C17491" s="183"/>
      <c r="D17491" s="183"/>
      <c r="E17491" s="185"/>
      <c r="F17491" s="185"/>
      <c r="G17491" s="180">
        <f t="shared" si="546"/>
        <v>0</v>
      </c>
      <c r="H17491" s="181">
        <f t="shared" si="547"/>
        <v>0</v>
      </c>
    </row>
    <row r="17492" spans="2:8">
      <c r="B17492" s="186"/>
      <c r="C17492" s="183"/>
      <c r="D17492" s="183"/>
      <c r="E17492" s="185"/>
      <c r="F17492" s="185"/>
      <c r="G17492" s="180">
        <f t="shared" si="546"/>
        <v>0</v>
      </c>
      <c r="H17492" s="181">
        <f t="shared" si="547"/>
        <v>0</v>
      </c>
    </row>
    <row r="17493" spans="2:8">
      <c r="B17493" s="186"/>
      <c r="C17493" s="183"/>
      <c r="D17493" s="183"/>
      <c r="E17493" s="185"/>
      <c r="F17493" s="185"/>
      <c r="G17493" s="180">
        <f t="shared" si="546"/>
        <v>0</v>
      </c>
      <c r="H17493" s="181">
        <f t="shared" si="547"/>
        <v>0</v>
      </c>
    </row>
    <row r="17494" spans="2:8">
      <c r="B17494" s="186"/>
      <c r="C17494" s="183"/>
      <c r="D17494" s="183"/>
      <c r="E17494" s="185"/>
      <c r="F17494" s="185"/>
      <c r="G17494" s="180">
        <f t="shared" si="546"/>
        <v>0</v>
      </c>
      <c r="H17494" s="181">
        <f t="shared" si="547"/>
        <v>0</v>
      </c>
    </row>
    <row r="17495" spans="2:8">
      <c r="B17495" s="186"/>
      <c r="C17495" s="183"/>
      <c r="D17495" s="183"/>
      <c r="E17495" s="185"/>
      <c r="F17495" s="185"/>
      <c r="G17495" s="180">
        <f t="shared" si="546"/>
        <v>0</v>
      </c>
      <c r="H17495" s="181">
        <f t="shared" si="547"/>
        <v>0</v>
      </c>
    </row>
    <row r="17496" spans="2:8">
      <c r="B17496" s="186"/>
      <c r="C17496" s="183"/>
      <c r="D17496" s="183"/>
      <c r="E17496" s="185"/>
      <c r="F17496" s="185"/>
      <c r="G17496" s="180">
        <f t="shared" si="546"/>
        <v>0</v>
      </c>
      <c r="H17496" s="181">
        <f t="shared" si="547"/>
        <v>0</v>
      </c>
    </row>
    <row r="17497" spans="2:8">
      <c r="B17497" s="186"/>
      <c r="C17497" s="183"/>
      <c r="D17497" s="183"/>
      <c r="E17497" s="185"/>
      <c r="F17497" s="185"/>
      <c r="G17497" s="180">
        <f t="shared" si="546"/>
        <v>0</v>
      </c>
      <c r="H17497" s="181">
        <f t="shared" si="547"/>
        <v>0</v>
      </c>
    </row>
    <row r="17498" spans="2:8">
      <c r="B17498" s="186"/>
      <c r="C17498" s="183"/>
      <c r="D17498" s="183"/>
      <c r="E17498" s="185"/>
      <c r="F17498" s="185"/>
      <c r="G17498" s="180">
        <f t="shared" si="546"/>
        <v>0</v>
      </c>
      <c r="H17498" s="181">
        <f t="shared" si="547"/>
        <v>0</v>
      </c>
    </row>
    <row r="17499" spans="2:8">
      <c r="B17499" s="186"/>
      <c r="C17499" s="183"/>
      <c r="D17499" s="183"/>
      <c r="E17499" s="185"/>
      <c r="F17499" s="185"/>
      <c r="G17499" s="180">
        <f t="shared" si="546"/>
        <v>0</v>
      </c>
      <c r="H17499" s="181">
        <f t="shared" si="547"/>
        <v>0</v>
      </c>
    </row>
    <row r="17500" spans="2:8">
      <c r="B17500" s="186"/>
      <c r="C17500" s="183"/>
      <c r="D17500" s="183"/>
      <c r="E17500" s="185"/>
      <c r="F17500" s="185"/>
      <c r="G17500" s="180">
        <f t="shared" si="546"/>
        <v>0</v>
      </c>
      <c r="H17500" s="181">
        <f t="shared" si="547"/>
        <v>0</v>
      </c>
    </row>
    <row r="17501" spans="2:8">
      <c r="B17501" s="186"/>
      <c r="C17501" s="183"/>
      <c r="D17501" s="183"/>
      <c r="E17501" s="185"/>
      <c r="F17501" s="185"/>
      <c r="G17501" s="180">
        <f t="shared" si="546"/>
        <v>0</v>
      </c>
      <c r="H17501" s="181">
        <f t="shared" si="547"/>
        <v>0</v>
      </c>
    </row>
    <row r="17502" spans="2:8">
      <c r="B17502" s="186"/>
      <c r="C17502" s="183"/>
      <c r="D17502" s="183"/>
      <c r="E17502" s="185"/>
      <c r="F17502" s="185"/>
      <c r="G17502" s="180">
        <f t="shared" si="546"/>
        <v>0</v>
      </c>
      <c r="H17502" s="181">
        <f t="shared" si="547"/>
        <v>0</v>
      </c>
    </row>
    <row r="17503" spans="2:8">
      <c r="B17503" s="186"/>
      <c r="C17503" s="183"/>
      <c r="D17503" s="183"/>
      <c r="E17503" s="185"/>
      <c r="F17503" s="185"/>
      <c r="G17503" s="180">
        <f t="shared" si="546"/>
        <v>0</v>
      </c>
      <c r="H17503" s="181">
        <f t="shared" si="547"/>
        <v>0</v>
      </c>
    </row>
    <row r="17504" spans="2:8">
      <c r="B17504" s="186"/>
      <c r="C17504" s="183"/>
      <c r="D17504" s="183"/>
      <c r="E17504" s="185"/>
      <c r="F17504" s="185"/>
      <c r="G17504" s="180">
        <f t="shared" si="546"/>
        <v>0</v>
      </c>
      <c r="H17504" s="181">
        <f t="shared" si="547"/>
        <v>0</v>
      </c>
    </row>
    <row r="17505" spans="2:8">
      <c r="B17505" s="186"/>
      <c r="C17505" s="183"/>
      <c r="D17505" s="183"/>
      <c r="E17505" s="185"/>
      <c r="F17505" s="185"/>
      <c r="G17505" s="180">
        <f t="shared" si="546"/>
        <v>0</v>
      </c>
      <c r="H17505" s="181">
        <f t="shared" si="547"/>
        <v>0</v>
      </c>
    </row>
    <row r="17506" spans="2:8">
      <c r="B17506" s="186"/>
      <c r="C17506" s="183"/>
      <c r="D17506" s="183"/>
      <c r="E17506" s="185"/>
      <c r="F17506" s="185"/>
      <c r="G17506" s="180">
        <f t="shared" si="546"/>
        <v>0</v>
      </c>
      <c r="H17506" s="181">
        <f t="shared" si="547"/>
        <v>0</v>
      </c>
    </row>
    <row r="17507" spans="2:8">
      <c r="B17507" s="186"/>
      <c r="C17507" s="183"/>
      <c r="D17507" s="183"/>
      <c r="E17507" s="185"/>
      <c r="F17507" s="185"/>
      <c r="G17507" s="180">
        <f t="shared" si="546"/>
        <v>0</v>
      </c>
      <c r="H17507" s="181">
        <f t="shared" si="547"/>
        <v>0</v>
      </c>
    </row>
    <row r="17508" spans="2:8">
      <c r="B17508" s="186"/>
      <c r="C17508" s="183"/>
      <c r="D17508" s="183"/>
      <c r="E17508" s="185"/>
      <c r="F17508" s="185"/>
      <c r="G17508" s="180">
        <f t="shared" si="546"/>
        <v>0</v>
      </c>
      <c r="H17508" s="181">
        <f t="shared" si="547"/>
        <v>0</v>
      </c>
    </row>
    <row r="17509" spans="2:8">
      <c r="B17509" s="186"/>
      <c r="C17509" s="183"/>
      <c r="D17509" s="183"/>
      <c r="E17509" s="185"/>
      <c r="F17509" s="185"/>
      <c r="G17509" s="180">
        <f t="shared" si="546"/>
        <v>0</v>
      </c>
      <c r="H17509" s="181">
        <f t="shared" si="547"/>
        <v>0</v>
      </c>
    </row>
    <row r="17510" spans="2:8">
      <c r="B17510" s="186"/>
      <c r="C17510" s="183"/>
      <c r="D17510" s="183"/>
      <c r="E17510" s="185"/>
      <c r="F17510" s="185"/>
      <c r="G17510" s="180">
        <f t="shared" si="546"/>
        <v>0</v>
      </c>
      <c r="H17510" s="181">
        <f t="shared" si="547"/>
        <v>0</v>
      </c>
    </row>
    <row r="17511" spans="2:8">
      <c r="B17511" s="186"/>
      <c r="C17511" s="183"/>
      <c r="D17511" s="183"/>
      <c r="E17511" s="185"/>
      <c r="F17511" s="185"/>
      <c r="G17511" s="180">
        <f t="shared" si="546"/>
        <v>0</v>
      </c>
      <c r="H17511" s="181">
        <f t="shared" si="547"/>
        <v>0</v>
      </c>
    </row>
    <row r="17512" spans="2:8">
      <c r="B17512" s="186"/>
      <c r="C17512" s="183"/>
      <c r="D17512" s="183"/>
      <c r="E17512" s="185"/>
      <c r="F17512" s="185"/>
      <c r="G17512" s="180">
        <f t="shared" si="546"/>
        <v>0</v>
      </c>
      <c r="H17512" s="181">
        <f t="shared" si="547"/>
        <v>0</v>
      </c>
    </row>
    <row r="17513" spans="2:8">
      <c r="B17513" s="186"/>
      <c r="C17513" s="183"/>
      <c r="D17513" s="183"/>
      <c r="E17513" s="185"/>
      <c r="F17513" s="185"/>
      <c r="G17513" s="180">
        <f t="shared" si="546"/>
        <v>0</v>
      </c>
      <c r="H17513" s="181">
        <f t="shared" si="547"/>
        <v>0</v>
      </c>
    </row>
    <row r="17514" spans="2:8">
      <c r="B17514" s="186"/>
      <c r="C17514" s="183"/>
      <c r="D17514" s="183"/>
      <c r="E17514" s="185"/>
      <c r="F17514" s="185"/>
      <c r="G17514" s="180">
        <f t="shared" si="546"/>
        <v>0</v>
      </c>
      <c r="H17514" s="181">
        <f t="shared" si="547"/>
        <v>0</v>
      </c>
    </row>
    <row r="17515" spans="2:8">
      <c r="B17515" s="186"/>
      <c r="C17515" s="183"/>
      <c r="D17515" s="183"/>
      <c r="E17515" s="185"/>
      <c r="F17515" s="185"/>
      <c r="G17515" s="180">
        <f t="shared" si="546"/>
        <v>0</v>
      </c>
      <c r="H17515" s="181">
        <f t="shared" si="547"/>
        <v>0</v>
      </c>
    </row>
    <row r="17516" spans="2:8">
      <c r="B17516" s="186"/>
      <c r="C17516" s="183"/>
      <c r="D17516" s="183"/>
      <c r="E17516" s="185"/>
      <c r="F17516" s="185"/>
      <c r="G17516" s="180">
        <f t="shared" si="546"/>
        <v>0</v>
      </c>
      <c r="H17516" s="181">
        <f t="shared" si="547"/>
        <v>0</v>
      </c>
    </row>
    <row r="17517" spans="2:8">
      <c r="B17517" s="186"/>
      <c r="C17517" s="183"/>
      <c r="D17517" s="183"/>
      <c r="E17517" s="185"/>
      <c r="F17517" s="185"/>
      <c r="G17517" s="180">
        <f t="shared" si="546"/>
        <v>0</v>
      </c>
      <c r="H17517" s="181">
        <f t="shared" si="547"/>
        <v>0</v>
      </c>
    </row>
    <row r="17518" spans="2:8">
      <c r="B17518" s="186"/>
      <c r="C17518" s="183"/>
      <c r="D17518" s="183"/>
      <c r="E17518" s="185"/>
      <c r="F17518" s="185"/>
      <c r="G17518" s="180">
        <f t="shared" si="546"/>
        <v>0</v>
      </c>
      <c r="H17518" s="181">
        <f t="shared" si="547"/>
        <v>0</v>
      </c>
    </row>
    <row r="17519" spans="2:8">
      <c r="B17519" s="186"/>
      <c r="C17519" s="183"/>
      <c r="D17519" s="183"/>
      <c r="E17519" s="185"/>
      <c r="F17519" s="185"/>
      <c r="G17519" s="180">
        <f t="shared" si="546"/>
        <v>0</v>
      </c>
      <c r="H17519" s="181">
        <f t="shared" si="547"/>
        <v>0</v>
      </c>
    </row>
    <row r="17520" spans="2:8">
      <c r="B17520" s="186"/>
      <c r="C17520" s="183"/>
      <c r="D17520" s="183"/>
      <c r="E17520" s="185"/>
      <c r="F17520" s="185"/>
      <c r="G17520" s="180">
        <f t="shared" si="546"/>
        <v>0</v>
      </c>
      <c r="H17520" s="181">
        <f t="shared" si="547"/>
        <v>0</v>
      </c>
    </row>
    <row r="17521" spans="2:8">
      <c r="B17521" s="186"/>
      <c r="C17521" s="183"/>
      <c r="D17521" s="183"/>
      <c r="E17521" s="185"/>
      <c r="F17521" s="185"/>
      <c r="G17521" s="180">
        <f t="shared" si="546"/>
        <v>0</v>
      </c>
      <c r="H17521" s="181">
        <f t="shared" si="547"/>
        <v>0</v>
      </c>
    </row>
    <row r="17522" spans="2:8">
      <c r="B17522" s="186"/>
      <c r="C17522" s="183"/>
      <c r="D17522" s="183"/>
      <c r="E17522" s="185"/>
      <c r="F17522" s="185"/>
      <c r="G17522" s="180">
        <f t="shared" si="546"/>
        <v>0</v>
      </c>
      <c r="H17522" s="181">
        <f t="shared" si="547"/>
        <v>0</v>
      </c>
    </row>
    <row r="17523" spans="2:8">
      <c r="B17523" s="186"/>
      <c r="C17523" s="183"/>
      <c r="D17523" s="183"/>
      <c r="E17523" s="185"/>
      <c r="F17523" s="185"/>
      <c r="G17523" s="180">
        <f t="shared" si="546"/>
        <v>0</v>
      </c>
      <c r="H17523" s="181">
        <f t="shared" si="547"/>
        <v>0</v>
      </c>
    </row>
    <row r="17524" spans="2:8">
      <c r="B17524" s="186"/>
      <c r="C17524" s="183"/>
      <c r="D17524" s="183"/>
      <c r="E17524" s="185"/>
      <c r="F17524" s="185"/>
      <c r="G17524" s="180">
        <f t="shared" si="546"/>
        <v>0</v>
      </c>
      <c r="H17524" s="181">
        <f t="shared" si="547"/>
        <v>0</v>
      </c>
    </row>
    <row r="17525" spans="2:8">
      <c r="B17525" s="186"/>
      <c r="C17525" s="183"/>
      <c r="D17525" s="183"/>
      <c r="E17525" s="185"/>
      <c r="F17525" s="185"/>
      <c r="G17525" s="180">
        <f t="shared" si="546"/>
        <v>0</v>
      </c>
      <c r="H17525" s="181">
        <f t="shared" si="547"/>
        <v>0</v>
      </c>
    </row>
    <row r="17526" spans="2:8">
      <c r="B17526" s="186"/>
      <c r="C17526" s="183"/>
      <c r="D17526" s="183"/>
      <c r="E17526" s="185"/>
      <c r="F17526" s="185"/>
      <c r="G17526" s="180">
        <f t="shared" si="546"/>
        <v>0</v>
      </c>
      <c r="H17526" s="181">
        <f t="shared" si="547"/>
        <v>0</v>
      </c>
    </row>
    <row r="17527" spans="2:8">
      <c r="B17527" s="186"/>
      <c r="C17527" s="183"/>
      <c r="D17527" s="183"/>
      <c r="E17527" s="185"/>
      <c r="F17527" s="185"/>
      <c r="G17527" s="180">
        <f t="shared" si="546"/>
        <v>0</v>
      </c>
      <c r="H17527" s="181">
        <f t="shared" si="547"/>
        <v>0</v>
      </c>
    </row>
    <row r="17528" spans="2:8">
      <c r="B17528" s="186"/>
      <c r="C17528" s="183"/>
      <c r="D17528" s="183"/>
      <c r="E17528" s="185"/>
      <c r="F17528" s="185"/>
      <c r="G17528" s="180">
        <f t="shared" si="546"/>
        <v>0</v>
      </c>
      <c r="H17528" s="181">
        <f t="shared" si="547"/>
        <v>0</v>
      </c>
    </row>
    <row r="17529" spans="2:8">
      <c r="B17529" s="186"/>
      <c r="C17529" s="183"/>
      <c r="D17529" s="183"/>
      <c r="E17529" s="185"/>
      <c r="F17529" s="185"/>
      <c r="G17529" s="180">
        <f t="shared" si="546"/>
        <v>0</v>
      </c>
      <c r="H17529" s="181">
        <f t="shared" si="547"/>
        <v>0</v>
      </c>
    </row>
    <row r="17530" spans="2:8">
      <c r="B17530" s="186"/>
      <c r="C17530" s="183"/>
      <c r="D17530" s="183"/>
      <c r="E17530" s="185"/>
      <c r="F17530" s="185"/>
      <c r="G17530" s="180">
        <f t="shared" si="546"/>
        <v>0</v>
      </c>
      <c r="H17530" s="181">
        <f t="shared" si="547"/>
        <v>0</v>
      </c>
    </row>
    <row r="17531" spans="2:8">
      <c r="B17531" s="186"/>
      <c r="C17531" s="183"/>
      <c r="D17531" s="183"/>
      <c r="E17531" s="185"/>
      <c r="F17531" s="185"/>
      <c r="G17531" s="180">
        <f t="shared" si="546"/>
        <v>0</v>
      </c>
      <c r="H17531" s="181">
        <f t="shared" si="547"/>
        <v>0</v>
      </c>
    </row>
    <row r="17532" spans="2:8">
      <c r="B17532" s="186"/>
      <c r="C17532" s="183"/>
      <c r="D17532" s="183"/>
      <c r="E17532" s="185"/>
      <c r="F17532" s="185"/>
      <c r="G17532" s="180">
        <f t="shared" si="546"/>
        <v>0</v>
      </c>
      <c r="H17532" s="181">
        <f t="shared" si="547"/>
        <v>0</v>
      </c>
    </row>
    <row r="17533" spans="2:8">
      <c r="B17533" s="186"/>
      <c r="C17533" s="183"/>
      <c r="D17533" s="183"/>
      <c r="E17533" s="185"/>
      <c r="F17533" s="185"/>
      <c r="G17533" s="180">
        <f t="shared" si="546"/>
        <v>0</v>
      </c>
      <c r="H17533" s="181">
        <f t="shared" si="547"/>
        <v>0</v>
      </c>
    </row>
    <row r="17534" spans="2:8">
      <c r="B17534" s="186"/>
      <c r="C17534" s="183"/>
      <c r="D17534" s="183"/>
      <c r="E17534" s="185"/>
      <c r="F17534" s="185"/>
      <c r="G17534" s="180">
        <f t="shared" si="546"/>
        <v>0</v>
      </c>
      <c r="H17534" s="181">
        <f t="shared" si="547"/>
        <v>0</v>
      </c>
    </row>
    <row r="17535" spans="2:8">
      <c r="B17535" s="186"/>
      <c r="C17535" s="183"/>
      <c r="D17535" s="183"/>
      <c r="E17535" s="185"/>
      <c r="F17535" s="185"/>
      <c r="G17535" s="180">
        <f t="shared" si="546"/>
        <v>0</v>
      </c>
      <c r="H17535" s="181">
        <f t="shared" si="547"/>
        <v>0</v>
      </c>
    </row>
    <row r="17536" spans="2:8">
      <c r="B17536" s="186"/>
      <c r="C17536" s="183"/>
      <c r="D17536" s="183"/>
      <c r="E17536" s="185"/>
      <c r="F17536" s="185"/>
      <c r="G17536" s="180">
        <f t="shared" si="546"/>
        <v>0</v>
      </c>
      <c r="H17536" s="181">
        <f t="shared" si="547"/>
        <v>0</v>
      </c>
    </row>
    <row r="17537" spans="2:8">
      <c r="B17537" s="186"/>
      <c r="C17537" s="183"/>
      <c r="D17537" s="183"/>
      <c r="E17537" s="185"/>
      <c r="F17537" s="185"/>
      <c r="G17537" s="180">
        <f t="shared" si="546"/>
        <v>0</v>
      </c>
      <c r="H17537" s="181">
        <f t="shared" si="547"/>
        <v>0</v>
      </c>
    </row>
    <row r="17538" spans="2:8">
      <c r="B17538" s="186"/>
      <c r="C17538" s="183"/>
      <c r="D17538" s="183"/>
      <c r="E17538" s="185"/>
      <c r="F17538" s="185"/>
      <c r="G17538" s="180">
        <f t="shared" si="546"/>
        <v>0</v>
      </c>
      <c r="H17538" s="181">
        <f t="shared" si="547"/>
        <v>0</v>
      </c>
    </row>
    <row r="17539" spans="2:8">
      <c r="B17539" s="186"/>
      <c r="C17539" s="183"/>
      <c r="D17539" s="183"/>
      <c r="E17539" s="185"/>
      <c r="F17539" s="185"/>
      <c r="G17539" s="180">
        <f t="shared" si="546"/>
        <v>0</v>
      </c>
      <c r="H17539" s="181">
        <f t="shared" si="547"/>
        <v>0</v>
      </c>
    </row>
    <row r="17540" spans="2:8">
      <c r="B17540" s="186"/>
      <c r="C17540" s="183"/>
      <c r="D17540" s="183"/>
      <c r="E17540" s="185"/>
      <c r="F17540" s="185"/>
      <c r="G17540" s="180">
        <f t="shared" si="546"/>
        <v>0</v>
      </c>
      <c r="H17540" s="181">
        <f t="shared" si="547"/>
        <v>0</v>
      </c>
    </row>
    <row r="17541" spans="2:8">
      <c r="B17541" s="186"/>
      <c r="C17541" s="183"/>
      <c r="D17541" s="183"/>
      <c r="E17541" s="185"/>
      <c r="F17541" s="185"/>
      <c r="G17541" s="180">
        <f t="shared" si="546"/>
        <v>0</v>
      </c>
      <c r="H17541" s="181">
        <f t="shared" si="547"/>
        <v>0</v>
      </c>
    </row>
    <row r="17542" spans="2:8">
      <c r="B17542" s="186"/>
      <c r="C17542" s="183"/>
      <c r="D17542" s="183"/>
      <c r="E17542" s="185"/>
      <c r="F17542" s="185"/>
      <c r="G17542" s="180">
        <f t="shared" ref="G17542:G17605" si="548">IF(ABS(F17542)&gt;ABS(E17542),ABS(F17542),ABS(E17542))</f>
        <v>0</v>
      </c>
      <c r="H17542" s="181">
        <f t="shared" ref="H17542:H17605" si="549">IF(G17542&lt;&gt;0,IF(ABS(F17542)&gt;=G17542,1,ABS(F17542/G17542)),0)</f>
        <v>0</v>
      </c>
    </row>
    <row r="17543" spans="2:8">
      <c r="B17543" s="186"/>
      <c r="C17543" s="183"/>
      <c r="D17543" s="183"/>
      <c r="E17543" s="185"/>
      <c r="F17543" s="185"/>
      <c r="G17543" s="180">
        <f t="shared" si="548"/>
        <v>0</v>
      </c>
      <c r="H17543" s="181">
        <f t="shared" si="549"/>
        <v>0</v>
      </c>
    </row>
    <row r="17544" spans="2:8">
      <c r="B17544" s="186"/>
      <c r="C17544" s="183"/>
      <c r="D17544" s="183"/>
      <c r="E17544" s="185"/>
      <c r="F17544" s="185"/>
      <c r="G17544" s="180">
        <f t="shared" si="548"/>
        <v>0</v>
      </c>
      <c r="H17544" s="181">
        <f t="shared" si="549"/>
        <v>0</v>
      </c>
    </row>
    <row r="17545" spans="2:8">
      <c r="B17545" s="186"/>
      <c r="C17545" s="183"/>
      <c r="D17545" s="183"/>
      <c r="E17545" s="185"/>
      <c r="F17545" s="185"/>
      <c r="G17545" s="180">
        <f t="shared" si="548"/>
        <v>0</v>
      </c>
      <c r="H17545" s="181">
        <f t="shared" si="549"/>
        <v>0</v>
      </c>
    </row>
    <row r="17546" spans="2:8">
      <c r="B17546" s="186"/>
      <c r="C17546" s="183"/>
      <c r="D17546" s="183"/>
      <c r="E17546" s="185"/>
      <c r="F17546" s="185"/>
      <c r="G17546" s="180">
        <f t="shared" si="548"/>
        <v>0</v>
      </c>
      <c r="H17546" s="181">
        <f t="shared" si="549"/>
        <v>0</v>
      </c>
    </row>
    <row r="17547" spans="2:8">
      <c r="B17547" s="186"/>
      <c r="C17547" s="183"/>
      <c r="D17547" s="183"/>
      <c r="E17547" s="185"/>
      <c r="F17547" s="185"/>
      <c r="G17547" s="180">
        <f t="shared" si="548"/>
        <v>0</v>
      </c>
      <c r="H17547" s="181">
        <f t="shared" si="549"/>
        <v>0</v>
      </c>
    </row>
    <row r="17548" spans="2:8">
      <c r="B17548" s="186"/>
      <c r="C17548" s="183"/>
      <c r="D17548" s="183"/>
      <c r="E17548" s="185"/>
      <c r="F17548" s="185"/>
      <c r="G17548" s="180">
        <f t="shared" si="548"/>
        <v>0</v>
      </c>
      <c r="H17548" s="181">
        <f t="shared" si="549"/>
        <v>0</v>
      </c>
    </row>
    <row r="17549" spans="2:8">
      <c r="B17549" s="186"/>
      <c r="C17549" s="183"/>
      <c r="D17549" s="183"/>
      <c r="E17549" s="185"/>
      <c r="F17549" s="185"/>
      <c r="G17549" s="180">
        <f t="shared" si="548"/>
        <v>0</v>
      </c>
      <c r="H17549" s="181">
        <f t="shared" si="549"/>
        <v>0</v>
      </c>
    </row>
    <row r="17550" spans="2:8">
      <c r="B17550" s="186"/>
      <c r="C17550" s="183"/>
      <c r="D17550" s="183"/>
      <c r="E17550" s="185"/>
      <c r="F17550" s="185"/>
      <c r="G17550" s="180">
        <f t="shared" si="548"/>
        <v>0</v>
      </c>
      <c r="H17550" s="181">
        <f t="shared" si="549"/>
        <v>0</v>
      </c>
    </row>
    <row r="17551" spans="2:8">
      <c r="B17551" s="186"/>
      <c r="C17551" s="183"/>
      <c r="D17551" s="183"/>
      <c r="E17551" s="185"/>
      <c r="F17551" s="185"/>
      <c r="G17551" s="180">
        <f t="shared" si="548"/>
        <v>0</v>
      </c>
      <c r="H17551" s="181">
        <f t="shared" si="549"/>
        <v>0</v>
      </c>
    </row>
    <row r="17552" spans="2:8">
      <c r="B17552" s="186"/>
      <c r="C17552" s="183"/>
      <c r="D17552" s="183"/>
      <c r="E17552" s="185"/>
      <c r="F17552" s="185"/>
      <c r="G17552" s="180">
        <f t="shared" si="548"/>
        <v>0</v>
      </c>
      <c r="H17552" s="181">
        <f t="shared" si="549"/>
        <v>0</v>
      </c>
    </row>
    <row r="17553" spans="2:8">
      <c r="B17553" s="186"/>
      <c r="C17553" s="183"/>
      <c r="D17553" s="183"/>
      <c r="E17553" s="185"/>
      <c r="F17553" s="185"/>
      <c r="G17553" s="180">
        <f t="shared" si="548"/>
        <v>0</v>
      </c>
      <c r="H17553" s="181">
        <f t="shared" si="549"/>
        <v>0</v>
      </c>
    </row>
    <row r="17554" spans="2:8">
      <c r="B17554" s="186"/>
      <c r="C17554" s="183"/>
      <c r="D17554" s="183"/>
      <c r="E17554" s="185"/>
      <c r="F17554" s="185"/>
      <c r="G17554" s="180">
        <f t="shared" si="548"/>
        <v>0</v>
      </c>
      <c r="H17554" s="181">
        <f t="shared" si="549"/>
        <v>0</v>
      </c>
    </row>
    <row r="17555" spans="2:8">
      <c r="B17555" s="186"/>
      <c r="C17555" s="183"/>
      <c r="D17555" s="183"/>
      <c r="E17555" s="185"/>
      <c r="F17555" s="185"/>
      <c r="G17555" s="180">
        <f t="shared" si="548"/>
        <v>0</v>
      </c>
      <c r="H17555" s="181">
        <f t="shared" si="549"/>
        <v>0</v>
      </c>
    </row>
    <row r="17556" spans="2:8">
      <c r="B17556" s="186"/>
      <c r="C17556" s="183"/>
      <c r="D17556" s="183"/>
      <c r="E17556" s="185"/>
      <c r="F17556" s="185"/>
      <c r="G17556" s="180">
        <f t="shared" si="548"/>
        <v>0</v>
      </c>
      <c r="H17556" s="181">
        <f t="shared" si="549"/>
        <v>0</v>
      </c>
    </row>
    <row r="17557" spans="2:8">
      <c r="B17557" s="186"/>
      <c r="C17557" s="183"/>
      <c r="D17557" s="183"/>
      <c r="E17557" s="185"/>
      <c r="F17557" s="185"/>
      <c r="G17557" s="180">
        <f t="shared" si="548"/>
        <v>0</v>
      </c>
      <c r="H17557" s="181">
        <f t="shared" si="549"/>
        <v>0</v>
      </c>
    </row>
    <row r="17558" spans="2:8">
      <c r="B17558" s="186"/>
      <c r="C17558" s="183"/>
      <c r="D17558" s="183"/>
      <c r="E17558" s="185"/>
      <c r="F17558" s="185"/>
      <c r="G17558" s="180">
        <f t="shared" si="548"/>
        <v>0</v>
      </c>
      <c r="H17558" s="181">
        <f t="shared" si="549"/>
        <v>0</v>
      </c>
    </row>
    <row r="17559" spans="2:8">
      <c r="B17559" s="186"/>
      <c r="C17559" s="183"/>
      <c r="D17559" s="183"/>
      <c r="E17559" s="185"/>
      <c r="F17559" s="185"/>
      <c r="G17559" s="180">
        <f t="shared" si="548"/>
        <v>0</v>
      </c>
      <c r="H17559" s="181">
        <f t="shared" si="549"/>
        <v>0</v>
      </c>
    </row>
    <row r="17560" spans="2:8">
      <c r="B17560" s="186"/>
      <c r="C17560" s="183"/>
      <c r="D17560" s="183"/>
      <c r="E17560" s="185"/>
      <c r="F17560" s="185"/>
      <c r="G17560" s="180">
        <f t="shared" si="548"/>
        <v>0</v>
      </c>
      <c r="H17560" s="181">
        <f t="shared" si="549"/>
        <v>0</v>
      </c>
    </row>
    <row r="17561" spans="2:8">
      <c r="B17561" s="186"/>
      <c r="C17561" s="183"/>
      <c r="D17561" s="183"/>
      <c r="E17561" s="185"/>
      <c r="F17561" s="185"/>
      <c r="G17561" s="180">
        <f t="shared" si="548"/>
        <v>0</v>
      </c>
      <c r="H17561" s="181">
        <f t="shared" si="549"/>
        <v>0</v>
      </c>
    </row>
    <row r="17562" spans="2:8">
      <c r="B17562" s="186"/>
      <c r="C17562" s="183"/>
      <c r="D17562" s="183"/>
      <c r="E17562" s="185"/>
      <c r="F17562" s="185"/>
      <c r="G17562" s="180">
        <f t="shared" si="548"/>
        <v>0</v>
      </c>
      <c r="H17562" s="181">
        <f t="shared" si="549"/>
        <v>0</v>
      </c>
    </row>
    <row r="17563" spans="2:8">
      <c r="B17563" s="186"/>
      <c r="C17563" s="183"/>
      <c r="D17563" s="183"/>
      <c r="E17563" s="185"/>
      <c r="F17563" s="185"/>
      <c r="G17563" s="180">
        <f t="shared" si="548"/>
        <v>0</v>
      </c>
      <c r="H17563" s="181">
        <f t="shared" si="549"/>
        <v>0</v>
      </c>
    </row>
    <row r="17564" spans="2:8">
      <c r="B17564" s="186"/>
      <c r="C17564" s="183"/>
      <c r="D17564" s="183"/>
      <c r="E17564" s="185"/>
      <c r="F17564" s="185"/>
      <c r="G17564" s="180">
        <f t="shared" si="548"/>
        <v>0</v>
      </c>
      <c r="H17564" s="181">
        <f t="shared" si="549"/>
        <v>0</v>
      </c>
    </row>
    <row r="17565" spans="2:8">
      <c r="B17565" s="186"/>
      <c r="C17565" s="183"/>
      <c r="D17565" s="183"/>
      <c r="E17565" s="185"/>
      <c r="F17565" s="185"/>
      <c r="G17565" s="180">
        <f t="shared" si="548"/>
        <v>0</v>
      </c>
      <c r="H17565" s="181">
        <f t="shared" si="549"/>
        <v>0</v>
      </c>
    </row>
    <row r="17566" spans="2:8">
      <c r="B17566" s="186"/>
      <c r="C17566" s="183"/>
      <c r="D17566" s="183"/>
      <c r="E17566" s="185"/>
      <c r="F17566" s="185"/>
      <c r="G17566" s="180">
        <f t="shared" si="548"/>
        <v>0</v>
      </c>
      <c r="H17566" s="181">
        <f t="shared" si="549"/>
        <v>0</v>
      </c>
    </row>
    <row r="17567" spans="2:8">
      <c r="B17567" s="186"/>
      <c r="C17567" s="183"/>
      <c r="D17567" s="183"/>
      <c r="E17567" s="185"/>
      <c r="F17567" s="185"/>
      <c r="G17567" s="180">
        <f t="shared" si="548"/>
        <v>0</v>
      </c>
      <c r="H17567" s="181">
        <f t="shared" si="549"/>
        <v>0</v>
      </c>
    </row>
    <row r="17568" spans="2:8">
      <c r="B17568" s="186"/>
      <c r="C17568" s="183"/>
      <c r="D17568" s="183"/>
      <c r="E17568" s="185"/>
      <c r="F17568" s="185"/>
      <c r="G17568" s="180">
        <f t="shared" si="548"/>
        <v>0</v>
      </c>
      <c r="H17568" s="181">
        <f t="shared" si="549"/>
        <v>0</v>
      </c>
    </row>
    <row r="17569" spans="2:8">
      <c r="B17569" s="186"/>
      <c r="C17569" s="183"/>
      <c r="D17569" s="183"/>
      <c r="E17569" s="185"/>
      <c r="F17569" s="185"/>
      <c r="G17569" s="180">
        <f t="shared" si="548"/>
        <v>0</v>
      </c>
      <c r="H17569" s="181">
        <f t="shared" si="549"/>
        <v>0</v>
      </c>
    </row>
    <row r="17570" spans="2:8">
      <c r="B17570" s="186"/>
      <c r="C17570" s="183"/>
      <c r="D17570" s="183"/>
      <c r="E17570" s="185"/>
      <c r="F17570" s="185"/>
      <c r="G17570" s="180">
        <f t="shared" si="548"/>
        <v>0</v>
      </c>
      <c r="H17570" s="181">
        <f t="shared" si="549"/>
        <v>0</v>
      </c>
    </row>
    <row r="17571" spans="2:8">
      <c r="B17571" s="186"/>
      <c r="C17571" s="183"/>
      <c r="D17571" s="183"/>
      <c r="E17571" s="185"/>
      <c r="F17571" s="185"/>
      <c r="G17571" s="180">
        <f t="shared" si="548"/>
        <v>0</v>
      </c>
      <c r="H17571" s="181">
        <f t="shared" si="549"/>
        <v>0</v>
      </c>
    </row>
    <row r="17572" spans="2:8">
      <c r="B17572" s="186"/>
      <c r="C17572" s="183"/>
      <c r="D17572" s="183"/>
      <c r="E17572" s="185"/>
      <c r="F17572" s="185"/>
      <c r="G17572" s="180">
        <f t="shared" si="548"/>
        <v>0</v>
      </c>
      <c r="H17572" s="181">
        <f t="shared" si="549"/>
        <v>0</v>
      </c>
    </row>
    <row r="17573" spans="2:8">
      <c r="B17573" s="186"/>
      <c r="C17573" s="183"/>
      <c r="D17573" s="183"/>
      <c r="E17573" s="185"/>
      <c r="F17573" s="185"/>
      <c r="G17573" s="180">
        <f t="shared" si="548"/>
        <v>0</v>
      </c>
      <c r="H17573" s="181">
        <f t="shared" si="549"/>
        <v>0</v>
      </c>
    </row>
    <row r="17574" spans="2:8">
      <c r="B17574" s="186"/>
      <c r="C17574" s="183"/>
      <c r="D17574" s="183"/>
      <c r="E17574" s="185"/>
      <c r="F17574" s="185"/>
      <c r="G17574" s="180">
        <f t="shared" si="548"/>
        <v>0</v>
      </c>
      <c r="H17574" s="181">
        <f t="shared" si="549"/>
        <v>0</v>
      </c>
    </row>
    <row r="17575" spans="2:8">
      <c r="B17575" s="186"/>
      <c r="C17575" s="183"/>
      <c r="D17575" s="183"/>
      <c r="E17575" s="185"/>
      <c r="F17575" s="185"/>
      <c r="G17575" s="180">
        <f t="shared" si="548"/>
        <v>0</v>
      </c>
      <c r="H17575" s="181">
        <f t="shared" si="549"/>
        <v>0</v>
      </c>
    </row>
    <row r="17576" spans="2:8">
      <c r="B17576" s="186"/>
      <c r="C17576" s="183"/>
      <c r="D17576" s="183"/>
      <c r="E17576" s="185"/>
      <c r="F17576" s="185"/>
      <c r="G17576" s="180">
        <f t="shared" si="548"/>
        <v>0</v>
      </c>
      <c r="H17576" s="181">
        <f t="shared" si="549"/>
        <v>0</v>
      </c>
    </row>
    <row r="17577" spans="2:8">
      <c r="B17577" s="186"/>
      <c r="C17577" s="183"/>
      <c r="D17577" s="183"/>
      <c r="E17577" s="185"/>
      <c r="F17577" s="185"/>
      <c r="G17577" s="180">
        <f t="shared" si="548"/>
        <v>0</v>
      </c>
      <c r="H17577" s="181">
        <f t="shared" si="549"/>
        <v>0</v>
      </c>
    </row>
    <row r="17578" spans="2:8">
      <c r="B17578" s="186"/>
      <c r="C17578" s="183"/>
      <c r="D17578" s="183"/>
      <c r="E17578" s="185"/>
      <c r="F17578" s="185"/>
      <c r="G17578" s="180">
        <f t="shared" si="548"/>
        <v>0</v>
      </c>
      <c r="H17578" s="181">
        <f t="shared" si="549"/>
        <v>0</v>
      </c>
    </row>
    <row r="17579" spans="2:8">
      <c r="B17579" s="186"/>
      <c r="C17579" s="183"/>
      <c r="D17579" s="183"/>
      <c r="E17579" s="185"/>
      <c r="F17579" s="185"/>
      <c r="G17579" s="180">
        <f t="shared" si="548"/>
        <v>0</v>
      </c>
      <c r="H17579" s="181">
        <f t="shared" si="549"/>
        <v>0</v>
      </c>
    </row>
    <row r="17580" spans="2:8">
      <c r="B17580" s="186"/>
      <c r="C17580" s="183"/>
      <c r="D17580" s="183"/>
      <c r="E17580" s="185"/>
      <c r="F17580" s="185"/>
      <c r="G17580" s="180">
        <f t="shared" si="548"/>
        <v>0</v>
      </c>
      <c r="H17580" s="181">
        <f t="shared" si="549"/>
        <v>0</v>
      </c>
    </row>
    <row r="17581" spans="2:8">
      <c r="B17581" s="186"/>
      <c r="C17581" s="183"/>
      <c r="D17581" s="183"/>
      <c r="E17581" s="185"/>
      <c r="F17581" s="185"/>
      <c r="G17581" s="180">
        <f t="shared" si="548"/>
        <v>0</v>
      </c>
      <c r="H17581" s="181">
        <f t="shared" si="549"/>
        <v>0</v>
      </c>
    </row>
    <row r="17582" spans="2:8">
      <c r="B17582" s="186"/>
      <c r="C17582" s="183"/>
      <c r="D17582" s="183"/>
      <c r="E17582" s="185"/>
      <c r="F17582" s="185"/>
      <c r="G17582" s="180">
        <f t="shared" si="548"/>
        <v>0</v>
      </c>
      <c r="H17582" s="181">
        <f t="shared" si="549"/>
        <v>0</v>
      </c>
    </row>
    <row r="17583" spans="2:8">
      <c r="B17583" s="186"/>
      <c r="C17583" s="183"/>
      <c r="D17583" s="183"/>
      <c r="E17583" s="185"/>
      <c r="F17583" s="185"/>
      <c r="G17583" s="180">
        <f t="shared" si="548"/>
        <v>0</v>
      </c>
      <c r="H17583" s="181">
        <f t="shared" si="549"/>
        <v>0</v>
      </c>
    </row>
    <row r="17584" spans="2:8">
      <c r="B17584" s="186"/>
      <c r="C17584" s="183"/>
      <c r="D17584" s="183"/>
      <c r="E17584" s="185"/>
      <c r="F17584" s="185"/>
      <c r="G17584" s="180">
        <f t="shared" si="548"/>
        <v>0</v>
      </c>
      <c r="H17584" s="181">
        <f t="shared" si="549"/>
        <v>0</v>
      </c>
    </row>
    <row r="17585" spans="2:8">
      <c r="B17585" s="186"/>
      <c r="C17585" s="183"/>
      <c r="D17585" s="183"/>
      <c r="E17585" s="185"/>
      <c r="F17585" s="185"/>
      <c r="G17585" s="180">
        <f t="shared" si="548"/>
        <v>0</v>
      </c>
      <c r="H17585" s="181">
        <f t="shared" si="549"/>
        <v>0</v>
      </c>
    </row>
    <row r="17586" spans="2:8">
      <c r="B17586" s="186"/>
      <c r="C17586" s="183"/>
      <c r="D17586" s="183"/>
      <c r="E17586" s="185"/>
      <c r="F17586" s="185"/>
      <c r="G17586" s="180">
        <f t="shared" si="548"/>
        <v>0</v>
      </c>
      <c r="H17586" s="181">
        <f t="shared" si="549"/>
        <v>0</v>
      </c>
    </row>
    <row r="17587" spans="2:8">
      <c r="B17587" s="186"/>
      <c r="C17587" s="183"/>
      <c r="D17587" s="183"/>
      <c r="E17587" s="185"/>
      <c r="F17587" s="185"/>
      <c r="G17587" s="180">
        <f t="shared" si="548"/>
        <v>0</v>
      </c>
      <c r="H17587" s="181">
        <f t="shared" si="549"/>
        <v>0</v>
      </c>
    </row>
    <row r="17588" spans="2:8">
      <c r="B17588" s="186"/>
      <c r="C17588" s="183"/>
      <c r="D17588" s="183"/>
      <c r="E17588" s="185"/>
      <c r="F17588" s="185"/>
      <c r="G17588" s="180">
        <f t="shared" si="548"/>
        <v>0</v>
      </c>
      <c r="H17588" s="181">
        <f t="shared" si="549"/>
        <v>0</v>
      </c>
    </row>
    <row r="17589" spans="2:8">
      <c r="B17589" s="186"/>
      <c r="C17589" s="183"/>
      <c r="D17589" s="183"/>
      <c r="E17589" s="185"/>
      <c r="F17589" s="185"/>
      <c r="G17589" s="180">
        <f t="shared" si="548"/>
        <v>0</v>
      </c>
      <c r="H17589" s="181">
        <f t="shared" si="549"/>
        <v>0</v>
      </c>
    </row>
    <row r="17590" spans="2:8">
      <c r="B17590" s="186"/>
      <c r="C17590" s="183"/>
      <c r="D17590" s="183"/>
      <c r="E17590" s="185"/>
      <c r="F17590" s="185"/>
      <c r="G17590" s="180">
        <f t="shared" si="548"/>
        <v>0</v>
      </c>
      <c r="H17590" s="181">
        <f t="shared" si="549"/>
        <v>0</v>
      </c>
    </row>
    <row r="17591" spans="2:8">
      <c r="B17591" s="186"/>
      <c r="C17591" s="183"/>
      <c r="D17591" s="183"/>
      <c r="E17591" s="185"/>
      <c r="F17591" s="185"/>
      <c r="G17591" s="180">
        <f t="shared" si="548"/>
        <v>0</v>
      </c>
      <c r="H17591" s="181">
        <f t="shared" si="549"/>
        <v>0</v>
      </c>
    </row>
    <row r="17592" spans="2:8">
      <c r="B17592" s="186"/>
      <c r="C17592" s="183"/>
      <c r="D17592" s="183"/>
      <c r="E17592" s="185"/>
      <c r="F17592" s="185"/>
      <c r="G17592" s="180">
        <f t="shared" si="548"/>
        <v>0</v>
      </c>
      <c r="H17592" s="181">
        <f t="shared" si="549"/>
        <v>0</v>
      </c>
    </row>
    <row r="17593" spans="2:8">
      <c r="B17593" s="186"/>
      <c r="C17593" s="183"/>
      <c r="D17593" s="183"/>
      <c r="E17593" s="185"/>
      <c r="F17593" s="185"/>
      <c r="G17593" s="180">
        <f t="shared" si="548"/>
        <v>0</v>
      </c>
      <c r="H17593" s="181">
        <f t="shared" si="549"/>
        <v>0</v>
      </c>
    </row>
    <row r="17594" spans="2:8">
      <c r="B17594" s="186"/>
      <c r="C17594" s="183"/>
      <c r="D17594" s="183"/>
      <c r="E17594" s="185"/>
      <c r="F17594" s="185"/>
      <c r="G17594" s="180">
        <f t="shared" si="548"/>
        <v>0</v>
      </c>
      <c r="H17594" s="181">
        <f t="shared" si="549"/>
        <v>0</v>
      </c>
    </row>
    <row r="17595" spans="2:8">
      <c r="B17595" s="186"/>
      <c r="C17595" s="183"/>
      <c r="D17595" s="183"/>
      <c r="E17595" s="185"/>
      <c r="F17595" s="185"/>
      <c r="G17595" s="180">
        <f t="shared" si="548"/>
        <v>0</v>
      </c>
      <c r="H17595" s="181">
        <f t="shared" si="549"/>
        <v>0</v>
      </c>
    </row>
    <row r="17596" spans="2:8">
      <c r="B17596" s="186"/>
      <c r="C17596" s="183"/>
      <c r="D17596" s="183"/>
      <c r="E17596" s="185"/>
      <c r="F17596" s="185"/>
      <c r="G17596" s="180">
        <f t="shared" si="548"/>
        <v>0</v>
      </c>
      <c r="H17596" s="181">
        <f t="shared" si="549"/>
        <v>0</v>
      </c>
    </row>
    <row r="17597" spans="2:8">
      <c r="B17597" s="186"/>
      <c r="C17597" s="183"/>
      <c r="D17597" s="183"/>
      <c r="E17597" s="185"/>
      <c r="F17597" s="185"/>
      <c r="G17597" s="180">
        <f t="shared" si="548"/>
        <v>0</v>
      </c>
      <c r="H17597" s="181">
        <f t="shared" si="549"/>
        <v>0</v>
      </c>
    </row>
    <row r="17598" spans="2:8">
      <c r="B17598" s="186"/>
      <c r="C17598" s="183"/>
      <c r="D17598" s="183"/>
      <c r="E17598" s="185"/>
      <c r="F17598" s="185"/>
      <c r="G17598" s="180">
        <f t="shared" si="548"/>
        <v>0</v>
      </c>
      <c r="H17598" s="181">
        <f t="shared" si="549"/>
        <v>0</v>
      </c>
    </row>
    <row r="17599" spans="2:8">
      <c r="B17599" s="186"/>
      <c r="C17599" s="183"/>
      <c r="D17599" s="183"/>
      <c r="E17599" s="185"/>
      <c r="F17599" s="185"/>
      <c r="G17599" s="180">
        <f t="shared" si="548"/>
        <v>0</v>
      </c>
      <c r="H17599" s="181">
        <f t="shared" si="549"/>
        <v>0</v>
      </c>
    </row>
    <row r="17600" spans="2:8">
      <c r="B17600" s="186"/>
      <c r="C17600" s="183"/>
      <c r="D17600" s="183"/>
      <c r="E17600" s="185"/>
      <c r="F17600" s="185"/>
      <c r="G17600" s="180">
        <f t="shared" si="548"/>
        <v>0</v>
      </c>
      <c r="H17600" s="181">
        <f t="shared" si="549"/>
        <v>0</v>
      </c>
    </row>
    <row r="17601" spans="2:8">
      <c r="B17601" s="186"/>
      <c r="C17601" s="183"/>
      <c r="D17601" s="183"/>
      <c r="E17601" s="185"/>
      <c r="F17601" s="185"/>
      <c r="G17601" s="180">
        <f t="shared" si="548"/>
        <v>0</v>
      </c>
      <c r="H17601" s="181">
        <f t="shared" si="549"/>
        <v>0</v>
      </c>
    </row>
    <row r="17602" spans="2:8">
      <c r="B17602" s="186"/>
      <c r="C17602" s="183"/>
      <c r="D17602" s="183"/>
      <c r="E17602" s="185"/>
      <c r="F17602" s="185"/>
      <c r="G17602" s="180">
        <f t="shared" si="548"/>
        <v>0</v>
      </c>
      <c r="H17602" s="181">
        <f t="shared" si="549"/>
        <v>0</v>
      </c>
    </row>
    <row r="17603" spans="2:8">
      <c r="B17603" s="186"/>
      <c r="C17603" s="183"/>
      <c r="D17603" s="183"/>
      <c r="E17603" s="185"/>
      <c r="F17603" s="185"/>
      <c r="G17603" s="180">
        <f t="shared" si="548"/>
        <v>0</v>
      </c>
      <c r="H17603" s="181">
        <f t="shared" si="549"/>
        <v>0</v>
      </c>
    </row>
    <row r="17604" spans="2:8">
      <c r="B17604" s="186"/>
      <c r="C17604" s="183"/>
      <c r="D17604" s="183"/>
      <c r="E17604" s="185"/>
      <c r="F17604" s="185"/>
      <c r="G17604" s="180">
        <f t="shared" si="548"/>
        <v>0</v>
      </c>
      <c r="H17604" s="181">
        <f t="shared" si="549"/>
        <v>0</v>
      </c>
    </row>
    <row r="17605" spans="2:8">
      <c r="B17605" s="186"/>
      <c r="C17605" s="183"/>
      <c r="D17605" s="183"/>
      <c r="E17605" s="185"/>
      <c r="F17605" s="185"/>
      <c r="G17605" s="180">
        <f t="shared" si="548"/>
        <v>0</v>
      </c>
      <c r="H17605" s="181">
        <f t="shared" si="549"/>
        <v>0</v>
      </c>
    </row>
    <row r="17606" spans="2:8">
      <c r="B17606" s="186"/>
      <c r="C17606" s="183"/>
      <c r="D17606" s="183"/>
      <c r="E17606" s="185"/>
      <c r="F17606" s="185"/>
      <c r="G17606" s="180">
        <f t="shared" ref="G17606:G17669" si="550">IF(ABS(F17606)&gt;ABS(E17606),ABS(F17606),ABS(E17606))</f>
        <v>0</v>
      </c>
      <c r="H17606" s="181">
        <f t="shared" ref="H17606:H17669" si="551">IF(G17606&lt;&gt;0,IF(ABS(F17606)&gt;=G17606,1,ABS(F17606/G17606)),0)</f>
        <v>0</v>
      </c>
    </row>
    <row r="17607" spans="2:8">
      <c r="B17607" s="186"/>
      <c r="C17607" s="183"/>
      <c r="D17607" s="183"/>
      <c r="E17607" s="185"/>
      <c r="F17607" s="185"/>
      <c r="G17607" s="180">
        <f t="shared" si="550"/>
        <v>0</v>
      </c>
      <c r="H17607" s="181">
        <f t="shared" si="551"/>
        <v>0</v>
      </c>
    </row>
    <row r="17608" spans="2:8">
      <c r="B17608" s="186"/>
      <c r="C17608" s="183"/>
      <c r="D17608" s="183"/>
      <c r="E17608" s="185"/>
      <c r="F17608" s="185"/>
      <c r="G17608" s="180">
        <f t="shared" si="550"/>
        <v>0</v>
      </c>
      <c r="H17608" s="181">
        <f t="shared" si="551"/>
        <v>0</v>
      </c>
    </row>
    <row r="17609" spans="2:8">
      <c r="B17609" s="186"/>
      <c r="C17609" s="183"/>
      <c r="D17609" s="183"/>
      <c r="E17609" s="185"/>
      <c r="F17609" s="185"/>
      <c r="G17609" s="180">
        <f t="shared" si="550"/>
        <v>0</v>
      </c>
      <c r="H17609" s="181">
        <f t="shared" si="551"/>
        <v>0</v>
      </c>
    </row>
    <row r="17610" spans="2:8">
      <c r="B17610" s="186"/>
      <c r="C17610" s="183"/>
      <c r="D17610" s="183"/>
      <c r="E17610" s="185"/>
      <c r="F17610" s="185"/>
      <c r="G17610" s="180">
        <f t="shared" si="550"/>
        <v>0</v>
      </c>
      <c r="H17610" s="181">
        <f t="shared" si="551"/>
        <v>0</v>
      </c>
    </row>
    <row r="17611" spans="2:8">
      <c r="B17611" s="186"/>
      <c r="C17611" s="183"/>
      <c r="D17611" s="183"/>
      <c r="E17611" s="185"/>
      <c r="F17611" s="185"/>
      <c r="G17611" s="180">
        <f t="shared" si="550"/>
        <v>0</v>
      </c>
      <c r="H17611" s="181">
        <f t="shared" si="551"/>
        <v>0</v>
      </c>
    </row>
    <row r="17612" spans="2:8">
      <c r="B17612" s="186"/>
      <c r="C17612" s="183"/>
      <c r="D17612" s="183"/>
      <c r="E17612" s="185"/>
      <c r="F17612" s="185"/>
      <c r="G17612" s="180">
        <f t="shared" si="550"/>
        <v>0</v>
      </c>
      <c r="H17612" s="181">
        <f t="shared" si="551"/>
        <v>0</v>
      </c>
    </row>
    <row r="17613" spans="2:8">
      <c r="B17613" s="186"/>
      <c r="C17613" s="183"/>
      <c r="D17613" s="183"/>
      <c r="E17613" s="185"/>
      <c r="F17613" s="185"/>
      <c r="G17613" s="180">
        <f t="shared" si="550"/>
        <v>0</v>
      </c>
      <c r="H17613" s="181">
        <f t="shared" si="551"/>
        <v>0</v>
      </c>
    </row>
    <row r="17614" spans="2:8">
      <c r="B17614" s="186"/>
      <c r="C17614" s="183"/>
      <c r="D17614" s="183"/>
      <c r="E17614" s="185"/>
      <c r="F17614" s="185"/>
      <c r="G17614" s="180">
        <f t="shared" si="550"/>
        <v>0</v>
      </c>
      <c r="H17614" s="181">
        <f t="shared" si="551"/>
        <v>0</v>
      </c>
    </row>
    <row r="17615" spans="2:8">
      <c r="B17615" s="186"/>
      <c r="C17615" s="183"/>
      <c r="D17615" s="183"/>
      <c r="E17615" s="185"/>
      <c r="F17615" s="185"/>
      <c r="G17615" s="180">
        <f t="shared" si="550"/>
        <v>0</v>
      </c>
      <c r="H17615" s="181">
        <f t="shared" si="551"/>
        <v>0</v>
      </c>
    </row>
    <row r="17616" spans="2:8">
      <c r="B17616" s="186"/>
      <c r="C17616" s="183"/>
      <c r="D17616" s="183"/>
      <c r="E17616" s="185"/>
      <c r="F17616" s="185"/>
      <c r="G17616" s="180">
        <f t="shared" si="550"/>
        <v>0</v>
      </c>
      <c r="H17616" s="181">
        <f t="shared" si="551"/>
        <v>0</v>
      </c>
    </row>
    <row r="17617" spans="2:8">
      <c r="B17617" s="186"/>
      <c r="C17617" s="183"/>
      <c r="D17617" s="183"/>
      <c r="E17617" s="185"/>
      <c r="F17617" s="185"/>
      <c r="G17617" s="180">
        <f t="shared" si="550"/>
        <v>0</v>
      </c>
      <c r="H17617" s="181">
        <f t="shared" si="551"/>
        <v>0</v>
      </c>
    </row>
    <row r="17618" spans="2:8">
      <c r="B17618" s="186"/>
      <c r="C17618" s="183"/>
      <c r="D17618" s="183"/>
      <c r="E17618" s="185"/>
      <c r="F17618" s="185"/>
      <c r="G17618" s="180">
        <f t="shared" si="550"/>
        <v>0</v>
      </c>
      <c r="H17618" s="181">
        <f t="shared" si="551"/>
        <v>0</v>
      </c>
    </row>
    <row r="17619" spans="2:8">
      <c r="B17619" s="186"/>
      <c r="C17619" s="183"/>
      <c r="D17619" s="183"/>
      <c r="E17619" s="185"/>
      <c r="F17619" s="185"/>
      <c r="G17619" s="180">
        <f t="shared" si="550"/>
        <v>0</v>
      </c>
      <c r="H17619" s="181">
        <f t="shared" si="551"/>
        <v>0</v>
      </c>
    </row>
    <row r="17620" spans="2:8">
      <c r="B17620" s="186"/>
      <c r="C17620" s="183"/>
      <c r="D17620" s="183"/>
      <c r="E17620" s="185"/>
      <c r="F17620" s="185"/>
      <c r="G17620" s="180">
        <f t="shared" si="550"/>
        <v>0</v>
      </c>
      <c r="H17620" s="181">
        <f t="shared" si="551"/>
        <v>0</v>
      </c>
    </row>
    <row r="17621" spans="2:8">
      <c r="B17621" s="186"/>
      <c r="C17621" s="183"/>
      <c r="D17621" s="183"/>
      <c r="E17621" s="185"/>
      <c r="F17621" s="185"/>
      <c r="G17621" s="180">
        <f t="shared" si="550"/>
        <v>0</v>
      </c>
      <c r="H17621" s="181">
        <f t="shared" si="551"/>
        <v>0</v>
      </c>
    </row>
    <row r="17622" spans="2:8">
      <c r="B17622" s="186"/>
      <c r="C17622" s="183"/>
      <c r="D17622" s="183"/>
      <c r="E17622" s="185"/>
      <c r="F17622" s="185"/>
      <c r="G17622" s="180">
        <f t="shared" si="550"/>
        <v>0</v>
      </c>
      <c r="H17622" s="181">
        <f t="shared" si="551"/>
        <v>0</v>
      </c>
    </row>
    <row r="17623" spans="2:8">
      <c r="B17623" s="186"/>
      <c r="C17623" s="183"/>
      <c r="D17623" s="183"/>
      <c r="E17623" s="185"/>
      <c r="F17623" s="185"/>
      <c r="G17623" s="180">
        <f t="shared" si="550"/>
        <v>0</v>
      </c>
      <c r="H17623" s="181">
        <f t="shared" si="551"/>
        <v>0</v>
      </c>
    </row>
    <row r="17624" spans="2:8">
      <c r="B17624" s="186"/>
      <c r="C17624" s="183"/>
      <c r="D17624" s="183"/>
      <c r="E17624" s="185"/>
      <c r="F17624" s="185"/>
      <c r="G17624" s="180">
        <f t="shared" si="550"/>
        <v>0</v>
      </c>
      <c r="H17624" s="181">
        <f t="shared" si="551"/>
        <v>0</v>
      </c>
    </row>
    <row r="17625" spans="2:8">
      <c r="B17625" s="186"/>
      <c r="C17625" s="183"/>
      <c r="D17625" s="183"/>
      <c r="E17625" s="185"/>
      <c r="F17625" s="185"/>
      <c r="G17625" s="180">
        <f t="shared" si="550"/>
        <v>0</v>
      </c>
      <c r="H17625" s="181">
        <f t="shared" si="551"/>
        <v>0</v>
      </c>
    </row>
    <row r="17626" spans="2:8">
      <c r="B17626" s="186"/>
      <c r="C17626" s="183"/>
      <c r="D17626" s="183"/>
      <c r="E17626" s="185"/>
      <c r="F17626" s="185"/>
      <c r="G17626" s="180">
        <f t="shared" si="550"/>
        <v>0</v>
      </c>
      <c r="H17626" s="181">
        <f t="shared" si="551"/>
        <v>0</v>
      </c>
    </row>
    <row r="17627" spans="2:8">
      <c r="B17627" s="186"/>
      <c r="C17627" s="183"/>
      <c r="D17627" s="183"/>
      <c r="E17627" s="185"/>
      <c r="F17627" s="185"/>
      <c r="G17627" s="180">
        <f t="shared" si="550"/>
        <v>0</v>
      </c>
      <c r="H17627" s="181">
        <f t="shared" si="551"/>
        <v>0</v>
      </c>
    </row>
    <row r="17628" spans="2:8">
      <c r="B17628" s="186"/>
      <c r="C17628" s="183"/>
      <c r="D17628" s="183"/>
      <c r="E17628" s="185"/>
      <c r="F17628" s="185"/>
      <c r="G17628" s="180">
        <f t="shared" si="550"/>
        <v>0</v>
      </c>
      <c r="H17628" s="181">
        <f t="shared" si="551"/>
        <v>0</v>
      </c>
    </row>
    <row r="17629" spans="2:8">
      <c r="B17629" s="186"/>
      <c r="C17629" s="183"/>
      <c r="D17629" s="183"/>
      <c r="E17629" s="185"/>
      <c r="F17629" s="185"/>
      <c r="G17629" s="180">
        <f t="shared" si="550"/>
        <v>0</v>
      </c>
      <c r="H17629" s="181">
        <f t="shared" si="551"/>
        <v>0</v>
      </c>
    </row>
    <row r="17630" spans="2:8">
      <c r="B17630" s="186"/>
      <c r="C17630" s="183"/>
      <c r="D17630" s="183"/>
      <c r="E17630" s="185"/>
      <c r="F17630" s="185"/>
      <c r="G17630" s="180">
        <f t="shared" si="550"/>
        <v>0</v>
      </c>
      <c r="H17630" s="181">
        <f t="shared" si="551"/>
        <v>0</v>
      </c>
    </row>
    <row r="17631" spans="2:8">
      <c r="B17631" s="186"/>
      <c r="C17631" s="183"/>
      <c r="D17631" s="183"/>
      <c r="E17631" s="185"/>
      <c r="F17631" s="185"/>
      <c r="G17631" s="180">
        <f t="shared" si="550"/>
        <v>0</v>
      </c>
      <c r="H17631" s="181">
        <f t="shared" si="551"/>
        <v>0</v>
      </c>
    </row>
    <row r="17632" spans="2:8">
      <c r="B17632" s="186"/>
      <c r="C17632" s="183"/>
      <c r="D17632" s="183"/>
      <c r="E17632" s="185"/>
      <c r="F17632" s="185"/>
      <c r="G17632" s="180">
        <f t="shared" si="550"/>
        <v>0</v>
      </c>
      <c r="H17632" s="181">
        <f t="shared" si="551"/>
        <v>0</v>
      </c>
    </row>
    <row r="17633" spans="2:8">
      <c r="B17633" s="186"/>
      <c r="C17633" s="183"/>
      <c r="D17633" s="183"/>
      <c r="E17633" s="185"/>
      <c r="F17633" s="185"/>
      <c r="G17633" s="180">
        <f t="shared" si="550"/>
        <v>0</v>
      </c>
      <c r="H17633" s="181">
        <f t="shared" si="551"/>
        <v>0</v>
      </c>
    </row>
    <row r="17634" spans="2:8">
      <c r="B17634" s="186"/>
      <c r="C17634" s="183"/>
      <c r="D17634" s="183"/>
      <c r="E17634" s="185"/>
      <c r="F17634" s="185"/>
      <c r="G17634" s="180">
        <f t="shared" si="550"/>
        <v>0</v>
      </c>
      <c r="H17634" s="181">
        <f t="shared" si="551"/>
        <v>0</v>
      </c>
    </row>
    <row r="17635" spans="2:8">
      <c r="B17635" s="186"/>
      <c r="C17635" s="183"/>
      <c r="D17635" s="183"/>
      <c r="E17635" s="185"/>
      <c r="F17635" s="185"/>
      <c r="G17635" s="180">
        <f t="shared" si="550"/>
        <v>0</v>
      </c>
      <c r="H17635" s="181">
        <f t="shared" si="551"/>
        <v>0</v>
      </c>
    </row>
    <row r="17636" spans="2:8">
      <c r="B17636" s="186"/>
      <c r="C17636" s="183"/>
      <c r="D17636" s="183"/>
      <c r="E17636" s="185"/>
      <c r="F17636" s="185"/>
      <c r="G17636" s="180">
        <f t="shared" si="550"/>
        <v>0</v>
      </c>
      <c r="H17636" s="181">
        <f t="shared" si="551"/>
        <v>0</v>
      </c>
    </row>
    <row r="17637" spans="2:8">
      <c r="B17637" s="186"/>
      <c r="C17637" s="183"/>
      <c r="D17637" s="183"/>
      <c r="E17637" s="185"/>
      <c r="F17637" s="185"/>
      <c r="G17637" s="180">
        <f t="shared" si="550"/>
        <v>0</v>
      </c>
      <c r="H17637" s="181">
        <f t="shared" si="551"/>
        <v>0</v>
      </c>
    </row>
    <row r="17638" spans="2:8">
      <c r="B17638" s="186"/>
      <c r="C17638" s="183"/>
      <c r="D17638" s="183"/>
      <c r="E17638" s="185"/>
      <c r="F17638" s="185"/>
      <c r="G17638" s="180">
        <f t="shared" si="550"/>
        <v>0</v>
      </c>
      <c r="H17638" s="181">
        <f t="shared" si="551"/>
        <v>0</v>
      </c>
    </row>
    <row r="17639" spans="2:8">
      <c r="B17639" s="186"/>
      <c r="C17639" s="183"/>
      <c r="D17639" s="183"/>
      <c r="E17639" s="185"/>
      <c r="F17639" s="185"/>
      <c r="G17639" s="180">
        <f t="shared" si="550"/>
        <v>0</v>
      </c>
      <c r="H17639" s="181">
        <f t="shared" si="551"/>
        <v>0</v>
      </c>
    </row>
    <row r="17640" spans="2:8">
      <c r="B17640" s="186"/>
      <c r="C17640" s="183"/>
      <c r="D17640" s="183"/>
      <c r="E17640" s="185"/>
      <c r="F17640" s="185"/>
      <c r="G17640" s="180">
        <f t="shared" si="550"/>
        <v>0</v>
      </c>
      <c r="H17640" s="181">
        <f t="shared" si="551"/>
        <v>0</v>
      </c>
    </row>
    <row r="17641" spans="2:8">
      <c r="B17641" s="186"/>
      <c r="C17641" s="183"/>
      <c r="D17641" s="183"/>
      <c r="E17641" s="185"/>
      <c r="F17641" s="185"/>
      <c r="G17641" s="180">
        <f t="shared" si="550"/>
        <v>0</v>
      </c>
      <c r="H17641" s="181">
        <f t="shared" si="551"/>
        <v>0</v>
      </c>
    </row>
    <row r="17642" spans="2:8">
      <c r="B17642" s="186"/>
      <c r="C17642" s="183"/>
      <c r="D17642" s="183"/>
      <c r="E17642" s="185"/>
      <c r="F17642" s="185"/>
      <c r="G17642" s="180">
        <f t="shared" si="550"/>
        <v>0</v>
      </c>
      <c r="H17642" s="181">
        <f t="shared" si="551"/>
        <v>0</v>
      </c>
    </row>
    <row r="17643" spans="2:8">
      <c r="B17643" s="186"/>
      <c r="C17643" s="183"/>
      <c r="D17643" s="183"/>
      <c r="E17643" s="185"/>
      <c r="F17643" s="185"/>
      <c r="G17643" s="180">
        <f t="shared" si="550"/>
        <v>0</v>
      </c>
      <c r="H17643" s="181">
        <f t="shared" si="551"/>
        <v>0</v>
      </c>
    </row>
    <row r="17644" spans="2:8">
      <c r="B17644" s="186"/>
      <c r="C17644" s="183"/>
      <c r="D17644" s="183"/>
      <c r="E17644" s="185"/>
      <c r="F17644" s="185"/>
      <c r="G17644" s="180">
        <f t="shared" si="550"/>
        <v>0</v>
      </c>
      <c r="H17644" s="181">
        <f t="shared" si="551"/>
        <v>0</v>
      </c>
    </row>
    <row r="17645" spans="2:8">
      <c r="B17645" s="186"/>
      <c r="C17645" s="183"/>
      <c r="D17645" s="183"/>
      <c r="E17645" s="185"/>
      <c r="F17645" s="185"/>
      <c r="G17645" s="180">
        <f t="shared" si="550"/>
        <v>0</v>
      </c>
      <c r="H17645" s="181">
        <f t="shared" si="551"/>
        <v>0</v>
      </c>
    </row>
    <row r="17646" spans="2:8">
      <c r="B17646" s="186"/>
      <c r="C17646" s="183"/>
      <c r="D17646" s="183"/>
      <c r="E17646" s="185"/>
      <c r="F17646" s="185"/>
      <c r="G17646" s="180">
        <f t="shared" si="550"/>
        <v>0</v>
      </c>
      <c r="H17646" s="181">
        <f t="shared" si="551"/>
        <v>0</v>
      </c>
    </row>
    <row r="17647" spans="2:8">
      <c r="B17647" s="186"/>
      <c r="C17647" s="183"/>
      <c r="D17647" s="183"/>
      <c r="E17647" s="185"/>
      <c r="F17647" s="185"/>
      <c r="G17647" s="180">
        <f t="shared" si="550"/>
        <v>0</v>
      </c>
      <c r="H17647" s="181">
        <f t="shared" si="551"/>
        <v>0</v>
      </c>
    </row>
    <row r="17648" spans="2:8">
      <c r="B17648" s="186"/>
      <c r="C17648" s="183"/>
      <c r="D17648" s="183"/>
      <c r="E17648" s="185"/>
      <c r="F17648" s="185"/>
      <c r="G17648" s="180">
        <f t="shared" si="550"/>
        <v>0</v>
      </c>
      <c r="H17648" s="181">
        <f t="shared" si="551"/>
        <v>0</v>
      </c>
    </row>
    <row r="17649" spans="2:8">
      <c r="B17649" s="186"/>
      <c r="C17649" s="183"/>
      <c r="D17649" s="183"/>
      <c r="E17649" s="185"/>
      <c r="F17649" s="185"/>
      <c r="G17649" s="180">
        <f t="shared" si="550"/>
        <v>0</v>
      </c>
      <c r="H17649" s="181">
        <f t="shared" si="551"/>
        <v>0</v>
      </c>
    </row>
    <row r="17650" spans="2:8">
      <c r="B17650" s="186"/>
      <c r="C17650" s="183"/>
      <c r="D17650" s="183"/>
      <c r="E17650" s="185"/>
      <c r="F17650" s="185"/>
      <c r="G17650" s="180">
        <f t="shared" si="550"/>
        <v>0</v>
      </c>
      <c r="H17650" s="181">
        <f t="shared" si="551"/>
        <v>0</v>
      </c>
    </row>
    <row r="17651" spans="2:8">
      <c r="B17651" s="186"/>
      <c r="C17651" s="183"/>
      <c r="D17651" s="183"/>
      <c r="E17651" s="185"/>
      <c r="F17651" s="185"/>
      <c r="G17651" s="180">
        <f t="shared" si="550"/>
        <v>0</v>
      </c>
      <c r="H17651" s="181">
        <f t="shared" si="551"/>
        <v>0</v>
      </c>
    </row>
    <row r="17652" spans="2:8">
      <c r="B17652" s="186"/>
      <c r="C17652" s="183"/>
      <c r="D17652" s="183"/>
      <c r="E17652" s="185"/>
      <c r="F17652" s="185"/>
      <c r="G17652" s="180">
        <f t="shared" si="550"/>
        <v>0</v>
      </c>
      <c r="H17652" s="181">
        <f t="shared" si="551"/>
        <v>0</v>
      </c>
    </row>
    <row r="17653" spans="2:8">
      <c r="B17653" s="186"/>
      <c r="C17653" s="183"/>
      <c r="D17653" s="183"/>
      <c r="E17653" s="185"/>
      <c r="F17653" s="185"/>
      <c r="G17653" s="180">
        <f t="shared" si="550"/>
        <v>0</v>
      </c>
      <c r="H17653" s="181">
        <f t="shared" si="551"/>
        <v>0</v>
      </c>
    </row>
    <row r="17654" spans="2:8">
      <c r="B17654" s="186"/>
      <c r="C17654" s="183"/>
      <c r="D17654" s="183"/>
      <c r="E17654" s="185"/>
      <c r="F17654" s="185"/>
      <c r="G17654" s="180">
        <f t="shared" si="550"/>
        <v>0</v>
      </c>
      <c r="H17654" s="181">
        <f t="shared" si="551"/>
        <v>0</v>
      </c>
    </row>
    <row r="17655" spans="2:8">
      <c r="B17655" s="186"/>
      <c r="C17655" s="183"/>
      <c r="D17655" s="183"/>
      <c r="E17655" s="185"/>
      <c r="F17655" s="185"/>
      <c r="G17655" s="180">
        <f t="shared" si="550"/>
        <v>0</v>
      </c>
      <c r="H17655" s="181">
        <f t="shared" si="551"/>
        <v>0</v>
      </c>
    </row>
    <row r="17656" spans="2:8">
      <c r="B17656" s="186"/>
      <c r="C17656" s="183"/>
      <c r="D17656" s="183"/>
      <c r="E17656" s="185"/>
      <c r="F17656" s="185"/>
      <c r="G17656" s="180">
        <f t="shared" si="550"/>
        <v>0</v>
      </c>
      <c r="H17656" s="181">
        <f t="shared" si="551"/>
        <v>0</v>
      </c>
    </row>
    <row r="17657" spans="2:8">
      <c r="B17657" s="186"/>
      <c r="C17657" s="183"/>
      <c r="D17657" s="183"/>
      <c r="E17657" s="185"/>
      <c r="F17657" s="185"/>
      <c r="G17657" s="180">
        <f t="shared" si="550"/>
        <v>0</v>
      </c>
      <c r="H17657" s="181">
        <f t="shared" si="551"/>
        <v>0</v>
      </c>
    </row>
    <row r="17658" spans="2:8">
      <c r="B17658" s="186"/>
      <c r="C17658" s="183"/>
      <c r="D17658" s="183"/>
      <c r="E17658" s="185"/>
      <c r="F17658" s="185"/>
      <c r="G17658" s="180">
        <f t="shared" si="550"/>
        <v>0</v>
      </c>
      <c r="H17658" s="181">
        <f t="shared" si="551"/>
        <v>0</v>
      </c>
    </row>
    <row r="17659" spans="2:8">
      <c r="B17659" s="186"/>
      <c r="C17659" s="183"/>
      <c r="D17659" s="183"/>
      <c r="E17659" s="185"/>
      <c r="F17659" s="185"/>
      <c r="G17659" s="180">
        <f t="shared" si="550"/>
        <v>0</v>
      </c>
      <c r="H17659" s="181">
        <f t="shared" si="551"/>
        <v>0</v>
      </c>
    </row>
    <row r="17660" spans="2:8">
      <c r="B17660" s="186"/>
      <c r="C17660" s="183"/>
      <c r="D17660" s="183"/>
      <c r="E17660" s="185"/>
      <c r="F17660" s="185"/>
      <c r="G17660" s="180">
        <f t="shared" si="550"/>
        <v>0</v>
      </c>
      <c r="H17660" s="181">
        <f t="shared" si="551"/>
        <v>0</v>
      </c>
    </row>
    <row r="17661" spans="2:8">
      <c r="B17661" s="186"/>
      <c r="C17661" s="183"/>
      <c r="D17661" s="183"/>
      <c r="E17661" s="185"/>
      <c r="F17661" s="185"/>
      <c r="G17661" s="180">
        <f t="shared" si="550"/>
        <v>0</v>
      </c>
      <c r="H17661" s="181">
        <f t="shared" si="551"/>
        <v>0</v>
      </c>
    </row>
    <row r="17662" spans="2:8">
      <c r="B17662" s="186"/>
      <c r="C17662" s="183"/>
      <c r="D17662" s="183"/>
      <c r="E17662" s="185"/>
      <c r="F17662" s="185"/>
      <c r="G17662" s="180">
        <f t="shared" si="550"/>
        <v>0</v>
      </c>
      <c r="H17662" s="181">
        <f t="shared" si="551"/>
        <v>0</v>
      </c>
    </row>
    <row r="17663" spans="2:8">
      <c r="B17663" s="186"/>
      <c r="C17663" s="183"/>
      <c r="D17663" s="183"/>
      <c r="E17663" s="185"/>
      <c r="F17663" s="185"/>
      <c r="G17663" s="180">
        <f t="shared" si="550"/>
        <v>0</v>
      </c>
      <c r="H17663" s="181">
        <f t="shared" si="551"/>
        <v>0</v>
      </c>
    </row>
    <row r="17664" spans="2:8">
      <c r="B17664" s="186"/>
      <c r="C17664" s="183"/>
      <c r="D17664" s="183"/>
      <c r="E17664" s="185"/>
      <c r="F17664" s="185"/>
      <c r="G17664" s="180">
        <f t="shared" si="550"/>
        <v>0</v>
      </c>
      <c r="H17664" s="181">
        <f t="shared" si="551"/>
        <v>0</v>
      </c>
    </row>
    <row r="17665" spans="2:8">
      <c r="B17665" s="186"/>
      <c r="C17665" s="183"/>
      <c r="D17665" s="183"/>
      <c r="E17665" s="185"/>
      <c r="F17665" s="185"/>
      <c r="G17665" s="180">
        <f t="shared" si="550"/>
        <v>0</v>
      </c>
      <c r="H17665" s="181">
        <f t="shared" si="551"/>
        <v>0</v>
      </c>
    </row>
    <row r="17666" spans="2:8">
      <c r="B17666" s="186"/>
      <c r="C17666" s="183"/>
      <c r="D17666" s="183"/>
      <c r="E17666" s="185"/>
      <c r="F17666" s="185"/>
      <c r="G17666" s="180">
        <f t="shared" si="550"/>
        <v>0</v>
      </c>
      <c r="H17666" s="181">
        <f t="shared" si="551"/>
        <v>0</v>
      </c>
    </row>
    <row r="17667" spans="2:8">
      <c r="B17667" s="186"/>
      <c r="C17667" s="183"/>
      <c r="D17667" s="183"/>
      <c r="E17667" s="185"/>
      <c r="F17667" s="185"/>
      <c r="G17667" s="180">
        <f t="shared" si="550"/>
        <v>0</v>
      </c>
      <c r="H17667" s="181">
        <f t="shared" si="551"/>
        <v>0</v>
      </c>
    </row>
    <row r="17668" spans="2:8">
      <c r="B17668" s="186"/>
      <c r="C17668" s="183"/>
      <c r="D17668" s="183"/>
      <c r="E17668" s="185"/>
      <c r="F17668" s="185"/>
      <c r="G17668" s="180">
        <f t="shared" si="550"/>
        <v>0</v>
      </c>
      <c r="H17668" s="181">
        <f t="shared" si="551"/>
        <v>0</v>
      </c>
    </row>
    <row r="17669" spans="2:8">
      <c r="B17669" s="186"/>
      <c r="C17669" s="183"/>
      <c r="D17669" s="183"/>
      <c r="E17669" s="185"/>
      <c r="F17669" s="185"/>
      <c r="G17669" s="180">
        <f t="shared" si="550"/>
        <v>0</v>
      </c>
      <c r="H17669" s="181">
        <f t="shared" si="551"/>
        <v>0</v>
      </c>
    </row>
    <row r="17670" spans="2:8">
      <c r="B17670" s="186"/>
      <c r="C17670" s="183"/>
      <c r="D17670" s="183"/>
      <c r="E17670" s="185"/>
      <c r="F17670" s="185"/>
      <c r="G17670" s="180">
        <f t="shared" ref="G17670:G17733" si="552">IF(ABS(F17670)&gt;ABS(E17670),ABS(F17670),ABS(E17670))</f>
        <v>0</v>
      </c>
      <c r="H17670" s="181">
        <f t="shared" ref="H17670:H17733" si="553">IF(G17670&lt;&gt;0,IF(ABS(F17670)&gt;=G17670,1,ABS(F17670/G17670)),0)</f>
        <v>0</v>
      </c>
    </row>
    <row r="17671" spans="2:8">
      <c r="B17671" s="186"/>
      <c r="C17671" s="183"/>
      <c r="D17671" s="183"/>
      <c r="E17671" s="185"/>
      <c r="F17671" s="185"/>
      <c r="G17671" s="180">
        <f t="shared" si="552"/>
        <v>0</v>
      </c>
      <c r="H17671" s="181">
        <f t="shared" si="553"/>
        <v>0</v>
      </c>
    </row>
    <row r="17672" spans="2:8">
      <c r="B17672" s="186"/>
      <c r="C17672" s="183"/>
      <c r="D17672" s="183"/>
      <c r="E17672" s="185"/>
      <c r="F17672" s="185"/>
      <c r="G17672" s="180">
        <f t="shared" si="552"/>
        <v>0</v>
      </c>
      <c r="H17672" s="181">
        <f t="shared" si="553"/>
        <v>0</v>
      </c>
    </row>
    <row r="17673" spans="2:8">
      <c r="B17673" s="186"/>
      <c r="C17673" s="183"/>
      <c r="D17673" s="183"/>
      <c r="E17673" s="185"/>
      <c r="F17673" s="185"/>
      <c r="G17673" s="180">
        <f t="shared" si="552"/>
        <v>0</v>
      </c>
      <c r="H17673" s="181">
        <f t="shared" si="553"/>
        <v>0</v>
      </c>
    </row>
    <row r="17674" spans="2:8">
      <c r="B17674" s="186"/>
      <c r="C17674" s="183"/>
      <c r="D17674" s="183"/>
      <c r="E17674" s="185"/>
      <c r="F17674" s="185"/>
      <c r="G17674" s="180">
        <f t="shared" si="552"/>
        <v>0</v>
      </c>
      <c r="H17674" s="181">
        <f t="shared" si="553"/>
        <v>0</v>
      </c>
    </row>
    <row r="17675" spans="2:8">
      <c r="B17675" s="186"/>
      <c r="C17675" s="183"/>
      <c r="D17675" s="183"/>
      <c r="E17675" s="185"/>
      <c r="F17675" s="185"/>
      <c r="G17675" s="180">
        <f t="shared" si="552"/>
        <v>0</v>
      </c>
      <c r="H17675" s="181">
        <f t="shared" si="553"/>
        <v>0</v>
      </c>
    </row>
    <row r="17676" spans="2:8">
      <c r="B17676" s="186"/>
      <c r="C17676" s="183"/>
      <c r="D17676" s="183"/>
      <c r="E17676" s="185"/>
      <c r="F17676" s="185"/>
      <c r="G17676" s="180">
        <f t="shared" si="552"/>
        <v>0</v>
      </c>
      <c r="H17676" s="181">
        <f t="shared" si="553"/>
        <v>0</v>
      </c>
    </row>
    <row r="17677" spans="2:8">
      <c r="B17677" s="186"/>
      <c r="C17677" s="183"/>
      <c r="D17677" s="183"/>
      <c r="E17677" s="185"/>
      <c r="F17677" s="185"/>
      <c r="G17677" s="180">
        <f t="shared" si="552"/>
        <v>0</v>
      </c>
      <c r="H17677" s="181">
        <f t="shared" si="553"/>
        <v>0</v>
      </c>
    </row>
    <row r="17678" spans="2:8">
      <c r="B17678" s="186"/>
      <c r="C17678" s="183"/>
      <c r="D17678" s="183"/>
      <c r="E17678" s="185"/>
      <c r="F17678" s="185"/>
      <c r="G17678" s="180">
        <f t="shared" si="552"/>
        <v>0</v>
      </c>
      <c r="H17678" s="181">
        <f t="shared" si="553"/>
        <v>0</v>
      </c>
    </row>
    <row r="17679" spans="2:8">
      <c r="B17679" s="186"/>
      <c r="C17679" s="183"/>
      <c r="D17679" s="183"/>
      <c r="E17679" s="185"/>
      <c r="F17679" s="185"/>
      <c r="G17679" s="180">
        <f t="shared" si="552"/>
        <v>0</v>
      </c>
      <c r="H17679" s="181">
        <f t="shared" si="553"/>
        <v>0</v>
      </c>
    </row>
    <row r="17680" spans="2:8">
      <c r="B17680" s="186"/>
      <c r="C17680" s="183"/>
      <c r="D17680" s="183"/>
      <c r="E17680" s="185"/>
      <c r="F17680" s="185"/>
      <c r="G17680" s="180">
        <f t="shared" si="552"/>
        <v>0</v>
      </c>
      <c r="H17680" s="181">
        <f t="shared" si="553"/>
        <v>0</v>
      </c>
    </row>
    <row r="17681" spans="2:8">
      <c r="B17681" s="186"/>
      <c r="C17681" s="183"/>
      <c r="D17681" s="183"/>
      <c r="E17681" s="185"/>
      <c r="F17681" s="185"/>
      <c r="G17681" s="180">
        <f t="shared" si="552"/>
        <v>0</v>
      </c>
      <c r="H17681" s="181">
        <f t="shared" si="553"/>
        <v>0</v>
      </c>
    </row>
    <row r="17682" spans="2:8">
      <c r="B17682" s="186"/>
      <c r="C17682" s="183"/>
      <c r="D17682" s="183"/>
      <c r="E17682" s="185"/>
      <c r="F17682" s="185"/>
      <c r="G17682" s="180">
        <f t="shared" si="552"/>
        <v>0</v>
      </c>
      <c r="H17682" s="181">
        <f t="shared" si="553"/>
        <v>0</v>
      </c>
    </row>
    <row r="17683" spans="2:8">
      <c r="B17683" s="186"/>
      <c r="C17683" s="183"/>
      <c r="D17683" s="183"/>
      <c r="E17683" s="185"/>
      <c r="F17683" s="185"/>
      <c r="G17683" s="180">
        <f t="shared" si="552"/>
        <v>0</v>
      </c>
      <c r="H17683" s="181">
        <f t="shared" si="553"/>
        <v>0</v>
      </c>
    </row>
    <row r="17684" spans="2:8">
      <c r="B17684" s="186"/>
      <c r="C17684" s="183"/>
      <c r="D17684" s="183"/>
      <c r="E17684" s="185"/>
      <c r="F17684" s="185"/>
      <c r="G17684" s="180">
        <f t="shared" si="552"/>
        <v>0</v>
      </c>
      <c r="H17684" s="181">
        <f t="shared" si="553"/>
        <v>0</v>
      </c>
    </row>
    <row r="17685" spans="2:8">
      <c r="B17685" s="186"/>
      <c r="C17685" s="183"/>
      <c r="D17685" s="183"/>
      <c r="E17685" s="185"/>
      <c r="F17685" s="185"/>
      <c r="G17685" s="180">
        <f t="shared" si="552"/>
        <v>0</v>
      </c>
      <c r="H17685" s="181">
        <f t="shared" si="553"/>
        <v>0</v>
      </c>
    </row>
    <row r="17686" spans="2:8">
      <c r="B17686" s="186"/>
      <c r="C17686" s="183"/>
      <c r="D17686" s="183"/>
      <c r="E17686" s="185"/>
      <c r="F17686" s="185"/>
      <c r="G17686" s="180">
        <f t="shared" si="552"/>
        <v>0</v>
      </c>
      <c r="H17686" s="181">
        <f t="shared" si="553"/>
        <v>0</v>
      </c>
    </row>
    <row r="17687" spans="2:8">
      <c r="B17687" s="186"/>
      <c r="C17687" s="183"/>
      <c r="D17687" s="183"/>
      <c r="E17687" s="185"/>
      <c r="F17687" s="185"/>
      <c r="G17687" s="180">
        <f t="shared" si="552"/>
        <v>0</v>
      </c>
      <c r="H17687" s="181">
        <f t="shared" si="553"/>
        <v>0</v>
      </c>
    </row>
    <row r="17688" spans="2:8">
      <c r="B17688" s="186"/>
      <c r="C17688" s="183"/>
      <c r="D17688" s="183"/>
      <c r="E17688" s="185"/>
      <c r="F17688" s="185"/>
      <c r="G17688" s="180">
        <f t="shared" si="552"/>
        <v>0</v>
      </c>
      <c r="H17688" s="181">
        <f t="shared" si="553"/>
        <v>0</v>
      </c>
    </row>
    <row r="17689" spans="2:8">
      <c r="B17689" s="186"/>
      <c r="C17689" s="183"/>
      <c r="D17689" s="183"/>
      <c r="E17689" s="185"/>
      <c r="F17689" s="185"/>
      <c r="G17689" s="180">
        <f t="shared" si="552"/>
        <v>0</v>
      </c>
      <c r="H17689" s="181">
        <f t="shared" si="553"/>
        <v>0</v>
      </c>
    </row>
    <row r="17690" spans="2:8">
      <c r="B17690" s="186"/>
      <c r="C17690" s="183"/>
      <c r="D17690" s="183"/>
      <c r="E17690" s="185"/>
      <c r="F17690" s="185"/>
      <c r="G17690" s="180">
        <f t="shared" si="552"/>
        <v>0</v>
      </c>
      <c r="H17690" s="181">
        <f t="shared" si="553"/>
        <v>0</v>
      </c>
    </row>
    <row r="17691" spans="2:8">
      <c r="B17691" s="186"/>
      <c r="C17691" s="183"/>
      <c r="D17691" s="183"/>
      <c r="E17691" s="185"/>
      <c r="F17691" s="185"/>
      <c r="G17691" s="180">
        <f t="shared" si="552"/>
        <v>0</v>
      </c>
      <c r="H17691" s="181">
        <f t="shared" si="553"/>
        <v>0</v>
      </c>
    </row>
    <row r="17692" spans="2:8">
      <c r="B17692" s="186"/>
      <c r="C17692" s="183"/>
      <c r="D17692" s="183"/>
      <c r="E17692" s="185"/>
      <c r="F17692" s="185"/>
      <c r="G17692" s="180">
        <f t="shared" si="552"/>
        <v>0</v>
      </c>
      <c r="H17692" s="181">
        <f t="shared" si="553"/>
        <v>0</v>
      </c>
    </row>
    <row r="17693" spans="2:8">
      <c r="B17693" s="186"/>
      <c r="C17693" s="183"/>
      <c r="D17693" s="183"/>
      <c r="E17693" s="185"/>
      <c r="F17693" s="185"/>
      <c r="G17693" s="180">
        <f t="shared" si="552"/>
        <v>0</v>
      </c>
      <c r="H17693" s="181">
        <f t="shared" si="553"/>
        <v>0</v>
      </c>
    </row>
    <row r="17694" spans="2:8">
      <c r="B17694" s="186"/>
      <c r="C17694" s="183"/>
      <c r="D17694" s="183"/>
      <c r="E17694" s="185"/>
      <c r="F17694" s="185"/>
      <c r="G17694" s="180">
        <f t="shared" si="552"/>
        <v>0</v>
      </c>
      <c r="H17694" s="181">
        <f t="shared" si="553"/>
        <v>0</v>
      </c>
    </row>
    <row r="17695" spans="2:8">
      <c r="B17695" s="186"/>
      <c r="C17695" s="183"/>
      <c r="D17695" s="183"/>
      <c r="E17695" s="185"/>
      <c r="F17695" s="185"/>
      <c r="G17695" s="180">
        <f t="shared" si="552"/>
        <v>0</v>
      </c>
      <c r="H17695" s="181">
        <f t="shared" si="553"/>
        <v>0</v>
      </c>
    </row>
    <row r="17696" spans="2:8">
      <c r="B17696" s="186"/>
      <c r="C17696" s="183"/>
      <c r="D17696" s="183"/>
      <c r="E17696" s="185"/>
      <c r="F17696" s="185"/>
      <c r="G17696" s="180">
        <f t="shared" si="552"/>
        <v>0</v>
      </c>
      <c r="H17696" s="181">
        <f t="shared" si="553"/>
        <v>0</v>
      </c>
    </row>
    <row r="17697" spans="2:8">
      <c r="B17697" s="186"/>
      <c r="C17697" s="183"/>
      <c r="D17697" s="183"/>
      <c r="E17697" s="185"/>
      <c r="F17697" s="185"/>
      <c r="G17697" s="180">
        <f t="shared" si="552"/>
        <v>0</v>
      </c>
      <c r="H17697" s="181">
        <f t="shared" si="553"/>
        <v>0</v>
      </c>
    </row>
    <row r="17698" spans="2:8">
      <c r="B17698" s="186"/>
      <c r="C17698" s="183"/>
      <c r="D17698" s="183"/>
      <c r="E17698" s="185"/>
      <c r="F17698" s="185"/>
      <c r="G17698" s="180">
        <f t="shared" si="552"/>
        <v>0</v>
      </c>
      <c r="H17698" s="181">
        <f t="shared" si="553"/>
        <v>0</v>
      </c>
    </row>
    <row r="17699" spans="2:8">
      <c r="B17699" s="186"/>
      <c r="C17699" s="183"/>
      <c r="D17699" s="183"/>
      <c r="E17699" s="185"/>
      <c r="F17699" s="185"/>
      <c r="G17699" s="180">
        <f t="shared" si="552"/>
        <v>0</v>
      </c>
      <c r="H17699" s="181">
        <f t="shared" si="553"/>
        <v>0</v>
      </c>
    </row>
    <row r="17700" spans="2:8">
      <c r="B17700" s="186"/>
      <c r="C17700" s="183"/>
      <c r="D17700" s="183"/>
      <c r="E17700" s="185"/>
      <c r="F17700" s="185"/>
      <c r="G17700" s="180">
        <f t="shared" si="552"/>
        <v>0</v>
      </c>
      <c r="H17700" s="181">
        <f t="shared" si="553"/>
        <v>0</v>
      </c>
    </row>
    <row r="17701" spans="2:8">
      <c r="B17701" s="186"/>
      <c r="C17701" s="183"/>
      <c r="D17701" s="183"/>
      <c r="E17701" s="185"/>
      <c r="F17701" s="185"/>
      <c r="G17701" s="180">
        <f t="shared" si="552"/>
        <v>0</v>
      </c>
      <c r="H17701" s="181">
        <f t="shared" si="553"/>
        <v>0</v>
      </c>
    </row>
    <row r="17702" spans="2:8">
      <c r="B17702" s="186"/>
      <c r="C17702" s="183"/>
      <c r="D17702" s="183"/>
      <c r="E17702" s="185"/>
      <c r="F17702" s="185"/>
      <c r="G17702" s="180">
        <f t="shared" si="552"/>
        <v>0</v>
      </c>
      <c r="H17702" s="181">
        <f t="shared" si="553"/>
        <v>0</v>
      </c>
    </row>
    <row r="17703" spans="2:8">
      <c r="B17703" s="186"/>
      <c r="C17703" s="183"/>
      <c r="D17703" s="183"/>
      <c r="E17703" s="185"/>
      <c r="F17703" s="185"/>
      <c r="G17703" s="180">
        <f t="shared" si="552"/>
        <v>0</v>
      </c>
      <c r="H17703" s="181">
        <f t="shared" si="553"/>
        <v>0</v>
      </c>
    </row>
    <row r="17704" spans="2:8">
      <c r="B17704" s="186"/>
      <c r="C17704" s="183"/>
      <c r="D17704" s="183"/>
      <c r="E17704" s="185"/>
      <c r="F17704" s="185"/>
      <c r="G17704" s="180">
        <f t="shared" si="552"/>
        <v>0</v>
      </c>
      <c r="H17704" s="181">
        <f t="shared" si="553"/>
        <v>0</v>
      </c>
    </row>
    <row r="17705" spans="2:8">
      <c r="B17705" s="186"/>
      <c r="C17705" s="183"/>
      <c r="D17705" s="183"/>
      <c r="E17705" s="185"/>
      <c r="F17705" s="185"/>
      <c r="G17705" s="180">
        <f t="shared" si="552"/>
        <v>0</v>
      </c>
      <c r="H17705" s="181">
        <f t="shared" si="553"/>
        <v>0</v>
      </c>
    </row>
    <row r="17706" spans="2:8">
      <c r="B17706" s="186"/>
      <c r="C17706" s="183"/>
      <c r="D17706" s="183"/>
      <c r="E17706" s="185"/>
      <c r="F17706" s="185"/>
      <c r="G17706" s="180">
        <f t="shared" si="552"/>
        <v>0</v>
      </c>
      <c r="H17706" s="181">
        <f t="shared" si="553"/>
        <v>0</v>
      </c>
    </row>
    <row r="17707" spans="2:8">
      <c r="B17707" s="186"/>
      <c r="C17707" s="183"/>
      <c r="D17707" s="183"/>
      <c r="E17707" s="185"/>
      <c r="F17707" s="185"/>
      <c r="G17707" s="180">
        <f t="shared" si="552"/>
        <v>0</v>
      </c>
      <c r="H17707" s="181">
        <f t="shared" si="553"/>
        <v>0</v>
      </c>
    </row>
    <row r="17708" spans="2:8">
      <c r="B17708" s="186"/>
      <c r="C17708" s="183"/>
      <c r="D17708" s="183"/>
      <c r="E17708" s="185"/>
      <c r="F17708" s="185"/>
      <c r="G17708" s="180">
        <f t="shared" si="552"/>
        <v>0</v>
      </c>
      <c r="H17708" s="181">
        <f t="shared" si="553"/>
        <v>0</v>
      </c>
    </row>
    <row r="17709" spans="2:8">
      <c r="B17709" s="186"/>
      <c r="C17709" s="183"/>
      <c r="D17709" s="183"/>
      <c r="E17709" s="185"/>
      <c r="F17709" s="185"/>
      <c r="G17709" s="180">
        <f t="shared" si="552"/>
        <v>0</v>
      </c>
      <c r="H17709" s="181">
        <f t="shared" si="553"/>
        <v>0</v>
      </c>
    </row>
    <row r="17710" spans="2:8">
      <c r="B17710" s="186"/>
      <c r="C17710" s="183"/>
      <c r="D17710" s="183"/>
      <c r="E17710" s="185"/>
      <c r="F17710" s="185"/>
      <c r="G17710" s="180">
        <f t="shared" si="552"/>
        <v>0</v>
      </c>
      <c r="H17710" s="181">
        <f t="shared" si="553"/>
        <v>0</v>
      </c>
    </row>
    <row r="17711" spans="2:8">
      <c r="B17711" s="186"/>
      <c r="C17711" s="183"/>
      <c r="D17711" s="183"/>
      <c r="E17711" s="185"/>
      <c r="F17711" s="185"/>
      <c r="G17711" s="180">
        <f t="shared" si="552"/>
        <v>0</v>
      </c>
      <c r="H17711" s="181">
        <f t="shared" si="553"/>
        <v>0</v>
      </c>
    </row>
    <row r="17712" spans="2:8">
      <c r="B17712" s="186"/>
      <c r="C17712" s="183"/>
      <c r="D17712" s="183"/>
      <c r="E17712" s="185"/>
      <c r="F17712" s="185"/>
      <c r="G17712" s="180">
        <f t="shared" si="552"/>
        <v>0</v>
      </c>
      <c r="H17712" s="181">
        <f t="shared" si="553"/>
        <v>0</v>
      </c>
    </row>
    <row r="17713" spans="2:8">
      <c r="B17713" s="186"/>
      <c r="C17713" s="183"/>
      <c r="D17713" s="183"/>
      <c r="E17713" s="185"/>
      <c r="F17713" s="185"/>
      <c r="G17713" s="180">
        <f t="shared" si="552"/>
        <v>0</v>
      </c>
      <c r="H17713" s="181">
        <f t="shared" si="553"/>
        <v>0</v>
      </c>
    </row>
    <row r="17714" spans="2:8">
      <c r="B17714" s="186"/>
      <c r="C17714" s="183"/>
      <c r="D17714" s="183"/>
      <c r="E17714" s="185"/>
      <c r="F17714" s="185"/>
      <c r="G17714" s="180">
        <f t="shared" si="552"/>
        <v>0</v>
      </c>
      <c r="H17714" s="181">
        <f t="shared" si="553"/>
        <v>0</v>
      </c>
    </row>
    <row r="17715" spans="2:8">
      <c r="B17715" s="186"/>
      <c r="C17715" s="183"/>
      <c r="D17715" s="183"/>
      <c r="E17715" s="185"/>
      <c r="F17715" s="185"/>
      <c r="G17715" s="180">
        <f t="shared" si="552"/>
        <v>0</v>
      </c>
      <c r="H17715" s="181">
        <f t="shared" si="553"/>
        <v>0</v>
      </c>
    </row>
    <row r="17716" spans="2:8">
      <c r="B17716" s="186"/>
      <c r="C17716" s="183"/>
      <c r="D17716" s="183"/>
      <c r="E17716" s="185"/>
      <c r="F17716" s="185"/>
      <c r="G17716" s="180">
        <f t="shared" si="552"/>
        <v>0</v>
      </c>
      <c r="H17716" s="181">
        <f t="shared" si="553"/>
        <v>0</v>
      </c>
    </row>
    <row r="17717" spans="2:8">
      <c r="B17717" s="186"/>
      <c r="C17717" s="183"/>
      <c r="D17717" s="183"/>
      <c r="E17717" s="185"/>
      <c r="F17717" s="185"/>
      <c r="G17717" s="180">
        <f t="shared" si="552"/>
        <v>0</v>
      </c>
      <c r="H17717" s="181">
        <f t="shared" si="553"/>
        <v>0</v>
      </c>
    </row>
    <row r="17718" spans="2:8">
      <c r="B17718" s="186"/>
      <c r="C17718" s="183"/>
      <c r="D17718" s="183"/>
      <c r="E17718" s="185"/>
      <c r="F17718" s="185"/>
      <c r="G17718" s="180">
        <f t="shared" si="552"/>
        <v>0</v>
      </c>
      <c r="H17718" s="181">
        <f t="shared" si="553"/>
        <v>0</v>
      </c>
    </row>
    <row r="17719" spans="2:8">
      <c r="B17719" s="186"/>
      <c r="C17719" s="183"/>
      <c r="D17719" s="183"/>
      <c r="E17719" s="185"/>
      <c r="F17719" s="185"/>
      <c r="G17719" s="180">
        <f t="shared" si="552"/>
        <v>0</v>
      </c>
      <c r="H17719" s="181">
        <f t="shared" si="553"/>
        <v>0</v>
      </c>
    </row>
    <row r="17720" spans="2:8">
      <c r="B17720" s="186"/>
      <c r="C17720" s="183"/>
      <c r="D17720" s="183"/>
      <c r="E17720" s="185"/>
      <c r="F17720" s="185"/>
      <c r="G17720" s="180">
        <f t="shared" si="552"/>
        <v>0</v>
      </c>
      <c r="H17720" s="181">
        <f t="shared" si="553"/>
        <v>0</v>
      </c>
    </row>
    <row r="17721" spans="2:8">
      <c r="B17721" s="186"/>
      <c r="C17721" s="183"/>
      <c r="D17721" s="183"/>
      <c r="E17721" s="185"/>
      <c r="F17721" s="185"/>
      <c r="G17721" s="180">
        <f t="shared" si="552"/>
        <v>0</v>
      </c>
      <c r="H17721" s="181">
        <f t="shared" si="553"/>
        <v>0</v>
      </c>
    </row>
    <row r="17722" spans="2:8">
      <c r="B17722" s="186"/>
      <c r="C17722" s="183"/>
      <c r="D17722" s="183"/>
      <c r="E17722" s="185"/>
      <c r="F17722" s="185"/>
      <c r="G17722" s="180">
        <f t="shared" si="552"/>
        <v>0</v>
      </c>
      <c r="H17722" s="181">
        <f t="shared" si="553"/>
        <v>0</v>
      </c>
    </row>
    <row r="17723" spans="2:8">
      <c r="B17723" s="186"/>
      <c r="C17723" s="183"/>
      <c r="D17723" s="183"/>
      <c r="E17723" s="185"/>
      <c r="F17723" s="185"/>
      <c r="G17723" s="180">
        <f t="shared" si="552"/>
        <v>0</v>
      </c>
      <c r="H17723" s="181">
        <f t="shared" si="553"/>
        <v>0</v>
      </c>
    </row>
    <row r="17724" spans="2:8">
      <c r="B17724" s="186"/>
      <c r="C17724" s="183"/>
      <c r="D17724" s="183"/>
      <c r="E17724" s="185"/>
      <c r="F17724" s="185"/>
      <c r="G17724" s="180">
        <f t="shared" si="552"/>
        <v>0</v>
      </c>
      <c r="H17724" s="181">
        <f t="shared" si="553"/>
        <v>0</v>
      </c>
    </row>
    <row r="17725" spans="2:8">
      <c r="B17725" s="186"/>
      <c r="C17725" s="183"/>
      <c r="D17725" s="183"/>
      <c r="E17725" s="185"/>
      <c r="F17725" s="185"/>
      <c r="G17725" s="180">
        <f t="shared" si="552"/>
        <v>0</v>
      </c>
      <c r="H17725" s="181">
        <f t="shared" si="553"/>
        <v>0</v>
      </c>
    </row>
    <row r="17726" spans="2:8">
      <c r="B17726" s="186"/>
      <c r="C17726" s="183"/>
      <c r="D17726" s="183"/>
      <c r="E17726" s="185"/>
      <c r="F17726" s="185"/>
      <c r="G17726" s="180">
        <f t="shared" si="552"/>
        <v>0</v>
      </c>
      <c r="H17726" s="181">
        <f t="shared" si="553"/>
        <v>0</v>
      </c>
    </row>
    <row r="17727" spans="2:8">
      <c r="B17727" s="186"/>
      <c r="C17727" s="183"/>
      <c r="D17727" s="183"/>
      <c r="E17727" s="185"/>
      <c r="F17727" s="185"/>
      <c r="G17727" s="180">
        <f t="shared" si="552"/>
        <v>0</v>
      </c>
      <c r="H17727" s="181">
        <f t="shared" si="553"/>
        <v>0</v>
      </c>
    </row>
    <row r="17728" spans="2:8">
      <c r="B17728" s="186"/>
      <c r="C17728" s="183"/>
      <c r="D17728" s="183"/>
      <c r="E17728" s="185"/>
      <c r="F17728" s="185"/>
      <c r="G17728" s="180">
        <f t="shared" si="552"/>
        <v>0</v>
      </c>
      <c r="H17728" s="181">
        <f t="shared" si="553"/>
        <v>0</v>
      </c>
    </row>
    <row r="17729" spans="2:8">
      <c r="B17729" s="186"/>
      <c r="C17729" s="183"/>
      <c r="D17729" s="183"/>
      <c r="E17729" s="185"/>
      <c r="F17729" s="185"/>
      <c r="G17729" s="180">
        <f t="shared" si="552"/>
        <v>0</v>
      </c>
      <c r="H17729" s="181">
        <f t="shared" si="553"/>
        <v>0</v>
      </c>
    </row>
    <row r="17730" spans="2:8">
      <c r="B17730" s="186"/>
      <c r="C17730" s="183"/>
      <c r="D17730" s="183"/>
      <c r="E17730" s="185"/>
      <c r="F17730" s="185"/>
      <c r="G17730" s="180">
        <f t="shared" si="552"/>
        <v>0</v>
      </c>
      <c r="H17730" s="181">
        <f t="shared" si="553"/>
        <v>0</v>
      </c>
    </row>
    <row r="17731" spans="2:8">
      <c r="B17731" s="186"/>
      <c r="C17731" s="183"/>
      <c r="D17731" s="183"/>
      <c r="E17731" s="185"/>
      <c r="F17731" s="185"/>
      <c r="G17731" s="180">
        <f t="shared" si="552"/>
        <v>0</v>
      </c>
      <c r="H17731" s="181">
        <f t="shared" si="553"/>
        <v>0</v>
      </c>
    </row>
    <row r="17732" spans="2:8">
      <c r="B17732" s="186"/>
      <c r="C17732" s="183"/>
      <c r="D17732" s="183"/>
      <c r="E17732" s="185"/>
      <c r="F17732" s="185"/>
      <c r="G17732" s="180">
        <f t="shared" si="552"/>
        <v>0</v>
      </c>
      <c r="H17732" s="181">
        <f t="shared" si="553"/>
        <v>0</v>
      </c>
    </row>
    <row r="17733" spans="2:8">
      <c r="B17733" s="186"/>
      <c r="C17733" s="183"/>
      <c r="D17733" s="183"/>
      <c r="E17733" s="185"/>
      <c r="F17733" s="185"/>
      <c r="G17733" s="180">
        <f t="shared" si="552"/>
        <v>0</v>
      </c>
      <c r="H17733" s="181">
        <f t="shared" si="553"/>
        <v>0</v>
      </c>
    </row>
    <row r="17734" spans="2:8">
      <c r="B17734" s="186"/>
      <c r="C17734" s="183"/>
      <c r="D17734" s="183"/>
      <c r="E17734" s="185"/>
      <c r="F17734" s="185"/>
      <c r="G17734" s="180">
        <f t="shared" ref="G17734:G17797" si="554">IF(ABS(F17734)&gt;ABS(E17734),ABS(F17734),ABS(E17734))</f>
        <v>0</v>
      </c>
      <c r="H17734" s="181">
        <f t="shared" ref="H17734:H17797" si="555">IF(G17734&lt;&gt;0,IF(ABS(F17734)&gt;=G17734,1,ABS(F17734/G17734)),0)</f>
        <v>0</v>
      </c>
    </row>
    <row r="17735" spans="2:8">
      <c r="B17735" s="186"/>
      <c r="C17735" s="183"/>
      <c r="D17735" s="183"/>
      <c r="E17735" s="185"/>
      <c r="F17735" s="185"/>
      <c r="G17735" s="180">
        <f t="shared" si="554"/>
        <v>0</v>
      </c>
      <c r="H17735" s="181">
        <f t="shared" si="555"/>
        <v>0</v>
      </c>
    </row>
    <row r="17736" spans="2:8">
      <c r="B17736" s="186"/>
      <c r="C17736" s="183"/>
      <c r="D17736" s="183"/>
      <c r="E17736" s="185"/>
      <c r="F17736" s="185"/>
      <c r="G17736" s="180">
        <f t="shared" si="554"/>
        <v>0</v>
      </c>
      <c r="H17736" s="181">
        <f t="shared" si="555"/>
        <v>0</v>
      </c>
    </row>
    <row r="17737" spans="2:8">
      <c r="B17737" s="186"/>
      <c r="C17737" s="183"/>
      <c r="D17737" s="183"/>
      <c r="E17737" s="185"/>
      <c r="F17737" s="185"/>
      <c r="G17737" s="180">
        <f t="shared" si="554"/>
        <v>0</v>
      </c>
      <c r="H17737" s="181">
        <f t="shared" si="555"/>
        <v>0</v>
      </c>
    </row>
    <row r="17738" spans="2:8">
      <c r="B17738" s="186"/>
      <c r="C17738" s="183"/>
      <c r="D17738" s="183"/>
      <c r="E17738" s="185"/>
      <c r="F17738" s="185"/>
      <c r="G17738" s="180">
        <f t="shared" si="554"/>
        <v>0</v>
      </c>
      <c r="H17738" s="181">
        <f t="shared" si="555"/>
        <v>0</v>
      </c>
    </row>
    <row r="17739" spans="2:8">
      <c r="B17739" s="186"/>
      <c r="C17739" s="183"/>
      <c r="D17739" s="183"/>
      <c r="E17739" s="185"/>
      <c r="F17739" s="185"/>
      <c r="G17739" s="180">
        <f t="shared" si="554"/>
        <v>0</v>
      </c>
      <c r="H17739" s="181">
        <f t="shared" si="555"/>
        <v>0</v>
      </c>
    </row>
    <row r="17740" spans="2:8">
      <c r="B17740" s="186"/>
      <c r="C17740" s="183"/>
      <c r="D17740" s="183"/>
      <c r="E17740" s="185"/>
      <c r="F17740" s="185"/>
      <c r="G17740" s="180">
        <f t="shared" si="554"/>
        <v>0</v>
      </c>
      <c r="H17740" s="181">
        <f t="shared" si="555"/>
        <v>0</v>
      </c>
    </row>
    <row r="17741" spans="2:8">
      <c r="B17741" s="186"/>
      <c r="C17741" s="183"/>
      <c r="D17741" s="183"/>
      <c r="E17741" s="185"/>
      <c r="F17741" s="185"/>
      <c r="G17741" s="180">
        <f t="shared" si="554"/>
        <v>0</v>
      </c>
      <c r="H17741" s="181">
        <f t="shared" si="555"/>
        <v>0</v>
      </c>
    </row>
    <row r="17742" spans="2:8">
      <c r="B17742" s="186"/>
      <c r="C17742" s="183"/>
      <c r="D17742" s="183"/>
      <c r="E17742" s="185"/>
      <c r="F17742" s="185"/>
      <c r="G17742" s="180">
        <f t="shared" si="554"/>
        <v>0</v>
      </c>
      <c r="H17742" s="181">
        <f t="shared" si="555"/>
        <v>0</v>
      </c>
    </row>
    <row r="17743" spans="2:8">
      <c r="B17743" s="186"/>
      <c r="C17743" s="183"/>
      <c r="D17743" s="183"/>
      <c r="E17743" s="185"/>
      <c r="F17743" s="185"/>
      <c r="G17743" s="180">
        <f t="shared" si="554"/>
        <v>0</v>
      </c>
      <c r="H17743" s="181">
        <f t="shared" si="555"/>
        <v>0</v>
      </c>
    </row>
    <row r="17744" spans="2:8">
      <c r="B17744" s="186"/>
      <c r="C17744" s="183"/>
      <c r="D17744" s="183"/>
      <c r="E17744" s="185"/>
      <c r="F17744" s="185"/>
      <c r="G17744" s="180">
        <f t="shared" si="554"/>
        <v>0</v>
      </c>
      <c r="H17744" s="181">
        <f t="shared" si="555"/>
        <v>0</v>
      </c>
    </row>
    <row r="17745" spans="2:8">
      <c r="B17745" s="186"/>
      <c r="C17745" s="183"/>
      <c r="D17745" s="183"/>
      <c r="E17745" s="185"/>
      <c r="F17745" s="185"/>
      <c r="G17745" s="180">
        <f t="shared" si="554"/>
        <v>0</v>
      </c>
      <c r="H17745" s="181">
        <f t="shared" si="555"/>
        <v>0</v>
      </c>
    </row>
    <row r="17746" spans="2:8">
      <c r="B17746" s="186"/>
      <c r="C17746" s="183"/>
      <c r="D17746" s="183"/>
      <c r="E17746" s="185"/>
      <c r="F17746" s="185"/>
      <c r="G17746" s="180">
        <f t="shared" si="554"/>
        <v>0</v>
      </c>
      <c r="H17746" s="181">
        <f t="shared" si="555"/>
        <v>0</v>
      </c>
    </row>
    <row r="17747" spans="2:8">
      <c r="B17747" s="186"/>
      <c r="C17747" s="183"/>
      <c r="D17747" s="183"/>
      <c r="E17747" s="185"/>
      <c r="F17747" s="185"/>
      <c r="G17747" s="180">
        <f t="shared" si="554"/>
        <v>0</v>
      </c>
      <c r="H17747" s="181">
        <f t="shared" si="555"/>
        <v>0</v>
      </c>
    </row>
    <row r="17748" spans="2:8">
      <c r="B17748" s="186"/>
      <c r="C17748" s="183"/>
      <c r="D17748" s="183"/>
      <c r="E17748" s="185"/>
      <c r="F17748" s="185"/>
      <c r="G17748" s="180">
        <f t="shared" si="554"/>
        <v>0</v>
      </c>
      <c r="H17748" s="181">
        <f t="shared" si="555"/>
        <v>0</v>
      </c>
    </row>
    <row r="17749" spans="2:8">
      <c r="B17749" s="186"/>
      <c r="C17749" s="183"/>
      <c r="D17749" s="183"/>
      <c r="E17749" s="185"/>
      <c r="F17749" s="185"/>
      <c r="G17749" s="180">
        <f t="shared" si="554"/>
        <v>0</v>
      </c>
      <c r="H17749" s="181">
        <f t="shared" si="555"/>
        <v>0</v>
      </c>
    </row>
    <row r="17750" spans="2:8">
      <c r="B17750" s="186"/>
      <c r="C17750" s="183"/>
      <c r="D17750" s="183"/>
      <c r="E17750" s="185"/>
      <c r="F17750" s="185"/>
      <c r="G17750" s="180">
        <f t="shared" si="554"/>
        <v>0</v>
      </c>
      <c r="H17750" s="181">
        <f t="shared" si="555"/>
        <v>0</v>
      </c>
    </row>
    <row r="17751" spans="2:8">
      <c r="B17751" s="186"/>
      <c r="C17751" s="183"/>
      <c r="D17751" s="183"/>
      <c r="E17751" s="185"/>
      <c r="F17751" s="185"/>
      <c r="G17751" s="180">
        <f t="shared" si="554"/>
        <v>0</v>
      </c>
      <c r="H17751" s="181">
        <f t="shared" si="555"/>
        <v>0</v>
      </c>
    </row>
    <row r="17752" spans="2:8">
      <c r="B17752" s="186"/>
      <c r="C17752" s="183"/>
      <c r="D17752" s="183"/>
      <c r="E17752" s="185"/>
      <c r="F17752" s="185"/>
      <c r="G17752" s="180">
        <f t="shared" si="554"/>
        <v>0</v>
      </c>
      <c r="H17752" s="181">
        <f t="shared" si="555"/>
        <v>0</v>
      </c>
    </row>
    <row r="17753" spans="2:8">
      <c r="B17753" s="186"/>
      <c r="C17753" s="183"/>
      <c r="D17753" s="183"/>
      <c r="E17753" s="185"/>
      <c r="F17753" s="185"/>
      <c r="G17753" s="180">
        <f t="shared" si="554"/>
        <v>0</v>
      </c>
      <c r="H17753" s="181">
        <f t="shared" si="555"/>
        <v>0</v>
      </c>
    </row>
    <row r="17754" spans="2:8">
      <c r="B17754" s="186"/>
      <c r="C17754" s="183"/>
      <c r="D17754" s="183"/>
      <c r="E17754" s="185"/>
      <c r="F17754" s="185"/>
      <c r="G17754" s="180">
        <f t="shared" si="554"/>
        <v>0</v>
      </c>
      <c r="H17754" s="181">
        <f t="shared" si="555"/>
        <v>0</v>
      </c>
    </row>
    <row r="17755" spans="2:8">
      <c r="B17755" s="186"/>
      <c r="C17755" s="183"/>
      <c r="D17755" s="183"/>
      <c r="E17755" s="185"/>
      <c r="F17755" s="185"/>
      <c r="G17755" s="180">
        <f t="shared" si="554"/>
        <v>0</v>
      </c>
      <c r="H17755" s="181">
        <f t="shared" si="555"/>
        <v>0</v>
      </c>
    </row>
    <row r="17756" spans="2:8">
      <c r="B17756" s="186"/>
      <c r="C17756" s="183"/>
      <c r="D17756" s="183"/>
      <c r="E17756" s="185"/>
      <c r="F17756" s="185"/>
      <c r="G17756" s="180">
        <f t="shared" si="554"/>
        <v>0</v>
      </c>
      <c r="H17756" s="181">
        <f t="shared" si="555"/>
        <v>0</v>
      </c>
    </row>
    <row r="17757" spans="2:8">
      <c r="B17757" s="186"/>
      <c r="C17757" s="183"/>
      <c r="D17757" s="183"/>
      <c r="E17757" s="185"/>
      <c r="F17757" s="185"/>
      <c r="G17757" s="180">
        <f t="shared" si="554"/>
        <v>0</v>
      </c>
      <c r="H17757" s="181">
        <f t="shared" si="555"/>
        <v>0</v>
      </c>
    </row>
    <row r="17758" spans="2:8">
      <c r="B17758" s="186"/>
      <c r="C17758" s="183"/>
      <c r="D17758" s="183"/>
      <c r="E17758" s="185"/>
      <c r="F17758" s="185"/>
      <c r="G17758" s="180">
        <f t="shared" si="554"/>
        <v>0</v>
      </c>
      <c r="H17758" s="181">
        <f t="shared" si="555"/>
        <v>0</v>
      </c>
    </row>
    <row r="17759" spans="2:8">
      <c r="B17759" s="186"/>
      <c r="C17759" s="183"/>
      <c r="D17759" s="183"/>
      <c r="E17759" s="185"/>
      <c r="F17759" s="185"/>
      <c r="G17759" s="180">
        <f t="shared" si="554"/>
        <v>0</v>
      </c>
      <c r="H17759" s="181">
        <f t="shared" si="555"/>
        <v>0</v>
      </c>
    </row>
    <row r="17760" spans="2:8">
      <c r="B17760" s="186"/>
      <c r="C17760" s="183"/>
      <c r="D17760" s="183"/>
      <c r="E17760" s="185"/>
      <c r="F17760" s="185"/>
      <c r="G17760" s="180">
        <f t="shared" si="554"/>
        <v>0</v>
      </c>
      <c r="H17760" s="181">
        <f t="shared" si="555"/>
        <v>0</v>
      </c>
    </row>
    <row r="17761" spans="2:8">
      <c r="B17761" s="186"/>
      <c r="C17761" s="183"/>
      <c r="D17761" s="183"/>
      <c r="E17761" s="185"/>
      <c r="F17761" s="185"/>
      <c r="G17761" s="180">
        <f t="shared" si="554"/>
        <v>0</v>
      </c>
      <c r="H17761" s="181">
        <f t="shared" si="555"/>
        <v>0</v>
      </c>
    </row>
    <row r="17762" spans="2:8">
      <c r="B17762" s="186"/>
      <c r="C17762" s="183"/>
      <c r="D17762" s="183"/>
      <c r="E17762" s="185"/>
      <c r="F17762" s="185"/>
      <c r="G17762" s="180">
        <f t="shared" si="554"/>
        <v>0</v>
      </c>
      <c r="H17762" s="181">
        <f t="shared" si="555"/>
        <v>0</v>
      </c>
    </row>
    <row r="17763" spans="2:8">
      <c r="B17763" s="186"/>
      <c r="C17763" s="183"/>
      <c r="D17763" s="183"/>
      <c r="E17763" s="185"/>
      <c r="F17763" s="185"/>
      <c r="G17763" s="180">
        <f t="shared" si="554"/>
        <v>0</v>
      </c>
      <c r="H17763" s="181">
        <f t="shared" si="555"/>
        <v>0</v>
      </c>
    </row>
    <row r="17764" spans="2:8">
      <c r="B17764" s="186"/>
      <c r="C17764" s="183"/>
      <c r="D17764" s="183"/>
      <c r="E17764" s="185"/>
      <c r="F17764" s="185"/>
      <c r="G17764" s="180">
        <f t="shared" si="554"/>
        <v>0</v>
      </c>
      <c r="H17764" s="181">
        <f t="shared" si="555"/>
        <v>0</v>
      </c>
    </row>
    <row r="17765" spans="2:8">
      <c r="B17765" s="186"/>
      <c r="C17765" s="183"/>
      <c r="D17765" s="183"/>
      <c r="E17765" s="185"/>
      <c r="F17765" s="185"/>
      <c r="G17765" s="180">
        <f t="shared" si="554"/>
        <v>0</v>
      </c>
      <c r="H17765" s="181">
        <f t="shared" si="555"/>
        <v>0</v>
      </c>
    </row>
    <row r="17766" spans="2:8">
      <c r="B17766" s="186"/>
      <c r="C17766" s="183"/>
      <c r="D17766" s="183"/>
      <c r="E17766" s="185"/>
      <c r="F17766" s="185"/>
      <c r="G17766" s="180">
        <f t="shared" si="554"/>
        <v>0</v>
      </c>
      <c r="H17766" s="181">
        <f t="shared" si="555"/>
        <v>0</v>
      </c>
    </row>
    <row r="17767" spans="2:8">
      <c r="B17767" s="186"/>
      <c r="C17767" s="183"/>
      <c r="D17767" s="183"/>
      <c r="E17767" s="185"/>
      <c r="F17767" s="185"/>
      <c r="G17767" s="180">
        <f t="shared" si="554"/>
        <v>0</v>
      </c>
      <c r="H17767" s="181">
        <f t="shared" si="555"/>
        <v>0</v>
      </c>
    </row>
    <row r="17768" spans="2:8">
      <c r="B17768" s="186"/>
      <c r="C17768" s="183"/>
      <c r="D17768" s="183"/>
      <c r="E17768" s="185"/>
      <c r="F17768" s="185"/>
      <c r="G17768" s="180">
        <f t="shared" si="554"/>
        <v>0</v>
      </c>
      <c r="H17768" s="181">
        <f t="shared" si="555"/>
        <v>0</v>
      </c>
    </row>
    <row r="17769" spans="2:8">
      <c r="B17769" s="186"/>
      <c r="C17769" s="183"/>
      <c r="D17769" s="183"/>
      <c r="E17769" s="185"/>
      <c r="F17769" s="185"/>
      <c r="G17769" s="180">
        <f t="shared" si="554"/>
        <v>0</v>
      </c>
      <c r="H17769" s="181">
        <f t="shared" si="555"/>
        <v>0</v>
      </c>
    </row>
    <row r="17770" spans="2:8">
      <c r="B17770" s="186"/>
      <c r="C17770" s="183"/>
      <c r="D17770" s="183"/>
      <c r="E17770" s="185"/>
      <c r="F17770" s="185"/>
      <c r="G17770" s="180">
        <f t="shared" si="554"/>
        <v>0</v>
      </c>
      <c r="H17770" s="181">
        <f t="shared" si="555"/>
        <v>0</v>
      </c>
    </row>
    <row r="17771" spans="2:8">
      <c r="B17771" s="186"/>
      <c r="C17771" s="183"/>
      <c r="D17771" s="183"/>
      <c r="E17771" s="185"/>
      <c r="F17771" s="185"/>
      <c r="G17771" s="180">
        <f t="shared" si="554"/>
        <v>0</v>
      </c>
      <c r="H17771" s="181">
        <f t="shared" si="555"/>
        <v>0</v>
      </c>
    </row>
    <row r="17772" spans="2:8">
      <c r="B17772" s="186"/>
      <c r="C17772" s="183"/>
      <c r="D17772" s="183"/>
      <c r="E17772" s="185"/>
      <c r="F17772" s="185"/>
      <c r="G17772" s="180">
        <f t="shared" si="554"/>
        <v>0</v>
      </c>
      <c r="H17772" s="181">
        <f t="shared" si="555"/>
        <v>0</v>
      </c>
    </row>
    <row r="17773" spans="2:8">
      <c r="B17773" s="186"/>
      <c r="C17773" s="183"/>
      <c r="D17773" s="183"/>
      <c r="E17773" s="185"/>
      <c r="F17773" s="185"/>
      <c r="G17773" s="180">
        <f t="shared" si="554"/>
        <v>0</v>
      </c>
      <c r="H17773" s="181">
        <f t="shared" si="555"/>
        <v>0</v>
      </c>
    </row>
    <row r="17774" spans="2:8">
      <c r="B17774" s="186"/>
      <c r="C17774" s="183"/>
      <c r="D17774" s="183"/>
      <c r="E17774" s="185"/>
      <c r="F17774" s="185"/>
      <c r="G17774" s="180">
        <f t="shared" si="554"/>
        <v>0</v>
      </c>
      <c r="H17774" s="181">
        <f t="shared" si="555"/>
        <v>0</v>
      </c>
    </row>
    <row r="17775" spans="2:8">
      <c r="B17775" s="186"/>
      <c r="C17775" s="183"/>
      <c r="D17775" s="183"/>
      <c r="E17775" s="185"/>
      <c r="F17775" s="185"/>
      <c r="G17775" s="180">
        <f t="shared" si="554"/>
        <v>0</v>
      </c>
      <c r="H17775" s="181">
        <f t="shared" si="555"/>
        <v>0</v>
      </c>
    </row>
    <row r="17776" spans="2:8">
      <c r="B17776" s="186"/>
      <c r="C17776" s="183"/>
      <c r="D17776" s="183"/>
      <c r="E17776" s="185"/>
      <c r="F17776" s="185"/>
      <c r="G17776" s="180">
        <f t="shared" si="554"/>
        <v>0</v>
      </c>
      <c r="H17776" s="181">
        <f t="shared" si="555"/>
        <v>0</v>
      </c>
    </row>
    <row r="17777" spans="2:8">
      <c r="B17777" s="186"/>
      <c r="C17777" s="183"/>
      <c r="D17777" s="183"/>
      <c r="E17777" s="185"/>
      <c r="F17777" s="185"/>
      <c r="G17777" s="180">
        <f t="shared" si="554"/>
        <v>0</v>
      </c>
      <c r="H17777" s="181">
        <f t="shared" si="555"/>
        <v>0</v>
      </c>
    </row>
    <row r="17778" spans="2:8">
      <c r="B17778" s="186"/>
      <c r="C17778" s="183"/>
      <c r="D17778" s="183"/>
      <c r="E17778" s="185"/>
      <c r="F17778" s="185"/>
      <c r="G17778" s="180">
        <f t="shared" si="554"/>
        <v>0</v>
      </c>
      <c r="H17778" s="181">
        <f t="shared" si="555"/>
        <v>0</v>
      </c>
    </row>
    <row r="17779" spans="2:8">
      <c r="B17779" s="186"/>
      <c r="C17779" s="183"/>
      <c r="D17779" s="183"/>
      <c r="E17779" s="185"/>
      <c r="F17779" s="185"/>
      <c r="G17779" s="180">
        <f t="shared" si="554"/>
        <v>0</v>
      </c>
      <c r="H17779" s="181">
        <f t="shared" si="555"/>
        <v>0</v>
      </c>
    </row>
    <row r="17780" spans="2:8">
      <c r="B17780" s="186"/>
      <c r="C17780" s="183"/>
      <c r="D17780" s="183"/>
      <c r="E17780" s="185"/>
      <c r="F17780" s="185"/>
      <c r="G17780" s="180">
        <f t="shared" si="554"/>
        <v>0</v>
      </c>
      <c r="H17780" s="181">
        <f t="shared" si="555"/>
        <v>0</v>
      </c>
    </row>
    <row r="17781" spans="2:8">
      <c r="B17781" s="186"/>
      <c r="C17781" s="183"/>
      <c r="D17781" s="183"/>
      <c r="E17781" s="185"/>
      <c r="F17781" s="185"/>
      <c r="G17781" s="180">
        <f t="shared" si="554"/>
        <v>0</v>
      </c>
      <c r="H17781" s="181">
        <f t="shared" si="555"/>
        <v>0</v>
      </c>
    </row>
    <row r="17782" spans="2:8">
      <c r="B17782" s="186"/>
      <c r="C17782" s="183"/>
      <c r="D17782" s="183"/>
      <c r="E17782" s="185"/>
      <c r="F17782" s="185"/>
      <c r="G17782" s="180">
        <f t="shared" si="554"/>
        <v>0</v>
      </c>
      <c r="H17782" s="181">
        <f t="shared" si="555"/>
        <v>0</v>
      </c>
    </row>
    <row r="17783" spans="2:8">
      <c r="B17783" s="186"/>
      <c r="C17783" s="183"/>
      <c r="D17783" s="183"/>
      <c r="E17783" s="185"/>
      <c r="F17783" s="185"/>
      <c r="G17783" s="180">
        <f t="shared" si="554"/>
        <v>0</v>
      </c>
      <c r="H17783" s="181">
        <f t="shared" si="555"/>
        <v>0</v>
      </c>
    </row>
    <row r="17784" spans="2:8">
      <c r="B17784" s="186"/>
      <c r="C17784" s="183"/>
      <c r="D17784" s="183"/>
      <c r="E17784" s="185"/>
      <c r="F17784" s="185"/>
      <c r="G17784" s="180">
        <f t="shared" si="554"/>
        <v>0</v>
      </c>
      <c r="H17784" s="181">
        <f t="shared" si="555"/>
        <v>0</v>
      </c>
    </row>
    <row r="17785" spans="2:8">
      <c r="B17785" s="186"/>
      <c r="C17785" s="183"/>
      <c r="D17785" s="183"/>
      <c r="E17785" s="185"/>
      <c r="F17785" s="185"/>
      <c r="G17785" s="180">
        <f t="shared" si="554"/>
        <v>0</v>
      </c>
      <c r="H17785" s="181">
        <f t="shared" si="555"/>
        <v>0</v>
      </c>
    </row>
    <row r="17786" spans="2:8">
      <c r="B17786" s="186"/>
      <c r="C17786" s="183"/>
      <c r="D17786" s="183"/>
      <c r="E17786" s="185"/>
      <c r="F17786" s="185"/>
      <c r="G17786" s="180">
        <f t="shared" si="554"/>
        <v>0</v>
      </c>
      <c r="H17786" s="181">
        <f t="shared" si="555"/>
        <v>0</v>
      </c>
    </row>
    <row r="17787" spans="2:8">
      <c r="B17787" s="186"/>
      <c r="C17787" s="183"/>
      <c r="D17787" s="183"/>
      <c r="E17787" s="185"/>
      <c r="F17787" s="185"/>
      <c r="G17787" s="180">
        <f t="shared" si="554"/>
        <v>0</v>
      </c>
      <c r="H17787" s="181">
        <f t="shared" si="555"/>
        <v>0</v>
      </c>
    </row>
    <row r="17788" spans="2:8">
      <c r="B17788" s="186"/>
      <c r="C17788" s="183"/>
      <c r="D17788" s="183"/>
      <c r="E17788" s="185"/>
      <c r="F17788" s="185"/>
      <c r="G17788" s="180">
        <f t="shared" si="554"/>
        <v>0</v>
      </c>
      <c r="H17788" s="181">
        <f t="shared" si="555"/>
        <v>0</v>
      </c>
    </row>
    <row r="17789" spans="2:8">
      <c r="B17789" s="186"/>
      <c r="C17789" s="183"/>
      <c r="D17789" s="183"/>
      <c r="E17789" s="185"/>
      <c r="F17789" s="185"/>
      <c r="G17789" s="180">
        <f t="shared" si="554"/>
        <v>0</v>
      </c>
      <c r="H17789" s="181">
        <f t="shared" si="555"/>
        <v>0</v>
      </c>
    </row>
    <row r="17790" spans="2:8">
      <c r="B17790" s="186"/>
      <c r="C17790" s="183"/>
      <c r="D17790" s="183"/>
      <c r="E17790" s="185"/>
      <c r="F17790" s="185"/>
      <c r="G17790" s="180">
        <f t="shared" si="554"/>
        <v>0</v>
      </c>
      <c r="H17790" s="181">
        <f t="shared" si="555"/>
        <v>0</v>
      </c>
    </row>
    <row r="17791" spans="2:8">
      <c r="B17791" s="186"/>
      <c r="C17791" s="183"/>
      <c r="D17791" s="183"/>
      <c r="E17791" s="185"/>
      <c r="F17791" s="185"/>
      <c r="G17791" s="180">
        <f t="shared" si="554"/>
        <v>0</v>
      </c>
      <c r="H17791" s="181">
        <f t="shared" si="555"/>
        <v>0</v>
      </c>
    </row>
    <row r="17792" spans="2:8">
      <c r="B17792" s="186"/>
      <c r="C17792" s="183"/>
      <c r="D17792" s="183"/>
      <c r="E17792" s="185"/>
      <c r="F17792" s="185"/>
      <c r="G17792" s="180">
        <f t="shared" si="554"/>
        <v>0</v>
      </c>
      <c r="H17792" s="181">
        <f t="shared" si="555"/>
        <v>0</v>
      </c>
    </row>
    <row r="17793" spans="2:8">
      <c r="B17793" s="186"/>
      <c r="C17793" s="183"/>
      <c r="D17793" s="183"/>
      <c r="E17793" s="185"/>
      <c r="F17793" s="185"/>
      <c r="G17793" s="180">
        <f t="shared" si="554"/>
        <v>0</v>
      </c>
      <c r="H17793" s="181">
        <f t="shared" si="555"/>
        <v>0</v>
      </c>
    </row>
    <row r="17794" spans="2:8">
      <c r="B17794" s="186"/>
      <c r="C17794" s="183"/>
      <c r="D17794" s="183"/>
      <c r="E17794" s="185"/>
      <c r="F17794" s="185"/>
      <c r="G17794" s="180">
        <f t="shared" si="554"/>
        <v>0</v>
      </c>
      <c r="H17794" s="181">
        <f t="shared" si="555"/>
        <v>0</v>
      </c>
    </row>
    <row r="17795" spans="2:8">
      <c r="B17795" s="186"/>
      <c r="C17795" s="183"/>
      <c r="D17795" s="183"/>
      <c r="E17795" s="185"/>
      <c r="F17795" s="185"/>
      <c r="G17795" s="180">
        <f t="shared" si="554"/>
        <v>0</v>
      </c>
      <c r="H17795" s="181">
        <f t="shared" si="555"/>
        <v>0</v>
      </c>
    </row>
    <row r="17796" spans="2:8">
      <c r="B17796" s="186"/>
      <c r="C17796" s="183"/>
      <c r="D17796" s="183"/>
      <c r="E17796" s="185"/>
      <c r="F17796" s="185"/>
      <c r="G17796" s="180">
        <f t="shared" si="554"/>
        <v>0</v>
      </c>
      <c r="H17796" s="181">
        <f t="shared" si="555"/>
        <v>0</v>
      </c>
    </row>
    <row r="17797" spans="2:8">
      <c r="B17797" s="186"/>
      <c r="C17797" s="183"/>
      <c r="D17797" s="183"/>
      <c r="E17797" s="185"/>
      <c r="F17797" s="185"/>
      <c r="G17797" s="180">
        <f t="shared" si="554"/>
        <v>0</v>
      </c>
      <c r="H17797" s="181">
        <f t="shared" si="555"/>
        <v>0</v>
      </c>
    </row>
    <row r="17798" spans="2:8">
      <c r="B17798" s="186"/>
      <c r="C17798" s="183"/>
      <c r="D17798" s="183"/>
      <c r="E17798" s="185"/>
      <c r="F17798" s="185"/>
      <c r="G17798" s="180">
        <f t="shared" ref="G17798:G17861" si="556">IF(ABS(F17798)&gt;ABS(E17798),ABS(F17798),ABS(E17798))</f>
        <v>0</v>
      </c>
      <c r="H17798" s="181">
        <f t="shared" ref="H17798:H17861" si="557">IF(G17798&lt;&gt;0,IF(ABS(F17798)&gt;=G17798,1,ABS(F17798/G17798)),0)</f>
        <v>0</v>
      </c>
    </row>
    <row r="17799" spans="2:8">
      <c r="B17799" s="186"/>
      <c r="C17799" s="183"/>
      <c r="D17799" s="183"/>
      <c r="E17799" s="185"/>
      <c r="F17799" s="185"/>
      <c r="G17799" s="180">
        <f t="shared" si="556"/>
        <v>0</v>
      </c>
      <c r="H17799" s="181">
        <f t="shared" si="557"/>
        <v>0</v>
      </c>
    </row>
    <row r="17800" spans="2:8">
      <c r="B17800" s="186"/>
      <c r="C17800" s="183"/>
      <c r="D17800" s="183"/>
      <c r="E17800" s="185"/>
      <c r="F17800" s="185"/>
      <c r="G17800" s="180">
        <f t="shared" si="556"/>
        <v>0</v>
      </c>
      <c r="H17800" s="181">
        <f t="shared" si="557"/>
        <v>0</v>
      </c>
    </row>
    <row r="17801" spans="2:8">
      <c r="B17801" s="186"/>
      <c r="C17801" s="183"/>
      <c r="D17801" s="183"/>
      <c r="E17801" s="185"/>
      <c r="F17801" s="185"/>
      <c r="G17801" s="180">
        <f t="shared" si="556"/>
        <v>0</v>
      </c>
      <c r="H17801" s="181">
        <f t="shared" si="557"/>
        <v>0</v>
      </c>
    </row>
    <row r="17802" spans="2:8">
      <c r="B17802" s="186"/>
      <c r="C17802" s="183"/>
      <c r="D17802" s="183"/>
      <c r="E17802" s="185"/>
      <c r="F17802" s="185"/>
      <c r="G17802" s="180">
        <f t="shared" si="556"/>
        <v>0</v>
      </c>
      <c r="H17802" s="181">
        <f t="shared" si="557"/>
        <v>0</v>
      </c>
    </row>
    <row r="17803" spans="2:8">
      <c r="B17803" s="186"/>
      <c r="C17803" s="183"/>
      <c r="D17803" s="183"/>
      <c r="E17803" s="185"/>
      <c r="F17803" s="185"/>
      <c r="G17803" s="180">
        <f t="shared" si="556"/>
        <v>0</v>
      </c>
      <c r="H17803" s="181">
        <f t="shared" si="557"/>
        <v>0</v>
      </c>
    </row>
    <row r="17804" spans="2:8">
      <c r="B17804" s="186"/>
      <c r="C17804" s="183"/>
      <c r="D17804" s="183"/>
      <c r="E17804" s="185"/>
      <c r="F17804" s="185"/>
      <c r="G17804" s="180">
        <f t="shared" si="556"/>
        <v>0</v>
      </c>
      <c r="H17804" s="181">
        <f t="shared" si="557"/>
        <v>0</v>
      </c>
    </row>
    <row r="17805" spans="2:8">
      <c r="B17805" s="186"/>
      <c r="C17805" s="183"/>
      <c r="D17805" s="183"/>
      <c r="E17805" s="185"/>
      <c r="F17805" s="185"/>
      <c r="G17805" s="180">
        <f t="shared" si="556"/>
        <v>0</v>
      </c>
      <c r="H17805" s="181">
        <f t="shared" si="557"/>
        <v>0</v>
      </c>
    </row>
    <row r="17806" spans="2:8">
      <c r="B17806" s="186"/>
      <c r="C17806" s="183"/>
      <c r="D17806" s="183"/>
      <c r="E17806" s="185"/>
      <c r="F17806" s="185"/>
      <c r="G17806" s="180">
        <f t="shared" si="556"/>
        <v>0</v>
      </c>
      <c r="H17806" s="181">
        <f t="shared" si="557"/>
        <v>0</v>
      </c>
    </row>
    <row r="17807" spans="2:8">
      <c r="B17807" s="186"/>
      <c r="C17807" s="183"/>
      <c r="D17807" s="183"/>
      <c r="E17807" s="185"/>
      <c r="F17807" s="185"/>
      <c r="G17807" s="180">
        <f t="shared" si="556"/>
        <v>0</v>
      </c>
      <c r="H17807" s="181">
        <f t="shared" si="557"/>
        <v>0</v>
      </c>
    </row>
    <row r="17808" spans="2:8">
      <c r="B17808" s="186"/>
      <c r="C17808" s="183"/>
      <c r="D17808" s="183"/>
      <c r="E17808" s="185"/>
      <c r="F17808" s="185"/>
      <c r="G17808" s="180">
        <f t="shared" si="556"/>
        <v>0</v>
      </c>
      <c r="H17808" s="181">
        <f t="shared" si="557"/>
        <v>0</v>
      </c>
    </row>
    <row r="17809" spans="2:8">
      <c r="B17809" s="186"/>
      <c r="C17809" s="183"/>
      <c r="D17809" s="183"/>
      <c r="E17809" s="185"/>
      <c r="F17809" s="185"/>
      <c r="G17809" s="180">
        <f t="shared" si="556"/>
        <v>0</v>
      </c>
      <c r="H17809" s="181">
        <f t="shared" si="557"/>
        <v>0</v>
      </c>
    </row>
    <row r="17810" spans="2:8">
      <c r="B17810" s="186"/>
      <c r="C17810" s="183"/>
      <c r="D17810" s="183"/>
      <c r="E17810" s="185"/>
      <c r="F17810" s="185"/>
      <c r="G17810" s="180">
        <f t="shared" si="556"/>
        <v>0</v>
      </c>
      <c r="H17810" s="181">
        <f t="shared" si="557"/>
        <v>0</v>
      </c>
    </row>
    <row r="17811" spans="2:8">
      <c r="B17811" s="186"/>
      <c r="C17811" s="183"/>
      <c r="D17811" s="183"/>
      <c r="E17811" s="185"/>
      <c r="F17811" s="185"/>
      <c r="G17811" s="180">
        <f t="shared" si="556"/>
        <v>0</v>
      </c>
      <c r="H17811" s="181">
        <f t="shared" si="557"/>
        <v>0</v>
      </c>
    </row>
    <row r="17812" spans="2:8">
      <c r="B17812" s="186"/>
      <c r="C17812" s="183"/>
      <c r="D17812" s="183"/>
      <c r="E17812" s="185"/>
      <c r="F17812" s="185"/>
      <c r="G17812" s="180">
        <f t="shared" si="556"/>
        <v>0</v>
      </c>
      <c r="H17812" s="181">
        <f t="shared" si="557"/>
        <v>0</v>
      </c>
    </row>
    <row r="17813" spans="2:8">
      <c r="B17813" s="186"/>
      <c r="C17813" s="183"/>
      <c r="D17813" s="183"/>
      <c r="E17813" s="185"/>
      <c r="F17813" s="185"/>
      <c r="G17813" s="180">
        <f t="shared" si="556"/>
        <v>0</v>
      </c>
      <c r="H17813" s="181">
        <f t="shared" si="557"/>
        <v>0</v>
      </c>
    </row>
    <row r="17814" spans="2:8">
      <c r="B17814" s="186"/>
      <c r="C17814" s="183"/>
      <c r="D17814" s="183"/>
      <c r="E17814" s="185"/>
      <c r="F17814" s="185"/>
      <c r="G17814" s="180">
        <f t="shared" si="556"/>
        <v>0</v>
      </c>
      <c r="H17814" s="181">
        <f t="shared" si="557"/>
        <v>0</v>
      </c>
    </row>
    <row r="17815" spans="2:8">
      <c r="B17815" s="186"/>
      <c r="C17815" s="183"/>
      <c r="D17815" s="183"/>
      <c r="E17815" s="185"/>
      <c r="F17815" s="185"/>
      <c r="G17815" s="180">
        <f t="shared" si="556"/>
        <v>0</v>
      </c>
      <c r="H17815" s="181">
        <f t="shared" si="557"/>
        <v>0</v>
      </c>
    </row>
    <row r="17816" spans="2:8">
      <c r="B17816" s="186"/>
      <c r="C17816" s="183"/>
      <c r="D17816" s="183"/>
      <c r="E17816" s="185"/>
      <c r="F17816" s="185"/>
      <c r="G17816" s="180">
        <f t="shared" si="556"/>
        <v>0</v>
      </c>
      <c r="H17816" s="181">
        <f t="shared" si="557"/>
        <v>0</v>
      </c>
    </row>
    <row r="17817" spans="2:8">
      <c r="B17817" s="186"/>
      <c r="C17817" s="183"/>
      <c r="D17817" s="183"/>
      <c r="E17817" s="185"/>
      <c r="F17817" s="185"/>
      <c r="G17817" s="180">
        <f t="shared" si="556"/>
        <v>0</v>
      </c>
      <c r="H17817" s="181">
        <f t="shared" si="557"/>
        <v>0</v>
      </c>
    </row>
    <row r="17818" spans="2:8">
      <c r="B17818" s="186"/>
      <c r="C17818" s="183"/>
      <c r="D17818" s="183"/>
      <c r="E17818" s="185"/>
      <c r="F17818" s="185"/>
      <c r="G17818" s="180">
        <f t="shared" si="556"/>
        <v>0</v>
      </c>
      <c r="H17818" s="181">
        <f t="shared" si="557"/>
        <v>0</v>
      </c>
    </row>
    <row r="17819" spans="2:8">
      <c r="B17819" s="186"/>
      <c r="C17819" s="183"/>
      <c r="D17819" s="183"/>
      <c r="E17819" s="185"/>
      <c r="F17819" s="185"/>
      <c r="G17819" s="180">
        <f t="shared" si="556"/>
        <v>0</v>
      </c>
      <c r="H17819" s="181">
        <f t="shared" si="557"/>
        <v>0</v>
      </c>
    </row>
    <row r="17820" spans="2:8">
      <c r="B17820" s="186"/>
      <c r="C17820" s="183"/>
      <c r="D17820" s="183"/>
      <c r="E17820" s="185"/>
      <c r="F17820" s="185"/>
      <c r="G17820" s="180">
        <f t="shared" si="556"/>
        <v>0</v>
      </c>
      <c r="H17820" s="181">
        <f t="shared" si="557"/>
        <v>0</v>
      </c>
    </row>
    <row r="17821" spans="2:8">
      <c r="B17821" s="186"/>
      <c r="C17821" s="183"/>
      <c r="D17821" s="183"/>
      <c r="E17821" s="185"/>
      <c r="F17821" s="185"/>
      <c r="G17821" s="180">
        <f t="shared" si="556"/>
        <v>0</v>
      </c>
      <c r="H17821" s="181">
        <f t="shared" si="557"/>
        <v>0</v>
      </c>
    </row>
    <row r="17822" spans="2:8">
      <c r="B17822" s="186"/>
      <c r="C17822" s="183"/>
      <c r="D17822" s="183"/>
      <c r="E17822" s="185"/>
      <c r="F17822" s="185"/>
      <c r="G17822" s="180">
        <f t="shared" si="556"/>
        <v>0</v>
      </c>
      <c r="H17822" s="181">
        <f t="shared" si="557"/>
        <v>0</v>
      </c>
    </row>
    <row r="17823" spans="2:8">
      <c r="B17823" s="186"/>
      <c r="C17823" s="183"/>
      <c r="D17823" s="183"/>
      <c r="E17823" s="185"/>
      <c r="F17823" s="185"/>
      <c r="G17823" s="180">
        <f t="shared" si="556"/>
        <v>0</v>
      </c>
      <c r="H17823" s="181">
        <f t="shared" si="557"/>
        <v>0</v>
      </c>
    </row>
    <row r="17824" spans="2:8">
      <c r="B17824" s="186"/>
      <c r="C17824" s="183"/>
      <c r="D17824" s="183"/>
      <c r="E17824" s="185"/>
      <c r="F17824" s="185"/>
      <c r="G17824" s="180">
        <f t="shared" si="556"/>
        <v>0</v>
      </c>
      <c r="H17824" s="181">
        <f t="shared" si="557"/>
        <v>0</v>
      </c>
    </row>
    <row r="17825" spans="2:8">
      <c r="B17825" s="186"/>
      <c r="C17825" s="183"/>
      <c r="D17825" s="183"/>
      <c r="E17825" s="185"/>
      <c r="F17825" s="185"/>
      <c r="G17825" s="180">
        <f t="shared" si="556"/>
        <v>0</v>
      </c>
      <c r="H17825" s="181">
        <f t="shared" si="557"/>
        <v>0</v>
      </c>
    </row>
    <row r="17826" spans="2:8">
      <c r="B17826" s="186"/>
      <c r="C17826" s="183"/>
      <c r="D17826" s="183"/>
      <c r="E17826" s="185"/>
      <c r="F17826" s="185"/>
      <c r="G17826" s="180">
        <f t="shared" si="556"/>
        <v>0</v>
      </c>
      <c r="H17826" s="181">
        <f t="shared" si="557"/>
        <v>0</v>
      </c>
    </row>
    <row r="17827" spans="2:8">
      <c r="B17827" s="186"/>
      <c r="C17827" s="183"/>
      <c r="D17827" s="183"/>
      <c r="E17827" s="185"/>
      <c r="F17827" s="185"/>
      <c r="G17827" s="180">
        <f t="shared" si="556"/>
        <v>0</v>
      </c>
      <c r="H17827" s="181">
        <f t="shared" si="557"/>
        <v>0</v>
      </c>
    </row>
    <row r="17828" spans="2:8">
      <c r="B17828" s="186"/>
      <c r="C17828" s="183"/>
      <c r="D17828" s="183"/>
      <c r="E17828" s="185"/>
      <c r="F17828" s="185"/>
      <c r="G17828" s="180">
        <f t="shared" si="556"/>
        <v>0</v>
      </c>
      <c r="H17828" s="181">
        <f t="shared" si="557"/>
        <v>0</v>
      </c>
    </row>
    <row r="17829" spans="2:8">
      <c r="B17829" s="186"/>
      <c r="C17829" s="183"/>
      <c r="D17829" s="183"/>
      <c r="E17829" s="185"/>
      <c r="F17829" s="185"/>
      <c r="G17829" s="180">
        <f t="shared" si="556"/>
        <v>0</v>
      </c>
      <c r="H17829" s="181">
        <f t="shared" si="557"/>
        <v>0</v>
      </c>
    </row>
    <row r="17830" spans="2:8">
      <c r="B17830" s="186"/>
      <c r="C17830" s="183"/>
      <c r="D17830" s="183"/>
      <c r="E17830" s="185"/>
      <c r="F17830" s="185"/>
      <c r="G17830" s="180">
        <f t="shared" si="556"/>
        <v>0</v>
      </c>
      <c r="H17830" s="181">
        <f t="shared" si="557"/>
        <v>0</v>
      </c>
    </row>
    <row r="17831" spans="2:8">
      <c r="B17831" s="186"/>
      <c r="C17831" s="183"/>
      <c r="D17831" s="183"/>
      <c r="E17831" s="185"/>
      <c r="F17831" s="185"/>
      <c r="G17831" s="180">
        <f t="shared" si="556"/>
        <v>0</v>
      </c>
      <c r="H17831" s="181">
        <f t="shared" si="557"/>
        <v>0</v>
      </c>
    </row>
    <row r="17832" spans="2:8">
      <c r="B17832" s="186"/>
      <c r="C17832" s="183"/>
      <c r="D17832" s="183"/>
      <c r="E17832" s="185"/>
      <c r="F17832" s="185"/>
      <c r="G17832" s="180">
        <f t="shared" si="556"/>
        <v>0</v>
      </c>
      <c r="H17832" s="181">
        <f t="shared" si="557"/>
        <v>0</v>
      </c>
    </row>
    <row r="17833" spans="2:8">
      <c r="B17833" s="186"/>
      <c r="C17833" s="183"/>
      <c r="D17833" s="183"/>
      <c r="E17833" s="185"/>
      <c r="F17833" s="185"/>
      <c r="G17833" s="180">
        <f t="shared" si="556"/>
        <v>0</v>
      </c>
      <c r="H17833" s="181">
        <f t="shared" si="557"/>
        <v>0</v>
      </c>
    </row>
    <row r="17834" spans="2:8">
      <c r="B17834" s="186"/>
      <c r="C17834" s="183"/>
      <c r="D17834" s="183"/>
      <c r="E17834" s="185"/>
      <c r="F17834" s="185"/>
      <c r="G17834" s="180">
        <f t="shared" si="556"/>
        <v>0</v>
      </c>
      <c r="H17834" s="181">
        <f t="shared" si="557"/>
        <v>0</v>
      </c>
    </row>
    <row r="17835" spans="2:8">
      <c r="B17835" s="186"/>
      <c r="C17835" s="183"/>
      <c r="D17835" s="183"/>
      <c r="E17835" s="185"/>
      <c r="F17835" s="185"/>
      <c r="G17835" s="180">
        <f t="shared" si="556"/>
        <v>0</v>
      </c>
      <c r="H17835" s="181">
        <f t="shared" si="557"/>
        <v>0</v>
      </c>
    </row>
    <row r="17836" spans="2:8">
      <c r="B17836" s="186"/>
      <c r="C17836" s="183"/>
      <c r="D17836" s="183"/>
      <c r="E17836" s="185"/>
      <c r="F17836" s="185"/>
      <c r="G17836" s="180">
        <f t="shared" si="556"/>
        <v>0</v>
      </c>
      <c r="H17836" s="181">
        <f t="shared" si="557"/>
        <v>0</v>
      </c>
    </row>
    <row r="17837" spans="2:8">
      <c r="B17837" s="186"/>
      <c r="C17837" s="183"/>
      <c r="D17837" s="183"/>
      <c r="E17837" s="185"/>
      <c r="F17837" s="185"/>
      <c r="G17837" s="180">
        <f t="shared" si="556"/>
        <v>0</v>
      </c>
      <c r="H17837" s="181">
        <f t="shared" si="557"/>
        <v>0</v>
      </c>
    </row>
    <row r="17838" spans="2:8">
      <c r="B17838" s="186"/>
      <c r="C17838" s="183"/>
      <c r="D17838" s="183"/>
      <c r="E17838" s="185"/>
      <c r="F17838" s="185"/>
      <c r="G17838" s="180">
        <f t="shared" si="556"/>
        <v>0</v>
      </c>
      <c r="H17838" s="181">
        <f t="shared" si="557"/>
        <v>0</v>
      </c>
    </row>
    <row r="17839" spans="2:8">
      <c r="B17839" s="186"/>
      <c r="C17839" s="183"/>
      <c r="D17839" s="183"/>
      <c r="E17839" s="185"/>
      <c r="F17839" s="185"/>
      <c r="G17839" s="180">
        <f t="shared" si="556"/>
        <v>0</v>
      </c>
      <c r="H17839" s="181">
        <f t="shared" si="557"/>
        <v>0</v>
      </c>
    </row>
    <row r="17840" spans="2:8">
      <c r="B17840" s="186"/>
      <c r="C17840" s="183"/>
      <c r="D17840" s="183"/>
      <c r="E17840" s="185"/>
      <c r="F17840" s="185"/>
      <c r="G17840" s="180">
        <f t="shared" si="556"/>
        <v>0</v>
      </c>
      <c r="H17840" s="181">
        <f t="shared" si="557"/>
        <v>0</v>
      </c>
    </row>
    <row r="17841" spans="2:8">
      <c r="B17841" s="186"/>
      <c r="C17841" s="183"/>
      <c r="D17841" s="183"/>
      <c r="E17841" s="185"/>
      <c r="F17841" s="185"/>
      <c r="G17841" s="180">
        <f t="shared" si="556"/>
        <v>0</v>
      </c>
      <c r="H17841" s="181">
        <f t="shared" si="557"/>
        <v>0</v>
      </c>
    </row>
    <row r="17842" spans="2:8">
      <c r="B17842" s="186"/>
      <c r="C17842" s="183"/>
      <c r="D17842" s="183"/>
      <c r="E17842" s="185"/>
      <c r="F17842" s="185"/>
      <c r="G17842" s="180">
        <f t="shared" si="556"/>
        <v>0</v>
      </c>
      <c r="H17842" s="181">
        <f t="shared" si="557"/>
        <v>0</v>
      </c>
    </row>
    <row r="17843" spans="2:8">
      <c r="B17843" s="186"/>
      <c r="C17843" s="183"/>
      <c r="D17843" s="183"/>
      <c r="E17843" s="185"/>
      <c r="F17843" s="185"/>
      <c r="G17843" s="180">
        <f t="shared" si="556"/>
        <v>0</v>
      </c>
      <c r="H17843" s="181">
        <f t="shared" si="557"/>
        <v>0</v>
      </c>
    </row>
    <row r="17844" spans="2:8">
      <c r="B17844" s="186"/>
      <c r="C17844" s="183"/>
      <c r="D17844" s="183"/>
      <c r="E17844" s="185"/>
      <c r="F17844" s="185"/>
      <c r="G17844" s="180">
        <f t="shared" si="556"/>
        <v>0</v>
      </c>
      <c r="H17844" s="181">
        <f t="shared" si="557"/>
        <v>0</v>
      </c>
    </row>
    <row r="17845" spans="2:8">
      <c r="B17845" s="186"/>
      <c r="C17845" s="183"/>
      <c r="D17845" s="183"/>
      <c r="E17845" s="185"/>
      <c r="F17845" s="185"/>
      <c r="G17845" s="180">
        <f t="shared" si="556"/>
        <v>0</v>
      </c>
      <c r="H17845" s="181">
        <f t="shared" si="557"/>
        <v>0</v>
      </c>
    </row>
    <row r="17846" spans="2:8">
      <c r="B17846" s="186"/>
      <c r="C17846" s="183"/>
      <c r="D17846" s="183"/>
      <c r="E17846" s="185"/>
      <c r="F17846" s="185"/>
      <c r="G17846" s="180">
        <f t="shared" si="556"/>
        <v>0</v>
      </c>
      <c r="H17846" s="181">
        <f t="shared" si="557"/>
        <v>0</v>
      </c>
    </row>
    <row r="17847" spans="2:8">
      <c r="B17847" s="186"/>
      <c r="C17847" s="183"/>
      <c r="D17847" s="183"/>
      <c r="E17847" s="185"/>
      <c r="F17847" s="185"/>
      <c r="G17847" s="180">
        <f t="shared" si="556"/>
        <v>0</v>
      </c>
      <c r="H17847" s="181">
        <f t="shared" si="557"/>
        <v>0</v>
      </c>
    </row>
    <row r="17848" spans="2:8">
      <c r="B17848" s="186"/>
      <c r="C17848" s="183"/>
      <c r="D17848" s="183"/>
      <c r="E17848" s="185"/>
      <c r="F17848" s="185"/>
      <c r="G17848" s="180">
        <f t="shared" si="556"/>
        <v>0</v>
      </c>
      <c r="H17848" s="181">
        <f t="shared" si="557"/>
        <v>0</v>
      </c>
    </row>
    <row r="17849" spans="2:8">
      <c r="B17849" s="186"/>
      <c r="C17849" s="183"/>
      <c r="D17849" s="183"/>
      <c r="E17849" s="185"/>
      <c r="F17849" s="185"/>
      <c r="G17849" s="180">
        <f t="shared" si="556"/>
        <v>0</v>
      </c>
      <c r="H17849" s="181">
        <f t="shared" si="557"/>
        <v>0</v>
      </c>
    </row>
    <row r="17850" spans="2:8">
      <c r="B17850" s="186"/>
      <c r="C17850" s="183"/>
      <c r="D17850" s="183"/>
      <c r="E17850" s="185"/>
      <c r="F17850" s="185"/>
      <c r="G17850" s="180">
        <f t="shared" si="556"/>
        <v>0</v>
      </c>
      <c r="H17850" s="181">
        <f t="shared" si="557"/>
        <v>0</v>
      </c>
    </row>
    <row r="17851" spans="2:8">
      <c r="B17851" s="186"/>
      <c r="C17851" s="183"/>
      <c r="D17851" s="183"/>
      <c r="E17851" s="185"/>
      <c r="F17851" s="185"/>
      <c r="G17851" s="180">
        <f t="shared" si="556"/>
        <v>0</v>
      </c>
      <c r="H17851" s="181">
        <f t="shared" si="557"/>
        <v>0</v>
      </c>
    </row>
    <row r="17852" spans="2:8">
      <c r="B17852" s="186"/>
      <c r="C17852" s="183"/>
      <c r="D17852" s="183"/>
      <c r="E17852" s="185"/>
      <c r="F17852" s="185"/>
      <c r="G17852" s="180">
        <f t="shared" si="556"/>
        <v>0</v>
      </c>
      <c r="H17852" s="181">
        <f t="shared" si="557"/>
        <v>0</v>
      </c>
    </row>
    <row r="17853" spans="2:8">
      <c r="B17853" s="186"/>
      <c r="C17853" s="183"/>
      <c r="D17853" s="183"/>
      <c r="E17853" s="185"/>
      <c r="F17853" s="185"/>
      <c r="G17853" s="180">
        <f t="shared" si="556"/>
        <v>0</v>
      </c>
      <c r="H17853" s="181">
        <f t="shared" si="557"/>
        <v>0</v>
      </c>
    </row>
    <row r="17854" spans="2:8">
      <c r="B17854" s="186"/>
      <c r="C17854" s="183"/>
      <c r="D17854" s="183"/>
      <c r="E17854" s="185"/>
      <c r="F17854" s="185"/>
      <c r="G17854" s="180">
        <f t="shared" si="556"/>
        <v>0</v>
      </c>
      <c r="H17854" s="181">
        <f t="shared" si="557"/>
        <v>0</v>
      </c>
    </row>
    <row r="17855" spans="2:8">
      <c r="B17855" s="186"/>
      <c r="C17855" s="183"/>
      <c r="D17855" s="183"/>
      <c r="E17855" s="185"/>
      <c r="F17855" s="185"/>
      <c r="G17855" s="180">
        <f t="shared" si="556"/>
        <v>0</v>
      </c>
      <c r="H17855" s="181">
        <f t="shared" si="557"/>
        <v>0</v>
      </c>
    </row>
    <row r="17856" spans="2:8">
      <c r="B17856" s="186"/>
      <c r="C17856" s="183"/>
      <c r="D17856" s="183"/>
      <c r="E17856" s="185"/>
      <c r="F17856" s="185"/>
      <c r="G17856" s="180">
        <f t="shared" si="556"/>
        <v>0</v>
      </c>
      <c r="H17856" s="181">
        <f t="shared" si="557"/>
        <v>0</v>
      </c>
    </row>
    <row r="17857" spans="2:8">
      <c r="B17857" s="186"/>
      <c r="C17857" s="183"/>
      <c r="D17857" s="183"/>
      <c r="E17857" s="185"/>
      <c r="F17857" s="185"/>
      <c r="G17857" s="180">
        <f t="shared" si="556"/>
        <v>0</v>
      </c>
      <c r="H17857" s="181">
        <f t="shared" si="557"/>
        <v>0</v>
      </c>
    </row>
    <row r="17858" spans="2:8">
      <c r="B17858" s="186"/>
      <c r="C17858" s="183"/>
      <c r="D17858" s="183"/>
      <c r="E17858" s="185"/>
      <c r="F17858" s="185"/>
      <c r="G17858" s="180">
        <f t="shared" si="556"/>
        <v>0</v>
      </c>
      <c r="H17858" s="181">
        <f t="shared" si="557"/>
        <v>0</v>
      </c>
    </row>
    <row r="17859" spans="2:8">
      <c r="B17859" s="186"/>
      <c r="C17859" s="183"/>
      <c r="D17859" s="183"/>
      <c r="E17859" s="185"/>
      <c r="F17859" s="185"/>
      <c r="G17859" s="180">
        <f t="shared" si="556"/>
        <v>0</v>
      </c>
      <c r="H17859" s="181">
        <f t="shared" si="557"/>
        <v>0</v>
      </c>
    </row>
    <row r="17860" spans="2:8">
      <c r="B17860" s="186"/>
      <c r="C17860" s="183"/>
      <c r="D17860" s="183"/>
      <c r="E17860" s="185"/>
      <c r="F17860" s="185"/>
      <c r="G17860" s="180">
        <f t="shared" si="556"/>
        <v>0</v>
      </c>
      <c r="H17860" s="181">
        <f t="shared" si="557"/>
        <v>0</v>
      </c>
    </row>
    <row r="17861" spans="2:8">
      <c r="B17861" s="186"/>
      <c r="C17861" s="183"/>
      <c r="D17861" s="183"/>
      <c r="E17861" s="185"/>
      <c r="F17861" s="185"/>
      <c r="G17861" s="180">
        <f t="shared" si="556"/>
        <v>0</v>
      </c>
      <c r="H17861" s="181">
        <f t="shared" si="557"/>
        <v>0</v>
      </c>
    </row>
    <row r="17862" spans="2:8">
      <c r="B17862" s="186"/>
      <c r="C17862" s="183"/>
      <c r="D17862" s="183"/>
      <c r="E17862" s="185"/>
      <c r="F17862" s="185"/>
      <c r="G17862" s="180">
        <f t="shared" ref="G17862:G17925" si="558">IF(ABS(F17862)&gt;ABS(E17862),ABS(F17862),ABS(E17862))</f>
        <v>0</v>
      </c>
      <c r="H17862" s="181">
        <f t="shared" ref="H17862:H17925" si="559">IF(G17862&lt;&gt;0,IF(ABS(F17862)&gt;=G17862,1,ABS(F17862/G17862)),0)</f>
        <v>0</v>
      </c>
    </row>
    <row r="17863" spans="2:8">
      <c r="B17863" s="186"/>
      <c r="C17863" s="183"/>
      <c r="D17863" s="183"/>
      <c r="E17863" s="185"/>
      <c r="F17863" s="185"/>
      <c r="G17863" s="180">
        <f t="shared" si="558"/>
        <v>0</v>
      </c>
      <c r="H17863" s="181">
        <f t="shared" si="559"/>
        <v>0</v>
      </c>
    </row>
    <row r="17864" spans="2:8">
      <c r="B17864" s="186"/>
      <c r="C17864" s="183"/>
      <c r="D17864" s="183"/>
      <c r="E17864" s="185"/>
      <c r="F17864" s="185"/>
      <c r="G17864" s="180">
        <f t="shared" si="558"/>
        <v>0</v>
      </c>
      <c r="H17864" s="181">
        <f t="shared" si="559"/>
        <v>0</v>
      </c>
    </row>
    <row r="17865" spans="2:8">
      <c r="B17865" s="186"/>
      <c r="C17865" s="183"/>
      <c r="D17865" s="183"/>
      <c r="E17865" s="185"/>
      <c r="F17865" s="185"/>
      <c r="G17865" s="180">
        <f t="shared" si="558"/>
        <v>0</v>
      </c>
      <c r="H17865" s="181">
        <f t="shared" si="559"/>
        <v>0</v>
      </c>
    </row>
    <row r="17866" spans="2:8">
      <c r="B17866" s="186"/>
      <c r="C17866" s="183"/>
      <c r="D17866" s="183"/>
      <c r="E17866" s="185"/>
      <c r="F17866" s="185"/>
      <c r="G17866" s="180">
        <f t="shared" si="558"/>
        <v>0</v>
      </c>
      <c r="H17866" s="181">
        <f t="shared" si="559"/>
        <v>0</v>
      </c>
    </row>
    <row r="17867" spans="2:8">
      <c r="B17867" s="186"/>
      <c r="C17867" s="183"/>
      <c r="D17867" s="183"/>
      <c r="E17867" s="185"/>
      <c r="F17867" s="185"/>
      <c r="G17867" s="180">
        <f t="shared" si="558"/>
        <v>0</v>
      </c>
      <c r="H17867" s="181">
        <f t="shared" si="559"/>
        <v>0</v>
      </c>
    </row>
    <row r="17868" spans="2:8">
      <c r="B17868" s="186"/>
      <c r="C17868" s="183"/>
      <c r="D17868" s="183"/>
      <c r="E17868" s="185"/>
      <c r="F17868" s="185"/>
      <c r="G17868" s="180">
        <f t="shared" si="558"/>
        <v>0</v>
      </c>
      <c r="H17868" s="181">
        <f t="shared" si="559"/>
        <v>0</v>
      </c>
    </row>
    <row r="17869" spans="2:8">
      <c r="B17869" s="186"/>
      <c r="C17869" s="183"/>
      <c r="D17869" s="183"/>
      <c r="E17869" s="185"/>
      <c r="F17869" s="185"/>
      <c r="G17869" s="180">
        <f t="shared" si="558"/>
        <v>0</v>
      </c>
      <c r="H17869" s="181">
        <f t="shared" si="559"/>
        <v>0</v>
      </c>
    </row>
    <row r="17870" spans="2:8">
      <c r="B17870" s="186"/>
      <c r="C17870" s="183"/>
      <c r="D17870" s="183"/>
      <c r="E17870" s="185"/>
      <c r="F17870" s="185"/>
      <c r="G17870" s="180">
        <f t="shared" si="558"/>
        <v>0</v>
      </c>
      <c r="H17870" s="181">
        <f t="shared" si="559"/>
        <v>0</v>
      </c>
    </row>
    <row r="17871" spans="2:8">
      <c r="B17871" s="186"/>
      <c r="C17871" s="183"/>
      <c r="D17871" s="183"/>
      <c r="E17871" s="185"/>
      <c r="F17871" s="185"/>
      <c r="G17871" s="180">
        <f t="shared" si="558"/>
        <v>0</v>
      </c>
      <c r="H17871" s="181">
        <f t="shared" si="559"/>
        <v>0</v>
      </c>
    </row>
    <row r="17872" spans="2:8">
      <c r="B17872" s="186"/>
      <c r="C17872" s="183"/>
      <c r="D17872" s="183"/>
      <c r="E17872" s="185"/>
      <c r="F17872" s="185"/>
      <c r="G17872" s="180">
        <f t="shared" si="558"/>
        <v>0</v>
      </c>
      <c r="H17872" s="181">
        <f t="shared" si="559"/>
        <v>0</v>
      </c>
    </row>
    <row r="17873" spans="2:8">
      <c r="B17873" s="186"/>
      <c r="C17873" s="183"/>
      <c r="D17873" s="183"/>
      <c r="E17873" s="185"/>
      <c r="F17873" s="185"/>
      <c r="G17873" s="180">
        <f t="shared" si="558"/>
        <v>0</v>
      </c>
      <c r="H17873" s="181">
        <f t="shared" si="559"/>
        <v>0</v>
      </c>
    </row>
    <row r="17874" spans="2:8">
      <c r="B17874" s="186"/>
      <c r="C17874" s="183"/>
      <c r="D17874" s="183"/>
      <c r="E17874" s="185"/>
      <c r="F17874" s="185"/>
      <c r="G17874" s="180">
        <f t="shared" si="558"/>
        <v>0</v>
      </c>
      <c r="H17874" s="181">
        <f t="shared" si="559"/>
        <v>0</v>
      </c>
    </row>
    <row r="17875" spans="2:8">
      <c r="B17875" s="186"/>
      <c r="C17875" s="183"/>
      <c r="D17875" s="183"/>
      <c r="E17875" s="185"/>
      <c r="F17875" s="185"/>
      <c r="G17875" s="180">
        <f t="shared" si="558"/>
        <v>0</v>
      </c>
      <c r="H17875" s="181">
        <f t="shared" si="559"/>
        <v>0</v>
      </c>
    </row>
    <row r="17876" spans="2:8">
      <c r="B17876" s="186"/>
      <c r="C17876" s="183"/>
      <c r="D17876" s="183"/>
      <c r="E17876" s="185"/>
      <c r="F17876" s="185"/>
      <c r="G17876" s="180">
        <f t="shared" si="558"/>
        <v>0</v>
      </c>
      <c r="H17876" s="181">
        <f t="shared" si="559"/>
        <v>0</v>
      </c>
    </row>
    <row r="17877" spans="2:8">
      <c r="B17877" s="186"/>
      <c r="C17877" s="183"/>
      <c r="D17877" s="183"/>
      <c r="E17877" s="185"/>
      <c r="F17877" s="185"/>
      <c r="G17877" s="180">
        <f t="shared" si="558"/>
        <v>0</v>
      </c>
      <c r="H17877" s="181">
        <f t="shared" si="559"/>
        <v>0</v>
      </c>
    </row>
    <row r="17878" spans="2:8">
      <c r="B17878" s="186"/>
      <c r="C17878" s="183"/>
      <c r="D17878" s="183"/>
      <c r="E17878" s="185"/>
      <c r="F17878" s="185"/>
      <c r="G17878" s="180">
        <f t="shared" si="558"/>
        <v>0</v>
      </c>
      <c r="H17878" s="181">
        <f t="shared" si="559"/>
        <v>0</v>
      </c>
    </row>
    <row r="17879" spans="2:8">
      <c r="B17879" s="186"/>
      <c r="C17879" s="183"/>
      <c r="D17879" s="183"/>
      <c r="E17879" s="185"/>
      <c r="F17879" s="185"/>
      <c r="G17879" s="180">
        <f t="shared" si="558"/>
        <v>0</v>
      </c>
      <c r="H17879" s="181">
        <f t="shared" si="559"/>
        <v>0</v>
      </c>
    </row>
    <row r="17880" spans="2:8">
      <c r="B17880" s="186"/>
      <c r="C17880" s="183"/>
      <c r="D17880" s="183"/>
      <c r="E17880" s="185"/>
      <c r="F17880" s="185"/>
      <c r="G17880" s="180">
        <f t="shared" si="558"/>
        <v>0</v>
      </c>
      <c r="H17880" s="181">
        <f t="shared" si="559"/>
        <v>0</v>
      </c>
    </row>
    <row r="17881" spans="2:8">
      <c r="B17881" s="186"/>
      <c r="C17881" s="183"/>
      <c r="D17881" s="183"/>
      <c r="E17881" s="185"/>
      <c r="F17881" s="185"/>
      <c r="G17881" s="180">
        <f t="shared" si="558"/>
        <v>0</v>
      </c>
      <c r="H17881" s="181">
        <f t="shared" si="559"/>
        <v>0</v>
      </c>
    </row>
    <row r="17882" spans="2:8">
      <c r="B17882" s="186"/>
      <c r="C17882" s="183"/>
      <c r="D17882" s="183"/>
      <c r="E17882" s="185"/>
      <c r="F17882" s="185"/>
      <c r="G17882" s="180">
        <f t="shared" si="558"/>
        <v>0</v>
      </c>
      <c r="H17882" s="181">
        <f t="shared" si="559"/>
        <v>0</v>
      </c>
    </row>
    <row r="17883" spans="2:8">
      <c r="B17883" s="186"/>
      <c r="C17883" s="183"/>
      <c r="D17883" s="183"/>
      <c r="E17883" s="185"/>
      <c r="F17883" s="185"/>
      <c r="G17883" s="180">
        <f t="shared" si="558"/>
        <v>0</v>
      </c>
      <c r="H17883" s="181">
        <f t="shared" si="559"/>
        <v>0</v>
      </c>
    </row>
    <row r="17884" spans="2:8">
      <c r="B17884" s="186"/>
      <c r="C17884" s="183"/>
      <c r="D17884" s="183"/>
      <c r="E17884" s="185"/>
      <c r="F17884" s="185"/>
      <c r="G17884" s="180">
        <f t="shared" si="558"/>
        <v>0</v>
      </c>
      <c r="H17884" s="181">
        <f t="shared" si="559"/>
        <v>0</v>
      </c>
    </row>
    <row r="17885" spans="2:8">
      <c r="B17885" s="186"/>
      <c r="C17885" s="183"/>
      <c r="D17885" s="183"/>
      <c r="E17885" s="185"/>
      <c r="F17885" s="185"/>
      <c r="G17885" s="180">
        <f t="shared" si="558"/>
        <v>0</v>
      </c>
      <c r="H17885" s="181">
        <f t="shared" si="559"/>
        <v>0</v>
      </c>
    </row>
    <row r="17886" spans="2:8">
      <c r="B17886" s="186"/>
      <c r="C17886" s="183"/>
      <c r="D17886" s="183"/>
      <c r="E17886" s="185"/>
      <c r="F17886" s="185"/>
      <c r="G17886" s="180">
        <f t="shared" si="558"/>
        <v>0</v>
      </c>
      <c r="H17886" s="181">
        <f t="shared" si="559"/>
        <v>0</v>
      </c>
    </row>
    <row r="17887" spans="2:8">
      <c r="B17887" s="186"/>
      <c r="C17887" s="183"/>
      <c r="D17887" s="183"/>
      <c r="E17887" s="185"/>
      <c r="F17887" s="185"/>
      <c r="G17887" s="180">
        <f t="shared" si="558"/>
        <v>0</v>
      </c>
      <c r="H17887" s="181">
        <f t="shared" si="559"/>
        <v>0</v>
      </c>
    </row>
    <row r="17888" spans="2:8">
      <c r="B17888" s="186"/>
      <c r="C17888" s="183"/>
      <c r="D17888" s="183"/>
      <c r="E17888" s="185"/>
      <c r="F17888" s="185"/>
      <c r="G17888" s="180">
        <f t="shared" si="558"/>
        <v>0</v>
      </c>
      <c r="H17888" s="181">
        <f t="shared" si="559"/>
        <v>0</v>
      </c>
    </row>
    <row r="17889" spans="2:8">
      <c r="B17889" s="186"/>
      <c r="C17889" s="183"/>
      <c r="D17889" s="183"/>
      <c r="E17889" s="185"/>
      <c r="F17889" s="185"/>
      <c r="G17889" s="180">
        <f t="shared" si="558"/>
        <v>0</v>
      </c>
      <c r="H17889" s="181">
        <f t="shared" si="559"/>
        <v>0</v>
      </c>
    </row>
    <row r="17890" spans="2:8">
      <c r="B17890" s="186"/>
      <c r="C17890" s="183"/>
      <c r="D17890" s="183"/>
      <c r="E17890" s="185"/>
      <c r="F17890" s="185"/>
      <c r="G17890" s="180">
        <f t="shared" si="558"/>
        <v>0</v>
      </c>
      <c r="H17890" s="181">
        <f t="shared" si="559"/>
        <v>0</v>
      </c>
    </row>
    <row r="17891" spans="2:8">
      <c r="B17891" s="186"/>
      <c r="C17891" s="183"/>
      <c r="D17891" s="183"/>
      <c r="E17891" s="185"/>
      <c r="F17891" s="185"/>
      <c r="G17891" s="180">
        <f t="shared" si="558"/>
        <v>0</v>
      </c>
      <c r="H17891" s="181">
        <f t="shared" si="559"/>
        <v>0</v>
      </c>
    </row>
    <row r="17892" spans="2:8">
      <c r="B17892" s="186"/>
      <c r="C17892" s="183"/>
      <c r="D17892" s="183"/>
      <c r="E17892" s="185"/>
      <c r="F17892" s="185"/>
      <c r="G17892" s="180">
        <f t="shared" si="558"/>
        <v>0</v>
      </c>
      <c r="H17892" s="181">
        <f t="shared" si="559"/>
        <v>0</v>
      </c>
    </row>
    <row r="17893" spans="2:8">
      <c r="B17893" s="186"/>
      <c r="C17893" s="183"/>
      <c r="D17893" s="183"/>
      <c r="E17893" s="185"/>
      <c r="F17893" s="185"/>
      <c r="G17893" s="180">
        <f t="shared" si="558"/>
        <v>0</v>
      </c>
      <c r="H17893" s="181">
        <f t="shared" si="559"/>
        <v>0</v>
      </c>
    </row>
    <row r="17894" spans="2:8">
      <c r="B17894" s="186"/>
      <c r="C17894" s="183"/>
      <c r="D17894" s="183"/>
      <c r="E17894" s="185"/>
      <c r="F17894" s="185"/>
      <c r="G17894" s="180">
        <f t="shared" si="558"/>
        <v>0</v>
      </c>
      <c r="H17894" s="181">
        <f t="shared" si="559"/>
        <v>0</v>
      </c>
    </row>
    <row r="17895" spans="2:8">
      <c r="B17895" s="186"/>
      <c r="C17895" s="183"/>
      <c r="D17895" s="183"/>
      <c r="E17895" s="185"/>
      <c r="F17895" s="185"/>
      <c r="G17895" s="180">
        <f t="shared" si="558"/>
        <v>0</v>
      </c>
      <c r="H17895" s="181">
        <f t="shared" si="559"/>
        <v>0</v>
      </c>
    </row>
    <row r="17896" spans="2:8">
      <c r="B17896" s="186"/>
      <c r="C17896" s="183"/>
      <c r="D17896" s="183"/>
      <c r="E17896" s="185"/>
      <c r="F17896" s="185"/>
      <c r="G17896" s="180">
        <f t="shared" si="558"/>
        <v>0</v>
      </c>
      <c r="H17896" s="181">
        <f t="shared" si="559"/>
        <v>0</v>
      </c>
    </row>
    <row r="17897" spans="2:8">
      <c r="B17897" s="186"/>
      <c r="C17897" s="183"/>
      <c r="D17897" s="183"/>
      <c r="E17897" s="185"/>
      <c r="F17897" s="185"/>
      <c r="G17897" s="180">
        <f t="shared" si="558"/>
        <v>0</v>
      </c>
      <c r="H17897" s="181">
        <f t="shared" si="559"/>
        <v>0</v>
      </c>
    </row>
    <row r="17898" spans="2:8">
      <c r="B17898" s="186"/>
      <c r="C17898" s="183"/>
      <c r="D17898" s="183"/>
      <c r="E17898" s="185"/>
      <c r="F17898" s="185"/>
      <c r="G17898" s="180">
        <f t="shared" si="558"/>
        <v>0</v>
      </c>
      <c r="H17898" s="181">
        <f t="shared" si="559"/>
        <v>0</v>
      </c>
    </row>
    <row r="17899" spans="2:8">
      <c r="B17899" s="186"/>
      <c r="C17899" s="183"/>
      <c r="D17899" s="183"/>
      <c r="E17899" s="185"/>
      <c r="F17899" s="185"/>
      <c r="G17899" s="180">
        <f t="shared" si="558"/>
        <v>0</v>
      </c>
      <c r="H17899" s="181">
        <f t="shared" si="559"/>
        <v>0</v>
      </c>
    </row>
    <row r="17900" spans="2:8">
      <c r="B17900" s="186"/>
      <c r="C17900" s="183"/>
      <c r="D17900" s="183"/>
      <c r="E17900" s="185"/>
      <c r="F17900" s="185"/>
      <c r="G17900" s="180">
        <f t="shared" si="558"/>
        <v>0</v>
      </c>
      <c r="H17900" s="181">
        <f t="shared" si="559"/>
        <v>0</v>
      </c>
    </row>
    <row r="17901" spans="2:8">
      <c r="B17901" s="186"/>
      <c r="C17901" s="183"/>
      <c r="D17901" s="183"/>
      <c r="E17901" s="185"/>
      <c r="F17901" s="185"/>
      <c r="G17901" s="180">
        <f t="shared" si="558"/>
        <v>0</v>
      </c>
      <c r="H17901" s="181">
        <f t="shared" si="559"/>
        <v>0</v>
      </c>
    </row>
    <row r="17902" spans="2:8">
      <c r="B17902" s="186"/>
      <c r="C17902" s="183"/>
      <c r="D17902" s="183"/>
      <c r="E17902" s="185"/>
      <c r="F17902" s="185"/>
      <c r="G17902" s="180">
        <f t="shared" si="558"/>
        <v>0</v>
      </c>
      <c r="H17902" s="181">
        <f t="shared" si="559"/>
        <v>0</v>
      </c>
    </row>
    <row r="17903" spans="2:8">
      <c r="B17903" s="186"/>
      <c r="C17903" s="183"/>
      <c r="D17903" s="183"/>
      <c r="E17903" s="185"/>
      <c r="F17903" s="185"/>
      <c r="G17903" s="180">
        <f t="shared" si="558"/>
        <v>0</v>
      </c>
      <c r="H17903" s="181">
        <f t="shared" si="559"/>
        <v>0</v>
      </c>
    </row>
    <row r="17904" spans="2:8">
      <c r="B17904" s="186"/>
      <c r="C17904" s="183"/>
      <c r="D17904" s="183"/>
      <c r="E17904" s="185"/>
      <c r="F17904" s="185"/>
      <c r="G17904" s="180">
        <f t="shared" si="558"/>
        <v>0</v>
      </c>
      <c r="H17904" s="181">
        <f t="shared" si="559"/>
        <v>0</v>
      </c>
    </row>
    <row r="17905" spans="2:8">
      <c r="B17905" s="186"/>
      <c r="C17905" s="183"/>
      <c r="D17905" s="183"/>
      <c r="E17905" s="185"/>
      <c r="F17905" s="185"/>
      <c r="G17905" s="180">
        <f t="shared" si="558"/>
        <v>0</v>
      </c>
      <c r="H17905" s="181">
        <f t="shared" si="559"/>
        <v>0</v>
      </c>
    </row>
    <row r="17906" spans="2:8">
      <c r="B17906" s="186"/>
      <c r="C17906" s="183"/>
      <c r="D17906" s="183"/>
      <c r="E17906" s="185"/>
      <c r="F17906" s="185"/>
      <c r="G17906" s="180">
        <f t="shared" si="558"/>
        <v>0</v>
      </c>
      <c r="H17906" s="181">
        <f t="shared" si="559"/>
        <v>0</v>
      </c>
    </row>
    <row r="17907" spans="2:8">
      <c r="B17907" s="186"/>
      <c r="C17907" s="183"/>
      <c r="D17907" s="183"/>
      <c r="E17907" s="185"/>
      <c r="F17907" s="185"/>
      <c r="G17907" s="180">
        <f t="shared" si="558"/>
        <v>0</v>
      </c>
      <c r="H17907" s="181">
        <f t="shared" si="559"/>
        <v>0</v>
      </c>
    </row>
    <row r="17908" spans="2:8">
      <c r="B17908" s="186"/>
      <c r="C17908" s="183"/>
      <c r="D17908" s="183"/>
      <c r="E17908" s="185"/>
      <c r="F17908" s="185"/>
      <c r="G17908" s="180">
        <f t="shared" si="558"/>
        <v>0</v>
      </c>
      <c r="H17908" s="181">
        <f t="shared" si="559"/>
        <v>0</v>
      </c>
    </row>
    <row r="17909" spans="2:8">
      <c r="B17909" s="186"/>
      <c r="C17909" s="183"/>
      <c r="D17909" s="183"/>
      <c r="E17909" s="185"/>
      <c r="F17909" s="185"/>
      <c r="G17909" s="180">
        <f t="shared" si="558"/>
        <v>0</v>
      </c>
      <c r="H17909" s="181">
        <f t="shared" si="559"/>
        <v>0</v>
      </c>
    </row>
    <row r="17910" spans="2:8">
      <c r="B17910" s="186"/>
      <c r="C17910" s="183"/>
      <c r="D17910" s="183"/>
      <c r="E17910" s="185"/>
      <c r="F17910" s="185"/>
      <c r="G17910" s="180">
        <f t="shared" si="558"/>
        <v>0</v>
      </c>
      <c r="H17910" s="181">
        <f t="shared" si="559"/>
        <v>0</v>
      </c>
    </row>
    <row r="17911" spans="2:8">
      <c r="B17911" s="186"/>
      <c r="C17911" s="183"/>
      <c r="D17911" s="183"/>
      <c r="E17911" s="185"/>
      <c r="F17911" s="185"/>
      <c r="G17911" s="180">
        <f t="shared" si="558"/>
        <v>0</v>
      </c>
      <c r="H17911" s="181">
        <f t="shared" si="559"/>
        <v>0</v>
      </c>
    </row>
    <row r="17912" spans="2:8">
      <c r="B17912" s="186"/>
      <c r="C17912" s="183"/>
      <c r="D17912" s="183"/>
      <c r="E17912" s="185"/>
      <c r="F17912" s="185"/>
      <c r="G17912" s="180">
        <f t="shared" si="558"/>
        <v>0</v>
      </c>
      <c r="H17912" s="181">
        <f t="shared" si="559"/>
        <v>0</v>
      </c>
    </row>
    <row r="17913" spans="2:8">
      <c r="B17913" s="186"/>
      <c r="C17913" s="183"/>
      <c r="D17913" s="183"/>
      <c r="E17913" s="185"/>
      <c r="F17913" s="185"/>
      <c r="G17913" s="180">
        <f t="shared" si="558"/>
        <v>0</v>
      </c>
      <c r="H17913" s="181">
        <f t="shared" si="559"/>
        <v>0</v>
      </c>
    </row>
    <row r="17914" spans="2:8">
      <c r="B17914" s="186"/>
      <c r="C17914" s="183"/>
      <c r="D17914" s="183"/>
      <c r="E17914" s="185"/>
      <c r="F17914" s="185"/>
      <c r="G17914" s="180">
        <f t="shared" si="558"/>
        <v>0</v>
      </c>
      <c r="H17914" s="181">
        <f t="shared" si="559"/>
        <v>0</v>
      </c>
    </row>
    <row r="17915" spans="2:8">
      <c r="B17915" s="186"/>
      <c r="C17915" s="183"/>
      <c r="D17915" s="183"/>
      <c r="E17915" s="185"/>
      <c r="F17915" s="185"/>
      <c r="G17915" s="180">
        <f t="shared" si="558"/>
        <v>0</v>
      </c>
      <c r="H17915" s="181">
        <f t="shared" si="559"/>
        <v>0</v>
      </c>
    </row>
    <row r="17916" spans="2:8">
      <c r="B17916" s="186"/>
      <c r="C17916" s="183"/>
      <c r="D17916" s="183"/>
      <c r="E17916" s="185"/>
      <c r="F17916" s="185"/>
      <c r="G17916" s="180">
        <f t="shared" si="558"/>
        <v>0</v>
      </c>
      <c r="H17916" s="181">
        <f t="shared" si="559"/>
        <v>0</v>
      </c>
    </row>
    <row r="17917" spans="2:8">
      <c r="B17917" s="186"/>
      <c r="C17917" s="183"/>
      <c r="D17917" s="183"/>
      <c r="E17917" s="185"/>
      <c r="F17917" s="185"/>
      <c r="G17917" s="180">
        <f t="shared" si="558"/>
        <v>0</v>
      </c>
      <c r="H17917" s="181">
        <f t="shared" si="559"/>
        <v>0</v>
      </c>
    </row>
    <row r="17918" spans="2:8">
      <c r="B17918" s="186"/>
      <c r="C17918" s="183"/>
      <c r="D17918" s="183"/>
      <c r="E17918" s="185"/>
      <c r="F17918" s="185"/>
      <c r="G17918" s="180">
        <f t="shared" si="558"/>
        <v>0</v>
      </c>
      <c r="H17918" s="181">
        <f t="shared" si="559"/>
        <v>0</v>
      </c>
    </row>
    <row r="17919" spans="2:8">
      <c r="B17919" s="186"/>
      <c r="C17919" s="183"/>
      <c r="D17919" s="183"/>
      <c r="E17919" s="185"/>
      <c r="F17919" s="185"/>
      <c r="G17919" s="180">
        <f t="shared" si="558"/>
        <v>0</v>
      </c>
      <c r="H17919" s="181">
        <f t="shared" si="559"/>
        <v>0</v>
      </c>
    </row>
    <row r="17920" spans="2:8">
      <c r="B17920" s="186"/>
      <c r="C17920" s="183"/>
      <c r="D17920" s="183"/>
      <c r="E17920" s="185"/>
      <c r="F17920" s="185"/>
      <c r="G17920" s="180">
        <f t="shared" si="558"/>
        <v>0</v>
      </c>
      <c r="H17920" s="181">
        <f t="shared" si="559"/>
        <v>0</v>
      </c>
    </row>
    <row r="17921" spans="2:8">
      <c r="B17921" s="186"/>
      <c r="C17921" s="183"/>
      <c r="D17921" s="183"/>
      <c r="E17921" s="185"/>
      <c r="F17921" s="185"/>
      <c r="G17921" s="180">
        <f t="shared" si="558"/>
        <v>0</v>
      </c>
      <c r="H17921" s="181">
        <f t="shared" si="559"/>
        <v>0</v>
      </c>
    </row>
    <row r="17922" spans="2:8">
      <c r="B17922" s="186"/>
      <c r="C17922" s="183"/>
      <c r="D17922" s="183"/>
      <c r="E17922" s="185"/>
      <c r="F17922" s="185"/>
      <c r="G17922" s="180">
        <f t="shared" si="558"/>
        <v>0</v>
      </c>
      <c r="H17922" s="181">
        <f t="shared" si="559"/>
        <v>0</v>
      </c>
    </row>
    <row r="17923" spans="2:8">
      <c r="B17923" s="186"/>
      <c r="C17923" s="183"/>
      <c r="D17923" s="183"/>
      <c r="E17923" s="185"/>
      <c r="F17923" s="185"/>
      <c r="G17923" s="180">
        <f t="shared" si="558"/>
        <v>0</v>
      </c>
      <c r="H17923" s="181">
        <f t="shared" si="559"/>
        <v>0</v>
      </c>
    </row>
    <row r="17924" spans="2:8">
      <c r="B17924" s="186"/>
      <c r="C17924" s="183"/>
      <c r="D17924" s="183"/>
      <c r="E17924" s="185"/>
      <c r="F17924" s="185"/>
      <c r="G17924" s="180">
        <f t="shared" si="558"/>
        <v>0</v>
      </c>
      <c r="H17924" s="181">
        <f t="shared" si="559"/>
        <v>0</v>
      </c>
    </row>
    <row r="17925" spans="2:8">
      <c r="B17925" s="186"/>
      <c r="C17925" s="183"/>
      <c r="D17925" s="183"/>
      <c r="E17925" s="185"/>
      <c r="F17925" s="185"/>
      <c r="G17925" s="180">
        <f t="shared" si="558"/>
        <v>0</v>
      </c>
      <c r="H17925" s="181">
        <f t="shared" si="559"/>
        <v>0</v>
      </c>
    </row>
    <row r="17926" spans="2:8">
      <c r="B17926" s="186"/>
      <c r="C17926" s="183"/>
      <c r="D17926" s="183"/>
      <c r="E17926" s="185"/>
      <c r="F17926" s="185"/>
      <c r="G17926" s="180">
        <f t="shared" ref="G17926:G17989" si="560">IF(ABS(F17926)&gt;ABS(E17926),ABS(F17926),ABS(E17926))</f>
        <v>0</v>
      </c>
      <c r="H17926" s="181">
        <f t="shared" ref="H17926:H17989" si="561">IF(G17926&lt;&gt;0,IF(ABS(F17926)&gt;=G17926,1,ABS(F17926/G17926)),0)</f>
        <v>0</v>
      </c>
    </row>
    <row r="17927" spans="2:8">
      <c r="B17927" s="186"/>
      <c r="C17927" s="183"/>
      <c r="D17927" s="183"/>
      <c r="E17927" s="185"/>
      <c r="F17927" s="185"/>
      <c r="G17927" s="180">
        <f t="shared" si="560"/>
        <v>0</v>
      </c>
      <c r="H17927" s="181">
        <f t="shared" si="561"/>
        <v>0</v>
      </c>
    </row>
    <row r="17928" spans="2:8">
      <c r="B17928" s="186"/>
      <c r="C17928" s="183"/>
      <c r="D17928" s="183"/>
      <c r="E17928" s="185"/>
      <c r="F17928" s="185"/>
      <c r="G17928" s="180">
        <f t="shared" si="560"/>
        <v>0</v>
      </c>
      <c r="H17928" s="181">
        <f t="shared" si="561"/>
        <v>0</v>
      </c>
    </row>
    <row r="17929" spans="2:8">
      <c r="B17929" s="186"/>
      <c r="C17929" s="183"/>
      <c r="D17929" s="183"/>
      <c r="E17929" s="185"/>
      <c r="F17929" s="185"/>
      <c r="G17929" s="180">
        <f t="shared" si="560"/>
        <v>0</v>
      </c>
      <c r="H17929" s="181">
        <f t="shared" si="561"/>
        <v>0</v>
      </c>
    </row>
    <row r="17930" spans="2:8">
      <c r="B17930" s="186"/>
      <c r="C17930" s="183"/>
      <c r="D17930" s="183"/>
      <c r="E17930" s="185"/>
      <c r="F17930" s="185"/>
      <c r="G17930" s="180">
        <f t="shared" si="560"/>
        <v>0</v>
      </c>
      <c r="H17930" s="181">
        <f t="shared" si="561"/>
        <v>0</v>
      </c>
    </row>
    <row r="17931" spans="2:8">
      <c r="B17931" s="186"/>
      <c r="C17931" s="183"/>
      <c r="D17931" s="183"/>
      <c r="E17931" s="185"/>
      <c r="F17931" s="185"/>
      <c r="G17931" s="180">
        <f t="shared" si="560"/>
        <v>0</v>
      </c>
      <c r="H17931" s="181">
        <f t="shared" si="561"/>
        <v>0</v>
      </c>
    </row>
    <row r="17932" spans="2:8">
      <c r="B17932" s="186"/>
      <c r="C17932" s="183"/>
      <c r="D17932" s="183"/>
      <c r="E17932" s="185"/>
      <c r="F17932" s="185"/>
      <c r="G17932" s="180">
        <f t="shared" si="560"/>
        <v>0</v>
      </c>
      <c r="H17932" s="181">
        <f t="shared" si="561"/>
        <v>0</v>
      </c>
    </row>
    <row r="17933" spans="2:8">
      <c r="B17933" s="186"/>
      <c r="C17933" s="183"/>
      <c r="D17933" s="183"/>
      <c r="E17933" s="185"/>
      <c r="F17933" s="185"/>
      <c r="G17933" s="180">
        <f t="shared" si="560"/>
        <v>0</v>
      </c>
      <c r="H17933" s="181">
        <f t="shared" si="561"/>
        <v>0</v>
      </c>
    </row>
    <row r="17934" spans="2:8">
      <c r="B17934" s="186"/>
      <c r="C17934" s="183"/>
      <c r="D17934" s="183"/>
      <c r="E17934" s="185"/>
      <c r="F17934" s="185"/>
      <c r="G17934" s="180">
        <f t="shared" si="560"/>
        <v>0</v>
      </c>
      <c r="H17934" s="181">
        <f t="shared" si="561"/>
        <v>0</v>
      </c>
    </row>
    <row r="17935" spans="2:8">
      <c r="B17935" s="186"/>
      <c r="C17935" s="183"/>
      <c r="D17935" s="183"/>
      <c r="E17935" s="185"/>
      <c r="F17935" s="185"/>
      <c r="G17935" s="180">
        <f t="shared" si="560"/>
        <v>0</v>
      </c>
      <c r="H17935" s="181">
        <f t="shared" si="561"/>
        <v>0</v>
      </c>
    </row>
    <row r="17936" spans="2:8">
      <c r="B17936" s="186"/>
      <c r="C17936" s="183"/>
      <c r="D17936" s="183"/>
      <c r="E17936" s="185"/>
      <c r="F17936" s="185"/>
      <c r="G17936" s="180">
        <f t="shared" si="560"/>
        <v>0</v>
      </c>
      <c r="H17936" s="181">
        <f t="shared" si="561"/>
        <v>0</v>
      </c>
    </row>
    <row r="17937" spans="2:8">
      <c r="B17937" s="186"/>
      <c r="C17937" s="183"/>
      <c r="D17937" s="183"/>
      <c r="E17937" s="185"/>
      <c r="F17937" s="185"/>
      <c r="G17937" s="180">
        <f t="shared" si="560"/>
        <v>0</v>
      </c>
      <c r="H17937" s="181">
        <f t="shared" si="561"/>
        <v>0</v>
      </c>
    </row>
    <row r="17938" spans="2:8">
      <c r="B17938" s="186"/>
      <c r="C17938" s="183"/>
      <c r="D17938" s="183"/>
      <c r="E17938" s="185"/>
      <c r="F17938" s="185"/>
      <c r="G17938" s="180">
        <f t="shared" si="560"/>
        <v>0</v>
      </c>
      <c r="H17938" s="181">
        <f t="shared" si="561"/>
        <v>0</v>
      </c>
    </row>
    <row r="17939" spans="2:8">
      <c r="B17939" s="186"/>
      <c r="C17939" s="183"/>
      <c r="D17939" s="183"/>
      <c r="E17939" s="185"/>
      <c r="F17939" s="185"/>
      <c r="G17939" s="180">
        <f t="shared" si="560"/>
        <v>0</v>
      </c>
      <c r="H17939" s="181">
        <f t="shared" si="561"/>
        <v>0</v>
      </c>
    </row>
    <row r="17940" spans="2:8">
      <c r="B17940" s="186"/>
      <c r="C17940" s="183"/>
      <c r="D17940" s="183"/>
      <c r="E17940" s="185"/>
      <c r="F17940" s="185"/>
      <c r="G17940" s="180">
        <f t="shared" si="560"/>
        <v>0</v>
      </c>
      <c r="H17940" s="181">
        <f t="shared" si="561"/>
        <v>0</v>
      </c>
    </row>
    <row r="17941" spans="2:8">
      <c r="B17941" s="186"/>
      <c r="C17941" s="183"/>
      <c r="D17941" s="183"/>
      <c r="E17941" s="185"/>
      <c r="F17941" s="185"/>
      <c r="G17941" s="180">
        <f t="shared" si="560"/>
        <v>0</v>
      </c>
      <c r="H17941" s="181">
        <f t="shared" si="561"/>
        <v>0</v>
      </c>
    </row>
    <row r="17942" spans="2:8">
      <c r="B17942" s="186"/>
      <c r="C17942" s="183"/>
      <c r="D17942" s="183"/>
      <c r="E17942" s="185"/>
      <c r="F17942" s="185"/>
      <c r="G17942" s="180">
        <f t="shared" si="560"/>
        <v>0</v>
      </c>
      <c r="H17942" s="181">
        <f t="shared" si="561"/>
        <v>0</v>
      </c>
    </row>
    <row r="17943" spans="2:8">
      <c r="B17943" s="186"/>
      <c r="C17943" s="183"/>
      <c r="D17943" s="183"/>
      <c r="E17943" s="185"/>
      <c r="F17943" s="185"/>
      <c r="G17943" s="180">
        <f t="shared" si="560"/>
        <v>0</v>
      </c>
      <c r="H17943" s="181">
        <f t="shared" si="561"/>
        <v>0</v>
      </c>
    </row>
    <row r="17944" spans="2:8">
      <c r="B17944" s="186"/>
      <c r="C17944" s="183"/>
      <c r="D17944" s="183"/>
      <c r="E17944" s="185"/>
      <c r="F17944" s="185"/>
      <c r="G17944" s="180">
        <f t="shared" si="560"/>
        <v>0</v>
      </c>
      <c r="H17944" s="181">
        <f t="shared" si="561"/>
        <v>0</v>
      </c>
    </row>
    <row r="17945" spans="2:8">
      <c r="B17945" s="186"/>
      <c r="C17945" s="183"/>
      <c r="D17945" s="183"/>
      <c r="E17945" s="185"/>
      <c r="F17945" s="185"/>
      <c r="G17945" s="180">
        <f t="shared" si="560"/>
        <v>0</v>
      </c>
      <c r="H17945" s="181">
        <f t="shared" si="561"/>
        <v>0</v>
      </c>
    </row>
    <row r="17946" spans="2:8">
      <c r="B17946" s="186"/>
      <c r="C17946" s="183"/>
      <c r="D17946" s="183"/>
      <c r="E17946" s="185"/>
      <c r="F17946" s="185"/>
      <c r="G17946" s="180">
        <f t="shared" si="560"/>
        <v>0</v>
      </c>
      <c r="H17946" s="181">
        <f t="shared" si="561"/>
        <v>0</v>
      </c>
    </row>
    <row r="17947" spans="2:8">
      <c r="B17947" s="186"/>
      <c r="C17947" s="183"/>
      <c r="D17947" s="183"/>
      <c r="E17947" s="185"/>
      <c r="F17947" s="185"/>
      <c r="G17947" s="180">
        <f t="shared" si="560"/>
        <v>0</v>
      </c>
      <c r="H17947" s="181">
        <f t="shared" si="561"/>
        <v>0</v>
      </c>
    </row>
    <row r="17948" spans="2:8">
      <c r="B17948" s="186"/>
      <c r="C17948" s="183"/>
      <c r="D17948" s="183"/>
      <c r="E17948" s="185"/>
      <c r="F17948" s="185"/>
      <c r="G17948" s="180">
        <f t="shared" si="560"/>
        <v>0</v>
      </c>
      <c r="H17948" s="181">
        <f t="shared" si="561"/>
        <v>0</v>
      </c>
    </row>
    <row r="17949" spans="2:8">
      <c r="B17949" s="186"/>
      <c r="C17949" s="183"/>
      <c r="D17949" s="183"/>
      <c r="E17949" s="185"/>
      <c r="F17949" s="185"/>
      <c r="G17949" s="180">
        <f t="shared" si="560"/>
        <v>0</v>
      </c>
      <c r="H17949" s="181">
        <f t="shared" si="561"/>
        <v>0</v>
      </c>
    </row>
    <row r="17950" spans="2:8">
      <c r="B17950" s="186"/>
      <c r="C17950" s="183"/>
      <c r="D17950" s="183"/>
      <c r="E17950" s="185"/>
      <c r="F17950" s="185"/>
      <c r="G17950" s="180">
        <f t="shared" si="560"/>
        <v>0</v>
      </c>
      <c r="H17950" s="181">
        <f t="shared" si="561"/>
        <v>0</v>
      </c>
    </row>
    <row r="17951" spans="2:8">
      <c r="B17951" s="186"/>
      <c r="C17951" s="183"/>
      <c r="D17951" s="183"/>
      <c r="E17951" s="185"/>
      <c r="F17951" s="185"/>
      <c r="G17951" s="180">
        <f t="shared" si="560"/>
        <v>0</v>
      </c>
      <c r="H17951" s="181">
        <f t="shared" si="561"/>
        <v>0</v>
      </c>
    </row>
    <row r="17952" spans="2:8">
      <c r="B17952" s="186"/>
      <c r="C17952" s="183"/>
      <c r="D17952" s="183"/>
      <c r="E17952" s="185"/>
      <c r="F17952" s="185"/>
      <c r="G17952" s="180">
        <f t="shared" si="560"/>
        <v>0</v>
      </c>
      <c r="H17952" s="181">
        <f t="shared" si="561"/>
        <v>0</v>
      </c>
    </row>
    <row r="17953" spans="2:8">
      <c r="B17953" s="186"/>
      <c r="C17953" s="183"/>
      <c r="D17953" s="183"/>
      <c r="E17953" s="185"/>
      <c r="F17953" s="185"/>
      <c r="G17953" s="180">
        <f t="shared" si="560"/>
        <v>0</v>
      </c>
      <c r="H17953" s="181">
        <f t="shared" si="561"/>
        <v>0</v>
      </c>
    </row>
    <row r="17954" spans="2:8">
      <c r="B17954" s="186"/>
      <c r="C17954" s="183"/>
      <c r="D17954" s="183"/>
      <c r="E17954" s="185"/>
      <c r="F17954" s="185"/>
      <c r="G17954" s="180">
        <f t="shared" si="560"/>
        <v>0</v>
      </c>
      <c r="H17954" s="181">
        <f t="shared" si="561"/>
        <v>0</v>
      </c>
    </row>
    <row r="17955" spans="2:8">
      <c r="B17955" s="186"/>
      <c r="C17955" s="183"/>
      <c r="D17955" s="183"/>
      <c r="E17955" s="185"/>
      <c r="F17955" s="185"/>
      <c r="G17955" s="180">
        <f t="shared" si="560"/>
        <v>0</v>
      </c>
      <c r="H17955" s="181">
        <f t="shared" si="561"/>
        <v>0</v>
      </c>
    </row>
    <row r="17956" spans="2:8">
      <c r="B17956" s="186"/>
      <c r="C17956" s="183"/>
      <c r="D17956" s="183"/>
      <c r="E17956" s="185"/>
      <c r="F17956" s="185"/>
      <c r="G17956" s="180">
        <f t="shared" si="560"/>
        <v>0</v>
      </c>
      <c r="H17956" s="181">
        <f t="shared" si="561"/>
        <v>0</v>
      </c>
    </row>
    <row r="17957" spans="2:8">
      <c r="B17957" s="186"/>
      <c r="C17957" s="183"/>
      <c r="D17957" s="183"/>
      <c r="E17957" s="185"/>
      <c r="F17957" s="185"/>
      <c r="G17957" s="180">
        <f t="shared" si="560"/>
        <v>0</v>
      </c>
      <c r="H17957" s="181">
        <f t="shared" si="561"/>
        <v>0</v>
      </c>
    </row>
    <row r="17958" spans="2:8">
      <c r="B17958" s="186"/>
      <c r="C17958" s="183"/>
      <c r="D17958" s="183"/>
      <c r="E17958" s="185"/>
      <c r="F17958" s="185"/>
      <c r="G17958" s="180">
        <f t="shared" si="560"/>
        <v>0</v>
      </c>
      <c r="H17958" s="181">
        <f t="shared" si="561"/>
        <v>0</v>
      </c>
    </row>
    <row r="17959" spans="2:8">
      <c r="B17959" s="186"/>
      <c r="C17959" s="183"/>
      <c r="D17959" s="183"/>
      <c r="E17959" s="185"/>
      <c r="F17959" s="185"/>
      <c r="G17959" s="180">
        <f t="shared" si="560"/>
        <v>0</v>
      </c>
      <c r="H17959" s="181">
        <f t="shared" si="561"/>
        <v>0</v>
      </c>
    </row>
    <row r="17960" spans="2:8">
      <c r="B17960" s="186"/>
      <c r="C17960" s="183"/>
      <c r="D17960" s="183"/>
      <c r="E17960" s="185"/>
      <c r="F17960" s="185"/>
      <c r="G17960" s="180">
        <f t="shared" si="560"/>
        <v>0</v>
      </c>
      <c r="H17960" s="181">
        <f t="shared" si="561"/>
        <v>0</v>
      </c>
    </row>
    <row r="17961" spans="2:8">
      <c r="B17961" s="186"/>
      <c r="C17961" s="183"/>
      <c r="D17961" s="183"/>
      <c r="E17961" s="185"/>
      <c r="F17961" s="185"/>
      <c r="G17961" s="180">
        <f t="shared" si="560"/>
        <v>0</v>
      </c>
      <c r="H17961" s="181">
        <f t="shared" si="561"/>
        <v>0</v>
      </c>
    </row>
    <row r="17962" spans="2:8">
      <c r="B17962" s="186"/>
      <c r="C17962" s="183"/>
      <c r="D17962" s="183"/>
      <c r="E17962" s="185"/>
      <c r="F17962" s="185"/>
      <c r="G17962" s="180">
        <f t="shared" si="560"/>
        <v>0</v>
      </c>
      <c r="H17962" s="181">
        <f t="shared" si="561"/>
        <v>0</v>
      </c>
    </row>
    <row r="17963" spans="2:8">
      <c r="B17963" s="186"/>
      <c r="C17963" s="183"/>
      <c r="D17963" s="183"/>
      <c r="E17963" s="185"/>
      <c r="F17963" s="185"/>
      <c r="G17963" s="180">
        <f t="shared" si="560"/>
        <v>0</v>
      </c>
      <c r="H17963" s="181">
        <f t="shared" si="561"/>
        <v>0</v>
      </c>
    </row>
    <row r="17964" spans="2:8">
      <c r="B17964" s="186"/>
      <c r="C17964" s="183"/>
      <c r="D17964" s="183"/>
      <c r="E17964" s="185"/>
      <c r="F17964" s="185"/>
      <c r="G17964" s="180">
        <f t="shared" si="560"/>
        <v>0</v>
      </c>
      <c r="H17964" s="181">
        <f t="shared" si="561"/>
        <v>0</v>
      </c>
    </row>
    <row r="17965" spans="2:8">
      <c r="B17965" s="186"/>
      <c r="C17965" s="183"/>
      <c r="D17965" s="183"/>
      <c r="E17965" s="185"/>
      <c r="F17965" s="185"/>
      <c r="G17965" s="180">
        <f t="shared" si="560"/>
        <v>0</v>
      </c>
      <c r="H17965" s="181">
        <f t="shared" si="561"/>
        <v>0</v>
      </c>
    </row>
    <row r="17966" spans="2:8">
      <c r="B17966" s="186"/>
      <c r="C17966" s="183"/>
      <c r="D17966" s="183"/>
      <c r="E17966" s="185"/>
      <c r="F17966" s="185"/>
      <c r="G17966" s="180">
        <f t="shared" si="560"/>
        <v>0</v>
      </c>
      <c r="H17966" s="181">
        <f t="shared" si="561"/>
        <v>0</v>
      </c>
    </row>
    <row r="17967" spans="2:8">
      <c r="B17967" s="186"/>
      <c r="C17967" s="183"/>
      <c r="D17967" s="183"/>
      <c r="E17967" s="185"/>
      <c r="F17967" s="185"/>
      <c r="G17967" s="180">
        <f t="shared" si="560"/>
        <v>0</v>
      </c>
      <c r="H17967" s="181">
        <f t="shared" si="561"/>
        <v>0</v>
      </c>
    </row>
    <row r="17968" spans="2:8">
      <c r="B17968" s="186"/>
      <c r="C17968" s="183"/>
      <c r="D17968" s="183"/>
      <c r="E17968" s="185"/>
      <c r="F17968" s="185"/>
      <c r="G17968" s="180">
        <f t="shared" si="560"/>
        <v>0</v>
      </c>
      <c r="H17968" s="181">
        <f t="shared" si="561"/>
        <v>0</v>
      </c>
    </row>
    <row r="17969" spans="2:8">
      <c r="B17969" s="186"/>
      <c r="C17969" s="183"/>
      <c r="D17969" s="183"/>
      <c r="E17969" s="185"/>
      <c r="F17969" s="185"/>
      <c r="G17969" s="180">
        <f t="shared" si="560"/>
        <v>0</v>
      </c>
      <c r="H17969" s="181">
        <f t="shared" si="561"/>
        <v>0</v>
      </c>
    </row>
    <row r="17970" spans="2:8">
      <c r="B17970" s="186"/>
      <c r="C17970" s="183"/>
      <c r="D17970" s="183"/>
      <c r="E17970" s="185"/>
      <c r="F17970" s="185"/>
      <c r="G17970" s="180">
        <f t="shared" si="560"/>
        <v>0</v>
      </c>
      <c r="H17970" s="181">
        <f t="shared" si="561"/>
        <v>0</v>
      </c>
    </row>
    <row r="17971" spans="2:8">
      <c r="B17971" s="186"/>
      <c r="C17971" s="183"/>
      <c r="D17971" s="183"/>
      <c r="E17971" s="185"/>
      <c r="F17971" s="185"/>
      <c r="G17971" s="180">
        <f t="shared" si="560"/>
        <v>0</v>
      </c>
      <c r="H17971" s="181">
        <f t="shared" si="561"/>
        <v>0</v>
      </c>
    </row>
    <row r="17972" spans="2:8">
      <c r="B17972" s="186"/>
      <c r="C17972" s="183"/>
      <c r="D17972" s="183"/>
      <c r="E17972" s="185"/>
      <c r="F17972" s="185"/>
      <c r="G17972" s="180">
        <f t="shared" si="560"/>
        <v>0</v>
      </c>
      <c r="H17972" s="181">
        <f t="shared" si="561"/>
        <v>0</v>
      </c>
    </row>
    <row r="17973" spans="2:8">
      <c r="B17973" s="186"/>
      <c r="C17973" s="183"/>
      <c r="D17973" s="183"/>
      <c r="E17973" s="185"/>
      <c r="F17973" s="185"/>
      <c r="G17973" s="180">
        <f t="shared" si="560"/>
        <v>0</v>
      </c>
      <c r="H17973" s="181">
        <f t="shared" si="561"/>
        <v>0</v>
      </c>
    </row>
    <row r="17974" spans="2:8">
      <c r="B17974" s="186"/>
      <c r="C17974" s="183"/>
      <c r="D17974" s="183"/>
      <c r="E17974" s="185"/>
      <c r="F17974" s="185"/>
      <c r="G17974" s="180">
        <f t="shared" si="560"/>
        <v>0</v>
      </c>
      <c r="H17974" s="181">
        <f t="shared" si="561"/>
        <v>0</v>
      </c>
    </row>
    <row r="17975" spans="2:8">
      <c r="B17975" s="186"/>
      <c r="C17975" s="183"/>
      <c r="D17975" s="183"/>
      <c r="E17975" s="185"/>
      <c r="F17975" s="185"/>
      <c r="G17975" s="180">
        <f t="shared" si="560"/>
        <v>0</v>
      </c>
      <c r="H17975" s="181">
        <f t="shared" si="561"/>
        <v>0</v>
      </c>
    </row>
    <row r="17976" spans="2:8">
      <c r="B17976" s="186"/>
      <c r="C17976" s="183"/>
      <c r="D17976" s="183"/>
      <c r="E17976" s="185"/>
      <c r="F17976" s="185"/>
      <c r="G17976" s="180">
        <f t="shared" si="560"/>
        <v>0</v>
      </c>
      <c r="H17976" s="181">
        <f t="shared" si="561"/>
        <v>0</v>
      </c>
    </row>
    <row r="17977" spans="2:8">
      <c r="B17977" s="186"/>
      <c r="C17977" s="183"/>
      <c r="D17977" s="183"/>
      <c r="E17977" s="185"/>
      <c r="F17977" s="185"/>
      <c r="G17977" s="180">
        <f t="shared" si="560"/>
        <v>0</v>
      </c>
      <c r="H17977" s="181">
        <f t="shared" si="561"/>
        <v>0</v>
      </c>
    </row>
    <row r="17978" spans="2:8">
      <c r="B17978" s="186"/>
      <c r="C17978" s="183"/>
      <c r="D17978" s="183"/>
      <c r="E17978" s="185"/>
      <c r="F17978" s="185"/>
      <c r="G17978" s="180">
        <f t="shared" si="560"/>
        <v>0</v>
      </c>
      <c r="H17978" s="181">
        <f t="shared" si="561"/>
        <v>0</v>
      </c>
    </row>
    <row r="17979" spans="2:8">
      <c r="B17979" s="186"/>
      <c r="C17979" s="183"/>
      <c r="D17979" s="183"/>
      <c r="E17979" s="185"/>
      <c r="F17979" s="185"/>
      <c r="G17979" s="180">
        <f t="shared" si="560"/>
        <v>0</v>
      </c>
      <c r="H17979" s="181">
        <f t="shared" si="561"/>
        <v>0</v>
      </c>
    </row>
    <row r="17980" spans="2:8">
      <c r="B17980" s="186"/>
      <c r="C17980" s="183"/>
      <c r="D17980" s="183"/>
      <c r="E17980" s="185"/>
      <c r="F17980" s="185"/>
      <c r="G17980" s="180">
        <f t="shared" si="560"/>
        <v>0</v>
      </c>
      <c r="H17980" s="181">
        <f t="shared" si="561"/>
        <v>0</v>
      </c>
    </row>
    <row r="17981" spans="2:8">
      <c r="B17981" s="186"/>
      <c r="C17981" s="183"/>
      <c r="D17981" s="183"/>
      <c r="E17981" s="185"/>
      <c r="F17981" s="185"/>
      <c r="G17981" s="180">
        <f t="shared" si="560"/>
        <v>0</v>
      </c>
      <c r="H17981" s="181">
        <f t="shared" si="561"/>
        <v>0</v>
      </c>
    </row>
    <row r="17982" spans="2:8">
      <c r="B17982" s="186"/>
      <c r="C17982" s="183"/>
      <c r="D17982" s="183"/>
      <c r="E17982" s="185"/>
      <c r="F17982" s="185"/>
      <c r="G17982" s="180">
        <f t="shared" si="560"/>
        <v>0</v>
      </c>
      <c r="H17982" s="181">
        <f t="shared" si="561"/>
        <v>0</v>
      </c>
    </row>
    <row r="17983" spans="2:8">
      <c r="B17983" s="186"/>
      <c r="C17983" s="183"/>
      <c r="D17983" s="183"/>
      <c r="E17983" s="185"/>
      <c r="F17983" s="185"/>
      <c r="G17983" s="180">
        <f t="shared" si="560"/>
        <v>0</v>
      </c>
      <c r="H17983" s="181">
        <f t="shared" si="561"/>
        <v>0</v>
      </c>
    </row>
    <row r="17984" spans="2:8">
      <c r="B17984" s="186"/>
      <c r="C17984" s="183"/>
      <c r="D17984" s="183"/>
      <c r="E17984" s="185"/>
      <c r="F17984" s="185"/>
      <c r="G17984" s="180">
        <f t="shared" si="560"/>
        <v>0</v>
      </c>
      <c r="H17984" s="181">
        <f t="shared" si="561"/>
        <v>0</v>
      </c>
    </row>
    <row r="17985" spans="2:8">
      <c r="B17985" s="186"/>
      <c r="C17985" s="183"/>
      <c r="D17985" s="183"/>
      <c r="E17985" s="185"/>
      <c r="F17985" s="185"/>
      <c r="G17985" s="180">
        <f t="shared" si="560"/>
        <v>0</v>
      </c>
      <c r="H17985" s="181">
        <f t="shared" si="561"/>
        <v>0</v>
      </c>
    </row>
    <row r="17986" spans="2:8">
      <c r="B17986" s="186"/>
      <c r="C17986" s="183"/>
      <c r="D17986" s="183"/>
      <c r="E17986" s="185"/>
      <c r="F17986" s="185"/>
      <c r="G17986" s="180">
        <f t="shared" si="560"/>
        <v>0</v>
      </c>
      <c r="H17986" s="181">
        <f t="shared" si="561"/>
        <v>0</v>
      </c>
    </row>
    <row r="17987" spans="2:8">
      <c r="B17987" s="186"/>
      <c r="C17987" s="183"/>
      <c r="D17987" s="183"/>
      <c r="E17987" s="185"/>
      <c r="F17987" s="185"/>
      <c r="G17987" s="180">
        <f t="shared" si="560"/>
        <v>0</v>
      </c>
      <c r="H17987" s="181">
        <f t="shared" si="561"/>
        <v>0</v>
      </c>
    </row>
    <row r="17988" spans="2:8">
      <c r="B17988" s="186"/>
      <c r="C17988" s="183"/>
      <c r="D17988" s="183"/>
      <c r="E17988" s="185"/>
      <c r="F17988" s="185"/>
      <c r="G17988" s="180">
        <f t="shared" si="560"/>
        <v>0</v>
      </c>
      <c r="H17988" s="181">
        <f t="shared" si="561"/>
        <v>0</v>
      </c>
    </row>
    <row r="17989" spans="2:8">
      <c r="B17989" s="186"/>
      <c r="C17989" s="183"/>
      <c r="D17989" s="183"/>
      <c r="E17989" s="185"/>
      <c r="F17989" s="185"/>
      <c r="G17989" s="180">
        <f t="shared" si="560"/>
        <v>0</v>
      </c>
      <c r="H17989" s="181">
        <f t="shared" si="561"/>
        <v>0</v>
      </c>
    </row>
    <row r="17990" spans="2:8">
      <c r="B17990" s="186"/>
      <c r="C17990" s="183"/>
      <c r="D17990" s="183"/>
      <c r="E17990" s="185"/>
      <c r="F17990" s="185"/>
      <c r="G17990" s="180">
        <f t="shared" ref="G17990:G18053" si="562">IF(ABS(F17990)&gt;ABS(E17990),ABS(F17990),ABS(E17990))</f>
        <v>0</v>
      </c>
      <c r="H17990" s="181">
        <f t="shared" ref="H17990:H18053" si="563">IF(G17990&lt;&gt;0,IF(ABS(F17990)&gt;=G17990,1,ABS(F17990/G17990)),0)</f>
        <v>0</v>
      </c>
    </row>
    <row r="17991" spans="2:8">
      <c r="B17991" s="186"/>
      <c r="C17991" s="183"/>
      <c r="D17991" s="183"/>
      <c r="E17991" s="185"/>
      <c r="F17991" s="185"/>
      <c r="G17991" s="180">
        <f t="shared" si="562"/>
        <v>0</v>
      </c>
      <c r="H17991" s="181">
        <f t="shared" si="563"/>
        <v>0</v>
      </c>
    </row>
    <row r="17992" spans="2:8">
      <c r="B17992" s="186"/>
      <c r="C17992" s="183"/>
      <c r="D17992" s="183"/>
      <c r="E17992" s="185"/>
      <c r="F17992" s="185"/>
      <c r="G17992" s="180">
        <f t="shared" si="562"/>
        <v>0</v>
      </c>
      <c r="H17992" s="181">
        <f t="shared" si="563"/>
        <v>0</v>
      </c>
    </row>
    <row r="17993" spans="2:8">
      <c r="B17993" s="186"/>
      <c r="C17993" s="183"/>
      <c r="D17993" s="183"/>
      <c r="E17993" s="185"/>
      <c r="F17993" s="185"/>
      <c r="G17993" s="180">
        <f t="shared" si="562"/>
        <v>0</v>
      </c>
      <c r="H17993" s="181">
        <f t="shared" si="563"/>
        <v>0</v>
      </c>
    </row>
    <row r="17994" spans="2:8">
      <c r="B17994" s="186"/>
      <c r="C17994" s="183"/>
      <c r="D17994" s="183"/>
      <c r="E17994" s="185"/>
      <c r="F17994" s="185"/>
      <c r="G17994" s="180">
        <f t="shared" si="562"/>
        <v>0</v>
      </c>
      <c r="H17994" s="181">
        <f t="shared" si="563"/>
        <v>0</v>
      </c>
    </row>
    <row r="17995" spans="2:8">
      <c r="B17995" s="186"/>
      <c r="C17995" s="183"/>
      <c r="D17995" s="183"/>
      <c r="E17995" s="185"/>
      <c r="F17995" s="185"/>
      <c r="G17995" s="180">
        <f t="shared" si="562"/>
        <v>0</v>
      </c>
      <c r="H17995" s="181">
        <f t="shared" si="563"/>
        <v>0</v>
      </c>
    </row>
    <row r="17996" spans="2:8">
      <c r="B17996" s="186"/>
      <c r="C17996" s="183"/>
      <c r="D17996" s="183"/>
      <c r="E17996" s="185"/>
      <c r="F17996" s="185"/>
      <c r="G17996" s="180">
        <f t="shared" si="562"/>
        <v>0</v>
      </c>
      <c r="H17996" s="181">
        <f t="shared" si="563"/>
        <v>0</v>
      </c>
    </row>
    <row r="17997" spans="2:8">
      <c r="B17997" s="186"/>
      <c r="C17997" s="183"/>
      <c r="D17997" s="183"/>
      <c r="E17997" s="185"/>
      <c r="F17997" s="185"/>
      <c r="G17997" s="180">
        <f t="shared" si="562"/>
        <v>0</v>
      </c>
      <c r="H17997" s="181">
        <f t="shared" si="563"/>
        <v>0</v>
      </c>
    </row>
    <row r="17998" spans="2:8">
      <c r="B17998" s="186"/>
      <c r="C17998" s="183"/>
      <c r="D17998" s="183"/>
      <c r="E17998" s="185"/>
      <c r="F17998" s="185"/>
      <c r="G17998" s="180">
        <f t="shared" si="562"/>
        <v>0</v>
      </c>
      <c r="H17998" s="181">
        <f t="shared" si="563"/>
        <v>0</v>
      </c>
    </row>
    <row r="17999" spans="2:8">
      <c r="B17999" s="186"/>
      <c r="C17999" s="183"/>
      <c r="D17999" s="183"/>
      <c r="E17999" s="185"/>
      <c r="F17999" s="185"/>
      <c r="G17999" s="180">
        <f t="shared" si="562"/>
        <v>0</v>
      </c>
      <c r="H17999" s="181">
        <f t="shared" si="563"/>
        <v>0</v>
      </c>
    </row>
    <row r="18000" spans="2:8">
      <c r="B18000" s="186"/>
      <c r="C18000" s="183"/>
      <c r="D18000" s="183"/>
      <c r="E18000" s="185"/>
      <c r="F18000" s="185"/>
      <c r="G18000" s="180">
        <f t="shared" si="562"/>
        <v>0</v>
      </c>
      <c r="H18000" s="181">
        <f t="shared" si="563"/>
        <v>0</v>
      </c>
    </row>
    <row r="18001" spans="2:8">
      <c r="B18001" s="186"/>
      <c r="C18001" s="183"/>
      <c r="D18001" s="183"/>
      <c r="E18001" s="185"/>
      <c r="F18001" s="185"/>
      <c r="G18001" s="180">
        <f t="shared" si="562"/>
        <v>0</v>
      </c>
      <c r="H18001" s="181">
        <f t="shared" si="563"/>
        <v>0</v>
      </c>
    </row>
    <row r="18002" spans="2:8">
      <c r="B18002" s="186"/>
      <c r="C18002" s="183"/>
      <c r="D18002" s="183"/>
      <c r="E18002" s="185"/>
      <c r="F18002" s="185"/>
      <c r="G18002" s="180">
        <f t="shared" si="562"/>
        <v>0</v>
      </c>
      <c r="H18002" s="181">
        <f t="shared" si="563"/>
        <v>0</v>
      </c>
    </row>
    <row r="18003" spans="2:8">
      <c r="B18003" s="186"/>
      <c r="C18003" s="183"/>
      <c r="D18003" s="183"/>
      <c r="E18003" s="185"/>
      <c r="F18003" s="185"/>
      <c r="G18003" s="180">
        <f t="shared" si="562"/>
        <v>0</v>
      </c>
      <c r="H18003" s="181">
        <f t="shared" si="563"/>
        <v>0</v>
      </c>
    </row>
    <row r="18004" spans="2:8">
      <c r="B18004" s="186"/>
      <c r="C18004" s="183"/>
      <c r="D18004" s="183"/>
      <c r="E18004" s="185"/>
      <c r="F18004" s="185"/>
      <c r="G18004" s="180">
        <f t="shared" si="562"/>
        <v>0</v>
      </c>
      <c r="H18004" s="181">
        <f t="shared" si="563"/>
        <v>0</v>
      </c>
    </row>
    <row r="18005" spans="2:8">
      <c r="B18005" s="186"/>
      <c r="C18005" s="183"/>
      <c r="D18005" s="183"/>
      <c r="E18005" s="185"/>
      <c r="F18005" s="185"/>
      <c r="G18005" s="180">
        <f t="shared" si="562"/>
        <v>0</v>
      </c>
      <c r="H18005" s="181">
        <f t="shared" si="563"/>
        <v>0</v>
      </c>
    </row>
    <row r="18006" spans="2:8">
      <c r="B18006" s="186"/>
      <c r="C18006" s="183"/>
      <c r="D18006" s="183"/>
      <c r="E18006" s="185"/>
      <c r="F18006" s="185"/>
      <c r="G18006" s="180">
        <f t="shared" si="562"/>
        <v>0</v>
      </c>
      <c r="H18006" s="181">
        <f t="shared" si="563"/>
        <v>0</v>
      </c>
    </row>
    <row r="18007" spans="2:8">
      <c r="B18007" s="186"/>
      <c r="C18007" s="183"/>
      <c r="D18007" s="183"/>
      <c r="E18007" s="185"/>
      <c r="F18007" s="185"/>
      <c r="G18007" s="180">
        <f t="shared" si="562"/>
        <v>0</v>
      </c>
      <c r="H18007" s="181">
        <f t="shared" si="563"/>
        <v>0</v>
      </c>
    </row>
    <row r="18008" spans="2:8">
      <c r="B18008" s="186"/>
      <c r="C18008" s="183"/>
      <c r="D18008" s="183"/>
      <c r="E18008" s="185"/>
      <c r="F18008" s="185"/>
      <c r="G18008" s="180">
        <f t="shared" si="562"/>
        <v>0</v>
      </c>
      <c r="H18008" s="181">
        <f t="shared" si="563"/>
        <v>0</v>
      </c>
    </row>
    <row r="18009" spans="2:8">
      <c r="B18009" s="186"/>
      <c r="C18009" s="183"/>
      <c r="D18009" s="183"/>
      <c r="E18009" s="185"/>
      <c r="F18009" s="185"/>
      <c r="G18009" s="180">
        <f t="shared" si="562"/>
        <v>0</v>
      </c>
      <c r="H18009" s="181">
        <f t="shared" si="563"/>
        <v>0</v>
      </c>
    </row>
    <row r="18010" spans="2:8">
      <c r="B18010" s="186"/>
      <c r="C18010" s="183"/>
      <c r="D18010" s="183"/>
      <c r="E18010" s="185"/>
      <c r="F18010" s="185"/>
      <c r="G18010" s="180">
        <f t="shared" si="562"/>
        <v>0</v>
      </c>
      <c r="H18010" s="181">
        <f t="shared" si="563"/>
        <v>0</v>
      </c>
    </row>
    <row r="18011" spans="2:8">
      <c r="B18011" s="186"/>
      <c r="C18011" s="183"/>
      <c r="D18011" s="183"/>
      <c r="E18011" s="185"/>
      <c r="F18011" s="185"/>
      <c r="G18011" s="180">
        <f t="shared" si="562"/>
        <v>0</v>
      </c>
      <c r="H18011" s="181">
        <f t="shared" si="563"/>
        <v>0</v>
      </c>
    </row>
    <row r="18012" spans="2:8">
      <c r="B18012" s="186"/>
      <c r="C18012" s="183"/>
      <c r="D18012" s="183"/>
      <c r="E18012" s="185"/>
      <c r="F18012" s="185"/>
      <c r="G18012" s="180">
        <f t="shared" si="562"/>
        <v>0</v>
      </c>
      <c r="H18012" s="181">
        <f t="shared" si="563"/>
        <v>0</v>
      </c>
    </row>
    <row r="18013" spans="2:8">
      <c r="B18013" s="186"/>
      <c r="C18013" s="183"/>
      <c r="D18013" s="183"/>
      <c r="E18013" s="185"/>
      <c r="F18013" s="185"/>
      <c r="G18013" s="180">
        <f t="shared" si="562"/>
        <v>0</v>
      </c>
      <c r="H18013" s="181">
        <f t="shared" si="563"/>
        <v>0</v>
      </c>
    </row>
    <row r="18014" spans="2:8">
      <c r="B18014" s="186"/>
      <c r="C18014" s="183"/>
      <c r="D18014" s="183"/>
      <c r="E18014" s="185"/>
      <c r="F18014" s="185"/>
      <c r="G18014" s="180">
        <f t="shared" si="562"/>
        <v>0</v>
      </c>
      <c r="H18014" s="181">
        <f t="shared" si="563"/>
        <v>0</v>
      </c>
    </row>
    <row r="18015" spans="2:8">
      <c r="B18015" s="186"/>
      <c r="C18015" s="183"/>
      <c r="D18015" s="183"/>
      <c r="E18015" s="185"/>
      <c r="F18015" s="185"/>
      <c r="G18015" s="180">
        <f t="shared" si="562"/>
        <v>0</v>
      </c>
      <c r="H18015" s="181">
        <f t="shared" si="563"/>
        <v>0</v>
      </c>
    </row>
    <row r="18016" spans="2:8">
      <c r="B18016" s="186"/>
      <c r="C18016" s="183"/>
      <c r="D18016" s="183"/>
      <c r="E18016" s="185"/>
      <c r="F18016" s="185"/>
      <c r="G18016" s="180">
        <f t="shared" si="562"/>
        <v>0</v>
      </c>
      <c r="H18016" s="181">
        <f t="shared" si="563"/>
        <v>0</v>
      </c>
    </row>
    <row r="18017" spans="2:8">
      <c r="B18017" s="186"/>
      <c r="C18017" s="183"/>
      <c r="D18017" s="183"/>
      <c r="E18017" s="185"/>
      <c r="F18017" s="185"/>
      <c r="G18017" s="180">
        <f t="shared" si="562"/>
        <v>0</v>
      </c>
      <c r="H18017" s="181">
        <f t="shared" si="563"/>
        <v>0</v>
      </c>
    </row>
    <row r="18018" spans="2:8">
      <c r="B18018" s="186"/>
      <c r="C18018" s="183"/>
      <c r="D18018" s="183"/>
      <c r="E18018" s="185"/>
      <c r="F18018" s="185"/>
      <c r="G18018" s="180">
        <f t="shared" si="562"/>
        <v>0</v>
      </c>
      <c r="H18018" s="181">
        <f t="shared" si="563"/>
        <v>0</v>
      </c>
    </row>
    <row r="18019" spans="2:8">
      <c r="B18019" s="186"/>
      <c r="C18019" s="183"/>
      <c r="D18019" s="183"/>
      <c r="E18019" s="185"/>
      <c r="F18019" s="185"/>
      <c r="G18019" s="180">
        <f t="shared" si="562"/>
        <v>0</v>
      </c>
      <c r="H18019" s="181">
        <f t="shared" si="563"/>
        <v>0</v>
      </c>
    </row>
    <row r="18020" spans="2:8">
      <c r="B18020" s="186"/>
      <c r="C18020" s="183"/>
      <c r="D18020" s="183"/>
      <c r="E18020" s="185"/>
      <c r="F18020" s="185"/>
      <c r="G18020" s="180">
        <f t="shared" si="562"/>
        <v>0</v>
      </c>
      <c r="H18020" s="181">
        <f t="shared" si="563"/>
        <v>0</v>
      </c>
    </row>
    <row r="18021" spans="2:8">
      <c r="B18021" s="186"/>
      <c r="C18021" s="183"/>
      <c r="D18021" s="183"/>
      <c r="E18021" s="185"/>
      <c r="F18021" s="185"/>
      <c r="G18021" s="180">
        <f t="shared" si="562"/>
        <v>0</v>
      </c>
      <c r="H18021" s="181">
        <f t="shared" si="563"/>
        <v>0</v>
      </c>
    </row>
    <row r="18022" spans="2:8">
      <c r="B18022" s="186"/>
      <c r="C18022" s="183"/>
      <c r="D18022" s="183"/>
      <c r="E18022" s="185"/>
      <c r="F18022" s="185"/>
      <c r="G18022" s="180">
        <f t="shared" si="562"/>
        <v>0</v>
      </c>
      <c r="H18022" s="181">
        <f t="shared" si="563"/>
        <v>0</v>
      </c>
    </row>
    <row r="18023" spans="2:8">
      <c r="B18023" s="186"/>
      <c r="C18023" s="183"/>
      <c r="D18023" s="183"/>
      <c r="E18023" s="185"/>
      <c r="F18023" s="185"/>
      <c r="G18023" s="180">
        <f t="shared" si="562"/>
        <v>0</v>
      </c>
      <c r="H18023" s="181">
        <f t="shared" si="563"/>
        <v>0</v>
      </c>
    </row>
    <row r="18024" spans="2:8">
      <c r="B18024" s="186"/>
      <c r="C18024" s="183"/>
      <c r="D18024" s="183"/>
      <c r="E18024" s="185"/>
      <c r="F18024" s="185"/>
      <c r="G18024" s="180">
        <f t="shared" si="562"/>
        <v>0</v>
      </c>
      <c r="H18024" s="181">
        <f t="shared" si="563"/>
        <v>0</v>
      </c>
    </row>
    <row r="18025" spans="2:8">
      <c r="B18025" s="186"/>
      <c r="C18025" s="183"/>
      <c r="D18025" s="183"/>
      <c r="E18025" s="185"/>
      <c r="F18025" s="185"/>
      <c r="G18025" s="180">
        <f t="shared" si="562"/>
        <v>0</v>
      </c>
      <c r="H18025" s="181">
        <f t="shared" si="563"/>
        <v>0</v>
      </c>
    </row>
    <row r="18026" spans="2:8">
      <c r="B18026" s="186"/>
      <c r="C18026" s="183"/>
      <c r="D18026" s="183"/>
      <c r="E18026" s="185"/>
      <c r="F18026" s="185"/>
      <c r="G18026" s="180">
        <f t="shared" si="562"/>
        <v>0</v>
      </c>
      <c r="H18026" s="181">
        <f t="shared" si="563"/>
        <v>0</v>
      </c>
    </row>
    <row r="18027" spans="2:8">
      <c r="B18027" s="186"/>
      <c r="C18027" s="183"/>
      <c r="D18027" s="183"/>
      <c r="E18027" s="185"/>
      <c r="F18027" s="185"/>
      <c r="G18027" s="180">
        <f t="shared" si="562"/>
        <v>0</v>
      </c>
      <c r="H18027" s="181">
        <f t="shared" si="563"/>
        <v>0</v>
      </c>
    </row>
    <row r="18028" spans="2:8">
      <c r="B18028" s="186"/>
      <c r="C18028" s="183"/>
      <c r="D18028" s="183"/>
      <c r="E18028" s="185"/>
      <c r="F18028" s="185"/>
      <c r="G18028" s="180">
        <f t="shared" si="562"/>
        <v>0</v>
      </c>
      <c r="H18028" s="181">
        <f t="shared" si="563"/>
        <v>0</v>
      </c>
    </row>
    <row r="18029" spans="2:8">
      <c r="B18029" s="186"/>
      <c r="C18029" s="183"/>
      <c r="D18029" s="183"/>
      <c r="E18029" s="185"/>
      <c r="F18029" s="185"/>
      <c r="G18029" s="180">
        <f t="shared" si="562"/>
        <v>0</v>
      </c>
      <c r="H18029" s="181">
        <f t="shared" si="563"/>
        <v>0</v>
      </c>
    </row>
    <row r="18030" spans="2:8">
      <c r="B18030" s="186"/>
      <c r="C18030" s="183"/>
      <c r="D18030" s="183"/>
      <c r="E18030" s="185"/>
      <c r="F18030" s="185"/>
      <c r="G18030" s="180">
        <f t="shared" si="562"/>
        <v>0</v>
      </c>
      <c r="H18030" s="181">
        <f t="shared" si="563"/>
        <v>0</v>
      </c>
    </row>
    <row r="18031" spans="2:8">
      <c r="B18031" s="186"/>
      <c r="C18031" s="183"/>
      <c r="D18031" s="183"/>
      <c r="E18031" s="185"/>
      <c r="F18031" s="185"/>
      <c r="G18031" s="180">
        <f t="shared" si="562"/>
        <v>0</v>
      </c>
      <c r="H18031" s="181">
        <f t="shared" si="563"/>
        <v>0</v>
      </c>
    </row>
    <row r="18032" spans="2:8">
      <c r="B18032" s="186"/>
      <c r="C18032" s="183"/>
      <c r="D18032" s="183"/>
      <c r="E18032" s="185"/>
      <c r="F18032" s="185"/>
      <c r="G18032" s="180">
        <f t="shared" si="562"/>
        <v>0</v>
      </c>
      <c r="H18032" s="181">
        <f t="shared" si="563"/>
        <v>0</v>
      </c>
    </row>
    <row r="18033" spans="2:8">
      <c r="B18033" s="186"/>
      <c r="C18033" s="183"/>
      <c r="D18033" s="183"/>
      <c r="E18033" s="185"/>
      <c r="F18033" s="185"/>
      <c r="G18033" s="180">
        <f t="shared" si="562"/>
        <v>0</v>
      </c>
      <c r="H18033" s="181">
        <f t="shared" si="563"/>
        <v>0</v>
      </c>
    </row>
    <row r="18034" spans="2:8">
      <c r="B18034" s="186"/>
      <c r="C18034" s="183"/>
      <c r="D18034" s="183"/>
      <c r="E18034" s="185"/>
      <c r="F18034" s="185"/>
      <c r="G18034" s="180">
        <f t="shared" si="562"/>
        <v>0</v>
      </c>
      <c r="H18034" s="181">
        <f t="shared" si="563"/>
        <v>0</v>
      </c>
    </row>
    <row r="18035" spans="2:8">
      <c r="B18035" s="186"/>
      <c r="C18035" s="183"/>
      <c r="D18035" s="183"/>
      <c r="E18035" s="185"/>
      <c r="F18035" s="185"/>
      <c r="G18035" s="180">
        <f t="shared" si="562"/>
        <v>0</v>
      </c>
      <c r="H18035" s="181">
        <f t="shared" si="563"/>
        <v>0</v>
      </c>
    </row>
    <row r="18036" spans="2:8">
      <c r="B18036" s="186"/>
      <c r="C18036" s="183"/>
      <c r="D18036" s="183"/>
      <c r="E18036" s="185"/>
      <c r="F18036" s="185"/>
      <c r="G18036" s="180">
        <f t="shared" si="562"/>
        <v>0</v>
      </c>
      <c r="H18036" s="181">
        <f t="shared" si="563"/>
        <v>0</v>
      </c>
    </row>
    <row r="18037" spans="2:8">
      <c r="B18037" s="186"/>
      <c r="C18037" s="183"/>
      <c r="D18037" s="183"/>
      <c r="E18037" s="185"/>
      <c r="F18037" s="185"/>
      <c r="G18037" s="180">
        <f t="shared" si="562"/>
        <v>0</v>
      </c>
      <c r="H18037" s="181">
        <f t="shared" si="563"/>
        <v>0</v>
      </c>
    </row>
    <row r="18038" spans="2:8">
      <c r="B18038" s="186"/>
      <c r="C18038" s="183"/>
      <c r="D18038" s="183"/>
      <c r="E18038" s="185"/>
      <c r="F18038" s="185"/>
      <c r="G18038" s="180">
        <f t="shared" si="562"/>
        <v>0</v>
      </c>
      <c r="H18038" s="181">
        <f t="shared" si="563"/>
        <v>0</v>
      </c>
    </row>
    <row r="18039" spans="2:8">
      <c r="B18039" s="186"/>
      <c r="C18039" s="183"/>
      <c r="D18039" s="183"/>
      <c r="E18039" s="185"/>
      <c r="F18039" s="185"/>
      <c r="G18039" s="180">
        <f t="shared" si="562"/>
        <v>0</v>
      </c>
      <c r="H18039" s="181">
        <f t="shared" si="563"/>
        <v>0</v>
      </c>
    </row>
    <row r="18040" spans="2:8">
      <c r="B18040" s="186"/>
      <c r="C18040" s="183"/>
      <c r="D18040" s="183"/>
      <c r="E18040" s="185"/>
      <c r="F18040" s="185"/>
      <c r="G18040" s="180">
        <f t="shared" si="562"/>
        <v>0</v>
      </c>
      <c r="H18040" s="181">
        <f t="shared" si="563"/>
        <v>0</v>
      </c>
    </row>
    <row r="18041" spans="2:8">
      <c r="B18041" s="186"/>
      <c r="C18041" s="183"/>
      <c r="D18041" s="183"/>
      <c r="E18041" s="185"/>
      <c r="F18041" s="185"/>
      <c r="G18041" s="180">
        <f t="shared" si="562"/>
        <v>0</v>
      </c>
      <c r="H18041" s="181">
        <f t="shared" si="563"/>
        <v>0</v>
      </c>
    </row>
    <row r="18042" spans="2:8">
      <c r="B18042" s="186"/>
      <c r="C18042" s="183"/>
      <c r="D18042" s="183"/>
      <c r="E18042" s="185"/>
      <c r="F18042" s="185"/>
      <c r="G18042" s="180">
        <f t="shared" si="562"/>
        <v>0</v>
      </c>
      <c r="H18042" s="181">
        <f t="shared" si="563"/>
        <v>0</v>
      </c>
    </row>
    <row r="18043" spans="2:8">
      <c r="B18043" s="186"/>
      <c r="C18043" s="183"/>
      <c r="D18043" s="183"/>
      <c r="E18043" s="185"/>
      <c r="F18043" s="185"/>
      <c r="G18043" s="180">
        <f t="shared" si="562"/>
        <v>0</v>
      </c>
      <c r="H18043" s="181">
        <f t="shared" si="563"/>
        <v>0</v>
      </c>
    </row>
    <row r="18044" spans="2:8">
      <c r="B18044" s="186"/>
      <c r="C18044" s="183"/>
      <c r="D18044" s="183"/>
      <c r="E18044" s="185"/>
      <c r="F18044" s="185"/>
      <c r="G18044" s="180">
        <f t="shared" si="562"/>
        <v>0</v>
      </c>
      <c r="H18044" s="181">
        <f t="shared" si="563"/>
        <v>0</v>
      </c>
    </row>
    <row r="18045" spans="2:8">
      <c r="B18045" s="186"/>
      <c r="C18045" s="183"/>
      <c r="D18045" s="183"/>
      <c r="E18045" s="185"/>
      <c r="F18045" s="185"/>
      <c r="G18045" s="180">
        <f t="shared" si="562"/>
        <v>0</v>
      </c>
      <c r="H18045" s="181">
        <f t="shared" si="563"/>
        <v>0</v>
      </c>
    </row>
    <row r="18046" spans="2:8">
      <c r="B18046" s="186"/>
      <c r="C18046" s="183"/>
      <c r="D18046" s="183"/>
      <c r="E18046" s="185"/>
      <c r="F18046" s="185"/>
      <c r="G18046" s="180">
        <f t="shared" si="562"/>
        <v>0</v>
      </c>
      <c r="H18046" s="181">
        <f t="shared" si="563"/>
        <v>0</v>
      </c>
    </row>
    <row r="18047" spans="2:8">
      <c r="B18047" s="186"/>
      <c r="C18047" s="183"/>
      <c r="D18047" s="183"/>
      <c r="E18047" s="185"/>
      <c r="F18047" s="185"/>
      <c r="G18047" s="180">
        <f t="shared" si="562"/>
        <v>0</v>
      </c>
      <c r="H18047" s="181">
        <f t="shared" si="563"/>
        <v>0</v>
      </c>
    </row>
    <row r="18048" spans="2:8">
      <c r="B18048" s="186"/>
      <c r="C18048" s="183"/>
      <c r="D18048" s="183"/>
      <c r="E18048" s="185"/>
      <c r="F18048" s="185"/>
      <c r="G18048" s="180">
        <f t="shared" si="562"/>
        <v>0</v>
      </c>
      <c r="H18048" s="181">
        <f t="shared" si="563"/>
        <v>0</v>
      </c>
    </row>
    <row r="18049" spans="2:8">
      <c r="B18049" s="186"/>
      <c r="C18049" s="183"/>
      <c r="D18049" s="183"/>
      <c r="E18049" s="185"/>
      <c r="F18049" s="185"/>
      <c r="G18049" s="180">
        <f t="shared" si="562"/>
        <v>0</v>
      </c>
      <c r="H18049" s="181">
        <f t="shared" si="563"/>
        <v>0</v>
      </c>
    </row>
    <row r="18050" spans="2:8">
      <c r="B18050" s="186"/>
      <c r="C18050" s="183"/>
      <c r="D18050" s="183"/>
      <c r="E18050" s="185"/>
      <c r="F18050" s="185"/>
      <c r="G18050" s="180">
        <f t="shared" si="562"/>
        <v>0</v>
      </c>
      <c r="H18050" s="181">
        <f t="shared" si="563"/>
        <v>0</v>
      </c>
    </row>
    <row r="18051" spans="2:8">
      <c r="B18051" s="186"/>
      <c r="C18051" s="183"/>
      <c r="D18051" s="183"/>
      <c r="E18051" s="185"/>
      <c r="F18051" s="185"/>
      <c r="G18051" s="180">
        <f t="shared" si="562"/>
        <v>0</v>
      </c>
      <c r="H18051" s="181">
        <f t="shared" si="563"/>
        <v>0</v>
      </c>
    </row>
    <row r="18052" spans="2:8">
      <c r="B18052" s="186"/>
      <c r="C18052" s="183"/>
      <c r="D18052" s="183"/>
      <c r="E18052" s="185"/>
      <c r="F18052" s="185"/>
      <c r="G18052" s="180">
        <f t="shared" si="562"/>
        <v>0</v>
      </c>
      <c r="H18052" s="181">
        <f t="shared" si="563"/>
        <v>0</v>
      </c>
    </row>
    <row r="18053" spans="2:8">
      <c r="B18053" s="186"/>
      <c r="C18053" s="183"/>
      <c r="D18053" s="183"/>
      <c r="E18053" s="185"/>
      <c r="F18053" s="185"/>
      <c r="G18053" s="180">
        <f t="shared" si="562"/>
        <v>0</v>
      </c>
      <c r="H18053" s="181">
        <f t="shared" si="563"/>
        <v>0</v>
      </c>
    </row>
    <row r="18054" spans="2:8">
      <c r="B18054" s="186"/>
      <c r="C18054" s="183"/>
      <c r="D18054" s="183"/>
      <c r="E18054" s="185"/>
      <c r="F18054" s="185"/>
      <c r="G18054" s="180">
        <f t="shared" ref="G18054:G18117" si="564">IF(ABS(F18054)&gt;ABS(E18054),ABS(F18054),ABS(E18054))</f>
        <v>0</v>
      </c>
      <c r="H18054" s="181">
        <f t="shared" ref="H18054:H18117" si="565">IF(G18054&lt;&gt;0,IF(ABS(F18054)&gt;=G18054,1,ABS(F18054/G18054)),0)</f>
        <v>0</v>
      </c>
    </row>
    <row r="18055" spans="2:8">
      <c r="B18055" s="186"/>
      <c r="C18055" s="183"/>
      <c r="D18055" s="183"/>
      <c r="E18055" s="185"/>
      <c r="F18055" s="185"/>
      <c r="G18055" s="180">
        <f t="shared" si="564"/>
        <v>0</v>
      </c>
      <c r="H18055" s="181">
        <f t="shared" si="565"/>
        <v>0</v>
      </c>
    </row>
    <row r="18056" spans="2:8">
      <c r="B18056" s="186"/>
      <c r="C18056" s="183"/>
      <c r="D18056" s="183"/>
      <c r="E18056" s="185"/>
      <c r="F18056" s="185"/>
      <c r="G18056" s="180">
        <f t="shared" si="564"/>
        <v>0</v>
      </c>
      <c r="H18056" s="181">
        <f t="shared" si="565"/>
        <v>0</v>
      </c>
    </row>
    <row r="18057" spans="2:8">
      <c r="B18057" s="186"/>
      <c r="C18057" s="183"/>
      <c r="D18057" s="183"/>
      <c r="E18057" s="185"/>
      <c r="F18057" s="185"/>
      <c r="G18057" s="180">
        <f t="shared" si="564"/>
        <v>0</v>
      </c>
      <c r="H18057" s="181">
        <f t="shared" si="565"/>
        <v>0</v>
      </c>
    </row>
    <row r="18058" spans="2:8">
      <c r="B18058" s="186"/>
      <c r="C18058" s="183"/>
      <c r="D18058" s="183"/>
      <c r="E18058" s="185"/>
      <c r="F18058" s="185"/>
      <c r="G18058" s="180">
        <f t="shared" si="564"/>
        <v>0</v>
      </c>
      <c r="H18058" s="181">
        <f t="shared" si="565"/>
        <v>0</v>
      </c>
    </row>
    <row r="18059" spans="2:8">
      <c r="B18059" s="186"/>
      <c r="C18059" s="183"/>
      <c r="D18059" s="183"/>
      <c r="E18059" s="185"/>
      <c r="F18059" s="185"/>
      <c r="G18059" s="180">
        <f t="shared" si="564"/>
        <v>0</v>
      </c>
      <c r="H18059" s="181">
        <f t="shared" si="565"/>
        <v>0</v>
      </c>
    </row>
    <row r="18060" spans="2:8">
      <c r="B18060" s="186"/>
      <c r="C18060" s="183"/>
      <c r="D18060" s="183"/>
      <c r="E18060" s="185"/>
      <c r="F18060" s="185"/>
      <c r="G18060" s="180">
        <f t="shared" si="564"/>
        <v>0</v>
      </c>
      <c r="H18060" s="181">
        <f t="shared" si="565"/>
        <v>0</v>
      </c>
    </row>
    <row r="18061" spans="2:8">
      <c r="B18061" s="186"/>
      <c r="C18061" s="183"/>
      <c r="D18061" s="183"/>
      <c r="E18061" s="185"/>
      <c r="F18061" s="185"/>
      <c r="G18061" s="180">
        <f t="shared" si="564"/>
        <v>0</v>
      </c>
      <c r="H18061" s="181">
        <f t="shared" si="565"/>
        <v>0</v>
      </c>
    </row>
    <row r="18062" spans="2:8">
      <c r="B18062" s="186"/>
      <c r="C18062" s="183"/>
      <c r="D18062" s="183"/>
      <c r="E18062" s="185"/>
      <c r="F18062" s="185"/>
      <c r="G18062" s="180">
        <f t="shared" si="564"/>
        <v>0</v>
      </c>
      <c r="H18062" s="181">
        <f t="shared" si="565"/>
        <v>0</v>
      </c>
    </row>
    <row r="18063" spans="2:8">
      <c r="B18063" s="186"/>
      <c r="C18063" s="183"/>
      <c r="D18063" s="183"/>
      <c r="E18063" s="185"/>
      <c r="F18063" s="185"/>
      <c r="G18063" s="180">
        <f t="shared" si="564"/>
        <v>0</v>
      </c>
      <c r="H18063" s="181">
        <f t="shared" si="565"/>
        <v>0</v>
      </c>
    </row>
    <row r="18064" spans="2:8">
      <c r="B18064" s="186"/>
      <c r="C18064" s="183"/>
      <c r="D18064" s="183"/>
      <c r="E18064" s="185"/>
      <c r="F18064" s="185"/>
      <c r="G18064" s="180">
        <f t="shared" si="564"/>
        <v>0</v>
      </c>
      <c r="H18064" s="181">
        <f t="shared" si="565"/>
        <v>0</v>
      </c>
    </row>
    <row r="18065" spans="2:8">
      <c r="B18065" s="186"/>
      <c r="C18065" s="183"/>
      <c r="D18065" s="183"/>
      <c r="E18065" s="185"/>
      <c r="F18065" s="185"/>
      <c r="G18065" s="180">
        <f t="shared" si="564"/>
        <v>0</v>
      </c>
      <c r="H18065" s="181">
        <f t="shared" si="565"/>
        <v>0</v>
      </c>
    </row>
    <row r="18066" spans="2:8">
      <c r="B18066" s="186"/>
      <c r="C18066" s="183"/>
      <c r="D18066" s="183"/>
      <c r="E18066" s="185"/>
      <c r="F18066" s="185"/>
      <c r="G18066" s="180">
        <f t="shared" si="564"/>
        <v>0</v>
      </c>
      <c r="H18066" s="181">
        <f t="shared" si="565"/>
        <v>0</v>
      </c>
    </row>
    <row r="18067" spans="2:8">
      <c r="B18067" s="186"/>
      <c r="C18067" s="183"/>
      <c r="D18067" s="183"/>
      <c r="E18067" s="185"/>
      <c r="F18067" s="185"/>
      <c r="G18067" s="180">
        <f t="shared" si="564"/>
        <v>0</v>
      </c>
      <c r="H18067" s="181">
        <f t="shared" si="565"/>
        <v>0</v>
      </c>
    </row>
    <row r="18068" spans="2:8">
      <c r="B18068" s="186"/>
      <c r="C18068" s="183"/>
      <c r="D18068" s="183"/>
      <c r="E18068" s="185"/>
      <c r="F18068" s="185"/>
      <c r="G18068" s="180">
        <f t="shared" si="564"/>
        <v>0</v>
      </c>
      <c r="H18068" s="181">
        <f t="shared" si="565"/>
        <v>0</v>
      </c>
    </row>
    <row r="18069" spans="2:8">
      <c r="B18069" s="186"/>
      <c r="C18069" s="183"/>
      <c r="D18069" s="183"/>
      <c r="E18069" s="185"/>
      <c r="F18069" s="185"/>
      <c r="G18069" s="180">
        <f t="shared" si="564"/>
        <v>0</v>
      </c>
      <c r="H18069" s="181">
        <f t="shared" si="565"/>
        <v>0</v>
      </c>
    </row>
    <row r="18070" spans="2:8">
      <c r="B18070" s="186"/>
      <c r="C18070" s="183"/>
      <c r="D18070" s="183"/>
      <c r="E18070" s="185"/>
      <c r="F18070" s="185"/>
      <c r="G18070" s="180">
        <f t="shared" si="564"/>
        <v>0</v>
      </c>
      <c r="H18070" s="181">
        <f t="shared" si="565"/>
        <v>0</v>
      </c>
    </row>
    <row r="18071" spans="2:8">
      <c r="B18071" s="186"/>
      <c r="C18071" s="183"/>
      <c r="D18071" s="183"/>
      <c r="E18071" s="185"/>
      <c r="F18071" s="185"/>
      <c r="G18071" s="180">
        <f t="shared" si="564"/>
        <v>0</v>
      </c>
      <c r="H18071" s="181">
        <f t="shared" si="565"/>
        <v>0</v>
      </c>
    </row>
    <row r="18072" spans="2:8">
      <c r="B18072" s="186"/>
      <c r="C18072" s="183"/>
      <c r="D18072" s="183"/>
      <c r="E18072" s="185"/>
      <c r="F18072" s="185"/>
      <c r="G18072" s="180">
        <f t="shared" si="564"/>
        <v>0</v>
      </c>
      <c r="H18072" s="181">
        <f t="shared" si="565"/>
        <v>0</v>
      </c>
    </row>
    <row r="18073" spans="2:8">
      <c r="B18073" s="186"/>
      <c r="C18073" s="183"/>
      <c r="D18073" s="183"/>
      <c r="E18073" s="185"/>
      <c r="F18073" s="185"/>
      <c r="G18073" s="180">
        <f t="shared" si="564"/>
        <v>0</v>
      </c>
      <c r="H18073" s="181">
        <f t="shared" si="565"/>
        <v>0</v>
      </c>
    </row>
    <row r="18074" spans="2:8">
      <c r="B18074" s="186"/>
      <c r="C18074" s="183"/>
      <c r="D18074" s="183"/>
      <c r="E18074" s="185"/>
      <c r="F18074" s="185"/>
      <c r="G18074" s="180">
        <f t="shared" si="564"/>
        <v>0</v>
      </c>
      <c r="H18074" s="181">
        <f t="shared" si="565"/>
        <v>0</v>
      </c>
    </row>
    <row r="18075" spans="2:8">
      <c r="B18075" s="186"/>
      <c r="C18075" s="183"/>
      <c r="D18075" s="183"/>
      <c r="E18075" s="185"/>
      <c r="F18075" s="185"/>
      <c r="G18075" s="180">
        <f t="shared" si="564"/>
        <v>0</v>
      </c>
      <c r="H18075" s="181">
        <f t="shared" si="565"/>
        <v>0</v>
      </c>
    </row>
    <row r="18076" spans="2:8">
      <c r="B18076" s="186"/>
      <c r="C18076" s="183"/>
      <c r="D18076" s="183"/>
      <c r="E18076" s="185"/>
      <c r="F18076" s="185"/>
      <c r="G18076" s="180">
        <f t="shared" si="564"/>
        <v>0</v>
      </c>
      <c r="H18076" s="181">
        <f t="shared" si="565"/>
        <v>0</v>
      </c>
    </row>
    <row r="18077" spans="2:8">
      <c r="B18077" s="186"/>
      <c r="C18077" s="183"/>
      <c r="D18077" s="183"/>
      <c r="E18077" s="185"/>
      <c r="F18077" s="185"/>
      <c r="G18077" s="180">
        <f t="shared" si="564"/>
        <v>0</v>
      </c>
      <c r="H18077" s="181">
        <f t="shared" si="565"/>
        <v>0</v>
      </c>
    </row>
    <row r="18078" spans="2:8">
      <c r="B18078" s="186"/>
      <c r="C18078" s="183"/>
      <c r="D18078" s="183"/>
      <c r="E18078" s="185"/>
      <c r="F18078" s="185"/>
      <c r="G18078" s="180">
        <f t="shared" si="564"/>
        <v>0</v>
      </c>
      <c r="H18078" s="181">
        <f t="shared" si="565"/>
        <v>0</v>
      </c>
    </row>
    <row r="18079" spans="2:8">
      <c r="B18079" s="186"/>
      <c r="C18079" s="183"/>
      <c r="D18079" s="183"/>
      <c r="E18079" s="185"/>
      <c r="F18079" s="185"/>
      <c r="G18079" s="180">
        <f t="shared" si="564"/>
        <v>0</v>
      </c>
      <c r="H18079" s="181">
        <f t="shared" si="565"/>
        <v>0</v>
      </c>
    </row>
    <row r="18080" spans="2:8">
      <c r="B18080" s="186"/>
      <c r="C18080" s="183"/>
      <c r="D18080" s="183"/>
      <c r="E18080" s="185"/>
      <c r="F18080" s="185"/>
      <c r="G18080" s="180">
        <f t="shared" si="564"/>
        <v>0</v>
      </c>
      <c r="H18080" s="181">
        <f t="shared" si="565"/>
        <v>0</v>
      </c>
    </row>
    <row r="18081" spans="2:8">
      <c r="B18081" s="186"/>
      <c r="C18081" s="183"/>
      <c r="D18081" s="183"/>
      <c r="E18081" s="185"/>
      <c r="F18081" s="185"/>
      <c r="G18081" s="180">
        <f t="shared" si="564"/>
        <v>0</v>
      </c>
      <c r="H18081" s="181">
        <f t="shared" si="565"/>
        <v>0</v>
      </c>
    </row>
    <row r="18082" spans="2:8">
      <c r="B18082" s="186"/>
      <c r="C18082" s="183"/>
      <c r="D18082" s="183"/>
      <c r="E18082" s="185"/>
      <c r="F18082" s="185"/>
      <c r="G18082" s="180">
        <f t="shared" si="564"/>
        <v>0</v>
      </c>
      <c r="H18082" s="181">
        <f t="shared" si="565"/>
        <v>0</v>
      </c>
    </row>
    <row r="18083" spans="2:8">
      <c r="B18083" s="186"/>
      <c r="C18083" s="183"/>
      <c r="D18083" s="183"/>
      <c r="E18083" s="185"/>
      <c r="F18083" s="185"/>
      <c r="G18083" s="180">
        <f t="shared" si="564"/>
        <v>0</v>
      </c>
      <c r="H18083" s="181">
        <f t="shared" si="565"/>
        <v>0</v>
      </c>
    </row>
    <row r="18084" spans="2:8">
      <c r="B18084" s="186"/>
      <c r="C18084" s="183"/>
      <c r="D18084" s="183"/>
      <c r="E18084" s="185"/>
      <c r="F18084" s="185"/>
      <c r="G18084" s="180">
        <f t="shared" si="564"/>
        <v>0</v>
      </c>
      <c r="H18084" s="181">
        <f t="shared" si="565"/>
        <v>0</v>
      </c>
    </row>
    <row r="18085" spans="2:8">
      <c r="B18085" s="186"/>
      <c r="C18085" s="183"/>
      <c r="D18085" s="183"/>
      <c r="E18085" s="185"/>
      <c r="F18085" s="185"/>
      <c r="G18085" s="180">
        <f t="shared" si="564"/>
        <v>0</v>
      </c>
      <c r="H18085" s="181">
        <f t="shared" si="565"/>
        <v>0</v>
      </c>
    </row>
    <row r="18086" spans="2:8">
      <c r="B18086" s="186"/>
      <c r="C18086" s="183"/>
      <c r="D18086" s="183"/>
      <c r="E18086" s="185"/>
      <c r="F18086" s="185"/>
      <c r="G18086" s="180">
        <f t="shared" si="564"/>
        <v>0</v>
      </c>
      <c r="H18086" s="181">
        <f t="shared" si="565"/>
        <v>0</v>
      </c>
    </row>
    <row r="18087" spans="2:8">
      <c r="B18087" s="186"/>
      <c r="C18087" s="183"/>
      <c r="D18087" s="183"/>
      <c r="E18087" s="185"/>
      <c r="F18087" s="185"/>
      <c r="G18087" s="180">
        <f t="shared" si="564"/>
        <v>0</v>
      </c>
      <c r="H18087" s="181">
        <f t="shared" si="565"/>
        <v>0</v>
      </c>
    </row>
    <row r="18088" spans="2:8">
      <c r="B18088" s="186"/>
      <c r="C18088" s="183"/>
      <c r="D18088" s="183"/>
      <c r="E18088" s="185"/>
      <c r="F18088" s="185"/>
      <c r="G18088" s="180">
        <f t="shared" si="564"/>
        <v>0</v>
      </c>
      <c r="H18088" s="181">
        <f t="shared" si="565"/>
        <v>0</v>
      </c>
    </row>
    <row r="18089" spans="2:8">
      <c r="B18089" s="186"/>
      <c r="C18089" s="183"/>
      <c r="D18089" s="183"/>
      <c r="E18089" s="185"/>
      <c r="F18089" s="185"/>
      <c r="G18089" s="180">
        <f t="shared" si="564"/>
        <v>0</v>
      </c>
      <c r="H18089" s="181">
        <f t="shared" si="565"/>
        <v>0</v>
      </c>
    </row>
    <row r="18090" spans="2:8">
      <c r="B18090" s="186"/>
      <c r="C18090" s="183"/>
      <c r="D18090" s="183"/>
      <c r="E18090" s="185"/>
      <c r="F18090" s="185"/>
      <c r="G18090" s="180">
        <f t="shared" si="564"/>
        <v>0</v>
      </c>
      <c r="H18090" s="181">
        <f t="shared" si="565"/>
        <v>0</v>
      </c>
    </row>
    <row r="18091" spans="2:8">
      <c r="B18091" s="186"/>
      <c r="C18091" s="183"/>
      <c r="D18091" s="183"/>
      <c r="E18091" s="185"/>
      <c r="F18091" s="185"/>
      <c r="G18091" s="180">
        <f t="shared" si="564"/>
        <v>0</v>
      </c>
      <c r="H18091" s="181">
        <f t="shared" si="565"/>
        <v>0</v>
      </c>
    </row>
    <row r="18092" spans="2:8">
      <c r="B18092" s="186"/>
      <c r="C18092" s="183"/>
      <c r="D18092" s="183"/>
      <c r="E18092" s="185"/>
      <c r="F18092" s="185"/>
      <c r="G18092" s="180">
        <f t="shared" si="564"/>
        <v>0</v>
      </c>
      <c r="H18092" s="181">
        <f t="shared" si="565"/>
        <v>0</v>
      </c>
    </row>
    <row r="18093" spans="2:8">
      <c r="B18093" s="186"/>
      <c r="C18093" s="183"/>
      <c r="D18093" s="183"/>
      <c r="E18093" s="185"/>
      <c r="F18093" s="185"/>
      <c r="G18093" s="180">
        <f t="shared" si="564"/>
        <v>0</v>
      </c>
      <c r="H18093" s="181">
        <f t="shared" si="565"/>
        <v>0</v>
      </c>
    </row>
    <row r="18094" spans="2:8">
      <c r="B18094" s="186"/>
      <c r="C18094" s="183"/>
      <c r="D18094" s="183"/>
      <c r="E18094" s="185"/>
      <c r="F18094" s="185"/>
      <c r="G18094" s="180">
        <f t="shared" si="564"/>
        <v>0</v>
      </c>
      <c r="H18094" s="181">
        <f t="shared" si="565"/>
        <v>0</v>
      </c>
    </row>
    <row r="18095" spans="2:8">
      <c r="B18095" s="186"/>
      <c r="C18095" s="183"/>
      <c r="D18095" s="183"/>
      <c r="E18095" s="185"/>
      <c r="F18095" s="185"/>
      <c r="G18095" s="180">
        <f t="shared" si="564"/>
        <v>0</v>
      </c>
      <c r="H18095" s="181">
        <f t="shared" si="565"/>
        <v>0</v>
      </c>
    </row>
    <row r="18096" spans="2:8">
      <c r="B18096" s="186"/>
      <c r="C18096" s="183"/>
      <c r="D18096" s="183"/>
      <c r="E18096" s="185"/>
      <c r="F18096" s="185"/>
      <c r="G18096" s="180">
        <f t="shared" si="564"/>
        <v>0</v>
      </c>
      <c r="H18096" s="181">
        <f t="shared" si="565"/>
        <v>0</v>
      </c>
    </row>
    <row r="18097" spans="2:8">
      <c r="B18097" s="186"/>
      <c r="C18097" s="183"/>
      <c r="D18097" s="183"/>
      <c r="E18097" s="185"/>
      <c r="F18097" s="185"/>
      <c r="G18097" s="180">
        <f t="shared" si="564"/>
        <v>0</v>
      </c>
      <c r="H18097" s="181">
        <f t="shared" si="565"/>
        <v>0</v>
      </c>
    </row>
    <row r="18098" spans="2:8">
      <c r="B18098" s="186"/>
      <c r="C18098" s="183"/>
      <c r="D18098" s="183"/>
      <c r="E18098" s="185"/>
      <c r="F18098" s="185"/>
      <c r="G18098" s="180">
        <f t="shared" si="564"/>
        <v>0</v>
      </c>
      <c r="H18098" s="181">
        <f t="shared" si="565"/>
        <v>0</v>
      </c>
    </row>
    <row r="18099" spans="2:8">
      <c r="B18099" s="186"/>
      <c r="C18099" s="183"/>
      <c r="D18099" s="183"/>
      <c r="E18099" s="185"/>
      <c r="F18099" s="185"/>
      <c r="G18099" s="180">
        <f t="shared" si="564"/>
        <v>0</v>
      </c>
      <c r="H18099" s="181">
        <f t="shared" si="565"/>
        <v>0</v>
      </c>
    </row>
    <row r="18100" spans="2:8">
      <c r="B18100" s="186"/>
      <c r="C18100" s="183"/>
      <c r="D18100" s="183"/>
      <c r="E18100" s="185"/>
      <c r="F18100" s="185"/>
      <c r="G18100" s="180">
        <f t="shared" si="564"/>
        <v>0</v>
      </c>
      <c r="H18100" s="181">
        <f t="shared" si="565"/>
        <v>0</v>
      </c>
    </row>
    <row r="18101" spans="2:8">
      <c r="B18101" s="186"/>
      <c r="C18101" s="183"/>
      <c r="D18101" s="183"/>
      <c r="E18101" s="185"/>
      <c r="F18101" s="185"/>
      <c r="G18101" s="180">
        <f t="shared" si="564"/>
        <v>0</v>
      </c>
      <c r="H18101" s="181">
        <f t="shared" si="565"/>
        <v>0</v>
      </c>
    </row>
    <row r="18102" spans="2:8">
      <c r="B18102" s="186"/>
      <c r="C18102" s="183"/>
      <c r="D18102" s="183"/>
      <c r="E18102" s="185"/>
      <c r="F18102" s="185"/>
      <c r="G18102" s="180">
        <f t="shared" si="564"/>
        <v>0</v>
      </c>
      <c r="H18102" s="181">
        <f t="shared" si="565"/>
        <v>0</v>
      </c>
    </row>
    <row r="18103" spans="2:8">
      <c r="B18103" s="186"/>
      <c r="C18103" s="183"/>
      <c r="D18103" s="183"/>
      <c r="E18103" s="185"/>
      <c r="F18103" s="185"/>
      <c r="G18103" s="180">
        <f t="shared" si="564"/>
        <v>0</v>
      </c>
      <c r="H18103" s="181">
        <f t="shared" si="565"/>
        <v>0</v>
      </c>
    </row>
    <row r="18104" spans="2:8">
      <c r="B18104" s="186"/>
      <c r="C18104" s="183"/>
      <c r="D18104" s="183"/>
      <c r="E18104" s="185"/>
      <c r="F18104" s="185"/>
      <c r="G18104" s="180">
        <f t="shared" si="564"/>
        <v>0</v>
      </c>
      <c r="H18104" s="181">
        <f t="shared" si="565"/>
        <v>0</v>
      </c>
    </row>
    <row r="18105" spans="2:8">
      <c r="B18105" s="186"/>
      <c r="C18105" s="183"/>
      <c r="D18105" s="183"/>
      <c r="E18105" s="185"/>
      <c r="F18105" s="185"/>
      <c r="G18105" s="180">
        <f t="shared" si="564"/>
        <v>0</v>
      </c>
      <c r="H18105" s="181">
        <f t="shared" si="565"/>
        <v>0</v>
      </c>
    </row>
    <row r="18106" spans="2:8">
      <c r="B18106" s="186"/>
      <c r="C18106" s="183"/>
      <c r="D18106" s="183"/>
      <c r="E18106" s="185"/>
      <c r="F18106" s="185"/>
      <c r="G18106" s="180">
        <f t="shared" si="564"/>
        <v>0</v>
      </c>
      <c r="H18106" s="181">
        <f t="shared" si="565"/>
        <v>0</v>
      </c>
    </row>
    <row r="18107" spans="2:8">
      <c r="B18107" s="186"/>
      <c r="C18107" s="183"/>
      <c r="D18107" s="183"/>
      <c r="E18107" s="185"/>
      <c r="F18107" s="185"/>
      <c r="G18107" s="180">
        <f t="shared" si="564"/>
        <v>0</v>
      </c>
      <c r="H18107" s="181">
        <f t="shared" si="565"/>
        <v>0</v>
      </c>
    </row>
    <row r="18108" spans="2:8">
      <c r="B18108" s="186"/>
      <c r="C18108" s="183"/>
      <c r="D18108" s="183"/>
      <c r="E18108" s="185"/>
      <c r="F18108" s="185"/>
      <c r="G18108" s="180">
        <f t="shared" si="564"/>
        <v>0</v>
      </c>
      <c r="H18108" s="181">
        <f t="shared" si="565"/>
        <v>0</v>
      </c>
    </row>
    <row r="18109" spans="2:8">
      <c r="B18109" s="186"/>
      <c r="C18109" s="183"/>
      <c r="D18109" s="183"/>
      <c r="E18109" s="185"/>
      <c r="F18109" s="185"/>
      <c r="G18109" s="180">
        <f t="shared" si="564"/>
        <v>0</v>
      </c>
      <c r="H18109" s="181">
        <f t="shared" si="565"/>
        <v>0</v>
      </c>
    </row>
    <row r="18110" spans="2:8">
      <c r="B18110" s="186"/>
      <c r="C18110" s="183"/>
      <c r="D18110" s="183"/>
      <c r="E18110" s="185"/>
      <c r="F18110" s="185"/>
      <c r="G18110" s="180">
        <f t="shared" si="564"/>
        <v>0</v>
      </c>
      <c r="H18110" s="181">
        <f t="shared" si="565"/>
        <v>0</v>
      </c>
    </row>
    <row r="18111" spans="2:8">
      <c r="B18111" s="186"/>
      <c r="C18111" s="183"/>
      <c r="D18111" s="183"/>
      <c r="E18111" s="185"/>
      <c r="F18111" s="185"/>
      <c r="G18111" s="180">
        <f t="shared" si="564"/>
        <v>0</v>
      </c>
      <c r="H18111" s="181">
        <f t="shared" si="565"/>
        <v>0</v>
      </c>
    </row>
    <row r="18112" spans="2:8">
      <c r="B18112" s="186"/>
      <c r="C18112" s="183"/>
      <c r="D18112" s="183"/>
      <c r="E18112" s="185"/>
      <c r="F18112" s="185"/>
      <c r="G18112" s="180">
        <f t="shared" si="564"/>
        <v>0</v>
      </c>
      <c r="H18112" s="181">
        <f t="shared" si="565"/>
        <v>0</v>
      </c>
    </row>
    <row r="18113" spans="2:8">
      <c r="B18113" s="186"/>
      <c r="C18113" s="183"/>
      <c r="D18113" s="183"/>
      <c r="E18113" s="185"/>
      <c r="F18113" s="185"/>
      <c r="G18113" s="180">
        <f t="shared" si="564"/>
        <v>0</v>
      </c>
      <c r="H18113" s="181">
        <f t="shared" si="565"/>
        <v>0</v>
      </c>
    </row>
    <row r="18114" spans="2:8">
      <c r="B18114" s="186"/>
      <c r="C18114" s="183"/>
      <c r="D18114" s="183"/>
      <c r="E18114" s="185"/>
      <c r="F18114" s="185"/>
      <c r="G18114" s="180">
        <f t="shared" si="564"/>
        <v>0</v>
      </c>
      <c r="H18114" s="181">
        <f t="shared" si="565"/>
        <v>0</v>
      </c>
    </row>
    <row r="18115" spans="2:8">
      <c r="B18115" s="186"/>
      <c r="C18115" s="183"/>
      <c r="D18115" s="183"/>
      <c r="E18115" s="185"/>
      <c r="F18115" s="185"/>
      <c r="G18115" s="180">
        <f t="shared" si="564"/>
        <v>0</v>
      </c>
      <c r="H18115" s="181">
        <f t="shared" si="565"/>
        <v>0</v>
      </c>
    </row>
    <row r="18116" spans="2:8">
      <c r="B18116" s="186"/>
      <c r="C18116" s="183"/>
      <c r="D18116" s="183"/>
      <c r="E18116" s="185"/>
      <c r="F18116" s="185"/>
      <c r="G18116" s="180">
        <f t="shared" si="564"/>
        <v>0</v>
      </c>
      <c r="H18116" s="181">
        <f t="shared" si="565"/>
        <v>0</v>
      </c>
    </row>
    <row r="18117" spans="2:8">
      <c r="B18117" s="186"/>
      <c r="C18117" s="183"/>
      <c r="D18117" s="183"/>
      <c r="E18117" s="185"/>
      <c r="F18117" s="185"/>
      <c r="G18117" s="180">
        <f t="shared" si="564"/>
        <v>0</v>
      </c>
      <c r="H18117" s="181">
        <f t="shared" si="565"/>
        <v>0</v>
      </c>
    </row>
    <row r="18118" spans="2:8">
      <c r="B18118" s="186"/>
      <c r="C18118" s="183"/>
      <c r="D18118" s="183"/>
      <c r="E18118" s="185"/>
      <c r="F18118" s="185"/>
      <c r="G18118" s="180">
        <f t="shared" ref="G18118:G18181" si="566">IF(ABS(F18118)&gt;ABS(E18118),ABS(F18118),ABS(E18118))</f>
        <v>0</v>
      </c>
      <c r="H18118" s="181">
        <f t="shared" ref="H18118:H18181" si="567">IF(G18118&lt;&gt;0,IF(ABS(F18118)&gt;=G18118,1,ABS(F18118/G18118)),0)</f>
        <v>0</v>
      </c>
    </row>
    <row r="18119" spans="2:8">
      <c r="B18119" s="186"/>
      <c r="C18119" s="183"/>
      <c r="D18119" s="183"/>
      <c r="E18119" s="185"/>
      <c r="F18119" s="185"/>
      <c r="G18119" s="180">
        <f t="shared" si="566"/>
        <v>0</v>
      </c>
      <c r="H18119" s="181">
        <f t="shared" si="567"/>
        <v>0</v>
      </c>
    </row>
    <row r="18120" spans="2:8">
      <c r="B18120" s="186"/>
      <c r="C18120" s="183"/>
      <c r="D18120" s="183"/>
      <c r="E18120" s="185"/>
      <c r="F18120" s="185"/>
      <c r="G18120" s="180">
        <f t="shared" si="566"/>
        <v>0</v>
      </c>
      <c r="H18120" s="181">
        <f t="shared" si="567"/>
        <v>0</v>
      </c>
    </row>
    <row r="18121" spans="2:8">
      <c r="B18121" s="186"/>
      <c r="C18121" s="183"/>
      <c r="D18121" s="183"/>
      <c r="E18121" s="185"/>
      <c r="F18121" s="185"/>
      <c r="G18121" s="180">
        <f t="shared" si="566"/>
        <v>0</v>
      </c>
      <c r="H18121" s="181">
        <f t="shared" si="567"/>
        <v>0</v>
      </c>
    </row>
    <row r="18122" spans="2:8">
      <c r="B18122" s="186"/>
      <c r="C18122" s="183"/>
      <c r="D18122" s="183"/>
      <c r="E18122" s="185"/>
      <c r="F18122" s="185"/>
      <c r="G18122" s="180">
        <f t="shared" si="566"/>
        <v>0</v>
      </c>
      <c r="H18122" s="181">
        <f t="shared" si="567"/>
        <v>0</v>
      </c>
    </row>
    <row r="18123" spans="2:8">
      <c r="B18123" s="186"/>
      <c r="C18123" s="183"/>
      <c r="D18123" s="183"/>
      <c r="E18123" s="185"/>
      <c r="F18123" s="185"/>
      <c r="G18123" s="180">
        <f t="shared" si="566"/>
        <v>0</v>
      </c>
      <c r="H18123" s="181">
        <f t="shared" si="567"/>
        <v>0</v>
      </c>
    </row>
    <row r="18124" spans="2:8">
      <c r="B18124" s="186"/>
      <c r="C18124" s="183"/>
      <c r="D18124" s="183"/>
      <c r="E18124" s="185"/>
      <c r="F18124" s="185"/>
      <c r="G18124" s="180">
        <f t="shared" si="566"/>
        <v>0</v>
      </c>
      <c r="H18124" s="181">
        <f t="shared" si="567"/>
        <v>0</v>
      </c>
    </row>
    <row r="18125" spans="2:8">
      <c r="B18125" s="186"/>
      <c r="C18125" s="183"/>
      <c r="D18125" s="183"/>
      <c r="E18125" s="185"/>
      <c r="F18125" s="185"/>
      <c r="G18125" s="180">
        <f t="shared" si="566"/>
        <v>0</v>
      </c>
      <c r="H18125" s="181">
        <f t="shared" si="567"/>
        <v>0</v>
      </c>
    </row>
    <row r="18126" spans="2:8">
      <c r="B18126" s="186"/>
      <c r="C18126" s="183"/>
      <c r="D18126" s="183"/>
      <c r="E18126" s="185"/>
      <c r="F18126" s="185"/>
      <c r="G18126" s="180">
        <f t="shared" si="566"/>
        <v>0</v>
      </c>
      <c r="H18126" s="181">
        <f t="shared" si="567"/>
        <v>0</v>
      </c>
    </row>
    <row r="18127" spans="2:8">
      <c r="B18127" s="186"/>
      <c r="C18127" s="183"/>
      <c r="D18127" s="183"/>
      <c r="E18127" s="185"/>
      <c r="F18127" s="185"/>
      <c r="G18127" s="180">
        <f t="shared" si="566"/>
        <v>0</v>
      </c>
      <c r="H18127" s="181">
        <f t="shared" si="567"/>
        <v>0</v>
      </c>
    </row>
    <row r="18128" spans="2:8">
      <c r="B18128" s="186"/>
      <c r="C18128" s="183"/>
      <c r="D18128" s="183"/>
      <c r="E18128" s="185"/>
      <c r="F18128" s="185"/>
      <c r="G18128" s="180">
        <f t="shared" si="566"/>
        <v>0</v>
      </c>
      <c r="H18128" s="181">
        <f t="shared" si="567"/>
        <v>0</v>
      </c>
    </row>
    <row r="18129" spans="2:8">
      <c r="B18129" s="186"/>
      <c r="C18129" s="183"/>
      <c r="D18129" s="183"/>
      <c r="E18129" s="185"/>
      <c r="F18129" s="185"/>
      <c r="G18129" s="180">
        <f t="shared" si="566"/>
        <v>0</v>
      </c>
      <c r="H18129" s="181">
        <f t="shared" si="567"/>
        <v>0</v>
      </c>
    </row>
    <row r="18130" spans="2:8">
      <c r="B18130" s="186"/>
      <c r="C18130" s="183"/>
      <c r="D18130" s="183"/>
      <c r="E18130" s="185"/>
      <c r="F18130" s="185"/>
      <c r="G18130" s="180">
        <f t="shared" si="566"/>
        <v>0</v>
      </c>
      <c r="H18130" s="181">
        <f t="shared" si="567"/>
        <v>0</v>
      </c>
    </row>
    <row r="18131" spans="2:8">
      <c r="B18131" s="186"/>
      <c r="C18131" s="183"/>
      <c r="D18131" s="183"/>
      <c r="E18131" s="185"/>
      <c r="F18131" s="185"/>
      <c r="G18131" s="180">
        <f t="shared" si="566"/>
        <v>0</v>
      </c>
      <c r="H18131" s="181">
        <f t="shared" si="567"/>
        <v>0</v>
      </c>
    </row>
    <row r="18132" spans="2:8">
      <c r="B18132" s="186"/>
      <c r="C18132" s="183"/>
      <c r="D18132" s="183"/>
      <c r="E18132" s="185"/>
      <c r="F18132" s="185"/>
      <c r="G18132" s="180">
        <f t="shared" si="566"/>
        <v>0</v>
      </c>
      <c r="H18132" s="181">
        <f t="shared" si="567"/>
        <v>0</v>
      </c>
    </row>
    <row r="18133" spans="2:8">
      <c r="B18133" s="186"/>
      <c r="C18133" s="183"/>
      <c r="D18133" s="183"/>
      <c r="E18133" s="185"/>
      <c r="F18133" s="185"/>
      <c r="G18133" s="180">
        <f t="shared" si="566"/>
        <v>0</v>
      </c>
      <c r="H18133" s="181">
        <f t="shared" si="567"/>
        <v>0</v>
      </c>
    </row>
    <row r="18134" spans="2:8">
      <c r="B18134" s="186"/>
      <c r="C18134" s="183"/>
      <c r="D18134" s="183"/>
      <c r="E18134" s="185"/>
      <c r="F18134" s="185"/>
      <c r="G18134" s="180">
        <f t="shared" si="566"/>
        <v>0</v>
      </c>
      <c r="H18134" s="181">
        <f t="shared" si="567"/>
        <v>0</v>
      </c>
    </row>
    <row r="18135" spans="2:8">
      <c r="B18135" s="186"/>
      <c r="C18135" s="183"/>
      <c r="D18135" s="183"/>
      <c r="E18135" s="185"/>
      <c r="F18135" s="185"/>
      <c r="G18135" s="180">
        <f t="shared" si="566"/>
        <v>0</v>
      </c>
      <c r="H18135" s="181">
        <f t="shared" si="567"/>
        <v>0</v>
      </c>
    </row>
    <row r="18136" spans="2:8">
      <c r="B18136" s="186"/>
      <c r="C18136" s="183"/>
      <c r="D18136" s="183"/>
      <c r="E18136" s="185"/>
      <c r="F18136" s="185"/>
      <c r="G18136" s="180">
        <f t="shared" si="566"/>
        <v>0</v>
      </c>
      <c r="H18136" s="181">
        <f t="shared" si="567"/>
        <v>0</v>
      </c>
    </row>
    <row r="18137" spans="2:8">
      <c r="B18137" s="186"/>
      <c r="C18137" s="183"/>
      <c r="D18137" s="183"/>
      <c r="E18137" s="185"/>
      <c r="F18137" s="185"/>
      <c r="G18137" s="180">
        <f t="shared" si="566"/>
        <v>0</v>
      </c>
      <c r="H18137" s="181">
        <f t="shared" si="567"/>
        <v>0</v>
      </c>
    </row>
    <row r="18138" spans="2:8">
      <c r="B18138" s="186"/>
      <c r="C18138" s="183"/>
      <c r="D18138" s="183"/>
      <c r="E18138" s="185"/>
      <c r="F18138" s="185"/>
      <c r="G18138" s="180">
        <f t="shared" si="566"/>
        <v>0</v>
      </c>
      <c r="H18138" s="181">
        <f t="shared" si="567"/>
        <v>0</v>
      </c>
    </row>
    <row r="18139" spans="2:8">
      <c r="B18139" s="186"/>
      <c r="C18139" s="183"/>
      <c r="D18139" s="183"/>
      <c r="E18139" s="185"/>
      <c r="F18139" s="185"/>
      <c r="G18139" s="180">
        <f t="shared" si="566"/>
        <v>0</v>
      </c>
      <c r="H18139" s="181">
        <f t="shared" si="567"/>
        <v>0</v>
      </c>
    </row>
    <row r="18140" spans="2:8">
      <c r="B18140" s="186"/>
      <c r="C18140" s="183"/>
      <c r="D18140" s="183"/>
      <c r="E18140" s="185"/>
      <c r="F18140" s="185"/>
      <c r="G18140" s="180">
        <f t="shared" si="566"/>
        <v>0</v>
      </c>
      <c r="H18140" s="181">
        <f t="shared" si="567"/>
        <v>0</v>
      </c>
    </row>
    <row r="18141" spans="2:8">
      <c r="B18141" s="186"/>
      <c r="C18141" s="183"/>
      <c r="D18141" s="183"/>
      <c r="E18141" s="185"/>
      <c r="F18141" s="185"/>
      <c r="G18141" s="180">
        <f t="shared" si="566"/>
        <v>0</v>
      </c>
      <c r="H18141" s="181">
        <f t="shared" si="567"/>
        <v>0</v>
      </c>
    </row>
    <row r="18142" spans="2:8">
      <c r="B18142" s="186"/>
      <c r="C18142" s="183"/>
      <c r="D18142" s="183"/>
      <c r="E18142" s="185"/>
      <c r="F18142" s="185"/>
      <c r="G18142" s="180">
        <f t="shared" si="566"/>
        <v>0</v>
      </c>
      <c r="H18142" s="181">
        <f t="shared" si="567"/>
        <v>0</v>
      </c>
    </row>
    <row r="18143" spans="2:8">
      <c r="B18143" s="186"/>
      <c r="C18143" s="183"/>
      <c r="D18143" s="183"/>
      <c r="E18143" s="185"/>
      <c r="F18143" s="185"/>
      <c r="G18143" s="180">
        <f t="shared" si="566"/>
        <v>0</v>
      </c>
      <c r="H18143" s="181">
        <f t="shared" si="567"/>
        <v>0</v>
      </c>
    </row>
    <row r="18144" spans="2:8">
      <c r="B18144" s="186"/>
      <c r="C18144" s="183"/>
      <c r="D18144" s="183"/>
      <c r="E18144" s="185"/>
      <c r="F18144" s="185"/>
      <c r="G18144" s="180">
        <f t="shared" si="566"/>
        <v>0</v>
      </c>
      <c r="H18144" s="181">
        <f t="shared" si="567"/>
        <v>0</v>
      </c>
    </row>
    <row r="18145" spans="2:8">
      <c r="B18145" s="186"/>
      <c r="C18145" s="183"/>
      <c r="D18145" s="183"/>
      <c r="E18145" s="185"/>
      <c r="F18145" s="185"/>
      <c r="G18145" s="180">
        <f t="shared" si="566"/>
        <v>0</v>
      </c>
      <c r="H18145" s="181">
        <f t="shared" si="567"/>
        <v>0</v>
      </c>
    </row>
    <row r="18146" spans="2:8">
      <c r="B18146" s="186"/>
      <c r="C18146" s="183"/>
      <c r="D18146" s="183"/>
      <c r="E18146" s="185"/>
      <c r="F18146" s="185"/>
      <c r="G18146" s="180">
        <f t="shared" si="566"/>
        <v>0</v>
      </c>
      <c r="H18146" s="181">
        <f t="shared" si="567"/>
        <v>0</v>
      </c>
    </row>
    <row r="18147" spans="2:8">
      <c r="B18147" s="186"/>
      <c r="C18147" s="183"/>
      <c r="D18147" s="183"/>
      <c r="E18147" s="185"/>
      <c r="F18147" s="185"/>
      <c r="G18147" s="180">
        <f t="shared" si="566"/>
        <v>0</v>
      </c>
      <c r="H18147" s="181">
        <f t="shared" si="567"/>
        <v>0</v>
      </c>
    </row>
    <row r="18148" spans="2:8">
      <c r="B18148" s="186"/>
      <c r="C18148" s="183"/>
      <c r="D18148" s="183"/>
      <c r="E18148" s="185"/>
      <c r="F18148" s="185"/>
      <c r="G18148" s="180">
        <f t="shared" si="566"/>
        <v>0</v>
      </c>
      <c r="H18148" s="181">
        <f t="shared" si="567"/>
        <v>0</v>
      </c>
    </row>
    <row r="18149" spans="2:8">
      <c r="B18149" s="186"/>
      <c r="C18149" s="183"/>
      <c r="D18149" s="183"/>
      <c r="E18149" s="185"/>
      <c r="F18149" s="185"/>
      <c r="G18149" s="180">
        <f t="shared" si="566"/>
        <v>0</v>
      </c>
      <c r="H18149" s="181">
        <f t="shared" si="567"/>
        <v>0</v>
      </c>
    </row>
    <row r="18150" spans="2:8">
      <c r="B18150" s="186"/>
      <c r="C18150" s="183"/>
      <c r="D18150" s="183"/>
      <c r="E18150" s="185"/>
      <c r="F18150" s="185"/>
      <c r="G18150" s="180">
        <f t="shared" si="566"/>
        <v>0</v>
      </c>
      <c r="H18150" s="181">
        <f t="shared" si="567"/>
        <v>0</v>
      </c>
    </row>
    <row r="18151" spans="2:8">
      <c r="B18151" s="186"/>
      <c r="C18151" s="183"/>
      <c r="D18151" s="183"/>
      <c r="E18151" s="185"/>
      <c r="F18151" s="185"/>
      <c r="G18151" s="180">
        <f t="shared" si="566"/>
        <v>0</v>
      </c>
      <c r="H18151" s="181">
        <f t="shared" si="567"/>
        <v>0</v>
      </c>
    </row>
    <row r="18152" spans="2:8">
      <c r="B18152" s="186"/>
      <c r="C18152" s="183"/>
      <c r="D18152" s="183"/>
      <c r="E18152" s="185"/>
      <c r="F18152" s="185"/>
      <c r="G18152" s="180">
        <f t="shared" si="566"/>
        <v>0</v>
      </c>
      <c r="H18152" s="181">
        <f t="shared" si="567"/>
        <v>0</v>
      </c>
    </row>
    <row r="18153" spans="2:8">
      <c r="B18153" s="186"/>
      <c r="C18153" s="183"/>
      <c r="D18153" s="183"/>
      <c r="E18153" s="185"/>
      <c r="F18153" s="185"/>
      <c r="G18153" s="180">
        <f t="shared" si="566"/>
        <v>0</v>
      </c>
      <c r="H18153" s="181">
        <f t="shared" si="567"/>
        <v>0</v>
      </c>
    </row>
    <row r="18154" spans="2:8">
      <c r="B18154" s="186"/>
      <c r="C18154" s="183"/>
      <c r="D18154" s="183"/>
      <c r="E18154" s="185"/>
      <c r="F18154" s="185"/>
      <c r="G18154" s="180">
        <f t="shared" si="566"/>
        <v>0</v>
      </c>
      <c r="H18154" s="181">
        <f t="shared" si="567"/>
        <v>0</v>
      </c>
    </row>
    <row r="18155" spans="2:8">
      <c r="B18155" s="186"/>
      <c r="C18155" s="183"/>
      <c r="D18155" s="183"/>
      <c r="E18155" s="185"/>
      <c r="F18155" s="185"/>
      <c r="G18155" s="180">
        <f t="shared" si="566"/>
        <v>0</v>
      </c>
      <c r="H18155" s="181">
        <f t="shared" si="567"/>
        <v>0</v>
      </c>
    </row>
    <row r="18156" spans="2:8">
      <c r="B18156" s="186"/>
      <c r="C18156" s="183"/>
      <c r="D18156" s="183"/>
      <c r="E18156" s="185"/>
      <c r="F18156" s="185"/>
      <c r="G18156" s="180">
        <f t="shared" si="566"/>
        <v>0</v>
      </c>
      <c r="H18156" s="181">
        <f t="shared" si="567"/>
        <v>0</v>
      </c>
    </row>
    <row r="18157" spans="2:8">
      <c r="B18157" s="186"/>
      <c r="C18157" s="183"/>
      <c r="D18157" s="183"/>
      <c r="E18157" s="185"/>
      <c r="F18157" s="185"/>
      <c r="G18157" s="180">
        <f t="shared" si="566"/>
        <v>0</v>
      </c>
      <c r="H18157" s="181">
        <f t="shared" si="567"/>
        <v>0</v>
      </c>
    </row>
    <row r="18158" spans="2:8">
      <c r="B18158" s="186"/>
      <c r="C18158" s="183"/>
      <c r="D18158" s="183"/>
      <c r="E18158" s="185"/>
      <c r="F18158" s="185"/>
      <c r="G18158" s="180">
        <f t="shared" si="566"/>
        <v>0</v>
      </c>
      <c r="H18158" s="181">
        <f t="shared" si="567"/>
        <v>0</v>
      </c>
    </row>
    <row r="18159" spans="2:8">
      <c r="B18159" s="186"/>
      <c r="C18159" s="183"/>
      <c r="D18159" s="183"/>
      <c r="E18159" s="185"/>
      <c r="F18159" s="185"/>
      <c r="G18159" s="180">
        <f t="shared" si="566"/>
        <v>0</v>
      </c>
      <c r="H18159" s="181">
        <f t="shared" si="567"/>
        <v>0</v>
      </c>
    </row>
    <row r="18160" spans="2:8">
      <c r="B18160" s="186"/>
      <c r="C18160" s="183"/>
      <c r="D18160" s="183"/>
      <c r="E18160" s="185"/>
      <c r="F18160" s="185"/>
      <c r="G18160" s="180">
        <f t="shared" si="566"/>
        <v>0</v>
      </c>
      <c r="H18160" s="181">
        <f t="shared" si="567"/>
        <v>0</v>
      </c>
    </row>
    <row r="18161" spans="2:8">
      <c r="B18161" s="186"/>
      <c r="C18161" s="183"/>
      <c r="D18161" s="183"/>
      <c r="E18161" s="185"/>
      <c r="F18161" s="185"/>
      <c r="G18161" s="180">
        <f t="shared" si="566"/>
        <v>0</v>
      </c>
      <c r="H18161" s="181">
        <f t="shared" si="567"/>
        <v>0</v>
      </c>
    </row>
    <row r="18162" spans="2:8">
      <c r="B18162" s="186"/>
      <c r="C18162" s="183"/>
      <c r="D18162" s="183"/>
      <c r="E18162" s="185"/>
      <c r="F18162" s="185"/>
      <c r="G18162" s="180">
        <f t="shared" si="566"/>
        <v>0</v>
      </c>
      <c r="H18162" s="181">
        <f t="shared" si="567"/>
        <v>0</v>
      </c>
    </row>
    <row r="18163" spans="2:8">
      <c r="B18163" s="186"/>
      <c r="C18163" s="183"/>
      <c r="D18163" s="183"/>
      <c r="E18163" s="185"/>
      <c r="F18163" s="185"/>
      <c r="G18163" s="180">
        <f t="shared" si="566"/>
        <v>0</v>
      </c>
      <c r="H18163" s="181">
        <f t="shared" si="567"/>
        <v>0</v>
      </c>
    </row>
    <row r="18164" spans="2:8">
      <c r="B18164" s="186"/>
      <c r="C18164" s="183"/>
      <c r="D18164" s="183"/>
      <c r="E18164" s="185"/>
      <c r="F18164" s="185"/>
      <c r="G18164" s="180">
        <f t="shared" si="566"/>
        <v>0</v>
      </c>
      <c r="H18164" s="181">
        <f t="shared" si="567"/>
        <v>0</v>
      </c>
    </row>
    <row r="18165" spans="2:8">
      <c r="B18165" s="186"/>
      <c r="C18165" s="183"/>
      <c r="D18165" s="183"/>
      <c r="E18165" s="185"/>
      <c r="F18165" s="185"/>
      <c r="G18165" s="180">
        <f t="shared" si="566"/>
        <v>0</v>
      </c>
      <c r="H18165" s="181">
        <f t="shared" si="567"/>
        <v>0</v>
      </c>
    </row>
    <row r="18166" spans="2:8">
      <c r="B18166" s="186"/>
      <c r="C18166" s="183"/>
      <c r="D18166" s="183"/>
      <c r="E18166" s="185"/>
      <c r="F18166" s="185"/>
      <c r="G18166" s="180">
        <f t="shared" si="566"/>
        <v>0</v>
      </c>
      <c r="H18166" s="181">
        <f t="shared" si="567"/>
        <v>0</v>
      </c>
    </row>
    <row r="18167" spans="2:8">
      <c r="B18167" s="186"/>
      <c r="C18167" s="183"/>
      <c r="D18167" s="183"/>
      <c r="E18167" s="185"/>
      <c r="F18167" s="185"/>
      <c r="G18167" s="180">
        <f t="shared" si="566"/>
        <v>0</v>
      </c>
      <c r="H18167" s="181">
        <f t="shared" si="567"/>
        <v>0</v>
      </c>
    </row>
    <row r="18168" spans="2:8">
      <c r="B18168" s="186"/>
      <c r="C18168" s="183"/>
      <c r="D18168" s="183"/>
      <c r="E18168" s="185"/>
      <c r="F18168" s="185"/>
      <c r="G18168" s="180">
        <f t="shared" si="566"/>
        <v>0</v>
      </c>
      <c r="H18168" s="181">
        <f t="shared" si="567"/>
        <v>0</v>
      </c>
    </row>
    <row r="18169" spans="2:8">
      <c r="B18169" s="186"/>
      <c r="C18169" s="183"/>
      <c r="D18169" s="183"/>
      <c r="E18169" s="185"/>
      <c r="F18169" s="185"/>
      <c r="G18169" s="180">
        <f t="shared" si="566"/>
        <v>0</v>
      </c>
      <c r="H18169" s="181">
        <f t="shared" si="567"/>
        <v>0</v>
      </c>
    </row>
    <row r="18170" spans="2:8">
      <c r="B18170" s="186"/>
      <c r="C18170" s="183"/>
      <c r="D18170" s="183"/>
      <c r="E18170" s="185"/>
      <c r="F18170" s="185"/>
      <c r="G18170" s="180">
        <f t="shared" si="566"/>
        <v>0</v>
      </c>
      <c r="H18170" s="181">
        <f t="shared" si="567"/>
        <v>0</v>
      </c>
    </row>
    <row r="18171" spans="2:8">
      <c r="B18171" s="186"/>
      <c r="C18171" s="183"/>
      <c r="D18171" s="183"/>
      <c r="E18171" s="185"/>
      <c r="F18171" s="185"/>
      <c r="G18171" s="180">
        <f t="shared" si="566"/>
        <v>0</v>
      </c>
      <c r="H18171" s="181">
        <f t="shared" si="567"/>
        <v>0</v>
      </c>
    </row>
    <row r="18172" spans="2:8">
      <c r="B18172" s="186"/>
      <c r="C18172" s="183"/>
      <c r="D18172" s="183"/>
      <c r="E18172" s="185"/>
      <c r="F18172" s="185"/>
      <c r="G18172" s="180">
        <f t="shared" si="566"/>
        <v>0</v>
      </c>
      <c r="H18172" s="181">
        <f t="shared" si="567"/>
        <v>0</v>
      </c>
    </row>
    <row r="18173" spans="2:8">
      <c r="B18173" s="186"/>
      <c r="C18173" s="183"/>
      <c r="D18173" s="183"/>
      <c r="E18173" s="185"/>
      <c r="F18173" s="185"/>
      <c r="G18173" s="180">
        <f t="shared" si="566"/>
        <v>0</v>
      </c>
      <c r="H18173" s="181">
        <f t="shared" si="567"/>
        <v>0</v>
      </c>
    </row>
    <row r="18174" spans="2:8">
      <c r="B18174" s="186"/>
      <c r="C18174" s="183"/>
      <c r="D18174" s="183"/>
      <c r="E18174" s="185"/>
      <c r="F18174" s="185"/>
      <c r="G18174" s="180">
        <f t="shared" si="566"/>
        <v>0</v>
      </c>
      <c r="H18174" s="181">
        <f t="shared" si="567"/>
        <v>0</v>
      </c>
    </row>
    <row r="18175" spans="2:8">
      <c r="B18175" s="186"/>
      <c r="C18175" s="183"/>
      <c r="D18175" s="183"/>
      <c r="E18175" s="185"/>
      <c r="F18175" s="185"/>
      <c r="G18175" s="180">
        <f t="shared" si="566"/>
        <v>0</v>
      </c>
      <c r="H18175" s="181">
        <f t="shared" si="567"/>
        <v>0</v>
      </c>
    </row>
    <row r="18176" spans="2:8">
      <c r="B18176" s="186"/>
      <c r="C18176" s="183"/>
      <c r="D18176" s="183"/>
      <c r="E18176" s="185"/>
      <c r="F18176" s="185"/>
      <c r="G18176" s="180">
        <f t="shared" si="566"/>
        <v>0</v>
      </c>
      <c r="H18176" s="181">
        <f t="shared" si="567"/>
        <v>0</v>
      </c>
    </row>
    <row r="18177" spans="2:8">
      <c r="B18177" s="186"/>
      <c r="C18177" s="183"/>
      <c r="D18177" s="183"/>
      <c r="E18177" s="185"/>
      <c r="F18177" s="185"/>
      <c r="G18177" s="180">
        <f t="shared" si="566"/>
        <v>0</v>
      </c>
      <c r="H18177" s="181">
        <f t="shared" si="567"/>
        <v>0</v>
      </c>
    </row>
    <row r="18178" spans="2:8">
      <c r="B18178" s="186"/>
      <c r="C18178" s="183"/>
      <c r="D18178" s="183"/>
      <c r="E18178" s="185"/>
      <c r="F18178" s="185"/>
      <c r="G18178" s="180">
        <f t="shared" si="566"/>
        <v>0</v>
      </c>
      <c r="H18178" s="181">
        <f t="shared" si="567"/>
        <v>0</v>
      </c>
    </row>
    <row r="18179" spans="2:8">
      <c r="B18179" s="186"/>
      <c r="C18179" s="183"/>
      <c r="D18179" s="183"/>
      <c r="E18179" s="185"/>
      <c r="F18179" s="185"/>
      <c r="G18179" s="180">
        <f t="shared" si="566"/>
        <v>0</v>
      </c>
      <c r="H18179" s="181">
        <f t="shared" si="567"/>
        <v>0</v>
      </c>
    </row>
    <row r="18180" spans="2:8">
      <c r="B18180" s="186"/>
      <c r="C18180" s="183"/>
      <c r="D18180" s="183"/>
      <c r="E18180" s="185"/>
      <c r="F18180" s="185"/>
      <c r="G18180" s="180">
        <f t="shared" si="566"/>
        <v>0</v>
      </c>
      <c r="H18180" s="181">
        <f t="shared" si="567"/>
        <v>0</v>
      </c>
    </row>
    <row r="18181" spans="2:8">
      <c r="B18181" s="186"/>
      <c r="C18181" s="183"/>
      <c r="D18181" s="183"/>
      <c r="E18181" s="185"/>
      <c r="F18181" s="185"/>
      <c r="G18181" s="180">
        <f t="shared" si="566"/>
        <v>0</v>
      </c>
      <c r="H18181" s="181">
        <f t="shared" si="567"/>
        <v>0</v>
      </c>
    </row>
    <row r="18182" spans="2:8">
      <c r="B18182" s="186"/>
      <c r="C18182" s="183"/>
      <c r="D18182" s="183"/>
      <c r="E18182" s="185"/>
      <c r="F18182" s="185"/>
      <c r="G18182" s="180">
        <f t="shared" ref="G18182:G18245" si="568">IF(ABS(F18182)&gt;ABS(E18182),ABS(F18182),ABS(E18182))</f>
        <v>0</v>
      </c>
      <c r="H18182" s="181">
        <f t="shared" ref="H18182:H18245" si="569">IF(G18182&lt;&gt;0,IF(ABS(F18182)&gt;=G18182,1,ABS(F18182/G18182)),0)</f>
        <v>0</v>
      </c>
    </row>
    <row r="18183" spans="2:8">
      <c r="B18183" s="186"/>
      <c r="C18183" s="183"/>
      <c r="D18183" s="183"/>
      <c r="E18183" s="185"/>
      <c r="F18183" s="185"/>
      <c r="G18183" s="180">
        <f t="shared" si="568"/>
        <v>0</v>
      </c>
      <c r="H18183" s="181">
        <f t="shared" si="569"/>
        <v>0</v>
      </c>
    </row>
    <row r="18184" spans="2:8">
      <c r="B18184" s="186"/>
      <c r="C18184" s="183"/>
      <c r="D18184" s="183"/>
      <c r="E18184" s="185"/>
      <c r="F18184" s="185"/>
      <c r="G18184" s="180">
        <f t="shared" si="568"/>
        <v>0</v>
      </c>
      <c r="H18184" s="181">
        <f t="shared" si="569"/>
        <v>0</v>
      </c>
    </row>
    <row r="18185" spans="2:8">
      <c r="B18185" s="186"/>
      <c r="C18185" s="183"/>
      <c r="D18185" s="183"/>
      <c r="E18185" s="185"/>
      <c r="F18185" s="185"/>
      <c r="G18185" s="180">
        <f t="shared" si="568"/>
        <v>0</v>
      </c>
      <c r="H18185" s="181">
        <f t="shared" si="569"/>
        <v>0</v>
      </c>
    </row>
    <row r="18186" spans="2:8">
      <c r="B18186" s="186"/>
      <c r="C18186" s="183"/>
      <c r="D18186" s="183"/>
      <c r="E18186" s="185"/>
      <c r="F18186" s="185"/>
      <c r="G18186" s="180">
        <f t="shared" si="568"/>
        <v>0</v>
      </c>
      <c r="H18186" s="181">
        <f t="shared" si="569"/>
        <v>0</v>
      </c>
    </row>
    <row r="18187" spans="2:8">
      <c r="B18187" s="186"/>
      <c r="C18187" s="183"/>
      <c r="D18187" s="183"/>
      <c r="E18187" s="185"/>
      <c r="F18187" s="185"/>
      <c r="G18187" s="180">
        <f t="shared" si="568"/>
        <v>0</v>
      </c>
      <c r="H18187" s="181">
        <f t="shared" si="569"/>
        <v>0</v>
      </c>
    </row>
    <row r="18188" spans="2:8">
      <c r="B18188" s="186"/>
      <c r="C18188" s="183"/>
      <c r="D18188" s="183"/>
      <c r="E18188" s="185"/>
      <c r="F18188" s="185"/>
      <c r="G18188" s="180">
        <f t="shared" si="568"/>
        <v>0</v>
      </c>
      <c r="H18188" s="181">
        <f t="shared" si="569"/>
        <v>0</v>
      </c>
    </row>
    <row r="18189" spans="2:8">
      <c r="B18189" s="186"/>
      <c r="C18189" s="183"/>
      <c r="D18189" s="183"/>
      <c r="E18189" s="185"/>
      <c r="F18189" s="185"/>
      <c r="G18189" s="180">
        <f t="shared" si="568"/>
        <v>0</v>
      </c>
      <c r="H18189" s="181">
        <f t="shared" si="569"/>
        <v>0</v>
      </c>
    </row>
    <row r="18190" spans="2:8">
      <c r="B18190" s="186"/>
      <c r="C18190" s="183"/>
      <c r="D18190" s="183"/>
      <c r="E18190" s="185"/>
      <c r="F18190" s="185"/>
      <c r="G18190" s="180">
        <f t="shared" si="568"/>
        <v>0</v>
      </c>
      <c r="H18190" s="181">
        <f t="shared" si="569"/>
        <v>0</v>
      </c>
    </row>
    <row r="18191" spans="2:8">
      <c r="B18191" s="186"/>
      <c r="C18191" s="183"/>
      <c r="D18191" s="183"/>
      <c r="E18191" s="185"/>
      <c r="F18191" s="185"/>
      <c r="G18191" s="180">
        <f t="shared" si="568"/>
        <v>0</v>
      </c>
      <c r="H18191" s="181">
        <f t="shared" si="569"/>
        <v>0</v>
      </c>
    </row>
    <row r="18192" spans="2:8">
      <c r="B18192" s="186"/>
      <c r="C18192" s="183"/>
      <c r="D18192" s="183"/>
      <c r="E18192" s="185"/>
      <c r="F18192" s="185"/>
      <c r="G18192" s="180">
        <f t="shared" si="568"/>
        <v>0</v>
      </c>
      <c r="H18192" s="181">
        <f t="shared" si="569"/>
        <v>0</v>
      </c>
    </row>
    <row r="18193" spans="2:8">
      <c r="B18193" s="186"/>
      <c r="C18193" s="183"/>
      <c r="D18193" s="183"/>
      <c r="E18193" s="185"/>
      <c r="F18193" s="185"/>
      <c r="G18193" s="180">
        <f t="shared" si="568"/>
        <v>0</v>
      </c>
      <c r="H18193" s="181">
        <f t="shared" si="569"/>
        <v>0</v>
      </c>
    </row>
    <row r="18194" spans="2:8">
      <c r="B18194" s="186"/>
      <c r="C18194" s="183"/>
      <c r="D18194" s="183"/>
      <c r="E18194" s="185"/>
      <c r="F18194" s="185"/>
      <c r="G18194" s="180">
        <f t="shared" si="568"/>
        <v>0</v>
      </c>
      <c r="H18194" s="181">
        <f t="shared" si="569"/>
        <v>0</v>
      </c>
    </row>
    <row r="18195" spans="2:8">
      <c r="B18195" s="186"/>
      <c r="C18195" s="183"/>
      <c r="D18195" s="183"/>
      <c r="E18195" s="185"/>
      <c r="F18195" s="185"/>
      <c r="G18195" s="180">
        <f t="shared" si="568"/>
        <v>0</v>
      </c>
      <c r="H18195" s="181">
        <f t="shared" si="569"/>
        <v>0</v>
      </c>
    </row>
    <row r="18196" spans="2:8">
      <c r="B18196" s="186"/>
      <c r="C18196" s="183"/>
      <c r="D18196" s="183"/>
      <c r="E18196" s="185"/>
      <c r="F18196" s="185"/>
      <c r="G18196" s="180">
        <f t="shared" si="568"/>
        <v>0</v>
      </c>
      <c r="H18196" s="181">
        <f t="shared" si="569"/>
        <v>0</v>
      </c>
    </row>
    <row r="18197" spans="2:8">
      <c r="B18197" s="186"/>
      <c r="C18197" s="183"/>
      <c r="D18197" s="183"/>
      <c r="E18197" s="185"/>
      <c r="F18197" s="185"/>
      <c r="G18197" s="180">
        <f t="shared" si="568"/>
        <v>0</v>
      </c>
      <c r="H18197" s="181">
        <f t="shared" si="569"/>
        <v>0</v>
      </c>
    </row>
    <row r="18198" spans="2:8">
      <c r="B18198" s="186"/>
      <c r="C18198" s="183"/>
      <c r="D18198" s="183"/>
      <c r="E18198" s="185"/>
      <c r="F18198" s="185"/>
      <c r="G18198" s="180">
        <f t="shared" si="568"/>
        <v>0</v>
      </c>
      <c r="H18198" s="181">
        <f t="shared" si="569"/>
        <v>0</v>
      </c>
    </row>
    <row r="18199" spans="2:8">
      <c r="B18199" s="186"/>
      <c r="C18199" s="183"/>
      <c r="D18199" s="183"/>
      <c r="E18199" s="185"/>
      <c r="F18199" s="185"/>
      <c r="G18199" s="180">
        <f t="shared" si="568"/>
        <v>0</v>
      </c>
      <c r="H18199" s="181">
        <f t="shared" si="569"/>
        <v>0</v>
      </c>
    </row>
    <row r="18200" spans="2:8">
      <c r="B18200" s="186"/>
      <c r="C18200" s="183"/>
      <c r="D18200" s="183"/>
      <c r="E18200" s="185"/>
      <c r="F18200" s="185"/>
      <c r="G18200" s="180">
        <f t="shared" si="568"/>
        <v>0</v>
      </c>
      <c r="H18200" s="181">
        <f t="shared" si="569"/>
        <v>0</v>
      </c>
    </row>
    <row r="18201" spans="2:8">
      <c r="B18201" s="186"/>
      <c r="C18201" s="183"/>
      <c r="D18201" s="183"/>
      <c r="E18201" s="185"/>
      <c r="F18201" s="185"/>
      <c r="G18201" s="180">
        <f t="shared" si="568"/>
        <v>0</v>
      </c>
      <c r="H18201" s="181">
        <f t="shared" si="569"/>
        <v>0</v>
      </c>
    </row>
    <row r="18202" spans="2:8">
      <c r="B18202" s="186"/>
      <c r="C18202" s="183"/>
      <c r="D18202" s="183"/>
      <c r="E18202" s="185"/>
      <c r="F18202" s="185"/>
      <c r="G18202" s="180">
        <f t="shared" si="568"/>
        <v>0</v>
      </c>
      <c r="H18202" s="181">
        <f t="shared" si="569"/>
        <v>0</v>
      </c>
    </row>
    <row r="18203" spans="2:8">
      <c r="B18203" s="186"/>
      <c r="C18203" s="183"/>
      <c r="D18203" s="183"/>
      <c r="E18203" s="185"/>
      <c r="F18203" s="185"/>
      <c r="G18203" s="180">
        <f t="shared" si="568"/>
        <v>0</v>
      </c>
      <c r="H18203" s="181">
        <f t="shared" si="569"/>
        <v>0</v>
      </c>
    </row>
    <row r="18204" spans="2:8">
      <c r="B18204" s="186"/>
      <c r="C18204" s="183"/>
      <c r="D18204" s="183"/>
      <c r="E18204" s="185"/>
      <c r="F18204" s="185"/>
      <c r="G18204" s="180">
        <f t="shared" si="568"/>
        <v>0</v>
      </c>
      <c r="H18204" s="181">
        <f t="shared" si="569"/>
        <v>0</v>
      </c>
    </row>
    <row r="18205" spans="2:8">
      <c r="B18205" s="186"/>
      <c r="C18205" s="183"/>
      <c r="D18205" s="183"/>
      <c r="E18205" s="185"/>
      <c r="F18205" s="185"/>
      <c r="G18205" s="180">
        <f t="shared" si="568"/>
        <v>0</v>
      </c>
      <c r="H18205" s="181">
        <f t="shared" si="569"/>
        <v>0</v>
      </c>
    </row>
    <row r="18206" spans="2:8">
      <c r="B18206" s="186"/>
      <c r="C18206" s="183"/>
      <c r="D18206" s="183"/>
      <c r="E18206" s="185"/>
      <c r="F18206" s="185"/>
      <c r="G18206" s="180">
        <f t="shared" si="568"/>
        <v>0</v>
      </c>
      <c r="H18206" s="181">
        <f t="shared" si="569"/>
        <v>0</v>
      </c>
    </row>
    <row r="18207" spans="2:8">
      <c r="B18207" s="186"/>
      <c r="C18207" s="183"/>
      <c r="D18207" s="183"/>
      <c r="E18207" s="185"/>
      <c r="F18207" s="185"/>
      <c r="G18207" s="180">
        <f t="shared" si="568"/>
        <v>0</v>
      </c>
      <c r="H18207" s="181">
        <f t="shared" si="569"/>
        <v>0</v>
      </c>
    </row>
    <row r="18208" spans="2:8">
      <c r="B18208" s="186"/>
      <c r="C18208" s="183"/>
      <c r="D18208" s="183"/>
      <c r="E18208" s="185"/>
      <c r="F18208" s="185"/>
      <c r="G18208" s="180">
        <f t="shared" si="568"/>
        <v>0</v>
      </c>
      <c r="H18208" s="181">
        <f t="shared" si="569"/>
        <v>0</v>
      </c>
    </row>
    <row r="18209" spans="2:8">
      <c r="B18209" s="186"/>
      <c r="C18209" s="183"/>
      <c r="D18209" s="183"/>
      <c r="E18209" s="185"/>
      <c r="F18209" s="185"/>
      <c r="G18209" s="180">
        <f t="shared" si="568"/>
        <v>0</v>
      </c>
      <c r="H18209" s="181">
        <f t="shared" si="569"/>
        <v>0</v>
      </c>
    </row>
    <row r="18210" spans="2:8">
      <c r="B18210" s="186"/>
      <c r="C18210" s="183"/>
      <c r="D18210" s="183"/>
      <c r="E18210" s="185"/>
      <c r="F18210" s="185"/>
      <c r="G18210" s="180">
        <f t="shared" si="568"/>
        <v>0</v>
      </c>
      <c r="H18210" s="181">
        <f t="shared" si="569"/>
        <v>0</v>
      </c>
    </row>
    <row r="18211" spans="2:8">
      <c r="B18211" s="186"/>
      <c r="C18211" s="183"/>
      <c r="D18211" s="183"/>
      <c r="E18211" s="185"/>
      <c r="F18211" s="185"/>
      <c r="G18211" s="180">
        <f t="shared" si="568"/>
        <v>0</v>
      </c>
      <c r="H18211" s="181">
        <f t="shared" si="569"/>
        <v>0</v>
      </c>
    </row>
    <row r="18212" spans="2:8">
      <c r="B18212" s="186"/>
      <c r="C18212" s="183"/>
      <c r="D18212" s="183"/>
      <c r="E18212" s="185"/>
      <c r="F18212" s="185"/>
      <c r="G18212" s="180">
        <f t="shared" si="568"/>
        <v>0</v>
      </c>
      <c r="H18212" s="181">
        <f t="shared" si="569"/>
        <v>0</v>
      </c>
    </row>
    <row r="18213" spans="2:8">
      <c r="B18213" s="186"/>
      <c r="C18213" s="183"/>
      <c r="D18213" s="183"/>
      <c r="E18213" s="185"/>
      <c r="F18213" s="185"/>
      <c r="G18213" s="180">
        <f t="shared" si="568"/>
        <v>0</v>
      </c>
      <c r="H18213" s="181">
        <f t="shared" si="569"/>
        <v>0</v>
      </c>
    </row>
    <row r="18214" spans="2:8">
      <c r="B18214" s="186"/>
      <c r="C18214" s="183"/>
      <c r="D18214" s="183"/>
      <c r="E18214" s="185"/>
      <c r="F18214" s="185"/>
      <c r="G18214" s="180">
        <f t="shared" si="568"/>
        <v>0</v>
      </c>
      <c r="H18214" s="181">
        <f t="shared" si="569"/>
        <v>0</v>
      </c>
    </row>
    <row r="18215" spans="2:8">
      <c r="B18215" s="186"/>
      <c r="C18215" s="183"/>
      <c r="D18215" s="183"/>
      <c r="E18215" s="185"/>
      <c r="F18215" s="185"/>
      <c r="G18215" s="180">
        <f t="shared" si="568"/>
        <v>0</v>
      </c>
      <c r="H18215" s="181">
        <f t="shared" si="569"/>
        <v>0</v>
      </c>
    </row>
    <row r="18216" spans="2:8">
      <c r="B18216" s="186"/>
      <c r="C18216" s="183"/>
      <c r="D18216" s="183"/>
      <c r="E18216" s="185"/>
      <c r="F18216" s="185"/>
      <c r="G18216" s="180">
        <f t="shared" si="568"/>
        <v>0</v>
      </c>
      <c r="H18216" s="181">
        <f t="shared" si="569"/>
        <v>0</v>
      </c>
    </row>
    <row r="18217" spans="2:8">
      <c r="B18217" s="186"/>
      <c r="C18217" s="183"/>
      <c r="D18217" s="183"/>
      <c r="E18217" s="185"/>
      <c r="F18217" s="185"/>
      <c r="G18217" s="180">
        <f t="shared" si="568"/>
        <v>0</v>
      </c>
      <c r="H18217" s="181">
        <f t="shared" si="569"/>
        <v>0</v>
      </c>
    </row>
    <row r="18218" spans="2:8">
      <c r="B18218" s="186"/>
      <c r="C18218" s="183"/>
      <c r="D18218" s="183"/>
      <c r="E18218" s="185"/>
      <c r="F18218" s="185"/>
      <c r="G18218" s="180">
        <f t="shared" si="568"/>
        <v>0</v>
      </c>
      <c r="H18218" s="181">
        <f t="shared" si="569"/>
        <v>0</v>
      </c>
    </row>
    <row r="18219" spans="2:8">
      <c r="B18219" s="186"/>
      <c r="C18219" s="183"/>
      <c r="D18219" s="183"/>
      <c r="E18219" s="185"/>
      <c r="F18219" s="185"/>
      <c r="G18219" s="180">
        <f t="shared" si="568"/>
        <v>0</v>
      </c>
      <c r="H18219" s="181">
        <f t="shared" si="569"/>
        <v>0</v>
      </c>
    </row>
    <row r="18220" spans="2:8">
      <c r="B18220" s="186"/>
      <c r="C18220" s="183"/>
      <c r="D18220" s="183"/>
      <c r="E18220" s="185"/>
      <c r="F18220" s="185"/>
      <c r="G18220" s="180">
        <f t="shared" si="568"/>
        <v>0</v>
      </c>
      <c r="H18220" s="181">
        <f t="shared" si="569"/>
        <v>0</v>
      </c>
    </row>
    <row r="18221" spans="2:8">
      <c r="B18221" s="186"/>
      <c r="C18221" s="183"/>
      <c r="D18221" s="183"/>
      <c r="E18221" s="185"/>
      <c r="F18221" s="185"/>
      <c r="G18221" s="180">
        <f t="shared" si="568"/>
        <v>0</v>
      </c>
      <c r="H18221" s="181">
        <f t="shared" si="569"/>
        <v>0</v>
      </c>
    </row>
    <row r="18222" spans="2:8">
      <c r="B18222" s="186"/>
      <c r="C18222" s="183"/>
      <c r="D18222" s="183"/>
      <c r="E18222" s="185"/>
      <c r="F18222" s="185"/>
      <c r="G18222" s="180">
        <f t="shared" si="568"/>
        <v>0</v>
      </c>
      <c r="H18222" s="181">
        <f t="shared" si="569"/>
        <v>0</v>
      </c>
    </row>
    <row r="18223" spans="2:8">
      <c r="B18223" s="186"/>
      <c r="C18223" s="183"/>
      <c r="D18223" s="183"/>
      <c r="E18223" s="185"/>
      <c r="F18223" s="185"/>
      <c r="G18223" s="180">
        <f t="shared" si="568"/>
        <v>0</v>
      </c>
      <c r="H18223" s="181">
        <f t="shared" si="569"/>
        <v>0</v>
      </c>
    </row>
    <row r="18224" spans="2:8">
      <c r="B18224" s="186"/>
      <c r="C18224" s="183"/>
      <c r="D18224" s="183"/>
      <c r="E18224" s="185"/>
      <c r="F18224" s="185"/>
      <c r="G18224" s="180">
        <f t="shared" si="568"/>
        <v>0</v>
      </c>
      <c r="H18224" s="181">
        <f t="shared" si="569"/>
        <v>0</v>
      </c>
    </row>
    <row r="18225" spans="2:8">
      <c r="B18225" s="186"/>
      <c r="C18225" s="183"/>
      <c r="D18225" s="183"/>
      <c r="E18225" s="185"/>
      <c r="F18225" s="185"/>
      <c r="G18225" s="180">
        <f t="shared" si="568"/>
        <v>0</v>
      </c>
      <c r="H18225" s="181">
        <f t="shared" si="569"/>
        <v>0</v>
      </c>
    </row>
    <row r="18226" spans="2:8">
      <c r="B18226" s="186"/>
      <c r="C18226" s="183"/>
      <c r="D18226" s="183"/>
      <c r="E18226" s="185"/>
      <c r="F18226" s="185"/>
      <c r="G18226" s="180">
        <f t="shared" si="568"/>
        <v>0</v>
      </c>
      <c r="H18226" s="181">
        <f t="shared" si="569"/>
        <v>0</v>
      </c>
    </row>
    <row r="18227" spans="2:8">
      <c r="B18227" s="186"/>
      <c r="C18227" s="183"/>
      <c r="D18227" s="183"/>
      <c r="E18227" s="185"/>
      <c r="F18227" s="185"/>
      <c r="G18227" s="180">
        <f t="shared" si="568"/>
        <v>0</v>
      </c>
      <c r="H18227" s="181">
        <f t="shared" si="569"/>
        <v>0</v>
      </c>
    </row>
    <row r="18228" spans="2:8">
      <c r="B18228" s="186"/>
      <c r="C18228" s="183"/>
      <c r="D18228" s="183"/>
      <c r="E18228" s="185"/>
      <c r="F18228" s="185"/>
      <c r="G18228" s="180">
        <f t="shared" si="568"/>
        <v>0</v>
      </c>
      <c r="H18228" s="181">
        <f t="shared" si="569"/>
        <v>0</v>
      </c>
    </row>
    <row r="18229" spans="2:8">
      <c r="B18229" s="186"/>
      <c r="C18229" s="183"/>
      <c r="D18229" s="183"/>
      <c r="E18229" s="185"/>
      <c r="F18229" s="185"/>
      <c r="G18229" s="180">
        <f t="shared" si="568"/>
        <v>0</v>
      </c>
      <c r="H18229" s="181">
        <f t="shared" si="569"/>
        <v>0</v>
      </c>
    </row>
    <row r="18230" spans="2:8">
      <c r="B18230" s="186"/>
      <c r="C18230" s="183"/>
      <c r="D18230" s="183"/>
      <c r="E18230" s="185"/>
      <c r="F18230" s="185"/>
      <c r="G18230" s="180">
        <f t="shared" si="568"/>
        <v>0</v>
      </c>
      <c r="H18230" s="181">
        <f t="shared" si="569"/>
        <v>0</v>
      </c>
    </row>
    <row r="18231" spans="2:8">
      <c r="B18231" s="186"/>
      <c r="C18231" s="183"/>
      <c r="D18231" s="183"/>
      <c r="E18231" s="185"/>
      <c r="F18231" s="185"/>
      <c r="G18231" s="180">
        <f t="shared" si="568"/>
        <v>0</v>
      </c>
      <c r="H18231" s="181">
        <f t="shared" si="569"/>
        <v>0</v>
      </c>
    </row>
    <row r="18232" spans="2:8">
      <c r="B18232" s="186"/>
      <c r="C18232" s="183"/>
      <c r="D18232" s="183"/>
      <c r="E18232" s="185"/>
      <c r="F18232" s="185"/>
      <c r="G18232" s="180">
        <f t="shared" si="568"/>
        <v>0</v>
      </c>
      <c r="H18232" s="181">
        <f t="shared" si="569"/>
        <v>0</v>
      </c>
    </row>
    <row r="18233" spans="2:8">
      <c r="B18233" s="186"/>
      <c r="C18233" s="183"/>
      <c r="D18233" s="183"/>
      <c r="E18233" s="185"/>
      <c r="F18233" s="185"/>
      <c r="G18233" s="180">
        <f t="shared" si="568"/>
        <v>0</v>
      </c>
      <c r="H18233" s="181">
        <f t="shared" si="569"/>
        <v>0</v>
      </c>
    </row>
    <row r="18234" spans="2:8">
      <c r="B18234" s="186"/>
      <c r="C18234" s="183"/>
      <c r="D18234" s="183"/>
      <c r="E18234" s="185"/>
      <c r="F18234" s="185"/>
      <c r="G18234" s="180">
        <f t="shared" si="568"/>
        <v>0</v>
      </c>
      <c r="H18234" s="181">
        <f t="shared" si="569"/>
        <v>0</v>
      </c>
    </row>
    <row r="18235" spans="2:8">
      <c r="B18235" s="186"/>
      <c r="C18235" s="183"/>
      <c r="D18235" s="183"/>
      <c r="E18235" s="185"/>
      <c r="F18235" s="185"/>
      <c r="G18235" s="180">
        <f t="shared" si="568"/>
        <v>0</v>
      </c>
      <c r="H18235" s="181">
        <f t="shared" si="569"/>
        <v>0</v>
      </c>
    </row>
    <row r="18236" spans="2:8">
      <c r="B18236" s="186"/>
      <c r="C18236" s="183"/>
      <c r="D18236" s="183"/>
      <c r="E18236" s="185"/>
      <c r="F18236" s="185"/>
      <c r="G18236" s="180">
        <f t="shared" si="568"/>
        <v>0</v>
      </c>
      <c r="H18236" s="181">
        <f t="shared" si="569"/>
        <v>0</v>
      </c>
    </row>
    <row r="18237" spans="2:8">
      <c r="B18237" s="186"/>
      <c r="C18237" s="183"/>
      <c r="D18237" s="183"/>
      <c r="E18237" s="185"/>
      <c r="F18237" s="185"/>
      <c r="G18237" s="180">
        <f t="shared" si="568"/>
        <v>0</v>
      </c>
      <c r="H18237" s="181">
        <f t="shared" si="569"/>
        <v>0</v>
      </c>
    </row>
    <row r="18238" spans="2:8">
      <c r="B18238" s="186"/>
      <c r="C18238" s="183"/>
      <c r="D18238" s="183"/>
      <c r="E18238" s="185"/>
      <c r="F18238" s="185"/>
      <c r="G18238" s="180">
        <f t="shared" si="568"/>
        <v>0</v>
      </c>
      <c r="H18238" s="181">
        <f t="shared" si="569"/>
        <v>0</v>
      </c>
    </row>
    <row r="18239" spans="2:8">
      <c r="B18239" s="186"/>
      <c r="C18239" s="183"/>
      <c r="D18239" s="183"/>
      <c r="E18239" s="185"/>
      <c r="F18239" s="185"/>
      <c r="G18239" s="180">
        <f t="shared" si="568"/>
        <v>0</v>
      </c>
      <c r="H18239" s="181">
        <f t="shared" si="569"/>
        <v>0</v>
      </c>
    </row>
    <row r="18240" spans="2:8">
      <c r="B18240" s="186"/>
      <c r="C18240" s="183"/>
      <c r="D18240" s="183"/>
      <c r="E18240" s="185"/>
      <c r="F18240" s="185"/>
      <c r="G18240" s="180">
        <f t="shared" si="568"/>
        <v>0</v>
      </c>
      <c r="H18240" s="181">
        <f t="shared" si="569"/>
        <v>0</v>
      </c>
    </row>
    <row r="18241" spans="2:8">
      <c r="B18241" s="186"/>
      <c r="C18241" s="183"/>
      <c r="D18241" s="183"/>
      <c r="E18241" s="185"/>
      <c r="F18241" s="185"/>
      <c r="G18241" s="180">
        <f t="shared" si="568"/>
        <v>0</v>
      </c>
      <c r="H18241" s="181">
        <f t="shared" si="569"/>
        <v>0</v>
      </c>
    </row>
    <row r="18242" spans="2:8">
      <c r="B18242" s="186"/>
      <c r="C18242" s="183"/>
      <c r="D18242" s="183"/>
      <c r="E18242" s="185"/>
      <c r="F18242" s="185"/>
      <c r="G18242" s="180">
        <f t="shared" si="568"/>
        <v>0</v>
      </c>
      <c r="H18242" s="181">
        <f t="shared" si="569"/>
        <v>0</v>
      </c>
    </row>
    <row r="18243" spans="2:8">
      <c r="B18243" s="186"/>
      <c r="C18243" s="183"/>
      <c r="D18243" s="183"/>
      <c r="E18243" s="185"/>
      <c r="F18243" s="185"/>
      <c r="G18243" s="180">
        <f t="shared" si="568"/>
        <v>0</v>
      </c>
      <c r="H18243" s="181">
        <f t="shared" si="569"/>
        <v>0</v>
      </c>
    </row>
    <row r="18244" spans="2:8">
      <c r="B18244" s="186"/>
      <c r="C18244" s="183"/>
      <c r="D18244" s="183"/>
      <c r="E18244" s="185"/>
      <c r="F18244" s="185"/>
      <c r="G18244" s="180">
        <f t="shared" si="568"/>
        <v>0</v>
      </c>
      <c r="H18244" s="181">
        <f t="shared" si="569"/>
        <v>0</v>
      </c>
    </row>
    <row r="18245" spans="2:8">
      <c r="B18245" s="186"/>
      <c r="C18245" s="183"/>
      <c r="D18245" s="183"/>
      <c r="E18245" s="185"/>
      <c r="F18245" s="185"/>
      <c r="G18245" s="180">
        <f t="shared" si="568"/>
        <v>0</v>
      </c>
      <c r="H18245" s="181">
        <f t="shared" si="569"/>
        <v>0</v>
      </c>
    </row>
    <row r="18246" spans="2:8">
      <c r="B18246" s="186"/>
      <c r="C18246" s="183"/>
      <c r="D18246" s="183"/>
      <c r="E18246" s="185"/>
      <c r="F18246" s="185"/>
      <c r="G18246" s="180">
        <f t="shared" ref="G18246:G18309" si="570">IF(ABS(F18246)&gt;ABS(E18246),ABS(F18246),ABS(E18246))</f>
        <v>0</v>
      </c>
      <c r="H18246" s="181">
        <f t="shared" ref="H18246:H18309" si="571">IF(G18246&lt;&gt;0,IF(ABS(F18246)&gt;=G18246,1,ABS(F18246/G18246)),0)</f>
        <v>0</v>
      </c>
    </row>
    <row r="18247" spans="2:8">
      <c r="B18247" s="186"/>
      <c r="C18247" s="183"/>
      <c r="D18247" s="183"/>
      <c r="E18247" s="185"/>
      <c r="F18247" s="185"/>
      <c r="G18247" s="180">
        <f t="shared" si="570"/>
        <v>0</v>
      </c>
      <c r="H18247" s="181">
        <f t="shared" si="571"/>
        <v>0</v>
      </c>
    </row>
    <row r="18248" spans="2:8">
      <c r="B18248" s="186"/>
      <c r="C18248" s="183"/>
      <c r="D18248" s="183"/>
      <c r="E18248" s="185"/>
      <c r="F18248" s="185"/>
      <c r="G18248" s="180">
        <f t="shared" si="570"/>
        <v>0</v>
      </c>
      <c r="H18248" s="181">
        <f t="shared" si="571"/>
        <v>0</v>
      </c>
    </row>
    <row r="18249" spans="2:8">
      <c r="B18249" s="186"/>
      <c r="C18249" s="183"/>
      <c r="D18249" s="183"/>
      <c r="E18249" s="185"/>
      <c r="F18249" s="185"/>
      <c r="G18249" s="180">
        <f t="shared" si="570"/>
        <v>0</v>
      </c>
      <c r="H18249" s="181">
        <f t="shared" si="571"/>
        <v>0</v>
      </c>
    </row>
    <row r="18250" spans="2:8">
      <c r="B18250" s="186"/>
      <c r="C18250" s="183"/>
      <c r="D18250" s="183"/>
      <c r="E18250" s="185"/>
      <c r="F18250" s="185"/>
      <c r="G18250" s="180">
        <f t="shared" si="570"/>
        <v>0</v>
      </c>
      <c r="H18250" s="181">
        <f t="shared" si="571"/>
        <v>0</v>
      </c>
    </row>
    <row r="18251" spans="2:8">
      <c r="B18251" s="186"/>
      <c r="C18251" s="183"/>
      <c r="D18251" s="183"/>
      <c r="E18251" s="185"/>
      <c r="F18251" s="185"/>
      <c r="G18251" s="180">
        <f t="shared" si="570"/>
        <v>0</v>
      </c>
      <c r="H18251" s="181">
        <f t="shared" si="571"/>
        <v>0</v>
      </c>
    </row>
    <row r="18252" spans="2:8">
      <c r="B18252" s="186"/>
      <c r="C18252" s="183"/>
      <c r="D18252" s="183"/>
      <c r="E18252" s="185"/>
      <c r="F18252" s="185"/>
      <c r="G18252" s="180">
        <f t="shared" si="570"/>
        <v>0</v>
      </c>
      <c r="H18252" s="181">
        <f t="shared" si="571"/>
        <v>0</v>
      </c>
    </row>
    <row r="18253" spans="2:8">
      <c r="B18253" s="186"/>
      <c r="C18253" s="183"/>
      <c r="D18253" s="183"/>
      <c r="E18253" s="185"/>
      <c r="F18253" s="185"/>
      <c r="G18253" s="180">
        <f t="shared" si="570"/>
        <v>0</v>
      </c>
      <c r="H18253" s="181">
        <f t="shared" si="571"/>
        <v>0</v>
      </c>
    </row>
    <row r="18254" spans="2:8">
      <c r="B18254" s="186"/>
      <c r="C18254" s="183"/>
      <c r="D18254" s="183"/>
      <c r="E18254" s="185"/>
      <c r="F18254" s="185"/>
      <c r="G18254" s="180">
        <f t="shared" si="570"/>
        <v>0</v>
      </c>
      <c r="H18254" s="181">
        <f t="shared" si="571"/>
        <v>0</v>
      </c>
    </row>
    <row r="18255" spans="2:8">
      <c r="B18255" s="186"/>
      <c r="C18255" s="183"/>
      <c r="D18255" s="183"/>
      <c r="E18255" s="185"/>
      <c r="F18255" s="185"/>
      <c r="G18255" s="180">
        <f t="shared" si="570"/>
        <v>0</v>
      </c>
      <c r="H18255" s="181">
        <f t="shared" si="571"/>
        <v>0</v>
      </c>
    </row>
    <row r="18256" spans="2:8">
      <c r="B18256" s="186"/>
      <c r="C18256" s="183"/>
      <c r="D18256" s="183"/>
      <c r="E18256" s="185"/>
      <c r="F18256" s="185"/>
      <c r="G18256" s="180">
        <f t="shared" si="570"/>
        <v>0</v>
      </c>
      <c r="H18256" s="181">
        <f t="shared" si="571"/>
        <v>0</v>
      </c>
    </row>
    <row r="18257" spans="2:8">
      <c r="B18257" s="186"/>
      <c r="C18257" s="183"/>
      <c r="D18257" s="183"/>
      <c r="E18257" s="185"/>
      <c r="F18257" s="185"/>
      <c r="G18257" s="180">
        <f t="shared" si="570"/>
        <v>0</v>
      </c>
      <c r="H18257" s="181">
        <f t="shared" si="571"/>
        <v>0</v>
      </c>
    </row>
    <row r="18258" spans="2:8">
      <c r="B18258" s="186"/>
      <c r="C18258" s="183"/>
      <c r="D18258" s="183"/>
      <c r="E18258" s="185"/>
      <c r="F18258" s="185"/>
      <c r="G18258" s="180">
        <f t="shared" si="570"/>
        <v>0</v>
      </c>
      <c r="H18258" s="181">
        <f t="shared" si="571"/>
        <v>0</v>
      </c>
    </row>
    <row r="18259" spans="2:8">
      <c r="B18259" s="186"/>
      <c r="C18259" s="183"/>
      <c r="D18259" s="183"/>
      <c r="E18259" s="185"/>
      <c r="F18259" s="185"/>
      <c r="G18259" s="180">
        <f t="shared" si="570"/>
        <v>0</v>
      </c>
      <c r="H18259" s="181">
        <f t="shared" si="571"/>
        <v>0</v>
      </c>
    </row>
    <row r="18260" spans="2:8">
      <c r="B18260" s="186"/>
      <c r="C18260" s="183"/>
      <c r="D18260" s="183"/>
      <c r="E18260" s="185"/>
      <c r="F18260" s="185"/>
      <c r="G18260" s="180">
        <f t="shared" si="570"/>
        <v>0</v>
      </c>
      <c r="H18260" s="181">
        <f t="shared" si="571"/>
        <v>0</v>
      </c>
    </row>
    <row r="18261" spans="2:8">
      <c r="B18261" s="186"/>
      <c r="C18261" s="183"/>
      <c r="D18261" s="183"/>
      <c r="E18261" s="185"/>
      <c r="F18261" s="185"/>
      <c r="G18261" s="180">
        <f t="shared" si="570"/>
        <v>0</v>
      </c>
      <c r="H18261" s="181">
        <f t="shared" si="571"/>
        <v>0</v>
      </c>
    </row>
    <row r="18262" spans="2:8">
      <c r="B18262" s="186"/>
      <c r="C18262" s="183"/>
      <c r="D18262" s="183"/>
      <c r="E18262" s="185"/>
      <c r="F18262" s="185"/>
      <c r="G18262" s="180">
        <f t="shared" si="570"/>
        <v>0</v>
      </c>
      <c r="H18262" s="181">
        <f t="shared" si="571"/>
        <v>0</v>
      </c>
    </row>
    <row r="18263" spans="2:8">
      <c r="B18263" s="186"/>
      <c r="C18263" s="183"/>
      <c r="D18263" s="183"/>
      <c r="E18263" s="185"/>
      <c r="F18263" s="185"/>
      <c r="G18263" s="180">
        <f t="shared" si="570"/>
        <v>0</v>
      </c>
      <c r="H18263" s="181">
        <f t="shared" si="571"/>
        <v>0</v>
      </c>
    </row>
    <row r="18264" spans="2:8">
      <c r="B18264" s="186"/>
      <c r="C18264" s="183"/>
      <c r="D18264" s="183"/>
      <c r="E18264" s="185"/>
      <c r="F18264" s="185"/>
      <c r="G18264" s="180">
        <f t="shared" si="570"/>
        <v>0</v>
      </c>
      <c r="H18264" s="181">
        <f t="shared" si="571"/>
        <v>0</v>
      </c>
    </row>
    <row r="18265" spans="2:8">
      <c r="B18265" s="186"/>
      <c r="C18265" s="183"/>
      <c r="D18265" s="183"/>
      <c r="E18265" s="185"/>
      <c r="F18265" s="185"/>
      <c r="G18265" s="180">
        <f t="shared" si="570"/>
        <v>0</v>
      </c>
      <c r="H18265" s="181">
        <f t="shared" si="571"/>
        <v>0</v>
      </c>
    </row>
    <row r="18266" spans="2:8">
      <c r="B18266" s="186"/>
      <c r="C18266" s="183"/>
      <c r="D18266" s="183"/>
      <c r="E18266" s="185"/>
      <c r="F18266" s="185"/>
      <c r="G18266" s="180">
        <f t="shared" si="570"/>
        <v>0</v>
      </c>
      <c r="H18266" s="181">
        <f t="shared" si="571"/>
        <v>0</v>
      </c>
    </row>
    <row r="18267" spans="2:8">
      <c r="B18267" s="186"/>
      <c r="C18267" s="183"/>
      <c r="D18267" s="183"/>
      <c r="E18267" s="185"/>
      <c r="F18267" s="185"/>
      <c r="G18267" s="180">
        <f t="shared" si="570"/>
        <v>0</v>
      </c>
      <c r="H18267" s="181">
        <f t="shared" si="571"/>
        <v>0</v>
      </c>
    </row>
    <row r="18268" spans="2:8">
      <c r="B18268" s="186"/>
      <c r="C18268" s="183"/>
      <c r="D18268" s="183"/>
      <c r="E18268" s="185"/>
      <c r="F18268" s="185"/>
      <c r="G18268" s="180">
        <f t="shared" si="570"/>
        <v>0</v>
      </c>
      <c r="H18268" s="181">
        <f t="shared" si="571"/>
        <v>0</v>
      </c>
    </row>
    <row r="18269" spans="2:8">
      <c r="B18269" s="186"/>
      <c r="C18269" s="183"/>
      <c r="D18269" s="183"/>
      <c r="E18269" s="185"/>
      <c r="F18269" s="185"/>
      <c r="G18269" s="180">
        <f t="shared" si="570"/>
        <v>0</v>
      </c>
      <c r="H18269" s="181">
        <f t="shared" si="571"/>
        <v>0</v>
      </c>
    </row>
    <row r="18270" spans="2:8">
      <c r="B18270" s="186"/>
      <c r="C18270" s="183"/>
      <c r="D18270" s="183"/>
      <c r="E18270" s="185"/>
      <c r="F18270" s="185"/>
      <c r="G18270" s="180">
        <f t="shared" si="570"/>
        <v>0</v>
      </c>
      <c r="H18270" s="181">
        <f t="shared" si="571"/>
        <v>0</v>
      </c>
    </row>
    <row r="18271" spans="2:8">
      <c r="B18271" s="186"/>
      <c r="C18271" s="183"/>
      <c r="D18271" s="183"/>
      <c r="E18271" s="185"/>
      <c r="F18271" s="185"/>
      <c r="G18271" s="180">
        <f t="shared" si="570"/>
        <v>0</v>
      </c>
      <c r="H18271" s="181">
        <f t="shared" si="571"/>
        <v>0</v>
      </c>
    </row>
    <row r="18272" spans="2:8">
      <c r="B18272" s="186"/>
      <c r="C18272" s="183"/>
      <c r="D18272" s="183"/>
      <c r="E18272" s="185"/>
      <c r="F18272" s="185"/>
      <c r="G18272" s="180">
        <f t="shared" si="570"/>
        <v>0</v>
      </c>
      <c r="H18272" s="181">
        <f t="shared" si="571"/>
        <v>0</v>
      </c>
    </row>
    <row r="18273" spans="2:8">
      <c r="B18273" s="186"/>
      <c r="C18273" s="183"/>
      <c r="D18273" s="183"/>
      <c r="E18273" s="185"/>
      <c r="F18273" s="185"/>
      <c r="G18273" s="180">
        <f t="shared" si="570"/>
        <v>0</v>
      </c>
      <c r="H18273" s="181">
        <f t="shared" si="571"/>
        <v>0</v>
      </c>
    </row>
    <row r="18274" spans="2:8">
      <c r="B18274" s="186"/>
      <c r="C18274" s="183"/>
      <c r="D18274" s="183"/>
      <c r="E18274" s="185"/>
      <c r="F18274" s="185"/>
      <c r="G18274" s="180">
        <f t="shared" si="570"/>
        <v>0</v>
      </c>
      <c r="H18274" s="181">
        <f t="shared" si="571"/>
        <v>0</v>
      </c>
    </row>
    <row r="18275" spans="2:8">
      <c r="B18275" s="186"/>
      <c r="C18275" s="183"/>
      <c r="D18275" s="183"/>
      <c r="E18275" s="185"/>
      <c r="F18275" s="185"/>
      <c r="G18275" s="180">
        <f t="shared" si="570"/>
        <v>0</v>
      </c>
      <c r="H18275" s="181">
        <f t="shared" si="571"/>
        <v>0</v>
      </c>
    </row>
    <row r="18276" spans="2:8">
      <c r="B18276" s="186"/>
      <c r="C18276" s="183"/>
      <c r="D18276" s="183"/>
      <c r="E18276" s="185"/>
      <c r="F18276" s="185"/>
      <c r="G18276" s="180">
        <f t="shared" si="570"/>
        <v>0</v>
      </c>
      <c r="H18276" s="181">
        <f t="shared" si="571"/>
        <v>0</v>
      </c>
    </row>
    <row r="18277" spans="2:8">
      <c r="B18277" s="186"/>
      <c r="C18277" s="183"/>
      <c r="D18277" s="183"/>
      <c r="E18277" s="185"/>
      <c r="F18277" s="185"/>
      <c r="G18277" s="180">
        <f t="shared" si="570"/>
        <v>0</v>
      </c>
      <c r="H18277" s="181">
        <f t="shared" si="571"/>
        <v>0</v>
      </c>
    </row>
    <row r="18278" spans="2:8">
      <c r="B18278" s="186"/>
      <c r="C18278" s="183"/>
      <c r="D18278" s="183"/>
      <c r="E18278" s="185"/>
      <c r="F18278" s="185"/>
      <c r="G18278" s="180">
        <f t="shared" si="570"/>
        <v>0</v>
      </c>
      <c r="H18278" s="181">
        <f t="shared" si="571"/>
        <v>0</v>
      </c>
    </row>
    <row r="18279" spans="2:8">
      <c r="B18279" s="186"/>
      <c r="C18279" s="183"/>
      <c r="D18279" s="183"/>
      <c r="E18279" s="185"/>
      <c r="F18279" s="185"/>
      <c r="G18279" s="180">
        <f t="shared" si="570"/>
        <v>0</v>
      </c>
      <c r="H18279" s="181">
        <f t="shared" si="571"/>
        <v>0</v>
      </c>
    </row>
    <row r="18280" spans="2:8">
      <c r="B18280" s="186"/>
      <c r="C18280" s="183"/>
      <c r="D18280" s="183"/>
      <c r="E18280" s="185"/>
      <c r="F18280" s="185"/>
      <c r="G18280" s="180">
        <f t="shared" si="570"/>
        <v>0</v>
      </c>
      <c r="H18280" s="181">
        <f t="shared" si="571"/>
        <v>0</v>
      </c>
    </row>
    <row r="18281" spans="2:8">
      <c r="B18281" s="186"/>
      <c r="C18281" s="183"/>
      <c r="D18281" s="183"/>
      <c r="E18281" s="185"/>
      <c r="F18281" s="185"/>
      <c r="G18281" s="180">
        <f t="shared" si="570"/>
        <v>0</v>
      </c>
      <c r="H18281" s="181">
        <f t="shared" si="571"/>
        <v>0</v>
      </c>
    </row>
    <row r="18282" spans="2:8">
      <c r="B18282" s="186"/>
      <c r="C18282" s="183"/>
      <c r="D18282" s="183"/>
      <c r="E18282" s="185"/>
      <c r="F18282" s="185"/>
      <c r="G18282" s="180">
        <f t="shared" si="570"/>
        <v>0</v>
      </c>
      <c r="H18282" s="181">
        <f t="shared" si="571"/>
        <v>0</v>
      </c>
    </row>
    <row r="18283" spans="2:8">
      <c r="B18283" s="186"/>
      <c r="C18283" s="183"/>
      <c r="D18283" s="183"/>
      <c r="E18283" s="185"/>
      <c r="F18283" s="185"/>
      <c r="G18283" s="180">
        <f t="shared" si="570"/>
        <v>0</v>
      </c>
      <c r="H18283" s="181">
        <f t="shared" si="571"/>
        <v>0</v>
      </c>
    </row>
    <row r="18284" spans="2:8">
      <c r="B18284" s="186"/>
      <c r="C18284" s="183"/>
      <c r="D18284" s="183"/>
      <c r="E18284" s="185"/>
      <c r="F18284" s="185"/>
      <c r="G18284" s="180">
        <f t="shared" si="570"/>
        <v>0</v>
      </c>
      <c r="H18284" s="181">
        <f t="shared" si="571"/>
        <v>0</v>
      </c>
    </row>
    <row r="18285" spans="2:8">
      <c r="B18285" s="186"/>
      <c r="C18285" s="183"/>
      <c r="D18285" s="183"/>
      <c r="E18285" s="185"/>
      <c r="F18285" s="185"/>
      <c r="G18285" s="180">
        <f t="shared" si="570"/>
        <v>0</v>
      </c>
      <c r="H18285" s="181">
        <f t="shared" si="571"/>
        <v>0</v>
      </c>
    </row>
    <row r="18286" spans="2:8">
      <c r="B18286" s="186"/>
      <c r="C18286" s="183"/>
      <c r="D18286" s="183"/>
      <c r="E18286" s="185"/>
      <c r="F18286" s="185"/>
      <c r="G18286" s="180">
        <f t="shared" si="570"/>
        <v>0</v>
      </c>
      <c r="H18286" s="181">
        <f t="shared" si="571"/>
        <v>0</v>
      </c>
    </row>
    <row r="18287" spans="2:8">
      <c r="B18287" s="186"/>
      <c r="C18287" s="183"/>
      <c r="D18287" s="183"/>
      <c r="E18287" s="185"/>
      <c r="F18287" s="185"/>
      <c r="G18287" s="180">
        <f t="shared" si="570"/>
        <v>0</v>
      </c>
      <c r="H18287" s="181">
        <f t="shared" si="571"/>
        <v>0</v>
      </c>
    </row>
    <row r="18288" spans="2:8">
      <c r="B18288" s="186"/>
      <c r="C18288" s="183"/>
      <c r="D18288" s="183"/>
      <c r="E18288" s="185"/>
      <c r="F18288" s="185"/>
      <c r="G18288" s="180">
        <f t="shared" si="570"/>
        <v>0</v>
      </c>
      <c r="H18288" s="181">
        <f t="shared" si="571"/>
        <v>0</v>
      </c>
    </row>
    <row r="18289" spans="2:8">
      <c r="B18289" s="186"/>
      <c r="C18289" s="183"/>
      <c r="D18289" s="183"/>
      <c r="E18289" s="185"/>
      <c r="F18289" s="185"/>
      <c r="G18289" s="180">
        <f t="shared" si="570"/>
        <v>0</v>
      </c>
      <c r="H18289" s="181">
        <f t="shared" si="571"/>
        <v>0</v>
      </c>
    </row>
    <row r="18290" spans="2:8">
      <c r="B18290" s="186"/>
      <c r="C18290" s="183"/>
      <c r="D18290" s="183"/>
      <c r="E18290" s="185"/>
      <c r="F18290" s="185"/>
      <c r="G18290" s="180">
        <f t="shared" si="570"/>
        <v>0</v>
      </c>
      <c r="H18290" s="181">
        <f t="shared" si="571"/>
        <v>0</v>
      </c>
    </row>
    <row r="18291" spans="2:8">
      <c r="B18291" s="186"/>
      <c r="C18291" s="183"/>
      <c r="D18291" s="183"/>
      <c r="E18291" s="185"/>
      <c r="F18291" s="185"/>
      <c r="G18291" s="180">
        <f t="shared" si="570"/>
        <v>0</v>
      </c>
      <c r="H18291" s="181">
        <f t="shared" si="571"/>
        <v>0</v>
      </c>
    </row>
    <row r="18292" spans="2:8">
      <c r="B18292" s="186"/>
      <c r="C18292" s="183"/>
      <c r="D18292" s="183"/>
      <c r="E18292" s="185"/>
      <c r="F18292" s="185"/>
      <c r="G18292" s="180">
        <f t="shared" si="570"/>
        <v>0</v>
      </c>
      <c r="H18292" s="181">
        <f t="shared" si="571"/>
        <v>0</v>
      </c>
    </row>
    <row r="18293" spans="2:8">
      <c r="B18293" s="186"/>
      <c r="C18293" s="183"/>
      <c r="D18293" s="183"/>
      <c r="E18293" s="185"/>
      <c r="F18293" s="185"/>
      <c r="G18293" s="180">
        <f t="shared" si="570"/>
        <v>0</v>
      </c>
      <c r="H18293" s="181">
        <f t="shared" si="571"/>
        <v>0</v>
      </c>
    </row>
    <row r="18294" spans="2:8">
      <c r="B18294" s="186"/>
      <c r="C18294" s="183"/>
      <c r="D18294" s="183"/>
      <c r="E18294" s="185"/>
      <c r="F18294" s="185"/>
      <c r="G18294" s="180">
        <f t="shared" si="570"/>
        <v>0</v>
      </c>
      <c r="H18294" s="181">
        <f t="shared" si="571"/>
        <v>0</v>
      </c>
    </row>
    <row r="18295" spans="2:8">
      <c r="B18295" s="186"/>
      <c r="C18295" s="183"/>
      <c r="D18295" s="183"/>
      <c r="E18295" s="185"/>
      <c r="F18295" s="185"/>
      <c r="G18295" s="180">
        <f t="shared" si="570"/>
        <v>0</v>
      </c>
      <c r="H18295" s="181">
        <f t="shared" si="571"/>
        <v>0</v>
      </c>
    </row>
    <row r="18296" spans="2:8">
      <c r="B18296" s="186"/>
      <c r="C18296" s="183"/>
      <c r="D18296" s="183"/>
      <c r="E18296" s="185"/>
      <c r="F18296" s="185"/>
      <c r="G18296" s="180">
        <f t="shared" si="570"/>
        <v>0</v>
      </c>
      <c r="H18296" s="181">
        <f t="shared" si="571"/>
        <v>0</v>
      </c>
    </row>
    <row r="18297" spans="2:8">
      <c r="B18297" s="186"/>
      <c r="C18297" s="183"/>
      <c r="D18297" s="183"/>
      <c r="E18297" s="185"/>
      <c r="F18297" s="185"/>
      <c r="G18297" s="180">
        <f t="shared" si="570"/>
        <v>0</v>
      </c>
      <c r="H18297" s="181">
        <f t="shared" si="571"/>
        <v>0</v>
      </c>
    </row>
    <row r="18298" spans="2:8">
      <c r="B18298" s="186"/>
      <c r="C18298" s="183"/>
      <c r="D18298" s="183"/>
      <c r="E18298" s="185"/>
      <c r="F18298" s="185"/>
      <c r="G18298" s="180">
        <f t="shared" si="570"/>
        <v>0</v>
      </c>
      <c r="H18298" s="181">
        <f t="shared" si="571"/>
        <v>0</v>
      </c>
    </row>
    <row r="18299" spans="2:8">
      <c r="B18299" s="186"/>
      <c r="C18299" s="183"/>
      <c r="D18299" s="183"/>
      <c r="E18299" s="185"/>
      <c r="F18299" s="185"/>
      <c r="G18299" s="180">
        <f t="shared" si="570"/>
        <v>0</v>
      </c>
      <c r="H18299" s="181">
        <f t="shared" si="571"/>
        <v>0</v>
      </c>
    </row>
    <row r="18300" spans="2:8">
      <c r="B18300" s="186"/>
      <c r="C18300" s="183"/>
      <c r="D18300" s="183"/>
      <c r="E18300" s="185"/>
      <c r="F18300" s="185"/>
      <c r="G18300" s="180">
        <f t="shared" si="570"/>
        <v>0</v>
      </c>
      <c r="H18300" s="181">
        <f t="shared" si="571"/>
        <v>0</v>
      </c>
    </row>
    <row r="18301" spans="2:8">
      <c r="B18301" s="186"/>
      <c r="C18301" s="183"/>
      <c r="D18301" s="183"/>
      <c r="E18301" s="185"/>
      <c r="F18301" s="185"/>
      <c r="G18301" s="180">
        <f t="shared" si="570"/>
        <v>0</v>
      </c>
      <c r="H18301" s="181">
        <f t="shared" si="571"/>
        <v>0</v>
      </c>
    </row>
    <row r="18302" spans="2:8">
      <c r="B18302" s="186"/>
      <c r="C18302" s="183"/>
      <c r="D18302" s="183"/>
      <c r="E18302" s="185"/>
      <c r="F18302" s="185"/>
      <c r="G18302" s="180">
        <f t="shared" si="570"/>
        <v>0</v>
      </c>
      <c r="H18302" s="181">
        <f t="shared" si="571"/>
        <v>0</v>
      </c>
    </row>
    <row r="18303" spans="2:8">
      <c r="B18303" s="186"/>
      <c r="C18303" s="183"/>
      <c r="D18303" s="183"/>
      <c r="E18303" s="185"/>
      <c r="F18303" s="185"/>
      <c r="G18303" s="180">
        <f t="shared" si="570"/>
        <v>0</v>
      </c>
      <c r="H18303" s="181">
        <f t="shared" si="571"/>
        <v>0</v>
      </c>
    </row>
    <row r="18304" spans="2:8">
      <c r="B18304" s="186"/>
      <c r="C18304" s="183"/>
      <c r="D18304" s="183"/>
      <c r="E18304" s="185"/>
      <c r="F18304" s="185"/>
      <c r="G18304" s="180">
        <f t="shared" si="570"/>
        <v>0</v>
      </c>
      <c r="H18304" s="181">
        <f t="shared" si="571"/>
        <v>0</v>
      </c>
    </row>
    <row r="18305" spans="2:8">
      <c r="B18305" s="186"/>
      <c r="C18305" s="183"/>
      <c r="D18305" s="183"/>
      <c r="E18305" s="185"/>
      <c r="F18305" s="185"/>
      <c r="G18305" s="180">
        <f t="shared" si="570"/>
        <v>0</v>
      </c>
      <c r="H18305" s="181">
        <f t="shared" si="571"/>
        <v>0</v>
      </c>
    </row>
    <row r="18306" spans="2:8">
      <c r="B18306" s="186"/>
      <c r="C18306" s="183"/>
      <c r="D18306" s="183"/>
      <c r="E18306" s="185"/>
      <c r="F18306" s="185"/>
      <c r="G18306" s="180">
        <f t="shared" si="570"/>
        <v>0</v>
      </c>
      <c r="H18306" s="181">
        <f t="shared" si="571"/>
        <v>0</v>
      </c>
    </row>
    <row r="18307" spans="2:8">
      <c r="B18307" s="186"/>
      <c r="C18307" s="183"/>
      <c r="D18307" s="183"/>
      <c r="E18307" s="185"/>
      <c r="F18307" s="185"/>
      <c r="G18307" s="180">
        <f t="shared" si="570"/>
        <v>0</v>
      </c>
      <c r="H18307" s="181">
        <f t="shared" si="571"/>
        <v>0</v>
      </c>
    </row>
    <row r="18308" spans="2:8">
      <c r="B18308" s="186"/>
      <c r="C18308" s="183"/>
      <c r="D18308" s="183"/>
      <c r="E18308" s="185"/>
      <c r="F18308" s="185"/>
      <c r="G18308" s="180">
        <f t="shared" si="570"/>
        <v>0</v>
      </c>
      <c r="H18308" s="181">
        <f t="shared" si="571"/>
        <v>0</v>
      </c>
    </row>
    <row r="18309" spans="2:8">
      <c r="B18309" s="186"/>
      <c r="C18309" s="183"/>
      <c r="D18309" s="183"/>
      <c r="E18309" s="185"/>
      <c r="F18309" s="185"/>
      <c r="G18309" s="180">
        <f t="shared" si="570"/>
        <v>0</v>
      </c>
      <c r="H18309" s="181">
        <f t="shared" si="571"/>
        <v>0</v>
      </c>
    </row>
    <row r="18310" spans="2:8">
      <c r="B18310" s="186"/>
      <c r="C18310" s="183"/>
      <c r="D18310" s="183"/>
      <c r="E18310" s="185"/>
      <c r="F18310" s="185"/>
      <c r="G18310" s="180">
        <f t="shared" ref="G18310:G18373" si="572">IF(ABS(F18310)&gt;ABS(E18310),ABS(F18310),ABS(E18310))</f>
        <v>0</v>
      </c>
      <c r="H18310" s="181">
        <f t="shared" ref="H18310:H18373" si="573">IF(G18310&lt;&gt;0,IF(ABS(F18310)&gt;=G18310,1,ABS(F18310/G18310)),0)</f>
        <v>0</v>
      </c>
    </row>
    <row r="18311" spans="2:8">
      <c r="B18311" s="186"/>
      <c r="C18311" s="183"/>
      <c r="D18311" s="183"/>
      <c r="E18311" s="185"/>
      <c r="F18311" s="185"/>
      <c r="G18311" s="180">
        <f t="shared" si="572"/>
        <v>0</v>
      </c>
      <c r="H18311" s="181">
        <f t="shared" si="573"/>
        <v>0</v>
      </c>
    </row>
    <row r="18312" spans="2:8">
      <c r="B18312" s="186"/>
      <c r="C18312" s="183"/>
      <c r="D18312" s="183"/>
      <c r="E18312" s="185"/>
      <c r="F18312" s="185"/>
      <c r="G18312" s="180">
        <f t="shared" si="572"/>
        <v>0</v>
      </c>
      <c r="H18312" s="181">
        <f t="shared" si="573"/>
        <v>0</v>
      </c>
    </row>
    <row r="18313" spans="2:8">
      <c r="B18313" s="186"/>
      <c r="C18313" s="183"/>
      <c r="D18313" s="183"/>
      <c r="E18313" s="185"/>
      <c r="F18313" s="185"/>
      <c r="G18313" s="180">
        <f t="shared" si="572"/>
        <v>0</v>
      </c>
      <c r="H18313" s="181">
        <f t="shared" si="573"/>
        <v>0</v>
      </c>
    </row>
    <row r="18314" spans="2:8">
      <c r="B18314" s="186"/>
      <c r="C18314" s="183"/>
      <c r="D18314" s="183"/>
      <c r="E18314" s="185"/>
      <c r="F18314" s="185"/>
      <c r="G18314" s="180">
        <f t="shared" si="572"/>
        <v>0</v>
      </c>
      <c r="H18314" s="181">
        <f t="shared" si="573"/>
        <v>0</v>
      </c>
    </row>
    <row r="18315" spans="2:8">
      <c r="B18315" s="186"/>
      <c r="C18315" s="183"/>
      <c r="D18315" s="183"/>
      <c r="E18315" s="185"/>
      <c r="F18315" s="185"/>
      <c r="G18315" s="180">
        <f t="shared" si="572"/>
        <v>0</v>
      </c>
      <c r="H18315" s="181">
        <f t="shared" si="573"/>
        <v>0</v>
      </c>
    </row>
    <row r="18316" spans="2:8">
      <c r="B18316" s="186"/>
      <c r="C18316" s="183"/>
      <c r="D18316" s="183"/>
      <c r="E18316" s="185"/>
      <c r="F18316" s="185"/>
      <c r="G18316" s="180">
        <f t="shared" si="572"/>
        <v>0</v>
      </c>
      <c r="H18316" s="181">
        <f t="shared" si="573"/>
        <v>0</v>
      </c>
    </row>
    <row r="18317" spans="2:8">
      <c r="B18317" s="186"/>
      <c r="C18317" s="183"/>
      <c r="D18317" s="183"/>
      <c r="E18317" s="185"/>
      <c r="F18317" s="185"/>
      <c r="G18317" s="180">
        <f t="shared" si="572"/>
        <v>0</v>
      </c>
      <c r="H18317" s="181">
        <f t="shared" si="573"/>
        <v>0</v>
      </c>
    </row>
    <row r="18318" spans="2:8">
      <c r="B18318" s="186"/>
      <c r="C18318" s="183"/>
      <c r="D18318" s="183"/>
      <c r="E18318" s="185"/>
      <c r="F18318" s="185"/>
      <c r="G18318" s="180">
        <f t="shared" si="572"/>
        <v>0</v>
      </c>
      <c r="H18318" s="181">
        <f t="shared" si="573"/>
        <v>0</v>
      </c>
    </row>
    <row r="18319" spans="2:8">
      <c r="B18319" s="186"/>
      <c r="C18319" s="183"/>
      <c r="D18319" s="183"/>
      <c r="E18319" s="185"/>
      <c r="F18319" s="185"/>
      <c r="G18319" s="180">
        <f t="shared" si="572"/>
        <v>0</v>
      </c>
      <c r="H18319" s="181">
        <f t="shared" si="573"/>
        <v>0</v>
      </c>
    </row>
    <row r="18320" spans="2:8">
      <c r="B18320" s="186"/>
      <c r="C18320" s="183"/>
      <c r="D18320" s="183"/>
      <c r="E18320" s="185"/>
      <c r="F18320" s="185"/>
      <c r="G18320" s="180">
        <f t="shared" si="572"/>
        <v>0</v>
      </c>
      <c r="H18320" s="181">
        <f t="shared" si="573"/>
        <v>0</v>
      </c>
    </row>
    <row r="18321" spans="2:8">
      <c r="B18321" s="186"/>
      <c r="C18321" s="183"/>
      <c r="D18321" s="183"/>
      <c r="E18321" s="185"/>
      <c r="F18321" s="185"/>
      <c r="G18321" s="180">
        <f t="shared" si="572"/>
        <v>0</v>
      </c>
      <c r="H18321" s="181">
        <f t="shared" si="573"/>
        <v>0</v>
      </c>
    </row>
    <row r="18322" spans="2:8">
      <c r="B18322" s="186"/>
      <c r="C18322" s="183"/>
      <c r="D18322" s="183"/>
      <c r="E18322" s="185"/>
      <c r="F18322" s="185"/>
      <c r="G18322" s="180">
        <f t="shared" si="572"/>
        <v>0</v>
      </c>
      <c r="H18322" s="181">
        <f t="shared" si="573"/>
        <v>0</v>
      </c>
    </row>
    <row r="18323" spans="2:8">
      <c r="B18323" s="186"/>
      <c r="C18323" s="183"/>
      <c r="D18323" s="183"/>
      <c r="E18323" s="185"/>
      <c r="F18323" s="185"/>
      <c r="G18323" s="180">
        <f t="shared" si="572"/>
        <v>0</v>
      </c>
      <c r="H18323" s="181">
        <f t="shared" si="573"/>
        <v>0</v>
      </c>
    </row>
    <row r="18324" spans="2:8">
      <c r="B18324" s="186"/>
      <c r="C18324" s="183"/>
      <c r="D18324" s="183"/>
      <c r="E18324" s="185"/>
      <c r="F18324" s="185"/>
      <c r="G18324" s="180">
        <f t="shared" si="572"/>
        <v>0</v>
      </c>
      <c r="H18324" s="181">
        <f t="shared" si="573"/>
        <v>0</v>
      </c>
    </row>
    <row r="18325" spans="2:8">
      <c r="B18325" s="186"/>
      <c r="C18325" s="183"/>
      <c r="D18325" s="183"/>
      <c r="E18325" s="185"/>
      <c r="F18325" s="185"/>
      <c r="G18325" s="180">
        <f t="shared" si="572"/>
        <v>0</v>
      </c>
      <c r="H18325" s="181">
        <f t="shared" si="573"/>
        <v>0</v>
      </c>
    </row>
    <row r="18326" spans="2:8">
      <c r="B18326" s="186"/>
      <c r="C18326" s="183"/>
      <c r="D18326" s="183"/>
      <c r="E18326" s="185"/>
      <c r="F18326" s="185"/>
      <c r="G18326" s="180">
        <f t="shared" si="572"/>
        <v>0</v>
      </c>
      <c r="H18326" s="181">
        <f t="shared" si="573"/>
        <v>0</v>
      </c>
    </row>
    <row r="18327" spans="2:8">
      <c r="B18327" s="186"/>
      <c r="C18327" s="183"/>
      <c r="D18327" s="183"/>
      <c r="E18327" s="185"/>
      <c r="F18327" s="185"/>
      <c r="G18327" s="180">
        <f t="shared" si="572"/>
        <v>0</v>
      </c>
      <c r="H18327" s="181">
        <f t="shared" si="573"/>
        <v>0</v>
      </c>
    </row>
    <row r="18328" spans="2:8">
      <c r="B18328" s="186"/>
      <c r="C18328" s="183"/>
      <c r="D18328" s="183"/>
      <c r="E18328" s="185"/>
      <c r="F18328" s="185"/>
      <c r="G18328" s="180">
        <f t="shared" si="572"/>
        <v>0</v>
      </c>
      <c r="H18328" s="181">
        <f t="shared" si="573"/>
        <v>0</v>
      </c>
    </row>
    <row r="18329" spans="2:8">
      <c r="B18329" s="186"/>
      <c r="C18329" s="183"/>
      <c r="D18329" s="183"/>
      <c r="E18329" s="185"/>
      <c r="F18329" s="185"/>
      <c r="G18329" s="180">
        <f t="shared" si="572"/>
        <v>0</v>
      </c>
      <c r="H18329" s="181">
        <f t="shared" si="573"/>
        <v>0</v>
      </c>
    </row>
    <row r="18330" spans="2:8">
      <c r="B18330" s="186"/>
      <c r="C18330" s="183"/>
      <c r="D18330" s="183"/>
      <c r="E18330" s="185"/>
      <c r="F18330" s="185"/>
      <c r="G18330" s="180">
        <f t="shared" si="572"/>
        <v>0</v>
      </c>
      <c r="H18330" s="181">
        <f t="shared" si="573"/>
        <v>0</v>
      </c>
    </row>
    <row r="18331" spans="2:8">
      <c r="B18331" s="186"/>
      <c r="C18331" s="183"/>
      <c r="D18331" s="183"/>
      <c r="E18331" s="185"/>
      <c r="F18331" s="185"/>
      <c r="G18331" s="180">
        <f t="shared" si="572"/>
        <v>0</v>
      </c>
      <c r="H18331" s="181">
        <f t="shared" si="573"/>
        <v>0</v>
      </c>
    </row>
    <row r="18332" spans="2:8">
      <c r="B18332" s="186"/>
      <c r="C18332" s="183"/>
      <c r="D18332" s="183"/>
      <c r="E18332" s="185"/>
      <c r="F18332" s="185"/>
      <c r="G18332" s="180">
        <f t="shared" si="572"/>
        <v>0</v>
      </c>
      <c r="H18332" s="181">
        <f t="shared" si="573"/>
        <v>0</v>
      </c>
    </row>
    <row r="18333" spans="2:8">
      <c r="B18333" s="186"/>
      <c r="C18333" s="183"/>
      <c r="D18333" s="183"/>
      <c r="E18333" s="185"/>
      <c r="F18333" s="185"/>
      <c r="G18333" s="180">
        <f t="shared" si="572"/>
        <v>0</v>
      </c>
      <c r="H18333" s="181">
        <f t="shared" si="573"/>
        <v>0</v>
      </c>
    </row>
    <row r="18334" spans="2:8">
      <c r="B18334" s="186"/>
      <c r="C18334" s="183"/>
      <c r="D18334" s="183"/>
      <c r="E18334" s="185"/>
      <c r="F18334" s="185"/>
      <c r="G18334" s="180">
        <f t="shared" si="572"/>
        <v>0</v>
      </c>
      <c r="H18334" s="181">
        <f t="shared" si="573"/>
        <v>0</v>
      </c>
    </row>
    <row r="18335" spans="2:8">
      <c r="B18335" s="186"/>
      <c r="C18335" s="183"/>
      <c r="D18335" s="183"/>
      <c r="E18335" s="185"/>
      <c r="F18335" s="185"/>
      <c r="G18335" s="180">
        <f t="shared" si="572"/>
        <v>0</v>
      </c>
      <c r="H18335" s="181">
        <f t="shared" si="573"/>
        <v>0</v>
      </c>
    </row>
    <row r="18336" spans="2:8">
      <c r="B18336" s="186"/>
      <c r="C18336" s="183"/>
      <c r="D18336" s="183"/>
      <c r="E18336" s="185"/>
      <c r="F18336" s="185"/>
      <c r="G18336" s="180">
        <f t="shared" si="572"/>
        <v>0</v>
      </c>
      <c r="H18336" s="181">
        <f t="shared" si="573"/>
        <v>0</v>
      </c>
    </row>
    <row r="18337" spans="2:8">
      <c r="B18337" s="186"/>
      <c r="C18337" s="183"/>
      <c r="D18337" s="183"/>
      <c r="E18337" s="185"/>
      <c r="F18337" s="185"/>
      <c r="G18337" s="180">
        <f t="shared" si="572"/>
        <v>0</v>
      </c>
      <c r="H18337" s="181">
        <f t="shared" si="573"/>
        <v>0</v>
      </c>
    </row>
    <row r="18338" spans="2:8">
      <c r="B18338" s="186"/>
      <c r="C18338" s="183"/>
      <c r="D18338" s="183"/>
      <c r="E18338" s="185"/>
      <c r="F18338" s="185"/>
      <c r="G18338" s="180">
        <f t="shared" si="572"/>
        <v>0</v>
      </c>
      <c r="H18338" s="181">
        <f t="shared" si="573"/>
        <v>0</v>
      </c>
    </row>
    <row r="18339" spans="2:8">
      <c r="B18339" s="186"/>
      <c r="C18339" s="183"/>
      <c r="D18339" s="183"/>
      <c r="E18339" s="185"/>
      <c r="F18339" s="185"/>
      <c r="G18339" s="180">
        <f t="shared" si="572"/>
        <v>0</v>
      </c>
      <c r="H18339" s="181">
        <f t="shared" si="573"/>
        <v>0</v>
      </c>
    </row>
    <row r="18340" spans="2:8">
      <c r="B18340" s="186"/>
      <c r="C18340" s="183"/>
      <c r="D18340" s="183"/>
      <c r="E18340" s="185"/>
      <c r="F18340" s="185"/>
      <c r="G18340" s="180">
        <f t="shared" si="572"/>
        <v>0</v>
      </c>
      <c r="H18340" s="181">
        <f t="shared" si="573"/>
        <v>0</v>
      </c>
    </row>
    <row r="18341" spans="2:8">
      <c r="B18341" s="186"/>
      <c r="C18341" s="183"/>
      <c r="D18341" s="183"/>
      <c r="E18341" s="185"/>
      <c r="F18341" s="185"/>
      <c r="G18341" s="180">
        <f t="shared" si="572"/>
        <v>0</v>
      </c>
      <c r="H18341" s="181">
        <f t="shared" si="573"/>
        <v>0</v>
      </c>
    </row>
    <row r="18342" spans="2:8">
      <c r="B18342" s="186"/>
      <c r="C18342" s="183"/>
      <c r="D18342" s="183"/>
      <c r="E18342" s="185"/>
      <c r="F18342" s="185"/>
      <c r="G18342" s="180">
        <f t="shared" si="572"/>
        <v>0</v>
      </c>
      <c r="H18342" s="181">
        <f t="shared" si="573"/>
        <v>0</v>
      </c>
    </row>
    <row r="18343" spans="2:8">
      <c r="B18343" s="186"/>
      <c r="C18343" s="183"/>
      <c r="D18343" s="183"/>
      <c r="E18343" s="185"/>
      <c r="F18343" s="185"/>
      <c r="G18343" s="180">
        <f t="shared" si="572"/>
        <v>0</v>
      </c>
      <c r="H18343" s="181">
        <f t="shared" si="573"/>
        <v>0</v>
      </c>
    </row>
    <row r="18344" spans="2:8">
      <c r="B18344" s="186"/>
      <c r="C18344" s="183"/>
      <c r="D18344" s="183"/>
      <c r="E18344" s="185"/>
      <c r="F18344" s="185"/>
      <c r="G18344" s="180">
        <f t="shared" si="572"/>
        <v>0</v>
      </c>
      <c r="H18344" s="181">
        <f t="shared" si="573"/>
        <v>0</v>
      </c>
    </row>
    <row r="18345" spans="2:8">
      <c r="B18345" s="186"/>
      <c r="C18345" s="183"/>
      <c r="D18345" s="183"/>
      <c r="E18345" s="185"/>
      <c r="F18345" s="185"/>
      <c r="G18345" s="180">
        <f t="shared" si="572"/>
        <v>0</v>
      </c>
      <c r="H18345" s="181">
        <f t="shared" si="573"/>
        <v>0</v>
      </c>
    </row>
    <row r="18346" spans="2:8">
      <c r="B18346" s="186"/>
      <c r="C18346" s="183"/>
      <c r="D18346" s="183"/>
      <c r="E18346" s="185"/>
      <c r="F18346" s="185"/>
      <c r="G18346" s="180">
        <f t="shared" si="572"/>
        <v>0</v>
      </c>
      <c r="H18346" s="181">
        <f t="shared" si="573"/>
        <v>0</v>
      </c>
    </row>
    <row r="18347" spans="2:8">
      <c r="B18347" s="186"/>
      <c r="C18347" s="183"/>
      <c r="D18347" s="183"/>
      <c r="E18347" s="185"/>
      <c r="F18347" s="185"/>
      <c r="G18347" s="180">
        <f t="shared" si="572"/>
        <v>0</v>
      </c>
      <c r="H18347" s="181">
        <f t="shared" si="573"/>
        <v>0</v>
      </c>
    </row>
    <row r="18348" spans="2:8">
      <c r="B18348" s="186"/>
      <c r="C18348" s="183"/>
      <c r="D18348" s="183"/>
      <c r="E18348" s="185"/>
      <c r="F18348" s="185"/>
      <c r="G18348" s="180">
        <f t="shared" si="572"/>
        <v>0</v>
      </c>
      <c r="H18348" s="181">
        <f t="shared" si="573"/>
        <v>0</v>
      </c>
    </row>
    <row r="18349" spans="2:8">
      <c r="B18349" s="186"/>
      <c r="C18349" s="183"/>
      <c r="D18349" s="183"/>
      <c r="E18349" s="185"/>
      <c r="F18349" s="185"/>
      <c r="G18349" s="180">
        <f t="shared" si="572"/>
        <v>0</v>
      </c>
      <c r="H18349" s="181">
        <f t="shared" si="573"/>
        <v>0</v>
      </c>
    </row>
    <row r="18350" spans="2:8">
      <c r="B18350" s="186"/>
      <c r="C18350" s="183"/>
      <c r="D18350" s="183"/>
      <c r="E18350" s="185"/>
      <c r="F18350" s="185"/>
      <c r="G18350" s="180">
        <f t="shared" si="572"/>
        <v>0</v>
      </c>
      <c r="H18350" s="181">
        <f t="shared" si="573"/>
        <v>0</v>
      </c>
    </row>
    <row r="18351" spans="2:8">
      <c r="B18351" s="186"/>
      <c r="C18351" s="183"/>
      <c r="D18351" s="183"/>
      <c r="E18351" s="185"/>
      <c r="F18351" s="185"/>
      <c r="G18351" s="180">
        <f t="shared" si="572"/>
        <v>0</v>
      </c>
      <c r="H18351" s="181">
        <f t="shared" si="573"/>
        <v>0</v>
      </c>
    </row>
    <row r="18352" spans="2:8">
      <c r="B18352" s="186"/>
      <c r="C18352" s="183"/>
      <c r="D18352" s="183"/>
      <c r="E18352" s="185"/>
      <c r="F18352" s="185"/>
      <c r="G18352" s="180">
        <f t="shared" si="572"/>
        <v>0</v>
      </c>
      <c r="H18352" s="181">
        <f t="shared" si="573"/>
        <v>0</v>
      </c>
    </row>
    <row r="18353" spans="2:8">
      <c r="B18353" s="186"/>
      <c r="C18353" s="183"/>
      <c r="D18353" s="183"/>
      <c r="E18353" s="185"/>
      <c r="F18353" s="185"/>
      <c r="G18353" s="180">
        <f t="shared" si="572"/>
        <v>0</v>
      </c>
      <c r="H18353" s="181">
        <f t="shared" si="573"/>
        <v>0</v>
      </c>
    </row>
    <row r="18354" spans="2:8">
      <c r="B18354" s="186"/>
      <c r="C18354" s="183"/>
      <c r="D18354" s="183"/>
      <c r="E18354" s="185"/>
      <c r="F18354" s="185"/>
      <c r="G18354" s="180">
        <f t="shared" si="572"/>
        <v>0</v>
      </c>
      <c r="H18354" s="181">
        <f t="shared" si="573"/>
        <v>0</v>
      </c>
    </row>
    <row r="18355" spans="2:8">
      <c r="B18355" s="186"/>
      <c r="C18355" s="183"/>
      <c r="D18355" s="183"/>
      <c r="E18355" s="185"/>
      <c r="F18355" s="185"/>
      <c r="G18355" s="180">
        <f t="shared" si="572"/>
        <v>0</v>
      </c>
      <c r="H18355" s="181">
        <f t="shared" si="573"/>
        <v>0</v>
      </c>
    </row>
    <row r="18356" spans="2:8">
      <c r="B18356" s="186"/>
      <c r="C18356" s="183"/>
      <c r="D18356" s="183"/>
      <c r="E18356" s="185"/>
      <c r="F18356" s="185"/>
      <c r="G18356" s="180">
        <f t="shared" si="572"/>
        <v>0</v>
      </c>
      <c r="H18356" s="181">
        <f t="shared" si="573"/>
        <v>0</v>
      </c>
    </row>
    <row r="18357" spans="2:8">
      <c r="B18357" s="186"/>
      <c r="C18357" s="183"/>
      <c r="D18357" s="183"/>
      <c r="E18357" s="185"/>
      <c r="F18357" s="185"/>
      <c r="G18357" s="180">
        <f t="shared" si="572"/>
        <v>0</v>
      </c>
      <c r="H18357" s="181">
        <f t="shared" si="573"/>
        <v>0</v>
      </c>
    </row>
    <row r="18358" spans="2:8">
      <c r="B18358" s="186"/>
      <c r="C18358" s="183"/>
      <c r="D18358" s="183"/>
      <c r="E18358" s="185"/>
      <c r="F18358" s="185"/>
      <c r="G18358" s="180">
        <f t="shared" si="572"/>
        <v>0</v>
      </c>
      <c r="H18358" s="181">
        <f t="shared" si="573"/>
        <v>0</v>
      </c>
    </row>
    <row r="18359" spans="2:8">
      <c r="B18359" s="186"/>
      <c r="C18359" s="183"/>
      <c r="D18359" s="183"/>
      <c r="E18359" s="185"/>
      <c r="F18359" s="185"/>
      <c r="G18359" s="180">
        <f t="shared" si="572"/>
        <v>0</v>
      </c>
      <c r="H18359" s="181">
        <f t="shared" si="573"/>
        <v>0</v>
      </c>
    </row>
    <row r="18360" spans="2:8">
      <c r="B18360" s="186"/>
      <c r="C18360" s="183"/>
      <c r="D18360" s="183"/>
      <c r="E18360" s="185"/>
      <c r="F18360" s="185"/>
      <c r="G18360" s="180">
        <f t="shared" si="572"/>
        <v>0</v>
      </c>
      <c r="H18360" s="181">
        <f t="shared" si="573"/>
        <v>0</v>
      </c>
    </row>
    <row r="18361" spans="2:8">
      <c r="B18361" s="186"/>
      <c r="C18361" s="183"/>
      <c r="D18361" s="183"/>
      <c r="E18361" s="185"/>
      <c r="F18361" s="185"/>
      <c r="G18361" s="180">
        <f t="shared" si="572"/>
        <v>0</v>
      </c>
      <c r="H18361" s="181">
        <f t="shared" si="573"/>
        <v>0</v>
      </c>
    </row>
    <row r="18362" spans="2:8">
      <c r="B18362" s="186"/>
      <c r="C18362" s="183"/>
      <c r="D18362" s="183"/>
      <c r="E18362" s="185"/>
      <c r="F18362" s="185"/>
      <c r="G18362" s="180">
        <f t="shared" si="572"/>
        <v>0</v>
      </c>
      <c r="H18362" s="181">
        <f t="shared" si="573"/>
        <v>0</v>
      </c>
    </row>
    <row r="18363" spans="2:8">
      <c r="B18363" s="186"/>
      <c r="C18363" s="183"/>
      <c r="D18363" s="183"/>
      <c r="E18363" s="185"/>
      <c r="F18363" s="185"/>
      <c r="G18363" s="180">
        <f t="shared" si="572"/>
        <v>0</v>
      </c>
      <c r="H18363" s="181">
        <f t="shared" si="573"/>
        <v>0</v>
      </c>
    </row>
    <row r="18364" spans="2:8">
      <c r="B18364" s="186"/>
      <c r="C18364" s="183"/>
      <c r="D18364" s="183"/>
      <c r="E18364" s="185"/>
      <c r="F18364" s="185"/>
      <c r="G18364" s="180">
        <f t="shared" si="572"/>
        <v>0</v>
      </c>
      <c r="H18364" s="181">
        <f t="shared" si="573"/>
        <v>0</v>
      </c>
    </row>
    <row r="18365" spans="2:8">
      <c r="B18365" s="186"/>
      <c r="C18365" s="183"/>
      <c r="D18365" s="183"/>
      <c r="E18365" s="185"/>
      <c r="F18365" s="185"/>
      <c r="G18365" s="180">
        <f t="shared" si="572"/>
        <v>0</v>
      </c>
      <c r="H18365" s="181">
        <f t="shared" si="573"/>
        <v>0</v>
      </c>
    </row>
    <row r="18366" spans="2:8">
      <c r="B18366" s="186"/>
      <c r="C18366" s="183"/>
      <c r="D18366" s="183"/>
      <c r="E18366" s="185"/>
      <c r="F18366" s="185"/>
      <c r="G18366" s="180">
        <f t="shared" si="572"/>
        <v>0</v>
      </c>
      <c r="H18366" s="181">
        <f t="shared" si="573"/>
        <v>0</v>
      </c>
    </row>
    <row r="18367" spans="2:8">
      <c r="B18367" s="186"/>
      <c r="C18367" s="183"/>
      <c r="D18367" s="183"/>
      <c r="E18367" s="185"/>
      <c r="F18367" s="185"/>
      <c r="G18367" s="180">
        <f t="shared" si="572"/>
        <v>0</v>
      </c>
      <c r="H18367" s="181">
        <f t="shared" si="573"/>
        <v>0</v>
      </c>
    </row>
    <row r="18368" spans="2:8">
      <c r="B18368" s="186"/>
      <c r="C18368" s="183"/>
      <c r="D18368" s="183"/>
      <c r="E18368" s="185"/>
      <c r="F18368" s="185"/>
      <c r="G18368" s="180">
        <f t="shared" si="572"/>
        <v>0</v>
      </c>
      <c r="H18368" s="181">
        <f t="shared" si="573"/>
        <v>0</v>
      </c>
    </row>
    <row r="18369" spans="2:8">
      <c r="B18369" s="186"/>
      <c r="C18369" s="183"/>
      <c r="D18369" s="183"/>
      <c r="E18369" s="185"/>
      <c r="F18369" s="185"/>
      <c r="G18369" s="180">
        <f t="shared" si="572"/>
        <v>0</v>
      </c>
      <c r="H18369" s="181">
        <f t="shared" si="573"/>
        <v>0</v>
      </c>
    </row>
    <row r="18370" spans="2:8">
      <c r="B18370" s="186"/>
      <c r="C18370" s="183"/>
      <c r="D18370" s="183"/>
      <c r="E18370" s="185"/>
      <c r="F18370" s="185"/>
      <c r="G18370" s="180">
        <f t="shared" si="572"/>
        <v>0</v>
      </c>
      <c r="H18370" s="181">
        <f t="shared" si="573"/>
        <v>0</v>
      </c>
    </row>
    <row r="18371" spans="2:8">
      <c r="B18371" s="186"/>
      <c r="C18371" s="183"/>
      <c r="D18371" s="183"/>
      <c r="E18371" s="185"/>
      <c r="F18371" s="185"/>
      <c r="G18371" s="180">
        <f t="shared" si="572"/>
        <v>0</v>
      </c>
      <c r="H18371" s="181">
        <f t="shared" si="573"/>
        <v>0</v>
      </c>
    </row>
    <row r="18372" spans="2:8">
      <c r="B18372" s="186"/>
      <c r="C18372" s="183"/>
      <c r="D18372" s="183"/>
      <c r="E18372" s="185"/>
      <c r="F18372" s="185"/>
      <c r="G18372" s="180">
        <f t="shared" si="572"/>
        <v>0</v>
      </c>
      <c r="H18372" s="181">
        <f t="shared" si="573"/>
        <v>0</v>
      </c>
    </row>
    <row r="18373" spans="2:8">
      <c r="B18373" s="186"/>
      <c r="C18373" s="183"/>
      <c r="D18373" s="183"/>
      <c r="E18373" s="185"/>
      <c r="F18373" s="185"/>
      <c r="G18373" s="180">
        <f t="shared" si="572"/>
        <v>0</v>
      </c>
      <c r="H18373" s="181">
        <f t="shared" si="573"/>
        <v>0</v>
      </c>
    </row>
    <row r="18374" spans="2:8">
      <c r="B18374" s="186"/>
      <c r="C18374" s="183"/>
      <c r="D18374" s="183"/>
      <c r="E18374" s="185"/>
      <c r="F18374" s="185"/>
      <c r="G18374" s="180">
        <f t="shared" ref="G18374:G18437" si="574">IF(ABS(F18374)&gt;ABS(E18374),ABS(F18374),ABS(E18374))</f>
        <v>0</v>
      </c>
      <c r="H18374" s="181">
        <f t="shared" ref="H18374:H18437" si="575">IF(G18374&lt;&gt;0,IF(ABS(F18374)&gt;=G18374,1,ABS(F18374/G18374)),0)</f>
        <v>0</v>
      </c>
    </row>
    <row r="18375" spans="2:8">
      <c r="B18375" s="186"/>
      <c r="C18375" s="183"/>
      <c r="D18375" s="183"/>
      <c r="E18375" s="185"/>
      <c r="F18375" s="185"/>
      <c r="G18375" s="180">
        <f t="shared" si="574"/>
        <v>0</v>
      </c>
      <c r="H18375" s="181">
        <f t="shared" si="575"/>
        <v>0</v>
      </c>
    </row>
    <row r="18376" spans="2:8">
      <c r="B18376" s="186"/>
      <c r="C18376" s="183"/>
      <c r="D18376" s="183"/>
      <c r="E18376" s="185"/>
      <c r="F18376" s="185"/>
      <c r="G18376" s="180">
        <f t="shared" si="574"/>
        <v>0</v>
      </c>
      <c r="H18376" s="181">
        <f t="shared" si="575"/>
        <v>0</v>
      </c>
    </row>
    <row r="18377" spans="2:8">
      <c r="B18377" s="186"/>
      <c r="C18377" s="183"/>
      <c r="D18377" s="183"/>
      <c r="E18377" s="185"/>
      <c r="F18377" s="185"/>
      <c r="G18377" s="180">
        <f t="shared" si="574"/>
        <v>0</v>
      </c>
      <c r="H18377" s="181">
        <f t="shared" si="575"/>
        <v>0</v>
      </c>
    </row>
    <row r="18378" spans="2:8">
      <c r="B18378" s="186"/>
      <c r="C18378" s="183"/>
      <c r="D18378" s="183"/>
      <c r="E18378" s="185"/>
      <c r="F18378" s="185"/>
      <c r="G18378" s="180">
        <f t="shared" si="574"/>
        <v>0</v>
      </c>
      <c r="H18378" s="181">
        <f t="shared" si="575"/>
        <v>0</v>
      </c>
    </row>
    <row r="18379" spans="2:8">
      <c r="B18379" s="186"/>
      <c r="C18379" s="183"/>
      <c r="D18379" s="183"/>
      <c r="E18379" s="185"/>
      <c r="F18379" s="185"/>
      <c r="G18379" s="180">
        <f t="shared" si="574"/>
        <v>0</v>
      </c>
      <c r="H18379" s="181">
        <f t="shared" si="575"/>
        <v>0</v>
      </c>
    </row>
    <row r="18380" spans="2:8">
      <c r="B18380" s="186"/>
      <c r="C18380" s="183"/>
      <c r="D18380" s="183"/>
      <c r="E18380" s="185"/>
      <c r="F18380" s="185"/>
      <c r="G18380" s="180">
        <f t="shared" si="574"/>
        <v>0</v>
      </c>
      <c r="H18380" s="181">
        <f t="shared" si="575"/>
        <v>0</v>
      </c>
    </row>
    <row r="18381" spans="2:8">
      <c r="B18381" s="186"/>
      <c r="C18381" s="183"/>
      <c r="D18381" s="183"/>
      <c r="E18381" s="185"/>
      <c r="F18381" s="185"/>
      <c r="G18381" s="180">
        <f t="shared" si="574"/>
        <v>0</v>
      </c>
      <c r="H18381" s="181">
        <f t="shared" si="575"/>
        <v>0</v>
      </c>
    </row>
    <row r="18382" spans="2:8">
      <c r="B18382" s="186"/>
      <c r="C18382" s="183"/>
      <c r="D18382" s="183"/>
      <c r="E18382" s="185"/>
      <c r="F18382" s="185"/>
      <c r="G18382" s="180">
        <f t="shared" si="574"/>
        <v>0</v>
      </c>
      <c r="H18382" s="181">
        <f t="shared" si="575"/>
        <v>0</v>
      </c>
    </row>
    <row r="18383" spans="2:8">
      <c r="B18383" s="186"/>
      <c r="C18383" s="183"/>
      <c r="D18383" s="183"/>
      <c r="E18383" s="185"/>
      <c r="F18383" s="185"/>
      <c r="G18383" s="180">
        <f t="shared" si="574"/>
        <v>0</v>
      </c>
      <c r="H18383" s="181">
        <f t="shared" si="575"/>
        <v>0</v>
      </c>
    </row>
    <row r="18384" spans="2:8">
      <c r="B18384" s="186"/>
      <c r="C18384" s="183"/>
      <c r="D18384" s="183"/>
      <c r="E18384" s="185"/>
      <c r="F18384" s="185"/>
      <c r="G18384" s="180">
        <f t="shared" si="574"/>
        <v>0</v>
      </c>
      <c r="H18384" s="181">
        <f t="shared" si="575"/>
        <v>0</v>
      </c>
    </row>
    <row r="18385" spans="2:8">
      <c r="B18385" s="186"/>
      <c r="C18385" s="183"/>
      <c r="D18385" s="183"/>
      <c r="E18385" s="185"/>
      <c r="F18385" s="185"/>
      <c r="G18385" s="180">
        <f t="shared" si="574"/>
        <v>0</v>
      </c>
      <c r="H18385" s="181">
        <f t="shared" si="575"/>
        <v>0</v>
      </c>
    </row>
    <row r="18386" spans="2:8">
      <c r="B18386" s="186"/>
      <c r="C18386" s="183"/>
      <c r="D18386" s="183"/>
      <c r="E18386" s="185"/>
      <c r="F18386" s="185"/>
      <c r="G18386" s="180">
        <f t="shared" si="574"/>
        <v>0</v>
      </c>
      <c r="H18386" s="181">
        <f t="shared" si="575"/>
        <v>0</v>
      </c>
    </row>
    <row r="18387" spans="2:8">
      <c r="B18387" s="186"/>
      <c r="C18387" s="183"/>
      <c r="D18387" s="183"/>
      <c r="E18387" s="185"/>
      <c r="F18387" s="185"/>
      <c r="G18387" s="180">
        <f t="shared" si="574"/>
        <v>0</v>
      </c>
      <c r="H18387" s="181">
        <f t="shared" si="575"/>
        <v>0</v>
      </c>
    </row>
    <row r="18388" spans="2:8">
      <c r="B18388" s="186"/>
      <c r="C18388" s="183"/>
      <c r="D18388" s="183"/>
      <c r="E18388" s="185"/>
      <c r="F18388" s="185"/>
      <c r="G18388" s="180">
        <f t="shared" si="574"/>
        <v>0</v>
      </c>
      <c r="H18388" s="181">
        <f t="shared" si="575"/>
        <v>0</v>
      </c>
    </row>
    <row r="18389" spans="2:8">
      <c r="B18389" s="186"/>
      <c r="C18389" s="183"/>
      <c r="D18389" s="183"/>
      <c r="E18389" s="185"/>
      <c r="F18389" s="185"/>
      <c r="G18389" s="180">
        <f t="shared" si="574"/>
        <v>0</v>
      </c>
      <c r="H18389" s="181">
        <f t="shared" si="575"/>
        <v>0</v>
      </c>
    </row>
    <row r="18390" spans="2:8">
      <c r="B18390" s="186"/>
      <c r="C18390" s="183"/>
      <c r="D18390" s="183"/>
      <c r="E18390" s="185"/>
      <c r="F18390" s="185"/>
      <c r="G18390" s="180">
        <f t="shared" si="574"/>
        <v>0</v>
      </c>
      <c r="H18390" s="181">
        <f t="shared" si="575"/>
        <v>0</v>
      </c>
    </row>
    <row r="18391" spans="2:8">
      <c r="B18391" s="186"/>
      <c r="C18391" s="183"/>
      <c r="D18391" s="183"/>
      <c r="E18391" s="185"/>
      <c r="F18391" s="185"/>
      <c r="G18391" s="180">
        <f t="shared" si="574"/>
        <v>0</v>
      </c>
      <c r="H18391" s="181">
        <f t="shared" si="575"/>
        <v>0</v>
      </c>
    </row>
    <row r="18392" spans="2:8">
      <c r="B18392" s="186"/>
      <c r="C18392" s="183"/>
      <c r="D18392" s="183"/>
      <c r="E18392" s="185"/>
      <c r="F18392" s="185"/>
      <c r="G18392" s="180">
        <f t="shared" si="574"/>
        <v>0</v>
      </c>
      <c r="H18392" s="181">
        <f t="shared" si="575"/>
        <v>0</v>
      </c>
    </row>
    <row r="18393" spans="2:8">
      <c r="B18393" s="186"/>
      <c r="C18393" s="183"/>
      <c r="D18393" s="183"/>
      <c r="E18393" s="185"/>
      <c r="F18393" s="185"/>
      <c r="G18393" s="180">
        <f t="shared" si="574"/>
        <v>0</v>
      </c>
      <c r="H18393" s="181">
        <f t="shared" si="575"/>
        <v>0</v>
      </c>
    </row>
    <row r="18394" spans="2:8">
      <c r="B18394" s="186"/>
      <c r="C18394" s="183"/>
      <c r="D18394" s="183"/>
      <c r="E18394" s="185"/>
      <c r="F18394" s="185"/>
      <c r="G18394" s="180">
        <f t="shared" si="574"/>
        <v>0</v>
      </c>
      <c r="H18394" s="181">
        <f t="shared" si="575"/>
        <v>0</v>
      </c>
    </row>
    <row r="18395" spans="2:8">
      <c r="B18395" s="186"/>
      <c r="C18395" s="183"/>
      <c r="D18395" s="183"/>
      <c r="E18395" s="185"/>
      <c r="F18395" s="185"/>
      <c r="G18395" s="180">
        <f t="shared" si="574"/>
        <v>0</v>
      </c>
      <c r="H18395" s="181">
        <f t="shared" si="575"/>
        <v>0</v>
      </c>
    </row>
    <row r="18396" spans="2:8">
      <c r="B18396" s="186"/>
      <c r="C18396" s="183"/>
      <c r="D18396" s="183"/>
      <c r="E18396" s="185"/>
      <c r="F18396" s="185"/>
      <c r="G18396" s="180">
        <f t="shared" si="574"/>
        <v>0</v>
      </c>
      <c r="H18396" s="181">
        <f t="shared" si="575"/>
        <v>0</v>
      </c>
    </row>
    <row r="18397" spans="2:8">
      <c r="B18397" s="186"/>
      <c r="C18397" s="183"/>
      <c r="D18397" s="183"/>
      <c r="E18397" s="185"/>
      <c r="F18397" s="185"/>
      <c r="G18397" s="180">
        <f t="shared" si="574"/>
        <v>0</v>
      </c>
      <c r="H18397" s="181">
        <f t="shared" si="575"/>
        <v>0</v>
      </c>
    </row>
    <row r="18398" spans="2:8">
      <c r="B18398" s="186"/>
      <c r="C18398" s="183"/>
      <c r="D18398" s="183"/>
      <c r="E18398" s="185"/>
      <c r="F18398" s="185"/>
      <c r="G18398" s="180">
        <f t="shared" si="574"/>
        <v>0</v>
      </c>
      <c r="H18398" s="181">
        <f t="shared" si="575"/>
        <v>0</v>
      </c>
    </row>
    <row r="18399" spans="2:8">
      <c r="B18399" s="186"/>
      <c r="C18399" s="183"/>
      <c r="D18399" s="183"/>
      <c r="E18399" s="185"/>
      <c r="F18399" s="185"/>
      <c r="G18399" s="180">
        <f t="shared" si="574"/>
        <v>0</v>
      </c>
      <c r="H18399" s="181">
        <f t="shared" si="575"/>
        <v>0</v>
      </c>
    </row>
    <row r="18400" spans="2:8">
      <c r="B18400" s="186"/>
      <c r="C18400" s="183"/>
      <c r="D18400" s="183"/>
      <c r="E18400" s="185"/>
      <c r="F18400" s="185"/>
      <c r="G18400" s="180">
        <f t="shared" si="574"/>
        <v>0</v>
      </c>
      <c r="H18400" s="181">
        <f t="shared" si="575"/>
        <v>0</v>
      </c>
    </row>
    <row r="18401" spans="2:8">
      <c r="B18401" s="186"/>
      <c r="C18401" s="183"/>
      <c r="D18401" s="183"/>
      <c r="E18401" s="185"/>
      <c r="F18401" s="185"/>
      <c r="G18401" s="180">
        <f t="shared" si="574"/>
        <v>0</v>
      </c>
      <c r="H18401" s="181">
        <f t="shared" si="575"/>
        <v>0</v>
      </c>
    </row>
    <row r="18402" spans="2:8">
      <c r="B18402" s="186"/>
      <c r="C18402" s="183"/>
      <c r="D18402" s="183"/>
      <c r="E18402" s="185"/>
      <c r="F18402" s="185"/>
      <c r="G18402" s="180">
        <f t="shared" si="574"/>
        <v>0</v>
      </c>
      <c r="H18402" s="181">
        <f t="shared" si="575"/>
        <v>0</v>
      </c>
    </row>
    <row r="18403" spans="2:8">
      <c r="B18403" s="186"/>
      <c r="C18403" s="183"/>
      <c r="D18403" s="183"/>
      <c r="E18403" s="185"/>
      <c r="F18403" s="185"/>
      <c r="G18403" s="180">
        <f t="shared" si="574"/>
        <v>0</v>
      </c>
      <c r="H18403" s="181">
        <f t="shared" si="575"/>
        <v>0</v>
      </c>
    </row>
    <row r="18404" spans="2:8">
      <c r="B18404" s="186"/>
      <c r="C18404" s="183"/>
      <c r="D18404" s="183"/>
      <c r="E18404" s="185"/>
      <c r="F18404" s="185"/>
      <c r="G18404" s="180">
        <f t="shared" si="574"/>
        <v>0</v>
      </c>
      <c r="H18404" s="181">
        <f t="shared" si="575"/>
        <v>0</v>
      </c>
    </row>
    <row r="18405" spans="2:8">
      <c r="B18405" s="186"/>
      <c r="C18405" s="183"/>
      <c r="D18405" s="183"/>
      <c r="E18405" s="185"/>
      <c r="F18405" s="185"/>
      <c r="G18405" s="180">
        <f t="shared" si="574"/>
        <v>0</v>
      </c>
      <c r="H18405" s="181">
        <f t="shared" si="575"/>
        <v>0</v>
      </c>
    </row>
    <row r="18406" spans="2:8">
      <c r="B18406" s="186"/>
      <c r="C18406" s="183"/>
      <c r="D18406" s="183"/>
      <c r="E18406" s="185"/>
      <c r="F18406" s="185"/>
      <c r="G18406" s="180">
        <f t="shared" si="574"/>
        <v>0</v>
      </c>
      <c r="H18406" s="181">
        <f t="shared" si="575"/>
        <v>0</v>
      </c>
    </row>
    <row r="18407" spans="2:8">
      <c r="B18407" s="186"/>
      <c r="C18407" s="183"/>
      <c r="D18407" s="183"/>
      <c r="E18407" s="185"/>
      <c r="F18407" s="185"/>
      <c r="G18407" s="180">
        <f t="shared" si="574"/>
        <v>0</v>
      </c>
      <c r="H18407" s="181">
        <f t="shared" si="575"/>
        <v>0</v>
      </c>
    </row>
    <row r="18408" spans="2:8">
      <c r="B18408" s="186"/>
      <c r="C18408" s="183"/>
      <c r="D18408" s="183"/>
      <c r="E18408" s="185"/>
      <c r="F18408" s="185"/>
      <c r="G18408" s="180">
        <f t="shared" si="574"/>
        <v>0</v>
      </c>
      <c r="H18408" s="181">
        <f t="shared" si="575"/>
        <v>0</v>
      </c>
    </row>
    <row r="18409" spans="2:8">
      <c r="B18409" s="186"/>
      <c r="C18409" s="183"/>
      <c r="D18409" s="183"/>
      <c r="E18409" s="185"/>
      <c r="F18409" s="185"/>
      <c r="G18409" s="180">
        <f t="shared" si="574"/>
        <v>0</v>
      </c>
      <c r="H18409" s="181">
        <f t="shared" si="575"/>
        <v>0</v>
      </c>
    </row>
    <row r="18410" spans="2:8">
      <c r="B18410" s="186"/>
      <c r="C18410" s="183"/>
      <c r="D18410" s="183"/>
      <c r="E18410" s="185"/>
      <c r="F18410" s="185"/>
      <c r="G18410" s="180">
        <f t="shared" si="574"/>
        <v>0</v>
      </c>
      <c r="H18410" s="181">
        <f t="shared" si="575"/>
        <v>0</v>
      </c>
    </row>
    <row r="18411" spans="2:8">
      <c r="B18411" s="186"/>
      <c r="C18411" s="183"/>
      <c r="D18411" s="183"/>
      <c r="E18411" s="185"/>
      <c r="F18411" s="185"/>
      <c r="G18411" s="180">
        <f t="shared" si="574"/>
        <v>0</v>
      </c>
      <c r="H18411" s="181">
        <f t="shared" si="575"/>
        <v>0</v>
      </c>
    </row>
    <row r="18412" spans="2:8">
      <c r="B18412" s="186"/>
      <c r="C18412" s="183"/>
      <c r="D18412" s="183"/>
      <c r="E18412" s="185"/>
      <c r="F18412" s="185"/>
      <c r="G18412" s="180">
        <f t="shared" si="574"/>
        <v>0</v>
      </c>
      <c r="H18412" s="181">
        <f t="shared" si="575"/>
        <v>0</v>
      </c>
    </row>
    <row r="18413" spans="2:8">
      <c r="B18413" s="186"/>
      <c r="C18413" s="183"/>
      <c r="D18413" s="183"/>
      <c r="E18413" s="185"/>
      <c r="F18413" s="185"/>
      <c r="G18413" s="180">
        <f t="shared" si="574"/>
        <v>0</v>
      </c>
      <c r="H18413" s="181">
        <f t="shared" si="575"/>
        <v>0</v>
      </c>
    </row>
    <row r="18414" spans="2:8">
      <c r="B18414" s="186"/>
      <c r="C18414" s="183"/>
      <c r="D18414" s="183"/>
      <c r="E18414" s="185"/>
      <c r="F18414" s="185"/>
      <c r="G18414" s="180">
        <f t="shared" si="574"/>
        <v>0</v>
      </c>
      <c r="H18414" s="181">
        <f t="shared" si="575"/>
        <v>0</v>
      </c>
    </row>
    <row r="18415" spans="2:8">
      <c r="B18415" s="186"/>
      <c r="C18415" s="183"/>
      <c r="D18415" s="183"/>
      <c r="E18415" s="185"/>
      <c r="F18415" s="185"/>
      <c r="G18415" s="180">
        <f t="shared" si="574"/>
        <v>0</v>
      </c>
      <c r="H18415" s="181">
        <f t="shared" si="575"/>
        <v>0</v>
      </c>
    </row>
    <row r="18416" spans="2:8">
      <c r="B18416" s="186"/>
      <c r="C18416" s="183"/>
      <c r="D18416" s="183"/>
      <c r="E18416" s="185"/>
      <c r="F18416" s="185"/>
      <c r="G18416" s="180">
        <f t="shared" si="574"/>
        <v>0</v>
      </c>
      <c r="H18416" s="181">
        <f t="shared" si="575"/>
        <v>0</v>
      </c>
    </row>
    <row r="18417" spans="2:8">
      <c r="B18417" s="186"/>
      <c r="C18417" s="183"/>
      <c r="D18417" s="183"/>
      <c r="E18417" s="185"/>
      <c r="F18417" s="185"/>
      <c r="G18417" s="180">
        <f t="shared" si="574"/>
        <v>0</v>
      </c>
      <c r="H18417" s="181">
        <f t="shared" si="575"/>
        <v>0</v>
      </c>
    </row>
    <row r="18418" spans="2:8">
      <c r="B18418" s="186"/>
      <c r="C18418" s="183"/>
      <c r="D18418" s="183"/>
      <c r="E18418" s="185"/>
      <c r="F18418" s="185"/>
      <c r="G18418" s="180">
        <f t="shared" si="574"/>
        <v>0</v>
      </c>
      <c r="H18418" s="181">
        <f t="shared" si="575"/>
        <v>0</v>
      </c>
    </row>
    <row r="18419" spans="2:8">
      <c r="B18419" s="186"/>
      <c r="C18419" s="183"/>
      <c r="D18419" s="183"/>
      <c r="E18419" s="185"/>
      <c r="F18419" s="185"/>
      <c r="G18419" s="180">
        <f t="shared" si="574"/>
        <v>0</v>
      </c>
      <c r="H18419" s="181">
        <f t="shared" si="575"/>
        <v>0</v>
      </c>
    </row>
    <row r="18420" spans="2:8">
      <c r="B18420" s="186"/>
      <c r="C18420" s="183"/>
      <c r="D18420" s="183"/>
      <c r="E18420" s="185"/>
      <c r="F18420" s="185"/>
      <c r="G18420" s="180">
        <f t="shared" si="574"/>
        <v>0</v>
      </c>
      <c r="H18420" s="181">
        <f t="shared" si="575"/>
        <v>0</v>
      </c>
    </row>
    <row r="18421" spans="2:8">
      <c r="B18421" s="186"/>
      <c r="C18421" s="183"/>
      <c r="D18421" s="183"/>
      <c r="E18421" s="185"/>
      <c r="F18421" s="185"/>
      <c r="G18421" s="180">
        <f t="shared" si="574"/>
        <v>0</v>
      </c>
      <c r="H18421" s="181">
        <f t="shared" si="575"/>
        <v>0</v>
      </c>
    </row>
    <row r="18422" spans="2:8">
      <c r="B18422" s="186"/>
      <c r="C18422" s="183"/>
      <c r="D18422" s="183"/>
      <c r="E18422" s="185"/>
      <c r="F18422" s="185"/>
      <c r="G18422" s="180">
        <f t="shared" si="574"/>
        <v>0</v>
      </c>
      <c r="H18422" s="181">
        <f t="shared" si="575"/>
        <v>0</v>
      </c>
    </row>
    <row r="18423" spans="2:8">
      <c r="B18423" s="186"/>
      <c r="C18423" s="183"/>
      <c r="D18423" s="183"/>
      <c r="E18423" s="185"/>
      <c r="F18423" s="185"/>
      <c r="G18423" s="180">
        <f t="shared" si="574"/>
        <v>0</v>
      </c>
      <c r="H18423" s="181">
        <f t="shared" si="575"/>
        <v>0</v>
      </c>
    </row>
    <row r="18424" spans="2:8">
      <c r="B18424" s="186"/>
      <c r="C18424" s="183"/>
      <c r="D18424" s="183"/>
      <c r="E18424" s="185"/>
      <c r="F18424" s="185"/>
      <c r="G18424" s="180">
        <f t="shared" si="574"/>
        <v>0</v>
      </c>
      <c r="H18424" s="181">
        <f t="shared" si="575"/>
        <v>0</v>
      </c>
    </row>
    <row r="18425" spans="2:8">
      <c r="B18425" s="186"/>
      <c r="C18425" s="183"/>
      <c r="D18425" s="183"/>
      <c r="E18425" s="185"/>
      <c r="F18425" s="185"/>
      <c r="G18425" s="180">
        <f t="shared" si="574"/>
        <v>0</v>
      </c>
      <c r="H18425" s="181">
        <f t="shared" si="575"/>
        <v>0</v>
      </c>
    </row>
    <row r="18426" spans="2:8">
      <c r="B18426" s="186"/>
      <c r="C18426" s="183"/>
      <c r="D18426" s="183"/>
      <c r="E18426" s="185"/>
      <c r="F18426" s="185"/>
      <c r="G18426" s="180">
        <f t="shared" si="574"/>
        <v>0</v>
      </c>
      <c r="H18426" s="181">
        <f t="shared" si="575"/>
        <v>0</v>
      </c>
    </row>
    <row r="18427" spans="2:8">
      <c r="B18427" s="186"/>
      <c r="C18427" s="183"/>
      <c r="D18427" s="183"/>
      <c r="E18427" s="185"/>
      <c r="F18427" s="185"/>
      <c r="G18427" s="180">
        <f t="shared" si="574"/>
        <v>0</v>
      </c>
      <c r="H18427" s="181">
        <f t="shared" si="575"/>
        <v>0</v>
      </c>
    </row>
    <row r="18428" spans="2:8">
      <c r="B18428" s="186"/>
      <c r="C18428" s="183"/>
      <c r="D18428" s="183"/>
      <c r="E18428" s="185"/>
      <c r="F18428" s="185"/>
      <c r="G18428" s="180">
        <f t="shared" si="574"/>
        <v>0</v>
      </c>
      <c r="H18428" s="181">
        <f t="shared" si="575"/>
        <v>0</v>
      </c>
    </row>
    <row r="18429" spans="2:8">
      <c r="B18429" s="186"/>
      <c r="C18429" s="183"/>
      <c r="D18429" s="183"/>
      <c r="E18429" s="185"/>
      <c r="F18429" s="185"/>
      <c r="G18429" s="180">
        <f t="shared" si="574"/>
        <v>0</v>
      </c>
      <c r="H18429" s="181">
        <f t="shared" si="575"/>
        <v>0</v>
      </c>
    </row>
    <row r="18430" spans="2:8">
      <c r="B18430" s="186"/>
      <c r="C18430" s="183"/>
      <c r="D18430" s="183"/>
      <c r="E18430" s="185"/>
      <c r="F18430" s="185"/>
      <c r="G18430" s="180">
        <f t="shared" si="574"/>
        <v>0</v>
      </c>
      <c r="H18430" s="181">
        <f t="shared" si="575"/>
        <v>0</v>
      </c>
    </row>
    <row r="18431" spans="2:8">
      <c r="B18431" s="186"/>
      <c r="C18431" s="183"/>
      <c r="D18431" s="183"/>
      <c r="E18431" s="185"/>
      <c r="F18431" s="185"/>
      <c r="G18431" s="180">
        <f t="shared" si="574"/>
        <v>0</v>
      </c>
      <c r="H18431" s="181">
        <f t="shared" si="575"/>
        <v>0</v>
      </c>
    </row>
    <row r="18432" spans="2:8">
      <c r="B18432" s="186"/>
      <c r="C18432" s="183"/>
      <c r="D18432" s="183"/>
      <c r="E18432" s="185"/>
      <c r="F18432" s="185"/>
      <c r="G18432" s="180">
        <f t="shared" si="574"/>
        <v>0</v>
      </c>
      <c r="H18432" s="181">
        <f t="shared" si="575"/>
        <v>0</v>
      </c>
    </row>
    <row r="18433" spans="2:8">
      <c r="B18433" s="186"/>
      <c r="C18433" s="183"/>
      <c r="D18433" s="183"/>
      <c r="E18433" s="185"/>
      <c r="F18433" s="185"/>
      <c r="G18433" s="180">
        <f t="shared" si="574"/>
        <v>0</v>
      </c>
      <c r="H18433" s="181">
        <f t="shared" si="575"/>
        <v>0</v>
      </c>
    </row>
    <row r="18434" spans="2:8">
      <c r="B18434" s="186"/>
      <c r="C18434" s="183"/>
      <c r="D18434" s="183"/>
      <c r="E18434" s="185"/>
      <c r="F18434" s="185"/>
      <c r="G18434" s="180">
        <f t="shared" si="574"/>
        <v>0</v>
      </c>
      <c r="H18434" s="181">
        <f t="shared" si="575"/>
        <v>0</v>
      </c>
    </row>
    <row r="18435" spans="2:8">
      <c r="B18435" s="186"/>
      <c r="C18435" s="183"/>
      <c r="D18435" s="183"/>
      <c r="E18435" s="185"/>
      <c r="F18435" s="185"/>
      <c r="G18435" s="180">
        <f t="shared" si="574"/>
        <v>0</v>
      </c>
      <c r="H18435" s="181">
        <f t="shared" si="575"/>
        <v>0</v>
      </c>
    </row>
    <row r="18436" spans="2:8">
      <c r="B18436" s="186"/>
      <c r="C18436" s="183"/>
      <c r="D18436" s="183"/>
      <c r="E18436" s="185"/>
      <c r="F18436" s="185"/>
      <c r="G18436" s="180">
        <f t="shared" si="574"/>
        <v>0</v>
      </c>
      <c r="H18436" s="181">
        <f t="shared" si="575"/>
        <v>0</v>
      </c>
    </row>
    <row r="18437" spans="2:8">
      <c r="B18437" s="186"/>
      <c r="C18437" s="183"/>
      <c r="D18437" s="183"/>
      <c r="E18437" s="185"/>
      <c r="F18437" s="185"/>
      <c r="G18437" s="180">
        <f t="shared" si="574"/>
        <v>0</v>
      </c>
      <c r="H18437" s="181">
        <f t="shared" si="575"/>
        <v>0</v>
      </c>
    </row>
    <row r="18438" spans="2:8">
      <c r="B18438" s="186"/>
      <c r="C18438" s="183"/>
      <c r="D18438" s="183"/>
      <c r="E18438" s="185"/>
      <c r="F18438" s="185"/>
      <c r="G18438" s="180">
        <f t="shared" ref="G18438:G18501" si="576">IF(ABS(F18438)&gt;ABS(E18438),ABS(F18438),ABS(E18438))</f>
        <v>0</v>
      </c>
      <c r="H18438" s="181">
        <f t="shared" ref="H18438:H18501" si="577">IF(G18438&lt;&gt;0,IF(ABS(F18438)&gt;=G18438,1,ABS(F18438/G18438)),0)</f>
        <v>0</v>
      </c>
    </row>
    <row r="18439" spans="2:8">
      <c r="B18439" s="186"/>
      <c r="C18439" s="183"/>
      <c r="D18439" s="183"/>
      <c r="E18439" s="185"/>
      <c r="F18439" s="185"/>
      <c r="G18439" s="180">
        <f t="shared" si="576"/>
        <v>0</v>
      </c>
      <c r="H18439" s="181">
        <f t="shared" si="577"/>
        <v>0</v>
      </c>
    </row>
    <row r="18440" spans="2:8">
      <c r="B18440" s="186"/>
      <c r="C18440" s="183"/>
      <c r="D18440" s="183"/>
      <c r="E18440" s="185"/>
      <c r="F18440" s="185"/>
      <c r="G18440" s="180">
        <f t="shared" si="576"/>
        <v>0</v>
      </c>
      <c r="H18440" s="181">
        <f t="shared" si="577"/>
        <v>0</v>
      </c>
    </row>
    <row r="18441" spans="2:8">
      <c r="B18441" s="186"/>
      <c r="C18441" s="183"/>
      <c r="D18441" s="183"/>
      <c r="E18441" s="185"/>
      <c r="F18441" s="185"/>
      <c r="G18441" s="180">
        <f t="shared" si="576"/>
        <v>0</v>
      </c>
      <c r="H18441" s="181">
        <f t="shared" si="577"/>
        <v>0</v>
      </c>
    </row>
    <row r="18442" spans="2:8">
      <c r="B18442" s="186"/>
      <c r="C18442" s="183"/>
      <c r="D18442" s="183"/>
      <c r="E18442" s="185"/>
      <c r="F18442" s="185"/>
      <c r="G18442" s="180">
        <f t="shared" si="576"/>
        <v>0</v>
      </c>
      <c r="H18442" s="181">
        <f t="shared" si="577"/>
        <v>0</v>
      </c>
    </row>
    <row r="18443" spans="2:8">
      <c r="B18443" s="186"/>
      <c r="C18443" s="183"/>
      <c r="D18443" s="183"/>
      <c r="E18443" s="185"/>
      <c r="F18443" s="185"/>
      <c r="G18443" s="180">
        <f t="shared" si="576"/>
        <v>0</v>
      </c>
      <c r="H18443" s="181">
        <f t="shared" si="577"/>
        <v>0</v>
      </c>
    </row>
    <row r="18444" spans="2:8">
      <c r="B18444" s="186"/>
      <c r="C18444" s="183"/>
      <c r="D18444" s="183"/>
      <c r="E18444" s="185"/>
      <c r="F18444" s="185"/>
      <c r="G18444" s="180">
        <f t="shared" si="576"/>
        <v>0</v>
      </c>
      <c r="H18444" s="181">
        <f t="shared" si="577"/>
        <v>0</v>
      </c>
    </row>
    <row r="18445" spans="2:8">
      <c r="B18445" s="186"/>
      <c r="C18445" s="183"/>
      <c r="D18445" s="183"/>
      <c r="E18445" s="185"/>
      <c r="F18445" s="185"/>
      <c r="G18445" s="180">
        <f t="shared" si="576"/>
        <v>0</v>
      </c>
      <c r="H18445" s="181">
        <f t="shared" si="577"/>
        <v>0</v>
      </c>
    </row>
    <row r="18446" spans="2:8">
      <c r="B18446" s="186"/>
      <c r="C18446" s="183"/>
      <c r="D18446" s="183"/>
      <c r="E18446" s="185"/>
      <c r="F18446" s="185"/>
      <c r="G18446" s="180">
        <f t="shared" si="576"/>
        <v>0</v>
      </c>
      <c r="H18446" s="181">
        <f t="shared" si="577"/>
        <v>0</v>
      </c>
    </row>
    <row r="18447" spans="2:8">
      <c r="B18447" s="186"/>
      <c r="C18447" s="183"/>
      <c r="D18447" s="183"/>
      <c r="E18447" s="185"/>
      <c r="F18447" s="185"/>
      <c r="G18447" s="180">
        <f t="shared" si="576"/>
        <v>0</v>
      </c>
      <c r="H18447" s="181">
        <f t="shared" si="577"/>
        <v>0</v>
      </c>
    </row>
    <row r="18448" spans="2:8">
      <c r="B18448" s="186"/>
      <c r="C18448" s="183"/>
      <c r="D18448" s="183"/>
      <c r="E18448" s="185"/>
      <c r="F18448" s="185"/>
      <c r="G18448" s="180">
        <f t="shared" si="576"/>
        <v>0</v>
      </c>
      <c r="H18448" s="181">
        <f t="shared" si="577"/>
        <v>0</v>
      </c>
    </row>
    <row r="18449" spans="2:8">
      <c r="B18449" s="186"/>
      <c r="C18449" s="183"/>
      <c r="D18449" s="183"/>
      <c r="E18449" s="185"/>
      <c r="F18449" s="185"/>
      <c r="G18449" s="180">
        <f t="shared" si="576"/>
        <v>0</v>
      </c>
      <c r="H18449" s="181">
        <f t="shared" si="577"/>
        <v>0</v>
      </c>
    </row>
    <row r="18450" spans="2:8">
      <c r="B18450" s="186"/>
      <c r="C18450" s="183"/>
      <c r="D18450" s="183"/>
      <c r="E18450" s="185"/>
      <c r="F18450" s="185"/>
      <c r="G18450" s="180">
        <f t="shared" si="576"/>
        <v>0</v>
      </c>
      <c r="H18450" s="181">
        <f t="shared" si="577"/>
        <v>0</v>
      </c>
    </row>
    <row r="18451" spans="2:8">
      <c r="B18451" s="186"/>
      <c r="C18451" s="183"/>
      <c r="D18451" s="183"/>
      <c r="E18451" s="185"/>
      <c r="F18451" s="185"/>
      <c r="G18451" s="180">
        <f t="shared" si="576"/>
        <v>0</v>
      </c>
      <c r="H18451" s="181">
        <f t="shared" si="577"/>
        <v>0</v>
      </c>
    </row>
    <row r="18452" spans="2:8">
      <c r="B18452" s="186"/>
      <c r="C18452" s="183"/>
      <c r="D18452" s="183"/>
      <c r="E18452" s="185"/>
      <c r="F18452" s="185"/>
      <c r="G18452" s="180">
        <f t="shared" si="576"/>
        <v>0</v>
      </c>
      <c r="H18452" s="181">
        <f t="shared" si="577"/>
        <v>0</v>
      </c>
    </row>
    <row r="18453" spans="2:8">
      <c r="B18453" s="186"/>
      <c r="C18453" s="183"/>
      <c r="D18453" s="183"/>
      <c r="E18453" s="185"/>
      <c r="F18453" s="185"/>
      <c r="G18453" s="180">
        <f t="shared" si="576"/>
        <v>0</v>
      </c>
      <c r="H18453" s="181">
        <f t="shared" si="577"/>
        <v>0</v>
      </c>
    </row>
    <row r="18454" spans="2:8">
      <c r="B18454" s="186"/>
      <c r="C18454" s="183"/>
      <c r="D18454" s="183"/>
      <c r="E18454" s="185"/>
      <c r="F18454" s="185"/>
      <c r="G18454" s="180">
        <f t="shared" si="576"/>
        <v>0</v>
      </c>
      <c r="H18454" s="181">
        <f t="shared" si="577"/>
        <v>0</v>
      </c>
    </row>
    <row r="18455" spans="2:8">
      <c r="B18455" s="186"/>
      <c r="C18455" s="183"/>
      <c r="D18455" s="183"/>
      <c r="E18455" s="185"/>
      <c r="F18455" s="185"/>
      <c r="G18455" s="180">
        <f t="shared" si="576"/>
        <v>0</v>
      </c>
      <c r="H18455" s="181">
        <f t="shared" si="577"/>
        <v>0</v>
      </c>
    </row>
    <row r="18456" spans="2:8">
      <c r="B18456" s="186"/>
      <c r="C18456" s="183"/>
      <c r="D18456" s="183"/>
      <c r="E18456" s="185"/>
      <c r="F18456" s="185"/>
      <c r="G18456" s="180">
        <f t="shared" si="576"/>
        <v>0</v>
      </c>
      <c r="H18456" s="181">
        <f t="shared" si="577"/>
        <v>0</v>
      </c>
    </row>
    <row r="18457" spans="2:8">
      <c r="B18457" s="186"/>
      <c r="C18457" s="183"/>
      <c r="D18457" s="183"/>
      <c r="E18457" s="185"/>
      <c r="F18457" s="185"/>
      <c r="G18457" s="180">
        <f t="shared" si="576"/>
        <v>0</v>
      </c>
      <c r="H18457" s="181">
        <f t="shared" si="577"/>
        <v>0</v>
      </c>
    </row>
    <row r="18458" spans="2:8">
      <c r="B18458" s="186"/>
      <c r="C18458" s="183"/>
      <c r="D18458" s="183"/>
      <c r="E18458" s="185"/>
      <c r="F18458" s="185"/>
      <c r="G18458" s="180">
        <f t="shared" si="576"/>
        <v>0</v>
      </c>
      <c r="H18458" s="181">
        <f t="shared" si="577"/>
        <v>0</v>
      </c>
    </row>
    <row r="18459" spans="2:8">
      <c r="B18459" s="186"/>
      <c r="C18459" s="183"/>
      <c r="D18459" s="183"/>
      <c r="E18459" s="185"/>
      <c r="F18459" s="185"/>
      <c r="G18459" s="180">
        <f t="shared" si="576"/>
        <v>0</v>
      </c>
      <c r="H18459" s="181">
        <f t="shared" si="577"/>
        <v>0</v>
      </c>
    </row>
    <row r="18460" spans="2:8">
      <c r="B18460" s="186"/>
      <c r="C18460" s="183"/>
      <c r="D18460" s="183"/>
      <c r="E18460" s="185"/>
      <c r="F18460" s="185"/>
      <c r="G18460" s="180">
        <f t="shared" si="576"/>
        <v>0</v>
      </c>
      <c r="H18460" s="181">
        <f t="shared" si="577"/>
        <v>0</v>
      </c>
    </row>
    <row r="18461" spans="2:8">
      <c r="B18461" s="186"/>
      <c r="C18461" s="183"/>
      <c r="D18461" s="183"/>
      <c r="E18461" s="185"/>
      <c r="F18461" s="185"/>
      <c r="G18461" s="180">
        <f t="shared" si="576"/>
        <v>0</v>
      </c>
      <c r="H18461" s="181">
        <f t="shared" si="577"/>
        <v>0</v>
      </c>
    </row>
    <row r="18462" spans="2:8">
      <c r="B18462" s="186"/>
      <c r="C18462" s="183"/>
      <c r="D18462" s="183"/>
      <c r="E18462" s="185"/>
      <c r="F18462" s="185"/>
      <c r="G18462" s="180">
        <f t="shared" si="576"/>
        <v>0</v>
      </c>
      <c r="H18462" s="181">
        <f t="shared" si="577"/>
        <v>0</v>
      </c>
    </row>
    <row r="18463" spans="2:8">
      <c r="B18463" s="186"/>
      <c r="C18463" s="183"/>
      <c r="D18463" s="183"/>
      <c r="E18463" s="185"/>
      <c r="F18463" s="185"/>
      <c r="G18463" s="180">
        <f t="shared" si="576"/>
        <v>0</v>
      </c>
      <c r="H18463" s="181">
        <f t="shared" si="577"/>
        <v>0</v>
      </c>
    </row>
    <row r="18464" spans="2:8">
      <c r="B18464" s="186"/>
      <c r="C18464" s="183"/>
      <c r="D18464" s="183"/>
      <c r="E18464" s="185"/>
      <c r="F18464" s="185"/>
      <c r="G18464" s="180">
        <f t="shared" si="576"/>
        <v>0</v>
      </c>
      <c r="H18464" s="181">
        <f t="shared" si="577"/>
        <v>0</v>
      </c>
    </row>
    <row r="18465" spans="2:8">
      <c r="B18465" s="186"/>
      <c r="C18465" s="183"/>
      <c r="D18465" s="183"/>
      <c r="E18465" s="185"/>
      <c r="F18465" s="185"/>
      <c r="G18465" s="180">
        <f t="shared" si="576"/>
        <v>0</v>
      </c>
      <c r="H18465" s="181">
        <f t="shared" si="577"/>
        <v>0</v>
      </c>
    </row>
    <row r="18466" spans="2:8">
      <c r="B18466" s="186"/>
      <c r="C18466" s="183"/>
      <c r="D18466" s="183"/>
      <c r="E18466" s="185"/>
      <c r="F18466" s="185"/>
      <c r="G18466" s="180">
        <f t="shared" si="576"/>
        <v>0</v>
      </c>
      <c r="H18466" s="181">
        <f t="shared" si="577"/>
        <v>0</v>
      </c>
    </row>
    <row r="18467" spans="2:8">
      <c r="B18467" s="186"/>
      <c r="C18467" s="183"/>
      <c r="D18467" s="183"/>
      <c r="E18467" s="185"/>
      <c r="F18467" s="185"/>
      <c r="G18467" s="180">
        <f t="shared" si="576"/>
        <v>0</v>
      </c>
      <c r="H18467" s="181">
        <f t="shared" si="577"/>
        <v>0</v>
      </c>
    </row>
    <row r="18468" spans="2:8">
      <c r="B18468" s="186"/>
      <c r="C18468" s="183"/>
      <c r="D18468" s="183"/>
      <c r="E18468" s="185"/>
      <c r="F18468" s="185"/>
      <c r="G18468" s="180">
        <f t="shared" si="576"/>
        <v>0</v>
      </c>
      <c r="H18468" s="181">
        <f t="shared" si="577"/>
        <v>0</v>
      </c>
    </row>
    <row r="18469" spans="2:8">
      <c r="B18469" s="186"/>
      <c r="C18469" s="183"/>
      <c r="D18469" s="183"/>
      <c r="E18469" s="185"/>
      <c r="F18469" s="185"/>
      <c r="G18469" s="180">
        <f t="shared" si="576"/>
        <v>0</v>
      </c>
      <c r="H18469" s="181">
        <f t="shared" si="577"/>
        <v>0</v>
      </c>
    </row>
    <row r="18470" spans="2:8">
      <c r="B18470" s="186"/>
      <c r="C18470" s="183"/>
      <c r="D18470" s="183"/>
      <c r="E18470" s="185"/>
      <c r="F18470" s="185"/>
      <c r="G18470" s="180">
        <f t="shared" si="576"/>
        <v>0</v>
      </c>
      <c r="H18470" s="181">
        <f t="shared" si="577"/>
        <v>0</v>
      </c>
    </row>
    <row r="18471" spans="2:8">
      <c r="B18471" s="186"/>
      <c r="C18471" s="183"/>
      <c r="D18471" s="183"/>
      <c r="E18471" s="185"/>
      <c r="F18471" s="185"/>
      <c r="G18471" s="180">
        <f t="shared" si="576"/>
        <v>0</v>
      </c>
      <c r="H18471" s="181">
        <f t="shared" si="577"/>
        <v>0</v>
      </c>
    </row>
    <row r="18472" spans="2:8">
      <c r="B18472" s="186"/>
      <c r="C18472" s="183"/>
      <c r="D18472" s="183"/>
      <c r="E18472" s="185"/>
      <c r="F18472" s="185"/>
      <c r="G18472" s="180">
        <f t="shared" si="576"/>
        <v>0</v>
      </c>
      <c r="H18472" s="181">
        <f t="shared" si="577"/>
        <v>0</v>
      </c>
    </row>
    <row r="18473" spans="2:8">
      <c r="B18473" s="186"/>
      <c r="C18473" s="183"/>
      <c r="D18473" s="183"/>
      <c r="E18473" s="185"/>
      <c r="F18473" s="185"/>
      <c r="G18473" s="180">
        <f t="shared" si="576"/>
        <v>0</v>
      </c>
      <c r="H18473" s="181">
        <f t="shared" si="577"/>
        <v>0</v>
      </c>
    </row>
    <row r="18474" spans="2:8">
      <c r="B18474" s="186"/>
      <c r="C18474" s="183"/>
      <c r="D18474" s="183"/>
      <c r="E18474" s="185"/>
      <c r="F18474" s="185"/>
      <c r="G18474" s="180">
        <f t="shared" si="576"/>
        <v>0</v>
      </c>
      <c r="H18474" s="181">
        <f t="shared" si="577"/>
        <v>0</v>
      </c>
    </row>
    <row r="18475" spans="2:8">
      <c r="B18475" s="186"/>
      <c r="C18475" s="183"/>
      <c r="D18475" s="183"/>
      <c r="E18475" s="185"/>
      <c r="F18475" s="185"/>
      <c r="G18475" s="180">
        <f t="shared" si="576"/>
        <v>0</v>
      </c>
      <c r="H18475" s="181">
        <f t="shared" si="577"/>
        <v>0</v>
      </c>
    </row>
    <row r="18476" spans="2:8">
      <c r="B18476" s="186"/>
      <c r="C18476" s="183"/>
      <c r="D18476" s="183"/>
      <c r="E18476" s="185"/>
      <c r="F18476" s="185"/>
      <c r="G18476" s="180">
        <f t="shared" si="576"/>
        <v>0</v>
      </c>
      <c r="H18476" s="181">
        <f t="shared" si="577"/>
        <v>0</v>
      </c>
    </row>
    <row r="18477" spans="2:8">
      <c r="B18477" s="186"/>
      <c r="C18477" s="183"/>
      <c r="D18477" s="183"/>
      <c r="E18477" s="185"/>
      <c r="F18477" s="185"/>
      <c r="G18477" s="180">
        <f t="shared" si="576"/>
        <v>0</v>
      </c>
      <c r="H18477" s="181">
        <f t="shared" si="577"/>
        <v>0</v>
      </c>
    </row>
    <row r="18478" spans="2:8">
      <c r="B18478" s="186"/>
      <c r="C18478" s="183"/>
      <c r="D18478" s="183"/>
      <c r="E18478" s="185"/>
      <c r="F18478" s="185"/>
      <c r="G18478" s="180">
        <f t="shared" si="576"/>
        <v>0</v>
      </c>
      <c r="H18478" s="181">
        <f t="shared" si="577"/>
        <v>0</v>
      </c>
    </row>
    <row r="18479" spans="2:8">
      <c r="B18479" s="186"/>
      <c r="C18479" s="183"/>
      <c r="D18479" s="183"/>
      <c r="E18479" s="185"/>
      <c r="F18479" s="185"/>
      <c r="G18479" s="180">
        <f t="shared" si="576"/>
        <v>0</v>
      </c>
      <c r="H18479" s="181">
        <f t="shared" si="577"/>
        <v>0</v>
      </c>
    </row>
    <row r="18480" spans="2:8">
      <c r="B18480" s="186"/>
      <c r="C18480" s="183"/>
      <c r="D18480" s="183"/>
      <c r="E18480" s="185"/>
      <c r="F18480" s="185"/>
      <c r="G18480" s="180">
        <f t="shared" si="576"/>
        <v>0</v>
      </c>
      <c r="H18480" s="181">
        <f t="shared" si="577"/>
        <v>0</v>
      </c>
    </row>
    <row r="18481" spans="2:8">
      <c r="B18481" s="186"/>
      <c r="C18481" s="183"/>
      <c r="D18481" s="183"/>
      <c r="E18481" s="185"/>
      <c r="F18481" s="185"/>
      <c r="G18481" s="180">
        <f t="shared" si="576"/>
        <v>0</v>
      </c>
      <c r="H18481" s="181">
        <f t="shared" si="577"/>
        <v>0</v>
      </c>
    </row>
    <row r="18482" spans="2:8">
      <c r="B18482" s="186"/>
      <c r="C18482" s="183"/>
      <c r="D18482" s="183"/>
      <c r="E18482" s="185"/>
      <c r="F18482" s="185"/>
      <c r="G18482" s="180">
        <f t="shared" si="576"/>
        <v>0</v>
      </c>
      <c r="H18482" s="181">
        <f t="shared" si="577"/>
        <v>0</v>
      </c>
    </row>
    <row r="18483" spans="2:8">
      <c r="B18483" s="186"/>
      <c r="C18483" s="183"/>
      <c r="D18483" s="183"/>
      <c r="E18483" s="185"/>
      <c r="F18483" s="185"/>
      <c r="G18483" s="180">
        <f t="shared" si="576"/>
        <v>0</v>
      </c>
      <c r="H18483" s="181">
        <f t="shared" si="577"/>
        <v>0</v>
      </c>
    </row>
    <row r="18484" spans="2:8">
      <c r="B18484" s="186"/>
      <c r="C18484" s="183"/>
      <c r="D18484" s="183"/>
      <c r="E18484" s="185"/>
      <c r="F18484" s="185"/>
      <c r="G18484" s="180">
        <f t="shared" si="576"/>
        <v>0</v>
      </c>
      <c r="H18484" s="181">
        <f t="shared" si="577"/>
        <v>0</v>
      </c>
    </row>
    <row r="18485" spans="2:8">
      <c r="B18485" s="186"/>
      <c r="C18485" s="183"/>
      <c r="D18485" s="183"/>
      <c r="E18485" s="185"/>
      <c r="F18485" s="185"/>
      <c r="G18485" s="180">
        <f t="shared" si="576"/>
        <v>0</v>
      </c>
      <c r="H18485" s="181">
        <f t="shared" si="577"/>
        <v>0</v>
      </c>
    </row>
    <row r="18486" spans="2:8">
      <c r="B18486" s="186"/>
      <c r="C18486" s="183"/>
      <c r="D18486" s="183"/>
      <c r="E18486" s="185"/>
      <c r="F18486" s="185"/>
      <c r="G18486" s="180">
        <f t="shared" si="576"/>
        <v>0</v>
      </c>
      <c r="H18486" s="181">
        <f t="shared" si="577"/>
        <v>0</v>
      </c>
    </row>
    <row r="18487" spans="2:8">
      <c r="B18487" s="186"/>
      <c r="C18487" s="183"/>
      <c r="D18487" s="183"/>
      <c r="E18487" s="185"/>
      <c r="F18487" s="185"/>
      <c r="G18487" s="180">
        <f t="shared" si="576"/>
        <v>0</v>
      </c>
      <c r="H18487" s="181">
        <f t="shared" si="577"/>
        <v>0</v>
      </c>
    </row>
    <row r="18488" spans="2:8">
      <c r="B18488" s="186"/>
      <c r="C18488" s="183"/>
      <c r="D18488" s="183"/>
      <c r="E18488" s="185"/>
      <c r="F18488" s="185"/>
      <c r="G18488" s="180">
        <f t="shared" si="576"/>
        <v>0</v>
      </c>
      <c r="H18488" s="181">
        <f t="shared" si="577"/>
        <v>0</v>
      </c>
    </row>
    <row r="18489" spans="2:8">
      <c r="B18489" s="186"/>
      <c r="C18489" s="183"/>
      <c r="D18489" s="183"/>
      <c r="E18489" s="185"/>
      <c r="F18489" s="185"/>
      <c r="G18489" s="180">
        <f t="shared" si="576"/>
        <v>0</v>
      </c>
      <c r="H18489" s="181">
        <f t="shared" si="577"/>
        <v>0</v>
      </c>
    </row>
    <row r="18490" spans="2:8">
      <c r="B18490" s="186"/>
      <c r="C18490" s="183"/>
      <c r="D18490" s="183"/>
      <c r="E18490" s="185"/>
      <c r="F18490" s="185"/>
      <c r="G18490" s="180">
        <f t="shared" si="576"/>
        <v>0</v>
      </c>
      <c r="H18490" s="181">
        <f t="shared" si="577"/>
        <v>0</v>
      </c>
    </row>
    <row r="18491" spans="2:8">
      <c r="B18491" s="186"/>
      <c r="C18491" s="183"/>
      <c r="D18491" s="183"/>
      <c r="E18491" s="185"/>
      <c r="F18491" s="185"/>
      <c r="G18491" s="180">
        <f t="shared" si="576"/>
        <v>0</v>
      </c>
      <c r="H18491" s="181">
        <f t="shared" si="577"/>
        <v>0</v>
      </c>
    </row>
    <row r="18492" spans="2:8">
      <c r="B18492" s="186"/>
      <c r="C18492" s="183"/>
      <c r="D18492" s="183"/>
      <c r="E18492" s="185"/>
      <c r="F18492" s="185"/>
      <c r="G18492" s="180">
        <f t="shared" si="576"/>
        <v>0</v>
      </c>
      <c r="H18492" s="181">
        <f t="shared" si="577"/>
        <v>0</v>
      </c>
    </row>
    <row r="18493" spans="2:8">
      <c r="B18493" s="186"/>
      <c r="C18493" s="183"/>
      <c r="D18493" s="183"/>
      <c r="E18493" s="185"/>
      <c r="F18493" s="185"/>
      <c r="G18493" s="180">
        <f t="shared" si="576"/>
        <v>0</v>
      </c>
      <c r="H18493" s="181">
        <f t="shared" si="577"/>
        <v>0</v>
      </c>
    </row>
    <row r="18494" spans="2:8">
      <c r="B18494" s="186"/>
      <c r="C18494" s="183"/>
      <c r="D18494" s="183"/>
      <c r="E18494" s="185"/>
      <c r="F18494" s="185"/>
      <c r="G18494" s="180">
        <f t="shared" si="576"/>
        <v>0</v>
      </c>
      <c r="H18494" s="181">
        <f t="shared" si="577"/>
        <v>0</v>
      </c>
    </row>
    <row r="18495" spans="2:8">
      <c r="B18495" s="186"/>
      <c r="C18495" s="183"/>
      <c r="D18495" s="183"/>
      <c r="E18495" s="185"/>
      <c r="F18495" s="185"/>
      <c r="G18495" s="180">
        <f t="shared" si="576"/>
        <v>0</v>
      </c>
      <c r="H18495" s="181">
        <f t="shared" si="577"/>
        <v>0</v>
      </c>
    </row>
    <row r="18496" spans="2:8">
      <c r="B18496" s="186"/>
      <c r="C18496" s="183"/>
      <c r="D18496" s="183"/>
      <c r="E18496" s="185"/>
      <c r="F18496" s="185"/>
      <c r="G18496" s="180">
        <f t="shared" si="576"/>
        <v>0</v>
      </c>
      <c r="H18496" s="181">
        <f t="shared" si="577"/>
        <v>0</v>
      </c>
    </row>
    <row r="18497" spans="2:8">
      <c r="B18497" s="186"/>
      <c r="C18497" s="183"/>
      <c r="D18497" s="183"/>
      <c r="E18497" s="185"/>
      <c r="F18497" s="185"/>
      <c r="G18497" s="180">
        <f t="shared" si="576"/>
        <v>0</v>
      </c>
      <c r="H18497" s="181">
        <f t="shared" si="577"/>
        <v>0</v>
      </c>
    </row>
    <row r="18498" spans="2:8">
      <c r="B18498" s="186"/>
      <c r="C18498" s="183"/>
      <c r="D18498" s="183"/>
      <c r="E18498" s="185"/>
      <c r="F18498" s="185"/>
      <c r="G18498" s="180">
        <f t="shared" si="576"/>
        <v>0</v>
      </c>
      <c r="H18498" s="181">
        <f t="shared" si="577"/>
        <v>0</v>
      </c>
    </row>
    <row r="18499" spans="2:8">
      <c r="B18499" s="186"/>
      <c r="C18499" s="183"/>
      <c r="D18499" s="183"/>
      <c r="E18499" s="185"/>
      <c r="F18499" s="185"/>
      <c r="G18499" s="180">
        <f t="shared" si="576"/>
        <v>0</v>
      </c>
      <c r="H18499" s="181">
        <f t="shared" si="577"/>
        <v>0</v>
      </c>
    </row>
    <row r="18500" spans="2:8">
      <c r="B18500" s="186"/>
      <c r="C18500" s="183"/>
      <c r="D18500" s="183"/>
      <c r="E18500" s="185"/>
      <c r="F18500" s="185"/>
      <c r="G18500" s="180">
        <f t="shared" si="576"/>
        <v>0</v>
      </c>
      <c r="H18500" s="181">
        <f t="shared" si="577"/>
        <v>0</v>
      </c>
    </row>
    <row r="18501" spans="2:8">
      <c r="B18501" s="186"/>
      <c r="C18501" s="183"/>
      <c r="D18501" s="183"/>
      <c r="E18501" s="185"/>
      <c r="F18501" s="185"/>
      <c r="G18501" s="180">
        <f t="shared" si="576"/>
        <v>0</v>
      </c>
      <c r="H18501" s="181">
        <f t="shared" si="577"/>
        <v>0</v>
      </c>
    </row>
    <row r="18502" spans="2:8">
      <c r="B18502" s="186"/>
      <c r="C18502" s="183"/>
      <c r="D18502" s="183"/>
      <c r="E18502" s="185"/>
      <c r="F18502" s="185"/>
      <c r="G18502" s="180">
        <f t="shared" ref="G18502:G18565" si="578">IF(ABS(F18502)&gt;ABS(E18502),ABS(F18502),ABS(E18502))</f>
        <v>0</v>
      </c>
      <c r="H18502" s="181">
        <f t="shared" ref="H18502:H18565" si="579">IF(G18502&lt;&gt;0,IF(ABS(F18502)&gt;=G18502,1,ABS(F18502/G18502)),0)</f>
        <v>0</v>
      </c>
    </row>
    <row r="18503" spans="2:8">
      <c r="B18503" s="186"/>
      <c r="C18503" s="183"/>
      <c r="D18503" s="183"/>
      <c r="E18503" s="185"/>
      <c r="F18503" s="185"/>
      <c r="G18503" s="180">
        <f t="shared" si="578"/>
        <v>0</v>
      </c>
      <c r="H18503" s="181">
        <f t="shared" si="579"/>
        <v>0</v>
      </c>
    </row>
    <row r="18504" spans="2:8">
      <c r="B18504" s="186"/>
      <c r="C18504" s="183"/>
      <c r="D18504" s="183"/>
      <c r="E18504" s="185"/>
      <c r="F18504" s="185"/>
      <c r="G18504" s="180">
        <f t="shared" si="578"/>
        <v>0</v>
      </c>
      <c r="H18504" s="181">
        <f t="shared" si="579"/>
        <v>0</v>
      </c>
    </row>
    <row r="18505" spans="2:8">
      <c r="B18505" s="186"/>
      <c r="C18505" s="183"/>
      <c r="D18505" s="183"/>
      <c r="E18505" s="185"/>
      <c r="F18505" s="185"/>
      <c r="G18505" s="180">
        <f t="shared" si="578"/>
        <v>0</v>
      </c>
      <c r="H18505" s="181">
        <f t="shared" si="579"/>
        <v>0</v>
      </c>
    </row>
    <row r="18506" spans="2:8">
      <c r="B18506" s="186"/>
      <c r="C18506" s="183"/>
      <c r="D18506" s="183"/>
      <c r="E18506" s="185"/>
      <c r="F18506" s="185"/>
      <c r="G18506" s="180">
        <f t="shared" si="578"/>
        <v>0</v>
      </c>
      <c r="H18506" s="181">
        <f t="shared" si="579"/>
        <v>0</v>
      </c>
    </row>
    <row r="18507" spans="2:8">
      <c r="B18507" s="186"/>
      <c r="C18507" s="183"/>
      <c r="D18507" s="183"/>
      <c r="E18507" s="185"/>
      <c r="F18507" s="185"/>
      <c r="G18507" s="180">
        <f t="shared" si="578"/>
        <v>0</v>
      </c>
      <c r="H18507" s="181">
        <f t="shared" si="579"/>
        <v>0</v>
      </c>
    </row>
    <row r="18508" spans="2:8">
      <c r="B18508" s="186"/>
      <c r="C18508" s="183"/>
      <c r="D18508" s="183"/>
      <c r="E18508" s="185"/>
      <c r="F18508" s="185"/>
      <c r="G18508" s="180">
        <f t="shared" si="578"/>
        <v>0</v>
      </c>
      <c r="H18508" s="181">
        <f t="shared" si="579"/>
        <v>0</v>
      </c>
    </row>
    <row r="18509" spans="2:8">
      <c r="B18509" s="186"/>
      <c r="C18509" s="183"/>
      <c r="D18509" s="183"/>
      <c r="E18509" s="185"/>
      <c r="F18509" s="185"/>
      <c r="G18509" s="180">
        <f t="shared" si="578"/>
        <v>0</v>
      </c>
      <c r="H18509" s="181">
        <f t="shared" si="579"/>
        <v>0</v>
      </c>
    </row>
    <row r="18510" spans="2:8">
      <c r="B18510" s="186"/>
      <c r="C18510" s="183"/>
      <c r="D18510" s="183"/>
      <c r="E18510" s="185"/>
      <c r="F18510" s="185"/>
      <c r="G18510" s="180">
        <f t="shared" si="578"/>
        <v>0</v>
      </c>
      <c r="H18510" s="181">
        <f t="shared" si="579"/>
        <v>0</v>
      </c>
    </row>
    <row r="18511" spans="2:8">
      <c r="B18511" s="186"/>
      <c r="C18511" s="183"/>
      <c r="D18511" s="183"/>
      <c r="E18511" s="185"/>
      <c r="F18511" s="185"/>
      <c r="G18511" s="180">
        <f t="shared" si="578"/>
        <v>0</v>
      </c>
      <c r="H18511" s="181">
        <f t="shared" si="579"/>
        <v>0</v>
      </c>
    </row>
    <row r="18512" spans="2:8">
      <c r="B18512" s="186"/>
      <c r="C18512" s="183"/>
      <c r="D18512" s="183"/>
      <c r="E18512" s="185"/>
      <c r="F18512" s="185"/>
      <c r="G18512" s="180">
        <f t="shared" si="578"/>
        <v>0</v>
      </c>
      <c r="H18512" s="181">
        <f t="shared" si="579"/>
        <v>0</v>
      </c>
    </row>
    <row r="18513" spans="2:8">
      <c r="B18513" s="186"/>
      <c r="C18513" s="183"/>
      <c r="D18513" s="183"/>
      <c r="E18513" s="185"/>
      <c r="F18513" s="185"/>
      <c r="G18513" s="180">
        <f t="shared" si="578"/>
        <v>0</v>
      </c>
      <c r="H18513" s="181">
        <f t="shared" si="579"/>
        <v>0</v>
      </c>
    </row>
    <row r="18514" spans="2:8">
      <c r="B18514" s="186"/>
      <c r="C18514" s="183"/>
      <c r="D18514" s="183"/>
      <c r="E18514" s="185"/>
      <c r="F18514" s="185"/>
      <c r="G18514" s="180">
        <f t="shared" si="578"/>
        <v>0</v>
      </c>
      <c r="H18514" s="181">
        <f t="shared" si="579"/>
        <v>0</v>
      </c>
    </row>
    <row r="18515" spans="2:8">
      <c r="B18515" s="186"/>
      <c r="C18515" s="183"/>
      <c r="D18515" s="183"/>
      <c r="E18515" s="185"/>
      <c r="F18515" s="185"/>
      <c r="G18515" s="180">
        <f t="shared" si="578"/>
        <v>0</v>
      </c>
      <c r="H18515" s="181">
        <f t="shared" si="579"/>
        <v>0</v>
      </c>
    </row>
    <row r="18516" spans="2:8">
      <c r="B18516" s="186"/>
      <c r="C18516" s="183"/>
      <c r="D18516" s="183"/>
      <c r="E18516" s="185"/>
      <c r="F18516" s="185"/>
      <c r="G18516" s="180">
        <f t="shared" si="578"/>
        <v>0</v>
      </c>
      <c r="H18516" s="181">
        <f t="shared" si="579"/>
        <v>0</v>
      </c>
    </row>
    <row r="18517" spans="2:8">
      <c r="B18517" s="186"/>
      <c r="C18517" s="183"/>
      <c r="D18517" s="183"/>
      <c r="E18517" s="185"/>
      <c r="F18517" s="185"/>
      <c r="G18517" s="180">
        <f t="shared" si="578"/>
        <v>0</v>
      </c>
      <c r="H18517" s="181">
        <f t="shared" si="579"/>
        <v>0</v>
      </c>
    </row>
    <row r="18518" spans="2:8">
      <c r="B18518" s="186"/>
      <c r="C18518" s="183"/>
      <c r="D18518" s="183"/>
      <c r="E18518" s="185"/>
      <c r="F18518" s="185"/>
      <c r="G18518" s="180">
        <f t="shared" si="578"/>
        <v>0</v>
      </c>
      <c r="H18518" s="181">
        <f t="shared" si="579"/>
        <v>0</v>
      </c>
    </row>
    <row r="18519" spans="2:8">
      <c r="B18519" s="186"/>
      <c r="C18519" s="183"/>
      <c r="D18519" s="183"/>
      <c r="E18519" s="185"/>
      <c r="F18519" s="185"/>
      <c r="G18519" s="180">
        <f t="shared" si="578"/>
        <v>0</v>
      </c>
      <c r="H18519" s="181">
        <f t="shared" si="579"/>
        <v>0</v>
      </c>
    </row>
    <row r="18520" spans="2:8">
      <c r="B18520" s="186"/>
      <c r="C18520" s="183"/>
      <c r="D18520" s="183"/>
      <c r="E18520" s="185"/>
      <c r="F18520" s="185"/>
      <c r="G18520" s="180">
        <f t="shared" si="578"/>
        <v>0</v>
      </c>
      <c r="H18520" s="181">
        <f t="shared" si="579"/>
        <v>0</v>
      </c>
    </row>
    <row r="18521" spans="2:8">
      <c r="B18521" s="186"/>
      <c r="C18521" s="183"/>
      <c r="D18521" s="183"/>
      <c r="E18521" s="185"/>
      <c r="F18521" s="185"/>
      <c r="G18521" s="180">
        <f t="shared" si="578"/>
        <v>0</v>
      </c>
      <c r="H18521" s="181">
        <f t="shared" si="579"/>
        <v>0</v>
      </c>
    </row>
    <row r="18522" spans="2:8">
      <c r="B18522" s="186"/>
      <c r="C18522" s="183"/>
      <c r="D18522" s="183"/>
      <c r="E18522" s="185"/>
      <c r="F18522" s="185"/>
      <c r="G18522" s="180">
        <f t="shared" si="578"/>
        <v>0</v>
      </c>
      <c r="H18522" s="181">
        <f t="shared" si="579"/>
        <v>0</v>
      </c>
    </row>
    <row r="18523" spans="2:8">
      <c r="B18523" s="186"/>
      <c r="C18523" s="183"/>
      <c r="D18523" s="183"/>
      <c r="E18523" s="185"/>
      <c r="F18523" s="185"/>
      <c r="G18523" s="180">
        <f t="shared" si="578"/>
        <v>0</v>
      </c>
      <c r="H18523" s="181">
        <f t="shared" si="579"/>
        <v>0</v>
      </c>
    </row>
    <row r="18524" spans="2:8">
      <c r="B18524" s="186"/>
      <c r="C18524" s="183"/>
      <c r="D18524" s="183"/>
      <c r="E18524" s="185"/>
      <c r="F18524" s="185"/>
      <c r="G18524" s="180">
        <f t="shared" si="578"/>
        <v>0</v>
      </c>
      <c r="H18524" s="181">
        <f t="shared" si="579"/>
        <v>0</v>
      </c>
    </row>
    <row r="18525" spans="2:8">
      <c r="B18525" s="186"/>
      <c r="C18525" s="183"/>
      <c r="D18525" s="183"/>
      <c r="E18525" s="185"/>
      <c r="F18525" s="185"/>
      <c r="G18525" s="180">
        <f t="shared" si="578"/>
        <v>0</v>
      </c>
      <c r="H18525" s="181">
        <f t="shared" si="579"/>
        <v>0</v>
      </c>
    </row>
    <row r="18526" spans="2:8">
      <c r="B18526" s="186"/>
      <c r="C18526" s="183"/>
      <c r="D18526" s="183"/>
      <c r="E18526" s="185"/>
      <c r="F18526" s="185"/>
      <c r="G18526" s="180">
        <f t="shared" si="578"/>
        <v>0</v>
      </c>
      <c r="H18526" s="181">
        <f t="shared" si="579"/>
        <v>0</v>
      </c>
    </row>
    <row r="18527" spans="2:8">
      <c r="B18527" s="186"/>
      <c r="C18527" s="183"/>
      <c r="D18527" s="183"/>
      <c r="E18527" s="185"/>
      <c r="F18527" s="185"/>
      <c r="G18527" s="180">
        <f t="shared" si="578"/>
        <v>0</v>
      </c>
      <c r="H18527" s="181">
        <f t="shared" si="579"/>
        <v>0</v>
      </c>
    </row>
    <row r="18528" spans="2:8">
      <c r="B18528" s="186"/>
      <c r="C18528" s="183"/>
      <c r="D18528" s="183"/>
      <c r="E18528" s="185"/>
      <c r="F18528" s="185"/>
      <c r="G18528" s="180">
        <f t="shared" si="578"/>
        <v>0</v>
      </c>
      <c r="H18528" s="181">
        <f t="shared" si="579"/>
        <v>0</v>
      </c>
    </row>
    <row r="18529" spans="2:8">
      <c r="B18529" s="186"/>
      <c r="C18529" s="183"/>
      <c r="D18529" s="183"/>
      <c r="E18529" s="185"/>
      <c r="F18529" s="185"/>
      <c r="G18529" s="180">
        <f t="shared" si="578"/>
        <v>0</v>
      </c>
      <c r="H18529" s="181">
        <f t="shared" si="579"/>
        <v>0</v>
      </c>
    </row>
    <row r="18530" spans="2:8">
      <c r="B18530" s="186"/>
      <c r="C18530" s="183"/>
      <c r="D18530" s="183"/>
      <c r="E18530" s="185"/>
      <c r="F18530" s="185"/>
      <c r="G18530" s="180">
        <f t="shared" si="578"/>
        <v>0</v>
      </c>
      <c r="H18530" s="181">
        <f t="shared" si="579"/>
        <v>0</v>
      </c>
    </row>
    <row r="18531" spans="2:8">
      <c r="B18531" s="186"/>
      <c r="C18531" s="183"/>
      <c r="D18531" s="183"/>
      <c r="E18531" s="185"/>
      <c r="F18531" s="185"/>
      <c r="G18531" s="180">
        <f t="shared" si="578"/>
        <v>0</v>
      </c>
      <c r="H18531" s="181">
        <f t="shared" si="579"/>
        <v>0</v>
      </c>
    </row>
    <row r="18532" spans="2:8">
      <c r="B18532" s="186"/>
      <c r="C18532" s="183"/>
      <c r="D18532" s="183"/>
      <c r="E18532" s="185"/>
      <c r="F18532" s="185"/>
      <c r="G18532" s="180">
        <f t="shared" si="578"/>
        <v>0</v>
      </c>
      <c r="H18532" s="181">
        <f t="shared" si="579"/>
        <v>0</v>
      </c>
    </row>
    <row r="18533" spans="2:8">
      <c r="B18533" s="186"/>
      <c r="C18533" s="183"/>
      <c r="D18533" s="183"/>
      <c r="E18533" s="185"/>
      <c r="F18533" s="185"/>
      <c r="G18533" s="180">
        <f t="shared" si="578"/>
        <v>0</v>
      </c>
      <c r="H18533" s="181">
        <f t="shared" si="579"/>
        <v>0</v>
      </c>
    </row>
    <row r="18534" spans="2:8">
      <c r="B18534" s="186"/>
      <c r="C18534" s="183"/>
      <c r="D18534" s="183"/>
      <c r="E18534" s="185"/>
      <c r="F18534" s="185"/>
      <c r="G18534" s="180">
        <f t="shared" si="578"/>
        <v>0</v>
      </c>
      <c r="H18534" s="181">
        <f t="shared" si="579"/>
        <v>0</v>
      </c>
    </row>
    <row r="18535" spans="2:8">
      <c r="B18535" s="186"/>
      <c r="C18535" s="183"/>
      <c r="D18535" s="183"/>
      <c r="E18535" s="185"/>
      <c r="F18535" s="185"/>
      <c r="G18535" s="180">
        <f t="shared" si="578"/>
        <v>0</v>
      </c>
      <c r="H18535" s="181">
        <f t="shared" si="579"/>
        <v>0</v>
      </c>
    </row>
    <row r="18536" spans="2:8">
      <c r="B18536" s="186"/>
      <c r="C18536" s="183"/>
      <c r="D18536" s="183"/>
      <c r="E18536" s="185"/>
      <c r="F18536" s="185"/>
      <c r="G18536" s="180">
        <f t="shared" si="578"/>
        <v>0</v>
      </c>
      <c r="H18536" s="181">
        <f t="shared" si="579"/>
        <v>0</v>
      </c>
    </row>
    <row r="18537" spans="2:8">
      <c r="B18537" s="186"/>
      <c r="C18537" s="183"/>
      <c r="D18537" s="183"/>
      <c r="E18537" s="185"/>
      <c r="F18537" s="185"/>
      <c r="G18537" s="180">
        <f t="shared" si="578"/>
        <v>0</v>
      </c>
      <c r="H18537" s="181">
        <f t="shared" si="579"/>
        <v>0</v>
      </c>
    </row>
    <row r="18538" spans="2:8">
      <c r="B18538" s="186"/>
      <c r="C18538" s="183"/>
      <c r="D18538" s="183"/>
      <c r="E18538" s="185"/>
      <c r="F18538" s="185"/>
      <c r="G18538" s="180">
        <f t="shared" si="578"/>
        <v>0</v>
      </c>
      <c r="H18538" s="181">
        <f t="shared" si="579"/>
        <v>0</v>
      </c>
    </row>
    <row r="18539" spans="2:8">
      <c r="B18539" s="186"/>
      <c r="C18539" s="183"/>
      <c r="D18539" s="183"/>
      <c r="E18539" s="185"/>
      <c r="F18539" s="185"/>
      <c r="G18539" s="180">
        <f t="shared" si="578"/>
        <v>0</v>
      </c>
      <c r="H18539" s="181">
        <f t="shared" si="579"/>
        <v>0</v>
      </c>
    </row>
    <row r="18540" spans="2:8">
      <c r="B18540" s="186"/>
      <c r="C18540" s="183"/>
      <c r="D18540" s="183"/>
      <c r="E18540" s="185"/>
      <c r="F18540" s="185"/>
      <c r="G18540" s="180">
        <f t="shared" si="578"/>
        <v>0</v>
      </c>
      <c r="H18540" s="181">
        <f t="shared" si="579"/>
        <v>0</v>
      </c>
    </row>
    <row r="18541" spans="2:8">
      <c r="B18541" s="186"/>
      <c r="C18541" s="183"/>
      <c r="D18541" s="183"/>
      <c r="E18541" s="185"/>
      <c r="F18541" s="185"/>
      <c r="G18541" s="180">
        <f t="shared" si="578"/>
        <v>0</v>
      </c>
      <c r="H18541" s="181">
        <f t="shared" si="579"/>
        <v>0</v>
      </c>
    </row>
    <row r="18542" spans="2:8">
      <c r="B18542" s="186"/>
      <c r="C18542" s="183"/>
      <c r="D18542" s="183"/>
      <c r="E18542" s="185"/>
      <c r="F18542" s="185"/>
      <c r="G18542" s="180">
        <f t="shared" si="578"/>
        <v>0</v>
      </c>
      <c r="H18542" s="181">
        <f t="shared" si="579"/>
        <v>0</v>
      </c>
    </row>
    <row r="18543" spans="2:8">
      <c r="B18543" s="186"/>
      <c r="C18543" s="183"/>
      <c r="D18543" s="183"/>
      <c r="E18543" s="185"/>
      <c r="F18543" s="185"/>
      <c r="G18543" s="180">
        <f t="shared" si="578"/>
        <v>0</v>
      </c>
      <c r="H18543" s="181">
        <f t="shared" si="579"/>
        <v>0</v>
      </c>
    </row>
    <row r="18544" spans="2:8">
      <c r="B18544" s="186"/>
      <c r="C18544" s="183"/>
      <c r="D18544" s="183"/>
      <c r="E18544" s="185"/>
      <c r="F18544" s="185"/>
      <c r="G18544" s="180">
        <f t="shared" si="578"/>
        <v>0</v>
      </c>
      <c r="H18544" s="181">
        <f t="shared" si="579"/>
        <v>0</v>
      </c>
    </row>
    <row r="18545" spans="2:8">
      <c r="B18545" s="186"/>
      <c r="C18545" s="183"/>
      <c r="D18545" s="183"/>
      <c r="E18545" s="185"/>
      <c r="F18545" s="185"/>
      <c r="G18545" s="180">
        <f t="shared" si="578"/>
        <v>0</v>
      </c>
      <c r="H18545" s="181">
        <f t="shared" si="579"/>
        <v>0</v>
      </c>
    </row>
    <row r="18546" spans="2:8">
      <c r="B18546" s="186"/>
      <c r="C18546" s="183"/>
      <c r="D18546" s="183"/>
      <c r="E18546" s="185"/>
      <c r="F18546" s="185"/>
      <c r="G18546" s="180">
        <f t="shared" si="578"/>
        <v>0</v>
      </c>
      <c r="H18546" s="181">
        <f t="shared" si="579"/>
        <v>0</v>
      </c>
    </row>
    <row r="18547" spans="2:8">
      <c r="B18547" s="186"/>
      <c r="C18547" s="183"/>
      <c r="D18547" s="183"/>
      <c r="E18547" s="185"/>
      <c r="F18547" s="185"/>
      <c r="G18547" s="180">
        <f t="shared" si="578"/>
        <v>0</v>
      </c>
      <c r="H18547" s="181">
        <f t="shared" si="579"/>
        <v>0</v>
      </c>
    </row>
    <row r="18548" spans="2:8">
      <c r="B18548" s="186"/>
      <c r="C18548" s="183"/>
      <c r="D18548" s="183"/>
      <c r="E18548" s="185"/>
      <c r="F18548" s="185"/>
      <c r="G18548" s="180">
        <f t="shared" si="578"/>
        <v>0</v>
      </c>
      <c r="H18548" s="181">
        <f t="shared" si="579"/>
        <v>0</v>
      </c>
    </row>
    <row r="18549" spans="2:8">
      <c r="B18549" s="186"/>
      <c r="C18549" s="183"/>
      <c r="D18549" s="183"/>
      <c r="E18549" s="185"/>
      <c r="F18549" s="185"/>
      <c r="G18549" s="180">
        <f t="shared" si="578"/>
        <v>0</v>
      </c>
      <c r="H18549" s="181">
        <f t="shared" si="579"/>
        <v>0</v>
      </c>
    </row>
    <row r="18550" spans="2:8">
      <c r="B18550" s="186"/>
      <c r="C18550" s="183"/>
      <c r="D18550" s="183"/>
      <c r="E18550" s="185"/>
      <c r="F18550" s="185"/>
      <c r="G18550" s="180">
        <f t="shared" si="578"/>
        <v>0</v>
      </c>
      <c r="H18550" s="181">
        <f t="shared" si="579"/>
        <v>0</v>
      </c>
    </row>
    <row r="18551" spans="2:8">
      <c r="B18551" s="186"/>
      <c r="C18551" s="183"/>
      <c r="D18551" s="183"/>
      <c r="E18551" s="185"/>
      <c r="F18551" s="185"/>
      <c r="G18551" s="180">
        <f t="shared" si="578"/>
        <v>0</v>
      </c>
      <c r="H18551" s="181">
        <f t="shared" si="579"/>
        <v>0</v>
      </c>
    </row>
    <row r="18552" spans="2:8">
      <c r="B18552" s="186"/>
      <c r="C18552" s="183"/>
      <c r="D18552" s="183"/>
      <c r="E18552" s="185"/>
      <c r="F18552" s="185"/>
      <c r="G18552" s="180">
        <f t="shared" si="578"/>
        <v>0</v>
      </c>
      <c r="H18552" s="181">
        <f t="shared" si="579"/>
        <v>0</v>
      </c>
    </row>
    <row r="18553" spans="2:8">
      <c r="B18553" s="186"/>
      <c r="C18553" s="183"/>
      <c r="D18553" s="183"/>
      <c r="E18553" s="185"/>
      <c r="F18553" s="185"/>
      <c r="G18553" s="180">
        <f t="shared" si="578"/>
        <v>0</v>
      </c>
      <c r="H18553" s="181">
        <f t="shared" si="579"/>
        <v>0</v>
      </c>
    </row>
    <row r="18554" spans="2:8">
      <c r="B18554" s="186"/>
      <c r="C18554" s="183"/>
      <c r="D18554" s="183"/>
      <c r="E18554" s="185"/>
      <c r="F18554" s="185"/>
      <c r="G18554" s="180">
        <f t="shared" si="578"/>
        <v>0</v>
      </c>
      <c r="H18554" s="181">
        <f t="shared" si="579"/>
        <v>0</v>
      </c>
    </row>
    <row r="18555" spans="2:8">
      <c r="B18555" s="186"/>
      <c r="C18555" s="183"/>
      <c r="D18555" s="183"/>
      <c r="E18555" s="185"/>
      <c r="F18555" s="185"/>
      <c r="G18555" s="180">
        <f t="shared" si="578"/>
        <v>0</v>
      </c>
      <c r="H18555" s="181">
        <f t="shared" si="579"/>
        <v>0</v>
      </c>
    </row>
    <row r="18556" spans="2:8">
      <c r="B18556" s="186"/>
      <c r="C18556" s="183"/>
      <c r="D18556" s="183"/>
      <c r="E18556" s="185"/>
      <c r="F18556" s="185"/>
      <c r="G18556" s="180">
        <f t="shared" si="578"/>
        <v>0</v>
      </c>
      <c r="H18556" s="181">
        <f t="shared" si="579"/>
        <v>0</v>
      </c>
    </row>
    <row r="18557" spans="2:8">
      <c r="B18557" s="186"/>
      <c r="C18557" s="183"/>
      <c r="D18557" s="183"/>
      <c r="E18557" s="185"/>
      <c r="F18557" s="185"/>
      <c r="G18557" s="180">
        <f t="shared" si="578"/>
        <v>0</v>
      </c>
      <c r="H18557" s="181">
        <f t="shared" si="579"/>
        <v>0</v>
      </c>
    </row>
    <row r="18558" spans="2:8">
      <c r="B18558" s="186"/>
      <c r="C18558" s="183"/>
      <c r="D18558" s="183"/>
      <c r="E18558" s="185"/>
      <c r="F18558" s="185"/>
      <c r="G18558" s="180">
        <f t="shared" si="578"/>
        <v>0</v>
      </c>
      <c r="H18558" s="181">
        <f t="shared" si="579"/>
        <v>0</v>
      </c>
    </row>
    <row r="18559" spans="2:8">
      <c r="B18559" s="186"/>
      <c r="C18559" s="183"/>
      <c r="D18559" s="183"/>
      <c r="E18559" s="185"/>
      <c r="F18559" s="185"/>
      <c r="G18559" s="180">
        <f t="shared" si="578"/>
        <v>0</v>
      </c>
      <c r="H18559" s="181">
        <f t="shared" si="579"/>
        <v>0</v>
      </c>
    </row>
    <row r="18560" spans="2:8">
      <c r="B18560" s="186"/>
      <c r="C18560" s="183"/>
      <c r="D18560" s="183"/>
      <c r="E18560" s="185"/>
      <c r="F18560" s="185"/>
      <c r="G18560" s="180">
        <f t="shared" si="578"/>
        <v>0</v>
      </c>
      <c r="H18560" s="181">
        <f t="shared" si="579"/>
        <v>0</v>
      </c>
    </row>
    <row r="18561" spans="2:8">
      <c r="B18561" s="186"/>
      <c r="C18561" s="183"/>
      <c r="D18561" s="183"/>
      <c r="E18561" s="185"/>
      <c r="F18561" s="185"/>
      <c r="G18561" s="180">
        <f t="shared" si="578"/>
        <v>0</v>
      </c>
      <c r="H18561" s="181">
        <f t="shared" si="579"/>
        <v>0</v>
      </c>
    </row>
    <row r="18562" spans="2:8">
      <c r="B18562" s="186"/>
      <c r="C18562" s="183"/>
      <c r="D18562" s="183"/>
      <c r="E18562" s="185"/>
      <c r="F18562" s="185"/>
      <c r="G18562" s="180">
        <f t="shared" si="578"/>
        <v>0</v>
      </c>
      <c r="H18562" s="181">
        <f t="shared" si="579"/>
        <v>0</v>
      </c>
    </row>
    <row r="18563" spans="2:8">
      <c r="B18563" s="186"/>
      <c r="C18563" s="183"/>
      <c r="D18563" s="183"/>
      <c r="E18563" s="185"/>
      <c r="F18563" s="185"/>
      <c r="G18563" s="180">
        <f t="shared" si="578"/>
        <v>0</v>
      </c>
      <c r="H18563" s="181">
        <f t="shared" si="579"/>
        <v>0</v>
      </c>
    </row>
    <row r="18564" spans="2:8">
      <c r="B18564" s="186"/>
      <c r="C18564" s="183"/>
      <c r="D18564" s="183"/>
      <c r="E18564" s="185"/>
      <c r="F18564" s="185"/>
      <c r="G18564" s="180">
        <f t="shared" si="578"/>
        <v>0</v>
      </c>
      <c r="H18564" s="181">
        <f t="shared" si="579"/>
        <v>0</v>
      </c>
    </row>
    <row r="18565" spans="2:8">
      <c r="B18565" s="186"/>
      <c r="C18565" s="183"/>
      <c r="D18565" s="183"/>
      <c r="E18565" s="185"/>
      <c r="F18565" s="185"/>
      <c r="G18565" s="180">
        <f t="shared" si="578"/>
        <v>0</v>
      </c>
      <c r="H18565" s="181">
        <f t="shared" si="579"/>
        <v>0</v>
      </c>
    </row>
    <row r="18566" spans="2:8">
      <c r="B18566" s="186"/>
      <c r="C18566" s="183"/>
      <c r="D18566" s="183"/>
      <c r="E18566" s="185"/>
      <c r="F18566" s="185"/>
      <c r="G18566" s="180">
        <f t="shared" ref="G18566:G18629" si="580">IF(ABS(F18566)&gt;ABS(E18566),ABS(F18566),ABS(E18566))</f>
        <v>0</v>
      </c>
      <c r="H18566" s="181">
        <f t="shared" ref="H18566:H18629" si="581">IF(G18566&lt;&gt;0,IF(ABS(F18566)&gt;=G18566,1,ABS(F18566/G18566)),0)</f>
        <v>0</v>
      </c>
    </row>
    <row r="18567" spans="2:8">
      <c r="B18567" s="186"/>
      <c r="C18567" s="183"/>
      <c r="D18567" s="183"/>
      <c r="E18567" s="185"/>
      <c r="F18567" s="185"/>
      <c r="G18567" s="180">
        <f t="shared" si="580"/>
        <v>0</v>
      </c>
      <c r="H18567" s="181">
        <f t="shared" si="581"/>
        <v>0</v>
      </c>
    </row>
    <row r="18568" spans="2:8">
      <c r="B18568" s="186"/>
      <c r="C18568" s="183"/>
      <c r="D18568" s="183"/>
      <c r="E18568" s="185"/>
      <c r="F18568" s="185"/>
      <c r="G18568" s="180">
        <f t="shared" si="580"/>
        <v>0</v>
      </c>
      <c r="H18568" s="181">
        <f t="shared" si="581"/>
        <v>0</v>
      </c>
    </row>
    <row r="18569" spans="2:8">
      <c r="B18569" s="186"/>
      <c r="C18569" s="183"/>
      <c r="D18569" s="183"/>
      <c r="E18569" s="185"/>
      <c r="F18569" s="185"/>
      <c r="G18569" s="180">
        <f t="shared" si="580"/>
        <v>0</v>
      </c>
      <c r="H18569" s="181">
        <f t="shared" si="581"/>
        <v>0</v>
      </c>
    </row>
    <row r="18570" spans="2:8">
      <c r="B18570" s="186"/>
      <c r="C18570" s="183"/>
      <c r="D18570" s="183"/>
      <c r="E18570" s="185"/>
      <c r="F18570" s="185"/>
      <c r="G18570" s="180">
        <f t="shared" si="580"/>
        <v>0</v>
      </c>
      <c r="H18570" s="181">
        <f t="shared" si="581"/>
        <v>0</v>
      </c>
    </row>
    <row r="18571" spans="2:8">
      <c r="B18571" s="186"/>
      <c r="C18571" s="183"/>
      <c r="D18571" s="183"/>
      <c r="E18571" s="185"/>
      <c r="F18571" s="185"/>
      <c r="G18571" s="180">
        <f t="shared" si="580"/>
        <v>0</v>
      </c>
      <c r="H18571" s="181">
        <f t="shared" si="581"/>
        <v>0</v>
      </c>
    </row>
    <row r="18572" spans="2:8">
      <c r="B18572" s="186"/>
      <c r="C18572" s="183"/>
      <c r="D18572" s="183"/>
      <c r="E18572" s="185"/>
      <c r="F18572" s="185"/>
      <c r="G18572" s="180">
        <f t="shared" si="580"/>
        <v>0</v>
      </c>
      <c r="H18572" s="181">
        <f t="shared" si="581"/>
        <v>0</v>
      </c>
    </row>
    <row r="18573" spans="2:8">
      <c r="B18573" s="186"/>
      <c r="C18573" s="183"/>
      <c r="D18573" s="183"/>
      <c r="E18573" s="185"/>
      <c r="F18573" s="185"/>
      <c r="G18573" s="180">
        <f t="shared" si="580"/>
        <v>0</v>
      </c>
      <c r="H18573" s="181">
        <f t="shared" si="581"/>
        <v>0</v>
      </c>
    </row>
    <row r="18574" spans="2:8">
      <c r="B18574" s="186"/>
      <c r="C18574" s="183"/>
      <c r="D18574" s="183"/>
      <c r="E18574" s="185"/>
      <c r="F18574" s="185"/>
      <c r="G18574" s="180">
        <f t="shared" si="580"/>
        <v>0</v>
      </c>
      <c r="H18574" s="181">
        <f t="shared" si="581"/>
        <v>0</v>
      </c>
    </row>
    <row r="18575" spans="2:8">
      <c r="B18575" s="186"/>
      <c r="C18575" s="183"/>
      <c r="D18575" s="183"/>
      <c r="E18575" s="185"/>
      <c r="F18575" s="185"/>
      <c r="G18575" s="180">
        <f t="shared" si="580"/>
        <v>0</v>
      </c>
      <c r="H18575" s="181">
        <f t="shared" si="581"/>
        <v>0</v>
      </c>
    </row>
    <row r="18576" spans="2:8">
      <c r="B18576" s="186"/>
      <c r="C18576" s="183"/>
      <c r="D18576" s="183"/>
      <c r="E18576" s="185"/>
      <c r="F18576" s="185"/>
      <c r="G18576" s="180">
        <f t="shared" si="580"/>
        <v>0</v>
      </c>
      <c r="H18576" s="181">
        <f t="shared" si="581"/>
        <v>0</v>
      </c>
    </row>
    <row r="18577" spans="2:8">
      <c r="B18577" s="186"/>
      <c r="C18577" s="183"/>
      <c r="D18577" s="183"/>
      <c r="E18577" s="185"/>
      <c r="F18577" s="185"/>
      <c r="G18577" s="180">
        <f t="shared" si="580"/>
        <v>0</v>
      </c>
      <c r="H18577" s="181">
        <f t="shared" si="581"/>
        <v>0</v>
      </c>
    </row>
    <row r="18578" spans="2:8">
      <c r="B18578" s="186"/>
      <c r="C18578" s="183"/>
      <c r="D18578" s="183"/>
      <c r="E18578" s="185"/>
      <c r="F18578" s="185"/>
      <c r="G18578" s="180">
        <f t="shared" si="580"/>
        <v>0</v>
      </c>
      <c r="H18578" s="181">
        <f t="shared" si="581"/>
        <v>0</v>
      </c>
    </row>
    <row r="18579" spans="2:8">
      <c r="B18579" s="186"/>
      <c r="C18579" s="183"/>
      <c r="D18579" s="183"/>
      <c r="E18579" s="185"/>
      <c r="F18579" s="185"/>
      <c r="G18579" s="180">
        <f t="shared" si="580"/>
        <v>0</v>
      </c>
      <c r="H18579" s="181">
        <f t="shared" si="581"/>
        <v>0</v>
      </c>
    </row>
    <row r="18580" spans="2:8">
      <c r="B18580" s="186"/>
      <c r="C18580" s="183"/>
      <c r="D18580" s="183"/>
      <c r="E18580" s="185"/>
      <c r="F18580" s="185"/>
      <c r="G18580" s="180">
        <f t="shared" si="580"/>
        <v>0</v>
      </c>
      <c r="H18580" s="181">
        <f t="shared" si="581"/>
        <v>0</v>
      </c>
    </row>
    <row r="18581" spans="2:8">
      <c r="B18581" s="186"/>
      <c r="C18581" s="183"/>
      <c r="D18581" s="183"/>
      <c r="E18581" s="185"/>
      <c r="F18581" s="185"/>
      <c r="G18581" s="180">
        <f t="shared" si="580"/>
        <v>0</v>
      </c>
      <c r="H18581" s="181">
        <f t="shared" si="581"/>
        <v>0</v>
      </c>
    </row>
    <row r="18582" spans="2:8">
      <c r="B18582" s="186"/>
      <c r="C18582" s="183"/>
      <c r="D18582" s="183"/>
      <c r="E18582" s="185"/>
      <c r="F18582" s="185"/>
      <c r="G18582" s="180">
        <f t="shared" si="580"/>
        <v>0</v>
      </c>
      <c r="H18582" s="181">
        <f t="shared" si="581"/>
        <v>0</v>
      </c>
    </row>
    <row r="18583" spans="2:8">
      <c r="B18583" s="186"/>
      <c r="C18583" s="183"/>
      <c r="D18583" s="183"/>
      <c r="E18583" s="185"/>
      <c r="F18583" s="185"/>
      <c r="G18583" s="180">
        <f t="shared" si="580"/>
        <v>0</v>
      </c>
      <c r="H18583" s="181">
        <f t="shared" si="581"/>
        <v>0</v>
      </c>
    </row>
    <row r="18584" spans="2:8">
      <c r="B18584" s="186"/>
      <c r="C18584" s="183"/>
      <c r="D18584" s="183"/>
      <c r="E18584" s="185"/>
      <c r="F18584" s="185"/>
      <c r="G18584" s="180">
        <f t="shared" si="580"/>
        <v>0</v>
      </c>
      <c r="H18584" s="181">
        <f t="shared" si="581"/>
        <v>0</v>
      </c>
    </row>
    <row r="18585" spans="2:8">
      <c r="B18585" s="186"/>
      <c r="C18585" s="183"/>
      <c r="D18585" s="183"/>
      <c r="E18585" s="185"/>
      <c r="F18585" s="185"/>
      <c r="G18585" s="180">
        <f t="shared" si="580"/>
        <v>0</v>
      </c>
      <c r="H18585" s="181">
        <f t="shared" si="581"/>
        <v>0</v>
      </c>
    </row>
    <row r="18586" spans="2:8">
      <c r="B18586" s="186"/>
      <c r="C18586" s="183"/>
      <c r="D18586" s="183"/>
      <c r="E18586" s="185"/>
      <c r="F18586" s="185"/>
      <c r="G18586" s="180">
        <f t="shared" si="580"/>
        <v>0</v>
      </c>
      <c r="H18586" s="181">
        <f t="shared" si="581"/>
        <v>0</v>
      </c>
    </row>
    <row r="18587" spans="2:8">
      <c r="B18587" s="186"/>
      <c r="C18587" s="183"/>
      <c r="D18587" s="183"/>
      <c r="E18587" s="185"/>
      <c r="F18587" s="185"/>
      <c r="G18587" s="180">
        <f t="shared" si="580"/>
        <v>0</v>
      </c>
      <c r="H18587" s="181">
        <f t="shared" si="581"/>
        <v>0</v>
      </c>
    </row>
    <row r="18588" spans="2:8">
      <c r="B18588" s="186"/>
      <c r="C18588" s="183"/>
      <c r="D18588" s="183"/>
      <c r="E18588" s="185"/>
      <c r="F18588" s="185"/>
      <c r="G18588" s="180">
        <f t="shared" si="580"/>
        <v>0</v>
      </c>
      <c r="H18588" s="181">
        <f t="shared" si="581"/>
        <v>0</v>
      </c>
    </row>
    <row r="18589" spans="2:8">
      <c r="B18589" s="186"/>
      <c r="C18589" s="183"/>
      <c r="D18589" s="183"/>
      <c r="E18589" s="185"/>
      <c r="F18589" s="185"/>
      <c r="G18589" s="180">
        <f t="shared" si="580"/>
        <v>0</v>
      </c>
      <c r="H18589" s="181">
        <f t="shared" si="581"/>
        <v>0</v>
      </c>
    </row>
    <row r="18590" spans="2:8">
      <c r="B18590" s="186"/>
      <c r="C18590" s="183"/>
      <c r="D18590" s="183"/>
      <c r="E18590" s="185"/>
      <c r="F18590" s="185"/>
      <c r="G18590" s="180">
        <f t="shared" si="580"/>
        <v>0</v>
      </c>
      <c r="H18590" s="181">
        <f t="shared" si="581"/>
        <v>0</v>
      </c>
    </row>
    <row r="18591" spans="2:8">
      <c r="B18591" s="186"/>
      <c r="C18591" s="183"/>
      <c r="D18591" s="183"/>
      <c r="E18591" s="185"/>
      <c r="F18591" s="185"/>
      <c r="G18591" s="180">
        <f t="shared" si="580"/>
        <v>0</v>
      </c>
      <c r="H18591" s="181">
        <f t="shared" si="581"/>
        <v>0</v>
      </c>
    </row>
    <row r="18592" spans="2:8">
      <c r="B18592" s="186"/>
      <c r="C18592" s="183"/>
      <c r="D18592" s="183"/>
      <c r="E18592" s="185"/>
      <c r="F18592" s="185"/>
      <c r="G18592" s="180">
        <f t="shared" si="580"/>
        <v>0</v>
      </c>
      <c r="H18592" s="181">
        <f t="shared" si="581"/>
        <v>0</v>
      </c>
    </row>
    <row r="18593" spans="2:8">
      <c r="B18593" s="186"/>
      <c r="C18593" s="183"/>
      <c r="D18593" s="183"/>
      <c r="E18593" s="185"/>
      <c r="F18593" s="185"/>
      <c r="G18593" s="180">
        <f t="shared" si="580"/>
        <v>0</v>
      </c>
      <c r="H18593" s="181">
        <f t="shared" si="581"/>
        <v>0</v>
      </c>
    </row>
    <row r="18594" spans="2:8">
      <c r="B18594" s="186"/>
      <c r="C18594" s="183"/>
      <c r="D18594" s="183"/>
      <c r="E18594" s="185"/>
      <c r="F18594" s="185"/>
      <c r="G18594" s="180">
        <f t="shared" si="580"/>
        <v>0</v>
      </c>
      <c r="H18594" s="181">
        <f t="shared" si="581"/>
        <v>0</v>
      </c>
    </row>
    <row r="18595" spans="2:8">
      <c r="B18595" s="186"/>
      <c r="C18595" s="183"/>
      <c r="D18595" s="183"/>
      <c r="E18595" s="185"/>
      <c r="F18595" s="185"/>
      <c r="G18595" s="180">
        <f t="shared" si="580"/>
        <v>0</v>
      </c>
      <c r="H18595" s="181">
        <f t="shared" si="581"/>
        <v>0</v>
      </c>
    </row>
    <row r="18596" spans="2:8">
      <c r="B18596" s="186"/>
      <c r="C18596" s="183"/>
      <c r="D18596" s="183"/>
      <c r="E18596" s="185"/>
      <c r="F18596" s="185"/>
      <c r="G18596" s="180">
        <f t="shared" si="580"/>
        <v>0</v>
      </c>
      <c r="H18596" s="181">
        <f t="shared" si="581"/>
        <v>0</v>
      </c>
    </row>
    <row r="18597" spans="2:8">
      <c r="B18597" s="186"/>
      <c r="C18597" s="183"/>
      <c r="D18597" s="183"/>
      <c r="E18597" s="185"/>
      <c r="F18597" s="185"/>
      <c r="G18597" s="180">
        <f t="shared" si="580"/>
        <v>0</v>
      </c>
      <c r="H18597" s="181">
        <f t="shared" si="581"/>
        <v>0</v>
      </c>
    </row>
    <row r="18598" spans="2:8">
      <c r="B18598" s="186"/>
      <c r="C18598" s="183"/>
      <c r="D18598" s="183"/>
      <c r="E18598" s="185"/>
      <c r="F18598" s="185"/>
      <c r="G18598" s="180">
        <f t="shared" si="580"/>
        <v>0</v>
      </c>
      <c r="H18598" s="181">
        <f t="shared" si="581"/>
        <v>0</v>
      </c>
    </row>
    <row r="18599" spans="2:8">
      <c r="B18599" s="186"/>
      <c r="C18599" s="183"/>
      <c r="D18599" s="183"/>
      <c r="E18599" s="185"/>
      <c r="F18599" s="185"/>
      <c r="G18599" s="180">
        <f t="shared" si="580"/>
        <v>0</v>
      </c>
      <c r="H18599" s="181">
        <f t="shared" si="581"/>
        <v>0</v>
      </c>
    </row>
    <row r="18600" spans="2:8">
      <c r="B18600" s="186"/>
      <c r="C18600" s="183"/>
      <c r="D18600" s="183"/>
      <c r="E18600" s="185"/>
      <c r="F18600" s="185"/>
      <c r="G18600" s="180">
        <f t="shared" si="580"/>
        <v>0</v>
      </c>
      <c r="H18600" s="181">
        <f t="shared" si="581"/>
        <v>0</v>
      </c>
    </row>
    <row r="18601" spans="2:8">
      <c r="B18601" s="186"/>
      <c r="C18601" s="183"/>
      <c r="D18601" s="183"/>
      <c r="E18601" s="185"/>
      <c r="F18601" s="185"/>
      <c r="G18601" s="180">
        <f t="shared" si="580"/>
        <v>0</v>
      </c>
      <c r="H18601" s="181">
        <f t="shared" si="581"/>
        <v>0</v>
      </c>
    </row>
    <row r="18602" spans="2:8">
      <c r="B18602" s="186"/>
      <c r="C18602" s="183"/>
      <c r="D18602" s="183"/>
      <c r="E18602" s="185"/>
      <c r="F18602" s="185"/>
      <c r="G18602" s="180">
        <f t="shared" si="580"/>
        <v>0</v>
      </c>
      <c r="H18602" s="181">
        <f t="shared" si="581"/>
        <v>0</v>
      </c>
    </row>
    <row r="18603" spans="2:8">
      <c r="B18603" s="186"/>
      <c r="C18603" s="183"/>
      <c r="D18603" s="183"/>
      <c r="E18603" s="185"/>
      <c r="F18603" s="185"/>
      <c r="G18603" s="180">
        <f t="shared" si="580"/>
        <v>0</v>
      </c>
      <c r="H18603" s="181">
        <f t="shared" si="581"/>
        <v>0</v>
      </c>
    </row>
    <row r="18604" spans="2:8">
      <c r="B18604" s="186"/>
      <c r="C18604" s="183"/>
      <c r="D18604" s="183"/>
      <c r="E18604" s="185"/>
      <c r="F18604" s="185"/>
      <c r="G18604" s="180">
        <f t="shared" si="580"/>
        <v>0</v>
      </c>
      <c r="H18604" s="181">
        <f t="shared" si="581"/>
        <v>0</v>
      </c>
    </row>
    <row r="18605" spans="2:8">
      <c r="B18605" s="186"/>
      <c r="C18605" s="183"/>
      <c r="D18605" s="183"/>
      <c r="E18605" s="185"/>
      <c r="F18605" s="185"/>
      <c r="G18605" s="180">
        <f t="shared" si="580"/>
        <v>0</v>
      </c>
      <c r="H18605" s="181">
        <f t="shared" si="581"/>
        <v>0</v>
      </c>
    </row>
    <row r="18606" spans="2:8">
      <c r="B18606" s="186"/>
      <c r="C18606" s="183"/>
      <c r="D18606" s="183"/>
      <c r="E18606" s="185"/>
      <c r="F18606" s="185"/>
      <c r="G18606" s="180">
        <f t="shared" si="580"/>
        <v>0</v>
      </c>
      <c r="H18606" s="181">
        <f t="shared" si="581"/>
        <v>0</v>
      </c>
    </row>
    <row r="18607" spans="2:8">
      <c r="B18607" s="186"/>
      <c r="C18607" s="183"/>
      <c r="D18607" s="183"/>
      <c r="E18607" s="185"/>
      <c r="F18607" s="185"/>
      <c r="G18607" s="180">
        <f t="shared" si="580"/>
        <v>0</v>
      </c>
      <c r="H18607" s="181">
        <f t="shared" si="581"/>
        <v>0</v>
      </c>
    </row>
    <row r="18608" spans="2:8">
      <c r="B18608" s="186"/>
      <c r="C18608" s="183"/>
      <c r="D18608" s="183"/>
      <c r="E18608" s="185"/>
      <c r="F18608" s="185"/>
      <c r="G18608" s="180">
        <f t="shared" si="580"/>
        <v>0</v>
      </c>
      <c r="H18608" s="181">
        <f t="shared" si="581"/>
        <v>0</v>
      </c>
    </row>
    <row r="18609" spans="2:8">
      <c r="B18609" s="186"/>
      <c r="C18609" s="183"/>
      <c r="D18609" s="183"/>
      <c r="E18609" s="185"/>
      <c r="F18609" s="185"/>
      <c r="G18609" s="180">
        <f t="shared" si="580"/>
        <v>0</v>
      </c>
      <c r="H18609" s="181">
        <f t="shared" si="581"/>
        <v>0</v>
      </c>
    </row>
    <row r="18610" spans="2:8">
      <c r="B18610" s="186"/>
      <c r="C18610" s="183"/>
      <c r="D18610" s="183"/>
      <c r="E18610" s="185"/>
      <c r="F18610" s="185"/>
      <c r="G18610" s="180">
        <f t="shared" si="580"/>
        <v>0</v>
      </c>
      <c r="H18610" s="181">
        <f t="shared" si="581"/>
        <v>0</v>
      </c>
    </row>
    <row r="18611" spans="2:8">
      <c r="B18611" s="186"/>
      <c r="C18611" s="183"/>
      <c r="D18611" s="183"/>
      <c r="E18611" s="185"/>
      <c r="F18611" s="185"/>
      <c r="G18611" s="180">
        <f t="shared" si="580"/>
        <v>0</v>
      </c>
      <c r="H18611" s="181">
        <f t="shared" si="581"/>
        <v>0</v>
      </c>
    </row>
    <row r="18612" spans="2:8">
      <c r="B18612" s="186"/>
      <c r="C18612" s="183"/>
      <c r="D18612" s="183"/>
      <c r="E18612" s="185"/>
      <c r="F18612" s="185"/>
      <c r="G18612" s="180">
        <f t="shared" si="580"/>
        <v>0</v>
      </c>
      <c r="H18612" s="181">
        <f t="shared" si="581"/>
        <v>0</v>
      </c>
    </row>
    <row r="18613" spans="2:8">
      <c r="B18613" s="186"/>
      <c r="C18613" s="183"/>
      <c r="D18613" s="183"/>
      <c r="E18613" s="185"/>
      <c r="F18613" s="185"/>
      <c r="G18613" s="180">
        <f t="shared" si="580"/>
        <v>0</v>
      </c>
      <c r="H18613" s="181">
        <f t="shared" si="581"/>
        <v>0</v>
      </c>
    </row>
    <row r="18614" spans="2:8">
      <c r="B18614" s="186"/>
      <c r="C18614" s="183"/>
      <c r="D18614" s="183"/>
      <c r="E18614" s="185"/>
      <c r="F18614" s="185"/>
      <c r="G18614" s="180">
        <f t="shared" si="580"/>
        <v>0</v>
      </c>
      <c r="H18614" s="181">
        <f t="shared" si="581"/>
        <v>0</v>
      </c>
    </row>
    <row r="18615" spans="2:8">
      <c r="B18615" s="186"/>
      <c r="C18615" s="183"/>
      <c r="D18615" s="183"/>
      <c r="E18615" s="185"/>
      <c r="F18615" s="185"/>
      <c r="G18615" s="180">
        <f t="shared" si="580"/>
        <v>0</v>
      </c>
      <c r="H18615" s="181">
        <f t="shared" si="581"/>
        <v>0</v>
      </c>
    </row>
    <row r="18616" spans="2:8">
      <c r="B18616" s="186"/>
      <c r="C18616" s="183"/>
      <c r="D18616" s="183"/>
      <c r="E18616" s="185"/>
      <c r="F18616" s="185"/>
      <c r="G18616" s="180">
        <f t="shared" si="580"/>
        <v>0</v>
      </c>
      <c r="H18616" s="181">
        <f t="shared" si="581"/>
        <v>0</v>
      </c>
    </row>
    <row r="18617" spans="2:8">
      <c r="B18617" s="186"/>
      <c r="C18617" s="183"/>
      <c r="D18617" s="183"/>
      <c r="E18617" s="185"/>
      <c r="F18617" s="185"/>
      <c r="G18617" s="180">
        <f t="shared" si="580"/>
        <v>0</v>
      </c>
      <c r="H18617" s="181">
        <f t="shared" si="581"/>
        <v>0</v>
      </c>
    </row>
    <row r="18618" spans="2:8">
      <c r="B18618" s="186"/>
      <c r="C18618" s="183"/>
      <c r="D18618" s="183"/>
      <c r="E18618" s="185"/>
      <c r="F18618" s="185"/>
      <c r="G18618" s="180">
        <f t="shared" si="580"/>
        <v>0</v>
      </c>
      <c r="H18618" s="181">
        <f t="shared" si="581"/>
        <v>0</v>
      </c>
    </row>
    <row r="18619" spans="2:8">
      <c r="B18619" s="186"/>
      <c r="C18619" s="183"/>
      <c r="D18619" s="183"/>
      <c r="E18619" s="185"/>
      <c r="F18619" s="185"/>
      <c r="G18619" s="180">
        <f t="shared" si="580"/>
        <v>0</v>
      </c>
      <c r="H18619" s="181">
        <f t="shared" si="581"/>
        <v>0</v>
      </c>
    </row>
    <row r="18620" spans="2:8">
      <c r="B18620" s="186"/>
      <c r="C18620" s="183"/>
      <c r="D18620" s="183"/>
      <c r="E18620" s="185"/>
      <c r="F18620" s="185"/>
      <c r="G18620" s="180">
        <f t="shared" si="580"/>
        <v>0</v>
      </c>
      <c r="H18620" s="181">
        <f t="shared" si="581"/>
        <v>0</v>
      </c>
    </row>
    <row r="18621" spans="2:8">
      <c r="B18621" s="186"/>
      <c r="C18621" s="183"/>
      <c r="D18621" s="183"/>
      <c r="E18621" s="185"/>
      <c r="F18621" s="185"/>
      <c r="G18621" s="180">
        <f t="shared" si="580"/>
        <v>0</v>
      </c>
      <c r="H18621" s="181">
        <f t="shared" si="581"/>
        <v>0</v>
      </c>
    </row>
    <row r="18622" spans="2:8">
      <c r="B18622" s="186"/>
      <c r="C18622" s="183"/>
      <c r="D18622" s="183"/>
      <c r="E18622" s="185"/>
      <c r="F18622" s="185"/>
      <c r="G18622" s="180">
        <f t="shared" si="580"/>
        <v>0</v>
      </c>
      <c r="H18622" s="181">
        <f t="shared" si="581"/>
        <v>0</v>
      </c>
    </row>
    <row r="18623" spans="2:8">
      <c r="B18623" s="186"/>
      <c r="C18623" s="183"/>
      <c r="D18623" s="183"/>
      <c r="E18623" s="185"/>
      <c r="F18623" s="185"/>
      <c r="G18623" s="180">
        <f t="shared" si="580"/>
        <v>0</v>
      </c>
      <c r="H18623" s="181">
        <f t="shared" si="581"/>
        <v>0</v>
      </c>
    </row>
    <row r="18624" spans="2:8">
      <c r="B18624" s="186"/>
      <c r="C18624" s="183"/>
      <c r="D18624" s="183"/>
      <c r="E18624" s="185"/>
      <c r="F18624" s="185"/>
      <c r="G18624" s="180">
        <f t="shared" si="580"/>
        <v>0</v>
      </c>
      <c r="H18624" s="181">
        <f t="shared" si="581"/>
        <v>0</v>
      </c>
    </row>
    <row r="18625" spans="2:8">
      <c r="B18625" s="186"/>
      <c r="C18625" s="183"/>
      <c r="D18625" s="183"/>
      <c r="E18625" s="185"/>
      <c r="F18625" s="185"/>
      <c r="G18625" s="180">
        <f t="shared" si="580"/>
        <v>0</v>
      </c>
      <c r="H18625" s="181">
        <f t="shared" si="581"/>
        <v>0</v>
      </c>
    </row>
    <row r="18626" spans="2:8">
      <c r="B18626" s="186"/>
      <c r="C18626" s="183"/>
      <c r="D18626" s="183"/>
      <c r="E18626" s="185"/>
      <c r="F18626" s="185"/>
      <c r="G18626" s="180">
        <f t="shared" si="580"/>
        <v>0</v>
      </c>
      <c r="H18626" s="181">
        <f t="shared" si="581"/>
        <v>0</v>
      </c>
    </row>
    <row r="18627" spans="2:8">
      <c r="B18627" s="186"/>
      <c r="C18627" s="183"/>
      <c r="D18627" s="183"/>
      <c r="E18627" s="185"/>
      <c r="F18627" s="185"/>
      <c r="G18627" s="180">
        <f t="shared" si="580"/>
        <v>0</v>
      </c>
      <c r="H18627" s="181">
        <f t="shared" si="581"/>
        <v>0</v>
      </c>
    </row>
    <row r="18628" spans="2:8">
      <c r="B18628" s="186"/>
      <c r="C18628" s="183"/>
      <c r="D18628" s="183"/>
      <c r="E18628" s="185"/>
      <c r="F18628" s="185"/>
      <c r="G18628" s="180">
        <f t="shared" si="580"/>
        <v>0</v>
      </c>
      <c r="H18628" s="181">
        <f t="shared" si="581"/>
        <v>0</v>
      </c>
    </row>
    <row r="18629" spans="2:8">
      <c r="B18629" s="186"/>
      <c r="C18629" s="183"/>
      <c r="D18629" s="183"/>
      <c r="E18629" s="185"/>
      <c r="F18629" s="185"/>
      <c r="G18629" s="180">
        <f t="shared" si="580"/>
        <v>0</v>
      </c>
      <c r="H18629" s="181">
        <f t="shared" si="581"/>
        <v>0</v>
      </c>
    </row>
    <row r="18630" spans="2:8">
      <c r="B18630" s="186"/>
      <c r="C18630" s="183"/>
      <c r="D18630" s="183"/>
      <c r="E18630" s="185"/>
      <c r="F18630" s="185"/>
      <c r="G18630" s="180">
        <f t="shared" ref="G18630:G18693" si="582">IF(ABS(F18630)&gt;ABS(E18630),ABS(F18630),ABS(E18630))</f>
        <v>0</v>
      </c>
      <c r="H18630" s="181">
        <f t="shared" ref="H18630:H18693" si="583">IF(G18630&lt;&gt;0,IF(ABS(F18630)&gt;=G18630,1,ABS(F18630/G18630)),0)</f>
        <v>0</v>
      </c>
    </row>
    <row r="18631" spans="2:8">
      <c r="B18631" s="186"/>
      <c r="C18631" s="183"/>
      <c r="D18631" s="183"/>
      <c r="E18631" s="185"/>
      <c r="F18631" s="185"/>
      <c r="G18631" s="180">
        <f t="shared" si="582"/>
        <v>0</v>
      </c>
      <c r="H18631" s="181">
        <f t="shared" si="583"/>
        <v>0</v>
      </c>
    </row>
    <row r="18632" spans="2:8">
      <c r="B18632" s="186"/>
      <c r="C18632" s="183"/>
      <c r="D18632" s="183"/>
      <c r="E18632" s="185"/>
      <c r="F18632" s="185"/>
      <c r="G18632" s="180">
        <f t="shared" si="582"/>
        <v>0</v>
      </c>
      <c r="H18632" s="181">
        <f t="shared" si="583"/>
        <v>0</v>
      </c>
    </row>
    <row r="18633" spans="2:8">
      <c r="B18633" s="186"/>
      <c r="C18633" s="183"/>
      <c r="D18633" s="183"/>
      <c r="E18633" s="185"/>
      <c r="F18633" s="185"/>
      <c r="G18633" s="180">
        <f t="shared" si="582"/>
        <v>0</v>
      </c>
      <c r="H18633" s="181">
        <f t="shared" si="583"/>
        <v>0</v>
      </c>
    </row>
    <row r="18634" spans="2:8">
      <c r="B18634" s="186"/>
      <c r="C18634" s="183"/>
      <c r="D18634" s="183"/>
      <c r="E18634" s="185"/>
      <c r="F18634" s="185"/>
      <c r="G18634" s="180">
        <f t="shared" si="582"/>
        <v>0</v>
      </c>
      <c r="H18634" s="181">
        <f t="shared" si="583"/>
        <v>0</v>
      </c>
    </row>
    <row r="18635" spans="2:8">
      <c r="B18635" s="186"/>
      <c r="C18635" s="183"/>
      <c r="D18635" s="183"/>
      <c r="E18635" s="185"/>
      <c r="F18635" s="185"/>
      <c r="G18635" s="180">
        <f t="shared" si="582"/>
        <v>0</v>
      </c>
      <c r="H18635" s="181">
        <f t="shared" si="583"/>
        <v>0</v>
      </c>
    </row>
    <row r="18636" spans="2:8">
      <c r="B18636" s="186"/>
      <c r="C18636" s="183"/>
      <c r="D18636" s="183"/>
      <c r="E18636" s="185"/>
      <c r="F18636" s="185"/>
      <c r="G18636" s="180">
        <f t="shared" si="582"/>
        <v>0</v>
      </c>
      <c r="H18636" s="181">
        <f t="shared" si="583"/>
        <v>0</v>
      </c>
    </row>
    <row r="18637" spans="2:8">
      <c r="B18637" s="186"/>
      <c r="C18637" s="183"/>
      <c r="D18637" s="183"/>
      <c r="E18637" s="185"/>
      <c r="F18637" s="185"/>
      <c r="G18637" s="180">
        <f t="shared" si="582"/>
        <v>0</v>
      </c>
      <c r="H18637" s="181">
        <f t="shared" si="583"/>
        <v>0</v>
      </c>
    </row>
    <row r="18638" spans="2:8">
      <c r="B18638" s="186"/>
      <c r="C18638" s="183"/>
      <c r="D18638" s="183"/>
      <c r="E18638" s="185"/>
      <c r="F18638" s="185"/>
      <c r="G18638" s="180">
        <f t="shared" si="582"/>
        <v>0</v>
      </c>
      <c r="H18638" s="181">
        <f t="shared" si="583"/>
        <v>0</v>
      </c>
    </row>
    <row r="18639" spans="2:8">
      <c r="B18639" s="186"/>
      <c r="C18639" s="183"/>
      <c r="D18639" s="183"/>
      <c r="E18639" s="185"/>
      <c r="F18639" s="185"/>
      <c r="G18639" s="180">
        <f t="shared" si="582"/>
        <v>0</v>
      </c>
      <c r="H18639" s="181">
        <f t="shared" si="583"/>
        <v>0</v>
      </c>
    </row>
    <row r="18640" spans="2:8">
      <c r="B18640" s="186"/>
      <c r="C18640" s="183"/>
      <c r="D18640" s="183"/>
      <c r="E18640" s="185"/>
      <c r="F18640" s="185"/>
      <c r="G18640" s="180">
        <f t="shared" si="582"/>
        <v>0</v>
      </c>
      <c r="H18640" s="181">
        <f t="shared" si="583"/>
        <v>0</v>
      </c>
    </row>
    <row r="18641" spans="2:8">
      <c r="B18641" s="186"/>
      <c r="C18641" s="183"/>
      <c r="D18641" s="183"/>
      <c r="E18641" s="185"/>
      <c r="F18641" s="185"/>
      <c r="G18641" s="180">
        <f t="shared" si="582"/>
        <v>0</v>
      </c>
      <c r="H18641" s="181">
        <f t="shared" si="583"/>
        <v>0</v>
      </c>
    </row>
    <row r="18642" spans="2:8">
      <c r="B18642" s="186"/>
      <c r="C18642" s="183"/>
      <c r="D18642" s="183"/>
      <c r="E18642" s="185"/>
      <c r="F18642" s="185"/>
      <c r="G18642" s="180">
        <f t="shared" si="582"/>
        <v>0</v>
      </c>
      <c r="H18642" s="181">
        <f t="shared" si="583"/>
        <v>0</v>
      </c>
    </row>
    <row r="18643" spans="2:8">
      <c r="B18643" s="186"/>
      <c r="C18643" s="183"/>
      <c r="D18643" s="183"/>
      <c r="E18643" s="185"/>
      <c r="F18643" s="185"/>
      <c r="G18643" s="180">
        <f t="shared" si="582"/>
        <v>0</v>
      </c>
      <c r="H18643" s="181">
        <f t="shared" si="583"/>
        <v>0</v>
      </c>
    </row>
    <row r="18644" spans="2:8">
      <c r="B18644" s="186"/>
      <c r="C18644" s="183"/>
      <c r="D18644" s="183"/>
      <c r="E18644" s="185"/>
      <c r="F18644" s="185"/>
      <c r="G18644" s="180">
        <f t="shared" si="582"/>
        <v>0</v>
      </c>
      <c r="H18644" s="181">
        <f t="shared" si="583"/>
        <v>0</v>
      </c>
    </row>
    <row r="18645" spans="2:8">
      <c r="B18645" s="186"/>
      <c r="C18645" s="183"/>
      <c r="D18645" s="183"/>
      <c r="E18645" s="185"/>
      <c r="F18645" s="185"/>
      <c r="G18645" s="180">
        <f t="shared" si="582"/>
        <v>0</v>
      </c>
      <c r="H18645" s="181">
        <f t="shared" si="583"/>
        <v>0</v>
      </c>
    </row>
    <row r="18646" spans="2:8">
      <c r="B18646" s="186"/>
      <c r="C18646" s="183"/>
      <c r="D18646" s="183"/>
      <c r="E18646" s="185"/>
      <c r="F18646" s="185"/>
      <c r="G18646" s="180">
        <f t="shared" si="582"/>
        <v>0</v>
      </c>
      <c r="H18646" s="181">
        <f t="shared" si="583"/>
        <v>0</v>
      </c>
    </row>
    <row r="18647" spans="2:8">
      <c r="B18647" s="186"/>
      <c r="C18647" s="183"/>
      <c r="D18647" s="183"/>
      <c r="E18647" s="185"/>
      <c r="F18647" s="185"/>
      <c r="G18647" s="180">
        <f t="shared" si="582"/>
        <v>0</v>
      </c>
      <c r="H18647" s="181">
        <f t="shared" si="583"/>
        <v>0</v>
      </c>
    </row>
    <row r="18648" spans="2:8">
      <c r="B18648" s="186"/>
      <c r="C18648" s="183"/>
      <c r="D18648" s="183"/>
      <c r="E18648" s="185"/>
      <c r="F18648" s="185"/>
      <c r="G18648" s="180">
        <f t="shared" si="582"/>
        <v>0</v>
      </c>
      <c r="H18648" s="181">
        <f t="shared" si="583"/>
        <v>0</v>
      </c>
    </row>
    <row r="18649" spans="2:8">
      <c r="B18649" s="186"/>
      <c r="C18649" s="183"/>
      <c r="D18649" s="183"/>
      <c r="E18649" s="185"/>
      <c r="F18649" s="185"/>
      <c r="G18649" s="180">
        <f t="shared" si="582"/>
        <v>0</v>
      </c>
      <c r="H18649" s="181">
        <f t="shared" si="583"/>
        <v>0</v>
      </c>
    </row>
    <row r="18650" spans="2:8">
      <c r="B18650" s="186"/>
      <c r="C18650" s="183"/>
      <c r="D18650" s="183"/>
      <c r="E18650" s="185"/>
      <c r="F18650" s="185"/>
      <c r="G18650" s="180">
        <f t="shared" si="582"/>
        <v>0</v>
      </c>
      <c r="H18650" s="181">
        <f t="shared" si="583"/>
        <v>0</v>
      </c>
    </row>
    <row r="18651" spans="2:8">
      <c r="B18651" s="186"/>
      <c r="C18651" s="183"/>
      <c r="D18651" s="183"/>
      <c r="E18651" s="185"/>
      <c r="F18651" s="185"/>
      <c r="G18651" s="180">
        <f t="shared" si="582"/>
        <v>0</v>
      </c>
      <c r="H18651" s="181">
        <f t="shared" si="583"/>
        <v>0</v>
      </c>
    </row>
    <row r="18652" spans="2:8">
      <c r="B18652" s="186"/>
      <c r="C18652" s="183"/>
      <c r="D18652" s="183"/>
      <c r="E18652" s="185"/>
      <c r="F18652" s="185"/>
      <c r="G18652" s="180">
        <f t="shared" si="582"/>
        <v>0</v>
      </c>
      <c r="H18652" s="181">
        <f t="shared" si="583"/>
        <v>0</v>
      </c>
    </row>
    <row r="18653" spans="2:8">
      <c r="B18653" s="186"/>
      <c r="C18653" s="183"/>
      <c r="D18653" s="183"/>
      <c r="E18653" s="185"/>
      <c r="F18653" s="185"/>
      <c r="G18653" s="180">
        <f t="shared" si="582"/>
        <v>0</v>
      </c>
      <c r="H18653" s="181">
        <f t="shared" si="583"/>
        <v>0</v>
      </c>
    </row>
    <row r="18654" spans="2:8">
      <c r="B18654" s="186"/>
      <c r="C18654" s="183"/>
      <c r="D18654" s="183"/>
      <c r="E18654" s="185"/>
      <c r="F18654" s="185"/>
      <c r="G18654" s="180">
        <f t="shared" si="582"/>
        <v>0</v>
      </c>
      <c r="H18654" s="181">
        <f t="shared" si="583"/>
        <v>0</v>
      </c>
    </row>
    <row r="18655" spans="2:8">
      <c r="B18655" s="186"/>
      <c r="C18655" s="183"/>
      <c r="D18655" s="183"/>
      <c r="E18655" s="185"/>
      <c r="F18655" s="185"/>
      <c r="G18655" s="180">
        <f t="shared" si="582"/>
        <v>0</v>
      </c>
      <c r="H18655" s="181">
        <f t="shared" si="583"/>
        <v>0</v>
      </c>
    </row>
    <row r="18656" spans="2:8">
      <c r="B18656" s="186"/>
      <c r="C18656" s="183"/>
      <c r="D18656" s="183"/>
      <c r="E18656" s="185"/>
      <c r="F18656" s="185"/>
      <c r="G18656" s="180">
        <f t="shared" si="582"/>
        <v>0</v>
      </c>
      <c r="H18656" s="181">
        <f t="shared" si="583"/>
        <v>0</v>
      </c>
    </row>
    <row r="18657" spans="2:8">
      <c r="B18657" s="186"/>
      <c r="C18657" s="183"/>
      <c r="D18657" s="183"/>
      <c r="E18657" s="185"/>
      <c r="F18657" s="185"/>
      <c r="G18657" s="180">
        <f t="shared" si="582"/>
        <v>0</v>
      </c>
      <c r="H18657" s="181">
        <f t="shared" si="583"/>
        <v>0</v>
      </c>
    </row>
    <row r="18658" spans="2:8">
      <c r="B18658" s="186"/>
      <c r="C18658" s="183"/>
      <c r="D18658" s="183"/>
      <c r="E18658" s="185"/>
      <c r="F18658" s="185"/>
      <c r="G18658" s="180">
        <f t="shared" si="582"/>
        <v>0</v>
      </c>
      <c r="H18658" s="181">
        <f t="shared" si="583"/>
        <v>0</v>
      </c>
    </row>
    <row r="18659" spans="2:8">
      <c r="B18659" s="186"/>
      <c r="C18659" s="183"/>
      <c r="D18659" s="183"/>
      <c r="E18659" s="185"/>
      <c r="F18659" s="185"/>
      <c r="G18659" s="180">
        <f t="shared" si="582"/>
        <v>0</v>
      </c>
      <c r="H18659" s="181">
        <f t="shared" si="583"/>
        <v>0</v>
      </c>
    </row>
    <row r="18660" spans="2:8">
      <c r="B18660" s="186"/>
      <c r="C18660" s="183"/>
      <c r="D18660" s="183"/>
      <c r="E18660" s="185"/>
      <c r="F18660" s="185"/>
      <c r="G18660" s="180">
        <f t="shared" si="582"/>
        <v>0</v>
      </c>
      <c r="H18660" s="181">
        <f t="shared" si="583"/>
        <v>0</v>
      </c>
    </row>
    <row r="18661" spans="2:8">
      <c r="B18661" s="186"/>
      <c r="C18661" s="183"/>
      <c r="D18661" s="183"/>
      <c r="E18661" s="185"/>
      <c r="F18661" s="185"/>
      <c r="G18661" s="180">
        <f t="shared" si="582"/>
        <v>0</v>
      </c>
      <c r="H18661" s="181">
        <f t="shared" si="583"/>
        <v>0</v>
      </c>
    </row>
    <row r="18662" spans="2:8">
      <c r="B18662" s="186"/>
      <c r="C18662" s="183"/>
      <c r="D18662" s="183"/>
      <c r="E18662" s="185"/>
      <c r="F18662" s="185"/>
      <c r="G18662" s="180">
        <f t="shared" si="582"/>
        <v>0</v>
      </c>
      <c r="H18662" s="181">
        <f t="shared" si="583"/>
        <v>0</v>
      </c>
    </row>
    <row r="18663" spans="2:8">
      <c r="B18663" s="186"/>
      <c r="C18663" s="183"/>
      <c r="D18663" s="183"/>
      <c r="E18663" s="185"/>
      <c r="F18663" s="185"/>
      <c r="G18663" s="180">
        <f t="shared" si="582"/>
        <v>0</v>
      </c>
      <c r="H18663" s="181">
        <f t="shared" si="583"/>
        <v>0</v>
      </c>
    </row>
    <row r="18664" spans="2:8">
      <c r="B18664" s="186"/>
      <c r="C18664" s="183"/>
      <c r="D18664" s="183"/>
      <c r="E18664" s="185"/>
      <c r="F18664" s="185"/>
      <c r="G18664" s="180">
        <f t="shared" si="582"/>
        <v>0</v>
      </c>
      <c r="H18664" s="181">
        <f t="shared" si="583"/>
        <v>0</v>
      </c>
    </row>
    <row r="18665" spans="2:8">
      <c r="B18665" s="186"/>
      <c r="C18665" s="183"/>
      <c r="D18665" s="183"/>
      <c r="E18665" s="185"/>
      <c r="F18665" s="185"/>
      <c r="G18665" s="180">
        <f t="shared" si="582"/>
        <v>0</v>
      </c>
      <c r="H18665" s="181">
        <f t="shared" si="583"/>
        <v>0</v>
      </c>
    </row>
    <row r="18666" spans="2:8">
      <c r="B18666" s="186"/>
      <c r="C18666" s="183"/>
      <c r="D18666" s="183"/>
      <c r="E18666" s="185"/>
      <c r="F18666" s="185"/>
      <c r="G18666" s="180">
        <f t="shared" si="582"/>
        <v>0</v>
      </c>
      <c r="H18666" s="181">
        <f t="shared" si="583"/>
        <v>0</v>
      </c>
    </row>
    <row r="18667" spans="2:8">
      <c r="B18667" s="186"/>
      <c r="C18667" s="183"/>
      <c r="D18667" s="183"/>
      <c r="E18667" s="185"/>
      <c r="F18667" s="185"/>
      <c r="G18667" s="180">
        <f t="shared" si="582"/>
        <v>0</v>
      </c>
      <c r="H18667" s="181">
        <f t="shared" si="583"/>
        <v>0</v>
      </c>
    </row>
    <row r="18668" spans="2:8">
      <c r="B18668" s="186"/>
      <c r="C18668" s="183"/>
      <c r="D18668" s="183"/>
      <c r="E18668" s="185"/>
      <c r="F18668" s="185"/>
      <c r="G18668" s="180">
        <f t="shared" si="582"/>
        <v>0</v>
      </c>
      <c r="H18668" s="181">
        <f t="shared" si="583"/>
        <v>0</v>
      </c>
    </row>
    <row r="18669" spans="2:8">
      <c r="B18669" s="186"/>
      <c r="C18669" s="183"/>
      <c r="D18669" s="183"/>
      <c r="E18669" s="185"/>
      <c r="F18669" s="185"/>
      <c r="G18669" s="180">
        <f t="shared" si="582"/>
        <v>0</v>
      </c>
      <c r="H18669" s="181">
        <f t="shared" si="583"/>
        <v>0</v>
      </c>
    </row>
    <row r="18670" spans="2:8">
      <c r="B18670" s="186"/>
      <c r="C18670" s="183"/>
      <c r="D18670" s="183"/>
      <c r="E18670" s="185"/>
      <c r="F18670" s="185"/>
      <c r="G18670" s="180">
        <f t="shared" si="582"/>
        <v>0</v>
      </c>
      <c r="H18670" s="181">
        <f t="shared" si="583"/>
        <v>0</v>
      </c>
    </row>
    <row r="18671" spans="2:8">
      <c r="B18671" s="186"/>
      <c r="C18671" s="183"/>
      <c r="D18671" s="183"/>
      <c r="E18671" s="185"/>
      <c r="F18671" s="185"/>
      <c r="G18671" s="180">
        <f t="shared" si="582"/>
        <v>0</v>
      </c>
      <c r="H18671" s="181">
        <f t="shared" si="583"/>
        <v>0</v>
      </c>
    </row>
    <row r="18672" spans="2:8">
      <c r="B18672" s="186"/>
      <c r="C18672" s="183"/>
      <c r="D18672" s="183"/>
      <c r="E18672" s="185"/>
      <c r="F18672" s="185"/>
      <c r="G18672" s="180">
        <f t="shared" si="582"/>
        <v>0</v>
      </c>
      <c r="H18672" s="181">
        <f t="shared" si="583"/>
        <v>0</v>
      </c>
    </row>
    <row r="18673" spans="2:8">
      <c r="B18673" s="186"/>
      <c r="C18673" s="183"/>
      <c r="D18673" s="183"/>
      <c r="E18673" s="185"/>
      <c r="F18673" s="185"/>
      <c r="G18673" s="180">
        <f t="shared" si="582"/>
        <v>0</v>
      </c>
      <c r="H18673" s="181">
        <f t="shared" si="583"/>
        <v>0</v>
      </c>
    </row>
    <row r="18674" spans="2:8">
      <c r="B18674" s="186"/>
      <c r="C18674" s="183"/>
      <c r="D18674" s="183"/>
      <c r="E18674" s="185"/>
      <c r="F18674" s="185"/>
      <c r="G18674" s="180">
        <f t="shared" si="582"/>
        <v>0</v>
      </c>
      <c r="H18674" s="181">
        <f t="shared" si="583"/>
        <v>0</v>
      </c>
    </row>
    <row r="18675" spans="2:8">
      <c r="B18675" s="186"/>
      <c r="C18675" s="183"/>
      <c r="D18675" s="183"/>
      <c r="E18675" s="185"/>
      <c r="F18675" s="185"/>
      <c r="G18675" s="180">
        <f t="shared" si="582"/>
        <v>0</v>
      </c>
      <c r="H18675" s="181">
        <f t="shared" si="583"/>
        <v>0</v>
      </c>
    </row>
    <row r="18676" spans="2:8">
      <c r="B18676" s="186"/>
      <c r="C18676" s="183"/>
      <c r="D18676" s="183"/>
      <c r="E18676" s="185"/>
      <c r="F18676" s="185"/>
      <c r="G18676" s="180">
        <f t="shared" si="582"/>
        <v>0</v>
      </c>
      <c r="H18676" s="181">
        <f t="shared" si="583"/>
        <v>0</v>
      </c>
    </row>
    <row r="18677" spans="2:8">
      <c r="B18677" s="186"/>
      <c r="C18677" s="183"/>
      <c r="D18677" s="183"/>
      <c r="E18677" s="185"/>
      <c r="F18677" s="185"/>
      <c r="G18677" s="180">
        <f t="shared" si="582"/>
        <v>0</v>
      </c>
      <c r="H18677" s="181">
        <f t="shared" si="583"/>
        <v>0</v>
      </c>
    </row>
    <row r="18678" spans="2:8">
      <c r="B18678" s="186"/>
      <c r="C18678" s="183"/>
      <c r="D18678" s="183"/>
      <c r="E18678" s="185"/>
      <c r="F18678" s="185"/>
      <c r="G18678" s="180">
        <f t="shared" si="582"/>
        <v>0</v>
      </c>
      <c r="H18678" s="181">
        <f t="shared" si="583"/>
        <v>0</v>
      </c>
    </row>
    <row r="18679" spans="2:8">
      <c r="B18679" s="186"/>
      <c r="C18679" s="183"/>
      <c r="D18679" s="183"/>
      <c r="E18679" s="185"/>
      <c r="F18679" s="185"/>
      <c r="G18679" s="180">
        <f t="shared" si="582"/>
        <v>0</v>
      </c>
      <c r="H18679" s="181">
        <f t="shared" si="583"/>
        <v>0</v>
      </c>
    </row>
    <row r="18680" spans="2:8">
      <c r="B18680" s="186"/>
      <c r="C18680" s="183"/>
      <c r="D18680" s="183"/>
      <c r="E18680" s="185"/>
      <c r="F18680" s="185"/>
      <c r="G18680" s="180">
        <f t="shared" si="582"/>
        <v>0</v>
      </c>
      <c r="H18680" s="181">
        <f t="shared" si="583"/>
        <v>0</v>
      </c>
    </row>
    <row r="18681" spans="2:8">
      <c r="B18681" s="186"/>
      <c r="C18681" s="183"/>
      <c r="D18681" s="183"/>
      <c r="E18681" s="185"/>
      <c r="F18681" s="185"/>
      <c r="G18681" s="180">
        <f t="shared" si="582"/>
        <v>0</v>
      </c>
      <c r="H18681" s="181">
        <f t="shared" si="583"/>
        <v>0</v>
      </c>
    </row>
    <row r="18682" spans="2:8">
      <c r="B18682" s="186"/>
      <c r="C18682" s="183"/>
      <c r="D18682" s="183"/>
      <c r="E18682" s="185"/>
      <c r="F18682" s="185"/>
      <c r="G18682" s="180">
        <f t="shared" si="582"/>
        <v>0</v>
      </c>
      <c r="H18682" s="181">
        <f t="shared" si="583"/>
        <v>0</v>
      </c>
    </row>
    <row r="18683" spans="2:8">
      <c r="B18683" s="186"/>
      <c r="C18683" s="183"/>
      <c r="D18683" s="183"/>
      <c r="E18683" s="185"/>
      <c r="F18683" s="185"/>
      <c r="G18683" s="180">
        <f t="shared" si="582"/>
        <v>0</v>
      </c>
      <c r="H18683" s="181">
        <f t="shared" si="583"/>
        <v>0</v>
      </c>
    </row>
    <row r="18684" spans="2:8">
      <c r="B18684" s="186"/>
      <c r="C18684" s="183"/>
      <c r="D18684" s="183"/>
      <c r="E18684" s="185"/>
      <c r="F18684" s="185"/>
      <c r="G18684" s="180">
        <f t="shared" si="582"/>
        <v>0</v>
      </c>
      <c r="H18684" s="181">
        <f t="shared" si="583"/>
        <v>0</v>
      </c>
    </row>
    <row r="18685" spans="2:8">
      <c r="B18685" s="186"/>
      <c r="C18685" s="183"/>
      <c r="D18685" s="183"/>
      <c r="E18685" s="185"/>
      <c r="F18685" s="185"/>
      <c r="G18685" s="180">
        <f t="shared" si="582"/>
        <v>0</v>
      </c>
      <c r="H18685" s="181">
        <f t="shared" si="583"/>
        <v>0</v>
      </c>
    </row>
    <row r="18686" spans="2:8">
      <c r="B18686" s="186"/>
      <c r="C18686" s="183"/>
      <c r="D18686" s="183"/>
      <c r="E18686" s="185"/>
      <c r="F18686" s="185"/>
      <c r="G18686" s="180">
        <f t="shared" si="582"/>
        <v>0</v>
      </c>
      <c r="H18686" s="181">
        <f t="shared" si="583"/>
        <v>0</v>
      </c>
    </row>
    <row r="18687" spans="2:8">
      <c r="B18687" s="186"/>
      <c r="C18687" s="183"/>
      <c r="D18687" s="183"/>
      <c r="E18687" s="185"/>
      <c r="F18687" s="185"/>
      <c r="G18687" s="180">
        <f t="shared" si="582"/>
        <v>0</v>
      </c>
      <c r="H18687" s="181">
        <f t="shared" si="583"/>
        <v>0</v>
      </c>
    </row>
    <row r="18688" spans="2:8">
      <c r="B18688" s="186"/>
      <c r="C18688" s="183"/>
      <c r="D18688" s="183"/>
      <c r="E18688" s="185"/>
      <c r="F18688" s="185"/>
      <c r="G18688" s="180">
        <f t="shared" si="582"/>
        <v>0</v>
      </c>
      <c r="H18688" s="181">
        <f t="shared" si="583"/>
        <v>0</v>
      </c>
    </row>
    <row r="18689" spans="2:8">
      <c r="B18689" s="186"/>
      <c r="C18689" s="183"/>
      <c r="D18689" s="183"/>
      <c r="E18689" s="185"/>
      <c r="F18689" s="185"/>
      <c r="G18689" s="180">
        <f t="shared" si="582"/>
        <v>0</v>
      </c>
      <c r="H18689" s="181">
        <f t="shared" si="583"/>
        <v>0</v>
      </c>
    </row>
    <row r="18690" spans="2:8">
      <c r="B18690" s="186"/>
      <c r="C18690" s="183"/>
      <c r="D18690" s="183"/>
      <c r="E18690" s="185"/>
      <c r="F18690" s="185"/>
      <c r="G18690" s="180">
        <f t="shared" si="582"/>
        <v>0</v>
      </c>
      <c r="H18690" s="181">
        <f t="shared" si="583"/>
        <v>0</v>
      </c>
    </row>
    <row r="18691" spans="2:8">
      <c r="B18691" s="186"/>
      <c r="C18691" s="183"/>
      <c r="D18691" s="183"/>
      <c r="E18691" s="185"/>
      <c r="F18691" s="185"/>
      <c r="G18691" s="180">
        <f t="shared" si="582"/>
        <v>0</v>
      </c>
      <c r="H18691" s="181">
        <f t="shared" si="583"/>
        <v>0</v>
      </c>
    </row>
    <row r="18692" spans="2:8">
      <c r="B18692" s="186"/>
      <c r="C18692" s="183"/>
      <c r="D18692" s="183"/>
      <c r="E18692" s="185"/>
      <c r="F18692" s="185"/>
      <c r="G18692" s="180">
        <f t="shared" si="582"/>
        <v>0</v>
      </c>
      <c r="H18692" s="181">
        <f t="shared" si="583"/>
        <v>0</v>
      </c>
    </row>
    <row r="18693" spans="2:8">
      <c r="B18693" s="186"/>
      <c r="C18693" s="183"/>
      <c r="D18693" s="183"/>
      <c r="E18693" s="185"/>
      <c r="F18693" s="185"/>
      <c r="G18693" s="180">
        <f t="shared" si="582"/>
        <v>0</v>
      </c>
      <c r="H18693" s="181">
        <f t="shared" si="583"/>
        <v>0</v>
      </c>
    </row>
    <row r="18694" spans="2:8">
      <c r="B18694" s="186"/>
      <c r="C18694" s="183"/>
      <c r="D18694" s="183"/>
      <c r="E18694" s="185"/>
      <c r="F18694" s="185"/>
      <c r="G18694" s="180">
        <f t="shared" ref="G18694:G18757" si="584">IF(ABS(F18694)&gt;ABS(E18694),ABS(F18694),ABS(E18694))</f>
        <v>0</v>
      </c>
      <c r="H18694" s="181">
        <f t="shared" ref="H18694:H18757" si="585">IF(G18694&lt;&gt;0,IF(ABS(F18694)&gt;=G18694,1,ABS(F18694/G18694)),0)</f>
        <v>0</v>
      </c>
    </row>
    <row r="18695" spans="2:8">
      <c r="B18695" s="186"/>
      <c r="C18695" s="183"/>
      <c r="D18695" s="183"/>
      <c r="E18695" s="185"/>
      <c r="F18695" s="185"/>
      <c r="G18695" s="180">
        <f t="shared" si="584"/>
        <v>0</v>
      </c>
      <c r="H18695" s="181">
        <f t="shared" si="585"/>
        <v>0</v>
      </c>
    </row>
    <row r="18696" spans="2:8">
      <c r="B18696" s="186"/>
      <c r="C18696" s="183"/>
      <c r="D18696" s="183"/>
      <c r="E18696" s="185"/>
      <c r="F18696" s="185"/>
      <c r="G18696" s="180">
        <f t="shared" si="584"/>
        <v>0</v>
      </c>
      <c r="H18696" s="181">
        <f t="shared" si="585"/>
        <v>0</v>
      </c>
    </row>
    <row r="18697" spans="2:8">
      <c r="B18697" s="186"/>
      <c r="C18697" s="183"/>
      <c r="D18697" s="183"/>
      <c r="E18697" s="185"/>
      <c r="F18697" s="185"/>
      <c r="G18697" s="180">
        <f t="shared" si="584"/>
        <v>0</v>
      </c>
      <c r="H18697" s="181">
        <f t="shared" si="585"/>
        <v>0</v>
      </c>
    </row>
    <row r="18698" spans="2:8">
      <c r="B18698" s="186"/>
      <c r="C18698" s="183"/>
      <c r="D18698" s="183"/>
      <c r="E18698" s="185"/>
      <c r="F18698" s="185"/>
      <c r="G18698" s="180">
        <f t="shared" si="584"/>
        <v>0</v>
      </c>
      <c r="H18698" s="181">
        <f t="shared" si="585"/>
        <v>0</v>
      </c>
    </row>
    <row r="18699" spans="2:8">
      <c r="B18699" s="186"/>
      <c r="C18699" s="183"/>
      <c r="D18699" s="183"/>
      <c r="E18699" s="185"/>
      <c r="F18699" s="185"/>
      <c r="G18699" s="180">
        <f t="shared" si="584"/>
        <v>0</v>
      </c>
      <c r="H18699" s="181">
        <f t="shared" si="585"/>
        <v>0</v>
      </c>
    </row>
    <row r="18700" spans="2:8">
      <c r="B18700" s="186"/>
      <c r="C18700" s="183"/>
      <c r="D18700" s="183"/>
      <c r="E18700" s="185"/>
      <c r="F18700" s="185"/>
      <c r="G18700" s="180">
        <f t="shared" si="584"/>
        <v>0</v>
      </c>
      <c r="H18700" s="181">
        <f t="shared" si="585"/>
        <v>0</v>
      </c>
    </row>
    <row r="18701" spans="2:8">
      <c r="B18701" s="186"/>
      <c r="C18701" s="183"/>
      <c r="D18701" s="183"/>
      <c r="E18701" s="185"/>
      <c r="F18701" s="185"/>
      <c r="G18701" s="180">
        <f t="shared" si="584"/>
        <v>0</v>
      </c>
      <c r="H18701" s="181">
        <f t="shared" si="585"/>
        <v>0</v>
      </c>
    </row>
    <row r="18702" spans="2:8">
      <c r="B18702" s="186"/>
      <c r="C18702" s="183"/>
      <c r="D18702" s="183"/>
      <c r="E18702" s="185"/>
      <c r="F18702" s="185"/>
      <c r="G18702" s="180">
        <f t="shared" si="584"/>
        <v>0</v>
      </c>
      <c r="H18702" s="181">
        <f t="shared" si="585"/>
        <v>0</v>
      </c>
    </row>
    <row r="18703" spans="2:8">
      <c r="B18703" s="186"/>
      <c r="C18703" s="183"/>
      <c r="D18703" s="183"/>
      <c r="E18703" s="185"/>
      <c r="F18703" s="185"/>
      <c r="G18703" s="180">
        <f t="shared" si="584"/>
        <v>0</v>
      </c>
      <c r="H18703" s="181">
        <f t="shared" si="585"/>
        <v>0</v>
      </c>
    </row>
    <row r="18704" spans="2:8">
      <c r="B18704" s="186"/>
      <c r="C18704" s="183"/>
      <c r="D18704" s="183"/>
      <c r="E18704" s="185"/>
      <c r="F18704" s="185"/>
      <c r="G18704" s="180">
        <f t="shared" si="584"/>
        <v>0</v>
      </c>
      <c r="H18704" s="181">
        <f t="shared" si="585"/>
        <v>0</v>
      </c>
    </row>
    <row r="18705" spans="2:8">
      <c r="B18705" s="186"/>
      <c r="C18705" s="183"/>
      <c r="D18705" s="183"/>
      <c r="E18705" s="185"/>
      <c r="F18705" s="185"/>
      <c r="G18705" s="180">
        <f t="shared" si="584"/>
        <v>0</v>
      </c>
      <c r="H18705" s="181">
        <f t="shared" si="585"/>
        <v>0</v>
      </c>
    </row>
    <row r="18706" spans="2:8">
      <c r="B18706" s="186"/>
      <c r="C18706" s="183"/>
      <c r="D18706" s="183"/>
      <c r="E18706" s="185"/>
      <c r="F18706" s="185"/>
      <c r="G18706" s="180">
        <f t="shared" si="584"/>
        <v>0</v>
      </c>
      <c r="H18706" s="181">
        <f t="shared" si="585"/>
        <v>0</v>
      </c>
    </row>
    <row r="18707" spans="2:8">
      <c r="B18707" s="186"/>
      <c r="C18707" s="183"/>
      <c r="D18707" s="183"/>
      <c r="E18707" s="185"/>
      <c r="F18707" s="185"/>
      <c r="G18707" s="180">
        <f t="shared" si="584"/>
        <v>0</v>
      </c>
      <c r="H18707" s="181">
        <f t="shared" si="585"/>
        <v>0</v>
      </c>
    </row>
    <row r="18708" spans="2:8">
      <c r="B18708" s="186"/>
      <c r="C18708" s="183"/>
      <c r="D18708" s="183"/>
      <c r="E18708" s="185"/>
      <c r="F18708" s="185"/>
      <c r="G18708" s="180">
        <f t="shared" si="584"/>
        <v>0</v>
      </c>
      <c r="H18708" s="181">
        <f t="shared" si="585"/>
        <v>0</v>
      </c>
    </row>
    <row r="18709" spans="2:8">
      <c r="B18709" s="186"/>
      <c r="C18709" s="183"/>
      <c r="D18709" s="183"/>
      <c r="E18709" s="185"/>
      <c r="F18709" s="185"/>
      <c r="G18709" s="180">
        <f t="shared" si="584"/>
        <v>0</v>
      </c>
      <c r="H18709" s="181">
        <f t="shared" si="585"/>
        <v>0</v>
      </c>
    </row>
    <row r="18710" spans="2:8">
      <c r="B18710" s="186"/>
      <c r="C18710" s="183"/>
      <c r="D18710" s="183"/>
      <c r="E18710" s="185"/>
      <c r="F18710" s="185"/>
      <c r="G18710" s="180">
        <f t="shared" si="584"/>
        <v>0</v>
      </c>
      <c r="H18710" s="181">
        <f t="shared" si="585"/>
        <v>0</v>
      </c>
    </row>
    <row r="18711" spans="2:8">
      <c r="B18711" s="186"/>
      <c r="C18711" s="183"/>
      <c r="D18711" s="183"/>
      <c r="E18711" s="185"/>
      <c r="F18711" s="185"/>
      <c r="G18711" s="180">
        <f t="shared" si="584"/>
        <v>0</v>
      </c>
      <c r="H18711" s="181">
        <f t="shared" si="585"/>
        <v>0</v>
      </c>
    </row>
    <row r="18712" spans="2:8">
      <c r="B18712" s="186"/>
      <c r="C18712" s="183"/>
      <c r="D18712" s="183"/>
      <c r="E18712" s="185"/>
      <c r="F18712" s="185"/>
      <c r="G18712" s="180">
        <f t="shared" si="584"/>
        <v>0</v>
      </c>
      <c r="H18712" s="181">
        <f t="shared" si="585"/>
        <v>0</v>
      </c>
    </row>
    <row r="18713" spans="2:8">
      <c r="B18713" s="186"/>
      <c r="C18713" s="183"/>
      <c r="D18713" s="183"/>
      <c r="E18713" s="185"/>
      <c r="F18713" s="185"/>
      <c r="G18713" s="180">
        <f t="shared" si="584"/>
        <v>0</v>
      </c>
      <c r="H18713" s="181">
        <f t="shared" si="585"/>
        <v>0</v>
      </c>
    </row>
    <row r="18714" spans="2:8">
      <c r="B18714" s="186"/>
      <c r="C18714" s="183"/>
      <c r="D18714" s="183"/>
      <c r="E18714" s="185"/>
      <c r="F18714" s="185"/>
      <c r="G18714" s="180">
        <f t="shared" si="584"/>
        <v>0</v>
      </c>
      <c r="H18714" s="181">
        <f t="shared" si="585"/>
        <v>0</v>
      </c>
    </row>
    <row r="18715" spans="2:8">
      <c r="B18715" s="186"/>
      <c r="C18715" s="183"/>
      <c r="D18715" s="183"/>
      <c r="E18715" s="185"/>
      <c r="F18715" s="185"/>
      <c r="G18715" s="180">
        <f t="shared" si="584"/>
        <v>0</v>
      </c>
      <c r="H18715" s="181">
        <f t="shared" si="585"/>
        <v>0</v>
      </c>
    </row>
    <row r="18716" spans="2:8">
      <c r="B18716" s="186"/>
      <c r="C18716" s="183"/>
      <c r="D18716" s="183"/>
      <c r="E18716" s="185"/>
      <c r="F18716" s="185"/>
      <c r="G18716" s="180">
        <f t="shared" si="584"/>
        <v>0</v>
      </c>
      <c r="H18716" s="181">
        <f t="shared" si="585"/>
        <v>0</v>
      </c>
    </row>
    <row r="18717" spans="2:8">
      <c r="B18717" s="186"/>
      <c r="C18717" s="183"/>
      <c r="D18717" s="183"/>
      <c r="E18717" s="185"/>
      <c r="F18717" s="185"/>
      <c r="G18717" s="180">
        <f t="shared" si="584"/>
        <v>0</v>
      </c>
      <c r="H18717" s="181">
        <f t="shared" si="585"/>
        <v>0</v>
      </c>
    </row>
    <row r="18718" spans="2:8">
      <c r="B18718" s="186"/>
      <c r="C18718" s="183"/>
      <c r="D18718" s="183"/>
      <c r="E18718" s="185"/>
      <c r="F18718" s="185"/>
      <c r="G18718" s="180">
        <f t="shared" si="584"/>
        <v>0</v>
      </c>
      <c r="H18718" s="181">
        <f t="shared" si="585"/>
        <v>0</v>
      </c>
    </row>
    <row r="18719" spans="2:8">
      <c r="B18719" s="186"/>
      <c r="C18719" s="183"/>
      <c r="D18719" s="183"/>
      <c r="E18719" s="185"/>
      <c r="F18719" s="185"/>
      <c r="G18719" s="180">
        <f t="shared" si="584"/>
        <v>0</v>
      </c>
      <c r="H18719" s="181">
        <f t="shared" si="585"/>
        <v>0</v>
      </c>
    </row>
    <row r="18720" spans="2:8">
      <c r="B18720" s="186"/>
      <c r="C18720" s="183"/>
      <c r="D18720" s="183"/>
      <c r="E18720" s="185"/>
      <c r="F18720" s="185"/>
      <c r="G18720" s="180">
        <f t="shared" si="584"/>
        <v>0</v>
      </c>
      <c r="H18720" s="181">
        <f t="shared" si="585"/>
        <v>0</v>
      </c>
    </row>
    <row r="18721" spans="2:8">
      <c r="B18721" s="186"/>
      <c r="C18721" s="183"/>
      <c r="D18721" s="183"/>
      <c r="E18721" s="185"/>
      <c r="F18721" s="185"/>
      <c r="G18721" s="180">
        <f t="shared" si="584"/>
        <v>0</v>
      </c>
      <c r="H18721" s="181">
        <f t="shared" si="585"/>
        <v>0</v>
      </c>
    </row>
    <row r="18722" spans="2:8">
      <c r="B18722" s="186"/>
      <c r="C18722" s="183"/>
      <c r="D18722" s="183"/>
      <c r="E18722" s="185"/>
      <c r="F18722" s="185"/>
      <c r="G18722" s="180">
        <f t="shared" si="584"/>
        <v>0</v>
      </c>
      <c r="H18722" s="181">
        <f t="shared" si="585"/>
        <v>0</v>
      </c>
    </row>
    <row r="18723" spans="2:8">
      <c r="B18723" s="186"/>
      <c r="C18723" s="183"/>
      <c r="D18723" s="183"/>
      <c r="E18723" s="185"/>
      <c r="F18723" s="185"/>
      <c r="G18723" s="180">
        <f t="shared" si="584"/>
        <v>0</v>
      </c>
      <c r="H18723" s="181">
        <f t="shared" si="585"/>
        <v>0</v>
      </c>
    </row>
    <row r="18724" spans="2:8">
      <c r="B18724" s="186"/>
      <c r="C18724" s="183"/>
      <c r="D18724" s="183"/>
      <c r="E18724" s="185"/>
      <c r="F18724" s="185"/>
      <c r="G18724" s="180">
        <f t="shared" si="584"/>
        <v>0</v>
      </c>
      <c r="H18724" s="181">
        <f t="shared" si="585"/>
        <v>0</v>
      </c>
    </row>
    <row r="18725" spans="2:8">
      <c r="B18725" s="186"/>
      <c r="C18725" s="183"/>
      <c r="D18725" s="183"/>
      <c r="E18725" s="185"/>
      <c r="F18725" s="185"/>
      <c r="G18725" s="180">
        <f t="shared" si="584"/>
        <v>0</v>
      </c>
      <c r="H18725" s="181">
        <f t="shared" si="585"/>
        <v>0</v>
      </c>
    </row>
    <row r="18726" spans="2:8">
      <c r="B18726" s="186"/>
      <c r="C18726" s="183"/>
      <c r="D18726" s="183"/>
      <c r="E18726" s="185"/>
      <c r="F18726" s="185"/>
      <c r="G18726" s="180">
        <f t="shared" si="584"/>
        <v>0</v>
      </c>
      <c r="H18726" s="181">
        <f t="shared" si="585"/>
        <v>0</v>
      </c>
    </row>
    <row r="18727" spans="2:8">
      <c r="B18727" s="186"/>
      <c r="C18727" s="183"/>
      <c r="D18727" s="183"/>
      <c r="E18727" s="185"/>
      <c r="F18727" s="185"/>
      <c r="G18727" s="180">
        <f t="shared" si="584"/>
        <v>0</v>
      </c>
      <c r="H18727" s="181">
        <f t="shared" si="585"/>
        <v>0</v>
      </c>
    </row>
    <row r="18728" spans="2:8">
      <c r="B18728" s="186"/>
      <c r="C18728" s="183"/>
      <c r="D18728" s="183"/>
      <c r="E18728" s="185"/>
      <c r="F18728" s="185"/>
      <c r="G18728" s="180">
        <f t="shared" si="584"/>
        <v>0</v>
      </c>
      <c r="H18728" s="181">
        <f t="shared" si="585"/>
        <v>0</v>
      </c>
    </row>
    <row r="18729" spans="2:8">
      <c r="B18729" s="186"/>
      <c r="C18729" s="183"/>
      <c r="D18729" s="183"/>
      <c r="E18729" s="185"/>
      <c r="F18729" s="185"/>
      <c r="G18729" s="180">
        <f t="shared" si="584"/>
        <v>0</v>
      </c>
      <c r="H18729" s="181">
        <f t="shared" si="585"/>
        <v>0</v>
      </c>
    </row>
    <row r="18730" spans="2:8">
      <c r="B18730" s="186"/>
      <c r="C18730" s="183"/>
      <c r="D18730" s="183"/>
      <c r="E18730" s="185"/>
      <c r="F18730" s="185"/>
      <c r="G18730" s="180">
        <f t="shared" si="584"/>
        <v>0</v>
      </c>
      <c r="H18730" s="181">
        <f t="shared" si="585"/>
        <v>0</v>
      </c>
    </row>
    <row r="18731" spans="2:8">
      <c r="B18731" s="186"/>
      <c r="C18731" s="183"/>
      <c r="D18731" s="183"/>
      <c r="E18731" s="185"/>
      <c r="F18731" s="185"/>
      <c r="G18731" s="180">
        <f t="shared" si="584"/>
        <v>0</v>
      </c>
      <c r="H18731" s="181">
        <f t="shared" si="585"/>
        <v>0</v>
      </c>
    </row>
    <row r="18732" spans="2:8">
      <c r="B18732" s="186"/>
      <c r="C18732" s="183"/>
      <c r="D18732" s="183"/>
      <c r="E18732" s="185"/>
      <c r="F18732" s="185"/>
      <c r="G18732" s="180">
        <f t="shared" si="584"/>
        <v>0</v>
      </c>
      <c r="H18732" s="181">
        <f t="shared" si="585"/>
        <v>0</v>
      </c>
    </row>
    <row r="18733" spans="2:8">
      <c r="B18733" s="186"/>
      <c r="C18733" s="183"/>
      <c r="D18733" s="183"/>
      <c r="E18733" s="185"/>
      <c r="F18733" s="185"/>
      <c r="G18733" s="180">
        <f t="shared" si="584"/>
        <v>0</v>
      </c>
      <c r="H18733" s="181">
        <f t="shared" si="585"/>
        <v>0</v>
      </c>
    </row>
    <row r="18734" spans="2:8">
      <c r="B18734" s="186"/>
      <c r="C18734" s="183"/>
      <c r="D18734" s="183"/>
      <c r="E18734" s="185"/>
      <c r="F18734" s="185"/>
      <c r="G18734" s="180">
        <f t="shared" si="584"/>
        <v>0</v>
      </c>
      <c r="H18734" s="181">
        <f t="shared" si="585"/>
        <v>0</v>
      </c>
    </row>
    <row r="18735" spans="2:8">
      <c r="B18735" s="186"/>
      <c r="C18735" s="183"/>
      <c r="D18735" s="183"/>
      <c r="E18735" s="185"/>
      <c r="F18735" s="185"/>
      <c r="G18735" s="180">
        <f t="shared" si="584"/>
        <v>0</v>
      </c>
      <c r="H18735" s="181">
        <f t="shared" si="585"/>
        <v>0</v>
      </c>
    </row>
    <row r="18736" spans="2:8">
      <c r="B18736" s="186"/>
      <c r="C18736" s="183"/>
      <c r="D18736" s="183"/>
      <c r="E18736" s="185"/>
      <c r="F18736" s="185"/>
      <c r="G18736" s="180">
        <f t="shared" si="584"/>
        <v>0</v>
      </c>
      <c r="H18736" s="181">
        <f t="shared" si="585"/>
        <v>0</v>
      </c>
    </row>
    <row r="18737" spans="2:8">
      <c r="B18737" s="186"/>
      <c r="C18737" s="183"/>
      <c r="D18737" s="183"/>
      <c r="E18737" s="185"/>
      <c r="F18737" s="185"/>
      <c r="G18737" s="180">
        <f t="shared" si="584"/>
        <v>0</v>
      </c>
      <c r="H18737" s="181">
        <f t="shared" si="585"/>
        <v>0</v>
      </c>
    </row>
    <row r="18738" spans="2:8">
      <c r="B18738" s="186"/>
      <c r="C18738" s="183"/>
      <c r="D18738" s="183"/>
      <c r="E18738" s="185"/>
      <c r="F18738" s="185"/>
      <c r="G18738" s="180">
        <f t="shared" si="584"/>
        <v>0</v>
      </c>
      <c r="H18738" s="181">
        <f t="shared" si="585"/>
        <v>0</v>
      </c>
    </row>
    <row r="18739" spans="2:8">
      <c r="B18739" s="186"/>
      <c r="C18739" s="183"/>
      <c r="D18739" s="183"/>
      <c r="E18739" s="185"/>
      <c r="F18739" s="185"/>
      <c r="G18739" s="180">
        <f t="shared" si="584"/>
        <v>0</v>
      </c>
      <c r="H18739" s="181">
        <f t="shared" si="585"/>
        <v>0</v>
      </c>
    </row>
    <row r="18740" spans="2:8">
      <c r="B18740" s="186"/>
      <c r="C18740" s="183"/>
      <c r="D18740" s="183"/>
      <c r="E18740" s="185"/>
      <c r="F18740" s="185"/>
      <c r="G18740" s="180">
        <f t="shared" si="584"/>
        <v>0</v>
      </c>
      <c r="H18740" s="181">
        <f t="shared" si="585"/>
        <v>0</v>
      </c>
    </row>
    <row r="18741" spans="2:8">
      <c r="B18741" s="186"/>
      <c r="C18741" s="183"/>
      <c r="D18741" s="183"/>
      <c r="E18741" s="185"/>
      <c r="F18741" s="185"/>
      <c r="G18741" s="180">
        <f t="shared" si="584"/>
        <v>0</v>
      </c>
      <c r="H18741" s="181">
        <f t="shared" si="585"/>
        <v>0</v>
      </c>
    </row>
    <row r="18742" spans="2:8">
      <c r="B18742" s="186"/>
      <c r="C18742" s="183"/>
      <c r="D18742" s="183"/>
      <c r="E18742" s="185"/>
      <c r="F18742" s="185"/>
      <c r="G18742" s="180">
        <f t="shared" si="584"/>
        <v>0</v>
      </c>
      <c r="H18742" s="181">
        <f t="shared" si="585"/>
        <v>0</v>
      </c>
    </row>
    <row r="18743" spans="2:8">
      <c r="B18743" s="186"/>
      <c r="C18743" s="183"/>
      <c r="D18743" s="183"/>
      <c r="E18743" s="185"/>
      <c r="F18743" s="185"/>
      <c r="G18743" s="180">
        <f t="shared" si="584"/>
        <v>0</v>
      </c>
      <c r="H18743" s="181">
        <f t="shared" si="585"/>
        <v>0</v>
      </c>
    </row>
    <row r="18744" spans="2:8">
      <c r="B18744" s="186"/>
      <c r="C18744" s="183"/>
      <c r="D18744" s="183"/>
      <c r="E18744" s="185"/>
      <c r="F18744" s="185"/>
      <c r="G18744" s="180">
        <f t="shared" si="584"/>
        <v>0</v>
      </c>
      <c r="H18744" s="181">
        <f t="shared" si="585"/>
        <v>0</v>
      </c>
    </row>
    <row r="18745" spans="2:8">
      <c r="B18745" s="186"/>
      <c r="C18745" s="183"/>
      <c r="D18745" s="183"/>
      <c r="E18745" s="185"/>
      <c r="F18745" s="185"/>
      <c r="G18745" s="180">
        <f t="shared" si="584"/>
        <v>0</v>
      </c>
      <c r="H18745" s="181">
        <f t="shared" si="585"/>
        <v>0</v>
      </c>
    </row>
    <row r="18746" spans="2:8">
      <c r="B18746" s="186"/>
      <c r="C18746" s="183"/>
      <c r="D18746" s="183"/>
      <c r="E18746" s="185"/>
      <c r="F18746" s="185"/>
      <c r="G18746" s="180">
        <f t="shared" si="584"/>
        <v>0</v>
      </c>
      <c r="H18746" s="181">
        <f t="shared" si="585"/>
        <v>0</v>
      </c>
    </row>
    <row r="18747" spans="2:8">
      <c r="B18747" s="186"/>
      <c r="C18747" s="183"/>
      <c r="D18747" s="183"/>
      <c r="E18747" s="185"/>
      <c r="F18747" s="185"/>
      <c r="G18747" s="180">
        <f t="shared" si="584"/>
        <v>0</v>
      </c>
      <c r="H18747" s="181">
        <f t="shared" si="585"/>
        <v>0</v>
      </c>
    </row>
    <row r="18748" spans="2:8">
      <c r="B18748" s="186"/>
      <c r="C18748" s="183"/>
      <c r="D18748" s="183"/>
      <c r="E18748" s="185"/>
      <c r="F18748" s="185"/>
      <c r="G18748" s="180">
        <f t="shared" si="584"/>
        <v>0</v>
      </c>
      <c r="H18748" s="181">
        <f t="shared" si="585"/>
        <v>0</v>
      </c>
    </row>
    <row r="18749" spans="2:8">
      <c r="B18749" s="186"/>
      <c r="C18749" s="183"/>
      <c r="D18749" s="183"/>
      <c r="E18749" s="185"/>
      <c r="F18749" s="185"/>
      <c r="G18749" s="180">
        <f t="shared" si="584"/>
        <v>0</v>
      </c>
      <c r="H18749" s="181">
        <f t="shared" si="585"/>
        <v>0</v>
      </c>
    </row>
    <row r="18750" spans="2:8">
      <c r="B18750" s="186"/>
      <c r="C18750" s="183"/>
      <c r="D18750" s="183"/>
      <c r="E18750" s="185"/>
      <c r="F18750" s="185"/>
      <c r="G18750" s="180">
        <f t="shared" si="584"/>
        <v>0</v>
      </c>
      <c r="H18750" s="181">
        <f t="shared" si="585"/>
        <v>0</v>
      </c>
    </row>
    <row r="18751" spans="2:8">
      <c r="B18751" s="186"/>
      <c r="C18751" s="183"/>
      <c r="D18751" s="183"/>
      <c r="E18751" s="185"/>
      <c r="F18751" s="185"/>
      <c r="G18751" s="180">
        <f t="shared" si="584"/>
        <v>0</v>
      </c>
      <c r="H18751" s="181">
        <f t="shared" si="585"/>
        <v>0</v>
      </c>
    </row>
    <row r="18752" spans="2:8">
      <c r="B18752" s="186"/>
      <c r="C18752" s="183"/>
      <c r="D18752" s="183"/>
      <c r="E18752" s="185"/>
      <c r="F18752" s="185"/>
      <c r="G18752" s="180">
        <f t="shared" si="584"/>
        <v>0</v>
      </c>
      <c r="H18752" s="181">
        <f t="shared" si="585"/>
        <v>0</v>
      </c>
    </row>
    <row r="18753" spans="2:8">
      <c r="B18753" s="186"/>
      <c r="C18753" s="183"/>
      <c r="D18753" s="183"/>
      <c r="E18753" s="185"/>
      <c r="F18753" s="185"/>
      <c r="G18753" s="180">
        <f t="shared" si="584"/>
        <v>0</v>
      </c>
      <c r="H18753" s="181">
        <f t="shared" si="585"/>
        <v>0</v>
      </c>
    </row>
    <row r="18754" spans="2:8">
      <c r="B18754" s="186"/>
      <c r="C18754" s="183"/>
      <c r="D18754" s="183"/>
      <c r="E18754" s="185"/>
      <c r="F18754" s="185"/>
      <c r="G18754" s="180">
        <f t="shared" si="584"/>
        <v>0</v>
      </c>
      <c r="H18754" s="181">
        <f t="shared" si="585"/>
        <v>0</v>
      </c>
    </row>
    <row r="18755" spans="2:8">
      <c r="B18755" s="186"/>
      <c r="C18755" s="183"/>
      <c r="D18755" s="183"/>
      <c r="E18755" s="185"/>
      <c r="F18755" s="185"/>
      <c r="G18755" s="180">
        <f t="shared" si="584"/>
        <v>0</v>
      </c>
      <c r="H18755" s="181">
        <f t="shared" si="585"/>
        <v>0</v>
      </c>
    </row>
    <row r="18756" spans="2:8">
      <c r="B18756" s="186"/>
      <c r="C18756" s="183"/>
      <c r="D18756" s="183"/>
      <c r="E18756" s="185"/>
      <c r="F18756" s="185"/>
      <c r="G18756" s="180">
        <f t="shared" si="584"/>
        <v>0</v>
      </c>
      <c r="H18756" s="181">
        <f t="shared" si="585"/>
        <v>0</v>
      </c>
    </row>
    <row r="18757" spans="2:8">
      <c r="B18757" s="186"/>
      <c r="C18757" s="183"/>
      <c r="D18757" s="183"/>
      <c r="E18757" s="185"/>
      <c r="F18757" s="185"/>
      <c r="G18757" s="180">
        <f t="shared" si="584"/>
        <v>0</v>
      </c>
      <c r="H18757" s="181">
        <f t="shared" si="585"/>
        <v>0</v>
      </c>
    </row>
    <row r="18758" spans="2:8">
      <c r="B18758" s="186"/>
      <c r="C18758" s="183"/>
      <c r="D18758" s="183"/>
      <c r="E18758" s="185"/>
      <c r="F18758" s="185"/>
      <c r="G18758" s="180">
        <f t="shared" ref="G18758:G18821" si="586">IF(ABS(F18758)&gt;ABS(E18758),ABS(F18758),ABS(E18758))</f>
        <v>0</v>
      </c>
      <c r="H18758" s="181">
        <f t="shared" ref="H18758:H18821" si="587">IF(G18758&lt;&gt;0,IF(ABS(F18758)&gt;=G18758,1,ABS(F18758/G18758)),0)</f>
        <v>0</v>
      </c>
    </row>
    <row r="18759" spans="2:8">
      <c r="B18759" s="186"/>
      <c r="C18759" s="183"/>
      <c r="D18759" s="183"/>
      <c r="E18759" s="185"/>
      <c r="F18759" s="185"/>
      <c r="G18759" s="180">
        <f t="shared" si="586"/>
        <v>0</v>
      </c>
      <c r="H18759" s="181">
        <f t="shared" si="587"/>
        <v>0</v>
      </c>
    </row>
    <row r="18760" spans="2:8">
      <c r="B18760" s="186"/>
      <c r="C18760" s="183"/>
      <c r="D18760" s="183"/>
      <c r="E18760" s="185"/>
      <c r="F18760" s="185"/>
      <c r="G18760" s="180">
        <f t="shared" si="586"/>
        <v>0</v>
      </c>
      <c r="H18760" s="181">
        <f t="shared" si="587"/>
        <v>0</v>
      </c>
    </row>
    <row r="18761" spans="2:8">
      <c r="B18761" s="186"/>
      <c r="C18761" s="183"/>
      <c r="D18761" s="183"/>
      <c r="E18761" s="185"/>
      <c r="F18761" s="185"/>
      <c r="G18761" s="180">
        <f t="shared" si="586"/>
        <v>0</v>
      </c>
      <c r="H18761" s="181">
        <f t="shared" si="587"/>
        <v>0</v>
      </c>
    </row>
    <row r="18762" spans="2:8">
      <c r="B18762" s="186"/>
      <c r="C18762" s="183"/>
      <c r="D18762" s="183"/>
      <c r="E18762" s="185"/>
      <c r="F18762" s="185"/>
      <c r="G18762" s="180">
        <f t="shared" si="586"/>
        <v>0</v>
      </c>
      <c r="H18762" s="181">
        <f t="shared" si="587"/>
        <v>0</v>
      </c>
    </row>
    <row r="18763" spans="2:8">
      <c r="B18763" s="186"/>
      <c r="C18763" s="183"/>
      <c r="D18763" s="183"/>
      <c r="E18763" s="185"/>
      <c r="F18763" s="185"/>
      <c r="G18763" s="180">
        <f t="shared" si="586"/>
        <v>0</v>
      </c>
      <c r="H18763" s="181">
        <f t="shared" si="587"/>
        <v>0</v>
      </c>
    </row>
    <row r="18764" spans="2:8">
      <c r="B18764" s="186"/>
      <c r="C18764" s="183"/>
      <c r="D18764" s="183"/>
      <c r="E18764" s="185"/>
      <c r="F18764" s="185"/>
      <c r="G18764" s="180">
        <f t="shared" si="586"/>
        <v>0</v>
      </c>
      <c r="H18764" s="181">
        <f t="shared" si="587"/>
        <v>0</v>
      </c>
    </row>
    <row r="18765" spans="2:8">
      <c r="B18765" s="186"/>
      <c r="C18765" s="183"/>
      <c r="D18765" s="183"/>
      <c r="E18765" s="185"/>
      <c r="F18765" s="185"/>
      <c r="G18765" s="180">
        <f t="shared" si="586"/>
        <v>0</v>
      </c>
      <c r="H18765" s="181">
        <f t="shared" si="587"/>
        <v>0</v>
      </c>
    </row>
    <row r="18766" spans="2:8">
      <c r="B18766" s="186"/>
      <c r="C18766" s="183"/>
      <c r="D18766" s="183"/>
      <c r="E18766" s="185"/>
      <c r="F18766" s="185"/>
      <c r="G18766" s="180">
        <f t="shared" si="586"/>
        <v>0</v>
      </c>
      <c r="H18766" s="181">
        <f t="shared" si="587"/>
        <v>0</v>
      </c>
    </row>
    <row r="18767" spans="2:8">
      <c r="B18767" s="186"/>
      <c r="C18767" s="183"/>
      <c r="D18767" s="183"/>
      <c r="E18767" s="185"/>
      <c r="F18767" s="185"/>
      <c r="G18767" s="180">
        <f t="shared" si="586"/>
        <v>0</v>
      </c>
      <c r="H18767" s="181">
        <f t="shared" si="587"/>
        <v>0</v>
      </c>
    </row>
    <row r="18768" spans="2:8">
      <c r="B18768" s="186"/>
      <c r="C18768" s="183"/>
      <c r="D18768" s="183"/>
      <c r="E18768" s="185"/>
      <c r="F18768" s="185"/>
      <c r="G18768" s="180">
        <f t="shared" si="586"/>
        <v>0</v>
      </c>
      <c r="H18768" s="181">
        <f t="shared" si="587"/>
        <v>0</v>
      </c>
    </row>
    <row r="18769" spans="2:8">
      <c r="B18769" s="186"/>
      <c r="C18769" s="183"/>
      <c r="D18769" s="183"/>
      <c r="E18769" s="185"/>
      <c r="F18769" s="185"/>
      <c r="G18769" s="180">
        <f t="shared" si="586"/>
        <v>0</v>
      </c>
      <c r="H18769" s="181">
        <f t="shared" si="587"/>
        <v>0</v>
      </c>
    </row>
    <row r="18770" spans="2:8">
      <c r="B18770" s="186"/>
      <c r="C18770" s="183"/>
      <c r="D18770" s="183"/>
      <c r="E18770" s="185"/>
      <c r="F18770" s="185"/>
      <c r="G18770" s="180">
        <f t="shared" si="586"/>
        <v>0</v>
      </c>
      <c r="H18770" s="181">
        <f t="shared" si="587"/>
        <v>0</v>
      </c>
    </row>
    <row r="18771" spans="2:8">
      <c r="B18771" s="186"/>
      <c r="C18771" s="183"/>
      <c r="D18771" s="183"/>
      <c r="E18771" s="185"/>
      <c r="F18771" s="185"/>
      <c r="G18771" s="180">
        <f t="shared" si="586"/>
        <v>0</v>
      </c>
      <c r="H18771" s="181">
        <f t="shared" si="587"/>
        <v>0</v>
      </c>
    </row>
    <row r="18772" spans="2:8">
      <c r="B18772" s="186"/>
      <c r="C18772" s="183"/>
      <c r="D18772" s="183"/>
      <c r="E18772" s="185"/>
      <c r="F18772" s="185"/>
      <c r="G18772" s="180">
        <f t="shared" si="586"/>
        <v>0</v>
      </c>
      <c r="H18772" s="181">
        <f t="shared" si="587"/>
        <v>0</v>
      </c>
    </row>
    <row r="18773" spans="2:8">
      <c r="B18773" s="186"/>
      <c r="C18773" s="183"/>
      <c r="D18773" s="183"/>
      <c r="E18773" s="185"/>
      <c r="F18773" s="185"/>
      <c r="G18773" s="180">
        <f t="shared" si="586"/>
        <v>0</v>
      </c>
      <c r="H18773" s="181">
        <f t="shared" si="587"/>
        <v>0</v>
      </c>
    </row>
    <row r="18774" spans="2:8">
      <c r="B18774" s="186"/>
      <c r="C18774" s="183"/>
      <c r="D18774" s="183"/>
      <c r="E18774" s="185"/>
      <c r="F18774" s="185"/>
      <c r="G18774" s="180">
        <f t="shared" si="586"/>
        <v>0</v>
      </c>
      <c r="H18774" s="181">
        <f t="shared" si="587"/>
        <v>0</v>
      </c>
    </row>
    <row r="18775" spans="2:8">
      <c r="B18775" s="186"/>
      <c r="C18775" s="183"/>
      <c r="D18775" s="183"/>
      <c r="E18775" s="185"/>
      <c r="F18775" s="185"/>
      <c r="G18775" s="180">
        <f t="shared" si="586"/>
        <v>0</v>
      </c>
      <c r="H18775" s="181">
        <f t="shared" si="587"/>
        <v>0</v>
      </c>
    </row>
    <row r="18776" spans="2:8">
      <c r="B18776" s="186"/>
      <c r="C18776" s="183"/>
      <c r="D18776" s="183"/>
      <c r="E18776" s="185"/>
      <c r="F18776" s="185"/>
      <c r="G18776" s="180">
        <f t="shared" si="586"/>
        <v>0</v>
      </c>
      <c r="H18776" s="181">
        <f t="shared" si="587"/>
        <v>0</v>
      </c>
    </row>
    <row r="18777" spans="2:8">
      <c r="B18777" s="186"/>
      <c r="C18777" s="183"/>
      <c r="D18777" s="183"/>
      <c r="E18777" s="185"/>
      <c r="F18777" s="185"/>
      <c r="G18777" s="180">
        <f t="shared" si="586"/>
        <v>0</v>
      </c>
      <c r="H18777" s="181">
        <f t="shared" si="587"/>
        <v>0</v>
      </c>
    </row>
    <row r="18778" spans="2:8">
      <c r="B18778" s="186"/>
      <c r="C18778" s="183"/>
      <c r="D18778" s="183"/>
      <c r="E18778" s="185"/>
      <c r="F18778" s="185"/>
      <c r="G18778" s="180">
        <f t="shared" si="586"/>
        <v>0</v>
      </c>
      <c r="H18778" s="181">
        <f t="shared" si="587"/>
        <v>0</v>
      </c>
    </row>
    <row r="18779" spans="2:8">
      <c r="B18779" s="186"/>
      <c r="C18779" s="183"/>
      <c r="D18779" s="183"/>
      <c r="E18779" s="185"/>
      <c r="F18779" s="185"/>
      <c r="G18779" s="180">
        <f t="shared" si="586"/>
        <v>0</v>
      </c>
      <c r="H18779" s="181">
        <f t="shared" si="587"/>
        <v>0</v>
      </c>
    </row>
    <row r="18780" spans="2:8">
      <c r="B18780" s="186"/>
      <c r="C18780" s="183"/>
      <c r="D18780" s="183"/>
      <c r="E18780" s="185"/>
      <c r="F18780" s="185"/>
      <c r="G18780" s="180">
        <f t="shared" si="586"/>
        <v>0</v>
      </c>
      <c r="H18780" s="181">
        <f t="shared" si="587"/>
        <v>0</v>
      </c>
    </row>
    <row r="18781" spans="2:8">
      <c r="B18781" s="186"/>
      <c r="C18781" s="183"/>
      <c r="D18781" s="183"/>
      <c r="E18781" s="185"/>
      <c r="F18781" s="185"/>
      <c r="G18781" s="180">
        <f t="shared" si="586"/>
        <v>0</v>
      </c>
      <c r="H18781" s="181">
        <f t="shared" si="587"/>
        <v>0</v>
      </c>
    </row>
    <row r="18782" spans="2:8">
      <c r="B18782" s="186"/>
      <c r="C18782" s="183"/>
      <c r="D18782" s="183"/>
      <c r="E18782" s="185"/>
      <c r="F18782" s="185"/>
      <c r="G18782" s="180">
        <f t="shared" si="586"/>
        <v>0</v>
      </c>
      <c r="H18782" s="181">
        <f t="shared" si="587"/>
        <v>0</v>
      </c>
    </row>
    <row r="18783" spans="2:8">
      <c r="B18783" s="186"/>
      <c r="C18783" s="183"/>
      <c r="D18783" s="183"/>
      <c r="E18783" s="185"/>
      <c r="F18783" s="185"/>
      <c r="G18783" s="180">
        <f t="shared" si="586"/>
        <v>0</v>
      </c>
      <c r="H18783" s="181">
        <f t="shared" si="587"/>
        <v>0</v>
      </c>
    </row>
    <row r="18784" spans="2:8">
      <c r="B18784" s="186"/>
      <c r="C18784" s="183"/>
      <c r="D18784" s="183"/>
      <c r="E18784" s="185"/>
      <c r="F18784" s="185"/>
      <c r="G18784" s="180">
        <f t="shared" si="586"/>
        <v>0</v>
      </c>
      <c r="H18784" s="181">
        <f t="shared" si="587"/>
        <v>0</v>
      </c>
    </row>
    <row r="18785" spans="2:8">
      <c r="B18785" s="186"/>
      <c r="C18785" s="183"/>
      <c r="D18785" s="183"/>
      <c r="E18785" s="185"/>
      <c r="F18785" s="185"/>
      <c r="G18785" s="180">
        <f t="shared" si="586"/>
        <v>0</v>
      </c>
      <c r="H18785" s="181">
        <f t="shared" si="587"/>
        <v>0</v>
      </c>
    </row>
    <row r="18786" spans="2:8">
      <c r="B18786" s="186"/>
      <c r="C18786" s="183"/>
      <c r="D18786" s="183"/>
      <c r="E18786" s="185"/>
      <c r="F18786" s="185"/>
      <c r="G18786" s="180">
        <f t="shared" si="586"/>
        <v>0</v>
      </c>
      <c r="H18786" s="181">
        <f t="shared" si="587"/>
        <v>0</v>
      </c>
    </row>
    <row r="18787" spans="2:8">
      <c r="B18787" s="186"/>
      <c r="C18787" s="183"/>
      <c r="D18787" s="183"/>
      <c r="E18787" s="185"/>
      <c r="F18787" s="185"/>
      <c r="G18787" s="180">
        <f t="shared" si="586"/>
        <v>0</v>
      </c>
      <c r="H18787" s="181">
        <f t="shared" si="587"/>
        <v>0</v>
      </c>
    </row>
    <row r="18788" spans="2:8">
      <c r="B18788" s="186"/>
      <c r="C18788" s="183"/>
      <c r="D18788" s="183"/>
      <c r="E18788" s="185"/>
      <c r="F18788" s="185"/>
      <c r="G18788" s="180">
        <f t="shared" si="586"/>
        <v>0</v>
      </c>
      <c r="H18788" s="181">
        <f t="shared" si="587"/>
        <v>0</v>
      </c>
    </row>
    <row r="18789" spans="2:8">
      <c r="B18789" s="186"/>
      <c r="C18789" s="183"/>
      <c r="D18789" s="183"/>
      <c r="E18789" s="185"/>
      <c r="F18789" s="185"/>
      <c r="G18789" s="180">
        <f t="shared" si="586"/>
        <v>0</v>
      </c>
      <c r="H18789" s="181">
        <f t="shared" si="587"/>
        <v>0</v>
      </c>
    </row>
    <row r="18790" spans="2:8">
      <c r="B18790" s="186"/>
      <c r="C18790" s="183"/>
      <c r="D18790" s="183"/>
      <c r="E18790" s="185"/>
      <c r="F18790" s="185"/>
      <c r="G18790" s="180">
        <f t="shared" si="586"/>
        <v>0</v>
      </c>
      <c r="H18790" s="181">
        <f t="shared" si="587"/>
        <v>0</v>
      </c>
    </row>
    <row r="18791" spans="2:8">
      <c r="B18791" s="186"/>
      <c r="C18791" s="183"/>
      <c r="D18791" s="183"/>
      <c r="E18791" s="185"/>
      <c r="F18791" s="185"/>
      <c r="G18791" s="180">
        <f t="shared" si="586"/>
        <v>0</v>
      </c>
      <c r="H18791" s="181">
        <f t="shared" si="587"/>
        <v>0</v>
      </c>
    </row>
    <row r="18792" spans="2:8">
      <c r="B18792" s="186"/>
      <c r="C18792" s="183"/>
      <c r="D18792" s="183"/>
      <c r="E18792" s="185"/>
      <c r="F18792" s="185"/>
      <c r="G18792" s="180">
        <f t="shared" si="586"/>
        <v>0</v>
      </c>
      <c r="H18792" s="181">
        <f t="shared" si="587"/>
        <v>0</v>
      </c>
    </row>
    <row r="18793" spans="2:8">
      <c r="B18793" s="186"/>
      <c r="C18793" s="183"/>
      <c r="D18793" s="183"/>
      <c r="E18793" s="185"/>
      <c r="F18793" s="185"/>
      <c r="G18793" s="180">
        <f t="shared" si="586"/>
        <v>0</v>
      </c>
      <c r="H18793" s="181">
        <f t="shared" si="587"/>
        <v>0</v>
      </c>
    </row>
    <row r="18794" spans="2:8">
      <c r="B18794" s="186"/>
      <c r="C18794" s="183"/>
      <c r="D18794" s="183"/>
      <c r="E18794" s="185"/>
      <c r="F18794" s="185"/>
      <c r="G18794" s="180">
        <f t="shared" si="586"/>
        <v>0</v>
      </c>
      <c r="H18794" s="181">
        <f t="shared" si="587"/>
        <v>0</v>
      </c>
    </row>
    <row r="18795" spans="2:8">
      <c r="B18795" s="186"/>
      <c r="C18795" s="183"/>
      <c r="D18795" s="183"/>
      <c r="E18795" s="185"/>
      <c r="F18795" s="185"/>
      <c r="G18795" s="180">
        <f t="shared" si="586"/>
        <v>0</v>
      </c>
      <c r="H18795" s="181">
        <f t="shared" si="587"/>
        <v>0</v>
      </c>
    </row>
    <row r="18796" spans="2:8">
      <c r="B18796" s="186"/>
      <c r="C18796" s="183"/>
      <c r="D18796" s="183"/>
      <c r="E18796" s="185"/>
      <c r="F18796" s="185"/>
      <c r="G18796" s="180">
        <f t="shared" si="586"/>
        <v>0</v>
      </c>
      <c r="H18796" s="181">
        <f t="shared" si="587"/>
        <v>0</v>
      </c>
    </row>
    <row r="18797" spans="2:8">
      <c r="B18797" s="186"/>
      <c r="C18797" s="183"/>
      <c r="D18797" s="183"/>
      <c r="E18797" s="185"/>
      <c r="F18797" s="185"/>
      <c r="G18797" s="180">
        <f t="shared" si="586"/>
        <v>0</v>
      </c>
      <c r="H18797" s="181">
        <f t="shared" si="587"/>
        <v>0</v>
      </c>
    </row>
    <row r="18798" spans="2:8">
      <c r="B18798" s="186"/>
      <c r="C18798" s="183"/>
      <c r="D18798" s="183"/>
      <c r="E18798" s="185"/>
      <c r="F18798" s="185"/>
      <c r="G18798" s="180">
        <f t="shared" si="586"/>
        <v>0</v>
      </c>
      <c r="H18798" s="181">
        <f t="shared" si="587"/>
        <v>0</v>
      </c>
    </row>
    <row r="18799" spans="2:8">
      <c r="B18799" s="186"/>
      <c r="C18799" s="183"/>
      <c r="D18799" s="183"/>
      <c r="E18799" s="185"/>
      <c r="F18799" s="185"/>
      <c r="G18799" s="180">
        <f t="shared" si="586"/>
        <v>0</v>
      </c>
      <c r="H18799" s="181">
        <f t="shared" si="587"/>
        <v>0</v>
      </c>
    </row>
    <row r="18800" spans="2:8">
      <c r="B18800" s="186"/>
      <c r="C18800" s="183"/>
      <c r="D18800" s="183"/>
      <c r="E18800" s="185"/>
      <c r="F18800" s="185"/>
      <c r="G18800" s="180">
        <f t="shared" si="586"/>
        <v>0</v>
      </c>
      <c r="H18800" s="181">
        <f t="shared" si="587"/>
        <v>0</v>
      </c>
    </row>
    <row r="18801" spans="2:8">
      <c r="B18801" s="186"/>
      <c r="C18801" s="183"/>
      <c r="D18801" s="183"/>
      <c r="E18801" s="185"/>
      <c r="F18801" s="185"/>
      <c r="G18801" s="180">
        <f t="shared" si="586"/>
        <v>0</v>
      </c>
      <c r="H18801" s="181">
        <f t="shared" si="587"/>
        <v>0</v>
      </c>
    </row>
    <row r="18802" spans="2:8">
      <c r="B18802" s="186"/>
      <c r="C18802" s="183"/>
      <c r="D18802" s="183"/>
      <c r="E18802" s="185"/>
      <c r="F18802" s="185"/>
      <c r="G18802" s="180">
        <f t="shared" si="586"/>
        <v>0</v>
      </c>
      <c r="H18802" s="181">
        <f t="shared" si="587"/>
        <v>0</v>
      </c>
    </row>
    <row r="18803" spans="2:8">
      <c r="B18803" s="186"/>
      <c r="C18803" s="183"/>
      <c r="D18803" s="183"/>
      <c r="E18803" s="185"/>
      <c r="F18803" s="185"/>
      <c r="G18803" s="180">
        <f t="shared" si="586"/>
        <v>0</v>
      </c>
      <c r="H18803" s="181">
        <f t="shared" si="587"/>
        <v>0</v>
      </c>
    </row>
    <row r="18804" spans="2:8">
      <c r="B18804" s="186"/>
      <c r="C18804" s="183"/>
      <c r="D18804" s="183"/>
      <c r="E18804" s="185"/>
      <c r="F18804" s="185"/>
      <c r="G18804" s="180">
        <f t="shared" si="586"/>
        <v>0</v>
      </c>
      <c r="H18804" s="181">
        <f t="shared" si="587"/>
        <v>0</v>
      </c>
    </row>
    <row r="18805" spans="2:8">
      <c r="B18805" s="186"/>
      <c r="C18805" s="183"/>
      <c r="D18805" s="183"/>
      <c r="E18805" s="185"/>
      <c r="F18805" s="185"/>
      <c r="G18805" s="180">
        <f t="shared" si="586"/>
        <v>0</v>
      </c>
      <c r="H18805" s="181">
        <f t="shared" si="587"/>
        <v>0</v>
      </c>
    </row>
    <row r="18806" spans="2:8">
      <c r="B18806" s="186"/>
      <c r="C18806" s="183"/>
      <c r="D18806" s="183"/>
      <c r="E18806" s="185"/>
      <c r="F18806" s="185"/>
      <c r="G18806" s="180">
        <f t="shared" si="586"/>
        <v>0</v>
      </c>
      <c r="H18806" s="181">
        <f t="shared" si="587"/>
        <v>0</v>
      </c>
    </row>
    <row r="18807" spans="2:8">
      <c r="B18807" s="186"/>
      <c r="C18807" s="183"/>
      <c r="D18807" s="183"/>
      <c r="E18807" s="185"/>
      <c r="F18807" s="185"/>
      <c r="G18807" s="180">
        <f t="shared" si="586"/>
        <v>0</v>
      </c>
      <c r="H18807" s="181">
        <f t="shared" si="587"/>
        <v>0</v>
      </c>
    </row>
    <row r="18808" spans="2:8">
      <c r="B18808" s="186"/>
      <c r="C18808" s="183"/>
      <c r="D18808" s="183"/>
      <c r="E18808" s="185"/>
      <c r="F18808" s="185"/>
      <c r="G18808" s="180">
        <f t="shared" si="586"/>
        <v>0</v>
      </c>
      <c r="H18808" s="181">
        <f t="shared" si="587"/>
        <v>0</v>
      </c>
    </row>
    <row r="18809" spans="2:8">
      <c r="B18809" s="186"/>
      <c r="C18809" s="183"/>
      <c r="D18809" s="183"/>
      <c r="E18809" s="185"/>
      <c r="F18809" s="185"/>
      <c r="G18809" s="180">
        <f t="shared" si="586"/>
        <v>0</v>
      </c>
      <c r="H18809" s="181">
        <f t="shared" si="587"/>
        <v>0</v>
      </c>
    </row>
    <row r="18810" spans="2:8">
      <c r="B18810" s="186"/>
      <c r="C18810" s="183"/>
      <c r="D18810" s="183"/>
      <c r="E18810" s="185"/>
      <c r="F18810" s="185"/>
      <c r="G18810" s="180">
        <f t="shared" si="586"/>
        <v>0</v>
      </c>
      <c r="H18810" s="181">
        <f t="shared" si="587"/>
        <v>0</v>
      </c>
    </row>
    <row r="18811" spans="2:8">
      <c r="B18811" s="186"/>
      <c r="C18811" s="183"/>
      <c r="D18811" s="183"/>
      <c r="E18811" s="185"/>
      <c r="F18811" s="185"/>
      <c r="G18811" s="180">
        <f t="shared" si="586"/>
        <v>0</v>
      </c>
      <c r="H18811" s="181">
        <f t="shared" si="587"/>
        <v>0</v>
      </c>
    </row>
    <row r="18812" spans="2:8">
      <c r="B18812" s="186"/>
      <c r="C18812" s="183"/>
      <c r="D18812" s="183"/>
      <c r="E18812" s="185"/>
      <c r="F18812" s="185"/>
      <c r="G18812" s="180">
        <f t="shared" si="586"/>
        <v>0</v>
      </c>
      <c r="H18812" s="181">
        <f t="shared" si="587"/>
        <v>0</v>
      </c>
    </row>
    <row r="18813" spans="2:8">
      <c r="B18813" s="186"/>
      <c r="C18813" s="183"/>
      <c r="D18813" s="183"/>
      <c r="E18813" s="185"/>
      <c r="F18813" s="185"/>
      <c r="G18813" s="180">
        <f t="shared" si="586"/>
        <v>0</v>
      </c>
      <c r="H18813" s="181">
        <f t="shared" si="587"/>
        <v>0</v>
      </c>
    </row>
    <row r="18814" spans="2:8">
      <c r="B18814" s="186"/>
      <c r="C18814" s="183"/>
      <c r="D18814" s="183"/>
      <c r="E18814" s="185"/>
      <c r="F18814" s="185"/>
      <c r="G18814" s="180">
        <f t="shared" si="586"/>
        <v>0</v>
      </c>
      <c r="H18814" s="181">
        <f t="shared" si="587"/>
        <v>0</v>
      </c>
    </row>
    <row r="18815" spans="2:8">
      <c r="B18815" s="186"/>
      <c r="C18815" s="183"/>
      <c r="D18815" s="183"/>
      <c r="E18815" s="185"/>
      <c r="F18815" s="185"/>
      <c r="G18815" s="180">
        <f t="shared" si="586"/>
        <v>0</v>
      </c>
      <c r="H18815" s="181">
        <f t="shared" si="587"/>
        <v>0</v>
      </c>
    </row>
    <row r="18816" spans="2:8">
      <c r="B18816" s="186"/>
      <c r="C18816" s="183"/>
      <c r="D18816" s="183"/>
      <c r="E18816" s="185"/>
      <c r="F18816" s="185"/>
      <c r="G18816" s="180">
        <f t="shared" si="586"/>
        <v>0</v>
      </c>
      <c r="H18816" s="181">
        <f t="shared" si="587"/>
        <v>0</v>
      </c>
    </row>
    <row r="18817" spans="2:8">
      <c r="B18817" s="186"/>
      <c r="C18817" s="183"/>
      <c r="D18817" s="183"/>
      <c r="E18817" s="185"/>
      <c r="F18817" s="185"/>
      <c r="G18817" s="180">
        <f t="shared" si="586"/>
        <v>0</v>
      </c>
      <c r="H18817" s="181">
        <f t="shared" si="587"/>
        <v>0</v>
      </c>
    </row>
    <row r="18818" spans="2:8">
      <c r="B18818" s="186"/>
      <c r="C18818" s="183"/>
      <c r="D18818" s="183"/>
      <c r="E18818" s="185"/>
      <c r="F18818" s="185"/>
      <c r="G18818" s="180">
        <f t="shared" si="586"/>
        <v>0</v>
      </c>
      <c r="H18818" s="181">
        <f t="shared" si="587"/>
        <v>0</v>
      </c>
    </row>
    <row r="18819" spans="2:8">
      <c r="B18819" s="186"/>
      <c r="C18819" s="183"/>
      <c r="D18819" s="183"/>
      <c r="E18819" s="185"/>
      <c r="F18819" s="185"/>
      <c r="G18819" s="180">
        <f t="shared" si="586"/>
        <v>0</v>
      </c>
      <c r="H18819" s="181">
        <f t="shared" si="587"/>
        <v>0</v>
      </c>
    </row>
    <row r="18820" spans="2:8">
      <c r="B18820" s="186"/>
      <c r="C18820" s="183"/>
      <c r="D18820" s="183"/>
      <c r="E18820" s="185"/>
      <c r="F18820" s="185"/>
      <c r="G18820" s="180">
        <f t="shared" si="586"/>
        <v>0</v>
      </c>
      <c r="H18820" s="181">
        <f t="shared" si="587"/>
        <v>0</v>
      </c>
    </row>
    <row r="18821" spans="2:8">
      <c r="B18821" s="186"/>
      <c r="C18821" s="183"/>
      <c r="D18821" s="183"/>
      <c r="E18821" s="185"/>
      <c r="F18821" s="185"/>
      <c r="G18821" s="180">
        <f t="shared" si="586"/>
        <v>0</v>
      </c>
      <c r="H18821" s="181">
        <f t="shared" si="587"/>
        <v>0</v>
      </c>
    </row>
    <row r="18822" spans="2:8">
      <c r="B18822" s="186"/>
      <c r="C18822" s="183"/>
      <c r="D18822" s="183"/>
      <c r="E18822" s="185"/>
      <c r="F18822" s="185"/>
      <c r="G18822" s="180">
        <f t="shared" ref="G18822:G18885" si="588">IF(ABS(F18822)&gt;ABS(E18822),ABS(F18822),ABS(E18822))</f>
        <v>0</v>
      </c>
      <c r="H18822" s="181">
        <f t="shared" ref="H18822:H18885" si="589">IF(G18822&lt;&gt;0,IF(ABS(F18822)&gt;=G18822,1,ABS(F18822/G18822)),0)</f>
        <v>0</v>
      </c>
    </row>
    <row r="18823" spans="2:8">
      <c r="B18823" s="186"/>
      <c r="C18823" s="183"/>
      <c r="D18823" s="183"/>
      <c r="E18823" s="185"/>
      <c r="F18823" s="185"/>
      <c r="G18823" s="180">
        <f t="shared" si="588"/>
        <v>0</v>
      </c>
      <c r="H18823" s="181">
        <f t="shared" si="589"/>
        <v>0</v>
      </c>
    </row>
    <row r="18824" spans="2:8">
      <c r="B18824" s="186"/>
      <c r="C18824" s="183"/>
      <c r="D18824" s="183"/>
      <c r="E18824" s="185"/>
      <c r="F18824" s="185"/>
      <c r="G18824" s="180">
        <f t="shared" si="588"/>
        <v>0</v>
      </c>
      <c r="H18824" s="181">
        <f t="shared" si="589"/>
        <v>0</v>
      </c>
    </row>
    <row r="18825" spans="2:8">
      <c r="B18825" s="186"/>
      <c r="C18825" s="183"/>
      <c r="D18825" s="183"/>
      <c r="E18825" s="185"/>
      <c r="F18825" s="185"/>
      <c r="G18825" s="180">
        <f t="shared" si="588"/>
        <v>0</v>
      </c>
      <c r="H18825" s="181">
        <f t="shared" si="589"/>
        <v>0</v>
      </c>
    </row>
    <row r="18826" spans="2:8">
      <c r="B18826" s="186"/>
      <c r="C18826" s="183"/>
      <c r="D18826" s="183"/>
      <c r="E18826" s="185"/>
      <c r="F18826" s="185"/>
      <c r="G18826" s="180">
        <f t="shared" si="588"/>
        <v>0</v>
      </c>
      <c r="H18826" s="181">
        <f t="shared" si="589"/>
        <v>0</v>
      </c>
    </row>
    <row r="18827" spans="2:8">
      <c r="B18827" s="186"/>
      <c r="C18827" s="183"/>
      <c r="D18827" s="183"/>
      <c r="E18827" s="185"/>
      <c r="F18827" s="185"/>
      <c r="G18827" s="180">
        <f t="shared" si="588"/>
        <v>0</v>
      </c>
      <c r="H18827" s="181">
        <f t="shared" si="589"/>
        <v>0</v>
      </c>
    </row>
    <row r="18828" spans="2:8">
      <c r="B18828" s="186"/>
      <c r="C18828" s="183"/>
      <c r="D18828" s="183"/>
      <c r="E18828" s="185"/>
      <c r="F18828" s="185"/>
      <c r="G18828" s="180">
        <f t="shared" si="588"/>
        <v>0</v>
      </c>
      <c r="H18828" s="181">
        <f t="shared" si="589"/>
        <v>0</v>
      </c>
    </row>
    <row r="18829" spans="2:8">
      <c r="B18829" s="186"/>
      <c r="C18829" s="183"/>
      <c r="D18829" s="183"/>
      <c r="E18829" s="185"/>
      <c r="F18829" s="185"/>
      <c r="G18829" s="180">
        <f t="shared" si="588"/>
        <v>0</v>
      </c>
      <c r="H18829" s="181">
        <f t="shared" si="589"/>
        <v>0</v>
      </c>
    </row>
    <row r="18830" spans="2:8">
      <c r="B18830" s="186"/>
      <c r="C18830" s="183"/>
      <c r="D18830" s="183"/>
      <c r="E18830" s="185"/>
      <c r="F18830" s="185"/>
      <c r="G18830" s="180">
        <f t="shared" si="588"/>
        <v>0</v>
      </c>
      <c r="H18830" s="181">
        <f t="shared" si="589"/>
        <v>0</v>
      </c>
    </row>
    <row r="18831" spans="2:8">
      <c r="B18831" s="186"/>
      <c r="C18831" s="183"/>
      <c r="D18831" s="183"/>
      <c r="E18831" s="185"/>
      <c r="F18831" s="185"/>
      <c r="G18831" s="180">
        <f t="shared" si="588"/>
        <v>0</v>
      </c>
      <c r="H18831" s="181">
        <f t="shared" si="589"/>
        <v>0</v>
      </c>
    </row>
    <row r="18832" spans="2:8">
      <c r="B18832" s="186"/>
      <c r="C18832" s="183"/>
      <c r="D18832" s="183"/>
      <c r="E18832" s="185"/>
      <c r="F18832" s="185"/>
      <c r="G18832" s="180">
        <f t="shared" si="588"/>
        <v>0</v>
      </c>
      <c r="H18832" s="181">
        <f t="shared" si="589"/>
        <v>0</v>
      </c>
    </row>
    <row r="18833" spans="2:8">
      <c r="B18833" s="186"/>
      <c r="C18833" s="183"/>
      <c r="D18833" s="183"/>
      <c r="E18833" s="185"/>
      <c r="F18833" s="185"/>
      <c r="G18833" s="180">
        <f t="shared" si="588"/>
        <v>0</v>
      </c>
      <c r="H18833" s="181">
        <f t="shared" si="589"/>
        <v>0</v>
      </c>
    </row>
    <row r="18834" spans="2:8">
      <c r="B18834" s="186"/>
      <c r="C18834" s="183"/>
      <c r="D18834" s="183"/>
      <c r="E18834" s="185"/>
      <c r="F18834" s="185"/>
      <c r="G18834" s="180">
        <f t="shared" si="588"/>
        <v>0</v>
      </c>
      <c r="H18834" s="181">
        <f t="shared" si="589"/>
        <v>0</v>
      </c>
    </row>
    <row r="18835" spans="2:8">
      <c r="B18835" s="186"/>
      <c r="C18835" s="183"/>
      <c r="D18835" s="183"/>
      <c r="E18835" s="185"/>
      <c r="F18835" s="185"/>
      <c r="G18835" s="180">
        <f t="shared" si="588"/>
        <v>0</v>
      </c>
      <c r="H18835" s="181">
        <f t="shared" si="589"/>
        <v>0</v>
      </c>
    </row>
    <row r="18836" spans="2:8">
      <c r="B18836" s="186"/>
      <c r="C18836" s="183"/>
      <c r="D18836" s="183"/>
      <c r="E18836" s="185"/>
      <c r="F18836" s="185"/>
      <c r="G18836" s="180">
        <f t="shared" si="588"/>
        <v>0</v>
      </c>
      <c r="H18836" s="181">
        <f t="shared" si="589"/>
        <v>0</v>
      </c>
    </row>
    <row r="18837" spans="2:8">
      <c r="B18837" s="186"/>
      <c r="C18837" s="183"/>
      <c r="D18837" s="183"/>
      <c r="E18837" s="185"/>
      <c r="F18837" s="185"/>
      <c r="G18837" s="180">
        <f t="shared" si="588"/>
        <v>0</v>
      </c>
      <c r="H18837" s="181">
        <f t="shared" si="589"/>
        <v>0</v>
      </c>
    </row>
    <row r="18838" spans="2:8">
      <c r="B18838" s="186"/>
      <c r="C18838" s="183"/>
      <c r="D18838" s="183"/>
      <c r="E18838" s="185"/>
      <c r="F18838" s="185"/>
      <c r="G18838" s="180">
        <f t="shared" si="588"/>
        <v>0</v>
      </c>
      <c r="H18838" s="181">
        <f t="shared" si="589"/>
        <v>0</v>
      </c>
    </row>
    <row r="18839" spans="2:8">
      <c r="B18839" s="186"/>
      <c r="C18839" s="183"/>
      <c r="D18839" s="183"/>
      <c r="E18839" s="185"/>
      <c r="F18839" s="185"/>
      <c r="G18839" s="180">
        <f t="shared" si="588"/>
        <v>0</v>
      </c>
      <c r="H18839" s="181">
        <f t="shared" si="589"/>
        <v>0</v>
      </c>
    </row>
    <row r="18840" spans="2:8">
      <c r="B18840" s="186"/>
      <c r="C18840" s="183"/>
      <c r="D18840" s="183"/>
      <c r="E18840" s="185"/>
      <c r="F18840" s="185"/>
      <c r="G18840" s="180">
        <f t="shared" si="588"/>
        <v>0</v>
      </c>
      <c r="H18840" s="181">
        <f t="shared" si="589"/>
        <v>0</v>
      </c>
    </row>
    <row r="18841" spans="2:8">
      <c r="B18841" s="186"/>
      <c r="C18841" s="183"/>
      <c r="D18841" s="183"/>
      <c r="E18841" s="185"/>
      <c r="F18841" s="185"/>
      <c r="G18841" s="180">
        <f t="shared" si="588"/>
        <v>0</v>
      </c>
      <c r="H18841" s="181">
        <f t="shared" si="589"/>
        <v>0</v>
      </c>
    </row>
    <row r="18842" spans="2:8">
      <c r="B18842" s="186"/>
      <c r="C18842" s="183"/>
      <c r="D18842" s="183"/>
      <c r="E18842" s="185"/>
      <c r="F18842" s="185"/>
      <c r="G18842" s="180">
        <f t="shared" si="588"/>
        <v>0</v>
      </c>
      <c r="H18842" s="181">
        <f t="shared" si="589"/>
        <v>0</v>
      </c>
    </row>
    <row r="18843" spans="2:8">
      <c r="B18843" s="186"/>
      <c r="C18843" s="183"/>
      <c r="D18843" s="183"/>
      <c r="E18843" s="185"/>
      <c r="F18843" s="185"/>
      <c r="G18843" s="180">
        <f t="shared" si="588"/>
        <v>0</v>
      </c>
      <c r="H18843" s="181">
        <f t="shared" si="589"/>
        <v>0</v>
      </c>
    </row>
    <row r="18844" spans="2:8">
      <c r="B18844" s="186"/>
      <c r="C18844" s="183"/>
      <c r="D18844" s="183"/>
      <c r="E18844" s="185"/>
      <c r="F18844" s="185"/>
      <c r="G18844" s="180">
        <f t="shared" si="588"/>
        <v>0</v>
      </c>
      <c r="H18844" s="181">
        <f t="shared" si="589"/>
        <v>0</v>
      </c>
    </row>
    <row r="18845" spans="2:8">
      <c r="B18845" s="186"/>
      <c r="C18845" s="183"/>
      <c r="D18845" s="183"/>
      <c r="E18845" s="185"/>
      <c r="F18845" s="185"/>
      <c r="G18845" s="180">
        <f t="shared" si="588"/>
        <v>0</v>
      </c>
      <c r="H18845" s="181">
        <f t="shared" si="589"/>
        <v>0</v>
      </c>
    </row>
    <row r="18846" spans="2:8">
      <c r="B18846" s="186"/>
      <c r="C18846" s="183"/>
      <c r="D18846" s="183"/>
      <c r="E18846" s="185"/>
      <c r="F18846" s="185"/>
      <c r="G18846" s="180">
        <f t="shared" si="588"/>
        <v>0</v>
      </c>
      <c r="H18846" s="181">
        <f t="shared" si="589"/>
        <v>0</v>
      </c>
    </row>
    <row r="18847" spans="2:8">
      <c r="B18847" s="186"/>
      <c r="C18847" s="183"/>
      <c r="D18847" s="183"/>
      <c r="E18847" s="185"/>
      <c r="F18847" s="185"/>
      <c r="G18847" s="180">
        <f t="shared" si="588"/>
        <v>0</v>
      </c>
      <c r="H18847" s="181">
        <f t="shared" si="589"/>
        <v>0</v>
      </c>
    </row>
    <row r="18848" spans="2:8">
      <c r="B18848" s="186"/>
      <c r="C18848" s="183"/>
      <c r="D18848" s="183"/>
      <c r="E18848" s="185"/>
      <c r="F18848" s="185"/>
      <c r="G18848" s="180">
        <f t="shared" si="588"/>
        <v>0</v>
      </c>
      <c r="H18848" s="181">
        <f t="shared" si="589"/>
        <v>0</v>
      </c>
    </row>
    <row r="18849" spans="2:8">
      <c r="B18849" s="186"/>
      <c r="C18849" s="183"/>
      <c r="D18849" s="183"/>
      <c r="E18849" s="185"/>
      <c r="F18849" s="185"/>
      <c r="G18849" s="180">
        <f t="shared" si="588"/>
        <v>0</v>
      </c>
      <c r="H18849" s="181">
        <f t="shared" si="589"/>
        <v>0</v>
      </c>
    </row>
    <row r="18850" spans="2:8">
      <c r="B18850" s="186"/>
      <c r="C18850" s="183"/>
      <c r="D18850" s="183"/>
      <c r="E18850" s="185"/>
      <c r="F18850" s="185"/>
      <c r="G18850" s="180">
        <f t="shared" si="588"/>
        <v>0</v>
      </c>
      <c r="H18850" s="181">
        <f t="shared" si="589"/>
        <v>0</v>
      </c>
    </row>
    <row r="18851" spans="2:8">
      <c r="B18851" s="186"/>
      <c r="C18851" s="183"/>
      <c r="D18851" s="183"/>
      <c r="E18851" s="185"/>
      <c r="F18851" s="185"/>
      <c r="G18851" s="180">
        <f t="shared" si="588"/>
        <v>0</v>
      </c>
      <c r="H18851" s="181">
        <f t="shared" si="589"/>
        <v>0</v>
      </c>
    </row>
    <row r="18852" spans="2:8">
      <c r="B18852" s="186"/>
      <c r="C18852" s="183"/>
      <c r="D18852" s="183"/>
      <c r="E18852" s="185"/>
      <c r="F18852" s="185"/>
      <c r="G18852" s="180">
        <f t="shared" si="588"/>
        <v>0</v>
      </c>
      <c r="H18852" s="181">
        <f t="shared" si="589"/>
        <v>0</v>
      </c>
    </row>
    <row r="18853" spans="2:8">
      <c r="B18853" s="186"/>
      <c r="C18853" s="183"/>
      <c r="D18853" s="183"/>
      <c r="E18853" s="185"/>
      <c r="F18853" s="185"/>
      <c r="G18853" s="180">
        <f t="shared" si="588"/>
        <v>0</v>
      </c>
      <c r="H18853" s="181">
        <f t="shared" si="589"/>
        <v>0</v>
      </c>
    </row>
    <row r="18854" spans="2:8">
      <c r="B18854" s="186"/>
      <c r="C18854" s="183"/>
      <c r="D18854" s="183"/>
      <c r="E18854" s="185"/>
      <c r="F18854" s="185"/>
      <c r="G18854" s="180">
        <f t="shared" si="588"/>
        <v>0</v>
      </c>
      <c r="H18854" s="181">
        <f t="shared" si="589"/>
        <v>0</v>
      </c>
    </row>
    <row r="18855" spans="2:8">
      <c r="B18855" s="186"/>
      <c r="C18855" s="183"/>
      <c r="D18855" s="183"/>
      <c r="E18855" s="185"/>
      <c r="F18855" s="185"/>
      <c r="G18855" s="180">
        <f t="shared" si="588"/>
        <v>0</v>
      </c>
      <c r="H18855" s="181">
        <f t="shared" si="589"/>
        <v>0</v>
      </c>
    </row>
    <row r="18856" spans="2:8">
      <c r="B18856" s="186"/>
      <c r="C18856" s="183"/>
      <c r="D18856" s="183"/>
      <c r="E18856" s="185"/>
      <c r="F18856" s="185"/>
      <c r="G18856" s="180">
        <f t="shared" si="588"/>
        <v>0</v>
      </c>
      <c r="H18856" s="181">
        <f t="shared" si="589"/>
        <v>0</v>
      </c>
    </row>
    <row r="18857" spans="2:8">
      <c r="B18857" s="186"/>
      <c r="C18857" s="183"/>
      <c r="D18857" s="183"/>
      <c r="E18857" s="185"/>
      <c r="F18857" s="185"/>
      <c r="G18857" s="180">
        <f t="shared" si="588"/>
        <v>0</v>
      </c>
      <c r="H18857" s="181">
        <f t="shared" si="589"/>
        <v>0</v>
      </c>
    </row>
    <row r="18858" spans="2:8">
      <c r="B18858" s="186"/>
      <c r="C18858" s="183"/>
      <c r="D18858" s="183"/>
      <c r="E18858" s="185"/>
      <c r="F18858" s="185"/>
      <c r="G18858" s="180">
        <f t="shared" si="588"/>
        <v>0</v>
      </c>
      <c r="H18858" s="181">
        <f t="shared" si="589"/>
        <v>0</v>
      </c>
    </row>
    <row r="18859" spans="2:8">
      <c r="B18859" s="186"/>
      <c r="C18859" s="183"/>
      <c r="D18859" s="183"/>
      <c r="E18859" s="185"/>
      <c r="F18859" s="185"/>
      <c r="G18859" s="180">
        <f t="shared" si="588"/>
        <v>0</v>
      </c>
      <c r="H18859" s="181">
        <f t="shared" si="589"/>
        <v>0</v>
      </c>
    </row>
    <row r="18860" spans="2:8">
      <c r="B18860" s="186"/>
      <c r="C18860" s="183"/>
      <c r="D18860" s="183"/>
      <c r="E18860" s="185"/>
      <c r="F18860" s="185"/>
      <c r="G18860" s="180">
        <f t="shared" si="588"/>
        <v>0</v>
      </c>
      <c r="H18860" s="181">
        <f t="shared" si="589"/>
        <v>0</v>
      </c>
    </row>
    <row r="18861" spans="2:8">
      <c r="B18861" s="186"/>
      <c r="C18861" s="183"/>
      <c r="D18861" s="183"/>
      <c r="E18861" s="185"/>
      <c r="F18861" s="185"/>
      <c r="G18861" s="180">
        <f t="shared" si="588"/>
        <v>0</v>
      </c>
      <c r="H18861" s="181">
        <f t="shared" si="589"/>
        <v>0</v>
      </c>
    </row>
    <row r="18862" spans="2:8">
      <c r="B18862" s="186"/>
      <c r="C18862" s="183"/>
      <c r="D18862" s="183"/>
      <c r="E18862" s="185"/>
      <c r="F18862" s="185"/>
      <c r="G18862" s="180">
        <f t="shared" si="588"/>
        <v>0</v>
      </c>
      <c r="H18862" s="181">
        <f t="shared" si="589"/>
        <v>0</v>
      </c>
    </row>
    <row r="18863" spans="2:8">
      <c r="B18863" s="186"/>
      <c r="C18863" s="183"/>
      <c r="D18863" s="183"/>
      <c r="E18863" s="185"/>
      <c r="F18863" s="185"/>
      <c r="G18863" s="180">
        <f t="shared" si="588"/>
        <v>0</v>
      </c>
      <c r="H18863" s="181">
        <f t="shared" si="589"/>
        <v>0</v>
      </c>
    </row>
    <row r="18864" spans="2:8">
      <c r="B18864" s="186"/>
      <c r="C18864" s="183"/>
      <c r="D18864" s="183"/>
      <c r="E18864" s="185"/>
      <c r="F18864" s="185"/>
      <c r="G18864" s="180">
        <f t="shared" si="588"/>
        <v>0</v>
      </c>
      <c r="H18864" s="181">
        <f t="shared" si="589"/>
        <v>0</v>
      </c>
    </row>
    <row r="18865" spans="2:8">
      <c r="B18865" s="186"/>
      <c r="C18865" s="183"/>
      <c r="D18865" s="183"/>
      <c r="E18865" s="185"/>
      <c r="F18865" s="185"/>
      <c r="G18865" s="180">
        <f t="shared" si="588"/>
        <v>0</v>
      </c>
      <c r="H18865" s="181">
        <f t="shared" si="589"/>
        <v>0</v>
      </c>
    </row>
    <row r="18866" spans="2:8">
      <c r="B18866" s="186"/>
      <c r="C18866" s="183"/>
      <c r="D18866" s="183"/>
      <c r="E18866" s="185"/>
      <c r="F18866" s="185"/>
      <c r="G18866" s="180">
        <f t="shared" si="588"/>
        <v>0</v>
      </c>
      <c r="H18866" s="181">
        <f t="shared" si="589"/>
        <v>0</v>
      </c>
    </row>
    <row r="18867" spans="2:8">
      <c r="B18867" s="186"/>
      <c r="C18867" s="183"/>
      <c r="D18867" s="183"/>
      <c r="E18867" s="185"/>
      <c r="F18867" s="185"/>
      <c r="G18867" s="180">
        <f t="shared" si="588"/>
        <v>0</v>
      </c>
      <c r="H18867" s="181">
        <f t="shared" si="589"/>
        <v>0</v>
      </c>
    </row>
    <row r="18868" spans="2:8">
      <c r="B18868" s="186"/>
      <c r="C18868" s="183"/>
      <c r="D18868" s="183"/>
      <c r="E18868" s="185"/>
      <c r="F18868" s="185"/>
      <c r="G18868" s="180">
        <f t="shared" si="588"/>
        <v>0</v>
      </c>
      <c r="H18868" s="181">
        <f t="shared" si="589"/>
        <v>0</v>
      </c>
    </row>
    <row r="18869" spans="2:8">
      <c r="B18869" s="186"/>
      <c r="C18869" s="183"/>
      <c r="D18869" s="183"/>
      <c r="E18869" s="185"/>
      <c r="F18869" s="185"/>
      <c r="G18869" s="180">
        <f t="shared" si="588"/>
        <v>0</v>
      </c>
      <c r="H18869" s="181">
        <f t="shared" si="589"/>
        <v>0</v>
      </c>
    </row>
    <row r="18870" spans="2:8">
      <c r="B18870" s="186"/>
      <c r="C18870" s="183"/>
      <c r="D18870" s="183"/>
      <c r="E18870" s="185"/>
      <c r="F18870" s="185"/>
      <c r="G18870" s="180">
        <f t="shared" si="588"/>
        <v>0</v>
      </c>
      <c r="H18870" s="181">
        <f t="shared" si="589"/>
        <v>0</v>
      </c>
    </row>
    <row r="18871" spans="2:8">
      <c r="B18871" s="186"/>
      <c r="C18871" s="183"/>
      <c r="D18871" s="183"/>
      <c r="E18871" s="185"/>
      <c r="F18871" s="185"/>
      <c r="G18871" s="180">
        <f t="shared" si="588"/>
        <v>0</v>
      </c>
      <c r="H18871" s="181">
        <f t="shared" si="589"/>
        <v>0</v>
      </c>
    </row>
    <row r="18872" spans="2:8">
      <c r="B18872" s="186"/>
      <c r="C18872" s="183"/>
      <c r="D18872" s="183"/>
      <c r="E18872" s="185"/>
      <c r="F18872" s="185"/>
      <c r="G18872" s="180">
        <f t="shared" si="588"/>
        <v>0</v>
      </c>
      <c r="H18872" s="181">
        <f t="shared" si="589"/>
        <v>0</v>
      </c>
    </row>
    <row r="18873" spans="2:8">
      <c r="B18873" s="186"/>
      <c r="C18873" s="183"/>
      <c r="D18873" s="183"/>
      <c r="E18873" s="185"/>
      <c r="F18873" s="185"/>
      <c r="G18873" s="180">
        <f t="shared" si="588"/>
        <v>0</v>
      </c>
      <c r="H18873" s="181">
        <f t="shared" si="589"/>
        <v>0</v>
      </c>
    </row>
    <row r="18874" spans="2:8">
      <c r="B18874" s="186"/>
      <c r="C18874" s="183"/>
      <c r="D18874" s="183"/>
      <c r="E18874" s="185"/>
      <c r="F18874" s="185"/>
      <c r="G18874" s="180">
        <f t="shared" si="588"/>
        <v>0</v>
      </c>
      <c r="H18874" s="181">
        <f t="shared" si="589"/>
        <v>0</v>
      </c>
    </row>
    <row r="18875" spans="2:8">
      <c r="B18875" s="186"/>
      <c r="C18875" s="183"/>
      <c r="D18875" s="183"/>
      <c r="E18875" s="185"/>
      <c r="F18875" s="185"/>
      <c r="G18875" s="180">
        <f t="shared" si="588"/>
        <v>0</v>
      </c>
      <c r="H18875" s="181">
        <f t="shared" si="589"/>
        <v>0</v>
      </c>
    </row>
    <row r="18876" spans="2:8">
      <c r="B18876" s="186"/>
      <c r="C18876" s="183"/>
      <c r="D18876" s="183"/>
      <c r="E18876" s="185"/>
      <c r="F18876" s="185"/>
      <c r="G18876" s="180">
        <f t="shared" si="588"/>
        <v>0</v>
      </c>
      <c r="H18876" s="181">
        <f t="shared" si="589"/>
        <v>0</v>
      </c>
    </row>
    <row r="18877" spans="2:8">
      <c r="B18877" s="186"/>
      <c r="C18877" s="183"/>
      <c r="D18877" s="183"/>
      <c r="E18877" s="185"/>
      <c r="F18877" s="185"/>
      <c r="G18877" s="180">
        <f t="shared" si="588"/>
        <v>0</v>
      </c>
      <c r="H18877" s="181">
        <f t="shared" si="589"/>
        <v>0</v>
      </c>
    </row>
    <row r="18878" spans="2:8">
      <c r="B18878" s="186"/>
      <c r="C18878" s="183"/>
      <c r="D18878" s="183"/>
      <c r="E18878" s="185"/>
      <c r="F18878" s="185"/>
      <c r="G18878" s="180">
        <f t="shared" si="588"/>
        <v>0</v>
      </c>
      <c r="H18878" s="181">
        <f t="shared" si="589"/>
        <v>0</v>
      </c>
    </row>
    <row r="18879" spans="2:8">
      <c r="B18879" s="186"/>
      <c r="C18879" s="183"/>
      <c r="D18879" s="183"/>
      <c r="E18879" s="185"/>
      <c r="F18879" s="185"/>
      <c r="G18879" s="180">
        <f t="shared" si="588"/>
        <v>0</v>
      </c>
      <c r="H18879" s="181">
        <f t="shared" si="589"/>
        <v>0</v>
      </c>
    </row>
    <row r="18880" spans="2:8">
      <c r="B18880" s="186"/>
      <c r="C18880" s="183"/>
      <c r="D18880" s="183"/>
      <c r="E18880" s="185"/>
      <c r="F18880" s="185"/>
      <c r="G18880" s="180">
        <f t="shared" si="588"/>
        <v>0</v>
      </c>
      <c r="H18880" s="181">
        <f t="shared" si="589"/>
        <v>0</v>
      </c>
    </row>
    <row r="18881" spans="2:8">
      <c r="B18881" s="186"/>
      <c r="C18881" s="183"/>
      <c r="D18881" s="183"/>
      <c r="E18881" s="185"/>
      <c r="F18881" s="185"/>
      <c r="G18881" s="180">
        <f t="shared" si="588"/>
        <v>0</v>
      </c>
      <c r="H18881" s="181">
        <f t="shared" si="589"/>
        <v>0</v>
      </c>
    </row>
    <row r="18882" spans="2:8">
      <c r="B18882" s="186"/>
      <c r="C18882" s="183"/>
      <c r="D18882" s="183"/>
      <c r="E18882" s="185"/>
      <c r="F18882" s="185"/>
      <c r="G18882" s="180">
        <f t="shared" si="588"/>
        <v>0</v>
      </c>
      <c r="H18882" s="181">
        <f t="shared" si="589"/>
        <v>0</v>
      </c>
    </row>
    <row r="18883" spans="2:8">
      <c r="B18883" s="186"/>
      <c r="C18883" s="183"/>
      <c r="D18883" s="183"/>
      <c r="E18883" s="185"/>
      <c r="F18883" s="185"/>
      <c r="G18883" s="180">
        <f t="shared" si="588"/>
        <v>0</v>
      </c>
      <c r="H18883" s="181">
        <f t="shared" si="589"/>
        <v>0</v>
      </c>
    </row>
    <row r="18884" spans="2:8">
      <c r="B18884" s="186"/>
      <c r="C18884" s="183"/>
      <c r="D18884" s="183"/>
      <c r="E18884" s="185"/>
      <c r="F18884" s="185"/>
      <c r="G18884" s="180">
        <f t="shared" si="588"/>
        <v>0</v>
      </c>
      <c r="H18884" s="181">
        <f t="shared" si="589"/>
        <v>0</v>
      </c>
    </row>
    <row r="18885" spans="2:8">
      <c r="B18885" s="186"/>
      <c r="C18885" s="183"/>
      <c r="D18885" s="183"/>
      <c r="E18885" s="185"/>
      <c r="F18885" s="185"/>
      <c r="G18885" s="180">
        <f t="shared" si="588"/>
        <v>0</v>
      </c>
      <c r="H18885" s="181">
        <f t="shared" si="589"/>
        <v>0</v>
      </c>
    </row>
    <row r="18886" spans="2:8">
      <c r="B18886" s="186"/>
      <c r="C18886" s="183"/>
      <c r="D18886" s="183"/>
      <c r="E18886" s="185"/>
      <c r="F18886" s="185"/>
      <c r="G18886" s="180">
        <f t="shared" ref="G18886:G18949" si="590">IF(ABS(F18886)&gt;ABS(E18886),ABS(F18886),ABS(E18886))</f>
        <v>0</v>
      </c>
      <c r="H18886" s="181">
        <f t="shared" ref="H18886:H18949" si="591">IF(G18886&lt;&gt;0,IF(ABS(F18886)&gt;=G18886,1,ABS(F18886/G18886)),0)</f>
        <v>0</v>
      </c>
    </row>
    <row r="18887" spans="2:8">
      <c r="B18887" s="186"/>
      <c r="C18887" s="183"/>
      <c r="D18887" s="183"/>
      <c r="E18887" s="185"/>
      <c r="F18887" s="185"/>
      <c r="G18887" s="180">
        <f t="shared" si="590"/>
        <v>0</v>
      </c>
      <c r="H18887" s="181">
        <f t="shared" si="591"/>
        <v>0</v>
      </c>
    </row>
    <row r="18888" spans="2:8">
      <c r="B18888" s="186"/>
      <c r="C18888" s="183"/>
      <c r="D18888" s="183"/>
      <c r="E18888" s="185"/>
      <c r="F18888" s="185"/>
      <c r="G18888" s="180">
        <f t="shared" si="590"/>
        <v>0</v>
      </c>
      <c r="H18888" s="181">
        <f t="shared" si="591"/>
        <v>0</v>
      </c>
    </row>
    <row r="18889" spans="2:8">
      <c r="B18889" s="186"/>
      <c r="C18889" s="183"/>
      <c r="D18889" s="183"/>
      <c r="E18889" s="185"/>
      <c r="F18889" s="185"/>
      <c r="G18889" s="180">
        <f t="shared" si="590"/>
        <v>0</v>
      </c>
      <c r="H18889" s="181">
        <f t="shared" si="591"/>
        <v>0</v>
      </c>
    </row>
    <row r="18890" spans="2:8">
      <c r="B18890" s="186"/>
      <c r="C18890" s="183"/>
      <c r="D18890" s="183"/>
      <c r="E18890" s="185"/>
      <c r="F18890" s="185"/>
      <c r="G18890" s="180">
        <f t="shared" si="590"/>
        <v>0</v>
      </c>
      <c r="H18890" s="181">
        <f t="shared" si="591"/>
        <v>0</v>
      </c>
    </row>
    <row r="18891" spans="2:8">
      <c r="B18891" s="186"/>
      <c r="C18891" s="183"/>
      <c r="D18891" s="183"/>
      <c r="E18891" s="185"/>
      <c r="F18891" s="185"/>
      <c r="G18891" s="180">
        <f t="shared" si="590"/>
        <v>0</v>
      </c>
      <c r="H18891" s="181">
        <f t="shared" si="591"/>
        <v>0</v>
      </c>
    </row>
    <row r="18892" spans="2:8">
      <c r="B18892" s="186"/>
      <c r="C18892" s="183"/>
      <c r="D18892" s="183"/>
      <c r="E18892" s="185"/>
      <c r="F18892" s="185"/>
      <c r="G18892" s="180">
        <f t="shared" si="590"/>
        <v>0</v>
      </c>
      <c r="H18892" s="181">
        <f t="shared" si="591"/>
        <v>0</v>
      </c>
    </row>
    <row r="18893" spans="2:8">
      <c r="B18893" s="186"/>
      <c r="C18893" s="183"/>
      <c r="D18893" s="183"/>
      <c r="E18893" s="185"/>
      <c r="F18893" s="185"/>
      <c r="G18893" s="180">
        <f t="shared" si="590"/>
        <v>0</v>
      </c>
      <c r="H18893" s="181">
        <f t="shared" si="591"/>
        <v>0</v>
      </c>
    </row>
    <row r="18894" spans="2:8">
      <c r="B18894" s="186"/>
      <c r="C18894" s="183"/>
      <c r="D18894" s="183"/>
      <c r="E18894" s="185"/>
      <c r="F18894" s="185"/>
      <c r="G18894" s="180">
        <f t="shared" si="590"/>
        <v>0</v>
      </c>
      <c r="H18894" s="181">
        <f t="shared" si="591"/>
        <v>0</v>
      </c>
    </row>
    <row r="18895" spans="2:8">
      <c r="B18895" s="186"/>
      <c r="C18895" s="183"/>
      <c r="D18895" s="183"/>
      <c r="E18895" s="185"/>
      <c r="F18895" s="185"/>
      <c r="G18895" s="180">
        <f t="shared" si="590"/>
        <v>0</v>
      </c>
      <c r="H18895" s="181">
        <f t="shared" si="591"/>
        <v>0</v>
      </c>
    </row>
    <row r="18896" spans="2:8">
      <c r="B18896" s="186"/>
      <c r="C18896" s="183"/>
      <c r="D18896" s="183"/>
      <c r="E18896" s="185"/>
      <c r="F18896" s="185"/>
      <c r="G18896" s="180">
        <f t="shared" si="590"/>
        <v>0</v>
      </c>
      <c r="H18896" s="181">
        <f t="shared" si="591"/>
        <v>0</v>
      </c>
    </row>
    <row r="18897" spans="2:8">
      <c r="B18897" s="186"/>
      <c r="C18897" s="183"/>
      <c r="D18897" s="183"/>
      <c r="E18897" s="185"/>
      <c r="F18897" s="185"/>
      <c r="G18897" s="180">
        <f t="shared" si="590"/>
        <v>0</v>
      </c>
      <c r="H18897" s="181">
        <f t="shared" si="591"/>
        <v>0</v>
      </c>
    </row>
    <row r="18898" spans="2:8">
      <c r="B18898" s="186"/>
      <c r="C18898" s="183"/>
      <c r="D18898" s="183"/>
      <c r="E18898" s="185"/>
      <c r="F18898" s="185"/>
      <c r="G18898" s="180">
        <f t="shared" si="590"/>
        <v>0</v>
      </c>
      <c r="H18898" s="181">
        <f t="shared" si="591"/>
        <v>0</v>
      </c>
    </row>
    <row r="18899" spans="2:8">
      <c r="B18899" s="186"/>
      <c r="C18899" s="183"/>
      <c r="D18899" s="183"/>
      <c r="E18899" s="185"/>
      <c r="F18899" s="185"/>
      <c r="G18899" s="180">
        <f t="shared" si="590"/>
        <v>0</v>
      </c>
      <c r="H18899" s="181">
        <f t="shared" si="591"/>
        <v>0</v>
      </c>
    </row>
    <row r="18900" spans="2:8">
      <c r="B18900" s="186"/>
      <c r="C18900" s="183"/>
      <c r="D18900" s="183"/>
      <c r="E18900" s="185"/>
      <c r="F18900" s="185"/>
      <c r="G18900" s="180">
        <f t="shared" si="590"/>
        <v>0</v>
      </c>
      <c r="H18900" s="181">
        <f t="shared" si="591"/>
        <v>0</v>
      </c>
    </row>
    <row r="18901" spans="2:8">
      <c r="B18901" s="186"/>
      <c r="C18901" s="183"/>
      <c r="D18901" s="183"/>
      <c r="E18901" s="185"/>
      <c r="F18901" s="185"/>
      <c r="G18901" s="180">
        <f t="shared" si="590"/>
        <v>0</v>
      </c>
      <c r="H18901" s="181">
        <f t="shared" si="591"/>
        <v>0</v>
      </c>
    </row>
    <row r="18902" spans="2:8">
      <c r="B18902" s="186"/>
      <c r="C18902" s="183"/>
      <c r="D18902" s="183"/>
      <c r="E18902" s="185"/>
      <c r="F18902" s="185"/>
      <c r="G18902" s="180">
        <f t="shared" si="590"/>
        <v>0</v>
      </c>
      <c r="H18902" s="181">
        <f t="shared" si="591"/>
        <v>0</v>
      </c>
    </row>
    <row r="18903" spans="2:8">
      <c r="B18903" s="186"/>
      <c r="C18903" s="183"/>
      <c r="D18903" s="183"/>
      <c r="E18903" s="185"/>
      <c r="F18903" s="185"/>
      <c r="G18903" s="180">
        <f t="shared" si="590"/>
        <v>0</v>
      </c>
      <c r="H18903" s="181">
        <f t="shared" si="591"/>
        <v>0</v>
      </c>
    </row>
    <row r="18904" spans="2:8">
      <c r="B18904" s="186"/>
      <c r="C18904" s="183"/>
      <c r="D18904" s="183"/>
      <c r="E18904" s="185"/>
      <c r="F18904" s="185"/>
      <c r="G18904" s="180">
        <f t="shared" si="590"/>
        <v>0</v>
      </c>
      <c r="H18904" s="181">
        <f t="shared" si="591"/>
        <v>0</v>
      </c>
    </row>
    <row r="18905" spans="2:8">
      <c r="B18905" s="186"/>
      <c r="C18905" s="183"/>
      <c r="D18905" s="183"/>
      <c r="E18905" s="185"/>
      <c r="F18905" s="185"/>
      <c r="G18905" s="180">
        <f t="shared" si="590"/>
        <v>0</v>
      </c>
      <c r="H18905" s="181">
        <f t="shared" si="591"/>
        <v>0</v>
      </c>
    </row>
    <row r="18906" spans="2:8">
      <c r="B18906" s="186"/>
      <c r="C18906" s="183"/>
      <c r="D18906" s="183"/>
      <c r="E18906" s="185"/>
      <c r="F18906" s="185"/>
      <c r="G18906" s="180">
        <f t="shared" si="590"/>
        <v>0</v>
      </c>
      <c r="H18906" s="181">
        <f t="shared" si="591"/>
        <v>0</v>
      </c>
    </row>
    <row r="18907" spans="2:8">
      <c r="B18907" s="186"/>
      <c r="C18907" s="183"/>
      <c r="D18907" s="183"/>
      <c r="E18907" s="185"/>
      <c r="F18907" s="185"/>
      <c r="G18907" s="180">
        <f t="shared" si="590"/>
        <v>0</v>
      </c>
      <c r="H18907" s="181">
        <f t="shared" si="591"/>
        <v>0</v>
      </c>
    </row>
    <row r="18908" spans="2:8">
      <c r="B18908" s="186"/>
      <c r="C18908" s="183"/>
      <c r="D18908" s="183"/>
      <c r="E18908" s="185"/>
      <c r="F18908" s="185"/>
      <c r="G18908" s="180">
        <f t="shared" si="590"/>
        <v>0</v>
      </c>
      <c r="H18908" s="181">
        <f t="shared" si="591"/>
        <v>0</v>
      </c>
    </row>
    <row r="18909" spans="2:8">
      <c r="B18909" s="186"/>
      <c r="C18909" s="183"/>
      <c r="D18909" s="183"/>
      <c r="E18909" s="185"/>
      <c r="F18909" s="185"/>
      <c r="G18909" s="180">
        <f t="shared" si="590"/>
        <v>0</v>
      </c>
      <c r="H18909" s="181">
        <f t="shared" si="591"/>
        <v>0</v>
      </c>
    </row>
    <row r="18910" spans="2:8">
      <c r="B18910" s="186"/>
      <c r="C18910" s="183"/>
      <c r="D18910" s="183"/>
      <c r="E18910" s="185"/>
      <c r="F18910" s="185"/>
      <c r="G18910" s="180">
        <f t="shared" si="590"/>
        <v>0</v>
      </c>
      <c r="H18910" s="181">
        <f t="shared" si="591"/>
        <v>0</v>
      </c>
    </row>
    <row r="18911" spans="2:8">
      <c r="B18911" s="186"/>
      <c r="C18911" s="183"/>
      <c r="D18911" s="183"/>
      <c r="E18911" s="185"/>
      <c r="F18911" s="185"/>
      <c r="G18911" s="180">
        <f t="shared" si="590"/>
        <v>0</v>
      </c>
      <c r="H18911" s="181">
        <f t="shared" si="591"/>
        <v>0</v>
      </c>
    </row>
    <row r="18912" spans="2:8">
      <c r="B18912" s="186"/>
      <c r="C18912" s="183"/>
      <c r="D18912" s="183"/>
      <c r="E18912" s="185"/>
      <c r="F18912" s="185"/>
      <c r="G18912" s="180">
        <f t="shared" si="590"/>
        <v>0</v>
      </c>
      <c r="H18912" s="181">
        <f t="shared" si="591"/>
        <v>0</v>
      </c>
    </row>
    <row r="18913" spans="2:8">
      <c r="B18913" s="186"/>
      <c r="C18913" s="183"/>
      <c r="D18913" s="183"/>
      <c r="E18913" s="185"/>
      <c r="F18913" s="185"/>
      <c r="G18913" s="180">
        <f t="shared" si="590"/>
        <v>0</v>
      </c>
      <c r="H18913" s="181">
        <f t="shared" si="591"/>
        <v>0</v>
      </c>
    </row>
    <row r="18914" spans="2:8">
      <c r="B18914" s="186"/>
      <c r="C18914" s="183"/>
      <c r="D18914" s="183"/>
      <c r="E18914" s="185"/>
      <c r="F18914" s="185"/>
      <c r="G18914" s="180">
        <f t="shared" si="590"/>
        <v>0</v>
      </c>
      <c r="H18914" s="181">
        <f t="shared" si="591"/>
        <v>0</v>
      </c>
    </row>
    <row r="18915" spans="2:8">
      <c r="B18915" s="186"/>
      <c r="C18915" s="183"/>
      <c r="D18915" s="183"/>
      <c r="E18915" s="185"/>
      <c r="F18915" s="185"/>
      <c r="G18915" s="180">
        <f t="shared" si="590"/>
        <v>0</v>
      </c>
      <c r="H18915" s="181">
        <f t="shared" si="591"/>
        <v>0</v>
      </c>
    </row>
    <row r="18916" spans="2:8">
      <c r="B18916" s="186"/>
      <c r="C18916" s="183"/>
      <c r="D18916" s="183"/>
      <c r="E18916" s="185"/>
      <c r="F18916" s="185"/>
      <c r="G18916" s="180">
        <f t="shared" si="590"/>
        <v>0</v>
      </c>
      <c r="H18916" s="181">
        <f t="shared" si="591"/>
        <v>0</v>
      </c>
    </row>
    <row r="18917" spans="2:8">
      <c r="B18917" s="186"/>
      <c r="C18917" s="183"/>
      <c r="D18917" s="183"/>
      <c r="E18917" s="185"/>
      <c r="F18917" s="185"/>
      <c r="G18917" s="180">
        <f t="shared" si="590"/>
        <v>0</v>
      </c>
      <c r="H18917" s="181">
        <f t="shared" si="591"/>
        <v>0</v>
      </c>
    </row>
    <row r="18918" spans="2:8">
      <c r="B18918" s="186"/>
      <c r="C18918" s="183"/>
      <c r="D18918" s="183"/>
      <c r="E18918" s="185"/>
      <c r="F18918" s="185"/>
      <c r="G18918" s="180">
        <f t="shared" si="590"/>
        <v>0</v>
      </c>
      <c r="H18918" s="181">
        <f t="shared" si="591"/>
        <v>0</v>
      </c>
    </row>
    <row r="18919" spans="2:8">
      <c r="B18919" s="186"/>
      <c r="C18919" s="183"/>
      <c r="D18919" s="183"/>
      <c r="E18919" s="185"/>
      <c r="F18919" s="185"/>
      <c r="G18919" s="180">
        <f t="shared" si="590"/>
        <v>0</v>
      </c>
      <c r="H18919" s="181">
        <f t="shared" si="591"/>
        <v>0</v>
      </c>
    </row>
    <row r="18920" spans="2:8">
      <c r="B18920" s="186"/>
      <c r="C18920" s="183"/>
      <c r="D18920" s="183"/>
      <c r="E18920" s="185"/>
      <c r="F18920" s="185"/>
      <c r="G18920" s="180">
        <f t="shared" si="590"/>
        <v>0</v>
      </c>
      <c r="H18920" s="181">
        <f t="shared" si="591"/>
        <v>0</v>
      </c>
    </row>
    <row r="18921" spans="2:8">
      <c r="B18921" s="186"/>
      <c r="C18921" s="183"/>
      <c r="D18921" s="183"/>
      <c r="E18921" s="185"/>
      <c r="F18921" s="185"/>
      <c r="G18921" s="180">
        <f t="shared" si="590"/>
        <v>0</v>
      </c>
      <c r="H18921" s="181">
        <f t="shared" si="591"/>
        <v>0</v>
      </c>
    </row>
    <row r="18922" spans="2:8">
      <c r="B18922" s="186"/>
      <c r="C18922" s="183"/>
      <c r="D18922" s="183"/>
      <c r="E18922" s="185"/>
      <c r="F18922" s="185"/>
      <c r="G18922" s="180">
        <f t="shared" si="590"/>
        <v>0</v>
      </c>
      <c r="H18922" s="181">
        <f t="shared" si="591"/>
        <v>0</v>
      </c>
    </row>
    <row r="18923" spans="2:8">
      <c r="B18923" s="186"/>
      <c r="C18923" s="183"/>
      <c r="D18923" s="183"/>
      <c r="E18923" s="185"/>
      <c r="F18923" s="185"/>
      <c r="G18923" s="180">
        <f t="shared" si="590"/>
        <v>0</v>
      </c>
      <c r="H18923" s="181">
        <f t="shared" si="591"/>
        <v>0</v>
      </c>
    </row>
    <row r="18924" spans="2:8">
      <c r="B18924" s="186"/>
      <c r="C18924" s="183"/>
      <c r="D18924" s="183"/>
      <c r="E18924" s="185"/>
      <c r="F18924" s="185"/>
      <c r="G18924" s="180">
        <f t="shared" si="590"/>
        <v>0</v>
      </c>
      <c r="H18924" s="181">
        <f t="shared" si="591"/>
        <v>0</v>
      </c>
    </row>
    <row r="18925" spans="2:8">
      <c r="B18925" s="186"/>
      <c r="C18925" s="183"/>
      <c r="D18925" s="183"/>
      <c r="E18925" s="185"/>
      <c r="F18925" s="185"/>
      <c r="G18925" s="180">
        <f t="shared" si="590"/>
        <v>0</v>
      </c>
      <c r="H18925" s="181">
        <f t="shared" si="591"/>
        <v>0</v>
      </c>
    </row>
    <row r="18926" spans="2:8">
      <c r="B18926" s="186"/>
      <c r="C18926" s="183"/>
      <c r="D18926" s="183"/>
      <c r="E18926" s="185"/>
      <c r="F18926" s="185"/>
      <c r="G18926" s="180">
        <f t="shared" si="590"/>
        <v>0</v>
      </c>
      <c r="H18926" s="181">
        <f t="shared" si="591"/>
        <v>0</v>
      </c>
    </row>
    <row r="18927" spans="2:8">
      <c r="B18927" s="186"/>
      <c r="C18927" s="183"/>
      <c r="D18927" s="183"/>
      <c r="E18927" s="185"/>
      <c r="F18927" s="185"/>
      <c r="G18927" s="180">
        <f t="shared" si="590"/>
        <v>0</v>
      </c>
      <c r="H18927" s="181">
        <f t="shared" si="591"/>
        <v>0</v>
      </c>
    </row>
    <row r="18928" spans="2:8">
      <c r="B18928" s="186"/>
      <c r="C18928" s="183"/>
      <c r="D18928" s="183"/>
      <c r="E18928" s="185"/>
      <c r="F18928" s="185"/>
      <c r="G18928" s="180">
        <f t="shared" si="590"/>
        <v>0</v>
      </c>
      <c r="H18928" s="181">
        <f t="shared" si="591"/>
        <v>0</v>
      </c>
    </row>
    <row r="18929" spans="2:8">
      <c r="B18929" s="186"/>
      <c r="C18929" s="183"/>
      <c r="D18929" s="183"/>
      <c r="E18929" s="185"/>
      <c r="F18929" s="185"/>
      <c r="G18929" s="180">
        <f t="shared" si="590"/>
        <v>0</v>
      </c>
      <c r="H18929" s="181">
        <f t="shared" si="591"/>
        <v>0</v>
      </c>
    </row>
    <row r="18930" spans="2:8">
      <c r="B18930" s="186"/>
      <c r="C18930" s="183"/>
      <c r="D18930" s="183"/>
      <c r="E18930" s="185"/>
      <c r="F18930" s="185"/>
      <c r="G18930" s="180">
        <f t="shared" si="590"/>
        <v>0</v>
      </c>
      <c r="H18930" s="181">
        <f t="shared" si="591"/>
        <v>0</v>
      </c>
    </row>
    <row r="18931" spans="2:8">
      <c r="B18931" s="186"/>
      <c r="C18931" s="183"/>
      <c r="D18931" s="183"/>
      <c r="E18931" s="185"/>
      <c r="F18931" s="185"/>
      <c r="G18931" s="180">
        <f t="shared" si="590"/>
        <v>0</v>
      </c>
      <c r="H18931" s="181">
        <f t="shared" si="591"/>
        <v>0</v>
      </c>
    </row>
    <row r="18932" spans="2:8">
      <c r="B18932" s="186"/>
      <c r="C18932" s="183"/>
      <c r="D18932" s="183"/>
      <c r="E18932" s="185"/>
      <c r="F18932" s="185"/>
      <c r="G18932" s="180">
        <f t="shared" si="590"/>
        <v>0</v>
      </c>
      <c r="H18932" s="181">
        <f t="shared" si="591"/>
        <v>0</v>
      </c>
    </row>
    <row r="18933" spans="2:8">
      <c r="B18933" s="186"/>
      <c r="C18933" s="183"/>
      <c r="D18933" s="183"/>
      <c r="E18933" s="185"/>
      <c r="F18933" s="185"/>
      <c r="G18933" s="180">
        <f t="shared" si="590"/>
        <v>0</v>
      </c>
      <c r="H18933" s="181">
        <f t="shared" si="591"/>
        <v>0</v>
      </c>
    </row>
    <row r="18934" spans="2:8">
      <c r="B18934" s="186"/>
      <c r="C18934" s="183"/>
      <c r="D18934" s="183"/>
      <c r="E18934" s="185"/>
      <c r="F18934" s="185"/>
      <c r="G18934" s="180">
        <f t="shared" si="590"/>
        <v>0</v>
      </c>
      <c r="H18934" s="181">
        <f t="shared" si="591"/>
        <v>0</v>
      </c>
    </row>
    <row r="18935" spans="2:8">
      <c r="B18935" s="186"/>
      <c r="C18935" s="183"/>
      <c r="D18935" s="183"/>
      <c r="E18935" s="185"/>
      <c r="F18935" s="185"/>
      <c r="G18935" s="180">
        <f t="shared" si="590"/>
        <v>0</v>
      </c>
      <c r="H18935" s="181">
        <f t="shared" si="591"/>
        <v>0</v>
      </c>
    </row>
    <row r="18936" spans="2:8">
      <c r="B18936" s="186"/>
      <c r="C18936" s="183"/>
      <c r="D18936" s="183"/>
      <c r="E18936" s="185"/>
      <c r="F18936" s="185"/>
      <c r="G18936" s="180">
        <f t="shared" si="590"/>
        <v>0</v>
      </c>
      <c r="H18936" s="181">
        <f t="shared" si="591"/>
        <v>0</v>
      </c>
    </row>
    <row r="18937" spans="2:8">
      <c r="B18937" s="186"/>
      <c r="C18937" s="183"/>
      <c r="D18937" s="183"/>
      <c r="E18937" s="185"/>
      <c r="F18937" s="185"/>
      <c r="G18937" s="180">
        <f t="shared" si="590"/>
        <v>0</v>
      </c>
      <c r="H18937" s="181">
        <f t="shared" si="591"/>
        <v>0</v>
      </c>
    </row>
    <row r="18938" spans="2:8">
      <c r="B18938" s="186"/>
      <c r="C18938" s="183"/>
      <c r="D18938" s="183"/>
      <c r="E18938" s="185"/>
      <c r="F18938" s="185"/>
      <c r="G18938" s="180">
        <f t="shared" si="590"/>
        <v>0</v>
      </c>
      <c r="H18938" s="181">
        <f t="shared" si="591"/>
        <v>0</v>
      </c>
    </row>
    <row r="18939" spans="2:8">
      <c r="B18939" s="186"/>
      <c r="C18939" s="183"/>
      <c r="D18939" s="183"/>
      <c r="E18939" s="185"/>
      <c r="F18939" s="185"/>
      <c r="G18939" s="180">
        <f t="shared" si="590"/>
        <v>0</v>
      </c>
      <c r="H18939" s="181">
        <f t="shared" si="591"/>
        <v>0</v>
      </c>
    </row>
    <row r="18940" spans="2:8">
      <c r="B18940" s="186"/>
      <c r="C18940" s="183"/>
      <c r="D18940" s="183"/>
      <c r="E18940" s="185"/>
      <c r="F18940" s="185"/>
      <c r="G18940" s="180">
        <f t="shared" si="590"/>
        <v>0</v>
      </c>
      <c r="H18940" s="181">
        <f t="shared" si="591"/>
        <v>0</v>
      </c>
    </row>
    <row r="18941" spans="2:8">
      <c r="B18941" s="186"/>
      <c r="C18941" s="183"/>
      <c r="D18941" s="183"/>
      <c r="E18941" s="185"/>
      <c r="F18941" s="185"/>
      <c r="G18941" s="180">
        <f t="shared" si="590"/>
        <v>0</v>
      </c>
      <c r="H18941" s="181">
        <f t="shared" si="591"/>
        <v>0</v>
      </c>
    </row>
    <row r="18942" spans="2:8">
      <c r="B18942" s="186"/>
      <c r="C18942" s="183"/>
      <c r="D18942" s="183"/>
      <c r="E18942" s="185"/>
      <c r="F18942" s="185"/>
      <c r="G18942" s="180">
        <f t="shared" si="590"/>
        <v>0</v>
      </c>
      <c r="H18942" s="181">
        <f t="shared" si="591"/>
        <v>0</v>
      </c>
    </row>
    <row r="18943" spans="2:8">
      <c r="B18943" s="186"/>
      <c r="C18943" s="183"/>
      <c r="D18943" s="183"/>
      <c r="E18943" s="185"/>
      <c r="F18943" s="185"/>
      <c r="G18943" s="180">
        <f t="shared" si="590"/>
        <v>0</v>
      </c>
      <c r="H18943" s="181">
        <f t="shared" si="591"/>
        <v>0</v>
      </c>
    </row>
    <row r="18944" spans="2:8">
      <c r="B18944" s="186"/>
      <c r="C18944" s="183"/>
      <c r="D18944" s="183"/>
      <c r="E18944" s="185"/>
      <c r="F18944" s="185"/>
      <c r="G18944" s="180">
        <f t="shared" si="590"/>
        <v>0</v>
      </c>
      <c r="H18944" s="181">
        <f t="shared" si="591"/>
        <v>0</v>
      </c>
    </row>
    <row r="18945" spans="2:8">
      <c r="B18945" s="186"/>
      <c r="C18945" s="183"/>
      <c r="D18945" s="183"/>
      <c r="E18945" s="185"/>
      <c r="F18945" s="185"/>
      <c r="G18945" s="180">
        <f t="shared" si="590"/>
        <v>0</v>
      </c>
      <c r="H18945" s="181">
        <f t="shared" si="591"/>
        <v>0</v>
      </c>
    </row>
    <row r="18946" spans="2:8">
      <c r="B18946" s="186"/>
      <c r="C18946" s="183"/>
      <c r="D18946" s="183"/>
      <c r="E18946" s="185"/>
      <c r="F18946" s="185"/>
      <c r="G18946" s="180">
        <f t="shared" si="590"/>
        <v>0</v>
      </c>
      <c r="H18946" s="181">
        <f t="shared" si="591"/>
        <v>0</v>
      </c>
    </row>
    <row r="18947" spans="2:8">
      <c r="B18947" s="186"/>
      <c r="C18947" s="183"/>
      <c r="D18947" s="183"/>
      <c r="E18947" s="185"/>
      <c r="F18947" s="185"/>
      <c r="G18947" s="180">
        <f t="shared" si="590"/>
        <v>0</v>
      </c>
      <c r="H18947" s="181">
        <f t="shared" si="591"/>
        <v>0</v>
      </c>
    </row>
    <row r="18948" spans="2:8">
      <c r="B18948" s="186"/>
      <c r="C18948" s="183"/>
      <c r="D18948" s="183"/>
      <c r="E18948" s="185"/>
      <c r="F18948" s="185"/>
      <c r="G18948" s="180">
        <f t="shared" si="590"/>
        <v>0</v>
      </c>
      <c r="H18948" s="181">
        <f t="shared" si="591"/>
        <v>0</v>
      </c>
    </row>
    <row r="18949" spans="2:8">
      <c r="B18949" s="186"/>
      <c r="C18949" s="183"/>
      <c r="D18949" s="183"/>
      <c r="E18949" s="185"/>
      <c r="F18949" s="185"/>
      <c r="G18949" s="180">
        <f t="shared" si="590"/>
        <v>0</v>
      </c>
      <c r="H18949" s="181">
        <f t="shared" si="591"/>
        <v>0</v>
      </c>
    </row>
    <row r="18950" spans="2:8">
      <c r="B18950" s="186"/>
      <c r="C18950" s="183"/>
      <c r="D18950" s="183"/>
      <c r="E18950" s="185"/>
      <c r="F18950" s="185"/>
      <c r="G18950" s="180">
        <f t="shared" ref="G18950:G19013" si="592">IF(ABS(F18950)&gt;ABS(E18950),ABS(F18950),ABS(E18950))</f>
        <v>0</v>
      </c>
      <c r="H18950" s="181">
        <f t="shared" ref="H18950:H19013" si="593">IF(G18950&lt;&gt;0,IF(ABS(F18950)&gt;=G18950,1,ABS(F18950/G18950)),0)</f>
        <v>0</v>
      </c>
    </row>
    <row r="18951" spans="2:8">
      <c r="B18951" s="186"/>
      <c r="C18951" s="183"/>
      <c r="D18951" s="183"/>
      <c r="E18951" s="185"/>
      <c r="F18951" s="185"/>
      <c r="G18951" s="180">
        <f t="shared" si="592"/>
        <v>0</v>
      </c>
      <c r="H18951" s="181">
        <f t="shared" si="593"/>
        <v>0</v>
      </c>
    </row>
    <row r="18952" spans="2:8">
      <c r="B18952" s="186"/>
      <c r="C18952" s="183"/>
      <c r="D18952" s="183"/>
      <c r="E18952" s="185"/>
      <c r="F18952" s="185"/>
      <c r="G18952" s="180">
        <f t="shared" si="592"/>
        <v>0</v>
      </c>
      <c r="H18952" s="181">
        <f t="shared" si="593"/>
        <v>0</v>
      </c>
    </row>
    <row r="18953" spans="2:8">
      <c r="B18953" s="186"/>
      <c r="C18953" s="183"/>
      <c r="D18953" s="183"/>
      <c r="E18953" s="185"/>
      <c r="F18953" s="185"/>
      <c r="G18953" s="180">
        <f t="shared" si="592"/>
        <v>0</v>
      </c>
      <c r="H18953" s="181">
        <f t="shared" si="593"/>
        <v>0</v>
      </c>
    </row>
    <row r="18954" spans="2:8">
      <c r="B18954" s="186"/>
      <c r="C18954" s="183"/>
      <c r="D18954" s="183"/>
      <c r="E18954" s="185"/>
      <c r="F18954" s="185"/>
      <c r="G18954" s="180">
        <f t="shared" si="592"/>
        <v>0</v>
      </c>
      <c r="H18954" s="181">
        <f t="shared" si="593"/>
        <v>0</v>
      </c>
    </row>
    <row r="18955" spans="2:8">
      <c r="B18955" s="186"/>
      <c r="C18955" s="183"/>
      <c r="D18955" s="183"/>
      <c r="E18955" s="185"/>
      <c r="F18955" s="185"/>
      <c r="G18955" s="180">
        <f t="shared" si="592"/>
        <v>0</v>
      </c>
      <c r="H18955" s="181">
        <f t="shared" si="593"/>
        <v>0</v>
      </c>
    </row>
    <row r="18956" spans="2:8">
      <c r="B18956" s="186"/>
      <c r="C18956" s="183"/>
      <c r="D18956" s="183"/>
      <c r="E18956" s="185"/>
      <c r="F18956" s="185"/>
      <c r="G18956" s="180">
        <f t="shared" si="592"/>
        <v>0</v>
      </c>
      <c r="H18956" s="181">
        <f t="shared" si="593"/>
        <v>0</v>
      </c>
    </row>
    <row r="18957" spans="2:8">
      <c r="B18957" s="186"/>
      <c r="C18957" s="183"/>
      <c r="D18957" s="183"/>
      <c r="E18957" s="185"/>
      <c r="F18957" s="185"/>
      <c r="G18957" s="180">
        <f t="shared" si="592"/>
        <v>0</v>
      </c>
      <c r="H18957" s="181">
        <f t="shared" si="593"/>
        <v>0</v>
      </c>
    </row>
    <row r="18958" spans="2:8">
      <c r="B18958" s="186"/>
      <c r="C18958" s="183"/>
      <c r="D18958" s="183"/>
      <c r="E18958" s="185"/>
      <c r="F18958" s="185"/>
      <c r="G18958" s="180">
        <f t="shared" si="592"/>
        <v>0</v>
      </c>
      <c r="H18958" s="181">
        <f t="shared" si="593"/>
        <v>0</v>
      </c>
    </row>
    <row r="18959" spans="2:8">
      <c r="B18959" s="186"/>
      <c r="C18959" s="183"/>
      <c r="D18959" s="183"/>
      <c r="E18959" s="185"/>
      <c r="F18959" s="185"/>
      <c r="G18959" s="180">
        <f t="shared" si="592"/>
        <v>0</v>
      </c>
      <c r="H18959" s="181">
        <f t="shared" si="593"/>
        <v>0</v>
      </c>
    </row>
    <row r="18960" spans="2:8">
      <c r="B18960" s="186"/>
      <c r="C18960" s="183"/>
      <c r="D18960" s="183"/>
      <c r="E18960" s="185"/>
      <c r="F18960" s="185"/>
      <c r="G18960" s="180">
        <f t="shared" si="592"/>
        <v>0</v>
      </c>
      <c r="H18960" s="181">
        <f t="shared" si="593"/>
        <v>0</v>
      </c>
    </row>
    <row r="18961" spans="2:8">
      <c r="B18961" s="186"/>
      <c r="C18961" s="183"/>
      <c r="D18961" s="183"/>
      <c r="E18961" s="185"/>
      <c r="F18961" s="185"/>
      <c r="G18961" s="180">
        <f t="shared" si="592"/>
        <v>0</v>
      </c>
      <c r="H18961" s="181">
        <f t="shared" si="593"/>
        <v>0</v>
      </c>
    </row>
    <row r="18962" spans="2:8">
      <c r="B18962" s="186"/>
      <c r="C18962" s="183"/>
      <c r="D18962" s="183"/>
      <c r="E18962" s="185"/>
      <c r="F18962" s="185"/>
      <c r="G18962" s="180">
        <f t="shared" si="592"/>
        <v>0</v>
      </c>
      <c r="H18962" s="181">
        <f t="shared" si="593"/>
        <v>0</v>
      </c>
    </row>
    <row r="18963" spans="2:8">
      <c r="B18963" s="186"/>
      <c r="C18963" s="183"/>
      <c r="D18963" s="183"/>
      <c r="E18963" s="185"/>
      <c r="F18963" s="185"/>
      <c r="G18963" s="180">
        <f t="shared" si="592"/>
        <v>0</v>
      </c>
      <c r="H18963" s="181">
        <f t="shared" si="593"/>
        <v>0</v>
      </c>
    </row>
    <row r="18964" spans="2:8">
      <c r="B18964" s="186"/>
      <c r="C18964" s="183"/>
      <c r="D18964" s="183"/>
      <c r="E18964" s="185"/>
      <c r="F18964" s="185"/>
      <c r="G18964" s="180">
        <f t="shared" si="592"/>
        <v>0</v>
      </c>
      <c r="H18964" s="181">
        <f t="shared" si="593"/>
        <v>0</v>
      </c>
    </row>
    <row r="18965" spans="2:8">
      <c r="B18965" s="186"/>
      <c r="C18965" s="183"/>
      <c r="D18965" s="183"/>
      <c r="E18965" s="185"/>
      <c r="F18965" s="185"/>
      <c r="G18965" s="180">
        <f t="shared" si="592"/>
        <v>0</v>
      </c>
      <c r="H18965" s="181">
        <f t="shared" si="593"/>
        <v>0</v>
      </c>
    </row>
    <row r="18966" spans="2:8">
      <c r="B18966" s="186"/>
      <c r="C18966" s="183"/>
      <c r="D18966" s="183"/>
      <c r="E18966" s="185"/>
      <c r="F18966" s="185"/>
      <c r="G18966" s="180">
        <f t="shared" si="592"/>
        <v>0</v>
      </c>
      <c r="H18966" s="181">
        <f t="shared" si="593"/>
        <v>0</v>
      </c>
    </row>
    <row r="18967" spans="2:8">
      <c r="B18967" s="186"/>
      <c r="C18967" s="183"/>
      <c r="D18967" s="183"/>
      <c r="E18967" s="185"/>
      <c r="F18967" s="185"/>
      <c r="G18967" s="180">
        <f t="shared" si="592"/>
        <v>0</v>
      </c>
      <c r="H18967" s="181">
        <f t="shared" si="593"/>
        <v>0</v>
      </c>
    </row>
    <row r="18968" spans="2:8">
      <c r="B18968" s="186"/>
      <c r="C18968" s="183"/>
      <c r="D18968" s="183"/>
      <c r="E18968" s="185"/>
      <c r="F18968" s="185"/>
      <c r="G18968" s="180">
        <f t="shared" si="592"/>
        <v>0</v>
      </c>
      <c r="H18968" s="181">
        <f t="shared" si="593"/>
        <v>0</v>
      </c>
    </row>
    <row r="18969" spans="2:8">
      <c r="B18969" s="186"/>
      <c r="C18969" s="183"/>
      <c r="D18969" s="183"/>
      <c r="E18969" s="185"/>
      <c r="F18969" s="185"/>
      <c r="G18969" s="180">
        <f t="shared" si="592"/>
        <v>0</v>
      </c>
      <c r="H18969" s="181">
        <f t="shared" si="593"/>
        <v>0</v>
      </c>
    </row>
    <row r="18970" spans="2:8">
      <c r="B18970" s="186"/>
      <c r="C18970" s="183"/>
      <c r="D18970" s="183"/>
      <c r="E18970" s="185"/>
      <c r="F18970" s="185"/>
      <c r="G18970" s="180">
        <f t="shared" si="592"/>
        <v>0</v>
      </c>
      <c r="H18970" s="181">
        <f t="shared" si="593"/>
        <v>0</v>
      </c>
    </row>
    <row r="18971" spans="2:8">
      <c r="B18971" s="186"/>
      <c r="C18971" s="183"/>
      <c r="D18971" s="183"/>
      <c r="E18971" s="185"/>
      <c r="F18971" s="185"/>
      <c r="G18971" s="180">
        <f t="shared" si="592"/>
        <v>0</v>
      </c>
      <c r="H18971" s="181">
        <f t="shared" si="593"/>
        <v>0</v>
      </c>
    </row>
    <row r="18972" spans="2:8">
      <c r="B18972" s="186"/>
      <c r="C18972" s="183"/>
      <c r="D18972" s="183"/>
      <c r="E18972" s="185"/>
      <c r="F18972" s="185"/>
      <c r="G18972" s="180">
        <f t="shared" si="592"/>
        <v>0</v>
      </c>
      <c r="H18972" s="181">
        <f t="shared" si="593"/>
        <v>0</v>
      </c>
    </row>
    <row r="18973" spans="2:8">
      <c r="B18973" s="186"/>
      <c r="C18973" s="183"/>
      <c r="D18973" s="183"/>
      <c r="E18973" s="185"/>
      <c r="F18973" s="185"/>
      <c r="G18973" s="180">
        <f t="shared" si="592"/>
        <v>0</v>
      </c>
      <c r="H18973" s="181">
        <f t="shared" si="593"/>
        <v>0</v>
      </c>
    </row>
    <row r="18974" spans="2:8">
      <c r="B18974" s="186"/>
      <c r="C18974" s="183"/>
      <c r="D18974" s="183"/>
      <c r="E18974" s="185"/>
      <c r="F18974" s="185"/>
      <c r="G18974" s="180">
        <f t="shared" si="592"/>
        <v>0</v>
      </c>
      <c r="H18974" s="181">
        <f t="shared" si="593"/>
        <v>0</v>
      </c>
    </row>
    <row r="18975" spans="2:8">
      <c r="B18975" s="186"/>
      <c r="C18975" s="183"/>
      <c r="D18975" s="183"/>
      <c r="E18975" s="185"/>
      <c r="F18975" s="185"/>
      <c r="G18975" s="180">
        <f t="shared" si="592"/>
        <v>0</v>
      </c>
      <c r="H18975" s="181">
        <f t="shared" si="593"/>
        <v>0</v>
      </c>
    </row>
    <row r="18976" spans="2:8">
      <c r="B18976" s="186"/>
      <c r="C18976" s="183"/>
      <c r="D18976" s="183"/>
      <c r="E18976" s="185"/>
      <c r="F18976" s="185"/>
      <c r="G18976" s="180">
        <f t="shared" si="592"/>
        <v>0</v>
      </c>
      <c r="H18976" s="181">
        <f t="shared" si="593"/>
        <v>0</v>
      </c>
    </row>
    <row r="18977" spans="2:8">
      <c r="B18977" s="186"/>
      <c r="C18977" s="183"/>
      <c r="D18977" s="183"/>
      <c r="E18977" s="185"/>
      <c r="F18977" s="185"/>
      <c r="G18977" s="180">
        <f t="shared" si="592"/>
        <v>0</v>
      </c>
      <c r="H18977" s="181">
        <f t="shared" si="593"/>
        <v>0</v>
      </c>
    </row>
    <row r="18978" spans="2:8">
      <c r="B18978" s="186"/>
      <c r="C18978" s="183"/>
      <c r="D18978" s="183"/>
      <c r="E18978" s="185"/>
      <c r="F18978" s="185"/>
      <c r="G18978" s="180">
        <f t="shared" si="592"/>
        <v>0</v>
      </c>
      <c r="H18978" s="181">
        <f t="shared" si="593"/>
        <v>0</v>
      </c>
    </row>
    <row r="18979" spans="2:8">
      <c r="B18979" s="186"/>
      <c r="C18979" s="183"/>
      <c r="D18979" s="183"/>
      <c r="E18979" s="185"/>
      <c r="F18979" s="185"/>
      <c r="G18979" s="180">
        <f t="shared" si="592"/>
        <v>0</v>
      </c>
      <c r="H18979" s="181">
        <f t="shared" si="593"/>
        <v>0</v>
      </c>
    </row>
    <row r="18980" spans="2:8">
      <c r="B18980" s="186"/>
      <c r="C18980" s="183"/>
      <c r="D18980" s="183"/>
      <c r="E18980" s="185"/>
      <c r="F18980" s="185"/>
      <c r="G18980" s="180">
        <f t="shared" si="592"/>
        <v>0</v>
      </c>
      <c r="H18980" s="181">
        <f t="shared" si="593"/>
        <v>0</v>
      </c>
    </row>
    <row r="18981" spans="2:8">
      <c r="B18981" s="186"/>
      <c r="C18981" s="183"/>
      <c r="D18981" s="183"/>
      <c r="E18981" s="185"/>
      <c r="F18981" s="185"/>
      <c r="G18981" s="180">
        <f t="shared" si="592"/>
        <v>0</v>
      </c>
      <c r="H18981" s="181">
        <f t="shared" si="593"/>
        <v>0</v>
      </c>
    </row>
    <row r="18982" spans="2:8">
      <c r="B18982" s="186"/>
      <c r="C18982" s="183"/>
      <c r="D18982" s="183"/>
      <c r="E18982" s="185"/>
      <c r="F18982" s="185"/>
      <c r="G18982" s="180">
        <f t="shared" si="592"/>
        <v>0</v>
      </c>
      <c r="H18982" s="181">
        <f t="shared" si="593"/>
        <v>0</v>
      </c>
    </row>
    <row r="18983" spans="2:8">
      <c r="B18983" s="186"/>
      <c r="C18983" s="183"/>
      <c r="D18983" s="183"/>
      <c r="E18983" s="185"/>
      <c r="F18983" s="185"/>
      <c r="G18983" s="180">
        <f t="shared" si="592"/>
        <v>0</v>
      </c>
      <c r="H18983" s="181">
        <f t="shared" si="593"/>
        <v>0</v>
      </c>
    </row>
    <row r="18984" spans="2:8">
      <c r="B18984" s="186"/>
      <c r="C18984" s="183"/>
      <c r="D18984" s="183"/>
      <c r="E18984" s="185"/>
      <c r="F18984" s="185"/>
      <c r="G18984" s="180">
        <f t="shared" si="592"/>
        <v>0</v>
      </c>
      <c r="H18984" s="181">
        <f t="shared" si="593"/>
        <v>0</v>
      </c>
    </row>
    <row r="18985" spans="2:8">
      <c r="B18985" s="186"/>
      <c r="C18985" s="183"/>
      <c r="D18985" s="183"/>
      <c r="E18985" s="185"/>
      <c r="F18985" s="185"/>
      <c r="G18985" s="180">
        <f t="shared" si="592"/>
        <v>0</v>
      </c>
      <c r="H18985" s="181">
        <f t="shared" si="593"/>
        <v>0</v>
      </c>
    </row>
    <row r="18986" spans="2:8">
      <c r="B18986" s="186"/>
      <c r="C18986" s="183"/>
      <c r="D18986" s="183"/>
      <c r="E18986" s="185"/>
      <c r="F18986" s="185"/>
      <c r="G18986" s="180">
        <f t="shared" si="592"/>
        <v>0</v>
      </c>
      <c r="H18986" s="181">
        <f t="shared" si="593"/>
        <v>0</v>
      </c>
    </row>
    <row r="18987" spans="2:8">
      <c r="B18987" s="186"/>
      <c r="C18987" s="183"/>
      <c r="D18987" s="183"/>
      <c r="E18987" s="185"/>
      <c r="F18987" s="185"/>
      <c r="G18987" s="180">
        <f t="shared" si="592"/>
        <v>0</v>
      </c>
      <c r="H18987" s="181">
        <f t="shared" si="593"/>
        <v>0</v>
      </c>
    </row>
    <row r="18988" spans="2:8">
      <c r="B18988" s="186"/>
      <c r="C18988" s="183"/>
      <c r="D18988" s="183"/>
      <c r="E18988" s="185"/>
      <c r="F18988" s="185"/>
      <c r="G18988" s="180">
        <f t="shared" si="592"/>
        <v>0</v>
      </c>
      <c r="H18988" s="181">
        <f t="shared" si="593"/>
        <v>0</v>
      </c>
    </row>
    <row r="18989" spans="2:8">
      <c r="B18989" s="186"/>
      <c r="C18989" s="183"/>
      <c r="D18989" s="183"/>
      <c r="E18989" s="185"/>
      <c r="F18989" s="185"/>
      <c r="G18989" s="180">
        <f t="shared" si="592"/>
        <v>0</v>
      </c>
      <c r="H18989" s="181">
        <f t="shared" si="593"/>
        <v>0</v>
      </c>
    </row>
    <row r="18990" spans="2:8">
      <c r="B18990" s="186"/>
      <c r="C18990" s="183"/>
      <c r="D18990" s="183"/>
      <c r="E18990" s="185"/>
      <c r="F18990" s="185"/>
      <c r="G18990" s="180">
        <f t="shared" si="592"/>
        <v>0</v>
      </c>
      <c r="H18990" s="181">
        <f t="shared" si="593"/>
        <v>0</v>
      </c>
    </row>
    <row r="18991" spans="2:8">
      <c r="B18991" s="186"/>
      <c r="C18991" s="183"/>
      <c r="D18991" s="183"/>
      <c r="E18991" s="185"/>
      <c r="F18991" s="185"/>
      <c r="G18991" s="180">
        <f t="shared" si="592"/>
        <v>0</v>
      </c>
      <c r="H18991" s="181">
        <f t="shared" si="593"/>
        <v>0</v>
      </c>
    </row>
    <row r="18992" spans="2:8">
      <c r="B18992" s="186"/>
      <c r="C18992" s="183"/>
      <c r="D18992" s="183"/>
      <c r="E18992" s="185"/>
      <c r="F18992" s="185"/>
      <c r="G18992" s="180">
        <f t="shared" si="592"/>
        <v>0</v>
      </c>
      <c r="H18992" s="181">
        <f t="shared" si="593"/>
        <v>0</v>
      </c>
    </row>
    <row r="18993" spans="2:8">
      <c r="B18993" s="186"/>
      <c r="C18993" s="183"/>
      <c r="D18993" s="183"/>
      <c r="E18993" s="185"/>
      <c r="F18993" s="185"/>
      <c r="G18993" s="180">
        <f t="shared" si="592"/>
        <v>0</v>
      </c>
      <c r="H18993" s="181">
        <f t="shared" si="593"/>
        <v>0</v>
      </c>
    </row>
    <row r="18994" spans="2:8">
      <c r="B18994" s="186"/>
      <c r="C18994" s="183"/>
      <c r="D18994" s="183"/>
      <c r="E18994" s="185"/>
      <c r="F18994" s="185"/>
      <c r="G18994" s="180">
        <f t="shared" si="592"/>
        <v>0</v>
      </c>
      <c r="H18994" s="181">
        <f t="shared" si="593"/>
        <v>0</v>
      </c>
    </row>
    <row r="18995" spans="2:8">
      <c r="B18995" s="186"/>
      <c r="C18995" s="183"/>
      <c r="D18995" s="183"/>
      <c r="E18995" s="185"/>
      <c r="F18995" s="185"/>
      <c r="G18995" s="180">
        <f t="shared" si="592"/>
        <v>0</v>
      </c>
      <c r="H18995" s="181">
        <f t="shared" si="593"/>
        <v>0</v>
      </c>
    </row>
    <row r="18996" spans="2:8">
      <c r="B18996" s="186"/>
      <c r="C18996" s="183"/>
      <c r="D18996" s="183"/>
      <c r="E18996" s="185"/>
      <c r="F18996" s="185"/>
      <c r="G18996" s="180">
        <f t="shared" si="592"/>
        <v>0</v>
      </c>
      <c r="H18996" s="181">
        <f t="shared" si="593"/>
        <v>0</v>
      </c>
    </row>
    <row r="18997" spans="2:8">
      <c r="B18997" s="186"/>
      <c r="C18997" s="183"/>
      <c r="D18997" s="183"/>
      <c r="E18997" s="185"/>
      <c r="F18997" s="185"/>
      <c r="G18997" s="180">
        <f t="shared" si="592"/>
        <v>0</v>
      </c>
      <c r="H18997" s="181">
        <f t="shared" si="593"/>
        <v>0</v>
      </c>
    </row>
    <row r="18998" spans="2:8">
      <c r="B18998" s="186"/>
      <c r="C18998" s="183"/>
      <c r="D18998" s="183"/>
      <c r="E18998" s="185"/>
      <c r="F18998" s="185"/>
      <c r="G18998" s="180">
        <f t="shared" si="592"/>
        <v>0</v>
      </c>
      <c r="H18998" s="181">
        <f t="shared" si="593"/>
        <v>0</v>
      </c>
    </row>
    <row r="18999" spans="2:8">
      <c r="B18999" s="186"/>
      <c r="C18999" s="183"/>
      <c r="D18999" s="183"/>
      <c r="E18999" s="185"/>
      <c r="F18999" s="185"/>
      <c r="G18999" s="180">
        <f t="shared" si="592"/>
        <v>0</v>
      </c>
      <c r="H18999" s="181">
        <f t="shared" si="593"/>
        <v>0</v>
      </c>
    </row>
    <row r="19000" spans="2:8">
      <c r="B19000" s="186"/>
      <c r="C19000" s="183"/>
      <c r="D19000" s="183"/>
      <c r="E19000" s="185"/>
      <c r="F19000" s="185"/>
      <c r="G19000" s="180">
        <f t="shared" si="592"/>
        <v>0</v>
      </c>
      <c r="H19000" s="181">
        <f t="shared" si="593"/>
        <v>0</v>
      </c>
    </row>
    <row r="19001" spans="2:8">
      <c r="B19001" s="186"/>
      <c r="C19001" s="183"/>
      <c r="D19001" s="183"/>
      <c r="E19001" s="185"/>
      <c r="F19001" s="185"/>
      <c r="G19001" s="180">
        <f t="shared" si="592"/>
        <v>0</v>
      </c>
      <c r="H19001" s="181">
        <f t="shared" si="593"/>
        <v>0</v>
      </c>
    </row>
    <row r="19002" spans="2:8">
      <c r="B19002" s="186"/>
      <c r="C19002" s="183"/>
      <c r="D19002" s="183"/>
      <c r="E19002" s="185"/>
      <c r="F19002" s="185"/>
      <c r="G19002" s="180">
        <f t="shared" si="592"/>
        <v>0</v>
      </c>
      <c r="H19002" s="181">
        <f t="shared" si="593"/>
        <v>0</v>
      </c>
    </row>
    <row r="19003" spans="2:8">
      <c r="B19003" s="186"/>
      <c r="C19003" s="183"/>
      <c r="D19003" s="183"/>
      <c r="E19003" s="185"/>
      <c r="F19003" s="185"/>
      <c r="G19003" s="180">
        <f t="shared" si="592"/>
        <v>0</v>
      </c>
      <c r="H19003" s="181">
        <f t="shared" si="593"/>
        <v>0</v>
      </c>
    </row>
    <row r="19004" spans="2:8">
      <c r="B19004" s="186"/>
      <c r="C19004" s="183"/>
      <c r="D19004" s="183"/>
      <c r="E19004" s="185"/>
      <c r="F19004" s="185"/>
      <c r="G19004" s="180">
        <f t="shared" si="592"/>
        <v>0</v>
      </c>
      <c r="H19004" s="181">
        <f t="shared" si="593"/>
        <v>0</v>
      </c>
    </row>
    <row r="19005" spans="2:8">
      <c r="B19005" s="186"/>
      <c r="C19005" s="183"/>
      <c r="D19005" s="183"/>
      <c r="E19005" s="185"/>
      <c r="F19005" s="185"/>
      <c r="G19005" s="180">
        <f t="shared" si="592"/>
        <v>0</v>
      </c>
      <c r="H19005" s="181">
        <f t="shared" si="593"/>
        <v>0</v>
      </c>
    </row>
    <row r="19006" spans="2:8">
      <c r="B19006" s="186"/>
      <c r="C19006" s="183"/>
      <c r="D19006" s="183"/>
      <c r="E19006" s="185"/>
      <c r="F19006" s="185"/>
      <c r="G19006" s="180">
        <f t="shared" si="592"/>
        <v>0</v>
      </c>
      <c r="H19006" s="181">
        <f t="shared" si="593"/>
        <v>0</v>
      </c>
    </row>
    <row r="19007" spans="2:8">
      <c r="B19007" s="186"/>
      <c r="C19007" s="183"/>
      <c r="D19007" s="183"/>
      <c r="E19007" s="185"/>
      <c r="F19007" s="185"/>
      <c r="G19007" s="180">
        <f t="shared" si="592"/>
        <v>0</v>
      </c>
      <c r="H19007" s="181">
        <f t="shared" si="593"/>
        <v>0</v>
      </c>
    </row>
    <row r="19008" spans="2:8">
      <c r="B19008" s="186"/>
      <c r="C19008" s="183"/>
      <c r="D19008" s="183"/>
      <c r="E19008" s="185"/>
      <c r="F19008" s="185"/>
      <c r="G19008" s="180">
        <f t="shared" si="592"/>
        <v>0</v>
      </c>
      <c r="H19008" s="181">
        <f t="shared" si="593"/>
        <v>0</v>
      </c>
    </row>
    <row r="19009" spans="2:8">
      <c r="B19009" s="186"/>
      <c r="C19009" s="183"/>
      <c r="D19009" s="183"/>
      <c r="E19009" s="185"/>
      <c r="F19009" s="185"/>
      <c r="G19009" s="180">
        <f t="shared" si="592"/>
        <v>0</v>
      </c>
      <c r="H19009" s="181">
        <f t="shared" si="593"/>
        <v>0</v>
      </c>
    </row>
    <row r="19010" spans="2:8">
      <c r="B19010" s="186"/>
      <c r="C19010" s="183"/>
      <c r="D19010" s="183"/>
      <c r="E19010" s="185"/>
      <c r="F19010" s="185"/>
      <c r="G19010" s="180">
        <f t="shared" si="592"/>
        <v>0</v>
      </c>
      <c r="H19010" s="181">
        <f t="shared" si="593"/>
        <v>0</v>
      </c>
    </row>
    <row r="19011" spans="2:8">
      <c r="B19011" s="186"/>
      <c r="C19011" s="183"/>
      <c r="D19011" s="183"/>
      <c r="E19011" s="185"/>
      <c r="F19011" s="185"/>
      <c r="G19011" s="180">
        <f t="shared" si="592"/>
        <v>0</v>
      </c>
      <c r="H19011" s="181">
        <f t="shared" si="593"/>
        <v>0</v>
      </c>
    </row>
    <row r="19012" spans="2:8">
      <c r="B19012" s="186"/>
      <c r="C19012" s="183"/>
      <c r="D19012" s="183"/>
      <c r="E19012" s="185"/>
      <c r="F19012" s="185"/>
      <c r="G19012" s="180">
        <f t="shared" si="592"/>
        <v>0</v>
      </c>
      <c r="H19012" s="181">
        <f t="shared" si="593"/>
        <v>0</v>
      </c>
    </row>
    <row r="19013" spans="2:8">
      <c r="B19013" s="186"/>
      <c r="C19013" s="183"/>
      <c r="D19013" s="183"/>
      <c r="E19013" s="185"/>
      <c r="F19013" s="185"/>
      <c r="G19013" s="180">
        <f t="shared" si="592"/>
        <v>0</v>
      </c>
      <c r="H19013" s="181">
        <f t="shared" si="593"/>
        <v>0</v>
      </c>
    </row>
    <row r="19014" spans="2:8">
      <c r="B19014" s="186"/>
      <c r="C19014" s="183"/>
      <c r="D19014" s="183"/>
      <c r="E19014" s="185"/>
      <c r="F19014" s="185"/>
      <c r="G19014" s="180">
        <f t="shared" ref="G19014:G19077" si="594">IF(ABS(F19014)&gt;ABS(E19014),ABS(F19014),ABS(E19014))</f>
        <v>0</v>
      </c>
      <c r="H19014" s="181">
        <f t="shared" ref="H19014:H19077" si="595">IF(G19014&lt;&gt;0,IF(ABS(F19014)&gt;=G19014,1,ABS(F19014/G19014)),0)</f>
        <v>0</v>
      </c>
    </row>
    <row r="19015" spans="2:8">
      <c r="B19015" s="186"/>
      <c r="C19015" s="183"/>
      <c r="D19015" s="183"/>
      <c r="E19015" s="185"/>
      <c r="F19015" s="185"/>
      <c r="G19015" s="180">
        <f t="shared" si="594"/>
        <v>0</v>
      </c>
      <c r="H19015" s="181">
        <f t="shared" si="595"/>
        <v>0</v>
      </c>
    </row>
    <row r="19016" spans="2:8">
      <c r="B19016" s="186"/>
      <c r="C19016" s="183"/>
      <c r="D19016" s="183"/>
      <c r="E19016" s="185"/>
      <c r="F19016" s="185"/>
      <c r="G19016" s="180">
        <f t="shared" si="594"/>
        <v>0</v>
      </c>
      <c r="H19016" s="181">
        <f t="shared" si="595"/>
        <v>0</v>
      </c>
    </row>
    <row r="19017" spans="2:8">
      <c r="B19017" s="186"/>
      <c r="C19017" s="183"/>
      <c r="D19017" s="183"/>
      <c r="E19017" s="185"/>
      <c r="F19017" s="185"/>
      <c r="G19017" s="180">
        <f t="shared" si="594"/>
        <v>0</v>
      </c>
      <c r="H19017" s="181">
        <f t="shared" si="595"/>
        <v>0</v>
      </c>
    </row>
    <row r="19018" spans="2:8">
      <c r="B19018" s="186"/>
      <c r="C19018" s="183"/>
      <c r="D19018" s="183"/>
      <c r="E19018" s="185"/>
      <c r="F19018" s="185"/>
      <c r="G19018" s="180">
        <f t="shared" si="594"/>
        <v>0</v>
      </c>
      <c r="H19018" s="181">
        <f t="shared" si="595"/>
        <v>0</v>
      </c>
    </row>
    <row r="19019" spans="2:8">
      <c r="B19019" s="186"/>
      <c r="C19019" s="183"/>
      <c r="D19019" s="183"/>
      <c r="E19019" s="185"/>
      <c r="F19019" s="185"/>
      <c r="G19019" s="180">
        <f t="shared" si="594"/>
        <v>0</v>
      </c>
      <c r="H19019" s="181">
        <f t="shared" si="595"/>
        <v>0</v>
      </c>
    </row>
    <row r="19020" spans="2:8">
      <c r="B19020" s="186"/>
      <c r="C19020" s="183"/>
      <c r="D19020" s="183"/>
      <c r="E19020" s="185"/>
      <c r="F19020" s="185"/>
      <c r="G19020" s="180">
        <f t="shared" si="594"/>
        <v>0</v>
      </c>
      <c r="H19020" s="181">
        <f t="shared" si="595"/>
        <v>0</v>
      </c>
    </row>
    <row r="19021" spans="2:8">
      <c r="B19021" s="186"/>
      <c r="C19021" s="183"/>
      <c r="D19021" s="183"/>
      <c r="E19021" s="185"/>
      <c r="F19021" s="185"/>
      <c r="G19021" s="180">
        <f t="shared" si="594"/>
        <v>0</v>
      </c>
      <c r="H19021" s="181">
        <f t="shared" si="595"/>
        <v>0</v>
      </c>
    </row>
    <row r="19022" spans="2:8">
      <c r="B19022" s="186"/>
      <c r="C19022" s="183"/>
      <c r="D19022" s="183"/>
      <c r="E19022" s="185"/>
      <c r="F19022" s="185"/>
      <c r="G19022" s="180">
        <f t="shared" si="594"/>
        <v>0</v>
      </c>
      <c r="H19022" s="181">
        <f t="shared" si="595"/>
        <v>0</v>
      </c>
    </row>
    <row r="19023" spans="2:8">
      <c r="B19023" s="186"/>
      <c r="C19023" s="183"/>
      <c r="D19023" s="183"/>
      <c r="E19023" s="185"/>
      <c r="F19023" s="185"/>
      <c r="G19023" s="180">
        <f t="shared" si="594"/>
        <v>0</v>
      </c>
      <c r="H19023" s="181">
        <f t="shared" si="595"/>
        <v>0</v>
      </c>
    </row>
    <row r="19024" spans="2:8">
      <c r="B19024" s="186"/>
      <c r="C19024" s="183"/>
      <c r="D19024" s="183"/>
      <c r="E19024" s="185"/>
      <c r="F19024" s="185"/>
      <c r="G19024" s="180">
        <f t="shared" si="594"/>
        <v>0</v>
      </c>
      <c r="H19024" s="181">
        <f t="shared" si="595"/>
        <v>0</v>
      </c>
    </row>
    <row r="19025" spans="2:8">
      <c r="B19025" s="186"/>
      <c r="C19025" s="183"/>
      <c r="D19025" s="183"/>
      <c r="E19025" s="185"/>
      <c r="F19025" s="185"/>
      <c r="G19025" s="180">
        <f t="shared" si="594"/>
        <v>0</v>
      </c>
      <c r="H19025" s="181">
        <f t="shared" si="595"/>
        <v>0</v>
      </c>
    </row>
    <row r="19026" spans="2:8">
      <c r="B19026" s="186"/>
      <c r="C19026" s="183"/>
      <c r="D19026" s="183"/>
      <c r="E19026" s="185"/>
      <c r="F19026" s="185"/>
      <c r="G19026" s="180">
        <f t="shared" si="594"/>
        <v>0</v>
      </c>
      <c r="H19026" s="181">
        <f t="shared" si="595"/>
        <v>0</v>
      </c>
    </row>
    <row r="19027" spans="2:8">
      <c r="B19027" s="186"/>
      <c r="C19027" s="183"/>
      <c r="D19027" s="183"/>
      <c r="E19027" s="185"/>
      <c r="F19027" s="185"/>
      <c r="G19027" s="180">
        <f t="shared" si="594"/>
        <v>0</v>
      </c>
      <c r="H19027" s="181">
        <f t="shared" si="595"/>
        <v>0</v>
      </c>
    </row>
    <row r="19028" spans="2:8">
      <c r="B19028" s="186"/>
      <c r="C19028" s="183"/>
      <c r="D19028" s="183"/>
      <c r="E19028" s="185"/>
      <c r="F19028" s="185"/>
      <c r="G19028" s="180">
        <f t="shared" si="594"/>
        <v>0</v>
      </c>
      <c r="H19028" s="181">
        <f t="shared" si="595"/>
        <v>0</v>
      </c>
    </row>
    <row r="19029" spans="2:8">
      <c r="B19029" s="186"/>
      <c r="C19029" s="183"/>
      <c r="D19029" s="183"/>
      <c r="E19029" s="185"/>
      <c r="F19029" s="185"/>
      <c r="G19029" s="180">
        <f t="shared" si="594"/>
        <v>0</v>
      </c>
      <c r="H19029" s="181">
        <f t="shared" si="595"/>
        <v>0</v>
      </c>
    </row>
    <row r="19030" spans="2:8">
      <c r="B19030" s="186"/>
      <c r="C19030" s="183"/>
      <c r="D19030" s="183"/>
      <c r="E19030" s="185"/>
      <c r="F19030" s="185"/>
      <c r="G19030" s="180">
        <f t="shared" si="594"/>
        <v>0</v>
      </c>
      <c r="H19030" s="181">
        <f t="shared" si="595"/>
        <v>0</v>
      </c>
    </row>
    <row r="19031" spans="2:8">
      <c r="B19031" s="186"/>
      <c r="C19031" s="183"/>
      <c r="D19031" s="183"/>
      <c r="E19031" s="185"/>
      <c r="F19031" s="185"/>
      <c r="G19031" s="180">
        <f t="shared" si="594"/>
        <v>0</v>
      </c>
      <c r="H19031" s="181">
        <f t="shared" si="595"/>
        <v>0</v>
      </c>
    </row>
    <row r="19032" spans="2:8">
      <c r="B19032" s="186"/>
      <c r="C19032" s="183"/>
      <c r="D19032" s="183"/>
      <c r="E19032" s="185"/>
      <c r="F19032" s="185"/>
      <c r="G19032" s="180">
        <f t="shared" si="594"/>
        <v>0</v>
      </c>
      <c r="H19032" s="181">
        <f t="shared" si="595"/>
        <v>0</v>
      </c>
    </row>
    <row r="19033" spans="2:8">
      <c r="B19033" s="186"/>
      <c r="C19033" s="183"/>
      <c r="D19033" s="183"/>
      <c r="E19033" s="185"/>
      <c r="F19033" s="185"/>
      <c r="G19033" s="180">
        <f t="shared" si="594"/>
        <v>0</v>
      </c>
      <c r="H19033" s="181">
        <f t="shared" si="595"/>
        <v>0</v>
      </c>
    </row>
    <row r="19034" spans="2:8">
      <c r="B19034" s="186"/>
      <c r="C19034" s="183"/>
      <c r="D19034" s="183"/>
      <c r="E19034" s="185"/>
      <c r="F19034" s="185"/>
      <c r="G19034" s="180">
        <f t="shared" si="594"/>
        <v>0</v>
      </c>
      <c r="H19034" s="181">
        <f t="shared" si="595"/>
        <v>0</v>
      </c>
    </row>
    <row r="19035" spans="2:8">
      <c r="B19035" s="186"/>
      <c r="C19035" s="183"/>
      <c r="D19035" s="183"/>
      <c r="E19035" s="185"/>
      <c r="F19035" s="185"/>
      <c r="G19035" s="180">
        <f t="shared" si="594"/>
        <v>0</v>
      </c>
      <c r="H19035" s="181">
        <f t="shared" si="595"/>
        <v>0</v>
      </c>
    </row>
    <row r="19036" spans="2:8">
      <c r="B19036" s="186"/>
      <c r="C19036" s="183"/>
      <c r="D19036" s="183"/>
      <c r="E19036" s="185"/>
      <c r="F19036" s="185"/>
      <c r="G19036" s="180">
        <f t="shared" si="594"/>
        <v>0</v>
      </c>
      <c r="H19036" s="181">
        <f t="shared" si="595"/>
        <v>0</v>
      </c>
    </row>
    <row r="19037" spans="2:8">
      <c r="B19037" s="186"/>
      <c r="C19037" s="183"/>
      <c r="D19037" s="183"/>
      <c r="E19037" s="185"/>
      <c r="F19037" s="185"/>
      <c r="G19037" s="180">
        <f t="shared" si="594"/>
        <v>0</v>
      </c>
      <c r="H19037" s="181">
        <f t="shared" si="595"/>
        <v>0</v>
      </c>
    </row>
    <row r="19038" spans="2:8">
      <c r="B19038" s="186"/>
      <c r="C19038" s="183"/>
      <c r="D19038" s="183"/>
      <c r="E19038" s="185"/>
      <c r="F19038" s="185"/>
      <c r="G19038" s="180">
        <f t="shared" si="594"/>
        <v>0</v>
      </c>
      <c r="H19038" s="181">
        <f t="shared" si="595"/>
        <v>0</v>
      </c>
    </row>
    <row r="19039" spans="2:8">
      <c r="B19039" s="186"/>
      <c r="C19039" s="183"/>
      <c r="D19039" s="183"/>
      <c r="E19039" s="185"/>
      <c r="F19039" s="185"/>
      <c r="G19039" s="180">
        <f t="shared" si="594"/>
        <v>0</v>
      </c>
      <c r="H19039" s="181">
        <f t="shared" si="595"/>
        <v>0</v>
      </c>
    </row>
    <row r="19040" spans="2:8">
      <c r="B19040" s="186"/>
      <c r="C19040" s="183"/>
      <c r="D19040" s="183"/>
      <c r="E19040" s="185"/>
      <c r="F19040" s="185"/>
      <c r="G19040" s="180">
        <f t="shared" si="594"/>
        <v>0</v>
      </c>
      <c r="H19040" s="181">
        <f t="shared" si="595"/>
        <v>0</v>
      </c>
    </row>
    <row r="19041" spans="2:8">
      <c r="B19041" s="186"/>
      <c r="C19041" s="183"/>
      <c r="D19041" s="183"/>
      <c r="E19041" s="185"/>
      <c r="F19041" s="185"/>
      <c r="G19041" s="180">
        <f t="shared" si="594"/>
        <v>0</v>
      </c>
      <c r="H19041" s="181">
        <f t="shared" si="595"/>
        <v>0</v>
      </c>
    </row>
    <row r="19042" spans="2:8">
      <c r="B19042" s="186"/>
      <c r="C19042" s="183"/>
      <c r="D19042" s="183"/>
      <c r="E19042" s="185"/>
      <c r="F19042" s="185"/>
      <c r="G19042" s="180">
        <f t="shared" si="594"/>
        <v>0</v>
      </c>
      <c r="H19042" s="181">
        <f t="shared" si="595"/>
        <v>0</v>
      </c>
    </row>
    <row r="19043" spans="2:8">
      <c r="B19043" s="186"/>
      <c r="C19043" s="183"/>
      <c r="D19043" s="183"/>
      <c r="E19043" s="185"/>
      <c r="F19043" s="185"/>
      <c r="G19043" s="180">
        <f t="shared" si="594"/>
        <v>0</v>
      </c>
      <c r="H19043" s="181">
        <f t="shared" si="595"/>
        <v>0</v>
      </c>
    </row>
    <row r="19044" spans="2:8">
      <c r="B19044" s="186"/>
      <c r="C19044" s="183"/>
      <c r="D19044" s="183"/>
      <c r="E19044" s="185"/>
      <c r="F19044" s="185"/>
      <c r="G19044" s="180">
        <f t="shared" si="594"/>
        <v>0</v>
      </c>
      <c r="H19044" s="181">
        <f t="shared" si="595"/>
        <v>0</v>
      </c>
    </row>
    <row r="19045" spans="2:8">
      <c r="B19045" s="186"/>
      <c r="C19045" s="183"/>
      <c r="D19045" s="183"/>
      <c r="E19045" s="185"/>
      <c r="F19045" s="185"/>
      <c r="G19045" s="180">
        <f t="shared" si="594"/>
        <v>0</v>
      </c>
      <c r="H19045" s="181">
        <f t="shared" si="595"/>
        <v>0</v>
      </c>
    </row>
    <row r="19046" spans="2:8">
      <c r="B19046" s="186"/>
      <c r="C19046" s="183"/>
      <c r="D19046" s="183"/>
      <c r="E19046" s="185"/>
      <c r="F19046" s="185"/>
      <c r="G19046" s="180">
        <f t="shared" si="594"/>
        <v>0</v>
      </c>
      <c r="H19046" s="181">
        <f t="shared" si="595"/>
        <v>0</v>
      </c>
    </row>
    <row r="19047" spans="2:8">
      <c r="B19047" s="186"/>
      <c r="C19047" s="183"/>
      <c r="D19047" s="183"/>
      <c r="E19047" s="185"/>
      <c r="F19047" s="185"/>
      <c r="G19047" s="180">
        <f t="shared" si="594"/>
        <v>0</v>
      </c>
      <c r="H19047" s="181">
        <f t="shared" si="595"/>
        <v>0</v>
      </c>
    </row>
    <row r="19048" spans="2:8">
      <c r="B19048" s="186"/>
      <c r="C19048" s="183"/>
      <c r="D19048" s="183"/>
      <c r="E19048" s="185"/>
      <c r="F19048" s="185"/>
      <c r="G19048" s="180">
        <f t="shared" si="594"/>
        <v>0</v>
      </c>
      <c r="H19048" s="181">
        <f t="shared" si="595"/>
        <v>0</v>
      </c>
    </row>
    <row r="19049" spans="2:8">
      <c r="B19049" s="186"/>
      <c r="C19049" s="183"/>
      <c r="D19049" s="183"/>
      <c r="E19049" s="185"/>
      <c r="F19049" s="185"/>
      <c r="G19049" s="180">
        <f t="shared" si="594"/>
        <v>0</v>
      </c>
      <c r="H19049" s="181">
        <f t="shared" si="595"/>
        <v>0</v>
      </c>
    </row>
    <row r="19050" spans="2:8">
      <c r="B19050" s="186"/>
      <c r="C19050" s="183"/>
      <c r="D19050" s="183"/>
      <c r="E19050" s="185"/>
      <c r="F19050" s="185"/>
      <c r="G19050" s="180">
        <f t="shared" si="594"/>
        <v>0</v>
      </c>
      <c r="H19050" s="181">
        <f t="shared" si="595"/>
        <v>0</v>
      </c>
    </row>
    <row r="19051" spans="2:8">
      <c r="B19051" s="186"/>
      <c r="C19051" s="183"/>
      <c r="D19051" s="183"/>
      <c r="E19051" s="185"/>
      <c r="F19051" s="185"/>
      <c r="G19051" s="180">
        <f t="shared" si="594"/>
        <v>0</v>
      </c>
      <c r="H19051" s="181">
        <f t="shared" si="595"/>
        <v>0</v>
      </c>
    </row>
    <row r="19052" spans="2:8">
      <c r="B19052" s="186"/>
      <c r="C19052" s="183"/>
      <c r="D19052" s="183"/>
      <c r="E19052" s="185"/>
      <c r="F19052" s="185"/>
      <c r="G19052" s="180">
        <f t="shared" si="594"/>
        <v>0</v>
      </c>
      <c r="H19052" s="181">
        <f t="shared" si="595"/>
        <v>0</v>
      </c>
    </row>
    <row r="19053" spans="2:8">
      <c r="B19053" s="186"/>
      <c r="C19053" s="183"/>
      <c r="D19053" s="183"/>
      <c r="E19053" s="185"/>
      <c r="F19053" s="185"/>
      <c r="G19053" s="180">
        <f t="shared" si="594"/>
        <v>0</v>
      </c>
      <c r="H19053" s="181">
        <f t="shared" si="595"/>
        <v>0</v>
      </c>
    </row>
    <row r="19054" spans="2:8">
      <c r="B19054" s="186"/>
      <c r="C19054" s="183"/>
      <c r="D19054" s="183"/>
      <c r="E19054" s="185"/>
      <c r="F19054" s="185"/>
      <c r="G19054" s="180">
        <f t="shared" si="594"/>
        <v>0</v>
      </c>
      <c r="H19054" s="181">
        <f t="shared" si="595"/>
        <v>0</v>
      </c>
    </row>
    <row r="19055" spans="2:8">
      <c r="B19055" s="186"/>
      <c r="C19055" s="183"/>
      <c r="D19055" s="183"/>
      <c r="E19055" s="185"/>
      <c r="F19055" s="185"/>
      <c r="G19055" s="180">
        <f t="shared" si="594"/>
        <v>0</v>
      </c>
      <c r="H19055" s="181">
        <f t="shared" si="595"/>
        <v>0</v>
      </c>
    </row>
    <row r="19056" spans="2:8">
      <c r="B19056" s="186"/>
      <c r="C19056" s="183"/>
      <c r="D19056" s="183"/>
      <c r="E19056" s="185"/>
      <c r="F19056" s="185"/>
      <c r="G19056" s="180">
        <f t="shared" si="594"/>
        <v>0</v>
      </c>
      <c r="H19056" s="181">
        <f t="shared" si="595"/>
        <v>0</v>
      </c>
    </row>
    <row r="19057" spans="2:8">
      <c r="B19057" s="186"/>
      <c r="C19057" s="183"/>
      <c r="D19057" s="183"/>
      <c r="E19057" s="185"/>
      <c r="F19057" s="185"/>
      <c r="G19057" s="180">
        <f t="shared" si="594"/>
        <v>0</v>
      </c>
      <c r="H19057" s="181">
        <f t="shared" si="595"/>
        <v>0</v>
      </c>
    </row>
    <row r="19058" spans="2:8">
      <c r="B19058" s="186"/>
      <c r="C19058" s="183"/>
      <c r="D19058" s="183"/>
      <c r="E19058" s="185"/>
      <c r="F19058" s="185"/>
      <c r="G19058" s="180">
        <f t="shared" si="594"/>
        <v>0</v>
      </c>
      <c r="H19058" s="181">
        <f t="shared" si="595"/>
        <v>0</v>
      </c>
    </row>
    <row r="19059" spans="2:8">
      <c r="B19059" s="186"/>
      <c r="C19059" s="183"/>
      <c r="D19059" s="183"/>
      <c r="E19059" s="185"/>
      <c r="F19059" s="185"/>
      <c r="G19059" s="180">
        <f t="shared" si="594"/>
        <v>0</v>
      </c>
      <c r="H19059" s="181">
        <f t="shared" si="595"/>
        <v>0</v>
      </c>
    </row>
    <row r="19060" spans="2:8">
      <c r="B19060" s="186"/>
      <c r="C19060" s="183"/>
      <c r="D19060" s="183"/>
      <c r="E19060" s="185"/>
      <c r="F19060" s="185"/>
      <c r="G19060" s="180">
        <f t="shared" si="594"/>
        <v>0</v>
      </c>
      <c r="H19060" s="181">
        <f t="shared" si="595"/>
        <v>0</v>
      </c>
    </row>
    <row r="19061" spans="2:8">
      <c r="B19061" s="186"/>
      <c r="C19061" s="183"/>
      <c r="D19061" s="183"/>
      <c r="E19061" s="185"/>
      <c r="F19061" s="185"/>
      <c r="G19061" s="180">
        <f t="shared" si="594"/>
        <v>0</v>
      </c>
      <c r="H19061" s="181">
        <f t="shared" si="595"/>
        <v>0</v>
      </c>
    </row>
    <row r="19062" spans="2:8">
      <c r="B19062" s="186"/>
      <c r="C19062" s="183"/>
      <c r="D19062" s="183"/>
      <c r="E19062" s="185"/>
      <c r="F19062" s="185"/>
      <c r="G19062" s="180">
        <f t="shared" si="594"/>
        <v>0</v>
      </c>
      <c r="H19062" s="181">
        <f t="shared" si="595"/>
        <v>0</v>
      </c>
    </row>
    <row r="19063" spans="2:8">
      <c r="B19063" s="186"/>
      <c r="C19063" s="183"/>
      <c r="D19063" s="183"/>
      <c r="E19063" s="185"/>
      <c r="F19063" s="185"/>
      <c r="G19063" s="180">
        <f t="shared" si="594"/>
        <v>0</v>
      </c>
      <c r="H19063" s="181">
        <f t="shared" si="595"/>
        <v>0</v>
      </c>
    </row>
    <row r="19064" spans="2:8">
      <c r="B19064" s="186"/>
      <c r="C19064" s="183"/>
      <c r="D19064" s="183"/>
      <c r="E19064" s="185"/>
      <c r="F19064" s="185"/>
      <c r="G19064" s="180">
        <f t="shared" si="594"/>
        <v>0</v>
      </c>
      <c r="H19064" s="181">
        <f t="shared" si="595"/>
        <v>0</v>
      </c>
    </row>
    <row r="19065" spans="2:8">
      <c r="B19065" s="186"/>
      <c r="C19065" s="183"/>
      <c r="D19065" s="183"/>
      <c r="E19065" s="185"/>
      <c r="F19065" s="185"/>
      <c r="G19065" s="180">
        <f t="shared" si="594"/>
        <v>0</v>
      </c>
      <c r="H19065" s="181">
        <f t="shared" si="595"/>
        <v>0</v>
      </c>
    </row>
    <row r="19066" spans="2:8">
      <c r="B19066" s="186"/>
      <c r="C19066" s="183"/>
      <c r="D19066" s="183"/>
      <c r="E19066" s="185"/>
      <c r="F19066" s="185"/>
      <c r="G19066" s="180">
        <f t="shared" si="594"/>
        <v>0</v>
      </c>
      <c r="H19066" s="181">
        <f t="shared" si="595"/>
        <v>0</v>
      </c>
    </row>
    <row r="19067" spans="2:8">
      <c r="B19067" s="186"/>
      <c r="C19067" s="183"/>
      <c r="D19067" s="183"/>
      <c r="E19067" s="185"/>
      <c r="F19067" s="185"/>
      <c r="G19067" s="180">
        <f t="shared" si="594"/>
        <v>0</v>
      </c>
      <c r="H19067" s="181">
        <f t="shared" si="595"/>
        <v>0</v>
      </c>
    </row>
    <row r="19068" spans="2:8">
      <c r="B19068" s="186"/>
      <c r="C19068" s="183"/>
      <c r="D19068" s="183"/>
      <c r="E19068" s="185"/>
      <c r="F19068" s="185"/>
      <c r="G19068" s="180">
        <f t="shared" si="594"/>
        <v>0</v>
      </c>
      <c r="H19068" s="181">
        <f t="shared" si="595"/>
        <v>0</v>
      </c>
    </row>
    <row r="19069" spans="2:8">
      <c r="B19069" s="186"/>
      <c r="C19069" s="183"/>
      <c r="D19069" s="183"/>
      <c r="E19069" s="185"/>
      <c r="F19069" s="185"/>
      <c r="G19069" s="180">
        <f t="shared" si="594"/>
        <v>0</v>
      </c>
      <c r="H19069" s="181">
        <f t="shared" si="595"/>
        <v>0</v>
      </c>
    </row>
    <row r="19070" spans="2:8">
      <c r="B19070" s="186"/>
      <c r="C19070" s="183"/>
      <c r="D19070" s="183"/>
      <c r="E19070" s="185"/>
      <c r="F19070" s="185"/>
      <c r="G19070" s="180">
        <f t="shared" si="594"/>
        <v>0</v>
      </c>
      <c r="H19070" s="181">
        <f t="shared" si="595"/>
        <v>0</v>
      </c>
    </row>
    <row r="19071" spans="2:8">
      <c r="B19071" s="186"/>
      <c r="C19071" s="183"/>
      <c r="D19071" s="183"/>
      <c r="E19071" s="185"/>
      <c r="F19071" s="185"/>
      <c r="G19071" s="180">
        <f t="shared" si="594"/>
        <v>0</v>
      </c>
      <c r="H19071" s="181">
        <f t="shared" si="595"/>
        <v>0</v>
      </c>
    </row>
    <row r="19072" spans="2:8">
      <c r="B19072" s="186"/>
      <c r="C19072" s="183"/>
      <c r="D19072" s="183"/>
      <c r="E19072" s="185"/>
      <c r="F19072" s="185"/>
      <c r="G19072" s="180">
        <f t="shared" si="594"/>
        <v>0</v>
      </c>
      <c r="H19072" s="181">
        <f t="shared" si="595"/>
        <v>0</v>
      </c>
    </row>
    <row r="19073" spans="2:8">
      <c r="B19073" s="186"/>
      <c r="C19073" s="183"/>
      <c r="D19073" s="183"/>
      <c r="E19073" s="185"/>
      <c r="F19073" s="185"/>
      <c r="G19073" s="180">
        <f t="shared" si="594"/>
        <v>0</v>
      </c>
      <c r="H19073" s="181">
        <f t="shared" si="595"/>
        <v>0</v>
      </c>
    </row>
    <row r="19074" spans="2:8">
      <c r="B19074" s="186"/>
      <c r="C19074" s="183"/>
      <c r="D19074" s="183"/>
      <c r="E19074" s="185"/>
      <c r="F19074" s="185"/>
      <c r="G19074" s="180">
        <f t="shared" si="594"/>
        <v>0</v>
      </c>
      <c r="H19074" s="181">
        <f t="shared" si="595"/>
        <v>0</v>
      </c>
    </row>
    <row r="19075" spans="2:8">
      <c r="B19075" s="186"/>
      <c r="C19075" s="183"/>
      <c r="D19075" s="183"/>
      <c r="E19075" s="185"/>
      <c r="F19075" s="185"/>
      <c r="G19075" s="180">
        <f t="shared" si="594"/>
        <v>0</v>
      </c>
      <c r="H19075" s="181">
        <f t="shared" si="595"/>
        <v>0</v>
      </c>
    </row>
    <row r="19076" spans="2:8">
      <c r="B19076" s="186"/>
      <c r="C19076" s="183"/>
      <c r="D19076" s="183"/>
      <c r="E19076" s="185"/>
      <c r="F19076" s="185"/>
      <c r="G19076" s="180">
        <f t="shared" si="594"/>
        <v>0</v>
      </c>
      <c r="H19076" s="181">
        <f t="shared" si="595"/>
        <v>0</v>
      </c>
    </row>
    <row r="19077" spans="2:8">
      <c r="B19077" s="186"/>
      <c r="C19077" s="183"/>
      <c r="D19077" s="183"/>
      <c r="E19077" s="185"/>
      <c r="F19077" s="185"/>
      <c r="G19077" s="180">
        <f t="shared" si="594"/>
        <v>0</v>
      </c>
      <c r="H19077" s="181">
        <f t="shared" si="595"/>
        <v>0</v>
      </c>
    </row>
    <row r="19078" spans="2:8">
      <c r="B19078" s="186"/>
      <c r="C19078" s="183"/>
      <c r="D19078" s="183"/>
      <c r="E19078" s="185"/>
      <c r="F19078" s="185"/>
      <c r="G19078" s="180">
        <f t="shared" ref="G19078:G19141" si="596">IF(ABS(F19078)&gt;ABS(E19078),ABS(F19078),ABS(E19078))</f>
        <v>0</v>
      </c>
      <c r="H19078" s="181">
        <f t="shared" ref="H19078:H19141" si="597">IF(G19078&lt;&gt;0,IF(ABS(F19078)&gt;=G19078,1,ABS(F19078/G19078)),0)</f>
        <v>0</v>
      </c>
    </row>
    <row r="19079" spans="2:8">
      <c r="B19079" s="186"/>
      <c r="C19079" s="183"/>
      <c r="D19079" s="183"/>
      <c r="E19079" s="185"/>
      <c r="F19079" s="185"/>
      <c r="G19079" s="180">
        <f t="shared" si="596"/>
        <v>0</v>
      </c>
      <c r="H19079" s="181">
        <f t="shared" si="597"/>
        <v>0</v>
      </c>
    </row>
    <row r="19080" spans="2:8">
      <c r="B19080" s="186"/>
      <c r="C19080" s="183"/>
      <c r="D19080" s="183"/>
      <c r="E19080" s="185"/>
      <c r="F19080" s="185"/>
      <c r="G19080" s="180">
        <f t="shared" si="596"/>
        <v>0</v>
      </c>
      <c r="H19080" s="181">
        <f t="shared" si="597"/>
        <v>0</v>
      </c>
    </row>
    <row r="19081" spans="2:8">
      <c r="B19081" s="186"/>
      <c r="C19081" s="183"/>
      <c r="D19081" s="183"/>
      <c r="E19081" s="185"/>
      <c r="F19081" s="185"/>
      <c r="G19081" s="180">
        <f t="shared" si="596"/>
        <v>0</v>
      </c>
      <c r="H19081" s="181">
        <f t="shared" si="597"/>
        <v>0</v>
      </c>
    </row>
    <row r="19082" spans="2:8">
      <c r="B19082" s="186"/>
      <c r="C19082" s="183"/>
      <c r="D19082" s="183"/>
      <c r="E19082" s="185"/>
      <c r="F19082" s="185"/>
      <c r="G19082" s="180">
        <f t="shared" si="596"/>
        <v>0</v>
      </c>
      <c r="H19082" s="181">
        <f t="shared" si="597"/>
        <v>0</v>
      </c>
    </row>
    <row r="19083" spans="2:8">
      <c r="B19083" s="186"/>
      <c r="C19083" s="183"/>
      <c r="D19083" s="183"/>
      <c r="E19083" s="185"/>
      <c r="F19083" s="185"/>
      <c r="G19083" s="180">
        <f t="shared" si="596"/>
        <v>0</v>
      </c>
      <c r="H19083" s="181">
        <f t="shared" si="597"/>
        <v>0</v>
      </c>
    </row>
    <row r="19084" spans="2:8">
      <c r="B19084" s="186"/>
      <c r="C19084" s="183"/>
      <c r="D19084" s="183"/>
      <c r="E19084" s="185"/>
      <c r="F19084" s="185"/>
      <c r="G19084" s="180">
        <f t="shared" si="596"/>
        <v>0</v>
      </c>
      <c r="H19084" s="181">
        <f t="shared" si="597"/>
        <v>0</v>
      </c>
    </row>
    <row r="19085" spans="2:8">
      <c r="B19085" s="186"/>
      <c r="C19085" s="183"/>
      <c r="D19085" s="183"/>
      <c r="E19085" s="185"/>
      <c r="F19085" s="185"/>
      <c r="G19085" s="180">
        <f t="shared" si="596"/>
        <v>0</v>
      </c>
      <c r="H19085" s="181">
        <f t="shared" si="597"/>
        <v>0</v>
      </c>
    </row>
    <row r="19086" spans="2:8">
      <c r="B19086" s="186"/>
      <c r="C19086" s="183"/>
      <c r="D19086" s="183"/>
      <c r="E19086" s="185"/>
      <c r="F19086" s="185"/>
      <c r="G19086" s="180">
        <f t="shared" si="596"/>
        <v>0</v>
      </c>
      <c r="H19086" s="181">
        <f t="shared" si="597"/>
        <v>0</v>
      </c>
    </row>
    <row r="19087" spans="2:8">
      <c r="B19087" s="186"/>
      <c r="C19087" s="183"/>
      <c r="D19087" s="183"/>
      <c r="E19087" s="185"/>
      <c r="F19087" s="185"/>
      <c r="G19087" s="180">
        <f t="shared" si="596"/>
        <v>0</v>
      </c>
      <c r="H19087" s="181">
        <f t="shared" si="597"/>
        <v>0</v>
      </c>
    </row>
    <row r="19088" spans="2:8">
      <c r="B19088" s="186"/>
      <c r="C19088" s="183"/>
      <c r="D19088" s="183"/>
      <c r="E19088" s="185"/>
      <c r="F19088" s="185"/>
      <c r="G19088" s="180">
        <f t="shared" si="596"/>
        <v>0</v>
      </c>
      <c r="H19088" s="181">
        <f t="shared" si="597"/>
        <v>0</v>
      </c>
    </row>
    <row r="19089" spans="2:8">
      <c r="B19089" s="186"/>
      <c r="C19089" s="183"/>
      <c r="D19089" s="183"/>
      <c r="E19089" s="185"/>
      <c r="F19089" s="185"/>
      <c r="G19089" s="180">
        <f t="shared" si="596"/>
        <v>0</v>
      </c>
      <c r="H19089" s="181">
        <f t="shared" si="597"/>
        <v>0</v>
      </c>
    </row>
    <row r="19090" spans="2:8">
      <c r="B19090" s="186"/>
      <c r="C19090" s="183"/>
      <c r="D19090" s="183"/>
      <c r="E19090" s="185"/>
      <c r="F19090" s="185"/>
      <c r="G19090" s="180">
        <f t="shared" si="596"/>
        <v>0</v>
      </c>
      <c r="H19090" s="181">
        <f t="shared" si="597"/>
        <v>0</v>
      </c>
    </row>
    <row r="19091" spans="2:8">
      <c r="B19091" s="186"/>
      <c r="C19091" s="183"/>
      <c r="D19091" s="183"/>
      <c r="E19091" s="185"/>
      <c r="F19091" s="185"/>
      <c r="G19091" s="180">
        <f t="shared" si="596"/>
        <v>0</v>
      </c>
      <c r="H19091" s="181">
        <f t="shared" si="597"/>
        <v>0</v>
      </c>
    </row>
    <row r="19092" spans="2:8">
      <c r="B19092" s="186"/>
      <c r="C19092" s="183"/>
      <c r="D19092" s="183"/>
      <c r="E19092" s="185"/>
      <c r="F19092" s="185"/>
      <c r="G19092" s="180">
        <f t="shared" si="596"/>
        <v>0</v>
      </c>
      <c r="H19092" s="181">
        <f t="shared" si="597"/>
        <v>0</v>
      </c>
    </row>
    <row r="19093" spans="2:8">
      <c r="B19093" s="186"/>
      <c r="C19093" s="183"/>
      <c r="D19093" s="183"/>
      <c r="E19093" s="185"/>
      <c r="F19093" s="185"/>
      <c r="G19093" s="180">
        <f t="shared" si="596"/>
        <v>0</v>
      </c>
      <c r="H19093" s="181">
        <f t="shared" si="597"/>
        <v>0</v>
      </c>
    </row>
    <row r="19094" spans="2:8">
      <c r="B19094" s="186"/>
      <c r="C19094" s="183"/>
      <c r="D19094" s="183"/>
      <c r="E19094" s="185"/>
      <c r="F19094" s="185"/>
      <c r="G19094" s="180">
        <f t="shared" si="596"/>
        <v>0</v>
      </c>
      <c r="H19094" s="181">
        <f t="shared" si="597"/>
        <v>0</v>
      </c>
    </row>
    <row r="19095" spans="2:8">
      <c r="B19095" s="186"/>
      <c r="C19095" s="183"/>
      <c r="D19095" s="183"/>
      <c r="E19095" s="185"/>
      <c r="F19095" s="185"/>
      <c r="G19095" s="180">
        <f t="shared" si="596"/>
        <v>0</v>
      </c>
      <c r="H19095" s="181">
        <f t="shared" si="597"/>
        <v>0</v>
      </c>
    </row>
    <row r="19096" spans="2:8">
      <c r="B19096" s="186"/>
      <c r="C19096" s="183"/>
      <c r="D19096" s="183"/>
      <c r="E19096" s="185"/>
      <c r="F19096" s="185"/>
      <c r="G19096" s="180">
        <f t="shared" si="596"/>
        <v>0</v>
      </c>
      <c r="H19096" s="181">
        <f t="shared" si="597"/>
        <v>0</v>
      </c>
    </row>
    <row r="19097" spans="2:8">
      <c r="B19097" s="186"/>
      <c r="C19097" s="183"/>
      <c r="D19097" s="183"/>
      <c r="E19097" s="185"/>
      <c r="F19097" s="185"/>
      <c r="G19097" s="180">
        <f t="shared" si="596"/>
        <v>0</v>
      </c>
      <c r="H19097" s="181">
        <f t="shared" si="597"/>
        <v>0</v>
      </c>
    </row>
    <row r="19098" spans="2:8">
      <c r="B19098" s="186"/>
      <c r="C19098" s="183"/>
      <c r="D19098" s="183"/>
      <c r="E19098" s="185"/>
      <c r="F19098" s="185"/>
      <c r="G19098" s="180">
        <f t="shared" si="596"/>
        <v>0</v>
      </c>
      <c r="H19098" s="181">
        <f t="shared" si="597"/>
        <v>0</v>
      </c>
    </row>
    <row r="19099" spans="2:8">
      <c r="B19099" s="186"/>
      <c r="C19099" s="183"/>
      <c r="D19099" s="183"/>
      <c r="E19099" s="185"/>
      <c r="F19099" s="185"/>
      <c r="G19099" s="180">
        <f t="shared" si="596"/>
        <v>0</v>
      </c>
      <c r="H19099" s="181">
        <f t="shared" si="597"/>
        <v>0</v>
      </c>
    </row>
    <row r="19100" spans="2:8">
      <c r="B19100" s="186"/>
      <c r="C19100" s="183"/>
      <c r="D19100" s="183"/>
      <c r="E19100" s="185"/>
      <c r="F19100" s="185"/>
      <c r="G19100" s="180">
        <f t="shared" si="596"/>
        <v>0</v>
      </c>
      <c r="H19100" s="181">
        <f t="shared" si="597"/>
        <v>0</v>
      </c>
    </row>
    <row r="19101" spans="2:8">
      <c r="B19101" s="186"/>
      <c r="C19101" s="183"/>
      <c r="D19101" s="183"/>
      <c r="E19101" s="185"/>
      <c r="F19101" s="185"/>
      <c r="G19101" s="180">
        <f t="shared" si="596"/>
        <v>0</v>
      </c>
      <c r="H19101" s="181">
        <f t="shared" si="597"/>
        <v>0</v>
      </c>
    </row>
    <row r="19102" spans="2:8">
      <c r="B19102" s="186"/>
      <c r="C19102" s="183"/>
      <c r="D19102" s="183"/>
      <c r="E19102" s="185"/>
      <c r="F19102" s="185"/>
      <c r="G19102" s="180">
        <f t="shared" si="596"/>
        <v>0</v>
      </c>
      <c r="H19102" s="181">
        <f t="shared" si="597"/>
        <v>0</v>
      </c>
    </row>
    <row r="19103" spans="2:8">
      <c r="B19103" s="186"/>
      <c r="C19103" s="183"/>
      <c r="D19103" s="183"/>
      <c r="E19103" s="185"/>
      <c r="F19103" s="185"/>
      <c r="G19103" s="180">
        <f t="shared" si="596"/>
        <v>0</v>
      </c>
      <c r="H19103" s="181">
        <f t="shared" si="597"/>
        <v>0</v>
      </c>
    </row>
    <row r="19104" spans="2:8">
      <c r="B19104" s="186"/>
      <c r="C19104" s="183"/>
      <c r="D19104" s="183"/>
      <c r="E19104" s="185"/>
      <c r="F19104" s="185"/>
      <c r="G19104" s="180">
        <f t="shared" si="596"/>
        <v>0</v>
      </c>
      <c r="H19104" s="181">
        <f t="shared" si="597"/>
        <v>0</v>
      </c>
    </row>
    <row r="19105" spans="2:8">
      <c r="B19105" s="186"/>
      <c r="C19105" s="183"/>
      <c r="D19105" s="183"/>
      <c r="E19105" s="185"/>
      <c r="F19105" s="185"/>
      <c r="G19105" s="180">
        <f t="shared" si="596"/>
        <v>0</v>
      </c>
      <c r="H19105" s="181">
        <f t="shared" si="597"/>
        <v>0</v>
      </c>
    </row>
    <row r="19106" spans="2:8">
      <c r="B19106" s="186"/>
      <c r="C19106" s="183"/>
      <c r="D19106" s="183"/>
      <c r="E19106" s="185"/>
      <c r="F19106" s="185"/>
      <c r="G19106" s="180">
        <f t="shared" si="596"/>
        <v>0</v>
      </c>
      <c r="H19106" s="181">
        <f t="shared" si="597"/>
        <v>0</v>
      </c>
    </row>
    <row r="19107" spans="2:8">
      <c r="B19107" s="186"/>
      <c r="C19107" s="183"/>
      <c r="D19107" s="183"/>
      <c r="E19107" s="185"/>
      <c r="F19107" s="185"/>
      <c r="G19107" s="180">
        <f t="shared" si="596"/>
        <v>0</v>
      </c>
      <c r="H19107" s="181">
        <f t="shared" si="597"/>
        <v>0</v>
      </c>
    </row>
    <row r="19108" spans="2:8">
      <c r="B19108" s="186"/>
      <c r="C19108" s="183"/>
      <c r="D19108" s="183"/>
      <c r="E19108" s="185"/>
      <c r="F19108" s="185"/>
      <c r="G19108" s="180">
        <f t="shared" si="596"/>
        <v>0</v>
      </c>
      <c r="H19108" s="181">
        <f t="shared" si="597"/>
        <v>0</v>
      </c>
    </row>
    <row r="19109" spans="2:8">
      <c r="B19109" s="186"/>
      <c r="C19109" s="183"/>
      <c r="D19109" s="183"/>
      <c r="E19109" s="185"/>
      <c r="F19109" s="185"/>
      <c r="G19109" s="180">
        <f t="shared" si="596"/>
        <v>0</v>
      </c>
      <c r="H19109" s="181">
        <f t="shared" si="597"/>
        <v>0</v>
      </c>
    </row>
    <row r="19110" spans="2:8">
      <c r="B19110" s="186"/>
      <c r="C19110" s="183"/>
      <c r="D19110" s="183"/>
      <c r="E19110" s="185"/>
      <c r="F19110" s="185"/>
      <c r="G19110" s="180">
        <f t="shared" si="596"/>
        <v>0</v>
      </c>
      <c r="H19110" s="181">
        <f t="shared" si="597"/>
        <v>0</v>
      </c>
    </row>
    <row r="19111" spans="2:8">
      <c r="B19111" s="186"/>
      <c r="C19111" s="183"/>
      <c r="D19111" s="183"/>
      <c r="E19111" s="185"/>
      <c r="F19111" s="185"/>
      <c r="G19111" s="180">
        <f t="shared" si="596"/>
        <v>0</v>
      </c>
      <c r="H19111" s="181">
        <f t="shared" si="597"/>
        <v>0</v>
      </c>
    </row>
    <row r="19112" spans="2:8">
      <c r="B19112" s="186"/>
      <c r="C19112" s="183"/>
      <c r="D19112" s="183"/>
      <c r="E19112" s="185"/>
      <c r="F19112" s="185"/>
      <c r="G19112" s="180">
        <f t="shared" si="596"/>
        <v>0</v>
      </c>
      <c r="H19112" s="181">
        <f t="shared" si="597"/>
        <v>0</v>
      </c>
    </row>
    <row r="19113" spans="2:8">
      <c r="B19113" s="186"/>
      <c r="C19113" s="183"/>
      <c r="D19113" s="183"/>
      <c r="E19113" s="185"/>
      <c r="F19113" s="185"/>
      <c r="G19113" s="180">
        <f t="shared" si="596"/>
        <v>0</v>
      </c>
      <c r="H19113" s="181">
        <f t="shared" si="597"/>
        <v>0</v>
      </c>
    </row>
    <row r="19114" spans="2:8">
      <c r="B19114" s="186"/>
      <c r="C19114" s="183"/>
      <c r="D19114" s="183"/>
      <c r="E19114" s="185"/>
      <c r="F19114" s="185"/>
      <c r="G19114" s="180">
        <f t="shared" si="596"/>
        <v>0</v>
      </c>
      <c r="H19114" s="181">
        <f t="shared" si="597"/>
        <v>0</v>
      </c>
    </row>
    <row r="19115" spans="2:8">
      <c r="B19115" s="186"/>
      <c r="C19115" s="183"/>
      <c r="D19115" s="183"/>
      <c r="E19115" s="185"/>
      <c r="F19115" s="185"/>
      <c r="G19115" s="180">
        <f t="shared" si="596"/>
        <v>0</v>
      </c>
      <c r="H19115" s="181">
        <f t="shared" si="597"/>
        <v>0</v>
      </c>
    </row>
    <row r="19116" spans="2:8">
      <c r="B19116" s="186"/>
      <c r="C19116" s="183"/>
      <c r="D19116" s="183"/>
      <c r="E19116" s="185"/>
      <c r="F19116" s="185"/>
      <c r="G19116" s="180">
        <f t="shared" si="596"/>
        <v>0</v>
      </c>
      <c r="H19116" s="181">
        <f t="shared" si="597"/>
        <v>0</v>
      </c>
    </row>
    <row r="19117" spans="2:8">
      <c r="B19117" s="186"/>
      <c r="C19117" s="183"/>
      <c r="D19117" s="183"/>
      <c r="E19117" s="185"/>
      <c r="F19117" s="185"/>
      <c r="G19117" s="180">
        <f t="shared" si="596"/>
        <v>0</v>
      </c>
      <c r="H19117" s="181">
        <f t="shared" si="597"/>
        <v>0</v>
      </c>
    </row>
    <row r="19118" spans="2:8">
      <c r="B19118" s="186"/>
      <c r="C19118" s="183"/>
      <c r="D19118" s="183"/>
      <c r="E19118" s="185"/>
      <c r="F19118" s="185"/>
      <c r="G19118" s="180">
        <f t="shared" si="596"/>
        <v>0</v>
      </c>
      <c r="H19118" s="181">
        <f t="shared" si="597"/>
        <v>0</v>
      </c>
    </row>
    <row r="19119" spans="2:8">
      <c r="B19119" s="186"/>
      <c r="C19119" s="183"/>
      <c r="D19119" s="183"/>
      <c r="E19119" s="185"/>
      <c r="F19119" s="185"/>
      <c r="G19119" s="180">
        <f t="shared" si="596"/>
        <v>0</v>
      </c>
      <c r="H19119" s="181">
        <f t="shared" si="597"/>
        <v>0</v>
      </c>
    </row>
    <row r="19120" spans="2:8">
      <c r="B19120" s="186"/>
      <c r="C19120" s="183"/>
      <c r="D19120" s="183"/>
      <c r="E19120" s="185"/>
      <c r="F19120" s="185"/>
      <c r="G19120" s="180">
        <f t="shared" si="596"/>
        <v>0</v>
      </c>
      <c r="H19120" s="181">
        <f t="shared" si="597"/>
        <v>0</v>
      </c>
    </row>
    <row r="19121" spans="2:8">
      <c r="B19121" s="186"/>
      <c r="C19121" s="183"/>
      <c r="D19121" s="183"/>
      <c r="E19121" s="185"/>
      <c r="F19121" s="185"/>
      <c r="G19121" s="180">
        <f t="shared" si="596"/>
        <v>0</v>
      </c>
      <c r="H19121" s="181">
        <f t="shared" si="597"/>
        <v>0</v>
      </c>
    </row>
    <row r="19122" spans="2:8">
      <c r="B19122" s="186"/>
      <c r="C19122" s="183"/>
      <c r="D19122" s="183"/>
      <c r="E19122" s="185"/>
      <c r="F19122" s="185"/>
      <c r="G19122" s="180">
        <f t="shared" si="596"/>
        <v>0</v>
      </c>
      <c r="H19122" s="181">
        <f t="shared" si="597"/>
        <v>0</v>
      </c>
    </row>
    <row r="19123" spans="2:8">
      <c r="B19123" s="186"/>
      <c r="C19123" s="183"/>
      <c r="D19123" s="183"/>
      <c r="E19123" s="185"/>
      <c r="F19123" s="185"/>
      <c r="G19123" s="180">
        <f t="shared" si="596"/>
        <v>0</v>
      </c>
      <c r="H19123" s="181">
        <f t="shared" si="597"/>
        <v>0</v>
      </c>
    </row>
    <row r="19124" spans="2:8">
      <c r="B19124" s="186"/>
      <c r="C19124" s="183"/>
      <c r="D19124" s="183"/>
      <c r="E19124" s="185"/>
      <c r="F19124" s="185"/>
      <c r="G19124" s="180">
        <f t="shared" si="596"/>
        <v>0</v>
      </c>
      <c r="H19124" s="181">
        <f t="shared" si="597"/>
        <v>0</v>
      </c>
    </row>
    <row r="19125" spans="2:8">
      <c r="B19125" s="186"/>
      <c r="C19125" s="183"/>
      <c r="D19125" s="183"/>
      <c r="E19125" s="185"/>
      <c r="F19125" s="185"/>
      <c r="G19125" s="180">
        <f t="shared" si="596"/>
        <v>0</v>
      </c>
      <c r="H19125" s="181">
        <f t="shared" si="597"/>
        <v>0</v>
      </c>
    </row>
    <row r="19126" spans="2:8">
      <c r="B19126" s="186"/>
      <c r="C19126" s="183"/>
      <c r="D19126" s="183"/>
      <c r="E19126" s="185"/>
      <c r="F19126" s="185"/>
      <c r="G19126" s="180">
        <f t="shared" si="596"/>
        <v>0</v>
      </c>
      <c r="H19126" s="181">
        <f t="shared" si="597"/>
        <v>0</v>
      </c>
    </row>
    <row r="19127" spans="2:8">
      <c r="B19127" s="186"/>
      <c r="C19127" s="183"/>
      <c r="D19127" s="183"/>
      <c r="E19127" s="185"/>
      <c r="F19127" s="185"/>
      <c r="G19127" s="180">
        <f t="shared" si="596"/>
        <v>0</v>
      </c>
      <c r="H19127" s="181">
        <f t="shared" si="597"/>
        <v>0</v>
      </c>
    </row>
    <row r="19128" spans="2:8">
      <c r="B19128" s="186"/>
      <c r="C19128" s="183"/>
      <c r="D19128" s="183"/>
      <c r="E19128" s="185"/>
      <c r="F19128" s="185"/>
      <c r="G19128" s="180">
        <f t="shared" si="596"/>
        <v>0</v>
      </c>
      <c r="H19128" s="181">
        <f t="shared" si="597"/>
        <v>0</v>
      </c>
    </row>
    <row r="19129" spans="2:8">
      <c r="B19129" s="186"/>
      <c r="C19129" s="183"/>
      <c r="D19129" s="183"/>
      <c r="E19129" s="185"/>
      <c r="F19129" s="185"/>
      <c r="G19129" s="180">
        <f t="shared" si="596"/>
        <v>0</v>
      </c>
      <c r="H19129" s="181">
        <f t="shared" si="597"/>
        <v>0</v>
      </c>
    </row>
    <row r="19130" spans="2:8">
      <c r="B19130" s="186"/>
      <c r="C19130" s="183"/>
      <c r="D19130" s="183"/>
      <c r="E19130" s="185"/>
      <c r="F19130" s="185"/>
      <c r="G19130" s="180">
        <f t="shared" si="596"/>
        <v>0</v>
      </c>
      <c r="H19130" s="181">
        <f t="shared" si="597"/>
        <v>0</v>
      </c>
    </row>
    <row r="19131" spans="2:8">
      <c r="B19131" s="186"/>
      <c r="C19131" s="183"/>
      <c r="D19131" s="183"/>
      <c r="E19131" s="185"/>
      <c r="F19131" s="185"/>
      <c r="G19131" s="180">
        <f t="shared" si="596"/>
        <v>0</v>
      </c>
      <c r="H19131" s="181">
        <f t="shared" si="597"/>
        <v>0</v>
      </c>
    </row>
    <row r="19132" spans="2:8">
      <c r="B19132" s="186"/>
      <c r="C19132" s="183"/>
      <c r="D19132" s="183"/>
      <c r="E19132" s="185"/>
      <c r="F19132" s="185"/>
      <c r="G19132" s="180">
        <f t="shared" si="596"/>
        <v>0</v>
      </c>
      <c r="H19132" s="181">
        <f t="shared" si="597"/>
        <v>0</v>
      </c>
    </row>
    <row r="19133" spans="2:8">
      <c r="B19133" s="186"/>
      <c r="C19133" s="183"/>
      <c r="D19133" s="183"/>
      <c r="E19133" s="185"/>
      <c r="F19133" s="185"/>
      <c r="G19133" s="180">
        <f t="shared" si="596"/>
        <v>0</v>
      </c>
      <c r="H19133" s="181">
        <f t="shared" si="597"/>
        <v>0</v>
      </c>
    </row>
    <row r="19134" spans="2:8">
      <c r="B19134" s="186"/>
      <c r="C19134" s="183"/>
      <c r="D19134" s="183"/>
      <c r="E19134" s="185"/>
      <c r="F19134" s="185"/>
      <c r="G19134" s="180">
        <f t="shared" si="596"/>
        <v>0</v>
      </c>
      <c r="H19134" s="181">
        <f t="shared" si="597"/>
        <v>0</v>
      </c>
    </row>
    <row r="19135" spans="2:8">
      <c r="B19135" s="186"/>
      <c r="C19135" s="183"/>
      <c r="D19135" s="183"/>
      <c r="E19135" s="185"/>
      <c r="F19135" s="185"/>
      <c r="G19135" s="180">
        <f t="shared" si="596"/>
        <v>0</v>
      </c>
      <c r="H19135" s="181">
        <f t="shared" si="597"/>
        <v>0</v>
      </c>
    </row>
    <row r="19136" spans="2:8">
      <c r="B19136" s="186"/>
      <c r="C19136" s="183"/>
      <c r="D19136" s="183"/>
      <c r="E19136" s="185"/>
      <c r="F19136" s="185"/>
      <c r="G19136" s="180">
        <f t="shared" si="596"/>
        <v>0</v>
      </c>
      <c r="H19136" s="181">
        <f t="shared" si="597"/>
        <v>0</v>
      </c>
    </row>
    <row r="19137" spans="2:8">
      <c r="B19137" s="186"/>
      <c r="C19137" s="183"/>
      <c r="D19137" s="183"/>
      <c r="E19137" s="185"/>
      <c r="F19137" s="185"/>
      <c r="G19137" s="180">
        <f t="shared" si="596"/>
        <v>0</v>
      </c>
      <c r="H19137" s="181">
        <f t="shared" si="597"/>
        <v>0</v>
      </c>
    </row>
    <row r="19138" spans="2:8">
      <c r="B19138" s="186"/>
      <c r="C19138" s="183"/>
      <c r="D19138" s="183"/>
      <c r="E19138" s="185"/>
      <c r="F19138" s="185"/>
      <c r="G19138" s="180">
        <f t="shared" si="596"/>
        <v>0</v>
      </c>
      <c r="H19138" s="181">
        <f t="shared" si="597"/>
        <v>0</v>
      </c>
    </row>
    <row r="19139" spans="2:8">
      <c r="B19139" s="186"/>
      <c r="C19139" s="183"/>
      <c r="D19139" s="183"/>
      <c r="E19139" s="185"/>
      <c r="F19139" s="185"/>
      <c r="G19139" s="180">
        <f t="shared" si="596"/>
        <v>0</v>
      </c>
      <c r="H19139" s="181">
        <f t="shared" si="597"/>
        <v>0</v>
      </c>
    </row>
    <row r="19140" spans="2:8">
      <c r="B19140" s="186"/>
      <c r="C19140" s="183"/>
      <c r="D19140" s="183"/>
      <c r="E19140" s="185"/>
      <c r="F19140" s="185"/>
      <c r="G19140" s="180">
        <f t="shared" si="596"/>
        <v>0</v>
      </c>
      <c r="H19140" s="181">
        <f t="shared" si="597"/>
        <v>0</v>
      </c>
    </row>
    <row r="19141" spans="2:8">
      <c r="B19141" s="186"/>
      <c r="C19141" s="183"/>
      <c r="D19141" s="183"/>
      <c r="E19141" s="185"/>
      <c r="F19141" s="185"/>
      <c r="G19141" s="180">
        <f t="shared" si="596"/>
        <v>0</v>
      </c>
      <c r="H19141" s="181">
        <f t="shared" si="597"/>
        <v>0</v>
      </c>
    </row>
    <row r="19142" spans="2:8">
      <c r="B19142" s="186"/>
      <c r="C19142" s="183"/>
      <c r="D19142" s="183"/>
      <c r="E19142" s="185"/>
      <c r="F19142" s="185"/>
      <c r="G19142" s="180">
        <f t="shared" ref="G19142:G19205" si="598">IF(ABS(F19142)&gt;ABS(E19142),ABS(F19142),ABS(E19142))</f>
        <v>0</v>
      </c>
      <c r="H19142" s="181">
        <f t="shared" ref="H19142:H19205" si="599">IF(G19142&lt;&gt;0,IF(ABS(F19142)&gt;=G19142,1,ABS(F19142/G19142)),0)</f>
        <v>0</v>
      </c>
    </row>
    <row r="19143" spans="2:8">
      <c r="B19143" s="186"/>
      <c r="C19143" s="183"/>
      <c r="D19143" s="183"/>
      <c r="E19143" s="185"/>
      <c r="F19143" s="185"/>
      <c r="G19143" s="180">
        <f t="shared" si="598"/>
        <v>0</v>
      </c>
      <c r="H19143" s="181">
        <f t="shared" si="599"/>
        <v>0</v>
      </c>
    </row>
    <row r="19144" spans="2:8">
      <c r="B19144" s="186"/>
      <c r="C19144" s="183"/>
      <c r="D19144" s="183"/>
      <c r="E19144" s="185"/>
      <c r="F19144" s="185"/>
      <c r="G19144" s="180">
        <f t="shared" si="598"/>
        <v>0</v>
      </c>
      <c r="H19144" s="181">
        <f t="shared" si="599"/>
        <v>0</v>
      </c>
    </row>
    <row r="19145" spans="2:8">
      <c r="B19145" s="186"/>
      <c r="C19145" s="183"/>
      <c r="D19145" s="183"/>
      <c r="E19145" s="185"/>
      <c r="F19145" s="185"/>
      <c r="G19145" s="180">
        <f t="shared" si="598"/>
        <v>0</v>
      </c>
      <c r="H19145" s="181">
        <f t="shared" si="599"/>
        <v>0</v>
      </c>
    </row>
    <row r="19146" spans="2:8">
      <c r="B19146" s="186"/>
      <c r="C19146" s="183"/>
      <c r="D19146" s="183"/>
      <c r="E19146" s="185"/>
      <c r="F19146" s="185"/>
      <c r="G19146" s="180">
        <f t="shared" si="598"/>
        <v>0</v>
      </c>
      <c r="H19146" s="181">
        <f t="shared" si="599"/>
        <v>0</v>
      </c>
    </row>
    <row r="19147" spans="2:8">
      <c r="B19147" s="186"/>
      <c r="C19147" s="183"/>
      <c r="D19147" s="183"/>
      <c r="E19147" s="185"/>
      <c r="F19147" s="185"/>
      <c r="G19147" s="180">
        <f t="shared" si="598"/>
        <v>0</v>
      </c>
      <c r="H19147" s="181">
        <f t="shared" si="599"/>
        <v>0</v>
      </c>
    </row>
    <row r="19148" spans="2:8">
      <c r="B19148" s="186"/>
      <c r="C19148" s="183"/>
      <c r="D19148" s="183"/>
      <c r="E19148" s="185"/>
      <c r="F19148" s="185"/>
      <c r="G19148" s="180">
        <f t="shared" si="598"/>
        <v>0</v>
      </c>
      <c r="H19148" s="181">
        <f t="shared" si="599"/>
        <v>0</v>
      </c>
    </row>
    <row r="19149" spans="2:8">
      <c r="B19149" s="186"/>
      <c r="C19149" s="183"/>
      <c r="D19149" s="183"/>
      <c r="E19149" s="185"/>
      <c r="F19149" s="185"/>
      <c r="G19149" s="180">
        <f t="shared" si="598"/>
        <v>0</v>
      </c>
      <c r="H19149" s="181">
        <f t="shared" si="599"/>
        <v>0</v>
      </c>
    </row>
    <row r="19150" spans="2:8">
      <c r="B19150" s="186"/>
      <c r="C19150" s="183"/>
      <c r="D19150" s="183"/>
      <c r="E19150" s="185"/>
      <c r="F19150" s="185"/>
      <c r="G19150" s="180">
        <f t="shared" si="598"/>
        <v>0</v>
      </c>
      <c r="H19150" s="181">
        <f t="shared" si="599"/>
        <v>0</v>
      </c>
    </row>
    <row r="19151" spans="2:8">
      <c r="B19151" s="186"/>
      <c r="C19151" s="183"/>
      <c r="D19151" s="183"/>
      <c r="E19151" s="185"/>
      <c r="F19151" s="185"/>
      <c r="G19151" s="180">
        <f t="shared" si="598"/>
        <v>0</v>
      </c>
      <c r="H19151" s="181">
        <f t="shared" si="599"/>
        <v>0</v>
      </c>
    </row>
    <row r="19152" spans="2:8">
      <c r="B19152" s="186"/>
      <c r="C19152" s="183"/>
      <c r="D19152" s="183"/>
      <c r="E19152" s="185"/>
      <c r="F19152" s="185"/>
      <c r="G19152" s="180">
        <f t="shared" si="598"/>
        <v>0</v>
      </c>
      <c r="H19152" s="181">
        <f t="shared" si="599"/>
        <v>0</v>
      </c>
    </row>
    <row r="19153" spans="2:8">
      <c r="B19153" s="186"/>
      <c r="C19153" s="183"/>
      <c r="D19153" s="183"/>
      <c r="E19153" s="185"/>
      <c r="F19153" s="185"/>
      <c r="G19153" s="180">
        <f t="shared" si="598"/>
        <v>0</v>
      </c>
      <c r="H19153" s="181">
        <f t="shared" si="599"/>
        <v>0</v>
      </c>
    </row>
    <row r="19154" spans="2:8">
      <c r="B19154" s="186"/>
      <c r="C19154" s="183"/>
      <c r="D19154" s="183"/>
      <c r="E19154" s="185"/>
      <c r="F19154" s="185"/>
      <c r="G19154" s="180">
        <f t="shared" si="598"/>
        <v>0</v>
      </c>
      <c r="H19154" s="181">
        <f t="shared" si="599"/>
        <v>0</v>
      </c>
    </row>
    <row r="19155" spans="2:8">
      <c r="B19155" s="186"/>
      <c r="C19155" s="183"/>
      <c r="D19155" s="183"/>
      <c r="E19155" s="185"/>
      <c r="F19155" s="185"/>
      <c r="G19155" s="180">
        <f t="shared" si="598"/>
        <v>0</v>
      </c>
      <c r="H19155" s="181">
        <f t="shared" si="599"/>
        <v>0</v>
      </c>
    </row>
    <row r="19156" spans="2:8">
      <c r="B19156" s="186"/>
      <c r="C19156" s="183"/>
      <c r="D19156" s="183"/>
      <c r="E19156" s="185"/>
      <c r="F19156" s="185"/>
      <c r="G19156" s="180">
        <f t="shared" si="598"/>
        <v>0</v>
      </c>
      <c r="H19156" s="181">
        <f t="shared" si="599"/>
        <v>0</v>
      </c>
    </row>
    <row r="19157" spans="2:8">
      <c r="B19157" s="186"/>
      <c r="C19157" s="183"/>
      <c r="D19157" s="183"/>
      <c r="E19157" s="185"/>
      <c r="F19157" s="185"/>
      <c r="G19157" s="180">
        <f t="shared" si="598"/>
        <v>0</v>
      </c>
      <c r="H19157" s="181">
        <f t="shared" si="599"/>
        <v>0</v>
      </c>
    </row>
    <row r="19158" spans="2:8">
      <c r="B19158" s="186"/>
      <c r="C19158" s="183"/>
      <c r="D19158" s="183"/>
      <c r="E19158" s="185"/>
      <c r="F19158" s="185"/>
      <c r="G19158" s="180">
        <f t="shared" si="598"/>
        <v>0</v>
      </c>
      <c r="H19158" s="181">
        <f t="shared" si="599"/>
        <v>0</v>
      </c>
    </row>
    <row r="19159" spans="2:8">
      <c r="B19159" s="186"/>
      <c r="C19159" s="183"/>
      <c r="D19159" s="183"/>
      <c r="E19159" s="185"/>
      <c r="F19159" s="185"/>
      <c r="G19159" s="180">
        <f t="shared" si="598"/>
        <v>0</v>
      </c>
      <c r="H19159" s="181">
        <f t="shared" si="599"/>
        <v>0</v>
      </c>
    </row>
    <row r="19160" spans="2:8">
      <c r="B19160" s="186"/>
      <c r="C19160" s="183"/>
      <c r="D19160" s="183"/>
      <c r="E19160" s="185"/>
      <c r="F19160" s="185"/>
      <c r="G19160" s="180">
        <f t="shared" si="598"/>
        <v>0</v>
      </c>
      <c r="H19160" s="181">
        <f t="shared" si="599"/>
        <v>0</v>
      </c>
    </row>
    <row r="19161" spans="2:8">
      <c r="B19161" s="186"/>
      <c r="C19161" s="183"/>
      <c r="D19161" s="183"/>
      <c r="E19161" s="185"/>
      <c r="F19161" s="185"/>
      <c r="G19161" s="180">
        <f t="shared" si="598"/>
        <v>0</v>
      </c>
      <c r="H19161" s="181">
        <f t="shared" si="599"/>
        <v>0</v>
      </c>
    </row>
    <row r="19162" spans="2:8">
      <c r="B19162" s="186"/>
      <c r="C19162" s="183"/>
      <c r="D19162" s="183"/>
      <c r="E19162" s="185"/>
      <c r="F19162" s="185"/>
      <c r="G19162" s="180">
        <f t="shared" si="598"/>
        <v>0</v>
      </c>
      <c r="H19162" s="181">
        <f t="shared" si="599"/>
        <v>0</v>
      </c>
    </row>
    <row r="19163" spans="2:8">
      <c r="B19163" s="186"/>
      <c r="C19163" s="183"/>
      <c r="D19163" s="183"/>
      <c r="E19163" s="185"/>
      <c r="F19163" s="185"/>
      <c r="G19163" s="180">
        <f t="shared" si="598"/>
        <v>0</v>
      </c>
      <c r="H19163" s="181">
        <f t="shared" si="599"/>
        <v>0</v>
      </c>
    </row>
    <row r="19164" spans="2:8">
      <c r="B19164" s="186"/>
      <c r="C19164" s="183"/>
      <c r="D19164" s="183"/>
      <c r="E19164" s="185"/>
      <c r="F19164" s="185"/>
      <c r="G19164" s="180">
        <f t="shared" si="598"/>
        <v>0</v>
      </c>
      <c r="H19164" s="181">
        <f t="shared" si="599"/>
        <v>0</v>
      </c>
    </row>
    <row r="19165" spans="2:8">
      <c r="B19165" s="186"/>
      <c r="C19165" s="183"/>
      <c r="D19165" s="183"/>
      <c r="E19165" s="185"/>
      <c r="F19165" s="185"/>
      <c r="G19165" s="180">
        <f t="shared" si="598"/>
        <v>0</v>
      </c>
      <c r="H19165" s="181">
        <f t="shared" si="599"/>
        <v>0</v>
      </c>
    </row>
    <row r="19166" spans="2:8">
      <c r="B19166" s="186"/>
      <c r="C19166" s="183"/>
      <c r="D19166" s="183"/>
      <c r="E19166" s="185"/>
      <c r="F19166" s="185"/>
      <c r="G19166" s="180">
        <f t="shared" si="598"/>
        <v>0</v>
      </c>
      <c r="H19166" s="181">
        <f t="shared" si="599"/>
        <v>0</v>
      </c>
    </row>
    <row r="19167" spans="2:8">
      <c r="B19167" s="186"/>
      <c r="C19167" s="183"/>
      <c r="D19167" s="183"/>
      <c r="E19167" s="185"/>
      <c r="F19167" s="185"/>
      <c r="G19167" s="180">
        <f t="shared" si="598"/>
        <v>0</v>
      </c>
      <c r="H19167" s="181">
        <f t="shared" si="599"/>
        <v>0</v>
      </c>
    </row>
    <row r="19168" spans="2:8">
      <c r="B19168" s="186"/>
      <c r="C19168" s="183"/>
      <c r="D19168" s="183"/>
      <c r="E19168" s="185"/>
      <c r="F19168" s="185"/>
      <c r="G19168" s="180">
        <f t="shared" si="598"/>
        <v>0</v>
      </c>
      <c r="H19168" s="181">
        <f t="shared" si="599"/>
        <v>0</v>
      </c>
    </row>
    <row r="19169" spans="2:8">
      <c r="B19169" s="186"/>
      <c r="C19169" s="183"/>
      <c r="D19169" s="183"/>
      <c r="E19169" s="185"/>
      <c r="F19169" s="185"/>
      <c r="G19169" s="180">
        <f t="shared" si="598"/>
        <v>0</v>
      </c>
      <c r="H19169" s="181">
        <f t="shared" si="599"/>
        <v>0</v>
      </c>
    </row>
    <row r="19170" spans="2:8">
      <c r="B19170" s="186"/>
      <c r="C19170" s="183"/>
      <c r="D19170" s="183"/>
      <c r="E19170" s="185"/>
      <c r="F19170" s="185"/>
      <c r="G19170" s="180">
        <f t="shared" si="598"/>
        <v>0</v>
      </c>
      <c r="H19170" s="181">
        <f t="shared" si="599"/>
        <v>0</v>
      </c>
    </row>
    <row r="19171" spans="2:8">
      <c r="B19171" s="186"/>
      <c r="C19171" s="183"/>
      <c r="D19171" s="183"/>
      <c r="E19171" s="185"/>
      <c r="F19171" s="185"/>
      <c r="G19171" s="180">
        <f t="shared" si="598"/>
        <v>0</v>
      </c>
      <c r="H19171" s="181">
        <f t="shared" si="599"/>
        <v>0</v>
      </c>
    </row>
    <row r="19172" spans="2:8">
      <c r="B19172" s="186"/>
      <c r="C19172" s="183"/>
      <c r="D19172" s="183"/>
      <c r="E19172" s="185"/>
      <c r="F19172" s="185"/>
      <c r="G19172" s="180">
        <f t="shared" si="598"/>
        <v>0</v>
      </c>
      <c r="H19172" s="181">
        <f t="shared" si="599"/>
        <v>0</v>
      </c>
    </row>
    <row r="19173" spans="2:8">
      <c r="B19173" s="186"/>
      <c r="C19173" s="183"/>
      <c r="D19173" s="183"/>
      <c r="E19173" s="185"/>
      <c r="F19173" s="185"/>
      <c r="G19173" s="180">
        <f t="shared" si="598"/>
        <v>0</v>
      </c>
      <c r="H19173" s="181">
        <f t="shared" si="599"/>
        <v>0</v>
      </c>
    </row>
    <row r="19174" spans="2:8">
      <c r="B19174" s="186"/>
      <c r="C19174" s="183"/>
      <c r="D19174" s="183"/>
      <c r="E19174" s="185"/>
      <c r="F19174" s="185"/>
      <c r="G19174" s="180">
        <f t="shared" si="598"/>
        <v>0</v>
      </c>
      <c r="H19174" s="181">
        <f t="shared" si="599"/>
        <v>0</v>
      </c>
    </row>
    <row r="19175" spans="2:8">
      <c r="B19175" s="186"/>
      <c r="C19175" s="183"/>
      <c r="D19175" s="183"/>
      <c r="E19175" s="185"/>
      <c r="F19175" s="185"/>
      <c r="G19175" s="180">
        <f t="shared" si="598"/>
        <v>0</v>
      </c>
      <c r="H19175" s="181">
        <f t="shared" si="599"/>
        <v>0</v>
      </c>
    </row>
    <row r="19176" spans="2:8">
      <c r="B19176" s="186"/>
      <c r="C19176" s="183"/>
      <c r="D19176" s="183"/>
      <c r="E19176" s="185"/>
      <c r="F19176" s="185"/>
      <c r="G19176" s="180">
        <f t="shared" si="598"/>
        <v>0</v>
      </c>
      <c r="H19176" s="181">
        <f t="shared" si="599"/>
        <v>0</v>
      </c>
    </row>
    <row r="19177" spans="2:8">
      <c r="B19177" s="186"/>
      <c r="C19177" s="183"/>
      <c r="D19177" s="183"/>
      <c r="E19177" s="185"/>
      <c r="F19177" s="185"/>
      <c r="G19177" s="180">
        <f t="shared" si="598"/>
        <v>0</v>
      </c>
      <c r="H19177" s="181">
        <f t="shared" si="599"/>
        <v>0</v>
      </c>
    </row>
    <row r="19178" spans="2:8">
      <c r="B19178" s="186"/>
      <c r="C19178" s="183"/>
      <c r="D19178" s="183"/>
      <c r="E19178" s="185"/>
      <c r="F19178" s="185"/>
      <c r="G19178" s="180">
        <f t="shared" si="598"/>
        <v>0</v>
      </c>
      <c r="H19178" s="181">
        <f t="shared" si="599"/>
        <v>0</v>
      </c>
    </row>
    <row r="19179" spans="2:8">
      <c r="B19179" s="186"/>
      <c r="C19179" s="183"/>
      <c r="D19179" s="183"/>
      <c r="E19179" s="185"/>
      <c r="F19179" s="185"/>
      <c r="G19179" s="180">
        <f t="shared" si="598"/>
        <v>0</v>
      </c>
      <c r="H19179" s="181">
        <f t="shared" si="599"/>
        <v>0</v>
      </c>
    </row>
    <row r="19180" spans="2:8">
      <c r="B19180" s="186"/>
      <c r="C19180" s="183"/>
      <c r="D19180" s="183"/>
      <c r="E19180" s="185"/>
      <c r="F19180" s="185"/>
      <c r="G19180" s="180">
        <f t="shared" si="598"/>
        <v>0</v>
      </c>
      <c r="H19180" s="181">
        <f t="shared" si="599"/>
        <v>0</v>
      </c>
    </row>
    <row r="19181" spans="2:8">
      <c r="B19181" s="186"/>
      <c r="C19181" s="183"/>
      <c r="D19181" s="183"/>
      <c r="E19181" s="185"/>
      <c r="F19181" s="185"/>
      <c r="G19181" s="180">
        <f t="shared" si="598"/>
        <v>0</v>
      </c>
      <c r="H19181" s="181">
        <f t="shared" si="599"/>
        <v>0</v>
      </c>
    </row>
    <row r="19182" spans="2:8">
      <c r="B19182" s="186"/>
      <c r="C19182" s="183"/>
      <c r="D19182" s="183"/>
      <c r="E19182" s="185"/>
      <c r="F19182" s="185"/>
      <c r="G19182" s="180">
        <f t="shared" si="598"/>
        <v>0</v>
      </c>
      <c r="H19182" s="181">
        <f t="shared" si="599"/>
        <v>0</v>
      </c>
    </row>
    <row r="19183" spans="2:8">
      <c r="B19183" s="186"/>
      <c r="C19183" s="183"/>
      <c r="D19183" s="183"/>
      <c r="E19183" s="185"/>
      <c r="F19183" s="185"/>
      <c r="G19183" s="180">
        <f t="shared" si="598"/>
        <v>0</v>
      </c>
      <c r="H19183" s="181">
        <f t="shared" si="599"/>
        <v>0</v>
      </c>
    </row>
    <row r="19184" spans="2:8">
      <c r="B19184" s="186"/>
      <c r="C19184" s="183"/>
      <c r="D19184" s="183"/>
      <c r="E19184" s="185"/>
      <c r="F19184" s="185"/>
      <c r="G19184" s="180">
        <f t="shared" si="598"/>
        <v>0</v>
      </c>
      <c r="H19184" s="181">
        <f t="shared" si="599"/>
        <v>0</v>
      </c>
    </row>
    <row r="19185" spans="2:8">
      <c r="B19185" s="186"/>
      <c r="C19185" s="183"/>
      <c r="D19185" s="183"/>
      <c r="E19185" s="185"/>
      <c r="F19185" s="185"/>
      <c r="G19185" s="180">
        <f t="shared" si="598"/>
        <v>0</v>
      </c>
      <c r="H19185" s="181">
        <f t="shared" si="599"/>
        <v>0</v>
      </c>
    </row>
    <row r="19186" spans="2:8">
      <c r="B19186" s="186"/>
      <c r="C19186" s="183"/>
      <c r="D19186" s="183"/>
      <c r="E19186" s="185"/>
      <c r="F19186" s="185"/>
      <c r="G19186" s="180">
        <f t="shared" si="598"/>
        <v>0</v>
      </c>
      <c r="H19186" s="181">
        <f t="shared" si="599"/>
        <v>0</v>
      </c>
    </row>
    <row r="19187" spans="2:8">
      <c r="B19187" s="186"/>
      <c r="C19187" s="183"/>
      <c r="D19187" s="183"/>
      <c r="E19187" s="185"/>
      <c r="F19187" s="185"/>
      <c r="G19187" s="180">
        <f t="shared" si="598"/>
        <v>0</v>
      </c>
      <c r="H19187" s="181">
        <f t="shared" si="599"/>
        <v>0</v>
      </c>
    </row>
    <row r="19188" spans="2:8">
      <c r="B19188" s="186"/>
      <c r="C19188" s="183"/>
      <c r="D19188" s="183"/>
      <c r="E19188" s="185"/>
      <c r="F19188" s="185"/>
      <c r="G19188" s="180">
        <f t="shared" si="598"/>
        <v>0</v>
      </c>
      <c r="H19188" s="181">
        <f t="shared" si="599"/>
        <v>0</v>
      </c>
    </row>
    <row r="19189" spans="2:8">
      <c r="B19189" s="186"/>
      <c r="C19189" s="183"/>
      <c r="D19189" s="183"/>
      <c r="E19189" s="185"/>
      <c r="F19189" s="185"/>
      <c r="G19189" s="180">
        <f t="shared" si="598"/>
        <v>0</v>
      </c>
      <c r="H19189" s="181">
        <f t="shared" si="599"/>
        <v>0</v>
      </c>
    </row>
    <row r="19190" spans="2:8">
      <c r="B19190" s="186"/>
      <c r="C19190" s="183"/>
      <c r="D19190" s="183"/>
      <c r="E19190" s="185"/>
      <c r="F19190" s="185"/>
      <c r="G19190" s="180">
        <f t="shared" si="598"/>
        <v>0</v>
      </c>
      <c r="H19190" s="181">
        <f t="shared" si="599"/>
        <v>0</v>
      </c>
    </row>
    <row r="19191" spans="2:8">
      <c r="B19191" s="186"/>
      <c r="C19191" s="183"/>
      <c r="D19191" s="183"/>
      <c r="E19191" s="185"/>
      <c r="F19191" s="185"/>
      <c r="G19191" s="180">
        <f t="shared" si="598"/>
        <v>0</v>
      </c>
      <c r="H19191" s="181">
        <f t="shared" si="599"/>
        <v>0</v>
      </c>
    </row>
    <row r="19192" spans="2:8">
      <c r="B19192" s="186"/>
      <c r="C19192" s="183"/>
      <c r="D19192" s="183"/>
      <c r="E19192" s="185"/>
      <c r="F19192" s="185"/>
      <c r="G19192" s="180">
        <f t="shared" si="598"/>
        <v>0</v>
      </c>
      <c r="H19192" s="181">
        <f t="shared" si="599"/>
        <v>0</v>
      </c>
    </row>
    <row r="19193" spans="2:8">
      <c r="B19193" s="186"/>
      <c r="C19193" s="183"/>
      <c r="D19193" s="183"/>
      <c r="E19193" s="185"/>
      <c r="F19193" s="185"/>
      <c r="G19193" s="180">
        <f t="shared" si="598"/>
        <v>0</v>
      </c>
      <c r="H19193" s="181">
        <f t="shared" si="599"/>
        <v>0</v>
      </c>
    </row>
    <row r="19194" spans="2:8">
      <c r="B19194" s="186"/>
      <c r="C19194" s="183"/>
      <c r="D19194" s="183"/>
      <c r="E19194" s="185"/>
      <c r="F19194" s="185"/>
      <c r="G19194" s="180">
        <f t="shared" si="598"/>
        <v>0</v>
      </c>
      <c r="H19194" s="181">
        <f t="shared" si="599"/>
        <v>0</v>
      </c>
    </row>
    <row r="19195" spans="2:8">
      <c r="B19195" s="186"/>
      <c r="C19195" s="183"/>
      <c r="D19195" s="183"/>
      <c r="E19195" s="185"/>
      <c r="F19195" s="185"/>
      <c r="G19195" s="180">
        <f t="shared" si="598"/>
        <v>0</v>
      </c>
      <c r="H19195" s="181">
        <f t="shared" si="599"/>
        <v>0</v>
      </c>
    </row>
    <row r="19196" spans="2:8">
      <c r="B19196" s="186"/>
      <c r="C19196" s="183"/>
      <c r="D19196" s="183"/>
      <c r="E19196" s="185"/>
      <c r="F19196" s="185"/>
      <c r="G19196" s="180">
        <f t="shared" si="598"/>
        <v>0</v>
      </c>
      <c r="H19196" s="181">
        <f t="shared" si="599"/>
        <v>0</v>
      </c>
    </row>
    <row r="19197" spans="2:8">
      <c r="B19197" s="186"/>
      <c r="C19197" s="183"/>
      <c r="D19197" s="183"/>
      <c r="E19197" s="185"/>
      <c r="F19197" s="185"/>
      <c r="G19197" s="180">
        <f t="shared" si="598"/>
        <v>0</v>
      </c>
      <c r="H19197" s="181">
        <f t="shared" si="599"/>
        <v>0</v>
      </c>
    </row>
    <row r="19198" spans="2:8">
      <c r="B19198" s="186"/>
      <c r="C19198" s="183"/>
      <c r="D19198" s="183"/>
      <c r="E19198" s="185"/>
      <c r="F19198" s="185"/>
      <c r="G19198" s="180">
        <f t="shared" si="598"/>
        <v>0</v>
      </c>
      <c r="H19198" s="181">
        <f t="shared" si="599"/>
        <v>0</v>
      </c>
    </row>
    <row r="19199" spans="2:8">
      <c r="B19199" s="186"/>
      <c r="C19199" s="183"/>
      <c r="D19199" s="183"/>
      <c r="E19199" s="185"/>
      <c r="F19199" s="185"/>
      <c r="G19199" s="180">
        <f t="shared" si="598"/>
        <v>0</v>
      </c>
      <c r="H19199" s="181">
        <f t="shared" si="599"/>
        <v>0</v>
      </c>
    </row>
    <row r="19200" spans="2:8">
      <c r="B19200" s="186"/>
      <c r="C19200" s="183"/>
      <c r="D19200" s="183"/>
      <c r="E19200" s="185"/>
      <c r="F19200" s="185"/>
      <c r="G19200" s="180">
        <f t="shared" si="598"/>
        <v>0</v>
      </c>
      <c r="H19200" s="181">
        <f t="shared" si="599"/>
        <v>0</v>
      </c>
    </row>
    <row r="19201" spans="2:8">
      <c r="B19201" s="186"/>
      <c r="C19201" s="183"/>
      <c r="D19201" s="183"/>
      <c r="E19201" s="185"/>
      <c r="F19201" s="185"/>
      <c r="G19201" s="180">
        <f t="shared" si="598"/>
        <v>0</v>
      </c>
      <c r="H19201" s="181">
        <f t="shared" si="599"/>
        <v>0</v>
      </c>
    </row>
    <row r="19202" spans="2:8">
      <c r="B19202" s="186"/>
      <c r="C19202" s="183"/>
      <c r="D19202" s="183"/>
      <c r="E19202" s="185"/>
      <c r="F19202" s="185"/>
      <c r="G19202" s="180">
        <f t="shared" si="598"/>
        <v>0</v>
      </c>
      <c r="H19202" s="181">
        <f t="shared" si="599"/>
        <v>0</v>
      </c>
    </row>
    <row r="19203" spans="2:8">
      <c r="B19203" s="186"/>
      <c r="C19203" s="183"/>
      <c r="D19203" s="183"/>
      <c r="E19203" s="185"/>
      <c r="F19203" s="185"/>
      <c r="G19203" s="180">
        <f t="shared" si="598"/>
        <v>0</v>
      </c>
      <c r="H19203" s="181">
        <f t="shared" si="599"/>
        <v>0</v>
      </c>
    </row>
    <row r="19204" spans="2:8">
      <c r="B19204" s="186"/>
      <c r="C19204" s="183"/>
      <c r="D19204" s="183"/>
      <c r="E19204" s="185"/>
      <c r="F19204" s="185"/>
      <c r="G19204" s="180">
        <f t="shared" si="598"/>
        <v>0</v>
      </c>
      <c r="H19204" s="181">
        <f t="shared" si="599"/>
        <v>0</v>
      </c>
    </row>
    <row r="19205" spans="2:8">
      <c r="B19205" s="186"/>
      <c r="C19205" s="183"/>
      <c r="D19205" s="183"/>
      <c r="E19205" s="185"/>
      <c r="F19205" s="185"/>
      <c r="G19205" s="180">
        <f t="shared" si="598"/>
        <v>0</v>
      </c>
      <c r="H19205" s="181">
        <f t="shared" si="599"/>
        <v>0</v>
      </c>
    </row>
    <row r="19206" spans="2:8">
      <c r="B19206" s="186"/>
      <c r="C19206" s="183"/>
      <c r="D19206" s="183"/>
      <c r="E19206" s="185"/>
      <c r="F19206" s="185"/>
      <c r="G19206" s="180">
        <f t="shared" ref="G19206:G19269" si="600">IF(ABS(F19206)&gt;ABS(E19206),ABS(F19206),ABS(E19206))</f>
        <v>0</v>
      </c>
      <c r="H19206" s="181">
        <f t="shared" ref="H19206:H19269" si="601">IF(G19206&lt;&gt;0,IF(ABS(F19206)&gt;=G19206,1,ABS(F19206/G19206)),0)</f>
        <v>0</v>
      </c>
    </row>
    <row r="19207" spans="2:8">
      <c r="B19207" s="186"/>
      <c r="C19207" s="183"/>
      <c r="D19207" s="183"/>
      <c r="E19207" s="185"/>
      <c r="F19207" s="185"/>
      <c r="G19207" s="180">
        <f t="shared" si="600"/>
        <v>0</v>
      </c>
      <c r="H19207" s="181">
        <f t="shared" si="601"/>
        <v>0</v>
      </c>
    </row>
    <row r="19208" spans="2:8">
      <c r="B19208" s="186"/>
      <c r="C19208" s="183"/>
      <c r="D19208" s="183"/>
      <c r="E19208" s="185"/>
      <c r="F19208" s="185"/>
      <c r="G19208" s="180">
        <f t="shared" si="600"/>
        <v>0</v>
      </c>
      <c r="H19208" s="181">
        <f t="shared" si="601"/>
        <v>0</v>
      </c>
    </row>
    <row r="19209" spans="2:8">
      <c r="B19209" s="186"/>
      <c r="C19209" s="183"/>
      <c r="D19209" s="183"/>
      <c r="E19209" s="185"/>
      <c r="F19209" s="185"/>
      <c r="G19209" s="180">
        <f t="shared" si="600"/>
        <v>0</v>
      </c>
      <c r="H19209" s="181">
        <f t="shared" si="601"/>
        <v>0</v>
      </c>
    </row>
    <row r="19210" spans="2:8">
      <c r="B19210" s="186"/>
      <c r="C19210" s="183"/>
      <c r="D19210" s="183"/>
      <c r="E19210" s="185"/>
      <c r="F19210" s="185"/>
      <c r="G19210" s="180">
        <f t="shared" si="600"/>
        <v>0</v>
      </c>
      <c r="H19210" s="181">
        <f t="shared" si="601"/>
        <v>0</v>
      </c>
    </row>
    <row r="19211" spans="2:8">
      <c r="B19211" s="186"/>
      <c r="C19211" s="183"/>
      <c r="D19211" s="183"/>
      <c r="E19211" s="185"/>
      <c r="F19211" s="185"/>
      <c r="G19211" s="180">
        <f t="shared" si="600"/>
        <v>0</v>
      </c>
      <c r="H19211" s="181">
        <f t="shared" si="601"/>
        <v>0</v>
      </c>
    </row>
    <row r="19212" spans="2:8">
      <c r="B19212" s="186"/>
      <c r="C19212" s="183"/>
      <c r="D19212" s="183"/>
      <c r="E19212" s="185"/>
      <c r="F19212" s="185"/>
      <c r="G19212" s="180">
        <f t="shared" si="600"/>
        <v>0</v>
      </c>
      <c r="H19212" s="181">
        <f t="shared" si="601"/>
        <v>0</v>
      </c>
    </row>
    <row r="19213" spans="2:8">
      <c r="B19213" s="186"/>
      <c r="C19213" s="183"/>
      <c r="D19213" s="183"/>
      <c r="E19213" s="185"/>
      <c r="F19213" s="185"/>
      <c r="G19213" s="180">
        <f t="shared" si="600"/>
        <v>0</v>
      </c>
      <c r="H19213" s="181">
        <f t="shared" si="601"/>
        <v>0</v>
      </c>
    </row>
    <row r="19214" spans="2:8">
      <c r="B19214" s="186"/>
      <c r="C19214" s="183"/>
      <c r="D19214" s="183"/>
      <c r="E19214" s="185"/>
      <c r="F19214" s="185"/>
      <c r="G19214" s="180">
        <f t="shared" si="600"/>
        <v>0</v>
      </c>
      <c r="H19214" s="181">
        <f t="shared" si="601"/>
        <v>0</v>
      </c>
    </row>
    <row r="19215" spans="2:8">
      <c r="B19215" s="186"/>
      <c r="C19215" s="183"/>
      <c r="D19215" s="183"/>
      <c r="E19215" s="185"/>
      <c r="F19215" s="185"/>
      <c r="G19215" s="180">
        <f t="shared" si="600"/>
        <v>0</v>
      </c>
      <c r="H19215" s="181">
        <f t="shared" si="601"/>
        <v>0</v>
      </c>
    </row>
    <row r="19216" spans="2:8">
      <c r="B19216" s="186"/>
      <c r="C19216" s="183"/>
      <c r="D19216" s="183"/>
      <c r="E19216" s="185"/>
      <c r="F19216" s="185"/>
      <c r="G19216" s="180">
        <f t="shared" si="600"/>
        <v>0</v>
      </c>
      <c r="H19216" s="181">
        <f t="shared" si="601"/>
        <v>0</v>
      </c>
    </row>
    <row r="19217" spans="2:8">
      <c r="B19217" s="186"/>
      <c r="C19217" s="183"/>
      <c r="D19217" s="183"/>
      <c r="E19217" s="185"/>
      <c r="F19217" s="185"/>
      <c r="G19217" s="180">
        <f t="shared" si="600"/>
        <v>0</v>
      </c>
      <c r="H19217" s="181">
        <f t="shared" si="601"/>
        <v>0</v>
      </c>
    </row>
    <row r="19218" spans="2:8">
      <c r="B19218" s="186"/>
      <c r="C19218" s="183"/>
      <c r="D19218" s="183"/>
      <c r="E19218" s="185"/>
      <c r="F19218" s="185"/>
      <c r="G19218" s="180">
        <f t="shared" si="600"/>
        <v>0</v>
      </c>
      <c r="H19218" s="181">
        <f t="shared" si="601"/>
        <v>0</v>
      </c>
    </row>
    <row r="19219" spans="2:8">
      <c r="B19219" s="186"/>
      <c r="C19219" s="183"/>
      <c r="D19219" s="183"/>
      <c r="E19219" s="185"/>
      <c r="F19219" s="185"/>
      <c r="G19219" s="180">
        <f t="shared" si="600"/>
        <v>0</v>
      </c>
      <c r="H19219" s="181">
        <f t="shared" si="601"/>
        <v>0</v>
      </c>
    </row>
    <row r="19220" spans="2:8">
      <c r="B19220" s="186"/>
      <c r="C19220" s="183"/>
      <c r="D19220" s="183"/>
      <c r="E19220" s="185"/>
      <c r="F19220" s="185"/>
      <c r="G19220" s="180">
        <f t="shared" si="600"/>
        <v>0</v>
      </c>
      <c r="H19220" s="181">
        <f t="shared" si="601"/>
        <v>0</v>
      </c>
    </row>
    <row r="19221" spans="2:8">
      <c r="B19221" s="186"/>
      <c r="C19221" s="183"/>
      <c r="D19221" s="183"/>
      <c r="E19221" s="185"/>
      <c r="F19221" s="185"/>
      <c r="G19221" s="180">
        <f t="shared" si="600"/>
        <v>0</v>
      </c>
      <c r="H19221" s="181">
        <f t="shared" si="601"/>
        <v>0</v>
      </c>
    </row>
    <row r="19222" spans="2:8">
      <c r="B19222" s="186"/>
      <c r="C19222" s="183"/>
      <c r="D19222" s="183"/>
      <c r="E19222" s="185"/>
      <c r="F19222" s="185"/>
      <c r="G19222" s="180">
        <f t="shared" si="600"/>
        <v>0</v>
      </c>
      <c r="H19222" s="181">
        <f t="shared" si="601"/>
        <v>0</v>
      </c>
    </row>
    <row r="19223" spans="2:8">
      <c r="B19223" s="186"/>
      <c r="C19223" s="183"/>
      <c r="D19223" s="183"/>
      <c r="E19223" s="185"/>
      <c r="F19223" s="185"/>
      <c r="G19223" s="180">
        <f t="shared" si="600"/>
        <v>0</v>
      </c>
      <c r="H19223" s="181">
        <f t="shared" si="601"/>
        <v>0</v>
      </c>
    </row>
    <row r="19224" spans="2:8">
      <c r="B19224" s="186"/>
      <c r="C19224" s="183"/>
      <c r="D19224" s="183"/>
      <c r="E19224" s="185"/>
      <c r="F19224" s="185"/>
      <c r="G19224" s="180">
        <f t="shared" si="600"/>
        <v>0</v>
      </c>
      <c r="H19224" s="181">
        <f t="shared" si="601"/>
        <v>0</v>
      </c>
    </row>
    <row r="19225" spans="2:8">
      <c r="B19225" s="186"/>
      <c r="C19225" s="183"/>
      <c r="D19225" s="183"/>
      <c r="E19225" s="185"/>
      <c r="F19225" s="185"/>
      <c r="G19225" s="180">
        <f t="shared" si="600"/>
        <v>0</v>
      </c>
      <c r="H19225" s="181">
        <f t="shared" si="601"/>
        <v>0</v>
      </c>
    </row>
    <row r="19226" spans="2:8">
      <c r="B19226" s="186"/>
      <c r="C19226" s="183"/>
      <c r="D19226" s="183"/>
      <c r="E19226" s="185"/>
      <c r="F19226" s="185"/>
      <c r="G19226" s="180">
        <f t="shared" si="600"/>
        <v>0</v>
      </c>
      <c r="H19226" s="181">
        <f t="shared" si="601"/>
        <v>0</v>
      </c>
    </row>
    <row r="19227" spans="2:8">
      <c r="B19227" s="186"/>
      <c r="C19227" s="183"/>
      <c r="D19227" s="183"/>
      <c r="E19227" s="185"/>
      <c r="F19227" s="185"/>
      <c r="G19227" s="180">
        <f t="shared" si="600"/>
        <v>0</v>
      </c>
      <c r="H19227" s="181">
        <f t="shared" si="601"/>
        <v>0</v>
      </c>
    </row>
    <row r="19228" spans="2:8">
      <c r="B19228" s="186"/>
      <c r="C19228" s="183"/>
      <c r="D19228" s="183"/>
      <c r="E19228" s="185"/>
      <c r="F19228" s="185"/>
      <c r="G19228" s="180">
        <f t="shared" si="600"/>
        <v>0</v>
      </c>
      <c r="H19228" s="181">
        <f t="shared" si="601"/>
        <v>0</v>
      </c>
    </row>
    <row r="19229" spans="2:8">
      <c r="B19229" s="186"/>
      <c r="C19229" s="183"/>
      <c r="D19229" s="183"/>
      <c r="E19229" s="185"/>
      <c r="F19229" s="185"/>
      <c r="G19229" s="180">
        <f t="shared" si="600"/>
        <v>0</v>
      </c>
      <c r="H19229" s="181">
        <f t="shared" si="601"/>
        <v>0</v>
      </c>
    </row>
    <row r="19230" spans="2:8">
      <c r="B19230" s="186"/>
      <c r="C19230" s="183"/>
      <c r="D19230" s="183"/>
      <c r="E19230" s="185"/>
      <c r="F19230" s="185"/>
      <c r="G19230" s="180">
        <f t="shared" si="600"/>
        <v>0</v>
      </c>
      <c r="H19230" s="181">
        <f t="shared" si="601"/>
        <v>0</v>
      </c>
    </row>
    <row r="19231" spans="2:8">
      <c r="B19231" s="186"/>
      <c r="C19231" s="183"/>
      <c r="D19231" s="183"/>
      <c r="E19231" s="185"/>
      <c r="F19231" s="185"/>
      <c r="G19231" s="180">
        <f t="shared" si="600"/>
        <v>0</v>
      </c>
      <c r="H19231" s="181">
        <f t="shared" si="601"/>
        <v>0</v>
      </c>
    </row>
    <row r="19232" spans="2:8">
      <c r="B19232" s="186"/>
      <c r="C19232" s="183"/>
      <c r="D19232" s="183"/>
      <c r="E19232" s="185"/>
      <c r="F19232" s="185"/>
      <c r="G19232" s="180">
        <f t="shared" si="600"/>
        <v>0</v>
      </c>
      <c r="H19232" s="181">
        <f t="shared" si="601"/>
        <v>0</v>
      </c>
    </row>
    <row r="19233" spans="2:8">
      <c r="B19233" s="186"/>
      <c r="C19233" s="183"/>
      <c r="D19233" s="183"/>
      <c r="E19233" s="185"/>
      <c r="F19233" s="185"/>
      <c r="G19233" s="180">
        <f t="shared" si="600"/>
        <v>0</v>
      </c>
      <c r="H19233" s="181">
        <f t="shared" si="601"/>
        <v>0</v>
      </c>
    </row>
    <row r="19234" spans="2:8">
      <c r="B19234" s="186"/>
      <c r="C19234" s="183"/>
      <c r="D19234" s="183"/>
      <c r="E19234" s="185"/>
      <c r="F19234" s="185"/>
      <c r="G19234" s="180">
        <f t="shared" si="600"/>
        <v>0</v>
      </c>
      <c r="H19234" s="181">
        <f t="shared" si="601"/>
        <v>0</v>
      </c>
    </row>
    <row r="19235" spans="2:8">
      <c r="B19235" s="186"/>
      <c r="C19235" s="183"/>
      <c r="D19235" s="183"/>
      <c r="E19235" s="185"/>
      <c r="F19235" s="185"/>
      <c r="G19235" s="180">
        <f t="shared" si="600"/>
        <v>0</v>
      </c>
      <c r="H19235" s="181">
        <f t="shared" si="601"/>
        <v>0</v>
      </c>
    </row>
    <row r="19236" spans="2:8">
      <c r="B19236" s="186"/>
      <c r="C19236" s="183"/>
      <c r="D19236" s="183"/>
      <c r="E19236" s="185"/>
      <c r="F19236" s="185"/>
      <c r="G19236" s="180">
        <f t="shared" si="600"/>
        <v>0</v>
      </c>
      <c r="H19236" s="181">
        <f t="shared" si="601"/>
        <v>0</v>
      </c>
    </row>
    <row r="19237" spans="2:8">
      <c r="B19237" s="186"/>
      <c r="C19237" s="183"/>
      <c r="D19237" s="183"/>
      <c r="E19237" s="185"/>
      <c r="F19237" s="185"/>
      <c r="G19237" s="180">
        <f t="shared" si="600"/>
        <v>0</v>
      </c>
      <c r="H19237" s="181">
        <f t="shared" si="601"/>
        <v>0</v>
      </c>
    </row>
    <row r="19238" spans="2:8">
      <c r="B19238" s="186"/>
      <c r="C19238" s="183"/>
      <c r="D19238" s="183"/>
      <c r="E19238" s="185"/>
      <c r="F19238" s="185"/>
      <c r="G19238" s="180">
        <f t="shared" si="600"/>
        <v>0</v>
      </c>
      <c r="H19238" s="181">
        <f t="shared" si="601"/>
        <v>0</v>
      </c>
    </row>
    <row r="19239" spans="2:8">
      <c r="B19239" s="186"/>
      <c r="C19239" s="183"/>
      <c r="D19239" s="183"/>
      <c r="E19239" s="185"/>
      <c r="F19239" s="185"/>
      <c r="G19239" s="180">
        <f t="shared" si="600"/>
        <v>0</v>
      </c>
      <c r="H19239" s="181">
        <f t="shared" si="601"/>
        <v>0</v>
      </c>
    </row>
    <row r="19240" spans="2:8">
      <c r="B19240" s="186"/>
      <c r="C19240" s="183"/>
      <c r="D19240" s="183"/>
      <c r="E19240" s="185"/>
      <c r="F19240" s="185"/>
      <c r="G19240" s="180">
        <f t="shared" si="600"/>
        <v>0</v>
      </c>
      <c r="H19240" s="181">
        <f t="shared" si="601"/>
        <v>0</v>
      </c>
    </row>
    <row r="19241" spans="2:8">
      <c r="B19241" s="186"/>
      <c r="C19241" s="183"/>
      <c r="D19241" s="183"/>
      <c r="E19241" s="185"/>
      <c r="F19241" s="185"/>
      <c r="G19241" s="180">
        <f t="shared" si="600"/>
        <v>0</v>
      </c>
      <c r="H19241" s="181">
        <f t="shared" si="601"/>
        <v>0</v>
      </c>
    </row>
    <row r="19242" spans="2:8">
      <c r="B19242" s="186"/>
      <c r="C19242" s="183"/>
      <c r="D19242" s="183"/>
      <c r="E19242" s="185"/>
      <c r="F19242" s="185"/>
      <c r="G19242" s="180">
        <f t="shared" si="600"/>
        <v>0</v>
      </c>
      <c r="H19242" s="181">
        <f t="shared" si="601"/>
        <v>0</v>
      </c>
    </row>
    <row r="19243" spans="2:8">
      <c r="B19243" s="186"/>
      <c r="C19243" s="183"/>
      <c r="D19243" s="183"/>
      <c r="E19243" s="185"/>
      <c r="F19243" s="185"/>
      <c r="G19243" s="180">
        <f t="shared" si="600"/>
        <v>0</v>
      </c>
      <c r="H19243" s="181">
        <f t="shared" si="601"/>
        <v>0</v>
      </c>
    </row>
    <row r="19244" spans="2:8">
      <c r="B19244" s="186"/>
      <c r="C19244" s="183"/>
      <c r="D19244" s="183"/>
      <c r="E19244" s="185"/>
      <c r="F19244" s="185"/>
      <c r="G19244" s="180">
        <f t="shared" si="600"/>
        <v>0</v>
      </c>
      <c r="H19244" s="181">
        <f t="shared" si="601"/>
        <v>0</v>
      </c>
    </row>
    <row r="19245" spans="2:8">
      <c r="B19245" s="186"/>
      <c r="C19245" s="183"/>
      <c r="D19245" s="183"/>
      <c r="E19245" s="185"/>
      <c r="F19245" s="185"/>
      <c r="G19245" s="180">
        <f t="shared" si="600"/>
        <v>0</v>
      </c>
      <c r="H19245" s="181">
        <f t="shared" si="601"/>
        <v>0</v>
      </c>
    </row>
    <row r="19246" spans="2:8">
      <c r="B19246" s="186"/>
      <c r="C19246" s="183"/>
      <c r="D19246" s="183"/>
      <c r="E19246" s="185"/>
      <c r="F19246" s="185"/>
      <c r="G19246" s="180">
        <f t="shared" si="600"/>
        <v>0</v>
      </c>
      <c r="H19246" s="181">
        <f t="shared" si="601"/>
        <v>0</v>
      </c>
    </row>
    <row r="19247" spans="2:8">
      <c r="B19247" s="186"/>
      <c r="C19247" s="183"/>
      <c r="D19247" s="183"/>
      <c r="E19247" s="185"/>
      <c r="F19247" s="185"/>
      <c r="G19247" s="180">
        <f t="shared" si="600"/>
        <v>0</v>
      </c>
      <c r="H19247" s="181">
        <f t="shared" si="601"/>
        <v>0</v>
      </c>
    </row>
    <row r="19248" spans="2:8">
      <c r="B19248" s="186"/>
      <c r="C19248" s="183"/>
      <c r="D19248" s="183"/>
      <c r="E19248" s="185"/>
      <c r="F19248" s="185"/>
      <c r="G19248" s="180">
        <f t="shared" si="600"/>
        <v>0</v>
      </c>
      <c r="H19248" s="181">
        <f t="shared" si="601"/>
        <v>0</v>
      </c>
    </row>
    <row r="19249" spans="2:8">
      <c r="B19249" s="186"/>
      <c r="C19249" s="183"/>
      <c r="D19249" s="183"/>
      <c r="E19249" s="185"/>
      <c r="F19249" s="185"/>
      <c r="G19249" s="180">
        <f t="shared" si="600"/>
        <v>0</v>
      </c>
      <c r="H19249" s="181">
        <f t="shared" si="601"/>
        <v>0</v>
      </c>
    </row>
    <row r="19250" spans="2:8">
      <c r="B19250" s="186"/>
      <c r="C19250" s="183"/>
      <c r="D19250" s="183"/>
      <c r="E19250" s="185"/>
      <c r="F19250" s="185"/>
      <c r="G19250" s="180">
        <f t="shared" si="600"/>
        <v>0</v>
      </c>
      <c r="H19250" s="181">
        <f t="shared" si="601"/>
        <v>0</v>
      </c>
    </row>
    <row r="19251" spans="2:8">
      <c r="B19251" s="186"/>
      <c r="C19251" s="183"/>
      <c r="D19251" s="183"/>
      <c r="E19251" s="185"/>
      <c r="F19251" s="185"/>
      <c r="G19251" s="180">
        <f t="shared" si="600"/>
        <v>0</v>
      </c>
      <c r="H19251" s="181">
        <f t="shared" si="601"/>
        <v>0</v>
      </c>
    </row>
    <row r="19252" spans="2:8">
      <c r="B19252" s="186"/>
      <c r="C19252" s="183"/>
      <c r="D19252" s="183"/>
      <c r="E19252" s="185"/>
      <c r="F19252" s="185"/>
      <c r="G19252" s="180">
        <f t="shared" si="600"/>
        <v>0</v>
      </c>
      <c r="H19252" s="181">
        <f t="shared" si="601"/>
        <v>0</v>
      </c>
    </row>
    <row r="19253" spans="2:8">
      <c r="B19253" s="186"/>
      <c r="C19253" s="183"/>
      <c r="D19253" s="183"/>
      <c r="E19253" s="185"/>
      <c r="F19253" s="185"/>
      <c r="G19253" s="180">
        <f t="shared" si="600"/>
        <v>0</v>
      </c>
      <c r="H19253" s="181">
        <f t="shared" si="601"/>
        <v>0</v>
      </c>
    </row>
    <row r="19254" spans="2:8">
      <c r="B19254" s="186"/>
      <c r="C19254" s="183"/>
      <c r="D19254" s="183"/>
      <c r="E19254" s="185"/>
      <c r="F19254" s="185"/>
      <c r="G19254" s="180">
        <f t="shared" si="600"/>
        <v>0</v>
      </c>
      <c r="H19254" s="181">
        <f t="shared" si="601"/>
        <v>0</v>
      </c>
    </row>
    <row r="19255" spans="2:8">
      <c r="B19255" s="186"/>
      <c r="C19255" s="183"/>
      <c r="D19255" s="183"/>
      <c r="E19255" s="185"/>
      <c r="F19255" s="185"/>
      <c r="G19255" s="180">
        <f t="shared" si="600"/>
        <v>0</v>
      </c>
      <c r="H19255" s="181">
        <f t="shared" si="601"/>
        <v>0</v>
      </c>
    </row>
    <row r="19256" spans="2:8">
      <c r="B19256" s="186"/>
      <c r="C19256" s="183"/>
      <c r="D19256" s="183"/>
      <c r="E19256" s="185"/>
      <c r="F19256" s="185"/>
      <c r="G19256" s="180">
        <f t="shared" si="600"/>
        <v>0</v>
      </c>
      <c r="H19256" s="181">
        <f t="shared" si="601"/>
        <v>0</v>
      </c>
    </row>
    <row r="19257" spans="2:8">
      <c r="B19257" s="186"/>
      <c r="C19257" s="183"/>
      <c r="D19257" s="183"/>
      <c r="E19257" s="185"/>
      <c r="F19257" s="185"/>
      <c r="G19257" s="180">
        <f t="shared" si="600"/>
        <v>0</v>
      </c>
      <c r="H19257" s="181">
        <f t="shared" si="601"/>
        <v>0</v>
      </c>
    </row>
    <row r="19258" spans="2:8">
      <c r="B19258" s="186"/>
      <c r="C19258" s="183"/>
      <c r="D19258" s="183"/>
      <c r="E19258" s="185"/>
      <c r="F19258" s="185"/>
      <c r="G19258" s="180">
        <f t="shared" si="600"/>
        <v>0</v>
      </c>
      <c r="H19258" s="181">
        <f t="shared" si="601"/>
        <v>0</v>
      </c>
    </row>
    <row r="19259" spans="2:8">
      <c r="B19259" s="186"/>
      <c r="C19259" s="183"/>
      <c r="D19259" s="183"/>
      <c r="E19259" s="185"/>
      <c r="F19259" s="185"/>
      <c r="G19259" s="180">
        <f t="shared" si="600"/>
        <v>0</v>
      </c>
      <c r="H19259" s="181">
        <f t="shared" si="601"/>
        <v>0</v>
      </c>
    </row>
    <row r="19260" spans="2:8">
      <c r="B19260" s="186"/>
      <c r="C19260" s="183"/>
      <c r="D19260" s="183"/>
      <c r="E19260" s="185"/>
      <c r="F19260" s="185"/>
      <c r="G19260" s="180">
        <f t="shared" si="600"/>
        <v>0</v>
      </c>
      <c r="H19260" s="181">
        <f t="shared" si="601"/>
        <v>0</v>
      </c>
    </row>
    <row r="19261" spans="2:8">
      <c r="B19261" s="186"/>
      <c r="C19261" s="183"/>
      <c r="D19261" s="183"/>
      <c r="E19261" s="185"/>
      <c r="F19261" s="185"/>
      <c r="G19261" s="180">
        <f t="shared" si="600"/>
        <v>0</v>
      </c>
      <c r="H19261" s="181">
        <f t="shared" si="601"/>
        <v>0</v>
      </c>
    </row>
    <row r="19262" spans="2:8">
      <c r="B19262" s="186"/>
      <c r="C19262" s="183"/>
      <c r="D19262" s="183"/>
      <c r="E19262" s="185"/>
      <c r="F19262" s="185"/>
      <c r="G19262" s="180">
        <f t="shared" si="600"/>
        <v>0</v>
      </c>
      <c r="H19262" s="181">
        <f t="shared" si="601"/>
        <v>0</v>
      </c>
    </row>
    <row r="19263" spans="2:8">
      <c r="B19263" s="186"/>
      <c r="C19263" s="183"/>
      <c r="D19263" s="183"/>
      <c r="E19263" s="185"/>
      <c r="F19263" s="185"/>
      <c r="G19263" s="180">
        <f t="shared" si="600"/>
        <v>0</v>
      </c>
      <c r="H19263" s="181">
        <f t="shared" si="601"/>
        <v>0</v>
      </c>
    </row>
    <row r="19264" spans="2:8">
      <c r="B19264" s="186"/>
      <c r="C19264" s="183"/>
      <c r="D19264" s="183"/>
      <c r="E19264" s="185"/>
      <c r="F19264" s="185"/>
      <c r="G19264" s="180">
        <f t="shared" si="600"/>
        <v>0</v>
      </c>
      <c r="H19264" s="181">
        <f t="shared" si="601"/>
        <v>0</v>
      </c>
    </row>
    <row r="19265" spans="2:8">
      <c r="B19265" s="186"/>
      <c r="C19265" s="183"/>
      <c r="D19265" s="183"/>
      <c r="E19265" s="185"/>
      <c r="F19265" s="185"/>
      <c r="G19265" s="180">
        <f t="shared" si="600"/>
        <v>0</v>
      </c>
      <c r="H19265" s="181">
        <f t="shared" si="601"/>
        <v>0</v>
      </c>
    </row>
    <row r="19266" spans="2:8">
      <c r="B19266" s="186"/>
      <c r="C19266" s="183"/>
      <c r="D19266" s="183"/>
      <c r="E19266" s="185"/>
      <c r="F19266" s="185"/>
      <c r="G19266" s="180">
        <f t="shared" si="600"/>
        <v>0</v>
      </c>
      <c r="H19266" s="181">
        <f t="shared" si="601"/>
        <v>0</v>
      </c>
    </row>
    <row r="19267" spans="2:8">
      <c r="B19267" s="186"/>
      <c r="C19267" s="183"/>
      <c r="D19267" s="183"/>
      <c r="E19267" s="185"/>
      <c r="F19267" s="185"/>
      <c r="G19267" s="180">
        <f t="shared" si="600"/>
        <v>0</v>
      </c>
      <c r="H19267" s="181">
        <f t="shared" si="601"/>
        <v>0</v>
      </c>
    </row>
    <row r="19268" spans="2:8">
      <c r="B19268" s="186"/>
      <c r="C19268" s="183"/>
      <c r="D19268" s="183"/>
      <c r="E19268" s="185"/>
      <c r="F19268" s="185"/>
      <c r="G19268" s="180">
        <f t="shared" si="600"/>
        <v>0</v>
      </c>
      <c r="H19268" s="181">
        <f t="shared" si="601"/>
        <v>0</v>
      </c>
    </row>
    <row r="19269" spans="2:8">
      <c r="B19269" s="186"/>
      <c r="C19269" s="183"/>
      <c r="D19269" s="183"/>
      <c r="E19269" s="185"/>
      <c r="F19269" s="185"/>
      <c r="G19269" s="180">
        <f t="shared" si="600"/>
        <v>0</v>
      </c>
      <c r="H19269" s="181">
        <f t="shared" si="601"/>
        <v>0</v>
      </c>
    </row>
    <row r="19270" spans="2:8">
      <c r="B19270" s="186"/>
      <c r="C19270" s="183"/>
      <c r="D19270" s="183"/>
      <c r="E19270" s="185"/>
      <c r="F19270" s="185"/>
      <c r="G19270" s="180">
        <f t="shared" ref="G19270:G19333" si="602">IF(ABS(F19270)&gt;ABS(E19270),ABS(F19270),ABS(E19270))</f>
        <v>0</v>
      </c>
      <c r="H19270" s="181">
        <f t="shared" ref="H19270:H19333" si="603">IF(G19270&lt;&gt;0,IF(ABS(F19270)&gt;=G19270,1,ABS(F19270/G19270)),0)</f>
        <v>0</v>
      </c>
    </row>
    <row r="19271" spans="2:8">
      <c r="B19271" s="186"/>
      <c r="C19271" s="183"/>
      <c r="D19271" s="183"/>
      <c r="E19271" s="185"/>
      <c r="F19271" s="185"/>
      <c r="G19271" s="180">
        <f t="shared" si="602"/>
        <v>0</v>
      </c>
      <c r="H19271" s="181">
        <f t="shared" si="603"/>
        <v>0</v>
      </c>
    </row>
    <row r="19272" spans="2:8">
      <c r="B19272" s="186"/>
      <c r="C19272" s="183"/>
      <c r="D19272" s="183"/>
      <c r="E19272" s="185"/>
      <c r="F19272" s="185"/>
      <c r="G19272" s="180">
        <f t="shared" si="602"/>
        <v>0</v>
      </c>
      <c r="H19272" s="181">
        <f t="shared" si="603"/>
        <v>0</v>
      </c>
    </row>
    <row r="19273" spans="2:8">
      <c r="B19273" s="186"/>
      <c r="C19273" s="183"/>
      <c r="D19273" s="183"/>
      <c r="E19273" s="185"/>
      <c r="F19273" s="185"/>
      <c r="G19273" s="180">
        <f t="shared" si="602"/>
        <v>0</v>
      </c>
      <c r="H19273" s="181">
        <f t="shared" si="603"/>
        <v>0</v>
      </c>
    </row>
    <row r="19274" spans="2:8">
      <c r="B19274" s="186"/>
      <c r="C19274" s="183"/>
      <c r="D19274" s="183"/>
      <c r="E19274" s="185"/>
      <c r="F19274" s="185"/>
      <c r="G19274" s="180">
        <f t="shared" si="602"/>
        <v>0</v>
      </c>
      <c r="H19274" s="181">
        <f t="shared" si="603"/>
        <v>0</v>
      </c>
    </row>
    <row r="19275" spans="2:8">
      <c r="B19275" s="186"/>
      <c r="C19275" s="183"/>
      <c r="D19275" s="183"/>
      <c r="E19275" s="185"/>
      <c r="F19275" s="185"/>
      <c r="G19275" s="180">
        <f t="shared" si="602"/>
        <v>0</v>
      </c>
      <c r="H19275" s="181">
        <f t="shared" si="603"/>
        <v>0</v>
      </c>
    </row>
    <row r="19276" spans="2:8">
      <c r="B19276" s="186"/>
      <c r="C19276" s="183"/>
      <c r="D19276" s="183"/>
      <c r="E19276" s="185"/>
      <c r="F19276" s="185"/>
      <c r="G19276" s="180">
        <f t="shared" si="602"/>
        <v>0</v>
      </c>
      <c r="H19276" s="181">
        <f t="shared" si="603"/>
        <v>0</v>
      </c>
    </row>
    <row r="19277" spans="2:8">
      <c r="B19277" s="186"/>
      <c r="C19277" s="183"/>
      <c r="D19277" s="183"/>
      <c r="E19277" s="185"/>
      <c r="F19277" s="185"/>
      <c r="G19277" s="180">
        <f t="shared" si="602"/>
        <v>0</v>
      </c>
      <c r="H19277" s="181">
        <f t="shared" si="603"/>
        <v>0</v>
      </c>
    </row>
    <row r="19278" spans="2:8">
      <c r="B19278" s="186"/>
      <c r="C19278" s="183"/>
      <c r="D19278" s="183"/>
      <c r="E19278" s="185"/>
      <c r="F19278" s="185"/>
      <c r="G19278" s="180">
        <f t="shared" si="602"/>
        <v>0</v>
      </c>
      <c r="H19278" s="181">
        <f t="shared" si="603"/>
        <v>0</v>
      </c>
    </row>
    <row r="19279" spans="2:8">
      <c r="B19279" s="186"/>
      <c r="C19279" s="183"/>
      <c r="D19279" s="183"/>
      <c r="E19279" s="185"/>
      <c r="F19279" s="185"/>
      <c r="G19279" s="180">
        <f t="shared" si="602"/>
        <v>0</v>
      </c>
      <c r="H19279" s="181">
        <f t="shared" si="603"/>
        <v>0</v>
      </c>
    </row>
    <row r="19280" spans="2:8">
      <c r="B19280" s="186"/>
      <c r="C19280" s="183"/>
      <c r="D19280" s="183"/>
      <c r="E19280" s="185"/>
      <c r="F19280" s="185"/>
      <c r="G19280" s="180">
        <f t="shared" si="602"/>
        <v>0</v>
      </c>
      <c r="H19280" s="181">
        <f t="shared" si="603"/>
        <v>0</v>
      </c>
    </row>
    <row r="19281" spans="2:8">
      <c r="B19281" s="186"/>
      <c r="C19281" s="183"/>
      <c r="D19281" s="183"/>
      <c r="E19281" s="185"/>
      <c r="F19281" s="185"/>
      <c r="G19281" s="180">
        <f t="shared" si="602"/>
        <v>0</v>
      </c>
      <c r="H19281" s="181">
        <f t="shared" si="603"/>
        <v>0</v>
      </c>
    </row>
    <row r="19282" spans="2:8">
      <c r="B19282" s="186"/>
      <c r="C19282" s="183"/>
      <c r="D19282" s="183"/>
      <c r="E19282" s="185"/>
      <c r="F19282" s="185"/>
      <c r="G19282" s="180">
        <f t="shared" si="602"/>
        <v>0</v>
      </c>
      <c r="H19282" s="181">
        <f t="shared" si="603"/>
        <v>0</v>
      </c>
    </row>
    <row r="19283" spans="2:8">
      <c r="B19283" s="186"/>
      <c r="C19283" s="183"/>
      <c r="D19283" s="183"/>
      <c r="E19283" s="185"/>
      <c r="F19283" s="185"/>
      <c r="G19283" s="180">
        <f t="shared" si="602"/>
        <v>0</v>
      </c>
      <c r="H19283" s="181">
        <f t="shared" si="603"/>
        <v>0</v>
      </c>
    </row>
    <row r="19284" spans="2:8">
      <c r="B19284" s="186"/>
      <c r="C19284" s="183"/>
      <c r="D19284" s="183"/>
      <c r="E19284" s="185"/>
      <c r="F19284" s="185"/>
      <c r="G19284" s="180">
        <f t="shared" si="602"/>
        <v>0</v>
      </c>
      <c r="H19284" s="181">
        <f t="shared" si="603"/>
        <v>0</v>
      </c>
    </row>
    <row r="19285" spans="2:8">
      <c r="B19285" s="186"/>
      <c r="C19285" s="183"/>
      <c r="D19285" s="183"/>
      <c r="E19285" s="185"/>
      <c r="F19285" s="185"/>
      <c r="G19285" s="180">
        <f t="shared" si="602"/>
        <v>0</v>
      </c>
      <c r="H19285" s="181">
        <f t="shared" si="603"/>
        <v>0</v>
      </c>
    </row>
    <row r="19286" spans="2:8">
      <c r="B19286" s="186"/>
      <c r="C19286" s="183"/>
      <c r="D19286" s="183"/>
      <c r="E19286" s="185"/>
      <c r="F19286" s="185"/>
      <c r="G19286" s="180">
        <f t="shared" si="602"/>
        <v>0</v>
      </c>
      <c r="H19286" s="181">
        <f t="shared" si="603"/>
        <v>0</v>
      </c>
    </row>
    <row r="19287" spans="2:8">
      <c r="B19287" s="186"/>
      <c r="C19287" s="183"/>
      <c r="D19287" s="183"/>
      <c r="E19287" s="185"/>
      <c r="F19287" s="185"/>
      <c r="G19287" s="180">
        <f t="shared" si="602"/>
        <v>0</v>
      </c>
      <c r="H19287" s="181">
        <f t="shared" si="603"/>
        <v>0</v>
      </c>
    </row>
    <row r="19288" spans="2:8">
      <c r="B19288" s="186"/>
      <c r="C19288" s="183"/>
      <c r="D19288" s="183"/>
      <c r="E19288" s="185"/>
      <c r="F19288" s="185"/>
      <c r="G19288" s="180">
        <f t="shared" si="602"/>
        <v>0</v>
      </c>
      <c r="H19288" s="181">
        <f t="shared" si="603"/>
        <v>0</v>
      </c>
    </row>
    <row r="19289" spans="2:8">
      <c r="B19289" s="186"/>
      <c r="C19289" s="183"/>
      <c r="D19289" s="183"/>
      <c r="E19289" s="185"/>
      <c r="F19289" s="185"/>
      <c r="G19289" s="180">
        <f t="shared" si="602"/>
        <v>0</v>
      </c>
      <c r="H19289" s="181">
        <f t="shared" si="603"/>
        <v>0</v>
      </c>
    </row>
    <row r="19290" spans="2:8">
      <c r="B19290" s="186"/>
      <c r="C19290" s="183"/>
      <c r="D19290" s="183"/>
      <c r="E19290" s="185"/>
      <c r="F19290" s="185"/>
      <c r="G19290" s="180">
        <f t="shared" si="602"/>
        <v>0</v>
      </c>
      <c r="H19290" s="181">
        <f t="shared" si="603"/>
        <v>0</v>
      </c>
    </row>
    <row r="19291" spans="2:8">
      <c r="B19291" s="186"/>
      <c r="C19291" s="183"/>
      <c r="D19291" s="183"/>
      <c r="E19291" s="185"/>
      <c r="F19291" s="185"/>
      <c r="G19291" s="180">
        <f t="shared" si="602"/>
        <v>0</v>
      </c>
      <c r="H19291" s="181">
        <f t="shared" si="603"/>
        <v>0</v>
      </c>
    </row>
    <row r="19292" spans="2:8">
      <c r="B19292" s="186"/>
      <c r="C19292" s="183"/>
      <c r="D19292" s="183"/>
      <c r="E19292" s="185"/>
      <c r="F19292" s="185"/>
      <c r="G19292" s="180">
        <f t="shared" si="602"/>
        <v>0</v>
      </c>
      <c r="H19292" s="181">
        <f t="shared" si="603"/>
        <v>0</v>
      </c>
    </row>
    <row r="19293" spans="2:8">
      <c r="B19293" s="186"/>
      <c r="C19293" s="183"/>
      <c r="D19293" s="183"/>
      <c r="E19293" s="185"/>
      <c r="F19293" s="185"/>
      <c r="G19293" s="180">
        <f t="shared" si="602"/>
        <v>0</v>
      </c>
      <c r="H19293" s="181">
        <f t="shared" si="603"/>
        <v>0</v>
      </c>
    </row>
    <row r="19294" spans="2:8">
      <c r="B19294" s="186"/>
      <c r="C19294" s="183"/>
      <c r="D19294" s="183"/>
      <c r="E19294" s="185"/>
      <c r="F19294" s="185"/>
      <c r="G19294" s="180">
        <f t="shared" si="602"/>
        <v>0</v>
      </c>
      <c r="H19294" s="181">
        <f t="shared" si="603"/>
        <v>0</v>
      </c>
    </row>
    <row r="19295" spans="2:8">
      <c r="B19295" s="186"/>
      <c r="C19295" s="183"/>
      <c r="D19295" s="183"/>
      <c r="E19295" s="185"/>
      <c r="F19295" s="185"/>
      <c r="G19295" s="180">
        <f t="shared" si="602"/>
        <v>0</v>
      </c>
      <c r="H19295" s="181">
        <f t="shared" si="603"/>
        <v>0</v>
      </c>
    </row>
    <row r="19296" spans="2:8">
      <c r="B19296" s="186"/>
      <c r="C19296" s="183"/>
      <c r="D19296" s="183"/>
      <c r="E19296" s="185"/>
      <c r="F19296" s="185"/>
      <c r="G19296" s="180">
        <f t="shared" si="602"/>
        <v>0</v>
      </c>
      <c r="H19296" s="181">
        <f t="shared" si="603"/>
        <v>0</v>
      </c>
    </row>
    <row r="19297" spans="2:8">
      <c r="B19297" s="186"/>
      <c r="C19297" s="183"/>
      <c r="D19297" s="183"/>
      <c r="E19297" s="185"/>
      <c r="F19297" s="185"/>
      <c r="G19297" s="180">
        <f t="shared" si="602"/>
        <v>0</v>
      </c>
      <c r="H19297" s="181">
        <f t="shared" si="603"/>
        <v>0</v>
      </c>
    </row>
    <row r="19298" spans="2:8">
      <c r="B19298" s="186"/>
      <c r="C19298" s="183"/>
      <c r="D19298" s="183"/>
      <c r="E19298" s="185"/>
      <c r="F19298" s="185"/>
      <c r="G19298" s="180">
        <f t="shared" si="602"/>
        <v>0</v>
      </c>
      <c r="H19298" s="181">
        <f t="shared" si="603"/>
        <v>0</v>
      </c>
    </row>
    <row r="19299" spans="2:8">
      <c r="B19299" s="186"/>
      <c r="C19299" s="183"/>
      <c r="D19299" s="183"/>
      <c r="E19299" s="185"/>
      <c r="F19299" s="185"/>
      <c r="G19299" s="180">
        <f t="shared" si="602"/>
        <v>0</v>
      </c>
      <c r="H19299" s="181">
        <f t="shared" si="603"/>
        <v>0</v>
      </c>
    </row>
    <row r="19300" spans="2:8">
      <c r="B19300" s="186"/>
      <c r="C19300" s="183"/>
      <c r="D19300" s="183"/>
      <c r="E19300" s="185"/>
      <c r="F19300" s="185"/>
      <c r="G19300" s="180">
        <f t="shared" si="602"/>
        <v>0</v>
      </c>
      <c r="H19300" s="181">
        <f t="shared" si="603"/>
        <v>0</v>
      </c>
    </row>
    <row r="19301" spans="2:8">
      <c r="B19301" s="186"/>
      <c r="C19301" s="183"/>
      <c r="D19301" s="183"/>
      <c r="E19301" s="185"/>
      <c r="F19301" s="185"/>
      <c r="G19301" s="180">
        <f t="shared" si="602"/>
        <v>0</v>
      </c>
      <c r="H19301" s="181">
        <f t="shared" si="603"/>
        <v>0</v>
      </c>
    </row>
    <row r="19302" spans="2:8">
      <c r="B19302" s="186"/>
      <c r="C19302" s="183"/>
      <c r="D19302" s="183"/>
      <c r="E19302" s="185"/>
      <c r="F19302" s="185"/>
      <c r="G19302" s="180">
        <f t="shared" si="602"/>
        <v>0</v>
      </c>
      <c r="H19302" s="181">
        <f t="shared" si="603"/>
        <v>0</v>
      </c>
    </row>
    <row r="19303" spans="2:8">
      <c r="B19303" s="186"/>
      <c r="C19303" s="183"/>
      <c r="D19303" s="183"/>
      <c r="E19303" s="185"/>
      <c r="F19303" s="185"/>
      <c r="G19303" s="180">
        <f t="shared" si="602"/>
        <v>0</v>
      </c>
      <c r="H19303" s="181">
        <f t="shared" si="603"/>
        <v>0</v>
      </c>
    </row>
    <row r="19304" spans="2:8">
      <c r="B19304" s="186"/>
      <c r="C19304" s="183"/>
      <c r="D19304" s="183"/>
      <c r="E19304" s="185"/>
      <c r="F19304" s="185"/>
      <c r="G19304" s="180">
        <f t="shared" si="602"/>
        <v>0</v>
      </c>
      <c r="H19304" s="181">
        <f t="shared" si="603"/>
        <v>0</v>
      </c>
    </row>
    <row r="19305" spans="2:8">
      <c r="B19305" s="186"/>
      <c r="C19305" s="183"/>
      <c r="D19305" s="183"/>
      <c r="E19305" s="185"/>
      <c r="F19305" s="185"/>
      <c r="G19305" s="180">
        <f t="shared" si="602"/>
        <v>0</v>
      </c>
      <c r="H19305" s="181">
        <f t="shared" si="603"/>
        <v>0</v>
      </c>
    </row>
    <row r="19306" spans="2:8">
      <c r="B19306" s="186"/>
      <c r="C19306" s="183"/>
      <c r="D19306" s="183"/>
      <c r="E19306" s="185"/>
      <c r="F19306" s="185"/>
      <c r="G19306" s="180">
        <f t="shared" si="602"/>
        <v>0</v>
      </c>
      <c r="H19306" s="181">
        <f t="shared" si="603"/>
        <v>0</v>
      </c>
    </row>
    <row r="19307" spans="2:8">
      <c r="B19307" s="186"/>
      <c r="C19307" s="183"/>
      <c r="D19307" s="183"/>
      <c r="E19307" s="185"/>
      <c r="F19307" s="185"/>
      <c r="G19307" s="180">
        <f t="shared" si="602"/>
        <v>0</v>
      </c>
      <c r="H19307" s="181">
        <f t="shared" si="603"/>
        <v>0</v>
      </c>
    </row>
    <row r="19308" spans="2:8">
      <c r="B19308" s="186"/>
      <c r="C19308" s="183"/>
      <c r="D19308" s="183"/>
      <c r="E19308" s="185"/>
      <c r="F19308" s="185"/>
      <c r="G19308" s="180">
        <f t="shared" si="602"/>
        <v>0</v>
      </c>
      <c r="H19308" s="181">
        <f t="shared" si="603"/>
        <v>0</v>
      </c>
    </row>
    <row r="19309" spans="2:8">
      <c r="B19309" s="186"/>
      <c r="C19309" s="183"/>
      <c r="D19309" s="183"/>
      <c r="E19309" s="185"/>
      <c r="F19309" s="185"/>
      <c r="G19309" s="180">
        <f t="shared" si="602"/>
        <v>0</v>
      </c>
      <c r="H19309" s="181">
        <f t="shared" si="603"/>
        <v>0</v>
      </c>
    </row>
    <row r="19310" spans="2:8">
      <c r="B19310" s="186"/>
      <c r="C19310" s="183"/>
      <c r="D19310" s="183"/>
      <c r="E19310" s="185"/>
      <c r="F19310" s="185"/>
      <c r="G19310" s="180">
        <f t="shared" si="602"/>
        <v>0</v>
      </c>
      <c r="H19310" s="181">
        <f t="shared" si="603"/>
        <v>0</v>
      </c>
    </row>
    <row r="19311" spans="2:8">
      <c r="B19311" s="186"/>
      <c r="C19311" s="183"/>
      <c r="D19311" s="183"/>
      <c r="E19311" s="185"/>
      <c r="F19311" s="185"/>
      <c r="G19311" s="180">
        <f t="shared" si="602"/>
        <v>0</v>
      </c>
      <c r="H19311" s="181">
        <f t="shared" si="603"/>
        <v>0</v>
      </c>
    </row>
    <row r="19312" spans="2:8">
      <c r="B19312" s="186"/>
      <c r="C19312" s="183"/>
      <c r="D19312" s="183"/>
      <c r="E19312" s="185"/>
      <c r="F19312" s="185"/>
      <c r="G19312" s="180">
        <f t="shared" si="602"/>
        <v>0</v>
      </c>
      <c r="H19312" s="181">
        <f t="shared" si="603"/>
        <v>0</v>
      </c>
    </row>
    <row r="19313" spans="2:8">
      <c r="B19313" s="186"/>
      <c r="C19313" s="183"/>
      <c r="D19313" s="183"/>
      <c r="E19313" s="185"/>
      <c r="F19313" s="185"/>
      <c r="G19313" s="180">
        <f t="shared" si="602"/>
        <v>0</v>
      </c>
      <c r="H19313" s="181">
        <f t="shared" si="603"/>
        <v>0</v>
      </c>
    </row>
    <row r="19314" spans="2:8">
      <c r="B19314" s="186"/>
      <c r="C19314" s="183"/>
      <c r="D19314" s="183"/>
      <c r="E19314" s="185"/>
      <c r="F19314" s="185"/>
      <c r="G19314" s="180">
        <f t="shared" si="602"/>
        <v>0</v>
      </c>
      <c r="H19314" s="181">
        <f t="shared" si="603"/>
        <v>0</v>
      </c>
    </row>
    <row r="19315" spans="2:8">
      <c r="B19315" s="186"/>
      <c r="C19315" s="183"/>
      <c r="D19315" s="183"/>
      <c r="E19315" s="185"/>
      <c r="F19315" s="185"/>
      <c r="G19315" s="180">
        <f t="shared" si="602"/>
        <v>0</v>
      </c>
      <c r="H19315" s="181">
        <f t="shared" si="603"/>
        <v>0</v>
      </c>
    </row>
    <row r="19316" spans="2:8">
      <c r="B19316" s="186"/>
      <c r="C19316" s="183"/>
      <c r="D19316" s="183"/>
      <c r="E19316" s="185"/>
      <c r="F19316" s="185"/>
      <c r="G19316" s="180">
        <f t="shared" si="602"/>
        <v>0</v>
      </c>
      <c r="H19316" s="181">
        <f t="shared" si="603"/>
        <v>0</v>
      </c>
    </row>
    <row r="19317" spans="2:8">
      <c r="B19317" s="186"/>
      <c r="C19317" s="183"/>
      <c r="D19317" s="183"/>
      <c r="E19317" s="185"/>
      <c r="F19317" s="185"/>
      <c r="G19317" s="180">
        <f t="shared" si="602"/>
        <v>0</v>
      </c>
      <c r="H19317" s="181">
        <f t="shared" si="603"/>
        <v>0</v>
      </c>
    </row>
    <row r="19318" spans="2:8">
      <c r="B19318" s="186"/>
      <c r="C19318" s="183"/>
      <c r="D19318" s="183"/>
      <c r="E19318" s="185"/>
      <c r="F19318" s="185"/>
      <c r="G19318" s="180">
        <f t="shared" si="602"/>
        <v>0</v>
      </c>
      <c r="H19318" s="181">
        <f t="shared" si="603"/>
        <v>0</v>
      </c>
    </row>
    <row r="19319" spans="2:8">
      <c r="B19319" s="186"/>
      <c r="C19319" s="183"/>
      <c r="D19319" s="183"/>
      <c r="E19319" s="185"/>
      <c r="F19319" s="185"/>
      <c r="G19319" s="180">
        <f t="shared" si="602"/>
        <v>0</v>
      </c>
      <c r="H19319" s="181">
        <f t="shared" si="603"/>
        <v>0</v>
      </c>
    </row>
    <row r="19320" spans="2:8">
      <c r="B19320" s="186"/>
      <c r="C19320" s="183"/>
      <c r="D19320" s="183"/>
      <c r="E19320" s="185"/>
      <c r="F19320" s="185"/>
      <c r="G19320" s="180">
        <f t="shared" si="602"/>
        <v>0</v>
      </c>
      <c r="H19320" s="181">
        <f t="shared" si="603"/>
        <v>0</v>
      </c>
    </row>
    <row r="19321" spans="2:8">
      <c r="B19321" s="186"/>
      <c r="C19321" s="183"/>
      <c r="D19321" s="183"/>
      <c r="E19321" s="185"/>
      <c r="F19321" s="185"/>
      <c r="G19321" s="180">
        <f t="shared" si="602"/>
        <v>0</v>
      </c>
      <c r="H19321" s="181">
        <f t="shared" si="603"/>
        <v>0</v>
      </c>
    </row>
    <row r="19322" spans="2:8">
      <c r="B19322" s="186"/>
      <c r="C19322" s="183"/>
      <c r="D19322" s="183"/>
      <c r="E19322" s="185"/>
      <c r="F19322" s="185"/>
      <c r="G19322" s="180">
        <f t="shared" si="602"/>
        <v>0</v>
      </c>
      <c r="H19322" s="181">
        <f t="shared" si="603"/>
        <v>0</v>
      </c>
    </row>
    <row r="19323" spans="2:8">
      <c r="B19323" s="186"/>
      <c r="C19323" s="183"/>
      <c r="D19323" s="183"/>
      <c r="E19323" s="185"/>
      <c r="F19323" s="185"/>
      <c r="G19323" s="180">
        <f t="shared" si="602"/>
        <v>0</v>
      </c>
      <c r="H19323" s="181">
        <f t="shared" si="603"/>
        <v>0</v>
      </c>
    </row>
    <row r="19324" spans="2:8">
      <c r="B19324" s="186"/>
      <c r="C19324" s="183"/>
      <c r="D19324" s="183"/>
      <c r="E19324" s="185"/>
      <c r="F19324" s="185"/>
      <c r="G19324" s="180">
        <f t="shared" si="602"/>
        <v>0</v>
      </c>
      <c r="H19324" s="181">
        <f t="shared" si="603"/>
        <v>0</v>
      </c>
    </row>
    <row r="19325" spans="2:8">
      <c r="B19325" s="186"/>
      <c r="C19325" s="183"/>
      <c r="D19325" s="183"/>
      <c r="E19325" s="185"/>
      <c r="F19325" s="185"/>
      <c r="G19325" s="180">
        <f t="shared" si="602"/>
        <v>0</v>
      </c>
      <c r="H19325" s="181">
        <f t="shared" si="603"/>
        <v>0</v>
      </c>
    </row>
    <row r="19326" spans="2:8">
      <c r="B19326" s="186"/>
      <c r="C19326" s="183"/>
      <c r="D19326" s="183"/>
      <c r="E19326" s="185"/>
      <c r="F19326" s="185"/>
      <c r="G19326" s="180">
        <f t="shared" si="602"/>
        <v>0</v>
      </c>
      <c r="H19326" s="181">
        <f t="shared" si="603"/>
        <v>0</v>
      </c>
    </row>
    <row r="19327" spans="2:8">
      <c r="B19327" s="186"/>
      <c r="C19327" s="183"/>
      <c r="D19327" s="183"/>
      <c r="E19327" s="185"/>
      <c r="F19327" s="185"/>
      <c r="G19327" s="180">
        <f t="shared" si="602"/>
        <v>0</v>
      </c>
      <c r="H19327" s="181">
        <f t="shared" si="603"/>
        <v>0</v>
      </c>
    </row>
    <row r="19328" spans="2:8">
      <c r="B19328" s="186"/>
      <c r="C19328" s="183"/>
      <c r="D19328" s="183"/>
      <c r="E19328" s="185"/>
      <c r="F19328" s="185"/>
      <c r="G19328" s="180">
        <f t="shared" si="602"/>
        <v>0</v>
      </c>
      <c r="H19328" s="181">
        <f t="shared" si="603"/>
        <v>0</v>
      </c>
    </row>
    <row r="19329" spans="2:8">
      <c r="B19329" s="186"/>
      <c r="C19329" s="183"/>
      <c r="D19329" s="183"/>
      <c r="E19329" s="185"/>
      <c r="F19329" s="185"/>
      <c r="G19329" s="180">
        <f t="shared" si="602"/>
        <v>0</v>
      </c>
      <c r="H19329" s="181">
        <f t="shared" si="603"/>
        <v>0</v>
      </c>
    </row>
    <row r="19330" spans="2:8">
      <c r="B19330" s="186"/>
      <c r="C19330" s="183"/>
      <c r="D19330" s="183"/>
      <c r="E19330" s="185"/>
      <c r="F19330" s="185"/>
      <c r="G19330" s="180">
        <f t="shared" si="602"/>
        <v>0</v>
      </c>
      <c r="H19330" s="181">
        <f t="shared" si="603"/>
        <v>0</v>
      </c>
    </row>
    <row r="19331" spans="2:8">
      <c r="B19331" s="186"/>
      <c r="C19331" s="183"/>
      <c r="D19331" s="183"/>
      <c r="E19331" s="185"/>
      <c r="F19331" s="185"/>
      <c r="G19331" s="180">
        <f t="shared" si="602"/>
        <v>0</v>
      </c>
      <c r="H19331" s="181">
        <f t="shared" si="603"/>
        <v>0</v>
      </c>
    </row>
    <row r="19332" spans="2:8">
      <c r="B19332" s="186"/>
      <c r="C19332" s="183"/>
      <c r="D19332" s="183"/>
      <c r="E19332" s="185"/>
      <c r="F19332" s="185"/>
      <c r="G19332" s="180">
        <f t="shared" si="602"/>
        <v>0</v>
      </c>
      <c r="H19332" s="181">
        <f t="shared" si="603"/>
        <v>0</v>
      </c>
    </row>
    <row r="19333" spans="2:8">
      <c r="B19333" s="186"/>
      <c r="C19333" s="183"/>
      <c r="D19333" s="183"/>
      <c r="E19333" s="185"/>
      <c r="F19333" s="185"/>
      <c r="G19333" s="180">
        <f t="shared" si="602"/>
        <v>0</v>
      </c>
      <c r="H19333" s="181">
        <f t="shared" si="603"/>
        <v>0</v>
      </c>
    </row>
    <row r="19334" spans="2:8">
      <c r="B19334" s="186"/>
      <c r="C19334" s="183"/>
      <c r="D19334" s="183"/>
      <c r="E19334" s="185"/>
      <c r="F19334" s="185"/>
      <c r="G19334" s="180">
        <f t="shared" ref="G19334:G19397" si="604">IF(ABS(F19334)&gt;ABS(E19334),ABS(F19334),ABS(E19334))</f>
        <v>0</v>
      </c>
      <c r="H19334" s="181">
        <f t="shared" ref="H19334:H19397" si="605">IF(G19334&lt;&gt;0,IF(ABS(F19334)&gt;=G19334,1,ABS(F19334/G19334)),0)</f>
        <v>0</v>
      </c>
    </row>
    <row r="19335" spans="2:8">
      <c r="B19335" s="186"/>
      <c r="C19335" s="183"/>
      <c r="D19335" s="183"/>
      <c r="E19335" s="185"/>
      <c r="F19335" s="185"/>
      <c r="G19335" s="180">
        <f t="shared" si="604"/>
        <v>0</v>
      </c>
      <c r="H19335" s="181">
        <f t="shared" si="605"/>
        <v>0</v>
      </c>
    </row>
    <row r="19336" spans="2:8">
      <c r="B19336" s="186"/>
      <c r="C19336" s="183"/>
      <c r="D19336" s="183"/>
      <c r="E19336" s="185"/>
      <c r="F19336" s="185"/>
      <c r="G19336" s="180">
        <f t="shared" si="604"/>
        <v>0</v>
      </c>
      <c r="H19336" s="181">
        <f t="shared" si="605"/>
        <v>0</v>
      </c>
    </row>
    <row r="19337" spans="2:8">
      <c r="B19337" s="186"/>
      <c r="C19337" s="183"/>
      <c r="D19337" s="183"/>
      <c r="E19337" s="185"/>
      <c r="F19337" s="185"/>
      <c r="G19337" s="180">
        <f t="shared" si="604"/>
        <v>0</v>
      </c>
      <c r="H19337" s="181">
        <f t="shared" si="605"/>
        <v>0</v>
      </c>
    </row>
    <row r="19338" spans="2:8">
      <c r="B19338" s="186"/>
      <c r="C19338" s="183"/>
      <c r="D19338" s="183"/>
      <c r="E19338" s="185"/>
      <c r="F19338" s="185"/>
      <c r="G19338" s="180">
        <f t="shared" si="604"/>
        <v>0</v>
      </c>
      <c r="H19338" s="181">
        <f t="shared" si="605"/>
        <v>0</v>
      </c>
    </row>
    <row r="19339" spans="2:8">
      <c r="B19339" s="186"/>
      <c r="C19339" s="183"/>
      <c r="D19339" s="183"/>
      <c r="E19339" s="185"/>
      <c r="F19339" s="185"/>
      <c r="G19339" s="180">
        <f t="shared" si="604"/>
        <v>0</v>
      </c>
      <c r="H19339" s="181">
        <f t="shared" si="605"/>
        <v>0</v>
      </c>
    </row>
    <row r="19340" spans="2:8">
      <c r="B19340" s="186"/>
      <c r="C19340" s="183"/>
      <c r="D19340" s="183"/>
      <c r="E19340" s="185"/>
      <c r="F19340" s="185"/>
      <c r="G19340" s="180">
        <f t="shared" si="604"/>
        <v>0</v>
      </c>
      <c r="H19340" s="181">
        <f t="shared" si="605"/>
        <v>0</v>
      </c>
    </row>
    <row r="19341" spans="2:8">
      <c r="B19341" s="186"/>
      <c r="C19341" s="183"/>
      <c r="D19341" s="183"/>
      <c r="E19341" s="185"/>
      <c r="F19341" s="185"/>
      <c r="G19341" s="180">
        <f t="shared" si="604"/>
        <v>0</v>
      </c>
      <c r="H19341" s="181">
        <f t="shared" si="605"/>
        <v>0</v>
      </c>
    </row>
    <row r="19342" spans="2:8">
      <c r="B19342" s="186"/>
      <c r="C19342" s="183"/>
      <c r="D19342" s="183"/>
      <c r="E19342" s="185"/>
      <c r="F19342" s="185"/>
      <c r="G19342" s="180">
        <f t="shared" si="604"/>
        <v>0</v>
      </c>
      <c r="H19342" s="181">
        <f t="shared" si="605"/>
        <v>0</v>
      </c>
    </row>
    <row r="19343" spans="2:8">
      <c r="B19343" s="186"/>
      <c r="C19343" s="183"/>
      <c r="D19343" s="183"/>
      <c r="E19343" s="185"/>
      <c r="F19343" s="185"/>
      <c r="G19343" s="180">
        <f t="shared" si="604"/>
        <v>0</v>
      </c>
      <c r="H19343" s="181">
        <f t="shared" si="605"/>
        <v>0</v>
      </c>
    </row>
    <row r="19344" spans="2:8">
      <c r="B19344" s="186"/>
      <c r="C19344" s="183"/>
      <c r="D19344" s="183"/>
      <c r="E19344" s="185"/>
      <c r="F19344" s="185"/>
      <c r="G19344" s="180">
        <f t="shared" si="604"/>
        <v>0</v>
      </c>
      <c r="H19344" s="181">
        <f t="shared" si="605"/>
        <v>0</v>
      </c>
    </row>
    <row r="19345" spans="2:8">
      <c r="B19345" s="186"/>
      <c r="C19345" s="183"/>
      <c r="D19345" s="183"/>
      <c r="E19345" s="185"/>
      <c r="F19345" s="185"/>
      <c r="G19345" s="180">
        <f t="shared" si="604"/>
        <v>0</v>
      </c>
      <c r="H19345" s="181">
        <f t="shared" si="605"/>
        <v>0</v>
      </c>
    </row>
    <row r="19346" spans="2:8">
      <c r="B19346" s="186"/>
      <c r="C19346" s="183"/>
      <c r="D19346" s="183"/>
      <c r="E19346" s="185"/>
      <c r="F19346" s="185"/>
      <c r="G19346" s="180">
        <f t="shared" si="604"/>
        <v>0</v>
      </c>
      <c r="H19346" s="181">
        <f t="shared" si="605"/>
        <v>0</v>
      </c>
    </row>
    <row r="19347" spans="2:8">
      <c r="B19347" s="186"/>
      <c r="C19347" s="183"/>
      <c r="D19347" s="183"/>
      <c r="E19347" s="185"/>
      <c r="F19347" s="185"/>
      <c r="G19347" s="180">
        <f t="shared" si="604"/>
        <v>0</v>
      </c>
      <c r="H19347" s="181">
        <f t="shared" si="605"/>
        <v>0</v>
      </c>
    </row>
    <row r="19348" spans="2:8">
      <c r="B19348" s="186"/>
      <c r="C19348" s="183"/>
      <c r="D19348" s="183"/>
      <c r="E19348" s="185"/>
      <c r="F19348" s="185"/>
      <c r="G19348" s="180">
        <f t="shared" si="604"/>
        <v>0</v>
      </c>
      <c r="H19348" s="181">
        <f t="shared" si="605"/>
        <v>0</v>
      </c>
    </row>
    <row r="19349" spans="2:8">
      <c r="B19349" s="186"/>
      <c r="C19349" s="183"/>
      <c r="D19349" s="183"/>
      <c r="E19349" s="185"/>
      <c r="F19349" s="185"/>
      <c r="G19349" s="180">
        <f t="shared" si="604"/>
        <v>0</v>
      </c>
      <c r="H19349" s="181">
        <f t="shared" si="605"/>
        <v>0</v>
      </c>
    </row>
    <row r="19350" spans="2:8">
      <c r="B19350" s="186"/>
      <c r="C19350" s="183"/>
      <c r="D19350" s="183"/>
      <c r="E19350" s="185"/>
      <c r="F19350" s="185"/>
      <c r="G19350" s="180">
        <f t="shared" si="604"/>
        <v>0</v>
      </c>
      <c r="H19350" s="181">
        <f t="shared" si="605"/>
        <v>0</v>
      </c>
    </row>
    <row r="19351" spans="2:8">
      <c r="B19351" s="186"/>
      <c r="C19351" s="183"/>
      <c r="D19351" s="183"/>
      <c r="E19351" s="185"/>
      <c r="F19351" s="185"/>
      <c r="G19351" s="180">
        <f t="shared" si="604"/>
        <v>0</v>
      </c>
      <c r="H19351" s="181">
        <f t="shared" si="605"/>
        <v>0</v>
      </c>
    </row>
    <row r="19352" spans="2:8">
      <c r="B19352" s="186"/>
      <c r="C19352" s="183"/>
      <c r="D19352" s="183"/>
      <c r="E19352" s="185"/>
      <c r="F19352" s="185"/>
      <c r="G19352" s="180">
        <f t="shared" si="604"/>
        <v>0</v>
      </c>
      <c r="H19352" s="181">
        <f t="shared" si="605"/>
        <v>0</v>
      </c>
    </row>
    <row r="19353" spans="2:8">
      <c r="B19353" s="186"/>
      <c r="C19353" s="183"/>
      <c r="D19353" s="183"/>
      <c r="E19353" s="185"/>
      <c r="F19353" s="185"/>
      <c r="G19353" s="180">
        <f t="shared" si="604"/>
        <v>0</v>
      </c>
      <c r="H19353" s="181">
        <f t="shared" si="605"/>
        <v>0</v>
      </c>
    </row>
    <row r="19354" spans="2:8">
      <c r="B19354" s="186"/>
      <c r="C19354" s="183"/>
      <c r="D19354" s="183"/>
      <c r="E19354" s="185"/>
      <c r="F19354" s="185"/>
      <c r="G19354" s="180">
        <f t="shared" si="604"/>
        <v>0</v>
      </c>
      <c r="H19354" s="181">
        <f t="shared" si="605"/>
        <v>0</v>
      </c>
    </row>
    <row r="19355" spans="2:8">
      <c r="B19355" s="186"/>
      <c r="C19355" s="183"/>
      <c r="D19355" s="183"/>
      <c r="E19355" s="185"/>
      <c r="F19355" s="185"/>
      <c r="G19355" s="180">
        <f t="shared" si="604"/>
        <v>0</v>
      </c>
      <c r="H19355" s="181">
        <f t="shared" si="605"/>
        <v>0</v>
      </c>
    </row>
    <row r="19356" spans="2:8">
      <c r="B19356" s="186"/>
      <c r="C19356" s="183"/>
      <c r="D19356" s="183"/>
      <c r="E19356" s="185"/>
      <c r="F19356" s="185"/>
      <c r="G19356" s="180">
        <f t="shared" si="604"/>
        <v>0</v>
      </c>
      <c r="H19356" s="181">
        <f t="shared" si="605"/>
        <v>0</v>
      </c>
    </row>
    <row r="19357" spans="2:8">
      <c r="B19357" s="186"/>
      <c r="C19357" s="183"/>
      <c r="D19357" s="183"/>
      <c r="E19357" s="185"/>
      <c r="F19357" s="185"/>
      <c r="G19357" s="180">
        <f t="shared" si="604"/>
        <v>0</v>
      </c>
      <c r="H19357" s="181">
        <f t="shared" si="605"/>
        <v>0</v>
      </c>
    </row>
    <row r="19358" spans="2:8">
      <c r="B19358" s="186"/>
      <c r="C19358" s="183"/>
      <c r="D19358" s="183"/>
      <c r="E19358" s="185"/>
      <c r="F19358" s="185"/>
      <c r="G19358" s="180">
        <f t="shared" si="604"/>
        <v>0</v>
      </c>
      <c r="H19358" s="181">
        <f t="shared" si="605"/>
        <v>0</v>
      </c>
    </row>
    <row r="19359" spans="2:8">
      <c r="B19359" s="186"/>
      <c r="C19359" s="183"/>
      <c r="D19359" s="183"/>
      <c r="E19359" s="185"/>
      <c r="F19359" s="185"/>
      <c r="G19359" s="180">
        <f t="shared" si="604"/>
        <v>0</v>
      </c>
      <c r="H19359" s="181">
        <f t="shared" si="605"/>
        <v>0</v>
      </c>
    </row>
    <row r="19360" spans="2:8">
      <c r="B19360" s="186"/>
      <c r="C19360" s="183"/>
      <c r="D19360" s="183"/>
      <c r="E19360" s="185"/>
      <c r="F19360" s="185"/>
      <c r="G19360" s="180">
        <f t="shared" si="604"/>
        <v>0</v>
      </c>
      <c r="H19360" s="181">
        <f t="shared" si="605"/>
        <v>0</v>
      </c>
    </row>
    <row r="19361" spans="2:8">
      <c r="B19361" s="186"/>
      <c r="C19361" s="183"/>
      <c r="D19361" s="183"/>
      <c r="E19361" s="185"/>
      <c r="F19361" s="185"/>
      <c r="G19361" s="180">
        <f t="shared" si="604"/>
        <v>0</v>
      </c>
      <c r="H19361" s="181">
        <f t="shared" si="605"/>
        <v>0</v>
      </c>
    </row>
    <row r="19362" spans="2:8">
      <c r="B19362" s="186"/>
      <c r="C19362" s="183"/>
      <c r="D19362" s="183"/>
      <c r="E19362" s="185"/>
      <c r="F19362" s="185"/>
      <c r="G19362" s="180">
        <f t="shared" si="604"/>
        <v>0</v>
      </c>
      <c r="H19362" s="181">
        <f t="shared" si="605"/>
        <v>0</v>
      </c>
    </row>
    <row r="19363" spans="2:8">
      <c r="B19363" s="186"/>
      <c r="C19363" s="183"/>
      <c r="D19363" s="183"/>
      <c r="E19363" s="185"/>
      <c r="F19363" s="185"/>
      <c r="G19363" s="180">
        <f t="shared" si="604"/>
        <v>0</v>
      </c>
      <c r="H19363" s="181">
        <f t="shared" si="605"/>
        <v>0</v>
      </c>
    </row>
    <row r="19364" spans="2:8">
      <c r="B19364" s="186"/>
      <c r="C19364" s="183"/>
      <c r="D19364" s="183"/>
      <c r="E19364" s="185"/>
      <c r="F19364" s="185"/>
      <c r="G19364" s="180">
        <f t="shared" si="604"/>
        <v>0</v>
      </c>
      <c r="H19364" s="181">
        <f t="shared" si="605"/>
        <v>0</v>
      </c>
    </row>
    <row r="19365" spans="2:8">
      <c r="B19365" s="186"/>
      <c r="C19365" s="183"/>
      <c r="D19365" s="183"/>
      <c r="E19365" s="185"/>
      <c r="F19365" s="185"/>
      <c r="G19365" s="180">
        <f t="shared" si="604"/>
        <v>0</v>
      </c>
      <c r="H19365" s="181">
        <f t="shared" si="605"/>
        <v>0</v>
      </c>
    </row>
    <row r="19366" spans="2:8">
      <c r="B19366" s="186"/>
      <c r="C19366" s="183"/>
      <c r="D19366" s="183"/>
      <c r="E19366" s="185"/>
      <c r="F19366" s="185"/>
      <c r="G19366" s="180">
        <f t="shared" si="604"/>
        <v>0</v>
      </c>
      <c r="H19366" s="181">
        <f t="shared" si="605"/>
        <v>0</v>
      </c>
    </row>
    <row r="19367" spans="2:8">
      <c r="B19367" s="186"/>
      <c r="C19367" s="183"/>
      <c r="D19367" s="183"/>
      <c r="E19367" s="185"/>
      <c r="F19367" s="185"/>
      <c r="G19367" s="180">
        <f t="shared" si="604"/>
        <v>0</v>
      </c>
      <c r="H19367" s="181">
        <f t="shared" si="605"/>
        <v>0</v>
      </c>
    </row>
    <row r="19368" spans="2:8">
      <c r="B19368" s="186"/>
      <c r="C19368" s="183"/>
      <c r="D19368" s="183"/>
      <c r="E19368" s="185"/>
      <c r="F19368" s="185"/>
      <c r="G19368" s="180">
        <f t="shared" si="604"/>
        <v>0</v>
      </c>
      <c r="H19368" s="181">
        <f t="shared" si="605"/>
        <v>0</v>
      </c>
    </row>
    <row r="19369" spans="2:8">
      <c r="B19369" s="186"/>
      <c r="C19369" s="183"/>
      <c r="D19369" s="183"/>
      <c r="E19369" s="185"/>
      <c r="F19369" s="185"/>
      <c r="G19369" s="180">
        <f t="shared" si="604"/>
        <v>0</v>
      </c>
      <c r="H19369" s="181">
        <f t="shared" si="605"/>
        <v>0</v>
      </c>
    </row>
    <row r="19370" spans="2:8">
      <c r="B19370" s="186"/>
      <c r="C19370" s="183"/>
      <c r="D19370" s="183"/>
      <c r="E19370" s="185"/>
      <c r="F19370" s="185"/>
      <c r="G19370" s="180">
        <f t="shared" si="604"/>
        <v>0</v>
      </c>
      <c r="H19370" s="181">
        <f t="shared" si="605"/>
        <v>0</v>
      </c>
    </row>
    <row r="19371" spans="2:8">
      <c r="B19371" s="186"/>
      <c r="C19371" s="183"/>
      <c r="D19371" s="183"/>
      <c r="E19371" s="185"/>
      <c r="F19371" s="185"/>
      <c r="G19371" s="180">
        <f t="shared" si="604"/>
        <v>0</v>
      </c>
      <c r="H19371" s="181">
        <f t="shared" si="605"/>
        <v>0</v>
      </c>
    </row>
    <row r="19372" spans="2:8">
      <c r="B19372" s="186"/>
      <c r="C19372" s="183"/>
      <c r="D19372" s="183"/>
      <c r="E19372" s="185"/>
      <c r="F19372" s="185"/>
      <c r="G19372" s="180">
        <f t="shared" si="604"/>
        <v>0</v>
      </c>
      <c r="H19372" s="181">
        <f t="shared" si="605"/>
        <v>0</v>
      </c>
    </row>
    <row r="19373" spans="2:8">
      <c r="B19373" s="186"/>
      <c r="C19373" s="183"/>
      <c r="D19373" s="183"/>
      <c r="E19373" s="185"/>
      <c r="F19373" s="185"/>
      <c r="G19373" s="180">
        <f t="shared" si="604"/>
        <v>0</v>
      </c>
      <c r="H19373" s="181">
        <f t="shared" si="605"/>
        <v>0</v>
      </c>
    </row>
    <row r="19374" spans="2:8">
      <c r="B19374" s="186"/>
      <c r="C19374" s="183"/>
      <c r="D19374" s="183"/>
      <c r="E19374" s="185"/>
      <c r="F19374" s="185"/>
      <c r="G19374" s="180">
        <f t="shared" si="604"/>
        <v>0</v>
      </c>
      <c r="H19374" s="181">
        <f t="shared" si="605"/>
        <v>0</v>
      </c>
    </row>
    <row r="19375" spans="2:8">
      <c r="B19375" s="186"/>
      <c r="C19375" s="183"/>
      <c r="D19375" s="183"/>
      <c r="E19375" s="185"/>
      <c r="F19375" s="185"/>
      <c r="G19375" s="180">
        <f t="shared" si="604"/>
        <v>0</v>
      </c>
      <c r="H19375" s="181">
        <f t="shared" si="605"/>
        <v>0</v>
      </c>
    </row>
    <row r="19376" spans="2:8">
      <c r="B19376" s="186"/>
      <c r="C19376" s="183"/>
      <c r="D19376" s="183"/>
      <c r="E19376" s="185"/>
      <c r="F19376" s="185"/>
      <c r="G19376" s="180">
        <f t="shared" si="604"/>
        <v>0</v>
      </c>
      <c r="H19376" s="181">
        <f t="shared" si="605"/>
        <v>0</v>
      </c>
    </row>
    <row r="19377" spans="2:8">
      <c r="B19377" s="186"/>
      <c r="C19377" s="183"/>
      <c r="D19377" s="183"/>
      <c r="E19377" s="185"/>
      <c r="F19377" s="185"/>
      <c r="G19377" s="180">
        <f t="shared" si="604"/>
        <v>0</v>
      </c>
      <c r="H19377" s="181">
        <f t="shared" si="605"/>
        <v>0</v>
      </c>
    </row>
    <row r="19378" spans="2:8">
      <c r="B19378" s="186"/>
      <c r="C19378" s="183"/>
      <c r="D19378" s="183"/>
      <c r="E19378" s="185"/>
      <c r="F19378" s="185"/>
      <c r="G19378" s="180">
        <f t="shared" si="604"/>
        <v>0</v>
      </c>
      <c r="H19378" s="181">
        <f t="shared" si="605"/>
        <v>0</v>
      </c>
    </row>
    <row r="19379" spans="2:8">
      <c r="B19379" s="186"/>
      <c r="C19379" s="183"/>
      <c r="D19379" s="183"/>
      <c r="E19379" s="185"/>
      <c r="F19379" s="185"/>
      <c r="G19379" s="180">
        <f t="shared" si="604"/>
        <v>0</v>
      </c>
      <c r="H19379" s="181">
        <f t="shared" si="605"/>
        <v>0</v>
      </c>
    </row>
    <row r="19380" spans="2:8">
      <c r="B19380" s="186"/>
      <c r="C19380" s="183"/>
      <c r="D19380" s="183"/>
      <c r="E19380" s="185"/>
      <c r="F19380" s="185"/>
      <c r="G19380" s="180">
        <f t="shared" si="604"/>
        <v>0</v>
      </c>
      <c r="H19380" s="181">
        <f t="shared" si="605"/>
        <v>0</v>
      </c>
    </row>
    <row r="19381" spans="2:8">
      <c r="B19381" s="186"/>
      <c r="C19381" s="183"/>
      <c r="D19381" s="183"/>
      <c r="E19381" s="185"/>
      <c r="F19381" s="185"/>
      <c r="G19381" s="180">
        <f t="shared" si="604"/>
        <v>0</v>
      </c>
      <c r="H19381" s="181">
        <f t="shared" si="605"/>
        <v>0</v>
      </c>
    </row>
    <row r="19382" spans="2:8">
      <c r="B19382" s="186"/>
      <c r="C19382" s="183"/>
      <c r="D19382" s="183"/>
      <c r="E19382" s="185"/>
      <c r="F19382" s="185"/>
      <c r="G19382" s="180">
        <f t="shared" si="604"/>
        <v>0</v>
      </c>
      <c r="H19382" s="181">
        <f t="shared" si="605"/>
        <v>0</v>
      </c>
    </row>
    <row r="19383" spans="2:8">
      <c r="B19383" s="186"/>
      <c r="C19383" s="183"/>
      <c r="D19383" s="183"/>
      <c r="E19383" s="185"/>
      <c r="F19383" s="185"/>
      <c r="G19383" s="180">
        <f t="shared" si="604"/>
        <v>0</v>
      </c>
      <c r="H19383" s="181">
        <f t="shared" si="605"/>
        <v>0</v>
      </c>
    </row>
    <row r="19384" spans="2:8">
      <c r="B19384" s="186"/>
      <c r="C19384" s="183"/>
      <c r="D19384" s="183"/>
      <c r="E19384" s="185"/>
      <c r="F19384" s="185"/>
      <c r="G19384" s="180">
        <f t="shared" si="604"/>
        <v>0</v>
      </c>
      <c r="H19384" s="181">
        <f t="shared" si="605"/>
        <v>0</v>
      </c>
    </row>
    <row r="19385" spans="2:8">
      <c r="B19385" s="186"/>
      <c r="C19385" s="183"/>
      <c r="D19385" s="183"/>
      <c r="E19385" s="185"/>
      <c r="F19385" s="185"/>
      <c r="G19385" s="180">
        <f t="shared" si="604"/>
        <v>0</v>
      </c>
      <c r="H19385" s="181">
        <f t="shared" si="605"/>
        <v>0</v>
      </c>
    </row>
    <row r="19386" spans="2:8">
      <c r="B19386" s="186"/>
      <c r="C19386" s="183"/>
      <c r="D19386" s="183"/>
      <c r="E19386" s="185"/>
      <c r="F19386" s="185"/>
      <c r="G19386" s="180">
        <f t="shared" si="604"/>
        <v>0</v>
      </c>
      <c r="H19386" s="181">
        <f t="shared" si="605"/>
        <v>0</v>
      </c>
    </row>
    <row r="19387" spans="2:8">
      <c r="B19387" s="186"/>
      <c r="C19387" s="183"/>
      <c r="D19387" s="183"/>
      <c r="E19387" s="185"/>
      <c r="F19387" s="185"/>
      <c r="G19387" s="180">
        <f t="shared" si="604"/>
        <v>0</v>
      </c>
      <c r="H19387" s="181">
        <f t="shared" si="605"/>
        <v>0</v>
      </c>
    </row>
    <row r="19388" spans="2:8">
      <c r="B19388" s="186"/>
      <c r="C19388" s="183"/>
      <c r="D19388" s="183"/>
      <c r="E19388" s="185"/>
      <c r="F19388" s="185"/>
      <c r="G19388" s="180">
        <f t="shared" si="604"/>
        <v>0</v>
      </c>
      <c r="H19388" s="181">
        <f t="shared" si="605"/>
        <v>0</v>
      </c>
    </row>
    <row r="19389" spans="2:8">
      <c r="B19389" s="186"/>
      <c r="C19389" s="183"/>
      <c r="D19389" s="183"/>
      <c r="E19389" s="185"/>
      <c r="F19389" s="185"/>
      <c r="G19389" s="180">
        <f t="shared" si="604"/>
        <v>0</v>
      </c>
      <c r="H19389" s="181">
        <f t="shared" si="605"/>
        <v>0</v>
      </c>
    </row>
    <row r="19390" spans="2:8">
      <c r="B19390" s="186"/>
      <c r="C19390" s="183"/>
      <c r="D19390" s="183"/>
      <c r="E19390" s="185"/>
      <c r="F19390" s="185"/>
      <c r="G19390" s="180">
        <f t="shared" si="604"/>
        <v>0</v>
      </c>
      <c r="H19390" s="181">
        <f t="shared" si="605"/>
        <v>0</v>
      </c>
    </row>
    <row r="19391" spans="2:8">
      <c r="B19391" s="186"/>
      <c r="C19391" s="183"/>
      <c r="D19391" s="183"/>
      <c r="E19391" s="185"/>
      <c r="F19391" s="185"/>
      <c r="G19391" s="180">
        <f t="shared" si="604"/>
        <v>0</v>
      </c>
      <c r="H19391" s="181">
        <f t="shared" si="605"/>
        <v>0</v>
      </c>
    </row>
    <row r="19392" spans="2:8">
      <c r="B19392" s="186"/>
      <c r="C19392" s="183"/>
      <c r="D19392" s="183"/>
      <c r="E19392" s="185"/>
      <c r="F19392" s="185"/>
      <c r="G19392" s="180">
        <f t="shared" si="604"/>
        <v>0</v>
      </c>
      <c r="H19392" s="181">
        <f t="shared" si="605"/>
        <v>0</v>
      </c>
    </row>
    <row r="19393" spans="2:8">
      <c r="B19393" s="186"/>
      <c r="C19393" s="183"/>
      <c r="D19393" s="183"/>
      <c r="E19393" s="185"/>
      <c r="F19393" s="185"/>
      <c r="G19393" s="180">
        <f t="shared" si="604"/>
        <v>0</v>
      </c>
      <c r="H19393" s="181">
        <f t="shared" si="605"/>
        <v>0</v>
      </c>
    </row>
    <row r="19394" spans="2:8">
      <c r="B19394" s="186"/>
      <c r="C19394" s="183"/>
      <c r="D19394" s="183"/>
      <c r="E19394" s="185"/>
      <c r="F19394" s="185"/>
      <c r="G19394" s="180">
        <f t="shared" si="604"/>
        <v>0</v>
      </c>
      <c r="H19394" s="181">
        <f t="shared" si="605"/>
        <v>0</v>
      </c>
    </row>
    <row r="19395" spans="2:8">
      <c r="B19395" s="186"/>
      <c r="C19395" s="183"/>
      <c r="D19395" s="183"/>
      <c r="E19395" s="185"/>
      <c r="F19395" s="185"/>
      <c r="G19395" s="180">
        <f t="shared" si="604"/>
        <v>0</v>
      </c>
      <c r="H19395" s="181">
        <f t="shared" si="605"/>
        <v>0</v>
      </c>
    </row>
    <row r="19396" spans="2:8">
      <c r="B19396" s="186"/>
      <c r="C19396" s="183"/>
      <c r="D19396" s="183"/>
      <c r="E19396" s="185"/>
      <c r="F19396" s="185"/>
      <c r="G19396" s="180">
        <f t="shared" si="604"/>
        <v>0</v>
      </c>
      <c r="H19396" s="181">
        <f t="shared" si="605"/>
        <v>0</v>
      </c>
    </row>
    <row r="19397" spans="2:8">
      <c r="B19397" s="186"/>
      <c r="C19397" s="183"/>
      <c r="D19397" s="183"/>
      <c r="E19397" s="185"/>
      <c r="F19397" s="185"/>
      <c r="G19397" s="180">
        <f t="shared" si="604"/>
        <v>0</v>
      </c>
      <c r="H19397" s="181">
        <f t="shared" si="605"/>
        <v>0</v>
      </c>
    </row>
    <row r="19398" spans="2:8">
      <c r="B19398" s="186"/>
      <c r="C19398" s="183"/>
      <c r="D19398" s="183"/>
      <c r="E19398" s="185"/>
      <c r="F19398" s="185"/>
      <c r="G19398" s="180">
        <f t="shared" ref="G19398:G19461" si="606">IF(ABS(F19398)&gt;ABS(E19398),ABS(F19398),ABS(E19398))</f>
        <v>0</v>
      </c>
      <c r="H19398" s="181">
        <f t="shared" ref="H19398:H19461" si="607">IF(G19398&lt;&gt;0,IF(ABS(F19398)&gt;=G19398,1,ABS(F19398/G19398)),0)</f>
        <v>0</v>
      </c>
    </row>
    <row r="19399" spans="2:8">
      <c r="B19399" s="186"/>
      <c r="C19399" s="183"/>
      <c r="D19399" s="183"/>
      <c r="E19399" s="185"/>
      <c r="F19399" s="185"/>
      <c r="G19399" s="180">
        <f t="shared" si="606"/>
        <v>0</v>
      </c>
      <c r="H19399" s="181">
        <f t="shared" si="607"/>
        <v>0</v>
      </c>
    </row>
    <row r="19400" spans="2:8">
      <c r="B19400" s="186"/>
      <c r="C19400" s="183"/>
      <c r="D19400" s="183"/>
      <c r="E19400" s="185"/>
      <c r="F19400" s="185"/>
      <c r="G19400" s="180">
        <f t="shared" si="606"/>
        <v>0</v>
      </c>
      <c r="H19400" s="181">
        <f t="shared" si="607"/>
        <v>0</v>
      </c>
    </row>
    <row r="19401" spans="2:8">
      <c r="B19401" s="186"/>
      <c r="C19401" s="183"/>
      <c r="D19401" s="183"/>
      <c r="E19401" s="185"/>
      <c r="F19401" s="185"/>
      <c r="G19401" s="180">
        <f t="shared" si="606"/>
        <v>0</v>
      </c>
      <c r="H19401" s="181">
        <f t="shared" si="607"/>
        <v>0</v>
      </c>
    </row>
    <row r="19402" spans="2:8">
      <c r="B19402" s="186"/>
      <c r="C19402" s="183"/>
      <c r="D19402" s="183"/>
      <c r="E19402" s="185"/>
      <c r="F19402" s="185"/>
      <c r="G19402" s="180">
        <f t="shared" si="606"/>
        <v>0</v>
      </c>
      <c r="H19402" s="181">
        <f t="shared" si="607"/>
        <v>0</v>
      </c>
    </row>
    <row r="19403" spans="2:8">
      <c r="B19403" s="186"/>
      <c r="C19403" s="183"/>
      <c r="D19403" s="183"/>
      <c r="E19403" s="185"/>
      <c r="F19403" s="185"/>
      <c r="G19403" s="180">
        <f t="shared" si="606"/>
        <v>0</v>
      </c>
      <c r="H19403" s="181">
        <f t="shared" si="607"/>
        <v>0</v>
      </c>
    </row>
    <row r="19404" spans="2:8">
      <c r="B19404" s="186"/>
      <c r="C19404" s="183"/>
      <c r="D19404" s="183"/>
      <c r="E19404" s="185"/>
      <c r="F19404" s="185"/>
      <c r="G19404" s="180">
        <f t="shared" si="606"/>
        <v>0</v>
      </c>
      <c r="H19404" s="181">
        <f t="shared" si="607"/>
        <v>0</v>
      </c>
    </row>
    <row r="19405" spans="2:8">
      <c r="B19405" s="186"/>
      <c r="C19405" s="183"/>
      <c r="D19405" s="183"/>
      <c r="E19405" s="185"/>
      <c r="F19405" s="185"/>
      <c r="G19405" s="180">
        <f t="shared" si="606"/>
        <v>0</v>
      </c>
      <c r="H19405" s="181">
        <f t="shared" si="607"/>
        <v>0</v>
      </c>
    </row>
    <row r="19406" spans="2:8">
      <c r="B19406" s="186"/>
      <c r="C19406" s="183"/>
      <c r="D19406" s="183"/>
      <c r="E19406" s="185"/>
      <c r="F19406" s="185"/>
      <c r="G19406" s="180">
        <f t="shared" si="606"/>
        <v>0</v>
      </c>
      <c r="H19406" s="181">
        <f t="shared" si="607"/>
        <v>0</v>
      </c>
    </row>
    <row r="19407" spans="2:8">
      <c r="B19407" s="186"/>
      <c r="C19407" s="183"/>
      <c r="D19407" s="183"/>
      <c r="E19407" s="185"/>
      <c r="F19407" s="185"/>
      <c r="G19407" s="180">
        <f t="shared" si="606"/>
        <v>0</v>
      </c>
      <c r="H19407" s="181">
        <f t="shared" si="607"/>
        <v>0</v>
      </c>
    </row>
    <row r="19408" spans="2:8">
      <c r="B19408" s="186"/>
      <c r="C19408" s="183"/>
      <c r="D19408" s="183"/>
      <c r="E19408" s="185"/>
      <c r="F19408" s="185"/>
      <c r="G19408" s="180">
        <f t="shared" si="606"/>
        <v>0</v>
      </c>
      <c r="H19408" s="181">
        <f t="shared" si="607"/>
        <v>0</v>
      </c>
    </row>
    <row r="19409" spans="2:8">
      <c r="B19409" s="186"/>
      <c r="C19409" s="183"/>
      <c r="D19409" s="183"/>
      <c r="E19409" s="185"/>
      <c r="F19409" s="185"/>
      <c r="G19409" s="180">
        <f t="shared" si="606"/>
        <v>0</v>
      </c>
      <c r="H19409" s="181">
        <f t="shared" si="607"/>
        <v>0</v>
      </c>
    </row>
    <row r="19410" spans="2:8">
      <c r="B19410" s="186"/>
      <c r="C19410" s="183"/>
      <c r="D19410" s="183"/>
      <c r="E19410" s="185"/>
      <c r="F19410" s="185"/>
      <c r="G19410" s="180">
        <f t="shared" si="606"/>
        <v>0</v>
      </c>
      <c r="H19410" s="181">
        <f t="shared" si="607"/>
        <v>0</v>
      </c>
    </row>
    <row r="19411" spans="2:8">
      <c r="B19411" s="186"/>
      <c r="C19411" s="183"/>
      <c r="D19411" s="183"/>
      <c r="E19411" s="185"/>
      <c r="F19411" s="185"/>
      <c r="G19411" s="180">
        <f t="shared" si="606"/>
        <v>0</v>
      </c>
      <c r="H19411" s="181">
        <f t="shared" si="607"/>
        <v>0</v>
      </c>
    </row>
    <row r="19412" spans="2:8">
      <c r="B19412" s="186"/>
      <c r="C19412" s="183"/>
      <c r="D19412" s="183"/>
      <c r="E19412" s="185"/>
      <c r="F19412" s="185"/>
      <c r="G19412" s="180">
        <f t="shared" si="606"/>
        <v>0</v>
      </c>
      <c r="H19412" s="181">
        <f t="shared" si="607"/>
        <v>0</v>
      </c>
    </row>
    <row r="19413" spans="2:8">
      <c r="B19413" s="186"/>
      <c r="C19413" s="183"/>
      <c r="D19413" s="183"/>
      <c r="E19413" s="185"/>
      <c r="F19413" s="185"/>
      <c r="G19413" s="180">
        <f t="shared" si="606"/>
        <v>0</v>
      </c>
      <c r="H19413" s="181">
        <f t="shared" si="607"/>
        <v>0</v>
      </c>
    </row>
    <row r="19414" spans="2:8">
      <c r="B19414" s="186"/>
      <c r="C19414" s="183"/>
      <c r="D19414" s="183"/>
      <c r="E19414" s="185"/>
      <c r="F19414" s="185"/>
      <c r="G19414" s="180">
        <f t="shared" si="606"/>
        <v>0</v>
      </c>
      <c r="H19414" s="181">
        <f t="shared" si="607"/>
        <v>0</v>
      </c>
    </row>
    <row r="19415" spans="2:8">
      <c r="B19415" s="186"/>
      <c r="C19415" s="183"/>
      <c r="D19415" s="183"/>
      <c r="E19415" s="185"/>
      <c r="F19415" s="185"/>
      <c r="G19415" s="180">
        <f t="shared" si="606"/>
        <v>0</v>
      </c>
      <c r="H19415" s="181">
        <f t="shared" si="607"/>
        <v>0</v>
      </c>
    </row>
    <row r="19416" spans="2:8">
      <c r="B19416" s="186"/>
      <c r="C19416" s="183"/>
      <c r="D19416" s="183"/>
      <c r="E19416" s="185"/>
      <c r="F19416" s="185"/>
      <c r="G19416" s="180">
        <f t="shared" si="606"/>
        <v>0</v>
      </c>
      <c r="H19416" s="181">
        <f t="shared" si="607"/>
        <v>0</v>
      </c>
    </row>
    <row r="19417" spans="2:8">
      <c r="B19417" s="186"/>
      <c r="C19417" s="183"/>
      <c r="D19417" s="183"/>
      <c r="E19417" s="185"/>
      <c r="F19417" s="185"/>
      <c r="G19417" s="180">
        <f t="shared" si="606"/>
        <v>0</v>
      </c>
      <c r="H19417" s="181">
        <f t="shared" si="607"/>
        <v>0</v>
      </c>
    </row>
    <row r="19418" spans="2:8">
      <c r="B19418" s="186"/>
      <c r="C19418" s="183"/>
      <c r="D19418" s="183"/>
      <c r="E19418" s="185"/>
      <c r="F19418" s="185"/>
      <c r="G19418" s="180">
        <f t="shared" si="606"/>
        <v>0</v>
      </c>
      <c r="H19418" s="181">
        <f t="shared" si="607"/>
        <v>0</v>
      </c>
    </row>
    <row r="19419" spans="2:8">
      <c r="B19419" s="186"/>
      <c r="C19419" s="183"/>
      <c r="D19419" s="183"/>
      <c r="E19419" s="185"/>
      <c r="F19419" s="185"/>
      <c r="G19419" s="180">
        <f t="shared" si="606"/>
        <v>0</v>
      </c>
      <c r="H19419" s="181">
        <f t="shared" si="607"/>
        <v>0</v>
      </c>
    </row>
    <row r="19420" spans="2:8">
      <c r="B19420" s="186"/>
      <c r="C19420" s="183"/>
      <c r="D19420" s="183"/>
      <c r="E19420" s="185"/>
      <c r="F19420" s="185"/>
      <c r="G19420" s="180">
        <f t="shared" si="606"/>
        <v>0</v>
      </c>
      <c r="H19420" s="181">
        <f t="shared" si="607"/>
        <v>0</v>
      </c>
    </row>
    <row r="19421" spans="2:8">
      <c r="B19421" s="186"/>
      <c r="C19421" s="183"/>
      <c r="D19421" s="183"/>
      <c r="E19421" s="185"/>
      <c r="F19421" s="185"/>
      <c r="G19421" s="180">
        <f t="shared" si="606"/>
        <v>0</v>
      </c>
      <c r="H19421" s="181">
        <f t="shared" si="607"/>
        <v>0</v>
      </c>
    </row>
    <row r="19422" spans="2:8">
      <c r="B19422" s="186"/>
      <c r="C19422" s="183"/>
      <c r="D19422" s="183"/>
      <c r="E19422" s="185"/>
      <c r="F19422" s="185"/>
      <c r="G19422" s="180">
        <f t="shared" si="606"/>
        <v>0</v>
      </c>
      <c r="H19422" s="181">
        <f t="shared" si="607"/>
        <v>0</v>
      </c>
    </row>
    <row r="19423" spans="2:8">
      <c r="B19423" s="186"/>
      <c r="C19423" s="183"/>
      <c r="D19423" s="183"/>
      <c r="E19423" s="185"/>
      <c r="F19423" s="185"/>
      <c r="G19423" s="180">
        <f t="shared" si="606"/>
        <v>0</v>
      </c>
      <c r="H19423" s="181">
        <f t="shared" si="607"/>
        <v>0</v>
      </c>
    </row>
    <row r="19424" spans="2:8">
      <c r="B19424" s="186"/>
      <c r="C19424" s="183"/>
      <c r="D19424" s="183"/>
      <c r="E19424" s="185"/>
      <c r="F19424" s="185"/>
      <c r="G19424" s="180">
        <f t="shared" si="606"/>
        <v>0</v>
      </c>
      <c r="H19424" s="181">
        <f t="shared" si="607"/>
        <v>0</v>
      </c>
    </row>
    <row r="19425" spans="2:8">
      <c r="B19425" s="186"/>
      <c r="C19425" s="183"/>
      <c r="D19425" s="183"/>
      <c r="E19425" s="185"/>
      <c r="F19425" s="185"/>
      <c r="G19425" s="180">
        <f t="shared" si="606"/>
        <v>0</v>
      </c>
      <c r="H19425" s="181">
        <f t="shared" si="607"/>
        <v>0</v>
      </c>
    </row>
    <row r="19426" spans="2:8">
      <c r="B19426" s="186"/>
      <c r="C19426" s="183"/>
      <c r="D19426" s="183"/>
      <c r="E19426" s="185"/>
      <c r="F19426" s="185"/>
      <c r="G19426" s="180">
        <f t="shared" si="606"/>
        <v>0</v>
      </c>
      <c r="H19426" s="181">
        <f t="shared" si="607"/>
        <v>0</v>
      </c>
    </row>
    <row r="19427" spans="2:8">
      <c r="B19427" s="186"/>
      <c r="C19427" s="183"/>
      <c r="D19427" s="183"/>
      <c r="E19427" s="185"/>
      <c r="F19427" s="185"/>
      <c r="G19427" s="180">
        <f t="shared" si="606"/>
        <v>0</v>
      </c>
      <c r="H19427" s="181">
        <f t="shared" si="607"/>
        <v>0</v>
      </c>
    </row>
    <row r="19428" spans="2:8">
      <c r="B19428" s="186"/>
      <c r="C19428" s="183"/>
      <c r="D19428" s="183"/>
      <c r="E19428" s="185"/>
      <c r="F19428" s="185"/>
      <c r="G19428" s="180">
        <f t="shared" si="606"/>
        <v>0</v>
      </c>
      <c r="H19428" s="181">
        <f t="shared" si="607"/>
        <v>0</v>
      </c>
    </row>
    <row r="19429" spans="2:8">
      <c r="B19429" s="186"/>
      <c r="C19429" s="183"/>
      <c r="D19429" s="183"/>
      <c r="E19429" s="185"/>
      <c r="F19429" s="185"/>
      <c r="G19429" s="180">
        <f t="shared" si="606"/>
        <v>0</v>
      </c>
      <c r="H19429" s="181">
        <f t="shared" si="607"/>
        <v>0</v>
      </c>
    </row>
    <row r="19430" spans="2:8">
      <c r="B19430" s="186"/>
      <c r="C19430" s="183"/>
      <c r="D19430" s="183"/>
      <c r="E19430" s="185"/>
      <c r="F19430" s="185"/>
      <c r="G19430" s="180">
        <f t="shared" si="606"/>
        <v>0</v>
      </c>
      <c r="H19430" s="181">
        <f t="shared" si="607"/>
        <v>0</v>
      </c>
    </row>
    <row r="19431" spans="2:8">
      <c r="B19431" s="186"/>
      <c r="C19431" s="183"/>
      <c r="D19431" s="183"/>
      <c r="E19431" s="185"/>
      <c r="F19431" s="185"/>
      <c r="G19431" s="180">
        <f t="shared" si="606"/>
        <v>0</v>
      </c>
      <c r="H19431" s="181">
        <f t="shared" si="607"/>
        <v>0</v>
      </c>
    </row>
    <row r="19432" spans="2:8">
      <c r="B19432" s="186"/>
      <c r="C19432" s="183"/>
      <c r="D19432" s="183"/>
      <c r="E19432" s="185"/>
      <c r="F19432" s="185"/>
      <c r="G19432" s="180">
        <f t="shared" si="606"/>
        <v>0</v>
      </c>
      <c r="H19432" s="181">
        <f t="shared" si="607"/>
        <v>0</v>
      </c>
    </row>
    <row r="19433" spans="2:8">
      <c r="B19433" s="186"/>
      <c r="C19433" s="183"/>
      <c r="D19433" s="183"/>
      <c r="E19433" s="185"/>
      <c r="F19433" s="185"/>
      <c r="G19433" s="180">
        <f t="shared" si="606"/>
        <v>0</v>
      </c>
      <c r="H19433" s="181">
        <f t="shared" si="607"/>
        <v>0</v>
      </c>
    </row>
    <row r="19434" spans="2:8">
      <c r="B19434" s="186"/>
      <c r="C19434" s="183"/>
      <c r="D19434" s="183"/>
      <c r="E19434" s="185"/>
      <c r="F19434" s="185"/>
      <c r="G19434" s="180">
        <f t="shared" si="606"/>
        <v>0</v>
      </c>
      <c r="H19434" s="181">
        <f t="shared" si="607"/>
        <v>0</v>
      </c>
    </row>
    <row r="19435" spans="2:8">
      <c r="B19435" s="186"/>
      <c r="C19435" s="183"/>
      <c r="D19435" s="183"/>
      <c r="E19435" s="185"/>
      <c r="F19435" s="185"/>
      <c r="G19435" s="180">
        <f t="shared" si="606"/>
        <v>0</v>
      </c>
      <c r="H19435" s="181">
        <f t="shared" si="607"/>
        <v>0</v>
      </c>
    </row>
    <row r="19436" spans="2:8">
      <c r="B19436" s="186"/>
      <c r="C19436" s="183"/>
      <c r="D19436" s="183"/>
      <c r="E19436" s="185"/>
      <c r="F19436" s="185"/>
      <c r="G19436" s="180">
        <f t="shared" si="606"/>
        <v>0</v>
      </c>
      <c r="H19436" s="181">
        <f t="shared" si="607"/>
        <v>0</v>
      </c>
    </row>
    <row r="19437" spans="2:8">
      <c r="B19437" s="186"/>
      <c r="C19437" s="183"/>
      <c r="D19437" s="183"/>
      <c r="E19437" s="185"/>
      <c r="F19437" s="185"/>
      <c r="G19437" s="180">
        <f t="shared" si="606"/>
        <v>0</v>
      </c>
      <c r="H19437" s="181">
        <f t="shared" si="607"/>
        <v>0</v>
      </c>
    </row>
    <row r="19438" spans="2:8">
      <c r="B19438" s="186"/>
      <c r="C19438" s="183"/>
      <c r="D19438" s="183"/>
      <c r="E19438" s="185"/>
      <c r="F19438" s="185"/>
      <c r="G19438" s="180">
        <f t="shared" si="606"/>
        <v>0</v>
      </c>
      <c r="H19438" s="181">
        <f t="shared" si="607"/>
        <v>0</v>
      </c>
    </row>
    <row r="19439" spans="2:8">
      <c r="B19439" s="186"/>
      <c r="C19439" s="183"/>
      <c r="D19439" s="183"/>
      <c r="E19439" s="185"/>
      <c r="F19439" s="185"/>
      <c r="G19439" s="180">
        <f t="shared" si="606"/>
        <v>0</v>
      </c>
      <c r="H19439" s="181">
        <f t="shared" si="607"/>
        <v>0</v>
      </c>
    </row>
    <row r="19440" spans="2:8">
      <c r="B19440" s="186"/>
      <c r="C19440" s="183"/>
      <c r="D19440" s="183"/>
      <c r="E19440" s="185"/>
      <c r="F19440" s="185"/>
      <c r="G19440" s="180">
        <f t="shared" si="606"/>
        <v>0</v>
      </c>
      <c r="H19440" s="181">
        <f t="shared" si="607"/>
        <v>0</v>
      </c>
    </row>
    <row r="19441" spans="2:8">
      <c r="B19441" s="186"/>
      <c r="C19441" s="183"/>
      <c r="D19441" s="183"/>
      <c r="E19441" s="185"/>
      <c r="F19441" s="185"/>
      <c r="G19441" s="180">
        <f t="shared" si="606"/>
        <v>0</v>
      </c>
      <c r="H19441" s="181">
        <f t="shared" si="607"/>
        <v>0</v>
      </c>
    </row>
    <row r="19442" spans="2:8">
      <c r="B19442" s="186"/>
      <c r="C19442" s="183"/>
      <c r="D19442" s="183"/>
      <c r="E19442" s="185"/>
      <c r="F19442" s="185"/>
      <c r="G19442" s="180">
        <f t="shared" si="606"/>
        <v>0</v>
      </c>
      <c r="H19442" s="181">
        <f t="shared" si="607"/>
        <v>0</v>
      </c>
    </row>
    <row r="19443" spans="2:8">
      <c r="B19443" s="186"/>
      <c r="C19443" s="183"/>
      <c r="D19443" s="183"/>
      <c r="E19443" s="185"/>
      <c r="F19443" s="185"/>
      <c r="G19443" s="180">
        <f t="shared" si="606"/>
        <v>0</v>
      </c>
      <c r="H19443" s="181">
        <f t="shared" si="607"/>
        <v>0</v>
      </c>
    </row>
    <row r="19444" spans="2:8">
      <c r="B19444" s="186"/>
      <c r="C19444" s="183"/>
      <c r="D19444" s="183"/>
      <c r="E19444" s="185"/>
      <c r="F19444" s="185"/>
      <c r="G19444" s="180">
        <f t="shared" si="606"/>
        <v>0</v>
      </c>
      <c r="H19444" s="181">
        <f t="shared" si="607"/>
        <v>0</v>
      </c>
    </row>
    <row r="19445" spans="2:8">
      <c r="B19445" s="186"/>
      <c r="C19445" s="183"/>
      <c r="D19445" s="183"/>
      <c r="E19445" s="185"/>
      <c r="F19445" s="185"/>
      <c r="G19445" s="180">
        <f t="shared" si="606"/>
        <v>0</v>
      </c>
      <c r="H19445" s="181">
        <f t="shared" si="607"/>
        <v>0</v>
      </c>
    </row>
    <row r="19446" spans="2:8">
      <c r="B19446" s="186"/>
      <c r="C19446" s="183"/>
      <c r="D19446" s="183"/>
      <c r="E19446" s="185"/>
      <c r="F19446" s="185"/>
      <c r="G19446" s="180">
        <f t="shared" si="606"/>
        <v>0</v>
      </c>
      <c r="H19446" s="181">
        <f t="shared" si="607"/>
        <v>0</v>
      </c>
    </row>
    <row r="19447" spans="2:8">
      <c r="B19447" s="186"/>
      <c r="C19447" s="183"/>
      <c r="D19447" s="183"/>
      <c r="E19447" s="185"/>
      <c r="F19447" s="185"/>
      <c r="G19447" s="180">
        <f t="shared" si="606"/>
        <v>0</v>
      </c>
      <c r="H19447" s="181">
        <f t="shared" si="607"/>
        <v>0</v>
      </c>
    </row>
    <row r="19448" spans="2:8">
      <c r="B19448" s="186"/>
      <c r="C19448" s="183"/>
      <c r="D19448" s="183"/>
      <c r="E19448" s="185"/>
      <c r="F19448" s="185"/>
      <c r="G19448" s="180">
        <f t="shared" si="606"/>
        <v>0</v>
      </c>
      <c r="H19448" s="181">
        <f t="shared" si="607"/>
        <v>0</v>
      </c>
    </row>
    <row r="19449" spans="2:8">
      <c r="B19449" s="186"/>
      <c r="C19449" s="183"/>
      <c r="D19449" s="183"/>
      <c r="E19449" s="185"/>
      <c r="F19449" s="185"/>
      <c r="G19449" s="180">
        <f t="shared" si="606"/>
        <v>0</v>
      </c>
      <c r="H19449" s="181">
        <f t="shared" si="607"/>
        <v>0</v>
      </c>
    </row>
    <row r="19450" spans="2:8">
      <c r="B19450" s="186"/>
      <c r="C19450" s="183"/>
      <c r="D19450" s="183"/>
      <c r="E19450" s="185"/>
      <c r="F19450" s="185"/>
      <c r="G19450" s="180">
        <f t="shared" si="606"/>
        <v>0</v>
      </c>
      <c r="H19450" s="181">
        <f t="shared" si="607"/>
        <v>0</v>
      </c>
    </row>
    <row r="19451" spans="2:8">
      <c r="B19451" s="186"/>
      <c r="C19451" s="183"/>
      <c r="D19451" s="183"/>
      <c r="E19451" s="185"/>
      <c r="F19451" s="185"/>
      <c r="G19451" s="180">
        <f t="shared" si="606"/>
        <v>0</v>
      </c>
      <c r="H19451" s="181">
        <f t="shared" si="607"/>
        <v>0</v>
      </c>
    </row>
    <row r="19452" spans="2:8">
      <c r="B19452" s="186"/>
      <c r="C19452" s="183"/>
      <c r="D19452" s="183"/>
      <c r="E19452" s="185"/>
      <c r="F19452" s="185"/>
      <c r="G19452" s="180">
        <f t="shared" si="606"/>
        <v>0</v>
      </c>
      <c r="H19452" s="181">
        <f t="shared" si="607"/>
        <v>0</v>
      </c>
    </row>
    <row r="19453" spans="2:8">
      <c r="B19453" s="186"/>
      <c r="C19453" s="183"/>
      <c r="D19453" s="183"/>
      <c r="E19453" s="185"/>
      <c r="F19453" s="185"/>
      <c r="G19453" s="180">
        <f t="shared" si="606"/>
        <v>0</v>
      </c>
      <c r="H19453" s="181">
        <f t="shared" si="607"/>
        <v>0</v>
      </c>
    </row>
    <row r="19454" spans="2:8">
      <c r="B19454" s="186"/>
      <c r="C19454" s="183"/>
      <c r="D19454" s="183"/>
      <c r="E19454" s="185"/>
      <c r="F19454" s="185"/>
      <c r="G19454" s="180">
        <f t="shared" si="606"/>
        <v>0</v>
      </c>
      <c r="H19454" s="181">
        <f t="shared" si="607"/>
        <v>0</v>
      </c>
    </row>
    <row r="19455" spans="2:8">
      <c r="B19455" s="186"/>
      <c r="C19455" s="183"/>
      <c r="D19455" s="183"/>
      <c r="E19455" s="185"/>
      <c r="F19455" s="185"/>
      <c r="G19455" s="180">
        <f t="shared" si="606"/>
        <v>0</v>
      </c>
      <c r="H19455" s="181">
        <f t="shared" si="607"/>
        <v>0</v>
      </c>
    </row>
    <row r="19456" spans="2:8">
      <c r="B19456" s="186"/>
      <c r="C19456" s="183"/>
      <c r="D19456" s="183"/>
      <c r="E19456" s="185"/>
      <c r="F19456" s="185"/>
      <c r="G19456" s="180">
        <f t="shared" si="606"/>
        <v>0</v>
      </c>
      <c r="H19456" s="181">
        <f t="shared" si="607"/>
        <v>0</v>
      </c>
    </row>
    <row r="19457" spans="2:8">
      <c r="B19457" s="186"/>
      <c r="C19457" s="183"/>
      <c r="D19457" s="183"/>
      <c r="E19457" s="185"/>
      <c r="F19457" s="185"/>
      <c r="G19457" s="180">
        <f t="shared" si="606"/>
        <v>0</v>
      </c>
      <c r="H19457" s="181">
        <f t="shared" si="607"/>
        <v>0</v>
      </c>
    </row>
    <row r="19458" spans="2:8">
      <c r="B19458" s="186"/>
      <c r="C19458" s="183"/>
      <c r="D19458" s="183"/>
      <c r="E19458" s="185"/>
      <c r="F19458" s="185"/>
      <c r="G19458" s="180">
        <f t="shared" si="606"/>
        <v>0</v>
      </c>
      <c r="H19458" s="181">
        <f t="shared" si="607"/>
        <v>0</v>
      </c>
    </row>
    <row r="19459" spans="2:8">
      <c r="B19459" s="186"/>
      <c r="C19459" s="183"/>
      <c r="D19459" s="183"/>
      <c r="E19459" s="185"/>
      <c r="F19459" s="185"/>
      <c r="G19459" s="180">
        <f t="shared" si="606"/>
        <v>0</v>
      </c>
      <c r="H19459" s="181">
        <f t="shared" si="607"/>
        <v>0</v>
      </c>
    </row>
    <row r="19460" spans="2:8">
      <c r="B19460" s="186"/>
      <c r="C19460" s="183"/>
      <c r="D19460" s="183"/>
      <c r="E19460" s="185"/>
      <c r="F19460" s="185"/>
      <c r="G19460" s="180">
        <f t="shared" si="606"/>
        <v>0</v>
      </c>
      <c r="H19460" s="181">
        <f t="shared" si="607"/>
        <v>0</v>
      </c>
    </row>
    <row r="19461" spans="2:8">
      <c r="B19461" s="186"/>
      <c r="C19461" s="183"/>
      <c r="D19461" s="183"/>
      <c r="E19461" s="185"/>
      <c r="F19461" s="185"/>
      <c r="G19461" s="180">
        <f t="shared" si="606"/>
        <v>0</v>
      </c>
      <c r="H19461" s="181">
        <f t="shared" si="607"/>
        <v>0</v>
      </c>
    </row>
    <row r="19462" spans="2:8">
      <c r="B19462" s="186"/>
      <c r="C19462" s="183"/>
      <c r="D19462" s="183"/>
      <c r="E19462" s="185"/>
      <c r="F19462" s="185"/>
      <c r="G19462" s="180">
        <f t="shared" ref="G19462:G19525" si="608">IF(ABS(F19462)&gt;ABS(E19462),ABS(F19462),ABS(E19462))</f>
        <v>0</v>
      </c>
      <c r="H19462" s="181">
        <f t="shared" ref="H19462:H19525" si="609">IF(G19462&lt;&gt;0,IF(ABS(F19462)&gt;=G19462,1,ABS(F19462/G19462)),0)</f>
        <v>0</v>
      </c>
    </row>
    <row r="19463" spans="2:8">
      <c r="B19463" s="186"/>
      <c r="C19463" s="183"/>
      <c r="D19463" s="183"/>
      <c r="E19463" s="185"/>
      <c r="F19463" s="185"/>
      <c r="G19463" s="180">
        <f t="shared" si="608"/>
        <v>0</v>
      </c>
      <c r="H19463" s="181">
        <f t="shared" si="609"/>
        <v>0</v>
      </c>
    </row>
    <row r="19464" spans="2:8">
      <c r="B19464" s="186"/>
      <c r="C19464" s="183"/>
      <c r="D19464" s="183"/>
      <c r="E19464" s="185"/>
      <c r="F19464" s="185"/>
      <c r="G19464" s="180">
        <f t="shared" si="608"/>
        <v>0</v>
      </c>
      <c r="H19464" s="181">
        <f t="shared" si="609"/>
        <v>0</v>
      </c>
    </row>
    <row r="19465" spans="2:8">
      <c r="B19465" s="186"/>
      <c r="C19465" s="183"/>
      <c r="D19465" s="183"/>
      <c r="E19465" s="185"/>
      <c r="F19465" s="185"/>
      <c r="G19465" s="180">
        <f t="shared" si="608"/>
        <v>0</v>
      </c>
      <c r="H19465" s="181">
        <f t="shared" si="609"/>
        <v>0</v>
      </c>
    </row>
    <row r="19466" spans="2:8">
      <c r="B19466" s="186"/>
      <c r="C19466" s="183"/>
      <c r="D19466" s="183"/>
      <c r="E19466" s="185"/>
      <c r="F19466" s="185"/>
      <c r="G19466" s="180">
        <f t="shared" si="608"/>
        <v>0</v>
      </c>
      <c r="H19466" s="181">
        <f t="shared" si="609"/>
        <v>0</v>
      </c>
    </row>
    <row r="19467" spans="2:8">
      <c r="B19467" s="186"/>
      <c r="C19467" s="183"/>
      <c r="D19467" s="183"/>
      <c r="E19467" s="185"/>
      <c r="F19467" s="185"/>
      <c r="G19467" s="180">
        <f t="shared" si="608"/>
        <v>0</v>
      </c>
      <c r="H19467" s="181">
        <f t="shared" si="609"/>
        <v>0</v>
      </c>
    </row>
    <row r="19468" spans="2:8">
      <c r="B19468" s="186"/>
      <c r="C19468" s="183"/>
      <c r="D19468" s="183"/>
      <c r="E19468" s="185"/>
      <c r="F19468" s="185"/>
      <c r="G19468" s="180">
        <f t="shared" si="608"/>
        <v>0</v>
      </c>
      <c r="H19468" s="181">
        <f t="shared" si="609"/>
        <v>0</v>
      </c>
    </row>
    <row r="19469" spans="2:8">
      <c r="B19469" s="186"/>
      <c r="C19469" s="183"/>
      <c r="D19469" s="183"/>
      <c r="E19469" s="185"/>
      <c r="F19469" s="185"/>
      <c r="G19469" s="180">
        <f t="shared" si="608"/>
        <v>0</v>
      </c>
      <c r="H19469" s="181">
        <f t="shared" si="609"/>
        <v>0</v>
      </c>
    </row>
    <row r="19470" spans="2:8">
      <c r="B19470" s="186"/>
      <c r="C19470" s="183"/>
      <c r="D19470" s="183"/>
      <c r="E19470" s="185"/>
      <c r="F19470" s="185"/>
      <c r="G19470" s="180">
        <f t="shared" si="608"/>
        <v>0</v>
      </c>
      <c r="H19470" s="181">
        <f t="shared" si="609"/>
        <v>0</v>
      </c>
    </row>
    <row r="19471" spans="2:8">
      <c r="B19471" s="186"/>
      <c r="C19471" s="183"/>
      <c r="D19471" s="183"/>
      <c r="E19471" s="185"/>
      <c r="F19471" s="185"/>
      <c r="G19471" s="180">
        <f t="shared" si="608"/>
        <v>0</v>
      </c>
      <c r="H19471" s="181">
        <f t="shared" si="609"/>
        <v>0</v>
      </c>
    </row>
    <row r="19472" spans="2:8">
      <c r="B19472" s="186"/>
      <c r="C19472" s="183"/>
      <c r="D19472" s="183"/>
      <c r="E19472" s="185"/>
      <c r="F19472" s="185"/>
      <c r="G19472" s="180">
        <f t="shared" si="608"/>
        <v>0</v>
      </c>
      <c r="H19472" s="181">
        <f t="shared" si="609"/>
        <v>0</v>
      </c>
    </row>
    <row r="19473" spans="2:8">
      <c r="B19473" s="186"/>
      <c r="C19473" s="183"/>
      <c r="D19473" s="183"/>
      <c r="E19473" s="185"/>
      <c r="F19473" s="185"/>
      <c r="G19473" s="180">
        <f t="shared" si="608"/>
        <v>0</v>
      </c>
      <c r="H19473" s="181">
        <f t="shared" si="609"/>
        <v>0</v>
      </c>
    </row>
    <row r="19474" spans="2:8">
      <c r="B19474" s="186"/>
      <c r="C19474" s="183"/>
      <c r="D19474" s="183"/>
      <c r="E19474" s="185"/>
      <c r="F19474" s="185"/>
      <c r="G19474" s="180">
        <f t="shared" si="608"/>
        <v>0</v>
      </c>
      <c r="H19474" s="181">
        <f t="shared" si="609"/>
        <v>0</v>
      </c>
    </row>
    <row r="19475" spans="2:8">
      <c r="B19475" s="186"/>
      <c r="C19475" s="183"/>
      <c r="D19475" s="183"/>
      <c r="E19475" s="185"/>
      <c r="F19475" s="185"/>
      <c r="G19475" s="180">
        <f t="shared" si="608"/>
        <v>0</v>
      </c>
      <c r="H19475" s="181">
        <f t="shared" si="609"/>
        <v>0</v>
      </c>
    </row>
    <row r="19476" spans="2:8">
      <c r="B19476" s="186"/>
      <c r="C19476" s="183"/>
      <c r="D19476" s="183"/>
      <c r="E19476" s="185"/>
      <c r="F19476" s="185"/>
      <c r="G19476" s="180">
        <f t="shared" si="608"/>
        <v>0</v>
      </c>
      <c r="H19476" s="181">
        <f t="shared" si="609"/>
        <v>0</v>
      </c>
    </row>
    <row r="19477" spans="2:8">
      <c r="B19477" s="186"/>
      <c r="C19477" s="183"/>
      <c r="D19477" s="183"/>
      <c r="E19477" s="185"/>
      <c r="F19477" s="185"/>
      <c r="G19477" s="180">
        <f t="shared" si="608"/>
        <v>0</v>
      </c>
      <c r="H19477" s="181">
        <f t="shared" si="609"/>
        <v>0</v>
      </c>
    </row>
    <row r="19478" spans="2:8">
      <c r="B19478" s="186"/>
      <c r="C19478" s="183"/>
      <c r="D19478" s="183"/>
      <c r="E19478" s="185"/>
      <c r="F19478" s="185"/>
      <c r="G19478" s="180">
        <f t="shared" si="608"/>
        <v>0</v>
      </c>
      <c r="H19478" s="181">
        <f t="shared" si="609"/>
        <v>0</v>
      </c>
    </row>
    <row r="19479" spans="2:8">
      <c r="B19479" s="186"/>
      <c r="C19479" s="183"/>
      <c r="D19479" s="183"/>
      <c r="E19479" s="185"/>
      <c r="F19479" s="185"/>
      <c r="G19479" s="180">
        <f t="shared" si="608"/>
        <v>0</v>
      </c>
      <c r="H19479" s="181">
        <f t="shared" si="609"/>
        <v>0</v>
      </c>
    </row>
    <row r="19480" spans="2:8">
      <c r="B19480" s="186"/>
      <c r="C19480" s="183"/>
      <c r="D19480" s="183"/>
      <c r="E19480" s="185"/>
      <c r="F19480" s="185"/>
      <c r="G19480" s="180">
        <f t="shared" si="608"/>
        <v>0</v>
      </c>
      <c r="H19480" s="181">
        <f t="shared" si="609"/>
        <v>0</v>
      </c>
    </row>
    <row r="19481" spans="2:8">
      <c r="B19481" s="186"/>
      <c r="C19481" s="183"/>
      <c r="D19481" s="183"/>
      <c r="E19481" s="185"/>
      <c r="F19481" s="185"/>
      <c r="G19481" s="180">
        <f t="shared" si="608"/>
        <v>0</v>
      </c>
      <c r="H19481" s="181">
        <f t="shared" si="609"/>
        <v>0</v>
      </c>
    </row>
    <row r="19482" spans="2:8">
      <c r="B19482" s="186"/>
      <c r="C19482" s="183"/>
      <c r="D19482" s="183"/>
      <c r="E19482" s="185"/>
      <c r="F19482" s="185"/>
      <c r="G19482" s="180">
        <f t="shared" si="608"/>
        <v>0</v>
      </c>
      <c r="H19482" s="181">
        <f t="shared" si="609"/>
        <v>0</v>
      </c>
    </row>
    <row r="19483" spans="2:8">
      <c r="B19483" s="186"/>
      <c r="C19483" s="183"/>
      <c r="D19483" s="183"/>
      <c r="E19483" s="185"/>
      <c r="F19483" s="185"/>
      <c r="G19483" s="180">
        <f t="shared" si="608"/>
        <v>0</v>
      </c>
      <c r="H19483" s="181">
        <f t="shared" si="609"/>
        <v>0</v>
      </c>
    </row>
    <row r="19484" spans="2:8">
      <c r="B19484" s="186"/>
      <c r="C19484" s="183"/>
      <c r="D19484" s="183"/>
      <c r="E19484" s="185"/>
      <c r="F19484" s="185"/>
      <c r="G19484" s="180">
        <f t="shared" si="608"/>
        <v>0</v>
      </c>
      <c r="H19484" s="181">
        <f t="shared" si="609"/>
        <v>0</v>
      </c>
    </row>
    <row r="19485" spans="2:8">
      <c r="B19485" s="186"/>
      <c r="C19485" s="183"/>
      <c r="D19485" s="183"/>
      <c r="E19485" s="185"/>
      <c r="F19485" s="185"/>
      <c r="G19485" s="180">
        <f t="shared" si="608"/>
        <v>0</v>
      </c>
      <c r="H19485" s="181">
        <f t="shared" si="609"/>
        <v>0</v>
      </c>
    </row>
    <row r="19486" spans="2:8">
      <c r="B19486" s="186"/>
      <c r="C19486" s="183"/>
      <c r="D19486" s="183"/>
      <c r="E19486" s="185"/>
      <c r="F19486" s="185"/>
      <c r="G19486" s="180">
        <f t="shared" si="608"/>
        <v>0</v>
      </c>
      <c r="H19486" s="181">
        <f t="shared" si="609"/>
        <v>0</v>
      </c>
    </row>
    <row r="19487" spans="2:8">
      <c r="B19487" s="186"/>
      <c r="C19487" s="183"/>
      <c r="D19487" s="183"/>
      <c r="E19487" s="185"/>
      <c r="F19487" s="185"/>
      <c r="G19487" s="180">
        <f t="shared" si="608"/>
        <v>0</v>
      </c>
      <c r="H19487" s="181">
        <f t="shared" si="609"/>
        <v>0</v>
      </c>
    </row>
    <row r="19488" spans="2:8">
      <c r="B19488" s="186"/>
      <c r="C19488" s="183"/>
      <c r="D19488" s="183"/>
      <c r="E19488" s="185"/>
      <c r="F19488" s="185"/>
      <c r="G19488" s="180">
        <f t="shared" si="608"/>
        <v>0</v>
      </c>
      <c r="H19488" s="181">
        <f t="shared" si="609"/>
        <v>0</v>
      </c>
    </row>
    <row r="19489" spans="2:8">
      <c r="B19489" s="186"/>
      <c r="C19489" s="183"/>
      <c r="D19489" s="183"/>
      <c r="E19489" s="185"/>
      <c r="F19489" s="185"/>
      <c r="G19489" s="180">
        <f t="shared" si="608"/>
        <v>0</v>
      </c>
      <c r="H19489" s="181">
        <f t="shared" si="609"/>
        <v>0</v>
      </c>
    </row>
    <row r="19490" spans="2:8">
      <c r="B19490" s="186"/>
      <c r="C19490" s="183"/>
      <c r="D19490" s="183"/>
      <c r="E19490" s="185"/>
      <c r="F19490" s="185"/>
      <c r="G19490" s="180">
        <f t="shared" si="608"/>
        <v>0</v>
      </c>
      <c r="H19490" s="181">
        <f t="shared" si="609"/>
        <v>0</v>
      </c>
    </row>
    <row r="19491" spans="2:8">
      <c r="B19491" s="186"/>
      <c r="C19491" s="183"/>
      <c r="D19491" s="183"/>
      <c r="E19491" s="185"/>
      <c r="F19491" s="185"/>
      <c r="G19491" s="180">
        <f t="shared" si="608"/>
        <v>0</v>
      </c>
      <c r="H19491" s="181">
        <f t="shared" si="609"/>
        <v>0</v>
      </c>
    </row>
    <row r="19492" spans="2:8">
      <c r="B19492" s="186"/>
      <c r="C19492" s="183"/>
      <c r="D19492" s="183"/>
      <c r="E19492" s="185"/>
      <c r="F19492" s="185"/>
      <c r="G19492" s="180">
        <f t="shared" si="608"/>
        <v>0</v>
      </c>
      <c r="H19492" s="181">
        <f t="shared" si="609"/>
        <v>0</v>
      </c>
    </row>
    <row r="19493" spans="2:8">
      <c r="B19493" s="186"/>
      <c r="C19493" s="183"/>
      <c r="D19493" s="183"/>
      <c r="E19493" s="185"/>
      <c r="F19493" s="185"/>
      <c r="G19493" s="180">
        <f t="shared" si="608"/>
        <v>0</v>
      </c>
      <c r="H19493" s="181">
        <f t="shared" si="609"/>
        <v>0</v>
      </c>
    </row>
    <row r="19494" spans="2:8">
      <c r="B19494" s="186"/>
      <c r="C19494" s="183"/>
      <c r="D19494" s="183"/>
      <c r="E19494" s="185"/>
      <c r="F19494" s="185"/>
      <c r="G19494" s="180">
        <f t="shared" si="608"/>
        <v>0</v>
      </c>
      <c r="H19494" s="181">
        <f t="shared" si="609"/>
        <v>0</v>
      </c>
    </row>
    <row r="19495" spans="2:8">
      <c r="B19495" s="186"/>
      <c r="C19495" s="183"/>
      <c r="D19495" s="183"/>
      <c r="E19495" s="185"/>
      <c r="F19495" s="185"/>
      <c r="G19495" s="180">
        <f t="shared" si="608"/>
        <v>0</v>
      </c>
      <c r="H19495" s="181">
        <f t="shared" si="609"/>
        <v>0</v>
      </c>
    </row>
    <row r="19496" spans="2:8">
      <c r="B19496" s="186"/>
      <c r="C19496" s="183"/>
      <c r="D19496" s="183"/>
      <c r="E19496" s="185"/>
      <c r="F19496" s="185"/>
      <c r="G19496" s="180">
        <f t="shared" si="608"/>
        <v>0</v>
      </c>
      <c r="H19496" s="181">
        <f t="shared" si="609"/>
        <v>0</v>
      </c>
    </row>
    <row r="19497" spans="2:8">
      <c r="B19497" s="186"/>
      <c r="C19497" s="183"/>
      <c r="D19497" s="183"/>
      <c r="E19497" s="185"/>
      <c r="F19497" s="185"/>
      <c r="G19497" s="180">
        <f t="shared" si="608"/>
        <v>0</v>
      </c>
      <c r="H19497" s="181">
        <f t="shared" si="609"/>
        <v>0</v>
      </c>
    </row>
    <row r="19498" spans="2:8">
      <c r="B19498" s="186"/>
      <c r="C19498" s="183"/>
      <c r="D19498" s="183"/>
      <c r="E19498" s="185"/>
      <c r="F19498" s="185"/>
      <c r="G19498" s="180">
        <f t="shared" si="608"/>
        <v>0</v>
      </c>
      <c r="H19498" s="181">
        <f t="shared" si="609"/>
        <v>0</v>
      </c>
    </row>
    <row r="19499" spans="2:8">
      <c r="B19499" s="186"/>
      <c r="C19499" s="183"/>
      <c r="D19499" s="183"/>
      <c r="E19499" s="185"/>
      <c r="F19499" s="185"/>
      <c r="G19499" s="180">
        <f t="shared" si="608"/>
        <v>0</v>
      </c>
      <c r="H19499" s="181">
        <f t="shared" si="609"/>
        <v>0</v>
      </c>
    </row>
    <row r="19500" spans="2:8">
      <c r="B19500" s="186"/>
      <c r="C19500" s="183"/>
      <c r="D19500" s="183"/>
      <c r="E19500" s="185"/>
      <c r="F19500" s="185"/>
      <c r="G19500" s="180">
        <f t="shared" si="608"/>
        <v>0</v>
      </c>
      <c r="H19500" s="181">
        <f t="shared" si="609"/>
        <v>0</v>
      </c>
    </row>
    <row r="19501" spans="2:8">
      <c r="B19501" s="186"/>
      <c r="C19501" s="183"/>
      <c r="D19501" s="183"/>
      <c r="E19501" s="185"/>
      <c r="F19501" s="185"/>
      <c r="G19501" s="180">
        <f t="shared" si="608"/>
        <v>0</v>
      </c>
      <c r="H19501" s="181">
        <f t="shared" si="609"/>
        <v>0</v>
      </c>
    </row>
    <row r="19502" spans="2:8">
      <c r="B19502" s="186"/>
      <c r="C19502" s="183"/>
      <c r="D19502" s="183"/>
      <c r="E19502" s="185"/>
      <c r="F19502" s="185"/>
      <c r="G19502" s="180">
        <f t="shared" si="608"/>
        <v>0</v>
      </c>
      <c r="H19502" s="181">
        <f t="shared" si="609"/>
        <v>0</v>
      </c>
    </row>
    <row r="19503" spans="2:8">
      <c r="B19503" s="186"/>
      <c r="C19503" s="183"/>
      <c r="D19503" s="183"/>
      <c r="E19503" s="185"/>
      <c r="F19503" s="185"/>
      <c r="G19503" s="180">
        <f t="shared" si="608"/>
        <v>0</v>
      </c>
      <c r="H19503" s="181">
        <f t="shared" si="609"/>
        <v>0</v>
      </c>
    </row>
    <row r="19504" spans="2:8">
      <c r="B19504" s="186"/>
      <c r="C19504" s="183"/>
      <c r="D19504" s="183"/>
      <c r="E19504" s="185"/>
      <c r="F19504" s="185"/>
      <c r="G19504" s="180">
        <f t="shared" si="608"/>
        <v>0</v>
      </c>
      <c r="H19504" s="181">
        <f t="shared" si="609"/>
        <v>0</v>
      </c>
    </row>
    <row r="19505" spans="2:8">
      <c r="B19505" s="186"/>
      <c r="C19505" s="183"/>
      <c r="D19505" s="183"/>
      <c r="E19505" s="185"/>
      <c r="F19505" s="185"/>
      <c r="G19505" s="180">
        <f t="shared" si="608"/>
        <v>0</v>
      </c>
      <c r="H19505" s="181">
        <f t="shared" si="609"/>
        <v>0</v>
      </c>
    </row>
    <row r="19506" spans="2:8">
      <c r="B19506" s="186"/>
      <c r="C19506" s="183"/>
      <c r="D19506" s="183"/>
      <c r="E19506" s="185"/>
      <c r="F19506" s="185"/>
      <c r="G19506" s="180">
        <f t="shared" si="608"/>
        <v>0</v>
      </c>
      <c r="H19506" s="181">
        <f t="shared" si="609"/>
        <v>0</v>
      </c>
    </row>
    <row r="19507" spans="2:8">
      <c r="B19507" s="186"/>
      <c r="C19507" s="183"/>
      <c r="D19507" s="183"/>
      <c r="E19507" s="185"/>
      <c r="F19507" s="185"/>
      <c r="G19507" s="180">
        <f t="shared" si="608"/>
        <v>0</v>
      </c>
      <c r="H19507" s="181">
        <f t="shared" si="609"/>
        <v>0</v>
      </c>
    </row>
    <row r="19508" spans="2:8">
      <c r="B19508" s="186"/>
      <c r="C19508" s="183"/>
      <c r="D19508" s="183"/>
      <c r="E19508" s="185"/>
      <c r="F19508" s="185"/>
      <c r="G19508" s="180">
        <f t="shared" si="608"/>
        <v>0</v>
      </c>
      <c r="H19508" s="181">
        <f t="shared" si="609"/>
        <v>0</v>
      </c>
    </row>
    <row r="19509" spans="2:8">
      <c r="B19509" s="186"/>
      <c r="C19509" s="183"/>
      <c r="D19509" s="183"/>
      <c r="E19509" s="185"/>
      <c r="F19509" s="185"/>
      <c r="G19509" s="180">
        <f t="shared" si="608"/>
        <v>0</v>
      </c>
      <c r="H19509" s="181">
        <f t="shared" si="609"/>
        <v>0</v>
      </c>
    </row>
    <row r="19510" spans="2:8">
      <c r="B19510" s="186"/>
      <c r="C19510" s="183"/>
      <c r="D19510" s="183"/>
      <c r="E19510" s="185"/>
      <c r="F19510" s="185"/>
      <c r="G19510" s="180">
        <f t="shared" si="608"/>
        <v>0</v>
      </c>
      <c r="H19510" s="181">
        <f t="shared" si="609"/>
        <v>0</v>
      </c>
    </row>
    <row r="19511" spans="2:8">
      <c r="B19511" s="186"/>
      <c r="C19511" s="183"/>
      <c r="D19511" s="183"/>
      <c r="E19511" s="185"/>
      <c r="F19511" s="185"/>
      <c r="G19511" s="180">
        <f t="shared" si="608"/>
        <v>0</v>
      </c>
      <c r="H19511" s="181">
        <f t="shared" si="609"/>
        <v>0</v>
      </c>
    </row>
    <row r="19512" spans="2:8">
      <c r="B19512" s="186"/>
      <c r="C19512" s="183"/>
      <c r="D19512" s="183"/>
      <c r="E19512" s="185"/>
      <c r="F19512" s="185"/>
      <c r="G19512" s="180">
        <f t="shared" si="608"/>
        <v>0</v>
      </c>
      <c r="H19512" s="181">
        <f t="shared" si="609"/>
        <v>0</v>
      </c>
    </row>
    <row r="19513" spans="2:8">
      <c r="B19513" s="186"/>
      <c r="C19513" s="183"/>
      <c r="D19513" s="183"/>
      <c r="E19513" s="185"/>
      <c r="F19513" s="185"/>
      <c r="G19513" s="180">
        <f t="shared" si="608"/>
        <v>0</v>
      </c>
      <c r="H19513" s="181">
        <f t="shared" si="609"/>
        <v>0</v>
      </c>
    </row>
    <row r="19514" spans="2:8">
      <c r="B19514" s="186"/>
      <c r="C19514" s="183"/>
      <c r="D19514" s="183"/>
      <c r="E19514" s="185"/>
      <c r="F19514" s="185"/>
      <c r="G19514" s="180">
        <f t="shared" si="608"/>
        <v>0</v>
      </c>
      <c r="H19514" s="181">
        <f t="shared" si="609"/>
        <v>0</v>
      </c>
    </row>
    <row r="19515" spans="2:8">
      <c r="B19515" s="186"/>
      <c r="C19515" s="183"/>
      <c r="D19515" s="183"/>
      <c r="E19515" s="185"/>
      <c r="F19515" s="185"/>
      <c r="G19515" s="180">
        <f t="shared" si="608"/>
        <v>0</v>
      </c>
      <c r="H19515" s="181">
        <f t="shared" si="609"/>
        <v>0</v>
      </c>
    </row>
    <row r="19516" spans="2:8">
      <c r="B19516" s="186"/>
      <c r="C19516" s="183"/>
      <c r="D19516" s="183"/>
      <c r="E19516" s="185"/>
      <c r="F19516" s="185"/>
      <c r="G19516" s="180">
        <f t="shared" si="608"/>
        <v>0</v>
      </c>
      <c r="H19516" s="181">
        <f t="shared" si="609"/>
        <v>0</v>
      </c>
    </row>
    <row r="19517" spans="2:8">
      <c r="B19517" s="186"/>
      <c r="C19517" s="183"/>
      <c r="D19517" s="183"/>
      <c r="E19517" s="185"/>
      <c r="F19517" s="185"/>
      <c r="G19517" s="180">
        <f t="shared" si="608"/>
        <v>0</v>
      </c>
      <c r="H19517" s="181">
        <f t="shared" si="609"/>
        <v>0</v>
      </c>
    </row>
    <row r="19518" spans="2:8">
      <c r="B19518" s="186"/>
      <c r="C19518" s="183"/>
      <c r="D19518" s="183"/>
      <c r="E19518" s="185"/>
      <c r="F19518" s="185"/>
      <c r="G19518" s="180">
        <f t="shared" si="608"/>
        <v>0</v>
      </c>
      <c r="H19518" s="181">
        <f t="shared" si="609"/>
        <v>0</v>
      </c>
    </row>
    <row r="19519" spans="2:8">
      <c r="B19519" s="186"/>
      <c r="C19519" s="183"/>
      <c r="D19519" s="183"/>
      <c r="E19519" s="185"/>
      <c r="F19519" s="185"/>
      <c r="G19519" s="180">
        <f t="shared" si="608"/>
        <v>0</v>
      </c>
      <c r="H19519" s="181">
        <f t="shared" si="609"/>
        <v>0</v>
      </c>
    </row>
    <row r="19520" spans="2:8">
      <c r="B19520" s="186"/>
      <c r="C19520" s="183"/>
      <c r="D19520" s="183"/>
      <c r="E19520" s="185"/>
      <c r="F19520" s="185"/>
      <c r="G19520" s="180">
        <f t="shared" si="608"/>
        <v>0</v>
      </c>
      <c r="H19520" s="181">
        <f t="shared" si="609"/>
        <v>0</v>
      </c>
    </row>
    <row r="19521" spans="2:8">
      <c r="B19521" s="186"/>
      <c r="C19521" s="183"/>
      <c r="D19521" s="183"/>
      <c r="E19521" s="185"/>
      <c r="F19521" s="185"/>
      <c r="G19521" s="180">
        <f t="shared" si="608"/>
        <v>0</v>
      </c>
      <c r="H19521" s="181">
        <f t="shared" si="609"/>
        <v>0</v>
      </c>
    </row>
    <row r="19522" spans="2:8">
      <c r="B19522" s="186"/>
      <c r="C19522" s="183"/>
      <c r="D19522" s="183"/>
      <c r="E19522" s="185"/>
      <c r="F19522" s="185"/>
      <c r="G19522" s="180">
        <f t="shared" si="608"/>
        <v>0</v>
      </c>
      <c r="H19522" s="181">
        <f t="shared" si="609"/>
        <v>0</v>
      </c>
    </row>
    <row r="19523" spans="2:8">
      <c r="B19523" s="186"/>
      <c r="C19523" s="183"/>
      <c r="D19523" s="183"/>
      <c r="E19523" s="185"/>
      <c r="F19523" s="185"/>
      <c r="G19523" s="180">
        <f t="shared" si="608"/>
        <v>0</v>
      </c>
      <c r="H19523" s="181">
        <f t="shared" si="609"/>
        <v>0</v>
      </c>
    </row>
    <row r="19524" spans="2:8">
      <c r="B19524" s="186"/>
      <c r="C19524" s="183"/>
      <c r="D19524" s="183"/>
      <c r="E19524" s="185"/>
      <c r="F19524" s="185"/>
      <c r="G19524" s="180">
        <f t="shared" si="608"/>
        <v>0</v>
      </c>
      <c r="H19524" s="181">
        <f t="shared" si="609"/>
        <v>0</v>
      </c>
    </row>
    <row r="19525" spans="2:8">
      <c r="B19525" s="186"/>
      <c r="C19525" s="183"/>
      <c r="D19525" s="183"/>
      <c r="E19525" s="185"/>
      <c r="F19525" s="185"/>
      <c r="G19525" s="180">
        <f t="shared" si="608"/>
        <v>0</v>
      </c>
      <c r="H19525" s="181">
        <f t="shared" si="609"/>
        <v>0</v>
      </c>
    </row>
    <row r="19526" spans="2:8">
      <c r="B19526" s="186"/>
      <c r="C19526" s="183"/>
      <c r="D19526" s="183"/>
      <c r="E19526" s="185"/>
      <c r="F19526" s="185"/>
      <c r="G19526" s="180">
        <f t="shared" ref="G19526:G19589" si="610">IF(ABS(F19526)&gt;ABS(E19526),ABS(F19526),ABS(E19526))</f>
        <v>0</v>
      </c>
      <c r="H19526" s="181">
        <f t="shared" ref="H19526:H19589" si="611">IF(G19526&lt;&gt;0,IF(ABS(F19526)&gt;=G19526,1,ABS(F19526/G19526)),0)</f>
        <v>0</v>
      </c>
    </row>
    <row r="19527" spans="2:8">
      <c r="B19527" s="186"/>
      <c r="C19527" s="183"/>
      <c r="D19527" s="183"/>
      <c r="E19527" s="185"/>
      <c r="F19527" s="185"/>
      <c r="G19527" s="180">
        <f t="shared" si="610"/>
        <v>0</v>
      </c>
      <c r="H19527" s="181">
        <f t="shared" si="611"/>
        <v>0</v>
      </c>
    </row>
    <row r="19528" spans="2:8">
      <c r="B19528" s="186"/>
      <c r="C19528" s="183"/>
      <c r="D19528" s="183"/>
      <c r="E19528" s="185"/>
      <c r="F19528" s="185"/>
      <c r="G19528" s="180">
        <f t="shared" si="610"/>
        <v>0</v>
      </c>
      <c r="H19528" s="181">
        <f t="shared" si="611"/>
        <v>0</v>
      </c>
    </row>
    <row r="19529" spans="2:8">
      <c r="B19529" s="186"/>
      <c r="C19529" s="183"/>
      <c r="D19529" s="183"/>
      <c r="E19529" s="185"/>
      <c r="F19529" s="185"/>
      <c r="G19529" s="180">
        <f t="shared" si="610"/>
        <v>0</v>
      </c>
      <c r="H19529" s="181">
        <f t="shared" si="611"/>
        <v>0</v>
      </c>
    </row>
    <row r="19530" spans="2:8">
      <c r="B19530" s="186"/>
      <c r="C19530" s="183"/>
      <c r="D19530" s="183"/>
      <c r="E19530" s="185"/>
      <c r="F19530" s="185"/>
      <c r="G19530" s="180">
        <f t="shared" si="610"/>
        <v>0</v>
      </c>
      <c r="H19530" s="181">
        <f t="shared" si="611"/>
        <v>0</v>
      </c>
    </row>
    <row r="19531" spans="2:8">
      <c r="B19531" s="186"/>
      <c r="C19531" s="183"/>
      <c r="D19531" s="183"/>
      <c r="E19531" s="185"/>
      <c r="F19531" s="185"/>
      <c r="G19531" s="180">
        <f t="shared" si="610"/>
        <v>0</v>
      </c>
      <c r="H19531" s="181">
        <f t="shared" si="611"/>
        <v>0</v>
      </c>
    </row>
    <row r="19532" spans="2:8">
      <c r="B19532" s="186"/>
      <c r="C19532" s="183"/>
      <c r="D19532" s="183"/>
      <c r="E19532" s="185"/>
      <c r="F19532" s="185"/>
      <c r="G19532" s="180">
        <f t="shared" si="610"/>
        <v>0</v>
      </c>
      <c r="H19532" s="181">
        <f t="shared" si="611"/>
        <v>0</v>
      </c>
    </row>
    <row r="19533" spans="2:8">
      <c r="B19533" s="186"/>
      <c r="C19533" s="183"/>
      <c r="D19533" s="183"/>
      <c r="E19533" s="185"/>
      <c r="F19533" s="185"/>
      <c r="G19533" s="180">
        <f t="shared" si="610"/>
        <v>0</v>
      </c>
      <c r="H19533" s="181">
        <f t="shared" si="611"/>
        <v>0</v>
      </c>
    </row>
    <row r="19534" spans="2:8">
      <c r="B19534" s="186"/>
      <c r="C19534" s="183"/>
      <c r="D19534" s="183"/>
      <c r="E19534" s="185"/>
      <c r="F19534" s="185"/>
      <c r="G19534" s="180">
        <f t="shared" si="610"/>
        <v>0</v>
      </c>
      <c r="H19534" s="181">
        <f t="shared" si="611"/>
        <v>0</v>
      </c>
    </row>
    <row r="19535" spans="2:8">
      <c r="B19535" s="186"/>
      <c r="C19535" s="183"/>
      <c r="D19535" s="183"/>
      <c r="E19535" s="185"/>
      <c r="F19535" s="185"/>
      <c r="G19535" s="180">
        <f t="shared" si="610"/>
        <v>0</v>
      </c>
      <c r="H19535" s="181">
        <f t="shared" si="611"/>
        <v>0</v>
      </c>
    </row>
    <row r="19536" spans="2:8">
      <c r="B19536" s="186"/>
      <c r="C19536" s="183"/>
      <c r="D19536" s="183"/>
      <c r="E19536" s="185"/>
      <c r="F19536" s="185"/>
      <c r="G19536" s="180">
        <f t="shared" si="610"/>
        <v>0</v>
      </c>
      <c r="H19536" s="181">
        <f t="shared" si="611"/>
        <v>0</v>
      </c>
    </row>
    <row r="19537" spans="2:8">
      <c r="B19537" s="186"/>
      <c r="C19537" s="183"/>
      <c r="D19537" s="183"/>
      <c r="E19537" s="185"/>
      <c r="F19537" s="185"/>
      <c r="G19537" s="180">
        <f t="shared" si="610"/>
        <v>0</v>
      </c>
      <c r="H19537" s="181">
        <f t="shared" si="611"/>
        <v>0</v>
      </c>
    </row>
    <row r="19538" spans="2:8">
      <c r="B19538" s="186"/>
      <c r="C19538" s="183"/>
      <c r="D19538" s="183"/>
      <c r="E19538" s="185"/>
      <c r="F19538" s="185"/>
      <c r="G19538" s="180">
        <f t="shared" si="610"/>
        <v>0</v>
      </c>
      <c r="H19538" s="181">
        <f t="shared" si="611"/>
        <v>0</v>
      </c>
    </row>
    <row r="19539" spans="2:8">
      <c r="B19539" s="186"/>
      <c r="C19539" s="183"/>
      <c r="D19539" s="183"/>
      <c r="E19539" s="185"/>
      <c r="F19539" s="185"/>
      <c r="G19539" s="180">
        <f t="shared" si="610"/>
        <v>0</v>
      </c>
      <c r="H19539" s="181">
        <f t="shared" si="611"/>
        <v>0</v>
      </c>
    </row>
    <row r="19540" spans="2:8">
      <c r="B19540" s="186"/>
      <c r="C19540" s="183"/>
      <c r="D19540" s="183"/>
      <c r="E19540" s="185"/>
      <c r="F19540" s="185"/>
      <c r="G19540" s="180">
        <f t="shared" si="610"/>
        <v>0</v>
      </c>
      <c r="H19540" s="181">
        <f t="shared" si="611"/>
        <v>0</v>
      </c>
    </row>
    <row r="19541" spans="2:8">
      <c r="B19541" s="186"/>
      <c r="C19541" s="183"/>
      <c r="D19541" s="183"/>
      <c r="E19541" s="185"/>
      <c r="F19541" s="185"/>
      <c r="G19541" s="180">
        <f t="shared" si="610"/>
        <v>0</v>
      </c>
      <c r="H19541" s="181">
        <f t="shared" si="611"/>
        <v>0</v>
      </c>
    </row>
    <row r="19542" spans="2:8">
      <c r="B19542" s="186"/>
      <c r="C19542" s="183"/>
      <c r="D19542" s="183"/>
      <c r="E19542" s="185"/>
      <c r="F19542" s="185"/>
      <c r="G19542" s="180">
        <f t="shared" si="610"/>
        <v>0</v>
      </c>
      <c r="H19542" s="181">
        <f t="shared" si="611"/>
        <v>0</v>
      </c>
    </row>
    <row r="19543" spans="2:8">
      <c r="B19543" s="186"/>
      <c r="C19543" s="183"/>
      <c r="D19543" s="183"/>
      <c r="E19543" s="185"/>
      <c r="F19543" s="185"/>
      <c r="G19543" s="180">
        <f t="shared" si="610"/>
        <v>0</v>
      </c>
      <c r="H19543" s="181">
        <f t="shared" si="611"/>
        <v>0</v>
      </c>
    </row>
    <row r="19544" spans="2:8">
      <c r="B19544" s="186"/>
      <c r="C19544" s="183"/>
      <c r="D19544" s="183"/>
      <c r="E19544" s="185"/>
      <c r="F19544" s="185"/>
      <c r="G19544" s="180">
        <f t="shared" si="610"/>
        <v>0</v>
      </c>
      <c r="H19544" s="181">
        <f t="shared" si="611"/>
        <v>0</v>
      </c>
    </row>
    <row r="19545" spans="2:8">
      <c r="B19545" s="186"/>
      <c r="C19545" s="183"/>
      <c r="D19545" s="183"/>
      <c r="E19545" s="185"/>
      <c r="F19545" s="185"/>
      <c r="G19545" s="180">
        <f t="shared" si="610"/>
        <v>0</v>
      </c>
      <c r="H19545" s="181">
        <f t="shared" si="611"/>
        <v>0</v>
      </c>
    </row>
    <row r="19546" spans="2:8">
      <c r="B19546" s="186"/>
      <c r="C19546" s="183"/>
      <c r="D19546" s="183"/>
      <c r="E19546" s="185"/>
      <c r="F19546" s="185"/>
      <c r="G19546" s="180">
        <f t="shared" si="610"/>
        <v>0</v>
      </c>
      <c r="H19546" s="181">
        <f t="shared" si="611"/>
        <v>0</v>
      </c>
    </row>
    <row r="19547" spans="2:8">
      <c r="B19547" s="186"/>
      <c r="C19547" s="183"/>
      <c r="D19547" s="183"/>
      <c r="E19547" s="185"/>
      <c r="F19547" s="185"/>
      <c r="G19547" s="180">
        <f t="shared" si="610"/>
        <v>0</v>
      </c>
      <c r="H19547" s="181">
        <f t="shared" si="611"/>
        <v>0</v>
      </c>
    </row>
    <row r="19548" spans="2:8">
      <c r="B19548" s="186"/>
      <c r="C19548" s="183"/>
      <c r="D19548" s="183"/>
      <c r="E19548" s="185"/>
      <c r="F19548" s="185"/>
      <c r="G19548" s="180">
        <f t="shared" si="610"/>
        <v>0</v>
      </c>
      <c r="H19548" s="181">
        <f t="shared" si="611"/>
        <v>0</v>
      </c>
    </row>
    <row r="19549" spans="2:8">
      <c r="B19549" s="186"/>
      <c r="C19549" s="183"/>
      <c r="D19549" s="183"/>
      <c r="E19549" s="185"/>
      <c r="F19549" s="185"/>
      <c r="G19549" s="180">
        <f t="shared" si="610"/>
        <v>0</v>
      </c>
      <c r="H19549" s="181">
        <f t="shared" si="611"/>
        <v>0</v>
      </c>
    </row>
    <row r="19550" spans="2:8">
      <c r="B19550" s="186"/>
      <c r="C19550" s="183"/>
      <c r="D19550" s="183"/>
      <c r="E19550" s="185"/>
      <c r="F19550" s="185"/>
      <c r="G19550" s="180">
        <f t="shared" si="610"/>
        <v>0</v>
      </c>
      <c r="H19550" s="181">
        <f t="shared" si="611"/>
        <v>0</v>
      </c>
    </row>
    <row r="19551" spans="2:8">
      <c r="B19551" s="186"/>
      <c r="C19551" s="183"/>
      <c r="D19551" s="183"/>
      <c r="E19551" s="185"/>
      <c r="F19551" s="185"/>
      <c r="G19551" s="180">
        <f t="shared" si="610"/>
        <v>0</v>
      </c>
      <c r="H19551" s="181">
        <f t="shared" si="611"/>
        <v>0</v>
      </c>
    </row>
    <row r="19552" spans="2:8">
      <c r="B19552" s="186"/>
      <c r="C19552" s="183"/>
      <c r="D19552" s="183"/>
      <c r="E19552" s="185"/>
      <c r="F19552" s="185"/>
      <c r="G19552" s="180">
        <f t="shared" si="610"/>
        <v>0</v>
      </c>
      <c r="H19552" s="181">
        <f t="shared" si="611"/>
        <v>0</v>
      </c>
    </row>
    <row r="19553" spans="2:8">
      <c r="B19553" s="186"/>
      <c r="C19553" s="183"/>
      <c r="D19553" s="183"/>
      <c r="E19553" s="185"/>
      <c r="F19553" s="185"/>
      <c r="G19553" s="180">
        <f t="shared" si="610"/>
        <v>0</v>
      </c>
      <c r="H19553" s="181">
        <f t="shared" si="611"/>
        <v>0</v>
      </c>
    </row>
    <row r="19554" spans="2:8">
      <c r="B19554" s="186"/>
      <c r="C19554" s="183"/>
      <c r="D19554" s="183"/>
      <c r="E19554" s="185"/>
      <c r="F19554" s="185"/>
      <c r="G19554" s="180">
        <f t="shared" si="610"/>
        <v>0</v>
      </c>
      <c r="H19554" s="181">
        <f t="shared" si="611"/>
        <v>0</v>
      </c>
    </row>
    <row r="19555" spans="2:8">
      <c r="B19555" s="186"/>
      <c r="C19555" s="183"/>
      <c r="D19555" s="183"/>
      <c r="E19555" s="185"/>
      <c r="F19555" s="185"/>
      <c r="G19555" s="180">
        <f t="shared" si="610"/>
        <v>0</v>
      </c>
      <c r="H19555" s="181">
        <f t="shared" si="611"/>
        <v>0</v>
      </c>
    </row>
    <row r="19556" spans="2:8">
      <c r="B19556" s="186"/>
      <c r="C19556" s="183"/>
      <c r="D19556" s="183"/>
      <c r="E19556" s="185"/>
      <c r="F19556" s="185"/>
      <c r="G19556" s="180">
        <f t="shared" si="610"/>
        <v>0</v>
      </c>
      <c r="H19556" s="181">
        <f t="shared" si="611"/>
        <v>0</v>
      </c>
    </row>
    <row r="19557" spans="2:8">
      <c r="B19557" s="186"/>
      <c r="C19557" s="183"/>
      <c r="D19557" s="183"/>
      <c r="E19557" s="185"/>
      <c r="F19557" s="185"/>
      <c r="G19557" s="180">
        <f t="shared" si="610"/>
        <v>0</v>
      </c>
      <c r="H19557" s="181">
        <f t="shared" si="611"/>
        <v>0</v>
      </c>
    </row>
    <row r="19558" spans="2:8">
      <c r="B19558" s="186"/>
      <c r="C19558" s="183"/>
      <c r="D19558" s="183"/>
      <c r="E19558" s="185"/>
      <c r="F19558" s="185"/>
      <c r="G19558" s="180">
        <f t="shared" si="610"/>
        <v>0</v>
      </c>
      <c r="H19558" s="181">
        <f t="shared" si="611"/>
        <v>0</v>
      </c>
    </row>
    <row r="19559" spans="2:8">
      <c r="B19559" s="186"/>
      <c r="C19559" s="183"/>
      <c r="D19559" s="183"/>
      <c r="E19559" s="185"/>
      <c r="F19559" s="185"/>
      <c r="G19559" s="180">
        <f t="shared" si="610"/>
        <v>0</v>
      </c>
      <c r="H19559" s="181">
        <f t="shared" si="611"/>
        <v>0</v>
      </c>
    </row>
    <row r="19560" spans="2:8">
      <c r="B19560" s="186"/>
      <c r="C19560" s="183"/>
      <c r="D19560" s="183"/>
      <c r="E19560" s="185"/>
      <c r="F19560" s="185"/>
      <c r="G19560" s="180">
        <f t="shared" si="610"/>
        <v>0</v>
      </c>
      <c r="H19560" s="181">
        <f t="shared" si="611"/>
        <v>0</v>
      </c>
    </row>
    <row r="19561" spans="2:8">
      <c r="B19561" s="186"/>
      <c r="C19561" s="183"/>
      <c r="D19561" s="183"/>
      <c r="E19561" s="185"/>
      <c r="F19561" s="185"/>
      <c r="G19561" s="180">
        <f t="shared" si="610"/>
        <v>0</v>
      </c>
      <c r="H19561" s="181">
        <f t="shared" si="611"/>
        <v>0</v>
      </c>
    </row>
    <row r="19562" spans="2:8">
      <c r="B19562" s="186"/>
      <c r="C19562" s="183"/>
      <c r="D19562" s="183"/>
      <c r="E19562" s="185"/>
      <c r="F19562" s="185"/>
      <c r="G19562" s="180">
        <f t="shared" si="610"/>
        <v>0</v>
      </c>
      <c r="H19562" s="181">
        <f t="shared" si="611"/>
        <v>0</v>
      </c>
    </row>
    <row r="19563" spans="2:8">
      <c r="B19563" s="186"/>
      <c r="C19563" s="183"/>
      <c r="D19563" s="183"/>
      <c r="E19563" s="185"/>
      <c r="F19563" s="185"/>
      <c r="G19563" s="180">
        <f t="shared" si="610"/>
        <v>0</v>
      </c>
      <c r="H19563" s="181">
        <f t="shared" si="611"/>
        <v>0</v>
      </c>
    </row>
    <row r="19564" spans="2:8">
      <c r="B19564" s="186"/>
      <c r="C19564" s="183"/>
      <c r="D19564" s="183"/>
      <c r="E19564" s="185"/>
      <c r="F19564" s="185"/>
      <c r="G19564" s="180">
        <f t="shared" si="610"/>
        <v>0</v>
      </c>
      <c r="H19564" s="181">
        <f t="shared" si="611"/>
        <v>0</v>
      </c>
    </row>
    <row r="19565" spans="2:8">
      <c r="B19565" s="186"/>
      <c r="C19565" s="183"/>
      <c r="D19565" s="183"/>
      <c r="E19565" s="185"/>
      <c r="F19565" s="185"/>
      <c r="G19565" s="180">
        <f t="shared" si="610"/>
        <v>0</v>
      </c>
      <c r="H19565" s="181">
        <f t="shared" si="611"/>
        <v>0</v>
      </c>
    </row>
    <row r="19566" spans="2:8">
      <c r="B19566" s="186"/>
      <c r="C19566" s="183"/>
      <c r="D19566" s="183"/>
      <c r="E19566" s="185"/>
      <c r="F19566" s="185"/>
      <c r="G19566" s="180">
        <f t="shared" si="610"/>
        <v>0</v>
      </c>
      <c r="H19566" s="181">
        <f t="shared" si="611"/>
        <v>0</v>
      </c>
    </row>
    <row r="19567" spans="2:8">
      <c r="B19567" s="186"/>
      <c r="C19567" s="183"/>
      <c r="D19567" s="183"/>
      <c r="E19567" s="185"/>
      <c r="F19567" s="185"/>
      <c r="G19567" s="180">
        <f t="shared" si="610"/>
        <v>0</v>
      </c>
      <c r="H19567" s="181">
        <f t="shared" si="611"/>
        <v>0</v>
      </c>
    </row>
    <row r="19568" spans="2:8">
      <c r="B19568" s="186"/>
      <c r="C19568" s="183"/>
      <c r="D19568" s="183"/>
      <c r="E19568" s="185"/>
      <c r="F19568" s="185"/>
      <c r="G19568" s="180">
        <f t="shared" si="610"/>
        <v>0</v>
      </c>
      <c r="H19568" s="181">
        <f t="shared" si="611"/>
        <v>0</v>
      </c>
    </row>
    <row r="19569" spans="2:8">
      <c r="B19569" s="186"/>
      <c r="C19569" s="183"/>
      <c r="D19569" s="183"/>
      <c r="E19569" s="185"/>
      <c r="F19569" s="185"/>
      <c r="G19569" s="180">
        <f t="shared" si="610"/>
        <v>0</v>
      </c>
      <c r="H19569" s="181">
        <f t="shared" si="611"/>
        <v>0</v>
      </c>
    </row>
    <row r="19570" spans="2:8">
      <c r="B19570" s="186"/>
      <c r="C19570" s="183"/>
      <c r="D19570" s="183"/>
      <c r="E19570" s="185"/>
      <c r="F19570" s="185"/>
      <c r="G19570" s="180">
        <f t="shared" si="610"/>
        <v>0</v>
      </c>
      <c r="H19570" s="181">
        <f t="shared" si="611"/>
        <v>0</v>
      </c>
    </row>
    <row r="19571" spans="2:8">
      <c r="B19571" s="186"/>
      <c r="C19571" s="183"/>
      <c r="D19571" s="183"/>
      <c r="E19571" s="185"/>
      <c r="F19571" s="185"/>
      <c r="G19571" s="180">
        <f t="shared" si="610"/>
        <v>0</v>
      </c>
      <c r="H19571" s="181">
        <f t="shared" si="611"/>
        <v>0</v>
      </c>
    </row>
    <row r="19572" spans="2:8">
      <c r="B19572" s="186"/>
      <c r="C19572" s="183"/>
      <c r="D19572" s="183"/>
      <c r="E19572" s="185"/>
      <c r="F19572" s="185"/>
      <c r="G19572" s="180">
        <f t="shared" si="610"/>
        <v>0</v>
      </c>
      <c r="H19572" s="181">
        <f t="shared" si="611"/>
        <v>0</v>
      </c>
    </row>
    <row r="19573" spans="2:8">
      <c r="B19573" s="186"/>
      <c r="C19573" s="183"/>
      <c r="D19573" s="183"/>
      <c r="E19573" s="185"/>
      <c r="F19573" s="185"/>
      <c r="G19573" s="180">
        <f t="shared" si="610"/>
        <v>0</v>
      </c>
      <c r="H19573" s="181">
        <f t="shared" si="611"/>
        <v>0</v>
      </c>
    </row>
    <row r="19574" spans="2:8">
      <c r="B19574" s="186"/>
      <c r="C19574" s="183"/>
      <c r="D19574" s="183"/>
      <c r="E19574" s="185"/>
      <c r="F19574" s="185"/>
      <c r="G19574" s="180">
        <f t="shared" si="610"/>
        <v>0</v>
      </c>
      <c r="H19574" s="181">
        <f t="shared" si="611"/>
        <v>0</v>
      </c>
    </row>
    <row r="19575" spans="2:8">
      <c r="B19575" s="186"/>
      <c r="C19575" s="183"/>
      <c r="D19575" s="183"/>
      <c r="E19575" s="185"/>
      <c r="F19575" s="185"/>
      <c r="G19575" s="180">
        <f t="shared" si="610"/>
        <v>0</v>
      </c>
      <c r="H19575" s="181">
        <f t="shared" si="611"/>
        <v>0</v>
      </c>
    </row>
    <row r="19576" spans="2:8">
      <c r="B19576" s="186"/>
      <c r="C19576" s="183"/>
      <c r="D19576" s="183"/>
      <c r="E19576" s="185"/>
      <c r="F19576" s="185"/>
      <c r="G19576" s="180">
        <f t="shared" si="610"/>
        <v>0</v>
      </c>
      <c r="H19576" s="181">
        <f t="shared" si="611"/>
        <v>0</v>
      </c>
    </row>
    <row r="19577" spans="2:8">
      <c r="B19577" s="186"/>
      <c r="C19577" s="183"/>
      <c r="D19577" s="183"/>
      <c r="E19577" s="185"/>
      <c r="F19577" s="185"/>
      <c r="G19577" s="180">
        <f t="shared" si="610"/>
        <v>0</v>
      </c>
      <c r="H19577" s="181">
        <f t="shared" si="611"/>
        <v>0</v>
      </c>
    </row>
    <row r="19578" spans="2:8">
      <c r="B19578" s="186"/>
      <c r="C19578" s="183"/>
      <c r="D19578" s="183"/>
      <c r="E19578" s="185"/>
      <c r="F19578" s="185"/>
      <c r="G19578" s="180">
        <f t="shared" si="610"/>
        <v>0</v>
      </c>
      <c r="H19578" s="181">
        <f t="shared" si="611"/>
        <v>0</v>
      </c>
    </row>
    <row r="19579" spans="2:8">
      <c r="B19579" s="186"/>
      <c r="C19579" s="183"/>
      <c r="D19579" s="183"/>
      <c r="E19579" s="185"/>
      <c r="F19579" s="185"/>
      <c r="G19579" s="180">
        <f t="shared" si="610"/>
        <v>0</v>
      </c>
      <c r="H19579" s="181">
        <f t="shared" si="611"/>
        <v>0</v>
      </c>
    </row>
    <row r="19580" spans="2:8">
      <c r="B19580" s="186"/>
      <c r="C19580" s="183"/>
      <c r="D19580" s="183"/>
      <c r="E19580" s="185"/>
      <c r="F19580" s="185"/>
      <c r="G19580" s="180">
        <f t="shared" si="610"/>
        <v>0</v>
      </c>
      <c r="H19580" s="181">
        <f t="shared" si="611"/>
        <v>0</v>
      </c>
    </row>
    <row r="19581" spans="2:8">
      <c r="B19581" s="186"/>
      <c r="C19581" s="183"/>
      <c r="D19581" s="183"/>
      <c r="E19581" s="185"/>
      <c r="F19581" s="185"/>
      <c r="G19581" s="180">
        <f t="shared" si="610"/>
        <v>0</v>
      </c>
      <c r="H19581" s="181">
        <f t="shared" si="611"/>
        <v>0</v>
      </c>
    </row>
    <row r="19582" spans="2:8">
      <c r="B19582" s="186"/>
      <c r="C19582" s="183"/>
      <c r="D19582" s="183"/>
      <c r="E19582" s="185"/>
      <c r="F19582" s="185"/>
      <c r="G19582" s="180">
        <f t="shared" si="610"/>
        <v>0</v>
      </c>
      <c r="H19582" s="181">
        <f t="shared" si="611"/>
        <v>0</v>
      </c>
    </row>
    <row r="19583" spans="2:8">
      <c r="B19583" s="186"/>
      <c r="C19583" s="183"/>
      <c r="D19583" s="183"/>
      <c r="E19583" s="185"/>
      <c r="F19583" s="185"/>
      <c r="G19583" s="180">
        <f t="shared" si="610"/>
        <v>0</v>
      </c>
      <c r="H19583" s="181">
        <f t="shared" si="611"/>
        <v>0</v>
      </c>
    </row>
    <row r="19584" spans="2:8">
      <c r="B19584" s="186"/>
      <c r="C19584" s="183"/>
      <c r="D19584" s="183"/>
      <c r="E19584" s="185"/>
      <c r="F19584" s="185"/>
      <c r="G19584" s="180">
        <f t="shared" si="610"/>
        <v>0</v>
      </c>
      <c r="H19584" s="181">
        <f t="shared" si="611"/>
        <v>0</v>
      </c>
    </row>
    <row r="19585" spans="2:8">
      <c r="B19585" s="186"/>
      <c r="C19585" s="183"/>
      <c r="D19585" s="183"/>
      <c r="E19585" s="185"/>
      <c r="F19585" s="185"/>
      <c r="G19585" s="180">
        <f t="shared" si="610"/>
        <v>0</v>
      </c>
      <c r="H19585" s="181">
        <f t="shared" si="611"/>
        <v>0</v>
      </c>
    </row>
    <row r="19586" spans="2:8">
      <c r="B19586" s="186"/>
      <c r="C19586" s="183"/>
      <c r="D19586" s="183"/>
      <c r="E19586" s="185"/>
      <c r="F19586" s="185"/>
      <c r="G19586" s="180">
        <f t="shared" si="610"/>
        <v>0</v>
      </c>
      <c r="H19586" s="181">
        <f t="shared" si="611"/>
        <v>0</v>
      </c>
    </row>
    <row r="19587" spans="2:8">
      <c r="B19587" s="186"/>
      <c r="C19587" s="183"/>
      <c r="D19587" s="183"/>
      <c r="E19587" s="185"/>
      <c r="F19587" s="185"/>
      <c r="G19587" s="180">
        <f t="shared" si="610"/>
        <v>0</v>
      </c>
      <c r="H19587" s="181">
        <f t="shared" si="611"/>
        <v>0</v>
      </c>
    </row>
    <row r="19588" spans="2:8">
      <c r="B19588" s="186"/>
      <c r="C19588" s="183"/>
      <c r="D19588" s="183"/>
      <c r="E19588" s="185"/>
      <c r="F19588" s="185"/>
      <c r="G19588" s="180">
        <f t="shared" si="610"/>
        <v>0</v>
      </c>
      <c r="H19588" s="181">
        <f t="shared" si="611"/>
        <v>0</v>
      </c>
    </row>
    <row r="19589" spans="2:8">
      <c r="B19589" s="186"/>
      <c r="C19589" s="183"/>
      <c r="D19589" s="183"/>
      <c r="E19589" s="185"/>
      <c r="F19589" s="185"/>
      <c r="G19589" s="180">
        <f t="shared" si="610"/>
        <v>0</v>
      </c>
      <c r="H19589" s="181">
        <f t="shared" si="611"/>
        <v>0</v>
      </c>
    </row>
    <row r="19590" spans="2:8">
      <c r="B19590" s="186"/>
      <c r="C19590" s="183"/>
      <c r="D19590" s="183"/>
      <c r="E19590" s="185"/>
      <c r="F19590" s="185"/>
      <c r="G19590" s="180">
        <f t="shared" ref="G19590:G19653" si="612">IF(ABS(F19590)&gt;ABS(E19590),ABS(F19590),ABS(E19590))</f>
        <v>0</v>
      </c>
      <c r="H19590" s="181">
        <f t="shared" ref="H19590:H19653" si="613">IF(G19590&lt;&gt;0,IF(ABS(F19590)&gt;=G19590,1,ABS(F19590/G19590)),0)</f>
        <v>0</v>
      </c>
    </row>
    <row r="19591" spans="2:8">
      <c r="B19591" s="186"/>
      <c r="C19591" s="183"/>
      <c r="D19591" s="183"/>
      <c r="E19591" s="185"/>
      <c r="F19591" s="185"/>
      <c r="G19591" s="180">
        <f t="shared" si="612"/>
        <v>0</v>
      </c>
      <c r="H19591" s="181">
        <f t="shared" si="613"/>
        <v>0</v>
      </c>
    </row>
    <row r="19592" spans="2:8">
      <c r="B19592" s="186"/>
      <c r="C19592" s="183"/>
      <c r="D19592" s="183"/>
      <c r="E19592" s="185"/>
      <c r="F19592" s="185"/>
      <c r="G19592" s="180">
        <f t="shared" si="612"/>
        <v>0</v>
      </c>
      <c r="H19592" s="181">
        <f t="shared" si="613"/>
        <v>0</v>
      </c>
    </row>
    <row r="19593" spans="2:8">
      <c r="B19593" s="186"/>
      <c r="C19593" s="183"/>
      <c r="D19593" s="183"/>
      <c r="E19593" s="185"/>
      <c r="F19593" s="185"/>
      <c r="G19593" s="180">
        <f t="shared" si="612"/>
        <v>0</v>
      </c>
      <c r="H19593" s="181">
        <f t="shared" si="613"/>
        <v>0</v>
      </c>
    </row>
    <row r="19594" spans="2:8">
      <c r="B19594" s="186"/>
      <c r="C19594" s="183"/>
      <c r="D19594" s="183"/>
      <c r="E19594" s="185"/>
      <c r="F19594" s="185"/>
      <c r="G19594" s="180">
        <f t="shared" si="612"/>
        <v>0</v>
      </c>
      <c r="H19594" s="181">
        <f t="shared" si="613"/>
        <v>0</v>
      </c>
    </row>
    <row r="19595" spans="2:8">
      <c r="B19595" s="186"/>
      <c r="C19595" s="183"/>
      <c r="D19595" s="183"/>
      <c r="E19595" s="185"/>
      <c r="F19595" s="185"/>
      <c r="G19595" s="180">
        <f t="shared" si="612"/>
        <v>0</v>
      </c>
      <c r="H19595" s="181">
        <f t="shared" si="613"/>
        <v>0</v>
      </c>
    </row>
    <row r="19596" spans="2:8">
      <c r="B19596" s="186"/>
      <c r="C19596" s="183"/>
      <c r="D19596" s="183"/>
      <c r="E19596" s="185"/>
      <c r="F19596" s="185"/>
      <c r="G19596" s="180">
        <f t="shared" si="612"/>
        <v>0</v>
      </c>
      <c r="H19596" s="181">
        <f t="shared" si="613"/>
        <v>0</v>
      </c>
    </row>
    <row r="19597" spans="2:8">
      <c r="B19597" s="186"/>
      <c r="C19597" s="183"/>
      <c r="D19597" s="183"/>
      <c r="E19597" s="185"/>
      <c r="F19597" s="185"/>
      <c r="G19597" s="180">
        <f t="shared" si="612"/>
        <v>0</v>
      </c>
      <c r="H19597" s="181">
        <f t="shared" si="613"/>
        <v>0</v>
      </c>
    </row>
    <row r="19598" spans="2:8">
      <c r="B19598" s="186"/>
      <c r="C19598" s="183"/>
      <c r="D19598" s="183"/>
      <c r="E19598" s="185"/>
      <c r="F19598" s="185"/>
      <c r="G19598" s="180">
        <f t="shared" si="612"/>
        <v>0</v>
      </c>
      <c r="H19598" s="181">
        <f t="shared" si="613"/>
        <v>0</v>
      </c>
    </row>
    <row r="19599" spans="2:8">
      <c r="B19599" s="186"/>
      <c r="C19599" s="183"/>
      <c r="D19599" s="183"/>
      <c r="E19599" s="185"/>
      <c r="F19599" s="185"/>
      <c r="G19599" s="180">
        <f t="shared" si="612"/>
        <v>0</v>
      </c>
      <c r="H19599" s="181">
        <f t="shared" si="613"/>
        <v>0</v>
      </c>
    </row>
    <row r="19600" spans="2:8">
      <c r="B19600" s="186"/>
      <c r="C19600" s="183"/>
      <c r="D19600" s="183"/>
      <c r="E19600" s="185"/>
      <c r="F19600" s="185"/>
      <c r="G19600" s="180">
        <f t="shared" si="612"/>
        <v>0</v>
      </c>
      <c r="H19600" s="181">
        <f t="shared" si="613"/>
        <v>0</v>
      </c>
    </row>
    <row r="19601" spans="2:8">
      <c r="B19601" s="186"/>
      <c r="C19601" s="183"/>
      <c r="D19601" s="183"/>
      <c r="E19601" s="185"/>
      <c r="F19601" s="185"/>
      <c r="G19601" s="180">
        <f t="shared" si="612"/>
        <v>0</v>
      </c>
      <c r="H19601" s="181">
        <f t="shared" si="613"/>
        <v>0</v>
      </c>
    </row>
    <row r="19602" spans="2:8">
      <c r="B19602" s="186"/>
      <c r="C19602" s="183"/>
      <c r="D19602" s="183"/>
      <c r="E19602" s="185"/>
      <c r="F19602" s="185"/>
      <c r="G19602" s="180">
        <f t="shared" si="612"/>
        <v>0</v>
      </c>
      <c r="H19602" s="181">
        <f t="shared" si="613"/>
        <v>0</v>
      </c>
    </row>
    <row r="19603" spans="2:8">
      <c r="B19603" s="186"/>
      <c r="C19603" s="183"/>
      <c r="D19603" s="183"/>
      <c r="E19603" s="185"/>
      <c r="F19603" s="185"/>
      <c r="G19603" s="180">
        <f t="shared" si="612"/>
        <v>0</v>
      </c>
      <c r="H19603" s="181">
        <f t="shared" si="613"/>
        <v>0</v>
      </c>
    </row>
    <row r="19604" spans="2:8">
      <c r="B19604" s="186"/>
      <c r="C19604" s="183"/>
      <c r="D19604" s="183"/>
      <c r="E19604" s="185"/>
      <c r="F19604" s="185"/>
      <c r="G19604" s="180">
        <f t="shared" si="612"/>
        <v>0</v>
      </c>
      <c r="H19604" s="181">
        <f t="shared" si="613"/>
        <v>0</v>
      </c>
    </row>
    <row r="19605" spans="2:8">
      <c r="B19605" s="186"/>
      <c r="C19605" s="183"/>
      <c r="D19605" s="183"/>
      <c r="E19605" s="185"/>
      <c r="F19605" s="185"/>
      <c r="G19605" s="180">
        <f t="shared" si="612"/>
        <v>0</v>
      </c>
      <c r="H19605" s="181">
        <f t="shared" si="613"/>
        <v>0</v>
      </c>
    </row>
    <row r="19606" spans="2:8">
      <c r="B19606" s="186"/>
      <c r="C19606" s="183"/>
      <c r="D19606" s="183"/>
      <c r="E19606" s="185"/>
      <c r="F19606" s="185"/>
      <c r="G19606" s="180">
        <f t="shared" si="612"/>
        <v>0</v>
      </c>
      <c r="H19606" s="181">
        <f t="shared" si="613"/>
        <v>0</v>
      </c>
    </row>
    <row r="19607" spans="2:8">
      <c r="B19607" s="186"/>
      <c r="C19607" s="183"/>
      <c r="D19607" s="183"/>
      <c r="E19607" s="185"/>
      <c r="F19607" s="185"/>
      <c r="G19607" s="180">
        <f t="shared" si="612"/>
        <v>0</v>
      </c>
      <c r="H19607" s="181">
        <f t="shared" si="613"/>
        <v>0</v>
      </c>
    </row>
    <row r="19608" spans="2:8">
      <c r="B19608" s="186"/>
      <c r="C19608" s="183"/>
      <c r="D19608" s="183"/>
      <c r="E19608" s="185"/>
      <c r="F19608" s="185"/>
      <c r="G19608" s="180">
        <f t="shared" si="612"/>
        <v>0</v>
      </c>
      <c r="H19608" s="181">
        <f t="shared" si="613"/>
        <v>0</v>
      </c>
    </row>
    <row r="19609" spans="2:8">
      <c r="B19609" s="186"/>
      <c r="C19609" s="183"/>
      <c r="D19609" s="183"/>
      <c r="E19609" s="185"/>
      <c r="F19609" s="185"/>
      <c r="G19609" s="180">
        <f t="shared" si="612"/>
        <v>0</v>
      </c>
      <c r="H19609" s="181">
        <f t="shared" si="613"/>
        <v>0</v>
      </c>
    </row>
    <row r="19610" spans="2:8">
      <c r="B19610" s="186"/>
      <c r="C19610" s="183"/>
      <c r="D19610" s="183"/>
      <c r="E19610" s="185"/>
      <c r="F19610" s="185"/>
      <c r="G19610" s="180">
        <f t="shared" si="612"/>
        <v>0</v>
      </c>
      <c r="H19610" s="181">
        <f t="shared" si="613"/>
        <v>0</v>
      </c>
    </row>
    <row r="19611" spans="2:8">
      <c r="B19611" s="186"/>
      <c r="C19611" s="183"/>
      <c r="D19611" s="183"/>
      <c r="E19611" s="185"/>
      <c r="F19611" s="185"/>
      <c r="G19611" s="180">
        <f t="shared" si="612"/>
        <v>0</v>
      </c>
      <c r="H19611" s="181">
        <f t="shared" si="613"/>
        <v>0</v>
      </c>
    </row>
    <row r="19612" spans="2:8">
      <c r="B19612" s="186"/>
      <c r="C19612" s="183"/>
      <c r="D19612" s="183"/>
      <c r="E19612" s="185"/>
      <c r="F19612" s="185"/>
      <c r="G19612" s="180">
        <f t="shared" si="612"/>
        <v>0</v>
      </c>
      <c r="H19612" s="181">
        <f t="shared" si="613"/>
        <v>0</v>
      </c>
    </row>
    <row r="19613" spans="2:8">
      <c r="B19613" s="186"/>
      <c r="C19613" s="183"/>
      <c r="D19613" s="183"/>
      <c r="E19613" s="185"/>
      <c r="F19613" s="185"/>
      <c r="G19613" s="180">
        <f t="shared" si="612"/>
        <v>0</v>
      </c>
      <c r="H19613" s="181">
        <f t="shared" si="613"/>
        <v>0</v>
      </c>
    </row>
    <row r="19614" spans="2:8">
      <c r="B19614" s="186"/>
      <c r="C19614" s="183"/>
      <c r="D19614" s="183"/>
      <c r="E19614" s="185"/>
      <c r="F19614" s="185"/>
      <c r="G19614" s="180">
        <f t="shared" si="612"/>
        <v>0</v>
      </c>
      <c r="H19614" s="181">
        <f t="shared" si="613"/>
        <v>0</v>
      </c>
    </row>
    <row r="19615" spans="2:8">
      <c r="B19615" s="186"/>
      <c r="C19615" s="183"/>
      <c r="D19615" s="183"/>
      <c r="E19615" s="185"/>
      <c r="F19615" s="185"/>
      <c r="G19615" s="180">
        <f t="shared" si="612"/>
        <v>0</v>
      </c>
      <c r="H19615" s="181">
        <f t="shared" si="613"/>
        <v>0</v>
      </c>
    </row>
    <row r="19616" spans="2:8">
      <c r="B19616" s="186"/>
      <c r="C19616" s="183"/>
      <c r="D19616" s="183"/>
      <c r="E19616" s="185"/>
      <c r="F19616" s="185"/>
      <c r="G19616" s="180">
        <f t="shared" si="612"/>
        <v>0</v>
      </c>
      <c r="H19616" s="181">
        <f t="shared" si="613"/>
        <v>0</v>
      </c>
    </row>
    <row r="19617" spans="2:8">
      <c r="B19617" s="186"/>
      <c r="C19617" s="183"/>
      <c r="D19617" s="183"/>
      <c r="E19617" s="185"/>
      <c r="F19617" s="185"/>
      <c r="G19617" s="180">
        <f t="shared" si="612"/>
        <v>0</v>
      </c>
      <c r="H19617" s="181">
        <f t="shared" si="613"/>
        <v>0</v>
      </c>
    </row>
    <row r="19618" spans="2:8">
      <c r="B19618" s="186"/>
      <c r="C19618" s="183"/>
      <c r="D19618" s="183"/>
      <c r="E19618" s="185"/>
      <c r="F19618" s="185"/>
      <c r="G19618" s="180">
        <f t="shared" si="612"/>
        <v>0</v>
      </c>
      <c r="H19618" s="181">
        <f t="shared" si="613"/>
        <v>0</v>
      </c>
    </row>
    <row r="19619" spans="2:8">
      <c r="B19619" s="186"/>
      <c r="C19619" s="183"/>
      <c r="D19619" s="183"/>
      <c r="E19619" s="185"/>
      <c r="F19619" s="185"/>
      <c r="G19619" s="180">
        <f t="shared" si="612"/>
        <v>0</v>
      </c>
      <c r="H19619" s="181">
        <f t="shared" si="613"/>
        <v>0</v>
      </c>
    </row>
    <row r="19620" spans="2:8">
      <c r="B19620" s="186"/>
      <c r="C19620" s="183"/>
      <c r="D19620" s="183"/>
      <c r="E19620" s="185"/>
      <c r="F19620" s="185"/>
      <c r="G19620" s="180">
        <f t="shared" si="612"/>
        <v>0</v>
      </c>
      <c r="H19620" s="181">
        <f t="shared" si="613"/>
        <v>0</v>
      </c>
    </row>
    <row r="19621" spans="2:8">
      <c r="B19621" s="186"/>
      <c r="C19621" s="183"/>
      <c r="D19621" s="183"/>
      <c r="E19621" s="185"/>
      <c r="F19621" s="185"/>
      <c r="G19621" s="180">
        <f t="shared" si="612"/>
        <v>0</v>
      </c>
      <c r="H19621" s="181">
        <f t="shared" si="613"/>
        <v>0</v>
      </c>
    </row>
    <row r="19622" spans="2:8">
      <c r="B19622" s="186"/>
      <c r="C19622" s="183"/>
      <c r="D19622" s="183"/>
      <c r="E19622" s="185"/>
      <c r="F19622" s="185"/>
      <c r="G19622" s="180">
        <f t="shared" si="612"/>
        <v>0</v>
      </c>
      <c r="H19622" s="181">
        <f t="shared" si="613"/>
        <v>0</v>
      </c>
    </row>
    <row r="19623" spans="2:8">
      <c r="B19623" s="186"/>
      <c r="C19623" s="183"/>
      <c r="D19623" s="183"/>
      <c r="E19623" s="185"/>
      <c r="F19623" s="185"/>
      <c r="G19623" s="180">
        <f t="shared" si="612"/>
        <v>0</v>
      </c>
      <c r="H19623" s="181">
        <f t="shared" si="613"/>
        <v>0</v>
      </c>
    </row>
    <row r="19624" spans="2:8">
      <c r="B19624" s="186"/>
      <c r="C19624" s="183"/>
      <c r="D19624" s="183"/>
      <c r="E19624" s="185"/>
      <c r="F19624" s="185"/>
      <c r="G19624" s="180">
        <f t="shared" si="612"/>
        <v>0</v>
      </c>
      <c r="H19624" s="181">
        <f t="shared" si="613"/>
        <v>0</v>
      </c>
    </row>
    <row r="19625" spans="2:8">
      <c r="B19625" s="186"/>
      <c r="C19625" s="183"/>
      <c r="D19625" s="183"/>
      <c r="E19625" s="185"/>
      <c r="F19625" s="185"/>
      <c r="G19625" s="180">
        <f t="shared" si="612"/>
        <v>0</v>
      </c>
      <c r="H19625" s="181">
        <f t="shared" si="613"/>
        <v>0</v>
      </c>
    </row>
    <row r="19626" spans="2:8">
      <c r="B19626" s="186"/>
      <c r="C19626" s="183"/>
      <c r="D19626" s="183"/>
      <c r="E19626" s="185"/>
      <c r="F19626" s="185"/>
      <c r="G19626" s="180">
        <f t="shared" si="612"/>
        <v>0</v>
      </c>
      <c r="H19626" s="181">
        <f t="shared" si="613"/>
        <v>0</v>
      </c>
    </row>
    <row r="19627" spans="2:8">
      <c r="B19627" s="186"/>
      <c r="C19627" s="183"/>
      <c r="D19627" s="183"/>
      <c r="E19627" s="185"/>
      <c r="F19627" s="185"/>
      <c r="G19627" s="180">
        <f t="shared" si="612"/>
        <v>0</v>
      </c>
      <c r="H19627" s="181">
        <f t="shared" si="613"/>
        <v>0</v>
      </c>
    </row>
    <row r="19628" spans="2:8">
      <c r="B19628" s="186"/>
      <c r="C19628" s="183"/>
      <c r="D19628" s="183"/>
      <c r="E19628" s="185"/>
      <c r="F19628" s="185"/>
      <c r="G19628" s="180">
        <f t="shared" si="612"/>
        <v>0</v>
      </c>
      <c r="H19628" s="181">
        <f t="shared" si="613"/>
        <v>0</v>
      </c>
    </row>
    <row r="19629" spans="2:8">
      <c r="B19629" s="186"/>
      <c r="C19629" s="183"/>
      <c r="D19629" s="183"/>
      <c r="E19629" s="185"/>
      <c r="F19629" s="185"/>
      <c r="G19629" s="180">
        <f t="shared" si="612"/>
        <v>0</v>
      </c>
      <c r="H19629" s="181">
        <f t="shared" si="613"/>
        <v>0</v>
      </c>
    </row>
    <row r="19630" spans="2:8">
      <c r="B19630" s="186"/>
      <c r="C19630" s="183"/>
      <c r="D19630" s="183"/>
      <c r="E19630" s="185"/>
      <c r="F19630" s="185"/>
      <c r="G19630" s="180">
        <f t="shared" si="612"/>
        <v>0</v>
      </c>
      <c r="H19630" s="181">
        <f t="shared" si="613"/>
        <v>0</v>
      </c>
    </row>
    <row r="19631" spans="2:8">
      <c r="B19631" s="186"/>
      <c r="C19631" s="183"/>
      <c r="D19631" s="183"/>
      <c r="E19631" s="185"/>
      <c r="F19631" s="185"/>
      <c r="G19631" s="180">
        <f t="shared" si="612"/>
        <v>0</v>
      </c>
      <c r="H19631" s="181">
        <f t="shared" si="613"/>
        <v>0</v>
      </c>
    </row>
    <row r="19632" spans="2:8">
      <c r="B19632" s="186"/>
      <c r="C19632" s="183"/>
      <c r="D19632" s="183"/>
      <c r="E19632" s="185"/>
      <c r="F19632" s="185"/>
      <c r="G19632" s="180">
        <f t="shared" si="612"/>
        <v>0</v>
      </c>
      <c r="H19632" s="181">
        <f t="shared" si="613"/>
        <v>0</v>
      </c>
    </row>
    <row r="19633" spans="2:8">
      <c r="B19633" s="186"/>
      <c r="C19633" s="183"/>
      <c r="D19633" s="183"/>
      <c r="E19633" s="185"/>
      <c r="F19633" s="185"/>
      <c r="G19633" s="180">
        <f t="shared" si="612"/>
        <v>0</v>
      </c>
      <c r="H19633" s="181">
        <f t="shared" si="613"/>
        <v>0</v>
      </c>
    </row>
    <row r="19634" spans="2:8">
      <c r="B19634" s="186"/>
      <c r="C19634" s="183"/>
      <c r="D19634" s="183"/>
      <c r="E19634" s="185"/>
      <c r="F19634" s="185"/>
      <c r="G19634" s="180">
        <f t="shared" si="612"/>
        <v>0</v>
      </c>
      <c r="H19634" s="181">
        <f t="shared" si="613"/>
        <v>0</v>
      </c>
    </row>
    <row r="19635" spans="2:8">
      <c r="B19635" s="186"/>
      <c r="C19635" s="183"/>
      <c r="D19635" s="183"/>
      <c r="E19635" s="185"/>
      <c r="F19635" s="185"/>
      <c r="G19635" s="180">
        <f t="shared" si="612"/>
        <v>0</v>
      </c>
      <c r="H19635" s="181">
        <f t="shared" si="613"/>
        <v>0</v>
      </c>
    </row>
    <row r="19636" spans="2:8">
      <c r="B19636" s="186"/>
      <c r="C19636" s="183"/>
      <c r="D19636" s="183"/>
      <c r="E19636" s="185"/>
      <c r="F19636" s="185"/>
      <c r="G19636" s="180">
        <f t="shared" si="612"/>
        <v>0</v>
      </c>
      <c r="H19636" s="181">
        <f t="shared" si="613"/>
        <v>0</v>
      </c>
    </row>
    <row r="19637" spans="2:8">
      <c r="B19637" s="186"/>
      <c r="C19637" s="183"/>
      <c r="D19637" s="183"/>
      <c r="E19637" s="185"/>
      <c r="F19637" s="185"/>
      <c r="G19637" s="180">
        <f t="shared" si="612"/>
        <v>0</v>
      </c>
      <c r="H19637" s="181">
        <f t="shared" si="613"/>
        <v>0</v>
      </c>
    </row>
    <row r="19638" spans="2:8">
      <c r="B19638" s="186"/>
      <c r="C19638" s="183"/>
      <c r="D19638" s="183"/>
      <c r="E19638" s="185"/>
      <c r="F19638" s="185"/>
      <c r="G19638" s="180">
        <f t="shared" si="612"/>
        <v>0</v>
      </c>
      <c r="H19638" s="181">
        <f t="shared" si="613"/>
        <v>0</v>
      </c>
    </row>
    <row r="19639" spans="2:8">
      <c r="B19639" s="186"/>
      <c r="C19639" s="183"/>
      <c r="D19639" s="183"/>
      <c r="E19639" s="185"/>
      <c r="F19639" s="185"/>
      <c r="G19639" s="180">
        <f t="shared" si="612"/>
        <v>0</v>
      </c>
      <c r="H19639" s="181">
        <f t="shared" si="613"/>
        <v>0</v>
      </c>
    </row>
    <row r="19640" spans="2:8">
      <c r="B19640" s="186"/>
      <c r="C19640" s="183"/>
      <c r="D19640" s="183"/>
      <c r="E19640" s="185"/>
      <c r="F19640" s="185"/>
      <c r="G19640" s="180">
        <f t="shared" si="612"/>
        <v>0</v>
      </c>
      <c r="H19640" s="181">
        <f t="shared" si="613"/>
        <v>0</v>
      </c>
    </row>
    <row r="19641" spans="2:8">
      <c r="B19641" s="186"/>
      <c r="C19641" s="183"/>
      <c r="D19641" s="183"/>
      <c r="E19641" s="185"/>
      <c r="F19641" s="185"/>
      <c r="G19641" s="180">
        <f t="shared" si="612"/>
        <v>0</v>
      </c>
      <c r="H19641" s="181">
        <f t="shared" si="613"/>
        <v>0</v>
      </c>
    </row>
    <row r="19642" spans="2:8">
      <c r="B19642" s="186"/>
      <c r="C19642" s="183"/>
      <c r="D19642" s="183"/>
      <c r="E19642" s="185"/>
      <c r="F19642" s="185"/>
      <c r="G19642" s="180">
        <f t="shared" si="612"/>
        <v>0</v>
      </c>
      <c r="H19642" s="181">
        <f t="shared" si="613"/>
        <v>0</v>
      </c>
    </row>
    <row r="19643" spans="2:8">
      <c r="B19643" s="186"/>
      <c r="C19643" s="183"/>
      <c r="D19643" s="183"/>
      <c r="E19643" s="185"/>
      <c r="F19643" s="185"/>
      <c r="G19643" s="180">
        <f t="shared" si="612"/>
        <v>0</v>
      </c>
      <c r="H19643" s="181">
        <f t="shared" si="613"/>
        <v>0</v>
      </c>
    </row>
    <row r="19644" spans="2:8">
      <c r="B19644" s="186"/>
      <c r="C19644" s="183"/>
      <c r="D19644" s="183"/>
      <c r="E19644" s="185"/>
      <c r="F19644" s="185"/>
      <c r="G19644" s="180">
        <f t="shared" si="612"/>
        <v>0</v>
      </c>
      <c r="H19644" s="181">
        <f t="shared" si="613"/>
        <v>0</v>
      </c>
    </row>
    <row r="19645" spans="2:8">
      <c r="B19645" s="186"/>
      <c r="C19645" s="183"/>
      <c r="D19645" s="183"/>
      <c r="E19645" s="185"/>
      <c r="F19645" s="185"/>
      <c r="G19645" s="180">
        <f t="shared" si="612"/>
        <v>0</v>
      </c>
      <c r="H19645" s="181">
        <f t="shared" si="613"/>
        <v>0</v>
      </c>
    </row>
    <row r="19646" spans="2:8">
      <c r="B19646" s="186"/>
      <c r="C19646" s="183"/>
      <c r="D19646" s="183"/>
      <c r="E19646" s="185"/>
      <c r="F19646" s="185"/>
      <c r="G19646" s="180">
        <f t="shared" si="612"/>
        <v>0</v>
      </c>
      <c r="H19646" s="181">
        <f t="shared" si="613"/>
        <v>0</v>
      </c>
    </row>
    <row r="19647" spans="2:8">
      <c r="B19647" s="186"/>
      <c r="C19647" s="183"/>
      <c r="D19647" s="183"/>
      <c r="E19647" s="185"/>
      <c r="F19647" s="185"/>
      <c r="G19647" s="180">
        <f t="shared" si="612"/>
        <v>0</v>
      </c>
      <c r="H19647" s="181">
        <f t="shared" si="613"/>
        <v>0</v>
      </c>
    </row>
    <row r="19648" spans="2:8">
      <c r="B19648" s="186"/>
      <c r="C19648" s="183"/>
      <c r="D19648" s="183"/>
      <c r="E19648" s="185"/>
      <c r="F19648" s="185"/>
      <c r="G19648" s="180">
        <f t="shared" si="612"/>
        <v>0</v>
      </c>
      <c r="H19648" s="181">
        <f t="shared" si="613"/>
        <v>0</v>
      </c>
    </row>
    <row r="19649" spans="2:8">
      <c r="B19649" s="186"/>
      <c r="C19649" s="183"/>
      <c r="D19649" s="183"/>
      <c r="E19649" s="185"/>
      <c r="F19649" s="185"/>
      <c r="G19649" s="180">
        <f t="shared" si="612"/>
        <v>0</v>
      </c>
      <c r="H19649" s="181">
        <f t="shared" si="613"/>
        <v>0</v>
      </c>
    </row>
    <row r="19650" spans="2:8">
      <c r="B19650" s="186"/>
      <c r="C19650" s="183"/>
      <c r="D19650" s="183"/>
      <c r="E19650" s="185"/>
      <c r="F19650" s="185"/>
      <c r="G19650" s="180">
        <f t="shared" si="612"/>
        <v>0</v>
      </c>
      <c r="H19650" s="181">
        <f t="shared" si="613"/>
        <v>0</v>
      </c>
    </row>
    <row r="19651" spans="2:8">
      <c r="B19651" s="186"/>
      <c r="C19651" s="183"/>
      <c r="D19651" s="183"/>
      <c r="E19651" s="185"/>
      <c r="F19651" s="185"/>
      <c r="G19651" s="180">
        <f t="shared" si="612"/>
        <v>0</v>
      </c>
      <c r="H19651" s="181">
        <f t="shared" si="613"/>
        <v>0</v>
      </c>
    </row>
    <row r="19652" spans="2:8">
      <c r="B19652" s="186"/>
      <c r="C19652" s="183"/>
      <c r="D19652" s="183"/>
      <c r="E19652" s="185"/>
      <c r="F19652" s="185"/>
      <c r="G19652" s="180">
        <f t="shared" si="612"/>
        <v>0</v>
      </c>
      <c r="H19652" s="181">
        <f t="shared" si="613"/>
        <v>0</v>
      </c>
    </row>
    <row r="19653" spans="2:8">
      <c r="B19653" s="186"/>
      <c r="C19653" s="183"/>
      <c r="D19653" s="183"/>
      <c r="E19653" s="185"/>
      <c r="F19653" s="185"/>
      <c r="G19653" s="180">
        <f t="shared" si="612"/>
        <v>0</v>
      </c>
      <c r="H19653" s="181">
        <f t="shared" si="613"/>
        <v>0</v>
      </c>
    </row>
    <row r="19654" spans="2:8">
      <c r="B19654" s="186"/>
      <c r="C19654" s="183"/>
      <c r="D19654" s="183"/>
      <c r="E19654" s="185"/>
      <c r="F19654" s="185"/>
      <c r="G19654" s="180">
        <f t="shared" ref="G19654:G19717" si="614">IF(ABS(F19654)&gt;ABS(E19654),ABS(F19654),ABS(E19654))</f>
        <v>0</v>
      </c>
      <c r="H19654" s="181">
        <f t="shared" ref="H19654:H19717" si="615">IF(G19654&lt;&gt;0,IF(ABS(F19654)&gt;=G19654,1,ABS(F19654/G19654)),0)</f>
        <v>0</v>
      </c>
    </row>
    <row r="19655" spans="2:8">
      <c r="B19655" s="186"/>
      <c r="C19655" s="183"/>
      <c r="D19655" s="183"/>
      <c r="E19655" s="185"/>
      <c r="F19655" s="185"/>
      <c r="G19655" s="180">
        <f t="shared" si="614"/>
        <v>0</v>
      </c>
      <c r="H19655" s="181">
        <f t="shared" si="615"/>
        <v>0</v>
      </c>
    </row>
    <row r="19656" spans="2:8">
      <c r="B19656" s="186"/>
      <c r="C19656" s="183"/>
      <c r="D19656" s="183"/>
      <c r="E19656" s="185"/>
      <c r="F19656" s="185"/>
      <c r="G19656" s="180">
        <f t="shared" si="614"/>
        <v>0</v>
      </c>
      <c r="H19656" s="181">
        <f t="shared" si="615"/>
        <v>0</v>
      </c>
    </row>
    <row r="19657" spans="2:8">
      <c r="B19657" s="186"/>
      <c r="C19657" s="183"/>
      <c r="D19657" s="183"/>
      <c r="E19657" s="185"/>
      <c r="F19657" s="185"/>
      <c r="G19657" s="180">
        <f t="shared" si="614"/>
        <v>0</v>
      </c>
      <c r="H19657" s="181">
        <f t="shared" si="615"/>
        <v>0</v>
      </c>
    </row>
    <row r="19658" spans="2:8">
      <c r="B19658" s="186"/>
      <c r="C19658" s="183"/>
      <c r="D19658" s="183"/>
      <c r="E19658" s="185"/>
      <c r="F19658" s="185"/>
      <c r="G19658" s="180">
        <f t="shared" si="614"/>
        <v>0</v>
      </c>
      <c r="H19658" s="181">
        <f t="shared" si="615"/>
        <v>0</v>
      </c>
    </row>
    <row r="19659" spans="2:8">
      <c r="B19659" s="186"/>
      <c r="C19659" s="183"/>
      <c r="D19659" s="183"/>
      <c r="E19659" s="185"/>
      <c r="F19659" s="185"/>
      <c r="G19659" s="180">
        <f t="shared" si="614"/>
        <v>0</v>
      </c>
      <c r="H19659" s="181">
        <f t="shared" si="615"/>
        <v>0</v>
      </c>
    </row>
    <row r="19660" spans="2:8">
      <c r="B19660" s="186"/>
      <c r="C19660" s="183"/>
      <c r="D19660" s="183"/>
      <c r="E19660" s="185"/>
      <c r="F19660" s="185"/>
      <c r="G19660" s="180">
        <f t="shared" si="614"/>
        <v>0</v>
      </c>
      <c r="H19660" s="181">
        <f t="shared" si="615"/>
        <v>0</v>
      </c>
    </row>
    <row r="19661" spans="2:8">
      <c r="B19661" s="186"/>
      <c r="C19661" s="183"/>
      <c r="D19661" s="183"/>
      <c r="E19661" s="185"/>
      <c r="F19661" s="185"/>
      <c r="G19661" s="180">
        <f t="shared" si="614"/>
        <v>0</v>
      </c>
      <c r="H19661" s="181">
        <f t="shared" si="615"/>
        <v>0</v>
      </c>
    </row>
    <row r="19662" spans="2:8">
      <c r="B19662" s="186"/>
      <c r="C19662" s="183"/>
      <c r="D19662" s="183"/>
      <c r="E19662" s="185"/>
      <c r="F19662" s="185"/>
      <c r="G19662" s="180">
        <f t="shared" si="614"/>
        <v>0</v>
      </c>
      <c r="H19662" s="181">
        <f t="shared" si="615"/>
        <v>0</v>
      </c>
    </row>
    <row r="19663" spans="2:8">
      <c r="B19663" s="186"/>
      <c r="C19663" s="183"/>
      <c r="D19663" s="183"/>
      <c r="E19663" s="185"/>
      <c r="F19663" s="185"/>
      <c r="G19663" s="180">
        <f t="shared" si="614"/>
        <v>0</v>
      </c>
      <c r="H19663" s="181">
        <f t="shared" si="615"/>
        <v>0</v>
      </c>
    </row>
    <row r="19664" spans="2:8">
      <c r="B19664" s="186"/>
      <c r="C19664" s="183"/>
      <c r="D19664" s="183"/>
      <c r="E19664" s="185"/>
      <c r="F19664" s="185"/>
      <c r="G19664" s="180">
        <f t="shared" si="614"/>
        <v>0</v>
      </c>
      <c r="H19664" s="181">
        <f t="shared" si="615"/>
        <v>0</v>
      </c>
    </row>
    <row r="19665" spans="2:8">
      <c r="B19665" s="186"/>
      <c r="C19665" s="183"/>
      <c r="D19665" s="183"/>
      <c r="E19665" s="185"/>
      <c r="F19665" s="185"/>
      <c r="G19665" s="180">
        <f t="shared" si="614"/>
        <v>0</v>
      </c>
      <c r="H19665" s="181">
        <f t="shared" si="615"/>
        <v>0</v>
      </c>
    </row>
    <row r="19666" spans="2:8">
      <c r="B19666" s="186"/>
      <c r="C19666" s="183"/>
      <c r="D19666" s="183"/>
      <c r="E19666" s="185"/>
      <c r="F19666" s="185"/>
      <c r="G19666" s="180">
        <f t="shared" si="614"/>
        <v>0</v>
      </c>
      <c r="H19666" s="181">
        <f t="shared" si="615"/>
        <v>0</v>
      </c>
    </row>
    <row r="19667" spans="2:8">
      <c r="B19667" s="186"/>
      <c r="C19667" s="183"/>
      <c r="D19667" s="183"/>
      <c r="E19667" s="185"/>
      <c r="F19667" s="185"/>
      <c r="G19667" s="180">
        <f t="shared" si="614"/>
        <v>0</v>
      </c>
      <c r="H19667" s="181">
        <f t="shared" si="615"/>
        <v>0</v>
      </c>
    </row>
    <row r="19668" spans="2:8">
      <c r="B19668" s="186"/>
      <c r="C19668" s="183"/>
      <c r="D19668" s="183"/>
      <c r="E19668" s="185"/>
      <c r="F19668" s="185"/>
      <c r="G19668" s="180">
        <f t="shared" si="614"/>
        <v>0</v>
      </c>
      <c r="H19668" s="181">
        <f t="shared" si="615"/>
        <v>0</v>
      </c>
    </row>
    <row r="19669" spans="2:8">
      <c r="B19669" s="186"/>
      <c r="C19669" s="183"/>
      <c r="D19669" s="183"/>
      <c r="E19669" s="185"/>
      <c r="F19669" s="185"/>
      <c r="G19669" s="180">
        <f t="shared" si="614"/>
        <v>0</v>
      </c>
      <c r="H19669" s="181">
        <f t="shared" si="615"/>
        <v>0</v>
      </c>
    </row>
    <row r="19670" spans="2:8">
      <c r="B19670" s="186"/>
      <c r="C19670" s="183"/>
      <c r="D19670" s="183"/>
      <c r="E19670" s="185"/>
      <c r="F19670" s="185"/>
      <c r="G19670" s="180">
        <f t="shared" si="614"/>
        <v>0</v>
      </c>
      <c r="H19670" s="181">
        <f t="shared" si="615"/>
        <v>0</v>
      </c>
    </row>
    <row r="19671" spans="2:8">
      <c r="B19671" s="186"/>
      <c r="C19671" s="183"/>
      <c r="D19671" s="183"/>
      <c r="E19671" s="185"/>
      <c r="F19671" s="185"/>
      <c r="G19671" s="180">
        <f t="shared" si="614"/>
        <v>0</v>
      </c>
      <c r="H19671" s="181">
        <f t="shared" si="615"/>
        <v>0</v>
      </c>
    </row>
    <row r="19672" spans="2:8">
      <c r="B19672" s="186"/>
      <c r="C19672" s="183"/>
      <c r="D19672" s="183"/>
      <c r="E19672" s="185"/>
      <c r="F19672" s="185"/>
      <c r="G19672" s="180">
        <f t="shared" si="614"/>
        <v>0</v>
      </c>
      <c r="H19672" s="181">
        <f t="shared" si="615"/>
        <v>0</v>
      </c>
    </row>
    <row r="19673" spans="2:8">
      <c r="B19673" s="186"/>
      <c r="C19673" s="183"/>
      <c r="D19673" s="183"/>
      <c r="E19673" s="185"/>
      <c r="F19673" s="185"/>
      <c r="G19673" s="180">
        <f t="shared" si="614"/>
        <v>0</v>
      </c>
      <c r="H19673" s="181">
        <f t="shared" si="615"/>
        <v>0</v>
      </c>
    </row>
    <row r="19674" spans="2:8">
      <c r="B19674" s="186"/>
      <c r="C19674" s="183"/>
      <c r="D19674" s="183"/>
      <c r="E19674" s="185"/>
      <c r="F19674" s="185"/>
      <c r="G19674" s="180">
        <f t="shared" si="614"/>
        <v>0</v>
      </c>
      <c r="H19674" s="181">
        <f t="shared" si="615"/>
        <v>0</v>
      </c>
    </row>
    <row r="19675" spans="2:8">
      <c r="B19675" s="186"/>
      <c r="C19675" s="183"/>
      <c r="D19675" s="183"/>
      <c r="E19675" s="185"/>
      <c r="F19675" s="185"/>
      <c r="G19675" s="180">
        <f t="shared" si="614"/>
        <v>0</v>
      </c>
      <c r="H19675" s="181">
        <f t="shared" si="615"/>
        <v>0</v>
      </c>
    </row>
    <row r="19676" spans="2:8">
      <c r="B19676" s="186"/>
      <c r="C19676" s="183"/>
      <c r="D19676" s="183"/>
      <c r="E19676" s="185"/>
      <c r="F19676" s="185"/>
      <c r="G19676" s="180">
        <f t="shared" si="614"/>
        <v>0</v>
      </c>
      <c r="H19676" s="181">
        <f t="shared" si="615"/>
        <v>0</v>
      </c>
    </row>
    <row r="19677" spans="2:8">
      <c r="B19677" s="186"/>
      <c r="C19677" s="183"/>
      <c r="D19677" s="183"/>
      <c r="E19677" s="185"/>
      <c r="F19677" s="185"/>
      <c r="G19677" s="180">
        <f t="shared" si="614"/>
        <v>0</v>
      </c>
      <c r="H19677" s="181">
        <f t="shared" si="615"/>
        <v>0</v>
      </c>
    </row>
    <row r="19678" spans="2:8">
      <c r="B19678" s="186"/>
      <c r="C19678" s="183"/>
      <c r="D19678" s="183"/>
      <c r="E19678" s="185"/>
      <c r="F19678" s="185"/>
      <c r="G19678" s="180">
        <f t="shared" si="614"/>
        <v>0</v>
      </c>
      <c r="H19678" s="181">
        <f t="shared" si="615"/>
        <v>0</v>
      </c>
    </row>
    <row r="19679" spans="2:8">
      <c r="B19679" s="186"/>
      <c r="C19679" s="183"/>
      <c r="D19679" s="183"/>
      <c r="E19679" s="185"/>
      <c r="F19679" s="185"/>
      <c r="G19679" s="180">
        <f t="shared" si="614"/>
        <v>0</v>
      </c>
      <c r="H19679" s="181">
        <f t="shared" si="615"/>
        <v>0</v>
      </c>
    </row>
    <row r="19680" spans="2:8">
      <c r="B19680" s="186"/>
      <c r="C19680" s="183"/>
      <c r="D19680" s="183"/>
      <c r="E19680" s="185"/>
      <c r="F19680" s="185"/>
      <c r="G19680" s="180">
        <f t="shared" si="614"/>
        <v>0</v>
      </c>
      <c r="H19680" s="181">
        <f t="shared" si="615"/>
        <v>0</v>
      </c>
    </row>
    <row r="19681" spans="2:8">
      <c r="B19681" s="186"/>
      <c r="C19681" s="183"/>
      <c r="D19681" s="183"/>
      <c r="E19681" s="185"/>
      <c r="F19681" s="185"/>
      <c r="G19681" s="180">
        <f t="shared" si="614"/>
        <v>0</v>
      </c>
      <c r="H19681" s="181">
        <f t="shared" si="615"/>
        <v>0</v>
      </c>
    </row>
    <row r="19682" spans="2:8">
      <c r="B19682" s="186"/>
      <c r="C19682" s="183"/>
      <c r="D19682" s="183"/>
      <c r="E19682" s="185"/>
      <c r="F19682" s="185"/>
      <c r="G19682" s="180">
        <f t="shared" si="614"/>
        <v>0</v>
      </c>
      <c r="H19682" s="181">
        <f t="shared" si="615"/>
        <v>0</v>
      </c>
    </row>
    <row r="19683" spans="2:8">
      <c r="B19683" s="186"/>
      <c r="C19683" s="183"/>
      <c r="D19683" s="183"/>
      <c r="E19683" s="185"/>
      <c r="F19683" s="185"/>
      <c r="G19683" s="180">
        <f t="shared" si="614"/>
        <v>0</v>
      </c>
      <c r="H19683" s="181">
        <f t="shared" si="615"/>
        <v>0</v>
      </c>
    </row>
    <row r="19684" spans="2:8">
      <c r="B19684" s="186"/>
      <c r="C19684" s="183"/>
      <c r="D19684" s="183"/>
      <c r="E19684" s="185"/>
      <c r="F19684" s="185"/>
      <c r="G19684" s="180">
        <f t="shared" si="614"/>
        <v>0</v>
      </c>
      <c r="H19684" s="181">
        <f t="shared" si="615"/>
        <v>0</v>
      </c>
    </row>
    <row r="19685" spans="2:8">
      <c r="B19685" s="186"/>
      <c r="C19685" s="183"/>
      <c r="D19685" s="183"/>
      <c r="E19685" s="185"/>
      <c r="F19685" s="185"/>
      <c r="G19685" s="180">
        <f t="shared" si="614"/>
        <v>0</v>
      </c>
      <c r="H19685" s="181">
        <f t="shared" si="615"/>
        <v>0</v>
      </c>
    </row>
    <row r="19686" spans="2:8">
      <c r="B19686" s="186"/>
      <c r="C19686" s="183"/>
      <c r="D19686" s="183"/>
      <c r="E19686" s="185"/>
      <c r="F19686" s="185"/>
      <c r="G19686" s="180">
        <f t="shared" si="614"/>
        <v>0</v>
      </c>
      <c r="H19686" s="181">
        <f t="shared" si="615"/>
        <v>0</v>
      </c>
    </row>
    <row r="19687" spans="2:8">
      <c r="B19687" s="186"/>
      <c r="C19687" s="183"/>
      <c r="D19687" s="183"/>
      <c r="E19687" s="185"/>
      <c r="F19687" s="185"/>
      <c r="G19687" s="180">
        <f t="shared" si="614"/>
        <v>0</v>
      </c>
      <c r="H19687" s="181">
        <f t="shared" si="615"/>
        <v>0</v>
      </c>
    </row>
    <row r="19688" spans="2:8">
      <c r="B19688" s="186"/>
      <c r="C19688" s="183"/>
      <c r="D19688" s="183"/>
      <c r="E19688" s="185"/>
      <c r="F19688" s="185"/>
      <c r="G19688" s="180">
        <f t="shared" si="614"/>
        <v>0</v>
      </c>
      <c r="H19688" s="181">
        <f t="shared" si="615"/>
        <v>0</v>
      </c>
    </row>
    <row r="19689" spans="2:8">
      <c r="B19689" s="186"/>
      <c r="C19689" s="183"/>
      <c r="D19689" s="183"/>
      <c r="E19689" s="185"/>
      <c r="F19689" s="185"/>
      <c r="G19689" s="180">
        <f t="shared" si="614"/>
        <v>0</v>
      </c>
      <c r="H19689" s="181">
        <f t="shared" si="615"/>
        <v>0</v>
      </c>
    </row>
    <row r="19690" spans="2:8">
      <c r="B19690" s="186"/>
      <c r="C19690" s="183"/>
      <c r="D19690" s="183"/>
      <c r="E19690" s="185"/>
      <c r="F19690" s="185"/>
      <c r="G19690" s="180">
        <f t="shared" si="614"/>
        <v>0</v>
      </c>
      <c r="H19690" s="181">
        <f t="shared" si="615"/>
        <v>0</v>
      </c>
    </row>
    <row r="19691" spans="2:8">
      <c r="B19691" s="186"/>
      <c r="C19691" s="183"/>
      <c r="D19691" s="183"/>
      <c r="E19691" s="185"/>
      <c r="F19691" s="185"/>
      <c r="G19691" s="180">
        <f t="shared" si="614"/>
        <v>0</v>
      </c>
      <c r="H19691" s="181">
        <f t="shared" si="615"/>
        <v>0</v>
      </c>
    </row>
    <row r="19692" spans="2:8">
      <c r="B19692" s="186"/>
      <c r="C19692" s="183"/>
      <c r="D19692" s="183"/>
      <c r="E19692" s="185"/>
      <c r="F19692" s="185"/>
      <c r="G19692" s="180">
        <f t="shared" si="614"/>
        <v>0</v>
      </c>
      <c r="H19692" s="181">
        <f t="shared" si="615"/>
        <v>0</v>
      </c>
    </row>
    <row r="19693" spans="2:8">
      <c r="B19693" s="186"/>
      <c r="C19693" s="183"/>
      <c r="D19693" s="183"/>
      <c r="E19693" s="185"/>
      <c r="F19693" s="185"/>
      <c r="G19693" s="180">
        <f t="shared" si="614"/>
        <v>0</v>
      </c>
      <c r="H19693" s="181">
        <f t="shared" si="615"/>
        <v>0</v>
      </c>
    </row>
    <row r="19694" spans="2:8">
      <c r="B19694" s="186"/>
      <c r="C19694" s="183"/>
      <c r="D19694" s="183"/>
      <c r="E19694" s="185"/>
      <c r="F19694" s="185"/>
      <c r="G19694" s="180">
        <f t="shared" si="614"/>
        <v>0</v>
      </c>
      <c r="H19694" s="181">
        <f t="shared" si="615"/>
        <v>0</v>
      </c>
    </row>
    <row r="19695" spans="2:8">
      <c r="B19695" s="186"/>
      <c r="C19695" s="183"/>
      <c r="D19695" s="183"/>
      <c r="E19695" s="185"/>
      <c r="F19695" s="185"/>
      <c r="G19695" s="180">
        <f t="shared" si="614"/>
        <v>0</v>
      </c>
      <c r="H19695" s="181">
        <f t="shared" si="615"/>
        <v>0</v>
      </c>
    </row>
    <row r="19696" spans="2:8">
      <c r="B19696" s="186"/>
      <c r="C19696" s="183"/>
      <c r="D19696" s="183"/>
      <c r="E19696" s="185"/>
      <c r="F19696" s="185"/>
      <c r="G19696" s="180">
        <f t="shared" si="614"/>
        <v>0</v>
      </c>
      <c r="H19696" s="181">
        <f t="shared" si="615"/>
        <v>0</v>
      </c>
    </row>
    <row r="19697" spans="2:8">
      <c r="B19697" s="186"/>
      <c r="C19697" s="183"/>
      <c r="D19697" s="183"/>
      <c r="E19697" s="185"/>
      <c r="F19697" s="185"/>
      <c r="G19697" s="180">
        <f t="shared" si="614"/>
        <v>0</v>
      </c>
      <c r="H19697" s="181">
        <f t="shared" si="615"/>
        <v>0</v>
      </c>
    </row>
    <row r="19698" spans="2:8">
      <c r="B19698" s="186"/>
      <c r="C19698" s="183"/>
      <c r="D19698" s="183"/>
      <c r="E19698" s="185"/>
      <c r="F19698" s="185"/>
      <c r="G19698" s="180">
        <f t="shared" si="614"/>
        <v>0</v>
      </c>
      <c r="H19698" s="181">
        <f t="shared" si="615"/>
        <v>0</v>
      </c>
    </row>
    <row r="19699" spans="2:8">
      <c r="B19699" s="186"/>
      <c r="C19699" s="183"/>
      <c r="D19699" s="183"/>
      <c r="E19699" s="185"/>
      <c r="F19699" s="185"/>
      <c r="G19699" s="180">
        <f t="shared" si="614"/>
        <v>0</v>
      </c>
      <c r="H19699" s="181">
        <f t="shared" si="615"/>
        <v>0</v>
      </c>
    </row>
    <row r="19700" spans="2:8">
      <c r="B19700" s="186"/>
      <c r="C19700" s="183"/>
      <c r="D19700" s="183"/>
      <c r="E19700" s="185"/>
      <c r="F19700" s="185"/>
      <c r="G19700" s="180">
        <f t="shared" si="614"/>
        <v>0</v>
      </c>
      <c r="H19700" s="181">
        <f t="shared" si="615"/>
        <v>0</v>
      </c>
    </row>
    <row r="19701" spans="2:8">
      <c r="B19701" s="186"/>
      <c r="C19701" s="183"/>
      <c r="D19701" s="183"/>
      <c r="E19701" s="185"/>
      <c r="F19701" s="185"/>
      <c r="G19701" s="180">
        <f t="shared" si="614"/>
        <v>0</v>
      </c>
      <c r="H19701" s="181">
        <f t="shared" si="615"/>
        <v>0</v>
      </c>
    </row>
    <row r="19702" spans="2:8">
      <c r="B19702" s="186"/>
      <c r="C19702" s="183"/>
      <c r="D19702" s="183"/>
      <c r="E19702" s="185"/>
      <c r="F19702" s="185"/>
      <c r="G19702" s="180">
        <f t="shared" si="614"/>
        <v>0</v>
      </c>
      <c r="H19702" s="181">
        <f t="shared" si="615"/>
        <v>0</v>
      </c>
    </row>
    <row r="19703" spans="2:8">
      <c r="B19703" s="186"/>
      <c r="C19703" s="183"/>
      <c r="D19703" s="183"/>
      <c r="E19703" s="185"/>
      <c r="F19703" s="185"/>
      <c r="G19703" s="180">
        <f t="shared" si="614"/>
        <v>0</v>
      </c>
      <c r="H19703" s="181">
        <f t="shared" si="615"/>
        <v>0</v>
      </c>
    </row>
    <row r="19704" spans="2:8">
      <c r="B19704" s="186"/>
      <c r="C19704" s="183"/>
      <c r="D19704" s="183"/>
      <c r="E19704" s="185"/>
      <c r="F19704" s="185"/>
      <c r="G19704" s="180">
        <f t="shared" si="614"/>
        <v>0</v>
      </c>
      <c r="H19704" s="181">
        <f t="shared" si="615"/>
        <v>0</v>
      </c>
    </row>
    <row r="19705" spans="2:8">
      <c r="B19705" s="186"/>
      <c r="C19705" s="183"/>
      <c r="D19705" s="183"/>
      <c r="E19705" s="185"/>
      <c r="F19705" s="185"/>
      <c r="G19705" s="180">
        <f t="shared" si="614"/>
        <v>0</v>
      </c>
      <c r="H19705" s="181">
        <f t="shared" si="615"/>
        <v>0</v>
      </c>
    </row>
    <row r="19706" spans="2:8">
      <c r="B19706" s="186"/>
      <c r="C19706" s="183"/>
      <c r="D19706" s="183"/>
      <c r="E19706" s="185"/>
      <c r="F19706" s="185"/>
      <c r="G19706" s="180">
        <f t="shared" si="614"/>
        <v>0</v>
      </c>
      <c r="H19706" s="181">
        <f t="shared" si="615"/>
        <v>0</v>
      </c>
    </row>
    <row r="19707" spans="2:8">
      <c r="B19707" s="186"/>
      <c r="C19707" s="183"/>
      <c r="D19707" s="183"/>
      <c r="E19707" s="185"/>
      <c r="F19707" s="185"/>
      <c r="G19707" s="180">
        <f t="shared" si="614"/>
        <v>0</v>
      </c>
      <c r="H19707" s="181">
        <f t="shared" si="615"/>
        <v>0</v>
      </c>
    </row>
    <row r="19708" spans="2:8">
      <c r="B19708" s="186"/>
      <c r="C19708" s="183"/>
      <c r="D19708" s="183"/>
      <c r="E19708" s="185"/>
      <c r="F19708" s="185"/>
      <c r="G19708" s="180">
        <f t="shared" si="614"/>
        <v>0</v>
      </c>
      <c r="H19708" s="181">
        <f t="shared" si="615"/>
        <v>0</v>
      </c>
    </row>
    <row r="19709" spans="2:8">
      <c r="B19709" s="186"/>
      <c r="C19709" s="183"/>
      <c r="D19709" s="183"/>
      <c r="E19709" s="185"/>
      <c r="F19709" s="185"/>
      <c r="G19709" s="180">
        <f t="shared" si="614"/>
        <v>0</v>
      </c>
      <c r="H19709" s="181">
        <f t="shared" si="615"/>
        <v>0</v>
      </c>
    </row>
    <row r="19710" spans="2:8">
      <c r="B19710" s="186"/>
      <c r="C19710" s="183"/>
      <c r="D19710" s="183"/>
      <c r="E19710" s="185"/>
      <c r="F19710" s="185"/>
      <c r="G19710" s="180">
        <f t="shared" si="614"/>
        <v>0</v>
      </c>
      <c r="H19710" s="181">
        <f t="shared" si="615"/>
        <v>0</v>
      </c>
    </row>
    <row r="19711" spans="2:8">
      <c r="B19711" s="186"/>
      <c r="C19711" s="183"/>
      <c r="D19711" s="183"/>
      <c r="E19711" s="185"/>
      <c r="F19711" s="185"/>
      <c r="G19711" s="180">
        <f t="shared" si="614"/>
        <v>0</v>
      </c>
      <c r="H19711" s="181">
        <f t="shared" si="615"/>
        <v>0</v>
      </c>
    </row>
    <row r="19712" spans="2:8">
      <c r="B19712" s="186"/>
      <c r="C19712" s="183"/>
      <c r="D19712" s="183"/>
      <c r="E19712" s="185"/>
      <c r="F19712" s="185"/>
      <c r="G19712" s="180">
        <f t="shared" si="614"/>
        <v>0</v>
      </c>
      <c r="H19712" s="181">
        <f t="shared" si="615"/>
        <v>0</v>
      </c>
    </row>
    <row r="19713" spans="2:8">
      <c r="B19713" s="186"/>
      <c r="C19713" s="183"/>
      <c r="D19713" s="183"/>
      <c r="E19713" s="185"/>
      <c r="F19713" s="185"/>
      <c r="G19713" s="180">
        <f t="shared" si="614"/>
        <v>0</v>
      </c>
      <c r="H19713" s="181">
        <f t="shared" si="615"/>
        <v>0</v>
      </c>
    </row>
    <row r="19714" spans="2:8">
      <c r="B19714" s="186"/>
      <c r="C19714" s="183"/>
      <c r="D19714" s="183"/>
      <c r="E19714" s="185"/>
      <c r="F19714" s="185"/>
      <c r="G19714" s="180">
        <f t="shared" si="614"/>
        <v>0</v>
      </c>
      <c r="H19714" s="181">
        <f t="shared" si="615"/>
        <v>0</v>
      </c>
    </row>
    <row r="19715" spans="2:8">
      <c r="B19715" s="186"/>
      <c r="C19715" s="183"/>
      <c r="D19715" s="183"/>
      <c r="E19715" s="185"/>
      <c r="F19715" s="185"/>
      <c r="G19715" s="180">
        <f t="shared" si="614"/>
        <v>0</v>
      </c>
      <c r="H19715" s="181">
        <f t="shared" si="615"/>
        <v>0</v>
      </c>
    </row>
    <row r="19716" spans="2:8">
      <c r="B19716" s="186"/>
      <c r="C19716" s="183"/>
      <c r="D19716" s="183"/>
      <c r="E19716" s="185"/>
      <c r="F19716" s="185"/>
      <c r="G19716" s="180">
        <f t="shared" si="614"/>
        <v>0</v>
      </c>
      <c r="H19716" s="181">
        <f t="shared" si="615"/>
        <v>0</v>
      </c>
    </row>
    <row r="19717" spans="2:8">
      <c r="B19717" s="186"/>
      <c r="C19717" s="183"/>
      <c r="D19717" s="183"/>
      <c r="E19717" s="185"/>
      <c r="F19717" s="185"/>
      <c r="G19717" s="180">
        <f t="shared" si="614"/>
        <v>0</v>
      </c>
      <c r="H19717" s="181">
        <f t="shared" si="615"/>
        <v>0</v>
      </c>
    </row>
    <row r="19718" spans="2:8">
      <c r="B19718" s="186"/>
      <c r="C19718" s="183"/>
      <c r="D19718" s="183"/>
      <c r="E19718" s="185"/>
      <c r="F19718" s="185"/>
      <c r="G19718" s="180">
        <f t="shared" ref="G19718:G19781" si="616">IF(ABS(F19718)&gt;ABS(E19718),ABS(F19718),ABS(E19718))</f>
        <v>0</v>
      </c>
      <c r="H19718" s="181">
        <f t="shared" ref="H19718:H19781" si="617">IF(G19718&lt;&gt;0,IF(ABS(F19718)&gt;=G19718,1,ABS(F19718/G19718)),0)</f>
        <v>0</v>
      </c>
    </row>
    <row r="19719" spans="2:8">
      <c r="B19719" s="186"/>
      <c r="C19719" s="183"/>
      <c r="D19719" s="183"/>
      <c r="E19719" s="185"/>
      <c r="F19719" s="185"/>
      <c r="G19719" s="180">
        <f t="shared" si="616"/>
        <v>0</v>
      </c>
      <c r="H19719" s="181">
        <f t="shared" si="617"/>
        <v>0</v>
      </c>
    </row>
    <row r="19720" spans="2:8">
      <c r="B19720" s="186"/>
      <c r="C19720" s="183"/>
      <c r="D19720" s="183"/>
      <c r="E19720" s="185"/>
      <c r="F19720" s="185"/>
      <c r="G19720" s="180">
        <f t="shared" si="616"/>
        <v>0</v>
      </c>
      <c r="H19720" s="181">
        <f t="shared" si="617"/>
        <v>0</v>
      </c>
    </row>
    <row r="19721" spans="2:8">
      <c r="B19721" s="186"/>
      <c r="C19721" s="183"/>
      <c r="D19721" s="183"/>
      <c r="E19721" s="185"/>
      <c r="F19721" s="185"/>
      <c r="G19721" s="180">
        <f t="shared" si="616"/>
        <v>0</v>
      </c>
      <c r="H19721" s="181">
        <f t="shared" si="617"/>
        <v>0</v>
      </c>
    </row>
    <row r="19722" spans="2:8">
      <c r="B19722" s="186"/>
      <c r="C19722" s="183"/>
      <c r="D19722" s="183"/>
      <c r="E19722" s="185"/>
      <c r="F19722" s="185"/>
      <c r="G19722" s="180">
        <f t="shared" si="616"/>
        <v>0</v>
      </c>
      <c r="H19722" s="181">
        <f t="shared" si="617"/>
        <v>0</v>
      </c>
    </row>
    <row r="19723" spans="2:8">
      <c r="B19723" s="186"/>
      <c r="C19723" s="183"/>
      <c r="D19723" s="183"/>
      <c r="E19723" s="185"/>
      <c r="F19723" s="185"/>
      <c r="G19723" s="180">
        <f t="shared" si="616"/>
        <v>0</v>
      </c>
      <c r="H19723" s="181">
        <f t="shared" si="617"/>
        <v>0</v>
      </c>
    </row>
    <row r="19724" spans="2:8">
      <c r="B19724" s="186"/>
      <c r="C19724" s="183"/>
      <c r="D19724" s="183"/>
      <c r="E19724" s="185"/>
      <c r="F19724" s="185"/>
      <c r="G19724" s="180">
        <f t="shared" si="616"/>
        <v>0</v>
      </c>
      <c r="H19724" s="181">
        <f t="shared" si="617"/>
        <v>0</v>
      </c>
    </row>
    <row r="19725" spans="2:8">
      <c r="B19725" s="186"/>
      <c r="C19725" s="183"/>
      <c r="D19725" s="183"/>
      <c r="E19725" s="185"/>
      <c r="F19725" s="185"/>
      <c r="G19725" s="180">
        <f t="shared" si="616"/>
        <v>0</v>
      </c>
      <c r="H19725" s="181">
        <f t="shared" si="617"/>
        <v>0</v>
      </c>
    </row>
    <row r="19726" spans="2:8">
      <c r="B19726" s="186"/>
      <c r="C19726" s="183"/>
      <c r="D19726" s="183"/>
      <c r="E19726" s="185"/>
      <c r="F19726" s="185"/>
      <c r="G19726" s="180">
        <f t="shared" si="616"/>
        <v>0</v>
      </c>
      <c r="H19726" s="181">
        <f t="shared" si="617"/>
        <v>0</v>
      </c>
    </row>
    <row r="19727" spans="2:8">
      <c r="B19727" s="186"/>
      <c r="C19727" s="183"/>
      <c r="D19727" s="183"/>
      <c r="E19727" s="185"/>
      <c r="F19727" s="185"/>
      <c r="G19727" s="180">
        <f t="shared" si="616"/>
        <v>0</v>
      </c>
      <c r="H19727" s="181">
        <f t="shared" si="617"/>
        <v>0</v>
      </c>
    </row>
    <row r="19728" spans="2:8">
      <c r="B19728" s="186"/>
      <c r="C19728" s="183"/>
      <c r="D19728" s="183"/>
      <c r="E19728" s="185"/>
      <c r="F19728" s="185"/>
      <c r="G19728" s="180">
        <f t="shared" si="616"/>
        <v>0</v>
      </c>
      <c r="H19728" s="181">
        <f t="shared" si="617"/>
        <v>0</v>
      </c>
    </row>
    <row r="19729" spans="2:8">
      <c r="B19729" s="186"/>
      <c r="C19729" s="183"/>
      <c r="D19729" s="183"/>
      <c r="E19729" s="185"/>
      <c r="F19729" s="185"/>
      <c r="G19729" s="180">
        <f t="shared" si="616"/>
        <v>0</v>
      </c>
      <c r="H19729" s="181">
        <f t="shared" si="617"/>
        <v>0</v>
      </c>
    </row>
    <row r="19730" spans="2:8">
      <c r="B19730" s="186"/>
      <c r="C19730" s="183"/>
      <c r="D19730" s="183"/>
      <c r="E19730" s="185"/>
      <c r="F19730" s="185"/>
      <c r="G19730" s="180">
        <f t="shared" si="616"/>
        <v>0</v>
      </c>
      <c r="H19730" s="181">
        <f t="shared" si="617"/>
        <v>0</v>
      </c>
    </row>
    <row r="19731" spans="2:8">
      <c r="B19731" s="186"/>
      <c r="C19731" s="183"/>
      <c r="D19731" s="183"/>
      <c r="E19731" s="185"/>
      <c r="F19731" s="185"/>
      <c r="G19731" s="180">
        <f t="shared" si="616"/>
        <v>0</v>
      </c>
      <c r="H19731" s="181">
        <f t="shared" si="617"/>
        <v>0</v>
      </c>
    </row>
    <row r="19732" spans="2:8">
      <c r="B19732" s="186"/>
      <c r="C19732" s="183"/>
      <c r="D19732" s="183"/>
      <c r="E19732" s="185"/>
      <c r="F19732" s="185"/>
      <c r="G19732" s="180">
        <f t="shared" si="616"/>
        <v>0</v>
      </c>
      <c r="H19732" s="181">
        <f t="shared" si="617"/>
        <v>0</v>
      </c>
    </row>
    <row r="19733" spans="2:8">
      <c r="B19733" s="186"/>
      <c r="C19733" s="183"/>
      <c r="D19733" s="183"/>
      <c r="E19733" s="185"/>
      <c r="F19733" s="185"/>
      <c r="G19733" s="180">
        <f t="shared" si="616"/>
        <v>0</v>
      </c>
      <c r="H19733" s="181">
        <f t="shared" si="617"/>
        <v>0</v>
      </c>
    </row>
    <row r="19734" spans="2:8">
      <c r="B19734" s="186"/>
      <c r="C19734" s="183"/>
      <c r="D19734" s="183"/>
      <c r="E19734" s="185"/>
      <c r="F19734" s="185"/>
      <c r="G19734" s="180">
        <f t="shared" si="616"/>
        <v>0</v>
      </c>
      <c r="H19734" s="181">
        <f t="shared" si="617"/>
        <v>0</v>
      </c>
    </row>
    <row r="19735" spans="2:8">
      <c r="B19735" s="186"/>
      <c r="C19735" s="183"/>
      <c r="D19735" s="183"/>
      <c r="E19735" s="185"/>
      <c r="F19735" s="185"/>
      <c r="G19735" s="180">
        <f t="shared" si="616"/>
        <v>0</v>
      </c>
      <c r="H19735" s="181">
        <f t="shared" si="617"/>
        <v>0</v>
      </c>
    </row>
    <row r="19736" spans="2:8">
      <c r="B19736" s="186"/>
      <c r="C19736" s="183"/>
      <c r="D19736" s="183"/>
      <c r="E19736" s="185"/>
      <c r="F19736" s="185"/>
      <c r="G19736" s="180">
        <f t="shared" si="616"/>
        <v>0</v>
      </c>
      <c r="H19736" s="181">
        <f t="shared" si="617"/>
        <v>0</v>
      </c>
    </row>
    <row r="19737" spans="2:8">
      <c r="B19737" s="186"/>
      <c r="C19737" s="183"/>
      <c r="D19737" s="183"/>
      <c r="E19737" s="185"/>
      <c r="F19737" s="185"/>
      <c r="G19737" s="180">
        <f t="shared" si="616"/>
        <v>0</v>
      </c>
      <c r="H19737" s="181">
        <f t="shared" si="617"/>
        <v>0</v>
      </c>
    </row>
    <row r="19738" spans="2:8">
      <c r="B19738" s="186"/>
      <c r="C19738" s="183"/>
      <c r="D19738" s="183"/>
      <c r="E19738" s="185"/>
      <c r="F19738" s="185"/>
      <c r="G19738" s="180">
        <f t="shared" si="616"/>
        <v>0</v>
      </c>
      <c r="H19738" s="181">
        <f t="shared" si="617"/>
        <v>0</v>
      </c>
    </row>
    <row r="19739" spans="2:8">
      <c r="B19739" s="186"/>
      <c r="C19739" s="183"/>
      <c r="D19739" s="183"/>
      <c r="E19739" s="185"/>
      <c r="F19739" s="185"/>
      <c r="G19739" s="180">
        <f t="shared" si="616"/>
        <v>0</v>
      </c>
      <c r="H19739" s="181">
        <f t="shared" si="617"/>
        <v>0</v>
      </c>
    </row>
    <row r="19740" spans="2:8">
      <c r="B19740" s="186"/>
      <c r="C19740" s="183"/>
      <c r="D19740" s="183"/>
      <c r="E19740" s="185"/>
      <c r="F19740" s="185"/>
      <c r="G19740" s="180">
        <f t="shared" si="616"/>
        <v>0</v>
      </c>
      <c r="H19740" s="181">
        <f t="shared" si="617"/>
        <v>0</v>
      </c>
    </row>
    <row r="19741" spans="2:8">
      <c r="B19741" s="186"/>
      <c r="C19741" s="183"/>
      <c r="D19741" s="183"/>
      <c r="E19741" s="185"/>
      <c r="F19741" s="185"/>
      <c r="G19741" s="180">
        <f t="shared" si="616"/>
        <v>0</v>
      </c>
      <c r="H19741" s="181">
        <f t="shared" si="617"/>
        <v>0</v>
      </c>
    </row>
    <row r="19742" spans="2:8">
      <c r="B19742" s="186"/>
      <c r="C19742" s="183"/>
      <c r="D19742" s="183"/>
      <c r="E19742" s="185"/>
      <c r="F19742" s="185"/>
      <c r="G19742" s="180">
        <f t="shared" si="616"/>
        <v>0</v>
      </c>
      <c r="H19742" s="181">
        <f t="shared" si="617"/>
        <v>0</v>
      </c>
    </row>
    <row r="19743" spans="2:8">
      <c r="B19743" s="186"/>
      <c r="C19743" s="183"/>
      <c r="D19743" s="183"/>
      <c r="E19743" s="185"/>
      <c r="F19743" s="185"/>
      <c r="G19743" s="180">
        <f t="shared" si="616"/>
        <v>0</v>
      </c>
      <c r="H19743" s="181">
        <f t="shared" si="617"/>
        <v>0</v>
      </c>
    </row>
    <row r="19744" spans="2:8">
      <c r="B19744" s="186"/>
      <c r="C19744" s="183"/>
      <c r="D19744" s="183"/>
      <c r="E19744" s="185"/>
      <c r="F19744" s="185"/>
      <c r="G19744" s="180">
        <f t="shared" si="616"/>
        <v>0</v>
      </c>
      <c r="H19744" s="181">
        <f t="shared" si="617"/>
        <v>0</v>
      </c>
    </row>
    <row r="19745" spans="2:8">
      <c r="B19745" s="186"/>
      <c r="C19745" s="183"/>
      <c r="D19745" s="183"/>
      <c r="E19745" s="185"/>
      <c r="F19745" s="185"/>
      <c r="G19745" s="180">
        <f t="shared" si="616"/>
        <v>0</v>
      </c>
      <c r="H19745" s="181">
        <f t="shared" si="617"/>
        <v>0</v>
      </c>
    </row>
    <row r="19746" spans="2:8">
      <c r="B19746" s="186"/>
      <c r="C19746" s="183"/>
      <c r="D19746" s="183"/>
      <c r="E19746" s="185"/>
      <c r="F19746" s="185"/>
      <c r="G19746" s="180">
        <f t="shared" si="616"/>
        <v>0</v>
      </c>
      <c r="H19746" s="181">
        <f t="shared" si="617"/>
        <v>0</v>
      </c>
    </row>
    <row r="19747" spans="2:8">
      <c r="B19747" s="186"/>
      <c r="C19747" s="183"/>
      <c r="D19747" s="183"/>
      <c r="E19747" s="185"/>
      <c r="F19747" s="185"/>
      <c r="G19747" s="180">
        <f t="shared" si="616"/>
        <v>0</v>
      </c>
      <c r="H19747" s="181">
        <f t="shared" si="617"/>
        <v>0</v>
      </c>
    </row>
    <row r="19748" spans="2:8">
      <c r="B19748" s="186"/>
      <c r="C19748" s="183"/>
      <c r="D19748" s="183"/>
      <c r="E19748" s="185"/>
      <c r="F19748" s="185"/>
      <c r="G19748" s="180">
        <f t="shared" si="616"/>
        <v>0</v>
      </c>
      <c r="H19748" s="181">
        <f t="shared" si="617"/>
        <v>0</v>
      </c>
    </row>
    <row r="19749" spans="2:8">
      <c r="B19749" s="186"/>
      <c r="C19749" s="183"/>
      <c r="D19749" s="183"/>
      <c r="E19749" s="185"/>
      <c r="F19749" s="185"/>
      <c r="G19749" s="180">
        <f t="shared" si="616"/>
        <v>0</v>
      </c>
      <c r="H19749" s="181">
        <f t="shared" si="617"/>
        <v>0</v>
      </c>
    </row>
    <row r="19750" spans="2:8">
      <c r="B19750" s="186"/>
      <c r="C19750" s="183"/>
      <c r="D19750" s="183"/>
      <c r="E19750" s="185"/>
      <c r="F19750" s="185"/>
      <c r="G19750" s="180">
        <f t="shared" si="616"/>
        <v>0</v>
      </c>
      <c r="H19750" s="181">
        <f t="shared" si="617"/>
        <v>0</v>
      </c>
    </row>
    <row r="19751" spans="2:8">
      <c r="B19751" s="186"/>
      <c r="C19751" s="183"/>
      <c r="D19751" s="183"/>
      <c r="E19751" s="185"/>
      <c r="F19751" s="185"/>
      <c r="G19751" s="180">
        <f t="shared" si="616"/>
        <v>0</v>
      </c>
      <c r="H19751" s="181">
        <f t="shared" si="617"/>
        <v>0</v>
      </c>
    </row>
    <row r="19752" spans="2:8">
      <c r="B19752" s="186"/>
      <c r="C19752" s="183"/>
      <c r="D19752" s="183"/>
      <c r="E19752" s="185"/>
      <c r="F19752" s="185"/>
      <c r="G19752" s="180">
        <f t="shared" si="616"/>
        <v>0</v>
      </c>
      <c r="H19752" s="181">
        <f t="shared" si="617"/>
        <v>0</v>
      </c>
    </row>
    <row r="19753" spans="2:8">
      <c r="B19753" s="186"/>
      <c r="C19753" s="183"/>
      <c r="D19753" s="183"/>
      <c r="E19753" s="185"/>
      <c r="F19753" s="185"/>
      <c r="G19753" s="180">
        <f t="shared" si="616"/>
        <v>0</v>
      </c>
      <c r="H19753" s="181">
        <f t="shared" si="617"/>
        <v>0</v>
      </c>
    </row>
    <row r="19754" spans="2:8">
      <c r="B19754" s="186"/>
      <c r="C19754" s="183"/>
      <c r="D19754" s="183"/>
      <c r="E19754" s="185"/>
      <c r="F19754" s="185"/>
      <c r="G19754" s="180">
        <f t="shared" si="616"/>
        <v>0</v>
      </c>
      <c r="H19754" s="181">
        <f t="shared" si="617"/>
        <v>0</v>
      </c>
    </row>
    <row r="19755" spans="2:8">
      <c r="B19755" s="186"/>
      <c r="C19755" s="183"/>
      <c r="D19755" s="183"/>
      <c r="E19755" s="185"/>
      <c r="F19755" s="185"/>
      <c r="G19755" s="180">
        <f t="shared" si="616"/>
        <v>0</v>
      </c>
      <c r="H19755" s="181">
        <f t="shared" si="617"/>
        <v>0</v>
      </c>
    </row>
    <row r="19756" spans="2:8">
      <c r="B19756" s="186"/>
      <c r="C19756" s="183"/>
      <c r="D19756" s="183"/>
      <c r="E19756" s="185"/>
      <c r="F19756" s="185"/>
      <c r="G19756" s="180">
        <f t="shared" si="616"/>
        <v>0</v>
      </c>
      <c r="H19756" s="181">
        <f t="shared" si="617"/>
        <v>0</v>
      </c>
    </row>
    <row r="19757" spans="2:8">
      <c r="B19757" s="186"/>
      <c r="C19757" s="183"/>
      <c r="D19757" s="183"/>
      <c r="E19757" s="185"/>
      <c r="F19757" s="185"/>
      <c r="G19757" s="180">
        <f t="shared" si="616"/>
        <v>0</v>
      </c>
      <c r="H19757" s="181">
        <f t="shared" si="617"/>
        <v>0</v>
      </c>
    </row>
    <row r="19758" spans="2:8">
      <c r="B19758" s="186"/>
      <c r="C19758" s="183"/>
      <c r="D19758" s="183"/>
      <c r="E19758" s="185"/>
      <c r="F19758" s="185"/>
      <c r="G19758" s="180">
        <f t="shared" si="616"/>
        <v>0</v>
      </c>
      <c r="H19758" s="181">
        <f t="shared" si="617"/>
        <v>0</v>
      </c>
    </row>
    <row r="19759" spans="2:8">
      <c r="B19759" s="186"/>
      <c r="C19759" s="183"/>
      <c r="D19759" s="183"/>
      <c r="E19759" s="185"/>
      <c r="F19759" s="185"/>
      <c r="G19759" s="180">
        <f t="shared" si="616"/>
        <v>0</v>
      </c>
      <c r="H19759" s="181">
        <f t="shared" si="617"/>
        <v>0</v>
      </c>
    </row>
    <row r="19760" spans="2:8">
      <c r="B19760" s="186"/>
      <c r="C19760" s="183"/>
      <c r="D19760" s="183"/>
      <c r="E19760" s="185"/>
      <c r="F19760" s="185"/>
      <c r="G19760" s="180">
        <f t="shared" si="616"/>
        <v>0</v>
      </c>
      <c r="H19760" s="181">
        <f t="shared" si="617"/>
        <v>0</v>
      </c>
    </row>
    <row r="19761" spans="2:8">
      <c r="B19761" s="186"/>
      <c r="C19761" s="183"/>
      <c r="D19761" s="183"/>
      <c r="E19761" s="185"/>
      <c r="F19761" s="185"/>
      <c r="G19761" s="180">
        <f t="shared" si="616"/>
        <v>0</v>
      </c>
      <c r="H19761" s="181">
        <f t="shared" si="617"/>
        <v>0</v>
      </c>
    </row>
    <row r="19762" spans="2:8">
      <c r="B19762" s="186"/>
      <c r="C19762" s="183"/>
      <c r="D19762" s="183"/>
      <c r="E19762" s="185"/>
      <c r="F19762" s="185"/>
      <c r="G19762" s="180">
        <f t="shared" si="616"/>
        <v>0</v>
      </c>
      <c r="H19762" s="181">
        <f t="shared" si="617"/>
        <v>0</v>
      </c>
    </row>
    <row r="19763" spans="2:8">
      <c r="B19763" s="186"/>
      <c r="C19763" s="183"/>
      <c r="D19763" s="183"/>
      <c r="E19763" s="185"/>
      <c r="F19763" s="185"/>
      <c r="G19763" s="180">
        <f t="shared" si="616"/>
        <v>0</v>
      </c>
      <c r="H19763" s="181">
        <f t="shared" si="617"/>
        <v>0</v>
      </c>
    </row>
    <row r="19764" spans="2:8">
      <c r="B19764" s="186"/>
      <c r="C19764" s="183"/>
      <c r="D19764" s="183"/>
      <c r="E19764" s="185"/>
      <c r="F19764" s="185"/>
      <c r="G19764" s="180">
        <f t="shared" si="616"/>
        <v>0</v>
      </c>
      <c r="H19764" s="181">
        <f t="shared" si="617"/>
        <v>0</v>
      </c>
    </row>
    <row r="19765" spans="2:8">
      <c r="B19765" s="186"/>
      <c r="C19765" s="183"/>
      <c r="D19765" s="183"/>
      <c r="E19765" s="185"/>
      <c r="F19765" s="185"/>
      <c r="G19765" s="180">
        <f t="shared" si="616"/>
        <v>0</v>
      </c>
      <c r="H19765" s="181">
        <f t="shared" si="617"/>
        <v>0</v>
      </c>
    </row>
    <row r="19766" spans="2:8">
      <c r="B19766" s="186"/>
      <c r="C19766" s="183"/>
      <c r="D19766" s="183"/>
      <c r="E19766" s="185"/>
      <c r="F19766" s="185"/>
      <c r="G19766" s="180">
        <f t="shared" si="616"/>
        <v>0</v>
      </c>
      <c r="H19766" s="181">
        <f t="shared" si="617"/>
        <v>0</v>
      </c>
    </row>
    <row r="19767" spans="2:8">
      <c r="B19767" s="186"/>
      <c r="C19767" s="183"/>
      <c r="D19767" s="183"/>
      <c r="E19767" s="185"/>
      <c r="F19767" s="185"/>
      <c r="G19767" s="180">
        <f t="shared" si="616"/>
        <v>0</v>
      </c>
      <c r="H19767" s="181">
        <f t="shared" si="617"/>
        <v>0</v>
      </c>
    </row>
    <row r="19768" spans="2:8">
      <c r="B19768" s="186"/>
      <c r="C19768" s="183"/>
      <c r="D19768" s="183"/>
      <c r="E19768" s="185"/>
      <c r="F19768" s="185"/>
      <c r="G19768" s="180">
        <f t="shared" si="616"/>
        <v>0</v>
      </c>
      <c r="H19768" s="181">
        <f t="shared" si="617"/>
        <v>0</v>
      </c>
    </row>
    <row r="19769" spans="2:8">
      <c r="B19769" s="186"/>
      <c r="C19769" s="183"/>
      <c r="D19769" s="183"/>
      <c r="E19769" s="185"/>
      <c r="F19769" s="185"/>
      <c r="G19769" s="180">
        <f t="shared" si="616"/>
        <v>0</v>
      </c>
      <c r="H19769" s="181">
        <f t="shared" si="617"/>
        <v>0</v>
      </c>
    </row>
    <row r="19770" spans="2:8">
      <c r="B19770" s="186"/>
      <c r="C19770" s="183"/>
      <c r="D19770" s="183"/>
      <c r="E19770" s="185"/>
      <c r="F19770" s="185"/>
      <c r="G19770" s="180">
        <f t="shared" si="616"/>
        <v>0</v>
      </c>
      <c r="H19770" s="181">
        <f t="shared" si="617"/>
        <v>0</v>
      </c>
    </row>
    <row r="19771" spans="2:8">
      <c r="B19771" s="186"/>
      <c r="C19771" s="183"/>
      <c r="D19771" s="183"/>
      <c r="E19771" s="185"/>
      <c r="F19771" s="185"/>
      <c r="G19771" s="180">
        <f t="shared" si="616"/>
        <v>0</v>
      </c>
      <c r="H19771" s="181">
        <f t="shared" si="617"/>
        <v>0</v>
      </c>
    </row>
    <row r="19772" spans="2:8">
      <c r="B19772" s="186"/>
      <c r="C19772" s="183"/>
      <c r="D19772" s="183"/>
      <c r="E19772" s="185"/>
      <c r="F19772" s="185"/>
      <c r="G19772" s="180">
        <f t="shared" si="616"/>
        <v>0</v>
      </c>
      <c r="H19772" s="181">
        <f t="shared" si="617"/>
        <v>0</v>
      </c>
    </row>
    <row r="19773" spans="2:8">
      <c r="B19773" s="186"/>
      <c r="C19773" s="183"/>
      <c r="D19773" s="183"/>
      <c r="E19773" s="185"/>
      <c r="F19773" s="185"/>
      <c r="G19773" s="180">
        <f t="shared" si="616"/>
        <v>0</v>
      </c>
      <c r="H19773" s="181">
        <f t="shared" si="617"/>
        <v>0</v>
      </c>
    </row>
    <row r="19774" spans="2:8">
      <c r="B19774" s="186"/>
      <c r="C19774" s="183"/>
      <c r="D19774" s="183"/>
      <c r="E19774" s="185"/>
      <c r="F19774" s="185"/>
      <c r="G19774" s="180">
        <f t="shared" si="616"/>
        <v>0</v>
      </c>
      <c r="H19774" s="181">
        <f t="shared" si="617"/>
        <v>0</v>
      </c>
    </row>
    <row r="19775" spans="2:8">
      <c r="B19775" s="186"/>
      <c r="C19775" s="183"/>
      <c r="D19775" s="183"/>
      <c r="E19775" s="185"/>
      <c r="F19775" s="185"/>
      <c r="G19775" s="180">
        <f t="shared" si="616"/>
        <v>0</v>
      </c>
      <c r="H19775" s="181">
        <f t="shared" si="617"/>
        <v>0</v>
      </c>
    </row>
    <row r="19776" spans="2:8">
      <c r="B19776" s="186"/>
      <c r="C19776" s="183"/>
      <c r="D19776" s="183"/>
      <c r="E19776" s="185"/>
      <c r="F19776" s="185"/>
      <c r="G19776" s="180">
        <f t="shared" si="616"/>
        <v>0</v>
      </c>
      <c r="H19776" s="181">
        <f t="shared" si="617"/>
        <v>0</v>
      </c>
    </row>
    <row r="19777" spans="2:8">
      <c r="B19777" s="186"/>
      <c r="C19777" s="183"/>
      <c r="D19777" s="183"/>
      <c r="E19777" s="185"/>
      <c r="F19777" s="185"/>
      <c r="G19777" s="180">
        <f t="shared" si="616"/>
        <v>0</v>
      </c>
      <c r="H19777" s="181">
        <f t="shared" si="617"/>
        <v>0</v>
      </c>
    </row>
    <row r="19778" spans="2:8">
      <c r="B19778" s="186"/>
      <c r="C19778" s="183"/>
      <c r="D19778" s="183"/>
      <c r="E19778" s="185"/>
      <c r="F19778" s="185"/>
      <c r="G19778" s="180">
        <f t="shared" si="616"/>
        <v>0</v>
      </c>
      <c r="H19778" s="181">
        <f t="shared" si="617"/>
        <v>0</v>
      </c>
    </row>
    <row r="19779" spans="2:8">
      <c r="B19779" s="186"/>
      <c r="C19779" s="183"/>
      <c r="D19779" s="183"/>
      <c r="E19779" s="185"/>
      <c r="F19779" s="185"/>
      <c r="G19779" s="180">
        <f t="shared" si="616"/>
        <v>0</v>
      </c>
      <c r="H19779" s="181">
        <f t="shared" si="617"/>
        <v>0</v>
      </c>
    </row>
    <row r="19780" spans="2:8">
      <c r="B19780" s="186"/>
      <c r="C19780" s="183"/>
      <c r="D19780" s="183"/>
      <c r="E19780" s="185"/>
      <c r="F19780" s="185"/>
      <c r="G19780" s="180">
        <f t="shared" si="616"/>
        <v>0</v>
      </c>
      <c r="H19780" s="181">
        <f t="shared" si="617"/>
        <v>0</v>
      </c>
    </row>
    <row r="19781" spans="2:8">
      <c r="B19781" s="186"/>
      <c r="C19781" s="183"/>
      <c r="D19781" s="183"/>
      <c r="E19781" s="185"/>
      <c r="F19781" s="185"/>
      <c r="G19781" s="180">
        <f t="shared" si="616"/>
        <v>0</v>
      </c>
      <c r="H19781" s="181">
        <f t="shared" si="617"/>
        <v>0</v>
      </c>
    </row>
    <row r="19782" spans="2:8">
      <c r="B19782" s="186"/>
      <c r="C19782" s="183"/>
      <c r="D19782" s="183"/>
      <c r="E19782" s="185"/>
      <c r="F19782" s="185"/>
      <c r="G19782" s="180">
        <f t="shared" ref="G19782:G19845" si="618">IF(ABS(F19782)&gt;ABS(E19782),ABS(F19782),ABS(E19782))</f>
        <v>0</v>
      </c>
      <c r="H19782" s="181">
        <f t="shared" ref="H19782:H19845" si="619">IF(G19782&lt;&gt;0,IF(ABS(F19782)&gt;=G19782,1,ABS(F19782/G19782)),0)</f>
        <v>0</v>
      </c>
    </row>
    <row r="19783" spans="2:8">
      <c r="B19783" s="186"/>
      <c r="C19783" s="183"/>
      <c r="D19783" s="183"/>
      <c r="E19783" s="185"/>
      <c r="F19783" s="185"/>
      <c r="G19783" s="180">
        <f t="shared" si="618"/>
        <v>0</v>
      </c>
      <c r="H19783" s="181">
        <f t="shared" si="619"/>
        <v>0</v>
      </c>
    </row>
    <row r="19784" spans="2:8">
      <c r="B19784" s="186"/>
      <c r="C19784" s="183"/>
      <c r="D19784" s="183"/>
      <c r="E19784" s="185"/>
      <c r="F19784" s="185"/>
      <c r="G19784" s="180">
        <f t="shared" si="618"/>
        <v>0</v>
      </c>
      <c r="H19784" s="181">
        <f t="shared" si="619"/>
        <v>0</v>
      </c>
    </row>
    <row r="19785" spans="2:8">
      <c r="B19785" s="186"/>
      <c r="C19785" s="183"/>
      <c r="D19785" s="183"/>
      <c r="E19785" s="185"/>
      <c r="F19785" s="185"/>
      <c r="G19785" s="180">
        <f t="shared" si="618"/>
        <v>0</v>
      </c>
      <c r="H19785" s="181">
        <f t="shared" si="619"/>
        <v>0</v>
      </c>
    </row>
    <row r="19786" spans="2:8">
      <c r="B19786" s="186"/>
      <c r="C19786" s="183"/>
      <c r="D19786" s="183"/>
      <c r="E19786" s="185"/>
      <c r="F19786" s="185"/>
      <c r="G19786" s="180">
        <f t="shared" si="618"/>
        <v>0</v>
      </c>
      <c r="H19786" s="181">
        <f t="shared" si="619"/>
        <v>0</v>
      </c>
    </row>
    <row r="19787" spans="2:8">
      <c r="B19787" s="186"/>
      <c r="C19787" s="183"/>
      <c r="D19787" s="183"/>
      <c r="E19787" s="185"/>
      <c r="F19787" s="185"/>
      <c r="G19787" s="180">
        <f t="shared" si="618"/>
        <v>0</v>
      </c>
      <c r="H19787" s="181">
        <f t="shared" si="619"/>
        <v>0</v>
      </c>
    </row>
    <row r="19788" spans="2:8">
      <c r="B19788" s="186"/>
      <c r="C19788" s="183"/>
      <c r="D19788" s="183"/>
      <c r="E19788" s="185"/>
      <c r="F19788" s="185"/>
      <c r="G19788" s="180">
        <f t="shared" si="618"/>
        <v>0</v>
      </c>
      <c r="H19788" s="181">
        <f t="shared" si="619"/>
        <v>0</v>
      </c>
    </row>
    <row r="19789" spans="2:8">
      <c r="B19789" s="186"/>
      <c r="C19789" s="183"/>
      <c r="D19789" s="183"/>
      <c r="E19789" s="185"/>
      <c r="F19789" s="185"/>
      <c r="G19789" s="180">
        <f t="shared" si="618"/>
        <v>0</v>
      </c>
      <c r="H19789" s="181">
        <f t="shared" si="619"/>
        <v>0</v>
      </c>
    </row>
    <row r="19790" spans="2:8">
      <c r="B19790" s="186"/>
      <c r="C19790" s="183"/>
      <c r="D19790" s="183"/>
      <c r="E19790" s="185"/>
      <c r="F19790" s="185"/>
      <c r="G19790" s="180">
        <f t="shared" si="618"/>
        <v>0</v>
      </c>
      <c r="H19790" s="181">
        <f t="shared" si="619"/>
        <v>0</v>
      </c>
    </row>
    <row r="19791" spans="2:8">
      <c r="B19791" s="186"/>
      <c r="C19791" s="183"/>
      <c r="D19791" s="183"/>
      <c r="E19791" s="185"/>
      <c r="F19791" s="185"/>
      <c r="G19791" s="180">
        <f t="shared" si="618"/>
        <v>0</v>
      </c>
      <c r="H19791" s="181">
        <f t="shared" si="619"/>
        <v>0</v>
      </c>
    </row>
    <row r="19792" spans="2:8">
      <c r="B19792" s="186"/>
      <c r="C19792" s="183"/>
      <c r="D19792" s="183"/>
      <c r="E19792" s="185"/>
      <c r="F19792" s="185"/>
      <c r="G19792" s="180">
        <f t="shared" si="618"/>
        <v>0</v>
      </c>
      <c r="H19792" s="181">
        <f t="shared" si="619"/>
        <v>0</v>
      </c>
    </row>
    <row r="19793" spans="2:8">
      <c r="B19793" s="186"/>
      <c r="C19793" s="183"/>
      <c r="D19793" s="183"/>
      <c r="E19793" s="185"/>
      <c r="F19793" s="185"/>
      <c r="G19793" s="180">
        <f t="shared" si="618"/>
        <v>0</v>
      </c>
      <c r="H19793" s="181">
        <f t="shared" si="619"/>
        <v>0</v>
      </c>
    </row>
    <row r="19794" spans="2:8">
      <c r="B19794" s="186"/>
      <c r="C19794" s="183"/>
      <c r="D19794" s="183"/>
      <c r="E19794" s="185"/>
      <c r="F19794" s="185"/>
      <c r="G19794" s="180">
        <f t="shared" si="618"/>
        <v>0</v>
      </c>
      <c r="H19794" s="181">
        <f t="shared" si="619"/>
        <v>0</v>
      </c>
    </row>
    <row r="19795" spans="2:8">
      <c r="B19795" s="186"/>
      <c r="C19795" s="183"/>
      <c r="D19795" s="183"/>
      <c r="E19795" s="185"/>
      <c r="F19795" s="185"/>
      <c r="G19795" s="180">
        <f t="shared" si="618"/>
        <v>0</v>
      </c>
      <c r="H19795" s="181">
        <f t="shared" si="619"/>
        <v>0</v>
      </c>
    </row>
    <row r="19796" spans="2:8">
      <c r="B19796" s="186"/>
      <c r="C19796" s="183"/>
      <c r="D19796" s="183"/>
      <c r="E19796" s="185"/>
      <c r="F19796" s="185"/>
      <c r="G19796" s="180">
        <f t="shared" si="618"/>
        <v>0</v>
      </c>
      <c r="H19796" s="181">
        <f t="shared" si="619"/>
        <v>0</v>
      </c>
    </row>
    <row r="19797" spans="2:8">
      <c r="B19797" s="186"/>
      <c r="C19797" s="183"/>
      <c r="D19797" s="183"/>
      <c r="E19797" s="185"/>
      <c r="F19797" s="185"/>
      <c r="G19797" s="180">
        <f t="shared" si="618"/>
        <v>0</v>
      </c>
      <c r="H19797" s="181">
        <f t="shared" si="619"/>
        <v>0</v>
      </c>
    </row>
    <row r="19798" spans="2:8">
      <c r="B19798" s="186"/>
      <c r="C19798" s="183"/>
      <c r="D19798" s="183"/>
      <c r="E19798" s="185"/>
      <c r="F19798" s="185"/>
      <c r="G19798" s="180">
        <f t="shared" si="618"/>
        <v>0</v>
      </c>
      <c r="H19798" s="181">
        <f t="shared" si="619"/>
        <v>0</v>
      </c>
    </row>
    <row r="19799" spans="2:8">
      <c r="B19799" s="186"/>
      <c r="C19799" s="183"/>
      <c r="D19799" s="183"/>
      <c r="E19799" s="185"/>
      <c r="F19799" s="185"/>
      <c r="G19799" s="180">
        <f t="shared" si="618"/>
        <v>0</v>
      </c>
      <c r="H19799" s="181">
        <f t="shared" si="619"/>
        <v>0</v>
      </c>
    </row>
    <row r="19800" spans="2:8">
      <c r="B19800" s="186"/>
      <c r="C19800" s="183"/>
      <c r="D19800" s="183"/>
      <c r="E19800" s="185"/>
      <c r="F19800" s="185"/>
      <c r="G19800" s="180">
        <f t="shared" si="618"/>
        <v>0</v>
      </c>
      <c r="H19800" s="181">
        <f t="shared" si="619"/>
        <v>0</v>
      </c>
    </row>
    <row r="19801" spans="2:8">
      <c r="B19801" s="186"/>
      <c r="C19801" s="183"/>
      <c r="D19801" s="183"/>
      <c r="E19801" s="185"/>
      <c r="F19801" s="185"/>
      <c r="G19801" s="180">
        <f t="shared" si="618"/>
        <v>0</v>
      </c>
      <c r="H19801" s="181">
        <f t="shared" si="619"/>
        <v>0</v>
      </c>
    </row>
    <row r="19802" spans="2:8">
      <c r="B19802" s="186"/>
      <c r="C19802" s="183"/>
      <c r="D19802" s="183"/>
      <c r="E19802" s="185"/>
      <c r="F19802" s="185"/>
      <c r="G19802" s="180">
        <f t="shared" si="618"/>
        <v>0</v>
      </c>
      <c r="H19802" s="181">
        <f t="shared" si="619"/>
        <v>0</v>
      </c>
    </row>
    <row r="19803" spans="2:8">
      <c r="B19803" s="186"/>
      <c r="C19803" s="183"/>
      <c r="D19803" s="183"/>
      <c r="E19803" s="185"/>
      <c r="F19803" s="185"/>
      <c r="G19803" s="180">
        <f t="shared" si="618"/>
        <v>0</v>
      </c>
      <c r="H19803" s="181">
        <f t="shared" si="619"/>
        <v>0</v>
      </c>
    </row>
    <row r="19804" spans="2:8">
      <c r="B19804" s="186"/>
      <c r="C19804" s="183"/>
      <c r="D19804" s="183"/>
      <c r="E19804" s="185"/>
      <c r="F19804" s="185"/>
      <c r="G19804" s="180">
        <f t="shared" si="618"/>
        <v>0</v>
      </c>
      <c r="H19804" s="181">
        <f t="shared" si="619"/>
        <v>0</v>
      </c>
    </row>
    <row r="19805" spans="2:8">
      <c r="B19805" s="186"/>
      <c r="C19805" s="183"/>
      <c r="D19805" s="183"/>
      <c r="E19805" s="185"/>
      <c r="F19805" s="185"/>
      <c r="G19805" s="180">
        <f t="shared" si="618"/>
        <v>0</v>
      </c>
      <c r="H19805" s="181">
        <f t="shared" si="619"/>
        <v>0</v>
      </c>
    </row>
    <row r="19806" spans="2:8">
      <c r="B19806" s="186"/>
      <c r="C19806" s="183"/>
      <c r="D19806" s="183"/>
      <c r="E19806" s="185"/>
      <c r="F19806" s="185"/>
      <c r="G19806" s="180">
        <f t="shared" si="618"/>
        <v>0</v>
      </c>
      <c r="H19806" s="181">
        <f t="shared" si="619"/>
        <v>0</v>
      </c>
    </row>
    <row r="19807" spans="2:8">
      <c r="B19807" s="186"/>
      <c r="C19807" s="183"/>
      <c r="D19807" s="183"/>
      <c r="E19807" s="185"/>
      <c r="F19807" s="185"/>
      <c r="G19807" s="180">
        <f t="shared" si="618"/>
        <v>0</v>
      </c>
      <c r="H19807" s="181">
        <f t="shared" si="619"/>
        <v>0</v>
      </c>
    </row>
    <row r="19808" spans="2:8">
      <c r="B19808" s="186"/>
      <c r="C19808" s="183"/>
      <c r="D19808" s="183"/>
      <c r="E19808" s="185"/>
      <c r="F19808" s="185"/>
      <c r="G19808" s="180">
        <f t="shared" si="618"/>
        <v>0</v>
      </c>
      <c r="H19808" s="181">
        <f t="shared" si="619"/>
        <v>0</v>
      </c>
    </row>
    <row r="19809" spans="2:8">
      <c r="B19809" s="186"/>
      <c r="C19809" s="183"/>
      <c r="D19809" s="183"/>
      <c r="E19809" s="185"/>
      <c r="F19809" s="185"/>
      <c r="G19809" s="180">
        <f t="shared" si="618"/>
        <v>0</v>
      </c>
      <c r="H19809" s="181">
        <f t="shared" si="619"/>
        <v>0</v>
      </c>
    </row>
    <row r="19810" spans="2:8">
      <c r="B19810" s="186"/>
      <c r="C19810" s="183"/>
      <c r="D19810" s="183"/>
      <c r="E19810" s="185"/>
      <c r="F19810" s="185"/>
      <c r="G19810" s="180">
        <f t="shared" si="618"/>
        <v>0</v>
      </c>
      <c r="H19810" s="181">
        <f t="shared" si="619"/>
        <v>0</v>
      </c>
    </row>
    <row r="19811" spans="2:8">
      <c r="B19811" s="186"/>
      <c r="C19811" s="183"/>
      <c r="D19811" s="183"/>
      <c r="E19811" s="185"/>
      <c r="F19811" s="185"/>
      <c r="G19811" s="180">
        <f t="shared" si="618"/>
        <v>0</v>
      </c>
      <c r="H19811" s="181">
        <f t="shared" si="619"/>
        <v>0</v>
      </c>
    </row>
    <row r="19812" spans="2:8">
      <c r="B19812" s="186"/>
      <c r="C19812" s="183"/>
      <c r="D19812" s="183"/>
      <c r="E19812" s="185"/>
      <c r="F19812" s="185"/>
      <c r="G19812" s="180">
        <f t="shared" si="618"/>
        <v>0</v>
      </c>
      <c r="H19812" s="181">
        <f t="shared" si="619"/>
        <v>0</v>
      </c>
    </row>
    <row r="19813" spans="2:8">
      <c r="B19813" s="186"/>
      <c r="C19813" s="183"/>
      <c r="D19813" s="183"/>
      <c r="E19813" s="185"/>
      <c r="F19813" s="185"/>
      <c r="G19813" s="180">
        <f t="shared" si="618"/>
        <v>0</v>
      </c>
      <c r="H19813" s="181">
        <f t="shared" si="619"/>
        <v>0</v>
      </c>
    </row>
    <row r="19814" spans="2:8">
      <c r="B19814" s="186"/>
      <c r="C19814" s="183"/>
      <c r="D19814" s="183"/>
      <c r="E19814" s="185"/>
      <c r="F19814" s="185"/>
      <c r="G19814" s="180">
        <f t="shared" si="618"/>
        <v>0</v>
      </c>
      <c r="H19814" s="181">
        <f t="shared" si="619"/>
        <v>0</v>
      </c>
    </row>
    <row r="19815" spans="2:8">
      <c r="B19815" s="186"/>
      <c r="C19815" s="183"/>
      <c r="D19815" s="183"/>
      <c r="E19815" s="185"/>
      <c r="F19815" s="185"/>
      <c r="G19815" s="180">
        <f t="shared" si="618"/>
        <v>0</v>
      </c>
      <c r="H19815" s="181">
        <f t="shared" si="619"/>
        <v>0</v>
      </c>
    </row>
    <row r="19816" spans="2:8">
      <c r="B19816" s="186"/>
      <c r="C19816" s="183"/>
      <c r="D19816" s="183"/>
      <c r="E19816" s="185"/>
      <c r="F19816" s="185"/>
      <c r="G19816" s="180">
        <f t="shared" si="618"/>
        <v>0</v>
      </c>
      <c r="H19816" s="181">
        <f t="shared" si="619"/>
        <v>0</v>
      </c>
    </row>
    <row r="19817" spans="2:8">
      <c r="B19817" s="186"/>
      <c r="C19817" s="183"/>
      <c r="D19817" s="183"/>
      <c r="E19817" s="185"/>
      <c r="F19817" s="185"/>
      <c r="G19817" s="180">
        <f t="shared" si="618"/>
        <v>0</v>
      </c>
      <c r="H19817" s="181">
        <f t="shared" si="619"/>
        <v>0</v>
      </c>
    </row>
    <row r="19818" spans="2:8">
      <c r="B19818" s="186"/>
      <c r="C19818" s="183"/>
      <c r="D19818" s="183"/>
      <c r="E19818" s="185"/>
      <c r="F19818" s="185"/>
      <c r="G19818" s="180">
        <f t="shared" si="618"/>
        <v>0</v>
      </c>
      <c r="H19818" s="181">
        <f t="shared" si="619"/>
        <v>0</v>
      </c>
    </row>
    <row r="19819" spans="2:8">
      <c r="B19819" s="186"/>
      <c r="C19819" s="183"/>
      <c r="D19819" s="183"/>
      <c r="E19819" s="185"/>
      <c r="F19819" s="185"/>
      <c r="G19819" s="180">
        <f t="shared" si="618"/>
        <v>0</v>
      </c>
      <c r="H19819" s="181">
        <f t="shared" si="619"/>
        <v>0</v>
      </c>
    </row>
    <row r="19820" spans="2:8">
      <c r="B19820" s="186"/>
      <c r="C19820" s="183"/>
      <c r="D19820" s="183"/>
      <c r="E19820" s="185"/>
      <c r="F19820" s="185"/>
      <c r="G19820" s="180">
        <f t="shared" si="618"/>
        <v>0</v>
      </c>
      <c r="H19820" s="181">
        <f t="shared" si="619"/>
        <v>0</v>
      </c>
    </row>
    <row r="19821" spans="2:8">
      <c r="B19821" s="186"/>
      <c r="C19821" s="183"/>
      <c r="D19821" s="183"/>
      <c r="E19821" s="185"/>
      <c r="F19821" s="185"/>
      <c r="G19821" s="180">
        <f t="shared" si="618"/>
        <v>0</v>
      </c>
      <c r="H19821" s="181">
        <f t="shared" si="619"/>
        <v>0</v>
      </c>
    </row>
    <row r="19822" spans="2:8">
      <c r="B19822" s="186"/>
      <c r="C19822" s="183"/>
      <c r="D19822" s="183"/>
      <c r="E19822" s="185"/>
      <c r="F19822" s="185"/>
      <c r="G19822" s="180">
        <f t="shared" si="618"/>
        <v>0</v>
      </c>
      <c r="H19822" s="181">
        <f t="shared" si="619"/>
        <v>0</v>
      </c>
    </row>
    <row r="19823" spans="2:8">
      <c r="B19823" s="186"/>
      <c r="C19823" s="183"/>
      <c r="D19823" s="183"/>
      <c r="E19823" s="185"/>
      <c r="F19823" s="185"/>
      <c r="G19823" s="180">
        <f t="shared" si="618"/>
        <v>0</v>
      </c>
      <c r="H19823" s="181">
        <f t="shared" si="619"/>
        <v>0</v>
      </c>
    </row>
    <row r="19824" spans="2:8">
      <c r="B19824" s="186"/>
      <c r="C19824" s="183"/>
      <c r="D19824" s="183"/>
      <c r="E19824" s="185"/>
      <c r="F19824" s="185"/>
      <c r="G19824" s="180">
        <f t="shared" si="618"/>
        <v>0</v>
      </c>
      <c r="H19824" s="181">
        <f t="shared" si="619"/>
        <v>0</v>
      </c>
    </row>
    <row r="19825" spans="2:8">
      <c r="B19825" s="186"/>
      <c r="C19825" s="183"/>
      <c r="D19825" s="183"/>
      <c r="E19825" s="185"/>
      <c r="F19825" s="185"/>
      <c r="G19825" s="180">
        <f t="shared" si="618"/>
        <v>0</v>
      </c>
      <c r="H19825" s="181">
        <f t="shared" si="619"/>
        <v>0</v>
      </c>
    </row>
    <row r="19826" spans="2:8">
      <c r="B19826" s="186"/>
      <c r="C19826" s="183"/>
      <c r="D19826" s="183"/>
      <c r="E19826" s="185"/>
      <c r="F19826" s="185"/>
      <c r="G19826" s="180">
        <f t="shared" si="618"/>
        <v>0</v>
      </c>
      <c r="H19826" s="181">
        <f t="shared" si="619"/>
        <v>0</v>
      </c>
    </row>
    <row r="19827" spans="2:8">
      <c r="B19827" s="186"/>
      <c r="C19827" s="183"/>
      <c r="D19827" s="183"/>
      <c r="E19827" s="185"/>
      <c r="F19827" s="185"/>
      <c r="G19827" s="180">
        <f t="shared" si="618"/>
        <v>0</v>
      </c>
      <c r="H19827" s="181">
        <f t="shared" si="619"/>
        <v>0</v>
      </c>
    </row>
    <row r="19828" spans="2:8">
      <c r="B19828" s="186"/>
      <c r="C19828" s="183"/>
      <c r="D19828" s="183"/>
      <c r="E19828" s="185"/>
      <c r="F19828" s="185"/>
      <c r="G19828" s="180">
        <f t="shared" si="618"/>
        <v>0</v>
      </c>
      <c r="H19828" s="181">
        <f t="shared" si="619"/>
        <v>0</v>
      </c>
    </row>
    <row r="19829" spans="2:8">
      <c r="B19829" s="186"/>
      <c r="C19829" s="183"/>
      <c r="D19829" s="183"/>
      <c r="E19829" s="185"/>
      <c r="F19829" s="185"/>
      <c r="G19829" s="180">
        <f t="shared" si="618"/>
        <v>0</v>
      </c>
      <c r="H19829" s="181">
        <f t="shared" si="619"/>
        <v>0</v>
      </c>
    </row>
    <row r="19830" spans="2:8">
      <c r="B19830" s="186"/>
      <c r="C19830" s="183"/>
      <c r="D19830" s="183"/>
      <c r="E19830" s="185"/>
      <c r="F19830" s="185"/>
      <c r="G19830" s="180">
        <f t="shared" si="618"/>
        <v>0</v>
      </c>
      <c r="H19830" s="181">
        <f t="shared" si="619"/>
        <v>0</v>
      </c>
    </row>
    <row r="19831" spans="2:8">
      <c r="B19831" s="186"/>
      <c r="C19831" s="183"/>
      <c r="D19831" s="183"/>
      <c r="E19831" s="185"/>
      <c r="F19831" s="185"/>
      <c r="G19831" s="180">
        <f t="shared" si="618"/>
        <v>0</v>
      </c>
      <c r="H19831" s="181">
        <f t="shared" si="619"/>
        <v>0</v>
      </c>
    </row>
    <row r="19832" spans="2:8">
      <c r="B19832" s="186"/>
      <c r="C19832" s="183"/>
      <c r="D19832" s="183"/>
      <c r="E19832" s="185"/>
      <c r="F19832" s="185"/>
      <c r="G19832" s="180">
        <f t="shared" si="618"/>
        <v>0</v>
      </c>
      <c r="H19832" s="181">
        <f t="shared" si="619"/>
        <v>0</v>
      </c>
    </row>
    <row r="19833" spans="2:8">
      <c r="B19833" s="186"/>
      <c r="C19833" s="183"/>
      <c r="D19833" s="183"/>
      <c r="E19833" s="185"/>
      <c r="F19833" s="185"/>
      <c r="G19833" s="180">
        <f t="shared" si="618"/>
        <v>0</v>
      </c>
      <c r="H19833" s="181">
        <f t="shared" si="619"/>
        <v>0</v>
      </c>
    </row>
    <row r="19834" spans="2:8">
      <c r="B19834" s="186"/>
      <c r="C19834" s="183"/>
      <c r="D19834" s="183"/>
      <c r="E19834" s="185"/>
      <c r="F19834" s="185"/>
      <c r="G19834" s="180">
        <f t="shared" si="618"/>
        <v>0</v>
      </c>
      <c r="H19834" s="181">
        <f t="shared" si="619"/>
        <v>0</v>
      </c>
    </row>
    <row r="19835" spans="2:8">
      <c r="B19835" s="186"/>
      <c r="C19835" s="183"/>
      <c r="D19835" s="183"/>
      <c r="E19835" s="185"/>
      <c r="F19835" s="185"/>
      <c r="G19835" s="180">
        <f t="shared" si="618"/>
        <v>0</v>
      </c>
      <c r="H19835" s="181">
        <f t="shared" si="619"/>
        <v>0</v>
      </c>
    </row>
    <row r="19836" spans="2:8">
      <c r="B19836" s="186"/>
      <c r="C19836" s="183"/>
      <c r="D19836" s="183"/>
      <c r="E19836" s="185"/>
      <c r="F19836" s="185"/>
      <c r="G19836" s="180">
        <f t="shared" si="618"/>
        <v>0</v>
      </c>
      <c r="H19836" s="181">
        <f t="shared" si="619"/>
        <v>0</v>
      </c>
    </row>
    <row r="19837" spans="2:8">
      <c r="B19837" s="186"/>
      <c r="C19837" s="183"/>
      <c r="D19837" s="183"/>
      <c r="E19837" s="185"/>
      <c r="F19837" s="185"/>
      <c r="G19837" s="180">
        <f t="shared" si="618"/>
        <v>0</v>
      </c>
      <c r="H19837" s="181">
        <f t="shared" si="619"/>
        <v>0</v>
      </c>
    </row>
    <row r="19838" spans="2:8">
      <c r="B19838" s="186"/>
      <c r="C19838" s="183"/>
      <c r="D19838" s="183"/>
      <c r="E19838" s="185"/>
      <c r="F19838" s="185"/>
      <c r="G19838" s="180">
        <f t="shared" si="618"/>
        <v>0</v>
      </c>
      <c r="H19838" s="181">
        <f t="shared" si="619"/>
        <v>0</v>
      </c>
    </row>
    <row r="19839" spans="2:8">
      <c r="B19839" s="186"/>
      <c r="C19839" s="183"/>
      <c r="D19839" s="183"/>
      <c r="E19839" s="185"/>
      <c r="F19839" s="185"/>
      <c r="G19839" s="180">
        <f t="shared" si="618"/>
        <v>0</v>
      </c>
      <c r="H19839" s="181">
        <f t="shared" si="619"/>
        <v>0</v>
      </c>
    </row>
    <row r="19840" spans="2:8">
      <c r="B19840" s="186"/>
      <c r="C19840" s="183"/>
      <c r="D19840" s="183"/>
      <c r="E19840" s="185"/>
      <c r="F19840" s="185"/>
      <c r="G19840" s="180">
        <f t="shared" si="618"/>
        <v>0</v>
      </c>
      <c r="H19840" s="181">
        <f t="shared" si="619"/>
        <v>0</v>
      </c>
    </row>
    <row r="19841" spans="2:8">
      <c r="B19841" s="186"/>
      <c r="C19841" s="183"/>
      <c r="D19841" s="183"/>
      <c r="E19841" s="185"/>
      <c r="F19841" s="185"/>
      <c r="G19841" s="180">
        <f t="shared" si="618"/>
        <v>0</v>
      </c>
      <c r="H19841" s="181">
        <f t="shared" si="619"/>
        <v>0</v>
      </c>
    </row>
    <row r="19842" spans="2:8">
      <c r="B19842" s="186"/>
      <c r="C19842" s="183"/>
      <c r="D19842" s="183"/>
      <c r="E19842" s="185"/>
      <c r="F19842" s="185"/>
      <c r="G19842" s="180">
        <f t="shared" si="618"/>
        <v>0</v>
      </c>
      <c r="H19842" s="181">
        <f t="shared" si="619"/>
        <v>0</v>
      </c>
    </row>
    <row r="19843" spans="2:8">
      <c r="B19843" s="186"/>
      <c r="C19843" s="183"/>
      <c r="D19843" s="183"/>
      <c r="E19843" s="185"/>
      <c r="F19843" s="185"/>
      <c r="G19843" s="180">
        <f t="shared" si="618"/>
        <v>0</v>
      </c>
      <c r="H19843" s="181">
        <f t="shared" si="619"/>
        <v>0</v>
      </c>
    </row>
    <row r="19844" spans="2:8">
      <c r="B19844" s="186"/>
      <c r="C19844" s="183"/>
      <c r="D19844" s="183"/>
      <c r="E19844" s="185"/>
      <c r="F19844" s="185"/>
      <c r="G19844" s="180">
        <f t="shared" si="618"/>
        <v>0</v>
      </c>
      <c r="H19844" s="181">
        <f t="shared" si="619"/>
        <v>0</v>
      </c>
    </row>
    <row r="19845" spans="2:8">
      <c r="B19845" s="186"/>
      <c r="C19845" s="183"/>
      <c r="D19845" s="183"/>
      <c r="E19845" s="185"/>
      <c r="F19845" s="185"/>
      <c r="G19845" s="180">
        <f t="shared" si="618"/>
        <v>0</v>
      </c>
      <c r="H19845" s="181">
        <f t="shared" si="619"/>
        <v>0</v>
      </c>
    </row>
    <row r="19846" spans="2:8">
      <c r="B19846" s="186"/>
      <c r="C19846" s="183"/>
      <c r="D19846" s="183"/>
      <c r="E19846" s="185"/>
      <c r="F19846" s="185"/>
      <c r="G19846" s="180">
        <f t="shared" ref="G19846:G19909" si="620">IF(ABS(F19846)&gt;ABS(E19846),ABS(F19846),ABS(E19846))</f>
        <v>0</v>
      </c>
      <c r="H19846" s="181">
        <f t="shared" ref="H19846:H19909" si="621">IF(G19846&lt;&gt;0,IF(ABS(F19846)&gt;=G19846,1,ABS(F19846/G19846)),0)</f>
        <v>0</v>
      </c>
    </row>
    <row r="19847" spans="2:8">
      <c r="B19847" s="186"/>
      <c r="C19847" s="183"/>
      <c r="D19847" s="183"/>
      <c r="E19847" s="185"/>
      <c r="F19847" s="185"/>
      <c r="G19847" s="180">
        <f t="shared" si="620"/>
        <v>0</v>
      </c>
      <c r="H19847" s="181">
        <f t="shared" si="621"/>
        <v>0</v>
      </c>
    </row>
    <row r="19848" spans="2:8">
      <c r="B19848" s="186"/>
      <c r="C19848" s="183"/>
      <c r="D19848" s="183"/>
      <c r="E19848" s="185"/>
      <c r="F19848" s="185"/>
      <c r="G19848" s="180">
        <f t="shared" si="620"/>
        <v>0</v>
      </c>
      <c r="H19848" s="181">
        <f t="shared" si="621"/>
        <v>0</v>
      </c>
    </row>
    <row r="19849" spans="2:8">
      <c r="B19849" s="186"/>
      <c r="C19849" s="183"/>
      <c r="D19849" s="183"/>
      <c r="E19849" s="185"/>
      <c r="F19849" s="185"/>
      <c r="G19849" s="180">
        <f t="shared" si="620"/>
        <v>0</v>
      </c>
      <c r="H19849" s="181">
        <f t="shared" si="621"/>
        <v>0</v>
      </c>
    </row>
    <row r="19850" spans="2:8">
      <c r="B19850" s="186"/>
      <c r="C19850" s="183"/>
      <c r="D19850" s="183"/>
      <c r="E19850" s="185"/>
      <c r="F19850" s="185"/>
      <c r="G19850" s="180">
        <f t="shared" si="620"/>
        <v>0</v>
      </c>
      <c r="H19850" s="181">
        <f t="shared" si="621"/>
        <v>0</v>
      </c>
    </row>
    <row r="19851" spans="2:8">
      <c r="B19851" s="186"/>
      <c r="C19851" s="183"/>
      <c r="D19851" s="183"/>
      <c r="E19851" s="185"/>
      <c r="F19851" s="185"/>
      <c r="G19851" s="180">
        <f t="shared" si="620"/>
        <v>0</v>
      </c>
      <c r="H19851" s="181">
        <f t="shared" si="621"/>
        <v>0</v>
      </c>
    </row>
    <row r="19852" spans="2:8">
      <c r="B19852" s="186"/>
      <c r="C19852" s="183"/>
      <c r="D19852" s="183"/>
      <c r="E19852" s="185"/>
      <c r="F19852" s="185"/>
      <c r="G19852" s="180">
        <f t="shared" si="620"/>
        <v>0</v>
      </c>
      <c r="H19852" s="181">
        <f t="shared" si="621"/>
        <v>0</v>
      </c>
    </row>
    <row r="19853" spans="2:8">
      <c r="B19853" s="186"/>
      <c r="C19853" s="183"/>
      <c r="D19853" s="183"/>
      <c r="E19853" s="185"/>
      <c r="F19853" s="185"/>
      <c r="G19853" s="180">
        <f t="shared" si="620"/>
        <v>0</v>
      </c>
      <c r="H19853" s="181">
        <f t="shared" si="621"/>
        <v>0</v>
      </c>
    </row>
    <row r="19854" spans="2:8">
      <c r="B19854" s="186"/>
      <c r="C19854" s="183"/>
      <c r="D19854" s="183"/>
      <c r="E19854" s="185"/>
      <c r="F19854" s="185"/>
      <c r="G19854" s="180">
        <f t="shared" si="620"/>
        <v>0</v>
      </c>
      <c r="H19854" s="181">
        <f t="shared" si="621"/>
        <v>0</v>
      </c>
    </row>
    <row r="19855" spans="2:8">
      <c r="B19855" s="186"/>
      <c r="C19855" s="183"/>
      <c r="D19855" s="183"/>
      <c r="E19855" s="185"/>
      <c r="F19855" s="185"/>
      <c r="G19855" s="180">
        <f t="shared" si="620"/>
        <v>0</v>
      </c>
      <c r="H19855" s="181">
        <f t="shared" si="621"/>
        <v>0</v>
      </c>
    </row>
    <row r="19856" spans="2:8">
      <c r="B19856" s="186"/>
      <c r="C19856" s="183"/>
      <c r="D19856" s="183"/>
      <c r="E19856" s="185"/>
      <c r="F19856" s="185"/>
      <c r="G19856" s="180">
        <f t="shared" si="620"/>
        <v>0</v>
      </c>
      <c r="H19856" s="181">
        <f t="shared" si="621"/>
        <v>0</v>
      </c>
    </row>
    <row r="19857" spans="2:8">
      <c r="B19857" s="186"/>
      <c r="C19857" s="183"/>
      <c r="D19857" s="183"/>
      <c r="E19857" s="185"/>
      <c r="F19857" s="185"/>
      <c r="G19857" s="180">
        <f t="shared" si="620"/>
        <v>0</v>
      </c>
      <c r="H19857" s="181">
        <f t="shared" si="621"/>
        <v>0</v>
      </c>
    </row>
    <row r="19858" spans="2:8">
      <c r="B19858" s="186"/>
      <c r="C19858" s="183"/>
      <c r="D19858" s="183"/>
      <c r="E19858" s="185"/>
      <c r="F19858" s="185"/>
      <c r="G19858" s="180">
        <f t="shared" si="620"/>
        <v>0</v>
      </c>
      <c r="H19858" s="181">
        <f t="shared" si="621"/>
        <v>0</v>
      </c>
    </row>
    <row r="19859" spans="2:8">
      <c r="B19859" s="186"/>
      <c r="C19859" s="183"/>
      <c r="D19859" s="183"/>
      <c r="E19859" s="185"/>
      <c r="F19859" s="185"/>
      <c r="G19859" s="180">
        <f t="shared" si="620"/>
        <v>0</v>
      </c>
      <c r="H19859" s="181">
        <f t="shared" si="621"/>
        <v>0</v>
      </c>
    </row>
    <row r="19860" spans="2:8">
      <c r="B19860" s="186"/>
      <c r="C19860" s="183"/>
      <c r="D19860" s="183"/>
      <c r="E19860" s="185"/>
      <c r="F19860" s="185"/>
      <c r="G19860" s="180">
        <f t="shared" si="620"/>
        <v>0</v>
      </c>
      <c r="H19860" s="181">
        <f t="shared" si="621"/>
        <v>0</v>
      </c>
    </row>
    <row r="19861" spans="2:8">
      <c r="B19861" s="186"/>
      <c r="C19861" s="183"/>
      <c r="D19861" s="183"/>
      <c r="E19861" s="185"/>
      <c r="F19861" s="185"/>
      <c r="G19861" s="180">
        <f t="shared" si="620"/>
        <v>0</v>
      </c>
      <c r="H19861" s="181">
        <f t="shared" si="621"/>
        <v>0</v>
      </c>
    </row>
    <row r="19862" spans="2:8">
      <c r="B19862" s="186"/>
      <c r="C19862" s="183"/>
      <c r="D19862" s="183"/>
      <c r="E19862" s="185"/>
      <c r="F19862" s="185"/>
      <c r="G19862" s="180">
        <f t="shared" si="620"/>
        <v>0</v>
      </c>
      <c r="H19862" s="181">
        <f t="shared" si="621"/>
        <v>0</v>
      </c>
    </row>
    <row r="19863" spans="2:8">
      <c r="B19863" s="186"/>
      <c r="C19863" s="183"/>
      <c r="D19863" s="183"/>
      <c r="E19863" s="185"/>
      <c r="F19863" s="185"/>
      <c r="G19863" s="180">
        <f t="shared" si="620"/>
        <v>0</v>
      </c>
      <c r="H19863" s="181">
        <f t="shared" si="621"/>
        <v>0</v>
      </c>
    </row>
    <row r="19864" spans="2:8">
      <c r="B19864" s="186"/>
      <c r="C19864" s="183"/>
      <c r="D19864" s="183"/>
      <c r="E19864" s="185"/>
      <c r="F19864" s="185"/>
      <c r="G19864" s="180">
        <f t="shared" si="620"/>
        <v>0</v>
      </c>
      <c r="H19864" s="181">
        <f t="shared" si="621"/>
        <v>0</v>
      </c>
    </row>
    <row r="19865" spans="2:8">
      <c r="B19865" s="186"/>
      <c r="C19865" s="183"/>
      <c r="D19865" s="183"/>
      <c r="E19865" s="185"/>
      <c r="F19865" s="185"/>
      <c r="G19865" s="180">
        <f t="shared" si="620"/>
        <v>0</v>
      </c>
      <c r="H19865" s="181">
        <f t="shared" si="621"/>
        <v>0</v>
      </c>
    </row>
    <row r="19866" spans="2:8">
      <c r="B19866" s="186"/>
      <c r="C19866" s="183"/>
      <c r="D19866" s="183"/>
      <c r="E19866" s="185"/>
      <c r="F19866" s="185"/>
      <c r="G19866" s="180">
        <f t="shared" si="620"/>
        <v>0</v>
      </c>
      <c r="H19866" s="181">
        <f t="shared" si="621"/>
        <v>0</v>
      </c>
    </row>
    <row r="19867" spans="2:8">
      <c r="B19867" s="186"/>
      <c r="C19867" s="183"/>
      <c r="D19867" s="183"/>
      <c r="E19867" s="185"/>
      <c r="F19867" s="185"/>
      <c r="G19867" s="180">
        <f t="shared" si="620"/>
        <v>0</v>
      </c>
      <c r="H19867" s="181">
        <f t="shared" si="621"/>
        <v>0</v>
      </c>
    </row>
    <row r="19868" spans="2:8">
      <c r="B19868" s="186"/>
      <c r="C19868" s="183"/>
      <c r="D19868" s="183"/>
      <c r="E19868" s="185"/>
      <c r="F19868" s="185"/>
      <c r="G19868" s="180">
        <f t="shared" si="620"/>
        <v>0</v>
      </c>
      <c r="H19868" s="181">
        <f t="shared" si="621"/>
        <v>0</v>
      </c>
    </row>
    <row r="19869" spans="2:8">
      <c r="B19869" s="186"/>
      <c r="C19869" s="183"/>
      <c r="D19869" s="183"/>
      <c r="E19869" s="185"/>
      <c r="F19869" s="185"/>
      <c r="G19869" s="180">
        <f t="shared" si="620"/>
        <v>0</v>
      </c>
      <c r="H19869" s="181">
        <f t="shared" si="621"/>
        <v>0</v>
      </c>
    </row>
    <row r="19870" spans="2:8">
      <c r="B19870" s="186"/>
      <c r="C19870" s="183"/>
      <c r="D19870" s="183"/>
      <c r="E19870" s="185"/>
      <c r="F19870" s="185"/>
      <c r="G19870" s="180">
        <f t="shared" si="620"/>
        <v>0</v>
      </c>
      <c r="H19870" s="181">
        <f t="shared" si="621"/>
        <v>0</v>
      </c>
    </row>
    <row r="19871" spans="2:8">
      <c r="B19871" s="186"/>
      <c r="C19871" s="183"/>
      <c r="D19871" s="183"/>
      <c r="E19871" s="185"/>
      <c r="F19871" s="185"/>
      <c r="G19871" s="180">
        <f t="shared" si="620"/>
        <v>0</v>
      </c>
      <c r="H19871" s="181">
        <f t="shared" si="621"/>
        <v>0</v>
      </c>
    </row>
    <row r="19872" spans="2:8">
      <c r="B19872" s="186"/>
      <c r="C19872" s="183"/>
      <c r="D19872" s="183"/>
      <c r="E19872" s="185"/>
      <c r="F19872" s="185"/>
      <c r="G19872" s="180">
        <f t="shared" si="620"/>
        <v>0</v>
      </c>
      <c r="H19872" s="181">
        <f t="shared" si="621"/>
        <v>0</v>
      </c>
    </row>
    <row r="19873" spans="2:8">
      <c r="B19873" s="186"/>
      <c r="C19873" s="183"/>
      <c r="D19873" s="183"/>
      <c r="E19873" s="185"/>
      <c r="F19873" s="185"/>
      <c r="G19873" s="180">
        <f t="shared" si="620"/>
        <v>0</v>
      </c>
      <c r="H19873" s="181">
        <f t="shared" si="621"/>
        <v>0</v>
      </c>
    </row>
    <row r="19874" spans="2:8">
      <c r="B19874" s="186"/>
      <c r="C19874" s="183"/>
      <c r="D19874" s="183"/>
      <c r="E19874" s="185"/>
      <c r="F19874" s="185"/>
      <c r="G19874" s="180">
        <f t="shared" si="620"/>
        <v>0</v>
      </c>
      <c r="H19874" s="181">
        <f t="shared" si="621"/>
        <v>0</v>
      </c>
    </row>
    <row r="19875" spans="2:8">
      <c r="B19875" s="186"/>
      <c r="C19875" s="183"/>
      <c r="D19875" s="183"/>
      <c r="E19875" s="185"/>
      <c r="F19875" s="185"/>
      <c r="G19875" s="180">
        <f t="shared" si="620"/>
        <v>0</v>
      </c>
      <c r="H19875" s="181">
        <f t="shared" si="621"/>
        <v>0</v>
      </c>
    </row>
    <row r="19876" spans="2:8">
      <c r="B19876" s="186"/>
      <c r="C19876" s="183"/>
      <c r="D19876" s="183"/>
      <c r="E19876" s="185"/>
      <c r="F19876" s="185"/>
      <c r="G19876" s="180">
        <f t="shared" si="620"/>
        <v>0</v>
      </c>
      <c r="H19876" s="181">
        <f t="shared" si="621"/>
        <v>0</v>
      </c>
    </row>
    <row r="19877" spans="2:8">
      <c r="B19877" s="186"/>
      <c r="C19877" s="183"/>
      <c r="D19877" s="183"/>
      <c r="E19877" s="185"/>
      <c r="F19877" s="185"/>
      <c r="G19877" s="180">
        <f t="shared" si="620"/>
        <v>0</v>
      </c>
      <c r="H19877" s="181">
        <f t="shared" si="621"/>
        <v>0</v>
      </c>
    </row>
    <row r="19878" spans="2:8">
      <c r="B19878" s="186"/>
      <c r="C19878" s="183"/>
      <c r="D19878" s="183"/>
      <c r="E19878" s="185"/>
      <c r="F19878" s="185"/>
      <c r="G19878" s="180">
        <f t="shared" si="620"/>
        <v>0</v>
      </c>
      <c r="H19878" s="181">
        <f t="shared" si="621"/>
        <v>0</v>
      </c>
    </row>
    <row r="19879" spans="2:8">
      <c r="B19879" s="186"/>
      <c r="C19879" s="183"/>
      <c r="D19879" s="183"/>
      <c r="E19879" s="185"/>
      <c r="F19879" s="185"/>
      <c r="G19879" s="180">
        <f t="shared" si="620"/>
        <v>0</v>
      </c>
      <c r="H19879" s="181">
        <f t="shared" si="621"/>
        <v>0</v>
      </c>
    </row>
    <row r="19880" spans="2:8">
      <c r="B19880" s="186"/>
      <c r="C19880" s="183"/>
      <c r="D19880" s="183"/>
      <c r="E19880" s="185"/>
      <c r="F19880" s="185"/>
      <c r="G19880" s="180">
        <f t="shared" si="620"/>
        <v>0</v>
      </c>
      <c r="H19880" s="181">
        <f t="shared" si="621"/>
        <v>0</v>
      </c>
    </row>
    <row r="19881" spans="2:8">
      <c r="B19881" s="186"/>
      <c r="C19881" s="183"/>
      <c r="D19881" s="183"/>
      <c r="E19881" s="185"/>
      <c r="F19881" s="185"/>
      <c r="G19881" s="180">
        <f t="shared" si="620"/>
        <v>0</v>
      </c>
      <c r="H19881" s="181">
        <f t="shared" si="621"/>
        <v>0</v>
      </c>
    </row>
    <row r="19882" spans="2:8">
      <c r="B19882" s="186"/>
      <c r="C19882" s="183"/>
      <c r="D19882" s="183"/>
      <c r="E19882" s="185"/>
      <c r="F19882" s="185"/>
      <c r="G19882" s="180">
        <f t="shared" si="620"/>
        <v>0</v>
      </c>
      <c r="H19882" s="181">
        <f t="shared" si="621"/>
        <v>0</v>
      </c>
    </row>
    <row r="19883" spans="2:8">
      <c r="B19883" s="186"/>
      <c r="C19883" s="183"/>
      <c r="D19883" s="183"/>
      <c r="E19883" s="185"/>
      <c r="F19883" s="185"/>
      <c r="G19883" s="180">
        <f t="shared" si="620"/>
        <v>0</v>
      </c>
      <c r="H19883" s="181">
        <f t="shared" si="621"/>
        <v>0</v>
      </c>
    </row>
    <row r="19884" spans="2:8">
      <c r="B19884" s="186"/>
      <c r="C19884" s="183"/>
      <c r="D19884" s="183"/>
      <c r="E19884" s="185"/>
      <c r="F19884" s="185"/>
      <c r="G19884" s="180">
        <f t="shared" si="620"/>
        <v>0</v>
      </c>
      <c r="H19884" s="181">
        <f t="shared" si="621"/>
        <v>0</v>
      </c>
    </row>
    <row r="19885" spans="2:8">
      <c r="B19885" s="186"/>
      <c r="C19885" s="183"/>
      <c r="D19885" s="183"/>
      <c r="E19885" s="185"/>
      <c r="F19885" s="185"/>
      <c r="G19885" s="180">
        <f t="shared" si="620"/>
        <v>0</v>
      </c>
      <c r="H19885" s="181">
        <f t="shared" si="621"/>
        <v>0</v>
      </c>
    </row>
    <row r="19886" spans="2:8">
      <c r="B19886" s="186"/>
      <c r="C19886" s="183"/>
      <c r="D19886" s="183"/>
      <c r="E19886" s="185"/>
      <c r="F19886" s="185"/>
      <c r="G19886" s="180">
        <f t="shared" si="620"/>
        <v>0</v>
      </c>
      <c r="H19886" s="181">
        <f t="shared" si="621"/>
        <v>0</v>
      </c>
    </row>
    <row r="19887" spans="2:8">
      <c r="B19887" s="186"/>
      <c r="C19887" s="183"/>
      <c r="D19887" s="183"/>
      <c r="E19887" s="185"/>
      <c r="F19887" s="185"/>
      <c r="G19887" s="180">
        <f t="shared" si="620"/>
        <v>0</v>
      </c>
      <c r="H19887" s="181">
        <f t="shared" si="621"/>
        <v>0</v>
      </c>
    </row>
    <row r="19888" spans="2:8">
      <c r="B19888" s="186"/>
      <c r="C19888" s="183"/>
      <c r="D19888" s="183"/>
      <c r="E19888" s="185"/>
      <c r="F19888" s="185"/>
      <c r="G19888" s="180">
        <f t="shared" si="620"/>
        <v>0</v>
      </c>
      <c r="H19888" s="181">
        <f t="shared" si="621"/>
        <v>0</v>
      </c>
    </row>
    <row r="19889" spans="2:8">
      <c r="B19889" s="186"/>
      <c r="C19889" s="183"/>
      <c r="D19889" s="183"/>
      <c r="E19889" s="185"/>
      <c r="F19889" s="185"/>
      <c r="G19889" s="180">
        <f t="shared" si="620"/>
        <v>0</v>
      </c>
      <c r="H19889" s="181">
        <f t="shared" si="621"/>
        <v>0</v>
      </c>
    </row>
    <row r="19890" spans="2:8">
      <c r="B19890" s="186"/>
      <c r="C19890" s="183"/>
      <c r="D19890" s="183"/>
      <c r="E19890" s="185"/>
      <c r="F19890" s="185"/>
      <c r="G19890" s="180">
        <f t="shared" si="620"/>
        <v>0</v>
      </c>
      <c r="H19890" s="181">
        <f t="shared" si="621"/>
        <v>0</v>
      </c>
    </row>
    <row r="19891" spans="2:8">
      <c r="B19891" s="186"/>
      <c r="C19891" s="183"/>
      <c r="D19891" s="183"/>
      <c r="E19891" s="185"/>
      <c r="F19891" s="185"/>
      <c r="G19891" s="180">
        <f t="shared" si="620"/>
        <v>0</v>
      </c>
      <c r="H19891" s="181">
        <f t="shared" si="621"/>
        <v>0</v>
      </c>
    </row>
    <row r="19892" spans="2:8">
      <c r="B19892" s="186"/>
      <c r="C19892" s="183"/>
      <c r="D19892" s="183"/>
      <c r="E19892" s="185"/>
      <c r="F19892" s="185"/>
      <c r="G19892" s="180">
        <f t="shared" si="620"/>
        <v>0</v>
      </c>
      <c r="H19892" s="181">
        <f t="shared" si="621"/>
        <v>0</v>
      </c>
    </row>
    <row r="19893" spans="2:8">
      <c r="B19893" s="186"/>
      <c r="C19893" s="183"/>
      <c r="D19893" s="183"/>
      <c r="E19893" s="185"/>
      <c r="F19893" s="185"/>
      <c r="G19893" s="180">
        <f t="shared" si="620"/>
        <v>0</v>
      </c>
      <c r="H19893" s="181">
        <f t="shared" si="621"/>
        <v>0</v>
      </c>
    </row>
    <row r="19894" spans="2:8">
      <c r="B19894" s="186"/>
      <c r="C19894" s="183"/>
      <c r="D19894" s="183"/>
      <c r="E19894" s="185"/>
      <c r="F19894" s="185"/>
      <c r="G19894" s="180">
        <f t="shared" si="620"/>
        <v>0</v>
      </c>
      <c r="H19894" s="181">
        <f t="shared" si="621"/>
        <v>0</v>
      </c>
    </row>
    <row r="19895" spans="2:8">
      <c r="B19895" s="186"/>
      <c r="C19895" s="183"/>
      <c r="D19895" s="183"/>
      <c r="E19895" s="185"/>
      <c r="F19895" s="185"/>
      <c r="G19895" s="180">
        <f t="shared" si="620"/>
        <v>0</v>
      </c>
      <c r="H19895" s="181">
        <f t="shared" si="621"/>
        <v>0</v>
      </c>
    </row>
    <row r="19896" spans="2:8">
      <c r="B19896" s="186"/>
      <c r="C19896" s="183"/>
      <c r="D19896" s="183"/>
      <c r="E19896" s="185"/>
      <c r="F19896" s="185"/>
      <c r="G19896" s="180">
        <f t="shared" si="620"/>
        <v>0</v>
      </c>
      <c r="H19896" s="181">
        <f t="shared" si="621"/>
        <v>0</v>
      </c>
    </row>
    <row r="19897" spans="2:8">
      <c r="B19897" s="186"/>
      <c r="C19897" s="183"/>
      <c r="D19897" s="183"/>
      <c r="E19897" s="185"/>
      <c r="F19897" s="185"/>
      <c r="G19897" s="180">
        <f t="shared" si="620"/>
        <v>0</v>
      </c>
      <c r="H19897" s="181">
        <f t="shared" si="621"/>
        <v>0</v>
      </c>
    </row>
    <row r="19898" spans="2:8">
      <c r="B19898" s="186"/>
      <c r="C19898" s="183"/>
      <c r="D19898" s="183"/>
      <c r="E19898" s="185"/>
      <c r="F19898" s="185"/>
      <c r="G19898" s="180">
        <f t="shared" si="620"/>
        <v>0</v>
      </c>
      <c r="H19898" s="181">
        <f t="shared" si="621"/>
        <v>0</v>
      </c>
    </row>
    <row r="19899" spans="2:8">
      <c r="B19899" s="186"/>
      <c r="C19899" s="183"/>
      <c r="D19899" s="183"/>
      <c r="E19899" s="185"/>
      <c r="F19899" s="185"/>
      <c r="G19899" s="180">
        <f t="shared" si="620"/>
        <v>0</v>
      </c>
      <c r="H19899" s="181">
        <f t="shared" si="621"/>
        <v>0</v>
      </c>
    </row>
    <row r="19900" spans="2:8">
      <c r="B19900" s="186"/>
      <c r="C19900" s="183"/>
      <c r="D19900" s="183"/>
      <c r="E19900" s="185"/>
      <c r="F19900" s="185"/>
      <c r="G19900" s="180">
        <f t="shared" si="620"/>
        <v>0</v>
      </c>
      <c r="H19900" s="181">
        <f t="shared" si="621"/>
        <v>0</v>
      </c>
    </row>
    <row r="19901" spans="2:8">
      <c r="B19901" s="186"/>
      <c r="C19901" s="183"/>
      <c r="D19901" s="183"/>
      <c r="E19901" s="185"/>
      <c r="F19901" s="185"/>
      <c r="G19901" s="180">
        <f t="shared" si="620"/>
        <v>0</v>
      </c>
      <c r="H19901" s="181">
        <f t="shared" si="621"/>
        <v>0</v>
      </c>
    </row>
    <row r="19902" spans="2:8">
      <c r="B19902" s="186"/>
      <c r="C19902" s="183"/>
      <c r="D19902" s="183"/>
      <c r="E19902" s="185"/>
      <c r="F19902" s="185"/>
      <c r="G19902" s="180">
        <f t="shared" si="620"/>
        <v>0</v>
      </c>
      <c r="H19902" s="181">
        <f t="shared" si="621"/>
        <v>0</v>
      </c>
    </row>
    <row r="19903" spans="2:8">
      <c r="B19903" s="186"/>
      <c r="C19903" s="183"/>
      <c r="D19903" s="183"/>
      <c r="E19903" s="185"/>
      <c r="F19903" s="185"/>
      <c r="G19903" s="180">
        <f t="shared" si="620"/>
        <v>0</v>
      </c>
      <c r="H19903" s="181">
        <f t="shared" si="621"/>
        <v>0</v>
      </c>
    </row>
    <row r="19904" spans="2:8">
      <c r="B19904" s="186"/>
      <c r="C19904" s="183"/>
      <c r="D19904" s="183"/>
      <c r="E19904" s="185"/>
      <c r="F19904" s="185"/>
      <c r="G19904" s="180">
        <f t="shared" si="620"/>
        <v>0</v>
      </c>
      <c r="H19904" s="181">
        <f t="shared" si="621"/>
        <v>0</v>
      </c>
    </row>
    <row r="19905" spans="2:8">
      <c r="B19905" s="186"/>
      <c r="C19905" s="183"/>
      <c r="D19905" s="183"/>
      <c r="E19905" s="185"/>
      <c r="F19905" s="185"/>
      <c r="G19905" s="180">
        <f t="shared" si="620"/>
        <v>0</v>
      </c>
      <c r="H19905" s="181">
        <f t="shared" si="621"/>
        <v>0</v>
      </c>
    </row>
    <row r="19906" spans="2:8">
      <c r="B19906" s="186"/>
      <c r="C19906" s="183"/>
      <c r="D19906" s="183"/>
      <c r="E19906" s="185"/>
      <c r="F19906" s="185"/>
      <c r="G19906" s="180">
        <f t="shared" si="620"/>
        <v>0</v>
      </c>
      <c r="H19906" s="181">
        <f t="shared" si="621"/>
        <v>0</v>
      </c>
    </row>
    <row r="19907" spans="2:8">
      <c r="B19907" s="186"/>
      <c r="C19907" s="183"/>
      <c r="D19907" s="183"/>
      <c r="E19907" s="185"/>
      <c r="F19907" s="185"/>
      <c r="G19907" s="180">
        <f t="shared" si="620"/>
        <v>0</v>
      </c>
      <c r="H19907" s="181">
        <f t="shared" si="621"/>
        <v>0</v>
      </c>
    </row>
    <row r="19908" spans="2:8">
      <c r="B19908" s="186"/>
      <c r="C19908" s="183"/>
      <c r="D19908" s="183"/>
      <c r="E19908" s="185"/>
      <c r="F19908" s="185"/>
      <c r="G19908" s="180">
        <f t="shared" si="620"/>
        <v>0</v>
      </c>
      <c r="H19908" s="181">
        <f t="shared" si="621"/>
        <v>0</v>
      </c>
    </row>
    <row r="19909" spans="2:8">
      <c r="B19909" s="186"/>
      <c r="C19909" s="183"/>
      <c r="D19909" s="183"/>
      <c r="E19909" s="185"/>
      <c r="F19909" s="185"/>
      <c r="G19909" s="180">
        <f t="shared" si="620"/>
        <v>0</v>
      </c>
      <c r="H19909" s="181">
        <f t="shared" si="621"/>
        <v>0</v>
      </c>
    </row>
    <row r="19910" spans="2:8">
      <c r="B19910" s="186"/>
      <c r="C19910" s="183"/>
      <c r="D19910" s="183"/>
      <c r="E19910" s="185"/>
      <c r="F19910" s="185"/>
      <c r="G19910" s="180">
        <f t="shared" ref="G19910:G19973" si="622">IF(ABS(F19910)&gt;ABS(E19910),ABS(F19910),ABS(E19910))</f>
        <v>0</v>
      </c>
      <c r="H19910" s="181">
        <f t="shared" ref="H19910:H19973" si="623">IF(G19910&lt;&gt;0,IF(ABS(F19910)&gt;=G19910,1,ABS(F19910/G19910)),0)</f>
        <v>0</v>
      </c>
    </row>
    <row r="19911" spans="2:8">
      <c r="B19911" s="186"/>
      <c r="C19911" s="183"/>
      <c r="D19911" s="183"/>
      <c r="E19911" s="185"/>
      <c r="F19911" s="185"/>
      <c r="G19911" s="180">
        <f t="shared" si="622"/>
        <v>0</v>
      </c>
      <c r="H19911" s="181">
        <f t="shared" si="623"/>
        <v>0</v>
      </c>
    </row>
    <row r="19912" spans="2:8">
      <c r="B19912" s="186"/>
      <c r="C19912" s="183"/>
      <c r="D19912" s="183"/>
      <c r="E19912" s="185"/>
      <c r="F19912" s="185"/>
      <c r="G19912" s="180">
        <f t="shared" si="622"/>
        <v>0</v>
      </c>
      <c r="H19912" s="181">
        <f t="shared" si="623"/>
        <v>0</v>
      </c>
    </row>
    <row r="19913" spans="2:8">
      <c r="B19913" s="186"/>
      <c r="C19913" s="183"/>
      <c r="D19913" s="183"/>
      <c r="E19913" s="185"/>
      <c r="F19913" s="185"/>
      <c r="G19913" s="180">
        <f t="shared" si="622"/>
        <v>0</v>
      </c>
      <c r="H19913" s="181">
        <f t="shared" si="623"/>
        <v>0</v>
      </c>
    </row>
    <row r="19914" spans="2:8">
      <c r="B19914" s="186"/>
      <c r="C19914" s="183"/>
      <c r="D19914" s="183"/>
      <c r="E19914" s="185"/>
      <c r="F19914" s="185"/>
      <c r="G19914" s="180">
        <f t="shared" si="622"/>
        <v>0</v>
      </c>
      <c r="H19914" s="181">
        <f t="shared" si="623"/>
        <v>0</v>
      </c>
    </row>
    <row r="19915" spans="2:8">
      <c r="B19915" s="186"/>
      <c r="C19915" s="183"/>
      <c r="D19915" s="183"/>
      <c r="E19915" s="185"/>
      <c r="F19915" s="185"/>
      <c r="G19915" s="180">
        <f t="shared" si="622"/>
        <v>0</v>
      </c>
      <c r="H19915" s="181">
        <f t="shared" si="623"/>
        <v>0</v>
      </c>
    </row>
    <row r="19916" spans="2:8">
      <c r="B19916" s="186"/>
      <c r="C19916" s="183"/>
      <c r="D19916" s="183"/>
      <c r="E19916" s="185"/>
      <c r="F19916" s="185"/>
      <c r="G19916" s="180">
        <f t="shared" si="622"/>
        <v>0</v>
      </c>
      <c r="H19916" s="181">
        <f t="shared" si="623"/>
        <v>0</v>
      </c>
    </row>
    <row r="19917" spans="2:8">
      <c r="B19917" s="186"/>
      <c r="C19917" s="183"/>
      <c r="D19917" s="183"/>
      <c r="E19917" s="185"/>
      <c r="F19917" s="185"/>
      <c r="G19917" s="180">
        <f t="shared" si="622"/>
        <v>0</v>
      </c>
      <c r="H19917" s="181">
        <f t="shared" si="623"/>
        <v>0</v>
      </c>
    </row>
    <row r="19918" spans="2:8">
      <c r="B19918" s="186"/>
      <c r="C19918" s="183"/>
      <c r="D19918" s="183"/>
      <c r="E19918" s="185"/>
      <c r="F19918" s="185"/>
      <c r="G19918" s="180">
        <f t="shared" si="622"/>
        <v>0</v>
      </c>
      <c r="H19918" s="181">
        <f t="shared" si="623"/>
        <v>0</v>
      </c>
    </row>
    <row r="19919" spans="2:8">
      <c r="B19919" s="186"/>
      <c r="C19919" s="183"/>
      <c r="D19919" s="183"/>
      <c r="E19919" s="185"/>
      <c r="F19919" s="185"/>
      <c r="G19919" s="180">
        <f t="shared" si="622"/>
        <v>0</v>
      </c>
      <c r="H19919" s="181">
        <f t="shared" si="623"/>
        <v>0</v>
      </c>
    </row>
    <row r="19920" spans="2:8">
      <c r="B19920" s="186"/>
      <c r="C19920" s="183"/>
      <c r="D19920" s="183"/>
      <c r="E19920" s="185"/>
      <c r="F19920" s="185"/>
      <c r="G19920" s="180">
        <f t="shared" si="622"/>
        <v>0</v>
      </c>
      <c r="H19920" s="181">
        <f t="shared" si="623"/>
        <v>0</v>
      </c>
    </row>
    <row r="19921" spans="2:8">
      <c r="B19921" s="186"/>
      <c r="C19921" s="183"/>
      <c r="D19921" s="183"/>
      <c r="E19921" s="185"/>
      <c r="F19921" s="185"/>
      <c r="G19921" s="180">
        <f t="shared" si="622"/>
        <v>0</v>
      </c>
      <c r="H19921" s="181">
        <f t="shared" si="623"/>
        <v>0</v>
      </c>
    </row>
    <row r="19922" spans="2:8">
      <c r="B19922" s="186"/>
      <c r="C19922" s="183"/>
      <c r="D19922" s="183"/>
      <c r="E19922" s="185"/>
      <c r="F19922" s="185"/>
      <c r="G19922" s="180">
        <f t="shared" si="622"/>
        <v>0</v>
      </c>
      <c r="H19922" s="181">
        <f t="shared" si="623"/>
        <v>0</v>
      </c>
    </row>
    <row r="19923" spans="2:8">
      <c r="B19923" s="186"/>
      <c r="C19923" s="183"/>
      <c r="D19923" s="183"/>
      <c r="E19923" s="185"/>
      <c r="F19923" s="185"/>
      <c r="G19923" s="180">
        <f t="shared" si="622"/>
        <v>0</v>
      </c>
      <c r="H19923" s="181">
        <f t="shared" si="623"/>
        <v>0</v>
      </c>
    </row>
    <row r="19924" spans="2:8">
      <c r="B19924" s="186"/>
      <c r="C19924" s="183"/>
      <c r="D19924" s="183"/>
      <c r="E19924" s="185"/>
      <c r="F19924" s="185"/>
      <c r="G19924" s="180">
        <f t="shared" si="622"/>
        <v>0</v>
      </c>
      <c r="H19924" s="181">
        <f t="shared" si="623"/>
        <v>0</v>
      </c>
    </row>
    <row r="19925" spans="2:8">
      <c r="B19925" s="186"/>
      <c r="C19925" s="183"/>
      <c r="D19925" s="183"/>
      <c r="E19925" s="185"/>
      <c r="F19925" s="185"/>
      <c r="G19925" s="180">
        <f t="shared" si="622"/>
        <v>0</v>
      </c>
      <c r="H19925" s="181">
        <f t="shared" si="623"/>
        <v>0</v>
      </c>
    </row>
    <row r="19926" spans="2:8">
      <c r="B19926" s="186"/>
      <c r="C19926" s="183"/>
      <c r="D19926" s="183"/>
      <c r="E19926" s="185"/>
      <c r="F19926" s="185"/>
      <c r="G19926" s="180">
        <f t="shared" si="622"/>
        <v>0</v>
      </c>
      <c r="H19926" s="181">
        <f t="shared" si="623"/>
        <v>0</v>
      </c>
    </row>
    <row r="19927" spans="2:8">
      <c r="B19927" s="186"/>
      <c r="C19927" s="183"/>
      <c r="D19927" s="183"/>
      <c r="E19927" s="185"/>
      <c r="F19927" s="185"/>
      <c r="G19927" s="180">
        <f t="shared" si="622"/>
        <v>0</v>
      </c>
      <c r="H19927" s="181">
        <f t="shared" si="623"/>
        <v>0</v>
      </c>
    </row>
    <row r="19928" spans="2:8">
      <c r="B19928" s="186"/>
      <c r="C19928" s="183"/>
      <c r="D19928" s="183"/>
      <c r="E19928" s="185"/>
      <c r="F19928" s="185"/>
      <c r="G19928" s="180">
        <f t="shared" si="622"/>
        <v>0</v>
      </c>
      <c r="H19928" s="181">
        <f t="shared" si="623"/>
        <v>0</v>
      </c>
    </row>
    <row r="19929" spans="2:8">
      <c r="B19929" s="186"/>
      <c r="C19929" s="183"/>
      <c r="D19929" s="183"/>
      <c r="E19929" s="185"/>
      <c r="F19929" s="185"/>
      <c r="G19929" s="180">
        <f t="shared" si="622"/>
        <v>0</v>
      </c>
      <c r="H19929" s="181">
        <f t="shared" si="623"/>
        <v>0</v>
      </c>
    </row>
    <row r="19930" spans="2:8">
      <c r="B19930" s="186"/>
      <c r="C19930" s="183"/>
      <c r="D19930" s="183"/>
      <c r="E19930" s="185"/>
      <c r="F19930" s="185"/>
      <c r="G19930" s="180">
        <f t="shared" si="622"/>
        <v>0</v>
      </c>
      <c r="H19930" s="181">
        <f t="shared" si="623"/>
        <v>0</v>
      </c>
    </row>
    <row r="19931" spans="2:8">
      <c r="B19931" s="186"/>
      <c r="C19931" s="183"/>
      <c r="D19931" s="183"/>
      <c r="E19931" s="185"/>
      <c r="F19931" s="185"/>
      <c r="G19931" s="180">
        <f t="shared" si="622"/>
        <v>0</v>
      </c>
      <c r="H19931" s="181">
        <f t="shared" si="623"/>
        <v>0</v>
      </c>
    </row>
    <row r="19932" spans="2:8">
      <c r="B19932" s="186"/>
      <c r="C19932" s="183"/>
      <c r="D19932" s="183"/>
      <c r="E19932" s="185"/>
      <c r="F19932" s="185"/>
      <c r="G19932" s="180">
        <f t="shared" si="622"/>
        <v>0</v>
      </c>
      <c r="H19932" s="181">
        <f t="shared" si="623"/>
        <v>0</v>
      </c>
    </row>
    <row r="19933" spans="2:8">
      <c r="B19933" s="186"/>
      <c r="C19933" s="183"/>
      <c r="D19933" s="183"/>
      <c r="E19933" s="185"/>
      <c r="F19933" s="185"/>
      <c r="G19933" s="180">
        <f t="shared" si="622"/>
        <v>0</v>
      </c>
      <c r="H19933" s="181">
        <f t="shared" si="623"/>
        <v>0</v>
      </c>
    </row>
    <row r="19934" spans="2:8">
      <c r="B19934" s="186"/>
      <c r="C19934" s="183"/>
      <c r="D19934" s="183"/>
      <c r="E19934" s="185"/>
      <c r="F19934" s="185"/>
      <c r="G19934" s="180">
        <f t="shared" si="622"/>
        <v>0</v>
      </c>
      <c r="H19934" s="181">
        <f t="shared" si="623"/>
        <v>0</v>
      </c>
    </row>
    <row r="19935" spans="2:8">
      <c r="B19935" s="186"/>
      <c r="C19935" s="183"/>
      <c r="D19935" s="183"/>
      <c r="E19935" s="185"/>
      <c r="F19935" s="185"/>
      <c r="G19935" s="180">
        <f t="shared" si="622"/>
        <v>0</v>
      </c>
      <c r="H19935" s="181">
        <f t="shared" si="623"/>
        <v>0</v>
      </c>
    </row>
    <row r="19936" spans="2:8">
      <c r="B19936" s="186"/>
      <c r="C19936" s="183"/>
      <c r="D19936" s="183"/>
      <c r="E19936" s="185"/>
      <c r="F19936" s="185"/>
      <c r="G19936" s="180">
        <f t="shared" si="622"/>
        <v>0</v>
      </c>
      <c r="H19936" s="181">
        <f t="shared" si="623"/>
        <v>0</v>
      </c>
    </row>
    <row r="19937" spans="2:8">
      <c r="B19937" s="186"/>
      <c r="C19937" s="183"/>
      <c r="D19937" s="183"/>
      <c r="E19937" s="185"/>
      <c r="F19937" s="185"/>
      <c r="G19937" s="180">
        <f t="shared" si="622"/>
        <v>0</v>
      </c>
      <c r="H19937" s="181">
        <f t="shared" si="623"/>
        <v>0</v>
      </c>
    </row>
    <row r="19938" spans="2:8">
      <c r="B19938" s="186"/>
      <c r="C19938" s="183"/>
      <c r="D19938" s="183"/>
      <c r="E19938" s="185"/>
      <c r="F19938" s="185"/>
      <c r="G19938" s="180">
        <f t="shared" si="622"/>
        <v>0</v>
      </c>
      <c r="H19938" s="181">
        <f t="shared" si="623"/>
        <v>0</v>
      </c>
    </row>
    <row r="19939" spans="2:8">
      <c r="B19939" s="186"/>
      <c r="C19939" s="183"/>
      <c r="D19939" s="183"/>
      <c r="E19939" s="185"/>
      <c r="F19939" s="185"/>
      <c r="G19939" s="180">
        <f t="shared" si="622"/>
        <v>0</v>
      </c>
      <c r="H19939" s="181">
        <f t="shared" si="623"/>
        <v>0</v>
      </c>
    </row>
    <row r="19940" spans="2:8">
      <c r="B19940" s="186"/>
      <c r="C19940" s="183"/>
      <c r="D19940" s="183"/>
      <c r="E19940" s="185"/>
      <c r="F19940" s="185"/>
      <c r="G19940" s="180">
        <f t="shared" si="622"/>
        <v>0</v>
      </c>
      <c r="H19940" s="181">
        <f t="shared" si="623"/>
        <v>0</v>
      </c>
    </row>
    <row r="19941" spans="2:8">
      <c r="B19941" s="186"/>
      <c r="C19941" s="183"/>
      <c r="D19941" s="183"/>
      <c r="E19941" s="185"/>
      <c r="F19941" s="185"/>
      <c r="G19941" s="180">
        <f t="shared" si="622"/>
        <v>0</v>
      </c>
      <c r="H19941" s="181">
        <f t="shared" si="623"/>
        <v>0</v>
      </c>
    </row>
    <row r="19942" spans="2:8">
      <c r="B19942" s="186"/>
      <c r="C19942" s="183"/>
      <c r="D19942" s="183"/>
      <c r="E19942" s="185"/>
      <c r="F19942" s="185"/>
      <c r="G19942" s="180">
        <f t="shared" si="622"/>
        <v>0</v>
      </c>
      <c r="H19942" s="181">
        <f t="shared" si="623"/>
        <v>0</v>
      </c>
    </row>
    <row r="19943" spans="2:8">
      <c r="B19943" s="186"/>
      <c r="C19943" s="183"/>
      <c r="D19943" s="183"/>
      <c r="E19943" s="185"/>
      <c r="F19943" s="185"/>
      <c r="G19943" s="180">
        <f t="shared" si="622"/>
        <v>0</v>
      </c>
      <c r="H19943" s="181">
        <f t="shared" si="623"/>
        <v>0</v>
      </c>
    </row>
    <row r="19944" spans="2:8">
      <c r="B19944" s="186"/>
      <c r="C19944" s="183"/>
      <c r="D19944" s="183"/>
      <c r="E19944" s="185"/>
      <c r="F19944" s="185"/>
      <c r="G19944" s="180">
        <f t="shared" si="622"/>
        <v>0</v>
      </c>
      <c r="H19944" s="181">
        <f t="shared" si="623"/>
        <v>0</v>
      </c>
    </row>
    <row r="19945" spans="2:8">
      <c r="B19945" s="186"/>
      <c r="C19945" s="183"/>
      <c r="D19945" s="183"/>
      <c r="E19945" s="185"/>
      <c r="F19945" s="185"/>
      <c r="G19945" s="180">
        <f t="shared" si="622"/>
        <v>0</v>
      </c>
      <c r="H19945" s="181">
        <f t="shared" si="623"/>
        <v>0</v>
      </c>
    </row>
    <row r="19946" spans="2:8">
      <c r="B19946" s="186"/>
      <c r="C19946" s="183"/>
      <c r="D19946" s="183"/>
      <c r="E19946" s="185"/>
      <c r="F19946" s="185"/>
      <c r="G19946" s="180">
        <f t="shared" si="622"/>
        <v>0</v>
      </c>
      <c r="H19946" s="181">
        <f t="shared" si="623"/>
        <v>0</v>
      </c>
    </row>
    <row r="19947" spans="2:8">
      <c r="B19947" s="186"/>
      <c r="C19947" s="183"/>
      <c r="D19947" s="183"/>
      <c r="E19947" s="185"/>
      <c r="F19947" s="185"/>
      <c r="G19947" s="180">
        <f t="shared" si="622"/>
        <v>0</v>
      </c>
      <c r="H19947" s="181">
        <f t="shared" si="623"/>
        <v>0</v>
      </c>
    </row>
    <row r="19948" spans="2:8">
      <c r="B19948" s="186"/>
      <c r="C19948" s="183"/>
      <c r="D19948" s="183"/>
      <c r="E19948" s="185"/>
      <c r="F19948" s="185"/>
      <c r="G19948" s="180">
        <f t="shared" si="622"/>
        <v>0</v>
      </c>
      <c r="H19948" s="181">
        <f t="shared" si="623"/>
        <v>0</v>
      </c>
    </row>
    <row r="19949" spans="2:8">
      <c r="B19949" s="186"/>
      <c r="C19949" s="183"/>
      <c r="D19949" s="183"/>
      <c r="E19949" s="185"/>
      <c r="F19949" s="185"/>
      <c r="G19949" s="180">
        <f t="shared" si="622"/>
        <v>0</v>
      </c>
      <c r="H19949" s="181">
        <f t="shared" si="623"/>
        <v>0</v>
      </c>
    </row>
    <row r="19950" spans="2:8">
      <c r="B19950" s="186"/>
      <c r="C19950" s="183"/>
      <c r="D19950" s="183"/>
      <c r="E19950" s="185"/>
      <c r="F19950" s="185"/>
      <c r="G19950" s="180">
        <f t="shared" si="622"/>
        <v>0</v>
      </c>
      <c r="H19950" s="181">
        <f t="shared" si="623"/>
        <v>0</v>
      </c>
    </row>
    <row r="19951" spans="2:8">
      <c r="B19951" s="186"/>
      <c r="C19951" s="183"/>
      <c r="D19951" s="183"/>
      <c r="E19951" s="185"/>
      <c r="F19951" s="185"/>
      <c r="G19951" s="180">
        <f t="shared" si="622"/>
        <v>0</v>
      </c>
      <c r="H19951" s="181">
        <f t="shared" si="623"/>
        <v>0</v>
      </c>
    </row>
    <row r="19952" spans="2:8">
      <c r="B19952" s="186"/>
      <c r="C19952" s="183"/>
      <c r="D19952" s="183"/>
      <c r="E19952" s="185"/>
      <c r="F19952" s="185"/>
      <c r="G19952" s="180">
        <f t="shared" si="622"/>
        <v>0</v>
      </c>
      <c r="H19952" s="181">
        <f t="shared" si="623"/>
        <v>0</v>
      </c>
    </row>
    <row r="19953" spans="2:8">
      <c r="B19953" s="186"/>
      <c r="C19953" s="183"/>
      <c r="D19953" s="183"/>
      <c r="E19953" s="185"/>
      <c r="F19953" s="185"/>
      <c r="G19953" s="180">
        <f t="shared" si="622"/>
        <v>0</v>
      </c>
      <c r="H19953" s="181">
        <f t="shared" si="623"/>
        <v>0</v>
      </c>
    </row>
    <row r="19954" spans="2:8">
      <c r="B19954" s="186"/>
      <c r="C19954" s="183"/>
      <c r="D19954" s="183"/>
      <c r="E19954" s="185"/>
      <c r="F19954" s="185"/>
      <c r="G19954" s="180">
        <f t="shared" si="622"/>
        <v>0</v>
      </c>
      <c r="H19954" s="181">
        <f t="shared" si="623"/>
        <v>0</v>
      </c>
    </row>
    <row r="19955" spans="2:8">
      <c r="B19955" s="186"/>
      <c r="C19955" s="183"/>
      <c r="D19955" s="183"/>
      <c r="E19955" s="185"/>
      <c r="F19955" s="185"/>
      <c r="G19955" s="180">
        <f t="shared" si="622"/>
        <v>0</v>
      </c>
      <c r="H19955" s="181">
        <f t="shared" si="623"/>
        <v>0</v>
      </c>
    </row>
    <row r="19956" spans="2:8">
      <c r="B19956" s="186"/>
      <c r="C19956" s="183"/>
      <c r="D19956" s="183"/>
      <c r="E19956" s="185"/>
      <c r="F19956" s="185"/>
      <c r="G19956" s="180">
        <f t="shared" si="622"/>
        <v>0</v>
      </c>
      <c r="H19956" s="181">
        <f t="shared" si="623"/>
        <v>0</v>
      </c>
    </row>
    <row r="19957" spans="2:8">
      <c r="B19957" s="186"/>
      <c r="C19957" s="183"/>
      <c r="D19957" s="183"/>
      <c r="E19957" s="185"/>
      <c r="F19957" s="185"/>
      <c r="G19957" s="180">
        <f t="shared" si="622"/>
        <v>0</v>
      </c>
      <c r="H19957" s="181">
        <f t="shared" si="623"/>
        <v>0</v>
      </c>
    </row>
    <row r="19958" spans="2:8">
      <c r="B19958" s="186"/>
      <c r="C19958" s="183"/>
      <c r="D19958" s="183"/>
      <c r="E19958" s="185"/>
      <c r="F19958" s="185"/>
      <c r="G19958" s="180">
        <f t="shared" si="622"/>
        <v>0</v>
      </c>
      <c r="H19958" s="181">
        <f t="shared" si="623"/>
        <v>0</v>
      </c>
    </row>
    <row r="19959" spans="2:8">
      <c r="B19959" s="186"/>
      <c r="C19959" s="183"/>
      <c r="D19959" s="183"/>
      <c r="E19959" s="185"/>
      <c r="F19959" s="185"/>
      <c r="G19959" s="180">
        <f t="shared" si="622"/>
        <v>0</v>
      </c>
      <c r="H19959" s="181">
        <f t="shared" si="623"/>
        <v>0</v>
      </c>
    </row>
    <row r="19960" spans="2:8">
      <c r="B19960" s="186"/>
      <c r="C19960" s="183"/>
      <c r="D19960" s="183"/>
      <c r="E19960" s="185"/>
      <c r="F19960" s="185"/>
      <c r="G19960" s="180">
        <f t="shared" si="622"/>
        <v>0</v>
      </c>
      <c r="H19960" s="181">
        <f t="shared" si="623"/>
        <v>0</v>
      </c>
    </row>
    <row r="19961" spans="2:8">
      <c r="B19961" s="186"/>
      <c r="C19961" s="183"/>
      <c r="D19961" s="183"/>
      <c r="E19961" s="185"/>
      <c r="F19961" s="185"/>
      <c r="G19961" s="180">
        <f t="shared" si="622"/>
        <v>0</v>
      </c>
      <c r="H19961" s="181">
        <f t="shared" si="623"/>
        <v>0</v>
      </c>
    </row>
    <row r="19962" spans="2:8">
      <c r="B19962" s="186"/>
      <c r="C19962" s="183"/>
      <c r="D19962" s="183"/>
      <c r="E19962" s="185"/>
      <c r="F19962" s="185"/>
      <c r="G19962" s="180">
        <f t="shared" si="622"/>
        <v>0</v>
      </c>
      <c r="H19962" s="181">
        <f t="shared" si="623"/>
        <v>0</v>
      </c>
    </row>
    <row r="19963" spans="2:8">
      <c r="B19963" s="186"/>
      <c r="C19963" s="183"/>
      <c r="D19963" s="183"/>
      <c r="E19963" s="185"/>
      <c r="F19963" s="185"/>
      <c r="G19963" s="180">
        <f t="shared" si="622"/>
        <v>0</v>
      </c>
      <c r="H19963" s="181">
        <f t="shared" si="623"/>
        <v>0</v>
      </c>
    </row>
    <row r="19964" spans="2:8">
      <c r="B19964" s="186"/>
      <c r="C19964" s="183"/>
      <c r="D19964" s="183"/>
      <c r="E19964" s="185"/>
      <c r="F19964" s="185"/>
      <c r="G19964" s="180">
        <f t="shared" si="622"/>
        <v>0</v>
      </c>
      <c r="H19964" s="181">
        <f t="shared" si="623"/>
        <v>0</v>
      </c>
    </row>
    <row r="19965" spans="2:8">
      <c r="B19965" s="186"/>
      <c r="C19965" s="183"/>
      <c r="D19965" s="183"/>
      <c r="E19965" s="185"/>
      <c r="F19965" s="185"/>
      <c r="G19965" s="180">
        <f t="shared" si="622"/>
        <v>0</v>
      </c>
      <c r="H19965" s="181">
        <f t="shared" si="623"/>
        <v>0</v>
      </c>
    </row>
    <row r="19966" spans="2:8">
      <c r="B19966" s="186"/>
      <c r="C19966" s="183"/>
      <c r="D19966" s="183"/>
      <c r="E19966" s="185"/>
      <c r="F19966" s="185"/>
      <c r="G19966" s="180">
        <f t="shared" si="622"/>
        <v>0</v>
      </c>
      <c r="H19966" s="181">
        <f t="shared" si="623"/>
        <v>0</v>
      </c>
    </row>
    <row r="19967" spans="2:8">
      <c r="B19967" s="186"/>
      <c r="C19967" s="183"/>
      <c r="D19967" s="183"/>
      <c r="E19967" s="185"/>
      <c r="F19967" s="185"/>
      <c r="G19967" s="180">
        <f t="shared" si="622"/>
        <v>0</v>
      </c>
      <c r="H19967" s="181">
        <f t="shared" si="623"/>
        <v>0</v>
      </c>
    </row>
    <row r="19968" spans="2:8">
      <c r="B19968" s="186"/>
      <c r="C19968" s="183"/>
      <c r="D19968" s="183"/>
      <c r="E19968" s="185"/>
      <c r="F19968" s="185"/>
      <c r="G19968" s="180">
        <f t="shared" si="622"/>
        <v>0</v>
      </c>
      <c r="H19968" s="181">
        <f t="shared" si="623"/>
        <v>0</v>
      </c>
    </row>
    <row r="19969" spans="2:8">
      <c r="B19969" s="186"/>
      <c r="C19969" s="183"/>
      <c r="D19969" s="183"/>
      <c r="E19969" s="185"/>
      <c r="F19969" s="185"/>
      <c r="G19969" s="180">
        <f t="shared" si="622"/>
        <v>0</v>
      </c>
      <c r="H19969" s="181">
        <f t="shared" si="623"/>
        <v>0</v>
      </c>
    </row>
    <row r="19970" spans="2:8">
      <c r="B19970" s="186"/>
      <c r="C19970" s="183"/>
      <c r="D19970" s="183"/>
      <c r="E19970" s="185"/>
      <c r="F19970" s="185"/>
      <c r="G19970" s="180">
        <f t="shared" si="622"/>
        <v>0</v>
      </c>
      <c r="H19970" s="181">
        <f t="shared" si="623"/>
        <v>0</v>
      </c>
    </row>
    <row r="19971" spans="2:8">
      <c r="B19971" s="186"/>
      <c r="C19971" s="183"/>
      <c r="D19971" s="183"/>
      <c r="E19971" s="185"/>
      <c r="F19971" s="185"/>
      <c r="G19971" s="180">
        <f t="shared" si="622"/>
        <v>0</v>
      </c>
      <c r="H19971" s="181">
        <f t="shared" si="623"/>
        <v>0</v>
      </c>
    </row>
    <row r="19972" spans="2:8">
      <c r="B19972" s="186"/>
      <c r="C19972" s="183"/>
      <c r="D19972" s="183"/>
      <c r="E19972" s="185"/>
      <c r="F19972" s="185"/>
      <c r="G19972" s="180">
        <f t="shared" si="622"/>
        <v>0</v>
      </c>
      <c r="H19972" s="181">
        <f t="shared" si="623"/>
        <v>0</v>
      </c>
    </row>
    <row r="19973" spans="2:8">
      <c r="B19973" s="186"/>
      <c r="C19973" s="183"/>
      <c r="D19973" s="183"/>
      <c r="E19973" s="185"/>
      <c r="F19973" s="185"/>
      <c r="G19973" s="180">
        <f t="shared" si="622"/>
        <v>0</v>
      </c>
      <c r="H19973" s="181">
        <f t="shared" si="623"/>
        <v>0</v>
      </c>
    </row>
    <row r="19974" spans="2:8">
      <c r="B19974" s="186"/>
      <c r="C19974" s="183"/>
      <c r="D19974" s="183"/>
      <c r="E19974" s="185"/>
      <c r="F19974" s="185"/>
      <c r="G19974" s="180">
        <f t="shared" ref="G19974:G20037" si="624">IF(ABS(F19974)&gt;ABS(E19974),ABS(F19974),ABS(E19974))</f>
        <v>0</v>
      </c>
      <c r="H19974" s="181">
        <f t="shared" ref="H19974:H20037" si="625">IF(G19974&lt;&gt;0,IF(ABS(F19974)&gt;=G19974,1,ABS(F19974/G19974)),0)</f>
        <v>0</v>
      </c>
    </row>
    <row r="19975" spans="2:8">
      <c r="B19975" s="186"/>
      <c r="C19975" s="183"/>
      <c r="D19975" s="183"/>
      <c r="E19975" s="185"/>
      <c r="F19975" s="185"/>
      <c r="G19975" s="180">
        <f t="shared" si="624"/>
        <v>0</v>
      </c>
      <c r="H19975" s="181">
        <f t="shared" si="625"/>
        <v>0</v>
      </c>
    </row>
    <row r="19976" spans="2:8">
      <c r="B19976" s="186"/>
      <c r="C19976" s="183"/>
      <c r="D19976" s="183"/>
      <c r="E19976" s="185"/>
      <c r="F19976" s="185"/>
      <c r="G19976" s="180">
        <f t="shared" si="624"/>
        <v>0</v>
      </c>
      <c r="H19976" s="181">
        <f t="shared" si="625"/>
        <v>0</v>
      </c>
    </row>
    <row r="19977" spans="2:8">
      <c r="B19977" s="186"/>
      <c r="C19977" s="183"/>
      <c r="D19977" s="183"/>
      <c r="E19977" s="185"/>
      <c r="F19977" s="185"/>
      <c r="G19977" s="180">
        <f t="shared" si="624"/>
        <v>0</v>
      </c>
      <c r="H19977" s="181">
        <f t="shared" si="625"/>
        <v>0</v>
      </c>
    </row>
    <row r="19978" spans="2:8">
      <c r="B19978" s="186"/>
      <c r="C19978" s="183"/>
      <c r="D19978" s="183"/>
      <c r="E19978" s="185"/>
      <c r="F19978" s="185"/>
      <c r="G19978" s="180">
        <f t="shared" si="624"/>
        <v>0</v>
      </c>
      <c r="H19978" s="181">
        <f t="shared" si="625"/>
        <v>0</v>
      </c>
    </row>
    <row r="19979" spans="2:8">
      <c r="B19979" s="186"/>
      <c r="C19979" s="183"/>
      <c r="D19979" s="183"/>
      <c r="E19979" s="185"/>
      <c r="F19979" s="185"/>
      <c r="G19979" s="180">
        <f t="shared" si="624"/>
        <v>0</v>
      </c>
      <c r="H19979" s="181">
        <f t="shared" si="625"/>
        <v>0</v>
      </c>
    </row>
    <row r="19980" spans="2:8">
      <c r="B19980" s="186"/>
      <c r="C19980" s="183"/>
      <c r="D19980" s="183"/>
      <c r="E19980" s="185"/>
      <c r="F19980" s="185"/>
      <c r="G19980" s="180">
        <f t="shared" si="624"/>
        <v>0</v>
      </c>
      <c r="H19980" s="181">
        <f t="shared" si="625"/>
        <v>0</v>
      </c>
    </row>
    <row r="19981" spans="2:8">
      <c r="B19981" s="186"/>
      <c r="C19981" s="183"/>
      <c r="D19981" s="183"/>
      <c r="E19981" s="185"/>
      <c r="F19981" s="185"/>
      <c r="G19981" s="180">
        <f t="shared" si="624"/>
        <v>0</v>
      </c>
      <c r="H19981" s="181">
        <f t="shared" si="625"/>
        <v>0</v>
      </c>
    </row>
    <row r="19982" spans="2:8">
      <c r="B19982" s="186"/>
      <c r="C19982" s="183"/>
      <c r="D19982" s="183"/>
      <c r="E19982" s="185"/>
      <c r="F19982" s="185"/>
      <c r="G19982" s="180">
        <f t="shared" si="624"/>
        <v>0</v>
      </c>
      <c r="H19982" s="181">
        <f t="shared" si="625"/>
        <v>0</v>
      </c>
    </row>
    <row r="19983" spans="2:8">
      <c r="B19983" s="186"/>
      <c r="C19983" s="183"/>
      <c r="D19983" s="183"/>
      <c r="E19983" s="185"/>
      <c r="F19983" s="185"/>
      <c r="G19983" s="180">
        <f t="shared" si="624"/>
        <v>0</v>
      </c>
      <c r="H19983" s="181">
        <f t="shared" si="625"/>
        <v>0</v>
      </c>
    </row>
    <row r="19984" spans="2:8">
      <c r="B19984" s="186"/>
      <c r="C19984" s="183"/>
      <c r="D19984" s="183"/>
      <c r="E19984" s="185"/>
      <c r="F19984" s="185"/>
      <c r="G19984" s="180">
        <f t="shared" si="624"/>
        <v>0</v>
      </c>
      <c r="H19984" s="181">
        <f t="shared" si="625"/>
        <v>0</v>
      </c>
    </row>
    <row r="19985" spans="2:8">
      <c r="B19985" s="186"/>
      <c r="C19985" s="183"/>
      <c r="D19985" s="183"/>
      <c r="E19985" s="185"/>
      <c r="F19985" s="185"/>
      <c r="G19985" s="180">
        <f t="shared" si="624"/>
        <v>0</v>
      </c>
      <c r="H19985" s="181">
        <f t="shared" si="625"/>
        <v>0</v>
      </c>
    </row>
    <row r="19986" spans="2:8">
      <c r="B19986" s="186"/>
      <c r="C19986" s="183"/>
      <c r="D19986" s="183"/>
      <c r="E19986" s="185"/>
      <c r="F19986" s="185"/>
      <c r="G19986" s="180">
        <f t="shared" si="624"/>
        <v>0</v>
      </c>
      <c r="H19986" s="181">
        <f t="shared" si="625"/>
        <v>0</v>
      </c>
    </row>
    <row r="19987" spans="2:8">
      <c r="B19987" s="186"/>
      <c r="C19987" s="183"/>
      <c r="D19987" s="183"/>
      <c r="E19987" s="185"/>
      <c r="F19987" s="185"/>
      <c r="G19987" s="180">
        <f t="shared" si="624"/>
        <v>0</v>
      </c>
      <c r="H19987" s="181">
        <f t="shared" si="625"/>
        <v>0</v>
      </c>
    </row>
    <row r="19988" spans="2:8">
      <c r="B19988" s="186"/>
      <c r="C19988" s="183"/>
      <c r="D19988" s="183"/>
      <c r="E19988" s="185"/>
      <c r="F19988" s="185"/>
      <c r="G19988" s="180">
        <f t="shared" si="624"/>
        <v>0</v>
      </c>
      <c r="H19988" s="181">
        <f t="shared" si="625"/>
        <v>0</v>
      </c>
    </row>
    <row r="19989" spans="2:8">
      <c r="B19989" s="186"/>
      <c r="C19989" s="183"/>
      <c r="D19989" s="183"/>
      <c r="E19989" s="185"/>
      <c r="F19989" s="185"/>
      <c r="G19989" s="180">
        <f t="shared" si="624"/>
        <v>0</v>
      </c>
      <c r="H19989" s="181">
        <f t="shared" si="625"/>
        <v>0</v>
      </c>
    </row>
    <row r="19990" spans="2:8">
      <c r="B19990" s="186"/>
      <c r="C19990" s="183"/>
      <c r="D19990" s="183"/>
      <c r="E19990" s="185"/>
      <c r="F19990" s="185"/>
      <c r="G19990" s="180">
        <f t="shared" si="624"/>
        <v>0</v>
      </c>
      <c r="H19990" s="181">
        <f t="shared" si="625"/>
        <v>0</v>
      </c>
    </row>
    <row r="19991" spans="2:8">
      <c r="B19991" s="186"/>
      <c r="C19991" s="183"/>
      <c r="D19991" s="183"/>
      <c r="E19991" s="185"/>
      <c r="F19991" s="185"/>
      <c r="G19991" s="180">
        <f t="shared" si="624"/>
        <v>0</v>
      </c>
      <c r="H19991" s="181">
        <f t="shared" si="625"/>
        <v>0</v>
      </c>
    </row>
    <row r="19992" spans="2:8">
      <c r="B19992" s="186"/>
      <c r="C19992" s="183"/>
      <c r="D19992" s="183"/>
      <c r="E19992" s="185"/>
      <c r="F19992" s="185"/>
      <c r="G19992" s="180">
        <f t="shared" si="624"/>
        <v>0</v>
      </c>
      <c r="H19992" s="181">
        <f t="shared" si="625"/>
        <v>0</v>
      </c>
    </row>
    <row r="19993" spans="2:8">
      <c r="B19993" s="186"/>
      <c r="C19993" s="183"/>
      <c r="D19993" s="183"/>
      <c r="E19993" s="185"/>
      <c r="F19993" s="185"/>
      <c r="G19993" s="180">
        <f t="shared" si="624"/>
        <v>0</v>
      </c>
      <c r="H19993" s="181">
        <f t="shared" si="625"/>
        <v>0</v>
      </c>
    </row>
    <row r="19994" spans="2:8">
      <c r="B19994" s="186"/>
      <c r="C19994" s="183"/>
      <c r="D19994" s="183"/>
      <c r="E19994" s="185"/>
      <c r="F19994" s="185"/>
      <c r="G19994" s="180">
        <f t="shared" si="624"/>
        <v>0</v>
      </c>
      <c r="H19994" s="181">
        <f t="shared" si="625"/>
        <v>0</v>
      </c>
    </row>
    <row r="19995" spans="2:8">
      <c r="B19995" s="186"/>
      <c r="C19995" s="183"/>
      <c r="D19995" s="183"/>
      <c r="E19995" s="185"/>
      <c r="F19995" s="185"/>
      <c r="G19995" s="180">
        <f t="shared" si="624"/>
        <v>0</v>
      </c>
      <c r="H19995" s="181">
        <f t="shared" si="625"/>
        <v>0</v>
      </c>
    </row>
    <row r="19996" spans="2:8">
      <c r="B19996" s="186"/>
      <c r="C19996" s="183"/>
      <c r="D19996" s="183"/>
      <c r="E19996" s="185"/>
      <c r="F19996" s="185"/>
      <c r="G19996" s="180">
        <f t="shared" si="624"/>
        <v>0</v>
      </c>
      <c r="H19996" s="181">
        <f t="shared" si="625"/>
        <v>0</v>
      </c>
    </row>
    <row r="19997" spans="2:8">
      <c r="B19997" s="186"/>
      <c r="C19997" s="183"/>
      <c r="D19997" s="183"/>
      <c r="E19997" s="185"/>
      <c r="F19997" s="185"/>
      <c r="G19997" s="180">
        <f t="shared" si="624"/>
        <v>0</v>
      </c>
      <c r="H19997" s="181">
        <f t="shared" si="625"/>
        <v>0</v>
      </c>
    </row>
    <row r="19998" spans="2:8">
      <c r="B19998" s="186"/>
      <c r="C19998" s="183"/>
      <c r="D19998" s="183"/>
      <c r="E19998" s="185"/>
      <c r="F19998" s="185"/>
      <c r="G19998" s="180">
        <f t="shared" si="624"/>
        <v>0</v>
      </c>
      <c r="H19998" s="181">
        <f t="shared" si="625"/>
        <v>0</v>
      </c>
    </row>
    <row r="19999" spans="2:8">
      <c r="B19999" s="186"/>
      <c r="C19999" s="183"/>
      <c r="D19999" s="183"/>
      <c r="E19999" s="185"/>
      <c r="F19999" s="185"/>
      <c r="G19999" s="180">
        <f t="shared" si="624"/>
        <v>0</v>
      </c>
      <c r="H19999" s="181">
        <f t="shared" si="625"/>
        <v>0</v>
      </c>
    </row>
    <row r="20000" spans="2:8">
      <c r="B20000" s="186"/>
      <c r="C20000" s="183"/>
      <c r="D20000" s="183"/>
      <c r="E20000" s="185"/>
      <c r="F20000" s="185"/>
      <c r="G20000" s="180">
        <f t="shared" si="624"/>
        <v>0</v>
      </c>
      <c r="H20000" s="181">
        <f t="shared" si="625"/>
        <v>0</v>
      </c>
    </row>
    <row r="20001" spans="2:8">
      <c r="B20001" s="186"/>
      <c r="C20001" s="183"/>
      <c r="D20001" s="183"/>
      <c r="E20001" s="185"/>
      <c r="F20001" s="185"/>
      <c r="G20001" s="180">
        <f t="shared" si="624"/>
        <v>0</v>
      </c>
      <c r="H20001" s="181">
        <f t="shared" si="625"/>
        <v>0</v>
      </c>
    </row>
    <row r="20002" spans="2:8">
      <c r="B20002" s="186"/>
      <c r="C20002" s="183"/>
      <c r="D20002" s="183"/>
      <c r="E20002" s="185"/>
      <c r="F20002" s="185"/>
      <c r="G20002" s="180">
        <f t="shared" si="624"/>
        <v>0</v>
      </c>
      <c r="H20002" s="181">
        <f t="shared" si="625"/>
        <v>0</v>
      </c>
    </row>
    <row r="20003" spans="2:8">
      <c r="B20003" s="186"/>
      <c r="C20003" s="183"/>
      <c r="D20003" s="183"/>
      <c r="E20003" s="185"/>
      <c r="F20003" s="185"/>
      <c r="G20003" s="180">
        <f t="shared" si="624"/>
        <v>0</v>
      </c>
      <c r="H20003" s="181">
        <f t="shared" si="625"/>
        <v>0</v>
      </c>
    </row>
    <row r="20004" spans="2:8">
      <c r="B20004" s="186"/>
      <c r="C20004" s="183"/>
      <c r="D20004" s="183"/>
      <c r="E20004" s="185"/>
      <c r="F20004" s="185"/>
      <c r="G20004" s="180">
        <f t="shared" si="624"/>
        <v>0</v>
      </c>
      <c r="H20004" s="181">
        <f t="shared" si="625"/>
        <v>0</v>
      </c>
    </row>
    <row r="20005" spans="2:8">
      <c r="B20005" s="186"/>
      <c r="C20005" s="183"/>
      <c r="D20005" s="183"/>
      <c r="E20005" s="185"/>
      <c r="F20005" s="185"/>
      <c r="G20005" s="180">
        <f t="shared" si="624"/>
        <v>0</v>
      </c>
      <c r="H20005" s="181">
        <f t="shared" si="625"/>
        <v>0</v>
      </c>
    </row>
    <row r="20006" spans="2:8">
      <c r="B20006" s="186"/>
      <c r="C20006" s="183"/>
      <c r="D20006" s="183"/>
      <c r="E20006" s="185"/>
      <c r="F20006" s="185"/>
      <c r="G20006" s="180">
        <f t="shared" si="624"/>
        <v>0</v>
      </c>
      <c r="H20006" s="181">
        <f t="shared" si="625"/>
        <v>0</v>
      </c>
    </row>
    <row r="20007" spans="2:8">
      <c r="B20007" s="186"/>
      <c r="C20007" s="183"/>
      <c r="D20007" s="183"/>
      <c r="E20007" s="185"/>
      <c r="F20007" s="185"/>
      <c r="G20007" s="180">
        <f t="shared" si="624"/>
        <v>0</v>
      </c>
      <c r="H20007" s="181">
        <f t="shared" si="625"/>
        <v>0</v>
      </c>
    </row>
    <row r="20008" spans="2:8">
      <c r="B20008" s="186"/>
      <c r="C20008" s="183"/>
      <c r="D20008" s="183"/>
      <c r="E20008" s="185"/>
      <c r="F20008" s="185"/>
      <c r="G20008" s="180">
        <f t="shared" si="624"/>
        <v>0</v>
      </c>
      <c r="H20008" s="181">
        <f t="shared" si="625"/>
        <v>0</v>
      </c>
    </row>
    <row r="20009" spans="2:8">
      <c r="B20009" s="186"/>
      <c r="C20009" s="183"/>
      <c r="D20009" s="183"/>
      <c r="E20009" s="185"/>
      <c r="F20009" s="185"/>
      <c r="G20009" s="180">
        <f t="shared" si="624"/>
        <v>0</v>
      </c>
      <c r="H20009" s="181">
        <f t="shared" si="625"/>
        <v>0</v>
      </c>
    </row>
    <row r="20010" spans="2:8">
      <c r="B20010" s="186"/>
      <c r="C20010" s="183"/>
      <c r="D20010" s="183"/>
      <c r="E20010" s="185"/>
      <c r="F20010" s="185"/>
      <c r="G20010" s="180">
        <f t="shared" si="624"/>
        <v>0</v>
      </c>
      <c r="H20010" s="181">
        <f t="shared" si="625"/>
        <v>0</v>
      </c>
    </row>
    <row r="20011" spans="2:8">
      <c r="B20011" s="186"/>
      <c r="C20011" s="183"/>
      <c r="D20011" s="183"/>
      <c r="E20011" s="185"/>
      <c r="F20011" s="185"/>
      <c r="G20011" s="180">
        <f t="shared" si="624"/>
        <v>0</v>
      </c>
      <c r="H20011" s="181">
        <f t="shared" si="625"/>
        <v>0</v>
      </c>
    </row>
    <row r="20012" spans="2:8">
      <c r="B20012" s="186"/>
      <c r="C20012" s="183"/>
      <c r="D20012" s="183"/>
      <c r="E20012" s="185"/>
      <c r="F20012" s="185"/>
      <c r="G20012" s="180">
        <f t="shared" si="624"/>
        <v>0</v>
      </c>
      <c r="H20012" s="181">
        <f t="shared" si="625"/>
        <v>0</v>
      </c>
    </row>
    <row r="20013" spans="2:8">
      <c r="B20013" s="186"/>
      <c r="C20013" s="183"/>
      <c r="D20013" s="183"/>
      <c r="E20013" s="185"/>
      <c r="F20013" s="185"/>
      <c r="G20013" s="180">
        <f t="shared" si="624"/>
        <v>0</v>
      </c>
      <c r="H20013" s="181">
        <f t="shared" si="625"/>
        <v>0</v>
      </c>
    </row>
    <row r="20014" spans="2:8">
      <c r="B20014" s="186"/>
      <c r="C20014" s="183"/>
      <c r="D20014" s="183"/>
      <c r="E20014" s="185"/>
      <c r="F20014" s="185"/>
      <c r="G20014" s="180">
        <f t="shared" si="624"/>
        <v>0</v>
      </c>
      <c r="H20014" s="181">
        <f t="shared" si="625"/>
        <v>0</v>
      </c>
    </row>
    <row r="20015" spans="2:8">
      <c r="B20015" s="186"/>
      <c r="C20015" s="183"/>
      <c r="D20015" s="183"/>
      <c r="E20015" s="185"/>
      <c r="F20015" s="185"/>
      <c r="G20015" s="180">
        <f t="shared" si="624"/>
        <v>0</v>
      </c>
      <c r="H20015" s="181">
        <f t="shared" si="625"/>
        <v>0</v>
      </c>
    </row>
    <row r="20016" spans="2:8">
      <c r="B20016" s="186"/>
      <c r="C20016" s="183"/>
      <c r="D20016" s="183"/>
      <c r="E20016" s="185"/>
      <c r="F20016" s="185"/>
      <c r="G20016" s="180">
        <f t="shared" si="624"/>
        <v>0</v>
      </c>
      <c r="H20016" s="181">
        <f t="shared" si="625"/>
        <v>0</v>
      </c>
    </row>
    <row r="20017" spans="2:8">
      <c r="B20017" s="186"/>
      <c r="C20017" s="183"/>
      <c r="D20017" s="183"/>
      <c r="E20017" s="185"/>
      <c r="F20017" s="185"/>
      <c r="G20017" s="180">
        <f t="shared" si="624"/>
        <v>0</v>
      </c>
      <c r="H20017" s="181">
        <f t="shared" si="625"/>
        <v>0</v>
      </c>
    </row>
    <row r="20018" spans="2:8">
      <c r="B20018" s="186"/>
      <c r="C20018" s="183"/>
      <c r="D20018" s="183"/>
      <c r="E20018" s="185"/>
      <c r="F20018" s="185"/>
      <c r="G20018" s="180">
        <f t="shared" si="624"/>
        <v>0</v>
      </c>
      <c r="H20018" s="181">
        <f t="shared" si="625"/>
        <v>0</v>
      </c>
    </row>
    <row r="20019" spans="2:8">
      <c r="B20019" s="186"/>
      <c r="C20019" s="183"/>
      <c r="D20019" s="183"/>
      <c r="E20019" s="185"/>
      <c r="F20019" s="185"/>
      <c r="G20019" s="180">
        <f t="shared" si="624"/>
        <v>0</v>
      </c>
      <c r="H20019" s="181">
        <f t="shared" si="625"/>
        <v>0</v>
      </c>
    </row>
    <row r="20020" spans="2:8">
      <c r="B20020" s="186"/>
      <c r="C20020" s="183"/>
      <c r="D20020" s="183"/>
      <c r="E20020" s="185"/>
      <c r="F20020" s="185"/>
      <c r="G20020" s="180">
        <f t="shared" si="624"/>
        <v>0</v>
      </c>
      <c r="H20020" s="181">
        <f t="shared" si="625"/>
        <v>0</v>
      </c>
    </row>
    <row r="20021" spans="2:8">
      <c r="B20021" s="186"/>
      <c r="C20021" s="183"/>
      <c r="D20021" s="183"/>
      <c r="E20021" s="185"/>
      <c r="F20021" s="185"/>
      <c r="G20021" s="180">
        <f t="shared" si="624"/>
        <v>0</v>
      </c>
      <c r="H20021" s="181">
        <f t="shared" si="625"/>
        <v>0</v>
      </c>
    </row>
    <row r="20022" spans="2:8">
      <c r="B20022" s="186"/>
      <c r="C20022" s="183"/>
      <c r="D20022" s="183"/>
      <c r="E20022" s="185"/>
      <c r="F20022" s="185"/>
      <c r="G20022" s="180">
        <f t="shared" si="624"/>
        <v>0</v>
      </c>
      <c r="H20022" s="181">
        <f t="shared" si="625"/>
        <v>0</v>
      </c>
    </row>
    <row r="20023" spans="2:8">
      <c r="B20023" s="186"/>
      <c r="C20023" s="183"/>
      <c r="D20023" s="183"/>
      <c r="E20023" s="185"/>
      <c r="F20023" s="185"/>
      <c r="G20023" s="180">
        <f t="shared" si="624"/>
        <v>0</v>
      </c>
      <c r="H20023" s="181">
        <f t="shared" si="625"/>
        <v>0</v>
      </c>
    </row>
    <row r="20024" spans="2:8">
      <c r="B20024" s="186"/>
      <c r="C20024" s="183"/>
      <c r="D20024" s="183"/>
      <c r="E20024" s="185"/>
      <c r="F20024" s="185"/>
      <c r="G20024" s="180">
        <f t="shared" si="624"/>
        <v>0</v>
      </c>
      <c r="H20024" s="181">
        <f t="shared" si="625"/>
        <v>0</v>
      </c>
    </row>
    <row r="20025" spans="2:8">
      <c r="B20025" s="186"/>
      <c r="C20025" s="183"/>
      <c r="D20025" s="183"/>
      <c r="E20025" s="185"/>
      <c r="F20025" s="185"/>
      <c r="G20025" s="180">
        <f t="shared" si="624"/>
        <v>0</v>
      </c>
      <c r="H20025" s="181">
        <f t="shared" si="625"/>
        <v>0</v>
      </c>
    </row>
    <row r="20026" spans="2:8">
      <c r="B20026" s="186"/>
      <c r="C20026" s="183"/>
      <c r="D20026" s="183"/>
      <c r="E20026" s="185"/>
      <c r="F20026" s="185"/>
      <c r="G20026" s="180">
        <f t="shared" si="624"/>
        <v>0</v>
      </c>
      <c r="H20026" s="181">
        <f t="shared" si="625"/>
        <v>0</v>
      </c>
    </row>
    <row r="20027" spans="2:8">
      <c r="B20027" s="186"/>
      <c r="C20027" s="183"/>
      <c r="D20027" s="183"/>
      <c r="E20027" s="185"/>
      <c r="F20027" s="185"/>
      <c r="G20027" s="180">
        <f t="shared" si="624"/>
        <v>0</v>
      </c>
      <c r="H20027" s="181">
        <f t="shared" si="625"/>
        <v>0</v>
      </c>
    </row>
    <row r="20028" spans="2:8">
      <c r="B20028" s="186"/>
      <c r="C20028" s="183"/>
      <c r="D20028" s="183"/>
      <c r="E20028" s="185"/>
      <c r="F20028" s="185"/>
      <c r="G20028" s="180">
        <f t="shared" si="624"/>
        <v>0</v>
      </c>
      <c r="H20028" s="181">
        <f t="shared" si="625"/>
        <v>0</v>
      </c>
    </row>
    <row r="20029" spans="2:8">
      <c r="B20029" s="186"/>
      <c r="C20029" s="183"/>
      <c r="D20029" s="183"/>
      <c r="E20029" s="185"/>
      <c r="F20029" s="185"/>
      <c r="G20029" s="180">
        <f t="shared" si="624"/>
        <v>0</v>
      </c>
      <c r="H20029" s="181">
        <f t="shared" si="625"/>
        <v>0</v>
      </c>
    </row>
    <row r="20030" spans="2:8">
      <c r="B20030" s="186"/>
      <c r="C20030" s="183"/>
      <c r="D20030" s="183"/>
      <c r="E20030" s="185"/>
      <c r="F20030" s="185"/>
      <c r="G20030" s="180">
        <f t="shared" si="624"/>
        <v>0</v>
      </c>
      <c r="H20030" s="181">
        <f t="shared" si="625"/>
        <v>0</v>
      </c>
    </row>
    <row r="20031" spans="2:8">
      <c r="B20031" s="186"/>
      <c r="C20031" s="183"/>
      <c r="D20031" s="183"/>
      <c r="E20031" s="185"/>
      <c r="F20031" s="185"/>
      <c r="G20031" s="180">
        <f t="shared" si="624"/>
        <v>0</v>
      </c>
      <c r="H20031" s="181">
        <f t="shared" si="625"/>
        <v>0</v>
      </c>
    </row>
    <row r="20032" spans="2:8">
      <c r="B20032" s="186"/>
      <c r="C20032" s="183"/>
      <c r="D20032" s="183"/>
      <c r="E20032" s="185"/>
      <c r="F20032" s="185"/>
      <c r="G20032" s="180">
        <f t="shared" si="624"/>
        <v>0</v>
      </c>
      <c r="H20032" s="181">
        <f t="shared" si="625"/>
        <v>0</v>
      </c>
    </row>
    <row r="20033" spans="2:8">
      <c r="B20033" s="186"/>
      <c r="C20033" s="183"/>
      <c r="D20033" s="183"/>
      <c r="E20033" s="185"/>
      <c r="F20033" s="185"/>
      <c r="G20033" s="180">
        <f t="shared" si="624"/>
        <v>0</v>
      </c>
      <c r="H20033" s="181">
        <f t="shared" si="625"/>
        <v>0</v>
      </c>
    </row>
    <row r="20034" spans="2:8">
      <c r="B20034" s="186"/>
      <c r="C20034" s="183"/>
      <c r="D20034" s="183"/>
      <c r="E20034" s="185"/>
      <c r="F20034" s="185"/>
      <c r="G20034" s="180">
        <f t="shared" si="624"/>
        <v>0</v>
      </c>
      <c r="H20034" s="181">
        <f t="shared" si="625"/>
        <v>0</v>
      </c>
    </row>
    <row r="20035" spans="2:8">
      <c r="B20035" s="186"/>
      <c r="C20035" s="183"/>
      <c r="D20035" s="183"/>
      <c r="E20035" s="185"/>
      <c r="F20035" s="185"/>
      <c r="G20035" s="180">
        <f t="shared" si="624"/>
        <v>0</v>
      </c>
      <c r="H20035" s="181">
        <f t="shared" si="625"/>
        <v>0</v>
      </c>
    </row>
    <row r="20036" spans="2:8">
      <c r="B20036" s="186"/>
      <c r="C20036" s="183"/>
      <c r="D20036" s="183"/>
      <c r="E20036" s="185"/>
      <c r="F20036" s="185"/>
      <c r="G20036" s="180">
        <f t="shared" si="624"/>
        <v>0</v>
      </c>
      <c r="H20036" s="181">
        <f t="shared" si="625"/>
        <v>0</v>
      </c>
    </row>
    <row r="20037" spans="2:8">
      <c r="B20037" s="186"/>
      <c r="C20037" s="183"/>
      <c r="D20037" s="183"/>
      <c r="E20037" s="185"/>
      <c r="F20037" s="185"/>
      <c r="G20037" s="180">
        <f t="shared" si="624"/>
        <v>0</v>
      </c>
      <c r="H20037" s="181">
        <f t="shared" si="625"/>
        <v>0</v>
      </c>
    </row>
    <row r="20038" spans="2:8">
      <c r="B20038" s="186"/>
      <c r="C20038" s="183"/>
      <c r="D20038" s="183"/>
      <c r="E20038" s="185"/>
      <c r="F20038" s="185"/>
      <c r="G20038" s="180">
        <f t="shared" ref="G20038:G20101" si="626">IF(ABS(F20038)&gt;ABS(E20038),ABS(F20038),ABS(E20038))</f>
        <v>0</v>
      </c>
      <c r="H20038" s="181">
        <f t="shared" ref="H20038:H20101" si="627">IF(G20038&lt;&gt;0,IF(ABS(F20038)&gt;=G20038,1,ABS(F20038/G20038)),0)</f>
        <v>0</v>
      </c>
    </row>
    <row r="20039" spans="2:8">
      <c r="B20039" s="186"/>
      <c r="C20039" s="183"/>
      <c r="D20039" s="183"/>
      <c r="E20039" s="185"/>
      <c r="F20039" s="185"/>
      <c r="G20039" s="180">
        <f t="shared" si="626"/>
        <v>0</v>
      </c>
      <c r="H20039" s="181">
        <f t="shared" si="627"/>
        <v>0</v>
      </c>
    </row>
    <row r="20040" spans="2:8">
      <c r="B20040" s="186"/>
      <c r="C20040" s="183"/>
      <c r="D20040" s="183"/>
      <c r="E20040" s="185"/>
      <c r="F20040" s="185"/>
      <c r="G20040" s="180">
        <f t="shared" si="626"/>
        <v>0</v>
      </c>
      <c r="H20040" s="181">
        <f t="shared" si="627"/>
        <v>0</v>
      </c>
    </row>
    <row r="20041" spans="2:8">
      <c r="B20041" s="186"/>
      <c r="C20041" s="183"/>
      <c r="D20041" s="183"/>
      <c r="E20041" s="185"/>
      <c r="F20041" s="185"/>
      <c r="G20041" s="180">
        <f t="shared" si="626"/>
        <v>0</v>
      </c>
      <c r="H20041" s="181">
        <f t="shared" si="627"/>
        <v>0</v>
      </c>
    </row>
    <row r="20042" spans="2:8">
      <c r="B20042" s="186"/>
      <c r="C20042" s="183"/>
      <c r="D20042" s="183"/>
      <c r="E20042" s="185"/>
      <c r="F20042" s="185"/>
      <c r="G20042" s="180">
        <f t="shared" si="626"/>
        <v>0</v>
      </c>
      <c r="H20042" s="181">
        <f t="shared" si="627"/>
        <v>0</v>
      </c>
    </row>
    <row r="20043" spans="2:8">
      <c r="B20043" s="186"/>
      <c r="C20043" s="183"/>
      <c r="D20043" s="183"/>
      <c r="E20043" s="185"/>
      <c r="F20043" s="185"/>
      <c r="G20043" s="180">
        <f t="shared" si="626"/>
        <v>0</v>
      </c>
      <c r="H20043" s="181">
        <f t="shared" si="627"/>
        <v>0</v>
      </c>
    </row>
    <row r="20044" spans="2:8">
      <c r="B20044" s="186"/>
      <c r="C20044" s="183"/>
      <c r="D20044" s="183"/>
      <c r="E20044" s="185"/>
      <c r="F20044" s="185"/>
      <c r="G20044" s="180">
        <f t="shared" si="626"/>
        <v>0</v>
      </c>
      <c r="H20044" s="181">
        <f t="shared" si="627"/>
        <v>0</v>
      </c>
    </row>
    <row r="20045" spans="2:8">
      <c r="B20045" s="186"/>
      <c r="C20045" s="183"/>
      <c r="D20045" s="183"/>
      <c r="E20045" s="185"/>
      <c r="F20045" s="185"/>
      <c r="G20045" s="180">
        <f t="shared" si="626"/>
        <v>0</v>
      </c>
      <c r="H20045" s="181">
        <f t="shared" si="627"/>
        <v>0</v>
      </c>
    </row>
    <row r="20046" spans="2:8">
      <c r="B20046" s="186"/>
      <c r="C20046" s="183"/>
      <c r="D20046" s="183"/>
      <c r="E20046" s="185"/>
      <c r="F20046" s="185"/>
      <c r="G20046" s="180">
        <f t="shared" si="626"/>
        <v>0</v>
      </c>
      <c r="H20046" s="181">
        <f t="shared" si="627"/>
        <v>0</v>
      </c>
    </row>
    <row r="20047" spans="2:8">
      <c r="B20047" s="186"/>
      <c r="C20047" s="183"/>
      <c r="D20047" s="183"/>
      <c r="E20047" s="185"/>
      <c r="F20047" s="185"/>
      <c r="G20047" s="180">
        <f t="shared" si="626"/>
        <v>0</v>
      </c>
      <c r="H20047" s="181">
        <f t="shared" si="627"/>
        <v>0</v>
      </c>
    </row>
    <row r="20048" spans="2:8">
      <c r="B20048" s="186"/>
      <c r="C20048" s="183"/>
      <c r="D20048" s="183"/>
      <c r="E20048" s="185"/>
      <c r="F20048" s="185"/>
      <c r="G20048" s="180">
        <f t="shared" si="626"/>
        <v>0</v>
      </c>
      <c r="H20048" s="181">
        <f t="shared" si="627"/>
        <v>0</v>
      </c>
    </row>
    <row r="20049" spans="2:8">
      <c r="B20049" s="186"/>
      <c r="C20049" s="183"/>
      <c r="D20049" s="183"/>
      <c r="E20049" s="185"/>
      <c r="F20049" s="185"/>
      <c r="G20049" s="180">
        <f t="shared" si="626"/>
        <v>0</v>
      </c>
      <c r="H20049" s="181">
        <f t="shared" si="627"/>
        <v>0</v>
      </c>
    </row>
    <row r="20050" spans="2:8">
      <c r="B20050" s="186"/>
      <c r="C20050" s="183"/>
      <c r="D20050" s="183"/>
      <c r="E20050" s="185"/>
      <c r="F20050" s="185"/>
      <c r="G20050" s="180">
        <f t="shared" si="626"/>
        <v>0</v>
      </c>
      <c r="H20050" s="181">
        <f t="shared" si="627"/>
        <v>0</v>
      </c>
    </row>
    <row r="20051" spans="2:8">
      <c r="B20051" s="186"/>
      <c r="C20051" s="183"/>
      <c r="D20051" s="183"/>
      <c r="E20051" s="185"/>
      <c r="F20051" s="185"/>
      <c r="G20051" s="180">
        <f t="shared" si="626"/>
        <v>0</v>
      </c>
      <c r="H20051" s="181">
        <f t="shared" si="627"/>
        <v>0</v>
      </c>
    </row>
    <row r="20052" spans="2:8">
      <c r="B20052" s="186"/>
      <c r="C20052" s="183"/>
      <c r="D20052" s="183"/>
      <c r="E20052" s="185"/>
      <c r="F20052" s="185"/>
      <c r="G20052" s="180">
        <f t="shared" si="626"/>
        <v>0</v>
      </c>
      <c r="H20052" s="181">
        <f t="shared" si="627"/>
        <v>0</v>
      </c>
    </row>
    <row r="20053" spans="2:8">
      <c r="B20053" s="186"/>
      <c r="C20053" s="183"/>
      <c r="D20053" s="183"/>
      <c r="E20053" s="185"/>
      <c r="F20053" s="185"/>
      <c r="G20053" s="180">
        <f t="shared" si="626"/>
        <v>0</v>
      </c>
      <c r="H20053" s="181">
        <f t="shared" si="627"/>
        <v>0</v>
      </c>
    </row>
    <row r="20054" spans="2:8">
      <c r="B20054" s="186"/>
      <c r="C20054" s="183"/>
      <c r="D20054" s="183"/>
      <c r="E20054" s="185"/>
      <c r="F20054" s="185"/>
      <c r="G20054" s="180">
        <f t="shared" si="626"/>
        <v>0</v>
      </c>
      <c r="H20054" s="181">
        <f t="shared" si="627"/>
        <v>0</v>
      </c>
    </row>
    <row r="20055" spans="2:8">
      <c r="B20055" s="186"/>
      <c r="C20055" s="183"/>
      <c r="D20055" s="183"/>
      <c r="E20055" s="185"/>
      <c r="F20055" s="185"/>
      <c r="G20055" s="180">
        <f t="shared" si="626"/>
        <v>0</v>
      </c>
      <c r="H20055" s="181">
        <f t="shared" si="627"/>
        <v>0</v>
      </c>
    </row>
    <row r="20056" spans="2:8">
      <c r="B20056" s="186"/>
      <c r="C20056" s="183"/>
      <c r="D20056" s="183"/>
      <c r="E20056" s="185"/>
      <c r="F20056" s="185"/>
      <c r="G20056" s="180">
        <f t="shared" si="626"/>
        <v>0</v>
      </c>
      <c r="H20056" s="181">
        <f t="shared" si="627"/>
        <v>0</v>
      </c>
    </row>
    <row r="20057" spans="2:8">
      <c r="B20057" s="186"/>
      <c r="C20057" s="183"/>
      <c r="D20057" s="183"/>
      <c r="E20057" s="185"/>
      <c r="F20057" s="185"/>
      <c r="G20057" s="180">
        <f t="shared" si="626"/>
        <v>0</v>
      </c>
      <c r="H20057" s="181">
        <f t="shared" si="627"/>
        <v>0</v>
      </c>
    </row>
    <row r="20058" spans="2:8">
      <c r="B20058" s="186"/>
      <c r="C20058" s="183"/>
      <c r="D20058" s="183"/>
      <c r="E20058" s="185"/>
      <c r="F20058" s="185"/>
      <c r="G20058" s="180">
        <f t="shared" si="626"/>
        <v>0</v>
      </c>
      <c r="H20058" s="181">
        <f t="shared" si="627"/>
        <v>0</v>
      </c>
    </row>
    <row r="20059" spans="2:8">
      <c r="B20059" s="186"/>
      <c r="C20059" s="183"/>
      <c r="D20059" s="183"/>
      <c r="E20059" s="185"/>
      <c r="F20059" s="185"/>
      <c r="G20059" s="180">
        <f t="shared" si="626"/>
        <v>0</v>
      </c>
      <c r="H20059" s="181">
        <f t="shared" si="627"/>
        <v>0</v>
      </c>
    </row>
    <row r="20060" spans="2:8">
      <c r="B20060" s="186"/>
      <c r="C20060" s="183"/>
      <c r="D20060" s="183"/>
      <c r="E20060" s="185"/>
      <c r="F20060" s="185"/>
      <c r="G20060" s="180">
        <f t="shared" si="626"/>
        <v>0</v>
      </c>
      <c r="H20060" s="181">
        <f t="shared" si="627"/>
        <v>0</v>
      </c>
    </row>
    <row r="20061" spans="2:8">
      <c r="B20061" s="186"/>
      <c r="C20061" s="183"/>
      <c r="D20061" s="183"/>
      <c r="E20061" s="185"/>
      <c r="F20061" s="185"/>
      <c r="G20061" s="180">
        <f t="shared" si="626"/>
        <v>0</v>
      </c>
      <c r="H20061" s="181">
        <f t="shared" si="627"/>
        <v>0</v>
      </c>
    </row>
    <row r="20062" spans="2:8">
      <c r="B20062" s="186"/>
      <c r="C20062" s="183"/>
      <c r="D20062" s="183"/>
      <c r="E20062" s="185"/>
      <c r="F20062" s="185"/>
      <c r="G20062" s="180">
        <f t="shared" si="626"/>
        <v>0</v>
      </c>
      <c r="H20062" s="181">
        <f t="shared" si="627"/>
        <v>0</v>
      </c>
    </row>
    <row r="20063" spans="2:8">
      <c r="B20063" s="186"/>
      <c r="C20063" s="183"/>
      <c r="D20063" s="183"/>
      <c r="E20063" s="185"/>
      <c r="F20063" s="185"/>
      <c r="G20063" s="180">
        <f t="shared" si="626"/>
        <v>0</v>
      </c>
      <c r="H20063" s="181">
        <f t="shared" si="627"/>
        <v>0</v>
      </c>
    </row>
    <row r="20064" spans="2:8">
      <c r="B20064" s="186"/>
      <c r="C20064" s="183"/>
      <c r="D20064" s="183"/>
      <c r="E20064" s="185"/>
      <c r="F20064" s="185"/>
      <c r="G20064" s="180">
        <f t="shared" si="626"/>
        <v>0</v>
      </c>
      <c r="H20064" s="181">
        <f t="shared" si="627"/>
        <v>0</v>
      </c>
    </row>
    <row r="20065" spans="2:8">
      <c r="B20065" s="186"/>
      <c r="C20065" s="183"/>
      <c r="D20065" s="183"/>
      <c r="E20065" s="185"/>
      <c r="F20065" s="185"/>
      <c r="G20065" s="180">
        <f t="shared" si="626"/>
        <v>0</v>
      </c>
      <c r="H20065" s="181">
        <f t="shared" si="627"/>
        <v>0</v>
      </c>
    </row>
    <row r="20066" spans="2:8">
      <c r="B20066" s="186"/>
      <c r="C20066" s="183"/>
      <c r="D20066" s="183"/>
      <c r="E20066" s="185"/>
      <c r="F20066" s="185"/>
      <c r="G20066" s="180">
        <f t="shared" si="626"/>
        <v>0</v>
      </c>
      <c r="H20066" s="181">
        <f t="shared" si="627"/>
        <v>0</v>
      </c>
    </row>
    <row r="20067" spans="2:8">
      <c r="B20067" s="186"/>
      <c r="C20067" s="183"/>
      <c r="D20067" s="183"/>
      <c r="E20067" s="185"/>
      <c r="F20067" s="185"/>
      <c r="G20067" s="180">
        <f t="shared" si="626"/>
        <v>0</v>
      </c>
      <c r="H20067" s="181">
        <f t="shared" si="627"/>
        <v>0</v>
      </c>
    </row>
    <row r="20068" spans="2:8">
      <c r="B20068" s="186"/>
      <c r="C20068" s="183"/>
      <c r="D20068" s="183"/>
      <c r="E20068" s="185"/>
      <c r="F20068" s="185"/>
      <c r="G20068" s="180">
        <f t="shared" si="626"/>
        <v>0</v>
      </c>
      <c r="H20068" s="181">
        <f t="shared" si="627"/>
        <v>0</v>
      </c>
    </row>
    <row r="20069" spans="2:8">
      <c r="B20069" s="186"/>
      <c r="C20069" s="183"/>
      <c r="D20069" s="183"/>
      <c r="E20069" s="185"/>
      <c r="F20069" s="185"/>
      <c r="G20069" s="180">
        <f t="shared" si="626"/>
        <v>0</v>
      </c>
      <c r="H20069" s="181">
        <f t="shared" si="627"/>
        <v>0</v>
      </c>
    </row>
    <row r="20070" spans="2:8">
      <c r="B20070" s="186"/>
      <c r="C20070" s="183"/>
      <c r="D20070" s="183"/>
      <c r="E20070" s="185"/>
      <c r="F20070" s="185"/>
      <c r="G20070" s="180">
        <f t="shared" si="626"/>
        <v>0</v>
      </c>
      <c r="H20070" s="181">
        <f t="shared" si="627"/>
        <v>0</v>
      </c>
    </row>
    <row r="20071" spans="2:8">
      <c r="B20071" s="186"/>
      <c r="C20071" s="183"/>
      <c r="D20071" s="183"/>
      <c r="E20071" s="185"/>
      <c r="F20071" s="185"/>
      <c r="G20071" s="180">
        <f t="shared" si="626"/>
        <v>0</v>
      </c>
      <c r="H20071" s="181">
        <f t="shared" si="627"/>
        <v>0</v>
      </c>
    </row>
    <row r="20072" spans="2:8">
      <c r="B20072" s="186"/>
      <c r="C20072" s="183"/>
      <c r="D20072" s="183"/>
      <c r="E20072" s="185"/>
      <c r="F20072" s="185"/>
      <c r="G20072" s="180">
        <f t="shared" si="626"/>
        <v>0</v>
      </c>
      <c r="H20072" s="181">
        <f t="shared" si="627"/>
        <v>0</v>
      </c>
    </row>
    <row r="20073" spans="2:8">
      <c r="B20073" s="186"/>
      <c r="C20073" s="183"/>
      <c r="D20073" s="183"/>
      <c r="E20073" s="185"/>
      <c r="F20073" s="185"/>
      <c r="G20073" s="180">
        <f t="shared" si="626"/>
        <v>0</v>
      </c>
      <c r="H20073" s="181">
        <f t="shared" si="627"/>
        <v>0</v>
      </c>
    </row>
    <row r="20074" spans="2:8">
      <c r="B20074" s="186"/>
      <c r="C20074" s="183"/>
      <c r="D20074" s="183"/>
      <c r="E20074" s="185"/>
      <c r="F20074" s="185"/>
      <c r="G20074" s="180">
        <f t="shared" si="626"/>
        <v>0</v>
      </c>
      <c r="H20074" s="181">
        <f t="shared" si="627"/>
        <v>0</v>
      </c>
    </row>
    <row r="20075" spans="2:8">
      <c r="B20075" s="186"/>
      <c r="C20075" s="183"/>
      <c r="D20075" s="183"/>
      <c r="E20075" s="185"/>
      <c r="F20075" s="185"/>
      <c r="G20075" s="180">
        <f t="shared" si="626"/>
        <v>0</v>
      </c>
      <c r="H20075" s="181">
        <f t="shared" si="627"/>
        <v>0</v>
      </c>
    </row>
    <row r="20076" spans="2:8">
      <c r="B20076" s="186"/>
      <c r="C20076" s="183"/>
      <c r="D20076" s="183"/>
      <c r="E20076" s="185"/>
      <c r="F20076" s="185"/>
      <c r="G20076" s="180">
        <f t="shared" si="626"/>
        <v>0</v>
      </c>
      <c r="H20076" s="181">
        <f t="shared" si="627"/>
        <v>0</v>
      </c>
    </row>
    <row r="20077" spans="2:8">
      <c r="B20077" s="186"/>
      <c r="C20077" s="183"/>
      <c r="D20077" s="183"/>
      <c r="E20077" s="185"/>
      <c r="F20077" s="185"/>
      <c r="G20077" s="180">
        <f t="shared" si="626"/>
        <v>0</v>
      </c>
      <c r="H20077" s="181">
        <f t="shared" si="627"/>
        <v>0</v>
      </c>
    </row>
    <row r="20078" spans="2:8">
      <c r="B20078" s="186"/>
      <c r="C20078" s="183"/>
      <c r="D20078" s="183"/>
      <c r="E20078" s="185"/>
      <c r="F20078" s="185"/>
      <c r="G20078" s="180">
        <f t="shared" si="626"/>
        <v>0</v>
      </c>
      <c r="H20078" s="181">
        <f t="shared" si="627"/>
        <v>0</v>
      </c>
    </row>
    <row r="20079" spans="2:8">
      <c r="B20079" s="186"/>
      <c r="C20079" s="183"/>
      <c r="D20079" s="183"/>
      <c r="E20079" s="185"/>
      <c r="F20079" s="185"/>
      <c r="G20079" s="180">
        <f t="shared" si="626"/>
        <v>0</v>
      </c>
      <c r="H20079" s="181">
        <f t="shared" si="627"/>
        <v>0</v>
      </c>
    </row>
    <row r="20080" spans="2:8">
      <c r="B20080" s="186"/>
      <c r="C20080" s="183"/>
      <c r="D20080" s="183"/>
      <c r="E20080" s="185"/>
      <c r="F20080" s="185"/>
      <c r="G20080" s="180">
        <f t="shared" si="626"/>
        <v>0</v>
      </c>
      <c r="H20080" s="181">
        <f t="shared" si="627"/>
        <v>0</v>
      </c>
    </row>
    <row r="20081" spans="2:8">
      <c r="B20081" s="186"/>
      <c r="C20081" s="183"/>
      <c r="D20081" s="183"/>
      <c r="E20081" s="185"/>
      <c r="F20081" s="185"/>
      <c r="G20081" s="180">
        <f t="shared" si="626"/>
        <v>0</v>
      </c>
      <c r="H20081" s="181">
        <f t="shared" si="627"/>
        <v>0</v>
      </c>
    </row>
    <row r="20082" spans="2:8">
      <c r="B20082" s="186"/>
      <c r="C20082" s="183"/>
      <c r="D20082" s="183"/>
      <c r="E20082" s="185"/>
      <c r="F20082" s="185"/>
      <c r="G20082" s="180">
        <f t="shared" si="626"/>
        <v>0</v>
      </c>
      <c r="H20082" s="181">
        <f t="shared" si="627"/>
        <v>0</v>
      </c>
    </row>
    <row r="20083" spans="2:8">
      <c r="B20083" s="186"/>
      <c r="C20083" s="183"/>
      <c r="D20083" s="183"/>
      <c r="E20083" s="185"/>
      <c r="F20083" s="185"/>
      <c r="G20083" s="180">
        <f t="shared" si="626"/>
        <v>0</v>
      </c>
      <c r="H20083" s="181">
        <f t="shared" si="627"/>
        <v>0</v>
      </c>
    </row>
    <row r="20084" spans="2:8">
      <c r="B20084" s="186"/>
      <c r="C20084" s="183"/>
      <c r="D20084" s="183"/>
      <c r="E20084" s="185"/>
      <c r="F20084" s="185"/>
      <c r="G20084" s="180">
        <f t="shared" si="626"/>
        <v>0</v>
      </c>
      <c r="H20084" s="181">
        <f t="shared" si="627"/>
        <v>0</v>
      </c>
    </row>
    <row r="20085" spans="2:8">
      <c r="B20085" s="186"/>
      <c r="C20085" s="183"/>
      <c r="D20085" s="183"/>
      <c r="E20085" s="185"/>
      <c r="F20085" s="185"/>
      <c r="G20085" s="180">
        <f t="shared" si="626"/>
        <v>0</v>
      </c>
      <c r="H20085" s="181">
        <f t="shared" si="627"/>
        <v>0</v>
      </c>
    </row>
    <row r="20086" spans="2:8">
      <c r="B20086" s="186"/>
      <c r="C20086" s="183"/>
      <c r="D20086" s="183"/>
      <c r="E20086" s="185"/>
      <c r="F20086" s="185"/>
      <c r="G20086" s="180">
        <f t="shared" si="626"/>
        <v>0</v>
      </c>
      <c r="H20086" s="181">
        <f t="shared" si="627"/>
        <v>0</v>
      </c>
    </row>
    <row r="20087" spans="2:8">
      <c r="B20087" s="186"/>
      <c r="C20087" s="183"/>
      <c r="D20087" s="183"/>
      <c r="E20087" s="185"/>
      <c r="F20087" s="185"/>
      <c r="G20087" s="180">
        <f t="shared" si="626"/>
        <v>0</v>
      </c>
      <c r="H20087" s="181">
        <f t="shared" si="627"/>
        <v>0</v>
      </c>
    </row>
    <row r="20088" spans="2:8">
      <c r="B20088" s="186"/>
      <c r="C20088" s="183"/>
      <c r="D20088" s="183"/>
      <c r="E20088" s="185"/>
      <c r="F20088" s="185"/>
      <c r="G20088" s="180">
        <f t="shared" si="626"/>
        <v>0</v>
      </c>
      <c r="H20088" s="181">
        <f t="shared" si="627"/>
        <v>0</v>
      </c>
    </row>
    <row r="20089" spans="2:8">
      <c r="B20089" s="186"/>
      <c r="C20089" s="183"/>
      <c r="D20089" s="183"/>
      <c r="E20089" s="185"/>
      <c r="F20089" s="185"/>
      <c r="G20089" s="180">
        <f t="shared" si="626"/>
        <v>0</v>
      </c>
      <c r="H20089" s="181">
        <f t="shared" si="627"/>
        <v>0</v>
      </c>
    </row>
    <row r="20090" spans="2:8">
      <c r="B20090" s="186"/>
      <c r="C20090" s="183"/>
      <c r="D20090" s="183"/>
      <c r="E20090" s="185"/>
      <c r="F20090" s="185"/>
      <c r="G20090" s="180">
        <f t="shared" si="626"/>
        <v>0</v>
      </c>
      <c r="H20090" s="181">
        <f t="shared" si="627"/>
        <v>0</v>
      </c>
    </row>
    <row r="20091" spans="2:8">
      <c r="B20091" s="186"/>
      <c r="C20091" s="183"/>
      <c r="D20091" s="183"/>
      <c r="E20091" s="185"/>
      <c r="F20091" s="185"/>
      <c r="G20091" s="180">
        <f t="shared" si="626"/>
        <v>0</v>
      </c>
      <c r="H20091" s="181">
        <f t="shared" si="627"/>
        <v>0</v>
      </c>
    </row>
    <row r="20092" spans="2:8">
      <c r="B20092" s="186"/>
      <c r="C20092" s="183"/>
      <c r="D20092" s="183"/>
      <c r="E20092" s="185"/>
      <c r="F20092" s="185"/>
      <c r="G20092" s="180">
        <f t="shared" si="626"/>
        <v>0</v>
      </c>
      <c r="H20092" s="181">
        <f t="shared" si="627"/>
        <v>0</v>
      </c>
    </row>
    <row r="20093" spans="2:8">
      <c r="B20093" s="186"/>
      <c r="C20093" s="183"/>
      <c r="D20093" s="183"/>
      <c r="E20093" s="185"/>
      <c r="F20093" s="185"/>
      <c r="G20093" s="180">
        <f t="shared" si="626"/>
        <v>0</v>
      </c>
      <c r="H20093" s="181">
        <f t="shared" si="627"/>
        <v>0</v>
      </c>
    </row>
    <row r="20094" spans="2:8">
      <c r="B20094" s="186"/>
      <c r="C20094" s="183"/>
      <c r="D20094" s="183"/>
      <c r="E20094" s="185"/>
      <c r="F20094" s="185"/>
      <c r="G20094" s="180">
        <f t="shared" si="626"/>
        <v>0</v>
      </c>
      <c r="H20094" s="181">
        <f t="shared" si="627"/>
        <v>0</v>
      </c>
    </row>
    <row r="20095" spans="2:8">
      <c r="B20095" s="186"/>
      <c r="C20095" s="183"/>
      <c r="D20095" s="183"/>
      <c r="E20095" s="185"/>
      <c r="F20095" s="185"/>
      <c r="G20095" s="180">
        <f t="shared" si="626"/>
        <v>0</v>
      </c>
      <c r="H20095" s="181">
        <f t="shared" si="627"/>
        <v>0</v>
      </c>
    </row>
    <row r="20096" spans="2:8">
      <c r="B20096" s="186"/>
      <c r="C20096" s="183"/>
      <c r="D20096" s="183"/>
      <c r="E20096" s="185"/>
      <c r="F20096" s="185"/>
      <c r="G20096" s="180">
        <f t="shared" si="626"/>
        <v>0</v>
      </c>
      <c r="H20096" s="181">
        <f t="shared" si="627"/>
        <v>0</v>
      </c>
    </row>
    <row r="20097" spans="2:8">
      <c r="B20097" s="186"/>
      <c r="C20097" s="183"/>
      <c r="D20097" s="183"/>
      <c r="E20097" s="185"/>
      <c r="F20097" s="185"/>
      <c r="G20097" s="180">
        <f t="shared" si="626"/>
        <v>0</v>
      </c>
      <c r="H20097" s="181">
        <f t="shared" si="627"/>
        <v>0</v>
      </c>
    </row>
    <row r="20098" spans="2:8">
      <c r="B20098" s="186"/>
      <c r="C20098" s="183"/>
      <c r="D20098" s="183"/>
      <c r="E20098" s="185"/>
      <c r="F20098" s="185"/>
      <c r="G20098" s="180">
        <f t="shared" si="626"/>
        <v>0</v>
      </c>
      <c r="H20098" s="181">
        <f t="shared" si="627"/>
        <v>0</v>
      </c>
    </row>
    <row r="20099" spans="2:8">
      <c r="B20099" s="186"/>
      <c r="C20099" s="183"/>
      <c r="D20099" s="183"/>
      <c r="E20099" s="185"/>
      <c r="F20099" s="185"/>
      <c r="G20099" s="180">
        <f t="shared" si="626"/>
        <v>0</v>
      </c>
      <c r="H20099" s="181">
        <f t="shared" si="627"/>
        <v>0</v>
      </c>
    </row>
    <row r="20100" spans="2:8">
      <c r="B20100" s="186"/>
      <c r="C20100" s="183"/>
      <c r="D20100" s="183"/>
      <c r="E20100" s="185"/>
      <c r="F20100" s="185"/>
      <c r="G20100" s="180">
        <f t="shared" si="626"/>
        <v>0</v>
      </c>
      <c r="H20100" s="181">
        <f t="shared" si="627"/>
        <v>0</v>
      </c>
    </row>
    <row r="20101" spans="2:8">
      <c r="B20101" s="186"/>
      <c r="C20101" s="183"/>
      <c r="D20101" s="183"/>
      <c r="E20101" s="185"/>
      <c r="F20101" s="185"/>
      <c r="G20101" s="180">
        <f t="shared" si="626"/>
        <v>0</v>
      </c>
      <c r="H20101" s="181">
        <f t="shared" si="627"/>
        <v>0</v>
      </c>
    </row>
    <row r="20102" spans="2:8">
      <c r="B20102" s="186"/>
      <c r="C20102" s="183"/>
      <c r="D20102" s="183"/>
      <c r="E20102" s="185"/>
      <c r="F20102" s="185"/>
      <c r="G20102" s="180">
        <f t="shared" ref="G20102:G20165" si="628">IF(ABS(F20102)&gt;ABS(E20102),ABS(F20102),ABS(E20102))</f>
        <v>0</v>
      </c>
      <c r="H20102" s="181">
        <f t="shared" ref="H20102:H20165" si="629">IF(G20102&lt;&gt;0,IF(ABS(F20102)&gt;=G20102,1,ABS(F20102/G20102)),0)</f>
        <v>0</v>
      </c>
    </row>
    <row r="20103" spans="2:8">
      <c r="B20103" s="186"/>
      <c r="C20103" s="183"/>
      <c r="D20103" s="183"/>
      <c r="E20103" s="185"/>
      <c r="F20103" s="185"/>
      <c r="G20103" s="180">
        <f t="shared" si="628"/>
        <v>0</v>
      </c>
      <c r="H20103" s="181">
        <f t="shared" si="629"/>
        <v>0</v>
      </c>
    </row>
    <row r="20104" spans="2:8">
      <c r="B20104" s="186"/>
      <c r="C20104" s="183"/>
      <c r="D20104" s="183"/>
      <c r="E20104" s="185"/>
      <c r="F20104" s="185"/>
      <c r="G20104" s="180">
        <f t="shared" si="628"/>
        <v>0</v>
      </c>
      <c r="H20104" s="181">
        <f t="shared" si="629"/>
        <v>0</v>
      </c>
    </row>
    <row r="20105" spans="2:8">
      <c r="B20105" s="186"/>
      <c r="C20105" s="183"/>
      <c r="D20105" s="183"/>
      <c r="E20105" s="185"/>
      <c r="F20105" s="185"/>
      <c r="G20105" s="180">
        <f t="shared" si="628"/>
        <v>0</v>
      </c>
      <c r="H20105" s="181">
        <f t="shared" si="629"/>
        <v>0</v>
      </c>
    </row>
    <row r="20106" spans="2:8">
      <c r="B20106" s="186"/>
      <c r="C20106" s="183"/>
      <c r="D20106" s="183"/>
      <c r="E20106" s="185"/>
      <c r="F20106" s="185"/>
      <c r="G20106" s="180">
        <f t="shared" si="628"/>
        <v>0</v>
      </c>
      <c r="H20106" s="181">
        <f t="shared" si="629"/>
        <v>0</v>
      </c>
    </row>
    <row r="20107" spans="2:8">
      <c r="B20107" s="186"/>
      <c r="C20107" s="183"/>
      <c r="D20107" s="183"/>
      <c r="E20107" s="185"/>
      <c r="F20107" s="185"/>
      <c r="G20107" s="180">
        <f t="shared" si="628"/>
        <v>0</v>
      </c>
      <c r="H20107" s="181">
        <f t="shared" si="629"/>
        <v>0</v>
      </c>
    </row>
    <row r="20108" spans="2:8">
      <c r="B20108" s="186"/>
      <c r="C20108" s="183"/>
      <c r="D20108" s="183"/>
      <c r="E20108" s="185"/>
      <c r="F20108" s="185"/>
      <c r="G20108" s="180">
        <f t="shared" si="628"/>
        <v>0</v>
      </c>
      <c r="H20108" s="181">
        <f t="shared" si="629"/>
        <v>0</v>
      </c>
    </row>
    <row r="20109" spans="2:8">
      <c r="B20109" s="186"/>
      <c r="C20109" s="183"/>
      <c r="D20109" s="183"/>
      <c r="E20109" s="185"/>
      <c r="F20109" s="185"/>
      <c r="G20109" s="180">
        <f t="shared" si="628"/>
        <v>0</v>
      </c>
      <c r="H20109" s="181">
        <f t="shared" si="629"/>
        <v>0</v>
      </c>
    </row>
    <row r="20110" spans="2:8">
      <c r="B20110" s="186"/>
      <c r="C20110" s="183"/>
      <c r="D20110" s="183"/>
      <c r="E20110" s="185"/>
      <c r="F20110" s="185"/>
      <c r="G20110" s="180">
        <f t="shared" si="628"/>
        <v>0</v>
      </c>
      <c r="H20110" s="181">
        <f t="shared" si="629"/>
        <v>0</v>
      </c>
    </row>
    <row r="20111" spans="2:8">
      <c r="B20111" s="186"/>
      <c r="C20111" s="183"/>
      <c r="D20111" s="183"/>
      <c r="E20111" s="185"/>
      <c r="F20111" s="185"/>
      <c r="G20111" s="180">
        <f t="shared" si="628"/>
        <v>0</v>
      </c>
      <c r="H20111" s="181">
        <f t="shared" si="629"/>
        <v>0</v>
      </c>
    </row>
    <row r="20112" spans="2:8">
      <c r="B20112" s="186"/>
      <c r="C20112" s="183"/>
      <c r="D20112" s="183"/>
      <c r="E20112" s="185"/>
      <c r="F20112" s="185"/>
      <c r="G20112" s="180">
        <f t="shared" si="628"/>
        <v>0</v>
      </c>
      <c r="H20112" s="181">
        <f t="shared" si="629"/>
        <v>0</v>
      </c>
    </row>
    <row r="20113" spans="2:8">
      <c r="B20113" s="186"/>
      <c r="C20113" s="183"/>
      <c r="D20113" s="183"/>
      <c r="E20113" s="185"/>
      <c r="F20113" s="185"/>
      <c r="G20113" s="180">
        <f t="shared" si="628"/>
        <v>0</v>
      </c>
      <c r="H20113" s="181">
        <f t="shared" si="629"/>
        <v>0</v>
      </c>
    </row>
    <row r="20114" spans="2:8">
      <c r="B20114" s="186"/>
      <c r="C20114" s="183"/>
      <c r="D20114" s="183"/>
      <c r="E20114" s="185"/>
      <c r="F20114" s="185"/>
      <c r="G20114" s="180">
        <f t="shared" si="628"/>
        <v>0</v>
      </c>
      <c r="H20114" s="181">
        <f t="shared" si="629"/>
        <v>0</v>
      </c>
    </row>
    <row r="20115" spans="2:8">
      <c r="B20115" s="186"/>
      <c r="C20115" s="183"/>
      <c r="D20115" s="183"/>
      <c r="E20115" s="185"/>
      <c r="F20115" s="185"/>
      <c r="G20115" s="180">
        <f t="shared" si="628"/>
        <v>0</v>
      </c>
      <c r="H20115" s="181">
        <f t="shared" si="629"/>
        <v>0</v>
      </c>
    </row>
    <row r="20116" spans="2:8">
      <c r="B20116" s="186"/>
      <c r="C20116" s="183"/>
      <c r="D20116" s="183"/>
      <c r="E20116" s="185"/>
      <c r="F20116" s="185"/>
      <c r="G20116" s="180">
        <f t="shared" si="628"/>
        <v>0</v>
      </c>
      <c r="H20116" s="181">
        <f t="shared" si="629"/>
        <v>0</v>
      </c>
    </row>
    <row r="20117" spans="2:8">
      <c r="B20117" s="186"/>
      <c r="C20117" s="183"/>
      <c r="D20117" s="183"/>
      <c r="E20117" s="185"/>
      <c r="F20117" s="185"/>
      <c r="G20117" s="180">
        <f t="shared" si="628"/>
        <v>0</v>
      </c>
      <c r="H20117" s="181">
        <f t="shared" si="629"/>
        <v>0</v>
      </c>
    </row>
    <row r="20118" spans="2:8">
      <c r="B20118" s="186"/>
      <c r="C20118" s="183"/>
      <c r="D20118" s="183"/>
      <c r="E20118" s="185"/>
      <c r="F20118" s="185"/>
      <c r="G20118" s="180">
        <f t="shared" si="628"/>
        <v>0</v>
      </c>
      <c r="H20118" s="181">
        <f t="shared" si="629"/>
        <v>0</v>
      </c>
    </row>
    <row r="20119" spans="2:8">
      <c r="B20119" s="186"/>
      <c r="C20119" s="183"/>
      <c r="D20119" s="183"/>
      <c r="E20119" s="185"/>
      <c r="F20119" s="185"/>
      <c r="G20119" s="180">
        <f t="shared" si="628"/>
        <v>0</v>
      </c>
      <c r="H20119" s="181">
        <f t="shared" si="629"/>
        <v>0</v>
      </c>
    </row>
    <row r="20120" spans="2:8">
      <c r="B20120" s="186"/>
      <c r="C20120" s="183"/>
      <c r="D20120" s="183"/>
      <c r="E20120" s="185"/>
      <c r="F20120" s="185"/>
      <c r="G20120" s="180">
        <f t="shared" si="628"/>
        <v>0</v>
      </c>
      <c r="H20120" s="181">
        <f t="shared" si="629"/>
        <v>0</v>
      </c>
    </row>
    <row r="20121" spans="2:8">
      <c r="B20121" s="186"/>
      <c r="C20121" s="183"/>
      <c r="D20121" s="183"/>
      <c r="E20121" s="185"/>
      <c r="F20121" s="185"/>
      <c r="G20121" s="180">
        <f t="shared" si="628"/>
        <v>0</v>
      </c>
      <c r="H20121" s="181">
        <f t="shared" si="629"/>
        <v>0</v>
      </c>
    </row>
    <row r="20122" spans="2:8">
      <c r="B20122" s="186"/>
      <c r="C20122" s="183"/>
      <c r="D20122" s="183"/>
      <c r="E20122" s="185"/>
      <c r="F20122" s="185"/>
      <c r="G20122" s="180">
        <f t="shared" si="628"/>
        <v>0</v>
      </c>
      <c r="H20122" s="181">
        <f t="shared" si="629"/>
        <v>0</v>
      </c>
    </row>
    <row r="20123" spans="2:8">
      <c r="B20123" s="186"/>
      <c r="C20123" s="183"/>
      <c r="D20123" s="183"/>
      <c r="E20123" s="185"/>
      <c r="F20123" s="185"/>
      <c r="G20123" s="180">
        <f t="shared" si="628"/>
        <v>0</v>
      </c>
      <c r="H20123" s="181">
        <f t="shared" si="629"/>
        <v>0</v>
      </c>
    </row>
    <row r="20124" spans="2:8">
      <c r="B20124" s="186"/>
      <c r="C20124" s="183"/>
      <c r="D20124" s="183"/>
      <c r="E20124" s="185"/>
      <c r="F20124" s="185"/>
      <c r="G20124" s="180">
        <f t="shared" si="628"/>
        <v>0</v>
      </c>
      <c r="H20124" s="181">
        <f t="shared" si="629"/>
        <v>0</v>
      </c>
    </row>
    <row r="20125" spans="2:8">
      <c r="B20125" s="186"/>
      <c r="C20125" s="183"/>
      <c r="D20125" s="183"/>
      <c r="E20125" s="185"/>
      <c r="F20125" s="185"/>
      <c r="G20125" s="180">
        <f t="shared" si="628"/>
        <v>0</v>
      </c>
      <c r="H20125" s="181">
        <f t="shared" si="629"/>
        <v>0</v>
      </c>
    </row>
    <row r="20126" spans="2:8">
      <c r="B20126" s="186"/>
      <c r="C20126" s="183"/>
      <c r="D20126" s="183"/>
      <c r="E20126" s="185"/>
      <c r="F20126" s="185"/>
      <c r="G20126" s="180">
        <f t="shared" si="628"/>
        <v>0</v>
      </c>
      <c r="H20126" s="181">
        <f t="shared" si="629"/>
        <v>0</v>
      </c>
    </row>
    <row r="20127" spans="2:8">
      <c r="B20127" s="186"/>
      <c r="C20127" s="183"/>
      <c r="D20127" s="183"/>
      <c r="E20127" s="185"/>
      <c r="F20127" s="185"/>
      <c r="G20127" s="180">
        <f t="shared" si="628"/>
        <v>0</v>
      </c>
      <c r="H20127" s="181">
        <f t="shared" si="629"/>
        <v>0</v>
      </c>
    </row>
    <row r="20128" spans="2:8">
      <c r="B20128" s="186"/>
      <c r="C20128" s="183"/>
      <c r="D20128" s="183"/>
      <c r="E20128" s="185"/>
      <c r="F20128" s="185"/>
      <c r="G20128" s="180">
        <f t="shared" si="628"/>
        <v>0</v>
      </c>
      <c r="H20128" s="181">
        <f t="shared" si="629"/>
        <v>0</v>
      </c>
    </row>
    <row r="20129" spans="2:8">
      <c r="B20129" s="186"/>
      <c r="C20129" s="183"/>
      <c r="D20129" s="183"/>
      <c r="E20129" s="185"/>
      <c r="F20129" s="185"/>
      <c r="G20129" s="180">
        <f t="shared" si="628"/>
        <v>0</v>
      </c>
      <c r="H20129" s="181">
        <f t="shared" si="629"/>
        <v>0</v>
      </c>
    </row>
    <row r="20130" spans="2:8">
      <c r="B20130" s="186"/>
      <c r="C20130" s="183"/>
      <c r="D20130" s="183"/>
      <c r="E20130" s="185"/>
      <c r="F20130" s="185"/>
      <c r="G20130" s="180">
        <f t="shared" si="628"/>
        <v>0</v>
      </c>
      <c r="H20130" s="181">
        <f t="shared" si="629"/>
        <v>0</v>
      </c>
    </row>
    <row r="20131" spans="2:8">
      <c r="B20131" s="186"/>
      <c r="C20131" s="183"/>
      <c r="D20131" s="183"/>
      <c r="E20131" s="185"/>
      <c r="F20131" s="185"/>
      <c r="G20131" s="180">
        <f t="shared" si="628"/>
        <v>0</v>
      </c>
      <c r="H20131" s="181">
        <f t="shared" si="629"/>
        <v>0</v>
      </c>
    </row>
    <row r="20132" spans="2:8">
      <c r="B20132" s="186"/>
      <c r="C20132" s="183"/>
      <c r="D20132" s="183"/>
      <c r="E20132" s="185"/>
      <c r="F20132" s="185"/>
      <c r="G20132" s="180">
        <f t="shared" si="628"/>
        <v>0</v>
      </c>
      <c r="H20132" s="181">
        <f t="shared" si="629"/>
        <v>0</v>
      </c>
    </row>
    <row r="20133" spans="2:8">
      <c r="B20133" s="186"/>
      <c r="C20133" s="183"/>
      <c r="D20133" s="183"/>
      <c r="E20133" s="185"/>
      <c r="F20133" s="185"/>
      <c r="G20133" s="180">
        <f t="shared" si="628"/>
        <v>0</v>
      </c>
      <c r="H20133" s="181">
        <f t="shared" si="629"/>
        <v>0</v>
      </c>
    </row>
    <row r="20134" spans="2:8">
      <c r="B20134" s="186"/>
      <c r="C20134" s="183"/>
      <c r="D20134" s="183"/>
      <c r="E20134" s="185"/>
      <c r="F20134" s="185"/>
      <c r="G20134" s="180">
        <f t="shared" si="628"/>
        <v>0</v>
      </c>
      <c r="H20134" s="181">
        <f t="shared" si="629"/>
        <v>0</v>
      </c>
    </row>
    <row r="20135" spans="2:8">
      <c r="B20135" s="186"/>
      <c r="C20135" s="183"/>
      <c r="D20135" s="183"/>
      <c r="E20135" s="185"/>
      <c r="F20135" s="185"/>
      <c r="G20135" s="180">
        <f t="shared" si="628"/>
        <v>0</v>
      </c>
      <c r="H20135" s="181">
        <f t="shared" si="629"/>
        <v>0</v>
      </c>
    </row>
    <row r="20136" spans="2:8">
      <c r="B20136" s="186"/>
      <c r="C20136" s="183"/>
      <c r="D20136" s="183"/>
      <c r="E20136" s="185"/>
      <c r="F20136" s="185"/>
      <c r="G20136" s="180">
        <f t="shared" si="628"/>
        <v>0</v>
      </c>
      <c r="H20136" s="181">
        <f t="shared" si="629"/>
        <v>0</v>
      </c>
    </row>
    <row r="20137" spans="2:8">
      <c r="B20137" s="186"/>
      <c r="C20137" s="183"/>
      <c r="D20137" s="183"/>
      <c r="E20137" s="185"/>
      <c r="F20137" s="185"/>
      <c r="G20137" s="180">
        <f t="shared" si="628"/>
        <v>0</v>
      </c>
      <c r="H20137" s="181">
        <f t="shared" si="629"/>
        <v>0</v>
      </c>
    </row>
    <row r="20138" spans="2:8">
      <c r="B20138" s="186"/>
      <c r="C20138" s="183"/>
      <c r="D20138" s="183"/>
      <c r="E20138" s="185"/>
      <c r="F20138" s="185"/>
      <c r="G20138" s="180">
        <f t="shared" si="628"/>
        <v>0</v>
      </c>
      <c r="H20138" s="181">
        <f t="shared" si="629"/>
        <v>0</v>
      </c>
    </row>
    <row r="20139" spans="2:8">
      <c r="B20139" s="186"/>
      <c r="C20139" s="183"/>
      <c r="D20139" s="183"/>
      <c r="E20139" s="185"/>
      <c r="F20139" s="185"/>
      <c r="G20139" s="180">
        <f t="shared" si="628"/>
        <v>0</v>
      </c>
      <c r="H20139" s="181">
        <f t="shared" si="629"/>
        <v>0</v>
      </c>
    </row>
    <row r="20140" spans="2:8">
      <c r="B20140" s="186"/>
      <c r="C20140" s="183"/>
      <c r="D20140" s="183"/>
      <c r="E20140" s="185"/>
      <c r="F20140" s="185"/>
      <c r="G20140" s="180">
        <f t="shared" si="628"/>
        <v>0</v>
      </c>
      <c r="H20140" s="181">
        <f t="shared" si="629"/>
        <v>0</v>
      </c>
    </row>
    <row r="20141" spans="2:8">
      <c r="B20141" s="186"/>
      <c r="C20141" s="183"/>
      <c r="D20141" s="183"/>
      <c r="E20141" s="185"/>
      <c r="F20141" s="185"/>
      <c r="G20141" s="180">
        <f t="shared" si="628"/>
        <v>0</v>
      </c>
      <c r="H20141" s="181">
        <f t="shared" si="629"/>
        <v>0</v>
      </c>
    </row>
    <row r="20142" spans="2:8">
      <c r="B20142" s="186"/>
      <c r="C20142" s="183"/>
      <c r="D20142" s="183"/>
      <c r="E20142" s="185"/>
      <c r="F20142" s="185"/>
      <c r="G20142" s="180">
        <f t="shared" si="628"/>
        <v>0</v>
      </c>
      <c r="H20142" s="181">
        <f t="shared" si="629"/>
        <v>0</v>
      </c>
    </row>
    <row r="20143" spans="2:8">
      <c r="B20143" s="186"/>
      <c r="C20143" s="183"/>
      <c r="D20143" s="183"/>
      <c r="E20143" s="185"/>
      <c r="F20143" s="185"/>
      <c r="G20143" s="180">
        <f t="shared" si="628"/>
        <v>0</v>
      </c>
      <c r="H20143" s="181">
        <f t="shared" si="629"/>
        <v>0</v>
      </c>
    </row>
    <row r="20144" spans="2:8">
      <c r="B20144" s="186"/>
      <c r="C20144" s="183"/>
      <c r="D20144" s="183"/>
      <c r="E20144" s="185"/>
      <c r="F20144" s="185"/>
      <c r="G20144" s="180">
        <f t="shared" si="628"/>
        <v>0</v>
      </c>
      <c r="H20144" s="181">
        <f t="shared" si="629"/>
        <v>0</v>
      </c>
    </row>
    <row r="20145" spans="2:8">
      <c r="B20145" s="186"/>
      <c r="C20145" s="183"/>
      <c r="D20145" s="183"/>
      <c r="E20145" s="185"/>
      <c r="F20145" s="185"/>
      <c r="G20145" s="180">
        <f t="shared" si="628"/>
        <v>0</v>
      </c>
      <c r="H20145" s="181">
        <f t="shared" si="629"/>
        <v>0</v>
      </c>
    </row>
    <row r="20146" spans="2:8">
      <c r="B20146" s="186"/>
      <c r="C20146" s="183"/>
      <c r="D20146" s="183"/>
      <c r="E20146" s="185"/>
      <c r="F20146" s="185"/>
      <c r="G20146" s="180">
        <f t="shared" si="628"/>
        <v>0</v>
      </c>
      <c r="H20146" s="181">
        <f t="shared" si="629"/>
        <v>0</v>
      </c>
    </row>
    <row r="20147" spans="2:8">
      <c r="B20147" s="186"/>
      <c r="C20147" s="183"/>
      <c r="D20147" s="183"/>
      <c r="E20147" s="185"/>
      <c r="F20147" s="185"/>
      <c r="G20147" s="180">
        <f t="shared" si="628"/>
        <v>0</v>
      </c>
      <c r="H20147" s="181">
        <f t="shared" si="629"/>
        <v>0</v>
      </c>
    </row>
    <row r="20148" spans="2:8">
      <c r="B20148" s="186"/>
      <c r="C20148" s="183"/>
      <c r="D20148" s="183"/>
      <c r="E20148" s="185"/>
      <c r="F20148" s="185"/>
      <c r="G20148" s="180">
        <f t="shared" si="628"/>
        <v>0</v>
      </c>
      <c r="H20148" s="181">
        <f t="shared" si="629"/>
        <v>0</v>
      </c>
    </row>
    <row r="20149" spans="2:8">
      <c r="B20149" s="186"/>
      <c r="C20149" s="183"/>
      <c r="D20149" s="183"/>
      <c r="E20149" s="185"/>
      <c r="F20149" s="185"/>
      <c r="G20149" s="180">
        <f t="shared" si="628"/>
        <v>0</v>
      </c>
      <c r="H20149" s="181">
        <f t="shared" si="629"/>
        <v>0</v>
      </c>
    </row>
    <row r="20150" spans="2:8">
      <c r="B20150" s="186"/>
      <c r="C20150" s="183"/>
      <c r="D20150" s="183"/>
      <c r="E20150" s="185"/>
      <c r="F20150" s="185"/>
      <c r="G20150" s="180">
        <f t="shared" si="628"/>
        <v>0</v>
      </c>
      <c r="H20150" s="181">
        <f t="shared" si="629"/>
        <v>0</v>
      </c>
    </row>
    <row r="20151" spans="2:8">
      <c r="B20151" s="186"/>
      <c r="C20151" s="183"/>
      <c r="D20151" s="183"/>
      <c r="E20151" s="185"/>
      <c r="F20151" s="185"/>
      <c r="G20151" s="180">
        <f t="shared" si="628"/>
        <v>0</v>
      </c>
      <c r="H20151" s="181">
        <f t="shared" si="629"/>
        <v>0</v>
      </c>
    </row>
    <row r="20152" spans="2:8">
      <c r="B20152" s="186"/>
      <c r="C20152" s="183"/>
      <c r="D20152" s="183"/>
      <c r="E20152" s="185"/>
      <c r="F20152" s="185"/>
      <c r="G20152" s="180">
        <f t="shared" si="628"/>
        <v>0</v>
      </c>
      <c r="H20152" s="181">
        <f t="shared" si="629"/>
        <v>0</v>
      </c>
    </row>
    <row r="20153" spans="2:8">
      <c r="B20153" s="186"/>
      <c r="C20153" s="183"/>
      <c r="D20153" s="183"/>
      <c r="E20153" s="185"/>
      <c r="F20153" s="185"/>
      <c r="G20153" s="180">
        <f t="shared" si="628"/>
        <v>0</v>
      </c>
      <c r="H20153" s="181">
        <f t="shared" si="629"/>
        <v>0</v>
      </c>
    </row>
    <row r="20154" spans="2:8">
      <c r="B20154" s="186"/>
      <c r="C20154" s="183"/>
      <c r="D20154" s="183"/>
      <c r="E20154" s="185"/>
      <c r="F20154" s="185"/>
      <c r="G20154" s="180">
        <f t="shared" si="628"/>
        <v>0</v>
      </c>
      <c r="H20154" s="181">
        <f t="shared" si="629"/>
        <v>0</v>
      </c>
    </row>
    <row r="20155" spans="2:8">
      <c r="B20155" s="186"/>
      <c r="C20155" s="183"/>
      <c r="D20155" s="183"/>
      <c r="E20155" s="185"/>
      <c r="F20155" s="185"/>
      <c r="G20155" s="180">
        <f t="shared" si="628"/>
        <v>0</v>
      </c>
      <c r="H20155" s="181">
        <f t="shared" si="629"/>
        <v>0</v>
      </c>
    </row>
    <row r="20156" spans="2:8">
      <c r="B20156" s="186"/>
      <c r="C20156" s="183"/>
      <c r="D20156" s="183"/>
      <c r="E20156" s="185"/>
      <c r="F20156" s="185"/>
      <c r="G20156" s="180">
        <f t="shared" si="628"/>
        <v>0</v>
      </c>
      <c r="H20156" s="181">
        <f t="shared" si="629"/>
        <v>0</v>
      </c>
    </row>
    <row r="20157" spans="2:8">
      <c r="B20157" s="186"/>
      <c r="C20157" s="183"/>
      <c r="D20157" s="183"/>
      <c r="E20157" s="185"/>
      <c r="F20157" s="185"/>
      <c r="G20157" s="180">
        <f t="shared" si="628"/>
        <v>0</v>
      </c>
      <c r="H20157" s="181">
        <f t="shared" si="629"/>
        <v>0</v>
      </c>
    </row>
    <row r="20158" spans="2:8">
      <c r="B20158" s="186"/>
      <c r="C20158" s="183"/>
      <c r="D20158" s="183"/>
      <c r="E20158" s="185"/>
      <c r="F20158" s="185"/>
      <c r="G20158" s="180">
        <f t="shared" si="628"/>
        <v>0</v>
      </c>
      <c r="H20158" s="181">
        <f t="shared" si="629"/>
        <v>0</v>
      </c>
    </row>
    <row r="20159" spans="2:8">
      <c r="B20159" s="186"/>
      <c r="C20159" s="183"/>
      <c r="D20159" s="183"/>
      <c r="E20159" s="185"/>
      <c r="F20159" s="185"/>
      <c r="G20159" s="180">
        <f t="shared" si="628"/>
        <v>0</v>
      </c>
      <c r="H20159" s="181">
        <f t="shared" si="629"/>
        <v>0</v>
      </c>
    </row>
    <row r="20160" spans="2:8">
      <c r="B20160" s="186"/>
      <c r="C20160" s="183"/>
      <c r="D20160" s="183"/>
      <c r="E20160" s="185"/>
      <c r="F20160" s="185"/>
      <c r="G20160" s="180">
        <f t="shared" si="628"/>
        <v>0</v>
      </c>
      <c r="H20160" s="181">
        <f t="shared" si="629"/>
        <v>0</v>
      </c>
    </row>
    <row r="20161" spans="2:8">
      <c r="B20161" s="186"/>
      <c r="C20161" s="183"/>
      <c r="D20161" s="183"/>
      <c r="E20161" s="185"/>
      <c r="F20161" s="185"/>
      <c r="G20161" s="180">
        <f t="shared" si="628"/>
        <v>0</v>
      </c>
      <c r="H20161" s="181">
        <f t="shared" si="629"/>
        <v>0</v>
      </c>
    </row>
    <row r="20162" spans="2:8">
      <c r="B20162" s="186"/>
      <c r="C20162" s="183"/>
      <c r="D20162" s="183"/>
      <c r="E20162" s="185"/>
      <c r="F20162" s="185"/>
      <c r="G20162" s="180">
        <f t="shared" si="628"/>
        <v>0</v>
      </c>
      <c r="H20162" s="181">
        <f t="shared" si="629"/>
        <v>0</v>
      </c>
    </row>
    <row r="20163" spans="2:8">
      <c r="B20163" s="186"/>
      <c r="C20163" s="183"/>
      <c r="D20163" s="183"/>
      <c r="E20163" s="185"/>
      <c r="F20163" s="185"/>
      <c r="G20163" s="180">
        <f t="shared" si="628"/>
        <v>0</v>
      </c>
      <c r="H20163" s="181">
        <f t="shared" si="629"/>
        <v>0</v>
      </c>
    </row>
    <row r="20164" spans="2:8">
      <c r="B20164" s="186"/>
      <c r="C20164" s="183"/>
      <c r="D20164" s="183"/>
      <c r="E20164" s="185"/>
      <c r="F20164" s="185"/>
      <c r="G20164" s="180">
        <f t="shared" si="628"/>
        <v>0</v>
      </c>
      <c r="H20164" s="181">
        <f t="shared" si="629"/>
        <v>0</v>
      </c>
    </row>
    <row r="20165" spans="2:8">
      <c r="B20165" s="186"/>
      <c r="C20165" s="183"/>
      <c r="D20165" s="183"/>
      <c r="E20165" s="185"/>
      <c r="F20165" s="185"/>
      <c r="G20165" s="180">
        <f t="shared" si="628"/>
        <v>0</v>
      </c>
      <c r="H20165" s="181">
        <f t="shared" si="629"/>
        <v>0</v>
      </c>
    </row>
    <row r="20166" spans="2:8">
      <c r="B20166" s="186"/>
      <c r="C20166" s="183"/>
      <c r="D20166" s="183"/>
      <c r="E20166" s="185"/>
      <c r="F20166" s="185"/>
      <c r="G20166" s="180">
        <f t="shared" ref="G20166:G20229" si="630">IF(ABS(F20166)&gt;ABS(E20166),ABS(F20166),ABS(E20166))</f>
        <v>0</v>
      </c>
      <c r="H20166" s="181">
        <f t="shared" ref="H20166:H20229" si="631">IF(G20166&lt;&gt;0,IF(ABS(F20166)&gt;=G20166,1,ABS(F20166/G20166)),0)</f>
        <v>0</v>
      </c>
    </row>
    <row r="20167" spans="2:8">
      <c r="B20167" s="186"/>
      <c r="C20167" s="183"/>
      <c r="D20167" s="183"/>
      <c r="E20167" s="185"/>
      <c r="F20167" s="185"/>
      <c r="G20167" s="180">
        <f t="shared" si="630"/>
        <v>0</v>
      </c>
      <c r="H20167" s="181">
        <f t="shared" si="631"/>
        <v>0</v>
      </c>
    </row>
    <row r="20168" spans="2:8">
      <c r="B20168" s="186"/>
      <c r="C20168" s="183"/>
      <c r="D20168" s="183"/>
      <c r="E20168" s="185"/>
      <c r="F20168" s="185"/>
      <c r="G20168" s="180">
        <f t="shared" si="630"/>
        <v>0</v>
      </c>
      <c r="H20168" s="181">
        <f t="shared" si="631"/>
        <v>0</v>
      </c>
    </row>
    <row r="20169" spans="2:8">
      <c r="B20169" s="186"/>
      <c r="C20169" s="183"/>
      <c r="D20169" s="183"/>
      <c r="E20169" s="185"/>
      <c r="F20169" s="185"/>
      <c r="G20169" s="180">
        <f t="shared" si="630"/>
        <v>0</v>
      </c>
      <c r="H20169" s="181">
        <f t="shared" si="631"/>
        <v>0</v>
      </c>
    </row>
    <row r="20170" spans="2:8">
      <c r="B20170" s="186"/>
      <c r="C20170" s="183"/>
      <c r="D20170" s="183"/>
      <c r="E20170" s="185"/>
      <c r="F20170" s="185"/>
      <c r="G20170" s="180">
        <f t="shared" si="630"/>
        <v>0</v>
      </c>
      <c r="H20170" s="181">
        <f t="shared" si="631"/>
        <v>0</v>
      </c>
    </row>
    <row r="20171" spans="2:8">
      <c r="B20171" s="186"/>
      <c r="C20171" s="183"/>
      <c r="D20171" s="183"/>
      <c r="E20171" s="185"/>
      <c r="F20171" s="185"/>
      <c r="G20171" s="180">
        <f t="shared" si="630"/>
        <v>0</v>
      </c>
      <c r="H20171" s="181">
        <f t="shared" si="631"/>
        <v>0</v>
      </c>
    </row>
    <row r="20172" spans="2:8">
      <c r="B20172" s="186"/>
      <c r="C20172" s="183"/>
      <c r="D20172" s="183"/>
      <c r="E20172" s="185"/>
      <c r="F20172" s="185"/>
      <c r="G20172" s="180">
        <f t="shared" si="630"/>
        <v>0</v>
      </c>
      <c r="H20172" s="181">
        <f t="shared" si="631"/>
        <v>0</v>
      </c>
    </row>
    <row r="20173" spans="2:8">
      <c r="B20173" s="186"/>
      <c r="C20173" s="183"/>
      <c r="D20173" s="183"/>
      <c r="E20173" s="185"/>
      <c r="F20173" s="185"/>
      <c r="G20173" s="180">
        <f t="shared" si="630"/>
        <v>0</v>
      </c>
      <c r="H20173" s="181">
        <f t="shared" si="631"/>
        <v>0</v>
      </c>
    </row>
    <row r="20174" spans="2:8">
      <c r="B20174" s="186"/>
      <c r="C20174" s="183"/>
      <c r="D20174" s="183"/>
      <c r="E20174" s="185"/>
      <c r="F20174" s="185"/>
      <c r="G20174" s="180">
        <f t="shared" si="630"/>
        <v>0</v>
      </c>
      <c r="H20174" s="181">
        <f t="shared" si="631"/>
        <v>0</v>
      </c>
    </row>
    <row r="20175" spans="2:8">
      <c r="B20175" s="186"/>
      <c r="C20175" s="183"/>
      <c r="D20175" s="183"/>
      <c r="E20175" s="185"/>
      <c r="F20175" s="185"/>
      <c r="G20175" s="180">
        <f t="shared" si="630"/>
        <v>0</v>
      </c>
      <c r="H20175" s="181">
        <f t="shared" si="631"/>
        <v>0</v>
      </c>
    </row>
    <row r="20176" spans="2:8">
      <c r="B20176" s="186"/>
      <c r="C20176" s="183"/>
      <c r="D20176" s="183"/>
      <c r="E20176" s="185"/>
      <c r="F20176" s="185"/>
      <c r="G20176" s="180">
        <f t="shared" si="630"/>
        <v>0</v>
      </c>
      <c r="H20176" s="181">
        <f t="shared" si="631"/>
        <v>0</v>
      </c>
    </row>
    <row r="20177" spans="2:8">
      <c r="B20177" s="186"/>
      <c r="C20177" s="183"/>
      <c r="D20177" s="183"/>
      <c r="E20177" s="185"/>
      <c r="F20177" s="185"/>
      <c r="G20177" s="180">
        <f t="shared" si="630"/>
        <v>0</v>
      </c>
      <c r="H20177" s="181">
        <f t="shared" si="631"/>
        <v>0</v>
      </c>
    </row>
    <row r="20178" spans="2:8">
      <c r="B20178" s="186"/>
      <c r="C20178" s="183"/>
      <c r="D20178" s="183"/>
      <c r="E20178" s="185"/>
      <c r="F20178" s="185"/>
      <c r="G20178" s="180">
        <f t="shared" si="630"/>
        <v>0</v>
      </c>
      <c r="H20178" s="181">
        <f t="shared" si="631"/>
        <v>0</v>
      </c>
    </row>
    <row r="20179" spans="2:8">
      <c r="B20179" s="186"/>
      <c r="C20179" s="183"/>
      <c r="D20179" s="183"/>
      <c r="E20179" s="185"/>
      <c r="F20179" s="185"/>
      <c r="G20179" s="180">
        <f t="shared" si="630"/>
        <v>0</v>
      </c>
      <c r="H20179" s="181">
        <f t="shared" si="631"/>
        <v>0</v>
      </c>
    </row>
    <row r="20180" spans="2:8">
      <c r="B20180" s="186"/>
      <c r="C20180" s="183"/>
      <c r="D20180" s="183"/>
      <c r="E20180" s="185"/>
      <c r="F20180" s="185"/>
      <c r="G20180" s="180">
        <f t="shared" si="630"/>
        <v>0</v>
      </c>
      <c r="H20180" s="181">
        <f t="shared" si="631"/>
        <v>0</v>
      </c>
    </row>
    <row r="20181" spans="2:8">
      <c r="B20181" s="186"/>
      <c r="C20181" s="183"/>
      <c r="D20181" s="183"/>
      <c r="E20181" s="185"/>
      <c r="F20181" s="185"/>
      <c r="G20181" s="180">
        <f t="shared" si="630"/>
        <v>0</v>
      </c>
      <c r="H20181" s="181">
        <f t="shared" si="631"/>
        <v>0</v>
      </c>
    </row>
    <row r="20182" spans="2:8">
      <c r="B20182" s="186"/>
      <c r="C20182" s="183"/>
      <c r="D20182" s="183"/>
      <c r="E20182" s="185"/>
      <c r="F20182" s="185"/>
      <c r="G20182" s="180">
        <f t="shared" si="630"/>
        <v>0</v>
      </c>
      <c r="H20182" s="181">
        <f t="shared" si="631"/>
        <v>0</v>
      </c>
    </row>
    <row r="20183" spans="2:8">
      <c r="B20183" s="186"/>
      <c r="C20183" s="183"/>
      <c r="D20183" s="183"/>
      <c r="E20183" s="185"/>
      <c r="F20183" s="185"/>
      <c r="G20183" s="180">
        <f t="shared" si="630"/>
        <v>0</v>
      </c>
      <c r="H20183" s="181">
        <f t="shared" si="631"/>
        <v>0</v>
      </c>
    </row>
    <row r="20184" spans="2:8">
      <c r="B20184" s="186"/>
      <c r="C20184" s="183"/>
      <c r="D20184" s="183"/>
      <c r="E20184" s="185"/>
      <c r="F20184" s="185"/>
      <c r="G20184" s="180">
        <f t="shared" si="630"/>
        <v>0</v>
      </c>
      <c r="H20184" s="181">
        <f t="shared" si="631"/>
        <v>0</v>
      </c>
    </row>
    <row r="20185" spans="2:8">
      <c r="B20185" s="186"/>
      <c r="C20185" s="183"/>
      <c r="D20185" s="183"/>
      <c r="E20185" s="185"/>
      <c r="F20185" s="185"/>
      <c r="G20185" s="180">
        <f t="shared" si="630"/>
        <v>0</v>
      </c>
      <c r="H20185" s="181">
        <f t="shared" si="631"/>
        <v>0</v>
      </c>
    </row>
    <row r="20186" spans="2:8">
      <c r="B20186" s="186"/>
      <c r="C20186" s="183"/>
      <c r="D20186" s="183"/>
      <c r="E20186" s="185"/>
      <c r="F20186" s="185"/>
      <c r="G20186" s="180">
        <f t="shared" si="630"/>
        <v>0</v>
      </c>
      <c r="H20186" s="181">
        <f t="shared" si="631"/>
        <v>0</v>
      </c>
    </row>
    <row r="20187" spans="2:8">
      <c r="B20187" s="186"/>
      <c r="C20187" s="183"/>
      <c r="D20187" s="183"/>
      <c r="E20187" s="185"/>
      <c r="F20187" s="185"/>
      <c r="G20187" s="180">
        <f t="shared" si="630"/>
        <v>0</v>
      </c>
      <c r="H20187" s="181">
        <f t="shared" si="631"/>
        <v>0</v>
      </c>
    </row>
    <row r="20188" spans="2:8">
      <c r="B20188" s="186"/>
      <c r="C20188" s="183"/>
      <c r="D20188" s="183"/>
      <c r="E20188" s="185"/>
      <c r="F20188" s="185"/>
      <c r="G20188" s="180">
        <f t="shared" si="630"/>
        <v>0</v>
      </c>
      <c r="H20188" s="181">
        <f t="shared" si="631"/>
        <v>0</v>
      </c>
    </row>
    <row r="20189" spans="2:8">
      <c r="B20189" s="186"/>
      <c r="C20189" s="183"/>
      <c r="D20189" s="183"/>
      <c r="E20189" s="185"/>
      <c r="F20189" s="185"/>
      <c r="G20189" s="180">
        <f t="shared" si="630"/>
        <v>0</v>
      </c>
      <c r="H20189" s="181">
        <f t="shared" si="631"/>
        <v>0</v>
      </c>
    </row>
    <row r="20190" spans="2:8">
      <c r="B20190" s="186"/>
      <c r="C20190" s="183"/>
      <c r="D20190" s="183"/>
      <c r="E20190" s="185"/>
      <c r="F20190" s="185"/>
      <c r="G20190" s="180">
        <f t="shared" si="630"/>
        <v>0</v>
      </c>
      <c r="H20190" s="181">
        <f t="shared" si="631"/>
        <v>0</v>
      </c>
    </row>
    <row r="20191" spans="2:8">
      <c r="B20191" s="186"/>
      <c r="C20191" s="183"/>
      <c r="D20191" s="183"/>
      <c r="E20191" s="185"/>
      <c r="F20191" s="185"/>
      <c r="G20191" s="180">
        <f t="shared" si="630"/>
        <v>0</v>
      </c>
      <c r="H20191" s="181">
        <f t="shared" si="631"/>
        <v>0</v>
      </c>
    </row>
    <row r="20192" spans="2:8">
      <c r="B20192" s="186"/>
      <c r="C20192" s="183"/>
      <c r="D20192" s="183"/>
      <c r="E20192" s="185"/>
      <c r="F20192" s="185"/>
      <c r="G20192" s="180">
        <f t="shared" si="630"/>
        <v>0</v>
      </c>
      <c r="H20192" s="181">
        <f t="shared" si="631"/>
        <v>0</v>
      </c>
    </row>
    <row r="20193" spans="2:8">
      <c r="B20193" s="186"/>
      <c r="C20193" s="183"/>
      <c r="D20193" s="183"/>
      <c r="E20193" s="185"/>
      <c r="F20193" s="185"/>
      <c r="G20193" s="180">
        <f t="shared" si="630"/>
        <v>0</v>
      </c>
      <c r="H20193" s="181">
        <f t="shared" si="631"/>
        <v>0</v>
      </c>
    </row>
    <row r="20194" spans="2:8">
      <c r="B20194" s="186"/>
      <c r="C20194" s="183"/>
      <c r="D20194" s="183"/>
      <c r="E20194" s="185"/>
      <c r="F20194" s="185"/>
      <c r="G20194" s="180">
        <f t="shared" si="630"/>
        <v>0</v>
      </c>
      <c r="H20194" s="181">
        <f t="shared" si="631"/>
        <v>0</v>
      </c>
    </row>
    <row r="20195" spans="2:8">
      <c r="B20195" s="186"/>
      <c r="C20195" s="183"/>
      <c r="D20195" s="183"/>
      <c r="E20195" s="185"/>
      <c r="F20195" s="185"/>
      <c r="G20195" s="180">
        <f t="shared" si="630"/>
        <v>0</v>
      </c>
      <c r="H20195" s="181">
        <f t="shared" si="631"/>
        <v>0</v>
      </c>
    </row>
    <row r="20196" spans="2:8">
      <c r="B20196" s="186"/>
      <c r="C20196" s="183"/>
      <c r="D20196" s="183"/>
      <c r="E20196" s="185"/>
      <c r="F20196" s="185"/>
      <c r="G20196" s="180">
        <f t="shared" si="630"/>
        <v>0</v>
      </c>
      <c r="H20196" s="181">
        <f t="shared" si="631"/>
        <v>0</v>
      </c>
    </row>
    <row r="20197" spans="2:8">
      <c r="B20197" s="186"/>
      <c r="C20197" s="183"/>
      <c r="D20197" s="183"/>
      <c r="E20197" s="185"/>
      <c r="F20197" s="185"/>
      <c r="G20197" s="180">
        <f t="shared" si="630"/>
        <v>0</v>
      </c>
      <c r="H20197" s="181">
        <f t="shared" si="631"/>
        <v>0</v>
      </c>
    </row>
    <row r="20198" spans="2:8">
      <c r="B20198" s="186"/>
      <c r="C20198" s="183"/>
      <c r="D20198" s="183"/>
      <c r="E20198" s="185"/>
      <c r="F20198" s="185"/>
      <c r="G20198" s="180">
        <f t="shared" si="630"/>
        <v>0</v>
      </c>
      <c r="H20198" s="181">
        <f t="shared" si="631"/>
        <v>0</v>
      </c>
    </row>
    <row r="20199" spans="2:8">
      <c r="B20199" s="186"/>
      <c r="C20199" s="183"/>
      <c r="D20199" s="183"/>
      <c r="E20199" s="185"/>
      <c r="F20199" s="185"/>
      <c r="G20199" s="180">
        <f t="shared" si="630"/>
        <v>0</v>
      </c>
      <c r="H20199" s="181">
        <f t="shared" si="631"/>
        <v>0</v>
      </c>
    </row>
    <row r="20200" spans="2:8">
      <c r="B20200" s="186"/>
      <c r="C20200" s="183"/>
      <c r="D20200" s="183"/>
      <c r="E20200" s="185"/>
      <c r="F20200" s="185"/>
      <c r="G20200" s="180">
        <f t="shared" si="630"/>
        <v>0</v>
      </c>
      <c r="H20200" s="181">
        <f t="shared" si="631"/>
        <v>0</v>
      </c>
    </row>
    <row r="20201" spans="2:8">
      <c r="B20201" s="186"/>
      <c r="C20201" s="183"/>
      <c r="D20201" s="183"/>
      <c r="E20201" s="185"/>
      <c r="F20201" s="185"/>
      <c r="G20201" s="180">
        <f t="shared" si="630"/>
        <v>0</v>
      </c>
      <c r="H20201" s="181">
        <f t="shared" si="631"/>
        <v>0</v>
      </c>
    </row>
    <row r="20202" spans="2:8">
      <c r="B20202" s="186"/>
      <c r="C20202" s="183"/>
      <c r="D20202" s="183"/>
      <c r="E20202" s="185"/>
      <c r="F20202" s="185"/>
      <c r="G20202" s="180">
        <f t="shared" si="630"/>
        <v>0</v>
      </c>
      <c r="H20202" s="181">
        <f t="shared" si="631"/>
        <v>0</v>
      </c>
    </row>
    <row r="20203" spans="2:8">
      <c r="B20203" s="186"/>
      <c r="C20203" s="183"/>
      <c r="D20203" s="183"/>
      <c r="E20203" s="185"/>
      <c r="F20203" s="185"/>
      <c r="G20203" s="180">
        <f t="shared" si="630"/>
        <v>0</v>
      </c>
      <c r="H20203" s="181">
        <f t="shared" si="631"/>
        <v>0</v>
      </c>
    </row>
    <row r="20204" spans="2:8">
      <c r="B20204" s="186"/>
      <c r="C20204" s="183"/>
      <c r="D20204" s="183"/>
      <c r="E20204" s="185"/>
      <c r="F20204" s="185"/>
      <c r="G20204" s="180">
        <f t="shared" si="630"/>
        <v>0</v>
      </c>
      <c r="H20204" s="181">
        <f t="shared" si="631"/>
        <v>0</v>
      </c>
    </row>
    <row r="20205" spans="2:8">
      <c r="B20205" s="186"/>
      <c r="C20205" s="183"/>
      <c r="D20205" s="183"/>
      <c r="E20205" s="185"/>
      <c r="F20205" s="185"/>
      <c r="G20205" s="180">
        <f t="shared" si="630"/>
        <v>0</v>
      </c>
      <c r="H20205" s="181">
        <f t="shared" si="631"/>
        <v>0</v>
      </c>
    </row>
    <row r="20206" spans="2:8">
      <c r="B20206" s="186"/>
      <c r="C20206" s="183"/>
      <c r="D20206" s="183"/>
      <c r="E20206" s="185"/>
      <c r="F20206" s="185"/>
      <c r="G20206" s="180">
        <f t="shared" si="630"/>
        <v>0</v>
      </c>
      <c r="H20206" s="181">
        <f t="shared" si="631"/>
        <v>0</v>
      </c>
    </row>
    <row r="20207" spans="2:8">
      <c r="B20207" s="186"/>
      <c r="C20207" s="183"/>
      <c r="D20207" s="183"/>
      <c r="E20207" s="185"/>
      <c r="F20207" s="185"/>
      <c r="G20207" s="180">
        <f t="shared" si="630"/>
        <v>0</v>
      </c>
      <c r="H20207" s="181">
        <f t="shared" si="631"/>
        <v>0</v>
      </c>
    </row>
    <row r="20208" spans="2:8">
      <c r="B20208" s="186"/>
      <c r="C20208" s="183"/>
      <c r="D20208" s="183"/>
      <c r="E20208" s="185"/>
      <c r="F20208" s="185"/>
      <c r="G20208" s="180">
        <f t="shared" si="630"/>
        <v>0</v>
      </c>
      <c r="H20208" s="181">
        <f t="shared" si="631"/>
        <v>0</v>
      </c>
    </row>
    <row r="20209" spans="2:8">
      <c r="B20209" s="186"/>
      <c r="C20209" s="183"/>
      <c r="D20209" s="183"/>
      <c r="E20209" s="185"/>
      <c r="F20209" s="185"/>
      <c r="G20209" s="180">
        <f t="shared" si="630"/>
        <v>0</v>
      </c>
      <c r="H20209" s="181">
        <f t="shared" si="631"/>
        <v>0</v>
      </c>
    </row>
    <row r="20210" spans="2:8">
      <c r="B20210" s="186"/>
      <c r="C20210" s="183"/>
      <c r="D20210" s="183"/>
      <c r="E20210" s="185"/>
      <c r="F20210" s="185"/>
      <c r="G20210" s="180">
        <f t="shared" si="630"/>
        <v>0</v>
      </c>
      <c r="H20210" s="181">
        <f t="shared" si="631"/>
        <v>0</v>
      </c>
    </row>
    <row r="20211" spans="2:8">
      <c r="B20211" s="186"/>
      <c r="C20211" s="183"/>
      <c r="D20211" s="183"/>
      <c r="E20211" s="185"/>
      <c r="F20211" s="185"/>
      <c r="G20211" s="180">
        <f t="shared" si="630"/>
        <v>0</v>
      </c>
      <c r="H20211" s="181">
        <f t="shared" si="631"/>
        <v>0</v>
      </c>
    </row>
    <row r="20212" spans="2:8">
      <c r="B20212" s="186"/>
      <c r="C20212" s="183"/>
      <c r="D20212" s="183"/>
      <c r="E20212" s="185"/>
      <c r="F20212" s="185"/>
      <c r="G20212" s="180">
        <f t="shared" si="630"/>
        <v>0</v>
      </c>
      <c r="H20212" s="181">
        <f t="shared" si="631"/>
        <v>0</v>
      </c>
    </row>
    <row r="20213" spans="2:8">
      <c r="B20213" s="186"/>
      <c r="C20213" s="183"/>
      <c r="D20213" s="183"/>
      <c r="E20213" s="185"/>
      <c r="F20213" s="185"/>
      <c r="G20213" s="180">
        <f t="shared" si="630"/>
        <v>0</v>
      </c>
      <c r="H20213" s="181">
        <f t="shared" si="631"/>
        <v>0</v>
      </c>
    </row>
    <row r="20214" spans="2:8">
      <c r="B20214" s="186"/>
      <c r="C20214" s="183"/>
      <c r="D20214" s="183"/>
      <c r="E20214" s="185"/>
      <c r="F20214" s="185"/>
      <c r="G20214" s="180">
        <f t="shared" si="630"/>
        <v>0</v>
      </c>
      <c r="H20214" s="181">
        <f t="shared" si="631"/>
        <v>0</v>
      </c>
    </row>
    <row r="20215" spans="2:8">
      <c r="B20215" s="186"/>
      <c r="C20215" s="183"/>
      <c r="D20215" s="183"/>
      <c r="E20215" s="185"/>
      <c r="F20215" s="185"/>
      <c r="G20215" s="180">
        <f t="shared" si="630"/>
        <v>0</v>
      </c>
      <c r="H20215" s="181">
        <f t="shared" si="631"/>
        <v>0</v>
      </c>
    </row>
    <row r="20216" spans="2:8">
      <c r="B20216" s="186"/>
      <c r="C20216" s="183"/>
      <c r="D20216" s="183"/>
      <c r="E20216" s="185"/>
      <c r="F20216" s="185"/>
      <c r="G20216" s="180">
        <f t="shared" si="630"/>
        <v>0</v>
      </c>
      <c r="H20216" s="181">
        <f t="shared" si="631"/>
        <v>0</v>
      </c>
    </row>
    <row r="20217" spans="2:8">
      <c r="B20217" s="186"/>
      <c r="C20217" s="183"/>
      <c r="D20217" s="183"/>
      <c r="E20217" s="185"/>
      <c r="F20217" s="185"/>
      <c r="G20217" s="180">
        <f t="shared" si="630"/>
        <v>0</v>
      </c>
      <c r="H20217" s="181">
        <f t="shared" si="631"/>
        <v>0</v>
      </c>
    </row>
    <row r="20218" spans="2:8">
      <c r="B20218" s="186"/>
      <c r="C20218" s="183"/>
      <c r="D20218" s="183"/>
      <c r="E20218" s="185"/>
      <c r="F20218" s="185"/>
      <c r="G20218" s="180">
        <f t="shared" si="630"/>
        <v>0</v>
      </c>
      <c r="H20218" s="181">
        <f t="shared" si="631"/>
        <v>0</v>
      </c>
    </row>
    <row r="20219" spans="2:8">
      <c r="B20219" s="186"/>
      <c r="C20219" s="183"/>
      <c r="D20219" s="183"/>
      <c r="E20219" s="185"/>
      <c r="F20219" s="185"/>
      <c r="G20219" s="180">
        <f t="shared" si="630"/>
        <v>0</v>
      </c>
      <c r="H20219" s="181">
        <f t="shared" si="631"/>
        <v>0</v>
      </c>
    </row>
    <row r="20220" spans="2:8">
      <c r="B20220" s="186"/>
      <c r="C20220" s="183"/>
      <c r="D20220" s="183"/>
      <c r="E20220" s="185"/>
      <c r="F20220" s="185"/>
      <c r="G20220" s="180">
        <f t="shared" si="630"/>
        <v>0</v>
      </c>
      <c r="H20220" s="181">
        <f t="shared" si="631"/>
        <v>0</v>
      </c>
    </row>
    <row r="20221" spans="2:8">
      <c r="B20221" s="186"/>
      <c r="C20221" s="183"/>
      <c r="D20221" s="183"/>
      <c r="E20221" s="185"/>
      <c r="F20221" s="185"/>
      <c r="G20221" s="180">
        <f t="shared" si="630"/>
        <v>0</v>
      </c>
      <c r="H20221" s="181">
        <f t="shared" si="631"/>
        <v>0</v>
      </c>
    </row>
    <row r="20222" spans="2:8">
      <c r="B20222" s="186"/>
      <c r="C20222" s="183"/>
      <c r="D20222" s="183"/>
      <c r="E20222" s="185"/>
      <c r="F20222" s="185"/>
      <c r="G20222" s="180">
        <f t="shared" si="630"/>
        <v>0</v>
      </c>
      <c r="H20222" s="181">
        <f t="shared" si="631"/>
        <v>0</v>
      </c>
    </row>
    <row r="20223" spans="2:8">
      <c r="B20223" s="186"/>
      <c r="C20223" s="183"/>
      <c r="D20223" s="183"/>
      <c r="E20223" s="185"/>
      <c r="F20223" s="185"/>
      <c r="G20223" s="180">
        <f t="shared" si="630"/>
        <v>0</v>
      </c>
      <c r="H20223" s="181">
        <f t="shared" si="631"/>
        <v>0</v>
      </c>
    </row>
    <row r="20224" spans="2:8">
      <c r="B20224" s="186"/>
      <c r="C20224" s="183"/>
      <c r="D20224" s="183"/>
      <c r="E20224" s="185"/>
      <c r="F20224" s="185"/>
      <c r="G20224" s="180">
        <f t="shared" si="630"/>
        <v>0</v>
      </c>
      <c r="H20224" s="181">
        <f t="shared" si="631"/>
        <v>0</v>
      </c>
    </row>
    <row r="20225" spans="2:8">
      <c r="B20225" s="186"/>
      <c r="C20225" s="183"/>
      <c r="D20225" s="183"/>
      <c r="E20225" s="185"/>
      <c r="F20225" s="185"/>
      <c r="G20225" s="180">
        <f t="shared" si="630"/>
        <v>0</v>
      </c>
      <c r="H20225" s="181">
        <f t="shared" si="631"/>
        <v>0</v>
      </c>
    </row>
    <row r="20226" spans="2:8">
      <c r="B20226" s="186"/>
      <c r="C20226" s="183"/>
      <c r="D20226" s="183"/>
      <c r="E20226" s="185"/>
      <c r="F20226" s="185"/>
      <c r="G20226" s="180">
        <f t="shared" si="630"/>
        <v>0</v>
      </c>
      <c r="H20226" s="181">
        <f t="shared" si="631"/>
        <v>0</v>
      </c>
    </row>
    <row r="20227" spans="2:8">
      <c r="B20227" s="186"/>
      <c r="C20227" s="183"/>
      <c r="D20227" s="183"/>
      <c r="E20227" s="185"/>
      <c r="F20227" s="185"/>
      <c r="G20227" s="180">
        <f t="shared" si="630"/>
        <v>0</v>
      </c>
      <c r="H20227" s="181">
        <f t="shared" si="631"/>
        <v>0</v>
      </c>
    </row>
    <row r="20228" spans="2:8">
      <c r="B20228" s="186"/>
      <c r="C20228" s="183"/>
      <c r="D20228" s="183"/>
      <c r="E20228" s="185"/>
      <c r="F20228" s="185"/>
      <c r="G20228" s="180">
        <f t="shared" si="630"/>
        <v>0</v>
      </c>
      <c r="H20228" s="181">
        <f t="shared" si="631"/>
        <v>0</v>
      </c>
    </row>
    <row r="20229" spans="2:8">
      <c r="B20229" s="186"/>
      <c r="C20229" s="183"/>
      <c r="D20229" s="183"/>
      <c r="E20229" s="185"/>
      <c r="F20229" s="185"/>
      <c r="G20229" s="180">
        <f t="shared" si="630"/>
        <v>0</v>
      </c>
      <c r="H20229" s="181">
        <f t="shared" si="631"/>
        <v>0</v>
      </c>
    </row>
    <row r="20230" spans="2:8">
      <c r="B20230" s="186"/>
      <c r="C20230" s="183"/>
      <c r="D20230" s="183"/>
      <c r="E20230" s="185"/>
      <c r="F20230" s="185"/>
      <c r="G20230" s="180">
        <f t="shared" ref="G20230:G20293" si="632">IF(ABS(F20230)&gt;ABS(E20230),ABS(F20230),ABS(E20230))</f>
        <v>0</v>
      </c>
      <c r="H20230" s="181">
        <f t="shared" ref="H20230:H20293" si="633">IF(G20230&lt;&gt;0,IF(ABS(F20230)&gt;=G20230,1,ABS(F20230/G20230)),0)</f>
        <v>0</v>
      </c>
    </row>
    <row r="20231" spans="2:8">
      <c r="B20231" s="186"/>
      <c r="C20231" s="183"/>
      <c r="D20231" s="183"/>
      <c r="E20231" s="185"/>
      <c r="F20231" s="185"/>
      <c r="G20231" s="180">
        <f t="shared" si="632"/>
        <v>0</v>
      </c>
      <c r="H20231" s="181">
        <f t="shared" si="633"/>
        <v>0</v>
      </c>
    </row>
    <row r="20232" spans="2:8">
      <c r="B20232" s="186"/>
      <c r="C20232" s="183"/>
      <c r="D20232" s="183"/>
      <c r="E20232" s="185"/>
      <c r="F20232" s="185"/>
      <c r="G20232" s="180">
        <f t="shared" si="632"/>
        <v>0</v>
      </c>
      <c r="H20232" s="181">
        <f t="shared" si="633"/>
        <v>0</v>
      </c>
    </row>
    <row r="20233" spans="2:8">
      <c r="B20233" s="186"/>
      <c r="C20233" s="183"/>
      <c r="D20233" s="183"/>
      <c r="E20233" s="185"/>
      <c r="F20233" s="185"/>
      <c r="G20233" s="180">
        <f t="shared" si="632"/>
        <v>0</v>
      </c>
      <c r="H20233" s="181">
        <f t="shared" si="633"/>
        <v>0</v>
      </c>
    </row>
    <row r="20234" spans="2:8">
      <c r="B20234" s="186"/>
      <c r="C20234" s="183"/>
      <c r="D20234" s="183"/>
      <c r="E20234" s="185"/>
      <c r="F20234" s="185"/>
      <c r="G20234" s="180">
        <f t="shared" si="632"/>
        <v>0</v>
      </c>
      <c r="H20234" s="181">
        <f t="shared" si="633"/>
        <v>0</v>
      </c>
    </row>
    <row r="20235" spans="2:8">
      <c r="B20235" s="186"/>
      <c r="C20235" s="183"/>
      <c r="D20235" s="183"/>
      <c r="E20235" s="185"/>
      <c r="F20235" s="185"/>
      <c r="G20235" s="180">
        <f t="shared" si="632"/>
        <v>0</v>
      </c>
      <c r="H20235" s="181">
        <f t="shared" si="633"/>
        <v>0</v>
      </c>
    </row>
    <row r="20236" spans="2:8">
      <c r="B20236" s="186"/>
      <c r="C20236" s="183"/>
      <c r="D20236" s="183"/>
      <c r="E20236" s="185"/>
      <c r="F20236" s="185"/>
      <c r="G20236" s="180">
        <f t="shared" si="632"/>
        <v>0</v>
      </c>
      <c r="H20236" s="181">
        <f t="shared" si="633"/>
        <v>0</v>
      </c>
    </row>
    <row r="20237" spans="2:8">
      <c r="B20237" s="186"/>
      <c r="C20237" s="183"/>
      <c r="D20237" s="183"/>
      <c r="E20237" s="185"/>
      <c r="F20237" s="185"/>
      <c r="G20237" s="180">
        <f t="shared" si="632"/>
        <v>0</v>
      </c>
      <c r="H20237" s="181">
        <f t="shared" si="633"/>
        <v>0</v>
      </c>
    </row>
    <row r="20238" spans="2:8">
      <c r="B20238" s="186"/>
      <c r="C20238" s="183"/>
      <c r="D20238" s="183"/>
      <c r="E20238" s="185"/>
      <c r="F20238" s="185"/>
      <c r="G20238" s="180">
        <f t="shared" si="632"/>
        <v>0</v>
      </c>
      <c r="H20238" s="181">
        <f t="shared" si="633"/>
        <v>0</v>
      </c>
    </row>
    <row r="20239" spans="2:8">
      <c r="B20239" s="186"/>
      <c r="C20239" s="183"/>
      <c r="D20239" s="183"/>
      <c r="E20239" s="185"/>
      <c r="F20239" s="185"/>
      <c r="G20239" s="180">
        <f t="shared" si="632"/>
        <v>0</v>
      </c>
      <c r="H20239" s="181">
        <f t="shared" si="633"/>
        <v>0</v>
      </c>
    </row>
    <row r="20240" spans="2:8">
      <c r="B20240" s="186"/>
      <c r="C20240" s="183"/>
      <c r="D20240" s="183"/>
      <c r="E20240" s="185"/>
      <c r="F20240" s="185"/>
      <c r="G20240" s="180">
        <f t="shared" si="632"/>
        <v>0</v>
      </c>
      <c r="H20240" s="181">
        <f t="shared" si="633"/>
        <v>0</v>
      </c>
    </row>
    <row r="20241" spans="2:8">
      <c r="B20241" s="186"/>
      <c r="C20241" s="183"/>
      <c r="D20241" s="183"/>
      <c r="E20241" s="185"/>
      <c r="F20241" s="185"/>
      <c r="G20241" s="180">
        <f t="shared" si="632"/>
        <v>0</v>
      </c>
      <c r="H20241" s="181">
        <f t="shared" si="633"/>
        <v>0</v>
      </c>
    </row>
    <row r="20242" spans="2:8">
      <c r="B20242" s="186"/>
      <c r="C20242" s="183"/>
      <c r="D20242" s="183"/>
      <c r="E20242" s="185"/>
      <c r="F20242" s="185"/>
      <c r="G20242" s="180">
        <f t="shared" si="632"/>
        <v>0</v>
      </c>
      <c r="H20242" s="181">
        <f t="shared" si="633"/>
        <v>0</v>
      </c>
    </row>
    <row r="20243" spans="2:8">
      <c r="B20243" s="186"/>
      <c r="C20243" s="183"/>
      <c r="D20243" s="183"/>
      <c r="E20243" s="185"/>
      <c r="F20243" s="185"/>
      <c r="G20243" s="180">
        <f t="shared" si="632"/>
        <v>0</v>
      </c>
      <c r="H20243" s="181">
        <f t="shared" si="633"/>
        <v>0</v>
      </c>
    </row>
    <row r="20244" spans="2:8">
      <c r="B20244" s="186"/>
      <c r="C20244" s="183"/>
      <c r="D20244" s="183"/>
      <c r="E20244" s="185"/>
      <c r="F20244" s="185"/>
      <c r="G20244" s="180">
        <f t="shared" si="632"/>
        <v>0</v>
      </c>
      <c r="H20244" s="181">
        <f t="shared" si="633"/>
        <v>0</v>
      </c>
    </row>
    <row r="20245" spans="2:8">
      <c r="B20245" s="186"/>
      <c r="C20245" s="183"/>
      <c r="D20245" s="183"/>
      <c r="E20245" s="185"/>
      <c r="F20245" s="185"/>
      <c r="G20245" s="180">
        <f t="shared" si="632"/>
        <v>0</v>
      </c>
      <c r="H20245" s="181">
        <f t="shared" si="633"/>
        <v>0</v>
      </c>
    </row>
    <row r="20246" spans="2:8">
      <c r="B20246" s="186"/>
      <c r="C20246" s="183"/>
      <c r="D20246" s="183"/>
      <c r="E20246" s="185"/>
      <c r="F20246" s="185"/>
      <c r="G20246" s="180">
        <f t="shared" si="632"/>
        <v>0</v>
      </c>
      <c r="H20246" s="181">
        <f t="shared" si="633"/>
        <v>0</v>
      </c>
    </row>
    <row r="20247" spans="2:8">
      <c r="B20247" s="186"/>
      <c r="C20247" s="183"/>
      <c r="D20247" s="183"/>
      <c r="E20247" s="185"/>
      <c r="F20247" s="185"/>
      <c r="G20247" s="180">
        <f t="shared" si="632"/>
        <v>0</v>
      </c>
      <c r="H20247" s="181">
        <f t="shared" si="633"/>
        <v>0</v>
      </c>
    </row>
    <row r="20248" spans="2:8">
      <c r="B20248" s="186"/>
      <c r="C20248" s="183"/>
      <c r="D20248" s="183"/>
      <c r="E20248" s="185"/>
      <c r="F20248" s="185"/>
      <c r="G20248" s="180">
        <f t="shared" si="632"/>
        <v>0</v>
      </c>
      <c r="H20248" s="181">
        <f t="shared" si="633"/>
        <v>0</v>
      </c>
    </row>
    <row r="20249" spans="2:8">
      <c r="B20249" s="186"/>
      <c r="C20249" s="183"/>
      <c r="D20249" s="183"/>
      <c r="E20249" s="185"/>
      <c r="F20249" s="185"/>
      <c r="G20249" s="180">
        <f t="shared" si="632"/>
        <v>0</v>
      </c>
      <c r="H20249" s="181">
        <f t="shared" si="633"/>
        <v>0</v>
      </c>
    </row>
    <row r="20250" spans="2:8">
      <c r="B20250" s="186"/>
      <c r="C20250" s="183"/>
      <c r="D20250" s="183"/>
      <c r="E20250" s="185"/>
      <c r="F20250" s="185"/>
      <c r="G20250" s="180">
        <f t="shared" si="632"/>
        <v>0</v>
      </c>
      <c r="H20250" s="181">
        <f t="shared" si="633"/>
        <v>0</v>
      </c>
    </row>
    <row r="20251" spans="2:8">
      <c r="B20251" s="186"/>
      <c r="C20251" s="183"/>
      <c r="D20251" s="183"/>
      <c r="E20251" s="185"/>
      <c r="F20251" s="185"/>
      <c r="G20251" s="180">
        <f t="shared" si="632"/>
        <v>0</v>
      </c>
      <c r="H20251" s="181">
        <f t="shared" si="633"/>
        <v>0</v>
      </c>
    </row>
    <row r="20252" spans="2:8">
      <c r="B20252" s="186"/>
      <c r="C20252" s="183"/>
      <c r="D20252" s="183"/>
      <c r="E20252" s="185"/>
      <c r="F20252" s="185"/>
      <c r="G20252" s="180">
        <f t="shared" si="632"/>
        <v>0</v>
      </c>
      <c r="H20252" s="181">
        <f t="shared" si="633"/>
        <v>0</v>
      </c>
    </row>
    <row r="20253" spans="2:8">
      <c r="B20253" s="186"/>
      <c r="C20253" s="183"/>
      <c r="D20253" s="183"/>
      <c r="E20253" s="185"/>
      <c r="F20253" s="185"/>
      <c r="G20253" s="180">
        <f t="shared" si="632"/>
        <v>0</v>
      </c>
      <c r="H20253" s="181">
        <f t="shared" si="633"/>
        <v>0</v>
      </c>
    </row>
    <row r="20254" spans="2:8">
      <c r="B20254" s="186"/>
      <c r="C20254" s="183"/>
      <c r="D20254" s="183"/>
      <c r="E20254" s="185"/>
      <c r="F20254" s="185"/>
      <c r="G20254" s="180">
        <f t="shared" si="632"/>
        <v>0</v>
      </c>
      <c r="H20254" s="181">
        <f t="shared" si="633"/>
        <v>0</v>
      </c>
    </row>
    <row r="20255" spans="2:8">
      <c r="B20255" s="186"/>
      <c r="C20255" s="183"/>
      <c r="D20255" s="183"/>
      <c r="E20255" s="185"/>
      <c r="F20255" s="185"/>
      <c r="G20255" s="180">
        <f t="shared" si="632"/>
        <v>0</v>
      </c>
      <c r="H20255" s="181">
        <f t="shared" si="633"/>
        <v>0</v>
      </c>
    </row>
    <row r="20256" spans="2:8">
      <c r="B20256" s="186"/>
      <c r="C20256" s="183"/>
      <c r="D20256" s="183"/>
      <c r="E20256" s="185"/>
      <c r="F20256" s="185"/>
      <c r="G20256" s="180">
        <f t="shared" si="632"/>
        <v>0</v>
      </c>
      <c r="H20256" s="181">
        <f t="shared" si="633"/>
        <v>0</v>
      </c>
    </row>
    <row r="20257" spans="2:8">
      <c r="B20257" s="186"/>
      <c r="C20257" s="183"/>
      <c r="D20257" s="183"/>
      <c r="E20257" s="185"/>
      <c r="F20257" s="185"/>
      <c r="G20257" s="180">
        <f t="shared" si="632"/>
        <v>0</v>
      </c>
      <c r="H20257" s="181">
        <f t="shared" si="633"/>
        <v>0</v>
      </c>
    </row>
    <row r="20258" spans="2:8">
      <c r="B20258" s="186"/>
      <c r="C20258" s="183"/>
      <c r="D20258" s="183"/>
      <c r="E20258" s="185"/>
      <c r="F20258" s="185"/>
      <c r="G20258" s="180">
        <f t="shared" si="632"/>
        <v>0</v>
      </c>
      <c r="H20258" s="181">
        <f t="shared" si="633"/>
        <v>0</v>
      </c>
    </row>
    <row r="20259" spans="2:8">
      <c r="B20259" s="186"/>
      <c r="C20259" s="183"/>
      <c r="D20259" s="183"/>
      <c r="E20259" s="185"/>
      <c r="F20259" s="185"/>
      <c r="G20259" s="180">
        <f t="shared" si="632"/>
        <v>0</v>
      </c>
      <c r="H20259" s="181">
        <f t="shared" si="633"/>
        <v>0</v>
      </c>
    </row>
    <row r="20260" spans="2:8">
      <c r="B20260" s="186"/>
      <c r="C20260" s="183"/>
      <c r="D20260" s="183"/>
      <c r="E20260" s="185"/>
      <c r="F20260" s="185"/>
      <c r="G20260" s="180">
        <f t="shared" si="632"/>
        <v>0</v>
      </c>
      <c r="H20260" s="181">
        <f t="shared" si="633"/>
        <v>0</v>
      </c>
    </row>
    <row r="20261" spans="2:8">
      <c r="B20261" s="186"/>
      <c r="C20261" s="183"/>
      <c r="D20261" s="183"/>
      <c r="E20261" s="185"/>
      <c r="F20261" s="185"/>
      <c r="G20261" s="180">
        <f t="shared" si="632"/>
        <v>0</v>
      </c>
      <c r="H20261" s="181">
        <f t="shared" si="633"/>
        <v>0</v>
      </c>
    </row>
    <row r="20262" spans="2:8">
      <c r="B20262" s="186"/>
      <c r="C20262" s="183"/>
      <c r="D20262" s="183"/>
      <c r="E20262" s="185"/>
      <c r="F20262" s="185"/>
      <c r="G20262" s="180">
        <f t="shared" si="632"/>
        <v>0</v>
      </c>
      <c r="H20262" s="181">
        <f t="shared" si="633"/>
        <v>0</v>
      </c>
    </row>
    <row r="20263" spans="2:8">
      <c r="B20263" s="186"/>
      <c r="C20263" s="183"/>
      <c r="D20263" s="183"/>
      <c r="E20263" s="185"/>
      <c r="F20263" s="185"/>
      <c r="G20263" s="180">
        <f t="shared" si="632"/>
        <v>0</v>
      </c>
      <c r="H20263" s="181">
        <f t="shared" si="633"/>
        <v>0</v>
      </c>
    </row>
    <row r="20264" spans="2:8">
      <c r="B20264" s="186"/>
      <c r="C20264" s="183"/>
      <c r="D20264" s="183"/>
      <c r="E20264" s="185"/>
      <c r="F20264" s="185"/>
      <c r="G20264" s="180">
        <f t="shared" si="632"/>
        <v>0</v>
      </c>
      <c r="H20264" s="181">
        <f t="shared" si="633"/>
        <v>0</v>
      </c>
    </row>
    <row r="20265" spans="2:8">
      <c r="B20265" s="186"/>
      <c r="C20265" s="183"/>
      <c r="D20265" s="183"/>
      <c r="E20265" s="185"/>
      <c r="F20265" s="185"/>
      <c r="G20265" s="180">
        <f t="shared" si="632"/>
        <v>0</v>
      </c>
      <c r="H20265" s="181">
        <f t="shared" si="633"/>
        <v>0</v>
      </c>
    </row>
    <row r="20266" spans="2:8">
      <c r="B20266" s="186"/>
      <c r="C20266" s="183"/>
      <c r="D20266" s="183"/>
      <c r="E20266" s="185"/>
      <c r="F20266" s="185"/>
      <c r="G20266" s="180">
        <f t="shared" si="632"/>
        <v>0</v>
      </c>
      <c r="H20266" s="181">
        <f t="shared" si="633"/>
        <v>0</v>
      </c>
    </row>
    <row r="20267" spans="2:8">
      <c r="B20267" s="186"/>
      <c r="C20267" s="183"/>
      <c r="D20267" s="183"/>
      <c r="E20267" s="185"/>
      <c r="F20267" s="185"/>
      <c r="G20267" s="180">
        <f t="shared" si="632"/>
        <v>0</v>
      </c>
      <c r="H20267" s="181">
        <f t="shared" si="633"/>
        <v>0</v>
      </c>
    </row>
    <row r="20268" spans="2:8">
      <c r="B20268" s="186"/>
      <c r="C20268" s="183"/>
      <c r="D20268" s="183"/>
      <c r="E20268" s="185"/>
      <c r="F20268" s="185"/>
      <c r="G20268" s="180">
        <f t="shared" si="632"/>
        <v>0</v>
      </c>
      <c r="H20268" s="181">
        <f t="shared" si="633"/>
        <v>0</v>
      </c>
    </row>
    <row r="20269" spans="2:8">
      <c r="B20269" s="186"/>
      <c r="C20269" s="183"/>
      <c r="D20269" s="183"/>
      <c r="E20269" s="185"/>
      <c r="F20269" s="185"/>
      <c r="G20269" s="180">
        <f t="shared" si="632"/>
        <v>0</v>
      </c>
      <c r="H20269" s="181">
        <f t="shared" si="633"/>
        <v>0</v>
      </c>
    </row>
    <row r="20270" spans="2:8">
      <c r="B20270" s="186"/>
      <c r="C20270" s="183"/>
      <c r="D20270" s="183"/>
      <c r="E20270" s="185"/>
      <c r="F20270" s="185"/>
      <c r="G20270" s="180">
        <f t="shared" si="632"/>
        <v>0</v>
      </c>
      <c r="H20270" s="181">
        <f t="shared" si="633"/>
        <v>0</v>
      </c>
    </row>
    <row r="20271" spans="2:8">
      <c r="B20271" s="186"/>
      <c r="C20271" s="183"/>
      <c r="D20271" s="183"/>
      <c r="E20271" s="185"/>
      <c r="F20271" s="185"/>
      <c r="G20271" s="180">
        <f t="shared" si="632"/>
        <v>0</v>
      </c>
      <c r="H20271" s="181">
        <f t="shared" si="633"/>
        <v>0</v>
      </c>
    </row>
    <row r="20272" spans="2:8">
      <c r="B20272" s="186"/>
      <c r="C20272" s="183"/>
      <c r="D20272" s="183"/>
      <c r="E20272" s="185"/>
      <c r="F20272" s="185"/>
      <c r="G20272" s="180">
        <f t="shared" si="632"/>
        <v>0</v>
      </c>
      <c r="H20272" s="181">
        <f t="shared" si="633"/>
        <v>0</v>
      </c>
    </row>
    <row r="20273" spans="2:8">
      <c r="B20273" s="186"/>
      <c r="C20273" s="183"/>
      <c r="D20273" s="183"/>
      <c r="E20273" s="185"/>
      <c r="F20273" s="185"/>
      <c r="G20273" s="180">
        <f t="shared" si="632"/>
        <v>0</v>
      </c>
      <c r="H20273" s="181">
        <f t="shared" si="633"/>
        <v>0</v>
      </c>
    </row>
    <row r="20274" spans="2:8">
      <c r="B20274" s="186"/>
      <c r="C20274" s="183"/>
      <c r="D20274" s="183"/>
      <c r="E20274" s="185"/>
      <c r="F20274" s="185"/>
      <c r="G20274" s="180">
        <f t="shared" si="632"/>
        <v>0</v>
      </c>
      <c r="H20274" s="181">
        <f t="shared" si="633"/>
        <v>0</v>
      </c>
    </row>
    <row r="20275" spans="2:8">
      <c r="B20275" s="186"/>
      <c r="C20275" s="183"/>
      <c r="D20275" s="183"/>
      <c r="E20275" s="185"/>
      <c r="F20275" s="185"/>
      <c r="G20275" s="180">
        <f t="shared" si="632"/>
        <v>0</v>
      </c>
      <c r="H20275" s="181">
        <f t="shared" si="633"/>
        <v>0</v>
      </c>
    </row>
    <row r="20276" spans="2:8">
      <c r="B20276" s="186"/>
      <c r="C20276" s="183"/>
      <c r="D20276" s="183"/>
      <c r="E20276" s="185"/>
      <c r="F20276" s="185"/>
      <c r="G20276" s="180">
        <f t="shared" si="632"/>
        <v>0</v>
      </c>
      <c r="H20276" s="181">
        <f t="shared" si="633"/>
        <v>0</v>
      </c>
    </row>
    <row r="20277" spans="2:8">
      <c r="B20277" s="186"/>
      <c r="C20277" s="183"/>
      <c r="D20277" s="183"/>
      <c r="E20277" s="185"/>
      <c r="F20277" s="185"/>
      <c r="G20277" s="180">
        <f t="shared" si="632"/>
        <v>0</v>
      </c>
      <c r="H20277" s="181">
        <f t="shared" si="633"/>
        <v>0</v>
      </c>
    </row>
    <row r="20278" spans="2:8">
      <c r="B20278" s="186"/>
      <c r="C20278" s="183"/>
      <c r="D20278" s="183"/>
      <c r="E20278" s="185"/>
      <c r="F20278" s="185"/>
      <c r="G20278" s="180">
        <f t="shared" si="632"/>
        <v>0</v>
      </c>
      <c r="H20278" s="181">
        <f t="shared" si="633"/>
        <v>0</v>
      </c>
    </row>
    <row r="20279" spans="2:8">
      <c r="B20279" s="186"/>
      <c r="C20279" s="183"/>
      <c r="D20279" s="183"/>
      <c r="E20279" s="185"/>
      <c r="F20279" s="185"/>
      <c r="G20279" s="180">
        <f t="shared" si="632"/>
        <v>0</v>
      </c>
      <c r="H20279" s="181">
        <f t="shared" si="633"/>
        <v>0</v>
      </c>
    </row>
    <row r="20280" spans="2:8">
      <c r="B20280" s="186"/>
      <c r="C20280" s="183"/>
      <c r="D20280" s="183"/>
      <c r="E20280" s="185"/>
      <c r="F20280" s="185"/>
      <c r="G20280" s="180">
        <f t="shared" si="632"/>
        <v>0</v>
      </c>
      <c r="H20280" s="181">
        <f t="shared" si="633"/>
        <v>0</v>
      </c>
    </row>
    <row r="20281" spans="2:8">
      <c r="B20281" s="186"/>
      <c r="C20281" s="183"/>
      <c r="D20281" s="183"/>
      <c r="E20281" s="185"/>
      <c r="F20281" s="185"/>
      <c r="G20281" s="180">
        <f t="shared" si="632"/>
        <v>0</v>
      </c>
      <c r="H20281" s="181">
        <f t="shared" si="633"/>
        <v>0</v>
      </c>
    </row>
    <row r="20282" spans="2:8">
      <c r="B20282" s="186"/>
      <c r="C20282" s="183"/>
      <c r="D20282" s="183"/>
      <c r="E20282" s="185"/>
      <c r="F20282" s="185"/>
      <c r="G20282" s="180">
        <f t="shared" si="632"/>
        <v>0</v>
      </c>
      <c r="H20282" s="181">
        <f t="shared" si="633"/>
        <v>0</v>
      </c>
    </row>
    <row r="20283" spans="2:8">
      <c r="B20283" s="186"/>
      <c r="C20283" s="183"/>
      <c r="D20283" s="183"/>
      <c r="E20283" s="185"/>
      <c r="F20283" s="185"/>
      <c r="G20283" s="180">
        <f t="shared" si="632"/>
        <v>0</v>
      </c>
      <c r="H20283" s="181">
        <f t="shared" si="633"/>
        <v>0</v>
      </c>
    </row>
    <row r="20284" spans="2:8">
      <c r="B20284" s="186"/>
      <c r="C20284" s="183"/>
      <c r="D20284" s="183"/>
      <c r="E20284" s="185"/>
      <c r="F20284" s="185"/>
      <c r="G20284" s="180">
        <f t="shared" si="632"/>
        <v>0</v>
      </c>
      <c r="H20284" s="181">
        <f t="shared" si="633"/>
        <v>0</v>
      </c>
    </row>
    <row r="20285" spans="2:8">
      <c r="B20285" s="186"/>
      <c r="C20285" s="183"/>
      <c r="D20285" s="183"/>
      <c r="E20285" s="185"/>
      <c r="F20285" s="185"/>
      <c r="G20285" s="180">
        <f t="shared" si="632"/>
        <v>0</v>
      </c>
      <c r="H20285" s="181">
        <f t="shared" si="633"/>
        <v>0</v>
      </c>
    </row>
    <row r="20286" spans="2:8">
      <c r="B20286" s="186"/>
      <c r="C20286" s="183"/>
      <c r="D20286" s="183"/>
      <c r="E20286" s="185"/>
      <c r="F20286" s="185"/>
      <c r="G20286" s="180">
        <f t="shared" si="632"/>
        <v>0</v>
      </c>
      <c r="H20286" s="181">
        <f t="shared" si="633"/>
        <v>0</v>
      </c>
    </row>
    <row r="20287" spans="2:8">
      <c r="B20287" s="186"/>
      <c r="C20287" s="183"/>
      <c r="D20287" s="183"/>
      <c r="E20287" s="185"/>
      <c r="F20287" s="185"/>
      <c r="G20287" s="180">
        <f t="shared" si="632"/>
        <v>0</v>
      </c>
      <c r="H20287" s="181">
        <f t="shared" si="633"/>
        <v>0</v>
      </c>
    </row>
    <row r="20288" spans="2:8">
      <c r="B20288" s="186"/>
      <c r="C20288" s="183"/>
      <c r="D20288" s="183"/>
      <c r="E20288" s="185"/>
      <c r="F20288" s="185"/>
      <c r="G20288" s="180">
        <f t="shared" si="632"/>
        <v>0</v>
      </c>
      <c r="H20288" s="181">
        <f t="shared" si="633"/>
        <v>0</v>
      </c>
    </row>
    <row r="20289" spans="2:8">
      <c r="B20289" s="186"/>
      <c r="C20289" s="183"/>
      <c r="D20289" s="183"/>
      <c r="E20289" s="185"/>
      <c r="F20289" s="185"/>
      <c r="G20289" s="180">
        <f t="shared" si="632"/>
        <v>0</v>
      </c>
      <c r="H20289" s="181">
        <f t="shared" si="633"/>
        <v>0</v>
      </c>
    </row>
    <row r="20290" spans="2:8">
      <c r="B20290" s="186"/>
      <c r="C20290" s="183"/>
      <c r="D20290" s="183"/>
      <c r="E20290" s="185"/>
      <c r="F20290" s="185"/>
      <c r="G20290" s="180">
        <f t="shared" si="632"/>
        <v>0</v>
      </c>
      <c r="H20290" s="181">
        <f t="shared" si="633"/>
        <v>0</v>
      </c>
    </row>
    <row r="20291" spans="2:8">
      <c r="B20291" s="186"/>
      <c r="C20291" s="183"/>
      <c r="D20291" s="183"/>
      <c r="E20291" s="185"/>
      <c r="F20291" s="185"/>
      <c r="G20291" s="180">
        <f t="shared" si="632"/>
        <v>0</v>
      </c>
      <c r="H20291" s="181">
        <f t="shared" si="633"/>
        <v>0</v>
      </c>
    </row>
    <row r="20292" spans="2:8">
      <c r="B20292" s="186"/>
      <c r="C20292" s="183"/>
      <c r="D20292" s="183"/>
      <c r="E20292" s="185"/>
      <c r="F20292" s="185"/>
      <c r="G20292" s="180">
        <f t="shared" si="632"/>
        <v>0</v>
      </c>
      <c r="H20292" s="181">
        <f t="shared" si="633"/>
        <v>0</v>
      </c>
    </row>
    <row r="20293" spans="2:8">
      <c r="B20293" s="186"/>
      <c r="C20293" s="183"/>
      <c r="D20293" s="183"/>
      <c r="E20293" s="185"/>
      <c r="F20293" s="185"/>
      <c r="G20293" s="180">
        <f t="shared" si="632"/>
        <v>0</v>
      </c>
      <c r="H20293" s="181">
        <f t="shared" si="633"/>
        <v>0</v>
      </c>
    </row>
    <row r="20294" spans="2:8">
      <c r="B20294" s="186"/>
      <c r="C20294" s="183"/>
      <c r="D20294" s="183"/>
      <c r="E20294" s="185"/>
      <c r="F20294" s="185"/>
      <c r="G20294" s="180">
        <f t="shared" ref="G20294:G20357" si="634">IF(ABS(F20294)&gt;ABS(E20294),ABS(F20294),ABS(E20294))</f>
        <v>0</v>
      </c>
      <c r="H20294" s="181">
        <f t="shared" ref="H20294:H20357" si="635">IF(G20294&lt;&gt;0,IF(ABS(F20294)&gt;=G20294,1,ABS(F20294/G20294)),0)</f>
        <v>0</v>
      </c>
    </row>
    <row r="20295" spans="2:8">
      <c r="B20295" s="186"/>
      <c r="C20295" s="183"/>
      <c r="D20295" s="183"/>
      <c r="E20295" s="185"/>
      <c r="F20295" s="185"/>
      <c r="G20295" s="180">
        <f t="shared" si="634"/>
        <v>0</v>
      </c>
      <c r="H20295" s="181">
        <f t="shared" si="635"/>
        <v>0</v>
      </c>
    </row>
    <row r="20296" spans="2:8">
      <c r="B20296" s="186"/>
      <c r="C20296" s="183"/>
      <c r="D20296" s="183"/>
      <c r="E20296" s="185"/>
      <c r="F20296" s="185"/>
      <c r="G20296" s="180">
        <f t="shared" si="634"/>
        <v>0</v>
      </c>
      <c r="H20296" s="181">
        <f t="shared" si="635"/>
        <v>0</v>
      </c>
    </row>
    <row r="20297" spans="2:8">
      <c r="B20297" s="186"/>
      <c r="C20297" s="183"/>
      <c r="D20297" s="183"/>
      <c r="E20297" s="185"/>
      <c r="F20297" s="185"/>
      <c r="G20297" s="180">
        <f t="shared" si="634"/>
        <v>0</v>
      </c>
      <c r="H20297" s="181">
        <f t="shared" si="635"/>
        <v>0</v>
      </c>
    </row>
    <row r="20298" spans="2:8">
      <c r="B20298" s="186"/>
      <c r="C20298" s="183"/>
      <c r="D20298" s="183"/>
      <c r="E20298" s="185"/>
      <c r="F20298" s="185"/>
      <c r="G20298" s="180">
        <f t="shared" si="634"/>
        <v>0</v>
      </c>
      <c r="H20298" s="181">
        <f t="shared" si="635"/>
        <v>0</v>
      </c>
    </row>
    <row r="20299" spans="2:8">
      <c r="B20299" s="186"/>
      <c r="C20299" s="183"/>
      <c r="D20299" s="183"/>
      <c r="E20299" s="185"/>
      <c r="F20299" s="185"/>
      <c r="G20299" s="180">
        <f t="shared" si="634"/>
        <v>0</v>
      </c>
      <c r="H20299" s="181">
        <f t="shared" si="635"/>
        <v>0</v>
      </c>
    </row>
    <row r="20300" spans="2:8">
      <c r="B20300" s="186"/>
      <c r="C20300" s="183"/>
      <c r="D20300" s="183"/>
      <c r="E20300" s="185"/>
      <c r="F20300" s="185"/>
      <c r="G20300" s="180">
        <f t="shared" si="634"/>
        <v>0</v>
      </c>
      <c r="H20300" s="181">
        <f t="shared" si="635"/>
        <v>0</v>
      </c>
    </row>
    <row r="20301" spans="2:8">
      <c r="B20301" s="186"/>
      <c r="C20301" s="183"/>
      <c r="D20301" s="183"/>
      <c r="E20301" s="185"/>
      <c r="F20301" s="185"/>
      <c r="G20301" s="180">
        <f t="shared" si="634"/>
        <v>0</v>
      </c>
      <c r="H20301" s="181">
        <f t="shared" si="635"/>
        <v>0</v>
      </c>
    </row>
    <row r="20302" spans="2:8">
      <c r="B20302" s="186"/>
      <c r="C20302" s="183"/>
      <c r="D20302" s="183"/>
      <c r="E20302" s="185"/>
      <c r="F20302" s="185"/>
      <c r="G20302" s="180">
        <f t="shared" si="634"/>
        <v>0</v>
      </c>
      <c r="H20302" s="181">
        <f t="shared" si="635"/>
        <v>0</v>
      </c>
    </row>
    <row r="20303" spans="2:8">
      <c r="B20303" s="186"/>
      <c r="C20303" s="183"/>
      <c r="D20303" s="183"/>
      <c r="E20303" s="185"/>
      <c r="F20303" s="185"/>
      <c r="G20303" s="180">
        <f t="shared" si="634"/>
        <v>0</v>
      </c>
      <c r="H20303" s="181">
        <f t="shared" si="635"/>
        <v>0</v>
      </c>
    </row>
    <row r="20304" spans="2:8">
      <c r="B20304" s="186"/>
      <c r="C20304" s="183"/>
      <c r="D20304" s="183"/>
      <c r="E20304" s="185"/>
      <c r="F20304" s="185"/>
      <c r="G20304" s="180">
        <f t="shared" si="634"/>
        <v>0</v>
      </c>
      <c r="H20304" s="181">
        <f t="shared" si="635"/>
        <v>0</v>
      </c>
    </row>
    <row r="20305" spans="2:8">
      <c r="B20305" s="186"/>
      <c r="C20305" s="183"/>
      <c r="D20305" s="183"/>
      <c r="E20305" s="185"/>
      <c r="F20305" s="185"/>
      <c r="G20305" s="180">
        <f t="shared" si="634"/>
        <v>0</v>
      </c>
      <c r="H20305" s="181">
        <f t="shared" si="635"/>
        <v>0</v>
      </c>
    </row>
    <row r="20306" spans="2:8">
      <c r="B20306" s="186"/>
      <c r="C20306" s="183"/>
      <c r="D20306" s="183"/>
      <c r="E20306" s="185"/>
      <c r="F20306" s="185"/>
      <c r="G20306" s="180">
        <f t="shared" si="634"/>
        <v>0</v>
      </c>
      <c r="H20306" s="181">
        <f t="shared" si="635"/>
        <v>0</v>
      </c>
    </row>
    <row r="20307" spans="2:8">
      <c r="B20307" s="186"/>
      <c r="C20307" s="183"/>
      <c r="D20307" s="183"/>
      <c r="E20307" s="185"/>
      <c r="F20307" s="185"/>
      <c r="G20307" s="180">
        <f t="shared" si="634"/>
        <v>0</v>
      </c>
      <c r="H20307" s="181">
        <f t="shared" si="635"/>
        <v>0</v>
      </c>
    </row>
    <row r="20308" spans="2:8">
      <c r="B20308" s="186"/>
      <c r="C20308" s="183"/>
      <c r="D20308" s="183"/>
      <c r="E20308" s="185"/>
      <c r="F20308" s="185"/>
      <c r="G20308" s="180">
        <f t="shared" si="634"/>
        <v>0</v>
      </c>
      <c r="H20308" s="181">
        <f t="shared" si="635"/>
        <v>0</v>
      </c>
    </row>
    <row r="20309" spans="2:8">
      <c r="B20309" s="186"/>
      <c r="C20309" s="183"/>
      <c r="D20309" s="183"/>
      <c r="E20309" s="185"/>
      <c r="F20309" s="185"/>
      <c r="G20309" s="180">
        <f t="shared" si="634"/>
        <v>0</v>
      </c>
      <c r="H20309" s="181">
        <f t="shared" si="635"/>
        <v>0</v>
      </c>
    </row>
    <row r="20310" spans="2:8">
      <c r="B20310" s="186"/>
      <c r="C20310" s="183"/>
      <c r="D20310" s="183"/>
      <c r="E20310" s="185"/>
      <c r="F20310" s="185"/>
      <c r="G20310" s="180">
        <f t="shared" si="634"/>
        <v>0</v>
      </c>
      <c r="H20310" s="181">
        <f t="shared" si="635"/>
        <v>0</v>
      </c>
    </row>
    <row r="20311" spans="2:8">
      <c r="B20311" s="186"/>
      <c r="C20311" s="183"/>
      <c r="D20311" s="183"/>
      <c r="E20311" s="185"/>
      <c r="F20311" s="185"/>
      <c r="G20311" s="180">
        <f t="shared" si="634"/>
        <v>0</v>
      </c>
      <c r="H20311" s="181">
        <f t="shared" si="635"/>
        <v>0</v>
      </c>
    </row>
    <row r="20312" spans="2:8">
      <c r="B20312" s="186"/>
      <c r="C20312" s="183"/>
      <c r="D20312" s="183"/>
      <c r="E20312" s="185"/>
      <c r="F20312" s="185"/>
      <c r="G20312" s="180">
        <f t="shared" si="634"/>
        <v>0</v>
      </c>
      <c r="H20312" s="181">
        <f t="shared" si="635"/>
        <v>0</v>
      </c>
    </row>
    <row r="20313" spans="2:8">
      <c r="B20313" s="186"/>
      <c r="C20313" s="183"/>
      <c r="D20313" s="183"/>
      <c r="E20313" s="185"/>
      <c r="F20313" s="185"/>
      <c r="G20313" s="180">
        <f t="shared" si="634"/>
        <v>0</v>
      </c>
      <c r="H20313" s="181">
        <f t="shared" si="635"/>
        <v>0</v>
      </c>
    </row>
    <row r="20314" spans="2:8">
      <c r="B20314" s="186"/>
      <c r="C20314" s="183"/>
      <c r="D20314" s="183"/>
      <c r="E20314" s="185"/>
      <c r="F20314" s="185"/>
      <c r="G20314" s="180">
        <f t="shared" si="634"/>
        <v>0</v>
      </c>
      <c r="H20314" s="181">
        <f t="shared" si="635"/>
        <v>0</v>
      </c>
    </row>
    <row r="20315" spans="2:8">
      <c r="B20315" s="186"/>
      <c r="C20315" s="183"/>
      <c r="D20315" s="183"/>
      <c r="E20315" s="185"/>
      <c r="F20315" s="185"/>
      <c r="G20315" s="180">
        <f t="shared" si="634"/>
        <v>0</v>
      </c>
      <c r="H20315" s="181">
        <f t="shared" si="635"/>
        <v>0</v>
      </c>
    </row>
    <row r="20316" spans="2:8">
      <c r="B20316" s="186"/>
      <c r="C20316" s="183"/>
      <c r="D20316" s="183"/>
      <c r="E20316" s="185"/>
      <c r="F20316" s="185"/>
      <c r="G20316" s="180">
        <f t="shared" si="634"/>
        <v>0</v>
      </c>
      <c r="H20316" s="181">
        <f t="shared" si="635"/>
        <v>0</v>
      </c>
    </row>
    <row r="20317" spans="2:8">
      <c r="B20317" s="186"/>
      <c r="C20317" s="183"/>
      <c r="D20317" s="183"/>
      <c r="E20317" s="185"/>
      <c r="F20317" s="185"/>
      <c r="G20317" s="180">
        <f t="shared" si="634"/>
        <v>0</v>
      </c>
      <c r="H20317" s="181">
        <f t="shared" si="635"/>
        <v>0</v>
      </c>
    </row>
    <row r="20318" spans="2:8">
      <c r="B20318" s="186"/>
      <c r="C20318" s="183"/>
      <c r="D20318" s="183"/>
      <c r="E20318" s="185"/>
      <c r="F20318" s="185"/>
      <c r="G20318" s="180">
        <f t="shared" si="634"/>
        <v>0</v>
      </c>
      <c r="H20318" s="181">
        <f t="shared" si="635"/>
        <v>0</v>
      </c>
    </row>
    <row r="20319" spans="2:8">
      <c r="B20319" s="186"/>
      <c r="C20319" s="183"/>
      <c r="D20319" s="183"/>
      <c r="E20319" s="185"/>
      <c r="F20319" s="185"/>
      <c r="G20319" s="180">
        <f t="shared" si="634"/>
        <v>0</v>
      </c>
      <c r="H20319" s="181">
        <f t="shared" si="635"/>
        <v>0</v>
      </c>
    </row>
    <row r="20320" spans="2:8">
      <c r="B20320" s="186"/>
      <c r="C20320" s="183"/>
      <c r="D20320" s="183"/>
      <c r="E20320" s="185"/>
      <c r="F20320" s="185"/>
      <c r="G20320" s="180">
        <f t="shared" si="634"/>
        <v>0</v>
      </c>
      <c r="H20320" s="181">
        <f t="shared" si="635"/>
        <v>0</v>
      </c>
    </row>
    <row r="20321" spans="2:8">
      <c r="B20321" s="186"/>
      <c r="C20321" s="183"/>
      <c r="D20321" s="183"/>
      <c r="E20321" s="185"/>
      <c r="F20321" s="185"/>
      <c r="G20321" s="180">
        <f t="shared" si="634"/>
        <v>0</v>
      </c>
      <c r="H20321" s="181">
        <f t="shared" si="635"/>
        <v>0</v>
      </c>
    </row>
    <row r="20322" spans="2:8">
      <c r="B20322" s="186"/>
      <c r="C20322" s="183"/>
      <c r="D20322" s="183"/>
      <c r="E20322" s="185"/>
      <c r="F20322" s="185"/>
      <c r="G20322" s="180">
        <f t="shared" si="634"/>
        <v>0</v>
      </c>
      <c r="H20322" s="181">
        <f t="shared" si="635"/>
        <v>0</v>
      </c>
    </row>
    <row r="20323" spans="2:8">
      <c r="B20323" s="186"/>
      <c r="C20323" s="183"/>
      <c r="D20323" s="183"/>
      <c r="E20323" s="185"/>
      <c r="F20323" s="185"/>
      <c r="G20323" s="180">
        <f t="shared" si="634"/>
        <v>0</v>
      </c>
      <c r="H20323" s="181">
        <f t="shared" si="635"/>
        <v>0</v>
      </c>
    </row>
    <row r="20324" spans="2:8">
      <c r="B20324" s="186"/>
      <c r="C20324" s="183"/>
      <c r="D20324" s="183"/>
      <c r="E20324" s="185"/>
      <c r="F20324" s="185"/>
      <c r="G20324" s="180">
        <f t="shared" si="634"/>
        <v>0</v>
      </c>
      <c r="H20324" s="181">
        <f t="shared" si="635"/>
        <v>0</v>
      </c>
    </row>
    <row r="20325" spans="2:8">
      <c r="B20325" s="186"/>
      <c r="C20325" s="183"/>
      <c r="D20325" s="183"/>
      <c r="E20325" s="185"/>
      <c r="F20325" s="185"/>
      <c r="G20325" s="180">
        <f t="shared" si="634"/>
        <v>0</v>
      </c>
      <c r="H20325" s="181">
        <f t="shared" si="635"/>
        <v>0</v>
      </c>
    </row>
    <row r="20326" spans="2:8">
      <c r="B20326" s="186"/>
      <c r="C20326" s="183"/>
      <c r="D20326" s="183"/>
      <c r="E20326" s="185"/>
      <c r="F20326" s="185"/>
      <c r="G20326" s="180">
        <f t="shared" si="634"/>
        <v>0</v>
      </c>
      <c r="H20326" s="181">
        <f t="shared" si="635"/>
        <v>0</v>
      </c>
    </row>
    <row r="20327" spans="2:8">
      <c r="B20327" s="186"/>
      <c r="C20327" s="183"/>
      <c r="D20327" s="183"/>
      <c r="E20327" s="185"/>
      <c r="F20327" s="185"/>
      <c r="G20327" s="180">
        <f t="shared" si="634"/>
        <v>0</v>
      </c>
      <c r="H20327" s="181">
        <f t="shared" si="635"/>
        <v>0</v>
      </c>
    </row>
    <row r="20328" spans="2:8">
      <c r="B20328" s="186"/>
      <c r="C20328" s="183"/>
      <c r="D20328" s="183"/>
      <c r="E20328" s="185"/>
      <c r="F20328" s="185"/>
      <c r="G20328" s="180">
        <f t="shared" si="634"/>
        <v>0</v>
      </c>
      <c r="H20328" s="181">
        <f t="shared" si="635"/>
        <v>0</v>
      </c>
    </row>
    <row r="20329" spans="2:8">
      <c r="B20329" s="186"/>
      <c r="C20329" s="183"/>
      <c r="D20329" s="183"/>
      <c r="E20329" s="185"/>
      <c r="F20329" s="185"/>
      <c r="G20329" s="180">
        <f t="shared" si="634"/>
        <v>0</v>
      </c>
      <c r="H20329" s="181">
        <f t="shared" si="635"/>
        <v>0</v>
      </c>
    </row>
    <row r="20330" spans="2:8">
      <c r="B20330" s="186"/>
      <c r="C20330" s="183"/>
      <c r="D20330" s="183"/>
      <c r="E20330" s="185"/>
      <c r="F20330" s="185"/>
      <c r="G20330" s="180">
        <f t="shared" si="634"/>
        <v>0</v>
      </c>
      <c r="H20330" s="181">
        <f t="shared" si="635"/>
        <v>0</v>
      </c>
    </row>
    <row r="20331" spans="2:8">
      <c r="B20331" s="186"/>
      <c r="C20331" s="183"/>
      <c r="D20331" s="183"/>
      <c r="E20331" s="185"/>
      <c r="F20331" s="185"/>
      <c r="G20331" s="180">
        <f t="shared" si="634"/>
        <v>0</v>
      </c>
      <c r="H20331" s="181">
        <f t="shared" si="635"/>
        <v>0</v>
      </c>
    </row>
    <row r="20332" spans="2:8">
      <c r="B20332" s="186"/>
      <c r="C20332" s="183"/>
      <c r="D20332" s="183"/>
      <c r="E20332" s="185"/>
      <c r="F20332" s="185"/>
      <c r="G20332" s="180">
        <f t="shared" si="634"/>
        <v>0</v>
      </c>
      <c r="H20332" s="181">
        <f t="shared" si="635"/>
        <v>0</v>
      </c>
    </row>
    <row r="20333" spans="2:8">
      <c r="B20333" s="186"/>
      <c r="C20333" s="183"/>
      <c r="D20333" s="183"/>
      <c r="E20333" s="185"/>
      <c r="F20333" s="185"/>
      <c r="G20333" s="180">
        <f t="shared" si="634"/>
        <v>0</v>
      </c>
      <c r="H20333" s="181">
        <f t="shared" si="635"/>
        <v>0</v>
      </c>
    </row>
    <row r="20334" spans="2:8">
      <c r="B20334" s="186"/>
      <c r="C20334" s="183"/>
      <c r="D20334" s="183"/>
      <c r="E20334" s="185"/>
      <c r="F20334" s="185"/>
      <c r="G20334" s="180">
        <f t="shared" si="634"/>
        <v>0</v>
      </c>
      <c r="H20334" s="181">
        <f t="shared" si="635"/>
        <v>0</v>
      </c>
    </row>
    <row r="20335" spans="2:8">
      <c r="B20335" s="186"/>
      <c r="C20335" s="183"/>
      <c r="D20335" s="183"/>
      <c r="E20335" s="185"/>
      <c r="F20335" s="185"/>
      <c r="G20335" s="180">
        <f t="shared" si="634"/>
        <v>0</v>
      </c>
      <c r="H20335" s="181">
        <f t="shared" si="635"/>
        <v>0</v>
      </c>
    </row>
    <row r="20336" spans="2:8">
      <c r="B20336" s="186"/>
      <c r="C20336" s="183"/>
      <c r="D20336" s="183"/>
      <c r="E20336" s="185"/>
      <c r="F20336" s="185"/>
      <c r="G20336" s="180">
        <f t="shared" si="634"/>
        <v>0</v>
      </c>
      <c r="H20336" s="181">
        <f t="shared" si="635"/>
        <v>0</v>
      </c>
    </row>
    <row r="20337" spans="2:8">
      <c r="B20337" s="186"/>
      <c r="C20337" s="183"/>
      <c r="D20337" s="183"/>
      <c r="E20337" s="185"/>
      <c r="F20337" s="185"/>
      <c r="G20337" s="180">
        <f t="shared" si="634"/>
        <v>0</v>
      </c>
      <c r="H20337" s="181">
        <f t="shared" si="635"/>
        <v>0</v>
      </c>
    </row>
    <row r="20338" spans="2:8">
      <c r="B20338" s="186"/>
      <c r="C20338" s="183"/>
      <c r="D20338" s="183"/>
      <c r="E20338" s="185"/>
      <c r="F20338" s="185"/>
      <c r="G20338" s="180">
        <f t="shared" si="634"/>
        <v>0</v>
      </c>
      <c r="H20338" s="181">
        <f t="shared" si="635"/>
        <v>0</v>
      </c>
    </row>
    <row r="20339" spans="2:8">
      <c r="B20339" s="186"/>
      <c r="C20339" s="183"/>
      <c r="D20339" s="183"/>
      <c r="E20339" s="185"/>
      <c r="F20339" s="185"/>
      <c r="G20339" s="180">
        <f t="shared" si="634"/>
        <v>0</v>
      </c>
      <c r="H20339" s="181">
        <f t="shared" si="635"/>
        <v>0</v>
      </c>
    </row>
    <row r="20340" spans="2:8">
      <c r="B20340" s="186"/>
      <c r="C20340" s="183"/>
      <c r="D20340" s="183"/>
      <c r="E20340" s="185"/>
      <c r="F20340" s="185"/>
      <c r="G20340" s="180">
        <f t="shared" si="634"/>
        <v>0</v>
      </c>
      <c r="H20340" s="181">
        <f t="shared" si="635"/>
        <v>0</v>
      </c>
    </row>
    <row r="20341" spans="2:8">
      <c r="B20341" s="186"/>
      <c r="C20341" s="183"/>
      <c r="D20341" s="183"/>
      <c r="E20341" s="185"/>
      <c r="F20341" s="185"/>
      <c r="G20341" s="180">
        <f t="shared" si="634"/>
        <v>0</v>
      </c>
      <c r="H20341" s="181">
        <f t="shared" si="635"/>
        <v>0</v>
      </c>
    </row>
    <row r="20342" spans="2:8">
      <c r="B20342" s="186"/>
      <c r="C20342" s="183"/>
      <c r="D20342" s="183"/>
      <c r="E20342" s="185"/>
      <c r="F20342" s="185"/>
      <c r="G20342" s="180">
        <f t="shared" si="634"/>
        <v>0</v>
      </c>
      <c r="H20342" s="181">
        <f t="shared" si="635"/>
        <v>0</v>
      </c>
    </row>
    <row r="20343" spans="2:8">
      <c r="B20343" s="186"/>
      <c r="C20343" s="183"/>
      <c r="D20343" s="183"/>
      <c r="E20343" s="185"/>
      <c r="F20343" s="185"/>
      <c r="G20343" s="180">
        <f t="shared" si="634"/>
        <v>0</v>
      </c>
      <c r="H20343" s="181">
        <f t="shared" si="635"/>
        <v>0</v>
      </c>
    </row>
    <row r="20344" spans="2:8">
      <c r="B20344" s="186"/>
      <c r="C20344" s="183"/>
      <c r="D20344" s="183"/>
      <c r="E20344" s="185"/>
      <c r="F20344" s="185"/>
      <c r="G20344" s="180">
        <f t="shared" si="634"/>
        <v>0</v>
      </c>
      <c r="H20344" s="181">
        <f t="shared" si="635"/>
        <v>0</v>
      </c>
    </row>
    <row r="20345" spans="2:8">
      <c r="B20345" s="186"/>
      <c r="C20345" s="183"/>
      <c r="D20345" s="183"/>
      <c r="E20345" s="185"/>
      <c r="F20345" s="185"/>
      <c r="G20345" s="180">
        <f t="shared" si="634"/>
        <v>0</v>
      </c>
      <c r="H20345" s="181">
        <f t="shared" si="635"/>
        <v>0</v>
      </c>
    </row>
    <row r="20346" spans="2:8">
      <c r="B20346" s="186"/>
      <c r="C20346" s="183"/>
      <c r="D20346" s="183"/>
      <c r="E20346" s="185"/>
      <c r="F20346" s="185"/>
      <c r="G20346" s="180">
        <f t="shared" si="634"/>
        <v>0</v>
      </c>
      <c r="H20346" s="181">
        <f t="shared" si="635"/>
        <v>0</v>
      </c>
    </row>
    <row r="20347" spans="2:8">
      <c r="B20347" s="186"/>
      <c r="C20347" s="183"/>
      <c r="D20347" s="183"/>
      <c r="E20347" s="185"/>
      <c r="F20347" s="185"/>
      <c r="G20347" s="180">
        <f t="shared" si="634"/>
        <v>0</v>
      </c>
      <c r="H20347" s="181">
        <f t="shared" si="635"/>
        <v>0</v>
      </c>
    </row>
    <row r="20348" spans="2:8">
      <c r="B20348" s="186"/>
      <c r="C20348" s="183"/>
      <c r="D20348" s="183"/>
      <c r="E20348" s="185"/>
      <c r="F20348" s="185"/>
      <c r="G20348" s="180">
        <f t="shared" si="634"/>
        <v>0</v>
      </c>
      <c r="H20348" s="181">
        <f t="shared" si="635"/>
        <v>0</v>
      </c>
    </row>
    <row r="20349" spans="2:8">
      <c r="B20349" s="186"/>
      <c r="C20349" s="183"/>
      <c r="D20349" s="183"/>
      <c r="E20349" s="185"/>
      <c r="F20349" s="185"/>
      <c r="G20349" s="180">
        <f t="shared" si="634"/>
        <v>0</v>
      </c>
      <c r="H20349" s="181">
        <f t="shared" si="635"/>
        <v>0</v>
      </c>
    </row>
    <row r="20350" spans="2:8">
      <c r="B20350" s="186"/>
      <c r="C20350" s="183"/>
      <c r="D20350" s="183"/>
      <c r="E20350" s="185"/>
      <c r="F20350" s="185"/>
      <c r="G20350" s="180">
        <f t="shared" si="634"/>
        <v>0</v>
      </c>
      <c r="H20350" s="181">
        <f t="shared" si="635"/>
        <v>0</v>
      </c>
    </row>
    <row r="20351" spans="2:8">
      <c r="B20351" s="186"/>
      <c r="C20351" s="183"/>
      <c r="D20351" s="183"/>
      <c r="E20351" s="185"/>
      <c r="F20351" s="185"/>
      <c r="G20351" s="180">
        <f t="shared" si="634"/>
        <v>0</v>
      </c>
      <c r="H20351" s="181">
        <f t="shared" si="635"/>
        <v>0</v>
      </c>
    </row>
    <row r="20352" spans="2:8">
      <c r="B20352" s="186"/>
      <c r="C20352" s="183"/>
      <c r="D20352" s="183"/>
      <c r="E20352" s="185"/>
      <c r="F20352" s="185"/>
      <c r="G20352" s="180">
        <f t="shared" si="634"/>
        <v>0</v>
      </c>
      <c r="H20352" s="181">
        <f t="shared" si="635"/>
        <v>0</v>
      </c>
    </row>
    <row r="20353" spans="2:8">
      <c r="B20353" s="186"/>
      <c r="C20353" s="183"/>
      <c r="D20353" s="183"/>
      <c r="E20353" s="185"/>
      <c r="F20353" s="185"/>
      <c r="G20353" s="180">
        <f t="shared" si="634"/>
        <v>0</v>
      </c>
      <c r="H20353" s="181">
        <f t="shared" si="635"/>
        <v>0</v>
      </c>
    </row>
    <row r="20354" spans="2:8">
      <c r="B20354" s="186"/>
      <c r="C20354" s="183"/>
      <c r="D20354" s="183"/>
      <c r="E20354" s="185"/>
      <c r="F20354" s="185"/>
      <c r="G20354" s="180">
        <f t="shared" si="634"/>
        <v>0</v>
      </c>
      <c r="H20354" s="181">
        <f t="shared" si="635"/>
        <v>0</v>
      </c>
    </row>
    <row r="20355" spans="2:8">
      <c r="B20355" s="186"/>
      <c r="C20355" s="183"/>
      <c r="D20355" s="183"/>
      <c r="E20355" s="185"/>
      <c r="F20355" s="185"/>
      <c r="G20355" s="180">
        <f t="shared" si="634"/>
        <v>0</v>
      </c>
      <c r="H20355" s="181">
        <f t="shared" si="635"/>
        <v>0</v>
      </c>
    </row>
    <row r="20356" spans="2:8">
      <c r="B20356" s="186"/>
      <c r="C20356" s="183"/>
      <c r="D20356" s="183"/>
      <c r="E20356" s="185"/>
      <c r="F20356" s="185"/>
      <c r="G20356" s="180">
        <f t="shared" si="634"/>
        <v>0</v>
      </c>
      <c r="H20356" s="181">
        <f t="shared" si="635"/>
        <v>0</v>
      </c>
    </row>
    <row r="20357" spans="2:8">
      <c r="B20357" s="186"/>
      <c r="C20357" s="183"/>
      <c r="D20357" s="183"/>
      <c r="E20357" s="185"/>
      <c r="F20357" s="185"/>
      <c r="G20357" s="180">
        <f t="shared" si="634"/>
        <v>0</v>
      </c>
      <c r="H20357" s="181">
        <f t="shared" si="635"/>
        <v>0</v>
      </c>
    </row>
    <row r="20358" spans="2:8">
      <c r="B20358" s="186"/>
      <c r="C20358" s="183"/>
      <c r="D20358" s="183"/>
      <c r="E20358" s="185"/>
      <c r="F20358" s="185"/>
      <c r="G20358" s="180">
        <f t="shared" ref="G20358:G20421" si="636">IF(ABS(F20358)&gt;ABS(E20358),ABS(F20358),ABS(E20358))</f>
        <v>0</v>
      </c>
      <c r="H20358" s="181">
        <f t="shared" ref="H20358:H20421" si="637">IF(G20358&lt;&gt;0,IF(ABS(F20358)&gt;=G20358,1,ABS(F20358/G20358)),0)</f>
        <v>0</v>
      </c>
    </row>
    <row r="20359" spans="2:8">
      <c r="B20359" s="186"/>
      <c r="C20359" s="183"/>
      <c r="D20359" s="183"/>
      <c r="E20359" s="185"/>
      <c r="F20359" s="185"/>
      <c r="G20359" s="180">
        <f t="shared" si="636"/>
        <v>0</v>
      </c>
      <c r="H20359" s="181">
        <f t="shared" si="637"/>
        <v>0</v>
      </c>
    </row>
    <row r="20360" spans="2:8">
      <c r="B20360" s="186"/>
      <c r="C20360" s="183"/>
      <c r="D20360" s="183"/>
      <c r="E20360" s="185"/>
      <c r="F20360" s="185"/>
      <c r="G20360" s="180">
        <f t="shared" si="636"/>
        <v>0</v>
      </c>
      <c r="H20360" s="181">
        <f t="shared" si="637"/>
        <v>0</v>
      </c>
    </row>
    <row r="20361" spans="2:8">
      <c r="B20361" s="186"/>
      <c r="C20361" s="183"/>
      <c r="D20361" s="183"/>
      <c r="E20361" s="185"/>
      <c r="F20361" s="185"/>
      <c r="G20361" s="180">
        <f t="shared" si="636"/>
        <v>0</v>
      </c>
      <c r="H20361" s="181">
        <f t="shared" si="637"/>
        <v>0</v>
      </c>
    </row>
    <row r="20362" spans="2:8">
      <c r="B20362" s="186"/>
      <c r="C20362" s="183"/>
      <c r="D20362" s="183"/>
      <c r="E20362" s="185"/>
      <c r="F20362" s="185"/>
      <c r="G20362" s="180">
        <f t="shared" si="636"/>
        <v>0</v>
      </c>
      <c r="H20362" s="181">
        <f t="shared" si="637"/>
        <v>0</v>
      </c>
    </row>
    <row r="20363" spans="2:8">
      <c r="B20363" s="186"/>
      <c r="C20363" s="183"/>
      <c r="D20363" s="183"/>
      <c r="E20363" s="185"/>
      <c r="F20363" s="185"/>
      <c r="G20363" s="180">
        <f t="shared" si="636"/>
        <v>0</v>
      </c>
      <c r="H20363" s="181">
        <f t="shared" si="637"/>
        <v>0</v>
      </c>
    </row>
    <row r="20364" spans="2:8">
      <c r="B20364" s="186"/>
      <c r="C20364" s="183"/>
      <c r="D20364" s="183"/>
      <c r="E20364" s="185"/>
      <c r="F20364" s="185"/>
      <c r="G20364" s="180">
        <f t="shared" si="636"/>
        <v>0</v>
      </c>
      <c r="H20364" s="181">
        <f t="shared" si="637"/>
        <v>0</v>
      </c>
    </row>
    <row r="20365" spans="2:8">
      <c r="B20365" s="186"/>
      <c r="C20365" s="183"/>
      <c r="D20365" s="183"/>
      <c r="E20365" s="185"/>
      <c r="F20365" s="185"/>
      <c r="G20365" s="180">
        <f t="shared" si="636"/>
        <v>0</v>
      </c>
      <c r="H20365" s="181">
        <f t="shared" si="637"/>
        <v>0</v>
      </c>
    </row>
    <row r="20366" spans="2:8">
      <c r="B20366" s="186"/>
      <c r="C20366" s="183"/>
      <c r="D20366" s="183"/>
      <c r="E20366" s="185"/>
      <c r="F20366" s="185"/>
      <c r="G20366" s="180">
        <f t="shared" si="636"/>
        <v>0</v>
      </c>
      <c r="H20366" s="181">
        <f t="shared" si="637"/>
        <v>0</v>
      </c>
    </row>
    <row r="20367" spans="2:8">
      <c r="B20367" s="186"/>
      <c r="C20367" s="183"/>
      <c r="D20367" s="183"/>
      <c r="E20367" s="185"/>
      <c r="F20367" s="185"/>
      <c r="G20367" s="180">
        <f t="shared" si="636"/>
        <v>0</v>
      </c>
      <c r="H20367" s="181">
        <f t="shared" si="637"/>
        <v>0</v>
      </c>
    </row>
    <row r="20368" spans="2:8">
      <c r="B20368" s="186"/>
      <c r="C20368" s="183"/>
      <c r="D20368" s="183"/>
      <c r="E20368" s="185"/>
      <c r="F20368" s="185"/>
      <c r="G20368" s="180">
        <f t="shared" si="636"/>
        <v>0</v>
      </c>
      <c r="H20368" s="181">
        <f t="shared" si="637"/>
        <v>0</v>
      </c>
    </row>
    <row r="20369" spans="2:8">
      <c r="B20369" s="186"/>
      <c r="C20369" s="183"/>
      <c r="D20369" s="183"/>
      <c r="E20369" s="185"/>
      <c r="F20369" s="185"/>
      <c r="G20369" s="180">
        <f t="shared" si="636"/>
        <v>0</v>
      </c>
      <c r="H20369" s="181">
        <f t="shared" si="637"/>
        <v>0</v>
      </c>
    </row>
    <row r="20370" spans="2:8">
      <c r="B20370" s="186"/>
      <c r="C20370" s="183"/>
      <c r="D20370" s="183"/>
      <c r="E20370" s="185"/>
      <c r="F20370" s="185"/>
      <c r="G20370" s="180">
        <f t="shared" si="636"/>
        <v>0</v>
      </c>
      <c r="H20370" s="181">
        <f t="shared" si="637"/>
        <v>0</v>
      </c>
    </row>
    <row r="20371" spans="2:8">
      <c r="B20371" s="186"/>
      <c r="C20371" s="183"/>
      <c r="D20371" s="183"/>
      <c r="E20371" s="185"/>
      <c r="F20371" s="185"/>
      <c r="G20371" s="180">
        <f t="shared" si="636"/>
        <v>0</v>
      </c>
      <c r="H20371" s="181">
        <f t="shared" si="637"/>
        <v>0</v>
      </c>
    </row>
    <row r="20372" spans="2:8">
      <c r="B20372" s="186"/>
      <c r="C20372" s="183"/>
      <c r="D20372" s="183"/>
      <c r="E20372" s="185"/>
      <c r="F20372" s="185"/>
      <c r="G20372" s="180">
        <f t="shared" si="636"/>
        <v>0</v>
      </c>
      <c r="H20372" s="181">
        <f t="shared" si="637"/>
        <v>0</v>
      </c>
    </row>
    <row r="20373" spans="2:8">
      <c r="B20373" s="186"/>
      <c r="C20373" s="183"/>
      <c r="D20373" s="183"/>
      <c r="E20373" s="185"/>
      <c r="F20373" s="185"/>
      <c r="G20373" s="180">
        <f t="shared" si="636"/>
        <v>0</v>
      </c>
      <c r="H20373" s="181">
        <f t="shared" si="637"/>
        <v>0</v>
      </c>
    </row>
    <row r="20374" spans="2:8">
      <c r="B20374" s="186"/>
      <c r="C20374" s="183"/>
      <c r="D20374" s="183"/>
      <c r="E20374" s="185"/>
      <c r="F20374" s="185"/>
      <c r="G20374" s="180">
        <f t="shared" si="636"/>
        <v>0</v>
      </c>
      <c r="H20374" s="181">
        <f t="shared" si="637"/>
        <v>0</v>
      </c>
    </row>
    <row r="20375" spans="2:8">
      <c r="B20375" s="186"/>
      <c r="C20375" s="183"/>
      <c r="D20375" s="183"/>
      <c r="E20375" s="185"/>
      <c r="F20375" s="185"/>
      <c r="G20375" s="180">
        <f t="shared" si="636"/>
        <v>0</v>
      </c>
      <c r="H20375" s="181">
        <f t="shared" si="637"/>
        <v>0</v>
      </c>
    </row>
    <row r="20376" spans="2:8">
      <c r="B20376" s="186"/>
      <c r="C20376" s="183"/>
      <c r="D20376" s="183"/>
      <c r="E20376" s="185"/>
      <c r="F20376" s="185"/>
      <c r="G20376" s="180">
        <f t="shared" si="636"/>
        <v>0</v>
      </c>
      <c r="H20376" s="181">
        <f t="shared" si="637"/>
        <v>0</v>
      </c>
    </row>
    <row r="20377" spans="2:8">
      <c r="B20377" s="186"/>
      <c r="C20377" s="183"/>
      <c r="D20377" s="183"/>
      <c r="E20377" s="185"/>
      <c r="F20377" s="185"/>
      <c r="G20377" s="180">
        <f t="shared" si="636"/>
        <v>0</v>
      </c>
      <c r="H20377" s="181">
        <f t="shared" si="637"/>
        <v>0</v>
      </c>
    </row>
    <row r="20378" spans="2:8">
      <c r="B20378" s="186"/>
      <c r="C20378" s="183"/>
      <c r="D20378" s="183"/>
      <c r="E20378" s="185"/>
      <c r="F20378" s="185"/>
      <c r="G20378" s="180">
        <f t="shared" si="636"/>
        <v>0</v>
      </c>
      <c r="H20378" s="181">
        <f t="shared" si="637"/>
        <v>0</v>
      </c>
    </row>
    <row r="20379" spans="2:8">
      <c r="B20379" s="186"/>
      <c r="C20379" s="183"/>
      <c r="D20379" s="183"/>
      <c r="E20379" s="185"/>
      <c r="F20379" s="185"/>
      <c r="G20379" s="180">
        <f t="shared" si="636"/>
        <v>0</v>
      </c>
      <c r="H20379" s="181">
        <f t="shared" si="637"/>
        <v>0</v>
      </c>
    </row>
    <row r="20380" spans="2:8">
      <c r="B20380" s="186"/>
      <c r="C20380" s="183"/>
      <c r="D20380" s="183"/>
      <c r="E20380" s="185"/>
      <c r="F20380" s="185"/>
      <c r="G20380" s="180">
        <f t="shared" si="636"/>
        <v>0</v>
      </c>
      <c r="H20380" s="181">
        <f t="shared" si="637"/>
        <v>0</v>
      </c>
    </row>
    <row r="20381" spans="2:8">
      <c r="B20381" s="186"/>
      <c r="C20381" s="183"/>
      <c r="D20381" s="183"/>
      <c r="E20381" s="185"/>
      <c r="F20381" s="185"/>
      <c r="G20381" s="180">
        <f t="shared" si="636"/>
        <v>0</v>
      </c>
      <c r="H20381" s="181">
        <f t="shared" si="637"/>
        <v>0</v>
      </c>
    </row>
    <row r="20382" spans="2:8">
      <c r="B20382" s="186"/>
      <c r="C20382" s="183"/>
      <c r="D20382" s="183"/>
      <c r="E20382" s="185"/>
      <c r="F20382" s="185"/>
      <c r="G20382" s="180">
        <f t="shared" si="636"/>
        <v>0</v>
      </c>
      <c r="H20382" s="181">
        <f t="shared" si="637"/>
        <v>0</v>
      </c>
    </row>
    <row r="20383" spans="2:8">
      <c r="B20383" s="186"/>
      <c r="C20383" s="183"/>
      <c r="D20383" s="183"/>
      <c r="E20383" s="185"/>
      <c r="F20383" s="185"/>
      <c r="G20383" s="180">
        <f t="shared" si="636"/>
        <v>0</v>
      </c>
      <c r="H20383" s="181">
        <f t="shared" si="637"/>
        <v>0</v>
      </c>
    </row>
    <row r="20384" spans="2:8">
      <c r="B20384" s="186"/>
      <c r="C20384" s="183"/>
      <c r="D20384" s="183"/>
      <c r="E20384" s="185"/>
      <c r="F20384" s="185"/>
      <c r="G20384" s="180">
        <f t="shared" si="636"/>
        <v>0</v>
      </c>
      <c r="H20384" s="181">
        <f t="shared" si="637"/>
        <v>0</v>
      </c>
    </row>
    <row r="20385" spans="2:8">
      <c r="B20385" s="186"/>
      <c r="C20385" s="183"/>
      <c r="D20385" s="183"/>
      <c r="E20385" s="185"/>
      <c r="F20385" s="185"/>
      <c r="G20385" s="180">
        <f t="shared" si="636"/>
        <v>0</v>
      </c>
      <c r="H20385" s="181">
        <f t="shared" si="637"/>
        <v>0</v>
      </c>
    </row>
    <row r="20386" spans="2:8">
      <c r="B20386" s="186"/>
      <c r="C20386" s="183"/>
      <c r="D20386" s="183"/>
      <c r="E20386" s="185"/>
      <c r="F20386" s="185"/>
      <c r="G20386" s="180">
        <f t="shared" si="636"/>
        <v>0</v>
      </c>
      <c r="H20386" s="181">
        <f t="shared" si="637"/>
        <v>0</v>
      </c>
    </row>
    <row r="20387" spans="2:8">
      <c r="B20387" s="186"/>
      <c r="C20387" s="183"/>
      <c r="D20387" s="183"/>
      <c r="E20387" s="185"/>
      <c r="F20387" s="185"/>
      <c r="G20387" s="180">
        <f t="shared" si="636"/>
        <v>0</v>
      </c>
      <c r="H20387" s="181">
        <f t="shared" si="637"/>
        <v>0</v>
      </c>
    </row>
    <row r="20388" spans="2:8">
      <c r="B20388" s="186"/>
      <c r="C20388" s="183"/>
      <c r="D20388" s="183"/>
      <c r="E20388" s="185"/>
      <c r="F20388" s="185"/>
      <c r="G20388" s="180">
        <f t="shared" si="636"/>
        <v>0</v>
      </c>
      <c r="H20388" s="181">
        <f t="shared" si="637"/>
        <v>0</v>
      </c>
    </row>
    <row r="20389" spans="2:8">
      <c r="B20389" s="186"/>
      <c r="C20389" s="183"/>
      <c r="D20389" s="183"/>
      <c r="E20389" s="185"/>
      <c r="F20389" s="185"/>
      <c r="G20389" s="180">
        <f t="shared" si="636"/>
        <v>0</v>
      </c>
      <c r="H20389" s="181">
        <f t="shared" si="637"/>
        <v>0</v>
      </c>
    </row>
    <row r="20390" spans="2:8">
      <c r="B20390" s="186"/>
      <c r="C20390" s="183"/>
      <c r="D20390" s="183"/>
      <c r="E20390" s="185"/>
      <c r="F20390" s="185"/>
      <c r="G20390" s="180">
        <f t="shared" si="636"/>
        <v>0</v>
      </c>
      <c r="H20390" s="181">
        <f t="shared" si="637"/>
        <v>0</v>
      </c>
    </row>
    <row r="20391" spans="2:8">
      <c r="B20391" s="186"/>
      <c r="C20391" s="183"/>
      <c r="D20391" s="183"/>
      <c r="E20391" s="185"/>
      <c r="F20391" s="185"/>
      <c r="G20391" s="180">
        <f t="shared" si="636"/>
        <v>0</v>
      </c>
      <c r="H20391" s="181">
        <f t="shared" si="637"/>
        <v>0</v>
      </c>
    </row>
    <row r="20392" spans="2:8">
      <c r="B20392" s="186"/>
      <c r="C20392" s="183"/>
      <c r="D20392" s="183"/>
      <c r="E20392" s="185"/>
      <c r="F20392" s="185"/>
      <c r="G20392" s="180">
        <f t="shared" si="636"/>
        <v>0</v>
      </c>
      <c r="H20392" s="181">
        <f t="shared" si="637"/>
        <v>0</v>
      </c>
    </row>
    <row r="20393" spans="2:8">
      <c r="B20393" s="186"/>
      <c r="C20393" s="183"/>
      <c r="D20393" s="183"/>
      <c r="E20393" s="185"/>
      <c r="F20393" s="185"/>
      <c r="G20393" s="180">
        <f t="shared" si="636"/>
        <v>0</v>
      </c>
      <c r="H20393" s="181">
        <f t="shared" si="637"/>
        <v>0</v>
      </c>
    </row>
    <row r="20394" spans="2:8">
      <c r="B20394" s="186"/>
      <c r="C20394" s="183"/>
      <c r="D20394" s="183"/>
      <c r="E20394" s="185"/>
      <c r="F20394" s="185"/>
      <c r="G20394" s="180">
        <f t="shared" si="636"/>
        <v>0</v>
      </c>
      <c r="H20394" s="181">
        <f t="shared" si="637"/>
        <v>0</v>
      </c>
    </row>
    <row r="20395" spans="2:8">
      <c r="B20395" s="186"/>
      <c r="C20395" s="183"/>
      <c r="D20395" s="183"/>
      <c r="E20395" s="185"/>
      <c r="F20395" s="185"/>
      <c r="G20395" s="180">
        <f t="shared" si="636"/>
        <v>0</v>
      </c>
      <c r="H20395" s="181">
        <f t="shared" si="637"/>
        <v>0</v>
      </c>
    </row>
    <row r="20396" spans="2:8">
      <c r="B20396" s="186"/>
      <c r="C20396" s="183"/>
      <c r="D20396" s="183"/>
      <c r="E20396" s="185"/>
      <c r="F20396" s="185"/>
      <c r="G20396" s="180">
        <f t="shared" si="636"/>
        <v>0</v>
      </c>
      <c r="H20396" s="181">
        <f t="shared" si="637"/>
        <v>0</v>
      </c>
    </row>
    <row r="20397" spans="2:8">
      <c r="B20397" s="186"/>
      <c r="C20397" s="183"/>
      <c r="D20397" s="183"/>
      <c r="E20397" s="185"/>
      <c r="F20397" s="185"/>
      <c r="G20397" s="180">
        <f t="shared" si="636"/>
        <v>0</v>
      </c>
      <c r="H20397" s="181">
        <f t="shared" si="637"/>
        <v>0</v>
      </c>
    </row>
    <row r="20398" spans="2:8">
      <c r="B20398" s="186"/>
      <c r="C20398" s="183"/>
      <c r="D20398" s="183"/>
      <c r="E20398" s="185"/>
      <c r="F20398" s="185"/>
      <c r="G20398" s="180">
        <f t="shared" si="636"/>
        <v>0</v>
      </c>
      <c r="H20398" s="181">
        <f t="shared" si="637"/>
        <v>0</v>
      </c>
    </row>
    <row r="20399" spans="2:8">
      <c r="B20399" s="186"/>
      <c r="C20399" s="183"/>
      <c r="D20399" s="183"/>
      <c r="E20399" s="185"/>
      <c r="F20399" s="185"/>
      <c r="G20399" s="180">
        <f t="shared" si="636"/>
        <v>0</v>
      </c>
      <c r="H20399" s="181">
        <f t="shared" si="637"/>
        <v>0</v>
      </c>
    </row>
    <row r="20400" spans="2:8">
      <c r="B20400" s="186"/>
      <c r="C20400" s="183"/>
      <c r="D20400" s="183"/>
      <c r="E20400" s="185"/>
      <c r="F20400" s="185"/>
      <c r="G20400" s="180">
        <f t="shared" si="636"/>
        <v>0</v>
      </c>
      <c r="H20400" s="181">
        <f t="shared" si="637"/>
        <v>0</v>
      </c>
    </row>
    <row r="20401" spans="2:8">
      <c r="B20401" s="186"/>
      <c r="C20401" s="183"/>
      <c r="D20401" s="183"/>
      <c r="E20401" s="185"/>
      <c r="F20401" s="185"/>
      <c r="G20401" s="180">
        <f t="shared" si="636"/>
        <v>0</v>
      </c>
      <c r="H20401" s="181">
        <f t="shared" si="637"/>
        <v>0</v>
      </c>
    </row>
    <row r="20402" spans="2:8">
      <c r="B20402" s="186"/>
      <c r="C20402" s="183"/>
      <c r="D20402" s="183"/>
      <c r="E20402" s="185"/>
      <c r="F20402" s="185"/>
      <c r="G20402" s="180">
        <f t="shared" si="636"/>
        <v>0</v>
      </c>
      <c r="H20402" s="181">
        <f t="shared" si="637"/>
        <v>0</v>
      </c>
    </row>
    <row r="20403" spans="2:8">
      <c r="B20403" s="186"/>
      <c r="C20403" s="183"/>
      <c r="D20403" s="183"/>
      <c r="E20403" s="185"/>
      <c r="F20403" s="185"/>
      <c r="G20403" s="180">
        <f t="shared" si="636"/>
        <v>0</v>
      </c>
      <c r="H20403" s="181">
        <f t="shared" si="637"/>
        <v>0</v>
      </c>
    </row>
    <row r="20404" spans="2:8">
      <c r="B20404" s="186"/>
      <c r="C20404" s="183"/>
      <c r="D20404" s="183"/>
      <c r="E20404" s="185"/>
      <c r="F20404" s="185"/>
      <c r="G20404" s="180">
        <f t="shared" si="636"/>
        <v>0</v>
      </c>
      <c r="H20404" s="181">
        <f t="shared" si="637"/>
        <v>0</v>
      </c>
    </row>
    <row r="20405" spans="2:8">
      <c r="B20405" s="186"/>
      <c r="C20405" s="183"/>
      <c r="D20405" s="183"/>
      <c r="E20405" s="185"/>
      <c r="F20405" s="185"/>
      <c r="G20405" s="180">
        <f t="shared" si="636"/>
        <v>0</v>
      </c>
      <c r="H20405" s="181">
        <f t="shared" si="637"/>
        <v>0</v>
      </c>
    </row>
    <row r="20406" spans="2:8">
      <c r="B20406" s="186"/>
      <c r="C20406" s="183"/>
      <c r="D20406" s="183"/>
      <c r="E20406" s="185"/>
      <c r="F20406" s="185"/>
      <c r="G20406" s="180">
        <f t="shared" si="636"/>
        <v>0</v>
      </c>
      <c r="H20406" s="181">
        <f t="shared" si="637"/>
        <v>0</v>
      </c>
    </row>
    <row r="20407" spans="2:8">
      <c r="B20407" s="186"/>
      <c r="C20407" s="183"/>
      <c r="D20407" s="183"/>
      <c r="E20407" s="185"/>
      <c r="F20407" s="185"/>
      <c r="G20407" s="180">
        <f t="shared" si="636"/>
        <v>0</v>
      </c>
      <c r="H20407" s="181">
        <f t="shared" si="637"/>
        <v>0</v>
      </c>
    </row>
    <row r="20408" spans="2:8">
      <c r="B20408" s="186"/>
      <c r="C20408" s="183"/>
      <c r="D20408" s="183"/>
      <c r="E20408" s="185"/>
      <c r="F20408" s="185"/>
      <c r="G20408" s="180">
        <f t="shared" si="636"/>
        <v>0</v>
      </c>
      <c r="H20408" s="181">
        <f t="shared" si="637"/>
        <v>0</v>
      </c>
    </row>
    <row r="20409" spans="2:8">
      <c r="B20409" s="186"/>
      <c r="C20409" s="183"/>
      <c r="D20409" s="183"/>
      <c r="E20409" s="185"/>
      <c r="F20409" s="185"/>
      <c r="G20409" s="180">
        <f t="shared" si="636"/>
        <v>0</v>
      </c>
      <c r="H20409" s="181">
        <f t="shared" si="637"/>
        <v>0</v>
      </c>
    </row>
    <row r="20410" spans="2:8">
      <c r="B20410" s="186"/>
      <c r="C20410" s="183"/>
      <c r="D20410" s="183"/>
      <c r="E20410" s="185"/>
      <c r="F20410" s="185"/>
      <c r="G20410" s="180">
        <f t="shared" si="636"/>
        <v>0</v>
      </c>
      <c r="H20410" s="181">
        <f t="shared" si="637"/>
        <v>0</v>
      </c>
    </row>
    <row r="20411" spans="2:8">
      <c r="B20411" s="186"/>
      <c r="C20411" s="183"/>
      <c r="D20411" s="183"/>
      <c r="E20411" s="185"/>
      <c r="F20411" s="185"/>
      <c r="G20411" s="180">
        <f t="shared" si="636"/>
        <v>0</v>
      </c>
      <c r="H20411" s="181">
        <f t="shared" si="637"/>
        <v>0</v>
      </c>
    </row>
    <row r="20412" spans="2:8">
      <c r="B20412" s="186"/>
      <c r="C20412" s="183"/>
      <c r="D20412" s="183"/>
      <c r="E20412" s="185"/>
      <c r="F20412" s="185"/>
      <c r="G20412" s="180">
        <f t="shared" si="636"/>
        <v>0</v>
      </c>
      <c r="H20412" s="181">
        <f t="shared" si="637"/>
        <v>0</v>
      </c>
    </row>
    <row r="20413" spans="2:8">
      <c r="B20413" s="186"/>
      <c r="C20413" s="183"/>
      <c r="D20413" s="183"/>
      <c r="E20413" s="185"/>
      <c r="F20413" s="185"/>
      <c r="G20413" s="180">
        <f t="shared" si="636"/>
        <v>0</v>
      </c>
      <c r="H20413" s="181">
        <f t="shared" si="637"/>
        <v>0</v>
      </c>
    </row>
    <row r="20414" spans="2:8">
      <c r="B20414" s="186"/>
      <c r="C20414" s="183"/>
      <c r="D20414" s="183"/>
      <c r="E20414" s="185"/>
      <c r="F20414" s="185"/>
      <c r="G20414" s="180">
        <f t="shared" si="636"/>
        <v>0</v>
      </c>
      <c r="H20414" s="181">
        <f t="shared" si="637"/>
        <v>0</v>
      </c>
    </row>
    <row r="20415" spans="2:8">
      <c r="B20415" s="186"/>
      <c r="C20415" s="183"/>
      <c r="D20415" s="183"/>
      <c r="E20415" s="185"/>
      <c r="F20415" s="185"/>
      <c r="G20415" s="180">
        <f t="shared" si="636"/>
        <v>0</v>
      </c>
      <c r="H20415" s="181">
        <f t="shared" si="637"/>
        <v>0</v>
      </c>
    </row>
    <row r="20416" spans="2:8">
      <c r="B20416" s="186"/>
      <c r="C20416" s="183"/>
      <c r="D20416" s="183"/>
      <c r="E20416" s="185"/>
      <c r="F20416" s="185"/>
      <c r="G20416" s="180">
        <f t="shared" si="636"/>
        <v>0</v>
      </c>
      <c r="H20416" s="181">
        <f t="shared" si="637"/>
        <v>0</v>
      </c>
    </row>
    <row r="20417" spans="2:8">
      <c r="B20417" s="186"/>
      <c r="C20417" s="183"/>
      <c r="D20417" s="183"/>
      <c r="E20417" s="185"/>
      <c r="F20417" s="185"/>
      <c r="G20417" s="180">
        <f t="shared" si="636"/>
        <v>0</v>
      </c>
      <c r="H20417" s="181">
        <f t="shared" si="637"/>
        <v>0</v>
      </c>
    </row>
    <row r="20418" spans="2:8">
      <c r="B20418" s="186"/>
      <c r="C20418" s="183"/>
      <c r="D20418" s="183"/>
      <c r="E20418" s="185"/>
      <c r="F20418" s="185"/>
      <c r="G20418" s="180">
        <f t="shared" si="636"/>
        <v>0</v>
      </c>
      <c r="H20418" s="181">
        <f t="shared" si="637"/>
        <v>0</v>
      </c>
    </row>
    <row r="20419" spans="2:8">
      <c r="B20419" s="186"/>
      <c r="C20419" s="183"/>
      <c r="D20419" s="183"/>
      <c r="E20419" s="185"/>
      <c r="F20419" s="185"/>
      <c r="G20419" s="180">
        <f t="shared" si="636"/>
        <v>0</v>
      </c>
      <c r="H20419" s="181">
        <f t="shared" si="637"/>
        <v>0</v>
      </c>
    </row>
    <row r="20420" spans="2:8">
      <c r="B20420" s="186"/>
      <c r="C20420" s="183"/>
      <c r="D20420" s="183"/>
      <c r="E20420" s="185"/>
      <c r="F20420" s="185"/>
      <c r="G20420" s="180">
        <f t="shared" si="636"/>
        <v>0</v>
      </c>
      <c r="H20420" s="181">
        <f t="shared" si="637"/>
        <v>0</v>
      </c>
    </row>
    <row r="20421" spans="2:8">
      <c r="B20421" s="186"/>
      <c r="C20421" s="183"/>
      <c r="D20421" s="183"/>
      <c r="E20421" s="185"/>
      <c r="F20421" s="185"/>
      <c r="G20421" s="180">
        <f t="shared" si="636"/>
        <v>0</v>
      </c>
      <c r="H20421" s="181">
        <f t="shared" si="637"/>
        <v>0</v>
      </c>
    </row>
    <row r="20422" spans="2:8">
      <c r="B20422" s="186"/>
      <c r="C20422" s="183"/>
      <c r="D20422" s="183"/>
      <c r="E20422" s="185"/>
      <c r="F20422" s="185"/>
      <c r="G20422" s="180">
        <f t="shared" ref="G20422:G20485" si="638">IF(ABS(F20422)&gt;ABS(E20422),ABS(F20422),ABS(E20422))</f>
        <v>0</v>
      </c>
      <c r="H20422" s="181">
        <f t="shared" ref="H20422:H20485" si="639">IF(G20422&lt;&gt;0,IF(ABS(F20422)&gt;=G20422,1,ABS(F20422/G20422)),0)</f>
        <v>0</v>
      </c>
    </row>
    <row r="20423" spans="2:8">
      <c r="B20423" s="186"/>
      <c r="C20423" s="183"/>
      <c r="D20423" s="183"/>
      <c r="E20423" s="185"/>
      <c r="F20423" s="185"/>
      <c r="G20423" s="180">
        <f t="shared" si="638"/>
        <v>0</v>
      </c>
      <c r="H20423" s="181">
        <f t="shared" si="639"/>
        <v>0</v>
      </c>
    </row>
    <row r="20424" spans="2:8">
      <c r="B20424" s="186"/>
      <c r="C20424" s="183"/>
      <c r="D20424" s="183"/>
      <c r="E20424" s="185"/>
      <c r="F20424" s="185"/>
      <c r="G20424" s="180">
        <f t="shared" si="638"/>
        <v>0</v>
      </c>
      <c r="H20424" s="181">
        <f t="shared" si="639"/>
        <v>0</v>
      </c>
    </row>
    <row r="20425" spans="2:8">
      <c r="B20425" s="186"/>
      <c r="C20425" s="183"/>
      <c r="D20425" s="183"/>
      <c r="E20425" s="185"/>
      <c r="F20425" s="185"/>
      <c r="G20425" s="180">
        <f t="shared" si="638"/>
        <v>0</v>
      </c>
      <c r="H20425" s="181">
        <f t="shared" si="639"/>
        <v>0</v>
      </c>
    </row>
    <row r="20426" spans="2:8">
      <c r="B20426" s="186"/>
      <c r="C20426" s="183"/>
      <c r="D20426" s="183"/>
      <c r="E20426" s="185"/>
      <c r="F20426" s="185"/>
      <c r="G20426" s="180">
        <f t="shared" si="638"/>
        <v>0</v>
      </c>
      <c r="H20426" s="181">
        <f t="shared" si="639"/>
        <v>0</v>
      </c>
    </row>
    <row r="20427" spans="2:8">
      <c r="B20427" s="186"/>
      <c r="C20427" s="183"/>
      <c r="D20427" s="183"/>
      <c r="E20427" s="185"/>
      <c r="F20427" s="185"/>
      <c r="G20427" s="180">
        <f t="shared" si="638"/>
        <v>0</v>
      </c>
      <c r="H20427" s="181">
        <f t="shared" si="639"/>
        <v>0</v>
      </c>
    </row>
    <row r="20428" spans="2:8">
      <c r="B20428" s="186"/>
      <c r="C20428" s="183"/>
      <c r="D20428" s="183"/>
      <c r="E20428" s="185"/>
      <c r="F20428" s="185"/>
      <c r="G20428" s="180">
        <f t="shared" si="638"/>
        <v>0</v>
      </c>
      <c r="H20428" s="181">
        <f t="shared" si="639"/>
        <v>0</v>
      </c>
    </row>
    <row r="20429" spans="2:8">
      <c r="B20429" s="186"/>
      <c r="C20429" s="183"/>
      <c r="D20429" s="183"/>
      <c r="E20429" s="185"/>
      <c r="F20429" s="185"/>
      <c r="G20429" s="180">
        <f t="shared" si="638"/>
        <v>0</v>
      </c>
      <c r="H20429" s="181">
        <f t="shared" si="639"/>
        <v>0</v>
      </c>
    </row>
    <row r="20430" spans="2:8">
      <c r="B20430" s="186"/>
      <c r="C20430" s="183"/>
      <c r="D20430" s="183"/>
      <c r="E20430" s="185"/>
      <c r="F20430" s="185"/>
      <c r="G20430" s="180">
        <f t="shared" si="638"/>
        <v>0</v>
      </c>
      <c r="H20430" s="181">
        <f t="shared" si="639"/>
        <v>0</v>
      </c>
    </row>
    <row r="20431" spans="2:8">
      <c r="B20431" s="186"/>
      <c r="C20431" s="183"/>
      <c r="D20431" s="183"/>
      <c r="E20431" s="185"/>
      <c r="F20431" s="185"/>
      <c r="G20431" s="180">
        <f t="shared" si="638"/>
        <v>0</v>
      </c>
      <c r="H20431" s="181">
        <f t="shared" si="639"/>
        <v>0</v>
      </c>
    </row>
    <row r="20432" spans="2:8">
      <c r="B20432" s="186"/>
      <c r="C20432" s="183"/>
      <c r="D20432" s="183"/>
      <c r="E20432" s="185"/>
      <c r="F20432" s="185"/>
      <c r="G20432" s="180">
        <f t="shared" si="638"/>
        <v>0</v>
      </c>
      <c r="H20432" s="181">
        <f t="shared" si="639"/>
        <v>0</v>
      </c>
    </row>
    <row r="20433" spans="2:8">
      <c r="B20433" s="186"/>
      <c r="C20433" s="183"/>
      <c r="D20433" s="183"/>
      <c r="E20433" s="185"/>
      <c r="F20433" s="185"/>
      <c r="G20433" s="180">
        <f t="shared" si="638"/>
        <v>0</v>
      </c>
      <c r="H20433" s="181">
        <f t="shared" si="639"/>
        <v>0</v>
      </c>
    </row>
    <row r="20434" spans="2:8">
      <c r="B20434" s="186"/>
      <c r="C20434" s="183"/>
      <c r="D20434" s="183"/>
      <c r="E20434" s="185"/>
      <c r="F20434" s="185"/>
      <c r="G20434" s="180">
        <f t="shared" si="638"/>
        <v>0</v>
      </c>
      <c r="H20434" s="181">
        <f t="shared" si="639"/>
        <v>0</v>
      </c>
    </row>
    <row r="20435" spans="2:8">
      <c r="B20435" s="186"/>
      <c r="C20435" s="183"/>
      <c r="D20435" s="183"/>
      <c r="E20435" s="185"/>
      <c r="F20435" s="185"/>
      <c r="G20435" s="180">
        <f t="shared" si="638"/>
        <v>0</v>
      </c>
      <c r="H20435" s="181">
        <f t="shared" si="639"/>
        <v>0</v>
      </c>
    </row>
    <row r="20436" spans="2:8">
      <c r="B20436" s="186"/>
      <c r="C20436" s="183"/>
      <c r="D20436" s="183"/>
      <c r="E20436" s="185"/>
      <c r="F20436" s="185"/>
      <c r="G20436" s="180">
        <f t="shared" si="638"/>
        <v>0</v>
      </c>
      <c r="H20436" s="181">
        <f t="shared" si="639"/>
        <v>0</v>
      </c>
    </row>
    <row r="20437" spans="2:8">
      <c r="B20437" s="186"/>
      <c r="C20437" s="183"/>
      <c r="D20437" s="183"/>
      <c r="E20437" s="185"/>
      <c r="F20437" s="185"/>
      <c r="G20437" s="180">
        <f t="shared" si="638"/>
        <v>0</v>
      </c>
      <c r="H20437" s="181">
        <f t="shared" si="639"/>
        <v>0</v>
      </c>
    </row>
    <row r="20438" spans="2:8">
      <c r="B20438" s="186"/>
      <c r="C20438" s="183"/>
      <c r="D20438" s="183"/>
      <c r="E20438" s="185"/>
      <c r="F20438" s="185"/>
      <c r="G20438" s="180">
        <f t="shared" si="638"/>
        <v>0</v>
      </c>
      <c r="H20438" s="181">
        <f t="shared" si="639"/>
        <v>0</v>
      </c>
    </row>
    <row r="20439" spans="2:8">
      <c r="B20439" s="186"/>
      <c r="C20439" s="183"/>
      <c r="D20439" s="183"/>
      <c r="E20439" s="185"/>
      <c r="F20439" s="185"/>
      <c r="G20439" s="180">
        <f t="shared" si="638"/>
        <v>0</v>
      </c>
      <c r="H20439" s="181">
        <f t="shared" si="639"/>
        <v>0</v>
      </c>
    </row>
    <row r="20440" spans="2:8">
      <c r="B20440" s="186"/>
      <c r="C20440" s="183"/>
      <c r="D20440" s="183"/>
      <c r="E20440" s="185"/>
      <c r="F20440" s="185"/>
      <c r="G20440" s="180">
        <f t="shared" si="638"/>
        <v>0</v>
      </c>
      <c r="H20440" s="181">
        <f t="shared" si="639"/>
        <v>0</v>
      </c>
    </row>
    <row r="20441" spans="2:8">
      <c r="B20441" s="186"/>
      <c r="C20441" s="183"/>
      <c r="D20441" s="183"/>
      <c r="E20441" s="185"/>
      <c r="F20441" s="185"/>
      <c r="G20441" s="180">
        <f t="shared" si="638"/>
        <v>0</v>
      </c>
      <c r="H20441" s="181">
        <f t="shared" si="639"/>
        <v>0</v>
      </c>
    </row>
    <row r="20442" spans="2:8">
      <c r="B20442" s="186"/>
      <c r="C20442" s="183"/>
      <c r="D20442" s="183"/>
      <c r="E20442" s="185"/>
      <c r="F20442" s="185"/>
      <c r="G20442" s="180">
        <f t="shared" si="638"/>
        <v>0</v>
      </c>
      <c r="H20442" s="181">
        <f t="shared" si="639"/>
        <v>0</v>
      </c>
    </row>
    <row r="20443" spans="2:8">
      <c r="B20443" s="186"/>
      <c r="C20443" s="183"/>
      <c r="D20443" s="183"/>
      <c r="E20443" s="185"/>
      <c r="F20443" s="185"/>
      <c r="G20443" s="180">
        <f t="shared" si="638"/>
        <v>0</v>
      </c>
      <c r="H20443" s="181">
        <f t="shared" si="639"/>
        <v>0</v>
      </c>
    </row>
    <row r="20444" spans="2:8">
      <c r="B20444" s="186"/>
      <c r="C20444" s="183"/>
      <c r="D20444" s="183"/>
      <c r="E20444" s="185"/>
      <c r="F20444" s="185"/>
      <c r="G20444" s="180">
        <f t="shared" si="638"/>
        <v>0</v>
      </c>
      <c r="H20444" s="181">
        <f t="shared" si="639"/>
        <v>0</v>
      </c>
    </row>
    <row r="20445" spans="2:8">
      <c r="B20445" s="186"/>
      <c r="C20445" s="183"/>
      <c r="D20445" s="183"/>
      <c r="E20445" s="185"/>
      <c r="F20445" s="185"/>
      <c r="G20445" s="180">
        <f t="shared" si="638"/>
        <v>0</v>
      </c>
      <c r="H20445" s="181">
        <f t="shared" si="639"/>
        <v>0</v>
      </c>
    </row>
    <row r="20446" spans="2:8">
      <c r="B20446" s="186"/>
      <c r="C20446" s="183"/>
      <c r="D20446" s="183"/>
      <c r="E20446" s="185"/>
      <c r="F20446" s="185"/>
      <c r="G20446" s="180">
        <f t="shared" si="638"/>
        <v>0</v>
      </c>
      <c r="H20446" s="181">
        <f t="shared" si="639"/>
        <v>0</v>
      </c>
    </row>
    <row r="20447" spans="2:8">
      <c r="B20447" s="186"/>
      <c r="C20447" s="183"/>
      <c r="D20447" s="183"/>
      <c r="E20447" s="185"/>
      <c r="F20447" s="185"/>
      <c r="G20447" s="180">
        <f t="shared" si="638"/>
        <v>0</v>
      </c>
      <c r="H20447" s="181">
        <f t="shared" si="639"/>
        <v>0</v>
      </c>
    </row>
    <row r="20448" spans="2:8">
      <c r="B20448" s="186"/>
      <c r="C20448" s="183"/>
      <c r="D20448" s="183"/>
      <c r="E20448" s="185"/>
      <c r="F20448" s="185"/>
      <c r="G20448" s="180">
        <f t="shared" si="638"/>
        <v>0</v>
      </c>
      <c r="H20448" s="181">
        <f t="shared" si="639"/>
        <v>0</v>
      </c>
    </row>
    <row r="20449" spans="2:8">
      <c r="B20449" s="186"/>
      <c r="C20449" s="183"/>
      <c r="D20449" s="183"/>
      <c r="E20449" s="185"/>
      <c r="F20449" s="185"/>
      <c r="G20449" s="180">
        <f t="shared" si="638"/>
        <v>0</v>
      </c>
      <c r="H20449" s="181">
        <f t="shared" si="639"/>
        <v>0</v>
      </c>
    </row>
    <row r="20450" spans="2:8">
      <c r="B20450" s="186"/>
      <c r="C20450" s="183"/>
      <c r="D20450" s="183"/>
      <c r="E20450" s="185"/>
      <c r="F20450" s="185"/>
      <c r="G20450" s="180">
        <f t="shared" si="638"/>
        <v>0</v>
      </c>
      <c r="H20450" s="181">
        <f t="shared" si="639"/>
        <v>0</v>
      </c>
    </row>
    <row r="20451" spans="2:8">
      <c r="B20451" s="186"/>
      <c r="C20451" s="183"/>
      <c r="D20451" s="183"/>
      <c r="E20451" s="185"/>
      <c r="F20451" s="185"/>
      <c r="G20451" s="180">
        <f t="shared" si="638"/>
        <v>0</v>
      </c>
      <c r="H20451" s="181">
        <f t="shared" si="639"/>
        <v>0</v>
      </c>
    </row>
    <row r="20452" spans="2:8">
      <c r="B20452" s="186"/>
      <c r="C20452" s="183"/>
      <c r="D20452" s="183"/>
      <c r="E20452" s="185"/>
      <c r="F20452" s="185"/>
      <c r="G20452" s="180">
        <f t="shared" si="638"/>
        <v>0</v>
      </c>
      <c r="H20452" s="181">
        <f t="shared" si="639"/>
        <v>0</v>
      </c>
    </row>
    <row r="20453" spans="2:8">
      <c r="B20453" s="186"/>
      <c r="C20453" s="183"/>
      <c r="D20453" s="183"/>
      <c r="E20453" s="185"/>
      <c r="F20453" s="185"/>
      <c r="G20453" s="180">
        <f t="shared" si="638"/>
        <v>0</v>
      </c>
      <c r="H20453" s="181">
        <f t="shared" si="639"/>
        <v>0</v>
      </c>
    </row>
    <row r="20454" spans="2:8">
      <c r="B20454" s="186"/>
      <c r="C20454" s="183"/>
      <c r="D20454" s="183"/>
      <c r="E20454" s="185"/>
      <c r="F20454" s="185"/>
      <c r="G20454" s="180">
        <f t="shared" si="638"/>
        <v>0</v>
      </c>
      <c r="H20454" s="181">
        <f t="shared" si="639"/>
        <v>0</v>
      </c>
    </row>
    <row r="20455" spans="2:8">
      <c r="B20455" s="186"/>
      <c r="C20455" s="183"/>
      <c r="D20455" s="183"/>
      <c r="E20455" s="185"/>
      <c r="F20455" s="185"/>
      <c r="G20455" s="180">
        <f t="shared" si="638"/>
        <v>0</v>
      </c>
      <c r="H20455" s="181">
        <f t="shared" si="639"/>
        <v>0</v>
      </c>
    </row>
    <row r="20456" spans="2:8">
      <c r="B20456" s="186"/>
      <c r="C20456" s="183"/>
      <c r="D20456" s="183"/>
      <c r="E20456" s="185"/>
      <c r="F20456" s="185"/>
      <c r="G20456" s="180">
        <f t="shared" si="638"/>
        <v>0</v>
      </c>
      <c r="H20456" s="181">
        <f t="shared" si="639"/>
        <v>0</v>
      </c>
    </row>
    <row r="20457" spans="2:8">
      <c r="B20457" s="186"/>
      <c r="C20457" s="183"/>
      <c r="D20457" s="183"/>
      <c r="E20457" s="185"/>
      <c r="F20457" s="185"/>
      <c r="G20457" s="180">
        <f t="shared" si="638"/>
        <v>0</v>
      </c>
      <c r="H20457" s="181">
        <f t="shared" si="639"/>
        <v>0</v>
      </c>
    </row>
    <row r="20458" spans="2:8">
      <c r="B20458" s="186"/>
      <c r="C20458" s="183"/>
      <c r="D20458" s="183"/>
      <c r="E20458" s="185"/>
      <c r="F20458" s="185"/>
      <c r="G20458" s="180">
        <f t="shared" si="638"/>
        <v>0</v>
      </c>
      <c r="H20458" s="181">
        <f t="shared" si="639"/>
        <v>0</v>
      </c>
    </row>
    <row r="20459" spans="2:8">
      <c r="B20459" s="186"/>
      <c r="C20459" s="183"/>
      <c r="D20459" s="183"/>
      <c r="E20459" s="185"/>
      <c r="F20459" s="185"/>
      <c r="G20459" s="180">
        <f t="shared" si="638"/>
        <v>0</v>
      </c>
      <c r="H20459" s="181">
        <f t="shared" si="639"/>
        <v>0</v>
      </c>
    </row>
    <row r="20460" spans="2:8">
      <c r="B20460" s="186"/>
      <c r="C20460" s="183"/>
      <c r="D20460" s="183"/>
      <c r="E20460" s="185"/>
      <c r="F20460" s="185"/>
      <c r="G20460" s="180">
        <f t="shared" si="638"/>
        <v>0</v>
      </c>
      <c r="H20460" s="181">
        <f t="shared" si="639"/>
        <v>0</v>
      </c>
    </row>
    <row r="20461" spans="2:8">
      <c r="B20461" s="186"/>
      <c r="C20461" s="183"/>
      <c r="D20461" s="183"/>
      <c r="E20461" s="185"/>
      <c r="F20461" s="185"/>
      <c r="G20461" s="180">
        <f t="shared" si="638"/>
        <v>0</v>
      </c>
      <c r="H20461" s="181">
        <f t="shared" si="639"/>
        <v>0</v>
      </c>
    </row>
    <row r="20462" spans="2:8">
      <c r="B20462" s="186"/>
      <c r="C20462" s="183"/>
      <c r="D20462" s="183"/>
      <c r="E20462" s="185"/>
      <c r="F20462" s="185"/>
      <c r="G20462" s="180">
        <f t="shared" si="638"/>
        <v>0</v>
      </c>
      <c r="H20462" s="181">
        <f t="shared" si="639"/>
        <v>0</v>
      </c>
    </row>
    <row r="20463" spans="2:8">
      <c r="B20463" s="186"/>
      <c r="C20463" s="183"/>
      <c r="D20463" s="183"/>
      <c r="E20463" s="185"/>
      <c r="F20463" s="185"/>
      <c r="G20463" s="180">
        <f t="shared" si="638"/>
        <v>0</v>
      </c>
      <c r="H20463" s="181">
        <f t="shared" si="639"/>
        <v>0</v>
      </c>
    </row>
    <row r="20464" spans="2:8">
      <c r="B20464" s="186"/>
      <c r="C20464" s="183"/>
      <c r="D20464" s="183"/>
      <c r="E20464" s="185"/>
      <c r="F20464" s="185"/>
      <c r="G20464" s="180">
        <f t="shared" si="638"/>
        <v>0</v>
      </c>
      <c r="H20464" s="181">
        <f t="shared" si="639"/>
        <v>0</v>
      </c>
    </row>
    <row r="20465" spans="2:8">
      <c r="B20465" s="186"/>
      <c r="C20465" s="183"/>
      <c r="D20465" s="183"/>
      <c r="E20465" s="185"/>
      <c r="F20465" s="185"/>
      <c r="G20465" s="180">
        <f t="shared" si="638"/>
        <v>0</v>
      </c>
      <c r="H20465" s="181">
        <f t="shared" si="639"/>
        <v>0</v>
      </c>
    </row>
    <row r="20466" spans="2:8">
      <c r="B20466" s="186"/>
      <c r="C20466" s="183"/>
      <c r="D20466" s="183"/>
      <c r="E20466" s="185"/>
      <c r="F20466" s="185"/>
      <c r="G20466" s="180">
        <f t="shared" si="638"/>
        <v>0</v>
      </c>
      <c r="H20466" s="181">
        <f t="shared" si="639"/>
        <v>0</v>
      </c>
    </row>
    <row r="20467" spans="2:8">
      <c r="B20467" s="186"/>
      <c r="C20467" s="183"/>
      <c r="D20467" s="183"/>
      <c r="E20467" s="185"/>
      <c r="F20467" s="185"/>
      <c r="G20467" s="180">
        <f t="shared" si="638"/>
        <v>0</v>
      </c>
      <c r="H20467" s="181">
        <f t="shared" si="639"/>
        <v>0</v>
      </c>
    </row>
    <row r="20468" spans="2:8">
      <c r="B20468" s="186"/>
      <c r="C20468" s="183"/>
      <c r="D20468" s="183"/>
      <c r="E20468" s="185"/>
      <c r="F20468" s="185"/>
      <c r="G20468" s="180">
        <f t="shared" si="638"/>
        <v>0</v>
      </c>
      <c r="H20468" s="181">
        <f t="shared" si="639"/>
        <v>0</v>
      </c>
    </row>
    <row r="20469" spans="2:8">
      <c r="B20469" s="186"/>
      <c r="C20469" s="183"/>
      <c r="D20469" s="183"/>
      <c r="E20469" s="185"/>
      <c r="F20469" s="185"/>
      <c r="G20469" s="180">
        <f t="shared" si="638"/>
        <v>0</v>
      </c>
      <c r="H20469" s="181">
        <f t="shared" si="639"/>
        <v>0</v>
      </c>
    </row>
    <row r="20470" spans="2:8">
      <c r="B20470" s="186"/>
      <c r="C20470" s="183"/>
      <c r="D20470" s="183"/>
      <c r="E20470" s="185"/>
      <c r="F20470" s="185"/>
      <c r="G20470" s="180">
        <f t="shared" si="638"/>
        <v>0</v>
      </c>
      <c r="H20470" s="181">
        <f t="shared" si="639"/>
        <v>0</v>
      </c>
    </row>
    <row r="20471" spans="2:8">
      <c r="B20471" s="186"/>
      <c r="C20471" s="183"/>
      <c r="D20471" s="183"/>
      <c r="E20471" s="185"/>
      <c r="F20471" s="185"/>
      <c r="G20471" s="180">
        <f t="shared" si="638"/>
        <v>0</v>
      </c>
      <c r="H20471" s="181">
        <f t="shared" si="639"/>
        <v>0</v>
      </c>
    </row>
    <row r="20472" spans="2:8">
      <c r="B20472" s="186"/>
      <c r="C20472" s="183"/>
      <c r="D20472" s="183"/>
      <c r="E20472" s="185"/>
      <c r="F20472" s="185"/>
      <c r="G20472" s="180">
        <f t="shared" si="638"/>
        <v>0</v>
      </c>
      <c r="H20472" s="181">
        <f t="shared" si="639"/>
        <v>0</v>
      </c>
    </row>
    <row r="20473" spans="2:8">
      <c r="B20473" s="186"/>
      <c r="C20473" s="183"/>
      <c r="D20473" s="183"/>
      <c r="E20473" s="185"/>
      <c r="F20473" s="185"/>
      <c r="G20473" s="180">
        <f t="shared" si="638"/>
        <v>0</v>
      </c>
      <c r="H20473" s="181">
        <f t="shared" si="639"/>
        <v>0</v>
      </c>
    </row>
    <row r="20474" spans="2:8">
      <c r="B20474" s="186"/>
      <c r="C20474" s="183"/>
      <c r="D20474" s="183"/>
      <c r="E20474" s="185"/>
      <c r="F20474" s="185"/>
      <c r="G20474" s="180">
        <f t="shared" si="638"/>
        <v>0</v>
      </c>
      <c r="H20474" s="181">
        <f t="shared" si="639"/>
        <v>0</v>
      </c>
    </row>
    <row r="20475" spans="2:8">
      <c r="B20475" s="186"/>
      <c r="C20475" s="183"/>
      <c r="D20475" s="183"/>
      <c r="E20475" s="185"/>
      <c r="F20475" s="185"/>
      <c r="G20475" s="180">
        <f t="shared" si="638"/>
        <v>0</v>
      </c>
      <c r="H20475" s="181">
        <f t="shared" si="639"/>
        <v>0</v>
      </c>
    </row>
    <row r="20476" spans="2:8">
      <c r="B20476" s="186"/>
      <c r="C20476" s="183"/>
      <c r="D20476" s="183"/>
      <c r="E20476" s="185"/>
      <c r="F20476" s="185"/>
      <c r="G20476" s="180">
        <f t="shared" si="638"/>
        <v>0</v>
      </c>
      <c r="H20476" s="181">
        <f t="shared" si="639"/>
        <v>0</v>
      </c>
    </row>
    <row r="20477" spans="2:8">
      <c r="B20477" s="186"/>
      <c r="C20477" s="183"/>
      <c r="D20477" s="183"/>
      <c r="E20477" s="185"/>
      <c r="F20477" s="185"/>
      <c r="G20477" s="180">
        <f t="shared" si="638"/>
        <v>0</v>
      </c>
      <c r="H20477" s="181">
        <f t="shared" si="639"/>
        <v>0</v>
      </c>
    </row>
    <row r="20478" spans="2:8">
      <c r="B20478" s="186"/>
      <c r="C20478" s="183"/>
      <c r="D20478" s="183"/>
      <c r="E20478" s="185"/>
      <c r="F20478" s="185"/>
      <c r="G20478" s="180">
        <f t="shared" si="638"/>
        <v>0</v>
      </c>
      <c r="H20478" s="181">
        <f t="shared" si="639"/>
        <v>0</v>
      </c>
    </row>
    <row r="20479" spans="2:8">
      <c r="B20479" s="186"/>
      <c r="C20479" s="183"/>
      <c r="D20479" s="183"/>
      <c r="E20479" s="185"/>
      <c r="F20479" s="185"/>
      <c r="G20479" s="180">
        <f t="shared" si="638"/>
        <v>0</v>
      </c>
      <c r="H20479" s="181">
        <f t="shared" si="639"/>
        <v>0</v>
      </c>
    </row>
    <row r="20480" spans="2:8">
      <c r="B20480" s="186"/>
      <c r="C20480" s="183"/>
      <c r="D20480" s="183"/>
      <c r="E20480" s="185"/>
      <c r="F20480" s="185"/>
      <c r="G20480" s="180">
        <f t="shared" si="638"/>
        <v>0</v>
      </c>
      <c r="H20480" s="181">
        <f t="shared" si="639"/>
        <v>0</v>
      </c>
    </row>
    <row r="20481" spans="2:8">
      <c r="B20481" s="186"/>
      <c r="C20481" s="183"/>
      <c r="D20481" s="183"/>
      <c r="E20481" s="185"/>
      <c r="F20481" s="185"/>
      <c r="G20481" s="180">
        <f t="shared" si="638"/>
        <v>0</v>
      </c>
      <c r="H20481" s="181">
        <f t="shared" si="639"/>
        <v>0</v>
      </c>
    </row>
    <row r="20482" spans="2:8">
      <c r="B20482" s="186"/>
      <c r="C20482" s="183"/>
      <c r="D20482" s="183"/>
      <c r="E20482" s="185"/>
      <c r="F20482" s="185"/>
      <c r="G20482" s="180">
        <f t="shared" si="638"/>
        <v>0</v>
      </c>
      <c r="H20482" s="181">
        <f t="shared" si="639"/>
        <v>0</v>
      </c>
    </row>
    <row r="20483" spans="2:8">
      <c r="B20483" s="186"/>
      <c r="C20483" s="183"/>
      <c r="D20483" s="183"/>
      <c r="E20483" s="185"/>
      <c r="F20483" s="185"/>
      <c r="G20483" s="180">
        <f t="shared" si="638"/>
        <v>0</v>
      </c>
      <c r="H20483" s="181">
        <f t="shared" si="639"/>
        <v>0</v>
      </c>
    </row>
    <row r="20484" spans="2:8">
      <c r="B20484" s="186"/>
      <c r="C20484" s="183"/>
      <c r="D20484" s="183"/>
      <c r="E20484" s="185"/>
      <c r="F20484" s="185"/>
      <c r="G20484" s="180">
        <f t="shared" si="638"/>
        <v>0</v>
      </c>
      <c r="H20484" s="181">
        <f t="shared" si="639"/>
        <v>0</v>
      </c>
    </row>
    <row r="20485" spans="2:8">
      <c r="B20485" s="186"/>
      <c r="C20485" s="183"/>
      <c r="D20485" s="183"/>
      <c r="E20485" s="185"/>
      <c r="F20485" s="185"/>
      <c r="G20485" s="180">
        <f t="shared" si="638"/>
        <v>0</v>
      </c>
      <c r="H20485" s="181">
        <f t="shared" si="639"/>
        <v>0</v>
      </c>
    </row>
    <row r="20486" spans="2:8">
      <c r="B20486" s="186"/>
      <c r="C20486" s="183"/>
      <c r="D20486" s="183"/>
      <c r="E20486" s="185"/>
      <c r="F20486" s="185"/>
      <c r="G20486" s="180">
        <f t="shared" ref="G20486:G20549" si="640">IF(ABS(F20486)&gt;ABS(E20486),ABS(F20486),ABS(E20486))</f>
        <v>0</v>
      </c>
      <c r="H20486" s="181">
        <f t="shared" ref="H20486:H20549" si="641">IF(G20486&lt;&gt;0,IF(ABS(F20486)&gt;=G20486,1,ABS(F20486/G20486)),0)</f>
        <v>0</v>
      </c>
    </row>
    <row r="20487" spans="2:8">
      <c r="B20487" s="186"/>
      <c r="C20487" s="183"/>
      <c r="D20487" s="183"/>
      <c r="E20487" s="185"/>
      <c r="F20487" s="185"/>
      <c r="G20487" s="180">
        <f t="shared" si="640"/>
        <v>0</v>
      </c>
      <c r="H20487" s="181">
        <f t="shared" si="641"/>
        <v>0</v>
      </c>
    </row>
    <row r="20488" spans="2:8">
      <c r="B20488" s="186"/>
      <c r="C20488" s="183"/>
      <c r="D20488" s="183"/>
      <c r="E20488" s="185"/>
      <c r="F20488" s="185"/>
      <c r="G20488" s="180">
        <f t="shared" si="640"/>
        <v>0</v>
      </c>
      <c r="H20488" s="181">
        <f t="shared" si="641"/>
        <v>0</v>
      </c>
    </row>
    <row r="20489" spans="2:8">
      <c r="B20489" s="186"/>
      <c r="C20489" s="183"/>
      <c r="D20489" s="183"/>
      <c r="E20489" s="185"/>
      <c r="F20489" s="185"/>
      <c r="G20489" s="180">
        <f t="shared" si="640"/>
        <v>0</v>
      </c>
      <c r="H20489" s="181">
        <f t="shared" si="641"/>
        <v>0</v>
      </c>
    </row>
    <row r="20490" spans="2:8">
      <c r="B20490" s="186"/>
      <c r="C20490" s="183"/>
      <c r="D20490" s="183"/>
      <c r="E20490" s="185"/>
      <c r="F20490" s="185"/>
      <c r="G20490" s="180">
        <f t="shared" si="640"/>
        <v>0</v>
      </c>
      <c r="H20490" s="181">
        <f t="shared" si="641"/>
        <v>0</v>
      </c>
    </row>
    <row r="20491" spans="2:8">
      <c r="B20491" s="186"/>
      <c r="C20491" s="183"/>
      <c r="D20491" s="183"/>
      <c r="E20491" s="185"/>
      <c r="F20491" s="185"/>
      <c r="G20491" s="180">
        <f t="shared" si="640"/>
        <v>0</v>
      </c>
      <c r="H20491" s="181">
        <f t="shared" si="641"/>
        <v>0</v>
      </c>
    </row>
    <row r="20492" spans="2:8">
      <c r="B20492" s="186"/>
      <c r="C20492" s="183"/>
      <c r="D20492" s="183"/>
      <c r="E20492" s="185"/>
      <c r="F20492" s="185"/>
      <c r="G20492" s="180">
        <f t="shared" si="640"/>
        <v>0</v>
      </c>
      <c r="H20492" s="181">
        <f t="shared" si="641"/>
        <v>0</v>
      </c>
    </row>
    <row r="20493" spans="2:8">
      <c r="B20493" s="186"/>
      <c r="C20493" s="183"/>
      <c r="D20493" s="183"/>
      <c r="E20493" s="185"/>
      <c r="F20493" s="185"/>
      <c r="G20493" s="180">
        <f t="shared" si="640"/>
        <v>0</v>
      </c>
      <c r="H20493" s="181">
        <f t="shared" si="641"/>
        <v>0</v>
      </c>
    </row>
    <row r="20494" spans="2:8">
      <c r="B20494" s="186"/>
      <c r="C20494" s="183"/>
      <c r="D20494" s="183"/>
      <c r="E20494" s="185"/>
      <c r="F20494" s="185"/>
      <c r="G20494" s="180">
        <f t="shared" si="640"/>
        <v>0</v>
      </c>
      <c r="H20494" s="181">
        <f t="shared" si="641"/>
        <v>0</v>
      </c>
    </row>
    <row r="20495" spans="2:8">
      <c r="B20495" s="186"/>
      <c r="C20495" s="183"/>
      <c r="D20495" s="183"/>
      <c r="E20495" s="185"/>
      <c r="F20495" s="185"/>
      <c r="G20495" s="180">
        <f t="shared" si="640"/>
        <v>0</v>
      </c>
      <c r="H20495" s="181">
        <f t="shared" si="641"/>
        <v>0</v>
      </c>
    </row>
    <row r="20496" spans="2:8">
      <c r="B20496" s="186"/>
      <c r="C20496" s="183"/>
      <c r="D20496" s="183"/>
      <c r="E20496" s="185"/>
      <c r="F20496" s="185"/>
      <c r="G20496" s="180">
        <f t="shared" si="640"/>
        <v>0</v>
      </c>
      <c r="H20496" s="181">
        <f t="shared" si="641"/>
        <v>0</v>
      </c>
    </row>
    <row r="20497" spans="2:8">
      <c r="B20497" s="186"/>
      <c r="C20497" s="183"/>
      <c r="D20497" s="183"/>
      <c r="E20497" s="185"/>
      <c r="F20497" s="185"/>
      <c r="G20497" s="180">
        <f t="shared" si="640"/>
        <v>0</v>
      </c>
      <c r="H20497" s="181">
        <f t="shared" si="641"/>
        <v>0</v>
      </c>
    </row>
    <row r="20498" spans="2:8">
      <c r="B20498" s="186"/>
      <c r="C20498" s="183"/>
      <c r="D20498" s="183"/>
      <c r="E20498" s="185"/>
      <c r="F20498" s="185"/>
      <c r="G20498" s="180">
        <f t="shared" si="640"/>
        <v>0</v>
      </c>
      <c r="H20498" s="181">
        <f t="shared" si="641"/>
        <v>0</v>
      </c>
    </row>
    <row r="20499" spans="2:8">
      <c r="B20499" s="186"/>
      <c r="C20499" s="183"/>
      <c r="D20499" s="183"/>
      <c r="E20499" s="185"/>
      <c r="F20499" s="185"/>
      <c r="G20499" s="180">
        <f t="shared" si="640"/>
        <v>0</v>
      </c>
      <c r="H20499" s="181">
        <f t="shared" si="641"/>
        <v>0</v>
      </c>
    </row>
    <row r="20500" spans="2:8">
      <c r="B20500" s="186"/>
      <c r="C20500" s="183"/>
      <c r="D20500" s="183"/>
      <c r="E20500" s="185"/>
      <c r="F20500" s="185"/>
      <c r="G20500" s="180">
        <f t="shared" si="640"/>
        <v>0</v>
      </c>
      <c r="H20500" s="181">
        <f t="shared" si="641"/>
        <v>0</v>
      </c>
    </row>
    <row r="20501" spans="2:8">
      <c r="B20501" s="186"/>
      <c r="C20501" s="183"/>
      <c r="D20501" s="183"/>
      <c r="E20501" s="185"/>
      <c r="F20501" s="185"/>
      <c r="G20501" s="180">
        <f t="shared" si="640"/>
        <v>0</v>
      </c>
      <c r="H20501" s="181">
        <f t="shared" si="641"/>
        <v>0</v>
      </c>
    </row>
    <row r="20502" spans="2:8">
      <c r="B20502" s="186"/>
      <c r="C20502" s="183"/>
      <c r="D20502" s="183"/>
      <c r="E20502" s="185"/>
      <c r="F20502" s="185"/>
      <c r="G20502" s="180">
        <f t="shared" si="640"/>
        <v>0</v>
      </c>
      <c r="H20502" s="181">
        <f t="shared" si="641"/>
        <v>0</v>
      </c>
    </row>
    <row r="20503" spans="2:8">
      <c r="B20503" s="186"/>
      <c r="C20503" s="183"/>
      <c r="D20503" s="183"/>
      <c r="E20503" s="185"/>
      <c r="F20503" s="185"/>
      <c r="G20503" s="180">
        <f t="shared" si="640"/>
        <v>0</v>
      </c>
      <c r="H20503" s="181">
        <f t="shared" si="641"/>
        <v>0</v>
      </c>
    </row>
    <row r="20504" spans="2:8">
      <c r="B20504" s="186"/>
      <c r="C20504" s="183"/>
      <c r="D20504" s="183"/>
      <c r="E20504" s="185"/>
      <c r="F20504" s="185"/>
      <c r="G20504" s="180">
        <f t="shared" si="640"/>
        <v>0</v>
      </c>
      <c r="H20504" s="181">
        <f t="shared" si="641"/>
        <v>0</v>
      </c>
    </row>
    <row r="20505" spans="2:8">
      <c r="B20505" s="186"/>
      <c r="C20505" s="183"/>
      <c r="D20505" s="183"/>
      <c r="E20505" s="185"/>
      <c r="F20505" s="185"/>
      <c r="G20505" s="180">
        <f t="shared" si="640"/>
        <v>0</v>
      </c>
      <c r="H20505" s="181">
        <f t="shared" si="641"/>
        <v>0</v>
      </c>
    </row>
    <row r="20506" spans="2:8">
      <c r="B20506" s="186"/>
      <c r="C20506" s="183"/>
      <c r="D20506" s="183"/>
      <c r="E20506" s="185"/>
      <c r="F20506" s="185"/>
      <c r="G20506" s="180">
        <f t="shared" si="640"/>
        <v>0</v>
      </c>
      <c r="H20506" s="181">
        <f t="shared" si="641"/>
        <v>0</v>
      </c>
    </row>
    <row r="20507" spans="2:8">
      <c r="B20507" s="186"/>
      <c r="C20507" s="183"/>
      <c r="D20507" s="183"/>
      <c r="E20507" s="185"/>
      <c r="F20507" s="185"/>
      <c r="G20507" s="180">
        <f t="shared" si="640"/>
        <v>0</v>
      </c>
      <c r="H20507" s="181">
        <f t="shared" si="641"/>
        <v>0</v>
      </c>
    </row>
    <row r="20508" spans="2:8">
      <c r="B20508" s="186"/>
      <c r="C20508" s="183"/>
      <c r="D20508" s="183"/>
      <c r="E20508" s="185"/>
      <c r="F20508" s="185"/>
      <c r="G20508" s="180">
        <f t="shared" si="640"/>
        <v>0</v>
      </c>
      <c r="H20508" s="181">
        <f t="shared" si="641"/>
        <v>0</v>
      </c>
    </row>
    <row r="20509" spans="2:8">
      <c r="B20509" s="186"/>
      <c r="C20509" s="183"/>
      <c r="D20509" s="183"/>
      <c r="E20509" s="185"/>
      <c r="F20509" s="185"/>
      <c r="G20509" s="180">
        <f t="shared" si="640"/>
        <v>0</v>
      </c>
      <c r="H20509" s="181">
        <f t="shared" si="641"/>
        <v>0</v>
      </c>
    </row>
    <row r="20510" spans="2:8">
      <c r="B20510" s="186"/>
      <c r="C20510" s="183"/>
      <c r="D20510" s="183"/>
      <c r="E20510" s="185"/>
      <c r="F20510" s="185"/>
      <c r="G20510" s="180">
        <f t="shared" si="640"/>
        <v>0</v>
      </c>
      <c r="H20510" s="181">
        <f t="shared" si="641"/>
        <v>0</v>
      </c>
    </row>
    <row r="20511" spans="2:8">
      <c r="B20511" s="186"/>
      <c r="C20511" s="183"/>
      <c r="D20511" s="183"/>
      <c r="E20511" s="185"/>
      <c r="F20511" s="185"/>
      <c r="G20511" s="180">
        <f t="shared" si="640"/>
        <v>0</v>
      </c>
      <c r="H20511" s="181">
        <f t="shared" si="641"/>
        <v>0</v>
      </c>
    </row>
    <row r="20512" spans="2:8">
      <c r="B20512" s="186"/>
      <c r="C20512" s="183"/>
      <c r="D20512" s="183"/>
      <c r="E20512" s="185"/>
      <c r="F20512" s="185"/>
      <c r="G20512" s="180">
        <f t="shared" si="640"/>
        <v>0</v>
      </c>
      <c r="H20512" s="181">
        <f t="shared" si="641"/>
        <v>0</v>
      </c>
    </row>
    <row r="20513" spans="2:8">
      <c r="B20513" s="186"/>
      <c r="C20513" s="183"/>
      <c r="D20513" s="183"/>
      <c r="E20513" s="185"/>
      <c r="F20513" s="185"/>
      <c r="G20513" s="180">
        <f t="shared" si="640"/>
        <v>0</v>
      </c>
      <c r="H20513" s="181">
        <f t="shared" si="641"/>
        <v>0</v>
      </c>
    </row>
    <row r="20514" spans="2:8">
      <c r="B20514" s="186"/>
      <c r="C20514" s="183"/>
      <c r="D20514" s="183"/>
      <c r="E20514" s="185"/>
      <c r="F20514" s="185"/>
      <c r="G20514" s="180">
        <f t="shared" si="640"/>
        <v>0</v>
      </c>
      <c r="H20514" s="181">
        <f t="shared" si="641"/>
        <v>0</v>
      </c>
    </row>
    <row r="20515" spans="2:8">
      <c r="B20515" s="186"/>
      <c r="C20515" s="183"/>
      <c r="D20515" s="183"/>
      <c r="E20515" s="185"/>
      <c r="F20515" s="185"/>
      <c r="G20515" s="180">
        <f t="shared" si="640"/>
        <v>0</v>
      </c>
      <c r="H20515" s="181">
        <f t="shared" si="641"/>
        <v>0</v>
      </c>
    </row>
    <row r="20516" spans="2:8">
      <c r="B20516" s="186"/>
      <c r="C20516" s="183"/>
      <c r="D20516" s="183"/>
      <c r="E20516" s="185"/>
      <c r="F20516" s="185"/>
      <c r="G20516" s="180">
        <f t="shared" si="640"/>
        <v>0</v>
      </c>
      <c r="H20516" s="181">
        <f t="shared" si="641"/>
        <v>0</v>
      </c>
    </row>
    <row r="20517" spans="2:8">
      <c r="B20517" s="186"/>
      <c r="C20517" s="183"/>
      <c r="D20517" s="183"/>
      <c r="E20517" s="185"/>
      <c r="F20517" s="185"/>
      <c r="G20517" s="180">
        <f t="shared" si="640"/>
        <v>0</v>
      </c>
      <c r="H20517" s="181">
        <f t="shared" si="641"/>
        <v>0</v>
      </c>
    </row>
    <row r="20518" spans="2:8">
      <c r="B20518" s="186"/>
      <c r="C20518" s="183"/>
      <c r="D20518" s="183"/>
      <c r="E20518" s="185"/>
      <c r="F20518" s="185"/>
      <c r="G20518" s="180">
        <f t="shared" si="640"/>
        <v>0</v>
      </c>
      <c r="H20518" s="181">
        <f t="shared" si="641"/>
        <v>0</v>
      </c>
    </row>
    <row r="20519" spans="2:8">
      <c r="B20519" s="186"/>
      <c r="C20519" s="183"/>
      <c r="D20519" s="183"/>
      <c r="E20519" s="185"/>
      <c r="F20519" s="185"/>
      <c r="G20519" s="180">
        <f t="shared" si="640"/>
        <v>0</v>
      </c>
      <c r="H20519" s="181">
        <f t="shared" si="641"/>
        <v>0</v>
      </c>
    </row>
    <row r="20520" spans="2:8">
      <c r="B20520" s="186"/>
      <c r="C20520" s="183"/>
      <c r="D20520" s="183"/>
      <c r="E20520" s="185"/>
      <c r="F20520" s="185"/>
      <c r="G20520" s="180">
        <f t="shared" si="640"/>
        <v>0</v>
      </c>
      <c r="H20520" s="181">
        <f t="shared" si="641"/>
        <v>0</v>
      </c>
    </row>
    <row r="20521" spans="2:8">
      <c r="B20521" s="186"/>
      <c r="C20521" s="183"/>
      <c r="D20521" s="183"/>
      <c r="E20521" s="185"/>
      <c r="F20521" s="185"/>
      <c r="G20521" s="180">
        <f t="shared" si="640"/>
        <v>0</v>
      </c>
      <c r="H20521" s="181">
        <f t="shared" si="641"/>
        <v>0</v>
      </c>
    </row>
    <row r="20522" spans="2:8">
      <c r="B20522" s="186"/>
      <c r="C20522" s="183"/>
      <c r="D20522" s="183"/>
      <c r="E20522" s="185"/>
      <c r="F20522" s="185"/>
      <c r="G20522" s="180">
        <f t="shared" si="640"/>
        <v>0</v>
      </c>
      <c r="H20522" s="181">
        <f t="shared" si="641"/>
        <v>0</v>
      </c>
    </row>
    <row r="20523" spans="2:8">
      <c r="B20523" s="186"/>
      <c r="C20523" s="183"/>
      <c r="D20523" s="183"/>
      <c r="E20523" s="185"/>
      <c r="F20523" s="185"/>
      <c r="G20523" s="180">
        <f t="shared" si="640"/>
        <v>0</v>
      </c>
      <c r="H20523" s="181">
        <f t="shared" si="641"/>
        <v>0</v>
      </c>
    </row>
    <row r="20524" spans="2:8">
      <c r="B20524" s="186"/>
      <c r="C20524" s="183"/>
      <c r="D20524" s="183"/>
      <c r="E20524" s="185"/>
      <c r="F20524" s="185"/>
      <c r="G20524" s="180">
        <f t="shared" si="640"/>
        <v>0</v>
      </c>
      <c r="H20524" s="181">
        <f t="shared" si="641"/>
        <v>0</v>
      </c>
    </row>
    <row r="20525" spans="2:8">
      <c r="B20525" s="186"/>
      <c r="C20525" s="183"/>
      <c r="D20525" s="183"/>
      <c r="E20525" s="185"/>
      <c r="F20525" s="185"/>
      <c r="G20525" s="180">
        <f t="shared" si="640"/>
        <v>0</v>
      </c>
      <c r="H20525" s="181">
        <f t="shared" si="641"/>
        <v>0</v>
      </c>
    </row>
    <row r="20526" spans="2:8">
      <c r="B20526" s="186"/>
      <c r="C20526" s="183"/>
      <c r="D20526" s="183"/>
      <c r="E20526" s="185"/>
      <c r="F20526" s="185"/>
      <c r="G20526" s="180">
        <f t="shared" si="640"/>
        <v>0</v>
      </c>
      <c r="H20526" s="181">
        <f t="shared" si="641"/>
        <v>0</v>
      </c>
    </row>
    <row r="20527" spans="2:8">
      <c r="B20527" s="186"/>
      <c r="C20527" s="183"/>
      <c r="D20527" s="183"/>
      <c r="E20527" s="185"/>
      <c r="F20527" s="185"/>
      <c r="G20527" s="180">
        <f t="shared" si="640"/>
        <v>0</v>
      </c>
      <c r="H20527" s="181">
        <f t="shared" si="641"/>
        <v>0</v>
      </c>
    </row>
    <row r="20528" spans="2:8">
      <c r="B20528" s="186"/>
      <c r="C20528" s="183"/>
      <c r="D20528" s="183"/>
      <c r="E20528" s="185"/>
      <c r="F20528" s="185"/>
      <c r="G20528" s="180">
        <f t="shared" si="640"/>
        <v>0</v>
      </c>
      <c r="H20528" s="181">
        <f t="shared" si="641"/>
        <v>0</v>
      </c>
    </row>
    <row r="20529" spans="2:8">
      <c r="B20529" s="186"/>
      <c r="C20529" s="183"/>
      <c r="D20529" s="183"/>
      <c r="E20529" s="185"/>
      <c r="F20529" s="185"/>
      <c r="G20529" s="180">
        <f t="shared" si="640"/>
        <v>0</v>
      </c>
      <c r="H20529" s="181">
        <f t="shared" si="641"/>
        <v>0</v>
      </c>
    </row>
    <row r="20530" spans="2:8">
      <c r="B20530" s="186"/>
      <c r="C20530" s="183"/>
      <c r="D20530" s="183"/>
      <c r="E20530" s="185"/>
      <c r="F20530" s="185"/>
      <c r="G20530" s="180">
        <f t="shared" si="640"/>
        <v>0</v>
      </c>
      <c r="H20530" s="181">
        <f t="shared" si="641"/>
        <v>0</v>
      </c>
    </row>
    <row r="20531" spans="2:8">
      <c r="B20531" s="186"/>
      <c r="C20531" s="183"/>
      <c r="D20531" s="183"/>
      <c r="E20531" s="185"/>
      <c r="F20531" s="185"/>
      <c r="G20531" s="180">
        <f t="shared" si="640"/>
        <v>0</v>
      </c>
      <c r="H20531" s="181">
        <f t="shared" si="641"/>
        <v>0</v>
      </c>
    </row>
    <row r="20532" spans="2:8">
      <c r="B20532" s="186"/>
      <c r="C20532" s="183"/>
      <c r="D20532" s="183"/>
      <c r="E20532" s="185"/>
      <c r="F20532" s="185"/>
      <c r="G20532" s="180">
        <f t="shared" si="640"/>
        <v>0</v>
      </c>
      <c r="H20532" s="181">
        <f t="shared" si="641"/>
        <v>0</v>
      </c>
    </row>
    <row r="20533" spans="2:8">
      <c r="B20533" s="186"/>
      <c r="C20533" s="183"/>
      <c r="D20533" s="183"/>
      <c r="E20533" s="185"/>
      <c r="F20533" s="185"/>
      <c r="G20533" s="180">
        <f t="shared" si="640"/>
        <v>0</v>
      </c>
      <c r="H20533" s="181">
        <f t="shared" si="641"/>
        <v>0</v>
      </c>
    </row>
    <row r="20534" spans="2:8">
      <c r="B20534" s="186"/>
      <c r="C20534" s="183"/>
      <c r="D20534" s="183"/>
      <c r="E20534" s="185"/>
      <c r="F20534" s="185"/>
      <c r="G20534" s="180">
        <f t="shared" si="640"/>
        <v>0</v>
      </c>
      <c r="H20534" s="181">
        <f t="shared" si="641"/>
        <v>0</v>
      </c>
    </row>
    <row r="20535" spans="2:8">
      <c r="B20535" s="186"/>
      <c r="C20535" s="183"/>
      <c r="D20535" s="183"/>
      <c r="E20535" s="185"/>
      <c r="F20535" s="185"/>
      <c r="G20535" s="180">
        <f t="shared" si="640"/>
        <v>0</v>
      </c>
      <c r="H20535" s="181">
        <f t="shared" si="641"/>
        <v>0</v>
      </c>
    </row>
    <row r="20536" spans="2:8">
      <c r="B20536" s="186"/>
      <c r="C20536" s="183"/>
      <c r="D20536" s="183"/>
      <c r="E20536" s="185"/>
      <c r="F20536" s="185"/>
      <c r="G20536" s="180">
        <f t="shared" si="640"/>
        <v>0</v>
      </c>
      <c r="H20536" s="181">
        <f t="shared" si="641"/>
        <v>0</v>
      </c>
    </row>
    <row r="20537" spans="2:8">
      <c r="B20537" s="186"/>
      <c r="C20537" s="183"/>
      <c r="D20537" s="183"/>
      <c r="E20537" s="185"/>
      <c r="F20537" s="185"/>
      <c r="G20537" s="180">
        <f t="shared" si="640"/>
        <v>0</v>
      </c>
      <c r="H20537" s="181">
        <f t="shared" si="641"/>
        <v>0</v>
      </c>
    </row>
    <row r="20538" spans="2:8">
      <c r="B20538" s="186"/>
      <c r="C20538" s="183"/>
      <c r="D20538" s="183"/>
      <c r="E20538" s="185"/>
      <c r="F20538" s="185"/>
      <c r="G20538" s="180">
        <f t="shared" si="640"/>
        <v>0</v>
      </c>
      <c r="H20538" s="181">
        <f t="shared" si="641"/>
        <v>0</v>
      </c>
    </row>
    <row r="20539" spans="2:8">
      <c r="B20539" s="186"/>
      <c r="C20539" s="183"/>
      <c r="D20539" s="183"/>
      <c r="E20539" s="185"/>
      <c r="F20539" s="185"/>
      <c r="G20539" s="180">
        <f t="shared" si="640"/>
        <v>0</v>
      </c>
      <c r="H20539" s="181">
        <f t="shared" si="641"/>
        <v>0</v>
      </c>
    </row>
    <row r="20540" spans="2:8">
      <c r="B20540" s="186"/>
      <c r="C20540" s="183"/>
      <c r="D20540" s="183"/>
      <c r="E20540" s="185"/>
      <c r="F20540" s="185"/>
      <c r="G20540" s="180">
        <f t="shared" si="640"/>
        <v>0</v>
      </c>
      <c r="H20540" s="181">
        <f t="shared" si="641"/>
        <v>0</v>
      </c>
    </row>
    <row r="20541" spans="2:8">
      <c r="B20541" s="186"/>
      <c r="C20541" s="183"/>
      <c r="D20541" s="183"/>
      <c r="E20541" s="185"/>
      <c r="F20541" s="185"/>
      <c r="G20541" s="180">
        <f t="shared" si="640"/>
        <v>0</v>
      </c>
      <c r="H20541" s="181">
        <f t="shared" si="641"/>
        <v>0</v>
      </c>
    </row>
    <row r="20542" spans="2:8">
      <c r="B20542" s="186"/>
      <c r="C20542" s="183"/>
      <c r="D20542" s="183"/>
      <c r="E20542" s="185"/>
      <c r="F20542" s="185"/>
      <c r="G20542" s="180">
        <f t="shared" si="640"/>
        <v>0</v>
      </c>
      <c r="H20542" s="181">
        <f t="shared" si="641"/>
        <v>0</v>
      </c>
    </row>
    <row r="20543" spans="2:8">
      <c r="B20543" s="186"/>
      <c r="C20543" s="183"/>
      <c r="D20543" s="183"/>
      <c r="E20543" s="185"/>
      <c r="F20543" s="185"/>
      <c r="G20543" s="180">
        <f t="shared" si="640"/>
        <v>0</v>
      </c>
      <c r="H20543" s="181">
        <f t="shared" si="641"/>
        <v>0</v>
      </c>
    </row>
    <row r="20544" spans="2:8">
      <c r="B20544" s="186"/>
      <c r="C20544" s="183"/>
      <c r="D20544" s="183"/>
      <c r="E20544" s="185"/>
      <c r="F20544" s="185"/>
      <c r="G20544" s="180">
        <f t="shared" si="640"/>
        <v>0</v>
      </c>
      <c r="H20544" s="181">
        <f t="shared" si="641"/>
        <v>0</v>
      </c>
    </row>
    <row r="20545" spans="2:8">
      <c r="B20545" s="186"/>
      <c r="C20545" s="183"/>
      <c r="D20545" s="183"/>
      <c r="E20545" s="185"/>
      <c r="F20545" s="185"/>
      <c r="G20545" s="180">
        <f t="shared" si="640"/>
        <v>0</v>
      </c>
      <c r="H20545" s="181">
        <f t="shared" si="641"/>
        <v>0</v>
      </c>
    </row>
    <row r="20546" spans="2:8">
      <c r="B20546" s="186"/>
      <c r="C20546" s="183"/>
      <c r="D20546" s="183"/>
      <c r="E20546" s="185"/>
      <c r="F20546" s="185"/>
      <c r="G20546" s="180">
        <f t="shared" si="640"/>
        <v>0</v>
      </c>
      <c r="H20546" s="181">
        <f t="shared" si="641"/>
        <v>0</v>
      </c>
    </row>
    <row r="20547" spans="2:8">
      <c r="B20547" s="186"/>
      <c r="C20547" s="183"/>
      <c r="D20547" s="183"/>
      <c r="E20547" s="185"/>
      <c r="F20547" s="185"/>
      <c r="G20547" s="180">
        <f t="shared" si="640"/>
        <v>0</v>
      </c>
      <c r="H20547" s="181">
        <f t="shared" si="641"/>
        <v>0</v>
      </c>
    </row>
    <row r="20548" spans="2:8">
      <c r="B20548" s="186"/>
      <c r="C20548" s="183"/>
      <c r="D20548" s="183"/>
      <c r="E20548" s="185"/>
      <c r="F20548" s="185"/>
      <c r="G20548" s="180">
        <f t="shared" si="640"/>
        <v>0</v>
      </c>
      <c r="H20548" s="181">
        <f t="shared" si="641"/>
        <v>0</v>
      </c>
    </row>
    <row r="20549" spans="2:8">
      <c r="B20549" s="186"/>
      <c r="C20549" s="183"/>
      <c r="D20549" s="183"/>
      <c r="E20549" s="185"/>
      <c r="F20549" s="185"/>
      <c r="G20549" s="180">
        <f t="shared" si="640"/>
        <v>0</v>
      </c>
      <c r="H20549" s="181">
        <f t="shared" si="641"/>
        <v>0</v>
      </c>
    </row>
    <row r="20550" spans="2:8">
      <c r="B20550" s="186"/>
      <c r="C20550" s="183"/>
      <c r="D20550" s="183"/>
      <c r="E20550" s="185"/>
      <c r="F20550" s="185"/>
      <c r="G20550" s="180">
        <f t="shared" ref="G20550:G20613" si="642">IF(ABS(F20550)&gt;ABS(E20550),ABS(F20550),ABS(E20550))</f>
        <v>0</v>
      </c>
      <c r="H20550" s="181">
        <f t="shared" ref="H20550:H20613" si="643">IF(G20550&lt;&gt;0,IF(ABS(F20550)&gt;=G20550,1,ABS(F20550/G20550)),0)</f>
        <v>0</v>
      </c>
    </row>
    <row r="20551" spans="2:8">
      <c r="B20551" s="186"/>
      <c r="C20551" s="183"/>
      <c r="D20551" s="183"/>
      <c r="E20551" s="185"/>
      <c r="F20551" s="185"/>
      <c r="G20551" s="180">
        <f t="shared" si="642"/>
        <v>0</v>
      </c>
      <c r="H20551" s="181">
        <f t="shared" si="643"/>
        <v>0</v>
      </c>
    </row>
    <row r="20552" spans="2:8">
      <c r="B20552" s="186"/>
      <c r="C20552" s="183"/>
      <c r="D20552" s="183"/>
      <c r="E20552" s="185"/>
      <c r="F20552" s="185"/>
      <c r="G20552" s="180">
        <f t="shared" si="642"/>
        <v>0</v>
      </c>
      <c r="H20552" s="181">
        <f t="shared" si="643"/>
        <v>0</v>
      </c>
    </row>
    <row r="20553" spans="2:8">
      <c r="B20553" s="186"/>
      <c r="C20553" s="183"/>
      <c r="D20553" s="183"/>
      <c r="E20553" s="185"/>
      <c r="F20553" s="185"/>
      <c r="G20553" s="180">
        <f t="shared" si="642"/>
        <v>0</v>
      </c>
      <c r="H20553" s="181">
        <f t="shared" si="643"/>
        <v>0</v>
      </c>
    </row>
    <row r="20554" spans="2:8">
      <c r="B20554" s="186"/>
      <c r="C20554" s="183"/>
      <c r="D20554" s="183"/>
      <c r="E20554" s="185"/>
      <c r="F20554" s="185"/>
      <c r="G20554" s="180">
        <f t="shared" si="642"/>
        <v>0</v>
      </c>
      <c r="H20554" s="181">
        <f t="shared" si="643"/>
        <v>0</v>
      </c>
    </row>
    <row r="20555" spans="2:8">
      <c r="B20555" s="186"/>
      <c r="C20555" s="183"/>
      <c r="D20555" s="183"/>
      <c r="E20555" s="185"/>
      <c r="F20555" s="185"/>
      <c r="G20555" s="180">
        <f t="shared" si="642"/>
        <v>0</v>
      </c>
      <c r="H20555" s="181">
        <f t="shared" si="643"/>
        <v>0</v>
      </c>
    </row>
    <row r="20556" spans="2:8">
      <c r="B20556" s="186"/>
      <c r="C20556" s="183"/>
      <c r="D20556" s="183"/>
      <c r="E20556" s="185"/>
      <c r="F20556" s="185"/>
      <c r="G20556" s="180">
        <f t="shared" si="642"/>
        <v>0</v>
      </c>
      <c r="H20556" s="181">
        <f t="shared" si="643"/>
        <v>0</v>
      </c>
    </row>
    <row r="20557" spans="2:8">
      <c r="B20557" s="186"/>
      <c r="C20557" s="183"/>
      <c r="D20557" s="183"/>
      <c r="E20557" s="185"/>
      <c r="F20557" s="185"/>
      <c r="G20557" s="180">
        <f t="shared" si="642"/>
        <v>0</v>
      </c>
      <c r="H20557" s="181">
        <f t="shared" si="643"/>
        <v>0</v>
      </c>
    </row>
    <row r="20558" spans="2:8">
      <c r="B20558" s="186"/>
      <c r="C20558" s="183"/>
      <c r="D20558" s="183"/>
      <c r="E20558" s="185"/>
      <c r="F20558" s="185"/>
      <c r="G20558" s="180">
        <f t="shared" si="642"/>
        <v>0</v>
      </c>
      <c r="H20558" s="181">
        <f t="shared" si="643"/>
        <v>0</v>
      </c>
    </row>
    <row r="20559" spans="2:8">
      <c r="B20559" s="186"/>
      <c r="C20559" s="183"/>
      <c r="D20559" s="183"/>
      <c r="E20559" s="185"/>
      <c r="F20559" s="185"/>
      <c r="G20559" s="180">
        <f t="shared" si="642"/>
        <v>0</v>
      </c>
      <c r="H20559" s="181">
        <f t="shared" si="643"/>
        <v>0</v>
      </c>
    </row>
    <row r="20560" spans="2:8">
      <c r="B20560" s="186"/>
      <c r="C20560" s="183"/>
      <c r="D20560" s="183"/>
      <c r="E20560" s="185"/>
      <c r="F20560" s="185"/>
      <c r="G20560" s="180">
        <f t="shared" si="642"/>
        <v>0</v>
      </c>
      <c r="H20560" s="181">
        <f t="shared" si="643"/>
        <v>0</v>
      </c>
    </row>
    <row r="20561" spans="2:8">
      <c r="B20561" s="186"/>
      <c r="C20561" s="183"/>
      <c r="D20561" s="183"/>
      <c r="E20561" s="185"/>
      <c r="F20561" s="185"/>
      <c r="G20561" s="180">
        <f t="shared" si="642"/>
        <v>0</v>
      </c>
      <c r="H20561" s="181">
        <f t="shared" si="643"/>
        <v>0</v>
      </c>
    </row>
    <row r="20562" spans="2:8">
      <c r="B20562" s="186"/>
      <c r="C20562" s="183"/>
      <c r="D20562" s="183"/>
      <c r="E20562" s="185"/>
      <c r="F20562" s="185"/>
      <c r="G20562" s="180">
        <f t="shared" si="642"/>
        <v>0</v>
      </c>
      <c r="H20562" s="181">
        <f t="shared" si="643"/>
        <v>0</v>
      </c>
    </row>
    <row r="20563" spans="2:8">
      <c r="B20563" s="186"/>
      <c r="C20563" s="183"/>
      <c r="D20563" s="183"/>
      <c r="E20563" s="185"/>
      <c r="F20563" s="185"/>
      <c r="G20563" s="180">
        <f t="shared" si="642"/>
        <v>0</v>
      </c>
      <c r="H20563" s="181">
        <f t="shared" si="643"/>
        <v>0</v>
      </c>
    </row>
    <row r="20564" spans="2:8">
      <c r="B20564" s="186"/>
      <c r="C20564" s="183"/>
      <c r="D20564" s="183"/>
      <c r="E20564" s="185"/>
      <c r="F20564" s="185"/>
      <c r="G20564" s="180">
        <f t="shared" si="642"/>
        <v>0</v>
      </c>
      <c r="H20564" s="181">
        <f t="shared" si="643"/>
        <v>0</v>
      </c>
    </row>
    <row r="20565" spans="2:8">
      <c r="B20565" s="186"/>
      <c r="C20565" s="183"/>
      <c r="D20565" s="183"/>
      <c r="E20565" s="185"/>
      <c r="F20565" s="185"/>
      <c r="G20565" s="180">
        <f t="shared" si="642"/>
        <v>0</v>
      </c>
      <c r="H20565" s="181">
        <f t="shared" si="643"/>
        <v>0</v>
      </c>
    </row>
    <row r="20566" spans="2:8">
      <c r="B20566" s="186"/>
      <c r="C20566" s="183"/>
      <c r="D20566" s="183"/>
      <c r="E20566" s="185"/>
      <c r="F20566" s="185"/>
      <c r="G20566" s="180">
        <f t="shared" si="642"/>
        <v>0</v>
      </c>
      <c r="H20566" s="181">
        <f t="shared" si="643"/>
        <v>0</v>
      </c>
    </row>
    <row r="20567" spans="2:8">
      <c r="B20567" s="186"/>
      <c r="C20567" s="183"/>
      <c r="D20567" s="183"/>
      <c r="E20567" s="185"/>
      <c r="F20567" s="185"/>
      <c r="G20567" s="180">
        <f t="shared" si="642"/>
        <v>0</v>
      </c>
      <c r="H20567" s="181">
        <f t="shared" si="643"/>
        <v>0</v>
      </c>
    </row>
    <row r="20568" spans="2:8">
      <c r="B20568" s="186"/>
      <c r="C20568" s="183"/>
      <c r="D20568" s="183"/>
      <c r="E20568" s="185"/>
      <c r="F20568" s="185"/>
      <c r="G20568" s="180">
        <f t="shared" si="642"/>
        <v>0</v>
      </c>
      <c r="H20568" s="181">
        <f t="shared" si="643"/>
        <v>0</v>
      </c>
    </row>
    <row r="20569" spans="2:8">
      <c r="B20569" s="186"/>
      <c r="C20569" s="183"/>
      <c r="D20569" s="183"/>
      <c r="E20569" s="185"/>
      <c r="F20569" s="185"/>
      <c r="G20569" s="180">
        <f t="shared" si="642"/>
        <v>0</v>
      </c>
      <c r="H20569" s="181">
        <f t="shared" si="643"/>
        <v>0</v>
      </c>
    </row>
    <row r="20570" spans="2:8">
      <c r="B20570" s="186"/>
      <c r="C20570" s="183"/>
      <c r="D20570" s="183"/>
      <c r="E20570" s="185"/>
      <c r="F20570" s="185"/>
      <c r="G20570" s="180">
        <f t="shared" si="642"/>
        <v>0</v>
      </c>
      <c r="H20570" s="181">
        <f t="shared" si="643"/>
        <v>0</v>
      </c>
    </row>
    <row r="20571" spans="2:8">
      <c r="B20571" s="186"/>
      <c r="C20571" s="183"/>
      <c r="D20571" s="183"/>
      <c r="E20571" s="185"/>
      <c r="F20571" s="185"/>
      <c r="G20571" s="180">
        <f t="shared" si="642"/>
        <v>0</v>
      </c>
      <c r="H20571" s="181">
        <f t="shared" si="643"/>
        <v>0</v>
      </c>
    </row>
    <row r="20572" spans="2:8">
      <c r="B20572" s="186"/>
      <c r="C20572" s="183"/>
      <c r="D20572" s="183"/>
      <c r="E20572" s="185"/>
      <c r="F20572" s="185"/>
      <c r="G20572" s="180">
        <f t="shared" si="642"/>
        <v>0</v>
      </c>
      <c r="H20572" s="181">
        <f t="shared" si="643"/>
        <v>0</v>
      </c>
    </row>
    <row r="20573" spans="2:8">
      <c r="B20573" s="186"/>
      <c r="C20573" s="183"/>
      <c r="D20573" s="183"/>
      <c r="E20573" s="185"/>
      <c r="F20573" s="185"/>
      <c r="G20573" s="180">
        <f t="shared" si="642"/>
        <v>0</v>
      </c>
      <c r="H20573" s="181">
        <f t="shared" si="643"/>
        <v>0</v>
      </c>
    </row>
    <row r="20574" spans="2:8">
      <c r="B20574" s="186"/>
      <c r="C20574" s="183"/>
      <c r="D20574" s="183"/>
      <c r="E20574" s="185"/>
      <c r="F20574" s="185"/>
      <c r="G20574" s="180">
        <f t="shared" si="642"/>
        <v>0</v>
      </c>
      <c r="H20574" s="181">
        <f t="shared" si="643"/>
        <v>0</v>
      </c>
    </row>
    <row r="20575" spans="2:8">
      <c r="B20575" s="186"/>
      <c r="C20575" s="183"/>
      <c r="D20575" s="183"/>
      <c r="E20575" s="185"/>
      <c r="F20575" s="185"/>
      <c r="G20575" s="180">
        <f t="shared" si="642"/>
        <v>0</v>
      </c>
      <c r="H20575" s="181">
        <f t="shared" si="643"/>
        <v>0</v>
      </c>
    </row>
    <row r="20576" spans="2:8">
      <c r="B20576" s="186"/>
      <c r="C20576" s="183"/>
      <c r="D20576" s="183"/>
      <c r="E20576" s="185"/>
      <c r="F20576" s="185"/>
      <c r="G20576" s="180">
        <f t="shared" si="642"/>
        <v>0</v>
      </c>
      <c r="H20576" s="181">
        <f t="shared" si="643"/>
        <v>0</v>
      </c>
    </row>
    <row r="20577" spans="2:8">
      <c r="B20577" s="186"/>
      <c r="C20577" s="183"/>
      <c r="D20577" s="183"/>
      <c r="E20577" s="185"/>
      <c r="F20577" s="185"/>
      <c r="G20577" s="180">
        <f t="shared" si="642"/>
        <v>0</v>
      </c>
      <c r="H20577" s="181">
        <f t="shared" si="643"/>
        <v>0</v>
      </c>
    </row>
    <row r="20578" spans="2:8">
      <c r="B20578" s="186"/>
      <c r="C20578" s="183"/>
      <c r="D20578" s="183"/>
      <c r="E20578" s="185"/>
      <c r="F20578" s="185"/>
      <c r="G20578" s="180">
        <f t="shared" si="642"/>
        <v>0</v>
      </c>
      <c r="H20578" s="181">
        <f t="shared" si="643"/>
        <v>0</v>
      </c>
    </row>
    <row r="20579" spans="2:8">
      <c r="B20579" s="186"/>
      <c r="C20579" s="183"/>
      <c r="D20579" s="183"/>
      <c r="E20579" s="185"/>
      <c r="F20579" s="185"/>
      <c r="G20579" s="180">
        <f t="shared" si="642"/>
        <v>0</v>
      </c>
      <c r="H20579" s="181">
        <f t="shared" si="643"/>
        <v>0</v>
      </c>
    </row>
    <row r="20580" spans="2:8">
      <c r="B20580" s="186"/>
      <c r="C20580" s="183"/>
      <c r="D20580" s="183"/>
      <c r="E20580" s="185"/>
      <c r="F20580" s="185"/>
      <c r="G20580" s="180">
        <f t="shared" si="642"/>
        <v>0</v>
      </c>
      <c r="H20580" s="181">
        <f t="shared" si="643"/>
        <v>0</v>
      </c>
    </row>
    <row r="20581" spans="2:8">
      <c r="B20581" s="186"/>
      <c r="C20581" s="183"/>
      <c r="D20581" s="183"/>
      <c r="E20581" s="185"/>
      <c r="F20581" s="185"/>
      <c r="G20581" s="180">
        <f t="shared" si="642"/>
        <v>0</v>
      </c>
      <c r="H20581" s="181">
        <f t="shared" si="643"/>
        <v>0</v>
      </c>
    </row>
    <row r="20582" spans="2:8">
      <c r="B20582" s="186"/>
      <c r="C20582" s="183"/>
      <c r="D20582" s="183"/>
      <c r="E20582" s="185"/>
      <c r="F20582" s="185"/>
      <c r="G20582" s="180">
        <f t="shared" si="642"/>
        <v>0</v>
      </c>
      <c r="H20582" s="181">
        <f t="shared" si="643"/>
        <v>0</v>
      </c>
    </row>
    <row r="20583" spans="2:8">
      <c r="B20583" s="186"/>
      <c r="C20583" s="183"/>
      <c r="D20583" s="183"/>
      <c r="E20583" s="185"/>
      <c r="F20583" s="185"/>
      <c r="G20583" s="180">
        <f t="shared" si="642"/>
        <v>0</v>
      </c>
      <c r="H20583" s="181">
        <f t="shared" si="643"/>
        <v>0</v>
      </c>
    </row>
    <row r="20584" spans="2:8">
      <c r="B20584" s="186"/>
      <c r="C20584" s="183"/>
      <c r="D20584" s="183"/>
      <c r="E20584" s="185"/>
      <c r="F20584" s="185"/>
      <c r="G20584" s="180">
        <f t="shared" si="642"/>
        <v>0</v>
      </c>
      <c r="H20584" s="181">
        <f t="shared" si="643"/>
        <v>0</v>
      </c>
    </row>
    <row r="20585" spans="2:8">
      <c r="B20585" s="186"/>
      <c r="C20585" s="183"/>
      <c r="D20585" s="183"/>
      <c r="E20585" s="185"/>
      <c r="F20585" s="185"/>
      <c r="G20585" s="180">
        <f t="shared" si="642"/>
        <v>0</v>
      </c>
      <c r="H20585" s="181">
        <f t="shared" si="643"/>
        <v>0</v>
      </c>
    </row>
    <row r="20586" spans="2:8">
      <c r="B20586" s="186"/>
      <c r="C20586" s="183"/>
      <c r="D20586" s="183"/>
      <c r="E20586" s="185"/>
      <c r="F20586" s="185"/>
      <c r="G20586" s="180">
        <f t="shared" si="642"/>
        <v>0</v>
      </c>
      <c r="H20586" s="181">
        <f t="shared" si="643"/>
        <v>0</v>
      </c>
    </row>
    <row r="20587" spans="2:8">
      <c r="B20587" s="186"/>
      <c r="C20587" s="183"/>
      <c r="D20587" s="183"/>
      <c r="E20587" s="185"/>
      <c r="F20587" s="185"/>
      <c r="G20587" s="180">
        <f t="shared" si="642"/>
        <v>0</v>
      </c>
      <c r="H20587" s="181">
        <f t="shared" si="643"/>
        <v>0</v>
      </c>
    </row>
    <row r="20588" spans="2:8">
      <c r="B20588" s="186"/>
      <c r="C20588" s="183"/>
      <c r="D20588" s="183"/>
      <c r="E20588" s="185"/>
      <c r="F20588" s="185"/>
      <c r="G20588" s="180">
        <f t="shared" si="642"/>
        <v>0</v>
      </c>
      <c r="H20588" s="181">
        <f t="shared" si="643"/>
        <v>0</v>
      </c>
    </row>
    <row r="20589" spans="2:8">
      <c r="B20589" s="186"/>
      <c r="C20589" s="183"/>
      <c r="D20589" s="183"/>
      <c r="E20589" s="185"/>
      <c r="F20589" s="185"/>
      <c r="G20589" s="180">
        <f t="shared" si="642"/>
        <v>0</v>
      </c>
      <c r="H20589" s="181">
        <f t="shared" si="643"/>
        <v>0</v>
      </c>
    </row>
    <row r="20590" spans="2:8">
      <c r="B20590" s="186"/>
      <c r="C20590" s="183"/>
      <c r="D20590" s="183"/>
      <c r="E20590" s="185"/>
      <c r="F20590" s="185"/>
      <c r="G20590" s="180">
        <f t="shared" si="642"/>
        <v>0</v>
      </c>
      <c r="H20590" s="181">
        <f t="shared" si="643"/>
        <v>0</v>
      </c>
    </row>
    <row r="20591" spans="2:8">
      <c r="B20591" s="186"/>
      <c r="C20591" s="183"/>
      <c r="D20591" s="183"/>
      <c r="E20591" s="185"/>
      <c r="F20591" s="185"/>
      <c r="G20591" s="180">
        <f t="shared" si="642"/>
        <v>0</v>
      </c>
      <c r="H20591" s="181">
        <f t="shared" si="643"/>
        <v>0</v>
      </c>
    </row>
    <row r="20592" spans="2:8">
      <c r="B20592" s="186"/>
      <c r="C20592" s="183"/>
      <c r="D20592" s="183"/>
      <c r="E20592" s="185"/>
      <c r="F20592" s="185"/>
      <c r="G20592" s="180">
        <f t="shared" si="642"/>
        <v>0</v>
      </c>
      <c r="H20592" s="181">
        <f t="shared" si="643"/>
        <v>0</v>
      </c>
    </row>
    <row r="20593" spans="2:8">
      <c r="B20593" s="186"/>
      <c r="C20593" s="183"/>
      <c r="D20593" s="183"/>
      <c r="E20593" s="185"/>
      <c r="F20593" s="185"/>
      <c r="G20593" s="180">
        <f t="shared" si="642"/>
        <v>0</v>
      </c>
      <c r="H20593" s="181">
        <f t="shared" si="643"/>
        <v>0</v>
      </c>
    </row>
    <row r="20594" spans="2:8">
      <c r="B20594" s="186"/>
      <c r="C20594" s="183"/>
      <c r="D20594" s="183"/>
      <c r="E20594" s="185"/>
      <c r="F20594" s="185"/>
      <c r="G20594" s="180">
        <f t="shared" si="642"/>
        <v>0</v>
      </c>
      <c r="H20594" s="181">
        <f t="shared" si="643"/>
        <v>0</v>
      </c>
    </row>
    <row r="20595" spans="2:8">
      <c r="B20595" s="186"/>
      <c r="C20595" s="183"/>
      <c r="D20595" s="183"/>
      <c r="E20595" s="185"/>
      <c r="F20595" s="185"/>
      <c r="G20595" s="180">
        <f t="shared" si="642"/>
        <v>0</v>
      </c>
      <c r="H20595" s="181">
        <f t="shared" si="643"/>
        <v>0</v>
      </c>
    </row>
    <row r="20596" spans="2:8">
      <c r="B20596" s="186"/>
      <c r="C20596" s="183"/>
      <c r="D20596" s="183"/>
      <c r="E20596" s="185"/>
      <c r="F20596" s="185"/>
      <c r="G20596" s="180">
        <f t="shared" si="642"/>
        <v>0</v>
      </c>
      <c r="H20596" s="181">
        <f t="shared" si="643"/>
        <v>0</v>
      </c>
    </row>
    <row r="20597" spans="2:8">
      <c r="B20597" s="186"/>
      <c r="C20597" s="183"/>
      <c r="D20597" s="183"/>
      <c r="E20597" s="185"/>
      <c r="F20597" s="185"/>
      <c r="G20597" s="180">
        <f t="shared" si="642"/>
        <v>0</v>
      </c>
      <c r="H20597" s="181">
        <f t="shared" si="643"/>
        <v>0</v>
      </c>
    </row>
    <row r="20598" spans="2:8">
      <c r="B20598" s="186"/>
      <c r="C20598" s="183"/>
      <c r="D20598" s="183"/>
      <c r="E20598" s="185"/>
      <c r="F20598" s="185"/>
      <c r="G20598" s="180">
        <f t="shared" si="642"/>
        <v>0</v>
      </c>
      <c r="H20598" s="181">
        <f t="shared" si="643"/>
        <v>0</v>
      </c>
    </row>
    <row r="20599" spans="2:8">
      <c r="B20599" s="186"/>
      <c r="C20599" s="183"/>
      <c r="D20599" s="183"/>
      <c r="E20599" s="185"/>
      <c r="F20599" s="185"/>
      <c r="G20599" s="180">
        <f t="shared" si="642"/>
        <v>0</v>
      </c>
      <c r="H20599" s="181">
        <f t="shared" si="643"/>
        <v>0</v>
      </c>
    </row>
    <row r="20600" spans="2:8">
      <c r="B20600" s="186"/>
      <c r="C20600" s="183"/>
      <c r="D20600" s="183"/>
      <c r="E20600" s="185"/>
      <c r="F20600" s="185"/>
      <c r="G20600" s="180">
        <f t="shared" si="642"/>
        <v>0</v>
      </c>
      <c r="H20600" s="181">
        <f t="shared" si="643"/>
        <v>0</v>
      </c>
    </row>
    <row r="20601" spans="2:8">
      <c r="B20601" s="186"/>
      <c r="C20601" s="183"/>
      <c r="D20601" s="183"/>
      <c r="E20601" s="185"/>
      <c r="F20601" s="185"/>
      <c r="G20601" s="180">
        <f t="shared" si="642"/>
        <v>0</v>
      </c>
      <c r="H20601" s="181">
        <f t="shared" si="643"/>
        <v>0</v>
      </c>
    </row>
    <row r="20602" spans="2:8">
      <c r="B20602" s="186"/>
      <c r="C20602" s="183"/>
      <c r="D20602" s="183"/>
      <c r="E20602" s="185"/>
      <c r="F20602" s="185"/>
      <c r="G20602" s="180">
        <f t="shared" si="642"/>
        <v>0</v>
      </c>
      <c r="H20602" s="181">
        <f t="shared" si="643"/>
        <v>0</v>
      </c>
    </row>
    <row r="20603" spans="2:8">
      <c r="B20603" s="186"/>
      <c r="C20603" s="183"/>
      <c r="D20603" s="183"/>
      <c r="E20603" s="185"/>
      <c r="F20603" s="185"/>
      <c r="G20603" s="180">
        <f t="shared" si="642"/>
        <v>0</v>
      </c>
      <c r="H20603" s="181">
        <f t="shared" si="643"/>
        <v>0</v>
      </c>
    </row>
    <row r="20604" spans="2:8">
      <c r="B20604" s="186"/>
      <c r="C20604" s="183"/>
      <c r="D20604" s="183"/>
      <c r="E20604" s="185"/>
      <c r="F20604" s="185"/>
      <c r="G20604" s="180">
        <f t="shared" si="642"/>
        <v>0</v>
      </c>
      <c r="H20604" s="181">
        <f t="shared" si="643"/>
        <v>0</v>
      </c>
    </row>
    <row r="20605" spans="2:8">
      <c r="B20605" s="186"/>
      <c r="C20605" s="183"/>
      <c r="D20605" s="183"/>
      <c r="E20605" s="185"/>
      <c r="F20605" s="185"/>
      <c r="G20605" s="180">
        <f t="shared" si="642"/>
        <v>0</v>
      </c>
      <c r="H20605" s="181">
        <f t="shared" si="643"/>
        <v>0</v>
      </c>
    </row>
    <row r="20606" spans="2:8">
      <c r="B20606" s="186"/>
      <c r="C20606" s="183"/>
      <c r="D20606" s="183"/>
      <c r="E20606" s="185"/>
      <c r="F20606" s="185"/>
      <c r="G20606" s="180">
        <f t="shared" si="642"/>
        <v>0</v>
      </c>
      <c r="H20606" s="181">
        <f t="shared" si="643"/>
        <v>0</v>
      </c>
    </row>
    <row r="20607" spans="2:8">
      <c r="B20607" s="186"/>
      <c r="C20607" s="183"/>
      <c r="D20607" s="183"/>
      <c r="E20607" s="185"/>
      <c r="F20607" s="185"/>
      <c r="G20607" s="180">
        <f t="shared" si="642"/>
        <v>0</v>
      </c>
      <c r="H20607" s="181">
        <f t="shared" si="643"/>
        <v>0</v>
      </c>
    </row>
    <row r="20608" spans="2:8">
      <c r="B20608" s="186"/>
      <c r="C20608" s="183"/>
      <c r="D20608" s="183"/>
      <c r="E20608" s="185"/>
      <c r="F20608" s="185"/>
      <c r="G20608" s="180">
        <f t="shared" si="642"/>
        <v>0</v>
      </c>
      <c r="H20608" s="181">
        <f t="shared" si="643"/>
        <v>0</v>
      </c>
    </row>
    <row r="20609" spans="2:8">
      <c r="B20609" s="186"/>
      <c r="C20609" s="183"/>
      <c r="D20609" s="183"/>
      <c r="E20609" s="185"/>
      <c r="F20609" s="185"/>
      <c r="G20609" s="180">
        <f t="shared" si="642"/>
        <v>0</v>
      </c>
      <c r="H20609" s="181">
        <f t="shared" si="643"/>
        <v>0</v>
      </c>
    </row>
    <row r="20610" spans="2:8">
      <c r="B20610" s="186"/>
      <c r="C20610" s="183"/>
      <c r="D20610" s="183"/>
      <c r="E20610" s="185"/>
      <c r="F20610" s="185"/>
      <c r="G20610" s="180">
        <f t="shared" si="642"/>
        <v>0</v>
      </c>
      <c r="H20610" s="181">
        <f t="shared" si="643"/>
        <v>0</v>
      </c>
    </row>
    <row r="20611" spans="2:8">
      <c r="B20611" s="186"/>
      <c r="C20611" s="183"/>
      <c r="D20611" s="183"/>
      <c r="E20611" s="185"/>
      <c r="F20611" s="185"/>
      <c r="G20611" s="180">
        <f t="shared" si="642"/>
        <v>0</v>
      </c>
      <c r="H20611" s="181">
        <f t="shared" si="643"/>
        <v>0</v>
      </c>
    </row>
    <row r="20612" spans="2:8">
      <c r="B20612" s="186"/>
      <c r="C20612" s="183"/>
      <c r="D20612" s="183"/>
      <c r="E20612" s="185"/>
      <c r="F20612" s="185"/>
      <c r="G20612" s="180">
        <f t="shared" si="642"/>
        <v>0</v>
      </c>
      <c r="H20612" s="181">
        <f t="shared" si="643"/>
        <v>0</v>
      </c>
    </row>
    <row r="20613" spans="2:8">
      <c r="B20613" s="186"/>
      <c r="C20613" s="183"/>
      <c r="D20613" s="183"/>
      <c r="E20613" s="185"/>
      <c r="F20613" s="185"/>
      <c r="G20613" s="180">
        <f t="shared" si="642"/>
        <v>0</v>
      </c>
      <c r="H20613" s="181">
        <f t="shared" si="643"/>
        <v>0</v>
      </c>
    </row>
    <row r="20614" spans="2:8">
      <c r="B20614" s="186"/>
      <c r="C20614" s="183"/>
      <c r="D20614" s="183"/>
      <c r="E20614" s="185"/>
      <c r="F20614" s="185"/>
      <c r="G20614" s="180">
        <f t="shared" ref="G20614:G20677" si="644">IF(ABS(F20614)&gt;ABS(E20614),ABS(F20614),ABS(E20614))</f>
        <v>0</v>
      </c>
      <c r="H20614" s="181">
        <f t="shared" ref="H20614:H20677" si="645">IF(G20614&lt;&gt;0,IF(ABS(F20614)&gt;=G20614,1,ABS(F20614/G20614)),0)</f>
        <v>0</v>
      </c>
    </row>
    <row r="20615" spans="2:8">
      <c r="B20615" s="186"/>
      <c r="C20615" s="183"/>
      <c r="D20615" s="183"/>
      <c r="E20615" s="185"/>
      <c r="F20615" s="185"/>
      <c r="G20615" s="180">
        <f t="shared" si="644"/>
        <v>0</v>
      </c>
      <c r="H20615" s="181">
        <f t="shared" si="645"/>
        <v>0</v>
      </c>
    </row>
    <row r="20616" spans="2:8">
      <c r="B20616" s="186"/>
      <c r="C20616" s="183"/>
      <c r="D20616" s="183"/>
      <c r="E20616" s="185"/>
      <c r="F20616" s="185"/>
      <c r="G20616" s="180">
        <f t="shared" si="644"/>
        <v>0</v>
      </c>
      <c r="H20616" s="181">
        <f t="shared" si="645"/>
        <v>0</v>
      </c>
    </row>
    <row r="20617" spans="2:8">
      <c r="B20617" s="186"/>
      <c r="C20617" s="183"/>
      <c r="D20617" s="183"/>
      <c r="E20617" s="185"/>
      <c r="F20617" s="185"/>
      <c r="G20617" s="180">
        <f t="shared" si="644"/>
        <v>0</v>
      </c>
      <c r="H20617" s="181">
        <f t="shared" si="645"/>
        <v>0</v>
      </c>
    </row>
    <row r="20618" spans="2:8">
      <c r="B20618" s="186"/>
      <c r="C20618" s="183"/>
      <c r="D20618" s="183"/>
      <c r="E20618" s="185"/>
      <c r="F20618" s="185"/>
      <c r="G20618" s="180">
        <f t="shared" si="644"/>
        <v>0</v>
      </c>
      <c r="H20618" s="181">
        <f t="shared" si="645"/>
        <v>0</v>
      </c>
    </row>
    <row r="20619" spans="2:8">
      <c r="B20619" s="186"/>
      <c r="C20619" s="183"/>
      <c r="D20619" s="183"/>
      <c r="E20619" s="185"/>
      <c r="F20619" s="185"/>
      <c r="G20619" s="180">
        <f t="shared" si="644"/>
        <v>0</v>
      </c>
      <c r="H20619" s="181">
        <f t="shared" si="645"/>
        <v>0</v>
      </c>
    </row>
    <row r="20620" spans="2:8">
      <c r="B20620" s="186"/>
      <c r="C20620" s="183"/>
      <c r="D20620" s="183"/>
      <c r="E20620" s="185"/>
      <c r="F20620" s="185"/>
      <c r="G20620" s="180">
        <f t="shared" si="644"/>
        <v>0</v>
      </c>
      <c r="H20620" s="181">
        <f t="shared" si="645"/>
        <v>0</v>
      </c>
    </row>
    <row r="20621" spans="2:8">
      <c r="B20621" s="186"/>
      <c r="C20621" s="183"/>
      <c r="D20621" s="183"/>
      <c r="E20621" s="185"/>
      <c r="F20621" s="185"/>
      <c r="G20621" s="180">
        <f t="shared" si="644"/>
        <v>0</v>
      </c>
      <c r="H20621" s="181">
        <f t="shared" si="645"/>
        <v>0</v>
      </c>
    </row>
    <row r="20622" spans="2:8">
      <c r="B20622" s="186"/>
      <c r="C20622" s="183"/>
      <c r="D20622" s="183"/>
      <c r="E20622" s="185"/>
      <c r="F20622" s="185"/>
      <c r="G20622" s="180">
        <f t="shared" si="644"/>
        <v>0</v>
      </c>
      <c r="H20622" s="181">
        <f t="shared" si="645"/>
        <v>0</v>
      </c>
    </row>
    <row r="20623" spans="2:8">
      <c r="B20623" s="186"/>
      <c r="C20623" s="183"/>
      <c r="D20623" s="183"/>
      <c r="E20623" s="185"/>
      <c r="F20623" s="185"/>
      <c r="G20623" s="180">
        <f t="shared" si="644"/>
        <v>0</v>
      </c>
      <c r="H20623" s="181">
        <f t="shared" si="645"/>
        <v>0</v>
      </c>
    </row>
    <row r="20624" spans="2:8">
      <c r="B20624" s="186"/>
      <c r="C20624" s="183"/>
      <c r="D20624" s="183"/>
      <c r="E20624" s="185"/>
      <c r="F20624" s="185"/>
      <c r="G20624" s="180">
        <f t="shared" si="644"/>
        <v>0</v>
      </c>
      <c r="H20624" s="181">
        <f t="shared" si="645"/>
        <v>0</v>
      </c>
    </row>
    <row r="20625" spans="2:8">
      <c r="B20625" s="186"/>
      <c r="C20625" s="183"/>
      <c r="D20625" s="183"/>
      <c r="E20625" s="185"/>
      <c r="F20625" s="185"/>
      <c r="G20625" s="180">
        <f t="shared" si="644"/>
        <v>0</v>
      </c>
      <c r="H20625" s="181">
        <f t="shared" si="645"/>
        <v>0</v>
      </c>
    </row>
    <row r="20626" spans="2:8">
      <c r="B20626" s="186"/>
      <c r="C20626" s="183"/>
      <c r="D20626" s="183"/>
      <c r="E20626" s="185"/>
      <c r="F20626" s="185"/>
      <c r="G20626" s="180">
        <f t="shared" si="644"/>
        <v>0</v>
      </c>
      <c r="H20626" s="181">
        <f t="shared" si="645"/>
        <v>0</v>
      </c>
    </row>
    <row r="20627" spans="2:8">
      <c r="B20627" s="186"/>
      <c r="C20627" s="183"/>
      <c r="D20627" s="183"/>
      <c r="E20627" s="185"/>
      <c r="F20627" s="185"/>
      <c r="G20627" s="180">
        <f t="shared" si="644"/>
        <v>0</v>
      </c>
      <c r="H20627" s="181">
        <f t="shared" si="645"/>
        <v>0</v>
      </c>
    </row>
    <row r="20628" spans="2:8">
      <c r="B20628" s="186"/>
      <c r="C20628" s="183"/>
      <c r="D20628" s="183"/>
      <c r="E20628" s="185"/>
      <c r="F20628" s="185"/>
      <c r="G20628" s="180">
        <f t="shared" si="644"/>
        <v>0</v>
      </c>
      <c r="H20628" s="181">
        <f t="shared" si="645"/>
        <v>0</v>
      </c>
    </row>
    <row r="20629" spans="2:8">
      <c r="B20629" s="186"/>
      <c r="C20629" s="183"/>
      <c r="D20629" s="183"/>
      <c r="E20629" s="185"/>
      <c r="F20629" s="185"/>
      <c r="G20629" s="180">
        <f t="shared" si="644"/>
        <v>0</v>
      </c>
      <c r="H20629" s="181">
        <f t="shared" si="645"/>
        <v>0</v>
      </c>
    </row>
    <row r="20630" spans="2:8">
      <c r="B20630" s="186"/>
      <c r="C20630" s="183"/>
      <c r="D20630" s="183"/>
      <c r="E20630" s="185"/>
      <c r="F20630" s="185"/>
      <c r="G20630" s="180">
        <f t="shared" si="644"/>
        <v>0</v>
      </c>
      <c r="H20630" s="181">
        <f t="shared" si="645"/>
        <v>0</v>
      </c>
    </row>
    <row r="20631" spans="2:8">
      <c r="B20631" s="186"/>
      <c r="C20631" s="183"/>
      <c r="D20631" s="183"/>
      <c r="E20631" s="185"/>
      <c r="F20631" s="185"/>
      <c r="G20631" s="180">
        <f t="shared" si="644"/>
        <v>0</v>
      </c>
      <c r="H20631" s="181">
        <f t="shared" si="645"/>
        <v>0</v>
      </c>
    </row>
    <row r="20632" spans="2:8">
      <c r="B20632" s="186"/>
      <c r="C20632" s="183"/>
      <c r="D20632" s="183"/>
      <c r="E20632" s="185"/>
      <c r="F20632" s="185"/>
      <c r="G20632" s="180">
        <f t="shared" si="644"/>
        <v>0</v>
      </c>
      <c r="H20632" s="181">
        <f t="shared" si="645"/>
        <v>0</v>
      </c>
    </row>
    <row r="20633" spans="2:8">
      <c r="B20633" s="186"/>
      <c r="C20633" s="183"/>
      <c r="D20633" s="183"/>
      <c r="E20633" s="185"/>
      <c r="F20633" s="185"/>
      <c r="G20633" s="180">
        <f t="shared" si="644"/>
        <v>0</v>
      </c>
      <c r="H20633" s="181">
        <f t="shared" si="645"/>
        <v>0</v>
      </c>
    </row>
    <row r="20634" spans="2:8">
      <c r="B20634" s="186"/>
      <c r="C20634" s="183"/>
      <c r="D20634" s="183"/>
      <c r="E20634" s="185"/>
      <c r="F20634" s="185"/>
      <c r="G20634" s="180">
        <f t="shared" si="644"/>
        <v>0</v>
      </c>
      <c r="H20634" s="181">
        <f t="shared" si="645"/>
        <v>0</v>
      </c>
    </row>
    <row r="20635" spans="2:8">
      <c r="B20635" s="186"/>
      <c r="C20635" s="183"/>
      <c r="D20635" s="183"/>
      <c r="E20635" s="185"/>
      <c r="F20635" s="185"/>
      <c r="G20635" s="180">
        <f t="shared" si="644"/>
        <v>0</v>
      </c>
      <c r="H20635" s="181">
        <f t="shared" si="645"/>
        <v>0</v>
      </c>
    </row>
    <row r="20636" spans="2:8">
      <c r="B20636" s="186"/>
      <c r="C20636" s="183"/>
      <c r="D20636" s="183"/>
      <c r="E20636" s="185"/>
      <c r="F20636" s="185"/>
      <c r="G20636" s="180">
        <f t="shared" si="644"/>
        <v>0</v>
      </c>
      <c r="H20636" s="181">
        <f t="shared" si="645"/>
        <v>0</v>
      </c>
    </row>
    <row r="20637" spans="2:8">
      <c r="B20637" s="186"/>
      <c r="C20637" s="183"/>
      <c r="D20637" s="183"/>
      <c r="E20637" s="185"/>
      <c r="F20637" s="185"/>
      <c r="G20637" s="180">
        <f t="shared" si="644"/>
        <v>0</v>
      </c>
      <c r="H20637" s="181">
        <f t="shared" si="645"/>
        <v>0</v>
      </c>
    </row>
    <row r="20638" spans="2:8">
      <c r="B20638" s="186"/>
      <c r="C20638" s="183"/>
      <c r="D20638" s="183"/>
      <c r="E20638" s="185"/>
      <c r="F20638" s="185"/>
      <c r="G20638" s="180">
        <f t="shared" si="644"/>
        <v>0</v>
      </c>
      <c r="H20638" s="181">
        <f t="shared" si="645"/>
        <v>0</v>
      </c>
    </row>
    <row r="20639" spans="2:8">
      <c r="B20639" s="186"/>
      <c r="C20639" s="183"/>
      <c r="D20639" s="183"/>
      <c r="E20639" s="185"/>
      <c r="F20639" s="185"/>
      <c r="G20639" s="180">
        <f t="shared" si="644"/>
        <v>0</v>
      </c>
      <c r="H20639" s="181">
        <f t="shared" si="645"/>
        <v>0</v>
      </c>
    </row>
    <row r="20640" spans="2:8">
      <c r="B20640" s="186"/>
      <c r="C20640" s="183"/>
      <c r="D20640" s="183"/>
      <c r="E20640" s="185"/>
      <c r="F20640" s="185"/>
      <c r="G20640" s="180">
        <f t="shared" si="644"/>
        <v>0</v>
      </c>
      <c r="H20640" s="181">
        <f t="shared" si="645"/>
        <v>0</v>
      </c>
    </row>
    <row r="20641" spans="2:8">
      <c r="B20641" s="186"/>
      <c r="C20641" s="183"/>
      <c r="D20641" s="183"/>
      <c r="E20641" s="185"/>
      <c r="F20641" s="185"/>
      <c r="G20641" s="180">
        <f t="shared" si="644"/>
        <v>0</v>
      </c>
      <c r="H20641" s="181">
        <f t="shared" si="645"/>
        <v>0</v>
      </c>
    </row>
    <row r="20642" spans="2:8">
      <c r="B20642" s="186"/>
      <c r="C20642" s="183"/>
      <c r="D20642" s="183"/>
      <c r="E20642" s="185"/>
      <c r="F20642" s="185"/>
      <c r="G20642" s="180">
        <f t="shared" si="644"/>
        <v>0</v>
      </c>
      <c r="H20642" s="181">
        <f t="shared" si="645"/>
        <v>0</v>
      </c>
    </row>
    <row r="20643" spans="2:8">
      <c r="B20643" s="186"/>
      <c r="C20643" s="183"/>
      <c r="D20643" s="183"/>
      <c r="E20643" s="185"/>
      <c r="F20643" s="185"/>
      <c r="G20643" s="180">
        <f t="shared" si="644"/>
        <v>0</v>
      </c>
      <c r="H20643" s="181">
        <f t="shared" si="645"/>
        <v>0</v>
      </c>
    </row>
    <row r="20644" spans="2:8">
      <c r="B20644" s="186"/>
      <c r="C20644" s="183"/>
      <c r="D20644" s="183"/>
      <c r="E20644" s="185"/>
      <c r="F20644" s="185"/>
      <c r="G20644" s="180">
        <f t="shared" si="644"/>
        <v>0</v>
      </c>
      <c r="H20644" s="181">
        <f t="shared" si="645"/>
        <v>0</v>
      </c>
    </row>
    <row r="20645" spans="2:8">
      <c r="B20645" s="186"/>
      <c r="C20645" s="183"/>
      <c r="D20645" s="183"/>
      <c r="E20645" s="185"/>
      <c r="F20645" s="185"/>
      <c r="G20645" s="180">
        <f t="shared" si="644"/>
        <v>0</v>
      </c>
      <c r="H20645" s="181">
        <f t="shared" si="645"/>
        <v>0</v>
      </c>
    </row>
    <row r="20646" spans="2:8">
      <c r="B20646" s="186"/>
      <c r="C20646" s="183"/>
      <c r="D20646" s="183"/>
      <c r="E20646" s="185"/>
      <c r="F20646" s="185"/>
      <c r="G20646" s="180">
        <f t="shared" si="644"/>
        <v>0</v>
      </c>
      <c r="H20646" s="181">
        <f t="shared" si="645"/>
        <v>0</v>
      </c>
    </row>
    <row r="20647" spans="2:8">
      <c r="B20647" s="186"/>
      <c r="C20647" s="183"/>
      <c r="D20647" s="183"/>
      <c r="E20647" s="185"/>
      <c r="F20647" s="185"/>
      <c r="G20647" s="180">
        <f t="shared" si="644"/>
        <v>0</v>
      </c>
      <c r="H20647" s="181">
        <f t="shared" si="645"/>
        <v>0</v>
      </c>
    </row>
    <row r="20648" spans="2:8">
      <c r="B20648" s="186"/>
      <c r="C20648" s="183"/>
      <c r="D20648" s="183"/>
      <c r="E20648" s="185"/>
      <c r="F20648" s="185"/>
      <c r="G20648" s="180">
        <f t="shared" si="644"/>
        <v>0</v>
      </c>
      <c r="H20648" s="181">
        <f t="shared" si="645"/>
        <v>0</v>
      </c>
    </row>
    <row r="20649" spans="2:8">
      <c r="B20649" s="186"/>
      <c r="C20649" s="183"/>
      <c r="D20649" s="183"/>
      <c r="E20649" s="185"/>
      <c r="F20649" s="185"/>
      <c r="G20649" s="180">
        <f t="shared" si="644"/>
        <v>0</v>
      </c>
      <c r="H20649" s="181">
        <f t="shared" si="645"/>
        <v>0</v>
      </c>
    </row>
    <row r="20650" spans="2:8">
      <c r="B20650" s="186"/>
      <c r="C20650" s="183"/>
      <c r="D20650" s="183"/>
      <c r="E20650" s="185"/>
      <c r="F20650" s="185"/>
      <c r="G20650" s="180">
        <f t="shared" si="644"/>
        <v>0</v>
      </c>
      <c r="H20650" s="181">
        <f t="shared" si="645"/>
        <v>0</v>
      </c>
    </row>
    <row r="20651" spans="2:8">
      <c r="B20651" s="186"/>
      <c r="C20651" s="183"/>
      <c r="D20651" s="183"/>
      <c r="E20651" s="185"/>
      <c r="F20651" s="185"/>
      <c r="G20651" s="180">
        <f t="shared" si="644"/>
        <v>0</v>
      </c>
      <c r="H20651" s="181">
        <f t="shared" si="645"/>
        <v>0</v>
      </c>
    </row>
    <row r="20652" spans="2:8">
      <c r="B20652" s="186"/>
      <c r="C20652" s="183"/>
      <c r="D20652" s="183"/>
      <c r="E20652" s="185"/>
      <c r="F20652" s="185"/>
      <c r="G20652" s="180">
        <f t="shared" si="644"/>
        <v>0</v>
      </c>
      <c r="H20652" s="181">
        <f t="shared" si="645"/>
        <v>0</v>
      </c>
    </row>
    <row r="20653" spans="2:8">
      <c r="B20653" s="186"/>
      <c r="C20653" s="183"/>
      <c r="D20653" s="183"/>
      <c r="E20653" s="185"/>
      <c r="F20653" s="185"/>
      <c r="G20653" s="180">
        <f t="shared" si="644"/>
        <v>0</v>
      </c>
      <c r="H20653" s="181">
        <f t="shared" si="645"/>
        <v>0</v>
      </c>
    </row>
    <row r="20654" spans="2:8">
      <c r="B20654" s="186"/>
      <c r="C20654" s="183"/>
      <c r="D20654" s="183"/>
      <c r="E20654" s="185"/>
      <c r="F20654" s="185"/>
      <c r="G20654" s="180">
        <f t="shared" si="644"/>
        <v>0</v>
      </c>
      <c r="H20654" s="181">
        <f t="shared" si="645"/>
        <v>0</v>
      </c>
    </row>
    <row r="20655" spans="2:8">
      <c r="B20655" s="186"/>
      <c r="C20655" s="183"/>
      <c r="D20655" s="183"/>
      <c r="E20655" s="185"/>
      <c r="F20655" s="185"/>
      <c r="G20655" s="180">
        <f t="shared" si="644"/>
        <v>0</v>
      </c>
      <c r="H20655" s="181">
        <f t="shared" si="645"/>
        <v>0</v>
      </c>
    </row>
    <row r="20656" spans="2:8">
      <c r="B20656" s="186"/>
      <c r="C20656" s="183"/>
      <c r="D20656" s="183"/>
      <c r="E20656" s="185"/>
      <c r="F20656" s="185"/>
      <c r="G20656" s="180">
        <f t="shared" si="644"/>
        <v>0</v>
      </c>
      <c r="H20656" s="181">
        <f t="shared" si="645"/>
        <v>0</v>
      </c>
    </row>
    <row r="20657" spans="2:8">
      <c r="B20657" s="186"/>
      <c r="C20657" s="183"/>
      <c r="D20657" s="183"/>
      <c r="E20657" s="185"/>
      <c r="F20657" s="185"/>
      <c r="G20657" s="180">
        <f t="shared" si="644"/>
        <v>0</v>
      </c>
      <c r="H20657" s="181">
        <f t="shared" si="645"/>
        <v>0</v>
      </c>
    </row>
    <row r="20658" spans="2:8">
      <c r="B20658" s="186"/>
      <c r="C20658" s="183"/>
      <c r="D20658" s="183"/>
      <c r="E20658" s="185"/>
      <c r="F20658" s="185"/>
      <c r="G20658" s="180">
        <f t="shared" si="644"/>
        <v>0</v>
      </c>
      <c r="H20658" s="181">
        <f t="shared" si="645"/>
        <v>0</v>
      </c>
    </row>
    <row r="20659" spans="2:8">
      <c r="B20659" s="186"/>
      <c r="C20659" s="183"/>
      <c r="D20659" s="183"/>
      <c r="E20659" s="185"/>
      <c r="F20659" s="185"/>
      <c r="G20659" s="180">
        <f t="shared" si="644"/>
        <v>0</v>
      </c>
      <c r="H20659" s="181">
        <f t="shared" si="645"/>
        <v>0</v>
      </c>
    </row>
    <row r="20660" spans="2:8">
      <c r="B20660" s="186"/>
      <c r="C20660" s="183"/>
      <c r="D20660" s="183"/>
      <c r="E20660" s="185"/>
      <c r="F20660" s="185"/>
      <c r="G20660" s="180">
        <f t="shared" si="644"/>
        <v>0</v>
      </c>
      <c r="H20660" s="181">
        <f t="shared" si="645"/>
        <v>0</v>
      </c>
    </row>
    <row r="20661" spans="2:8">
      <c r="B20661" s="186"/>
      <c r="C20661" s="183"/>
      <c r="D20661" s="183"/>
      <c r="E20661" s="185"/>
      <c r="F20661" s="185"/>
      <c r="G20661" s="180">
        <f t="shared" si="644"/>
        <v>0</v>
      </c>
      <c r="H20661" s="181">
        <f t="shared" si="645"/>
        <v>0</v>
      </c>
    </row>
    <row r="20662" spans="2:8">
      <c r="B20662" s="186"/>
      <c r="C20662" s="183"/>
      <c r="D20662" s="183"/>
      <c r="E20662" s="185"/>
      <c r="F20662" s="185"/>
      <c r="G20662" s="180">
        <f t="shared" si="644"/>
        <v>0</v>
      </c>
      <c r="H20662" s="181">
        <f t="shared" si="645"/>
        <v>0</v>
      </c>
    </row>
    <row r="20663" spans="2:8">
      <c r="B20663" s="186"/>
      <c r="C20663" s="183"/>
      <c r="D20663" s="183"/>
      <c r="E20663" s="185"/>
      <c r="F20663" s="185"/>
      <c r="G20663" s="180">
        <f t="shared" si="644"/>
        <v>0</v>
      </c>
      <c r="H20663" s="181">
        <f t="shared" si="645"/>
        <v>0</v>
      </c>
    </row>
    <row r="20664" spans="2:8">
      <c r="B20664" s="186"/>
      <c r="C20664" s="183"/>
      <c r="D20664" s="183"/>
      <c r="E20664" s="185"/>
      <c r="F20664" s="185"/>
      <c r="G20664" s="180">
        <f t="shared" si="644"/>
        <v>0</v>
      </c>
      <c r="H20664" s="181">
        <f t="shared" si="645"/>
        <v>0</v>
      </c>
    </row>
    <row r="20665" spans="2:8">
      <c r="B20665" s="186"/>
      <c r="C20665" s="183"/>
      <c r="D20665" s="183"/>
      <c r="E20665" s="185"/>
      <c r="F20665" s="185"/>
      <c r="G20665" s="180">
        <f t="shared" si="644"/>
        <v>0</v>
      </c>
      <c r="H20665" s="181">
        <f t="shared" si="645"/>
        <v>0</v>
      </c>
    </row>
    <row r="20666" spans="2:8">
      <c r="B20666" s="186"/>
      <c r="C20666" s="183"/>
      <c r="D20666" s="183"/>
      <c r="E20666" s="185"/>
      <c r="F20666" s="185"/>
      <c r="G20666" s="180">
        <f t="shared" si="644"/>
        <v>0</v>
      </c>
      <c r="H20666" s="181">
        <f t="shared" si="645"/>
        <v>0</v>
      </c>
    </row>
    <row r="20667" spans="2:8">
      <c r="B20667" s="186"/>
      <c r="C20667" s="183"/>
      <c r="D20667" s="183"/>
      <c r="E20667" s="185"/>
      <c r="F20667" s="185"/>
      <c r="G20667" s="180">
        <f t="shared" si="644"/>
        <v>0</v>
      </c>
      <c r="H20667" s="181">
        <f t="shared" si="645"/>
        <v>0</v>
      </c>
    </row>
    <row r="20668" spans="2:8">
      <c r="B20668" s="186"/>
      <c r="C20668" s="183"/>
      <c r="D20668" s="183"/>
      <c r="E20668" s="185"/>
      <c r="F20668" s="185"/>
      <c r="G20668" s="180">
        <f t="shared" si="644"/>
        <v>0</v>
      </c>
      <c r="H20668" s="181">
        <f t="shared" si="645"/>
        <v>0</v>
      </c>
    </row>
    <row r="20669" spans="2:8">
      <c r="B20669" s="186"/>
      <c r="C20669" s="183"/>
      <c r="D20669" s="183"/>
      <c r="E20669" s="185"/>
      <c r="F20669" s="185"/>
      <c r="G20669" s="180">
        <f t="shared" si="644"/>
        <v>0</v>
      </c>
      <c r="H20669" s="181">
        <f t="shared" si="645"/>
        <v>0</v>
      </c>
    </row>
    <row r="20670" spans="2:8">
      <c r="B20670" s="186"/>
      <c r="C20670" s="183"/>
      <c r="D20670" s="183"/>
      <c r="E20670" s="185"/>
      <c r="F20670" s="185"/>
      <c r="G20670" s="180">
        <f t="shared" si="644"/>
        <v>0</v>
      </c>
      <c r="H20670" s="181">
        <f t="shared" si="645"/>
        <v>0</v>
      </c>
    </row>
    <row r="20671" spans="2:8">
      <c r="B20671" s="186"/>
      <c r="C20671" s="183"/>
      <c r="D20671" s="183"/>
      <c r="E20671" s="185"/>
      <c r="F20671" s="185"/>
      <c r="G20671" s="180">
        <f t="shared" si="644"/>
        <v>0</v>
      </c>
      <c r="H20671" s="181">
        <f t="shared" si="645"/>
        <v>0</v>
      </c>
    </row>
    <row r="20672" spans="2:8">
      <c r="B20672" s="186"/>
      <c r="C20672" s="183"/>
      <c r="D20672" s="183"/>
      <c r="E20672" s="185"/>
      <c r="F20672" s="185"/>
      <c r="G20672" s="180">
        <f t="shared" si="644"/>
        <v>0</v>
      </c>
      <c r="H20672" s="181">
        <f t="shared" si="645"/>
        <v>0</v>
      </c>
    </row>
    <row r="20673" spans="2:8">
      <c r="B20673" s="186"/>
      <c r="C20673" s="183"/>
      <c r="D20673" s="183"/>
      <c r="E20673" s="185"/>
      <c r="F20673" s="185"/>
      <c r="G20673" s="180">
        <f t="shared" si="644"/>
        <v>0</v>
      </c>
      <c r="H20673" s="181">
        <f t="shared" si="645"/>
        <v>0</v>
      </c>
    </row>
    <row r="20674" spans="2:8">
      <c r="B20674" s="186"/>
      <c r="C20674" s="183"/>
      <c r="D20674" s="183"/>
      <c r="E20674" s="185"/>
      <c r="F20674" s="185"/>
      <c r="G20674" s="180">
        <f t="shared" si="644"/>
        <v>0</v>
      </c>
      <c r="H20674" s="181">
        <f t="shared" si="645"/>
        <v>0</v>
      </c>
    </row>
    <row r="20675" spans="2:8">
      <c r="B20675" s="186"/>
      <c r="C20675" s="183"/>
      <c r="D20675" s="183"/>
      <c r="E20675" s="185"/>
      <c r="F20675" s="185"/>
      <c r="G20675" s="180">
        <f t="shared" si="644"/>
        <v>0</v>
      </c>
      <c r="H20675" s="181">
        <f t="shared" si="645"/>
        <v>0</v>
      </c>
    </row>
    <row r="20676" spans="2:8">
      <c r="B20676" s="186"/>
      <c r="C20676" s="183"/>
      <c r="D20676" s="183"/>
      <c r="E20676" s="185"/>
      <c r="F20676" s="185"/>
      <c r="G20676" s="180">
        <f t="shared" si="644"/>
        <v>0</v>
      </c>
      <c r="H20676" s="181">
        <f t="shared" si="645"/>
        <v>0</v>
      </c>
    </row>
    <row r="20677" spans="2:8">
      <c r="B20677" s="186"/>
      <c r="C20677" s="183"/>
      <c r="D20677" s="183"/>
      <c r="E20677" s="185"/>
      <c r="F20677" s="185"/>
      <c r="G20677" s="180">
        <f t="shared" si="644"/>
        <v>0</v>
      </c>
      <c r="H20677" s="181">
        <f t="shared" si="645"/>
        <v>0</v>
      </c>
    </row>
    <row r="20678" spans="2:8">
      <c r="B20678" s="186"/>
      <c r="C20678" s="183"/>
      <c r="D20678" s="183"/>
      <c r="E20678" s="185"/>
      <c r="F20678" s="185"/>
      <c r="G20678" s="180">
        <f t="shared" ref="G20678:G20741" si="646">IF(ABS(F20678)&gt;ABS(E20678),ABS(F20678),ABS(E20678))</f>
        <v>0</v>
      </c>
      <c r="H20678" s="181">
        <f t="shared" ref="H20678:H20741" si="647">IF(G20678&lt;&gt;0,IF(ABS(F20678)&gt;=G20678,1,ABS(F20678/G20678)),0)</f>
        <v>0</v>
      </c>
    </row>
    <row r="20679" spans="2:8">
      <c r="B20679" s="186"/>
      <c r="C20679" s="183"/>
      <c r="D20679" s="183"/>
      <c r="E20679" s="185"/>
      <c r="F20679" s="185"/>
      <c r="G20679" s="180">
        <f t="shared" si="646"/>
        <v>0</v>
      </c>
      <c r="H20679" s="181">
        <f t="shared" si="647"/>
        <v>0</v>
      </c>
    </row>
    <row r="20680" spans="2:8">
      <c r="B20680" s="186"/>
      <c r="C20680" s="183"/>
      <c r="D20680" s="183"/>
      <c r="E20680" s="185"/>
      <c r="F20680" s="185"/>
      <c r="G20680" s="180">
        <f t="shared" si="646"/>
        <v>0</v>
      </c>
      <c r="H20680" s="181">
        <f t="shared" si="647"/>
        <v>0</v>
      </c>
    </row>
    <row r="20681" spans="2:8">
      <c r="B20681" s="186"/>
      <c r="C20681" s="183"/>
      <c r="D20681" s="183"/>
      <c r="E20681" s="185"/>
      <c r="F20681" s="185"/>
      <c r="G20681" s="180">
        <f t="shared" si="646"/>
        <v>0</v>
      </c>
      <c r="H20681" s="181">
        <f t="shared" si="647"/>
        <v>0</v>
      </c>
    </row>
    <row r="20682" spans="2:8">
      <c r="B20682" s="186"/>
      <c r="C20682" s="183"/>
      <c r="D20682" s="183"/>
      <c r="E20682" s="185"/>
      <c r="F20682" s="185"/>
      <c r="G20682" s="180">
        <f t="shared" si="646"/>
        <v>0</v>
      </c>
      <c r="H20682" s="181">
        <f t="shared" si="647"/>
        <v>0</v>
      </c>
    </row>
    <row r="20683" spans="2:8">
      <c r="B20683" s="186"/>
      <c r="C20683" s="183"/>
      <c r="D20683" s="183"/>
      <c r="E20683" s="185"/>
      <c r="F20683" s="185"/>
      <c r="G20683" s="180">
        <f t="shared" si="646"/>
        <v>0</v>
      </c>
      <c r="H20683" s="181">
        <f t="shared" si="647"/>
        <v>0</v>
      </c>
    </row>
    <row r="20684" spans="2:8">
      <c r="B20684" s="186"/>
      <c r="C20684" s="183"/>
      <c r="D20684" s="183"/>
      <c r="E20684" s="185"/>
      <c r="F20684" s="185"/>
      <c r="G20684" s="180">
        <f t="shared" si="646"/>
        <v>0</v>
      </c>
      <c r="H20684" s="181">
        <f t="shared" si="647"/>
        <v>0</v>
      </c>
    </row>
    <row r="20685" spans="2:8">
      <c r="B20685" s="186"/>
      <c r="C20685" s="183"/>
      <c r="D20685" s="183"/>
      <c r="E20685" s="185"/>
      <c r="F20685" s="185"/>
      <c r="G20685" s="180">
        <f t="shared" si="646"/>
        <v>0</v>
      </c>
      <c r="H20685" s="181">
        <f t="shared" si="647"/>
        <v>0</v>
      </c>
    </row>
    <row r="20686" spans="2:8">
      <c r="B20686" s="186"/>
      <c r="C20686" s="183"/>
      <c r="D20686" s="183"/>
      <c r="E20686" s="185"/>
      <c r="F20686" s="185"/>
      <c r="G20686" s="180">
        <f t="shared" si="646"/>
        <v>0</v>
      </c>
      <c r="H20686" s="181">
        <f t="shared" si="647"/>
        <v>0</v>
      </c>
    </row>
    <row r="20687" spans="2:8">
      <c r="B20687" s="186"/>
      <c r="C20687" s="183"/>
      <c r="D20687" s="183"/>
      <c r="E20687" s="185"/>
      <c r="F20687" s="185"/>
      <c r="G20687" s="180">
        <f t="shared" si="646"/>
        <v>0</v>
      </c>
      <c r="H20687" s="181">
        <f t="shared" si="647"/>
        <v>0</v>
      </c>
    </row>
    <row r="20688" spans="2:8">
      <c r="B20688" s="186"/>
      <c r="C20688" s="183"/>
      <c r="D20688" s="183"/>
      <c r="E20688" s="185"/>
      <c r="F20688" s="185"/>
      <c r="G20688" s="180">
        <f t="shared" si="646"/>
        <v>0</v>
      </c>
      <c r="H20688" s="181">
        <f t="shared" si="647"/>
        <v>0</v>
      </c>
    </row>
    <row r="20689" spans="2:8">
      <c r="B20689" s="186"/>
      <c r="C20689" s="183"/>
      <c r="D20689" s="183"/>
      <c r="E20689" s="185"/>
      <c r="F20689" s="185"/>
      <c r="G20689" s="180">
        <f t="shared" si="646"/>
        <v>0</v>
      </c>
      <c r="H20689" s="181">
        <f t="shared" si="647"/>
        <v>0</v>
      </c>
    </row>
    <row r="20690" spans="2:8">
      <c r="B20690" s="186"/>
      <c r="C20690" s="183"/>
      <c r="D20690" s="183"/>
      <c r="E20690" s="185"/>
      <c r="F20690" s="185"/>
      <c r="G20690" s="180">
        <f t="shared" si="646"/>
        <v>0</v>
      </c>
      <c r="H20690" s="181">
        <f t="shared" si="647"/>
        <v>0</v>
      </c>
    </row>
    <row r="20691" spans="2:8">
      <c r="B20691" s="186"/>
      <c r="C20691" s="183"/>
      <c r="D20691" s="183"/>
      <c r="E20691" s="185"/>
      <c r="F20691" s="185"/>
      <c r="G20691" s="180">
        <f t="shared" si="646"/>
        <v>0</v>
      </c>
      <c r="H20691" s="181">
        <f t="shared" si="647"/>
        <v>0</v>
      </c>
    </row>
    <row r="20692" spans="2:8">
      <c r="B20692" s="186"/>
      <c r="C20692" s="183"/>
      <c r="D20692" s="183"/>
      <c r="E20692" s="185"/>
      <c r="F20692" s="185"/>
      <c r="G20692" s="180">
        <f t="shared" si="646"/>
        <v>0</v>
      </c>
      <c r="H20692" s="181">
        <f t="shared" si="647"/>
        <v>0</v>
      </c>
    </row>
    <row r="20693" spans="2:8">
      <c r="B20693" s="186"/>
      <c r="C20693" s="183"/>
      <c r="D20693" s="183"/>
      <c r="E20693" s="185"/>
      <c r="F20693" s="185"/>
      <c r="G20693" s="180">
        <f t="shared" si="646"/>
        <v>0</v>
      </c>
      <c r="H20693" s="181">
        <f t="shared" si="647"/>
        <v>0</v>
      </c>
    </row>
    <row r="20694" spans="2:8">
      <c r="B20694" s="186"/>
      <c r="C20694" s="183"/>
      <c r="D20694" s="183"/>
      <c r="E20694" s="185"/>
      <c r="F20694" s="185"/>
      <c r="G20694" s="180">
        <f t="shared" si="646"/>
        <v>0</v>
      </c>
      <c r="H20694" s="181">
        <f t="shared" si="647"/>
        <v>0</v>
      </c>
    </row>
    <row r="20695" spans="2:8">
      <c r="B20695" s="186"/>
      <c r="C20695" s="183"/>
      <c r="D20695" s="183"/>
      <c r="E20695" s="185"/>
      <c r="F20695" s="185"/>
      <c r="G20695" s="180">
        <f t="shared" si="646"/>
        <v>0</v>
      </c>
      <c r="H20695" s="181">
        <f t="shared" si="647"/>
        <v>0</v>
      </c>
    </row>
    <row r="20696" spans="2:8">
      <c r="B20696" s="186"/>
      <c r="C20696" s="183"/>
      <c r="D20696" s="183"/>
      <c r="E20696" s="185"/>
      <c r="F20696" s="185"/>
      <c r="G20696" s="180">
        <f t="shared" si="646"/>
        <v>0</v>
      </c>
      <c r="H20696" s="181">
        <f t="shared" si="647"/>
        <v>0</v>
      </c>
    </row>
    <row r="20697" spans="2:8">
      <c r="B20697" s="186"/>
      <c r="C20697" s="183"/>
      <c r="D20697" s="183"/>
      <c r="E20697" s="185"/>
      <c r="F20697" s="185"/>
      <c r="G20697" s="180">
        <f t="shared" si="646"/>
        <v>0</v>
      </c>
      <c r="H20697" s="181">
        <f t="shared" si="647"/>
        <v>0</v>
      </c>
    </row>
    <row r="20698" spans="2:8">
      <c r="B20698" s="186"/>
      <c r="C20698" s="183"/>
      <c r="D20698" s="183"/>
      <c r="E20698" s="185"/>
      <c r="F20698" s="185"/>
      <c r="G20698" s="180">
        <f t="shared" si="646"/>
        <v>0</v>
      </c>
      <c r="H20698" s="181">
        <f t="shared" si="647"/>
        <v>0</v>
      </c>
    </row>
    <row r="20699" spans="2:8">
      <c r="B20699" s="186"/>
      <c r="C20699" s="183"/>
      <c r="D20699" s="183"/>
      <c r="E20699" s="185"/>
      <c r="F20699" s="185"/>
      <c r="G20699" s="180">
        <f t="shared" si="646"/>
        <v>0</v>
      </c>
      <c r="H20699" s="181">
        <f t="shared" si="647"/>
        <v>0</v>
      </c>
    </row>
    <row r="20700" spans="2:8">
      <c r="B20700" s="186"/>
      <c r="C20700" s="183"/>
      <c r="D20700" s="183"/>
      <c r="E20700" s="185"/>
      <c r="F20700" s="185"/>
      <c r="G20700" s="180">
        <f t="shared" si="646"/>
        <v>0</v>
      </c>
      <c r="H20700" s="181">
        <f t="shared" si="647"/>
        <v>0</v>
      </c>
    </row>
    <row r="20701" spans="2:8">
      <c r="B20701" s="186"/>
      <c r="C20701" s="183"/>
      <c r="D20701" s="183"/>
      <c r="E20701" s="185"/>
      <c r="F20701" s="185"/>
      <c r="G20701" s="180">
        <f t="shared" si="646"/>
        <v>0</v>
      </c>
      <c r="H20701" s="181">
        <f t="shared" si="647"/>
        <v>0</v>
      </c>
    </row>
    <row r="20702" spans="2:8">
      <c r="B20702" s="186"/>
      <c r="C20702" s="183"/>
      <c r="D20702" s="183"/>
      <c r="E20702" s="185"/>
      <c r="F20702" s="185"/>
      <c r="G20702" s="180">
        <f t="shared" si="646"/>
        <v>0</v>
      </c>
      <c r="H20702" s="181">
        <f t="shared" si="647"/>
        <v>0</v>
      </c>
    </row>
    <row r="20703" spans="2:8">
      <c r="B20703" s="186"/>
      <c r="C20703" s="183"/>
      <c r="D20703" s="183"/>
      <c r="E20703" s="185"/>
      <c r="F20703" s="185"/>
      <c r="G20703" s="180">
        <f t="shared" si="646"/>
        <v>0</v>
      </c>
      <c r="H20703" s="181">
        <f t="shared" si="647"/>
        <v>0</v>
      </c>
    </row>
    <row r="20704" spans="2:8">
      <c r="B20704" s="186"/>
      <c r="C20704" s="183"/>
      <c r="D20704" s="183"/>
      <c r="E20704" s="185"/>
      <c r="F20704" s="185"/>
      <c r="G20704" s="180">
        <f t="shared" si="646"/>
        <v>0</v>
      </c>
      <c r="H20704" s="181">
        <f t="shared" si="647"/>
        <v>0</v>
      </c>
    </row>
    <row r="20705" spans="2:8">
      <c r="B20705" s="186"/>
      <c r="C20705" s="183"/>
      <c r="D20705" s="183"/>
      <c r="E20705" s="185"/>
      <c r="F20705" s="185"/>
      <c r="G20705" s="180">
        <f t="shared" si="646"/>
        <v>0</v>
      </c>
      <c r="H20705" s="181">
        <f t="shared" si="647"/>
        <v>0</v>
      </c>
    </row>
    <row r="20706" spans="2:8">
      <c r="B20706" s="186"/>
      <c r="C20706" s="183"/>
      <c r="D20706" s="183"/>
      <c r="E20706" s="185"/>
      <c r="F20706" s="185"/>
      <c r="G20706" s="180">
        <f t="shared" si="646"/>
        <v>0</v>
      </c>
      <c r="H20706" s="181">
        <f t="shared" si="647"/>
        <v>0</v>
      </c>
    </row>
    <row r="20707" spans="2:8">
      <c r="B20707" s="186"/>
      <c r="C20707" s="183"/>
      <c r="D20707" s="183"/>
      <c r="E20707" s="185"/>
      <c r="F20707" s="185"/>
      <c r="G20707" s="180">
        <f t="shared" si="646"/>
        <v>0</v>
      </c>
      <c r="H20707" s="181">
        <f t="shared" si="647"/>
        <v>0</v>
      </c>
    </row>
    <row r="20708" spans="2:8">
      <c r="B20708" s="186"/>
      <c r="C20708" s="183"/>
      <c r="D20708" s="183"/>
      <c r="E20708" s="185"/>
      <c r="F20708" s="185"/>
      <c r="G20708" s="180">
        <f t="shared" si="646"/>
        <v>0</v>
      </c>
      <c r="H20708" s="181">
        <f t="shared" si="647"/>
        <v>0</v>
      </c>
    </row>
    <row r="20709" spans="2:8">
      <c r="B20709" s="186"/>
      <c r="C20709" s="183"/>
      <c r="D20709" s="183"/>
      <c r="E20709" s="185"/>
      <c r="F20709" s="185"/>
      <c r="G20709" s="180">
        <f t="shared" si="646"/>
        <v>0</v>
      </c>
      <c r="H20709" s="181">
        <f t="shared" si="647"/>
        <v>0</v>
      </c>
    </row>
    <row r="20710" spans="2:8">
      <c r="B20710" s="186"/>
      <c r="C20710" s="183"/>
      <c r="D20710" s="183"/>
      <c r="E20710" s="185"/>
      <c r="F20710" s="185"/>
      <c r="G20710" s="180">
        <f t="shared" si="646"/>
        <v>0</v>
      </c>
      <c r="H20710" s="181">
        <f t="shared" si="647"/>
        <v>0</v>
      </c>
    </row>
    <row r="20711" spans="2:8">
      <c r="B20711" s="186"/>
      <c r="C20711" s="183"/>
      <c r="D20711" s="183"/>
      <c r="E20711" s="185"/>
      <c r="F20711" s="185"/>
      <c r="G20711" s="180">
        <f t="shared" si="646"/>
        <v>0</v>
      </c>
      <c r="H20711" s="181">
        <f t="shared" si="647"/>
        <v>0</v>
      </c>
    </row>
    <row r="20712" spans="2:8">
      <c r="B20712" s="186"/>
      <c r="C20712" s="183"/>
      <c r="D20712" s="183"/>
      <c r="E20712" s="185"/>
      <c r="F20712" s="185"/>
      <c r="G20712" s="180">
        <f t="shared" si="646"/>
        <v>0</v>
      </c>
      <c r="H20712" s="181">
        <f t="shared" si="647"/>
        <v>0</v>
      </c>
    </row>
    <row r="20713" spans="2:8">
      <c r="B20713" s="186"/>
      <c r="C20713" s="183"/>
      <c r="D20713" s="183"/>
      <c r="E20713" s="185"/>
      <c r="F20713" s="185"/>
      <c r="G20713" s="180">
        <f t="shared" si="646"/>
        <v>0</v>
      </c>
      <c r="H20713" s="181">
        <f t="shared" si="647"/>
        <v>0</v>
      </c>
    </row>
    <row r="20714" spans="2:8">
      <c r="B20714" s="186"/>
      <c r="C20714" s="183"/>
      <c r="D20714" s="183"/>
      <c r="E20714" s="185"/>
      <c r="F20714" s="185"/>
      <c r="G20714" s="180">
        <f t="shared" si="646"/>
        <v>0</v>
      </c>
      <c r="H20714" s="181">
        <f t="shared" si="647"/>
        <v>0</v>
      </c>
    </row>
    <row r="20715" spans="2:8">
      <c r="B20715" s="186"/>
      <c r="C20715" s="183"/>
      <c r="D20715" s="183"/>
      <c r="E20715" s="185"/>
      <c r="F20715" s="185"/>
      <c r="G20715" s="180">
        <f t="shared" si="646"/>
        <v>0</v>
      </c>
      <c r="H20715" s="181">
        <f t="shared" si="647"/>
        <v>0</v>
      </c>
    </row>
    <row r="20716" spans="2:8">
      <c r="B20716" s="186"/>
      <c r="C20716" s="183"/>
      <c r="D20716" s="183"/>
      <c r="E20716" s="185"/>
      <c r="F20716" s="185"/>
      <c r="G20716" s="180">
        <f t="shared" si="646"/>
        <v>0</v>
      </c>
      <c r="H20716" s="181">
        <f t="shared" si="647"/>
        <v>0</v>
      </c>
    </row>
    <row r="20717" spans="2:8">
      <c r="B20717" s="186"/>
      <c r="C20717" s="183"/>
      <c r="D20717" s="183"/>
      <c r="E20717" s="185"/>
      <c r="F20717" s="185"/>
      <c r="G20717" s="180">
        <f t="shared" si="646"/>
        <v>0</v>
      </c>
      <c r="H20717" s="181">
        <f t="shared" si="647"/>
        <v>0</v>
      </c>
    </row>
    <row r="20718" spans="2:8">
      <c r="B20718" s="186"/>
      <c r="C20718" s="183"/>
      <c r="D20718" s="183"/>
      <c r="E20718" s="185"/>
      <c r="F20718" s="185"/>
      <c r="G20718" s="180">
        <f t="shared" si="646"/>
        <v>0</v>
      </c>
      <c r="H20718" s="181">
        <f t="shared" si="647"/>
        <v>0</v>
      </c>
    </row>
    <row r="20719" spans="2:8">
      <c r="B20719" s="186"/>
      <c r="C20719" s="183"/>
      <c r="D20719" s="183"/>
      <c r="E20719" s="185"/>
      <c r="F20719" s="185"/>
      <c r="G20719" s="180">
        <f t="shared" si="646"/>
        <v>0</v>
      </c>
      <c r="H20719" s="181">
        <f t="shared" si="647"/>
        <v>0</v>
      </c>
    </row>
    <row r="20720" spans="2:8">
      <c r="B20720" s="186"/>
      <c r="C20720" s="183"/>
      <c r="D20720" s="183"/>
      <c r="E20720" s="185"/>
      <c r="F20720" s="185"/>
      <c r="G20720" s="180">
        <f t="shared" si="646"/>
        <v>0</v>
      </c>
      <c r="H20720" s="181">
        <f t="shared" si="647"/>
        <v>0</v>
      </c>
    </row>
    <row r="20721" spans="2:8">
      <c r="B20721" s="186"/>
      <c r="C20721" s="183"/>
      <c r="D20721" s="183"/>
      <c r="E20721" s="185"/>
      <c r="F20721" s="185"/>
      <c r="G20721" s="180">
        <f t="shared" si="646"/>
        <v>0</v>
      </c>
      <c r="H20721" s="181">
        <f t="shared" si="647"/>
        <v>0</v>
      </c>
    </row>
    <row r="20722" spans="2:8">
      <c r="B20722" s="186"/>
      <c r="C20722" s="183"/>
      <c r="D20722" s="183"/>
      <c r="E20722" s="185"/>
      <c r="F20722" s="185"/>
      <c r="G20722" s="180">
        <f t="shared" si="646"/>
        <v>0</v>
      </c>
      <c r="H20722" s="181">
        <f t="shared" si="647"/>
        <v>0</v>
      </c>
    </row>
    <row r="20723" spans="2:8">
      <c r="B20723" s="186"/>
      <c r="C20723" s="183"/>
      <c r="D20723" s="183"/>
      <c r="E20723" s="185"/>
      <c r="F20723" s="185"/>
      <c r="G20723" s="180">
        <f t="shared" si="646"/>
        <v>0</v>
      </c>
      <c r="H20723" s="181">
        <f t="shared" si="647"/>
        <v>0</v>
      </c>
    </row>
    <row r="20724" spans="2:8">
      <c r="B20724" s="186"/>
      <c r="C20724" s="183"/>
      <c r="D20724" s="183"/>
      <c r="E20724" s="185"/>
      <c r="F20724" s="185"/>
      <c r="G20724" s="180">
        <f t="shared" si="646"/>
        <v>0</v>
      </c>
      <c r="H20724" s="181">
        <f t="shared" si="647"/>
        <v>0</v>
      </c>
    </row>
    <row r="20725" spans="2:8">
      <c r="B20725" s="186"/>
      <c r="C20725" s="183"/>
      <c r="D20725" s="183"/>
      <c r="E20725" s="185"/>
      <c r="F20725" s="185"/>
      <c r="G20725" s="180">
        <f t="shared" si="646"/>
        <v>0</v>
      </c>
      <c r="H20725" s="181">
        <f t="shared" si="647"/>
        <v>0</v>
      </c>
    </row>
    <row r="20726" spans="2:8">
      <c r="B20726" s="186"/>
      <c r="C20726" s="183"/>
      <c r="D20726" s="183"/>
      <c r="E20726" s="185"/>
      <c r="F20726" s="185"/>
      <c r="G20726" s="180">
        <f t="shared" si="646"/>
        <v>0</v>
      </c>
      <c r="H20726" s="181">
        <f t="shared" si="647"/>
        <v>0</v>
      </c>
    </row>
    <row r="20727" spans="2:8">
      <c r="B20727" s="186"/>
      <c r="C20727" s="183"/>
      <c r="D20727" s="183"/>
      <c r="E20727" s="185"/>
      <c r="F20727" s="185"/>
      <c r="G20727" s="180">
        <f t="shared" si="646"/>
        <v>0</v>
      </c>
      <c r="H20727" s="181">
        <f t="shared" si="647"/>
        <v>0</v>
      </c>
    </row>
    <row r="20728" spans="2:8">
      <c r="B20728" s="186"/>
      <c r="C20728" s="183"/>
      <c r="D20728" s="183"/>
      <c r="E20728" s="185"/>
      <c r="F20728" s="185"/>
      <c r="G20728" s="180">
        <f t="shared" si="646"/>
        <v>0</v>
      </c>
      <c r="H20728" s="181">
        <f t="shared" si="647"/>
        <v>0</v>
      </c>
    </row>
    <row r="20729" spans="2:8">
      <c r="B20729" s="186"/>
      <c r="C20729" s="183"/>
      <c r="D20729" s="183"/>
      <c r="E20729" s="185"/>
      <c r="F20729" s="185"/>
      <c r="G20729" s="180">
        <f t="shared" si="646"/>
        <v>0</v>
      </c>
      <c r="H20729" s="181">
        <f t="shared" si="647"/>
        <v>0</v>
      </c>
    </row>
    <row r="20730" spans="2:8">
      <c r="B20730" s="186"/>
      <c r="C20730" s="183"/>
      <c r="D20730" s="183"/>
      <c r="E20730" s="185"/>
      <c r="F20730" s="185"/>
      <c r="G20730" s="180">
        <f t="shared" si="646"/>
        <v>0</v>
      </c>
      <c r="H20730" s="181">
        <f t="shared" si="647"/>
        <v>0</v>
      </c>
    </row>
    <row r="20731" spans="2:8">
      <c r="B20731" s="186"/>
      <c r="C20731" s="183"/>
      <c r="D20731" s="183"/>
      <c r="E20731" s="185"/>
      <c r="F20731" s="185"/>
      <c r="G20731" s="180">
        <f t="shared" si="646"/>
        <v>0</v>
      </c>
      <c r="H20731" s="181">
        <f t="shared" si="647"/>
        <v>0</v>
      </c>
    </row>
    <row r="20732" spans="2:8">
      <c r="B20732" s="186"/>
      <c r="C20732" s="183"/>
      <c r="D20732" s="183"/>
      <c r="E20732" s="185"/>
      <c r="F20732" s="185"/>
      <c r="G20732" s="180">
        <f t="shared" si="646"/>
        <v>0</v>
      </c>
      <c r="H20732" s="181">
        <f t="shared" si="647"/>
        <v>0</v>
      </c>
    </row>
    <row r="20733" spans="2:8">
      <c r="B20733" s="186"/>
      <c r="C20733" s="183"/>
      <c r="D20733" s="183"/>
      <c r="E20733" s="185"/>
      <c r="F20733" s="185"/>
      <c r="G20733" s="180">
        <f t="shared" si="646"/>
        <v>0</v>
      </c>
      <c r="H20733" s="181">
        <f t="shared" si="647"/>
        <v>0</v>
      </c>
    </row>
    <row r="20734" spans="2:8">
      <c r="B20734" s="186"/>
      <c r="C20734" s="183"/>
      <c r="D20734" s="183"/>
      <c r="E20734" s="185"/>
      <c r="F20734" s="185"/>
      <c r="G20734" s="180">
        <f t="shared" si="646"/>
        <v>0</v>
      </c>
      <c r="H20734" s="181">
        <f t="shared" si="647"/>
        <v>0</v>
      </c>
    </row>
    <row r="20735" spans="2:8">
      <c r="B20735" s="186"/>
      <c r="C20735" s="183"/>
      <c r="D20735" s="183"/>
      <c r="E20735" s="185"/>
      <c r="F20735" s="185"/>
      <c r="G20735" s="180">
        <f t="shared" si="646"/>
        <v>0</v>
      </c>
      <c r="H20735" s="181">
        <f t="shared" si="647"/>
        <v>0</v>
      </c>
    </row>
    <row r="20736" spans="2:8">
      <c r="B20736" s="186"/>
      <c r="C20736" s="183"/>
      <c r="D20736" s="183"/>
      <c r="E20736" s="185"/>
      <c r="F20736" s="185"/>
      <c r="G20736" s="180">
        <f t="shared" si="646"/>
        <v>0</v>
      </c>
      <c r="H20736" s="181">
        <f t="shared" si="647"/>
        <v>0</v>
      </c>
    </row>
    <row r="20737" spans="2:8">
      <c r="B20737" s="186"/>
      <c r="C20737" s="183"/>
      <c r="D20737" s="183"/>
      <c r="E20737" s="185"/>
      <c r="F20737" s="185"/>
      <c r="G20737" s="180">
        <f t="shared" si="646"/>
        <v>0</v>
      </c>
      <c r="H20737" s="181">
        <f t="shared" si="647"/>
        <v>0</v>
      </c>
    </row>
    <row r="20738" spans="2:8">
      <c r="B20738" s="186"/>
      <c r="C20738" s="183"/>
      <c r="D20738" s="183"/>
      <c r="E20738" s="185"/>
      <c r="F20738" s="185"/>
      <c r="G20738" s="180">
        <f t="shared" si="646"/>
        <v>0</v>
      </c>
      <c r="H20738" s="181">
        <f t="shared" si="647"/>
        <v>0</v>
      </c>
    </row>
    <row r="20739" spans="2:8">
      <c r="B20739" s="186"/>
      <c r="C20739" s="183"/>
      <c r="D20739" s="183"/>
      <c r="E20739" s="185"/>
      <c r="F20739" s="185"/>
      <c r="G20739" s="180">
        <f t="shared" si="646"/>
        <v>0</v>
      </c>
      <c r="H20739" s="181">
        <f t="shared" si="647"/>
        <v>0</v>
      </c>
    </row>
    <row r="20740" spans="2:8">
      <c r="B20740" s="186"/>
      <c r="C20740" s="183"/>
      <c r="D20740" s="183"/>
      <c r="E20740" s="185"/>
      <c r="F20740" s="185"/>
      <c r="G20740" s="180">
        <f t="shared" si="646"/>
        <v>0</v>
      </c>
      <c r="H20740" s="181">
        <f t="shared" si="647"/>
        <v>0</v>
      </c>
    </row>
    <row r="20741" spans="2:8">
      <c r="B20741" s="186"/>
      <c r="C20741" s="183"/>
      <c r="D20741" s="183"/>
      <c r="E20741" s="185"/>
      <c r="F20741" s="185"/>
      <c r="G20741" s="180">
        <f t="shared" si="646"/>
        <v>0</v>
      </c>
      <c r="H20741" s="181">
        <f t="shared" si="647"/>
        <v>0</v>
      </c>
    </row>
    <row r="20742" spans="2:8">
      <c r="B20742" s="186"/>
      <c r="C20742" s="183"/>
      <c r="D20742" s="183"/>
      <c r="E20742" s="185"/>
      <c r="F20742" s="185"/>
      <c r="G20742" s="180">
        <f t="shared" ref="G20742:G20805" si="648">IF(ABS(F20742)&gt;ABS(E20742),ABS(F20742),ABS(E20742))</f>
        <v>0</v>
      </c>
      <c r="H20742" s="181">
        <f t="shared" ref="H20742:H20805" si="649">IF(G20742&lt;&gt;0,IF(ABS(F20742)&gt;=G20742,1,ABS(F20742/G20742)),0)</f>
        <v>0</v>
      </c>
    </row>
    <row r="20743" spans="2:8">
      <c r="B20743" s="186"/>
      <c r="C20743" s="183"/>
      <c r="D20743" s="183"/>
      <c r="E20743" s="185"/>
      <c r="F20743" s="185"/>
      <c r="G20743" s="180">
        <f t="shared" si="648"/>
        <v>0</v>
      </c>
      <c r="H20743" s="181">
        <f t="shared" si="649"/>
        <v>0</v>
      </c>
    </row>
    <row r="20744" spans="2:8">
      <c r="B20744" s="186"/>
      <c r="C20744" s="183"/>
      <c r="D20744" s="183"/>
      <c r="E20744" s="185"/>
      <c r="F20744" s="185"/>
      <c r="G20744" s="180">
        <f t="shared" si="648"/>
        <v>0</v>
      </c>
      <c r="H20744" s="181">
        <f t="shared" si="649"/>
        <v>0</v>
      </c>
    </row>
    <row r="20745" spans="2:8">
      <c r="B20745" s="186"/>
      <c r="C20745" s="183"/>
      <c r="D20745" s="183"/>
      <c r="E20745" s="185"/>
      <c r="F20745" s="185"/>
      <c r="G20745" s="180">
        <f t="shared" si="648"/>
        <v>0</v>
      </c>
      <c r="H20745" s="181">
        <f t="shared" si="649"/>
        <v>0</v>
      </c>
    </row>
    <row r="20746" spans="2:8">
      <c r="B20746" s="186"/>
      <c r="C20746" s="183"/>
      <c r="D20746" s="183"/>
      <c r="E20746" s="185"/>
      <c r="F20746" s="185"/>
      <c r="G20746" s="180">
        <f t="shared" si="648"/>
        <v>0</v>
      </c>
      <c r="H20746" s="181">
        <f t="shared" si="649"/>
        <v>0</v>
      </c>
    </row>
    <row r="20747" spans="2:8">
      <c r="B20747" s="186"/>
      <c r="C20747" s="183"/>
      <c r="D20747" s="183"/>
      <c r="E20747" s="185"/>
      <c r="F20747" s="185"/>
      <c r="G20747" s="180">
        <f t="shared" si="648"/>
        <v>0</v>
      </c>
      <c r="H20747" s="181">
        <f t="shared" si="649"/>
        <v>0</v>
      </c>
    </row>
    <row r="20748" spans="2:8">
      <c r="B20748" s="186"/>
      <c r="C20748" s="183"/>
      <c r="D20748" s="183"/>
      <c r="E20748" s="185"/>
      <c r="F20748" s="185"/>
      <c r="G20748" s="180">
        <f t="shared" si="648"/>
        <v>0</v>
      </c>
      <c r="H20748" s="181">
        <f t="shared" si="649"/>
        <v>0</v>
      </c>
    </row>
    <row r="20749" spans="2:8">
      <c r="B20749" s="186"/>
      <c r="C20749" s="183"/>
      <c r="D20749" s="183"/>
      <c r="E20749" s="185"/>
      <c r="F20749" s="185"/>
      <c r="G20749" s="180">
        <f t="shared" si="648"/>
        <v>0</v>
      </c>
      <c r="H20749" s="181">
        <f t="shared" si="649"/>
        <v>0</v>
      </c>
    </row>
    <row r="20750" spans="2:8">
      <c r="B20750" s="186"/>
      <c r="C20750" s="183"/>
      <c r="D20750" s="183"/>
      <c r="E20750" s="185"/>
      <c r="F20750" s="185"/>
      <c r="G20750" s="180">
        <f t="shared" si="648"/>
        <v>0</v>
      </c>
      <c r="H20750" s="181">
        <f t="shared" si="649"/>
        <v>0</v>
      </c>
    </row>
    <row r="20751" spans="2:8">
      <c r="B20751" s="186"/>
      <c r="C20751" s="183"/>
      <c r="D20751" s="183"/>
      <c r="E20751" s="185"/>
      <c r="F20751" s="185"/>
      <c r="G20751" s="180">
        <f t="shared" si="648"/>
        <v>0</v>
      </c>
      <c r="H20751" s="181">
        <f t="shared" si="649"/>
        <v>0</v>
      </c>
    </row>
    <row r="20752" spans="2:8">
      <c r="B20752" s="186"/>
      <c r="C20752" s="183"/>
      <c r="D20752" s="183"/>
      <c r="E20752" s="185"/>
      <c r="F20752" s="185"/>
      <c r="G20752" s="180">
        <f t="shared" si="648"/>
        <v>0</v>
      </c>
      <c r="H20752" s="181">
        <f t="shared" si="649"/>
        <v>0</v>
      </c>
    </row>
    <row r="20753" spans="2:8">
      <c r="B20753" s="186"/>
      <c r="C20753" s="183"/>
      <c r="D20753" s="183"/>
      <c r="E20753" s="185"/>
      <c r="F20753" s="185"/>
      <c r="G20753" s="180">
        <f t="shared" si="648"/>
        <v>0</v>
      </c>
      <c r="H20753" s="181">
        <f t="shared" si="649"/>
        <v>0</v>
      </c>
    </row>
    <row r="20754" spans="2:8">
      <c r="B20754" s="186"/>
      <c r="C20754" s="183"/>
      <c r="D20754" s="183"/>
      <c r="E20754" s="185"/>
      <c r="F20754" s="185"/>
      <c r="G20754" s="180">
        <f t="shared" si="648"/>
        <v>0</v>
      </c>
      <c r="H20754" s="181">
        <f t="shared" si="649"/>
        <v>0</v>
      </c>
    </row>
    <row r="20755" spans="2:8">
      <c r="B20755" s="186"/>
      <c r="C20755" s="183"/>
      <c r="D20755" s="183"/>
      <c r="E20755" s="185"/>
      <c r="F20755" s="185"/>
      <c r="G20755" s="180">
        <f t="shared" si="648"/>
        <v>0</v>
      </c>
      <c r="H20755" s="181">
        <f t="shared" si="649"/>
        <v>0</v>
      </c>
    </row>
    <row r="20756" spans="2:8">
      <c r="B20756" s="186"/>
      <c r="C20756" s="183"/>
      <c r="D20756" s="183"/>
      <c r="E20756" s="185"/>
      <c r="F20756" s="185"/>
      <c r="G20756" s="180">
        <f t="shared" si="648"/>
        <v>0</v>
      </c>
      <c r="H20756" s="181">
        <f t="shared" si="649"/>
        <v>0</v>
      </c>
    </row>
    <row r="20757" spans="2:8">
      <c r="B20757" s="186"/>
      <c r="C20757" s="183"/>
      <c r="D20757" s="183"/>
      <c r="E20757" s="185"/>
      <c r="F20757" s="185"/>
      <c r="G20757" s="180">
        <f t="shared" si="648"/>
        <v>0</v>
      </c>
      <c r="H20757" s="181">
        <f t="shared" si="649"/>
        <v>0</v>
      </c>
    </row>
    <row r="20758" spans="2:8">
      <c r="B20758" s="186"/>
      <c r="C20758" s="183"/>
      <c r="D20758" s="183"/>
      <c r="E20758" s="185"/>
      <c r="F20758" s="185"/>
      <c r="G20758" s="180">
        <f t="shared" si="648"/>
        <v>0</v>
      </c>
      <c r="H20758" s="181">
        <f t="shared" si="649"/>
        <v>0</v>
      </c>
    </row>
    <row r="20759" spans="2:8">
      <c r="B20759" s="186"/>
      <c r="C20759" s="183"/>
      <c r="D20759" s="183"/>
      <c r="E20759" s="185"/>
      <c r="F20759" s="185"/>
      <c r="G20759" s="180">
        <f t="shared" si="648"/>
        <v>0</v>
      </c>
      <c r="H20759" s="181">
        <f t="shared" si="649"/>
        <v>0</v>
      </c>
    </row>
    <row r="20760" spans="2:8">
      <c r="B20760" s="186"/>
      <c r="C20760" s="183"/>
      <c r="D20760" s="183"/>
      <c r="E20760" s="185"/>
      <c r="F20760" s="185"/>
      <c r="G20760" s="180">
        <f t="shared" si="648"/>
        <v>0</v>
      </c>
      <c r="H20760" s="181">
        <f t="shared" si="649"/>
        <v>0</v>
      </c>
    </row>
    <row r="20761" spans="2:8">
      <c r="B20761" s="186"/>
      <c r="C20761" s="183"/>
      <c r="D20761" s="183"/>
      <c r="E20761" s="185"/>
      <c r="F20761" s="185"/>
      <c r="G20761" s="180">
        <f t="shared" si="648"/>
        <v>0</v>
      </c>
      <c r="H20761" s="181">
        <f t="shared" si="649"/>
        <v>0</v>
      </c>
    </row>
    <row r="20762" spans="2:8">
      <c r="B20762" s="186"/>
      <c r="C20762" s="183"/>
      <c r="D20762" s="183"/>
      <c r="E20762" s="185"/>
      <c r="F20762" s="185"/>
      <c r="G20762" s="180">
        <f t="shared" si="648"/>
        <v>0</v>
      </c>
      <c r="H20762" s="181">
        <f t="shared" si="649"/>
        <v>0</v>
      </c>
    </row>
    <row r="20763" spans="2:8">
      <c r="B20763" s="186"/>
      <c r="C20763" s="183"/>
      <c r="D20763" s="183"/>
      <c r="E20763" s="185"/>
      <c r="F20763" s="185"/>
      <c r="G20763" s="180">
        <f t="shared" si="648"/>
        <v>0</v>
      </c>
      <c r="H20763" s="181">
        <f t="shared" si="649"/>
        <v>0</v>
      </c>
    </row>
    <row r="20764" spans="2:8">
      <c r="B20764" s="186"/>
      <c r="C20764" s="183"/>
      <c r="D20764" s="183"/>
      <c r="E20764" s="185"/>
      <c r="F20764" s="185"/>
      <c r="G20764" s="180">
        <f t="shared" si="648"/>
        <v>0</v>
      </c>
      <c r="H20764" s="181">
        <f t="shared" si="649"/>
        <v>0</v>
      </c>
    </row>
    <row r="20765" spans="2:8">
      <c r="B20765" s="186"/>
      <c r="C20765" s="183"/>
      <c r="D20765" s="183"/>
      <c r="E20765" s="185"/>
      <c r="F20765" s="185"/>
      <c r="G20765" s="180">
        <f t="shared" si="648"/>
        <v>0</v>
      </c>
      <c r="H20765" s="181">
        <f t="shared" si="649"/>
        <v>0</v>
      </c>
    </row>
    <row r="20766" spans="2:8">
      <c r="B20766" s="186"/>
      <c r="C20766" s="183"/>
      <c r="D20766" s="183"/>
      <c r="E20766" s="185"/>
      <c r="F20766" s="185"/>
      <c r="G20766" s="180">
        <f t="shared" si="648"/>
        <v>0</v>
      </c>
      <c r="H20766" s="181">
        <f t="shared" si="649"/>
        <v>0</v>
      </c>
    </row>
    <row r="20767" spans="2:8">
      <c r="B20767" s="186"/>
      <c r="C20767" s="183"/>
      <c r="D20767" s="183"/>
      <c r="E20767" s="185"/>
      <c r="F20767" s="185"/>
      <c r="G20767" s="180">
        <f t="shared" si="648"/>
        <v>0</v>
      </c>
      <c r="H20767" s="181">
        <f t="shared" si="649"/>
        <v>0</v>
      </c>
    </row>
    <row r="20768" spans="2:8">
      <c r="B20768" s="186"/>
      <c r="C20768" s="183"/>
      <c r="D20768" s="183"/>
      <c r="E20768" s="185"/>
      <c r="F20768" s="185"/>
      <c r="G20768" s="180">
        <f t="shared" si="648"/>
        <v>0</v>
      </c>
      <c r="H20768" s="181">
        <f t="shared" si="649"/>
        <v>0</v>
      </c>
    </row>
    <row r="20769" spans="2:8">
      <c r="B20769" s="186"/>
      <c r="C20769" s="183"/>
      <c r="D20769" s="183"/>
      <c r="E20769" s="185"/>
      <c r="F20769" s="185"/>
      <c r="G20769" s="180">
        <f t="shared" si="648"/>
        <v>0</v>
      </c>
      <c r="H20769" s="181">
        <f t="shared" si="649"/>
        <v>0</v>
      </c>
    </row>
    <row r="20770" spans="2:8">
      <c r="B20770" s="186"/>
      <c r="C20770" s="183"/>
      <c r="D20770" s="183"/>
      <c r="E20770" s="185"/>
      <c r="F20770" s="185"/>
      <c r="G20770" s="180">
        <f t="shared" si="648"/>
        <v>0</v>
      </c>
      <c r="H20770" s="181">
        <f t="shared" si="649"/>
        <v>0</v>
      </c>
    </row>
    <row r="20771" spans="2:8">
      <c r="B20771" s="186"/>
      <c r="C20771" s="183"/>
      <c r="D20771" s="183"/>
      <c r="E20771" s="185"/>
      <c r="F20771" s="185"/>
      <c r="G20771" s="180">
        <f t="shared" si="648"/>
        <v>0</v>
      </c>
      <c r="H20771" s="181">
        <f t="shared" si="649"/>
        <v>0</v>
      </c>
    </row>
    <row r="20772" spans="2:8">
      <c r="B20772" s="186"/>
      <c r="C20772" s="183"/>
      <c r="D20772" s="183"/>
      <c r="E20772" s="185"/>
      <c r="F20772" s="185"/>
      <c r="G20772" s="180">
        <f t="shared" si="648"/>
        <v>0</v>
      </c>
      <c r="H20772" s="181">
        <f t="shared" si="649"/>
        <v>0</v>
      </c>
    </row>
    <row r="20773" spans="2:8">
      <c r="B20773" s="186"/>
      <c r="C20773" s="183"/>
      <c r="D20773" s="183"/>
      <c r="E20773" s="185"/>
      <c r="F20773" s="185"/>
      <c r="G20773" s="180">
        <f t="shared" si="648"/>
        <v>0</v>
      </c>
      <c r="H20773" s="181">
        <f t="shared" si="649"/>
        <v>0</v>
      </c>
    </row>
    <row r="20774" spans="2:8">
      <c r="B20774" s="186"/>
      <c r="C20774" s="183"/>
      <c r="D20774" s="183"/>
      <c r="E20774" s="185"/>
      <c r="F20774" s="185"/>
      <c r="G20774" s="180">
        <f t="shared" si="648"/>
        <v>0</v>
      </c>
      <c r="H20774" s="181">
        <f t="shared" si="649"/>
        <v>0</v>
      </c>
    </row>
    <row r="20775" spans="2:8">
      <c r="B20775" s="186"/>
      <c r="C20775" s="183"/>
      <c r="D20775" s="183"/>
      <c r="E20775" s="185"/>
      <c r="F20775" s="185"/>
      <c r="G20775" s="180">
        <f t="shared" si="648"/>
        <v>0</v>
      </c>
      <c r="H20775" s="181">
        <f t="shared" si="649"/>
        <v>0</v>
      </c>
    </row>
    <row r="20776" spans="2:8">
      <c r="B20776" s="186"/>
      <c r="C20776" s="183"/>
      <c r="D20776" s="183"/>
      <c r="E20776" s="185"/>
      <c r="F20776" s="185"/>
      <c r="G20776" s="180">
        <f t="shared" si="648"/>
        <v>0</v>
      </c>
      <c r="H20776" s="181">
        <f t="shared" si="649"/>
        <v>0</v>
      </c>
    </row>
    <row r="20777" spans="2:8">
      <c r="B20777" s="186"/>
      <c r="C20777" s="183"/>
      <c r="D20777" s="183"/>
      <c r="E20777" s="185"/>
      <c r="F20777" s="185"/>
      <c r="G20777" s="180">
        <f t="shared" si="648"/>
        <v>0</v>
      </c>
      <c r="H20777" s="181">
        <f t="shared" si="649"/>
        <v>0</v>
      </c>
    </row>
    <row r="20778" spans="2:8">
      <c r="B20778" s="186"/>
      <c r="C20778" s="183"/>
      <c r="D20778" s="183"/>
      <c r="E20778" s="185"/>
      <c r="F20778" s="185"/>
      <c r="G20778" s="180">
        <f t="shared" si="648"/>
        <v>0</v>
      </c>
      <c r="H20778" s="181">
        <f t="shared" si="649"/>
        <v>0</v>
      </c>
    </row>
    <row r="20779" spans="2:8">
      <c r="B20779" s="186"/>
      <c r="C20779" s="183"/>
      <c r="D20779" s="183"/>
      <c r="E20779" s="185"/>
      <c r="F20779" s="185"/>
      <c r="G20779" s="180">
        <f t="shared" si="648"/>
        <v>0</v>
      </c>
      <c r="H20779" s="181">
        <f t="shared" si="649"/>
        <v>0</v>
      </c>
    </row>
    <row r="20780" spans="2:8">
      <c r="B20780" s="186"/>
      <c r="C20780" s="183"/>
      <c r="D20780" s="183"/>
      <c r="E20780" s="185"/>
      <c r="F20780" s="185"/>
      <c r="G20780" s="180">
        <f t="shared" si="648"/>
        <v>0</v>
      </c>
      <c r="H20780" s="181">
        <f t="shared" si="649"/>
        <v>0</v>
      </c>
    </row>
    <row r="20781" spans="2:8">
      <c r="B20781" s="186"/>
      <c r="C20781" s="183"/>
      <c r="D20781" s="183"/>
      <c r="E20781" s="185"/>
      <c r="F20781" s="185"/>
      <c r="G20781" s="180">
        <f t="shared" si="648"/>
        <v>0</v>
      </c>
      <c r="H20781" s="181">
        <f t="shared" si="649"/>
        <v>0</v>
      </c>
    </row>
    <row r="20782" spans="2:8">
      <c r="B20782" s="186"/>
      <c r="C20782" s="183"/>
      <c r="D20782" s="183"/>
      <c r="E20782" s="185"/>
      <c r="F20782" s="185"/>
      <c r="G20782" s="180">
        <f t="shared" si="648"/>
        <v>0</v>
      </c>
      <c r="H20782" s="181">
        <f t="shared" si="649"/>
        <v>0</v>
      </c>
    </row>
    <row r="20783" spans="2:8">
      <c r="B20783" s="186"/>
      <c r="C20783" s="183"/>
      <c r="D20783" s="183"/>
      <c r="E20783" s="185"/>
      <c r="F20783" s="185"/>
      <c r="G20783" s="180">
        <f t="shared" si="648"/>
        <v>0</v>
      </c>
      <c r="H20783" s="181">
        <f t="shared" si="649"/>
        <v>0</v>
      </c>
    </row>
    <row r="20784" spans="2:8">
      <c r="B20784" s="186"/>
      <c r="C20784" s="183"/>
      <c r="D20784" s="183"/>
      <c r="E20784" s="185"/>
      <c r="F20784" s="185"/>
      <c r="G20784" s="180">
        <f t="shared" si="648"/>
        <v>0</v>
      </c>
      <c r="H20784" s="181">
        <f t="shared" si="649"/>
        <v>0</v>
      </c>
    </row>
    <row r="20785" spans="2:8">
      <c r="B20785" s="186"/>
      <c r="C20785" s="183"/>
      <c r="D20785" s="183"/>
      <c r="E20785" s="185"/>
      <c r="F20785" s="185"/>
      <c r="G20785" s="180">
        <f t="shared" si="648"/>
        <v>0</v>
      </c>
      <c r="H20785" s="181">
        <f t="shared" si="649"/>
        <v>0</v>
      </c>
    </row>
    <row r="20786" spans="2:8">
      <c r="B20786" s="186"/>
      <c r="C20786" s="183"/>
      <c r="D20786" s="183"/>
      <c r="E20786" s="185"/>
      <c r="F20786" s="185"/>
      <c r="G20786" s="180">
        <f t="shared" si="648"/>
        <v>0</v>
      </c>
      <c r="H20786" s="181">
        <f t="shared" si="649"/>
        <v>0</v>
      </c>
    </row>
    <row r="20787" spans="2:8">
      <c r="B20787" s="186"/>
      <c r="C20787" s="183"/>
      <c r="D20787" s="183"/>
      <c r="E20787" s="185"/>
      <c r="F20787" s="185"/>
      <c r="G20787" s="180">
        <f t="shared" si="648"/>
        <v>0</v>
      </c>
      <c r="H20787" s="181">
        <f t="shared" si="649"/>
        <v>0</v>
      </c>
    </row>
    <row r="20788" spans="2:8">
      <c r="B20788" s="186"/>
      <c r="C20788" s="183"/>
      <c r="D20788" s="183"/>
      <c r="E20788" s="185"/>
      <c r="F20788" s="185"/>
      <c r="G20788" s="180">
        <f t="shared" si="648"/>
        <v>0</v>
      </c>
      <c r="H20788" s="181">
        <f t="shared" si="649"/>
        <v>0</v>
      </c>
    </row>
    <row r="20789" spans="2:8">
      <c r="B20789" s="186"/>
      <c r="C20789" s="183"/>
      <c r="D20789" s="183"/>
      <c r="E20789" s="185"/>
      <c r="F20789" s="185"/>
      <c r="G20789" s="180">
        <f t="shared" si="648"/>
        <v>0</v>
      </c>
      <c r="H20789" s="181">
        <f t="shared" si="649"/>
        <v>0</v>
      </c>
    </row>
    <row r="20790" spans="2:8">
      <c r="B20790" s="186"/>
      <c r="C20790" s="183"/>
      <c r="D20790" s="183"/>
      <c r="E20790" s="185"/>
      <c r="F20790" s="185"/>
      <c r="G20790" s="180">
        <f t="shared" si="648"/>
        <v>0</v>
      </c>
      <c r="H20790" s="181">
        <f t="shared" si="649"/>
        <v>0</v>
      </c>
    </row>
    <row r="20791" spans="2:8">
      <c r="B20791" s="186"/>
      <c r="C20791" s="183"/>
      <c r="D20791" s="183"/>
      <c r="E20791" s="185"/>
      <c r="F20791" s="185"/>
      <c r="G20791" s="180">
        <f t="shared" si="648"/>
        <v>0</v>
      </c>
      <c r="H20791" s="181">
        <f t="shared" si="649"/>
        <v>0</v>
      </c>
    </row>
    <row r="20792" spans="2:8">
      <c r="B20792" s="186"/>
      <c r="C20792" s="183"/>
      <c r="D20792" s="183"/>
      <c r="E20792" s="185"/>
      <c r="F20792" s="185"/>
      <c r="G20792" s="180">
        <f t="shared" si="648"/>
        <v>0</v>
      </c>
      <c r="H20792" s="181">
        <f t="shared" si="649"/>
        <v>0</v>
      </c>
    </row>
    <row r="20793" spans="2:8">
      <c r="B20793" s="186"/>
      <c r="C20793" s="183"/>
      <c r="D20793" s="183"/>
      <c r="E20793" s="185"/>
      <c r="F20793" s="185"/>
      <c r="G20793" s="180">
        <f t="shared" si="648"/>
        <v>0</v>
      </c>
      <c r="H20793" s="181">
        <f t="shared" si="649"/>
        <v>0</v>
      </c>
    </row>
    <row r="20794" spans="2:8">
      <c r="B20794" s="186"/>
      <c r="C20794" s="183"/>
      <c r="D20794" s="183"/>
      <c r="E20794" s="185"/>
      <c r="F20794" s="185"/>
      <c r="G20794" s="180">
        <f t="shared" si="648"/>
        <v>0</v>
      </c>
      <c r="H20794" s="181">
        <f t="shared" si="649"/>
        <v>0</v>
      </c>
    </row>
    <row r="20795" spans="2:8">
      <c r="B20795" s="186"/>
      <c r="C20795" s="183"/>
      <c r="D20795" s="183"/>
      <c r="E20795" s="185"/>
      <c r="F20795" s="185"/>
      <c r="G20795" s="180">
        <f t="shared" si="648"/>
        <v>0</v>
      </c>
      <c r="H20795" s="181">
        <f t="shared" si="649"/>
        <v>0</v>
      </c>
    </row>
    <row r="20796" spans="2:8">
      <c r="B20796" s="186"/>
      <c r="C20796" s="183"/>
      <c r="D20796" s="183"/>
      <c r="E20796" s="185"/>
      <c r="F20796" s="185"/>
      <c r="G20796" s="180">
        <f t="shared" si="648"/>
        <v>0</v>
      </c>
      <c r="H20796" s="181">
        <f t="shared" si="649"/>
        <v>0</v>
      </c>
    </row>
    <row r="20797" spans="2:8">
      <c r="B20797" s="186"/>
      <c r="C20797" s="183"/>
      <c r="D20797" s="183"/>
      <c r="E20797" s="185"/>
      <c r="F20797" s="185"/>
      <c r="G20797" s="180">
        <f t="shared" si="648"/>
        <v>0</v>
      </c>
      <c r="H20797" s="181">
        <f t="shared" si="649"/>
        <v>0</v>
      </c>
    </row>
    <row r="20798" spans="2:8">
      <c r="B20798" s="186"/>
      <c r="C20798" s="183"/>
      <c r="D20798" s="183"/>
      <c r="E20798" s="185"/>
      <c r="F20798" s="185"/>
      <c r="G20798" s="180">
        <f t="shared" si="648"/>
        <v>0</v>
      </c>
      <c r="H20798" s="181">
        <f t="shared" si="649"/>
        <v>0</v>
      </c>
    </row>
    <row r="20799" spans="2:8">
      <c r="B20799" s="186"/>
      <c r="C20799" s="183"/>
      <c r="D20799" s="183"/>
      <c r="E20799" s="185"/>
      <c r="F20799" s="185"/>
      <c r="G20799" s="180">
        <f t="shared" si="648"/>
        <v>0</v>
      </c>
      <c r="H20799" s="181">
        <f t="shared" si="649"/>
        <v>0</v>
      </c>
    </row>
    <row r="20800" spans="2:8">
      <c r="B20800" s="186"/>
      <c r="C20800" s="183"/>
      <c r="D20800" s="183"/>
      <c r="E20800" s="185"/>
      <c r="F20800" s="185"/>
      <c r="G20800" s="180">
        <f t="shared" si="648"/>
        <v>0</v>
      </c>
      <c r="H20800" s="181">
        <f t="shared" si="649"/>
        <v>0</v>
      </c>
    </row>
    <row r="20801" spans="2:8">
      <c r="B20801" s="186"/>
      <c r="C20801" s="183"/>
      <c r="D20801" s="183"/>
      <c r="E20801" s="185"/>
      <c r="F20801" s="185"/>
      <c r="G20801" s="180">
        <f t="shared" si="648"/>
        <v>0</v>
      </c>
      <c r="H20801" s="181">
        <f t="shared" si="649"/>
        <v>0</v>
      </c>
    </row>
    <row r="20802" spans="2:8">
      <c r="B20802" s="186"/>
      <c r="C20802" s="183"/>
      <c r="D20802" s="183"/>
      <c r="E20802" s="185"/>
      <c r="F20802" s="185"/>
      <c r="G20802" s="180">
        <f t="shared" si="648"/>
        <v>0</v>
      </c>
      <c r="H20802" s="181">
        <f t="shared" si="649"/>
        <v>0</v>
      </c>
    </row>
    <row r="20803" spans="2:8">
      <c r="B20803" s="186"/>
      <c r="C20803" s="183"/>
      <c r="D20803" s="183"/>
      <c r="E20803" s="185"/>
      <c r="F20803" s="185"/>
      <c r="G20803" s="180">
        <f t="shared" si="648"/>
        <v>0</v>
      </c>
      <c r="H20803" s="181">
        <f t="shared" si="649"/>
        <v>0</v>
      </c>
    </row>
    <row r="20804" spans="2:8">
      <c r="B20804" s="186"/>
      <c r="C20804" s="183"/>
      <c r="D20804" s="183"/>
      <c r="E20804" s="185"/>
      <c r="F20804" s="185"/>
      <c r="G20804" s="180">
        <f t="shared" si="648"/>
        <v>0</v>
      </c>
      <c r="H20804" s="181">
        <f t="shared" si="649"/>
        <v>0</v>
      </c>
    </row>
    <row r="20805" spans="2:8">
      <c r="B20805" s="186"/>
      <c r="C20805" s="183"/>
      <c r="D20805" s="183"/>
      <c r="E20805" s="185"/>
      <c r="F20805" s="185"/>
      <c r="G20805" s="180">
        <f t="shared" si="648"/>
        <v>0</v>
      </c>
      <c r="H20805" s="181">
        <f t="shared" si="649"/>
        <v>0</v>
      </c>
    </row>
    <row r="20806" spans="2:8">
      <c r="B20806" s="186"/>
      <c r="C20806" s="183"/>
      <c r="D20806" s="183"/>
      <c r="E20806" s="185"/>
      <c r="F20806" s="185"/>
      <c r="G20806" s="180">
        <f t="shared" ref="G20806:G20869" si="650">IF(ABS(F20806)&gt;ABS(E20806),ABS(F20806),ABS(E20806))</f>
        <v>0</v>
      </c>
      <c r="H20806" s="181">
        <f t="shared" ref="H20806:H20869" si="651">IF(G20806&lt;&gt;0,IF(ABS(F20806)&gt;=G20806,1,ABS(F20806/G20806)),0)</f>
        <v>0</v>
      </c>
    </row>
    <row r="20807" spans="2:8">
      <c r="B20807" s="186"/>
      <c r="C20807" s="183"/>
      <c r="D20807" s="183"/>
      <c r="E20807" s="185"/>
      <c r="F20807" s="185"/>
      <c r="G20807" s="180">
        <f t="shared" si="650"/>
        <v>0</v>
      </c>
      <c r="H20807" s="181">
        <f t="shared" si="651"/>
        <v>0</v>
      </c>
    </row>
    <row r="20808" spans="2:8">
      <c r="B20808" s="186"/>
      <c r="C20808" s="183"/>
      <c r="D20808" s="183"/>
      <c r="E20808" s="185"/>
      <c r="F20808" s="185"/>
      <c r="G20808" s="180">
        <f t="shared" si="650"/>
        <v>0</v>
      </c>
      <c r="H20808" s="181">
        <f t="shared" si="651"/>
        <v>0</v>
      </c>
    </row>
    <row r="20809" spans="2:8">
      <c r="B20809" s="186"/>
      <c r="C20809" s="183"/>
      <c r="D20809" s="183"/>
      <c r="E20809" s="185"/>
      <c r="F20809" s="185"/>
      <c r="G20809" s="180">
        <f t="shared" si="650"/>
        <v>0</v>
      </c>
      <c r="H20809" s="181">
        <f t="shared" si="651"/>
        <v>0</v>
      </c>
    </row>
    <row r="20810" spans="2:8">
      <c r="B20810" s="186"/>
      <c r="C20810" s="183"/>
      <c r="D20810" s="183"/>
      <c r="E20810" s="185"/>
      <c r="F20810" s="185"/>
      <c r="G20810" s="180">
        <f t="shared" si="650"/>
        <v>0</v>
      </c>
      <c r="H20810" s="181">
        <f t="shared" si="651"/>
        <v>0</v>
      </c>
    </row>
    <row r="20811" spans="2:8">
      <c r="B20811" s="186"/>
      <c r="C20811" s="183"/>
      <c r="D20811" s="183"/>
      <c r="E20811" s="185"/>
      <c r="F20811" s="185"/>
      <c r="G20811" s="180">
        <f t="shared" si="650"/>
        <v>0</v>
      </c>
      <c r="H20811" s="181">
        <f t="shared" si="651"/>
        <v>0</v>
      </c>
    </row>
    <row r="20812" spans="2:8">
      <c r="B20812" s="186"/>
      <c r="C20812" s="183"/>
      <c r="D20812" s="183"/>
      <c r="E20812" s="185"/>
      <c r="F20812" s="185"/>
      <c r="G20812" s="180">
        <f t="shared" si="650"/>
        <v>0</v>
      </c>
      <c r="H20812" s="181">
        <f t="shared" si="651"/>
        <v>0</v>
      </c>
    </row>
    <row r="20813" spans="2:8">
      <c r="B20813" s="186"/>
      <c r="C20813" s="183"/>
      <c r="D20813" s="183"/>
      <c r="E20813" s="185"/>
      <c r="F20813" s="185"/>
      <c r="G20813" s="180">
        <f t="shared" si="650"/>
        <v>0</v>
      </c>
      <c r="H20813" s="181">
        <f t="shared" si="651"/>
        <v>0</v>
      </c>
    </row>
    <row r="20814" spans="2:8">
      <c r="B20814" s="186"/>
      <c r="C20814" s="183"/>
      <c r="D20814" s="183"/>
      <c r="E20814" s="185"/>
      <c r="F20814" s="185"/>
      <c r="G20814" s="180">
        <f t="shared" si="650"/>
        <v>0</v>
      </c>
      <c r="H20814" s="181">
        <f t="shared" si="651"/>
        <v>0</v>
      </c>
    </row>
    <row r="20815" spans="2:8">
      <c r="B20815" s="186"/>
      <c r="C20815" s="183"/>
      <c r="D20815" s="183"/>
      <c r="E20815" s="185"/>
      <c r="F20815" s="185"/>
      <c r="G20815" s="180">
        <f t="shared" si="650"/>
        <v>0</v>
      </c>
      <c r="H20815" s="181">
        <f t="shared" si="651"/>
        <v>0</v>
      </c>
    </row>
    <row r="20816" spans="2:8">
      <c r="B20816" s="186"/>
      <c r="C20816" s="183"/>
      <c r="D20816" s="183"/>
      <c r="E20816" s="185"/>
      <c r="F20816" s="185"/>
      <c r="G20816" s="180">
        <f t="shared" si="650"/>
        <v>0</v>
      </c>
      <c r="H20816" s="181">
        <f t="shared" si="651"/>
        <v>0</v>
      </c>
    </row>
    <row r="20817" spans="2:8">
      <c r="B20817" s="186"/>
      <c r="C20817" s="183"/>
      <c r="D20817" s="183"/>
      <c r="E20817" s="185"/>
      <c r="F20817" s="185"/>
      <c r="G20817" s="180">
        <f t="shared" si="650"/>
        <v>0</v>
      </c>
      <c r="H20817" s="181">
        <f t="shared" si="651"/>
        <v>0</v>
      </c>
    </row>
    <row r="20818" spans="2:8">
      <c r="B20818" s="186"/>
      <c r="C20818" s="183"/>
      <c r="D20818" s="183"/>
      <c r="E20818" s="185"/>
      <c r="F20818" s="185"/>
      <c r="G20818" s="180">
        <f t="shared" si="650"/>
        <v>0</v>
      </c>
      <c r="H20818" s="181">
        <f t="shared" si="651"/>
        <v>0</v>
      </c>
    </row>
    <row r="20819" spans="2:8">
      <c r="B20819" s="186"/>
      <c r="C20819" s="183"/>
      <c r="D20819" s="183"/>
      <c r="E20819" s="185"/>
      <c r="F20819" s="185"/>
      <c r="G20819" s="180">
        <f t="shared" si="650"/>
        <v>0</v>
      </c>
      <c r="H20819" s="181">
        <f t="shared" si="651"/>
        <v>0</v>
      </c>
    </row>
    <row r="20820" spans="2:8">
      <c r="B20820" s="186"/>
      <c r="C20820" s="183"/>
      <c r="D20820" s="183"/>
      <c r="E20820" s="185"/>
      <c r="F20820" s="185"/>
      <c r="G20820" s="180">
        <f t="shared" si="650"/>
        <v>0</v>
      </c>
      <c r="H20820" s="181">
        <f t="shared" si="651"/>
        <v>0</v>
      </c>
    </row>
    <row r="20821" spans="2:8">
      <c r="B20821" s="186"/>
      <c r="C20821" s="183"/>
      <c r="D20821" s="183"/>
      <c r="E20821" s="185"/>
      <c r="F20821" s="185"/>
      <c r="G20821" s="180">
        <f t="shared" si="650"/>
        <v>0</v>
      </c>
      <c r="H20821" s="181">
        <f t="shared" si="651"/>
        <v>0</v>
      </c>
    </row>
    <row r="20822" spans="2:8">
      <c r="B20822" s="186"/>
      <c r="C20822" s="183"/>
      <c r="D20822" s="183"/>
      <c r="E20822" s="185"/>
      <c r="F20822" s="185"/>
      <c r="G20822" s="180">
        <f t="shared" si="650"/>
        <v>0</v>
      </c>
      <c r="H20822" s="181">
        <f t="shared" si="651"/>
        <v>0</v>
      </c>
    </row>
    <row r="20823" spans="2:8">
      <c r="B20823" s="186"/>
      <c r="C20823" s="183"/>
      <c r="D20823" s="183"/>
      <c r="E20823" s="185"/>
      <c r="F20823" s="185"/>
      <c r="G20823" s="180">
        <f t="shared" si="650"/>
        <v>0</v>
      </c>
      <c r="H20823" s="181">
        <f t="shared" si="651"/>
        <v>0</v>
      </c>
    </row>
    <row r="20824" spans="2:8">
      <c r="B20824" s="186"/>
      <c r="C20824" s="183"/>
      <c r="D20824" s="183"/>
      <c r="E20824" s="185"/>
      <c r="F20824" s="185"/>
      <c r="G20824" s="180">
        <f t="shared" si="650"/>
        <v>0</v>
      </c>
      <c r="H20824" s="181">
        <f t="shared" si="651"/>
        <v>0</v>
      </c>
    </row>
    <row r="20825" spans="2:8">
      <c r="B20825" s="186"/>
      <c r="C20825" s="183"/>
      <c r="D20825" s="183"/>
      <c r="E20825" s="185"/>
      <c r="F20825" s="185"/>
      <c r="G20825" s="180">
        <f t="shared" si="650"/>
        <v>0</v>
      </c>
      <c r="H20825" s="181">
        <f t="shared" si="651"/>
        <v>0</v>
      </c>
    </row>
    <row r="20826" spans="2:8">
      <c r="B20826" s="186"/>
      <c r="C20826" s="183"/>
      <c r="D20826" s="183"/>
      <c r="E20826" s="185"/>
      <c r="F20826" s="185"/>
      <c r="G20826" s="180">
        <f t="shared" si="650"/>
        <v>0</v>
      </c>
      <c r="H20826" s="181">
        <f t="shared" si="651"/>
        <v>0</v>
      </c>
    </row>
    <row r="20827" spans="2:8">
      <c r="B20827" s="186"/>
      <c r="C20827" s="183"/>
      <c r="D20827" s="183"/>
      <c r="E20827" s="185"/>
      <c r="F20827" s="185"/>
      <c r="G20827" s="180">
        <f t="shared" si="650"/>
        <v>0</v>
      </c>
      <c r="H20827" s="181">
        <f t="shared" si="651"/>
        <v>0</v>
      </c>
    </row>
    <row r="20828" spans="2:8">
      <c r="B20828" s="186"/>
      <c r="C20828" s="183"/>
      <c r="D20828" s="183"/>
      <c r="E20828" s="185"/>
      <c r="F20828" s="185"/>
      <c r="G20828" s="180">
        <f t="shared" si="650"/>
        <v>0</v>
      </c>
      <c r="H20828" s="181">
        <f t="shared" si="651"/>
        <v>0</v>
      </c>
    </row>
    <row r="20829" spans="2:8">
      <c r="B20829" s="186"/>
      <c r="C20829" s="183"/>
      <c r="D20829" s="183"/>
      <c r="E20829" s="185"/>
      <c r="F20829" s="185"/>
      <c r="G20829" s="180">
        <f t="shared" si="650"/>
        <v>0</v>
      </c>
      <c r="H20829" s="181">
        <f t="shared" si="651"/>
        <v>0</v>
      </c>
    </row>
    <row r="20830" spans="2:8">
      <c r="B20830" s="186"/>
      <c r="C20830" s="183"/>
      <c r="D20830" s="183"/>
      <c r="E20830" s="185"/>
      <c r="F20830" s="185"/>
      <c r="G20830" s="180">
        <f t="shared" si="650"/>
        <v>0</v>
      </c>
      <c r="H20830" s="181">
        <f t="shared" si="651"/>
        <v>0</v>
      </c>
    </row>
    <row r="20831" spans="2:8">
      <c r="B20831" s="186"/>
      <c r="C20831" s="183"/>
      <c r="D20831" s="183"/>
      <c r="E20831" s="185"/>
      <c r="F20831" s="185"/>
      <c r="G20831" s="180">
        <f t="shared" si="650"/>
        <v>0</v>
      </c>
      <c r="H20831" s="181">
        <f t="shared" si="651"/>
        <v>0</v>
      </c>
    </row>
    <row r="20832" spans="2:8">
      <c r="B20832" s="186"/>
      <c r="C20832" s="183"/>
      <c r="D20832" s="183"/>
      <c r="E20832" s="185"/>
      <c r="F20832" s="185"/>
      <c r="G20832" s="180">
        <f t="shared" si="650"/>
        <v>0</v>
      </c>
      <c r="H20832" s="181">
        <f t="shared" si="651"/>
        <v>0</v>
      </c>
    </row>
    <row r="20833" spans="2:8">
      <c r="B20833" s="186"/>
      <c r="C20833" s="183"/>
      <c r="D20833" s="183"/>
      <c r="E20833" s="185"/>
      <c r="F20833" s="185"/>
      <c r="G20833" s="180">
        <f t="shared" si="650"/>
        <v>0</v>
      </c>
      <c r="H20833" s="181">
        <f t="shared" si="651"/>
        <v>0</v>
      </c>
    </row>
    <row r="20834" spans="2:8">
      <c r="B20834" s="186"/>
      <c r="C20834" s="183"/>
      <c r="D20834" s="183"/>
      <c r="E20834" s="185"/>
      <c r="F20834" s="185"/>
      <c r="G20834" s="180">
        <f t="shared" si="650"/>
        <v>0</v>
      </c>
      <c r="H20834" s="181">
        <f t="shared" si="651"/>
        <v>0</v>
      </c>
    </row>
    <row r="20835" spans="2:8">
      <c r="B20835" s="186"/>
      <c r="C20835" s="183"/>
      <c r="D20835" s="183"/>
      <c r="E20835" s="185"/>
      <c r="F20835" s="185"/>
      <c r="G20835" s="180">
        <f t="shared" si="650"/>
        <v>0</v>
      </c>
      <c r="H20835" s="181">
        <f t="shared" si="651"/>
        <v>0</v>
      </c>
    </row>
    <row r="20836" spans="2:8">
      <c r="B20836" s="186"/>
      <c r="C20836" s="183"/>
      <c r="D20836" s="183"/>
      <c r="E20836" s="185"/>
      <c r="F20836" s="185"/>
      <c r="G20836" s="180">
        <f t="shared" si="650"/>
        <v>0</v>
      </c>
      <c r="H20836" s="181">
        <f t="shared" si="651"/>
        <v>0</v>
      </c>
    </row>
    <row r="20837" spans="2:8">
      <c r="B20837" s="186"/>
      <c r="C20837" s="183"/>
      <c r="D20837" s="183"/>
      <c r="E20837" s="185"/>
      <c r="F20837" s="185"/>
      <c r="G20837" s="180">
        <f t="shared" si="650"/>
        <v>0</v>
      </c>
      <c r="H20837" s="181">
        <f t="shared" si="651"/>
        <v>0</v>
      </c>
    </row>
    <row r="20838" spans="2:8">
      <c r="B20838" s="186"/>
      <c r="C20838" s="183"/>
      <c r="D20838" s="183"/>
      <c r="E20838" s="185"/>
      <c r="F20838" s="185"/>
      <c r="G20838" s="180">
        <f t="shared" si="650"/>
        <v>0</v>
      </c>
      <c r="H20838" s="181">
        <f t="shared" si="651"/>
        <v>0</v>
      </c>
    </row>
    <row r="20839" spans="2:8">
      <c r="B20839" s="186"/>
      <c r="C20839" s="183"/>
      <c r="D20839" s="183"/>
      <c r="E20839" s="185"/>
      <c r="F20839" s="185"/>
      <c r="G20839" s="180">
        <f t="shared" si="650"/>
        <v>0</v>
      </c>
      <c r="H20839" s="181">
        <f t="shared" si="651"/>
        <v>0</v>
      </c>
    </row>
    <row r="20840" spans="2:8">
      <c r="B20840" s="186"/>
      <c r="C20840" s="183"/>
      <c r="D20840" s="183"/>
      <c r="E20840" s="185"/>
      <c r="F20840" s="185"/>
      <c r="G20840" s="180">
        <f t="shared" si="650"/>
        <v>0</v>
      </c>
      <c r="H20840" s="181">
        <f t="shared" si="651"/>
        <v>0</v>
      </c>
    </row>
    <row r="20841" spans="2:8">
      <c r="B20841" s="186"/>
      <c r="C20841" s="183"/>
      <c r="D20841" s="183"/>
      <c r="E20841" s="185"/>
      <c r="F20841" s="185"/>
      <c r="G20841" s="180">
        <f t="shared" si="650"/>
        <v>0</v>
      </c>
      <c r="H20841" s="181">
        <f t="shared" si="651"/>
        <v>0</v>
      </c>
    </row>
    <row r="20842" spans="2:8">
      <c r="B20842" s="186"/>
      <c r="C20842" s="183"/>
      <c r="D20842" s="183"/>
      <c r="E20842" s="185"/>
      <c r="F20842" s="185"/>
      <c r="G20842" s="180">
        <f t="shared" si="650"/>
        <v>0</v>
      </c>
      <c r="H20842" s="181">
        <f t="shared" si="651"/>
        <v>0</v>
      </c>
    </row>
    <row r="20843" spans="2:8">
      <c r="B20843" s="186"/>
      <c r="C20843" s="183"/>
      <c r="D20843" s="183"/>
      <c r="E20843" s="185"/>
      <c r="F20843" s="185"/>
      <c r="G20843" s="180">
        <f t="shared" si="650"/>
        <v>0</v>
      </c>
      <c r="H20843" s="181">
        <f t="shared" si="651"/>
        <v>0</v>
      </c>
    </row>
    <row r="20844" spans="2:8">
      <c r="B20844" s="186"/>
      <c r="C20844" s="183"/>
      <c r="D20844" s="183"/>
      <c r="E20844" s="185"/>
      <c r="F20844" s="185"/>
      <c r="G20844" s="180">
        <f t="shared" si="650"/>
        <v>0</v>
      </c>
      <c r="H20844" s="181">
        <f t="shared" si="651"/>
        <v>0</v>
      </c>
    </row>
    <row r="20845" spans="2:8">
      <c r="B20845" s="186"/>
      <c r="C20845" s="183"/>
      <c r="D20845" s="183"/>
      <c r="E20845" s="185"/>
      <c r="F20845" s="185"/>
      <c r="G20845" s="180">
        <f t="shared" si="650"/>
        <v>0</v>
      </c>
      <c r="H20845" s="181">
        <f t="shared" si="651"/>
        <v>0</v>
      </c>
    </row>
    <row r="20846" spans="2:8">
      <c r="B20846" s="186"/>
      <c r="C20846" s="183"/>
      <c r="D20846" s="183"/>
      <c r="E20846" s="185"/>
      <c r="F20846" s="185"/>
      <c r="G20846" s="180">
        <f t="shared" si="650"/>
        <v>0</v>
      </c>
      <c r="H20846" s="181">
        <f t="shared" si="651"/>
        <v>0</v>
      </c>
    </row>
    <row r="20847" spans="2:8">
      <c r="B20847" s="186"/>
      <c r="C20847" s="183"/>
      <c r="D20847" s="183"/>
      <c r="E20847" s="185"/>
      <c r="F20847" s="185"/>
      <c r="G20847" s="180">
        <f t="shared" si="650"/>
        <v>0</v>
      </c>
      <c r="H20847" s="181">
        <f t="shared" si="651"/>
        <v>0</v>
      </c>
    </row>
    <row r="20848" spans="2:8">
      <c r="B20848" s="186"/>
      <c r="C20848" s="183"/>
      <c r="D20848" s="183"/>
      <c r="E20848" s="185"/>
      <c r="F20848" s="185"/>
      <c r="G20848" s="180">
        <f t="shared" si="650"/>
        <v>0</v>
      </c>
      <c r="H20848" s="181">
        <f t="shared" si="651"/>
        <v>0</v>
      </c>
    </row>
    <row r="20849" spans="2:8">
      <c r="B20849" s="186"/>
      <c r="C20849" s="183"/>
      <c r="D20849" s="183"/>
      <c r="E20849" s="185"/>
      <c r="F20849" s="185"/>
      <c r="G20849" s="180">
        <f t="shared" si="650"/>
        <v>0</v>
      </c>
      <c r="H20849" s="181">
        <f t="shared" si="651"/>
        <v>0</v>
      </c>
    </row>
    <row r="20850" spans="2:8">
      <c r="B20850" s="186"/>
      <c r="C20850" s="183"/>
      <c r="D20850" s="183"/>
      <c r="E20850" s="185"/>
      <c r="F20850" s="185"/>
      <c r="G20850" s="180">
        <f t="shared" si="650"/>
        <v>0</v>
      </c>
      <c r="H20850" s="181">
        <f t="shared" si="651"/>
        <v>0</v>
      </c>
    </row>
    <row r="20851" spans="2:8">
      <c r="B20851" s="186"/>
      <c r="C20851" s="183"/>
      <c r="D20851" s="183"/>
      <c r="E20851" s="185"/>
      <c r="F20851" s="185"/>
      <c r="G20851" s="180">
        <f t="shared" si="650"/>
        <v>0</v>
      </c>
      <c r="H20851" s="181">
        <f t="shared" si="651"/>
        <v>0</v>
      </c>
    </row>
    <row r="20852" spans="2:8">
      <c r="B20852" s="186"/>
      <c r="C20852" s="183"/>
      <c r="D20852" s="183"/>
      <c r="E20852" s="185"/>
      <c r="F20852" s="185"/>
      <c r="G20852" s="180">
        <f t="shared" si="650"/>
        <v>0</v>
      </c>
      <c r="H20852" s="181">
        <f t="shared" si="651"/>
        <v>0</v>
      </c>
    </row>
    <row r="20853" spans="2:8">
      <c r="B20853" s="186"/>
      <c r="C20853" s="183"/>
      <c r="D20853" s="183"/>
      <c r="E20853" s="185"/>
      <c r="F20853" s="185"/>
      <c r="G20853" s="180">
        <f t="shared" si="650"/>
        <v>0</v>
      </c>
      <c r="H20853" s="181">
        <f t="shared" si="651"/>
        <v>0</v>
      </c>
    </row>
    <row r="20854" spans="2:8">
      <c r="B20854" s="186"/>
      <c r="C20854" s="183"/>
      <c r="D20854" s="183"/>
      <c r="E20854" s="185"/>
      <c r="F20854" s="185"/>
      <c r="G20854" s="180">
        <f t="shared" si="650"/>
        <v>0</v>
      </c>
      <c r="H20854" s="181">
        <f t="shared" si="651"/>
        <v>0</v>
      </c>
    </row>
    <row r="20855" spans="2:8">
      <c r="B20855" s="186"/>
      <c r="C20855" s="183"/>
      <c r="D20855" s="183"/>
      <c r="E20855" s="185"/>
      <c r="F20855" s="185"/>
      <c r="G20855" s="180">
        <f t="shared" si="650"/>
        <v>0</v>
      </c>
      <c r="H20855" s="181">
        <f t="shared" si="651"/>
        <v>0</v>
      </c>
    </row>
    <row r="20856" spans="2:8">
      <c r="B20856" s="186"/>
      <c r="C20856" s="183"/>
      <c r="D20856" s="183"/>
      <c r="E20856" s="185"/>
      <c r="F20856" s="185"/>
      <c r="G20856" s="180">
        <f t="shared" si="650"/>
        <v>0</v>
      </c>
      <c r="H20856" s="181">
        <f t="shared" si="651"/>
        <v>0</v>
      </c>
    </row>
    <row r="20857" spans="2:8">
      <c r="B20857" s="186"/>
      <c r="C20857" s="183"/>
      <c r="D20857" s="183"/>
      <c r="E20857" s="185"/>
      <c r="F20857" s="185"/>
      <c r="G20857" s="180">
        <f t="shared" si="650"/>
        <v>0</v>
      </c>
      <c r="H20857" s="181">
        <f t="shared" si="651"/>
        <v>0</v>
      </c>
    </row>
    <row r="20858" spans="2:8">
      <c r="B20858" s="186"/>
      <c r="C20858" s="183"/>
      <c r="D20858" s="183"/>
      <c r="E20858" s="185"/>
      <c r="F20858" s="185"/>
      <c r="G20858" s="180">
        <f t="shared" si="650"/>
        <v>0</v>
      </c>
      <c r="H20858" s="181">
        <f t="shared" si="651"/>
        <v>0</v>
      </c>
    </row>
    <row r="20859" spans="2:8">
      <c r="B20859" s="186"/>
      <c r="C20859" s="183"/>
      <c r="D20859" s="183"/>
      <c r="E20859" s="185"/>
      <c r="F20859" s="185"/>
      <c r="G20859" s="180">
        <f t="shared" si="650"/>
        <v>0</v>
      </c>
      <c r="H20859" s="181">
        <f t="shared" si="651"/>
        <v>0</v>
      </c>
    </row>
    <row r="20860" spans="2:8">
      <c r="B20860" s="186"/>
      <c r="C20860" s="183"/>
      <c r="D20860" s="183"/>
      <c r="E20860" s="185"/>
      <c r="F20860" s="185"/>
      <c r="G20860" s="180">
        <f t="shared" si="650"/>
        <v>0</v>
      </c>
      <c r="H20860" s="181">
        <f t="shared" si="651"/>
        <v>0</v>
      </c>
    </row>
    <row r="20861" spans="2:8">
      <c r="B20861" s="186"/>
      <c r="C20861" s="183"/>
      <c r="D20861" s="183"/>
      <c r="E20861" s="185"/>
      <c r="F20861" s="185"/>
      <c r="G20861" s="180">
        <f t="shared" si="650"/>
        <v>0</v>
      </c>
      <c r="H20861" s="181">
        <f t="shared" si="651"/>
        <v>0</v>
      </c>
    </row>
    <row r="20862" spans="2:8">
      <c r="B20862" s="186"/>
      <c r="C20862" s="183"/>
      <c r="D20862" s="183"/>
      <c r="E20862" s="185"/>
      <c r="F20862" s="185"/>
      <c r="G20862" s="180">
        <f t="shared" si="650"/>
        <v>0</v>
      </c>
      <c r="H20862" s="181">
        <f t="shared" si="651"/>
        <v>0</v>
      </c>
    </row>
    <row r="20863" spans="2:8">
      <c r="B20863" s="186"/>
      <c r="C20863" s="183"/>
      <c r="D20863" s="183"/>
      <c r="E20863" s="185"/>
      <c r="F20863" s="185"/>
      <c r="G20863" s="180">
        <f t="shared" si="650"/>
        <v>0</v>
      </c>
      <c r="H20863" s="181">
        <f t="shared" si="651"/>
        <v>0</v>
      </c>
    </row>
    <row r="20864" spans="2:8">
      <c r="B20864" s="186"/>
      <c r="C20864" s="183"/>
      <c r="D20864" s="183"/>
      <c r="E20864" s="185"/>
      <c r="F20864" s="185"/>
      <c r="G20864" s="180">
        <f t="shared" si="650"/>
        <v>0</v>
      </c>
      <c r="H20864" s="181">
        <f t="shared" si="651"/>
        <v>0</v>
      </c>
    </row>
    <row r="20865" spans="2:8">
      <c r="B20865" s="186"/>
      <c r="C20865" s="183"/>
      <c r="D20865" s="183"/>
      <c r="E20865" s="185"/>
      <c r="F20865" s="185"/>
      <c r="G20865" s="180">
        <f t="shared" si="650"/>
        <v>0</v>
      </c>
      <c r="H20865" s="181">
        <f t="shared" si="651"/>
        <v>0</v>
      </c>
    </row>
    <row r="20866" spans="2:8">
      <c r="B20866" s="186"/>
      <c r="C20866" s="183"/>
      <c r="D20866" s="183"/>
      <c r="E20866" s="185"/>
      <c r="F20866" s="185"/>
      <c r="G20866" s="180">
        <f t="shared" si="650"/>
        <v>0</v>
      </c>
      <c r="H20866" s="181">
        <f t="shared" si="651"/>
        <v>0</v>
      </c>
    </row>
    <row r="20867" spans="2:8">
      <c r="B20867" s="186"/>
      <c r="C20867" s="183"/>
      <c r="D20867" s="183"/>
      <c r="E20867" s="185"/>
      <c r="F20867" s="185"/>
      <c r="G20867" s="180">
        <f t="shared" si="650"/>
        <v>0</v>
      </c>
      <c r="H20867" s="181">
        <f t="shared" si="651"/>
        <v>0</v>
      </c>
    </row>
    <row r="20868" spans="2:8">
      <c r="B20868" s="186"/>
      <c r="C20868" s="183"/>
      <c r="D20868" s="183"/>
      <c r="E20868" s="185"/>
      <c r="F20868" s="185"/>
      <c r="G20868" s="180">
        <f t="shared" si="650"/>
        <v>0</v>
      </c>
      <c r="H20868" s="181">
        <f t="shared" si="651"/>
        <v>0</v>
      </c>
    </row>
    <row r="20869" spans="2:8">
      <c r="B20869" s="186"/>
      <c r="C20869" s="183"/>
      <c r="D20869" s="183"/>
      <c r="E20869" s="185"/>
      <c r="F20869" s="185"/>
      <c r="G20869" s="180">
        <f t="shared" si="650"/>
        <v>0</v>
      </c>
      <c r="H20869" s="181">
        <f t="shared" si="651"/>
        <v>0</v>
      </c>
    </row>
    <row r="20870" spans="2:8">
      <c r="B20870" s="186"/>
      <c r="C20870" s="183"/>
      <c r="D20870" s="183"/>
      <c r="E20870" s="185"/>
      <c r="F20870" s="185"/>
      <c r="G20870" s="180">
        <f t="shared" ref="G20870:G20933" si="652">IF(ABS(F20870)&gt;ABS(E20870),ABS(F20870),ABS(E20870))</f>
        <v>0</v>
      </c>
      <c r="H20870" s="181">
        <f t="shared" ref="H20870:H20933" si="653">IF(G20870&lt;&gt;0,IF(ABS(F20870)&gt;=G20870,1,ABS(F20870/G20870)),0)</f>
        <v>0</v>
      </c>
    </row>
    <row r="20871" spans="2:8">
      <c r="B20871" s="186"/>
      <c r="C20871" s="183"/>
      <c r="D20871" s="183"/>
      <c r="E20871" s="185"/>
      <c r="F20871" s="185"/>
      <c r="G20871" s="180">
        <f t="shared" si="652"/>
        <v>0</v>
      </c>
      <c r="H20871" s="181">
        <f t="shared" si="653"/>
        <v>0</v>
      </c>
    </row>
    <row r="20872" spans="2:8">
      <c r="B20872" s="186"/>
      <c r="C20872" s="183"/>
      <c r="D20872" s="183"/>
      <c r="E20872" s="185"/>
      <c r="F20872" s="185"/>
      <c r="G20872" s="180">
        <f t="shared" si="652"/>
        <v>0</v>
      </c>
      <c r="H20872" s="181">
        <f t="shared" si="653"/>
        <v>0</v>
      </c>
    </row>
    <row r="20873" spans="2:8">
      <c r="B20873" s="186"/>
      <c r="C20873" s="183"/>
      <c r="D20873" s="183"/>
      <c r="E20873" s="185"/>
      <c r="F20873" s="185"/>
      <c r="G20873" s="180">
        <f t="shared" si="652"/>
        <v>0</v>
      </c>
      <c r="H20873" s="181">
        <f t="shared" si="653"/>
        <v>0</v>
      </c>
    </row>
    <row r="20874" spans="2:8">
      <c r="B20874" s="186"/>
      <c r="C20874" s="183"/>
      <c r="D20874" s="183"/>
      <c r="E20874" s="185"/>
      <c r="F20874" s="185"/>
      <c r="G20874" s="180">
        <f t="shared" si="652"/>
        <v>0</v>
      </c>
      <c r="H20874" s="181">
        <f t="shared" si="653"/>
        <v>0</v>
      </c>
    </row>
    <row r="20875" spans="2:8">
      <c r="B20875" s="186"/>
      <c r="C20875" s="183"/>
      <c r="D20875" s="183"/>
      <c r="E20875" s="185"/>
      <c r="F20875" s="185"/>
      <c r="G20875" s="180">
        <f t="shared" si="652"/>
        <v>0</v>
      </c>
      <c r="H20875" s="181">
        <f t="shared" si="653"/>
        <v>0</v>
      </c>
    </row>
    <row r="20876" spans="2:8">
      <c r="B20876" s="186"/>
      <c r="C20876" s="183"/>
      <c r="D20876" s="183"/>
      <c r="E20876" s="185"/>
      <c r="F20876" s="185"/>
      <c r="G20876" s="180">
        <f t="shared" si="652"/>
        <v>0</v>
      </c>
      <c r="H20876" s="181">
        <f t="shared" si="653"/>
        <v>0</v>
      </c>
    </row>
    <row r="20877" spans="2:8">
      <c r="B20877" s="186"/>
      <c r="C20877" s="183"/>
      <c r="D20877" s="183"/>
      <c r="E20877" s="185"/>
      <c r="F20877" s="185"/>
      <c r="G20877" s="180">
        <f t="shared" si="652"/>
        <v>0</v>
      </c>
      <c r="H20877" s="181">
        <f t="shared" si="653"/>
        <v>0</v>
      </c>
    </row>
    <row r="20878" spans="2:8">
      <c r="B20878" s="186"/>
      <c r="C20878" s="183"/>
      <c r="D20878" s="183"/>
      <c r="E20878" s="185"/>
      <c r="F20878" s="185"/>
      <c r="G20878" s="180">
        <f t="shared" si="652"/>
        <v>0</v>
      </c>
      <c r="H20878" s="181">
        <f t="shared" si="653"/>
        <v>0</v>
      </c>
    </row>
    <row r="20879" spans="2:8">
      <c r="B20879" s="186"/>
      <c r="C20879" s="183"/>
      <c r="D20879" s="183"/>
      <c r="E20879" s="185"/>
      <c r="F20879" s="185"/>
      <c r="G20879" s="180">
        <f t="shared" si="652"/>
        <v>0</v>
      </c>
      <c r="H20879" s="181">
        <f t="shared" si="653"/>
        <v>0</v>
      </c>
    </row>
    <row r="20880" spans="2:8">
      <c r="B20880" s="186"/>
      <c r="C20880" s="183"/>
      <c r="D20880" s="183"/>
      <c r="E20880" s="185"/>
      <c r="F20880" s="185"/>
      <c r="G20880" s="180">
        <f t="shared" si="652"/>
        <v>0</v>
      </c>
      <c r="H20880" s="181">
        <f t="shared" si="653"/>
        <v>0</v>
      </c>
    </row>
    <row r="20881" spans="2:8">
      <c r="B20881" s="186"/>
      <c r="C20881" s="183"/>
      <c r="D20881" s="183"/>
      <c r="E20881" s="185"/>
      <c r="F20881" s="185"/>
      <c r="G20881" s="180">
        <f t="shared" si="652"/>
        <v>0</v>
      </c>
      <c r="H20881" s="181">
        <f t="shared" si="653"/>
        <v>0</v>
      </c>
    </row>
    <row r="20882" spans="2:8">
      <c r="B20882" s="186"/>
      <c r="C20882" s="183"/>
      <c r="D20882" s="183"/>
      <c r="E20882" s="185"/>
      <c r="F20882" s="185"/>
      <c r="G20882" s="180">
        <f t="shared" si="652"/>
        <v>0</v>
      </c>
      <c r="H20882" s="181">
        <f t="shared" si="653"/>
        <v>0</v>
      </c>
    </row>
    <row r="20883" spans="2:8">
      <c r="B20883" s="186"/>
      <c r="C20883" s="183"/>
      <c r="D20883" s="183"/>
      <c r="E20883" s="185"/>
      <c r="F20883" s="185"/>
      <c r="G20883" s="180">
        <f t="shared" si="652"/>
        <v>0</v>
      </c>
      <c r="H20883" s="181">
        <f t="shared" si="653"/>
        <v>0</v>
      </c>
    </row>
    <row r="20884" spans="2:8">
      <c r="B20884" s="186"/>
      <c r="C20884" s="183"/>
      <c r="D20884" s="183"/>
      <c r="E20884" s="185"/>
      <c r="F20884" s="185"/>
      <c r="G20884" s="180">
        <f t="shared" si="652"/>
        <v>0</v>
      </c>
      <c r="H20884" s="181">
        <f t="shared" si="653"/>
        <v>0</v>
      </c>
    </row>
    <row r="20885" spans="2:8">
      <c r="B20885" s="186"/>
      <c r="C20885" s="183"/>
      <c r="D20885" s="183"/>
      <c r="E20885" s="185"/>
      <c r="F20885" s="185"/>
      <c r="G20885" s="180">
        <f t="shared" si="652"/>
        <v>0</v>
      </c>
      <c r="H20885" s="181">
        <f t="shared" si="653"/>
        <v>0</v>
      </c>
    </row>
    <row r="20886" spans="2:8">
      <c r="B20886" s="186"/>
      <c r="C20886" s="183"/>
      <c r="D20886" s="183"/>
      <c r="E20886" s="185"/>
      <c r="F20886" s="185"/>
      <c r="G20886" s="180">
        <f t="shared" si="652"/>
        <v>0</v>
      </c>
      <c r="H20886" s="181">
        <f t="shared" si="653"/>
        <v>0</v>
      </c>
    </row>
    <row r="20887" spans="2:8">
      <c r="B20887" s="186"/>
      <c r="C20887" s="183"/>
      <c r="D20887" s="183"/>
      <c r="E20887" s="185"/>
      <c r="F20887" s="185"/>
      <c r="G20887" s="180">
        <f t="shared" si="652"/>
        <v>0</v>
      </c>
      <c r="H20887" s="181">
        <f t="shared" si="653"/>
        <v>0</v>
      </c>
    </row>
    <row r="20888" spans="2:8">
      <c r="B20888" s="186"/>
      <c r="C20888" s="183"/>
      <c r="D20888" s="183"/>
      <c r="E20888" s="185"/>
      <c r="F20888" s="185"/>
      <c r="G20888" s="180">
        <f t="shared" si="652"/>
        <v>0</v>
      </c>
      <c r="H20888" s="181">
        <f t="shared" si="653"/>
        <v>0</v>
      </c>
    </row>
    <row r="20889" spans="2:8">
      <c r="B20889" s="186"/>
      <c r="C20889" s="183"/>
      <c r="D20889" s="183"/>
      <c r="E20889" s="185"/>
      <c r="F20889" s="185"/>
      <c r="G20889" s="180">
        <f t="shared" si="652"/>
        <v>0</v>
      </c>
      <c r="H20889" s="181">
        <f t="shared" si="653"/>
        <v>0</v>
      </c>
    </row>
    <row r="20890" spans="2:8">
      <c r="B20890" s="186"/>
      <c r="C20890" s="183"/>
      <c r="D20890" s="183"/>
      <c r="E20890" s="185"/>
      <c r="F20890" s="185"/>
      <c r="G20890" s="180">
        <f t="shared" si="652"/>
        <v>0</v>
      </c>
      <c r="H20890" s="181">
        <f t="shared" si="653"/>
        <v>0</v>
      </c>
    </row>
    <row r="20891" spans="2:8">
      <c r="B20891" s="186"/>
      <c r="C20891" s="183"/>
      <c r="D20891" s="183"/>
      <c r="E20891" s="185"/>
      <c r="F20891" s="185"/>
      <c r="G20891" s="180">
        <f t="shared" si="652"/>
        <v>0</v>
      </c>
      <c r="H20891" s="181">
        <f t="shared" si="653"/>
        <v>0</v>
      </c>
    </row>
    <row r="20892" spans="2:8">
      <c r="B20892" s="186"/>
      <c r="C20892" s="183"/>
      <c r="D20892" s="183"/>
      <c r="E20892" s="185"/>
      <c r="F20892" s="185"/>
      <c r="G20892" s="180">
        <f t="shared" si="652"/>
        <v>0</v>
      </c>
      <c r="H20892" s="181">
        <f t="shared" si="653"/>
        <v>0</v>
      </c>
    </row>
    <row r="20893" spans="2:8">
      <c r="B20893" s="186"/>
      <c r="C20893" s="183"/>
      <c r="D20893" s="183"/>
      <c r="E20893" s="185"/>
      <c r="F20893" s="185"/>
      <c r="G20893" s="180">
        <f t="shared" si="652"/>
        <v>0</v>
      </c>
      <c r="H20893" s="181">
        <f t="shared" si="653"/>
        <v>0</v>
      </c>
    </row>
    <row r="20894" spans="2:8">
      <c r="B20894" s="186"/>
      <c r="C20894" s="183"/>
      <c r="D20894" s="183"/>
      <c r="E20894" s="185"/>
      <c r="F20894" s="185"/>
      <c r="G20894" s="180">
        <f t="shared" si="652"/>
        <v>0</v>
      </c>
      <c r="H20894" s="181">
        <f t="shared" si="653"/>
        <v>0</v>
      </c>
    </row>
    <row r="20895" spans="2:8">
      <c r="B20895" s="186"/>
      <c r="C20895" s="183"/>
      <c r="D20895" s="183"/>
      <c r="E20895" s="185"/>
      <c r="F20895" s="185"/>
      <c r="G20895" s="180">
        <f t="shared" si="652"/>
        <v>0</v>
      </c>
      <c r="H20895" s="181">
        <f t="shared" si="653"/>
        <v>0</v>
      </c>
    </row>
    <row r="20896" spans="2:8">
      <c r="B20896" s="186"/>
      <c r="C20896" s="183"/>
      <c r="D20896" s="183"/>
      <c r="E20896" s="185"/>
      <c r="F20896" s="185"/>
      <c r="G20896" s="180">
        <f t="shared" si="652"/>
        <v>0</v>
      </c>
      <c r="H20896" s="181">
        <f t="shared" si="653"/>
        <v>0</v>
      </c>
    </row>
    <row r="20897" spans="2:8">
      <c r="B20897" s="186"/>
      <c r="C20897" s="183"/>
      <c r="D20897" s="183"/>
      <c r="E20897" s="185"/>
      <c r="F20897" s="185"/>
      <c r="G20897" s="180">
        <f t="shared" si="652"/>
        <v>0</v>
      </c>
      <c r="H20897" s="181">
        <f t="shared" si="653"/>
        <v>0</v>
      </c>
    </row>
    <row r="20898" spans="2:8">
      <c r="B20898" s="186"/>
      <c r="C20898" s="183"/>
      <c r="D20898" s="183"/>
      <c r="E20898" s="185"/>
      <c r="F20898" s="185"/>
      <c r="G20898" s="180">
        <f t="shared" si="652"/>
        <v>0</v>
      </c>
      <c r="H20898" s="181">
        <f t="shared" si="653"/>
        <v>0</v>
      </c>
    </row>
    <row r="20899" spans="2:8">
      <c r="B20899" s="186"/>
      <c r="C20899" s="183"/>
      <c r="D20899" s="183"/>
      <c r="E20899" s="185"/>
      <c r="F20899" s="185"/>
      <c r="G20899" s="180">
        <f t="shared" si="652"/>
        <v>0</v>
      </c>
      <c r="H20899" s="181">
        <f t="shared" si="653"/>
        <v>0</v>
      </c>
    </row>
    <row r="20900" spans="2:8">
      <c r="B20900" s="186"/>
      <c r="C20900" s="183"/>
      <c r="D20900" s="183"/>
      <c r="E20900" s="185"/>
      <c r="F20900" s="185"/>
      <c r="G20900" s="180">
        <f t="shared" si="652"/>
        <v>0</v>
      </c>
      <c r="H20900" s="181">
        <f t="shared" si="653"/>
        <v>0</v>
      </c>
    </row>
    <row r="20901" spans="2:8">
      <c r="B20901" s="186"/>
      <c r="C20901" s="183"/>
      <c r="D20901" s="183"/>
      <c r="E20901" s="185"/>
      <c r="F20901" s="185"/>
      <c r="G20901" s="180">
        <f t="shared" si="652"/>
        <v>0</v>
      </c>
      <c r="H20901" s="181">
        <f t="shared" si="653"/>
        <v>0</v>
      </c>
    </row>
    <row r="20902" spans="2:8">
      <c r="B20902" s="186"/>
      <c r="C20902" s="183"/>
      <c r="D20902" s="183"/>
      <c r="E20902" s="185"/>
      <c r="F20902" s="185"/>
      <c r="G20902" s="180">
        <f t="shared" si="652"/>
        <v>0</v>
      </c>
      <c r="H20902" s="181">
        <f t="shared" si="653"/>
        <v>0</v>
      </c>
    </row>
    <row r="20903" spans="2:8">
      <c r="B20903" s="186"/>
      <c r="C20903" s="183"/>
      <c r="D20903" s="183"/>
      <c r="E20903" s="185"/>
      <c r="F20903" s="185"/>
      <c r="G20903" s="180">
        <f t="shared" si="652"/>
        <v>0</v>
      </c>
      <c r="H20903" s="181">
        <f t="shared" si="653"/>
        <v>0</v>
      </c>
    </row>
    <row r="20904" spans="2:8">
      <c r="B20904" s="186"/>
      <c r="C20904" s="183"/>
      <c r="D20904" s="183"/>
      <c r="E20904" s="185"/>
      <c r="F20904" s="185"/>
      <c r="G20904" s="180">
        <f t="shared" si="652"/>
        <v>0</v>
      </c>
      <c r="H20904" s="181">
        <f t="shared" si="653"/>
        <v>0</v>
      </c>
    </row>
    <row r="20905" spans="2:8">
      <c r="B20905" s="186"/>
      <c r="C20905" s="183"/>
      <c r="D20905" s="183"/>
      <c r="E20905" s="185"/>
      <c r="F20905" s="185"/>
      <c r="G20905" s="180">
        <f t="shared" si="652"/>
        <v>0</v>
      </c>
      <c r="H20905" s="181">
        <f t="shared" si="653"/>
        <v>0</v>
      </c>
    </row>
    <row r="20906" spans="2:8">
      <c r="B20906" s="186"/>
      <c r="C20906" s="183"/>
      <c r="D20906" s="183"/>
      <c r="E20906" s="185"/>
      <c r="F20906" s="185"/>
      <c r="G20906" s="180">
        <f t="shared" si="652"/>
        <v>0</v>
      </c>
      <c r="H20906" s="181">
        <f t="shared" si="653"/>
        <v>0</v>
      </c>
    </row>
    <row r="20907" spans="2:8">
      <c r="B20907" s="186"/>
      <c r="C20907" s="183"/>
      <c r="D20907" s="183"/>
      <c r="E20907" s="185"/>
      <c r="F20907" s="185"/>
      <c r="G20907" s="180">
        <f t="shared" si="652"/>
        <v>0</v>
      </c>
      <c r="H20907" s="181">
        <f t="shared" si="653"/>
        <v>0</v>
      </c>
    </row>
    <row r="20908" spans="2:8">
      <c r="B20908" s="186"/>
      <c r="C20908" s="183"/>
      <c r="D20908" s="183"/>
      <c r="E20908" s="185"/>
      <c r="F20908" s="185"/>
      <c r="G20908" s="180">
        <f t="shared" si="652"/>
        <v>0</v>
      </c>
      <c r="H20908" s="181">
        <f t="shared" si="653"/>
        <v>0</v>
      </c>
    </row>
    <row r="20909" spans="2:8">
      <c r="B20909" s="186"/>
      <c r="C20909" s="183"/>
      <c r="D20909" s="183"/>
      <c r="E20909" s="185"/>
      <c r="F20909" s="185"/>
      <c r="G20909" s="180">
        <f t="shared" si="652"/>
        <v>0</v>
      </c>
      <c r="H20909" s="181">
        <f t="shared" si="653"/>
        <v>0</v>
      </c>
    </row>
    <row r="20910" spans="2:8">
      <c r="B20910" s="186"/>
      <c r="C20910" s="183"/>
      <c r="D20910" s="183"/>
      <c r="E20910" s="185"/>
      <c r="F20910" s="185"/>
      <c r="G20910" s="180">
        <f t="shared" si="652"/>
        <v>0</v>
      </c>
      <c r="H20910" s="181">
        <f t="shared" si="653"/>
        <v>0</v>
      </c>
    </row>
    <row r="20911" spans="2:8">
      <c r="B20911" s="186"/>
      <c r="C20911" s="183"/>
      <c r="D20911" s="183"/>
      <c r="E20911" s="185"/>
      <c r="F20911" s="185"/>
      <c r="G20911" s="180">
        <f t="shared" si="652"/>
        <v>0</v>
      </c>
      <c r="H20911" s="181">
        <f t="shared" si="653"/>
        <v>0</v>
      </c>
    </row>
    <row r="20912" spans="2:8">
      <c r="B20912" s="186"/>
      <c r="C20912" s="183"/>
      <c r="D20912" s="183"/>
      <c r="E20912" s="185"/>
      <c r="F20912" s="185"/>
      <c r="G20912" s="180">
        <f t="shared" si="652"/>
        <v>0</v>
      </c>
      <c r="H20912" s="181">
        <f t="shared" si="653"/>
        <v>0</v>
      </c>
    </row>
    <row r="20913" spans="2:8">
      <c r="B20913" s="186"/>
      <c r="C20913" s="183"/>
      <c r="D20913" s="183"/>
      <c r="E20913" s="185"/>
      <c r="F20913" s="185"/>
      <c r="G20913" s="180">
        <f t="shared" si="652"/>
        <v>0</v>
      </c>
      <c r="H20913" s="181">
        <f t="shared" si="653"/>
        <v>0</v>
      </c>
    </row>
    <row r="20914" spans="2:8">
      <c r="B20914" s="186"/>
      <c r="C20914" s="183"/>
      <c r="D20914" s="183"/>
      <c r="E20914" s="185"/>
      <c r="F20914" s="185"/>
      <c r="G20914" s="180">
        <f t="shared" si="652"/>
        <v>0</v>
      </c>
      <c r="H20914" s="181">
        <f t="shared" si="653"/>
        <v>0</v>
      </c>
    </row>
    <row r="20915" spans="2:8">
      <c r="B20915" s="186"/>
      <c r="C20915" s="183"/>
      <c r="D20915" s="183"/>
      <c r="E20915" s="185"/>
      <c r="F20915" s="185"/>
      <c r="G20915" s="180">
        <f t="shared" si="652"/>
        <v>0</v>
      </c>
      <c r="H20915" s="181">
        <f t="shared" si="653"/>
        <v>0</v>
      </c>
    </row>
    <row r="20916" spans="2:8">
      <c r="B20916" s="186"/>
      <c r="C20916" s="183"/>
      <c r="D20916" s="183"/>
      <c r="E20916" s="185"/>
      <c r="F20916" s="185"/>
      <c r="G20916" s="180">
        <f t="shared" si="652"/>
        <v>0</v>
      </c>
      <c r="H20916" s="181">
        <f t="shared" si="653"/>
        <v>0</v>
      </c>
    </row>
    <row r="20917" spans="2:8">
      <c r="B20917" s="186"/>
      <c r="C20917" s="183"/>
      <c r="D20917" s="183"/>
      <c r="E20917" s="185"/>
      <c r="F20917" s="185"/>
      <c r="G20917" s="180">
        <f t="shared" si="652"/>
        <v>0</v>
      </c>
      <c r="H20917" s="181">
        <f t="shared" si="653"/>
        <v>0</v>
      </c>
    </row>
    <row r="20918" spans="2:8">
      <c r="B20918" s="186"/>
      <c r="C20918" s="183"/>
      <c r="D20918" s="183"/>
      <c r="E20918" s="185"/>
      <c r="F20918" s="185"/>
      <c r="G20918" s="180">
        <f t="shared" si="652"/>
        <v>0</v>
      </c>
      <c r="H20918" s="181">
        <f t="shared" si="653"/>
        <v>0</v>
      </c>
    </row>
    <row r="20919" spans="2:8">
      <c r="B20919" s="186"/>
      <c r="C20919" s="183"/>
      <c r="D20919" s="183"/>
      <c r="E20919" s="185"/>
      <c r="F20919" s="185"/>
      <c r="G20919" s="180">
        <f t="shared" si="652"/>
        <v>0</v>
      </c>
      <c r="H20919" s="181">
        <f t="shared" si="653"/>
        <v>0</v>
      </c>
    </row>
    <row r="20920" spans="2:8">
      <c r="B20920" s="186"/>
      <c r="C20920" s="183"/>
      <c r="D20920" s="183"/>
      <c r="E20920" s="185"/>
      <c r="F20920" s="185"/>
      <c r="G20920" s="180">
        <f t="shared" si="652"/>
        <v>0</v>
      </c>
      <c r="H20920" s="181">
        <f t="shared" si="653"/>
        <v>0</v>
      </c>
    </row>
    <row r="20921" spans="2:8">
      <c r="B20921" s="186"/>
      <c r="C20921" s="183"/>
      <c r="D20921" s="183"/>
      <c r="E20921" s="185"/>
      <c r="F20921" s="185"/>
      <c r="G20921" s="180">
        <f t="shared" si="652"/>
        <v>0</v>
      </c>
      <c r="H20921" s="181">
        <f t="shared" si="653"/>
        <v>0</v>
      </c>
    </row>
    <row r="20922" spans="2:8">
      <c r="B20922" s="186"/>
      <c r="C20922" s="183"/>
      <c r="D20922" s="183"/>
      <c r="E20922" s="185"/>
      <c r="F20922" s="185"/>
      <c r="G20922" s="180">
        <f t="shared" si="652"/>
        <v>0</v>
      </c>
      <c r="H20922" s="181">
        <f t="shared" si="653"/>
        <v>0</v>
      </c>
    </row>
    <row r="20923" spans="2:8">
      <c r="B20923" s="186"/>
      <c r="C20923" s="183"/>
      <c r="D20923" s="183"/>
      <c r="E20923" s="185"/>
      <c r="F20923" s="185"/>
      <c r="G20923" s="180">
        <f t="shared" si="652"/>
        <v>0</v>
      </c>
      <c r="H20923" s="181">
        <f t="shared" si="653"/>
        <v>0</v>
      </c>
    </row>
    <row r="20924" spans="2:8">
      <c r="B20924" s="186"/>
      <c r="C20924" s="183"/>
      <c r="D20924" s="183"/>
      <c r="E20924" s="185"/>
      <c r="F20924" s="185"/>
      <c r="G20924" s="180">
        <f t="shared" si="652"/>
        <v>0</v>
      </c>
      <c r="H20924" s="181">
        <f t="shared" si="653"/>
        <v>0</v>
      </c>
    </row>
    <row r="20925" spans="2:8">
      <c r="B20925" s="186"/>
      <c r="C20925" s="183"/>
      <c r="D20925" s="183"/>
      <c r="E20925" s="185"/>
      <c r="F20925" s="185"/>
      <c r="G20925" s="180">
        <f t="shared" si="652"/>
        <v>0</v>
      </c>
      <c r="H20925" s="181">
        <f t="shared" si="653"/>
        <v>0</v>
      </c>
    </row>
    <row r="20926" spans="2:8">
      <c r="B20926" s="186"/>
      <c r="C20926" s="183"/>
      <c r="D20926" s="183"/>
      <c r="E20926" s="185"/>
      <c r="F20926" s="185"/>
      <c r="G20926" s="180">
        <f t="shared" si="652"/>
        <v>0</v>
      </c>
      <c r="H20926" s="181">
        <f t="shared" si="653"/>
        <v>0</v>
      </c>
    </row>
    <row r="20927" spans="2:8">
      <c r="B20927" s="186"/>
      <c r="C20927" s="183"/>
      <c r="D20927" s="183"/>
      <c r="E20927" s="185"/>
      <c r="F20927" s="185"/>
      <c r="G20927" s="180">
        <f t="shared" si="652"/>
        <v>0</v>
      </c>
      <c r="H20927" s="181">
        <f t="shared" si="653"/>
        <v>0</v>
      </c>
    </row>
    <row r="20928" spans="2:8">
      <c r="B20928" s="186"/>
      <c r="C20928" s="183"/>
      <c r="D20928" s="183"/>
      <c r="E20928" s="185"/>
      <c r="F20928" s="185"/>
      <c r="G20928" s="180">
        <f t="shared" si="652"/>
        <v>0</v>
      </c>
      <c r="H20928" s="181">
        <f t="shared" si="653"/>
        <v>0</v>
      </c>
    </row>
    <row r="20929" spans="2:8">
      <c r="B20929" s="186"/>
      <c r="C20929" s="183"/>
      <c r="D20929" s="183"/>
      <c r="E20929" s="185"/>
      <c r="F20929" s="185"/>
      <c r="G20929" s="180">
        <f t="shared" si="652"/>
        <v>0</v>
      </c>
      <c r="H20929" s="181">
        <f t="shared" si="653"/>
        <v>0</v>
      </c>
    </row>
    <row r="20930" spans="2:8">
      <c r="B20930" s="186"/>
      <c r="C20930" s="183"/>
      <c r="D20930" s="183"/>
      <c r="E20930" s="185"/>
      <c r="F20930" s="185"/>
      <c r="G20930" s="180">
        <f t="shared" si="652"/>
        <v>0</v>
      </c>
      <c r="H20930" s="181">
        <f t="shared" si="653"/>
        <v>0</v>
      </c>
    </row>
    <row r="20931" spans="2:8">
      <c r="B20931" s="186"/>
      <c r="C20931" s="183"/>
      <c r="D20931" s="183"/>
      <c r="E20931" s="185"/>
      <c r="F20931" s="185"/>
      <c r="G20931" s="180">
        <f t="shared" si="652"/>
        <v>0</v>
      </c>
      <c r="H20931" s="181">
        <f t="shared" si="653"/>
        <v>0</v>
      </c>
    </row>
    <row r="20932" spans="2:8">
      <c r="B20932" s="186"/>
      <c r="C20932" s="183"/>
      <c r="D20932" s="183"/>
      <c r="E20932" s="185"/>
      <c r="F20932" s="185"/>
      <c r="G20932" s="180">
        <f t="shared" si="652"/>
        <v>0</v>
      </c>
      <c r="H20932" s="181">
        <f t="shared" si="653"/>
        <v>0</v>
      </c>
    </row>
    <row r="20933" spans="2:8">
      <c r="B20933" s="186"/>
      <c r="C20933" s="183"/>
      <c r="D20933" s="183"/>
      <c r="E20933" s="185"/>
      <c r="F20933" s="185"/>
      <c r="G20933" s="180">
        <f t="shared" si="652"/>
        <v>0</v>
      </c>
      <c r="H20933" s="181">
        <f t="shared" si="653"/>
        <v>0</v>
      </c>
    </row>
    <row r="20934" spans="2:8">
      <c r="B20934" s="186"/>
      <c r="C20934" s="183"/>
      <c r="D20934" s="183"/>
      <c r="E20934" s="185"/>
      <c r="F20934" s="185"/>
      <c r="G20934" s="180">
        <f t="shared" ref="G20934:G20997" si="654">IF(ABS(F20934)&gt;ABS(E20934),ABS(F20934),ABS(E20934))</f>
        <v>0</v>
      </c>
      <c r="H20934" s="181">
        <f t="shared" ref="H20934:H20997" si="655">IF(G20934&lt;&gt;0,IF(ABS(F20934)&gt;=G20934,1,ABS(F20934/G20934)),0)</f>
        <v>0</v>
      </c>
    </row>
    <row r="20935" spans="2:8">
      <c r="B20935" s="186"/>
      <c r="C20935" s="183"/>
      <c r="D20935" s="183"/>
      <c r="E20935" s="185"/>
      <c r="F20935" s="185"/>
      <c r="G20935" s="180">
        <f t="shared" si="654"/>
        <v>0</v>
      </c>
      <c r="H20935" s="181">
        <f t="shared" si="655"/>
        <v>0</v>
      </c>
    </row>
    <row r="20936" spans="2:8">
      <c r="B20936" s="186"/>
      <c r="C20936" s="183"/>
      <c r="D20936" s="183"/>
      <c r="E20936" s="185"/>
      <c r="F20936" s="185"/>
      <c r="G20936" s="180">
        <f t="shared" si="654"/>
        <v>0</v>
      </c>
      <c r="H20936" s="181">
        <f t="shared" si="655"/>
        <v>0</v>
      </c>
    </row>
    <row r="20937" spans="2:8">
      <c r="B20937" s="186"/>
      <c r="C20937" s="183"/>
      <c r="D20937" s="183"/>
      <c r="E20937" s="185"/>
      <c r="F20937" s="185"/>
      <c r="G20937" s="180">
        <f t="shared" si="654"/>
        <v>0</v>
      </c>
      <c r="H20937" s="181">
        <f t="shared" si="655"/>
        <v>0</v>
      </c>
    </row>
    <row r="20938" spans="2:8">
      <c r="B20938" s="186"/>
      <c r="C20938" s="183"/>
      <c r="D20938" s="183"/>
      <c r="E20938" s="185"/>
      <c r="F20938" s="185"/>
      <c r="G20938" s="180">
        <f t="shared" si="654"/>
        <v>0</v>
      </c>
      <c r="H20938" s="181">
        <f t="shared" si="655"/>
        <v>0</v>
      </c>
    </row>
    <row r="20939" spans="2:8">
      <c r="B20939" s="186"/>
      <c r="C20939" s="183"/>
      <c r="D20939" s="183"/>
      <c r="E20939" s="185"/>
      <c r="F20939" s="185"/>
      <c r="G20939" s="180">
        <f t="shared" si="654"/>
        <v>0</v>
      </c>
      <c r="H20939" s="181">
        <f t="shared" si="655"/>
        <v>0</v>
      </c>
    </row>
    <row r="20940" spans="2:8">
      <c r="B20940" s="186"/>
      <c r="C20940" s="183"/>
      <c r="D20940" s="183"/>
      <c r="E20940" s="185"/>
      <c r="F20940" s="185"/>
      <c r="G20940" s="180">
        <f t="shared" si="654"/>
        <v>0</v>
      </c>
      <c r="H20940" s="181">
        <f t="shared" si="655"/>
        <v>0</v>
      </c>
    </row>
    <row r="20941" spans="2:8">
      <c r="B20941" s="186"/>
      <c r="C20941" s="183"/>
      <c r="D20941" s="183"/>
      <c r="E20941" s="185"/>
      <c r="F20941" s="185"/>
      <c r="G20941" s="180">
        <f t="shared" si="654"/>
        <v>0</v>
      </c>
      <c r="H20941" s="181">
        <f t="shared" si="655"/>
        <v>0</v>
      </c>
    </row>
    <row r="20942" spans="2:8">
      <c r="B20942" s="186"/>
      <c r="C20942" s="183"/>
      <c r="D20942" s="183"/>
      <c r="E20942" s="185"/>
      <c r="F20942" s="185"/>
      <c r="G20942" s="180">
        <f t="shared" si="654"/>
        <v>0</v>
      </c>
      <c r="H20942" s="181">
        <f t="shared" si="655"/>
        <v>0</v>
      </c>
    </row>
    <row r="20943" spans="2:8">
      <c r="B20943" s="186"/>
      <c r="C20943" s="183"/>
      <c r="D20943" s="183"/>
      <c r="E20943" s="185"/>
      <c r="F20943" s="185"/>
      <c r="G20943" s="180">
        <f t="shared" si="654"/>
        <v>0</v>
      </c>
      <c r="H20943" s="181">
        <f t="shared" si="655"/>
        <v>0</v>
      </c>
    </row>
    <row r="20944" spans="2:8">
      <c r="B20944" s="186"/>
      <c r="C20944" s="183"/>
      <c r="D20944" s="183"/>
      <c r="E20944" s="185"/>
      <c r="F20944" s="185"/>
      <c r="G20944" s="180">
        <f t="shared" si="654"/>
        <v>0</v>
      </c>
      <c r="H20944" s="181">
        <f t="shared" si="655"/>
        <v>0</v>
      </c>
    </row>
    <row r="20945" spans="2:8">
      <c r="B20945" s="186"/>
      <c r="C20945" s="183"/>
      <c r="D20945" s="183"/>
      <c r="E20945" s="185"/>
      <c r="F20945" s="185"/>
      <c r="G20945" s="180">
        <f t="shared" si="654"/>
        <v>0</v>
      </c>
      <c r="H20945" s="181">
        <f t="shared" si="655"/>
        <v>0</v>
      </c>
    </row>
    <row r="20946" spans="2:8">
      <c r="B20946" s="186"/>
      <c r="C20946" s="183"/>
      <c r="D20946" s="183"/>
      <c r="E20946" s="185"/>
      <c r="F20946" s="185"/>
      <c r="G20946" s="180">
        <f t="shared" si="654"/>
        <v>0</v>
      </c>
      <c r="H20946" s="181">
        <f t="shared" si="655"/>
        <v>0</v>
      </c>
    </row>
    <row r="20947" spans="2:8">
      <c r="B20947" s="186"/>
      <c r="C20947" s="183"/>
      <c r="D20947" s="183"/>
      <c r="E20947" s="185"/>
      <c r="F20947" s="185"/>
      <c r="G20947" s="180">
        <f t="shared" si="654"/>
        <v>0</v>
      </c>
      <c r="H20947" s="181">
        <f t="shared" si="655"/>
        <v>0</v>
      </c>
    </row>
    <row r="20948" spans="2:8">
      <c r="B20948" s="186"/>
      <c r="C20948" s="183"/>
      <c r="D20948" s="183"/>
      <c r="E20948" s="185"/>
      <c r="F20948" s="185"/>
      <c r="G20948" s="180">
        <f t="shared" si="654"/>
        <v>0</v>
      </c>
      <c r="H20948" s="181">
        <f t="shared" si="655"/>
        <v>0</v>
      </c>
    </row>
    <row r="20949" spans="2:8">
      <c r="B20949" s="186"/>
      <c r="C20949" s="183"/>
      <c r="D20949" s="183"/>
      <c r="E20949" s="185"/>
      <c r="F20949" s="185"/>
      <c r="G20949" s="180">
        <f t="shared" si="654"/>
        <v>0</v>
      </c>
      <c r="H20949" s="181">
        <f t="shared" si="655"/>
        <v>0</v>
      </c>
    </row>
    <row r="20950" spans="2:8">
      <c r="B20950" s="186"/>
      <c r="C20950" s="183"/>
      <c r="D20950" s="183"/>
      <c r="E20950" s="185"/>
      <c r="F20950" s="185"/>
      <c r="G20950" s="180">
        <f t="shared" si="654"/>
        <v>0</v>
      </c>
      <c r="H20950" s="181">
        <f t="shared" si="655"/>
        <v>0</v>
      </c>
    </row>
    <row r="20951" spans="2:8">
      <c r="B20951" s="186"/>
      <c r="C20951" s="183"/>
      <c r="D20951" s="183"/>
      <c r="E20951" s="185"/>
      <c r="F20951" s="185"/>
      <c r="G20951" s="180">
        <f t="shared" si="654"/>
        <v>0</v>
      </c>
      <c r="H20951" s="181">
        <f t="shared" si="655"/>
        <v>0</v>
      </c>
    </row>
    <row r="20952" spans="2:8">
      <c r="B20952" s="186"/>
      <c r="C20952" s="183"/>
      <c r="D20952" s="183"/>
      <c r="E20952" s="185"/>
      <c r="F20952" s="185"/>
      <c r="G20952" s="180">
        <f t="shared" si="654"/>
        <v>0</v>
      </c>
      <c r="H20952" s="181">
        <f t="shared" si="655"/>
        <v>0</v>
      </c>
    </row>
    <row r="20953" spans="2:8">
      <c r="B20953" s="186"/>
      <c r="C20953" s="183"/>
      <c r="D20953" s="183"/>
      <c r="E20953" s="185"/>
      <c r="F20953" s="185"/>
      <c r="G20953" s="180">
        <f t="shared" si="654"/>
        <v>0</v>
      </c>
      <c r="H20953" s="181">
        <f t="shared" si="655"/>
        <v>0</v>
      </c>
    </row>
    <row r="20954" spans="2:8">
      <c r="B20954" s="186"/>
      <c r="C20954" s="183"/>
      <c r="D20954" s="183"/>
      <c r="E20954" s="185"/>
      <c r="F20954" s="185"/>
      <c r="G20954" s="180">
        <f t="shared" si="654"/>
        <v>0</v>
      </c>
      <c r="H20954" s="181">
        <f t="shared" si="655"/>
        <v>0</v>
      </c>
    </row>
    <row r="20955" spans="2:8">
      <c r="B20955" s="186"/>
      <c r="C20955" s="183"/>
      <c r="D20955" s="183"/>
      <c r="E20955" s="185"/>
      <c r="F20955" s="185"/>
      <c r="G20955" s="180">
        <f t="shared" si="654"/>
        <v>0</v>
      </c>
      <c r="H20955" s="181">
        <f t="shared" si="655"/>
        <v>0</v>
      </c>
    </row>
    <row r="20956" spans="2:8">
      <c r="B20956" s="186"/>
      <c r="C20956" s="183"/>
      <c r="D20956" s="183"/>
      <c r="E20956" s="185"/>
      <c r="F20956" s="185"/>
      <c r="G20956" s="180">
        <f t="shared" si="654"/>
        <v>0</v>
      </c>
      <c r="H20956" s="181">
        <f t="shared" si="655"/>
        <v>0</v>
      </c>
    </row>
    <row r="20957" spans="2:8">
      <c r="B20957" s="186"/>
      <c r="C20957" s="183"/>
      <c r="D20957" s="183"/>
      <c r="E20957" s="185"/>
      <c r="F20957" s="185"/>
      <c r="G20957" s="180">
        <f t="shared" si="654"/>
        <v>0</v>
      </c>
      <c r="H20957" s="181">
        <f t="shared" si="655"/>
        <v>0</v>
      </c>
    </row>
    <row r="20958" spans="2:8">
      <c r="B20958" s="186"/>
      <c r="C20958" s="183"/>
      <c r="D20958" s="183"/>
      <c r="E20958" s="185"/>
      <c r="F20958" s="185"/>
      <c r="G20958" s="180">
        <f t="shared" si="654"/>
        <v>0</v>
      </c>
      <c r="H20958" s="181">
        <f t="shared" si="655"/>
        <v>0</v>
      </c>
    </row>
    <row r="20959" spans="2:8">
      <c r="B20959" s="186"/>
      <c r="C20959" s="183"/>
      <c r="D20959" s="183"/>
      <c r="E20959" s="185"/>
      <c r="F20959" s="185"/>
      <c r="G20959" s="180">
        <f t="shared" si="654"/>
        <v>0</v>
      </c>
      <c r="H20959" s="181">
        <f t="shared" si="655"/>
        <v>0</v>
      </c>
    </row>
    <row r="20960" spans="2:8">
      <c r="B20960" s="186"/>
      <c r="C20960" s="183"/>
      <c r="D20960" s="183"/>
      <c r="E20960" s="185"/>
      <c r="F20960" s="185"/>
      <c r="G20960" s="180">
        <f t="shared" si="654"/>
        <v>0</v>
      </c>
      <c r="H20960" s="181">
        <f t="shared" si="655"/>
        <v>0</v>
      </c>
    </row>
    <row r="20961" spans="2:8">
      <c r="B20961" s="186"/>
      <c r="C20961" s="183"/>
      <c r="D20961" s="183"/>
      <c r="E20961" s="185"/>
      <c r="F20961" s="185"/>
      <c r="G20961" s="180">
        <f t="shared" si="654"/>
        <v>0</v>
      </c>
      <c r="H20961" s="181">
        <f t="shared" si="655"/>
        <v>0</v>
      </c>
    </row>
    <row r="20962" spans="2:8">
      <c r="B20962" s="186"/>
      <c r="C20962" s="183"/>
      <c r="D20962" s="183"/>
      <c r="E20962" s="185"/>
      <c r="F20962" s="185"/>
      <c r="G20962" s="180">
        <f t="shared" si="654"/>
        <v>0</v>
      </c>
      <c r="H20962" s="181">
        <f t="shared" si="655"/>
        <v>0</v>
      </c>
    </row>
    <row r="20963" spans="2:8">
      <c r="B20963" s="186"/>
      <c r="C20963" s="183"/>
      <c r="D20963" s="183"/>
      <c r="E20963" s="185"/>
      <c r="F20963" s="185"/>
      <c r="G20963" s="180">
        <f t="shared" si="654"/>
        <v>0</v>
      </c>
      <c r="H20963" s="181">
        <f t="shared" si="655"/>
        <v>0</v>
      </c>
    </row>
    <row r="20964" spans="2:8">
      <c r="B20964" s="186"/>
      <c r="C20964" s="183"/>
      <c r="D20964" s="183"/>
      <c r="E20964" s="185"/>
      <c r="F20964" s="185"/>
      <c r="G20964" s="180">
        <f t="shared" si="654"/>
        <v>0</v>
      </c>
      <c r="H20964" s="181">
        <f t="shared" si="655"/>
        <v>0</v>
      </c>
    </row>
    <row r="20965" spans="2:8">
      <c r="B20965" s="186"/>
      <c r="C20965" s="183"/>
      <c r="D20965" s="183"/>
      <c r="E20965" s="185"/>
      <c r="F20965" s="185"/>
      <c r="G20965" s="180">
        <f t="shared" si="654"/>
        <v>0</v>
      </c>
      <c r="H20965" s="181">
        <f t="shared" si="655"/>
        <v>0</v>
      </c>
    </row>
    <row r="20966" spans="2:8">
      <c r="B20966" s="186"/>
      <c r="C20966" s="183"/>
      <c r="D20966" s="183"/>
      <c r="E20966" s="185"/>
      <c r="F20966" s="185"/>
      <c r="G20966" s="180">
        <f t="shared" si="654"/>
        <v>0</v>
      </c>
      <c r="H20966" s="181">
        <f t="shared" si="655"/>
        <v>0</v>
      </c>
    </row>
    <row r="20967" spans="2:8">
      <c r="B20967" s="186"/>
      <c r="C20967" s="183"/>
      <c r="D20967" s="183"/>
      <c r="E20967" s="185"/>
      <c r="F20967" s="185"/>
      <c r="G20967" s="180">
        <f t="shared" si="654"/>
        <v>0</v>
      </c>
      <c r="H20967" s="181">
        <f t="shared" si="655"/>
        <v>0</v>
      </c>
    </row>
    <row r="20968" spans="2:8">
      <c r="B20968" s="186"/>
      <c r="C20968" s="183"/>
      <c r="D20968" s="183"/>
      <c r="E20968" s="185"/>
      <c r="F20968" s="185"/>
      <c r="G20968" s="180">
        <f t="shared" si="654"/>
        <v>0</v>
      </c>
      <c r="H20968" s="181">
        <f t="shared" si="655"/>
        <v>0</v>
      </c>
    </row>
    <row r="20969" spans="2:8">
      <c r="B20969" s="186"/>
      <c r="C20969" s="183"/>
      <c r="D20969" s="183"/>
      <c r="E20969" s="185"/>
      <c r="F20969" s="185"/>
      <c r="G20969" s="180">
        <f t="shared" si="654"/>
        <v>0</v>
      </c>
      <c r="H20969" s="181">
        <f t="shared" si="655"/>
        <v>0</v>
      </c>
    </row>
    <row r="20970" spans="2:8">
      <c r="B20970" s="186"/>
      <c r="C20970" s="183"/>
      <c r="D20970" s="183"/>
      <c r="E20970" s="185"/>
      <c r="F20970" s="185"/>
      <c r="G20970" s="180">
        <f t="shared" si="654"/>
        <v>0</v>
      </c>
      <c r="H20970" s="181">
        <f t="shared" si="655"/>
        <v>0</v>
      </c>
    </row>
    <row r="20971" spans="2:8">
      <c r="B20971" s="186"/>
      <c r="C20971" s="183"/>
      <c r="D20971" s="183"/>
      <c r="E20971" s="185"/>
      <c r="F20971" s="185"/>
      <c r="G20971" s="180">
        <f t="shared" si="654"/>
        <v>0</v>
      </c>
      <c r="H20971" s="181">
        <f t="shared" si="655"/>
        <v>0</v>
      </c>
    </row>
    <row r="20972" spans="2:8">
      <c r="B20972" s="186"/>
      <c r="C20972" s="183"/>
      <c r="D20972" s="183"/>
      <c r="E20972" s="185"/>
      <c r="F20972" s="185"/>
      <c r="G20972" s="180">
        <f t="shared" si="654"/>
        <v>0</v>
      </c>
      <c r="H20972" s="181">
        <f t="shared" si="655"/>
        <v>0</v>
      </c>
    </row>
    <row r="20973" spans="2:8">
      <c r="B20973" s="186"/>
      <c r="C20973" s="183"/>
      <c r="D20973" s="183"/>
      <c r="E20973" s="185"/>
      <c r="F20973" s="185"/>
      <c r="G20973" s="180">
        <f t="shared" si="654"/>
        <v>0</v>
      </c>
      <c r="H20973" s="181">
        <f t="shared" si="655"/>
        <v>0</v>
      </c>
    </row>
    <row r="20974" spans="2:8">
      <c r="B20974" s="186"/>
      <c r="C20974" s="183"/>
      <c r="D20974" s="183"/>
      <c r="E20974" s="185"/>
      <c r="F20974" s="185"/>
      <c r="G20974" s="180">
        <f t="shared" si="654"/>
        <v>0</v>
      </c>
      <c r="H20974" s="181">
        <f t="shared" si="655"/>
        <v>0</v>
      </c>
    </row>
    <row r="20975" spans="2:8">
      <c r="B20975" s="186"/>
      <c r="C20975" s="183"/>
      <c r="D20975" s="183"/>
      <c r="E20975" s="185"/>
      <c r="F20975" s="185"/>
      <c r="G20975" s="180">
        <f t="shared" si="654"/>
        <v>0</v>
      </c>
      <c r="H20975" s="181">
        <f t="shared" si="655"/>
        <v>0</v>
      </c>
    </row>
    <row r="20976" spans="2:8">
      <c r="B20976" s="186"/>
      <c r="C20976" s="183"/>
      <c r="D20976" s="183"/>
      <c r="E20976" s="185"/>
      <c r="F20976" s="185"/>
      <c r="G20976" s="180">
        <f t="shared" si="654"/>
        <v>0</v>
      </c>
      <c r="H20976" s="181">
        <f t="shared" si="655"/>
        <v>0</v>
      </c>
    </row>
    <row r="20977" spans="2:8">
      <c r="B20977" s="186"/>
      <c r="C20977" s="183"/>
      <c r="D20977" s="183"/>
      <c r="E20977" s="185"/>
      <c r="F20977" s="185"/>
      <c r="G20977" s="180">
        <f t="shared" si="654"/>
        <v>0</v>
      </c>
      <c r="H20977" s="181">
        <f t="shared" si="655"/>
        <v>0</v>
      </c>
    </row>
    <row r="20978" spans="2:8">
      <c r="B20978" s="186"/>
      <c r="C20978" s="183"/>
      <c r="D20978" s="183"/>
      <c r="E20978" s="185"/>
      <c r="F20978" s="185"/>
      <c r="G20978" s="180">
        <f t="shared" si="654"/>
        <v>0</v>
      </c>
      <c r="H20978" s="181">
        <f t="shared" si="655"/>
        <v>0</v>
      </c>
    </row>
    <row r="20979" spans="2:8">
      <c r="B20979" s="186"/>
      <c r="C20979" s="183"/>
      <c r="D20979" s="183"/>
      <c r="E20979" s="185"/>
      <c r="F20979" s="185"/>
      <c r="G20979" s="180">
        <f t="shared" si="654"/>
        <v>0</v>
      </c>
      <c r="H20979" s="181">
        <f t="shared" si="655"/>
        <v>0</v>
      </c>
    </row>
    <row r="20980" spans="2:8">
      <c r="B20980" s="186"/>
      <c r="C20980" s="183"/>
      <c r="D20980" s="183"/>
      <c r="E20980" s="185"/>
      <c r="F20980" s="185"/>
      <c r="G20980" s="180">
        <f t="shared" si="654"/>
        <v>0</v>
      </c>
      <c r="H20980" s="181">
        <f t="shared" si="655"/>
        <v>0</v>
      </c>
    </row>
    <row r="20981" spans="2:8">
      <c r="B20981" s="186"/>
      <c r="C20981" s="183"/>
      <c r="D20981" s="183"/>
      <c r="E20981" s="185"/>
      <c r="F20981" s="185"/>
      <c r="G20981" s="180">
        <f t="shared" si="654"/>
        <v>0</v>
      </c>
      <c r="H20981" s="181">
        <f t="shared" si="655"/>
        <v>0</v>
      </c>
    </row>
    <row r="20982" spans="2:8">
      <c r="B20982" s="186"/>
      <c r="C20982" s="183"/>
      <c r="D20982" s="183"/>
      <c r="E20982" s="185"/>
      <c r="F20982" s="185"/>
      <c r="G20982" s="180">
        <f t="shared" si="654"/>
        <v>0</v>
      </c>
      <c r="H20982" s="181">
        <f t="shared" si="655"/>
        <v>0</v>
      </c>
    </row>
    <row r="20983" spans="2:8">
      <c r="B20983" s="186"/>
      <c r="C20983" s="183"/>
      <c r="D20983" s="183"/>
      <c r="E20983" s="185"/>
      <c r="F20983" s="185"/>
      <c r="G20983" s="180">
        <f t="shared" si="654"/>
        <v>0</v>
      </c>
      <c r="H20983" s="181">
        <f t="shared" si="655"/>
        <v>0</v>
      </c>
    </row>
    <row r="20984" spans="2:8">
      <c r="B20984" s="186"/>
      <c r="C20984" s="183"/>
      <c r="D20984" s="183"/>
      <c r="E20984" s="185"/>
      <c r="F20984" s="185"/>
      <c r="G20984" s="180">
        <f t="shared" si="654"/>
        <v>0</v>
      </c>
      <c r="H20984" s="181">
        <f t="shared" si="655"/>
        <v>0</v>
      </c>
    </row>
    <row r="20985" spans="2:8">
      <c r="B20985" s="186"/>
      <c r="C20985" s="183"/>
      <c r="D20985" s="183"/>
      <c r="E20985" s="185"/>
      <c r="F20985" s="185"/>
      <c r="G20985" s="180">
        <f t="shared" si="654"/>
        <v>0</v>
      </c>
      <c r="H20985" s="181">
        <f t="shared" si="655"/>
        <v>0</v>
      </c>
    </row>
    <row r="20986" spans="2:8">
      <c r="B20986" s="186"/>
      <c r="C20986" s="183"/>
      <c r="D20986" s="183"/>
      <c r="E20986" s="185"/>
      <c r="F20986" s="185"/>
      <c r="G20986" s="180">
        <f t="shared" si="654"/>
        <v>0</v>
      </c>
      <c r="H20986" s="181">
        <f t="shared" si="655"/>
        <v>0</v>
      </c>
    </row>
    <row r="20987" spans="2:8">
      <c r="B20987" s="186"/>
      <c r="C20987" s="183"/>
      <c r="D20987" s="183"/>
      <c r="E20987" s="185"/>
      <c r="F20987" s="185"/>
      <c r="G20987" s="180">
        <f t="shared" si="654"/>
        <v>0</v>
      </c>
      <c r="H20987" s="181">
        <f t="shared" si="655"/>
        <v>0</v>
      </c>
    </row>
    <row r="20988" spans="2:8">
      <c r="B20988" s="186"/>
      <c r="C20988" s="183"/>
      <c r="D20988" s="183"/>
      <c r="E20988" s="185"/>
      <c r="F20988" s="185"/>
      <c r="G20988" s="180">
        <f t="shared" si="654"/>
        <v>0</v>
      </c>
      <c r="H20988" s="181">
        <f t="shared" si="655"/>
        <v>0</v>
      </c>
    </row>
    <row r="20989" spans="2:8">
      <c r="B20989" s="186"/>
      <c r="C20989" s="183"/>
      <c r="D20989" s="183"/>
      <c r="E20989" s="185"/>
      <c r="F20989" s="185"/>
      <c r="G20989" s="180">
        <f t="shared" si="654"/>
        <v>0</v>
      </c>
      <c r="H20989" s="181">
        <f t="shared" si="655"/>
        <v>0</v>
      </c>
    </row>
    <row r="20990" spans="2:8">
      <c r="B20990" s="186"/>
      <c r="C20990" s="183"/>
      <c r="D20990" s="183"/>
      <c r="E20990" s="185"/>
      <c r="F20990" s="185"/>
      <c r="G20990" s="180">
        <f t="shared" si="654"/>
        <v>0</v>
      </c>
      <c r="H20990" s="181">
        <f t="shared" si="655"/>
        <v>0</v>
      </c>
    </row>
    <row r="20991" spans="2:8">
      <c r="B20991" s="186"/>
      <c r="C20991" s="183"/>
      <c r="D20991" s="183"/>
      <c r="E20991" s="185"/>
      <c r="F20991" s="185"/>
      <c r="G20991" s="180">
        <f t="shared" si="654"/>
        <v>0</v>
      </c>
      <c r="H20991" s="181">
        <f t="shared" si="655"/>
        <v>0</v>
      </c>
    </row>
    <row r="20992" spans="2:8">
      <c r="B20992" s="186"/>
      <c r="C20992" s="183"/>
      <c r="D20992" s="183"/>
      <c r="E20992" s="185"/>
      <c r="F20992" s="185"/>
      <c r="G20992" s="180">
        <f t="shared" si="654"/>
        <v>0</v>
      </c>
      <c r="H20992" s="181">
        <f t="shared" si="655"/>
        <v>0</v>
      </c>
    </row>
    <row r="20993" spans="2:8">
      <c r="B20993" s="186"/>
      <c r="C20993" s="183"/>
      <c r="D20993" s="183"/>
      <c r="E20993" s="185"/>
      <c r="F20993" s="185"/>
      <c r="G20993" s="180">
        <f t="shared" si="654"/>
        <v>0</v>
      </c>
      <c r="H20993" s="181">
        <f t="shared" si="655"/>
        <v>0</v>
      </c>
    </row>
    <row r="20994" spans="2:8">
      <c r="B20994" s="186"/>
      <c r="C20994" s="183"/>
      <c r="D20994" s="183"/>
      <c r="E20994" s="185"/>
      <c r="F20994" s="185"/>
      <c r="G20994" s="180">
        <f t="shared" si="654"/>
        <v>0</v>
      </c>
      <c r="H20994" s="181">
        <f t="shared" si="655"/>
        <v>0</v>
      </c>
    </row>
    <row r="20995" spans="2:8">
      <c r="B20995" s="186"/>
      <c r="C20995" s="183"/>
      <c r="D20995" s="183"/>
      <c r="E20995" s="185"/>
      <c r="F20995" s="185"/>
      <c r="G20995" s="180">
        <f t="shared" si="654"/>
        <v>0</v>
      </c>
      <c r="H20995" s="181">
        <f t="shared" si="655"/>
        <v>0</v>
      </c>
    </row>
    <row r="20996" spans="2:8">
      <c r="B20996" s="186"/>
      <c r="C20996" s="183"/>
      <c r="D20996" s="183"/>
      <c r="E20996" s="185"/>
      <c r="F20996" s="185"/>
      <c r="G20996" s="180">
        <f t="shared" si="654"/>
        <v>0</v>
      </c>
      <c r="H20996" s="181">
        <f t="shared" si="655"/>
        <v>0</v>
      </c>
    </row>
    <row r="20997" spans="2:8">
      <c r="B20997" s="186"/>
      <c r="C20997" s="183"/>
      <c r="D20997" s="183"/>
      <c r="E20997" s="185"/>
      <c r="F20997" s="185"/>
      <c r="G20997" s="180">
        <f t="shared" si="654"/>
        <v>0</v>
      </c>
      <c r="H20997" s="181">
        <f t="shared" si="655"/>
        <v>0</v>
      </c>
    </row>
    <row r="20998" spans="2:8">
      <c r="B20998" s="186"/>
      <c r="C20998" s="183"/>
      <c r="D20998" s="183"/>
      <c r="E20998" s="185"/>
      <c r="F20998" s="185"/>
      <c r="G20998" s="180">
        <f t="shared" ref="G20998:G21061" si="656">IF(ABS(F20998)&gt;ABS(E20998),ABS(F20998),ABS(E20998))</f>
        <v>0</v>
      </c>
      <c r="H20998" s="181">
        <f t="shared" ref="H20998:H21061" si="657">IF(G20998&lt;&gt;0,IF(ABS(F20998)&gt;=G20998,1,ABS(F20998/G20998)),0)</f>
        <v>0</v>
      </c>
    </row>
    <row r="20999" spans="2:8">
      <c r="B20999" s="186"/>
      <c r="C20999" s="183"/>
      <c r="D20999" s="183"/>
      <c r="E20999" s="185"/>
      <c r="F20999" s="185"/>
      <c r="G20999" s="180">
        <f t="shared" si="656"/>
        <v>0</v>
      </c>
      <c r="H20999" s="181">
        <f t="shared" si="657"/>
        <v>0</v>
      </c>
    </row>
    <row r="21000" spans="2:8">
      <c r="B21000" s="186"/>
      <c r="C21000" s="183"/>
      <c r="D21000" s="183"/>
      <c r="E21000" s="185"/>
      <c r="F21000" s="185"/>
      <c r="G21000" s="180">
        <f t="shared" si="656"/>
        <v>0</v>
      </c>
      <c r="H21000" s="181">
        <f t="shared" si="657"/>
        <v>0</v>
      </c>
    </row>
    <row r="21001" spans="2:8">
      <c r="B21001" s="186"/>
      <c r="C21001" s="183"/>
      <c r="D21001" s="183"/>
      <c r="E21001" s="185"/>
      <c r="F21001" s="185"/>
      <c r="G21001" s="180">
        <f t="shared" si="656"/>
        <v>0</v>
      </c>
      <c r="H21001" s="181">
        <f t="shared" si="657"/>
        <v>0</v>
      </c>
    </row>
    <row r="21002" spans="2:8">
      <c r="B21002" s="186"/>
      <c r="C21002" s="183"/>
      <c r="D21002" s="183"/>
      <c r="E21002" s="185"/>
      <c r="F21002" s="185"/>
      <c r="G21002" s="180">
        <f t="shared" si="656"/>
        <v>0</v>
      </c>
      <c r="H21002" s="181">
        <f t="shared" si="657"/>
        <v>0</v>
      </c>
    </row>
    <row r="21003" spans="2:8">
      <c r="B21003" s="186"/>
      <c r="C21003" s="183"/>
      <c r="D21003" s="183"/>
      <c r="E21003" s="185"/>
      <c r="F21003" s="185"/>
      <c r="G21003" s="180">
        <f t="shared" si="656"/>
        <v>0</v>
      </c>
      <c r="H21003" s="181">
        <f t="shared" si="657"/>
        <v>0</v>
      </c>
    </row>
    <row r="21004" spans="2:8">
      <c r="B21004" s="186"/>
      <c r="C21004" s="183"/>
      <c r="D21004" s="183"/>
      <c r="E21004" s="185"/>
      <c r="F21004" s="185"/>
      <c r="G21004" s="180">
        <f t="shared" si="656"/>
        <v>0</v>
      </c>
      <c r="H21004" s="181">
        <f t="shared" si="657"/>
        <v>0</v>
      </c>
    </row>
    <row r="21005" spans="2:8">
      <c r="B21005" s="186"/>
      <c r="C21005" s="183"/>
      <c r="D21005" s="183"/>
      <c r="E21005" s="185"/>
      <c r="F21005" s="185"/>
      <c r="G21005" s="180">
        <f t="shared" si="656"/>
        <v>0</v>
      </c>
      <c r="H21005" s="181">
        <f t="shared" si="657"/>
        <v>0</v>
      </c>
    </row>
    <row r="21006" spans="2:8">
      <c r="B21006" s="186"/>
      <c r="C21006" s="183"/>
      <c r="D21006" s="183"/>
      <c r="E21006" s="185"/>
      <c r="F21006" s="185"/>
      <c r="G21006" s="180">
        <f t="shared" si="656"/>
        <v>0</v>
      </c>
      <c r="H21006" s="181">
        <f t="shared" si="657"/>
        <v>0</v>
      </c>
    </row>
    <row r="21007" spans="2:8">
      <c r="B21007" s="186"/>
      <c r="C21007" s="183"/>
      <c r="D21007" s="183"/>
      <c r="E21007" s="185"/>
      <c r="F21007" s="185"/>
      <c r="G21007" s="180">
        <f t="shared" si="656"/>
        <v>0</v>
      </c>
      <c r="H21007" s="181">
        <f t="shared" si="657"/>
        <v>0</v>
      </c>
    </row>
    <row r="21008" spans="2:8">
      <c r="B21008" s="186"/>
      <c r="C21008" s="183"/>
      <c r="D21008" s="183"/>
      <c r="E21008" s="185"/>
      <c r="F21008" s="185"/>
      <c r="G21008" s="180">
        <f t="shared" si="656"/>
        <v>0</v>
      </c>
      <c r="H21008" s="181">
        <f t="shared" si="657"/>
        <v>0</v>
      </c>
    </row>
    <row r="21009" spans="2:8">
      <c r="B21009" s="186"/>
      <c r="C21009" s="183"/>
      <c r="D21009" s="183"/>
      <c r="E21009" s="185"/>
      <c r="F21009" s="185"/>
      <c r="G21009" s="180">
        <f t="shared" si="656"/>
        <v>0</v>
      </c>
      <c r="H21009" s="181">
        <f t="shared" si="657"/>
        <v>0</v>
      </c>
    </row>
    <row r="21010" spans="2:8">
      <c r="B21010" s="186"/>
      <c r="C21010" s="183"/>
      <c r="D21010" s="183"/>
      <c r="E21010" s="185"/>
      <c r="F21010" s="185"/>
      <c r="G21010" s="180">
        <f t="shared" si="656"/>
        <v>0</v>
      </c>
      <c r="H21010" s="181">
        <f t="shared" si="657"/>
        <v>0</v>
      </c>
    </row>
    <row r="21011" spans="2:8">
      <c r="B21011" s="186"/>
      <c r="C21011" s="183"/>
      <c r="D21011" s="183"/>
      <c r="E21011" s="185"/>
      <c r="F21011" s="185"/>
      <c r="G21011" s="180">
        <f t="shared" si="656"/>
        <v>0</v>
      </c>
      <c r="H21011" s="181">
        <f t="shared" si="657"/>
        <v>0</v>
      </c>
    </row>
    <row r="21012" spans="2:8">
      <c r="B21012" s="186"/>
      <c r="C21012" s="183"/>
      <c r="D21012" s="183"/>
      <c r="E21012" s="185"/>
      <c r="F21012" s="185"/>
      <c r="G21012" s="180">
        <f t="shared" si="656"/>
        <v>0</v>
      </c>
      <c r="H21012" s="181">
        <f t="shared" si="657"/>
        <v>0</v>
      </c>
    </row>
    <row r="21013" spans="2:8">
      <c r="B21013" s="186"/>
      <c r="C21013" s="183"/>
      <c r="D21013" s="183"/>
      <c r="E21013" s="185"/>
      <c r="F21013" s="185"/>
      <c r="G21013" s="180">
        <f t="shared" si="656"/>
        <v>0</v>
      </c>
      <c r="H21013" s="181">
        <f t="shared" si="657"/>
        <v>0</v>
      </c>
    </row>
    <row r="21014" spans="2:8">
      <c r="B21014" s="186"/>
      <c r="C21014" s="183"/>
      <c r="D21014" s="183"/>
      <c r="E21014" s="185"/>
      <c r="F21014" s="185"/>
      <c r="G21014" s="180">
        <f t="shared" si="656"/>
        <v>0</v>
      </c>
      <c r="H21014" s="181">
        <f t="shared" si="657"/>
        <v>0</v>
      </c>
    </row>
    <row r="21015" spans="2:8">
      <c r="B21015" s="186"/>
      <c r="C21015" s="183"/>
      <c r="D21015" s="183"/>
      <c r="E21015" s="185"/>
      <c r="F21015" s="185"/>
      <c r="G21015" s="180">
        <f t="shared" si="656"/>
        <v>0</v>
      </c>
      <c r="H21015" s="181">
        <f t="shared" si="657"/>
        <v>0</v>
      </c>
    </row>
    <row r="21016" spans="2:8">
      <c r="B21016" s="186"/>
      <c r="C21016" s="183"/>
      <c r="D21016" s="183"/>
      <c r="E21016" s="185"/>
      <c r="F21016" s="185"/>
      <c r="G21016" s="180">
        <f t="shared" si="656"/>
        <v>0</v>
      </c>
      <c r="H21016" s="181">
        <f t="shared" si="657"/>
        <v>0</v>
      </c>
    </row>
    <row r="21017" spans="2:8">
      <c r="B21017" s="186"/>
      <c r="C21017" s="183"/>
      <c r="D21017" s="183"/>
      <c r="E21017" s="185"/>
      <c r="F21017" s="185"/>
      <c r="G21017" s="180">
        <f t="shared" si="656"/>
        <v>0</v>
      </c>
      <c r="H21017" s="181">
        <f t="shared" si="657"/>
        <v>0</v>
      </c>
    </row>
    <row r="21018" spans="2:8">
      <c r="B21018" s="186"/>
      <c r="C21018" s="183"/>
      <c r="D21018" s="183"/>
      <c r="E21018" s="185"/>
      <c r="F21018" s="185"/>
      <c r="G21018" s="180">
        <f t="shared" si="656"/>
        <v>0</v>
      </c>
      <c r="H21018" s="181">
        <f t="shared" si="657"/>
        <v>0</v>
      </c>
    </row>
    <row r="21019" spans="2:8">
      <c r="B21019" s="186"/>
      <c r="C21019" s="183"/>
      <c r="D21019" s="183"/>
      <c r="E21019" s="185"/>
      <c r="F21019" s="185"/>
      <c r="G21019" s="180">
        <f t="shared" si="656"/>
        <v>0</v>
      </c>
      <c r="H21019" s="181">
        <f t="shared" si="657"/>
        <v>0</v>
      </c>
    </row>
    <row r="21020" spans="2:8">
      <c r="B21020" s="186"/>
      <c r="C21020" s="183"/>
      <c r="D21020" s="183"/>
      <c r="E21020" s="185"/>
      <c r="F21020" s="185"/>
      <c r="G21020" s="180">
        <f t="shared" si="656"/>
        <v>0</v>
      </c>
      <c r="H21020" s="181">
        <f t="shared" si="657"/>
        <v>0</v>
      </c>
    </row>
    <row r="21021" spans="2:8">
      <c r="B21021" s="186"/>
      <c r="C21021" s="183"/>
      <c r="D21021" s="183"/>
      <c r="E21021" s="185"/>
      <c r="F21021" s="185"/>
      <c r="G21021" s="180">
        <f t="shared" si="656"/>
        <v>0</v>
      </c>
      <c r="H21021" s="181">
        <f t="shared" si="657"/>
        <v>0</v>
      </c>
    </row>
    <row r="21022" spans="2:8">
      <c r="B21022" s="186"/>
      <c r="C21022" s="183"/>
      <c r="D21022" s="183"/>
      <c r="E21022" s="185"/>
      <c r="F21022" s="185"/>
      <c r="G21022" s="180">
        <f t="shared" si="656"/>
        <v>0</v>
      </c>
      <c r="H21022" s="181">
        <f t="shared" si="657"/>
        <v>0</v>
      </c>
    </row>
    <row r="21023" spans="2:8">
      <c r="B21023" s="186"/>
      <c r="C21023" s="183"/>
      <c r="D21023" s="183"/>
      <c r="E21023" s="185"/>
      <c r="F21023" s="185"/>
      <c r="G21023" s="180">
        <f t="shared" si="656"/>
        <v>0</v>
      </c>
      <c r="H21023" s="181">
        <f t="shared" si="657"/>
        <v>0</v>
      </c>
    </row>
    <row r="21024" spans="2:8">
      <c r="B21024" s="186"/>
      <c r="C21024" s="183"/>
      <c r="D21024" s="183"/>
      <c r="E21024" s="185"/>
      <c r="F21024" s="185"/>
      <c r="G21024" s="180">
        <f t="shared" si="656"/>
        <v>0</v>
      </c>
      <c r="H21024" s="181">
        <f t="shared" si="657"/>
        <v>0</v>
      </c>
    </row>
    <row r="21025" spans="2:8">
      <c r="B21025" s="186"/>
      <c r="C21025" s="183"/>
      <c r="D21025" s="183"/>
      <c r="E21025" s="185"/>
      <c r="F21025" s="185"/>
      <c r="G21025" s="180">
        <f t="shared" si="656"/>
        <v>0</v>
      </c>
      <c r="H21025" s="181">
        <f t="shared" si="657"/>
        <v>0</v>
      </c>
    </row>
    <row r="21026" spans="2:8">
      <c r="B21026" s="186"/>
      <c r="C21026" s="183"/>
      <c r="D21026" s="183"/>
      <c r="E21026" s="185"/>
      <c r="F21026" s="185"/>
      <c r="G21026" s="180">
        <f t="shared" si="656"/>
        <v>0</v>
      </c>
      <c r="H21026" s="181">
        <f t="shared" si="657"/>
        <v>0</v>
      </c>
    </row>
    <row r="21027" spans="2:8">
      <c r="B21027" s="186"/>
      <c r="C21027" s="183"/>
      <c r="D21027" s="183"/>
      <c r="E21027" s="185"/>
      <c r="F21027" s="185"/>
      <c r="G21027" s="180">
        <f t="shared" si="656"/>
        <v>0</v>
      </c>
      <c r="H21027" s="181">
        <f t="shared" si="657"/>
        <v>0</v>
      </c>
    </row>
    <row r="21028" spans="2:8">
      <c r="B21028" s="186"/>
      <c r="C21028" s="183"/>
      <c r="D21028" s="183"/>
      <c r="E21028" s="185"/>
      <c r="F21028" s="185"/>
      <c r="G21028" s="180">
        <f t="shared" si="656"/>
        <v>0</v>
      </c>
      <c r="H21028" s="181">
        <f t="shared" si="657"/>
        <v>0</v>
      </c>
    </row>
    <row r="21029" spans="2:8">
      <c r="B21029" s="186"/>
      <c r="C21029" s="183"/>
      <c r="D21029" s="183"/>
      <c r="E21029" s="185"/>
      <c r="F21029" s="185"/>
      <c r="G21029" s="180">
        <f t="shared" si="656"/>
        <v>0</v>
      </c>
      <c r="H21029" s="181">
        <f t="shared" si="657"/>
        <v>0</v>
      </c>
    </row>
    <row r="21030" spans="2:8">
      <c r="B21030" s="186"/>
      <c r="C21030" s="183"/>
      <c r="D21030" s="183"/>
      <c r="E21030" s="185"/>
      <c r="F21030" s="185"/>
      <c r="G21030" s="180">
        <f t="shared" si="656"/>
        <v>0</v>
      </c>
      <c r="H21030" s="181">
        <f t="shared" si="657"/>
        <v>0</v>
      </c>
    </row>
    <row r="21031" spans="2:8">
      <c r="B21031" s="186"/>
      <c r="C21031" s="183"/>
      <c r="D21031" s="183"/>
      <c r="E21031" s="185"/>
      <c r="F21031" s="185"/>
      <c r="G21031" s="180">
        <f t="shared" si="656"/>
        <v>0</v>
      </c>
      <c r="H21031" s="181">
        <f t="shared" si="657"/>
        <v>0</v>
      </c>
    </row>
    <row r="21032" spans="2:8">
      <c r="B21032" s="186"/>
      <c r="C21032" s="183"/>
      <c r="D21032" s="183"/>
      <c r="E21032" s="185"/>
      <c r="F21032" s="185"/>
      <c r="G21032" s="180">
        <f t="shared" si="656"/>
        <v>0</v>
      </c>
      <c r="H21032" s="181">
        <f t="shared" si="657"/>
        <v>0</v>
      </c>
    </row>
    <row r="21033" spans="2:8">
      <c r="B21033" s="186"/>
      <c r="C21033" s="183"/>
      <c r="D21033" s="183"/>
      <c r="E21033" s="185"/>
      <c r="F21033" s="185"/>
      <c r="G21033" s="180">
        <f t="shared" si="656"/>
        <v>0</v>
      </c>
      <c r="H21033" s="181">
        <f t="shared" si="657"/>
        <v>0</v>
      </c>
    </row>
    <row r="21034" spans="2:8">
      <c r="B21034" s="186"/>
      <c r="C21034" s="183"/>
      <c r="D21034" s="183"/>
      <c r="E21034" s="185"/>
      <c r="F21034" s="185"/>
      <c r="G21034" s="180">
        <f t="shared" si="656"/>
        <v>0</v>
      </c>
      <c r="H21034" s="181">
        <f t="shared" si="657"/>
        <v>0</v>
      </c>
    </row>
    <row r="21035" spans="2:8">
      <c r="B21035" s="186"/>
      <c r="C21035" s="183"/>
      <c r="D21035" s="183"/>
      <c r="E21035" s="185"/>
      <c r="F21035" s="185"/>
      <c r="G21035" s="180">
        <f t="shared" si="656"/>
        <v>0</v>
      </c>
      <c r="H21035" s="181">
        <f t="shared" si="657"/>
        <v>0</v>
      </c>
    </row>
    <row r="21036" spans="2:8">
      <c r="B21036" s="186"/>
      <c r="C21036" s="183"/>
      <c r="D21036" s="183"/>
      <c r="E21036" s="185"/>
      <c r="F21036" s="185"/>
      <c r="G21036" s="180">
        <f t="shared" si="656"/>
        <v>0</v>
      </c>
      <c r="H21036" s="181">
        <f t="shared" si="657"/>
        <v>0</v>
      </c>
    </row>
    <row r="21037" spans="2:8">
      <c r="B21037" s="186"/>
      <c r="C21037" s="183"/>
      <c r="D21037" s="183"/>
      <c r="E21037" s="185"/>
      <c r="F21037" s="185"/>
      <c r="G21037" s="180">
        <f t="shared" si="656"/>
        <v>0</v>
      </c>
      <c r="H21037" s="181">
        <f t="shared" si="657"/>
        <v>0</v>
      </c>
    </row>
    <row r="21038" spans="2:8">
      <c r="B21038" s="186"/>
      <c r="C21038" s="183"/>
      <c r="D21038" s="183"/>
      <c r="E21038" s="185"/>
      <c r="F21038" s="185"/>
      <c r="G21038" s="180">
        <f t="shared" si="656"/>
        <v>0</v>
      </c>
      <c r="H21038" s="181">
        <f t="shared" si="657"/>
        <v>0</v>
      </c>
    </row>
    <row r="21039" spans="2:8">
      <c r="B21039" s="186"/>
      <c r="C21039" s="183"/>
      <c r="D21039" s="183"/>
      <c r="E21039" s="185"/>
      <c r="F21039" s="185"/>
      <c r="G21039" s="180">
        <f t="shared" si="656"/>
        <v>0</v>
      </c>
      <c r="H21039" s="181">
        <f t="shared" si="657"/>
        <v>0</v>
      </c>
    </row>
    <row r="21040" spans="2:8">
      <c r="B21040" s="186"/>
      <c r="C21040" s="183"/>
      <c r="D21040" s="183"/>
      <c r="E21040" s="185"/>
      <c r="F21040" s="185"/>
      <c r="G21040" s="180">
        <f t="shared" si="656"/>
        <v>0</v>
      </c>
      <c r="H21040" s="181">
        <f t="shared" si="657"/>
        <v>0</v>
      </c>
    </row>
    <row r="21041" spans="2:8">
      <c r="B21041" s="186"/>
      <c r="C21041" s="183"/>
      <c r="D21041" s="183"/>
      <c r="E21041" s="185"/>
      <c r="F21041" s="185"/>
      <c r="G21041" s="180">
        <f t="shared" si="656"/>
        <v>0</v>
      </c>
      <c r="H21041" s="181">
        <f t="shared" si="657"/>
        <v>0</v>
      </c>
    </row>
    <row r="21042" spans="2:8">
      <c r="B21042" s="186"/>
      <c r="C21042" s="183"/>
      <c r="D21042" s="183"/>
      <c r="E21042" s="185"/>
      <c r="F21042" s="185"/>
      <c r="G21042" s="180">
        <f t="shared" si="656"/>
        <v>0</v>
      </c>
      <c r="H21042" s="181">
        <f t="shared" si="657"/>
        <v>0</v>
      </c>
    </row>
    <row r="21043" spans="2:8">
      <c r="B21043" s="186"/>
      <c r="C21043" s="183"/>
      <c r="D21043" s="183"/>
      <c r="E21043" s="185"/>
      <c r="F21043" s="185"/>
      <c r="G21043" s="180">
        <f t="shared" si="656"/>
        <v>0</v>
      </c>
      <c r="H21043" s="181">
        <f t="shared" si="657"/>
        <v>0</v>
      </c>
    </row>
    <row r="21044" spans="2:8">
      <c r="B21044" s="186"/>
      <c r="C21044" s="183"/>
      <c r="D21044" s="183"/>
      <c r="E21044" s="185"/>
      <c r="F21044" s="185"/>
      <c r="G21044" s="180">
        <f t="shared" si="656"/>
        <v>0</v>
      </c>
      <c r="H21044" s="181">
        <f t="shared" si="657"/>
        <v>0</v>
      </c>
    </row>
    <row r="21045" spans="2:8">
      <c r="B21045" s="186"/>
      <c r="C21045" s="183"/>
      <c r="D21045" s="183"/>
      <c r="E21045" s="185"/>
      <c r="F21045" s="185"/>
      <c r="G21045" s="180">
        <f t="shared" si="656"/>
        <v>0</v>
      </c>
      <c r="H21045" s="181">
        <f t="shared" si="657"/>
        <v>0</v>
      </c>
    </row>
    <row r="21046" spans="2:8">
      <c r="B21046" s="186"/>
      <c r="C21046" s="183"/>
      <c r="D21046" s="183"/>
      <c r="E21046" s="185"/>
      <c r="F21046" s="185"/>
      <c r="G21046" s="180">
        <f t="shared" si="656"/>
        <v>0</v>
      </c>
      <c r="H21046" s="181">
        <f t="shared" si="657"/>
        <v>0</v>
      </c>
    </row>
    <row r="21047" spans="2:8">
      <c r="B21047" s="186"/>
      <c r="C21047" s="183"/>
      <c r="D21047" s="183"/>
      <c r="E21047" s="185"/>
      <c r="F21047" s="185"/>
      <c r="G21047" s="180">
        <f t="shared" si="656"/>
        <v>0</v>
      </c>
      <c r="H21047" s="181">
        <f t="shared" si="657"/>
        <v>0</v>
      </c>
    </row>
    <row r="21048" spans="2:8">
      <c r="B21048" s="186"/>
      <c r="C21048" s="183"/>
      <c r="D21048" s="183"/>
      <c r="E21048" s="185"/>
      <c r="F21048" s="185"/>
      <c r="G21048" s="180">
        <f t="shared" si="656"/>
        <v>0</v>
      </c>
      <c r="H21048" s="181">
        <f t="shared" si="657"/>
        <v>0</v>
      </c>
    </row>
    <row r="21049" spans="2:8">
      <c r="B21049" s="186"/>
      <c r="C21049" s="183"/>
      <c r="D21049" s="183"/>
      <c r="E21049" s="185"/>
      <c r="F21049" s="185"/>
      <c r="G21049" s="180">
        <f t="shared" si="656"/>
        <v>0</v>
      </c>
      <c r="H21049" s="181">
        <f t="shared" si="657"/>
        <v>0</v>
      </c>
    </row>
    <row r="21050" spans="2:8">
      <c r="B21050" s="186"/>
      <c r="C21050" s="183"/>
      <c r="D21050" s="183"/>
      <c r="E21050" s="185"/>
      <c r="F21050" s="185"/>
      <c r="G21050" s="180">
        <f t="shared" si="656"/>
        <v>0</v>
      </c>
      <c r="H21050" s="181">
        <f t="shared" si="657"/>
        <v>0</v>
      </c>
    </row>
    <row r="21051" spans="2:8">
      <c r="B21051" s="186"/>
      <c r="C21051" s="183"/>
      <c r="D21051" s="183"/>
      <c r="E21051" s="185"/>
      <c r="F21051" s="185"/>
      <c r="G21051" s="180">
        <f t="shared" si="656"/>
        <v>0</v>
      </c>
      <c r="H21051" s="181">
        <f t="shared" si="657"/>
        <v>0</v>
      </c>
    </row>
    <row r="21052" spans="2:8">
      <c r="B21052" s="186"/>
      <c r="C21052" s="183"/>
      <c r="D21052" s="183"/>
      <c r="E21052" s="185"/>
      <c r="F21052" s="185"/>
      <c r="G21052" s="180">
        <f t="shared" si="656"/>
        <v>0</v>
      </c>
      <c r="H21052" s="181">
        <f t="shared" si="657"/>
        <v>0</v>
      </c>
    </row>
    <row r="21053" spans="2:8">
      <c r="B21053" s="186"/>
      <c r="C21053" s="183"/>
      <c r="D21053" s="183"/>
      <c r="E21053" s="185"/>
      <c r="F21053" s="185"/>
      <c r="G21053" s="180">
        <f t="shared" si="656"/>
        <v>0</v>
      </c>
      <c r="H21053" s="181">
        <f t="shared" si="657"/>
        <v>0</v>
      </c>
    </row>
    <row r="21054" spans="2:8">
      <c r="B21054" s="186"/>
      <c r="C21054" s="183"/>
      <c r="D21054" s="183"/>
      <c r="E21054" s="185"/>
      <c r="F21054" s="185"/>
      <c r="G21054" s="180">
        <f t="shared" si="656"/>
        <v>0</v>
      </c>
      <c r="H21054" s="181">
        <f t="shared" si="657"/>
        <v>0</v>
      </c>
    </row>
    <row r="21055" spans="2:8">
      <c r="B21055" s="186"/>
      <c r="C21055" s="183"/>
      <c r="D21055" s="183"/>
      <c r="E21055" s="185"/>
      <c r="F21055" s="185"/>
      <c r="G21055" s="180">
        <f t="shared" si="656"/>
        <v>0</v>
      </c>
      <c r="H21055" s="181">
        <f t="shared" si="657"/>
        <v>0</v>
      </c>
    </row>
    <row r="21056" spans="2:8">
      <c r="B21056" s="186"/>
      <c r="C21056" s="183"/>
      <c r="D21056" s="183"/>
      <c r="E21056" s="185"/>
      <c r="F21056" s="185"/>
      <c r="G21056" s="180">
        <f t="shared" si="656"/>
        <v>0</v>
      </c>
      <c r="H21056" s="181">
        <f t="shared" si="657"/>
        <v>0</v>
      </c>
    </row>
    <row r="21057" spans="2:8">
      <c r="B21057" s="186"/>
      <c r="C21057" s="183"/>
      <c r="D21057" s="183"/>
      <c r="E21057" s="185"/>
      <c r="F21057" s="185"/>
      <c r="G21057" s="180">
        <f t="shared" si="656"/>
        <v>0</v>
      </c>
      <c r="H21057" s="181">
        <f t="shared" si="657"/>
        <v>0</v>
      </c>
    </row>
    <row r="21058" spans="2:8">
      <c r="B21058" s="186"/>
      <c r="C21058" s="183"/>
      <c r="D21058" s="183"/>
      <c r="E21058" s="185"/>
      <c r="F21058" s="185"/>
      <c r="G21058" s="180">
        <f t="shared" si="656"/>
        <v>0</v>
      </c>
      <c r="H21058" s="181">
        <f t="shared" si="657"/>
        <v>0</v>
      </c>
    </row>
    <row r="21059" spans="2:8">
      <c r="B21059" s="186"/>
      <c r="C21059" s="183"/>
      <c r="D21059" s="183"/>
      <c r="E21059" s="185"/>
      <c r="F21059" s="185"/>
      <c r="G21059" s="180">
        <f t="shared" si="656"/>
        <v>0</v>
      </c>
      <c r="H21059" s="181">
        <f t="shared" si="657"/>
        <v>0</v>
      </c>
    </row>
    <row r="21060" spans="2:8">
      <c r="B21060" s="186"/>
      <c r="C21060" s="183"/>
      <c r="D21060" s="183"/>
      <c r="E21060" s="185"/>
      <c r="F21060" s="185"/>
      <c r="G21060" s="180">
        <f t="shared" si="656"/>
        <v>0</v>
      </c>
      <c r="H21060" s="181">
        <f t="shared" si="657"/>
        <v>0</v>
      </c>
    </row>
    <row r="21061" spans="2:8">
      <c r="B21061" s="186"/>
      <c r="C21061" s="183"/>
      <c r="D21061" s="183"/>
      <c r="E21061" s="185"/>
      <c r="F21061" s="185"/>
      <c r="G21061" s="180">
        <f t="shared" si="656"/>
        <v>0</v>
      </c>
      <c r="H21061" s="181">
        <f t="shared" si="657"/>
        <v>0</v>
      </c>
    </row>
    <row r="21062" spans="2:8">
      <c r="B21062" s="186"/>
      <c r="C21062" s="183"/>
      <c r="D21062" s="183"/>
      <c r="E21062" s="185"/>
      <c r="F21062" s="185"/>
      <c r="G21062" s="180">
        <f t="shared" ref="G21062:G21125" si="658">IF(ABS(F21062)&gt;ABS(E21062),ABS(F21062),ABS(E21062))</f>
        <v>0</v>
      </c>
      <c r="H21062" s="181">
        <f t="shared" ref="H21062:H21125" si="659">IF(G21062&lt;&gt;0,IF(ABS(F21062)&gt;=G21062,1,ABS(F21062/G21062)),0)</f>
        <v>0</v>
      </c>
    </row>
    <row r="21063" spans="2:8">
      <c r="B21063" s="186"/>
      <c r="C21063" s="183"/>
      <c r="D21063" s="183"/>
      <c r="E21063" s="185"/>
      <c r="F21063" s="185"/>
      <c r="G21063" s="180">
        <f t="shared" si="658"/>
        <v>0</v>
      </c>
      <c r="H21063" s="181">
        <f t="shared" si="659"/>
        <v>0</v>
      </c>
    </row>
    <row r="21064" spans="2:8">
      <c r="B21064" s="186"/>
      <c r="C21064" s="183"/>
      <c r="D21064" s="183"/>
      <c r="E21064" s="185"/>
      <c r="F21064" s="185"/>
      <c r="G21064" s="180">
        <f t="shared" si="658"/>
        <v>0</v>
      </c>
      <c r="H21064" s="181">
        <f t="shared" si="659"/>
        <v>0</v>
      </c>
    </row>
    <row r="21065" spans="2:8">
      <c r="B21065" s="186"/>
      <c r="C21065" s="183"/>
      <c r="D21065" s="183"/>
      <c r="E21065" s="185"/>
      <c r="F21065" s="185"/>
      <c r="G21065" s="180">
        <f t="shared" si="658"/>
        <v>0</v>
      </c>
      <c r="H21065" s="181">
        <f t="shared" si="659"/>
        <v>0</v>
      </c>
    </row>
    <row r="21066" spans="2:8">
      <c r="B21066" s="186"/>
      <c r="C21066" s="183"/>
      <c r="D21066" s="183"/>
      <c r="E21066" s="185"/>
      <c r="F21066" s="185"/>
      <c r="G21066" s="180">
        <f t="shared" si="658"/>
        <v>0</v>
      </c>
      <c r="H21066" s="181">
        <f t="shared" si="659"/>
        <v>0</v>
      </c>
    </row>
    <row r="21067" spans="2:8">
      <c r="B21067" s="186"/>
      <c r="C21067" s="183"/>
      <c r="D21067" s="183"/>
      <c r="E21067" s="185"/>
      <c r="F21067" s="185"/>
      <c r="G21067" s="180">
        <f t="shared" si="658"/>
        <v>0</v>
      </c>
      <c r="H21067" s="181">
        <f t="shared" si="659"/>
        <v>0</v>
      </c>
    </row>
    <row r="21068" spans="2:8">
      <c r="B21068" s="186"/>
      <c r="C21068" s="183"/>
      <c r="D21068" s="183"/>
      <c r="E21068" s="185"/>
      <c r="F21068" s="185"/>
      <c r="G21068" s="180">
        <f t="shared" si="658"/>
        <v>0</v>
      </c>
      <c r="H21068" s="181">
        <f t="shared" si="659"/>
        <v>0</v>
      </c>
    </row>
    <row r="21069" spans="2:8">
      <c r="B21069" s="186"/>
      <c r="C21069" s="183"/>
      <c r="D21069" s="183"/>
      <c r="E21069" s="185"/>
      <c r="F21069" s="185"/>
      <c r="G21069" s="180">
        <f t="shared" si="658"/>
        <v>0</v>
      </c>
      <c r="H21069" s="181">
        <f t="shared" si="659"/>
        <v>0</v>
      </c>
    </row>
    <row r="21070" spans="2:8">
      <c r="B21070" s="186"/>
      <c r="C21070" s="183"/>
      <c r="D21070" s="183"/>
      <c r="E21070" s="185"/>
      <c r="F21070" s="185"/>
      <c r="G21070" s="180">
        <f t="shared" si="658"/>
        <v>0</v>
      </c>
      <c r="H21070" s="181">
        <f t="shared" si="659"/>
        <v>0</v>
      </c>
    </row>
    <row r="21071" spans="2:8">
      <c r="B21071" s="186"/>
      <c r="C21071" s="183"/>
      <c r="D21071" s="183"/>
      <c r="E21071" s="185"/>
      <c r="F21071" s="185"/>
      <c r="G21071" s="180">
        <f t="shared" si="658"/>
        <v>0</v>
      </c>
      <c r="H21071" s="181">
        <f t="shared" si="659"/>
        <v>0</v>
      </c>
    </row>
    <row r="21072" spans="2:8">
      <c r="B21072" s="186"/>
      <c r="C21072" s="183"/>
      <c r="D21072" s="183"/>
      <c r="E21072" s="185"/>
      <c r="F21072" s="185"/>
      <c r="G21072" s="180">
        <f t="shared" si="658"/>
        <v>0</v>
      </c>
      <c r="H21072" s="181">
        <f t="shared" si="659"/>
        <v>0</v>
      </c>
    </row>
    <row r="21073" spans="2:8">
      <c r="B21073" s="186"/>
      <c r="C21073" s="183"/>
      <c r="D21073" s="183"/>
      <c r="E21073" s="185"/>
      <c r="F21073" s="185"/>
      <c r="G21073" s="180">
        <f t="shared" si="658"/>
        <v>0</v>
      </c>
      <c r="H21073" s="181">
        <f t="shared" si="659"/>
        <v>0</v>
      </c>
    </row>
    <row r="21074" spans="2:8">
      <c r="B21074" s="186"/>
      <c r="C21074" s="183"/>
      <c r="D21074" s="183"/>
      <c r="E21074" s="185"/>
      <c r="F21074" s="185"/>
      <c r="G21074" s="180">
        <f t="shared" si="658"/>
        <v>0</v>
      </c>
      <c r="H21074" s="181">
        <f t="shared" si="659"/>
        <v>0</v>
      </c>
    </row>
    <row r="21075" spans="2:8">
      <c r="B21075" s="186"/>
      <c r="C21075" s="183"/>
      <c r="D21075" s="183"/>
      <c r="E21075" s="185"/>
      <c r="F21075" s="185"/>
      <c r="G21075" s="180">
        <f t="shared" si="658"/>
        <v>0</v>
      </c>
      <c r="H21075" s="181">
        <f t="shared" si="659"/>
        <v>0</v>
      </c>
    </row>
    <row r="21076" spans="2:8">
      <c r="B21076" s="186"/>
      <c r="C21076" s="183"/>
      <c r="D21076" s="183"/>
      <c r="E21076" s="185"/>
      <c r="F21076" s="185"/>
      <c r="G21076" s="180">
        <f t="shared" si="658"/>
        <v>0</v>
      </c>
      <c r="H21076" s="181">
        <f t="shared" si="659"/>
        <v>0</v>
      </c>
    </row>
    <row r="21077" spans="2:8">
      <c r="B21077" s="186"/>
      <c r="C21077" s="183"/>
      <c r="D21077" s="183"/>
      <c r="E21077" s="185"/>
      <c r="F21077" s="185"/>
      <c r="G21077" s="180">
        <f t="shared" si="658"/>
        <v>0</v>
      </c>
      <c r="H21077" s="181">
        <f t="shared" si="659"/>
        <v>0</v>
      </c>
    </row>
    <row r="21078" spans="2:8">
      <c r="B21078" s="186"/>
      <c r="C21078" s="183"/>
      <c r="D21078" s="183"/>
      <c r="E21078" s="185"/>
      <c r="F21078" s="185"/>
      <c r="G21078" s="180">
        <f t="shared" si="658"/>
        <v>0</v>
      </c>
      <c r="H21078" s="181">
        <f t="shared" si="659"/>
        <v>0</v>
      </c>
    </row>
    <row r="21079" spans="2:8">
      <c r="B21079" s="186"/>
      <c r="C21079" s="183"/>
      <c r="D21079" s="183"/>
      <c r="E21079" s="185"/>
      <c r="F21079" s="185"/>
      <c r="G21079" s="180">
        <f t="shared" si="658"/>
        <v>0</v>
      </c>
      <c r="H21079" s="181">
        <f t="shared" si="659"/>
        <v>0</v>
      </c>
    </row>
    <row r="21080" spans="2:8">
      <c r="B21080" s="186"/>
      <c r="C21080" s="183"/>
      <c r="D21080" s="183"/>
      <c r="E21080" s="185"/>
      <c r="F21080" s="185"/>
      <c r="G21080" s="180">
        <f t="shared" si="658"/>
        <v>0</v>
      </c>
      <c r="H21080" s="181">
        <f t="shared" si="659"/>
        <v>0</v>
      </c>
    </row>
    <row r="21081" spans="2:8">
      <c r="B21081" s="186"/>
      <c r="C21081" s="183"/>
      <c r="D21081" s="183"/>
      <c r="E21081" s="185"/>
      <c r="F21081" s="185"/>
      <c r="G21081" s="180">
        <f t="shared" si="658"/>
        <v>0</v>
      </c>
      <c r="H21081" s="181">
        <f t="shared" si="659"/>
        <v>0</v>
      </c>
    </row>
    <row r="21082" spans="2:8">
      <c r="B21082" s="186"/>
      <c r="C21082" s="183"/>
      <c r="D21082" s="183"/>
      <c r="E21082" s="185"/>
      <c r="F21082" s="185"/>
      <c r="G21082" s="180">
        <f t="shared" si="658"/>
        <v>0</v>
      </c>
      <c r="H21082" s="181">
        <f t="shared" si="659"/>
        <v>0</v>
      </c>
    </row>
    <row r="21083" spans="2:8">
      <c r="B21083" s="186"/>
      <c r="C21083" s="183"/>
      <c r="D21083" s="183"/>
      <c r="E21083" s="185"/>
      <c r="F21083" s="185"/>
      <c r="G21083" s="180">
        <f t="shared" si="658"/>
        <v>0</v>
      </c>
      <c r="H21083" s="181">
        <f t="shared" si="659"/>
        <v>0</v>
      </c>
    </row>
    <row r="21084" spans="2:8">
      <c r="B21084" s="186"/>
      <c r="C21084" s="183"/>
      <c r="D21084" s="183"/>
      <c r="E21084" s="185"/>
      <c r="F21084" s="185"/>
      <c r="G21084" s="180">
        <f t="shared" si="658"/>
        <v>0</v>
      </c>
      <c r="H21084" s="181">
        <f t="shared" si="659"/>
        <v>0</v>
      </c>
    </row>
    <row r="21085" spans="2:8">
      <c r="B21085" s="186"/>
      <c r="C21085" s="183"/>
      <c r="D21085" s="183"/>
      <c r="E21085" s="185"/>
      <c r="F21085" s="185"/>
      <c r="G21085" s="180">
        <f t="shared" si="658"/>
        <v>0</v>
      </c>
      <c r="H21085" s="181">
        <f t="shared" si="659"/>
        <v>0</v>
      </c>
    </row>
    <row r="21086" spans="2:8">
      <c r="B21086" s="186"/>
      <c r="C21086" s="183"/>
      <c r="D21086" s="183"/>
      <c r="E21086" s="185"/>
      <c r="F21086" s="185"/>
      <c r="G21086" s="180">
        <f t="shared" si="658"/>
        <v>0</v>
      </c>
      <c r="H21086" s="181">
        <f t="shared" si="659"/>
        <v>0</v>
      </c>
    </row>
    <row r="21087" spans="2:8">
      <c r="B21087" s="186"/>
      <c r="C21087" s="183"/>
      <c r="D21087" s="183"/>
      <c r="E21087" s="185"/>
      <c r="F21087" s="185"/>
      <c r="G21087" s="180">
        <f t="shared" si="658"/>
        <v>0</v>
      </c>
      <c r="H21087" s="181">
        <f t="shared" si="659"/>
        <v>0</v>
      </c>
    </row>
    <row r="21088" spans="2:8">
      <c r="B21088" s="186"/>
      <c r="C21088" s="183"/>
      <c r="D21088" s="183"/>
      <c r="E21088" s="185"/>
      <c r="F21088" s="185"/>
      <c r="G21088" s="180">
        <f t="shared" si="658"/>
        <v>0</v>
      </c>
      <c r="H21088" s="181">
        <f t="shared" si="659"/>
        <v>0</v>
      </c>
    </row>
    <row r="21089" spans="2:8">
      <c r="B21089" s="186"/>
      <c r="C21089" s="183"/>
      <c r="D21089" s="183"/>
      <c r="E21089" s="185"/>
      <c r="F21089" s="185"/>
      <c r="G21089" s="180">
        <f t="shared" si="658"/>
        <v>0</v>
      </c>
      <c r="H21089" s="181">
        <f t="shared" si="659"/>
        <v>0</v>
      </c>
    </row>
    <row r="21090" spans="2:8">
      <c r="B21090" s="186"/>
      <c r="C21090" s="183"/>
      <c r="D21090" s="183"/>
      <c r="E21090" s="185"/>
      <c r="F21090" s="185"/>
      <c r="G21090" s="180">
        <f t="shared" si="658"/>
        <v>0</v>
      </c>
      <c r="H21090" s="181">
        <f t="shared" si="659"/>
        <v>0</v>
      </c>
    </row>
    <row r="21091" spans="2:8">
      <c r="B21091" s="186"/>
      <c r="C21091" s="183"/>
      <c r="D21091" s="183"/>
      <c r="E21091" s="185"/>
      <c r="F21091" s="185"/>
      <c r="G21091" s="180">
        <f t="shared" si="658"/>
        <v>0</v>
      </c>
      <c r="H21091" s="181">
        <f t="shared" si="659"/>
        <v>0</v>
      </c>
    </row>
    <row r="21092" spans="2:8">
      <c r="B21092" s="186"/>
      <c r="C21092" s="183"/>
      <c r="D21092" s="183"/>
      <c r="E21092" s="185"/>
      <c r="F21092" s="185"/>
      <c r="G21092" s="180">
        <f t="shared" si="658"/>
        <v>0</v>
      </c>
      <c r="H21092" s="181">
        <f t="shared" si="659"/>
        <v>0</v>
      </c>
    </row>
    <row r="21093" spans="2:8">
      <c r="B21093" s="186"/>
      <c r="C21093" s="183"/>
      <c r="D21093" s="183"/>
      <c r="E21093" s="185"/>
      <c r="F21093" s="185"/>
      <c r="G21093" s="180">
        <f t="shared" si="658"/>
        <v>0</v>
      </c>
      <c r="H21093" s="181">
        <f t="shared" si="659"/>
        <v>0</v>
      </c>
    </row>
    <row r="21094" spans="2:8">
      <c r="B21094" s="186"/>
      <c r="C21094" s="183"/>
      <c r="D21094" s="183"/>
      <c r="E21094" s="185"/>
      <c r="F21094" s="185"/>
      <c r="G21094" s="180">
        <f t="shared" si="658"/>
        <v>0</v>
      </c>
      <c r="H21094" s="181">
        <f t="shared" si="659"/>
        <v>0</v>
      </c>
    </row>
    <row r="21095" spans="2:8">
      <c r="B21095" s="186"/>
      <c r="C21095" s="183"/>
      <c r="D21095" s="183"/>
      <c r="E21095" s="185"/>
      <c r="F21095" s="185"/>
      <c r="G21095" s="180">
        <f t="shared" si="658"/>
        <v>0</v>
      </c>
      <c r="H21095" s="181">
        <f t="shared" si="659"/>
        <v>0</v>
      </c>
    </row>
    <row r="21096" spans="2:8">
      <c r="B21096" s="186"/>
      <c r="C21096" s="183"/>
      <c r="D21096" s="183"/>
      <c r="E21096" s="185"/>
      <c r="F21096" s="185"/>
      <c r="G21096" s="180">
        <f t="shared" si="658"/>
        <v>0</v>
      </c>
      <c r="H21096" s="181">
        <f t="shared" si="659"/>
        <v>0</v>
      </c>
    </row>
    <row r="21097" spans="2:8">
      <c r="B21097" s="186"/>
      <c r="C21097" s="183"/>
      <c r="D21097" s="183"/>
      <c r="E21097" s="185"/>
      <c r="F21097" s="185"/>
      <c r="G21097" s="180">
        <f t="shared" si="658"/>
        <v>0</v>
      </c>
      <c r="H21097" s="181">
        <f t="shared" si="659"/>
        <v>0</v>
      </c>
    </row>
    <row r="21098" spans="2:8">
      <c r="B21098" s="186"/>
      <c r="C21098" s="183"/>
      <c r="D21098" s="183"/>
      <c r="E21098" s="185"/>
      <c r="F21098" s="185"/>
      <c r="G21098" s="180">
        <f t="shared" si="658"/>
        <v>0</v>
      </c>
      <c r="H21098" s="181">
        <f t="shared" si="659"/>
        <v>0</v>
      </c>
    </row>
    <row r="21099" spans="2:8">
      <c r="B21099" s="186"/>
      <c r="C21099" s="183"/>
      <c r="D21099" s="183"/>
      <c r="E21099" s="185"/>
      <c r="F21099" s="185"/>
      <c r="G21099" s="180">
        <f t="shared" si="658"/>
        <v>0</v>
      </c>
      <c r="H21099" s="181">
        <f t="shared" si="659"/>
        <v>0</v>
      </c>
    </row>
    <row r="21100" spans="2:8">
      <c r="B21100" s="186"/>
      <c r="C21100" s="183"/>
      <c r="D21100" s="183"/>
      <c r="E21100" s="185"/>
      <c r="F21100" s="185"/>
      <c r="G21100" s="180">
        <f t="shared" si="658"/>
        <v>0</v>
      </c>
      <c r="H21100" s="181">
        <f t="shared" si="659"/>
        <v>0</v>
      </c>
    </row>
    <row r="21101" spans="2:8">
      <c r="B21101" s="186"/>
      <c r="C21101" s="183"/>
      <c r="D21101" s="183"/>
      <c r="E21101" s="185"/>
      <c r="F21101" s="185"/>
      <c r="G21101" s="180">
        <f t="shared" si="658"/>
        <v>0</v>
      </c>
      <c r="H21101" s="181">
        <f t="shared" si="659"/>
        <v>0</v>
      </c>
    </row>
    <row r="21102" spans="2:8">
      <c r="B21102" s="186"/>
      <c r="C21102" s="183"/>
      <c r="D21102" s="183"/>
      <c r="E21102" s="185"/>
      <c r="F21102" s="185"/>
      <c r="G21102" s="180">
        <f t="shared" si="658"/>
        <v>0</v>
      </c>
      <c r="H21102" s="181">
        <f t="shared" si="659"/>
        <v>0</v>
      </c>
    </row>
    <row r="21103" spans="2:8">
      <c r="B21103" s="186"/>
      <c r="C21103" s="183"/>
      <c r="D21103" s="183"/>
      <c r="E21103" s="185"/>
      <c r="F21103" s="185"/>
      <c r="G21103" s="180">
        <f t="shared" si="658"/>
        <v>0</v>
      </c>
      <c r="H21103" s="181">
        <f t="shared" si="659"/>
        <v>0</v>
      </c>
    </row>
    <row r="21104" spans="2:8">
      <c r="B21104" s="186"/>
      <c r="C21104" s="183"/>
      <c r="D21104" s="183"/>
      <c r="E21104" s="185"/>
      <c r="F21104" s="185"/>
      <c r="G21104" s="180">
        <f t="shared" si="658"/>
        <v>0</v>
      </c>
      <c r="H21104" s="181">
        <f t="shared" si="659"/>
        <v>0</v>
      </c>
    </row>
    <row r="21105" spans="2:8">
      <c r="B21105" s="186"/>
      <c r="C21105" s="183"/>
      <c r="D21105" s="183"/>
      <c r="E21105" s="185"/>
      <c r="F21105" s="185"/>
      <c r="G21105" s="180">
        <f t="shared" si="658"/>
        <v>0</v>
      </c>
      <c r="H21105" s="181">
        <f t="shared" si="659"/>
        <v>0</v>
      </c>
    </row>
    <row r="21106" spans="2:8">
      <c r="B21106" s="186"/>
      <c r="C21106" s="183"/>
      <c r="D21106" s="183"/>
      <c r="E21106" s="185"/>
      <c r="F21106" s="185"/>
      <c r="G21106" s="180">
        <f t="shared" si="658"/>
        <v>0</v>
      </c>
      <c r="H21106" s="181">
        <f t="shared" si="659"/>
        <v>0</v>
      </c>
    </row>
    <row r="21107" spans="2:8">
      <c r="B21107" s="186"/>
      <c r="C21107" s="183"/>
      <c r="D21107" s="183"/>
      <c r="E21107" s="185"/>
      <c r="F21107" s="185"/>
      <c r="G21107" s="180">
        <f t="shared" si="658"/>
        <v>0</v>
      </c>
      <c r="H21107" s="181">
        <f t="shared" si="659"/>
        <v>0</v>
      </c>
    </row>
    <row r="21108" spans="2:8">
      <c r="B21108" s="186"/>
      <c r="C21108" s="183"/>
      <c r="D21108" s="183"/>
      <c r="E21108" s="185"/>
      <c r="F21108" s="185"/>
      <c r="G21108" s="180">
        <f t="shared" si="658"/>
        <v>0</v>
      </c>
      <c r="H21108" s="181">
        <f t="shared" si="659"/>
        <v>0</v>
      </c>
    </row>
    <row r="21109" spans="2:8">
      <c r="B21109" s="186"/>
      <c r="C21109" s="183"/>
      <c r="D21109" s="183"/>
      <c r="E21109" s="185"/>
      <c r="F21109" s="185"/>
      <c r="G21109" s="180">
        <f t="shared" si="658"/>
        <v>0</v>
      </c>
      <c r="H21109" s="181">
        <f t="shared" si="659"/>
        <v>0</v>
      </c>
    </row>
    <row r="21110" spans="2:8">
      <c r="B21110" s="186"/>
      <c r="C21110" s="183"/>
      <c r="D21110" s="183"/>
      <c r="E21110" s="185"/>
      <c r="F21110" s="185"/>
      <c r="G21110" s="180">
        <f t="shared" si="658"/>
        <v>0</v>
      </c>
      <c r="H21110" s="181">
        <f t="shared" si="659"/>
        <v>0</v>
      </c>
    </row>
    <row r="21111" spans="2:8">
      <c r="B21111" s="186"/>
      <c r="C21111" s="183"/>
      <c r="D21111" s="183"/>
      <c r="E21111" s="185"/>
      <c r="F21111" s="185"/>
      <c r="G21111" s="180">
        <f t="shared" si="658"/>
        <v>0</v>
      </c>
      <c r="H21111" s="181">
        <f t="shared" si="659"/>
        <v>0</v>
      </c>
    </row>
    <row r="21112" spans="2:8">
      <c r="B21112" s="186"/>
      <c r="C21112" s="183"/>
      <c r="D21112" s="183"/>
      <c r="E21112" s="185"/>
      <c r="F21112" s="185"/>
      <c r="G21112" s="180">
        <f t="shared" si="658"/>
        <v>0</v>
      </c>
      <c r="H21112" s="181">
        <f t="shared" si="659"/>
        <v>0</v>
      </c>
    </row>
    <row r="21113" spans="2:8">
      <c r="B21113" s="186"/>
      <c r="C21113" s="183"/>
      <c r="D21113" s="183"/>
      <c r="E21113" s="185"/>
      <c r="F21113" s="185"/>
      <c r="G21113" s="180">
        <f t="shared" si="658"/>
        <v>0</v>
      </c>
      <c r="H21113" s="181">
        <f t="shared" si="659"/>
        <v>0</v>
      </c>
    </row>
    <row r="21114" spans="2:8">
      <c r="B21114" s="186"/>
      <c r="C21114" s="183"/>
      <c r="D21114" s="183"/>
      <c r="E21114" s="185"/>
      <c r="F21114" s="185"/>
      <c r="G21114" s="180">
        <f t="shared" si="658"/>
        <v>0</v>
      </c>
      <c r="H21114" s="181">
        <f t="shared" si="659"/>
        <v>0</v>
      </c>
    </row>
    <row r="21115" spans="2:8">
      <c r="B21115" s="186"/>
      <c r="C21115" s="183"/>
      <c r="D21115" s="183"/>
      <c r="E21115" s="185"/>
      <c r="F21115" s="185"/>
      <c r="G21115" s="180">
        <f t="shared" si="658"/>
        <v>0</v>
      </c>
      <c r="H21115" s="181">
        <f t="shared" si="659"/>
        <v>0</v>
      </c>
    </row>
    <row r="21116" spans="2:8">
      <c r="B21116" s="186"/>
      <c r="C21116" s="183"/>
      <c r="D21116" s="183"/>
      <c r="E21116" s="185"/>
      <c r="F21116" s="185"/>
      <c r="G21116" s="180">
        <f t="shared" si="658"/>
        <v>0</v>
      </c>
      <c r="H21116" s="181">
        <f t="shared" si="659"/>
        <v>0</v>
      </c>
    </row>
    <row r="21117" spans="2:8">
      <c r="B21117" s="186"/>
      <c r="C21117" s="183"/>
      <c r="D21117" s="183"/>
      <c r="E21117" s="185"/>
      <c r="F21117" s="185"/>
      <c r="G21117" s="180">
        <f t="shared" si="658"/>
        <v>0</v>
      </c>
      <c r="H21117" s="181">
        <f t="shared" si="659"/>
        <v>0</v>
      </c>
    </row>
    <row r="21118" spans="2:8">
      <c r="B21118" s="186"/>
      <c r="C21118" s="183"/>
      <c r="D21118" s="183"/>
      <c r="E21118" s="185"/>
      <c r="F21118" s="185"/>
      <c r="G21118" s="180">
        <f t="shared" si="658"/>
        <v>0</v>
      </c>
      <c r="H21118" s="181">
        <f t="shared" si="659"/>
        <v>0</v>
      </c>
    </row>
    <row r="21119" spans="2:8">
      <c r="B21119" s="186"/>
      <c r="C21119" s="183"/>
      <c r="D21119" s="183"/>
      <c r="E21119" s="185"/>
      <c r="F21119" s="185"/>
      <c r="G21119" s="180">
        <f t="shared" si="658"/>
        <v>0</v>
      </c>
      <c r="H21119" s="181">
        <f t="shared" si="659"/>
        <v>0</v>
      </c>
    </row>
    <row r="21120" spans="2:8">
      <c r="B21120" s="186"/>
      <c r="C21120" s="183"/>
      <c r="D21120" s="183"/>
      <c r="E21120" s="185"/>
      <c r="F21120" s="185"/>
      <c r="G21120" s="180">
        <f t="shared" si="658"/>
        <v>0</v>
      </c>
      <c r="H21120" s="181">
        <f t="shared" si="659"/>
        <v>0</v>
      </c>
    </row>
    <row r="21121" spans="2:8">
      <c r="B21121" s="186"/>
      <c r="C21121" s="183"/>
      <c r="D21121" s="183"/>
      <c r="E21121" s="185"/>
      <c r="F21121" s="185"/>
      <c r="G21121" s="180">
        <f t="shared" si="658"/>
        <v>0</v>
      </c>
      <c r="H21121" s="181">
        <f t="shared" si="659"/>
        <v>0</v>
      </c>
    </row>
    <row r="21122" spans="2:8">
      <c r="B21122" s="186"/>
      <c r="C21122" s="183"/>
      <c r="D21122" s="183"/>
      <c r="E21122" s="185"/>
      <c r="F21122" s="185"/>
      <c r="G21122" s="180">
        <f t="shared" si="658"/>
        <v>0</v>
      </c>
      <c r="H21122" s="181">
        <f t="shared" si="659"/>
        <v>0</v>
      </c>
    </row>
    <row r="21123" spans="2:8">
      <c r="B21123" s="186"/>
      <c r="C21123" s="183"/>
      <c r="D21123" s="183"/>
      <c r="E21123" s="185"/>
      <c r="F21123" s="185"/>
      <c r="G21123" s="180">
        <f t="shared" si="658"/>
        <v>0</v>
      </c>
      <c r="H21123" s="181">
        <f t="shared" si="659"/>
        <v>0</v>
      </c>
    </row>
    <row r="21124" spans="2:8">
      <c r="B21124" s="186"/>
      <c r="C21124" s="183"/>
      <c r="D21124" s="183"/>
      <c r="E21124" s="185"/>
      <c r="F21124" s="185"/>
      <c r="G21124" s="180">
        <f t="shared" si="658"/>
        <v>0</v>
      </c>
      <c r="H21124" s="181">
        <f t="shared" si="659"/>
        <v>0</v>
      </c>
    </row>
    <row r="21125" spans="2:8">
      <c r="B21125" s="186"/>
      <c r="C21125" s="183"/>
      <c r="D21125" s="183"/>
      <c r="E21125" s="185"/>
      <c r="F21125" s="185"/>
      <c r="G21125" s="180">
        <f t="shared" si="658"/>
        <v>0</v>
      </c>
      <c r="H21125" s="181">
        <f t="shared" si="659"/>
        <v>0</v>
      </c>
    </row>
    <row r="21126" spans="2:8">
      <c r="B21126" s="186"/>
      <c r="C21126" s="183"/>
      <c r="D21126" s="183"/>
      <c r="E21126" s="185"/>
      <c r="F21126" s="185"/>
      <c r="G21126" s="180">
        <f t="shared" ref="G21126:G21189" si="660">IF(ABS(F21126)&gt;ABS(E21126),ABS(F21126),ABS(E21126))</f>
        <v>0</v>
      </c>
      <c r="H21126" s="181">
        <f t="shared" ref="H21126:H21189" si="661">IF(G21126&lt;&gt;0,IF(ABS(F21126)&gt;=G21126,1,ABS(F21126/G21126)),0)</f>
        <v>0</v>
      </c>
    </row>
    <row r="21127" spans="2:8">
      <c r="B21127" s="186"/>
      <c r="C21127" s="183"/>
      <c r="D21127" s="183"/>
      <c r="E21127" s="185"/>
      <c r="F21127" s="185"/>
      <c r="G21127" s="180">
        <f t="shared" si="660"/>
        <v>0</v>
      </c>
      <c r="H21127" s="181">
        <f t="shared" si="661"/>
        <v>0</v>
      </c>
    </row>
    <row r="21128" spans="2:8">
      <c r="B21128" s="186"/>
      <c r="C21128" s="183"/>
      <c r="D21128" s="183"/>
      <c r="E21128" s="185"/>
      <c r="F21128" s="185"/>
      <c r="G21128" s="180">
        <f t="shared" si="660"/>
        <v>0</v>
      </c>
      <c r="H21128" s="181">
        <f t="shared" si="661"/>
        <v>0</v>
      </c>
    </row>
    <row r="21129" spans="2:8">
      <c r="B21129" s="186"/>
      <c r="C21129" s="183"/>
      <c r="D21129" s="183"/>
      <c r="E21129" s="185"/>
      <c r="F21129" s="185"/>
      <c r="G21129" s="180">
        <f t="shared" si="660"/>
        <v>0</v>
      </c>
      <c r="H21129" s="181">
        <f t="shared" si="661"/>
        <v>0</v>
      </c>
    </row>
    <row r="21130" spans="2:8">
      <c r="B21130" s="186"/>
      <c r="C21130" s="183"/>
      <c r="D21130" s="183"/>
      <c r="E21130" s="185"/>
      <c r="F21130" s="185"/>
      <c r="G21130" s="180">
        <f t="shared" si="660"/>
        <v>0</v>
      </c>
      <c r="H21130" s="181">
        <f t="shared" si="661"/>
        <v>0</v>
      </c>
    </row>
    <row r="21131" spans="2:8">
      <c r="B21131" s="186"/>
      <c r="C21131" s="183"/>
      <c r="D21131" s="183"/>
      <c r="E21131" s="185"/>
      <c r="F21131" s="185"/>
      <c r="G21131" s="180">
        <f t="shared" si="660"/>
        <v>0</v>
      </c>
      <c r="H21131" s="181">
        <f t="shared" si="661"/>
        <v>0</v>
      </c>
    </row>
    <row r="21132" spans="2:8">
      <c r="B21132" s="186"/>
      <c r="C21132" s="183"/>
      <c r="D21132" s="183"/>
      <c r="E21132" s="185"/>
      <c r="F21132" s="185"/>
      <c r="G21132" s="180">
        <f t="shared" si="660"/>
        <v>0</v>
      </c>
      <c r="H21132" s="181">
        <f t="shared" si="661"/>
        <v>0</v>
      </c>
    </row>
    <row r="21133" spans="2:8">
      <c r="B21133" s="186"/>
      <c r="C21133" s="183"/>
      <c r="D21133" s="183"/>
      <c r="E21133" s="185"/>
      <c r="F21133" s="185"/>
      <c r="G21133" s="180">
        <f t="shared" si="660"/>
        <v>0</v>
      </c>
      <c r="H21133" s="181">
        <f t="shared" si="661"/>
        <v>0</v>
      </c>
    </row>
    <row r="21134" spans="2:8">
      <c r="B21134" s="186"/>
      <c r="C21134" s="183"/>
      <c r="D21134" s="183"/>
      <c r="E21134" s="185"/>
      <c r="F21134" s="185"/>
      <c r="G21134" s="180">
        <f t="shared" si="660"/>
        <v>0</v>
      </c>
      <c r="H21134" s="181">
        <f t="shared" si="661"/>
        <v>0</v>
      </c>
    </row>
    <row r="21135" spans="2:8">
      <c r="B21135" s="186"/>
      <c r="C21135" s="183"/>
      <c r="D21135" s="183"/>
      <c r="E21135" s="185"/>
      <c r="F21135" s="185"/>
      <c r="G21135" s="180">
        <f t="shared" si="660"/>
        <v>0</v>
      </c>
      <c r="H21135" s="181">
        <f t="shared" si="661"/>
        <v>0</v>
      </c>
    </row>
    <row r="21136" spans="2:8">
      <c r="B21136" s="186"/>
      <c r="C21136" s="183"/>
      <c r="D21136" s="183"/>
      <c r="E21136" s="185"/>
      <c r="F21136" s="185"/>
      <c r="G21136" s="180">
        <f t="shared" si="660"/>
        <v>0</v>
      </c>
      <c r="H21136" s="181">
        <f t="shared" si="661"/>
        <v>0</v>
      </c>
    </row>
    <row r="21137" spans="2:8">
      <c r="B21137" s="186"/>
      <c r="C21137" s="183"/>
      <c r="D21137" s="183"/>
      <c r="E21137" s="185"/>
      <c r="F21137" s="185"/>
      <c r="G21137" s="180">
        <f t="shared" si="660"/>
        <v>0</v>
      </c>
      <c r="H21137" s="181">
        <f t="shared" si="661"/>
        <v>0</v>
      </c>
    </row>
    <row r="21138" spans="2:8">
      <c r="B21138" s="186"/>
      <c r="C21138" s="183"/>
      <c r="D21138" s="183"/>
      <c r="E21138" s="185"/>
      <c r="F21138" s="185"/>
      <c r="G21138" s="180">
        <f t="shared" si="660"/>
        <v>0</v>
      </c>
      <c r="H21138" s="181">
        <f t="shared" si="661"/>
        <v>0</v>
      </c>
    </row>
    <row r="21139" spans="2:8">
      <c r="B21139" s="186"/>
      <c r="C21139" s="183"/>
      <c r="D21139" s="183"/>
      <c r="E21139" s="185"/>
      <c r="F21139" s="185"/>
      <c r="G21139" s="180">
        <f t="shared" si="660"/>
        <v>0</v>
      </c>
      <c r="H21139" s="181">
        <f t="shared" si="661"/>
        <v>0</v>
      </c>
    </row>
    <row r="21140" spans="2:8">
      <c r="B21140" s="186"/>
      <c r="C21140" s="183"/>
      <c r="D21140" s="183"/>
      <c r="E21140" s="185"/>
      <c r="F21140" s="185"/>
      <c r="G21140" s="180">
        <f t="shared" si="660"/>
        <v>0</v>
      </c>
      <c r="H21140" s="181">
        <f t="shared" si="661"/>
        <v>0</v>
      </c>
    </row>
    <row r="21141" spans="2:8">
      <c r="B21141" s="186"/>
      <c r="C21141" s="183"/>
      <c r="D21141" s="183"/>
      <c r="E21141" s="185"/>
      <c r="F21141" s="185"/>
      <c r="G21141" s="180">
        <f t="shared" si="660"/>
        <v>0</v>
      </c>
      <c r="H21141" s="181">
        <f t="shared" si="661"/>
        <v>0</v>
      </c>
    </row>
    <row r="21142" spans="2:8">
      <c r="B21142" s="186"/>
      <c r="C21142" s="183"/>
      <c r="D21142" s="183"/>
      <c r="E21142" s="185"/>
      <c r="F21142" s="185"/>
      <c r="G21142" s="180">
        <f t="shared" si="660"/>
        <v>0</v>
      </c>
      <c r="H21142" s="181">
        <f t="shared" si="661"/>
        <v>0</v>
      </c>
    </row>
    <row r="21143" spans="2:8">
      <c r="B21143" s="186"/>
      <c r="C21143" s="183"/>
      <c r="D21143" s="183"/>
      <c r="E21143" s="185"/>
      <c r="F21143" s="185"/>
      <c r="G21143" s="180">
        <f t="shared" si="660"/>
        <v>0</v>
      </c>
      <c r="H21143" s="181">
        <f t="shared" si="661"/>
        <v>0</v>
      </c>
    </row>
    <row r="21144" spans="2:8">
      <c r="B21144" s="186"/>
      <c r="C21144" s="183"/>
      <c r="D21144" s="183"/>
      <c r="E21144" s="185"/>
      <c r="F21144" s="185"/>
      <c r="G21144" s="180">
        <f t="shared" si="660"/>
        <v>0</v>
      </c>
      <c r="H21144" s="181">
        <f t="shared" si="661"/>
        <v>0</v>
      </c>
    </row>
    <row r="21145" spans="2:8">
      <c r="B21145" s="186"/>
      <c r="C21145" s="183"/>
      <c r="D21145" s="183"/>
      <c r="E21145" s="185"/>
      <c r="F21145" s="185"/>
      <c r="G21145" s="180">
        <f t="shared" si="660"/>
        <v>0</v>
      </c>
      <c r="H21145" s="181">
        <f t="shared" si="661"/>
        <v>0</v>
      </c>
    </row>
    <row r="21146" spans="2:8">
      <c r="B21146" s="186"/>
      <c r="C21146" s="183"/>
      <c r="D21146" s="183"/>
      <c r="E21146" s="185"/>
      <c r="F21146" s="185"/>
      <c r="G21146" s="180">
        <f t="shared" si="660"/>
        <v>0</v>
      </c>
      <c r="H21146" s="181">
        <f t="shared" si="661"/>
        <v>0</v>
      </c>
    </row>
    <row r="21147" spans="2:8">
      <c r="B21147" s="186"/>
      <c r="C21147" s="183"/>
      <c r="D21147" s="183"/>
      <c r="E21147" s="185"/>
      <c r="F21147" s="185"/>
      <c r="G21147" s="180">
        <f t="shared" si="660"/>
        <v>0</v>
      </c>
      <c r="H21147" s="181">
        <f t="shared" si="661"/>
        <v>0</v>
      </c>
    </row>
    <row r="21148" spans="2:8">
      <c r="B21148" s="186"/>
      <c r="C21148" s="183"/>
      <c r="D21148" s="183"/>
      <c r="E21148" s="185"/>
      <c r="F21148" s="185"/>
      <c r="G21148" s="180">
        <f t="shared" si="660"/>
        <v>0</v>
      </c>
      <c r="H21148" s="181">
        <f t="shared" si="661"/>
        <v>0</v>
      </c>
    </row>
    <row r="21149" spans="2:8">
      <c r="B21149" s="186"/>
      <c r="C21149" s="183"/>
      <c r="D21149" s="183"/>
      <c r="E21149" s="185"/>
      <c r="F21149" s="185"/>
      <c r="G21149" s="180">
        <f t="shared" si="660"/>
        <v>0</v>
      </c>
      <c r="H21149" s="181">
        <f t="shared" si="661"/>
        <v>0</v>
      </c>
    </row>
    <row r="21150" spans="2:8">
      <c r="B21150" s="186"/>
      <c r="C21150" s="183"/>
      <c r="D21150" s="183"/>
      <c r="E21150" s="185"/>
      <c r="F21150" s="185"/>
      <c r="G21150" s="180">
        <f t="shared" si="660"/>
        <v>0</v>
      </c>
      <c r="H21150" s="181">
        <f t="shared" si="661"/>
        <v>0</v>
      </c>
    </row>
    <row r="21151" spans="2:8">
      <c r="B21151" s="186"/>
      <c r="C21151" s="183"/>
      <c r="D21151" s="183"/>
      <c r="E21151" s="185"/>
      <c r="F21151" s="185"/>
      <c r="G21151" s="180">
        <f t="shared" si="660"/>
        <v>0</v>
      </c>
      <c r="H21151" s="181">
        <f t="shared" si="661"/>
        <v>0</v>
      </c>
    </row>
    <row r="21152" spans="2:8">
      <c r="B21152" s="186"/>
      <c r="C21152" s="183"/>
      <c r="D21152" s="183"/>
      <c r="E21152" s="185"/>
      <c r="F21152" s="185"/>
      <c r="G21152" s="180">
        <f t="shared" si="660"/>
        <v>0</v>
      </c>
      <c r="H21152" s="181">
        <f t="shared" si="661"/>
        <v>0</v>
      </c>
    </row>
    <row r="21153" spans="2:8">
      <c r="B21153" s="186"/>
      <c r="C21153" s="183"/>
      <c r="D21153" s="183"/>
      <c r="E21153" s="185"/>
      <c r="F21153" s="185"/>
      <c r="G21153" s="180">
        <f t="shared" si="660"/>
        <v>0</v>
      </c>
      <c r="H21153" s="181">
        <f t="shared" si="661"/>
        <v>0</v>
      </c>
    </row>
    <row r="21154" spans="2:8">
      <c r="B21154" s="186"/>
      <c r="C21154" s="183"/>
      <c r="D21154" s="183"/>
      <c r="E21154" s="185"/>
      <c r="F21154" s="185"/>
      <c r="G21154" s="180">
        <f t="shared" si="660"/>
        <v>0</v>
      </c>
      <c r="H21154" s="181">
        <f t="shared" si="661"/>
        <v>0</v>
      </c>
    </row>
    <row r="21155" spans="2:8">
      <c r="B21155" s="186"/>
      <c r="C21155" s="183"/>
      <c r="D21155" s="183"/>
      <c r="E21155" s="185"/>
      <c r="F21155" s="185"/>
      <c r="G21155" s="180">
        <f t="shared" si="660"/>
        <v>0</v>
      </c>
      <c r="H21155" s="181">
        <f t="shared" si="661"/>
        <v>0</v>
      </c>
    </row>
    <row r="21156" spans="2:8">
      <c r="B21156" s="186"/>
      <c r="C21156" s="183"/>
      <c r="D21156" s="183"/>
      <c r="E21156" s="185"/>
      <c r="F21156" s="185"/>
      <c r="G21156" s="180">
        <f t="shared" si="660"/>
        <v>0</v>
      </c>
      <c r="H21156" s="181">
        <f t="shared" si="661"/>
        <v>0</v>
      </c>
    </row>
    <row r="21157" spans="2:8">
      <c r="B21157" s="186"/>
      <c r="C21157" s="183"/>
      <c r="D21157" s="183"/>
      <c r="E21157" s="185"/>
      <c r="F21157" s="185"/>
      <c r="G21157" s="180">
        <f t="shared" si="660"/>
        <v>0</v>
      </c>
      <c r="H21157" s="181">
        <f t="shared" si="661"/>
        <v>0</v>
      </c>
    </row>
    <row r="21158" spans="2:8">
      <c r="B21158" s="186"/>
      <c r="C21158" s="183"/>
      <c r="D21158" s="183"/>
      <c r="E21158" s="185"/>
      <c r="F21158" s="185"/>
      <c r="G21158" s="180">
        <f t="shared" si="660"/>
        <v>0</v>
      </c>
      <c r="H21158" s="181">
        <f t="shared" si="661"/>
        <v>0</v>
      </c>
    </row>
    <row r="21159" spans="2:8">
      <c r="B21159" s="186"/>
      <c r="C21159" s="183"/>
      <c r="D21159" s="183"/>
      <c r="E21159" s="185"/>
      <c r="F21159" s="185"/>
      <c r="G21159" s="180">
        <f t="shared" si="660"/>
        <v>0</v>
      </c>
      <c r="H21159" s="181">
        <f t="shared" si="661"/>
        <v>0</v>
      </c>
    </row>
    <row r="21160" spans="2:8">
      <c r="B21160" s="186"/>
      <c r="C21160" s="183"/>
      <c r="D21160" s="183"/>
      <c r="E21160" s="185"/>
      <c r="F21160" s="185"/>
      <c r="G21160" s="180">
        <f t="shared" si="660"/>
        <v>0</v>
      </c>
      <c r="H21160" s="181">
        <f t="shared" si="661"/>
        <v>0</v>
      </c>
    </row>
    <row r="21161" spans="2:8">
      <c r="B21161" s="186"/>
      <c r="C21161" s="183"/>
      <c r="D21161" s="183"/>
      <c r="E21161" s="185"/>
      <c r="F21161" s="185"/>
      <c r="G21161" s="180">
        <f t="shared" si="660"/>
        <v>0</v>
      </c>
      <c r="H21161" s="181">
        <f t="shared" si="661"/>
        <v>0</v>
      </c>
    </row>
    <row r="21162" spans="2:8">
      <c r="B21162" s="186"/>
      <c r="C21162" s="183"/>
      <c r="D21162" s="183"/>
      <c r="E21162" s="185"/>
      <c r="F21162" s="185"/>
      <c r="G21162" s="180">
        <f t="shared" si="660"/>
        <v>0</v>
      </c>
      <c r="H21162" s="181">
        <f t="shared" si="661"/>
        <v>0</v>
      </c>
    </row>
    <row r="21163" spans="2:8">
      <c r="B21163" s="186"/>
      <c r="C21163" s="183"/>
      <c r="D21163" s="183"/>
      <c r="E21163" s="185"/>
      <c r="F21163" s="185"/>
      <c r="G21163" s="180">
        <f t="shared" si="660"/>
        <v>0</v>
      </c>
      <c r="H21163" s="181">
        <f t="shared" si="661"/>
        <v>0</v>
      </c>
    </row>
    <row r="21164" spans="2:8">
      <c r="B21164" s="186"/>
      <c r="C21164" s="183"/>
      <c r="D21164" s="183"/>
      <c r="E21164" s="185"/>
      <c r="F21164" s="185"/>
      <c r="G21164" s="180">
        <f t="shared" si="660"/>
        <v>0</v>
      </c>
      <c r="H21164" s="181">
        <f t="shared" si="661"/>
        <v>0</v>
      </c>
    </row>
    <row r="21165" spans="2:8">
      <c r="B21165" s="186"/>
      <c r="C21165" s="183"/>
      <c r="D21165" s="183"/>
      <c r="E21165" s="185"/>
      <c r="F21165" s="185"/>
      <c r="G21165" s="180">
        <f t="shared" si="660"/>
        <v>0</v>
      </c>
      <c r="H21165" s="181">
        <f t="shared" si="661"/>
        <v>0</v>
      </c>
    </row>
    <row r="21166" spans="2:8">
      <c r="B21166" s="186"/>
      <c r="C21166" s="183"/>
      <c r="D21166" s="183"/>
      <c r="E21166" s="185"/>
      <c r="F21166" s="185"/>
      <c r="G21166" s="180">
        <f t="shared" si="660"/>
        <v>0</v>
      </c>
      <c r="H21166" s="181">
        <f t="shared" si="661"/>
        <v>0</v>
      </c>
    </row>
    <row r="21167" spans="2:8">
      <c r="B21167" s="186"/>
      <c r="C21167" s="183"/>
      <c r="D21167" s="183"/>
      <c r="E21167" s="185"/>
      <c r="F21167" s="185"/>
      <c r="G21167" s="180">
        <f t="shared" si="660"/>
        <v>0</v>
      </c>
      <c r="H21167" s="181">
        <f t="shared" si="661"/>
        <v>0</v>
      </c>
    </row>
    <row r="21168" spans="2:8">
      <c r="B21168" s="186"/>
      <c r="C21168" s="183"/>
      <c r="D21168" s="183"/>
      <c r="E21168" s="185"/>
      <c r="F21168" s="185"/>
      <c r="G21168" s="180">
        <f t="shared" si="660"/>
        <v>0</v>
      </c>
      <c r="H21168" s="181">
        <f t="shared" si="661"/>
        <v>0</v>
      </c>
    </row>
    <row r="21169" spans="2:8">
      <c r="B21169" s="186"/>
      <c r="C21169" s="183"/>
      <c r="D21169" s="183"/>
      <c r="E21169" s="185"/>
      <c r="F21169" s="185"/>
      <c r="G21169" s="180">
        <f t="shared" si="660"/>
        <v>0</v>
      </c>
      <c r="H21169" s="181">
        <f t="shared" si="661"/>
        <v>0</v>
      </c>
    </row>
    <row r="21170" spans="2:8">
      <c r="B21170" s="186"/>
      <c r="C21170" s="183"/>
      <c r="D21170" s="183"/>
      <c r="E21170" s="185"/>
      <c r="F21170" s="185"/>
      <c r="G21170" s="180">
        <f t="shared" si="660"/>
        <v>0</v>
      </c>
      <c r="H21170" s="181">
        <f t="shared" si="661"/>
        <v>0</v>
      </c>
    </row>
    <row r="21171" spans="2:8">
      <c r="B21171" s="186"/>
      <c r="C21171" s="183"/>
      <c r="D21171" s="183"/>
      <c r="E21171" s="185"/>
      <c r="F21171" s="185"/>
      <c r="G21171" s="180">
        <f t="shared" si="660"/>
        <v>0</v>
      </c>
      <c r="H21171" s="181">
        <f t="shared" si="661"/>
        <v>0</v>
      </c>
    </row>
    <row r="21172" spans="2:8">
      <c r="B21172" s="186"/>
      <c r="C21172" s="183"/>
      <c r="D21172" s="183"/>
      <c r="E21172" s="185"/>
      <c r="F21172" s="185"/>
      <c r="G21172" s="180">
        <f t="shared" si="660"/>
        <v>0</v>
      </c>
      <c r="H21172" s="181">
        <f t="shared" si="661"/>
        <v>0</v>
      </c>
    </row>
    <row r="21173" spans="2:8">
      <c r="B21173" s="186"/>
      <c r="C21173" s="183"/>
      <c r="D21173" s="183"/>
      <c r="E21173" s="185"/>
      <c r="F21173" s="185"/>
      <c r="G21173" s="180">
        <f t="shared" si="660"/>
        <v>0</v>
      </c>
      <c r="H21173" s="181">
        <f t="shared" si="661"/>
        <v>0</v>
      </c>
    </row>
    <row r="21174" spans="2:8">
      <c r="B21174" s="186"/>
      <c r="C21174" s="183"/>
      <c r="D21174" s="183"/>
      <c r="E21174" s="185"/>
      <c r="F21174" s="185"/>
      <c r="G21174" s="180">
        <f t="shared" si="660"/>
        <v>0</v>
      </c>
      <c r="H21174" s="181">
        <f t="shared" si="661"/>
        <v>0</v>
      </c>
    </row>
    <row r="21175" spans="2:8">
      <c r="B21175" s="186"/>
      <c r="C21175" s="183"/>
      <c r="D21175" s="183"/>
      <c r="E21175" s="185"/>
      <c r="F21175" s="185"/>
      <c r="G21175" s="180">
        <f t="shared" si="660"/>
        <v>0</v>
      </c>
      <c r="H21175" s="181">
        <f t="shared" si="661"/>
        <v>0</v>
      </c>
    </row>
    <row r="21176" spans="2:8">
      <c r="B21176" s="186"/>
      <c r="C21176" s="183"/>
      <c r="D21176" s="183"/>
      <c r="E21176" s="185"/>
      <c r="F21176" s="185"/>
      <c r="G21176" s="180">
        <f t="shared" si="660"/>
        <v>0</v>
      </c>
      <c r="H21176" s="181">
        <f t="shared" si="661"/>
        <v>0</v>
      </c>
    </row>
    <row r="21177" spans="2:8">
      <c r="B21177" s="186"/>
      <c r="C21177" s="183"/>
      <c r="D21177" s="183"/>
      <c r="E21177" s="185"/>
      <c r="F21177" s="185"/>
      <c r="G21177" s="180">
        <f t="shared" si="660"/>
        <v>0</v>
      </c>
      <c r="H21177" s="181">
        <f t="shared" si="661"/>
        <v>0</v>
      </c>
    </row>
    <row r="21178" spans="2:8">
      <c r="B21178" s="186"/>
      <c r="C21178" s="183"/>
      <c r="D21178" s="183"/>
      <c r="E21178" s="185"/>
      <c r="F21178" s="185"/>
      <c r="G21178" s="180">
        <f t="shared" si="660"/>
        <v>0</v>
      </c>
      <c r="H21178" s="181">
        <f t="shared" si="661"/>
        <v>0</v>
      </c>
    </row>
    <row r="21179" spans="2:8">
      <c r="B21179" s="186"/>
      <c r="C21179" s="183"/>
      <c r="D21179" s="183"/>
      <c r="E21179" s="185"/>
      <c r="F21179" s="185"/>
      <c r="G21179" s="180">
        <f t="shared" si="660"/>
        <v>0</v>
      </c>
      <c r="H21179" s="181">
        <f t="shared" si="661"/>
        <v>0</v>
      </c>
    </row>
    <row r="21180" spans="2:8">
      <c r="B21180" s="186"/>
      <c r="C21180" s="183"/>
      <c r="D21180" s="183"/>
      <c r="E21180" s="185"/>
      <c r="F21180" s="185"/>
      <c r="G21180" s="180">
        <f t="shared" si="660"/>
        <v>0</v>
      </c>
      <c r="H21180" s="181">
        <f t="shared" si="661"/>
        <v>0</v>
      </c>
    </row>
    <row r="21181" spans="2:8">
      <c r="B21181" s="186"/>
      <c r="C21181" s="183"/>
      <c r="D21181" s="183"/>
      <c r="E21181" s="185"/>
      <c r="F21181" s="185"/>
      <c r="G21181" s="180">
        <f t="shared" si="660"/>
        <v>0</v>
      </c>
      <c r="H21181" s="181">
        <f t="shared" si="661"/>
        <v>0</v>
      </c>
    </row>
    <row r="21182" spans="2:8">
      <c r="B21182" s="186"/>
      <c r="C21182" s="183"/>
      <c r="D21182" s="183"/>
      <c r="E21182" s="185"/>
      <c r="F21182" s="185"/>
      <c r="G21182" s="180">
        <f t="shared" si="660"/>
        <v>0</v>
      </c>
      <c r="H21182" s="181">
        <f t="shared" si="661"/>
        <v>0</v>
      </c>
    </row>
    <row r="21183" spans="2:8">
      <c r="B21183" s="186"/>
      <c r="C21183" s="183"/>
      <c r="D21183" s="183"/>
      <c r="E21183" s="185"/>
      <c r="F21183" s="185"/>
      <c r="G21183" s="180">
        <f t="shared" si="660"/>
        <v>0</v>
      </c>
      <c r="H21183" s="181">
        <f t="shared" si="661"/>
        <v>0</v>
      </c>
    </row>
    <row r="21184" spans="2:8">
      <c r="B21184" s="186"/>
      <c r="C21184" s="183"/>
      <c r="D21184" s="183"/>
      <c r="E21184" s="185"/>
      <c r="F21184" s="185"/>
      <c r="G21184" s="180">
        <f t="shared" si="660"/>
        <v>0</v>
      </c>
      <c r="H21184" s="181">
        <f t="shared" si="661"/>
        <v>0</v>
      </c>
    </row>
    <row r="21185" spans="2:8">
      <c r="B21185" s="186"/>
      <c r="C21185" s="183"/>
      <c r="D21185" s="183"/>
      <c r="E21185" s="185"/>
      <c r="F21185" s="185"/>
      <c r="G21185" s="180">
        <f t="shared" si="660"/>
        <v>0</v>
      </c>
      <c r="H21185" s="181">
        <f t="shared" si="661"/>
        <v>0</v>
      </c>
    </row>
    <row r="21186" spans="2:8">
      <c r="B21186" s="186"/>
      <c r="C21186" s="183"/>
      <c r="D21186" s="183"/>
      <c r="E21186" s="185"/>
      <c r="F21186" s="185"/>
      <c r="G21186" s="180">
        <f t="shared" si="660"/>
        <v>0</v>
      </c>
      <c r="H21186" s="181">
        <f t="shared" si="661"/>
        <v>0</v>
      </c>
    </row>
    <row r="21187" spans="2:8">
      <c r="B21187" s="186"/>
      <c r="C21187" s="183"/>
      <c r="D21187" s="183"/>
      <c r="E21187" s="185"/>
      <c r="F21187" s="185"/>
      <c r="G21187" s="180">
        <f t="shared" si="660"/>
        <v>0</v>
      </c>
      <c r="H21187" s="181">
        <f t="shared" si="661"/>
        <v>0</v>
      </c>
    </row>
    <row r="21188" spans="2:8">
      <c r="B21188" s="186"/>
      <c r="C21188" s="183"/>
      <c r="D21188" s="183"/>
      <c r="E21188" s="185"/>
      <c r="F21188" s="185"/>
      <c r="G21188" s="180">
        <f t="shared" si="660"/>
        <v>0</v>
      </c>
      <c r="H21188" s="181">
        <f t="shared" si="661"/>
        <v>0</v>
      </c>
    </row>
    <row r="21189" spans="2:8">
      <c r="B21189" s="186"/>
      <c r="C21189" s="183"/>
      <c r="D21189" s="183"/>
      <c r="E21189" s="185"/>
      <c r="F21189" s="185"/>
      <c r="G21189" s="180">
        <f t="shared" si="660"/>
        <v>0</v>
      </c>
      <c r="H21189" s="181">
        <f t="shared" si="661"/>
        <v>0</v>
      </c>
    </row>
    <row r="21190" spans="2:8">
      <c r="B21190" s="186"/>
      <c r="C21190" s="183"/>
      <c r="D21190" s="183"/>
      <c r="E21190" s="185"/>
      <c r="F21190" s="185"/>
      <c r="G21190" s="180">
        <f t="shared" ref="G21190:G21253" si="662">IF(ABS(F21190)&gt;ABS(E21190),ABS(F21190),ABS(E21190))</f>
        <v>0</v>
      </c>
      <c r="H21190" s="181">
        <f t="shared" ref="H21190:H21253" si="663">IF(G21190&lt;&gt;0,IF(ABS(F21190)&gt;=G21190,1,ABS(F21190/G21190)),0)</f>
        <v>0</v>
      </c>
    </row>
    <row r="21191" spans="2:8">
      <c r="B21191" s="186"/>
      <c r="C21191" s="183"/>
      <c r="D21191" s="183"/>
      <c r="E21191" s="185"/>
      <c r="F21191" s="185"/>
      <c r="G21191" s="180">
        <f t="shared" si="662"/>
        <v>0</v>
      </c>
      <c r="H21191" s="181">
        <f t="shared" si="663"/>
        <v>0</v>
      </c>
    </row>
    <row r="21192" spans="2:8">
      <c r="B21192" s="186"/>
      <c r="C21192" s="183"/>
      <c r="D21192" s="183"/>
      <c r="E21192" s="185"/>
      <c r="F21192" s="185"/>
      <c r="G21192" s="180">
        <f t="shared" si="662"/>
        <v>0</v>
      </c>
      <c r="H21192" s="181">
        <f t="shared" si="663"/>
        <v>0</v>
      </c>
    </row>
    <row r="21193" spans="2:8">
      <c r="B21193" s="186"/>
      <c r="C21193" s="183"/>
      <c r="D21193" s="183"/>
      <c r="E21193" s="185"/>
      <c r="F21193" s="185"/>
      <c r="G21193" s="180">
        <f t="shared" si="662"/>
        <v>0</v>
      </c>
      <c r="H21193" s="181">
        <f t="shared" si="663"/>
        <v>0</v>
      </c>
    </row>
    <row r="21194" spans="2:8">
      <c r="B21194" s="186"/>
      <c r="C21194" s="183"/>
      <c r="D21194" s="183"/>
      <c r="E21194" s="185"/>
      <c r="F21194" s="185"/>
      <c r="G21194" s="180">
        <f t="shared" si="662"/>
        <v>0</v>
      </c>
      <c r="H21194" s="181">
        <f t="shared" si="663"/>
        <v>0</v>
      </c>
    </row>
    <row r="21195" spans="2:8">
      <c r="B21195" s="186"/>
      <c r="C21195" s="183"/>
      <c r="D21195" s="183"/>
      <c r="E21195" s="185"/>
      <c r="F21195" s="185"/>
      <c r="G21195" s="180">
        <f t="shared" si="662"/>
        <v>0</v>
      </c>
      <c r="H21195" s="181">
        <f t="shared" si="663"/>
        <v>0</v>
      </c>
    </row>
    <row r="21196" spans="2:8">
      <c r="B21196" s="186"/>
      <c r="C21196" s="183"/>
      <c r="D21196" s="183"/>
      <c r="E21196" s="185"/>
      <c r="F21196" s="185"/>
      <c r="G21196" s="180">
        <f t="shared" si="662"/>
        <v>0</v>
      </c>
      <c r="H21196" s="181">
        <f t="shared" si="663"/>
        <v>0</v>
      </c>
    </row>
    <row r="21197" spans="2:8">
      <c r="B21197" s="186"/>
      <c r="C21197" s="183"/>
      <c r="D21197" s="183"/>
      <c r="E21197" s="185"/>
      <c r="F21197" s="185"/>
      <c r="G21197" s="180">
        <f t="shared" si="662"/>
        <v>0</v>
      </c>
      <c r="H21197" s="181">
        <f t="shared" si="663"/>
        <v>0</v>
      </c>
    </row>
    <row r="21198" spans="2:8">
      <c r="B21198" s="186"/>
      <c r="C21198" s="183"/>
      <c r="D21198" s="183"/>
      <c r="E21198" s="185"/>
      <c r="F21198" s="185"/>
      <c r="G21198" s="180">
        <f t="shared" si="662"/>
        <v>0</v>
      </c>
      <c r="H21198" s="181">
        <f t="shared" si="663"/>
        <v>0</v>
      </c>
    </row>
    <row r="21199" spans="2:8">
      <c r="B21199" s="186"/>
      <c r="C21199" s="183"/>
      <c r="D21199" s="183"/>
      <c r="E21199" s="185"/>
      <c r="F21199" s="185"/>
      <c r="G21199" s="180">
        <f t="shared" si="662"/>
        <v>0</v>
      </c>
      <c r="H21199" s="181">
        <f t="shared" si="663"/>
        <v>0</v>
      </c>
    </row>
    <row r="21200" spans="2:8">
      <c r="B21200" s="186"/>
      <c r="C21200" s="183"/>
      <c r="D21200" s="183"/>
      <c r="E21200" s="185"/>
      <c r="F21200" s="185"/>
      <c r="G21200" s="180">
        <f t="shared" si="662"/>
        <v>0</v>
      </c>
      <c r="H21200" s="181">
        <f t="shared" si="663"/>
        <v>0</v>
      </c>
    </row>
    <row r="21201" spans="2:8">
      <c r="B21201" s="186"/>
      <c r="C21201" s="183"/>
      <c r="D21201" s="183"/>
      <c r="E21201" s="185"/>
      <c r="F21201" s="185"/>
      <c r="G21201" s="180">
        <f t="shared" si="662"/>
        <v>0</v>
      </c>
      <c r="H21201" s="181">
        <f t="shared" si="663"/>
        <v>0</v>
      </c>
    </row>
    <row r="21202" spans="2:8">
      <c r="B21202" s="186"/>
      <c r="C21202" s="183"/>
      <c r="D21202" s="183"/>
      <c r="E21202" s="185"/>
      <c r="F21202" s="185"/>
      <c r="G21202" s="180">
        <f t="shared" si="662"/>
        <v>0</v>
      </c>
      <c r="H21202" s="181">
        <f t="shared" si="663"/>
        <v>0</v>
      </c>
    </row>
    <row r="21203" spans="2:8">
      <c r="B21203" s="186"/>
      <c r="C21203" s="183"/>
      <c r="D21203" s="183"/>
      <c r="E21203" s="185"/>
      <c r="F21203" s="185"/>
      <c r="G21203" s="180">
        <f t="shared" si="662"/>
        <v>0</v>
      </c>
      <c r="H21203" s="181">
        <f t="shared" si="663"/>
        <v>0</v>
      </c>
    </row>
    <row r="21204" spans="2:8">
      <c r="B21204" s="186"/>
      <c r="C21204" s="183"/>
      <c r="D21204" s="183"/>
      <c r="E21204" s="185"/>
      <c r="F21204" s="185"/>
      <c r="G21204" s="180">
        <f t="shared" si="662"/>
        <v>0</v>
      </c>
      <c r="H21204" s="181">
        <f t="shared" si="663"/>
        <v>0</v>
      </c>
    </row>
    <row r="21205" spans="2:8">
      <c r="B21205" s="186"/>
      <c r="C21205" s="183"/>
      <c r="D21205" s="183"/>
      <c r="E21205" s="185"/>
      <c r="F21205" s="185"/>
      <c r="G21205" s="180">
        <f t="shared" si="662"/>
        <v>0</v>
      </c>
      <c r="H21205" s="181">
        <f t="shared" si="663"/>
        <v>0</v>
      </c>
    </row>
    <row r="21206" spans="2:8">
      <c r="B21206" s="186"/>
      <c r="C21206" s="183"/>
      <c r="D21206" s="183"/>
      <c r="E21206" s="185"/>
      <c r="F21206" s="185"/>
      <c r="G21206" s="180">
        <f t="shared" si="662"/>
        <v>0</v>
      </c>
      <c r="H21206" s="181">
        <f t="shared" si="663"/>
        <v>0</v>
      </c>
    </row>
    <row r="21207" spans="2:8">
      <c r="B21207" s="186"/>
      <c r="C21207" s="183"/>
      <c r="D21207" s="183"/>
      <c r="E21207" s="185"/>
      <c r="F21207" s="185"/>
      <c r="G21207" s="180">
        <f t="shared" si="662"/>
        <v>0</v>
      </c>
      <c r="H21207" s="181">
        <f t="shared" si="663"/>
        <v>0</v>
      </c>
    </row>
    <row r="21208" spans="2:8">
      <c r="B21208" s="186"/>
      <c r="C21208" s="183"/>
      <c r="D21208" s="183"/>
      <c r="E21208" s="185"/>
      <c r="F21208" s="185"/>
      <c r="G21208" s="180">
        <f t="shared" si="662"/>
        <v>0</v>
      </c>
      <c r="H21208" s="181">
        <f t="shared" si="663"/>
        <v>0</v>
      </c>
    </row>
    <row r="21209" spans="2:8">
      <c r="B21209" s="186"/>
      <c r="C21209" s="183"/>
      <c r="D21209" s="183"/>
      <c r="E21209" s="185"/>
      <c r="F21209" s="185"/>
      <c r="G21209" s="180">
        <f t="shared" si="662"/>
        <v>0</v>
      </c>
      <c r="H21209" s="181">
        <f t="shared" si="663"/>
        <v>0</v>
      </c>
    </row>
    <row r="21210" spans="2:8">
      <c r="B21210" s="186"/>
      <c r="C21210" s="183"/>
      <c r="D21210" s="183"/>
      <c r="E21210" s="185"/>
      <c r="F21210" s="185"/>
      <c r="G21210" s="180">
        <f t="shared" si="662"/>
        <v>0</v>
      </c>
      <c r="H21210" s="181">
        <f t="shared" si="663"/>
        <v>0</v>
      </c>
    </row>
    <row r="21211" spans="2:8">
      <c r="B21211" s="186"/>
      <c r="C21211" s="183"/>
      <c r="D21211" s="183"/>
      <c r="E21211" s="185"/>
      <c r="F21211" s="185"/>
      <c r="G21211" s="180">
        <f t="shared" si="662"/>
        <v>0</v>
      </c>
      <c r="H21211" s="181">
        <f t="shared" si="663"/>
        <v>0</v>
      </c>
    </row>
    <row r="21212" spans="2:8">
      <c r="B21212" s="186"/>
      <c r="C21212" s="183"/>
      <c r="D21212" s="183"/>
      <c r="E21212" s="185"/>
      <c r="F21212" s="185"/>
      <c r="G21212" s="180">
        <f t="shared" si="662"/>
        <v>0</v>
      </c>
      <c r="H21212" s="181">
        <f t="shared" si="663"/>
        <v>0</v>
      </c>
    </row>
    <row r="21213" spans="2:8">
      <c r="B21213" s="186"/>
      <c r="C21213" s="183"/>
      <c r="D21213" s="183"/>
      <c r="E21213" s="185"/>
      <c r="F21213" s="185"/>
      <c r="G21213" s="180">
        <f t="shared" si="662"/>
        <v>0</v>
      </c>
      <c r="H21213" s="181">
        <f t="shared" si="663"/>
        <v>0</v>
      </c>
    </row>
    <row r="21214" spans="2:8">
      <c r="B21214" s="186"/>
      <c r="C21214" s="183"/>
      <c r="D21214" s="183"/>
      <c r="E21214" s="185"/>
      <c r="F21214" s="185"/>
      <c r="G21214" s="180">
        <f t="shared" si="662"/>
        <v>0</v>
      </c>
      <c r="H21214" s="181">
        <f t="shared" si="663"/>
        <v>0</v>
      </c>
    </row>
    <row r="21215" spans="2:8">
      <c r="B21215" s="186"/>
      <c r="C21215" s="183"/>
      <c r="D21215" s="183"/>
      <c r="E21215" s="185"/>
      <c r="F21215" s="185"/>
      <c r="G21215" s="180">
        <f t="shared" si="662"/>
        <v>0</v>
      </c>
      <c r="H21215" s="181">
        <f t="shared" si="663"/>
        <v>0</v>
      </c>
    </row>
    <row r="21216" spans="2:8">
      <c r="B21216" s="186"/>
      <c r="C21216" s="183"/>
      <c r="D21216" s="183"/>
      <c r="E21216" s="185"/>
      <c r="F21216" s="185"/>
      <c r="G21216" s="180">
        <f t="shared" si="662"/>
        <v>0</v>
      </c>
      <c r="H21216" s="181">
        <f t="shared" si="663"/>
        <v>0</v>
      </c>
    </row>
    <row r="21217" spans="2:8">
      <c r="B21217" s="186"/>
      <c r="C21217" s="183"/>
      <c r="D21217" s="183"/>
      <c r="E21217" s="185"/>
      <c r="F21217" s="185"/>
      <c r="G21217" s="180">
        <f t="shared" si="662"/>
        <v>0</v>
      </c>
      <c r="H21217" s="181">
        <f t="shared" si="663"/>
        <v>0</v>
      </c>
    </row>
    <row r="21218" spans="2:8">
      <c r="B21218" s="186"/>
      <c r="C21218" s="183"/>
      <c r="D21218" s="183"/>
      <c r="E21218" s="185"/>
      <c r="F21218" s="185"/>
      <c r="G21218" s="180">
        <f t="shared" si="662"/>
        <v>0</v>
      </c>
      <c r="H21218" s="181">
        <f t="shared" si="663"/>
        <v>0</v>
      </c>
    </row>
    <row r="21219" spans="2:8">
      <c r="B21219" s="186"/>
      <c r="C21219" s="183"/>
      <c r="D21219" s="183"/>
      <c r="E21219" s="185"/>
      <c r="F21219" s="185"/>
      <c r="G21219" s="180">
        <f t="shared" si="662"/>
        <v>0</v>
      </c>
      <c r="H21219" s="181">
        <f t="shared" si="663"/>
        <v>0</v>
      </c>
    </row>
    <row r="21220" spans="2:8">
      <c r="B21220" s="186"/>
      <c r="C21220" s="183"/>
      <c r="D21220" s="183"/>
      <c r="E21220" s="185"/>
      <c r="F21220" s="185"/>
      <c r="G21220" s="180">
        <f t="shared" si="662"/>
        <v>0</v>
      </c>
      <c r="H21220" s="181">
        <f t="shared" si="663"/>
        <v>0</v>
      </c>
    </row>
    <row r="21221" spans="2:8">
      <c r="B21221" s="186"/>
      <c r="C21221" s="183"/>
      <c r="D21221" s="183"/>
      <c r="E21221" s="185"/>
      <c r="F21221" s="185"/>
      <c r="G21221" s="180">
        <f t="shared" si="662"/>
        <v>0</v>
      </c>
      <c r="H21221" s="181">
        <f t="shared" si="663"/>
        <v>0</v>
      </c>
    </row>
    <row r="21222" spans="2:8">
      <c r="B21222" s="186"/>
      <c r="C21222" s="183"/>
      <c r="D21222" s="183"/>
      <c r="E21222" s="185"/>
      <c r="F21222" s="185"/>
      <c r="G21222" s="180">
        <f t="shared" si="662"/>
        <v>0</v>
      </c>
      <c r="H21222" s="181">
        <f t="shared" si="663"/>
        <v>0</v>
      </c>
    </row>
    <row r="21223" spans="2:8">
      <c r="B21223" s="186"/>
      <c r="C21223" s="183"/>
      <c r="D21223" s="183"/>
      <c r="E21223" s="185"/>
      <c r="F21223" s="185"/>
      <c r="G21223" s="180">
        <f t="shared" si="662"/>
        <v>0</v>
      </c>
      <c r="H21223" s="181">
        <f t="shared" si="663"/>
        <v>0</v>
      </c>
    </row>
    <row r="21224" spans="2:8">
      <c r="B21224" s="186"/>
      <c r="C21224" s="183"/>
      <c r="D21224" s="183"/>
      <c r="E21224" s="185"/>
      <c r="F21224" s="185"/>
      <c r="G21224" s="180">
        <f t="shared" si="662"/>
        <v>0</v>
      </c>
      <c r="H21224" s="181">
        <f t="shared" si="663"/>
        <v>0</v>
      </c>
    </row>
    <row r="21225" spans="2:8">
      <c r="B21225" s="186"/>
      <c r="C21225" s="183"/>
      <c r="D21225" s="183"/>
      <c r="E21225" s="185"/>
      <c r="F21225" s="185"/>
      <c r="G21225" s="180">
        <f t="shared" si="662"/>
        <v>0</v>
      </c>
      <c r="H21225" s="181">
        <f t="shared" si="663"/>
        <v>0</v>
      </c>
    </row>
    <row r="21226" spans="2:8">
      <c r="B21226" s="186"/>
      <c r="C21226" s="183"/>
      <c r="D21226" s="183"/>
      <c r="E21226" s="185"/>
      <c r="F21226" s="185"/>
      <c r="G21226" s="180">
        <f t="shared" si="662"/>
        <v>0</v>
      </c>
      <c r="H21226" s="181">
        <f t="shared" si="663"/>
        <v>0</v>
      </c>
    </row>
    <row r="21227" spans="2:8">
      <c r="B21227" s="186"/>
      <c r="C21227" s="183"/>
      <c r="D21227" s="183"/>
      <c r="E21227" s="185"/>
      <c r="F21227" s="185"/>
      <c r="G21227" s="180">
        <f t="shared" si="662"/>
        <v>0</v>
      </c>
      <c r="H21227" s="181">
        <f t="shared" si="663"/>
        <v>0</v>
      </c>
    </row>
    <row r="21228" spans="2:8">
      <c r="B21228" s="186"/>
      <c r="C21228" s="183"/>
      <c r="D21228" s="183"/>
      <c r="E21228" s="185"/>
      <c r="F21228" s="185"/>
      <c r="G21228" s="180">
        <f t="shared" si="662"/>
        <v>0</v>
      </c>
      <c r="H21228" s="181">
        <f t="shared" si="663"/>
        <v>0</v>
      </c>
    </row>
    <row r="21229" spans="2:8">
      <c r="B21229" s="186"/>
      <c r="C21229" s="183"/>
      <c r="D21229" s="183"/>
      <c r="E21229" s="185"/>
      <c r="F21229" s="185"/>
      <c r="G21229" s="180">
        <f t="shared" si="662"/>
        <v>0</v>
      </c>
      <c r="H21229" s="181">
        <f t="shared" si="663"/>
        <v>0</v>
      </c>
    </row>
    <row r="21230" spans="2:8">
      <c r="B21230" s="186"/>
      <c r="C21230" s="183"/>
      <c r="D21230" s="183"/>
      <c r="E21230" s="185"/>
      <c r="F21230" s="185"/>
      <c r="G21230" s="180">
        <f t="shared" si="662"/>
        <v>0</v>
      </c>
      <c r="H21230" s="181">
        <f t="shared" si="663"/>
        <v>0</v>
      </c>
    </row>
    <row r="21231" spans="2:8">
      <c r="B21231" s="186"/>
      <c r="C21231" s="183"/>
      <c r="D21231" s="183"/>
      <c r="E21231" s="185"/>
      <c r="F21231" s="185"/>
      <c r="G21231" s="180">
        <f t="shared" si="662"/>
        <v>0</v>
      </c>
      <c r="H21231" s="181">
        <f t="shared" si="663"/>
        <v>0</v>
      </c>
    </row>
    <row r="21232" spans="2:8">
      <c r="B21232" s="186"/>
      <c r="C21232" s="183"/>
      <c r="D21232" s="183"/>
      <c r="E21232" s="185"/>
      <c r="F21232" s="185"/>
      <c r="G21232" s="180">
        <f t="shared" si="662"/>
        <v>0</v>
      </c>
      <c r="H21232" s="181">
        <f t="shared" si="663"/>
        <v>0</v>
      </c>
    </row>
    <row r="21233" spans="2:8">
      <c r="B21233" s="186"/>
      <c r="C21233" s="183"/>
      <c r="D21233" s="183"/>
      <c r="E21233" s="185"/>
      <c r="F21233" s="185"/>
      <c r="G21233" s="180">
        <f t="shared" si="662"/>
        <v>0</v>
      </c>
      <c r="H21233" s="181">
        <f t="shared" si="663"/>
        <v>0</v>
      </c>
    </row>
    <row r="21234" spans="2:8">
      <c r="B21234" s="186"/>
      <c r="C21234" s="183"/>
      <c r="D21234" s="183"/>
      <c r="E21234" s="185"/>
      <c r="F21234" s="185"/>
      <c r="G21234" s="180">
        <f t="shared" si="662"/>
        <v>0</v>
      </c>
      <c r="H21234" s="181">
        <f t="shared" si="663"/>
        <v>0</v>
      </c>
    </row>
    <row r="21235" spans="2:8">
      <c r="B21235" s="186"/>
      <c r="C21235" s="183"/>
      <c r="D21235" s="183"/>
      <c r="E21235" s="185"/>
      <c r="F21235" s="185"/>
      <c r="G21235" s="180">
        <f t="shared" si="662"/>
        <v>0</v>
      </c>
      <c r="H21235" s="181">
        <f t="shared" si="663"/>
        <v>0</v>
      </c>
    </row>
    <row r="21236" spans="2:8">
      <c r="B21236" s="186"/>
      <c r="C21236" s="183"/>
      <c r="D21236" s="183"/>
      <c r="E21236" s="185"/>
      <c r="F21236" s="185"/>
      <c r="G21236" s="180">
        <f t="shared" si="662"/>
        <v>0</v>
      </c>
      <c r="H21236" s="181">
        <f t="shared" si="663"/>
        <v>0</v>
      </c>
    </row>
    <row r="21237" spans="2:8">
      <c r="B21237" s="186"/>
      <c r="C21237" s="183"/>
      <c r="D21237" s="183"/>
      <c r="E21237" s="185"/>
      <c r="F21237" s="185"/>
      <c r="G21237" s="180">
        <f t="shared" si="662"/>
        <v>0</v>
      </c>
      <c r="H21237" s="181">
        <f t="shared" si="663"/>
        <v>0</v>
      </c>
    </row>
    <row r="21238" spans="2:8">
      <c r="B21238" s="186"/>
      <c r="C21238" s="183"/>
      <c r="D21238" s="183"/>
      <c r="E21238" s="185"/>
      <c r="F21238" s="185"/>
      <c r="G21238" s="180">
        <f t="shared" si="662"/>
        <v>0</v>
      </c>
      <c r="H21238" s="181">
        <f t="shared" si="663"/>
        <v>0</v>
      </c>
    </row>
    <row r="21239" spans="2:8">
      <c r="B21239" s="186"/>
      <c r="C21239" s="183"/>
      <c r="D21239" s="183"/>
      <c r="E21239" s="185"/>
      <c r="F21239" s="185"/>
      <c r="G21239" s="180">
        <f t="shared" si="662"/>
        <v>0</v>
      </c>
      <c r="H21239" s="181">
        <f t="shared" si="663"/>
        <v>0</v>
      </c>
    </row>
    <row r="21240" spans="2:8">
      <c r="B21240" s="186"/>
      <c r="C21240" s="183"/>
      <c r="D21240" s="183"/>
      <c r="E21240" s="185"/>
      <c r="F21240" s="185"/>
      <c r="G21240" s="180">
        <f t="shared" si="662"/>
        <v>0</v>
      </c>
      <c r="H21240" s="181">
        <f t="shared" si="663"/>
        <v>0</v>
      </c>
    </row>
    <row r="21241" spans="2:8">
      <c r="B21241" s="186"/>
      <c r="C21241" s="183"/>
      <c r="D21241" s="183"/>
      <c r="E21241" s="185"/>
      <c r="F21241" s="185"/>
      <c r="G21241" s="180">
        <f t="shared" si="662"/>
        <v>0</v>
      </c>
      <c r="H21241" s="181">
        <f t="shared" si="663"/>
        <v>0</v>
      </c>
    </row>
    <row r="21242" spans="2:8">
      <c r="B21242" s="186"/>
      <c r="C21242" s="183"/>
      <c r="D21242" s="183"/>
      <c r="E21242" s="185"/>
      <c r="F21242" s="185"/>
      <c r="G21242" s="180">
        <f t="shared" si="662"/>
        <v>0</v>
      </c>
      <c r="H21242" s="181">
        <f t="shared" si="663"/>
        <v>0</v>
      </c>
    </row>
    <row r="21243" spans="2:8">
      <c r="B21243" s="186"/>
      <c r="C21243" s="183"/>
      <c r="D21243" s="183"/>
      <c r="E21243" s="185"/>
      <c r="F21243" s="185"/>
      <c r="G21243" s="180">
        <f t="shared" si="662"/>
        <v>0</v>
      </c>
      <c r="H21243" s="181">
        <f t="shared" si="663"/>
        <v>0</v>
      </c>
    </row>
    <row r="21244" spans="2:8">
      <c r="B21244" s="186"/>
      <c r="C21244" s="183"/>
      <c r="D21244" s="183"/>
      <c r="E21244" s="185"/>
      <c r="F21244" s="185"/>
      <c r="G21244" s="180">
        <f t="shared" si="662"/>
        <v>0</v>
      </c>
      <c r="H21244" s="181">
        <f t="shared" si="663"/>
        <v>0</v>
      </c>
    </row>
    <row r="21245" spans="2:8">
      <c r="B21245" s="186"/>
      <c r="C21245" s="183"/>
      <c r="D21245" s="183"/>
      <c r="E21245" s="185"/>
      <c r="F21245" s="185"/>
      <c r="G21245" s="180">
        <f t="shared" si="662"/>
        <v>0</v>
      </c>
      <c r="H21245" s="181">
        <f t="shared" si="663"/>
        <v>0</v>
      </c>
    </row>
    <row r="21246" spans="2:8">
      <c r="B21246" s="186"/>
      <c r="C21246" s="183"/>
      <c r="D21246" s="183"/>
      <c r="E21246" s="185"/>
      <c r="F21246" s="185"/>
      <c r="G21246" s="180">
        <f t="shared" si="662"/>
        <v>0</v>
      </c>
      <c r="H21246" s="181">
        <f t="shared" si="663"/>
        <v>0</v>
      </c>
    </row>
    <row r="21247" spans="2:8">
      <c r="B21247" s="186"/>
      <c r="C21247" s="183"/>
      <c r="D21247" s="183"/>
      <c r="E21247" s="185"/>
      <c r="F21247" s="185"/>
      <c r="G21247" s="180">
        <f t="shared" si="662"/>
        <v>0</v>
      </c>
      <c r="H21247" s="181">
        <f t="shared" si="663"/>
        <v>0</v>
      </c>
    </row>
    <row r="21248" spans="2:8">
      <c r="B21248" s="186"/>
      <c r="C21248" s="183"/>
      <c r="D21248" s="183"/>
      <c r="E21248" s="185"/>
      <c r="F21248" s="185"/>
      <c r="G21248" s="180">
        <f t="shared" si="662"/>
        <v>0</v>
      </c>
      <c r="H21248" s="181">
        <f t="shared" si="663"/>
        <v>0</v>
      </c>
    </row>
    <row r="21249" spans="2:8">
      <c r="B21249" s="186"/>
      <c r="C21249" s="183"/>
      <c r="D21249" s="183"/>
      <c r="E21249" s="185"/>
      <c r="F21249" s="185"/>
      <c r="G21249" s="180">
        <f t="shared" si="662"/>
        <v>0</v>
      </c>
      <c r="H21249" s="181">
        <f t="shared" si="663"/>
        <v>0</v>
      </c>
    </row>
    <row r="21250" spans="2:8">
      <c r="B21250" s="186"/>
      <c r="C21250" s="183"/>
      <c r="D21250" s="183"/>
      <c r="E21250" s="185"/>
      <c r="F21250" s="185"/>
      <c r="G21250" s="180">
        <f t="shared" si="662"/>
        <v>0</v>
      </c>
      <c r="H21250" s="181">
        <f t="shared" si="663"/>
        <v>0</v>
      </c>
    </row>
    <row r="21251" spans="2:8">
      <c r="B21251" s="186"/>
      <c r="C21251" s="183"/>
      <c r="D21251" s="183"/>
      <c r="E21251" s="185"/>
      <c r="F21251" s="185"/>
      <c r="G21251" s="180">
        <f t="shared" si="662"/>
        <v>0</v>
      </c>
      <c r="H21251" s="181">
        <f t="shared" si="663"/>
        <v>0</v>
      </c>
    </row>
    <row r="21252" spans="2:8">
      <c r="B21252" s="186"/>
      <c r="C21252" s="183"/>
      <c r="D21252" s="183"/>
      <c r="E21252" s="185"/>
      <c r="F21252" s="185"/>
      <c r="G21252" s="180">
        <f t="shared" si="662"/>
        <v>0</v>
      </c>
      <c r="H21252" s="181">
        <f t="shared" si="663"/>
        <v>0</v>
      </c>
    </row>
    <row r="21253" spans="2:8">
      <c r="B21253" s="186"/>
      <c r="C21253" s="183"/>
      <c r="D21253" s="183"/>
      <c r="E21253" s="185"/>
      <c r="F21253" s="185"/>
      <c r="G21253" s="180">
        <f t="shared" si="662"/>
        <v>0</v>
      </c>
      <c r="H21253" s="181">
        <f t="shared" si="663"/>
        <v>0</v>
      </c>
    </row>
    <row r="21254" spans="2:8">
      <c r="B21254" s="186"/>
      <c r="C21254" s="183"/>
      <c r="D21254" s="183"/>
      <c r="E21254" s="185"/>
      <c r="F21254" s="185"/>
      <c r="G21254" s="180">
        <f t="shared" ref="G21254:G21317" si="664">IF(ABS(F21254)&gt;ABS(E21254),ABS(F21254),ABS(E21254))</f>
        <v>0</v>
      </c>
      <c r="H21254" s="181">
        <f t="shared" ref="H21254:H21317" si="665">IF(G21254&lt;&gt;0,IF(ABS(F21254)&gt;=G21254,1,ABS(F21254/G21254)),0)</f>
        <v>0</v>
      </c>
    </row>
    <row r="21255" spans="2:8">
      <c r="B21255" s="186"/>
      <c r="C21255" s="183"/>
      <c r="D21255" s="183"/>
      <c r="E21255" s="185"/>
      <c r="F21255" s="185"/>
      <c r="G21255" s="180">
        <f t="shared" si="664"/>
        <v>0</v>
      </c>
      <c r="H21255" s="181">
        <f t="shared" si="665"/>
        <v>0</v>
      </c>
    </row>
    <row r="21256" spans="2:8">
      <c r="B21256" s="186"/>
      <c r="C21256" s="183"/>
      <c r="D21256" s="183"/>
      <c r="E21256" s="185"/>
      <c r="F21256" s="185"/>
      <c r="G21256" s="180">
        <f t="shared" si="664"/>
        <v>0</v>
      </c>
      <c r="H21256" s="181">
        <f t="shared" si="665"/>
        <v>0</v>
      </c>
    </row>
    <row r="21257" spans="2:8">
      <c r="B21257" s="186"/>
      <c r="C21257" s="183"/>
      <c r="D21257" s="183"/>
      <c r="E21257" s="185"/>
      <c r="F21257" s="185"/>
      <c r="G21257" s="180">
        <f t="shared" si="664"/>
        <v>0</v>
      </c>
      <c r="H21257" s="181">
        <f t="shared" si="665"/>
        <v>0</v>
      </c>
    </row>
    <row r="21258" spans="2:8">
      <c r="B21258" s="186"/>
      <c r="C21258" s="183"/>
      <c r="D21258" s="183"/>
      <c r="E21258" s="185"/>
      <c r="F21258" s="185"/>
      <c r="G21258" s="180">
        <f t="shared" si="664"/>
        <v>0</v>
      </c>
      <c r="H21258" s="181">
        <f t="shared" si="665"/>
        <v>0</v>
      </c>
    </row>
    <row r="21259" spans="2:8">
      <c r="B21259" s="186"/>
      <c r="C21259" s="183"/>
      <c r="D21259" s="183"/>
      <c r="E21259" s="185"/>
      <c r="F21259" s="185"/>
      <c r="G21259" s="180">
        <f t="shared" si="664"/>
        <v>0</v>
      </c>
      <c r="H21259" s="181">
        <f t="shared" si="665"/>
        <v>0</v>
      </c>
    </row>
    <row r="21260" spans="2:8">
      <c r="B21260" s="186"/>
      <c r="C21260" s="183"/>
      <c r="D21260" s="183"/>
      <c r="E21260" s="185"/>
      <c r="F21260" s="185"/>
      <c r="G21260" s="180">
        <f t="shared" si="664"/>
        <v>0</v>
      </c>
      <c r="H21260" s="181">
        <f t="shared" si="665"/>
        <v>0</v>
      </c>
    </row>
    <row r="21261" spans="2:8">
      <c r="B21261" s="186"/>
      <c r="C21261" s="183"/>
      <c r="D21261" s="183"/>
      <c r="E21261" s="185"/>
      <c r="F21261" s="185"/>
      <c r="G21261" s="180">
        <f t="shared" si="664"/>
        <v>0</v>
      </c>
      <c r="H21261" s="181">
        <f t="shared" si="665"/>
        <v>0</v>
      </c>
    </row>
    <row r="21262" spans="2:8">
      <c r="B21262" s="186"/>
      <c r="C21262" s="183"/>
      <c r="D21262" s="183"/>
      <c r="E21262" s="185"/>
      <c r="F21262" s="185"/>
      <c r="G21262" s="180">
        <f t="shared" si="664"/>
        <v>0</v>
      </c>
      <c r="H21262" s="181">
        <f t="shared" si="665"/>
        <v>0</v>
      </c>
    </row>
    <row r="21263" spans="2:8">
      <c r="B21263" s="186"/>
      <c r="C21263" s="183"/>
      <c r="D21263" s="183"/>
      <c r="E21263" s="185"/>
      <c r="F21263" s="185"/>
      <c r="G21263" s="180">
        <f t="shared" si="664"/>
        <v>0</v>
      </c>
      <c r="H21263" s="181">
        <f t="shared" si="665"/>
        <v>0</v>
      </c>
    </row>
    <row r="21264" spans="2:8">
      <c r="B21264" s="186"/>
      <c r="C21264" s="183"/>
      <c r="D21264" s="183"/>
      <c r="E21264" s="185"/>
      <c r="F21264" s="185"/>
      <c r="G21264" s="180">
        <f t="shared" si="664"/>
        <v>0</v>
      </c>
      <c r="H21264" s="181">
        <f t="shared" si="665"/>
        <v>0</v>
      </c>
    </row>
    <row r="21265" spans="2:8">
      <c r="B21265" s="186"/>
      <c r="C21265" s="183"/>
      <c r="D21265" s="183"/>
      <c r="E21265" s="185"/>
      <c r="F21265" s="185"/>
      <c r="G21265" s="180">
        <f t="shared" si="664"/>
        <v>0</v>
      </c>
      <c r="H21265" s="181">
        <f t="shared" si="665"/>
        <v>0</v>
      </c>
    </row>
    <row r="21266" spans="2:8">
      <c r="B21266" s="186"/>
      <c r="C21266" s="183"/>
      <c r="D21266" s="183"/>
      <c r="E21266" s="185"/>
      <c r="F21266" s="185"/>
      <c r="G21266" s="180">
        <f t="shared" si="664"/>
        <v>0</v>
      </c>
      <c r="H21266" s="181">
        <f t="shared" si="665"/>
        <v>0</v>
      </c>
    </row>
    <row r="21267" spans="2:8">
      <c r="B21267" s="186"/>
      <c r="C21267" s="183"/>
      <c r="D21267" s="183"/>
      <c r="E21267" s="185"/>
      <c r="F21267" s="185"/>
      <c r="G21267" s="180">
        <f t="shared" si="664"/>
        <v>0</v>
      </c>
      <c r="H21267" s="181">
        <f t="shared" si="665"/>
        <v>0</v>
      </c>
    </row>
    <row r="21268" spans="2:8">
      <c r="B21268" s="186"/>
      <c r="C21268" s="183"/>
      <c r="D21268" s="183"/>
      <c r="E21268" s="185"/>
      <c r="F21268" s="185"/>
      <c r="G21268" s="180">
        <f t="shared" si="664"/>
        <v>0</v>
      </c>
      <c r="H21268" s="181">
        <f t="shared" si="665"/>
        <v>0</v>
      </c>
    </row>
    <row r="21269" spans="2:8">
      <c r="B21269" s="186"/>
      <c r="C21269" s="183"/>
      <c r="D21269" s="183"/>
      <c r="E21269" s="185"/>
      <c r="F21269" s="185"/>
      <c r="G21269" s="180">
        <f t="shared" si="664"/>
        <v>0</v>
      </c>
      <c r="H21269" s="181">
        <f t="shared" si="665"/>
        <v>0</v>
      </c>
    </row>
    <row r="21270" spans="2:8">
      <c r="B21270" s="186"/>
      <c r="C21270" s="183"/>
      <c r="D21270" s="183"/>
      <c r="E21270" s="185"/>
      <c r="F21270" s="185"/>
      <c r="G21270" s="180">
        <f t="shared" si="664"/>
        <v>0</v>
      </c>
      <c r="H21270" s="181">
        <f t="shared" si="665"/>
        <v>0</v>
      </c>
    </row>
    <row r="21271" spans="2:8">
      <c r="B21271" s="186"/>
      <c r="C21271" s="183"/>
      <c r="D21271" s="183"/>
      <c r="E21271" s="185"/>
      <c r="F21271" s="185"/>
      <c r="G21271" s="180">
        <f t="shared" si="664"/>
        <v>0</v>
      </c>
      <c r="H21271" s="181">
        <f t="shared" si="665"/>
        <v>0</v>
      </c>
    </row>
    <row r="21272" spans="2:8">
      <c r="B21272" s="186"/>
      <c r="C21272" s="183"/>
      <c r="D21272" s="183"/>
      <c r="E21272" s="185"/>
      <c r="F21272" s="185"/>
      <c r="G21272" s="180">
        <f t="shared" si="664"/>
        <v>0</v>
      </c>
      <c r="H21272" s="181">
        <f t="shared" si="665"/>
        <v>0</v>
      </c>
    </row>
    <row r="21273" spans="2:8">
      <c r="B21273" s="186"/>
      <c r="C21273" s="183"/>
      <c r="D21273" s="183"/>
      <c r="E21273" s="185"/>
      <c r="F21273" s="185"/>
      <c r="G21273" s="180">
        <f t="shared" si="664"/>
        <v>0</v>
      </c>
      <c r="H21273" s="181">
        <f t="shared" si="665"/>
        <v>0</v>
      </c>
    </row>
    <row r="21274" spans="2:8">
      <c r="B21274" s="186"/>
      <c r="C21274" s="183"/>
      <c r="D21274" s="183"/>
      <c r="E21274" s="185"/>
      <c r="F21274" s="185"/>
      <c r="G21274" s="180">
        <f t="shared" si="664"/>
        <v>0</v>
      </c>
      <c r="H21274" s="181">
        <f t="shared" si="665"/>
        <v>0</v>
      </c>
    </row>
    <row r="21275" spans="2:8">
      <c r="B21275" s="186"/>
      <c r="C21275" s="183"/>
      <c r="D21275" s="183"/>
      <c r="E21275" s="185"/>
      <c r="F21275" s="185"/>
      <c r="G21275" s="180">
        <f t="shared" si="664"/>
        <v>0</v>
      </c>
      <c r="H21275" s="181">
        <f t="shared" si="665"/>
        <v>0</v>
      </c>
    </row>
    <row r="21276" spans="2:8">
      <c r="B21276" s="186"/>
      <c r="C21276" s="183"/>
      <c r="D21276" s="183"/>
      <c r="E21276" s="185"/>
      <c r="F21276" s="185"/>
      <c r="G21276" s="180">
        <f t="shared" si="664"/>
        <v>0</v>
      </c>
      <c r="H21276" s="181">
        <f t="shared" si="665"/>
        <v>0</v>
      </c>
    </row>
    <row r="21277" spans="2:8">
      <c r="B21277" s="186"/>
      <c r="C21277" s="183"/>
      <c r="D21277" s="183"/>
      <c r="E21277" s="185"/>
      <c r="F21277" s="185"/>
      <c r="G21277" s="180">
        <f t="shared" si="664"/>
        <v>0</v>
      </c>
      <c r="H21277" s="181">
        <f t="shared" si="665"/>
        <v>0</v>
      </c>
    </row>
    <row r="21278" spans="2:8">
      <c r="B21278" s="186"/>
      <c r="C21278" s="183"/>
      <c r="D21278" s="183"/>
      <c r="E21278" s="185"/>
      <c r="F21278" s="185"/>
      <c r="G21278" s="180">
        <f t="shared" si="664"/>
        <v>0</v>
      </c>
      <c r="H21278" s="181">
        <f t="shared" si="665"/>
        <v>0</v>
      </c>
    </row>
    <row r="21279" spans="2:8">
      <c r="B21279" s="186"/>
      <c r="C21279" s="183"/>
      <c r="D21279" s="183"/>
      <c r="E21279" s="185"/>
      <c r="F21279" s="185"/>
      <c r="G21279" s="180">
        <f t="shared" si="664"/>
        <v>0</v>
      </c>
      <c r="H21279" s="181">
        <f t="shared" si="665"/>
        <v>0</v>
      </c>
    </row>
    <row r="21280" spans="2:8">
      <c r="B21280" s="186"/>
      <c r="C21280" s="183"/>
      <c r="D21280" s="183"/>
      <c r="E21280" s="185"/>
      <c r="F21280" s="185"/>
      <c r="G21280" s="180">
        <f t="shared" si="664"/>
        <v>0</v>
      </c>
      <c r="H21280" s="181">
        <f t="shared" si="665"/>
        <v>0</v>
      </c>
    </row>
    <row r="21281" spans="2:8">
      <c r="B21281" s="186"/>
      <c r="C21281" s="183"/>
      <c r="D21281" s="183"/>
      <c r="E21281" s="185"/>
      <c r="F21281" s="185"/>
      <c r="G21281" s="180">
        <f t="shared" si="664"/>
        <v>0</v>
      </c>
      <c r="H21281" s="181">
        <f t="shared" si="665"/>
        <v>0</v>
      </c>
    </row>
    <row r="21282" spans="2:8">
      <c r="B21282" s="186"/>
      <c r="C21282" s="183"/>
      <c r="D21282" s="183"/>
      <c r="E21282" s="185"/>
      <c r="F21282" s="185"/>
      <c r="G21282" s="180">
        <f t="shared" si="664"/>
        <v>0</v>
      </c>
      <c r="H21282" s="181">
        <f t="shared" si="665"/>
        <v>0</v>
      </c>
    </row>
    <row r="21283" spans="2:8">
      <c r="B21283" s="186"/>
      <c r="C21283" s="183"/>
      <c r="D21283" s="183"/>
      <c r="E21283" s="185"/>
      <c r="F21283" s="185"/>
      <c r="G21283" s="180">
        <f t="shared" si="664"/>
        <v>0</v>
      </c>
      <c r="H21283" s="181">
        <f t="shared" si="665"/>
        <v>0</v>
      </c>
    </row>
    <row r="21284" spans="2:8">
      <c r="B21284" s="186"/>
      <c r="C21284" s="183"/>
      <c r="D21284" s="183"/>
      <c r="E21284" s="185"/>
      <c r="F21284" s="185"/>
      <c r="G21284" s="180">
        <f t="shared" si="664"/>
        <v>0</v>
      </c>
      <c r="H21284" s="181">
        <f t="shared" si="665"/>
        <v>0</v>
      </c>
    </row>
    <row r="21285" spans="2:8">
      <c r="B21285" s="186"/>
      <c r="C21285" s="183"/>
      <c r="D21285" s="183"/>
      <c r="E21285" s="185"/>
      <c r="F21285" s="185"/>
      <c r="G21285" s="180">
        <f t="shared" si="664"/>
        <v>0</v>
      </c>
      <c r="H21285" s="181">
        <f t="shared" si="665"/>
        <v>0</v>
      </c>
    </row>
    <row r="21286" spans="2:8">
      <c r="B21286" s="186"/>
      <c r="C21286" s="183"/>
      <c r="D21286" s="183"/>
      <c r="E21286" s="185"/>
      <c r="F21286" s="185"/>
      <c r="G21286" s="180">
        <f t="shared" si="664"/>
        <v>0</v>
      </c>
      <c r="H21286" s="181">
        <f t="shared" si="665"/>
        <v>0</v>
      </c>
    </row>
    <row r="21287" spans="2:8">
      <c r="B21287" s="186"/>
      <c r="C21287" s="183"/>
      <c r="D21287" s="183"/>
      <c r="E21287" s="185"/>
      <c r="F21287" s="185"/>
      <c r="G21287" s="180">
        <f t="shared" si="664"/>
        <v>0</v>
      </c>
      <c r="H21287" s="181">
        <f t="shared" si="665"/>
        <v>0</v>
      </c>
    </row>
    <row r="21288" spans="2:8">
      <c r="B21288" s="186"/>
      <c r="C21288" s="183"/>
      <c r="D21288" s="183"/>
      <c r="E21288" s="185"/>
      <c r="F21288" s="185"/>
      <c r="G21288" s="180">
        <f t="shared" si="664"/>
        <v>0</v>
      </c>
      <c r="H21288" s="181">
        <f t="shared" si="665"/>
        <v>0</v>
      </c>
    </row>
    <row r="21289" spans="2:8">
      <c r="B21289" s="186"/>
      <c r="C21289" s="183"/>
      <c r="D21289" s="183"/>
      <c r="E21289" s="185"/>
      <c r="F21289" s="185"/>
      <c r="G21289" s="180">
        <f t="shared" si="664"/>
        <v>0</v>
      </c>
      <c r="H21289" s="181">
        <f t="shared" si="665"/>
        <v>0</v>
      </c>
    </row>
    <row r="21290" spans="2:8">
      <c r="B21290" s="186"/>
      <c r="C21290" s="183"/>
      <c r="D21290" s="183"/>
      <c r="E21290" s="185"/>
      <c r="F21290" s="185"/>
      <c r="G21290" s="180">
        <f t="shared" si="664"/>
        <v>0</v>
      </c>
      <c r="H21290" s="181">
        <f t="shared" si="665"/>
        <v>0</v>
      </c>
    </row>
    <row r="21291" spans="2:8">
      <c r="B21291" s="186"/>
      <c r="C21291" s="183"/>
      <c r="D21291" s="183"/>
      <c r="E21291" s="185"/>
      <c r="F21291" s="185"/>
      <c r="G21291" s="180">
        <f t="shared" si="664"/>
        <v>0</v>
      </c>
      <c r="H21291" s="181">
        <f t="shared" si="665"/>
        <v>0</v>
      </c>
    </row>
    <row r="21292" spans="2:8">
      <c r="B21292" s="186"/>
      <c r="C21292" s="183"/>
      <c r="D21292" s="183"/>
      <c r="E21292" s="185"/>
      <c r="F21292" s="185"/>
      <c r="G21292" s="180">
        <f t="shared" si="664"/>
        <v>0</v>
      </c>
      <c r="H21292" s="181">
        <f t="shared" si="665"/>
        <v>0</v>
      </c>
    </row>
    <row r="21293" spans="2:8">
      <c r="B21293" s="186"/>
      <c r="C21293" s="183"/>
      <c r="D21293" s="183"/>
      <c r="E21293" s="185"/>
      <c r="F21293" s="185"/>
      <c r="G21293" s="180">
        <f t="shared" si="664"/>
        <v>0</v>
      </c>
      <c r="H21293" s="181">
        <f t="shared" si="665"/>
        <v>0</v>
      </c>
    </row>
    <row r="21294" spans="2:8">
      <c r="B21294" s="186"/>
      <c r="C21294" s="183"/>
      <c r="D21294" s="183"/>
      <c r="E21294" s="185"/>
      <c r="F21294" s="185"/>
      <c r="G21294" s="180">
        <f t="shared" si="664"/>
        <v>0</v>
      </c>
      <c r="H21294" s="181">
        <f t="shared" si="665"/>
        <v>0</v>
      </c>
    </row>
    <row r="21295" spans="2:8">
      <c r="B21295" s="186"/>
      <c r="C21295" s="183"/>
      <c r="D21295" s="183"/>
      <c r="E21295" s="185"/>
      <c r="F21295" s="185"/>
      <c r="G21295" s="180">
        <f t="shared" si="664"/>
        <v>0</v>
      </c>
      <c r="H21295" s="181">
        <f t="shared" si="665"/>
        <v>0</v>
      </c>
    </row>
    <row r="21296" spans="2:8">
      <c r="B21296" s="186"/>
      <c r="C21296" s="183"/>
      <c r="D21296" s="183"/>
      <c r="E21296" s="185"/>
      <c r="F21296" s="185"/>
      <c r="G21296" s="180">
        <f t="shared" si="664"/>
        <v>0</v>
      </c>
      <c r="H21296" s="181">
        <f t="shared" si="665"/>
        <v>0</v>
      </c>
    </row>
    <row r="21297" spans="2:8">
      <c r="B21297" s="186"/>
      <c r="C21297" s="183"/>
      <c r="D21297" s="183"/>
      <c r="E21297" s="185"/>
      <c r="F21297" s="185"/>
      <c r="G21297" s="180">
        <f t="shared" si="664"/>
        <v>0</v>
      </c>
      <c r="H21297" s="181">
        <f t="shared" si="665"/>
        <v>0</v>
      </c>
    </row>
    <row r="21298" spans="2:8">
      <c r="B21298" s="186"/>
      <c r="C21298" s="183"/>
      <c r="D21298" s="183"/>
      <c r="E21298" s="185"/>
      <c r="F21298" s="185"/>
      <c r="G21298" s="180">
        <f t="shared" si="664"/>
        <v>0</v>
      </c>
      <c r="H21298" s="181">
        <f t="shared" si="665"/>
        <v>0</v>
      </c>
    </row>
    <row r="21299" spans="2:8">
      <c r="B21299" s="186"/>
      <c r="C21299" s="183"/>
      <c r="D21299" s="183"/>
      <c r="E21299" s="185"/>
      <c r="F21299" s="185"/>
      <c r="G21299" s="180">
        <f t="shared" si="664"/>
        <v>0</v>
      </c>
      <c r="H21299" s="181">
        <f t="shared" si="665"/>
        <v>0</v>
      </c>
    </row>
    <row r="21300" spans="2:8">
      <c r="B21300" s="186"/>
      <c r="C21300" s="183"/>
      <c r="D21300" s="183"/>
      <c r="E21300" s="185"/>
      <c r="F21300" s="185"/>
      <c r="G21300" s="180">
        <f t="shared" si="664"/>
        <v>0</v>
      </c>
      <c r="H21300" s="181">
        <f t="shared" si="665"/>
        <v>0</v>
      </c>
    </row>
    <row r="21301" spans="2:8">
      <c r="B21301" s="186"/>
      <c r="C21301" s="183"/>
      <c r="D21301" s="183"/>
      <c r="E21301" s="185"/>
      <c r="F21301" s="185"/>
      <c r="G21301" s="180">
        <f t="shared" si="664"/>
        <v>0</v>
      </c>
      <c r="H21301" s="181">
        <f t="shared" si="665"/>
        <v>0</v>
      </c>
    </row>
    <row r="21302" spans="2:8">
      <c r="B21302" s="186"/>
      <c r="C21302" s="183"/>
      <c r="D21302" s="183"/>
      <c r="E21302" s="185"/>
      <c r="F21302" s="185"/>
      <c r="G21302" s="180">
        <f t="shared" si="664"/>
        <v>0</v>
      </c>
      <c r="H21302" s="181">
        <f t="shared" si="665"/>
        <v>0</v>
      </c>
    </row>
    <row r="21303" spans="2:8">
      <c r="B21303" s="186"/>
      <c r="C21303" s="183"/>
      <c r="D21303" s="183"/>
      <c r="E21303" s="185"/>
      <c r="F21303" s="185"/>
      <c r="G21303" s="180">
        <f t="shared" si="664"/>
        <v>0</v>
      </c>
      <c r="H21303" s="181">
        <f t="shared" si="665"/>
        <v>0</v>
      </c>
    </row>
    <row r="21304" spans="2:8">
      <c r="B21304" s="186"/>
      <c r="C21304" s="183"/>
      <c r="D21304" s="183"/>
      <c r="E21304" s="185"/>
      <c r="F21304" s="185"/>
      <c r="G21304" s="180">
        <f t="shared" si="664"/>
        <v>0</v>
      </c>
      <c r="H21304" s="181">
        <f t="shared" si="665"/>
        <v>0</v>
      </c>
    </row>
    <row r="21305" spans="2:8">
      <c r="B21305" s="186"/>
      <c r="C21305" s="183"/>
      <c r="D21305" s="183"/>
      <c r="E21305" s="185"/>
      <c r="F21305" s="185"/>
      <c r="G21305" s="180">
        <f t="shared" si="664"/>
        <v>0</v>
      </c>
      <c r="H21305" s="181">
        <f t="shared" si="665"/>
        <v>0</v>
      </c>
    </row>
    <row r="21306" spans="2:8">
      <c r="B21306" s="186"/>
      <c r="C21306" s="183"/>
      <c r="D21306" s="183"/>
      <c r="E21306" s="185"/>
      <c r="F21306" s="185"/>
      <c r="G21306" s="180">
        <f t="shared" si="664"/>
        <v>0</v>
      </c>
      <c r="H21306" s="181">
        <f t="shared" si="665"/>
        <v>0</v>
      </c>
    </row>
    <row r="21307" spans="2:8">
      <c r="B21307" s="186"/>
      <c r="C21307" s="183"/>
      <c r="D21307" s="183"/>
      <c r="E21307" s="185"/>
      <c r="F21307" s="185"/>
      <c r="G21307" s="180">
        <f t="shared" si="664"/>
        <v>0</v>
      </c>
      <c r="H21307" s="181">
        <f t="shared" si="665"/>
        <v>0</v>
      </c>
    </row>
    <row r="21308" spans="2:8">
      <c r="B21308" s="186"/>
      <c r="C21308" s="183"/>
      <c r="D21308" s="183"/>
      <c r="E21308" s="185"/>
      <c r="F21308" s="185"/>
      <c r="G21308" s="180">
        <f t="shared" si="664"/>
        <v>0</v>
      </c>
      <c r="H21308" s="181">
        <f t="shared" si="665"/>
        <v>0</v>
      </c>
    </row>
    <row r="21309" spans="2:8">
      <c r="B21309" s="186"/>
      <c r="C21309" s="183"/>
      <c r="D21309" s="183"/>
      <c r="E21309" s="185"/>
      <c r="F21309" s="185"/>
      <c r="G21309" s="180">
        <f t="shared" si="664"/>
        <v>0</v>
      </c>
      <c r="H21309" s="181">
        <f t="shared" si="665"/>
        <v>0</v>
      </c>
    </row>
    <row r="21310" spans="2:8">
      <c r="B21310" s="186"/>
      <c r="C21310" s="183"/>
      <c r="D21310" s="183"/>
      <c r="E21310" s="185"/>
      <c r="F21310" s="185"/>
      <c r="G21310" s="180">
        <f t="shared" si="664"/>
        <v>0</v>
      </c>
      <c r="H21310" s="181">
        <f t="shared" si="665"/>
        <v>0</v>
      </c>
    </row>
    <row r="21311" spans="2:8">
      <c r="B21311" s="186"/>
      <c r="C21311" s="183"/>
      <c r="D21311" s="183"/>
      <c r="E21311" s="185"/>
      <c r="F21311" s="185"/>
      <c r="G21311" s="180">
        <f t="shared" si="664"/>
        <v>0</v>
      </c>
      <c r="H21311" s="181">
        <f t="shared" si="665"/>
        <v>0</v>
      </c>
    </row>
    <row r="21312" spans="2:8">
      <c r="B21312" s="186"/>
      <c r="C21312" s="183"/>
      <c r="D21312" s="183"/>
      <c r="E21312" s="185"/>
      <c r="F21312" s="185"/>
      <c r="G21312" s="180">
        <f t="shared" si="664"/>
        <v>0</v>
      </c>
      <c r="H21312" s="181">
        <f t="shared" si="665"/>
        <v>0</v>
      </c>
    </row>
    <row r="21313" spans="2:8">
      <c r="B21313" s="186"/>
      <c r="C21313" s="183"/>
      <c r="D21313" s="183"/>
      <c r="E21313" s="185"/>
      <c r="F21313" s="185"/>
      <c r="G21313" s="180">
        <f t="shared" si="664"/>
        <v>0</v>
      </c>
      <c r="H21313" s="181">
        <f t="shared" si="665"/>
        <v>0</v>
      </c>
    </row>
    <row r="21314" spans="2:8">
      <c r="B21314" s="186"/>
      <c r="C21314" s="183"/>
      <c r="D21314" s="183"/>
      <c r="E21314" s="185"/>
      <c r="F21314" s="185"/>
      <c r="G21314" s="180">
        <f t="shared" si="664"/>
        <v>0</v>
      </c>
      <c r="H21314" s="181">
        <f t="shared" si="665"/>
        <v>0</v>
      </c>
    </row>
    <row r="21315" spans="2:8">
      <c r="B21315" s="186"/>
      <c r="C21315" s="183"/>
      <c r="D21315" s="183"/>
      <c r="E21315" s="185"/>
      <c r="F21315" s="185"/>
      <c r="G21315" s="180">
        <f t="shared" si="664"/>
        <v>0</v>
      </c>
      <c r="H21315" s="181">
        <f t="shared" si="665"/>
        <v>0</v>
      </c>
    </row>
    <row r="21316" spans="2:8">
      <c r="B21316" s="186"/>
      <c r="C21316" s="183"/>
      <c r="D21316" s="183"/>
      <c r="E21316" s="185"/>
      <c r="F21316" s="185"/>
      <c r="G21316" s="180">
        <f t="shared" si="664"/>
        <v>0</v>
      </c>
      <c r="H21316" s="181">
        <f t="shared" si="665"/>
        <v>0</v>
      </c>
    </row>
    <row r="21317" spans="2:8">
      <c r="B21317" s="186"/>
      <c r="C21317" s="183"/>
      <c r="D21317" s="183"/>
      <c r="E21317" s="185"/>
      <c r="F21317" s="185"/>
      <c r="G21317" s="180">
        <f t="shared" si="664"/>
        <v>0</v>
      </c>
      <c r="H21317" s="181">
        <f t="shared" si="665"/>
        <v>0</v>
      </c>
    </row>
    <row r="21318" spans="2:8">
      <c r="B21318" s="186"/>
      <c r="C21318" s="183"/>
      <c r="D21318" s="183"/>
      <c r="E21318" s="185"/>
      <c r="F21318" s="185"/>
      <c r="G21318" s="180">
        <f t="shared" ref="G21318:G21381" si="666">IF(ABS(F21318)&gt;ABS(E21318),ABS(F21318),ABS(E21318))</f>
        <v>0</v>
      </c>
      <c r="H21318" s="181">
        <f t="shared" ref="H21318:H21381" si="667">IF(G21318&lt;&gt;0,IF(ABS(F21318)&gt;=G21318,1,ABS(F21318/G21318)),0)</f>
        <v>0</v>
      </c>
    </row>
    <row r="21319" spans="2:8">
      <c r="B21319" s="186"/>
      <c r="C21319" s="183"/>
      <c r="D21319" s="183"/>
      <c r="E21319" s="185"/>
      <c r="F21319" s="185"/>
      <c r="G21319" s="180">
        <f t="shared" si="666"/>
        <v>0</v>
      </c>
      <c r="H21319" s="181">
        <f t="shared" si="667"/>
        <v>0</v>
      </c>
    </row>
    <row r="21320" spans="2:8">
      <c r="B21320" s="186"/>
      <c r="C21320" s="183"/>
      <c r="D21320" s="183"/>
      <c r="E21320" s="185"/>
      <c r="F21320" s="185"/>
      <c r="G21320" s="180">
        <f t="shared" si="666"/>
        <v>0</v>
      </c>
      <c r="H21320" s="181">
        <f t="shared" si="667"/>
        <v>0</v>
      </c>
    </row>
    <row r="21321" spans="2:8">
      <c r="B21321" s="186"/>
      <c r="C21321" s="183"/>
      <c r="D21321" s="183"/>
      <c r="E21321" s="185"/>
      <c r="F21321" s="185"/>
      <c r="G21321" s="180">
        <f t="shared" si="666"/>
        <v>0</v>
      </c>
      <c r="H21321" s="181">
        <f t="shared" si="667"/>
        <v>0</v>
      </c>
    </row>
    <row r="21322" spans="2:8">
      <c r="B21322" s="186"/>
      <c r="C21322" s="183"/>
      <c r="D21322" s="183"/>
      <c r="E21322" s="185"/>
      <c r="F21322" s="185"/>
      <c r="G21322" s="180">
        <f t="shared" si="666"/>
        <v>0</v>
      </c>
      <c r="H21322" s="181">
        <f t="shared" si="667"/>
        <v>0</v>
      </c>
    </row>
    <row r="21323" spans="2:8">
      <c r="B21323" s="186"/>
      <c r="C21323" s="183"/>
      <c r="D21323" s="183"/>
      <c r="E21323" s="185"/>
      <c r="F21323" s="185"/>
      <c r="G21323" s="180">
        <f t="shared" si="666"/>
        <v>0</v>
      </c>
      <c r="H21323" s="181">
        <f t="shared" si="667"/>
        <v>0</v>
      </c>
    </row>
    <row r="21324" spans="2:8">
      <c r="B21324" s="186"/>
      <c r="C21324" s="183"/>
      <c r="D21324" s="183"/>
      <c r="E21324" s="185"/>
      <c r="F21324" s="185"/>
      <c r="G21324" s="180">
        <f t="shared" si="666"/>
        <v>0</v>
      </c>
      <c r="H21324" s="181">
        <f t="shared" si="667"/>
        <v>0</v>
      </c>
    </row>
    <row r="21325" spans="2:8">
      <c r="B21325" s="186"/>
      <c r="C21325" s="183"/>
      <c r="D21325" s="183"/>
      <c r="E21325" s="185"/>
      <c r="F21325" s="185"/>
      <c r="G21325" s="180">
        <f t="shared" si="666"/>
        <v>0</v>
      </c>
      <c r="H21325" s="181">
        <f t="shared" si="667"/>
        <v>0</v>
      </c>
    </row>
    <row r="21326" spans="2:8">
      <c r="B21326" s="186"/>
      <c r="C21326" s="183"/>
      <c r="D21326" s="183"/>
      <c r="E21326" s="185"/>
      <c r="F21326" s="185"/>
      <c r="G21326" s="180">
        <f t="shared" si="666"/>
        <v>0</v>
      </c>
      <c r="H21326" s="181">
        <f t="shared" si="667"/>
        <v>0</v>
      </c>
    </row>
    <row r="21327" spans="2:8">
      <c r="B21327" s="186"/>
      <c r="C21327" s="183"/>
      <c r="D21327" s="183"/>
      <c r="E21327" s="185"/>
      <c r="F21327" s="185"/>
      <c r="G21327" s="180">
        <f t="shared" si="666"/>
        <v>0</v>
      </c>
      <c r="H21327" s="181">
        <f t="shared" si="667"/>
        <v>0</v>
      </c>
    </row>
    <row r="21328" spans="2:8">
      <c r="B21328" s="186"/>
      <c r="C21328" s="183"/>
      <c r="D21328" s="183"/>
      <c r="E21328" s="185"/>
      <c r="F21328" s="185"/>
      <c r="G21328" s="180">
        <f t="shared" si="666"/>
        <v>0</v>
      </c>
      <c r="H21328" s="181">
        <f t="shared" si="667"/>
        <v>0</v>
      </c>
    </row>
    <row r="21329" spans="2:8">
      <c r="B21329" s="186"/>
      <c r="C21329" s="183"/>
      <c r="D21329" s="183"/>
      <c r="E21329" s="185"/>
      <c r="F21329" s="185"/>
      <c r="G21329" s="180">
        <f t="shared" si="666"/>
        <v>0</v>
      </c>
      <c r="H21329" s="181">
        <f t="shared" si="667"/>
        <v>0</v>
      </c>
    </row>
    <row r="21330" spans="2:8">
      <c r="B21330" s="186"/>
      <c r="C21330" s="183"/>
      <c r="D21330" s="183"/>
      <c r="E21330" s="185"/>
      <c r="F21330" s="185"/>
      <c r="G21330" s="180">
        <f t="shared" si="666"/>
        <v>0</v>
      </c>
      <c r="H21330" s="181">
        <f t="shared" si="667"/>
        <v>0</v>
      </c>
    </row>
    <row r="21331" spans="2:8">
      <c r="B21331" s="186"/>
      <c r="C21331" s="183"/>
      <c r="D21331" s="183"/>
      <c r="E21331" s="185"/>
      <c r="F21331" s="185"/>
      <c r="G21331" s="180">
        <f t="shared" si="666"/>
        <v>0</v>
      </c>
      <c r="H21331" s="181">
        <f t="shared" si="667"/>
        <v>0</v>
      </c>
    </row>
    <row r="21332" spans="2:8">
      <c r="B21332" s="186"/>
      <c r="C21332" s="183"/>
      <c r="D21332" s="183"/>
      <c r="E21332" s="185"/>
      <c r="F21332" s="185"/>
      <c r="G21332" s="180">
        <f t="shared" si="666"/>
        <v>0</v>
      </c>
      <c r="H21332" s="181">
        <f t="shared" si="667"/>
        <v>0</v>
      </c>
    </row>
    <row r="21333" spans="2:8">
      <c r="B21333" s="186"/>
      <c r="C21333" s="183"/>
      <c r="D21333" s="183"/>
      <c r="E21333" s="185"/>
      <c r="F21333" s="185"/>
      <c r="G21333" s="180">
        <f t="shared" si="666"/>
        <v>0</v>
      </c>
      <c r="H21333" s="181">
        <f t="shared" si="667"/>
        <v>0</v>
      </c>
    </row>
    <row r="21334" spans="2:8">
      <c r="B21334" s="186"/>
      <c r="C21334" s="183"/>
      <c r="D21334" s="183"/>
      <c r="E21334" s="185"/>
      <c r="F21334" s="185"/>
      <c r="G21334" s="180">
        <f t="shared" si="666"/>
        <v>0</v>
      </c>
      <c r="H21334" s="181">
        <f t="shared" si="667"/>
        <v>0</v>
      </c>
    </row>
    <row r="21335" spans="2:8">
      <c r="B21335" s="186"/>
      <c r="C21335" s="183"/>
      <c r="D21335" s="183"/>
      <c r="E21335" s="185"/>
      <c r="F21335" s="185"/>
      <c r="G21335" s="180">
        <f t="shared" si="666"/>
        <v>0</v>
      </c>
      <c r="H21335" s="181">
        <f t="shared" si="667"/>
        <v>0</v>
      </c>
    </row>
    <row r="21336" spans="2:8">
      <c r="B21336" s="186"/>
      <c r="C21336" s="183"/>
      <c r="D21336" s="183"/>
      <c r="E21336" s="185"/>
      <c r="F21336" s="185"/>
      <c r="G21336" s="180">
        <f t="shared" si="666"/>
        <v>0</v>
      </c>
      <c r="H21336" s="181">
        <f t="shared" si="667"/>
        <v>0</v>
      </c>
    </row>
    <row r="21337" spans="2:8">
      <c r="B21337" s="186"/>
      <c r="C21337" s="183"/>
      <c r="D21337" s="183"/>
      <c r="E21337" s="185"/>
      <c r="F21337" s="185"/>
      <c r="G21337" s="180">
        <f t="shared" si="666"/>
        <v>0</v>
      </c>
      <c r="H21337" s="181">
        <f t="shared" si="667"/>
        <v>0</v>
      </c>
    </row>
    <row r="21338" spans="2:8">
      <c r="B21338" s="186"/>
      <c r="C21338" s="183"/>
      <c r="D21338" s="183"/>
      <c r="E21338" s="185"/>
      <c r="F21338" s="185"/>
      <c r="G21338" s="180">
        <f t="shared" si="666"/>
        <v>0</v>
      </c>
      <c r="H21338" s="181">
        <f t="shared" si="667"/>
        <v>0</v>
      </c>
    </row>
    <row r="21339" spans="2:8">
      <c r="B21339" s="186"/>
      <c r="C21339" s="183"/>
      <c r="D21339" s="183"/>
      <c r="E21339" s="185"/>
      <c r="F21339" s="185"/>
      <c r="G21339" s="180">
        <f t="shared" si="666"/>
        <v>0</v>
      </c>
      <c r="H21339" s="181">
        <f t="shared" si="667"/>
        <v>0</v>
      </c>
    </row>
    <row r="21340" spans="2:8">
      <c r="B21340" s="186"/>
      <c r="C21340" s="183"/>
      <c r="D21340" s="183"/>
      <c r="E21340" s="185"/>
      <c r="F21340" s="185"/>
      <c r="G21340" s="180">
        <f t="shared" si="666"/>
        <v>0</v>
      </c>
      <c r="H21340" s="181">
        <f t="shared" si="667"/>
        <v>0</v>
      </c>
    </row>
    <row r="21341" spans="2:8">
      <c r="B21341" s="186"/>
      <c r="C21341" s="183"/>
      <c r="D21341" s="183"/>
      <c r="E21341" s="185"/>
      <c r="F21341" s="185"/>
      <c r="G21341" s="180">
        <f t="shared" si="666"/>
        <v>0</v>
      </c>
      <c r="H21341" s="181">
        <f t="shared" si="667"/>
        <v>0</v>
      </c>
    </row>
    <row r="21342" spans="2:8">
      <c r="B21342" s="186"/>
      <c r="C21342" s="183"/>
      <c r="D21342" s="183"/>
      <c r="E21342" s="185"/>
      <c r="F21342" s="185"/>
      <c r="G21342" s="180">
        <f t="shared" si="666"/>
        <v>0</v>
      </c>
      <c r="H21342" s="181">
        <f t="shared" si="667"/>
        <v>0</v>
      </c>
    </row>
    <row r="21343" spans="2:8">
      <c r="B21343" s="186"/>
      <c r="C21343" s="183"/>
      <c r="D21343" s="183"/>
      <c r="E21343" s="185"/>
      <c r="F21343" s="185"/>
      <c r="G21343" s="180">
        <f t="shared" si="666"/>
        <v>0</v>
      </c>
      <c r="H21343" s="181">
        <f t="shared" si="667"/>
        <v>0</v>
      </c>
    </row>
    <row r="21344" spans="2:8">
      <c r="B21344" s="186"/>
      <c r="C21344" s="183"/>
      <c r="D21344" s="183"/>
      <c r="E21344" s="185"/>
      <c r="F21344" s="185"/>
      <c r="G21344" s="180">
        <f t="shared" si="666"/>
        <v>0</v>
      </c>
      <c r="H21344" s="181">
        <f t="shared" si="667"/>
        <v>0</v>
      </c>
    </row>
    <row r="21345" spans="2:8">
      <c r="B21345" s="186"/>
      <c r="C21345" s="183"/>
      <c r="D21345" s="183"/>
      <c r="E21345" s="185"/>
      <c r="F21345" s="185"/>
      <c r="G21345" s="180">
        <f t="shared" si="666"/>
        <v>0</v>
      </c>
      <c r="H21345" s="181">
        <f t="shared" si="667"/>
        <v>0</v>
      </c>
    </row>
    <row r="21346" spans="2:8">
      <c r="B21346" s="186"/>
      <c r="C21346" s="183"/>
      <c r="D21346" s="183"/>
      <c r="E21346" s="185"/>
      <c r="F21346" s="185"/>
      <c r="G21346" s="180">
        <f t="shared" si="666"/>
        <v>0</v>
      </c>
      <c r="H21346" s="181">
        <f t="shared" si="667"/>
        <v>0</v>
      </c>
    </row>
    <row r="21347" spans="2:8">
      <c r="B21347" s="186"/>
      <c r="C21347" s="183"/>
      <c r="D21347" s="183"/>
      <c r="E21347" s="185"/>
      <c r="F21347" s="185"/>
      <c r="G21347" s="180">
        <f t="shared" si="666"/>
        <v>0</v>
      </c>
      <c r="H21347" s="181">
        <f t="shared" si="667"/>
        <v>0</v>
      </c>
    </row>
    <row r="21348" spans="2:8">
      <c r="B21348" s="186"/>
      <c r="C21348" s="183"/>
      <c r="D21348" s="183"/>
      <c r="E21348" s="185"/>
      <c r="F21348" s="185"/>
      <c r="G21348" s="180">
        <f t="shared" si="666"/>
        <v>0</v>
      </c>
      <c r="H21348" s="181">
        <f t="shared" si="667"/>
        <v>0</v>
      </c>
    </row>
    <row r="21349" spans="2:8">
      <c r="B21349" s="186"/>
      <c r="C21349" s="183"/>
      <c r="D21349" s="183"/>
      <c r="E21349" s="185"/>
      <c r="F21349" s="185"/>
      <c r="G21349" s="180">
        <f t="shared" si="666"/>
        <v>0</v>
      </c>
      <c r="H21349" s="181">
        <f t="shared" si="667"/>
        <v>0</v>
      </c>
    </row>
    <row r="21350" spans="2:8">
      <c r="B21350" s="186"/>
      <c r="C21350" s="183"/>
      <c r="D21350" s="183"/>
      <c r="E21350" s="185"/>
      <c r="F21350" s="185"/>
      <c r="G21350" s="180">
        <f t="shared" si="666"/>
        <v>0</v>
      </c>
      <c r="H21350" s="181">
        <f t="shared" si="667"/>
        <v>0</v>
      </c>
    </row>
    <row r="21351" spans="2:8">
      <c r="B21351" s="186"/>
      <c r="C21351" s="183"/>
      <c r="D21351" s="183"/>
      <c r="E21351" s="185"/>
      <c r="F21351" s="185"/>
      <c r="G21351" s="180">
        <f t="shared" si="666"/>
        <v>0</v>
      </c>
      <c r="H21351" s="181">
        <f t="shared" si="667"/>
        <v>0</v>
      </c>
    </row>
    <row r="21352" spans="2:8">
      <c r="B21352" s="186"/>
      <c r="C21352" s="183"/>
      <c r="D21352" s="183"/>
      <c r="E21352" s="185"/>
      <c r="F21352" s="185"/>
      <c r="G21352" s="180">
        <f t="shared" si="666"/>
        <v>0</v>
      </c>
      <c r="H21352" s="181">
        <f t="shared" si="667"/>
        <v>0</v>
      </c>
    </row>
    <row r="21353" spans="2:8">
      <c r="B21353" s="186"/>
      <c r="C21353" s="183"/>
      <c r="D21353" s="183"/>
      <c r="E21353" s="185"/>
      <c r="F21353" s="185"/>
      <c r="G21353" s="180">
        <f t="shared" si="666"/>
        <v>0</v>
      </c>
      <c r="H21353" s="181">
        <f t="shared" si="667"/>
        <v>0</v>
      </c>
    </row>
    <row r="21354" spans="2:8">
      <c r="B21354" s="186"/>
      <c r="C21354" s="183"/>
      <c r="D21354" s="183"/>
      <c r="E21354" s="185"/>
      <c r="F21354" s="185"/>
      <c r="G21354" s="180">
        <f t="shared" si="666"/>
        <v>0</v>
      </c>
      <c r="H21354" s="181">
        <f t="shared" si="667"/>
        <v>0</v>
      </c>
    </row>
    <row r="21355" spans="2:8">
      <c r="B21355" s="186"/>
      <c r="C21355" s="183"/>
      <c r="D21355" s="183"/>
      <c r="E21355" s="185"/>
      <c r="F21355" s="185"/>
      <c r="G21355" s="180">
        <f t="shared" si="666"/>
        <v>0</v>
      </c>
      <c r="H21355" s="181">
        <f t="shared" si="667"/>
        <v>0</v>
      </c>
    </row>
    <row r="21356" spans="2:8">
      <c r="B21356" s="186"/>
      <c r="C21356" s="183"/>
      <c r="D21356" s="183"/>
      <c r="E21356" s="185"/>
      <c r="F21356" s="185"/>
      <c r="G21356" s="180">
        <f t="shared" si="666"/>
        <v>0</v>
      </c>
      <c r="H21356" s="181">
        <f t="shared" si="667"/>
        <v>0</v>
      </c>
    </row>
    <row r="21357" spans="2:8">
      <c r="B21357" s="186"/>
      <c r="C21357" s="183"/>
      <c r="D21357" s="183"/>
      <c r="E21357" s="185"/>
      <c r="F21357" s="185"/>
      <c r="G21357" s="180">
        <f t="shared" si="666"/>
        <v>0</v>
      </c>
      <c r="H21357" s="181">
        <f t="shared" si="667"/>
        <v>0</v>
      </c>
    </row>
    <row r="21358" spans="2:8">
      <c r="B21358" s="186"/>
      <c r="C21358" s="183"/>
      <c r="D21358" s="183"/>
      <c r="E21358" s="185"/>
      <c r="F21358" s="185"/>
      <c r="G21358" s="180">
        <f t="shared" si="666"/>
        <v>0</v>
      </c>
      <c r="H21358" s="181">
        <f t="shared" si="667"/>
        <v>0</v>
      </c>
    </row>
    <row r="21359" spans="2:8">
      <c r="B21359" s="186"/>
      <c r="C21359" s="183"/>
      <c r="D21359" s="183"/>
      <c r="E21359" s="185"/>
      <c r="F21359" s="185"/>
      <c r="G21359" s="180">
        <f t="shared" si="666"/>
        <v>0</v>
      </c>
      <c r="H21359" s="181">
        <f t="shared" si="667"/>
        <v>0</v>
      </c>
    </row>
    <row r="21360" spans="2:8">
      <c r="B21360" s="186"/>
      <c r="C21360" s="183"/>
      <c r="D21360" s="183"/>
      <c r="E21360" s="185"/>
      <c r="F21360" s="185"/>
      <c r="G21360" s="180">
        <f t="shared" si="666"/>
        <v>0</v>
      </c>
      <c r="H21360" s="181">
        <f t="shared" si="667"/>
        <v>0</v>
      </c>
    </row>
    <row r="21361" spans="2:8">
      <c r="B21361" s="186"/>
      <c r="C21361" s="183"/>
      <c r="D21361" s="183"/>
      <c r="E21361" s="185"/>
      <c r="F21361" s="185"/>
      <c r="G21361" s="180">
        <f t="shared" si="666"/>
        <v>0</v>
      </c>
      <c r="H21361" s="181">
        <f t="shared" si="667"/>
        <v>0</v>
      </c>
    </row>
    <row r="21362" spans="2:8">
      <c r="B21362" s="186"/>
      <c r="C21362" s="183"/>
      <c r="D21362" s="183"/>
      <c r="E21362" s="185"/>
      <c r="F21362" s="185"/>
      <c r="G21362" s="180">
        <f t="shared" si="666"/>
        <v>0</v>
      </c>
      <c r="H21362" s="181">
        <f t="shared" si="667"/>
        <v>0</v>
      </c>
    </row>
    <row r="21363" spans="2:8">
      <c r="B21363" s="186"/>
      <c r="C21363" s="183"/>
      <c r="D21363" s="183"/>
      <c r="E21363" s="185"/>
      <c r="F21363" s="185"/>
      <c r="G21363" s="180">
        <f t="shared" si="666"/>
        <v>0</v>
      </c>
      <c r="H21363" s="181">
        <f t="shared" si="667"/>
        <v>0</v>
      </c>
    </row>
    <row r="21364" spans="2:8">
      <c r="B21364" s="186"/>
      <c r="C21364" s="183"/>
      <c r="D21364" s="183"/>
      <c r="E21364" s="185"/>
      <c r="F21364" s="185"/>
      <c r="G21364" s="180">
        <f t="shared" si="666"/>
        <v>0</v>
      </c>
      <c r="H21364" s="181">
        <f t="shared" si="667"/>
        <v>0</v>
      </c>
    </row>
    <row r="21365" spans="2:8">
      <c r="B21365" s="186"/>
      <c r="C21365" s="183"/>
      <c r="D21365" s="183"/>
      <c r="E21365" s="185"/>
      <c r="F21365" s="185"/>
      <c r="G21365" s="180">
        <f t="shared" si="666"/>
        <v>0</v>
      </c>
      <c r="H21365" s="181">
        <f t="shared" si="667"/>
        <v>0</v>
      </c>
    </row>
    <row r="21366" spans="2:8">
      <c r="B21366" s="186"/>
      <c r="C21366" s="183"/>
      <c r="D21366" s="183"/>
      <c r="E21366" s="185"/>
      <c r="F21366" s="185"/>
      <c r="G21366" s="180">
        <f t="shared" si="666"/>
        <v>0</v>
      </c>
      <c r="H21366" s="181">
        <f t="shared" si="667"/>
        <v>0</v>
      </c>
    </row>
    <row r="21367" spans="2:8">
      <c r="B21367" s="186"/>
      <c r="C21367" s="183"/>
      <c r="D21367" s="183"/>
      <c r="E21367" s="185"/>
      <c r="F21367" s="185"/>
      <c r="G21367" s="180">
        <f t="shared" si="666"/>
        <v>0</v>
      </c>
      <c r="H21367" s="181">
        <f t="shared" si="667"/>
        <v>0</v>
      </c>
    </row>
    <row r="21368" spans="2:8">
      <c r="B21368" s="186"/>
      <c r="C21368" s="183"/>
      <c r="D21368" s="183"/>
      <c r="E21368" s="185"/>
      <c r="F21368" s="185"/>
      <c r="G21368" s="180">
        <f t="shared" si="666"/>
        <v>0</v>
      </c>
      <c r="H21368" s="181">
        <f t="shared" si="667"/>
        <v>0</v>
      </c>
    </row>
    <row r="21369" spans="2:8">
      <c r="B21369" s="186"/>
      <c r="C21369" s="183"/>
      <c r="D21369" s="183"/>
      <c r="E21369" s="185"/>
      <c r="F21369" s="185"/>
      <c r="G21369" s="180">
        <f t="shared" si="666"/>
        <v>0</v>
      </c>
      <c r="H21369" s="181">
        <f t="shared" si="667"/>
        <v>0</v>
      </c>
    </row>
    <row r="21370" spans="2:8">
      <c r="B21370" s="186"/>
      <c r="C21370" s="183"/>
      <c r="D21370" s="183"/>
      <c r="E21370" s="185"/>
      <c r="F21370" s="185"/>
      <c r="G21370" s="180">
        <f t="shared" si="666"/>
        <v>0</v>
      </c>
      <c r="H21370" s="181">
        <f t="shared" si="667"/>
        <v>0</v>
      </c>
    </row>
    <row r="21371" spans="2:8">
      <c r="B21371" s="186"/>
      <c r="C21371" s="183"/>
      <c r="D21371" s="183"/>
      <c r="E21371" s="185"/>
      <c r="F21371" s="185"/>
      <c r="G21371" s="180">
        <f t="shared" si="666"/>
        <v>0</v>
      </c>
      <c r="H21371" s="181">
        <f t="shared" si="667"/>
        <v>0</v>
      </c>
    </row>
    <row r="21372" spans="2:8">
      <c r="B21372" s="186"/>
      <c r="C21372" s="183"/>
      <c r="D21372" s="183"/>
      <c r="E21372" s="185"/>
      <c r="F21372" s="185"/>
      <c r="G21372" s="180">
        <f t="shared" si="666"/>
        <v>0</v>
      </c>
      <c r="H21372" s="181">
        <f t="shared" si="667"/>
        <v>0</v>
      </c>
    </row>
    <row r="21373" spans="2:8">
      <c r="B21373" s="186"/>
      <c r="C21373" s="183"/>
      <c r="D21373" s="183"/>
      <c r="E21373" s="185"/>
      <c r="F21373" s="185"/>
      <c r="G21373" s="180">
        <f t="shared" si="666"/>
        <v>0</v>
      </c>
      <c r="H21373" s="181">
        <f t="shared" si="667"/>
        <v>0</v>
      </c>
    </row>
    <row r="21374" spans="2:8">
      <c r="B21374" s="186"/>
      <c r="C21374" s="183"/>
      <c r="D21374" s="183"/>
      <c r="E21374" s="185"/>
      <c r="F21374" s="185"/>
      <c r="G21374" s="180">
        <f t="shared" si="666"/>
        <v>0</v>
      </c>
      <c r="H21374" s="181">
        <f t="shared" si="667"/>
        <v>0</v>
      </c>
    </row>
    <row r="21375" spans="2:8">
      <c r="B21375" s="186"/>
      <c r="C21375" s="183"/>
      <c r="D21375" s="183"/>
      <c r="E21375" s="185"/>
      <c r="F21375" s="185"/>
      <c r="G21375" s="180">
        <f t="shared" si="666"/>
        <v>0</v>
      </c>
      <c r="H21375" s="181">
        <f t="shared" si="667"/>
        <v>0</v>
      </c>
    </row>
    <row r="21376" spans="2:8">
      <c r="B21376" s="186"/>
      <c r="C21376" s="183"/>
      <c r="D21376" s="183"/>
      <c r="E21376" s="185"/>
      <c r="F21376" s="185"/>
      <c r="G21376" s="180">
        <f t="shared" si="666"/>
        <v>0</v>
      </c>
      <c r="H21376" s="181">
        <f t="shared" si="667"/>
        <v>0</v>
      </c>
    </row>
    <row r="21377" spans="2:8">
      <c r="B21377" s="186"/>
      <c r="C21377" s="183"/>
      <c r="D21377" s="183"/>
      <c r="E21377" s="185"/>
      <c r="F21377" s="185"/>
      <c r="G21377" s="180">
        <f t="shared" si="666"/>
        <v>0</v>
      </c>
      <c r="H21377" s="181">
        <f t="shared" si="667"/>
        <v>0</v>
      </c>
    </row>
    <row r="21378" spans="2:8">
      <c r="B21378" s="186"/>
      <c r="C21378" s="183"/>
      <c r="D21378" s="183"/>
      <c r="E21378" s="185"/>
      <c r="F21378" s="185"/>
      <c r="G21378" s="180">
        <f t="shared" si="666"/>
        <v>0</v>
      </c>
      <c r="H21378" s="181">
        <f t="shared" si="667"/>
        <v>0</v>
      </c>
    </row>
    <row r="21379" spans="2:8">
      <c r="B21379" s="186"/>
      <c r="C21379" s="183"/>
      <c r="D21379" s="183"/>
      <c r="E21379" s="185"/>
      <c r="F21379" s="185"/>
      <c r="G21379" s="180">
        <f t="shared" si="666"/>
        <v>0</v>
      </c>
      <c r="H21379" s="181">
        <f t="shared" si="667"/>
        <v>0</v>
      </c>
    </row>
    <row r="21380" spans="2:8">
      <c r="B21380" s="186"/>
      <c r="C21380" s="183"/>
      <c r="D21380" s="183"/>
      <c r="E21380" s="185"/>
      <c r="F21380" s="185"/>
      <c r="G21380" s="180">
        <f t="shared" si="666"/>
        <v>0</v>
      </c>
      <c r="H21380" s="181">
        <f t="shared" si="667"/>
        <v>0</v>
      </c>
    </row>
    <row r="21381" spans="2:8">
      <c r="B21381" s="186"/>
      <c r="C21381" s="183"/>
      <c r="D21381" s="183"/>
      <c r="E21381" s="185"/>
      <c r="F21381" s="185"/>
      <c r="G21381" s="180">
        <f t="shared" si="666"/>
        <v>0</v>
      </c>
      <c r="H21381" s="181">
        <f t="shared" si="667"/>
        <v>0</v>
      </c>
    </row>
    <row r="21382" spans="2:8">
      <c r="B21382" s="186"/>
      <c r="C21382" s="183"/>
      <c r="D21382" s="183"/>
      <c r="E21382" s="185"/>
      <c r="F21382" s="185"/>
      <c r="G21382" s="180">
        <f t="shared" ref="G21382:G21445" si="668">IF(ABS(F21382)&gt;ABS(E21382),ABS(F21382),ABS(E21382))</f>
        <v>0</v>
      </c>
      <c r="H21382" s="181">
        <f t="shared" ref="H21382:H21445" si="669">IF(G21382&lt;&gt;0,IF(ABS(F21382)&gt;=G21382,1,ABS(F21382/G21382)),0)</f>
        <v>0</v>
      </c>
    </row>
    <row r="21383" spans="2:8">
      <c r="B21383" s="186"/>
      <c r="C21383" s="183"/>
      <c r="D21383" s="183"/>
      <c r="E21383" s="185"/>
      <c r="F21383" s="185"/>
      <c r="G21383" s="180">
        <f t="shared" si="668"/>
        <v>0</v>
      </c>
      <c r="H21383" s="181">
        <f t="shared" si="669"/>
        <v>0</v>
      </c>
    </row>
    <row r="21384" spans="2:8">
      <c r="B21384" s="186"/>
      <c r="C21384" s="183"/>
      <c r="D21384" s="183"/>
      <c r="E21384" s="185"/>
      <c r="F21384" s="185"/>
      <c r="G21384" s="180">
        <f t="shared" si="668"/>
        <v>0</v>
      </c>
      <c r="H21384" s="181">
        <f t="shared" si="669"/>
        <v>0</v>
      </c>
    </row>
    <row r="21385" spans="2:8">
      <c r="B21385" s="186"/>
      <c r="C21385" s="183"/>
      <c r="D21385" s="183"/>
      <c r="E21385" s="185"/>
      <c r="F21385" s="185"/>
      <c r="G21385" s="180">
        <f t="shared" si="668"/>
        <v>0</v>
      </c>
      <c r="H21385" s="181">
        <f t="shared" si="669"/>
        <v>0</v>
      </c>
    </row>
    <row r="21386" spans="2:8">
      <c r="B21386" s="186"/>
      <c r="C21386" s="183"/>
      <c r="D21386" s="183"/>
      <c r="E21386" s="185"/>
      <c r="F21386" s="185"/>
      <c r="G21386" s="180">
        <f t="shared" si="668"/>
        <v>0</v>
      </c>
      <c r="H21386" s="181">
        <f t="shared" si="669"/>
        <v>0</v>
      </c>
    </row>
    <row r="21387" spans="2:8">
      <c r="B21387" s="186"/>
      <c r="C21387" s="183"/>
      <c r="D21387" s="183"/>
      <c r="E21387" s="185"/>
      <c r="F21387" s="185"/>
      <c r="G21387" s="180">
        <f t="shared" si="668"/>
        <v>0</v>
      </c>
      <c r="H21387" s="181">
        <f t="shared" si="669"/>
        <v>0</v>
      </c>
    </row>
    <row r="21388" spans="2:8">
      <c r="B21388" s="186"/>
      <c r="C21388" s="183"/>
      <c r="D21388" s="183"/>
      <c r="E21388" s="185"/>
      <c r="F21388" s="185"/>
      <c r="G21388" s="180">
        <f t="shared" si="668"/>
        <v>0</v>
      </c>
      <c r="H21388" s="181">
        <f t="shared" si="669"/>
        <v>0</v>
      </c>
    </row>
    <row r="21389" spans="2:8">
      <c r="B21389" s="186"/>
      <c r="C21389" s="183"/>
      <c r="D21389" s="183"/>
      <c r="E21389" s="185"/>
      <c r="F21389" s="185"/>
      <c r="G21389" s="180">
        <f t="shared" si="668"/>
        <v>0</v>
      </c>
      <c r="H21389" s="181">
        <f t="shared" si="669"/>
        <v>0</v>
      </c>
    </row>
    <row r="21390" spans="2:8">
      <c r="B21390" s="186"/>
      <c r="C21390" s="183"/>
      <c r="D21390" s="183"/>
      <c r="E21390" s="185"/>
      <c r="F21390" s="185"/>
      <c r="G21390" s="180">
        <f t="shared" si="668"/>
        <v>0</v>
      </c>
      <c r="H21390" s="181">
        <f t="shared" si="669"/>
        <v>0</v>
      </c>
    </row>
    <row r="21391" spans="2:8">
      <c r="B21391" s="186"/>
      <c r="C21391" s="183"/>
      <c r="D21391" s="183"/>
      <c r="E21391" s="185"/>
      <c r="F21391" s="185"/>
      <c r="G21391" s="180">
        <f t="shared" si="668"/>
        <v>0</v>
      </c>
      <c r="H21391" s="181">
        <f t="shared" si="669"/>
        <v>0</v>
      </c>
    </row>
    <row r="21392" spans="2:8">
      <c r="B21392" s="186"/>
      <c r="C21392" s="183"/>
      <c r="D21392" s="183"/>
      <c r="E21392" s="185"/>
      <c r="F21392" s="185"/>
      <c r="G21392" s="180">
        <f t="shared" si="668"/>
        <v>0</v>
      </c>
      <c r="H21392" s="181">
        <f t="shared" si="669"/>
        <v>0</v>
      </c>
    </row>
    <row r="21393" spans="2:8">
      <c r="B21393" s="186"/>
      <c r="C21393" s="183"/>
      <c r="D21393" s="183"/>
      <c r="E21393" s="185"/>
      <c r="F21393" s="185"/>
      <c r="G21393" s="180">
        <f t="shared" si="668"/>
        <v>0</v>
      </c>
      <c r="H21393" s="181">
        <f t="shared" si="669"/>
        <v>0</v>
      </c>
    </row>
    <row r="21394" spans="2:8">
      <c r="B21394" s="186"/>
      <c r="C21394" s="183"/>
      <c r="D21394" s="183"/>
      <c r="E21394" s="185"/>
      <c r="F21394" s="185"/>
      <c r="G21394" s="180">
        <f t="shared" si="668"/>
        <v>0</v>
      </c>
      <c r="H21394" s="181">
        <f t="shared" si="669"/>
        <v>0</v>
      </c>
    </row>
    <row r="21395" spans="2:8">
      <c r="B21395" s="186"/>
      <c r="C21395" s="183"/>
      <c r="D21395" s="183"/>
      <c r="E21395" s="185"/>
      <c r="F21395" s="185"/>
      <c r="G21395" s="180">
        <f t="shared" si="668"/>
        <v>0</v>
      </c>
      <c r="H21395" s="181">
        <f t="shared" si="669"/>
        <v>0</v>
      </c>
    </row>
    <row r="21396" spans="2:8">
      <c r="B21396" s="186"/>
      <c r="C21396" s="183"/>
      <c r="D21396" s="183"/>
      <c r="E21396" s="185"/>
      <c r="F21396" s="185"/>
      <c r="G21396" s="180">
        <f t="shared" si="668"/>
        <v>0</v>
      </c>
      <c r="H21396" s="181">
        <f t="shared" si="669"/>
        <v>0</v>
      </c>
    </row>
    <row r="21397" spans="2:8">
      <c r="B21397" s="186"/>
      <c r="C21397" s="183"/>
      <c r="D21397" s="183"/>
      <c r="E21397" s="185"/>
      <c r="F21397" s="185"/>
      <c r="G21397" s="180">
        <f t="shared" si="668"/>
        <v>0</v>
      </c>
      <c r="H21397" s="181">
        <f t="shared" si="669"/>
        <v>0</v>
      </c>
    </row>
    <row r="21398" spans="2:8">
      <c r="B21398" s="186"/>
      <c r="C21398" s="183"/>
      <c r="D21398" s="183"/>
      <c r="E21398" s="185"/>
      <c r="F21398" s="185"/>
      <c r="G21398" s="180">
        <f t="shared" si="668"/>
        <v>0</v>
      </c>
      <c r="H21398" s="181">
        <f t="shared" si="669"/>
        <v>0</v>
      </c>
    </row>
    <row r="21399" spans="2:8">
      <c r="B21399" s="186"/>
      <c r="C21399" s="183"/>
      <c r="D21399" s="183"/>
      <c r="E21399" s="185"/>
      <c r="F21399" s="185"/>
      <c r="G21399" s="180">
        <f t="shared" si="668"/>
        <v>0</v>
      </c>
      <c r="H21399" s="181">
        <f t="shared" si="669"/>
        <v>0</v>
      </c>
    </row>
    <row r="21400" spans="2:8">
      <c r="B21400" s="186"/>
      <c r="C21400" s="183"/>
      <c r="D21400" s="183"/>
      <c r="E21400" s="185"/>
      <c r="F21400" s="185"/>
      <c r="G21400" s="180">
        <f t="shared" si="668"/>
        <v>0</v>
      </c>
      <c r="H21400" s="181">
        <f t="shared" si="669"/>
        <v>0</v>
      </c>
    </row>
    <row r="21401" spans="2:8">
      <c r="B21401" s="186"/>
      <c r="C21401" s="183"/>
      <c r="D21401" s="183"/>
      <c r="E21401" s="185"/>
      <c r="F21401" s="185"/>
      <c r="G21401" s="180">
        <f t="shared" si="668"/>
        <v>0</v>
      </c>
      <c r="H21401" s="181">
        <f t="shared" si="669"/>
        <v>0</v>
      </c>
    </row>
    <row r="21402" spans="2:8">
      <c r="B21402" s="186"/>
      <c r="C21402" s="183"/>
      <c r="D21402" s="183"/>
      <c r="E21402" s="185"/>
      <c r="F21402" s="185"/>
      <c r="G21402" s="180">
        <f t="shared" si="668"/>
        <v>0</v>
      </c>
      <c r="H21402" s="181">
        <f t="shared" si="669"/>
        <v>0</v>
      </c>
    </row>
    <row r="21403" spans="2:8">
      <c r="B21403" s="186"/>
      <c r="C21403" s="183"/>
      <c r="D21403" s="183"/>
      <c r="E21403" s="185"/>
      <c r="F21403" s="185"/>
      <c r="G21403" s="180">
        <f t="shared" si="668"/>
        <v>0</v>
      </c>
      <c r="H21403" s="181">
        <f t="shared" si="669"/>
        <v>0</v>
      </c>
    </row>
    <row r="21404" spans="2:8">
      <c r="B21404" s="186"/>
      <c r="C21404" s="183"/>
      <c r="D21404" s="183"/>
      <c r="E21404" s="185"/>
      <c r="F21404" s="185"/>
      <c r="G21404" s="180">
        <f t="shared" si="668"/>
        <v>0</v>
      </c>
      <c r="H21404" s="181">
        <f t="shared" si="669"/>
        <v>0</v>
      </c>
    </row>
    <row r="21405" spans="2:8">
      <c r="B21405" s="186"/>
      <c r="C21405" s="183"/>
      <c r="D21405" s="183"/>
      <c r="E21405" s="185"/>
      <c r="F21405" s="185"/>
      <c r="G21405" s="180">
        <f t="shared" si="668"/>
        <v>0</v>
      </c>
      <c r="H21405" s="181">
        <f t="shared" si="669"/>
        <v>0</v>
      </c>
    </row>
    <row r="21406" spans="2:8">
      <c r="B21406" s="186"/>
      <c r="C21406" s="183"/>
      <c r="D21406" s="183"/>
      <c r="E21406" s="185"/>
      <c r="F21406" s="185"/>
      <c r="G21406" s="180">
        <f t="shared" si="668"/>
        <v>0</v>
      </c>
      <c r="H21406" s="181">
        <f t="shared" si="669"/>
        <v>0</v>
      </c>
    </row>
    <row r="21407" spans="2:8">
      <c r="B21407" s="186"/>
      <c r="C21407" s="183"/>
      <c r="D21407" s="183"/>
      <c r="E21407" s="185"/>
      <c r="F21407" s="185"/>
      <c r="G21407" s="180">
        <f t="shared" si="668"/>
        <v>0</v>
      </c>
      <c r="H21407" s="181">
        <f t="shared" si="669"/>
        <v>0</v>
      </c>
    </row>
    <row r="21408" spans="2:8">
      <c r="B21408" s="186"/>
      <c r="C21408" s="183"/>
      <c r="D21408" s="183"/>
      <c r="E21408" s="185"/>
      <c r="F21408" s="185"/>
      <c r="G21408" s="180">
        <f t="shared" si="668"/>
        <v>0</v>
      </c>
      <c r="H21408" s="181">
        <f t="shared" si="669"/>
        <v>0</v>
      </c>
    </row>
    <row r="21409" spans="2:8">
      <c r="B21409" s="186"/>
      <c r="C21409" s="183"/>
      <c r="D21409" s="183"/>
      <c r="E21409" s="185"/>
      <c r="F21409" s="185"/>
      <c r="G21409" s="180">
        <f t="shared" si="668"/>
        <v>0</v>
      </c>
      <c r="H21409" s="181">
        <f t="shared" si="669"/>
        <v>0</v>
      </c>
    </row>
    <row r="21410" spans="2:8">
      <c r="B21410" s="186"/>
      <c r="C21410" s="183"/>
      <c r="D21410" s="183"/>
      <c r="E21410" s="185"/>
      <c r="F21410" s="185"/>
      <c r="G21410" s="180">
        <f t="shared" si="668"/>
        <v>0</v>
      </c>
      <c r="H21410" s="181">
        <f t="shared" si="669"/>
        <v>0</v>
      </c>
    </row>
    <row r="21411" spans="2:8">
      <c r="B21411" s="186"/>
      <c r="C21411" s="183"/>
      <c r="D21411" s="183"/>
      <c r="E21411" s="185"/>
      <c r="F21411" s="185"/>
      <c r="G21411" s="180">
        <f t="shared" si="668"/>
        <v>0</v>
      </c>
      <c r="H21411" s="181">
        <f t="shared" si="669"/>
        <v>0</v>
      </c>
    </row>
    <row r="21412" spans="2:8">
      <c r="B21412" s="186"/>
      <c r="C21412" s="183"/>
      <c r="D21412" s="183"/>
      <c r="E21412" s="185"/>
      <c r="F21412" s="185"/>
      <c r="G21412" s="180">
        <f t="shared" si="668"/>
        <v>0</v>
      </c>
      <c r="H21412" s="181">
        <f t="shared" si="669"/>
        <v>0</v>
      </c>
    </row>
    <row r="21413" spans="2:8">
      <c r="B21413" s="186"/>
      <c r="C21413" s="183"/>
      <c r="D21413" s="183"/>
      <c r="E21413" s="185"/>
      <c r="F21413" s="185"/>
      <c r="G21413" s="180">
        <f t="shared" si="668"/>
        <v>0</v>
      </c>
      <c r="H21413" s="181">
        <f t="shared" si="669"/>
        <v>0</v>
      </c>
    </row>
    <row r="21414" spans="2:8">
      <c r="B21414" s="186"/>
      <c r="C21414" s="183"/>
      <c r="D21414" s="183"/>
      <c r="E21414" s="185"/>
      <c r="F21414" s="185"/>
      <c r="G21414" s="180">
        <f t="shared" si="668"/>
        <v>0</v>
      </c>
      <c r="H21414" s="181">
        <f t="shared" si="669"/>
        <v>0</v>
      </c>
    </row>
    <row r="21415" spans="2:8">
      <c r="B21415" s="186"/>
      <c r="C21415" s="183"/>
      <c r="D21415" s="183"/>
      <c r="E21415" s="185"/>
      <c r="F21415" s="185"/>
      <c r="G21415" s="180">
        <f t="shared" si="668"/>
        <v>0</v>
      </c>
      <c r="H21415" s="181">
        <f t="shared" si="669"/>
        <v>0</v>
      </c>
    </row>
    <row r="21416" spans="2:8">
      <c r="B21416" s="186"/>
      <c r="C21416" s="183"/>
      <c r="D21416" s="183"/>
      <c r="E21416" s="185"/>
      <c r="F21416" s="185"/>
      <c r="G21416" s="180">
        <f t="shared" si="668"/>
        <v>0</v>
      </c>
      <c r="H21416" s="181">
        <f t="shared" si="669"/>
        <v>0</v>
      </c>
    </row>
    <row r="21417" spans="2:8">
      <c r="B21417" s="186"/>
      <c r="C21417" s="183"/>
      <c r="D21417" s="183"/>
      <c r="E21417" s="185"/>
      <c r="F21417" s="185"/>
      <c r="G21417" s="180">
        <f t="shared" si="668"/>
        <v>0</v>
      </c>
      <c r="H21417" s="181">
        <f t="shared" si="669"/>
        <v>0</v>
      </c>
    </row>
    <row r="21418" spans="2:8">
      <c r="B21418" s="186"/>
      <c r="C21418" s="183"/>
      <c r="D21418" s="183"/>
      <c r="E21418" s="185"/>
      <c r="F21418" s="185"/>
      <c r="G21418" s="180">
        <f t="shared" si="668"/>
        <v>0</v>
      </c>
      <c r="H21418" s="181">
        <f t="shared" si="669"/>
        <v>0</v>
      </c>
    </row>
    <row r="21419" spans="2:8">
      <c r="B21419" s="186"/>
      <c r="C21419" s="183"/>
      <c r="D21419" s="183"/>
      <c r="E21419" s="185"/>
      <c r="F21419" s="185"/>
      <c r="G21419" s="180">
        <f t="shared" si="668"/>
        <v>0</v>
      </c>
      <c r="H21419" s="181">
        <f t="shared" si="669"/>
        <v>0</v>
      </c>
    </row>
    <row r="21420" spans="2:8">
      <c r="B21420" s="186"/>
      <c r="C21420" s="183"/>
      <c r="D21420" s="183"/>
      <c r="E21420" s="185"/>
      <c r="F21420" s="185"/>
      <c r="G21420" s="180">
        <f t="shared" si="668"/>
        <v>0</v>
      </c>
      <c r="H21420" s="181">
        <f t="shared" si="669"/>
        <v>0</v>
      </c>
    </row>
    <row r="21421" spans="2:8">
      <c r="B21421" s="186"/>
      <c r="C21421" s="183"/>
      <c r="D21421" s="183"/>
      <c r="E21421" s="185"/>
      <c r="F21421" s="185"/>
      <c r="G21421" s="180">
        <f t="shared" si="668"/>
        <v>0</v>
      </c>
      <c r="H21421" s="181">
        <f t="shared" si="669"/>
        <v>0</v>
      </c>
    </row>
    <row r="21422" spans="2:8">
      <c r="B21422" s="186"/>
      <c r="C21422" s="183"/>
      <c r="D21422" s="183"/>
      <c r="E21422" s="185"/>
      <c r="F21422" s="185"/>
      <c r="G21422" s="180">
        <f t="shared" si="668"/>
        <v>0</v>
      </c>
      <c r="H21422" s="181">
        <f t="shared" si="669"/>
        <v>0</v>
      </c>
    </row>
    <row r="21423" spans="2:8">
      <c r="B21423" s="186"/>
      <c r="C21423" s="183"/>
      <c r="D21423" s="183"/>
      <c r="E21423" s="185"/>
      <c r="F21423" s="185"/>
      <c r="G21423" s="180">
        <f t="shared" si="668"/>
        <v>0</v>
      </c>
      <c r="H21423" s="181">
        <f t="shared" si="669"/>
        <v>0</v>
      </c>
    </row>
    <row r="21424" spans="2:8">
      <c r="B21424" s="186"/>
      <c r="C21424" s="183"/>
      <c r="D21424" s="183"/>
      <c r="E21424" s="185"/>
      <c r="F21424" s="185"/>
      <c r="G21424" s="180">
        <f t="shared" si="668"/>
        <v>0</v>
      </c>
      <c r="H21424" s="181">
        <f t="shared" si="669"/>
        <v>0</v>
      </c>
    </row>
    <row r="21425" spans="2:8">
      <c r="B21425" s="186"/>
      <c r="C21425" s="183"/>
      <c r="D21425" s="183"/>
      <c r="E21425" s="185"/>
      <c r="F21425" s="185"/>
      <c r="G21425" s="180">
        <f t="shared" si="668"/>
        <v>0</v>
      </c>
      <c r="H21425" s="181">
        <f t="shared" si="669"/>
        <v>0</v>
      </c>
    </row>
    <row r="21426" spans="2:8">
      <c r="B21426" s="186"/>
      <c r="C21426" s="183"/>
      <c r="D21426" s="183"/>
      <c r="E21426" s="185"/>
      <c r="F21426" s="185"/>
      <c r="G21426" s="180">
        <f t="shared" si="668"/>
        <v>0</v>
      </c>
      <c r="H21426" s="181">
        <f t="shared" si="669"/>
        <v>0</v>
      </c>
    </row>
    <row r="21427" spans="2:8">
      <c r="B21427" s="186"/>
      <c r="C21427" s="183"/>
      <c r="D21427" s="183"/>
      <c r="E21427" s="185"/>
      <c r="F21427" s="185"/>
      <c r="G21427" s="180">
        <f t="shared" si="668"/>
        <v>0</v>
      </c>
      <c r="H21427" s="181">
        <f t="shared" si="669"/>
        <v>0</v>
      </c>
    </row>
    <row r="21428" spans="2:8">
      <c r="B21428" s="186"/>
      <c r="C21428" s="183"/>
      <c r="D21428" s="183"/>
      <c r="E21428" s="185"/>
      <c r="F21428" s="185"/>
      <c r="G21428" s="180">
        <f t="shared" si="668"/>
        <v>0</v>
      </c>
      <c r="H21428" s="181">
        <f t="shared" si="669"/>
        <v>0</v>
      </c>
    </row>
    <row r="21429" spans="2:8">
      <c r="B21429" s="186"/>
      <c r="C21429" s="183"/>
      <c r="D21429" s="183"/>
      <c r="E21429" s="185"/>
      <c r="F21429" s="185"/>
      <c r="G21429" s="180">
        <f t="shared" si="668"/>
        <v>0</v>
      </c>
      <c r="H21429" s="181">
        <f t="shared" si="669"/>
        <v>0</v>
      </c>
    </row>
    <row r="21430" spans="2:8">
      <c r="B21430" s="186"/>
      <c r="C21430" s="183"/>
      <c r="D21430" s="183"/>
      <c r="E21430" s="185"/>
      <c r="F21430" s="185"/>
      <c r="G21430" s="180">
        <f t="shared" si="668"/>
        <v>0</v>
      </c>
      <c r="H21430" s="181">
        <f t="shared" si="669"/>
        <v>0</v>
      </c>
    </row>
    <row r="21431" spans="2:8">
      <c r="B21431" s="186"/>
      <c r="C21431" s="183"/>
      <c r="D21431" s="183"/>
      <c r="E21431" s="185"/>
      <c r="F21431" s="185"/>
      <c r="G21431" s="180">
        <f t="shared" si="668"/>
        <v>0</v>
      </c>
      <c r="H21431" s="181">
        <f t="shared" si="669"/>
        <v>0</v>
      </c>
    </row>
    <row r="21432" spans="2:8">
      <c r="B21432" s="186"/>
      <c r="C21432" s="183"/>
      <c r="D21432" s="183"/>
      <c r="E21432" s="185"/>
      <c r="F21432" s="185"/>
      <c r="G21432" s="180">
        <f t="shared" si="668"/>
        <v>0</v>
      </c>
      <c r="H21432" s="181">
        <f t="shared" si="669"/>
        <v>0</v>
      </c>
    </row>
    <row r="21433" spans="2:8">
      <c r="B21433" s="186"/>
      <c r="C21433" s="183"/>
      <c r="D21433" s="183"/>
      <c r="E21433" s="185"/>
      <c r="F21433" s="185"/>
      <c r="G21433" s="180">
        <f t="shared" si="668"/>
        <v>0</v>
      </c>
      <c r="H21433" s="181">
        <f t="shared" si="669"/>
        <v>0</v>
      </c>
    </row>
    <row r="21434" spans="2:8">
      <c r="B21434" s="186"/>
      <c r="C21434" s="183"/>
      <c r="D21434" s="183"/>
      <c r="E21434" s="185"/>
      <c r="F21434" s="185"/>
      <c r="G21434" s="180">
        <f t="shared" si="668"/>
        <v>0</v>
      </c>
      <c r="H21434" s="181">
        <f t="shared" si="669"/>
        <v>0</v>
      </c>
    </row>
    <row r="21435" spans="2:8">
      <c r="B21435" s="186"/>
      <c r="C21435" s="183"/>
      <c r="D21435" s="183"/>
      <c r="E21435" s="185"/>
      <c r="F21435" s="185"/>
      <c r="G21435" s="180">
        <f t="shared" si="668"/>
        <v>0</v>
      </c>
      <c r="H21435" s="181">
        <f t="shared" si="669"/>
        <v>0</v>
      </c>
    </row>
    <row r="21436" spans="2:8">
      <c r="B21436" s="186"/>
      <c r="C21436" s="183"/>
      <c r="D21436" s="183"/>
      <c r="E21436" s="185"/>
      <c r="F21436" s="185"/>
      <c r="G21436" s="180">
        <f t="shared" si="668"/>
        <v>0</v>
      </c>
      <c r="H21436" s="181">
        <f t="shared" si="669"/>
        <v>0</v>
      </c>
    </row>
    <row r="21437" spans="2:8">
      <c r="B21437" s="186"/>
      <c r="C21437" s="183"/>
      <c r="D21437" s="183"/>
      <c r="E21437" s="185"/>
      <c r="F21437" s="185"/>
      <c r="G21437" s="180">
        <f t="shared" si="668"/>
        <v>0</v>
      </c>
      <c r="H21437" s="181">
        <f t="shared" si="669"/>
        <v>0</v>
      </c>
    </row>
    <row r="21438" spans="2:8">
      <c r="B21438" s="186"/>
      <c r="C21438" s="183"/>
      <c r="D21438" s="183"/>
      <c r="E21438" s="185"/>
      <c r="F21438" s="185"/>
      <c r="G21438" s="180">
        <f t="shared" si="668"/>
        <v>0</v>
      </c>
      <c r="H21438" s="181">
        <f t="shared" si="669"/>
        <v>0</v>
      </c>
    </row>
    <row r="21439" spans="2:8">
      <c r="B21439" s="186"/>
      <c r="C21439" s="183"/>
      <c r="D21439" s="183"/>
      <c r="E21439" s="185"/>
      <c r="F21439" s="185"/>
      <c r="G21439" s="180">
        <f t="shared" si="668"/>
        <v>0</v>
      </c>
      <c r="H21439" s="181">
        <f t="shared" si="669"/>
        <v>0</v>
      </c>
    </row>
    <row r="21440" spans="2:8">
      <c r="B21440" s="186"/>
      <c r="C21440" s="183"/>
      <c r="D21440" s="183"/>
      <c r="E21440" s="185"/>
      <c r="F21440" s="185"/>
      <c r="G21440" s="180">
        <f t="shared" si="668"/>
        <v>0</v>
      </c>
      <c r="H21440" s="181">
        <f t="shared" si="669"/>
        <v>0</v>
      </c>
    </row>
    <row r="21441" spans="2:8">
      <c r="B21441" s="186"/>
      <c r="C21441" s="183"/>
      <c r="D21441" s="183"/>
      <c r="E21441" s="185"/>
      <c r="F21441" s="185"/>
      <c r="G21441" s="180">
        <f t="shared" si="668"/>
        <v>0</v>
      </c>
      <c r="H21441" s="181">
        <f t="shared" si="669"/>
        <v>0</v>
      </c>
    </row>
    <row r="21442" spans="2:8">
      <c r="B21442" s="186"/>
      <c r="C21442" s="183"/>
      <c r="D21442" s="183"/>
      <c r="E21442" s="185"/>
      <c r="F21442" s="185"/>
      <c r="G21442" s="180">
        <f t="shared" si="668"/>
        <v>0</v>
      </c>
      <c r="H21442" s="181">
        <f t="shared" si="669"/>
        <v>0</v>
      </c>
    </row>
    <row r="21443" spans="2:8">
      <c r="B21443" s="186"/>
      <c r="C21443" s="183"/>
      <c r="D21443" s="183"/>
      <c r="E21443" s="185"/>
      <c r="F21443" s="185"/>
      <c r="G21443" s="180">
        <f t="shared" si="668"/>
        <v>0</v>
      </c>
      <c r="H21443" s="181">
        <f t="shared" si="669"/>
        <v>0</v>
      </c>
    </row>
    <row r="21444" spans="2:8">
      <c r="B21444" s="186"/>
      <c r="C21444" s="183"/>
      <c r="D21444" s="183"/>
      <c r="E21444" s="185"/>
      <c r="F21444" s="185"/>
      <c r="G21444" s="180">
        <f t="shared" si="668"/>
        <v>0</v>
      </c>
      <c r="H21444" s="181">
        <f t="shared" si="669"/>
        <v>0</v>
      </c>
    </row>
    <row r="21445" spans="2:8">
      <c r="B21445" s="186"/>
      <c r="C21445" s="183"/>
      <c r="D21445" s="183"/>
      <c r="E21445" s="185"/>
      <c r="F21445" s="185"/>
      <c r="G21445" s="180">
        <f t="shared" si="668"/>
        <v>0</v>
      </c>
      <c r="H21445" s="181">
        <f t="shared" si="669"/>
        <v>0</v>
      </c>
    </row>
    <row r="21446" spans="2:8">
      <c r="B21446" s="186"/>
      <c r="C21446" s="183"/>
      <c r="D21446" s="183"/>
      <c r="E21446" s="185"/>
      <c r="F21446" s="185"/>
      <c r="G21446" s="180">
        <f t="shared" ref="G21446:G21509" si="670">IF(ABS(F21446)&gt;ABS(E21446),ABS(F21446),ABS(E21446))</f>
        <v>0</v>
      </c>
      <c r="H21446" s="181">
        <f t="shared" ref="H21446:H21509" si="671">IF(G21446&lt;&gt;0,IF(ABS(F21446)&gt;=G21446,1,ABS(F21446/G21446)),0)</f>
        <v>0</v>
      </c>
    </row>
    <row r="21447" spans="2:8">
      <c r="B21447" s="186"/>
      <c r="C21447" s="183"/>
      <c r="D21447" s="183"/>
      <c r="E21447" s="185"/>
      <c r="F21447" s="185"/>
      <c r="G21447" s="180">
        <f t="shared" si="670"/>
        <v>0</v>
      </c>
      <c r="H21447" s="181">
        <f t="shared" si="671"/>
        <v>0</v>
      </c>
    </row>
    <row r="21448" spans="2:8">
      <c r="B21448" s="186"/>
      <c r="C21448" s="183"/>
      <c r="D21448" s="183"/>
      <c r="E21448" s="185"/>
      <c r="F21448" s="185"/>
      <c r="G21448" s="180">
        <f t="shared" si="670"/>
        <v>0</v>
      </c>
      <c r="H21448" s="181">
        <f t="shared" si="671"/>
        <v>0</v>
      </c>
    </row>
    <row r="21449" spans="2:8">
      <c r="B21449" s="186"/>
      <c r="C21449" s="183"/>
      <c r="D21449" s="183"/>
      <c r="E21449" s="185"/>
      <c r="F21449" s="185"/>
      <c r="G21449" s="180">
        <f t="shared" si="670"/>
        <v>0</v>
      </c>
      <c r="H21449" s="181">
        <f t="shared" si="671"/>
        <v>0</v>
      </c>
    </row>
    <row r="21450" spans="2:8">
      <c r="B21450" s="186"/>
      <c r="C21450" s="183"/>
      <c r="D21450" s="183"/>
      <c r="E21450" s="185"/>
      <c r="F21450" s="185"/>
      <c r="G21450" s="180">
        <f t="shared" si="670"/>
        <v>0</v>
      </c>
      <c r="H21450" s="181">
        <f t="shared" si="671"/>
        <v>0</v>
      </c>
    </row>
    <row r="21451" spans="2:8">
      <c r="B21451" s="186"/>
      <c r="C21451" s="183"/>
      <c r="D21451" s="183"/>
      <c r="E21451" s="185"/>
      <c r="F21451" s="185"/>
      <c r="G21451" s="180">
        <f t="shared" si="670"/>
        <v>0</v>
      </c>
      <c r="H21451" s="181">
        <f t="shared" si="671"/>
        <v>0</v>
      </c>
    </row>
    <row r="21452" spans="2:8">
      <c r="B21452" s="186"/>
      <c r="C21452" s="183"/>
      <c r="D21452" s="183"/>
      <c r="E21452" s="185"/>
      <c r="F21452" s="185"/>
      <c r="G21452" s="180">
        <f t="shared" si="670"/>
        <v>0</v>
      </c>
      <c r="H21452" s="181">
        <f t="shared" si="671"/>
        <v>0</v>
      </c>
    </row>
    <row r="21453" spans="2:8">
      <c r="B21453" s="186"/>
      <c r="C21453" s="183"/>
      <c r="D21453" s="183"/>
      <c r="E21453" s="185"/>
      <c r="F21453" s="185"/>
      <c r="G21453" s="180">
        <f t="shared" si="670"/>
        <v>0</v>
      </c>
      <c r="H21453" s="181">
        <f t="shared" si="671"/>
        <v>0</v>
      </c>
    </row>
    <row r="21454" spans="2:8">
      <c r="B21454" s="186"/>
      <c r="C21454" s="183"/>
      <c r="D21454" s="183"/>
      <c r="E21454" s="185"/>
      <c r="F21454" s="185"/>
      <c r="G21454" s="180">
        <f t="shared" si="670"/>
        <v>0</v>
      </c>
      <c r="H21454" s="181">
        <f t="shared" si="671"/>
        <v>0</v>
      </c>
    </row>
    <row r="21455" spans="2:8">
      <c r="B21455" s="186"/>
      <c r="C21455" s="183"/>
      <c r="D21455" s="183"/>
      <c r="E21455" s="185"/>
      <c r="F21455" s="185"/>
      <c r="G21455" s="180">
        <f t="shared" si="670"/>
        <v>0</v>
      </c>
      <c r="H21455" s="181">
        <f t="shared" si="671"/>
        <v>0</v>
      </c>
    </row>
    <row r="21456" spans="2:8">
      <c r="B21456" s="186"/>
      <c r="C21456" s="183"/>
      <c r="D21456" s="183"/>
      <c r="E21456" s="185"/>
      <c r="F21456" s="185"/>
      <c r="G21456" s="180">
        <f t="shared" si="670"/>
        <v>0</v>
      </c>
      <c r="H21456" s="181">
        <f t="shared" si="671"/>
        <v>0</v>
      </c>
    </row>
    <row r="21457" spans="2:8">
      <c r="B21457" s="186"/>
      <c r="C21457" s="183"/>
      <c r="D21457" s="183"/>
      <c r="E21457" s="185"/>
      <c r="F21457" s="185"/>
      <c r="G21457" s="180">
        <f t="shared" si="670"/>
        <v>0</v>
      </c>
      <c r="H21457" s="181">
        <f t="shared" si="671"/>
        <v>0</v>
      </c>
    </row>
    <row r="21458" spans="2:8">
      <c r="B21458" s="186"/>
      <c r="C21458" s="183"/>
      <c r="D21458" s="183"/>
      <c r="E21458" s="185"/>
      <c r="F21458" s="185"/>
      <c r="G21458" s="180">
        <f t="shared" si="670"/>
        <v>0</v>
      </c>
      <c r="H21458" s="181">
        <f t="shared" si="671"/>
        <v>0</v>
      </c>
    </row>
    <row r="21459" spans="2:8">
      <c r="B21459" s="186"/>
      <c r="C21459" s="183"/>
      <c r="D21459" s="183"/>
      <c r="E21459" s="185"/>
      <c r="F21459" s="185"/>
      <c r="G21459" s="180">
        <f t="shared" si="670"/>
        <v>0</v>
      </c>
      <c r="H21459" s="181">
        <f t="shared" si="671"/>
        <v>0</v>
      </c>
    </row>
    <row r="21460" spans="2:8">
      <c r="B21460" s="186"/>
      <c r="C21460" s="183"/>
      <c r="D21460" s="183"/>
      <c r="E21460" s="185"/>
      <c r="F21460" s="185"/>
      <c r="G21460" s="180">
        <f t="shared" si="670"/>
        <v>0</v>
      </c>
      <c r="H21460" s="181">
        <f t="shared" si="671"/>
        <v>0</v>
      </c>
    </row>
    <row r="21461" spans="2:8">
      <c r="B21461" s="186"/>
      <c r="C21461" s="183"/>
      <c r="D21461" s="183"/>
      <c r="E21461" s="185"/>
      <c r="F21461" s="185"/>
      <c r="G21461" s="180">
        <f t="shared" si="670"/>
        <v>0</v>
      </c>
      <c r="H21461" s="181">
        <f t="shared" si="671"/>
        <v>0</v>
      </c>
    </row>
    <row r="21462" spans="2:8">
      <c r="B21462" s="186"/>
      <c r="C21462" s="183"/>
      <c r="D21462" s="183"/>
      <c r="E21462" s="185"/>
      <c r="F21462" s="185"/>
      <c r="G21462" s="180">
        <f t="shared" si="670"/>
        <v>0</v>
      </c>
      <c r="H21462" s="181">
        <f t="shared" si="671"/>
        <v>0</v>
      </c>
    </row>
    <row r="21463" spans="2:8">
      <c r="B21463" s="186"/>
      <c r="C21463" s="183"/>
      <c r="D21463" s="183"/>
      <c r="E21463" s="185"/>
      <c r="F21463" s="185"/>
      <c r="G21463" s="180">
        <f t="shared" si="670"/>
        <v>0</v>
      </c>
      <c r="H21463" s="181">
        <f t="shared" si="671"/>
        <v>0</v>
      </c>
    </row>
    <row r="21464" spans="2:8">
      <c r="B21464" s="186"/>
      <c r="C21464" s="183"/>
      <c r="D21464" s="183"/>
      <c r="E21464" s="185"/>
      <c r="F21464" s="185"/>
      <c r="G21464" s="180">
        <f t="shared" si="670"/>
        <v>0</v>
      </c>
      <c r="H21464" s="181">
        <f t="shared" si="671"/>
        <v>0</v>
      </c>
    </row>
    <row r="21465" spans="2:8">
      <c r="B21465" s="186"/>
      <c r="C21465" s="183"/>
      <c r="D21465" s="183"/>
      <c r="E21465" s="185"/>
      <c r="F21465" s="185"/>
      <c r="G21465" s="180">
        <f t="shared" si="670"/>
        <v>0</v>
      </c>
      <c r="H21465" s="181">
        <f t="shared" si="671"/>
        <v>0</v>
      </c>
    </row>
    <row r="21466" spans="2:8">
      <c r="B21466" s="186"/>
      <c r="C21466" s="183"/>
      <c r="D21466" s="183"/>
      <c r="E21466" s="185"/>
      <c r="F21466" s="185"/>
      <c r="G21466" s="180">
        <f t="shared" si="670"/>
        <v>0</v>
      </c>
      <c r="H21466" s="181">
        <f t="shared" si="671"/>
        <v>0</v>
      </c>
    </row>
    <row r="21467" spans="2:8">
      <c r="B21467" s="186"/>
      <c r="C21467" s="183"/>
      <c r="D21467" s="183"/>
      <c r="E21467" s="185"/>
      <c r="F21467" s="185"/>
      <c r="G21467" s="180">
        <f t="shared" si="670"/>
        <v>0</v>
      </c>
      <c r="H21467" s="181">
        <f t="shared" si="671"/>
        <v>0</v>
      </c>
    </row>
    <row r="21468" spans="2:8">
      <c r="B21468" s="186"/>
      <c r="C21468" s="183"/>
      <c r="D21468" s="183"/>
      <c r="E21468" s="185"/>
      <c r="F21468" s="185"/>
      <c r="G21468" s="180">
        <f t="shared" si="670"/>
        <v>0</v>
      </c>
      <c r="H21468" s="181">
        <f t="shared" si="671"/>
        <v>0</v>
      </c>
    </row>
    <row r="21469" spans="2:8">
      <c r="B21469" s="186"/>
      <c r="C21469" s="183"/>
      <c r="D21469" s="183"/>
      <c r="E21469" s="185"/>
      <c r="F21469" s="185"/>
      <c r="G21469" s="180">
        <f t="shared" si="670"/>
        <v>0</v>
      </c>
      <c r="H21469" s="181">
        <f t="shared" si="671"/>
        <v>0</v>
      </c>
    </row>
    <row r="21470" spans="2:8">
      <c r="B21470" s="186"/>
      <c r="C21470" s="183"/>
      <c r="D21470" s="183"/>
      <c r="E21470" s="185"/>
      <c r="F21470" s="185"/>
      <c r="G21470" s="180">
        <f t="shared" si="670"/>
        <v>0</v>
      </c>
      <c r="H21470" s="181">
        <f t="shared" si="671"/>
        <v>0</v>
      </c>
    </row>
    <row r="21471" spans="2:8">
      <c r="B21471" s="186"/>
      <c r="C21471" s="183"/>
      <c r="D21471" s="183"/>
      <c r="E21471" s="185"/>
      <c r="F21471" s="185"/>
      <c r="G21471" s="180">
        <f t="shared" si="670"/>
        <v>0</v>
      </c>
      <c r="H21471" s="181">
        <f t="shared" si="671"/>
        <v>0</v>
      </c>
    </row>
    <row r="21472" spans="2:8">
      <c r="B21472" s="186"/>
      <c r="C21472" s="183"/>
      <c r="D21472" s="183"/>
      <c r="E21472" s="185"/>
      <c r="F21472" s="185"/>
      <c r="G21472" s="180">
        <f t="shared" si="670"/>
        <v>0</v>
      </c>
      <c r="H21472" s="181">
        <f t="shared" si="671"/>
        <v>0</v>
      </c>
    </row>
    <row r="21473" spans="2:8">
      <c r="B21473" s="186"/>
      <c r="C21473" s="183"/>
      <c r="D21473" s="183"/>
      <c r="E21473" s="185"/>
      <c r="F21473" s="185"/>
      <c r="G21473" s="180">
        <f t="shared" si="670"/>
        <v>0</v>
      </c>
      <c r="H21473" s="181">
        <f t="shared" si="671"/>
        <v>0</v>
      </c>
    </row>
    <row r="21474" spans="2:8">
      <c r="B21474" s="186"/>
      <c r="C21474" s="183"/>
      <c r="D21474" s="183"/>
      <c r="E21474" s="185"/>
      <c r="F21474" s="185"/>
      <c r="G21474" s="180">
        <f t="shared" si="670"/>
        <v>0</v>
      </c>
      <c r="H21474" s="181">
        <f t="shared" si="671"/>
        <v>0</v>
      </c>
    </row>
    <row r="21475" spans="2:8">
      <c r="B21475" s="186"/>
      <c r="C21475" s="183"/>
      <c r="D21475" s="183"/>
      <c r="E21475" s="185"/>
      <c r="F21475" s="185"/>
      <c r="G21475" s="180">
        <f t="shared" si="670"/>
        <v>0</v>
      </c>
      <c r="H21475" s="181">
        <f t="shared" si="671"/>
        <v>0</v>
      </c>
    </row>
    <row r="21476" spans="2:8">
      <c r="B21476" s="186"/>
      <c r="C21476" s="183"/>
      <c r="D21476" s="183"/>
      <c r="E21476" s="185"/>
      <c r="F21476" s="185"/>
      <c r="G21476" s="180">
        <f t="shared" si="670"/>
        <v>0</v>
      </c>
      <c r="H21476" s="181">
        <f t="shared" si="671"/>
        <v>0</v>
      </c>
    </row>
    <row r="21477" spans="2:8">
      <c r="B21477" s="186"/>
      <c r="C21477" s="183"/>
      <c r="D21477" s="183"/>
      <c r="E21477" s="185"/>
      <c r="F21477" s="185"/>
      <c r="G21477" s="180">
        <f t="shared" si="670"/>
        <v>0</v>
      </c>
      <c r="H21477" s="181">
        <f t="shared" si="671"/>
        <v>0</v>
      </c>
    </row>
    <row r="21478" spans="2:8">
      <c r="B21478" s="186"/>
      <c r="C21478" s="183"/>
      <c r="D21478" s="183"/>
      <c r="E21478" s="185"/>
      <c r="F21478" s="185"/>
      <c r="G21478" s="180">
        <f t="shared" si="670"/>
        <v>0</v>
      </c>
      <c r="H21478" s="181">
        <f t="shared" si="671"/>
        <v>0</v>
      </c>
    </row>
    <row r="21479" spans="2:8">
      <c r="B21479" s="186"/>
      <c r="C21479" s="183"/>
      <c r="D21479" s="183"/>
      <c r="E21479" s="185"/>
      <c r="F21479" s="185"/>
      <c r="G21479" s="180">
        <f t="shared" si="670"/>
        <v>0</v>
      </c>
      <c r="H21479" s="181">
        <f t="shared" si="671"/>
        <v>0</v>
      </c>
    </row>
    <row r="21480" spans="2:8">
      <c r="B21480" s="186"/>
      <c r="C21480" s="183"/>
      <c r="D21480" s="183"/>
      <c r="E21480" s="185"/>
      <c r="F21480" s="185"/>
      <c r="G21480" s="180">
        <f t="shared" si="670"/>
        <v>0</v>
      </c>
      <c r="H21480" s="181">
        <f t="shared" si="671"/>
        <v>0</v>
      </c>
    </row>
    <row r="21481" spans="2:8">
      <c r="B21481" s="186"/>
      <c r="C21481" s="183"/>
      <c r="D21481" s="183"/>
      <c r="E21481" s="185"/>
      <c r="F21481" s="185"/>
      <c r="G21481" s="180">
        <f t="shared" si="670"/>
        <v>0</v>
      </c>
      <c r="H21481" s="181">
        <f t="shared" si="671"/>
        <v>0</v>
      </c>
    </row>
    <row r="21482" spans="2:8">
      <c r="B21482" s="186"/>
      <c r="C21482" s="183"/>
      <c r="D21482" s="183"/>
      <c r="E21482" s="185"/>
      <c r="F21482" s="185"/>
      <c r="G21482" s="180">
        <f t="shared" si="670"/>
        <v>0</v>
      </c>
      <c r="H21482" s="181">
        <f t="shared" si="671"/>
        <v>0</v>
      </c>
    </row>
    <row r="21483" spans="2:8">
      <c r="B21483" s="186"/>
      <c r="C21483" s="183"/>
      <c r="D21483" s="183"/>
      <c r="E21483" s="185"/>
      <c r="F21483" s="185"/>
      <c r="G21483" s="180">
        <f t="shared" si="670"/>
        <v>0</v>
      </c>
      <c r="H21483" s="181">
        <f t="shared" si="671"/>
        <v>0</v>
      </c>
    </row>
    <row r="21484" spans="2:8">
      <c r="B21484" s="186"/>
      <c r="C21484" s="183"/>
      <c r="D21484" s="183"/>
      <c r="E21484" s="185"/>
      <c r="F21484" s="185"/>
      <c r="G21484" s="180">
        <f t="shared" si="670"/>
        <v>0</v>
      </c>
      <c r="H21484" s="181">
        <f t="shared" si="671"/>
        <v>0</v>
      </c>
    </row>
    <row r="21485" spans="2:8">
      <c r="B21485" s="186"/>
      <c r="C21485" s="183"/>
      <c r="D21485" s="183"/>
      <c r="E21485" s="185"/>
      <c r="F21485" s="185"/>
      <c r="G21485" s="180">
        <f t="shared" si="670"/>
        <v>0</v>
      </c>
      <c r="H21485" s="181">
        <f t="shared" si="671"/>
        <v>0</v>
      </c>
    </row>
    <row r="21486" spans="2:8">
      <c r="B21486" s="186"/>
      <c r="C21486" s="183"/>
      <c r="D21486" s="183"/>
      <c r="E21486" s="185"/>
      <c r="F21486" s="185"/>
      <c r="G21486" s="180">
        <f t="shared" si="670"/>
        <v>0</v>
      </c>
      <c r="H21486" s="181">
        <f t="shared" si="671"/>
        <v>0</v>
      </c>
    </row>
    <row r="21487" spans="2:8">
      <c r="B21487" s="186"/>
      <c r="C21487" s="183"/>
      <c r="D21487" s="183"/>
      <c r="E21487" s="185"/>
      <c r="F21487" s="185"/>
      <c r="G21487" s="180">
        <f t="shared" si="670"/>
        <v>0</v>
      </c>
      <c r="H21487" s="181">
        <f t="shared" si="671"/>
        <v>0</v>
      </c>
    </row>
    <row r="21488" spans="2:8">
      <c r="B21488" s="186"/>
      <c r="C21488" s="183"/>
      <c r="D21488" s="183"/>
      <c r="E21488" s="185"/>
      <c r="F21488" s="185"/>
      <c r="G21488" s="180">
        <f t="shared" si="670"/>
        <v>0</v>
      </c>
      <c r="H21488" s="181">
        <f t="shared" si="671"/>
        <v>0</v>
      </c>
    </row>
    <row r="21489" spans="2:8">
      <c r="B21489" s="186"/>
      <c r="C21489" s="183"/>
      <c r="D21489" s="183"/>
      <c r="E21489" s="185"/>
      <c r="F21489" s="185"/>
      <c r="G21489" s="180">
        <f t="shared" si="670"/>
        <v>0</v>
      </c>
      <c r="H21489" s="181">
        <f t="shared" si="671"/>
        <v>0</v>
      </c>
    </row>
    <row r="21490" spans="2:8">
      <c r="B21490" s="186"/>
      <c r="C21490" s="183"/>
      <c r="D21490" s="183"/>
      <c r="E21490" s="185"/>
      <c r="F21490" s="185"/>
      <c r="G21490" s="180">
        <f t="shared" si="670"/>
        <v>0</v>
      </c>
      <c r="H21490" s="181">
        <f t="shared" si="671"/>
        <v>0</v>
      </c>
    </row>
    <row r="21491" spans="2:8">
      <c r="B21491" s="186"/>
      <c r="C21491" s="183"/>
      <c r="D21491" s="183"/>
      <c r="E21491" s="185"/>
      <c r="F21491" s="185"/>
      <c r="G21491" s="180">
        <f t="shared" si="670"/>
        <v>0</v>
      </c>
      <c r="H21491" s="181">
        <f t="shared" si="671"/>
        <v>0</v>
      </c>
    </row>
    <row r="21492" spans="2:8">
      <c r="B21492" s="186"/>
      <c r="C21492" s="183"/>
      <c r="D21492" s="183"/>
      <c r="E21492" s="185"/>
      <c r="F21492" s="185"/>
      <c r="G21492" s="180">
        <f t="shared" si="670"/>
        <v>0</v>
      </c>
      <c r="H21492" s="181">
        <f t="shared" si="671"/>
        <v>0</v>
      </c>
    </row>
    <row r="21493" spans="2:8">
      <c r="B21493" s="186"/>
      <c r="C21493" s="183"/>
      <c r="D21493" s="183"/>
      <c r="E21493" s="185"/>
      <c r="F21493" s="185"/>
      <c r="G21493" s="180">
        <f t="shared" si="670"/>
        <v>0</v>
      </c>
      <c r="H21493" s="181">
        <f t="shared" si="671"/>
        <v>0</v>
      </c>
    </row>
    <row r="21494" spans="2:8">
      <c r="B21494" s="186"/>
      <c r="C21494" s="183"/>
      <c r="D21494" s="183"/>
      <c r="E21494" s="185"/>
      <c r="F21494" s="185"/>
      <c r="G21494" s="180">
        <f t="shared" si="670"/>
        <v>0</v>
      </c>
      <c r="H21494" s="181">
        <f t="shared" si="671"/>
        <v>0</v>
      </c>
    </row>
    <row r="21495" spans="2:8">
      <c r="B21495" s="186"/>
      <c r="C21495" s="183"/>
      <c r="D21495" s="183"/>
      <c r="E21495" s="185"/>
      <c r="F21495" s="185"/>
      <c r="G21495" s="180">
        <f t="shared" si="670"/>
        <v>0</v>
      </c>
      <c r="H21495" s="181">
        <f t="shared" si="671"/>
        <v>0</v>
      </c>
    </row>
    <row r="21496" spans="2:8">
      <c r="B21496" s="186"/>
      <c r="C21496" s="183"/>
      <c r="D21496" s="183"/>
      <c r="E21496" s="185"/>
      <c r="F21496" s="185"/>
      <c r="G21496" s="180">
        <f t="shared" si="670"/>
        <v>0</v>
      </c>
      <c r="H21496" s="181">
        <f t="shared" si="671"/>
        <v>0</v>
      </c>
    </row>
    <row r="21497" spans="2:8">
      <c r="B21497" s="186"/>
      <c r="C21497" s="183"/>
      <c r="D21497" s="183"/>
      <c r="E21497" s="185"/>
      <c r="F21497" s="185"/>
      <c r="G21497" s="180">
        <f t="shared" si="670"/>
        <v>0</v>
      </c>
      <c r="H21497" s="181">
        <f t="shared" si="671"/>
        <v>0</v>
      </c>
    </row>
    <row r="21498" spans="2:8">
      <c r="B21498" s="186"/>
      <c r="C21498" s="183"/>
      <c r="D21498" s="183"/>
      <c r="E21498" s="185"/>
      <c r="F21498" s="185"/>
      <c r="G21498" s="180">
        <f t="shared" si="670"/>
        <v>0</v>
      </c>
      <c r="H21498" s="181">
        <f t="shared" si="671"/>
        <v>0</v>
      </c>
    </row>
    <row r="21499" spans="2:8">
      <c r="B21499" s="186"/>
      <c r="C21499" s="183"/>
      <c r="D21499" s="183"/>
      <c r="E21499" s="185"/>
      <c r="F21499" s="185"/>
      <c r="G21499" s="180">
        <f t="shared" si="670"/>
        <v>0</v>
      </c>
      <c r="H21499" s="181">
        <f t="shared" si="671"/>
        <v>0</v>
      </c>
    </row>
    <row r="21500" spans="2:8">
      <c r="B21500" s="186"/>
      <c r="C21500" s="183"/>
      <c r="D21500" s="183"/>
      <c r="E21500" s="185"/>
      <c r="F21500" s="185"/>
      <c r="G21500" s="180">
        <f t="shared" si="670"/>
        <v>0</v>
      </c>
      <c r="H21500" s="181">
        <f t="shared" si="671"/>
        <v>0</v>
      </c>
    </row>
    <row r="21501" spans="2:8">
      <c r="B21501" s="186"/>
      <c r="C21501" s="183"/>
      <c r="D21501" s="183"/>
      <c r="E21501" s="185"/>
      <c r="F21501" s="185"/>
      <c r="G21501" s="180">
        <f t="shared" si="670"/>
        <v>0</v>
      </c>
      <c r="H21501" s="181">
        <f t="shared" si="671"/>
        <v>0</v>
      </c>
    </row>
    <row r="21502" spans="2:8">
      <c r="B21502" s="186"/>
      <c r="C21502" s="183"/>
      <c r="D21502" s="183"/>
      <c r="E21502" s="185"/>
      <c r="F21502" s="185"/>
      <c r="G21502" s="180">
        <f t="shared" si="670"/>
        <v>0</v>
      </c>
      <c r="H21502" s="181">
        <f t="shared" si="671"/>
        <v>0</v>
      </c>
    </row>
    <row r="21503" spans="2:8">
      <c r="B21503" s="186"/>
      <c r="C21503" s="183"/>
      <c r="D21503" s="183"/>
      <c r="E21503" s="185"/>
      <c r="F21503" s="185"/>
      <c r="G21503" s="180">
        <f t="shared" si="670"/>
        <v>0</v>
      </c>
      <c r="H21503" s="181">
        <f t="shared" si="671"/>
        <v>0</v>
      </c>
    </row>
    <row r="21504" spans="2:8">
      <c r="B21504" s="186"/>
      <c r="C21504" s="183"/>
      <c r="D21504" s="183"/>
      <c r="E21504" s="185"/>
      <c r="F21504" s="185"/>
      <c r="G21504" s="180">
        <f t="shared" si="670"/>
        <v>0</v>
      </c>
      <c r="H21504" s="181">
        <f t="shared" si="671"/>
        <v>0</v>
      </c>
    </row>
    <row r="21505" spans="2:8">
      <c r="B21505" s="186"/>
      <c r="C21505" s="183"/>
      <c r="D21505" s="183"/>
      <c r="E21505" s="185"/>
      <c r="F21505" s="185"/>
      <c r="G21505" s="180">
        <f t="shared" si="670"/>
        <v>0</v>
      </c>
      <c r="H21505" s="181">
        <f t="shared" si="671"/>
        <v>0</v>
      </c>
    </row>
    <row r="21506" spans="2:8">
      <c r="B21506" s="186"/>
      <c r="C21506" s="183"/>
      <c r="D21506" s="183"/>
      <c r="E21506" s="185"/>
      <c r="F21506" s="185"/>
      <c r="G21506" s="180">
        <f t="shared" si="670"/>
        <v>0</v>
      </c>
      <c r="H21506" s="181">
        <f t="shared" si="671"/>
        <v>0</v>
      </c>
    </row>
    <row r="21507" spans="2:8">
      <c r="B21507" s="186"/>
      <c r="C21507" s="183"/>
      <c r="D21507" s="183"/>
      <c r="E21507" s="185"/>
      <c r="F21507" s="185"/>
      <c r="G21507" s="180">
        <f t="shared" si="670"/>
        <v>0</v>
      </c>
      <c r="H21507" s="181">
        <f t="shared" si="671"/>
        <v>0</v>
      </c>
    </row>
    <row r="21508" spans="2:8">
      <c r="B21508" s="186"/>
      <c r="C21508" s="183"/>
      <c r="D21508" s="183"/>
      <c r="E21508" s="185"/>
      <c r="F21508" s="185"/>
      <c r="G21508" s="180">
        <f t="shared" si="670"/>
        <v>0</v>
      </c>
      <c r="H21508" s="181">
        <f t="shared" si="671"/>
        <v>0</v>
      </c>
    </row>
    <row r="21509" spans="2:8">
      <c r="B21509" s="186"/>
      <c r="C21509" s="183"/>
      <c r="D21509" s="183"/>
      <c r="E21509" s="185"/>
      <c r="F21509" s="185"/>
      <c r="G21509" s="180">
        <f t="shared" si="670"/>
        <v>0</v>
      </c>
      <c r="H21509" s="181">
        <f t="shared" si="671"/>
        <v>0</v>
      </c>
    </row>
    <row r="21510" spans="2:8">
      <c r="B21510" s="186"/>
      <c r="C21510" s="183"/>
      <c r="D21510" s="183"/>
      <c r="E21510" s="185"/>
      <c r="F21510" s="185"/>
      <c r="G21510" s="180">
        <f t="shared" ref="G21510:G21573" si="672">IF(ABS(F21510)&gt;ABS(E21510),ABS(F21510),ABS(E21510))</f>
        <v>0</v>
      </c>
      <c r="H21510" s="181">
        <f t="shared" ref="H21510:H21573" si="673">IF(G21510&lt;&gt;0,IF(ABS(F21510)&gt;=G21510,1,ABS(F21510/G21510)),0)</f>
        <v>0</v>
      </c>
    </row>
    <row r="21511" spans="2:8">
      <c r="B21511" s="186"/>
      <c r="C21511" s="183"/>
      <c r="D21511" s="183"/>
      <c r="E21511" s="185"/>
      <c r="F21511" s="185"/>
      <c r="G21511" s="180">
        <f t="shared" si="672"/>
        <v>0</v>
      </c>
      <c r="H21511" s="181">
        <f t="shared" si="673"/>
        <v>0</v>
      </c>
    </row>
    <row r="21512" spans="2:8">
      <c r="B21512" s="186"/>
      <c r="C21512" s="183"/>
      <c r="D21512" s="183"/>
      <c r="E21512" s="185"/>
      <c r="F21512" s="185"/>
      <c r="G21512" s="180">
        <f t="shared" si="672"/>
        <v>0</v>
      </c>
      <c r="H21512" s="181">
        <f t="shared" si="673"/>
        <v>0</v>
      </c>
    </row>
    <row r="21513" spans="2:8">
      <c r="B21513" s="186"/>
      <c r="C21513" s="183"/>
      <c r="D21513" s="183"/>
      <c r="E21513" s="185"/>
      <c r="F21513" s="185"/>
      <c r="G21513" s="180">
        <f t="shared" si="672"/>
        <v>0</v>
      </c>
      <c r="H21513" s="181">
        <f t="shared" si="673"/>
        <v>0</v>
      </c>
    </row>
    <row r="21514" spans="2:8">
      <c r="B21514" s="186"/>
      <c r="C21514" s="183"/>
      <c r="D21514" s="183"/>
      <c r="E21514" s="185"/>
      <c r="F21514" s="185"/>
      <c r="G21514" s="180">
        <f t="shared" si="672"/>
        <v>0</v>
      </c>
      <c r="H21514" s="181">
        <f t="shared" si="673"/>
        <v>0</v>
      </c>
    </row>
    <row r="21515" spans="2:8">
      <c r="B21515" s="186"/>
      <c r="C21515" s="183"/>
      <c r="D21515" s="183"/>
      <c r="E21515" s="185"/>
      <c r="F21515" s="185"/>
      <c r="G21515" s="180">
        <f t="shared" si="672"/>
        <v>0</v>
      </c>
      <c r="H21515" s="181">
        <f t="shared" si="673"/>
        <v>0</v>
      </c>
    </row>
    <row r="21516" spans="2:8">
      <c r="B21516" s="186"/>
      <c r="C21516" s="183"/>
      <c r="D21516" s="183"/>
      <c r="E21516" s="185"/>
      <c r="F21516" s="185"/>
      <c r="G21516" s="180">
        <f t="shared" si="672"/>
        <v>0</v>
      </c>
      <c r="H21516" s="181">
        <f t="shared" si="673"/>
        <v>0</v>
      </c>
    </row>
    <row r="21517" spans="2:8">
      <c r="B21517" s="186"/>
      <c r="C21517" s="183"/>
      <c r="D21517" s="183"/>
      <c r="E21517" s="185"/>
      <c r="F21517" s="185"/>
      <c r="G21517" s="180">
        <f t="shared" si="672"/>
        <v>0</v>
      </c>
      <c r="H21517" s="181">
        <f t="shared" si="673"/>
        <v>0</v>
      </c>
    </row>
    <row r="21518" spans="2:8">
      <c r="B21518" s="186"/>
      <c r="C21518" s="183"/>
      <c r="D21518" s="183"/>
      <c r="E21518" s="185"/>
      <c r="F21518" s="185"/>
      <c r="G21518" s="180">
        <f t="shared" si="672"/>
        <v>0</v>
      </c>
      <c r="H21518" s="181">
        <f t="shared" si="673"/>
        <v>0</v>
      </c>
    </row>
    <row r="21519" spans="2:8">
      <c r="B21519" s="186"/>
      <c r="C21519" s="183"/>
      <c r="D21519" s="183"/>
      <c r="E21519" s="185"/>
      <c r="F21519" s="185"/>
      <c r="G21519" s="180">
        <f t="shared" si="672"/>
        <v>0</v>
      </c>
      <c r="H21519" s="181">
        <f t="shared" si="673"/>
        <v>0</v>
      </c>
    </row>
    <row r="21520" spans="2:8">
      <c r="B21520" s="186"/>
      <c r="C21520" s="183"/>
      <c r="D21520" s="183"/>
      <c r="E21520" s="185"/>
      <c r="F21520" s="185"/>
      <c r="G21520" s="180">
        <f t="shared" si="672"/>
        <v>0</v>
      </c>
      <c r="H21520" s="181">
        <f t="shared" si="673"/>
        <v>0</v>
      </c>
    </row>
    <row r="21521" spans="2:8">
      <c r="B21521" s="186"/>
      <c r="C21521" s="183"/>
      <c r="D21521" s="183"/>
      <c r="E21521" s="185"/>
      <c r="F21521" s="185"/>
      <c r="G21521" s="180">
        <f t="shared" si="672"/>
        <v>0</v>
      </c>
      <c r="H21521" s="181">
        <f t="shared" si="673"/>
        <v>0</v>
      </c>
    </row>
    <row r="21522" spans="2:8">
      <c r="B21522" s="186"/>
      <c r="C21522" s="183"/>
      <c r="D21522" s="183"/>
      <c r="E21522" s="185"/>
      <c r="F21522" s="185"/>
      <c r="G21522" s="180">
        <f t="shared" si="672"/>
        <v>0</v>
      </c>
      <c r="H21522" s="181">
        <f t="shared" si="673"/>
        <v>0</v>
      </c>
    </row>
    <row r="21523" spans="2:8">
      <c r="B21523" s="186"/>
      <c r="C21523" s="183"/>
      <c r="D21523" s="183"/>
      <c r="E21523" s="185"/>
      <c r="F21523" s="185"/>
      <c r="G21523" s="180">
        <f t="shared" si="672"/>
        <v>0</v>
      </c>
      <c r="H21523" s="181">
        <f t="shared" si="673"/>
        <v>0</v>
      </c>
    </row>
    <row r="21524" spans="2:8">
      <c r="B21524" s="186"/>
      <c r="C21524" s="183"/>
      <c r="D21524" s="183"/>
      <c r="E21524" s="185"/>
      <c r="F21524" s="185"/>
      <c r="G21524" s="180">
        <f t="shared" si="672"/>
        <v>0</v>
      </c>
      <c r="H21524" s="181">
        <f t="shared" si="673"/>
        <v>0</v>
      </c>
    </row>
    <row r="21525" spans="2:8">
      <c r="B21525" s="186"/>
      <c r="C21525" s="183"/>
      <c r="D21525" s="183"/>
      <c r="E21525" s="185"/>
      <c r="F21525" s="185"/>
      <c r="G21525" s="180">
        <f t="shared" si="672"/>
        <v>0</v>
      </c>
      <c r="H21525" s="181">
        <f t="shared" si="673"/>
        <v>0</v>
      </c>
    </row>
    <row r="21526" spans="2:8">
      <c r="B21526" s="186"/>
      <c r="C21526" s="183"/>
      <c r="D21526" s="183"/>
      <c r="E21526" s="185"/>
      <c r="F21526" s="185"/>
      <c r="G21526" s="180">
        <f t="shared" si="672"/>
        <v>0</v>
      </c>
      <c r="H21526" s="181">
        <f t="shared" si="673"/>
        <v>0</v>
      </c>
    </row>
    <row r="21527" spans="2:8">
      <c r="B21527" s="186"/>
      <c r="C21527" s="183"/>
      <c r="D21527" s="183"/>
      <c r="E21527" s="185"/>
      <c r="F21527" s="185"/>
      <c r="G21527" s="180">
        <f t="shared" si="672"/>
        <v>0</v>
      </c>
      <c r="H21527" s="181">
        <f t="shared" si="673"/>
        <v>0</v>
      </c>
    </row>
    <row r="21528" spans="2:8">
      <c r="B21528" s="186"/>
      <c r="C21528" s="183"/>
      <c r="D21528" s="183"/>
      <c r="E21528" s="185"/>
      <c r="F21528" s="185"/>
      <c r="G21528" s="180">
        <f t="shared" si="672"/>
        <v>0</v>
      </c>
      <c r="H21528" s="181">
        <f t="shared" si="673"/>
        <v>0</v>
      </c>
    </row>
    <row r="21529" spans="2:8">
      <c r="B21529" s="186"/>
      <c r="C21529" s="183"/>
      <c r="D21529" s="183"/>
      <c r="E21529" s="185"/>
      <c r="F21529" s="185"/>
      <c r="G21529" s="180">
        <f t="shared" si="672"/>
        <v>0</v>
      </c>
      <c r="H21529" s="181">
        <f t="shared" si="673"/>
        <v>0</v>
      </c>
    </row>
    <row r="21530" spans="2:8">
      <c r="B21530" s="186"/>
      <c r="C21530" s="183"/>
      <c r="D21530" s="183"/>
      <c r="E21530" s="185"/>
      <c r="F21530" s="185"/>
      <c r="G21530" s="180">
        <f t="shared" si="672"/>
        <v>0</v>
      </c>
      <c r="H21530" s="181">
        <f t="shared" si="673"/>
        <v>0</v>
      </c>
    </row>
    <row r="21531" spans="2:8">
      <c r="B21531" s="186"/>
      <c r="C21531" s="183"/>
      <c r="D21531" s="183"/>
      <c r="E21531" s="185"/>
      <c r="F21531" s="185"/>
      <c r="G21531" s="180">
        <f t="shared" si="672"/>
        <v>0</v>
      </c>
      <c r="H21531" s="181">
        <f t="shared" si="673"/>
        <v>0</v>
      </c>
    </row>
    <row r="21532" spans="2:8">
      <c r="B21532" s="186"/>
      <c r="C21532" s="183"/>
      <c r="D21532" s="183"/>
      <c r="E21532" s="185"/>
      <c r="F21532" s="185"/>
      <c r="G21532" s="180">
        <f t="shared" si="672"/>
        <v>0</v>
      </c>
      <c r="H21532" s="181">
        <f t="shared" si="673"/>
        <v>0</v>
      </c>
    </row>
    <row r="21533" spans="2:8">
      <c r="B21533" s="186"/>
      <c r="C21533" s="183"/>
      <c r="D21533" s="183"/>
      <c r="E21533" s="185"/>
      <c r="F21533" s="185"/>
      <c r="G21533" s="180">
        <f t="shared" si="672"/>
        <v>0</v>
      </c>
      <c r="H21533" s="181">
        <f t="shared" si="673"/>
        <v>0</v>
      </c>
    </row>
    <row r="21534" spans="2:8">
      <c r="B21534" s="186"/>
      <c r="C21534" s="183"/>
      <c r="D21534" s="183"/>
      <c r="E21534" s="185"/>
      <c r="F21534" s="185"/>
      <c r="G21534" s="180">
        <f t="shared" si="672"/>
        <v>0</v>
      </c>
      <c r="H21534" s="181">
        <f t="shared" si="673"/>
        <v>0</v>
      </c>
    </row>
    <row r="21535" spans="2:8">
      <c r="B21535" s="186"/>
      <c r="C21535" s="183"/>
      <c r="D21535" s="183"/>
      <c r="E21535" s="185"/>
      <c r="F21535" s="185"/>
      <c r="G21535" s="180">
        <f t="shared" si="672"/>
        <v>0</v>
      </c>
      <c r="H21535" s="181">
        <f t="shared" si="673"/>
        <v>0</v>
      </c>
    </row>
    <row r="21536" spans="2:8">
      <c r="B21536" s="186"/>
      <c r="C21536" s="183"/>
      <c r="D21536" s="183"/>
      <c r="E21536" s="185"/>
      <c r="F21536" s="185"/>
      <c r="G21536" s="180">
        <f t="shared" si="672"/>
        <v>0</v>
      </c>
      <c r="H21536" s="181">
        <f t="shared" si="673"/>
        <v>0</v>
      </c>
    </row>
    <row r="21537" spans="2:8">
      <c r="B21537" s="186"/>
      <c r="C21537" s="183"/>
      <c r="D21537" s="183"/>
      <c r="E21537" s="185"/>
      <c r="F21537" s="185"/>
      <c r="G21537" s="180">
        <f t="shared" si="672"/>
        <v>0</v>
      </c>
      <c r="H21537" s="181">
        <f t="shared" si="673"/>
        <v>0</v>
      </c>
    </row>
    <row r="21538" spans="2:8">
      <c r="B21538" s="186"/>
      <c r="C21538" s="183"/>
      <c r="D21538" s="183"/>
      <c r="E21538" s="185"/>
      <c r="F21538" s="185"/>
      <c r="G21538" s="180">
        <f t="shared" si="672"/>
        <v>0</v>
      </c>
      <c r="H21538" s="181">
        <f t="shared" si="673"/>
        <v>0</v>
      </c>
    </row>
    <row r="21539" spans="2:8">
      <c r="B21539" s="186"/>
      <c r="C21539" s="183"/>
      <c r="D21539" s="183"/>
      <c r="E21539" s="185"/>
      <c r="F21539" s="185"/>
      <c r="G21539" s="180">
        <f t="shared" si="672"/>
        <v>0</v>
      </c>
      <c r="H21539" s="181">
        <f t="shared" si="673"/>
        <v>0</v>
      </c>
    </row>
    <row r="21540" spans="2:8">
      <c r="B21540" s="186"/>
      <c r="C21540" s="183"/>
      <c r="D21540" s="183"/>
      <c r="E21540" s="185"/>
      <c r="F21540" s="185"/>
      <c r="G21540" s="180">
        <f t="shared" si="672"/>
        <v>0</v>
      </c>
      <c r="H21540" s="181">
        <f t="shared" si="673"/>
        <v>0</v>
      </c>
    </row>
    <row r="21541" spans="2:8">
      <c r="B21541" s="186"/>
      <c r="C21541" s="183"/>
      <c r="D21541" s="183"/>
      <c r="E21541" s="185"/>
      <c r="F21541" s="185"/>
      <c r="G21541" s="180">
        <f t="shared" si="672"/>
        <v>0</v>
      </c>
      <c r="H21541" s="181">
        <f t="shared" si="673"/>
        <v>0</v>
      </c>
    </row>
    <row r="21542" spans="2:8">
      <c r="B21542" s="186"/>
      <c r="C21542" s="183"/>
      <c r="D21542" s="183"/>
      <c r="E21542" s="185"/>
      <c r="F21542" s="185"/>
      <c r="G21542" s="180">
        <f t="shared" si="672"/>
        <v>0</v>
      </c>
      <c r="H21542" s="181">
        <f t="shared" si="673"/>
        <v>0</v>
      </c>
    </row>
    <row r="21543" spans="2:8">
      <c r="B21543" s="186"/>
      <c r="C21543" s="183"/>
      <c r="D21543" s="183"/>
      <c r="E21543" s="185"/>
      <c r="F21543" s="185"/>
      <c r="G21543" s="180">
        <f t="shared" si="672"/>
        <v>0</v>
      </c>
      <c r="H21543" s="181">
        <f t="shared" si="673"/>
        <v>0</v>
      </c>
    </row>
    <row r="21544" spans="2:8">
      <c r="B21544" s="186"/>
      <c r="C21544" s="183"/>
      <c r="D21544" s="183"/>
      <c r="E21544" s="185"/>
      <c r="F21544" s="185"/>
      <c r="G21544" s="180">
        <f t="shared" si="672"/>
        <v>0</v>
      </c>
      <c r="H21544" s="181">
        <f t="shared" si="673"/>
        <v>0</v>
      </c>
    </row>
    <row r="21545" spans="2:8">
      <c r="B21545" s="186"/>
      <c r="C21545" s="183"/>
      <c r="D21545" s="183"/>
      <c r="E21545" s="185"/>
      <c r="F21545" s="185"/>
      <c r="G21545" s="180">
        <f t="shared" si="672"/>
        <v>0</v>
      </c>
      <c r="H21545" s="181">
        <f t="shared" si="673"/>
        <v>0</v>
      </c>
    </row>
    <row r="21546" spans="2:8">
      <c r="B21546" s="186"/>
      <c r="C21546" s="183"/>
      <c r="D21546" s="183"/>
      <c r="E21546" s="185"/>
      <c r="F21546" s="185"/>
      <c r="G21546" s="180">
        <f t="shared" si="672"/>
        <v>0</v>
      </c>
      <c r="H21546" s="181">
        <f t="shared" si="673"/>
        <v>0</v>
      </c>
    </row>
    <row r="21547" spans="2:8">
      <c r="B21547" s="186"/>
      <c r="C21547" s="183"/>
      <c r="D21547" s="183"/>
      <c r="E21547" s="185"/>
      <c r="F21547" s="185"/>
      <c r="G21547" s="180">
        <f t="shared" si="672"/>
        <v>0</v>
      </c>
      <c r="H21547" s="181">
        <f t="shared" si="673"/>
        <v>0</v>
      </c>
    </row>
    <row r="21548" spans="2:8">
      <c r="B21548" s="186"/>
      <c r="C21548" s="183"/>
      <c r="D21548" s="183"/>
      <c r="E21548" s="185"/>
      <c r="F21548" s="185"/>
      <c r="G21548" s="180">
        <f t="shared" si="672"/>
        <v>0</v>
      </c>
      <c r="H21548" s="181">
        <f t="shared" si="673"/>
        <v>0</v>
      </c>
    </row>
    <row r="21549" spans="2:8">
      <c r="B21549" s="186"/>
      <c r="C21549" s="183"/>
      <c r="D21549" s="183"/>
      <c r="E21549" s="185"/>
      <c r="F21549" s="185"/>
      <c r="G21549" s="180">
        <f t="shared" si="672"/>
        <v>0</v>
      </c>
      <c r="H21549" s="181">
        <f t="shared" si="673"/>
        <v>0</v>
      </c>
    </row>
    <row r="21550" spans="2:8">
      <c r="B21550" s="186"/>
      <c r="C21550" s="183"/>
      <c r="D21550" s="183"/>
      <c r="E21550" s="185"/>
      <c r="F21550" s="185"/>
      <c r="G21550" s="180">
        <f t="shared" si="672"/>
        <v>0</v>
      </c>
      <c r="H21550" s="181">
        <f t="shared" si="673"/>
        <v>0</v>
      </c>
    </row>
    <row r="21551" spans="2:8">
      <c r="B21551" s="186"/>
      <c r="C21551" s="183"/>
      <c r="D21551" s="183"/>
      <c r="E21551" s="185"/>
      <c r="F21551" s="185"/>
      <c r="G21551" s="180">
        <f t="shared" si="672"/>
        <v>0</v>
      </c>
      <c r="H21551" s="181">
        <f t="shared" si="673"/>
        <v>0</v>
      </c>
    </row>
    <row r="21552" spans="2:8">
      <c r="B21552" s="186"/>
      <c r="C21552" s="183"/>
      <c r="D21552" s="183"/>
      <c r="E21552" s="185"/>
      <c r="F21552" s="185"/>
      <c r="G21552" s="180">
        <f t="shared" si="672"/>
        <v>0</v>
      </c>
      <c r="H21552" s="181">
        <f t="shared" si="673"/>
        <v>0</v>
      </c>
    </row>
    <row r="21553" spans="2:8">
      <c r="B21553" s="186"/>
      <c r="C21553" s="183"/>
      <c r="D21553" s="183"/>
      <c r="E21553" s="185"/>
      <c r="F21553" s="185"/>
      <c r="G21553" s="180">
        <f t="shared" si="672"/>
        <v>0</v>
      </c>
      <c r="H21553" s="181">
        <f t="shared" si="673"/>
        <v>0</v>
      </c>
    </row>
    <row r="21554" spans="2:8">
      <c r="B21554" s="186"/>
      <c r="C21554" s="183"/>
      <c r="D21554" s="183"/>
      <c r="E21554" s="185"/>
      <c r="F21554" s="185"/>
      <c r="G21554" s="180">
        <f t="shared" si="672"/>
        <v>0</v>
      </c>
      <c r="H21554" s="181">
        <f t="shared" si="673"/>
        <v>0</v>
      </c>
    </row>
    <row r="21555" spans="2:8">
      <c r="B21555" s="186"/>
      <c r="C21555" s="183"/>
      <c r="D21555" s="183"/>
      <c r="E21555" s="185"/>
      <c r="F21555" s="185"/>
      <c r="G21555" s="180">
        <f t="shared" si="672"/>
        <v>0</v>
      </c>
      <c r="H21555" s="181">
        <f t="shared" si="673"/>
        <v>0</v>
      </c>
    </row>
    <row r="21556" spans="2:8">
      <c r="B21556" s="186"/>
      <c r="C21556" s="183"/>
      <c r="D21556" s="183"/>
      <c r="E21556" s="185"/>
      <c r="F21556" s="185"/>
      <c r="G21556" s="180">
        <f t="shared" si="672"/>
        <v>0</v>
      </c>
      <c r="H21556" s="181">
        <f t="shared" si="673"/>
        <v>0</v>
      </c>
    </row>
    <row r="21557" spans="2:8">
      <c r="B21557" s="186"/>
      <c r="C21557" s="183"/>
      <c r="D21557" s="183"/>
      <c r="E21557" s="185"/>
      <c r="F21557" s="185"/>
      <c r="G21557" s="180">
        <f t="shared" si="672"/>
        <v>0</v>
      </c>
      <c r="H21557" s="181">
        <f t="shared" si="673"/>
        <v>0</v>
      </c>
    </row>
    <row r="21558" spans="2:8">
      <c r="B21558" s="186"/>
      <c r="C21558" s="183"/>
      <c r="D21558" s="183"/>
      <c r="E21558" s="185"/>
      <c r="F21558" s="185"/>
      <c r="G21558" s="180">
        <f t="shared" si="672"/>
        <v>0</v>
      </c>
      <c r="H21558" s="181">
        <f t="shared" si="673"/>
        <v>0</v>
      </c>
    </row>
    <row r="21559" spans="2:8">
      <c r="B21559" s="186"/>
      <c r="C21559" s="183"/>
      <c r="D21559" s="183"/>
      <c r="E21559" s="185"/>
      <c r="F21559" s="185"/>
      <c r="G21559" s="180">
        <f t="shared" si="672"/>
        <v>0</v>
      </c>
      <c r="H21559" s="181">
        <f t="shared" si="673"/>
        <v>0</v>
      </c>
    </row>
    <row r="21560" spans="2:8">
      <c r="B21560" s="186"/>
      <c r="C21560" s="183"/>
      <c r="D21560" s="183"/>
      <c r="E21560" s="185"/>
      <c r="F21560" s="185"/>
      <c r="G21560" s="180">
        <f t="shared" si="672"/>
        <v>0</v>
      </c>
      <c r="H21560" s="181">
        <f t="shared" si="673"/>
        <v>0</v>
      </c>
    </row>
    <row r="21561" spans="2:8">
      <c r="B21561" s="186"/>
      <c r="C21561" s="183"/>
      <c r="D21561" s="183"/>
      <c r="E21561" s="185"/>
      <c r="F21561" s="185"/>
      <c r="G21561" s="180">
        <f t="shared" si="672"/>
        <v>0</v>
      </c>
      <c r="H21561" s="181">
        <f t="shared" si="673"/>
        <v>0</v>
      </c>
    </row>
    <row r="21562" spans="2:8">
      <c r="B21562" s="186"/>
      <c r="C21562" s="183"/>
      <c r="D21562" s="183"/>
      <c r="E21562" s="185"/>
      <c r="F21562" s="185"/>
      <c r="G21562" s="180">
        <f t="shared" si="672"/>
        <v>0</v>
      </c>
      <c r="H21562" s="181">
        <f t="shared" si="673"/>
        <v>0</v>
      </c>
    </row>
    <row r="21563" spans="2:8">
      <c r="B21563" s="186"/>
      <c r="C21563" s="183"/>
      <c r="D21563" s="183"/>
      <c r="E21563" s="185"/>
      <c r="F21563" s="185"/>
      <c r="G21563" s="180">
        <f t="shared" si="672"/>
        <v>0</v>
      </c>
      <c r="H21563" s="181">
        <f t="shared" si="673"/>
        <v>0</v>
      </c>
    </row>
    <row r="21564" spans="2:8">
      <c r="B21564" s="186"/>
      <c r="C21564" s="183"/>
      <c r="D21564" s="183"/>
      <c r="E21564" s="185"/>
      <c r="F21564" s="185"/>
      <c r="G21564" s="180">
        <f t="shared" si="672"/>
        <v>0</v>
      </c>
      <c r="H21564" s="181">
        <f t="shared" si="673"/>
        <v>0</v>
      </c>
    </row>
    <row r="21565" spans="2:8">
      <c r="B21565" s="186"/>
      <c r="C21565" s="183"/>
      <c r="D21565" s="183"/>
      <c r="E21565" s="185"/>
      <c r="F21565" s="185"/>
      <c r="G21565" s="180">
        <f t="shared" si="672"/>
        <v>0</v>
      </c>
      <c r="H21565" s="181">
        <f t="shared" si="673"/>
        <v>0</v>
      </c>
    </row>
    <row r="21566" spans="2:8">
      <c r="B21566" s="186"/>
      <c r="C21566" s="183"/>
      <c r="D21566" s="183"/>
      <c r="E21566" s="185"/>
      <c r="F21566" s="185"/>
      <c r="G21566" s="180">
        <f t="shared" si="672"/>
        <v>0</v>
      </c>
      <c r="H21566" s="181">
        <f t="shared" si="673"/>
        <v>0</v>
      </c>
    </row>
    <row r="21567" spans="2:8">
      <c r="B21567" s="186"/>
      <c r="C21567" s="183"/>
      <c r="D21567" s="183"/>
      <c r="E21567" s="185"/>
      <c r="F21567" s="185"/>
      <c r="G21567" s="180">
        <f t="shared" si="672"/>
        <v>0</v>
      </c>
      <c r="H21567" s="181">
        <f t="shared" si="673"/>
        <v>0</v>
      </c>
    </row>
    <row r="21568" spans="2:8">
      <c r="B21568" s="186"/>
      <c r="C21568" s="183"/>
      <c r="D21568" s="183"/>
      <c r="E21568" s="185"/>
      <c r="F21568" s="185"/>
      <c r="G21568" s="180">
        <f t="shared" si="672"/>
        <v>0</v>
      </c>
      <c r="H21568" s="181">
        <f t="shared" si="673"/>
        <v>0</v>
      </c>
    </row>
    <row r="21569" spans="2:8">
      <c r="B21569" s="186"/>
      <c r="C21569" s="183"/>
      <c r="D21569" s="183"/>
      <c r="E21569" s="185"/>
      <c r="F21569" s="185"/>
      <c r="G21569" s="180">
        <f t="shared" si="672"/>
        <v>0</v>
      </c>
      <c r="H21569" s="181">
        <f t="shared" si="673"/>
        <v>0</v>
      </c>
    </row>
    <row r="21570" spans="2:8">
      <c r="B21570" s="186"/>
      <c r="C21570" s="183"/>
      <c r="D21570" s="183"/>
      <c r="E21570" s="185"/>
      <c r="F21570" s="185"/>
      <c r="G21570" s="180">
        <f t="shared" si="672"/>
        <v>0</v>
      </c>
      <c r="H21570" s="181">
        <f t="shared" si="673"/>
        <v>0</v>
      </c>
    </row>
    <row r="21571" spans="2:8">
      <c r="B21571" s="186"/>
      <c r="C21571" s="183"/>
      <c r="D21571" s="183"/>
      <c r="E21571" s="185"/>
      <c r="F21571" s="185"/>
      <c r="G21571" s="180">
        <f t="shared" si="672"/>
        <v>0</v>
      </c>
      <c r="H21571" s="181">
        <f t="shared" si="673"/>
        <v>0</v>
      </c>
    </row>
    <row r="21572" spans="2:8">
      <c r="B21572" s="186"/>
      <c r="C21572" s="183"/>
      <c r="D21572" s="183"/>
      <c r="E21572" s="185"/>
      <c r="F21572" s="185"/>
      <c r="G21572" s="180">
        <f t="shared" si="672"/>
        <v>0</v>
      </c>
      <c r="H21572" s="181">
        <f t="shared" si="673"/>
        <v>0</v>
      </c>
    </row>
    <row r="21573" spans="2:8">
      <c r="B21573" s="186"/>
      <c r="C21573" s="183"/>
      <c r="D21573" s="183"/>
      <c r="E21573" s="185"/>
      <c r="F21573" s="185"/>
      <c r="G21573" s="180">
        <f t="shared" si="672"/>
        <v>0</v>
      </c>
      <c r="H21573" s="181">
        <f t="shared" si="673"/>
        <v>0</v>
      </c>
    </row>
    <row r="21574" spans="2:8">
      <c r="B21574" s="186"/>
      <c r="C21574" s="183"/>
      <c r="D21574" s="183"/>
      <c r="E21574" s="185"/>
      <c r="F21574" s="185"/>
      <c r="G21574" s="180">
        <f t="shared" ref="G21574:G21637" si="674">IF(ABS(F21574)&gt;ABS(E21574),ABS(F21574),ABS(E21574))</f>
        <v>0</v>
      </c>
      <c r="H21574" s="181">
        <f t="shared" ref="H21574:H21637" si="675">IF(G21574&lt;&gt;0,IF(ABS(F21574)&gt;=G21574,1,ABS(F21574/G21574)),0)</f>
        <v>0</v>
      </c>
    </row>
    <row r="21575" spans="2:8">
      <c r="B21575" s="186"/>
      <c r="C21575" s="183"/>
      <c r="D21575" s="183"/>
      <c r="E21575" s="185"/>
      <c r="F21575" s="185"/>
      <c r="G21575" s="180">
        <f t="shared" si="674"/>
        <v>0</v>
      </c>
      <c r="H21575" s="181">
        <f t="shared" si="675"/>
        <v>0</v>
      </c>
    </row>
    <row r="21576" spans="2:8">
      <c r="B21576" s="186"/>
      <c r="C21576" s="183"/>
      <c r="D21576" s="183"/>
      <c r="E21576" s="185"/>
      <c r="F21576" s="185"/>
      <c r="G21576" s="180">
        <f t="shared" si="674"/>
        <v>0</v>
      </c>
      <c r="H21576" s="181">
        <f t="shared" si="675"/>
        <v>0</v>
      </c>
    </row>
    <row r="21577" spans="2:8">
      <c r="B21577" s="186"/>
      <c r="C21577" s="183"/>
      <c r="D21577" s="183"/>
      <c r="E21577" s="185"/>
      <c r="F21577" s="185"/>
      <c r="G21577" s="180">
        <f t="shared" si="674"/>
        <v>0</v>
      </c>
      <c r="H21577" s="181">
        <f t="shared" si="675"/>
        <v>0</v>
      </c>
    </row>
    <row r="21578" spans="2:8">
      <c r="B21578" s="186"/>
      <c r="C21578" s="183"/>
      <c r="D21578" s="183"/>
      <c r="E21578" s="185"/>
      <c r="F21578" s="185"/>
      <c r="G21578" s="180">
        <f t="shared" si="674"/>
        <v>0</v>
      </c>
      <c r="H21578" s="181">
        <f t="shared" si="675"/>
        <v>0</v>
      </c>
    </row>
    <row r="21579" spans="2:8">
      <c r="B21579" s="186"/>
      <c r="C21579" s="183"/>
      <c r="D21579" s="183"/>
      <c r="E21579" s="185"/>
      <c r="F21579" s="185"/>
      <c r="G21579" s="180">
        <f t="shared" si="674"/>
        <v>0</v>
      </c>
      <c r="H21579" s="181">
        <f t="shared" si="675"/>
        <v>0</v>
      </c>
    </row>
    <row r="21580" spans="2:8">
      <c r="B21580" s="186"/>
      <c r="C21580" s="183"/>
      <c r="D21580" s="183"/>
      <c r="E21580" s="185"/>
      <c r="F21580" s="185"/>
      <c r="G21580" s="180">
        <f t="shared" si="674"/>
        <v>0</v>
      </c>
      <c r="H21580" s="181">
        <f t="shared" si="675"/>
        <v>0</v>
      </c>
    </row>
    <row r="21581" spans="2:8">
      <c r="B21581" s="186"/>
      <c r="C21581" s="183"/>
      <c r="D21581" s="183"/>
      <c r="E21581" s="185"/>
      <c r="F21581" s="185"/>
      <c r="G21581" s="180">
        <f t="shared" si="674"/>
        <v>0</v>
      </c>
      <c r="H21581" s="181">
        <f t="shared" si="675"/>
        <v>0</v>
      </c>
    </row>
    <row r="21582" spans="2:8">
      <c r="B21582" s="186"/>
      <c r="C21582" s="183"/>
      <c r="D21582" s="183"/>
      <c r="E21582" s="185"/>
      <c r="F21582" s="185"/>
      <c r="G21582" s="180">
        <f t="shared" si="674"/>
        <v>0</v>
      </c>
      <c r="H21582" s="181">
        <f t="shared" si="675"/>
        <v>0</v>
      </c>
    </row>
    <row r="21583" spans="2:8">
      <c r="B21583" s="186"/>
      <c r="C21583" s="183"/>
      <c r="D21583" s="183"/>
      <c r="E21583" s="185"/>
      <c r="F21583" s="185"/>
      <c r="G21583" s="180">
        <f t="shared" si="674"/>
        <v>0</v>
      </c>
      <c r="H21583" s="181">
        <f t="shared" si="675"/>
        <v>0</v>
      </c>
    </row>
    <row r="21584" spans="2:8">
      <c r="B21584" s="186"/>
      <c r="C21584" s="183"/>
      <c r="D21584" s="183"/>
      <c r="E21584" s="185"/>
      <c r="F21584" s="185"/>
      <c r="G21584" s="180">
        <f t="shared" si="674"/>
        <v>0</v>
      </c>
      <c r="H21584" s="181">
        <f t="shared" si="675"/>
        <v>0</v>
      </c>
    </row>
    <row r="21585" spans="2:8">
      <c r="B21585" s="186"/>
      <c r="C21585" s="183"/>
      <c r="D21585" s="183"/>
      <c r="E21585" s="185"/>
      <c r="F21585" s="185"/>
      <c r="G21585" s="180">
        <f t="shared" si="674"/>
        <v>0</v>
      </c>
      <c r="H21585" s="181">
        <f t="shared" si="675"/>
        <v>0</v>
      </c>
    </row>
    <row r="21586" spans="2:8">
      <c r="B21586" s="186"/>
      <c r="C21586" s="183"/>
      <c r="D21586" s="183"/>
      <c r="E21586" s="185"/>
      <c r="F21586" s="185"/>
      <c r="G21586" s="180">
        <f t="shared" si="674"/>
        <v>0</v>
      </c>
      <c r="H21586" s="181">
        <f t="shared" si="675"/>
        <v>0</v>
      </c>
    </row>
    <row r="21587" spans="2:8">
      <c r="B21587" s="186"/>
      <c r="C21587" s="183"/>
      <c r="D21587" s="183"/>
      <c r="E21587" s="185"/>
      <c r="F21587" s="185"/>
      <c r="G21587" s="180">
        <f t="shared" si="674"/>
        <v>0</v>
      </c>
      <c r="H21587" s="181">
        <f t="shared" si="675"/>
        <v>0</v>
      </c>
    </row>
    <row r="21588" spans="2:8">
      <c r="B21588" s="186"/>
      <c r="C21588" s="183"/>
      <c r="D21588" s="183"/>
      <c r="E21588" s="185"/>
      <c r="F21588" s="185"/>
      <c r="G21588" s="180">
        <f t="shared" si="674"/>
        <v>0</v>
      </c>
      <c r="H21588" s="181">
        <f t="shared" si="675"/>
        <v>0</v>
      </c>
    </row>
    <row r="21589" spans="2:8">
      <c r="B21589" s="186"/>
      <c r="C21589" s="183"/>
      <c r="D21589" s="183"/>
      <c r="E21589" s="185"/>
      <c r="F21589" s="185"/>
      <c r="G21589" s="180">
        <f t="shared" si="674"/>
        <v>0</v>
      </c>
      <c r="H21589" s="181">
        <f t="shared" si="675"/>
        <v>0</v>
      </c>
    </row>
    <row r="21590" spans="2:8">
      <c r="B21590" s="186"/>
      <c r="C21590" s="183"/>
      <c r="D21590" s="183"/>
      <c r="E21590" s="185"/>
      <c r="F21590" s="185"/>
      <c r="G21590" s="180">
        <f t="shared" si="674"/>
        <v>0</v>
      </c>
      <c r="H21590" s="181">
        <f t="shared" si="675"/>
        <v>0</v>
      </c>
    </row>
    <row r="21591" spans="2:8">
      <c r="B21591" s="186"/>
      <c r="C21591" s="183"/>
      <c r="D21591" s="183"/>
      <c r="E21591" s="185"/>
      <c r="F21591" s="185"/>
      <c r="G21591" s="180">
        <f t="shared" si="674"/>
        <v>0</v>
      </c>
      <c r="H21591" s="181">
        <f t="shared" si="675"/>
        <v>0</v>
      </c>
    </row>
    <row r="21592" spans="2:8">
      <c r="B21592" s="186"/>
      <c r="C21592" s="183"/>
      <c r="D21592" s="183"/>
      <c r="E21592" s="185"/>
      <c r="F21592" s="185"/>
      <c r="G21592" s="180">
        <f t="shared" si="674"/>
        <v>0</v>
      </c>
      <c r="H21592" s="181">
        <f t="shared" si="675"/>
        <v>0</v>
      </c>
    </row>
    <row r="21593" spans="2:8">
      <c r="B21593" s="186"/>
      <c r="C21593" s="183"/>
      <c r="D21593" s="183"/>
      <c r="E21593" s="185"/>
      <c r="F21593" s="185"/>
      <c r="G21593" s="180">
        <f t="shared" si="674"/>
        <v>0</v>
      </c>
      <c r="H21593" s="181">
        <f t="shared" si="675"/>
        <v>0</v>
      </c>
    </row>
    <row r="21594" spans="2:8">
      <c r="B21594" s="186"/>
      <c r="C21594" s="183"/>
      <c r="D21594" s="183"/>
      <c r="E21594" s="185"/>
      <c r="F21594" s="185"/>
      <c r="G21594" s="180">
        <f t="shared" si="674"/>
        <v>0</v>
      </c>
      <c r="H21594" s="181">
        <f t="shared" si="675"/>
        <v>0</v>
      </c>
    </row>
    <row r="21595" spans="2:8">
      <c r="B21595" s="186"/>
      <c r="C21595" s="183"/>
      <c r="D21595" s="183"/>
      <c r="E21595" s="185"/>
      <c r="F21595" s="185"/>
      <c r="G21595" s="180">
        <f t="shared" si="674"/>
        <v>0</v>
      </c>
      <c r="H21595" s="181">
        <f t="shared" si="675"/>
        <v>0</v>
      </c>
    </row>
    <row r="21596" spans="2:8">
      <c r="B21596" s="186"/>
      <c r="C21596" s="183"/>
      <c r="D21596" s="183"/>
      <c r="E21596" s="185"/>
      <c r="F21596" s="185"/>
      <c r="G21596" s="180">
        <f t="shared" si="674"/>
        <v>0</v>
      </c>
      <c r="H21596" s="181">
        <f t="shared" si="675"/>
        <v>0</v>
      </c>
    </row>
    <row r="21597" spans="2:8">
      <c r="B21597" s="186"/>
      <c r="C21597" s="183"/>
      <c r="D21597" s="183"/>
      <c r="E21597" s="185"/>
      <c r="F21597" s="185"/>
      <c r="G21597" s="180">
        <f t="shared" si="674"/>
        <v>0</v>
      </c>
      <c r="H21597" s="181">
        <f t="shared" si="675"/>
        <v>0</v>
      </c>
    </row>
    <row r="21598" spans="2:8">
      <c r="B21598" s="186"/>
      <c r="C21598" s="183"/>
      <c r="D21598" s="183"/>
      <c r="E21598" s="185"/>
      <c r="F21598" s="185"/>
      <c r="G21598" s="180">
        <f t="shared" si="674"/>
        <v>0</v>
      </c>
      <c r="H21598" s="181">
        <f t="shared" si="675"/>
        <v>0</v>
      </c>
    </row>
    <row r="21599" spans="2:8">
      <c r="B21599" s="186"/>
      <c r="C21599" s="183"/>
      <c r="D21599" s="183"/>
      <c r="E21599" s="185"/>
      <c r="F21599" s="185"/>
      <c r="G21599" s="180">
        <f t="shared" si="674"/>
        <v>0</v>
      </c>
      <c r="H21599" s="181">
        <f t="shared" si="675"/>
        <v>0</v>
      </c>
    </row>
    <row r="21600" spans="2:8">
      <c r="B21600" s="186"/>
      <c r="C21600" s="183"/>
      <c r="D21600" s="183"/>
      <c r="E21600" s="185"/>
      <c r="F21600" s="185"/>
      <c r="G21600" s="180">
        <f t="shared" si="674"/>
        <v>0</v>
      </c>
      <c r="H21600" s="181">
        <f t="shared" si="675"/>
        <v>0</v>
      </c>
    </row>
    <row r="21601" spans="2:8">
      <c r="B21601" s="186"/>
      <c r="C21601" s="183"/>
      <c r="D21601" s="183"/>
      <c r="E21601" s="185"/>
      <c r="F21601" s="185"/>
      <c r="G21601" s="180">
        <f t="shared" si="674"/>
        <v>0</v>
      </c>
      <c r="H21601" s="181">
        <f t="shared" si="675"/>
        <v>0</v>
      </c>
    </row>
    <row r="21602" spans="2:8">
      <c r="B21602" s="186"/>
      <c r="C21602" s="183"/>
      <c r="D21602" s="183"/>
      <c r="E21602" s="185"/>
      <c r="F21602" s="185"/>
      <c r="G21602" s="180">
        <f t="shared" si="674"/>
        <v>0</v>
      </c>
      <c r="H21602" s="181">
        <f t="shared" si="675"/>
        <v>0</v>
      </c>
    </row>
    <row r="21603" spans="2:8">
      <c r="B21603" s="186"/>
      <c r="C21603" s="183"/>
      <c r="D21603" s="183"/>
      <c r="E21603" s="185"/>
      <c r="F21603" s="185"/>
      <c r="G21603" s="180">
        <f t="shared" si="674"/>
        <v>0</v>
      </c>
      <c r="H21603" s="181">
        <f t="shared" si="675"/>
        <v>0</v>
      </c>
    </row>
    <row r="21604" spans="2:8">
      <c r="B21604" s="186"/>
      <c r="C21604" s="183"/>
      <c r="D21604" s="183"/>
      <c r="E21604" s="185"/>
      <c r="F21604" s="185"/>
      <c r="G21604" s="180">
        <f t="shared" si="674"/>
        <v>0</v>
      </c>
      <c r="H21604" s="181">
        <f t="shared" si="675"/>
        <v>0</v>
      </c>
    </row>
    <row r="21605" spans="2:8">
      <c r="B21605" s="186"/>
      <c r="C21605" s="183"/>
      <c r="D21605" s="183"/>
      <c r="E21605" s="185"/>
      <c r="F21605" s="185"/>
      <c r="G21605" s="180">
        <f t="shared" si="674"/>
        <v>0</v>
      </c>
      <c r="H21605" s="181">
        <f t="shared" si="675"/>
        <v>0</v>
      </c>
    </row>
    <row r="21606" spans="2:8">
      <c r="B21606" s="186"/>
      <c r="C21606" s="183"/>
      <c r="D21606" s="183"/>
      <c r="E21606" s="185"/>
      <c r="F21606" s="185"/>
      <c r="G21606" s="180">
        <f t="shared" si="674"/>
        <v>0</v>
      </c>
      <c r="H21606" s="181">
        <f t="shared" si="675"/>
        <v>0</v>
      </c>
    </row>
    <row r="21607" spans="2:8">
      <c r="B21607" s="186"/>
      <c r="C21607" s="183"/>
      <c r="D21607" s="183"/>
      <c r="E21607" s="185"/>
      <c r="F21607" s="185"/>
      <c r="G21607" s="180">
        <f t="shared" si="674"/>
        <v>0</v>
      </c>
      <c r="H21607" s="181">
        <f t="shared" si="675"/>
        <v>0</v>
      </c>
    </row>
    <row r="21608" spans="2:8">
      <c r="B21608" s="186"/>
      <c r="C21608" s="183"/>
      <c r="D21608" s="183"/>
      <c r="E21608" s="185"/>
      <c r="F21608" s="185"/>
      <c r="G21608" s="180">
        <f t="shared" si="674"/>
        <v>0</v>
      </c>
      <c r="H21608" s="181">
        <f t="shared" si="675"/>
        <v>0</v>
      </c>
    </row>
    <row r="21609" spans="2:8">
      <c r="B21609" s="186"/>
      <c r="C21609" s="183"/>
      <c r="D21609" s="183"/>
      <c r="E21609" s="185"/>
      <c r="F21609" s="185"/>
      <c r="G21609" s="180">
        <f t="shared" si="674"/>
        <v>0</v>
      </c>
      <c r="H21609" s="181">
        <f t="shared" si="675"/>
        <v>0</v>
      </c>
    </row>
    <row r="21610" spans="2:8">
      <c r="B21610" s="186"/>
      <c r="C21610" s="183"/>
      <c r="D21610" s="183"/>
      <c r="E21610" s="185"/>
      <c r="F21610" s="185"/>
      <c r="G21610" s="180">
        <f t="shared" si="674"/>
        <v>0</v>
      </c>
      <c r="H21610" s="181">
        <f t="shared" si="675"/>
        <v>0</v>
      </c>
    </row>
    <row r="21611" spans="2:8">
      <c r="B21611" s="186"/>
      <c r="C21611" s="183"/>
      <c r="D21611" s="183"/>
      <c r="E21611" s="185"/>
      <c r="F21611" s="185"/>
      <c r="G21611" s="180">
        <f t="shared" si="674"/>
        <v>0</v>
      </c>
      <c r="H21611" s="181">
        <f t="shared" si="675"/>
        <v>0</v>
      </c>
    </row>
    <row r="21612" spans="2:8">
      <c r="B21612" s="186"/>
      <c r="C21612" s="183"/>
      <c r="D21612" s="183"/>
      <c r="E21612" s="185"/>
      <c r="F21612" s="185"/>
      <c r="G21612" s="180">
        <f t="shared" si="674"/>
        <v>0</v>
      </c>
      <c r="H21612" s="181">
        <f t="shared" si="675"/>
        <v>0</v>
      </c>
    </row>
    <row r="21613" spans="2:8">
      <c r="B21613" s="186"/>
      <c r="C21613" s="183"/>
      <c r="D21613" s="183"/>
      <c r="E21613" s="185"/>
      <c r="F21613" s="185"/>
      <c r="G21613" s="180">
        <f t="shared" si="674"/>
        <v>0</v>
      </c>
      <c r="H21613" s="181">
        <f t="shared" si="675"/>
        <v>0</v>
      </c>
    </row>
    <row r="21614" spans="2:8">
      <c r="B21614" s="186"/>
      <c r="C21614" s="183"/>
      <c r="D21614" s="183"/>
      <c r="E21614" s="185"/>
      <c r="F21614" s="185"/>
      <c r="G21614" s="180">
        <f t="shared" si="674"/>
        <v>0</v>
      </c>
      <c r="H21614" s="181">
        <f t="shared" si="675"/>
        <v>0</v>
      </c>
    </row>
    <row r="21615" spans="2:8">
      <c r="B21615" s="186"/>
      <c r="C21615" s="183"/>
      <c r="D21615" s="183"/>
      <c r="E21615" s="185"/>
      <c r="F21615" s="185"/>
      <c r="G21615" s="180">
        <f t="shared" si="674"/>
        <v>0</v>
      </c>
      <c r="H21615" s="181">
        <f t="shared" si="675"/>
        <v>0</v>
      </c>
    </row>
    <row r="21616" spans="2:8">
      <c r="B21616" s="186"/>
      <c r="C21616" s="183"/>
      <c r="D21616" s="183"/>
      <c r="E21616" s="185"/>
      <c r="F21616" s="185"/>
      <c r="G21616" s="180">
        <f t="shared" si="674"/>
        <v>0</v>
      </c>
      <c r="H21616" s="181">
        <f t="shared" si="675"/>
        <v>0</v>
      </c>
    </row>
    <row r="21617" spans="2:8">
      <c r="B21617" s="186"/>
      <c r="C21617" s="183"/>
      <c r="D21617" s="183"/>
      <c r="E21617" s="185"/>
      <c r="F21617" s="185"/>
      <c r="G21617" s="180">
        <f t="shared" si="674"/>
        <v>0</v>
      </c>
      <c r="H21617" s="181">
        <f t="shared" si="675"/>
        <v>0</v>
      </c>
    </row>
    <row r="21618" spans="2:8">
      <c r="B21618" s="186"/>
      <c r="C21618" s="183"/>
      <c r="D21618" s="183"/>
      <c r="E21618" s="185"/>
      <c r="F21618" s="185"/>
      <c r="G21618" s="180">
        <f t="shared" si="674"/>
        <v>0</v>
      </c>
      <c r="H21618" s="181">
        <f t="shared" si="675"/>
        <v>0</v>
      </c>
    </row>
    <row r="21619" spans="2:8">
      <c r="B21619" s="186"/>
      <c r="C21619" s="183"/>
      <c r="D21619" s="183"/>
      <c r="E21619" s="185"/>
      <c r="F21619" s="185"/>
      <c r="G21619" s="180">
        <f t="shared" si="674"/>
        <v>0</v>
      </c>
      <c r="H21619" s="181">
        <f t="shared" si="675"/>
        <v>0</v>
      </c>
    </row>
    <row r="21620" spans="2:8">
      <c r="B21620" s="186"/>
      <c r="C21620" s="183"/>
      <c r="D21620" s="183"/>
      <c r="E21620" s="185"/>
      <c r="F21620" s="185"/>
      <c r="G21620" s="180">
        <f t="shared" si="674"/>
        <v>0</v>
      </c>
      <c r="H21620" s="181">
        <f t="shared" si="675"/>
        <v>0</v>
      </c>
    </row>
    <row r="21621" spans="2:8">
      <c r="B21621" s="186"/>
      <c r="C21621" s="183"/>
      <c r="D21621" s="183"/>
      <c r="E21621" s="185"/>
      <c r="F21621" s="185"/>
      <c r="G21621" s="180">
        <f t="shared" si="674"/>
        <v>0</v>
      </c>
      <c r="H21621" s="181">
        <f t="shared" si="675"/>
        <v>0</v>
      </c>
    </row>
    <row r="21622" spans="2:8">
      <c r="B21622" s="186"/>
      <c r="C21622" s="183"/>
      <c r="D21622" s="183"/>
      <c r="E21622" s="185"/>
      <c r="F21622" s="185"/>
      <c r="G21622" s="180">
        <f t="shared" si="674"/>
        <v>0</v>
      </c>
      <c r="H21622" s="181">
        <f t="shared" si="675"/>
        <v>0</v>
      </c>
    </row>
    <row r="21623" spans="2:8">
      <c r="B21623" s="186"/>
      <c r="C21623" s="183"/>
      <c r="D21623" s="183"/>
      <c r="E21623" s="185"/>
      <c r="F21623" s="185"/>
      <c r="G21623" s="180">
        <f t="shared" si="674"/>
        <v>0</v>
      </c>
      <c r="H21623" s="181">
        <f t="shared" si="675"/>
        <v>0</v>
      </c>
    </row>
    <row r="21624" spans="2:8">
      <c r="B21624" s="186"/>
      <c r="C21624" s="183"/>
      <c r="D21624" s="183"/>
      <c r="E21624" s="185"/>
      <c r="F21624" s="185"/>
      <c r="G21624" s="180">
        <f t="shared" si="674"/>
        <v>0</v>
      </c>
      <c r="H21624" s="181">
        <f t="shared" si="675"/>
        <v>0</v>
      </c>
    </row>
    <row r="21625" spans="2:8">
      <c r="B21625" s="186"/>
      <c r="C21625" s="183"/>
      <c r="D21625" s="183"/>
      <c r="E21625" s="185"/>
      <c r="F21625" s="185"/>
      <c r="G21625" s="180">
        <f t="shared" si="674"/>
        <v>0</v>
      </c>
      <c r="H21625" s="181">
        <f t="shared" si="675"/>
        <v>0</v>
      </c>
    </row>
    <row r="21626" spans="2:8">
      <c r="B21626" s="186"/>
      <c r="C21626" s="183"/>
      <c r="D21626" s="183"/>
      <c r="E21626" s="185"/>
      <c r="F21626" s="185"/>
      <c r="G21626" s="180">
        <f t="shared" si="674"/>
        <v>0</v>
      </c>
      <c r="H21626" s="181">
        <f t="shared" si="675"/>
        <v>0</v>
      </c>
    </row>
    <row r="21627" spans="2:8">
      <c r="B21627" s="186"/>
      <c r="C21627" s="183"/>
      <c r="D21627" s="183"/>
      <c r="E21627" s="185"/>
      <c r="F21627" s="185"/>
      <c r="G21627" s="180">
        <f t="shared" si="674"/>
        <v>0</v>
      </c>
      <c r="H21627" s="181">
        <f t="shared" si="675"/>
        <v>0</v>
      </c>
    </row>
    <row r="21628" spans="2:8">
      <c r="B21628" s="186"/>
      <c r="C21628" s="183"/>
      <c r="D21628" s="183"/>
      <c r="E21628" s="185"/>
      <c r="F21628" s="185"/>
      <c r="G21628" s="180">
        <f t="shared" si="674"/>
        <v>0</v>
      </c>
      <c r="H21628" s="181">
        <f t="shared" si="675"/>
        <v>0</v>
      </c>
    </row>
    <row r="21629" spans="2:8">
      <c r="B21629" s="186"/>
      <c r="C21629" s="183"/>
      <c r="D21629" s="183"/>
      <c r="E21629" s="185"/>
      <c r="F21629" s="185"/>
      <c r="G21629" s="180">
        <f t="shared" si="674"/>
        <v>0</v>
      </c>
      <c r="H21629" s="181">
        <f t="shared" si="675"/>
        <v>0</v>
      </c>
    </row>
    <row r="21630" spans="2:8">
      <c r="B21630" s="186"/>
      <c r="C21630" s="183"/>
      <c r="D21630" s="183"/>
      <c r="E21630" s="185"/>
      <c r="F21630" s="185"/>
      <c r="G21630" s="180">
        <f t="shared" si="674"/>
        <v>0</v>
      </c>
      <c r="H21630" s="181">
        <f t="shared" si="675"/>
        <v>0</v>
      </c>
    </row>
    <row r="21631" spans="2:8">
      <c r="B21631" s="186"/>
      <c r="C21631" s="183"/>
      <c r="D21631" s="183"/>
      <c r="E21631" s="185"/>
      <c r="F21631" s="185"/>
      <c r="G21631" s="180">
        <f t="shared" si="674"/>
        <v>0</v>
      </c>
      <c r="H21631" s="181">
        <f t="shared" si="675"/>
        <v>0</v>
      </c>
    </row>
    <row r="21632" spans="2:8">
      <c r="B21632" s="186"/>
      <c r="C21632" s="183"/>
      <c r="D21632" s="183"/>
      <c r="E21632" s="185"/>
      <c r="F21632" s="185"/>
      <c r="G21632" s="180">
        <f t="shared" si="674"/>
        <v>0</v>
      </c>
      <c r="H21632" s="181">
        <f t="shared" si="675"/>
        <v>0</v>
      </c>
    </row>
    <row r="21633" spans="2:8">
      <c r="B21633" s="186"/>
      <c r="C21633" s="183"/>
      <c r="D21633" s="183"/>
      <c r="E21633" s="185"/>
      <c r="F21633" s="185"/>
      <c r="G21633" s="180">
        <f t="shared" si="674"/>
        <v>0</v>
      </c>
      <c r="H21633" s="181">
        <f t="shared" si="675"/>
        <v>0</v>
      </c>
    </row>
    <row r="21634" spans="2:8">
      <c r="B21634" s="186"/>
      <c r="C21634" s="183"/>
      <c r="D21634" s="183"/>
      <c r="E21634" s="185"/>
      <c r="F21634" s="185"/>
      <c r="G21634" s="180">
        <f t="shared" si="674"/>
        <v>0</v>
      </c>
      <c r="H21634" s="181">
        <f t="shared" si="675"/>
        <v>0</v>
      </c>
    </row>
    <row r="21635" spans="2:8">
      <c r="B21635" s="186"/>
      <c r="C21635" s="183"/>
      <c r="D21635" s="183"/>
      <c r="E21635" s="185"/>
      <c r="F21635" s="185"/>
      <c r="G21635" s="180">
        <f t="shared" si="674"/>
        <v>0</v>
      </c>
      <c r="H21635" s="181">
        <f t="shared" si="675"/>
        <v>0</v>
      </c>
    </row>
    <row r="21636" spans="2:8">
      <c r="B21636" s="186"/>
      <c r="C21636" s="183"/>
      <c r="D21636" s="183"/>
      <c r="E21636" s="185"/>
      <c r="F21636" s="185"/>
      <c r="G21636" s="180">
        <f t="shared" si="674"/>
        <v>0</v>
      </c>
      <c r="H21636" s="181">
        <f t="shared" si="675"/>
        <v>0</v>
      </c>
    </row>
    <row r="21637" spans="2:8">
      <c r="B21637" s="186"/>
      <c r="C21637" s="183"/>
      <c r="D21637" s="183"/>
      <c r="E21637" s="185"/>
      <c r="F21637" s="185"/>
      <c r="G21637" s="180">
        <f t="shared" si="674"/>
        <v>0</v>
      </c>
      <c r="H21637" s="181">
        <f t="shared" si="675"/>
        <v>0</v>
      </c>
    </row>
    <row r="21638" spans="2:8">
      <c r="B21638" s="186"/>
      <c r="C21638" s="183"/>
      <c r="D21638" s="183"/>
      <c r="E21638" s="185"/>
      <c r="F21638" s="185"/>
      <c r="G21638" s="180">
        <f t="shared" ref="G21638:G21701" si="676">IF(ABS(F21638)&gt;ABS(E21638),ABS(F21638),ABS(E21638))</f>
        <v>0</v>
      </c>
      <c r="H21638" s="181">
        <f t="shared" ref="H21638:H21701" si="677">IF(G21638&lt;&gt;0,IF(ABS(F21638)&gt;=G21638,1,ABS(F21638/G21638)),0)</f>
        <v>0</v>
      </c>
    </row>
    <row r="21639" spans="2:8">
      <c r="B21639" s="186"/>
      <c r="C21639" s="183"/>
      <c r="D21639" s="183"/>
      <c r="E21639" s="185"/>
      <c r="F21639" s="185"/>
      <c r="G21639" s="180">
        <f t="shared" si="676"/>
        <v>0</v>
      </c>
      <c r="H21639" s="181">
        <f t="shared" si="677"/>
        <v>0</v>
      </c>
    </row>
    <row r="21640" spans="2:8">
      <c r="B21640" s="186"/>
      <c r="C21640" s="183"/>
      <c r="D21640" s="183"/>
      <c r="E21640" s="185"/>
      <c r="F21640" s="185"/>
      <c r="G21640" s="180">
        <f t="shared" si="676"/>
        <v>0</v>
      </c>
      <c r="H21640" s="181">
        <f t="shared" si="677"/>
        <v>0</v>
      </c>
    </row>
    <row r="21641" spans="2:8">
      <c r="B21641" s="186"/>
      <c r="C21641" s="183"/>
      <c r="D21641" s="183"/>
      <c r="E21641" s="185"/>
      <c r="F21641" s="185"/>
      <c r="G21641" s="180">
        <f t="shared" si="676"/>
        <v>0</v>
      </c>
      <c r="H21641" s="181">
        <f t="shared" si="677"/>
        <v>0</v>
      </c>
    </row>
    <row r="21642" spans="2:8">
      <c r="B21642" s="186"/>
      <c r="C21642" s="183"/>
      <c r="D21642" s="183"/>
      <c r="E21642" s="185"/>
      <c r="F21642" s="185"/>
      <c r="G21642" s="180">
        <f t="shared" si="676"/>
        <v>0</v>
      </c>
      <c r="H21642" s="181">
        <f t="shared" si="677"/>
        <v>0</v>
      </c>
    </row>
    <row r="21643" spans="2:8">
      <c r="B21643" s="186"/>
      <c r="C21643" s="183"/>
      <c r="D21643" s="183"/>
      <c r="E21643" s="185"/>
      <c r="F21643" s="185"/>
      <c r="G21643" s="180">
        <f t="shared" si="676"/>
        <v>0</v>
      </c>
      <c r="H21643" s="181">
        <f t="shared" si="677"/>
        <v>0</v>
      </c>
    </row>
    <row r="21644" spans="2:8">
      <c r="B21644" s="186"/>
      <c r="C21644" s="183"/>
      <c r="D21644" s="183"/>
      <c r="E21644" s="185"/>
      <c r="F21644" s="185"/>
      <c r="G21644" s="180">
        <f t="shared" si="676"/>
        <v>0</v>
      </c>
      <c r="H21644" s="181">
        <f t="shared" si="677"/>
        <v>0</v>
      </c>
    </row>
    <row r="21645" spans="2:8">
      <c r="B21645" s="186"/>
      <c r="C21645" s="183"/>
      <c r="D21645" s="183"/>
      <c r="E21645" s="185"/>
      <c r="F21645" s="185"/>
      <c r="G21645" s="180">
        <f t="shared" si="676"/>
        <v>0</v>
      </c>
      <c r="H21645" s="181">
        <f t="shared" si="677"/>
        <v>0</v>
      </c>
    </row>
    <row r="21646" spans="2:8">
      <c r="B21646" s="186"/>
      <c r="C21646" s="183"/>
      <c r="D21646" s="183"/>
      <c r="E21646" s="185"/>
      <c r="F21646" s="185"/>
      <c r="G21646" s="180">
        <f t="shared" si="676"/>
        <v>0</v>
      </c>
      <c r="H21646" s="181">
        <f t="shared" si="677"/>
        <v>0</v>
      </c>
    </row>
    <row r="21647" spans="2:8">
      <c r="B21647" s="186"/>
      <c r="C21647" s="183"/>
      <c r="D21647" s="183"/>
      <c r="E21647" s="185"/>
      <c r="F21647" s="185"/>
      <c r="G21647" s="180">
        <f t="shared" si="676"/>
        <v>0</v>
      </c>
      <c r="H21647" s="181">
        <f t="shared" si="677"/>
        <v>0</v>
      </c>
    </row>
    <row r="21648" spans="2:8">
      <c r="B21648" s="186"/>
      <c r="C21648" s="183"/>
      <c r="D21648" s="183"/>
      <c r="E21648" s="185"/>
      <c r="F21648" s="185"/>
      <c r="G21648" s="180">
        <f t="shared" si="676"/>
        <v>0</v>
      </c>
      <c r="H21648" s="181">
        <f t="shared" si="677"/>
        <v>0</v>
      </c>
    </row>
    <row r="21649" spans="2:8">
      <c r="B21649" s="186"/>
      <c r="C21649" s="183"/>
      <c r="D21649" s="183"/>
      <c r="E21649" s="185"/>
      <c r="F21649" s="185"/>
      <c r="G21649" s="180">
        <f t="shared" si="676"/>
        <v>0</v>
      </c>
      <c r="H21649" s="181">
        <f t="shared" si="677"/>
        <v>0</v>
      </c>
    </row>
    <row r="21650" spans="2:8">
      <c r="B21650" s="186"/>
      <c r="C21650" s="183"/>
      <c r="D21650" s="183"/>
      <c r="E21650" s="185"/>
      <c r="F21650" s="185"/>
      <c r="G21650" s="180">
        <f t="shared" si="676"/>
        <v>0</v>
      </c>
      <c r="H21650" s="181">
        <f t="shared" si="677"/>
        <v>0</v>
      </c>
    </row>
    <row r="21651" spans="2:8">
      <c r="B21651" s="186"/>
      <c r="C21651" s="183"/>
      <c r="D21651" s="183"/>
      <c r="E21651" s="185"/>
      <c r="F21651" s="185"/>
      <c r="G21651" s="180">
        <f t="shared" si="676"/>
        <v>0</v>
      </c>
      <c r="H21651" s="181">
        <f t="shared" si="677"/>
        <v>0</v>
      </c>
    </row>
    <row r="21652" spans="2:8">
      <c r="B21652" s="186"/>
      <c r="C21652" s="183"/>
      <c r="D21652" s="183"/>
      <c r="E21652" s="185"/>
      <c r="F21652" s="185"/>
      <c r="G21652" s="180">
        <f t="shared" si="676"/>
        <v>0</v>
      </c>
      <c r="H21652" s="181">
        <f t="shared" si="677"/>
        <v>0</v>
      </c>
    </row>
    <row r="21653" spans="2:8">
      <c r="B21653" s="186"/>
      <c r="C21653" s="183"/>
      <c r="D21653" s="183"/>
      <c r="E21653" s="185"/>
      <c r="F21653" s="185"/>
      <c r="G21653" s="180">
        <f t="shared" si="676"/>
        <v>0</v>
      </c>
      <c r="H21653" s="181">
        <f t="shared" si="677"/>
        <v>0</v>
      </c>
    </row>
    <row r="21654" spans="2:8">
      <c r="B21654" s="186"/>
      <c r="C21654" s="183"/>
      <c r="D21654" s="183"/>
      <c r="E21654" s="185"/>
      <c r="F21654" s="185"/>
      <c r="G21654" s="180">
        <f t="shared" si="676"/>
        <v>0</v>
      </c>
      <c r="H21654" s="181">
        <f t="shared" si="677"/>
        <v>0</v>
      </c>
    </row>
    <row r="21655" spans="2:8">
      <c r="B21655" s="186"/>
      <c r="C21655" s="183"/>
      <c r="D21655" s="183"/>
      <c r="E21655" s="185"/>
      <c r="F21655" s="185"/>
      <c r="G21655" s="180">
        <f t="shared" si="676"/>
        <v>0</v>
      </c>
      <c r="H21655" s="181">
        <f t="shared" si="677"/>
        <v>0</v>
      </c>
    </row>
    <row r="21656" spans="2:8">
      <c r="B21656" s="186"/>
      <c r="C21656" s="183"/>
      <c r="D21656" s="183"/>
      <c r="E21656" s="185"/>
      <c r="F21656" s="185"/>
      <c r="G21656" s="180">
        <f t="shared" si="676"/>
        <v>0</v>
      </c>
      <c r="H21656" s="181">
        <f t="shared" si="677"/>
        <v>0</v>
      </c>
    </row>
    <row r="21657" spans="2:8">
      <c r="B21657" s="186"/>
      <c r="C21657" s="183"/>
      <c r="D21657" s="183"/>
      <c r="E21657" s="185"/>
      <c r="F21657" s="185"/>
      <c r="G21657" s="180">
        <f t="shared" si="676"/>
        <v>0</v>
      </c>
      <c r="H21657" s="181">
        <f t="shared" si="677"/>
        <v>0</v>
      </c>
    </row>
    <row r="21658" spans="2:8">
      <c r="B21658" s="186"/>
      <c r="C21658" s="183"/>
      <c r="D21658" s="183"/>
      <c r="E21658" s="185"/>
      <c r="F21658" s="185"/>
      <c r="G21658" s="180">
        <f t="shared" si="676"/>
        <v>0</v>
      </c>
      <c r="H21658" s="181">
        <f t="shared" si="677"/>
        <v>0</v>
      </c>
    </row>
    <row r="21659" spans="2:8">
      <c r="B21659" s="186"/>
      <c r="C21659" s="183"/>
      <c r="D21659" s="183"/>
      <c r="E21659" s="185"/>
      <c r="F21659" s="185"/>
      <c r="G21659" s="180">
        <f t="shared" si="676"/>
        <v>0</v>
      </c>
      <c r="H21659" s="181">
        <f t="shared" si="677"/>
        <v>0</v>
      </c>
    </row>
    <row r="21660" spans="2:8">
      <c r="B21660" s="186"/>
      <c r="C21660" s="183"/>
      <c r="D21660" s="183"/>
      <c r="E21660" s="185"/>
      <c r="F21660" s="185"/>
      <c r="G21660" s="180">
        <f t="shared" si="676"/>
        <v>0</v>
      </c>
      <c r="H21660" s="181">
        <f t="shared" si="677"/>
        <v>0</v>
      </c>
    </row>
    <row r="21661" spans="2:8">
      <c r="B21661" s="186"/>
      <c r="C21661" s="183"/>
      <c r="D21661" s="183"/>
      <c r="E21661" s="185"/>
      <c r="F21661" s="185"/>
      <c r="G21661" s="180">
        <f t="shared" si="676"/>
        <v>0</v>
      </c>
      <c r="H21661" s="181">
        <f t="shared" si="677"/>
        <v>0</v>
      </c>
    </row>
    <row r="21662" spans="2:8">
      <c r="B21662" s="186"/>
      <c r="C21662" s="183"/>
      <c r="D21662" s="183"/>
      <c r="E21662" s="185"/>
      <c r="F21662" s="185"/>
      <c r="G21662" s="180">
        <f t="shared" si="676"/>
        <v>0</v>
      </c>
      <c r="H21662" s="181">
        <f t="shared" si="677"/>
        <v>0</v>
      </c>
    </row>
    <row r="21663" spans="2:8">
      <c r="B21663" s="186"/>
      <c r="C21663" s="183"/>
      <c r="D21663" s="183"/>
      <c r="E21663" s="185"/>
      <c r="F21663" s="185"/>
      <c r="G21663" s="180">
        <f t="shared" si="676"/>
        <v>0</v>
      </c>
      <c r="H21663" s="181">
        <f t="shared" si="677"/>
        <v>0</v>
      </c>
    </row>
    <row r="21664" spans="2:8">
      <c r="B21664" s="186"/>
      <c r="C21664" s="183"/>
      <c r="D21664" s="183"/>
      <c r="E21664" s="185"/>
      <c r="F21664" s="185"/>
      <c r="G21664" s="180">
        <f t="shared" si="676"/>
        <v>0</v>
      </c>
      <c r="H21664" s="181">
        <f t="shared" si="677"/>
        <v>0</v>
      </c>
    </row>
    <row r="21665" spans="2:8">
      <c r="B21665" s="186"/>
      <c r="C21665" s="183"/>
      <c r="D21665" s="183"/>
      <c r="E21665" s="185"/>
      <c r="F21665" s="185"/>
      <c r="G21665" s="180">
        <f t="shared" si="676"/>
        <v>0</v>
      </c>
      <c r="H21665" s="181">
        <f t="shared" si="677"/>
        <v>0</v>
      </c>
    </row>
    <row r="21666" spans="2:8">
      <c r="B21666" s="186"/>
      <c r="C21666" s="183"/>
      <c r="D21666" s="183"/>
      <c r="E21666" s="185"/>
      <c r="F21666" s="185"/>
      <c r="G21666" s="180">
        <f t="shared" si="676"/>
        <v>0</v>
      </c>
      <c r="H21666" s="181">
        <f t="shared" si="677"/>
        <v>0</v>
      </c>
    </row>
    <row r="21667" spans="2:8">
      <c r="B21667" s="186"/>
      <c r="C21667" s="183"/>
      <c r="D21667" s="183"/>
      <c r="E21667" s="185"/>
      <c r="F21667" s="185"/>
      <c r="G21667" s="180">
        <f t="shared" si="676"/>
        <v>0</v>
      </c>
      <c r="H21667" s="181">
        <f t="shared" si="677"/>
        <v>0</v>
      </c>
    </row>
    <row r="21668" spans="2:8">
      <c r="B21668" s="186"/>
      <c r="C21668" s="183"/>
      <c r="D21668" s="183"/>
      <c r="E21668" s="185"/>
      <c r="F21668" s="185"/>
      <c r="G21668" s="180">
        <f t="shared" si="676"/>
        <v>0</v>
      </c>
      <c r="H21668" s="181">
        <f t="shared" si="677"/>
        <v>0</v>
      </c>
    </row>
    <row r="21669" spans="2:8">
      <c r="B21669" s="186"/>
      <c r="C21669" s="183"/>
      <c r="D21669" s="183"/>
      <c r="E21669" s="185"/>
      <c r="F21669" s="185"/>
      <c r="G21669" s="180">
        <f t="shared" si="676"/>
        <v>0</v>
      </c>
      <c r="H21669" s="181">
        <f t="shared" si="677"/>
        <v>0</v>
      </c>
    </row>
    <row r="21670" spans="2:8">
      <c r="B21670" s="186"/>
      <c r="C21670" s="183"/>
      <c r="D21670" s="183"/>
      <c r="E21670" s="185"/>
      <c r="F21670" s="185"/>
      <c r="G21670" s="180">
        <f t="shared" si="676"/>
        <v>0</v>
      </c>
      <c r="H21670" s="181">
        <f t="shared" si="677"/>
        <v>0</v>
      </c>
    </row>
    <row r="21671" spans="2:8">
      <c r="B21671" s="186"/>
      <c r="C21671" s="183"/>
      <c r="D21671" s="183"/>
      <c r="E21671" s="185"/>
      <c r="F21671" s="185"/>
      <c r="G21671" s="180">
        <f t="shared" si="676"/>
        <v>0</v>
      </c>
      <c r="H21671" s="181">
        <f t="shared" si="677"/>
        <v>0</v>
      </c>
    </row>
    <row r="21672" spans="2:8">
      <c r="B21672" s="186"/>
      <c r="C21672" s="183"/>
      <c r="D21672" s="183"/>
      <c r="E21672" s="185"/>
      <c r="F21672" s="185"/>
      <c r="G21672" s="180">
        <f t="shared" si="676"/>
        <v>0</v>
      </c>
      <c r="H21672" s="181">
        <f t="shared" si="677"/>
        <v>0</v>
      </c>
    </row>
    <row r="21673" spans="2:8">
      <c r="B21673" s="186"/>
      <c r="C21673" s="183"/>
      <c r="D21673" s="183"/>
      <c r="E21673" s="185"/>
      <c r="F21673" s="185"/>
      <c r="G21673" s="180">
        <f t="shared" si="676"/>
        <v>0</v>
      </c>
      <c r="H21673" s="181">
        <f t="shared" si="677"/>
        <v>0</v>
      </c>
    </row>
    <row r="21674" spans="2:8">
      <c r="B21674" s="186"/>
      <c r="C21674" s="183"/>
      <c r="D21674" s="183"/>
      <c r="E21674" s="185"/>
      <c r="F21674" s="185"/>
      <c r="G21674" s="180">
        <f t="shared" si="676"/>
        <v>0</v>
      </c>
      <c r="H21674" s="181">
        <f t="shared" si="677"/>
        <v>0</v>
      </c>
    </row>
    <row r="21675" spans="2:8">
      <c r="B21675" s="186"/>
      <c r="C21675" s="183"/>
      <c r="D21675" s="183"/>
      <c r="E21675" s="185"/>
      <c r="F21675" s="185"/>
      <c r="G21675" s="180">
        <f t="shared" si="676"/>
        <v>0</v>
      </c>
      <c r="H21675" s="181">
        <f t="shared" si="677"/>
        <v>0</v>
      </c>
    </row>
    <row r="21676" spans="2:8">
      <c r="B21676" s="186"/>
      <c r="C21676" s="183"/>
      <c r="D21676" s="183"/>
      <c r="E21676" s="185"/>
      <c r="F21676" s="185"/>
      <c r="G21676" s="180">
        <f t="shared" si="676"/>
        <v>0</v>
      </c>
      <c r="H21676" s="181">
        <f t="shared" si="677"/>
        <v>0</v>
      </c>
    </row>
    <row r="21677" spans="2:8">
      <c r="B21677" s="186"/>
      <c r="C21677" s="183"/>
      <c r="D21677" s="183"/>
      <c r="E21677" s="185"/>
      <c r="F21677" s="185"/>
      <c r="G21677" s="180">
        <f t="shared" si="676"/>
        <v>0</v>
      </c>
      <c r="H21677" s="181">
        <f t="shared" si="677"/>
        <v>0</v>
      </c>
    </row>
    <row r="21678" spans="2:8">
      <c r="B21678" s="186"/>
      <c r="C21678" s="183"/>
      <c r="D21678" s="183"/>
      <c r="E21678" s="185"/>
      <c r="F21678" s="185"/>
      <c r="G21678" s="180">
        <f t="shared" si="676"/>
        <v>0</v>
      </c>
      <c r="H21678" s="181">
        <f t="shared" si="677"/>
        <v>0</v>
      </c>
    </row>
    <row r="21679" spans="2:8">
      <c r="B21679" s="186"/>
      <c r="C21679" s="183"/>
      <c r="D21679" s="183"/>
      <c r="E21679" s="185"/>
      <c r="F21679" s="185"/>
      <c r="G21679" s="180">
        <f t="shared" si="676"/>
        <v>0</v>
      </c>
      <c r="H21679" s="181">
        <f t="shared" si="677"/>
        <v>0</v>
      </c>
    </row>
    <row r="21680" spans="2:8">
      <c r="B21680" s="186"/>
      <c r="C21680" s="183"/>
      <c r="D21680" s="183"/>
      <c r="E21680" s="185"/>
      <c r="F21680" s="185"/>
      <c r="G21680" s="180">
        <f t="shared" si="676"/>
        <v>0</v>
      </c>
      <c r="H21680" s="181">
        <f t="shared" si="677"/>
        <v>0</v>
      </c>
    </row>
    <row r="21681" spans="2:8">
      <c r="B21681" s="186"/>
      <c r="C21681" s="183"/>
      <c r="D21681" s="183"/>
      <c r="E21681" s="185"/>
      <c r="F21681" s="185"/>
      <c r="G21681" s="180">
        <f t="shared" si="676"/>
        <v>0</v>
      </c>
      <c r="H21681" s="181">
        <f t="shared" si="677"/>
        <v>0</v>
      </c>
    </row>
    <row r="21682" spans="2:8">
      <c r="B21682" s="186"/>
      <c r="C21682" s="183"/>
      <c r="D21682" s="183"/>
      <c r="E21682" s="185"/>
      <c r="F21682" s="185"/>
      <c r="G21682" s="180">
        <f t="shared" si="676"/>
        <v>0</v>
      </c>
      <c r="H21682" s="181">
        <f t="shared" si="677"/>
        <v>0</v>
      </c>
    </row>
    <row r="21683" spans="2:8">
      <c r="B21683" s="186"/>
      <c r="C21683" s="183"/>
      <c r="D21683" s="183"/>
      <c r="E21683" s="185"/>
      <c r="F21683" s="185"/>
      <c r="G21683" s="180">
        <f t="shared" si="676"/>
        <v>0</v>
      </c>
      <c r="H21683" s="181">
        <f t="shared" si="677"/>
        <v>0</v>
      </c>
    </row>
    <row r="21684" spans="2:8">
      <c r="B21684" s="186"/>
      <c r="C21684" s="183"/>
      <c r="D21684" s="183"/>
      <c r="E21684" s="185"/>
      <c r="F21684" s="185"/>
      <c r="G21684" s="180">
        <f t="shared" si="676"/>
        <v>0</v>
      </c>
      <c r="H21684" s="181">
        <f t="shared" si="677"/>
        <v>0</v>
      </c>
    </row>
    <row r="21685" spans="2:8">
      <c r="B21685" s="186"/>
      <c r="C21685" s="183"/>
      <c r="D21685" s="183"/>
      <c r="E21685" s="185"/>
      <c r="F21685" s="185"/>
      <c r="G21685" s="180">
        <f t="shared" si="676"/>
        <v>0</v>
      </c>
      <c r="H21685" s="181">
        <f t="shared" si="677"/>
        <v>0</v>
      </c>
    </row>
    <row r="21686" spans="2:8">
      <c r="B21686" s="186"/>
      <c r="C21686" s="183"/>
      <c r="D21686" s="183"/>
      <c r="E21686" s="185"/>
      <c r="F21686" s="185"/>
      <c r="G21686" s="180">
        <f t="shared" si="676"/>
        <v>0</v>
      </c>
      <c r="H21686" s="181">
        <f t="shared" si="677"/>
        <v>0</v>
      </c>
    </row>
    <row r="21687" spans="2:8">
      <c r="B21687" s="186"/>
      <c r="C21687" s="183"/>
      <c r="D21687" s="183"/>
      <c r="E21687" s="185"/>
      <c r="F21687" s="185"/>
      <c r="G21687" s="180">
        <f t="shared" si="676"/>
        <v>0</v>
      </c>
      <c r="H21687" s="181">
        <f t="shared" si="677"/>
        <v>0</v>
      </c>
    </row>
    <row r="21688" spans="2:8">
      <c r="B21688" s="186"/>
      <c r="C21688" s="183"/>
      <c r="D21688" s="183"/>
      <c r="E21688" s="185"/>
      <c r="F21688" s="185"/>
      <c r="G21688" s="180">
        <f t="shared" si="676"/>
        <v>0</v>
      </c>
      <c r="H21688" s="181">
        <f t="shared" si="677"/>
        <v>0</v>
      </c>
    </row>
    <row r="21689" spans="2:8">
      <c r="B21689" s="186"/>
      <c r="C21689" s="183"/>
      <c r="D21689" s="183"/>
      <c r="E21689" s="185"/>
      <c r="F21689" s="185"/>
      <c r="G21689" s="180">
        <f t="shared" si="676"/>
        <v>0</v>
      </c>
      <c r="H21689" s="181">
        <f t="shared" si="677"/>
        <v>0</v>
      </c>
    </row>
    <row r="21690" spans="2:8">
      <c r="B21690" s="186"/>
      <c r="C21690" s="183"/>
      <c r="D21690" s="183"/>
      <c r="E21690" s="185"/>
      <c r="F21690" s="185"/>
      <c r="G21690" s="180">
        <f t="shared" si="676"/>
        <v>0</v>
      </c>
      <c r="H21690" s="181">
        <f t="shared" si="677"/>
        <v>0</v>
      </c>
    </row>
    <row r="21691" spans="2:8">
      <c r="B21691" s="186"/>
      <c r="C21691" s="183"/>
      <c r="D21691" s="183"/>
      <c r="E21691" s="185"/>
      <c r="F21691" s="185"/>
      <c r="G21691" s="180">
        <f t="shared" si="676"/>
        <v>0</v>
      </c>
      <c r="H21691" s="181">
        <f t="shared" si="677"/>
        <v>0</v>
      </c>
    </row>
    <row r="21692" spans="2:8">
      <c r="B21692" s="186"/>
      <c r="C21692" s="183"/>
      <c r="D21692" s="183"/>
      <c r="E21692" s="185"/>
      <c r="F21692" s="185"/>
      <c r="G21692" s="180">
        <f t="shared" si="676"/>
        <v>0</v>
      </c>
      <c r="H21692" s="181">
        <f t="shared" si="677"/>
        <v>0</v>
      </c>
    </row>
    <row r="21693" spans="2:8">
      <c r="B21693" s="186"/>
      <c r="C21693" s="183"/>
      <c r="D21693" s="183"/>
      <c r="E21693" s="185"/>
      <c r="F21693" s="185"/>
      <c r="G21693" s="180">
        <f t="shared" si="676"/>
        <v>0</v>
      </c>
      <c r="H21693" s="181">
        <f t="shared" si="677"/>
        <v>0</v>
      </c>
    </row>
    <row r="21694" spans="2:8">
      <c r="B21694" s="186"/>
      <c r="C21694" s="183"/>
      <c r="D21694" s="183"/>
      <c r="E21694" s="185"/>
      <c r="F21694" s="185"/>
      <c r="G21694" s="180">
        <f t="shared" si="676"/>
        <v>0</v>
      </c>
      <c r="H21694" s="181">
        <f t="shared" si="677"/>
        <v>0</v>
      </c>
    </row>
    <row r="21695" spans="2:8">
      <c r="B21695" s="186"/>
      <c r="C21695" s="183"/>
      <c r="D21695" s="183"/>
      <c r="E21695" s="185"/>
      <c r="F21695" s="185"/>
      <c r="G21695" s="180">
        <f t="shared" si="676"/>
        <v>0</v>
      </c>
      <c r="H21695" s="181">
        <f t="shared" si="677"/>
        <v>0</v>
      </c>
    </row>
    <row r="21696" spans="2:8">
      <c r="B21696" s="186"/>
      <c r="C21696" s="183"/>
      <c r="D21696" s="183"/>
      <c r="E21696" s="185"/>
      <c r="F21696" s="185"/>
      <c r="G21696" s="180">
        <f t="shared" si="676"/>
        <v>0</v>
      </c>
      <c r="H21696" s="181">
        <f t="shared" si="677"/>
        <v>0</v>
      </c>
    </row>
    <row r="21697" spans="2:8">
      <c r="B21697" s="186"/>
      <c r="C21697" s="183"/>
      <c r="D21697" s="183"/>
      <c r="E21697" s="185"/>
      <c r="F21697" s="185"/>
      <c r="G21697" s="180">
        <f t="shared" si="676"/>
        <v>0</v>
      </c>
      <c r="H21697" s="181">
        <f t="shared" si="677"/>
        <v>0</v>
      </c>
    </row>
    <row r="21698" spans="2:8">
      <c r="B21698" s="186"/>
      <c r="C21698" s="183"/>
      <c r="D21698" s="183"/>
      <c r="E21698" s="185"/>
      <c r="F21698" s="185"/>
      <c r="G21698" s="180">
        <f t="shared" si="676"/>
        <v>0</v>
      </c>
      <c r="H21698" s="181">
        <f t="shared" si="677"/>
        <v>0</v>
      </c>
    </row>
    <row r="21699" spans="2:8">
      <c r="B21699" s="186"/>
      <c r="C21699" s="183"/>
      <c r="D21699" s="183"/>
      <c r="E21699" s="185"/>
      <c r="F21699" s="185"/>
      <c r="G21699" s="180">
        <f t="shared" si="676"/>
        <v>0</v>
      </c>
      <c r="H21699" s="181">
        <f t="shared" si="677"/>
        <v>0</v>
      </c>
    </row>
    <row r="21700" spans="2:8">
      <c r="B21700" s="186"/>
      <c r="C21700" s="183"/>
      <c r="D21700" s="183"/>
      <c r="E21700" s="185"/>
      <c r="F21700" s="185"/>
      <c r="G21700" s="180">
        <f t="shared" si="676"/>
        <v>0</v>
      </c>
      <c r="H21700" s="181">
        <f t="shared" si="677"/>
        <v>0</v>
      </c>
    </row>
    <row r="21701" spans="2:8">
      <c r="B21701" s="186"/>
      <c r="C21701" s="183"/>
      <c r="D21701" s="183"/>
      <c r="E21701" s="185"/>
      <c r="F21701" s="185"/>
      <c r="G21701" s="180">
        <f t="shared" si="676"/>
        <v>0</v>
      </c>
      <c r="H21701" s="181">
        <f t="shared" si="677"/>
        <v>0</v>
      </c>
    </row>
    <row r="21702" spans="2:8">
      <c r="B21702" s="186"/>
      <c r="C21702" s="183"/>
      <c r="D21702" s="183"/>
      <c r="E21702" s="185"/>
      <c r="F21702" s="185"/>
      <c r="G21702" s="180">
        <f t="shared" ref="G21702:G21765" si="678">IF(ABS(F21702)&gt;ABS(E21702),ABS(F21702),ABS(E21702))</f>
        <v>0</v>
      </c>
      <c r="H21702" s="181">
        <f t="shared" ref="H21702:H21765" si="679">IF(G21702&lt;&gt;0,IF(ABS(F21702)&gt;=G21702,1,ABS(F21702/G21702)),0)</f>
        <v>0</v>
      </c>
    </row>
    <row r="21703" spans="2:8">
      <c r="B21703" s="186"/>
      <c r="C21703" s="183"/>
      <c r="D21703" s="183"/>
      <c r="E21703" s="185"/>
      <c r="F21703" s="185"/>
      <c r="G21703" s="180">
        <f t="shared" si="678"/>
        <v>0</v>
      </c>
      <c r="H21703" s="181">
        <f t="shared" si="679"/>
        <v>0</v>
      </c>
    </row>
    <row r="21704" spans="2:8">
      <c r="B21704" s="186"/>
      <c r="C21704" s="183"/>
      <c r="D21704" s="183"/>
      <c r="E21704" s="185"/>
      <c r="F21704" s="185"/>
      <c r="G21704" s="180">
        <f t="shared" si="678"/>
        <v>0</v>
      </c>
      <c r="H21704" s="181">
        <f t="shared" si="679"/>
        <v>0</v>
      </c>
    </row>
    <row r="21705" spans="2:8">
      <c r="B21705" s="186"/>
      <c r="C21705" s="183"/>
      <c r="D21705" s="183"/>
      <c r="E21705" s="185"/>
      <c r="F21705" s="185"/>
      <c r="G21705" s="180">
        <f t="shared" si="678"/>
        <v>0</v>
      </c>
      <c r="H21705" s="181">
        <f t="shared" si="679"/>
        <v>0</v>
      </c>
    </row>
    <row r="21706" spans="2:8">
      <c r="B21706" s="186"/>
      <c r="C21706" s="183"/>
      <c r="D21706" s="183"/>
      <c r="E21706" s="185"/>
      <c r="F21706" s="185"/>
      <c r="G21706" s="180">
        <f t="shared" si="678"/>
        <v>0</v>
      </c>
      <c r="H21706" s="181">
        <f t="shared" si="679"/>
        <v>0</v>
      </c>
    </row>
    <row r="21707" spans="2:8">
      <c r="B21707" s="186"/>
      <c r="C21707" s="183"/>
      <c r="D21707" s="183"/>
      <c r="E21707" s="185"/>
      <c r="F21707" s="185"/>
      <c r="G21707" s="180">
        <f t="shared" si="678"/>
        <v>0</v>
      </c>
      <c r="H21707" s="181">
        <f t="shared" si="679"/>
        <v>0</v>
      </c>
    </row>
    <row r="21708" spans="2:8">
      <c r="B21708" s="186"/>
      <c r="C21708" s="183"/>
      <c r="D21708" s="183"/>
      <c r="E21708" s="185"/>
      <c r="F21708" s="185"/>
      <c r="G21708" s="180">
        <f t="shared" si="678"/>
        <v>0</v>
      </c>
      <c r="H21708" s="181">
        <f t="shared" si="679"/>
        <v>0</v>
      </c>
    </row>
    <row r="21709" spans="2:8">
      <c r="B21709" s="186"/>
      <c r="C21709" s="183"/>
      <c r="D21709" s="183"/>
      <c r="E21709" s="185"/>
      <c r="F21709" s="185"/>
      <c r="G21709" s="180">
        <f t="shared" si="678"/>
        <v>0</v>
      </c>
      <c r="H21709" s="181">
        <f t="shared" si="679"/>
        <v>0</v>
      </c>
    </row>
    <row r="21710" spans="2:8">
      <c r="B21710" s="186"/>
      <c r="C21710" s="183"/>
      <c r="D21710" s="183"/>
      <c r="E21710" s="185"/>
      <c r="F21710" s="185"/>
      <c r="G21710" s="180">
        <f t="shared" si="678"/>
        <v>0</v>
      </c>
      <c r="H21710" s="181">
        <f t="shared" si="679"/>
        <v>0</v>
      </c>
    </row>
    <row r="21711" spans="2:8">
      <c r="B21711" s="186"/>
      <c r="C21711" s="183"/>
      <c r="D21711" s="183"/>
      <c r="E21711" s="185"/>
      <c r="F21711" s="185"/>
      <c r="G21711" s="180">
        <f t="shared" si="678"/>
        <v>0</v>
      </c>
      <c r="H21711" s="181">
        <f t="shared" si="679"/>
        <v>0</v>
      </c>
    </row>
    <row r="21712" spans="2:8">
      <c r="B21712" s="186"/>
      <c r="C21712" s="183"/>
      <c r="D21712" s="183"/>
      <c r="E21712" s="185"/>
      <c r="F21712" s="185"/>
      <c r="G21712" s="180">
        <f t="shared" si="678"/>
        <v>0</v>
      </c>
      <c r="H21712" s="181">
        <f t="shared" si="679"/>
        <v>0</v>
      </c>
    </row>
    <row r="21713" spans="2:8">
      <c r="B21713" s="186"/>
      <c r="C21713" s="183"/>
      <c r="D21713" s="183"/>
      <c r="E21713" s="185"/>
      <c r="F21713" s="185"/>
      <c r="G21713" s="180">
        <f t="shared" si="678"/>
        <v>0</v>
      </c>
      <c r="H21713" s="181">
        <f t="shared" si="679"/>
        <v>0</v>
      </c>
    </row>
    <row r="21714" spans="2:8">
      <c r="B21714" s="186"/>
      <c r="C21714" s="183"/>
      <c r="D21714" s="183"/>
      <c r="E21714" s="185"/>
      <c r="F21714" s="185"/>
      <c r="G21714" s="180">
        <f t="shared" si="678"/>
        <v>0</v>
      </c>
      <c r="H21714" s="181">
        <f t="shared" si="679"/>
        <v>0</v>
      </c>
    </row>
    <row r="21715" spans="2:8">
      <c r="B21715" s="186"/>
      <c r="C21715" s="183"/>
      <c r="D21715" s="183"/>
      <c r="E21715" s="185"/>
      <c r="F21715" s="185"/>
      <c r="G21715" s="180">
        <f t="shared" si="678"/>
        <v>0</v>
      </c>
      <c r="H21715" s="181">
        <f t="shared" si="679"/>
        <v>0</v>
      </c>
    </row>
    <row r="21716" spans="2:8">
      <c r="B21716" s="186"/>
      <c r="C21716" s="183"/>
      <c r="D21716" s="183"/>
      <c r="E21716" s="185"/>
      <c r="F21716" s="185"/>
      <c r="G21716" s="180">
        <f t="shared" si="678"/>
        <v>0</v>
      </c>
      <c r="H21716" s="181">
        <f t="shared" si="679"/>
        <v>0</v>
      </c>
    </row>
    <row r="21717" spans="2:8">
      <c r="B21717" s="186"/>
      <c r="C21717" s="183"/>
      <c r="D21717" s="183"/>
      <c r="E21717" s="185"/>
      <c r="F21717" s="185"/>
      <c r="G21717" s="180">
        <f t="shared" si="678"/>
        <v>0</v>
      </c>
      <c r="H21717" s="181">
        <f t="shared" si="679"/>
        <v>0</v>
      </c>
    </row>
    <row r="21718" spans="2:8">
      <c r="B21718" s="186"/>
      <c r="C21718" s="183"/>
      <c r="D21718" s="183"/>
      <c r="E21718" s="185"/>
      <c r="F21718" s="185"/>
      <c r="G21718" s="180">
        <f t="shared" si="678"/>
        <v>0</v>
      </c>
      <c r="H21718" s="181">
        <f t="shared" si="679"/>
        <v>0</v>
      </c>
    </row>
    <row r="21719" spans="2:8">
      <c r="B21719" s="186"/>
      <c r="C21719" s="183"/>
      <c r="D21719" s="183"/>
      <c r="E21719" s="185"/>
      <c r="F21719" s="185"/>
      <c r="G21719" s="180">
        <f t="shared" si="678"/>
        <v>0</v>
      </c>
      <c r="H21719" s="181">
        <f t="shared" si="679"/>
        <v>0</v>
      </c>
    </row>
    <row r="21720" spans="2:8">
      <c r="B21720" s="186"/>
      <c r="C21720" s="183"/>
      <c r="D21720" s="183"/>
      <c r="E21720" s="185"/>
      <c r="F21720" s="185"/>
      <c r="G21720" s="180">
        <f t="shared" si="678"/>
        <v>0</v>
      </c>
      <c r="H21720" s="181">
        <f t="shared" si="679"/>
        <v>0</v>
      </c>
    </row>
    <row r="21721" spans="2:8">
      <c r="B21721" s="186"/>
      <c r="C21721" s="183"/>
      <c r="D21721" s="183"/>
      <c r="E21721" s="185"/>
      <c r="F21721" s="185"/>
      <c r="G21721" s="180">
        <f t="shared" si="678"/>
        <v>0</v>
      </c>
      <c r="H21721" s="181">
        <f t="shared" si="679"/>
        <v>0</v>
      </c>
    </row>
    <row r="21722" spans="2:8">
      <c r="B21722" s="186"/>
      <c r="C21722" s="183"/>
      <c r="D21722" s="183"/>
      <c r="E21722" s="185"/>
      <c r="F21722" s="185"/>
      <c r="G21722" s="180">
        <f t="shared" si="678"/>
        <v>0</v>
      </c>
      <c r="H21722" s="181">
        <f t="shared" si="679"/>
        <v>0</v>
      </c>
    </row>
    <row r="21723" spans="2:8">
      <c r="B21723" s="186"/>
      <c r="C21723" s="183"/>
      <c r="D21723" s="183"/>
      <c r="E21723" s="185"/>
      <c r="F21723" s="185"/>
      <c r="G21723" s="180">
        <f t="shared" si="678"/>
        <v>0</v>
      </c>
      <c r="H21723" s="181">
        <f t="shared" si="679"/>
        <v>0</v>
      </c>
    </row>
    <row r="21724" spans="2:8">
      <c r="B21724" s="186"/>
      <c r="C21724" s="183"/>
      <c r="D21724" s="183"/>
      <c r="E21724" s="185"/>
      <c r="F21724" s="185"/>
      <c r="G21724" s="180">
        <f t="shared" si="678"/>
        <v>0</v>
      </c>
      <c r="H21724" s="181">
        <f t="shared" si="679"/>
        <v>0</v>
      </c>
    </row>
    <row r="21725" spans="2:8">
      <c r="B21725" s="186"/>
      <c r="C21725" s="183"/>
      <c r="D21725" s="183"/>
      <c r="E21725" s="185"/>
      <c r="F21725" s="185"/>
      <c r="G21725" s="180">
        <f t="shared" si="678"/>
        <v>0</v>
      </c>
      <c r="H21725" s="181">
        <f t="shared" si="679"/>
        <v>0</v>
      </c>
    </row>
    <row r="21726" spans="2:8">
      <c r="B21726" s="186"/>
      <c r="C21726" s="183"/>
      <c r="D21726" s="183"/>
      <c r="E21726" s="185"/>
      <c r="F21726" s="185"/>
      <c r="G21726" s="180">
        <f t="shared" si="678"/>
        <v>0</v>
      </c>
      <c r="H21726" s="181">
        <f t="shared" si="679"/>
        <v>0</v>
      </c>
    </row>
    <row r="21727" spans="2:8">
      <c r="B21727" s="186"/>
      <c r="C21727" s="183"/>
      <c r="D21727" s="183"/>
      <c r="E21727" s="185"/>
      <c r="F21727" s="185"/>
      <c r="G21727" s="180">
        <f t="shared" si="678"/>
        <v>0</v>
      </c>
      <c r="H21727" s="181">
        <f t="shared" si="679"/>
        <v>0</v>
      </c>
    </row>
    <row r="21728" spans="2:8">
      <c r="B21728" s="186"/>
      <c r="C21728" s="183"/>
      <c r="D21728" s="183"/>
      <c r="E21728" s="185"/>
      <c r="F21728" s="185"/>
      <c r="G21728" s="180">
        <f t="shared" si="678"/>
        <v>0</v>
      </c>
      <c r="H21728" s="181">
        <f t="shared" si="679"/>
        <v>0</v>
      </c>
    </row>
    <row r="21729" spans="2:8">
      <c r="B21729" s="186"/>
      <c r="C21729" s="183"/>
      <c r="D21729" s="183"/>
      <c r="E21729" s="185"/>
      <c r="F21729" s="185"/>
      <c r="G21729" s="180">
        <f t="shared" si="678"/>
        <v>0</v>
      </c>
      <c r="H21729" s="181">
        <f t="shared" si="679"/>
        <v>0</v>
      </c>
    </row>
    <row r="21730" spans="2:8">
      <c r="B21730" s="186"/>
      <c r="C21730" s="183"/>
      <c r="D21730" s="183"/>
      <c r="E21730" s="185"/>
      <c r="F21730" s="185"/>
      <c r="G21730" s="180">
        <f t="shared" si="678"/>
        <v>0</v>
      </c>
      <c r="H21730" s="181">
        <f t="shared" si="679"/>
        <v>0</v>
      </c>
    </row>
    <row r="21731" spans="2:8">
      <c r="B21731" s="186"/>
      <c r="C21731" s="183"/>
      <c r="D21731" s="183"/>
      <c r="E21731" s="185"/>
      <c r="F21731" s="185"/>
      <c r="G21731" s="180">
        <f t="shared" si="678"/>
        <v>0</v>
      </c>
      <c r="H21731" s="181">
        <f t="shared" si="679"/>
        <v>0</v>
      </c>
    </row>
    <row r="21732" spans="2:8">
      <c r="B21732" s="186"/>
      <c r="C21732" s="183"/>
      <c r="D21732" s="183"/>
      <c r="E21732" s="185"/>
      <c r="F21732" s="185"/>
      <c r="G21732" s="180">
        <f t="shared" si="678"/>
        <v>0</v>
      </c>
      <c r="H21732" s="181">
        <f t="shared" si="679"/>
        <v>0</v>
      </c>
    </row>
    <row r="21733" spans="2:8">
      <c r="B21733" s="186"/>
      <c r="C21733" s="183"/>
      <c r="D21733" s="183"/>
      <c r="E21733" s="185"/>
      <c r="F21733" s="185"/>
      <c r="G21733" s="180">
        <f t="shared" si="678"/>
        <v>0</v>
      </c>
      <c r="H21733" s="181">
        <f t="shared" si="679"/>
        <v>0</v>
      </c>
    </row>
    <row r="21734" spans="2:8">
      <c r="B21734" s="186"/>
      <c r="C21734" s="183"/>
      <c r="D21734" s="183"/>
      <c r="E21734" s="185"/>
      <c r="F21734" s="185"/>
      <c r="G21734" s="180">
        <f t="shared" si="678"/>
        <v>0</v>
      </c>
      <c r="H21734" s="181">
        <f t="shared" si="679"/>
        <v>0</v>
      </c>
    </row>
    <row r="21735" spans="2:8">
      <c r="B21735" s="186"/>
      <c r="C21735" s="183"/>
      <c r="D21735" s="183"/>
      <c r="E21735" s="185"/>
      <c r="F21735" s="185"/>
      <c r="G21735" s="180">
        <f t="shared" si="678"/>
        <v>0</v>
      </c>
      <c r="H21735" s="181">
        <f t="shared" si="679"/>
        <v>0</v>
      </c>
    </row>
    <row r="21736" spans="2:8">
      <c r="B21736" s="186"/>
      <c r="C21736" s="183"/>
      <c r="D21736" s="183"/>
      <c r="E21736" s="185"/>
      <c r="F21736" s="185"/>
      <c r="G21736" s="180">
        <f t="shared" si="678"/>
        <v>0</v>
      </c>
      <c r="H21736" s="181">
        <f t="shared" si="679"/>
        <v>0</v>
      </c>
    </row>
    <row r="21737" spans="2:8">
      <c r="B21737" s="186"/>
      <c r="C21737" s="183"/>
      <c r="D21737" s="183"/>
      <c r="E21737" s="185"/>
      <c r="F21737" s="185"/>
      <c r="G21737" s="180">
        <f t="shared" si="678"/>
        <v>0</v>
      </c>
      <c r="H21737" s="181">
        <f t="shared" si="679"/>
        <v>0</v>
      </c>
    </row>
    <row r="21738" spans="2:8">
      <c r="B21738" s="186"/>
      <c r="C21738" s="183"/>
      <c r="D21738" s="183"/>
      <c r="E21738" s="185"/>
      <c r="F21738" s="185"/>
      <c r="G21738" s="180">
        <f t="shared" si="678"/>
        <v>0</v>
      </c>
      <c r="H21738" s="181">
        <f t="shared" si="679"/>
        <v>0</v>
      </c>
    </row>
    <row r="21739" spans="2:8">
      <c r="B21739" s="186"/>
      <c r="C21739" s="183"/>
      <c r="D21739" s="183"/>
      <c r="E21739" s="185"/>
      <c r="F21739" s="185"/>
      <c r="G21739" s="180">
        <f t="shared" si="678"/>
        <v>0</v>
      </c>
      <c r="H21739" s="181">
        <f t="shared" si="679"/>
        <v>0</v>
      </c>
    </row>
    <row r="21740" spans="2:8">
      <c r="B21740" s="186"/>
      <c r="C21740" s="183"/>
      <c r="D21740" s="183"/>
      <c r="E21740" s="185"/>
      <c r="F21740" s="185"/>
      <c r="G21740" s="180">
        <f t="shared" si="678"/>
        <v>0</v>
      </c>
      <c r="H21740" s="181">
        <f t="shared" si="679"/>
        <v>0</v>
      </c>
    </row>
    <row r="21741" spans="2:8">
      <c r="B21741" s="186"/>
      <c r="C21741" s="183"/>
      <c r="D21741" s="183"/>
      <c r="E21741" s="185"/>
      <c r="F21741" s="185"/>
      <c r="G21741" s="180">
        <f t="shared" si="678"/>
        <v>0</v>
      </c>
      <c r="H21741" s="181">
        <f t="shared" si="679"/>
        <v>0</v>
      </c>
    </row>
    <row r="21742" spans="2:8">
      <c r="B21742" s="186"/>
      <c r="C21742" s="183"/>
      <c r="D21742" s="183"/>
      <c r="E21742" s="185"/>
      <c r="F21742" s="185"/>
      <c r="G21742" s="180">
        <f t="shared" si="678"/>
        <v>0</v>
      </c>
      <c r="H21742" s="181">
        <f t="shared" si="679"/>
        <v>0</v>
      </c>
    </row>
    <row r="21743" spans="2:8">
      <c r="B21743" s="186"/>
      <c r="C21743" s="183"/>
      <c r="D21743" s="183"/>
      <c r="E21743" s="185"/>
      <c r="F21743" s="185"/>
      <c r="G21743" s="180">
        <f t="shared" si="678"/>
        <v>0</v>
      </c>
      <c r="H21743" s="181">
        <f t="shared" si="679"/>
        <v>0</v>
      </c>
    </row>
    <row r="21744" spans="2:8">
      <c r="B21744" s="186"/>
      <c r="C21744" s="183"/>
      <c r="D21744" s="183"/>
      <c r="E21744" s="185"/>
      <c r="F21744" s="185"/>
      <c r="G21744" s="180">
        <f t="shared" si="678"/>
        <v>0</v>
      </c>
      <c r="H21744" s="181">
        <f t="shared" si="679"/>
        <v>0</v>
      </c>
    </row>
    <row r="21745" spans="2:8">
      <c r="B21745" s="186"/>
      <c r="C21745" s="183"/>
      <c r="D21745" s="183"/>
      <c r="E21745" s="185"/>
      <c r="F21745" s="185"/>
      <c r="G21745" s="180">
        <f t="shared" si="678"/>
        <v>0</v>
      </c>
      <c r="H21745" s="181">
        <f t="shared" si="679"/>
        <v>0</v>
      </c>
    </row>
    <row r="21746" spans="2:8">
      <c r="B21746" s="186"/>
      <c r="C21746" s="183"/>
      <c r="D21746" s="183"/>
      <c r="E21746" s="185"/>
      <c r="F21746" s="185"/>
      <c r="G21746" s="180">
        <f t="shared" si="678"/>
        <v>0</v>
      </c>
      <c r="H21746" s="181">
        <f t="shared" si="679"/>
        <v>0</v>
      </c>
    </row>
    <row r="21747" spans="2:8">
      <c r="B21747" s="186"/>
      <c r="C21747" s="183"/>
      <c r="D21747" s="183"/>
      <c r="E21747" s="185"/>
      <c r="F21747" s="185"/>
      <c r="G21747" s="180">
        <f t="shared" si="678"/>
        <v>0</v>
      </c>
      <c r="H21747" s="181">
        <f t="shared" si="679"/>
        <v>0</v>
      </c>
    </row>
    <row r="21748" spans="2:8">
      <c r="B21748" s="186"/>
      <c r="C21748" s="183"/>
      <c r="D21748" s="183"/>
      <c r="E21748" s="185"/>
      <c r="F21748" s="185"/>
      <c r="G21748" s="180">
        <f t="shared" si="678"/>
        <v>0</v>
      </c>
      <c r="H21748" s="181">
        <f t="shared" si="679"/>
        <v>0</v>
      </c>
    </row>
    <row r="21749" spans="2:8">
      <c r="B21749" s="186"/>
      <c r="C21749" s="183"/>
      <c r="D21749" s="183"/>
      <c r="E21749" s="185"/>
      <c r="F21749" s="185"/>
      <c r="G21749" s="180">
        <f t="shared" si="678"/>
        <v>0</v>
      </c>
      <c r="H21749" s="181">
        <f t="shared" si="679"/>
        <v>0</v>
      </c>
    </row>
    <row r="21750" spans="2:8">
      <c r="B21750" s="186"/>
      <c r="C21750" s="183"/>
      <c r="D21750" s="183"/>
      <c r="E21750" s="185"/>
      <c r="F21750" s="185"/>
      <c r="G21750" s="180">
        <f t="shared" si="678"/>
        <v>0</v>
      </c>
      <c r="H21750" s="181">
        <f t="shared" si="679"/>
        <v>0</v>
      </c>
    </row>
    <row r="21751" spans="2:8">
      <c r="B21751" s="186"/>
      <c r="C21751" s="183"/>
      <c r="D21751" s="183"/>
      <c r="E21751" s="185"/>
      <c r="F21751" s="185"/>
      <c r="G21751" s="180">
        <f t="shared" si="678"/>
        <v>0</v>
      </c>
      <c r="H21751" s="181">
        <f t="shared" si="679"/>
        <v>0</v>
      </c>
    </row>
    <row r="21752" spans="2:8">
      <c r="B21752" s="186"/>
      <c r="C21752" s="183"/>
      <c r="D21752" s="183"/>
      <c r="E21752" s="185"/>
      <c r="F21752" s="185"/>
      <c r="G21752" s="180">
        <f t="shared" si="678"/>
        <v>0</v>
      </c>
      <c r="H21752" s="181">
        <f t="shared" si="679"/>
        <v>0</v>
      </c>
    </row>
    <row r="21753" spans="2:8">
      <c r="B21753" s="186"/>
      <c r="C21753" s="183"/>
      <c r="D21753" s="183"/>
      <c r="E21753" s="185"/>
      <c r="F21753" s="185"/>
      <c r="G21753" s="180">
        <f t="shared" si="678"/>
        <v>0</v>
      </c>
      <c r="H21753" s="181">
        <f t="shared" si="679"/>
        <v>0</v>
      </c>
    </row>
    <row r="21754" spans="2:8">
      <c r="B21754" s="186"/>
      <c r="C21754" s="183"/>
      <c r="D21754" s="183"/>
      <c r="E21754" s="185"/>
      <c r="F21754" s="185"/>
      <c r="G21754" s="180">
        <f t="shared" si="678"/>
        <v>0</v>
      </c>
      <c r="H21754" s="181">
        <f t="shared" si="679"/>
        <v>0</v>
      </c>
    </row>
    <row r="21755" spans="2:8">
      <c r="B21755" s="186"/>
      <c r="C21755" s="183"/>
      <c r="D21755" s="183"/>
      <c r="E21755" s="185"/>
      <c r="F21755" s="185"/>
      <c r="G21755" s="180">
        <f t="shared" si="678"/>
        <v>0</v>
      </c>
      <c r="H21755" s="181">
        <f t="shared" si="679"/>
        <v>0</v>
      </c>
    </row>
    <row r="21756" spans="2:8">
      <c r="B21756" s="186"/>
      <c r="C21756" s="183"/>
      <c r="D21756" s="183"/>
      <c r="E21756" s="185"/>
      <c r="F21756" s="185"/>
      <c r="G21756" s="180">
        <f t="shared" si="678"/>
        <v>0</v>
      </c>
      <c r="H21756" s="181">
        <f t="shared" si="679"/>
        <v>0</v>
      </c>
    </row>
    <row r="21757" spans="2:8">
      <c r="B21757" s="186"/>
      <c r="C21757" s="183"/>
      <c r="D21757" s="183"/>
      <c r="E21757" s="185"/>
      <c r="F21757" s="185"/>
      <c r="G21757" s="180">
        <f t="shared" si="678"/>
        <v>0</v>
      </c>
      <c r="H21757" s="181">
        <f t="shared" si="679"/>
        <v>0</v>
      </c>
    </row>
    <row r="21758" spans="2:8">
      <c r="B21758" s="186"/>
      <c r="C21758" s="183"/>
      <c r="D21758" s="183"/>
      <c r="E21758" s="185"/>
      <c r="F21758" s="185"/>
      <c r="G21758" s="180">
        <f t="shared" si="678"/>
        <v>0</v>
      </c>
      <c r="H21758" s="181">
        <f t="shared" si="679"/>
        <v>0</v>
      </c>
    </row>
    <row r="21759" spans="2:8">
      <c r="B21759" s="186"/>
      <c r="C21759" s="183"/>
      <c r="D21759" s="183"/>
      <c r="E21759" s="185"/>
      <c r="F21759" s="185"/>
      <c r="G21759" s="180">
        <f t="shared" si="678"/>
        <v>0</v>
      </c>
      <c r="H21759" s="181">
        <f t="shared" si="679"/>
        <v>0</v>
      </c>
    </row>
    <row r="21760" spans="2:8">
      <c r="B21760" s="186"/>
      <c r="C21760" s="183"/>
      <c r="D21760" s="183"/>
      <c r="E21760" s="185"/>
      <c r="F21760" s="185"/>
      <c r="G21760" s="180">
        <f t="shared" si="678"/>
        <v>0</v>
      </c>
      <c r="H21760" s="181">
        <f t="shared" si="679"/>
        <v>0</v>
      </c>
    </row>
    <row r="21761" spans="2:8">
      <c r="B21761" s="186"/>
      <c r="C21761" s="183"/>
      <c r="D21761" s="183"/>
      <c r="E21761" s="185"/>
      <c r="F21761" s="185"/>
      <c r="G21761" s="180">
        <f t="shared" si="678"/>
        <v>0</v>
      </c>
      <c r="H21761" s="181">
        <f t="shared" si="679"/>
        <v>0</v>
      </c>
    </row>
    <row r="21762" spans="2:8">
      <c r="B21762" s="186"/>
      <c r="C21762" s="183"/>
      <c r="D21762" s="183"/>
      <c r="E21762" s="185"/>
      <c r="F21762" s="185"/>
      <c r="G21762" s="180">
        <f t="shared" si="678"/>
        <v>0</v>
      </c>
      <c r="H21762" s="181">
        <f t="shared" si="679"/>
        <v>0</v>
      </c>
    </row>
    <row r="21763" spans="2:8">
      <c r="B21763" s="186"/>
      <c r="C21763" s="183"/>
      <c r="D21763" s="183"/>
      <c r="E21763" s="185"/>
      <c r="F21763" s="185"/>
      <c r="G21763" s="180">
        <f t="shared" si="678"/>
        <v>0</v>
      </c>
      <c r="H21763" s="181">
        <f t="shared" si="679"/>
        <v>0</v>
      </c>
    </row>
    <row r="21764" spans="2:8">
      <c r="B21764" s="186"/>
      <c r="C21764" s="183"/>
      <c r="D21764" s="183"/>
      <c r="E21764" s="185"/>
      <c r="F21764" s="185"/>
      <c r="G21764" s="180">
        <f t="shared" si="678"/>
        <v>0</v>
      </c>
      <c r="H21764" s="181">
        <f t="shared" si="679"/>
        <v>0</v>
      </c>
    </row>
    <row r="21765" spans="2:8">
      <c r="B21765" s="186"/>
      <c r="C21765" s="183"/>
      <c r="D21765" s="183"/>
      <c r="E21765" s="185"/>
      <c r="F21765" s="185"/>
      <c r="G21765" s="180">
        <f t="shared" si="678"/>
        <v>0</v>
      </c>
      <c r="H21765" s="181">
        <f t="shared" si="679"/>
        <v>0</v>
      </c>
    </row>
    <row r="21766" spans="2:8">
      <c r="B21766" s="186"/>
      <c r="C21766" s="183"/>
      <c r="D21766" s="183"/>
      <c r="E21766" s="185"/>
      <c r="F21766" s="185"/>
      <c r="G21766" s="180">
        <f t="shared" ref="G21766:G21829" si="680">IF(ABS(F21766)&gt;ABS(E21766),ABS(F21766),ABS(E21766))</f>
        <v>0</v>
      </c>
      <c r="H21766" s="181">
        <f t="shared" ref="H21766:H21829" si="681">IF(G21766&lt;&gt;0,IF(ABS(F21766)&gt;=G21766,1,ABS(F21766/G21766)),0)</f>
        <v>0</v>
      </c>
    </row>
    <row r="21767" spans="2:8">
      <c r="B21767" s="186"/>
      <c r="C21767" s="183"/>
      <c r="D21767" s="183"/>
      <c r="E21767" s="185"/>
      <c r="F21767" s="185"/>
      <c r="G21767" s="180">
        <f t="shared" si="680"/>
        <v>0</v>
      </c>
      <c r="H21767" s="181">
        <f t="shared" si="681"/>
        <v>0</v>
      </c>
    </row>
    <row r="21768" spans="2:8">
      <c r="B21768" s="186"/>
      <c r="C21768" s="183"/>
      <c r="D21768" s="183"/>
      <c r="E21768" s="185"/>
      <c r="F21768" s="185"/>
      <c r="G21768" s="180">
        <f t="shared" si="680"/>
        <v>0</v>
      </c>
      <c r="H21768" s="181">
        <f t="shared" si="681"/>
        <v>0</v>
      </c>
    </row>
    <row r="21769" spans="2:8">
      <c r="B21769" s="186"/>
      <c r="C21769" s="183"/>
      <c r="D21769" s="183"/>
      <c r="E21769" s="185"/>
      <c r="F21769" s="185"/>
      <c r="G21769" s="180">
        <f t="shared" si="680"/>
        <v>0</v>
      </c>
      <c r="H21769" s="181">
        <f t="shared" si="681"/>
        <v>0</v>
      </c>
    </row>
    <row r="21770" spans="2:8">
      <c r="B21770" s="186"/>
      <c r="C21770" s="183"/>
      <c r="D21770" s="183"/>
      <c r="E21770" s="185"/>
      <c r="F21770" s="185"/>
      <c r="G21770" s="180">
        <f t="shared" si="680"/>
        <v>0</v>
      </c>
      <c r="H21770" s="181">
        <f t="shared" si="681"/>
        <v>0</v>
      </c>
    </row>
    <row r="21771" spans="2:8">
      <c r="B21771" s="186"/>
      <c r="C21771" s="183"/>
      <c r="D21771" s="183"/>
      <c r="E21771" s="185"/>
      <c r="F21771" s="185"/>
      <c r="G21771" s="180">
        <f t="shared" si="680"/>
        <v>0</v>
      </c>
      <c r="H21771" s="181">
        <f t="shared" si="681"/>
        <v>0</v>
      </c>
    </row>
    <row r="21772" spans="2:8">
      <c r="B21772" s="186"/>
      <c r="C21772" s="183"/>
      <c r="D21772" s="183"/>
      <c r="E21772" s="185"/>
      <c r="F21772" s="185"/>
      <c r="G21772" s="180">
        <f t="shared" si="680"/>
        <v>0</v>
      </c>
      <c r="H21772" s="181">
        <f t="shared" si="681"/>
        <v>0</v>
      </c>
    </row>
    <row r="21773" spans="2:8">
      <c r="B21773" s="186"/>
      <c r="C21773" s="183"/>
      <c r="D21773" s="183"/>
      <c r="E21773" s="185"/>
      <c r="F21773" s="185"/>
      <c r="G21773" s="180">
        <f t="shared" si="680"/>
        <v>0</v>
      </c>
      <c r="H21773" s="181">
        <f t="shared" si="681"/>
        <v>0</v>
      </c>
    </row>
    <row r="21774" spans="2:8">
      <c r="B21774" s="186"/>
      <c r="C21774" s="183"/>
      <c r="D21774" s="183"/>
      <c r="E21774" s="185"/>
      <c r="F21774" s="185"/>
      <c r="G21774" s="180">
        <f t="shared" si="680"/>
        <v>0</v>
      </c>
      <c r="H21774" s="181">
        <f t="shared" si="681"/>
        <v>0</v>
      </c>
    </row>
    <row r="21775" spans="2:8">
      <c r="B21775" s="186"/>
      <c r="C21775" s="183"/>
      <c r="D21775" s="183"/>
      <c r="E21775" s="185"/>
      <c r="F21775" s="185"/>
      <c r="G21775" s="180">
        <f t="shared" si="680"/>
        <v>0</v>
      </c>
      <c r="H21775" s="181">
        <f t="shared" si="681"/>
        <v>0</v>
      </c>
    </row>
    <row r="21776" spans="2:8">
      <c r="B21776" s="186"/>
      <c r="C21776" s="183"/>
      <c r="D21776" s="183"/>
      <c r="E21776" s="185"/>
      <c r="F21776" s="185"/>
      <c r="G21776" s="180">
        <f t="shared" si="680"/>
        <v>0</v>
      </c>
      <c r="H21776" s="181">
        <f t="shared" si="681"/>
        <v>0</v>
      </c>
    </row>
    <row r="21777" spans="2:8">
      <c r="B21777" s="186"/>
      <c r="C21777" s="183"/>
      <c r="D21777" s="183"/>
      <c r="E21777" s="185"/>
      <c r="F21777" s="185"/>
      <c r="G21777" s="180">
        <f t="shared" si="680"/>
        <v>0</v>
      </c>
      <c r="H21777" s="181">
        <f t="shared" si="681"/>
        <v>0</v>
      </c>
    </row>
    <row r="21778" spans="2:8">
      <c r="B21778" s="186"/>
      <c r="C21778" s="183"/>
      <c r="D21778" s="183"/>
      <c r="E21778" s="185"/>
      <c r="F21778" s="185"/>
      <c r="G21778" s="180">
        <f t="shared" si="680"/>
        <v>0</v>
      </c>
      <c r="H21778" s="181">
        <f t="shared" si="681"/>
        <v>0</v>
      </c>
    </row>
    <row r="21779" spans="2:8">
      <c r="B21779" s="186"/>
      <c r="C21779" s="183"/>
      <c r="D21779" s="183"/>
      <c r="E21779" s="185"/>
      <c r="F21779" s="185"/>
      <c r="G21779" s="180">
        <f t="shared" si="680"/>
        <v>0</v>
      </c>
      <c r="H21779" s="181">
        <f t="shared" si="681"/>
        <v>0</v>
      </c>
    </row>
    <row r="21780" spans="2:8">
      <c r="B21780" s="186"/>
      <c r="C21780" s="183"/>
      <c r="D21780" s="183"/>
      <c r="E21780" s="185"/>
      <c r="F21780" s="185"/>
      <c r="G21780" s="180">
        <f t="shared" si="680"/>
        <v>0</v>
      </c>
      <c r="H21780" s="181">
        <f t="shared" si="681"/>
        <v>0</v>
      </c>
    </row>
    <row r="21781" spans="2:8">
      <c r="B21781" s="186"/>
      <c r="C21781" s="183"/>
      <c r="D21781" s="183"/>
      <c r="E21781" s="185"/>
      <c r="F21781" s="185"/>
      <c r="G21781" s="180">
        <f t="shared" si="680"/>
        <v>0</v>
      </c>
      <c r="H21781" s="181">
        <f t="shared" si="681"/>
        <v>0</v>
      </c>
    </row>
    <row r="21782" spans="2:8">
      <c r="B21782" s="186"/>
      <c r="C21782" s="183"/>
      <c r="D21782" s="183"/>
      <c r="E21782" s="185"/>
      <c r="F21782" s="185"/>
      <c r="G21782" s="180">
        <f t="shared" si="680"/>
        <v>0</v>
      </c>
      <c r="H21782" s="181">
        <f t="shared" si="681"/>
        <v>0</v>
      </c>
    </row>
    <row r="21783" spans="2:8">
      <c r="B21783" s="186"/>
      <c r="C21783" s="183"/>
      <c r="D21783" s="183"/>
      <c r="E21783" s="185"/>
      <c r="F21783" s="185"/>
      <c r="G21783" s="180">
        <f t="shared" si="680"/>
        <v>0</v>
      </c>
      <c r="H21783" s="181">
        <f t="shared" si="681"/>
        <v>0</v>
      </c>
    </row>
    <row r="21784" spans="2:8">
      <c r="B21784" s="186"/>
      <c r="C21784" s="183"/>
      <c r="D21784" s="183"/>
      <c r="E21784" s="185"/>
      <c r="F21784" s="185"/>
      <c r="G21784" s="180">
        <f t="shared" si="680"/>
        <v>0</v>
      </c>
      <c r="H21784" s="181">
        <f t="shared" si="681"/>
        <v>0</v>
      </c>
    </row>
    <row r="21785" spans="2:8">
      <c r="B21785" s="186"/>
      <c r="C21785" s="183"/>
      <c r="D21785" s="183"/>
      <c r="E21785" s="185"/>
      <c r="F21785" s="185"/>
      <c r="G21785" s="180">
        <f t="shared" si="680"/>
        <v>0</v>
      </c>
      <c r="H21785" s="181">
        <f t="shared" si="681"/>
        <v>0</v>
      </c>
    </row>
    <row r="21786" spans="2:8">
      <c r="B21786" s="186"/>
      <c r="C21786" s="183"/>
      <c r="D21786" s="183"/>
      <c r="E21786" s="185"/>
      <c r="F21786" s="185"/>
      <c r="G21786" s="180">
        <f t="shared" si="680"/>
        <v>0</v>
      </c>
      <c r="H21786" s="181">
        <f t="shared" si="681"/>
        <v>0</v>
      </c>
    </row>
    <row r="21787" spans="2:8">
      <c r="B21787" s="186"/>
      <c r="C21787" s="183"/>
      <c r="D21787" s="183"/>
      <c r="E21787" s="185"/>
      <c r="F21787" s="185"/>
      <c r="G21787" s="180">
        <f t="shared" si="680"/>
        <v>0</v>
      </c>
      <c r="H21787" s="181">
        <f t="shared" si="681"/>
        <v>0</v>
      </c>
    </row>
    <row r="21788" spans="2:8">
      <c r="B21788" s="186"/>
      <c r="C21788" s="183"/>
      <c r="D21788" s="183"/>
      <c r="E21788" s="185"/>
      <c r="F21788" s="185"/>
      <c r="G21788" s="180">
        <f t="shared" si="680"/>
        <v>0</v>
      </c>
      <c r="H21788" s="181">
        <f t="shared" si="681"/>
        <v>0</v>
      </c>
    </row>
    <row r="21789" spans="2:8">
      <c r="B21789" s="186"/>
      <c r="C21789" s="183"/>
      <c r="D21789" s="183"/>
      <c r="E21789" s="185"/>
      <c r="F21789" s="185"/>
      <c r="G21789" s="180">
        <f t="shared" si="680"/>
        <v>0</v>
      </c>
      <c r="H21789" s="181">
        <f t="shared" si="681"/>
        <v>0</v>
      </c>
    </row>
    <row r="21790" spans="2:8">
      <c r="B21790" s="186"/>
      <c r="C21790" s="183"/>
      <c r="D21790" s="183"/>
      <c r="E21790" s="185"/>
      <c r="F21790" s="185"/>
      <c r="G21790" s="180">
        <f t="shared" si="680"/>
        <v>0</v>
      </c>
      <c r="H21790" s="181">
        <f t="shared" si="681"/>
        <v>0</v>
      </c>
    </row>
    <row r="21791" spans="2:8">
      <c r="B21791" s="186"/>
      <c r="C21791" s="183"/>
      <c r="D21791" s="183"/>
      <c r="E21791" s="185"/>
      <c r="F21791" s="185"/>
      <c r="G21791" s="180">
        <f t="shared" si="680"/>
        <v>0</v>
      </c>
      <c r="H21791" s="181">
        <f t="shared" si="681"/>
        <v>0</v>
      </c>
    </row>
    <row r="21792" spans="2:8">
      <c r="B21792" s="186"/>
      <c r="C21792" s="183"/>
      <c r="D21792" s="183"/>
      <c r="E21792" s="185"/>
      <c r="F21792" s="185"/>
      <c r="G21792" s="180">
        <f t="shared" si="680"/>
        <v>0</v>
      </c>
      <c r="H21792" s="181">
        <f t="shared" si="681"/>
        <v>0</v>
      </c>
    </row>
    <row r="21793" spans="2:8">
      <c r="B21793" s="186"/>
      <c r="C21793" s="183"/>
      <c r="D21793" s="183"/>
      <c r="E21793" s="185"/>
      <c r="F21793" s="185"/>
      <c r="G21793" s="180">
        <f t="shared" si="680"/>
        <v>0</v>
      </c>
      <c r="H21793" s="181">
        <f t="shared" si="681"/>
        <v>0</v>
      </c>
    </row>
    <row r="21794" spans="2:8">
      <c r="B21794" s="186"/>
      <c r="C21794" s="183"/>
      <c r="D21794" s="183"/>
      <c r="E21794" s="185"/>
      <c r="F21794" s="185"/>
      <c r="G21794" s="180">
        <f t="shared" si="680"/>
        <v>0</v>
      </c>
      <c r="H21794" s="181">
        <f t="shared" si="681"/>
        <v>0</v>
      </c>
    </row>
    <row r="21795" spans="2:8">
      <c r="B21795" s="186"/>
      <c r="C21795" s="183"/>
      <c r="D21795" s="183"/>
      <c r="E21795" s="185"/>
      <c r="F21795" s="185"/>
      <c r="G21795" s="180">
        <f t="shared" si="680"/>
        <v>0</v>
      </c>
      <c r="H21795" s="181">
        <f t="shared" si="681"/>
        <v>0</v>
      </c>
    </row>
    <row r="21796" spans="2:8">
      <c r="B21796" s="186"/>
      <c r="C21796" s="183"/>
      <c r="D21796" s="183"/>
      <c r="E21796" s="185"/>
      <c r="F21796" s="185"/>
      <c r="G21796" s="180">
        <f t="shared" si="680"/>
        <v>0</v>
      </c>
      <c r="H21796" s="181">
        <f t="shared" si="681"/>
        <v>0</v>
      </c>
    </row>
    <row r="21797" spans="2:8">
      <c r="B21797" s="186"/>
      <c r="C21797" s="183"/>
      <c r="D21797" s="183"/>
      <c r="E21797" s="185"/>
      <c r="F21797" s="185"/>
      <c r="G21797" s="180">
        <f t="shared" si="680"/>
        <v>0</v>
      </c>
      <c r="H21797" s="181">
        <f t="shared" si="681"/>
        <v>0</v>
      </c>
    </row>
    <row r="21798" spans="2:8">
      <c r="B21798" s="186"/>
      <c r="C21798" s="183"/>
      <c r="D21798" s="183"/>
      <c r="E21798" s="185"/>
      <c r="F21798" s="185"/>
      <c r="G21798" s="180">
        <f t="shared" si="680"/>
        <v>0</v>
      </c>
      <c r="H21798" s="181">
        <f t="shared" si="681"/>
        <v>0</v>
      </c>
    </row>
    <row r="21799" spans="2:8">
      <c r="B21799" s="186"/>
      <c r="C21799" s="183"/>
      <c r="D21799" s="183"/>
      <c r="E21799" s="185"/>
      <c r="F21799" s="185"/>
      <c r="G21799" s="180">
        <f t="shared" si="680"/>
        <v>0</v>
      </c>
      <c r="H21799" s="181">
        <f t="shared" si="681"/>
        <v>0</v>
      </c>
    </row>
    <row r="21800" spans="2:8">
      <c r="B21800" s="186"/>
      <c r="C21800" s="183"/>
      <c r="D21800" s="183"/>
      <c r="E21800" s="185"/>
      <c r="F21800" s="185"/>
      <c r="G21800" s="180">
        <f t="shared" si="680"/>
        <v>0</v>
      </c>
      <c r="H21800" s="181">
        <f t="shared" si="681"/>
        <v>0</v>
      </c>
    </row>
    <row r="21801" spans="2:8">
      <c r="B21801" s="186"/>
      <c r="C21801" s="183"/>
      <c r="D21801" s="183"/>
      <c r="E21801" s="185"/>
      <c r="F21801" s="185"/>
      <c r="G21801" s="180">
        <f t="shared" si="680"/>
        <v>0</v>
      </c>
      <c r="H21801" s="181">
        <f t="shared" si="681"/>
        <v>0</v>
      </c>
    </row>
    <row r="21802" spans="2:8">
      <c r="B21802" s="186"/>
      <c r="C21802" s="183"/>
      <c r="D21802" s="183"/>
      <c r="E21802" s="185"/>
      <c r="F21802" s="185"/>
      <c r="G21802" s="180">
        <f t="shared" si="680"/>
        <v>0</v>
      </c>
      <c r="H21802" s="181">
        <f t="shared" si="681"/>
        <v>0</v>
      </c>
    </row>
    <row r="21803" spans="2:8">
      <c r="B21803" s="186"/>
      <c r="C21803" s="183"/>
      <c r="D21803" s="183"/>
      <c r="E21803" s="185"/>
      <c r="F21803" s="185"/>
      <c r="G21803" s="180">
        <f t="shared" si="680"/>
        <v>0</v>
      </c>
      <c r="H21803" s="181">
        <f t="shared" si="681"/>
        <v>0</v>
      </c>
    </row>
    <row r="21804" spans="2:8">
      <c r="B21804" s="186"/>
      <c r="C21804" s="183"/>
      <c r="D21804" s="183"/>
      <c r="E21804" s="185"/>
      <c r="F21804" s="185"/>
      <c r="G21804" s="180">
        <f t="shared" si="680"/>
        <v>0</v>
      </c>
      <c r="H21804" s="181">
        <f t="shared" si="681"/>
        <v>0</v>
      </c>
    </row>
    <row r="21805" spans="2:8">
      <c r="B21805" s="186"/>
      <c r="C21805" s="183"/>
      <c r="D21805" s="183"/>
      <c r="E21805" s="185"/>
      <c r="F21805" s="185"/>
      <c r="G21805" s="180">
        <f t="shared" si="680"/>
        <v>0</v>
      </c>
      <c r="H21805" s="181">
        <f t="shared" si="681"/>
        <v>0</v>
      </c>
    </row>
    <row r="21806" spans="2:8">
      <c r="B21806" s="186"/>
      <c r="C21806" s="183"/>
      <c r="D21806" s="183"/>
      <c r="E21806" s="185"/>
      <c r="F21806" s="185"/>
      <c r="G21806" s="180">
        <f t="shared" si="680"/>
        <v>0</v>
      </c>
      <c r="H21806" s="181">
        <f t="shared" si="681"/>
        <v>0</v>
      </c>
    </row>
    <row r="21807" spans="2:8">
      <c r="B21807" s="186"/>
      <c r="C21807" s="183"/>
      <c r="D21807" s="183"/>
      <c r="E21807" s="185"/>
      <c r="F21807" s="185"/>
      <c r="G21807" s="180">
        <f t="shared" si="680"/>
        <v>0</v>
      </c>
      <c r="H21807" s="181">
        <f t="shared" si="681"/>
        <v>0</v>
      </c>
    </row>
    <row r="21808" spans="2:8">
      <c r="B21808" s="186"/>
      <c r="C21808" s="183"/>
      <c r="D21808" s="183"/>
      <c r="E21808" s="185"/>
      <c r="F21808" s="185"/>
      <c r="G21808" s="180">
        <f t="shared" si="680"/>
        <v>0</v>
      </c>
      <c r="H21808" s="181">
        <f t="shared" si="681"/>
        <v>0</v>
      </c>
    </row>
    <row r="21809" spans="2:8">
      <c r="B21809" s="186"/>
      <c r="C21809" s="183"/>
      <c r="D21809" s="183"/>
      <c r="E21809" s="185"/>
      <c r="F21809" s="185"/>
      <c r="G21809" s="180">
        <f t="shared" si="680"/>
        <v>0</v>
      </c>
      <c r="H21809" s="181">
        <f t="shared" si="681"/>
        <v>0</v>
      </c>
    </row>
    <row r="21810" spans="2:8">
      <c r="B21810" s="186"/>
      <c r="C21810" s="183"/>
      <c r="D21810" s="183"/>
      <c r="E21810" s="185"/>
      <c r="F21810" s="185"/>
      <c r="G21810" s="180">
        <f t="shared" si="680"/>
        <v>0</v>
      </c>
      <c r="H21810" s="181">
        <f t="shared" si="681"/>
        <v>0</v>
      </c>
    </row>
    <row r="21811" spans="2:8">
      <c r="B21811" s="186"/>
      <c r="C21811" s="183"/>
      <c r="D21811" s="183"/>
      <c r="E21811" s="185"/>
      <c r="F21811" s="185"/>
      <c r="G21811" s="180">
        <f t="shared" si="680"/>
        <v>0</v>
      </c>
      <c r="H21811" s="181">
        <f t="shared" si="681"/>
        <v>0</v>
      </c>
    </row>
    <row r="21812" spans="2:8">
      <c r="B21812" s="186"/>
      <c r="C21812" s="183"/>
      <c r="D21812" s="183"/>
      <c r="E21812" s="185"/>
      <c r="F21812" s="185"/>
      <c r="G21812" s="180">
        <f t="shared" si="680"/>
        <v>0</v>
      </c>
      <c r="H21812" s="181">
        <f t="shared" si="681"/>
        <v>0</v>
      </c>
    </row>
    <row r="21813" spans="2:8">
      <c r="B21813" s="186"/>
      <c r="C21813" s="183"/>
      <c r="D21813" s="183"/>
      <c r="E21813" s="185"/>
      <c r="F21813" s="185"/>
      <c r="G21813" s="180">
        <f t="shared" si="680"/>
        <v>0</v>
      </c>
      <c r="H21813" s="181">
        <f t="shared" si="681"/>
        <v>0</v>
      </c>
    </row>
    <row r="21814" spans="2:8">
      <c r="B21814" s="186"/>
      <c r="C21814" s="183"/>
      <c r="D21814" s="183"/>
      <c r="E21814" s="185"/>
      <c r="F21814" s="185"/>
      <c r="G21814" s="180">
        <f t="shared" si="680"/>
        <v>0</v>
      </c>
      <c r="H21814" s="181">
        <f t="shared" si="681"/>
        <v>0</v>
      </c>
    </row>
    <row r="21815" spans="2:8">
      <c r="B21815" s="186"/>
      <c r="C21815" s="183"/>
      <c r="D21815" s="183"/>
      <c r="E21815" s="185"/>
      <c r="F21815" s="185"/>
      <c r="G21815" s="180">
        <f t="shared" si="680"/>
        <v>0</v>
      </c>
      <c r="H21815" s="181">
        <f t="shared" si="681"/>
        <v>0</v>
      </c>
    </row>
    <row r="21816" spans="2:8">
      <c r="B21816" s="186"/>
      <c r="C21816" s="183"/>
      <c r="D21816" s="183"/>
      <c r="E21816" s="185"/>
      <c r="F21816" s="185"/>
      <c r="G21816" s="180">
        <f t="shared" si="680"/>
        <v>0</v>
      </c>
      <c r="H21816" s="181">
        <f t="shared" si="681"/>
        <v>0</v>
      </c>
    </row>
    <row r="21817" spans="2:8">
      <c r="B21817" s="186"/>
      <c r="C21817" s="183"/>
      <c r="D21817" s="183"/>
      <c r="E21817" s="185"/>
      <c r="F21817" s="185"/>
      <c r="G21817" s="180">
        <f t="shared" si="680"/>
        <v>0</v>
      </c>
      <c r="H21817" s="181">
        <f t="shared" si="681"/>
        <v>0</v>
      </c>
    </row>
    <row r="21818" spans="2:8">
      <c r="B21818" s="186"/>
      <c r="C21818" s="183"/>
      <c r="D21818" s="183"/>
      <c r="E21818" s="185"/>
      <c r="F21818" s="185"/>
      <c r="G21818" s="180">
        <f t="shared" si="680"/>
        <v>0</v>
      </c>
      <c r="H21818" s="181">
        <f t="shared" si="681"/>
        <v>0</v>
      </c>
    </row>
    <row r="21819" spans="2:8">
      <c r="B21819" s="186"/>
      <c r="C21819" s="183"/>
      <c r="D21819" s="183"/>
      <c r="E21819" s="185"/>
      <c r="F21819" s="185"/>
      <c r="G21819" s="180">
        <f t="shared" si="680"/>
        <v>0</v>
      </c>
      <c r="H21819" s="181">
        <f t="shared" si="681"/>
        <v>0</v>
      </c>
    </row>
    <row r="21820" spans="2:8">
      <c r="B21820" s="186"/>
      <c r="C21820" s="183"/>
      <c r="D21820" s="183"/>
      <c r="E21820" s="185"/>
      <c r="F21820" s="185"/>
      <c r="G21820" s="180">
        <f t="shared" si="680"/>
        <v>0</v>
      </c>
      <c r="H21820" s="181">
        <f t="shared" si="681"/>
        <v>0</v>
      </c>
    </row>
    <row r="21821" spans="2:8">
      <c r="B21821" s="186"/>
      <c r="C21821" s="183"/>
      <c r="D21821" s="183"/>
      <c r="E21821" s="185"/>
      <c r="F21821" s="185"/>
      <c r="G21821" s="180">
        <f t="shared" si="680"/>
        <v>0</v>
      </c>
      <c r="H21821" s="181">
        <f t="shared" si="681"/>
        <v>0</v>
      </c>
    </row>
    <row r="21822" spans="2:8">
      <c r="B21822" s="186"/>
      <c r="C21822" s="183"/>
      <c r="D21822" s="183"/>
      <c r="E21822" s="185"/>
      <c r="F21822" s="185"/>
      <c r="G21822" s="180">
        <f t="shared" si="680"/>
        <v>0</v>
      </c>
      <c r="H21822" s="181">
        <f t="shared" si="681"/>
        <v>0</v>
      </c>
    </row>
    <row r="21823" spans="2:8">
      <c r="B21823" s="186"/>
      <c r="C21823" s="183"/>
      <c r="D21823" s="183"/>
      <c r="E21823" s="185"/>
      <c r="F21823" s="185"/>
      <c r="G21823" s="180">
        <f t="shared" si="680"/>
        <v>0</v>
      </c>
      <c r="H21823" s="181">
        <f t="shared" si="681"/>
        <v>0</v>
      </c>
    </row>
    <row r="21824" spans="2:8">
      <c r="B21824" s="186"/>
      <c r="C21824" s="183"/>
      <c r="D21824" s="183"/>
      <c r="E21824" s="185"/>
      <c r="F21824" s="185"/>
      <c r="G21824" s="180">
        <f t="shared" si="680"/>
        <v>0</v>
      </c>
      <c r="H21824" s="181">
        <f t="shared" si="681"/>
        <v>0</v>
      </c>
    </row>
    <row r="21825" spans="2:8">
      <c r="B21825" s="186"/>
      <c r="C21825" s="183"/>
      <c r="D21825" s="183"/>
      <c r="E21825" s="185"/>
      <c r="F21825" s="185"/>
      <c r="G21825" s="180">
        <f t="shared" si="680"/>
        <v>0</v>
      </c>
      <c r="H21825" s="181">
        <f t="shared" si="681"/>
        <v>0</v>
      </c>
    </row>
    <row r="21826" spans="2:8">
      <c r="B21826" s="186"/>
      <c r="C21826" s="183"/>
      <c r="D21826" s="183"/>
      <c r="E21826" s="185"/>
      <c r="F21826" s="185"/>
      <c r="G21826" s="180">
        <f t="shared" si="680"/>
        <v>0</v>
      </c>
      <c r="H21826" s="181">
        <f t="shared" si="681"/>
        <v>0</v>
      </c>
    </row>
    <row r="21827" spans="2:8">
      <c r="B21827" s="186"/>
      <c r="C21827" s="183"/>
      <c r="D21827" s="183"/>
      <c r="E21827" s="185"/>
      <c r="F21827" s="185"/>
      <c r="G21827" s="180">
        <f t="shared" si="680"/>
        <v>0</v>
      </c>
      <c r="H21827" s="181">
        <f t="shared" si="681"/>
        <v>0</v>
      </c>
    </row>
    <row r="21828" spans="2:8">
      <c r="B21828" s="186"/>
      <c r="C21828" s="183"/>
      <c r="D21828" s="183"/>
      <c r="E21828" s="185"/>
      <c r="F21828" s="185"/>
      <c r="G21828" s="180">
        <f t="shared" si="680"/>
        <v>0</v>
      </c>
      <c r="H21828" s="181">
        <f t="shared" si="681"/>
        <v>0</v>
      </c>
    </row>
    <row r="21829" spans="2:8">
      <c r="B21829" s="186"/>
      <c r="C21829" s="183"/>
      <c r="D21829" s="183"/>
      <c r="E21829" s="185"/>
      <c r="F21829" s="185"/>
      <c r="G21829" s="180">
        <f t="shared" si="680"/>
        <v>0</v>
      </c>
      <c r="H21829" s="181">
        <f t="shared" si="681"/>
        <v>0</v>
      </c>
    </row>
    <row r="21830" spans="2:8">
      <c r="B21830" s="186"/>
      <c r="C21830" s="183"/>
      <c r="D21830" s="183"/>
      <c r="E21830" s="185"/>
      <c r="F21830" s="185"/>
      <c r="G21830" s="180">
        <f t="shared" ref="G21830:G21893" si="682">IF(ABS(F21830)&gt;ABS(E21830),ABS(F21830),ABS(E21830))</f>
        <v>0</v>
      </c>
      <c r="H21830" s="181">
        <f t="shared" ref="H21830:H21893" si="683">IF(G21830&lt;&gt;0,IF(ABS(F21830)&gt;=G21830,1,ABS(F21830/G21830)),0)</f>
        <v>0</v>
      </c>
    </row>
    <row r="21831" spans="2:8">
      <c r="B21831" s="186"/>
      <c r="C21831" s="183"/>
      <c r="D21831" s="183"/>
      <c r="E21831" s="185"/>
      <c r="F21831" s="185"/>
      <c r="G21831" s="180">
        <f t="shared" si="682"/>
        <v>0</v>
      </c>
      <c r="H21831" s="181">
        <f t="shared" si="683"/>
        <v>0</v>
      </c>
    </row>
    <row r="21832" spans="2:8">
      <c r="B21832" s="186"/>
      <c r="C21832" s="183"/>
      <c r="D21832" s="183"/>
      <c r="E21832" s="185"/>
      <c r="F21832" s="185"/>
      <c r="G21832" s="180">
        <f t="shared" si="682"/>
        <v>0</v>
      </c>
      <c r="H21832" s="181">
        <f t="shared" si="683"/>
        <v>0</v>
      </c>
    </row>
    <row r="21833" spans="2:8">
      <c r="B21833" s="186"/>
      <c r="C21833" s="183"/>
      <c r="D21833" s="183"/>
      <c r="E21833" s="185"/>
      <c r="F21833" s="185"/>
      <c r="G21833" s="180">
        <f t="shared" si="682"/>
        <v>0</v>
      </c>
      <c r="H21833" s="181">
        <f t="shared" si="683"/>
        <v>0</v>
      </c>
    </row>
    <row r="21834" spans="2:8">
      <c r="B21834" s="186"/>
      <c r="C21834" s="183"/>
      <c r="D21834" s="183"/>
      <c r="E21834" s="185"/>
      <c r="F21834" s="185"/>
      <c r="G21834" s="180">
        <f t="shared" si="682"/>
        <v>0</v>
      </c>
      <c r="H21834" s="181">
        <f t="shared" si="683"/>
        <v>0</v>
      </c>
    </row>
    <row r="21835" spans="2:8">
      <c r="B21835" s="186"/>
      <c r="C21835" s="183"/>
      <c r="D21835" s="183"/>
      <c r="E21835" s="185"/>
      <c r="F21835" s="185"/>
      <c r="G21835" s="180">
        <f t="shared" si="682"/>
        <v>0</v>
      </c>
      <c r="H21835" s="181">
        <f t="shared" si="683"/>
        <v>0</v>
      </c>
    </row>
    <row r="21836" spans="2:8">
      <c r="B21836" s="186"/>
      <c r="C21836" s="183"/>
      <c r="D21836" s="183"/>
      <c r="E21836" s="185"/>
      <c r="F21836" s="185"/>
      <c r="G21836" s="180">
        <f t="shared" si="682"/>
        <v>0</v>
      </c>
      <c r="H21836" s="181">
        <f t="shared" si="683"/>
        <v>0</v>
      </c>
    </row>
    <row r="21837" spans="2:8">
      <c r="B21837" s="186"/>
      <c r="C21837" s="183"/>
      <c r="D21837" s="183"/>
      <c r="E21837" s="185"/>
      <c r="F21837" s="185"/>
      <c r="G21837" s="180">
        <f t="shared" si="682"/>
        <v>0</v>
      </c>
      <c r="H21837" s="181">
        <f t="shared" si="683"/>
        <v>0</v>
      </c>
    </row>
    <row r="21838" spans="2:8">
      <c r="B21838" s="186"/>
      <c r="C21838" s="183"/>
      <c r="D21838" s="183"/>
      <c r="E21838" s="185"/>
      <c r="F21838" s="185"/>
      <c r="G21838" s="180">
        <f t="shared" si="682"/>
        <v>0</v>
      </c>
      <c r="H21838" s="181">
        <f t="shared" si="683"/>
        <v>0</v>
      </c>
    </row>
    <row r="21839" spans="2:8">
      <c r="B21839" s="186"/>
      <c r="C21839" s="183"/>
      <c r="D21839" s="183"/>
      <c r="E21839" s="185"/>
      <c r="F21839" s="185"/>
      <c r="G21839" s="180">
        <f t="shared" si="682"/>
        <v>0</v>
      </c>
      <c r="H21839" s="181">
        <f t="shared" si="683"/>
        <v>0</v>
      </c>
    </row>
    <row r="21840" spans="2:8">
      <c r="B21840" s="186"/>
      <c r="C21840" s="183"/>
      <c r="D21840" s="183"/>
      <c r="E21840" s="185"/>
      <c r="F21840" s="185"/>
      <c r="G21840" s="180">
        <f t="shared" si="682"/>
        <v>0</v>
      </c>
      <c r="H21840" s="181">
        <f t="shared" si="683"/>
        <v>0</v>
      </c>
    </row>
    <row r="21841" spans="2:8">
      <c r="B21841" s="186"/>
      <c r="C21841" s="183"/>
      <c r="D21841" s="183"/>
      <c r="E21841" s="185"/>
      <c r="F21841" s="185"/>
      <c r="G21841" s="180">
        <f t="shared" si="682"/>
        <v>0</v>
      </c>
      <c r="H21841" s="181">
        <f t="shared" si="683"/>
        <v>0</v>
      </c>
    </row>
    <row r="21842" spans="2:8">
      <c r="B21842" s="186"/>
      <c r="C21842" s="183"/>
      <c r="D21842" s="183"/>
      <c r="E21842" s="185"/>
      <c r="F21842" s="185"/>
      <c r="G21842" s="180">
        <f t="shared" si="682"/>
        <v>0</v>
      </c>
      <c r="H21842" s="181">
        <f t="shared" si="683"/>
        <v>0</v>
      </c>
    </row>
    <row r="21843" spans="2:8">
      <c r="B21843" s="186"/>
      <c r="C21843" s="183"/>
      <c r="D21843" s="183"/>
      <c r="E21843" s="185"/>
      <c r="F21843" s="185"/>
      <c r="G21843" s="180">
        <f t="shared" si="682"/>
        <v>0</v>
      </c>
      <c r="H21843" s="181">
        <f t="shared" si="683"/>
        <v>0</v>
      </c>
    </row>
    <row r="21844" spans="2:8">
      <c r="B21844" s="186"/>
      <c r="C21844" s="183"/>
      <c r="D21844" s="183"/>
      <c r="E21844" s="185"/>
      <c r="F21844" s="185"/>
      <c r="G21844" s="180">
        <f t="shared" si="682"/>
        <v>0</v>
      </c>
      <c r="H21844" s="181">
        <f t="shared" si="683"/>
        <v>0</v>
      </c>
    </row>
    <row r="21845" spans="2:8">
      <c r="B21845" s="186"/>
      <c r="C21845" s="183"/>
      <c r="D21845" s="183"/>
      <c r="E21845" s="185"/>
      <c r="F21845" s="185"/>
      <c r="G21845" s="180">
        <f t="shared" si="682"/>
        <v>0</v>
      </c>
      <c r="H21845" s="181">
        <f t="shared" si="683"/>
        <v>0</v>
      </c>
    </row>
    <row r="21846" spans="2:8">
      <c r="B21846" s="186"/>
      <c r="C21846" s="183"/>
      <c r="D21846" s="183"/>
      <c r="E21846" s="185"/>
      <c r="F21846" s="185"/>
      <c r="G21846" s="180">
        <f t="shared" si="682"/>
        <v>0</v>
      </c>
      <c r="H21846" s="181">
        <f t="shared" si="683"/>
        <v>0</v>
      </c>
    </row>
    <row r="21847" spans="2:8">
      <c r="B21847" s="186"/>
      <c r="C21847" s="183"/>
      <c r="D21847" s="183"/>
      <c r="E21847" s="185"/>
      <c r="F21847" s="185"/>
      <c r="G21847" s="180">
        <f t="shared" si="682"/>
        <v>0</v>
      </c>
      <c r="H21847" s="181">
        <f t="shared" si="683"/>
        <v>0</v>
      </c>
    </row>
    <row r="21848" spans="2:8">
      <c r="B21848" s="186"/>
      <c r="C21848" s="183"/>
      <c r="D21848" s="183"/>
      <c r="E21848" s="185"/>
      <c r="F21848" s="185"/>
      <c r="G21848" s="180">
        <f t="shared" si="682"/>
        <v>0</v>
      </c>
      <c r="H21848" s="181">
        <f t="shared" si="683"/>
        <v>0</v>
      </c>
    </row>
    <row r="21849" spans="2:8">
      <c r="B21849" s="186"/>
      <c r="C21849" s="183"/>
      <c r="D21849" s="183"/>
      <c r="E21849" s="185"/>
      <c r="F21849" s="185"/>
      <c r="G21849" s="180">
        <f t="shared" si="682"/>
        <v>0</v>
      </c>
      <c r="H21849" s="181">
        <f t="shared" si="683"/>
        <v>0</v>
      </c>
    </row>
    <row r="21850" spans="2:8">
      <c r="B21850" s="186"/>
      <c r="C21850" s="183"/>
      <c r="D21850" s="183"/>
      <c r="E21850" s="185"/>
      <c r="F21850" s="185"/>
      <c r="G21850" s="180">
        <f t="shared" si="682"/>
        <v>0</v>
      </c>
      <c r="H21850" s="181">
        <f t="shared" si="683"/>
        <v>0</v>
      </c>
    </row>
    <row r="21851" spans="2:8">
      <c r="B21851" s="186"/>
      <c r="C21851" s="183"/>
      <c r="D21851" s="183"/>
      <c r="E21851" s="185"/>
      <c r="F21851" s="185"/>
      <c r="G21851" s="180">
        <f t="shared" si="682"/>
        <v>0</v>
      </c>
      <c r="H21851" s="181">
        <f t="shared" si="683"/>
        <v>0</v>
      </c>
    </row>
    <row r="21852" spans="2:8">
      <c r="B21852" s="186"/>
      <c r="C21852" s="183"/>
      <c r="D21852" s="183"/>
      <c r="E21852" s="185"/>
      <c r="F21852" s="185"/>
      <c r="G21852" s="180">
        <f t="shared" si="682"/>
        <v>0</v>
      </c>
      <c r="H21852" s="181">
        <f t="shared" si="683"/>
        <v>0</v>
      </c>
    </row>
    <row r="21853" spans="2:8">
      <c r="B21853" s="186"/>
      <c r="C21853" s="183"/>
      <c r="D21853" s="183"/>
      <c r="E21853" s="185"/>
      <c r="F21853" s="185"/>
      <c r="G21853" s="180">
        <f t="shared" si="682"/>
        <v>0</v>
      </c>
      <c r="H21853" s="181">
        <f t="shared" si="683"/>
        <v>0</v>
      </c>
    </row>
    <row r="21854" spans="2:8">
      <c r="B21854" s="186"/>
      <c r="C21854" s="183"/>
      <c r="D21854" s="183"/>
      <c r="E21854" s="185"/>
      <c r="F21854" s="185"/>
      <c r="G21854" s="180">
        <f t="shared" si="682"/>
        <v>0</v>
      </c>
      <c r="H21854" s="181">
        <f t="shared" si="683"/>
        <v>0</v>
      </c>
    </row>
    <row r="21855" spans="2:8">
      <c r="B21855" s="186"/>
      <c r="C21855" s="183"/>
      <c r="D21855" s="183"/>
      <c r="E21855" s="185"/>
      <c r="F21855" s="185"/>
      <c r="G21855" s="180">
        <f t="shared" si="682"/>
        <v>0</v>
      </c>
      <c r="H21855" s="181">
        <f t="shared" si="683"/>
        <v>0</v>
      </c>
    </row>
    <row r="21856" spans="2:8">
      <c r="B21856" s="186"/>
      <c r="C21856" s="183"/>
      <c r="D21856" s="183"/>
      <c r="E21856" s="185"/>
      <c r="F21856" s="185"/>
      <c r="G21856" s="180">
        <f t="shared" si="682"/>
        <v>0</v>
      </c>
      <c r="H21856" s="181">
        <f t="shared" si="683"/>
        <v>0</v>
      </c>
    </row>
    <row r="21857" spans="2:8">
      <c r="B21857" s="186"/>
      <c r="C21857" s="183"/>
      <c r="D21857" s="183"/>
      <c r="E21857" s="185"/>
      <c r="F21857" s="185"/>
      <c r="G21857" s="180">
        <f t="shared" si="682"/>
        <v>0</v>
      </c>
      <c r="H21857" s="181">
        <f t="shared" si="683"/>
        <v>0</v>
      </c>
    </row>
    <row r="21858" spans="2:8">
      <c r="B21858" s="186"/>
      <c r="C21858" s="183"/>
      <c r="D21858" s="183"/>
      <c r="E21858" s="185"/>
      <c r="F21858" s="185"/>
      <c r="G21858" s="180">
        <f t="shared" si="682"/>
        <v>0</v>
      </c>
      <c r="H21858" s="181">
        <f t="shared" si="683"/>
        <v>0</v>
      </c>
    </row>
    <row r="21859" spans="2:8">
      <c r="B21859" s="186"/>
      <c r="C21859" s="183"/>
      <c r="D21859" s="183"/>
      <c r="E21859" s="185"/>
      <c r="F21859" s="185"/>
      <c r="G21859" s="180">
        <f t="shared" si="682"/>
        <v>0</v>
      </c>
      <c r="H21859" s="181">
        <f t="shared" si="683"/>
        <v>0</v>
      </c>
    </row>
    <row r="21860" spans="2:8">
      <c r="B21860" s="186"/>
      <c r="C21860" s="183"/>
      <c r="D21860" s="183"/>
      <c r="E21860" s="185"/>
      <c r="F21860" s="185"/>
      <c r="G21860" s="180">
        <f t="shared" si="682"/>
        <v>0</v>
      </c>
      <c r="H21860" s="181">
        <f t="shared" si="683"/>
        <v>0</v>
      </c>
    </row>
    <row r="21861" spans="2:8">
      <c r="B21861" s="186"/>
      <c r="C21861" s="183"/>
      <c r="D21861" s="183"/>
      <c r="E21861" s="185"/>
      <c r="F21861" s="185"/>
      <c r="G21861" s="180">
        <f t="shared" si="682"/>
        <v>0</v>
      </c>
      <c r="H21861" s="181">
        <f t="shared" si="683"/>
        <v>0</v>
      </c>
    </row>
    <row r="21862" spans="2:8">
      <c r="B21862" s="186"/>
      <c r="C21862" s="183"/>
      <c r="D21862" s="183"/>
      <c r="E21862" s="185"/>
      <c r="F21862" s="185"/>
      <c r="G21862" s="180">
        <f t="shared" si="682"/>
        <v>0</v>
      </c>
      <c r="H21862" s="181">
        <f t="shared" si="683"/>
        <v>0</v>
      </c>
    </row>
    <row r="21863" spans="2:8">
      <c r="B21863" s="186"/>
      <c r="C21863" s="183"/>
      <c r="D21863" s="183"/>
      <c r="E21863" s="185"/>
      <c r="F21863" s="185"/>
      <c r="G21863" s="180">
        <f t="shared" si="682"/>
        <v>0</v>
      </c>
      <c r="H21863" s="181">
        <f t="shared" si="683"/>
        <v>0</v>
      </c>
    </row>
    <row r="21864" spans="2:8">
      <c r="B21864" s="186"/>
      <c r="C21864" s="183"/>
      <c r="D21864" s="183"/>
      <c r="E21864" s="185"/>
      <c r="F21864" s="185"/>
      <c r="G21864" s="180">
        <f t="shared" si="682"/>
        <v>0</v>
      </c>
      <c r="H21864" s="181">
        <f t="shared" si="683"/>
        <v>0</v>
      </c>
    </row>
    <row r="21865" spans="2:8">
      <c r="B21865" s="186"/>
      <c r="C21865" s="183"/>
      <c r="D21865" s="183"/>
      <c r="E21865" s="185"/>
      <c r="F21865" s="185"/>
      <c r="G21865" s="180">
        <f t="shared" si="682"/>
        <v>0</v>
      </c>
      <c r="H21865" s="181">
        <f t="shared" si="683"/>
        <v>0</v>
      </c>
    </row>
    <row r="21866" spans="2:8">
      <c r="B21866" s="186"/>
      <c r="C21866" s="183"/>
      <c r="D21866" s="183"/>
      <c r="E21866" s="185"/>
      <c r="F21866" s="185"/>
      <c r="G21866" s="180">
        <f t="shared" si="682"/>
        <v>0</v>
      </c>
      <c r="H21866" s="181">
        <f t="shared" si="683"/>
        <v>0</v>
      </c>
    </row>
    <row r="21867" spans="2:8">
      <c r="B21867" s="186"/>
      <c r="C21867" s="183"/>
      <c r="D21867" s="183"/>
      <c r="E21867" s="185"/>
      <c r="F21867" s="185"/>
      <c r="G21867" s="180">
        <f t="shared" si="682"/>
        <v>0</v>
      </c>
      <c r="H21867" s="181">
        <f t="shared" si="683"/>
        <v>0</v>
      </c>
    </row>
    <row r="21868" spans="2:8">
      <c r="B21868" s="186"/>
      <c r="C21868" s="183"/>
      <c r="D21868" s="183"/>
      <c r="E21868" s="185"/>
      <c r="F21868" s="185"/>
      <c r="G21868" s="180">
        <f t="shared" si="682"/>
        <v>0</v>
      </c>
      <c r="H21868" s="181">
        <f t="shared" si="683"/>
        <v>0</v>
      </c>
    </row>
    <row r="21869" spans="2:8">
      <c r="B21869" s="186"/>
      <c r="C21869" s="183"/>
      <c r="D21869" s="183"/>
      <c r="E21869" s="185"/>
      <c r="F21869" s="185"/>
      <c r="G21869" s="180">
        <f t="shared" si="682"/>
        <v>0</v>
      </c>
      <c r="H21869" s="181">
        <f t="shared" si="683"/>
        <v>0</v>
      </c>
    </row>
    <row r="21870" spans="2:8">
      <c r="B21870" s="186"/>
      <c r="C21870" s="183"/>
      <c r="D21870" s="183"/>
      <c r="E21870" s="185"/>
      <c r="F21870" s="185"/>
      <c r="G21870" s="180">
        <f t="shared" si="682"/>
        <v>0</v>
      </c>
      <c r="H21870" s="181">
        <f t="shared" si="683"/>
        <v>0</v>
      </c>
    </row>
    <row r="21871" spans="2:8">
      <c r="B21871" s="186"/>
      <c r="C21871" s="183"/>
      <c r="D21871" s="183"/>
      <c r="E21871" s="185"/>
      <c r="F21871" s="185"/>
      <c r="G21871" s="180">
        <f t="shared" si="682"/>
        <v>0</v>
      </c>
      <c r="H21871" s="181">
        <f t="shared" si="683"/>
        <v>0</v>
      </c>
    </row>
    <row r="21872" spans="2:8">
      <c r="B21872" s="186"/>
      <c r="C21872" s="183"/>
      <c r="D21872" s="183"/>
      <c r="E21872" s="185"/>
      <c r="F21872" s="185"/>
      <c r="G21872" s="180">
        <f t="shared" si="682"/>
        <v>0</v>
      </c>
      <c r="H21872" s="181">
        <f t="shared" si="683"/>
        <v>0</v>
      </c>
    </row>
    <row r="21873" spans="2:8">
      <c r="B21873" s="186"/>
      <c r="C21873" s="183"/>
      <c r="D21873" s="183"/>
      <c r="E21873" s="185"/>
      <c r="F21873" s="185"/>
      <c r="G21873" s="180">
        <f t="shared" si="682"/>
        <v>0</v>
      </c>
      <c r="H21873" s="181">
        <f t="shared" si="683"/>
        <v>0</v>
      </c>
    </row>
    <row r="21874" spans="2:8">
      <c r="B21874" s="186"/>
      <c r="C21874" s="183"/>
      <c r="D21874" s="183"/>
      <c r="E21874" s="185"/>
      <c r="F21874" s="185"/>
      <c r="G21874" s="180">
        <f t="shared" si="682"/>
        <v>0</v>
      </c>
      <c r="H21874" s="181">
        <f t="shared" si="683"/>
        <v>0</v>
      </c>
    </row>
    <row r="21875" spans="2:8">
      <c r="B21875" s="186"/>
      <c r="C21875" s="183"/>
      <c r="D21875" s="183"/>
      <c r="E21875" s="185"/>
      <c r="F21875" s="185"/>
      <c r="G21875" s="180">
        <f t="shared" si="682"/>
        <v>0</v>
      </c>
      <c r="H21875" s="181">
        <f t="shared" si="683"/>
        <v>0</v>
      </c>
    </row>
    <row r="21876" spans="2:8">
      <c r="B21876" s="186"/>
      <c r="C21876" s="183"/>
      <c r="D21876" s="183"/>
      <c r="E21876" s="185"/>
      <c r="F21876" s="185"/>
      <c r="G21876" s="180">
        <f t="shared" si="682"/>
        <v>0</v>
      </c>
      <c r="H21876" s="181">
        <f t="shared" si="683"/>
        <v>0</v>
      </c>
    </row>
    <row r="21877" spans="2:8">
      <c r="B21877" s="186"/>
      <c r="C21877" s="183"/>
      <c r="D21877" s="183"/>
      <c r="E21877" s="185"/>
      <c r="F21877" s="185"/>
      <c r="G21877" s="180">
        <f t="shared" si="682"/>
        <v>0</v>
      </c>
      <c r="H21877" s="181">
        <f t="shared" si="683"/>
        <v>0</v>
      </c>
    </row>
    <row r="21878" spans="2:8">
      <c r="B21878" s="186"/>
      <c r="C21878" s="183"/>
      <c r="D21878" s="183"/>
      <c r="E21878" s="185"/>
      <c r="F21878" s="185"/>
      <c r="G21878" s="180">
        <f t="shared" si="682"/>
        <v>0</v>
      </c>
      <c r="H21878" s="181">
        <f t="shared" si="683"/>
        <v>0</v>
      </c>
    </row>
    <row r="21879" spans="2:8">
      <c r="B21879" s="186"/>
      <c r="C21879" s="183"/>
      <c r="D21879" s="183"/>
      <c r="E21879" s="185"/>
      <c r="F21879" s="185"/>
      <c r="G21879" s="180">
        <f t="shared" si="682"/>
        <v>0</v>
      </c>
      <c r="H21879" s="181">
        <f t="shared" si="683"/>
        <v>0</v>
      </c>
    </row>
    <row r="21880" spans="2:8">
      <c r="B21880" s="186"/>
      <c r="C21880" s="183"/>
      <c r="D21880" s="183"/>
      <c r="E21880" s="185"/>
      <c r="F21880" s="185"/>
      <c r="G21880" s="180">
        <f t="shared" si="682"/>
        <v>0</v>
      </c>
      <c r="H21880" s="181">
        <f t="shared" si="683"/>
        <v>0</v>
      </c>
    </row>
    <row r="21881" spans="2:8">
      <c r="B21881" s="186"/>
      <c r="C21881" s="183"/>
      <c r="D21881" s="183"/>
      <c r="E21881" s="185"/>
      <c r="F21881" s="185"/>
      <c r="G21881" s="180">
        <f t="shared" si="682"/>
        <v>0</v>
      </c>
      <c r="H21881" s="181">
        <f t="shared" si="683"/>
        <v>0</v>
      </c>
    </row>
    <row r="21882" spans="2:8">
      <c r="B21882" s="186"/>
      <c r="C21882" s="183"/>
      <c r="D21882" s="183"/>
      <c r="E21882" s="185"/>
      <c r="F21882" s="185"/>
      <c r="G21882" s="180">
        <f t="shared" si="682"/>
        <v>0</v>
      </c>
      <c r="H21882" s="181">
        <f t="shared" si="683"/>
        <v>0</v>
      </c>
    </row>
    <row r="21883" spans="2:8">
      <c r="B21883" s="186"/>
      <c r="C21883" s="183"/>
      <c r="D21883" s="183"/>
      <c r="E21883" s="185"/>
      <c r="F21883" s="185"/>
      <c r="G21883" s="180">
        <f t="shared" si="682"/>
        <v>0</v>
      </c>
      <c r="H21883" s="181">
        <f t="shared" si="683"/>
        <v>0</v>
      </c>
    </row>
    <row r="21884" spans="2:8">
      <c r="B21884" s="186"/>
      <c r="C21884" s="183"/>
      <c r="D21884" s="183"/>
      <c r="E21884" s="185"/>
      <c r="F21884" s="185"/>
      <c r="G21884" s="180">
        <f t="shared" si="682"/>
        <v>0</v>
      </c>
      <c r="H21884" s="181">
        <f t="shared" si="683"/>
        <v>0</v>
      </c>
    </row>
    <row r="21885" spans="2:8">
      <c r="B21885" s="186"/>
      <c r="C21885" s="183"/>
      <c r="D21885" s="183"/>
      <c r="E21885" s="185"/>
      <c r="F21885" s="185"/>
      <c r="G21885" s="180">
        <f t="shared" si="682"/>
        <v>0</v>
      </c>
      <c r="H21885" s="181">
        <f t="shared" si="683"/>
        <v>0</v>
      </c>
    </row>
    <row r="21886" spans="2:8">
      <c r="B21886" s="186"/>
      <c r="C21886" s="183"/>
      <c r="D21886" s="183"/>
      <c r="E21886" s="185"/>
      <c r="F21886" s="185"/>
      <c r="G21886" s="180">
        <f t="shared" si="682"/>
        <v>0</v>
      </c>
      <c r="H21886" s="181">
        <f t="shared" si="683"/>
        <v>0</v>
      </c>
    </row>
    <row r="21887" spans="2:8">
      <c r="B21887" s="186"/>
      <c r="C21887" s="183"/>
      <c r="D21887" s="183"/>
      <c r="E21887" s="185"/>
      <c r="F21887" s="185"/>
      <c r="G21887" s="180">
        <f t="shared" si="682"/>
        <v>0</v>
      </c>
      <c r="H21887" s="181">
        <f t="shared" si="683"/>
        <v>0</v>
      </c>
    </row>
    <row r="21888" spans="2:8">
      <c r="B21888" s="186"/>
      <c r="C21888" s="183"/>
      <c r="D21888" s="183"/>
      <c r="E21888" s="185"/>
      <c r="F21888" s="185"/>
      <c r="G21888" s="180">
        <f t="shared" si="682"/>
        <v>0</v>
      </c>
      <c r="H21888" s="181">
        <f t="shared" si="683"/>
        <v>0</v>
      </c>
    </row>
    <row r="21889" spans="2:8">
      <c r="B21889" s="186"/>
      <c r="C21889" s="183"/>
      <c r="D21889" s="183"/>
      <c r="E21889" s="185"/>
      <c r="F21889" s="185"/>
      <c r="G21889" s="180">
        <f t="shared" si="682"/>
        <v>0</v>
      </c>
      <c r="H21889" s="181">
        <f t="shared" si="683"/>
        <v>0</v>
      </c>
    </row>
    <row r="21890" spans="2:8">
      <c r="B21890" s="186"/>
      <c r="C21890" s="183"/>
      <c r="D21890" s="183"/>
      <c r="E21890" s="185"/>
      <c r="F21890" s="185"/>
      <c r="G21890" s="180">
        <f t="shared" si="682"/>
        <v>0</v>
      </c>
      <c r="H21890" s="181">
        <f t="shared" si="683"/>
        <v>0</v>
      </c>
    </row>
    <row r="21891" spans="2:8">
      <c r="B21891" s="186"/>
      <c r="C21891" s="183"/>
      <c r="D21891" s="183"/>
      <c r="E21891" s="185"/>
      <c r="F21891" s="185"/>
      <c r="G21891" s="180">
        <f t="shared" si="682"/>
        <v>0</v>
      </c>
      <c r="H21891" s="181">
        <f t="shared" si="683"/>
        <v>0</v>
      </c>
    </row>
    <row r="21892" spans="2:8">
      <c r="B21892" s="186"/>
      <c r="C21892" s="183"/>
      <c r="D21892" s="183"/>
      <c r="E21892" s="185"/>
      <c r="F21892" s="185"/>
      <c r="G21892" s="180">
        <f t="shared" si="682"/>
        <v>0</v>
      </c>
      <c r="H21892" s="181">
        <f t="shared" si="683"/>
        <v>0</v>
      </c>
    </row>
    <row r="21893" spans="2:8">
      <c r="B21893" s="186"/>
      <c r="C21893" s="183"/>
      <c r="D21893" s="183"/>
      <c r="E21893" s="185"/>
      <c r="F21893" s="185"/>
      <c r="G21893" s="180">
        <f t="shared" si="682"/>
        <v>0</v>
      </c>
      <c r="H21893" s="181">
        <f t="shared" si="683"/>
        <v>0</v>
      </c>
    </row>
    <row r="21894" spans="2:8">
      <c r="B21894" s="186"/>
      <c r="C21894" s="183"/>
      <c r="D21894" s="183"/>
      <c r="E21894" s="185"/>
      <c r="F21894" s="185"/>
      <c r="G21894" s="180">
        <f t="shared" ref="G21894:G21957" si="684">IF(ABS(F21894)&gt;ABS(E21894),ABS(F21894),ABS(E21894))</f>
        <v>0</v>
      </c>
      <c r="H21894" s="181">
        <f t="shared" ref="H21894:H21957" si="685">IF(G21894&lt;&gt;0,IF(ABS(F21894)&gt;=G21894,1,ABS(F21894/G21894)),0)</f>
        <v>0</v>
      </c>
    </row>
    <row r="21895" spans="2:8">
      <c r="B21895" s="186"/>
      <c r="C21895" s="183"/>
      <c r="D21895" s="183"/>
      <c r="E21895" s="185"/>
      <c r="F21895" s="185"/>
      <c r="G21895" s="180">
        <f t="shared" si="684"/>
        <v>0</v>
      </c>
      <c r="H21895" s="181">
        <f t="shared" si="685"/>
        <v>0</v>
      </c>
    </row>
    <row r="21896" spans="2:8">
      <c r="B21896" s="186"/>
      <c r="C21896" s="183"/>
      <c r="D21896" s="183"/>
      <c r="E21896" s="185"/>
      <c r="F21896" s="185"/>
      <c r="G21896" s="180">
        <f t="shared" si="684"/>
        <v>0</v>
      </c>
      <c r="H21896" s="181">
        <f t="shared" si="685"/>
        <v>0</v>
      </c>
    </row>
    <row r="21897" spans="2:8">
      <c r="B21897" s="186"/>
      <c r="C21897" s="183"/>
      <c r="D21897" s="183"/>
      <c r="E21897" s="185"/>
      <c r="F21897" s="185"/>
      <c r="G21897" s="180">
        <f t="shared" si="684"/>
        <v>0</v>
      </c>
      <c r="H21897" s="181">
        <f t="shared" si="685"/>
        <v>0</v>
      </c>
    </row>
    <row r="21898" spans="2:8">
      <c r="B21898" s="186"/>
      <c r="C21898" s="183"/>
      <c r="D21898" s="183"/>
      <c r="E21898" s="185"/>
      <c r="F21898" s="185"/>
      <c r="G21898" s="180">
        <f t="shared" si="684"/>
        <v>0</v>
      </c>
      <c r="H21898" s="181">
        <f t="shared" si="685"/>
        <v>0</v>
      </c>
    </row>
    <row r="21899" spans="2:8">
      <c r="B21899" s="186"/>
      <c r="C21899" s="183"/>
      <c r="D21899" s="183"/>
      <c r="E21899" s="185"/>
      <c r="F21899" s="185"/>
      <c r="G21899" s="180">
        <f t="shared" si="684"/>
        <v>0</v>
      </c>
      <c r="H21899" s="181">
        <f t="shared" si="685"/>
        <v>0</v>
      </c>
    </row>
    <row r="21900" spans="2:8">
      <c r="B21900" s="186"/>
      <c r="C21900" s="183"/>
      <c r="D21900" s="183"/>
      <c r="E21900" s="185"/>
      <c r="F21900" s="185"/>
      <c r="G21900" s="180">
        <f t="shared" si="684"/>
        <v>0</v>
      </c>
      <c r="H21900" s="181">
        <f t="shared" si="685"/>
        <v>0</v>
      </c>
    </row>
    <row r="21901" spans="2:8">
      <c r="B21901" s="186"/>
      <c r="C21901" s="183"/>
      <c r="D21901" s="183"/>
      <c r="E21901" s="185"/>
      <c r="F21901" s="185"/>
      <c r="G21901" s="180">
        <f t="shared" si="684"/>
        <v>0</v>
      </c>
      <c r="H21901" s="181">
        <f t="shared" si="685"/>
        <v>0</v>
      </c>
    </row>
    <row r="21902" spans="2:8">
      <c r="B21902" s="186"/>
      <c r="C21902" s="183"/>
      <c r="D21902" s="183"/>
      <c r="E21902" s="185"/>
      <c r="F21902" s="185"/>
      <c r="G21902" s="180">
        <f t="shared" si="684"/>
        <v>0</v>
      </c>
      <c r="H21902" s="181">
        <f t="shared" si="685"/>
        <v>0</v>
      </c>
    </row>
    <row r="21903" spans="2:8">
      <c r="B21903" s="186"/>
      <c r="C21903" s="183"/>
      <c r="D21903" s="183"/>
      <c r="E21903" s="185"/>
      <c r="F21903" s="185"/>
      <c r="G21903" s="180">
        <f t="shared" si="684"/>
        <v>0</v>
      </c>
      <c r="H21903" s="181">
        <f t="shared" si="685"/>
        <v>0</v>
      </c>
    </row>
    <row r="21904" spans="2:8">
      <c r="B21904" s="186"/>
      <c r="C21904" s="183"/>
      <c r="D21904" s="183"/>
      <c r="E21904" s="185"/>
      <c r="F21904" s="185"/>
      <c r="G21904" s="180">
        <f t="shared" si="684"/>
        <v>0</v>
      </c>
      <c r="H21904" s="181">
        <f t="shared" si="685"/>
        <v>0</v>
      </c>
    </row>
    <row r="21905" spans="2:8">
      <c r="B21905" s="186"/>
      <c r="C21905" s="183"/>
      <c r="D21905" s="183"/>
      <c r="E21905" s="185"/>
      <c r="F21905" s="185"/>
      <c r="G21905" s="180">
        <f t="shared" si="684"/>
        <v>0</v>
      </c>
      <c r="H21905" s="181">
        <f t="shared" si="685"/>
        <v>0</v>
      </c>
    </row>
    <row r="21906" spans="2:8">
      <c r="B21906" s="186"/>
      <c r="C21906" s="183"/>
      <c r="D21906" s="183"/>
      <c r="E21906" s="185"/>
      <c r="F21906" s="185"/>
      <c r="G21906" s="180">
        <f t="shared" si="684"/>
        <v>0</v>
      </c>
      <c r="H21906" s="181">
        <f t="shared" si="685"/>
        <v>0</v>
      </c>
    </row>
    <row r="21907" spans="2:8">
      <c r="B21907" s="186"/>
      <c r="C21907" s="183"/>
      <c r="D21907" s="183"/>
      <c r="E21907" s="185"/>
      <c r="F21907" s="185"/>
      <c r="G21907" s="180">
        <f t="shared" si="684"/>
        <v>0</v>
      </c>
      <c r="H21907" s="181">
        <f t="shared" si="685"/>
        <v>0</v>
      </c>
    </row>
    <row r="21908" spans="2:8">
      <c r="B21908" s="186"/>
      <c r="C21908" s="183"/>
      <c r="D21908" s="183"/>
      <c r="E21908" s="185"/>
      <c r="F21908" s="185"/>
      <c r="G21908" s="180">
        <f t="shared" si="684"/>
        <v>0</v>
      </c>
      <c r="H21908" s="181">
        <f t="shared" si="685"/>
        <v>0</v>
      </c>
    </row>
    <row r="21909" spans="2:8">
      <c r="B21909" s="186"/>
      <c r="C21909" s="183"/>
      <c r="D21909" s="183"/>
      <c r="E21909" s="185"/>
      <c r="F21909" s="185"/>
      <c r="G21909" s="180">
        <f t="shared" si="684"/>
        <v>0</v>
      </c>
      <c r="H21909" s="181">
        <f t="shared" si="685"/>
        <v>0</v>
      </c>
    </row>
    <row r="21910" spans="2:8">
      <c r="B21910" s="186"/>
      <c r="C21910" s="183"/>
      <c r="D21910" s="183"/>
      <c r="E21910" s="185"/>
      <c r="F21910" s="185"/>
      <c r="G21910" s="180">
        <f t="shared" si="684"/>
        <v>0</v>
      </c>
      <c r="H21910" s="181">
        <f t="shared" si="685"/>
        <v>0</v>
      </c>
    </row>
    <row r="21911" spans="2:8">
      <c r="B21911" s="186"/>
      <c r="C21911" s="183"/>
      <c r="D21911" s="183"/>
      <c r="E21911" s="185"/>
      <c r="F21911" s="185"/>
      <c r="G21911" s="180">
        <f t="shared" si="684"/>
        <v>0</v>
      </c>
      <c r="H21911" s="181">
        <f t="shared" si="685"/>
        <v>0</v>
      </c>
    </row>
    <row r="21912" spans="2:8">
      <c r="B21912" s="186"/>
      <c r="C21912" s="183"/>
      <c r="D21912" s="183"/>
      <c r="E21912" s="185"/>
      <c r="F21912" s="185"/>
      <c r="G21912" s="180">
        <f t="shared" si="684"/>
        <v>0</v>
      </c>
      <c r="H21912" s="181">
        <f t="shared" si="685"/>
        <v>0</v>
      </c>
    </row>
    <row r="21913" spans="2:8">
      <c r="B21913" s="186"/>
      <c r="C21913" s="183"/>
      <c r="D21913" s="183"/>
      <c r="E21913" s="185"/>
      <c r="F21913" s="185"/>
      <c r="G21913" s="180">
        <f t="shared" si="684"/>
        <v>0</v>
      </c>
      <c r="H21913" s="181">
        <f t="shared" si="685"/>
        <v>0</v>
      </c>
    </row>
    <row r="21914" spans="2:8">
      <c r="B21914" s="186"/>
      <c r="C21914" s="183"/>
      <c r="D21914" s="183"/>
      <c r="E21914" s="185"/>
      <c r="F21914" s="185"/>
      <c r="G21914" s="180">
        <f t="shared" si="684"/>
        <v>0</v>
      </c>
      <c r="H21914" s="181">
        <f t="shared" si="685"/>
        <v>0</v>
      </c>
    </row>
    <row r="21915" spans="2:8">
      <c r="B21915" s="186"/>
      <c r="C21915" s="183"/>
      <c r="D21915" s="183"/>
      <c r="E21915" s="185"/>
      <c r="F21915" s="185"/>
      <c r="G21915" s="180">
        <f t="shared" si="684"/>
        <v>0</v>
      </c>
      <c r="H21915" s="181">
        <f t="shared" si="685"/>
        <v>0</v>
      </c>
    </row>
    <row r="21916" spans="2:8">
      <c r="B21916" s="186"/>
      <c r="C21916" s="183"/>
      <c r="D21916" s="183"/>
      <c r="E21916" s="185"/>
      <c r="F21916" s="185"/>
      <c r="G21916" s="180">
        <f t="shared" si="684"/>
        <v>0</v>
      </c>
      <c r="H21916" s="181">
        <f t="shared" si="685"/>
        <v>0</v>
      </c>
    </row>
    <row r="21917" spans="2:8">
      <c r="B21917" s="186"/>
      <c r="C21917" s="183"/>
      <c r="D21917" s="183"/>
      <c r="E21917" s="185"/>
      <c r="F21917" s="185"/>
      <c r="G21917" s="180">
        <f t="shared" si="684"/>
        <v>0</v>
      </c>
      <c r="H21917" s="181">
        <f t="shared" si="685"/>
        <v>0</v>
      </c>
    </row>
    <row r="21918" spans="2:8">
      <c r="B21918" s="186"/>
      <c r="C21918" s="183"/>
      <c r="D21918" s="183"/>
      <c r="E21918" s="185"/>
      <c r="F21918" s="185"/>
      <c r="G21918" s="180">
        <f t="shared" si="684"/>
        <v>0</v>
      </c>
      <c r="H21918" s="181">
        <f t="shared" si="685"/>
        <v>0</v>
      </c>
    </row>
    <row r="21919" spans="2:8">
      <c r="B21919" s="186"/>
      <c r="C21919" s="183"/>
      <c r="D21919" s="183"/>
      <c r="E21919" s="185"/>
      <c r="F21919" s="185"/>
      <c r="G21919" s="180">
        <f t="shared" si="684"/>
        <v>0</v>
      </c>
      <c r="H21919" s="181">
        <f t="shared" si="685"/>
        <v>0</v>
      </c>
    </row>
    <row r="21920" spans="2:8">
      <c r="B21920" s="186"/>
      <c r="C21920" s="183"/>
      <c r="D21920" s="183"/>
      <c r="E21920" s="185"/>
      <c r="F21920" s="185"/>
      <c r="G21920" s="180">
        <f t="shared" si="684"/>
        <v>0</v>
      </c>
      <c r="H21920" s="181">
        <f t="shared" si="685"/>
        <v>0</v>
      </c>
    </row>
    <row r="21921" spans="2:8">
      <c r="B21921" s="186"/>
      <c r="C21921" s="183"/>
      <c r="D21921" s="183"/>
      <c r="E21921" s="185"/>
      <c r="F21921" s="185"/>
      <c r="G21921" s="180">
        <f t="shared" si="684"/>
        <v>0</v>
      </c>
      <c r="H21921" s="181">
        <f t="shared" si="685"/>
        <v>0</v>
      </c>
    </row>
    <row r="21922" spans="2:8">
      <c r="B21922" s="186"/>
      <c r="C21922" s="183"/>
      <c r="D21922" s="183"/>
      <c r="E21922" s="185"/>
      <c r="F21922" s="185"/>
      <c r="G21922" s="180">
        <f t="shared" si="684"/>
        <v>0</v>
      </c>
      <c r="H21922" s="181">
        <f t="shared" si="685"/>
        <v>0</v>
      </c>
    </row>
    <row r="21923" spans="2:8">
      <c r="B21923" s="186"/>
      <c r="C21923" s="183"/>
      <c r="D21923" s="183"/>
      <c r="E21923" s="185"/>
      <c r="F21923" s="185"/>
      <c r="G21923" s="180">
        <f t="shared" si="684"/>
        <v>0</v>
      </c>
      <c r="H21923" s="181">
        <f t="shared" si="685"/>
        <v>0</v>
      </c>
    </row>
    <row r="21924" spans="2:8">
      <c r="B21924" s="186"/>
      <c r="C21924" s="183"/>
      <c r="D21924" s="183"/>
      <c r="E21924" s="185"/>
      <c r="F21924" s="185"/>
      <c r="G21924" s="180">
        <f t="shared" si="684"/>
        <v>0</v>
      </c>
      <c r="H21924" s="181">
        <f t="shared" si="685"/>
        <v>0</v>
      </c>
    </row>
    <row r="21925" spans="2:8">
      <c r="B21925" s="186"/>
      <c r="C21925" s="183"/>
      <c r="D21925" s="183"/>
      <c r="E21925" s="185"/>
      <c r="F21925" s="185"/>
      <c r="G21925" s="180">
        <f t="shared" si="684"/>
        <v>0</v>
      </c>
      <c r="H21925" s="181">
        <f t="shared" si="685"/>
        <v>0</v>
      </c>
    </row>
    <row r="21926" spans="2:8">
      <c r="B21926" s="186"/>
      <c r="C21926" s="183"/>
      <c r="D21926" s="183"/>
      <c r="E21926" s="185"/>
      <c r="F21926" s="185"/>
      <c r="G21926" s="180">
        <f t="shared" si="684"/>
        <v>0</v>
      </c>
      <c r="H21926" s="181">
        <f t="shared" si="685"/>
        <v>0</v>
      </c>
    </row>
    <row r="21927" spans="2:8">
      <c r="B21927" s="186"/>
      <c r="C21927" s="183"/>
      <c r="D21927" s="183"/>
      <c r="E21927" s="185"/>
      <c r="F21927" s="185"/>
      <c r="G21927" s="180">
        <f t="shared" si="684"/>
        <v>0</v>
      </c>
      <c r="H21927" s="181">
        <f t="shared" si="685"/>
        <v>0</v>
      </c>
    </row>
    <row r="21928" spans="2:8">
      <c r="B21928" s="186"/>
      <c r="C21928" s="183"/>
      <c r="D21928" s="183"/>
      <c r="E21928" s="185"/>
      <c r="F21928" s="185"/>
      <c r="G21928" s="180">
        <f t="shared" si="684"/>
        <v>0</v>
      </c>
      <c r="H21928" s="181">
        <f t="shared" si="685"/>
        <v>0</v>
      </c>
    </row>
    <row r="21929" spans="2:8">
      <c r="B21929" s="186"/>
      <c r="C21929" s="183"/>
      <c r="D21929" s="183"/>
      <c r="E21929" s="185"/>
      <c r="F21929" s="185"/>
      <c r="G21929" s="180">
        <f t="shared" si="684"/>
        <v>0</v>
      </c>
      <c r="H21929" s="181">
        <f t="shared" si="685"/>
        <v>0</v>
      </c>
    </row>
    <row r="21930" spans="2:8">
      <c r="B21930" s="186"/>
      <c r="C21930" s="183"/>
      <c r="D21930" s="183"/>
      <c r="E21930" s="185"/>
      <c r="F21930" s="185"/>
      <c r="G21930" s="180">
        <f t="shared" si="684"/>
        <v>0</v>
      </c>
      <c r="H21930" s="181">
        <f t="shared" si="685"/>
        <v>0</v>
      </c>
    </row>
    <row r="21931" spans="2:8">
      <c r="B21931" s="186"/>
      <c r="C21931" s="183"/>
      <c r="D21931" s="183"/>
      <c r="E21931" s="185"/>
      <c r="F21931" s="185"/>
      <c r="G21931" s="180">
        <f t="shared" si="684"/>
        <v>0</v>
      </c>
      <c r="H21931" s="181">
        <f t="shared" si="685"/>
        <v>0</v>
      </c>
    </row>
    <row r="21932" spans="2:8">
      <c r="B21932" s="186"/>
      <c r="C21932" s="183"/>
      <c r="D21932" s="183"/>
      <c r="E21932" s="185"/>
      <c r="F21932" s="185"/>
      <c r="G21932" s="180">
        <f t="shared" si="684"/>
        <v>0</v>
      </c>
      <c r="H21932" s="181">
        <f t="shared" si="685"/>
        <v>0</v>
      </c>
    </row>
    <row r="21933" spans="2:8">
      <c r="B21933" s="186"/>
      <c r="C21933" s="183"/>
      <c r="D21933" s="183"/>
      <c r="E21933" s="185"/>
      <c r="F21933" s="185"/>
      <c r="G21933" s="180">
        <f t="shared" si="684"/>
        <v>0</v>
      </c>
      <c r="H21933" s="181">
        <f t="shared" si="685"/>
        <v>0</v>
      </c>
    </row>
    <row r="21934" spans="2:8">
      <c r="B21934" s="186"/>
      <c r="C21934" s="183"/>
      <c r="D21934" s="183"/>
      <c r="E21934" s="185"/>
      <c r="F21934" s="185"/>
      <c r="G21934" s="180">
        <f t="shared" si="684"/>
        <v>0</v>
      </c>
      <c r="H21934" s="181">
        <f t="shared" si="685"/>
        <v>0</v>
      </c>
    </row>
    <row r="21935" spans="2:8">
      <c r="B21935" s="186"/>
      <c r="C21935" s="183"/>
      <c r="D21935" s="183"/>
      <c r="E21935" s="185"/>
      <c r="F21935" s="185"/>
      <c r="G21935" s="180">
        <f t="shared" si="684"/>
        <v>0</v>
      </c>
      <c r="H21935" s="181">
        <f t="shared" si="685"/>
        <v>0</v>
      </c>
    </row>
    <row r="21936" spans="2:8">
      <c r="B21936" s="186"/>
      <c r="C21936" s="183"/>
      <c r="D21936" s="183"/>
      <c r="E21936" s="185"/>
      <c r="F21936" s="185"/>
      <c r="G21936" s="180">
        <f t="shared" si="684"/>
        <v>0</v>
      </c>
      <c r="H21936" s="181">
        <f t="shared" si="685"/>
        <v>0</v>
      </c>
    </row>
    <row r="21937" spans="2:8">
      <c r="B21937" s="186"/>
      <c r="C21937" s="183"/>
      <c r="D21937" s="183"/>
      <c r="E21937" s="185"/>
      <c r="F21937" s="185"/>
      <c r="G21937" s="180">
        <f t="shared" si="684"/>
        <v>0</v>
      </c>
      <c r="H21937" s="181">
        <f t="shared" si="685"/>
        <v>0</v>
      </c>
    </row>
    <row r="21938" spans="2:8">
      <c r="B21938" s="186"/>
      <c r="C21938" s="183"/>
      <c r="D21938" s="183"/>
      <c r="E21938" s="185"/>
      <c r="F21938" s="185"/>
      <c r="G21938" s="180">
        <f t="shared" si="684"/>
        <v>0</v>
      </c>
      <c r="H21938" s="181">
        <f t="shared" si="685"/>
        <v>0</v>
      </c>
    </row>
    <row r="21939" spans="2:8">
      <c r="B21939" s="186"/>
      <c r="C21939" s="183"/>
      <c r="D21939" s="183"/>
      <c r="E21939" s="185"/>
      <c r="F21939" s="185"/>
      <c r="G21939" s="180">
        <f t="shared" si="684"/>
        <v>0</v>
      </c>
      <c r="H21939" s="181">
        <f t="shared" si="685"/>
        <v>0</v>
      </c>
    </row>
    <row r="21940" spans="2:8">
      <c r="B21940" s="186"/>
      <c r="C21940" s="183"/>
      <c r="D21940" s="183"/>
      <c r="E21940" s="185"/>
      <c r="F21940" s="185"/>
      <c r="G21940" s="180">
        <f t="shared" si="684"/>
        <v>0</v>
      </c>
      <c r="H21940" s="181">
        <f t="shared" si="685"/>
        <v>0</v>
      </c>
    </row>
    <row r="21941" spans="2:8">
      <c r="B21941" s="186"/>
      <c r="C21941" s="183"/>
      <c r="D21941" s="183"/>
      <c r="E21941" s="185"/>
      <c r="F21941" s="185"/>
      <c r="G21941" s="180">
        <f t="shared" si="684"/>
        <v>0</v>
      </c>
      <c r="H21941" s="181">
        <f t="shared" si="685"/>
        <v>0</v>
      </c>
    </row>
    <row r="21942" spans="2:8">
      <c r="B21942" s="186"/>
      <c r="C21942" s="183"/>
      <c r="D21942" s="183"/>
      <c r="E21942" s="185"/>
      <c r="F21942" s="185"/>
      <c r="G21942" s="180">
        <f t="shared" si="684"/>
        <v>0</v>
      </c>
      <c r="H21942" s="181">
        <f t="shared" si="685"/>
        <v>0</v>
      </c>
    </row>
    <row r="21943" spans="2:8">
      <c r="B21943" s="186"/>
      <c r="C21943" s="183"/>
      <c r="D21943" s="183"/>
      <c r="E21943" s="185"/>
      <c r="F21943" s="185"/>
      <c r="G21943" s="180">
        <f t="shared" si="684"/>
        <v>0</v>
      </c>
      <c r="H21943" s="181">
        <f t="shared" si="685"/>
        <v>0</v>
      </c>
    </row>
    <row r="21944" spans="2:8">
      <c r="B21944" s="186"/>
      <c r="C21944" s="183"/>
      <c r="D21944" s="183"/>
      <c r="E21944" s="185"/>
      <c r="F21944" s="185"/>
      <c r="G21944" s="180">
        <f t="shared" si="684"/>
        <v>0</v>
      </c>
      <c r="H21944" s="181">
        <f t="shared" si="685"/>
        <v>0</v>
      </c>
    </row>
    <row r="21945" spans="2:8">
      <c r="B21945" s="186"/>
      <c r="C21945" s="183"/>
      <c r="D21945" s="183"/>
      <c r="E21945" s="185"/>
      <c r="F21945" s="185"/>
      <c r="G21945" s="180">
        <f t="shared" si="684"/>
        <v>0</v>
      </c>
      <c r="H21945" s="181">
        <f t="shared" si="685"/>
        <v>0</v>
      </c>
    </row>
    <row r="21946" spans="2:8">
      <c r="B21946" s="186"/>
      <c r="C21946" s="183"/>
      <c r="D21946" s="183"/>
      <c r="E21946" s="185"/>
      <c r="F21946" s="185"/>
      <c r="G21946" s="180">
        <f t="shared" si="684"/>
        <v>0</v>
      </c>
      <c r="H21946" s="181">
        <f t="shared" si="685"/>
        <v>0</v>
      </c>
    </row>
    <row r="21947" spans="2:8">
      <c r="B21947" s="186"/>
      <c r="C21947" s="183"/>
      <c r="D21947" s="183"/>
      <c r="E21947" s="185"/>
      <c r="F21947" s="185"/>
      <c r="G21947" s="180">
        <f t="shared" si="684"/>
        <v>0</v>
      </c>
      <c r="H21947" s="181">
        <f t="shared" si="685"/>
        <v>0</v>
      </c>
    </row>
    <row r="21948" spans="2:8">
      <c r="B21948" s="186"/>
      <c r="C21948" s="183"/>
      <c r="D21948" s="183"/>
      <c r="E21948" s="185"/>
      <c r="F21948" s="185"/>
      <c r="G21948" s="180">
        <f t="shared" si="684"/>
        <v>0</v>
      </c>
      <c r="H21948" s="181">
        <f t="shared" si="685"/>
        <v>0</v>
      </c>
    </row>
    <row r="21949" spans="2:8">
      <c r="B21949" s="186"/>
      <c r="C21949" s="183"/>
      <c r="D21949" s="183"/>
      <c r="E21949" s="185"/>
      <c r="F21949" s="185"/>
      <c r="G21949" s="180">
        <f t="shared" si="684"/>
        <v>0</v>
      </c>
      <c r="H21949" s="181">
        <f t="shared" si="685"/>
        <v>0</v>
      </c>
    </row>
    <row r="21950" spans="2:8">
      <c r="B21950" s="186"/>
      <c r="C21950" s="183"/>
      <c r="D21950" s="183"/>
      <c r="E21950" s="185"/>
      <c r="F21950" s="185"/>
      <c r="G21950" s="180">
        <f t="shared" si="684"/>
        <v>0</v>
      </c>
      <c r="H21950" s="181">
        <f t="shared" si="685"/>
        <v>0</v>
      </c>
    </row>
    <row r="21951" spans="2:8">
      <c r="B21951" s="186"/>
      <c r="C21951" s="183"/>
      <c r="D21951" s="183"/>
      <c r="E21951" s="185"/>
      <c r="F21951" s="185"/>
      <c r="G21951" s="180">
        <f t="shared" si="684"/>
        <v>0</v>
      </c>
      <c r="H21951" s="181">
        <f t="shared" si="685"/>
        <v>0</v>
      </c>
    </row>
    <row r="21952" spans="2:8">
      <c r="B21952" s="186"/>
      <c r="C21952" s="183"/>
      <c r="D21952" s="183"/>
      <c r="E21952" s="185"/>
      <c r="F21952" s="185"/>
      <c r="G21952" s="180">
        <f t="shared" si="684"/>
        <v>0</v>
      </c>
      <c r="H21952" s="181">
        <f t="shared" si="685"/>
        <v>0</v>
      </c>
    </row>
    <row r="21953" spans="2:8">
      <c r="B21953" s="186"/>
      <c r="C21953" s="183"/>
      <c r="D21953" s="183"/>
      <c r="E21953" s="185"/>
      <c r="F21953" s="185"/>
      <c r="G21953" s="180">
        <f t="shared" si="684"/>
        <v>0</v>
      </c>
      <c r="H21953" s="181">
        <f t="shared" si="685"/>
        <v>0</v>
      </c>
    </row>
    <row r="21954" spans="2:8">
      <c r="B21954" s="186"/>
      <c r="C21954" s="183"/>
      <c r="D21954" s="183"/>
      <c r="E21954" s="185"/>
      <c r="F21954" s="185"/>
      <c r="G21954" s="180">
        <f t="shared" si="684"/>
        <v>0</v>
      </c>
      <c r="H21954" s="181">
        <f t="shared" si="685"/>
        <v>0</v>
      </c>
    </row>
    <row r="21955" spans="2:8">
      <c r="B21955" s="186"/>
      <c r="C21955" s="183"/>
      <c r="D21955" s="183"/>
      <c r="E21955" s="185"/>
      <c r="F21955" s="185"/>
      <c r="G21955" s="180">
        <f t="shared" si="684"/>
        <v>0</v>
      </c>
      <c r="H21955" s="181">
        <f t="shared" si="685"/>
        <v>0</v>
      </c>
    </row>
    <row r="21956" spans="2:8">
      <c r="B21956" s="186"/>
      <c r="C21956" s="183"/>
      <c r="D21956" s="183"/>
      <c r="E21956" s="185"/>
      <c r="F21956" s="185"/>
      <c r="G21956" s="180">
        <f t="shared" si="684"/>
        <v>0</v>
      </c>
      <c r="H21956" s="181">
        <f t="shared" si="685"/>
        <v>0</v>
      </c>
    </row>
    <row r="21957" spans="2:8">
      <c r="B21957" s="186"/>
      <c r="C21957" s="183"/>
      <c r="D21957" s="183"/>
      <c r="E21957" s="185"/>
      <c r="F21957" s="185"/>
      <c r="G21957" s="180">
        <f t="shared" si="684"/>
        <v>0</v>
      </c>
      <c r="H21957" s="181">
        <f t="shared" si="685"/>
        <v>0</v>
      </c>
    </row>
    <row r="21958" spans="2:8">
      <c r="B21958" s="186"/>
      <c r="C21958" s="183"/>
      <c r="D21958" s="183"/>
      <c r="E21958" s="185"/>
      <c r="F21958" s="185"/>
      <c r="G21958" s="180">
        <f t="shared" ref="G21958:G22021" si="686">IF(ABS(F21958)&gt;ABS(E21958),ABS(F21958),ABS(E21958))</f>
        <v>0</v>
      </c>
      <c r="H21958" s="181">
        <f t="shared" ref="H21958:H22021" si="687">IF(G21958&lt;&gt;0,IF(ABS(F21958)&gt;=G21958,1,ABS(F21958/G21958)),0)</f>
        <v>0</v>
      </c>
    </row>
    <row r="21959" spans="2:8">
      <c r="B21959" s="186"/>
      <c r="C21959" s="183"/>
      <c r="D21959" s="183"/>
      <c r="E21959" s="185"/>
      <c r="F21959" s="185"/>
      <c r="G21959" s="180">
        <f t="shared" si="686"/>
        <v>0</v>
      </c>
      <c r="H21959" s="181">
        <f t="shared" si="687"/>
        <v>0</v>
      </c>
    </row>
    <row r="21960" spans="2:8">
      <c r="B21960" s="186"/>
      <c r="C21960" s="183"/>
      <c r="D21960" s="183"/>
      <c r="E21960" s="185"/>
      <c r="F21960" s="185"/>
      <c r="G21960" s="180">
        <f t="shared" si="686"/>
        <v>0</v>
      </c>
      <c r="H21960" s="181">
        <f t="shared" si="687"/>
        <v>0</v>
      </c>
    </row>
    <row r="21961" spans="2:8">
      <c r="B21961" s="186"/>
      <c r="C21961" s="183"/>
      <c r="D21961" s="183"/>
      <c r="E21961" s="185"/>
      <c r="F21961" s="185"/>
      <c r="G21961" s="180">
        <f t="shared" si="686"/>
        <v>0</v>
      </c>
      <c r="H21961" s="181">
        <f t="shared" si="687"/>
        <v>0</v>
      </c>
    </row>
    <row r="21962" spans="2:8">
      <c r="B21962" s="186"/>
      <c r="C21962" s="183"/>
      <c r="D21962" s="183"/>
      <c r="E21962" s="185"/>
      <c r="F21962" s="185"/>
      <c r="G21962" s="180">
        <f t="shared" si="686"/>
        <v>0</v>
      </c>
      <c r="H21962" s="181">
        <f t="shared" si="687"/>
        <v>0</v>
      </c>
    </row>
    <row r="21963" spans="2:8">
      <c r="B21963" s="186"/>
      <c r="C21963" s="183"/>
      <c r="D21963" s="183"/>
      <c r="E21963" s="185"/>
      <c r="F21963" s="185"/>
      <c r="G21963" s="180">
        <f t="shared" si="686"/>
        <v>0</v>
      </c>
      <c r="H21963" s="181">
        <f t="shared" si="687"/>
        <v>0</v>
      </c>
    </row>
    <row r="21964" spans="2:8">
      <c r="B21964" s="186"/>
      <c r="C21964" s="183"/>
      <c r="D21964" s="183"/>
      <c r="E21964" s="185"/>
      <c r="F21964" s="185"/>
      <c r="G21964" s="180">
        <f t="shared" si="686"/>
        <v>0</v>
      </c>
      <c r="H21964" s="181">
        <f t="shared" si="687"/>
        <v>0</v>
      </c>
    </row>
    <row r="21965" spans="2:8">
      <c r="B21965" s="186"/>
      <c r="C21965" s="183"/>
      <c r="D21965" s="183"/>
      <c r="E21965" s="185"/>
      <c r="F21965" s="185"/>
      <c r="G21965" s="180">
        <f t="shared" si="686"/>
        <v>0</v>
      </c>
      <c r="H21965" s="181">
        <f t="shared" si="687"/>
        <v>0</v>
      </c>
    </row>
    <row r="21966" spans="2:8">
      <c r="B21966" s="186"/>
      <c r="C21966" s="183"/>
      <c r="D21966" s="183"/>
      <c r="E21966" s="185"/>
      <c r="F21966" s="185"/>
      <c r="G21966" s="180">
        <f t="shared" si="686"/>
        <v>0</v>
      </c>
      <c r="H21966" s="181">
        <f t="shared" si="687"/>
        <v>0</v>
      </c>
    </row>
    <row r="21967" spans="2:8">
      <c r="B21967" s="186"/>
      <c r="C21967" s="183"/>
      <c r="D21967" s="183"/>
      <c r="E21967" s="185"/>
      <c r="F21967" s="185"/>
      <c r="G21967" s="180">
        <f t="shared" si="686"/>
        <v>0</v>
      </c>
      <c r="H21967" s="181">
        <f t="shared" si="687"/>
        <v>0</v>
      </c>
    </row>
    <row r="21968" spans="2:8">
      <c r="B21968" s="186"/>
      <c r="C21968" s="183"/>
      <c r="D21968" s="183"/>
      <c r="E21968" s="185"/>
      <c r="F21968" s="185"/>
      <c r="G21968" s="180">
        <f t="shared" si="686"/>
        <v>0</v>
      </c>
      <c r="H21968" s="181">
        <f t="shared" si="687"/>
        <v>0</v>
      </c>
    </row>
    <row r="21969" spans="2:8">
      <c r="B21969" s="186"/>
      <c r="C21969" s="183"/>
      <c r="D21969" s="183"/>
      <c r="E21969" s="185"/>
      <c r="F21969" s="185"/>
      <c r="G21969" s="180">
        <f t="shared" si="686"/>
        <v>0</v>
      </c>
      <c r="H21969" s="181">
        <f t="shared" si="687"/>
        <v>0</v>
      </c>
    </row>
    <row r="21970" spans="2:8">
      <c r="B21970" s="186"/>
      <c r="C21970" s="183"/>
      <c r="D21970" s="183"/>
      <c r="E21970" s="185"/>
      <c r="F21970" s="185"/>
      <c r="G21970" s="180">
        <f t="shared" si="686"/>
        <v>0</v>
      </c>
      <c r="H21970" s="181">
        <f t="shared" si="687"/>
        <v>0</v>
      </c>
    </row>
    <row r="21971" spans="2:8">
      <c r="B21971" s="186"/>
      <c r="C21971" s="183"/>
      <c r="D21971" s="183"/>
      <c r="E21971" s="185"/>
      <c r="F21971" s="185"/>
      <c r="G21971" s="180">
        <f t="shared" si="686"/>
        <v>0</v>
      </c>
      <c r="H21971" s="181">
        <f t="shared" si="687"/>
        <v>0</v>
      </c>
    </row>
    <row r="21972" spans="2:8">
      <c r="B21972" s="186"/>
      <c r="C21972" s="183"/>
      <c r="D21972" s="183"/>
      <c r="E21972" s="185"/>
      <c r="F21972" s="185"/>
      <c r="G21972" s="180">
        <f t="shared" si="686"/>
        <v>0</v>
      </c>
      <c r="H21972" s="181">
        <f t="shared" si="687"/>
        <v>0</v>
      </c>
    </row>
    <row r="21973" spans="2:8">
      <c r="B21973" s="186"/>
      <c r="C21973" s="183"/>
      <c r="D21973" s="183"/>
      <c r="E21973" s="185"/>
      <c r="F21973" s="185"/>
      <c r="G21973" s="180">
        <f t="shared" si="686"/>
        <v>0</v>
      </c>
      <c r="H21973" s="181">
        <f t="shared" si="687"/>
        <v>0</v>
      </c>
    </row>
    <row r="21974" spans="2:8">
      <c r="B21974" s="186"/>
      <c r="C21974" s="183"/>
      <c r="D21974" s="183"/>
      <c r="E21974" s="185"/>
      <c r="F21974" s="185"/>
      <c r="G21974" s="180">
        <f t="shared" si="686"/>
        <v>0</v>
      </c>
      <c r="H21974" s="181">
        <f t="shared" si="687"/>
        <v>0</v>
      </c>
    </row>
    <row r="21975" spans="2:8">
      <c r="B21975" s="186"/>
      <c r="C21975" s="183"/>
      <c r="D21975" s="183"/>
      <c r="E21975" s="185"/>
      <c r="F21975" s="185"/>
      <c r="G21975" s="180">
        <f t="shared" si="686"/>
        <v>0</v>
      </c>
      <c r="H21975" s="181">
        <f t="shared" si="687"/>
        <v>0</v>
      </c>
    </row>
    <row r="21976" spans="2:8">
      <c r="B21976" s="186"/>
      <c r="C21976" s="183"/>
      <c r="D21976" s="183"/>
      <c r="E21976" s="185"/>
      <c r="F21976" s="185"/>
      <c r="G21976" s="180">
        <f t="shared" si="686"/>
        <v>0</v>
      </c>
      <c r="H21976" s="181">
        <f t="shared" si="687"/>
        <v>0</v>
      </c>
    </row>
    <row r="21977" spans="2:8">
      <c r="B21977" s="186"/>
      <c r="C21977" s="183"/>
      <c r="D21977" s="183"/>
      <c r="E21977" s="185"/>
      <c r="F21977" s="185"/>
      <c r="G21977" s="180">
        <f t="shared" si="686"/>
        <v>0</v>
      </c>
      <c r="H21977" s="181">
        <f t="shared" si="687"/>
        <v>0</v>
      </c>
    </row>
    <row r="21978" spans="2:8">
      <c r="B21978" s="186"/>
      <c r="C21978" s="183"/>
      <c r="D21978" s="183"/>
      <c r="E21978" s="185"/>
      <c r="F21978" s="185"/>
      <c r="G21978" s="180">
        <f t="shared" si="686"/>
        <v>0</v>
      </c>
      <c r="H21978" s="181">
        <f t="shared" si="687"/>
        <v>0</v>
      </c>
    </row>
    <row r="21979" spans="2:8">
      <c r="B21979" s="186"/>
      <c r="C21979" s="183"/>
      <c r="D21979" s="183"/>
      <c r="E21979" s="185"/>
      <c r="F21979" s="185"/>
      <c r="G21979" s="180">
        <f t="shared" si="686"/>
        <v>0</v>
      </c>
      <c r="H21979" s="181">
        <f t="shared" si="687"/>
        <v>0</v>
      </c>
    </row>
    <row r="21980" spans="2:8">
      <c r="B21980" s="186"/>
      <c r="C21980" s="183"/>
      <c r="D21980" s="183"/>
      <c r="E21980" s="185"/>
      <c r="F21980" s="185"/>
      <c r="G21980" s="180">
        <f t="shared" si="686"/>
        <v>0</v>
      </c>
      <c r="H21980" s="181">
        <f t="shared" si="687"/>
        <v>0</v>
      </c>
    </row>
    <row r="21981" spans="2:8">
      <c r="B21981" s="186"/>
      <c r="C21981" s="183"/>
      <c r="D21981" s="183"/>
      <c r="E21981" s="185"/>
      <c r="F21981" s="185"/>
      <c r="G21981" s="180">
        <f t="shared" si="686"/>
        <v>0</v>
      </c>
      <c r="H21981" s="181">
        <f t="shared" si="687"/>
        <v>0</v>
      </c>
    </row>
    <row r="21982" spans="2:8">
      <c r="B21982" s="186"/>
      <c r="C21982" s="183"/>
      <c r="D21982" s="183"/>
      <c r="E21982" s="185"/>
      <c r="F21982" s="185"/>
      <c r="G21982" s="180">
        <f t="shared" si="686"/>
        <v>0</v>
      </c>
      <c r="H21982" s="181">
        <f t="shared" si="687"/>
        <v>0</v>
      </c>
    </row>
    <row r="21983" spans="2:8">
      <c r="B21983" s="186"/>
      <c r="C21983" s="183"/>
      <c r="D21983" s="183"/>
      <c r="E21983" s="185"/>
      <c r="F21983" s="185"/>
      <c r="G21983" s="180">
        <f t="shared" si="686"/>
        <v>0</v>
      </c>
      <c r="H21983" s="181">
        <f t="shared" si="687"/>
        <v>0</v>
      </c>
    </row>
    <row r="21984" spans="2:8">
      <c r="B21984" s="186"/>
      <c r="C21984" s="183"/>
      <c r="D21984" s="183"/>
      <c r="E21984" s="185"/>
      <c r="F21984" s="185"/>
      <c r="G21984" s="180">
        <f t="shared" si="686"/>
        <v>0</v>
      </c>
      <c r="H21984" s="181">
        <f t="shared" si="687"/>
        <v>0</v>
      </c>
    </row>
    <row r="21985" spans="2:8">
      <c r="B21985" s="186"/>
      <c r="C21985" s="183"/>
      <c r="D21985" s="183"/>
      <c r="E21985" s="185"/>
      <c r="F21985" s="185"/>
      <c r="G21985" s="180">
        <f t="shared" si="686"/>
        <v>0</v>
      </c>
      <c r="H21985" s="181">
        <f t="shared" si="687"/>
        <v>0</v>
      </c>
    </row>
    <row r="21986" spans="2:8">
      <c r="B21986" s="186"/>
      <c r="C21986" s="183"/>
      <c r="D21986" s="183"/>
      <c r="E21986" s="185"/>
      <c r="F21986" s="185"/>
      <c r="G21986" s="180">
        <f t="shared" si="686"/>
        <v>0</v>
      </c>
      <c r="H21986" s="181">
        <f t="shared" si="687"/>
        <v>0</v>
      </c>
    </row>
    <row r="21987" spans="2:8">
      <c r="B21987" s="186"/>
      <c r="C21987" s="183"/>
      <c r="D21987" s="183"/>
      <c r="E21987" s="185"/>
      <c r="F21987" s="185"/>
      <c r="G21987" s="180">
        <f t="shared" si="686"/>
        <v>0</v>
      </c>
      <c r="H21987" s="181">
        <f t="shared" si="687"/>
        <v>0</v>
      </c>
    </row>
    <row r="21988" spans="2:8">
      <c r="B21988" s="186"/>
      <c r="C21988" s="183"/>
      <c r="D21988" s="183"/>
      <c r="E21988" s="185"/>
      <c r="F21988" s="185"/>
      <c r="G21988" s="180">
        <f t="shared" si="686"/>
        <v>0</v>
      </c>
      <c r="H21988" s="181">
        <f t="shared" si="687"/>
        <v>0</v>
      </c>
    </row>
    <row r="21989" spans="2:8">
      <c r="B21989" s="186"/>
      <c r="C21989" s="183"/>
      <c r="D21989" s="183"/>
      <c r="E21989" s="185"/>
      <c r="F21989" s="185"/>
      <c r="G21989" s="180">
        <f t="shared" si="686"/>
        <v>0</v>
      </c>
      <c r="H21989" s="181">
        <f t="shared" si="687"/>
        <v>0</v>
      </c>
    </row>
    <row r="21990" spans="2:8">
      <c r="B21990" s="186"/>
      <c r="C21990" s="183"/>
      <c r="D21990" s="183"/>
      <c r="E21990" s="185"/>
      <c r="F21990" s="185"/>
      <c r="G21990" s="180">
        <f t="shared" si="686"/>
        <v>0</v>
      </c>
      <c r="H21990" s="181">
        <f t="shared" si="687"/>
        <v>0</v>
      </c>
    </row>
    <row r="21991" spans="2:8">
      <c r="B21991" s="186"/>
      <c r="C21991" s="183"/>
      <c r="D21991" s="183"/>
      <c r="E21991" s="185"/>
      <c r="F21991" s="185"/>
      <c r="G21991" s="180">
        <f t="shared" si="686"/>
        <v>0</v>
      </c>
      <c r="H21991" s="181">
        <f t="shared" si="687"/>
        <v>0</v>
      </c>
    </row>
    <row r="21992" spans="2:8">
      <c r="B21992" s="186"/>
      <c r="C21992" s="183"/>
      <c r="D21992" s="183"/>
      <c r="E21992" s="185"/>
      <c r="F21992" s="185"/>
      <c r="G21992" s="180">
        <f t="shared" si="686"/>
        <v>0</v>
      </c>
      <c r="H21992" s="181">
        <f t="shared" si="687"/>
        <v>0</v>
      </c>
    </row>
    <row r="21993" spans="2:8">
      <c r="B21993" s="186"/>
      <c r="C21993" s="183"/>
      <c r="D21993" s="183"/>
      <c r="E21993" s="185"/>
      <c r="F21993" s="185"/>
      <c r="G21993" s="180">
        <f t="shared" si="686"/>
        <v>0</v>
      </c>
      <c r="H21993" s="181">
        <f t="shared" si="687"/>
        <v>0</v>
      </c>
    </row>
    <row r="21994" spans="2:8">
      <c r="B21994" s="186"/>
      <c r="C21994" s="183"/>
      <c r="D21994" s="183"/>
      <c r="E21994" s="185"/>
      <c r="F21994" s="185"/>
      <c r="G21994" s="180">
        <f t="shared" si="686"/>
        <v>0</v>
      </c>
      <c r="H21994" s="181">
        <f t="shared" si="687"/>
        <v>0</v>
      </c>
    </row>
    <row r="21995" spans="2:8">
      <c r="B21995" s="186"/>
      <c r="C21995" s="183"/>
      <c r="D21995" s="183"/>
      <c r="E21995" s="185"/>
      <c r="F21995" s="185"/>
      <c r="G21995" s="180">
        <f t="shared" si="686"/>
        <v>0</v>
      </c>
      <c r="H21995" s="181">
        <f t="shared" si="687"/>
        <v>0</v>
      </c>
    </row>
    <row r="21996" spans="2:8">
      <c r="B21996" s="186"/>
      <c r="C21996" s="183"/>
      <c r="D21996" s="183"/>
      <c r="E21996" s="185"/>
      <c r="F21996" s="185"/>
      <c r="G21996" s="180">
        <f t="shared" si="686"/>
        <v>0</v>
      </c>
      <c r="H21996" s="181">
        <f t="shared" si="687"/>
        <v>0</v>
      </c>
    </row>
    <row r="21997" spans="2:8">
      <c r="B21997" s="186"/>
      <c r="C21997" s="183"/>
      <c r="D21997" s="183"/>
      <c r="E21997" s="185"/>
      <c r="F21997" s="185"/>
      <c r="G21997" s="180">
        <f t="shared" si="686"/>
        <v>0</v>
      </c>
      <c r="H21997" s="181">
        <f t="shared" si="687"/>
        <v>0</v>
      </c>
    </row>
    <row r="21998" spans="2:8">
      <c r="B21998" s="186"/>
      <c r="C21998" s="183"/>
      <c r="D21998" s="183"/>
      <c r="E21998" s="185"/>
      <c r="F21998" s="185"/>
      <c r="G21998" s="180">
        <f t="shared" si="686"/>
        <v>0</v>
      </c>
      <c r="H21998" s="181">
        <f t="shared" si="687"/>
        <v>0</v>
      </c>
    </row>
    <row r="21999" spans="2:8">
      <c r="B21999" s="186"/>
      <c r="C21999" s="183"/>
      <c r="D21999" s="183"/>
      <c r="E21999" s="185"/>
      <c r="F21999" s="185"/>
      <c r="G21999" s="180">
        <f t="shared" si="686"/>
        <v>0</v>
      </c>
      <c r="H21999" s="181">
        <f t="shared" si="687"/>
        <v>0</v>
      </c>
    </row>
    <row r="22000" spans="2:8">
      <c r="B22000" s="186"/>
      <c r="C22000" s="183"/>
      <c r="D22000" s="183"/>
      <c r="E22000" s="185"/>
      <c r="F22000" s="185"/>
      <c r="G22000" s="180">
        <f t="shared" si="686"/>
        <v>0</v>
      </c>
      <c r="H22000" s="181">
        <f t="shared" si="687"/>
        <v>0</v>
      </c>
    </row>
    <row r="22001" spans="2:8">
      <c r="B22001" s="186"/>
      <c r="C22001" s="183"/>
      <c r="D22001" s="183"/>
      <c r="E22001" s="185"/>
      <c r="F22001" s="185"/>
      <c r="G22001" s="180">
        <f t="shared" si="686"/>
        <v>0</v>
      </c>
      <c r="H22001" s="181">
        <f t="shared" si="687"/>
        <v>0</v>
      </c>
    </row>
    <row r="22002" spans="2:8">
      <c r="B22002" s="186"/>
      <c r="C22002" s="183"/>
      <c r="D22002" s="183"/>
      <c r="E22002" s="185"/>
      <c r="F22002" s="185"/>
      <c r="G22002" s="180">
        <f t="shared" si="686"/>
        <v>0</v>
      </c>
      <c r="H22002" s="181">
        <f t="shared" si="687"/>
        <v>0</v>
      </c>
    </row>
    <row r="22003" spans="2:8">
      <c r="B22003" s="186"/>
      <c r="C22003" s="183"/>
      <c r="D22003" s="183"/>
      <c r="E22003" s="185"/>
      <c r="F22003" s="185"/>
      <c r="G22003" s="180">
        <f t="shared" si="686"/>
        <v>0</v>
      </c>
      <c r="H22003" s="181">
        <f t="shared" si="687"/>
        <v>0</v>
      </c>
    </row>
    <row r="22004" spans="2:8">
      <c r="B22004" s="186"/>
      <c r="C22004" s="183"/>
      <c r="D22004" s="183"/>
      <c r="E22004" s="185"/>
      <c r="F22004" s="185"/>
      <c r="G22004" s="180">
        <f t="shared" si="686"/>
        <v>0</v>
      </c>
      <c r="H22004" s="181">
        <f t="shared" si="687"/>
        <v>0</v>
      </c>
    </row>
    <row r="22005" spans="2:8">
      <c r="B22005" s="186"/>
      <c r="C22005" s="183"/>
      <c r="D22005" s="183"/>
      <c r="E22005" s="185"/>
      <c r="F22005" s="185"/>
      <c r="G22005" s="180">
        <f t="shared" si="686"/>
        <v>0</v>
      </c>
      <c r="H22005" s="181">
        <f t="shared" si="687"/>
        <v>0</v>
      </c>
    </row>
    <row r="22006" spans="2:8">
      <c r="B22006" s="186"/>
      <c r="C22006" s="183"/>
      <c r="D22006" s="183"/>
      <c r="E22006" s="185"/>
      <c r="F22006" s="185"/>
      <c r="G22006" s="180">
        <f t="shared" si="686"/>
        <v>0</v>
      </c>
      <c r="H22006" s="181">
        <f t="shared" si="687"/>
        <v>0</v>
      </c>
    </row>
    <row r="22007" spans="2:8">
      <c r="B22007" s="186"/>
      <c r="C22007" s="183"/>
      <c r="D22007" s="183"/>
      <c r="E22007" s="185"/>
      <c r="F22007" s="185"/>
      <c r="G22007" s="180">
        <f t="shared" si="686"/>
        <v>0</v>
      </c>
      <c r="H22007" s="181">
        <f t="shared" si="687"/>
        <v>0</v>
      </c>
    </row>
    <row r="22008" spans="2:8">
      <c r="B22008" s="186"/>
      <c r="C22008" s="183"/>
      <c r="D22008" s="183"/>
      <c r="E22008" s="185"/>
      <c r="F22008" s="185"/>
      <c r="G22008" s="180">
        <f t="shared" si="686"/>
        <v>0</v>
      </c>
      <c r="H22008" s="181">
        <f t="shared" si="687"/>
        <v>0</v>
      </c>
    </row>
    <row r="22009" spans="2:8">
      <c r="B22009" s="186"/>
      <c r="C22009" s="183"/>
      <c r="D22009" s="183"/>
      <c r="E22009" s="185"/>
      <c r="F22009" s="185"/>
      <c r="G22009" s="180">
        <f t="shared" si="686"/>
        <v>0</v>
      </c>
      <c r="H22009" s="181">
        <f t="shared" si="687"/>
        <v>0</v>
      </c>
    </row>
    <row r="22010" spans="2:8">
      <c r="B22010" s="186"/>
      <c r="C22010" s="183"/>
      <c r="D22010" s="183"/>
      <c r="E22010" s="185"/>
      <c r="F22010" s="185"/>
      <c r="G22010" s="180">
        <f t="shared" si="686"/>
        <v>0</v>
      </c>
      <c r="H22010" s="181">
        <f t="shared" si="687"/>
        <v>0</v>
      </c>
    </row>
    <row r="22011" spans="2:8">
      <c r="B22011" s="186"/>
      <c r="C22011" s="183"/>
      <c r="D22011" s="183"/>
      <c r="E22011" s="185"/>
      <c r="F22011" s="185"/>
      <c r="G22011" s="180">
        <f t="shared" si="686"/>
        <v>0</v>
      </c>
      <c r="H22011" s="181">
        <f t="shared" si="687"/>
        <v>0</v>
      </c>
    </row>
    <row r="22012" spans="2:8">
      <c r="B22012" s="186"/>
      <c r="C22012" s="183"/>
      <c r="D22012" s="183"/>
      <c r="E22012" s="185"/>
      <c r="F22012" s="185"/>
      <c r="G22012" s="180">
        <f t="shared" si="686"/>
        <v>0</v>
      </c>
      <c r="H22012" s="181">
        <f t="shared" si="687"/>
        <v>0</v>
      </c>
    </row>
    <row r="22013" spans="2:8">
      <c r="B22013" s="186"/>
      <c r="C22013" s="183"/>
      <c r="D22013" s="183"/>
      <c r="E22013" s="185"/>
      <c r="F22013" s="185"/>
      <c r="G22013" s="180">
        <f t="shared" si="686"/>
        <v>0</v>
      </c>
      <c r="H22013" s="181">
        <f t="shared" si="687"/>
        <v>0</v>
      </c>
    </row>
    <row r="22014" spans="2:8">
      <c r="B22014" s="186"/>
      <c r="C22014" s="183"/>
      <c r="D22014" s="183"/>
      <c r="E22014" s="185"/>
      <c r="F22014" s="185"/>
      <c r="G22014" s="180">
        <f t="shared" si="686"/>
        <v>0</v>
      </c>
      <c r="H22014" s="181">
        <f t="shared" si="687"/>
        <v>0</v>
      </c>
    </row>
    <row r="22015" spans="2:8">
      <c r="B22015" s="186"/>
      <c r="C22015" s="183"/>
      <c r="D22015" s="183"/>
      <c r="E22015" s="185"/>
      <c r="F22015" s="185"/>
      <c r="G22015" s="180">
        <f t="shared" si="686"/>
        <v>0</v>
      </c>
      <c r="H22015" s="181">
        <f t="shared" si="687"/>
        <v>0</v>
      </c>
    </row>
    <row r="22016" spans="2:8">
      <c r="B22016" s="186"/>
      <c r="C22016" s="183"/>
      <c r="D22016" s="183"/>
      <c r="E22016" s="185"/>
      <c r="F22016" s="185"/>
      <c r="G22016" s="180">
        <f t="shared" si="686"/>
        <v>0</v>
      </c>
      <c r="H22016" s="181">
        <f t="shared" si="687"/>
        <v>0</v>
      </c>
    </row>
    <row r="22017" spans="2:8">
      <c r="B22017" s="186"/>
      <c r="C22017" s="183"/>
      <c r="D22017" s="183"/>
      <c r="E22017" s="185"/>
      <c r="F22017" s="185"/>
      <c r="G22017" s="180">
        <f t="shared" si="686"/>
        <v>0</v>
      </c>
      <c r="H22017" s="181">
        <f t="shared" si="687"/>
        <v>0</v>
      </c>
    </row>
    <row r="22018" spans="2:8">
      <c r="B22018" s="186"/>
      <c r="C22018" s="183"/>
      <c r="D22018" s="183"/>
      <c r="E22018" s="185"/>
      <c r="F22018" s="185"/>
      <c r="G22018" s="180">
        <f t="shared" si="686"/>
        <v>0</v>
      </c>
      <c r="H22018" s="181">
        <f t="shared" si="687"/>
        <v>0</v>
      </c>
    </row>
    <row r="22019" spans="2:8">
      <c r="B22019" s="186"/>
      <c r="C22019" s="183"/>
      <c r="D22019" s="183"/>
      <c r="E22019" s="185"/>
      <c r="F22019" s="185"/>
      <c r="G22019" s="180">
        <f t="shared" si="686"/>
        <v>0</v>
      </c>
      <c r="H22019" s="181">
        <f t="shared" si="687"/>
        <v>0</v>
      </c>
    </row>
    <row r="22020" spans="2:8">
      <c r="B22020" s="186"/>
      <c r="C22020" s="183"/>
      <c r="D22020" s="183"/>
      <c r="E22020" s="185"/>
      <c r="F22020" s="185"/>
      <c r="G22020" s="180">
        <f t="shared" si="686"/>
        <v>0</v>
      </c>
      <c r="H22020" s="181">
        <f t="shared" si="687"/>
        <v>0</v>
      </c>
    </row>
    <row r="22021" spans="2:8">
      <c r="B22021" s="186"/>
      <c r="C22021" s="183"/>
      <c r="D22021" s="183"/>
      <c r="E22021" s="185"/>
      <c r="F22021" s="185"/>
      <c r="G22021" s="180">
        <f t="shared" si="686"/>
        <v>0</v>
      </c>
      <c r="H22021" s="181">
        <f t="shared" si="687"/>
        <v>0</v>
      </c>
    </row>
    <row r="22022" spans="2:8">
      <c r="B22022" s="186"/>
      <c r="C22022" s="183"/>
      <c r="D22022" s="183"/>
      <c r="E22022" s="185"/>
      <c r="F22022" s="185"/>
      <c r="G22022" s="180">
        <f t="shared" ref="G22022:G22085" si="688">IF(ABS(F22022)&gt;ABS(E22022),ABS(F22022),ABS(E22022))</f>
        <v>0</v>
      </c>
      <c r="H22022" s="181">
        <f t="shared" ref="H22022:H22085" si="689">IF(G22022&lt;&gt;0,IF(ABS(F22022)&gt;=G22022,1,ABS(F22022/G22022)),0)</f>
        <v>0</v>
      </c>
    </row>
    <row r="22023" spans="2:8">
      <c r="B22023" s="186"/>
      <c r="C22023" s="183"/>
      <c r="D22023" s="183"/>
      <c r="E22023" s="185"/>
      <c r="F22023" s="185"/>
      <c r="G22023" s="180">
        <f t="shared" si="688"/>
        <v>0</v>
      </c>
      <c r="H22023" s="181">
        <f t="shared" si="689"/>
        <v>0</v>
      </c>
    </row>
    <row r="22024" spans="2:8">
      <c r="B22024" s="186"/>
      <c r="C22024" s="183"/>
      <c r="D22024" s="183"/>
      <c r="E22024" s="185"/>
      <c r="F22024" s="185"/>
      <c r="G22024" s="180">
        <f t="shared" si="688"/>
        <v>0</v>
      </c>
      <c r="H22024" s="181">
        <f t="shared" si="689"/>
        <v>0</v>
      </c>
    </row>
    <row r="22025" spans="2:8">
      <c r="B22025" s="186"/>
      <c r="C22025" s="183"/>
      <c r="D22025" s="183"/>
      <c r="E22025" s="185"/>
      <c r="F22025" s="185"/>
      <c r="G22025" s="180">
        <f t="shared" si="688"/>
        <v>0</v>
      </c>
      <c r="H22025" s="181">
        <f t="shared" si="689"/>
        <v>0</v>
      </c>
    </row>
    <row r="22026" spans="2:8">
      <c r="B22026" s="186"/>
      <c r="C22026" s="183"/>
      <c r="D22026" s="183"/>
      <c r="E22026" s="185"/>
      <c r="F22026" s="185"/>
      <c r="G22026" s="180">
        <f t="shared" si="688"/>
        <v>0</v>
      </c>
      <c r="H22026" s="181">
        <f t="shared" si="689"/>
        <v>0</v>
      </c>
    </row>
    <row r="22027" spans="2:8">
      <c r="B22027" s="186"/>
      <c r="C22027" s="183"/>
      <c r="D22027" s="183"/>
      <c r="E22027" s="185"/>
      <c r="F22027" s="185"/>
      <c r="G22027" s="180">
        <f t="shared" si="688"/>
        <v>0</v>
      </c>
      <c r="H22027" s="181">
        <f t="shared" si="689"/>
        <v>0</v>
      </c>
    </row>
    <row r="22028" spans="2:8">
      <c r="B22028" s="186"/>
      <c r="C22028" s="183"/>
      <c r="D22028" s="183"/>
      <c r="E22028" s="185"/>
      <c r="F22028" s="185"/>
      <c r="G22028" s="180">
        <f t="shared" si="688"/>
        <v>0</v>
      </c>
      <c r="H22028" s="181">
        <f t="shared" si="689"/>
        <v>0</v>
      </c>
    </row>
    <row r="22029" spans="2:8">
      <c r="B22029" s="186"/>
      <c r="C22029" s="183"/>
      <c r="D22029" s="183"/>
      <c r="E22029" s="185"/>
      <c r="F22029" s="185"/>
      <c r="G22029" s="180">
        <f t="shared" si="688"/>
        <v>0</v>
      </c>
      <c r="H22029" s="181">
        <f t="shared" si="689"/>
        <v>0</v>
      </c>
    </row>
    <row r="22030" spans="2:8">
      <c r="B22030" s="186"/>
      <c r="C22030" s="183"/>
      <c r="D22030" s="183"/>
      <c r="E22030" s="185"/>
      <c r="F22030" s="185"/>
      <c r="G22030" s="180">
        <f t="shared" si="688"/>
        <v>0</v>
      </c>
      <c r="H22030" s="181">
        <f t="shared" si="689"/>
        <v>0</v>
      </c>
    </row>
    <row r="22031" spans="2:8">
      <c r="B22031" s="186"/>
      <c r="C22031" s="183"/>
      <c r="D22031" s="183"/>
      <c r="E22031" s="185"/>
      <c r="F22031" s="185"/>
      <c r="G22031" s="180">
        <f t="shared" si="688"/>
        <v>0</v>
      </c>
      <c r="H22031" s="181">
        <f t="shared" si="689"/>
        <v>0</v>
      </c>
    </row>
    <row r="22032" spans="2:8">
      <c r="B22032" s="186"/>
      <c r="C22032" s="183"/>
      <c r="D22032" s="183"/>
      <c r="E22032" s="185"/>
      <c r="F22032" s="185"/>
      <c r="G22032" s="180">
        <f t="shared" si="688"/>
        <v>0</v>
      </c>
      <c r="H22032" s="181">
        <f t="shared" si="689"/>
        <v>0</v>
      </c>
    </row>
    <row r="22033" spans="2:8">
      <c r="B22033" s="186"/>
      <c r="C22033" s="183"/>
      <c r="D22033" s="183"/>
      <c r="E22033" s="185"/>
      <c r="F22033" s="185"/>
      <c r="G22033" s="180">
        <f t="shared" si="688"/>
        <v>0</v>
      </c>
      <c r="H22033" s="181">
        <f t="shared" si="689"/>
        <v>0</v>
      </c>
    </row>
    <row r="22034" spans="2:8">
      <c r="B22034" s="186"/>
      <c r="C22034" s="183"/>
      <c r="D22034" s="183"/>
      <c r="E22034" s="185"/>
      <c r="F22034" s="185"/>
      <c r="G22034" s="180">
        <f t="shared" si="688"/>
        <v>0</v>
      </c>
      <c r="H22034" s="181">
        <f t="shared" si="689"/>
        <v>0</v>
      </c>
    </row>
    <row r="22035" spans="2:8">
      <c r="B22035" s="186"/>
      <c r="C22035" s="183"/>
      <c r="D22035" s="183"/>
      <c r="E22035" s="185"/>
      <c r="F22035" s="185"/>
      <c r="G22035" s="180">
        <f t="shared" si="688"/>
        <v>0</v>
      </c>
      <c r="H22035" s="181">
        <f t="shared" si="689"/>
        <v>0</v>
      </c>
    </row>
    <row r="22036" spans="2:8">
      <c r="B22036" s="186"/>
      <c r="C22036" s="183"/>
      <c r="D22036" s="183"/>
      <c r="E22036" s="185"/>
      <c r="F22036" s="185"/>
      <c r="G22036" s="180">
        <f t="shared" si="688"/>
        <v>0</v>
      </c>
      <c r="H22036" s="181">
        <f t="shared" si="689"/>
        <v>0</v>
      </c>
    </row>
    <row r="22037" spans="2:8">
      <c r="B22037" s="186"/>
      <c r="C22037" s="183"/>
      <c r="D22037" s="183"/>
      <c r="E22037" s="185"/>
      <c r="F22037" s="185"/>
      <c r="G22037" s="180">
        <f t="shared" si="688"/>
        <v>0</v>
      </c>
      <c r="H22037" s="181">
        <f t="shared" si="689"/>
        <v>0</v>
      </c>
    </row>
    <row r="22038" spans="2:8">
      <c r="B22038" s="186"/>
      <c r="C22038" s="183"/>
      <c r="D22038" s="183"/>
      <c r="E22038" s="185"/>
      <c r="F22038" s="185"/>
      <c r="G22038" s="180">
        <f t="shared" si="688"/>
        <v>0</v>
      </c>
      <c r="H22038" s="181">
        <f t="shared" si="689"/>
        <v>0</v>
      </c>
    </row>
    <row r="22039" spans="2:8">
      <c r="B22039" s="186"/>
      <c r="C22039" s="183"/>
      <c r="D22039" s="183"/>
      <c r="E22039" s="185"/>
      <c r="F22039" s="185"/>
      <c r="G22039" s="180">
        <f t="shared" si="688"/>
        <v>0</v>
      </c>
      <c r="H22039" s="181">
        <f t="shared" si="689"/>
        <v>0</v>
      </c>
    </row>
    <row r="22040" spans="2:8">
      <c r="B22040" s="186"/>
      <c r="C22040" s="183"/>
      <c r="D22040" s="183"/>
      <c r="E22040" s="185"/>
      <c r="F22040" s="185"/>
      <c r="G22040" s="180">
        <f t="shared" si="688"/>
        <v>0</v>
      </c>
      <c r="H22040" s="181">
        <f t="shared" si="689"/>
        <v>0</v>
      </c>
    </row>
    <row r="22041" spans="2:8">
      <c r="B22041" s="186"/>
      <c r="C22041" s="183"/>
      <c r="D22041" s="183"/>
      <c r="E22041" s="185"/>
      <c r="F22041" s="185"/>
      <c r="G22041" s="180">
        <f t="shared" si="688"/>
        <v>0</v>
      </c>
      <c r="H22041" s="181">
        <f t="shared" si="689"/>
        <v>0</v>
      </c>
    </row>
    <row r="22042" spans="2:8">
      <c r="B22042" s="186"/>
      <c r="C22042" s="183"/>
      <c r="D22042" s="183"/>
      <c r="E22042" s="185"/>
      <c r="F22042" s="185"/>
      <c r="G22042" s="180">
        <f t="shared" si="688"/>
        <v>0</v>
      </c>
      <c r="H22042" s="181">
        <f t="shared" si="689"/>
        <v>0</v>
      </c>
    </row>
    <row r="22043" spans="2:8">
      <c r="B22043" s="186"/>
      <c r="C22043" s="183"/>
      <c r="D22043" s="183"/>
      <c r="E22043" s="185"/>
      <c r="F22043" s="185"/>
      <c r="G22043" s="180">
        <f t="shared" si="688"/>
        <v>0</v>
      </c>
      <c r="H22043" s="181">
        <f t="shared" si="689"/>
        <v>0</v>
      </c>
    </row>
    <row r="22044" spans="2:8">
      <c r="B22044" s="186"/>
      <c r="C22044" s="183"/>
      <c r="D22044" s="183"/>
      <c r="E22044" s="185"/>
      <c r="F22044" s="185"/>
      <c r="G22044" s="180">
        <f t="shared" si="688"/>
        <v>0</v>
      </c>
      <c r="H22044" s="181">
        <f t="shared" si="689"/>
        <v>0</v>
      </c>
    </row>
    <row r="22045" spans="2:8">
      <c r="B22045" s="186"/>
      <c r="C22045" s="183"/>
      <c r="D22045" s="183"/>
      <c r="E22045" s="185"/>
      <c r="F22045" s="185"/>
      <c r="G22045" s="180">
        <f t="shared" si="688"/>
        <v>0</v>
      </c>
      <c r="H22045" s="181">
        <f t="shared" si="689"/>
        <v>0</v>
      </c>
    </row>
    <row r="22046" spans="2:8">
      <c r="B22046" s="186"/>
      <c r="C22046" s="183"/>
      <c r="D22046" s="183"/>
      <c r="E22046" s="185"/>
      <c r="F22046" s="185"/>
      <c r="G22046" s="180">
        <f t="shared" si="688"/>
        <v>0</v>
      </c>
      <c r="H22046" s="181">
        <f t="shared" si="689"/>
        <v>0</v>
      </c>
    </row>
    <row r="22047" spans="2:8">
      <c r="B22047" s="186"/>
      <c r="C22047" s="183"/>
      <c r="D22047" s="183"/>
      <c r="E22047" s="185"/>
      <c r="F22047" s="185"/>
      <c r="G22047" s="180">
        <f t="shared" si="688"/>
        <v>0</v>
      </c>
      <c r="H22047" s="181">
        <f t="shared" si="689"/>
        <v>0</v>
      </c>
    </row>
    <row r="22048" spans="2:8">
      <c r="B22048" s="186"/>
      <c r="C22048" s="183"/>
      <c r="D22048" s="183"/>
      <c r="E22048" s="185"/>
      <c r="F22048" s="185"/>
      <c r="G22048" s="180">
        <f t="shared" si="688"/>
        <v>0</v>
      </c>
      <c r="H22048" s="181">
        <f t="shared" si="689"/>
        <v>0</v>
      </c>
    </row>
    <row r="22049" spans="2:8">
      <c r="B22049" s="186"/>
      <c r="C22049" s="183"/>
      <c r="D22049" s="183"/>
      <c r="E22049" s="185"/>
      <c r="F22049" s="185"/>
      <c r="G22049" s="180">
        <f t="shared" si="688"/>
        <v>0</v>
      </c>
      <c r="H22049" s="181">
        <f t="shared" si="689"/>
        <v>0</v>
      </c>
    </row>
    <row r="22050" spans="2:8">
      <c r="B22050" s="186"/>
      <c r="C22050" s="183"/>
      <c r="D22050" s="183"/>
      <c r="E22050" s="185"/>
      <c r="F22050" s="185"/>
      <c r="G22050" s="180">
        <f t="shared" si="688"/>
        <v>0</v>
      </c>
      <c r="H22050" s="181">
        <f t="shared" si="689"/>
        <v>0</v>
      </c>
    </row>
    <row r="22051" spans="2:8">
      <c r="B22051" s="186"/>
      <c r="C22051" s="183"/>
      <c r="D22051" s="183"/>
      <c r="E22051" s="185"/>
      <c r="F22051" s="185"/>
      <c r="G22051" s="180">
        <f t="shared" si="688"/>
        <v>0</v>
      </c>
      <c r="H22051" s="181">
        <f t="shared" si="689"/>
        <v>0</v>
      </c>
    </row>
    <row r="22052" spans="2:8">
      <c r="B22052" s="186"/>
      <c r="C22052" s="183"/>
      <c r="D22052" s="183"/>
      <c r="E22052" s="185"/>
      <c r="F22052" s="185"/>
      <c r="G22052" s="180">
        <f t="shared" si="688"/>
        <v>0</v>
      </c>
      <c r="H22052" s="181">
        <f t="shared" si="689"/>
        <v>0</v>
      </c>
    </row>
    <row r="22053" spans="2:8">
      <c r="B22053" s="186"/>
      <c r="C22053" s="183"/>
      <c r="D22053" s="183"/>
      <c r="E22053" s="185"/>
      <c r="F22053" s="185"/>
      <c r="G22053" s="180">
        <f t="shared" si="688"/>
        <v>0</v>
      </c>
      <c r="H22053" s="181">
        <f t="shared" si="689"/>
        <v>0</v>
      </c>
    </row>
    <row r="22054" spans="2:8">
      <c r="B22054" s="186"/>
      <c r="C22054" s="183"/>
      <c r="D22054" s="183"/>
      <c r="E22054" s="185"/>
      <c r="F22054" s="185"/>
      <c r="G22054" s="180">
        <f t="shared" si="688"/>
        <v>0</v>
      </c>
      <c r="H22054" s="181">
        <f t="shared" si="689"/>
        <v>0</v>
      </c>
    </row>
    <row r="22055" spans="2:8">
      <c r="B22055" s="186"/>
      <c r="C22055" s="183"/>
      <c r="D22055" s="183"/>
      <c r="E22055" s="185"/>
      <c r="F22055" s="185"/>
      <c r="G22055" s="180">
        <f t="shared" si="688"/>
        <v>0</v>
      </c>
      <c r="H22055" s="181">
        <f t="shared" si="689"/>
        <v>0</v>
      </c>
    </row>
    <row r="22056" spans="2:8">
      <c r="B22056" s="186"/>
      <c r="C22056" s="183"/>
      <c r="D22056" s="183"/>
      <c r="E22056" s="185"/>
      <c r="F22056" s="185"/>
      <c r="G22056" s="180">
        <f t="shared" si="688"/>
        <v>0</v>
      </c>
      <c r="H22056" s="181">
        <f t="shared" si="689"/>
        <v>0</v>
      </c>
    </row>
    <row r="22057" spans="2:8">
      <c r="B22057" s="186"/>
      <c r="C22057" s="183"/>
      <c r="D22057" s="183"/>
      <c r="E22057" s="185"/>
      <c r="F22057" s="185"/>
      <c r="G22057" s="180">
        <f t="shared" si="688"/>
        <v>0</v>
      </c>
      <c r="H22057" s="181">
        <f t="shared" si="689"/>
        <v>0</v>
      </c>
    </row>
    <row r="22058" spans="2:8">
      <c r="B22058" s="186"/>
      <c r="C22058" s="183"/>
      <c r="D22058" s="183"/>
      <c r="E22058" s="185"/>
      <c r="F22058" s="185"/>
      <c r="G22058" s="180">
        <f t="shared" si="688"/>
        <v>0</v>
      </c>
      <c r="H22058" s="181">
        <f t="shared" si="689"/>
        <v>0</v>
      </c>
    </row>
    <row r="22059" spans="2:8">
      <c r="B22059" s="186"/>
      <c r="C22059" s="183"/>
      <c r="D22059" s="183"/>
      <c r="E22059" s="185"/>
      <c r="F22059" s="185"/>
      <c r="G22059" s="180">
        <f t="shared" si="688"/>
        <v>0</v>
      </c>
      <c r="H22059" s="181">
        <f t="shared" si="689"/>
        <v>0</v>
      </c>
    </row>
    <row r="22060" spans="2:8">
      <c r="B22060" s="186"/>
      <c r="C22060" s="183"/>
      <c r="D22060" s="183"/>
      <c r="E22060" s="185"/>
      <c r="F22060" s="185"/>
      <c r="G22060" s="180">
        <f t="shared" si="688"/>
        <v>0</v>
      </c>
      <c r="H22060" s="181">
        <f t="shared" si="689"/>
        <v>0</v>
      </c>
    </row>
    <row r="22061" spans="2:8">
      <c r="B22061" s="186"/>
      <c r="C22061" s="183"/>
      <c r="D22061" s="183"/>
      <c r="E22061" s="185"/>
      <c r="F22061" s="185"/>
      <c r="G22061" s="180">
        <f t="shared" si="688"/>
        <v>0</v>
      </c>
      <c r="H22061" s="181">
        <f t="shared" si="689"/>
        <v>0</v>
      </c>
    </row>
    <row r="22062" spans="2:8">
      <c r="B22062" s="186"/>
      <c r="C22062" s="183"/>
      <c r="D22062" s="183"/>
      <c r="E22062" s="185"/>
      <c r="F22062" s="185"/>
      <c r="G22062" s="180">
        <f t="shared" si="688"/>
        <v>0</v>
      </c>
      <c r="H22062" s="181">
        <f t="shared" si="689"/>
        <v>0</v>
      </c>
    </row>
    <row r="22063" spans="2:8">
      <c r="B22063" s="186"/>
      <c r="C22063" s="183"/>
      <c r="D22063" s="183"/>
      <c r="E22063" s="185"/>
      <c r="F22063" s="185"/>
      <c r="G22063" s="180">
        <f t="shared" si="688"/>
        <v>0</v>
      </c>
      <c r="H22063" s="181">
        <f t="shared" si="689"/>
        <v>0</v>
      </c>
    </row>
    <row r="22064" spans="2:8">
      <c r="B22064" s="186"/>
      <c r="C22064" s="183"/>
      <c r="D22064" s="183"/>
      <c r="E22064" s="185"/>
      <c r="F22064" s="185"/>
      <c r="G22064" s="180">
        <f t="shared" si="688"/>
        <v>0</v>
      </c>
      <c r="H22064" s="181">
        <f t="shared" si="689"/>
        <v>0</v>
      </c>
    </row>
    <row r="22065" spans="2:8">
      <c r="B22065" s="186"/>
      <c r="C22065" s="183"/>
      <c r="D22065" s="183"/>
      <c r="E22065" s="185"/>
      <c r="F22065" s="185"/>
      <c r="G22065" s="180">
        <f t="shared" si="688"/>
        <v>0</v>
      </c>
      <c r="H22065" s="181">
        <f t="shared" si="689"/>
        <v>0</v>
      </c>
    </row>
    <row r="22066" spans="2:8">
      <c r="B22066" s="186"/>
      <c r="C22066" s="183"/>
      <c r="D22066" s="183"/>
      <c r="E22066" s="185"/>
      <c r="F22066" s="185"/>
      <c r="G22066" s="180">
        <f t="shared" si="688"/>
        <v>0</v>
      </c>
      <c r="H22066" s="181">
        <f t="shared" si="689"/>
        <v>0</v>
      </c>
    </row>
    <row r="22067" spans="2:8">
      <c r="B22067" s="186"/>
      <c r="C22067" s="183"/>
      <c r="D22067" s="183"/>
      <c r="E22067" s="185"/>
      <c r="F22067" s="185"/>
      <c r="G22067" s="180">
        <f t="shared" si="688"/>
        <v>0</v>
      </c>
      <c r="H22067" s="181">
        <f t="shared" si="689"/>
        <v>0</v>
      </c>
    </row>
    <row r="22068" spans="2:8">
      <c r="B22068" s="186"/>
      <c r="C22068" s="183"/>
      <c r="D22068" s="183"/>
      <c r="E22068" s="185"/>
      <c r="F22068" s="185"/>
      <c r="G22068" s="180">
        <f t="shared" si="688"/>
        <v>0</v>
      </c>
      <c r="H22068" s="181">
        <f t="shared" si="689"/>
        <v>0</v>
      </c>
    </row>
    <row r="22069" spans="2:8">
      <c r="B22069" s="186"/>
      <c r="C22069" s="183"/>
      <c r="D22069" s="183"/>
      <c r="E22069" s="185"/>
      <c r="F22069" s="185"/>
      <c r="G22069" s="180">
        <f t="shared" si="688"/>
        <v>0</v>
      </c>
      <c r="H22069" s="181">
        <f t="shared" si="689"/>
        <v>0</v>
      </c>
    </row>
    <row r="22070" spans="2:8">
      <c r="B22070" s="186"/>
      <c r="C22070" s="183"/>
      <c r="D22070" s="183"/>
      <c r="E22070" s="185"/>
      <c r="F22070" s="185"/>
      <c r="G22070" s="180">
        <f t="shared" si="688"/>
        <v>0</v>
      </c>
      <c r="H22070" s="181">
        <f t="shared" si="689"/>
        <v>0</v>
      </c>
    </row>
    <row r="22071" spans="2:8">
      <c r="B22071" s="186"/>
      <c r="C22071" s="183"/>
      <c r="D22071" s="183"/>
      <c r="E22071" s="185"/>
      <c r="F22071" s="185"/>
      <c r="G22071" s="180">
        <f t="shared" si="688"/>
        <v>0</v>
      </c>
      <c r="H22071" s="181">
        <f t="shared" si="689"/>
        <v>0</v>
      </c>
    </row>
    <row r="22072" spans="2:8">
      <c r="B22072" s="186"/>
      <c r="C22072" s="183"/>
      <c r="D22072" s="183"/>
      <c r="E22072" s="185"/>
      <c r="F22072" s="185"/>
      <c r="G22072" s="180">
        <f t="shared" si="688"/>
        <v>0</v>
      </c>
      <c r="H22072" s="181">
        <f t="shared" si="689"/>
        <v>0</v>
      </c>
    </row>
    <row r="22073" spans="2:8">
      <c r="B22073" s="186"/>
      <c r="C22073" s="183"/>
      <c r="D22073" s="183"/>
      <c r="E22073" s="185"/>
      <c r="F22073" s="185"/>
      <c r="G22073" s="180">
        <f t="shared" si="688"/>
        <v>0</v>
      </c>
      <c r="H22073" s="181">
        <f t="shared" si="689"/>
        <v>0</v>
      </c>
    </row>
    <row r="22074" spans="2:8">
      <c r="B22074" s="186"/>
      <c r="C22074" s="183"/>
      <c r="D22074" s="183"/>
      <c r="E22074" s="185"/>
      <c r="F22074" s="185"/>
      <c r="G22074" s="180">
        <f t="shared" si="688"/>
        <v>0</v>
      </c>
      <c r="H22074" s="181">
        <f t="shared" si="689"/>
        <v>0</v>
      </c>
    </row>
    <row r="22075" spans="2:8">
      <c r="B22075" s="186"/>
      <c r="C22075" s="183"/>
      <c r="D22075" s="183"/>
      <c r="E22075" s="185"/>
      <c r="F22075" s="185"/>
      <c r="G22075" s="180">
        <f t="shared" si="688"/>
        <v>0</v>
      </c>
      <c r="H22075" s="181">
        <f t="shared" si="689"/>
        <v>0</v>
      </c>
    </row>
    <row r="22076" spans="2:8">
      <c r="B22076" s="186"/>
      <c r="C22076" s="183"/>
      <c r="D22076" s="183"/>
      <c r="E22076" s="185"/>
      <c r="F22076" s="185"/>
      <c r="G22076" s="180">
        <f t="shared" si="688"/>
        <v>0</v>
      </c>
      <c r="H22076" s="181">
        <f t="shared" si="689"/>
        <v>0</v>
      </c>
    </row>
    <row r="22077" spans="2:8">
      <c r="B22077" s="186"/>
      <c r="C22077" s="183"/>
      <c r="D22077" s="183"/>
      <c r="E22077" s="185"/>
      <c r="F22077" s="185"/>
      <c r="G22077" s="180">
        <f t="shared" si="688"/>
        <v>0</v>
      </c>
      <c r="H22077" s="181">
        <f t="shared" si="689"/>
        <v>0</v>
      </c>
    </row>
    <row r="22078" spans="2:8">
      <c r="B22078" s="186"/>
      <c r="C22078" s="183"/>
      <c r="D22078" s="183"/>
      <c r="E22078" s="185"/>
      <c r="F22078" s="185"/>
      <c r="G22078" s="180">
        <f t="shared" si="688"/>
        <v>0</v>
      </c>
      <c r="H22078" s="181">
        <f t="shared" si="689"/>
        <v>0</v>
      </c>
    </row>
    <row r="22079" spans="2:8">
      <c r="B22079" s="186"/>
      <c r="C22079" s="183"/>
      <c r="D22079" s="183"/>
      <c r="E22079" s="185"/>
      <c r="F22079" s="185"/>
      <c r="G22079" s="180">
        <f t="shared" si="688"/>
        <v>0</v>
      </c>
      <c r="H22079" s="181">
        <f t="shared" si="689"/>
        <v>0</v>
      </c>
    </row>
    <row r="22080" spans="2:8">
      <c r="B22080" s="186"/>
      <c r="C22080" s="183"/>
      <c r="D22080" s="183"/>
      <c r="E22080" s="185"/>
      <c r="F22080" s="185"/>
      <c r="G22080" s="180">
        <f t="shared" si="688"/>
        <v>0</v>
      </c>
      <c r="H22080" s="181">
        <f t="shared" si="689"/>
        <v>0</v>
      </c>
    </row>
    <row r="22081" spans="2:8">
      <c r="B22081" s="186"/>
      <c r="C22081" s="183"/>
      <c r="D22081" s="183"/>
      <c r="E22081" s="185"/>
      <c r="F22081" s="185"/>
      <c r="G22081" s="180">
        <f t="shared" si="688"/>
        <v>0</v>
      </c>
      <c r="H22081" s="181">
        <f t="shared" si="689"/>
        <v>0</v>
      </c>
    </row>
    <row r="22082" spans="2:8">
      <c r="B22082" s="186"/>
      <c r="C22082" s="183"/>
      <c r="D22082" s="183"/>
      <c r="E22082" s="185"/>
      <c r="F22082" s="185"/>
      <c r="G22082" s="180">
        <f t="shared" si="688"/>
        <v>0</v>
      </c>
      <c r="H22082" s="181">
        <f t="shared" si="689"/>
        <v>0</v>
      </c>
    </row>
    <row r="22083" spans="2:8">
      <c r="B22083" s="186"/>
      <c r="C22083" s="183"/>
      <c r="D22083" s="183"/>
      <c r="E22083" s="185"/>
      <c r="F22083" s="185"/>
      <c r="G22083" s="180">
        <f t="shared" si="688"/>
        <v>0</v>
      </c>
      <c r="H22083" s="181">
        <f t="shared" si="689"/>
        <v>0</v>
      </c>
    </row>
    <row r="22084" spans="2:8">
      <c r="B22084" s="186"/>
      <c r="C22084" s="183"/>
      <c r="D22084" s="183"/>
      <c r="E22084" s="185"/>
      <c r="F22084" s="185"/>
      <c r="G22084" s="180">
        <f t="shared" si="688"/>
        <v>0</v>
      </c>
      <c r="H22084" s="181">
        <f t="shared" si="689"/>
        <v>0</v>
      </c>
    </row>
    <row r="22085" spans="2:8">
      <c r="B22085" s="186"/>
      <c r="C22085" s="183"/>
      <c r="D22085" s="183"/>
      <c r="E22085" s="185"/>
      <c r="F22085" s="185"/>
      <c r="G22085" s="180">
        <f t="shared" si="688"/>
        <v>0</v>
      </c>
      <c r="H22085" s="181">
        <f t="shared" si="689"/>
        <v>0</v>
      </c>
    </row>
    <row r="22086" spans="2:8">
      <c r="B22086" s="186"/>
      <c r="C22086" s="183"/>
      <c r="D22086" s="183"/>
      <c r="E22086" s="185"/>
      <c r="F22086" s="185"/>
      <c r="G22086" s="180">
        <f t="shared" ref="G22086:G22149" si="690">IF(ABS(F22086)&gt;ABS(E22086),ABS(F22086),ABS(E22086))</f>
        <v>0</v>
      </c>
      <c r="H22086" s="181">
        <f t="shared" ref="H22086:H22149" si="691">IF(G22086&lt;&gt;0,IF(ABS(F22086)&gt;=G22086,1,ABS(F22086/G22086)),0)</f>
        <v>0</v>
      </c>
    </row>
    <row r="22087" spans="2:8">
      <c r="B22087" s="186"/>
      <c r="C22087" s="183"/>
      <c r="D22087" s="183"/>
      <c r="E22087" s="185"/>
      <c r="F22087" s="185"/>
      <c r="G22087" s="180">
        <f t="shared" si="690"/>
        <v>0</v>
      </c>
      <c r="H22087" s="181">
        <f t="shared" si="691"/>
        <v>0</v>
      </c>
    </row>
    <row r="22088" spans="2:8">
      <c r="B22088" s="186"/>
      <c r="C22088" s="183"/>
      <c r="D22088" s="183"/>
      <c r="E22088" s="185"/>
      <c r="F22088" s="185"/>
      <c r="G22088" s="180">
        <f t="shared" si="690"/>
        <v>0</v>
      </c>
      <c r="H22088" s="181">
        <f t="shared" si="691"/>
        <v>0</v>
      </c>
    </row>
    <row r="22089" spans="2:8">
      <c r="B22089" s="186"/>
      <c r="C22089" s="183"/>
      <c r="D22089" s="183"/>
      <c r="E22089" s="185"/>
      <c r="F22089" s="185"/>
      <c r="G22089" s="180">
        <f t="shared" si="690"/>
        <v>0</v>
      </c>
      <c r="H22089" s="181">
        <f t="shared" si="691"/>
        <v>0</v>
      </c>
    </row>
    <row r="22090" spans="2:8">
      <c r="B22090" s="186"/>
      <c r="C22090" s="183"/>
      <c r="D22090" s="183"/>
      <c r="E22090" s="185"/>
      <c r="F22090" s="185"/>
      <c r="G22090" s="180">
        <f t="shared" si="690"/>
        <v>0</v>
      </c>
      <c r="H22090" s="181">
        <f t="shared" si="691"/>
        <v>0</v>
      </c>
    </row>
    <row r="22091" spans="2:8">
      <c r="B22091" s="186"/>
      <c r="C22091" s="183"/>
      <c r="D22091" s="183"/>
      <c r="E22091" s="185"/>
      <c r="F22091" s="185"/>
      <c r="G22091" s="180">
        <f t="shared" si="690"/>
        <v>0</v>
      </c>
      <c r="H22091" s="181">
        <f t="shared" si="691"/>
        <v>0</v>
      </c>
    </row>
    <row r="22092" spans="2:8">
      <c r="B22092" s="186"/>
      <c r="C22092" s="183"/>
      <c r="D22092" s="183"/>
      <c r="E22092" s="185"/>
      <c r="F22092" s="185"/>
      <c r="G22092" s="180">
        <f t="shared" si="690"/>
        <v>0</v>
      </c>
      <c r="H22092" s="181">
        <f t="shared" si="691"/>
        <v>0</v>
      </c>
    </row>
    <row r="22093" spans="2:8">
      <c r="B22093" s="186"/>
      <c r="C22093" s="183"/>
      <c r="D22093" s="183"/>
      <c r="E22093" s="185"/>
      <c r="F22093" s="185"/>
      <c r="G22093" s="180">
        <f t="shared" si="690"/>
        <v>0</v>
      </c>
      <c r="H22093" s="181">
        <f t="shared" si="691"/>
        <v>0</v>
      </c>
    </row>
    <row r="22094" spans="2:8">
      <c r="B22094" s="186"/>
      <c r="C22094" s="183"/>
      <c r="D22094" s="183"/>
      <c r="E22094" s="185"/>
      <c r="F22094" s="185"/>
      <c r="G22094" s="180">
        <f t="shared" si="690"/>
        <v>0</v>
      </c>
      <c r="H22094" s="181">
        <f t="shared" si="691"/>
        <v>0</v>
      </c>
    </row>
    <row r="22095" spans="2:8">
      <c r="B22095" s="186"/>
      <c r="C22095" s="183"/>
      <c r="D22095" s="183"/>
      <c r="E22095" s="185"/>
      <c r="F22095" s="185"/>
      <c r="G22095" s="180">
        <f t="shared" si="690"/>
        <v>0</v>
      </c>
      <c r="H22095" s="181">
        <f t="shared" si="691"/>
        <v>0</v>
      </c>
    </row>
    <row r="22096" spans="2:8">
      <c r="B22096" s="186"/>
      <c r="C22096" s="183"/>
      <c r="D22096" s="183"/>
      <c r="E22096" s="185"/>
      <c r="F22096" s="185"/>
      <c r="G22096" s="180">
        <f t="shared" si="690"/>
        <v>0</v>
      </c>
      <c r="H22096" s="181">
        <f t="shared" si="691"/>
        <v>0</v>
      </c>
    </row>
    <row r="22097" spans="2:8">
      <c r="B22097" s="186"/>
      <c r="C22097" s="183"/>
      <c r="D22097" s="183"/>
      <c r="E22097" s="185"/>
      <c r="F22097" s="185"/>
      <c r="G22097" s="180">
        <f t="shared" si="690"/>
        <v>0</v>
      </c>
      <c r="H22097" s="181">
        <f t="shared" si="691"/>
        <v>0</v>
      </c>
    </row>
    <row r="22098" spans="2:8">
      <c r="B22098" s="186"/>
      <c r="C22098" s="183"/>
      <c r="D22098" s="183"/>
      <c r="E22098" s="185"/>
      <c r="F22098" s="185"/>
      <c r="G22098" s="180">
        <f t="shared" si="690"/>
        <v>0</v>
      </c>
      <c r="H22098" s="181">
        <f t="shared" si="691"/>
        <v>0</v>
      </c>
    </row>
    <row r="22099" spans="2:8">
      <c r="B22099" s="186"/>
      <c r="C22099" s="183"/>
      <c r="D22099" s="183"/>
      <c r="E22099" s="185"/>
      <c r="F22099" s="185"/>
      <c r="G22099" s="180">
        <f t="shared" si="690"/>
        <v>0</v>
      </c>
      <c r="H22099" s="181">
        <f t="shared" si="691"/>
        <v>0</v>
      </c>
    </row>
    <row r="22100" spans="2:8">
      <c r="B22100" s="186"/>
      <c r="C22100" s="183"/>
      <c r="D22100" s="183"/>
      <c r="E22100" s="185"/>
      <c r="F22100" s="185"/>
      <c r="G22100" s="180">
        <f t="shared" si="690"/>
        <v>0</v>
      </c>
      <c r="H22100" s="181">
        <f t="shared" si="691"/>
        <v>0</v>
      </c>
    </row>
    <row r="22101" spans="2:8">
      <c r="B22101" s="186"/>
      <c r="C22101" s="183"/>
      <c r="D22101" s="183"/>
      <c r="E22101" s="185"/>
      <c r="F22101" s="185"/>
      <c r="G22101" s="180">
        <f t="shared" si="690"/>
        <v>0</v>
      </c>
      <c r="H22101" s="181">
        <f t="shared" si="691"/>
        <v>0</v>
      </c>
    </row>
    <row r="22102" spans="2:8">
      <c r="B22102" s="186"/>
      <c r="C22102" s="183"/>
      <c r="D22102" s="183"/>
      <c r="E22102" s="185"/>
      <c r="F22102" s="185"/>
      <c r="G22102" s="180">
        <f t="shared" si="690"/>
        <v>0</v>
      </c>
      <c r="H22102" s="181">
        <f t="shared" si="691"/>
        <v>0</v>
      </c>
    </row>
    <row r="22103" spans="2:8">
      <c r="B22103" s="186"/>
      <c r="C22103" s="183"/>
      <c r="D22103" s="183"/>
      <c r="E22103" s="185"/>
      <c r="F22103" s="185"/>
      <c r="G22103" s="180">
        <f t="shared" si="690"/>
        <v>0</v>
      </c>
      <c r="H22103" s="181">
        <f t="shared" si="691"/>
        <v>0</v>
      </c>
    </row>
    <row r="22104" spans="2:8">
      <c r="B22104" s="186"/>
      <c r="C22104" s="183"/>
      <c r="D22104" s="183"/>
      <c r="E22104" s="185"/>
      <c r="F22104" s="185"/>
      <c r="G22104" s="180">
        <f t="shared" si="690"/>
        <v>0</v>
      </c>
      <c r="H22104" s="181">
        <f t="shared" si="691"/>
        <v>0</v>
      </c>
    </row>
    <row r="22105" spans="2:8">
      <c r="B22105" s="186"/>
      <c r="C22105" s="183"/>
      <c r="D22105" s="183"/>
      <c r="E22105" s="185"/>
      <c r="F22105" s="185"/>
      <c r="G22105" s="180">
        <f t="shared" si="690"/>
        <v>0</v>
      </c>
      <c r="H22105" s="181">
        <f t="shared" si="691"/>
        <v>0</v>
      </c>
    </row>
    <row r="22106" spans="2:8">
      <c r="B22106" s="186"/>
      <c r="C22106" s="183"/>
      <c r="D22106" s="183"/>
      <c r="E22106" s="185"/>
      <c r="F22106" s="185"/>
      <c r="G22106" s="180">
        <f t="shared" si="690"/>
        <v>0</v>
      </c>
      <c r="H22106" s="181">
        <f t="shared" si="691"/>
        <v>0</v>
      </c>
    </row>
    <row r="22107" spans="2:8">
      <c r="B22107" s="186"/>
      <c r="C22107" s="183"/>
      <c r="D22107" s="183"/>
      <c r="E22107" s="185"/>
      <c r="F22107" s="185"/>
      <c r="G22107" s="180">
        <f t="shared" si="690"/>
        <v>0</v>
      </c>
      <c r="H22107" s="181">
        <f t="shared" si="691"/>
        <v>0</v>
      </c>
    </row>
    <row r="22108" spans="2:8">
      <c r="B22108" s="186"/>
      <c r="C22108" s="183"/>
      <c r="D22108" s="183"/>
      <c r="E22108" s="185"/>
      <c r="F22108" s="185"/>
      <c r="G22108" s="180">
        <f t="shared" si="690"/>
        <v>0</v>
      </c>
      <c r="H22108" s="181">
        <f t="shared" si="691"/>
        <v>0</v>
      </c>
    </row>
    <row r="22109" spans="2:8">
      <c r="B22109" s="186"/>
      <c r="C22109" s="183"/>
      <c r="D22109" s="183"/>
      <c r="E22109" s="185"/>
      <c r="F22109" s="185"/>
      <c r="G22109" s="180">
        <f t="shared" si="690"/>
        <v>0</v>
      </c>
      <c r="H22109" s="181">
        <f t="shared" si="691"/>
        <v>0</v>
      </c>
    </row>
    <row r="22110" spans="2:8">
      <c r="B22110" s="186"/>
      <c r="C22110" s="183"/>
      <c r="D22110" s="183"/>
      <c r="E22110" s="185"/>
      <c r="F22110" s="185"/>
      <c r="G22110" s="180">
        <f t="shared" si="690"/>
        <v>0</v>
      </c>
      <c r="H22110" s="181">
        <f t="shared" si="691"/>
        <v>0</v>
      </c>
    </row>
    <row r="22111" spans="2:8">
      <c r="B22111" s="186"/>
      <c r="C22111" s="183"/>
      <c r="D22111" s="183"/>
      <c r="E22111" s="185"/>
      <c r="F22111" s="185"/>
      <c r="G22111" s="180">
        <f t="shared" si="690"/>
        <v>0</v>
      </c>
      <c r="H22111" s="181">
        <f t="shared" si="691"/>
        <v>0</v>
      </c>
    </row>
    <row r="22112" spans="2:8">
      <c r="B22112" s="186"/>
      <c r="C22112" s="183"/>
      <c r="D22112" s="183"/>
      <c r="E22112" s="185"/>
      <c r="F22112" s="185"/>
      <c r="G22112" s="180">
        <f t="shared" si="690"/>
        <v>0</v>
      </c>
      <c r="H22112" s="181">
        <f t="shared" si="691"/>
        <v>0</v>
      </c>
    </row>
    <row r="22113" spans="2:8">
      <c r="B22113" s="186"/>
      <c r="C22113" s="183"/>
      <c r="D22113" s="183"/>
      <c r="E22113" s="185"/>
      <c r="F22113" s="185"/>
      <c r="G22113" s="180">
        <f t="shared" si="690"/>
        <v>0</v>
      </c>
      <c r="H22113" s="181">
        <f t="shared" si="691"/>
        <v>0</v>
      </c>
    </row>
    <row r="22114" spans="2:8">
      <c r="B22114" s="186"/>
      <c r="C22114" s="183"/>
      <c r="D22114" s="183"/>
      <c r="E22114" s="185"/>
      <c r="F22114" s="185"/>
      <c r="G22114" s="180">
        <f t="shared" si="690"/>
        <v>0</v>
      </c>
      <c r="H22114" s="181">
        <f t="shared" si="691"/>
        <v>0</v>
      </c>
    </row>
    <row r="22115" spans="2:8">
      <c r="B22115" s="186"/>
      <c r="C22115" s="183"/>
      <c r="D22115" s="183"/>
      <c r="E22115" s="185"/>
      <c r="F22115" s="185"/>
      <c r="G22115" s="180">
        <f t="shared" si="690"/>
        <v>0</v>
      </c>
      <c r="H22115" s="181">
        <f t="shared" si="691"/>
        <v>0</v>
      </c>
    </row>
    <row r="22116" spans="2:8">
      <c r="B22116" s="186"/>
      <c r="C22116" s="183"/>
      <c r="D22116" s="183"/>
      <c r="E22116" s="185"/>
      <c r="F22116" s="185"/>
      <c r="G22116" s="180">
        <f t="shared" si="690"/>
        <v>0</v>
      </c>
      <c r="H22116" s="181">
        <f t="shared" si="691"/>
        <v>0</v>
      </c>
    </row>
    <row r="22117" spans="2:8">
      <c r="B22117" s="186"/>
      <c r="C22117" s="183"/>
      <c r="D22117" s="183"/>
      <c r="E22117" s="185"/>
      <c r="F22117" s="185"/>
      <c r="G22117" s="180">
        <f t="shared" si="690"/>
        <v>0</v>
      </c>
      <c r="H22117" s="181">
        <f t="shared" si="691"/>
        <v>0</v>
      </c>
    </row>
    <row r="22118" spans="2:8">
      <c r="B22118" s="186"/>
      <c r="C22118" s="183"/>
      <c r="D22118" s="183"/>
      <c r="E22118" s="185"/>
      <c r="F22118" s="185"/>
      <c r="G22118" s="180">
        <f t="shared" si="690"/>
        <v>0</v>
      </c>
      <c r="H22118" s="181">
        <f t="shared" si="691"/>
        <v>0</v>
      </c>
    </row>
    <row r="22119" spans="2:8">
      <c r="B22119" s="186"/>
      <c r="C22119" s="183"/>
      <c r="D22119" s="183"/>
      <c r="E22119" s="185"/>
      <c r="F22119" s="185"/>
      <c r="G22119" s="180">
        <f t="shared" si="690"/>
        <v>0</v>
      </c>
      <c r="H22119" s="181">
        <f t="shared" si="691"/>
        <v>0</v>
      </c>
    </row>
    <row r="22120" spans="2:8">
      <c r="B22120" s="186"/>
      <c r="C22120" s="183"/>
      <c r="D22120" s="183"/>
      <c r="E22120" s="185"/>
      <c r="F22120" s="185"/>
      <c r="G22120" s="180">
        <f t="shared" si="690"/>
        <v>0</v>
      </c>
      <c r="H22120" s="181">
        <f t="shared" si="691"/>
        <v>0</v>
      </c>
    </row>
    <row r="22121" spans="2:8">
      <c r="B22121" s="186"/>
      <c r="C22121" s="183"/>
      <c r="D22121" s="183"/>
      <c r="E22121" s="185"/>
      <c r="F22121" s="185"/>
      <c r="G22121" s="180">
        <f t="shared" si="690"/>
        <v>0</v>
      </c>
      <c r="H22121" s="181">
        <f t="shared" si="691"/>
        <v>0</v>
      </c>
    </row>
    <row r="22122" spans="2:8">
      <c r="B22122" s="186"/>
      <c r="C22122" s="183"/>
      <c r="D22122" s="183"/>
      <c r="E22122" s="185"/>
      <c r="F22122" s="185"/>
      <c r="G22122" s="180">
        <f t="shared" si="690"/>
        <v>0</v>
      </c>
      <c r="H22122" s="181">
        <f t="shared" si="691"/>
        <v>0</v>
      </c>
    </row>
    <row r="22123" spans="2:8">
      <c r="B22123" s="186"/>
      <c r="C22123" s="183"/>
      <c r="D22123" s="183"/>
      <c r="E22123" s="185"/>
      <c r="F22123" s="185"/>
      <c r="G22123" s="180">
        <f t="shared" si="690"/>
        <v>0</v>
      </c>
      <c r="H22123" s="181">
        <f t="shared" si="691"/>
        <v>0</v>
      </c>
    </row>
    <row r="22124" spans="2:8">
      <c r="B22124" s="186"/>
      <c r="C22124" s="183"/>
      <c r="D22124" s="183"/>
      <c r="E22124" s="185"/>
      <c r="F22124" s="185"/>
      <c r="G22124" s="180">
        <f t="shared" si="690"/>
        <v>0</v>
      </c>
      <c r="H22124" s="181">
        <f t="shared" si="691"/>
        <v>0</v>
      </c>
    </row>
    <row r="22125" spans="2:8">
      <c r="B22125" s="186"/>
      <c r="C22125" s="183"/>
      <c r="D22125" s="183"/>
      <c r="E22125" s="185"/>
      <c r="F22125" s="185"/>
      <c r="G22125" s="180">
        <f t="shared" si="690"/>
        <v>0</v>
      </c>
      <c r="H22125" s="181">
        <f t="shared" si="691"/>
        <v>0</v>
      </c>
    </row>
    <row r="22126" spans="2:8">
      <c r="B22126" s="186"/>
      <c r="C22126" s="183"/>
      <c r="D22126" s="183"/>
      <c r="E22126" s="185"/>
      <c r="F22126" s="185"/>
      <c r="G22126" s="180">
        <f t="shared" si="690"/>
        <v>0</v>
      </c>
      <c r="H22126" s="181">
        <f t="shared" si="691"/>
        <v>0</v>
      </c>
    </row>
    <row r="22127" spans="2:8">
      <c r="B22127" s="186"/>
      <c r="C22127" s="183"/>
      <c r="D22127" s="183"/>
      <c r="E22127" s="185"/>
      <c r="F22127" s="185"/>
      <c r="G22127" s="180">
        <f t="shared" si="690"/>
        <v>0</v>
      </c>
      <c r="H22127" s="181">
        <f t="shared" si="691"/>
        <v>0</v>
      </c>
    </row>
    <row r="22128" spans="2:8">
      <c r="B22128" s="186"/>
      <c r="C22128" s="183"/>
      <c r="D22128" s="183"/>
      <c r="E22128" s="185"/>
      <c r="F22128" s="185"/>
      <c r="G22128" s="180">
        <f t="shared" si="690"/>
        <v>0</v>
      </c>
      <c r="H22128" s="181">
        <f t="shared" si="691"/>
        <v>0</v>
      </c>
    </row>
    <row r="22129" spans="2:8">
      <c r="B22129" s="186"/>
      <c r="C22129" s="183"/>
      <c r="D22129" s="183"/>
      <c r="E22129" s="185"/>
      <c r="F22129" s="185"/>
      <c r="G22129" s="180">
        <f t="shared" si="690"/>
        <v>0</v>
      </c>
      <c r="H22129" s="181">
        <f t="shared" si="691"/>
        <v>0</v>
      </c>
    </row>
    <row r="22130" spans="2:8">
      <c r="B22130" s="186"/>
      <c r="C22130" s="183"/>
      <c r="D22130" s="183"/>
      <c r="E22130" s="185"/>
      <c r="F22130" s="185"/>
      <c r="G22130" s="180">
        <f t="shared" si="690"/>
        <v>0</v>
      </c>
      <c r="H22130" s="181">
        <f t="shared" si="691"/>
        <v>0</v>
      </c>
    </row>
    <row r="22131" spans="2:8">
      <c r="B22131" s="186"/>
      <c r="C22131" s="183"/>
      <c r="D22131" s="183"/>
      <c r="E22131" s="185"/>
      <c r="F22131" s="185"/>
      <c r="G22131" s="180">
        <f t="shared" si="690"/>
        <v>0</v>
      </c>
      <c r="H22131" s="181">
        <f t="shared" si="691"/>
        <v>0</v>
      </c>
    </row>
    <row r="22132" spans="2:8">
      <c r="B22132" s="186"/>
      <c r="C22132" s="183"/>
      <c r="D22132" s="183"/>
      <c r="E22132" s="185"/>
      <c r="F22132" s="185"/>
      <c r="G22132" s="180">
        <f t="shared" si="690"/>
        <v>0</v>
      </c>
      <c r="H22132" s="181">
        <f t="shared" si="691"/>
        <v>0</v>
      </c>
    </row>
    <row r="22133" spans="2:8">
      <c r="B22133" s="186"/>
      <c r="C22133" s="183"/>
      <c r="D22133" s="183"/>
      <c r="E22133" s="185"/>
      <c r="F22133" s="185"/>
      <c r="G22133" s="180">
        <f t="shared" si="690"/>
        <v>0</v>
      </c>
      <c r="H22133" s="181">
        <f t="shared" si="691"/>
        <v>0</v>
      </c>
    </row>
    <row r="22134" spans="2:8">
      <c r="B22134" s="186"/>
      <c r="C22134" s="183"/>
      <c r="D22134" s="183"/>
      <c r="E22134" s="185"/>
      <c r="F22134" s="185"/>
      <c r="G22134" s="180">
        <f t="shared" si="690"/>
        <v>0</v>
      </c>
      <c r="H22134" s="181">
        <f t="shared" si="691"/>
        <v>0</v>
      </c>
    </row>
    <row r="22135" spans="2:8">
      <c r="B22135" s="186"/>
      <c r="C22135" s="183"/>
      <c r="D22135" s="183"/>
      <c r="E22135" s="185"/>
      <c r="F22135" s="185"/>
      <c r="G22135" s="180">
        <f t="shared" si="690"/>
        <v>0</v>
      </c>
      <c r="H22135" s="181">
        <f t="shared" si="691"/>
        <v>0</v>
      </c>
    </row>
    <row r="22136" spans="2:8">
      <c r="B22136" s="186"/>
      <c r="C22136" s="183"/>
      <c r="D22136" s="183"/>
      <c r="E22136" s="185"/>
      <c r="F22136" s="185"/>
      <c r="G22136" s="180">
        <f t="shared" si="690"/>
        <v>0</v>
      </c>
      <c r="H22136" s="181">
        <f t="shared" si="691"/>
        <v>0</v>
      </c>
    </row>
    <row r="22137" spans="2:8">
      <c r="B22137" s="186"/>
      <c r="C22137" s="183"/>
      <c r="D22137" s="183"/>
      <c r="E22137" s="185"/>
      <c r="F22137" s="185"/>
      <c r="G22137" s="180">
        <f t="shared" si="690"/>
        <v>0</v>
      </c>
      <c r="H22137" s="181">
        <f t="shared" si="691"/>
        <v>0</v>
      </c>
    </row>
    <row r="22138" spans="2:8">
      <c r="B22138" s="186"/>
      <c r="C22138" s="183"/>
      <c r="D22138" s="183"/>
      <c r="E22138" s="185"/>
      <c r="F22138" s="185"/>
      <c r="G22138" s="180">
        <f t="shared" si="690"/>
        <v>0</v>
      </c>
      <c r="H22138" s="181">
        <f t="shared" si="691"/>
        <v>0</v>
      </c>
    </row>
    <row r="22139" spans="2:8">
      <c r="B22139" s="186"/>
      <c r="C22139" s="183"/>
      <c r="D22139" s="183"/>
      <c r="E22139" s="185"/>
      <c r="F22139" s="185"/>
      <c r="G22139" s="180">
        <f t="shared" si="690"/>
        <v>0</v>
      </c>
      <c r="H22139" s="181">
        <f t="shared" si="691"/>
        <v>0</v>
      </c>
    </row>
    <row r="22140" spans="2:8">
      <c r="B22140" s="186"/>
      <c r="C22140" s="183"/>
      <c r="D22140" s="183"/>
      <c r="E22140" s="185"/>
      <c r="F22140" s="185"/>
      <c r="G22140" s="180">
        <f t="shared" si="690"/>
        <v>0</v>
      </c>
      <c r="H22140" s="181">
        <f t="shared" si="691"/>
        <v>0</v>
      </c>
    </row>
    <row r="22141" spans="2:8">
      <c r="B22141" s="186"/>
      <c r="C22141" s="183"/>
      <c r="D22141" s="183"/>
      <c r="E22141" s="185"/>
      <c r="F22141" s="185"/>
      <c r="G22141" s="180">
        <f t="shared" si="690"/>
        <v>0</v>
      </c>
      <c r="H22141" s="181">
        <f t="shared" si="691"/>
        <v>0</v>
      </c>
    </row>
    <row r="22142" spans="2:8">
      <c r="B22142" s="186"/>
      <c r="C22142" s="183"/>
      <c r="D22142" s="183"/>
      <c r="E22142" s="185"/>
      <c r="F22142" s="185"/>
      <c r="G22142" s="180">
        <f t="shared" si="690"/>
        <v>0</v>
      </c>
      <c r="H22142" s="181">
        <f t="shared" si="691"/>
        <v>0</v>
      </c>
    </row>
    <row r="22143" spans="2:8">
      <c r="B22143" s="186"/>
      <c r="C22143" s="183"/>
      <c r="D22143" s="183"/>
      <c r="E22143" s="185"/>
      <c r="F22143" s="185"/>
      <c r="G22143" s="180">
        <f t="shared" si="690"/>
        <v>0</v>
      </c>
      <c r="H22143" s="181">
        <f t="shared" si="691"/>
        <v>0</v>
      </c>
    </row>
    <row r="22144" spans="2:8">
      <c r="B22144" s="186"/>
      <c r="C22144" s="183"/>
      <c r="D22144" s="183"/>
      <c r="E22144" s="185"/>
      <c r="F22144" s="185"/>
      <c r="G22144" s="180">
        <f t="shared" si="690"/>
        <v>0</v>
      </c>
      <c r="H22144" s="181">
        <f t="shared" si="691"/>
        <v>0</v>
      </c>
    </row>
    <row r="22145" spans="2:8">
      <c r="B22145" s="186"/>
      <c r="C22145" s="183"/>
      <c r="D22145" s="183"/>
      <c r="E22145" s="185"/>
      <c r="F22145" s="185"/>
      <c r="G22145" s="180">
        <f t="shared" si="690"/>
        <v>0</v>
      </c>
      <c r="H22145" s="181">
        <f t="shared" si="691"/>
        <v>0</v>
      </c>
    </row>
    <row r="22146" spans="2:8">
      <c r="B22146" s="186"/>
      <c r="C22146" s="183"/>
      <c r="D22146" s="183"/>
      <c r="E22146" s="185"/>
      <c r="F22146" s="185"/>
      <c r="G22146" s="180">
        <f t="shared" si="690"/>
        <v>0</v>
      </c>
      <c r="H22146" s="181">
        <f t="shared" si="691"/>
        <v>0</v>
      </c>
    </row>
    <row r="22147" spans="2:8">
      <c r="B22147" s="186"/>
      <c r="C22147" s="183"/>
      <c r="D22147" s="183"/>
      <c r="E22147" s="185"/>
      <c r="F22147" s="185"/>
      <c r="G22147" s="180">
        <f t="shared" si="690"/>
        <v>0</v>
      </c>
      <c r="H22147" s="181">
        <f t="shared" si="691"/>
        <v>0</v>
      </c>
    </row>
    <row r="22148" spans="2:8">
      <c r="B22148" s="186"/>
      <c r="C22148" s="183"/>
      <c r="D22148" s="183"/>
      <c r="E22148" s="185"/>
      <c r="F22148" s="185"/>
      <c r="G22148" s="180">
        <f t="shared" si="690"/>
        <v>0</v>
      </c>
      <c r="H22148" s="181">
        <f t="shared" si="691"/>
        <v>0</v>
      </c>
    </row>
    <row r="22149" spans="2:8">
      <c r="B22149" s="186"/>
      <c r="C22149" s="183"/>
      <c r="D22149" s="183"/>
      <c r="E22149" s="185"/>
      <c r="F22149" s="185"/>
      <c r="G22149" s="180">
        <f t="shared" si="690"/>
        <v>0</v>
      </c>
      <c r="H22149" s="181">
        <f t="shared" si="691"/>
        <v>0</v>
      </c>
    </row>
    <row r="22150" spans="2:8">
      <c r="B22150" s="186"/>
      <c r="C22150" s="183"/>
      <c r="D22150" s="183"/>
      <c r="E22150" s="185"/>
      <c r="F22150" s="185"/>
      <c r="G22150" s="180">
        <f t="shared" ref="G22150:G22213" si="692">IF(ABS(F22150)&gt;ABS(E22150),ABS(F22150),ABS(E22150))</f>
        <v>0</v>
      </c>
      <c r="H22150" s="181">
        <f t="shared" ref="H22150:H22213" si="693">IF(G22150&lt;&gt;0,IF(ABS(F22150)&gt;=G22150,1,ABS(F22150/G22150)),0)</f>
        <v>0</v>
      </c>
    </row>
    <row r="22151" spans="2:8">
      <c r="B22151" s="186"/>
      <c r="C22151" s="183"/>
      <c r="D22151" s="183"/>
      <c r="E22151" s="185"/>
      <c r="F22151" s="185"/>
      <c r="G22151" s="180">
        <f t="shared" si="692"/>
        <v>0</v>
      </c>
      <c r="H22151" s="181">
        <f t="shared" si="693"/>
        <v>0</v>
      </c>
    </row>
    <row r="22152" spans="2:8">
      <c r="B22152" s="186"/>
      <c r="C22152" s="183"/>
      <c r="D22152" s="183"/>
      <c r="E22152" s="185"/>
      <c r="F22152" s="185"/>
      <c r="G22152" s="180">
        <f t="shared" si="692"/>
        <v>0</v>
      </c>
      <c r="H22152" s="181">
        <f t="shared" si="693"/>
        <v>0</v>
      </c>
    </row>
    <row r="22153" spans="2:8">
      <c r="B22153" s="186"/>
      <c r="C22153" s="183"/>
      <c r="D22153" s="183"/>
      <c r="E22153" s="185"/>
      <c r="F22153" s="185"/>
      <c r="G22153" s="180">
        <f t="shared" si="692"/>
        <v>0</v>
      </c>
      <c r="H22153" s="181">
        <f t="shared" si="693"/>
        <v>0</v>
      </c>
    </row>
    <row r="22154" spans="2:8">
      <c r="B22154" s="186"/>
      <c r="C22154" s="183"/>
      <c r="D22154" s="183"/>
      <c r="E22154" s="185"/>
      <c r="F22154" s="185"/>
      <c r="G22154" s="180">
        <f t="shared" si="692"/>
        <v>0</v>
      </c>
      <c r="H22154" s="181">
        <f t="shared" si="693"/>
        <v>0</v>
      </c>
    </row>
    <row r="22155" spans="2:8">
      <c r="B22155" s="186"/>
      <c r="C22155" s="183"/>
      <c r="D22155" s="183"/>
      <c r="E22155" s="185"/>
      <c r="F22155" s="185"/>
      <c r="G22155" s="180">
        <f t="shared" si="692"/>
        <v>0</v>
      </c>
      <c r="H22155" s="181">
        <f t="shared" si="693"/>
        <v>0</v>
      </c>
    </row>
    <row r="22156" spans="2:8">
      <c r="B22156" s="186"/>
      <c r="C22156" s="183"/>
      <c r="D22156" s="183"/>
      <c r="E22156" s="185"/>
      <c r="F22156" s="185"/>
      <c r="G22156" s="180">
        <f t="shared" si="692"/>
        <v>0</v>
      </c>
      <c r="H22156" s="181">
        <f t="shared" si="693"/>
        <v>0</v>
      </c>
    </row>
    <row r="22157" spans="2:8">
      <c r="B22157" s="186"/>
      <c r="C22157" s="183"/>
      <c r="D22157" s="183"/>
      <c r="E22157" s="185"/>
      <c r="F22157" s="185"/>
      <c r="G22157" s="180">
        <f t="shared" si="692"/>
        <v>0</v>
      </c>
      <c r="H22157" s="181">
        <f t="shared" si="693"/>
        <v>0</v>
      </c>
    </row>
    <row r="22158" spans="2:8">
      <c r="B22158" s="186"/>
      <c r="C22158" s="183"/>
      <c r="D22158" s="183"/>
      <c r="E22158" s="185"/>
      <c r="F22158" s="185"/>
      <c r="G22158" s="180">
        <f t="shared" si="692"/>
        <v>0</v>
      </c>
      <c r="H22158" s="181">
        <f t="shared" si="693"/>
        <v>0</v>
      </c>
    </row>
    <row r="22159" spans="2:8">
      <c r="B22159" s="186"/>
      <c r="C22159" s="183"/>
      <c r="D22159" s="183"/>
      <c r="E22159" s="185"/>
      <c r="F22159" s="185"/>
      <c r="G22159" s="180">
        <f t="shared" si="692"/>
        <v>0</v>
      </c>
      <c r="H22159" s="181">
        <f t="shared" si="693"/>
        <v>0</v>
      </c>
    </row>
    <row r="22160" spans="2:8">
      <c r="B22160" s="186"/>
      <c r="C22160" s="183"/>
      <c r="D22160" s="183"/>
      <c r="E22160" s="185"/>
      <c r="F22160" s="185"/>
      <c r="G22160" s="180">
        <f t="shared" si="692"/>
        <v>0</v>
      </c>
      <c r="H22160" s="181">
        <f t="shared" si="693"/>
        <v>0</v>
      </c>
    </row>
    <row r="22161" spans="2:8">
      <c r="B22161" s="186"/>
      <c r="C22161" s="183"/>
      <c r="D22161" s="183"/>
      <c r="E22161" s="185"/>
      <c r="F22161" s="185"/>
      <c r="G22161" s="180">
        <f t="shared" si="692"/>
        <v>0</v>
      </c>
      <c r="H22161" s="181">
        <f t="shared" si="693"/>
        <v>0</v>
      </c>
    </row>
    <row r="22162" spans="2:8">
      <c r="B22162" s="186"/>
      <c r="C22162" s="183"/>
      <c r="D22162" s="183"/>
      <c r="E22162" s="185"/>
      <c r="F22162" s="185"/>
      <c r="G22162" s="180">
        <f t="shared" si="692"/>
        <v>0</v>
      </c>
      <c r="H22162" s="181">
        <f t="shared" si="693"/>
        <v>0</v>
      </c>
    </row>
    <row r="22163" spans="2:8">
      <c r="B22163" s="186"/>
      <c r="C22163" s="183"/>
      <c r="D22163" s="183"/>
      <c r="E22163" s="185"/>
      <c r="F22163" s="185"/>
      <c r="G22163" s="180">
        <f t="shared" si="692"/>
        <v>0</v>
      </c>
      <c r="H22163" s="181">
        <f t="shared" si="693"/>
        <v>0</v>
      </c>
    </row>
    <row r="22164" spans="2:8">
      <c r="B22164" s="186"/>
      <c r="C22164" s="183"/>
      <c r="D22164" s="183"/>
      <c r="E22164" s="185"/>
      <c r="F22164" s="185"/>
      <c r="G22164" s="180">
        <f t="shared" si="692"/>
        <v>0</v>
      </c>
      <c r="H22164" s="181">
        <f t="shared" si="693"/>
        <v>0</v>
      </c>
    </row>
    <row r="22165" spans="2:8">
      <c r="B22165" s="186"/>
      <c r="C22165" s="183"/>
      <c r="D22165" s="183"/>
      <c r="E22165" s="185"/>
      <c r="F22165" s="185"/>
      <c r="G22165" s="180">
        <f t="shared" si="692"/>
        <v>0</v>
      </c>
      <c r="H22165" s="181">
        <f t="shared" si="693"/>
        <v>0</v>
      </c>
    </row>
    <row r="22166" spans="2:8">
      <c r="B22166" s="186"/>
      <c r="C22166" s="183"/>
      <c r="D22166" s="183"/>
      <c r="E22166" s="185"/>
      <c r="F22166" s="185"/>
      <c r="G22166" s="180">
        <f t="shared" si="692"/>
        <v>0</v>
      </c>
      <c r="H22166" s="181">
        <f t="shared" si="693"/>
        <v>0</v>
      </c>
    </row>
    <row r="22167" spans="2:8">
      <c r="B22167" s="186"/>
      <c r="C22167" s="183"/>
      <c r="D22167" s="183"/>
      <c r="E22167" s="185"/>
      <c r="F22167" s="185"/>
      <c r="G22167" s="180">
        <f t="shared" si="692"/>
        <v>0</v>
      </c>
      <c r="H22167" s="181">
        <f t="shared" si="693"/>
        <v>0</v>
      </c>
    </row>
    <row r="22168" spans="2:8">
      <c r="B22168" s="186"/>
      <c r="C22168" s="183"/>
      <c r="D22168" s="183"/>
      <c r="E22168" s="185"/>
      <c r="F22168" s="185"/>
      <c r="G22168" s="180">
        <f t="shared" si="692"/>
        <v>0</v>
      </c>
      <c r="H22168" s="181">
        <f t="shared" si="693"/>
        <v>0</v>
      </c>
    </row>
    <row r="22169" spans="2:8">
      <c r="B22169" s="186"/>
      <c r="C22169" s="183"/>
      <c r="D22169" s="183"/>
      <c r="E22169" s="185"/>
      <c r="F22169" s="185"/>
      <c r="G22169" s="180">
        <f t="shared" si="692"/>
        <v>0</v>
      </c>
      <c r="H22169" s="181">
        <f t="shared" si="693"/>
        <v>0</v>
      </c>
    </row>
    <row r="22170" spans="2:8">
      <c r="B22170" s="186"/>
      <c r="C22170" s="183"/>
      <c r="D22170" s="183"/>
      <c r="E22170" s="185"/>
      <c r="F22170" s="185"/>
      <c r="G22170" s="180">
        <f t="shared" si="692"/>
        <v>0</v>
      </c>
      <c r="H22170" s="181">
        <f t="shared" si="693"/>
        <v>0</v>
      </c>
    </row>
    <row r="22171" spans="2:8">
      <c r="B22171" s="186"/>
      <c r="C22171" s="183"/>
      <c r="D22171" s="183"/>
      <c r="E22171" s="185"/>
      <c r="F22171" s="185"/>
      <c r="G22171" s="180">
        <f t="shared" si="692"/>
        <v>0</v>
      </c>
      <c r="H22171" s="181">
        <f t="shared" si="693"/>
        <v>0</v>
      </c>
    </row>
    <row r="22172" spans="2:8">
      <c r="B22172" s="186"/>
      <c r="C22172" s="183"/>
      <c r="D22172" s="183"/>
      <c r="E22172" s="185"/>
      <c r="F22172" s="185"/>
      <c r="G22172" s="180">
        <f t="shared" si="692"/>
        <v>0</v>
      </c>
      <c r="H22172" s="181">
        <f t="shared" si="693"/>
        <v>0</v>
      </c>
    </row>
    <row r="22173" spans="2:8">
      <c r="B22173" s="186"/>
      <c r="C22173" s="183"/>
      <c r="D22173" s="183"/>
      <c r="E22173" s="185"/>
      <c r="F22173" s="185"/>
      <c r="G22173" s="180">
        <f t="shared" si="692"/>
        <v>0</v>
      </c>
      <c r="H22173" s="181">
        <f t="shared" si="693"/>
        <v>0</v>
      </c>
    </row>
    <row r="22174" spans="2:8">
      <c r="B22174" s="186"/>
      <c r="C22174" s="183"/>
      <c r="D22174" s="183"/>
      <c r="E22174" s="185"/>
      <c r="F22174" s="185"/>
      <c r="G22174" s="180">
        <f t="shared" si="692"/>
        <v>0</v>
      </c>
      <c r="H22174" s="181">
        <f t="shared" si="693"/>
        <v>0</v>
      </c>
    </row>
    <row r="22175" spans="2:8">
      <c r="B22175" s="186"/>
      <c r="C22175" s="183"/>
      <c r="D22175" s="183"/>
      <c r="E22175" s="185"/>
      <c r="F22175" s="185"/>
      <c r="G22175" s="180">
        <f t="shared" si="692"/>
        <v>0</v>
      </c>
      <c r="H22175" s="181">
        <f t="shared" si="693"/>
        <v>0</v>
      </c>
    </row>
    <row r="22176" spans="2:8">
      <c r="B22176" s="186"/>
      <c r="C22176" s="183"/>
      <c r="D22176" s="183"/>
      <c r="E22176" s="185"/>
      <c r="F22176" s="185"/>
      <c r="G22176" s="180">
        <f t="shared" si="692"/>
        <v>0</v>
      </c>
      <c r="H22176" s="181">
        <f t="shared" si="693"/>
        <v>0</v>
      </c>
    </row>
    <row r="22177" spans="2:8">
      <c r="B22177" s="186"/>
      <c r="C22177" s="183"/>
      <c r="D22177" s="183"/>
      <c r="E22177" s="185"/>
      <c r="F22177" s="185"/>
      <c r="G22177" s="180">
        <f t="shared" si="692"/>
        <v>0</v>
      </c>
      <c r="H22177" s="181">
        <f t="shared" si="693"/>
        <v>0</v>
      </c>
    </row>
    <row r="22178" spans="2:8">
      <c r="B22178" s="186"/>
      <c r="C22178" s="183"/>
      <c r="D22178" s="183"/>
      <c r="E22178" s="185"/>
      <c r="F22178" s="185"/>
      <c r="G22178" s="180">
        <f t="shared" si="692"/>
        <v>0</v>
      </c>
      <c r="H22178" s="181">
        <f t="shared" si="693"/>
        <v>0</v>
      </c>
    </row>
    <row r="22179" spans="2:8">
      <c r="B22179" s="186"/>
      <c r="C22179" s="183"/>
      <c r="D22179" s="183"/>
      <c r="E22179" s="185"/>
      <c r="F22179" s="185"/>
      <c r="G22179" s="180">
        <f t="shared" si="692"/>
        <v>0</v>
      </c>
      <c r="H22179" s="181">
        <f t="shared" si="693"/>
        <v>0</v>
      </c>
    </row>
    <row r="22180" spans="2:8">
      <c r="B22180" s="186"/>
      <c r="C22180" s="183"/>
      <c r="D22180" s="183"/>
      <c r="E22180" s="185"/>
      <c r="F22180" s="185"/>
      <c r="G22180" s="180">
        <f t="shared" si="692"/>
        <v>0</v>
      </c>
      <c r="H22180" s="181">
        <f t="shared" si="693"/>
        <v>0</v>
      </c>
    </row>
    <row r="22181" spans="2:8">
      <c r="B22181" s="186"/>
      <c r="C22181" s="183"/>
      <c r="D22181" s="183"/>
      <c r="E22181" s="185"/>
      <c r="F22181" s="185"/>
      <c r="G22181" s="180">
        <f t="shared" si="692"/>
        <v>0</v>
      </c>
      <c r="H22181" s="181">
        <f t="shared" si="693"/>
        <v>0</v>
      </c>
    </row>
    <row r="22182" spans="2:8">
      <c r="B22182" s="186"/>
      <c r="C22182" s="183"/>
      <c r="D22182" s="183"/>
      <c r="E22182" s="185"/>
      <c r="F22182" s="185"/>
      <c r="G22182" s="180">
        <f t="shared" si="692"/>
        <v>0</v>
      </c>
      <c r="H22182" s="181">
        <f t="shared" si="693"/>
        <v>0</v>
      </c>
    </row>
    <row r="22183" spans="2:8">
      <c r="B22183" s="186"/>
      <c r="C22183" s="183"/>
      <c r="D22183" s="183"/>
      <c r="E22183" s="185"/>
      <c r="F22183" s="185"/>
      <c r="G22183" s="180">
        <f t="shared" si="692"/>
        <v>0</v>
      </c>
      <c r="H22183" s="181">
        <f t="shared" si="693"/>
        <v>0</v>
      </c>
    </row>
    <row r="22184" spans="2:8">
      <c r="B22184" s="186"/>
      <c r="C22184" s="183"/>
      <c r="D22184" s="183"/>
      <c r="E22184" s="185"/>
      <c r="F22184" s="185"/>
      <c r="G22184" s="180">
        <f t="shared" si="692"/>
        <v>0</v>
      </c>
      <c r="H22184" s="181">
        <f t="shared" si="693"/>
        <v>0</v>
      </c>
    </row>
    <row r="22185" spans="2:8">
      <c r="B22185" s="186"/>
      <c r="C22185" s="183"/>
      <c r="D22185" s="183"/>
      <c r="E22185" s="185"/>
      <c r="F22185" s="185"/>
      <c r="G22185" s="180">
        <f t="shared" si="692"/>
        <v>0</v>
      </c>
      <c r="H22185" s="181">
        <f t="shared" si="693"/>
        <v>0</v>
      </c>
    </row>
    <row r="22186" spans="2:8">
      <c r="B22186" s="186"/>
      <c r="C22186" s="183"/>
      <c r="D22186" s="183"/>
      <c r="E22186" s="185"/>
      <c r="F22186" s="185"/>
      <c r="G22186" s="180">
        <f t="shared" si="692"/>
        <v>0</v>
      </c>
      <c r="H22186" s="181">
        <f t="shared" si="693"/>
        <v>0</v>
      </c>
    </row>
    <row r="22187" spans="2:8">
      <c r="B22187" s="186"/>
      <c r="C22187" s="183"/>
      <c r="D22187" s="183"/>
      <c r="E22187" s="185"/>
      <c r="F22187" s="185"/>
      <c r="G22187" s="180">
        <f t="shared" si="692"/>
        <v>0</v>
      </c>
      <c r="H22187" s="181">
        <f t="shared" si="693"/>
        <v>0</v>
      </c>
    </row>
    <row r="22188" spans="2:8">
      <c r="B22188" s="186"/>
      <c r="C22188" s="183"/>
      <c r="D22188" s="183"/>
      <c r="E22188" s="185"/>
      <c r="F22188" s="185"/>
      <c r="G22188" s="180">
        <f t="shared" si="692"/>
        <v>0</v>
      </c>
      <c r="H22188" s="181">
        <f t="shared" si="693"/>
        <v>0</v>
      </c>
    </row>
    <row r="22189" spans="2:8">
      <c r="B22189" s="186"/>
      <c r="C22189" s="183"/>
      <c r="D22189" s="183"/>
      <c r="E22189" s="185"/>
      <c r="F22189" s="185"/>
      <c r="G22189" s="180">
        <f t="shared" si="692"/>
        <v>0</v>
      </c>
      <c r="H22189" s="181">
        <f t="shared" si="693"/>
        <v>0</v>
      </c>
    </row>
    <row r="22190" spans="2:8">
      <c r="B22190" s="186"/>
      <c r="C22190" s="183"/>
      <c r="D22190" s="183"/>
      <c r="E22190" s="185"/>
      <c r="F22190" s="185"/>
      <c r="G22190" s="180">
        <f t="shared" si="692"/>
        <v>0</v>
      </c>
      <c r="H22190" s="181">
        <f t="shared" si="693"/>
        <v>0</v>
      </c>
    </row>
    <row r="22191" spans="2:8">
      <c r="B22191" s="186"/>
      <c r="C22191" s="183"/>
      <c r="D22191" s="183"/>
      <c r="E22191" s="185"/>
      <c r="F22191" s="185"/>
      <c r="G22191" s="180">
        <f t="shared" si="692"/>
        <v>0</v>
      </c>
      <c r="H22191" s="181">
        <f t="shared" si="693"/>
        <v>0</v>
      </c>
    </row>
    <row r="22192" spans="2:8">
      <c r="B22192" s="186"/>
      <c r="C22192" s="183"/>
      <c r="D22192" s="183"/>
      <c r="E22192" s="185"/>
      <c r="F22192" s="185"/>
      <c r="G22192" s="180">
        <f t="shared" si="692"/>
        <v>0</v>
      </c>
      <c r="H22192" s="181">
        <f t="shared" si="693"/>
        <v>0</v>
      </c>
    </row>
    <row r="22193" spans="2:8">
      <c r="B22193" s="186"/>
      <c r="C22193" s="183"/>
      <c r="D22193" s="183"/>
      <c r="E22193" s="185"/>
      <c r="F22193" s="185"/>
      <c r="G22193" s="180">
        <f t="shared" si="692"/>
        <v>0</v>
      </c>
      <c r="H22193" s="181">
        <f t="shared" si="693"/>
        <v>0</v>
      </c>
    </row>
    <row r="22194" spans="2:8">
      <c r="B22194" s="186"/>
      <c r="C22194" s="183"/>
      <c r="D22194" s="183"/>
      <c r="E22194" s="185"/>
      <c r="F22194" s="185"/>
      <c r="G22194" s="180">
        <f t="shared" si="692"/>
        <v>0</v>
      </c>
      <c r="H22194" s="181">
        <f t="shared" si="693"/>
        <v>0</v>
      </c>
    </row>
    <row r="22195" spans="2:8">
      <c r="B22195" s="186"/>
      <c r="C22195" s="183"/>
      <c r="D22195" s="183"/>
      <c r="E22195" s="185"/>
      <c r="F22195" s="185"/>
      <c r="G22195" s="180">
        <f t="shared" si="692"/>
        <v>0</v>
      </c>
      <c r="H22195" s="181">
        <f t="shared" si="693"/>
        <v>0</v>
      </c>
    </row>
    <row r="22196" spans="2:8">
      <c r="B22196" s="186"/>
      <c r="C22196" s="183"/>
      <c r="D22196" s="183"/>
      <c r="E22196" s="185"/>
      <c r="F22196" s="185"/>
      <c r="G22196" s="180">
        <f t="shared" si="692"/>
        <v>0</v>
      </c>
      <c r="H22196" s="181">
        <f t="shared" si="693"/>
        <v>0</v>
      </c>
    </row>
    <row r="22197" spans="2:8">
      <c r="B22197" s="186"/>
      <c r="C22197" s="183"/>
      <c r="D22197" s="183"/>
      <c r="E22197" s="185"/>
      <c r="F22197" s="185"/>
      <c r="G22197" s="180">
        <f t="shared" si="692"/>
        <v>0</v>
      </c>
      <c r="H22197" s="181">
        <f t="shared" si="693"/>
        <v>0</v>
      </c>
    </row>
    <row r="22198" spans="2:8">
      <c r="B22198" s="186"/>
      <c r="C22198" s="183"/>
      <c r="D22198" s="183"/>
      <c r="E22198" s="185"/>
      <c r="F22198" s="185"/>
      <c r="G22198" s="180">
        <f t="shared" si="692"/>
        <v>0</v>
      </c>
      <c r="H22198" s="181">
        <f t="shared" si="693"/>
        <v>0</v>
      </c>
    </row>
    <row r="22199" spans="2:8">
      <c r="B22199" s="186"/>
      <c r="C22199" s="183"/>
      <c r="D22199" s="183"/>
      <c r="E22199" s="185"/>
      <c r="F22199" s="185"/>
      <c r="G22199" s="180">
        <f t="shared" si="692"/>
        <v>0</v>
      </c>
      <c r="H22199" s="181">
        <f t="shared" si="693"/>
        <v>0</v>
      </c>
    </row>
    <row r="22200" spans="2:8">
      <c r="B22200" s="186"/>
      <c r="C22200" s="183"/>
      <c r="D22200" s="183"/>
      <c r="E22200" s="185"/>
      <c r="F22200" s="185"/>
      <c r="G22200" s="180">
        <f t="shared" si="692"/>
        <v>0</v>
      </c>
      <c r="H22200" s="181">
        <f t="shared" si="693"/>
        <v>0</v>
      </c>
    </row>
    <row r="22201" spans="2:8">
      <c r="B22201" s="186"/>
      <c r="C22201" s="183"/>
      <c r="D22201" s="183"/>
      <c r="E22201" s="185"/>
      <c r="F22201" s="185"/>
      <c r="G22201" s="180">
        <f t="shared" si="692"/>
        <v>0</v>
      </c>
      <c r="H22201" s="181">
        <f t="shared" si="693"/>
        <v>0</v>
      </c>
    </row>
    <row r="22202" spans="2:8">
      <c r="B22202" s="186"/>
      <c r="C22202" s="183"/>
      <c r="D22202" s="183"/>
      <c r="E22202" s="185"/>
      <c r="F22202" s="185"/>
      <c r="G22202" s="180">
        <f t="shared" si="692"/>
        <v>0</v>
      </c>
      <c r="H22202" s="181">
        <f t="shared" si="693"/>
        <v>0</v>
      </c>
    </row>
    <row r="22203" spans="2:8">
      <c r="B22203" s="186"/>
      <c r="C22203" s="183"/>
      <c r="D22203" s="183"/>
      <c r="E22203" s="185"/>
      <c r="F22203" s="185"/>
      <c r="G22203" s="180">
        <f t="shared" si="692"/>
        <v>0</v>
      </c>
      <c r="H22203" s="181">
        <f t="shared" si="693"/>
        <v>0</v>
      </c>
    </row>
    <row r="22204" spans="2:8">
      <c r="B22204" s="186"/>
      <c r="C22204" s="183"/>
      <c r="D22204" s="183"/>
      <c r="E22204" s="185"/>
      <c r="F22204" s="185"/>
      <c r="G22204" s="180">
        <f t="shared" si="692"/>
        <v>0</v>
      </c>
      <c r="H22204" s="181">
        <f t="shared" si="693"/>
        <v>0</v>
      </c>
    </row>
    <row r="22205" spans="2:8">
      <c r="B22205" s="186"/>
      <c r="C22205" s="183"/>
      <c r="D22205" s="183"/>
      <c r="E22205" s="185"/>
      <c r="F22205" s="185"/>
      <c r="G22205" s="180">
        <f t="shared" si="692"/>
        <v>0</v>
      </c>
      <c r="H22205" s="181">
        <f t="shared" si="693"/>
        <v>0</v>
      </c>
    </row>
    <row r="22206" spans="2:8">
      <c r="B22206" s="186"/>
      <c r="C22206" s="183"/>
      <c r="D22206" s="183"/>
      <c r="E22206" s="185"/>
      <c r="F22206" s="185"/>
      <c r="G22206" s="180">
        <f t="shared" si="692"/>
        <v>0</v>
      </c>
      <c r="H22206" s="181">
        <f t="shared" si="693"/>
        <v>0</v>
      </c>
    </row>
    <row r="22207" spans="2:8">
      <c r="B22207" s="186"/>
      <c r="C22207" s="183"/>
      <c r="D22207" s="183"/>
      <c r="E22207" s="185"/>
      <c r="F22207" s="185"/>
      <c r="G22207" s="180">
        <f t="shared" si="692"/>
        <v>0</v>
      </c>
      <c r="H22207" s="181">
        <f t="shared" si="693"/>
        <v>0</v>
      </c>
    </row>
    <row r="22208" spans="2:8">
      <c r="B22208" s="186"/>
      <c r="C22208" s="183"/>
      <c r="D22208" s="183"/>
      <c r="E22208" s="185"/>
      <c r="F22208" s="185"/>
      <c r="G22208" s="180">
        <f t="shared" si="692"/>
        <v>0</v>
      </c>
      <c r="H22208" s="181">
        <f t="shared" si="693"/>
        <v>0</v>
      </c>
    </row>
    <row r="22209" spans="2:8">
      <c r="B22209" s="186"/>
      <c r="C22209" s="183"/>
      <c r="D22209" s="183"/>
      <c r="E22209" s="185"/>
      <c r="F22209" s="185"/>
      <c r="G22209" s="180">
        <f t="shared" si="692"/>
        <v>0</v>
      </c>
      <c r="H22209" s="181">
        <f t="shared" si="693"/>
        <v>0</v>
      </c>
    </row>
    <row r="22210" spans="2:8">
      <c r="B22210" s="186"/>
      <c r="C22210" s="183"/>
      <c r="D22210" s="183"/>
      <c r="E22210" s="185"/>
      <c r="F22210" s="185"/>
      <c r="G22210" s="180">
        <f t="shared" si="692"/>
        <v>0</v>
      </c>
      <c r="H22210" s="181">
        <f t="shared" si="693"/>
        <v>0</v>
      </c>
    </row>
    <row r="22211" spans="2:8">
      <c r="B22211" s="186"/>
      <c r="C22211" s="183"/>
      <c r="D22211" s="183"/>
      <c r="E22211" s="185"/>
      <c r="F22211" s="185"/>
      <c r="G22211" s="180">
        <f t="shared" si="692"/>
        <v>0</v>
      </c>
      <c r="H22211" s="181">
        <f t="shared" si="693"/>
        <v>0</v>
      </c>
    </row>
    <row r="22212" spans="2:8">
      <c r="B22212" s="186"/>
      <c r="C22212" s="183"/>
      <c r="D22212" s="183"/>
      <c r="E22212" s="185"/>
      <c r="F22212" s="185"/>
      <c r="G22212" s="180">
        <f t="shared" si="692"/>
        <v>0</v>
      </c>
      <c r="H22212" s="181">
        <f t="shared" si="693"/>
        <v>0</v>
      </c>
    </row>
    <row r="22213" spans="2:8">
      <c r="B22213" s="186"/>
      <c r="C22213" s="183"/>
      <c r="D22213" s="183"/>
      <c r="E22213" s="185"/>
      <c r="F22213" s="185"/>
      <c r="G22213" s="180">
        <f t="shared" si="692"/>
        <v>0</v>
      </c>
      <c r="H22213" s="181">
        <f t="shared" si="693"/>
        <v>0</v>
      </c>
    </row>
    <row r="22214" spans="2:8">
      <c r="B22214" s="186"/>
      <c r="C22214" s="183"/>
      <c r="D22214" s="183"/>
      <c r="E22214" s="185"/>
      <c r="F22214" s="185"/>
      <c r="G22214" s="180">
        <f t="shared" ref="G22214:G22277" si="694">IF(ABS(F22214)&gt;ABS(E22214),ABS(F22214),ABS(E22214))</f>
        <v>0</v>
      </c>
      <c r="H22214" s="181">
        <f t="shared" ref="H22214:H22277" si="695">IF(G22214&lt;&gt;0,IF(ABS(F22214)&gt;=G22214,1,ABS(F22214/G22214)),0)</f>
        <v>0</v>
      </c>
    </row>
    <row r="22215" spans="2:8">
      <c r="B22215" s="186"/>
      <c r="C22215" s="183"/>
      <c r="D22215" s="183"/>
      <c r="E22215" s="185"/>
      <c r="F22215" s="185"/>
      <c r="G22215" s="180">
        <f t="shared" si="694"/>
        <v>0</v>
      </c>
      <c r="H22215" s="181">
        <f t="shared" si="695"/>
        <v>0</v>
      </c>
    </row>
    <row r="22216" spans="2:8">
      <c r="B22216" s="186"/>
      <c r="C22216" s="183"/>
      <c r="D22216" s="183"/>
      <c r="E22216" s="185"/>
      <c r="F22216" s="185"/>
      <c r="G22216" s="180">
        <f t="shared" si="694"/>
        <v>0</v>
      </c>
      <c r="H22216" s="181">
        <f t="shared" si="695"/>
        <v>0</v>
      </c>
    </row>
    <row r="22217" spans="2:8">
      <c r="B22217" s="186"/>
      <c r="C22217" s="183"/>
      <c r="D22217" s="183"/>
      <c r="E22217" s="185"/>
      <c r="F22217" s="185"/>
      <c r="G22217" s="180">
        <f t="shared" si="694"/>
        <v>0</v>
      </c>
      <c r="H22217" s="181">
        <f t="shared" si="695"/>
        <v>0</v>
      </c>
    </row>
    <row r="22218" spans="2:8">
      <c r="B22218" s="186"/>
      <c r="C22218" s="183"/>
      <c r="D22218" s="183"/>
      <c r="E22218" s="185"/>
      <c r="F22218" s="185"/>
      <c r="G22218" s="180">
        <f t="shared" si="694"/>
        <v>0</v>
      </c>
      <c r="H22218" s="181">
        <f t="shared" si="695"/>
        <v>0</v>
      </c>
    </row>
    <row r="22219" spans="2:8">
      <c r="B22219" s="186"/>
      <c r="C22219" s="183"/>
      <c r="D22219" s="183"/>
      <c r="E22219" s="185"/>
      <c r="F22219" s="185"/>
      <c r="G22219" s="180">
        <f t="shared" si="694"/>
        <v>0</v>
      </c>
      <c r="H22219" s="181">
        <f t="shared" si="695"/>
        <v>0</v>
      </c>
    </row>
    <row r="22220" spans="2:8">
      <c r="B22220" s="186"/>
      <c r="C22220" s="183"/>
      <c r="D22220" s="183"/>
      <c r="E22220" s="185"/>
      <c r="F22220" s="185"/>
      <c r="G22220" s="180">
        <f t="shared" si="694"/>
        <v>0</v>
      </c>
      <c r="H22220" s="181">
        <f t="shared" si="695"/>
        <v>0</v>
      </c>
    </row>
    <row r="22221" spans="2:8">
      <c r="B22221" s="186"/>
      <c r="C22221" s="183"/>
      <c r="D22221" s="183"/>
      <c r="E22221" s="185"/>
      <c r="F22221" s="185"/>
      <c r="G22221" s="180">
        <f t="shared" si="694"/>
        <v>0</v>
      </c>
      <c r="H22221" s="181">
        <f t="shared" si="695"/>
        <v>0</v>
      </c>
    </row>
    <row r="22222" spans="2:8">
      <c r="B22222" s="186"/>
      <c r="C22222" s="183"/>
      <c r="D22222" s="183"/>
      <c r="E22222" s="185"/>
      <c r="F22222" s="185"/>
      <c r="G22222" s="180">
        <f t="shared" si="694"/>
        <v>0</v>
      </c>
      <c r="H22222" s="181">
        <f t="shared" si="695"/>
        <v>0</v>
      </c>
    </row>
    <row r="22223" spans="2:8">
      <c r="B22223" s="186"/>
      <c r="C22223" s="183"/>
      <c r="D22223" s="183"/>
      <c r="E22223" s="185"/>
      <c r="F22223" s="185"/>
      <c r="G22223" s="180">
        <f t="shared" si="694"/>
        <v>0</v>
      </c>
      <c r="H22223" s="181">
        <f t="shared" si="695"/>
        <v>0</v>
      </c>
    </row>
    <row r="22224" spans="2:8">
      <c r="B22224" s="186"/>
      <c r="C22224" s="183"/>
      <c r="D22224" s="183"/>
      <c r="E22224" s="185"/>
      <c r="F22224" s="185"/>
      <c r="G22224" s="180">
        <f t="shared" si="694"/>
        <v>0</v>
      </c>
      <c r="H22224" s="181">
        <f t="shared" si="695"/>
        <v>0</v>
      </c>
    </row>
    <row r="22225" spans="2:8">
      <c r="B22225" s="186"/>
      <c r="C22225" s="183"/>
      <c r="D22225" s="183"/>
      <c r="E22225" s="185"/>
      <c r="F22225" s="185"/>
      <c r="G22225" s="180">
        <f t="shared" si="694"/>
        <v>0</v>
      </c>
      <c r="H22225" s="181">
        <f t="shared" si="695"/>
        <v>0</v>
      </c>
    </row>
    <row r="22226" spans="2:8">
      <c r="B22226" s="186"/>
      <c r="C22226" s="183"/>
      <c r="D22226" s="183"/>
      <c r="E22226" s="185"/>
      <c r="F22226" s="185"/>
      <c r="G22226" s="180">
        <f t="shared" si="694"/>
        <v>0</v>
      </c>
      <c r="H22226" s="181">
        <f t="shared" si="695"/>
        <v>0</v>
      </c>
    </row>
    <row r="22227" spans="2:8">
      <c r="B22227" s="186"/>
      <c r="C22227" s="183"/>
      <c r="D22227" s="183"/>
      <c r="E22227" s="185"/>
      <c r="F22227" s="185"/>
      <c r="G22227" s="180">
        <f t="shared" si="694"/>
        <v>0</v>
      </c>
      <c r="H22227" s="181">
        <f t="shared" si="695"/>
        <v>0</v>
      </c>
    </row>
    <row r="22228" spans="2:8">
      <c r="B22228" s="186"/>
      <c r="C22228" s="183"/>
      <c r="D22228" s="183"/>
      <c r="E22228" s="185"/>
      <c r="F22228" s="185"/>
      <c r="G22228" s="180">
        <f t="shared" si="694"/>
        <v>0</v>
      </c>
      <c r="H22228" s="181">
        <f t="shared" si="695"/>
        <v>0</v>
      </c>
    </row>
    <row r="22229" spans="2:8">
      <c r="B22229" s="186"/>
      <c r="C22229" s="183"/>
      <c r="D22229" s="183"/>
      <c r="E22229" s="185"/>
      <c r="F22229" s="185"/>
      <c r="G22229" s="180">
        <f t="shared" si="694"/>
        <v>0</v>
      </c>
      <c r="H22229" s="181">
        <f t="shared" si="695"/>
        <v>0</v>
      </c>
    </row>
    <row r="22230" spans="2:8">
      <c r="B22230" s="186"/>
      <c r="C22230" s="183"/>
      <c r="D22230" s="183"/>
      <c r="E22230" s="185"/>
      <c r="F22230" s="185"/>
      <c r="G22230" s="180">
        <f t="shared" si="694"/>
        <v>0</v>
      </c>
      <c r="H22230" s="181">
        <f t="shared" si="695"/>
        <v>0</v>
      </c>
    </row>
    <row r="22231" spans="2:8">
      <c r="B22231" s="186"/>
      <c r="C22231" s="183"/>
      <c r="D22231" s="183"/>
      <c r="E22231" s="185"/>
      <c r="F22231" s="185"/>
      <c r="G22231" s="180">
        <f t="shared" si="694"/>
        <v>0</v>
      </c>
      <c r="H22231" s="181">
        <f t="shared" si="695"/>
        <v>0</v>
      </c>
    </row>
    <row r="22232" spans="2:8">
      <c r="B22232" s="186"/>
      <c r="C22232" s="183"/>
      <c r="D22232" s="183"/>
      <c r="E22232" s="185"/>
      <c r="F22232" s="185"/>
      <c r="G22232" s="180">
        <f t="shared" si="694"/>
        <v>0</v>
      </c>
      <c r="H22232" s="181">
        <f t="shared" si="695"/>
        <v>0</v>
      </c>
    </row>
    <row r="22233" spans="2:8">
      <c r="B22233" s="186"/>
      <c r="C22233" s="183"/>
      <c r="D22233" s="183"/>
      <c r="E22233" s="185"/>
      <c r="F22233" s="185"/>
      <c r="G22233" s="180">
        <f t="shared" si="694"/>
        <v>0</v>
      </c>
      <c r="H22233" s="181">
        <f t="shared" si="695"/>
        <v>0</v>
      </c>
    </row>
    <row r="22234" spans="2:8">
      <c r="B22234" s="186"/>
      <c r="C22234" s="183"/>
      <c r="D22234" s="183"/>
      <c r="E22234" s="185"/>
      <c r="F22234" s="185"/>
      <c r="G22234" s="180">
        <f t="shared" si="694"/>
        <v>0</v>
      </c>
      <c r="H22234" s="181">
        <f t="shared" si="695"/>
        <v>0</v>
      </c>
    </row>
    <row r="22235" spans="2:8">
      <c r="B22235" s="186"/>
      <c r="C22235" s="183"/>
      <c r="D22235" s="183"/>
      <c r="E22235" s="185"/>
      <c r="F22235" s="185"/>
      <c r="G22235" s="180">
        <f t="shared" si="694"/>
        <v>0</v>
      </c>
      <c r="H22235" s="181">
        <f t="shared" si="695"/>
        <v>0</v>
      </c>
    </row>
    <row r="22236" spans="2:8">
      <c r="B22236" s="186"/>
      <c r="C22236" s="183"/>
      <c r="D22236" s="183"/>
      <c r="E22236" s="185"/>
      <c r="F22236" s="185"/>
      <c r="G22236" s="180">
        <f t="shared" si="694"/>
        <v>0</v>
      </c>
      <c r="H22236" s="181">
        <f t="shared" si="695"/>
        <v>0</v>
      </c>
    </row>
    <row r="22237" spans="2:8">
      <c r="B22237" s="186"/>
      <c r="C22237" s="183"/>
      <c r="D22237" s="183"/>
      <c r="E22237" s="185"/>
      <c r="F22237" s="185"/>
      <c r="G22237" s="180">
        <f t="shared" si="694"/>
        <v>0</v>
      </c>
      <c r="H22237" s="181">
        <f t="shared" si="695"/>
        <v>0</v>
      </c>
    </row>
    <row r="22238" spans="2:8">
      <c r="B22238" s="186"/>
      <c r="C22238" s="183"/>
      <c r="D22238" s="183"/>
      <c r="E22238" s="185"/>
      <c r="F22238" s="185"/>
      <c r="G22238" s="180">
        <f t="shared" si="694"/>
        <v>0</v>
      </c>
      <c r="H22238" s="181">
        <f t="shared" si="695"/>
        <v>0</v>
      </c>
    </row>
    <row r="22239" spans="2:8">
      <c r="B22239" s="186"/>
      <c r="C22239" s="183"/>
      <c r="D22239" s="183"/>
      <c r="E22239" s="185"/>
      <c r="F22239" s="185"/>
      <c r="G22239" s="180">
        <f t="shared" si="694"/>
        <v>0</v>
      </c>
      <c r="H22239" s="181">
        <f t="shared" si="695"/>
        <v>0</v>
      </c>
    </row>
    <row r="22240" spans="2:8">
      <c r="B22240" s="186"/>
      <c r="C22240" s="183"/>
      <c r="D22240" s="183"/>
      <c r="E22240" s="185"/>
      <c r="F22240" s="185"/>
      <c r="G22240" s="180">
        <f t="shared" si="694"/>
        <v>0</v>
      </c>
      <c r="H22240" s="181">
        <f t="shared" si="695"/>
        <v>0</v>
      </c>
    </row>
    <row r="22241" spans="2:8">
      <c r="B22241" s="186"/>
      <c r="C22241" s="183"/>
      <c r="D22241" s="183"/>
      <c r="E22241" s="185"/>
      <c r="F22241" s="185"/>
      <c r="G22241" s="180">
        <f t="shared" si="694"/>
        <v>0</v>
      </c>
      <c r="H22241" s="181">
        <f t="shared" si="695"/>
        <v>0</v>
      </c>
    </row>
    <row r="22242" spans="2:8">
      <c r="B22242" s="186"/>
      <c r="C22242" s="183"/>
      <c r="D22242" s="183"/>
      <c r="E22242" s="185"/>
      <c r="F22242" s="185"/>
      <c r="G22242" s="180">
        <f t="shared" si="694"/>
        <v>0</v>
      </c>
      <c r="H22242" s="181">
        <f t="shared" si="695"/>
        <v>0</v>
      </c>
    </row>
    <row r="22243" spans="2:8">
      <c r="B22243" s="186"/>
      <c r="C22243" s="183"/>
      <c r="D22243" s="183"/>
      <c r="E22243" s="185"/>
      <c r="F22243" s="185"/>
      <c r="G22243" s="180">
        <f t="shared" si="694"/>
        <v>0</v>
      </c>
      <c r="H22243" s="181">
        <f t="shared" si="695"/>
        <v>0</v>
      </c>
    </row>
    <row r="22244" spans="2:8">
      <c r="B22244" s="186"/>
      <c r="C22244" s="183"/>
      <c r="D22244" s="183"/>
      <c r="E22244" s="185"/>
      <c r="F22244" s="185"/>
      <c r="G22244" s="180">
        <f t="shared" si="694"/>
        <v>0</v>
      </c>
      <c r="H22244" s="181">
        <f t="shared" si="695"/>
        <v>0</v>
      </c>
    </row>
    <row r="22245" spans="2:8">
      <c r="B22245" s="186"/>
      <c r="C22245" s="183"/>
      <c r="D22245" s="183"/>
      <c r="E22245" s="185"/>
      <c r="F22245" s="185"/>
      <c r="G22245" s="180">
        <f t="shared" si="694"/>
        <v>0</v>
      </c>
      <c r="H22245" s="181">
        <f t="shared" si="695"/>
        <v>0</v>
      </c>
    </row>
    <row r="22246" spans="2:8">
      <c r="B22246" s="186"/>
      <c r="C22246" s="183"/>
      <c r="D22246" s="183"/>
      <c r="E22246" s="185"/>
      <c r="F22246" s="185"/>
      <c r="G22246" s="180">
        <f t="shared" si="694"/>
        <v>0</v>
      </c>
      <c r="H22246" s="181">
        <f t="shared" si="695"/>
        <v>0</v>
      </c>
    </row>
    <row r="22247" spans="2:8">
      <c r="B22247" s="186"/>
      <c r="C22247" s="183"/>
      <c r="D22247" s="183"/>
      <c r="E22247" s="185"/>
      <c r="F22247" s="185"/>
      <c r="G22247" s="180">
        <f t="shared" si="694"/>
        <v>0</v>
      </c>
      <c r="H22247" s="181">
        <f t="shared" si="695"/>
        <v>0</v>
      </c>
    </row>
    <row r="22248" spans="2:8">
      <c r="B22248" s="186"/>
      <c r="C22248" s="183"/>
      <c r="D22248" s="183"/>
      <c r="E22248" s="185"/>
      <c r="F22248" s="185"/>
      <c r="G22248" s="180">
        <f t="shared" si="694"/>
        <v>0</v>
      </c>
      <c r="H22248" s="181">
        <f t="shared" si="695"/>
        <v>0</v>
      </c>
    </row>
    <row r="22249" spans="2:8">
      <c r="B22249" s="186"/>
      <c r="C22249" s="183"/>
      <c r="D22249" s="183"/>
      <c r="E22249" s="185"/>
      <c r="F22249" s="185"/>
      <c r="G22249" s="180">
        <f t="shared" si="694"/>
        <v>0</v>
      </c>
      <c r="H22249" s="181">
        <f t="shared" si="695"/>
        <v>0</v>
      </c>
    </row>
    <row r="22250" spans="2:8">
      <c r="B22250" s="186"/>
      <c r="C22250" s="183"/>
      <c r="D22250" s="183"/>
      <c r="E22250" s="185"/>
      <c r="F22250" s="185"/>
      <c r="G22250" s="180">
        <f t="shared" si="694"/>
        <v>0</v>
      </c>
      <c r="H22250" s="181">
        <f t="shared" si="695"/>
        <v>0</v>
      </c>
    </row>
    <row r="22251" spans="2:8">
      <c r="B22251" s="186"/>
      <c r="C22251" s="183"/>
      <c r="D22251" s="183"/>
      <c r="E22251" s="185"/>
      <c r="F22251" s="185"/>
      <c r="G22251" s="180">
        <f t="shared" si="694"/>
        <v>0</v>
      </c>
      <c r="H22251" s="181">
        <f t="shared" si="695"/>
        <v>0</v>
      </c>
    </row>
    <row r="22252" spans="2:8">
      <c r="B22252" s="186"/>
      <c r="C22252" s="183"/>
      <c r="D22252" s="183"/>
      <c r="E22252" s="185"/>
      <c r="F22252" s="185"/>
      <c r="G22252" s="180">
        <f t="shared" si="694"/>
        <v>0</v>
      </c>
      <c r="H22252" s="181">
        <f t="shared" si="695"/>
        <v>0</v>
      </c>
    </row>
    <row r="22253" spans="2:8">
      <c r="B22253" s="186"/>
      <c r="C22253" s="183"/>
      <c r="D22253" s="183"/>
      <c r="E22253" s="185"/>
      <c r="F22253" s="185"/>
      <c r="G22253" s="180">
        <f t="shared" si="694"/>
        <v>0</v>
      </c>
      <c r="H22253" s="181">
        <f t="shared" si="695"/>
        <v>0</v>
      </c>
    </row>
    <row r="22254" spans="2:8">
      <c r="B22254" s="186"/>
      <c r="C22254" s="183"/>
      <c r="D22254" s="183"/>
      <c r="E22254" s="185"/>
      <c r="F22254" s="185"/>
      <c r="G22254" s="180">
        <f t="shared" si="694"/>
        <v>0</v>
      </c>
      <c r="H22254" s="181">
        <f t="shared" si="695"/>
        <v>0</v>
      </c>
    </row>
    <row r="22255" spans="2:8">
      <c r="B22255" s="186"/>
      <c r="C22255" s="183"/>
      <c r="D22255" s="183"/>
      <c r="E22255" s="185"/>
      <c r="F22255" s="185"/>
      <c r="G22255" s="180">
        <f t="shared" si="694"/>
        <v>0</v>
      </c>
      <c r="H22255" s="181">
        <f t="shared" si="695"/>
        <v>0</v>
      </c>
    </row>
    <row r="22256" spans="2:8">
      <c r="B22256" s="186"/>
      <c r="C22256" s="183"/>
      <c r="D22256" s="183"/>
      <c r="E22256" s="185"/>
      <c r="F22256" s="185"/>
      <c r="G22256" s="180">
        <f t="shared" si="694"/>
        <v>0</v>
      </c>
      <c r="H22256" s="181">
        <f t="shared" si="695"/>
        <v>0</v>
      </c>
    </row>
    <row r="22257" spans="2:8">
      <c r="B22257" s="186"/>
      <c r="C22257" s="183"/>
      <c r="D22257" s="183"/>
      <c r="E22257" s="185"/>
      <c r="F22257" s="185"/>
      <c r="G22257" s="180">
        <f t="shared" si="694"/>
        <v>0</v>
      </c>
      <c r="H22257" s="181">
        <f t="shared" si="695"/>
        <v>0</v>
      </c>
    </row>
    <row r="22258" spans="2:8">
      <c r="B22258" s="186"/>
      <c r="C22258" s="183"/>
      <c r="D22258" s="183"/>
      <c r="E22258" s="185"/>
      <c r="F22258" s="185"/>
      <c r="G22258" s="180">
        <f t="shared" si="694"/>
        <v>0</v>
      </c>
      <c r="H22258" s="181">
        <f t="shared" si="695"/>
        <v>0</v>
      </c>
    </row>
    <row r="22259" spans="2:8">
      <c r="B22259" s="186"/>
      <c r="C22259" s="183"/>
      <c r="D22259" s="183"/>
      <c r="E22259" s="185"/>
      <c r="F22259" s="185"/>
      <c r="G22259" s="180">
        <f t="shared" si="694"/>
        <v>0</v>
      </c>
      <c r="H22259" s="181">
        <f t="shared" si="695"/>
        <v>0</v>
      </c>
    </row>
    <row r="22260" spans="2:8">
      <c r="B22260" s="186"/>
      <c r="C22260" s="183"/>
      <c r="D22260" s="183"/>
      <c r="E22260" s="185"/>
      <c r="F22260" s="185"/>
      <c r="G22260" s="180">
        <f t="shared" si="694"/>
        <v>0</v>
      </c>
      <c r="H22260" s="181">
        <f t="shared" si="695"/>
        <v>0</v>
      </c>
    </row>
    <row r="22261" spans="2:8">
      <c r="B22261" s="186"/>
      <c r="C22261" s="183"/>
      <c r="D22261" s="183"/>
      <c r="E22261" s="185"/>
      <c r="F22261" s="185"/>
      <c r="G22261" s="180">
        <f t="shared" si="694"/>
        <v>0</v>
      </c>
      <c r="H22261" s="181">
        <f t="shared" si="695"/>
        <v>0</v>
      </c>
    </row>
    <row r="22262" spans="2:8">
      <c r="B22262" s="186"/>
      <c r="C22262" s="183"/>
      <c r="D22262" s="183"/>
      <c r="E22262" s="185"/>
      <c r="F22262" s="185"/>
      <c r="G22262" s="180">
        <f t="shared" si="694"/>
        <v>0</v>
      </c>
      <c r="H22262" s="181">
        <f t="shared" si="695"/>
        <v>0</v>
      </c>
    </row>
    <row r="22263" spans="2:8">
      <c r="B22263" s="186"/>
      <c r="C22263" s="183"/>
      <c r="D22263" s="183"/>
      <c r="E22263" s="185"/>
      <c r="F22263" s="185"/>
      <c r="G22263" s="180">
        <f t="shared" si="694"/>
        <v>0</v>
      </c>
      <c r="H22263" s="181">
        <f t="shared" si="695"/>
        <v>0</v>
      </c>
    </row>
    <row r="22264" spans="2:8">
      <c r="B22264" s="186"/>
      <c r="C22264" s="183"/>
      <c r="D22264" s="183"/>
      <c r="E22264" s="185"/>
      <c r="F22264" s="185"/>
      <c r="G22264" s="180">
        <f t="shared" si="694"/>
        <v>0</v>
      </c>
      <c r="H22264" s="181">
        <f t="shared" si="695"/>
        <v>0</v>
      </c>
    </row>
    <row r="22265" spans="2:8">
      <c r="B22265" s="186"/>
      <c r="C22265" s="183"/>
      <c r="D22265" s="183"/>
      <c r="E22265" s="185"/>
      <c r="F22265" s="185"/>
      <c r="G22265" s="180">
        <f t="shared" si="694"/>
        <v>0</v>
      </c>
      <c r="H22265" s="181">
        <f t="shared" si="695"/>
        <v>0</v>
      </c>
    </row>
    <row r="22266" spans="2:8">
      <c r="B22266" s="186"/>
      <c r="C22266" s="183"/>
      <c r="D22266" s="183"/>
      <c r="E22266" s="185"/>
      <c r="F22266" s="185"/>
      <c r="G22266" s="180">
        <f t="shared" si="694"/>
        <v>0</v>
      </c>
      <c r="H22266" s="181">
        <f t="shared" si="695"/>
        <v>0</v>
      </c>
    </row>
    <row r="22267" spans="2:8">
      <c r="B22267" s="186"/>
      <c r="C22267" s="183"/>
      <c r="D22267" s="183"/>
      <c r="E22267" s="185"/>
      <c r="F22267" s="185"/>
      <c r="G22267" s="180">
        <f t="shared" si="694"/>
        <v>0</v>
      </c>
      <c r="H22267" s="181">
        <f t="shared" si="695"/>
        <v>0</v>
      </c>
    </row>
    <row r="22268" spans="2:8">
      <c r="B22268" s="186"/>
      <c r="C22268" s="183"/>
      <c r="D22268" s="183"/>
      <c r="E22268" s="185"/>
      <c r="F22268" s="185"/>
      <c r="G22268" s="180">
        <f t="shared" si="694"/>
        <v>0</v>
      </c>
      <c r="H22268" s="181">
        <f t="shared" si="695"/>
        <v>0</v>
      </c>
    </row>
    <row r="22269" spans="2:8">
      <c r="B22269" s="186"/>
      <c r="C22269" s="183"/>
      <c r="D22269" s="183"/>
      <c r="E22269" s="185"/>
      <c r="F22269" s="185"/>
      <c r="G22269" s="180">
        <f t="shared" si="694"/>
        <v>0</v>
      </c>
      <c r="H22269" s="181">
        <f t="shared" si="695"/>
        <v>0</v>
      </c>
    </row>
    <row r="22270" spans="2:8">
      <c r="B22270" s="186"/>
      <c r="C22270" s="183"/>
      <c r="D22270" s="183"/>
      <c r="E22270" s="185"/>
      <c r="F22270" s="185"/>
      <c r="G22270" s="180">
        <f t="shared" si="694"/>
        <v>0</v>
      </c>
      <c r="H22270" s="181">
        <f t="shared" si="695"/>
        <v>0</v>
      </c>
    </row>
    <row r="22271" spans="2:8">
      <c r="B22271" s="186"/>
      <c r="C22271" s="183"/>
      <c r="D22271" s="183"/>
      <c r="E22271" s="185"/>
      <c r="F22271" s="185"/>
      <c r="G22271" s="180">
        <f t="shared" si="694"/>
        <v>0</v>
      </c>
      <c r="H22271" s="181">
        <f t="shared" si="695"/>
        <v>0</v>
      </c>
    </row>
    <row r="22272" spans="2:8">
      <c r="B22272" s="186"/>
      <c r="C22272" s="183"/>
      <c r="D22272" s="183"/>
      <c r="E22272" s="185"/>
      <c r="F22272" s="185"/>
      <c r="G22272" s="180">
        <f t="shared" si="694"/>
        <v>0</v>
      </c>
      <c r="H22272" s="181">
        <f t="shared" si="695"/>
        <v>0</v>
      </c>
    </row>
    <row r="22273" spans="2:8">
      <c r="B22273" s="186"/>
      <c r="C22273" s="183"/>
      <c r="D22273" s="183"/>
      <c r="E22273" s="185"/>
      <c r="F22273" s="185"/>
      <c r="G22273" s="180">
        <f t="shared" si="694"/>
        <v>0</v>
      </c>
      <c r="H22273" s="181">
        <f t="shared" si="695"/>
        <v>0</v>
      </c>
    </row>
    <row r="22274" spans="2:8">
      <c r="B22274" s="186"/>
      <c r="C22274" s="183"/>
      <c r="D22274" s="183"/>
      <c r="E22274" s="185"/>
      <c r="F22274" s="185"/>
      <c r="G22274" s="180">
        <f t="shared" si="694"/>
        <v>0</v>
      </c>
      <c r="H22274" s="181">
        <f t="shared" si="695"/>
        <v>0</v>
      </c>
    </row>
    <row r="22275" spans="2:8">
      <c r="B22275" s="186"/>
      <c r="C22275" s="183"/>
      <c r="D22275" s="183"/>
      <c r="E22275" s="185"/>
      <c r="F22275" s="185"/>
      <c r="G22275" s="180">
        <f t="shared" si="694"/>
        <v>0</v>
      </c>
      <c r="H22275" s="181">
        <f t="shared" si="695"/>
        <v>0</v>
      </c>
    </row>
    <row r="22276" spans="2:8">
      <c r="B22276" s="186"/>
      <c r="C22276" s="183"/>
      <c r="D22276" s="183"/>
      <c r="E22276" s="185"/>
      <c r="F22276" s="185"/>
      <c r="G22276" s="180">
        <f t="shared" si="694"/>
        <v>0</v>
      </c>
      <c r="H22276" s="181">
        <f t="shared" si="695"/>
        <v>0</v>
      </c>
    </row>
    <row r="22277" spans="2:8">
      <c r="B22277" s="186"/>
      <c r="C22277" s="183"/>
      <c r="D22277" s="183"/>
      <c r="E22277" s="185"/>
      <c r="F22277" s="185"/>
      <c r="G22277" s="180">
        <f t="shared" si="694"/>
        <v>0</v>
      </c>
      <c r="H22277" s="181">
        <f t="shared" si="695"/>
        <v>0</v>
      </c>
    </row>
    <row r="22278" spans="2:8">
      <c r="B22278" s="186"/>
      <c r="C22278" s="183"/>
      <c r="D22278" s="183"/>
      <c r="E22278" s="185"/>
      <c r="F22278" s="185"/>
      <c r="G22278" s="180">
        <f t="shared" ref="G22278:G22341" si="696">IF(ABS(F22278)&gt;ABS(E22278),ABS(F22278),ABS(E22278))</f>
        <v>0</v>
      </c>
      <c r="H22278" s="181">
        <f t="shared" ref="H22278:H22341" si="697">IF(G22278&lt;&gt;0,IF(ABS(F22278)&gt;=G22278,1,ABS(F22278/G22278)),0)</f>
        <v>0</v>
      </c>
    </row>
    <row r="22279" spans="2:8">
      <c r="B22279" s="186"/>
      <c r="C22279" s="183"/>
      <c r="D22279" s="183"/>
      <c r="E22279" s="185"/>
      <c r="F22279" s="185"/>
      <c r="G22279" s="180">
        <f t="shared" si="696"/>
        <v>0</v>
      </c>
      <c r="H22279" s="181">
        <f t="shared" si="697"/>
        <v>0</v>
      </c>
    </row>
    <row r="22280" spans="2:8">
      <c r="B22280" s="186"/>
      <c r="C22280" s="183"/>
      <c r="D22280" s="183"/>
      <c r="E22280" s="185"/>
      <c r="F22280" s="185"/>
      <c r="G22280" s="180">
        <f t="shared" si="696"/>
        <v>0</v>
      </c>
      <c r="H22280" s="181">
        <f t="shared" si="697"/>
        <v>0</v>
      </c>
    </row>
    <row r="22281" spans="2:8">
      <c r="B22281" s="186"/>
      <c r="C22281" s="183"/>
      <c r="D22281" s="183"/>
      <c r="E22281" s="185"/>
      <c r="F22281" s="185"/>
      <c r="G22281" s="180">
        <f t="shared" si="696"/>
        <v>0</v>
      </c>
      <c r="H22281" s="181">
        <f t="shared" si="697"/>
        <v>0</v>
      </c>
    </row>
    <row r="22282" spans="2:8">
      <c r="B22282" s="186"/>
      <c r="C22282" s="183"/>
      <c r="D22282" s="183"/>
      <c r="E22282" s="185"/>
      <c r="F22282" s="185"/>
      <c r="G22282" s="180">
        <f t="shared" si="696"/>
        <v>0</v>
      </c>
      <c r="H22282" s="181">
        <f t="shared" si="697"/>
        <v>0</v>
      </c>
    </row>
    <row r="22283" spans="2:8">
      <c r="B22283" s="186"/>
      <c r="C22283" s="183"/>
      <c r="D22283" s="183"/>
      <c r="E22283" s="185"/>
      <c r="F22283" s="185"/>
      <c r="G22283" s="180">
        <f t="shared" si="696"/>
        <v>0</v>
      </c>
      <c r="H22283" s="181">
        <f t="shared" si="697"/>
        <v>0</v>
      </c>
    </row>
    <row r="22284" spans="2:8">
      <c r="B22284" s="186"/>
      <c r="C22284" s="183"/>
      <c r="D22284" s="183"/>
      <c r="E22284" s="185"/>
      <c r="F22284" s="185"/>
      <c r="G22284" s="180">
        <f t="shared" si="696"/>
        <v>0</v>
      </c>
      <c r="H22284" s="181">
        <f t="shared" si="697"/>
        <v>0</v>
      </c>
    </row>
    <row r="22285" spans="2:8">
      <c r="B22285" s="186"/>
      <c r="C22285" s="183"/>
      <c r="D22285" s="183"/>
      <c r="E22285" s="185"/>
      <c r="F22285" s="185"/>
      <c r="G22285" s="180">
        <f t="shared" si="696"/>
        <v>0</v>
      </c>
      <c r="H22285" s="181">
        <f t="shared" si="697"/>
        <v>0</v>
      </c>
    </row>
    <row r="22286" spans="2:8">
      <c r="B22286" s="186"/>
      <c r="C22286" s="183"/>
      <c r="D22286" s="183"/>
      <c r="E22286" s="185"/>
      <c r="F22286" s="185"/>
      <c r="G22286" s="180">
        <f t="shared" si="696"/>
        <v>0</v>
      </c>
      <c r="H22286" s="181">
        <f t="shared" si="697"/>
        <v>0</v>
      </c>
    </row>
    <row r="22287" spans="2:8">
      <c r="B22287" s="186"/>
      <c r="C22287" s="183"/>
      <c r="D22287" s="183"/>
      <c r="E22287" s="185"/>
      <c r="F22287" s="185"/>
      <c r="G22287" s="180">
        <f t="shared" si="696"/>
        <v>0</v>
      </c>
      <c r="H22287" s="181">
        <f t="shared" si="697"/>
        <v>0</v>
      </c>
    </row>
    <row r="22288" spans="2:8">
      <c r="B22288" s="186"/>
      <c r="C22288" s="183"/>
      <c r="D22288" s="183"/>
      <c r="E22288" s="185"/>
      <c r="F22288" s="185"/>
      <c r="G22288" s="180">
        <f t="shared" si="696"/>
        <v>0</v>
      </c>
      <c r="H22288" s="181">
        <f t="shared" si="697"/>
        <v>0</v>
      </c>
    </row>
    <row r="22289" spans="2:8">
      <c r="B22289" s="186"/>
      <c r="C22289" s="183"/>
      <c r="D22289" s="183"/>
      <c r="E22289" s="185"/>
      <c r="F22289" s="185"/>
      <c r="G22289" s="180">
        <f t="shared" si="696"/>
        <v>0</v>
      </c>
      <c r="H22289" s="181">
        <f t="shared" si="697"/>
        <v>0</v>
      </c>
    </row>
    <row r="22290" spans="2:8">
      <c r="B22290" s="186"/>
      <c r="C22290" s="183"/>
      <c r="D22290" s="183"/>
      <c r="E22290" s="185"/>
      <c r="F22290" s="185"/>
      <c r="G22290" s="180">
        <f t="shared" si="696"/>
        <v>0</v>
      </c>
      <c r="H22290" s="181">
        <f t="shared" si="697"/>
        <v>0</v>
      </c>
    </row>
    <row r="22291" spans="2:8">
      <c r="B22291" s="186"/>
      <c r="C22291" s="183"/>
      <c r="D22291" s="183"/>
      <c r="E22291" s="185"/>
      <c r="F22291" s="185"/>
      <c r="G22291" s="180">
        <f t="shared" si="696"/>
        <v>0</v>
      </c>
      <c r="H22291" s="181">
        <f t="shared" si="697"/>
        <v>0</v>
      </c>
    </row>
    <row r="22292" spans="2:8">
      <c r="B22292" s="186"/>
      <c r="C22292" s="183"/>
      <c r="D22292" s="183"/>
      <c r="E22292" s="185"/>
      <c r="F22292" s="185"/>
      <c r="G22292" s="180">
        <f t="shared" si="696"/>
        <v>0</v>
      </c>
      <c r="H22292" s="181">
        <f t="shared" si="697"/>
        <v>0</v>
      </c>
    </row>
    <row r="22293" spans="2:8">
      <c r="B22293" s="186"/>
      <c r="C22293" s="183"/>
      <c r="D22293" s="183"/>
      <c r="E22293" s="185"/>
      <c r="F22293" s="185"/>
      <c r="G22293" s="180">
        <f t="shared" si="696"/>
        <v>0</v>
      </c>
      <c r="H22293" s="181">
        <f t="shared" si="697"/>
        <v>0</v>
      </c>
    </row>
    <row r="22294" spans="2:8">
      <c r="B22294" s="186"/>
      <c r="C22294" s="183"/>
      <c r="D22294" s="183"/>
      <c r="E22294" s="185"/>
      <c r="F22294" s="185"/>
      <c r="G22294" s="180">
        <f t="shared" si="696"/>
        <v>0</v>
      </c>
      <c r="H22294" s="181">
        <f t="shared" si="697"/>
        <v>0</v>
      </c>
    </row>
    <row r="22295" spans="2:8">
      <c r="B22295" s="186"/>
      <c r="C22295" s="183"/>
      <c r="D22295" s="183"/>
      <c r="E22295" s="185"/>
      <c r="F22295" s="185"/>
      <c r="G22295" s="180">
        <f t="shared" si="696"/>
        <v>0</v>
      </c>
      <c r="H22295" s="181">
        <f t="shared" si="697"/>
        <v>0</v>
      </c>
    </row>
    <row r="22296" spans="2:8">
      <c r="B22296" s="186"/>
      <c r="C22296" s="183"/>
      <c r="D22296" s="183"/>
      <c r="E22296" s="185"/>
      <c r="F22296" s="185"/>
      <c r="G22296" s="180">
        <f t="shared" si="696"/>
        <v>0</v>
      </c>
      <c r="H22296" s="181">
        <f t="shared" si="697"/>
        <v>0</v>
      </c>
    </row>
    <row r="22297" spans="2:8">
      <c r="B22297" s="186"/>
      <c r="C22297" s="183"/>
      <c r="D22297" s="183"/>
      <c r="E22297" s="185"/>
      <c r="F22297" s="185"/>
      <c r="G22297" s="180">
        <f t="shared" si="696"/>
        <v>0</v>
      </c>
      <c r="H22297" s="181">
        <f t="shared" si="697"/>
        <v>0</v>
      </c>
    </row>
    <row r="22298" spans="2:8">
      <c r="B22298" s="186"/>
      <c r="C22298" s="183"/>
      <c r="D22298" s="183"/>
      <c r="E22298" s="185"/>
      <c r="F22298" s="185"/>
      <c r="G22298" s="180">
        <f t="shared" si="696"/>
        <v>0</v>
      </c>
      <c r="H22298" s="181">
        <f t="shared" si="697"/>
        <v>0</v>
      </c>
    </row>
    <row r="22299" spans="2:8">
      <c r="B22299" s="186"/>
      <c r="C22299" s="183"/>
      <c r="D22299" s="183"/>
      <c r="E22299" s="185"/>
      <c r="F22299" s="185"/>
      <c r="G22299" s="180">
        <f t="shared" si="696"/>
        <v>0</v>
      </c>
      <c r="H22299" s="181">
        <f t="shared" si="697"/>
        <v>0</v>
      </c>
    </row>
    <row r="22300" spans="2:8">
      <c r="B22300" s="186"/>
      <c r="C22300" s="183"/>
      <c r="D22300" s="183"/>
      <c r="E22300" s="185"/>
      <c r="F22300" s="185"/>
      <c r="G22300" s="180">
        <f t="shared" si="696"/>
        <v>0</v>
      </c>
      <c r="H22300" s="181">
        <f t="shared" si="697"/>
        <v>0</v>
      </c>
    </row>
    <row r="22301" spans="2:8">
      <c r="B22301" s="186"/>
      <c r="C22301" s="183"/>
      <c r="D22301" s="183"/>
      <c r="E22301" s="185"/>
      <c r="F22301" s="185"/>
      <c r="G22301" s="180">
        <f t="shared" si="696"/>
        <v>0</v>
      </c>
      <c r="H22301" s="181">
        <f t="shared" si="697"/>
        <v>0</v>
      </c>
    </row>
    <row r="22302" spans="2:8">
      <c r="B22302" s="186"/>
      <c r="C22302" s="183"/>
      <c r="D22302" s="183"/>
      <c r="E22302" s="185"/>
      <c r="F22302" s="185"/>
      <c r="G22302" s="180">
        <f t="shared" si="696"/>
        <v>0</v>
      </c>
      <c r="H22302" s="181">
        <f t="shared" si="697"/>
        <v>0</v>
      </c>
    </row>
    <row r="22303" spans="2:8">
      <c r="B22303" s="186"/>
      <c r="C22303" s="183"/>
      <c r="D22303" s="183"/>
      <c r="E22303" s="185"/>
      <c r="F22303" s="185"/>
      <c r="G22303" s="180">
        <f t="shared" si="696"/>
        <v>0</v>
      </c>
      <c r="H22303" s="181">
        <f t="shared" si="697"/>
        <v>0</v>
      </c>
    </row>
    <row r="22304" spans="2:8">
      <c r="B22304" s="186"/>
      <c r="C22304" s="183"/>
      <c r="D22304" s="183"/>
      <c r="E22304" s="185"/>
      <c r="F22304" s="185"/>
      <c r="G22304" s="180">
        <f t="shared" si="696"/>
        <v>0</v>
      </c>
      <c r="H22304" s="181">
        <f t="shared" si="697"/>
        <v>0</v>
      </c>
    </row>
    <row r="22305" spans="2:8">
      <c r="B22305" s="186"/>
      <c r="C22305" s="183"/>
      <c r="D22305" s="183"/>
      <c r="E22305" s="185"/>
      <c r="F22305" s="185"/>
      <c r="G22305" s="180">
        <f t="shared" si="696"/>
        <v>0</v>
      </c>
      <c r="H22305" s="181">
        <f t="shared" si="697"/>
        <v>0</v>
      </c>
    </row>
    <row r="22306" spans="2:8">
      <c r="B22306" s="186"/>
      <c r="C22306" s="183"/>
      <c r="D22306" s="183"/>
      <c r="E22306" s="185"/>
      <c r="F22306" s="185"/>
      <c r="G22306" s="180">
        <f t="shared" si="696"/>
        <v>0</v>
      </c>
      <c r="H22306" s="181">
        <f t="shared" si="697"/>
        <v>0</v>
      </c>
    </row>
    <row r="22307" spans="2:8">
      <c r="B22307" s="186"/>
      <c r="C22307" s="183"/>
      <c r="D22307" s="183"/>
      <c r="E22307" s="185"/>
      <c r="F22307" s="185"/>
      <c r="G22307" s="180">
        <f t="shared" si="696"/>
        <v>0</v>
      </c>
      <c r="H22307" s="181">
        <f t="shared" si="697"/>
        <v>0</v>
      </c>
    </row>
    <row r="22308" spans="2:8">
      <c r="B22308" s="186"/>
      <c r="C22308" s="183"/>
      <c r="D22308" s="183"/>
      <c r="E22308" s="185"/>
      <c r="F22308" s="185"/>
      <c r="G22308" s="180">
        <f t="shared" si="696"/>
        <v>0</v>
      </c>
      <c r="H22308" s="181">
        <f t="shared" si="697"/>
        <v>0</v>
      </c>
    </row>
    <row r="22309" spans="2:8">
      <c r="B22309" s="186"/>
      <c r="C22309" s="183"/>
      <c r="D22309" s="183"/>
      <c r="E22309" s="185"/>
      <c r="F22309" s="185"/>
      <c r="G22309" s="180">
        <f t="shared" si="696"/>
        <v>0</v>
      </c>
      <c r="H22309" s="181">
        <f t="shared" si="697"/>
        <v>0</v>
      </c>
    </row>
    <row r="22310" spans="2:8">
      <c r="B22310" s="186"/>
      <c r="C22310" s="183"/>
      <c r="D22310" s="183"/>
      <c r="E22310" s="185"/>
      <c r="F22310" s="185"/>
      <c r="G22310" s="180">
        <f t="shared" si="696"/>
        <v>0</v>
      </c>
      <c r="H22310" s="181">
        <f t="shared" si="697"/>
        <v>0</v>
      </c>
    </row>
    <row r="22311" spans="2:8">
      <c r="B22311" s="186"/>
      <c r="C22311" s="183"/>
      <c r="D22311" s="183"/>
      <c r="E22311" s="185"/>
      <c r="F22311" s="185"/>
      <c r="G22311" s="180">
        <f t="shared" si="696"/>
        <v>0</v>
      </c>
      <c r="H22311" s="181">
        <f t="shared" si="697"/>
        <v>0</v>
      </c>
    </row>
    <row r="22312" spans="2:8">
      <c r="B22312" s="186"/>
      <c r="C22312" s="183"/>
      <c r="D22312" s="183"/>
      <c r="E22312" s="185"/>
      <c r="F22312" s="185"/>
      <c r="G22312" s="180">
        <f t="shared" si="696"/>
        <v>0</v>
      </c>
      <c r="H22312" s="181">
        <f t="shared" si="697"/>
        <v>0</v>
      </c>
    </row>
    <row r="22313" spans="2:8">
      <c r="B22313" s="186"/>
      <c r="C22313" s="183"/>
      <c r="D22313" s="183"/>
      <c r="E22313" s="185"/>
      <c r="F22313" s="185"/>
      <c r="G22313" s="180">
        <f t="shared" si="696"/>
        <v>0</v>
      </c>
      <c r="H22313" s="181">
        <f t="shared" si="697"/>
        <v>0</v>
      </c>
    </row>
    <row r="22314" spans="2:8">
      <c r="B22314" s="186"/>
      <c r="C22314" s="183"/>
      <c r="D22314" s="183"/>
      <c r="E22314" s="185"/>
      <c r="F22314" s="185"/>
      <c r="G22314" s="180">
        <f t="shared" si="696"/>
        <v>0</v>
      </c>
      <c r="H22314" s="181">
        <f t="shared" si="697"/>
        <v>0</v>
      </c>
    </row>
    <row r="22315" spans="2:8">
      <c r="B22315" s="186"/>
      <c r="C22315" s="183"/>
      <c r="D22315" s="183"/>
      <c r="E22315" s="185"/>
      <c r="F22315" s="185"/>
      <c r="G22315" s="180">
        <f t="shared" si="696"/>
        <v>0</v>
      </c>
      <c r="H22315" s="181">
        <f t="shared" si="697"/>
        <v>0</v>
      </c>
    </row>
    <row r="22316" spans="2:8">
      <c r="B22316" s="186"/>
      <c r="C22316" s="183"/>
      <c r="D22316" s="183"/>
      <c r="E22316" s="185"/>
      <c r="F22316" s="185"/>
      <c r="G22316" s="180">
        <f t="shared" si="696"/>
        <v>0</v>
      </c>
      <c r="H22316" s="181">
        <f t="shared" si="697"/>
        <v>0</v>
      </c>
    </row>
    <row r="22317" spans="2:8">
      <c r="B22317" s="186"/>
      <c r="C22317" s="183"/>
      <c r="D22317" s="183"/>
      <c r="E22317" s="185"/>
      <c r="F22317" s="185"/>
      <c r="G22317" s="180">
        <f t="shared" si="696"/>
        <v>0</v>
      </c>
      <c r="H22317" s="181">
        <f t="shared" si="697"/>
        <v>0</v>
      </c>
    </row>
    <row r="22318" spans="2:8">
      <c r="B22318" s="186"/>
      <c r="C22318" s="183"/>
      <c r="D22318" s="183"/>
      <c r="E22318" s="185"/>
      <c r="F22318" s="185"/>
      <c r="G22318" s="180">
        <f t="shared" si="696"/>
        <v>0</v>
      </c>
      <c r="H22318" s="181">
        <f t="shared" si="697"/>
        <v>0</v>
      </c>
    </row>
    <row r="22319" spans="2:8">
      <c r="B22319" s="186"/>
      <c r="C22319" s="183"/>
      <c r="D22319" s="183"/>
      <c r="E22319" s="185"/>
      <c r="F22319" s="185"/>
      <c r="G22319" s="180">
        <f t="shared" si="696"/>
        <v>0</v>
      </c>
      <c r="H22319" s="181">
        <f t="shared" si="697"/>
        <v>0</v>
      </c>
    </row>
    <row r="22320" spans="2:8">
      <c r="B22320" s="186"/>
      <c r="C22320" s="183"/>
      <c r="D22320" s="183"/>
      <c r="E22320" s="185"/>
      <c r="F22320" s="185"/>
      <c r="G22320" s="180">
        <f t="shared" si="696"/>
        <v>0</v>
      </c>
      <c r="H22320" s="181">
        <f t="shared" si="697"/>
        <v>0</v>
      </c>
    </row>
    <row r="22321" spans="2:8">
      <c r="B22321" s="186"/>
      <c r="C22321" s="183"/>
      <c r="D22321" s="183"/>
      <c r="E22321" s="185"/>
      <c r="F22321" s="185"/>
      <c r="G22321" s="180">
        <f t="shared" si="696"/>
        <v>0</v>
      </c>
      <c r="H22321" s="181">
        <f t="shared" si="697"/>
        <v>0</v>
      </c>
    </row>
    <row r="22322" spans="2:8">
      <c r="B22322" s="186"/>
      <c r="C22322" s="183"/>
      <c r="D22322" s="183"/>
      <c r="E22322" s="185"/>
      <c r="F22322" s="185"/>
      <c r="G22322" s="180">
        <f t="shared" si="696"/>
        <v>0</v>
      </c>
      <c r="H22322" s="181">
        <f t="shared" si="697"/>
        <v>0</v>
      </c>
    </row>
    <row r="22323" spans="2:8">
      <c r="B22323" s="186"/>
      <c r="C22323" s="183"/>
      <c r="D22323" s="183"/>
      <c r="E22323" s="185"/>
      <c r="F22323" s="185"/>
      <c r="G22323" s="180">
        <f t="shared" si="696"/>
        <v>0</v>
      </c>
      <c r="H22323" s="181">
        <f t="shared" si="697"/>
        <v>0</v>
      </c>
    </row>
    <row r="22324" spans="2:8">
      <c r="B22324" s="186"/>
      <c r="C22324" s="183"/>
      <c r="D22324" s="183"/>
      <c r="E22324" s="185"/>
      <c r="F22324" s="185"/>
      <c r="G22324" s="180">
        <f t="shared" si="696"/>
        <v>0</v>
      </c>
      <c r="H22324" s="181">
        <f t="shared" si="697"/>
        <v>0</v>
      </c>
    </row>
    <row r="22325" spans="2:8">
      <c r="B22325" s="186"/>
      <c r="C22325" s="183"/>
      <c r="D22325" s="183"/>
      <c r="E22325" s="185"/>
      <c r="F22325" s="185"/>
      <c r="G22325" s="180">
        <f t="shared" si="696"/>
        <v>0</v>
      </c>
      <c r="H22325" s="181">
        <f t="shared" si="697"/>
        <v>0</v>
      </c>
    </row>
    <row r="22326" spans="2:8">
      <c r="B22326" s="186"/>
      <c r="C22326" s="183"/>
      <c r="D22326" s="183"/>
      <c r="E22326" s="185"/>
      <c r="F22326" s="185"/>
      <c r="G22326" s="180">
        <f t="shared" si="696"/>
        <v>0</v>
      </c>
      <c r="H22326" s="181">
        <f t="shared" si="697"/>
        <v>0</v>
      </c>
    </row>
    <row r="22327" spans="2:8">
      <c r="B22327" s="186"/>
      <c r="C22327" s="183"/>
      <c r="D22327" s="183"/>
      <c r="E22327" s="185"/>
      <c r="F22327" s="185"/>
      <c r="G22327" s="180">
        <f t="shared" si="696"/>
        <v>0</v>
      </c>
      <c r="H22327" s="181">
        <f t="shared" si="697"/>
        <v>0</v>
      </c>
    </row>
    <row r="22328" spans="2:8">
      <c r="B22328" s="186"/>
      <c r="C22328" s="183"/>
      <c r="D22328" s="183"/>
      <c r="E22328" s="185"/>
      <c r="F22328" s="185"/>
      <c r="G22328" s="180">
        <f t="shared" si="696"/>
        <v>0</v>
      </c>
      <c r="H22328" s="181">
        <f t="shared" si="697"/>
        <v>0</v>
      </c>
    </row>
    <row r="22329" spans="2:8">
      <c r="B22329" s="186"/>
      <c r="C22329" s="183"/>
      <c r="D22329" s="183"/>
      <c r="E22329" s="185"/>
      <c r="F22329" s="185"/>
      <c r="G22329" s="180">
        <f t="shared" si="696"/>
        <v>0</v>
      </c>
      <c r="H22329" s="181">
        <f t="shared" si="697"/>
        <v>0</v>
      </c>
    </row>
    <row r="22330" spans="2:8">
      <c r="B22330" s="186"/>
      <c r="C22330" s="183"/>
      <c r="D22330" s="183"/>
      <c r="E22330" s="185"/>
      <c r="F22330" s="185"/>
      <c r="G22330" s="180">
        <f t="shared" si="696"/>
        <v>0</v>
      </c>
      <c r="H22330" s="181">
        <f t="shared" si="697"/>
        <v>0</v>
      </c>
    </row>
    <row r="22331" spans="2:8">
      <c r="B22331" s="186"/>
      <c r="C22331" s="183"/>
      <c r="D22331" s="183"/>
      <c r="E22331" s="185"/>
      <c r="F22331" s="185"/>
      <c r="G22331" s="180">
        <f t="shared" si="696"/>
        <v>0</v>
      </c>
      <c r="H22331" s="181">
        <f t="shared" si="697"/>
        <v>0</v>
      </c>
    </row>
    <row r="22332" spans="2:8">
      <c r="B22332" s="186"/>
      <c r="C22332" s="183"/>
      <c r="D22332" s="183"/>
      <c r="E22332" s="185"/>
      <c r="F22332" s="185"/>
      <c r="G22332" s="180">
        <f t="shared" si="696"/>
        <v>0</v>
      </c>
      <c r="H22332" s="181">
        <f t="shared" si="697"/>
        <v>0</v>
      </c>
    </row>
    <row r="22333" spans="2:8">
      <c r="B22333" s="186"/>
      <c r="C22333" s="183"/>
      <c r="D22333" s="183"/>
      <c r="E22333" s="185"/>
      <c r="F22333" s="185"/>
      <c r="G22333" s="180">
        <f t="shared" si="696"/>
        <v>0</v>
      </c>
      <c r="H22333" s="181">
        <f t="shared" si="697"/>
        <v>0</v>
      </c>
    </row>
    <row r="22334" spans="2:8">
      <c r="B22334" s="186"/>
      <c r="C22334" s="183"/>
      <c r="D22334" s="183"/>
      <c r="E22334" s="185"/>
      <c r="F22334" s="185"/>
      <c r="G22334" s="180">
        <f t="shared" si="696"/>
        <v>0</v>
      </c>
      <c r="H22334" s="181">
        <f t="shared" si="697"/>
        <v>0</v>
      </c>
    </row>
    <row r="22335" spans="2:8">
      <c r="B22335" s="186"/>
      <c r="C22335" s="183"/>
      <c r="D22335" s="183"/>
      <c r="E22335" s="185"/>
      <c r="F22335" s="185"/>
      <c r="G22335" s="180">
        <f t="shared" si="696"/>
        <v>0</v>
      </c>
      <c r="H22335" s="181">
        <f t="shared" si="697"/>
        <v>0</v>
      </c>
    </row>
    <row r="22336" spans="2:8">
      <c r="B22336" s="186"/>
      <c r="C22336" s="183"/>
      <c r="D22336" s="183"/>
      <c r="E22336" s="185"/>
      <c r="F22336" s="185"/>
      <c r="G22336" s="180">
        <f t="shared" si="696"/>
        <v>0</v>
      </c>
      <c r="H22336" s="181">
        <f t="shared" si="697"/>
        <v>0</v>
      </c>
    </row>
    <row r="22337" spans="2:8">
      <c r="B22337" s="186"/>
      <c r="C22337" s="183"/>
      <c r="D22337" s="183"/>
      <c r="E22337" s="185"/>
      <c r="F22337" s="185"/>
      <c r="G22337" s="180">
        <f t="shared" si="696"/>
        <v>0</v>
      </c>
      <c r="H22337" s="181">
        <f t="shared" si="697"/>
        <v>0</v>
      </c>
    </row>
    <row r="22338" spans="2:8">
      <c r="B22338" s="186"/>
      <c r="C22338" s="183"/>
      <c r="D22338" s="183"/>
      <c r="E22338" s="185"/>
      <c r="F22338" s="185"/>
      <c r="G22338" s="180">
        <f t="shared" si="696"/>
        <v>0</v>
      </c>
      <c r="H22338" s="181">
        <f t="shared" si="697"/>
        <v>0</v>
      </c>
    </row>
    <row r="22339" spans="2:8">
      <c r="B22339" s="186"/>
      <c r="C22339" s="183"/>
      <c r="D22339" s="183"/>
      <c r="E22339" s="185"/>
      <c r="F22339" s="185"/>
      <c r="G22339" s="180">
        <f t="shared" si="696"/>
        <v>0</v>
      </c>
      <c r="H22339" s="181">
        <f t="shared" si="697"/>
        <v>0</v>
      </c>
    </row>
    <row r="22340" spans="2:8">
      <c r="B22340" s="186"/>
      <c r="C22340" s="183"/>
      <c r="D22340" s="183"/>
      <c r="E22340" s="185"/>
      <c r="F22340" s="185"/>
      <c r="G22340" s="180">
        <f t="shared" si="696"/>
        <v>0</v>
      </c>
      <c r="H22340" s="181">
        <f t="shared" si="697"/>
        <v>0</v>
      </c>
    </row>
    <row r="22341" spans="2:8">
      <c r="B22341" s="186"/>
      <c r="C22341" s="183"/>
      <c r="D22341" s="183"/>
      <c r="E22341" s="185"/>
      <c r="F22341" s="185"/>
      <c r="G22341" s="180">
        <f t="shared" si="696"/>
        <v>0</v>
      </c>
      <c r="H22341" s="181">
        <f t="shared" si="697"/>
        <v>0</v>
      </c>
    </row>
    <row r="22342" spans="2:8">
      <c r="B22342" s="186"/>
      <c r="C22342" s="183"/>
      <c r="D22342" s="183"/>
      <c r="E22342" s="185"/>
      <c r="F22342" s="185"/>
      <c r="G22342" s="180">
        <f t="shared" ref="G22342:G22405" si="698">IF(ABS(F22342)&gt;ABS(E22342),ABS(F22342),ABS(E22342))</f>
        <v>0</v>
      </c>
      <c r="H22342" s="181">
        <f t="shared" ref="H22342:H22405" si="699">IF(G22342&lt;&gt;0,IF(ABS(F22342)&gt;=G22342,1,ABS(F22342/G22342)),0)</f>
        <v>0</v>
      </c>
    </row>
    <row r="22343" spans="2:8">
      <c r="B22343" s="186"/>
      <c r="C22343" s="183"/>
      <c r="D22343" s="183"/>
      <c r="E22343" s="185"/>
      <c r="F22343" s="185"/>
      <c r="G22343" s="180">
        <f t="shared" si="698"/>
        <v>0</v>
      </c>
      <c r="H22343" s="181">
        <f t="shared" si="699"/>
        <v>0</v>
      </c>
    </row>
    <row r="22344" spans="2:8">
      <c r="B22344" s="186"/>
      <c r="C22344" s="183"/>
      <c r="D22344" s="183"/>
      <c r="E22344" s="185"/>
      <c r="F22344" s="185"/>
      <c r="G22344" s="180">
        <f t="shared" si="698"/>
        <v>0</v>
      </c>
      <c r="H22344" s="181">
        <f t="shared" si="699"/>
        <v>0</v>
      </c>
    </row>
    <row r="22345" spans="2:8">
      <c r="B22345" s="186"/>
      <c r="C22345" s="183"/>
      <c r="D22345" s="183"/>
      <c r="E22345" s="185"/>
      <c r="F22345" s="185"/>
      <c r="G22345" s="180">
        <f t="shared" si="698"/>
        <v>0</v>
      </c>
      <c r="H22345" s="181">
        <f t="shared" si="699"/>
        <v>0</v>
      </c>
    </row>
    <row r="22346" spans="2:8">
      <c r="B22346" s="186"/>
      <c r="C22346" s="183"/>
      <c r="D22346" s="183"/>
      <c r="E22346" s="185"/>
      <c r="F22346" s="185"/>
      <c r="G22346" s="180">
        <f t="shared" si="698"/>
        <v>0</v>
      </c>
      <c r="H22346" s="181">
        <f t="shared" si="699"/>
        <v>0</v>
      </c>
    </row>
    <row r="22347" spans="2:8">
      <c r="B22347" s="186"/>
      <c r="C22347" s="183"/>
      <c r="D22347" s="183"/>
      <c r="E22347" s="185"/>
      <c r="F22347" s="185"/>
      <c r="G22347" s="180">
        <f t="shared" si="698"/>
        <v>0</v>
      </c>
      <c r="H22347" s="181">
        <f t="shared" si="699"/>
        <v>0</v>
      </c>
    </row>
    <row r="22348" spans="2:8">
      <c r="B22348" s="186"/>
      <c r="C22348" s="183"/>
      <c r="D22348" s="183"/>
      <c r="E22348" s="185"/>
      <c r="F22348" s="185"/>
      <c r="G22348" s="180">
        <f t="shared" si="698"/>
        <v>0</v>
      </c>
      <c r="H22348" s="181">
        <f t="shared" si="699"/>
        <v>0</v>
      </c>
    </row>
    <row r="22349" spans="2:8">
      <c r="B22349" s="186"/>
      <c r="C22349" s="183"/>
      <c r="D22349" s="183"/>
      <c r="E22349" s="185"/>
      <c r="F22349" s="185"/>
      <c r="G22349" s="180">
        <f t="shared" si="698"/>
        <v>0</v>
      </c>
      <c r="H22349" s="181">
        <f t="shared" si="699"/>
        <v>0</v>
      </c>
    </row>
    <row r="22350" spans="2:8">
      <c r="B22350" s="186"/>
      <c r="C22350" s="183"/>
      <c r="D22350" s="183"/>
      <c r="E22350" s="185"/>
      <c r="F22350" s="185"/>
      <c r="G22350" s="180">
        <f t="shared" si="698"/>
        <v>0</v>
      </c>
      <c r="H22350" s="181">
        <f t="shared" si="699"/>
        <v>0</v>
      </c>
    </row>
    <row r="22351" spans="2:8">
      <c r="B22351" s="186"/>
      <c r="C22351" s="183"/>
      <c r="D22351" s="183"/>
      <c r="E22351" s="185"/>
      <c r="F22351" s="185"/>
      <c r="G22351" s="180">
        <f t="shared" si="698"/>
        <v>0</v>
      </c>
      <c r="H22351" s="181">
        <f t="shared" si="699"/>
        <v>0</v>
      </c>
    </row>
    <row r="22352" spans="2:8">
      <c r="B22352" s="186"/>
      <c r="C22352" s="183"/>
      <c r="D22352" s="183"/>
      <c r="E22352" s="185"/>
      <c r="F22352" s="185"/>
      <c r="G22352" s="180">
        <f t="shared" si="698"/>
        <v>0</v>
      </c>
      <c r="H22352" s="181">
        <f t="shared" si="699"/>
        <v>0</v>
      </c>
    </row>
    <row r="22353" spans="2:8">
      <c r="B22353" s="186"/>
      <c r="C22353" s="183"/>
      <c r="D22353" s="183"/>
      <c r="E22353" s="185"/>
      <c r="F22353" s="185"/>
      <c r="G22353" s="180">
        <f t="shared" si="698"/>
        <v>0</v>
      </c>
      <c r="H22353" s="181">
        <f t="shared" si="699"/>
        <v>0</v>
      </c>
    </row>
    <row r="22354" spans="2:8">
      <c r="B22354" s="186"/>
      <c r="C22354" s="183"/>
      <c r="D22354" s="183"/>
      <c r="E22354" s="185"/>
      <c r="F22354" s="185"/>
      <c r="G22354" s="180">
        <f t="shared" si="698"/>
        <v>0</v>
      </c>
      <c r="H22354" s="181">
        <f t="shared" si="699"/>
        <v>0</v>
      </c>
    </row>
    <row r="22355" spans="2:8">
      <c r="B22355" s="186"/>
      <c r="C22355" s="183"/>
      <c r="D22355" s="183"/>
      <c r="E22355" s="185"/>
      <c r="F22355" s="185"/>
      <c r="G22355" s="180">
        <f t="shared" si="698"/>
        <v>0</v>
      </c>
      <c r="H22355" s="181">
        <f t="shared" si="699"/>
        <v>0</v>
      </c>
    </row>
    <row r="22356" spans="2:8">
      <c r="B22356" s="186"/>
      <c r="C22356" s="183"/>
      <c r="D22356" s="183"/>
      <c r="E22356" s="185"/>
      <c r="F22356" s="185"/>
      <c r="G22356" s="180">
        <f t="shared" si="698"/>
        <v>0</v>
      </c>
      <c r="H22356" s="181">
        <f t="shared" si="699"/>
        <v>0</v>
      </c>
    </row>
    <row r="22357" spans="2:8">
      <c r="B22357" s="186"/>
      <c r="C22357" s="183"/>
      <c r="D22357" s="183"/>
      <c r="E22357" s="185"/>
      <c r="F22357" s="185"/>
      <c r="G22357" s="180">
        <f t="shared" si="698"/>
        <v>0</v>
      </c>
      <c r="H22357" s="181">
        <f t="shared" si="699"/>
        <v>0</v>
      </c>
    </row>
    <row r="22358" spans="2:8">
      <c r="B22358" s="186"/>
      <c r="C22358" s="183"/>
      <c r="D22358" s="183"/>
      <c r="E22358" s="185"/>
      <c r="F22358" s="185"/>
      <c r="G22358" s="180">
        <f t="shared" si="698"/>
        <v>0</v>
      </c>
      <c r="H22358" s="181">
        <f t="shared" si="699"/>
        <v>0</v>
      </c>
    </row>
    <row r="22359" spans="2:8">
      <c r="B22359" s="186"/>
      <c r="C22359" s="183"/>
      <c r="D22359" s="183"/>
      <c r="E22359" s="185"/>
      <c r="F22359" s="185"/>
      <c r="G22359" s="180">
        <f t="shared" si="698"/>
        <v>0</v>
      </c>
      <c r="H22359" s="181">
        <f t="shared" si="699"/>
        <v>0</v>
      </c>
    </row>
    <row r="22360" spans="2:8">
      <c r="B22360" s="186"/>
      <c r="C22360" s="183"/>
      <c r="D22360" s="183"/>
      <c r="E22360" s="185"/>
      <c r="F22360" s="185"/>
      <c r="G22360" s="180">
        <f t="shared" si="698"/>
        <v>0</v>
      </c>
      <c r="H22360" s="181">
        <f t="shared" si="699"/>
        <v>0</v>
      </c>
    </row>
    <row r="22361" spans="2:8">
      <c r="B22361" s="186"/>
      <c r="C22361" s="183"/>
      <c r="D22361" s="183"/>
      <c r="E22361" s="185"/>
      <c r="F22361" s="185"/>
      <c r="G22361" s="180">
        <f t="shared" si="698"/>
        <v>0</v>
      </c>
      <c r="H22361" s="181">
        <f t="shared" si="699"/>
        <v>0</v>
      </c>
    </row>
    <row r="22362" spans="2:8">
      <c r="B22362" s="186"/>
      <c r="C22362" s="183"/>
      <c r="D22362" s="183"/>
      <c r="E22362" s="185"/>
      <c r="F22362" s="185"/>
      <c r="G22362" s="180">
        <f t="shared" si="698"/>
        <v>0</v>
      </c>
      <c r="H22362" s="181">
        <f t="shared" si="699"/>
        <v>0</v>
      </c>
    </row>
    <row r="22363" spans="2:8">
      <c r="B22363" s="186"/>
      <c r="C22363" s="183"/>
      <c r="D22363" s="183"/>
      <c r="E22363" s="185"/>
      <c r="F22363" s="185"/>
      <c r="G22363" s="180">
        <f t="shared" si="698"/>
        <v>0</v>
      </c>
      <c r="H22363" s="181">
        <f t="shared" si="699"/>
        <v>0</v>
      </c>
    </row>
    <row r="22364" spans="2:8">
      <c r="B22364" s="186"/>
      <c r="C22364" s="183"/>
      <c r="D22364" s="183"/>
      <c r="E22364" s="185"/>
      <c r="F22364" s="185"/>
      <c r="G22364" s="180">
        <f t="shared" si="698"/>
        <v>0</v>
      </c>
      <c r="H22364" s="181">
        <f t="shared" si="699"/>
        <v>0</v>
      </c>
    </row>
    <row r="22365" spans="2:8">
      <c r="B22365" s="186"/>
      <c r="C22365" s="183"/>
      <c r="D22365" s="183"/>
      <c r="E22365" s="185"/>
      <c r="F22365" s="185"/>
      <c r="G22365" s="180">
        <f t="shared" si="698"/>
        <v>0</v>
      </c>
      <c r="H22365" s="181">
        <f t="shared" si="699"/>
        <v>0</v>
      </c>
    </row>
    <row r="22366" spans="2:8">
      <c r="B22366" s="186"/>
      <c r="C22366" s="183"/>
      <c r="D22366" s="183"/>
      <c r="E22366" s="185"/>
      <c r="F22366" s="185"/>
      <c r="G22366" s="180">
        <f t="shared" si="698"/>
        <v>0</v>
      </c>
      <c r="H22366" s="181">
        <f t="shared" si="699"/>
        <v>0</v>
      </c>
    </row>
    <row r="22367" spans="2:8">
      <c r="B22367" s="186"/>
      <c r="C22367" s="183"/>
      <c r="D22367" s="183"/>
      <c r="E22367" s="185"/>
      <c r="F22367" s="185"/>
      <c r="G22367" s="180">
        <f t="shared" si="698"/>
        <v>0</v>
      </c>
      <c r="H22367" s="181">
        <f t="shared" si="699"/>
        <v>0</v>
      </c>
    </row>
    <row r="22368" spans="2:8">
      <c r="B22368" s="186"/>
      <c r="C22368" s="183"/>
      <c r="D22368" s="183"/>
      <c r="E22368" s="185"/>
      <c r="F22368" s="185"/>
      <c r="G22368" s="180">
        <f t="shared" si="698"/>
        <v>0</v>
      </c>
      <c r="H22368" s="181">
        <f t="shared" si="699"/>
        <v>0</v>
      </c>
    </row>
    <row r="22369" spans="2:8">
      <c r="B22369" s="186"/>
      <c r="C22369" s="183"/>
      <c r="D22369" s="183"/>
      <c r="E22369" s="185"/>
      <c r="F22369" s="185"/>
      <c r="G22369" s="180">
        <f t="shared" si="698"/>
        <v>0</v>
      </c>
      <c r="H22369" s="181">
        <f t="shared" si="699"/>
        <v>0</v>
      </c>
    </row>
    <row r="22370" spans="2:8">
      <c r="B22370" s="186"/>
      <c r="C22370" s="183"/>
      <c r="D22370" s="183"/>
      <c r="E22370" s="185"/>
      <c r="F22370" s="185"/>
      <c r="G22370" s="180">
        <f t="shared" si="698"/>
        <v>0</v>
      </c>
      <c r="H22370" s="181">
        <f t="shared" si="699"/>
        <v>0</v>
      </c>
    </row>
    <row r="22371" spans="2:8">
      <c r="B22371" s="186"/>
      <c r="C22371" s="183"/>
      <c r="D22371" s="183"/>
      <c r="E22371" s="185"/>
      <c r="F22371" s="185"/>
      <c r="G22371" s="180">
        <f t="shared" si="698"/>
        <v>0</v>
      </c>
      <c r="H22371" s="181">
        <f t="shared" si="699"/>
        <v>0</v>
      </c>
    </row>
    <row r="22372" spans="2:8">
      <c r="B22372" s="186"/>
      <c r="C22372" s="183"/>
      <c r="D22372" s="183"/>
      <c r="E22372" s="185"/>
      <c r="F22372" s="185"/>
      <c r="G22372" s="180">
        <f t="shared" si="698"/>
        <v>0</v>
      </c>
      <c r="H22372" s="181">
        <f t="shared" si="699"/>
        <v>0</v>
      </c>
    </row>
    <row r="22373" spans="2:8">
      <c r="B22373" s="186"/>
      <c r="C22373" s="183"/>
      <c r="D22373" s="183"/>
      <c r="E22373" s="185"/>
      <c r="F22373" s="185"/>
      <c r="G22373" s="180">
        <f t="shared" si="698"/>
        <v>0</v>
      </c>
      <c r="H22373" s="181">
        <f t="shared" si="699"/>
        <v>0</v>
      </c>
    </row>
    <row r="22374" spans="2:8">
      <c r="B22374" s="186"/>
      <c r="C22374" s="183"/>
      <c r="D22374" s="183"/>
      <c r="E22374" s="185"/>
      <c r="F22374" s="185"/>
      <c r="G22374" s="180">
        <f t="shared" si="698"/>
        <v>0</v>
      </c>
      <c r="H22374" s="181">
        <f t="shared" si="699"/>
        <v>0</v>
      </c>
    </row>
    <row r="22375" spans="2:8">
      <c r="B22375" s="186"/>
      <c r="C22375" s="183"/>
      <c r="D22375" s="183"/>
      <c r="E22375" s="185"/>
      <c r="F22375" s="185"/>
      <c r="G22375" s="180">
        <f t="shared" si="698"/>
        <v>0</v>
      </c>
      <c r="H22375" s="181">
        <f t="shared" si="699"/>
        <v>0</v>
      </c>
    </row>
    <row r="22376" spans="2:8">
      <c r="B22376" s="186"/>
      <c r="C22376" s="183"/>
      <c r="D22376" s="183"/>
      <c r="E22376" s="185"/>
      <c r="F22376" s="185"/>
      <c r="G22376" s="180">
        <f t="shared" si="698"/>
        <v>0</v>
      </c>
      <c r="H22376" s="181">
        <f t="shared" si="699"/>
        <v>0</v>
      </c>
    </row>
    <row r="22377" spans="2:8">
      <c r="B22377" s="186"/>
      <c r="C22377" s="183"/>
      <c r="D22377" s="183"/>
      <c r="E22377" s="185"/>
      <c r="F22377" s="185"/>
      <c r="G22377" s="180">
        <f t="shared" si="698"/>
        <v>0</v>
      </c>
      <c r="H22377" s="181">
        <f t="shared" si="699"/>
        <v>0</v>
      </c>
    </row>
    <row r="22378" spans="2:8">
      <c r="B22378" s="186"/>
      <c r="C22378" s="183"/>
      <c r="D22378" s="183"/>
      <c r="E22378" s="185"/>
      <c r="F22378" s="185"/>
      <c r="G22378" s="180">
        <f t="shared" si="698"/>
        <v>0</v>
      </c>
      <c r="H22378" s="181">
        <f t="shared" si="699"/>
        <v>0</v>
      </c>
    </row>
    <row r="22379" spans="2:8">
      <c r="B22379" s="186"/>
      <c r="C22379" s="183"/>
      <c r="D22379" s="183"/>
      <c r="E22379" s="185"/>
      <c r="F22379" s="185"/>
      <c r="G22379" s="180">
        <f t="shared" si="698"/>
        <v>0</v>
      </c>
      <c r="H22379" s="181">
        <f t="shared" si="699"/>
        <v>0</v>
      </c>
    </row>
    <row r="22380" spans="2:8">
      <c r="B22380" s="186"/>
      <c r="C22380" s="183"/>
      <c r="D22380" s="183"/>
      <c r="E22380" s="185"/>
      <c r="F22380" s="185"/>
      <c r="G22380" s="180">
        <f t="shared" si="698"/>
        <v>0</v>
      </c>
      <c r="H22380" s="181">
        <f t="shared" si="699"/>
        <v>0</v>
      </c>
    </row>
    <row r="22381" spans="2:8">
      <c r="B22381" s="186"/>
      <c r="C22381" s="183"/>
      <c r="D22381" s="183"/>
      <c r="E22381" s="185"/>
      <c r="F22381" s="185"/>
      <c r="G22381" s="180">
        <f t="shared" si="698"/>
        <v>0</v>
      </c>
      <c r="H22381" s="181">
        <f t="shared" si="699"/>
        <v>0</v>
      </c>
    </row>
    <row r="22382" spans="2:8">
      <c r="B22382" s="186"/>
      <c r="C22382" s="183"/>
      <c r="D22382" s="183"/>
      <c r="E22382" s="185"/>
      <c r="F22382" s="185"/>
      <c r="G22382" s="180">
        <f t="shared" si="698"/>
        <v>0</v>
      </c>
      <c r="H22382" s="181">
        <f t="shared" si="699"/>
        <v>0</v>
      </c>
    </row>
    <row r="22383" spans="2:8">
      <c r="B22383" s="186"/>
      <c r="C22383" s="183"/>
      <c r="D22383" s="183"/>
      <c r="E22383" s="185"/>
      <c r="F22383" s="185"/>
      <c r="G22383" s="180">
        <f t="shared" si="698"/>
        <v>0</v>
      </c>
      <c r="H22383" s="181">
        <f t="shared" si="699"/>
        <v>0</v>
      </c>
    </row>
    <row r="22384" spans="2:8">
      <c r="B22384" s="186"/>
      <c r="C22384" s="183"/>
      <c r="D22384" s="183"/>
      <c r="E22384" s="185"/>
      <c r="F22384" s="185"/>
      <c r="G22384" s="180">
        <f t="shared" si="698"/>
        <v>0</v>
      </c>
      <c r="H22384" s="181">
        <f t="shared" si="699"/>
        <v>0</v>
      </c>
    </row>
    <row r="22385" spans="2:8">
      <c r="B22385" s="186"/>
      <c r="C22385" s="183"/>
      <c r="D22385" s="183"/>
      <c r="E22385" s="185"/>
      <c r="F22385" s="185"/>
      <c r="G22385" s="180">
        <f t="shared" si="698"/>
        <v>0</v>
      </c>
      <c r="H22385" s="181">
        <f t="shared" si="699"/>
        <v>0</v>
      </c>
    </row>
    <row r="22386" spans="2:8">
      <c r="B22386" s="186"/>
      <c r="C22386" s="183"/>
      <c r="D22386" s="183"/>
      <c r="E22386" s="185"/>
      <c r="F22386" s="185"/>
      <c r="G22386" s="180">
        <f t="shared" si="698"/>
        <v>0</v>
      </c>
      <c r="H22386" s="181">
        <f t="shared" si="699"/>
        <v>0</v>
      </c>
    </row>
    <row r="22387" spans="2:8">
      <c r="B22387" s="186"/>
      <c r="C22387" s="183"/>
      <c r="D22387" s="183"/>
      <c r="E22387" s="185"/>
      <c r="F22387" s="185"/>
      <c r="G22387" s="180">
        <f t="shared" si="698"/>
        <v>0</v>
      </c>
      <c r="H22387" s="181">
        <f t="shared" si="699"/>
        <v>0</v>
      </c>
    </row>
    <row r="22388" spans="2:8">
      <c r="B22388" s="186"/>
      <c r="C22388" s="183"/>
      <c r="D22388" s="183"/>
      <c r="E22388" s="185"/>
      <c r="F22388" s="185"/>
      <c r="G22388" s="180">
        <f t="shared" si="698"/>
        <v>0</v>
      </c>
      <c r="H22388" s="181">
        <f t="shared" si="699"/>
        <v>0</v>
      </c>
    </row>
    <row r="22389" spans="2:8">
      <c r="B22389" s="186"/>
      <c r="C22389" s="183"/>
      <c r="D22389" s="183"/>
      <c r="E22389" s="185"/>
      <c r="F22389" s="185"/>
      <c r="G22389" s="180">
        <f t="shared" si="698"/>
        <v>0</v>
      </c>
      <c r="H22389" s="181">
        <f t="shared" si="699"/>
        <v>0</v>
      </c>
    </row>
    <row r="22390" spans="2:8">
      <c r="B22390" s="186"/>
      <c r="C22390" s="183"/>
      <c r="D22390" s="183"/>
      <c r="E22390" s="185"/>
      <c r="F22390" s="185"/>
      <c r="G22390" s="180">
        <f t="shared" si="698"/>
        <v>0</v>
      </c>
      <c r="H22390" s="181">
        <f t="shared" si="699"/>
        <v>0</v>
      </c>
    </row>
    <row r="22391" spans="2:8">
      <c r="B22391" s="186"/>
      <c r="C22391" s="183"/>
      <c r="D22391" s="183"/>
      <c r="E22391" s="185"/>
      <c r="F22391" s="185"/>
      <c r="G22391" s="180">
        <f t="shared" si="698"/>
        <v>0</v>
      </c>
      <c r="H22391" s="181">
        <f t="shared" si="699"/>
        <v>0</v>
      </c>
    </row>
    <row r="22392" spans="2:8">
      <c r="B22392" s="186"/>
      <c r="C22392" s="183"/>
      <c r="D22392" s="183"/>
      <c r="E22392" s="185"/>
      <c r="F22392" s="185"/>
      <c r="G22392" s="180">
        <f t="shared" si="698"/>
        <v>0</v>
      </c>
      <c r="H22392" s="181">
        <f t="shared" si="699"/>
        <v>0</v>
      </c>
    </row>
    <row r="22393" spans="2:8">
      <c r="B22393" s="186"/>
      <c r="C22393" s="183"/>
      <c r="D22393" s="183"/>
      <c r="E22393" s="185"/>
      <c r="F22393" s="185"/>
      <c r="G22393" s="180">
        <f t="shared" si="698"/>
        <v>0</v>
      </c>
      <c r="H22393" s="181">
        <f t="shared" si="699"/>
        <v>0</v>
      </c>
    </row>
    <row r="22394" spans="2:8">
      <c r="B22394" s="186"/>
      <c r="C22394" s="183"/>
      <c r="D22394" s="183"/>
      <c r="E22394" s="185"/>
      <c r="F22394" s="185"/>
      <c r="G22394" s="180">
        <f t="shared" si="698"/>
        <v>0</v>
      </c>
      <c r="H22394" s="181">
        <f t="shared" si="699"/>
        <v>0</v>
      </c>
    </row>
    <row r="22395" spans="2:8">
      <c r="B22395" s="186"/>
      <c r="C22395" s="183"/>
      <c r="D22395" s="183"/>
      <c r="E22395" s="185"/>
      <c r="F22395" s="185"/>
      <c r="G22395" s="180">
        <f t="shared" si="698"/>
        <v>0</v>
      </c>
      <c r="H22395" s="181">
        <f t="shared" si="699"/>
        <v>0</v>
      </c>
    </row>
    <row r="22396" spans="2:8">
      <c r="B22396" s="186"/>
      <c r="C22396" s="183"/>
      <c r="D22396" s="183"/>
      <c r="E22396" s="185"/>
      <c r="F22396" s="185"/>
      <c r="G22396" s="180">
        <f t="shared" si="698"/>
        <v>0</v>
      </c>
      <c r="H22396" s="181">
        <f t="shared" si="699"/>
        <v>0</v>
      </c>
    </row>
    <row r="22397" spans="2:8">
      <c r="B22397" s="186"/>
      <c r="C22397" s="183"/>
      <c r="D22397" s="183"/>
      <c r="E22397" s="185"/>
      <c r="F22397" s="185"/>
      <c r="G22397" s="180">
        <f t="shared" si="698"/>
        <v>0</v>
      </c>
      <c r="H22397" s="181">
        <f t="shared" si="699"/>
        <v>0</v>
      </c>
    </row>
    <row r="22398" spans="2:8">
      <c r="B22398" s="186"/>
      <c r="C22398" s="183"/>
      <c r="D22398" s="183"/>
      <c r="E22398" s="185"/>
      <c r="F22398" s="185"/>
      <c r="G22398" s="180">
        <f t="shared" si="698"/>
        <v>0</v>
      </c>
      <c r="H22398" s="181">
        <f t="shared" si="699"/>
        <v>0</v>
      </c>
    </row>
    <row r="22399" spans="2:8">
      <c r="B22399" s="186"/>
      <c r="C22399" s="183"/>
      <c r="D22399" s="183"/>
      <c r="E22399" s="185"/>
      <c r="F22399" s="185"/>
      <c r="G22399" s="180">
        <f t="shared" si="698"/>
        <v>0</v>
      </c>
      <c r="H22399" s="181">
        <f t="shared" si="699"/>
        <v>0</v>
      </c>
    </row>
    <row r="22400" spans="2:8">
      <c r="B22400" s="186"/>
      <c r="C22400" s="183"/>
      <c r="D22400" s="183"/>
      <c r="E22400" s="185"/>
      <c r="F22400" s="185"/>
      <c r="G22400" s="180">
        <f t="shared" si="698"/>
        <v>0</v>
      </c>
      <c r="H22400" s="181">
        <f t="shared" si="699"/>
        <v>0</v>
      </c>
    </row>
    <row r="22401" spans="2:8">
      <c r="B22401" s="186"/>
      <c r="C22401" s="183"/>
      <c r="D22401" s="183"/>
      <c r="E22401" s="185"/>
      <c r="F22401" s="185"/>
      <c r="G22401" s="180">
        <f t="shared" si="698"/>
        <v>0</v>
      </c>
      <c r="H22401" s="181">
        <f t="shared" si="699"/>
        <v>0</v>
      </c>
    </row>
    <row r="22402" spans="2:8">
      <c r="B22402" s="186"/>
      <c r="C22402" s="183"/>
      <c r="D22402" s="183"/>
      <c r="E22402" s="185"/>
      <c r="F22402" s="185"/>
      <c r="G22402" s="180">
        <f t="shared" si="698"/>
        <v>0</v>
      </c>
      <c r="H22402" s="181">
        <f t="shared" si="699"/>
        <v>0</v>
      </c>
    </row>
    <row r="22403" spans="2:8">
      <c r="B22403" s="186"/>
      <c r="C22403" s="183"/>
      <c r="D22403" s="183"/>
      <c r="E22403" s="185"/>
      <c r="F22403" s="185"/>
      <c r="G22403" s="180">
        <f t="shared" si="698"/>
        <v>0</v>
      </c>
      <c r="H22403" s="181">
        <f t="shared" si="699"/>
        <v>0</v>
      </c>
    </row>
    <row r="22404" spans="2:8">
      <c r="B22404" s="186"/>
      <c r="C22404" s="183"/>
      <c r="D22404" s="183"/>
      <c r="E22404" s="185"/>
      <c r="F22404" s="185"/>
      <c r="G22404" s="180">
        <f t="shared" si="698"/>
        <v>0</v>
      </c>
      <c r="H22404" s="181">
        <f t="shared" si="699"/>
        <v>0</v>
      </c>
    </row>
    <row r="22405" spans="2:8">
      <c r="B22405" s="186"/>
      <c r="C22405" s="183"/>
      <c r="D22405" s="183"/>
      <c r="E22405" s="185"/>
      <c r="F22405" s="185"/>
      <c r="G22405" s="180">
        <f t="shared" si="698"/>
        <v>0</v>
      </c>
      <c r="H22405" s="181">
        <f t="shared" si="699"/>
        <v>0</v>
      </c>
    </row>
    <row r="22406" spans="2:8">
      <c r="B22406" s="186"/>
      <c r="C22406" s="183"/>
      <c r="D22406" s="183"/>
      <c r="E22406" s="185"/>
      <c r="F22406" s="185"/>
      <c r="G22406" s="180">
        <f t="shared" ref="G22406:G22469" si="700">IF(ABS(F22406)&gt;ABS(E22406),ABS(F22406),ABS(E22406))</f>
        <v>0</v>
      </c>
      <c r="H22406" s="181">
        <f t="shared" ref="H22406:H22469" si="701">IF(G22406&lt;&gt;0,IF(ABS(F22406)&gt;=G22406,1,ABS(F22406/G22406)),0)</f>
        <v>0</v>
      </c>
    </row>
    <row r="22407" spans="2:8">
      <c r="B22407" s="186"/>
      <c r="C22407" s="183"/>
      <c r="D22407" s="183"/>
      <c r="E22407" s="185"/>
      <c r="F22407" s="185"/>
      <c r="G22407" s="180">
        <f t="shared" si="700"/>
        <v>0</v>
      </c>
      <c r="H22407" s="181">
        <f t="shared" si="701"/>
        <v>0</v>
      </c>
    </row>
    <row r="22408" spans="2:8">
      <c r="B22408" s="186"/>
      <c r="C22408" s="183"/>
      <c r="D22408" s="183"/>
      <c r="E22408" s="185"/>
      <c r="F22408" s="185"/>
      <c r="G22408" s="180">
        <f t="shared" si="700"/>
        <v>0</v>
      </c>
      <c r="H22408" s="181">
        <f t="shared" si="701"/>
        <v>0</v>
      </c>
    </row>
    <row r="22409" spans="2:8">
      <c r="B22409" s="186"/>
      <c r="C22409" s="183"/>
      <c r="D22409" s="183"/>
      <c r="E22409" s="185"/>
      <c r="F22409" s="185"/>
      <c r="G22409" s="180">
        <f t="shared" si="700"/>
        <v>0</v>
      </c>
      <c r="H22409" s="181">
        <f t="shared" si="701"/>
        <v>0</v>
      </c>
    </row>
    <row r="22410" spans="2:8">
      <c r="B22410" s="186"/>
      <c r="C22410" s="183"/>
      <c r="D22410" s="183"/>
      <c r="E22410" s="185"/>
      <c r="F22410" s="185"/>
      <c r="G22410" s="180">
        <f t="shared" si="700"/>
        <v>0</v>
      </c>
      <c r="H22410" s="181">
        <f t="shared" si="701"/>
        <v>0</v>
      </c>
    </row>
    <row r="22411" spans="2:8">
      <c r="B22411" s="186"/>
      <c r="C22411" s="183"/>
      <c r="D22411" s="183"/>
      <c r="E22411" s="185"/>
      <c r="F22411" s="185"/>
      <c r="G22411" s="180">
        <f t="shared" si="700"/>
        <v>0</v>
      </c>
      <c r="H22411" s="181">
        <f t="shared" si="701"/>
        <v>0</v>
      </c>
    </row>
    <row r="22412" spans="2:8">
      <c r="B22412" s="186"/>
      <c r="C22412" s="183"/>
      <c r="D22412" s="183"/>
      <c r="E22412" s="185"/>
      <c r="F22412" s="185"/>
      <c r="G22412" s="180">
        <f t="shared" si="700"/>
        <v>0</v>
      </c>
      <c r="H22412" s="181">
        <f t="shared" si="701"/>
        <v>0</v>
      </c>
    </row>
    <row r="22413" spans="2:8">
      <c r="B22413" s="186"/>
      <c r="C22413" s="183"/>
      <c r="D22413" s="183"/>
      <c r="E22413" s="185"/>
      <c r="F22413" s="185"/>
      <c r="G22413" s="180">
        <f t="shared" si="700"/>
        <v>0</v>
      </c>
      <c r="H22413" s="181">
        <f t="shared" si="701"/>
        <v>0</v>
      </c>
    </row>
    <row r="22414" spans="2:8">
      <c r="B22414" s="186"/>
      <c r="C22414" s="183"/>
      <c r="D22414" s="183"/>
      <c r="E22414" s="185"/>
      <c r="F22414" s="185"/>
      <c r="G22414" s="180">
        <f t="shared" si="700"/>
        <v>0</v>
      </c>
      <c r="H22414" s="181">
        <f t="shared" si="701"/>
        <v>0</v>
      </c>
    </row>
    <row r="22415" spans="2:8">
      <c r="B22415" s="186"/>
      <c r="C22415" s="183"/>
      <c r="D22415" s="183"/>
      <c r="E22415" s="185"/>
      <c r="F22415" s="185"/>
      <c r="G22415" s="180">
        <f t="shared" si="700"/>
        <v>0</v>
      </c>
      <c r="H22415" s="181">
        <f t="shared" si="701"/>
        <v>0</v>
      </c>
    </row>
    <row r="22416" spans="2:8">
      <c r="B22416" s="186"/>
      <c r="C22416" s="183"/>
      <c r="D22416" s="183"/>
      <c r="E22416" s="185"/>
      <c r="F22416" s="185"/>
      <c r="G22416" s="180">
        <f t="shared" si="700"/>
        <v>0</v>
      </c>
      <c r="H22416" s="181">
        <f t="shared" si="701"/>
        <v>0</v>
      </c>
    </row>
    <row r="22417" spans="2:8">
      <c r="B22417" s="186"/>
      <c r="C22417" s="183"/>
      <c r="D22417" s="183"/>
      <c r="E22417" s="185"/>
      <c r="F22417" s="185"/>
      <c r="G22417" s="180">
        <f t="shared" si="700"/>
        <v>0</v>
      </c>
      <c r="H22417" s="181">
        <f t="shared" si="701"/>
        <v>0</v>
      </c>
    </row>
    <row r="22418" spans="2:8">
      <c r="B22418" s="186"/>
      <c r="C22418" s="183"/>
      <c r="D22418" s="183"/>
      <c r="E22418" s="185"/>
      <c r="F22418" s="185"/>
      <c r="G22418" s="180">
        <f t="shared" si="700"/>
        <v>0</v>
      </c>
      <c r="H22418" s="181">
        <f t="shared" si="701"/>
        <v>0</v>
      </c>
    </row>
    <row r="22419" spans="2:8">
      <c r="B22419" s="186"/>
      <c r="C22419" s="183"/>
      <c r="D22419" s="183"/>
      <c r="E22419" s="185"/>
      <c r="F22419" s="185"/>
      <c r="G22419" s="180">
        <f t="shared" si="700"/>
        <v>0</v>
      </c>
      <c r="H22419" s="181">
        <f t="shared" si="701"/>
        <v>0</v>
      </c>
    </row>
    <row r="22420" spans="2:8">
      <c r="B22420" s="186"/>
      <c r="C22420" s="183"/>
      <c r="D22420" s="183"/>
      <c r="E22420" s="185"/>
      <c r="F22420" s="185"/>
      <c r="G22420" s="180">
        <f t="shared" si="700"/>
        <v>0</v>
      </c>
      <c r="H22420" s="181">
        <f t="shared" si="701"/>
        <v>0</v>
      </c>
    </row>
    <row r="22421" spans="2:8">
      <c r="B22421" s="186"/>
      <c r="C22421" s="183"/>
      <c r="D22421" s="183"/>
      <c r="E22421" s="185"/>
      <c r="F22421" s="185"/>
      <c r="G22421" s="180">
        <f t="shared" si="700"/>
        <v>0</v>
      </c>
      <c r="H22421" s="181">
        <f t="shared" si="701"/>
        <v>0</v>
      </c>
    </row>
    <row r="22422" spans="2:8">
      <c r="B22422" s="186"/>
      <c r="C22422" s="183"/>
      <c r="D22422" s="183"/>
      <c r="E22422" s="185"/>
      <c r="F22422" s="185"/>
      <c r="G22422" s="180">
        <f t="shared" si="700"/>
        <v>0</v>
      </c>
      <c r="H22422" s="181">
        <f t="shared" si="701"/>
        <v>0</v>
      </c>
    </row>
    <row r="22423" spans="2:8">
      <c r="B22423" s="186"/>
      <c r="C22423" s="183"/>
      <c r="D22423" s="183"/>
      <c r="E22423" s="185"/>
      <c r="F22423" s="185"/>
      <c r="G22423" s="180">
        <f t="shared" si="700"/>
        <v>0</v>
      </c>
      <c r="H22423" s="181">
        <f t="shared" si="701"/>
        <v>0</v>
      </c>
    </row>
    <row r="22424" spans="2:8">
      <c r="B22424" s="186"/>
      <c r="C22424" s="183"/>
      <c r="D22424" s="183"/>
      <c r="E22424" s="185"/>
      <c r="F22424" s="185"/>
      <c r="G22424" s="180">
        <f t="shared" si="700"/>
        <v>0</v>
      </c>
      <c r="H22424" s="181">
        <f t="shared" si="701"/>
        <v>0</v>
      </c>
    </row>
    <row r="22425" spans="2:8">
      <c r="B22425" s="186"/>
      <c r="C22425" s="183"/>
      <c r="D22425" s="183"/>
      <c r="E22425" s="185"/>
      <c r="F22425" s="185"/>
      <c r="G22425" s="180">
        <f t="shared" si="700"/>
        <v>0</v>
      </c>
      <c r="H22425" s="181">
        <f t="shared" si="701"/>
        <v>0</v>
      </c>
    </row>
    <row r="22426" spans="2:8">
      <c r="B22426" s="186"/>
      <c r="C22426" s="183"/>
      <c r="D22426" s="183"/>
      <c r="E22426" s="185"/>
      <c r="F22426" s="185"/>
      <c r="G22426" s="180">
        <f t="shared" si="700"/>
        <v>0</v>
      </c>
      <c r="H22426" s="181">
        <f t="shared" si="701"/>
        <v>0</v>
      </c>
    </row>
    <row r="22427" spans="2:8">
      <c r="B22427" s="186"/>
      <c r="C22427" s="183"/>
      <c r="D22427" s="183"/>
      <c r="E22427" s="185"/>
      <c r="F22427" s="185"/>
      <c r="G22427" s="180">
        <f t="shared" si="700"/>
        <v>0</v>
      </c>
      <c r="H22427" s="181">
        <f t="shared" si="701"/>
        <v>0</v>
      </c>
    </row>
    <row r="22428" spans="2:8">
      <c r="B22428" s="186"/>
      <c r="C22428" s="183"/>
      <c r="D22428" s="183"/>
      <c r="E22428" s="185"/>
      <c r="F22428" s="185"/>
      <c r="G22428" s="180">
        <f t="shared" si="700"/>
        <v>0</v>
      </c>
      <c r="H22428" s="181">
        <f t="shared" si="701"/>
        <v>0</v>
      </c>
    </row>
    <row r="22429" spans="2:8">
      <c r="B22429" s="186"/>
      <c r="C22429" s="183"/>
      <c r="D22429" s="183"/>
      <c r="E22429" s="185"/>
      <c r="F22429" s="185"/>
      <c r="G22429" s="180">
        <f t="shared" si="700"/>
        <v>0</v>
      </c>
      <c r="H22429" s="181">
        <f t="shared" si="701"/>
        <v>0</v>
      </c>
    </row>
    <row r="22430" spans="2:8">
      <c r="B22430" s="186"/>
      <c r="C22430" s="183"/>
      <c r="D22430" s="183"/>
      <c r="E22430" s="185"/>
      <c r="F22430" s="185"/>
      <c r="G22430" s="180">
        <f t="shared" si="700"/>
        <v>0</v>
      </c>
      <c r="H22430" s="181">
        <f t="shared" si="701"/>
        <v>0</v>
      </c>
    </row>
    <row r="22431" spans="2:8">
      <c r="B22431" s="186"/>
      <c r="C22431" s="183"/>
      <c r="D22431" s="183"/>
      <c r="E22431" s="185"/>
      <c r="F22431" s="185"/>
      <c r="G22431" s="180">
        <f t="shared" si="700"/>
        <v>0</v>
      </c>
      <c r="H22431" s="181">
        <f t="shared" si="701"/>
        <v>0</v>
      </c>
    </row>
    <row r="22432" spans="2:8">
      <c r="B22432" s="186"/>
      <c r="C22432" s="183"/>
      <c r="D22432" s="183"/>
      <c r="E22432" s="185"/>
      <c r="F22432" s="185"/>
      <c r="G22432" s="180">
        <f t="shared" si="700"/>
        <v>0</v>
      </c>
      <c r="H22432" s="181">
        <f t="shared" si="701"/>
        <v>0</v>
      </c>
    </row>
    <row r="22433" spans="2:8">
      <c r="B22433" s="186"/>
      <c r="C22433" s="183"/>
      <c r="D22433" s="183"/>
      <c r="E22433" s="185"/>
      <c r="F22433" s="185"/>
      <c r="G22433" s="180">
        <f t="shared" si="700"/>
        <v>0</v>
      </c>
      <c r="H22433" s="181">
        <f t="shared" si="701"/>
        <v>0</v>
      </c>
    </row>
    <row r="22434" spans="2:8">
      <c r="B22434" s="186"/>
      <c r="C22434" s="183"/>
      <c r="D22434" s="183"/>
      <c r="E22434" s="185"/>
      <c r="F22434" s="185"/>
      <c r="G22434" s="180">
        <f t="shared" si="700"/>
        <v>0</v>
      </c>
      <c r="H22434" s="181">
        <f t="shared" si="701"/>
        <v>0</v>
      </c>
    </row>
    <row r="22435" spans="2:8">
      <c r="B22435" s="186"/>
      <c r="C22435" s="183"/>
      <c r="D22435" s="183"/>
      <c r="E22435" s="185"/>
      <c r="F22435" s="185"/>
      <c r="G22435" s="180">
        <f t="shared" si="700"/>
        <v>0</v>
      </c>
      <c r="H22435" s="181">
        <f t="shared" si="701"/>
        <v>0</v>
      </c>
    </row>
    <row r="22436" spans="2:8">
      <c r="B22436" s="186"/>
      <c r="C22436" s="183"/>
      <c r="D22436" s="183"/>
      <c r="E22436" s="185"/>
      <c r="F22436" s="185"/>
      <c r="G22436" s="180">
        <f t="shared" si="700"/>
        <v>0</v>
      </c>
      <c r="H22436" s="181">
        <f t="shared" si="701"/>
        <v>0</v>
      </c>
    </row>
    <row r="22437" spans="2:8">
      <c r="B22437" s="186"/>
      <c r="C22437" s="183"/>
      <c r="D22437" s="183"/>
      <c r="E22437" s="185"/>
      <c r="F22437" s="185"/>
      <c r="G22437" s="180">
        <f t="shared" si="700"/>
        <v>0</v>
      </c>
      <c r="H22437" s="181">
        <f t="shared" si="701"/>
        <v>0</v>
      </c>
    </row>
    <row r="22438" spans="2:8">
      <c r="B22438" s="186"/>
      <c r="C22438" s="183"/>
      <c r="D22438" s="183"/>
      <c r="E22438" s="185"/>
      <c r="F22438" s="185"/>
      <c r="G22438" s="180">
        <f t="shared" si="700"/>
        <v>0</v>
      </c>
      <c r="H22438" s="181">
        <f t="shared" si="701"/>
        <v>0</v>
      </c>
    </row>
    <row r="22439" spans="2:8">
      <c r="B22439" s="186"/>
      <c r="C22439" s="183"/>
      <c r="D22439" s="183"/>
      <c r="E22439" s="185"/>
      <c r="F22439" s="185"/>
      <c r="G22439" s="180">
        <f t="shared" si="700"/>
        <v>0</v>
      </c>
      <c r="H22439" s="181">
        <f t="shared" si="701"/>
        <v>0</v>
      </c>
    </row>
    <row r="22440" spans="2:8">
      <c r="B22440" s="186"/>
      <c r="C22440" s="183"/>
      <c r="D22440" s="183"/>
      <c r="E22440" s="185"/>
      <c r="F22440" s="185"/>
      <c r="G22440" s="180">
        <f t="shared" si="700"/>
        <v>0</v>
      </c>
      <c r="H22440" s="181">
        <f t="shared" si="701"/>
        <v>0</v>
      </c>
    </row>
    <row r="22441" spans="2:8">
      <c r="B22441" s="186"/>
      <c r="C22441" s="183"/>
      <c r="D22441" s="183"/>
      <c r="E22441" s="185"/>
      <c r="F22441" s="185"/>
      <c r="G22441" s="180">
        <f t="shared" si="700"/>
        <v>0</v>
      </c>
      <c r="H22441" s="181">
        <f t="shared" si="701"/>
        <v>0</v>
      </c>
    </row>
    <row r="22442" spans="2:8">
      <c r="B22442" s="186"/>
      <c r="C22442" s="183"/>
      <c r="D22442" s="183"/>
      <c r="E22442" s="185"/>
      <c r="F22442" s="185"/>
      <c r="G22442" s="180">
        <f t="shared" si="700"/>
        <v>0</v>
      </c>
      <c r="H22442" s="181">
        <f t="shared" si="701"/>
        <v>0</v>
      </c>
    </row>
    <row r="22443" spans="2:8">
      <c r="B22443" s="186"/>
      <c r="C22443" s="183"/>
      <c r="D22443" s="183"/>
      <c r="E22443" s="185"/>
      <c r="F22443" s="185"/>
      <c r="G22443" s="180">
        <f t="shared" si="700"/>
        <v>0</v>
      </c>
      <c r="H22443" s="181">
        <f t="shared" si="701"/>
        <v>0</v>
      </c>
    </row>
    <row r="22444" spans="2:8">
      <c r="B22444" s="186"/>
      <c r="C22444" s="183"/>
      <c r="D22444" s="183"/>
      <c r="E22444" s="185"/>
      <c r="F22444" s="185"/>
      <c r="G22444" s="180">
        <f t="shared" si="700"/>
        <v>0</v>
      </c>
      <c r="H22444" s="181">
        <f t="shared" si="701"/>
        <v>0</v>
      </c>
    </row>
    <row r="22445" spans="2:8">
      <c r="B22445" s="186"/>
      <c r="C22445" s="183"/>
      <c r="D22445" s="183"/>
      <c r="E22445" s="185"/>
      <c r="F22445" s="185"/>
      <c r="G22445" s="180">
        <f t="shared" si="700"/>
        <v>0</v>
      </c>
      <c r="H22445" s="181">
        <f t="shared" si="701"/>
        <v>0</v>
      </c>
    </row>
    <row r="22446" spans="2:8">
      <c r="B22446" s="186"/>
      <c r="C22446" s="183"/>
      <c r="D22446" s="183"/>
      <c r="E22446" s="185"/>
      <c r="F22446" s="185"/>
      <c r="G22446" s="180">
        <f t="shared" si="700"/>
        <v>0</v>
      </c>
      <c r="H22446" s="181">
        <f t="shared" si="701"/>
        <v>0</v>
      </c>
    </row>
    <row r="22447" spans="2:8">
      <c r="B22447" s="186"/>
      <c r="C22447" s="183"/>
      <c r="D22447" s="183"/>
      <c r="E22447" s="185"/>
      <c r="F22447" s="185"/>
      <c r="G22447" s="180">
        <f t="shared" si="700"/>
        <v>0</v>
      </c>
      <c r="H22447" s="181">
        <f t="shared" si="701"/>
        <v>0</v>
      </c>
    </row>
    <row r="22448" spans="2:8">
      <c r="B22448" s="186"/>
      <c r="C22448" s="183"/>
      <c r="D22448" s="183"/>
      <c r="E22448" s="185"/>
      <c r="F22448" s="185"/>
      <c r="G22448" s="180">
        <f t="shared" si="700"/>
        <v>0</v>
      </c>
      <c r="H22448" s="181">
        <f t="shared" si="701"/>
        <v>0</v>
      </c>
    </row>
    <row r="22449" spans="2:8">
      <c r="B22449" s="186"/>
      <c r="C22449" s="183"/>
      <c r="D22449" s="183"/>
      <c r="E22449" s="185"/>
      <c r="F22449" s="185"/>
      <c r="G22449" s="180">
        <f t="shared" si="700"/>
        <v>0</v>
      </c>
      <c r="H22449" s="181">
        <f t="shared" si="701"/>
        <v>0</v>
      </c>
    </row>
    <row r="22450" spans="2:8">
      <c r="B22450" s="186"/>
      <c r="C22450" s="183"/>
      <c r="D22450" s="183"/>
      <c r="E22450" s="185"/>
      <c r="F22450" s="185"/>
      <c r="G22450" s="180">
        <f t="shared" si="700"/>
        <v>0</v>
      </c>
      <c r="H22450" s="181">
        <f t="shared" si="701"/>
        <v>0</v>
      </c>
    </row>
    <row r="22451" spans="2:8">
      <c r="B22451" s="186"/>
      <c r="C22451" s="183"/>
      <c r="D22451" s="183"/>
      <c r="E22451" s="185"/>
      <c r="F22451" s="185"/>
      <c r="G22451" s="180">
        <f t="shared" si="700"/>
        <v>0</v>
      </c>
      <c r="H22451" s="181">
        <f t="shared" si="701"/>
        <v>0</v>
      </c>
    </row>
    <row r="22452" spans="2:8">
      <c r="B22452" s="186"/>
      <c r="C22452" s="183"/>
      <c r="D22452" s="183"/>
      <c r="E22452" s="185"/>
      <c r="F22452" s="185"/>
      <c r="G22452" s="180">
        <f t="shared" si="700"/>
        <v>0</v>
      </c>
      <c r="H22452" s="181">
        <f t="shared" si="701"/>
        <v>0</v>
      </c>
    </row>
    <row r="22453" spans="2:8">
      <c r="B22453" s="186"/>
      <c r="C22453" s="183"/>
      <c r="D22453" s="183"/>
      <c r="E22453" s="185"/>
      <c r="F22453" s="185"/>
      <c r="G22453" s="180">
        <f t="shared" si="700"/>
        <v>0</v>
      </c>
      <c r="H22453" s="181">
        <f t="shared" si="701"/>
        <v>0</v>
      </c>
    </row>
    <row r="22454" spans="2:8">
      <c r="B22454" s="186"/>
      <c r="C22454" s="183"/>
      <c r="D22454" s="183"/>
      <c r="E22454" s="185"/>
      <c r="F22454" s="185"/>
      <c r="G22454" s="180">
        <f t="shared" si="700"/>
        <v>0</v>
      </c>
      <c r="H22454" s="181">
        <f t="shared" si="701"/>
        <v>0</v>
      </c>
    </row>
    <row r="22455" spans="2:8">
      <c r="B22455" s="186"/>
      <c r="C22455" s="183"/>
      <c r="D22455" s="183"/>
      <c r="E22455" s="185"/>
      <c r="F22455" s="185"/>
      <c r="G22455" s="180">
        <f t="shared" si="700"/>
        <v>0</v>
      </c>
      <c r="H22455" s="181">
        <f t="shared" si="701"/>
        <v>0</v>
      </c>
    </row>
    <row r="22456" spans="2:8">
      <c r="B22456" s="186"/>
      <c r="C22456" s="183"/>
      <c r="D22456" s="183"/>
      <c r="E22456" s="185"/>
      <c r="F22456" s="185"/>
      <c r="G22456" s="180">
        <f t="shared" si="700"/>
        <v>0</v>
      </c>
      <c r="H22456" s="181">
        <f t="shared" si="701"/>
        <v>0</v>
      </c>
    </row>
    <row r="22457" spans="2:8">
      <c r="B22457" s="186"/>
      <c r="C22457" s="183"/>
      <c r="D22457" s="183"/>
      <c r="E22457" s="185"/>
      <c r="F22457" s="185"/>
      <c r="G22457" s="180">
        <f t="shared" si="700"/>
        <v>0</v>
      </c>
      <c r="H22457" s="181">
        <f t="shared" si="701"/>
        <v>0</v>
      </c>
    </row>
    <row r="22458" spans="2:8">
      <c r="B22458" s="186"/>
      <c r="C22458" s="183"/>
      <c r="D22458" s="183"/>
      <c r="E22458" s="185"/>
      <c r="F22458" s="185"/>
      <c r="G22458" s="180">
        <f t="shared" si="700"/>
        <v>0</v>
      </c>
      <c r="H22458" s="181">
        <f t="shared" si="701"/>
        <v>0</v>
      </c>
    </row>
    <row r="22459" spans="2:8">
      <c r="B22459" s="186"/>
      <c r="C22459" s="183"/>
      <c r="D22459" s="183"/>
      <c r="E22459" s="185"/>
      <c r="F22459" s="185"/>
      <c r="G22459" s="180">
        <f t="shared" si="700"/>
        <v>0</v>
      </c>
      <c r="H22459" s="181">
        <f t="shared" si="701"/>
        <v>0</v>
      </c>
    </row>
    <row r="22460" spans="2:8">
      <c r="B22460" s="186"/>
      <c r="C22460" s="183"/>
      <c r="D22460" s="183"/>
      <c r="E22460" s="185"/>
      <c r="F22460" s="185"/>
      <c r="G22460" s="180">
        <f t="shared" si="700"/>
        <v>0</v>
      </c>
      <c r="H22460" s="181">
        <f t="shared" si="701"/>
        <v>0</v>
      </c>
    </row>
    <row r="22461" spans="2:8">
      <c r="B22461" s="186"/>
      <c r="C22461" s="183"/>
      <c r="D22461" s="183"/>
      <c r="E22461" s="185"/>
      <c r="F22461" s="185"/>
      <c r="G22461" s="180">
        <f t="shared" si="700"/>
        <v>0</v>
      </c>
      <c r="H22461" s="181">
        <f t="shared" si="701"/>
        <v>0</v>
      </c>
    </row>
    <row r="22462" spans="2:8">
      <c r="B22462" s="186"/>
      <c r="C22462" s="183"/>
      <c r="D22462" s="183"/>
      <c r="E22462" s="185"/>
      <c r="F22462" s="185"/>
      <c r="G22462" s="180">
        <f t="shared" si="700"/>
        <v>0</v>
      </c>
      <c r="H22462" s="181">
        <f t="shared" si="701"/>
        <v>0</v>
      </c>
    </row>
    <row r="22463" spans="2:8">
      <c r="B22463" s="186"/>
      <c r="C22463" s="183"/>
      <c r="D22463" s="183"/>
      <c r="E22463" s="185"/>
      <c r="F22463" s="185"/>
      <c r="G22463" s="180">
        <f t="shared" si="700"/>
        <v>0</v>
      </c>
      <c r="H22463" s="181">
        <f t="shared" si="701"/>
        <v>0</v>
      </c>
    </row>
    <row r="22464" spans="2:8">
      <c r="B22464" s="186"/>
      <c r="C22464" s="183"/>
      <c r="D22464" s="183"/>
      <c r="E22464" s="185"/>
      <c r="F22464" s="185"/>
      <c r="G22464" s="180">
        <f t="shared" si="700"/>
        <v>0</v>
      </c>
      <c r="H22464" s="181">
        <f t="shared" si="701"/>
        <v>0</v>
      </c>
    </row>
    <row r="22465" spans="2:8">
      <c r="B22465" s="186"/>
      <c r="C22465" s="183"/>
      <c r="D22465" s="183"/>
      <c r="E22465" s="185"/>
      <c r="F22465" s="185"/>
      <c r="G22465" s="180">
        <f t="shared" si="700"/>
        <v>0</v>
      </c>
      <c r="H22465" s="181">
        <f t="shared" si="701"/>
        <v>0</v>
      </c>
    </row>
    <row r="22466" spans="2:8">
      <c r="B22466" s="186"/>
      <c r="C22466" s="183"/>
      <c r="D22466" s="183"/>
      <c r="E22466" s="185"/>
      <c r="F22466" s="185"/>
      <c r="G22466" s="180">
        <f t="shared" si="700"/>
        <v>0</v>
      </c>
      <c r="H22466" s="181">
        <f t="shared" si="701"/>
        <v>0</v>
      </c>
    </row>
    <row r="22467" spans="2:8">
      <c r="B22467" s="186"/>
      <c r="C22467" s="183"/>
      <c r="D22467" s="183"/>
      <c r="E22467" s="185"/>
      <c r="F22467" s="185"/>
      <c r="G22467" s="180">
        <f t="shared" si="700"/>
        <v>0</v>
      </c>
      <c r="H22467" s="181">
        <f t="shared" si="701"/>
        <v>0</v>
      </c>
    </row>
    <row r="22468" spans="2:8">
      <c r="B22468" s="186"/>
      <c r="C22468" s="183"/>
      <c r="D22468" s="183"/>
      <c r="E22468" s="185"/>
      <c r="F22468" s="185"/>
      <c r="G22468" s="180">
        <f t="shared" si="700"/>
        <v>0</v>
      </c>
      <c r="H22468" s="181">
        <f t="shared" si="701"/>
        <v>0</v>
      </c>
    </row>
    <row r="22469" spans="2:8">
      <c r="B22469" s="186"/>
      <c r="C22469" s="183"/>
      <c r="D22469" s="183"/>
      <c r="E22469" s="185"/>
      <c r="F22469" s="185"/>
      <c r="G22469" s="180">
        <f t="shared" si="700"/>
        <v>0</v>
      </c>
      <c r="H22469" s="181">
        <f t="shared" si="701"/>
        <v>0</v>
      </c>
    </row>
    <row r="22470" spans="2:8">
      <c r="B22470" s="186"/>
      <c r="C22470" s="183"/>
      <c r="D22470" s="183"/>
      <c r="E22470" s="185"/>
      <c r="F22470" s="185"/>
      <c r="G22470" s="180">
        <f t="shared" ref="G22470:G22533" si="702">IF(ABS(F22470)&gt;ABS(E22470),ABS(F22470),ABS(E22470))</f>
        <v>0</v>
      </c>
      <c r="H22470" s="181">
        <f t="shared" ref="H22470:H22533" si="703">IF(G22470&lt;&gt;0,IF(ABS(F22470)&gt;=G22470,1,ABS(F22470/G22470)),0)</f>
        <v>0</v>
      </c>
    </row>
    <row r="22471" spans="2:8">
      <c r="B22471" s="186"/>
      <c r="C22471" s="183"/>
      <c r="D22471" s="183"/>
      <c r="E22471" s="185"/>
      <c r="F22471" s="185"/>
      <c r="G22471" s="180">
        <f t="shared" si="702"/>
        <v>0</v>
      </c>
      <c r="H22471" s="181">
        <f t="shared" si="703"/>
        <v>0</v>
      </c>
    </row>
    <row r="22472" spans="2:8">
      <c r="B22472" s="186"/>
      <c r="C22472" s="183"/>
      <c r="D22472" s="183"/>
      <c r="E22472" s="185"/>
      <c r="F22472" s="185"/>
      <c r="G22472" s="180">
        <f t="shared" si="702"/>
        <v>0</v>
      </c>
      <c r="H22472" s="181">
        <f t="shared" si="703"/>
        <v>0</v>
      </c>
    </row>
    <row r="22473" spans="2:8">
      <c r="B22473" s="186"/>
      <c r="C22473" s="183"/>
      <c r="D22473" s="183"/>
      <c r="E22473" s="185"/>
      <c r="F22473" s="185"/>
      <c r="G22473" s="180">
        <f t="shared" si="702"/>
        <v>0</v>
      </c>
      <c r="H22473" s="181">
        <f t="shared" si="703"/>
        <v>0</v>
      </c>
    </row>
    <row r="22474" spans="2:8">
      <c r="B22474" s="186"/>
      <c r="C22474" s="183"/>
      <c r="D22474" s="183"/>
      <c r="E22474" s="185"/>
      <c r="F22474" s="185"/>
      <c r="G22474" s="180">
        <f t="shared" si="702"/>
        <v>0</v>
      </c>
      <c r="H22474" s="181">
        <f t="shared" si="703"/>
        <v>0</v>
      </c>
    </row>
    <row r="22475" spans="2:8">
      <c r="B22475" s="186"/>
      <c r="C22475" s="183"/>
      <c r="D22475" s="183"/>
      <c r="E22475" s="185"/>
      <c r="F22475" s="185"/>
      <c r="G22475" s="180">
        <f t="shared" si="702"/>
        <v>0</v>
      </c>
      <c r="H22475" s="181">
        <f t="shared" si="703"/>
        <v>0</v>
      </c>
    </row>
    <row r="22476" spans="2:8">
      <c r="B22476" s="186"/>
      <c r="C22476" s="183"/>
      <c r="D22476" s="183"/>
      <c r="E22476" s="185"/>
      <c r="F22476" s="185"/>
      <c r="G22476" s="180">
        <f t="shared" si="702"/>
        <v>0</v>
      </c>
      <c r="H22476" s="181">
        <f t="shared" si="703"/>
        <v>0</v>
      </c>
    </row>
    <row r="22477" spans="2:8">
      <c r="B22477" s="186"/>
      <c r="C22477" s="183"/>
      <c r="D22477" s="183"/>
      <c r="E22477" s="185"/>
      <c r="F22477" s="185"/>
      <c r="G22477" s="180">
        <f t="shared" si="702"/>
        <v>0</v>
      </c>
      <c r="H22477" s="181">
        <f t="shared" si="703"/>
        <v>0</v>
      </c>
    </row>
    <row r="22478" spans="2:8">
      <c r="B22478" s="186"/>
      <c r="C22478" s="183"/>
      <c r="D22478" s="183"/>
      <c r="E22478" s="185"/>
      <c r="F22478" s="185"/>
      <c r="G22478" s="180">
        <f t="shared" si="702"/>
        <v>0</v>
      </c>
      <c r="H22478" s="181">
        <f t="shared" si="703"/>
        <v>0</v>
      </c>
    </row>
    <row r="22479" spans="2:8">
      <c r="B22479" s="186"/>
      <c r="C22479" s="183"/>
      <c r="D22479" s="183"/>
      <c r="E22479" s="185"/>
      <c r="F22479" s="185"/>
      <c r="G22479" s="180">
        <f t="shared" si="702"/>
        <v>0</v>
      </c>
      <c r="H22479" s="181">
        <f t="shared" si="703"/>
        <v>0</v>
      </c>
    </row>
    <row r="22480" spans="2:8">
      <c r="B22480" s="186"/>
      <c r="C22480" s="183"/>
      <c r="D22480" s="183"/>
      <c r="E22480" s="185"/>
      <c r="F22480" s="185"/>
      <c r="G22480" s="180">
        <f t="shared" si="702"/>
        <v>0</v>
      </c>
      <c r="H22480" s="181">
        <f t="shared" si="703"/>
        <v>0</v>
      </c>
    </row>
    <row r="22481" spans="2:8">
      <c r="B22481" s="186"/>
      <c r="C22481" s="183"/>
      <c r="D22481" s="183"/>
      <c r="E22481" s="185"/>
      <c r="F22481" s="185"/>
      <c r="G22481" s="180">
        <f t="shared" si="702"/>
        <v>0</v>
      </c>
      <c r="H22481" s="181">
        <f t="shared" si="703"/>
        <v>0</v>
      </c>
    </row>
    <row r="22482" spans="2:8">
      <c r="B22482" s="186"/>
      <c r="C22482" s="183"/>
      <c r="D22482" s="183"/>
      <c r="E22482" s="185"/>
      <c r="F22482" s="185"/>
      <c r="G22482" s="180">
        <f t="shared" si="702"/>
        <v>0</v>
      </c>
      <c r="H22482" s="181">
        <f t="shared" si="703"/>
        <v>0</v>
      </c>
    </row>
    <row r="22483" spans="2:8">
      <c r="B22483" s="186"/>
      <c r="C22483" s="183"/>
      <c r="D22483" s="183"/>
      <c r="E22483" s="185"/>
      <c r="F22483" s="185"/>
      <c r="G22483" s="180">
        <f t="shared" si="702"/>
        <v>0</v>
      </c>
      <c r="H22483" s="181">
        <f t="shared" si="703"/>
        <v>0</v>
      </c>
    </row>
    <row r="22484" spans="2:8">
      <c r="B22484" s="186"/>
      <c r="C22484" s="183"/>
      <c r="D22484" s="183"/>
      <c r="E22484" s="185"/>
      <c r="F22484" s="185"/>
      <c r="G22484" s="180">
        <f t="shared" si="702"/>
        <v>0</v>
      </c>
      <c r="H22484" s="181">
        <f t="shared" si="703"/>
        <v>0</v>
      </c>
    </row>
    <row r="22485" spans="2:8">
      <c r="B22485" s="186"/>
      <c r="C22485" s="183"/>
      <c r="D22485" s="183"/>
      <c r="E22485" s="185"/>
      <c r="F22485" s="185"/>
      <c r="G22485" s="180">
        <f t="shared" si="702"/>
        <v>0</v>
      </c>
      <c r="H22485" s="181">
        <f t="shared" si="703"/>
        <v>0</v>
      </c>
    </row>
    <row r="22486" spans="2:8">
      <c r="B22486" s="186"/>
      <c r="C22486" s="183"/>
      <c r="D22486" s="183"/>
      <c r="E22486" s="185"/>
      <c r="F22486" s="185"/>
      <c r="G22486" s="180">
        <f t="shared" si="702"/>
        <v>0</v>
      </c>
      <c r="H22486" s="181">
        <f t="shared" si="703"/>
        <v>0</v>
      </c>
    </row>
    <row r="22487" spans="2:8">
      <c r="B22487" s="186"/>
      <c r="C22487" s="183"/>
      <c r="D22487" s="183"/>
      <c r="E22487" s="185"/>
      <c r="F22487" s="185"/>
      <c r="G22487" s="180">
        <f t="shared" si="702"/>
        <v>0</v>
      </c>
      <c r="H22487" s="181">
        <f t="shared" si="703"/>
        <v>0</v>
      </c>
    </row>
    <row r="22488" spans="2:8">
      <c r="B22488" s="186"/>
      <c r="C22488" s="183"/>
      <c r="D22488" s="183"/>
      <c r="E22488" s="185"/>
      <c r="F22488" s="185"/>
      <c r="G22488" s="180">
        <f t="shared" si="702"/>
        <v>0</v>
      </c>
      <c r="H22488" s="181">
        <f t="shared" si="703"/>
        <v>0</v>
      </c>
    </row>
    <row r="22489" spans="2:8">
      <c r="B22489" s="186"/>
      <c r="C22489" s="183"/>
      <c r="D22489" s="183"/>
      <c r="E22489" s="185"/>
      <c r="F22489" s="185"/>
      <c r="G22489" s="180">
        <f t="shared" si="702"/>
        <v>0</v>
      </c>
      <c r="H22489" s="181">
        <f t="shared" si="703"/>
        <v>0</v>
      </c>
    </row>
    <row r="22490" spans="2:8">
      <c r="B22490" s="186"/>
      <c r="C22490" s="183"/>
      <c r="D22490" s="183"/>
      <c r="E22490" s="185"/>
      <c r="F22490" s="185"/>
      <c r="G22490" s="180">
        <f t="shared" si="702"/>
        <v>0</v>
      </c>
      <c r="H22490" s="181">
        <f t="shared" si="703"/>
        <v>0</v>
      </c>
    </row>
    <row r="22491" spans="2:8">
      <c r="B22491" s="186"/>
      <c r="C22491" s="183"/>
      <c r="D22491" s="183"/>
      <c r="E22491" s="185"/>
      <c r="F22491" s="185"/>
      <c r="G22491" s="180">
        <f t="shared" si="702"/>
        <v>0</v>
      </c>
      <c r="H22491" s="181">
        <f t="shared" si="703"/>
        <v>0</v>
      </c>
    </row>
    <row r="22492" spans="2:8">
      <c r="B22492" s="186"/>
      <c r="C22492" s="183"/>
      <c r="D22492" s="183"/>
      <c r="E22492" s="185"/>
      <c r="F22492" s="185"/>
      <c r="G22492" s="180">
        <f t="shared" si="702"/>
        <v>0</v>
      </c>
      <c r="H22492" s="181">
        <f t="shared" si="703"/>
        <v>0</v>
      </c>
    </row>
    <row r="22493" spans="2:8">
      <c r="B22493" s="186"/>
      <c r="C22493" s="183"/>
      <c r="D22493" s="183"/>
      <c r="E22493" s="185"/>
      <c r="F22493" s="185"/>
      <c r="G22493" s="180">
        <f t="shared" si="702"/>
        <v>0</v>
      </c>
      <c r="H22493" s="181">
        <f t="shared" si="703"/>
        <v>0</v>
      </c>
    </row>
    <row r="22494" spans="2:8">
      <c r="B22494" s="186"/>
      <c r="C22494" s="183"/>
      <c r="D22494" s="183"/>
      <c r="E22494" s="185"/>
      <c r="F22494" s="185"/>
      <c r="G22494" s="180">
        <f t="shared" si="702"/>
        <v>0</v>
      </c>
      <c r="H22494" s="181">
        <f t="shared" si="703"/>
        <v>0</v>
      </c>
    </row>
    <row r="22495" spans="2:8">
      <c r="B22495" s="186"/>
      <c r="C22495" s="183"/>
      <c r="D22495" s="183"/>
      <c r="E22495" s="185"/>
      <c r="F22495" s="185"/>
      <c r="G22495" s="180">
        <f t="shared" si="702"/>
        <v>0</v>
      </c>
      <c r="H22495" s="181">
        <f t="shared" si="703"/>
        <v>0</v>
      </c>
    </row>
    <row r="22496" spans="2:8">
      <c r="B22496" s="186"/>
      <c r="C22496" s="183"/>
      <c r="D22496" s="183"/>
      <c r="E22496" s="185"/>
      <c r="F22496" s="185"/>
      <c r="G22496" s="180">
        <f t="shared" si="702"/>
        <v>0</v>
      </c>
      <c r="H22496" s="181">
        <f t="shared" si="703"/>
        <v>0</v>
      </c>
    </row>
    <row r="22497" spans="2:8">
      <c r="B22497" s="186"/>
      <c r="C22497" s="183"/>
      <c r="D22497" s="183"/>
      <c r="E22497" s="185"/>
      <c r="F22497" s="185"/>
      <c r="G22497" s="180">
        <f t="shared" si="702"/>
        <v>0</v>
      </c>
      <c r="H22497" s="181">
        <f t="shared" si="703"/>
        <v>0</v>
      </c>
    </row>
    <row r="22498" spans="2:8">
      <c r="B22498" s="186"/>
      <c r="C22498" s="183"/>
      <c r="D22498" s="183"/>
      <c r="E22498" s="185"/>
      <c r="F22498" s="185"/>
      <c r="G22498" s="180">
        <f t="shared" si="702"/>
        <v>0</v>
      </c>
      <c r="H22498" s="181">
        <f t="shared" si="703"/>
        <v>0</v>
      </c>
    </row>
    <row r="22499" spans="2:8">
      <c r="B22499" s="186"/>
      <c r="C22499" s="183"/>
      <c r="D22499" s="183"/>
      <c r="E22499" s="185"/>
      <c r="F22499" s="185"/>
      <c r="G22499" s="180">
        <f t="shared" si="702"/>
        <v>0</v>
      </c>
      <c r="H22499" s="181">
        <f t="shared" si="703"/>
        <v>0</v>
      </c>
    </row>
    <row r="22500" spans="2:8">
      <c r="B22500" s="186"/>
      <c r="C22500" s="183"/>
      <c r="D22500" s="183"/>
      <c r="E22500" s="185"/>
      <c r="F22500" s="185"/>
      <c r="G22500" s="180">
        <f t="shared" si="702"/>
        <v>0</v>
      </c>
      <c r="H22500" s="181">
        <f t="shared" si="703"/>
        <v>0</v>
      </c>
    </row>
    <row r="22501" spans="2:8">
      <c r="B22501" s="186"/>
      <c r="C22501" s="183"/>
      <c r="D22501" s="183"/>
      <c r="E22501" s="185"/>
      <c r="F22501" s="185"/>
      <c r="G22501" s="180">
        <f t="shared" si="702"/>
        <v>0</v>
      </c>
      <c r="H22501" s="181">
        <f t="shared" si="703"/>
        <v>0</v>
      </c>
    </row>
    <row r="22502" spans="2:8">
      <c r="B22502" s="186"/>
      <c r="C22502" s="183"/>
      <c r="D22502" s="183"/>
      <c r="E22502" s="185"/>
      <c r="F22502" s="185"/>
      <c r="G22502" s="180">
        <f t="shared" si="702"/>
        <v>0</v>
      </c>
      <c r="H22502" s="181">
        <f t="shared" si="703"/>
        <v>0</v>
      </c>
    </row>
    <row r="22503" spans="2:8">
      <c r="B22503" s="186"/>
      <c r="C22503" s="183"/>
      <c r="D22503" s="183"/>
      <c r="E22503" s="185"/>
      <c r="F22503" s="185"/>
      <c r="G22503" s="180">
        <f t="shared" si="702"/>
        <v>0</v>
      </c>
      <c r="H22503" s="181">
        <f t="shared" si="703"/>
        <v>0</v>
      </c>
    </row>
    <row r="22504" spans="2:8">
      <c r="B22504" s="186"/>
      <c r="C22504" s="183"/>
      <c r="D22504" s="183"/>
      <c r="E22504" s="185"/>
      <c r="F22504" s="185"/>
      <c r="G22504" s="180">
        <f t="shared" si="702"/>
        <v>0</v>
      </c>
      <c r="H22504" s="181">
        <f t="shared" si="703"/>
        <v>0</v>
      </c>
    </row>
    <row r="22505" spans="2:8">
      <c r="B22505" s="186"/>
      <c r="C22505" s="183"/>
      <c r="D22505" s="183"/>
      <c r="E22505" s="185"/>
      <c r="F22505" s="185"/>
      <c r="G22505" s="180">
        <f t="shared" si="702"/>
        <v>0</v>
      </c>
      <c r="H22505" s="181">
        <f t="shared" si="703"/>
        <v>0</v>
      </c>
    </row>
    <row r="22506" spans="2:8">
      <c r="B22506" s="186"/>
      <c r="C22506" s="183"/>
      <c r="D22506" s="183"/>
      <c r="E22506" s="185"/>
      <c r="F22506" s="185"/>
      <c r="G22506" s="180">
        <f t="shared" si="702"/>
        <v>0</v>
      </c>
      <c r="H22506" s="181">
        <f t="shared" si="703"/>
        <v>0</v>
      </c>
    </row>
    <row r="22507" spans="2:8">
      <c r="B22507" s="186"/>
      <c r="C22507" s="183"/>
      <c r="D22507" s="183"/>
      <c r="E22507" s="185"/>
      <c r="F22507" s="185"/>
      <c r="G22507" s="180">
        <f t="shared" si="702"/>
        <v>0</v>
      </c>
      <c r="H22507" s="181">
        <f t="shared" si="703"/>
        <v>0</v>
      </c>
    </row>
    <row r="22508" spans="2:8">
      <c r="B22508" s="186"/>
      <c r="C22508" s="183"/>
      <c r="D22508" s="183"/>
      <c r="E22508" s="185"/>
      <c r="F22508" s="185"/>
      <c r="G22508" s="180">
        <f t="shared" si="702"/>
        <v>0</v>
      </c>
      <c r="H22508" s="181">
        <f t="shared" si="703"/>
        <v>0</v>
      </c>
    </row>
    <row r="22509" spans="2:8">
      <c r="B22509" s="186"/>
      <c r="C22509" s="183"/>
      <c r="D22509" s="183"/>
      <c r="E22509" s="185"/>
      <c r="F22509" s="185"/>
      <c r="G22509" s="180">
        <f t="shared" si="702"/>
        <v>0</v>
      </c>
      <c r="H22509" s="181">
        <f t="shared" si="703"/>
        <v>0</v>
      </c>
    </row>
    <row r="22510" spans="2:8">
      <c r="B22510" s="186"/>
      <c r="C22510" s="183"/>
      <c r="D22510" s="183"/>
      <c r="E22510" s="185"/>
      <c r="F22510" s="185"/>
      <c r="G22510" s="180">
        <f t="shared" si="702"/>
        <v>0</v>
      </c>
      <c r="H22510" s="181">
        <f t="shared" si="703"/>
        <v>0</v>
      </c>
    </row>
    <row r="22511" spans="2:8">
      <c r="B22511" s="186"/>
      <c r="C22511" s="183"/>
      <c r="D22511" s="183"/>
      <c r="E22511" s="185"/>
      <c r="F22511" s="185"/>
      <c r="G22511" s="180">
        <f t="shared" si="702"/>
        <v>0</v>
      </c>
      <c r="H22511" s="181">
        <f t="shared" si="703"/>
        <v>0</v>
      </c>
    </row>
    <row r="22512" spans="2:8">
      <c r="B22512" s="186"/>
      <c r="C22512" s="183"/>
      <c r="D22512" s="183"/>
      <c r="E22512" s="185"/>
      <c r="F22512" s="185"/>
      <c r="G22512" s="180">
        <f t="shared" si="702"/>
        <v>0</v>
      </c>
      <c r="H22512" s="181">
        <f t="shared" si="703"/>
        <v>0</v>
      </c>
    </row>
    <row r="22513" spans="2:8">
      <c r="B22513" s="186"/>
      <c r="C22513" s="183"/>
      <c r="D22513" s="183"/>
      <c r="E22513" s="185"/>
      <c r="F22513" s="185"/>
      <c r="G22513" s="180">
        <f t="shared" si="702"/>
        <v>0</v>
      </c>
      <c r="H22513" s="181">
        <f t="shared" si="703"/>
        <v>0</v>
      </c>
    </row>
    <row r="22514" spans="2:8">
      <c r="B22514" s="186"/>
      <c r="C22514" s="183"/>
      <c r="D22514" s="183"/>
      <c r="E22514" s="185"/>
      <c r="F22514" s="185"/>
      <c r="G22514" s="180">
        <f t="shared" si="702"/>
        <v>0</v>
      </c>
      <c r="H22514" s="181">
        <f t="shared" si="703"/>
        <v>0</v>
      </c>
    </row>
    <row r="22515" spans="2:8">
      <c r="B22515" s="186"/>
      <c r="C22515" s="183"/>
      <c r="D22515" s="183"/>
      <c r="E22515" s="185"/>
      <c r="F22515" s="185"/>
      <c r="G22515" s="180">
        <f t="shared" si="702"/>
        <v>0</v>
      </c>
      <c r="H22515" s="181">
        <f t="shared" si="703"/>
        <v>0</v>
      </c>
    </row>
    <row r="22516" spans="2:8">
      <c r="B22516" s="186"/>
      <c r="C22516" s="183"/>
      <c r="D22516" s="183"/>
      <c r="E22516" s="185"/>
      <c r="F22516" s="185"/>
      <c r="G22516" s="180">
        <f t="shared" si="702"/>
        <v>0</v>
      </c>
      <c r="H22516" s="181">
        <f t="shared" si="703"/>
        <v>0</v>
      </c>
    </row>
    <row r="22517" spans="2:8">
      <c r="B22517" s="186"/>
      <c r="C22517" s="183"/>
      <c r="D22517" s="183"/>
      <c r="E22517" s="185"/>
      <c r="F22517" s="185"/>
      <c r="G22517" s="180">
        <f t="shared" si="702"/>
        <v>0</v>
      </c>
      <c r="H22517" s="181">
        <f t="shared" si="703"/>
        <v>0</v>
      </c>
    </row>
    <row r="22518" spans="2:8">
      <c r="B22518" s="186"/>
      <c r="C22518" s="183"/>
      <c r="D22518" s="183"/>
      <c r="E22518" s="185"/>
      <c r="F22518" s="185"/>
      <c r="G22518" s="180">
        <f t="shared" si="702"/>
        <v>0</v>
      </c>
      <c r="H22518" s="181">
        <f t="shared" si="703"/>
        <v>0</v>
      </c>
    </row>
    <row r="22519" spans="2:8">
      <c r="B22519" s="186"/>
      <c r="C22519" s="183"/>
      <c r="D22519" s="183"/>
      <c r="E22519" s="185"/>
      <c r="F22519" s="185"/>
      <c r="G22519" s="180">
        <f t="shared" si="702"/>
        <v>0</v>
      </c>
      <c r="H22519" s="181">
        <f t="shared" si="703"/>
        <v>0</v>
      </c>
    </row>
    <row r="22520" spans="2:8">
      <c r="B22520" s="186"/>
      <c r="C22520" s="183"/>
      <c r="D22520" s="183"/>
      <c r="E22520" s="185"/>
      <c r="F22520" s="185"/>
      <c r="G22520" s="180">
        <f t="shared" si="702"/>
        <v>0</v>
      </c>
      <c r="H22520" s="181">
        <f t="shared" si="703"/>
        <v>0</v>
      </c>
    </row>
    <row r="22521" spans="2:8">
      <c r="B22521" s="186"/>
      <c r="C22521" s="183"/>
      <c r="D22521" s="183"/>
      <c r="E22521" s="185"/>
      <c r="F22521" s="185"/>
      <c r="G22521" s="180">
        <f t="shared" si="702"/>
        <v>0</v>
      </c>
      <c r="H22521" s="181">
        <f t="shared" si="703"/>
        <v>0</v>
      </c>
    </row>
    <row r="22522" spans="2:8">
      <c r="B22522" s="186"/>
      <c r="C22522" s="183"/>
      <c r="D22522" s="183"/>
      <c r="E22522" s="185"/>
      <c r="F22522" s="185"/>
      <c r="G22522" s="180">
        <f t="shared" si="702"/>
        <v>0</v>
      </c>
      <c r="H22522" s="181">
        <f t="shared" si="703"/>
        <v>0</v>
      </c>
    </row>
    <row r="22523" spans="2:8">
      <c r="B22523" s="186"/>
      <c r="C22523" s="183"/>
      <c r="D22523" s="183"/>
      <c r="E22523" s="185"/>
      <c r="F22523" s="185"/>
      <c r="G22523" s="180">
        <f t="shared" si="702"/>
        <v>0</v>
      </c>
      <c r="H22523" s="181">
        <f t="shared" si="703"/>
        <v>0</v>
      </c>
    </row>
    <row r="22524" spans="2:8">
      <c r="B22524" s="186"/>
      <c r="C22524" s="183"/>
      <c r="D22524" s="183"/>
      <c r="E22524" s="185"/>
      <c r="F22524" s="185"/>
      <c r="G22524" s="180">
        <f t="shared" si="702"/>
        <v>0</v>
      </c>
      <c r="H22524" s="181">
        <f t="shared" si="703"/>
        <v>0</v>
      </c>
    </row>
    <row r="22525" spans="2:8">
      <c r="B22525" s="186"/>
      <c r="C22525" s="183"/>
      <c r="D22525" s="183"/>
      <c r="E22525" s="185"/>
      <c r="F22525" s="185"/>
      <c r="G22525" s="180">
        <f t="shared" si="702"/>
        <v>0</v>
      </c>
      <c r="H22525" s="181">
        <f t="shared" si="703"/>
        <v>0</v>
      </c>
    </row>
    <row r="22526" spans="2:8">
      <c r="B22526" s="186"/>
      <c r="C22526" s="183"/>
      <c r="D22526" s="183"/>
      <c r="E22526" s="185"/>
      <c r="F22526" s="185"/>
      <c r="G22526" s="180">
        <f t="shared" si="702"/>
        <v>0</v>
      </c>
      <c r="H22526" s="181">
        <f t="shared" si="703"/>
        <v>0</v>
      </c>
    </row>
    <row r="22527" spans="2:8">
      <c r="B22527" s="186"/>
      <c r="C22527" s="183"/>
      <c r="D22527" s="183"/>
      <c r="E22527" s="185"/>
      <c r="F22527" s="185"/>
      <c r="G22527" s="180">
        <f t="shared" si="702"/>
        <v>0</v>
      </c>
      <c r="H22527" s="181">
        <f t="shared" si="703"/>
        <v>0</v>
      </c>
    </row>
    <row r="22528" spans="2:8">
      <c r="B22528" s="186"/>
      <c r="C22528" s="183"/>
      <c r="D22528" s="183"/>
      <c r="E22528" s="185"/>
      <c r="F22528" s="185"/>
      <c r="G22528" s="180">
        <f t="shared" si="702"/>
        <v>0</v>
      </c>
      <c r="H22528" s="181">
        <f t="shared" si="703"/>
        <v>0</v>
      </c>
    </row>
    <row r="22529" spans="2:8">
      <c r="B22529" s="186"/>
      <c r="C22529" s="183"/>
      <c r="D22529" s="183"/>
      <c r="E22529" s="185"/>
      <c r="F22529" s="185"/>
      <c r="G22529" s="180">
        <f t="shared" si="702"/>
        <v>0</v>
      </c>
      <c r="H22529" s="181">
        <f t="shared" si="703"/>
        <v>0</v>
      </c>
    </row>
    <row r="22530" spans="2:8">
      <c r="B22530" s="186"/>
      <c r="C22530" s="183"/>
      <c r="D22530" s="183"/>
      <c r="E22530" s="185"/>
      <c r="F22530" s="185"/>
      <c r="G22530" s="180">
        <f t="shared" si="702"/>
        <v>0</v>
      </c>
      <c r="H22530" s="181">
        <f t="shared" si="703"/>
        <v>0</v>
      </c>
    </row>
    <row r="22531" spans="2:8">
      <c r="B22531" s="186"/>
      <c r="C22531" s="183"/>
      <c r="D22531" s="183"/>
      <c r="E22531" s="185"/>
      <c r="F22531" s="185"/>
      <c r="G22531" s="180">
        <f t="shared" si="702"/>
        <v>0</v>
      </c>
      <c r="H22531" s="181">
        <f t="shared" si="703"/>
        <v>0</v>
      </c>
    </row>
    <row r="22532" spans="2:8">
      <c r="B22532" s="186"/>
      <c r="C22532" s="183"/>
      <c r="D22532" s="183"/>
      <c r="E22532" s="185"/>
      <c r="F22532" s="185"/>
      <c r="G22532" s="180">
        <f t="shared" si="702"/>
        <v>0</v>
      </c>
      <c r="H22532" s="181">
        <f t="shared" si="703"/>
        <v>0</v>
      </c>
    </row>
    <row r="22533" spans="2:8">
      <c r="B22533" s="186"/>
      <c r="C22533" s="183"/>
      <c r="D22533" s="183"/>
      <c r="E22533" s="185"/>
      <c r="F22533" s="185"/>
      <c r="G22533" s="180">
        <f t="shared" si="702"/>
        <v>0</v>
      </c>
      <c r="H22533" s="181">
        <f t="shared" si="703"/>
        <v>0</v>
      </c>
    </row>
    <row r="22534" spans="2:8">
      <c r="B22534" s="186"/>
      <c r="C22534" s="183"/>
      <c r="D22534" s="183"/>
      <c r="E22534" s="185"/>
      <c r="F22534" s="185"/>
      <c r="G22534" s="180">
        <f t="shared" ref="G22534:G22597" si="704">IF(ABS(F22534)&gt;ABS(E22534),ABS(F22534),ABS(E22534))</f>
        <v>0</v>
      </c>
      <c r="H22534" s="181">
        <f t="shared" ref="H22534:H22597" si="705">IF(G22534&lt;&gt;0,IF(ABS(F22534)&gt;=G22534,1,ABS(F22534/G22534)),0)</f>
        <v>0</v>
      </c>
    </row>
    <row r="22535" spans="2:8">
      <c r="B22535" s="186"/>
      <c r="C22535" s="183"/>
      <c r="D22535" s="183"/>
      <c r="E22535" s="185"/>
      <c r="F22535" s="185"/>
      <c r="G22535" s="180">
        <f t="shared" si="704"/>
        <v>0</v>
      </c>
      <c r="H22535" s="181">
        <f t="shared" si="705"/>
        <v>0</v>
      </c>
    </row>
    <row r="22536" spans="2:8">
      <c r="B22536" s="186"/>
      <c r="C22536" s="183"/>
      <c r="D22536" s="183"/>
      <c r="E22536" s="185"/>
      <c r="F22536" s="185"/>
      <c r="G22536" s="180">
        <f t="shared" si="704"/>
        <v>0</v>
      </c>
      <c r="H22536" s="181">
        <f t="shared" si="705"/>
        <v>0</v>
      </c>
    </row>
    <row r="22537" spans="2:8">
      <c r="B22537" s="186"/>
      <c r="C22537" s="183"/>
      <c r="D22537" s="183"/>
      <c r="E22537" s="185"/>
      <c r="F22537" s="185"/>
      <c r="G22537" s="180">
        <f t="shared" si="704"/>
        <v>0</v>
      </c>
      <c r="H22537" s="181">
        <f t="shared" si="705"/>
        <v>0</v>
      </c>
    </row>
    <row r="22538" spans="2:8">
      <c r="B22538" s="186"/>
      <c r="C22538" s="183"/>
      <c r="D22538" s="183"/>
      <c r="E22538" s="185"/>
      <c r="F22538" s="185"/>
      <c r="G22538" s="180">
        <f t="shared" si="704"/>
        <v>0</v>
      </c>
      <c r="H22538" s="181">
        <f t="shared" si="705"/>
        <v>0</v>
      </c>
    </row>
    <row r="22539" spans="2:8">
      <c r="B22539" s="186"/>
      <c r="C22539" s="183"/>
      <c r="D22539" s="183"/>
      <c r="E22539" s="185"/>
      <c r="F22539" s="185"/>
      <c r="G22539" s="180">
        <f t="shared" si="704"/>
        <v>0</v>
      </c>
      <c r="H22539" s="181">
        <f t="shared" si="705"/>
        <v>0</v>
      </c>
    </row>
    <row r="22540" spans="2:8">
      <c r="B22540" s="186"/>
      <c r="C22540" s="183"/>
      <c r="D22540" s="183"/>
      <c r="E22540" s="185"/>
      <c r="F22540" s="185"/>
      <c r="G22540" s="180">
        <f t="shared" si="704"/>
        <v>0</v>
      </c>
      <c r="H22540" s="181">
        <f t="shared" si="705"/>
        <v>0</v>
      </c>
    </row>
    <row r="22541" spans="2:8">
      <c r="B22541" s="186"/>
      <c r="C22541" s="183"/>
      <c r="D22541" s="183"/>
      <c r="E22541" s="185"/>
      <c r="F22541" s="185"/>
      <c r="G22541" s="180">
        <f t="shared" si="704"/>
        <v>0</v>
      </c>
      <c r="H22541" s="181">
        <f t="shared" si="705"/>
        <v>0</v>
      </c>
    </row>
    <row r="22542" spans="2:8">
      <c r="B22542" s="186"/>
      <c r="C22542" s="183"/>
      <c r="D22542" s="183"/>
      <c r="E22542" s="185"/>
      <c r="F22542" s="185"/>
      <c r="G22542" s="180">
        <f t="shared" si="704"/>
        <v>0</v>
      </c>
      <c r="H22542" s="181">
        <f t="shared" si="705"/>
        <v>0</v>
      </c>
    </row>
    <row r="22543" spans="2:8">
      <c r="B22543" s="186"/>
      <c r="C22543" s="183"/>
      <c r="D22543" s="183"/>
      <c r="E22543" s="185"/>
      <c r="F22543" s="185"/>
      <c r="G22543" s="180">
        <f t="shared" si="704"/>
        <v>0</v>
      </c>
      <c r="H22543" s="181">
        <f t="shared" si="705"/>
        <v>0</v>
      </c>
    </row>
    <row r="22544" spans="2:8">
      <c r="B22544" s="186"/>
      <c r="C22544" s="183"/>
      <c r="D22544" s="183"/>
      <c r="E22544" s="185"/>
      <c r="F22544" s="185"/>
      <c r="G22544" s="180">
        <f t="shared" si="704"/>
        <v>0</v>
      </c>
      <c r="H22544" s="181">
        <f t="shared" si="705"/>
        <v>0</v>
      </c>
    </row>
    <row r="22545" spans="2:8">
      <c r="B22545" s="186"/>
      <c r="C22545" s="183"/>
      <c r="D22545" s="183"/>
      <c r="E22545" s="185"/>
      <c r="F22545" s="185"/>
      <c r="G22545" s="180">
        <f t="shared" si="704"/>
        <v>0</v>
      </c>
      <c r="H22545" s="181">
        <f t="shared" si="705"/>
        <v>0</v>
      </c>
    </row>
    <row r="22546" spans="2:8">
      <c r="B22546" s="186"/>
      <c r="C22546" s="183"/>
      <c r="D22546" s="183"/>
      <c r="E22546" s="185"/>
      <c r="F22546" s="185"/>
      <c r="G22546" s="180">
        <f t="shared" si="704"/>
        <v>0</v>
      </c>
      <c r="H22546" s="181">
        <f t="shared" si="705"/>
        <v>0</v>
      </c>
    </row>
    <row r="22547" spans="2:8">
      <c r="B22547" s="186"/>
      <c r="C22547" s="183"/>
      <c r="D22547" s="183"/>
      <c r="E22547" s="185"/>
      <c r="F22547" s="185"/>
      <c r="G22547" s="180">
        <f t="shared" si="704"/>
        <v>0</v>
      </c>
      <c r="H22547" s="181">
        <f t="shared" si="705"/>
        <v>0</v>
      </c>
    </row>
    <row r="22548" spans="2:8">
      <c r="B22548" s="186"/>
      <c r="C22548" s="183"/>
      <c r="D22548" s="183"/>
      <c r="E22548" s="185"/>
      <c r="F22548" s="185"/>
      <c r="G22548" s="180">
        <f t="shared" si="704"/>
        <v>0</v>
      </c>
      <c r="H22548" s="181">
        <f t="shared" si="705"/>
        <v>0</v>
      </c>
    </row>
    <row r="22549" spans="2:8">
      <c r="B22549" s="186"/>
      <c r="C22549" s="183"/>
      <c r="D22549" s="183"/>
      <c r="E22549" s="185"/>
      <c r="F22549" s="185"/>
      <c r="G22549" s="180">
        <f t="shared" si="704"/>
        <v>0</v>
      </c>
      <c r="H22549" s="181">
        <f t="shared" si="705"/>
        <v>0</v>
      </c>
    </row>
    <row r="22550" spans="2:8">
      <c r="B22550" s="186"/>
      <c r="C22550" s="183"/>
      <c r="D22550" s="183"/>
      <c r="E22550" s="185"/>
      <c r="F22550" s="185"/>
      <c r="G22550" s="180">
        <f t="shared" si="704"/>
        <v>0</v>
      </c>
      <c r="H22550" s="181">
        <f t="shared" si="705"/>
        <v>0</v>
      </c>
    </row>
    <row r="22551" spans="2:8">
      <c r="B22551" s="186"/>
      <c r="C22551" s="183"/>
      <c r="D22551" s="183"/>
      <c r="E22551" s="185"/>
      <c r="F22551" s="185"/>
      <c r="G22551" s="180">
        <f t="shared" si="704"/>
        <v>0</v>
      </c>
      <c r="H22551" s="181">
        <f t="shared" si="705"/>
        <v>0</v>
      </c>
    </row>
    <row r="22552" spans="2:8">
      <c r="B22552" s="186"/>
      <c r="C22552" s="183"/>
      <c r="D22552" s="183"/>
      <c r="E22552" s="185"/>
      <c r="F22552" s="185"/>
      <c r="G22552" s="180">
        <f t="shared" si="704"/>
        <v>0</v>
      </c>
      <c r="H22552" s="181">
        <f t="shared" si="705"/>
        <v>0</v>
      </c>
    </row>
    <row r="22553" spans="2:8">
      <c r="B22553" s="186"/>
      <c r="C22553" s="183"/>
      <c r="D22553" s="183"/>
      <c r="E22553" s="185"/>
      <c r="F22553" s="185"/>
      <c r="G22553" s="180">
        <f t="shared" si="704"/>
        <v>0</v>
      </c>
      <c r="H22553" s="181">
        <f t="shared" si="705"/>
        <v>0</v>
      </c>
    </row>
    <row r="22554" spans="2:8">
      <c r="B22554" s="186"/>
      <c r="C22554" s="183"/>
      <c r="D22554" s="183"/>
      <c r="E22554" s="185"/>
      <c r="F22554" s="185"/>
      <c r="G22554" s="180">
        <f t="shared" si="704"/>
        <v>0</v>
      </c>
      <c r="H22554" s="181">
        <f t="shared" si="705"/>
        <v>0</v>
      </c>
    </row>
    <row r="22555" spans="2:8">
      <c r="B22555" s="186"/>
      <c r="C22555" s="183"/>
      <c r="D22555" s="183"/>
      <c r="E22555" s="185"/>
      <c r="F22555" s="185"/>
      <c r="G22555" s="180">
        <f t="shared" si="704"/>
        <v>0</v>
      </c>
      <c r="H22555" s="181">
        <f t="shared" si="705"/>
        <v>0</v>
      </c>
    </row>
    <row r="22556" spans="2:8">
      <c r="B22556" s="186"/>
      <c r="C22556" s="183"/>
      <c r="D22556" s="183"/>
      <c r="E22556" s="185"/>
      <c r="F22556" s="185"/>
      <c r="G22556" s="180">
        <f t="shared" si="704"/>
        <v>0</v>
      </c>
      <c r="H22556" s="181">
        <f t="shared" si="705"/>
        <v>0</v>
      </c>
    </row>
    <row r="22557" spans="2:8">
      <c r="B22557" s="186"/>
      <c r="C22557" s="183"/>
      <c r="D22557" s="183"/>
      <c r="E22557" s="185"/>
      <c r="F22557" s="185"/>
      <c r="G22557" s="180">
        <f t="shared" si="704"/>
        <v>0</v>
      </c>
      <c r="H22557" s="181">
        <f t="shared" si="705"/>
        <v>0</v>
      </c>
    </row>
    <row r="22558" spans="2:8">
      <c r="B22558" s="186"/>
      <c r="C22558" s="183"/>
      <c r="D22558" s="183"/>
      <c r="E22558" s="185"/>
      <c r="F22558" s="185"/>
      <c r="G22558" s="180">
        <f t="shared" si="704"/>
        <v>0</v>
      </c>
      <c r="H22558" s="181">
        <f t="shared" si="705"/>
        <v>0</v>
      </c>
    </row>
    <row r="22559" spans="2:8">
      <c r="B22559" s="186"/>
      <c r="C22559" s="183"/>
      <c r="D22559" s="183"/>
      <c r="E22559" s="185"/>
      <c r="F22559" s="185"/>
      <c r="G22559" s="180">
        <f t="shared" si="704"/>
        <v>0</v>
      </c>
      <c r="H22559" s="181">
        <f t="shared" si="705"/>
        <v>0</v>
      </c>
    </row>
    <row r="22560" spans="2:8">
      <c r="B22560" s="186"/>
      <c r="C22560" s="183"/>
      <c r="D22560" s="183"/>
      <c r="E22560" s="185"/>
      <c r="F22560" s="185"/>
      <c r="G22560" s="180">
        <f t="shared" si="704"/>
        <v>0</v>
      </c>
      <c r="H22560" s="181">
        <f t="shared" si="705"/>
        <v>0</v>
      </c>
    </row>
    <row r="22561" spans="2:8">
      <c r="B22561" s="186"/>
      <c r="C22561" s="183"/>
      <c r="D22561" s="183"/>
      <c r="E22561" s="185"/>
      <c r="F22561" s="185"/>
      <c r="G22561" s="180">
        <f t="shared" si="704"/>
        <v>0</v>
      </c>
      <c r="H22561" s="181">
        <f t="shared" si="705"/>
        <v>0</v>
      </c>
    </row>
    <row r="22562" spans="2:8">
      <c r="B22562" s="186"/>
      <c r="C22562" s="183"/>
      <c r="D22562" s="183"/>
      <c r="E22562" s="185"/>
      <c r="F22562" s="185"/>
      <c r="G22562" s="180">
        <f t="shared" si="704"/>
        <v>0</v>
      </c>
      <c r="H22562" s="181">
        <f t="shared" si="705"/>
        <v>0</v>
      </c>
    </row>
    <row r="22563" spans="2:8">
      <c r="B22563" s="186"/>
      <c r="C22563" s="183"/>
      <c r="D22563" s="183"/>
      <c r="E22563" s="185"/>
      <c r="F22563" s="185"/>
      <c r="G22563" s="180">
        <f t="shared" si="704"/>
        <v>0</v>
      </c>
      <c r="H22563" s="181">
        <f t="shared" si="705"/>
        <v>0</v>
      </c>
    </row>
    <row r="22564" spans="2:8">
      <c r="B22564" s="186"/>
      <c r="C22564" s="183"/>
      <c r="D22564" s="183"/>
      <c r="E22564" s="185"/>
      <c r="F22564" s="185"/>
      <c r="G22564" s="180">
        <f t="shared" si="704"/>
        <v>0</v>
      </c>
      <c r="H22564" s="181">
        <f t="shared" si="705"/>
        <v>0</v>
      </c>
    </row>
    <row r="22565" spans="2:8">
      <c r="B22565" s="186"/>
      <c r="C22565" s="183"/>
      <c r="D22565" s="183"/>
      <c r="E22565" s="185"/>
      <c r="F22565" s="185"/>
      <c r="G22565" s="180">
        <f t="shared" si="704"/>
        <v>0</v>
      </c>
      <c r="H22565" s="181">
        <f t="shared" si="705"/>
        <v>0</v>
      </c>
    </row>
    <row r="22566" spans="2:8">
      <c r="B22566" s="186"/>
      <c r="C22566" s="183"/>
      <c r="D22566" s="183"/>
      <c r="E22566" s="185"/>
      <c r="F22566" s="185"/>
      <c r="G22566" s="180">
        <f t="shared" si="704"/>
        <v>0</v>
      </c>
      <c r="H22566" s="181">
        <f t="shared" si="705"/>
        <v>0</v>
      </c>
    </row>
    <row r="22567" spans="2:8">
      <c r="B22567" s="186"/>
      <c r="C22567" s="183"/>
      <c r="D22567" s="183"/>
      <c r="E22567" s="185"/>
      <c r="F22567" s="185"/>
      <c r="G22567" s="180">
        <f t="shared" si="704"/>
        <v>0</v>
      </c>
      <c r="H22567" s="181">
        <f t="shared" si="705"/>
        <v>0</v>
      </c>
    </row>
    <row r="22568" spans="2:8">
      <c r="B22568" s="186"/>
      <c r="C22568" s="183"/>
      <c r="D22568" s="183"/>
      <c r="E22568" s="185"/>
      <c r="F22568" s="185"/>
      <c r="G22568" s="180">
        <f t="shared" si="704"/>
        <v>0</v>
      </c>
      <c r="H22568" s="181">
        <f t="shared" si="705"/>
        <v>0</v>
      </c>
    </row>
    <row r="22569" spans="2:8">
      <c r="B22569" s="186"/>
      <c r="C22569" s="183"/>
      <c r="D22569" s="183"/>
      <c r="E22569" s="185"/>
      <c r="F22569" s="185"/>
      <c r="G22569" s="180">
        <f t="shared" si="704"/>
        <v>0</v>
      </c>
      <c r="H22569" s="181">
        <f t="shared" si="705"/>
        <v>0</v>
      </c>
    </row>
    <row r="22570" spans="2:8">
      <c r="B22570" s="186"/>
      <c r="C22570" s="183"/>
      <c r="D22570" s="183"/>
      <c r="E22570" s="185"/>
      <c r="F22570" s="185"/>
      <c r="G22570" s="180">
        <f t="shared" si="704"/>
        <v>0</v>
      </c>
      <c r="H22570" s="181">
        <f t="shared" si="705"/>
        <v>0</v>
      </c>
    </row>
    <row r="22571" spans="2:8">
      <c r="B22571" s="186"/>
      <c r="C22571" s="183"/>
      <c r="D22571" s="183"/>
      <c r="E22571" s="185"/>
      <c r="F22571" s="185"/>
      <c r="G22571" s="180">
        <f t="shared" si="704"/>
        <v>0</v>
      </c>
      <c r="H22571" s="181">
        <f t="shared" si="705"/>
        <v>0</v>
      </c>
    </row>
    <row r="22572" spans="2:8">
      <c r="B22572" s="186"/>
      <c r="C22572" s="183"/>
      <c r="D22572" s="183"/>
      <c r="E22572" s="185"/>
      <c r="F22572" s="185"/>
      <c r="G22572" s="180">
        <f t="shared" si="704"/>
        <v>0</v>
      </c>
      <c r="H22572" s="181">
        <f t="shared" si="705"/>
        <v>0</v>
      </c>
    </row>
    <row r="22573" spans="2:8">
      <c r="B22573" s="186"/>
      <c r="C22573" s="183"/>
      <c r="D22573" s="183"/>
      <c r="E22573" s="185"/>
      <c r="F22573" s="185"/>
      <c r="G22573" s="180">
        <f t="shared" si="704"/>
        <v>0</v>
      </c>
      <c r="H22573" s="181">
        <f t="shared" si="705"/>
        <v>0</v>
      </c>
    </row>
    <row r="22574" spans="2:8">
      <c r="B22574" s="186"/>
      <c r="C22574" s="183"/>
      <c r="D22574" s="183"/>
      <c r="E22574" s="185"/>
      <c r="F22574" s="185"/>
      <c r="G22574" s="180">
        <f t="shared" si="704"/>
        <v>0</v>
      </c>
      <c r="H22574" s="181">
        <f t="shared" si="705"/>
        <v>0</v>
      </c>
    </row>
    <row r="22575" spans="2:8">
      <c r="B22575" s="186"/>
      <c r="C22575" s="183"/>
      <c r="D22575" s="183"/>
      <c r="E22575" s="185"/>
      <c r="F22575" s="185"/>
      <c r="G22575" s="180">
        <f t="shared" si="704"/>
        <v>0</v>
      </c>
      <c r="H22575" s="181">
        <f t="shared" si="705"/>
        <v>0</v>
      </c>
    </row>
    <row r="22576" spans="2:8">
      <c r="B22576" s="186"/>
      <c r="C22576" s="183"/>
      <c r="D22576" s="183"/>
      <c r="E22576" s="185"/>
      <c r="F22576" s="185"/>
      <c r="G22576" s="180">
        <f t="shared" si="704"/>
        <v>0</v>
      </c>
      <c r="H22576" s="181">
        <f t="shared" si="705"/>
        <v>0</v>
      </c>
    </row>
    <row r="22577" spans="2:8">
      <c r="B22577" s="186"/>
      <c r="C22577" s="183"/>
      <c r="D22577" s="183"/>
      <c r="E22577" s="185"/>
      <c r="F22577" s="185"/>
      <c r="G22577" s="180">
        <f t="shared" si="704"/>
        <v>0</v>
      </c>
      <c r="H22577" s="181">
        <f t="shared" si="705"/>
        <v>0</v>
      </c>
    </row>
    <row r="22578" spans="2:8">
      <c r="B22578" s="186"/>
      <c r="C22578" s="183"/>
      <c r="D22578" s="183"/>
      <c r="E22578" s="185"/>
      <c r="F22578" s="185"/>
      <c r="G22578" s="180">
        <f t="shared" si="704"/>
        <v>0</v>
      </c>
      <c r="H22578" s="181">
        <f t="shared" si="705"/>
        <v>0</v>
      </c>
    </row>
    <row r="22579" spans="2:8">
      <c r="B22579" s="186"/>
      <c r="C22579" s="183"/>
      <c r="D22579" s="183"/>
      <c r="E22579" s="185"/>
      <c r="F22579" s="185"/>
      <c r="G22579" s="180">
        <f t="shared" si="704"/>
        <v>0</v>
      </c>
      <c r="H22579" s="181">
        <f t="shared" si="705"/>
        <v>0</v>
      </c>
    </row>
    <row r="22580" spans="2:8">
      <c r="B22580" s="186"/>
      <c r="C22580" s="183"/>
      <c r="D22580" s="183"/>
      <c r="E22580" s="185"/>
      <c r="F22580" s="185"/>
      <c r="G22580" s="180">
        <f t="shared" si="704"/>
        <v>0</v>
      </c>
      <c r="H22580" s="181">
        <f t="shared" si="705"/>
        <v>0</v>
      </c>
    </row>
    <row r="22581" spans="2:8">
      <c r="B22581" s="186"/>
      <c r="C22581" s="183"/>
      <c r="D22581" s="183"/>
      <c r="E22581" s="185"/>
      <c r="F22581" s="185"/>
      <c r="G22581" s="180">
        <f t="shared" si="704"/>
        <v>0</v>
      </c>
      <c r="H22581" s="181">
        <f t="shared" si="705"/>
        <v>0</v>
      </c>
    </row>
    <row r="22582" spans="2:8">
      <c r="B22582" s="186"/>
      <c r="C22582" s="183"/>
      <c r="D22582" s="183"/>
      <c r="E22582" s="185"/>
      <c r="F22582" s="185"/>
      <c r="G22582" s="180">
        <f t="shared" si="704"/>
        <v>0</v>
      </c>
      <c r="H22582" s="181">
        <f t="shared" si="705"/>
        <v>0</v>
      </c>
    </row>
    <row r="22583" spans="2:8">
      <c r="B22583" s="186"/>
      <c r="C22583" s="183"/>
      <c r="D22583" s="183"/>
      <c r="E22583" s="185"/>
      <c r="F22583" s="185"/>
      <c r="G22583" s="180">
        <f t="shared" si="704"/>
        <v>0</v>
      </c>
      <c r="H22583" s="181">
        <f t="shared" si="705"/>
        <v>0</v>
      </c>
    </row>
    <row r="22584" spans="2:8">
      <c r="B22584" s="186"/>
      <c r="C22584" s="183"/>
      <c r="D22584" s="183"/>
      <c r="E22584" s="185"/>
      <c r="F22584" s="185"/>
      <c r="G22584" s="180">
        <f t="shared" si="704"/>
        <v>0</v>
      </c>
      <c r="H22584" s="181">
        <f t="shared" si="705"/>
        <v>0</v>
      </c>
    </row>
    <row r="22585" spans="2:8">
      <c r="B22585" s="186"/>
      <c r="C22585" s="183"/>
      <c r="D22585" s="183"/>
      <c r="E22585" s="185"/>
      <c r="F22585" s="185"/>
      <c r="G22585" s="180">
        <f t="shared" si="704"/>
        <v>0</v>
      </c>
      <c r="H22585" s="181">
        <f t="shared" si="705"/>
        <v>0</v>
      </c>
    </row>
    <row r="22586" spans="2:8">
      <c r="B22586" s="186"/>
      <c r="C22586" s="183"/>
      <c r="D22586" s="183"/>
      <c r="E22586" s="185"/>
      <c r="F22586" s="185"/>
      <c r="G22586" s="180">
        <f t="shared" si="704"/>
        <v>0</v>
      </c>
      <c r="H22586" s="181">
        <f t="shared" si="705"/>
        <v>0</v>
      </c>
    </row>
    <row r="22587" spans="2:8">
      <c r="B22587" s="186"/>
      <c r="C22587" s="183"/>
      <c r="D22587" s="183"/>
      <c r="E22587" s="185"/>
      <c r="F22587" s="185"/>
      <c r="G22587" s="180">
        <f t="shared" si="704"/>
        <v>0</v>
      </c>
      <c r="H22587" s="181">
        <f t="shared" si="705"/>
        <v>0</v>
      </c>
    </row>
    <row r="22588" spans="2:8">
      <c r="B22588" s="186"/>
      <c r="C22588" s="183"/>
      <c r="D22588" s="183"/>
      <c r="E22588" s="185"/>
      <c r="F22588" s="185"/>
      <c r="G22588" s="180">
        <f t="shared" si="704"/>
        <v>0</v>
      </c>
      <c r="H22588" s="181">
        <f t="shared" si="705"/>
        <v>0</v>
      </c>
    </row>
    <row r="22589" spans="2:8">
      <c r="B22589" s="186"/>
      <c r="C22589" s="183"/>
      <c r="D22589" s="183"/>
      <c r="E22589" s="185"/>
      <c r="F22589" s="185"/>
      <c r="G22589" s="180">
        <f t="shared" si="704"/>
        <v>0</v>
      </c>
      <c r="H22589" s="181">
        <f t="shared" si="705"/>
        <v>0</v>
      </c>
    </row>
    <row r="22590" spans="2:8">
      <c r="B22590" s="186"/>
      <c r="C22590" s="183"/>
      <c r="D22590" s="183"/>
      <c r="E22590" s="185"/>
      <c r="F22590" s="185"/>
      <c r="G22590" s="180">
        <f t="shared" si="704"/>
        <v>0</v>
      </c>
      <c r="H22590" s="181">
        <f t="shared" si="705"/>
        <v>0</v>
      </c>
    </row>
    <row r="22591" spans="2:8">
      <c r="B22591" s="186"/>
      <c r="C22591" s="183"/>
      <c r="D22591" s="183"/>
      <c r="E22591" s="185"/>
      <c r="F22591" s="185"/>
      <c r="G22591" s="180">
        <f t="shared" si="704"/>
        <v>0</v>
      </c>
      <c r="H22591" s="181">
        <f t="shared" si="705"/>
        <v>0</v>
      </c>
    </row>
    <row r="22592" spans="2:8">
      <c r="B22592" s="186"/>
      <c r="C22592" s="183"/>
      <c r="D22592" s="183"/>
      <c r="E22592" s="185"/>
      <c r="F22592" s="185"/>
      <c r="G22592" s="180">
        <f t="shared" si="704"/>
        <v>0</v>
      </c>
      <c r="H22592" s="181">
        <f t="shared" si="705"/>
        <v>0</v>
      </c>
    </row>
    <row r="22593" spans="2:8">
      <c r="B22593" s="186"/>
      <c r="C22593" s="183"/>
      <c r="D22593" s="183"/>
      <c r="E22593" s="185"/>
      <c r="F22593" s="185"/>
      <c r="G22593" s="180">
        <f t="shared" si="704"/>
        <v>0</v>
      </c>
      <c r="H22593" s="181">
        <f t="shared" si="705"/>
        <v>0</v>
      </c>
    </row>
    <row r="22594" spans="2:8">
      <c r="B22594" s="186"/>
      <c r="C22594" s="183"/>
      <c r="D22594" s="183"/>
      <c r="E22594" s="185"/>
      <c r="F22594" s="185"/>
      <c r="G22594" s="180">
        <f t="shared" si="704"/>
        <v>0</v>
      </c>
      <c r="H22594" s="181">
        <f t="shared" si="705"/>
        <v>0</v>
      </c>
    </row>
    <row r="22595" spans="2:8">
      <c r="B22595" s="186"/>
      <c r="C22595" s="183"/>
      <c r="D22595" s="183"/>
      <c r="E22595" s="185"/>
      <c r="F22595" s="185"/>
      <c r="G22595" s="180">
        <f t="shared" si="704"/>
        <v>0</v>
      </c>
      <c r="H22595" s="181">
        <f t="shared" si="705"/>
        <v>0</v>
      </c>
    </row>
    <row r="22596" spans="2:8">
      <c r="B22596" s="186"/>
      <c r="C22596" s="183"/>
      <c r="D22596" s="183"/>
      <c r="E22596" s="185"/>
      <c r="F22596" s="185"/>
      <c r="G22596" s="180">
        <f t="shared" si="704"/>
        <v>0</v>
      </c>
      <c r="H22596" s="181">
        <f t="shared" si="705"/>
        <v>0</v>
      </c>
    </row>
    <row r="22597" spans="2:8">
      <c r="B22597" s="186"/>
      <c r="C22597" s="183"/>
      <c r="D22597" s="183"/>
      <c r="E22597" s="185"/>
      <c r="F22597" s="185"/>
      <c r="G22597" s="180">
        <f t="shared" si="704"/>
        <v>0</v>
      </c>
      <c r="H22597" s="181">
        <f t="shared" si="705"/>
        <v>0</v>
      </c>
    </row>
    <row r="22598" spans="2:8">
      <c r="B22598" s="186"/>
      <c r="C22598" s="183"/>
      <c r="D22598" s="183"/>
      <c r="E22598" s="185"/>
      <c r="F22598" s="185"/>
      <c r="G22598" s="180">
        <f t="shared" ref="G22598:G22661" si="706">IF(ABS(F22598)&gt;ABS(E22598),ABS(F22598),ABS(E22598))</f>
        <v>0</v>
      </c>
      <c r="H22598" s="181">
        <f t="shared" ref="H22598:H22661" si="707">IF(G22598&lt;&gt;0,IF(ABS(F22598)&gt;=G22598,1,ABS(F22598/G22598)),0)</f>
        <v>0</v>
      </c>
    </row>
    <row r="22599" spans="2:8">
      <c r="B22599" s="186"/>
      <c r="C22599" s="183"/>
      <c r="D22599" s="183"/>
      <c r="E22599" s="185"/>
      <c r="F22599" s="185"/>
      <c r="G22599" s="180">
        <f t="shared" si="706"/>
        <v>0</v>
      </c>
      <c r="H22599" s="181">
        <f t="shared" si="707"/>
        <v>0</v>
      </c>
    </row>
    <row r="22600" spans="2:8">
      <c r="B22600" s="186"/>
      <c r="C22600" s="183"/>
      <c r="D22600" s="183"/>
      <c r="E22600" s="185"/>
      <c r="F22600" s="185"/>
      <c r="G22600" s="180">
        <f t="shared" si="706"/>
        <v>0</v>
      </c>
      <c r="H22600" s="181">
        <f t="shared" si="707"/>
        <v>0</v>
      </c>
    </row>
    <row r="22601" spans="2:8">
      <c r="B22601" s="186"/>
      <c r="C22601" s="183"/>
      <c r="D22601" s="183"/>
      <c r="E22601" s="185"/>
      <c r="F22601" s="185"/>
      <c r="G22601" s="180">
        <f t="shared" si="706"/>
        <v>0</v>
      </c>
      <c r="H22601" s="181">
        <f t="shared" si="707"/>
        <v>0</v>
      </c>
    </row>
    <row r="22602" spans="2:8">
      <c r="B22602" s="186"/>
      <c r="C22602" s="183"/>
      <c r="D22602" s="183"/>
      <c r="E22602" s="185"/>
      <c r="F22602" s="185"/>
      <c r="G22602" s="180">
        <f t="shared" si="706"/>
        <v>0</v>
      </c>
      <c r="H22602" s="181">
        <f t="shared" si="707"/>
        <v>0</v>
      </c>
    </row>
    <row r="22603" spans="2:8">
      <c r="B22603" s="186"/>
      <c r="C22603" s="183"/>
      <c r="D22603" s="183"/>
      <c r="E22603" s="185"/>
      <c r="F22603" s="185"/>
      <c r="G22603" s="180">
        <f t="shared" si="706"/>
        <v>0</v>
      </c>
      <c r="H22603" s="181">
        <f t="shared" si="707"/>
        <v>0</v>
      </c>
    </row>
    <row r="22604" spans="2:8">
      <c r="B22604" s="186"/>
      <c r="C22604" s="183"/>
      <c r="D22604" s="183"/>
      <c r="E22604" s="185"/>
      <c r="F22604" s="185"/>
      <c r="G22604" s="180">
        <f t="shared" si="706"/>
        <v>0</v>
      </c>
      <c r="H22604" s="181">
        <f t="shared" si="707"/>
        <v>0</v>
      </c>
    </row>
    <row r="22605" spans="2:8">
      <c r="B22605" s="186"/>
      <c r="C22605" s="183"/>
      <c r="D22605" s="183"/>
      <c r="E22605" s="185"/>
      <c r="F22605" s="185"/>
      <c r="G22605" s="180">
        <f t="shared" si="706"/>
        <v>0</v>
      </c>
      <c r="H22605" s="181">
        <f t="shared" si="707"/>
        <v>0</v>
      </c>
    </row>
    <row r="22606" spans="2:8">
      <c r="B22606" s="186"/>
      <c r="C22606" s="183"/>
      <c r="D22606" s="183"/>
      <c r="E22606" s="185"/>
      <c r="F22606" s="185"/>
      <c r="G22606" s="180">
        <f t="shared" si="706"/>
        <v>0</v>
      </c>
      <c r="H22606" s="181">
        <f t="shared" si="707"/>
        <v>0</v>
      </c>
    </row>
    <row r="22607" spans="2:8">
      <c r="B22607" s="186"/>
      <c r="C22607" s="183"/>
      <c r="D22607" s="183"/>
      <c r="E22607" s="185"/>
      <c r="F22607" s="185"/>
      <c r="G22607" s="180">
        <f t="shared" si="706"/>
        <v>0</v>
      </c>
      <c r="H22607" s="181">
        <f t="shared" si="707"/>
        <v>0</v>
      </c>
    </row>
    <row r="22608" spans="2:8">
      <c r="B22608" s="186"/>
      <c r="C22608" s="183"/>
      <c r="D22608" s="183"/>
      <c r="E22608" s="185"/>
      <c r="F22608" s="185"/>
      <c r="G22608" s="180">
        <f t="shared" si="706"/>
        <v>0</v>
      </c>
      <c r="H22608" s="181">
        <f t="shared" si="707"/>
        <v>0</v>
      </c>
    </row>
    <row r="22609" spans="2:8">
      <c r="B22609" s="186"/>
      <c r="C22609" s="183"/>
      <c r="D22609" s="183"/>
      <c r="E22609" s="185"/>
      <c r="F22609" s="185"/>
      <c r="G22609" s="180">
        <f t="shared" si="706"/>
        <v>0</v>
      </c>
      <c r="H22609" s="181">
        <f t="shared" si="707"/>
        <v>0</v>
      </c>
    </row>
    <row r="22610" spans="2:8">
      <c r="B22610" s="186"/>
      <c r="C22610" s="183"/>
      <c r="D22610" s="183"/>
      <c r="E22610" s="185"/>
      <c r="F22610" s="185"/>
      <c r="G22610" s="180">
        <f t="shared" si="706"/>
        <v>0</v>
      </c>
      <c r="H22610" s="181">
        <f t="shared" si="707"/>
        <v>0</v>
      </c>
    </row>
    <row r="22611" spans="2:8">
      <c r="B22611" s="186"/>
      <c r="C22611" s="183"/>
      <c r="D22611" s="183"/>
      <c r="E22611" s="185"/>
      <c r="F22611" s="185"/>
      <c r="G22611" s="180">
        <f t="shared" si="706"/>
        <v>0</v>
      </c>
      <c r="H22611" s="181">
        <f t="shared" si="707"/>
        <v>0</v>
      </c>
    </row>
    <row r="22612" spans="2:8">
      <c r="B22612" s="186"/>
      <c r="C22612" s="183"/>
      <c r="D22612" s="183"/>
      <c r="E22612" s="185"/>
      <c r="F22612" s="185"/>
      <c r="G22612" s="180">
        <f t="shared" si="706"/>
        <v>0</v>
      </c>
      <c r="H22612" s="181">
        <f t="shared" si="707"/>
        <v>0</v>
      </c>
    </row>
    <row r="22613" spans="2:8">
      <c r="B22613" s="186"/>
      <c r="C22613" s="183"/>
      <c r="D22613" s="183"/>
      <c r="E22613" s="185"/>
      <c r="F22613" s="185"/>
      <c r="G22613" s="180">
        <f t="shared" si="706"/>
        <v>0</v>
      </c>
      <c r="H22613" s="181">
        <f t="shared" si="707"/>
        <v>0</v>
      </c>
    </row>
    <row r="22614" spans="2:8">
      <c r="B22614" s="186"/>
      <c r="C22614" s="183"/>
      <c r="D22614" s="183"/>
      <c r="E22614" s="185"/>
      <c r="F22614" s="185"/>
      <c r="G22614" s="180">
        <f t="shared" si="706"/>
        <v>0</v>
      </c>
      <c r="H22614" s="181">
        <f t="shared" si="707"/>
        <v>0</v>
      </c>
    </row>
    <row r="22615" spans="2:8">
      <c r="B22615" s="186"/>
      <c r="C22615" s="183"/>
      <c r="D22615" s="183"/>
      <c r="E22615" s="185"/>
      <c r="F22615" s="185"/>
      <c r="G22615" s="180">
        <f t="shared" si="706"/>
        <v>0</v>
      </c>
      <c r="H22615" s="181">
        <f t="shared" si="707"/>
        <v>0</v>
      </c>
    </row>
    <row r="22616" spans="2:8">
      <c r="B22616" s="186"/>
      <c r="C22616" s="183"/>
      <c r="D22616" s="183"/>
      <c r="E22616" s="185"/>
      <c r="F22616" s="185"/>
      <c r="G22616" s="180">
        <f t="shared" si="706"/>
        <v>0</v>
      </c>
      <c r="H22616" s="181">
        <f t="shared" si="707"/>
        <v>0</v>
      </c>
    </row>
    <row r="22617" spans="2:8">
      <c r="B22617" s="186"/>
      <c r="C22617" s="183"/>
      <c r="D22617" s="183"/>
      <c r="E22617" s="185"/>
      <c r="F22617" s="185"/>
      <c r="G22617" s="180">
        <f t="shared" si="706"/>
        <v>0</v>
      </c>
      <c r="H22617" s="181">
        <f t="shared" si="707"/>
        <v>0</v>
      </c>
    </row>
    <row r="22618" spans="2:8">
      <c r="B22618" s="186"/>
      <c r="C22618" s="183"/>
      <c r="D22618" s="183"/>
      <c r="E22618" s="185"/>
      <c r="F22618" s="185"/>
      <c r="G22618" s="180">
        <f t="shared" si="706"/>
        <v>0</v>
      </c>
      <c r="H22618" s="181">
        <f t="shared" si="707"/>
        <v>0</v>
      </c>
    </row>
    <row r="22619" spans="2:8">
      <c r="B22619" s="186"/>
      <c r="C22619" s="183"/>
      <c r="D22619" s="183"/>
      <c r="E22619" s="185"/>
      <c r="F22619" s="185"/>
      <c r="G22619" s="180">
        <f t="shared" si="706"/>
        <v>0</v>
      </c>
      <c r="H22619" s="181">
        <f t="shared" si="707"/>
        <v>0</v>
      </c>
    </row>
    <row r="22620" spans="2:8">
      <c r="B22620" s="186"/>
      <c r="C22620" s="183"/>
      <c r="D22620" s="183"/>
      <c r="E22620" s="185"/>
      <c r="F22620" s="185"/>
      <c r="G22620" s="180">
        <f t="shared" si="706"/>
        <v>0</v>
      </c>
      <c r="H22620" s="181">
        <f t="shared" si="707"/>
        <v>0</v>
      </c>
    </row>
    <row r="22621" spans="2:8">
      <c r="B22621" s="186"/>
      <c r="C22621" s="183"/>
      <c r="D22621" s="183"/>
      <c r="E22621" s="185"/>
      <c r="F22621" s="185"/>
      <c r="G22621" s="180">
        <f t="shared" si="706"/>
        <v>0</v>
      </c>
      <c r="H22621" s="181">
        <f t="shared" si="707"/>
        <v>0</v>
      </c>
    </row>
    <row r="22622" spans="2:8">
      <c r="B22622" s="186"/>
      <c r="C22622" s="183"/>
      <c r="D22622" s="183"/>
      <c r="E22622" s="185"/>
      <c r="F22622" s="185"/>
      <c r="G22622" s="180">
        <f t="shared" si="706"/>
        <v>0</v>
      </c>
      <c r="H22622" s="181">
        <f t="shared" si="707"/>
        <v>0</v>
      </c>
    </row>
    <row r="22623" spans="2:8">
      <c r="B22623" s="186"/>
      <c r="C22623" s="183"/>
      <c r="D22623" s="183"/>
      <c r="E22623" s="185"/>
      <c r="F22623" s="185"/>
      <c r="G22623" s="180">
        <f t="shared" si="706"/>
        <v>0</v>
      </c>
      <c r="H22623" s="181">
        <f t="shared" si="707"/>
        <v>0</v>
      </c>
    </row>
    <row r="22624" spans="2:8">
      <c r="B22624" s="186"/>
      <c r="C22624" s="183"/>
      <c r="D22624" s="183"/>
      <c r="E22624" s="185"/>
      <c r="F22624" s="185"/>
      <c r="G22624" s="180">
        <f t="shared" si="706"/>
        <v>0</v>
      </c>
      <c r="H22624" s="181">
        <f t="shared" si="707"/>
        <v>0</v>
      </c>
    </row>
    <row r="22625" spans="2:8">
      <c r="B22625" s="186"/>
      <c r="C22625" s="183"/>
      <c r="D22625" s="183"/>
      <c r="E22625" s="185"/>
      <c r="F22625" s="185"/>
      <c r="G22625" s="180">
        <f t="shared" si="706"/>
        <v>0</v>
      </c>
      <c r="H22625" s="181">
        <f t="shared" si="707"/>
        <v>0</v>
      </c>
    </row>
    <row r="22626" spans="2:8">
      <c r="B22626" s="186"/>
      <c r="C22626" s="183"/>
      <c r="D22626" s="183"/>
      <c r="E22626" s="185"/>
      <c r="F22626" s="185"/>
      <c r="G22626" s="180">
        <f t="shared" si="706"/>
        <v>0</v>
      </c>
      <c r="H22626" s="181">
        <f t="shared" si="707"/>
        <v>0</v>
      </c>
    </row>
    <row r="22627" spans="2:8">
      <c r="B22627" s="186"/>
      <c r="C22627" s="183"/>
      <c r="D22627" s="183"/>
      <c r="E22627" s="185"/>
      <c r="F22627" s="185"/>
      <c r="G22627" s="180">
        <f t="shared" si="706"/>
        <v>0</v>
      </c>
      <c r="H22627" s="181">
        <f t="shared" si="707"/>
        <v>0</v>
      </c>
    </row>
    <row r="22628" spans="2:8">
      <c r="B22628" s="186"/>
      <c r="C22628" s="183"/>
      <c r="D22628" s="183"/>
      <c r="E22628" s="185"/>
      <c r="F22628" s="185"/>
      <c r="G22628" s="180">
        <f t="shared" si="706"/>
        <v>0</v>
      </c>
      <c r="H22628" s="181">
        <f t="shared" si="707"/>
        <v>0</v>
      </c>
    </row>
    <row r="22629" spans="2:8">
      <c r="B22629" s="186"/>
      <c r="C22629" s="183"/>
      <c r="D22629" s="183"/>
      <c r="E22629" s="185"/>
      <c r="F22629" s="185"/>
      <c r="G22629" s="180">
        <f t="shared" si="706"/>
        <v>0</v>
      </c>
      <c r="H22629" s="181">
        <f t="shared" si="707"/>
        <v>0</v>
      </c>
    </row>
    <row r="22630" spans="2:8">
      <c r="B22630" s="186"/>
      <c r="C22630" s="183"/>
      <c r="D22630" s="183"/>
      <c r="E22630" s="185"/>
      <c r="F22630" s="185"/>
      <c r="G22630" s="180">
        <f t="shared" si="706"/>
        <v>0</v>
      </c>
      <c r="H22630" s="181">
        <f t="shared" si="707"/>
        <v>0</v>
      </c>
    </row>
    <row r="22631" spans="2:8">
      <c r="B22631" s="186"/>
      <c r="C22631" s="183"/>
      <c r="D22631" s="183"/>
      <c r="E22631" s="185"/>
      <c r="F22631" s="185"/>
      <c r="G22631" s="180">
        <f t="shared" si="706"/>
        <v>0</v>
      </c>
      <c r="H22631" s="181">
        <f t="shared" si="707"/>
        <v>0</v>
      </c>
    </row>
    <row r="22632" spans="2:8">
      <c r="B22632" s="186"/>
      <c r="C22632" s="183"/>
      <c r="D22632" s="183"/>
      <c r="E22632" s="185"/>
      <c r="F22632" s="185"/>
      <c r="G22632" s="180">
        <f t="shared" si="706"/>
        <v>0</v>
      </c>
      <c r="H22632" s="181">
        <f t="shared" si="707"/>
        <v>0</v>
      </c>
    </row>
    <row r="22633" spans="2:8">
      <c r="B22633" s="186"/>
      <c r="C22633" s="183"/>
      <c r="D22633" s="183"/>
      <c r="E22633" s="185"/>
      <c r="F22633" s="185"/>
      <c r="G22633" s="180">
        <f t="shared" si="706"/>
        <v>0</v>
      </c>
      <c r="H22633" s="181">
        <f t="shared" si="707"/>
        <v>0</v>
      </c>
    </row>
    <row r="22634" spans="2:8">
      <c r="B22634" s="186"/>
      <c r="C22634" s="183"/>
      <c r="D22634" s="183"/>
      <c r="E22634" s="185"/>
      <c r="F22634" s="185"/>
      <c r="G22634" s="180">
        <f t="shared" si="706"/>
        <v>0</v>
      </c>
      <c r="H22634" s="181">
        <f t="shared" si="707"/>
        <v>0</v>
      </c>
    </row>
    <row r="22635" spans="2:8">
      <c r="B22635" s="186"/>
      <c r="C22635" s="183"/>
      <c r="D22635" s="183"/>
      <c r="E22635" s="185"/>
      <c r="F22635" s="185"/>
      <c r="G22635" s="180">
        <f t="shared" si="706"/>
        <v>0</v>
      </c>
      <c r="H22635" s="181">
        <f t="shared" si="707"/>
        <v>0</v>
      </c>
    </row>
    <row r="22636" spans="2:8">
      <c r="B22636" s="186"/>
      <c r="C22636" s="183"/>
      <c r="D22636" s="183"/>
      <c r="E22636" s="185"/>
      <c r="F22636" s="185"/>
      <c r="G22636" s="180">
        <f t="shared" si="706"/>
        <v>0</v>
      </c>
      <c r="H22636" s="181">
        <f t="shared" si="707"/>
        <v>0</v>
      </c>
    </row>
    <row r="22637" spans="2:8">
      <c r="B22637" s="186"/>
      <c r="C22637" s="183"/>
      <c r="D22637" s="183"/>
      <c r="E22637" s="185"/>
      <c r="F22637" s="185"/>
      <c r="G22637" s="180">
        <f t="shared" si="706"/>
        <v>0</v>
      </c>
      <c r="H22637" s="181">
        <f t="shared" si="707"/>
        <v>0</v>
      </c>
    </row>
    <row r="22638" spans="2:8">
      <c r="B22638" s="186"/>
      <c r="C22638" s="183"/>
      <c r="D22638" s="183"/>
      <c r="E22638" s="185"/>
      <c r="F22638" s="185"/>
      <c r="G22638" s="180">
        <f t="shared" si="706"/>
        <v>0</v>
      </c>
      <c r="H22638" s="181">
        <f t="shared" si="707"/>
        <v>0</v>
      </c>
    </row>
    <row r="22639" spans="2:8">
      <c r="B22639" s="186"/>
      <c r="C22639" s="183"/>
      <c r="D22639" s="183"/>
      <c r="E22639" s="185"/>
      <c r="F22639" s="185"/>
      <c r="G22639" s="180">
        <f t="shared" si="706"/>
        <v>0</v>
      </c>
      <c r="H22639" s="181">
        <f t="shared" si="707"/>
        <v>0</v>
      </c>
    </row>
    <row r="22640" spans="2:8">
      <c r="B22640" s="186"/>
      <c r="C22640" s="183"/>
      <c r="D22640" s="183"/>
      <c r="E22640" s="185"/>
      <c r="F22640" s="185"/>
      <c r="G22640" s="180">
        <f t="shared" si="706"/>
        <v>0</v>
      </c>
      <c r="H22640" s="181">
        <f t="shared" si="707"/>
        <v>0</v>
      </c>
    </row>
    <row r="22641" spans="2:8">
      <c r="B22641" s="186"/>
      <c r="C22641" s="183"/>
      <c r="D22641" s="183"/>
      <c r="E22641" s="185"/>
      <c r="F22641" s="185"/>
      <c r="G22641" s="180">
        <f t="shared" si="706"/>
        <v>0</v>
      </c>
      <c r="H22641" s="181">
        <f t="shared" si="707"/>
        <v>0</v>
      </c>
    </row>
    <row r="22642" spans="2:8">
      <c r="B22642" s="186"/>
      <c r="C22642" s="183"/>
      <c r="D22642" s="183"/>
      <c r="E22642" s="185"/>
      <c r="F22642" s="185"/>
      <c r="G22642" s="180">
        <f t="shared" si="706"/>
        <v>0</v>
      </c>
      <c r="H22642" s="181">
        <f t="shared" si="707"/>
        <v>0</v>
      </c>
    </row>
    <row r="22643" spans="2:8">
      <c r="B22643" s="186"/>
      <c r="C22643" s="183"/>
      <c r="D22643" s="183"/>
      <c r="E22643" s="185"/>
      <c r="F22643" s="185"/>
      <c r="G22643" s="180">
        <f t="shared" si="706"/>
        <v>0</v>
      </c>
      <c r="H22643" s="181">
        <f t="shared" si="707"/>
        <v>0</v>
      </c>
    </row>
    <row r="22644" spans="2:8">
      <c r="B22644" s="186"/>
      <c r="C22644" s="183"/>
      <c r="D22644" s="183"/>
      <c r="E22644" s="185"/>
      <c r="F22644" s="185"/>
      <c r="G22644" s="180">
        <f t="shared" si="706"/>
        <v>0</v>
      </c>
      <c r="H22644" s="181">
        <f t="shared" si="707"/>
        <v>0</v>
      </c>
    </row>
    <row r="22645" spans="2:8">
      <c r="B22645" s="186"/>
      <c r="C22645" s="183"/>
      <c r="D22645" s="183"/>
      <c r="E22645" s="185"/>
      <c r="F22645" s="185"/>
      <c r="G22645" s="180">
        <f t="shared" si="706"/>
        <v>0</v>
      </c>
      <c r="H22645" s="181">
        <f t="shared" si="707"/>
        <v>0</v>
      </c>
    </row>
    <row r="22646" spans="2:8">
      <c r="B22646" s="186"/>
      <c r="C22646" s="183"/>
      <c r="D22646" s="183"/>
      <c r="E22646" s="185"/>
      <c r="F22646" s="185"/>
      <c r="G22646" s="180">
        <f t="shared" si="706"/>
        <v>0</v>
      </c>
      <c r="H22646" s="181">
        <f t="shared" si="707"/>
        <v>0</v>
      </c>
    </row>
    <row r="22647" spans="2:8">
      <c r="B22647" s="186"/>
      <c r="C22647" s="183"/>
      <c r="D22647" s="183"/>
      <c r="E22647" s="185"/>
      <c r="F22647" s="185"/>
      <c r="G22647" s="180">
        <f t="shared" si="706"/>
        <v>0</v>
      </c>
      <c r="H22647" s="181">
        <f t="shared" si="707"/>
        <v>0</v>
      </c>
    </row>
    <row r="22648" spans="2:8">
      <c r="B22648" s="186"/>
      <c r="C22648" s="183"/>
      <c r="D22648" s="183"/>
      <c r="E22648" s="185"/>
      <c r="F22648" s="185"/>
      <c r="G22648" s="180">
        <f t="shared" si="706"/>
        <v>0</v>
      </c>
      <c r="H22648" s="181">
        <f t="shared" si="707"/>
        <v>0</v>
      </c>
    </row>
    <row r="22649" spans="2:8">
      <c r="B22649" s="186"/>
      <c r="C22649" s="183"/>
      <c r="D22649" s="183"/>
      <c r="E22649" s="185"/>
      <c r="F22649" s="185"/>
      <c r="G22649" s="180">
        <f t="shared" si="706"/>
        <v>0</v>
      </c>
      <c r="H22649" s="181">
        <f t="shared" si="707"/>
        <v>0</v>
      </c>
    </row>
    <row r="22650" spans="2:8">
      <c r="B22650" s="186"/>
      <c r="C22650" s="183"/>
      <c r="D22650" s="183"/>
      <c r="E22650" s="185"/>
      <c r="F22650" s="185"/>
      <c r="G22650" s="180">
        <f t="shared" si="706"/>
        <v>0</v>
      </c>
      <c r="H22650" s="181">
        <f t="shared" si="707"/>
        <v>0</v>
      </c>
    </row>
    <row r="22651" spans="2:8">
      <c r="B22651" s="186"/>
      <c r="C22651" s="183"/>
      <c r="D22651" s="183"/>
      <c r="E22651" s="185"/>
      <c r="F22651" s="185"/>
      <c r="G22651" s="180">
        <f t="shared" si="706"/>
        <v>0</v>
      </c>
      <c r="H22651" s="181">
        <f t="shared" si="707"/>
        <v>0</v>
      </c>
    </row>
    <row r="22652" spans="2:8">
      <c r="B22652" s="186"/>
      <c r="C22652" s="183"/>
      <c r="D22652" s="183"/>
      <c r="E22652" s="185"/>
      <c r="F22652" s="185"/>
      <c r="G22652" s="180">
        <f t="shared" si="706"/>
        <v>0</v>
      </c>
      <c r="H22652" s="181">
        <f t="shared" si="707"/>
        <v>0</v>
      </c>
    </row>
    <row r="22653" spans="2:8">
      <c r="B22653" s="186"/>
      <c r="C22653" s="183"/>
      <c r="D22653" s="183"/>
      <c r="E22653" s="185"/>
      <c r="F22653" s="185"/>
      <c r="G22653" s="180">
        <f t="shared" si="706"/>
        <v>0</v>
      </c>
      <c r="H22653" s="181">
        <f t="shared" si="707"/>
        <v>0</v>
      </c>
    </row>
    <row r="22654" spans="2:8">
      <c r="B22654" s="186"/>
      <c r="C22654" s="183"/>
      <c r="D22654" s="183"/>
      <c r="E22654" s="185"/>
      <c r="F22654" s="185"/>
      <c r="G22654" s="180">
        <f t="shared" si="706"/>
        <v>0</v>
      </c>
      <c r="H22654" s="181">
        <f t="shared" si="707"/>
        <v>0</v>
      </c>
    </row>
    <row r="22655" spans="2:8">
      <c r="B22655" s="186"/>
      <c r="C22655" s="183"/>
      <c r="D22655" s="183"/>
      <c r="E22655" s="185"/>
      <c r="F22655" s="185"/>
      <c r="G22655" s="180">
        <f t="shared" si="706"/>
        <v>0</v>
      </c>
      <c r="H22655" s="181">
        <f t="shared" si="707"/>
        <v>0</v>
      </c>
    </row>
    <row r="22656" spans="2:8">
      <c r="B22656" s="186"/>
      <c r="C22656" s="183"/>
      <c r="D22656" s="183"/>
      <c r="E22656" s="185"/>
      <c r="F22656" s="185"/>
      <c r="G22656" s="180">
        <f t="shared" si="706"/>
        <v>0</v>
      </c>
      <c r="H22656" s="181">
        <f t="shared" si="707"/>
        <v>0</v>
      </c>
    </row>
    <row r="22657" spans="2:8">
      <c r="B22657" s="186"/>
      <c r="C22657" s="183"/>
      <c r="D22657" s="183"/>
      <c r="E22657" s="185"/>
      <c r="F22657" s="185"/>
      <c r="G22657" s="180">
        <f t="shared" si="706"/>
        <v>0</v>
      </c>
      <c r="H22657" s="181">
        <f t="shared" si="707"/>
        <v>0</v>
      </c>
    </row>
    <row r="22658" spans="2:8">
      <c r="B22658" s="186"/>
      <c r="C22658" s="183"/>
      <c r="D22658" s="183"/>
      <c r="E22658" s="185"/>
      <c r="F22658" s="185"/>
      <c r="G22658" s="180">
        <f t="shared" si="706"/>
        <v>0</v>
      </c>
      <c r="H22658" s="181">
        <f t="shared" si="707"/>
        <v>0</v>
      </c>
    </row>
    <row r="22659" spans="2:8">
      <c r="B22659" s="186"/>
      <c r="C22659" s="183"/>
      <c r="D22659" s="183"/>
      <c r="E22659" s="185"/>
      <c r="F22659" s="185"/>
      <c r="G22659" s="180">
        <f t="shared" si="706"/>
        <v>0</v>
      </c>
      <c r="H22659" s="181">
        <f t="shared" si="707"/>
        <v>0</v>
      </c>
    </row>
    <row r="22660" spans="2:8">
      <c r="B22660" s="186"/>
      <c r="C22660" s="183"/>
      <c r="D22660" s="183"/>
      <c r="E22660" s="185"/>
      <c r="F22660" s="185"/>
      <c r="G22660" s="180">
        <f t="shared" si="706"/>
        <v>0</v>
      </c>
      <c r="H22660" s="181">
        <f t="shared" si="707"/>
        <v>0</v>
      </c>
    </row>
    <row r="22661" spans="2:8">
      <c r="B22661" s="186"/>
      <c r="C22661" s="183"/>
      <c r="D22661" s="183"/>
      <c r="E22661" s="185"/>
      <c r="F22661" s="185"/>
      <c r="G22661" s="180">
        <f t="shared" si="706"/>
        <v>0</v>
      </c>
      <c r="H22661" s="181">
        <f t="shared" si="707"/>
        <v>0</v>
      </c>
    </row>
    <row r="22662" spans="2:8">
      <c r="B22662" s="186"/>
      <c r="C22662" s="183"/>
      <c r="D22662" s="183"/>
      <c r="E22662" s="185"/>
      <c r="F22662" s="185"/>
      <c r="G22662" s="180">
        <f t="shared" ref="G22662:G22725" si="708">IF(ABS(F22662)&gt;ABS(E22662),ABS(F22662),ABS(E22662))</f>
        <v>0</v>
      </c>
      <c r="H22662" s="181">
        <f t="shared" ref="H22662:H22725" si="709">IF(G22662&lt;&gt;0,IF(ABS(F22662)&gt;=G22662,1,ABS(F22662/G22662)),0)</f>
        <v>0</v>
      </c>
    </row>
    <row r="22663" spans="2:8">
      <c r="B22663" s="186"/>
      <c r="C22663" s="183"/>
      <c r="D22663" s="183"/>
      <c r="E22663" s="185"/>
      <c r="F22663" s="185"/>
      <c r="G22663" s="180">
        <f t="shared" si="708"/>
        <v>0</v>
      </c>
      <c r="H22663" s="181">
        <f t="shared" si="709"/>
        <v>0</v>
      </c>
    </row>
    <row r="22664" spans="2:8">
      <c r="B22664" s="186"/>
      <c r="C22664" s="183"/>
      <c r="D22664" s="183"/>
      <c r="E22664" s="185"/>
      <c r="F22664" s="185"/>
      <c r="G22664" s="180">
        <f t="shared" si="708"/>
        <v>0</v>
      </c>
      <c r="H22664" s="181">
        <f t="shared" si="709"/>
        <v>0</v>
      </c>
    </row>
    <row r="22665" spans="2:8">
      <c r="B22665" s="186"/>
      <c r="C22665" s="183"/>
      <c r="D22665" s="183"/>
      <c r="E22665" s="185"/>
      <c r="F22665" s="185"/>
      <c r="G22665" s="180">
        <f t="shared" si="708"/>
        <v>0</v>
      </c>
      <c r="H22665" s="181">
        <f t="shared" si="709"/>
        <v>0</v>
      </c>
    </row>
    <row r="22666" spans="2:8">
      <c r="B22666" s="186"/>
      <c r="C22666" s="183"/>
      <c r="D22666" s="183"/>
      <c r="E22666" s="185"/>
      <c r="F22666" s="185"/>
      <c r="G22666" s="180">
        <f t="shared" si="708"/>
        <v>0</v>
      </c>
      <c r="H22666" s="181">
        <f t="shared" si="709"/>
        <v>0</v>
      </c>
    </row>
    <row r="22667" spans="2:8">
      <c r="B22667" s="186"/>
      <c r="C22667" s="183"/>
      <c r="D22667" s="183"/>
      <c r="E22667" s="185"/>
      <c r="F22667" s="185"/>
      <c r="G22667" s="180">
        <f t="shared" si="708"/>
        <v>0</v>
      </c>
      <c r="H22667" s="181">
        <f t="shared" si="709"/>
        <v>0</v>
      </c>
    </row>
    <row r="22668" spans="2:8">
      <c r="B22668" s="186"/>
      <c r="C22668" s="183"/>
      <c r="D22668" s="183"/>
      <c r="E22668" s="185"/>
      <c r="F22668" s="185"/>
      <c r="G22668" s="180">
        <f t="shared" si="708"/>
        <v>0</v>
      </c>
      <c r="H22668" s="181">
        <f t="shared" si="709"/>
        <v>0</v>
      </c>
    </row>
    <row r="22669" spans="2:8">
      <c r="B22669" s="186"/>
      <c r="C22669" s="183"/>
      <c r="D22669" s="183"/>
      <c r="E22669" s="185"/>
      <c r="F22669" s="185"/>
      <c r="G22669" s="180">
        <f t="shared" si="708"/>
        <v>0</v>
      </c>
      <c r="H22669" s="181">
        <f t="shared" si="709"/>
        <v>0</v>
      </c>
    </row>
    <row r="22670" spans="2:8">
      <c r="B22670" s="186"/>
      <c r="C22670" s="183"/>
      <c r="D22670" s="183"/>
      <c r="E22670" s="185"/>
      <c r="F22670" s="185"/>
      <c r="G22670" s="180">
        <f t="shared" si="708"/>
        <v>0</v>
      </c>
      <c r="H22670" s="181">
        <f t="shared" si="709"/>
        <v>0</v>
      </c>
    </row>
    <row r="22671" spans="2:8">
      <c r="B22671" s="186"/>
      <c r="C22671" s="183"/>
      <c r="D22671" s="183"/>
      <c r="E22671" s="185"/>
      <c r="F22671" s="185"/>
      <c r="G22671" s="180">
        <f t="shared" si="708"/>
        <v>0</v>
      </c>
      <c r="H22671" s="181">
        <f t="shared" si="709"/>
        <v>0</v>
      </c>
    </row>
    <row r="22672" spans="2:8">
      <c r="B22672" s="186"/>
      <c r="C22672" s="183"/>
      <c r="D22672" s="183"/>
      <c r="E22672" s="185"/>
      <c r="F22672" s="185"/>
      <c r="G22672" s="180">
        <f t="shared" si="708"/>
        <v>0</v>
      </c>
      <c r="H22672" s="181">
        <f t="shared" si="709"/>
        <v>0</v>
      </c>
    </row>
    <row r="22673" spans="2:8">
      <c r="B22673" s="186"/>
      <c r="C22673" s="183"/>
      <c r="D22673" s="183"/>
      <c r="E22673" s="185"/>
      <c r="F22673" s="185"/>
      <c r="G22673" s="180">
        <f t="shared" si="708"/>
        <v>0</v>
      </c>
      <c r="H22673" s="181">
        <f t="shared" si="709"/>
        <v>0</v>
      </c>
    </row>
    <row r="22674" spans="2:8">
      <c r="B22674" s="186"/>
      <c r="C22674" s="183"/>
      <c r="D22674" s="183"/>
      <c r="E22674" s="185"/>
      <c r="F22674" s="185"/>
      <c r="G22674" s="180">
        <f t="shared" si="708"/>
        <v>0</v>
      </c>
      <c r="H22674" s="181">
        <f t="shared" si="709"/>
        <v>0</v>
      </c>
    </row>
    <row r="22675" spans="2:8">
      <c r="B22675" s="186"/>
      <c r="C22675" s="183"/>
      <c r="D22675" s="183"/>
      <c r="E22675" s="185"/>
      <c r="F22675" s="185"/>
      <c r="G22675" s="180">
        <f t="shared" si="708"/>
        <v>0</v>
      </c>
      <c r="H22675" s="181">
        <f t="shared" si="709"/>
        <v>0</v>
      </c>
    </row>
    <row r="22676" spans="2:8">
      <c r="B22676" s="186"/>
      <c r="C22676" s="183"/>
      <c r="D22676" s="183"/>
      <c r="E22676" s="185"/>
      <c r="F22676" s="185"/>
      <c r="G22676" s="180">
        <f t="shared" si="708"/>
        <v>0</v>
      </c>
      <c r="H22676" s="181">
        <f t="shared" si="709"/>
        <v>0</v>
      </c>
    </row>
    <row r="22677" spans="2:8">
      <c r="B22677" s="186"/>
      <c r="C22677" s="183"/>
      <c r="D22677" s="183"/>
      <c r="E22677" s="185"/>
      <c r="F22677" s="185"/>
      <c r="G22677" s="180">
        <f t="shared" si="708"/>
        <v>0</v>
      </c>
      <c r="H22677" s="181">
        <f t="shared" si="709"/>
        <v>0</v>
      </c>
    </row>
    <row r="22678" spans="2:8">
      <c r="B22678" s="186"/>
      <c r="C22678" s="183"/>
      <c r="D22678" s="183"/>
      <c r="E22678" s="185"/>
      <c r="F22678" s="185"/>
      <c r="G22678" s="180">
        <f t="shared" si="708"/>
        <v>0</v>
      </c>
      <c r="H22678" s="181">
        <f t="shared" si="709"/>
        <v>0</v>
      </c>
    </row>
    <row r="22679" spans="2:8">
      <c r="B22679" s="186"/>
      <c r="C22679" s="183"/>
      <c r="D22679" s="183"/>
      <c r="E22679" s="185"/>
      <c r="F22679" s="185"/>
      <c r="G22679" s="180">
        <f t="shared" si="708"/>
        <v>0</v>
      </c>
      <c r="H22679" s="181">
        <f t="shared" si="709"/>
        <v>0</v>
      </c>
    </row>
    <row r="22680" spans="2:8">
      <c r="B22680" s="186"/>
      <c r="C22680" s="183"/>
      <c r="D22680" s="183"/>
      <c r="E22680" s="185"/>
      <c r="F22680" s="185"/>
      <c r="G22680" s="180">
        <f t="shared" si="708"/>
        <v>0</v>
      </c>
      <c r="H22680" s="181">
        <f t="shared" si="709"/>
        <v>0</v>
      </c>
    </row>
    <row r="22681" spans="2:8">
      <c r="B22681" s="186"/>
      <c r="C22681" s="183"/>
      <c r="D22681" s="183"/>
      <c r="E22681" s="185"/>
      <c r="F22681" s="185"/>
      <c r="G22681" s="180">
        <f t="shared" si="708"/>
        <v>0</v>
      </c>
      <c r="H22681" s="181">
        <f t="shared" si="709"/>
        <v>0</v>
      </c>
    </row>
    <row r="22682" spans="2:8">
      <c r="B22682" s="186"/>
      <c r="C22682" s="183"/>
      <c r="D22682" s="183"/>
      <c r="E22682" s="185"/>
      <c r="F22682" s="185"/>
      <c r="G22682" s="180">
        <f t="shared" si="708"/>
        <v>0</v>
      </c>
      <c r="H22682" s="181">
        <f t="shared" si="709"/>
        <v>0</v>
      </c>
    </row>
    <row r="22683" spans="2:8">
      <c r="B22683" s="186"/>
      <c r="C22683" s="183"/>
      <c r="D22683" s="183"/>
      <c r="E22683" s="185"/>
      <c r="F22683" s="185"/>
      <c r="G22683" s="180">
        <f t="shared" si="708"/>
        <v>0</v>
      </c>
      <c r="H22683" s="181">
        <f t="shared" si="709"/>
        <v>0</v>
      </c>
    </row>
    <row r="22684" spans="2:8">
      <c r="B22684" s="186"/>
      <c r="C22684" s="183"/>
      <c r="D22684" s="183"/>
      <c r="E22684" s="185"/>
      <c r="F22684" s="185"/>
      <c r="G22684" s="180">
        <f t="shared" si="708"/>
        <v>0</v>
      </c>
      <c r="H22684" s="181">
        <f t="shared" si="709"/>
        <v>0</v>
      </c>
    </row>
    <row r="22685" spans="2:8">
      <c r="B22685" s="186"/>
      <c r="C22685" s="183"/>
      <c r="D22685" s="183"/>
      <c r="E22685" s="185"/>
      <c r="F22685" s="185"/>
      <c r="G22685" s="180">
        <f t="shared" si="708"/>
        <v>0</v>
      </c>
      <c r="H22685" s="181">
        <f t="shared" si="709"/>
        <v>0</v>
      </c>
    </row>
    <row r="22686" spans="2:8">
      <c r="B22686" s="186"/>
      <c r="C22686" s="183"/>
      <c r="D22686" s="183"/>
      <c r="E22686" s="185"/>
      <c r="F22686" s="185"/>
      <c r="G22686" s="180">
        <f t="shared" si="708"/>
        <v>0</v>
      </c>
      <c r="H22686" s="181">
        <f t="shared" si="709"/>
        <v>0</v>
      </c>
    </row>
    <row r="22687" spans="2:8">
      <c r="B22687" s="186"/>
      <c r="C22687" s="183"/>
      <c r="D22687" s="183"/>
      <c r="E22687" s="185"/>
      <c r="F22687" s="185"/>
      <c r="G22687" s="180">
        <f t="shared" si="708"/>
        <v>0</v>
      </c>
      <c r="H22687" s="181">
        <f t="shared" si="709"/>
        <v>0</v>
      </c>
    </row>
    <row r="22688" spans="2:8">
      <c r="B22688" s="186"/>
      <c r="C22688" s="183"/>
      <c r="D22688" s="183"/>
      <c r="E22688" s="185"/>
      <c r="F22688" s="185"/>
      <c r="G22688" s="180">
        <f t="shared" si="708"/>
        <v>0</v>
      </c>
      <c r="H22688" s="181">
        <f t="shared" si="709"/>
        <v>0</v>
      </c>
    </row>
    <row r="22689" spans="2:8">
      <c r="B22689" s="186"/>
      <c r="C22689" s="183"/>
      <c r="D22689" s="183"/>
      <c r="E22689" s="185"/>
      <c r="F22689" s="185"/>
      <c r="G22689" s="180">
        <f t="shared" si="708"/>
        <v>0</v>
      </c>
      <c r="H22689" s="181">
        <f t="shared" si="709"/>
        <v>0</v>
      </c>
    </row>
    <row r="22690" spans="2:8">
      <c r="B22690" s="186"/>
      <c r="C22690" s="183"/>
      <c r="D22690" s="183"/>
      <c r="E22690" s="185"/>
      <c r="F22690" s="185"/>
      <c r="G22690" s="180">
        <f t="shared" si="708"/>
        <v>0</v>
      </c>
      <c r="H22690" s="181">
        <f t="shared" si="709"/>
        <v>0</v>
      </c>
    </row>
    <row r="22691" spans="2:8">
      <c r="B22691" s="186"/>
      <c r="C22691" s="183"/>
      <c r="D22691" s="183"/>
      <c r="E22691" s="185"/>
      <c r="F22691" s="185"/>
      <c r="G22691" s="180">
        <f t="shared" si="708"/>
        <v>0</v>
      </c>
      <c r="H22691" s="181">
        <f t="shared" si="709"/>
        <v>0</v>
      </c>
    </row>
    <row r="22692" spans="2:8">
      <c r="B22692" s="186"/>
      <c r="C22692" s="183"/>
      <c r="D22692" s="183"/>
      <c r="E22692" s="185"/>
      <c r="F22692" s="185"/>
      <c r="G22692" s="180">
        <f t="shared" si="708"/>
        <v>0</v>
      </c>
      <c r="H22692" s="181">
        <f t="shared" si="709"/>
        <v>0</v>
      </c>
    </row>
    <row r="22693" spans="2:8">
      <c r="B22693" s="186"/>
      <c r="C22693" s="183"/>
      <c r="D22693" s="183"/>
      <c r="E22693" s="185"/>
      <c r="F22693" s="185"/>
      <c r="G22693" s="180">
        <f t="shared" si="708"/>
        <v>0</v>
      </c>
      <c r="H22693" s="181">
        <f t="shared" si="709"/>
        <v>0</v>
      </c>
    </row>
    <row r="22694" spans="2:8">
      <c r="B22694" s="186"/>
      <c r="C22694" s="183"/>
      <c r="D22694" s="183"/>
      <c r="E22694" s="185"/>
      <c r="F22694" s="185"/>
      <c r="G22694" s="180">
        <f t="shared" si="708"/>
        <v>0</v>
      </c>
      <c r="H22694" s="181">
        <f t="shared" si="709"/>
        <v>0</v>
      </c>
    </row>
    <row r="22695" spans="2:8">
      <c r="B22695" s="186"/>
      <c r="C22695" s="183"/>
      <c r="D22695" s="183"/>
      <c r="E22695" s="185"/>
      <c r="F22695" s="185"/>
      <c r="G22695" s="180">
        <f t="shared" si="708"/>
        <v>0</v>
      </c>
      <c r="H22695" s="181">
        <f t="shared" si="709"/>
        <v>0</v>
      </c>
    </row>
    <row r="22696" spans="2:8">
      <c r="B22696" s="186"/>
      <c r="C22696" s="183"/>
      <c r="D22696" s="183"/>
      <c r="E22696" s="185"/>
      <c r="F22696" s="185"/>
      <c r="G22696" s="180">
        <f t="shared" si="708"/>
        <v>0</v>
      </c>
      <c r="H22696" s="181">
        <f t="shared" si="709"/>
        <v>0</v>
      </c>
    </row>
    <row r="22697" spans="2:8">
      <c r="B22697" s="186"/>
      <c r="C22697" s="183"/>
      <c r="D22697" s="183"/>
      <c r="E22697" s="185"/>
      <c r="F22697" s="185"/>
      <c r="G22697" s="180">
        <f t="shared" si="708"/>
        <v>0</v>
      </c>
      <c r="H22697" s="181">
        <f t="shared" si="709"/>
        <v>0</v>
      </c>
    </row>
    <row r="22698" spans="2:8">
      <c r="B22698" s="186"/>
      <c r="C22698" s="183"/>
      <c r="D22698" s="183"/>
      <c r="E22698" s="185"/>
      <c r="F22698" s="185"/>
      <c r="G22698" s="180">
        <f t="shared" si="708"/>
        <v>0</v>
      </c>
      <c r="H22698" s="181">
        <f t="shared" si="709"/>
        <v>0</v>
      </c>
    </row>
    <row r="22699" spans="2:8">
      <c r="B22699" s="186"/>
      <c r="C22699" s="183"/>
      <c r="D22699" s="183"/>
      <c r="E22699" s="185"/>
      <c r="F22699" s="185"/>
      <c r="G22699" s="180">
        <f t="shared" si="708"/>
        <v>0</v>
      </c>
      <c r="H22699" s="181">
        <f t="shared" si="709"/>
        <v>0</v>
      </c>
    </row>
    <row r="22700" spans="2:8">
      <c r="B22700" s="186"/>
      <c r="C22700" s="183"/>
      <c r="D22700" s="183"/>
      <c r="E22700" s="185"/>
      <c r="F22700" s="185"/>
      <c r="G22700" s="180">
        <f t="shared" si="708"/>
        <v>0</v>
      </c>
      <c r="H22700" s="181">
        <f t="shared" si="709"/>
        <v>0</v>
      </c>
    </row>
    <row r="22701" spans="2:8">
      <c r="B22701" s="186"/>
      <c r="C22701" s="183"/>
      <c r="D22701" s="183"/>
      <c r="E22701" s="185"/>
      <c r="F22701" s="185"/>
      <c r="G22701" s="180">
        <f t="shared" si="708"/>
        <v>0</v>
      </c>
      <c r="H22701" s="181">
        <f t="shared" si="709"/>
        <v>0</v>
      </c>
    </row>
    <row r="22702" spans="2:8">
      <c r="B22702" s="186"/>
      <c r="C22702" s="183"/>
      <c r="D22702" s="183"/>
      <c r="E22702" s="185"/>
      <c r="F22702" s="185"/>
      <c r="G22702" s="180">
        <f t="shared" si="708"/>
        <v>0</v>
      </c>
      <c r="H22702" s="181">
        <f t="shared" si="709"/>
        <v>0</v>
      </c>
    </row>
    <row r="22703" spans="2:8">
      <c r="B22703" s="186"/>
      <c r="C22703" s="183"/>
      <c r="D22703" s="183"/>
      <c r="E22703" s="185"/>
      <c r="F22703" s="185"/>
      <c r="G22703" s="180">
        <f t="shared" si="708"/>
        <v>0</v>
      </c>
      <c r="H22703" s="181">
        <f t="shared" si="709"/>
        <v>0</v>
      </c>
    </row>
    <row r="22704" spans="2:8">
      <c r="B22704" s="186"/>
      <c r="C22704" s="183"/>
      <c r="D22704" s="183"/>
      <c r="E22704" s="185"/>
      <c r="F22704" s="185"/>
      <c r="G22704" s="180">
        <f t="shared" si="708"/>
        <v>0</v>
      </c>
      <c r="H22704" s="181">
        <f t="shared" si="709"/>
        <v>0</v>
      </c>
    </row>
    <row r="22705" spans="2:8">
      <c r="B22705" s="186"/>
      <c r="C22705" s="183"/>
      <c r="D22705" s="183"/>
      <c r="E22705" s="185"/>
      <c r="F22705" s="185"/>
      <c r="G22705" s="180">
        <f t="shared" si="708"/>
        <v>0</v>
      </c>
      <c r="H22705" s="181">
        <f t="shared" si="709"/>
        <v>0</v>
      </c>
    </row>
    <row r="22706" spans="2:8">
      <c r="B22706" s="186"/>
      <c r="C22706" s="183"/>
      <c r="D22706" s="183"/>
      <c r="E22706" s="185"/>
      <c r="F22706" s="185"/>
      <c r="G22706" s="180">
        <f t="shared" si="708"/>
        <v>0</v>
      </c>
      <c r="H22706" s="181">
        <f t="shared" si="709"/>
        <v>0</v>
      </c>
    </row>
    <row r="22707" spans="2:8">
      <c r="B22707" s="186"/>
      <c r="C22707" s="183"/>
      <c r="D22707" s="183"/>
      <c r="E22707" s="185"/>
      <c r="F22707" s="185"/>
      <c r="G22707" s="180">
        <f t="shared" si="708"/>
        <v>0</v>
      </c>
      <c r="H22707" s="181">
        <f t="shared" si="709"/>
        <v>0</v>
      </c>
    </row>
    <row r="22708" spans="2:8">
      <c r="B22708" s="186"/>
      <c r="C22708" s="183"/>
      <c r="D22708" s="183"/>
      <c r="E22708" s="185"/>
      <c r="F22708" s="185"/>
      <c r="G22708" s="180">
        <f t="shared" si="708"/>
        <v>0</v>
      </c>
      <c r="H22708" s="181">
        <f t="shared" si="709"/>
        <v>0</v>
      </c>
    </row>
    <row r="22709" spans="2:8">
      <c r="B22709" s="186"/>
      <c r="C22709" s="183"/>
      <c r="D22709" s="183"/>
      <c r="E22709" s="185"/>
      <c r="F22709" s="185"/>
      <c r="G22709" s="180">
        <f t="shared" si="708"/>
        <v>0</v>
      </c>
      <c r="H22709" s="181">
        <f t="shared" si="709"/>
        <v>0</v>
      </c>
    </row>
    <row r="22710" spans="2:8">
      <c r="B22710" s="186"/>
      <c r="C22710" s="183"/>
      <c r="D22710" s="183"/>
      <c r="E22710" s="185"/>
      <c r="F22710" s="185"/>
      <c r="G22710" s="180">
        <f t="shared" si="708"/>
        <v>0</v>
      </c>
      <c r="H22710" s="181">
        <f t="shared" si="709"/>
        <v>0</v>
      </c>
    </row>
    <row r="22711" spans="2:8">
      <c r="B22711" s="186"/>
      <c r="C22711" s="183"/>
      <c r="D22711" s="183"/>
      <c r="E22711" s="185"/>
      <c r="F22711" s="185"/>
      <c r="G22711" s="180">
        <f t="shared" si="708"/>
        <v>0</v>
      </c>
      <c r="H22711" s="181">
        <f t="shared" si="709"/>
        <v>0</v>
      </c>
    </row>
    <row r="22712" spans="2:8">
      <c r="B22712" s="186"/>
      <c r="C22712" s="183"/>
      <c r="D22712" s="183"/>
      <c r="E22712" s="185"/>
      <c r="F22712" s="185"/>
      <c r="G22712" s="180">
        <f t="shared" si="708"/>
        <v>0</v>
      </c>
      <c r="H22712" s="181">
        <f t="shared" si="709"/>
        <v>0</v>
      </c>
    </row>
    <row r="22713" spans="2:8">
      <c r="B22713" s="186"/>
      <c r="C22713" s="183"/>
      <c r="D22713" s="183"/>
      <c r="E22713" s="185"/>
      <c r="F22713" s="185"/>
      <c r="G22713" s="180">
        <f t="shared" si="708"/>
        <v>0</v>
      </c>
      <c r="H22713" s="181">
        <f t="shared" si="709"/>
        <v>0</v>
      </c>
    </row>
    <row r="22714" spans="2:8">
      <c r="B22714" s="186"/>
      <c r="C22714" s="183"/>
      <c r="D22714" s="183"/>
      <c r="E22714" s="185"/>
      <c r="F22714" s="185"/>
      <c r="G22714" s="180">
        <f t="shared" si="708"/>
        <v>0</v>
      </c>
      <c r="H22714" s="181">
        <f t="shared" si="709"/>
        <v>0</v>
      </c>
    </row>
    <row r="22715" spans="2:8">
      <c r="B22715" s="186"/>
      <c r="C22715" s="183"/>
      <c r="D22715" s="183"/>
      <c r="E22715" s="185"/>
      <c r="F22715" s="185"/>
      <c r="G22715" s="180">
        <f t="shared" si="708"/>
        <v>0</v>
      </c>
      <c r="H22715" s="181">
        <f t="shared" si="709"/>
        <v>0</v>
      </c>
    </row>
    <row r="22716" spans="2:8">
      <c r="B22716" s="186"/>
      <c r="C22716" s="183"/>
      <c r="D22716" s="183"/>
      <c r="E22716" s="185"/>
      <c r="F22716" s="185"/>
      <c r="G22716" s="180">
        <f t="shared" si="708"/>
        <v>0</v>
      </c>
      <c r="H22716" s="181">
        <f t="shared" si="709"/>
        <v>0</v>
      </c>
    </row>
    <row r="22717" spans="2:8">
      <c r="B22717" s="186"/>
      <c r="C22717" s="183"/>
      <c r="D22717" s="183"/>
      <c r="E22717" s="185"/>
      <c r="F22717" s="185"/>
      <c r="G22717" s="180">
        <f t="shared" si="708"/>
        <v>0</v>
      </c>
      <c r="H22717" s="181">
        <f t="shared" si="709"/>
        <v>0</v>
      </c>
    </row>
    <row r="22718" spans="2:8">
      <c r="B22718" s="186"/>
      <c r="C22718" s="183"/>
      <c r="D22718" s="183"/>
      <c r="E22718" s="185"/>
      <c r="F22718" s="185"/>
      <c r="G22718" s="180">
        <f t="shared" si="708"/>
        <v>0</v>
      </c>
      <c r="H22718" s="181">
        <f t="shared" si="709"/>
        <v>0</v>
      </c>
    </row>
    <row r="22719" spans="2:8">
      <c r="B22719" s="186"/>
      <c r="C22719" s="183"/>
      <c r="D22719" s="183"/>
      <c r="E22719" s="185"/>
      <c r="F22719" s="185"/>
      <c r="G22719" s="180">
        <f t="shared" si="708"/>
        <v>0</v>
      </c>
      <c r="H22719" s="181">
        <f t="shared" si="709"/>
        <v>0</v>
      </c>
    </row>
    <row r="22720" spans="2:8">
      <c r="B22720" s="186"/>
      <c r="C22720" s="183"/>
      <c r="D22720" s="183"/>
      <c r="E22720" s="185"/>
      <c r="F22720" s="185"/>
      <c r="G22720" s="180">
        <f t="shared" si="708"/>
        <v>0</v>
      </c>
      <c r="H22720" s="181">
        <f t="shared" si="709"/>
        <v>0</v>
      </c>
    </row>
    <row r="22721" spans="2:8">
      <c r="B22721" s="186"/>
      <c r="C22721" s="183"/>
      <c r="D22721" s="183"/>
      <c r="E22721" s="185"/>
      <c r="F22721" s="185"/>
      <c r="G22721" s="180">
        <f t="shared" si="708"/>
        <v>0</v>
      </c>
      <c r="H22721" s="181">
        <f t="shared" si="709"/>
        <v>0</v>
      </c>
    </row>
    <row r="22722" spans="2:8">
      <c r="B22722" s="186"/>
      <c r="C22722" s="183"/>
      <c r="D22722" s="183"/>
      <c r="E22722" s="185"/>
      <c r="F22722" s="185"/>
      <c r="G22722" s="180">
        <f t="shared" si="708"/>
        <v>0</v>
      </c>
      <c r="H22722" s="181">
        <f t="shared" si="709"/>
        <v>0</v>
      </c>
    </row>
    <row r="22723" spans="2:8">
      <c r="B22723" s="186"/>
      <c r="C22723" s="183"/>
      <c r="D22723" s="183"/>
      <c r="E22723" s="185"/>
      <c r="F22723" s="185"/>
      <c r="G22723" s="180">
        <f t="shared" si="708"/>
        <v>0</v>
      </c>
      <c r="H22723" s="181">
        <f t="shared" si="709"/>
        <v>0</v>
      </c>
    </row>
    <row r="22724" spans="2:8">
      <c r="B22724" s="186"/>
      <c r="C22724" s="183"/>
      <c r="D22724" s="183"/>
      <c r="E22724" s="185"/>
      <c r="F22724" s="185"/>
      <c r="G22724" s="180">
        <f t="shared" si="708"/>
        <v>0</v>
      </c>
      <c r="H22724" s="181">
        <f t="shared" si="709"/>
        <v>0</v>
      </c>
    </row>
    <row r="22725" spans="2:8">
      <c r="B22725" s="186"/>
      <c r="C22725" s="183"/>
      <c r="D22725" s="183"/>
      <c r="E22725" s="185"/>
      <c r="F22725" s="185"/>
      <c r="G22725" s="180">
        <f t="shared" si="708"/>
        <v>0</v>
      </c>
      <c r="H22725" s="181">
        <f t="shared" si="709"/>
        <v>0</v>
      </c>
    </row>
    <row r="22726" spans="2:8">
      <c r="B22726" s="186"/>
      <c r="C22726" s="183"/>
      <c r="D22726" s="183"/>
      <c r="E22726" s="185"/>
      <c r="F22726" s="185"/>
      <c r="G22726" s="180">
        <f t="shared" ref="G22726:G22789" si="710">IF(ABS(F22726)&gt;ABS(E22726),ABS(F22726),ABS(E22726))</f>
        <v>0</v>
      </c>
      <c r="H22726" s="181">
        <f t="shared" ref="H22726:H22789" si="711">IF(G22726&lt;&gt;0,IF(ABS(F22726)&gt;=G22726,1,ABS(F22726/G22726)),0)</f>
        <v>0</v>
      </c>
    </row>
    <row r="22727" spans="2:8">
      <c r="B22727" s="186"/>
      <c r="C22727" s="183"/>
      <c r="D22727" s="183"/>
      <c r="E22727" s="185"/>
      <c r="F22727" s="185"/>
      <c r="G22727" s="180">
        <f t="shared" si="710"/>
        <v>0</v>
      </c>
      <c r="H22727" s="181">
        <f t="shared" si="711"/>
        <v>0</v>
      </c>
    </row>
    <row r="22728" spans="2:8">
      <c r="B22728" s="186"/>
      <c r="C22728" s="183"/>
      <c r="D22728" s="183"/>
      <c r="E22728" s="185"/>
      <c r="F22728" s="185"/>
      <c r="G22728" s="180">
        <f t="shared" si="710"/>
        <v>0</v>
      </c>
      <c r="H22728" s="181">
        <f t="shared" si="711"/>
        <v>0</v>
      </c>
    </row>
    <row r="22729" spans="2:8">
      <c r="B22729" s="186"/>
      <c r="C22729" s="183"/>
      <c r="D22729" s="183"/>
      <c r="E22729" s="185"/>
      <c r="F22729" s="185"/>
      <c r="G22729" s="180">
        <f t="shared" si="710"/>
        <v>0</v>
      </c>
      <c r="H22729" s="181">
        <f t="shared" si="711"/>
        <v>0</v>
      </c>
    </row>
    <row r="22730" spans="2:8">
      <c r="B22730" s="186"/>
      <c r="C22730" s="183"/>
      <c r="D22730" s="183"/>
      <c r="E22730" s="185"/>
      <c r="F22730" s="185"/>
      <c r="G22730" s="180">
        <f t="shared" si="710"/>
        <v>0</v>
      </c>
      <c r="H22730" s="181">
        <f t="shared" si="711"/>
        <v>0</v>
      </c>
    </row>
    <row r="22731" spans="2:8">
      <c r="B22731" s="186"/>
      <c r="C22731" s="183"/>
      <c r="D22731" s="183"/>
      <c r="E22731" s="185"/>
      <c r="F22731" s="185"/>
      <c r="G22731" s="180">
        <f t="shared" si="710"/>
        <v>0</v>
      </c>
      <c r="H22731" s="181">
        <f t="shared" si="711"/>
        <v>0</v>
      </c>
    </row>
    <row r="22732" spans="2:8">
      <c r="B22732" s="186"/>
      <c r="C22732" s="183"/>
      <c r="D22732" s="183"/>
      <c r="E22732" s="185"/>
      <c r="F22732" s="185"/>
      <c r="G22732" s="180">
        <f t="shared" si="710"/>
        <v>0</v>
      </c>
      <c r="H22732" s="181">
        <f t="shared" si="711"/>
        <v>0</v>
      </c>
    </row>
    <row r="22733" spans="2:8">
      <c r="B22733" s="186"/>
      <c r="C22733" s="183"/>
      <c r="D22733" s="183"/>
      <c r="E22733" s="185"/>
      <c r="F22733" s="185"/>
      <c r="G22733" s="180">
        <f t="shared" si="710"/>
        <v>0</v>
      </c>
      <c r="H22733" s="181">
        <f t="shared" si="711"/>
        <v>0</v>
      </c>
    </row>
    <row r="22734" spans="2:8">
      <c r="B22734" s="186"/>
      <c r="C22734" s="183"/>
      <c r="D22734" s="183"/>
      <c r="E22734" s="185"/>
      <c r="F22734" s="185"/>
      <c r="G22734" s="180">
        <f t="shared" si="710"/>
        <v>0</v>
      </c>
      <c r="H22734" s="181">
        <f t="shared" si="711"/>
        <v>0</v>
      </c>
    </row>
    <row r="22735" spans="2:8">
      <c r="B22735" s="186"/>
      <c r="C22735" s="183"/>
      <c r="D22735" s="183"/>
      <c r="E22735" s="185"/>
      <c r="F22735" s="185"/>
      <c r="G22735" s="180">
        <f t="shared" si="710"/>
        <v>0</v>
      </c>
      <c r="H22735" s="181">
        <f t="shared" si="711"/>
        <v>0</v>
      </c>
    </row>
    <row r="22736" spans="2:8">
      <c r="B22736" s="186"/>
      <c r="C22736" s="183"/>
      <c r="D22736" s="183"/>
      <c r="E22736" s="185"/>
      <c r="F22736" s="185"/>
      <c r="G22736" s="180">
        <f t="shared" si="710"/>
        <v>0</v>
      </c>
      <c r="H22736" s="181">
        <f t="shared" si="711"/>
        <v>0</v>
      </c>
    </row>
    <row r="22737" spans="2:8">
      <c r="B22737" s="186"/>
      <c r="C22737" s="183"/>
      <c r="D22737" s="183"/>
      <c r="E22737" s="185"/>
      <c r="F22737" s="185"/>
      <c r="G22737" s="180">
        <f t="shared" si="710"/>
        <v>0</v>
      </c>
      <c r="H22737" s="181">
        <f t="shared" si="711"/>
        <v>0</v>
      </c>
    </row>
    <row r="22738" spans="2:8">
      <c r="B22738" s="186"/>
      <c r="C22738" s="183"/>
      <c r="D22738" s="183"/>
      <c r="E22738" s="185"/>
      <c r="F22738" s="185"/>
      <c r="G22738" s="180">
        <f t="shared" si="710"/>
        <v>0</v>
      </c>
      <c r="H22738" s="181">
        <f t="shared" si="711"/>
        <v>0</v>
      </c>
    </row>
    <row r="22739" spans="2:8">
      <c r="B22739" s="186"/>
      <c r="C22739" s="183"/>
      <c r="D22739" s="183"/>
      <c r="E22739" s="185"/>
      <c r="F22739" s="185"/>
      <c r="G22739" s="180">
        <f t="shared" si="710"/>
        <v>0</v>
      </c>
      <c r="H22739" s="181">
        <f t="shared" si="711"/>
        <v>0</v>
      </c>
    </row>
    <row r="22740" spans="2:8">
      <c r="B22740" s="186"/>
      <c r="C22740" s="183"/>
      <c r="D22740" s="183"/>
      <c r="E22740" s="185"/>
      <c r="F22740" s="185"/>
      <c r="G22740" s="180">
        <f t="shared" si="710"/>
        <v>0</v>
      </c>
      <c r="H22740" s="181">
        <f t="shared" si="711"/>
        <v>0</v>
      </c>
    </row>
    <row r="22741" spans="2:8">
      <c r="B22741" s="186"/>
      <c r="C22741" s="183"/>
      <c r="D22741" s="183"/>
      <c r="E22741" s="185"/>
      <c r="F22741" s="185"/>
      <c r="G22741" s="180">
        <f t="shared" si="710"/>
        <v>0</v>
      </c>
      <c r="H22741" s="181">
        <f t="shared" si="711"/>
        <v>0</v>
      </c>
    </row>
    <row r="22742" spans="2:8">
      <c r="B22742" s="186"/>
      <c r="C22742" s="183"/>
      <c r="D22742" s="183"/>
      <c r="E22742" s="185"/>
      <c r="F22742" s="185"/>
      <c r="G22742" s="180">
        <f t="shared" si="710"/>
        <v>0</v>
      </c>
      <c r="H22742" s="181">
        <f t="shared" si="711"/>
        <v>0</v>
      </c>
    </row>
    <row r="22743" spans="2:8">
      <c r="B22743" s="186"/>
      <c r="C22743" s="183"/>
      <c r="D22743" s="183"/>
      <c r="E22743" s="185"/>
      <c r="F22743" s="185"/>
      <c r="G22743" s="180">
        <f t="shared" si="710"/>
        <v>0</v>
      </c>
      <c r="H22743" s="181">
        <f t="shared" si="711"/>
        <v>0</v>
      </c>
    </row>
    <row r="22744" spans="2:8">
      <c r="B22744" s="186"/>
      <c r="C22744" s="183"/>
      <c r="D22744" s="183"/>
      <c r="E22744" s="185"/>
      <c r="F22744" s="185"/>
      <c r="G22744" s="180">
        <f t="shared" si="710"/>
        <v>0</v>
      </c>
      <c r="H22744" s="181">
        <f t="shared" si="711"/>
        <v>0</v>
      </c>
    </row>
    <row r="22745" spans="2:8">
      <c r="B22745" s="186"/>
      <c r="C22745" s="183"/>
      <c r="D22745" s="183"/>
      <c r="E22745" s="185"/>
      <c r="F22745" s="185"/>
      <c r="G22745" s="180">
        <f t="shared" si="710"/>
        <v>0</v>
      </c>
      <c r="H22745" s="181">
        <f t="shared" si="711"/>
        <v>0</v>
      </c>
    </row>
    <row r="22746" spans="2:8">
      <c r="B22746" s="186"/>
      <c r="C22746" s="183"/>
      <c r="D22746" s="183"/>
      <c r="E22746" s="185"/>
      <c r="F22746" s="185"/>
      <c r="G22746" s="180">
        <f t="shared" si="710"/>
        <v>0</v>
      </c>
      <c r="H22746" s="181">
        <f t="shared" si="711"/>
        <v>0</v>
      </c>
    </row>
    <row r="22747" spans="2:8">
      <c r="B22747" s="186"/>
      <c r="C22747" s="183"/>
      <c r="D22747" s="183"/>
      <c r="E22747" s="185"/>
      <c r="F22747" s="185"/>
      <c r="G22747" s="180">
        <f t="shared" si="710"/>
        <v>0</v>
      </c>
      <c r="H22747" s="181">
        <f t="shared" si="711"/>
        <v>0</v>
      </c>
    </row>
    <row r="22748" spans="2:8">
      <c r="B22748" s="186"/>
      <c r="C22748" s="183"/>
      <c r="D22748" s="183"/>
      <c r="E22748" s="185"/>
      <c r="F22748" s="185"/>
      <c r="G22748" s="180">
        <f t="shared" si="710"/>
        <v>0</v>
      </c>
      <c r="H22748" s="181">
        <f t="shared" si="711"/>
        <v>0</v>
      </c>
    </row>
    <row r="22749" spans="2:8">
      <c r="B22749" s="186"/>
      <c r="C22749" s="183"/>
      <c r="D22749" s="183"/>
      <c r="E22749" s="185"/>
      <c r="F22749" s="185"/>
      <c r="G22749" s="180">
        <f t="shared" si="710"/>
        <v>0</v>
      </c>
      <c r="H22749" s="181">
        <f t="shared" si="711"/>
        <v>0</v>
      </c>
    </row>
    <row r="22750" spans="2:8">
      <c r="B22750" s="186"/>
      <c r="C22750" s="183"/>
      <c r="D22750" s="183"/>
      <c r="E22750" s="185"/>
      <c r="F22750" s="185"/>
      <c r="G22750" s="180">
        <f t="shared" si="710"/>
        <v>0</v>
      </c>
      <c r="H22750" s="181">
        <f t="shared" si="711"/>
        <v>0</v>
      </c>
    </row>
    <row r="22751" spans="2:8">
      <c r="B22751" s="186"/>
      <c r="C22751" s="183"/>
      <c r="D22751" s="183"/>
      <c r="E22751" s="185"/>
      <c r="F22751" s="185"/>
      <c r="G22751" s="180">
        <f t="shared" si="710"/>
        <v>0</v>
      </c>
      <c r="H22751" s="181">
        <f t="shared" si="711"/>
        <v>0</v>
      </c>
    </row>
    <row r="22752" spans="2:8">
      <c r="B22752" s="186"/>
      <c r="C22752" s="183"/>
      <c r="D22752" s="183"/>
      <c r="E22752" s="185"/>
      <c r="F22752" s="185"/>
      <c r="G22752" s="180">
        <f t="shared" si="710"/>
        <v>0</v>
      </c>
      <c r="H22752" s="181">
        <f t="shared" si="711"/>
        <v>0</v>
      </c>
    </row>
    <row r="22753" spans="2:8">
      <c r="B22753" s="186"/>
      <c r="C22753" s="183"/>
      <c r="D22753" s="183"/>
      <c r="E22753" s="185"/>
      <c r="F22753" s="185"/>
      <c r="G22753" s="180">
        <f t="shared" si="710"/>
        <v>0</v>
      </c>
      <c r="H22753" s="181">
        <f t="shared" si="711"/>
        <v>0</v>
      </c>
    </row>
    <row r="22754" spans="2:8">
      <c r="B22754" s="186"/>
      <c r="C22754" s="183"/>
      <c r="D22754" s="183"/>
      <c r="E22754" s="185"/>
      <c r="F22754" s="185"/>
      <c r="G22754" s="180">
        <f t="shared" si="710"/>
        <v>0</v>
      </c>
      <c r="H22754" s="181">
        <f t="shared" si="711"/>
        <v>0</v>
      </c>
    </row>
    <row r="22755" spans="2:8">
      <c r="B22755" s="186"/>
      <c r="C22755" s="183"/>
      <c r="D22755" s="183"/>
      <c r="E22755" s="185"/>
      <c r="F22755" s="185"/>
      <c r="G22755" s="180">
        <f t="shared" si="710"/>
        <v>0</v>
      </c>
      <c r="H22755" s="181">
        <f t="shared" si="711"/>
        <v>0</v>
      </c>
    </row>
    <row r="22756" spans="2:8">
      <c r="B22756" s="186"/>
      <c r="C22756" s="183"/>
      <c r="D22756" s="183"/>
      <c r="E22756" s="185"/>
      <c r="F22756" s="185"/>
      <c r="G22756" s="180">
        <f t="shared" si="710"/>
        <v>0</v>
      </c>
      <c r="H22756" s="181">
        <f t="shared" si="711"/>
        <v>0</v>
      </c>
    </row>
    <row r="22757" spans="2:8">
      <c r="B22757" s="186"/>
      <c r="C22757" s="183"/>
      <c r="D22757" s="183"/>
      <c r="E22757" s="185"/>
      <c r="F22757" s="185"/>
      <c r="G22757" s="180">
        <f t="shared" si="710"/>
        <v>0</v>
      </c>
      <c r="H22757" s="181">
        <f t="shared" si="711"/>
        <v>0</v>
      </c>
    </row>
    <row r="22758" spans="2:8">
      <c r="B22758" s="186"/>
      <c r="C22758" s="183"/>
      <c r="D22758" s="183"/>
      <c r="E22758" s="185"/>
      <c r="F22758" s="185"/>
      <c r="G22758" s="180">
        <f t="shared" si="710"/>
        <v>0</v>
      </c>
      <c r="H22758" s="181">
        <f t="shared" si="711"/>
        <v>0</v>
      </c>
    </row>
    <row r="22759" spans="2:8">
      <c r="B22759" s="186"/>
      <c r="C22759" s="183"/>
      <c r="D22759" s="183"/>
      <c r="E22759" s="185"/>
      <c r="F22759" s="185"/>
      <c r="G22759" s="180">
        <f t="shared" si="710"/>
        <v>0</v>
      </c>
      <c r="H22759" s="181">
        <f t="shared" si="711"/>
        <v>0</v>
      </c>
    </row>
    <row r="22760" spans="2:8">
      <c r="B22760" s="186"/>
      <c r="C22760" s="183"/>
      <c r="D22760" s="183"/>
      <c r="E22760" s="185"/>
      <c r="F22760" s="185"/>
      <c r="G22760" s="180">
        <f t="shared" si="710"/>
        <v>0</v>
      </c>
      <c r="H22760" s="181">
        <f t="shared" si="711"/>
        <v>0</v>
      </c>
    </row>
    <row r="22761" spans="2:8">
      <c r="B22761" s="186"/>
      <c r="C22761" s="183"/>
      <c r="D22761" s="183"/>
      <c r="E22761" s="185"/>
      <c r="F22761" s="185"/>
      <c r="G22761" s="180">
        <f t="shared" si="710"/>
        <v>0</v>
      </c>
      <c r="H22761" s="181">
        <f t="shared" si="711"/>
        <v>0</v>
      </c>
    </row>
    <row r="22762" spans="2:8">
      <c r="B22762" s="186"/>
      <c r="C22762" s="183"/>
      <c r="D22762" s="183"/>
      <c r="E22762" s="185"/>
      <c r="F22762" s="185"/>
      <c r="G22762" s="180">
        <f t="shared" si="710"/>
        <v>0</v>
      </c>
      <c r="H22762" s="181">
        <f t="shared" si="711"/>
        <v>0</v>
      </c>
    </row>
    <row r="22763" spans="2:8">
      <c r="B22763" s="186"/>
      <c r="C22763" s="183"/>
      <c r="D22763" s="183"/>
      <c r="E22763" s="185"/>
      <c r="F22763" s="185"/>
      <c r="G22763" s="180">
        <f t="shared" si="710"/>
        <v>0</v>
      </c>
      <c r="H22763" s="181">
        <f t="shared" si="711"/>
        <v>0</v>
      </c>
    </row>
    <row r="22764" spans="2:8">
      <c r="B22764" s="186"/>
      <c r="C22764" s="183"/>
      <c r="D22764" s="183"/>
      <c r="E22764" s="185"/>
      <c r="F22764" s="185"/>
      <c r="G22764" s="180">
        <f t="shared" si="710"/>
        <v>0</v>
      </c>
      <c r="H22764" s="181">
        <f t="shared" si="711"/>
        <v>0</v>
      </c>
    </row>
    <row r="22765" spans="2:8">
      <c r="B22765" s="186"/>
      <c r="C22765" s="183"/>
      <c r="D22765" s="183"/>
      <c r="E22765" s="185"/>
      <c r="F22765" s="185"/>
      <c r="G22765" s="180">
        <f t="shared" si="710"/>
        <v>0</v>
      </c>
      <c r="H22765" s="181">
        <f t="shared" si="711"/>
        <v>0</v>
      </c>
    </row>
    <row r="22766" spans="2:8">
      <c r="B22766" s="186"/>
      <c r="C22766" s="183"/>
      <c r="D22766" s="183"/>
      <c r="E22766" s="185"/>
      <c r="F22766" s="185"/>
      <c r="G22766" s="180">
        <f t="shared" si="710"/>
        <v>0</v>
      </c>
      <c r="H22766" s="181">
        <f t="shared" si="711"/>
        <v>0</v>
      </c>
    </row>
    <row r="22767" spans="2:8">
      <c r="B22767" s="186"/>
      <c r="C22767" s="183"/>
      <c r="D22767" s="183"/>
      <c r="E22767" s="185"/>
      <c r="F22767" s="185"/>
      <c r="G22767" s="180">
        <f t="shared" si="710"/>
        <v>0</v>
      </c>
      <c r="H22767" s="181">
        <f t="shared" si="711"/>
        <v>0</v>
      </c>
    </row>
    <row r="22768" spans="2:8">
      <c r="B22768" s="186"/>
      <c r="C22768" s="183"/>
      <c r="D22768" s="183"/>
      <c r="E22768" s="185"/>
      <c r="F22768" s="185"/>
      <c r="G22768" s="180">
        <f t="shared" si="710"/>
        <v>0</v>
      </c>
      <c r="H22768" s="181">
        <f t="shared" si="711"/>
        <v>0</v>
      </c>
    </row>
    <row r="22769" spans="2:8">
      <c r="B22769" s="186"/>
      <c r="C22769" s="183"/>
      <c r="D22769" s="183"/>
      <c r="E22769" s="185"/>
      <c r="F22769" s="185"/>
      <c r="G22769" s="180">
        <f t="shared" si="710"/>
        <v>0</v>
      </c>
      <c r="H22769" s="181">
        <f t="shared" si="711"/>
        <v>0</v>
      </c>
    </row>
    <row r="22770" spans="2:8">
      <c r="B22770" s="186"/>
      <c r="C22770" s="183"/>
      <c r="D22770" s="183"/>
      <c r="E22770" s="185"/>
      <c r="F22770" s="185"/>
      <c r="G22770" s="180">
        <f t="shared" si="710"/>
        <v>0</v>
      </c>
      <c r="H22770" s="181">
        <f t="shared" si="711"/>
        <v>0</v>
      </c>
    </row>
    <row r="22771" spans="2:8">
      <c r="B22771" s="186"/>
      <c r="C22771" s="183"/>
      <c r="D22771" s="183"/>
      <c r="E22771" s="185"/>
      <c r="F22771" s="185"/>
      <c r="G22771" s="180">
        <f t="shared" si="710"/>
        <v>0</v>
      </c>
      <c r="H22771" s="181">
        <f t="shared" si="711"/>
        <v>0</v>
      </c>
    </row>
    <row r="22772" spans="2:8">
      <c r="B22772" s="186"/>
      <c r="C22772" s="183"/>
      <c r="D22772" s="183"/>
      <c r="E22772" s="185"/>
      <c r="F22772" s="185"/>
      <c r="G22772" s="180">
        <f t="shared" si="710"/>
        <v>0</v>
      </c>
      <c r="H22772" s="181">
        <f t="shared" si="711"/>
        <v>0</v>
      </c>
    </row>
    <row r="22773" spans="2:8">
      <c r="B22773" s="186"/>
      <c r="C22773" s="183"/>
      <c r="D22773" s="183"/>
      <c r="E22773" s="185"/>
      <c r="F22773" s="185"/>
      <c r="G22773" s="180">
        <f t="shared" si="710"/>
        <v>0</v>
      </c>
      <c r="H22773" s="181">
        <f t="shared" si="711"/>
        <v>0</v>
      </c>
    </row>
    <row r="22774" spans="2:8">
      <c r="B22774" s="186"/>
      <c r="C22774" s="183"/>
      <c r="D22774" s="183"/>
      <c r="E22774" s="185"/>
      <c r="F22774" s="185"/>
      <c r="G22774" s="180">
        <f t="shared" si="710"/>
        <v>0</v>
      </c>
      <c r="H22774" s="181">
        <f t="shared" si="711"/>
        <v>0</v>
      </c>
    </row>
    <row r="22775" spans="2:8">
      <c r="B22775" s="186"/>
      <c r="C22775" s="183"/>
      <c r="D22775" s="183"/>
      <c r="E22775" s="185"/>
      <c r="F22775" s="185"/>
      <c r="G22775" s="180">
        <f t="shared" si="710"/>
        <v>0</v>
      </c>
      <c r="H22775" s="181">
        <f t="shared" si="711"/>
        <v>0</v>
      </c>
    </row>
    <row r="22776" spans="2:8">
      <c r="B22776" s="186"/>
      <c r="C22776" s="183"/>
      <c r="D22776" s="183"/>
      <c r="E22776" s="185"/>
      <c r="F22776" s="185"/>
      <c r="G22776" s="180">
        <f t="shared" si="710"/>
        <v>0</v>
      </c>
      <c r="H22776" s="181">
        <f t="shared" si="711"/>
        <v>0</v>
      </c>
    </row>
    <row r="22777" spans="2:8">
      <c r="B22777" s="186"/>
      <c r="C22777" s="183"/>
      <c r="D22777" s="183"/>
      <c r="E22777" s="185"/>
      <c r="F22777" s="185"/>
      <c r="G22777" s="180">
        <f t="shared" si="710"/>
        <v>0</v>
      </c>
      <c r="H22777" s="181">
        <f t="shared" si="711"/>
        <v>0</v>
      </c>
    </row>
    <row r="22778" spans="2:8">
      <c r="B22778" s="186"/>
      <c r="C22778" s="183"/>
      <c r="D22778" s="183"/>
      <c r="E22778" s="185"/>
      <c r="F22778" s="185"/>
      <c r="G22778" s="180">
        <f t="shared" si="710"/>
        <v>0</v>
      </c>
      <c r="H22778" s="181">
        <f t="shared" si="711"/>
        <v>0</v>
      </c>
    </row>
    <row r="22779" spans="2:8">
      <c r="B22779" s="186"/>
      <c r="C22779" s="183"/>
      <c r="D22779" s="183"/>
      <c r="E22779" s="185"/>
      <c r="F22779" s="185"/>
      <c r="G22779" s="180">
        <f t="shared" si="710"/>
        <v>0</v>
      </c>
      <c r="H22779" s="181">
        <f t="shared" si="711"/>
        <v>0</v>
      </c>
    </row>
    <row r="22780" spans="2:8">
      <c r="B22780" s="186"/>
      <c r="C22780" s="183"/>
      <c r="D22780" s="183"/>
      <c r="E22780" s="185"/>
      <c r="F22780" s="185"/>
      <c r="G22780" s="180">
        <f t="shared" si="710"/>
        <v>0</v>
      </c>
      <c r="H22780" s="181">
        <f t="shared" si="711"/>
        <v>0</v>
      </c>
    </row>
    <row r="22781" spans="2:8">
      <c r="B22781" s="186"/>
      <c r="C22781" s="183"/>
      <c r="D22781" s="183"/>
      <c r="E22781" s="185"/>
      <c r="F22781" s="185"/>
      <c r="G22781" s="180">
        <f t="shared" si="710"/>
        <v>0</v>
      </c>
      <c r="H22781" s="181">
        <f t="shared" si="711"/>
        <v>0</v>
      </c>
    </row>
    <row r="22782" spans="2:8">
      <c r="B22782" s="186"/>
      <c r="C22782" s="183"/>
      <c r="D22782" s="183"/>
      <c r="E22782" s="185"/>
      <c r="F22782" s="185"/>
      <c r="G22782" s="180">
        <f t="shared" si="710"/>
        <v>0</v>
      </c>
      <c r="H22782" s="181">
        <f t="shared" si="711"/>
        <v>0</v>
      </c>
    </row>
    <row r="22783" spans="2:8">
      <c r="B22783" s="186"/>
      <c r="C22783" s="183"/>
      <c r="D22783" s="183"/>
      <c r="E22783" s="185"/>
      <c r="F22783" s="185"/>
      <c r="G22783" s="180">
        <f t="shared" si="710"/>
        <v>0</v>
      </c>
      <c r="H22783" s="181">
        <f t="shared" si="711"/>
        <v>0</v>
      </c>
    </row>
    <row r="22784" spans="2:8">
      <c r="B22784" s="186"/>
      <c r="C22784" s="183"/>
      <c r="D22784" s="183"/>
      <c r="E22784" s="185"/>
      <c r="F22784" s="185"/>
      <c r="G22784" s="180">
        <f t="shared" si="710"/>
        <v>0</v>
      </c>
      <c r="H22784" s="181">
        <f t="shared" si="711"/>
        <v>0</v>
      </c>
    </row>
    <row r="22785" spans="2:8">
      <c r="B22785" s="186"/>
      <c r="C22785" s="183"/>
      <c r="D22785" s="183"/>
      <c r="E22785" s="185"/>
      <c r="F22785" s="185"/>
      <c r="G22785" s="180">
        <f t="shared" si="710"/>
        <v>0</v>
      </c>
      <c r="H22785" s="181">
        <f t="shared" si="711"/>
        <v>0</v>
      </c>
    </row>
    <row r="22786" spans="2:8">
      <c r="B22786" s="186"/>
      <c r="C22786" s="183"/>
      <c r="D22786" s="183"/>
      <c r="E22786" s="185"/>
      <c r="F22786" s="185"/>
      <c r="G22786" s="180">
        <f t="shared" si="710"/>
        <v>0</v>
      </c>
      <c r="H22786" s="181">
        <f t="shared" si="711"/>
        <v>0</v>
      </c>
    </row>
    <row r="22787" spans="2:8">
      <c r="B22787" s="186"/>
      <c r="C22787" s="183"/>
      <c r="D22787" s="183"/>
      <c r="E22787" s="185"/>
      <c r="F22787" s="185"/>
      <c r="G22787" s="180">
        <f t="shared" si="710"/>
        <v>0</v>
      </c>
      <c r="H22787" s="181">
        <f t="shared" si="711"/>
        <v>0</v>
      </c>
    </row>
    <row r="22788" spans="2:8">
      <c r="B22788" s="186"/>
      <c r="C22788" s="183"/>
      <c r="D22788" s="183"/>
      <c r="E22788" s="185"/>
      <c r="F22788" s="185"/>
      <c r="G22788" s="180">
        <f t="shared" si="710"/>
        <v>0</v>
      </c>
      <c r="H22788" s="181">
        <f t="shared" si="711"/>
        <v>0</v>
      </c>
    </row>
    <row r="22789" spans="2:8">
      <c r="B22789" s="186"/>
      <c r="C22789" s="183"/>
      <c r="D22789" s="183"/>
      <c r="E22789" s="185"/>
      <c r="F22789" s="185"/>
      <c r="G22789" s="180">
        <f t="shared" si="710"/>
        <v>0</v>
      </c>
      <c r="H22789" s="181">
        <f t="shared" si="711"/>
        <v>0</v>
      </c>
    </row>
    <row r="22790" spans="2:8">
      <c r="B22790" s="186"/>
      <c r="C22790" s="183"/>
      <c r="D22790" s="183"/>
      <c r="E22790" s="185"/>
      <c r="F22790" s="185"/>
      <c r="G22790" s="180">
        <f t="shared" ref="G22790:G22853" si="712">IF(ABS(F22790)&gt;ABS(E22790),ABS(F22790),ABS(E22790))</f>
        <v>0</v>
      </c>
      <c r="H22790" s="181">
        <f t="shared" ref="H22790:H22853" si="713">IF(G22790&lt;&gt;0,IF(ABS(F22790)&gt;=G22790,1,ABS(F22790/G22790)),0)</f>
        <v>0</v>
      </c>
    </row>
    <row r="22791" spans="2:8">
      <c r="B22791" s="186"/>
      <c r="C22791" s="183"/>
      <c r="D22791" s="183"/>
      <c r="E22791" s="185"/>
      <c r="F22791" s="185"/>
      <c r="G22791" s="180">
        <f t="shared" si="712"/>
        <v>0</v>
      </c>
      <c r="H22791" s="181">
        <f t="shared" si="713"/>
        <v>0</v>
      </c>
    </row>
    <row r="22792" spans="2:8">
      <c r="B22792" s="186"/>
      <c r="C22792" s="183"/>
      <c r="D22792" s="183"/>
      <c r="E22792" s="185"/>
      <c r="F22792" s="185"/>
      <c r="G22792" s="180">
        <f t="shared" si="712"/>
        <v>0</v>
      </c>
      <c r="H22792" s="181">
        <f t="shared" si="713"/>
        <v>0</v>
      </c>
    </row>
    <row r="22793" spans="2:8">
      <c r="B22793" s="186"/>
      <c r="C22793" s="183"/>
      <c r="D22793" s="183"/>
      <c r="E22793" s="185"/>
      <c r="F22793" s="185"/>
      <c r="G22793" s="180">
        <f t="shared" si="712"/>
        <v>0</v>
      </c>
      <c r="H22793" s="181">
        <f t="shared" si="713"/>
        <v>0</v>
      </c>
    </row>
    <row r="22794" spans="2:8">
      <c r="B22794" s="186"/>
      <c r="C22794" s="183"/>
      <c r="D22794" s="183"/>
      <c r="E22794" s="185"/>
      <c r="F22794" s="185"/>
      <c r="G22794" s="180">
        <f t="shared" si="712"/>
        <v>0</v>
      </c>
      <c r="H22794" s="181">
        <f t="shared" si="713"/>
        <v>0</v>
      </c>
    </row>
    <row r="22795" spans="2:8">
      <c r="B22795" s="186"/>
      <c r="C22795" s="183"/>
      <c r="D22795" s="183"/>
      <c r="E22795" s="185"/>
      <c r="F22795" s="185"/>
      <c r="G22795" s="180">
        <f t="shared" si="712"/>
        <v>0</v>
      </c>
      <c r="H22795" s="181">
        <f t="shared" si="713"/>
        <v>0</v>
      </c>
    </row>
    <row r="22796" spans="2:8">
      <c r="B22796" s="186"/>
      <c r="C22796" s="183"/>
      <c r="D22796" s="183"/>
      <c r="E22796" s="185"/>
      <c r="F22796" s="185"/>
      <c r="G22796" s="180">
        <f t="shared" si="712"/>
        <v>0</v>
      </c>
      <c r="H22796" s="181">
        <f t="shared" si="713"/>
        <v>0</v>
      </c>
    </row>
    <row r="22797" spans="2:8">
      <c r="B22797" s="186"/>
      <c r="C22797" s="183"/>
      <c r="D22797" s="183"/>
      <c r="E22797" s="185"/>
      <c r="F22797" s="185"/>
      <c r="G22797" s="180">
        <f t="shared" si="712"/>
        <v>0</v>
      </c>
      <c r="H22797" s="181">
        <f t="shared" si="713"/>
        <v>0</v>
      </c>
    </row>
    <row r="22798" spans="2:8">
      <c r="B22798" s="186"/>
      <c r="C22798" s="183"/>
      <c r="D22798" s="183"/>
      <c r="E22798" s="185"/>
      <c r="F22798" s="185"/>
      <c r="G22798" s="180">
        <f t="shared" si="712"/>
        <v>0</v>
      </c>
      <c r="H22798" s="181">
        <f t="shared" si="713"/>
        <v>0</v>
      </c>
    </row>
    <row r="22799" spans="2:8">
      <c r="B22799" s="186"/>
      <c r="C22799" s="183"/>
      <c r="D22799" s="183"/>
      <c r="E22799" s="185"/>
      <c r="F22799" s="185"/>
      <c r="G22799" s="180">
        <f t="shared" si="712"/>
        <v>0</v>
      </c>
      <c r="H22799" s="181">
        <f t="shared" si="713"/>
        <v>0</v>
      </c>
    </row>
    <row r="22800" spans="2:8">
      <c r="B22800" s="186"/>
      <c r="C22800" s="183"/>
      <c r="D22800" s="183"/>
      <c r="E22800" s="185"/>
      <c r="F22800" s="185"/>
      <c r="G22800" s="180">
        <f t="shared" si="712"/>
        <v>0</v>
      </c>
      <c r="H22800" s="181">
        <f t="shared" si="713"/>
        <v>0</v>
      </c>
    </row>
    <row r="22801" spans="2:8">
      <c r="B22801" s="186"/>
      <c r="C22801" s="183"/>
      <c r="D22801" s="183"/>
      <c r="E22801" s="185"/>
      <c r="F22801" s="185"/>
      <c r="G22801" s="180">
        <f t="shared" si="712"/>
        <v>0</v>
      </c>
      <c r="H22801" s="181">
        <f t="shared" si="713"/>
        <v>0</v>
      </c>
    </row>
    <row r="22802" spans="2:8">
      <c r="B22802" s="186"/>
      <c r="C22802" s="183"/>
      <c r="D22802" s="183"/>
      <c r="E22802" s="185"/>
      <c r="F22802" s="185"/>
      <c r="G22802" s="180">
        <f t="shared" si="712"/>
        <v>0</v>
      </c>
      <c r="H22802" s="181">
        <f t="shared" si="713"/>
        <v>0</v>
      </c>
    </row>
    <row r="22803" spans="2:8">
      <c r="B22803" s="186"/>
      <c r="C22803" s="183"/>
      <c r="D22803" s="183"/>
      <c r="E22803" s="185"/>
      <c r="F22803" s="185"/>
      <c r="G22803" s="180">
        <f t="shared" si="712"/>
        <v>0</v>
      </c>
      <c r="H22803" s="181">
        <f t="shared" si="713"/>
        <v>0</v>
      </c>
    </row>
    <row r="22804" spans="2:8">
      <c r="B22804" s="186"/>
      <c r="C22804" s="183"/>
      <c r="D22804" s="183"/>
      <c r="E22804" s="185"/>
      <c r="F22804" s="185"/>
      <c r="G22804" s="180">
        <f t="shared" si="712"/>
        <v>0</v>
      </c>
      <c r="H22804" s="181">
        <f t="shared" si="713"/>
        <v>0</v>
      </c>
    </row>
    <row r="22805" spans="2:8">
      <c r="B22805" s="186"/>
      <c r="C22805" s="183"/>
      <c r="D22805" s="183"/>
      <c r="E22805" s="185"/>
      <c r="F22805" s="185"/>
      <c r="G22805" s="180">
        <f t="shared" si="712"/>
        <v>0</v>
      </c>
      <c r="H22805" s="181">
        <f t="shared" si="713"/>
        <v>0</v>
      </c>
    </row>
    <row r="22806" spans="2:8">
      <c r="B22806" s="186"/>
      <c r="C22806" s="183"/>
      <c r="D22806" s="183"/>
      <c r="E22806" s="185"/>
      <c r="F22806" s="185"/>
      <c r="G22806" s="180">
        <f t="shared" si="712"/>
        <v>0</v>
      </c>
      <c r="H22806" s="181">
        <f t="shared" si="713"/>
        <v>0</v>
      </c>
    </row>
    <row r="22807" spans="2:8">
      <c r="B22807" s="186"/>
      <c r="C22807" s="183"/>
      <c r="D22807" s="183"/>
      <c r="E22807" s="185"/>
      <c r="F22807" s="185"/>
      <c r="G22807" s="180">
        <f t="shared" si="712"/>
        <v>0</v>
      </c>
      <c r="H22807" s="181">
        <f t="shared" si="713"/>
        <v>0</v>
      </c>
    </row>
    <row r="22808" spans="2:8">
      <c r="B22808" s="186"/>
      <c r="C22808" s="183"/>
      <c r="D22808" s="183"/>
      <c r="E22808" s="185"/>
      <c r="F22808" s="185"/>
      <c r="G22808" s="180">
        <f t="shared" si="712"/>
        <v>0</v>
      </c>
      <c r="H22808" s="181">
        <f t="shared" si="713"/>
        <v>0</v>
      </c>
    </row>
    <row r="22809" spans="2:8">
      <c r="B22809" s="186"/>
      <c r="C22809" s="183"/>
      <c r="D22809" s="183"/>
      <c r="E22809" s="185"/>
      <c r="F22809" s="185"/>
      <c r="G22809" s="180">
        <f t="shared" si="712"/>
        <v>0</v>
      </c>
      <c r="H22809" s="181">
        <f t="shared" si="713"/>
        <v>0</v>
      </c>
    </row>
    <row r="22810" spans="2:8">
      <c r="B22810" s="186"/>
      <c r="C22810" s="183"/>
      <c r="D22810" s="183"/>
      <c r="E22810" s="185"/>
      <c r="F22810" s="185"/>
      <c r="G22810" s="180">
        <f t="shared" si="712"/>
        <v>0</v>
      </c>
      <c r="H22810" s="181">
        <f t="shared" si="713"/>
        <v>0</v>
      </c>
    </row>
    <row r="22811" spans="2:8">
      <c r="B22811" s="186"/>
      <c r="C22811" s="183"/>
      <c r="D22811" s="183"/>
      <c r="E22811" s="185"/>
      <c r="F22811" s="185"/>
      <c r="G22811" s="180">
        <f t="shared" si="712"/>
        <v>0</v>
      </c>
      <c r="H22811" s="181">
        <f t="shared" si="713"/>
        <v>0</v>
      </c>
    </row>
    <row r="22812" spans="2:8">
      <c r="B22812" s="186"/>
      <c r="C22812" s="183"/>
      <c r="D22812" s="183"/>
      <c r="E22812" s="185"/>
      <c r="F22812" s="185"/>
      <c r="G22812" s="180">
        <f t="shared" si="712"/>
        <v>0</v>
      </c>
      <c r="H22812" s="181">
        <f t="shared" si="713"/>
        <v>0</v>
      </c>
    </row>
    <row r="22813" spans="2:8">
      <c r="B22813" s="186"/>
      <c r="C22813" s="183"/>
      <c r="D22813" s="183"/>
      <c r="E22813" s="185"/>
      <c r="F22813" s="185"/>
      <c r="G22813" s="180">
        <f t="shared" si="712"/>
        <v>0</v>
      </c>
      <c r="H22813" s="181">
        <f t="shared" si="713"/>
        <v>0</v>
      </c>
    </row>
    <row r="22814" spans="2:8">
      <c r="B22814" s="186"/>
      <c r="C22814" s="183"/>
      <c r="D22814" s="183"/>
      <c r="E22814" s="185"/>
      <c r="F22814" s="185"/>
      <c r="G22814" s="180">
        <f t="shared" si="712"/>
        <v>0</v>
      </c>
      <c r="H22814" s="181">
        <f t="shared" si="713"/>
        <v>0</v>
      </c>
    </row>
    <row r="22815" spans="2:8">
      <c r="B22815" s="186"/>
      <c r="C22815" s="183"/>
      <c r="D22815" s="183"/>
      <c r="E22815" s="185"/>
      <c r="F22815" s="185"/>
      <c r="G22815" s="180">
        <f t="shared" si="712"/>
        <v>0</v>
      </c>
      <c r="H22815" s="181">
        <f t="shared" si="713"/>
        <v>0</v>
      </c>
    </row>
    <row r="22816" spans="2:8">
      <c r="B22816" s="186"/>
      <c r="C22816" s="183"/>
      <c r="D22816" s="183"/>
      <c r="E22816" s="185"/>
      <c r="F22816" s="185"/>
      <c r="G22816" s="180">
        <f t="shared" si="712"/>
        <v>0</v>
      </c>
      <c r="H22816" s="181">
        <f t="shared" si="713"/>
        <v>0</v>
      </c>
    </row>
    <row r="22817" spans="2:8">
      <c r="B22817" s="186"/>
      <c r="C22817" s="183"/>
      <c r="D22817" s="183"/>
      <c r="E22817" s="185"/>
      <c r="F22817" s="185"/>
      <c r="G22817" s="180">
        <f t="shared" si="712"/>
        <v>0</v>
      </c>
      <c r="H22817" s="181">
        <f t="shared" si="713"/>
        <v>0</v>
      </c>
    </row>
    <row r="22818" spans="2:8">
      <c r="B22818" s="186"/>
      <c r="C22818" s="183"/>
      <c r="D22818" s="183"/>
      <c r="E22818" s="185"/>
      <c r="F22818" s="185"/>
      <c r="G22818" s="180">
        <f t="shared" si="712"/>
        <v>0</v>
      </c>
      <c r="H22818" s="181">
        <f t="shared" si="713"/>
        <v>0</v>
      </c>
    </row>
    <row r="22819" spans="2:8">
      <c r="B22819" s="186"/>
      <c r="C22819" s="183"/>
      <c r="D22819" s="183"/>
      <c r="E22819" s="185"/>
      <c r="F22819" s="185"/>
      <c r="G22819" s="180">
        <f t="shared" si="712"/>
        <v>0</v>
      </c>
      <c r="H22819" s="181">
        <f t="shared" si="713"/>
        <v>0</v>
      </c>
    </row>
    <row r="22820" spans="2:8">
      <c r="B22820" s="186"/>
      <c r="C22820" s="183"/>
      <c r="D22820" s="183"/>
      <c r="E22820" s="185"/>
      <c r="F22820" s="185"/>
      <c r="G22820" s="180">
        <f t="shared" si="712"/>
        <v>0</v>
      </c>
      <c r="H22820" s="181">
        <f t="shared" si="713"/>
        <v>0</v>
      </c>
    </row>
    <row r="22821" spans="2:8">
      <c r="B22821" s="186"/>
      <c r="C22821" s="183"/>
      <c r="D22821" s="183"/>
      <c r="E22821" s="185"/>
      <c r="F22821" s="185"/>
      <c r="G22821" s="180">
        <f t="shared" si="712"/>
        <v>0</v>
      </c>
      <c r="H22821" s="181">
        <f t="shared" si="713"/>
        <v>0</v>
      </c>
    </row>
    <row r="22822" spans="2:8">
      <c r="B22822" s="186"/>
      <c r="C22822" s="183"/>
      <c r="D22822" s="183"/>
      <c r="E22822" s="185"/>
      <c r="F22822" s="185"/>
      <c r="G22822" s="180">
        <f t="shared" si="712"/>
        <v>0</v>
      </c>
      <c r="H22822" s="181">
        <f t="shared" si="713"/>
        <v>0</v>
      </c>
    </row>
    <row r="22823" spans="2:8">
      <c r="B22823" s="186"/>
      <c r="C22823" s="183"/>
      <c r="D22823" s="183"/>
      <c r="E22823" s="185"/>
      <c r="F22823" s="185"/>
      <c r="G22823" s="180">
        <f t="shared" si="712"/>
        <v>0</v>
      </c>
      <c r="H22823" s="181">
        <f t="shared" si="713"/>
        <v>0</v>
      </c>
    </row>
    <row r="22824" spans="2:8">
      <c r="B22824" s="186"/>
      <c r="C22824" s="183"/>
      <c r="D22824" s="183"/>
      <c r="E22824" s="185"/>
      <c r="F22824" s="185"/>
      <c r="G22824" s="180">
        <f t="shared" si="712"/>
        <v>0</v>
      </c>
      <c r="H22824" s="181">
        <f t="shared" si="713"/>
        <v>0</v>
      </c>
    </row>
    <row r="22825" spans="2:8">
      <c r="B22825" s="186"/>
      <c r="C22825" s="183"/>
      <c r="D22825" s="183"/>
      <c r="E22825" s="185"/>
      <c r="F22825" s="185"/>
      <c r="G22825" s="180">
        <f t="shared" si="712"/>
        <v>0</v>
      </c>
      <c r="H22825" s="181">
        <f t="shared" si="713"/>
        <v>0</v>
      </c>
    </row>
    <row r="22826" spans="2:8">
      <c r="B22826" s="186"/>
      <c r="C22826" s="183"/>
      <c r="D22826" s="183"/>
      <c r="E22826" s="185"/>
      <c r="F22826" s="185"/>
      <c r="G22826" s="180">
        <f t="shared" si="712"/>
        <v>0</v>
      </c>
      <c r="H22826" s="181">
        <f t="shared" si="713"/>
        <v>0</v>
      </c>
    </row>
    <row r="22827" spans="2:8">
      <c r="B22827" s="186"/>
      <c r="C22827" s="183"/>
      <c r="D22827" s="183"/>
      <c r="E22827" s="185"/>
      <c r="F22827" s="185"/>
      <c r="G22827" s="180">
        <f t="shared" si="712"/>
        <v>0</v>
      </c>
      <c r="H22827" s="181">
        <f t="shared" si="713"/>
        <v>0</v>
      </c>
    </row>
    <row r="22828" spans="2:8">
      <c r="B22828" s="186"/>
      <c r="C22828" s="183"/>
      <c r="D22828" s="183"/>
      <c r="E22828" s="185"/>
      <c r="F22828" s="185"/>
      <c r="G22828" s="180">
        <f t="shared" si="712"/>
        <v>0</v>
      </c>
      <c r="H22828" s="181">
        <f t="shared" si="713"/>
        <v>0</v>
      </c>
    </row>
    <row r="22829" spans="2:8">
      <c r="B22829" s="186"/>
      <c r="C22829" s="183"/>
      <c r="D22829" s="183"/>
      <c r="E22829" s="185"/>
      <c r="F22829" s="185"/>
      <c r="G22829" s="180">
        <f t="shared" si="712"/>
        <v>0</v>
      </c>
      <c r="H22829" s="181">
        <f t="shared" si="713"/>
        <v>0</v>
      </c>
    </row>
    <row r="22830" spans="2:8">
      <c r="B22830" s="186"/>
      <c r="C22830" s="183"/>
      <c r="D22830" s="183"/>
      <c r="E22830" s="185"/>
      <c r="F22830" s="185"/>
      <c r="G22830" s="180">
        <f t="shared" si="712"/>
        <v>0</v>
      </c>
      <c r="H22830" s="181">
        <f t="shared" si="713"/>
        <v>0</v>
      </c>
    </row>
    <row r="22831" spans="2:8">
      <c r="B22831" s="186"/>
      <c r="C22831" s="183"/>
      <c r="D22831" s="183"/>
      <c r="E22831" s="185"/>
      <c r="F22831" s="185"/>
      <c r="G22831" s="180">
        <f t="shared" si="712"/>
        <v>0</v>
      </c>
      <c r="H22831" s="181">
        <f t="shared" si="713"/>
        <v>0</v>
      </c>
    </row>
    <row r="22832" spans="2:8">
      <c r="B22832" s="186"/>
      <c r="C22832" s="183"/>
      <c r="D22832" s="183"/>
      <c r="E22832" s="185"/>
      <c r="F22832" s="185"/>
      <c r="G22832" s="180">
        <f t="shared" si="712"/>
        <v>0</v>
      </c>
      <c r="H22832" s="181">
        <f t="shared" si="713"/>
        <v>0</v>
      </c>
    </row>
    <row r="22833" spans="2:8">
      <c r="B22833" s="186"/>
      <c r="C22833" s="183"/>
      <c r="D22833" s="183"/>
      <c r="E22833" s="185"/>
      <c r="F22833" s="185"/>
      <c r="G22833" s="180">
        <f t="shared" si="712"/>
        <v>0</v>
      </c>
      <c r="H22833" s="181">
        <f t="shared" si="713"/>
        <v>0</v>
      </c>
    </row>
    <row r="22834" spans="2:8">
      <c r="B22834" s="186"/>
      <c r="C22834" s="183"/>
      <c r="D22834" s="183"/>
      <c r="E22834" s="185"/>
      <c r="F22834" s="185"/>
      <c r="G22834" s="180">
        <f t="shared" si="712"/>
        <v>0</v>
      </c>
      <c r="H22834" s="181">
        <f t="shared" si="713"/>
        <v>0</v>
      </c>
    </row>
    <row r="22835" spans="2:8">
      <c r="B22835" s="186"/>
      <c r="C22835" s="183"/>
      <c r="D22835" s="183"/>
      <c r="E22835" s="185"/>
      <c r="F22835" s="185"/>
      <c r="G22835" s="180">
        <f t="shared" si="712"/>
        <v>0</v>
      </c>
      <c r="H22835" s="181">
        <f t="shared" si="713"/>
        <v>0</v>
      </c>
    </row>
    <row r="22836" spans="2:8">
      <c r="B22836" s="186"/>
      <c r="C22836" s="183"/>
      <c r="D22836" s="183"/>
      <c r="E22836" s="185"/>
      <c r="F22836" s="185"/>
      <c r="G22836" s="180">
        <f t="shared" si="712"/>
        <v>0</v>
      </c>
      <c r="H22836" s="181">
        <f t="shared" si="713"/>
        <v>0</v>
      </c>
    </row>
    <row r="22837" spans="2:8">
      <c r="B22837" s="186"/>
      <c r="C22837" s="183"/>
      <c r="D22837" s="183"/>
      <c r="E22837" s="185"/>
      <c r="F22837" s="185"/>
      <c r="G22837" s="180">
        <f t="shared" si="712"/>
        <v>0</v>
      </c>
      <c r="H22837" s="181">
        <f t="shared" si="713"/>
        <v>0</v>
      </c>
    </row>
    <row r="22838" spans="2:8">
      <c r="B22838" s="186"/>
      <c r="C22838" s="183"/>
      <c r="D22838" s="183"/>
      <c r="E22838" s="185"/>
      <c r="F22838" s="185"/>
      <c r="G22838" s="180">
        <f t="shared" si="712"/>
        <v>0</v>
      </c>
      <c r="H22838" s="181">
        <f t="shared" si="713"/>
        <v>0</v>
      </c>
    </row>
    <row r="22839" spans="2:8">
      <c r="B22839" s="186"/>
      <c r="C22839" s="183"/>
      <c r="D22839" s="183"/>
      <c r="E22839" s="185"/>
      <c r="F22839" s="185"/>
      <c r="G22839" s="180">
        <f t="shared" si="712"/>
        <v>0</v>
      </c>
      <c r="H22839" s="181">
        <f t="shared" si="713"/>
        <v>0</v>
      </c>
    </row>
    <row r="22840" spans="2:8">
      <c r="B22840" s="186"/>
      <c r="C22840" s="183"/>
      <c r="D22840" s="183"/>
      <c r="E22840" s="185"/>
      <c r="F22840" s="185"/>
      <c r="G22840" s="180">
        <f t="shared" si="712"/>
        <v>0</v>
      </c>
      <c r="H22840" s="181">
        <f t="shared" si="713"/>
        <v>0</v>
      </c>
    </row>
    <row r="22841" spans="2:8">
      <c r="B22841" s="186"/>
      <c r="C22841" s="183"/>
      <c r="D22841" s="183"/>
      <c r="E22841" s="185"/>
      <c r="F22841" s="185"/>
      <c r="G22841" s="180">
        <f t="shared" si="712"/>
        <v>0</v>
      </c>
      <c r="H22841" s="181">
        <f t="shared" si="713"/>
        <v>0</v>
      </c>
    </row>
    <row r="22842" spans="2:8">
      <c r="B22842" s="186"/>
      <c r="C22842" s="183"/>
      <c r="D22842" s="183"/>
      <c r="E22842" s="185"/>
      <c r="F22842" s="185"/>
      <c r="G22842" s="180">
        <f t="shared" si="712"/>
        <v>0</v>
      </c>
      <c r="H22842" s="181">
        <f t="shared" si="713"/>
        <v>0</v>
      </c>
    </row>
    <row r="22843" spans="2:8">
      <c r="B22843" s="186"/>
      <c r="C22843" s="183"/>
      <c r="D22843" s="183"/>
      <c r="E22843" s="185"/>
      <c r="F22843" s="185"/>
      <c r="G22843" s="180">
        <f t="shared" si="712"/>
        <v>0</v>
      </c>
      <c r="H22843" s="181">
        <f t="shared" si="713"/>
        <v>0</v>
      </c>
    </row>
    <row r="22844" spans="2:8">
      <c r="B22844" s="186"/>
      <c r="C22844" s="183"/>
      <c r="D22844" s="183"/>
      <c r="E22844" s="185"/>
      <c r="F22844" s="185"/>
      <c r="G22844" s="180">
        <f t="shared" si="712"/>
        <v>0</v>
      </c>
      <c r="H22844" s="181">
        <f t="shared" si="713"/>
        <v>0</v>
      </c>
    </row>
    <row r="22845" spans="2:8">
      <c r="B22845" s="186"/>
      <c r="C22845" s="183"/>
      <c r="D22845" s="183"/>
      <c r="E22845" s="185"/>
      <c r="F22845" s="185"/>
      <c r="G22845" s="180">
        <f t="shared" si="712"/>
        <v>0</v>
      </c>
      <c r="H22845" s="181">
        <f t="shared" si="713"/>
        <v>0</v>
      </c>
    </row>
    <row r="22846" spans="2:8">
      <c r="B22846" s="186"/>
      <c r="C22846" s="183"/>
      <c r="D22846" s="183"/>
      <c r="E22846" s="185"/>
      <c r="F22846" s="185"/>
      <c r="G22846" s="180">
        <f t="shared" si="712"/>
        <v>0</v>
      </c>
      <c r="H22846" s="181">
        <f t="shared" si="713"/>
        <v>0</v>
      </c>
    </row>
    <row r="22847" spans="2:8">
      <c r="B22847" s="186"/>
      <c r="C22847" s="183"/>
      <c r="D22847" s="183"/>
      <c r="E22847" s="185"/>
      <c r="F22847" s="185"/>
      <c r="G22847" s="180">
        <f t="shared" si="712"/>
        <v>0</v>
      </c>
      <c r="H22847" s="181">
        <f t="shared" si="713"/>
        <v>0</v>
      </c>
    </row>
    <row r="22848" spans="2:8">
      <c r="B22848" s="186"/>
      <c r="C22848" s="183"/>
      <c r="D22848" s="183"/>
      <c r="E22848" s="185"/>
      <c r="F22848" s="185"/>
      <c r="G22848" s="180">
        <f t="shared" si="712"/>
        <v>0</v>
      </c>
      <c r="H22848" s="181">
        <f t="shared" si="713"/>
        <v>0</v>
      </c>
    </row>
    <row r="22849" spans="2:8">
      <c r="B22849" s="186"/>
      <c r="C22849" s="183"/>
      <c r="D22849" s="183"/>
      <c r="E22849" s="185"/>
      <c r="F22849" s="185"/>
      <c r="G22849" s="180">
        <f t="shared" si="712"/>
        <v>0</v>
      </c>
      <c r="H22849" s="181">
        <f t="shared" si="713"/>
        <v>0</v>
      </c>
    </row>
    <row r="22850" spans="2:8">
      <c r="B22850" s="186"/>
      <c r="C22850" s="183"/>
      <c r="D22850" s="183"/>
      <c r="E22850" s="185"/>
      <c r="F22850" s="185"/>
      <c r="G22850" s="180">
        <f t="shared" si="712"/>
        <v>0</v>
      </c>
      <c r="H22850" s="181">
        <f t="shared" si="713"/>
        <v>0</v>
      </c>
    </row>
    <row r="22851" spans="2:8">
      <c r="B22851" s="186"/>
      <c r="C22851" s="183"/>
      <c r="D22851" s="183"/>
      <c r="E22851" s="185"/>
      <c r="F22851" s="185"/>
      <c r="G22851" s="180">
        <f t="shared" si="712"/>
        <v>0</v>
      </c>
      <c r="H22851" s="181">
        <f t="shared" si="713"/>
        <v>0</v>
      </c>
    </row>
    <row r="22852" spans="2:8">
      <c r="B22852" s="186"/>
      <c r="C22852" s="183"/>
      <c r="D22852" s="183"/>
      <c r="E22852" s="185"/>
      <c r="F22852" s="185"/>
      <c r="G22852" s="180">
        <f t="shared" si="712"/>
        <v>0</v>
      </c>
      <c r="H22852" s="181">
        <f t="shared" si="713"/>
        <v>0</v>
      </c>
    </row>
    <row r="22853" spans="2:8">
      <c r="B22853" s="186"/>
      <c r="C22853" s="183"/>
      <c r="D22853" s="183"/>
      <c r="E22853" s="185"/>
      <c r="F22853" s="185"/>
      <c r="G22853" s="180">
        <f t="shared" si="712"/>
        <v>0</v>
      </c>
      <c r="H22853" s="181">
        <f t="shared" si="713"/>
        <v>0</v>
      </c>
    </row>
    <row r="22854" spans="2:8">
      <c r="B22854" s="186"/>
      <c r="C22854" s="183"/>
      <c r="D22854" s="183"/>
      <c r="E22854" s="185"/>
      <c r="F22854" s="185"/>
      <c r="G22854" s="180">
        <f t="shared" ref="G22854:G22917" si="714">IF(ABS(F22854)&gt;ABS(E22854),ABS(F22854),ABS(E22854))</f>
        <v>0</v>
      </c>
      <c r="H22854" s="181">
        <f t="shared" ref="H22854:H22917" si="715">IF(G22854&lt;&gt;0,IF(ABS(F22854)&gt;=G22854,1,ABS(F22854/G22854)),0)</f>
        <v>0</v>
      </c>
    </row>
    <row r="22855" spans="2:8">
      <c r="B22855" s="186"/>
      <c r="C22855" s="183"/>
      <c r="D22855" s="183"/>
      <c r="E22855" s="185"/>
      <c r="F22855" s="185"/>
      <c r="G22855" s="180">
        <f t="shared" si="714"/>
        <v>0</v>
      </c>
      <c r="H22855" s="181">
        <f t="shared" si="715"/>
        <v>0</v>
      </c>
    </row>
    <row r="22856" spans="2:8">
      <c r="B22856" s="186"/>
      <c r="C22856" s="183"/>
      <c r="D22856" s="183"/>
      <c r="E22856" s="185"/>
      <c r="F22856" s="185"/>
      <c r="G22856" s="180">
        <f t="shared" si="714"/>
        <v>0</v>
      </c>
      <c r="H22856" s="181">
        <f t="shared" si="715"/>
        <v>0</v>
      </c>
    </row>
    <row r="22857" spans="2:8">
      <c r="B22857" s="186"/>
      <c r="C22857" s="183"/>
      <c r="D22857" s="183"/>
      <c r="E22857" s="185"/>
      <c r="F22857" s="185"/>
      <c r="G22857" s="180">
        <f t="shared" si="714"/>
        <v>0</v>
      </c>
      <c r="H22857" s="181">
        <f t="shared" si="715"/>
        <v>0</v>
      </c>
    </row>
    <row r="22858" spans="2:8">
      <c r="B22858" s="186"/>
      <c r="C22858" s="183"/>
      <c r="D22858" s="183"/>
      <c r="E22858" s="185"/>
      <c r="F22858" s="185"/>
      <c r="G22858" s="180">
        <f t="shared" si="714"/>
        <v>0</v>
      </c>
      <c r="H22858" s="181">
        <f t="shared" si="715"/>
        <v>0</v>
      </c>
    </row>
    <row r="22859" spans="2:8">
      <c r="B22859" s="186"/>
      <c r="C22859" s="183"/>
      <c r="D22859" s="183"/>
      <c r="E22859" s="185"/>
      <c r="F22859" s="185"/>
      <c r="G22859" s="180">
        <f t="shared" si="714"/>
        <v>0</v>
      </c>
      <c r="H22859" s="181">
        <f t="shared" si="715"/>
        <v>0</v>
      </c>
    </row>
    <row r="22860" spans="2:8">
      <c r="B22860" s="186"/>
      <c r="C22860" s="183"/>
      <c r="D22860" s="183"/>
      <c r="E22860" s="185"/>
      <c r="F22860" s="185"/>
      <c r="G22860" s="180">
        <f t="shared" si="714"/>
        <v>0</v>
      </c>
      <c r="H22860" s="181">
        <f t="shared" si="715"/>
        <v>0</v>
      </c>
    </row>
    <row r="22861" spans="2:8">
      <c r="B22861" s="186"/>
      <c r="C22861" s="183"/>
      <c r="D22861" s="183"/>
      <c r="E22861" s="185"/>
      <c r="F22861" s="185"/>
      <c r="G22861" s="180">
        <f t="shared" si="714"/>
        <v>0</v>
      </c>
      <c r="H22861" s="181">
        <f t="shared" si="715"/>
        <v>0</v>
      </c>
    </row>
    <row r="22862" spans="2:8">
      <c r="B22862" s="186"/>
      <c r="C22862" s="183"/>
      <c r="D22862" s="183"/>
      <c r="E22862" s="185"/>
      <c r="F22862" s="185"/>
      <c r="G22862" s="180">
        <f t="shared" si="714"/>
        <v>0</v>
      </c>
      <c r="H22862" s="181">
        <f t="shared" si="715"/>
        <v>0</v>
      </c>
    </row>
    <row r="22863" spans="2:8">
      <c r="B22863" s="186"/>
      <c r="C22863" s="183"/>
      <c r="D22863" s="183"/>
      <c r="E22863" s="185"/>
      <c r="F22863" s="185"/>
      <c r="G22863" s="180">
        <f t="shared" si="714"/>
        <v>0</v>
      </c>
      <c r="H22863" s="181">
        <f t="shared" si="715"/>
        <v>0</v>
      </c>
    </row>
    <row r="22864" spans="2:8">
      <c r="B22864" s="186"/>
      <c r="C22864" s="183"/>
      <c r="D22864" s="183"/>
      <c r="E22864" s="185"/>
      <c r="F22864" s="185"/>
      <c r="G22864" s="180">
        <f t="shared" si="714"/>
        <v>0</v>
      </c>
      <c r="H22864" s="181">
        <f t="shared" si="715"/>
        <v>0</v>
      </c>
    </row>
    <row r="22865" spans="2:8">
      <c r="B22865" s="186"/>
      <c r="C22865" s="183"/>
      <c r="D22865" s="183"/>
      <c r="E22865" s="185"/>
      <c r="F22865" s="185"/>
      <c r="G22865" s="180">
        <f t="shared" si="714"/>
        <v>0</v>
      </c>
      <c r="H22865" s="181">
        <f t="shared" si="715"/>
        <v>0</v>
      </c>
    </row>
    <row r="22866" spans="2:8">
      <c r="B22866" s="186"/>
      <c r="C22866" s="183"/>
      <c r="D22866" s="183"/>
      <c r="E22866" s="185"/>
      <c r="F22866" s="185"/>
      <c r="G22866" s="180">
        <f t="shared" si="714"/>
        <v>0</v>
      </c>
      <c r="H22866" s="181">
        <f t="shared" si="715"/>
        <v>0</v>
      </c>
    </row>
    <row r="22867" spans="2:8">
      <c r="B22867" s="186"/>
      <c r="C22867" s="183"/>
      <c r="D22867" s="183"/>
      <c r="E22867" s="185"/>
      <c r="F22867" s="185"/>
      <c r="G22867" s="180">
        <f t="shared" si="714"/>
        <v>0</v>
      </c>
      <c r="H22867" s="181">
        <f t="shared" si="715"/>
        <v>0</v>
      </c>
    </row>
    <row r="22868" spans="2:8">
      <c r="B22868" s="186"/>
      <c r="C22868" s="183"/>
      <c r="D22868" s="183"/>
      <c r="E22868" s="185"/>
      <c r="F22868" s="185"/>
      <c r="G22868" s="180">
        <f t="shared" si="714"/>
        <v>0</v>
      </c>
      <c r="H22868" s="181">
        <f t="shared" si="715"/>
        <v>0</v>
      </c>
    </row>
    <row r="22869" spans="2:8">
      <c r="B22869" s="186"/>
      <c r="C22869" s="183"/>
      <c r="D22869" s="183"/>
      <c r="E22869" s="185"/>
      <c r="F22869" s="185"/>
      <c r="G22869" s="180">
        <f t="shared" si="714"/>
        <v>0</v>
      </c>
      <c r="H22869" s="181">
        <f t="shared" si="715"/>
        <v>0</v>
      </c>
    </row>
    <row r="22870" spans="2:8">
      <c r="B22870" s="186"/>
      <c r="C22870" s="183"/>
      <c r="D22870" s="183"/>
      <c r="E22870" s="185"/>
      <c r="F22870" s="185"/>
      <c r="G22870" s="180">
        <f t="shared" si="714"/>
        <v>0</v>
      </c>
      <c r="H22870" s="181">
        <f t="shared" si="715"/>
        <v>0</v>
      </c>
    </row>
    <row r="22871" spans="2:8">
      <c r="B22871" s="186"/>
      <c r="C22871" s="183"/>
      <c r="D22871" s="183"/>
      <c r="E22871" s="185"/>
      <c r="F22871" s="185"/>
      <c r="G22871" s="180">
        <f t="shared" si="714"/>
        <v>0</v>
      </c>
      <c r="H22871" s="181">
        <f t="shared" si="715"/>
        <v>0</v>
      </c>
    </row>
    <row r="22872" spans="2:8">
      <c r="B22872" s="186"/>
      <c r="C22872" s="183"/>
      <c r="D22872" s="183"/>
      <c r="E22872" s="185"/>
      <c r="F22872" s="185"/>
      <c r="G22872" s="180">
        <f t="shared" si="714"/>
        <v>0</v>
      </c>
      <c r="H22872" s="181">
        <f t="shared" si="715"/>
        <v>0</v>
      </c>
    </row>
    <row r="22873" spans="2:8">
      <c r="B22873" s="186"/>
      <c r="C22873" s="183"/>
      <c r="D22873" s="183"/>
      <c r="E22873" s="185"/>
      <c r="F22873" s="185"/>
      <c r="G22873" s="180">
        <f t="shared" si="714"/>
        <v>0</v>
      </c>
      <c r="H22873" s="181">
        <f t="shared" si="715"/>
        <v>0</v>
      </c>
    </row>
    <row r="22874" spans="2:8">
      <c r="B22874" s="186"/>
      <c r="C22874" s="183"/>
      <c r="D22874" s="183"/>
      <c r="E22874" s="185"/>
      <c r="F22874" s="185"/>
      <c r="G22874" s="180">
        <f t="shared" si="714"/>
        <v>0</v>
      </c>
      <c r="H22874" s="181">
        <f t="shared" si="715"/>
        <v>0</v>
      </c>
    </row>
    <row r="22875" spans="2:8">
      <c r="B22875" s="186"/>
      <c r="C22875" s="183"/>
      <c r="D22875" s="183"/>
      <c r="E22875" s="185"/>
      <c r="F22875" s="185"/>
      <c r="G22875" s="180">
        <f t="shared" si="714"/>
        <v>0</v>
      </c>
      <c r="H22875" s="181">
        <f t="shared" si="715"/>
        <v>0</v>
      </c>
    </row>
    <row r="22876" spans="2:8">
      <c r="B22876" s="186"/>
      <c r="C22876" s="183"/>
      <c r="D22876" s="183"/>
      <c r="E22876" s="185"/>
      <c r="F22876" s="185"/>
      <c r="G22876" s="180">
        <f t="shared" si="714"/>
        <v>0</v>
      </c>
      <c r="H22876" s="181">
        <f t="shared" si="715"/>
        <v>0</v>
      </c>
    </row>
    <row r="22877" spans="2:8">
      <c r="B22877" s="186"/>
      <c r="C22877" s="183"/>
      <c r="D22877" s="183"/>
      <c r="E22877" s="185"/>
      <c r="F22877" s="185"/>
      <c r="G22877" s="180">
        <f t="shared" si="714"/>
        <v>0</v>
      </c>
      <c r="H22877" s="181">
        <f t="shared" si="715"/>
        <v>0</v>
      </c>
    </row>
    <row r="22878" spans="2:8">
      <c r="B22878" s="186"/>
      <c r="C22878" s="183"/>
      <c r="D22878" s="183"/>
      <c r="E22878" s="185"/>
      <c r="F22878" s="185"/>
      <c r="G22878" s="180">
        <f t="shared" si="714"/>
        <v>0</v>
      </c>
      <c r="H22878" s="181">
        <f t="shared" si="715"/>
        <v>0</v>
      </c>
    </row>
    <row r="22879" spans="2:8">
      <c r="B22879" s="186"/>
      <c r="C22879" s="183"/>
      <c r="D22879" s="183"/>
      <c r="E22879" s="185"/>
      <c r="F22879" s="185"/>
      <c r="G22879" s="180">
        <f t="shared" si="714"/>
        <v>0</v>
      </c>
      <c r="H22879" s="181">
        <f t="shared" si="715"/>
        <v>0</v>
      </c>
    </row>
    <row r="22880" spans="2:8">
      <c r="B22880" s="186"/>
      <c r="C22880" s="183"/>
      <c r="D22880" s="183"/>
      <c r="E22880" s="185"/>
      <c r="F22880" s="185"/>
      <c r="G22880" s="180">
        <f t="shared" si="714"/>
        <v>0</v>
      </c>
      <c r="H22880" s="181">
        <f t="shared" si="715"/>
        <v>0</v>
      </c>
    </row>
    <row r="22881" spans="2:8">
      <c r="B22881" s="186"/>
      <c r="C22881" s="183"/>
      <c r="D22881" s="183"/>
      <c r="E22881" s="185"/>
      <c r="F22881" s="185"/>
      <c r="G22881" s="180">
        <f t="shared" si="714"/>
        <v>0</v>
      </c>
      <c r="H22881" s="181">
        <f t="shared" si="715"/>
        <v>0</v>
      </c>
    </row>
    <row r="22882" spans="2:8">
      <c r="B22882" s="186"/>
      <c r="C22882" s="183"/>
      <c r="D22882" s="183"/>
      <c r="E22882" s="185"/>
      <c r="F22882" s="185"/>
      <c r="G22882" s="180">
        <f t="shared" si="714"/>
        <v>0</v>
      </c>
      <c r="H22882" s="181">
        <f t="shared" si="715"/>
        <v>0</v>
      </c>
    </row>
    <row r="22883" spans="2:8">
      <c r="B22883" s="186"/>
      <c r="C22883" s="183"/>
      <c r="D22883" s="183"/>
      <c r="E22883" s="185"/>
      <c r="F22883" s="185"/>
      <c r="G22883" s="180">
        <f t="shared" si="714"/>
        <v>0</v>
      </c>
      <c r="H22883" s="181">
        <f t="shared" si="715"/>
        <v>0</v>
      </c>
    </row>
    <row r="22884" spans="2:8">
      <c r="B22884" s="186"/>
      <c r="C22884" s="183"/>
      <c r="D22884" s="183"/>
      <c r="E22884" s="185"/>
      <c r="F22884" s="185"/>
      <c r="G22884" s="180">
        <f t="shared" si="714"/>
        <v>0</v>
      </c>
      <c r="H22884" s="181">
        <f t="shared" si="715"/>
        <v>0</v>
      </c>
    </row>
    <row r="22885" spans="2:8">
      <c r="B22885" s="186"/>
      <c r="C22885" s="183"/>
      <c r="D22885" s="183"/>
      <c r="E22885" s="185"/>
      <c r="F22885" s="185"/>
      <c r="G22885" s="180">
        <f t="shared" si="714"/>
        <v>0</v>
      </c>
      <c r="H22885" s="181">
        <f t="shared" si="715"/>
        <v>0</v>
      </c>
    </row>
    <row r="22886" spans="2:8">
      <c r="B22886" s="186"/>
      <c r="C22886" s="183"/>
      <c r="D22886" s="183"/>
      <c r="E22886" s="185"/>
      <c r="F22886" s="185"/>
      <c r="G22886" s="180">
        <f t="shared" si="714"/>
        <v>0</v>
      </c>
      <c r="H22886" s="181">
        <f t="shared" si="715"/>
        <v>0</v>
      </c>
    </row>
    <row r="22887" spans="2:8">
      <c r="B22887" s="186"/>
      <c r="C22887" s="183"/>
      <c r="D22887" s="183"/>
      <c r="E22887" s="185"/>
      <c r="F22887" s="185"/>
      <c r="G22887" s="180">
        <f t="shared" si="714"/>
        <v>0</v>
      </c>
      <c r="H22887" s="181">
        <f t="shared" si="715"/>
        <v>0</v>
      </c>
    </row>
    <row r="22888" spans="2:8">
      <c r="B22888" s="186"/>
      <c r="C22888" s="183"/>
      <c r="D22888" s="183"/>
      <c r="E22888" s="185"/>
      <c r="F22888" s="185"/>
      <c r="G22888" s="180">
        <f t="shared" si="714"/>
        <v>0</v>
      </c>
      <c r="H22888" s="181">
        <f t="shared" si="715"/>
        <v>0</v>
      </c>
    </row>
    <row r="22889" spans="2:8">
      <c r="B22889" s="186"/>
      <c r="C22889" s="183"/>
      <c r="D22889" s="183"/>
      <c r="E22889" s="185"/>
      <c r="F22889" s="185"/>
      <c r="G22889" s="180">
        <f t="shared" si="714"/>
        <v>0</v>
      </c>
      <c r="H22889" s="181">
        <f t="shared" si="715"/>
        <v>0</v>
      </c>
    </row>
    <row r="22890" spans="2:8">
      <c r="B22890" s="186"/>
      <c r="C22890" s="183"/>
      <c r="D22890" s="183"/>
      <c r="E22890" s="185"/>
      <c r="F22890" s="185"/>
      <c r="G22890" s="180">
        <f t="shared" si="714"/>
        <v>0</v>
      </c>
      <c r="H22890" s="181">
        <f t="shared" si="715"/>
        <v>0</v>
      </c>
    </row>
    <row r="22891" spans="2:8">
      <c r="B22891" s="186"/>
      <c r="C22891" s="183"/>
      <c r="D22891" s="183"/>
      <c r="E22891" s="185"/>
      <c r="F22891" s="185"/>
      <c r="G22891" s="180">
        <f t="shared" si="714"/>
        <v>0</v>
      </c>
      <c r="H22891" s="181">
        <f t="shared" si="715"/>
        <v>0</v>
      </c>
    </row>
    <row r="22892" spans="2:8">
      <c r="B22892" s="186"/>
      <c r="C22892" s="183"/>
      <c r="D22892" s="183"/>
      <c r="E22892" s="185"/>
      <c r="F22892" s="185"/>
      <c r="G22892" s="180">
        <f t="shared" si="714"/>
        <v>0</v>
      </c>
      <c r="H22892" s="181">
        <f t="shared" si="715"/>
        <v>0</v>
      </c>
    </row>
    <row r="22893" spans="2:8">
      <c r="B22893" s="186"/>
      <c r="C22893" s="183"/>
      <c r="D22893" s="183"/>
      <c r="E22893" s="185"/>
      <c r="F22893" s="185"/>
      <c r="G22893" s="180">
        <f t="shared" si="714"/>
        <v>0</v>
      </c>
      <c r="H22893" s="181">
        <f t="shared" si="715"/>
        <v>0</v>
      </c>
    </row>
    <row r="22894" spans="2:8">
      <c r="B22894" s="186"/>
      <c r="C22894" s="183"/>
      <c r="D22894" s="183"/>
      <c r="E22894" s="185"/>
      <c r="F22894" s="185"/>
      <c r="G22894" s="180">
        <f t="shared" si="714"/>
        <v>0</v>
      </c>
      <c r="H22894" s="181">
        <f t="shared" si="715"/>
        <v>0</v>
      </c>
    </row>
    <row r="22895" spans="2:8">
      <c r="B22895" s="186"/>
      <c r="C22895" s="183"/>
      <c r="D22895" s="183"/>
      <c r="E22895" s="185"/>
      <c r="F22895" s="185"/>
      <c r="G22895" s="180">
        <f t="shared" si="714"/>
        <v>0</v>
      </c>
      <c r="H22895" s="181">
        <f t="shared" si="715"/>
        <v>0</v>
      </c>
    </row>
    <row r="22896" spans="2:8">
      <c r="B22896" s="186"/>
      <c r="C22896" s="183"/>
      <c r="D22896" s="183"/>
      <c r="E22896" s="185"/>
      <c r="F22896" s="185"/>
      <c r="G22896" s="180">
        <f t="shared" si="714"/>
        <v>0</v>
      </c>
      <c r="H22896" s="181">
        <f t="shared" si="715"/>
        <v>0</v>
      </c>
    </row>
    <row r="22897" spans="2:8">
      <c r="B22897" s="186"/>
      <c r="C22897" s="183"/>
      <c r="D22897" s="183"/>
      <c r="E22897" s="185"/>
      <c r="F22897" s="185"/>
      <c r="G22897" s="180">
        <f t="shared" si="714"/>
        <v>0</v>
      </c>
      <c r="H22897" s="181">
        <f t="shared" si="715"/>
        <v>0</v>
      </c>
    </row>
    <row r="22898" spans="2:8">
      <c r="B22898" s="186"/>
      <c r="C22898" s="183"/>
      <c r="D22898" s="183"/>
      <c r="E22898" s="185"/>
      <c r="F22898" s="185"/>
      <c r="G22898" s="180">
        <f t="shared" si="714"/>
        <v>0</v>
      </c>
      <c r="H22898" s="181">
        <f t="shared" si="715"/>
        <v>0</v>
      </c>
    </row>
    <row r="22899" spans="2:8">
      <c r="B22899" s="186"/>
      <c r="C22899" s="183"/>
      <c r="D22899" s="183"/>
      <c r="E22899" s="185"/>
      <c r="F22899" s="185"/>
      <c r="G22899" s="180">
        <f t="shared" si="714"/>
        <v>0</v>
      </c>
      <c r="H22899" s="181">
        <f t="shared" si="715"/>
        <v>0</v>
      </c>
    </row>
    <row r="22900" spans="2:8">
      <c r="B22900" s="186"/>
      <c r="C22900" s="183"/>
      <c r="D22900" s="183"/>
      <c r="E22900" s="185"/>
      <c r="F22900" s="185"/>
      <c r="G22900" s="180">
        <f t="shared" si="714"/>
        <v>0</v>
      </c>
      <c r="H22900" s="181">
        <f t="shared" si="715"/>
        <v>0</v>
      </c>
    </row>
    <row r="22901" spans="2:8">
      <c r="B22901" s="186"/>
      <c r="C22901" s="183"/>
      <c r="D22901" s="183"/>
      <c r="E22901" s="185"/>
      <c r="F22901" s="185"/>
      <c r="G22901" s="180">
        <f t="shared" si="714"/>
        <v>0</v>
      </c>
      <c r="H22901" s="181">
        <f t="shared" si="715"/>
        <v>0</v>
      </c>
    </row>
    <row r="22902" spans="2:8">
      <c r="B22902" s="186"/>
      <c r="C22902" s="183"/>
      <c r="D22902" s="183"/>
      <c r="E22902" s="185"/>
      <c r="F22902" s="185"/>
      <c r="G22902" s="180">
        <f t="shared" si="714"/>
        <v>0</v>
      </c>
      <c r="H22902" s="181">
        <f t="shared" si="715"/>
        <v>0</v>
      </c>
    </row>
    <row r="22903" spans="2:8">
      <c r="B22903" s="186"/>
      <c r="C22903" s="183"/>
      <c r="D22903" s="183"/>
      <c r="E22903" s="185"/>
      <c r="F22903" s="185"/>
      <c r="G22903" s="180">
        <f t="shared" si="714"/>
        <v>0</v>
      </c>
      <c r="H22903" s="181">
        <f t="shared" si="715"/>
        <v>0</v>
      </c>
    </row>
    <row r="22904" spans="2:8">
      <c r="B22904" s="186"/>
      <c r="C22904" s="183"/>
      <c r="D22904" s="183"/>
      <c r="E22904" s="185"/>
      <c r="F22904" s="185"/>
      <c r="G22904" s="180">
        <f t="shared" si="714"/>
        <v>0</v>
      </c>
      <c r="H22904" s="181">
        <f t="shared" si="715"/>
        <v>0</v>
      </c>
    </row>
    <row r="22905" spans="2:8">
      <c r="B22905" s="186"/>
      <c r="C22905" s="183"/>
      <c r="D22905" s="183"/>
      <c r="E22905" s="185"/>
      <c r="F22905" s="185"/>
      <c r="G22905" s="180">
        <f t="shared" si="714"/>
        <v>0</v>
      </c>
      <c r="H22905" s="181">
        <f t="shared" si="715"/>
        <v>0</v>
      </c>
    </row>
    <row r="22906" spans="2:8">
      <c r="B22906" s="186"/>
      <c r="C22906" s="183"/>
      <c r="D22906" s="183"/>
      <c r="E22906" s="185"/>
      <c r="F22906" s="185"/>
      <c r="G22906" s="180">
        <f t="shared" si="714"/>
        <v>0</v>
      </c>
      <c r="H22906" s="181">
        <f t="shared" si="715"/>
        <v>0</v>
      </c>
    </row>
    <row r="22907" spans="2:8">
      <c r="B22907" s="186"/>
      <c r="C22907" s="183"/>
      <c r="D22907" s="183"/>
      <c r="E22907" s="185"/>
      <c r="F22907" s="185"/>
      <c r="G22907" s="180">
        <f t="shared" si="714"/>
        <v>0</v>
      </c>
      <c r="H22907" s="181">
        <f t="shared" si="715"/>
        <v>0</v>
      </c>
    </row>
    <row r="22908" spans="2:8">
      <c r="B22908" s="186"/>
      <c r="C22908" s="183"/>
      <c r="D22908" s="183"/>
      <c r="E22908" s="185"/>
      <c r="F22908" s="185"/>
      <c r="G22908" s="180">
        <f t="shared" si="714"/>
        <v>0</v>
      </c>
      <c r="H22908" s="181">
        <f t="shared" si="715"/>
        <v>0</v>
      </c>
    </row>
    <row r="22909" spans="2:8">
      <c r="B22909" s="186"/>
      <c r="C22909" s="183"/>
      <c r="D22909" s="183"/>
      <c r="E22909" s="185"/>
      <c r="F22909" s="185"/>
      <c r="G22909" s="180">
        <f t="shared" si="714"/>
        <v>0</v>
      </c>
      <c r="H22909" s="181">
        <f t="shared" si="715"/>
        <v>0</v>
      </c>
    </row>
    <row r="22910" spans="2:8">
      <c r="B22910" s="186"/>
      <c r="C22910" s="183"/>
      <c r="D22910" s="183"/>
      <c r="E22910" s="185"/>
      <c r="F22910" s="185"/>
      <c r="G22910" s="180">
        <f t="shared" si="714"/>
        <v>0</v>
      </c>
      <c r="H22910" s="181">
        <f t="shared" si="715"/>
        <v>0</v>
      </c>
    </row>
    <row r="22911" spans="2:8">
      <c r="B22911" s="186"/>
      <c r="C22911" s="183"/>
      <c r="D22911" s="183"/>
      <c r="E22911" s="185"/>
      <c r="F22911" s="185"/>
      <c r="G22911" s="180">
        <f t="shared" si="714"/>
        <v>0</v>
      </c>
      <c r="H22911" s="181">
        <f t="shared" si="715"/>
        <v>0</v>
      </c>
    </row>
    <row r="22912" spans="2:8">
      <c r="B22912" s="186"/>
      <c r="C22912" s="183"/>
      <c r="D22912" s="183"/>
      <c r="E22912" s="185"/>
      <c r="F22912" s="185"/>
      <c r="G22912" s="180">
        <f t="shared" si="714"/>
        <v>0</v>
      </c>
      <c r="H22912" s="181">
        <f t="shared" si="715"/>
        <v>0</v>
      </c>
    </row>
    <row r="22913" spans="2:8">
      <c r="B22913" s="186"/>
      <c r="C22913" s="183"/>
      <c r="D22913" s="183"/>
      <c r="E22913" s="185"/>
      <c r="F22913" s="185"/>
      <c r="G22913" s="180">
        <f t="shared" si="714"/>
        <v>0</v>
      </c>
      <c r="H22913" s="181">
        <f t="shared" si="715"/>
        <v>0</v>
      </c>
    </row>
    <row r="22914" spans="2:8">
      <c r="B22914" s="186"/>
      <c r="C22914" s="183"/>
      <c r="D22914" s="183"/>
      <c r="E22914" s="185"/>
      <c r="F22914" s="185"/>
      <c r="G22914" s="180">
        <f t="shared" si="714"/>
        <v>0</v>
      </c>
      <c r="H22914" s="181">
        <f t="shared" si="715"/>
        <v>0</v>
      </c>
    </row>
    <row r="22915" spans="2:8">
      <c r="B22915" s="186"/>
      <c r="C22915" s="183"/>
      <c r="D22915" s="183"/>
      <c r="E22915" s="185"/>
      <c r="F22915" s="185"/>
      <c r="G22915" s="180">
        <f t="shared" si="714"/>
        <v>0</v>
      </c>
      <c r="H22915" s="181">
        <f t="shared" si="715"/>
        <v>0</v>
      </c>
    </row>
    <row r="22916" spans="2:8">
      <c r="B22916" s="186"/>
      <c r="C22916" s="183"/>
      <c r="D22916" s="183"/>
      <c r="E22916" s="185"/>
      <c r="F22916" s="185"/>
      <c r="G22916" s="180">
        <f t="shared" si="714"/>
        <v>0</v>
      </c>
      <c r="H22916" s="181">
        <f t="shared" si="715"/>
        <v>0</v>
      </c>
    </row>
    <row r="22917" spans="2:8">
      <c r="B22917" s="186"/>
      <c r="C22917" s="183"/>
      <c r="D22917" s="183"/>
      <c r="E22917" s="185"/>
      <c r="F22917" s="185"/>
      <c r="G22917" s="180">
        <f t="shared" si="714"/>
        <v>0</v>
      </c>
      <c r="H22917" s="181">
        <f t="shared" si="715"/>
        <v>0</v>
      </c>
    </row>
    <row r="22918" spans="2:8">
      <c r="B22918" s="186"/>
      <c r="C22918" s="183"/>
      <c r="D22918" s="183"/>
      <c r="E22918" s="185"/>
      <c r="F22918" s="185"/>
      <c r="G22918" s="180">
        <f t="shared" ref="G22918:G22981" si="716">IF(ABS(F22918)&gt;ABS(E22918),ABS(F22918),ABS(E22918))</f>
        <v>0</v>
      </c>
      <c r="H22918" s="181">
        <f t="shared" ref="H22918:H22981" si="717">IF(G22918&lt;&gt;0,IF(ABS(F22918)&gt;=G22918,1,ABS(F22918/G22918)),0)</f>
        <v>0</v>
      </c>
    </row>
    <row r="22919" spans="2:8">
      <c r="B22919" s="186"/>
      <c r="C22919" s="183"/>
      <c r="D22919" s="183"/>
      <c r="E22919" s="185"/>
      <c r="F22919" s="185"/>
      <c r="G22919" s="180">
        <f t="shared" si="716"/>
        <v>0</v>
      </c>
      <c r="H22919" s="181">
        <f t="shared" si="717"/>
        <v>0</v>
      </c>
    </row>
    <row r="22920" spans="2:8">
      <c r="B22920" s="186"/>
      <c r="C22920" s="183"/>
      <c r="D22920" s="183"/>
      <c r="E22920" s="185"/>
      <c r="F22920" s="185"/>
      <c r="G22920" s="180">
        <f t="shared" si="716"/>
        <v>0</v>
      </c>
      <c r="H22920" s="181">
        <f t="shared" si="717"/>
        <v>0</v>
      </c>
    </row>
    <row r="22921" spans="2:8">
      <c r="B22921" s="186"/>
      <c r="C22921" s="183"/>
      <c r="D22921" s="183"/>
      <c r="E22921" s="185"/>
      <c r="F22921" s="185"/>
      <c r="G22921" s="180">
        <f t="shared" si="716"/>
        <v>0</v>
      </c>
      <c r="H22921" s="181">
        <f t="shared" si="717"/>
        <v>0</v>
      </c>
    </row>
    <row r="22922" spans="2:8">
      <c r="B22922" s="186"/>
      <c r="C22922" s="183"/>
      <c r="D22922" s="183"/>
      <c r="E22922" s="185"/>
      <c r="F22922" s="185"/>
      <c r="G22922" s="180">
        <f t="shared" si="716"/>
        <v>0</v>
      </c>
      <c r="H22922" s="181">
        <f t="shared" si="717"/>
        <v>0</v>
      </c>
    </row>
    <row r="22923" spans="2:8">
      <c r="B22923" s="186"/>
      <c r="C22923" s="183"/>
      <c r="D22923" s="183"/>
      <c r="E22923" s="185"/>
      <c r="F22923" s="185"/>
      <c r="G22923" s="180">
        <f t="shared" si="716"/>
        <v>0</v>
      </c>
      <c r="H22923" s="181">
        <f t="shared" si="717"/>
        <v>0</v>
      </c>
    </row>
    <row r="22924" spans="2:8">
      <c r="B22924" s="186"/>
      <c r="C22924" s="183"/>
      <c r="D22924" s="183"/>
      <c r="E22924" s="185"/>
      <c r="F22924" s="185"/>
      <c r="G22924" s="180">
        <f t="shared" si="716"/>
        <v>0</v>
      </c>
      <c r="H22924" s="181">
        <f t="shared" si="717"/>
        <v>0</v>
      </c>
    </row>
    <row r="22925" spans="2:8">
      <c r="B22925" s="186"/>
      <c r="C22925" s="183"/>
      <c r="D22925" s="183"/>
      <c r="E22925" s="185"/>
      <c r="F22925" s="185"/>
      <c r="G22925" s="180">
        <f t="shared" si="716"/>
        <v>0</v>
      </c>
      <c r="H22925" s="181">
        <f t="shared" si="717"/>
        <v>0</v>
      </c>
    </row>
    <row r="22926" spans="2:8">
      <c r="B22926" s="186"/>
      <c r="C22926" s="183"/>
      <c r="D22926" s="183"/>
      <c r="E22926" s="185"/>
      <c r="F22926" s="185"/>
      <c r="G22926" s="180">
        <f t="shared" si="716"/>
        <v>0</v>
      </c>
      <c r="H22926" s="181">
        <f t="shared" si="717"/>
        <v>0</v>
      </c>
    </row>
    <row r="22927" spans="2:8">
      <c r="B22927" s="186"/>
      <c r="C22927" s="183"/>
      <c r="D22927" s="183"/>
      <c r="E22927" s="185"/>
      <c r="F22927" s="185"/>
      <c r="G22927" s="180">
        <f t="shared" si="716"/>
        <v>0</v>
      </c>
      <c r="H22927" s="181">
        <f t="shared" si="717"/>
        <v>0</v>
      </c>
    </row>
    <row r="22928" spans="2:8">
      <c r="B22928" s="186"/>
      <c r="C22928" s="183"/>
      <c r="D22928" s="183"/>
      <c r="E22928" s="185"/>
      <c r="F22928" s="185"/>
      <c r="G22928" s="180">
        <f t="shared" si="716"/>
        <v>0</v>
      </c>
      <c r="H22928" s="181">
        <f t="shared" si="717"/>
        <v>0</v>
      </c>
    </row>
    <row r="22929" spans="2:8">
      <c r="B22929" s="186"/>
      <c r="C22929" s="183"/>
      <c r="D22929" s="183"/>
      <c r="E22929" s="185"/>
      <c r="F22929" s="185"/>
      <c r="G22929" s="180">
        <f t="shared" si="716"/>
        <v>0</v>
      </c>
      <c r="H22929" s="181">
        <f t="shared" si="717"/>
        <v>0</v>
      </c>
    </row>
    <row r="22930" spans="2:8">
      <c r="B22930" s="186"/>
      <c r="C22930" s="183"/>
      <c r="D22930" s="183"/>
      <c r="E22930" s="185"/>
      <c r="F22930" s="185"/>
      <c r="G22930" s="180">
        <f t="shared" si="716"/>
        <v>0</v>
      </c>
      <c r="H22930" s="181">
        <f t="shared" si="717"/>
        <v>0</v>
      </c>
    </row>
    <row r="22931" spans="2:8">
      <c r="B22931" s="186"/>
      <c r="C22931" s="183"/>
      <c r="D22931" s="183"/>
      <c r="E22931" s="185"/>
      <c r="F22931" s="185"/>
      <c r="G22931" s="180">
        <f t="shared" si="716"/>
        <v>0</v>
      </c>
      <c r="H22931" s="181">
        <f t="shared" si="717"/>
        <v>0</v>
      </c>
    </row>
    <row r="22932" spans="2:8">
      <c r="B22932" s="186"/>
      <c r="C22932" s="183"/>
      <c r="D22932" s="183"/>
      <c r="E22932" s="185"/>
      <c r="F22932" s="185"/>
      <c r="G22932" s="180">
        <f t="shared" si="716"/>
        <v>0</v>
      </c>
      <c r="H22932" s="181">
        <f t="shared" si="717"/>
        <v>0</v>
      </c>
    </row>
    <row r="22933" spans="2:8">
      <c r="B22933" s="186"/>
      <c r="C22933" s="183"/>
      <c r="D22933" s="183"/>
      <c r="E22933" s="185"/>
      <c r="F22933" s="185"/>
      <c r="G22933" s="180">
        <f t="shared" si="716"/>
        <v>0</v>
      </c>
      <c r="H22933" s="181">
        <f t="shared" si="717"/>
        <v>0</v>
      </c>
    </row>
    <row r="22934" spans="2:8">
      <c r="B22934" s="186"/>
      <c r="C22934" s="183"/>
      <c r="D22934" s="183"/>
      <c r="E22934" s="185"/>
      <c r="F22934" s="185"/>
      <c r="G22934" s="180">
        <f t="shared" si="716"/>
        <v>0</v>
      </c>
      <c r="H22934" s="181">
        <f t="shared" si="717"/>
        <v>0</v>
      </c>
    </row>
    <row r="22935" spans="2:8">
      <c r="B22935" s="186"/>
      <c r="C22935" s="183"/>
      <c r="D22935" s="183"/>
      <c r="E22935" s="185"/>
      <c r="F22935" s="185"/>
      <c r="G22935" s="180">
        <f t="shared" si="716"/>
        <v>0</v>
      </c>
      <c r="H22935" s="181">
        <f t="shared" si="717"/>
        <v>0</v>
      </c>
    </row>
    <row r="22936" spans="2:8">
      <c r="B22936" s="186"/>
      <c r="C22936" s="183"/>
      <c r="D22936" s="183"/>
      <c r="E22936" s="185"/>
      <c r="F22936" s="185"/>
      <c r="G22936" s="180">
        <f t="shared" si="716"/>
        <v>0</v>
      </c>
      <c r="H22936" s="181">
        <f t="shared" si="717"/>
        <v>0</v>
      </c>
    </row>
    <row r="22937" spans="2:8">
      <c r="B22937" s="186"/>
      <c r="C22937" s="183"/>
      <c r="D22937" s="183"/>
      <c r="E22937" s="185"/>
      <c r="F22937" s="185"/>
      <c r="G22937" s="180">
        <f t="shared" si="716"/>
        <v>0</v>
      </c>
      <c r="H22937" s="181">
        <f t="shared" si="717"/>
        <v>0</v>
      </c>
    </row>
    <row r="22938" spans="2:8">
      <c r="B22938" s="186"/>
      <c r="C22938" s="183"/>
      <c r="D22938" s="183"/>
      <c r="E22938" s="185"/>
      <c r="F22938" s="185"/>
      <c r="G22938" s="180">
        <f t="shared" si="716"/>
        <v>0</v>
      </c>
      <c r="H22938" s="181">
        <f t="shared" si="717"/>
        <v>0</v>
      </c>
    </row>
    <row r="22939" spans="2:8">
      <c r="B22939" s="186"/>
      <c r="C22939" s="183"/>
      <c r="D22939" s="183"/>
      <c r="E22939" s="185"/>
      <c r="F22939" s="185"/>
      <c r="G22939" s="180">
        <f t="shared" si="716"/>
        <v>0</v>
      </c>
      <c r="H22939" s="181">
        <f t="shared" si="717"/>
        <v>0</v>
      </c>
    </row>
    <row r="22940" spans="2:8">
      <c r="B22940" s="186"/>
      <c r="C22940" s="183"/>
      <c r="D22940" s="183"/>
      <c r="E22940" s="185"/>
      <c r="F22940" s="185"/>
      <c r="G22940" s="180">
        <f t="shared" si="716"/>
        <v>0</v>
      </c>
      <c r="H22940" s="181">
        <f t="shared" si="717"/>
        <v>0</v>
      </c>
    </row>
    <row r="22941" spans="2:8">
      <c r="B22941" s="186"/>
      <c r="C22941" s="183"/>
      <c r="D22941" s="183"/>
      <c r="E22941" s="185"/>
      <c r="F22941" s="185"/>
      <c r="G22941" s="180">
        <f t="shared" si="716"/>
        <v>0</v>
      </c>
      <c r="H22941" s="181">
        <f t="shared" si="717"/>
        <v>0</v>
      </c>
    </row>
    <row r="22942" spans="2:8">
      <c r="B22942" s="186"/>
      <c r="C22942" s="183"/>
      <c r="D22942" s="183"/>
      <c r="E22942" s="185"/>
      <c r="F22942" s="185"/>
      <c r="G22942" s="180">
        <f t="shared" si="716"/>
        <v>0</v>
      </c>
      <c r="H22942" s="181">
        <f t="shared" si="717"/>
        <v>0</v>
      </c>
    </row>
    <row r="22943" spans="2:8">
      <c r="B22943" s="186"/>
      <c r="C22943" s="183"/>
      <c r="D22943" s="183"/>
      <c r="E22943" s="185"/>
      <c r="F22943" s="185"/>
      <c r="G22943" s="180">
        <f t="shared" si="716"/>
        <v>0</v>
      </c>
      <c r="H22943" s="181">
        <f t="shared" si="717"/>
        <v>0</v>
      </c>
    </row>
    <row r="22944" spans="2:8">
      <c r="B22944" s="186"/>
      <c r="C22944" s="183"/>
      <c r="D22944" s="183"/>
      <c r="E22944" s="185"/>
      <c r="F22944" s="185"/>
      <c r="G22944" s="180">
        <f t="shared" si="716"/>
        <v>0</v>
      </c>
      <c r="H22944" s="181">
        <f t="shared" si="717"/>
        <v>0</v>
      </c>
    </row>
    <row r="22945" spans="2:8">
      <c r="B22945" s="186"/>
      <c r="C22945" s="183"/>
      <c r="D22945" s="183"/>
      <c r="E22945" s="185"/>
      <c r="F22945" s="185"/>
      <c r="G22945" s="180">
        <f t="shared" si="716"/>
        <v>0</v>
      </c>
      <c r="H22945" s="181">
        <f t="shared" si="717"/>
        <v>0</v>
      </c>
    </row>
    <row r="22946" spans="2:8">
      <c r="B22946" s="186"/>
      <c r="C22946" s="183"/>
      <c r="D22946" s="183"/>
      <c r="E22946" s="185"/>
      <c r="F22946" s="185"/>
      <c r="G22946" s="180">
        <f t="shared" si="716"/>
        <v>0</v>
      </c>
      <c r="H22946" s="181">
        <f t="shared" si="717"/>
        <v>0</v>
      </c>
    </row>
    <row r="22947" spans="2:8">
      <c r="B22947" s="186"/>
      <c r="C22947" s="183"/>
      <c r="D22947" s="183"/>
      <c r="E22947" s="185"/>
      <c r="F22947" s="185"/>
      <c r="G22947" s="180">
        <f t="shared" si="716"/>
        <v>0</v>
      </c>
      <c r="H22947" s="181">
        <f t="shared" si="717"/>
        <v>0</v>
      </c>
    </row>
    <row r="22948" spans="2:8">
      <c r="B22948" s="186"/>
      <c r="C22948" s="183"/>
      <c r="D22948" s="183"/>
      <c r="E22948" s="185"/>
      <c r="F22948" s="185"/>
      <c r="G22948" s="180">
        <f t="shared" si="716"/>
        <v>0</v>
      </c>
      <c r="H22948" s="181">
        <f t="shared" si="717"/>
        <v>0</v>
      </c>
    </row>
    <row r="22949" spans="2:8">
      <c r="B22949" s="186"/>
      <c r="C22949" s="183"/>
      <c r="D22949" s="183"/>
      <c r="E22949" s="185"/>
      <c r="F22949" s="185"/>
      <c r="G22949" s="180">
        <f t="shared" si="716"/>
        <v>0</v>
      </c>
      <c r="H22949" s="181">
        <f t="shared" si="717"/>
        <v>0</v>
      </c>
    </row>
    <row r="22950" spans="2:8">
      <c r="B22950" s="186"/>
      <c r="C22950" s="183"/>
      <c r="D22950" s="183"/>
      <c r="E22950" s="185"/>
      <c r="F22950" s="185"/>
      <c r="G22950" s="180">
        <f t="shared" si="716"/>
        <v>0</v>
      </c>
      <c r="H22950" s="181">
        <f t="shared" si="717"/>
        <v>0</v>
      </c>
    </row>
    <row r="22951" spans="2:8">
      <c r="B22951" s="186"/>
      <c r="C22951" s="183"/>
      <c r="D22951" s="183"/>
      <c r="E22951" s="185"/>
      <c r="F22951" s="185"/>
      <c r="G22951" s="180">
        <f t="shared" si="716"/>
        <v>0</v>
      </c>
      <c r="H22951" s="181">
        <f t="shared" si="717"/>
        <v>0</v>
      </c>
    </row>
    <row r="22952" spans="2:8">
      <c r="B22952" s="186"/>
      <c r="C22952" s="183"/>
      <c r="D22952" s="183"/>
      <c r="E22952" s="185"/>
      <c r="F22952" s="185"/>
      <c r="G22952" s="180">
        <f t="shared" si="716"/>
        <v>0</v>
      </c>
      <c r="H22952" s="181">
        <f t="shared" si="717"/>
        <v>0</v>
      </c>
    </row>
    <row r="22953" spans="2:8">
      <c r="B22953" s="186"/>
      <c r="C22953" s="183"/>
      <c r="D22953" s="183"/>
      <c r="E22953" s="185"/>
      <c r="F22953" s="185"/>
      <c r="G22953" s="180">
        <f t="shared" si="716"/>
        <v>0</v>
      </c>
      <c r="H22953" s="181">
        <f t="shared" si="717"/>
        <v>0</v>
      </c>
    </row>
    <row r="22954" spans="2:8">
      <c r="B22954" s="186"/>
      <c r="C22954" s="183"/>
      <c r="D22954" s="183"/>
      <c r="E22954" s="185"/>
      <c r="F22954" s="185"/>
      <c r="G22954" s="180">
        <f t="shared" si="716"/>
        <v>0</v>
      </c>
      <c r="H22954" s="181">
        <f t="shared" si="717"/>
        <v>0</v>
      </c>
    </row>
    <row r="22955" spans="2:8">
      <c r="B22955" s="186"/>
      <c r="C22955" s="183"/>
      <c r="D22955" s="183"/>
      <c r="E22955" s="185"/>
      <c r="F22955" s="185"/>
      <c r="G22955" s="180">
        <f t="shared" si="716"/>
        <v>0</v>
      </c>
      <c r="H22955" s="181">
        <f t="shared" si="717"/>
        <v>0</v>
      </c>
    </row>
    <row r="22956" spans="2:8">
      <c r="B22956" s="186"/>
      <c r="C22956" s="183"/>
      <c r="D22956" s="183"/>
      <c r="E22956" s="185"/>
      <c r="F22956" s="185"/>
      <c r="G22956" s="180">
        <f t="shared" si="716"/>
        <v>0</v>
      </c>
      <c r="H22956" s="181">
        <f t="shared" si="717"/>
        <v>0</v>
      </c>
    </row>
    <row r="22957" spans="2:8">
      <c r="B22957" s="186"/>
      <c r="C22957" s="183"/>
      <c r="D22957" s="183"/>
      <c r="E22957" s="185"/>
      <c r="F22957" s="185"/>
      <c r="G22957" s="180">
        <f t="shared" si="716"/>
        <v>0</v>
      </c>
      <c r="H22957" s="181">
        <f t="shared" si="717"/>
        <v>0</v>
      </c>
    </row>
    <row r="22958" spans="2:8">
      <c r="B22958" s="186"/>
      <c r="C22958" s="183"/>
      <c r="D22958" s="183"/>
      <c r="E22958" s="185"/>
      <c r="F22958" s="185"/>
      <c r="G22958" s="180">
        <f t="shared" si="716"/>
        <v>0</v>
      </c>
      <c r="H22958" s="181">
        <f t="shared" si="717"/>
        <v>0</v>
      </c>
    </row>
    <row r="22959" spans="2:8">
      <c r="B22959" s="186"/>
      <c r="C22959" s="183"/>
      <c r="D22959" s="183"/>
      <c r="E22959" s="185"/>
      <c r="F22959" s="185"/>
      <c r="G22959" s="180">
        <f t="shared" si="716"/>
        <v>0</v>
      </c>
      <c r="H22959" s="181">
        <f t="shared" si="717"/>
        <v>0</v>
      </c>
    </row>
    <row r="22960" spans="2:8">
      <c r="B22960" s="186"/>
      <c r="C22960" s="183"/>
      <c r="D22960" s="183"/>
      <c r="E22960" s="185"/>
      <c r="F22960" s="185"/>
      <c r="G22960" s="180">
        <f t="shared" si="716"/>
        <v>0</v>
      </c>
      <c r="H22960" s="181">
        <f t="shared" si="717"/>
        <v>0</v>
      </c>
    </row>
    <row r="22961" spans="2:8">
      <c r="B22961" s="186"/>
      <c r="C22961" s="183"/>
      <c r="D22961" s="183"/>
      <c r="E22961" s="185"/>
      <c r="F22961" s="185"/>
      <c r="G22961" s="180">
        <f t="shared" si="716"/>
        <v>0</v>
      </c>
      <c r="H22961" s="181">
        <f t="shared" si="717"/>
        <v>0</v>
      </c>
    </row>
    <row r="22962" spans="2:8">
      <c r="B22962" s="186"/>
      <c r="C22962" s="183"/>
      <c r="D22962" s="183"/>
      <c r="E22962" s="185"/>
      <c r="F22962" s="185"/>
      <c r="G22962" s="180">
        <f t="shared" si="716"/>
        <v>0</v>
      </c>
      <c r="H22962" s="181">
        <f t="shared" si="717"/>
        <v>0</v>
      </c>
    </row>
    <row r="22963" spans="2:8">
      <c r="B22963" s="186"/>
      <c r="C22963" s="183"/>
      <c r="D22963" s="183"/>
      <c r="E22963" s="185"/>
      <c r="F22963" s="185"/>
      <c r="G22963" s="180">
        <f t="shared" si="716"/>
        <v>0</v>
      </c>
      <c r="H22963" s="181">
        <f t="shared" si="717"/>
        <v>0</v>
      </c>
    </row>
    <row r="22964" spans="2:8">
      <c r="B22964" s="186"/>
      <c r="C22964" s="183"/>
      <c r="D22964" s="183"/>
      <c r="E22964" s="185"/>
      <c r="F22964" s="185"/>
      <c r="G22964" s="180">
        <f t="shared" si="716"/>
        <v>0</v>
      </c>
      <c r="H22964" s="181">
        <f t="shared" si="717"/>
        <v>0</v>
      </c>
    </row>
    <row r="22965" spans="2:8">
      <c r="B22965" s="186"/>
      <c r="C22965" s="183"/>
      <c r="D22965" s="183"/>
      <c r="E22965" s="185"/>
      <c r="F22965" s="185"/>
      <c r="G22965" s="180">
        <f t="shared" si="716"/>
        <v>0</v>
      </c>
      <c r="H22965" s="181">
        <f t="shared" si="717"/>
        <v>0</v>
      </c>
    </row>
    <row r="22966" spans="2:8">
      <c r="B22966" s="186"/>
      <c r="C22966" s="183"/>
      <c r="D22966" s="183"/>
      <c r="E22966" s="185"/>
      <c r="F22966" s="185"/>
      <c r="G22966" s="180">
        <f t="shared" si="716"/>
        <v>0</v>
      </c>
      <c r="H22966" s="181">
        <f t="shared" si="717"/>
        <v>0</v>
      </c>
    </row>
    <row r="22967" spans="2:8">
      <c r="B22967" s="186"/>
      <c r="C22967" s="183"/>
      <c r="D22967" s="183"/>
      <c r="E22967" s="185"/>
      <c r="F22967" s="185"/>
      <c r="G22967" s="180">
        <f t="shared" si="716"/>
        <v>0</v>
      </c>
      <c r="H22967" s="181">
        <f t="shared" si="717"/>
        <v>0</v>
      </c>
    </row>
    <row r="22968" spans="2:8">
      <c r="B22968" s="186"/>
      <c r="C22968" s="183"/>
      <c r="D22968" s="183"/>
      <c r="E22968" s="185"/>
      <c r="F22968" s="185"/>
      <c r="G22968" s="180">
        <f t="shared" si="716"/>
        <v>0</v>
      </c>
      <c r="H22968" s="181">
        <f t="shared" si="717"/>
        <v>0</v>
      </c>
    </row>
    <row r="22969" spans="2:8">
      <c r="B22969" s="186"/>
      <c r="C22969" s="183"/>
      <c r="D22969" s="183"/>
      <c r="E22969" s="185"/>
      <c r="F22969" s="185"/>
      <c r="G22969" s="180">
        <f t="shared" si="716"/>
        <v>0</v>
      </c>
      <c r="H22969" s="181">
        <f t="shared" si="717"/>
        <v>0</v>
      </c>
    </row>
    <row r="22970" spans="2:8">
      <c r="B22970" s="186"/>
      <c r="C22970" s="183"/>
      <c r="D22970" s="183"/>
      <c r="E22970" s="185"/>
      <c r="F22970" s="185"/>
      <c r="G22970" s="180">
        <f t="shared" si="716"/>
        <v>0</v>
      </c>
      <c r="H22970" s="181">
        <f t="shared" si="717"/>
        <v>0</v>
      </c>
    </row>
    <row r="22971" spans="2:8">
      <c r="B22971" s="186"/>
      <c r="C22971" s="183"/>
      <c r="D22971" s="183"/>
      <c r="E22971" s="185"/>
      <c r="F22971" s="185"/>
      <c r="G22971" s="180">
        <f t="shared" si="716"/>
        <v>0</v>
      </c>
      <c r="H22971" s="181">
        <f t="shared" si="717"/>
        <v>0</v>
      </c>
    </row>
    <row r="22972" spans="2:8">
      <c r="B22972" s="186"/>
      <c r="C22972" s="183"/>
      <c r="D22972" s="183"/>
      <c r="E22972" s="185"/>
      <c r="F22972" s="185"/>
      <c r="G22972" s="180">
        <f t="shared" si="716"/>
        <v>0</v>
      </c>
      <c r="H22972" s="181">
        <f t="shared" si="717"/>
        <v>0</v>
      </c>
    </row>
    <row r="22973" spans="2:8">
      <c r="B22973" s="186"/>
      <c r="C22973" s="183"/>
      <c r="D22973" s="183"/>
      <c r="E22973" s="185"/>
      <c r="F22973" s="185"/>
      <c r="G22973" s="180">
        <f t="shared" si="716"/>
        <v>0</v>
      </c>
      <c r="H22973" s="181">
        <f t="shared" si="717"/>
        <v>0</v>
      </c>
    </row>
    <row r="22974" spans="2:8">
      <c r="B22974" s="186"/>
      <c r="C22974" s="183"/>
      <c r="D22974" s="183"/>
      <c r="E22974" s="185"/>
      <c r="F22974" s="185"/>
      <c r="G22974" s="180">
        <f t="shared" si="716"/>
        <v>0</v>
      </c>
      <c r="H22974" s="181">
        <f t="shared" si="717"/>
        <v>0</v>
      </c>
    </row>
    <row r="22975" spans="2:8">
      <c r="B22975" s="186"/>
      <c r="C22975" s="183"/>
      <c r="D22975" s="183"/>
      <c r="E22975" s="185"/>
      <c r="F22975" s="185"/>
      <c r="G22975" s="180">
        <f t="shared" si="716"/>
        <v>0</v>
      </c>
      <c r="H22975" s="181">
        <f t="shared" si="717"/>
        <v>0</v>
      </c>
    </row>
    <row r="22976" spans="2:8">
      <c r="B22976" s="186"/>
      <c r="C22976" s="183"/>
      <c r="D22976" s="183"/>
      <c r="E22976" s="185"/>
      <c r="F22976" s="185"/>
      <c r="G22976" s="180">
        <f t="shared" si="716"/>
        <v>0</v>
      </c>
      <c r="H22976" s="181">
        <f t="shared" si="717"/>
        <v>0</v>
      </c>
    </row>
    <row r="22977" spans="2:8">
      <c r="B22977" s="186"/>
      <c r="C22977" s="183"/>
      <c r="D22977" s="183"/>
      <c r="E22977" s="185"/>
      <c r="F22977" s="185"/>
      <c r="G22977" s="180">
        <f t="shared" si="716"/>
        <v>0</v>
      </c>
      <c r="H22977" s="181">
        <f t="shared" si="717"/>
        <v>0</v>
      </c>
    </row>
    <row r="22978" spans="2:8">
      <c r="B22978" s="186"/>
      <c r="C22978" s="183"/>
      <c r="D22978" s="183"/>
      <c r="E22978" s="185"/>
      <c r="F22978" s="185"/>
      <c r="G22978" s="180">
        <f t="shared" si="716"/>
        <v>0</v>
      </c>
      <c r="H22978" s="181">
        <f t="shared" si="717"/>
        <v>0</v>
      </c>
    </row>
    <row r="22979" spans="2:8">
      <c r="B22979" s="186"/>
      <c r="C22979" s="183"/>
      <c r="D22979" s="183"/>
      <c r="E22979" s="185"/>
      <c r="F22979" s="185"/>
      <c r="G22979" s="180">
        <f t="shared" si="716"/>
        <v>0</v>
      </c>
      <c r="H22979" s="181">
        <f t="shared" si="717"/>
        <v>0</v>
      </c>
    </row>
    <row r="22980" spans="2:8">
      <c r="B22980" s="186"/>
      <c r="C22980" s="183"/>
      <c r="D22980" s="183"/>
      <c r="E22980" s="185"/>
      <c r="F22980" s="185"/>
      <c r="G22980" s="180">
        <f t="shared" si="716"/>
        <v>0</v>
      </c>
      <c r="H22980" s="181">
        <f t="shared" si="717"/>
        <v>0</v>
      </c>
    </row>
    <row r="22981" spans="2:8">
      <c r="B22981" s="186"/>
      <c r="C22981" s="183"/>
      <c r="D22981" s="183"/>
      <c r="E22981" s="185"/>
      <c r="F22981" s="185"/>
      <c r="G22981" s="180">
        <f t="shared" si="716"/>
        <v>0</v>
      </c>
      <c r="H22981" s="181">
        <f t="shared" si="717"/>
        <v>0</v>
      </c>
    </row>
    <row r="22982" spans="2:8">
      <c r="B22982" s="186"/>
      <c r="C22982" s="183"/>
      <c r="D22982" s="183"/>
      <c r="E22982" s="185"/>
      <c r="F22982" s="185"/>
      <c r="G22982" s="180">
        <f t="shared" ref="G22982:G23045" si="718">IF(ABS(F22982)&gt;ABS(E22982),ABS(F22982),ABS(E22982))</f>
        <v>0</v>
      </c>
      <c r="H22982" s="181">
        <f t="shared" ref="H22982:H23045" si="719">IF(G22982&lt;&gt;0,IF(ABS(F22982)&gt;=G22982,1,ABS(F22982/G22982)),0)</f>
        <v>0</v>
      </c>
    </row>
    <row r="22983" spans="2:8">
      <c r="B22983" s="186"/>
      <c r="C22983" s="183"/>
      <c r="D22983" s="183"/>
      <c r="E22983" s="185"/>
      <c r="F22983" s="185"/>
      <c r="G22983" s="180">
        <f t="shared" si="718"/>
        <v>0</v>
      </c>
      <c r="H22983" s="181">
        <f t="shared" si="719"/>
        <v>0</v>
      </c>
    </row>
    <row r="22984" spans="2:8">
      <c r="B22984" s="186"/>
      <c r="C22984" s="183"/>
      <c r="D22984" s="183"/>
      <c r="E22984" s="185"/>
      <c r="F22984" s="185"/>
      <c r="G22984" s="180">
        <f t="shared" si="718"/>
        <v>0</v>
      </c>
      <c r="H22984" s="181">
        <f t="shared" si="719"/>
        <v>0</v>
      </c>
    </row>
    <row r="22985" spans="2:8">
      <c r="B22985" s="186"/>
      <c r="C22985" s="183"/>
      <c r="D22985" s="183"/>
      <c r="E22985" s="185"/>
      <c r="F22985" s="185"/>
      <c r="G22985" s="180">
        <f t="shared" si="718"/>
        <v>0</v>
      </c>
      <c r="H22985" s="181">
        <f t="shared" si="719"/>
        <v>0</v>
      </c>
    </row>
    <row r="22986" spans="2:8">
      <c r="B22986" s="186"/>
      <c r="C22986" s="183"/>
      <c r="D22986" s="183"/>
      <c r="E22986" s="185"/>
      <c r="F22986" s="185"/>
      <c r="G22986" s="180">
        <f t="shared" si="718"/>
        <v>0</v>
      </c>
      <c r="H22986" s="181">
        <f t="shared" si="719"/>
        <v>0</v>
      </c>
    </row>
    <row r="22987" spans="2:8">
      <c r="B22987" s="186"/>
      <c r="C22987" s="183"/>
      <c r="D22987" s="183"/>
      <c r="E22987" s="185"/>
      <c r="F22987" s="185"/>
      <c r="G22987" s="180">
        <f t="shared" si="718"/>
        <v>0</v>
      </c>
      <c r="H22987" s="181">
        <f t="shared" si="719"/>
        <v>0</v>
      </c>
    </row>
    <row r="22988" spans="2:8">
      <c r="B22988" s="186"/>
      <c r="C22988" s="183"/>
      <c r="D22988" s="183"/>
      <c r="E22988" s="185"/>
      <c r="F22988" s="185"/>
      <c r="G22988" s="180">
        <f t="shared" si="718"/>
        <v>0</v>
      </c>
      <c r="H22988" s="181">
        <f t="shared" si="719"/>
        <v>0</v>
      </c>
    </row>
    <row r="22989" spans="2:8">
      <c r="B22989" s="186"/>
      <c r="C22989" s="183"/>
      <c r="D22989" s="183"/>
      <c r="E22989" s="185"/>
      <c r="F22989" s="185"/>
      <c r="G22989" s="180">
        <f t="shared" si="718"/>
        <v>0</v>
      </c>
      <c r="H22989" s="181">
        <f t="shared" si="719"/>
        <v>0</v>
      </c>
    </row>
    <row r="22990" spans="2:8">
      <c r="B22990" s="186"/>
      <c r="C22990" s="183"/>
      <c r="D22990" s="183"/>
      <c r="E22990" s="185"/>
      <c r="F22990" s="185"/>
      <c r="G22990" s="180">
        <f t="shared" si="718"/>
        <v>0</v>
      </c>
      <c r="H22990" s="181">
        <f t="shared" si="719"/>
        <v>0</v>
      </c>
    </row>
    <row r="22991" spans="2:8">
      <c r="B22991" s="186"/>
      <c r="C22991" s="183"/>
      <c r="D22991" s="183"/>
      <c r="E22991" s="185"/>
      <c r="F22991" s="185"/>
      <c r="G22991" s="180">
        <f t="shared" si="718"/>
        <v>0</v>
      </c>
      <c r="H22991" s="181">
        <f t="shared" si="719"/>
        <v>0</v>
      </c>
    </row>
    <row r="22992" spans="2:8">
      <c r="B22992" s="186"/>
      <c r="C22992" s="183"/>
      <c r="D22992" s="183"/>
      <c r="E22992" s="185"/>
      <c r="F22992" s="185"/>
      <c r="G22992" s="180">
        <f t="shared" si="718"/>
        <v>0</v>
      </c>
      <c r="H22992" s="181">
        <f t="shared" si="719"/>
        <v>0</v>
      </c>
    </row>
    <row r="22993" spans="2:8">
      <c r="B22993" s="186"/>
      <c r="C22993" s="183"/>
      <c r="D22993" s="183"/>
      <c r="E22993" s="185"/>
      <c r="F22993" s="185"/>
      <c r="G22993" s="180">
        <f t="shared" si="718"/>
        <v>0</v>
      </c>
      <c r="H22993" s="181">
        <f t="shared" si="719"/>
        <v>0</v>
      </c>
    </row>
    <row r="22994" spans="2:8">
      <c r="B22994" s="186"/>
      <c r="C22994" s="183"/>
      <c r="D22994" s="183"/>
      <c r="E22994" s="185"/>
      <c r="F22994" s="185"/>
      <c r="G22994" s="180">
        <f t="shared" si="718"/>
        <v>0</v>
      </c>
      <c r="H22994" s="181">
        <f t="shared" si="719"/>
        <v>0</v>
      </c>
    </row>
    <row r="22995" spans="2:8">
      <c r="B22995" s="186"/>
      <c r="C22995" s="183"/>
      <c r="D22995" s="183"/>
      <c r="E22995" s="185"/>
      <c r="F22995" s="185"/>
      <c r="G22995" s="180">
        <f t="shared" si="718"/>
        <v>0</v>
      </c>
      <c r="H22995" s="181">
        <f t="shared" si="719"/>
        <v>0</v>
      </c>
    </row>
    <row r="22996" spans="2:8">
      <c r="B22996" s="186"/>
      <c r="C22996" s="183"/>
      <c r="D22996" s="183"/>
      <c r="E22996" s="185"/>
      <c r="F22996" s="185"/>
      <c r="G22996" s="180">
        <f t="shared" si="718"/>
        <v>0</v>
      </c>
      <c r="H22996" s="181">
        <f t="shared" si="719"/>
        <v>0</v>
      </c>
    </row>
    <row r="22997" spans="2:8">
      <c r="B22997" s="186"/>
      <c r="C22997" s="183"/>
      <c r="D22997" s="183"/>
      <c r="E22997" s="185"/>
      <c r="F22997" s="185"/>
      <c r="G22997" s="180">
        <f t="shared" si="718"/>
        <v>0</v>
      </c>
      <c r="H22997" s="181">
        <f t="shared" si="719"/>
        <v>0</v>
      </c>
    </row>
    <row r="22998" spans="2:8">
      <c r="B22998" s="186"/>
      <c r="C22998" s="183"/>
      <c r="D22998" s="183"/>
      <c r="E22998" s="185"/>
      <c r="F22998" s="185"/>
      <c r="G22998" s="180">
        <f t="shared" si="718"/>
        <v>0</v>
      </c>
      <c r="H22998" s="181">
        <f t="shared" si="719"/>
        <v>0</v>
      </c>
    </row>
    <row r="22999" spans="2:8">
      <c r="B22999" s="186"/>
      <c r="C22999" s="183"/>
      <c r="D22999" s="183"/>
      <c r="E22999" s="185"/>
      <c r="F22999" s="185"/>
      <c r="G22999" s="180">
        <f t="shared" si="718"/>
        <v>0</v>
      </c>
      <c r="H22999" s="181">
        <f t="shared" si="719"/>
        <v>0</v>
      </c>
    </row>
    <row r="23000" spans="2:8">
      <c r="B23000" s="186"/>
      <c r="C23000" s="183"/>
      <c r="D23000" s="183"/>
      <c r="E23000" s="185"/>
      <c r="F23000" s="185"/>
      <c r="G23000" s="180">
        <f t="shared" si="718"/>
        <v>0</v>
      </c>
      <c r="H23000" s="181">
        <f t="shared" si="719"/>
        <v>0</v>
      </c>
    </row>
    <row r="23001" spans="2:8">
      <c r="B23001" s="186"/>
      <c r="C23001" s="183"/>
      <c r="D23001" s="183"/>
      <c r="E23001" s="185"/>
      <c r="F23001" s="185"/>
      <c r="G23001" s="180">
        <f t="shared" si="718"/>
        <v>0</v>
      </c>
      <c r="H23001" s="181">
        <f t="shared" si="719"/>
        <v>0</v>
      </c>
    </row>
    <row r="23002" spans="2:8">
      <c r="B23002" s="186"/>
      <c r="C23002" s="183"/>
      <c r="D23002" s="183"/>
      <c r="E23002" s="185"/>
      <c r="F23002" s="185"/>
      <c r="G23002" s="180">
        <f t="shared" si="718"/>
        <v>0</v>
      </c>
      <c r="H23002" s="181">
        <f t="shared" si="719"/>
        <v>0</v>
      </c>
    </row>
    <row r="23003" spans="2:8">
      <c r="B23003" s="186"/>
      <c r="C23003" s="183"/>
      <c r="D23003" s="183"/>
      <c r="E23003" s="185"/>
      <c r="F23003" s="185"/>
      <c r="G23003" s="180">
        <f t="shared" si="718"/>
        <v>0</v>
      </c>
      <c r="H23003" s="181">
        <f t="shared" si="719"/>
        <v>0</v>
      </c>
    </row>
    <row r="23004" spans="2:8">
      <c r="B23004" s="186"/>
      <c r="C23004" s="183"/>
      <c r="D23004" s="183"/>
      <c r="E23004" s="185"/>
      <c r="F23004" s="185"/>
      <c r="G23004" s="180">
        <f t="shared" si="718"/>
        <v>0</v>
      </c>
      <c r="H23004" s="181">
        <f t="shared" si="719"/>
        <v>0</v>
      </c>
    </row>
    <row r="23005" spans="2:8">
      <c r="B23005" s="186"/>
      <c r="C23005" s="183"/>
      <c r="D23005" s="183"/>
      <c r="E23005" s="185"/>
      <c r="F23005" s="185"/>
      <c r="G23005" s="180">
        <f t="shared" si="718"/>
        <v>0</v>
      </c>
      <c r="H23005" s="181">
        <f t="shared" si="719"/>
        <v>0</v>
      </c>
    </row>
    <row r="23006" spans="2:8">
      <c r="B23006" s="186"/>
      <c r="C23006" s="183"/>
      <c r="D23006" s="183"/>
      <c r="E23006" s="185"/>
      <c r="F23006" s="185"/>
      <c r="G23006" s="180">
        <f t="shared" si="718"/>
        <v>0</v>
      </c>
      <c r="H23006" s="181">
        <f t="shared" si="719"/>
        <v>0</v>
      </c>
    </row>
    <row r="23007" spans="2:8">
      <c r="B23007" s="186"/>
      <c r="C23007" s="183"/>
      <c r="D23007" s="183"/>
      <c r="E23007" s="185"/>
      <c r="F23007" s="185"/>
      <c r="G23007" s="180">
        <f t="shared" si="718"/>
        <v>0</v>
      </c>
      <c r="H23007" s="181">
        <f t="shared" si="719"/>
        <v>0</v>
      </c>
    </row>
    <row r="23008" spans="2:8">
      <c r="B23008" s="186"/>
      <c r="C23008" s="183"/>
      <c r="D23008" s="183"/>
      <c r="E23008" s="185"/>
      <c r="F23008" s="185"/>
      <c r="G23008" s="180">
        <f t="shared" si="718"/>
        <v>0</v>
      </c>
      <c r="H23008" s="181">
        <f t="shared" si="719"/>
        <v>0</v>
      </c>
    </row>
    <row r="23009" spans="2:8">
      <c r="B23009" s="186"/>
      <c r="C23009" s="183"/>
      <c r="D23009" s="183"/>
      <c r="E23009" s="185"/>
      <c r="F23009" s="185"/>
      <c r="G23009" s="180">
        <f t="shared" si="718"/>
        <v>0</v>
      </c>
      <c r="H23009" s="181">
        <f t="shared" si="719"/>
        <v>0</v>
      </c>
    </row>
    <row r="23010" spans="2:8">
      <c r="B23010" s="186"/>
      <c r="C23010" s="183"/>
      <c r="D23010" s="183"/>
      <c r="E23010" s="185"/>
      <c r="F23010" s="185"/>
      <c r="G23010" s="180">
        <f t="shared" si="718"/>
        <v>0</v>
      </c>
      <c r="H23010" s="181">
        <f t="shared" si="719"/>
        <v>0</v>
      </c>
    </row>
    <row r="23011" spans="2:8">
      <c r="B23011" s="186"/>
      <c r="C23011" s="183"/>
      <c r="D23011" s="183"/>
      <c r="E23011" s="185"/>
      <c r="F23011" s="185"/>
      <c r="G23011" s="180">
        <f t="shared" si="718"/>
        <v>0</v>
      </c>
      <c r="H23011" s="181">
        <f t="shared" si="719"/>
        <v>0</v>
      </c>
    </row>
    <row r="23012" spans="2:8">
      <c r="B23012" s="186"/>
      <c r="C23012" s="183"/>
      <c r="D23012" s="183"/>
      <c r="E23012" s="185"/>
      <c r="F23012" s="185"/>
      <c r="G23012" s="180">
        <f t="shared" si="718"/>
        <v>0</v>
      </c>
      <c r="H23012" s="181">
        <f t="shared" si="719"/>
        <v>0</v>
      </c>
    </row>
    <row r="23013" spans="2:8">
      <c r="B23013" s="186"/>
      <c r="C23013" s="183"/>
      <c r="D23013" s="183"/>
      <c r="E23013" s="185"/>
      <c r="F23013" s="185"/>
      <c r="G23013" s="180">
        <f t="shared" si="718"/>
        <v>0</v>
      </c>
      <c r="H23013" s="181">
        <f t="shared" si="719"/>
        <v>0</v>
      </c>
    </row>
    <row r="23014" spans="2:8">
      <c r="B23014" s="186"/>
      <c r="C23014" s="183"/>
      <c r="D23014" s="183"/>
      <c r="E23014" s="185"/>
      <c r="F23014" s="185"/>
      <c r="G23014" s="180">
        <f t="shared" si="718"/>
        <v>0</v>
      </c>
      <c r="H23014" s="181">
        <f t="shared" si="719"/>
        <v>0</v>
      </c>
    </row>
    <row r="23015" spans="2:8">
      <c r="B23015" s="186"/>
      <c r="C23015" s="183"/>
      <c r="D23015" s="183"/>
      <c r="E23015" s="185"/>
      <c r="F23015" s="185"/>
      <c r="G23015" s="180">
        <f t="shared" si="718"/>
        <v>0</v>
      </c>
      <c r="H23015" s="181">
        <f t="shared" si="719"/>
        <v>0</v>
      </c>
    </row>
    <row r="23016" spans="2:8">
      <c r="B23016" s="186"/>
      <c r="C23016" s="183"/>
      <c r="D23016" s="183"/>
      <c r="E23016" s="185"/>
      <c r="F23016" s="185"/>
      <c r="G23016" s="180">
        <f t="shared" si="718"/>
        <v>0</v>
      </c>
      <c r="H23016" s="181">
        <f t="shared" si="719"/>
        <v>0</v>
      </c>
    </row>
    <row r="23017" spans="2:8">
      <c r="B23017" s="186"/>
      <c r="C23017" s="183"/>
      <c r="D23017" s="183"/>
      <c r="E23017" s="185"/>
      <c r="F23017" s="185"/>
      <c r="G23017" s="180">
        <f t="shared" si="718"/>
        <v>0</v>
      </c>
      <c r="H23017" s="181">
        <f t="shared" si="719"/>
        <v>0</v>
      </c>
    </row>
    <row r="23018" spans="2:8">
      <c r="B23018" s="186"/>
      <c r="C23018" s="183"/>
      <c r="D23018" s="183"/>
      <c r="E23018" s="185"/>
      <c r="F23018" s="185"/>
      <c r="G23018" s="180">
        <f t="shared" si="718"/>
        <v>0</v>
      </c>
      <c r="H23018" s="181">
        <f t="shared" si="719"/>
        <v>0</v>
      </c>
    </row>
    <row r="23019" spans="2:8">
      <c r="B23019" s="186"/>
      <c r="C23019" s="183"/>
      <c r="D23019" s="183"/>
      <c r="E23019" s="185"/>
      <c r="F23019" s="185"/>
      <c r="G23019" s="180">
        <f t="shared" si="718"/>
        <v>0</v>
      </c>
      <c r="H23019" s="181">
        <f t="shared" si="719"/>
        <v>0</v>
      </c>
    </row>
    <row r="23020" spans="2:8">
      <c r="B23020" s="186"/>
      <c r="C23020" s="183"/>
      <c r="D23020" s="183"/>
      <c r="E23020" s="185"/>
      <c r="F23020" s="185"/>
      <c r="G23020" s="180">
        <f t="shared" si="718"/>
        <v>0</v>
      </c>
      <c r="H23020" s="181">
        <f t="shared" si="719"/>
        <v>0</v>
      </c>
    </row>
    <row r="23021" spans="2:8">
      <c r="B23021" s="186"/>
      <c r="C23021" s="183"/>
      <c r="D23021" s="183"/>
      <c r="E23021" s="185"/>
      <c r="F23021" s="185"/>
      <c r="G23021" s="180">
        <f t="shared" si="718"/>
        <v>0</v>
      </c>
      <c r="H23021" s="181">
        <f t="shared" si="719"/>
        <v>0</v>
      </c>
    </row>
    <row r="23022" spans="2:8">
      <c r="B23022" s="186"/>
      <c r="C23022" s="183"/>
      <c r="D23022" s="183"/>
      <c r="E23022" s="185"/>
      <c r="F23022" s="185"/>
      <c r="G23022" s="180">
        <f t="shared" si="718"/>
        <v>0</v>
      </c>
      <c r="H23022" s="181">
        <f t="shared" si="719"/>
        <v>0</v>
      </c>
    </row>
    <row r="23023" spans="2:8">
      <c r="B23023" s="186"/>
      <c r="C23023" s="183"/>
      <c r="D23023" s="183"/>
      <c r="E23023" s="185"/>
      <c r="F23023" s="185"/>
      <c r="G23023" s="180">
        <f t="shared" si="718"/>
        <v>0</v>
      </c>
      <c r="H23023" s="181">
        <f t="shared" si="719"/>
        <v>0</v>
      </c>
    </row>
    <row r="23024" spans="2:8">
      <c r="B23024" s="186"/>
      <c r="C23024" s="183"/>
      <c r="D23024" s="183"/>
      <c r="E23024" s="185"/>
      <c r="F23024" s="185"/>
      <c r="G23024" s="180">
        <f t="shared" si="718"/>
        <v>0</v>
      </c>
      <c r="H23024" s="181">
        <f t="shared" si="719"/>
        <v>0</v>
      </c>
    </row>
    <row r="23025" spans="2:8">
      <c r="B23025" s="186"/>
      <c r="C23025" s="183"/>
      <c r="D23025" s="183"/>
      <c r="E23025" s="185"/>
      <c r="F23025" s="185"/>
      <c r="G23025" s="180">
        <f t="shared" si="718"/>
        <v>0</v>
      </c>
      <c r="H23025" s="181">
        <f t="shared" si="719"/>
        <v>0</v>
      </c>
    </row>
    <row r="23026" spans="2:8">
      <c r="B23026" s="186"/>
      <c r="C23026" s="183"/>
      <c r="D23026" s="183"/>
      <c r="E23026" s="185"/>
      <c r="F23026" s="185"/>
      <c r="G23026" s="180">
        <f t="shared" si="718"/>
        <v>0</v>
      </c>
      <c r="H23026" s="181">
        <f t="shared" si="719"/>
        <v>0</v>
      </c>
    </row>
    <row r="23027" spans="2:8">
      <c r="B23027" s="186"/>
      <c r="C23027" s="183"/>
      <c r="D23027" s="183"/>
      <c r="E23027" s="185"/>
      <c r="F23027" s="185"/>
      <c r="G23027" s="180">
        <f t="shared" si="718"/>
        <v>0</v>
      </c>
      <c r="H23027" s="181">
        <f t="shared" si="719"/>
        <v>0</v>
      </c>
    </row>
    <row r="23028" spans="2:8">
      <c r="B23028" s="186"/>
      <c r="C23028" s="183"/>
      <c r="D23028" s="183"/>
      <c r="E23028" s="185"/>
      <c r="F23028" s="185"/>
      <c r="G23028" s="180">
        <f t="shared" si="718"/>
        <v>0</v>
      </c>
      <c r="H23028" s="181">
        <f t="shared" si="719"/>
        <v>0</v>
      </c>
    </row>
    <row r="23029" spans="2:8">
      <c r="B23029" s="186"/>
      <c r="C23029" s="183"/>
      <c r="D23029" s="183"/>
      <c r="E23029" s="185"/>
      <c r="F23029" s="185"/>
      <c r="G23029" s="180">
        <f t="shared" si="718"/>
        <v>0</v>
      </c>
      <c r="H23029" s="181">
        <f t="shared" si="719"/>
        <v>0</v>
      </c>
    </row>
    <row r="23030" spans="2:8">
      <c r="B23030" s="186"/>
      <c r="C23030" s="183"/>
      <c r="D23030" s="183"/>
      <c r="E23030" s="185"/>
      <c r="F23030" s="185"/>
      <c r="G23030" s="180">
        <f t="shared" si="718"/>
        <v>0</v>
      </c>
      <c r="H23030" s="181">
        <f t="shared" si="719"/>
        <v>0</v>
      </c>
    </row>
    <row r="23031" spans="2:8">
      <c r="B23031" s="186"/>
      <c r="C23031" s="183"/>
      <c r="D23031" s="183"/>
      <c r="E23031" s="185"/>
      <c r="F23031" s="185"/>
      <c r="G23031" s="180">
        <f t="shared" si="718"/>
        <v>0</v>
      </c>
      <c r="H23031" s="181">
        <f t="shared" si="719"/>
        <v>0</v>
      </c>
    </row>
    <row r="23032" spans="2:8">
      <c r="B23032" s="186"/>
      <c r="C23032" s="183"/>
      <c r="D23032" s="183"/>
      <c r="E23032" s="185"/>
      <c r="F23032" s="185"/>
      <c r="G23032" s="180">
        <f t="shared" si="718"/>
        <v>0</v>
      </c>
      <c r="H23032" s="181">
        <f t="shared" si="719"/>
        <v>0</v>
      </c>
    </row>
    <row r="23033" spans="2:8">
      <c r="B23033" s="186"/>
      <c r="C23033" s="183"/>
      <c r="D23033" s="183"/>
      <c r="E23033" s="185"/>
      <c r="F23033" s="185"/>
      <c r="G23033" s="180">
        <f t="shared" si="718"/>
        <v>0</v>
      </c>
      <c r="H23033" s="181">
        <f t="shared" si="719"/>
        <v>0</v>
      </c>
    </row>
    <row r="23034" spans="2:8">
      <c r="B23034" s="186"/>
      <c r="C23034" s="183"/>
      <c r="D23034" s="183"/>
      <c r="E23034" s="185"/>
      <c r="F23034" s="185"/>
      <c r="G23034" s="180">
        <f t="shared" si="718"/>
        <v>0</v>
      </c>
      <c r="H23034" s="181">
        <f t="shared" si="719"/>
        <v>0</v>
      </c>
    </row>
    <row r="23035" spans="2:8">
      <c r="B23035" s="186"/>
      <c r="C23035" s="183"/>
      <c r="D23035" s="183"/>
      <c r="E23035" s="185"/>
      <c r="F23035" s="185"/>
      <c r="G23035" s="180">
        <f t="shared" si="718"/>
        <v>0</v>
      </c>
      <c r="H23035" s="181">
        <f t="shared" si="719"/>
        <v>0</v>
      </c>
    </row>
    <row r="23036" spans="2:8">
      <c r="B23036" s="186"/>
      <c r="C23036" s="183"/>
      <c r="D23036" s="183"/>
      <c r="E23036" s="185"/>
      <c r="F23036" s="185"/>
      <c r="G23036" s="180">
        <f t="shared" si="718"/>
        <v>0</v>
      </c>
      <c r="H23036" s="181">
        <f t="shared" si="719"/>
        <v>0</v>
      </c>
    </row>
    <row r="23037" spans="2:8">
      <c r="B23037" s="186"/>
      <c r="C23037" s="183"/>
      <c r="D23037" s="183"/>
      <c r="E23037" s="185"/>
      <c r="F23037" s="185"/>
      <c r="G23037" s="180">
        <f t="shared" si="718"/>
        <v>0</v>
      </c>
      <c r="H23037" s="181">
        <f t="shared" si="719"/>
        <v>0</v>
      </c>
    </row>
    <row r="23038" spans="2:8">
      <c r="B23038" s="186"/>
      <c r="C23038" s="183"/>
      <c r="D23038" s="183"/>
      <c r="E23038" s="185"/>
      <c r="F23038" s="185"/>
      <c r="G23038" s="180">
        <f t="shared" si="718"/>
        <v>0</v>
      </c>
      <c r="H23038" s="181">
        <f t="shared" si="719"/>
        <v>0</v>
      </c>
    </row>
    <row r="23039" spans="2:8">
      <c r="B23039" s="186"/>
      <c r="C23039" s="183"/>
      <c r="D23039" s="183"/>
      <c r="E23039" s="185"/>
      <c r="F23039" s="185"/>
      <c r="G23039" s="180">
        <f t="shared" si="718"/>
        <v>0</v>
      </c>
      <c r="H23039" s="181">
        <f t="shared" si="719"/>
        <v>0</v>
      </c>
    </row>
    <row r="23040" spans="2:8">
      <c r="B23040" s="186"/>
      <c r="C23040" s="183"/>
      <c r="D23040" s="183"/>
      <c r="E23040" s="185"/>
      <c r="F23040" s="185"/>
      <c r="G23040" s="180">
        <f t="shared" si="718"/>
        <v>0</v>
      </c>
      <c r="H23040" s="181">
        <f t="shared" si="719"/>
        <v>0</v>
      </c>
    </row>
    <row r="23041" spans="2:8">
      <c r="B23041" s="186"/>
      <c r="C23041" s="183"/>
      <c r="D23041" s="183"/>
      <c r="E23041" s="185"/>
      <c r="F23041" s="185"/>
      <c r="G23041" s="180">
        <f t="shared" si="718"/>
        <v>0</v>
      </c>
      <c r="H23041" s="181">
        <f t="shared" si="719"/>
        <v>0</v>
      </c>
    </row>
    <row r="23042" spans="2:8">
      <c r="B23042" s="186"/>
      <c r="C23042" s="183"/>
      <c r="D23042" s="183"/>
      <c r="E23042" s="185"/>
      <c r="F23042" s="185"/>
      <c r="G23042" s="180">
        <f t="shared" si="718"/>
        <v>0</v>
      </c>
      <c r="H23042" s="181">
        <f t="shared" si="719"/>
        <v>0</v>
      </c>
    </row>
    <row r="23043" spans="2:8">
      <c r="B23043" s="186"/>
      <c r="C23043" s="183"/>
      <c r="D23043" s="183"/>
      <c r="E23043" s="185"/>
      <c r="F23043" s="185"/>
      <c r="G23043" s="180">
        <f t="shared" si="718"/>
        <v>0</v>
      </c>
      <c r="H23043" s="181">
        <f t="shared" si="719"/>
        <v>0</v>
      </c>
    </row>
    <row r="23044" spans="2:8">
      <c r="B23044" s="186"/>
      <c r="C23044" s="183"/>
      <c r="D23044" s="183"/>
      <c r="E23044" s="185"/>
      <c r="F23044" s="185"/>
      <c r="G23044" s="180">
        <f t="shared" si="718"/>
        <v>0</v>
      </c>
      <c r="H23044" s="181">
        <f t="shared" si="719"/>
        <v>0</v>
      </c>
    </row>
    <row r="23045" spans="2:8">
      <c r="B23045" s="186"/>
      <c r="C23045" s="183"/>
      <c r="D23045" s="183"/>
      <c r="E23045" s="185"/>
      <c r="F23045" s="185"/>
      <c r="G23045" s="180">
        <f t="shared" si="718"/>
        <v>0</v>
      </c>
      <c r="H23045" s="181">
        <f t="shared" si="719"/>
        <v>0</v>
      </c>
    </row>
    <row r="23046" spans="2:8">
      <c r="B23046" s="186"/>
      <c r="C23046" s="183"/>
      <c r="D23046" s="183"/>
      <c r="E23046" s="185"/>
      <c r="F23046" s="185"/>
      <c r="G23046" s="180">
        <f t="shared" ref="G23046:G23109" si="720">IF(ABS(F23046)&gt;ABS(E23046),ABS(F23046),ABS(E23046))</f>
        <v>0</v>
      </c>
      <c r="H23046" s="181">
        <f t="shared" ref="H23046:H23109" si="721">IF(G23046&lt;&gt;0,IF(ABS(F23046)&gt;=G23046,1,ABS(F23046/G23046)),0)</f>
        <v>0</v>
      </c>
    </row>
    <row r="23047" spans="2:8">
      <c r="B23047" s="186"/>
      <c r="C23047" s="183"/>
      <c r="D23047" s="183"/>
      <c r="E23047" s="185"/>
      <c r="F23047" s="185"/>
      <c r="G23047" s="180">
        <f t="shared" si="720"/>
        <v>0</v>
      </c>
      <c r="H23047" s="181">
        <f t="shared" si="721"/>
        <v>0</v>
      </c>
    </row>
    <row r="23048" spans="2:8">
      <c r="B23048" s="186"/>
      <c r="C23048" s="183"/>
      <c r="D23048" s="183"/>
      <c r="E23048" s="185"/>
      <c r="F23048" s="185"/>
      <c r="G23048" s="180">
        <f t="shared" si="720"/>
        <v>0</v>
      </c>
      <c r="H23048" s="181">
        <f t="shared" si="721"/>
        <v>0</v>
      </c>
    </row>
    <row r="23049" spans="2:8">
      <c r="B23049" s="186"/>
      <c r="C23049" s="183"/>
      <c r="D23049" s="183"/>
      <c r="E23049" s="185"/>
      <c r="F23049" s="185"/>
      <c r="G23049" s="180">
        <f t="shared" si="720"/>
        <v>0</v>
      </c>
      <c r="H23049" s="181">
        <f t="shared" si="721"/>
        <v>0</v>
      </c>
    </row>
    <row r="23050" spans="2:8">
      <c r="B23050" s="186"/>
      <c r="C23050" s="183"/>
      <c r="D23050" s="183"/>
      <c r="E23050" s="185"/>
      <c r="F23050" s="185"/>
      <c r="G23050" s="180">
        <f t="shared" si="720"/>
        <v>0</v>
      </c>
      <c r="H23050" s="181">
        <f t="shared" si="721"/>
        <v>0</v>
      </c>
    </row>
    <row r="23051" spans="2:8">
      <c r="B23051" s="186"/>
      <c r="C23051" s="183"/>
      <c r="D23051" s="183"/>
      <c r="E23051" s="185"/>
      <c r="F23051" s="185"/>
      <c r="G23051" s="180">
        <f t="shared" si="720"/>
        <v>0</v>
      </c>
      <c r="H23051" s="181">
        <f t="shared" si="721"/>
        <v>0</v>
      </c>
    </row>
    <row r="23052" spans="2:8">
      <c r="B23052" s="186"/>
      <c r="C23052" s="183"/>
      <c r="D23052" s="183"/>
      <c r="E23052" s="185"/>
      <c r="F23052" s="185"/>
      <c r="G23052" s="180">
        <f t="shared" si="720"/>
        <v>0</v>
      </c>
      <c r="H23052" s="181">
        <f t="shared" si="721"/>
        <v>0</v>
      </c>
    </row>
    <row r="23053" spans="2:8">
      <c r="B23053" s="186"/>
      <c r="C23053" s="183"/>
      <c r="D23053" s="183"/>
      <c r="E23053" s="185"/>
      <c r="F23053" s="185"/>
      <c r="G23053" s="180">
        <f t="shared" si="720"/>
        <v>0</v>
      </c>
      <c r="H23053" s="181">
        <f t="shared" si="721"/>
        <v>0</v>
      </c>
    </row>
    <row r="23054" spans="2:8">
      <c r="B23054" s="186"/>
      <c r="C23054" s="183"/>
      <c r="D23054" s="183"/>
      <c r="E23054" s="185"/>
      <c r="F23054" s="185"/>
      <c r="G23054" s="180">
        <f t="shared" si="720"/>
        <v>0</v>
      </c>
      <c r="H23054" s="181">
        <f t="shared" si="721"/>
        <v>0</v>
      </c>
    </row>
    <row r="23055" spans="2:8">
      <c r="B23055" s="186"/>
      <c r="C23055" s="183"/>
      <c r="D23055" s="183"/>
      <c r="E23055" s="185"/>
      <c r="F23055" s="185"/>
      <c r="G23055" s="180">
        <f t="shared" si="720"/>
        <v>0</v>
      </c>
      <c r="H23055" s="181">
        <f t="shared" si="721"/>
        <v>0</v>
      </c>
    </row>
    <row r="23056" spans="2:8">
      <c r="B23056" s="186"/>
      <c r="C23056" s="183"/>
      <c r="D23056" s="183"/>
      <c r="E23056" s="185"/>
      <c r="F23056" s="185"/>
      <c r="G23056" s="180">
        <f t="shared" si="720"/>
        <v>0</v>
      </c>
      <c r="H23056" s="181">
        <f t="shared" si="721"/>
        <v>0</v>
      </c>
    </row>
    <row r="23057" spans="2:8">
      <c r="B23057" s="186"/>
      <c r="C23057" s="183"/>
      <c r="D23057" s="183"/>
      <c r="E23057" s="185"/>
      <c r="F23057" s="185"/>
      <c r="G23057" s="180">
        <f t="shared" si="720"/>
        <v>0</v>
      </c>
      <c r="H23057" s="181">
        <f t="shared" si="721"/>
        <v>0</v>
      </c>
    </row>
    <row r="23058" spans="2:8">
      <c r="B23058" s="186"/>
      <c r="C23058" s="183"/>
      <c r="D23058" s="183"/>
      <c r="E23058" s="185"/>
      <c r="F23058" s="185"/>
      <c r="G23058" s="180">
        <f t="shared" si="720"/>
        <v>0</v>
      </c>
      <c r="H23058" s="181">
        <f t="shared" si="721"/>
        <v>0</v>
      </c>
    </row>
    <row r="23059" spans="2:8">
      <c r="B23059" s="186"/>
      <c r="C23059" s="183"/>
      <c r="D23059" s="183"/>
      <c r="E23059" s="185"/>
      <c r="F23059" s="185"/>
      <c r="G23059" s="180">
        <f t="shared" si="720"/>
        <v>0</v>
      </c>
      <c r="H23059" s="181">
        <f t="shared" si="721"/>
        <v>0</v>
      </c>
    </row>
    <row r="23060" spans="2:8">
      <c r="B23060" s="186"/>
      <c r="C23060" s="183"/>
      <c r="D23060" s="183"/>
      <c r="E23060" s="185"/>
      <c r="F23060" s="185"/>
      <c r="G23060" s="180">
        <f t="shared" si="720"/>
        <v>0</v>
      </c>
      <c r="H23060" s="181">
        <f t="shared" si="721"/>
        <v>0</v>
      </c>
    </row>
    <row r="23061" spans="2:8">
      <c r="B23061" s="186"/>
      <c r="C23061" s="183"/>
      <c r="D23061" s="183"/>
      <c r="E23061" s="185"/>
      <c r="F23061" s="185"/>
      <c r="G23061" s="180">
        <f t="shared" si="720"/>
        <v>0</v>
      </c>
      <c r="H23061" s="181">
        <f t="shared" si="721"/>
        <v>0</v>
      </c>
    </row>
    <row r="23062" spans="2:8">
      <c r="B23062" s="186"/>
      <c r="C23062" s="183"/>
      <c r="D23062" s="183"/>
      <c r="E23062" s="185"/>
      <c r="F23062" s="185"/>
      <c r="G23062" s="180">
        <f t="shared" si="720"/>
        <v>0</v>
      </c>
      <c r="H23062" s="181">
        <f t="shared" si="721"/>
        <v>0</v>
      </c>
    </row>
    <row r="23063" spans="2:8">
      <c r="B23063" s="186"/>
      <c r="C23063" s="183"/>
      <c r="D23063" s="183"/>
      <c r="E23063" s="185"/>
      <c r="F23063" s="185"/>
      <c r="G23063" s="180">
        <f t="shared" si="720"/>
        <v>0</v>
      </c>
      <c r="H23063" s="181">
        <f t="shared" si="721"/>
        <v>0</v>
      </c>
    </row>
    <row r="23064" spans="2:8">
      <c r="B23064" s="186"/>
      <c r="C23064" s="183"/>
      <c r="D23064" s="183"/>
      <c r="E23064" s="185"/>
      <c r="F23064" s="185"/>
      <c r="G23064" s="180">
        <f t="shared" si="720"/>
        <v>0</v>
      </c>
      <c r="H23064" s="181">
        <f t="shared" si="721"/>
        <v>0</v>
      </c>
    </row>
    <row r="23065" spans="2:8">
      <c r="B23065" s="186"/>
      <c r="C23065" s="183"/>
      <c r="D23065" s="183"/>
      <c r="E23065" s="185"/>
      <c r="F23065" s="185"/>
      <c r="G23065" s="180">
        <f t="shared" si="720"/>
        <v>0</v>
      </c>
      <c r="H23065" s="181">
        <f t="shared" si="721"/>
        <v>0</v>
      </c>
    </row>
    <row r="23066" spans="2:8">
      <c r="B23066" s="186"/>
      <c r="C23066" s="183"/>
      <c r="D23066" s="183"/>
      <c r="E23066" s="185"/>
      <c r="F23066" s="185"/>
      <c r="G23066" s="180">
        <f t="shared" si="720"/>
        <v>0</v>
      </c>
      <c r="H23066" s="181">
        <f t="shared" si="721"/>
        <v>0</v>
      </c>
    </row>
    <row r="23067" spans="2:8">
      <c r="B23067" s="186"/>
      <c r="C23067" s="183"/>
      <c r="D23067" s="183"/>
      <c r="E23067" s="185"/>
      <c r="F23067" s="185"/>
      <c r="G23067" s="180">
        <f t="shared" si="720"/>
        <v>0</v>
      </c>
      <c r="H23067" s="181">
        <f t="shared" si="721"/>
        <v>0</v>
      </c>
    </row>
    <row r="23068" spans="2:8">
      <c r="B23068" s="186"/>
      <c r="C23068" s="183"/>
      <c r="D23068" s="183"/>
      <c r="E23068" s="185"/>
      <c r="F23068" s="185"/>
      <c r="G23068" s="180">
        <f t="shared" si="720"/>
        <v>0</v>
      </c>
      <c r="H23068" s="181">
        <f t="shared" si="721"/>
        <v>0</v>
      </c>
    </row>
    <row r="23069" spans="2:8">
      <c r="B23069" s="186"/>
      <c r="C23069" s="183"/>
      <c r="D23069" s="183"/>
      <c r="E23069" s="185"/>
      <c r="F23069" s="185"/>
      <c r="G23069" s="180">
        <f t="shared" si="720"/>
        <v>0</v>
      </c>
      <c r="H23069" s="181">
        <f t="shared" si="721"/>
        <v>0</v>
      </c>
    </row>
    <row r="23070" spans="2:8">
      <c r="B23070" s="186"/>
      <c r="C23070" s="183"/>
      <c r="D23070" s="183"/>
      <c r="E23070" s="185"/>
      <c r="F23070" s="185"/>
      <c r="G23070" s="180">
        <f t="shared" si="720"/>
        <v>0</v>
      </c>
      <c r="H23070" s="181">
        <f t="shared" si="721"/>
        <v>0</v>
      </c>
    </row>
    <row r="23071" spans="2:8">
      <c r="B23071" s="186"/>
      <c r="C23071" s="183"/>
      <c r="D23071" s="183"/>
      <c r="E23071" s="185"/>
      <c r="F23071" s="185"/>
      <c r="G23071" s="180">
        <f t="shared" si="720"/>
        <v>0</v>
      </c>
      <c r="H23071" s="181">
        <f t="shared" si="721"/>
        <v>0</v>
      </c>
    </row>
    <row r="23072" spans="2:8">
      <c r="B23072" s="186"/>
      <c r="C23072" s="183"/>
      <c r="D23072" s="183"/>
      <c r="E23072" s="185"/>
      <c r="F23072" s="185"/>
      <c r="G23072" s="180">
        <f t="shared" si="720"/>
        <v>0</v>
      </c>
      <c r="H23072" s="181">
        <f t="shared" si="721"/>
        <v>0</v>
      </c>
    </row>
    <row r="23073" spans="2:8">
      <c r="B23073" s="186"/>
      <c r="C23073" s="183"/>
      <c r="D23073" s="183"/>
      <c r="E23073" s="185"/>
      <c r="F23073" s="185"/>
      <c r="G23073" s="180">
        <f t="shared" si="720"/>
        <v>0</v>
      </c>
      <c r="H23073" s="181">
        <f t="shared" si="721"/>
        <v>0</v>
      </c>
    </row>
    <row r="23074" spans="2:8">
      <c r="B23074" s="186"/>
      <c r="C23074" s="183"/>
      <c r="D23074" s="183"/>
      <c r="E23074" s="185"/>
      <c r="F23074" s="185"/>
      <c r="G23074" s="180">
        <f t="shared" si="720"/>
        <v>0</v>
      </c>
      <c r="H23074" s="181">
        <f t="shared" si="721"/>
        <v>0</v>
      </c>
    </row>
    <row r="23075" spans="2:8">
      <c r="B23075" s="186"/>
      <c r="C23075" s="183"/>
      <c r="D23075" s="183"/>
      <c r="E23075" s="185"/>
      <c r="F23075" s="185"/>
      <c r="G23075" s="180">
        <f t="shared" si="720"/>
        <v>0</v>
      </c>
      <c r="H23075" s="181">
        <f t="shared" si="721"/>
        <v>0</v>
      </c>
    </row>
    <row r="23076" spans="2:8">
      <c r="B23076" s="186"/>
      <c r="C23076" s="183"/>
      <c r="D23076" s="183"/>
      <c r="E23076" s="185"/>
      <c r="F23076" s="185"/>
      <c r="G23076" s="180">
        <f t="shared" si="720"/>
        <v>0</v>
      </c>
      <c r="H23076" s="181">
        <f t="shared" si="721"/>
        <v>0</v>
      </c>
    </row>
    <row r="23077" spans="2:8">
      <c r="B23077" s="186"/>
      <c r="C23077" s="183"/>
      <c r="D23077" s="183"/>
      <c r="E23077" s="185"/>
      <c r="F23077" s="185"/>
      <c r="G23077" s="180">
        <f t="shared" si="720"/>
        <v>0</v>
      </c>
      <c r="H23077" s="181">
        <f t="shared" si="721"/>
        <v>0</v>
      </c>
    </row>
    <row r="23078" spans="2:8">
      <c r="B23078" s="186"/>
      <c r="C23078" s="183"/>
      <c r="D23078" s="183"/>
      <c r="E23078" s="185"/>
      <c r="F23078" s="185"/>
      <c r="G23078" s="180">
        <f t="shared" si="720"/>
        <v>0</v>
      </c>
      <c r="H23078" s="181">
        <f t="shared" si="721"/>
        <v>0</v>
      </c>
    </row>
    <row r="23079" spans="2:8">
      <c r="B23079" s="186"/>
      <c r="C23079" s="183"/>
      <c r="D23079" s="183"/>
      <c r="E23079" s="185"/>
      <c r="F23079" s="185"/>
      <c r="G23079" s="180">
        <f t="shared" si="720"/>
        <v>0</v>
      </c>
      <c r="H23079" s="181">
        <f t="shared" si="721"/>
        <v>0</v>
      </c>
    </row>
    <row r="23080" spans="2:8">
      <c r="B23080" s="186"/>
      <c r="C23080" s="183"/>
      <c r="D23080" s="183"/>
      <c r="E23080" s="185"/>
      <c r="F23080" s="185"/>
      <c r="G23080" s="180">
        <f t="shared" si="720"/>
        <v>0</v>
      </c>
      <c r="H23080" s="181">
        <f t="shared" si="721"/>
        <v>0</v>
      </c>
    </row>
    <row r="23081" spans="2:8">
      <c r="B23081" s="186"/>
      <c r="C23081" s="183"/>
      <c r="D23081" s="183"/>
      <c r="E23081" s="185"/>
      <c r="F23081" s="185"/>
      <c r="G23081" s="180">
        <f t="shared" si="720"/>
        <v>0</v>
      </c>
      <c r="H23081" s="181">
        <f t="shared" si="721"/>
        <v>0</v>
      </c>
    </row>
    <row r="23082" spans="2:8">
      <c r="B23082" s="186"/>
      <c r="C23082" s="183"/>
      <c r="D23082" s="183"/>
      <c r="E23082" s="185"/>
      <c r="F23082" s="185"/>
      <c r="G23082" s="180">
        <f t="shared" si="720"/>
        <v>0</v>
      </c>
      <c r="H23082" s="181">
        <f t="shared" si="721"/>
        <v>0</v>
      </c>
    </row>
    <row r="23083" spans="2:8">
      <c r="B23083" s="186"/>
      <c r="C23083" s="183"/>
      <c r="D23083" s="183"/>
      <c r="E23083" s="185"/>
      <c r="F23083" s="185"/>
      <c r="G23083" s="180">
        <f t="shared" si="720"/>
        <v>0</v>
      </c>
      <c r="H23083" s="181">
        <f t="shared" si="721"/>
        <v>0</v>
      </c>
    </row>
    <row r="23084" spans="2:8">
      <c r="B23084" s="186"/>
      <c r="C23084" s="183"/>
      <c r="D23084" s="183"/>
      <c r="E23084" s="185"/>
      <c r="F23084" s="185"/>
      <c r="G23084" s="180">
        <f t="shared" si="720"/>
        <v>0</v>
      </c>
      <c r="H23084" s="181">
        <f t="shared" si="721"/>
        <v>0</v>
      </c>
    </row>
    <row r="23085" spans="2:8">
      <c r="B23085" s="186"/>
      <c r="C23085" s="183"/>
      <c r="D23085" s="183"/>
      <c r="E23085" s="185"/>
      <c r="F23085" s="185"/>
      <c r="G23085" s="180">
        <f t="shared" si="720"/>
        <v>0</v>
      </c>
      <c r="H23085" s="181">
        <f t="shared" si="721"/>
        <v>0</v>
      </c>
    </row>
    <row r="23086" spans="2:8">
      <c r="B23086" s="186"/>
      <c r="C23086" s="183"/>
      <c r="D23086" s="183"/>
      <c r="E23086" s="185"/>
      <c r="F23086" s="185"/>
      <c r="G23086" s="180">
        <f t="shared" si="720"/>
        <v>0</v>
      </c>
      <c r="H23086" s="181">
        <f t="shared" si="721"/>
        <v>0</v>
      </c>
    </row>
    <row r="23087" spans="2:8">
      <c r="B23087" s="186"/>
      <c r="C23087" s="183"/>
      <c r="D23087" s="183"/>
      <c r="E23087" s="185"/>
      <c r="F23087" s="185"/>
      <c r="G23087" s="180">
        <f t="shared" si="720"/>
        <v>0</v>
      </c>
      <c r="H23087" s="181">
        <f t="shared" si="721"/>
        <v>0</v>
      </c>
    </row>
    <row r="23088" spans="2:8">
      <c r="B23088" s="186"/>
      <c r="C23088" s="183"/>
      <c r="D23088" s="183"/>
      <c r="E23088" s="185"/>
      <c r="F23088" s="185"/>
      <c r="G23088" s="180">
        <f t="shared" si="720"/>
        <v>0</v>
      </c>
      <c r="H23088" s="181">
        <f t="shared" si="721"/>
        <v>0</v>
      </c>
    </row>
    <row r="23089" spans="2:8">
      <c r="B23089" s="186"/>
      <c r="C23089" s="183"/>
      <c r="D23089" s="183"/>
      <c r="E23089" s="185"/>
      <c r="F23089" s="185"/>
      <c r="G23089" s="180">
        <f t="shared" si="720"/>
        <v>0</v>
      </c>
      <c r="H23089" s="181">
        <f t="shared" si="721"/>
        <v>0</v>
      </c>
    </row>
    <row r="23090" spans="2:8">
      <c r="B23090" s="186"/>
      <c r="C23090" s="183"/>
      <c r="D23090" s="183"/>
      <c r="E23090" s="185"/>
      <c r="F23090" s="185"/>
      <c r="G23090" s="180">
        <f t="shared" si="720"/>
        <v>0</v>
      </c>
      <c r="H23090" s="181">
        <f t="shared" si="721"/>
        <v>0</v>
      </c>
    </row>
    <row r="23091" spans="2:8">
      <c r="B23091" s="186"/>
      <c r="C23091" s="183"/>
      <c r="D23091" s="183"/>
      <c r="E23091" s="185"/>
      <c r="F23091" s="185"/>
      <c r="G23091" s="180">
        <f t="shared" si="720"/>
        <v>0</v>
      </c>
      <c r="H23091" s="181">
        <f t="shared" si="721"/>
        <v>0</v>
      </c>
    </row>
    <row r="23092" spans="2:8">
      <c r="B23092" s="186"/>
      <c r="C23092" s="183"/>
      <c r="D23092" s="183"/>
      <c r="E23092" s="185"/>
      <c r="F23092" s="185"/>
      <c r="G23092" s="180">
        <f t="shared" si="720"/>
        <v>0</v>
      </c>
      <c r="H23092" s="181">
        <f t="shared" si="721"/>
        <v>0</v>
      </c>
    </row>
    <row r="23093" spans="2:8">
      <c r="B23093" s="186"/>
      <c r="C23093" s="183"/>
      <c r="D23093" s="183"/>
      <c r="E23093" s="185"/>
      <c r="F23093" s="185"/>
      <c r="G23093" s="180">
        <f t="shared" si="720"/>
        <v>0</v>
      </c>
      <c r="H23093" s="181">
        <f t="shared" si="721"/>
        <v>0</v>
      </c>
    </row>
    <row r="23094" spans="2:8">
      <c r="B23094" s="186"/>
      <c r="C23094" s="183"/>
      <c r="D23094" s="183"/>
      <c r="E23094" s="185"/>
      <c r="F23094" s="185"/>
      <c r="G23094" s="180">
        <f t="shared" si="720"/>
        <v>0</v>
      </c>
      <c r="H23094" s="181">
        <f t="shared" si="721"/>
        <v>0</v>
      </c>
    </row>
    <row r="23095" spans="2:8">
      <c r="B23095" s="186"/>
      <c r="C23095" s="183"/>
      <c r="D23095" s="183"/>
      <c r="E23095" s="185"/>
      <c r="F23095" s="185"/>
      <c r="G23095" s="180">
        <f t="shared" si="720"/>
        <v>0</v>
      </c>
      <c r="H23095" s="181">
        <f t="shared" si="721"/>
        <v>0</v>
      </c>
    </row>
    <row r="23096" spans="2:8">
      <c r="B23096" s="186"/>
      <c r="C23096" s="183"/>
      <c r="D23096" s="183"/>
      <c r="E23096" s="185"/>
      <c r="F23096" s="185"/>
      <c r="G23096" s="180">
        <f t="shared" si="720"/>
        <v>0</v>
      </c>
      <c r="H23096" s="181">
        <f t="shared" si="721"/>
        <v>0</v>
      </c>
    </row>
    <row r="23097" spans="2:8">
      <c r="B23097" s="186"/>
      <c r="C23097" s="183"/>
      <c r="D23097" s="183"/>
      <c r="E23097" s="185"/>
      <c r="F23097" s="185"/>
      <c r="G23097" s="180">
        <f t="shared" si="720"/>
        <v>0</v>
      </c>
      <c r="H23097" s="181">
        <f t="shared" si="721"/>
        <v>0</v>
      </c>
    </row>
    <row r="23098" spans="2:8">
      <c r="B23098" s="186"/>
      <c r="C23098" s="183"/>
      <c r="D23098" s="183"/>
      <c r="E23098" s="185"/>
      <c r="F23098" s="185"/>
      <c r="G23098" s="180">
        <f t="shared" si="720"/>
        <v>0</v>
      </c>
      <c r="H23098" s="181">
        <f t="shared" si="721"/>
        <v>0</v>
      </c>
    </row>
    <row r="23099" spans="2:8">
      <c r="B23099" s="186"/>
      <c r="C23099" s="183"/>
      <c r="D23099" s="183"/>
      <c r="E23099" s="185"/>
      <c r="F23099" s="185"/>
      <c r="G23099" s="180">
        <f t="shared" si="720"/>
        <v>0</v>
      </c>
      <c r="H23099" s="181">
        <f t="shared" si="721"/>
        <v>0</v>
      </c>
    </row>
    <row r="23100" spans="2:8">
      <c r="B23100" s="186"/>
      <c r="C23100" s="183"/>
      <c r="D23100" s="183"/>
      <c r="E23100" s="185"/>
      <c r="F23100" s="185"/>
      <c r="G23100" s="180">
        <f t="shared" si="720"/>
        <v>0</v>
      </c>
      <c r="H23100" s="181">
        <f t="shared" si="721"/>
        <v>0</v>
      </c>
    </row>
    <row r="23101" spans="2:8">
      <c r="B23101" s="186"/>
      <c r="C23101" s="183"/>
      <c r="D23101" s="183"/>
      <c r="E23101" s="185"/>
      <c r="F23101" s="185"/>
      <c r="G23101" s="180">
        <f t="shared" si="720"/>
        <v>0</v>
      </c>
      <c r="H23101" s="181">
        <f t="shared" si="721"/>
        <v>0</v>
      </c>
    </row>
    <row r="23102" spans="2:8">
      <c r="B23102" s="186"/>
      <c r="C23102" s="183"/>
      <c r="D23102" s="183"/>
      <c r="E23102" s="185"/>
      <c r="F23102" s="185"/>
      <c r="G23102" s="180">
        <f t="shared" si="720"/>
        <v>0</v>
      </c>
      <c r="H23102" s="181">
        <f t="shared" si="721"/>
        <v>0</v>
      </c>
    </row>
    <row r="23103" spans="2:8">
      <c r="B23103" s="186"/>
      <c r="C23103" s="183"/>
      <c r="D23103" s="183"/>
      <c r="E23103" s="185"/>
      <c r="F23103" s="185"/>
      <c r="G23103" s="180">
        <f t="shared" si="720"/>
        <v>0</v>
      </c>
      <c r="H23103" s="181">
        <f t="shared" si="721"/>
        <v>0</v>
      </c>
    </row>
    <row r="23104" spans="2:8">
      <c r="B23104" s="186"/>
      <c r="C23104" s="183"/>
      <c r="D23104" s="183"/>
      <c r="E23104" s="185"/>
      <c r="F23104" s="185"/>
      <c r="G23104" s="180">
        <f t="shared" si="720"/>
        <v>0</v>
      </c>
      <c r="H23104" s="181">
        <f t="shared" si="721"/>
        <v>0</v>
      </c>
    </row>
    <row r="23105" spans="2:8">
      <c r="B23105" s="186"/>
      <c r="C23105" s="183"/>
      <c r="D23105" s="183"/>
      <c r="E23105" s="185"/>
      <c r="F23105" s="185"/>
      <c r="G23105" s="180">
        <f t="shared" si="720"/>
        <v>0</v>
      </c>
      <c r="H23105" s="181">
        <f t="shared" si="721"/>
        <v>0</v>
      </c>
    </row>
    <row r="23106" spans="2:8">
      <c r="B23106" s="186"/>
      <c r="C23106" s="183"/>
      <c r="D23106" s="183"/>
      <c r="E23106" s="185"/>
      <c r="F23106" s="185"/>
      <c r="G23106" s="180">
        <f t="shared" si="720"/>
        <v>0</v>
      </c>
      <c r="H23106" s="181">
        <f t="shared" si="721"/>
        <v>0</v>
      </c>
    </row>
    <row r="23107" spans="2:8">
      <c r="B23107" s="186"/>
      <c r="C23107" s="183"/>
      <c r="D23107" s="183"/>
      <c r="E23107" s="185"/>
      <c r="F23107" s="185"/>
      <c r="G23107" s="180">
        <f t="shared" si="720"/>
        <v>0</v>
      </c>
      <c r="H23107" s="181">
        <f t="shared" si="721"/>
        <v>0</v>
      </c>
    </row>
    <row r="23108" spans="2:8">
      <c r="B23108" s="186"/>
      <c r="C23108" s="183"/>
      <c r="D23108" s="183"/>
      <c r="E23108" s="185"/>
      <c r="F23108" s="185"/>
      <c r="G23108" s="180">
        <f t="shared" si="720"/>
        <v>0</v>
      </c>
      <c r="H23108" s="181">
        <f t="shared" si="721"/>
        <v>0</v>
      </c>
    </row>
    <row r="23109" spans="2:8">
      <c r="B23109" s="186"/>
      <c r="C23109" s="183"/>
      <c r="D23109" s="183"/>
      <c r="E23109" s="185"/>
      <c r="F23109" s="185"/>
      <c r="G23109" s="180">
        <f t="shared" si="720"/>
        <v>0</v>
      </c>
      <c r="H23109" s="181">
        <f t="shared" si="721"/>
        <v>0</v>
      </c>
    </row>
    <row r="23110" spans="2:8">
      <c r="B23110" s="186"/>
      <c r="C23110" s="183"/>
      <c r="D23110" s="183"/>
      <c r="E23110" s="185"/>
      <c r="F23110" s="185"/>
      <c r="G23110" s="180">
        <f t="shared" ref="G23110:G23173" si="722">IF(ABS(F23110)&gt;ABS(E23110),ABS(F23110),ABS(E23110))</f>
        <v>0</v>
      </c>
      <c r="H23110" s="181">
        <f t="shared" ref="H23110:H23173" si="723">IF(G23110&lt;&gt;0,IF(ABS(F23110)&gt;=G23110,1,ABS(F23110/G23110)),0)</f>
        <v>0</v>
      </c>
    </row>
    <row r="23111" spans="2:8">
      <c r="B23111" s="186"/>
      <c r="C23111" s="183"/>
      <c r="D23111" s="183"/>
      <c r="E23111" s="185"/>
      <c r="F23111" s="185"/>
      <c r="G23111" s="180">
        <f t="shared" si="722"/>
        <v>0</v>
      </c>
      <c r="H23111" s="181">
        <f t="shared" si="723"/>
        <v>0</v>
      </c>
    </row>
    <row r="23112" spans="2:8">
      <c r="B23112" s="186"/>
      <c r="C23112" s="183"/>
      <c r="D23112" s="183"/>
      <c r="E23112" s="185"/>
      <c r="F23112" s="185"/>
      <c r="G23112" s="180">
        <f t="shared" si="722"/>
        <v>0</v>
      </c>
      <c r="H23112" s="181">
        <f t="shared" si="723"/>
        <v>0</v>
      </c>
    </row>
    <row r="23113" spans="2:8">
      <c r="B23113" s="186"/>
      <c r="C23113" s="183"/>
      <c r="D23113" s="183"/>
      <c r="E23113" s="185"/>
      <c r="F23113" s="185"/>
      <c r="G23113" s="180">
        <f t="shared" si="722"/>
        <v>0</v>
      </c>
      <c r="H23113" s="181">
        <f t="shared" si="723"/>
        <v>0</v>
      </c>
    </row>
    <row r="23114" spans="2:8">
      <c r="B23114" s="186"/>
      <c r="C23114" s="183"/>
      <c r="D23114" s="183"/>
      <c r="E23114" s="185"/>
      <c r="F23114" s="185"/>
      <c r="G23114" s="180">
        <f t="shared" si="722"/>
        <v>0</v>
      </c>
      <c r="H23114" s="181">
        <f t="shared" si="723"/>
        <v>0</v>
      </c>
    </row>
    <row r="23115" spans="2:8">
      <c r="B23115" s="186"/>
      <c r="C23115" s="183"/>
      <c r="D23115" s="183"/>
      <c r="E23115" s="185"/>
      <c r="F23115" s="185"/>
      <c r="G23115" s="180">
        <f t="shared" si="722"/>
        <v>0</v>
      </c>
      <c r="H23115" s="181">
        <f t="shared" si="723"/>
        <v>0</v>
      </c>
    </row>
    <row r="23116" spans="2:8">
      <c r="B23116" s="186"/>
      <c r="C23116" s="183"/>
      <c r="D23116" s="183"/>
      <c r="E23116" s="185"/>
      <c r="F23116" s="185"/>
      <c r="G23116" s="180">
        <f t="shared" si="722"/>
        <v>0</v>
      </c>
      <c r="H23116" s="181">
        <f t="shared" si="723"/>
        <v>0</v>
      </c>
    </row>
    <row r="23117" spans="2:8">
      <c r="B23117" s="186"/>
      <c r="C23117" s="183"/>
      <c r="D23117" s="183"/>
      <c r="E23117" s="185"/>
      <c r="F23117" s="185"/>
      <c r="G23117" s="180">
        <f t="shared" si="722"/>
        <v>0</v>
      </c>
      <c r="H23117" s="181">
        <f t="shared" si="723"/>
        <v>0</v>
      </c>
    </row>
    <row r="23118" spans="2:8">
      <c r="B23118" s="186"/>
      <c r="C23118" s="183"/>
      <c r="D23118" s="183"/>
      <c r="E23118" s="185"/>
      <c r="F23118" s="185"/>
      <c r="G23118" s="180">
        <f t="shared" si="722"/>
        <v>0</v>
      </c>
      <c r="H23118" s="181">
        <f t="shared" si="723"/>
        <v>0</v>
      </c>
    </row>
    <row r="23119" spans="2:8">
      <c r="B23119" s="186"/>
      <c r="C23119" s="183"/>
      <c r="D23119" s="183"/>
      <c r="E23119" s="185"/>
      <c r="F23119" s="185"/>
      <c r="G23119" s="180">
        <f t="shared" si="722"/>
        <v>0</v>
      </c>
      <c r="H23119" s="181">
        <f t="shared" si="723"/>
        <v>0</v>
      </c>
    </row>
    <row r="23120" spans="2:8">
      <c r="B23120" s="186"/>
      <c r="C23120" s="183"/>
      <c r="D23120" s="183"/>
      <c r="E23120" s="185"/>
      <c r="F23120" s="185"/>
      <c r="G23120" s="180">
        <f t="shared" si="722"/>
        <v>0</v>
      </c>
      <c r="H23120" s="181">
        <f t="shared" si="723"/>
        <v>0</v>
      </c>
    </row>
    <row r="23121" spans="2:8">
      <c r="B23121" s="186"/>
      <c r="C23121" s="183"/>
      <c r="D23121" s="183"/>
      <c r="E23121" s="185"/>
      <c r="F23121" s="185"/>
      <c r="G23121" s="180">
        <f t="shared" si="722"/>
        <v>0</v>
      </c>
      <c r="H23121" s="181">
        <f t="shared" si="723"/>
        <v>0</v>
      </c>
    </row>
    <row r="23122" spans="2:8">
      <c r="B23122" s="186"/>
      <c r="C23122" s="183"/>
      <c r="D23122" s="183"/>
      <c r="E23122" s="185"/>
      <c r="F23122" s="185"/>
      <c r="G23122" s="180">
        <f t="shared" si="722"/>
        <v>0</v>
      </c>
      <c r="H23122" s="181">
        <f t="shared" si="723"/>
        <v>0</v>
      </c>
    </row>
    <row r="23123" spans="2:8">
      <c r="B23123" s="186"/>
      <c r="C23123" s="183"/>
      <c r="D23123" s="183"/>
      <c r="E23123" s="185"/>
      <c r="F23123" s="185"/>
      <c r="G23123" s="180">
        <f t="shared" si="722"/>
        <v>0</v>
      </c>
      <c r="H23123" s="181">
        <f t="shared" si="723"/>
        <v>0</v>
      </c>
    </row>
    <row r="23124" spans="2:8">
      <c r="B23124" s="186"/>
      <c r="C23124" s="183"/>
      <c r="D23124" s="183"/>
      <c r="E23124" s="185"/>
      <c r="F23124" s="185"/>
      <c r="G23124" s="180">
        <f t="shared" si="722"/>
        <v>0</v>
      </c>
      <c r="H23124" s="181">
        <f t="shared" si="723"/>
        <v>0</v>
      </c>
    </row>
    <row r="23125" spans="2:8">
      <c r="B23125" s="186"/>
      <c r="C23125" s="183"/>
      <c r="D23125" s="183"/>
      <c r="E23125" s="185"/>
      <c r="F23125" s="185"/>
      <c r="G23125" s="180">
        <f t="shared" si="722"/>
        <v>0</v>
      </c>
      <c r="H23125" s="181">
        <f t="shared" si="723"/>
        <v>0</v>
      </c>
    </row>
    <row r="23126" spans="2:8">
      <c r="B23126" s="186"/>
      <c r="C23126" s="183"/>
      <c r="D23126" s="183"/>
      <c r="E23126" s="185"/>
      <c r="F23126" s="185"/>
      <c r="G23126" s="180">
        <f t="shared" si="722"/>
        <v>0</v>
      </c>
      <c r="H23126" s="181">
        <f t="shared" si="723"/>
        <v>0</v>
      </c>
    </row>
    <row r="23127" spans="2:8">
      <c r="B23127" s="186"/>
      <c r="C23127" s="183"/>
      <c r="D23127" s="183"/>
      <c r="E23127" s="185"/>
      <c r="F23127" s="185"/>
      <c r="G23127" s="180">
        <f t="shared" si="722"/>
        <v>0</v>
      </c>
      <c r="H23127" s="181">
        <f t="shared" si="723"/>
        <v>0</v>
      </c>
    </row>
    <row r="23128" spans="2:8">
      <c r="B23128" s="186"/>
      <c r="C23128" s="183"/>
      <c r="D23128" s="183"/>
      <c r="E23128" s="185"/>
      <c r="F23128" s="185"/>
      <c r="G23128" s="180">
        <f t="shared" si="722"/>
        <v>0</v>
      </c>
      <c r="H23128" s="181">
        <f t="shared" si="723"/>
        <v>0</v>
      </c>
    </row>
    <row r="23129" spans="2:8">
      <c r="B23129" s="186"/>
      <c r="C23129" s="183"/>
      <c r="D23129" s="183"/>
      <c r="E23129" s="185"/>
      <c r="F23129" s="185"/>
      <c r="G23129" s="180">
        <f t="shared" si="722"/>
        <v>0</v>
      </c>
      <c r="H23129" s="181">
        <f t="shared" si="723"/>
        <v>0</v>
      </c>
    </row>
    <row r="23130" spans="2:8">
      <c r="B23130" s="186"/>
      <c r="C23130" s="183"/>
      <c r="D23130" s="183"/>
      <c r="E23130" s="185"/>
      <c r="F23130" s="185"/>
      <c r="G23130" s="180">
        <f t="shared" si="722"/>
        <v>0</v>
      </c>
      <c r="H23130" s="181">
        <f t="shared" si="723"/>
        <v>0</v>
      </c>
    </row>
    <row r="23131" spans="2:8">
      <c r="B23131" s="186"/>
      <c r="C23131" s="183"/>
      <c r="D23131" s="183"/>
      <c r="E23131" s="185"/>
      <c r="F23131" s="185"/>
      <c r="G23131" s="180">
        <f t="shared" si="722"/>
        <v>0</v>
      </c>
      <c r="H23131" s="181">
        <f t="shared" si="723"/>
        <v>0</v>
      </c>
    </row>
    <row r="23132" spans="2:8">
      <c r="B23132" s="186"/>
      <c r="C23132" s="183"/>
      <c r="D23132" s="183"/>
      <c r="E23132" s="185"/>
      <c r="F23132" s="185"/>
      <c r="G23132" s="180">
        <f t="shared" si="722"/>
        <v>0</v>
      </c>
      <c r="H23132" s="181">
        <f t="shared" si="723"/>
        <v>0</v>
      </c>
    </row>
    <row r="23133" spans="2:8">
      <c r="B23133" s="186"/>
      <c r="C23133" s="183"/>
      <c r="D23133" s="183"/>
      <c r="E23133" s="185"/>
      <c r="F23133" s="185"/>
      <c r="G23133" s="180">
        <f t="shared" si="722"/>
        <v>0</v>
      </c>
      <c r="H23133" s="181">
        <f t="shared" si="723"/>
        <v>0</v>
      </c>
    </row>
    <row r="23134" spans="2:8">
      <c r="B23134" s="186"/>
      <c r="C23134" s="183"/>
      <c r="D23134" s="183"/>
      <c r="E23134" s="185"/>
      <c r="F23134" s="185"/>
      <c r="G23134" s="180">
        <f t="shared" si="722"/>
        <v>0</v>
      </c>
      <c r="H23134" s="181">
        <f t="shared" si="723"/>
        <v>0</v>
      </c>
    </row>
    <row r="23135" spans="2:8">
      <c r="B23135" s="186"/>
      <c r="C23135" s="183"/>
      <c r="D23135" s="183"/>
      <c r="E23135" s="185"/>
      <c r="F23135" s="185"/>
      <c r="G23135" s="180">
        <f t="shared" si="722"/>
        <v>0</v>
      </c>
      <c r="H23135" s="181">
        <f t="shared" si="723"/>
        <v>0</v>
      </c>
    </row>
    <row r="23136" spans="2:8">
      <c r="B23136" s="186"/>
      <c r="C23136" s="183"/>
      <c r="D23136" s="183"/>
      <c r="E23136" s="185"/>
      <c r="F23136" s="185"/>
      <c r="G23136" s="180">
        <f t="shared" si="722"/>
        <v>0</v>
      </c>
      <c r="H23136" s="181">
        <f t="shared" si="723"/>
        <v>0</v>
      </c>
    </row>
    <row r="23137" spans="2:8">
      <c r="B23137" s="186"/>
      <c r="C23137" s="183"/>
      <c r="D23137" s="183"/>
      <c r="E23137" s="185"/>
      <c r="F23137" s="185"/>
      <c r="G23137" s="180">
        <f t="shared" si="722"/>
        <v>0</v>
      </c>
      <c r="H23137" s="181">
        <f t="shared" si="723"/>
        <v>0</v>
      </c>
    </row>
    <row r="23138" spans="2:8">
      <c r="B23138" s="186"/>
      <c r="C23138" s="183"/>
      <c r="D23138" s="183"/>
      <c r="E23138" s="185"/>
      <c r="F23138" s="185"/>
      <c r="G23138" s="180">
        <f t="shared" si="722"/>
        <v>0</v>
      </c>
      <c r="H23138" s="181">
        <f t="shared" si="723"/>
        <v>0</v>
      </c>
    </row>
    <row r="23139" spans="2:8">
      <c r="B23139" s="186"/>
      <c r="C23139" s="183"/>
      <c r="D23139" s="183"/>
      <c r="E23139" s="185"/>
      <c r="F23139" s="185"/>
      <c r="G23139" s="180">
        <f t="shared" si="722"/>
        <v>0</v>
      </c>
      <c r="H23139" s="181">
        <f t="shared" si="723"/>
        <v>0</v>
      </c>
    </row>
    <row r="23140" spans="2:8">
      <c r="B23140" s="186"/>
      <c r="C23140" s="183"/>
      <c r="D23140" s="183"/>
      <c r="E23140" s="185"/>
      <c r="F23140" s="185"/>
      <c r="G23140" s="180">
        <f t="shared" si="722"/>
        <v>0</v>
      </c>
      <c r="H23140" s="181">
        <f t="shared" si="723"/>
        <v>0</v>
      </c>
    </row>
    <row r="23141" spans="2:8">
      <c r="B23141" s="186"/>
      <c r="C23141" s="183"/>
      <c r="D23141" s="183"/>
      <c r="E23141" s="185"/>
      <c r="F23141" s="185"/>
      <c r="G23141" s="180">
        <f t="shared" si="722"/>
        <v>0</v>
      </c>
      <c r="H23141" s="181">
        <f t="shared" si="723"/>
        <v>0</v>
      </c>
    </row>
    <row r="23142" spans="2:8">
      <c r="B23142" s="186"/>
      <c r="C23142" s="183"/>
      <c r="D23142" s="183"/>
      <c r="E23142" s="185"/>
      <c r="F23142" s="185"/>
      <c r="G23142" s="180">
        <f t="shared" si="722"/>
        <v>0</v>
      </c>
      <c r="H23142" s="181">
        <f t="shared" si="723"/>
        <v>0</v>
      </c>
    </row>
    <row r="23143" spans="2:8">
      <c r="B23143" s="186"/>
      <c r="C23143" s="183"/>
      <c r="D23143" s="183"/>
      <c r="E23143" s="185"/>
      <c r="F23143" s="185"/>
      <c r="G23143" s="180">
        <f t="shared" si="722"/>
        <v>0</v>
      </c>
      <c r="H23143" s="181">
        <f t="shared" si="723"/>
        <v>0</v>
      </c>
    </row>
    <row r="23144" spans="2:8">
      <c r="B23144" s="186"/>
      <c r="C23144" s="183"/>
      <c r="D23144" s="183"/>
      <c r="E23144" s="185"/>
      <c r="F23144" s="185"/>
      <c r="G23144" s="180">
        <f t="shared" si="722"/>
        <v>0</v>
      </c>
      <c r="H23144" s="181">
        <f t="shared" si="723"/>
        <v>0</v>
      </c>
    </row>
    <row r="23145" spans="2:8">
      <c r="B23145" s="186"/>
      <c r="C23145" s="183"/>
      <c r="D23145" s="183"/>
      <c r="E23145" s="185"/>
      <c r="F23145" s="185"/>
      <c r="G23145" s="180">
        <f t="shared" si="722"/>
        <v>0</v>
      </c>
      <c r="H23145" s="181">
        <f t="shared" si="723"/>
        <v>0</v>
      </c>
    </row>
    <row r="23146" spans="2:8">
      <c r="B23146" s="186"/>
      <c r="C23146" s="183"/>
      <c r="D23146" s="183"/>
      <c r="E23146" s="185"/>
      <c r="F23146" s="185"/>
      <c r="G23146" s="180">
        <f t="shared" si="722"/>
        <v>0</v>
      </c>
      <c r="H23146" s="181">
        <f t="shared" si="723"/>
        <v>0</v>
      </c>
    </row>
    <row r="23147" spans="2:8">
      <c r="B23147" s="186"/>
      <c r="C23147" s="183"/>
      <c r="D23147" s="183"/>
      <c r="E23147" s="185"/>
      <c r="F23147" s="185"/>
      <c r="G23147" s="180">
        <f t="shared" si="722"/>
        <v>0</v>
      </c>
      <c r="H23147" s="181">
        <f t="shared" si="723"/>
        <v>0</v>
      </c>
    </row>
    <row r="23148" spans="2:8">
      <c r="B23148" s="186"/>
      <c r="C23148" s="183"/>
      <c r="D23148" s="183"/>
      <c r="E23148" s="185"/>
      <c r="F23148" s="185"/>
      <c r="G23148" s="180">
        <f t="shared" si="722"/>
        <v>0</v>
      </c>
      <c r="H23148" s="181">
        <f t="shared" si="723"/>
        <v>0</v>
      </c>
    </row>
    <row r="23149" spans="2:8">
      <c r="B23149" s="186"/>
      <c r="C23149" s="183"/>
      <c r="D23149" s="183"/>
      <c r="E23149" s="185"/>
      <c r="F23149" s="185"/>
      <c r="G23149" s="180">
        <f t="shared" si="722"/>
        <v>0</v>
      </c>
      <c r="H23149" s="181">
        <f t="shared" si="723"/>
        <v>0</v>
      </c>
    </row>
    <row r="23150" spans="2:8">
      <c r="B23150" s="186"/>
      <c r="C23150" s="183"/>
      <c r="D23150" s="183"/>
      <c r="E23150" s="185"/>
      <c r="F23150" s="185"/>
      <c r="G23150" s="180">
        <f t="shared" si="722"/>
        <v>0</v>
      </c>
      <c r="H23150" s="181">
        <f t="shared" si="723"/>
        <v>0</v>
      </c>
    </row>
    <row r="23151" spans="2:8">
      <c r="B23151" s="186"/>
      <c r="C23151" s="183"/>
      <c r="D23151" s="183"/>
      <c r="E23151" s="185"/>
      <c r="F23151" s="185"/>
      <c r="G23151" s="180">
        <f t="shared" si="722"/>
        <v>0</v>
      </c>
      <c r="H23151" s="181">
        <f t="shared" si="723"/>
        <v>0</v>
      </c>
    </row>
    <row r="23152" spans="2:8">
      <c r="B23152" s="186"/>
      <c r="C23152" s="183"/>
      <c r="D23152" s="183"/>
      <c r="E23152" s="185"/>
      <c r="F23152" s="185"/>
      <c r="G23152" s="180">
        <f t="shared" si="722"/>
        <v>0</v>
      </c>
      <c r="H23152" s="181">
        <f t="shared" si="723"/>
        <v>0</v>
      </c>
    </row>
    <row r="23153" spans="2:8">
      <c r="B23153" s="186"/>
      <c r="C23153" s="183"/>
      <c r="D23153" s="183"/>
      <c r="E23153" s="185"/>
      <c r="F23153" s="185"/>
      <c r="G23153" s="180">
        <f t="shared" si="722"/>
        <v>0</v>
      </c>
      <c r="H23153" s="181">
        <f t="shared" si="723"/>
        <v>0</v>
      </c>
    </row>
    <row r="23154" spans="2:8">
      <c r="B23154" s="186"/>
      <c r="C23154" s="183"/>
      <c r="D23154" s="183"/>
      <c r="E23154" s="185"/>
      <c r="F23154" s="185"/>
      <c r="G23154" s="180">
        <f t="shared" si="722"/>
        <v>0</v>
      </c>
      <c r="H23154" s="181">
        <f t="shared" si="723"/>
        <v>0</v>
      </c>
    </row>
    <row r="23155" spans="2:8">
      <c r="B23155" s="186"/>
      <c r="C23155" s="183"/>
      <c r="D23155" s="183"/>
      <c r="E23155" s="185"/>
      <c r="F23155" s="185"/>
      <c r="G23155" s="180">
        <f t="shared" si="722"/>
        <v>0</v>
      </c>
      <c r="H23155" s="181">
        <f t="shared" si="723"/>
        <v>0</v>
      </c>
    </row>
    <row r="23156" spans="2:8">
      <c r="B23156" s="186"/>
      <c r="C23156" s="183"/>
      <c r="D23156" s="183"/>
      <c r="E23156" s="185"/>
      <c r="F23156" s="185"/>
      <c r="G23156" s="180">
        <f t="shared" si="722"/>
        <v>0</v>
      </c>
      <c r="H23156" s="181">
        <f t="shared" si="723"/>
        <v>0</v>
      </c>
    </row>
    <row r="23157" spans="2:8">
      <c r="B23157" s="186"/>
      <c r="C23157" s="183"/>
      <c r="D23157" s="183"/>
      <c r="E23157" s="185"/>
      <c r="F23157" s="185"/>
      <c r="G23157" s="180">
        <f t="shared" si="722"/>
        <v>0</v>
      </c>
      <c r="H23157" s="181">
        <f t="shared" si="723"/>
        <v>0</v>
      </c>
    </row>
    <row r="23158" spans="2:8">
      <c r="B23158" s="186"/>
      <c r="C23158" s="183"/>
      <c r="D23158" s="183"/>
      <c r="E23158" s="185"/>
      <c r="F23158" s="185"/>
      <c r="G23158" s="180">
        <f t="shared" si="722"/>
        <v>0</v>
      </c>
      <c r="H23158" s="181">
        <f t="shared" si="723"/>
        <v>0</v>
      </c>
    </row>
    <row r="23159" spans="2:8">
      <c r="B23159" s="186"/>
      <c r="C23159" s="183"/>
      <c r="D23159" s="183"/>
      <c r="E23159" s="185"/>
      <c r="F23159" s="185"/>
      <c r="G23159" s="180">
        <f t="shared" si="722"/>
        <v>0</v>
      </c>
      <c r="H23159" s="181">
        <f t="shared" si="723"/>
        <v>0</v>
      </c>
    </row>
    <row r="23160" spans="2:8">
      <c r="B23160" s="186"/>
      <c r="C23160" s="183"/>
      <c r="D23160" s="183"/>
      <c r="E23160" s="185"/>
      <c r="F23160" s="185"/>
      <c r="G23160" s="180">
        <f t="shared" si="722"/>
        <v>0</v>
      </c>
      <c r="H23160" s="181">
        <f t="shared" si="723"/>
        <v>0</v>
      </c>
    </row>
    <row r="23161" spans="2:8">
      <c r="B23161" s="186"/>
      <c r="C23161" s="183"/>
      <c r="D23161" s="183"/>
      <c r="E23161" s="185"/>
      <c r="F23161" s="185"/>
      <c r="G23161" s="180">
        <f t="shared" si="722"/>
        <v>0</v>
      </c>
      <c r="H23161" s="181">
        <f t="shared" si="723"/>
        <v>0</v>
      </c>
    </row>
    <row r="23162" spans="2:8">
      <c r="B23162" s="186"/>
      <c r="C23162" s="183"/>
      <c r="D23162" s="183"/>
      <c r="E23162" s="185"/>
      <c r="F23162" s="185"/>
      <c r="G23162" s="180">
        <f t="shared" si="722"/>
        <v>0</v>
      </c>
      <c r="H23162" s="181">
        <f t="shared" si="723"/>
        <v>0</v>
      </c>
    </row>
    <row r="23163" spans="2:8">
      <c r="B23163" s="186"/>
      <c r="C23163" s="183"/>
      <c r="D23163" s="183"/>
      <c r="E23163" s="185"/>
      <c r="F23163" s="185"/>
      <c r="G23163" s="180">
        <f t="shared" si="722"/>
        <v>0</v>
      </c>
      <c r="H23163" s="181">
        <f t="shared" si="723"/>
        <v>0</v>
      </c>
    </row>
    <row r="23164" spans="2:8">
      <c r="B23164" s="186"/>
      <c r="C23164" s="183"/>
      <c r="D23164" s="183"/>
      <c r="E23164" s="185"/>
      <c r="F23164" s="185"/>
      <c r="G23164" s="180">
        <f t="shared" si="722"/>
        <v>0</v>
      </c>
      <c r="H23164" s="181">
        <f t="shared" si="723"/>
        <v>0</v>
      </c>
    </row>
    <row r="23165" spans="2:8">
      <c r="B23165" s="186"/>
      <c r="C23165" s="183"/>
      <c r="D23165" s="183"/>
      <c r="E23165" s="185"/>
      <c r="F23165" s="185"/>
      <c r="G23165" s="180">
        <f t="shared" si="722"/>
        <v>0</v>
      </c>
      <c r="H23165" s="181">
        <f t="shared" si="723"/>
        <v>0</v>
      </c>
    </row>
    <row r="23166" spans="2:8">
      <c r="B23166" s="186"/>
      <c r="C23166" s="183"/>
      <c r="D23166" s="183"/>
      <c r="E23166" s="185"/>
      <c r="F23166" s="185"/>
      <c r="G23166" s="180">
        <f t="shared" si="722"/>
        <v>0</v>
      </c>
      <c r="H23166" s="181">
        <f t="shared" si="723"/>
        <v>0</v>
      </c>
    </row>
    <row r="23167" spans="2:8">
      <c r="B23167" s="186"/>
      <c r="C23167" s="183"/>
      <c r="D23167" s="183"/>
      <c r="E23167" s="185"/>
      <c r="F23167" s="185"/>
      <c r="G23167" s="180">
        <f t="shared" si="722"/>
        <v>0</v>
      </c>
      <c r="H23167" s="181">
        <f t="shared" si="723"/>
        <v>0</v>
      </c>
    </row>
    <row r="23168" spans="2:8">
      <c r="B23168" s="186"/>
      <c r="C23168" s="183"/>
      <c r="D23168" s="183"/>
      <c r="E23168" s="185"/>
      <c r="F23168" s="185"/>
      <c r="G23168" s="180">
        <f t="shared" si="722"/>
        <v>0</v>
      </c>
      <c r="H23168" s="181">
        <f t="shared" si="723"/>
        <v>0</v>
      </c>
    </row>
    <row r="23169" spans="2:8">
      <c r="B23169" s="186"/>
      <c r="C23169" s="183"/>
      <c r="D23169" s="183"/>
      <c r="E23169" s="185"/>
      <c r="F23169" s="185"/>
      <c r="G23169" s="180">
        <f t="shared" si="722"/>
        <v>0</v>
      </c>
      <c r="H23169" s="181">
        <f t="shared" si="723"/>
        <v>0</v>
      </c>
    </row>
    <row r="23170" spans="2:8">
      <c r="B23170" s="186"/>
      <c r="C23170" s="183"/>
      <c r="D23170" s="183"/>
      <c r="E23170" s="185"/>
      <c r="F23170" s="185"/>
      <c r="G23170" s="180">
        <f t="shared" si="722"/>
        <v>0</v>
      </c>
      <c r="H23170" s="181">
        <f t="shared" si="723"/>
        <v>0</v>
      </c>
    </row>
    <row r="23171" spans="2:8">
      <c r="B23171" s="186"/>
      <c r="C23171" s="183"/>
      <c r="D23171" s="183"/>
      <c r="E23171" s="185"/>
      <c r="F23171" s="185"/>
      <c r="G23171" s="180">
        <f t="shared" si="722"/>
        <v>0</v>
      </c>
      <c r="H23171" s="181">
        <f t="shared" si="723"/>
        <v>0</v>
      </c>
    </row>
    <row r="23172" spans="2:8">
      <c r="B23172" s="186"/>
      <c r="C23172" s="183"/>
      <c r="D23172" s="183"/>
      <c r="E23172" s="185"/>
      <c r="F23172" s="185"/>
      <c r="G23172" s="180">
        <f t="shared" si="722"/>
        <v>0</v>
      </c>
      <c r="H23172" s="181">
        <f t="shared" si="723"/>
        <v>0</v>
      </c>
    </row>
    <row r="23173" spans="2:8">
      <c r="B23173" s="186"/>
      <c r="C23173" s="183"/>
      <c r="D23173" s="183"/>
      <c r="E23173" s="185"/>
      <c r="F23173" s="185"/>
      <c r="G23173" s="180">
        <f t="shared" si="722"/>
        <v>0</v>
      </c>
      <c r="H23173" s="181">
        <f t="shared" si="723"/>
        <v>0</v>
      </c>
    </row>
    <row r="23174" spans="2:8">
      <c r="B23174" s="186"/>
      <c r="C23174" s="183"/>
      <c r="D23174" s="183"/>
      <c r="E23174" s="185"/>
      <c r="F23174" s="185"/>
      <c r="G23174" s="180">
        <f t="shared" ref="G23174:G23237" si="724">IF(ABS(F23174)&gt;ABS(E23174),ABS(F23174),ABS(E23174))</f>
        <v>0</v>
      </c>
      <c r="H23174" s="181">
        <f t="shared" ref="H23174:H23237" si="725">IF(G23174&lt;&gt;0,IF(ABS(F23174)&gt;=G23174,1,ABS(F23174/G23174)),0)</f>
        <v>0</v>
      </c>
    </row>
    <row r="23175" spans="2:8">
      <c r="B23175" s="186"/>
      <c r="C23175" s="183"/>
      <c r="D23175" s="183"/>
      <c r="E23175" s="185"/>
      <c r="F23175" s="185"/>
      <c r="G23175" s="180">
        <f t="shared" si="724"/>
        <v>0</v>
      </c>
      <c r="H23175" s="181">
        <f t="shared" si="725"/>
        <v>0</v>
      </c>
    </row>
    <row r="23176" spans="2:8">
      <c r="B23176" s="186"/>
      <c r="C23176" s="183"/>
      <c r="D23176" s="183"/>
      <c r="E23176" s="185"/>
      <c r="F23176" s="185"/>
      <c r="G23176" s="180">
        <f t="shared" si="724"/>
        <v>0</v>
      </c>
      <c r="H23176" s="181">
        <f t="shared" si="725"/>
        <v>0</v>
      </c>
    </row>
    <row r="23177" spans="2:8">
      <c r="B23177" s="186"/>
      <c r="C23177" s="183"/>
      <c r="D23177" s="183"/>
      <c r="E23177" s="185"/>
      <c r="F23177" s="185"/>
      <c r="G23177" s="180">
        <f t="shared" si="724"/>
        <v>0</v>
      </c>
      <c r="H23177" s="181">
        <f t="shared" si="725"/>
        <v>0</v>
      </c>
    </row>
    <row r="23178" spans="2:8">
      <c r="B23178" s="186"/>
      <c r="C23178" s="183"/>
      <c r="D23178" s="183"/>
      <c r="E23178" s="185"/>
      <c r="F23178" s="185"/>
      <c r="G23178" s="180">
        <f t="shared" si="724"/>
        <v>0</v>
      </c>
      <c r="H23178" s="181">
        <f t="shared" si="725"/>
        <v>0</v>
      </c>
    </row>
    <row r="23179" spans="2:8">
      <c r="B23179" s="186"/>
      <c r="C23179" s="183"/>
      <c r="D23179" s="183"/>
      <c r="E23179" s="185"/>
      <c r="F23179" s="185"/>
      <c r="G23179" s="180">
        <f t="shared" si="724"/>
        <v>0</v>
      </c>
      <c r="H23179" s="181">
        <f t="shared" si="725"/>
        <v>0</v>
      </c>
    </row>
    <row r="23180" spans="2:8">
      <c r="B23180" s="186"/>
      <c r="C23180" s="183"/>
      <c r="D23180" s="183"/>
      <c r="E23180" s="185"/>
      <c r="F23180" s="185"/>
      <c r="G23180" s="180">
        <f t="shared" si="724"/>
        <v>0</v>
      </c>
      <c r="H23180" s="181">
        <f t="shared" si="725"/>
        <v>0</v>
      </c>
    </row>
    <row r="23181" spans="2:8">
      <c r="B23181" s="186"/>
      <c r="C23181" s="183"/>
      <c r="D23181" s="183"/>
      <c r="E23181" s="185"/>
      <c r="F23181" s="185"/>
      <c r="G23181" s="180">
        <f t="shared" si="724"/>
        <v>0</v>
      </c>
      <c r="H23181" s="181">
        <f t="shared" si="725"/>
        <v>0</v>
      </c>
    </row>
    <row r="23182" spans="2:8">
      <c r="B23182" s="186"/>
      <c r="C23182" s="183"/>
      <c r="D23182" s="183"/>
      <c r="E23182" s="185"/>
      <c r="F23182" s="185"/>
      <c r="G23182" s="180">
        <f t="shared" si="724"/>
        <v>0</v>
      </c>
      <c r="H23182" s="181">
        <f t="shared" si="725"/>
        <v>0</v>
      </c>
    </row>
    <row r="23183" spans="2:8">
      <c r="B23183" s="186"/>
      <c r="C23183" s="183"/>
      <c r="D23183" s="183"/>
      <c r="E23183" s="185"/>
      <c r="F23183" s="185"/>
      <c r="G23183" s="180">
        <f t="shared" si="724"/>
        <v>0</v>
      </c>
      <c r="H23183" s="181">
        <f t="shared" si="725"/>
        <v>0</v>
      </c>
    </row>
    <row r="23184" spans="2:8">
      <c r="B23184" s="186"/>
      <c r="C23184" s="183"/>
      <c r="D23184" s="183"/>
      <c r="E23184" s="185"/>
      <c r="F23184" s="185"/>
      <c r="G23184" s="180">
        <f t="shared" si="724"/>
        <v>0</v>
      </c>
      <c r="H23184" s="181">
        <f t="shared" si="725"/>
        <v>0</v>
      </c>
    </row>
    <row r="23185" spans="2:8">
      <c r="B23185" s="186"/>
      <c r="C23185" s="183"/>
      <c r="D23185" s="183"/>
      <c r="E23185" s="185"/>
      <c r="F23185" s="185"/>
      <c r="G23185" s="180">
        <f t="shared" si="724"/>
        <v>0</v>
      </c>
      <c r="H23185" s="181">
        <f t="shared" si="725"/>
        <v>0</v>
      </c>
    </row>
    <row r="23186" spans="2:8">
      <c r="B23186" s="186"/>
      <c r="C23186" s="183"/>
      <c r="D23186" s="183"/>
      <c r="E23186" s="185"/>
      <c r="F23186" s="185"/>
      <c r="G23186" s="180">
        <f t="shared" si="724"/>
        <v>0</v>
      </c>
      <c r="H23186" s="181">
        <f t="shared" si="725"/>
        <v>0</v>
      </c>
    </row>
    <row r="23187" spans="2:8">
      <c r="B23187" s="186"/>
      <c r="C23187" s="183"/>
      <c r="D23187" s="183"/>
      <c r="E23187" s="185"/>
      <c r="F23187" s="185"/>
      <c r="G23187" s="180">
        <f t="shared" si="724"/>
        <v>0</v>
      </c>
      <c r="H23187" s="181">
        <f t="shared" si="725"/>
        <v>0</v>
      </c>
    </row>
    <row r="23188" spans="2:8">
      <c r="B23188" s="186"/>
      <c r="C23188" s="183"/>
      <c r="D23188" s="183"/>
      <c r="E23188" s="185"/>
      <c r="F23188" s="185"/>
      <c r="G23188" s="180">
        <f t="shared" si="724"/>
        <v>0</v>
      </c>
      <c r="H23188" s="181">
        <f t="shared" si="725"/>
        <v>0</v>
      </c>
    </row>
    <row r="23189" spans="2:8">
      <c r="B23189" s="186"/>
      <c r="C23189" s="183"/>
      <c r="D23189" s="183"/>
      <c r="E23189" s="185"/>
      <c r="F23189" s="185"/>
      <c r="G23189" s="180">
        <f t="shared" si="724"/>
        <v>0</v>
      </c>
      <c r="H23189" s="181">
        <f t="shared" si="725"/>
        <v>0</v>
      </c>
    </row>
    <row r="23190" spans="2:8">
      <c r="B23190" s="186"/>
      <c r="C23190" s="183"/>
      <c r="D23190" s="183"/>
      <c r="E23190" s="185"/>
      <c r="F23190" s="185"/>
      <c r="G23190" s="180">
        <f t="shared" si="724"/>
        <v>0</v>
      </c>
      <c r="H23190" s="181">
        <f t="shared" si="725"/>
        <v>0</v>
      </c>
    </row>
    <row r="23191" spans="2:8">
      <c r="B23191" s="186"/>
      <c r="C23191" s="183"/>
      <c r="D23191" s="183"/>
      <c r="E23191" s="185"/>
      <c r="F23191" s="185"/>
      <c r="G23191" s="180">
        <f t="shared" si="724"/>
        <v>0</v>
      </c>
      <c r="H23191" s="181">
        <f t="shared" si="725"/>
        <v>0</v>
      </c>
    </row>
    <row r="23192" spans="2:8">
      <c r="B23192" s="186"/>
      <c r="C23192" s="183"/>
      <c r="D23192" s="183"/>
      <c r="E23192" s="185"/>
      <c r="F23192" s="185"/>
      <c r="G23192" s="180">
        <f t="shared" si="724"/>
        <v>0</v>
      </c>
      <c r="H23192" s="181">
        <f t="shared" si="725"/>
        <v>0</v>
      </c>
    </row>
    <row r="23193" spans="2:8">
      <c r="B23193" s="186"/>
      <c r="C23193" s="183"/>
      <c r="D23193" s="183"/>
      <c r="E23193" s="185"/>
      <c r="F23193" s="185"/>
      <c r="G23193" s="180">
        <f t="shared" si="724"/>
        <v>0</v>
      </c>
      <c r="H23193" s="181">
        <f t="shared" si="725"/>
        <v>0</v>
      </c>
    </row>
    <row r="23194" spans="2:8">
      <c r="B23194" s="186"/>
      <c r="C23194" s="183"/>
      <c r="D23194" s="183"/>
      <c r="E23194" s="185"/>
      <c r="F23194" s="185"/>
      <c r="G23194" s="180">
        <f t="shared" si="724"/>
        <v>0</v>
      </c>
      <c r="H23194" s="181">
        <f t="shared" si="725"/>
        <v>0</v>
      </c>
    </row>
    <row r="23195" spans="2:8">
      <c r="B23195" s="186"/>
      <c r="C23195" s="183"/>
      <c r="D23195" s="183"/>
      <c r="E23195" s="185"/>
      <c r="F23195" s="185"/>
      <c r="G23195" s="180">
        <f t="shared" si="724"/>
        <v>0</v>
      </c>
      <c r="H23195" s="181">
        <f t="shared" si="725"/>
        <v>0</v>
      </c>
    </row>
    <row r="23196" spans="2:8">
      <c r="B23196" s="186"/>
      <c r="C23196" s="183"/>
      <c r="D23196" s="183"/>
      <c r="E23196" s="185"/>
      <c r="F23196" s="185"/>
      <c r="G23196" s="180">
        <f t="shared" si="724"/>
        <v>0</v>
      </c>
      <c r="H23196" s="181">
        <f t="shared" si="725"/>
        <v>0</v>
      </c>
    </row>
    <row r="23197" spans="2:8">
      <c r="B23197" s="186"/>
      <c r="C23197" s="183"/>
      <c r="D23197" s="183"/>
      <c r="E23197" s="185"/>
      <c r="F23197" s="185"/>
      <c r="G23197" s="180">
        <f t="shared" si="724"/>
        <v>0</v>
      </c>
      <c r="H23197" s="181">
        <f t="shared" si="725"/>
        <v>0</v>
      </c>
    </row>
    <row r="23198" spans="2:8">
      <c r="B23198" s="186"/>
      <c r="C23198" s="183"/>
      <c r="D23198" s="183"/>
      <c r="E23198" s="185"/>
      <c r="F23198" s="185"/>
      <c r="G23198" s="180">
        <f t="shared" si="724"/>
        <v>0</v>
      </c>
      <c r="H23198" s="181">
        <f t="shared" si="725"/>
        <v>0</v>
      </c>
    </row>
    <row r="23199" spans="2:8">
      <c r="B23199" s="186"/>
      <c r="C23199" s="183"/>
      <c r="D23199" s="183"/>
      <c r="E23199" s="185"/>
      <c r="F23199" s="185"/>
      <c r="G23199" s="180">
        <f t="shared" si="724"/>
        <v>0</v>
      </c>
      <c r="H23199" s="181">
        <f t="shared" si="725"/>
        <v>0</v>
      </c>
    </row>
    <row r="23200" spans="2:8">
      <c r="B23200" s="186"/>
      <c r="C23200" s="183"/>
      <c r="D23200" s="183"/>
      <c r="E23200" s="185"/>
      <c r="F23200" s="185"/>
      <c r="G23200" s="180">
        <f t="shared" si="724"/>
        <v>0</v>
      </c>
      <c r="H23200" s="181">
        <f t="shared" si="725"/>
        <v>0</v>
      </c>
    </row>
    <row r="23201" spans="2:8">
      <c r="B23201" s="186"/>
      <c r="C23201" s="183"/>
      <c r="D23201" s="183"/>
      <c r="E23201" s="185"/>
      <c r="F23201" s="185"/>
      <c r="G23201" s="180">
        <f t="shared" si="724"/>
        <v>0</v>
      </c>
      <c r="H23201" s="181">
        <f t="shared" si="725"/>
        <v>0</v>
      </c>
    </row>
    <row r="23202" spans="2:8">
      <c r="B23202" s="186"/>
      <c r="C23202" s="183"/>
      <c r="D23202" s="183"/>
      <c r="E23202" s="185"/>
      <c r="F23202" s="185"/>
      <c r="G23202" s="180">
        <f t="shared" si="724"/>
        <v>0</v>
      </c>
      <c r="H23202" s="181">
        <f t="shared" si="725"/>
        <v>0</v>
      </c>
    </row>
    <row r="23203" spans="2:8">
      <c r="B23203" s="186"/>
      <c r="C23203" s="183"/>
      <c r="D23203" s="183"/>
      <c r="E23203" s="185"/>
      <c r="F23203" s="185"/>
      <c r="G23203" s="180">
        <f t="shared" si="724"/>
        <v>0</v>
      </c>
      <c r="H23203" s="181">
        <f t="shared" si="725"/>
        <v>0</v>
      </c>
    </row>
    <row r="23204" spans="2:8">
      <c r="B23204" s="186"/>
      <c r="C23204" s="183"/>
      <c r="D23204" s="183"/>
      <c r="E23204" s="185"/>
      <c r="F23204" s="185"/>
      <c r="G23204" s="180">
        <f t="shared" si="724"/>
        <v>0</v>
      </c>
      <c r="H23204" s="181">
        <f t="shared" si="725"/>
        <v>0</v>
      </c>
    </row>
    <row r="23205" spans="2:8">
      <c r="B23205" s="186"/>
      <c r="C23205" s="183"/>
      <c r="D23205" s="183"/>
      <c r="E23205" s="185"/>
      <c r="F23205" s="185"/>
      <c r="G23205" s="180">
        <f t="shared" si="724"/>
        <v>0</v>
      </c>
      <c r="H23205" s="181">
        <f t="shared" si="725"/>
        <v>0</v>
      </c>
    </row>
    <row r="23206" spans="2:8">
      <c r="B23206" s="186"/>
      <c r="C23206" s="183"/>
      <c r="D23206" s="183"/>
      <c r="E23206" s="185"/>
      <c r="F23206" s="185"/>
      <c r="G23206" s="180">
        <f t="shared" si="724"/>
        <v>0</v>
      </c>
      <c r="H23206" s="181">
        <f t="shared" si="725"/>
        <v>0</v>
      </c>
    </row>
    <row r="23207" spans="2:8">
      <c r="B23207" s="186"/>
      <c r="C23207" s="183"/>
      <c r="D23207" s="183"/>
      <c r="E23207" s="185"/>
      <c r="F23207" s="185"/>
      <c r="G23207" s="180">
        <f t="shared" si="724"/>
        <v>0</v>
      </c>
      <c r="H23207" s="181">
        <f t="shared" si="725"/>
        <v>0</v>
      </c>
    </row>
    <row r="23208" spans="2:8">
      <c r="B23208" s="186"/>
      <c r="C23208" s="183"/>
      <c r="D23208" s="183"/>
      <c r="E23208" s="185"/>
      <c r="F23208" s="185"/>
      <c r="G23208" s="180">
        <f t="shared" si="724"/>
        <v>0</v>
      </c>
      <c r="H23208" s="181">
        <f t="shared" si="725"/>
        <v>0</v>
      </c>
    </row>
    <row r="23209" spans="2:8">
      <c r="B23209" s="186"/>
      <c r="C23209" s="183"/>
      <c r="D23209" s="183"/>
      <c r="E23209" s="185"/>
      <c r="F23209" s="185"/>
      <c r="G23209" s="180">
        <f t="shared" si="724"/>
        <v>0</v>
      </c>
      <c r="H23209" s="181">
        <f t="shared" si="725"/>
        <v>0</v>
      </c>
    </row>
    <row r="23210" spans="2:8">
      <c r="B23210" s="186"/>
      <c r="C23210" s="183"/>
      <c r="D23210" s="183"/>
      <c r="E23210" s="185"/>
      <c r="F23210" s="185"/>
      <c r="G23210" s="180">
        <f t="shared" si="724"/>
        <v>0</v>
      </c>
      <c r="H23210" s="181">
        <f t="shared" si="725"/>
        <v>0</v>
      </c>
    </row>
    <row r="23211" spans="2:8">
      <c r="B23211" s="186"/>
      <c r="C23211" s="183"/>
      <c r="D23211" s="183"/>
      <c r="E23211" s="185"/>
      <c r="F23211" s="185"/>
      <c r="G23211" s="180">
        <f t="shared" si="724"/>
        <v>0</v>
      </c>
      <c r="H23211" s="181">
        <f t="shared" si="725"/>
        <v>0</v>
      </c>
    </row>
    <row r="23212" spans="2:8">
      <c r="B23212" s="186"/>
      <c r="C23212" s="183"/>
      <c r="D23212" s="183"/>
      <c r="E23212" s="185"/>
      <c r="F23212" s="185"/>
      <c r="G23212" s="180">
        <f t="shared" si="724"/>
        <v>0</v>
      </c>
      <c r="H23212" s="181">
        <f t="shared" si="725"/>
        <v>0</v>
      </c>
    </row>
    <row r="23213" spans="2:8">
      <c r="B23213" s="186"/>
      <c r="C23213" s="183"/>
      <c r="D23213" s="183"/>
      <c r="E23213" s="185"/>
      <c r="F23213" s="185"/>
      <c r="G23213" s="180">
        <f t="shared" si="724"/>
        <v>0</v>
      </c>
      <c r="H23213" s="181">
        <f t="shared" si="725"/>
        <v>0</v>
      </c>
    </row>
    <row r="23214" spans="2:8">
      <c r="B23214" s="186"/>
      <c r="C23214" s="183"/>
      <c r="D23214" s="183"/>
      <c r="E23214" s="185"/>
      <c r="F23214" s="185"/>
      <c r="G23214" s="180">
        <f t="shared" si="724"/>
        <v>0</v>
      </c>
      <c r="H23214" s="181">
        <f t="shared" si="725"/>
        <v>0</v>
      </c>
    </row>
    <row r="23215" spans="2:8">
      <c r="B23215" s="186"/>
      <c r="C23215" s="183"/>
      <c r="D23215" s="183"/>
      <c r="E23215" s="185"/>
      <c r="F23215" s="185"/>
      <c r="G23215" s="180">
        <f t="shared" si="724"/>
        <v>0</v>
      </c>
      <c r="H23215" s="181">
        <f t="shared" si="725"/>
        <v>0</v>
      </c>
    </row>
    <row r="23216" spans="2:8">
      <c r="B23216" s="186"/>
      <c r="C23216" s="183"/>
      <c r="D23216" s="183"/>
      <c r="E23216" s="185"/>
      <c r="F23216" s="185"/>
      <c r="G23216" s="180">
        <f t="shared" si="724"/>
        <v>0</v>
      </c>
      <c r="H23216" s="181">
        <f t="shared" si="725"/>
        <v>0</v>
      </c>
    </row>
    <row r="23217" spans="2:8">
      <c r="B23217" s="186"/>
      <c r="C23217" s="183"/>
      <c r="D23217" s="183"/>
      <c r="E23217" s="185"/>
      <c r="F23217" s="185"/>
      <c r="G23217" s="180">
        <f t="shared" si="724"/>
        <v>0</v>
      </c>
      <c r="H23217" s="181">
        <f t="shared" si="725"/>
        <v>0</v>
      </c>
    </row>
    <row r="23218" spans="2:8">
      <c r="B23218" s="186"/>
      <c r="C23218" s="183"/>
      <c r="D23218" s="183"/>
      <c r="E23218" s="185"/>
      <c r="F23218" s="185"/>
      <c r="G23218" s="180">
        <f t="shared" si="724"/>
        <v>0</v>
      </c>
      <c r="H23218" s="181">
        <f t="shared" si="725"/>
        <v>0</v>
      </c>
    </row>
    <row r="23219" spans="2:8">
      <c r="B23219" s="186"/>
      <c r="C23219" s="183"/>
      <c r="D23219" s="183"/>
      <c r="E23219" s="185"/>
      <c r="F23219" s="185"/>
      <c r="G23219" s="180">
        <f t="shared" si="724"/>
        <v>0</v>
      </c>
      <c r="H23219" s="181">
        <f t="shared" si="725"/>
        <v>0</v>
      </c>
    </row>
    <row r="23220" spans="2:8">
      <c r="B23220" s="186"/>
      <c r="C23220" s="183"/>
      <c r="D23220" s="183"/>
      <c r="E23220" s="185"/>
      <c r="F23220" s="185"/>
      <c r="G23220" s="180">
        <f t="shared" si="724"/>
        <v>0</v>
      </c>
      <c r="H23220" s="181">
        <f t="shared" si="725"/>
        <v>0</v>
      </c>
    </row>
    <row r="23221" spans="2:8">
      <c r="B23221" s="186"/>
      <c r="C23221" s="183"/>
      <c r="D23221" s="183"/>
      <c r="E23221" s="185"/>
      <c r="F23221" s="185"/>
      <c r="G23221" s="180">
        <f t="shared" si="724"/>
        <v>0</v>
      </c>
      <c r="H23221" s="181">
        <f t="shared" si="725"/>
        <v>0</v>
      </c>
    </row>
    <row r="23222" spans="2:8">
      <c r="B23222" s="186"/>
      <c r="C23222" s="183"/>
      <c r="D23222" s="183"/>
      <c r="E23222" s="185"/>
      <c r="F23222" s="185"/>
      <c r="G23222" s="180">
        <f t="shared" si="724"/>
        <v>0</v>
      </c>
      <c r="H23222" s="181">
        <f t="shared" si="725"/>
        <v>0</v>
      </c>
    </row>
    <row r="23223" spans="2:8">
      <c r="B23223" s="186"/>
      <c r="C23223" s="183"/>
      <c r="D23223" s="183"/>
      <c r="E23223" s="185"/>
      <c r="F23223" s="185"/>
      <c r="G23223" s="180">
        <f t="shared" si="724"/>
        <v>0</v>
      </c>
      <c r="H23223" s="181">
        <f t="shared" si="725"/>
        <v>0</v>
      </c>
    </row>
    <row r="23224" spans="2:8">
      <c r="B23224" s="186"/>
      <c r="C23224" s="183"/>
      <c r="D23224" s="183"/>
      <c r="E23224" s="185"/>
      <c r="F23224" s="185"/>
      <c r="G23224" s="180">
        <f t="shared" si="724"/>
        <v>0</v>
      </c>
      <c r="H23224" s="181">
        <f t="shared" si="725"/>
        <v>0</v>
      </c>
    </row>
    <row r="23225" spans="2:8">
      <c r="B23225" s="186"/>
      <c r="C23225" s="183"/>
      <c r="D23225" s="183"/>
      <c r="E23225" s="185"/>
      <c r="F23225" s="185"/>
      <c r="G23225" s="180">
        <f t="shared" si="724"/>
        <v>0</v>
      </c>
      <c r="H23225" s="181">
        <f t="shared" si="725"/>
        <v>0</v>
      </c>
    </row>
    <row r="23226" spans="2:8">
      <c r="B23226" s="186"/>
      <c r="C23226" s="183"/>
      <c r="D23226" s="183"/>
      <c r="E23226" s="185"/>
      <c r="F23226" s="185"/>
      <c r="G23226" s="180">
        <f t="shared" si="724"/>
        <v>0</v>
      </c>
      <c r="H23226" s="181">
        <f t="shared" si="725"/>
        <v>0</v>
      </c>
    </row>
    <row r="23227" spans="2:8">
      <c r="B23227" s="186"/>
      <c r="C23227" s="183"/>
      <c r="D23227" s="183"/>
      <c r="E23227" s="185"/>
      <c r="F23227" s="185"/>
      <c r="G23227" s="180">
        <f t="shared" si="724"/>
        <v>0</v>
      </c>
      <c r="H23227" s="181">
        <f t="shared" si="725"/>
        <v>0</v>
      </c>
    </row>
    <row r="23228" spans="2:8">
      <c r="B23228" s="186"/>
      <c r="C23228" s="183"/>
      <c r="D23228" s="183"/>
      <c r="E23228" s="185"/>
      <c r="F23228" s="185"/>
      <c r="G23228" s="180">
        <f t="shared" si="724"/>
        <v>0</v>
      </c>
      <c r="H23228" s="181">
        <f t="shared" si="725"/>
        <v>0</v>
      </c>
    </row>
    <row r="23229" spans="2:8">
      <c r="B23229" s="186"/>
      <c r="C23229" s="183"/>
      <c r="D23229" s="183"/>
      <c r="E23229" s="185"/>
      <c r="F23229" s="185"/>
      <c r="G23229" s="180">
        <f t="shared" si="724"/>
        <v>0</v>
      </c>
      <c r="H23229" s="181">
        <f t="shared" si="725"/>
        <v>0</v>
      </c>
    </row>
    <row r="23230" spans="2:8">
      <c r="B23230" s="186"/>
      <c r="C23230" s="183"/>
      <c r="D23230" s="183"/>
      <c r="E23230" s="185"/>
      <c r="F23230" s="185"/>
      <c r="G23230" s="180">
        <f t="shared" si="724"/>
        <v>0</v>
      </c>
      <c r="H23230" s="181">
        <f t="shared" si="725"/>
        <v>0</v>
      </c>
    </row>
    <row r="23231" spans="2:8">
      <c r="B23231" s="186"/>
      <c r="C23231" s="183"/>
      <c r="D23231" s="183"/>
      <c r="E23231" s="185"/>
      <c r="F23231" s="185"/>
      <c r="G23231" s="180">
        <f t="shared" si="724"/>
        <v>0</v>
      </c>
      <c r="H23231" s="181">
        <f t="shared" si="725"/>
        <v>0</v>
      </c>
    </row>
    <row r="23232" spans="2:8">
      <c r="B23232" s="186"/>
      <c r="C23232" s="183"/>
      <c r="D23232" s="183"/>
      <c r="E23232" s="185"/>
      <c r="F23232" s="185"/>
      <c r="G23232" s="180">
        <f t="shared" si="724"/>
        <v>0</v>
      </c>
      <c r="H23232" s="181">
        <f t="shared" si="725"/>
        <v>0</v>
      </c>
    </row>
    <row r="23233" spans="2:8">
      <c r="B23233" s="186"/>
      <c r="C23233" s="183"/>
      <c r="D23233" s="183"/>
      <c r="E23233" s="185"/>
      <c r="F23233" s="185"/>
      <c r="G23233" s="180">
        <f t="shared" si="724"/>
        <v>0</v>
      </c>
      <c r="H23233" s="181">
        <f t="shared" si="725"/>
        <v>0</v>
      </c>
    </row>
    <row r="23234" spans="2:8">
      <c r="B23234" s="186"/>
      <c r="C23234" s="183"/>
      <c r="D23234" s="183"/>
      <c r="E23234" s="185"/>
      <c r="F23234" s="185"/>
      <c r="G23234" s="180">
        <f t="shared" si="724"/>
        <v>0</v>
      </c>
      <c r="H23234" s="181">
        <f t="shared" si="725"/>
        <v>0</v>
      </c>
    </row>
    <row r="23235" spans="2:8">
      <c r="B23235" s="186"/>
      <c r="C23235" s="183"/>
      <c r="D23235" s="183"/>
      <c r="E23235" s="185"/>
      <c r="F23235" s="185"/>
      <c r="G23235" s="180">
        <f t="shared" si="724"/>
        <v>0</v>
      </c>
      <c r="H23235" s="181">
        <f t="shared" si="725"/>
        <v>0</v>
      </c>
    </row>
    <row r="23236" spans="2:8">
      <c r="B23236" s="186"/>
      <c r="C23236" s="183"/>
      <c r="D23236" s="183"/>
      <c r="E23236" s="185"/>
      <c r="F23236" s="185"/>
      <c r="G23236" s="180">
        <f t="shared" si="724"/>
        <v>0</v>
      </c>
      <c r="H23236" s="181">
        <f t="shared" si="725"/>
        <v>0</v>
      </c>
    </row>
    <row r="23237" spans="2:8">
      <c r="B23237" s="186"/>
      <c r="C23237" s="183"/>
      <c r="D23237" s="183"/>
      <c r="E23237" s="185"/>
      <c r="F23237" s="185"/>
      <c r="G23237" s="180">
        <f t="shared" si="724"/>
        <v>0</v>
      </c>
      <c r="H23237" s="181">
        <f t="shared" si="725"/>
        <v>0</v>
      </c>
    </row>
    <row r="23238" spans="2:8">
      <c r="B23238" s="186"/>
      <c r="C23238" s="183"/>
      <c r="D23238" s="183"/>
      <c r="E23238" s="185"/>
      <c r="F23238" s="185"/>
      <c r="G23238" s="180">
        <f t="shared" ref="G23238:G23301" si="726">IF(ABS(F23238)&gt;ABS(E23238),ABS(F23238),ABS(E23238))</f>
        <v>0</v>
      </c>
      <c r="H23238" s="181">
        <f t="shared" ref="H23238:H23301" si="727">IF(G23238&lt;&gt;0,IF(ABS(F23238)&gt;=G23238,1,ABS(F23238/G23238)),0)</f>
        <v>0</v>
      </c>
    </row>
    <row r="23239" spans="2:8">
      <c r="B23239" s="186"/>
      <c r="C23239" s="183"/>
      <c r="D23239" s="183"/>
      <c r="E23239" s="185"/>
      <c r="F23239" s="185"/>
      <c r="G23239" s="180">
        <f t="shared" si="726"/>
        <v>0</v>
      </c>
      <c r="H23239" s="181">
        <f t="shared" si="727"/>
        <v>0</v>
      </c>
    </row>
    <row r="23240" spans="2:8">
      <c r="B23240" s="186"/>
      <c r="C23240" s="183"/>
      <c r="D23240" s="183"/>
      <c r="E23240" s="185"/>
      <c r="F23240" s="185"/>
      <c r="G23240" s="180">
        <f t="shared" si="726"/>
        <v>0</v>
      </c>
      <c r="H23240" s="181">
        <f t="shared" si="727"/>
        <v>0</v>
      </c>
    </row>
    <row r="23241" spans="2:8">
      <c r="B23241" s="186"/>
      <c r="C23241" s="183"/>
      <c r="D23241" s="183"/>
      <c r="E23241" s="185"/>
      <c r="F23241" s="185"/>
      <c r="G23241" s="180">
        <f t="shared" si="726"/>
        <v>0</v>
      </c>
      <c r="H23241" s="181">
        <f t="shared" si="727"/>
        <v>0</v>
      </c>
    </row>
    <row r="23242" spans="2:8">
      <c r="B23242" s="186"/>
      <c r="C23242" s="183"/>
      <c r="D23242" s="183"/>
      <c r="E23242" s="185"/>
      <c r="F23242" s="185"/>
      <c r="G23242" s="180">
        <f t="shared" si="726"/>
        <v>0</v>
      </c>
      <c r="H23242" s="181">
        <f t="shared" si="727"/>
        <v>0</v>
      </c>
    </row>
    <row r="23243" spans="2:8">
      <c r="B23243" s="186"/>
      <c r="C23243" s="183"/>
      <c r="D23243" s="183"/>
      <c r="E23243" s="185"/>
      <c r="F23243" s="185"/>
      <c r="G23243" s="180">
        <f t="shared" si="726"/>
        <v>0</v>
      </c>
      <c r="H23243" s="181">
        <f t="shared" si="727"/>
        <v>0</v>
      </c>
    </row>
    <row r="23244" spans="2:8">
      <c r="B23244" s="186"/>
      <c r="C23244" s="183"/>
      <c r="D23244" s="183"/>
      <c r="E23244" s="185"/>
      <c r="F23244" s="185"/>
      <c r="G23244" s="180">
        <f t="shared" si="726"/>
        <v>0</v>
      </c>
      <c r="H23244" s="181">
        <f t="shared" si="727"/>
        <v>0</v>
      </c>
    </row>
    <row r="23245" spans="2:8">
      <c r="B23245" s="186"/>
      <c r="C23245" s="183"/>
      <c r="D23245" s="183"/>
      <c r="E23245" s="185"/>
      <c r="F23245" s="185"/>
      <c r="G23245" s="180">
        <f t="shared" si="726"/>
        <v>0</v>
      </c>
      <c r="H23245" s="181">
        <f t="shared" si="727"/>
        <v>0</v>
      </c>
    </row>
    <row r="23246" spans="2:8">
      <c r="B23246" s="186"/>
      <c r="C23246" s="183"/>
      <c r="D23246" s="183"/>
      <c r="E23246" s="185"/>
      <c r="F23246" s="185"/>
      <c r="G23246" s="180">
        <f t="shared" si="726"/>
        <v>0</v>
      </c>
      <c r="H23246" s="181">
        <f t="shared" si="727"/>
        <v>0</v>
      </c>
    </row>
    <row r="23247" spans="2:8">
      <c r="B23247" s="186"/>
      <c r="C23247" s="183"/>
      <c r="D23247" s="183"/>
      <c r="E23247" s="185"/>
      <c r="F23247" s="185"/>
      <c r="G23247" s="180">
        <f t="shared" si="726"/>
        <v>0</v>
      </c>
      <c r="H23247" s="181">
        <f t="shared" si="727"/>
        <v>0</v>
      </c>
    </row>
    <row r="23248" spans="2:8">
      <c r="B23248" s="186"/>
      <c r="C23248" s="183"/>
      <c r="D23248" s="183"/>
      <c r="E23248" s="185"/>
      <c r="F23248" s="185"/>
      <c r="G23248" s="180">
        <f t="shared" si="726"/>
        <v>0</v>
      </c>
      <c r="H23248" s="181">
        <f t="shared" si="727"/>
        <v>0</v>
      </c>
    </row>
    <row r="23249" spans="2:8">
      <c r="B23249" s="186"/>
      <c r="C23249" s="183"/>
      <c r="D23249" s="183"/>
      <c r="E23249" s="185"/>
      <c r="F23249" s="185"/>
      <c r="G23249" s="180">
        <f t="shared" si="726"/>
        <v>0</v>
      </c>
      <c r="H23249" s="181">
        <f t="shared" si="727"/>
        <v>0</v>
      </c>
    </row>
    <row r="23250" spans="2:8">
      <c r="B23250" s="186"/>
      <c r="C23250" s="183"/>
      <c r="D23250" s="183"/>
      <c r="E23250" s="185"/>
      <c r="F23250" s="185"/>
      <c r="G23250" s="180">
        <f t="shared" si="726"/>
        <v>0</v>
      </c>
      <c r="H23250" s="181">
        <f t="shared" si="727"/>
        <v>0</v>
      </c>
    </row>
    <row r="23251" spans="2:8">
      <c r="B23251" s="186"/>
      <c r="C23251" s="183"/>
      <c r="D23251" s="183"/>
      <c r="E23251" s="185"/>
      <c r="F23251" s="185"/>
      <c r="G23251" s="180">
        <f t="shared" si="726"/>
        <v>0</v>
      </c>
      <c r="H23251" s="181">
        <f t="shared" si="727"/>
        <v>0</v>
      </c>
    </row>
    <row r="23252" spans="2:8">
      <c r="B23252" s="186"/>
      <c r="C23252" s="183"/>
      <c r="D23252" s="183"/>
      <c r="E23252" s="185"/>
      <c r="F23252" s="185"/>
      <c r="G23252" s="180">
        <f t="shared" si="726"/>
        <v>0</v>
      </c>
      <c r="H23252" s="181">
        <f t="shared" si="727"/>
        <v>0</v>
      </c>
    </row>
    <row r="23253" spans="2:8">
      <c r="B23253" s="186"/>
      <c r="C23253" s="183"/>
      <c r="D23253" s="183"/>
      <c r="E23253" s="185"/>
      <c r="F23253" s="185"/>
      <c r="G23253" s="180">
        <f t="shared" si="726"/>
        <v>0</v>
      </c>
      <c r="H23253" s="181">
        <f t="shared" si="727"/>
        <v>0</v>
      </c>
    </row>
    <row r="23254" spans="2:8">
      <c r="B23254" s="186"/>
      <c r="C23254" s="183"/>
      <c r="D23254" s="183"/>
      <c r="E23254" s="185"/>
      <c r="F23254" s="185"/>
      <c r="G23254" s="180">
        <f t="shared" si="726"/>
        <v>0</v>
      </c>
      <c r="H23254" s="181">
        <f t="shared" si="727"/>
        <v>0</v>
      </c>
    </row>
    <row r="23255" spans="2:8">
      <c r="B23255" s="186"/>
      <c r="C23255" s="183"/>
      <c r="D23255" s="183"/>
      <c r="E23255" s="185"/>
      <c r="F23255" s="185"/>
      <c r="G23255" s="180">
        <f t="shared" si="726"/>
        <v>0</v>
      </c>
      <c r="H23255" s="181">
        <f t="shared" si="727"/>
        <v>0</v>
      </c>
    </row>
    <row r="23256" spans="2:8">
      <c r="B23256" s="186"/>
      <c r="C23256" s="183"/>
      <c r="D23256" s="183"/>
      <c r="E23256" s="185"/>
      <c r="F23256" s="185"/>
      <c r="G23256" s="180">
        <f t="shared" si="726"/>
        <v>0</v>
      </c>
      <c r="H23256" s="181">
        <f t="shared" si="727"/>
        <v>0</v>
      </c>
    </row>
    <row r="23257" spans="2:8">
      <c r="B23257" s="186"/>
      <c r="C23257" s="183"/>
      <c r="D23257" s="183"/>
      <c r="E23257" s="185"/>
      <c r="F23257" s="185"/>
      <c r="G23257" s="180">
        <f t="shared" si="726"/>
        <v>0</v>
      </c>
      <c r="H23257" s="181">
        <f t="shared" si="727"/>
        <v>0</v>
      </c>
    </row>
    <row r="23258" spans="2:8">
      <c r="B23258" s="186"/>
      <c r="C23258" s="183"/>
      <c r="D23258" s="183"/>
      <c r="E23258" s="185"/>
      <c r="F23258" s="185"/>
      <c r="G23258" s="180">
        <f t="shared" si="726"/>
        <v>0</v>
      </c>
      <c r="H23258" s="181">
        <f t="shared" si="727"/>
        <v>0</v>
      </c>
    </row>
    <row r="23259" spans="2:8">
      <c r="B23259" s="186"/>
      <c r="C23259" s="183"/>
      <c r="D23259" s="183"/>
      <c r="E23259" s="185"/>
      <c r="F23259" s="185"/>
      <c r="G23259" s="180">
        <f t="shared" si="726"/>
        <v>0</v>
      </c>
      <c r="H23259" s="181">
        <f t="shared" si="727"/>
        <v>0</v>
      </c>
    </row>
    <row r="23260" spans="2:8">
      <c r="B23260" s="186"/>
      <c r="C23260" s="183"/>
      <c r="D23260" s="183"/>
      <c r="E23260" s="185"/>
      <c r="F23260" s="185"/>
      <c r="G23260" s="180">
        <f t="shared" si="726"/>
        <v>0</v>
      </c>
      <c r="H23260" s="181">
        <f t="shared" si="727"/>
        <v>0</v>
      </c>
    </row>
    <row r="23261" spans="2:8">
      <c r="B23261" s="186"/>
      <c r="C23261" s="183"/>
      <c r="D23261" s="183"/>
      <c r="E23261" s="185"/>
      <c r="F23261" s="185"/>
      <c r="G23261" s="180">
        <f t="shared" si="726"/>
        <v>0</v>
      </c>
      <c r="H23261" s="181">
        <f t="shared" si="727"/>
        <v>0</v>
      </c>
    </row>
    <row r="23262" spans="2:8">
      <c r="B23262" s="186"/>
      <c r="C23262" s="183"/>
      <c r="D23262" s="183"/>
      <c r="E23262" s="185"/>
      <c r="F23262" s="185"/>
      <c r="G23262" s="180">
        <f t="shared" si="726"/>
        <v>0</v>
      </c>
      <c r="H23262" s="181">
        <f t="shared" si="727"/>
        <v>0</v>
      </c>
    </row>
    <row r="23263" spans="2:8">
      <c r="B23263" s="186"/>
      <c r="C23263" s="183"/>
      <c r="D23263" s="183"/>
      <c r="E23263" s="185"/>
      <c r="F23263" s="185"/>
      <c r="G23263" s="180">
        <f t="shared" si="726"/>
        <v>0</v>
      </c>
      <c r="H23263" s="181">
        <f t="shared" si="727"/>
        <v>0</v>
      </c>
    </row>
    <row r="23264" spans="2:8">
      <c r="B23264" s="186"/>
      <c r="C23264" s="183"/>
      <c r="D23264" s="183"/>
      <c r="E23264" s="185"/>
      <c r="F23264" s="185"/>
      <c r="G23264" s="180">
        <f t="shared" si="726"/>
        <v>0</v>
      </c>
      <c r="H23264" s="181">
        <f t="shared" si="727"/>
        <v>0</v>
      </c>
    </row>
    <row r="23265" spans="2:8">
      <c r="B23265" s="186"/>
      <c r="C23265" s="183"/>
      <c r="D23265" s="183"/>
      <c r="E23265" s="185"/>
      <c r="F23265" s="185"/>
      <c r="G23265" s="180">
        <f t="shared" si="726"/>
        <v>0</v>
      </c>
      <c r="H23265" s="181">
        <f t="shared" si="727"/>
        <v>0</v>
      </c>
    </row>
    <row r="23266" spans="2:8">
      <c r="B23266" s="186"/>
      <c r="C23266" s="183"/>
      <c r="D23266" s="183"/>
      <c r="E23266" s="185"/>
      <c r="F23266" s="185"/>
      <c r="G23266" s="180">
        <f t="shared" si="726"/>
        <v>0</v>
      </c>
      <c r="H23266" s="181">
        <f t="shared" si="727"/>
        <v>0</v>
      </c>
    </row>
    <row r="23267" spans="2:8">
      <c r="B23267" s="186"/>
      <c r="C23267" s="183"/>
      <c r="D23267" s="183"/>
      <c r="E23267" s="185"/>
      <c r="F23267" s="185"/>
      <c r="G23267" s="180">
        <f t="shared" si="726"/>
        <v>0</v>
      </c>
      <c r="H23267" s="181">
        <f t="shared" si="727"/>
        <v>0</v>
      </c>
    </row>
    <row r="23268" spans="2:8">
      <c r="B23268" s="186"/>
      <c r="C23268" s="183"/>
      <c r="D23268" s="183"/>
      <c r="E23268" s="185"/>
      <c r="F23268" s="185"/>
      <c r="G23268" s="180">
        <f t="shared" si="726"/>
        <v>0</v>
      </c>
      <c r="H23268" s="181">
        <f t="shared" si="727"/>
        <v>0</v>
      </c>
    </row>
    <row r="23269" spans="2:8">
      <c r="B23269" s="186"/>
      <c r="C23269" s="183"/>
      <c r="D23269" s="183"/>
      <c r="E23269" s="185"/>
      <c r="F23269" s="185"/>
      <c r="G23269" s="180">
        <f t="shared" si="726"/>
        <v>0</v>
      </c>
      <c r="H23269" s="181">
        <f t="shared" si="727"/>
        <v>0</v>
      </c>
    </row>
    <row r="23270" spans="2:8">
      <c r="B23270" s="186"/>
      <c r="C23270" s="183"/>
      <c r="D23270" s="183"/>
      <c r="E23270" s="185"/>
      <c r="F23270" s="185"/>
      <c r="G23270" s="180">
        <f t="shared" si="726"/>
        <v>0</v>
      </c>
      <c r="H23270" s="181">
        <f t="shared" si="727"/>
        <v>0</v>
      </c>
    </row>
    <row r="23271" spans="2:8">
      <c r="B23271" s="186"/>
      <c r="C23271" s="183"/>
      <c r="D23271" s="183"/>
      <c r="E23271" s="185"/>
      <c r="F23271" s="185"/>
      <c r="G23271" s="180">
        <f t="shared" si="726"/>
        <v>0</v>
      </c>
      <c r="H23271" s="181">
        <f t="shared" si="727"/>
        <v>0</v>
      </c>
    </row>
    <row r="23272" spans="2:8">
      <c r="B23272" s="186"/>
      <c r="C23272" s="183"/>
      <c r="D23272" s="183"/>
      <c r="E23272" s="185"/>
      <c r="F23272" s="185"/>
      <c r="G23272" s="180">
        <f t="shared" si="726"/>
        <v>0</v>
      </c>
      <c r="H23272" s="181">
        <f t="shared" si="727"/>
        <v>0</v>
      </c>
    </row>
    <row r="23273" spans="2:8">
      <c r="B23273" s="186"/>
      <c r="C23273" s="183"/>
      <c r="D23273" s="183"/>
      <c r="E23273" s="185"/>
      <c r="F23273" s="185"/>
      <c r="G23273" s="180">
        <f t="shared" si="726"/>
        <v>0</v>
      </c>
      <c r="H23273" s="181">
        <f t="shared" si="727"/>
        <v>0</v>
      </c>
    </row>
    <row r="23274" spans="2:8">
      <c r="B23274" s="186"/>
      <c r="C23274" s="183"/>
      <c r="D23274" s="183"/>
      <c r="E23274" s="185"/>
      <c r="F23274" s="185"/>
      <c r="G23274" s="180">
        <f t="shared" si="726"/>
        <v>0</v>
      </c>
      <c r="H23274" s="181">
        <f t="shared" si="727"/>
        <v>0</v>
      </c>
    </row>
    <row r="23275" spans="2:8">
      <c r="B23275" s="186"/>
      <c r="C23275" s="183"/>
      <c r="D23275" s="183"/>
      <c r="E23275" s="185"/>
      <c r="F23275" s="185"/>
      <c r="G23275" s="180">
        <f t="shared" si="726"/>
        <v>0</v>
      </c>
      <c r="H23275" s="181">
        <f t="shared" si="727"/>
        <v>0</v>
      </c>
    </row>
    <row r="23276" spans="2:8">
      <c r="B23276" s="186"/>
      <c r="C23276" s="183"/>
      <c r="D23276" s="183"/>
      <c r="E23276" s="185"/>
      <c r="F23276" s="185"/>
      <c r="G23276" s="180">
        <f t="shared" si="726"/>
        <v>0</v>
      </c>
      <c r="H23276" s="181">
        <f t="shared" si="727"/>
        <v>0</v>
      </c>
    </row>
    <row r="23277" spans="2:8">
      <c r="B23277" s="186"/>
      <c r="C23277" s="183"/>
      <c r="D23277" s="183"/>
      <c r="E23277" s="185"/>
      <c r="F23277" s="185"/>
      <c r="G23277" s="180">
        <f t="shared" si="726"/>
        <v>0</v>
      </c>
      <c r="H23277" s="181">
        <f t="shared" si="727"/>
        <v>0</v>
      </c>
    </row>
    <row r="23278" spans="2:8">
      <c r="B23278" s="186"/>
      <c r="C23278" s="183"/>
      <c r="D23278" s="183"/>
      <c r="E23278" s="185"/>
      <c r="F23278" s="185"/>
      <c r="G23278" s="180">
        <f t="shared" si="726"/>
        <v>0</v>
      </c>
      <c r="H23278" s="181">
        <f t="shared" si="727"/>
        <v>0</v>
      </c>
    </row>
    <row r="23279" spans="2:8">
      <c r="B23279" s="186"/>
      <c r="C23279" s="183"/>
      <c r="D23279" s="183"/>
      <c r="E23279" s="185"/>
      <c r="F23279" s="185"/>
      <c r="G23279" s="180">
        <f t="shared" si="726"/>
        <v>0</v>
      </c>
      <c r="H23279" s="181">
        <f t="shared" si="727"/>
        <v>0</v>
      </c>
    </row>
    <row r="23280" spans="2:8">
      <c r="B23280" s="186"/>
      <c r="C23280" s="183"/>
      <c r="D23280" s="183"/>
      <c r="E23280" s="185"/>
      <c r="F23280" s="185"/>
      <c r="G23280" s="180">
        <f t="shared" si="726"/>
        <v>0</v>
      </c>
      <c r="H23280" s="181">
        <f t="shared" si="727"/>
        <v>0</v>
      </c>
    </row>
    <row r="23281" spans="2:8">
      <c r="B23281" s="186"/>
      <c r="C23281" s="183"/>
      <c r="D23281" s="183"/>
      <c r="E23281" s="185"/>
      <c r="F23281" s="185"/>
      <c r="G23281" s="180">
        <f t="shared" si="726"/>
        <v>0</v>
      </c>
      <c r="H23281" s="181">
        <f t="shared" si="727"/>
        <v>0</v>
      </c>
    </row>
    <row r="23282" spans="2:8">
      <c r="B23282" s="186"/>
      <c r="C23282" s="183"/>
      <c r="D23282" s="183"/>
      <c r="E23282" s="185"/>
      <c r="F23282" s="185"/>
      <c r="G23282" s="180">
        <f t="shared" si="726"/>
        <v>0</v>
      </c>
      <c r="H23282" s="181">
        <f t="shared" si="727"/>
        <v>0</v>
      </c>
    </row>
    <row r="23283" spans="2:8">
      <c r="B23283" s="186"/>
      <c r="C23283" s="183"/>
      <c r="D23283" s="183"/>
      <c r="E23283" s="185"/>
      <c r="F23283" s="185"/>
      <c r="G23283" s="180">
        <f t="shared" si="726"/>
        <v>0</v>
      </c>
      <c r="H23283" s="181">
        <f t="shared" si="727"/>
        <v>0</v>
      </c>
    </row>
    <row r="23284" spans="2:8">
      <c r="B23284" s="186"/>
      <c r="C23284" s="183"/>
      <c r="D23284" s="183"/>
      <c r="E23284" s="185"/>
      <c r="F23284" s="185"/>
      <c r="G23284" s="180">
        <f t="shared" si="726"/>
        <v>0</v>
      </c>
      <c r="H23284" s="181">
        <f t="shared" si="727"/>
        <v>0</v>
      </c>
    </row>
    <row r="23285" spans="2:8">
      <c r="B23285" s="186"/>
      <c r="C23285" s="183"/>
      <c r="D23285" s="183"/>
      <c r="E23285" s="185"/>
      <c r="F23285" s="185"/>
      <c r="G23285" s="180">
        <f t="shared" si="726"/>
        <v>0</v>
      </c>
      <c r="H23285" s="181">
        <f t="shared" si="727"/>
        <v>0</v>
      </c>
    </row>
    <row r="23286" spans="2:8">
      <c r="B23286" s="186"/>
      <c r="C23286" s="183"/>
      <c r="D23286" s="183"/>
      <c r="E23286" s="185"/>
      <c r="F23286" s="185"/>
      <c r="G23286" s="180">
        <f t="shared" si="726"/>
        <v>0</v>
      </c>
      <c r="H23286" s="181">
        <f t="shared" si="727"/>
        <v>0</v>
      </c>
    </row>
    <row r="23287" spans="2:8">
      <c r="B23287" s="186"/>
      <c r="C23287" s="183"/>
      <c r="D23287" s="183"/>
      <c r="E23287" s="185"/>
      <c r="F23287" s="185"/>
      <c r="G23287" s="180">
        <f t="shared" si="726"/>
        <v>0</v>
      </c>
      <c r="H23287" s="181">
        <f t="shared" si="727"/>
        <v>0</v>
      </c>
    </row>
    <row r="23288" spans="2:8">
      <c r="B23288" s="186"/>
      <c r="C23288" s="183"/>
      <c r="D23288" s="183"/>
      <c r="E23288" s="185"/>
      <c r="F23288" s="185"/>
      <c r="G23288" s="180">
        <f t="shared" si="726"/>
        <v>0</v>
      </c>
      <c r="H23288" s="181">
        <f t="shared" si="727"/>
        <v>0</v>
      </c>
    </row>
    <row r="23289" spans="2:8">
      <c r="B23289" s="186"/>
      <c r="C23289" s="183"/>
      <c r="D23289" s="183"/>
      <c r="E23289" s="185"/>
      <c r="F23289" s="185"/>
      <c r="G23289" s="180">
        <f t="shared" si="726"/>
        <v>0</v>
      </c>
      <c r="H23289" s="181">
        <f t="shared" si="727"/>
        <v>0</v>
      </c>
    </row>
    <row r="23290" spans="2:8">
      <c r="B23290" s="186"/>
      <c r="C23290" s="183"/>
      <c r="D23290" s="183"/>
      <c r="E23290" s="185"/>
      <c r="F23290" s="185"/>
      <c r="G23290" s="180">
        <f t="shared" si="726"/>
        <v>0</v>
      </c>
      <c r="H23290" s="181">
        <f t="shared" si="727"/>
        <v>0</v>
      </c>
    </row>
    <row r="23291" spans="2:8">
      <c r="B23291" s="186"/>
      <c r="C23291" s="183"/>
      <c r="D23291" s="183"/>
      <c r="E23291" s="185"/>
      <c r="F23291" s="185"/>
      <c r="G23291" s="180">
        <f t="shared" si="726"/>
        <v>0</v>
      </c>
      <c r="H23291" s="181">
        <f t="shared" si="727"/>
        <v>0</v>
      </c>
    </row>
    <row r="23292" spans="2:8">
      <c r="B23292" s="186"/>
      <c r="C23292" s="183"/>
      <c r="D23292" s="183"/>
      <c r="E23292" s="185"/>
      <c r="F23292" s="185"/>
      <c r="G23292" s="180">
        <f t="shared" si="726"/>
        <v>0</v>
      </c>
      <c r="H23292" s="181">
        <f t="shared" si="727"/>
        <v>0</v>
      </c>
    </row>
    <row r="23293" spans="2:8">
      <c r="B23293" s="186"/>
      <c r="C23293" s="183"/>
      <c r="D23293" s="183"/>
      <c r="E23293" s="185"/>
      <c r="F23293" s="185"/>
      <c r="G23293" s="180">
        <f t="shared" si="726"/>
        <v>0</v>
      </c>
      <c r="H23293" s="181">
        <f t="shared" si="727"/>
        <v>0</v>
      </c>
    </row>
    <row r="23294" spans="2:8">
      <c r="B23294" s="186"/>
      <c r="C23294" s="183"/>
      <c r="D23294" s="183"/>
      <c r="E23294" s="185"/>
      <c r="F23294" s="185"/>
      <c r="G23294" s="180">
        <f t="shared" si="726"/>
        <v>0</v>
      </c>
      <c r="H23294" s="181">
        <f t="shared" si="727"/>
        <v>0</v>
      </c>
    </row>
    <row r="23295" spans="2:8">
      <c r="B23295" s="186"/>
      <c r="C23295" s="183"/>
      <c r="D23295" s="183"/>
      <c r="E23295" s="185"/>
      <c r="F23295" s="185"/>
      <c r="G23295" s="180">
        <f t="shared" si="726"/>
        <v>0</v>
      </c>
      <c r="H23295" s="181">
        <f t="shared" si="727"/>
        <v>0</v>
      </c>
    </row>
    <row r="23296" spans="2:8">
      <c r="B23296" s="186"/>
      <c r="C23296" s="183"/>
      <c r="D23296" s="183"/>
      <c r="E23296" s="185"/>
      <c r="F23296" s="185"/>
      <c r="G23296" s="180">
        <f t="shared" si="726"/>
        <v>0</v>
      </c>
      <c r="H23296" s="181">
        <f t="shared" si="727"/>
        <v>0</v>
      </c>
    </row>
    <row r="23297" spans="2:8">
      <c r="B23297" s="186"/>
      <c r="C23297" s="183"/>
      <c r="D23297" s="183"/>
      <c r="E23297" s="185"/>
      <c r="F23297" s="185"/>
      <c r="G23297" s="180">
        <f t="shared" si="726"/>
        <v>0</v>
      </c>
      <c r="H23297" s="181">
        <f t="shared" si="727"/>
        <v>0</v>
      </c>
    </row>
    <row r="23298" spans="2:8">
      <c r="B23298" s="186"/>
      <c r="C23298" s="183"/>
      <c r="D23298" s="183"/>
      <c r="E23298" s="185"/>
      <c r="F23298" s="185"/>
      <c r="G23298" s="180">
        <f t="shared" si="726"/>
        <v>0</v>
      </c>
      <c r="H23298" s="181">
        <f t="shared" si="727"/>
        <v>0</v>
      </c>
    </row>
    <row r="23299" spans="2:8">
      <c r="B23299" s="186"/>
      <c r="C23299" s="183"/>
      <c r="D23299" s="183"/>
      <c r="E23299" s="185"/>
      <c r="F23299" s="185"/>
      <c r="G23299" s="180">
        <f t="shared" si="726"/>
        <v>0</v>
      </c>
      <c r="H23299" s="181">
        <f t="shared" si="727"/>
        <v>0</v>
      </c>
    </row>
    <row r="23300" spans="2:8">
      <c r="B23300" s="186"/>
      <c r="C23300" s="183"/>
      <c r="D23300" s="183"/>
      <c r="E23300" s="185"/>
      <c r="F23300" s="185"/>
      <c r="G23300" s="180">
        <f t="shared" si="726"/>
        <v>0</v>
      </c>
      <c r="H23300" s="181">
        <f t="shared" si="727"/>
        <v>0</v>
      </c>
    </row>
    <row r="23301" spans="2:8">
      <c r="B23301" s="186"/>
      <c r="C23301" s="183"/>
      <c r="D23301" s="183"/>
      <c r="E23301" s="185"/>
      <c r="F23301" s="185"/>
      <c r="G23301" s="180">
        <f t="shared" si="726"/>
        <v>0</v>
      </c>
      <c r="H23301" s="181">
        <f t="shared" si="727"/>
        <v>0</v>
      </c>
    </row>
    <row r="23302" spans="2:8">
      <c r="B23302" s="186"/>
      <c r="C23302" s="183"/>
      <c r="D23302" s="183"/>
      <c r="E23302" s="185"/>
      <c r="F23302" s="185"/>
      <c r="G23302" s="180">
        <f t="shared" ref="G23302:G23365" si="728">IF(ABS(F23302)&gt;ABS(E23302),ABS(F23302),ABS(E23302))</f>
        <v>0</v>
      </c>
      <c r="H23302" s="181">
        <f t="shared" ref="H23302:H23365" si="729">IF(G23302&lt;&gt;0,IF(ABS(F23302)&gt;=G23302,1,ABS(F23302/G23302)),0)</f>
        <v>0</v>
      </c>
    </row>
    <row r="23303" spans="2:8">
      <c r="B23303" s="186"/>
      <c r="C23303" s="183"/>
      <c r="D23303" s="183"/>
      <c r="E23303" s="185"/>
      <c r="F23303" s="185"/>
      <c r="G23303" s="180">
        <f t="shared" si="728"/>
        <v>0</v>
      </c>
      <c r="H23303" s="181">
        <f t="shared" si="729"/>
        <v>0</v>
      </c>
    </row>
    <row r="23304" spans="2:8">
      <c r="B23304" s="186"/>
      <c r="C23304" s="183"/>
      <c r="D23304" s="183"/>
      <c r="E23304" s="185"/>
      <c r="F23304" s="185"/>
      <c r="G23304" s="180">
        <f t="shared" si="728"/>
        <v>0</v>
      </c>
      <c r="H23304" s="181">
        <f t="shared" si="729"/>
        <v>0</v>
      </c>
    </row>
    <row r="23305" spans="2:8">
      <c r="B23305" s="186"/>
      <c r="C23305" s="183"/>
      <c r="D23305" s="183"/>
      <c r="E23305" s="185"/>
      <c r="F23305" s="185"/>
      <c r="G23305" s="180">
        <f t="shared" si="728"/>
        <v>0</v>
      </c>
      <c r="H23305" s="181">
        <f t="shared" si="729"/>
        <v>0</v>
      </c>
    </row>
    <row r="23306" spans="2:8">
      <c r="B23306" s="186"/>
      <c r="C23306" s="183"/>
      <c r="D23306" s="183"/>
      <c r="E23306" s="185"/>
      <c r="F23306" s="185"/>
      <c r="G23306" s="180">
        <f t="shared" si="728"/>
        <v>0</v>
      </c>
      <c r="H23306" s="181">
        <f t="shared" si="729"/>
        <v>0</v>
      </c>
    </row>
    <row r="23307" spans="2:8">
      <c r="B23307" s="186"/>
      <c r="C23307" s="183"/>
      <c r="D23307" s="183"/>
      <c r="E23307" s="185"/>
      <c r="F23307" s="185"/>
      <c r="G23307" s="180">
        <f t="shared" si="728"/>
        <v>0</v>
      </c>
      <c r="H23307" s="181">
        <f t="shared" si="729"/>
        <v>0</v>
      </c>
    </row>
    <row r="23308" spans="2:8">
      <c r="B23308" s="186"/>
      <c r="C23308" s="183"/>
      <c r="D23308" s="183"/>
      <c r="E23308" s="185"/>
      <c r="F23308" s="185"/>
      <c r="G23308" s="180">
        <f t="shared" si="728"/>
        <v>0</v>
      </c>
      <c r="H23308" s="181">
        <f t="shared" si="729"/>
        <v>0</v>
      </c>
    </row>
    <row r="23309" spans="2:8">
      <c r="B23309" s="186"/>
      <c r="C23309" s="183"/>
      <c r="D23309" s="183"/>
      <c r="E23309" s="185"/>
      <c r="F23309" s="185"/>
      <c r="G23309" s="180">
        <f t="shared" si="728"/>
        <v>0</v>
      </c>
      <c r="H23309" s="181">
        <f t="shared" si="729"/>
        <v>0</v>
      </c>
    </row>
    <row r="23310" spans="2:8">
      <c r="B23310" s="186"/>
      <c r="C23310" s="183"/>
      <c r="D23310" s="183"/>
      <c r="E23310" s="185"/>
      <c r="F23310" s="185"/>
      <c r="G23310" s="180">
        <f t="shared" si="728"/>
        <v>0</v>
      </c>
      <c r="H23310" s="181">
        <f t="shared" si="729"/>
        <v>0</v>
      </c>
    </row>
    <row r="23311" spans="2:8">
      <c r="B23311" s="186"/>
      <c r="C23311" s="183"/>
      <c r="D23311" s="183"/>
      <c r="E23311" s="185"/>
      <c r="F23311" s="185"/>
      <c r="G23311" s="180">
        <f t="shared" si="728"/>
        <v>0</v>
      </c>
      <c r="H23311" s="181">
        <f t="shared" si="729"/>
        <v>0</v>
      </c>
    </row>
    <row r="23312" spans="2:8">
      <c r="B23312" s="186"/>
      <c r="C23312" s="183"/>
      <c r="D23312" s="183"/>
      <c r="E23312" s="185"/>
      <c r="F23312" s="185"/>
      <c r="G23312" s="180">
        <f t="shared" si="728"/>
        <v>0</v>
      </c>
      <c r="H23312" s="181">
        <f t="shared" si="729"/>
        <v>0</v>
      </c>
    </row>
    <row r="23313" spans="2:8">
      <c r="B23313" s="186"/>
      <c r="C23313" s="183"/>
      <c r="D23313" s="183"/>
      <c r="E23313" s="185"/>
      <c r="F23313" s="185"/>
      <c r="G23313" s="180">
        <f t="shared" si="728"/>
        <v>0</v>
      </c>
      <c r="H23313" s="181">
        <f t="shared" si="729"/>
        <v>0</v>
      </c>
    </row>
    <row r="23314" spans="2:8">
      <c r="B23314" s="186"/>
      <c r="C23314" s="183"/>
      <c r="D23314" s="183"/>
      <c r="E23314" s="185"/>
      <c r="F23314" s="185"/>
      <c r="G23314" s="180">
        <f t="shared" si="728"/>
        <v>0</v>
      </c>
      <c r="H23314" s="181">
        <f t="shared" si="729"/>
        <v>0</v>
      </c>
    </row>
    <row r="23315" spans="2:8">
      <c r="B23315" s="186"/>
      <c r="C23315" s="183"/>
      <c r="D23315" s="183"/>
      <c r="E23315" s="185"/>
      <c r="F23315" s="185"/>
      <c r="G23315" s="180">
        <f t="shared" si="728"/>
        <v>0</v>
      </c>
      <c r="H23315" s="181">
        <f t="shared" si="729"/>
        <v>0</v>
      </c>
    </row>
    <row r="23316" spans="2:8">
      <c r="B23316" s="186"/>
      <c r="C23316" s="183"/>
      <c r="D23316" s="183"/>
      <c r="E23316" s="185"/>
      <c r="F23316" s="185"/>
      <c r="G23316" s="180">
        <f t="shared" si="728"/>
        <v>0</v>
      </c>
      <c r="H23316" s="181">
        <f t="shared" si="729"/>
        <v>0</v>
      </c>
    </row>
    <row r="23317" spans="2:8">
      <c r="B23317" s="186"/>
      <c r="C23317" s="183"/>
      <c r="D23317" s="183"/>
      <c r="E23317" s="185"/>
      <c r="F23317" s="185"/>
      <c r="G23317" s="180">
        <f t="shared" si="728"/>
        <v>0</v>
      </c>
      <c r="H23317" s="181">
        <f t="shared" si="729"/>
        <v>0</v>
      </c>
    </row>
    <row r="23318" spans="2:8">
      <c r="B23318" s="186"/>
      <c r="C23318" s="183"/>
      <c r="D23318" s="183"/>
      <c r="E23318" s="185"/>
      <c r="F23318" s="185"/>
      <c r="G23318" s="180">
        <f t="shared" si="728"/>
        <v>0</v>
      </c>
      <c r="H23318" s="181">
        <f t="shared" si="729"/>
        <v>0</v>
      </c>
    </row>
    <row r="23319" spans="2:8">
      <c r="B23319" s="186"/>
      <c r="C23319" s="183"/>
      <c r="D23319" s="183"/>
      <c r="E23319" s="185"/>
      <c r="F23319" s="185"/>
      <c r="G23319" s="180">
        <f t="shared" si="728"/>
        <v>0</v>
      </c>
      <c r="H23319" s="181">
        <f t="shared" si="729"/>
        <v>0</v>
      </c>
    </row>
    <row r="23320" spans="2:8">
      <c r="B23320" s="186"/>
      <c r="C23320" s="183"/>
      <c r="D23320" s="183"/>
      <c r="E23320" s="185"/>
      <c r="F23320" s="185"/>
      <c r="G23320" s="180">
        <f t="shared" si="728"/>
        <v>0</v>
      </c>
      <c r="H23320" s="181">
        <f t="shared" si="729"/>
        <v>0</v>
      </c>
    </row>
    <row r="23321" spans="2:8">
      <c r="B23321" s="186"/>
      <c r="C23321" s="183"/>
      <c r="D23321" s="183"/>
      <c r="E23321" s="185"/>
      <c r="F23321" s="185"/>
      <c r="G23321" s="180">
        <f t="shared" si="728"/>
        <v>0</v>
      </c>
      <c r="H23321" s="181">
        <f t="shared" si="729"/>
        <v>0</v>
      </c>
    </row>
    <row r="23322" spans="2:8">
      <c r="B23322" s="186"/>
      <c r="C23322" s="183"/>
      <c r="D23322" s="183"/>
      <c r="E23322" s="185"/>
      <c r="F23322" s="185"/>
      <c r="G23322" s="180">
        <f t="shared" si="728"/>
        <v>0</v>
      </c>
      <c r="H23322" s="181">
        <f t="shared" si="729"/>
        <v>0</v>
      </c>
    </row>
    <row r="23323" spans="2:8">
      <c r="B23323" s="186"/>
      <c r="C23323" s="183"/>
      <c r="D23323" s="183"/>
      <c r="E23323" s="185"/>
      <c r="F23323" s="185"/>
      <c r="G23323" s="180">
        <f t="shared" si="728"/>
        <v>0</v>
      </c>
      <c r="H23323" s="181">
        <f t="shared" si="729"/>
        <v>0</v>
      </c>
    </row>
    <row r="23324" spans="2:8">
      <c r="B23324" s="186"/>
      <c r="C23324" s="183"/>
      <c r="D23324" s="183"/>
      <c r="E23324" s="185"/>
      <c r="F23324" s="185"/>
      <c r="G23324" s="180">
        <f t="shared" si="728"/>
        <v>0</v>
      </c>
      <c r="H23324" s="181">
        <f t="shared" si="729"/>
        <v>0</v>
      </c>
    </row>
    <row r="23325" spans="2:8">
      <c r="B23325" s="186"/>
      <c r="C23325" s="183"/>
      <c r="D23325" s="183"/>
      <c r="E23325" s="185"/>
      <c r="F23325" s="185"/>
      <c r="G23325" s="180">
        <f t="shared" si="728"/>
        <v>0</v>
      </c>
      <c r="H23325" s="181">
        <f t="shared" si="729"/>
        <v>0</v>
      </c>
    </row>
    <row r="23326" spans="2:8">
      <c r="B23326" s="186"/>
      <c r="C23326" s="183"/>
      <c r="D23326" s="183"/>
      <c r="E23326" s="185"/>
      <c r="F23326" s="185"/>
      <c r="G23326" s="180">
        <f t="shared" si="728"/>
        <v>0</v>
      </c>
      <c r="H23326" s="181">
        <f t="shared" si="729"/>
        <v>0</v>
      </c>
    </row>
    <row r="23327" spans="2:8">
      <c r="B23327" s="186"/>
      <c r="C23327" s="183"/>
      <c r="D23327" s="183"/>
      <c r="E23327" s="185"/>
      <c r="F23327" s="185"/>
      <c r="G23327" s="180">
        <f t="shared" si="728"/>
        <v>0</v>
      </c>
      <c r="H23327" s="181">
        <f t="shared" si="729"/>
        <v>0</v>
      </c>
    </row>
    <row r="23328" spans="2:8">
      <c r="B23328" s="186"/>
      <c r="C23328" s="183"/>
      <c r="D23328" s="183"/>
      <c r="E23328" s="185"/>
      <c r="F23328" s="185"/>
      <c r="G23328" s="180">
        <f t="shared" si="728"/>
        <v>0</v>
      </c>
      <c r="H23328" s="181">
        <f t="shared" si="729"/>
        <v>0</v>
      </c>
    </row>
    <row r="23329" spans="2:8">
      <c r="B23329" s="186"/>
      <c r="C23329" s="183"/>
      <c r="D23329" s="183"/>
      <c r="E23329" s="185"/>
      <c r="F23329" s="185"/>
      <c r="G23329" s="180">
        <f t="shared" si="728"/>
        <v>0</v>
      </c>
      <c r="H23329" s="181">
        <f t="shared" si="729"/>
        <v>0</v>
      </c>
    </row>
    <row r="23330" spans="2:8">
      <c r="B23330" s="186"/>
      <c r="C23330" s="183"/>
      <c r="D23330" s="183"/>
      <c r="E23330" s="185"/>
      <c r="F23330" s="185"/>
      <c r="G23330" s="180">
        <f t="shared" si="728"/>
        <v>0</v>
      </c>
      <c r="H23330" s="181">
        <f t="shared" si="729"/>
        <v>0</v>
      </c>
    </row>
    <row r="23331" spans="2:8">
      <c r="B23331" s="186"/>
      <c r="C23331" s="183"/>
      <c r="D23331" s="183"/>
      <c r="E23331" s="185"/>
      <c r="F23331" s="185"/>
      <c r="G23331" s="180">
        <f t="shared" si="728"/>
        <v>0</v>
      </c>
      <c r="H23331" s="181">
        <f t="shared" si="729"/>
        <v>0</v>
      </c>
    </row>
    <row r="23332" spans="2:8">
      <c r="B23332" s="186"/>
      <c r="C23332" s="183"/>
      <c r="D23332" s="183"/>
      <c r="E23332" s="185"/>
      <c r="F23332" s="185"/>
      <c r="G23332" s="180">
        <f t="shared" si="728"/>
        <v>0</v>
      </c>
      <c r="H23332" s="181">
        <f t="shared" si="729"/>
        <v>0</v>
      </c>
    </row>
    <row r="23333" spans="2:8">
      <c r="B23333" s="186"/>
      <c r="C23333" s="183"/>
      <c r="D23333" s="183"/>
      <c r="E23333" s="185"/>
      <c r="F23333" s="185"/>
      <c r="G23333" s="180">
        <f t="shared" si="728"/>
        <v>0</v>
      </c>
      <c r="H23333" s="181">
        <f t="shared" si="729"/>
        <v>0</v>
      </c>
    </row>
    <row r="23334" spans="2:8">
      <c r="B23334" s="186"/>
      <c r="C23334" s="183"/>
      <c r="D23334" s="183"/>
      <c r="E23334" s="185"/>
      <c r="F23334" s="185"/>
      <c r="G23334" s="180">
        <f t="shared" si="728"/>
        <v>0</v>
      </c>
      <c r="H23334" s="181">
        <f t="shared" si="729"/>
        <v>0</v>
      </c>
    </row>
    <row r="23335" spans="2:8">
      <c r="B23335" s="186"/>
      <c r="C23335" s="183"/>
      <c r="D23335" s="183"/>
      <c r="E23335" s="185"/>
      <c r="F23335" s="185"/>
      <c r="G23335" s="180">
        <f t="shared" si="728"/>
        <v>0</v>
      </c>
      <c r="H23335" s="181">
        <f t="shared" si="729"/>
        <v>0</v>
      </c>
    </row>
    <row r="23336" spans="2:8">
      <c r="B23336" s="186"/>
      <c r="C23336" s="183"/>
      <c r="D23336" s="183"/>
      <c r="E23336" s="185"/>
      <c r="F23336" s="185"/>
      <c r="G23336" s="180">
        <f t="shared" si="728"/>
        <v>0</v>
      </c>
      <c r="H23336" s="181">
        <f t="shared" si="729"/>
        <v>0</v>
      </c>
    </row>
    <row r="23337" spans="2:8">
      <c r="B23337" s="186"/>
      <c r="C23337" s="183"/>
      <c r="D23337" s="183"/>
      <c r="E23337" s="185"/>
      <c r="F23337" s="185"/>
      <c r="G23337" s="180">
        <f t="shared" si="728"/>
        <v>0</v>
      </c>
      <c r="H23337" s="181">
        <f t="shared" si="729"/>
        <v>0</v>
      </c>
    </row>
    <row r="23338" spans="2:8">
      <c r="B23338" s="186"/>
      <c r="C23338" s="183"/>
      <c r="D23338" s="183"/>
      <c r="E23338" s="185"/>
      <c r="F23338" s="185"/>
      <c r="G23338" s="180">
        <f t="shared" si="728"/>
        <v>0</v>
      </c>
      <c r="H23338" s="181">
        <f t="shared" si="729"/>
        <v>0</v>
      </c>
    </row>
    <row r="23339" spans="2:8">
      <c r="B23339" s="186"/>
      <c r="C23339" s="183"/>
      <c r="D23339" s="183"/>
      <c r="E23339" s="185"/>
      <c r="F23339" s="185"/>
      <c r="G23339" s="180">
        <f t="shared" si="728"/>
        <v>0</v>
      </c>
      <c r="H23339" s="181">
        <f t="shared" si="729"/>
        <v>0</v>
      </c>
    </row>
    <row r="23340" spans="2:8">
      <c r="B23340" s="186"/>
      <c r="C23340" s="183"/>
      <c r="D23340" s="183"/>
      <c r="E23340" s="185"/>
      <c r="F23340" s="185"/>
      <c r="G23340" s="180">
        <f t="shared" si="728"/>
        <v>0</v>
      </c>
      <c r="H23340" s="181">
        <f t="shared" si="729"/>
        <v>0</v>
      </c>
    </row>
    <row r="23341" spans="2:8">
      <c r="B23341" s="186"/>
      <c r="C23341" s="183"/>
      <c r="D23341" s="183"/>
      <c r="E23341" s="185"/>
      <c r="F23341" s="185"/>
      <c r="G23341" s="180">
        <f t="shared" si="728"/>
        <v>0</v>
      </c>
      <c r="H23341" s="181">
        <f t="shared" si="729"/>
        <v>0</v>
      </c>
    </row>
    <row r="23342" spans="2:8">
      <c r="B23342" s="186"/>
      <c r="C23342" s="183"/>
      <c r="D23342" s="183"/>
      <c r="E23342" s="185"/>
      <c r="F23342" s="185"/>
      <c r="G23342" s="180">
        <f t="shared" si="728"/>
        <v>0</v>
      </c>
      <c r="H23342" s="181">
        <f t="shared" si="729"/>
        <v>0</v>
      </c>
    </row>
    <row r="23343" spans="2:8">
      <c r="B23343" s="186"/>
      <c r="C23343" s="183"/>
      <c r="D23343" s="183"/>
      <c r="E23343" s="185"/>
      <c r="F23343" s="185"/>
      <c r="G23343" s="180">
        <f t="shared" si="728"/>
        <v>0</v>
      </c>
      <c r="H23343" s="181">
        <f t="shared" si="729"/>
        <v>0</v>
      </c>
    </row>
    <row r="23344" spans="2:8">
      <c r="B23344" s="186"/>
      <c r="C23344" s="183"/>
      <c r="D23344" s="183"/>
      <c r="E23344" s="185"/>
      <c r="F23344" s="185"/>
      <c r="G23344" s="180">
        <f t="shared" si="728"/>
        <v>0</v>
      </c>
      <c r="H23344" s="181">
        <f t="shared" si="729"/>
        <v>0</v>
      </c>
    </row>
    <row r="23345" spans="2:8">
      <c r="B23345" s="186"/>
      <c r="C23345" s="183"/>
      <c r="D23345" s="183"/>
      <c r="E23345" s="185"/>
      <c r="F23345" s="185"/>
      <c r="G23345" s="180">
        <f t="shared" si="728"/>
        <v>0</v>
      </c>
      <c r="H23345" s="181">
        <f t="shared" si="729"/>
        <v>0</v>
      </c>
    </row>
    <row r="23346" spans="2:8">
      <c r="B23346" s="186"/>
      <c r="C23346" s="183"/>
      <c r="D23346" s="183"/>
      <c r="E23346" s="185"/>
      <c r="F23346" s="185"/>
      <c r="G23346" s="180">
        <f t="shared" si="728"/>
        <v>0</v>
      </c>
      <c r="H23346" s="181">
        <f t="shared" si="729"/>
        <v>0</v>
      </c>
    </row>
    <row r="23347" spans="2:8">
      <c r="B23347" s="186"/>
      <c r="C23347" s="183"/>
      <c r="D23347" s="183"/>
      <c r="E23347" s="185"/>
      <c r="F23347" s="185"/>
      <c r="G23347" s="180">
        <f t="shared" si="728"/>
        <v>0</v>
      </c>
      <c r="H23347" s="181">
        <f t="shared" si="729"/>
        <v>0</v>
      </c>
    </row>
    <row r="23348" spans="2:8">
      <c r="B23348" s="186"/>
      <c r="C23348" s="183"/>
      <c r="D23348" s="183"/>
      <c r="E23348" s="185"/>
      <c r="F23348" s="185"/>
      <c r="G23348" s="180">
        <f t="shared" si="728"/>
        <v>0</v>
      </c>
      <c r="H23348" s="181">
        <f t="shared" si="729"/>
        <v>0</v>
      </c>
    </row>
    <row r="23349" spans="2:8">
      <c r="B23349" s="186"/>
      <c r="C23349" s="183"/>
      <c r="D23349" s="183"/>
      <c r="E23349" s="185"/>
      <c r="F23349" s="185"/>
      <c r="G23349" s="180">
        <f t="shared" si="728"/>
        <v>0</v>
      </c>
      <c r="H23349" s="181">
        <f t="shared" si="729"/>
        <v>0</v>
      </c>
    </row>
    <row r="23350" spans="2:8">
      <c r="B23350" s="186"/>
      <c r="C23350" s="183"/>
      <c r="D23350" s="183"/>
      <c r="E23350" s="185"/>
      <c r="F23350" s="185"/>
      <c r="G23350" s="180">
        <f t="shared" si="728"/>
        <v>0</v>
      </c>
      <c r="H23350" s="181">
        <f t="shared" si="729"/>
        <v>0</v>
      </c>
    </row>
    <row r="23351" spans="2:8">
      <c r="B23351" s="186"/>
      <c r="C23351" s="183"/>
      <c r="D23351" s="183"/>
      <c r="E23351" s="185"/>
      <c r="F23351" s="185"/>
      <c r="G23351" s="180">
        <f t="shared" si="728"/>
        <v>0</v>
      </c>
      <c r="H23351" s="181">
        <f t="shared" si="729"/>
        <v>0</v>
      </c>
    </row>
    <row r="23352" spans="2:8">
      <c r="B23352" s="186"/>
      <c r="C23352" s="183"/>
      <c r="D23352" s="183"/>
      <c r="E23352" s="185"/>
      <c r="F23352" s="185"/>
      <c r="G23352" s="180">
        <f t="shared" si="728"/>
        <v>0</v>
      </c>
      <c r="H23352" s="181">
        <f t="shared" si="729"/>
        <v>0</v>
      </c>
    </row>
    <row r="23353" spans="2:8">
      <c r="B23353" s="186"/>
      <c r="C23353" s="183"/>
      <c r="D23353" s="183"/>
      <c r="E23353" s="185"/>
      <c r="F23353" s="185"/>
      <c r="G23353" s="180">
        <f t="shared" si="728"/>
        <v>0</v>
      </c>
      <c r="H23353" s="181">
        <f t="shared" si="729"/>
        <v>0</v>
      </c>
    </row>
    <row r="23354" spans="2:8">
      <c r="B23354" s="186"/>
      <c r="C23354" s="183"/>
      <c r="D23354" s="183"/>
      <c r="E23354" s="185"/>
      <c r="F23354" s="185"/>
      <c r="G23354" s="180">
        <f t="shared" si="728"/>
        <v>0</v>
      </c>
      <c r="H23354" s="181">
        <f t="shared" si="729"/>
        <v>0</v>
      </c>
    </row>
    <row r="23355" spans="2:8">
      <c r="B23355" s="186"/>
      <c r="C23355" s="183"/>
      <c r="D23355" s="183"/>
      <c r="E23355" s="185"/>
      <c r="F23355" s="185"/>
      <c r="G23355" s="180">
        <f t="shared" si="728"/>
        <v>0</v>
      </c>
      <c r="H23355" s="181">
        <f t="shared" si="729"/>
        <v>0</v>
      </c>
    </row>
    <row r="23356" spans="2:8">
      <c r="B23356" s="186"/>
      <c r="C23356" s="183"/>
      <c r="D23356" s="183"/>
      <c r="E23356" s="185"/>
      <c r="F23356" s="185"/>
      <c r="G23356" s="180">
        <f t="shared" si="728"/>
        <v>0</v>
      </c>
      <c r="H23356" s="181">
        <f t="shared" si="729"/>
        <v>0</v>
      </c>
    </row>
    <row r="23357" spans="2:8">
      <c r="B23357" s="186"/>
      <c r="C23357" s="183"/>
      <c r="D23357" s="183"/>
      <c r="E23357" s="185"/>
      <c r="F23357" s="185"/>
      <c r="G23357" s="180">
        <f t="shared" si="728"/>
        <v>0</v>
      </c>
      <c r="H23357" s="181">
        <f t="shared" si="729"/>
        <v>0</v>
      </c>
    </row>
    <row r="23358" spans="2:8">
      <c r="B23358" s="186"/>
      <c r="C23358" s="183"/>
      <c r="D23358" s="183"/>
      <c r="E23358" s="185"/>
      <c r="F23358" s="185"/>
      <c r="G23358" s="180">
        <f t="shared" si="728"/>
        <v>0</v>
      </c>
      <c r="H23358" s="181">
        <f t="shared" si="729"/>
        <v>0</v>
      </c>
    </row>
    <row r="23359" spans="2:8">
      <c r="B23359" s="186"/>
      <c r="C23359" s="183"/>
      <c r="D23359" s="183"/>
      <c r="E23359" s="185"/>
      <c r="F23359" s="185"/>
      <c r="G23359" s="180">
        <f t="shared" si="728"/>
        <v>0</v>
      </c>
      <c r="H23359" s="181">
        <f t="shared" si="729"/>
        <v>0</v>
      </c>
    </row>
    <row r="23360" spans="2:8">
      <c r="B23360" s="186"/>
      <c r="C23360" s="183"/>
      <c r="D23360" s="183"/>
      <c r="E23360" s="185"/>
      <c r="F23360" s="185"/>
      <c r="G23360" s="180">
        <f t="shared" si="728"/>
        <v>0</v>
      </c>
      <c r="H23360" s="181">
        <f t="shared" si="729"/>
        <v>0</v>
      </c>
    </row>
    <row r="23361" spans="2:8">
      <c r="B23361" s="186"/>
      <c r="C23361" s="183"/>
      <c r="D23361" s="183"/>
      <c r="E23361" s="185"/>
      <c r="F23361" s="185"/>
      <c r="G23361" s="180">
        <f t="shared" si="728"/>
        <v>0</v>
      </c>
      <c r="H23361" s="181">
        <f t="shared" si="729"/>
        <v>0</v>
      </c>
    </row>
    <row r="23362" spans="2:8">
      <c r="B23362" s="186"/>
      <c r="C23362" s="183"/>
      <c r="D23362" s="183"/>
      <c r="E23362" s="185"/>
      <c r="F23362" s="185"/>
      <c r="G23362" s="180">
        <f t="shared" si="728"/>
        <v>0</v>
      </c>
      <c r="H23362" s="181">
        <f t="shared" si="729"/>
        <v>0</v>
      </c>
    </row>
    <row r="23363" spans="2:8">
      <c r="B23363" s="186"/>
      <c r="C23363" s="183"/>
      <c r="D23363" s="183"/>
      <c r="E23363" s="185"/>
      <c r="F23363" s="185"/>
      <c r="G23363" s="180">
        <f t="shared" si="728"/>
        <v>0</v>
      </c>
      <c r="H23363" s="181">
        <f t="shared" si="729"/>
        <v>0</v>
      </c>
    </row>
    <row r="23364" spans="2:8">
      <c r="B23364" s="186"/>
      <c r="C23364" s="183"/>
      <c r="D23364" s="183"/>
      <c r="E23364" s="185"/>
      <c r="F23364" s="185"/>
      <c r="G23364" s="180">
        <f t="shared" si="728"/>
        <v>0</v>
      </c>
      <c r="H23364" s="181">
        <f t="shared" si="729"/>
        <v>0</v>
      </c>
    </row>
    <row r="23365" spans="2:8">
      <c r="B23365" s="186"/>
      <c r="C23365" s="183"/>
      <c r="D23365" s="183"/>
      <c r="E23365" s="185"/>
      <c r="F23365" s="185"/>
      <c r="G23365" s="180">
        <f t="shared" si="728"/>
        <v>0</v>
      </c>
      <c r="H23365" s="181">
        <f t="shared" si="729"/>
        <v>0</v>
      </c>
    </row>
    <row r="23366" spans="2:8">
      <c r="B23366" s="186"/>
      <c r="C23366" s="183"/>
      <c r="D23366" s="183"/>
      <c r="E23366" s="185"/>
      <c r="F23366" s="185"/>
      <c r="G23366" s="180">
        <f t="shared" ref="G23366:G23429" si="730">IF(ABS(F23366)&gt;ABS(E23366),ABS(F23366),ABS(E23366))</f>
        <v>0</v>
      </c>
      <c r="H23366" s="181">
        <f t="shared" ref="H23366:H23429" si="731">IF(G23366&lt;&gt;0,IF(ABS(F23366)&gt;=G23366,1,ABS(F23366/G23366)),0)</f>
        <v>0</v>
      </c>
    </row>
    <row r="23367" spans="2:8">
      <c r="B23367" s="186"/>
      <c r="C23367" s="183"/>
      <c r="D23367" s="183"/>
      <c r="E23367" s="185"/>
      <c r="F23367" s="185"/>
      <c r="G23367" s="180">
        <f t="shared" si="730"/>
        <v>0</v>
      </c>
      <c r="H23367" s="181">
        <f t="shared" si="731"/>
        <v>0</v>
      </c>
    </row>
    <row r="23368" spans="2:8">
      <c r="B23368" s="186"/>
      <c r="C23368" s="183"/>
      <c r="D23368" s="183"/>
      <c r="E23368" s="185"/>
      <c r="F23368" s="185"/>
      <c r="G23368" s="180">
        <f t="shared" si="730"/>
        <v>0</v>
      </c>
      <c r="H23368" s="181">
        <f t="shared" si="731"/>
        <v>0</v>
      </c>
    </row>
    <row r="23369" spans="2:8">
      <c r="B23369" s="186"/>
      <c r="C23369" s="183"/>
      <c r="D23369" s="183"/>
      <c r="E23369" s="185"/>
      <c r="F23369" s="185"/>
      <c r="G23369" s="180">
        <f t="shared" si="730"/>
        <v>0</v>
      </c>
      <c r="H23369" s="181">
        <f t="shared" si="731"/>
        <v>0</v>
      </c>
    </row>
    <row r="23370" spans="2:8">
      <c r="B23370" s="186"/>
      <c r="C23370" s="183"/>
      <c r="D23370" s="183"/>
      <c r="E23370" s="185"/>
      <c r="F23370" s="185"/>
      <c r="G23370" s="180">
        <f t="shared" si="730"/>
        <v>0</v>
      </c>
      <c r="H23370" s="181">
        <f t="shared" si="731"/>
        <v>0</v>
      </c>
    </row>
    <row r="23371" spans="2:8">
      <c r="B23371" s="186"/>
      <c r="C23371" s="183"/>
      <c r="D23371" s="183"/>
      <c r="E23371" s="185"/>
      <c r="F23371" s="185"/>
      <c r="G23371" s="180">
        <f t="shared" si="730"/>
        <v>0</v>
      </c>
      <c r="H23371" s="181">
        <f t="shared" si="731"/>
        <v>0</v>
      </c>
    </row>
    <row r="23372" spans="2:8">
      <c r="B23372" s="186"/>
      <c r="C23372" s="183"/>
      <c r="D23372" s="183"/>
      <c r="E23372" s="185"/>
      <c r="F23372" s="185"/>
      <c r="G23372" s="180">
        <f t="shared" si="730"/>
        <v>0</v>
      </c>
      <c r="H23372" s="181">
        <f t="shared" si="731"/>
        <v>0</v>
      </c>
    </row>
    <row r="23373" spans="2:8">
      <c r="B23373" s="186"/>
      <c r="C23373" s="183"/>
      <c r="D23373" s="183"/>
      <c r="E23373" s="185"/>
      <c r="F23373" s="185"/>
      <c r="G23373" s="180">
        <f t="shared" si="730"/>
        <v>0</v>
      </c>
      <c r="H23373" s="181">
        <f t="shared" si="731"/>
        <v>0</v>
      </c>
    </row>
    <row r="23374" spans="2:8">
      <c r="B23374" s="186"/>
      <c r="C23374" s="183"/>
      <c r="D23374" s="183"/>
      <c r="E23374" s="185"/>
      <c r="F23374" s="185"/>
      <c r="G23374" s="180">
        <f t="shared" si="730"/>
        <v>0</v>
      </c>
      <c r="H23374" s="181">
        <f t="shared" si="731"/>
        <v>0</v>
      </c>
    </row>
    <row r="23375" spans="2:8">
      <c r="B23375" s="186"/>
      <c r="C23375" s="183"/>
      <c r="D23375" s="183"/>
      <c r="E23375" s="185"/>
      <c r="F23375" s="185"/>
      <c r="G23375" s="180">
        <f t="shared" si="730"/>
        <v>0</v>
      </c>
      <c r="H23375" s="181">
        <f t="shared" si="731"/>
        <v>0</v>
      </c>
    </row>
    <row r="23376" spans="2:8">
      <c r="B23376" s="186"/>
      <c r="C23376" s="183"/>
      <c r="D23376" s="183"/>
      <c r="E23376" s="185"/>
      <c r="F23376" s="185"/>
      <c r="G23376" s="180">
        <f t="shared" si="730"/>
        <v>0</v>
      </c>
      <c r="H23376" s="181">
        <f t="shared" si="731"/>
        <v>0</v>
      </c>
    </row>
    <row r="23377" spans="2:8">
      <c r="B23377" s="186"/>
      <c r="C23377" s="183"/>
      <c r="D23377" s="183"/>
      <c r="E23377" s="185"/>
      <c r="F23377" s="185"/>
      <c r="G23377" s="180">
        <f t="shared" si="730"/>
        <v>0</v>
      </c>
      <c r="H23377" s="181">
        <f t="shared" si="731"/>
        <v>0</v>
      </c>
    </row>
    <row r="23378" spans="2:8">
      <c r="B23378" s="186"/>
      <c r="C23378" s="183"/>
      <c r="D23378" s="183"/>
      <c r="E23378" s="185"/>
      <c r="F23378" s="185"/>
      <c r="G23378" s="180">
        <f t="shared" si="730"/>
        <v>0</v>
      </c>
      <c r="H23378" s="181">
        <f t="shared" si="731"/>
        <v>0</v>
      </c>
    </row>
    <row r="23379" spans="2:8">
      <c r="B23379" s="186"/>
      <c r="C23379" s="183"/>
      <c r="D23379" s="183"/>
      <c r="E23379" s="185"/>
      <c r="F23379" s="185"/>
      <c r="G23379" s="180">
        <f t="shared" si="730"/>
        <v>0</v>
      </c>
      <c r="H23379" s="181">
        <f t="shared" si="731"/>
        <v>0</v>
      </c>
    </row>
    <row r="23380" spans="2:8">
      <c r="B23380" s="186"/>
      <c r="C23380" s="183"/>
      <c r="D23380" s="183"/>
      <c r="E23380" s="185"/>
      <c r="F23380" s="185"/>
      <c r="G23380" s="180">
        <f t="shared" si="730"/>
        <v>0</v>
      </c>
      <c r="H23380" s="181">
        <f t="shared" si="731"/>
        <v>0</v>
      </c>
    </row>
    <row r="23381" spans="2:8">
      <c r="B23381" s="186"/>
      <c r="C23381" s="183"/>
      <c r="D23381" s="183"/>
      <c r="E23381" s="185"/>
      <c r="F23381" s="185"/>
      <c r="G23381" s="180">
        <f t="shared" si="730"/>
        <v>0</v>
      </c>
      <c r="H23381" s="181">
        <f t="shared" si="731"/>
        <v>0</v>
      </c>
    </row>
    <row r="23382" spans="2:8">
      <c r="B23382" s="186"/>
      <c r="C23382" s="183"/>
      <c r="D23382" s="183"/>
      <c r="E23382" s="185"/>
      <c r="F23382" s="185"/>
      <c r="G23382" s="180">
        <f t="shared" si="730"/>
        <v>0</v>
      </c>
      <c r="H23382" s="181">
        <f t="shared" si="731"/>
        <v>0</v>
      </c>
    </row>
    <row r="23383" spans="2:8">
      <c r="B23383" s="186"/>
      <c r="C23383" s="183"/>
      <c r="D23383" s="183"/>
      <c r="E23383" s="185"/>
      <c r="F23383" s="185"/>
      <c r="G23383" s="180">
        <f t="shared" si="730"/>
        <v>0</v>
      </c>
      <c r="H23383" s="181">
        <f t="shared" si="731"/>
        <v>0</v>
      </c>
    </row>
    <row r="23384" spans="2:8">
      <c r="B23384" s="186"/>
      <c r="C23384" s="183"/>
      <c r="D23384" s="183"/>
      <c r="E23384" s="185"/>
      <c r="F23384" s="185"/>
      <c r="G23384" s="180">
        <f t="shared" si="730"/>
        <v>0</v>
      </c>
      <c r="H23384" s="181">
        <f t="shared" si="731"/>
        <v>0</v>
      </c>
    </row>
    <row r="23385" spans="2:8">
      <c r="B23385" s="186"/>
      <c r="C23385" s="183"/>
      <c r="D23385" s="183"/>
      <c r="E23385" s="185"/>
      <c r="F23385" s="185"/>
      <c r="G23385" s="180">
        <f t="shared" si="730"/>
        <v>0</v>
      </c>
      <c r="H23385" s="181">
        <f t="shared" si="731"/>
        <v>0</v>
      </c>
    </row>
    <row r="23386" spans="2:8">
      <c r="B23386" s="186"/>
      <c r="C23386" s="183"/>
      <c r="D23386" s="183"/>
      <c r="E23386" s="185"/>
      <c r="F23386" s="185"/>
      <c r="G23386" s="180">
        <f t="shared" si="730"/>
        <v>0</v>
      </c>
      <c r="H23386" s="181">
        <f t="shared" si="731"/>
        <v>0</v>
      </c>
    </row>
    <row r="23387" spans="2:8">
      <c r="B23387" s="186"/>
      <c r="C23387" s="183"/>
      <c r="D23387" s="183"/>
      <c r="E23387" s="185"/>
      <c r="F23387" s="185"/>
      <c r="G23387" s="180">
        <f t="shared" si="730"/>
        <v>0</v>
      </c>
      <c r="H23387" s="181">
        <f t="shared" si="731"/>
        <v>0</v>
      </c>
    </row>
    <row r="23388" spans="2:8">
      <c r="B23388" s="186"/>
      <c r="C23388" s="183"/>
      <c r="D23388" s="183"/>
      <c r="E23388" s="185"/>
      <c r="F23388" s="185"/>
      <c r="G23388" s="180">
        <f t="shared" si="730"/>
        <v>0</v>
      </c>
      <c r="H23388" s="181">
        <f t="shared" si="731"/>
        <v>0</v>
      </c>
    </row>
    <row r="23389" spans="2:8">
      <c r="B23389" s="186"/>
      <c r="C23389" s="183"/>
      <c r="D23389" s="183"/>
      <c r="E23389" s="185"/>
      <c r="F23389" s="185"/>
      <c r="G23389" s="180">
        <f t="shared" si="730"/>
        <v>0</v>
      </c>
      <c r="H23389" s="181">
        <f t="shared" si="731"/>
        <v>0</v>
      </c>
    </row>
    <row r="23390" spans="2:8">
      <c r="B23390" s="186"/>
      <c r="C23390" s="183"/>
      <c r="D23390" s="183"/>
      <c r="E23390" s="185"/>
      <c r="F23390" s="185"/>
      <c r="G23390" s="180">
        <f t="shared" si="730"/>
        <v>0</v>
      </c>
      <c r="H23390" s="181">
        <f t="shared" si="731"/>
        <v>0</v>
      </c>
    </row>
    <row r="23391" spans="2:8">
      <c r="B23391" s="186"/>
      <c r="C23391" s="183"/>
      <c r="D23391" s="183"/>
      <c r="E23391" s="185"/>
      <c r="F23391" s="185"/>
      <c r="G23391" s="180">
        <f t="shared" si="730"/>
        <v>0</v>
      </c>
      <c r="H23391" s="181">
        <f t="shared" si="731"/>
        <v>0</v>
      </c>
    </row>
    <row r="23392" spans="2:8">
      <c r="B23392" s="186"/>
      <c r="C23392" s="183"/>
      <c r="D23392" s="183"/>
      <c r="E23392" s="185"/>
      <c r="F23392" s="185"/>
      <c r="G23392" s="180">
        <f t="shared" si="730"/>
        <v>0</v>
      </c>
      <c r="H23392" s="181">
        <f t="shared" si="731"/>
        <v>0</v>
      </c>
    </row>
    <row r="23393" spans="2:8">
      <c r="B23393" s="186"/>
      <c r="C23393" s="183"/>
      <c r="D23393" s="183"/>
      <c r="E23393" s="185"/>
      <c r="F23393" s="185"/>
      <c r="G23393" s="180">
        <f t="shared" si="730"/>
        <v>0</v>
      </c>
      <c r="H23393" s="181">
        <f t="shared" si="731"/>
        <v>0</v>
      </c>
    </row>
    <row r="23394" spans="2:8">
      <c r="B23394" s="186"/>
      <c r="C23394" s="183"/>
      <c r="D23394" s="183"/>
      <c r="E23394" s="185"/>
      <c r="F23394" s="185"/>
      <c r="G23394" s="180">
        <f t="shared" si="730"/>
        <v>0</v>
      </c>
      <c r="H23394" s="181">
        <f t="shared" si="731"/>
        <v>0</v>
      </c>
    </row>
    <row r="23395" spans="2:8">
      <c r="B23395" s="186"/>
      <c r="C23395" s="183"/>
      <c r="D23395" s="183"/>
      <c r="E23395" s="185"/>
      <c r="F23395" s="185"/>
      <c r="G23395" s="180">
        <f t="shared" si="730"/>
        <v>0</v>
      </c>
      <c r="H23395" s="181">
        <f t="shared" si="731"/>
        <v>0</v>
      </c>
    </row>
    <row r="23396" spans="2:8">
      <c r="B23396" s="186"/>
      <c r="C23396" s="183"/>
      <c r="D23396" s="183"/>
      <c r="E23396" s="185"/>
      <c r="F23396" s="185"/>
      <c r="G23396" s="180">
        <f t="shared" si="730"/>
        <v>0</v>
      </c>
      <c r="H23396" s="181">
        <f t="shared" si="731"/>
        <v>0</v>
      </c>
    </row>
    <row r="23397" spans="2:8">
      <c r="B23397" s="186"/>
      <c r="C23397" s="183"/>
      <c r="D23397" s="183"/>
      <c r="E23397" s="185"/>
      <c r="F23397" s="185"/>
      <c r="G23397" s="180">
        <f t="shared" si="730"/>
        <v>0</v>
      </c>
      <c r="H23397" s="181">
        <f t="shared" si="731"/>
        <v>0</v>
      </c>
    </row>
    <row r="23398" spans="2:8">
      <c r="B23398" s="186"/>
      <c r="C23398" s="183"/>
      <c r="D23398" s="183"/>
      <c r="E23398" s="185"/>
      <c r="F23398" s="185"/>
      <c r="G23398" s="180">
        <f t="shared" si="730"/>
        <v>0</v>
      </c>
      <c r="H23398" s="181">
        <f t="shared" si="731"/>
        <v>0</v>
      </c>
    </row>
    <row r="23399" spans="2:8">
      <c r="B23399" s="186"/>
      <c r="C23399" s="183"/>
      <c r="D23399" s="183"/>
      <c r="E23399" s="185"/>
      <c r="F23399" s="185"/>
      <c r="G23399" s="180">
        <f t="shared" si="730"/>
        <v>0</v>
      </c>
      <c r="H23399" s="181">
        <f t="shared" si="731"/>
        <v>0</v>
      </c>
    </row>
    <row r="23400" spans="2:8">
      <c r="B23400" s="186"/>
      <c r="C23400" s="183"/>
      <c r="D23400" s="183"/>
      <c r="E23400" s="185"/>
      <c r="F23400" s="185"/>
      <c r="G23400" s="180">
        <f t="shared" si="730"/>
        <v>0</v>
      </c>
      <c r="H23400" s="181">
        <f t="shared" si="731"/>
        <v>0</v>
      </c>
    </row>
    <row r="23401" spans="2:8">
      <c r="B23401" s="186"/>
      <c r="C23401" s="183"/>
      <c r="D23401" s="183"/>
      <c r="E23401" s="185"/>
      <c r="F23401" s="185"/>
      <c r="G23401" s="180">
        <f t="shared" si="730"/>
        <v>0</v>
      </c>
      <c r="H23401" s="181">
        <f t="shared" si="731"/>
        <v>0</v>
      </c>
    </row>
    <row r="23402" spans="2:8">
      <c r="B23402" s="186"/>
      <c r="C23402" s="183"/>
      <c r="D23402" s="183"/>
      <c r="E23402" s="185"/>
      <c r="F23402" s="185"/>
      <c r="G23402" s="180">
        <f t="shared" si="730"/>
        <v>0</v>
      </c>
      <c r="H23402" s="181">
        <f t="shared" si="731"/>
        <v>0</v>
      </c>
    </row>
    <row r="23403" spans="2:8">
      <c r="B23403" s="186"/>
      <c r="C23403" s="183"/>
      <c r="D23403" s="183"/>
      <c r="E23403" s="185"/>
      <c r="F23403" s="185"/>
      <c r="G23403" s="180">
        <f t="shared" si="730"/>
        <v>0</v>
      </c>
      <c r="H23403" s="181">
        <f t="shared" si="731"/>
        <v>0</v>
      </c>
    </row>
    <row r="23404" spans="2:8">
      <c r="B23404" s="186"/>
      <c r="C23404" s="183"/>
      <c r="D23404" s="183"/>
      <c r="E23404" s="185"/>
      <c r="F23404" s="185"/>
      <c r="G23404" s="180">
        <f t="shared" si="730"/>
        <v>0</v>
      </c>
      <c r="H23404" s="181">
        <f t="shared" si="731"/>
        <v>0</v>
      </c>
    </row>
    <row r="23405" spans="2:8">
      <c r="B23405" s="186"/>
      <c r="C23405" s="183"/>
      <c r="D23405" s="183"/>
      <c r="E23405" s="185"/>
      <c r="F23405" s="185"/>
      <c r="G23405" s="180">
        <f t="shared" si="730"/>
        <v>0</v>
      </c>
      <c r="H23405" s="181">
        <f t="shared" si="731"/>
        <v>0</v>
      </c>
    </row>
    <row r="23406" spans="2:8">
      <c r="B23406" s="186"/>
      <c r="C23406" s="183"/>
      <c r="D23406" s="183"/>
      <c r="E23406" s="185"/>
      <c r="F23406" s="185"/>
      <c r="G23406" s="180">
        <f t="shared" si="730"/>
        <v>0</v>
      </c>
      <c r="H23406" s="181">
        <f t="shared" si="731"/>
        <v>0</v>
      </c>
    </row>
    <row r="23407" spans="2:8">
      <c r="B23407" s="186"/>
      <c r="C23407" s="183"/>
      <c r="D23407" s="183"/>
      <c r="E23407" s="185"/>
      <c r="F23407" s="185"/>
      <c r="G23407" s="180">
        <f t="shared" si="730"/>
        <v>0</v>
      </c>
      <c r="H23407" s="181">
        <f t="shared" si="731"/>
        <v>0</v>
      </c>
    </row>
    <row r="23408" spans="2:8">
      <c r="B23408" s="186"/>
      <c r="C23408" s="183"/>
      <c r="D23408" s="183"/>
      <c r="E23408" s="185"/>
      <c r="F23408" s="185"/>
      <c r="G23408" s="180">
        <f t="shared" si="730"/>
        <v>0</v>
      </c>
      <c r="H23408" s="181">
        <f t="shared" si="731"/>
        <v>0</v>
      </c>
    </row>
    <row r="23409" spans="2:8">
      <c r="B23409" s="186"/>
      <c r="C23409" s="183"/>
      <c r="D23409" s="183"/>
      <c r="E23409" s="185"/>
      <c r="F23409" s="185"/>
      <c r="G23409" s="180">
        <f t="shared" si="730"/>
        <v>0</v>
      </c>
      <c r="H23409" s="181">
        <f t="shared" si="731"/>
        <v>0</v>
      </c>
    </row>
    <row r="23410" spans="2:8">
      <c r="B23410" s="186"/>
      <c r="C23410" s="183"/>
      <c r="D23410" s="183"/>
      <c r="E23410" s="185"/>
      <c r="F23410" s="185"/>
      <c r="G23410" s="180">
        <f t="shared" si="730"/>
        <v>0</v>
      </c>
      <c r="H23410" s="181">
        <f t="shared" si="731"/>
        <v>0</v>
      </c>
    </row>
    <row r="23411" spans="2:8">
      <c r="B23411" s="186"/>
      <c r="C23411" s="183"/>
      <c r="D23411" s="183"/>
      <c r="E23411" s="185"/>
      <c r="F23411" s="185"/>
      <c r="G23411" s="180">
        <f t="shared" si="730"/>
        <v>0</v>
      </c>
      <c r="H23411" s="181">
        <f t="shared" si="731"/>
        <v>0</v>
      </c>
    </row>
    <row r="23412" spans="2:8">
      <c r="B23412" s="186"/>
      <c r="C23412" s="183"/>
      <c r="D23412" s="183"/>
      <c r="E23412" s="185"/>
      <c r="F23412" s="185"/>
      <c r="G23412" s="180">
        <f t="shared" si="730"/>
        <v>0</v>
      </c>
      <c r="H23412" s="181">
        <f t="shared" si="731"/>
        <v>0</v>
      </c>
    </row>
    <row r="23413" spans="2:8">
      <c r="B23413" s="186"/>
      <c r="C23413" s="183"/>
      <c r="D23413" s="183"/>
      <c r="E23413" s="185"/>
      <c r="F23413" s="185"/>
      <c r="G23413" s="180">
        <f t="shared" si="730"/>
        <v>0</v>
      </c>
      <c r="H23413" s="181">
        <f t="shared" si="731"/>
        <v>0</v>
      </c>
    </row>
    <row r="23414" spans="2:8">
      <c r="B23414" s="186"/>
      <c r="C23414" s="183"/>
      <c r="D23414" s="183"/>
      <c r="E23414" s="185"/>
      <c r="F23414" s="185"/>
      <c r="G23414" s="180">
        <f t="shared" si="730"/>
        <v>0</v>
      </c>
      <c r="H23414" s="181">
        <f t="shared" si="731"/>
        <v>0</v>
      </c>
    </row>
    <row r="23415" spans="2:8">
      <c r="B23415" s="186"/>
      <c r="C23415" s="183"/>
      <c r="D23415" s="183"/>
      <c r="E23415" s="185"/>
      <c r="F23415" s="185"/>
      <c r="G23415" s="180">
        <f t="shared" si="730"/>
        <v>0</v>
      </c>
      <c r="H23415" s="181">
        <f t="shared" si="731"/>
        <v>0</v>
      </c>
    </row>
    <row r="23416" spans="2:8">
      <c r="B23416" s="186"/>
      <c r="C23416" s="183"/>
      <c r="D23416" s="183"/>
      <c r="E23416" s="185"/>
      <c r="F23416" s="185"/>
      <c r="G23416" s="180">
        <f t="shared" si="730"/>
        <v>0</v>
      </c>
      <c r="H23416" s="181">
        <f t="shared" si="731"/>
        <v>0</v>
      </c>
    </row>
    <row r="23417" spans="2:8">
      <c r="B23417" s="186"/>
      <c r="C23417" s="183"/>
      <c r="D23417" s="183"/>
      <c r="E23417" s="185"/>
      <c r="F23417" s="185"/>
      <c r="G23417" s="180">
        <f t="shared" si="730"/>
        <v>0</v>
      </c>
      <c r="H23417" s="181">
        <f t="shared" si="731"/>
        <v>0</v>
      </c>
    </row>
    <row r="23418" spans="2:8">
      <c r="B23418" s="186"/>
      <c r="C23418" s="183"/>
      <c r="D23418" s="183"/>
      <c r="E23418" s="185"/>
      <c r="F23418" s="185"/>
      <c r="G23418" s="180">
        <f t="shared" si="730"/>
        <v>0</v>
      </c>
      <c r="H23418" s="181">
        <f t="shared" si="731"/>
        <v>0</v>
      </c>
    </row>
    <row r="23419" spans="2:8">
      <c r="B23419" s="186"/>
      <c r="C23419" s="183"/>
      <c r="D23419" s="183"/>
      <c r="E23419" s="185"/>
      <c r="F23419" s="185"/>
      <c r="G23419" s="180">
        <f t="shared" si="730"/>
        <v>0</v>
      </c>
      <c r="H23419" s="181">
        <f t="shared" si="731"/>
        <v>0</v>
      </c>
    </row>
    <row r="23420" spans="2:8">
      <c r="B23420" s="186"/>
      <c r="C23420" s="183"/>
      <c r="D23420" s="183"/>
      <c r="E23420" s="185"/>
      <c r="F23420" s="185"/>
      <c r="G23420" s="180">
        <f t="shared" si="730"/>
        <v>0</v>
      </c>
      <c r="H23420" s="181">
        <f t="shared" si="731"/>
        <v>0</v>
      </c>
    </row>
    <row r="23421" spans="2:8">
      <c r="B23421" s="186"/>
      <c r="C23421" s="183"/>
      <c r="D23421" s="183"/>
      <c r="E23421" s="185"/>
      <c r="F23421" s="185"/>
      <c r="G23421" s="180">
        <f t="shared" si="730"/>
        <v>0</v>
      </c>
      <c r="H23421" s="181">
        <f t="shared" si="731"/>
        <v>0</v>
      </c>
    </row>
    <row r="23422" spans="2:8">
      <c r="B23422" s="186"/>
      <c r="C23422" s="183"/>
      <c r="D23422" s="183"/>
      <c r="E23422" s="185"/>
      <c r="F23422" s="185"/>
      <c r="G23422" s="180">
        <f t="shared" si="730"/>
        <v>0</v>
      </c>
      <c r="H23422" s="181">
        <f t="shared" si="731"/>
        <v>0</v>
      </c>
    </row>
    <row r="23423" spans="2:8">
      <c r="B23423" s="186"/>
      <c r="C23423" s="183"/>
      <c r="D23423" s="183"/>
      <c r="E23423" s="185"/>
      <c r="F23423" s="185"/>
      <c r="G23423" s="180">
        <f t="shared" si="730"/>
        <v>0</v>
      </c>
      <c r="H23423" s="181">
        <f t="shared" si="731"/>
        <v>0</v>
      </c>
    </row>
    <row r="23424" spans="2:8">
      <c r="B23424" s="186"/>
      <c r="C23424" s="183"/>
      <c r="D23424" s="183"/>
      <c r="E23424" s="185"/>
      <c r="F23424" s="185"/>
      <c r="G23424" s="180">
        <f t="shared" si="730"/>
        <v>0</v>
      </c>
      <c r="H23424" s="181">
        <f t="shared" si="731"/>
        <v>0</v>
      </c>
    </row>
    <row r="23425" spans="2:8">
      <c r="B23425" s="186"/>
      <c r="C23425" s="183"/>
      <c r="D23425" s="183"/>
      <c r="E23425" s="185"/>
      <c r="F23425" s="185"/>
      <c r="G23425" s="180">
        <f t="shared" si="730"/>
        <v>0</v>
      </c>
      <c r="H23425" s="181">
        <f t="shared" si="731"/>
        <v>0</v>
      </c>
    </row>
    <row r="23426" spans="2:8">
      <c r="B23426" s="186"/>
      <c r="C23426" s="183"/>
      <c r="D23426" s="183"/>
      <c r="E23426" s="185"/>
      <c r="F23426" s="185"/>
      <c r="G23426" s="180">
        <f t="shared" si="730"/>
        <v>0</v>
      </c>
      <c r="H23426" s="181">
        <f t="shared" si="731"/>
        <v>0</v>
      </c>
    </row>
    <row r="23427" spans="2:8">
      <c r="B23427" s="186"/>
      <c r="C23427" s="183"/>
      <c r="D23427" s="183"/>
      <c r="E23427" s="185"/>
      <c r="F23427" s="185"/>
      <c r="G23427" s="180">
        <f t="shared" si="730"/>
        <v>0</v>
      </c>
      <c r="H23427" s="181">
        <f t="shared" si="731"/>
        <v>0</v>
      </c>
    </row>
    <row r="23428" spans="2:8">
      <c r="B23428" s="186"/>
      <c r="C23428" s="183"/>
      <c r="D23428" s="183"/>
      <c r="E23428" s="185"/>
      <c r="F23428" s="185"/>
      <c r="G23428" s="180">
        <f t="shared" si="730"/>
        <v>0</v>
      </c>
      <c r="H23428" s="181">
        <f t="shared" si="731"/>
        <v>0</v>
      </c>
    </row>
    <row r="23429" spans="2:8">
      <c r="B23429" s="186"/>
      <c r="C23429" s="183"/>
      <c r="D23429" s="183"/>
      <c r="E23429" s="185"/>
      <c r="F23429" s="185"/>
      <c r="G23429" s="180">
        <f t="shared" si="730"/>
        <v>0</v>
      </c>
      <c r="H23429" s="181">
        <f t="shared" si="731"/>
        <v>0</v>
      </c>
    </row>
    <row r="23430" spans="2:8">
      <c r="B23430" s="186"/>
      <c r="C23430" s="183"/>
      <c r="D23430" s="183"/>
      <c r="E23430" s="185"/>
      <c r="F23430" s="185"/>
      <c r="G23430" s="180">
        <f t="shared" ref="G23430:G23493" si="732">IF(ABS(F23430)&gt;ABS(E23430),ABS(F23430),ABS(E23430))</f>
        <v>0</v>
      </c>
      <c r="H23430" s="181">
        <f t="shared" ref="H23430:H23493" si="733">IF(G23430&lt;&gt;0,IF(ABS(F23430)&gt;=G23430,1,ABS(F23430/G23430)),0)</f>
        <v>0</v>
      </c>
    </row>
    <row r="23431" spans="2:8">
      <c r="B23431" s="186"/>
      <c r="C23431" s="183"/>
      <c r="D23431" s="183"/>
      <c r="E23431" s="185"/>
      <c r="F23431" s="185"/>
      <c r="G23431" s="180">
        <f t="shared" si="732"/>
        <v>0</v>
      </c>
      <c r="H23431" s="181">
        <f t="shared" si="733"/>
        <v>0</v>
      </c>
    </row>
    <row r="23432" spans="2:8">
      <c r="B23432" s="186"/>
      <c r="C23432" s="183"/>
      <c r="D23432" s="183"/>
      <c r="E23432" s="185"/>
      <c r="F23432" s="185"/>
      <c r="G23432" s="180">
        <f t="shared" si="732"/>
        <v>0</v>
      </c>
      <c r="H23432" s="181">
        <f t="shared" si="733"/>
        <v>0</v>
      </c>
    </row>
    <row r="23433" spans="2:8">
      <c r="B23433" s="186"/>
      <c r="C23433" s="183"/>
      <c r="D23433" s="183"/>
      <c r="E23433" s="185"/>
      <c r="F23433" s="185"/>
      <c r="G23433" s="180">
        <f t="shared" si="732"/>
        <v>0</v>
      </c>
      <c r="H23433" s="181">
        <f t="shared" si="733"/>
        <v>0</v>
      </c>
    </row>
    <row r="23434" spans="2:8">
      <c r="B23434" s="186"/>
      <c r="C23434" s="183"/>
      <c r="D23434" s="183"/>
      <c r="E23434" s="185"/>
      <c r="F23434" s="185"/>
      <c r="G23434" s="180">
        <f t="shared" si="732"/>
        <v>0</v>
      </c>
      <c r="H23434" s="181">
        <f t="shared" si="733"/>
        <v>0</v>
      </c>
    </row>
    <row r="23435" spans="2:8">
      <c r="B23435" s="186"/>
      <c r="C23435" s="183"/>
      <c r="D23435" s="183"/>
      <c r="E23435" s="185"/>
      <c r="F23435" s="185"/>
      <c r="G23435" s="180">
        <f t="shared" si="732"/>
        <v>0</v>
      </c>
      <c r="H23435" s="181">
        <f t="shared" si="733"/>
        <v>0</v>
      </c>
    </row>
    <row r="23436" spans="2:8">
      <c r="B23436" s="186"/>
      <c r="C23436" s="183"/>
      <c r="D23436" s="183"/>
      <c r="E23436" s="185"/>
      <c r="F23436" s="185"/>
      <c r="G23436" s="180">
        <f t="shared" si="732"/>
        <v>0</v>
      </c>
      <c r="H23436" s="181">
        <f t="shared" si="733"/>
        <v>0</v>
      </c>
    </row>
    <row r="23437" spans="2:8">
      <c r="B23437" s="186"/>
      <c r="C23437" s="183"/>
      <c r="D23437" s="183"/>
      <c r="E23437" s="185"/>
      <c r="F23437" s="185"/>
      <c r="G23437" s="180">
        <f t="shared" si="732"/>
        <v>0</v>
      </c>
      <c r="H23437" s="181">
        <f t="shared" si="733"/>
        <v>0</v>
      </c>
    </row>
    <row r="23438" spans="2:8">
      <c r="B23438" s="186"/>
      <c r="C23438" s="183"/>
      <c r="D23438" s="183"/>
      <c r="E23438" s="185"/>
      <c r="F23438" s="185"/>
      <c r="G23438" s="180">
        <f t="shared" si="732"/>
        <v>0</v>
      </c>
      <c r="H23438" s="181">
        <f t="shared" si="733"/>
        <v>0</v>
      </c>
    </row>
    <row r="23439" spans="2:8">
      <c r="B23439" s="186"/>
      <c r="C23439" s="183"/>
      <c r="D23439" s="183"/>
      <c r="E23439" s="185"/>
      <c r="F23439" s="185"/>
      <c r="G23439" s="180">
        <f t="shared" si="732"/>
        <v>0</v>
      </c>
      <c r="H23439" s="181">
        <f t="shared" si="733"/>
        <v>0</v>
      </c>
    </row>
    <row r="23440" spans="2:8">
      <c r="B23440" s="186"/>
      <c r="C23440" s="183"/>
      <c r="D23440" s="183"/>
      <c r="E23440" s="185"/>
      <c r="F23440" s="185"/>
      <c r="G23440" s="180">
        <f t="shared" si="732"/>
        <v>0</v>
      </c>
      <c r="H23440" s="181">
        <f t="shared" si="733"/>
        <v>0</v>
      </c>
    </row>
    <row r="23441" spans="2:8">
      <c r="B23441" s="186"/>
      <c r="C23441" s="183"/>
      <c r="D23441" s="183"/>
      <c r="E23441" s="185"/>
      <c r="F23441" s="185"/>
      <c r="G23441" s="180">
        <f t="shared" si="732"/>
        <v>0</v>
      </c>
      <c r="H23441" s="181">
        <f t="shared" si="733"/>
        <v>0</v>
      </c>
    </row>
    <row r="23442" spans="2:8">
      <c r="B23442" s="186"/>
      <c r="C23442" s="183"/>
      <c r="D23442" s="183"/>
      <c r="E23442" s="185"/>
      <c r="F23442" s="185"/>
      <c r="G23442" s="180">
        <f t="shared" si="732"/>
        <v>0</v>
      </c>
      <c r="H23442" s="181">
        <f t="shared" si="733"/>
        <v>0</v>
      </c>
    </row>
    <row r="23443" spans="2:8">
      <c r="B23443" s="186"/>
      <c r="C23443" s="183"/>
      <c r="D23443" s="183"/>
      <c r="E23443" s="185"/>
      <c r="F23443" s="185"/>
      <c r="G23443" s="180">
        <f t="shared" si="732"/>
        <v>0</v>
      </c>
      <c r="H23443" s="181">
        <f t="shared" si="733"/>
        <v>0</v>
      </c>
    </row>
    <row r="23444" spans="2:8">
      <c r="B23444" s="186"/>
      <c r="C23444" s="183"/>
      <c r="D23444" s="183"/>
      <c r="E23444" s="185"/>
      <c r="F23444" s="185"/>
      <c r="G23444" s="180">
        <f t="shared" si="732"/>
        <v>0</v>
      </c>
      <c r="H23444" s="181">
        <f t="shared" si="733"/>
        <v>0</v>
      </c>
    </row>
    <row r="23445" spans="2:8">
      <c r="B23445" s="186"/>
      <c r="C23445" s="183"/>
      <c r="D23445" s="183"/>
      <c r="E23445" s="185"/>
      <c r="F23445" s="185"/>
      <c r="G23445" s="180">
        <f t="shared" si="732"/>
        <v>0</v>
      </c>
      <c r="H23445" s="181">
        <f t="shared" si="733"/>
        <v>0</v>
      </c>
    </row>
    <row r="23446" spans="2:8">
      <c r="B23446" s="186"/>
      <c r="C23446" s="183"/>
      <c r="D23446" s="183"/>
      <c r="E23446" s="185"/>
      <c r="F23446" s="185"/>
      <c r="G23446" s="180">
        <f t="shared" si="732"/>
        <v>0</v>
      </c>
      <c r="H23446" s="181">
        <f t="shared" si="733"/>
        <v>0</v>
      </c>
    </row>
    <row r="23447" spans="2:8">
      <c r="B23447" s="186"/>
      <c r="C23447" s="183"/>
      <c r="D23447" s="183"/>
      <c r="E23447" s="185"/>
      <c r="F23447" s="185"/>
      <c r="G23447" s="180">
        <f t="shared" si="732"/>
        <v>0</v>
      </c>
      <c r="H23447" s="181">
        <f t="shared" si="733"/>
        <v>0</v>
      </c>
    </row>
    <row r="23448" spans="2:8">
      <c r="B23448" s="186"/>
      <c r="C23448" s="183"/>
      <c r="D23448" s="183"/>
      <c r="E23448" s="185"/>
      <c r="F23448" s="185"/>
      <c r="G23448" s="180">
        <f t="shared" si="732"/>
        <v>0</v>
      </c>
      <c r="H23448" s="181">
        <f t="shared" si="733"/>
        <v>0</v>
      </c>
    </row>
    <row r="23449" spans="2:8">
      <c r="B23449" s="186"/>
      <c r="C23449" s="183"/>
      <c r="D23449" s="183"/>
      <c r="E23449" s="185"/>
      <c r="F23449" s="185"/>
      <c r="G23449" s="180">
        <f t="shared" si="732"/>
        <v>0</v>
      </c>
      <c r="H23449" s="181">
        <f t="shared" si="733"/>
        <v>0</v>
      </c>
    </row>
    <row r="23450" spans="2:8">
      <c r="B23450" s="186"/>
      <c r="C23450" s="183"/>
      <c r="D23450" s="183"/>
      <c r="E23450" s="185"/>
      <c r="F23450" s="185"/>
      <c r="G23450" s="180">
        <f t="shared" si="732"/>
        <v>0</v>
      </c>
      <c r="H23450" s="181">
        <f t="shared" si="733"/>
        <v>0</v>
      </c>
    </row>
    <row r="23451" spans="2:8">
      <c r="B23451" s="186"/>
      <c r="C23451" s="183"/>
      <c r="D23451" s="183"/>
      <c r="E23451" s="185"/>
      <c r="F23451" s="185"/>
      <c r="G23451" s="180">
        <f t="shared" si="732"/>
        <v>0</v>
      </c>
      <c r="H23451" s="181">
        <f t="shared" si="733"/>
        <v>0</v>
      </c>
    </row>
    <row r="23452" spans="2:8">
      <c r="B23452" s="186"/>
      <c r="C23452" s="183"/>
      <c r="D23452" s="183"/>
      <c r="E23452" s="185"/>
      <c r="F23452" s="185"/>
      <c r="G23452" s="180">
        <f t="shared" si="732"/>
        <v>0</v>
      </c>
      <c r="H23452" s="181">
        <f t="shared" si="733"/>
        <v>0</v>
      </c>
    </row>
    <row r="23453" spans="2:8">
      <c r="B23453" s="186"/>
      <c r="C23453" s="183"/>
      <c r="D23453" s="183"/>
      <c r="E23453" s="185"/>
      <c r="F23453" s="185"/>
      <c r="G23453" s="180">
        <f t="shared" si="732"/>
        <v>0</v>
      </c>
      <c r="H23453" s="181">
        <f t="shared" si="733"/>
        <v>0</v>
      </c>
    </row>
    <row r="23454" spans="2:8">
      <c r="B23454" s="186"/>
      <c r="C23454" s="183"/>
      <c r="D23454" s="183"/>
      <c r="E23454" s="185"/>
      <c r="F23454" s="185"/>
      <c r="G23454" s="180">
        <f t="shared" si="732"/>
        <v>0</v>
      </c>
      <c r="H23454" s="181">
        <f t="shared" si="733"/>
        <v>0</v>
      </c>
    </row>
    <row r="23455" spans="2:8">
      <c r="B23455" s="186"/>
      <c r="C23455" s="183"/>
      <c r="D23455" s="183"/>
      <c r="E23455" s="185"/>
      <c r="F23455" s="185"/>
      <c r="G23455" s="180">
        <f t="shared" si="732"/>
        <v>0</v>
      </c>
      <c r="H23455" s="181">
        <f t="shared" si="733"/>
        <v>0</v>
      </c>
    </row>
    <row r="23456" spans="2:8">
      <c r="B23456" s="186"/>
      <c r="C23456" s="183"/>
      <c r="D23456" s="183"/>
      <c r="E23456" s="185"/>
      <c r="F23456" s="185"/>
      <c r="G23456" s="180">
        <f t="shared" si="732"/>
        <v>0</v>
      </c>
      <c r="H23456" s="181">
        <f t="shared" si="733"/>
        <v>0</v>
      </c>
    </row>
    <row r="23457" spans="2:8">
      <c r="B23457" s="186"/>
      <c r="C23457" s="183"/>
      <c r="D23457" s="183"/>
      <c r="E23457" s="185"/>
      <c r="F23457" s="185"/>
      <c r="G23457" s="180">
        <f t="shared" si="732"/>
        <v>0</v>
      </c>
      <c r="H23457" s="181">
        <f t="shared" si="733"/>
        <v>0</v>
      </c>
    </row>
    <row r="23458" spans="2:8">
      <c r="B23458" s="186"/>
      <c r="C23458" s="183"/>
      <c r="D23458" s="183"/>
      <c r="E23458" s="185"/>
      <c r="F23458" s="185"/>
      <c r="G23458" s="180">
        <f t="shared" si="732"/>
        <v>0</v>
      </c>
      <c r="H23458" s="181">
        <f t="shared" si="733"/>
        <v>0</v>
      </c>
    </row>
    <row r="23459" spans="2:8">
      <c r="B23459" s="186"/>
      <c r="C23459" s="183"/>
      <c r="D23459" s="183"/>
      <c r="E23459" s="185"/>
      <c r="F23459" s="185"/>
      <c r="G23459" s="180">
        <f t="shared" si="732"/>
        <v>0</v>
      </c>
      <c r="H23459" s="181">
        <f t="shared" si="733"/>
        <v>0</v>
      </c>
    </row>
    <row r="23460" spans="2:8">
      <c r="B23460" s="186"/>
      <c r="C23460" s="183"/>
      <c r="D23460" s="183"/>
      <c r="E23460" s="185"/>
      <c r="F23460" s="185"/>
      <c r="G23460" s="180">
        <f t="shared" si="732"/>
        <v>0</v>
      </c>
      <c r="H23460" s="181">
        <f t="shared" si="733"/>
        <v>0</v>
      </c>
    </row>
    <row r="23461" spans="2:8">
      <c r="B23461" s="186"/>
      <c r="C23461" s="183"/>
      <c r="D23461" s="183"/>
      <c r="E23461" s="185"/>
      <c r="F23461" s="185"/>
      <c r="G23461" s="180">
        <f t="shared" si="732"/>
        <v>0</v>
      </c>
      <c r="H23461" s="181">
        <f t="shared" si="733"/>
        <v>0</v>
      </c>
    </row>
    <row r="23462" spans="2:8">
      <c r="B23462" s="186"/>
      <c r="C23462" s="183"/>
      <c r="D23462" s="183"/>
      <c r="E23462" s="185"/>
      <c r="F23462" s="185"/>
      <c r="G23462" s="180">
        <f t="shared" si="732"/>
        <v>0</v>
      </c>
      <c r="H23462" s="181">
        <f t="shared" si="733"/>
        <v>0</v>
      </c>
    </row>
    <row r="23463" spans="2:8">
      <c r="B23463" s="186"/>
      <c r="C23463" s="183"/>
      <c r="D23463" s="183"/>
      <c r="E23463" s="185"/>
      <c r="F23463" s="185"/>
      <c r="G23463" s="180">
        <f t="shared" si="732"/>
        <v>0</v>
      </c>
      <c r="H23463" s="181">
        <f t="shared" si="733"/>
        <v>0</v>
      </c>
    </row>
    <row r="23464" spans="2:8">
      <c r="B23464" s="186"/>
      <c r="C23464" s="183"/>
      <c r="D23464" s="183"/>
      <c r="E23464" s="185"/>
      <c r="F23464" s="185"/>
      <c r="G23464" s="180">
        <f t="shared" si="732"/>
        <v>0</v>
      </c>
      <c r="H23464" s="181">
        <f t="shared" si="733"/>
        <v>0</v>
      </c>
    </row>
    <row r="23465" spans="2:8">
      <c r="B23465" s="186"/>
      <c r="C23465" s="183"/>
      <c r="D23465" s="183"/>
      <c r="E23465" s="185"/>
      <c r="F23465" s="185"/>
      <c r="G23465" s="180">
        <f t="shared" si="732"/>
        <v>0</v>
      </c>
      <c r="H23465" s="181">
        <f t="shared" si="733"/>
        <v>0</v>
      </c>
    </row>
    <row r="23466" spans="2:8">
      <c r="B23466" s="186"/>
      <c r="C23466" s="183"/>
      <c r="D23466" s="183"/>
      <c r="E23466" s="185"/>
      <c r="F23466" s="185"/>
      <c r="G23466" s="180">
        <f t="shared" si="732"/>
        <v>0</v>
      </c>
      <c r="H23466" s="181">
        <f t="shared" si="733"/>
        <v>0</v>
      </c>
    </row>
    <row r="23467" spans="2:8">
      <c r="B23467" s="186"/>
      <c r="C23467" s="183"/>
      <c r="D23467" s="183"/>
      <c r="E23467" s="185"/>
      <c r="F23467" s="185"/>
      <c r="G23467" s="180">
        <f t="shared" si="732"/>
        <v>0</v>
      </c>
      <c r="H23467" s="181">
        <f t="shared" si="733"/>
        <v>0</v>
      </c>
    </row>
    <row r="23468" spans="2:8">
      <c r="B23468" s="186"/>
      <c r="C23468" s="183"/>
      <c r="D23468" s="183"/>
      <c r="E23468" s="185"/>
      <c r="F23468" s="185"/>
      <c r="G23468" s="180">
        <f t="shared" si="732"/>
        <v>0</v>
      </c>
      <c r="H23468" s="181">
        <f t="shared" si="733"/>
        <v>0</v>
      </c>
    </row>
    <row r="23469" spans="2:8">
      <c r="B23469" s="186"/>
      <c r="C23469" s="183"/>
      <c r="D23469" s="183"/>
      <c r="E23469" s="185"/>
      <c r="F23469" s="185"/>
      <c r="G23469" s="180">
        <f t="shared" si="732"/>
        <v>0</v>
      </c>
      <c r="H23469" s="181">
        <f t="shared" si="733"/>
        <v>0</v>
      </c>
    </row>
    <row r="23470" spans="2:8">
      <c r="B23470" s="186"/>
      <c r="C23470" s="183"/>
      <c r="D23470" s="183"/>
      <c r="E23470" s="185"/>
      <c r="F23470" s="185"/>
      <c r="G23470" s="180">
        <f t="shared" si="732"/>
        <v>0</v>
      </c>
      <c r="H23470" s="181">
        <f t="shared" si="733"/>
        <v>0</v>
      </c>
    </row>
    <row r="23471" spans="2:8">
      <c r="B23471" s="186"/>
      <c r="C23471" s="183"/>
      <c r="D23471" s="183"/>
      <c r="E23471" s="185"/>
      <c r="F23471" s="185"/>
      <c r="G23471" s="180">
        <f t="shared" si="732"/>
        <v>0</v>
      </c>
      <c r="H23471" s="181">
        <f t="shared" si="733"/>
        <v>0</v>
      </c>
    </row>
    <row r="23472" spans="2:8">
      <c r="B23472" s="186"/>
      <c r="C23472" s="183"/>
      <c r="D23472" s="183"/>
      <c r="E23472" s="185"/>
      <c r="F23472" s="185"/>
      <c r="G23472" s="180">
        <f t="shared" si="732"/>
        <v>0</v>
      </c>
      <c r="H23472" s="181">
        <f t="shared" si="733"/>
        <v>0</v>
      </c>
    </row>
    <row r="23473" spans="2:8">
      <c r="B23473" s="186"/>
      <c r="C23473" s="183"/>
      <c r="D23473" s="183"/>
      <c r="E23473" s="185"/>
      <c r="F23473" s="185"/>
      <c r="G23473" s="180">
        <f t="shared" si="732"/>
        <v>0</v>
      </c>
      <c r="H23473" s="181">
        <f t="shared" si="733"/>
        <v>0</v>
      </c>
    </row>
    <row r="23474" spans="2:8">
      <c r="B23474" s="186"/>
      <c r="C23474" s="183"/>
      <c r="D23474" s="183"/>
      <c r="E23474" s="185"/>
      <c r="F23474" s="185"/>
      <c r="G23474" s="180">
        <f t="shared" si="732"/>
        <v>0</v>
      </c>
      <c r="H23474" s="181">
        <f t="shared" si="733"/>
        <v>0</v>
      </c>
    </row>
    <row r="23475" spans="2:8">
      <c r="B23475" s="186"/>
      <c r="C23475" s="183"/>
      <c r="D23475" s="183"/>
      <c r="E23475" s="185"/>
      <c r="F23475" s="185"/>
      <c r="G23475" s="180">
        <f t="shared" si="732"/>
        <v>0</v>
      </c>
      <c r="H23475" s="181">
        <f t="shared" si="733"/>
        <v>0</v>
      </c>
    </row>
    <row r="23476" spans="2:8">
      <c r="B23476" s="186"/>
      <c r="C23476" s="183"/>
      <c r="D23476" s="183"/>
      <c r="E23476" s="185"/>
      <c r="F23476" s="185"/>
      <c r="G23476" s="180">
        <f t="shared" si="732"/>
        <v>0</v>
      </c>
      <c r="H23476" s="181">
        <f t="shared" si="733"/>
        <v>0</v>
      </c>
    </row>
    <row r="23477" spans="2:8">
      <c r="B23477" s="186"/>
      <c r="C23477" s="183"/>
      <c r="D23477" s="183"/>
      <c r="E23477" s="185"/>
      <c r="F23477" s="185"/>
      <c r="G23477" s="180">
        <f t="shared" si="732"/>
        <v>0</v>
      </c>
      <c r="H23477" s="181">
        <f t="shared" si="733"/>
        <v>0</v>
      </c>
    </row>
    <row r="23478" spans="2:8">
      <c r="B23478" s="186"/>
      <c r="C23478" s="183"/>
      <c r="D23478" s="183"/>
      <c r="E23478" s="185"/>
      <c r="F23478" s="185"/>
      <c r="G23478" s="180">
        <f t="shared" si="732"/>
        <v>0</v>
      </c>
      <c r="H23478" s="181">
        <f t="shared" si="733"/>
        <v>0</v>
      </c>
    </row>
    <row r="23479" spans="2:8">
      <c r="B23479" s="186"/>
      <c r="C23479" s="183"/>
      <c r="D23479" s="183"/>
      <c r="E23479" s="185"/>
      <c r="F23479" s="185"/>
      <c r="G23479" s="180">
        <f t="shared" si="732"/>
        <v>0</v>
      </c>
      <c r="H23479" s="181">
        <f t="shared" si="733"/>
        <v>0</v>
      </c>
    </row>
    <row r="23480" spans="2:8">
      <c r="B23480" s="186"/>
      <c r="C23480" s="183"/>
      <c r="D23480" s="183"/>
      <c r="E23480" s="185"/>
      <c r="F23480" s="185"/>
      <c r="G23480" s="180">
        <f t="shared" si="732"/>
        <v>0</v>
      </c>
      <c r="H23480" s="181">
        <f t="shared" si="733"/>
        <v>0</v>
      </c>
    </row>
    <row r="23481" spans="2:8">
      <c r="B23481" s="186"/>
      <c r="C23481" s="183"/>
      <c r="D23481" s="183"/>
      <c r="E23481" s="185"/>
      <c r="F23481" s="185"/>
      <c r="G23481" s="180">
        <f t="shared" si="732"/>
        <v>0</v>
      </c>
      <c r="H23481" s="181">
        <f t="shared" si="733"/>
        <v>0</v>
      </c>
    </row>
    <row r="23482" spans="2:8">
      <c r="B23482" s="186"/>
      <c r="C23482" s="183"/>
      <c r="D23482" s="183"/>
      <c r="E23482" s="185"/>
      <c r="F23482" s="185"/>
      <c r="G23482" s="180">
        <f t="shared" si="732"/>
        <v>0</v>
      </c>
      <c r="H23482" s="181">
        <f t="shared" si="733"/>
        <v>0</v>
      </c>
    </row>
    <row r="23483" spans="2:8">
      <c r="B23483" s="186"/>
      <c r="C23483" s="183"/>
      <c r="D23483" s="183"/>
      <c r="E23483" s="185"/>
      <c r="F23483" s="185"/>
      <c r="G23483" s="180">
        <f t="shared" si="732"/>
        <v>0</v>
      </c>
      <c r="H23483" s="181">
        <f t="shared" si="733"/>
        <v>0</v>
      </c>
    </row>
    <row r="23484" spans="2:8">
      <c r="B23484" s="186"/>
      <c r="C23484" s="183"/>
      <c r="D23484" s="183"/>
      <c r="E23484" s="185"/>
      <c r="F23484" s="185"/>
      <c r="G23484" s="180">
        <f t="shared" si="732"/>
        <v>0</v>
      </c>
      <c r="H23484" s="181">
        <f t="shared" si="733"/>
        <v>0</v>
      </c>
    </row>
    <row r="23485" spans="2:8">
      <c r="B23485" s="186"/>
      <c r="C23485" s="183"/>
      <c r="D23485" s="183"/>
      <c r="E23485" s="185"/>
      <c r="F23485" s="185"/>
      <c r="G23485" s="180">
        <f t="shared" si="732"/>
        <v>0</v>
      </c>
      <c r="H23485" s="181">
        <f t="shared" si="733"/>
        <v>0</v>
      </c>
    </row>
    <row r="23486" spans="2:8">
      <c r="B23486" s="186"/>
      <c r="C23486" s="183"/>
      <c r="D23486" s="183"/>
      <c r="E23486" s="185"/>
      <c r="F23486" s="185"/>
      <c r="G23486" s="180">
        <f t="shared" si="732"/>
        <v>0</v>
      </c>
      <c r="H23486" s="181">
        <f t="shared" si="733"/>
        <v>0</v>
      </c>
    </row>
    <row r="23487" spans="2:8">
      <c r="B23487" s="186"/>
      <c r="C23487" s="183"/>
      <c r="D23487" s="183"/>
      <c r="E23487" s="185"/>
      <c r="F23487" s="185"/>
      <c r="G23487" s="180">
        <f t="shared" si="732"/>
        <v>0</v>
      </c>
      <c r="H23487" s="181">
        <f t="shared" si="733"/>
        <v>0</v>
      </c>
    </row>
    <row r="23488" spans="2:8">
      <c r="B23488" s="186"/>
      <c r="C23488" s="183"/>
      <c r="D23488" s="183"/>
      <c r="E23488" s="185"/>
      <c r="F23488" s="185"/>
      <c r="G23488" s="180">
        <f t="shared" si="732"/>
        <v>0</v>
      </c>
      <c r="H23488" s="181">
        <f t="shared" si="733"/>
        <v>0</v>
      </c>
    </row>
    <row r="23489" spans="2:8">
      <c r="B23489" s="186"/>
      <c r="C23489" s="183"/>
      <c r="D23489" s="183"/>
      <c r="E23489" s="185"/>
      <c r="F23489" s="185"/>
      <c r="G23489" s="180">
        <f t="shared" si="732"/>
        <v>0</v>
      </c>
      <c r="H23489" s="181">
        <f t="shared" si="733"/>
        <v>0</v>
      </c>
    </row>
    <row r="23490" spans="2:8">
      <c r="B23490" s="186"/>
      <c r="C23490" s="183"/>
      <c r="D23490" s="183"/>
      <c r="E23490" s="185"/>
      <c r="F23490" s="185"/>
      <c r="G23490" s="180">
        <f t="shared" si="732"/>
        <v>0</v>
      </c>
      <c r="H23490" s="181">
        <f t="shared" si="733"/>
        <v>0</v>
      </c>
    </row>
    <row r="23491" spans="2:8">
      <c r="B23491" s="186"/>
      <c r="C23491" s="183"/>
      <c r="D23491" s="183"/>
      <c r="E23491" s="185"/>
      <c r="F23491" s="185"/>
      <c r="G23491" s="180">
        <f t="shared" si="732"/>
        <v>0</v>
      </c>
      <c r="H23491" s="181">
        <f t="shared" si="733"/>
        <v>0</v>
      </c>
    </row>
    <row r="23492" spans="2:8">
      <c r="B23492" s="186"/>
      <c r="C23492" s="183"/>
      <c r="D23492" s="183"/>
      <c r="E23492" s="185"/>
      <c r="F23492" s="185"/>
      <c r="G23492" s="180">
        <f t="shared" si="732"/>
        <v>0</v>
      </c>
      <c r="H23492" s="181">
        <f t="shared" si="733"/>
        <v>0</v>
      </c>
    </row>
    <row r="23493" spans="2:8">
      <c r="B23493" s="186"/>
      <c r="C23493" s="183"/>
      <c r="D23493" s="183"/>
      <c r="E23493" s="185"/>
      <c r="F23493" s="185"/>
      <c r="G23493" s="180">
        <f t="shared" si="732"/>
        <v>0</v>
      </c>
      <c r="H23493" s="181">
        <f t="shared" si="733"/>
        <v>0</v>
      </c>
    </row>
    <row r="23494" spans="2:8">
      <c r="B23494" s="186"/>
      <c r="C23494" s="183"/>
      <c r="D23494" s="183"/>
      <c r="E23494" s="185"/>
      <c r="F23494" s="185"/>
      <c r="G23494" s="180">
        <f t="shared" ref="G23494:G23557" si="734">IF(ABS(F23494)&gt;ABS(E23494),ABS(F23494),ABS(E23494))</f>
        <v>0</v>
      </c>
      <c r="H23494" s="181">
        <f t="shared" ref="H23494:H23557" si="735">IF(G23494&lt;&gt;0,IF(ABS(F23494)&gt;=G23494,1,ABS(F23494/G23494)),0)</f>
        <v>0</v>
      </c>
    </row>
    <row r="23495" spans="2:8">
      <c r="B23495" s="186"/>
      <c r="C23495" s="183"/>
      <c r="D23495" s="183"/>
      <c r="E23495" s="185"/>
      <c r="F23495" s="185"/>
      <c r="G23495" s="180">
        <f t="shared" si="734"/>
        <v>0</v>
      </c>
      <c r="H23495" s="181">
        <f t="shared" si="735"/>
        <v>0</v>
      </c>
    </row>
    <row r="23496" spans="2:8">
      <c r="B23496" s="186"/>
      <c r="C23496" s="183"/>
      <c r="D23496" s="183"/>
      <c r="E23496" s="185"/>
      <c r="F23496" s="185"/>
      <c r="G23496" s="180">
        <f t="shared" si="734"/>
        <v>0</v>
      </c>
      <c r="H23496" s="181">
        <f t="shared" si="735"/>
        <v>0</v>
      </c>
    </row>
    <row r="23497" spans="2:8">
      <c r="B23497" s="186"/>
      <c r="C23497" s="183"/>
      <c r="D23497" s="183"/>
      <c r="E23497" s="185"/>
      <c r="F23497" s="185"/>
      <c r="G23497" s="180">
        <f t="shared" si="734"/>
        <v>0</v>
      </c>
      <c r="H23497" s="181">
        <f t="shared" si="735"/>
        <v>0</v>
      </c>
    </row>
    <row r="23498" spans="2:8">
      <c r="B23498" s="186"/>
      <c r="C23498" s="183"/>
      <c r="D23498" s="183"/>
      <c r="E23498" s="185"/>
      <c r="F23498" s="185"/>
      <c r="G23498" s="180">
        <f t="shared" si="734"/>
        <v>0</v>
      </c>
      <c r="H23498" s="181">
        <f t="shared" si="735"/>
        <v>0</v>
      </c>
    </row>
    <row r="23499" spans="2:8">
      <c r="B23499" s="186"/>
      <c r="C23499" s="183"/>
      <c r="D23499" s="183"/>
      <c r="E23499" s="185"/>
      <c r="F23499" s="185"/>
      <c r="G23499" s="180">
        <f t="shared" si="734"/>
        <v>0</v>
      </c>
      <c r="H23499" s="181">
        <f t="shared" si="735"/>
        <v>0</v>
      </c>
    </row>
    <row r="23500" spans="2:8">
      <c r="B23500" s="186"/>
      <c r="C23500" s="183"/>
      <c r="D23500" s="183"/>
      <c r="E23500" s="185"/>
      <c r="F23500" s="185"/>
      <c r="G23500" s="180">
        <f t="shared" si="734"/>
        <v>0</v>
      </c>
      <c r="H23500" s="181">
        <f t="shared" si="735"/>
        <v>0</v>
      </c>
    </row>
    <row r="23501" spans="2:8">
      <c r="B23501" s="186"/>
      <c r="C23501" s="183"/>
      <c r="D23501" s="183"/>
      <c r="E23501" s="185"/>
      <c r="F23501" s="185"/>
      <c r="G23501" s="180">
        <f t="shared" si="734"/>
        <v>0</v>
      </c>
      <c r="H23501" s="181">
        <f t="shared" si="735"/>
        <v>0</v>
      </c>
    </row>
    <row r="23502" spans="2:8">
      <c r="B23502" s="186"/>
      <c r="C23502" s="183"/>
      <c r="D23502" s="183"/>
      <c r="E23502" s="185"/>
      <c r="F23502" s="185"/>
      <c r="G23502" s="180">
        <f t="shared" si="734"/>
        <v>0</v>
      </c>
      <c r="H23502" s="181">
        <f t="shared" si="735"/>
        <v>0</v>
      </c>
    </row>
    <row r="23503" spans="2:8">
      <c r="B23503" s="186"/>
      <c r="C23503" s="183"/>
      <c r="D23503" s="183"/>
      <c r="E23503" s="185"/>
      <c r="F23503" s="185"/>
      <c r="G23503" s="180">
        <f t="shared" si="734"/>
        <v>0</v>
      </c>
      <c r="H23503" s="181">
        <f t="shared" si="735"/>
        <v>0</v>
      </c>
    </row>
    <row r="23504" spans="2:8">
      <c r="B23504" s="186"/>
      <c r="C23504" s="183"/>
      <c r="D23504" s="183"/>
      <c r="E23504" s="185"/>
      <c r="F23504" s="185"/>
      <c r="G23504" s="180">
        <f t="shared" si="734"/>
        <v>0</v>
      </c>
      <c r="H23504" s="181">
        <f t="shared" si="735"/>
        <v>0</v>
      </c>
    </row>
    <row r="23505" spans="2:8">
      <c r="B23505" s="186"/>
      <c r="C23505" s="183"/>
      <c r="D23505" s="183"/>
      <c r="E23505" s="185"/>
      <c r="F23505" s="185"/>
      <c r="G23505" s="180">
        <f t="shared" si="734"/>
        <v>0</v>
      </c>
      <c r="H23505" s="181">
        <f t="shared" si="735"/>
        <v>0</v>
      </c>
    </row>
    <row r="23506" spans="2:8">
      <c r="B23506" s="186"/>
      <c r="C23506" s="183"/>
      <c r="D23506" s="183"/>
      <c r="E23506" s="185"/>
      <c r="F23506" s="185"/>
      <c r="G23506" s="180">
        <f t="shared" si="734"/>
        <v>0</v>
      </c>
      <c r="H23506" s="181">
        <f t="shared" si="735"/>
        <v>0</v>
      </c>
    </row>
    <row r="23507" spans="2:8">
      <c r="B23507" s="186"/>
      <c r="C23507" s="183"/>
      <c r="D23507" s="183"/>
      <c r="E23507" s="185"/>
      <c r="F23507" s="185"/>
      <c r="G23507" s="180">
        <f t="shared" si="734"/>
        <v>0</v>
      </c>
      <c r="H23507" s="181">
        <f t="shared" si="735"/>
        <v>0</v>
      </c>
    </row>
    <row r="23508" spans="2:8">
      <c r="B23508" s="186"/>
      <c r="C23508" s="183"/>
      <c r="D23508" s="183"/>
      <c r="E23508" s="185"/>
      <c r="F23508" s="185"/>
      <c r="G23508" s="180">
        <f t="shared" si="734"/>
        <v>0</v>
      </c>
      <c r="H23508" s="181">
        <f t="shared" si="735"/>
        <v>0</v>
      </c>
    </row>
    <row r="23509" spans="2:8">
      <c r="B23509" s="186"/>
      <c r="C23509" s="183"/>
      <c r="D23509" s="183"/>
      <c r="E23509" s="185"/>
      <c r="F23509" s="185"/>
      <c r="G23509" s="180">
        <f t="shared" si="734"/>
        <v>0</v>
      </c>
      <c r="H23509" s="181">
        <f t="shared" si="735"/>
        <v>0</v>
      </c>
    </row>
    <row r="23510" spans="2:8">
      <c r="B23510" s="186"/>
      <c r="C23510" s="183"/>
      <c r="D23510" s="183"/>
      <c r="E23510" s="185"/>
      <c r="F23510" s="185"/>
      <c r="G23510" s="180">
        <f t="shared" si="734"/>
        <v>0</v>
      </c>
      <c r="H23510" s="181">
        <f t="shared" si="735"/>
        <v>0</v>
      </c>
    </row>
    <row r="23511" spans="2:8">
      <c r="B23511" s="186"/>
      <c r="C23511" s="183"/>
      <c r="D23511" s="183"/>
      <c r="E23511" s="185"/>
      <c r="F23511" s="185"/>
      <c r="G23511" s="180">
        <f t="shared" si="734"/>
        <v>0</v>
      </c>
      <c r="H23511" s="181">
        <f t="shared" si="735"/>
        <v>0</v>
      </c>
    </row>
    <row r="23512" spans="2:8">
      <c r="B23512" s="186"/>
      <c r="C23512" s="183"/>
      <c r="D23512" s="183"/>
      <c r="E23512" s="185"/>
      <c r="F23512" s="185"/>
      <c r="G23512" s="180">
        <f t="shared" si="734"/>
        <v>0</v>
      </c>
      <c r="H23512" s="181">
        <f t="shared" si="735"/>
        <v>0</v>
      </c>
    </row>
    <row r="23513" spans="2:8">
      <c r="B23513" s="186"/>
      <c r="C23513" s="183"/>
      <c r="D23513" s="183"/>
      <c r="E23513" s="185"/>
      <c r="F23513" s="185"/>
      <c r="G23513" s="180">
        <f t="shared" si="734"/>
        <v>0</v>
      </c>
      <c r="H23513" s="181">
        <f t="shared" si="735"/>
        <v>0</v>
      </c>
    </row>
    <row r="23514" spans="2:8">
      <c r="B23514" s="186"/>
      <c r="C23514" s="183"/>
      <c r="D23514" s="183"/>
      <c r="E23514" s="185"/>
      <c r="F23514" s="185"/>
      <c r="G23514" s="180">
        <f t="shared" si="734"/>
        <v>0</v>
      </c>
      <c r="H23514" s="181">
        <f t="shared" si="735"/>
        <v>0</v>
      </c>
    </row>
    <row r="23515" spans="2:8">
      <c r="B23515" s="186"/>
      <c r="C23515" s="183"/>
      <c r="D23515" s="183"/>
      <c r="E23515" s="185"/>
      <c r="F23515" s="185"/>
      <c r="G23515" s="180">
        <f t="shared" si="734"/>
        <v>0</v>
      </c>
      <c r="H23515" s="181">
        <f t="shared" si="735"/>
        <v>0</v>
      </c>
    </row>
    <row r="23516" spans="2:8">
      <c r="B23516" s="186"/>
      <c r="C23516" s="183"/>
      <c r="D23516" s="183"/>
      <c r="E23516" s="185"/>
      <c r="F23516" s="185"/>
      <c r="G23516" s="180">
        <f t="shared" si="734"/>
        <v>0</v>
      </c>
      <c r="H23516" s="181">
        <f t="shared" si="735"/>
        <v>0</v>
      </c>
    </row>
    <row r="23517" spans="2:8">
      <c r="B23517" s="186"/>
      <c r="C23517" s="183"/>
      <c r="D23517" s="183"/>
      <c r="E23517" s="185"/>
      <c r="F23517" s="185"/>
      <c r="G23517" s="180">
        <f t="shared" si="734"/>
        <v>0</v>
      </c>
      <c r="H23517" s="181">
        <f t="shared" si="735"/>
        <v>0</v>
      </c>
    </row>
    <row r="23518" spans="2:8">
      <c r="B23518" s="186"/>
      <c r="C23518" s="183"/>
      <c r="D23518" s="183"/>
      <c r="E23518" s="185"/>
      <c r="F23518" s="185"/>
      <c r="G23518" s="180">
        <f t="shared" si="734"/>
        <v>0</v>
      </c>
      <c r="H23518" s="181">
        <f t="shared" si="735"/>
        <v>0</v>
      </c>
    </row>
    <row r="23519" spans="2:8">
      <c r="B23519" s="186"/>
      <c r="C23519" s="183"/>
      <c r="D23519" s="183"/>
      <c r="E23519" s="185"/>
      <c r="F23519" s="185"/>
      <c r="G23519" s="180">
        <f t="shared" si="734"/>
        <v>0</v>
      </c>
      <c r="H23519" s="181">
        <f t="shared" si="735"/>
        <v>0</v>
      </c>
    </row>
    <row r="23520" spans="2:8">
      <c r="B23520" s="186"/>
      <c r="C23520" s="183"/>
      <c r="D23520" s="183"/>
      <c r="E23520" s="185"/>
      <c r="F23520" s="185"/>
      <c r="G23520" s="180">
        <f t="shared" si="734"/>
        <v>0</v>
      </c>
      <c r="H23520" s="181">
        <f t="shared" si="735"/>
        <v>0</v>
      </c>
    </row>
    <row r="23521" spans="2:8">
      <c r="B23521" s="186"/>
      <c r="C23521" s="183"/>
      <c r="D23521" s="183"/>
      <c r="E23521" s="185"/>
      <c r="F23521" s="185"/>
      <c r="G23521" s="180">
        <f t="shared" si="734"/>
        <v>0</v>
      </c>
      <c r="H23521" s="181">
        <f t="shared" si="735"/>
        <v>0</v>
      </c>
    </row>
    <row r="23522" spans="2:8">
      <c r="B23522" s="186"/>
      <c r="C23522" s="183"/>
      <c r="D23522" s="183"/>
      <c r="E23522" s="185"/>
      <c r="F23522" s="185"/>
      <c r="G23522" s="180">
        <f t="shared" si="734"/>
        <v>0</v>
      </c>
      <c r="H23522" s="181">
        <f t="shared" si="735"/>
        <v>0</v>
      </c>
    </row>
    <row r="23523" spans="2:8">
      <c r="B23523" s="186"/>
      <c r="C23523" s="183"/>
      <c r="D23523" s="183"/>
      <c r="E23523" s="185"/>
      <c r="F23523" s="185"/>
      <c r="G23523" s="180">
        <f t="shared" si="734"/>
        <v>0</v>
      </c>
      <c r="H23523" s="181">
        <f t="shared" si="735"/>
        <v>0</v>
      </c>
    </row>
    <row r="23524" spans="2:8">
      <c r="B23524" s="186"/>
      <c r="C23524" s="183"/>
      <c r="D23524" s="183"/>
      <c r="E23524" s="185"/>
      <c r="F23524" s="185"/>
      <c r="G23524" s="180">
        <f t="shared" si="734"/>
        <v>0</v>
      </c>
      <c r="H23524" s="181">
        <f t="shared" si="735"/>
        <v>0</v>
      </c>
    </row>
    <row r="23525" spans="2:8">
      <c r="B23525" s="186"/>
      <c r="C23525" s="183"/>
      <c r="D23525" s="183"/>
      <c r="E23525" s="185"/>
      <c r="F23525" s="185"/>
      <c r="G23525" s="180">
        <f t="shared" si="734"/>
        <v>0</v>
      </c>
      <c r="H23525" s="181">
        <f t="shared" si="735"/>
        <v>0</v>
      </c>
    </row>
    <row r="23526" spans="2:8">
      <c r="B23526" s="186"/>
      <c r="C23526" s="183"/>
      <c r="D23526" s="183"/>
      <c r="E23526" s="185"/>
      <c r="F23526" s="185"/>
      <c r="G23526" s="180">
        <f t="shared" si="734"/>
        <v>0</v>
      </c>
      <c r="H23526" s="181">
        <f t="shared" si="735"/>
        <v>0</v>
      </c>
    </row>
    <row r="23527" spans="2:8">
      <c r="B23527" s="186"/>
      <c r="C23527" s="183"/>
      <c r="D23527" s="183"/>
      <c r="E23527" s="185"/>
      <c r="F23527" s="185"/>
      <c r="G23527" s="180">
        <f t="shared" si="734"/>
        <v>0</v>
      </c>
      <c r="H23527" s="181">
        <f t="shared" si="735"/>
        <v>0</v>
      </c>
    </row>
    <row r="23528" spans="2:8">
      <c r="B23528" s="186"/>
      <c r="C23528" s="183"/>
      <c r="D23528" s="183"/>
      <c r="E23528" s="185"/>
      <c r="F23528" s="185"/>
      <c r="G23528" s="180">
        <f t="shared" si="734"/>
        <v>0</v>
      </c>
      <c r="H23528" s="181">
        <f t="shared" si="735"/>
        <v>0</v>
      </c>
    </row>
    <row r="23529" spans="2:8">
      <c r="B23529" s="186"/>
      <c r="C23529" s="183"/>
      <c r="D23529" s="183"/>
      <c r="E23529" s="185"/>
      <c r="F23529" s="185"/>
      <c r="G23529" s="180">
        <f t="shared" si="734"/>
        <v>0</v>
      </c>
      <c r="H23529" s="181">
        <f t="shared" si="735"/>
        <v>0</v>
      </c>
    </row>
    <row r="23530" spans="2:8">
      <c r="B23530" s="186"/>
      <c r="C23530" s="183"/>
      <c r="D23530" s="183"/>
      <c r="E23530" s="185"/>
      <c r="F23530" s="185"/>
      <c r="G23530" s="180">
        <f t="shared" si="734"/>
        <v>0</v>
      </c>
      <c r="H23530" s="181">
        <f t="shared" si="735"/>
        <v>0</v>
      </c>
    </row>
    <row r="23531" spans="2:8">
      <c r="B23531" s="186"/>
      <c r="C23531" s="183"/>
      <c r="D23531" s="183"/>
      <c r="E23531" s="185"/>
      <c r="F23531" s="185"/>
      <c r="G23531" s="180">
        <f t="shared" si="734"/>
        <v>0</v>
      </c>
      <c r="H23531" s="181">
        <f t="shared" si="735"/>
        <v>0</v>
      </c>
    </row>
    <row r="23532" spans="2:8">
      <c r="B23532" s="186"/>
      <c r="C23532" s="183"/>
      <c r="D23532" s="183"/>
      <c r="E23532" s="185"/>
      <c r="F23532" s="185"/>
      <c r="G23532" s="180">
        <f t="shared" si="734"/>
        <v>0</v>
      </c>
      <c r="H23532" s="181">
        <f t="shared" si="735"/>
        <v>0</v>
      </c>
    </row>
    <row r="23533" spans="2:8">
      <c r="B23533" s="186"/>
      <c r="C23533" s="183"/>
      <c r="D23533" s="183"/>
      <c r="E23533" s="185"/>
      <c r="F23533" s="185"/>
      <c r="G23533" s="180">
        <f t="shared" si="734"/>
        <v>0</v>
      </c>
      <c r="H23533" s="181">
        <f t="shared" si="735"/>
        <v>0</v>
      </c>
    </row>
    <row r="23534" spans="2:8">
      <c r="B23534" s="186"/>
      <c r="C23534" s="183"/>
      <c r="D23534" s="183"/>
      <c r="E23534" s="185"/>
      <c r="F23534" s="185"/>
      <c r="G23534" s="180">
        <f t="shared" si="734"/>
        <v>0</v>
      </c>
      <c r="H23534" s="181">
        <f t="shared" si="735"/>
        <v>0</v>
      </c>
    </row>
    <row r="23535" spans="2:8">
      <c r="B23535" s="186"/>
      <c r="C23535" s="183"/>
      <c r="D23535" s="183"/>
      <c r="E23535" s="185"/>
      <c r="F23535" s="185"/>
      <c r="G23535" s="180">
        <f t="shared" si="734"/>
        <v>0</v>
      </c>
      <c r="H23535" s="181">
        <f t="shared" si="735"/>
        <v>0</v>
      </c>
    </row>
    <row r="23536" spans="2:8">
      <c r="B23536" s="186"/>
      <c r="C23536" s="183"/>
      <c r="D23536" s="183"/>
      <c r="E23536" s="185"/>
      <c r="F23536" s="185"/>
      <c r="G23536" s="180">
        <f t="shared" si="734"/>
        <v>0</v>
      </c>
      <c r="H23536" s="181">
        <f t="shared" si="735"/>
        <v>0</v>
      </c>
    </row>
    <row r="23537" spans="2:8">
      <c r="B23537" s="186"/>
      <c r="C23537" s="183"/>
      <c r="D23537" s="183"/>
      <c r="E23537" s="185"/>
      <c r="F23537" s="185"/>
      <c r="G23537" s="180">
        <f t="shared" si="734"/>
        <v>0</v>
      </c>
      <c r="H23537" s="181">
        <f t="shared" si="735"/>
        <v>0</v>
      </c>
    </row>
    <row r="23538" spans="2:8">
      <c r="B23538" s="186"/>
      <c r="C23538" s="183"/>
      <c r="D23538" s="183"/>
      <c r="E23538" s="185"/>
      <c r="F23538" s="185"/>
      <c r="G23538" s="180">
        <f t="shared" si="734"/>
        <v>0</v>
      </c>
      <c r="H23538" s="181">
        <f t="shared" si="735"/>
        <v>0</v>
      </c>
    </row>
    <row r="23539" spans="2:8">
      <c r="B23539" s="186"/>
      <c r="C23539" s="183"/>
      <c r="D23539" s="183"/>
      <c r="E23539" s="185"/>
      <c r="F23539" s="185"/>
      <c r="G23539" s="180">
        <f t="shared" si="734"/>
        <v>0</v>
      </c>
      <c r="H23539" s="181">
        <f t="shared" si="735"/>
        <v>0</v>
      </c>
    </row>
    <row r="23540" spans="2:8">
      <c r="B23540" s="186"/>
      <c r="C23540" s="183"/>
      <c r="D23540" s="183"/>
      <c r="E23540" s="185"/>
      <c r="F23540" s="185"/>
      <c r="G23540" s="180">
        <f t="shared" si="734"/>
        <v>0</v>
      </c>
      <c r="H23540" s="181">
        <f t="shared" si="735"/>
        <v>0</v>
      </c>
    </row>
    <row r="23541" spans="2:8">
      <c r="B23541" s="186"/>
      <c r="C23541" s="183"/>
      <c r="D23541" s="183"/>
      <c r="E23541" s="185"/>
      <c r="F23541" s="185"/>
      <c r="G23541" s="180">
        <f t="shared" si="734"/>
        <v>0</v>
      </c>
      <c r="H23541" s="181">
        <f t="shared" si="735"/>
        <v>0</v>
      </c>
    </row>
    <row r="23542" spans="2:8">
      <c r="B23542" s="186"/>
      <c r="C23542" s="183"/>
      <c r="D23542" s="183"/>
      <c r="E23542" s="185"/>
      <c r="F23542" s="185"/>
      <c r="G23542" s="180">
        <f t="shared" si="734"/>
        <v>0</v>
      </c>
      <c r="H23542" s="181">
        <f t="shared" si="735"/>
        <v>0</v>
      </c>
    </row>
    <row r="23543" spans="2:8">
      <c r="B23543" s="186"/>
      <c r="C23543" s="183"/>
      <c r="D23543" s="183"/>
      <c r="E23543" s="185"/>
      <c r="F23543" s="185"/>
      <c r="G23543" s="180">
        <f t="shared" si="734"/>
        <v>0</v>
      </c>
      <c r="H23543" s="181">
        <f t="shared" si="735"/>
        <v>0</v>
      </c>
    </row>
    <row r="23544" spans="2:8">
      <c r="B23544" s="186"/>
      <c r="C23544" s="183"/>
      <c r="D23544" s="183"/>
      <c r="E23544" s="185"/>
      <c r="F23544" s="185"/>
      <c r="G23544" s="180">
        <f t="shared" si="734"/>
        <v>0</v>
      </c>
      <c r="H23544" s="181">
        <f t="shared" si="735"/>
        <v>0</v>
      </c>
    </row>
    <row r="23545" spans="2:8">
      <c r="B23545" s="186"/>
      <c r="C23545" s="183"/>
      <c r="D23545" s="183"/>
      <c r="E23545" s="185"/>
      <c r="F23545" s="185"/>
      <c r="G23545" s="180">
        <f t="shared" si="734"/>
        <v>0</v>
      </c>
      <c r="H23545" s="181">
        <f t="shared" si="735"/>
        <v>0</v>
      </c>
    </row>
    <row r="23546" spans="2:8">
      <c r="B23546" s="186"/>
      <c r="C23546" s="183"/>
      <c r="D23546" s="183"/>
      <c r="E23546" s="185"/>
      <c r="F23546" s="185"/>
      <c r="G23546" s="180">
        <f t="shared" si="734"/>
        <v>0</v>
      </c>
      <c r="H23546" s="181">
        <f t="shared" si="735"/>
        <v>0</v>
      </c>
    </row>
    <row r="23547" spans="2:8">
      <c r="B23547" s="186"/>
      <c r="C23547" s="183"/>
      <c r="D23547" s="183"/>
      <c r="E23547" s="185"/>
      <c r="F23547" s="185"/>
      <c r="G23547" s="180">
        <f t="shared" si="734"/>
        <v>0</v>
      </c>
      <c r="H23547" s="181">
        <f t="shared" si="735"/>
        <v>0</v>
      </c>
    </row>
    <row r="23548" spans="2:8">
      <c r="B23548" s="186"/>
      <c r="C23548" s="183"/>
      <c r="D23548" s="183"/>
      <c r="E23548" s="185"/>
      <c r="F23548" s="185"/>
      <c r="G23548" s="180">
        <f t="shared" si="734"/>
        <v>0</v>
      </c>
      <c r="H23548" s="181">
        <f t="shared" si="735"/>
        <v>0</v>
      </c>
    </row>
    <row r="23549" spans="2:8">
      <c r="B23549" s="186"/>
      <c r="C23549" s="183"/>
      <c r="D23549" s="183"/>
      <c r="E23549" s="185"/>
      <c r="F23549" s="185"/>
      <c r="G23549" s="180">
        <f t="shared" si="734"/>
        <v>0</v>
      </c>
      <c r="H23549" s="181">
        <f t="shared" si="735"/>
        <v>0</v>
      </c>
    </row>
    <row r="23550" spans="2:8">
      <c r="B23550" s="186"/>
      <c r="C23550" s="183"/>
      <c r="D23550" s="183"/>
      <c r="E23550" s="185"/>
      <c r="F23550" s="185"/>
      <c r="G23550" s="180">
        <f t="shared" si="734"/>
        <v>0</v>
      </c>
      <c r="H23550" s="181">
        <f t="shared" si="735"/>
        <v>0</v>
      </c>
    </row>
    <row r="23551" spans="2:8">
      <c r="B23551" s="186"/>
      <c r="C23551" s="183"/>
      <c r="D23551" s="183"/>
      <c r="E23551" s="185"/>
      <c r="F23551" s="185"/>
      <c r="G23551" s="180">
        <f t="shared" si="734"/>
        <v>0</v>
      </c>
      <c r="H23551" s="181">
        <f t="shared" si="735"/>
        <v>0</v>
      </c>
    </row>
    <row r="23552" spans="2:8">
      <c r="B23552" s="186"/>
      <c r="C23552" s="183"/>
      <c r="D23552" s="183"/>
      <c r="E23552" s="185"/>
      <c r="F23552" s="185"/>
      <c r="G23552" s="180">
        <f t="shared" si="734"/>
        <v>0</v>
      </c>
      <c r="H23552" s="181">
        <f t="shared" si="735"/>
        <v>0</v>
      </c>
    </row>
    <row r="23553" spans="2:8">
      <c r="B23553" s="186"/>
      <c r="C23553" s="183"/>
      <c r="D23553" s="183"/>
      <c r="E23553" s="185"/>
      <c r="F23553" s="185"/>
      <c r="G23553" s="180">
        <f t="shared" si="734"/>
        <v>0</v>
      </c>
      <c r="H23553" s="181">
        <f t="shared" si="735"/>
        <v>0</v>
      </c>
    </row>
    <row r="23554" spans="2:8">
      <c r="B23554" s="186"/>
      <c r="C23554" s="183"/>
      <c r="D23554" s="183"/>
      <c r="E23554" s="185"/>
      <c r="F23554" s="185"/>
      <c r="G23554" s="180">
        <f t="shared" si="734"/>
        <v>0</v>
      </c>
      <c r="H23554" s="181">
        <f t="shared" si="735"/>
        <v>0</v>
      </c>
    </row>
    <row r="23555" spans="2:8">
      <c r="B23555" s="186"/>
      <c r="C23555" s="183"/>
      <c r="D23555" s="183"/>
      <c r="E23555" s="185"/>
      <c r="F23555" s="185"/>
      <c r="G23555" s="180">
        <f t="shared" si="734"/>
        <v>0</v>
      </c>
      <c r="H23555" s="181">
        <f t="shared" si="735"/>
        <v>0</v>
      </c>
    </row>
    <row r="23556" spans="2:8">
      <c r="B23556" s="186"/>
      <c r="C23556" s="183"/>
      <c r="D23556" s="183"/>
      <c r="E23556" s="185"/>
      <c r="F23556" s="185"/>
      <c r="G23556" s="180">
        <f t="shared" si="734"/>
        <v>0</v>
      </c>
      <c r="H23556" s="181">
        <f t="shared" si="735"/>
        <v>0</v>
      </c>
    </row>
    <row r="23557" spans="2:8">
      <c r="B23557" s="186"/>
      <c r="C23557" s="183"/>
      <c r="D23557" s="183"/>
      <c r="E23557" s="185"/>
      <c r="F23557" s="185"/>
      <c r="G23557" s="180">
        <f t="shared" si="734"/>
        <v>0</v>
      </c>
      <c r="H23557" s="181">
        <f t="shared" si="735"/>
        <v>0</v>
      </c>
    </row>
    <row r="23558" spans="2:8">
      <c r="B23558" s="186"/>
      <c r="C23558" s="183"/>
      <c r="D23558" s="183"/>
      <c r="E23558" s="185"/>
      <c r="F23558" s="185"/>
      <c r="G23558" s="180">
        <f t="shared" ref="G23558:G23621" si="736">IF(ABS(F23558)&gt;ABS(E23558),ABS(F23558),ABS(E23558))</f>
        <v>0</v>
      </c>
      <c r="H23558" s="181">
        <f t="shared" ref="H23558:H23621" si="737">IF(G23558&lt;&gt;0,IF(ABS(F23558)&gt;=G23558,1,ABS(F23558/G23558)),0)</f>
        <v>0</v>
      </c>
    </row>
    <row r="23559" spans="2:8">
      <c r="B23559" s="186"/>
      <c r="C23559" s="183"/>
      <c r="D23559" s="183"/>
      <c r="E23559" s="185"/>
      <c r="F23559" s="185"/>
      <c r="G23559" s="180">
        <f t="shared" si="736"/>
        <v>0</v>
      </c>
      <c r="H23559" s="181">
        <f t="shared" si="737"/>
        <v>0</v>
      </c>
    </row>
    <row r="23560" spans="2:8">
      <c r="B23560" s="186"/>
      <c r="C23560" s="183"/>
      <c r="D23560" s="183"/>
      <c r="E23560" s="185"/>
      <c r="F23560" s="185"/>
      <c r="G23560" s="180">
        <f t="shared" si="736"/>
        <v>0</v>
      </c>
      <c r="H23560" s="181">
        <f t="shared" si="737"/>
        <v>0</v>
      </c>
    </row>
    <row r="23561" spans="2:8">
      <c r="B23561" s="186"/>
      <c r="C23561" s="183"/>
      <c r="D23561" s="183"/>
      <c r="E23561" s="185"/>
      <c r="F23561" s="185"/>
      <c r="G23561" s="180">
        <f t="shared" si="736"/>
        <v>0</v>
      </c>
      <c r="H23561" s="181">
        <f t="shared" si="737"/>
        <v>0</v>
      </c>
    </row>
    <row r="23562" spans="2:8">
      <c r="B23562" s="186"/>
      <c r="C23562" s="183"/>
      <c r="D23562" s="183"/>
      <c r="E23562" s="185"/>
      <c r="F23562" s="185"/>
      <c r="G23562" s="180">
        <f t="shared" si="736"/>
        <v>0</v>
      </c>
      <c r="H23562" s="181">
        <f t="shared" si="737"/>
        <v>0</v>
      </c>
    </row>
    <row r="23563" spans="2:8">
      <c r="B23563" s="186"/>
      <c r="C23563" s="183"/>
      <c r="D23563" s="183"/>
      <c r="E23563" s="185"/>
      <c r="F23563" s="185"/>
      <c r="G23563" s="180">
        <f t="shared" si="736"/>
        <v>0</v>
      </c>
      <c r="H23563" s="181">
        <f t="shared" si="737"/>
        <v>0</v>
      </c>
    </row>
    <row r="23564" spans="2:8">
      <c r="B23564" s="186"/>
      <c r="C23564" s="183"/>
      <c r="D23564" s="183"/>
      <c r="E23564" s="185"/>
      <c r="F23564" s="185"/>
      <c r="G23564" s="180">
        <f t="shared" si="736"/>
        <v>0</v>
      </c>
      <c r="H23564" s="181">
        <f t="shared" si="737"/>
        <v>0</v>
      </c>
    </row>
    <row r="23565" spans="2:8">
      <c r="B23565" s="186"/>
      <c r="C23565" s="183"/>
      <c r="D23565" s="183"/>
      <c r="E23565" s="185"/>
      <c r="F23565" s="185"/>
      <c r="G23565" s="180">
        <f t="shared" si="736"/>
        <v>0</v>
      </c>
      <c r="H23565" s="181">
        <f t="shared" si="737"/>
        <v>0</v>
      </c>
    </row>
    <row r="23566" spans="2:8">
      <c r="B23566" s="186"/>
      <c r="C23566" s="183"/>
      <c r="D23566" s="183"/>
      <c r="E23566" s="185"/>
      <c r="F23566" s="185"/>
      <c r="G23566" s="180">
        <f t="shared" si="736"/>
        <v>0</v>
      </c>
      <c r="H23566" s="181">
        <f t="shared" si="737"/>
        <v>0</v>
      </c>
    </row>
    <row r="23567" spans="2:8">
      <c r="B23567" s="186"/>
      <c r="C23567" s="183"/>
      <c r="D23567" s="183"/>
      <c r="E23567" s="185"/>
      <c r="F23567" s="185"/>
      <c r="G23567" s="180">
        <f t="shared" si="736"/>
        <v>0</v>
      </c>
      <c r="H23567" s="181">
        <f t="shared" si="737"/>
        <v>0</v>
      </c>
    </row>
    <row r="23568" spans="2:8">
      <c r="B23568" s="186"/>
      <c r="C23568" s="183"/>
      <c r="D23568" s="183"/>
      <c r="E23568" s="185"/>
      <c r="F23568" s="185"/>
      <c r="G23568" s="180">
        <f t="shared" si="736"/>
        <v>0</v>
      </c>
      <c r="H23568" s="181">
        <f t="shared" si="737"/>
        <v>0</v>
      </c>
    </row>
    <row r="23569" spans="2:8">
      <c r="B23569" s="186"/>
      <c r="C23569" s="183"/>
      <c r="D23569" s="183"/>
      <c r="E23569" s="185"/>
      <c r="F23569" s="185"/>
      <c r="G23569" s="180">
        <f t="shared" si="736"/>
        <v>0</v>
      </c>
      <c r="H23569" s="181">
        <f t="shared" si="737"/>
        <v>0</v>
      </c>
    </row>
    <row r="23570" spans="2:8">
      <c r="B23570" s="186"/>
      <c r="C23570" s="183"/>
      <c r="D23570" s="183"/>
      <c r="E23570" s="185"/>
      <c r="F23570" s="185"/>
      <c r="G23570" s="180">
        <f t="shared" si="736"/>
        <v>0</v>
      </c>
      <c r="H23570" s="181">
        <f t="shared" si="737"/>
        <v>0</v>
      </c>
    </row>
    <row r="23571" spans="2:8">
      <c r="B23571" s="186"/>
      <c r="C23571" s="183"/>
      <c r="D23571" s="183"/>
      <c r="E23571" s="185"/>
      <c r="F23571" s="185"/>
      <c r="G23571" s="180">
        <f t="shared" si="736"/>
        <v>0</v>
      </c>
      <c r="H23571" s="181">
        <f t="shared" si="737"/>
        <v>0</v>
      </c>
    </row>
    <row r="23572" spans="2:8">
      <c r="B23572" s="186"/>
      <c r="C23572" s="183"/>
      <c r="D23572" s="183"/>
      <c r="E23572" s="185"/>
      <c r="F23572" s="185"/>
      <c r="G23572" s="180">
        <f t="shared" si="736"/>
        <v>0</v>
      </c>
      <c r="H23572" s="181">
        <f t="shared" si="737"/>
        <v>0</v>
      </c>
    </row>
    <row r="23573" spans="2:8">
      <c r="B23573" s="186"/>
      <c r="C23573" s="183"/>
      <c r="D23573" s="183"/>
      <c r="E23573" s="185"/>
      <c r="F23573" s="185"/>
      <c r="G23573" s="180">
        <f t="shared" si="736"/>
        <v>0</v>
      </c>
      <c r="H23573" s="181">
        <f t="shared" si="737"/>
        <v>0</v>
      </c>
    </row>
    <row r="23574" spans="2:8">
      <c r="B23574" s="186"/>
      <c r="C23574" s="183"/>
      <c r="D23574" s="183"/>
      <c r="E23574" s="185"/>
      <c r="F23574" s="185"/>
      <c r="G23574" s="180">
        <f t="shared" si="736"/>
        <v>0</v>
      </c>
      <c r="H23574" s="181">
        <f t="shared" si="737"/>
        <v>0</v>
      </c>
    </row>
    <row r="23575" spans="2:8">
      <c r="B23575" s="186"/>
      <c r="C23575" s="183"/>
      <c r="D23575" s="183"/>
      <c r="E23575" s="185"/>
      <c r="F23575" s="185"/>
      <c r="G23575" s="180">
        <f t="shared" si="736"/>
        <v>0</v>
      </c>
      <c r="H23575" s="181">
        <f t="shared" si="737"/>
        <v>0</v>
      </c>
    </row>
    <row r="23576" spans="2:8">
      <c r="B23576" s="186"/>
      <c r="C23576" s="183"/>
      <c r="D23576" s="183"/>
      <c r="E23576" s="185"/>
      <c r="F23576" s="185"/>
      <c r="G23576" s="180">
        <f t="shared" si="736"/>
        <v>0</v>
      </c>
      <c r="H23576" s="181">
        <f t="shared" si="737"/>
        <v>0</v>
      </c>
    </row>
    <row r="23577" spans="2:8">
      <c r="B23577" s="186"/>
      <c r="C23577" s="183"/>
      <c r="D23577" s="183"/>
      <c r="E23577" s="185"/>
      <c r="F23577" s="185"/>
      <c r="G23577" s="180">
        <f t="shared" si="736"/>
        <v>0</v>
      </c>
      <c r="H23577" s="181">
        <f t="shared" si="737"/>
        <v>0</v>
      </c>
    </row>
    <row r="23578" spans="2:8">
      <c r="B23578" s="186"/>
      <c r="C23578" s="183"/>
      <c r="D23578" s="183"/>
      <c r="E23578" s="185"/>
      <c r="F23578" s="185"/>
      <c r="G23578" s="180">
        <f t="shared" si="736"/>
        <v>0</v>
      </c>
      <c r="H23578" s="181">
        <f t="shared" si="737"/>
        <v>0</v>
      </c>
    </row>
    <row r="23579" spans="2:8">
      <c r="B23579" s="186"/>
      <c r="C23579" s="183"/>
      <c r="D23579" s="183"/>
      <c r="E23579" s="185"/>
      <c r="F23579" s="185"/>
      <c r="G23579" s="180">
        <f t="shared" si="736"/>
        <v>0</v>
      </c>
      <c r="H23579" s="181">
        <f t="shared" si="737"/>
        <v>0</v>
      </c>
    </row>
    <row r="23580" spans="2:8">
      <c r="B23580" s="186"/>
      <c r="C23580" s="183"/>
      <c r="D23580" s="183"/>
      <c r="E23580" s="185"/>
      <c r="F23580" s="185"/>
      <c r="G23580" s="180">
        <f t="shared" si="736"/>
        <v>0</v>
      </c>
      <c r="H23580" s="181">
        <f t="shared" si="737"/>
        <v>0</v>
      </c>
    </row>
    <row r="23581" spans="2:8">
      <c r="B23581" s="186"/>
      <c r="C23581" s="183"/>
      <c r="D23581" s="183"/>
      <c r="E23581" s="185"/>
      <c r="F23581" s="185"/>
      <c r="G23581" s="180">
        <f t="shared" si="736"/>
        <v>0</v>
      </c>
      <c r="H23581" s="181">
        <f t="shared" si="737"/>
        <v>0</v>
      </c>
    </row>
    <row r="23582" spans="2:8">
      <c r="B23582" s="186"/>
      <c r="C23582" s="183"/>
      <c r="D23582" s="183"/>
      <c r="E23582" s="185"/>
      <c r="F23582" s="185"/>
      <c r="G23582" s="180">
        <f t="shared" si="736"/>
        <v>0</v>
      </c>
      <c r="H23582" s="181">
        <f t="shared" si="737"/>
        <v>0</v>
      </c>
    </row>
    <row r="23583" spans="2:8">
      <c r="B23583" s="186"/>
      <c r="C23583" s="183"/>
      <c r="D23583" s="183"/>
      <c r="E23583" s="185"/>
      <c r="F23583" s="185"/>
      <c r="G23583" s="180">
        <f t="shared" si="736"/>
        <v>0</v>
      </c>
      <c r="H23583" s="181">
        <f t="shared" si="737"/>
        <v>0</v>
      </c>
    </row>
    <row r="23584" spans="2:8">
      <c r="B23584" s="186"/>
      <c r="C23584" s="183"/>
      <c r="D23584" s="183"/>
      <c r="E23584" s="185"/>
      <c r="F23584" s="185"/>
      <c r="G23584" s="180">
        <f t="shared" si="736"/>
        <v>0</v>
      </c>
      <c r="H23584" s="181">
        <f t="shared" si="737"/>
        <v>0</v>
      </c>
    </row>
    <row r="23585" spans="2:8">
      <c r="B23585" s="186"/>
      <c r="C23585" s="183"/>
      <c r="D23585" s="183"/>
      <c r="E23585" s="185"/>
      <c r="F23585" s="185"/>
      <c r="G23585" s="180">
        <f t="shared" si="736"/>
        <v>0</v>
      </c>
      <c r="H23585" s="181">
        <f t="shared" si="737"/>
        <v>0</v>
      </c>
    </row>
    <row r="23586" spans="2:8">
      <c r="B23586" s="186"/>
      <c r="C23586" s="183"/>
      <c r="D23586" s="183"/>
      <c r="E23586" s="185"/>
      <c r="F23586" s="185"/>
      <c r="G23586" s="180">
        <f t="shared" si="736"/>
        <v>0</v>
      </c>
      <c r="H23586" s="181">
        <f t="shared" si="737"/>
        <v>0</v>
      </c>
    </row>
    <row r="23587" spans="2:8">
      <c r="B23587" s="186"/>
      <c r="C23587" s="183"/>
      <c r="D23587" s="183"/>
      <c r="E23587" s="185"/>
      <c r="F23587" s="185"/>
      <c r="G23587" s="180">
        <f t="shared" si="736"/>
        <v>0</v>
      </c>
      <c r="H23587" s="181">
        <f t="shared" si="737"/>
        <v>0</v>
      </c>
    </row>
    <row r="23588" spans="2:8">
      <c r="B23588" s="186"/>
      <c r="C23588" s="183"/>
      <c r="D23588" s="183"/>
      <c r="E23588" s="185"/>
      <c r="F23588" s="185"/>
      <c r="G23588" s="180">
        <f t="shared" si="736"/>
        <v>0</v>
      </c>
      <c r="H23588" s="181">
        <f t="shared" si="737"/>
        <v>0</v>
      </c>
    </row>
    <row r="23589" spans="2:8">
      <c r="B23589" s="186"/>
      <c r="C23589" s="183"/>
      <c r="D23589" s="183"/>
      <c r="E23589" s="185"/>
      <c r="F23589" s="185"/>
      <c r="G23589" s="180">
        <f t="shared" si="736"/>
        <v>0</v>
      </c>
      <c r="H23589" s="181">
        <f t="shared" si="737"/>
        <v>0</v>
      </c>
    </row>
    <row r="23590" spans="2:8">
      <c r="B23590" s="186"/>
      <c r="C23590" s="183"/>
      <c r="D23590" s="183"/>
      <c r="E23590" s="185"/>
      <c r="F23590" s="185"/>
      <c r="G23590" s="180">
        <f t="shared" si="736"/>
        <v>0</v>
      </c>
      <c r="H23590" s="181">
        <f t="shared" si="737"/>
        <v>0</v>
      </c>
    </row>
    <row r="23591" spans="2:8">
      <c r="B23591" s="186"/>
      <c r="C23591" s="183"/>
      <c r="D23591" s="183"/>
      <c r="E23591" s="185"/>
      <c r="F23591" s="185"/>
      <c r="G23591" s="180">
        <f t="shared" si="736"/>
        <v>0</v>
      </c>
      <c r="H23591" s="181">
        <f t="shared" si="737"/>
        <v>0</v>
      </c>
    </row>
    <row r="23592" spans="2:8">
      <c r="B23592" s="186"/>
      <c r="C23592" s="183"/>
      <c r="D23592" s="183"/>
      <c r="E23592" s="185"/>
      <c r="F23592" s="185"/>
      <c r="G23592" s="180">
        <f t="shared" si="736"/>
        <v>0</v>
      </c>
      <c r="H23592" s="181">
        <f t="shared" si="737"/>
        <v>0</v>
      </c>
    </row>
    <row r="23593" spans="2:8">
      <c r="B23593" s="186"/>
      <c r="C23593" s="183"/>
      <c r="D23593" s="183"/>
      <c r="E23593" s="185"/>
      <c r="F23593" s="185"/>
      <c r="G23593" s="180">
        <f t="shared" si="736"/>
        <v>0</v>
      </c>
      <c r="H23593" s="181">
        <f t="shared" si="737"/>
        <v>0</v>
      </c>
    </row>
    <row r="23594" spans="2:8">
      <c r="B23594" s="186"/>
      <c r="C23594" s="183"/>
      <c r="D23594" s="183"/>
      <c r="E23594" s="185"/>
      <c r="F23594" s="185"/>
      <c r="G23594" s="180">
        <f t="shared" si="736"/>
        <v>0</v>
      </c>
      <c r="H23594" s="181">
        <f t="shared" si="737"/>
        <v>0</v>
      </c>
    </row>
    <row r="23595" spans="2:8">
      <c r="B23595" s="186"/>
      <c r="C23595" s="183"/>
      <c r="D23595" s="183"/>
      <c r="E23595" s="185"/>
      <c r="F23595" s="185"/>
      <c r="G23595" s="180">
        <f t="shared" si="736"/>
        <v>0</v>
      </c>
      <c r="H23595" s="181">
        <f t="shared" si="737"/>
        <v>0</v>
      </c>
    </row>
    <row r="23596" spans="2:8">
      <c r="B23596" s="186"/>
      <c r="C23596" s="183"/>
      <c r="D23596" s="183"/>
      <c r="E23596" s="185"/>
      <c r="F23596" s="185"/>
      <c r="G23596" s="180">
        <f t="shared" si="736"/>
        <v>0</v>
      </c>
      <c r="H23596" s="181">
        <f t="shared" si="737"/>
        <v>0</v>
      </c>
    </row>
    <row r="23597" spans="2:8">
      <c r="B23597" s="186"/>
      <c r="C23597" s="183"/>
      <c r="D23597" s="183"/>
      <c r="E23597" s="185"/>
      <c r="F23597" s="185"/>
      <c r="G23597" s="180">
        <f t="shared" si="736"/>
        <v>0</v>
      </c>
      <c r="H23597" s="181">
        <f t="shared" si="737"/>
        <v>0</v>
      </c>
    </row>
    <row r="23598" spans="2:8">
      <c r="B23598" s="186"/>
      <c r="C23598" s="183"/>
      <c r="D23598" s="183"/>
      <c r="E23598" s="185"/>
      <c r="F23598" s="185"/>
      <c r="G23598" s="180">
        <f t="shared" si="736"/>
        <v>0</v>
      </c>
      <c r="H23598" s="181">
        <f t="shared" si="737"/>
        <v>0</v>
      </c>
    </row>
    <row r="23599" spans="2:8">
      <c r="B23599" s="186"/>
      <c r="C23599" s="183"/>
      <c r="D23599" s="183"/>
      <c r="E23599" s="185"/>
      <c r="F23599" s="185"/>
      <c r="G23599" s="180">
        <f t="shared" si="736"/>
        <v>0</v>
      </c>
      <c r="H23599" s="181">
        <f t="shared" si="737"/>
        <v>0</v>
      </c>
    </row>
    <row r="23600" spans="2:8">
      <c r="B23600" s="186"/>
      <c r="C23600" s="183"/>
      <c r="D23600" s="183"/>
      <c r="E23600" s="185"/>
      <c r="F23600" s="185"/>
      <c r="G23600" s="180">
        <f t="shared" si="736"/>
        <v>0</v>
      </c>
      <c r="H23600" s="181">
        <f t="shared" si="737"/>
        <v>0</v>
      </c>
    </row>
    <row r="23601" spans="2:8">
      <c r="B23601" s="186"/>
      <c r="C23601" s="183"/>
      <c r="D23601" s="183"/>
      <c r="E23601" s="185"/>
      <c r="F23601" s="185"/>
      <c r="G23601" s="180">
        <f t="shared" si="736"/>
        <v>0</v>
      </c>
      <c r="H23601" s="181">
        <f t="shared" si="737"/>
        <v>0</v>
      </c>
    </row>
    <row r="23602" spans="2:8">
      <c r="B23602" s="186"/>
      <c r="C23602" s="183"/>
      <c r="D23602" s="183"/>
      <c r="E23602" s="185"/>
      <c r="F23602" s="185"/>
      <c r="G23602" s="180">
        <f t="shared" si="736"/>
        <v>0</v>
      </c>
      <c r="H23602" s="181">
        <f t="shared" si="737"/>
        <v>0</v>
      </c>
    </row>
    <row r="23603" spans="2:8">
      <c r="B23603" s="186"/>
      <c r="C23603" s="183"/>
      <c r="D23603" s="183"/>
      <c r="E23603" s="185"/>
      <c r="F23603" s="185"/>
      <c r="G23603" s="180">
        <f t="shared" si="736"/>
        <v>0</v>
      </c>
      <c r="H23603" s="181">
        <f t="shared" si="737"/>
        <v>0</v>
      </c>
    </row>
    <row r="23604" spans="2:8">
      <c r="B23604" s="186"/>
      <c r="C23604" s="183"/>
      <c r="D23604" s="183"/>
      <c r="E23604" s="185"/>
      <c r="F23604" s="185"/>
      <c r="G23604" s="180">
        <f t="shared" si="736"/>
        <v>0</v>
      </c>
      <c r="H23604" s="181">
        <f t="shared" si="737"/>
        <v>0</v>
      </c>
    </row>
    <row r="23605" spans="2:8">
      <c r="B23605" s="186"/>
      <c r="C23605" s="183"/>
      <c r="D23605" s="183"/>
      <c r="E23605" s="185"/>
      <c r="F23605" s="185"/>
      <c r="G23605" s="180">
        <f t="shared" si="736"/>
        <v>0</v>
      </c>
      <c r="H23605" s="181">
        <f t="shared" si="737"/>
        <v>0</v>
      </c>
    </row>
    <row r="23606" spans="2:8">
      <c r="B23606" s="186"/>
      <c r="C23606" s="183"/>
      <c r="D23606" s="183"/>
      <c r="E23606" s="185"/>
      <c r="F23606" s="185"/>
      <c r="G23606" s="180">
        <f t="shared" si="736"/>
        <v>0</v>
      </c>
      <c r="H23606" s="181">
        <f t="shared" si="737"/>
        <v>0</v>
      </c>
    </row>
    <row r="23607" spans="2:8">
      <c r="B23607" s="186"/>
      <c r="C23607" s="183"/>
      <c r="D23607" s="183"/>
      <c r="E23607" s="185"/>
      <c r="F23607" s="185"/>
      <c r="G23607" s="180">
        <f t="shared" si="736"/>
        <v>0</v>
      </c>
      <c r="H23607" s="181">
        <f t="shared" si="737"/>
        <v>0</v>
      </c>
    </row>
    <row r="23608" spans="2:8">
      <c r="B23608" s="186"/>
      <c r="C23608" s="183"/>
      <c r="D23608" s="183"/>
      <c r="E23608" s="185"/>
      <c r="F23608" s="185"/>
      <c r="G23608" s="180">
        <f t="shared" si="736"/>
        <v>0</v>
      </c>
      <c r="H23608" s="181">
        <f t="shared" si="737"/>
        <v>0</v>
      </c>
    </row>
    <row r="23609" spans="2:8">
      <c r="B23609" s="186"/>
      <c r="C23609" s="183"/>
      <c r="D23609" s="183"/>
      <c r="E23609" s="185"/>
      <c r="F23609" s="185"/>
      <c r="G23609" s="180">
        <f t="shared" si="736"/>
        <v>0</v>
      </c>
      <c r="H23609" s="181">
        <f t="shared" si="737"/>
        <v>0</v>
      </c>
    </row>
    <row r="23610" spans="2:8">
      <c r="B23610" s="186"/>
      <c r="C23610" s="183"/>
      <c r="D23610" s="183"/>
      <c r="E23610" s="185"/>
      <c r="F23610" s="185"/>
      <c r="G23610" s="180">
        <f t="shared" si="736"/>
        <v>0</v>
      </c>
      <c r="H23610" s="181">
        <f t="shared" si="737"/>
        <v>0</v>
      </c>
    </row>
    <row r="23611" spans="2:8">
      <c r="B23611" s="186"/>
      <c r="C23611" s="183"/>
      <c r="D23611" s="183"/>
      <c r="E23611" s="185"/>
      <c r="F23611" s="185"/>
      <c r="G23611" s="180">
        <f t="shared" si="736"/>
        <v>0</v>
      </c>
      <c r="H23611" s="181">
        <f t="shared" si="737"/>
        <v>0</v>
      </c>
    </row>
    <row r="23612" spans="2:8">
      <c r="B23612" s="186"/>
      <c r="C23612" s="183"/>
      <c r="D23612" s="183"/>
      <c r="E23612" s="185"/>
      <c r="F23612" s="185"/>
      <c r="G23612" s="180">
        <f t="shared" si="736"/>
        <v>0</v>
      </c>
      <c r="H23612" s="181">
        <f t="shared" si="737"/>
        <v>0</v>
      </c>
    </row>
    <row r="23613" spans="2:8">
      <c r="B23613" s="186"/>
      <c r="C23613" s="183"/>
      <c r="D23613" s="183"/>
      <c r="E23613" s="185"/>
      <c r="F23613" s="185"/>
      <c r="G23613" s="180">
        <f t="shared" si="736"/>
        <v>0</v>
      </c>
      <c r="H23613" s="181">
        <f t="shared" si="737"/>
        <v>0</v>
      </c>
    </row>
    <row r="23614" spans="2:8">
      <c r="B23614" s="186"/>
      <c r="C23614" s="183"/>
      <c r="D23614" s="183"/>
      <c r="E23614" s="185"/>
      <c r="F23614" s="185"/>
      <c r="G23614" s="180">
        <f t="shared" si="736"/>
        <v>0</v>
      </c>
      <c r="H23614" s="181">
        <f t="shared" si="737"/>
        <v>0</v>
      </c>
    </row>
    <row r="23615" spans="2:8">
      <c r="B23615" s="186"/>
      <c r="C23615" s="183"/>
      <c r="D23615" s="183"/>
      <c r="E23615" s="185"/>
      <c r="F23615" s="185"/>
      <c r="G23615" s="180">
        <f t="shared" si="736"/>
        <v>0</v>
      </c>
      <c r="H23615" s="181">
        <f t="shared" si="737"/>
        <v>0</v>
      </c>
    </row>
    <row r="23616" spans="2:8">
      <c r="B23616" s="186"/>
      <c r="C23616" s="183"/>
      <c r="D23616" s="183"/>
      <c r="E23616" s="185"/>
      <c r="F23616" s="185"/>
      <c r="G23616" s="180">
        <f t="shared" si="736"/>
        <v>0</v>
      </c>
      <c r="H23616" s="181">
        <f t="shared" si="737"/>
        <v>0</v>
      </c>
    </row>
    <row r="23617" spans="2:8">
      <c r="B23617" s="186"/>
      <c r="C23617" s="183"/>
      <c r="D23617" s="183"/>
      <c r="E23617" s="185"/>
      <c r="F23617" s="185"/>
      <c r="G23617" s="180">
        <f t="shared" si="736"/>
        <v>0</v>
      </c>
      <c r="H23617" s="181">
        <f t="shared" si="737"/>
        <v>0</v>
      </c>
    </row>
    <row r="23618" spans="2:8">
      <c r="B23618" s="186"/>
      <c r="C23618" s="183"/>
      <c r="D23618" s="183"/>
      <c r="E23618" s="185"/>
      <c r="F23618" s="185"/>
      <c r="G23618" s="180">
        <f t="shared" si="736"/>
        <v>0</v>
      </c>
      <c r="H23618" s="181">
        <f t="shared" si="737"/>
        <v>0</v>
      </c>
    </row>
    <row r="23619" spans="2:8">
      <c r="B23619" s="186"/>
      <c r="C23619" s="183"/>
      <c r="D23619" s="183"/>
      <c r="E23619" s="185"/>
      <c r="F23619" s="185"/>
      <c r="G23619" s="180">
        <f t="shared" si="736"/>
        <v>0</v>
      </c>
      <c r="H23619" s="181">
        <f t="shared" si="737"/>
        <v>0</v>
      </c>
    </row>
    <row r="23620" spans="2:8">
      <c r="B23620" s="186"/>
      <c r="C23620" s="183"/>
      <c r="D23620" s="183"/>
      <c r="E23620" s="185"/>
      <c r="F23620" s="185"/>
      <c r="G23620" s="180">
        <f t="shared" si="736"/>
        <v>0</v>
      </c>
      <c r="H23620" s="181">
        <f t="shared" si="737"/>
        <v>0</v>
      </c>
    </row>
    <row r="23621" spans="2:8">
      <c r="B23621" s="186"/>
      <c r="C23621" s="183"/>
      <c r="D23621" s="183"/>
      <c r="E23621" s="185"/>
      <c r="F23621" s="185"/>
      <c r="G23621" s="180">
        <f t="shared" si="736"/>
        <v>0</v>
      </c>
      <c r="H23621" s="181">
        <f t="shared" si="737"/>
        <v>0</v>
      </c>
    </row>
    <row r="23622" spans="2:8">
      <c r="B23622" s="186"/>
      <c r="C23622" s="183"/>
      <c r="D23622" s="183"/>
      <c r="E23622" s="185"/>
      <c r="F23622" s="185"/>
      <c r="G23622" s="180">
        <f t="shared" ref="G23622:G23685" si="738">IF(ABS(F23622)&gt;ABS(E23622),ABS(F23622),ABS(E23622))</f>
        <v>0</v>
      </c>
      <c r="H23622" s="181">
        <f t="shared" ref="H23622:H23685" si="739">IF(G23622&lt;&gt;0,IF(ABS(F23622)&gt;=G23622,1,ABS(F23622/G23622)),0)</f>
        <v>0</v>
      </c>
    </row>
    <row r="23623" spans="2:8">
      <c r="B23623" s="186"/>
      <c r="C23623" s="183"/>
      <c r="D23623" s="183"/>
      <c r="E23623" s="185"/>
      <c r="F23623" s="185"/>
      <c r="G23623" s="180">
        <f t="shared" si="738"/>
        <v>0</v>
      </c>
      <c r="H23623" s="181">
        <f t="shared" si="739"/>
        <v>0</v>
      </c>
    </row>
    <row r="23624" spans="2:8">
      <c r="B23624" s="186"/>
      <c r="C23624" s="183"/>
      <c r="D23624" s="183"/>
      <c r="E23624" s="185"/>
      <c r="F23624" s="185"/>
      <c r="G23624" s="180">
        <f t="shared" si="738"/>
        <v>0</v>
      </c>
      <c r="H23624" s="181">
        <f t="shared" si="739"/>
        <v>0</v>
      </c>
    </row>
    <row r="23625" spans="2:8">
      <c r="B23625" s="186"/>
      <c r="C23625" s="183"/>
      <c r="D23625" s="183"/>
      <c r="E23625" s="185"/>
      <c r="F23625" s="185"/>
      <c r="G23625" s="180">
        <f t="shared" si="738"/>
        <v>0</v>
      </c>
      <c r="H23625" s="181">
        <f t="shared" si="739"/>
        <v>0</v>
      </c>
    </row>
    <row r="23626" spans="2:8">
      <c r="B23626" s="186"/>
      <c r="C23626" s="183"/>
      <c r="D23626" s="183"/>
      <c r="E23626" s="185"/>
      <c r="F23626" s="185"/>
      <c r="G23626" s="180">
        <f t="shared" si="738"/>
        <v>0</v>
      </c>
      <c r="H23626" s="181">
        <f t="shared" si="739"/>
        <v>0</v>
      </c>
    </row>
    <row r="23627" spans="2:8">
      <c r="B23627" s="186"/>
      <c r="C23627" s="183"/>
      <c r="D23627" s="183"/>
      <c r="E23627" s="185"/>
      <c r="F23627" s="185"/>
      <c r="G23627" s="180">
        <f t="shared" si="738"/>
        <v>0</v>
      </c>
      <c r="H23627" s="181">
        <f t="shared" si="739"/>
        <v>0</v>
      </c>
    </row>
    <row r="23628" spans="2:8">
      <c r="B23628" s="186"/>
      <c r="C23628" s="183"/>
      <c r="D23628" s="183"/>
      <c r="E23628" s="185"/>
      <c r="F23628" s="185"/>
      <c r="G23628" s="180">
        <f t="shared" si="738"/>
        <v>0</v>
      </c>
      <c r="H23628" s="181">
        <f t="shared" si="739"/>
        <v>0</v>
      </c>
    </row>
    <row r="23629" spans="2:8">
      <c r="B23629" s="186"/>
      <c r="C23629" s="183"/>
      <c r="D23629" s="183"/>
      <c r="E23629" s="185"/>
      <c r="F23629" s="185"/>
      <c r="G23629" s="180">
        <f t="shared" si="738"/>
        <v>0</v>
      </c>
      <c r="H23629" s="181">
        <f t="shared" si="739"/>
        <v>0</v>
      </c>
    </row>
    <row r="23630" spans="2:8">
      <c r="B23630" s="186"/>
      <c r="C23630" s="183"/>
      <c r="D23630" s="183"/>
      <c r="E23630" s="185"/>
      <c r="F23630" s="185"/>
      <c r="G23630" s="180">
        <f t="shared" si="738"/>
        <v>0</v>
      </c>
      <c r="H23630" s="181">
        <f t="shared" si="739"/>
        <v>0</v>
      </c>
    </row>
    <row r="23631" spans="2:8">
      <c r="B23631" s="186"/>
      <c r="C23631" s="183"/>
      <c r="D23631" s="183"/>
      <c r="E23631" s="185"/>
      <c r="F23631" s="185"/>
      <c r="G23631" s="180">
        <f t="shared" si="738"/>
        <v>0</v>
      </c>
      <c r="H23631" s="181">
        <f t="shared" si="739"/>
        <v>0</v>
      </c>
    </row>
    <row r="23632" spans="2:8">
      <c r="B23632" s="186"/>
      <c r="C23632" s="183"/>
      <c r="D23632" s="183"/>
      <c r="E23632" s="185"/>
      <c r="F23632" s="185"/>
      <c r="G23632" s="180">
        <f t="shared" si="738"/>
        <v>0</v>
      </c>
      <c r="H23632" s="181">
        <f t="shared" si="739"/>
        <v>0</v>
      </c>
    </row>
    <row r="23633" spans="2:8">
      <c r="B23633" s="186"/>
      <c r="C23633" s="183"/>
      <c r="D23633" s="183"/>
      <c r="E23633" s="185"/>
      <c r="F23633" s="185"/>
      <c r="G23633" s="180">
        <f t="shared" si="738"/>
        <v>0</v>
      </c>
      <c r="H23633" s="181">
        <f t="shared" si="739"/>
        <v>0</v>
      </c>
    </row>
    <row r="23634" spans="2:8">
      <c r="B23634" s="186"/>
      <c r="C23634" s="183"/>
      <c r="D23634" s="183"/>
      <c r="E23634" s="185"/>
      <c r="F23634" s="185"/>
      <c r="G23634" s="180">
        <f t="shared" si="738"/>
        <v>0</v>
      </c>
      <c r="H23634" s="181">
        <f t="shared" si="739"/>
        <v>0</v>
      </c>
    </row>
    <row r="23635" spans="2:8">
      <c r="B23635" s="186"/>
      <c r="C23635" s="183"/>
      <c r="D23635" s="183"/>
      <c r="E23635" s="185"/>
      <c r="F23635" s="185"/>
      <c r="G23635" s="180">
        <f t="shared" si="738"/>
        <v>0</v>
      </c>
      <c r="H23635" s="181">
        <f t="shared" si="739"/>
        <v>0</v>
      </c>
    </row>
    <row r="23636" spans="2:8">
      <c r="B23636" s="186"/>
      <c r="C23636" s="183"/>
      <c r="D23636" s="183"/>
      <c r="E23636" s="185"/>
      <c r="F23636" s="185"/>
      <c r="G23636" s="180">
        <f t="shared" si="738"/>
        <v>0</v>
      </c>
      <c r="H23636" s="181">
        <f t="shared" si="739"/>
        <v>0</v>
      </c>
    </row>
    <row r="23637" spans="2:8">
      <c r="B23637" s="186"/>
      <c r="C23637" s="183"/>
      <c r="D23637" s="183"/>
      <c r="E23637" s="185"/>
      <c r="F23637" s="185"/>
      <c r="G23637" s="180">
        <f t="shared" si="738"/>
        <v>0</v>
      </c>
      <c r="H23637" s="181">
        <f t="shared" si="739"/>
        <v>0</v>
      </c>
    </row>
    <row r="23638" spans="2:8">
      <c r="B23638" s="186"/>
      <c r="C23638" s="183"/>
      <c r="D23638" s="183"/>
      <c r="E23638" s="185"/>
      <c r="F23638" s="185"/>
      <c r="G23638" s="180">
        <f t="shared" si="738"/>
        <v>0</v>
      </c>
      <c r="H23638" s="181">
        <f t="shared" si="739"/>
        <v>0</v>
      </c>
    </row>
    <row r="23639" spans="2:8">
      <c r="B23639" s="186"/>
      <c r="C23639" s="183"/>
      <c r="D23639" s="183"/>
      <c r="E23639" s="185"/>
      <c r="F23639" s="185"/>
      <c r="G23639" s="180">
        <f t="shared" si="738"/>
        <v>0</v>
      </c>
      <c r="H23639" s="181">
        <f t="shared" si="739"/>
        <v>0</v>
      </c>
    </row>
    <row r="23640" spans="2:8">
      <c r="B23640" s="186"/>
      <c r="C23640" s="183"/>
      <c r="D23640" s="183"/>
      <c r="E23640" s="185"/>
      <c r="F23640" s="185"/>
      <c r="G23640" s="180">
        <f t="shared" si="738"/>
        <v>0</v>
      </c>
      <c r="H23640" s="181">
        <f t="shared" si="739"/>
        <v>0</v>
      </c>
    </row>
    <row r="23641" spans="2:8">
      <c r="B23641" s="186"/>
      <c r="C23641" s="183"/>
      <c r="D23641" s="183"/>
      <c r="E23641" s="185"/>
      <c r="F23641" s="185"/>
      <c r="G23641" s="180">
        <f t="shared" si="738"/>
        <v>0</v>
      </c>
      <c r="H23641" s="181">
        <f t="shared" si="739"/>
        <v>0</v>
      </c>
    </row>
    <row r="23642" spans="2:8">
      <c r="B23642" s="186"/>
      <c r="C23642" s="183"/>
      <c r="D23642" s="183"/>
      <c r="E23642" s="185"/>
      <c r="F23642" s="185"/>
      <c r="G23642" s="180">
        <f t="shared" si="738"/>
        <v>0</v>
      </c>
      <c r="H23642" s="181">
        <f t="shared" si="739"/>
        <v>0</v>
      </c>
    </row>
    <row r="23643" spans="2:8">
      <c r="B23643" s="186"/>
      <c r="C23643" s="183"/>
      <c r="D23643" s="183"/>
      <c r="E23643" s="185"/>
      <c r="F23643" s="185"/>
      <c r="G23643" s="180">
        <f t="shared" si="738"/>
        <v>0</v>
      </c>
      <c r="H23643" s="181">
        <f t="shared" si="739"/>
        <v>0</v>
      </c>
    </row>
    <row r="23644" spans="2:8">
      <c r="B23644" s="186"/>
      <c r="C23644" s="183"/>
      <c r="D23644" s="183"/>
      <c r="E23644" s="185"/>
      <c r="F23644" s="185"/>
      <c r="G23644" s="180">
        <f t="shared" si="738"/>
        <v>0</v>
      </c>
      <c r="H23644" s="181">
        <f t="shared" si="739"/>
        <v>0</v>
      </c>
    </row>
    <row r="23645" spans="2:8">
      <c r="B23645" s="186"/>
      <c r="C23645" s="183"/>
      <c r="D23645" s="183"/>
      <c r="E23645" s="185"/>
      <c r="F23645" s="185"/>
      <c r="G23645" s="180">
        <f t="shared" si="738"/>
        <v>0</v>
      </c>
      <c r="H23645" s="181">
        <f t="shared" si="739"/>
        <v>0</v>
      </c>
    </row>
    <row r="23646" spans="2:8">
      <c r="B23646" s="186"/>
      <c r="C23646" s="183"/>
      <c r="D23646" s="183"/>
      <c r="E23646" s="185"/>
      <c r="F23646" s="185"/>
      <c r="G23646" s="180">
        <f t="shared" si="738"/>
        <v>0</v>
      </c>
      <c r="H23646" s="181">
        <f t="shared" si="739"/>
        <v>0</v>
      </c>
    </row>
    <row r="23647" spans="2:8">
      <c r="B23647" s="186"/>
      <c r="C23647" s="183"/>
      <c r="D23647" s="183"/>
      <c r="E23647" s="185"/>
      <c r="F23647" s="185"/>
      <c r="G23647" s="180">
        <f t="shared" si="738"/>
        <v>0</v>
      </c>
      <c r="H23647" s="181">
        <f t="shared" si="739"/>
        <v>0</v>
      </c>
    </row>
    <row r="23648" spans="2:8">
      <c r="B23648" s="186"/>
      <c r="C23648" s="183"/>
      <c r="D23648" s="183"/>
      <c r="E23648" s="185"/>
      <c r="F23648" s="185"/>
      <c r="G23648" s="180">
        <f t="shared" si="738"/>
        <v>0</v>
      </c>
      <c r="H23648" s="181">
        <f t="shared" si="739"/>
        <v>0</v>
      </c>
    </row>
    <row r="23649" spans="2:8">
      <c r="B23649" s="186"/>
      <c r="C23649" s="183"/>
      <c r="D23649" s="183"/>
      <c r="E23649" s="185"/>
      <c r="F23649" s="185"/>
      <c r="G23649" s="180">
        <f t="shared" si="738"/>
        <v>0</v>
      </c>
      <c r="H23649" s="181">
        <f t="shared" si="739"/>
        <v>0</v>
      </c>
    </row>
    <row r="23650" spans="2:8">
      <c r="B23650" s="186"/>
      <c r="C23650" s="183"/>
      <c r="D23650" s="183"/>
      <c r="E23650" s="185"/>
      <c r="F23650" s="185"/>
      <c r="G23650" s="180">
        <f t="shared" si="738"/>
        <v>0</v>
      </c>
      <c r="H23650" s="181">
        <f t="shared" si="739"/>
        <v>0</v>
      </c>
    </row>
    <row r="23651" spans="2:8">
      <c r="B23651" s="186"/>
      <c r="C23651" s="183"/>
      <c r="D23651" s="183"/>
      <c r="E23651" s="185"/>
      <c r="F23651" s="185"/>
      <c r="G23651" s="180">
        <f t="shared" si="738"/>
        <v>0</v>
      </c>
      <c r="H23651" s="181">
        <f t="shared" si="739"/>
        <v>0</v>
      </c>
    </row>
    <row r="23652" spans="2:8">
      <c r="B23652" s="186"/>
      <c r="C23652" s="183"/>
      <c r="D23652" s="183"/>
      <c r="E23652" s="185"/>
      <c r="F23652" s="185"/>
      <c r="G23652" s="180">
        <f t="shared" si="738"/>
        <v>0</v>
      </c>
      <c r="H23652" s="181">
        <f t="shared" si="739"/>
        <v>0</v>
      </c>
    </row>
    <row r="23653" spans="2:8">
      <c r="B23653" s="186"/>
      <c r="C23653" s="183"/>
      <c r="D23653" s="183"/>
      <c r="E23653" s="185"/>
      <c r="F23653" s="185"/>
      <c r="G23653" s="180">
        <f t="shared" si="738"/>
        <v>0</v>
      </c>
      <c r="H23653" s="181">
        <f t="shared" si="739"/>
        <v>0</v>
      </c>
    </row>
    <row r="23654" spans="2:8">
      <c r="B23654" s="186"/>
      <c r="C23654" s="183"/>
      <c r="D23654" s="183"/>
      <c r="E23654" s="185"/>
      <c r="F23654" s="185"/>
      <c r="G23654" s="180">
        <f t="shared" si="738"/>
        <v>0</v>
      </c>
      <c r="H23654" s="181">
        <f t="shared" si="739"/>
        <v>0</v>
      </c>
    </row>
    <row r="23655" spans="2:8">
      <c r="B23655" s="186"/>
      <c r="C23655" s="183"/>
      <c r="D23655" s="183"/>
      <c r="E23655" s="185"/>
      <c r="F23655" s="185"/>
      <c r="G23655" s="180">
        <f t="shared" si="738"/>
        <v>0</v>
      </c>
      <c r="H23655" s="181">
        <f t="shared" si="739"/>
        <v>0</v>
      </c>
    </row>
    <row r="23656" spans="2:8">
      <c r="B23656" s="186"/>
      <c r="C23656" s="183"/>
      <c r="D23656" s="183"/>
      <c r="E23656" s="185"/>
      <c r="F23656" s="185"/>
      <c r="G23656" s="180">
        <f t="shared" si="738"/>
        <v>0</v>
      </c>
      <c r="H23656" s="181">
        <f t="shared" si="739"/>
        <v>0</v>
      </c>
    </row>
    <row r="23657" spans="2:8">
      <c r="B23657" s="186"/>
      <c r="C23657" s="183"/>
      <c r="D23657" s="183"/>
      <c r="E23657" s="185"/>
      <c r="F23657" s="185"/>
      <c r="G23657" s="180">
        <f t="shared" si="738"/>
        <v>0</v>
      </c>
      <c r="H23657" s="181">
        <f t="shared" si="739"/>
        <v>0</v>
      </c>
    </row>
    <row r="23658" spans="2:8">
      <c r="B23658" s="186"/>
      <c r="C23658" s="183"/>
      <c r="D23658" s="183"/>
      <c r="E23658" s="185"/>
      <c r="F23658" s="185"/>
      <c r="G23658" s="180">
        <f t="shared" si="738"/>
        <v>0</v>
      </c>
      <c r="H23658" s="181">
        <f t="shared" si="739"/>
        <v>0</v>
      </c>
    </row>
    <row r="23659" spans="2:8">
      <c r="B23659" s="186"/>
      <c r="C23659" s="183"/>
      <c r="D23659" s="183"/>
      <c r="E23659" s="185"/>
      <c r="F23659" s="185"/>
      <c r="G23659" s="180">
        <f t="shared" si="738"/>
        <v>0</v>
      </c>
      <c r="H23659" s="181">
        <f t="shared" si="739"/>
        <v>0</v>
      </c>
    </row>
    <row r="23660" spans="2:8">
      <c r="B23660" s="186"/>
      <c r="C23660" s="183"/>
      <c r="D23660" s="183"/>
      <c r="E23660" s="185"/>
      <c r="F23660" s="185"/>
      <c r="G23660" s="180">
        <f t="shared" si="738"/>
        <v>0</v>
      </c>
      <c r="H23660" s="181">
        <f t="shared" si="739"/>
        <v>0</v>
      </c>
    </row>
    <row r="23661" spans="2:8">
      <c r="B23661" s="186"/>
      <c r="C23661" s="183"/>
      <c r="D23661" s="183"/>
      <c r="E23661" s="185"/>
      <c r="F23661" s="185"/>
      <c r="G23661" s="180">
        <f t="shared" si="738"/>
        <v>0</v>
      </c>
      <c r="H23661" s="181">
        <f t="shared" si="739"/>
        <v>0</v>
      </c>
    </row>
    <row r="23662" spans="2:8">
      <c r="B23662" s="186"/>
      <c r="C23662" s="183"/>
      <c r="D23662" s="183"/>
      <c r="E23662" s="185"/>
      <c r="F23662" s="185"/>
      <c r="G23662" s="180">
        <f t="shared" si="738"/>
        <v>0</v>
      </c>
      <c r="H23662" s="181">
        <f t="shared" si="739"/>
        <v>0</v>
      </c>
    </row>
    <row r="23663" spans="2:8">
      <c r="B23663" s="186"/>
      <c r="C23663" s="183"/>
      <c r="D23663" s="183"/>
      <c r="E23663" s="185"/>
      <c r="F23663" s="185"/>
      <c r="G23663" s="180">
        <f t="shared" si="738"/>
        <v>0</v>
      </c>
      <c r="H23663" s="181">
        <f t="shared" si="739"/>
        <v>0</v>
      </c>
    </row>
    <row r="23664" spans="2:8">
      <c r="B23664" s="186"/>
      <c r="C23664" s="183"/>
      <c r="D23664" s="183"/>
      <c r="E23664" s="185"/>
      <c r="F23664" s="185"/>
      <c r="G23664" s="180">
        <f t="shared" si="738"/>
        <v>0</v>
      </c>
      <c r="H23664" s="181">
        <f t="shared" si="739"/>
        <v>0</v>
      </c>
    </row>
    <row r="23665" spans="2:8">
      <c r="B23665" s="186"/>
      <c r="C23665" s="183"/>
      <c r="D23665" s="183"/>
      <c r="E23665" s="185"/>
      <c r="F23665" s="185"/>
      <c r="G23665" s="180">
        <f t="shared" si="738"/>
        <v>0</v>
      </c>
      <c r="H23665" s="181">
        <f t="shared" si="739"/>
        <v>0</v>
      </c>
    </row>
    <row r="23666" spans="2:8">
      <c r="B23666" s="186"/>
      <c r="C23666" s="183"/>
      <c r="D23666" s="183"/>
      <c r="E23666" s="185"/>
      <c r="F23666" s="185"/>
      <c r="G23666" s="180">
        <f t="shared" si="738"/>
        <v>0</v>
      </c>
      <c r="H23666" s="181">
        <f t="shared" si="739"/>
        <v>0</v>
      </c>
    </row>
    <row r="23667" spans="2:8">
      <c r="B23667" s="186"/>
      <c r="C23667" s="183"/>
      <c r="D23667" s="183"/>
      <c r="E23667" s="185"/>
      <c r="F23667" s="185"/>
      <c r="G23667" s="180">
        <f t="shared" si="738"/>
        <v>0</v>
      </c>
      <c r="H23667" s="181">
        <f t="shared" si="739"/>
        <v>0</v>
      </c>
    </row>
    <row r="23668" spans="2:8">
      <c r="B23668" s="186"/>
      <c r="C23668" s="183"/>
      <c r="D23668" s="183"/>
      <c r="E23668" s="185"/>
      <c r="F23668" s="185"/>
      <c r="G23668" s="180">
        <f t="shared" si="738"/>
        <v>0</v>
      </c>
      <c r="H23668" s="181">
        <f t="shared" si="739"/>
        <v>0</v>
      </c>
    </row>
    <row r="23669" spans="2:8">
      <c r="B23669" s="186"/>
      <c r="C23669" s="183"/>
      <c r="D23669" s="183"/>
      <c r="E23669" s="185"/>
      <c r="F23669" s="185"/>
      <c r="G23669" s="180">
        <f t="shared" si="738"/>
        <v>0</v>
      </c>
      <c r="H23669" s="181">
        <f t="shared" si="739"/>
        <v>0</v>
      </c>
    </row>
    <row r="23670" spans="2:8">
      <c r="B23670" s="186"/>
      <c r="C23670" s="183"/>
      <c r="D23670" s="183"/>
      <c r="E23670" s="185"/>
      <c r="F23670" s="185"/>
      <c r="G23670" s="180">
        <f t="shared" si="738"/>
        <v>0</v>
      </c>
      <c r="H23670" s="181">
        <f t="shared" si="739"/>
        <v>0</v>
      </c>
    </row>
    <row r="23671" spans="2:8">
      <c r="B23671" s="186"/>
      <c r="C23671" s="183"/>
      <c r="D23671" s="183"/>
      <c r="E23671" s="185"/>
      <c r="F23671" s="185"/>
      <c r="G23671" s="180">
        <f t="shared" si="738"/>
        <v>0</v>
      </c>
      <c r="H23671" s="181">
        <f t="shared" si="739"/>
        <v>0</v>
      </c>
    </row>
    <row r="23672" spans="2:8">
      <c r="B23672" s="186"/>
      <c r="C23672" s="183"/>
      <c r="D23672" s="183"/>
      <c r="E23672" s="185"/>
      <c r="F23672" s="185"/>
      <c r="G23672" s="180">
        <f t="shared" si="738"/>
        <v>0</v>
      </c>
      <c r="H23672" s="181">
        <f t="shared" si="739"/>
        <v>0</v>
      </c>
    </row>
    <row r="23673" spans="2:8">
      <c r="B23673" s="186"/>
      <c r="C23673" s="183"/>
      <c r="D23673" s="183"/>
      <c r="E23673" s="185"/>
      <c r="F23673" s="185"/>
      <c r="G23673" s="180">
        <f t="shared" si="738"/>
        <v>0</v>
      </c>
      <c r="H23673" s="181">
        <f t="shared" si="739"/>
        <v>0</v>
      </c>
    </row>
    <row r="23674" spans="2:8">
      <c r="B23674" s="186"/>
      <c r="C23674" s="183"/>
      <c r="D23674" s="183"/>
      <c r="E23674" s="185"/>
      <c r="F23674" s="185"/>
      <c r="G23674" s="180">
        <f t="shared" si="738"/>
        <v>0</v>
      </c>
      <c r="H23674" s="181">
        <f t="shared" si="739"/>
        <v>0</v>
      </c>
    </row>
    <row r="23675" spans="2:8">
      <c r="B23675" s="186"/>
      <c r="C23675" s="183"/>
      <c r="D23675" s="183"/>
      <c r="E23675" s="185"/>
      <c r="F23675" s="185"/>
      <c r="G23675" s="180">
        <f t="shared" si="738"/>
        <v>0</v>
      </c>
      <c r="H23675" s="181">
        <f t="shared" si="739"/>
        <v>0</v>
      </c>
    </row>
    <row r="23676" spans="2:8">
      <c r="B23676" s="186"/>
      <c r="C23676" s="183"/>
      <c r="D23676" s="183"/>
      <c r="E23676" s="185"/>
      <c r="F23676" s="185"/>
      <c r="G23676" s="180">
        <f t="shared" si="738"/>
        <v>0</v>
      </c>
      <c r="H23676" s="181">
        <f t="shared" si="739"/>
        <v>0</v>
      </c>
    </row>
    <row r="23677" spans="2:8">
      <c r="B23677" s="186"/>
      <c r="C23677" s="183"/>
      <c r="D23677" s="183"/>
      <c r="E23677" s="185"/>
      <c r="F23677" s="185"/>
      <c r="G23677" s="180">
        <f t="shared" si="738"/>
        <v>0</v>
      </c>
      <c r="H23677" s="181">
        <f t="shared" si="739"/>
        <v>0</v>
      </c>
    </row>
    <row r="23678" spans="2:8">
      <c r="B23678" s="186"/>
      <c r="C23678" s="183"/>
      <c r="D23678" s="183"/>
      <c r="E23678" s="185"/>
      <c r="F23678" s="185"/>
      <c r="G23678" s="180">
        <f t="shared" si="738"/>
        <v>0</v>
      </c>
      <c r="H23678" s="181">
        <f t="shared" si="739"/>
        <v>0</v>
      </c>
    </row>
    <row r="23679" spans="2:8">
      <c r="B23679" s="186"/>
      <c r="C23679" s="183"/>
      <c r="D23679" s="183"/>
      <c r="E23679" s="185"/>
      <c r="F23679" s="185"/>
      <c r="G23679" s="180">
        <f t="shared" si="738"/>
        <v>0</v>
      </c>
      <c r="H23679" s="181">
        <f t="shared" si="739"/>
        <v>0</v>
      </c>
    </row>
    <row r="23680" spans="2:8">
      <c r="B23680" s="186"/>
      <c r="C23680" s="183"/>
      <c r="D23680" s="183"/>
      <c r="E23680" s="185"/>
      <c r="F23680" s="185"/>
      <c r="G23680" s="180">
        <f t="shared" si="738"/>
        <v>0</v>
      </c>
      <c r="H23680" s="181">
        <f t="shared" si="739"/>
        <v>0</v>
      </c>
    </row>
    <row r="23681" spans="2:8">
      <c r="B23681" s="186"/>
      <c r="C23681" s="183"/>
      <c r="D23681" s="183"/>
      <c r="E23681" s="185"/>
      <c r="F23681" s="185"/>
      <c r="G23681" s="180">
        <f t="shared" si="738"/>
        <v>0</v>
      </c>
      <c r="H23681" s="181">
        <f t="shared" si="739"/>
        <v>0</v>
      </c>
    </row>
    <row r="23682" spans="2:8">
      <c r="B23682" s="186"/>
      <c r="C23682" s="183"/>
      <c r="D23682" s="183"/>
      <c r="E23682" s="185"/>
      <c r="F23682" s="185"/>
      <c r="G23682" s="180">
        <f t="shared" si="738"/>
        <v>0</v>
      </c>
      <c r="H23682" s="181">
        <f t="shared" si="739"/>
        <v>0</v>
      </c>
    </row>
    <row r="23683" spans="2:8">
      <c r="B23683" s="186"/>
      <c r="C23683" s="183"/>
      <c r="D23683" s="183"/>
      <c r="E23683" s="185"/>
      <c r="F23683" s="185"/>
      <c r="G23683" s="180">
        <f t="shared" si="738"/>
        <v>0</v>
      </c>
      <c r="H23683" s="181">
        <f t="shared" si="739"/>
        <v>0</v>
      </c>
    </row>
    <row r="23684" spans="2:8">
      <c r="B23684" s="186"/>
      <c r="C23684" s="183"/>
      <c r="D23684" s="183"/>
      <c r="E23684" s="185"/>
      <c r="F23684" s="185"/>
      <c r="G23684" s="180">
        <f t="shared" si="738"/>
        <v>0</v>
      </c>
      <c r="H23684" s="181">
        <f t="shared" si="739"/>
        <v>0</v>
      </c>
    </row>
    <row r="23685" spans="2:8">
      <c r="B23685" s="186"/>
      <c r="C23685" s="183"/>
      <c r="D23685" s="183"/>
      <c r="E23685" s="185"/>
      <c r="F23685" s="185"/>
      <c r="G23685" s="180">
        <f t="shared" si="738"/>
        <v>0</v>
      </c>
      <c r="H23685" s="181">
        <f t="shared" si="739"/>
        <v>0</v>
      </c>
    </row>
    <row r="23686" spans="2:8">
      <c r="B23686" s="186"/>
      <c r="C23686" s="183"/>
      <c r="D23686" s="183"/>
      <c r="E23686" s="185"/>
      <c r="F23686" s="185"/>
      <c r="G23686" s="180">
        <f t="shared" ref="G23686:G23749" si="740">IF(ABS(F23686)&gt;ABS(E23686),ABS(F23686),ABS(E23686))</f>
        <v>0</v>
      </c>
      <c r="H23686" s="181">
        <f t="shared" ref="H23686:H23749" si="741">IF(G23686&lt;&gt;0,IF(ABS(F23686)&gt;=G23686,1,ABS(F23686/G23686)),0)</f>
        <v>0</v>
      </c>
    </row>
    <row r="23687" spans="2:8">
      <c r="B23687" s="186"/>
      <c r="C23687" s="183"/>
      <c r="D23687" s="183"/>
      <c r="E23687" s="185"/>
      <c r="F23687" s="185"/>
      <c r="G23687" s="180">
        <f t="shared" si="740"/>
        <v>0</v>
      </c>
      <c r="H23687" s="181">
        <f t="shared" si="741"/>
        <v>0</v>
      </c>
    </row>
    <row r="23688" spans="2:8">
      <c r="B23688" s="186"/>
      <c r="C23688" s="183"/>
      <c r="D23688" s="183"/>
      <c r="E23688" s="185"/>
      <c r="F23688" s="185"/>
      <c r="G23688" s="180">
        <f t="shared" si="740"/>
        <v>0</v>
      </c>
      <c r="H23688" s="181">
        <f t="shared" si="741"/>
        <v>0</v>
      </c>
    </row>
    <row r="23689" spans="2:8">
      <c r="B23689" s="186"/>
      <c r="C23689" s="183"/>
      <c r="D23689" s="183"/>
      <c r="E23689" s="185"/>
      <c r="F23689" s="185"/>
      <c r="G23689" s="180">
        <f t="shared" si="740"/>
        <v>0</v>
      </c>
      <c r="H23689" s="181">
        <f t="shared" si="741"/>
        <v>0</v>
      </c>
    </row>
    <row r="23690" spans="2:8">
      <c r="B23690" s="186"/>
      <c r="C23690" s="183"/>
      <c r="D23690" s="183"/>
      <c r="E23690" s="185"/>
      <c r="F23690" s="185"/>
      <c r="G23690" s="180">
        <f t="shared" si="740"/>
        <v>0</v>
      </c>
      <c r="H23690" s="181">
        <f t="shared" si="741"/>
        <v>0</v>
      </c>
    </row>
    <row r="23691" spans="2:8">
      <c r="B23691" s="186"/>
      <c r="C23691" s="183"/>
      <c r="D23691" s="183"/>
      <c r="E23691" s="185"/>
      <c r="F23691" s="185"/>
      <c r="G23691" s="180">
        <f t="shared" si="740"/>
        <v>0</v>
      </c>
      <c r="H23691" s="181">
        <f t="shared" si="741"/>
        <v>0</v>
      </c>
    </row>
    <row r="23692" spans="2:8">
      <c r="B23692" s="186"/>
      <c r="C23692" s="183"/>
      <c r="D23692" s="183"/>
      <c r="E23692" s="185"/>
      <c r="F23692" s="185"/>
      <c r="G23692" s="180">
        <f t="shared" si="740"/>
        <v>0</v>
      </c>
      <c r="H23692" s="181">
        <f t="shared" si="741"/>
        <v>0</v>
      </c>
    </row>
    <row r="23693" spans="2:8">
      <c r="B23693" s="186"/>
      <c r="C23693" s="183"/>
      <c r="D23693" s="183"/>
      <c r="E23693" s="185"/>
      <c r="F23693" s="185"/>
      <c r="G23693" s="180">
        <f t="shared" si="740"/>
        <v>0</v>
      </c>
      <c r="H23693" s="181">
        <f t="shared" si="741"/>
        <v>0</v>
      </c>
    </row>
    <row r="23694" spans="2:8">
      <c r="B23694" s="186"/>
      <c r="C23694" s="183"/>
      <c r="D23694" s="183"/>
      <c r="E23694" s="185"/>
      <c r="F23694" s="185"/>
      <c r="G23694" s="180">
        <f t="shared" si="740"/>
        <v>0</v>
      </c>
      <c r="H23694" s="181">
        <f t="shared" si="741"/>
        <v>0</v>
      </c>
    </row>
    <row r="23695" spans="2:8">
      <c r="B23695" s="186"/>
      <c r="C23695" s="183"/>
      <c r="D23695" s="183"/>
      <c r="E23695" s="185"/>
      <c r="F23695" s="185"/>
      <c r="G23695" s="180">
        <f t="shared" si="740"/>
        <v>0</v>
      </c>
      <c r="H23695" s="181">
        <f t="shared" si="741"/>
        <v>0</v>
      </c>
    </row>
    <row r="23696" spans="2:8">
      <c r="B23696" s="186"/>
      <c r="C23696" s="183"/>
      <c r="D23696" s="183"/>
      <c r="E23696" s="185"/>
      <c r="F23696" s="185"/>
      <c r="G23696" s="180">
        <f t="shared" si="740"/>
        <v>0</v>
      </c>
      <c r="H23696" s="181">
        <f t="shared" si="741"/>
        <v>0</v>
      </c>
    </row>
    <row r="23697" spans="2:8">
      <c r="B23697" s="186"/>
      <c r="C23697" s="183"/>
      <c r="D23697" s="183"/>
      <c r="E23697" s="185"/>
      <c r="F23697" s="185"/>
      <c r="G23697" s="180">
        <f t="shared" si="740"/>
        <v>0</v>
      </c>
      <c r="H23697" s="181">
        <f t="shared" si="741"/>
        <v>0</v>
      </c>
    </row>
    <row r="23698" spans="2:8">
      <c r="B23698" s="186"/>
      <c r="C23698" s="183"/>
      <c r="D23698" s="183"/>
      <c r="E23698" s="185"/>
      <c r="F23698" s="185"/>
      <c r="G23698" s="180">
        <f t="shared" si="740"/>
        <v>0</v>
      </c>
      <c r="H23698" s="181">
        <f t="shared" si="741"/>
        <v>0</v>
      </c>
    </row>
    <row r="23699" spans="2:8">
      <c r="B23699" s="186"/>
      <c r="C23699" s="183"/>
      <c r="D23699" s="183"/>
      <c r="E23699" s="185"/>
      <c r="F23699" s="185"/>
      <c r="G23699" s="180">
        <f t="shared" si="740"/>
        <v>0</v>
      </c>
      <c r="H23699" s="181">
        <f t="shared" si="741"/>
        <v>0</v>
      </c>
    </row>
    <row r="23700" spans="2:8">
      <c r="B23700" s="186"/>
      <c r="C23700" s="183"/>
      <c r="D23700" s="183"/>
      <c r="E23700" s="185"/>
      <c r="F23700" s="185"/>
      <c r="G23700" s="180">
        <f t="shared" si="740"/>
        <v>0</v>
      </c>
      <c r="H23700" s="181">
        <f t="shared" si="741"/>
        <v>0</v>
      </c>
    </row>
    <row r="23701" spans="2:8">
      <c r="B23701" s="186"/>
      <c r="C23701" s="183"/>
      <c r="D23701" s="183"/>
      <c r="E23701" s="185"/>
      <c r="F23701" s="185"/>
      <c r="G23701" s="180">
        <f t="shared" si="740"/>
        <v>0</v>
      </c>
      <c r="H23701" s="181">
        <f t="shared" si="741"/>
        <v>0</v>
      </c>
    </row>
    <row r="23702" spans="2:8">
      <c r="B23702" s="186"/>
      <c r="C23702" s="183"/>
      <c r="D23702" s="183"/>
      <c r="E23702" s="185"/>
      <c r="F23702" s="185"/>
      <c r="G23702" s="180">
        <f t="shared" si="740"/>
        <v>0</v>
      </c>
      <c r="H23702" s="181">
        <f t="shared" si="741"/>
        <v>0</v>
      </c>
    </row>
    <row r="23703" spans="2:8">
      <c r="B23703" s="186"/>
      <c r="C23703" s="183"/>
      <c r="D23703" s="183"/>
      <c r="E23703" s="185"/>
      <c r="F23703" s="185"/>
      <c r="G23703" s="180">
        <f t="shared" si="740"/>
        <v>0</v>
      </c>
      <c r="H23703" s="181">
        <f t="shared" si="741"/>
        <v>0</v>
      </c>
    </row>
    <row r="23704" spans="2:8">
      <c r="B23704" s="186"/>
      <c r="C23704" s="183"/>
      <c r="D23704" s="183"/>
      <c r="E23704" s="185"/>
      <c r="F23704" s="185"/>
      <c r="G23704" s="180">
        <f t="shared" si="740"/>
        <v>0</v>
      </c>
      <c r="H23704" s="181">
        <f t="shared" si="741"/>
        <v>0</v>
      </c>
    </row>
    <row r="23705" spans="2:8">
      <c r="B23705" s="186"/>
      <c r="C23705" s="183"/>
      <c r="D23705" s="183"/>
      <c r="E23705" s="185"/>
      <c r="F23705" s="185"/>
      <c r="G23705" s="180">
        <f t="shared" si="740"/>
        <v>0</v>
      </c>
      <c r="H23705" s="181">
        <f t="shared" si="741"/>
        <v>0</v>
      </c>
    </row>
    <row r="23706" spans="2:8">
      <c r="B23706" s="186"/>
      <c r="C23706" s="183"/>
      <c r="D23706" s="183"/>
      <c r="E23706" s="185"/>
      <c r="F23706" s="185"/>
      <c r="G23706" s="180">
        <f t="shared" si="740"/>
        <v>0</v>
      </c>
      <c r="H23706" s="181">
        <f t="shared" si="741"/>
        <v>0</v>
      </c>
    </row>
    <row r="23707" spans="2:8">
      <c r="B23707" s="186"/>
      <c r="C23707" s="183"/>
      <c r="D23707" s="183"/>
      <c r="E23707" s="185"/>
      <c r="F23707" s="185"/>
      <c r="G23707" s="180">
        <f t="shared" si="740"/>
        <v>0</v>
      </c>
      <c r="H23707" s="181">
        <f t="shared" si="741"/>
        <v>0</v>
      </c>
    </row>
    <row r="23708" spans="2:8">
      <c r="B23708" s="186"/>
      <c r="C23708" s="183"/>
      <c r="D23708" s="183"/>
      <c r="E23708" s="185"/>
      <c r="F23708" s="185"/>
      <c r="G23708" s="180">
        <f t="shared" si="740"/>
        <v>0</v>
      </c>
      <c r="H23708" s="181">
        <f t="shared" si="741"/>
        <v>0</v>
      </c>
    </row>
    <row r="23709" spans="2:8">
      <c r="B23709" s="186"/>
      <c r="C23709" s="183"/>
      <c r="D23709" s="183"/>
      <c r="E23709" s="185"/>
      <c r="F23709" s="185"/>
      <c r="G23709" s="180">
        <f t="shared" si="740"/>
        <v>0</v>
      </c>
      <c r="H23709" s="181">
        <f t="shared" si="741"/>
        <v>0</v>
      </c>
    </row>
    <row r="23710" spans="2:8">
      <c r="B23710" s="186"/>
      <c r="C23710" s="183"/>
      <c r="D23710" s="183"/>
      <c r="E23710" s="185"/>
      <c r="F23710" s="185"/>
      <c r="G23710" s="180">
        <f t="shared" si="740"/>
        <v>0</v>
      </c>
      <c r="H23710" s="181">
        <f t="shared" si="741"/>
        <v>0</v>
      </c>
    </row>
    <row r="23711" spans="2:8">
      <c r="B23711" s="186"/>
      <c r="C23711" s="183"/>
      <c r="D23711" s="183"/>
      <c r="E23711" s="185"/>
      <c r="F23711" s="185"/>
      <c r="G23711" s="180">
        <f t="shared" si="740"/>
        <v>0</v>
      </c>
      <c r="H23711" s="181">
        <f t="shared" si="741"/>
        <v>0</v>
      </c>
    </row>
    <row r="23712" spans="2:8">
      <c r="B23712" s="186"/>
      <c r="C23712" s="183"/>
      <c r="D23712" s="183"/>
      <c r="E23712" s="185"/>
      <c r="F23712" s="185"/>
      <c r="G23712" s="180">
        <f t="shared" si="740"/>
        <v>0</v>
      </c>
      <c r="H23712" s="181">
        <f t="shared" si="741"/>
        <v>0</v>
      </c>
    </row>
    <row r="23713" spans="2:8">
      <c r="B23713" s="186"/>
      <c r="C23713" s="183"/>
      <c r="D23713" s="183"/>
      <c r="E23713" s="185"/>
      <c r="F23713" s="185"/>
      <c r="G23713" s="180">
        <f t="shared" si="740"/>
        <v>0</v>
      </c>
      <c r="H23713" s="181">
        <f t="shared" si="741"/>
        <v>0</v>
      </c>
    </row>
    <row r="23714" spans="2:8">
      <c r="B23714" s="186"/>
      <c r="C23714" s="183"/>
      <c r="D23714" s="183"/>
      <c r="E23714" s="185"/>
      <c r="F23714" s="185"/>
      <c r="G23714" s="180">
        <f t="shared" si="740"/>
        <v>0</v>
      </c>
      <c r="H23714" s="181">
        <f t="shared" si="741"/>
        <v>0</v>
      </c>
    </row>
    <row r="23715" spans="2:8">
      <c r="B23715" s="186"/>
      <c r="C23715" s="183"/>
      <c r="D23715" s="183"/>
      <c r="E23715" s="185"/>
      <c r="F23715" s="185"/>
      <c r="G23715" s="180">
        <f t="shared" si="740"/>
        <v>0</v>
      </c>
      <c r="H23715" s="181">
        <f t="shared" si="741"/>
        <v>0</v>
      </c>
    </row>
    <row r="23716" spans="2:8">
      <c r="B23716" s="186"/>
      <c r="C23716" s="183"/>
      <c r="D23716" s="183"/>
      <c r="E23716" s="185"/>
      <c r="F23716" s="185"/>
      <c r="G23716" s="180">
        <f t="shared" si="740"/>
        <v>0</v>
      </c>
      <c r="H23716" s="181">
        <f t="shared" si="741"/>
        <v>0</v>
      </c>
    </row>
    <row r="23717" spans="2:8">
      <c r="B23717" s="186"/>
      <c r="C23717" s="183"/>
      <c r="D23717" s="183"/>
      <c r="E23717" s="185"/>
      <c r="F23717" s="185"/>
      <c r="G23717" s="180">
        <f t="shared" si="740"/>
        <v>0</v>
      </c>
      <c r="H23717" s="181">
        <f t="shared" si="741"/>
        <v>0</v>
      </c>
    </row>
    <row r="23718" spans="2:8">
      <c r="B23718" s="186"/>
      <c r="C23718" s="183"/>
      <c r="D23718" s="183"/>
      <c r="E23718" s="185"/>
      <c r="F23718" s="185"/>
      <c r="G23718" s="180">
        <f t="shared" si="740"/>
        <v>0</v>
      </c>
      <c r="H23718" s="181">
        <f t="shared" si="741"/>
        <v>0</v>
      </c>
    </row>
    <row r="23719" spans="2:8">
      <c r="B23719" s="186"/>
      <c r="C23719" s="183"/>
      <c r="D23719" s="183"/>
      <c r="E23719" s="185"/>
      <c r="F23719" s="185"/>
      <c r="G23719" s="180">
        <f t="shared" si="740"/>
        <v>0</v>
      </c>
      <c r="H23719" s="181">
        <f t="shared" si="741"/>
        <v>0</v>
      </c>
    </row>
    <row r="23720" spans="2:8">
      <c r="B23720" s="186"/>
      <c r="C23720" s="183"/>
      <c r="D23720" s="183"/>
      <c r="E23720" s="185"/>
      <c r="F23720" s="185"/>
      <c r="G23720" s="180">
        <f t="shared" si="740"/>
        <v>0</v>
      </c>
      <c r="H23720" s="181">
        <f t="shared" si="741"/>
        <v>0</v>
      </c>
    </row>
    <row r="23721" spans="2:8">
      <c r="B23721" s="186"/>
      <c r="C23721" s="183"/>
      <c r="D23721" s="183"/>
      <c r="E23721" s="185"/>
      <c r="F23721" s="185"/>
      <c r="G23721" s="180">
        <f t="shared" si="740"/>
        <v>0</v>
      </c>
      <c r="H23721" s="181">
        <f t="shared" si="741"/>
        <v>0</v>
      </c>
    </row>
    <row r="23722" spans="2:8">
      <c r="B23722" s="186"/>
      <c r="C23722" s="183"/>
      <c r="D23722" s="183"/>
      <c r="E23722" s="185"/>
      <c r="F23722" s="185"/>
      <c r="G23722" s="180">
        <f t="shared" si="740"/>
        <v>0</v>
      </c>
      <c r="H23722" s="181">
        <f t="shared" si="741"/>
        <v>0</v>
      </c>
    </row>
    <row r="23723" spans="2:8">
      <c r="B23723" s="186"/>
      <c r="C23723" s="183"/>
      <c r="D23723" s="183"/>
      <c r="E23723" s="185"/>
      <c r="F23723" s="185"/>
      <c r="G23723" s="180">
        <f t="shared" si="740"/>
        <v>0</v>
      </c>
      <c r="H23723" s="181">
        <f t="shared" si="741"/>
        <v>0</v>
      </c>
    </row>
    <row r="23724" spans="2:8">
      <c r="B23724" s="186"/>
      <c r="C23724" s="183"/>
      <c r="D23724" s="183"/>
      <c r="E23724" s="185"/>
      <c r="F23724" s="185"/>
      <c r="G23724" s="180">
        <f t="shared" si="740"/>
        <v>0</v>
      </c>
      <c r="H23724" s="181">
        <f t="shared" si="741"/>
        <v>0</v>
      </c>
    </row>
    <row r="23725" spans="2:8">
      <c r="B23725" s="186"/>
      <c r="C23725" s="183"/>
      <c r="D23725" s="183"/>
      <c r="E23725" s="185"/>
      <c r="F23725" s="185"/>
      <c r="G23725" s="180">
        <f t="shared" si="740"/>
        <v>0</v>
      </c>
      <c r="H23725" s="181">
        <f t="shared" si="741"/>
        <v>0</v>
      </c>
    </row>
    <row r="23726" spans="2:8">
      <c r="B23726" s="186"/>
      <c r="C23726" s="183"/>
      <c r="D23726" s="183"/>
      <c r="E23726" s="185"/>
      <c r="F23726" s="185"/>
      <c r="G23726" s="180">
        <f t="shared" si="740"/>
        <v>0</v>
      </c>
      <c r="H23726" s="181">
        <f t="shared" si="741"/>
        <v>0</v>
      </c>
    </row>
    <row r="23727" spans="2:8">
      <c r="B23727" s="186"/>
      <c r="C23727" s="183"/>
      <c r="D23727" s="183"/>
      <c r="E23727" s="185"/>
      <c r="F23727" s="185"/>
      <c r="G23727" s="180">
        <f t="shared" si="740"/>
        <v>0</v>
      </c>
      <c r="H23727" s="181">
        <f t="shared" si="741"/>
        <v>0</v>
      </c>
    </row>
    <row r="23728" spans="2:8">
      <c r="B23728" s="186"/>
      <c r="C23728" s="183"/>
      <c r="D23728" s="183"/>
      <c r="E23728" s="185"/>
      <c r="F23728" s="185"/>
      <c r="G23728" s="180">
        <f t="shared" si="740"/>
        <v>0</v>
      </c>
      <c r="H23728" s="181">
        <f t="shared" si="741"/>
        <v>0</v>
      </c>
    </row>
    <row r="23729" spans="2:8">
      <c r="B23729" s="186"/>
      <c r="C23729" s="183"/>
      <c r="D23729" s="183"/>
      <c r="E23729" s="185"/>
      <c r="F23729" s="185"/>
      <c r="G23729" s="180">
        <f t="shared" si="740"/>
        <v>0</v>
      </c>
      <c r="H23729" s="181">
        <f t="shared" si="741"/>
        <v>0</v>
      </c>
    </row>
    <row r="23730" spans="2:8">
      <c r="B23730" s="186"/>
      <c r="C23730" s="183"/>
      <c r="D23730" s="183"/>
      <c r="E23730" s="185"/>
      <c r="F23730" s="185"/>
      <c r="G23730" s="180">
        <f t="shared" si="740"/>
        <v>0</v>
      </c>
      <c r="H23730" s="181">
        <f t="shared" si="741"/>
        <v>0</v>
      </c>
    </row>
    <row r="23731" spans="2:8">
      <c r="B23731" s="186"/>
      <c r="C23731" s="183"/>
      <c r="D23731" s="183"/>
      <c r="E23731" s="185"/>
      <c r="F23731" s="185"/>
      <c r="G23731" s="180">
        <f t="shared" si="740"/>
        <v>0</v>
      </c>
      <c r="H23731" s="181">
        <f t="shared" si="741"/>
        <v>0</v>
      </c>
    </row>
    <row r="23732" spans="2:8">
      <c r="B23732" s="186"/>
      <c r="C23732" s="183"/>
      <c r="D23732" s="183"/>
      <c r="E23732" s="185"/>
      <c r="F23732" s="185"/>
      <c r="G23732" s="180">
        <f t="shared" si="740"/>
        <v>0</v>
      </c>
      <c r="H23732" s="181">
        <f t="shared" si="741"/>
        <v>0</v>
      </c>
    </row>
    <row r="23733" spans="2:8">
      <c r="B23733" s="186"/>
      <c r="C23733" s="183"/>
      <c r="D23733" s="183"/>
      <c r="E23733" s="185"/>
      <c r="F23733" s="185"/>
      <c r="G23733" s="180">
        <f t="shared" si="740"/>
        <v>0</v>
      </c>
      <c r="H23733" s="181">
        <f t="shared" si="741"/>
        <v>0</v>
      </c>
    </row>
    <row r="23734" spans="2:8">
      <c r="B23734" s="186"/>
      <c r="C23734" s="183"/>
      <c r="D23734" s="183"/>
      <c r="E23734" s="185"/>
      <c r="F23734" s="185"/>
      <c r="G23734" s="180">
        <f t="shared" si="740"/>
        <v>0</v>
      </c>
      <c r="H23734" s="181">
        <f t="shared" si="741"/>
        <v>0</v>
      </c>
    </row>
    <row r="23735" spans="2:8">
      <c r="B23735" s="186"/>
      <c r="C23735" s="183"/>
      <c r="D23735" s="183"/>
      <c r="E23735" s="185"/>
      <c r="F23735" s="185"/>
      <c r="G23735" s="180">
        <f t="shared" si="740"/>
        <v>0</v>
      </c>
      <c r="H23735" s="181">
        <f t="shared" si="741"/>
        <v>0</v>
      </c>
    </row>
    <row r="23736" spans="2:8">
      <c r="B23736" s="186"/>
      <c r="C23736" s="183"/>
      <c r="D23736" s="183"/>
      <c r="E23736" s="185"/>
      <c r="F23736" s="185"/>
      <c r="G23736" s="180">
        <f t="shared" si="740"/>
        <v>0</v>
      </c>
      <c r="H23736" s="181">
        <f t="shared" si="741"/>
        <v>0</v>
      </c>
    </row>
    <row r="23737" spans="2:8">
      <c r="B23737" s="186"/>
      <c r="C23737" s="183"/>
      <c r="D23737" s="183"/>
      <c r="E23737" s="185"/>
      <c r="F23737" s="185"/>
      <c r="G23737" s="180">
        <f t="shared" si="740"/>
        <v>0</v>
      </c>
      <c r="H23737" s="181">
        <f t="shared" si="741"/>
        <v>0</v>
      </c>
    </row>
    <row r="23738" spans="2:8">
      <c r="B23738" s="186"/>
      <c r="C23738" s="183"/>
      <c r="D23738" s="183"/>
      <c r="E23738" s="185"/>
      <c r="F23738" s="185"/>
      <c r="G23738" s="180">
        <f t="shared" si="740"/>
        <v>0</v>
      </c>
      <c r="H23738" s="181">
        <f t="shared" si="741"/>
        <v>0</v>
      </c>
    </row>
    <row r="23739" spans="2:8">
      <c r="B23739" s="186"/>
      <c r="C23739" s="183"/>
      <c r="D23739" s="183"/>
      <c r="E23739" s="185"/>
      <c r="F23739" s="185"/>
      <c r="G23739" s="180">
        <f t="shared" si="740"/>
        <v>0</v>
      </c>
      <c r="H23739" s="181">
        <f t="shared" si="741"/>
        <v>0</v>
      </c>
    </row>
    <row r="23740" spans="2:8">
      <c r="B23740" s="186"/>
      <c r="C23740" s="183"/>
      <c r="D23740" s="183"/>
      <c r="E23740" s="185"/>
      <c r="F23740" s="185"/>
      <c r="G23740" s="180">
        <f t="shared" si="740"/>
        <v>0</v>
      </c>
      <c r="H23740" s="181">
        <f t="shared" si="741"/>
        <v>0</v>
      </c>
    </row>
    <row r="23741" spans="2:8">
      <c r="B23741" s="186"/>
      <c r="C23741" s="183"/>
      <c r="D23741" s="183"/>
      <c r="E23741" s="185"/>
      <c r="F23741" s="185"/>
      <c r="G23741" s="180">
        <f t="shared" si="740"/>
        <v>0</v>
      </c>
      <c r="H23741" s="181">
        <f t="shared" si="741"/>
        <v>0</v>
      </c>
    </row>
    <row r="23742" spans="2:8">
      <c r="B23742" s="186"/>
      <c r="C23742" s="183"/>
      <c r="D23742" s="183"/>
      <c r="E23742" s="185"/>
      <c r="F23742" s="185"/>
      <c r="G23742" s="180">
        <f t="shared" si="740"/>
        <v>0</v>
      </c>
      <c r="H23742" s="181">
        <f t="shared" si="741"/>
        <v>0</v>
      </c>
    </row>
    <row r="23743" spans="2:8">
      <c r="B23743" s="186"/>
      <c r="C23743" s="183"/>
      <c r="D23743" s="183"/>
      <c r="E23743" s="185"/>
      <c r="F23743" s="185"/>
      <c r="G23743" s="180">
        <f t="shared" si="740"/>
        <v>0</v>
      </c>
      <c r="H23743" s="181">
        <f t="shared" si="741"/>
        <v>0</v>
      </c>
    </row>
    <row r="23744" spans="2:8">
      <c r="B23744" s="186"/>
      <c r="C23744" s="183"/>
      <c r="D23744" s="183"/>
      <c r="E23744" s="185"/>
      <c r="F23744" s="185"/>
      <c r="G23744" s="180">
        <f t="shared" si="740"/>
        <v>0</v>
      </c>
      <c r="H23744" s="181">
        <f t="shared" si="741"/>
        <v>0</v>
      </c>
    </row>
    <row r="23745" spans="2:8">
      <c r="B23745" s="186"/>
      <c r="C23745" s="183"/>
      <c r="D23745" s="183"/>
      <c r="E23745" s="185"/>
      <c r="F23745" s="185"/>
      <c r="G23745" s="180">
        <f t="shared" si="740"/>
        <v>0</v>
      </c>
      <c r="H23745" s="181">
        <f t="shared" si="741"/>
        <v>0</v>
      </c>
    </row>
    <row r="23746" spans="2:8">
      <c r="B23746" s="186"/>
      <c r="C23746" s="183"/>
      <c r="D23746" s="183"/>
      <c r="E23746" s="185"/>
      <c r="F23746" s="185"/>
      <c r="G23746" s="180">
        <f t="shared" si="740"/>
        <v>0</v>
      </c>
      <c r="H23746" s="181">
        <f t="shared" si="741"/>
        <v>0</v>
      </c>
    </row>
    <row r="23747" spans="2:8">
      <c r="B23747" s="186"/>
      <c r="C23747" s="183"/>
      <c r="D23747" s="183"/>
      <c r="E23747" s="185"/>
      <c r="F23747" s="185"/>
      <c r="G23747" s="180">
        <f t="shared" si="740"/>
        <v>0</v>
      </c>
      <c r="H23747" s="181">
        <f t="shared" si="741"/>
        <v>0</v>
      </c>
    </row>
    <row r="23748" spans="2:8">
      <c r="B23748" s="186"/>
      <c r="C23748" s="183"/>
      <c r="D23748" s="183"/>
      <c r="E23748" s="185"/>
      <c r="F23748" s="185"/>
      <c r="G23748" s="180">
        <f t="shared" si="740"/>
        <v>0</v>
      </c>
      <c r="H23748" s="181">
        <f t="shared" si="741"/>
        <v>0</v>
      </c>
    </row>
    <row r="23749" spans="2:8">
      <c r="B23749" s="186"/>
      <c r="C23749" s="183"/>
      <c r="D23749" s="183"/>
      <c r="E23749" s="185"/>
      <c r="F23749" s="185"/>
      <c r="G23749" s="180">
        <f t="shared" si="740"/>
        <v>0</v>
      </c>
      <c r="H23749" s="181">
        <f t="shared" si="741"/>
        <v>0</v>
      </c>
    </row>
    <row r="23750" spans="2:8">
      <c r="B23750" s="186"/>
      <c r="C23750" s="183"/>
      <c r="D23750" s="183"/>
      <c r="E23750" s="185"/>
      <c r="F23750" s="185"/>
      <c r="G23750" s="180">
        <f t="shared" ref="G23750:G23813" si="742">IF(ABS(F23750)&gt;ABS(E23750),ABS(F23750),ABS(E23750))</f>
        <v>0</v>
      </c>
      <c r="H23750" s="181">
        <f t="shared" ref="H23750:H23813" si="743">IF(G23750&lt;&gt;0,IF(ABS(F23750)&gt;=G23750,1,ABS(F23750/G23750)),0)</f>
        <v>0</v>
      </c>
    </row>
    <row r="23751" spans="2:8">
      <c r="B23751" s="186"/>
      <c r="C23751" s="183"/>
      <c r="D23751" s="183"/>
      <c r="E23751" s="185"/>
      <c r="F23751" s="185"/>
      <c r="G23751" s="180">
        <f t="shared" si="742"/>
        <v>0</v>
      </c>
      <c r="H23751" s="181">
        <f t="shared" si="743"/>
        <v>0</v>
      </c>
    </row>
    <row r="23752" spans="2:8">
      <c r="B23752" s="186"/>
      <c r="C23752" s="183"/>
      <c r="D23752" s="183"/>
      <c r="E23752" s="185"/>
      <c r="F23752" s="185"/>
      <c r="G23752" s="180">
        <f t="shared" si="742"/>
        <v>0</v>
      </c>
      <c r="H23752" s="181">
        <f t="shared" si="743"/>
        <v>0</v>
      </c>
    </row>
    <row r="23753" spans="2:8">
      <c r="B23753" s="186"/>
      <c r="C23753" s="183"/>
      <c r="D23753" s="183"/>
      <c r="E23753" s="185"/>
      <c r="F23753" s="185"/>
      <c r="G23753" s="180">
        <f t="shared" si="742"/>
        <v>0</v>
      </c>
      <c r="H23753" s="181">
        <f t="shared" si="743"/>
        <v>0</v>
      </c>
    </row>
    <row r="23754" spans="2:8">
      <c r="B23754" s="186"/>
      <c r="C23754" s="183"/>
      <c r="D23754" s="183"/>
      <c r="E23754" s="185"/>
      <c r="F23754" s="185"/>
      <c r="G23754" s="180">
        <f t="shared" si="742"/>
        <v>0</v>
      </c>
      <c r="H23754" s="181">
        <f t="shared" si="743"/>
        <v>0</v>
      </c>
    </row>
    <row r="23755" spans="2:8">
      <c r="B23755" s="186"/>
      <c r="C23755" s="183"/>
      <c r="D23755" s="183"/>
      <c r="E23755" s="185"/>
      <c r="F23755" s="185"/>
      <c r="G23755" s="180">
        <f t="shared" si="742"/>
        <v>0</v>
      </c>
      <c r="H23755" s="181">
        <f t="shared" si="743"/>
        <v>0</v>
      </c>
    </row>
    <row r="23756" spans="2:8">
      <c r="B23756" s="186"/>
      <c r="C23756" s="183"/>
      <c r="D23756" s="183"/>
      <c r="E23756" s="185"/>
      <c r="F23756" s="185"/>
      <c r="G23756" s="180">
        <f t="shared" si="742"/>
        <v>0</v>
      </c>
      <c r="H23756" s="181">
        <f t="shared" si="743"/>
        <v>0</v>
      </c>
    </row>
    <row r="23757" spans="2:8">
      <c r="B23757" s="186"/>
      <c r="C23757" s="183"/>
      <c r="D23757" s="183"/>
      <c r="E23757" s="185"/>
      <c r="F23757" s="185"/>
      <c r="G23757" s="180">
        <f t="shared" si="742"/>
        <v>0</v>
      </c>
      <c r="H23757" s="181">
        <f t="shared" si="743"/>
        <v>0</v>
      </c>
    </row>
    <row r="23758" spans="2:8">
      <c r="B23758" s="186"/>
      <c r="C23758" s="183"/>
      <c r="D23758" s="183"/>
      <c r="E23758" s="185"/>
      <c r="F23758" s="185"/>
      <c r="G23758" s="180">
        <f t="shared" si="742"/>
        <v>0</v>
      </c>
      <c r="H23758" s="181">
        <f t="shared" si="743"/>
        <v>0</v>
      </c>
    </row>
    <row r="23759" spans="2:8">
      <c r="B23759" s="186"/>
      <c r="C23759" s="183"/>
      <c r="D23759" s="183"/>
      <c r="E23759" s="185"/>
      <c r="F23759" s="185"/>
      <c r="G23759" s="180">
        <f t="shared" si="742"/>
        <v>0</v>
      </c>
      <c r="H23759" s="181">
        <f t="shared" si="743"/>
        <v>0</v>
      </c>
    </row>
    <row r="23760" spans="2:8">
      <c r="B23760" s="186"/>
      <c r="C23760" s="183"/>
      <c r="D23760" s="183"/>
      <c r="E23760" s="185"/>
      <c r="F23760" s="185"/>
      <c r="G23760" s="180">
        <f t="shared" si="742"/>
        <v>0</v>
      </c>
      <c r="H23760" s="181">
        <f t="shared" si="743"/>
        <v>0</v>
      </c>
    </row>
    <row r="23761" spans="2:8">
      <c r="B23761" s="186"/>
      <c r="C23761" s="183"/>
      <c r="D23761" s="183"/>
      <c r="E23761" s="185"/>
      <c r="F23761" s="185"/>
      <c r="G23761" s="180">
        <f t="shared" si="742"/>
        <v>0</v>
      </c>
      <c r="H23761" s="181">
        <f t="shared" si="743"/>
        <v>0</v>
      </c>
    </row>
    <row r="23762" spans="2:8">
      <c r="B23762" s="186"/>
      <c r="C23762" s="183"/>
      <c r="D23762" s="183"/>
      <c r="E23762" s="185"/>
      <c r="F23762" s="185"/>
      <c r="G23762" s="180">
        <f t="shared" si="742"/>
        <v>0</v>
      </c>
      <c r="H23762" s="181">
        <f t="shared" si="743"/>
        <v>0</v>
      </c>
    </row>
    <row r="23763" spans="2:8">
      <c r="B23763" s="186"/>
      <c r="C23763" s="183"/>
      <c r="D23763" s="183"/>
      <c r="E23763" s="185"/>
      <c r="F23763" s="185"/>
      <c r="G23763" s="180">
        <f t="shared" si="742"/>
        <v>0</v>
      </c>
      <c r="H23763" s="181">
        <f t="shared" si="743"/>
        <v>0</v>
      </c>
    </row>
    <row r="23764" spans="2:8">
      <c r="B23764" s="186"/>
      <c r="C23764" s="183"/>
      <c r="D23764" s="183"/>
      <c r="E23764" s="185"/>
      <c r="F23764" s="185"/>
      <c r="G23764" s="180">
        <f t="shared" si="742"/>
        <v>0</v>
      </c>
      <c r="H23764" s="181">
        <f t="shared" si="743"/>
        <v>0</v>
      </c>
    </row>
    <row r="23765" spans="2:8">
      <c r="B23765" s="186"/>
      <c r="C23765" s="183"/>
      <c r="D23765" s="183"/>
      <c r="E23765" s="185"/>
      <c r="F23765" s="185"/>
      <c r="G23765" s="180">
        <f t="shared" si="742"/>
        <v>0</v>
      </c>
      <c r="H23765" s="181">
        <f t="shared" si="743"/>
        <v>0</v>
      </c>
    </row>
    <row r="23766" spans="2:8">
      <c r="B23766" s="186"/>
      <c r="C23766" s="183"/>
      <c r="D23766" s="183"/>
      <c r="E23766" s="185"/>
      <c r="F23766" s="185"/>
      <c r="G23766" s="180">
        <f t="shared" si="742"/>
        <v>0</v>
      </c>
      <c r="H23766" s="181">
        <f t="shared" si="743"/>
        <v>0</v>
      </c>
    </row>
    <row r="23767" spans="2:8">
      <c r="B23767" s="186"/>
      <c r="C23767" s="183"/>
      <c r="D23767" s="183"/>
      <c r="E23767" s="185"/>
      <c r="F23767" s="185"/>
      <c r="G23767" s="180">
        <f t="shared" si="742"/>
        <v>0</v>
      </c>
      <c r="H23767" s="181">
        <f t="shared" si="743"/>
        <v>0</v>
      </c>
    </row>
    <row r="23768" spans="2:8">
      <c r="B23768" s="186"/>
      <c r="C23768" s="183"/>
      <c r="D23768" s="183"/>
      <c r="E23768" s="185"/>
      <c r="F23768" s="185"/>
      <c r="G23768" s="180">
        <f t="shared" si="742"/>
        <v>0</v>
      </c>
      <c r="H23768" s="181">
        <f t="shared" si="743"/>
        <v>0</v>
      </c>
    </row>
    <row r="23769" spans="2:8">
      <c r="B23769" s="186"/>
      <c r="C23769" s="183"/>
      <c r="D23769" s="183"/>
      <c r="E23769" s="185"/>
      <c r="F23769" s="185"/>
      <c r="G23769" s="180">
        <f t="shared" si="742"/>
        <v>0</v>
      </c>
      <c r="H23769" s="181">
        <f t="shared" si="743"/>
        <v>0</v>
      </c>
    </row>
    <row r="23770" spans="2:8">
      <c r="B23770" s="186"/>
      <c r="C23770" s="183"/>
      <c r="D23770" s="183"/>
      <c r="E23770" s="185"/>
      <c r="F23770" s="185"/>
      <c r="G23770" s="180">
        <f t="shared" si="742"/>
        <v>0</v>
      </c>
      <c r="H23770" s="181">
        <f t="shared" si="743"/>
        <v>0</v>
      </c>
    </row>
    <row r="23771" spans="2:8">
      <c r="B23771" s="186"/>
      <c r="C23771" s="183"/>
      <c r="D23771" s="183"/>
      <c r="E23771" s="185"/>
      <c r="F23771" s="185"/>
      <c r="G23771" s="180">
        <f t="shared" si="742"/>
        <v>0</v>
      </c>
      <c r="H23771" s="181">
        <f t="shared" si="743"/>
        <v>0</v>
      </c>
    </row>
    <row r="23772" spans="2:8">
      <c r="B23772" s="186"/>
      <c r="C23772" s="183"/>
      <c r="D23772" s="183"/>
      <c r="E23772" s="185"/>
      <c r="F23772" s="185"/>
      <c r="G23772" s="180">
        <f t="shared" si="742"/>
        <v>0</v>
      </c>
      <c r="H23772" s="181">
        <f t="shared" si="743"/>
        <v>0</v>
      </c>
    </row>
    <row r="23773" spans="2:8">
      <c r="B23773" s="186"/>
      <c r="C23773" s="183"/>
      <c r="D23773" s="183"/>
      <c r="E23773" s="185"/>
      <c r="F23773" s="185"/>
      <c r="G23773" s="180">
        <f t="shared" si="742"/>
        <v>0</v>
      </c>
      <c r="H23773" s="181">
        <f t="shared" si="743"/>
        <v>0</v>
      </c>
    </row>
    <row r="23774" spans="2:8">
      <c r="B23774" s="186"/>
      <c r="C23774" s="183"/>
      <c r="D23774" s="183"/>
      <c r="E23774" s="185"/>
      <c r="F23774" s="185"/>
      <c r="G23774" s="180">
        <f t="shared" si="742"/>
        <v>0</v>
      </c>
      <c r="H23774" s="181">
        <f t="shared" si="743"/>
        <v>0</v>
      </c>
    </row>
    <row r="23775" spans="2:8">
      <c r="B23775" s="186"/>
      <c r="C23775" s="183"/>
      <c r="D23775" s="183"/>
      <c r="E23775" s="185"/>
      <c r="F23775" s="185"/>
      <c r="G23775" s="180">
        <f t="shared" si="742"/>
        <v>0</v>
      </c>
      <c r="H23775" s="181">
        <f t="shared" si="743"/>
        <v>0</v>
      </c>
    </row>
    <row r="23776" spans="2:8">
      <c r="B23776" s="186"/>
      <c r="C23776" s="183"/>
      <c r="D23776" s="183"/>
      <c r="E23776" s="185"/>
      <c r="F23776" s="185"/>
      <c r="G23776" s="180">
        <f t="shared" si="742"/>
        <v>0</v>
      </c>
      <c r="H23776" s="181">
        <f t="shared" si="743"/>
        <v>0</v>
      </c>
    </row>
    <row r="23777" spans="2:8">
      <c r="B23777" s="186"/>
      <c r="C23777" s="183"/>
      <c r="D23777" s="183"/>
      <c r="E23777" s="185"/>
      <c r="F23777" s="185"/>
      <c r="G23777" s="180">
        <f t="shared" si="742"/>
        <v>0</v>
      </c>
      <c r="H23777" s="181">
        <f t="shared" si="743"/>
        <v>0</v>
      </c>
    </row>
    <row r="23778" spans="2:8">
      <c r="B23778" s="186"/>
      <c r="C23778" s="183"/>
      <c r="D23778" s="183"/>
      <c r="E23778" s="185"/>
      <c r="F23778" s="185"/>
      <c r="G23778" s="180">
        <f t="shared" si="742"/>
        <v>0</v>
      </c>
      <c r="H23778" s="181">
        <f t="shared" si="743"/>
        <v>0</v>
      </c>
    </row>
    <row r="23779" spans="2:8">
      <c r="B23779" s="186"/>
      <c r="C23779" s="183"/>
      <c r="D23779" s="183"/>
      <c r="E23779" s="185"/>
      <c r="F23779" s="185"/>
      <c r="G23779" s="180">
        <f t="shared" si="742"/>
        <v>0</v>
      </c>
      <c r="H23779" s="181">
        <f t="shared" si="743"/>
        <v>0</v>
      </c>
    </row>
    <row r="23780" spans="2:8">
      <c r="B23780" s="186"/>
      <c r="C23780" s="183"/>
      <c r="D23780" s="183"/>
      <c r="E23780" s="185"/>
      <c r="F23780" s="185"/>
      <c r="G23780" s="180">
        <f t="shared" si="742"/>
        <v>0</v>
      </c>
      <c r="H23780" s="181">
        <f t="shared" si="743"/>
        <v>0</v>
      </c>
    </row>
    <row r="23781" spans="2:8">
      <c r="B23781" s="186"/>
      <c r="C23781" s="183"/>
      <c r="D23781" s="183"/>
      <c r="E23781" s="185"/>
      <c r="F23781" s="185"/>
      <c r="G23781" s="180">
        <f t="shared" si="742"/>
        <v>0</v>
      </c>
      <c r="H23781" s="181">
        <f t="shared" si="743"/>
        <v>0</v>
      </c>
    </row>
    <row r="23782" spans="2:8">
      <c r="B23782" s="186"/>
      <c r="C23782" s="183"/>
      <c r="D23782" s="183"/>
      <c r="E23782" s="185"/>
      <c r="F23782" s="185"/>
      <c r="G23782" s="180">
        <f t="shared" si="742"/>
        <v>0</v>
      </c>
      <c r="H23782" s="181">
        <f t="shared" si="743"/>
        <v>0</v>
      </c>
    </row>
    <row r="23783" spans="2:8">
      <c r="B23783" s="186"/>
      <c r="C23783" s="183"/>
      <c r="D23783" s="183"/>
      <c r="E23783" s="185"/>
      <c r="F23783" s="185"/>
      <c r="G23783" s="180">
        <f t="shared" si="742"/>
        <v>0</v>
      </c>
      <c r="H23783" s="181">
        <f t="shared" si="743"/>
        <v>0</v>
      </c>
    </row>
    <row r="23784" spans="2:8">
      <c r="B23784" s="186"/>
      <c r="C23784" s="183"/>
      <c r="D23784" s="183"/>
      <c r="E23784" s="185"/>
      <c r="F23784" s="185"/>
      <c r="G23784" s="180">
        <f t="shared" si="742"/>
        <v>0</v>
      </c>
      <c r="H23784" s="181">
        <f t="shared" si="743"/>
        <v>0</v>
      </c>
    </row>
    <row r="23785" spans="2:8">
      <c r="B23785" s="186"/>
      <c r="C23785" s="183"/>
      <c r="D23785" s="183"/>
      <c r="E23785" s="185"/>
      <c r="F23785" s="185"/>
      <c r="G23785" s="180">
        <f t="shared" si="742"/>
        <v>0</v>
      </c>
      <c r="H23785" s="181">
        <f t="shared" si="743"/>
        <v>0</v>
      </c>
    </row>
    <row r="23786" spans="2:8">
      <c r="B23786" s="186"/>
      <c r="C23786" s="183"/>
      <c r="D23786" s="183"/>
      <c r="E23786" s="185"/>
      <c r="F23786" s="185"/>
      <c r="G23786" s="180">
        <f t="shared" si="742"/>
        <v>0</v>
      </c>
      <c r="H23786" s="181">
        <f t="shared" si="743"/>
        <v>0</v>
      </c>
    </row>
    <row r="23787" spans="2:8">
      <c r="B23787" s="186"/>
      <c r="C23787" s="183"/>
      <c r="D23787" s="183"/>
      <c r="E23787" s="185"/>
      <c r="F23787" s="185"/>
      <c r="G23787" s="180">
        <f t="shared" si="742"/>
        <v>0</v>
      </c>
      <c r="H23787" s="181">
        <f t="shared" si="743"/>
        <v>0</v>
      </c>
    </row>
    <row r="23788" spans="2:8">
      <c r="B23788" s="186"/>
      <c r="C23788" s="183"/>
      <c r="D23788" s="183"/>
      <c r="E23788" s="185"/>
      <c r="F23788" s="185"/>
      <c r="G23788" s="180">
        <f t="shared" si="742"/>
        <v>0</v>
      </c>
      <c r="H23788" s="181">
        <f t="shared" si="743"/>
        <v>0</v>
      </c>
    </row>
    <row r="23789" spans="2:8">
      <c r="B23789" s="186"/>
      <c r="C23789" s="183"/>
      <c r="D23789" s="183"/>
      <c r="E23789" s="185"/>
      <c r="F23789" s="185"/>
      <c r="G23789" s="180">
        <f t="shared" si="742"/>
        <v>0</v>
      </c>
      <c r="H23789" s="181">
        <f t="shared" si="743"/>
        <v>0</v>
      </c>
    </row>
    <row r="23790" spans="2:8">
      <c r="B23790" s="186"/>
      <c r="C23790" s="183"/>
      <c r="D23790" s="183"/>
      <c r="E23790" s="185"/>
      <c r="F23790" s="185"/>
      <c r="G23790" s="180">
        <f t="shared" si="742"/>
        <v>0</v>
      </c>
      <c r="H23790" s="181">
        <f t="shared" si="743"/>
        <v>0</v>
      </c>
    </row>
    <row r="23791" spans="2:8">
      <c r="B23791" s="186"/>
      <c r="C23791" s="183"/>
      <c r="D23791" s="183"/>
      <c r="E23791" s="185"/>
      <c r="F23791" s="185"/>
      <c r="G23791" s="180">
        <f t="shared" si="742"/>
        <v>0</v>
      </c>
      <c r="H23791" s="181">
        <f t="shared" si="743"/>
        <v>0</v>
      </c>
    </row>
    <row r="23792" spans="2:8">
      <c r="B23792" s="186"/>
      <c r="C23792" s="183"/>
      <c r="D23792" s="183"/>
      <c r="E23792" s="185"/>
      <c r="F23792" s="185"/>
      <c r="G23792" s="180">
        <f t="shared" si="742"/>
        <v>0</v>
      </c>
      <c r="H23792" s="181">
        <f t="shared" si="743"/>
        <v>0</v>
      </c>
    </row>
    <row r="23793" spans="2:8">
      <c r="B23793" s="186"/>
      <c r="C23793" s="183"/>
      <c r="D23793" s="183"/>
      <c r="E23793" s="185"/>
      <c r="F23793" s="185"/>
      <c r="G23793" s="180">
        <f t="shared" si="742"/>
        <v>0</v>
      </c>
      <c r="H23793" s="181">
        <f t="shared" si="743"/>
        <v>0</v>
      </c>
    </row>
    <row r="23794" spans="2:8">
      <c r="B23794" s="186"/>
      <c r="C23794" s="183"/>
      <c r="D23794" s="183"/>
      <c r="E23794" s="185"/>
      <c r="F23794" s="185"/>
      <c r="G23794" s="180">
        <f t="shared" si="742"/>
        <v>0</v>
      </c>
      <c r="H23794" s="181">
        <f t="shared" si="743"/>
        <v>0</v>
      </c>
    </row>
    <row r="23795" spans="2:8">
      <c r="B23795" s="186"/>
      <c r="C23795" s="183"/>
      <c r="D23795" s="183"/>
      <c r="E23795" s="185"/>
      <c r="F23795" s="185"/>
      <c r="G23795" s="180">
        <f t="shared" si="742"/>
        <v>0</v>
      </c>
      <c r="H23795" s="181">
        <f t="shared" si="743"/>
        <v>0</v>
      </c>
    </row>
    <row r="23796" spans="2:8">
      <c r="B23796" s="186"/>
      <c r="C23796" s="183"/>
      <c r="D23796" s="183"/>
      <c r="E23796" s="185"/>
      <c r="F23796" s="185"/>
      <c r="G23796" s="180">
        <f t="shared" si="742"/>
        <v>0</v>
      </c>
      <c r="H23796" s="181">
        <f t="shared" si="743"/>
        <v>0</v>
      </c>
    </row>
    <row r="23797" spans="2:8">
      <c r="B23797" s="186"/>
      <c r="C23797" s="183"/>
      <c r="D23797" s="183"/>
      <c r="E23797" s="185"/>
      <c r="F23797" s="185"/>
      <c r="G23797" s="180">
        <f t="shared" si="742"/>
        <v>0</v>
      </c>
      <c r="H23797" s="181">
        <f t="shared" si="743"/>
        <v>0</v>
      </c>
    </row>
    <row r="23798" spans="2:8">
      <c r="B23798" s="186"/>
      <c r="C23798" s="183"/>
      <c r="D23798" s="183"/>
      <c r="E23798" s="185"/>
      <c r="F23798" s="185"/>
      <c r="G23798" s="180">
        <f t="shared" si="742"/>
        <v>0</v>
      </c>
      <c r="H23798" s="181">
        <f t="shared" si="743"/>
        <v>0</v>
      </c>
    </row>
    <row r="23799" spans="2:8">
      <c r="B23799" s="186"/>
      <c r="C23799" s="183"/>
      <c r="D23799" s="183"/>
      <c r="E23799" s="185"/>
      <c r="F23799" s="185"/>
      <c r="G23799" s="180">
        <f t="shared" si="742"/>
        <v>0</v>
      </c>
      <c r="H23799" s="181">
        <f t="shared" si="743"/>
        <v>0</v>
      </c>
    </row>
    <row r="23800" spans="2:8">
      <c r="B23800" s="186"/>
      <c r="C23800" s="183"/>
      <c r="D23800" s="183"/>
      <c r="E23800" s="185"/>
      <c r="F23800" s="185"/>
      <c r="G23800" s="180">
        <f t="shared" si="742"/>
        <v>0</v>
      </c>
      <c r="H23800" s="181">
        <f t="shared" si="743"/>
        <v>0</v>
      </c>
    </row>
    <row r="23801" spans="2:8">
      <c r="B23801" s="186"/>
      <c r="C23801" s="183"/>
      <c r="D23801" s="183"/>
      <c r="E23801" s="185"/>
      <c r="F23801" s="185"/>
      <c r="G23801" s="180">
        <f t="shared" si="742"/>
        <v>0</v>
      </c>
      <c r="H23801" s="181">
        <f t="shared" si="743"/>
        <v>0</v>
      </c>
    </row>
    <row r="23802" spans="2:8">
      <c r="B23802" s="186"/>
      <c r="C23802" s="183"/>
      <c r="D23802" s="183"/>
      <c r="E23802" s="185"/>
      <c r="F23802" s="185"/>
      <c r="G23802" s="180">
        <f t="shared" si="742"/>
        <v>0</v>
      </c>
      <c r="H23802" s="181">
        <f t="shared" si="743"/>
        <v>0</v>
      </c>
    </row>
    <row r="23803" spans="2:8">
      <c r="B23803" s="186"/>
      <c r="C23803" s="183"/>
      <c r="D23803" s="183"/>
      <c r="E23803" s="185"/>
      <c r="F23803" s="185"/>
      <c r="G23803" s="180">
        <f t="shared" si="742"/>
        <v>0</v>
      </c>
      <c r="H23803" s="181">
        <f t="shared" si="743"/>
        <v>0</v>
      </c>
    </row>
    <row r="23804" spans="2:8">
      <c r="B23804" s="186"/>
      <c r="C23804" s="183"/>
      <c r="D23804" s="183"/>
      <c r="E23804" s="185"/>
      <c r="F23804" s="185"/>
      <c r="G23804" s="180">
        <f t="shared" si="742"/>
        <v>0</v>
      </c>
      <c r="H23804" s="181">
        <f t="shared" si="743"/>
        <v>0</v>
      </c>
    </row>
    <row r="23805" spans="2:8">
      <c r="B23805" s="186"/>
      <c r="C23805" s="183"/>
      <c r="D23805" s="183"/>
      <c r="E23805" s="185"/>
      <c r="F23805" s="185"/>
      <c r="G23805" s="180">
        <f t="shared" si="742"/>
        <v>0</v>
      </c>
      <c r="H23805" s="181">
        <f t="shared" si="743"/>
        <v>0</v>
      </c>
    </row>
    <row r="23806" spans="2:8">
      <c r="B23806" s="186"/>
      <c r="C23806" s="183"/>
      <c r="D23806" s="183"/>
      <c r="E23806" s="185"/>
      <c r="F23806" s="185"/>
      <c r="G23806" s="180">
        <f t="shared" si="742"/>
        <v>0</v>
      </c>
      <c r="H23806" s="181">
        <f t="shared" si="743"/>
        <v>0</v>
      </c>
    </row>
    <row r="23807" spans="2:8">
      <c r="B23807" s="186"/>
      <c r="C23807" s="183"/>
      <c r="D23807" s="183"/>
      <c r="E23807" s="185"/>
      <c r="F23807" s="185"/>
      <c r="G23807" s="180">
        <f t="shared" si="742"/>
        <v>0</v>
      </c>
      <c r="H23807" s="181">
        <f t="shared" si="743"/>
        <v>0</v>
      </c>
    </row>
    <row r="23808" spans="2:8">
      <c r="B23808" s="186"/>
      <c r="C23808" s="183"/>
      <c r="D23808" s="183"/>
      <c r="E23808" s="185"/>
      <c r="F23808" s="185"/>
      <c r="G23808" s="180">
        <f t="shared" si="742"/>
        <v>0</v>
      </c>
      <c r="H23808" s="181">
        <f t="shared" si="743"/>
        <v>0</v>
      </c>
    </row>
    <row r="23809" spans="2:8">
      <c r="B23809" s="186"/>
      <c r="C23809" s="183"/>
      <c r="D23809" s="183"/>
      <c r="E23809" s="185"/>
      <c r="F23809" s="185"/>
      <c r="G23809" s="180">
        <f t="shared" si="742"/>
        <v>0</v>
      </c>
      <c r="H23809" s="181">
        <f t="shared" si="743"/>
        <v>0</v>
      </c>
    </row>
    <row r="23810" spans="2:8">
      <c r="B23810" s="186"/>
      <c r="C23810" s="183"/>
      <c r="D23810" s="183"/>
      <c r="E23810" s="185"/>
      <c r="F23810" s="185"/>
      <c r="G23810" s="180">
        <f t="shared" si="742"/>
        <v>0</v>
      </c>
      <c r="H23810" s="181">
        <f t="shared" si="743"/>
        <v>0</v>
      </c>
    </row>
    <row r="23811" spans="2:8">
      <c r="B23811" s="186"/>
      <c r="C23811" s="183"/>
      <c r="D23811" s="183"/>
      <c r="E23811" s="185"/>
      <c r="F23811" s="185"/>
      <c r="G23811" s="180">
        <f t="shared" si="742"/>
        <v>0</v>
      </c>
      <c r="H23811" s="181">
        <f t="shared" si="743"/>
        <v>0</v>
      </c>
    </row>
    <row r="23812" spans="2:8">
      <c r="B23812" s="186"/>
      <c r="C23812" s="183"/>
      <c r="D23812" s="183"/>
      <c r="E23812" s="185"/>
      <c r="F23812" s="185"/>
      <c r="G23812" s="180">
        <f t="shared" si="742"/>
        <v>0</v>
      </c>
      <c r="H23812" s="181">
        <f t="shared" si="743"/>
        <v>0</v>
      </c>
    </row>
    <row r="23813" spans="2:8">
      <c r="B23813" s="186"/>
      <c r="C23813" s="183"/>
      <c r="D23813" s="183"/>
      <c r="E23813" s="185"/>
      <c r="F23813" s="185"/>
      <c r="G23813" s="180">
        <f t="shared" si="742"/>
        <v>0</v>
      </c>
      <c r="H23813" s="181">
        <f t="shared" si="743"/>
        <v>0</v>
      </c>
    </row>
    <row r="23814" spans="2:8">
      <c r="B23814" s="186"/>
      <c r="C23814" s="183"/>
      <c r="D23814" s="183"/>
      <c r="E23814" s="185"/>
      <c r="F23814" s="185"/>
      <c r="G23814" s="180">
        <f t="shared" ref="G23814:G23877" si="744">IF(ABS(F23814)&gt;ABS(E23814),ABS(F23814),ABS(E23814))</f>
        <v>0</v>
      </c>
      <c r="H23814" s="181">
        <f t="shared" ref="H23814:H23877" si="745">IF(G23814&lt;&gt;0,IF(ABS(F23814)&gt;=G23814,1,ABS(F23814/G23814)),0)</f>
        <v>0</v>
      </c>
    </row>
    <row r="23815" spans="2:8">
      <c r="B23815" s="186"/>
      <c r="C23815" s="183"/>
      <c r="D23815" s="183"/>
      <c r="E23815" s="185"/>
      <c r="F23815" s="185"/>
      <c r="G23815" s="180">
        <f t="shared" si="744"/>
        <v>0</v>
      </c>
      <c r="H23815" s="181">
        <f t="shared" si="745"/>
        <v>0</v>
      </c>
    </row>
    <row r="23816" spans="2:8">
      <c r="B23816" s="186"/>
      <c r="C23816" s="183"/>
      <c r="D23816" s="183"/>
      <c r="E23816" s="185"/>
      <c r="F23816" s="185"/>
      <c r="G23816" s="180">
        <f t="shared" si="744"/>
        <v>0</v>
      </c>
      <c r="H23816" s="181">
        <f t="shared" si="745"/>
        <v>0</v>
      </c>
    </row>
    <row r="23817" spans="2:8">
      <c r="B23817" s="186"/>
      <c r="C23817" s="183"/>
      <c r="D23817" s="183"/>
      <c r="E23817" s="185"/>
      <c r="F23817" s="185"/>
      <c r="G23817" s="180">
        <f t="shared" si="744"/>
        <v>0</v>
      </c>
      <c r="H23817" s="181">
        <f t="shared" si="745"/>
        <v>0</v>
      </c>
    </row>
    <row r="23818" spans="2:8">
      <c r="B23818" s="186"/>
      <c r="C23818" s="183"/>
      <c r="D23818" s="183"/>
      <c r="E23818" s="185"/>
      <c r="F23818" s="185"/>
      <c r="G23818" s="180">
        <f t="shared" si="744"/>
        <v>0</v>
      </c>
      <c r="H23818" s="181">
        <f t="shared" si="745"/>
        <v>0</v>
      </c>
    </row>
    <row r="23819" spans="2:8">
      <c r="B23819" s="186"/>
      <c r="C23819" s="183"/>
      <c r="D23819" s="183"/>
      <c r="E23819" s="185"/>
      <c r="F23819" s="185"/>
      <c r="G23819" s="180">
        <f t="shared" si="744"/>
        <v>0</v>
      </c>
      <c r="H23819" s="181">
        <f t="shared" si="745"/>
        <v>0</v>
      </c>
    </row>
    <row r="23820" spans="2:8">
      <c r="B23820" s="186"/>
      <c r="C23820" s="183"/>
      <c r="D23820" s="183"/>
      <c r="E23820" s="185"/>
      <c r="F23820" s="185"/>
      <c r="G23820" s="180">
        <f t="shared" si="744"/>
        <v>0</v>
      </c>
      <c r="H23820" s="181">
        <f t="shared" si="745"/>
        <v>0</v>
      </c>
    </row>
    <row r="23821" spans="2:8">
      <c r="B23821" s="186"/>
      <c r="C23821" s="183"/>
      <c r="D23821" s="183"/>
      <c r="E23821" s="185"/>
      <c r="F23821" s="185"/>
      <c r="G23821" s="180">
        <f t="shared" si="744"/>
        <v>0</v>
      </c>
      <c r="H23821" s="181">
        <f t="shared" si="745"/>
        <v>0</v>
      </c>
    </row>
    <row r="23822" spans="2:8">
      <c r="B23822" s="186"/>
      <c r="C23822" s="183"/>
      <c r="D23822" s="183"/>
      <c r="E23822" s="185"/>
      <c r="F23822" s="185"/>
      <c r="G23822" s="180">
        <f t="shared" si="744"/>
        <v>0</v>
      </c>
      <c r="H23822" s="181">
        <f t="shared" si="745"/>
        <v>0</v>
      </c>
    </row>
    <row r="23823" spans="2:8">
      <c r="B23823" s="186"/>
      <c r="C23823" s="183"/>
      <c r="D23823" s="183"/>
      <c r="E23823" s="185"/>
      <c r="F23823" s="185"/>
      <c r="G23823" s="180">
        <f t="shared" si="744"/>
        <v>0</v>
      </c>
      <c r="H23823" s="181">
        <f t="shared" si="745"/>
        <v>0</v>
      </c>
    </row>
    <row r="23824" spans="2:8">
      <c r="B23824" s="186"/>
      <c r="C23824" s="183"/>
      <c r="D23824" s="183"/>
      <c r="E23824" s="185"/>
      <c r="F23824" s="185"/>
      <c r="G23824" s="180">
        <f t="shared" si="744"/>
        <v>0</v>
      </c>
      <c r="H23824" s="181">
        <f t="shared" si="745"/>
        <v>0</v>
      </c>
    </row>
    <row r="23825" spans="2:8">
      <c r="B23825" s="186"/>
      <c r="C23825" s="183"/>
      <c r="D23825" s="183"/>
      <c r="E23825" s="185"/>
      <c r="F23825" s="185"/>
      <c r="G23825" s="180">
        <f t="shared" si="744"/>
        <v>0</v>
      </c>
      <c r="H23825" s="181">
        <f t="shared" si="745"/>
        <v>0</v>
      </c>
    </row>
    <row r="23826" spans="2:8">
      <c r="B23826" s="186"/>
      <c r="C23826" s="183"/>
      <c r="D23826" s="183"/>
      <c r="E23826" s="185"/>
      <c r="F23826" s="185"/>
      <c r="G23826" s="180">
        <f t="shared" si="744"/>
        <v>0</v>
      </c>
      <c r="H23826" s="181">
        <f t="shared" si="745"/>
        <v>0</v>
      </c>
    </row>
    <row r="23827" spans="2:8">
      <c r="B23827" s="186"/>
      <c r="C23827" s="183"/>
      <c r="D23827" s="183"/>
      <c r="E23827" s="185"/>
      <c r="F23827" s="185"/>
      <c r="G23827" s="180">
        <f t="shared" si="744"/>
        <v>0</v>
      </c>
      <c r="H23827" s="181">
        <f t="shared" si="745"/>
        <v>0</v>
      </c>
    </row>
    <row r="23828" spans="2:8">
      <c r="B23828" s="186"/>
      <c r="C23828" s="183"/>
      <c r="D23828" s="183"/>
      <c r="E23828" s="185"/>
      <c r="F23828" s="185"/>
      <c r="G23828" s="180">
        <f t="shared" si="744"/>
        <v>0</v>
      </c>
      <c r="H23828" s="181">
        <f t="shared" si="745"/>
        <v>0</v>
      </c>
    </row>
    <row r="23829" spans="2:8">
      <c r="B23829" s="186"/>
      <c r="C23829" s="183"/>
      <c r="D23829" s="183"/>
      <c r="E23829" s="185"/>
      <c r="F23829" s="185"/>
      <c r="G23829" s="180">
        <f t="shared" si="744"/>
        <v>0</v>
      </c>
      <c r="H23829" s="181">
        <f t="shared" si="745"/>
        <v>0</v>
      </c>
    </row>
    <row r="23830" spans="2:8">
      <c r="B23830" s="186"/>
      <c r="C23830" s="183"/>
      <c r="D23830" s="183"/>
      <c r="E23830" s="185"/>
      <c r="F23830" s="185"/>
      <c r="G23830" s="180">
        <f t="shared" si="744"/>
        <v>0</v>
      </c>
      <c r="H23830" s="181">
        <f t="shared" si="745"/>
        <v>0</v>
      </c>
    </row>
    <row r="23831" spans="2:8">
      <c r="B23831" s="186"/>
      <c r="C23831" s="183"/>
      <c r="D23831" s="183"/>
      <c r="E23831" s="185"/>
      <c r="F23831" s="185"/>
      <c r="G23831" s="180">
        <f t="shared" si="744"/>
        <v>0</v>
      </c>
      <c r="H23831" s="181">
        <f t="shared" si="745"/>
        <v>0</v>
      </c>
    </row>
    <row r="23832" spans="2:8">
      <c r="B23832" s="186"/>
      <c r="C23832" s="183"/>
      <c r="D23832" s="183"/>
      <c r="E23832" s="185"/>
      <c r="F23832" s="185"/>
      <c r="G23832" s="180">
        <f t="shared" si="744"/>
        <v>0</v>
      </c>
      <c r="H23832" s="181">
        <f t="shared" si="745"/>
        <v>0</v>
      </c>
    </row>
    <row r="23833" spans="2:8">
      <c r="B23833" s="186"/>
      <c r="C23833" s="183"/>
      <c r="D23833" s="183"/>
      <c r="E23833" s="185"/>
      <c r="F23833" s="185"/>
      <c r="G23833" s="180">
        <f t="shared" si="744"/>
        <v>0</v>
      </c>
      <c r="H23833" s="181">
        <f t="shared" si="745"/>
        <v>0</v>
      </c>
    </row>
    <row r="23834" spans="2:8">
      <c r="B23834" s="186"/>
      <c r="C23834" s="183"/>
      <c r="D23834" s="183"/>
      <c r="E23834" s="185"/>
      <c r="F23834" s="185"/>
      <c r="G23834" s="180">
        <f t="shared" si="744"/>
        <v>0</v>
      </c>
      <c r="H23834" s="181">
        <f t="shared" si="745"/>
        <v>0</v>
      </c>
    </row>
    <row r="23835" spans="2:8">
      <c r="B23835" s="186"/>
      <c r="C23835" s="183"/>
      <c r="D23835" s="183"/>
      <c r="E23835" s="185"/>
      <c r="F23835" s="185"/>
      <c r="G23835" s="180">
        <f t="shared" si="744"/>
        <v>0</v>
      </c>
      <c r="H23835" s="181">
        <f t="shared" si="745"/>
        <v>0</v>
      </c>
    </row>
    <row r="23836" spans="2:8">
      <c r="B23836" s="186"/>
      <c r="C23836" s="183"/>
      <c r="D23836" s="183"/>
      <c r="E23836" s="185"/>
      <c r="F23836" s="185"/>
      <c r="G23836" s="180">
        <f t="shared" si="744"/>
        <v>0</v>
      </c>
      <c r="H23836" s="181">
        <f t="shared" si="745"/>
        <v>0</v>
      </c>
    </row>
    <row r="23837" spans="2:8">
      <c r="B23837" s="186"/>
      <c r="C23837" s="183"/>
      <c r="D23837" s="183"/>
      <c r="E23837" s="185"/>
      <c r="F23837" s="185"/>
      <c r="G23837" s="180">
        <f t="shared" si="744"/>
        <v>0</v>
      </c>
      <c r="H23837" s="181">
        <f t="shared" si="745"/>
        <v>0</v>
      </c>
    </row>
    <row r="23838" spans="2:8">
      <c r="B23838" s="186"/>
      <c r="C23838" s="183"/>
      <c r="D23838" s="183"/>
      <c r="E23838" s="185"/>
      <c r="F23838" s="185"/>
      <c r="G23838" s="180">
        <f t="shared" si="744"/>
        <v>0</v>
      </c>
      <c r="H23838" s="181">
        <f t="shared" si="745"/>
        <v>0</v>
      </c>
    </row>
    <row r="23839" spans="2:8">
      <c r="B23839" s="186"/>
      <c r="C23839" s="183"/>
      <c r="D23839" s="183"/>
      <c r="E23839" s="185"/>
      <c r="F23839" s="185"/>
      <c r="G23839" s="180">
        <f t="shared" si="744"/>
        <v>0</v>
      </c>
      <c r="H23839" s="181">
        <f t="shared" si="745"/>
        <v>0</v>
      </c>
    </row>
    <row r="23840" spans="2:8">
      <c r="B23840" s="186"/>
      <c r="C23840" s="183"/>
      <c r="D23840" s="183"/>
      <c r="E23840" s="185"/>
      <c r="F23840" s="185"/>
      <c r="G23840" s="180">
        <f t="shared" si="744"/>
        <v>0</v>
      </c>
      <c r="H23840" s="181">
        <f t="shared" si="745"/>
        <v>0</v>
      </c>
    </row>
    <row r="23841" spans="2:8">
      <c r="B23841" s="186"/>
      <c r="C23841" s="183"/>
      <c r="D23841" s="183"/>
      <c r="E23841" s="185"/>
      <c r="F23841" s="185"/>
      <c r="G23841" s="180">
        <f t="shared" si="744"/>
        <v>0</v>
      </c>
      <c r="H23841" s="181">
        <f t="shared" si="745"/>
        <v>0</v>
      </c>
    </row>
    <row r="23842" spans="2:8">
      <c r="B23842" s="186"/>
      <c r="C23842" s="183"/>
      <c r="D23842" s="183"/>
      <c r="E23842" s="185"/>
      <c r="F23842" s="185"/>
      <c r="G23842" s="180">
        <f t="shared" si="744"/>
        <v>0</v>
      </c>
      <c r="H23842" s="181">
        <f t="shared" si="745"/>
        <v>0</v>
      </c>
    </row>
    <row r="23843" spans="2:8">
      <c r="B23843" s="186"/>
      <c r="C23843" s="183"/>
      <c r="D23843" s="183"/>
      <c r="E23843" s="185"/>
      <c r="F23843" s="185"/>
      <c r="G23843" s="180">
        <f t="shared" si="744"/>
        <v>0</v>
      </c>
      <c r="H23843" s="181">
        <f t="shared" si="745"/>
        <v>0</v>
      </c>
    </row>
    <row r="23844" spans="2:8">
      <c r="B23844" s="186"/>
      <c r="C23844" s="183"/>
      <c r="D23844" s="183"/>
      <c r="E23844" s="185"/>
      <c r="F23844" s="185"/>
      <c r="G23844" s="180">
        <f t="shared" si="744"/>
        <v>0</v>
      </c>
      <c r="H23844" s="181">
        <f t="shared" si="745"/>
        <v>0</v>
      </c>
    </row>
    <row r="23845" spans="2:8">
      <c r="B23845" s="186"/>
      <c r="C23845" s="183"/>
      <c r="D23845" s="183"/>
      <c r="E23845" s="185"/>
      <c r="F23845" s="185"/>
      <c r="G23845" s="180">
        <f t="shared" si="744"/>
        <v>0</v>
      </c>
      <c r="H23845" s="181">
        <f t="shared" si="745"/>
        <v>0</v>
      </c>
    </row>
    <row r="23846" spans="2:8">
      <c r="B23846" s="186"/>
      <c r="C23846" s="183"/>
      <c r="D23846" s="183"/>
      <c r="E23846" s="185"/>
      <c r="F23846" s="185"/>
      <c r="G23846" s="180">
        <f t="shared" si="744"/>
        <v>0</v>
      </c>
      <c r="H23846" s="181">
        <f t="shared" si="745"/>
        <v>0</v>
      </c>
    </row>
    <row r="23847" spans="2:8">
      <c r="B23847" s="186"/>
      <c r="C23847" s="183"/>
      <c r="D23847" s="183"/>
      <c r="E23847" s="185"/>
      <c r="F23847" s="185"/>
      <c r="G23847" s="180">
        <f t="shared" si="744"/>
        <v>0</v>
      </c>
      <c r="H23847" s="181">
        <f t="shared" si="745"/>
        <v>0</v>
      </c>
    </row>
    <row r="23848" spans="2:8">
      <c r="B23848" s="186"/>
      <c r="C23848" s="183"/>
      <c r="D23848" s="183"/>
      <c r="E23848" s="185"/>
      <c r="F23848" s="185"/>
      <c r="G23848" s="180">
        <f t="shared" si="744"/>
        <v>0</v>
      </c>
      <c r="H23848" s="181">
        <f t="shared" si="745"/>
        <v>0</v>
      </c>
    </row>
    <row r="23849" spans="2:8">
      <c r="B23849" s="186"/>
      <c r="C23849" s="183"/>
      <c r="D23849" s="183"/>
      <c r="E23849" s="185"/>
      <c r="F23849" s="185"/>
      <c r="G23849" s="180">
        <f t="shared" si="744"/>
        <v>0</v>
      </c>
      <c r="H23849" s="181">
        <f t="shared" si="745"/>
        <v>0</v>
      </c>
    </row>
    <row r="23850" spans="2:8">
      <c r="B23850" s="186"/>
      <c r="C23850" s="183"/>
      <c r="D23850" s="183"/>
      <c r="E23850" s="185"/>
      <c r="F23850" s="185"/>
      <c r="G23850" s="180">
        <f t="shared" si="744"/>
        <v>0</v>
      </c>
      <c r="H23850" s="181">
        <f t="shared" si="745"/>
        <v>0</v>
      </c>
    </row>
    <row r="23851" spans="2:8">
      <c r="B23851" s="186"/>
      <c r="C23851" s="183"/>
      <c r="D23851" s="183"/>
      <c r="E23851" s="185"/>
      <c r="F23851" s="185"/>
      <c r="G23851" s="180">
        <f t="shared" si="744"/>
        <v>0</v>
      </c>
      <c r="H23851" s="181">
        <f t="shared" si="745"/>
        <v>0</v>
      </c>
    </row>
    <row r="23852" spans="2:8">
      <c r="B23852" s="186"/>
      <c r="C23852" s="183"/>
      <c r="D23852" s="183"/>
      <c r="E23852" s="185"/>
      <c r="F23852" s="185"/>
      <c r="G23852" s="180">
        <f t="shared" si="744"/>
        <v>0</v>
      </c>
      <c r="H23852" s="181">
        <f t="shared" si="745"/>
        <v>0</v>
      </c>
    </row>
    <row r="23853" spans="2:8">
      <c r="B23853" s="186"/>
      <c r="C23853" s="183"/>
      <c r="D23853" s="183"/>
      <c r="E23853" s="185"/>
      <c r="F23853" s="185"/>
      <c r="G23853" s="180">
        <f t="shared" si="744"/>
        <v>0</v>
      </c>
      <c r="H23853" s="181">
        <f t="shared" si="745"/>
        <v>0</v>
      </c>
    </row>
    <row r="23854" spans="2:8">
      <c r="B23854" s="186"/>
      <c r="C23854" s="183"/>
      <c r="D23854" s="183"/>
      <c r="E23854" s="185"/>
      <c r="F23854" s="185"/>
      <c r="G23854" s="180">
        <f t="shared" si="744"/>
        <v>0</v>
      </c>
      <c r="H23854" s="181">
        <f t="shared" si="745"/>
        <v>0</v>
      </c>
    </row>
    <row r="23855" spans="2:8">
      <c r="B23855" s="186"/>
      <c r="C23855" s="183"/>
      <c r="D23855" s="183"/>
      <c r="E23855" s="185"/>
      <c r="F23855" s="185"/>
      <c r="G23855" s="180">
        <f t="shared" si="744"/>
        <v>0</v>
      </c>
      <c r="H23855" s="181">
        <f t="shared" si="745"/>
        <v>0</v>
      </c>
    </row>
    <row r="23856" spans="2:8">
      <c r="B23856" s="186"/>
      <c r="C23856" s="183"/>
      <c r="D23856" s="183"/>
      <c r="E23856" s="185"/>
      <c r="F23856" s="185"/>
      <c r="G23856" s="180">
        <f t="shared" si="744"/>
        <v>0</v>
      </c>
      <c r="H23856" s="181">
        <f t="shared" si="745"/>
        <v>0</v>
      </c>
    </row>
    <row r="23857" spans="2:8">
      <c r="B23857" s="186"/>
      <c r="C23857" s="183"/>
      <c r="D23857" s="183"/>
      <c r="E23857" s="185"/>
      <c r="F23857" s="185"/>
      <c r="G23857" s="180">
        <f t="shared" si="744"/>
        <v>0</v>
      </c>
      <c r="H23857" s="181">
        <f t="shared" si="745"/>
        <v>0</v>
      </c>
    </row>
    <row r="23858" spans="2:8">
      <c r="B23858" s="186"/>
      <c r="C23858" s="183"/>
      <c r="D23858" s="183"/>
      <c r="E23858" s="185"/>
      <c r="F23858" s="185"/>
      <c r="G23858" s="180">
        <f t="shared" si="744"/>
        <v>0</v>
      </c>
      <c r="H23858" s="181">
        <f t="shared" si="745"/>
        <v>0</v>
      </c>
    </row>
    <row r="23859" spans="2:8">
      <c r="B23859" s="186"/>
      <c r="C23859" s="183"/>
      <c r="D23859" s="183"/>
      <c r="E23859" s="185"/>
      <c r="F23859" s="185"/>
      <c r="G23859" s="180">
        <f t="shared" si="744"/>
        <v>0</v>
      </c>
      <c r="H23859" s="181">
        <f t="shared" si="745"/>
        <v>0</v>
      </c>
    </row>
    <row r="23860" spans="2:8">
      <c r="B23860" s="186"/>
      <c r="C23860" s="183"/>
      <c r="D23860" s="183"/>
      <c r="E23860" s="185"/>
      <c r="F23860" s="185"/>
      <c r="G23860" s="180">
        <f t="shared" si="744"/>
        <v>0</v>
      </c>
      <c r="H23860" s="181">
        <f t="shared" si="745"/>
        <v>0</v>
      </c>
    </row>
    <row r="23861" spans="2:8">
      <c r="B23861" s="186"/>
      <c r="C23861" s="183"/>
      <c r="D23861" s="183"/>
      <c r="E23861" s="185"/>
      <c r="F23861" s="185"/>
      <c r="G23861" s="180">
        <f t="shared" si="744"/>
        <v>0</v>
      </c>
      <c r="H23861" s="181">
        <f t="shared" si="745"/>
        <v>0</v>
      </c>
    </row>
    <row r="23862" spans="2:8">
      <c r="B23862" s="186"/>
      <c r="C23862" s="183"/>
      <c r="D23862" s="183"/>
      <c r="E23862" s="185"/>
      <c r="F23862" s="185"/>
      <c r="G23862" s="180">
        <f t="shared" si="744"/>
        <v>0</v>
      </c>
      <c r="H23862" s="181">
        <f t="shared" si="745"/>
        <v>0</v>
      </c>
    </row>
    <row r="23863" spans="2:8">
      <c r="B23863" s="186"/>
      <c r="C23863" s="183"/>
      <c r="D23863" s="183"/>
      <c r="E23863" s="185"/>
      <c r="F23863" s="185"/>
      <c r="G23863" s="180">
        <f t="shared" si="744"/>
        <v>0</v>
      </c>
      <c r="H23863" s="181">
        <f t="shared" si="745"/>
        <v>0</v>
      </c>
    </row>
    <row r="23864" spans="2:8">
      <c r="B23864" s="186"/>
      <c r="C23864" s="183"/>
      <c r="D23864" s="183"/>
      <c r="E23864" s="185"/>
      <c r="F23864" s="185"/>
      <c r="G23864" s="180">
        <f t="shared" si="744"/>
        <v>0</v>
      </c>
      <c r="H23864" s="181">
        <f t="shared" si="745"/>
        <v>0</v>
      </c>
    </row>
    <row r="23865" spans="2:8">
      <c r="B23865" s="186"/>
      <c r="C23865" s="183"/>
      <c r="D23865" s="183"/>
      <c r="E23865" s="185"/>
      <c r="F23865" s="185"/>
      <c r="G23865" s="180">
        <f t="shared" si="744"/>
        <v>0</v>
      </c>
      <c r="H23865" s="181">
        <f t="shared" si="745"/>
        <v>0</v>
      </c>
    </row>
    <row r="23866" spans="2:8">
      <c r="B23866" s="186"/>
      <c r="C23866" s="183"/>
      <c r="D23866" s="183"/>
      <c r="E23866" s="185"/>
      <c r="F23866" s="185"/>
      <c r="G23866" s="180">
        <f t="shared" si="744"/>
        <v>0</v>
      </c>
      <c r="H23866" s="181">
        <f t="shared" si="745"/>
        <v>0</v>
      </c>
    </row>
    <row r="23867" spans="2:8">
      <c r="B23867" s="186"/>
      <c r="C23867" s="183"/>
      <c r="D23867" s="183"/>
      <c r="E23867" s="185"/>
      <c r="F23867" s="185"/>
      <c r="G23867" s="180">
        <f t="shared" si="744"/>
        <v>0</v>
      </c>
      <c r="H23867" s="181">
        <f t="shared" si="745"/>
        <v>0</v>
      </c>
    </row>
    <row r="23868" spans="2:8">
      <c r="B23868" s="186"/>
      <c r="C23868" s="183"/>
      <c r="D23868" s="183"/>
      <c r="E23868" s="185"/>
      <c r="F23868" s="185"/>
      <c r="G23868" s="180">
        <f t="shared" si="744"/>
        <v>0</v>
      </c>
      <c r="H23868" s="181">
        <f t="shared" si="745"/>
        <v>0</v>
      </c>
    </row>
    <row r="23869" spans="2:8">
      <c r="B23869" s="186"/>
      <c r="C23869" s="183"/>
      <c r="D23869" s="183"/>
      <c r="E23869" s="185"/>
      <c r="F23869" s="185"/>
      <c r="G23869" s="180">
        <f t="shared" si="744"/>
        <v>0</v>
      </c>
      <c r="H23869" s="181">
        <f t="shared" si="745"/>
        <v>0</v>
      </c>
    </row>
    <row r="23870" spans="2:8">
      <c r="B23870" s="186"/>
      <c r="C23870" s="183"/>
      <c r="D23870" s="183"/>
      <c r="E23870" s="185"/>
      <c r="F23870" s="185"/>
      <c r="G23870" s="180">
        <f t="shared" si="744"/>
        <v>0</v>
      </c>
      <c r="H23870" s="181">
        <f t="shared" si="745"/>
        <v>0</v>
      </c>
    </row>
    <row r="23871" spans="2:8">
      <c r="B23871" s="186"/>
      <c r="C23871" s="183"/>
      <c r="D23871" s="183"/>
      <c r="E23871" s="185"/>
      <c r="F23871" s="185"/>
      <c r="G23871" s="180">
        <f t="shared" si="744"/>
        <v>0</v>
      </c>
      <c r="H23871" s="181">
        <f t="shared" si="745"/>
        <v>0</v>
      </c>
    </row>
    <row r="23872" spans="2:8">
      <c r="B23872" s="186"/>
      <c r="C23872" s="183"/>
      <c r="D23872" s="183"/>
      <c r="E23872" s="185"/>
      <c r="F23872" s="185"/>
      <c r="G23872" s="180">
        <f t="shared" si="744"/>
        <v>0</v>
      </c>
      <c r="H23872" s="181">
        <f t="shared" si="745"/>
        <v>0</v>
      </c>
    </row>
    <row r="23873" spans="2:8">
      <c r="B23873" s="186"/>
      <c r="C23873" s="183"/>
      <c r="D23873" s="183"/>
      <c r="E23873" s="185"/>
      <c r="F23873" s="185"/>
      <c r="G23873" s="180">
        <f t="shared" si="744"/>
        <v>0</v>
      </c>
      <c r="H23873" s="181">
        <f t="shared" si="745"/>
        <v>0</v>
      </c>
    </row>
    <row r="23874" spans="2:8">
      <c r="B23874" s="186"/>
      <c r="C23874" s="183"/>
      <c r="D23874" s="183"/>
      <c r="E23874" s="185"/>
      <c r="F23874" s="185"/>
      <c r="G23874" s="180">
        <f t="shared" si="744"/>
        <v>0</v>
      </c>
      <c r="H23874" s="181">
        <f t="shared" si="745"/>
        <v>0</v>
      </c>
    </row>
    <row r="23875" spans="2:8">
      <c r="B23875" s="186"/>
      <c r="C23875" s="183"/>
      <c r="D23875" s="183"/>
      <c r="E23875" s="185"/>
      <c r="F23875" s="185"/>
      <c r="G23875" s="180">
        <f t="shared" si="744"/>
        <v>0</v>
      </c>
      <c r="H23875" s="181">
        <f t="shared" si="745"/>
        <v>0</v>
      </c>
    </row>
    <row r="23876" spans="2:8">
      <c r="B23876" s="186"/>
      <c r="C23876" s="183"/>
      <c r="D23876" s="183"/>
      <c r="E23876" s="185"/>
      <c r="F23876" s="185"/>
      <c r="G23876" s="180">
        <f t="shared" si="744"/>
        <v>0</v>
      </c>
      <c r="H23876" s="181">
        <f t="shared" si="745"/>
        <v>0</v>
      </c>
    </row>
    <row r="23877" spans="2:8">
      <c r="B23877" s="186"/>
      <c r="C23877" s="183"/>
      <c r="D23877" s="183"/>
      <c r="E23877" s="185"/>
      <c r="F23877" s="185"/>
      <c r="G23877" s="180">
        <f t="shared" si="744"/>
        <v>0</v>
      </c>
      <c r="H23877" s="181">
        <f t="shared" si="745"/>
        <v>0</v>
      </c>
    </row>
    <row r="23878" spans="2:8">
      <c r="B23878" s="186"/>
      <c r="C23878" s="183"/>
      <c r="D23878" s="183"/>
      <c r="E23878" s="185"/>
      <c r="F23878" s="185"/>
      <c r="G23878" s="180">
        <f t="shared" ref="G23878:G23941" si="746">IF(ABS(F23878)&gt;ABS(E23878),ABS(F23878),ABS(E23878))</f>
        <v>0</v>
      </c>
      <c r="H23878" s="181">
        <f t="shared" ref="H23878:H23941" si="747">IF(G23878&lt;&gt;0,IF(ABS(F23878)&gt;=G23878,1,ABS(F23878/G23878)),0)</f>
        <v>0</v>
      </c>
    </row>
    <row r="23879" spans="2:8">
      <c r="B23879" s="186"/>
      <c r="C23879" s="183"/>
      <c r="D23879" s="183"/>
      <c r="E23879" s="185"/>
      <c r="F23879" s="185"/>
      <c r="G23879" s="180">
        <f t="shared" si="746"/>
        <v>0</v>
      </c>
      <c r="H23879" s="181">
        <f t="shared" si="747"/>
        <v>0</v>
      </c>
    </row>
    <row r="23880" spans="2:8">
      <c r="B23880" s="186"/>
      <c r="C23880" s="183"/>
      <c r="D23880" s="183"/>
      <c r="E23880" s="185"/>
      <c r="F23880" s="185"/>
      <c r="G23880" s="180">
        <f t="shared" si="746"/>
        <v>0</v>
      </c>
      <c r="H23880" s="181">
        <f t="shared" si="747"/>
        <v>0</v>
      </c>
    </row>
    <row r="23881" spans="2:8">
      <c r="B23881" s="186"/>
      <c r="C23881" s="183"/>
      <c r="D23881" s="183"/>
      <c r="E23881" s="185"/>
      <c r="F23881" s="185"/>
      <c r="G23881" s="180">
        <f t="shared" si="746"/>
        <v>0</v>
      </c>
      <c r="H23881" s="181">
        <f t="shared" si="747"/>
        <v>0</v>
      </c>
    </row>
    <row r="23882" spans="2:8">
      <c r="B23882" s="186"/>
      <c r="C23882" s="183"/>
      <c r="D23882" s="183"/>
      <c r="E23882" s="185"/>
      <c r="F23882" s="185"/>
      <c r="G23882" s="180">
        <f t="shared" si="746"/>
        <v>0</v>
      </c>
      <c r="H23882" s="181">
        <f t="shared" si="747"/>
        <v>0</v>
      </c>
    </row>
    <row r="23883" spans="2:8">
      <c r="B23883" s="186"/>
      <c r="C23883" s="183"/>
      <c r="D23883" s="183"/>
      <c r="E23883" s="185"/>
      <c r="F23883" s="185"/>
      <c r="G23883" s="180">
        <f t="shared" si="746"/>
        <v>0</v>
      </c>
      <c r="H23883" s="181">
        <f t="shared" si="747"/>
        <v>0</v>
      </c>
    </row>
    <row r="23884" spans="2:8">
      <c r="B23884" s="186"/>
      <c r="C23884" s="183"/>
      <c r="D23884" s="183"/>
      <c r="E23884" s="185"/>
      <c r="F23884" s="185"/>
      <c r="G23884" s="180">
        <f t="shared" si="746"/>
        <v>0</v>
      </c>
      <c r="H23884" s="181">
        <f t="shared" si="747"/>
        <v>0</v>
      </c>
    </row>
    <row r="23885" spans="2:8">
      <c r="B23885" s="186"/>
      <c r="C23885" s="183"/>
      <c r="D23885" s="183"/>
      <c r="E23885" s="185"/>
      <c r="F23885" s="185"/>
      <c r="G23885" s="180">
        <f t="shared" si="746"/>
        <v>0</v>
      </c>
      <c r="H23885" s="181">
        <f t="shared" si="747"/>
        <v>0</v>
      </c>
    </row>
    <row r="23886" spans="2:8">
      <c r="B23886" s="186"/>
      <c r="C23886" s="183"/>
      <c r="D23886" s="183"/>
      <c r="E23886" s="185"/>
      <c r="F23886" s="185"/>
      <c r="G23886" s="180">
        <f t="shared" si="746"/>
        <v>0</v>
      </c>
      <c r="H23886" s="181">
        <f t="shared" si="747"/>
        <v>0</v>
      </c>
    </row>
    <row r="23887" spans="2:8">
      <c r="B23887" s="186"/>
      <c r="C23887" s="183"/>
      <c r="D23887" s="183"/>
      <c r="E23887" s="185"/>
      <c r="F23887" s="185"/>
      <c r="G23887" s="180">
        <f t="shared" si="746"/>
        <v>0</v>
      </c>
      <c r="H23887" s="181">
        <f t="shared" si="747"/>
        <v>0</v>
      </c>
    </row>
    <row r="23888" spans="2:8">
      <c r="B23888" s="186"/>
      <c r="C23888" s="183"/>
      <c r="D23888" s="183"/>
      <c r="E23888" s="185"/>
      <c r="F23888" s="185"/>
      <c r="G23888" s="180">
        <f t="shared" si="746"/>
        <v>0</v>
      </c>
      <c r="H23888" s="181">
        <f t="shared" si="747"/>
        <v>0</v>
      </c>
    </row>
    <row r="23889" spans="2:8">
      <c r="B23889" s="186"/>
      <c r="C23889" s="183"/>
      <c r="D23889" s="183"/>
      <c r="E23889" s="185"/>
      <c r="F23889" s="185"/>
      <c r="G23889" s="180">
        <f t="shared" si="746"/>
        <v>0</v>
      </c>
      <c r="H23889" s="181">
        <f t="shared" si="747"/>
        <v>0</v>
      </c>
    </row>
    <row r="23890" spans="2:8">
      <c r="B23890" s="186"/>
      <c r="C23890" s="183"/>
      <c r="D23890" s="183"/>
      <c r="E23890" s="185"/>
      <c r="F23890" s="185"/>
      <c r="G23890" s="180">
        <f t="shared" si="746"/>
        <v>0</v>
      </c>
      <c r="H23890" s="181">
        <f t="shared" si="747"/>
        <v>0</v>
      </c>
    </row>
    <row r="23891" spans="2:8">
      <c r="B23891" s="186"/>
      <c r="C23891" s="183"/>
      <c r="D23891" s="183"/>
      <c r="E23891" s="185"/>
      <c r="F23891" s="185"/>
      <c r="G23891" s="180">
        <f t="shared" si="746"/>
        <v>0</v>
      </c>
      <c r="H23891" s="181">
        <f t="shared" si="747"/>
        <v>0</v>
      </c>
    </row>
    <row r="23892" spans="2:8">
      <c r="B23892" s="186"/>
      <c r="C23892" s="183"/>
      <c r="D23892" s="183"/>
      <c r="E23892" s="185"/>
      <c r="F23892" s="185"/>
      <c r="G23892" s="180">
        <f t="shared" si="746"/>
        <v>0</v>
      </c>
      <c r="H23892" s="181">
        <f t="shared" si="747"/>
        <v>0</v>
      </c>
    </row>
    <row r="23893" spans="2:8">
      <c r="B23893" s="186"/>
      <c r="C23893" s="183"/>
      <c r="D23893" s="183"/>
      <c r="E23893" s="185"/>
      <c r="F23893" s="185"/>
      <c r="G23893" s="180">
        <f t="shared" si="746"/>
        <v>0</v>
      </c>
      <c r="H23893" s="181">
        <f t="shared" si="747"/>
        <v>0</v>
      </c>
    </row>
    <row r="23894" spans="2:8">
      <c r="B23894" s="186"/>
      <c r="C23894" s="183"/>
      <c r="D23894" s="183"/>
      <c r="E23894" s="185"/>
      <c r="F23894" s="185"/>
      <c r="G23894" s="180">
        <f t="shared" si="746"/>
        <v>0</v>
      </c>
      <c r="H23894" s="181">
        <f t="shared" si="747"/>
        <v>0</v>
      </c>
    </row>
    <row r="23895" spans="2:8">
      <c r="B23895" s="186"/>
      <c r="C23895" s="183"/>
      <c r="D23895" s="183"/>
      <c r="E23895" s="185"/>
      <c r="F23895" s="185"/>
      <c r="G23895" s="180">
        <f t="shared" si="746"/>
        <v>0</v>
      </c>
      <c r="H23895" s="181">
        <f t="shared" si="747"/>
        <v>0</v>
      </c>
    </row>
    <row r="23896" spans="2:8">
      <c r="B23896" s="186"/>
      <c r="C23896" s="183"/>
      <c r="D23896" s="183"/>
      <c r="E23896" s="185"/>
      <c r="F23896" s="185"/>
      <c r="G23896" s="180">
        <f t="shared" si="746"/>
        <v>0</v>
      </c>
      <c r="H23896" s="181">
        <f t="shared" si="747"/>
        <v>0</v>
      </c>
    </row>
    <row r="23897" spans="2:8">
      <c r="B23897" s="186"/>
      <c r="C23897" s="183"/>
      <c r="D23897" s="183"/>
      <c r="E23897" s="185"/>
      <c r="F23897" s="185"/>
      <c r="G23897" s="180">
        <f t="shared" si="746"/>
        <v>0</v>
      </c>
      <c r="H23897" s="181">
        <f t="shared" si="747"/>
        <v>0</v>
      </c>
    </row>
    <row r="23898" spans="2:8">
      <c r="B23898" s="186"/>
      <c r="C23898" s="183"/>
      <c r="D23898" s="183"/>
      <c r="E23898" s="185"/>
      <c r="F23898" s="185"/>
      <c r="G23898" s="180">
        <f t="shared" si="746"/>
        <v>0</v>
      </c>
      <c r="H23898" s="181">
        <f t="shared" si="747"/>
        <v>0</v>
      </c>
    </row>
    <row r="23899" spans="2:8">
      <c r="B23899" s="186"/>
      <c r="C23899" s="183"/>
      <c r="D23899" s="183"/>
      <c r="E23899" s="185"/>
      <c r="F23899" s="185"/>
      <c r="G23899" s="180">
        <f t="shared" si="746"/>
        <v>0</v>
      </c>
      <c r="H23899" s="181">
        <f t="shared" si="747"/>
        <v>0</v>
      </c>
    </row>
    <row r="23900" spans="2:8">
      <c r="B23900" s="186"/>
      <c r="C23900" s="183"/>
      <c r="D23900" s="183"/>
      <c r="E23900" s="185"/>
      <c r="F23900" s="185"/>
      <c r="G23900" s="180">
        <f t="shared" si="746"/>
        <v>0</v>
      </c>
      <c r="H23900" s="181">
        <f t="shared" si="747"/>
        <v>0</v>
      </c>
    </row>
    <row r="23901" spans="2:8">
      <c r="B23901" s="186"/>
      <c r="C23901" s="183"/>
      <c r="D23901" s="183"/>
      <c r="E23901" s="185"/>
      <c r="F23901" s="185"/>
      <c r="G23901" s="180">
        <f t="shared" si="746"/>
        <v>0</v>
      </c>
      <c r="H23901" s="181">
        <f t="shared" si="747"/>
        <v>0</v>
      </c>
    </row>
    <row r="23902" spans="2:8">
      <c r="B23902" s="186"/>
      <c r="C23902" s="183"/>
      <c r="D23902" s="183"/>
      <c r="E23902" s="185"/>
      <c r="F23902" s="185"/>
      <c r="G23902" s="180">
        <f t="shared" si="746"/>
        <v>0</v>
      </c>
      <c r="H23902" s="181">
        <f t="shared" si="747"/>
        <v>0</v>
      </c>
    </row>
    <row r="23903" spans="2:8">
      <c r="B23903" s="186"/>
      <c r="C23903" s="183"/>
      <c r="D23903" s="183"/>
      <c r="E23903" s="185"/>
      <c r="F23903" s="185"/>
      <c r="G23903" s="180">
        <f t="shared" si="746"/>
        <v>0</v>
      </c>
      <c r="H23903" s="181">
        <f t="shared" si="747"/>
        <v>0</v>
      </c>
    </row>
    <row r="23904" spans="2:8">
      <c r="B23904" s="186"/>
      <c r="C23904" s="183"/>
      <c r="D23904" s="183"/>
      <c r="E23904" s="185"/>
      <c r="F23904" s="185"/>
      <c r="G23904" s="180">
        <f t="shared" si="746"/>
        <v>0</v>
      </c>
      <c r="H23904" s="181">
        <f t="shared" si="747"/>
        <v>0</v>
      </c>
    </row>
    <row r="23905" spans="2:8">
      <c r="B23905" s="186"/>
      <c r="C23905" s="183"/>
      <c r="D23905" s="183"/>
      <c r="E23905" s="185"/>
      <c r="F23905" s="185"/>
      <c r="G23905" s="180">
        <f t="shared" si="746"/>
        <v>0</v>
      </c>
      <c r="H23905" s="181">
        <f t="shared" si="747"/>
        <v>0</v>
      </c>
    </row>
    <row r="23906" spans="2:8">
      <c r="B23906" s="186"/>
      <c r="C23906" s="183"/>
      <c r="D23906" s="183"/>
      <c r="E23906" s="185"/>
      <c r="F23906" s="185"/>
      <c r="G23906" s="180">
        <f t="shared" si="746"/>
        <v>0</v>
      </c>
      <c r="H23906" s="181">
        <f t="shared" si="747"/>
        <v>0</v>
      </c>
    </row>
    <row r="23907" spans="2:8">
      <c r="B23907" s="186"/>
      <c r="C23907" s="183"/>
      <c r="D23907" s="183"/>
      <c r="E23907" s="185"/>
      <c r="F23907" s="185"/>
      <c r="G23907" s="180">
        <f t="shared" si="746"/>
        <v>0</v>
      </c>
      <c r="H23907" s="181">
        <f t="shared" si="747"/>
        <v>0</v>
      </c>
    </row>
    <row r="23908" spans="2:8">
      <c r="B23908" s="186"/>
      <c r="C23908" s="183"/>
      <c r="D23908" s="183"/>
      <c r="E23908" s="185"/>
      <c r="F23908" s="185"/>
      <c r="G23908" s="180">
        <f t="shared" si="746"/>
        <v>0</v>
      </c>
      <c r="H23908" s="181">
        <f t="shared" si="747"/>
        <v>0</v>
      </c>
    </row>
    <row r="23909" spans="2:8">
      <c r="B23909" s="186"/>
      <c r="C23909" s="183"/>
      <c r="D23909" s="183"/>
      <c r="E23909" s="185"/>
      <c r="F23909" s="185"/>
      <c r="G23909" s="180">
        <f t="shared" si="746"/>
        <v>0</v>
      </c>
      <c r="H23909" s="181">
        <f t="shared" si="747"/>
        <v>0</v>
      </c>
    </row>
    <row r="23910" spans="2:8">
      <c r="B23910" s="186"/>
      <c r="C23910" s="183"/>
      <c r="D23910" s="183"/>
      <c r="E23910" s="185"/>
      <c r="F23910" s="185"/>
      <c r="G23910" s="180">
        <f t="shared" si="746"/>
        <v>0</v>
      </c>
      <c r="H23910" s="181">
        <f t="shared" si="747"/>
        <v>0</v>
      </c>
    </row>
    <row r="23911" spans="2:8">
      <c r="B23911" s="186"/>
      <c r="C23911" s="183"/>
      <c r="D23911" s="183"/>
      <c r="E23911" s="185"/>
      <c r="F23911" s="185"/>
      <c r="G23911" s="180">
        <f t="shared" si="746"/>
        <v>0</v>
      </c>
      <c r="H23911" s="181">
        <f t="shared" si="747"/>
        <v>0</v>
      </c>
    </row>
    <row r="23912" spans="2:8">
      <c r="B23912" s="186"/>
      <c r="C23912" s="183"/>
      <c r="D23912" s="183"/>
      <c r="E23912" s="185"/>
      <c r="F23912" s="185"/>
      <c r="G23912" s="180">
        <f t="shared" si="746"/>
        <v>0</v>
      </c>
      <c r="H23912" s="181">
        <f t="shared" si="747"/>
        <v>0</v>
      </c>
    </row>
    <row r="23913" spans="2:8">
      <c r="B23913" s="186"/>
      <c r="C23913" s="183"/>
      <c r="D23913" s="183"/>
      <c r="E23913" s="185"/>
      <c r="F23913" s="185"/>
      <c r="G23913" s="180">
        <f t="shared" si="746"/>
        <v>0</v>
      </c>
      <c r="H23913" s="181">
        <f t="shared" si="747"/>
        <v>0</v>
      </c>
    </row>
    <row r="23914" spans="2:8">
      <c r="B23914" s="186"/>
      <c r="C23914" s="183"/>
      <c r="D23914" s="183"/>
      <c r="E23914" s="185"/>
      <c r="F23914" s="185"/>
      <c r="G23914" s="180">
        <f t="shared" si="746"/>
        <v>0</v>
      </c>
      <c r="H23914" s="181">
        <f t="shared" si="747"/>
        <v>0</v>
      </c>
    </row>
    <row r="23915" spans="2:8">
      <c r="B23915" s="186"/>
      <c r="C23915" s="183"/>
      <c r="D23915" s="183"/>
      <c r="E23915" s="185"/>
      <c r="F23915" s="185"/>
      <c r="G23915" s="180">
        <f t="shared" si="746"/>
        <v>0</v>
      </c>
      <c r="H23915" s="181">
        <f t="shared" si="747"/>
        <v>0</v>
      </c>
    </row>
    <row r="23916" spans="2:8">
      <c r="B23916" s="186"/>
      <c r="C23916" s="183"/>
      <c r="D23916" s="183"/>
      <c r="E23916" s="185"/>
      <c r="F23916" s="185"/>
      <c r="G23916" s="180">
        <f t="shared" si="746"/>
        <v>0</v>
      </c>
      <c r="H23916" s="181">
        <f t="shared" si="747"/>
        <v>0</v>
      </c>
    </row>
    <row r="23917" spans="2:8">
      <c r="B23917" s="186"/>
      <c r="C23917" s="183"/>
      <c r="D23917" s="183"/>
      <c r="E23917" s="185"/>
      <c r="F23917" s="185"/>
      <c r="G23917" s="180">
        <f t="shared" si="746"/>
        <v>0</v>
      </c>
      <c r="H23917" s="181">
        <f t="shared" si="747"/>
        <v>0</v>
      </c>
    </row>
    <row r="23918" spans="2:8">
      <c r="B23918" s="186"/>
      <c r="C23918" s="183"/>
      <c r="D23918" s="183"/>
      <c r="E23918" s="185"/>
      <c r="F23918" s="185"/>
      <c r="G23918" s="180">
        <f t="shared" si="746"/>
        <v>0</v>
      </c>
      <c r="H23918" s="181">
        <f t="shared" si="747"/>
        <v>0</v>
      </c>
    </row>
    <row r="23919" spans="2:8">
      <c r="B23919" s="186"/>
      <c r="C23919" s="183"/>
      <c r="D23919" s="183"/>
      <c r="E23919" s="185"/>
      <c r="F23919" s="185"/>
      <c r="G23919" s="180">
        <f t="shared" si="746"/>
        <v>0</v>
      </c>
      <c r="H23919" s="181">
        <f t="shared" si="747"/>
        <v>0</v>
      </c>
    </row>
    <row r="23920" spans="2:8">
      <c r="B23920" s="186"/>
      <c r="C23920" s="183"/>
      <c r="D23920" s="183"/>
      <c r="E23920" s="185"/>
      <c r="F23920" s="185"/>
      <c r="G23920" s="180">
        <f t="shared" si="746"/>
        <v>0</v>
      </c>
      <c r="H23920" s="181">
        <f t="shared" si="747"/>
        <v>0</v>
      </c>
    </row>
    <row r="23921" spans="2:8">
      <c r="B23921" s="186"/>
      <c r="C23921" s="183"/>
      <c r="D23921" s="183"/>
      <c r="E23921" s="185"/>
      <c r="F23921" s="185"/>
      <c r="G23921" s="180">
        <f t="shared" si="746"/>
        <v>0</v>
      </c>
      <c r="H23921" s="181">
        <f t="shared" si="747"/>
        <v>0</v>
      </c>
    </row>
    <row r="23922" spans="2:8">
      <c r="B23922" s="186"/>
      <c r="C23922" s="183"/>
      <c r="D23922" s="183"/>
      <c r="E23922" s="185"/>
      <c r="F23922" s="185"/>
      <c r="G23922" s="180">
        <f t="shared" si="746"/>
        <v>0</v>
      </c>
      <c r="H23922" s="181">
        <f t="shared" si="747"/>
        <v>0</v>
      </c>
    </row>
    <row r="23923" spans="2:8">
      <c r="B23923" s="186"/>
      <c r="C23923" s="183"/>
      <c r="D23923" s="183"/>
      <c r="E23923" s="185"/>
      <c r="F23923" s="185"/>
      <c r="G23923" s="180">
        <f t="shared" si="746"/>
        <v>0</v>
      </c>
      <c r="H23923" s="181">
        <f t="shared" si="747"/>
        <v>0</v>
      </c>
    </row>
    <row r="23924" spans="2:8">
      <c r="B23924" s="186"/>
      <c r="C23924" s="183"/>
      <c r="D23924" s="183"/>
      <c r="E23924" s="185"/>
      <c r="F23924" s="185"/>
      <c r="G23924" s="180">
        <f t="shared" si="746"/>
        <v>0</v>
      </c>
      <c r="H23924" s="181">
        <f t="shared" si="747"/>
        <v>0</v>
      </c>
    </row>
    <row r="23925" spans="2:8">
      <c r="B23925" s="186"/>
      <c r="C23925" s="183"/>
      <c r="D23925" s="183"/>
      <c r="E23925" s="185"/>
      <c r="F23925" s="185"/>
      <c r="G23925" s="180">
        <f t="shared" si="746"/>
        <v>0</v>
      </c>
      <c r="H23925" s="181">
        <f t="shared" si="747"/>
        <v>0</v>
      </c>
    </row>
    <row r="23926" spans="2:8">
      <c r="B23926" s="186"/>
      <c r="C23926" s="183"/>
      <c r="D23926" s="183"/>
      <c r="E23926" s="185"/>
      <c r="F23926" s="185"/>
      <c r="G23926" s="180">
        <f t="shared" si="746"/>
        <v>0</v>
      </c>
      <c r="H23926" s="181">
        <f t="shared" si="747"/>
        <v>0</v>
      </c>
    </row>
    <row r="23927" spans="2:8">
      <c r="B23927" s="186"/>
      <c r="C23927" s="183"/>
      <c r="D23927" s="183"/>
      <c r="E23927" s="185"/>
      <c r="F23927" s="185"/>
      <c r="G23927" s="180">
        <f t="shared" si="746"/>
        <v>0</v>
      </c>
      <c r="H23927" s="181">
        <f t="shared" si="747"/>
        <v>0</v>
      </c>
    </row>
    <row r="23928" spans="2:8">
      <c r="B23928" s="186"/>
      <c r="C23928" s="183"/>
      <c r="D23928" s="183"/>
      <c r="E23928" s="185"/>
      <c r="F23928" s="185"/>
      <c r="G23928" s="180">
        <f t="shared" si="746"/>
        <v>0</v>
      </c>
      <c r="H23928" s="181">
        <f t="shared" si="747"/>
        <v>0</v>
      </c>
    </row>
    <row r="23929" spans="2:8">
      <c r="B23929" s="186"/>
      <c r="C23929" s="183"/>
      <c r="D23929" s="183"/>
      <c r="E23929" s="185"/>
      <c r="F23929" s="185"/>
      <c r="G23929" s="180">
        <f t="shared" si="746"/>
        <v>0</v>
      </c>
      <c r="H23929" s="181">
        <f t="shared" si="747"/>
        <v>0</v>
      </c>
    </row>
    <row r="23930" spans="2:8">
      <c r="B23930" s="186"/>
      <c r="C23930" s="183"/>
      <c r="D23930" s="183"/>
      <c r="E23930" s="185"/>
      <c r="F23930" s="185"/>
      <c r="G23930" s="180">
        <f t="shared" si="746"/>
        <v>0</v>
      </c>
      <c r="H23930" s="181">
        <f t="shared" si="747"/>
        <v>0</v>
      </c>
    </row>
    <row r="23931" spans="2:8">
      <c r="B23931" s="186"/>
      <c r="C23931" s="183"/>
      <c r="D23931" s="183"/>
      <c r="E23931" s="185"/>
      <c r="F23931" s="185"/>
      <c r="G23931" s="180">
        <f t="shared" si="746"/>
        <v>0</v>
      </c>
      <c r="H23931" s="181">
        <f t="shared" si="747"/>
        <v>0</v>
      </c>
    </row>
    <row r="23932" spans="2:8">
      <c r="B23932" s="186"/>
      <c r="C23932" s="183"/>
      <c r="D23932" s="183"/>
      <c r="E23932" s="185"/>
      <c r="F23932" s="185"/>
      <c r="G23932" s="180">
        <f t="shared" si="746"/>
        <v>0</v>
      </c>
      <c r="H23932" s="181">
        <f t="shared" si="747"/>
        <v>0</v>
      </c>
    </row>
    <row r="23933" spans="2:8">
      <c r="B23933" s="186"/>
      <c r="C23933" s="183"/>
      <c r="D23933" s="183"/>
      <c r="E23933" s="185"/>
      <c r="F23933" s="185"/>
      <c r="G23933" s="180">
        <f t="shared" si="746"/>
        <v>0</v>
      </c>
      <c r="H23933" s="181">
        <f t="shared" si="747"/>
        <v>0</v>
      </c>
    </row>
    <row r="23934" spans="2:8">
      <c r="B23934" s="186"/>
      <c r="C23934" s="183"/>
      <c r="D23934" s="183"/>
      <c r="E23934" s="185"/>
      <c r="F23934" s="185"/>
      <c r="G23934" s="180">
        <f t="shared" si="746"/>
        <v>0</v>
      </c>
      <c r="H23934" s="181">
        <f t="shared" si="747"/>
        <v>0</v>
      </c>
    </row>
    <row r="23935" spans="2:8">
      <c r="B23935" s="186"/>
      <c r="C23935" s="183"/>
      <c r="D23935" s="183"/>
      <c r="E23935" s="185"/>
      <c r="F23935" s="185"/>
      <c r="G23935" s="180">
        <f t="shared" si="746"/>
        <v>0</v>
      </c>
      <c r="H23935" s="181">
        <f t="shared" si="747"/>
        <v>0</v>
      </c>
    </row>
    <row r="23936" spans="2:8">
      <c r="B23936" s="186"/>
      <c r="C23936" s="183"/>
      <c r="D23936" s="183"/>
      <c r="E23936" s="185"/>
      <c r="F23936" s="185"/>
      <c r="G23936" s="180">
        <f t="shared" si="746"/>
        <v>0</v>
      </c>
      <c r="H23936" s="181">
        <f t="shared" si="747"/>
        <v>0</v>
      </c>
    </row>
    <row r="23937" spans="2:8">
      <c r="B23937" s="186"/>
      <c r="C23937" s="183"/>
      <c r="D23937" s="183"/>
      <c r="E23937" s="185"/>
      <c r="F23937" s="185"/>
      <c r="G23937" s="180">
        <f t="shared" si="746"/>
        <v>0</v>
      </c>
      <c r="H23937" s="181">
        <f t="shared" si="747"/>
        <v>0</v>
      </c>
    </row>
    <row r="23938" spans="2:8">
      <c r="B23938" s="186"/>
      <c r="C23938" s="183"/>
      <c r="D23938" s="183"/>
      <c r="E23938" s="185"/>
      <c r="F23938" s="185"/>
      <c r="G23938" s="180">
        <f t="shared" si="746"/>
        <v>0</v>
      </c>
      <c r="H23938" s="181">
        <f t="shared" si="747"/>
        <v>0</v>
      </c>
    </row>
    <row r="23939" spans="2:8">
      <c r="B23939" s="186"/>
      <c r="C23939" s="183"/>
      <c r="D23939" s="183"/>
      <c r="E23939" s="185"/>
      <c r="F23939" s="185"/>
      <c r="G23939" s="180">
        <f t="shared" si="746"/>
        <v>0</v>
      </c>
      <c r="H23939" s="181">
        <f t="shared" si="747"/>
        <v>0</v>
      </c>
    </row>
    <row r="23940" spans="2:8">
      <c r="B23940" s="186"/>
      <c r="C23940" s="183"/>
      <c r="D23940" s="183"/>
      <c r="E23940" s="185"/>
      <c r="F23940" s="185"/>
      <c r="G23940" s="180">
        <f t="shared" si="746"/>
        <v>0</v>
      </c>
      <c r="H23940" s="181">
        <f t="shared" si="747"/>
        <v>0</v>
      </c>
    </row>
    <row r="23941" spans="2:8">
      <c r="B23941" s="186"/>
      <c r="C23941" s="183"/>
      <c r="D23941" s="183"/>
      <c r="E23941" s="185"/>
      <c r="F23941" s="185"/>
      <c r="G23941" s="180">
        <f t="shared" si="746"/>
        <v>0</v>
      </c>
      <c r="H23941" s="181">
        <f t="shared" si="747"/>
        <v>0</v>
      </c>
    </row>
    <row r="23942" spans="2:8">
      <c r="B23942" s="186"/>
      <c r="C23942" s="183"/>
      <c r="D23942" s="183"/>
      <c r="E23942" s="185"/>
      <c r="F23942" s="185"/>
      <c r="G23942" s="180">
        <f t="shared" ref="G23942:G24005" si="748">IF(ABS(F23942)&gt;ABS(E23942),ABS(F23942),ABS(E23942))</f>
        <v>0</v>
      </c>
      <c r="H23942" s="181">
        <f t="shared" ref="H23942:H24005" si="749">IF(G23942&lt;&gt;0,IF(ABS(F23942)&gt;=G23942,1,ABS(F23942/G23942)),0)</f>
        <v>0</v>
      </c>
    </row>
    <row r="23943" spans="2:8">
      <c r="B23943" s="186"/>
      <c r="C23943" s="183"/>
      <c r="D23943" s="183"/>
      <c r="E23943" s="185"/>
      <c r="F23943" s="185"/>
      <c r="G23943" s="180">
        <f t="shared" si="748"/>
        <v>0</v>
      </c>
      <c r="H23943" s="181">
        <f t="shared" si="749"/>
        <v>0</v>
      </c>
    </row>
    <row r="23944" spans="2:8">
      <c r="B23944" s="186"/>
      <c r="C23944" s="183"/>
      <c r="D23944" s="183"/>
      <c r="E23944" s="185"/>
      <c r="F23944" s="185"/>
      <c r="G23944" s="180">
        <f t="shared" si="748"/>
        <v>0</v>
      </c>
      <c r="H23944" s="181">
        <f t="shared" si="749"/>
        <v>0</v>
      </c>
    </row>
    <row r="23945" spans="2:8">
      <c r="B23945" s="186"/>
      <c r="C23945" s="183"/>
      <c r="D23945" s="183"/>
      <c r="E23945" s="185"/>
      <c r="F23945" s="185"/>
      <c r="G23945" s="180">
        <f t="shared" si="748"/>
        <v>0</v>
      </c>
      <c r="H23945" s="181">
        <f t="shared" si="749"/>
        <v>0</v>
      </c>
    </row>
    <row r="23946" spans="2:8">
      <c r="B23946" s="186"/>
      <c r="C23946" s="183"/>
      <c r="D23946" s="183"/>
      <c r="E23946" s="185"/>
      <c r="F23946" s="185"/>
      <c r="G23946" s="180">
        <f t="shared" si="748"/>
        <v>0</v>
      </c>
      <c r="H23946" s="181">
        <f t="shared" si="749"/>
        <v>0</v>
      </c>
    </row>
    <row r="23947" spans="2:8">
      <c r="B23947" s="186"/>
      <c r="C23947" s="183"/>
      <c r="D23947" s="183"/>
      <c r="E23947" s="185"/>
      <c r="F23947" s="185"/>
      <c r="G23947" s="180">
        <f t="shared" si="748"/>
        <v>0</v>
      </c>
      <c r="H23947" s="181">
        <f t="shared" si="749"/>
        <v>0</v>
      </c>
    </row>
    <row r="23948" spans="2:8">
      <c r="B23948" s="186"/>
      <c r="C23948" s="183"/>
      <c r="D23948" s="183"/>
      <c r="E23948" s="185"/>
      <c r="F23948" s="185"/>
      <c r="G23948" s="180">
        <f t="shared" si="748"/>
        <v>0</v>
      </c>
      <c r="H23948" s="181">
        <f t="shared" si="749"/>
        <v>0</v>
      </c>
    </row>
    <row r="23949" spans="2:8">
      <c r="B23949" s="186"/>
      <c r="C23949" s="183"/>
      <c r="D23949" s="183"/>
      <c r="E23949" s="185"/>
      <c r="F23949" s="185"/>
      <c r="G23949" s="180">
        <f t="shared" si="748"/>
        <v>0</v>
      </c>
      <c r="H23949" s="181">
        <f t="shared" si="749"/>
        <v>0</v>
      </c>
    </row>
    <row r="23950" spans="2:8">
      <c r="B23950" s="186"/>
      <c r="C23950" s="183"/>
      <c r="D23950" s="183"/>
      <c r="E23950" s="185"/>
      <c r="F23950" s="185"/>
      <c r="G23950" s="180">
        <f t="shared" si="748"/>
        <v>0</v>
      </c>
      <c r="H23950" s="181">
        <f t="shared" si="749"/>
        <v>0</v>
      </c>
    </row>
    <row r="23951" spans="2:8">
      <c r="B23951" s="186"/>
      <c r="C23951" s="183"/>
      <c r="D23951" s="183"/>
      <c r="E23951" s="185"/>
      <c r="F23951" s="185"/>
      <c r="G23951" s="180">
        <f t="shared" si="748"/>
        <v>0</v>
      </c>
      <c r="H23951" s="181">
        <f t="shared" si="749"/>
        <v>0</v>
      </c>
    </row>
    <row r="23952" spans="2:8">
      <c r="B23952" s="186"/>
      <c r="C23952" s="183"/>
      <c r="D23952" s="183"/>
      <c r="E23952" s="185"/>
      <c r="F23952" s="185"/>
      <c r="G23952" s="180">
        <f t="shared" si="748"/>
        <v>0</v>
      </c>
      <c r="H23952" s="181">
        <f t="shared" si="749"/>
        <v>0</v>
      </c>
    </row>
    <row r="23953" spans="2:8">
      <c r="B23953" s="186"/>
      <c r="C23953" s="183"/>
      <c r="D23953" s="183"/>
      <c r="E23953" s="185"/>
      <c r="F23953" s="185"/>
      <c r="G23953" s="180">
        <f t="shared" si="748"/>
        <v>0</v>
      </c>
      <c r="H23953" s="181">
        <f t="shared" si="749"/>
        <v>0</v>
      </c>
    </row>
    <row r="23954" spans="2:8">
      <c r="B23954" s="186"/>
      <c r="C23954" s="183"/>
      <c r="D23954" s="183"/>
      <c r="E23954" s="185"/>
      <c r="F23954" s="185"/>
      <c r="G23954" s="180">
        <f t="shared" si="748"/>
        <v>0</v>
      </c>
      <c r="H23954" s="181">
        <f t="shared" si="749"/>
        <v>0</v>
      </c>
    </row>
    <row r="23955" spans="2:8">
      <c r="B23955" s="186"/>
      <c r="C23955" s="183"/>
      <c r="D23955" s="183"/>
      <c r="E23955" s="185"/>
      <c r="F23955" s="185"/>
      <c r="G23955" s="180">
        <f t="shared" si="748"/>
        <v>0</v>
      </c>
      <c r="H23955" s="181">
        <f t="shared" si="749"/>
        <v>0</v>
      </c>
    </row>
    <row r="23956" spans="2:8">
      <c r="B23956" s="186"/>
      <c r="C23956" s="183"/>
      <c r="D23956" s="183"/>
      <c r="E23956" s="185"/>
      <c r="F23956" s="185"/>
      <c r="G23956" s="180">
        <f t="shared" si="748"/>
        <v>0</v>
      </c>
      <c r="H23956" s="181">
        <f t="shared" si="749"/>
        <v>0</v>
      </c>
    </row>
    <row r="23957" spans="2:8">
      <c r="B23957" s="186"/>
      <c r="C23957" s="183"/>
      <c r="D23957" s="183"/>
      <c r="E23957" s="185"/>
      <c r="F23957" s="185"/>
      <c r="G23957" s="180">
        <f t="shared" si="748"/>
        <v>0</v>
      </c>
      <c r="H23957" s="181">
        <f t="shared" si="749"/>
        <v>0</v>
      </c>
    </row>
    <row r="23958" spans="2:8">
      <c r="B23958" s="186"/>
      <c r="C23958" s="183"/>
      <c r="D23958" s="183"/>
      <c r="E23958" s="185"/>
      <c r="F23958" s="185"/>
      <c r="G23958" s="180">
        <f t="shared" si="748"/>
        <v>0</v>
      </c>
      <c r="H23958" s="181">
        <f t="shared" si="749"/>
        <v>0</v>
      </c>
    </row>
    <row r="23959" spans="2:8">
      <c r="B23959" s="186"/>
      <c r="C23959" s="183"/>
      <c r="D23959" s="183"/>
      <c r="E23959" s="185"/>
      <c r="F23959" s="185"/>
      <c r="G23959" s="180">
        <f t="shared" si="748"/>
        <v>0</v>
      </c>
      <c r="H23959" s="181">
        <f t="shared" si="749"/>
        <v>0</v>
      </c>
    </row>
    <row r="23960" spans="2:8">
      <c r="B23960" s="186"/>
      <c r="C23960" s="183"/>
      <c r="D23960" s="183"/>
      <c r="E23960" s="185"/>
      <c r="F23960" s="185"/>
      <c r="G23960" s="180">
        <f t="shared" si="748"/>
        <v>0</v>
      </c>
      <c r="H23960" s="181">
        <f t="shared" si="749"/>
        <v>0</v>
      </c>
    </row>
    <row r="23961" spans="2:8">
      <c r="B23961" s="186"/>
      <c r="C23961" s="183"/>
      <c r="D23961" s="183"/>
      <c r="E23961" s="185"/>
      <c r="F23961" s="185"/>
      <c r="G23961" s="180">
        <f t="shared" si="748"/>
        <v>0</v>
      </c>
      <c r="H23961" s="181">
        <f t="shared" si="749"/>
        <v>0</v>
      </c>
    </row>
    <row r="23962" spans="2:8">
      <c r="B23962" s="186"/>
      <c r="C23962" s="183"/>
      <c r="D23962" s="183"/>
      <c r="E23962" s="185"/>
      <c r="F23962" s="185"/>
      <c r="G23962" s="180">
        <f t="shared" si="748"/>
        <v>0</v>
      </c>
      <c r="H23962" s="181">
        <f t="shared" si="749"/>
        <v>0</v>
      </c>
    </row>
    <row r="23963" spans="2:8">
      <c r="B23963" s="186"/>
      <c r="C23963" s="183"/>
      <c r="D23963" s="183"/>
      <c r="E23963" s="185"/>
      <c r="F23963" s="185"/>
      <c r="G23963" s="180">
        <f t="shared" si="748"/>
        <v>0</v>
      </c>
      <c r="H23963" s="181">
        <f t="shared" si="749"/>
        <v>0</v>
      </c>
    </row>
    <row r="23964" spans="2:8">
      <c r="B23964" s="186"/>
      <c r="C23964" s="183"/>
      <c r="D23964" s="183"/>
      <c r="E23964" s="185"/>
      <c r="F23964" s="185"/>
      <c r="G23964" s="180">
        <f t="shared" si="748"/>
        <v>0</v>
      </c>
      <c r="H23964" s="181">
        <f t="shared" si="749"/>
        <v>0</v>
      </c>
    </row>
    <row r="23965" spans="2:8">
      <c r="B23965" s="186"/>
      <c r="C23965" s="183"/>
      <c r="D23965" s="183"/>
      <c r="E23965" s="185"/>
      <c r="F23965" s="185"/>
      <c r="G23965" s="180">
        <f t="shared" si="748"/>
        <v>0</v>
      </c>
      <c r="H23965" s="181">
        <f t="shared" si="749"/>
        <v>0</v>
      </c>
    </row>
    <row r="23966" spans="2:8">
      <c r="B23966" s="186"/>
      <c r="C23966" s="183"/>
      <c r="D23966" s="183"/>
      <c r="E23966" s="185"/>
      <c r="F23966" s="185"/>
      <c r="G23966" s="180">
        <f t="shared" si="748"/>
        <v>0</v>
      </c>
      <c r="H23966" s="181">
        <f t="shared" si="749"/>
        <v>0</v>
      </c>
    </row>
    <row r="23967" spans="2:8">
      <c r="B23967" s="186"/>
      <c r="C23967" s="183"/>
      <c r="D23967" s="183"/>
      <c r="E23967" s="185"/>
      <c r="F23967" s="185"/>
      <c r="G23967" s="180">
        <f t="shared" si="748"/>
        <v>0</v>
      </c>
      <c r="H23967" s="181">
        <f t="shared" si="749"/>
        <v>0</v>
      </c>
    </row>
    <row r="23968" spans="2:8">
      <c r="B23968" s="186"/>
      <c r="C23968" s="183"/>
      <c r="D23968" s="183"/>
      <c r="E23968" s="185"/>
      <c r="F23968" s="185"/>
      <c r="G23968" s="180">
        <f t="shared" si="748"/>
        <v>0</v>
      </c>
      <c r="H23968" s="181">
        <f t="shared" si="749"/>
        <v>0</v>
      </c>
    </row>
    <row r="23969" spans="2:8">
      <c r="B23969" s="186"/>
      <c r="C23969" s="183"/>
      <c r="D23969" s="183"/>
      <c r="E23969" s="185"/>
      <c r="F23969" s="185"/>
      <c r="G23969" s="180">
        <f t="shared" si="748"/>
        <v>0</v>
      </c>
      <c r="H23969" s="181">
        <f t="shared" si="749"/>
        <v>0</v>
      </c>
    </row>
    <row r="23970" spans="2:8">
      <c r="B23970" s="186"/>
      <c r="C23970" s="183"/>
      <c r="D23970" s="183"/>
      <c r="E23970" s="185"/>
      <c r="F23970" s="185"/>
      <c r="G23970" s="180">
        <f t="shared" si="748"/>
        <v>0</v>
      </c>
      <c r="H23970" s="181">
        <f t="shared" si="749"/>
        <v>0</v>
      </c>
    </row>
    <row r="23971" spans="2:8">
      <c r="B23971" s="186"/>
      <c r="C23971" s="183"/>
      <c r="D23971" s="183"/>
      <c r="E23971" s="185"/>
      <c r="F23971" s="185"/>
      <c r="G23971" s="180">
        <f t="shared" si="748"/>
        <v>0</v>
      </c>
      <c r="H23971" s="181">
        <f t="shared" si="749"/>
        <v>0</v>
      </c>
    </row>
    <row r="23972" spans="2:8">
      <c r="B23972" s="186"/>
      <c r="C23972" s="183"/>
      <c r="D23972" s="183"/>
      <c r="E23972" s="185"/>
      <c r="F23972" s="185"/>
      <c r="G23972" s="180">
        <f t="shared" si="748"/>
        <v>0</v>
      </c>
      <c r="H23972" s="181">
        <f t="shared" si="749"/>
        <v>0</v>
      </c>
    </row>
    <row r="23973" spans="2:8">
      <c r="B23973" s="186"/>
      <c r="C23973" s="183"/>
      <c r="D23973" s="183"/>
      <c r="E23973" s="185"/>
      <c r="F23973" s="185"/>
      <c r="G23973" s="180">
        <f t="shared" si="748"/>
        <v>0</v>
      </c>
      <c r="H23973" s="181">
        <f t="shared" si="749"/>
        <v>0</v>
      </c>
    </row>
    <row r="23974" spans="2:8">
      <c r="B23974" s="186"/>
      <c r="C23974" s="183"/>
      <c r="D23974" s="183"/>
      <c r="E23974" s="185"/>
      <c r="F23974" s="185"/>
      <c r="G23974" s="180">
        <f t="shared" si="748"/>
        <v>0</v>
      </c>
      <c r="H23974" s="181">
        <f t="shared" si="749"/>
        <v>0</v>
      </c>
    </row>
    <row r="23975" spans="2:8">
      <c r="B23975" s="186"/>
      <c r="C23975" s="183"/>
      <c r="D23975" s="183"/>
      <c r="E23975" s="185"/>
      <c r="F23975" s="185"/>
      <c r="G23975" s="180">
        <f t="shared" si="748"/>
        <v>0</v>
      </c>
      <c r="H23975" s="181">
        <f t="shared" si="749"/>
        <v>0</v>
      </c>
    </row>
    <row r="23976" spans="2:8">
      <c r="B23976" s="186"/>
      <c r="C23976" s="183"/>
      <c r="D23976" s="183"/>
      <c r="E23976" s="185"/>
      <c r="F23976" s="185"/>
      <c r="G23976" s="180">
        <f t="shared" si="748"/>
        <v>0</v>
      </c>
      <c r="H23976" s="181">
        <f t="shared" si="749"/>
        <v>0</v>
      </c>
    </row>
    <row r="23977" spans="2:8">
      <c r="B23977" s="186"/>
      <c r="C23977" s="183"/>
      <c r="D23977" s="183"/>
      <c r="E23977" s="185"/>
      <c r="F23977" s="185"/>
      <c r="G23977" s="180">
        <f t="shared" si="748"/>
        <v>0</v>
      </c>
      <c r="H23977" s="181">
        <f t="shared" si="749"/>
        <v>0</v>
      </c>
    </row>
    <row r="23978" spans="2:8">
      <c r="B23978" s="186"/>
      <c r="C23978" s="183"/>
      <c r="D23978" s="183"/>
      <c r="E23978" s="185"/>
      <c r="F23978" s="185"/>
      <c r="G23978" s="180">
        <f t="shared" si="748"/>
        <v>0</v>
      </c>
      <c r="H23978" s="181">
        <f t="shared" si="749"/>
        <v>0</v>
      </c>
    </row>
    <row r="23979" spans="2:8">
      <c r="B23979" s="186"/>
      <c r="C23979" s="183"/>
      <c r="D23979" s="183"/>
      <c r="E23979" s="185"/>
      <c r="F23979" s="185"/>
      <c r="G23979" s="180">
        <f t="shared" si="748"/>
        <v>0</v>
      </c>
      <c r="H23979" s="181">
        <f t="shared" si="749"/>
        <v>0</v>
      </c>
    </row>
    <row r="23980" spans="2:8">
      <c r="B23980" s="186"/>
      <c r="C23980" s="183"/>
      <c r="D23980" s="183"/>
      <c r="E23980" s="185"/>
      <c r="F23980" s="185"/>
      <c r="G23980" s="180">
        <f t="shared" si="748"/>
        <v>0</v>
      </c>
      <c r="H23980" s="181">
        <f t="shared" si="749"/>
        <v>0</v>
      </c>
    </row>
    <row r="23981" spans="2:8">
      <c r="B23981" s="186"/>
      <c r="C23981" s="183"/>
      <c r="D23981" s="183"/>
      <c r="E23981" s="185"/>
      <c r="F23981" s="185"/>
      <c r="G23981" s="180">
        <f t="shared" si="748"/>
        <v>0</v>
      </c>
      <c r="H23981" s="181">
        <f t="shared" si="749"/>
        <v>0</v>
      </c>
    </row>
    <row r="23982" spans="2:8">
      <c r="B23982" s="186"/>
      <c r="C23982" s="183"/>
      <c r="D23982" s="183"/>
      <c r="E23982" s="185"/>
      <c r="F23982" s="185"/>
      <c r="G23982" s="180">
        <f t="shared" si="748"/>
        <v>0</v>
      </c>
      <c r="H23982" s="181">
        <f t="shared" si="749"/>
        <v>0</v>
      </c>
    </row>
    <row r="23983" spans="2:8">
      <c r="B23983" s="186"/>
      <c r="C23983" s="183"/>
      <c r="D23983" s="183"/>
      <c r="E23983" s="185"/>
      <c r="F23983" s="185"/>
      <c r="G23983" s="180">
        <f t="shared" si="748"/>
        <v>0</v>
      </c>
      <c r="H23983" s="181">
        <f t="shared" si="749"/>
        <v>0</v>
      </c>
    </row>
    <row r="23984" spans="2:8">
      <c r="B23984" s="186"/>
      <c r="C23984" s="183"/>
      <c r="D23984" s="183"/>
      <c r="E23984" s="185"/>
      <c r="F23984" s="185"/>
      <c r="G23984" s="180">
        <f t="shared" si="748"/>
        <v>0</v>
      </c>
      <c r="H23984" s="181">
        <f t="shared" si="749"/>
        <v>0</v>
      </c>
    </row>
    <row r="23985" spans="2:8">
      <c r="B23985" s="186"/>
      <c r="C23985" s="183"/>
      <c r="D23985" s="183"/>
      <c r="E23985" s="185"/>
      <c r="F23985" s="185"/>
      <c r="G23985" s="180">
        <f t="shared" si="748"/>
        <v>0</v>
      </c>
      <c r="H23985" s="181">
        <f t="shared" si="749"/>
        <v>0</v>
      </c>
    </row>
    <row r="23986" spans="2:8">
      <c r="B23986" s="186"/>
      <c r="C23986" s="183"/>
      <c r="D23986" s="183"/>
      <c r="E23986" s="185"/>
      <c r="F23986" s="185"/>
      <c r="G23986" s="180">
        <f t="shared" si="748"/>
        <v>0</v>
      </c>
      <c r="H23986" s="181">
        <f t="shared" si="749"/>
        <v>0</v>
      </c>
    </row>
    <row r="23987" spans="2:8">
      <c r="B23987" s="186"/>
      <c r="C23987" s="183"/>
      <c r="D23987" s="183"/>
      <c r="E23987" s="185"/>
      <c r="F23987" s="185"/>
      <c r="G23987" s="180">
        <f t="shared" si="748"/>
        <v>0</v>
      </c>
      <c r="H23987" s="181">
        <f t="shared" si="749"/>
        <v>0</v>
      </c>
    </row>
    <row r="23988" spans="2:8">
      <c r="B23988" s="186"/>
      <c r="C23988" s="183"/>
      <c r="D23988" s="183"/>
      <c r="E23988" s="185"/>
      <c r="F23988" s="185"/>
      <c r="G23988" s="180">
        <f t="shared" si="748"/>
        <v>0</v>
      </c>
      <c r="H23988" s="181">
        <f t="shared" si="749"/>
        <v>0</v>
      </c>
    </row>
    <row r="23989" spans="2:8">
      <c r="B23989" s="186"/>
      <c r="C23989" s="183"/>
      <c r="D23989" s="183"/>
      <c r="E23989" s="185"/>
      <c r="F23989" s="185"/>
      <c r="G23989" s="180">
        <f t="shared" si="748"/>
        <v>0</v>
      </c>
      <c r="H23989" s="181">
        <f t="shared" si="749"/>
        <v>0</v>
      </c>
    </row>
    <row r="23990" spans="2:8">
      <c r="B23990" s="186"/>
      <c r="C23990" s="183"/>
      <c r="D23990" s="183"/>
      <c r="E23990" s="185"/>
      <c r="F23990" s="185"/>
      <c r="G23990" s="180">
        <f t="shared" si="748"/>
        <v>0</v>
      </c>
      <c r="H23990" s="181">
        <f t="shared" si="749"/>
        <v>0</v>
      </c>
    </row>
    <row r="23991" spans="2:8">
      <c r="B23991" s="186"/>
      <c r="C23991" s="183"/>
      <c r="D23991" s="183"/>
      <c r="E23991" s="185"/>
      <c r="F23991" s="185"/>
      <c r="G23991" s="180">
        <f t="shared" si="748"/>
        <v>0</v>
      </c>
      <c r="H23991" s="181">
        <f t="shared" si="749"/>
        <v>0</v>
      </c>
    </row>
    <row r="23992" spans="2:8">
      <c r="B23992" s="186"/>
      <c r="C23992" s="183"/>
      <c r="D23992" s="183"/>
      <c r="E23992" s="185"/>
      <c r="F23992" s="185"/>
      <c r="G23992" s="180">
        <f t="shared" si="748"/>
        <v>0</v>
      </c>
      <c r="H23992" s="181">
        <f t="shared" si="749"/>
        <v>0</v>
      </c>
    </row>
    <row r="23993" spans="2:8">
      <c r="B23993" s="186"/>
      <c r="C23993" s="183"/>
      <c r="D23993" s="183"/>
      <c r="E23993" s="185"/>
      <c r="F23993" s="185"/>
      <c r="G23993" s="180">
        <f t="shared" si="748"/>
        <v>0</v>
      </c>
      <c r="H23993" s="181">
        <f t="shared" si="749"/>
        <v>0</v>
      </c>
    </row>
    <row r="23994" spans="2:8">
      <c r="B23994" s="186"/>
      <c r="C23994" s="183"/>
      <c r="D23994" s="183"/>
      <c r="E23994" s="185"/>
      <c r="F23994" s="185"/>
      <c r="G23994" s="180">
        <f t="shared" si="748"/>
        <v>0</v>
      </c>
      <c r="H23994" s="181">
        <f t="shared" si="749"/>
        <v>0</v>
      </c>
    </row>
    <row r="23995" spans="2:8">
      <c r="B23995" s="186"/>
      <c r="C23995" s="183"/>
      <c r="D23995" s="183"/>
      <c r="E23995" s="185"/>
      <c r="F23995" s="185"/>
      <c r="G23995" s="180">
        <f t="shared" si="748"/>
        <v>0</v>
      </c>
      <c r="H23995" s="181">
        <f t="shared" si="749"/>
        <v>0</v>
      </c>
    </row>
    <row r="23996" spans="2:8">
      <c r="B23996" s="186"/>
      <c r="C23996" s="183"/>
      <c r="D23996" s="183"/>
      <c r="E23996" s="185"/>
      <c r="F23996" s="185"/>
      <c r="G23996" s="180">
        <f t="shared" si="748"/>
        <v>0</v>
      </c>
      <c r="H23996" s="181">
        <f t="shared" si="749"/>
        <v>0</v>
      </c>
    </row>
    <row r="23997" spans="2:8">
      <c r="B23997" s="186"/>
      <c r="C23997" s="183"/>
      <c r="D23997" s="183"/>
      <c r="E23997" s="185"/>
      <c r="F23997" s="185"/>
      <c r="G23997" s="180">
        <f t="shared" si="748"/>
        <v>0</v>
      </c>
      <c r="H23997" s="181">
        <f t="shared" si="749"/>
        <v>0</v>
      </c>
    </row>
    <row r="23998" spans="2:8">
      <c r="B23998" s="186"/>
      <c r="C23998" s="183"/>
      <c r="D23998" s="183"/>
      <c r="E23998" s="185"/>
      <c r="F23998" s="185"/>
      <c r="G23998" s="180">
        <f t="shared" si="748"/>
        <v>0</v>
      </c>
      <c r="H23998" s="181">
        <f t="shared" si="749"/>
        <v>0</v>
      </c>
    </row>
    <row r="23999" spans="2:8">
      <c r="B23999" s="186"/>
      <c r="C23999" s="183"/>
      <c r="D23999" s="183"/>
      <c r="E23999" s="185"/>
      <c r="F23999" s="185"/>
      <c r="G23999" s="180">
        <f t="shared" si="748"/>
        <v>0</v>
      </c>
      <c r="H23999" s="181">
        <f t="shared" si="749"/>
        <v>0</v>
      </c>
    </row>
    <row r="24000" spans="2:8">
      <c r="B24000" s="186"/>
      <c r="C24000" s="183"/>
      <c r="D24000" s="183"/>
      <c r="E24000" s="185"/>
      <c r="F24000" s="185"/>
      <c r="G24000" s="180">
        <f t="shared" si="748"/>
        <v>0</v>
      </c>
      <c r="H24000" s="181">
        <f t="shared" si="749"/>
        <v>0</v>
      </c>
    </row>
    <row r="24001" spans="2:8">
      <c r="B24001" s="186"/>
      <c r="C24001" s="183"/>
      <c r="D24001" s="183"/>
      <c r="E24001" s="185"/>
      <c r="F24001" s="185"/>
      <c r="G24001" s="180">
        <f t="shared" si="748"/>
        <v>0</v>
      </c>
      <c r="H24001" s="181">
        <f t="shared" si="749"/>
        <v>0</v>
      </c>
    </row>
    <row r="24002" spans="2:8">
      <c r="B24002" s="186"/>
      <c r="C24002" s="183"/>
      <c r="D24002" s="183"/>
      <c r="E24002" s="185"/>
      <c r="F24002" s="185"/>
      <c r="G24002" s="180">
        <f t="shared" si="748"/>
        <v>0</v>
      </c>
      <c r="H24002" s="181">
        <f t="shared" si="749"/>
        <v>0</v>
      </c>
    </row>
    <row r="24003" spans="2:8">
      <c r="B24003" s="186"/>
      <c r="C24003" s="183"/>
      <c r="D24003" s="183"/>
      <c r="E24003" s="185"/>
      <c r="F24003" s="185"/>
      <c r="G24003" s="180">
        <f t="shared" si="748"/>
        <v>0</v>
      </c>
      <c r="H24003" s="181">
        <f t="shared" si="749"/>
        <v>0</v>
      </c>
    </row>
    <row r="24004" spans="2:8">
      <c r="B24004" s="186"/>
      <c r="C24004" s="183"/>
      <c r="D24004" s="183"/>
      <c r="E24004" s="185"/>
      <c r="F24004" s="185"/>
      <c r="G24004" s="180">
        <f t="shared" si="748"/>
        <v>0</v>
      </c>
      <c r="H24004" s="181">
        <f t="shared" si="749"/>
        <v>0</v>
      </c>
    </row>
    <row r="24005" spans="2:8">
      <c r="B24005" s="186"/>
      <c r="C24005" s="183"/>
      <c r="D24005" s="183"/>
      <c r="E24005" s="185"/>
      <c r="F24005" s="185"/>
      <c r="G24005" s="180">
        <f t="shared" si="748"/>
        <v>0</v>
      </c>
      <c r="H24005" s="181">
        <f t="shared" si="749"/>
        <v>0</v>
      </c>
    </row>
    <row r="24006" spans="2:8">
      <c r="B24006" s="186"/>
      <c r="C24006" s="183"/>
      <c r="D24006" s="183"/>
      <c r="E24006" s="185"/>
      <c r="F24006" s="185"/>
      <c r="G24006" s="180">
        <f t="shared" ref="G24006:G24069" si="750">IF(ABS(F24006)&gt;ABS(E24006),ABS(F24006),ABS(E24006))</f>
        <v>0</v>
      </c>
      <c r="H24006" s="181">
        <f t="shared" ref="H24006:H24069" si="751">IF(G24006&lt;&gt;0,IF(ABS(F24006)&gt;=G24006,1,ABS(F24006/G24006)),0)</f>
        <v>0</v>
      </c>
    </row>
    <row r="24007" spans="2:8">
      <c r="B24007" s="186"/>
      <c r="C24007" s="183"/>
      <c r="D24007" s="183"/>
      <c r="E24007" s="185"/>
      <c r="F24007" s="185"/>
      <c r="G24007" s="180">
        <f t="shared" si="750"/>
        <v>0</v>
      </c>
      <c r="H24007" s="181">
        <f t="shared" si="751"/>
        <v>0</v>
      </c>
    </row>
    <row r="24008" spans="2:8">
      <c r="B24008" s="186"/>
      <c r="C24008" s="183"/>
      <c r="D24008" s="183"/>
      <c r="E24008" s="185"/>
      <c r="F24008" s="185"/>
      <c r="G24008" s="180">
        <f t="shared" si="750"/>
        <v>0</v>
      </c>
      <c r="H24008" s="181">
        <f t="shared" si="751"/>
        <v>0</v>
      </c>
    </row>
    <row r="24009" spans="2:8">
      <c r="B24009" s="186"/>
      <c r="C24009" s="183"/>
      <c r="D24009" s="183"/>
      <c r="E24009" s="185"/>
      <c r="F24009" s="185"/>
      <c r="G24009" s="180">
        <f t="shared" si="750"/>
        <v>0</v>
      </c>
      <c r="H24009" s="181">
        <f t="shared" si="751"/>
        <v>0</v>
      </c>
    </row>
    <row r="24010" spans="2:8">
      <c r="B24010" s="186"/>
      <c r="C24010" s="183"/>
      <c r="D24010" s="183"/>
      <c r="E24010" s="185"/>
      <c r="F24010" s="185"/>
      <c r="G24010" s="180">
        <f t="shared" si="750"/>
        <v>0</v>
      </c>
      <c r="H24010" s="181">
        <f t="shared" si="751"/>
        <v>0</v>
      </c>
    </row>
    <row r="24011" spans="2:8">
      <c r="B24011" s="186"/>
      <c r="C24011" s="183"/>
      <c r="D24011" s="183"/>
      <c r="E24011" s="185"/>
      <c r="F24011" s="185"/>
      <c r="G24011" s="180">
        <f t="shared" si="750"/>
        <v>0</v>
      </c>
      <c r="H24011" s="181">
        <f t="shared" si="751"/>
        <v>0</v>
      </c>
    </row>
    <row r="24012" spans="2:8">
      <c r="B24012" s="186"/>
      <c r="C24012" s="183"/>
      <c r="D24012" s="183"/>
      <c r="E24012" s="185"/>
      <c r="F24012" s="185"/>
      <c r="G24012" s="180">
        <f t="shared" si="750"/>
        <v>0</v>
      </c>
      <c r="H24012" s="181">
        <f t="shared" si="751"/>
        <v>0</v>
      </c>
    </row>
    <row r="24013" spans="2:8">
      <c r="B24013" s="186"/>
      <c r="C24013" s="183"/>
      <c r="D24013" s="183"/>
      <c r="E24013" s="185"/>
      <c r="F24013" s="185"/>
      <c r="G24013" s="180">
        <f t="shared" si="750"/>
        <v>0</v>
      </c>
      <c r="H24013" s="181">
        <f t="shared" si="751"/>
        <v>0</v>
      </c>
    </row>
    <row r="24014" spans="2:8">
      <c r="B24014" s="186"/>
      <c r="C24014" s="183"/>
      <c r="D24014" s="183"/>
      <c r="E24014" s="185"/>
      <c r="F24014" s="185"/>
      <c r="G24014" s="180">
        <f t="shared" si="750"/>
        <v>0</v>
      </c>
      <c r="H24014" s="181">
        <f t="shared" si="751"/>
        <v>0</v>
      </c>
    </row>
    <row r="24015" spans="2:8">
      <c r="B24015" s="186"/>
      <c r="C24015" s="183"/>
      <c r="D24015" s="183"/>
      <c r="E24015" s="185"/>
      <c r="F24015" s="185"/>
      <c r="G24015" s="180">
        <f t="shared" si="750"/>
        <v>0</v>
      </c>
      <c r="H24015" s="181">
        <f t="shared" si="751"/>
        <v>0</v>
      </c>
    </row>
    <row r="24016" spans="2:8">
      <c r="B24016" s="186"/>
      <c r="C24016" s="183"/>
      <c r="D24016" s="183"/>
      <c r="E24016" s="185"/>
      <c r="F24016" s="185"/>
      <c r="G24016" s="180">
        <f t="shared" si="750"/>
        <v>0</v>
      </c>
      <c r="H24016" s="181">
        <f t="shared" si="751"/>
        <v>0</v>
      </c>
    </row>
    <row r="24017" spans="2:8">
      <c r="B24017" s="186"/>
      <c r="C24017" s="183"/>
      <c r="D24017" s="183"/>
      <c r="E24017" s="185"/>
      <c r="F24017" s="185"/>
      <c r="G24017" s="180">
        <f t="shared" si="750"/>
        <v>0</v>
      </c>
      <c r="H24017" s="181">
        <f t="shared" si="751"/>
        <v>0</v>
      </c>
    </row>
    <row r="24018" spans="2:8">
      <c r="B24018" s="186"/>
      <c r="C24018" s="183"/>
      <c r="D24018" s="183"/>
      <c r="E24018" s="185"/>
      <c r="F24018" s="185"/>
      <c r="G24018" s="180">
        <f t="shared" si="750"/>
        <v>0</v>
      </c>
      <c r="H24018" s="181">
        <f t="shared" si="751"/>
        <v>0</v>
      </c>
    </row>
    <row r="24019" spans="2:8">
      <c r="B24019" s="186"/>
      <c r="C24019" s="183"/>
      <c r="D24019" s="183"/>
      <c r="E24019" s="185"/>
      <c r="F24019" s="185"/>
      <c r="G24019" s="180">
        <f t="shared" si="750"/>
        <v>0</v>
      </c>
      <c r="H24019" s="181">
        <f t="shared" si="751"/>
        <v>0</v>
      </c>
    </row>
    <row r="24020" spans="2:8">
      <c r="B24020" s="186"/>
      <c r="C24020" s="183"/>
      <c r="D24020" s="183"/>
      <c r="E24020" s="185"/>
      <c r="F24020" s="185"/>
      <c r="G24020" s="180">
        <f t="shared" si="750"/>
        <v>0</v>
      </c>
      <c r="H24020" s="181">
        <f t="shared" si="751"/>
        <v>0</v>
      </c>
    </row>
    <row r="24021" spans="2:8">
      <c r="B24021" s="186"/>
      <c r="C24021" s="183"/>
      <c r="D24021" s="183"/>
      <c r="E24021" s="185"/>
      <c r="F24021" s="185"/>
      <c r="G24021" s="180">
        <f t="shared" si="750"/>
        <v>0</v>
      </c>
      <c r="H24021" s="181">
        <f t="shared" si="751"/>
        <v>0</v>
      </c>
    </row>
    <row r="24022" spans="2:8">
      <c r="B24022" s="186"/>
      <c r="C24022" s="183"/>
      <c r="D24022" s="183"/>
      <c r="E24022" s="185"/>
      <c r="F24022" s="185"/>
      <c r="G24022" s="180">
        <f t="shared" si="750"/>
        <v>0</v>
      </c>
      <c r="H24022" s="181">
        <f t="shared" si="751"/>
        <v>0</v>
      </c>
    </row>
    <row r="24023" spans="2:8">
      <c r="B24023" s="186"/>
      <c r="C24023" s="183"/>
      <c r="D24023" s="183"/>
      <c r="E24023" s="185"/>
      <c r="F24023" s="185"/>
      <c r="G24023" s="180">
        <f t="shared" si="750"/>
        <v>0</v>
      </c>
      <c r="H24023" s="181">
        <f t="shared" si="751"/>
        <v>0</v>
      </c>
    </row>
    <row r="24024" spans="2:8">
      <c r="B24024" s="186"/>
      <c r="C24024" s="183"/>
      <c r="D24024" s="183"/>
      <c r="E24024" s="185"/>
      <c r="F24024" s="185"/>
      <c r="G24024" s="180">
        <f t="shared" si="750"/>
        <v>0</v>
      </c>
      <c r="H24024" s="181">
        <f t="shared" si="751"/>
        <v>0</v>
      </c>
    </row>
    <row r="24025" spans="2:8">
      <c r="B24025" s="186"/>
      <c r="C24025" s="183"/>
      <c r="D24025" s="183"/>
      <c r="E24025" s="185"/>
      <c r="F24025" s="185"/>
      <c r="G24025" s="180">
        <f t="shared" si="750"/>
        <v>0</v>
      </c>
      <c r="H24025" s="181">
        <f t="shared" si="751"/>
        <v>0</v>
      </c>
    </row>
    <row r="24026" spans="2:8">
      <c r="B24026" s="186"/>
      <c r="C24026" s="183"/>
      <c r="D24026" s="183"/>
      <c r="E24026" s="185"/>
      <c r="F24026" s="185"/>
      <c r="G24026" s="180">
        <f t="shared" si="750"/>
        <v>0</v>
      </c>
      <c r="H24026" s="181">
        <f t="shared" si="751"/>
        <v>0</v>
      </c>
    </row>
    <row r="24027" spans="2:8">
      <c r="B24027" s="186"/>
      <c r="C24027" s="183"/>
      <c r="D24027" s="183"/>
      <c r="E24027" s="185"/>
      <c r="F24027" s="185"/>
      <c r="G24027" s="180">
        <f t="shared" si="750"/>
        <v>0</v>
      </c>
      <c r="H24027" s="181">
        <f t="shared" si="751"/>
        <v>0</v>
      </c>
    </row>
    <row r="24028" spans="2:8">
      <c r="B24028" s="186"/>
      <c r="C24028" s="183"/>
      <c r="D24028" s="183"/>
      <c r="E24028" s="185"/>
      <c r="F24028" s="185"/>
      <c r="G24028" s="180">
        <f t="shared" si="750"/>
        <v>0</v>
      </c>
      <c r="H24028" s="181">
        <f t="shared" si="751"/>
        <v>0</v>
      </c>
    </row>
    <row r="24029" spans="2:8">
      <c r="B24029" s="186"/>
      <c r="C24029" s="183"/>
      <c r="D24029" s="183"/>
      <c r="E24029" s="185"/>
      <c r="F24029" s="185"/>
      <c r="G24029" s="180">
        <f t="shared" si="750"/>
        <v>0</v>
      </c>
      <c r="H24029" s="181">
        <f t="shared" si="751"/>
        <v>0</v>
      </c>
    </row>
    <row r="24030" spans="2:8">
      <c r="B24030" s="186"/>
      <c r="C24030" s="183"/>
      <c r="D24030" s="183"/>
      <c r="E24030" s="185"/>
      <c r="F24030" s="185"/>
      <c r="G24030" s="180">
        <f t="shared" si="750"/>
        <v>0</v>
      </c>
      <c r="H24030" s="181">
        <f t="shared" si="751"/>
        <v>0</v>
      </c>
    </row>
    <row r="24031" spans="2:8">
      <c r="B24031" s="186"/>
      <c r="C24031" s="183"/>
      <c r="D24031" s="183"/>
      <c r="E24031" s="185"/>
      <c r="F24031" s="185"/>
      <c r="G24031" s="180">
        <f t="shared" si="750"/>
        <v>0</v>
      </c>
      <c r="H24031" s="181">
        <f t="shared" si="751"/>
        <v>0</v>
      </c>
    </row>
    <row r="24032" spans="2:8">
      <c r="B24032" s="186"/>
      <c r="C24032" s="183"/>
      <c r="D24032" s="183"/>
      <c r="E24032" s="185"/>
      <c r="F24032" s="185"/>
      <c r="G24032" s="180">
        <f t="shared" si="750"/>
        <v>0</v>
      </c>
      <c r="H24032" s="181">
        <f t="shared" si="751"/>
        <v>0</v>
      </c>
    </row>
    <row r="24033" spans="2:8">
      <c r="B24033" s="186"/>
      <c r="C24033" s="183"/>
      <c r="D24033" s="183"/>
      <c r="E24033" s="185"/>
      <c r="F24033" s="185"/>
      <c r="G24033" s="180">
        <f t="shared" si="750"/>
        <v>0</v>
      </c>
      <c r="H24033" s="181">
        <f t="shared" si="751"/>
        <v>0</v>
      </c>
    </row>
    <row r="24034" spans="2:8">
      <c r="B24034" s="186"/>
      <c r="C24034" s="183"/>
      <c r="D24034" s="183"/>
      <c r="E24034" s="185"/>
      <c r="F24034" s="185"/>
      <c r="G24034" s="180">
        <f t="shared" si="750"/>
        <v>0</v>
      </c>
      <c r="H24034" s="181">
        <f t="shared" si="751"/>
        <v>0</v>
      </c>
    </row>
    <row r="24035" spans="2:8">
      <c r="B24035" s="186"/>
      <c r="C24035" s="183"/>
      <c r="D24035" s="183"/>
      <c r="E24035" s="185"/>
      <c r="F24035" s="185"/>
      <c r="G24035" s="180">
        <f t="shared" si="750"/>
        <v>0</v>
      </c>
      <c r="H24035" s="181">
        <f t="shared" si="751"/>
        <v>0</v>
      </c>
    </row>
    <row r="24036" spans="2:8">
      <c r="B24036" s="186"/>
      <c r="C24036" s="183"/>
      <c r="D24036" s="183"/>
      <c r="E24036" s="185"/>
      <c r="F24036" s="185"/>
      <c r="G24036" s="180">
        <f t="shared" si="750"/>
        <v>0</v>
      </c>
      <c r="H24036" s="181">
        <f t="shared" si="751"/>
        <v>0</v>
      </c>
    </row>
    <row r="24037" spans="2:8">
      <c r="B24037" s="186"/>
      <c r="C24037" s="183"/>
      <c r="D24037" s="183"/>
      <c r="E24037" s="185"/>
      <c r="F24037" s="185"/>
      <c r="G24037" s="180">
        <f t="shared" si="750"/>
        <v>0</v>
      </c>
      <c r="H24037" s="181">
        <f t="shared" si="751"/>
        <v>0</v>
      </c>
    </row>
    <row r="24038" spans="2:8">
      <c r="B24038" s="186"/>
      <c r="C24038" s="183"/>
      <c r="D24038" s="183"/>
      <c r="E24038" s="185"/>
      <c r="F24038" s="185"/>
      <c r="G24038" s="180">
        <f t="shared" si="750"/>
        <v>0</v>
      </c>
      <c r="H24038" s="181">
        <f t="shared" si="751"/>
        <v>0</v>
      </c>
    </row>
    <row r="24039" spans="2:8">
      <c r="B24039" s="186"/>
      <c r="C24039" s="183"/>
      <c r="D24039" s="183"/>
      <c r="E24039" s="185"/>
      <c r="F24039" s="185"/>
      <c r="G24039" s="180">
        <f t="shared" si="750"/>
        <v>0</v>
      </c>
      <c r="H24039" s="181">
        <f t="shared" si="751"/>
        <v>0</v>
      </c>
    </row>
    <row r="24040" spans="2:8">
      <c r="B24040" s="186"/>
      <c r="C24040" s="183"/>
      <c r="D24040" s="183"/>
      <c r="E24040" s="185"/>
      <c r="F24040" s="185"/>
      <c r="G24040" s="180">
        <f t="shared" si="750"/>
        <v>0</v>
      </c>
      <c r="H24040" s="181">
        <f t="shared" si="751"/>
        <v>0</v>
      </c>
    </row>
    <row r="24041" spans="2:8">
      <c r="B24041" s="186"/>
      <c r="C24041" s="183"/>
      <c r="D24041" s="183"/>
      <c r="E24041" s="185"/>
      <c r="F24041" s="185"/>
      <c r="G24041" s="180">
        <f t="shared" si="750"/>
        <v>0</v>
      </c>
      <c r="H24041" s="181">
        <f t="shared" si="751"/>
        <v>0</v>
      </c>
    </row>
    <row r="24042" spans="2:8">
      <c r="B24042" s="186"/>
      <c r="C24042" s="183"/>
      <c r="D24042" s="183"/>
      <c r="E24042" s="185"/>
      <c r="F24042" s="185"/>
      <c r="G24042" s="180">
        <f t="shared" si="750"/>
        <v>0</v>
      </c>
      <c r="H24042" s="181">
        <f t="shared" si="751"/>
        <v>0</v>
      </c>
    </row>
    <row r="24043" spans="2:8">
      <c r="B24043" s="186"/>
      <c r="C24043" s="183"/>
      <c r="D24043" s="183"/>
      <c r="E24043" s="185"/>
      <c r="F24043" s="185"/>
      <c r="G24043" s="180">
        <f t="shared" si="750"/>
        <v>0</v>
      </c>
      <c r="H24043" s="181">
        <f t="shared" si="751"/>
        <v>0</v>
      </c>
    </row>
    <row r="24044" spans="2:8">
      <c r="B24044" s="186"/>
      <c r="C24044" s="183"/>
      <c r="D24044" s="183"/>
      <c r="E24044" s="185"/>
      <c r="F24044" s="185"/>
      <c r="G24044" s="180">
        <f t="shared" si="750"/>
        <v>0</v>
      </c>
      <c r="H24044" s="181">
        <f t="shared" si="751"/>
        <v>0</v>
      </c>
    </row>
    <row r="24045" spans="2:8">
      <c r="B24045" s="186"/>
      <c r="C24045" s="183"/>
      <c r="D24045" s="183"/>
      <c r="E24045" s="185"/>
      <c r="F24045" s="185"/>
      <c r="G24045" s="180">
        <f t="shared" si="750"/>
        <v>0</v>
      </c>
      <c r="H24045" s="181">
        <f t="shared" si="751"/>
        <v>0</v>
      </c>
    </row>
    <row r="24046" spans="2:8">
      <c r="B24046" s="186"/>
      <c r="C24046" s="183"/>
      <c r="D24046" s="183"/>
      <c r="E24046" s="185"/>
      <c r="F24046" s="185"/>
      <c r="G24046" s="180">
        <f t="shared" si="750"/>
        <v>0</v>
      </c>
      <c r="H24046" s="181">
        <f t="shared" si="751"/>
        <v>0</v>
      </c>
    </row>
    <row r="24047" spans="2:8">
      <c r="B24047" s="186"/>
      <c r="C24047" s="183"/>
      <c r="D24047" s="183"/>
      <c r="E24047" s="185"/>
      <c r="F24047" s="185"/>
      <c r="G24047" s="180">
        <f t="shared" si="750"/>
        <v>0</v>
      </c>
      <c r="H24047" s="181">
        <f t="shared" si="751"/>
        <v>0</v>
      </c>
    </row>
    <row r="24048" spans="2:8">
      <c r="B24048" s="186"/>
      <c r="C24048" s="183"/>
      <c r="D24048" s="183"/>
      <c r="E24048" s="185"/>
      <c r="F24048" s="185"/>
      <c r="G24048" s="180">
        <f t="shared" si="750"/>
        <v>0</v>
      </c>
      <c r="H24048" s="181">
        <f t="shared" si="751"/>
        <v>0</v>
      </c>
    </row>
    <row r="24049" spans="2:8">
      <c r="B24049" s="186"/>
      <c r="C24049" s="183"/>
      <c r="D24049" s="183"/>
      <c r="E24049" s="185"/>
      <c r="F24049" s="185"/>
      <c r="G24049" s="180">
        <f t="shared" si="750"/>
        <v>0</v>
      </c>
      <c r="H24049" s="181">
        <f t="shared" si="751"/>
        <v>0</v>
      </c>
    </row>
    <row r="24050" spans="2:8">
      <c r="B24050" s="186"/>
      <c r="C24050" s="183"/>
      <c r="D24050" s="183"/>
      <c r="E24050" s="185"/>
      <c r="F24050" s="185"/>
      <c r="G24050" s="180">
        <f t="shared" si="750"/>
        <v>0</v>
      </c>
      <c r="H24050" s="181">
        <f t="shared" si="751"/>
        <v>0</v>
      </c>
    </row>
    <row r="24051" spans="2:8">
      <c r="B24051" s="186"/>
      <c r="C24051" s="183"/>
      <c r="D24051" s="183"/>
      <c r="E24051" s="185"/>
      <c r="F24051" s="185"/>
      <c r="G24051" s="180">
        <f t="shared" si="750"/>
        <v>0</v>
      </c>
      <c r="H24051" s="181">
        <f t="shared" si="751"/>
        <v>0</v>
      </c>
    </row>
    <row r="24052" spans="2:8">
      <c r="B24052" s="186"/>
      <c r="C24052" s="183"/>
      <c r="D24052" s="183"/>
      <c r="E24052" s="185"/>
      <c r="F24052" s="185"/>
      <c r="G24052" s="180">
        <f t="shared" si="750"/>
        <v>0</v>
      </c>
      <c r="H24052" s="181">
        <f t="shared" si="751"/>
        <v>0</v>
      </c>
    </row>
    <row r="24053" spans="2:8">
      <c r="B24053" s="186"/>
      <c r="C24053" s="183"/>
      <c r="D24053" s="183"/>
      <c r="E24053" s="185"/>
      <c r="F24053" s="185"/>
      <c r="G24053" s="180">
        <f t="shared" si="750"/>
        <v>0</v>
      </c>
      <c r="H24053" s="181">
        <f t="shared" si="751"/>
        <v>0</v>
      </c>
    </row>
    <row r="24054" spans="2:8">
      <c r="B24054" s="186"/>
      <c r="C24054" s="183"/>
      <c r="D24054" s="183"/>
      <c r="E24054" s="185"/>
      <c r="F24054" s="185"/>
      <c r="G24054" s="180">
        <f t="shared" si="750"/>
        <v>0</v>
      </c>
      <c r="H24054" s="181">
        <f t="shared" si="751"/>
        <v>0</v>
      </c>
    </row>
    <row r="24055" spans="2:8">
      <c r="B24055" s="186"/>
      <c r="C24055" s="183"/>
      <c r="D24055" s="183"/>
      <c r="E24055" s="185"/>
      <c r="F24055" s="185"/>
      <c r="G24055" s="180">
        <f t="shared" si="750"/>
        <v>0</v>
      </c>
      <c r="H24055" s="181">
        <f t="shared" si="751"/>
        <v>0</v>
      </c>
    </row>
    <row r="24056" spans="2:8">
      <c r="B24056" s="186"/>
      <c r="C24056" s="183"/>
      <c r="D24056" s="183"/>
      <c r="E24056" s="185"/>
      <c r="F24056" s="185"/>
      <c r="G24056" s="180">
        <f t="shared" si="750"/>
        <v>0</v>
      </c>
      <c r="H24056" s="181">
        <f t="shared" si="751"/>
        <v>0</v>
      </c>
    </row>
    <row r="24057" spans="2:8">
      <c r="B24057" s="186"/>
      <c r="C24057" s="183"/>
      <c r="D24057" s="183"/>
      <c r="E24057" s="185"/>
      <c r="F24057" s="185"/>
      <c r="G24057" s="180">
        <f t="shared" si="750"/>
        <v>0</v>
      </c>
      <c r="H24057" s="181">
        <f t="shared" si="751"/>
        <v>0</v>
      </c>
    </row>
    <row r="24058" spans="2:8">
      <c r="B24058" s="186"/>
      <c r="C24058" s="183"/>
      <c r="D24058" s="183"/>
      <c r="E24058" s="185"/>
      <c r="F24058" s="185"/>
      <c r="G24058" s="180">
        <f t="shared" si="750"/>
        <v>0</v>
      </c>
      <c r="H24058" s="181">
        <f t="shared" si="751"/>
        <v>0</v>
      </c>
    </row>
    <row r="24059" spans="2:8">
      <c r="B24059" s="186"/>
      <c r="C24059" s="183"/>
      <c r="D24059" s="183"/>
      <c r="E24059" s="185"/>
      <c r="F24059" s="185"/>
      <c r="G24059" s="180">
        <f t="shared" si="750"/>
        <v>0</v>
      </c>
      <c r="H24059" s="181">
        <f t="shared" si="751"/>
        <v>0</v>
      </c>
    </row>
    <row r="24060" spans="2:8">
      <c r="B24060" s="186"/>
      <c r="C24060" s="183"/>
      <c r="D24060" s="183"/>
      <c r="E24060" s="185"/>
      <c r="F24060" s="185"/>
      <c r="G24060" s="180">
        <f t="shared" si="750"/>
        <v>0</v>
      </c>
      <c r="H24060" s="181">
        <f t="shared" si="751"/>
        <v>0</v>
      </c>
    </row>
    <row r="24061" spans="2:8">
      <c r="B24061" s="186"/>
      <c r="C24061" s="183"/>
      <c r="D24061" s="183"/>
      <c r="E24061" s="185"/>
      <c r="F24061" s="185"/>
      <c r="G24061" s="180">
        <f t="shared" si="750"/>
        <v>0</v>
      </c>
      <c r="H24061" s="181">
        <f t="shared" si="751"/>
        <v>0</v>
      </c>
    </row>
    <row r="24062" spans="2:8">
      <c r="B24062" s="186"/>
      <c r="C24062" s="183"/>
      <c r="D24062" s="183"/>
      <c r="E24062" s="185"/>
      <c r="F24062" s="185"/>
      <c r="G24062" s="180">
        <f t="shared" si="750"/>
        <v>0</v>
      </c>
      <c r="H24062" s="181">
        <f t="shared" si="751"/>
        <v>0</v>
      </c>
    </row>
    <row r="24063" spans="2:8">
      <c r="B24063" s="186"/>
      <c r="C24063" s="183"/>
      <c r="D24063" s="183"/>
      <c r="E24063" s="185"/>
      <c r="F24063" s="185"/>
      <c r="G24063" s="180">
        <f t="shared" si="750"/>
        <v>0</v>
      </c>
      <c r="H24063" s="181">
        <f t="shared" si="751"/>
        <v>0</v>
      </c>
    </row>
    <row r="24064" spans="2:8">
      <c r="B24064" s="186"/>
      <c r="C24064" s="183"/>
      <c r="D24064" s="183"/>
      <c r="E24064" s="185"/>
      <c r="F24064" s="185"/>
      <c r="G24064" s="180">
        <f t="shared" si="750"/>
        <v>0</v>
      </c>
      <c r="H24064" s="181">
        <f t="shared" si="751"/>
        <v>0</v>
      </c>
    </row>
    <row r="24065" spans="2:8">
      <c r="B24065" s="186"/>
      <c r="C24065" s="183"/>
      <c r="D24065" s="183"/>
      <c r="E24065" s="185"/>
      <c r="F24065" s="185"/>
      <c r="G24065" s="180">
        <f t="shared" si="750"/>
        <v>0</v>
      </c>
      <c r="H24065" s="181">
        <f t="shared" si="751"/>
        <v>0</v>
      </c>
    </row>
    <row r="24066" spans="2:8">
      <c r="B24066" s="186"/>
      <c r="C24066" s="183"/>
      <c r="D24066" s="183"/>
      <c r="E24066" s="185"/>
      <c r="F24066" s="185"/>
      <c r="G24066" s="180">
        <f t="shared" si="750"/>
        <v>0</v>
      </c>
      <c r="H24066" s="181">
        <f t="shared" si="751"/>
        <v>0</v>
      </c>
    </row>
    <row r="24067" spans="2:8">
      <c r="B24067" s="186"/>
      <c r="C24067" s="183"/>
      <c r="D24067" s="183"/>
      <c r="E24067" s="185"/>
      <c r="F24067" s="185"/>
      <c r="G24067" s="180">
        <f t="shared" si="750"/>
        <v>0</v>
      </c>
      <c r="H24067" s="181">
        <f t="shared" si="751"/>
        <v>0</v>
      </c>
    </row>
    <row r="24068" spans="2:8">
      <c r="B24068" s="186"/>
      <c r="C24068" s="183"/>
      <c r="D24068" s="183"/>
      <c r="E24068" s="185"/>
      <c r="F24068" s="185"/>
      <c r="G24068" s="180">
        <f t="shared" si="750"/>
        <v>0</v>
      </c>
      <c r="H24068" s="181">
        <f t="shared" si="751"/>
        <v>0</v>
      </c>
    </row>
    <row r="24069" spans="2:8">
      <c r="B24069" s="186"/>
      <c r="C24069" s="183"/>
      <c r="D24069" s="183"/>
      <c r="E24069" s="185"/>
      <c r="F24069" s="185"/>
      <c r="G24069" s="180">
        <f t="shared" si="750"/>
        <v>0</v>
      </c>
      <c r="H24069" s="181">
        <f t="shared" si="751"/>
        <v>0</v>
      </c>
    </row>
    <row r="24070" spans="2:8">
      <c r="B24070" s="186"/>
      <c r="C24070" s="183"/>
      <c r="D24070" s="183"/>
      <c r="E24070" s="185"/>
      <c r="F24070" s="185"/>
      <c r="G24070" s="180">
        <f t="shared" ref="G24070:G24133" si="752">IF(ABS(F24070)&gt;ABS(E24070),ABS(F24070),ABS(E24070))</f>
        <v>0</v>
      </c>
      <c r="H24070" s="181">
        <f t="shared" ref="H24070:H24133" si="753">IF(G24070&lt;&gt;0,IF(ABS(F24070)&gt;=G24070,1,ABS(F24070/G24070)),0)</f>
        <v>0</v>
      </c>
    </row>
    <row r="24071" spans="2:8">
      <c r="B24071" s="186"/>
      <c r="C24071" s="183"/>
      <c r="D24071" s="183"/>
      <c r="E24071" s="185"/>
      <c r="F24071" s="185"/>
      <c r="G24071" s="180">
        <f t="shared" si="752"/>
        <v>0</v>
      </c>
      <c r="H24071" s="181">
        <f t="shared" si="753"/>
        <v>0</v>
      </c>
    </row>
    <row r="24072" spans="2:8">
      <c r="B24072" s="186"/>
      <c r="C24072" s="183"/>
      <c r="D24072" s="183"/>
      <c r="E24072" s="185"/>
      <c r="F24072" s="185"/>
      <c r="G24072" s="180">
        <f t="shared" si="752"/>
        <v>0</v>
      </c>
      <c r="H24072" s="181">
        <f t="shared" si="753"/>
        <v>0</v>
      </c>
    </row>
    <row r="24073" spans="2:8">
      <c r="B24073" s="186"/>
      <c r="C24073" s="183"/>
      <c r="D24073" s="183"/>
      <c r="E24073" s="185"/>
      <c r="F24073" s="185"/>
      <c r="G24073" s="180">
        <f t="shared" si="752"/>
        <v>0</v>
      </c>
      <c r="H24073" s="181">
        <f t="shared" si="753"/>
        <v>0</v>
      </c>
    </row>
    <row r="24074" spans="2:8">
      <c r="B24074" s="186"/>
      <c r="C24074" s="183"/>
      <c r="D24074" s="183"/>
      <c r="E24074" s="185"/>
      <c r="F24074" s="185"/>
      <c r="G24074" s="180">
        <f t="shared" si="752"/>
        <v>0</v>
      </c>
      <c r="H24074" s="181">
        <f t="shared" si="753"/>
        <v>0</v>
      </c>
    </row>
    <row r="24075" spans="2:8">
      <c r="B24075" s="186"/>
      <c r="C24075" s="183"/>
      <c r="D24075" s="183"/>
      <c r="E24075" s="185"/>
      <c r="F24075" s="185"/>
      <c r="G24075" s="180">
        <f t="shared" si="752"/>
        <v>0</v>
      </c>
      <c r="H24075" s="181">
        <f t="shared" si="753"/>
        <v>0</v>
      </c>
    </row>
    <row r="24076" spans="2:8">
      <c r="B24076" s="186"/>
      <c r="C24076" s="183"/>
      <c r="D24076" s="183"/>
      <c r="E24076" s="185"/>
      <c r="F24076" s="185"/>
      <c r="G24076" s="180">
        <f t="shared" si="752"/>
        <v>0</v>
      </c>
      <c r="H24076" s="181">
        <f t="shared" si="753"/>
        <v>0</v>
      </c>
    </row>
    <row r="24077" spans="2:8">
      <c r="B24077" s="186"/>
      <c r="C24077" s="183"/>
      <c r="D24077" s="183"/>
      <c r="E24077" s="185"/>
      <c r="F24077" s="185"/>
      <c r="G24077" s="180">
        <f t="shared" si="752"/>
        <v>0</v>
      </c>
      <c r="H24077" s="181">
        <f t="shared" si="753"/>
        <v>0</v>
      </c>
    </row>
    <row r="24078" spans="2:8">
      <c r="B24078" s="186"/>
      <c r="C24078" s="183"/>
      <c r="D24078" s="183"/>
      <c r="E24078" s="185"/>
      <c r="F24078" s="185"/>
      <c r="G24078" s="180">
        <f t="shared" si="752"/>
        <v>0</v>
      </c>
      <c r="H24078" s="181">
        <f t="shared" si="753"/>
        <v>0</v>
      </c>
    </row>
    <row r="24079" spans="2:8">
      <c r="B24079" s="186"/>
      <c r="C24079" s="183"/>
      <c r="D24079" s="183"/>
      <c r="E24079" s="185"/>
      <c r="F24079" s="185"/>
      <c r="G24079" s="180">
        <f t="shared" si="752"/>
        <v>0</v>
      </c>
      <c r="H24079" s="181">
        <f t="shared" si="753"/>
        <v>0</v>
      </c>
    </row>
    <row r="24080" spans="2:8">
      <c r="B24080" s="186"/>
      <c r="C24080" s="183"/>
      <c r="D24080" s="183"/>
      <c r="E24080" s="185"/>
      <c r="F24080" s="185"/>
      <c r="G24080" s="180">
        <f t="shared" si="752"/>
        <v>0</v>
      </c>
      <c r="H24080" s="181">
        <f t="shared" si="753"/>
        <v>0</v>
      </c>
    </row>
    <row r="24081" spans="2:8">
      <c r="B24081" s="186"/>
      <c r="C24081" s="183"/>
      <c r="D24081" s="183"/>
      <c r="E24081" s="185"/>
      <c r="F24081" s="185"/>
      <c r="G24081" s="180">
        <f t="shared" si="752"/>
        <v>0</v>
      </c>
      <c r="H24081" s="181">
        <f t="shared" si="753"/>
        <v>0</v>
      </c>
    </row>
    <row r="24082" spans="2:8">
      <c r="B24082" s="186"/>
      <c r="C24082" s="183"/>
      <c r="D24082" s="183"/>
      <c r="E24082" s="185"/>
      <c r="F24082" s="185"/>
      <c r="G24082" s="180">
        <f t="shared" si="752"/>
        <v>0</v>
      </c>
      <c r="H24082" s="181">
        <f t="shared" si="753"/>
        <v>0</v>
      </c>
    </row>
    <row r="24083" spans="2:8">
      <c r="B24083" s="186"/>
      <c r="C24083" s="183"/>
      <c r="D24083" s="183"/>
      <c r="E24083" s="185"/>
      <c r="F24083" s="185"/>
      <c r="G24083" s="180">
        <f t="shared" si="752"/>
        <v>0</v>
      </c>
      <c r="H24083" s="181">
        <f t="shared" si="753"/>
        <v>0</v>
      </c>
    </row>
    <row r="24084" spans="2:8">
      <c r="B24084" s="186"/>
      <c r="C24084" s="183"/>
      <c r="D24084" s="183"/>
      <c r="E24084" s="185"/>
      <c r="F24084" s="185"/>
      <c r="G24084" s="180">
        <f t="shared" si="752"/>
        <v>0</v>
      </c>
      <c r="H24084" s="181">
        <f t="shared" si="753"/>
        <v>0</v>
      </c>
    </row>
    <row r="24085" spans="2:8">
      <c r="B24085" s="186"/>
      <c r="C24085" s="183"/>
      <c r="D24085" s="183"/>
      <c r="E24085" s="185"/>
      <c r="F24085" s="185"/>
      <c r="G24085" s="180">
        <f t="shared" si="752"/>
        <v>0</v>
      </c>
      <c r="H24085" s="181">
        <f t="shared" si="753"/>
        <v>0</v>
      </c>
    </row>
    <row r="24086" spans="2:8">
      <c r="B24086" s="186"/>
      <c r="C24086" s="183"/>
      <c r="D24086" s="183"/>
      <c r="E24086" s="185"/>
      <c r="F24086" s="185"/>
      <c r="G24086" s="180">
        <f t="shared" si="752"/>
        <v>0</v>
      </c>
      <c r="H24086" s="181">
        <f t="shared" si="753"/>
        <v>0</v>
      </c>
    </row>
    <row r="24087" spans="2:8">
      <c r="B24087" s="186"/>
      <c r="C24087" s="183"/>
      <c r="D24087" s="183"/>
      <c r="E24087" s="185"/>
      <c r="F24087" s="185"/>
      <c r="G24087" s="180">
        <f t="shared" si="752"/>
        <v>0</v>
      </c>
      <c r="H24087" s="181">
        <f t="shared" si="753"/>
        <v>0</v>
      </c>
    </row>
    <row r="24088" spans="2:8">
      <c r="B24088" s="186"/>
      <c r="C24088" s="183"/>
      <c r="D24088" s="183"/>
      <c r="E24088" s="185"/>
      <c r="F24088" s="185"/>
      <c r="G24088" s="180">
        <f t="shared" si="752"/>
        <v>0</v>
      </c>
      <c r="H24088" s="181">
        <f t="shared" si="753"/>
        <v>0</v>
      </c>
    </row>
    <row r="24089" spans="2:8">
      <c r="B24089" s="186"/>
      <c r="C24089" s="183"/>
      <c r="D24089" s="183"/>
      <c r="E24089" s="185"/>
      <c r="F24089" s="185"/>
      <c r="G24089" s="180">
        <f t="shared" si="752"/>
        <v>0</v>
      </c>
      <c r="H24089" s="181">
        <f t="shared" si="753"/>
        <v>0</v>
      </c>
    </row>
    <row r="24090" spans="2:8">
      <c r="B24090" s="186"/>
      <c r="C24090" s="183"/>
      <c r="D24090" s="183"/>
      <c r="E24090" s="185"/>
      <c r="F24090" s="185"/>
      <c r="G24090" s="180">
        <f t="shared" si="752"/>
        <v>0</v>
      </c>
      <c r="H24090" s="181">
        <f t="shared" si="753"/>
        <v>0</v>
      </c>
    </row>
    <row r="24091" spans="2:8">
      <c r="B24091" s="186"/>
      <c r="C24091" s="183"/>
      <c r="D24091" s="183"/>
      <c r="E24091" s="185"/>
      <c r="F24091" s="185"/>
      <c r="G24091" s="180">
        <f t="shared" si="752"/>
        <v>0</v>
      </c>
      <c r="H24091" s="181">
        <f t="shared" si="753"/>
        <v>0</v>
      </c>
    </row>
    <row r="24092" spans="2:8">
      <c r="B24092" s="186"/>
      <c r="C24092" s="183"/>
      <c r="D24092" s="183"/>
      <c r="E24092" s="185"/>
      <c r="F24092" s="185"/>
      <c r="G24092" s="180">
        <f t="shared" si="752"/>
        <v>0</v>
      </c>
      <c r="H24092" s="181">
        <f t="shared" si="753"/>
        <v>0</v>
      </c>
    </row>
    <row r="24093" spans="2:8">
      <c r="B24093" s="186"/>
      <c r="C24093" s="183"/>
      <c r="D24093" s="183"/>
      <c r="E24093" s="185"/>
      <c r="F24093" s="185"/>
      <c r="G24093" s="180">
        <f t="shared" si="752"/>
        <v>0</v>
      </c>
      <c r="H24093" s="181">
        <f t="shared" si="753"/>
        <v>0</v>
      </c>
    </row>
    <row r="24094" spans="2:8">
      <c r="B24094" s="186"/>
      <c r="C24094" s="183"/>
      <c r="D24094" s="183"/>
      <c r="E24094" s="185"/>
      <c r="F24094" s="185"/>
      <c r="G24094" s="180">
        <f t="shared" si="752"/>
        <v>0</v>
      </c>
      <c r="H24094" s="181">
        <f t="shared" si="753"/>
        <v>0</v>
      </c>
    </row>
    <row r="24095" spans="2:8">
      <c r="B24095" s="186"/>
      <c r="C24095" s="183"/>
      <c r="D24095" s="183"/>
      <c r="E24095" s="185"/>
      <c r="F24095" s="185"/>
      <c r="G24095" s="180">
        <f t="shared" si="752"/>
        <v>0</v>
      </c>
      <c r="H24095" s="181">
        <f t="shared" si="753"/>
        <v>0</v>
      </c>
    </row>
    <row r="24096" spans="2:8">
      <c r="B24096" s="186"/>
      <c r="C24096" s="183"/>
      <c r="D24096" s="183"/>
      <c r="E24096" s="185"/>
      <c r="F24096" s="185"/>
      <c r="G24096" s="180">
        <f t="shared" si="752"/>
        <v>0</v>
      </c>
      <c r="H24096" s="181">
        <f t="shared" si="753"/>
        <v>0</v>
      </c>
    </row>
    <row r="24097" spans="2:8">
      <c r="B24097" s="186"/>
      <c r="C24097" s="183"/>
      <c r="D24097" s="183"/>
      <c r="E24097" s="185"/>
      <c r="F24097" s="185"/>
      <c r="G24097" s="180">
        <f t="shared" si="752"/>
        <v>0</v>
      </c>
      <c r="H24097" s="181">
        <f t="shared" si="753"/>
        <v>0</v>
      </c>
    </row>
    <row r="24098" spans="2:8">
      <c r="B24098" s="186"/>
      <c r="C24098" s="183"/>
      <c r="D24098" s="183"/>
      <c r="E24098" s="185"/>
      <c r="F24098" s="185"/>
      <c r="G24098" s="180">
        <f t="shared" si="752"/>
        <v>0</v>
      </c>
      <c r="H24098" s="181">
        <f t="shared" si="753"/>
        <v>0</v>
      </c>
    </row>
    <row r="24099" spans="2:8">
      <c r="B24099" s="186"/>
      <c r="C24099" s="183"/>
      <c r="D24099" s="183"/>
      <c r="E24099" s="185"/>
      <c r="F24099" s="185"/>
      <c r="G24099" s="180">
        <f t="shared" si="752"/>
        <v>0</v>
      </c>
      <c r="H24099" s="181">
        <f t="shared" si="753"/>
        <v>0</v>
      </c>
    </row>
    <row r="24100" spans="2:8">
      <c r="B24100" s="186"/>
      <c r="C24100" s="183"/>
      <c r="D24100" s="183"/>
      <c r="E24100" s="185"/>
      <c r="F24100" s="185"/>
      <c r="G24100" s="180">
        <f t="shared" si="752"/>
        <v>0</v>
      </c>
      <c r="H24100" s="181">
        <f t="shared" si="753"/>
        <v>0</v>
      </c>
    </row>
    <row r="24101" spans="2:8">
      <c r="B24101" s="186"/>
      <c r="C24101" s="183"/>
      <c r="D24101" s="183"/>
      <c r="E24101" s="185"/>
      <c r="F24101" s="185"/>
      <c r="G24101" s="180">
        <f t="shared" si="752"/>
        <v>0</v>
      </c>
      <c r="H24101" s="181">
        <f t="shared" si="753"/>
        <v>0</v>
      </c>
    </row>
    <row r="24102" spans="2:8">
      <c r="B24102" s="186"/>
      <c r="C24102" s="183"/>
      <c r="D24102" s="183"/>
      <c r="E24102" s="185"/>
      <c r="F24102" s="185"/>
      <c r="G24102" s="180">
        <f t="shared" si="752"/>
        <v>0</v>
      </c>
      <c r="H24102" s="181">
        <f t="shared" si="753"/>
        <v>0</v>
      </c>
    </row>
    <row r="24103" spans="2:8">
      <c r="B24103" s="186"/>
      <c r="C24103" s="183"/>
      <c r="D24103" s="183"/>
      <c r="E24103" s="185"/>
      <c r="F24103" s="185"/>
      <c r="G24103" s="180">
        <f t="shared" si="752"/>
        <v>0</v>
      </c>
      <c r="H24103" s="181">
        <f t="shared" si="753"/>
        <v>0</v>
      </c>
    </row>
    <row r="24104" spans="2:8">
      <c r="B24104" s="186"/>
      <c r="C24104" s="183"/>
      <c r="D24104" s="183"/>
      <c r="E24104" s="185"/>
      <c r="F24104" s="185"/>
      <c r="G24104" s="180">
        <f t="shared" si="752"/>
        <v>0</v>
      </c>
      <c r="H24104" s="181">
        <f t="shared" si="753"/>
        <v>0</v>
      </c>
    </row>
    <row r="24105" spans="2:8">
      <c r="B24105" s="186"/>
      <c r="C24105" s="183"/>
      <c r="D24105" s="183"/>
      <c r="E24105" s="185"/>
      <c r="F24105" s="185"/>
      <c r="G24105" s="180">
        <f t="shared" si="752"/>
        <v>0</v>
      </c>
      <c r="H24105" s="181">
        <f t="shared" si="753"/>
        <v>0</v>
      </c>
    </row>
    <row r="24106" spans="2:8">
      <c r="B24106" s="186"/>
      <c r="C24106" s="183"/>
      <c r="D24106" s="183"/>
      <c r="E24106" s="185"/>
      <c r="F24106" s="185"/>
      <c r="G24106" s="180">
        <f t="shared" si="752"/>
        <v>0</v>
      </c>
      <c r="H24106" s="181">
        <f t="shared" si="753"/>
        <v>0</v>
      </c>
    </row>
    <row r="24107" spans="2:8">
      <c r="B24107" s="186"/>
      <c r="C24107" s="183"/>
      <c r="D24107" s="183"/>
      <c r="E24107" s="185"/>
      <c r="F24107" s="185"/>
      <c r="G24107" s="180">
        <f t="shared" si="752"/>
        <v>0</v>
      </c>
      <c r="H24107" s="181">
        <f t="shared" si="753"/>
        <v>0</v>
      </c>
    </row>
    <row r="24108" spans="2:8">
      <c r="B24108" s="186"/>
      <c r="C24108" s="183"/>
      <c r="D24108" s="183"/>
      <c r="E24108" s="185"/>
      <c r="F24108" s="185"/>
      <c r="G24108" s="180">
        <f t="shared" si="752"/>
        <v>0</v>
      </c>
      <c r="H24108" s="181">
        <f t="shared" si="753"/>
        <v>0</v>
      </c>
    </row>
    <row r="24109" spans="2:8">
      <c r="B24109" s="186"/>
      <c r="C24109" s="183"/>
      <c r="D24109" s="183"/>
      <c r="E24109" s="185"/>
      <c r="F24109" s="185"/>
      <c r="G24109" s="180">
        <f t="shared" si="752"/>
        <v>0</v>
      </c>
      <c r="H24109" s="181">
        <f t="shared" si="753"/>
        <v>0</v>
      </c>
    </row>
    <row r="24110" spans="2:8">
      <c r="B24110" s="186"/>
      <c r="C24110" s="183"/>
      <c r="D24110" s="183"/>
      <c r="E24110" s="185"/>
      <c r="F24110" s="185"/>
      <c r="G24110" s="180">
        <f t="shared" si="752"/>
        <v>0</v>
      </c>
      <c r="H24110" s="181">
        <f t="shared" si="753"/>
        <v>0</v>
      </c>
    </row>
    <row r="24111" spans="2:8">
      <c r="B24111" s="186"/>
      <c r="C24111" s="183"/>
      <c r="D24111" s="183"/>
      <c r="E24111" s="185"/>
      <c r="F24111" s="185"/>
      <c r="G24111" s="180">
        <f t="shared" si="752"/>
        <v>0</v>
      </c>
      <c r="H24111" s="181">
        <f t="shared" si="753"/>
        <v>0</v>
      </c>
    </row>
    <row r="24112" spans="2:8">
      <c r="B24112" s="186"/>
      <c r="C24112" s="183"/>
      <c r="D24112" s="183"/>
      <c r="E24112" s="185"/>
      <c r="F24112" s="185"/>
      <c r="G24112" s="180">
        <f t="shared" si="752"/>
        <v>0</v>
      </c>
      <c r="H24112" s="181">
        <f t="shared" si="753"/>
        <v>0</v>
      </c>
    </row>
    <row r="24113" spans="2:8">
      <c r="B24113" s="186"/>
      <c r="C24113" s="183"/>
      <c r="D24113" s="183"/>
      <c r="E24113" s="185"/>
      <c r="F24113" s="185"/>
      <c r="G24113" s="180">
        <f t="shared" si="752"/>
        <v>0</v>
      </c>
      <c r="H24113" s="181">
        <f t="shared" si="753"/>
        <v>0</v>
      </c>
    </row>
    <row r="24114" spans="2:8">
      <c r="B24114" s="186"/>
      <c r="C24114" s="183"/>
      <c r="D24114" s="183"/>
      <c r="E24114" s="185"/>
      <c r="F24114" s="185"/>
      <c r="G24114" s="180">
        <f t="shared" si="752"/>
        <v>0</v>
      </c>
      <c r="H24114" s="181">
        <f t="shared" si="753"/>
        <v>0</v>
      </c>
    </row>
    <row r="24115" spans="2:8">
      <c r="B24115" s="186"/>
      <c r="C24115" s="183"/>
      <c r="D24115" s="183"/>
      <c r="E24115" s="185"/>
      <c r="F24115" s="185"/>
      <c r="G24115" s="180">
        <f t="shared" si="752"/>
        <v>0</v>
      </c>
      <c r="H24115" s="181">
        <f t="shared" si="753"/>
        <v>0</v>
      </c>
    </row>
    <row r="24116" spans="2:8">
      <c r="B24116" s="186"/>
      <c r="C24116" s="183"/>
      <c r="D24116" s="183"/>
      <c r="E24116" s="185"/>
      <c r="F24116" s="185"/>
      <c r="G24116" s="180">
        <f t="shared" si="752"/>
        <v>0</v>
      </c>
      <c r="H24116" s="181">
        <f t="shared" si="753"/>
        <v>0</v>
      </c>
    </row>
    <row r="24117" spans="2:8">
      <c r="B24117" s="186"/>
      <c r="C24117" s="183"/>
      <c r="D24117" s="183"/>
      <c r="E24117" s="185"/>
      <c r="F24117" s="185"/>
      <c r="G24117" s="180">
        <f t="shared" si="752"/>
        <v>0</v>
      </c>
      <c r="H24117" s="181">
        <f t="shared" si="753"/>
        <v>0</v>
      </c>
    </row>
    <row r="24118" spans="2:8">
      <c r="B24118" s="186"/>
      <c r="C24118" s="183"/>
      <c r="D24118" s="183"/>
      <c r="E24118" s="185"/>
      <c r="F24118" s="185"/>
      <c r="G24118" s="180">
        <f t="shared" si="752"/>
        <v>0</v>
      </c>
      <c r="H24118" s="181">
        <f t="shared" si="753"/>
        <v>0</v>
      </c>
    </row>
    <row r="24119" spans="2:8">
      <c r="B24119" s="186"/>
      <c r="C24119" s="183"/>
      <c r="D24119" s="183"/>
      <c r="E24119" s="185"/>
      <c r="F24119" s="185"/>
      <c r="G24119" s="180">
        <f t="shared" si="752"/>
        <v>0</v>
      </c>
      <c r="H24119" s="181">
        <f t="shared" si="753"/>
        <v>0</v>
      </c>
    </row>
    <row r="24120" spans="2:8">
      <c r="B24120" s="186"/>
      <c r="C24120" s="183"/>
      <c r="D24120" s="183"/>
      <c r="E24120" s="185"/>
      <c r="F24120" s="185"/>
      <c r="G24120" s="180">
        <f t="shared" si="752"/>
        <v>0</v>
      </c>
      <c r="H24120" s="181">
        <f t="shared" si="753"/>
        <v>0</v>
      </c>
    </row>
    <row r="24121" spans="2:8">
      <c r="B24121" s="186"/>
      <c r="C24121" s="183"/>
      <c r="D24121" s="183"/>
      <c r="E24121" s="185"/>
      <c r="F24121" s="185"/>
      <c r="G24121" s="180">
        <f t="shared" si="752"/>
        <v>0</v>
      </c>
      <c r="H24121" s="181">
        <f t="shared" si="753"/>
        <v>0</v>
      </c>
    </row>
    <row r="24122" spans="2:8">
      <c r="B24122" s="186"/>
      <c r="C24122" s="183"/>
      <c r="D24122" s="183"/>
      <c r="E24122" s="185"/>
      <c r="F24122" s="185"/>
      <c r="G24122" s="180">
        <f t="shared" si="752"/>
        <v>0</v>
      </c>
      <c r="H24122" s="181">
        <f t="shared" si="753"/>
        <v>0</v>
      </c>
    </row>
    <row r="24123" spans="2:8">
      <c r="B24123" s="186"/>
      <c r="C24123" s="183"/>
      <c r="D24123" s="183"/>
      <c r="E24123" s="185"/>
      <c r="F24123" s="185"/>
      <c r="G24123" s="180">
        <f t="shared" si="752"/>
        <v>0</v>
      </c>
      <c r="H24123" s="181">
        <f t="shared" si="753"/>
        <v>0</v>
      </c>
    </row>
    <row r="24124" spans="2:8">
      <c r="B24124" s="186"/>
      <c r="C24124" s="183"/>
      <c r="D24124" s="183"/>
      <c r="E24124" s="185"/>
      <c r="F24124" s="185"/>
      <c r="G24124" s="180">
        <f t="shared" si="752"/>
        <v>0</v>
      </c>
      <c r="H24124" s="181">
        <f t="shared" si="753"/>
        <v>0</v>
      </c>
    </row>
    <row r="24125" spans="2:8">
      <c r="B24125" s="186"/>
      <c r="C24125" s="183"/>
      <c r="D24125" s="183"/>
      <c r="E24125" s="185"/>
      <c r="F24125" s="185"/>
      <c r="G24125" s="180">
        <f t="shared" si="752"/>
        <v>0</v>
      </c>
      <c r="H24125" s="181">
        <f t="shared" si="753"/>
        <v>0</v>
      </c>
    </row>
    <row r="24126" spans="2:8">
      <c r="B24126" s="186"/>
      <c r="C24126" s="183"/>
      <c r="D24126" s="183"/>
      <c r="E24126" s="185"/>
      <c r="F24126" s="185"/>
      <c r="G24126" s="180">
        <f t="shared" si="752"/>
        <v>0</v>
      </c>
      <c r="H24126" s="181">
        <f t="shared" si="753"/>
        <v>0</v>
      </c>
    </row>
    <row r="24127" spans="2:8">
      <c r="B24127" s="186"/>
      <c r="C24127" s="183"/>
      <c r="D24127" s="183"/>
      <c r="E24127" s="185"/>
      <c r="F24127" s="185"/>
      <c r="G24127" s="180">
        <f t="shared" si="752"/>
        <v>0</v>
      </c>
      <c r="H24127" s="181">
        <f t="shared" si="753"/>
        <v>0</v>
      </c>
    </row>
    <row r="24128" spans="2:8">
      <c r="B24128" s="186"/>
      <c r="C24128" s="183"/>
      <c r="D24128" s="183"/>
      <c r="E24128" s="185"/>
      <c r="F24128" s="185"/>
      <c r="G24128" s="180">
        <f t="shared" si="752"/>
        <v>0</v>
      </c>
      <c r="H24128" s="181">
        <f t="shared" si="753"/>
        <v>0</v>
      </c>
    </row>
    <row r="24129" spans="2:8">
      <c r="B24129" s="186"/>
      <c r="C24129" s="183"/>
      <c r="D24129" s="183"/>
      <c r="E24129" s="185"/>
      <c r="F24129" s="185"/>
      <c r="G24129" s="180">
        <f t="shared" si="752"/>
        <v>0</v>
      </c>
      <c r="H24129" s="181">
        <f t="shared" si="753"/>
        <v>0</v>
      </c>
    </row>
    <row r="24130" spans="2:8">
      <c r="B24130" s="186"/>
      <c r="C24130" s="183"/>
      <c r="D24130" s="183"/>
      <c r="E24130" s="185"/>
      <c r="F24130" s="185"/>
      <c r="G24130" s="180">
        <f t="shared" si="752"/>
        <v>0</v>
      </c>
      <c r="H24130" s="181">
        <f t="shared" si="753"/>
        <v>0</v>
      </c>
    </row>
    <row r="24131" spans="2:8">
      <c r="B24131" s="186"/>
      <c r="C24131" s="183"/>
      <c r="D24131" s="183"/>
      <c r="E24131" s="185"/>
      <c r="F24131" s="185"/>
      <c r="G24131" s="180">
        <f t="shared" si="752"/>
        <v>0</v>
      </c>
      <c r="H24131" s="181">
        <f t="shared" si="753"/>
        <v>0</v>
      </c>
    </row>
    <row r="24132" spans="2:8">
      <c r="B24132" s="186"/>
      <c r="C24132" s="183"/>
      <c r="D24132" s="183"/>
      <c r="E24132" s="185"/>
      <c r="F24132" s="185"/>
      <c r="G24132" s="180">
        <f t="shared" si="752"/>
        <v>0</v>
      </c>
      <c r="H24132" s="181">
        <f t="shared" si="753"/>
        <v>0</v>
      </c>
    </row>
    <row r="24133" spans="2:8">
      <c r="B24133" s="186"/>
      <c r="C24133" s="183"/>
      <c r="D24133" s="183"/>
      <c r="E24133" s="185"/>
      <c r="F24133" s="185"/>
      <c r="G24133" s="180">
        <f t="shared" si="752"/>
        <v>0</v>
      </c>
      <c r="H24133" s="181">
        <f t="shared" si="753"/>
        <v>0</v>
      </c>
    </row>
    <row r="24134" spans="2:8">
      <c r="B24134" s="186"/>
      <c r="C24134" s="183"/>
      <c r="D24134" s="183"/>
      <c r="E24134" s="185"/>
      <c r="F24134" s="185"/>
      <c r="G24134" s="180">
        <f t="shared" ref="G24134:G24197" si="754">IF(ABS(F24134)&gt;ABS(E24134),ABS(F24134),ABS(E24134))</f>
        <v>0</v>
      </c>
      <c r="H24134" s="181">
        <f t="shared" ref="H24134:H24197" si="755">IF(G24134&lt;&gt;0,IF(ABS(F24134)&gt;=G24134,1,ABS(F24134/G24134)),0)</f>
        <v>0</v>
      </c>
    </row>
    <row r="24135" spans="2:8">
      <c r="B24135" s="186"/>
      <c r="C24135" s="183"/>
      <c r="D24135" s="183"/>
      <c r="E24135" s="185"/>
      <c r="F24135" s="185"/>
      <c r="G24135" s="180">
        <f t="shared" si="754"/>
        <v>0</v>
      </c>
      <c r="H24135" s="181">
        <f t="shared" si="755"/>
        <v>0</v>
      </c>
    </row>
    <row r="24136" spans="2:8">
      <c r="B24136" s="186"/>
      <c r="C24136" s="183"/>
      <c r="D24136" s="183"/>
      <c r="E24136" s="185"/>
      <c r="F24136" s="185"/>
      <c r="G24136" s="180">
        <f t="shared" si="754"/>
        <v>0</v>
      </c>
      <c r="H24136" s="181">
        <f t="shared" si="755"/>
        <v>0</v>
      </c>
    </row>
    <row r="24137" spans="2:8">
      <c r="B24137" s="186"/>
      <c r="C24137" s="183"/>
      <c r="D24137" s="183"/>
      <c r="E24137" s="185"/>
      <c r="F24137" s="185"/>
      <c r="G24137" s="180">
        <f t="shared" si="754"/>
        <v>0</v>
      </c>
      <c r="H24137" s="181">
        <f t="shared" si="755"/>
        <v>0</v>
      </c>
    </row>
    <row r="24138" spans="2:8">
      <c r="B24138" s="186"/>
      <c r="C24138" s="183"/>
      <c r="D24138" s="183"/>
      <c r="E24138" s="185"/>
      <c r="F24138" s="185"/>
      <c r="G24138" s="180">
        <f t="shared" si="754"/>
        <v>0</v>
      </c>
      <c r="H24138" s="181">
        <f t="shared" si="755"/>
        <v>0</v>
      </c>
    </row>
    <row r="24139" spans="2:8">
      <c r="B24139" s="186"/>
      <c r="C24139" s="183"/>
      <c r="D24139" s="183"/>
      <c r="E24139" s="185"/>
      <c r="F24139" s="185"/>
      <c r="G24139" s="180">
        <f t="shared" si="754"/>
        <v>0</v>
      </c>
      <c r="H24139" s="181">
        <f t="shared" si="755"/>
        <v>0</v>
      </c>
    </row>
    <row r="24140" spans="2:8">
      <c r="B24140" s="186"/>
      <c r="C24140" s="183"/>
      <c r="D24140" s="183"/>
      <c r="E24140" s="185"/>
      <c r="F24140" s="185"/>
      <c r="G24140" s="180">
        <f t="shared" si="754"/>
        <v>0</v>
      </c>
      <c r="H24140" s="181">
        <f t="shared" si="755"/>
        <v>0</v>
      </c>
    </row>
    <row r="24141" spans="2:8">
      <c r="B24141" s="186"/>
      <c r="C24141" s="183"/>
      <c r="D24141" s="183"/>
      <c r="E24141" s="185"/>
      <c r="F24141" s="185"/>
      <c r="G24141" s="180">
        <f t="shared" si="754"/>
        <v>0</v>
      </c>
      <c r="H24141" s="181">
        <f t="shared" si="755"/>
        <v>0</v>
      </c>
    </row>
    <row r="24142" spans="2:8">
      <c r="B24142" s="186"/>
      <c r="C24142" s="183"/>
      <c r="D24142" s="183"/>
      <c r="E24142" s="185"/>
      <c r="F24142" s="185"/>
      <c r="G24142" s="180">
        <f t="shared" si="754"/>
        <v>0</v>
      </c>
      <c r="H24142" s="181">
        <f t="shared" si="755"/>
        <v>0</v>
      </c>
    </row>
    <row r="24143" spans="2:8">
      <c r="B24143" s="186"/>
      <c r="C24143" s="183"/>
      <c r="D24143" s="183"/>
      <c r="E24143" s="185"/>
      <c r="F24143" s="185"/>
      <c r="G24143" s="180">
        <f t="shared" si="754"/>
        <v>0</v>
      </c>
      <c r="H24143" s="181">
        <f t="shared" si="755"/>
        <v>0</v>
      </c>
    </row>
    <row r="24144" spans="2:8">
      <c r="B24144" s="186"/>
      <c r="C24144" s="183"/>
      <c r="D24144" s="183"/>
      <c r="E24144" s="185"/>
      <c r="F24144" s="185"/>
      <c r="G24144" s="180">
        <f t="shared" si="754"/>
        <v>0</v>
      </c>
      <c r="H24144" s="181">
        <f t="shared" si="755"/>
        <v>0</v>
      </c>
    </row>
    <row r="24145" spans="2:8">
      <c r="B24145" s="186"/>
      <c r="C24145" s="183"/>
      <c r="D24145" s="183"/>
      <c r="E24145" s="185"/>
      <c r="F24145" s="185"/>
      <c r="G24145" s="180">
        <f t="shared" si="754"/>
        <v>0</v>
      </c>
      <c r="H24145" s="181">
        <f t="shared" si="755"/>
        <v>0</v>
      </c>
    </row>
    <row r="24146" spans="2:8">
      <c r="B24146" s="186"/>
      <c r="C24146" s="183"/>
      <c r="D24146" s="183"/>
      <c r="E24146" s="185"/>
      <c r="F24146" s="185"/>
      <c r="G24146" s="180">
        <f t="shared" si="754"/>
        <v>0</v>
      </c>
      <c r="H24146" s="181">
        <f t="shared" si="755"/>
        <v>0</v>
      </c>
    </row>
    <row r="24147" spans="2:8">
      <c r="B24147" s="186"/>
      <c r="C24147" s="183"/>
      <c r="D24147" s="183"/>
      <c r="E24147" s="185"/>
      <c r="F24147" s="185"/>
      <c r="G24147" s="180">
        <f t="shared" si="754"/>
        <v>0</v>
      </c>
      <c r="H24147" s="181">
        <f t="shared" si="755"/>
        <v>0</v>
      </c>
    </row>
    <row r="24148" spans="2:8">
      <c r="B24148" s="186"/>
      <c r="C24148" s="183"/>
      <c r="D24148" s="183"/>
      <c r="E24148" s="185"/>
      <c r="F24148" s="185"/>
      <c r="G24148" s="180">
        <f t="shared" si="754"/>
        <v>0</v>
      </c>
      <c r="H24148" s="181">
        <f t="shared" si="755"/>
        <v>0</v>
      </c>
    </row>
    <row r="24149" spans="2:8">
      <c r="B24149" s="186"/>
      <c r="C24149" s="183"/>
      <c r="D24149" s="183"/>
      <c r="E24149" s="185"/>
      <c r="F24149" s="185"/>
      <c r="G24149" s="180">
        <f t="shared" si="754"/>
        <v>0</v>
      </c>
      <c r="H24149" s="181">
        <f t="shared" si="755"/>
        <v>0</v>
      </c>
    </row>
    <row r="24150" spans="2:8">
      <c r="B24150" s="186"/>
      <c r="C24150" s="183"/>
      <c r="D24150" s="183"/>
      <c r="E24150" s="185"/>
      <c r="F24150" s="185"/>
      <c r="G24150" s="180">
        <f t="shared" si="754"/>
        <v>0</v>
      </c>
      <c r="H24150" s="181">
        <f t="shared" si="755"/>
        <v>0</v>
      </c>
    </row>
    <row r="24151" spans="2:8">
      <c r="B24151" s="186"/>
      <c r="C24151" s="183"/>
      <c r="D24151" s="183"/>
      <c r="E24151" s="185"/>
      <c r="F24151" s="185"/>
      <c r="G24151" s="180">
        <f t="shared" si="754"/>
        <v>0</v>
      </c>
      <c r="H24151" s="181">
        <f t="shared" si="755"/>
        <v>0</v>
      </c>
    </row>
    <row r="24152" spans="2:8">
      <c r="B24152" s="186"/>
      <c r="C24152" s="183"/>
      <c r="D24152" s="183"/>
      <c r="E24152" s="185"/>
      <c r="F24152" s="185"/>
      <c r="G24152" s="180">
        <f t="shared" si="754"/>
        <v>0</v>
      </c>
      <c r="H24152" s="181">
        <f t="shared" si="755"/>
        <v>0</v>
      </c>
    </row>
    <row r="24153" spans="2:8">
      <c r="B24153" s="186"/>
      <c r="C24153" s="183"/>
      <c r="D24153" s="183"/>
      <c r="E24153" s="185"/>
      <c r="F24153" s="185"/>
      <c r="G24153" s="180">
        <f t="shared" si="754"/>
        <v>0</v>
      </c>
      <c r="H24153" s="181">
        <f t="shared" si="755"/>
        <v>0</v>
      </c>
    </row>
    <row r="24154" spans="2:8">
      <c r="B24154" s="186"/>
      <c r="C24154" s="183"/>
      <c r="D24154" s="183"/>
      <c r="E24154" s="185"/>
      <c r="F24154" s="185"/>
      <c r="G24154" s="180">
        <f t="shared" si="754"/>
        <v>0</v>
      </c>
      <c r="H24154" s="181">
        <f t="shared" si="755"/>
        <v>0</v>
      </c>
    </row>
    <row r="24155" spans="2:8">
      <c r="B24155" s="186"/>
      <c r="C24155" s="183"/>
      <c r="D24155" s="183"/>
      <c r="E24155" s="185"/>
      <c r="F24155" s="185"/>
      <c r="G24155" s="180">
        <f t="shared" si="754"/>
        <v>0</v>
      </c>
      <c r="H24155" s="181">
        <f t="shared" si="755"/>
        <v>0</v>
      </c>
    </row>
    <row r="24156" spans="2:8">
      <c r="B24156" s="186"/>
      <c r="C24156" s="183"/>
      <c r="D24156" s="183"/>
      <c r="E24156" s="185"/>
      <c r="F24156" s="185"/>
      <c r="G24156" s="180">
        <f t="shared" si="754"/>
        <v>0</v>
      </c>
      <c r="H24156" s="181">
        <f t="shared" si="755"/>
        <v>0</v>
      </c>
    </row>
    <row r="24157" spans="2:8">
      <c r="B24157" s="186"/>
      <c r="C24157" s="183"/>
      <c r="D24157" s="183"/>
      <c r="E24157" s="185"/>
      <c r="F24157" s="185"/>
      <c r="G24157" s="180">
        <f t="shared" si="754"/>
        <v>0</v>
      </c>
      <c r="H24157" s="181">
        <f t="shared" si="755"/>
        <v>0</v>
      </c>
    </row>
    <row r="24158" spans="2:8">
      <c r="B24158" s="186"/>
      <c r="C24158" s="183"/>
      <c r="D24158" s="183"/>
      <c r="E24158" s="185"/>
      <c r="F24158" s="185"/>
      <c r="G24158" s="180">
        <f t="shared" si="754"/>
        <v>0</v>
      </c>
      <c r="H24158" s="181">
        <f t="shared" si="755"/>
        <v>0</v>
      </c>
    </row>
    <row r="24159" spans="2:8">
      <c r="B24159" s="186"/>
      <c r="C24159" s="183"/>
      <c r="D24159" s="183"/>
      <c r="E24159" s="185"/>
      <c r="F24159" s="185"/>
      <c r="G24159" s="180">
        <f t="shared" si="754"/>
        <v>0</v>
      </c>
      <c r="H24159" s="181">
        <f t="shared" si="755"/>
        <v>0</v>
      </c>
    </row>
    <row r="24160" spans="2:8">
      <c r="B24160" s="186"/>
      <c r="C24160" s="183"/>
      <c r="D24160" s="183"/>
      <c r="E24160" s="185"/>
      <c r="F24160" s="185"/>
      <c r="G24160" s="180">
        <f t="shared" si="754"/>
        <v>0</v>
      </c>
      <c r="H24160" s="181">
        <f t="shared" si="755"/>
        <v>0</v>
      </c>
    </row>
    <row r="24161" spans="2:8">
      <c r="B24161" s="186"/>
      <c r="C24161" s="183"/>
      <c r="D24161" s="183"/>
      <c r="E24161" s="185"/>
      <c r="F24161" s="185"/>
      <c r="G24161" s="180">
        <f t="shared" si="754"/>
        <v>0</v>
      </c>
      <c r="H24161" s="181">
        <f t="shared" si="755"/>
        <v>0</v>
      </c>
    </row>
    <row r="24162" spans="2:8">
      <c r="B24162" s="186"/>
      <c r="C24162" s="183"/>
      <c r="D24162" s="183"/>
      <c r="E24162" s="185"/>
      <c r="F24162" s="185"/>
      <c r="G24162" s="180">
        <f t="shared" si="754"/>
        <v>0</v>
      </c>
      <c r="H24162" s="181">
        <f t="shared" si="755"/>
        <v>0</v>
      </c>
    </row>
    <row r="24163" spans="2:8">
      <c r="B24163" s="186"/>
      <c r="C24163" s="183"/>
      <c r="D24163" s="183"/>
      <c r="E24163" s="185"/>
      <c r="F24163" s="185"/>
      <c r="G24163" s="180">
        <f t="shared" si="754"/>
        <v>0</v>
      </c>
      <c r="H24163" s="181">
        <f t="shared" si="755"/>
        <v>0</v>
      </c>
    </row>
    <row r="24164" spans="2:8">
      <c r="B24164" s="186"/>
      <c r="C24164" s="183"/>
      <c r="D24164" s="183"/>
      <c r="E24164" s="185"/>
      <c r="F24164" s="185"/>
      <c r="G24164" s="180">
        <f t="shared" si="754"/>
        <v>0</v>
      </c>
      <c r="H24164" s="181">
        <f t="shared" si="755"/>
        <v>0</v>
      </c>
    </row>
    <row r="24165" spans="2:8">
      <c r="B24165" s="186"/>
      <c r="C24165" s="183"/>
      <c r="D24165" s="183"/>
      <c r="E24165" s="185"/>
      <c r="F24165" s="185"/>
      <c r="G24165" s="180">
        <f t="shared" si="754"/>
        <v>0</v>
      </c>
      <c r="H24165" s="181">
        <f t="shared" si="755"/>
        <v>0</v>
      </c>
    </row>
    <row r="24166" spans="2:8">
      <c r="B24166" s="186"/>
      <c r="C24166" s="183"/>
      <c r="D24166" s="183"/>
      <c r="E24166" s="185"/>
      <c r="F24166" s="185"/>
      <c r="G24166" s="180">
        <f t="shared" si="754"/>
        <v>0</v>
      </c>
      <c r="H24166" s="181">
        <f t="shared" si="755"/>
        <v>0</v>
      </c>
    </row>
    <row r="24167" spans="2:8">
      <c r="B24167" s="186"/>
      <c r="C24167" s="183"/>
      <c r="D24167" s="183"/>
      <c r="E24167" s="185"/>
      <c r="F24167" s="185"/>
      <c r="G24167" s="180">
        <f t="shared" si="754"/>
        <v>0</v>
      </c>
      <c r="H24167" s="181">
        <f t="shared" si="755"/>
        <v>0</v>
      </c>
    </row>
    <row r="24168" spans="2:8">
      <c r="B24168" s="186"/>
      <c r="C24168" s="183"/>
      <c r="D24168" s="183"/>
      <c r="E24168" s="185"/>
      <c r="F24168" s="185"/>
      <c r="G24168" s="180">
        <f t="shared" si="754"/>
        <v>0</v>
      </c>
      <c r="H24168" s="181">
        <f t="shared" si="755"/>
        <v>0</v>
      </c>
    </row>
    <row r="24169" spans="2:8">
      <c r="B24169" s="186"/>
      <c r="C24169" s="183"/>
      <c r="D24169" s="183"/>
      <c r="E24169" s="185"/>
      <c r="F24169" s="185"/>
      <c r="G24169" s="180">
        <f t="shared" si="754"/>
        <v>0</v>
      </c>
      <c r="H24169" s="181">
        <f t="shared" si="755"/>
        <v>0</v>
      </c>
    </row>
    <row r="24170" spans="2:8">
      <c r="B24170" s="186"/>
      <c r="C24170" s="183"/>
      <c r="D24170" s="183"/>
      <c r="E24170" s="185"/>
      <c r="F24170" s="185"/>
      <c r="G24170" s="180">
        <f t="shared" si="754"/>
        <v>0</v>
      </c>
      <c r="H24170" s="181">
        <f t="shared" si="755"/>
        <v>0</v>
      </c>
    </row>
    <row r="24171" spans="2:8">
      <c r="B24171" s="186"/>
      <c r="C24171" s="183"/>
      <c r="D24171" s="183"/>
      <c r="E24171" s="185"/>
      <c r="F24171" s="185"/>
      <c r="G24171" s="180">
        <f t="shared" si="754"/>
        <v>0</v>
      </c>
      <c r="H24171" s="181">
        <f t="shared" si="755"/>
        <v>0</v>
      </c>
    </row>
    <row r="24172" spans="2:8">
      <c r="B24172" s="186"/>
      <c r="C24172" s="183"/>
      <c r="D24172" s="183"/>
      <c r="E24172" s="185"/>
      <c r="F24172" s="185"/>
      <c r="G24172" s="180">
        <f t="shared" si="754"/>
        <v>0</v>
      </c>
      <c r="H24172" s="181">
        <f t="shared" si="755"/>
        <v>0</v>
      </c>
    </row>
    <row r="24173" spans="2:8">
      <c r="B24173" s="186"/>
      <c r="C24173" s="183"/>
      <c r="D24173" s="183"/>
      <c r="E24173" s="185"/>
      <c r="F24173" s="185"/>
      <c r="G24173" s="180">
        <f t="shared" si="754"/>
        <v>0</v>
      </c>
      <c r="H24173" s="181">
        <f t="shared" si="755"/>
        <v>0</v>
      </c>
    </row>
    <row r="24174" spans="2:8">
      <c r="B24174" s="186"/>
      <c r="C24174" s="183"/>
      <c r="D24174" s="183"/>
      <c r="E24174" s="185"/>
      <c r="F24174" s="185"/>
      <c r="G24174" s="180">
        <f t="shared" si="754"/>
        <v>0</v>
      </c>
      <c r="H24174" s="181">
        <f t="shared" si="755"/>
        <v>0</v>
      </c>
    </row>
    <row r="24175" spans="2:8">
      <c r="B24175" s="186"/>
      <c r="C24175" s="183"/>
      <c r="D24175" s="183"/>
      <c r="E24175" s="185"/>
      <c r="F24175" s="185"/>
      <c r="G24175" s="180">
        <f t="shared" si="754"/>
        <v>0</v>
      </c>
      <c r="H24175" s="181">
        <f t="shared" si="755"/>
        <v>0</v>
      </c>
    </row>
    <row r="24176" spans="2:8">
      <c r="B24176" s="186"/>
      <c r="C24176" s="183"/>
      <c r="D24176" s="183"/>
      <c r="E24176" s="185"/>
      <c r="F24176" s="185"/>
      <c r="G24176" s="180">
        <f t="shared" si="754"/>
        <v>0</v>
      </c>
      <c r="H24176" s="181">
        <f t="shared" si="755"/>
        <v>0</v>
      </c>
    </row>
    <row r="24177" spans="2:8">
      <c r="B24177" s="186"/>
      <c r="C24177" s="183"/>
      <c r="D24177" s="183"/>
      <c r="E24177" s="185"/>
      <c r="F24177" s="185"/>
      <c r="G24177" s="180">
        <f t="shared" si="754"/>
        <v>0</v>
      </c>
      <c r="H24177" s="181">
        <f t="shared" si="755"/>
        <v>0</v>
      </c>
    </row>
    <row r="24178" spans="2:8">
      <c r="B24178" s="186"/>
      <c r="C24178" s="183"/>
      <c r="D24178" s="183"/>
      <c r="E24178" s="185"/>
      <c r="F24178" s="185"/>
      <c r="G24178" s="180">
        <f t="shared" si="754"/>
        <v>0</v>
      </c>
      <c r="H24178" s="181">
        <f t="shared" si="755"/>
        <v>0</v>
      </c>
    </row>
    <row r="24179" spans="2:8">
      <c r="B24179" s="186"/>
      <c r="C24179" s="183"/>
      <c r="D24179" s="183"/>
      <c r="E24179" s="185"/>
      <c r="F24179" s="185"/>
      <c r="G24179" s="180">
        <f t="shared" si="754"/>
        <v>0</v>
      </c>
      <c r="H24179" s="181">
        <f t="shared" si="755"/>
        <v>0</v>
      </c>
    </row>
    <row r="24180" spans="2:8">
      <c r="B24180" s="186"/>
      <c r="C24180" s="183"/>
      <c r="D24180" s="183"/>
      <c r="E24180" s="185"/>
      <c r="F24180" s="185"/>
      <c r="G24180" s="180">
        <f t="shared" si="754"/>
        <v>0</v>
      </c>
      <c r="H24180" s="181">
        <f t="shared" si="755"/>
        <v>0</v>
      </c>
    </row>
    <row r="24181" spans="2:8">
      <c r="B24181" s="186"/>
      <c r="C24181" s="183"/>
      <c r="D24181" s="183"/>
      <c r="E24181" s="185"/>
      <c r="F24181" s="185"/>
      <c r="G24181" s="180">
        <f t="shared" si="754"/>
        <v>0</v>
      </c>
      <c r="H24181" s="181">
        <f t="shared" si="755"/>
        <v>0</v>
      </c>
    </row>
    <row r="24182" spans="2:8">
      <c r="B24182" s="186"/>
      <c r="C24182" s="183"/>
      <c r="D24182" s="183"/>
      <c r="E24182" s="185"/>
      <c r="F24182" s="185"/>
      <c r="G24182" s="180">
        <f t="shared" si="754"/>
        <v>0</v>
      </c>
      <c r="H24182" s="181">
        <f t="shared" si="755"/>
        <v>0</v>
      </c>
    </row>
    <row r="24183" spans="2:8">
      <c r="B24183" s="186"/>
      <c r="C24183" s="183"/>
      <c r="D24183" s="183"/>
      <c r="E24183" s="185"/>
      <c r="F24183" s="185"/>
      <c r="G24183" s="180">
        <f t="shared" si="754"/>
        <v>0</v>
      </c>
      <c r="H24183" s="181">
        <f t="shared" si="755"/>
        <v>0</v>
      </c>
    </row>
    <row r="24184" spans="2:8">
      <c r="B24184" s="186"/>
      <c r="C24184" s="183"/>
      <c r="D24184" s="183"/>
      <c r="E24184" s="185"/>
      <c r="F24184" s="185"/>
      <c r="G24184" s="180">
        <f t="shared" si="754"/>
        <v>0</v>
      </c>
      <c r="H24184" s="181">
        <f t="shared" si="755"/>
        <v>0</v>
      </c>
    </row>
    <row r="24185" spans="2:8">
      <c r="B24185" s="186"/>
      <c r="C24185" s="183"/>
      <c r="D24185" s="183"/>
      <c r="E24185" s="185"/>
      <c r="F24185" s="185"/>
      <c r="G24185" s="180">
        <f t="shared" si="754"/>
        <v>0</v>
      </c>
      <c r="H24185" s="181">
        <f t="shared" si="755"/>
        <v>0</v>
      </c>
    </row>
    <row r="24186" spans="2:8">
      <c r="B24186" s="186"/>
      <c r="C24186" s="183"/>
      <c r="D24186" s="183"/>
      <c r="E24186" s="185"/>
      <c r="F24186" s="185"/>
      <c r="G24186" s="180">
        <f t="shared" si="754"/>
        <v>0</v>
      </c>
      <c r="H24186" s="181">
        <f t="shared" si="755"/>
        <v>0</v>
      </c>
    </row>
    <row r="24187" spans="2:8">
      <c r="B24187" s="186"/>
      <c r="C24187" s="183"/>
      <c r="D24187" s="183"/>
      <c r="E24187" s="185"/>
      <c r="F24187" s="185"/>
      <c r="G24187" s="180">
        <f t="shared" si="754"/>
        <v>0</v>
      </c>
      <c r="H24187" s="181">
        <f t="shared" si="755"/>
        <v>0</v>
      </c>
    </row>
    <row r="24188" spans="2:8">
      <c r="B24188" s="186"/>
      <c r="C24188" s="183"/>
      <c r="D24188" s="183"/>
      <c r="E24188" s="185"/>
      <c r="F24188" s="185"/>
      <c r="G24188" s="180">
        <f t="shared" si="754"/>
        <v>0</v>
      </c>
      <c r="H24188" s="181">
        <f t="shared" si="755"/>
        <v>0</v>
      </c>
    </row>
    <row r="24189" spans="2:8">
      <c r="B24189" s="186"/>
      <c r="C24189" s="183"/>
      <c r="D24189" s="183"/>
      <c r="E24189" s="185"/>
      <c r="F24189" s="185"/>
      <c r="G24189" s="180">
        <f t="shared" si="754"/>
        <v>0</v>
      </c>
      <c r="H24189" s="181">
        <f t="shared" si="755"/>
        <v>0</v>
      </c>
    </row>
    <row r="24190" spans="2:8">
      <c r="B24190" s="186"/>
      <c r="C24190" s="183"/>
      <c r="D24190" s="183"/>
      <c r="E24190" s="185"/>
      <c r="F24190" s="185"/>
      <c r="G24190" s="180">
        <f t="shared" si="754"/>
        <v>0</v>
      </c>
      <c r="H24190" s="181">
        <f t="shared" si="755"/>
        <v>0</v>
      </c>
    </row>
    <row r="24191" spans="2:8">
      <c r="B24191" s="186"/>
      <c r="C24191" s="183"/>
      <c r="D24191" s="183"/>
      <c r="E24191" s="185"/>
      <c r="F24191" s="185"/>
      <c r="G24191" s="180">
        <f t="shared" si="754"/>
        <v>0</v>
      </c>
      <c r="H24191" s="181">
        <f t="shared" si="755"/>
        <v>0</v>
      </c>
    </row>
    <row r="24192" spans="2:8">
      <c r="B24192" s="186"/>
      <c r="C24192" s="183"/>
      <c r="D24192" s="183"/>
      <c r="E24192" s="185"/>
      <c r="F24192" s="185"/>
      <c r="G24192" s="180">
        <f t="shared" si="754"/>
        <v>0</v>
      </c>
      <c r="H24192" s="181">
        <f t="shared" si="755"/>
        <v>0</v>
      </c>
    </row>
    <row r="24193" spans="2:8">
      <c r="B24193" s="186"/>
      <c r="C24193" s="183"/>
      <c r="D24193" s="183"/>
      <c r="E24193" s="185"/>
      <c r="F24193" s="185"/>
      <c r="G24193" s="180">
        <f t="shared" si="754"/>
        <v>0</v>
      </c>
      <c r="H24193" s="181">
        <f t="shared" si="755"/>
        <v>0</v>
      </c>
    </row>
    <row r="24194" spans="2:8">
      <c r="B24194" s="186"/>
      <c r="C24194" s="183"/>
      <c r="D24194" s="183"/>
      <c r="E24194" s="185"/>
      <c r="F24194" s="185"/>
      <c r="G24194" s="180">
        <f t="shared" si="754"/>
        <v>0</v>
      </c>
      <c r="H24194" s="181">
        <f t="shared" si="755"/>
        <v>0</v>
      </c>
    </row>
    <row r="24195" spans="2:8">
      <c r="B24195" s="186"/>
      <c r="C24195" s="183"/>
      <c r="D24195" s="183"/>
      <c r="E24195" s="185"/>
      <c r="F24195" s="185"/>
      <c r="G24195" s="180">
        <f t="shared" si="754"/>
        <v>0</v>
      </c>
      <c r="H24195" s="181">
        <f t="shared" si="755"/>
        <v>0</v>
      </c>
    </row>
    <row r="24196" spans="2:8">
      <c r="B24196" s="186"/>
      <c r="C24196" s="183"/>
      <c r="D24196" s="183"/>
      <c r="E24196" s="185"/>
      <c r="F24196" s="185"/>
      <c r="G24196" s="180">
        <f t="shared" si="754"/>
        <v>0</v>
      </c>
      <c r="H24196" s="181">
        <f t="shared" si="755"/>
        <v>0</v>
      </c>
    </row>
    <row r="24197" spans="2:8">
      <c r="B24197" s="186"/>
      <c r="C24197" s="183"/>
      <c r="D24197" s="183"/>
      <c r="E24197" s="185"/>
      <c r="F24197" s="185"/>
      <c r="G24197" s="180">
        <f t="shared" si="754"/>
        <v>0</v>
      </c>
      <c r="H24197" s="181">
        <f t="shared" si="755"/>
        <v>0</v>
      </c>
    </row>
    <row r="24198" spans="2:8">
      <c r="B24198" s="186"/>
      <c r="C24198" s="183"/>
      <c r="D24198" s="183"/>
      <c r="E24198" s="185"/>
      <c r="F24198" s="185"/>
      <c r="G24198" s="180">
        <f t="shared" ref="G24198:G24261" si="756">IF(ABS(F24198)&gt;ABS(E24198),ABS(F24198),ABS(E24198))</f>
        <v>0</v>
      </c>
      <c r="H24198" s="181">
        <f t="shared" ref="H24198:H24261" si="757">IF(G24198&lt;&gt;0,IF(ABS(F24198)&gt;=G24198,1,ABS(F24198/G24198)),0)</f>
        <v>0</v>
      </c>
    </row>
    <row r="24199" spans="2:8">
      <c r="B24199" s="186"/>
      <c r="C24199" s="183"/>
      <c r="D24199" s="183"/>
      <c r="E24199" s="185"/>
      <c r="F24199" s="185"/>
      <c r="G24199" s="180">
        <f t="shared" si="756"/>
        <v>0</v>
      </c>
      <c r="H24199" s="181">
        <f t="shared" si="757"/>
        <v>0</v>
      </c>
    </row>
    <row r="24200" spans="2:8">
      <c r="B24200" s="186"/>
      <c r="C24200" s="183"/>
      <c r="D24200" s="183"/>
      <c r="E24200" s="185"/>
      <c r="F24200" s="185"/>
      <c r="G24200" s="180">
        <f t="shared" si="756"/>
        <v>0</v>
      </c>
      <c r="H24200" s="181">
        <f t="shared" si="757"/>
        <v>0</v>
      </c>
    </row>
    <row r="24201" spans="2:8">
      <c r="B24201" s="186"/>
      <c r="C24201" s="183"/>
      <c r="D24201" s="183"/>
      <c r="E24201" s="185"/>
      <c r="F24201" s="185"/>
      <c r="G24201" s="180">
        <f t="shared" si="756"/>
        <v>0</v>
      </c>
      <c r="H24201" s="181">
        <f t="shared" si="757"/>
        <v>0</v>
      </c>
    </row>
    <row r="24202" spans="2:8">
      <c r="B24202" s="186"/>
      <c r="C24202" s="183"/>
      <c r="D24202" s="183"/>
      <c r="E24202" s="185"/>
      <c r="F24202" s="185"/>
      <c r="G24202" s="180">
        <f t="shared" si="756"/>
        <v>0</v>
      </c>
      <c r="H24202" s="181">
        <f t="shared" si="757"/>
        <v>0</v>
      </c>
    </row>
    <row r="24203" spans="2:8">
      <c r="B24203" s="186"/>
      <c r="C24203" s="183"/>
      <c r="D24203" s="183"/>
      <c r="E24203" s="185"/>
      <c r="F24203" s="185"/>
      <c r="G24203" s="180">
        <f t="shared" si="756"/>
        <v>0</v>
      </c>
      <c r="H24203" s="181">
        <f t="shared" si="757"/>
        <v>0</v>
      </c>
    </row>
    <row r="24204" spans="2:8">
      <c r="B24204" s="186"/>
      <c r="C24204" s="183"/>
      <c r="D24204" s="183"/>
      <c r="E24204" s="185"/>
      <c r="F24204" s="185"/>
      <c r="G24204" s="180">
        <f t="shared" si="756"/>
        <v>0</v>
      </c>
      <c r="H24204" s="181">
        <f t="shared" si="757"/>
        <v>0</v>
      </c>
    </row>
    <row r="24205" spans="2:8">
      <c r="B24205" s="186"/>
      <c r="C24205" s="183"/>
      <c r="D24205" s="183"/>
      <c r="E24205" s="185"/>
      <c r="F24205" s="185"/>
      <c r="G24205" s="180">
        <f t="shared" si="756"/>
        <v>0</v>
      </c>
      <c r="H24205" s="181">
        <f t="shared" si="757"/>
        <v>0</v>
      </c>
    </row>
    <row r="24206" spans="2:8">
      <c r="B24206" s="186"/>
      <c r="C24206" s="183"/>
      <c r="D24206" s="183"/>
      <c r="E24206" s="185"/>
      <c r="F24206" s="185"/>
      <c r="G24206" s="180">
        <f t="shared" si="756"/>
        <v>0</v>
      </c>
      <c r="H24206" s="181">
        <f t="shared" si="757"/>
        <v>0</v>
      </c>
    </row>
    <row r="24207" spans="2:8">
      <c r="B24207" s="186"/>
      <c r="C24207" s="183"/>
      <c r="D24207" s="183"/>
      <c r="E24207" s="185"/>
      <c r="F24207" s="185"/>
      <c r="G24207" s="180">
        <f t="shared" si="756"/>
        <v>0</v>
      </c>
      <c r="H24207" s="181">
        <f t="shared" si="757"/>
        <v>0</v>
      </c>
    </row>
    <row r="24208" spans="2:8">
      <c r="B24208" s="186"/>
      <c r="C24208" s="183"/>
      <c r="D24208" s="183"/>
      <c r="E24208" s="185"/>
      <c r="F24208" s="185"/>
      <c r="G24208" s="180">
        <f t="shared" si="756"/>
        <v>0</v>
      </c>
      <c r="H24208" s="181">
        <f t="shared" si="757"/>
        <v>0</v>
      </c>
    </row>
    <row r="24209" spans="2:8">
      <c r="B24209" s="186"/>
      <c r="C24209" s="183"/>
      <c r="D24209" s="183"/>
      <c r="E24209" s="185"/>
      <c r="F24209" s="185"/>
      <c r="G24209" s="180">
        <f t="shared" si="756"/>
        <v>0</v>
      </c>
      <c r="H24209" s="181">
        <f t="shared" si="757"/>
        <v>0</v>
      </c>
    </row>
    <row r="24210" spans="2:8">
      <c r="B24210" s="186"/>
      <c r="C24210" s="183"/>
      <c r="D24210" s="183"/>
      <c r="E24210" s="185"/>
      <c r="F24210" s="185"/>
      <c r="G24210" s="180">
        <f t="shared" si="756"/>
        <v>0</v>
      </c>
      <c r="H24210" s="181">
        <f t="shared" si="757"/>
        <v>0</v>
      </c>
    </row>
    <row r="24211" spans="2:8">
      <c r="B24211" s="186"/>
      <c r="C24211" s="183"/>
      <c r="D24211" s="183"/>
      <c r="E24211" s="185"/>
      <c r="F24211" s="185"/>
      <c r="G24211" s="180">
        <f t="shared" si="756"/>
        <v>0</v>
      </c>
      <c r="H24211" s="181">
        <f t="shared" si="757"/>
        <v>0</v>
      </c>
    </row>
    <row r="24212" spans="2:8">
      <c r="B24212" s="186"/>
      <c r="C24212" s="183"/>
      <c r="D24212" s="183"/>
      <c r="E24212" s="185"/>
      <c r="F24212" s="185"/>
      <c r="G24212" s="180">
        <f t="shared" si="756"/>
        <v>0</v>
      </c>
      <c r="H24212" s="181">
        <f t="shared" si="757"/>
        <v>0</v>
      </c>
    </row>
    <row r="24213" spans="2:8">
      <c r="B24213" s="186"/>
      <c r="C24213" s="183"/>
      <c r="D24213" s="183"/>
      <c r="E24213" s="185"/>
      <c r="F24213" s="185"/>
      <c r="G24213" s="180">
        <f t="shared" si="756"/>
        <v>0</v>
      </c>
      <c r="H24213" s="181">
        <f t="shared" si="757"/>
        <v>0</v>
      </c>
    </row>
    <row r="24214" spans="2:8">
      <c r="B24214" s="186"/>
      <c r="C24214" s="183"/>
      <c r="D24214" s="183"/>
      <c r="E24214" s="185"/>
      <c r="F24214" s="185"/>
      <c r="G24214" s="180">
        <f t="shared" si="756"/>
        <v>0</v>
      </c>
      <c r="H24214" s="181">
        <f t="shared" si="757"/>
        <v>0</v>
      </c>
    </row>
    <row r="24215" spans="2:8">
      <c r="B24215" s="186"/>
      <c r="C24215" s="183"/>
      <c r="D24215" s="183"/>
      <c r="E24215" s="185"/>
      <c r="F24215" s="185"/>
      <c r="G24215" s="180">
        <f t="shared" si="756"/>
        <v>0</v>
      </c>
      <c r="H24215" s="181">
        <f t="shared" si="757"/>
        <v>0</v>
      </c>
    </row>
    <row r="24216" spans="2:8">
      <c r="B24216" s="186"/>
      <c r="C24216" s="183"/>
      <c r="D24216" s="183"/>
      <c r="E24216" s="185"/>
      <c r="F24216" s="185"/>
      <c r="G24216" s="180">
        <f t="shared" si="756"/>
        <v>0</v>
      </c>
      <c r="H24216" s="181">
        <f t="shared" si="757"/>
        <v>0</v>
      </c>
    </row>
    <row r="24217" spans="2:8">
      <c r="B24217" s="186"/>
      <c r="C24217" s="183"/>
      <c r="D24217" s="183"/>
      <c r="E24217" s="185"/>
      <c r="F24217" s="185"/>
      <c r="G24217" s="180">
        <f t="shared" si="756"/>
        <v>0</v>
      </c>
      <c r="H24217" s="181">
        <f t="shared" si="757"/>
        <v>0</v>
      </c>
    </row>
    <row r="24218" spans="2:8">
      <c r="B24218" s="186"/>
      <c r="C24218" s="183"/>
      <c r="D24218" s="183"/>
      <c r="E24218" s="185"/>
      <c r="F24218" s="185"/>
      <c r="G24218" s="180">
        <f t="shared" si="756"/>
        <v>0</v>
      </c>
      <c r="H24218" s="181">
        <f t="shared" si="757"/>
        <v>0</v>
      </c>
    </row>
    <row r="24219" spans="2:8">
      <c r="B24219" s="186"/>
      <c r="C24219" s="183"/>
      <c r="D24219" s="183"/>
      <c r="E24219" s="185"/>
      <c r="F24219" s="185"/>
      <c r="G24219" s="180">
        <f t="shared" si="756"/>
        <v>0</v>
      </c>
      <c r="H24219" s="181">
        <f t="shared" si="757"/>
        <v>0</v>
      </c>
    </row>
    <row r="24220" spans="2:8">
      <c r="B24220" s="186"/>
      <c r="C24220" s="183"/>
      <c r="D24220" s="183"/>
      <c r="E24220" s="185"/>
      <c r="F24220" s="185"/>
      <c r="G24220" s="180">
        <f t="shared" si="756"/>
        <v>0</v>
      </c>
      <c r="H24220" s="181">
        <f t="shared" si="757"/>
        <v>0</v>
      </c>
    </row>
    <row r="24221" spans="2:8">
      <c r="B24221" s="186"/>
      <c r="C24221" s="183"/>
      <c r="D24221" s="183"/>
      <c r="E24221" s="185"/>
      <c r="F24221" s="185"/>
      <c r="G24221" s="180">
        <f t="shared" si="756"/>
        <v>0</v>
      </c>
      <c r="H24221" s="181">
        <f t="shared" si="757"/>
        <v>0</v>
      </c>
    </row>
    <row r="24222" spans="2:8">
      <c r="B24222" s="186"/>
      <c r="C24222" s="183"/>
      <c r="D24222" s="183"/>
      <c r="E24222" s="185"/>
      <c r="F24222" s="185"/>
      <c r="G24222" s="180">
        <f t="shared" si="756"/>
        <v>0</v>
      </c>
      <c r="H24222" s="181">
        <f t="shared" si="757"/>
        <v>0</v>
      </c>
    </row>
    <row r="24223" spans="2:8">
      <c r="B24223" s="186"/>
      <c r="C24223" s="183"/>
      <c r="D24223" s="183"/>
      <c r="E24223" s="185"/>
      <c r="F24223" s="185"/>
      <c r="G24223" s="180">
        <f t="shared" si="756"/>
        <v>0</v>
      </c>
      <c r="H24223" s="181">
        <f t="shared" si="757"/>
        <v>0</v>
      </c>
    </row>
    <row r="24224" spans="2:8">
      <c r="B24224" s="186"/>
      <c r="C24224" s="183"/>
      <c r="D24224" s="183"/>
      <c r="E24224" s="185"/>
      <c r="F24224" s="185"/>
      <c r="G24224" s="180">
        <f t="shared" si="756"/>
        <v>0</v>
      </c>
      <c r="H24224" s="181">
        <f t="shared" si="757"/>
        <v>0</v>
      </c>
    </row>
    <row r="24225" spans="2:8">
      <c r="B24225" s="186"/>
      <c r="C24225" s="183"/>
      <c r="D24225" s="183"/>
      <c r="E24225" s="185"/>
      <c r="F24225" s="185"/>
      <c r="G24225" s="180">
        <f t="shared" si="756"/>
        <v>0</v>
      </c>
      <c r="H24225" s="181">
        <f t="shared" si="757"/>
        <v>0</v>
      </c>
    </row>
    <row r="24226" spans="2:8">
      <c r="B24226" s="186"/>
      <c r="C24226" s="183"/>
      <c r="D24226" s="183"/>
      <c r="E24226" s="185"/>
      <c r="F24226" s="185"/>
      <c r="G24226" s="180">
        <f t="shared" si="756"/>
        <v>0</v>
      </c>
      <c r="H24226" s="181">
        <f t="shared" si="757"/>
        <v>0</v>
      </c>
    </row>
    <row r="24227" spans="2:8">
      <c r="B24227" s="186"/>
      <c r="C24227" s="183"/>
      <c r="D24227" s="183"/>
      <c r="E24227" s="185"/>
      <c r="F24227" s="185"/>
      <c r="G24227" s="180">
        <f t="shared" si="756"/>
        <v>0</v>
      </c>
      <c r="H24227" s="181">
        <f t="shared" si="757"/>
        <v>0</v>
      </c>
    </row>
    <row r="24228" spans="2:8">
      <c r="B24228" s="186"/>
      <c r="C24228" s="183"/>
      <c r="D24228" s="183"/>
      <c r="E24228" s="185"/>
      <c r="F24228" s="185"/>
      <c r="G24228" s="180">
        <f t="shared" si="756"/>
        <v>0</v>
      </c>
      <c r="H24228" s="181">
        <f t="shared" si="757"/>
        <v>0</v>
      </c>
    </row>
    <row r="24229" spans="2:8">
      <c r="B24229" s="186"/>
      <c r="C24229" s="183"/>
      <c r="D24229" s="183"/>
      <c r="E24229" s="185"/>
      <c r="F24229" s="185"/>
      <c r="G24229" s="180">
        <f t="shared" si="756"/>
        <v>0</v>
      </c>
      <c r="H24229" s="181">
        <f t="shared" si="757"/>
        <v>0</v>
      </c>
    </row>
    <row r="24230" spans="2:8">
      <c r="B24230" s="186"/>
      <c r="C24230" s="183"/>
      <c r="D24230" s="183"/>
      <c r="E24230" s="185"/>
      <c r="F24230" s="185"/>
      <c r="G24230" s="180">
        <f t="shared" si="756"/>
        <v>0</v>
      </c>
      <c r="H24230" s="181">
        <f t="shared" si="757"/>
        <v>0</v>
      </c>
    </row>
    <row r="24231" spans="2:8">
      <c r="B24231" s="186"/>
      <c r="C24231" s="183"/>
      <c r="D24231" s="183"/>
      <c r="E24231" s="185"/>
      <c r="F24231" s="185"/>
      <c r="G24231" s="180">
        <f t="shared" si="756"/>
        <v>0</v>
      </c>
      <c r="H24231" s="181">
        <f t="shared" si="757"/>
        <v>0</v>
      </c>
    </row>
    <row r="24232" spans="2:8">
      <c r="B24232" s="186"/>
      <c r="C24232" s="183"/>
      <c r="D24232" s="183"/>
      <c r="E24232" s="185"/>
      <c r="F24232" s="185"/>
      <c r="G24232" s="180">
        <f t="shared" si="756"/>
        <v>0</v>
      </c>
      <c r="H24232" s="181">
        <f t="shared" si="757"/>
        <v>0</v>
      </c>
    </row>
    <row r="24233" spans="2:8">
      <c r="B24233" s="186"/>
      <c r="C24233" s="183"/>
      <c r="D24233" s="183"/>
      <c r="E24233" s="185"/>
      <c r="F24233" s="185"/>
      <c r="G24233" s="180">
        <f t="shared" si="756"/>
        <v>0</v>
      </c>
      <c r="H24233" s="181">
        <f t="shared" si="757"/>
        <v>0</v>
      </c>
    </row>
    <row r="24234" spans="2:8">
      <c r="B24234" s="186"/>
      <c r="C24234" s="183"/>
      <c r="D24234" s="183"/>
      <c r="E24234" s="185"/>
      <c r="F24234" s="185"/>
      <c r="G24234" s="180">
        <f t="shared" si="756"/>
        <v>0</v>
      </c>
      <c r="H24234" s="181">
        <f t="shared" si="757"/>
        <v>0</v>
      </c>
    </row>
    <row r="24235" spans="2:8">
      <c r="B24235" s="186"/>
      <c r="C24235" s="183"/>
      <c r="D24235" s="183"/>
      <c r="E24235" s="185"/>
      <c r="F24235" s="185"/>
      <c r="G24235" s="180">
        <f t="shared" si="756"/>
        <v>0</v>
      </c>
      <c r="H24235" s="181">
        <f t="shared" si="757"/>
        <v>0</v>
      </c>
    </row>
    <row r="24236" spans="2:8">
      <c r="B24236" s="186"/>
      <c r="C24236" s="183"/>
      <c r="D24236" s="183"/>
      <c r="E24236" s="185"/>
      <c r="F24236" s="185"/>
      <c r="G24236" s="180">
        <f t="shared" si="756"/>
        <v>0</v>
      </c>
      <c r="H24236" s="181">
        <f t="shared" si="757"/>
        <v>0</v>
      </c>
    </row>
    <row r="24237" spans="2:8">
      <c r="B24237" s="186"/>
      <c r="C24237" s="183"/>
      <c r="D24237" s="183"/>
      <c r="E24237" s="185"/>
      <c r="F24237" s="185"/>
      <c r="G24237" s="180">
        <f t="shared" si="756"/>
        <v>0</v>
      </c>
      <c r="H24237" s="181">
        <f t="shared" si="757"/>
        <v>0</v>
      </c>
    </row>
    <row r="24238" spans="2:8">
      <c r="B24238" s="186"/>
      <c r="C24238" s="183"/>
      <c r="D24238" s="183"/>
      <c r="E24238" s="185"/>
      <c r="F24238" s="185"/>
      <c r="G24238" s="180">
        <f t="shared" si="756"/>
        <v>0</v>
      </c>
      <c r="H24238" s="181">
        <f t="shared" si="757"/>
        <v>0</v>
      </c>
    </row>
    <row r="24239" spans="2:8">
      <c r="B24239" s="186"/>
      <c r="C24239" s="183"/>
      <c r="D24239" s="183"/>
      <c r="E24239" s="185"/>
      <c r="F24239" s="185"/>
      <c r="G24239" s="180">
        <f t="shared" si="756"/>
        <v>0</v>
      </c>
      <c r="H24239" s="181">
        <f t="shared" si="757"/>
        <v>0</v>
      </c>
    </row>
    <row r="24240" spans="2:8">
      <c r="B24240" s="186"/>
      <c r="C24240" s="183"/>
      <c r="D24240" s="183"/>
      <c r="E24240" s="185"/>
      <c r="F24240" s="185"/>
      <c r="G24240" s="180">
        <f t="shared" si="756"/>
        <v>0</v>
      </c>
      <c r="H24240" s="181">
        <f t="shared" si="757"/>
        <v>0</v>
      </c>
    </row>
    <row r="24241" spans="2:8">
      <c r="B24241" s="186"/>
      <c r="C24241" s="183"/>
      <c r="D24241" s="183"/>
      <c r="E24241" s="185"/>
      <c r="F24241" s="185"/>
      <c r="G24241" s="180">
        <f t="shared" si="756"/>
        <v>0</v>
      </c>
      <c r="H24241" s="181">
        <f t="shared" si="757"/>
        <v>0</v>
      </c>
    </row>
    <row r="24242" spans="2:8">
      <c r="B24242" s="186"/>
      <c r="C24242" s="183"/>
      <c r="D24242" s="183"/>
      <c r="E24242" s="185"/>
      <c r="F24242" s="185"/>
      <c r="G24242" s="180">
        <f t="shared" si="756"/>
        <v>0</v>
      </c>
      <c r="H24242" s="181">
        <f t="shared" si="757"/>
        <v>0</v>
      </c>
    </row>
    <row r="24243" spans="2:8">
      <c r="B24243" s="186"/>
      <c r="C24243" s="183"/>
      <c r="D24243" s="183"/>
      <c r="E24243" s="185"/>
      <c r="F24243" s="185"/>
      <c r="G24243" s="180">
        <f t="shared" si="756"/>
        <v>0</v>
      </c>
      <c r="H24243" s="181">
        <f t="shared" si="757"/>
        <v>0</v>
      </c>
    </row>
    <row r="24244" spans="2:8">
      <c r="B24244" s="186"/>
      <c r="C24244" s="183"/>
      <c r="D24244" s="183"/>
      <c r="E24244" s="185"/>
      <c r="F24244" s="185"/>
      <c r="G24244" s="180">
        <f t="shared" si="756"/>
        <v>0</v>
      </c>
      <c r="H24244" s="181">
        <f t="shared" si="757"/>
        <v>0</v>
      </c>
    </row>
    <row r="24245" spans="2:8">
      <c r="B24245" s="186"/>
      <c r="C24245" s="183"/>
      <c r="D24245" s="183"/>
      <c r="E24245" s="185"/>
      <c r="F24245" s="185"/>
      <c r="G24245" s="180">
        <f t="shared" si="756"/>
        <v>0</v>
      </c>
      <c r="H24245" s="181">
        <f t="shared" si="757"/>
        <v>0</v>
      </c>
    </row>
    <row r="24246" spans="2:8">
      <c r="B24246" s="186"/>
      <c r="C24246" s="183"/>
      <c r="D24246" s="183"/>
      <c r="E24246" s="185"/>
      <c r="F24246" s="185"/>
      <c r="G24246" s="180">
        <f t="shared" si="756"/>
        <v>0</v>
      </c>
      <c r="H24246" s="181">
        <f t="shared" si="757"/>
        <v>0</v>
      </c>
    </row>
    <row r="24247" spans="2:8">
      <c r="B24247" s="186"/>
      <c r="C24247" s="183"/>
      <c r="D24247" s="183"/>
      <c r="E24247" s="185"/>
      <c r="F24247" s="185"/>
      <c r="G24247" s="180">
        <f t="shared" si="756"/>
        <v>0</v>
      </c>
      <c r="H24247" s="181">
        <f t="shared" si="757"/>
        <v>0</v>
      </c>
    </row>
    <row r="24248" spans="2:8">
      <c r="B24248" s="186"/>
      <c r="C24248" s="183"/>
      <c r="D24248" s="183"/>
      <c r="E24248" s="185"/>
      <c r="F24248" s="185"/>
      <c r="G24248" s="180">
        <f t="shared" si="756"/>
        <v>0</v>
      </c>
      <c r="H24248" s="181">
        <f t="shared" si="757"/>
        <v>0</v>
      </c>
    </row>
    <row r="24249" spans="2:8">
      <c r="B24249" s="186"/>
      <c r="C24249" s="183"/>
      <c r="D24249" s="183"/>
      <c r="E24249" s="185"/>
      <c r="F24249" s="185"/>
      <c r="G24249" s="180">
        <f t="shared" si="756"/>
        <v>0</v>
      </c>
      <c r="H24249" s="181">
        <f t="shared" si="757"/>
        <v>0</v>
      </c>
    </row>
    <row r="24250" spans="2:8">
      <c r="B24250" s="186"/>
      <c r="C24250" s="183"/>
      <c r="D24250" s="183"/>
      <c r="E24250" s="185"/>
      <c r="F24250" s="185"/>
      <c r="G24250" s="180">
        <f t="shared" si="756"/>
        <v>0</v>
      </c>
      <c r="H24250" s="181">
        <f t="shared" si="757"/>
        <v>0</v>
      </c>
    </row>
    <row r="24251" spans="2:8">
      <c r="B24251" s="186"/>
      <c r="C24251" s="183"/>
      <c r="D24251" s="183"/>
      <c r="E24251" s="185"/>
      <c r="F24251" s="185"/>
      <c r="G24251" s="180">
        <f t="shared" si="756"/>
        <v>0</v>
      </c>
      <c r="H24251" s="181">
        <f t="shared" si="757"/>
        <v>0</v>
      </c>
    </row>
    <row r="24252" spans="2:8">
      <c r="B24252" s="186"/>
      <c r="C24252" s="183"/>
      <c r="D24252" s="183"/>
      <c r="E24252" s="185"/>
      <c r="F24252" s="185"/>
      <c r="G24252" s="180">
        <f t="shared" si="756"/>
        <v>0</v>
      </c>
      <c r="H24252" s="181">
        <f t="shared" si="757"/>
        <v>0</v>
      </c>
    </row>
    <row r="24253" spans="2:8">
      <c r="B24253" s="186"/>
      <c r="C24253" s="183"/>
      <c r="D24253" s="183"/>
      <c r="E24253" s="185"/>
      <c r="F24253" s="185"/>
      <c r="G24253" s="180">
        <f t="shared" si="756"/>
        <v>0</v>
      </c>
      <c r="H24253" s="181">
        <f t="shared" si="757"/>
        <v>0</v>
      </c>
    </row>
    <row r="24254" spans="2:8">
      <c r="B24254" s="186"/>
      <c r="C24254" s="183"/>
      <c r="D24254" s="183"/>
      <c r="E24254" s="185"/>
      <c r="F24254" s="185"/>
      <c r="G24254" s="180">
        <f t="shared" si="756"/>
        <v>0</v>
      </c>
      <c r="H24254" s="181">
        <f t="shared" si="757"/>
        <v>0</v>
      </c>
    </row>
    <row r="24255" spans="2:8">
      <c r="B24255" s="186"/>
      <c r="C24255" s="183"/>
      <c r="D24255" s="183"/>
      <c r="E24255" s="185"/>
      <c r="F24255" s="185"/>
      <c r="G24255" s="180">
        <f t="shared" si="756"/>
        <v>0</v>
      </c>
      <c r="H24255" s="181">
        <f t="shared" si="757"/>
        <v>0</v>
      </c>
    </row>
    <row r="24256" spans="2:8">
      <c r="B24256" s="186"/>
      <c r="C24256" s="183"/>
      <c r="D24256" s="183"/>
      <c r="E24256" s="185"/>
      <c r="F24256" s="185"/>
      <c r="G24256" s="180">
        <f t="shared" si="756"/>
        <v>0</v>
      </c>
      <c r="H24256" s="181">
        <f t="shared" si="757"/>
        <v>0</v>
      </c>
    </row>
    <row r="24257" spans="2:8">
      <c r="B24257" s="186"/>
      <c r="C24257" s="183"/>
      <c r="D24257" s="183"/>
      <c r="E24257" s="185"/>
      <c r="F24257" s="185"/>
      <c r="G24257" s="180">
        <f t="shared" si="756"/>
        <v>0</v>
      </c>
      <c r="H24257" s="181">
        <f t="shared" si="757"/>
        <v>0</v>
      </c>
    </row>
    <row r="24258" spans="2:8">
      <c r="B24258" s="186"/>
      <c r="C24258" s="183"/>
      <c r="D24258" s="183"/>
      <c r="E24258" s="185"/>
      <c r="F24258" s="185"/>
      <c r="G24258" s="180">
        <f t="shared" si="756"/>
        <v>0</v>
      </c>
      <c r="H24258" s="181">
        <f t="shared" si="757"/>
        <v>0</v>
      </c>
    </row>
    <row r="24259" spans="2:8">
      <c r="B24259" s="186"/>
      <c r="C24259" s="183"/>
      <c r="D24259" s="183"/>
      <c r="E24259" s="185"/>
      <c r="F24259" s="185"/>
      <c r="G24259" s="180">
        <f t="shared" si="756"/>
        <v>0</v>
      </c>
      <c r="H24259" s="181">
        <f t="shared" si="757"/>
        <v>0</v>
      </c>
    </row>
    <row r="24260" spans="2:8">
      <c r="B24260" s="186"/>
      <c r="C24260" s="183"/>
      <c r="D24260" s="183"/>
      <c r="E24260" s="185"/>
      <c r="F24260" s="185"/>
      <c r="G24260" s="180">
        <f t="shared" si="756"/>
        <v>0</v>
      </c>
      <c r="H24260" s="181">
        <f t="shared" si="757"/>
        <v>0</v>
      </c>
    </row>
    <row r="24261" spans="2:8">
      <c r="B24261" s="186"/>
      <c r="C24261" s="183"/>
      <c r="D24261" s="183"/>
      <c r="E24261" s="185"/>
      <c r="F24261" s="185"/>
      <c r="G24261" s="180">
        <f t="shared" si="756"/>
        <v>0</v>
      </c>
      <c r="H24261" s="181">
        <f t="shared" si="757"/>
        <v>0</v>
      </c>
    </row>
    <row r="24262" spans="2:8">
      <c r="B24262" s="186"/>
      <c r="C24262" s="183"/>
      <c r="D24262" s="183"/>
      <c r="E24262" s="185"/>
      <c r="F24262" s="185"/>
      <c r="G24262" s="180">
        <f t="shared" ref="G24262:G24325" si="758">IF(ABS(F24262)&gt;ABS(E24262),ABS(F24262),ABS(E24262))</f>
        <v>0</v>
      </c>
      <c r="H24262" s="181">
        <f t="shared" ref="H24262:H24325" si="759">IF(G24262&lt;&gt;0,IF(ABS(F24262)&gt;=G24262,1,ABS(F24262/G24262)),0)</f>
        <v>0</v>
      </c>
    </row>
    <row r="24263" spans="2:8">
      <c r="B24263" s="186"/>
      <c r="C24263" s="183"/>
      <c r="D24263" s="183"/>
      <c r="E24263" s="185"/>
      <c r="F24263" s="185"/>
      <c r="G24263" s="180">
        <f t="shared" si="758"/>
        <v>0</v>
      </c>
      <c r="H24263" s="181">
        <f t="shared" si="759"/>
        <v>0</v>
      </c>
    </row>
    <row r="24264" spans="2:8">
      <c r="B24264" s="186"/>
      <c r="C24264" s="183"/>
      <c r="D24264" s="183"/>
      <c r="E24264" s="185"/>
      <c r="F24264" s="185"/>
      <c r="G24264" s="180">
        <f t="shared" si="758"/>
        <v>0</v>
      </c>
      <c r="H24264" s="181">
        <f t="shared" si="759"/>
        <v>0</v>
      </c>
    </row>
    <row r="24265" spans="2:8">
      <c r="B24265" s="186"/>
      <c r="C24265" s="183"/>
      <c r="D24265" s="183"/>
      <c r="E24265" s="185"/>
      <c r="F24265" s="185"/>
      <c r="G24265" s="180">
        <f t="shared" si="758"/>
        <v>0</v>
      </c>
      <c r="H24265" s="181">
        <f t="shared" si="759"/>
        <v>0</v>
      </c>
    </row>
    <row r="24266" spans="2:8">
      <c r="B24266" s="186"/>
      <c r="C24266" s="183"/>
      <c r="D24266" s="183"/>
      <c r="E24266" s="185"/>
      <c r="F24266" s="185"/>
      <c r="G24266" s="180">
        <f t="shared" si="758"/>
        <v>0</v>
      </c>
      <c r="H24266" s="181">
        <f t="shared" si="759"/>
        <v>0</v>
      </c>
    </row>
    <row r="24267" spans="2:8">
      <c r="B24267" s="186"/>
      <c r="C24267" s="183"/>
      <c r="D24267" s="183"/>
      <c r="E24267" s="185"/>
      <c r="F24267" s="185"/>
      <c r="G24267" s="180">
        <f t="shared" si="758"/>
        <v>0</v>
      </c>
      <c r="H24267" s="181">
        <f t="shared" si="759"/>
        <v>0</v>
      </c>
    </row>
    <row r="24268" spans="2:8">
      <c r="B24268" s="186"/>
      <c r="C24268" s="183"/>
      <c r="D24268" s="183"/>
      <c r="E24268" s="185"/>
      <c r="F24268" s="185"/>
      <c r="G24268" s="180">
        <f t="shared" si="758"/>
        <v>0</v>
      </c>
      <c r="H24268" s="181">
        <f t="shared" si="759"/>
        <v>0</v>
      </c>
    </row>
    <row r="24269" spans="2:8">
      <c r="B24269" s="186"/>
      <c r="C24269" s="183"/>
      <c r="D24269" s="183"/>
      <c r="E24269" s="185"/>
      <c r="F24269" s="185"/>
      <c r="G24269" s="180">
        <f t="shared" si="758"/>
        <v>0</v>
      </c>
      <c r="H24269" s="181">
        <f t="shared" si="759"/>
        <v>0</v>
      </c>
    </row>
    <row r="24270" spans="2:8">
      <c r="B24270" s="186"/>
      <c r="C24270" s="183"/>
      <c r="D24270" s="183"/>
      <c r="E24270" s="185"/>
      <c r="F24270" s="185"/>
      <c r="G24270" s="180">
        <f t="shared" si="758"/>
        <v>0</v>
      </c>
      <c r="H24270" s="181">
        <f t="shared" si="759"/>
        <v>0</v>
      </c>
    </row>
    <row r="24271" spans="2:8">
      <c r="B24271" s="186"/>
      <c r="C24271" s="183"/>
      <c r="D24271" s="183"/>
      <c r="E24271" s="185"/>
      <c r="F24271" s="185"/>
      <c r="G24271" s="180">
        <f t="shared" si="758"/>
        <v>0</v>
      </c>
      <c r="H24271" s="181">
        <f t="shared" si="759"/>
        <v>0</v>
      </c>
    </row>
    <row r="24272" spans="2:8">
      <c r="B24272" s="186"/>
      <c r="C24272" s="183"/>
      <c r="D24272" s="183"/>
      <c r="E24272" s="185"/>
      <c r="F24272" s="185"/>
      <c r="G24272" s="180">
        <f t="shared" si="758"/>
        <v>0</v>
      </c>
      <c r="H24272" s="181">
        <f t="shared" si="759"/>
        <v>0</v>
      </c>
    </row>
    <row r="24273" spans="2:8">
      <c r="B24273" s="186"/>
      <c r="C24273" s="183"/>
      <c r="D24273" s="183"/>
      <c r="E24273" s="185"/>
      <c r="F24273" s="185"/>
      <c r="G24273" s="180">
        <f t="shared" si="758"/>
        <v>0</v>
      </c>
      <c r="H24273" s="181">
        <f t="shared" si="759"/>
        <v>0</v>
      </c>
    </row>
    <row r="24274" spans="2:8">
      <c r="B24274" s="186"/>
      <c r="C24274" s="183"/>
      <c r="D24274" s="183"/>
      <c r="E24274" s="185"/>
      <c r="F24274" s="185"/>
      <c r="G24274" s="180">
        <f t="shared" si="758"/>
        <v>0</v>
      </c>
      <c r="H24274" s="181">
        <f t="shared" si="759"/>
        <v>0</v>
      </c>
    </row>
    <row r="24275" spans="2:8">
      <c r="B24275" s="186"/>
      <c r="C24275" s="183"/>
      <c r="D24275" s="183"/>
      <c r="E24275" s="185"/>
      <c r="F24275" s="185"/>
      <c r="G24275" s="180">
        <f t="shared" si="758"/>
        <v>0</v>
      </c>
      <c r="H24275" s="181">
        <f t="shared" si="759"/>
        <v>0</v>
      </c>
    </row>
    <row r="24276" spans="2:8">
      <c r="B24276" s="186"/>
      <c r="C24276" s="183"/>
      <c r="D24276" s="183"/>
      <c r="E24276" s="185"/>
      <c r="F24276" s="185"/>
      <c r="G24276" s="180">
        <f t="shared" si="758"/>
        <v>0</v>
      </c>
      <c r="H24276" s="181">
        <f t="shared" si="759"/>
        <v>0</v>
      </c>
    </row>
    <row r="24277" spans="2:8">
      <c r="B24277" s="186"/>
      <c r="C24277" s="183"/>
      <c r="D24277" s="183"/>
      <c r="E24277" s="185"/>
      <c r="F24277" s="185"/>
      <c r="G24277" s="180">
        <f t="shared" si="758"/>
        <v>0</v>
      </c>
      <c r="H24277" s="181">
        <f t="shared" si="759"/>
        <v>0</v>
      </c>
    </row>
    <row r="24278" spans="2:8">
      <c r="B24278" s="186"/>
      <c r="C24278" s="183"/>
      <c r="D24278" s="183"/>
      <c r="E24278" s="185"/>
      <c r="F24278" s="185"/>
      <c r="G24278" s="180">
        <f t="shared" si="758"/>
        <v>0</v>
      </c>
      <c r="H24278" s="181">
        <f t="shared" si="759"/>
        <v>0</v>
      </c>
    </row>
    <row r="24279" spans="2:8">
      <c r="B24279" s="186"/>
      <c r="C24279" s="183"/>
      <c r="D24279" s="183"/>
      <c r="E24279" s="185"/>
      <c r="F24279" s="185"/>
      <c r="G24279" s="180">
        <f t="shared" si="758"/>
        <v>0</v>
      </c>
      <c r="H24279" s="181">
        <f t="shared" si="759"/>
        <v>0</v>
      </c>
    </row>
    <row r="24280" spans="2:8">
      <c r="B24280" s="186"/>
      <c r="C24280" s="183"/>
      <c r="D24280" s="183"/>
      <c r="E24280" s="185"/>
      <c r="F24280" s="185"/>
      <c r="G24280" s="180">
        <f t="shared" si="758"/>
        <v>0</v>
      </c>
      <c r="H24280" s="181">
        <f t="shared" si="759"/>
        <v>0</v>
      </c>
    </row>
    <row r="24281" spans="2:8">
      <c r="B24281" s="186"/>
      <c r="C24281" s="183"/>
      <c r="D24281" s="183"/>
      <c r="E24281" s="185"/>
      <c r="F24281" s="185"/>
      <c r="G24281" s="180">
        <f t="shared" si="758"/>
        <v>0</v>
      </c>
      <c r="H24281" s="181">
        <f t="shared" si="759"/>
        <v>0</v>
      </c>
    </row>
    <row r="24282" spans="2:8">
      <c r="B24282" s="186"/>
      <c r="C24282" s="183"/>
      <c r="D24282" s="183"/>
      <c r="E24282" s="185"/>
      <c r="F24282" s="185"/>
      <c r="G24282" s="180">
        <f t="shared" si="758"/>
        <v>0</v>
      </c>
      <c r="H24282" s="181">
        <f t="shared" si="759"/>
        <v>0</v>
      </c>
    </row>
    <row r="24283" spans="2:8">
      <c r="B24283" s="186"/>
      <c r="C24283" s="183"/>
      <c r="D24283" s="183"/>
      <c r="E24283" s="185"/>
      <c r="F24283" s="185"/>
      <c r="G24283" s="180">
        <f t="shared" si="758"/>
        <v>0</v>
      </c>
      <c r="H24283" s="181">
        <f t="shared" si="759"/>
        <v>0</v>
      </c>
    </row>
    <row r="24284" spans="2:8">
      <c r="B24284" s="186"/>
      <c r="C24284" s="183"/>
      <c r="D24284" s="183"/>
      <c r="E24284" s="185"/>
      <c r="F24284" s="185"/>
      <c r="G24284" s="180">
        <f t="shared" si="758"/>
        <v>0</v>
      </c>
      <c r="H24284" s="181">
        <f t="shared" si="759"/>
        <v>0</v>
      </c>
    </row>
    <row r="24285" spans="2:8">
      <c r="B24285" s="186"/>
      <c r="C24285" s="183"/>
      <c r="D24285" s="183"/>
      <c r="E24285" s="185"/>
      <c r="F24285" s="185"/>
      <c r="G24285" s="180">
        <f t="shared" si="758"/>
        <v>0</v>
      </c>
      <c r="H24285" s="181">
        <f t="shared" si="759"/>
        <v>0</v>
      </c>
    </row>
    <row r="24286" spans="2:8">
      <c r="B24286" s="186"/>
      <c r="C24286" s="183"/>
      <c r="D24286" s="183"/>
      <c r="E24286" s="185"/>
      <c r="F24286" s="185"/>
      <c r="G24286" s="180">
        <f t="shared" si="758"/>
        <v>0</v>
      </c>
      <c r="H24286" s="181">
        <f t="shared" si="759"/>
        <v>0</v>
      </c>
    </row>
    <row r="24287" spans="2:8">
      <c r="B24287" s="186"/>
      <c r="C24287" s="183"/>
      <c r="D24287" s="183"/>
      <c r="E24287" s="185"/>
      <c r="F24287" s="185"/>
      <c r="G24287" s="180">
        <f t="shared" si="758"/>
        <v>0</v>
      </c>
      <c r="H24287" s="181">
        <f t="shared" si="759"/>
        <v>0</v>
      </c>
    </row>
    <row r="24288" spans="2:8">
      <c r="B24288" s="186"/>
      <c r="C24288" s="183"/>
      <c r="D24288" s="183"/>
      <c r="E24288" s="185"/>
      <c r="F24288" s="185"/>
      <c r="G24288" s="180">
        <f t="shared" si="758"/>
        <v>0</v>
      </c>
      <c r="H24288" s="181">
        <f t="shared" si="759"/>
        <v>0</v>
      </c>
    </row>
    <row r="24289" spans="2:8">
      <c r="B24289" s="186"/>
      <c r="C24289" s="183"/>
      <c r="D24289" s="183"/>
      <c r="E24289" s="185"/>
      <c r="F24289" s="185"/>
      <c r="G24289" s="180">
        <f t="shared" si="758"/>
        <v>0</v>
      </c>
      <c r="H24289" s="181">
        <f t="shared" si="759"/>
        <v>0</v>
      </c>
    </row>
    <row r="24290" spans="2:8">
      <c r="B24290" s="186"/>
      <c r="C24290" s="183"/>
      <c r="D24290" s="183"/>
      <c r="E24290" s="185"/>
      <c r="F24290" s="185"/>
      <c r="G24290" s="180">
        <f t="shared" si="758"/>
        <v>0</v>
      </c>
      <c r="H24290" s="181">
        <f t="shared" si="759"/>
        <v>0</v>
      </c>
    </row>
    <row r="24291" spans="2:8">
      <c r="B24291" s="186"/>
      <c r="C24291" s="183"/>
      <c r="D24291" s="183"/>
      <c r="E24291" s="185"/>
      <c r="F24291" s="185"/>
      <c r="G24291" s="180">
        <f t="shared" si="758"/>
        <v>0</v>
      </c>
      <c r="H24291" s="181">
        <f t="shared" si="759"/>
        <v>0</v>
      </c>
    </row>
    <row r="24292" spans="2:8">
      <c r="B24292" s="186"/>
      <c r="C24292" s="183"/>
      <c r="D24292" s="183"/>
      <c r="E24292" s="185"/>
      <c r="F24292" s="185"/>
      <c r="G24292" s="180">
        <f t="shared" si="758"/>
        <v>0</v>
      </c>
      <c r="H24292" s="181">
        <f t="shared" si="759"/>
        <v>0</v>
      </c>
    </row>
    <row r="24293" spans="2:8">
      <c r="B24293" s="186"/>
      <c r="C24293" s="183"/>
      <c r="D24293" s="183"/>
      <c r="E24293" s="185"/>
      <c r="F24293" s="185"/>
      <c r="G24293" s="180">
        <f t="shared" si="758"/>
        <v>0</v>
      </c>
      <c r="H24293" s="181">
        <f t="shared" si="759"/>
        <v>0</v>
      </c>
    </row>
    <row r="24294" spans="2:8">
      <c r="B24294" s="186"/>
      <c r="C24294" s="183"/>
      <c r="D24294" s="183"/>
      <c r="E24294" s="185"/>
      <c r="F24294" s="185"/>
      <c r="G24294" s="180">
        <f t="shared" si="758"/>
        <v>0</v>
      </c>
      <c r="H24294" s="181">
        <f t="shared" si="759"/>
        <v>0</v>
      </c>
    </row>
    <row r="24295" spans="2:8">
      <c r="B24295" s="186"/>
      <c r="C24295" s="183"/>
      <c r="D24295" s="183"/>
      <c r="E24295" s="185"/>
      <c r="F24295" s="185"/>
      <c r="G24295" s="180">
        <f t="shared" si="758"/>
        <v>0</v>
      </c>
      <c r="H24295" s="181">
        <f t="shared" si="759"/>
        <v>0</v>
      </c>
    </row>
    <row r="24296" spans="2:8">
      <c r="B24296" s="186"/>
      <c r="C24296" s="183"/>
      <c r="D24296" s="183"/>
      <c r="E24296" s="185"/>
      <c r="F24296" s="185"/>
      <c r="G24296" s="180">
        <f t="shared" si="758"/>
        <v>0</v>
      </c>
      <c r="H24296" s="181">
        <f t="shared" si="759"/>
        <v>0</v>
      </c>
    </row>
    <row r="24297" spans="2:8">
      <c r="B24297" s="186"/>
      <c r="C24297" s="183"/>
      <c r="D24297" s="183"/>
      <c r="E24297" s="185"/>
      <c r="F24297" s="185"/>
      <c r="G24297" s="180">
        <f t="shared" si="758"/>
        <v>0</v>
      </c>
      <c r="H24297" s="181">
        <f t="shared" si="759"/>
        <v>0</v>
      </c>
    </row>
    <row r="24298" spans="2:8">
      <c r="B24298" s="186"/>
      <c r="C24298" s="183"/>
      <c r="D24298" s="183"/>
      <c r="E24298" s="185"/>
      <c r="F24298" s="185"/>
      <c r="G24298" s="180">
        <f t="shared" si="758"/>
        <v>0</v>
      </c>
      <c r="H24298" s="181">
        <f t="shared" si="759"/>
        <v>0</v>
      </c>
    </row>
    <row r="24299" spans="2:8">
      <c r="B24299" s="186"/>
      <c r="C24299" s="183"/>
      <c r="D24299" s="183"/>
      <c r="E24299" s="185"/>
      <c r="F24299" s="185"/>
      <c r="G24299" s="180">
        <f t="shared" si="758"/>
        <v>0</v>
      </c>
      <c r="H24299" s="181">
        <f t="shared" si="759"/>
        <v>0</v>
      </c>
    </row>
    <row r="24300" spans="2:8">
      <c r="B24300" s="186"/>
      <c r="C24300" s="183"/>
      <c r="D24300" s="183"/>
      <c r="E24300" s="185"/>
      <c r="F24300" s="185"/>
      <c r="G24300" s="180">
        <f t="shared" si="758"/>
        <v>0</v>
      </c>
      <c r="H24300" s="181">
        <f t="shared" si="759"/>
        <v>0</v>
      </c>
    </row>
    <row r="24301" spans="2:8">
      <c r="B24301" s="186"/>
      <c r="C24301" s="183"/>
      <c r="D24301" s="183"/>
      <c r="E24301" s="185"/>
      <c r="F24301" s="185"/>
      <c r="G24301" s="180">
        <f t="shared" si="758"/>
        <v>0</v>
      </c>
      <c r="H24301" s="181">
        <f t="shared" si="759"/>
        <v>0</v>
      </c>
    </row>
    <row r="24302" spans="2:8">
      <c r="B24302" s="186"/>
      <c r="C24302" s="183"/>
      <c r="D24302" s="183"/>
      <c r="E24302" s="185"/>
      <c r="F24302" s="185"/>
      <c r="G24302" s="180">
        <f t="shared" si="758"/>
        <v>0</v>
      </c>
      <c r="H24302" s="181">
        <f t="shared" si="759"/>
        <v>0</v>
      </c>
    </row>
    <row r="24303" spans="2:8">
      <c r="B24303" s="186"/>
      <c r="C24303" s="183"/>
      <c r="D24303" s="183"/>
      <c r="E24303" s="185"/>
      <c r="F24303" s="185"/>
      <c r="G24303" s="180">
        <f t="shared" si="758"/>
        <v>0</v>
      </c>
      <c r="H24303" s="181">
        <f t="shared" si="759"/>
        <v>0</v>
      </c>
    </row>
    <row r="24304" spans="2:8">
      <c r="B24304" s="186"/>
      <c r="C24304" s="183"/>
      <c r="D24304" s="183"/>
      <c r="E24304" s="185"/>
      <c r="F24304" s="185"/>
      <c r="G24304" s="180">
        <f t="shared" si="758"/>
        <v>0</v>
      </c>
      <c r="H24304" s="181">
        <f t="shared" si="759"/>
        <v>0</v>
      </c>
    </row>
    <row r="24305" spans="2:8">
      <c r="B24305" s="186"/>
      <c r="C24305" s="183"/>
      <c r="D24305" s="183"/>
      <c r="E24305" s="185"/>
      <c r="F24305" s="185"/>
      <c r="G24305" s="180">
        <f t="shared" si="758"/>
        <v>0</v>
      </c>
      <c r="H24305" s="181">
        <f t="shared" si="759"/>
        <v>0</v>
      </c>
    </row>
    <row r="24306" spans="2:8">
      <c r="B24306" s="186"/>
      <c r="C24306" s="183"/>
      <c r="D24306" s="183"/>
      <c r="E24306" s="185"/>
      <c r="F24306" s="185"/>
      <c r="G24306" s="180">
        <f t="shared" si="758"/>
        <v>0</v>
      </c>
      <c r="H24306" s="181">
        <f t="shared" si="759"/>
        <v>0</v>
      </c>
    </row>
    <row r="24307" spans="2:8">
      <c r="B24307" s="186"/>
      <c r="C24307" s="183"/>
      <c r="D24307" s="183"/>
      <c r="E24307" s="185"/>
      <c r="F24307" s="185"/>
      <c r="G24307" s="180">
        <f t="shared" si="758"/>
        <v>0</v>
      </c>
      <c r="H24307" s="181">
        <f t="shared" si="759"/>
        <v>0</v>
      </c>
    </row>
    <row r="24308" spans="2:8">
      <c r="B24308" s="186"/>
      <c r="C24308" s="183"/>
      <c r="D24308" s="183"/>
      <c r="E24308" s="185"/>
      <c r="F24308" s="185"/>
      <c r="G24308" s="180">
        <f t="shared" si="758"/>
        <v>0</v>
      </c>
      <c r="H24308" s="181">
        <f t="shared" si="759"/>
        <v>0</v>
      </c>
    </row>
    <row r="24309" spans="2:8">
      <c r="B24309" s="186"/>
      <c r="C24309" s="183"/>
      <c r="D24309" s="183"/>
      <c r="E24309" s="185"/>
      <c r="F24309" s="185"/>
      <c r="G24309" s="180">
        <f t="shared" si="758"/>
        <v>0</v>
      </c>
      <c r="H24309" s="181">
        <f t="shared" si="759"/>
        <v>0</v>
      </c>
    </row>
    <row r="24310" spans="2:8">
      <c r="B24310" s="186"/>
      <c r="C24310" s="183"/>
      <c r="D24310" s="183"/>
      <c r="E24310" s="185"/>
      <c r="F24310" s="185"/>
      <c r="G24310" s="180">
        <f t="shared" si="758"/>
        <v>0</v>
      </c>
      <c r="H24310" s="181">
        <f t="shared" si="759"/>
        <v>0</v>
      </c>
    </row>
    <row r="24311" spans="2:8">
      <c r="B24311" s="186"/>
      <c r="C24311" s="183"/>
      <c r="D24311" s="183"/>
      <c r="E24311" s="185"/>
      <c r="F24311" s="185"/>
      <c r="G24311" s="180">
        <f t="shared" si="758"/>
        <v>0</v>
      </c>
      <c r="H24311" s="181">
        <f t="shared" si="759"/>
        <v>0</v>
      </c>
    </row>
    <row r="24312" spans="2:8">
      <c r="B24312" s="186"/>
      <c r="C24312" s="183"/>
      <c r="D24312" s="183"/>
      <c r="E24312" s="185"/>
      <c r="F24312" s="185"/>
      <c r="G24312" s="180">
        <f t="shared" si="758"/>
        <v>0</v>
      </c>
      <c r="H24312" s="181">
        <f t="shared" si="759"/>
        <v>0</v>
      </c>
    </row>
    <row r="24313" spans="2:8">
      <c r="B24313" s="186"/>
      <c r="C24313" s="183"/>
      <c r="D24313" s="183"/>
      <c r="E24313" s="185"/>
      <c r="F24313" s="185"/>
      <c r="G24313" s="180">
        <f t="shared" si="758"/>
        <v>0</v>
      </c>
      <c r="H24313" s="181">
        <f t="shared" si="759"/>
        <v>0</v>
      </c>
    </row>
    <row r="24314" spans="2:8">
      <c r="B24314" s="186"/>
      <c r="C24314" s="183"/>
      <c r="D24314" s="183"/>
      <c r="E24314" s="185"/>
      <c r="F24314" s="185"/>
      <c r="G24314" s="180">
        <f t="shared" si="758"/>
        <v>0</v>
      </c>
      <c r="H24314" s="181">
        <f t="shared" si="759"/>
        <v>0</v>
      </c>
    </row>
    <row r="24315" spans="2:8">
      <c r="B24315" s="186"/>
      <c r="C24315" s="183"/>
      <c r="D24315" s="183"/>
      <c r="E24315" s="185"/>
      <c r="F24315" s="185"/>
      <c r="G24315" s="180">
        <f t="shared" si="758"/>
        <v>0</v>
      </c>
      <c r="H24315" s="181">
        <f t="shared" si="759"/>
        <v>0</v>
      </c>
    </row>
    <row r="24316" spans="2:8">
      <c r="B24316" s="186"/>
      <c r="C24316" s="183"/>
      <c r="D24316" s="183"/>
      <c r="E24316" s="185"/>
      <c r="F24316" s="185"/>
      <c r="G24316" s="180">
        <f t="shared" si="758"/>
        <v>0</v>
      </c>
      <c r="H24316" s="181">
        <f t="shared" si="759"/>
        <v>0</v>
      </c>
    </row>
    <row r="24317" spans="2:8">
      <c r="B24317" s="186"/>
      <c r="C24317" s="183"/>
      <c r="D24317" s="183"/>
      <c r="E24317" s="185"/>
      <c r="F24317" s="185"/>
      <c r="G24317" s="180">
        <f t="shared" si="758"/>
        <v>0</v>
      </c>
      <c r="H24317" s="181">
        <f t="shared" si="759"/>
        <v>0</v>
      </c>
    </row>
    <row r="24318" spans="2:8">
      <c r="B24318" s="186"/>
      <c r="C24318" s="183"/>
      <c r="D24318" s="183"/>
      <c r="E24318" s="185"/>
      <c r="F24318" s="185"/>
      <c r="G24318" s="180">
        <f t="shared" si="758"/>
        <v>0</v>
      </c>
      <c r="H24318" s="181">
        <f t="shared" si="759"/>
        <v>0</v>
      </c>
    </row>
    <row r="24319" spans="2:8">
      <c r="B24319" s="186"/>
      <c r="C24319" s="183"/>
      <c r="D24319" s="183"/>
      <c r="E24319" s="185"/>
      <c r="F24319" s="185"/>
      <c r="G24319" s="180">
        <f t="shared" si="758"/>
        <v>0</v>
      </c>
      <c r="H24319" s="181">
        <f t="shared" si="759"/>
        <v>0</v>
      </c>
    </row>
    <row r="24320" spans="2:8">
      <c r="B24320" s="186"/>
      <c r="C24320" s="183"/>
      <c r="D24320" s="183"/>
      <c r="E24320" s="185"/>
      <c r="F24320" s="185"/>
      <c r="G24320" s="180">
        <f t="shared" si="758"/>
        <v>0</v>
      </c>
      <c r="H24320" s="181">
        <f t="shared" si="759"/>
        <v>0</v>
      </c>
    </row>
    <row r="24321" spans="2:8">
      <c r="B24321" s="186"/>
      <c r="C24321" s="183"/>
      <c r="D24321" s="183"/>
      <c r="E24321" s="185"/>
      <c r="F24321" s="185"/>
      <c r="G24321" s="180">
        <f t="shared" si="758"/>
        <v>0</v>
      </c>
      <c r="H24321" s="181">
        <f t="shared" si="759"/>
        <v>0</v>
      </c>
    </row>
    <row r="24322" spans="2:8">
      <c r="B24322" s="186"/>
      <c r="C24322" s="183"/>
      <c r="D24322" s="183"/>
      <c r="E24322" s="185"/>
      <c r="F24322" s="185"/>
      <c r="G24322" s="180">
        <f t="shared" si="758"/>
        <v>0</v>
      </c>
      <c r="H24322" s="181">
        <f t="shared" si="759"/>
        <v>0</v>
      </c>
    </row>
    <row r="24323" spans="2:8">
      <c r="B24323" s="186"/>
      <c r="C24323" s="183"/>
      <c r="D24323" s="183"/>
      <c r="E24323" s="185"/>
      <c r="F24323" s="185"/>
      <c r="G24323" s="180">
        <f t="shared" si="758"/>
        <v>0</v>
      </c>
      <c r="H24323" s="181">
        <f t="shared" si="759"/>
        <v>0</v>
      </c>
    </row>
    <row r="24324" spans="2:8">
      <c r="B24324" s="186"/>
      <c r="C24324" s="183"/>
      <c r="D24324" s="183"/>
      <c r="E24324" s="185"/>
      <c r="F24324" s="185"/>
      <c r="G24324" s="180">
        <f t="shared" si="758"/>
        <v>0</v>
      </c>
      <c r="H24324" s="181">
        <f t="shared" si="759"/>
        <v>0</v>
      </c>
    </row>
    <row r="24325" spans="2:8">
      <c r="B24325" s="186"/>
      <c r="C24325" s="183"/>
      <c r="D24325" s="183"/>
      <c r="E24325" s="185"/>
      <c r="F24325" s="185"/>
      <c r="G24325" s="180">
        <f t="shared" si="758"/>
        <v>0</v>
      </c>
      <c r="H24325" s="181">
        <f t="shared" si="759"/>
        <v>0</v>
      </c>
    </row>
    <row r="24326" spans="2:8">
      <c r="B24326" s="186"/>
      <c r="C24326" s="183"/>
      <c r="D24326" s="183"/>
      <c r="E24326" s="185"/>
      <c r="F24326" s="185"/>
      <c r="G24326" s="180">
        <f t="shared" ref="G24326:G24389" si="760">IF(ABS(F24326)&gt;ABS(E24326),ABS(F24326),ABS(E24326))</f>
        <v>0</v>
      </c>
      <c r="H24326" s="181">
        <f t="shared" ref="H24326:H24389" si="761">IF(G24326&lt;&gt;0,IF(ABS(F24326)&gt;=G24326,1,ABS(F24326/G24326)),0)</f>
        <v>0</v>
      </c>
    </row>
    <row r="24327" spans="2:8">
      <c r="B24327" s="186"/>
      <c r="C24327" s="183"/>
      <c r="D24327" s="183"/>
      <c r="E24327" s="185"/>
      <c r="F24327" s="185"/>
      <c r="G24327" s="180">
        <f t="shared" si="760"/>
        <v>0</v>
      </c>
      <c r="H24327" s="181">
        <f t="shared" si="761"/>
        <v>0</v>
      </c>
    </row>
    <row r="24328" spans="2:8">
      <c r="B24328" s="186"/>
      <c r="C24328" s="183"/>
      <c r="D24328" s="183"/>
      <c r="E24328" s="185"/>
      <c r="F24328" s="185"/>
      <c r="G24328" s="180">
        <f t="shared" si="760"/>
        <v>0</v>
      </c>
      <c r="H24328" s="181">
        <f t="shared" si="761"/>
        <v>0</v>
      </c>
    </row>
    <row r="24329" spans="2:8">
      <c r="B24329" s="186"/>
      <c r="C24329" s="183"/>
      <c r="D24329" s="183"/>
      <c r="E24329" s="185"/>
      <c r="F24329" s="185"/>
      <c r="G24329" s="180">
        <f t="shared" si="760"/>
        <v>0</v>
      </c>
      <c r="H24329" s="181">
        <f t="shared" si="761"/>
        <v>0</v>
      </c>
    </row>
    <row r="24330" spans="2:8">
      <c r="B24330" s="186"/>
      <c r="C24330" s="183"/>
      <c r="D24330" s="183"/>
      <c r="E24330" s="185"/>
      <c r="F24330" s="185"/>
      <c r="G24330" s="180">
        <f t="shared" si="760"/>
        <v>0</v>
      </c>
      <c r="H24330" s="181">
        <f t="shared" si="761"/>
        <v>0</v>
      </c>
    </row>
    <row r="24331" spans="2:8">
      <c r="B24331" s="186"/>
      <c r="C24331" s="183"/>
      <c r="D24331" s="183"/>
      <c r="E24331" s="185"/>
      <c r="F24331" s="185"/>
      <c r="G24331" s="180">
        <f t="shared" si="760"/>
        <v>0</v>
      </c>
      <c r="H24331" s="181">
        <f t="shared" si="761"/>
        <v>0</v>
      </c>
    </row>
    <row r="24332" spans="2:8">
      <c r="B24332" s="186"/>
      <c r="C24332" s="183"/>
      <c r="D24332" s="183"/>
      <c r="E24332" s="185"/>
      <c r="F24332" s="185"/>
      <c r="G24332" s="180">
        <f t="shared" si="760"/>
        <v>0</v>
      </c>
      <c r="H24332" s="181">
        <f t="shared" si="761"/>
        <v>0</v>
      </c>
    </row>
    <row r="24333" spans="2:8">
      <c r="B24333" s="186"/>
      <c r="C24333" s="183"/>
      <c r="D24333" s="183"/>
      <c r="E24333" s="185"/>
      <c r="F24333" s="185"/>
      <c r="G24333" s="180">
        <f t="shared" si="760"/>
        <v>0</v>
      </c>
      <c r="H24333" s="181">
        <f t="shared" si="761"/>
        <v>0</v>
      </c>
    </row>
    <row r="24334" spans="2:8">
      <c r="B24334" s="186"/>
      <c r="C24334" s="183"/>
      <c r="D24334" s="183"/>
      <c r="E24334" s="185"/>
      <c r="F24334" s="185"/>
      <c r="G24334" s="180">
        <f t="shared" si="760"/>
        <v>0</v>
      </c>
      <c r="H24334" s="181">
        <f t="shared" si="761"/>
        <v>0</v>
      </c>
    </row>
    <row r="24335" spans="2:8">
      <c r="B24335" s="186"/>
      <c r="C24335" s="183"/>
      <c r="D24335" s="183"/>
      <c r="E24335" s="185"/>
      <c r="F24335" s="185"/>
      <c r="G24335" s="180">
        <f t="shared" si="760"/>
        <v>0</v>
      </c>
      <c r="H24335" s="181">
        <f t="shared" si="761"/>
        <v>0</v>
      </c>
    </row>
    <row r="24336" spans="2:8">
      <c r="B24336" s="186"/>
      <c r="C24336" s="183"/>
      <c r="D24336" s="183"/>
      <c r="E24336" s="185"/>
      <c r="F24336" s="185"/>
      <c r="G24336" s="180">
        <f t="shared" si="760"/>
        <v>0</v>
      </c>
      <c r="H24336" s="181">
        <f t="shared" si="761"/>
        <v>0</v>
      </c>
    </row>
    <row r="24337" spans="2:8">
      <c r="B24337" s="186"/>
      <c r="C24337" s="183"/>
      <c r="D24337" s="183"/>
      <c r="E24337" s="185"/>
      <c r="F24337" s="185"/>
      <c r="G24337" s="180">
        <f t="shared" si="760"/>
        <v>0</v>
      </c>
      <c r="H24337" s="181">
        <f t="shared" si="761"/>
        <v>0</v>
      </c>
    </row>
    <row r="24338" spans="2:8">
      <c r="B24338" s="186"/>
      <c r="C24338" s="183"/>
      <c r="D24338" s="183"/>
      <c r="E24338" s="185"/>
      <c r="F24338" s="185"/>
      <c r="G24338" s="180">
        <f t="shared" si="760"/>
        <v>0</v>
      </c>
      <c r="H24338" s="181">
        <f t="shared" si="761"/>
        <v>0</v>
      </c>
    </row>
    <row r="24339" spans="2:8">
      <c r="B24339" s="186"/>
      <c r="C24339" s="183"/>
      <c r="D24339" s="183"/>
      <c r="E24339" s="185"/>
      <c r="F24339" s="185"/>
      <c r="G24339" s="180">
        <f t="shared" si="760"/>
        <v>0</v>
      </c>
      <c r="H24339" s="181">
        <f t="shared" si="761"/>
        <v>0</v>
      </c>
    </row>
    <row r="24340" spans="2:8">
      <c r="B24340" s="186"/>
      <c r="C24340" s="183"/>
      <c r="D24340" s="183"/>
      <c r="E24340" s="185"/>
      <c r="F24340" s="185"/>
      <c r="G24340" s="180">
        <f t="shared" si="760"/>
        <v>0</v>
      </c>
      <c r="H24340" s="181">
        <f t="shared" si="761"/>
        <v>0</v>
      </c>
    </row>
    <row r="24341" spans="2:8">
      <c r="B24341" s="186"/>
      <c r="C24341" s="183"/>
      <c r="D24341" s="183"/>
      <c r="E24341" s="185"/>
      <c r="F24341" s="185"/>
      <c r="G24341" s="180">
        <f t="shared" si="760"/>
        <v>0</v>
      </c>
      <c r="H24341" s="181">
        <f t="shared" si="761"/>
        <v>0</v>
      </c>
    </row>
    <row r="24342" spans="2:8">
      <c r="B24342" s="186"/>
      <c r="C24342" s="183"/>
      <c r="D24342" s="183"/>
      <c r="E24342" s="185"/>
      <c r="F24342" s="185"/>
      <c r="G24342" s="180">
        <f t="shared" si="760"/>
        <v>0</v>
      </c>
      <c r="H24342" s="181">
        <f t="shared" si="761"/>
        <v>0</v>
      </c>
    </row>
    <row r="24343" spans="2:8">
      <c r="B24343" s="186"/>
      <c r="C24343" s="183"/>
      <c r="D24343" s="183"/>
      <c r="E24343" s="185"/>
      <c r="F24343" s="185"/>
      <c r="G24343" s="180">
        <f t="shared" si="760"/>
        <v>0</v>
      </c>
      <c r="H24343" s="181">
        <f t="shared" si="761"/>
        <v>0</v>
      </c>
    </row>
    <row r="24344" spans="2:8">
      <c r="B24344" s="186"/>
      <c r="C24344" s="183"/>
      <c r="D24344" s="183"/>
      <c r="E24344" s="185"/>
      <c r="F24344" s="185"/>
      <c r="G24344" s="180">
        <f t="shared" si="760"/>
        <v>0</v>
      </c>
      <c r="H24344" s="181">
        <f t="shared" si="761"/>
        <v>0</v>
      </c>
    </row>
    <row r="24345" spans="2:8">
      <c r="B24345" s="186"/>
      <c r="C24345" s="183"/>
      <c r="D24345" s="183"/>
      <c r="E24345" s="185"/>
      <c r="F24345" s="185"/>
      <c r="G24345" s="180">
        <f t="shared" si="760"/>
        <v>0</v>
      </c>
      <c r="H24345" s="181">
        <f t="shared" si="761"/>
        <v>0</v>
      </c>
    </row>
    <row r="24346" spans="2:8">
      <c r="B24346" s="186"/>
      <c r="C24346" s="183"/>
      <c r="D24346" s="183"/>
      <c r="E24346" s="185"/>
      <c r="F24346" s="185"/>
      <c r="G24346" s="180">
        <f t="shared" si="760"/>
        <v>0</v>
      </c>
      <c r="H24346" s="181">
        <f t="shared" si="761"/>
        <v>0</v>
      </c>
    </row>
    <row r="24347" spans="2:8">
      <c r="B24347" s="186"/>
      <c r="C24347" s="183"/>
      <c r="D24347" s="183"/>
      <c r="E24347" s="185"/>
      <c r="F24347" s="185"/>
      <c r="G24347" s="180">
        <f t="shared" si="760"/>
        <v>0</v>
      </c>
      <c r="H24347" s="181">
        <f t="shared" si="761"/>
        <v>0</v>
      </c>
    </row>
    <row r="24348" spans="2:8">
      <c r="B24348" s="186"/>
      <c r="C24348" s="183"/>
      <c r="D24348" s="183"/>
      <c r="E24348" s="185"/>
      <c r="F24348" s="185"/>
      <c r="G24348" s="180">
        <f t="shared" si="760"/>
        <v>0</v>
      </c>
      <c r="H24348" s="181">
        <f t="shared" si="761"/>
        <v>0</v>
      </c>
    </row>
    <row r="24349" spans="2:8">
      <c r="B24349" s="186"/>
      <c r="C24349" s="183"/>
      <c r="D24349" s="183"/>
      <c r="E24349" s="185"/>
      <c r="F24349" s="185"/>
      <c r="G24349" s="180">
        <f t="shared" si="760"/>
        <v>0</v>
      </c>
      <c r="H24349" s="181">
        <f t="shared" si="761"/>
        <v>0</v>
      </c>
    </row>
    <row r="24350" spans="2:8">
      <c r="B24350" s="186"/>
      <c r="C24350" s="183"/>
      <c r="D24350" s="183"/>
      <c r="E24350" s="185"/>
      <c r="F24350" s="185"/>
      <c r="G24350" s="180">
        <f t="shared" si="760"/>
        <v>0</v>
      </c>
      <c r="H24350" s="181">
        <f t="shared" si="761"/>
        <v>0</v>
      </c>
    </row>
    <row r="24351" spans="2:8">
      <c r="B24351" s="186"/>
      <c r="C24351" s="183"/>
      <c r="D24351" s="183"/>
      <c r="E24351" s="185"/>
      <c r="F24351" s="185"/>
      <c r="G24351" s="180">
        <f t="shared" si="760"/>
        <v>0</v>
      </c>
      <c r="H24351" s="181">
        <f t="shared" si="761"/>
        <v>0</v>
      </c>
    </row>
    <row r="24352" spans="2:8">
      <c r="B24352" s="186"/>
      <c r="C24352" s="183"/>
      <c r="D24352" s="183"/>
      <c r="E24352" s="185"/>
      <c r="F24352" s="185"/>
      <c r="G24352" s="180">
        <f t="shared" si="760"/>
        <v>0</v>
      </c>
      <c r="H24352" s="181">
        <f t="shared" si="761"/>
        <v>0</v>
      </c>
    </row>
    <row r="24353" spans="2:8">
      <c r="B24353" s="186"/>
      <c r="C24353" s="183"/>
      <c r="D24353" s="183"/>
      <c r="E24353" s="185"/>
      <c r="F24353" s="185"/>
      <c r="G24353" s="180">
        <f t="shared" si="760"/>
        <v>0</v>
      </c>
      <c r="H24353" s="181">
        <f t="shared" si="761"/>
        <v>0</v>
      </c>
    </row>
    <row r="24354" spans="2:8">
      <c r="B24354" s="186"/>
      <c r="C24354" s="183"/>
      <c r="D24354" s="183"/>
      <c r="E24354" s="185"/>
      <c r="F24354" s="185"/>
      <c r="G24354" s="180">
        <f t="shared" si="760"/>
        <v>0</v>
      </c>
      <c r="H24354" s="181">
        <f t="shared" si="761"/>
        <v>0</v>
      </c>
    </row>
    <row r="24355" spans="2:8">
      <c r="B24355" s="186"/>
      <c r="C24355" s="183"/>
      <c r="D24355" s="183"/>
      <c r="E24355" s="185"/>
      <c r="F24355" s="185"/>
      <c r="G24355" s="180">
        <f t="shared" si="760"/>
        <v>0</v>
      </c>
      <c r="H24355" s="181">
        <f t="shared" si="761"/>
        <v>0</v>
      </c>
    </row>
    <row r="24356" spans="2:8">
      <c r="B24356" s="186"/>
      <c r="C24356" s="183"/>
      <c r="D24356" s="183"/>
      <c r="E24356" s="185"/>
      <c r="F24356" s="185"/>
      <c r="G24356" s="180">
        <f t="shared" si="760"/>
        <v>0</v>
      </c>
      <c r="H24356" s="181">
        <f t="shared" si="761"/>
        <v>0</v>
      </c>
    </row>
    <row r="24357" spans="2:8">
      <c r="B24357" s="186"/>
      <c r="C24357" s="183"/>
      <c r="D24357" s="183"/>
      <c r="E24357" s="185"/>
      <c r="F24357" s="185"/>
      <c r="G24357" s="180">
        <f t="shared" si="760"/>
        <v>0</v>
      </c>
      <c r="H24357" s="181">
        <f t="shared" si="761"/>
        <v>0</v>
      </c>
    </row>
    <row r="24358" spans="2:8">
      <c r="B24358" s="186"/>
      <c r="C24358" s="183"/>
      <c r="D24358" s="183"/>
      <c r="E24358" s="185"/>
      <c r="F24358" s="185"/>
      <c r="G24358" s="180">
        <f t="shared" si="760"/>
        <v>0</v>
      </c>
      <c r="H24358" s="181">
        <f t="shared" si="761"/>
        <v>0</v>
      </c>
    </row>
    <row r="24359" spans="2:8">
      <c r="B24359" s="186"/>
      <c r="C24359" s="183"/>
      <c r="D24359" s="183"/>
      <c r="E24359" s="185"/>
      <c r="F24359" s="185"/>
      <c r="G24359" s="180">
        <f t="shared" si="760"/>
        <v>0</v>
      </c>
      <c r="H24359" s="181">
        <f t="shared" si="761"/>
        <v>0</v>
      </c>
    </row>
    <row r="24360" spans="2:8">
      <c r="B24360" s="186"/>
      <c r="C24360" s="183"/>
      <c r="D24360" s="183"/>
      <c r="E24360" s="185"/>
      <c r="F24360" s="185"/>
      <c r="G24360" s="180">
        <f t="shared" si="760"/>
        <v>0</v>
      </c>
      <c r="H24360" s="181">
        <f t="shared" si="761"/>
        <v>0</v>
      </c>
    </row>
    <row r="24361" spans="2:8">
      <c r="B24361" s="186"/>
      <c r="C24361" s="183"/>
      <c r="D24361" s="183"/>
      <c r="E24361" s="185"/>
      <c r="F24361" s="185"/>
      <c r="G24361" s="180">
        <f t="shared" si="760"/>
        <v>0</v>
      </c>
      <c r="H24361" s="181">
        <f t="shared" si="761"/>
        <v>0</v>
      </c>
    </row>
    <row r="24362" spans="2:8">
      <c r="B24362" s="186"/>
      <c r="C24362" s="183"/>
      <c r="D24362" s="183"/>
      <c r="E24362" s="185"/>
      <c r="F24362" s="185"/>
      <c r="G24362" s="180">
        <f t="shared" si="760"/>
        <v>0</v>
      </c>
      <c r="H24362" s="181">
        <f t="shared" si="761"/>
        <v>0</v>
      </c>
    </row>
    <row r="24363" spans="2:8">
      <c r="B24363" s="186"/>
      <c r="C24363" s="183"/>
      <c r="D24363" s="183"/>
      <c r="E24363" s="185"/>
      <c r="F24363" s="185"/>
      <c r="G24363" s="180">
        <f t="shared" si="760"/>
        <v>0</v>
      </c>
      <c r="H24363" s="181">
        <f t="shared" si="761"/>
        <v>0</v>
      </c>
    </row>
    <row r="24364" spans="2:8">
      <c r="B24364" s="186"/>
      <c r="C24364" s="183"/>
      <c r="D24364" s="183"/>
      <c r="E24364" s="185"/>
      <c r="F24364" s="185"/>
      <c r="G24364" s="180">
        <f t="shared" si="760"/>
        <v>0</v>
      </c>
      <c r="H24364" s="181">
        <f t="shared" si="761"/>
        <v>0</v>
      </c>
    </row>
    <row r="24365" spans="2:8">
      <c r="B24365" s="186"/>
      <c r="C24365" s="183"/>
      <c r="D24365" s="183"/>
      <c r="E24365" s="185"/>
      <c r="F24365" s="185"/>
      <c r="G24365" s="180">
        <f t="shared" si="760"/>
        <v>0</v>
      </c>
      <c r="H24365" s="181">
        <f t="shared" si="761"/>
        <v>0</v>
      </c>
    </row>
    <row r="24366" spans="2:8">
      <c r="B24366" s="186"/>
      <c r="C24366" s="183"/>
      <c r="D24366" s="183"/>
      <c r="E24366" s="185"/>
      <c r="F24366" s="185"/>
      <c r="G24366" s="180">
        <f t="shared" si="760"/>
        <v>0</v>
      </c>
      <c r="H24366" s="181">
        <f t="shared" si="761"/>
        <v>0</v>
      </c>
    </row>
    <row r="24367" spans="2:8">
      <c r="B24367" s="186"/>
      <c r="C24367" s="183"/>
      <c r="D24367" s="183"/>
      <c r="E24367" s="185"/>
      <c r="F24367" s="185"/>
      <c r="G24367" s="180">
        <f t="shared" si="760"/>
        <v>0</v>
      </c>
      <c r="H24367" s="181">
        <f t="shared" si="761"/>
        <v>0</v>
      </c>
    </row>
    <row r="24368" spans="2:8">
      <c r="B24368" s="186"/>
      <c r="C24368" s="183"/>
      <c r="D24368" s="183"/>
      <c r="E24368" s="185"/>
      <c r="F24368" s="185"/>
      <c r="G24368" s="180">
        <f t="shared" si="760"/>
        <v>0</v>
      </c>
      <c r="H24368" s="181">
        <f t="shared" si="761"/>
        <v>0</v>
      </c>
    </row>
    <row r="24369" spans="2:8">
      <c r="B24369" s="186"/>
      <c r="C24369" s="183"/>
      <c r="D24369" s="183"/>
      <c r="E24369" s="185"/>
      <c r="F24369" s="185"/>
      <c r="G24369" s="180">
        <f t="shared" si="760"/>
        <v>0</v>
      </c>
      <c r="H24369" s="181">
        <f t="shared" si="761"/>
        <v>0</v>
      </c>
    </row>
    <row r="24370" spans="2:8">
      <c r="B24370" s="186"/>
      <c r="C24370" s="183"/>
      <c r="D24370" s="183"/>
      <c r="E24370" s="185"/>
      <c r="F24370" s="185"/>
      <c r="G24370" s="180">
        <f t="shared" si="760"/>
        <v>0</v>
      </c>
      <c r="H24370" s="181">
        <f t="shared" si="761"/>
        <v>0</v>
      </c>
    </row>
    <row r="24371" spans="2:8">
      <c r="B24371" s="186"/>
      <c r="C24371" s="183"/>
      <c r="D24371" s="183"/>
      <c r="E24371" s="185"/>
      <c r="F24371" s="185"/>
      <c r="G24371" s="180">
        <f t="shared" si="760"/>
        <v>0</v>
      </c>
      <c r="H24371" s="181">
        <f t="shared" si="761"/>
        <v>0</v>
      </c>
    </row>
    <row r="24372" spans="2:8">
      <c r="B24372" s="186"/>
      <c r="C24372" s="183"/>
      <c r="D24372" s="183"/>
      <c r="E24372" s="185"/>
      <c r="F24372" s="185"/>
      <c r="G24372" s="180">
        <f t="shared" si="760"/>
        <v>0</v>
      </c>
      <c r="H24372" s="181">
        <f t="shared" si="761"/>
        <v>0</v>
      </c>
    </row>
    <row r="24373" spans="2:8">
      <c r="B24373" s="186"/>
      <c r="C24373" s="183"/>
      <c r="D24373" s="183"/>
      <c r="E24373" s="185"/>
      <c r="F24373" s="185"/>
      <c r="G24373" s="180">
        <f t="shared" si="760"/>
        <v>0</v>
      </c>
      <c r="H24373" s="181">
        <f t="shared" si="761"/>
        <v>0</v>
      </c>
    </row>
    <row r="24374" spans="2:8">
      <c r="B24374" s="186"/>
      <c r="C24374" s="183"/>
      <c r="D24374" s="183"/>
      <c r="E24374" s="185"/>
      <c r="F24374" s="185"/>
      <c r="G24374" s="180">
        <f t="shared" si="760"/>
        <v>0</v>
      </c>
      <c r="H24374" s="181">
        <f t="shared" si="761"/>
        <v>0</v>
      </c>
    </row>
    <row r="24375" spans="2:8">
      <c r="B24375" s="186"/>
      <c r="C24375" s="183"/>
      <c r="D24375" s="183"/>
      <c r="E24375" s="185"/>
      <c r="F24375" s="185"/>
      <c r="G24375" s="180">
        <f t="shared" si="760"/>
        <v>0</v>
      </c>
      <c r="H24375" s="181">
        <f t="shared" si="761"/>
        <v>0</v>
      </c>
    </row>
    <row r="24376" spans="2:8">
      <c r="B24376" s="186"/>
      <c r="C24376" s="183"/>
      <c r="D24376" s="183"/>
      <c r="E24376" s="185"/>
      <c r="F24376" s="185"/>
      <c r="G24376" s="180">
        <f t="shared" si="760"/>
        <v>0</v>
      </c>
      <c r="H24376" s="181">
        <f t="shared" si="761"/>
        <v>0</v>
      </c>
    </row>
    <row r="24377" spans="2:8">
      <c r="B24377" s="186"/>
      <c r="C24377" s="183"/>
      <c r="D24377" s="183"/>
      <c r="E24377" s="185"/>
      <c r="F24377" s="185"/>
      <c r="G24377" s="180">
        <f t="shared" si="760"/>
        <v>0</v>
      </c>
      <c r="H24377" s="181">
        <f t="shared" si="761"/>
        <v>0</v>
      </c>
    </row>
    <row r="24378" spans="2:8">
      <c r="B24378" s="186"/>
      <c r="C24378" s="183"/>
      <c r="D24378" s="183"/>
      <c r="E24378" s="185"/>
      <c r="F24378" s="185"/>
      <c r="G24378" s="180">
        <f t="shared" si="760"/>
        <v>0</v>
      </c>
      <c r="H24378" s="181">
        <f t="shared" si="761"/>
        <v>0</v>
      </c>
    </row>
    <row r="24379" spans="2:8">
      <c r="B24379" s="186"/>
      <c r="C24379" s="183"/>
      <c r="D24379" s="183"/>
      <c r="E24379" s="185"/>
      <c r="F24379" s="185"/>
      <c r="G24379" s="180">
        <f t="shared" si="760"/>
        <v>0</v>
      </c>
      <c r="H24379" s="181">
        <f t="shared" si="761"/>
        <v>0</v>
      </c>
    </row>
    <row r="24380" spans="2:8">
      <c r="B24380" s="186"/>
      <c r="C24380" s="183"/>
      <c r="D24380" s="183"/>
      <c r="E24380" s="185"/>
      <c r="F24380" s="185"/>
      <c r="G24380" s="180">
        <f t="shared" si="760"/>
        <v>0</v>
      </c>
      <c r="H24380" s="181">
        <f t="shared" si="761"/>
        <v>0</v>
      </c>
    </row>
    <row r="24381" spans="2:8">
      <c r="B24381" s="186"/>
      <c r="C24381" s="183"/>
      <c r="D24381" s="183"/>
      <c r="E24381" s="185"/>
      <c r="F24381" s="185"/>
      <c r="G24381" s="180">
        <f t="shared" si="760"/>
        <v>0</v>
      </c>
      <c r="H24381" s="181">
        <f t="shared" si="761"/>
        <v>0</v>
      </c>
    </row>
    <row r="24382" spans="2:8">
      <c r="B24382" s="186"/>
      <c r="C24382" s="183"/>
      <c r="D24382" s="183"/>
      <c r="E24382" s="185"/>
      <c r="F24382" s="185"/>
      <c r="G24382" s="180">
        <f t="shared" si="760"/>
        <v>0</v>
      </c>
      <c r="H24382" s="181">
        <f t="shared" si="761"/>
        <v>0</v>
      </c>
    </row>
    <row r="24383" spans="2:8">
      <c r="B24383" s="186"/>
      <c r="C24383" s="183"/>
      <c r="D24383" s="183"/>
      <c r="E24383" s="185"/>
      <c r="F24383" s="185"/>
      <c r="G24383" s="180">
        <f t="shared" si="760"/>
        <v>0</v>
      </c>
      <c r="H24383" s="181">
        <f t="shared" si="761"/>
        <v>0</v>
      </c>
    </row>
    <row r="24384" spans="2:8">
      <c r="B24384" s="186"/>
      <c r="C24384" s="183"/>
      <c r="D24384" s="183"/>
      <c r="E24384" s="185"/>
      <c r="F24384" s="185"/>
      <c r="G24384" s="180">
        <f t="shared" si="760"/>
        <v>0</v>
      </c>
      <c r="H24384" s="181">
        <f t="shared" si="761"/>
        <v>0</v>
      </c>
    </row>
    <row r="24385" spans="2:8">
      <c r="B24385" s="186"/>
      <c r="C24385" s="183"/>
      <c r="D24385" s="183"/>
      <c r="E24385" s="185"/>
      <c r="F24385" s="185"/>
      <c r="G24385" s="180">
        <f t="shared" si="760"/>
        <v>0</v>
      </c>
      <c r="H24385" s="181">
        <f t="shared" si="761"/>
        <v>0</v>
      </c>
    </row>
    <row r="24386" spans="2:8">
      <c r="B24386" s="186"/>
      <c r="C24386" s="183"/>
      <c r="D24386" s="183"/>
      <c r="E24386" s="185"/>
      <c r="F24386" s="185"/>
      <c r="G24386" s="180">
        <f t="shared" si="760"/>
        <v>0</v>
      </c>
      <c r="H24386" s="181">
        <f t="shared" si="761"/>
        <v>0</v>
      </c>
    </row>
    <row r="24387" spans="2:8">
      <c r="B24387" s="186"/>
      <c r="C24387" s="183"/>
      <c r="D24387" s="183"/>
      <c r="E24387" s="185"/>
      <c r="F24387" s="185"/>
      <c r="G24387" s="180">
        <f t="shared" si="760"/>
        <v>0</v>
      </c>
      <c r="H24387" s="181">
        <f t="shared" si="761"/>
        <v>0</v>
      </c>
    </row>
    <row r="24388" spans="2:8">
      <c r="B24388" s="186"/>
      <c r="C24388" s="183"/>
      <c r="D24388" s="183"/>
      <c r="E24388" s="185"/>
      <c r="F24388" s="185"/>
      <c r="G24388" s="180">
        <f t="shared" si="760"/>
        <v>0</v>
      </c>
      <c r="H24388" s="181">
        <f t="shared" si="761"/>
        <v>0</v>
      </c>
    </row>
    <row r="24389" spans="2:8">
      <c r="B24389" s="186"/>
      <c r="C24389" s="183"/>
      <c r="D24389" s="183"/>
      <c r="E24389" s="185"/>
      <c r="F24389" s="185"/>
      <c r="G24389" s="180">
        <f t="shared" si="760"/>
        <v>0</v>
      </c>
      <c r="H24389" s="181">
        <f t="shared" si="761"/>
        <v>0</v>
      </c>
    </row>
    <row r="24390" spans="2:8">
      <c r="B24390" s="186"/>
      <c r="C24390" s="183"/>
      <c r="D24390" s="183"/>
      <c r="E24390" s="185"/>
      <c r="F24390" s="185"/>
      <c r="G24390" s="180">
        <f t="shared" ref="G24390:G24453" si="762">IF(ABS(F24390)&gt;ABS(E24390),ABS(F24390),ABS(E24390))</f>
        <v>0</v>
      </c>
      <c r="H24390" s="181">
        <f t="shared" ref="H24390:H24453" si="763">IF(G24390&lt;&gt;0,IF(ABS(F24390)&gt;=G24390,1,ABS(F24390/G24390)),0)</f>
        <v>0</v>
      </c>
    </row>
    <row r="24391" spans="2:8">
      <c r="B24391" s="186"/>
      <c r="C24391" s="183"/>
      <c r="D24391" s="183"/>
      <c r="E24391" s="185"/>
      <c r="F24391" s="185"/>
      <c r="G24391" s="180">
        <f t="shared" si="762"/>
        <v>0</v>
      </c>
      <c r="H24391" s="181">
        <f t="shared" si="763"/>
        <v>0</v>
      </c>
    </row>
    <row r="24392" spans="2:8">
      <c r="B24392" s="186"/>
      <c r="C24392" s="183"/>
      <c r="D24392" s="183"/>
      <c r="E24392" s="185"/>
      <c r="F24392" s="185"/>
      <c r="G24392" s="180">
        <f t="shared" si="762"/>
        <v>0</v>
      </c>
      <c r="H24392" s="181">
        <f t="shared" si="763"/>
        <v>0</v>
      </c>
    </row>
    <row r="24393" spans="2:8">
      <c r="B24393" s="186"/>
      <c r="C24393" s="183"/>
      <c r="D24393" s="183"/>
      <c r="E24393" s="185"/>
      <c r="F24393" s="185"/>
      <c r="G24393" s="180">
        <f t="shared" si="762"/>
        <v>0</v>
      </c>
      <c r="H24393" s="181">
        <f t="shared" si="763"/>
        <v>0</v>
      </c>
    </row>
    <row r="24394" spans="2:8">
      <c r="B24394" s="186"/>
      <c r="C24394" s="183"/>
      <c r="D24394" s="183"/>
      <c r="E24394" s="185"/>
      <c r="F24394" s="185"/>
      <c r="G24394" s="180">
        <f t="shared" si="762"/>
        <v>0</v>
      </c>
      <c r="H24394" s="181">
        <f t="shared" si="763"/>
        <v>0</v>
      </c>
    </row>
    <row r="24395" spans="2:8">
      <c r="B24395" s="186"/>
      <c r="C24395" s="183"/>
      <c r="D24395" s="183"/>
      <c r="E24395" s="185"/>
      <c r="F24395" s="185"/>
      <c r="G24395" s="180">
        <f t="shared" si="762"/>
        <v>0</v>
      </c>
      <c r="H24395" s="181">
        <f t="shared" si="763"/>
        <v>0</v>
      </c>
    </row>
    <row r="24396" spans="2:8">
      <c r="B24396" s="186"/>
      <c r="C24396" s="183"/>
      <c r="D24396" s="183"/>
      <c r="E24396" s="185"/>
      <c r="F24396" s="185"/>
      <c r="G24396" s="180">
        <f t="shared" si="762"/>
        <v>0</v>
      </c>
      <c r="H24396" s="181">
        <f t="shared" si="763"/>
        <v>0</v>
      </c>
    </row>
    <row r="24397" spans="2:8">
      <c r="B24397" s="186"/>
      <c r="C24397" s="183"/>
      <c r="D24397" s="183"/>
      <c r="E24397" s="185"/>
      <c r="F24397" s="185"/>
      <c r="G24397" s="180">
        <f t="shared" si="762"/>
        <v>0</v>
      </c>
      <c r="H24397" s="181">
        <f t="shared" si="763"/>
        <v>0</v>
      </c>
    </row>
    <row r="24398" spans="2:8">
      <c r="B24398" s="186"/>
      <c r="C24398" s="183"/>
      <c r="D24398" s="183"/>
      <c r="E24398" s="185"/>
      <c r="F24398" s="185"/>
      <c r="G24398" s="180">
        <f t="shared" si="762"/>
        <v>0</v>
      </c>
      <c r="H24398" s="181">
        <f t="shared" si="763"/>
        <v>0</v>
      </c>
    </row>
    <row r="24399" spans="2:8">
      <c r="B24399" s="186"/>
      <c r="C24399" s="183"/>
      <c r="D24399" s="183"/>
      <c r="E24399" s="185"/>
      <c r="F24399" s="185"/>
      <c r="G24399" s="180">
        <f t="shared" si="762"/>
        <v>0</v>
      </c>
      <c r="H24399" s="181">
        <f t="shared" si="763"/>
        <v>0</v>
      </c>
    </row>
    <row r="24400" spans="2:8">
      <c r="B24400" s="186"/>
      <c r="C24400" s="183"/>
      <c r="D24400" s="183"/>
      <c r="E24400" s="185"/>
      <c r="F24400" s="185"/>
      <c r="G24400" s="180">
        <f t="shared" si="762"/>
        <v>0</v>
      </c>
      <c r="H24400" s="181">
        <f t="shared" si="763"/>
        <v>0</v>
      </c>
    </row>
    <row r="24401" spans="2:8">
      <c r="B24401" s="186"/>
      <c r="C24401" s="183"/>
      <c r="D24401" s="183"/>
      <c r="E24401" s="185"/>
      <c r="F24401" s="185"/>
      <c r="G24401" s="180">
        <f t="shared" si="762"/>
        <v>0</v>
      </c>
      <c r="H24401" s="181">
        <f t="shared" si="763"/>
        <v>0</v>
      </c>
    </row>
    <row r="24402" spans="2:8">
      <c r="B24402" s="186"/>
      <c r="C24402" s="183"/>
      <c r="D24402" s="183"/>
      <c r="E24402" s="185"/>
      <c r="F24402" s="185"/>
      <c r="G24402" s="180">
        <f t="shared" si="762"/>
        <v>0</v>
      </c>
      <c r="H24402" s="181">
        <f t="shared" si="763"/>
        <v>0</v>
      </c>
    </row>
    <row r="24403" spans="2:8">
      <c r="B24403" s="186"/>
      <c r="C24403" s="183"/>
      <c r="D24403" s="183"/>
      <c r="E24403" s="185"/>
      <c r="F24403" s="185"/>
      <c r="G24403" s="180">
        <f t="shared" si="762"/>
        <v>0</v>
      </c>
      <c r="H24403" s="181">
        <f t="shared" si="763"/>
        <v>0</v>
      </c>
    </row>
    <row r="24404" spans="2:8">
      <c r="B24404" s="186"/>
      <c r="C24404" s="183"/>
      <c r="D24404" s="183"/>
      <c r="E24404" s="185"/>
      <c r="F24404" s="185"/>
      <c r="G24404" s="180">
        <f t="shared" si="762"/>
        <v>0</v>
      </c>
      <c r="H24404" s="181">
        <f t="shared" si="763"/>
        <v>0</v>
      </c>
    </row>
    <row r="24405" spans="2:8">
      <c r="B24405" s="186"/>
      <c r="C24405" s="183"/>
      <c r="D24405" s="183"/>
      <c r="E24405" s="185"/>
      <c r="F24405" s="185"/>
      <c r="G24405" s="180">
        <f t="shared" si="762"/>
        <v>0</v>
      </c>
      <c r="H24405" s="181">
        <f t="shared" si="763"/>
        <v>0</v>
      </c>
    </row>
    <row r="24406" spans="2:8">
      <c r="B24406" s="186"/>
      <c r="C24406" s="183"/>
      <c r="D24406" s="183"/>
      <c r="E24406" s="185"/>
      <c r="F24406" s="185"/>
      <c r="G24406" s="180">
        <f t="shared" si="762"/>
        <v>0</v>
      </c>
      <c r="H24406" s="181">
        <f t="shared" si="763"/>
        <v>0</v>
      </c>
    </row>
    <row r="24407" spans="2:8">
      <c r="B24407" s="186"/>
      <c r="C24407" s="183"/>
      <c r="D24407" s="183"/>
      <c r="E24407" s="185"/>
      <c r="F24407" s="185"/>
      <c r="G24407" s="180">
        <f t="shared" si="762"/>
        <v>0</v>
      </c>
      <c r="H24407" s="181">
        <f t="shared" si="763"/>
        <v>0</v>
      </c>
    </row>
    <row r="24408" spans="2:8">
      <c r="B24408" s="186"/>
      <c r="C24408" s="183"/>
      <c r="D24408" s="183"/>
      <c r="E24408" s="185"/>
      <c r="F24408" s="185"/>
      <c r="G24408" s="180">
        <f t="shared" si="762"/>
        <v>0</v>
      </c>
      <c r="H24408" s="181">
        <f t="shared" si="763"/>
        <v>0</v>
      </c>
    </row>
    <row r="24409" spans="2:8">
      <c r="B24409" s="186"/>
      <c r="C24409" s="183"/>
      <c r="D24409" s="183"/>
      <c r="E24409" s="185"/>
      <c r="F24409" s="185"/>
      <c r="G24409" s="180">
        <f t="shared" si="762"/>
        <v>0</v>
      </c>
      <c r="H24409" s="181">
        <f t="shared" si="763"/>
        <v>0</v>
      </c>
    </row>
    <row r="24410" spans="2:8">
      <c r="B24410" s="186"/>
      <c r="C24410" s="183"/>
      <c r="D24410" s="183"/>
      <c r="E24410" s="185"/>
      <c r="F24410" s="185"/>
      <c r="G24410" s="180">
        <f t="shared" si="762"/>
        <v>0</v>
      </c>
      <c r="H24410" s="181">
        <f t="shared" si="763"/>
        <v>0</v>
      </c>
    </row>
    <row r="24411" spans="2:8">
      <c r="B24411" s="186"/>
      <c r="C24411" s="183"/>
      <c r="D24411" s="183"/>
      <c r="E24411" s="185"/>
      <c r="F24411" s="185"/>
      <c r="G24411" s="180">
        <f t="shared" si="762"/>
        <v>0</v>
      </c>
      <c r="H24411" s="181">
        <f t="shared" si="763"/>
        <v>0</v>
      </c>
    </row>
    <row r="24412" spans="2:8">
      <c r="B24412" s="186"/>
      <c r="C24412" s="183"/>
      <c r="D24412" s="183"/>
      <c r="E24412" s="185"/>
      <c r="F24412" s="185"/>
      <c r="G24412" s="180">
        <f t="shared" si="762"/>
        <v>0</v>
      </c>
      <c r="H24412" s="181">
        <f t="shared" si="763"/>
        <v>0</v>
      </c>
    </row>
    <row r="24413" spans="2:8">
      <c r="B24413" s="186"/>
      <c r="C24413" s="183"/>
      <c r="D24413" s="183"/>
      <c r="E24413" s="185"/>
      <c r="F24413" s="185"/>
      <c r="G24413" s="180">
        <f t="shared" si="762"/>
        <v>0</v>
      </c>
      <c r="H24413" s="181">
        <f t="shared" si="763"/>
        <v>0</v>
      </c>
    </row>
    <row r="24414" spans="2:8">
      <c r="B24414" s="186"/>
      <c r="C24414" s="183"/>
      <c r="D24414" s="183"/>
      <c r="E24414" s="185"/>
      <c r="F24414" s="185"/>
      <c r="G24414" s="180">
        <f t="shared" si="762"/>
        <v>0</v>
      </c>
      <c r="H24414" s="181">
        <f t="shared" si="763"/>
        <v>0</v>
      </c>
    </row>
    <row r="24415" spans="2:8">
      <c r="B24415" s="186"/>
      <c r="C24415" s="183"/>
      <c r="D24415" s="183"/>
      <c r="E24415" s="185"/>
      <c r="F24415" s="185"/>
      <c r="G24415" s="180">
        <f t="shared" si="762"/>
        <v>0</v>
      </c>
      <c r="H24415" s="181">
        <f t="shared" si="763"/>
        <v>0</v>
      </c>
    </row>
    <row r="24416" spans="2:8">
      <c r="B24416" s="186"/>
      <c r="C24416" s="183"/>
      <c r="D24416" s="183"/>
      <c r="E24416" s="185"/>
      <c r="F24416" s="185"/>
      <c r="G24416" s="180">
        <f t="shared" si="762"/>
        <v>0</v>
      </c>
      <c r="H24416" s="181">
        <f t="shared" si="763"/>
        <v>0</v>
      </c>
    </row>
    <row r="24417" spans="2:8">
      <c r="B24417" s="186"/>
      <c r="C24417" s="183"/>
      <c r="D24417" s="183"/>
      <c r="E24417" s="185"/>
      <c r="F24417" s="185"/>
      <c r="G24417" s="180">
        <f t="shared" si="762"/>
        <v>0</v>
      </c>
      <c r="H24417" s="181">
        <f t="shared" si="763"/>
        <v>0</v>
      </c>
    </row>
    <row r="24418" spans="2:8">
      <c r="B24418" s="186"/>
      <c r="C24418" s="183"/>
      <c r="D24418" s="183"/>
      <c r="E24418" s="185"/>
      <c r="F24418" s="185"/>
      <c r="G24418" s="180">
        <f t="shared" si="762"/>
        <v>0</v>
      </c>
      <c r="H24418" s="181">
        <f t="shared" si="763"/>
        <v>0</v>
      </c>
    </row>
    <row r="24419" spans="2:8">
      <c r="B24419" s="186"/>
      <c r="C24419" s="183"/>
      <c r="D24419" s="183"/>
      <c r="E24419" s="185"/>
      <c r="F24419" s="185"/>
      <c r="G24419" s="180">
        <f t="shared" si="762"/>
        <v>0</v>
      </c>
      <c r="H24419" s="181">
        <f t="shared" si="763"/>
        <v>0</v>
      </c>
    </row>
    <row r="24420" spans="2:8">
      <c r="B24420" s="186"/>
      <c r="C24420" s="183"/>
      <c r="D24420" s="183"/>
      <c r="E24420" s="185"/>
      <c r="F24420" s="185"/>
      <c r="G24420" s="180">
        <f t="shared" si="762"/>
        <v>0</v>
      </c>
      <c r="H24420" s="181">
        <f t="shared" si="763"/>
        <v>0</v>
      </c>
    </row>
    <row r="24421" spans="2:8">
      <c r="B24421" s="186"/>
      <c r="C24421" s="183"/>
      <c r="D24421" s="183"/>
      <c r="E24421" s="185"/>
      <c r="F24421" s="185"/>
      <c r="G24421" s="180">
        <f t="shared" si="762"/>
        <v>0</v>
      </c>
      <c r="H24421" s="181">
        <f t="shared" si="763"/>
        <v>0</v>
      </c>
    </row>
    <row r="24422" spans="2:8">
      <c r="B24422" s="186"/>
      <c r="C24422" s="183"/>
      <c r="D24422" s="183"/>
      <c r="E24422" s="185"/>
      <c r="F24422" s="185"/>
      <c r="G24422" s="180">
        <f t="shared" si="762"/>
        <v>0</v>
      </c>
      <c r="H24422" s="181">
        <f t="shared" si="763"/>
        <v>0</v>
      </c>
    </row>
    <row r="24423" spans="2:8">
      <c r="B24423" s="186"/>
      <c r="C24423" s="183"/>
      <c r="D24423" s="183"/>
      <c r="E24423" s="185"/>
      <c r="F24423" s="185"/>
      <c r="G24423" s="180">
        <f t="shared" si="762"/>
        <v>0</v>
      </c>
      <c r="H24423" s="181">
        <f t="shared" si="763"/>
        <v>0</v>
      </c>
    </row>
    <row r="24424" spans="2:8">
      <c r="B24424" s="186"/>
      <c r="C24424" s="183"/>
      <c r="D24424" s="183"/>
      <c r="E24424" s="185"/>
      <c r="F24424" s="185"/>
      <c r="G24424" s="180">
        <f t="shared" si="762"/>
        <v>0</v>
      </c>
      <c r="H24424" s="181">
        <f t="shared" si="763"/>
        <v>0</v>
      </c>
    </row>
    <row r="24425" spans="2:8">
      <c r="B24425" s="186"/>
      <c r="C24425" s="183"/>
      <c r="D24425" s="183"/>
      <c r="E24425" s="185"/>
      <c r="F24425" s="185"/>
      <c r="G24425" s="180">
        <f t="shared" si="762"/>
        <v>0</v>
      </c>
      <c r="H24425" s="181">
        <f t="shared" si="763"/>
        <v>0</v>
      </c>
    </row>
    <row r="24426" spans="2:8">
      <c r="B24426" s="186"/>
      <c r="C24426" s="183"/>
      <c r="D24426" s="183"/>
      <c r="E24426" s="185"/>
      <c r="F24426" s="185"/>
      <c r="G24426" s="180">
        <f t="shared" si="762"/>
        <v>0</v>
      </c>
      <c r="H24426" s="181">
        <f t="shared" si="763"/>
        <v>0</v>
      </c>
    </row>
    <row r="24427" spans="2:8">
      <c r="B24427" s="186"/>
      <c r="C24427" s="183"/>
      <c r="D24427" s="183"/>
      <c r="E24427" s="185"/>
      <c r="F24427" s="185"/>
      <c r="G24427" s="180">
        <f t="shared" si="762"/>
        <v>0</v>
      </c>
      <c r="H24427" s="181">
        <f t="shared" si="763"/>
        <v>0</v>
      </c>
    </row>
    <row r="24428" spans="2:8">
      <c r="B24428" s="186"/>
      <c r="C24428" s="183"/>
      <c r="D24428" s="183"/>
      <c r="E24428" s="185"/>
      <c r="F24428" s="185"/>
      <c r="G24428" s="180">
        <f t="shared" si="762"/>
        <v>0</v>
      </c>
      <c r="H24428" s="181">
        <f t="shared" si="763"/>
        <v>0</v>
      </c>
    </row>
    <row r="24429" spans="2:8">
      <c r="B24429" s="186"/>
      <c r="C24429" s="183"/>
      <c r="D24429" s="183"/>
      <c r="E24429" s="185"/>
      <c r="F24429" s="185"/>
      <c r="G24429" s="180">
        <f t="shared" si="762"/>
        <v>0</v>
      </c>
      <c r="H24429" s="181">
        <f t="shared" si="763"/>
        <v>0</v>
      </c>
    </row>
    <row r="24430" spans="2:8">
      <c r="B24430" s="186"/>
      <c r="C24430" s="183"/>
      <c r="D24430" s="183"/>
      <c r="E24430" s="185"/>
      <c r="F24430" s="185"/>
      <c r="G24430" s="180">
        <f t="shared" si="762"/>
        <v>0</v>
      </c>
      <c r="H24430" s="181">
        <f t="shared" si="763"/>
        <v>0</v>
      </c>
    </row>
    <row r="24431" spans="2:8">
      <c r="B24431" s="186"/>
      <c r="C24431" s="183"/>
      <c r="D24431" s="183"/>
      <c r="E24431" s="185"/>
      <c r="F24431" s="185"/>
      <c r="G24431" s="180">
        <f t="shared" si="762"/>
        <v>0</v>
      </c>
      <c r="H24431" s="181">
        <f t="shared" si="763"/>
        <v>0</v>
      </c>
    </row>
    <row r="24432" spans="2:8">
      <c r="B24432" s="186"/>
      <c r="C24432" s="183"/>
      <c r="D24432" s="183"/>
      <c r="E24432" s="185"/>
      <c r="F24432" s="185"/>
      <c r="G24432" s="180">
        <f t="shared" si="762"/>
        <v>0</v>
      </c>
      <c r="H24432" s="181">
        <f t="shared" si="763"/>
        <v>0</v>
      </c>
    </row>
    <row r="24433" spans="2:8">
      <c r="B24433" s="186"/>
      <c r="C24433" s="183"/>
      <c r="D24433" s="183"/>
      <c r="E24433" s="185"/>
      <c r="F24433" s="185"/>
      <c r="G24433" s="180">
        <f t="shared" si="762"/>
        <v>0</v>
      </c>
      <c r="H24433" s="181">
        <f t="shared" si="763"/>
        <v>0</v>
      </c>
    </row>
    <row r="24434" spans="2:8">
      <c r="B24434" s="186"/>
      <c r="C24434" s="183"/>
      <c r="D24434" s="183"/>
      <c r="E24434" s="185"/>
      <c r="F24434" s="185"/>
      <c r="G24434" s="180">
        <f t="shared" si="762"/>
        <v>0</v>
      </c>
      <c r="H24434" s="181">
        <f t="shared" si="763"/>
        <v>0</v>
      </c>
    </row>
    <row r="24435" spans="2:8">
      <c r="B24435" s="186"/>
      <c r="C24435" s="183"/>
      <c r="D24435" s="183"/>
      <c r="E24435" s="185"/>
      <c r="F24435" s="185"/>
      <c r="G24435" s="180">
        <f t="shared" si="762"/>
        <v>0</v>
      </c>
      <c r="H24435" s="181">
        <f t="shared" si="763"/>
        <v>0</v>
      </c>
    </row>
    <row r="24436" spans="2:8">
      <c r="B24436" s="186"/>
      <c r="C24436" s="183"/>
      <c r="D24436" s="183"/>
      <c r="E24436" s="185"/>
      <c r="F24436" s="185"/>
      <c r="G24436" s="180">
        <f t="shared" si="762"/>
        <v>0</v>
      </c>
      <c r="H24436" s="181">
        <f t="shared" si="763"/>
        <v>0</v>
      </c>
    </row>
    <row r="24437" spans="2:8">
      <c r="B24437" s="186"/>
      <c r="C24437" s="183"/>
      <c r="D24437" s="183"/>
      <c r="E24437" s="185"/>
      <c r="F24437" s="185"/>
      <c r="G24437" s="180">
        <f t="shared" si="762"/>
        <v>0</v>
      </c>
      <c r="H24437" s="181">
        <f t="shared" si="763"/>
        <v>0</v>
      </c>
    </row>
    <row r="24438" spans="2:8">
      <c r="B24438" s="186"/>
      <c r="C24438" s="183"/>
      <c r="D24438" s="183"/>
      <c r="E24438" s="185"/>
      <c r="F24438" s="185"/>
      <c r="G24438" s="180">
        <f t="shared" si="762"/>
        <v>0</v>
      </c>
      <c r="H24438" s="181">
        <f t="shared" si="763"/>
        <v>0</v>
      </c>
    </row>
    <row r="24439" spans="2:8">
      <c r="B24439" s="186"/>
      <c r="C24439" s="183"/>
      <c r="D24439" s="183"/>
      <c r="E24439" s="185"/>
      <c r="F24439" s="185"/>
      <c r="G24439" s="180">
        <f t="shared" si="762"/>
        <v>0</v>
      </c>
      <c r="H24439" s="181">
        <f t="shared" si="763"/>
        <v>0</v>
      </c>
    </row>
    <row r="24440" spans="2:8">
      <c r="B24440" s="186"/>
      <c r="C24440" s="183"/>
      <c r="D24440" s="183"/>
      <c r="E24440" s="185"/>
      <c r="F24440" s="185"/>
      <c r="G24440" s="180">
        <f t="shared" si="762"/>
        <v>0</v>
      </c>
      <c r="H24440" s="181">
        <f t="shared" si="763"/>
        <v>0</v>
      </c>
    </row>
    <row r="24441" spans="2:8">
      <c r="B24441" s="186"/>
      <c r="C24441" s="183"/>
      <c r="D24441" s="183"/>
      <c r="E24441" s="185"/>
      <c r="F24441" s="185"/>
      <c r="G24441" s="180">
        <f t="shared" si="762"/>
        <v>0</v>
      </c>
      <c r="H24441" s="181">
        <f t="shared" si="763"/>
        <v>0</v>
      </c>
    </row>
    <row r="24442" spans="2:8">
      <c r="B24442" s="186"/>
      <c r="C24442" s="183"/>
      <c r="D24442" s="183"/>
      <c r="E24442" s="185"/>
      <c r="F24442" s="185"/>
      <c r="G24442" s="180">
        <f t="shared" si="762"/>
        <v>0</v>
      </c>
      <c r="H24442" s="181">
        <f t="shared" si="763"/>
        <v>0</v>
      </c>
    </row>
    <row r="24443" spans="2:8">
      <c r="B24443" s="186"/>
      <c r="C24443" s="183"/>
      <c r="D24443" s="183"/>
      <c r="E24443" s="185"/>
      <c r="F24443" s="185"/>
      <c r="G24443" s="180">
        <f t="shared" si="762"/>
        <v>0</v>
      </c>
      <c r="H24443" s="181">
        <f t="shared" si="763"/>
        <v>0</v>
      </c>
    </row>
    <row r="24444" spans="2:8">
      <c r="B24444" s="186"/>
      <c r="C24444" s="183"/>
      <c r="D24444" s="183"/>
      <c r="E24444" s="185"/>
      <c r="F24444" s="185"/>
      <c r="G24444" s="180">
        <f t="shared" si="762"/>
        <v>0</v>
      </c>
      <c r="H24444" s="181">
        <f t="shared" si="763"/>
        <v>0</v>
      </c>
    </row>
    <row r="24445" spans="2:8">
      <c r="B24445" s="186"/>
      <c r="C24445" s="183"/>
      <c r="D24445" s="183"/>
      <c r="E24445" s="185"/>
      <c r="F24445" s="185"/>
      <c r="G24445" s="180">
        <f t="shared" si="762"/>
        <v>0</v>
      </c>
      <c r="H24445" s="181">
        <f t="shared" si="763"/>
        <v>0</v>
      </c>
    </row>
    <row r="24446" spans="2:8">
      <c r="B24446" s="186"/>
      <c r="C24446" s="183"/>
      <c r="D24446" s="183"/>
      <c r="E24446" s="185"/>
      <c r="F24446" s="185"/>
      <c r="G24446" s="180">
        <f t="shared" si="762"/>
        <v>0</v>
      </c>
      <c r="H24446" s="181">
        <f t="shared" si="763"/>
        <v>0</v>
      </c>
    </row>
    <row r="24447" spans="2:8">
      <c r="B24447" s="186"/>
      <c r="C24447" s="183"/>
      <c r="D24447" s="183"/>
      <c r="E24447" s="185"/>
      <c r="F24447" s="185"/>
      <c r="G24447" s="180">
        <f t="shared" si="762"/>
        <v>0</v>
      </c>
      <c r="H24447" s="181">
        <f t="shared" si="763"/>
        <v>0</v>
      </c>
    </row>
    <row r="24448" spans="2:8">
      <c r="B24448" s="186"/>
      <c r="C24448" s="183"/>
      <c r="D24448" s="183"/>
      <c r="E24448" s="185"/>
      <c r="F24448" s="185"/>
      <c r="G24448" s="180">
        <f t="shared" si="762"/>
        <v>0</v>
      </c>
      <c r="H24448" s="181">
        <f t="shared" si="763"/>
        <v>0</v>
      </c>
    </row>
    <row r="24449" spans="2:8">
      <c r="B24449" s="186"/>
      <c r="C24449" s="183"/>
      <c r="D24449" s="183"/>
      <c r="E24449" s="185"/>
      <c r="F24449" s="185"/>
      <c r="G24449" s="180">
        <f t="shared" si="762"/>
        <v>0</v>
      </c>
      <c r="H24449" s="181">
        <f t="shared" si="763"/>
        <v>0</v>
      </c>
    </row>
    <row r="24450" spans="2:8">
      <c r="B24450" s="186"/>
      <c r="C24450" s="183"/>
      <c r="D24450" s="183"/>
      <c r="E24450" s="185"/>
      <c r="F24450" s="185"/>
      <c r="G24450" s="180">
        <f t="shared" si="762"/>
        <v>0</v>
      </c>
      <c r="H24450" s="181">
        <f t="shared" si="763"/>
        <v>0</v>
      </c>
    </row>
    <row r="24451" spans="2:8">
      <c r="B24451" s="186"/>
      <c r="C24451" s="183"/>
      <c r="D24451" s="183"/>
      <c r="E24451" s="185"/>
      <c r="F24451" s="185"/>
      <c r="G24451" s="180">
        <f t="shared" si="762"/>
        <v>0</v>
      </c>
      <c r="H24451" s="181">
        <f t="shared" si="763"/>
        <v>0</v>
      </c>
    </row>
    <row r="24452" spans="2:8">
      <c r="B24452" s="186"/>
      <c r="C24452" s="183"/>
      <c r="D24452" s="183"/>
      <c r="E24452" s="185"/>
      <c r="F24452" s="185"/>
      <c r="G24452" s="180">
        <f t="shared" si="762"/>
        <v>0</v>
      </c>
      <c r="H24452" s="181">
        <f t="shared" si="763"/>
        <v>0</v>
      </c>
    </row>
    <row r="24453" spans="2:8">
      <c r="B24453" s="186"/>
      <c r="C24453" s="183"/>
      <c r="D24453" s="183"/>
      <c r="E24453" s="185"/>
      <c r="F24453" s="185"/>
      <c r="G24453" s="180">
        <f t="shared" si="762"/>
        <v>0</v>
      </c>
      <c r="H24453" s="181">
        <f t="shared" si="763"/>
        <v>0</v>
      </c>
    </row>
    <row r="24454" spans="2:8">
      <c r="B24454" s="186"/>
      <c r="C24454" s="183"/>
      <c r="D24454" s="183"/>
      <c r="E24454" s="185"/>
      <c r="F24454" s="185"/>
      <c r="G24454" s="180">
        <f t="shared" ref="G24454:G24517" si="764">IF(ABS(F24454)&gt;ABS(E24454),ABS(F24454),ABS(E24454))</f>
        <v>0</v>
      </c>
      <c r="H24454" s="181">
        <f t="shared" ref="H24454:H24517" si="765">IF(G24454&lt;&gt;0,IF(ABS(F24454)&gt;=G24454,1,ABS(F24454/G24454)),0)</f>
        <v>0</v>
      </c>
    </row>
    <row r="24455" spans="2:8">
      <c r="B24455" s="186"/>
      <c r="C24455" s="183"/>
      <c r="D24455" s="183"/>
      <c r="E24455" s="185"/>
      <c r="F24455" s="185"/>
      <c r="G24455" s="180">
        <f t="shared" si="764"/>
        <v>0</v>
      </c>
      <c r="H24455" s="181">
        <f t="shared" si="765"/>
        <v>0</v>
      </c>
    </row>
    <row r="24456" spans="2:8">
      <c r="B24456" s="186"/>
      <c r="C24456" s="183"/>
      <c r="D24456" s="183"/>
      <c r="E24456" s="185"/>
      <c r="F24456" s="185"/>
      <c r="G24456" s="180">
        <f t="shared" si="764"/>
        <v>0</v>
      </c>
      <c r="H24456" s="181">
        <f t="shared" si="765"/>
        <v>0</v>
      </c>
    </row>
    <row r="24457" spans="2:8">
      <c r="B24457" s="186"/>
      <c r="C24457" s="183"/>
      <c r="D24457" s="183"/>
      <c r="E24457" s="185"/>
      <c r="F24457" s="185"/>
      <c r="G24457" s="180">
        <f t="shared" si="764"/>
        <v>0</v>
      </c>
      <c r="H24457" s="181">
        <f t="shared" si="765"/>
        <v>0</v>
      </c>
    </row>
    <row r="24458" spans="2:8">
      <c r="B24458" s="186"/>
      <c r="C24458" s="183"/>
      <c r="D24458" s="183"/>
      <c r="E24458" s="185"/>
      <c r="F24458" s="185"/>
      <c r="G24458" s="180">
        <f t="shared" si="764"/>
        <v>0</v>
      </c>
      <c r="H24458" s="181">
        <f t="shared" si="765"/>
        <v>0</v>
      </c>
    </row>
    <row r="24459" spans="2:8">
      <c r="B24459" s="186"/>
      <c r="C24459" s="183"/>
      <c r="D24459" s="183"/>
      <c r="E24459" s="185"/>
      <c r="F24459" s="185"/>
      <c r="G24459" s="180">
        <f t="shared" si="764"/>
        <v>0</v>
      </c>
      <c r="H24459" s="181">
        <f t="shared" si="765"/>
        <v>0</v>
      </c>
    </row>
    <row r="24460" spans="2:8">
      <c r="B24460" s="186"/>
      <c r="C24460" s="183"/>
      <c r="D24460" s="183"/>
      <c r="E24460" s="185"/>
      <c r="F24460" s="185"/>
      <c r="G24460" s="180">
        <f t="shared" si="764"/>
        <v>0</v>
      </c>
      <c r="H24460" s="181">
        <f t="shared" si="765"/>
        <v>0</v>
      </c>
    </row>
    <row r="24461" spans="2:8">
      <c r="B24461" s="186"/>
      <c r="C24461" s="183"/>
      <c r="D24461" s="183"/>
      <c r="E24461" s="185"/>
      <c r="F24461" s="185"/>
      <c r="G24461" s="180">
        <f t="shared" si="764"/>
        <v>0</v>
      </c>
      <c r="H24461" s="181">
        <f t="shared" si="765"/>
        <v>0</v>
      </c>
    </row>
    <row r="24462" spans="2:8">
      <c r="B24462" s="186"/>
      <c r="C24462" s="183"/>
      <c r="D24462" s="183"/>
      <c r="E24462" s="185"/>
      <c r="F24462" s="185"/>
      <c r="G24462" s="180">
        <f t="shared" si="764"/>
        <v>0</v>
      </c>
      <c r="H24462" s="181">
        <f t="shared" si="765"/>
        <v>0</v>
      </c>
    </row>
    <row r="24463" spans="2:8">
      <c r="B24463" s="186"/>
      <c r="C24463" s="183"/>
      <c r="D24463" s="183"/>
      <c r="E24463" s="185"/>
      <c r="F24463" s="185"/>
      <c r="G24463" s="180">
        <f t="shared" si="764"/>
        <v>0</v>
      </c>
      <c r="H24463" s="181">
        <f t="shared" si="765"/>
        <v>0</v>
      </c>
    </row>
    <row r="24464" spans="2:8">
      <c r="B24464" s="186"/>
      <c r="C24464" s="183"/>
      <c r="D24464" s="183"/>
      <c r="E24464" s="185"/>
      <c r="F24464" s="185"/>
      <c r="G24464" s="180">
        <f t="shared" si="764"/>
        <v>0</v>
      </c>
      <c r="H24464" s="181">
        <f t="shared" si="765"/>
        <v>0</v>
      </c>
    </row>
    <row r="24465" spans="2:8">
      <c r="B24465" s="186"/>
      <c r="C24465" s="183"/>
      <c r="D24465" s="183"/>
      <c r="E24465" s="185"/>
      <c r="F24465" s="185"/>
      <c r="G24465" s="180">
        <f t="shared" si="764"/>
        <v>0</v>
      </c>
      <c r="H24465" s="181">
        <f t="shared" si="765"/>
        <v>0</v>
      </c>
    </row>
    <row r="24466" spans="2:8">
      <c r="B24466" s="186"/>
      <c r="C24466" s="183"/>
      <c r="D24466" s="183"/>
      <c r="E24466" s="185"/>
      <c r="F24466" s="185"/>
      <c r="G24466" s="180">
        <f t="shared" si="764"/>
        <v>0</v>
      </c>
      <c r="H24466" s="181">
        <f t="shared" si="765"/>
        <v>0</v>
      </c>
    </row>
    <row r="24467" spans="2:8">
      <c r="B24467" s="186"/>
      <c r="C24467" s="183"/>
      <c r="D24467" s="183"/>
      <c r="E24467" s="185"/>
      <c r="F24467" s="185"/>
      <c r="G24467" s="180">
        <f t="shared" si="764"/>
        <v>0</v>
      </c>
      <c r="H24467" s="181">
        <f t="shared" si="765"/>
        <v>0</v>
      </c>
    </row>
    <row r="24468" spans="2:8">
      <c r="B24468" s="186"/>
      <c r="C24468" s="183"/>
      <c r="D24468" s="183"/>
      <c r="E24468" s="185"/>
      <c r="F24468" s="185"/>
      <c r="G24468" s="180">
        <f t="shared" si="764"/>
        <v>0</v>
      </c>
      <c r="H24468" s="181">
        <f t="shared" si="765"/>
        <v>0</v>
      </c>
    </row>
    <row r="24469" spans="2:8">
      <c r="B24469" s="186"/>
      <c r="C24469" s="183"/>
      <c r="D24469" s="183"/>
      <c r="E24469" s="185"/>
      <c r="F24469" s="185"/>
      <c r="G24469" s="180">
        <f t="shared" si="764"/>
        <v>0</v>
      </c>
      <c r="H24469" s="181">
        <f t="shared" si="765"/>
        <v>0</v>
      </c>
    </row>
    <row r="24470" spans="2:8">
      <c r="B24470" s="186"/>
      <c r="C24470" s="183"/>
      <c r="D24470" s="183"/>
      <c r="E24470" s="185"/>
      <c r="F24470" s="185"/>
      <c r="G24470" s="180">
        <f t="shared" si="764"/>
        <v>0</v>
      </c>
      <c r="H24470" s="181">
        <f t="shared" si="765"/>
        <v>0</v>
      </c>
    </row>
    <row r="24471" spans="2:8">
      <c r="B24471" s="186"/>
      <c r="C24471" s="183"/>
      <c r="D24471" s="183"/>
      <c r="E24471" s="185"/>
      <c r="F24471" s="185"/>
      <c r="G24471" s="180">
        <f t="shared" si="764"/>
        <v>0</v>
      </c>
      <c r="H24471" s="181">
        <f t="shared" si="765"/>
        <v>0</v>
      </c>
    </row>
    <row r="24472" spans="2:8">
      <c r="B24472" s="186"/>
      <c r="C24472" s="183"/>
      <c r="D24472" s="183"/>
      <c r="E24472" s="185"/>
      <c r="F24472" s="185"/>
      <c r="G24472" s="180">
        <f t="shared" si="764"/>
        <v>0</v>
      </c>
      <c r="H24472" s="181">
        <f t="shared" si="765"/>
        <v>0</v>
      </c>
    </row>
    <row r="24473" spans="2:8">
      <c r="B24473" s="186"/>
      <c r="C24473" s="183"/>
      <c r="D24473" s="183"/>
      <c r="E24473" s="185"/>
      <c r="F24473" s="185"/>
      <c r="G24473" s="180">
        <f t="shared" si="764"/>
        <v>0</v>
      </c>
      <c r="H24473" s="181">
        <f t="shared" si="765"/>
        <v>0</v>
      </c>
    </row>
    <row r="24474" spans="2:8">
      <c r="B24474" s="186"/>
      <c r="C24474" s="183"/>
      <c r="D24474" s="183"/>
      <c r="E24474" s="185"/>
      <c r="F24474" s="185"/>
      <c r="G24474" s="180">
        <f t="shared" si="764"/>
        <v>0</v>
      </c>
      <c r="H24474" s="181">
        <f t="shared" si="765"/>
        <v>0</v>
      </c>
    </row>
    <row r="24475" spans="2:8">
      <c r="B24475" s="186"/>
      <c r="C24475" s="183"/>
      <c r="D24475" s="183"/>
      <c r="E24475" s="185"/>
      <c r="F24475" s="185"/>
      <c r="G24475" s="180">
        <f t="shared" si="764"/>
        <v>0</v>
      </c>
      <c r="H24475" s="181">
        <f t="shared" si="765"/>
        <v>0</v>
      </c>
    </row>
    <row r="24476" spans="2:8">
      <c r="B24476" s="186"/>
      <c r="C24476" s="183"/>
      <c r="D24476" s="183"/>
      <c r="E24476" s="185"/>
      <c r="F24476" s="185"/>
      <c r="G24476" s="180">
        <f t="shared" si="764"/>
        <v>0</v>
      </c>
      <c r="H24476" s="181">
        <f t="shared" si="765"/>
        <v>0</v>
      </c>
    </row>
    <row r="24477" spans="2:8">
      <c r="B24477" s="186"/>
      <c r="C24477" s="183"/>
      <c r="D24477" s="183"/>
      <c r="E24477" s="185"/>
      <c r="F24477" s="185"/>
      <c r="G24477" s="180">
        <f t="shared" si="764"/>
        <v>0</v>
      </c>
      <c r="H24477" s="181">
        <f t="shared" si="765"/>
        <v>0</v>
      </c>
    </row>
    <row r="24478" spans="2:8">
      <c r="B24478" s="186"/>
      <c r="C24478" s="183"/>
      <c r="D24478" s="183"/>
      <c r="E24478" s="185"/>
      <c r="F24478" s="185"/>
      <c r="G24478" s="180">
        <f t="shared" si="764"/>
        <v>0</v>
      </c>
      <c r="H24478" s="181">
        <f t="shared" si="765"/>
        <v>0</v>
      </c>
    </row>
    <row r="24479" spans="2:8">
      <c r="B24479" s="186"/>
      <c r="C24479" s="183"/>
      <c r="D24479" s="183"/>
      <c r="E24479" s="185"/>
      <c r="F24479" s="185"/>
      <c r="G24479" s="180">
        <f t="shared" si="764"/>
        <v>0</v>
      </c>
      <c r="H24479" s="181">
        <f t="shared" si="765"/>
        <v>0</v>
      </c>
    </row>
    <row r="24480" spans="2:8">
      <c r="B24480" s="186"/>
      <c r="C24480" s="183"/>
      <c r="D24480" s="183"/>
      <c r="E24480" s="185"/>
      <c r="F24480" s="185"/>
      <c r="G24480" s="180">
        <f t="shared" si="764"/>
        <v>0</v>
      </c>
      <c r="H24480" s="181">
        <f t="shared" si="765"/>
        <v>0</v>
      </c>
    </row>
    <row r="24481" spans="2:8">
      <c r="B24481" s="186"/>
      <c r="C24481" s="183"/>
      <c r="D24481" s="183"/>
      <c r="E24481" s="185"/>
      <c r="F24481" s="185"/>
      <c r="G24481" s="180">
        <f t="shared" si="764"/>
        <v>0</v>
      </c>
      <c r="H24481" s="181">
        <f t="shared" si="765"/>
        <v>0</v>
      </c>
    </row>
    <row r="24482" spans="2:8">
      <c r="B24482" s="186"/>
      <c r="C24482" s="183"/>
      <c r="D24482" s="183"/>
      <c r="E24482" s="185"/>
      <c r="F24482" s="185"/>
      <c r="G24482" s="180">
        <f t="shared" si="764"/>
        <v>0</v>
      </c>
      <c r="H24482" s="181">
        <f t="shared" si="765"/>
        <v>0</v>
      </c>
    </row>
    <row r="24483" spans="2:8">
      <c r="B24483" s="186"/>
      <c r="C24483" s="183"/>
      <c r="D24483" s="183"/>
      <c r="E24483" s="185"/>
      <c r="F24483" s="185"/>
      <c r="G24483" s="180">
        <f t="shared" si="764"/>
        <v>0</v>
      </c>
      <c r="H24483" s="181">
        <f t="shared" si="765"/>
        <v>0</v>
      </c>
    </row>
    <row r="24484" spans="2:8">
      <c r="B24484" s="186"/>
      <c r="C24484" s="183"/>
      <c r="D24484" s="183"/>
      <c r="E24484" s="185"/>
      <c r="F24484" s="185"/>
      <c r="G24484" s="180">
        <f t="shared" si="764"/>
        <v>0</v>
      </c>
      <c r="H24484" s="181">
        <f t="shared" si="765"/>
        <v>0</v>
      </c>
    </row>
    <row r="24485" spans="2:8">
      <c r="B24485" s="186"/>
      <c r="C24485" s="183"/>
      <c r="D24485" s="183"/>
      <c r="E24485" s="185"/>
      <c r="F24485" s="185"/>
      <c r="G24485" s="180">
        <f t="shared" si="764"/>
        <v>0</v>
      </c>
      <c r="H24485" s="181">
        <f t="shared" si="765"/>
        <v>0</v>
      </c>
    </row>
    <row r="24486" spans="2:8">
      <c r="B24486" s="186"/>
      <c r="C24486" s="183"/>
      <c r="D24486" s="183"/>
      <c r="E24486" s="185"/>
      <c r="F24486" s="185"/>
      <c r="G24486" s="180">
        <f t="shared" si="764"/>
        <v>0</v>
      </c>
      <c r="H24486" s="181">
        <f t="shared" si="765"/>
        <v>0</v>
      </c>
    </row>
    <row r="24487" spans="2:8">
      <c r="B24487" s="186"/>
      <c r="C24487" s="183"/>
      <c r="D24487" s="183"/>
      <c r="E24487" s="185"/>
      <c r="F24487" s="185"/>
      <c r="G24487" s="180">
        <f t="shared" si="764"/>
        <v>0</v>
      </c>
      <c r="H24487" s="181">
        <f t="shared" si="765"/>
        <v>0</v>
      </c>
    </row>
    <row r="24488" spans="2:8">
      <c r="B24488" s="186"/>
      <c r="C24488" s="183"/>
      <c r="D24488" s="183"/>
      <c r="E24488" s="185"/>
      <c r="F24488" s="185"/>
      <c r="G24488" s="180">
        <f t="shared" si="764"/>
        <v>0</v>
      </c>
      <c r="H24488" s="181">
        <f t="shared" si="765"/>
        <v>0</v>
      </c>
    </row>
    <row r="24489" spans="2:8">
      <c r="B24489" s="186"/>
      <c r="C24489" s="183"/>
      <c r="D24489" s="183"/>
      <c r="E24489" s="185"/>
      <c r="F24489" s="185"/>
      <c r="G24489" s="180">
        <f t="shared" si="764"/>
        <v>0</v>
      </c>
      <c r="H24489" s="181">
        <f t="shared" si="765"/>
        <v>0</v>
      </c>
    </row>
    <row r="24490" spans="2:8">
      <c r="B24490" s="186"/>
      <c r="C24490" s="183"/>
      <c r="D24490" s="183"/>
      <c r="E24490" s="185"/>
      <c r="F24490" s="185"/>
      <c r="G24490" s="180">
        <f t="shared" si="764"/>
        <v>0</v>
      </c>
      <c r="H24490" s="181">
        <f t="shared" si="765"/>
        <v>0</v>
      </c>
    </row>
    <row r="24491" spans="2:8">
      <c r="B24491" s="186"/>
      <c r="C24491" s="183"/>
      <c r="D24491" s="183"/>
      <c r="E24491" s="185"/>
      <c r="F24491" s="185"/>
      <c r="G24491" s="180">
        <f t="shared" si="764"/>
        <v>0</v>
      </c>
      <c r="H24491" s="181">
        <f t="shared" si="765"/>
        <v>0</v>
      </c>
    </row>
    <row r="24492" spans="2:8">
      <c r="B24492" s="186"/>
      <c r="C24492" s="183"/>
      <c r="D24492" s="183"/>
      <c r="E24492" s="185"/>
      <c r="F24492" s="185"/>
      <c r="G24492" s="180">
        <f t="shared" si="764"/>
        <v>0</v>
      </c>
      <c r="H24492" s="181">
        <f t="shared" si="765"/>
        <v>0</v>
      </c>
    </row>
    <row r="24493" spans="2:8">
      <c r="B24493" s="186"/>
      <c r="C24493" s="183"/>
      <c r="D24493" s="183"/>
      <c r="E24493" s="185"/>
      <c r="F24493" s="185"/>
      <c r="G24493" s="180">
        <f t="shared" si="764"/>
        <v>0</v>
      </c>
      <c r="H24493" s="181">
        <f t="shared" si="765"/>
        <v>0</v>
      </c>
    </row>
    <row r="24494" spans="2:8">
      <c r="B24494" s="186"/>
      <c r="C24494" s="183"/>
      <c r="D24494" s="183"/>
      <c r="E24494" s="185"/>
      <c r="F24494" s="185"/>
      <c r="G24494" s="180">
        <f t="shared" si="764"/>
        <v>0</v>
      </c>
      <c r="H24494" s="181">
        <f t="shared" si="765"/>
        <v>0</v>
      </c>
    </row>
    <row r="24495" spans="2:8">
      <c r="B24495" s="186"/>
      <c r="C24495" s="183"/>
      <c r="D24495" s="183"/>
      <c r="E24495" s="185"/>
      <c r="F24495" s="185"/>
      <c r="G24495" s="180">
        <f t="shared" si="764"/>
        <v>0</v>
      </c>
      <c r="H24495" s="181">
        <f t="shared" si="765"/>
        <v>0</v>
      </c>
    </row>
    <row r="24496" spans="2:8">
      <c r="B24496" s="186"/>
      <c r="C24496" s="183"/>
      <c r="D24496" s="183"/>
      <c r="E24496" s="185"/>
      <c r="F24496" s="185"/>
      <c r="G24496" s="180">
        <f t="shared" si="764"/>
        <v>0</v>
      </c>
      <c r="H24496" s="181">
        <f t="shared" si="765"/>
        <v>0</v>
      </c>
    </row>
    <row r="24497" spans="2:8">
      <c r="B24497" s="186"/>
      <c r="C24497" s="183"/>
      <c r="D24497" s="183"/>
      <c r="E24497" s="185"/>
      <c r="F24497" s="185"/>
      <c r="G24497" s="180">
        <f t="shared" si="764"/>
        <v>0</v>
      </c>
      <c r="H24497" s="181">
        <f t="shared" si="765"/>
        <v>0</v>
      </c>
    </row>
    <row r="24498" spans="2:8">
      <c r="B24498" s="186"/>
      <c r="C24498" s="183"/>
      <c r="D24498" s="183"/>
      <c r="E24498" s="185"/>
      <c r="F24498" s="185"/>
      <c r="G24498" s="180">
        <f t="shared" si="764"/>
        <v>0</v>
      </c>
      <c r="H24498" s="181">
        <f t="shared" si="765"/>
        <v>0</v>
      </c>
    </row>
    <row r="24499" spans="2:8">
      <c r="B24499" s="186"/>
      <c r="C24499" s="183"/>
      <c r="D24499" s="183"/>
      <c r="E24499" s="185"/>
      <c r="F24499" s="185"/>
      <c r="G24499" s="180">
        <f t="shared" si="764"/>
        <v>0</v>
      </c>
      <c r="H24499" s="181">
        <f t="shared" si="765"/>
        <v>0</v>
      </c>
    </row>
    <row r="24500" spans="2:8">
      <c r="B24500" s="186"/>
      <c r="C24500" s="183"/>
      <c r="D24500" s="183"/>
      <c r="E24500" s="185"/>
      <c r="F24500" s="185"/>
      <c r="G24500" s="180">
        <f t="shared" si="764"/>
        <v>0</v>
      </c>
      <c r="H24500" s="181">
        <f t="shared" si="765"/>
        <v>0</v>
      </c>
    </row>
    <row r="24501" spans="2:8">
      <c r="B24501" s="186"/>
      <c r="C24501" s="183"/>
      <c r="D24501" s="183"/>
      <c r="E24501" s="185"/>
      <c r="F24501" s="185"/>
      <c r="G24501" s="180">
        <f t="shared" si="764"/>
        <v>0</v>
      </c>
      <c r="H24501" s="181">
        <f t="shared" si="765"/>
        <v>0</v>
      </c>
    </row>
    <row r="24502" spans="2:8">
      <c r="B24502" s="186"/>
      <c r="C24502" s="183"/>
      <c r="D24502" s="183"/>
      <c r="E24502" s="185"/>
      <c r="F24502" s="185"/>
      <c r="G24502" s="180">
        <f t="shared" si="764"/>
        <v>0</v>
      </c>
      <c r="H24502" s="181">
        <f t="shared" si="765"/>
        <v>0</v>
      </c>
    </row>
    <row r="24503" spans="2:8">
      <c r="B24503" s="186"/>
      <c r="C24503" s="183"/>
      <c r="D24503" s="183"/>
      <c r="E24503" s="185"/>
      <c r="F24503" s="185"/>
      <c r="G24503" s="180">
        <f t="shared" si="764"/>
        <v>0</v>
      </c>
      <c r="H24503" s="181">
        <f t="shared" si="765"/>
        <v>0</v>
      </c>
    </row>
    <row r="24504" spans="2:8">
      <c r="B24504" s="186"/>
      <c r="C24504" s="183"/>
      <c r="D24504" s="183"/>
      <c r="E24504" s="185"/>
      <c r="F24504" s="185"/>
      <c r="G24504" s="180">
        <f t="shared" si="764"/>
        <v>0</v>
      </c>
      <c r="H24504" s="181">
        <f t="shared" si="765"/>
        <v>0</v>
      </c>
    </row>
    <row r="24505" spans="2:8">
      <c r="B24505" s="186"/>
      <c r="C24505" s="183"/>
      <c r="D24505" s="183"/>
      <c r="E24505" s="185"/>
      <c r="F24505" s="185"/>
      <c r="G24505" s="180">
        <f t="shared" si="764"/>
        <v>0</v>
      </c>
      <c r="H24505" s="181">
        <f t="shared" si="765"/>
        <v>0</v>
      </c>
    </row>
    <row r="24506" spans="2:8">
      <c r="B24506" s="186"/>
      <c r="C24506" s="183"/>
      <c r="D24506" s="183"/>
      <c r="E24506" s="185"/>
      <c r="F24506" s="185"/>
      <c r="G24506" s="180">
        <f t="shared" si="764"/>
        <v>0</v>
      </c>
      <c r="H24506" s="181">
        <f t="shared" si="765"/>
        <v>0</v>
      </c>
    </row>
    <row r="24507" spans="2:8">
      <c r="B24507" s="186"/>
      <c r="C24507" s="183"/>
      <c r="D24507" s="183"/>
      <c r="E24507" s="185"/>
      <c r="F24507" s="185"/>
      <c r="G24507" s="180">
        <f t="shared" si="764"/>
        <v>0</v>
      </c>
      <c r="H24507" s="181">
        <f t="shared" si="765"/>
        <v>0</v>
      </c>
    </row>
    <row r="24508" spans="2:8">
      <c r="B24508" s="186"/>
      <c r="C24508" s="183"/>
      <c r="D24508" s="183"/>
      <c r="E24508" s="185"/>
      <c r="F24508" s="185"/>
      <c r="G24508" s="180">
        <f t="shared" si="764"/>
        <v>0</v>
      </c>
      <c r="H24508" s="181">
        <f t="shared" si="765"/>
        <v>0</v>
      </c>
    </row>
    <row r="24509" spans="2:8">
      <c r="B24509" s="186"/>
      <c r="C24509" s="183"/>
      <c r="D24509" s="183"/>
      <c r="E24509" s="185"/>
      <c r="F24509" s="185"/>
      <c r="G24509" s="180">
        <f t="shared" si="764"/>
        <v>0</v>
      </c>
      <c r="H24509" s="181">
        <f t="shared" si="765"/>
        <v>0</v>
      </c>
    </row>
    <row r="24510" spans="2:8">
      <c r="B24510" s="186"/>
      <c r="C24510" s="183"/>
      <c r="D24510" s="183"/>
      <c r="E24510" s="185"/>
      <c r="F24510" s="185"/>
      <c r="G24510" s="180">
        <f t="shared" si="764"/>
        <v>0</v>
      </c>
      <c r="H24510" s="181">
        <f t="shared" si="765"/>
        <v>0</v>
      </c>
    </row>
    <row r="24511" spans="2:8">
      <c r="B24511" s="186"/>
      <c r="C24511" s="183"/>
      <c r="D24511" s="183"/>
      <c r="E24511" s="185"/>
      <c r="F24511" s="185"/>
      <c r="G24511" s="180">
        <f t="shared" si="764"/>
        <v>0</v>
      </c>
      <c r="H24511" s="181">
        <f t="shared" si="765"/>
        <v>0</v>
      </c>
    </row>
    <row r="24512" spans="2:8">
      <c r="B24512" s="186"/>
      <c r="C24512" s="183"/>
      <c r="D24512" s="183"/>
      <c r="E24512" s="185"/>
      <c r="F24512" s="185"/>
      <c r="G24512" s="180">
        <f t="shared" si="764"/>
        <v>0</v>
      </c>
      <c r="H24512" s="181">
        <f t="shared" si="765"/>
        <v>0</v>
      </c>
    </row>
    <row r="24513" spans="2:8">
      <c r="B24513" s="186"/>
      <c r="C24513" s="183"/>
      <c r="D24513" s="183"/>
      <c r="E24513" s="185"/>
      <c r="F24513" s="185"/>
      <c r="G24513" s="180">
        <f t="shared" si="764"/>
        <v>0</v>
      </c>
      <c r="H24513" s="181">
        <f t="shared" si="765"/>
        <v>0</v>
      </c>
    </row>
    <row r="24514" spans="2:8">
      <c r="B24514" s="186"/>
      <c r="C24514" s="183"/>
      <c r="D24514" s="183"/>
      <c r="E24514" s="185"/>
      <c r="F24514" s="185"/>
      <c r="G24514" s="180">
        <f t="shared" si="764"/>
        <v>0</v>
      </c>
      <c r="H24514" s="181">
        <f t="shared" si="765"/>
        <v>0</v>
      </c>
    </row>
    <row r="24515" spans="2:8">
      <c r="B24515" s="186"/>
      <c r="C24515" s="183"/>
      <c r="D24515" s="183"/>
      <c r="E24515" s="185"/>
      <c r="F24515" s="185"/>
      <c r="G24515" s="180">
        <f t="shared" si="764"/>
        <v>0</v>
      </c>
      <c r="H24515" s="181">
        <f t="shared" si="765"/>
        <v>0</v>
      </c>
    </row>
    <row r="24516" spans="2:8">
      <c r="B24516" s="186"/>
      <c r="C24516" s="183"/>
      <c r="D24516" s="183"/>
      <c r="E24516" s="185"/>
      <c r="F24516" s="185"/>
      <c r="G24516" s="180">
        <f t="shared" si="764"/>
        <v>0</v>
      </c>
      <c r="H24516" s="181">
        <f t="shared" si="765"/>
        <v>0</v>
      </c>
    </row>
    <row r="24517" spans="2:8">
      <c r="B24517" s="186"/>
      <c r="C24517" s="183"/>
      <c r="D24517" s="183"/>
      <c r="E24517" s="185"/>
      <c r="F24517" s="185"/>
      <c r="G24517" s="180">
        <f t="shared" si="764"/>
        <v>0</v>
      </c>
      <c r="H24517" s="181">
        <f t="shared" si="765"/>
        <v>0</v>
      </c>
    </row>
    <row r="24518" spans="2:8">
      <c r="B24518" s="186"/>
      <c r="C24518" s="183"/>
      <c r="D24518" s="183"/>
      <c r="E24518" s="185"/>
      <c r="F24518" s="185"/>
      <c r="G24518" s="180">
        <f t="shared" ref="G24518:G24581" si="766">IF(ABS(F24518)&gt;ABS(E24518),ABS(F24518),ABS(E24518))</f>
        <v>0</v>
      </c>
      <c r="H24518" s="181">
        <f t="shared" ref="H24518:H24581" si="767">IF(G24518&lt;&gt;0,IF(ABS(F24518)&gt;=G24518,1,ABS(F24518/G24518)),0)</f>
        <v>0</v>
      </c>
    </row>
    <row r="24519" spans="2:8">
      <c r="B24519" s="186"/>
      <c r="C24519" s="183"/>
      <c r="D24519" s="183"/>
      <c r="E24519" s="185"/>
      <c r="F24519" s="185"/>
      <c r="G24519" s="180">
        <f t="shared" si="766"/>
        <v>0</v>
      </c>
      <c r="H24519" s="181">
        <f t="shared" si="767"/>
        <v>0</v>
      </c>
    </row>
    <row r="24520" spans="2:8">
      <c r="B24520" s="186"/>
      <c r="C24520" s="183"/>
      <c r="D24520" s="183"/>
      <c r="E24520" s="185"/>
      <c r="F24520" s="185"/>
      <c r="G24520" s="180">
        <f t="shared" si="766"/>
        <v>0</v>
      </c>
      <c r="H24520" s="181">
        <f t="shared" si="767"/>
        <v>0</v>
      </c>
    </row>
    <row r="24521" spans="2:8">
      <c r="B24521" s="186"/>
      <c r="C24521" s="183"/>
      <c r="D24521" s="183"/>
      <c r="E24521" s="185"/>
      <c r="F24521" s="185"/>
      <c r="G24521" s="180">
        <f t="shared" si="766"/>
        <v>0</v>
      </c>
      <c r="H24521" s="181">
        <f t="shared" si="767"/>
        <v>0</v>
      </c>
    </row>
    <row r="24522" spans="2:8">
      <c r="B24522" s="186"/>
      <c r="C24522" s="183"/>
      <c r="D24522" s="183"/>
      <c r="E24522" s="185"/>
      <c r="F24522" s="185"/>
      <c r="G24522" s="180">
        <f t="shared" si="766"/>
        <v>0</v>
      </c>
      <c r="H24522" s="181">
        <f t="shared" si="767"/>
        <v>0</v>
      </c>
    </row>
    <row r="24523" spans="2:8">
      <c r="B24523" s="186"/>
      <c r="C24523" s="183"/>
      <c r="D24523" s="183"/>
      <c r="E24523" s="185"/>
      <c r="F24523" s="185"/>
      <c r="G24523" s="180">
        <f t="shared" si="766"/>
        <v>0</v>
      </c>
      <c r="H24523" s="181">
        <f t="shared" si="767"/>
        <v>0</v>
      </c>
    </row>
    <row r="24524" spans="2:8">
      <c r="B24524" s="186"/>
      <c r="C24524" s="183"/>
      <c r="D24524" s="183"/>
      <c r="E24524" s="185"/>
      <c r="F24524" s="185"/>
      <c r="G24524" s="180">
        <f t="shared" si="766"/>
        <v>0</v>
      </c>
      <c r="H24524" s="181">
        <f t="shared" si="767"/>
        <v>0</v>
      </c>
    </row>
    <row r="24525" spans="2:8">
      <c r="B24525" s="186"/>
      <c r="C24525" s="183"/>
      <c r="D24525" s="183"/>
      <c r="E24525" s="185"/>
      <c r="F24525" s="185"/>
      <c r="G24525" s="180">
        <f t="shared" si="766"/>
        <v>0</v>
      </c>
      <c r="H24525" s="181">
        <f t="shared" si="767"/>
        <v>0</v>
      </c>
    </row>
    <row r="24526" spans="2:8">
      <c r="B24526" s="186"/>
      <c r="C24526" s="183"/>
      <c r="D24526" s="183"/>
      <c r="E24526" s="185"/>
      <c r="F24526" s="185"/>
      <c r="G24526" s="180">
        <f t="shared" si="766"/>
        <v>0</v>
      </c>
      <c r="H24526" s="181">
        <f t="shared" si="767"/>
        <v>0</v>
      </c>
    </row>
    <row r="24527" spans="2:8">
      <c r="B24527" s="186"/>
      <c r="C24527" s="183"/>
      <c r="D24527" s="183"/>
      <c r="E24527" s="185"/>
      <c r="F24527" s="185"/>
      <c r="G24527" s="180">
        <f t="shared" si="766"/>
        <v>0</v>
      </c>
      <c r="H24527" s="181">
        <f t="shared" si="767"/>
        <v>0</v>
      </c>
    </row>
    <row r="24528" spans="2:8">
      <c r="B24528" s="186"/>
      <c r="C24528" s="183"/>
      <c r="D24528" s="183"/>
      <c r="E24528" s="185"/>
      <c r="F24528" s="185"/>
      <c r="G24528" s="180">
        <f t="shared" si="766"/>
        <v>0</v>
      </c>
      <c r="H24528" s="181">
        <f t="shared" si="767"/>
        <v>0</v>
      </c>
    </row>
    <row r="24529" spans="2:8">
      <c r="B24529" s="186"/>
      <c r="C24529" s="183"/>
      <c r="D24529" s="183"/>
      <c r="E24529" s="185"/>
      <c r="F24529" s="185"/>
      <c r="G24529" s="180">
        <f t="shared" si="766"/>
        <v>0</v>
      </c>
      <c r="H24529" s="181">
        <f t="shared" si="767"/>
        <v>0</v>
      </c>
    </row>
    <row r="24530" spans="2:8">
      <c r="B24530" s="186"/>
      <c r="C24530" s="183"/>
      <c r="D24530" s="183"/>
      <c r="E24530" s="185"/>
      <c r="F24530" s="185"/>
      <c r="G24530" s="180">
        <f t="shared" si="766"/>
        <v>0</v>
      </c>
      <c r="H24530" s="181">
        <f t="shared" si="767"/>
        <v>0</v>
      </c>
    </row>
    <row r="24531" spans="2:8">
      <c r="B24531" s="186"/>
      <c r="C24531" s="183"/>
      <c r="D24531" s="183"/>
      <c r="E24531" s="185"/>
      <c r="F24531" s="185"/>
      <c r="G24531" s="180">
        <f t="shared" si="766"/>
        <v>0</v>
      </c>
      <c r="H24531" s="181">
        <f t="shared" si="767"/>
        <v>0</v>
      </c>
    </row>
    <row r="24532" spans="2:8">
      <c r="B24532" s="186"/>
      <c r="C24532" s="183"/>
      <c r="D24532" s="183"/>
      <c r="E24532" s="185"/>
      <c r="F24532" s="185"/>
      <c r="G24532" s="180">
        <f t="shared" si="766"/>
        <v>0</v>
      </c>
      <c r="H24532" s="181">
        <f t="shared" si="767"/>
        <v>0</v>
      </c>
    </row>
    <row r="24533" spans="2:8">
      <c r="B24533" s="186"/>
      <c r="C24533" s="183"/>
      <c r="D24533" s="183"/>
      <c r="E24533" s="185"/>
      <c r="F24533" s="185"/>
      <c r="G24533" s="180">
        <f t="shared" si="766"/>
        <v>0</v>
      </c>
      <c r="H24533" s="181">
        <f t="shared" si="767"/>
        <v>0</v>
      </c>
    </row>
    <row r="24534" spans="2:8">
      <c r="B24534" s="186"/>
      <c r="C24534" s="183"/>
      <c r="D24534" s="183"/>
      <c r="E24534" s="185"/>
      <c r="F24534" s="185"/>
      <c r="G24534" s="180">
        <f t="shared" si="766"/>
        <v>0</v>
      </c>
      <c r="H24534" s="181">
        <f t="shared" si="767"/>
        <v>0</v>
      </c>
    </row>
    <row r="24535" spans="2:8">
      <c r="B24535" s="186"/>
      <c r="C24535" s="183"/>
      <c r="D24535" s="183"/>
      <c r="E24535" s="185"/>
      <c r="F24535" s="185"/>
      <c r="G24535" s="180">
        <f t="shared" si="766"/>
        <v>0</v>
      </c>
      <c r="H24535" s="181">
        <f t="shared" si="767"/>
        <v>0</v>
      </c>
    </row>
    <row r="24536" spans="2:8">
      <c r="B24536" s="186"/>
      <c r="C24536" s="183"/>
      <c r="D24536" s="183"/>
      <c r="E24536" s="185"/>
      <c r="F24536" s="185"/>
      <c r="G24536" s="180">
        <f t="shared" si="766"/>
        <v>0</v>
      </c>
      <c r="H24536" s="181">
        <f t="shared" si="767"/>
        <v>0</v>
      </c>
    </row>
    <row r="24537" spans="2:8">
      <c r="B24537" s="186"/>
      <c r="C24537" s="183"/>
      <c r="D24537" s="183"/>
      <c r="E24537" s="185"/>
      <c r="F24537" s="185"/>
      <c r="G24537" s="180">
        <f t="shared" si="766"/>
        <v>0</v>
      </c>
      <c r="H24537" s="181">
        <f t="shared" si="767"/>
        <v>0</v>
      </c>
    </row>
    <row r="24538" spans="2:8">
      <c r="B24538" s="186"/>
      <c r="C24538" s="183"/>
      <c r="D24538" s="183"/>
      <c r="E24538" s="185"/>
      <c r="F24538" s="185"/>
      <c r="G24538" s="180">
        <f t="shared" si="766"/>
        <v>0</v>
      </c>
      <c r="H24538" s="181">
        <f t="shared" si="767"/>
        <v>0</v>
      </c>
    </row>
    <row r="24539" spans="2:8">
      <c r="B24539" s="186"/>
      <c r="C24539" s="183"/>
      <c r="D24539" s="183"/>
      <c r="E24539" s="185"/>
      <c r="F24539" s="185"/>
      <c r="G24539" s="180">
        <f t="shared" si="766"/>
        <v>0</v>
      </c>
      <c r="H24539" s="181">
        <f t="shared" si="767"/>
        <v>0</v>
      </c>
    </row>
    <row r="24540" spans="2:8">
      <c r="B24540" s="186"/>
      <c r="C24540" s="183"/>
      <c r="D24540" s="183"/>
      <c r="E24540" s="185"/>
      <c r="F24540" s="185"/>
      <c r="G24540" s="180">
        <f t="shared" si="766"/>
        <v>0</v>
      </c>
      <c r="H24540" s="181">
        <f t="shared" si="767"/>
        <v>0</v>
      </c>
    </row>
    <row r="24541" spans="2:8">
      <c r="B24541" s="186"/>
      <c r="C24541" s="183"/>
      <c r="D24541" s="183"/>
      <c r="E24541" s="185"/>
      <c r="F24541" s="185"/>
      <c r="G24541" s="180">
        <f t="shared" si="766"/>
        <v>0</v>
      </c>
      <c r="H24541" s="181">
        <f t="shared" si="767"/>
        <v>0</v>
      </c>
    </row>
    <row r="24542" spans="2:8">
      <c r="B24542" s="186"/>
      <c r="C24542" s="183"/>
      <c r="D24542" s="183"/>
      <c r="E24542" s="185"/>
      <c r="F24542" s="185"/>
      <c r="G24542" s="180">
        <f t="shared" si="766"/>
        <v>0</v>
      </c>
      <c r="H24542" s="181">
        <f t="shared" si="767"/>
        <v>0</v>
      </c>
    </row>
    <row r="24543" spans="2:8">
      <c r="B24543" s="186"/>
      <c r="C24543" s="183"/>
      <c r="D24543" s="183"/>
      <c r="E24543" s="185"/>
      <c r="F24543" s="185"/>
      <c r="G24543" s="180">
        <f t="shared" si="766"/>
        <v>0</v>
      </c>
      <c r="H24543" s="181">
        <f t="shared" si="767"/>
        <v>0</v>
      </c>
    </row>
    <row r="24544" spans="2:8">
      <c r="B24544" s="186"/>
      <c r="C24544" s="183"/>
      <c r="D24544" s="183"/>
      <c r="E24544" s="185"/>
      <c r="F24544" s="185"/>
      <c r="G24544" s="180">
        <f t="shared" si="766"/>
        <v>0</v>
      </c>
      <c r="H24544" s="181">
        <f t="shared" si="767"/>
        <v>0</v>
      </c>
    </row>
    <row r="24545" spans="2:8">
      <c r="B24545" s="186"/>
      <c r="C24545" s="183"/>
      <c r="D24545" s="183"/>
      <c r="E24545" s="185"/>
      <c r="F24545" s="185"/>
      <c r="G24545" s="180">
        <f t="shared" si="766"/>
        <v>0</v>
      </c>
      <c r="H24545" s="181">
        <f t="shared" si="767"/>
        <v>0</v>
      </c>
    </row>
    <row r="24546" spans="2:8">
      <c r="B24546" s="186"/>
      <c r="C24546" s="183"/>
      <c r="D24546" s="183"/>
      <c r="E24546" s="185"/>
      <c r="F24546" s="185"/>
      <c r="G24546" s="180">
        <f t="shared" si="766"/>
        <v>0</v>
      </c>
      <c r="H24546" s="181">
        <f t="shared" si="767"/>
        <v>0</v>
      </c>
    </row>
    <row r="24547" spans="2:8">
      <c r="B24547" s="186"/>
      <c r="C24547" s="183"/>
      <c r="D24547" s="183"/>
      <c r="E24547" s="185"/>
      <c r="F24547" s="185"/>
      <c r="G24547" s="180">
        <f t="shared" si="766"/>
        <v>0</v>
      </c>
      <c r="H24547" s="181">
        <f t="shared" si="767"/>
        <v>0</v>
      </c>
    </row>
    <row r="24548" spans="2:8">
      <c r="B24548" s="186"/>
      <c r="C24548" s="183"/>
      <c r="D24548" s="183"/>
      <c r="E24548" s="185"/>
      <c r="F24548" s="185"/>
      <c r="G24548" s="180">
        <f t="shared" si="766"/>
        <v>0</v>
      </c>
      <c r="H24548" s="181">
        <f t="shared" si="767"/>
        <v>0</v>
      </c>
    </row>
    <row r="24549" spans="2:8">
      <c r="B24549" s="186"/>
      <c r="C24549" s="183"/>
      <c r="D24549" s="183"/>
      <c r="E24549" s="185"/>
      <c r="F24549" s="185"/>
      <c r="G24549" s="180">
        <f t="shared" si="766"/>
        <v>0</v>
      </c>
      <c r="H24549" s="181">
        <f t="shared" si="767"/>
        <v>0</v>
      </c>
    </row>
    <row r="24550" spans="2:8">
      <c r="B24550" s="186"/>
      <c r="C24550" s="183"/>
      <c r="D24550" s="183"/>
      <c r="E24550" s="185"/>
      <c r="F24550" s="185"/>
      <c r="G24550" s="180">
        <f t="shared" si="766"/>
        <v>0</v>
      </c>
      <c r="H24550" s="181">
        <f t="shared" si="767"/>
        <v>0</v>
      </c>
    </row>
    <row r="24551" spans="2:8">
      <c r="B24551" s="186"/>
      <c r="C24551" s="183"/>
      <c r="D24551" s="183"/>
      <c r="E24551" s="185"/>
      <c r="F24551" s="185"/>
      <c r="G24551" s="180">
        <f t="shared" si="766"/>
        <v>0</v>
      </c>
      <c r="H24551" s="181">
        <f t="shared" si="767"/>
        <v>0</v>
      </c>
    </row>
    <row r="24552" spans="2:8">
      <c r="B24552" s="186"/>
      <c r="C24552" s="183"/>
      <c r="D24552" s="183"/>
      <c r="E24552" s="185"/>
      <c r="F24552" s="185"/>
      <c r="G24552" s="180">
        <f t="shared" si="766"/>
        <v>0</v>
      </c>
      <c r="H24552" s="181">
        <f t="shared" si="767"/>
        <v>0</v>
      </c>
    </row>
    <row r="24553" spans="2:8">
      <c r="B24553" s="186"/>
      <c r="C24553" s="183"/>
      <c r="D24553" s="183"/>
      <c r="E24553" s="185"/>
      <c r="F24553" s="185"/>
      <c r="G24553" s="180">
        <f t="shared" si="766"/>
        <v>0</v>
      </c>
      <c r="H24553" s="181">
        <f t="shared" si="767"/>
        <v>0</v>
      </c>
    </row>
    <row r="24554" spans="2:8">
      <c r="B24554" s="186"/>
      <c r="C24554" s="183"/>
      <c r="D24554" s="183"/>
      <c r="E24554" s="185"/>
      <c r="F24554" s="185"/>
      <c r="G24554" s="180">
        <f t="shared" si="766"/>
        <v>0</v>
      </c>
      <c r="H24554" s="181">
        <f t="shared" si="767"/>
        <v>0</v>
      </c>
    </row>
    <row r="24555" spans="2:8">
      <c r="B24555" s="186"/>
      <c r="C24555" s="183"/>
      <c r="D24555" s="183"/>
      <c r="E24555" s="185"/>
      <c r="F24555" s="185"/>
      <c r="G24555" s="180">
        <f t="shared" si="766"/>
        <v>0</v>
      </c>
      <c r="H24555" s="181">
        <f t="shared" si="767"/>
        <v>0</v>
      </c>
    </row>
    <row r="24556" spans="2:8">
      <c r="B24556" s="186"/>
      <c r="C24556" s="183"/>
      <c r="D24556" s="183"/>
      <c r="E24556" s="185"/>
      <c r="F24556" s="185"/>
      <c r="G24556" s="180">
        <f t="shared" si="766"/>
        <v>0</v>
      </c>
      <c r="H24556" s="181">
        <f t="shared" si="767"/>
        <v>0</v>
      </c>
    </row>
    <row r="24557" spans="2:8">
      <c r="B24557" s="186"/>
      <c r="C24557" s="183"/>
      <c r="D24557" s="183"/>
      <c r="E24557" s="185"/>
      <c r="F24557" s="185"/>
      <c r="G24557" s="180">
        <f t="shared" si="766"/>
        <v>0</v>
      </c>
      <c r="H24557" s="181">
        <f t="shared" si="767"/>
        <v>0</v>
      </c>
    </row>
    <row r="24558" spans="2:8">
      <c r="B24558" s="186"/>
      <c r="C24558" s="183"/>
      <c r="D24558" s="183"/>
      <c r="E24558" s="185"/>
      <c r="F24558" s="185"/>
      <c r="G24558" s="180">
        <f t="shared" si="766"/>
        <v>0</v>
      </c>
      <c r="H24558" s="181">
        <f t="shared" si="767"/>
        <v>0</v>
      </c>
    </row>
    <row r="24559" spans="2:8">
      <c r="B24559" s="186"/>
      <c r="C24559" s="183"/>
      <c r="D24559" s="183"/>
      <c r="E24559" s="185"/>
      <c r="F24559" s="185"/>
      <c r="G24559" s="180">
        <f t="shared" si="766"/>
        <v>0</v>
      </c>
      <c r="H24559" s="181">
        <f t="shared" si="767"/>
        <v>0</v>
      </c>
    </row>
    <row r="24560" spans="2:8">
      <c r="B24560" s="186"/>
      <c r="C24560" s="183"/>
      <c r="D24560" s="183"/>
      <c r="E24560" s="185"/>
      <c r="F24560" s="185"/>
      <c r="G24560" s="180">
        <f t="shared" si="766"/>
        <v>0</v>
      </c>
      <c r="H24560" s="181">
        <f t="shared" si="767"/>
        <v>0</v>
      </c>
    </row>
    <row r="24561" spans="2:8">
      <c r="B24561" s="186"/>
      <c r="C24561" s="183"/>
      <c r="D24561" s="183"/>
      <c r="E24561" s="185"/>
      <c r="F24561" s="185"/>
      <c r="G24561" s="180">
        <f t="shared" si="766"/>
        <v>0</v>
      </c>
      <c r="H24561" s="181">
        <f t="shared" si="767"/>
        <v>0</v>
      </c>
    </row>
    <row r="24562" spans="2:8">
      <c r="B24562" s="186"/>
      <c r="C24562" s="183"/>
      <c r="D24562" s="183"/>
      <c r="E24562" s="185"/>
      <c r="F24562" s="185"/>
      <c r="G24562" s="180">
        <f t="shared" si="766"/>
        <v>0</v>
      </c>
      <c r="H24562" s="181">
        <f t="shared" si="767"/>
        <v>0</v>
      </c>
    </row>
    <row r="24563" spans="2:8">
      <c r="B24563" s="186"/>
      <c r="C24563" s="183"/>
      <c r="D24563" s="183"/>
      <c r="E24563" s="185"/>
      <c r="F24563" s="185"/>
      <c r="G24563" s="180">
        <f t="shared" si="766"/>
        <v>0</v>
      </c>
      <c r="H24563" s="181">
        <f t="shared" si="767"/>
        <v>0</v>
      </c>
    </row>
    <row r="24564" spans="2:8">
      <c r="B24564" s="186"/>
      <c r="C24564" s="183"/>
      <c r="D24564" s="183"/>
      <c r="E24564" s="185"/>
      <c r="F24564" s="185"/>
      <c r="G24564" s="180">
        <f t="shared" si="766"/>
        <v>0</v>
      </c>
      <c r="H24564" s="181">
        <f t="shared" si="767"/>
        <v>0</v>
      </c>
    </row>
    <row r="24565" spans="2:8">
      <c r="B24565" s="186"/>
      <c r="C24565" s="183"/>
      <c r="D24565" s="183"/>
      <c r="E24565" s="185"/>
      <c r="F24565" s="185"/>
      <c r="G24565" s="180">
        <f t="shared" si="766"/>
        <v>0</v>
      </c>
      <c r="H24565" s="181">
        <f t="shared" si="767"/>
        <v>0</v>
      </c>
    </row>
    <row r="24566" spans="2:8">
      <c r="B24566" s="186"/>
      <c r="C24566" s="183"/>
      <c r="D24566" s="183"/>
      <c r="E24566" s="185"/>
      <c r="F24566" s="185"/>
      <c r="G24566" s="180">
        <f t="shared" si="766"/>
        <v>0</v>
      </c>
      <c r="H24566" s="181">
        <f t="shared" si="767"/>
        <v>0</v>
      </c>
    </row>
    <row r="24567" spans="2:8">
      <c r="B24567" s="186"/>
      <c r="C24567" s="183"/>
      <c r="D24567" s="183"/>
      <c r="E24567" s="185"/>
      <c r="F24567" s="185"/>
      <c r="G24567" s="180">
        <f t="shared" si="766"/>
        <v>0</v>
      </c>
      <c r="H24567" s="181">
        <f t="shared" si="767"/>
        <v>0</v>
      </c>
    </row>
    <row r="24568" spans="2:8">
      <c r="B24568" s="186"/>
      <c r="C24568" s="183"/>
      <c r="D24568" s="183"/>
      <c r="E24568" s="185"/>
      <c r="F24568" s="185"/>
      <c r="G24568" s="180">
        <f t="shared" si="766"/>
        <v>0</v>
      </c>
      <c r="H24568" s="181">
        <f t="shared" si="767"/>
        <v>0</v>
      </c>
    </row>
    <row r="24569" spans="2:8">
      <c r="B24569" s="186"/>
      <c r="C24569" s="183"/>
      <c r="D24569" s="183"/>
      <c r="E24569" s="185"/>
      <c r="F24569" s="185"/>
      <c r="G24569" s="180">
        <f t="shared" si="766"/>
        <v>0</v>
      </c>
      <c r="H24569" s="181">
        <f t="shared" si="767"/>
        <v>0</v>
      </c>
    </row>
    <row r="24570" spans="2:8">
      <c r="B24570" s="186"/>
      <c r="C24570" s="183"/>
      <c r="D24570" s="183"/>
      <c r="E24570" s="185"/>
      <c r="F24570" s="185"/>
      <c r="G24570" s="180">
        <f t="shared" si="766"/>
        <v>0</v>
      </c>
      <c r="H24570" s="181">
        <f t="shared" si="767"/>
        <v>0</v>
      </c>
    </row>
    <row r="24571" spans="2:8">
      <c r="B24571" s="186"/>
      <c r="C24571" s="183"/>
      <c r="D24571" s="183"/>
      <c r="E24571" s="185"/>
      <c r="F24571" s="185"/>
      <c r="G24571" s="180">
        <f t="shared" si="766"/>
        <v>0</v>
      </c>
      <c r="H24571" s="181">
        <f t="shared" si="767"/>
        <v>0</v>
      </c>
    </row>
    <row r="24572" spans="2:8">
      <c r="B24572" s="186"/>
      <c r="C24572" s="183"/>
      <c r="D24572" s="183"/>
      <c r="E24572" s="185"/>
      <c r="F24572" s="185"/>
      <c r="G24572" s="180">
        <f t="shared" si="766"/>
        <v>0</v>
      </c>
      <c r="H24572" s="181">
        <f t="shared" si="767"/>
        <v>0</v>
      </c>
    </row>
    <row r="24573" spans="2:8">
      <c r="B24573" s="186"/>
      <c r="C24573" s="183"/>
      <c r="D24573" s="183"/>
      <c r="E24573" s="185"/>
      <c r="F24573" s="185"/>
      <c r="G24573" s="180">
        <f t="shared" si="766"/>
        <v>0</v>
      </c>
      <c r="H24573" s="181">
        <f t="shared" si="767"/>
        <v>0</v>
      </c>
    </row>
    <row r="24574" spans="2:8">
      <c r="B24574" s="186"/>
      <c r="C24574" s="183"/>
      <c r="D24574" s="183"/>
      <c r="E24574" s="185"/>
      <c r="F24574" s="185"/>
      <c r="G24574" s="180">
        <f t="shared" si="766"/>
        <v>0</v>
      </c>
      <c r="H24574" s="181">
        <f t="shared" si="767"/>
        <v>0</v>
      </c>
    </row>
    <row r="24575" spans="2:8">
      <c r="B24575" s="186"/>
      <c r="C24575" s="183"/>
      <c r="D24575" s="183"/>
      <c r="E24575" s="185"/>
      <c r="F24575" s="185"/>
      <c r="G24575" s="180">
        <f t="shared" si="766"/>
        <v>0</v>
      </c>
      <c r="H24575" s="181">
        <f t="shared" si="767"/>
        <v>0</v>
      </c>
    </row>
    <row r="24576" spans="2:8">
      <c r="B24576" s="186"/>
      <c r="C24576" s="183"/>
      <c r="D24576" s="183"/>
      <c r="E24576" s="185"/>
      <c r="F24576" s="185"/>
      <c r="G24576" s="180">
        <f t="shared" si="766"/>
        <v>0</v>
      </c>
      <c r="H24576" s="181">
        <f t="shared" si="767"/>
        <v>0</v>
      </c>
    </row>
    <row r="24577" spans="2:8">
      <c r="B24577" s="186"/>
      <c r="C24577" s="183"/>
      <c r="D24577" s="183"/>
      <c r="E24577" s="185"/>
      <c r="F24577" s="185"/>
      <c r="G24577" s="180">
        <f t="shared" si="766"/>
        <v>0</v>
      </c>
      <c r="H24577" s="181">
        <f t="shared" si="767"/>
        <v>0</v>
      </c>
    </row>
    <row r="24578" spans="2:8">
      <c r="B24578" s="186"/>
      <c r="C24578" s="183"/>
      <c r="D24578" s="183"/>
      <c r="E24578" s="185"/>
      <c r="F24578" s="185"/>
      <c r="G24578" s="180">
        <f t="shared" si="766"/>
        <v>0</v>
      </c>
      <c r="H24578" s="181">
        <f t="shared" si="767"/>
        <v>0</v>
      </c>
    </row>
    <row r="24579" spans="2:8">
      <c r="B24579" s="186"/>
      <c r="C24579" s="183"/>
      <c r="D24579" s="183"/>
      <c r="E24579" s="185"/>
      <c r="F24579" s="185"/>
      <c r="G24579" s="180">
        <f t="shared" si="766"/>
        <v>0</v>
      </c>
      <c r="H24579" s="181">
        <f t="shared" si="767"/>
        <v>0</v>
      </c>
    </row>
    <row r="24580" spans="2:8">
      <c r="B24580" s="186"/>
      <c r="C24580" s="183"/>
      <c r="D24580" s="183"/>
      <c r="E24580" s="185"/>
      <c r="F24580" s="185"/>
      <c r="G24580" s="180">
        <f t="shared" si="766"/>
        <v>0</v>
      </c>
      <c r="H24580" s="181">
        <f t="shared" si="767"/>
        <v>0</v>
      </c>
    </row>
    <row r="24581" spans="2:8">
      <c r="B24581" s="186"/>
      <c r="C24581" s="183"/>
      <c r="D24581" s="183"/>
      <c r="E24581" s="185"/>
      <c r="F24581" s="185"/>
      <c r="G24581" s="180">
        <f t="shared" si="766"/>
        <v>0</v>
      </c>
      <c r="H24581" s="181">
        <f t="shared" si="767"/>
        <v>0</v>
      </c>
    </row>
    <row r="24582" spans="2:8">
      <c r="B24582" s="186"/>
      <c r="C24582" s="183"/>
      <c r="D24582" s="183"/>
      <c r="E24582" s="185"/>
      <c r="F24582" s="185"/>
      <c r="G24582" s="180">
        <f t="shared" ref="G24582:G24645" si="768">IF(ABS(F24582)&gt;ABS(E24582),ABS(F24582),ABS(E24582))</f>
        <v>0</v>
      </c>
      <c r="H24582" s="181">
        <f t="shared" ref="H24582:H24645" si="769">IF(G24582&lt;&gt;0,IF(ABS(F24582)&gt;=G24582,1,ABS(F24582/G24582)),0)</f>
        <v>0</v>
      </c>
    </row>
    <row r="24583" spans="2:8">
      <c r="B24583" s="186"/>
      <c r="C24583" s="183"/>
      <c r="D24583" s="183"/>
      <c r="E24583" s="185"/>
      <c r="F24583" s="185"/>
      <c r="G24583" s="180">
        <f t="shared" si="768"/>
        <v>0</v>
      </c>
      <c r="H24583" s="181">
        <f t="shared" si="769"/>
        <v>0</v>
      </c>
    </row>
    <row r="24584" spans="2:8">
      <c r="B24584" s="186"/>
      <c r="C24584" s="183"/>
      <c r="D24584" s="183"/>
      <c r="E24584" s="185"/>
      <c r="F24584" s="185"/>
      <c r="G24584" s="180">
        <f t="shared" si="768"/>
        <v>0</v>
      </c>
      <c r="H24584" s="181">
        <f t="shared" si="769"/>
        <v>0</v>
      </c>
    </row>
    <row r="24585" spans="2:8">
      <c r="B24585" s="186"/>
      <c r="C24585" s="183"/>
      <c r="D24585" s="183"/>
      <c r="E24585" s="185"/>
      <c r="F24585" s="185"/>
      <c r="G24585" s="180">
        <f t="shared" si="768"/>
        <v>0</v>
      </c>
      <c r="H24585" s="181">
        <f t="shared" si="769"/>
        <v>0</v>
      </c>
    </row>
    <row r="24586" spans="2:8">
      <c r="B24586" s="186"/>
      <c r="C24586" s="183"/>
      <c r="D24586" s="183"/>
      <c r="E24586" s="185"/>
      <c r="F24586" s="185"/>
      <c r="G24586" s="180">
        <f t="shared" si="768"/>
        <v>0</v>
      </c>
      <c r="H24586" s="181">
        <f t="shared" si="769"/>
        <v>0</v>
      </c>
    </row>
    <row r="24587" spans="2:8">
      <c r="B24587" s="186"/>
      <c r="C24587" s="183"/>
      <c r="D24587" s="183"/>
      <c r="E24587" s="185"/>
      <c r="F24587" s="185"/>
      <c r="G24587" s="180">
        <f t="shared" si="768"/>
        <v>0</v>
      </c>
      <c r="H24587" s="181">
        <f t="shared" si="769"/>
        <v>0</v>
      </c>
    </row>
    <row r="24588" spans="2:8">
      <c r="B24588" s="186"/>
      <c r="C24588" s="183"/>
      <c r="D24588" s="183"/>
      <c r="E24588" s="185"/>
      <c r="F24588" s="185"/>
      <c r="G24588" s="180">
        <f t="shared" si="768"/>
        <v>0</v>
      </c>
      <c r="H24588" s="181">
        <f t="shared" si="769"/>
        <v>0</v>
      </c>
    </row>
    <row r="24589" spans="2:8">
      <c r="B24589" s="186"/>
      <c r="C24589" s="183"/>
      <c r="D24589" s="183"/>
      <c r="E24589" s="185"/>
      <c r="F24589" s="185"/>
      <c r="G24589" s="180">
        <f t="shared" si="768"/>
        <v>0</v>
      </c>
      <c r="H24589" s="181">
        <f t="shared" si="769"/>
        <v>0</v>
      </c>
    </row>
    <row r="24590" spans="2:8">
      <c r="B24590" s="186"/>
      <c r="C24590" s="183"/>
      <c r="D24590" s="183"/>
      <c r="E24590" s="185"/>
      <c r="F24590" s="185"/>
      <c r="G24590" s="180">
        <f t="shared" si="768"/>
        <v>0</v>
      </c>
      <c r="H24590" s="181">
        <f t="shared" si="769"/>
        <v>0</v>
      </c>
    </row>
    <row r="24591" spans="2:8">
      <c r="B24591" s="186"/>
      <c r="C24591" s="183"/>
      <c r="D24591" s="183"/>
      <c r="E24591" s="185"/>
      <c r="F24591" s="185"/>
      <c r="G24591" s="180">
        <f t="shared" si="768"/>
        <v>0</v>
      </c>
      <c r="H24591" s="181">
        <f t="shared" si="769"/>
        <v>0</v>
      </c>
    </row>
    <row r="24592" spans="2:8">
      <c r="B24592" s="186"/>
      <c r="C24592" s="183"/>
      <c r="D24592" s="183"/>
      <c r="E24592" s="185"/>
      <c r="F24592" s="185"/>
      <c r="G24592" s="180">
        <f t="shared" si="768"/>
        <v>0</v>
      </c>
      <c r="H24592" s="181">
        <f t="shared" si="769"/>
        <v>0</v>
      </c>
    </row>
    <row r="24593" spans="2:8">
      <c r="B24593" s="186"/>
      <c r="C24593" s="183"/>
      <c r="D24593" s="183"/>
      <c r="E24593" s="185"/>
      <c r="F24593" s="185"/>
      <c r="G24593" s="180">
        <f t="shared" si="768"/>
        <v>0</v>
      </c>
      <c r="H24593" s="181">
        <f t="shared" si="769"/>
        <v>0</v>
      </c>
    </row>
    <row r="24594" spans="2:8">
      <c r="B24594" s="186"/>
      <c r="C24594" s="183"/>
      <c r="D24594" s="183"/>
      <c r="E24594" s="185"/>
      <c r="F24594" s="185"/>
      <c r="G24594" s="180">
        <f t="shared" si="768"/>
        <v>0</v>
      </c>
      <c r="H24594" s="181">
        <f t="shared" si="769"/>
        <v>0</v>
      </c>
    </row>
    <row r="24595" spans="2:8">
      <c r="B24595" s="186"/>
      <c r="C24595" s="183"/>
      <c r="D24595" s="183"/>
      <c r="E24595" s="185"/>
      <c r="F24595" s="185"/>
      <c r="G24595" s="180">
        <f t="shared" si="768"/>
        <v>0</v>
      </c>
      <c r="H24595" s="181">
        <f t="shared" si="769"/>
        <v>0</v>
      </c>
    </row>
    <row r="24596" spans="2:8">
      <c r="B24596" s="186"/>
      <c r="C24596" s="183"/>
      <c r="D24596" s="183"/>
      <c r="E24596" s="185"/>
      <c r="F24596" s="185"/>
      <c r="G24596" s="180">
        <f t="shared" si="768"/>
        <v>0</v>
      </c>
      <c r="H24596" s="181">
        <f t="shared" si="769"/>
        <v>0</v>
      </c>
    </row>
    <row r="24597" spans="2:8">
      <c r="B24597" s="186"/>
      <c r="C24597" s="183"/>
      <c r="D24597" s="183"/>
      <c r="E24597" s="185"/>
      <c r="F24597" s="185"/>
      <c r="G24597" s="180">
        <f t="shared" si="768"/>
        <v>0</v>
      </c>
      <c r="H24597" s="181">
        <f t="shared" si="769"/>
        <v>0</v>
      </c>
    </row>
    <row r="24598" spans="2:8">
      <c r="B24598" s="186"/>
      <c r="C24598" s="183"/>
      <c r="D24598" s="183"/>
      <c r="E24598" s="185"/>
      <c r="F24598" s="185"/>
      <c r="G24598" s="180">
        <f t="shared" si="768"/>
        <v>0</v>
      </c>
      <c r="H24598" s="181">
        <f t="shared" si="769"/>
        <v>0</v>
      </c>
    </row>
    <row r="24599" spans="2:8">
      <c r="B24599" s="186"/>
      <c r="C24599" s="183"/>
      <c r="D24599" s="183"/>
      <c r="E24599" s="185"/>
      <c r="F24599" s="185"/>
      <c r="G24599" s="180">
        <f t="shared" si="768"/>
        <v>0</v>
      </c>
      <c r="H24599" s="181">
        <f t="shared" si="769"/>
        <v>0</v>
      </c>
    </row>
    <row r="24600" spans="2:8">
      <c r="B24600" s="186"/>
      <c r="C24600" s="183"/>
      <c r="D24600" s="183"/>
      <c r="E24600" s="185"/>
      <c r="F24600" s="185"/>
      <c r="G24600" s="180">
        <f t="shared" si="768"/>
        <v>0</v>
      </c>
      <c r="H24600" s="181">
        <f t="shared" si="769"/>
        <v>0</v>
      </c>
    </row>
    <row r="24601" spans="2:8">
      <c r="B24601" s="186"/>
      <c r="C24601" s="183"/>
      <c r="D24601" s="183"/>
      <c r="E24601" s="185"/>
      <c r="F24601" s="185"/>
      <c r="G24601" s="180">
        <f t="shared" si="768"/>
        <v>0</v>
      </c>
      <c r="H24601" s="181">
        <f t="shared" si="769"/>
        <v>0</v>
      </c>
    </row>
    <row r="24602" spans="2:8">
      <c r="B24602" s="186"/>
      <c r="C24602" s="183"/>
      <c r="D24602" s="183"/>
      <c r="E24602" s="185"/>
      <c r="F24602" s="185"/>
      <c r="G24602" s="180">
        <f t="shared" si="768"/>
        <v>0</v>
      </c>
      <c r="H24602" s="181">
        <f t="shared" si="769"/>
        <v>0</v>
      </c>
    </row>
    <row r="24603" spans="2:8">
      <c r="B24603" s="186"/>
      <c r="C24603" s="183"/>
      <c r="D24603" s="183"/>
      <c r="E24603" s="185"/>
      <c r="F24603" s="185"/>
      <c r="G24603" s="180">
        <f t="shared" si="768"/>
        <v>0</v>
      </c>
      <c r="H24603" s="181">
        <f t="shared" si="769"/>
        <v>0</v>
      </c>
    </row>
    <row r="24604" spans="2:8">
      <c r="B24604" s="186"/>
      <c r="C24604" s="183"/>
      <c r="D24604" s="183"/>
      <c r="E24604" s="185"/>
      <c r="F24604" s="185"/>
      <c r="G24604" s="180">
        <f t="shared" si="768"/>
        <v>0</v>
      </c>
      <c r="H24604" s="181">
        <f t="shared" si="769"/>
        <v>0</v>
      </c>
    </row>
    <row r="24605" spans="2:8">
      <c r="B24605" s="186"/>
      <c r="C24605" s="183"/>
      <c r="D24605" s="183"/>
      <c r="E24605" s="185"/>
      <c r="F24605" s="185"/>
      <c r="G24605" s="180">
        <f t="shared" si="768"/>
        <v>0</v>
      </c>
      <c r="H24605" s="181">
        <f t="shared" si="769"/>
        <v>0</v>
      </c>
    </row>
    <row r="24606" spans="2:8">
      <c r="B24606" s="186"/>
      <c r="C24606" s="183"/>
      <c r="D24606" s="183"/>
      <c r="E24606" s="185"/>
      <c r="F24606" s="185"/>
      <c r="G24606" s="180">
        <f t="shared" si="768"/>
        <v>0</v>
      </c>
      <c r="H24606" s="181">
        <f t="shared" si="769"/>
        <v>0</v>
      </c>
    </row>
    <row r="24607" spans="2:8">
      <c r="B24607" s="186"/>
      <c r="C24607" s="183"/>
      <c r="D24607" s="183"/>
      <c r="E24607" s="185"/>
      <c r="F24607" s="185"/>
      <c r="G24607" s="180">
        <f t="shared" si="768"/>
        <v>0</v>
      </c>
      <c r="H24607" s="181">
        <f t="shared" si="769"/>
        <v>0</v>
      </c>
    </row>
    <row r="24608" spans="2:8">
      <c r="B24608" s="186"/>
      <c r="C24608" s="183"/>
      <c r="D24608" s="183"/>
      <c r="E24608" s="185"/>
      <c r="F24608" s="185"/>
      <c r="G24608" s="180">
        <f t="shared" si="768"/>
        <v>0</v>
      </c>
      <c r="H24608" s="181">
        <f t="shared" si="769"/>
        <v>0</v>
      </c>
    </row>
    <row r="24609" spans="2:8">
      <c r="B24609" s="186"/>
      <c r="C24609" s="183"/>
      <c r="D24609" s="183"/>
      <c r="E24609" s="185"/>
      <c r="F24609" s="185"/>
      <c r="G24609" s="180">
        <f t="shared" si="768"/>
        <v>0</v>
      </c>
      <c r="H24609" s="181">
        <f t="shared" si="769"/>
        <v>0</v>
      </c>
    </row>
    <row r="24610" spans="2:8">
      <c r="B24610" s="186"/>
      <c r="C24610" s="183"/>
      <c r="D24610" s="183"/>
      <c r="E24610" s="185"/>
      <c r="F24610" s="185"/>
      <c r="G24610" s="180">
        <f t="shared" si="768"/>
        <v>0</v>
      </c>
      <c r="H24610" s="181">
        <f t="shared" si="769"/>
        <v>0</v>
      </c>
    </row>
    <row r="24611" spans="2:8">
      <c r="B24611" s="186"/>
      <c r="C24611" s="183"/>
      <c r="D24611" s="183"/>
      <c r="E24611" s="185"/>
      <c r="F24611" s="185"/>
      <c r="G24611" s="180">
        <f t="shared" si="768"/>
        <v>0</v>
      </c>
      <c r="H24611" s="181">
        <f t="shared" si="769"/>
        <v>0</v>
      </c>
    </row>
    <row r="24612" spans="2:8">
      <c r="B24612" s="186"/>
      <c r="C24612" s="183"/>
      <c r="D24612" s="183"/>
      <c r="E24612" s="185"/>
      <c r="F24612" s="185"/>
      <c r="G24612" s="180">
        <f t="shared" si="768"/>
        <v>0</v>
      </c>
      <c r="H24612" s="181">
        <f t="shared" si="769"/>
        <v>0</v>
      </c>
    </row>
    <row r="24613" spans="2:8">
      <c r="B24613" s="186"/>
      <c r="C24613" s="183"/>
      <c r="D24613" s="183"/>
      <c r="E24613" s="185"/>
      <c r="F24613" s="185"/>
      <c r="G24613" s="180">
        <f t="shared" si="768"/>
        <v>0</v>
      </c>
      <c r="H24613" s="181">
        <f t="shared" si="769"/>
        <v>0</v>
      </c>
    </row>
    <row r="24614" spans="2:8">
      <c r="B24614" s="186"/>
      <c r="C24614" s="183"/>
      <c r="D24614" s="183"/>
      <c r="E24614" s="185"/>
      <c r="F24614" s="185"/>
      <c r="G24614" s="180">
        <f t="shared" si="768"/>
        <v>0</v>
      </c>
      <c r="H24614" s="181">
        <f t="shared" si="769"/>
        <v>0</v>
      </c>
    </row>
    <row r="24615" spans="2:8">
      <c r="B24615" s="186"/>
      <c r="C24615" s="183"/>
      <c r="D24615" s="183"/>
      <c r="E24615" s="185"/>
      <c r="F24615" s="185"/>
      <c r="G24615" s="180">
        <f t="shared" si="768"/>
        <v>0</v>
      </c>
      <c r="H24615" s="181">
        <f t="shared" si="769"/>
        <v>0</v>
      </c>
    </row>
    <row r="24616" spans="2:8">
      <c r="B24616" s="186"/>
      <c r="C24616" s="183"/>
      <c r="D24616" s="183"/>
      <c r="E24616" s="185"/>
      <c r="F24616" s="185"/>
      <c r="G24616" s="180">
        <f t="shared" si="768"/>
        <v>0</v>
      </c>
      <c r="H24616" s="181">
        <f t="shared" si="769"/>
        <v>0</v>
      </c>
    </row>
    <row r="24617" spans="2:8">
      <c r="B24617" s="186"/>
      <c r="C24617" s="183"/>
      <c r="D24617" s="183"/>
      <c r="E24617" s="185"/>
      <c r="F24617" s="185"/>
      <c r="G24617" s="180">
        <f t="shared" si="768"/>
        <v>0</v>
      </c>
      <c r="H24617" s="181">
        <f t="shared" si="769"/>
        <v>0</v>
      </c>
    </row>
    <row r="24618" spans="2:8">
      <c r="B24618" s="186"/>
      <c r="C24618" s="183"/>
      <c r="D24618" s="183"/>
      <c r="E24618" s="185"/>
      <c r="F24618" s="185"/>
      <c r="G24618" s="180">
        <f t="shared" si="768"/>
        <v>0</v>
      </c>
      <c r="H24618" s="181">
        <f t="shared" si="769"/>
        <v>0</v>
      </c>
    </row>
    <row r="24619" spans="2:8">
      <c r="B24619" s="186"/>
      <c r="C24619" s="183"/>
      <c r="D24619" s="183"/>
      <c r="E24619" s="185"/>
      <c r="F24619" s="185"/>
      <c r="G24619" s="180">
        <f t="shared" si="768"/>
        <v>0</v>
      </c>
      <c r="H24619" s="181">
        <f t="shared" si="769"/>
        <v>0</v>
      </c>
    </row>
    <row r="24620" spans="2:8">
      <c r="B24620" s="186"/>
      <c r="C24620" s="183"/>
      <c r="D24620" s="183"/>
      <c r="E24620" s="185"/>
      <c r="F24620" s="185"/>
      <c r="G24620" s="180">
        <f t="shared" si="768"/>
        <v>0</v>
      </c>
      <c r="H24620" s="181">
        <f t="shared" si="769"/>
        <v>0</v>
      </c>
    </row>
    <row r="24621" spans="2:8">
      <c r="B24621" s="186"/>
      <c r="C24621" s="183"/>
      <c r="D24621" s="183"/>
      <c r="E24621" s="185"/>
      <c r="F24621" s="185"/>
      <c r="G24621" s="180">
        <f t="shared" si="768"/>
        <v>0</v>
      </c>
      <c r="H24621" s="181">
        <f t="shared" si="769"/>
        <v>0</v>
      </c>
    </row>
    <row r="24622" spans="2:8">
      <c r="B24622" s="186"/>
      <c r="C24622" s="183"/>
      <c r="D24622" s="183"/>
      <c r="E24622" s="185"/>
      <c r="F24622" s="185"/>
      <c r="G24622" s="180">
        <f t="shared" si="768"/>
        <v>0</v>
      </c>
      <c r="H24622" s="181">
        <f t="shared" si="769"/>
        <v>0</v>
      </c>
    </row>
    <row r="24623" spans="2:8">
      <c r="B24623" s="186"/>
      <c r="C24623" s="183"/>
      <c r="D24623" s="183"/>
      <c r="E24623" s="185"/>
      <c r="F24623" s="185"/>
      <c r="G24623" s="180">
        <f t="shared" si="768"/>
        <v>0</v>
      </c>
      <c r="H24623" s="181">
        <f t="shared" si="769"/>
        <v>0</v>
      </c>
    </row>
    <row r="24624" spans="2:8">
      <c r="B24624" s="186"/>
      <c r="C24624" s="183"/>
      <c r="D24624" s="183"/>
      <c r="E24624" s="185"/>
      <c r="F24624" s="185"/>
      <c r="G24624" s="180">
        <f t="shared" si="768"/>
        <v>0</v>
      </c>
      <c r="H24624" s="181">
        <f t="shared" si="769"/>
        <v>0</v>
      </c>
    </row>
    <row r="24625" spans="2:8">
      <c r="B24625" s="186"/>
      <c r="C24625" s="183"/>
      <c r="D24625" s="183"/>
      <c r="E24625" s="185"/>
      <c r="F24625" s="185"/>
      <c r="G24625" s="180">
        <f t="shared" si="768"/>
        <v>0</v>
      </c>
      <c r="H24625" s="181">
        <f t="shared" si="769"/>
        <v>0</v>
      </c>
    </row>
    <row r="24626" spans="2:8">
      <c r="B24626" s="186"/>
      <c r="C24626" s="183"/>
      <c r="D24626" s="183"/>
      <c r="E24626" s="185"/>
      <c r="F24626" s="185"/>
      <c r="G24626" s="180">
        <f t="shared" si="768"/>
        <v>0</v>
      </c>
      <c r="H24626" s="181">
        <f t="shared" si="769"/>
        <v>0</v>
      </c>
    </row>
    <row r="24627" spans="2:8">
      <c r="B24627" s="186"/>
      <c r="C24627" s="183"/>
      <c r="D24627" s="183"/>
      <c r="E24627" s="185"/>
      <c r="F24627" s="185"/>
      <c r="G24627" s="180">
        <f t="shared" si="768"/>
        <v>0</v>
      </c>
      <c r="H24627" s="181">
        <f t="shared" si="769"/>
        <v>0</v>
      </c>
    </row>
    <row r="24628" spans="2:8">
      <c r="B24628" s="186"/>
      <c r="C24628" s="183"/>
      <c r="D24628" s="183"/>
      <c r="E24628" s="185"/>
      <c r="F24628" s="185"/>
      <c r="G24628" s="180">
        <f t="shared" si="768"/>
        <v>0</v>
      </c>
      <c r="H24628" s="181">
        <f t="shared" si="769"/>
        <v>0</v>
      </c>
    </row>
    <row r="24629" spans="2:8">
      <c r="B24629" s="186"/>
      <c r="C24629" s="183"/>
      <c r="D24629" s="183"/>
      <c r="E24629" s="185"/>
      <c r="F24629" s="185"/>
      <c r="G24629" s="180">
        <f t="shared" si="768"/>
        <v>0</v>
      </c>
      <c r="H24629" s="181">
        <f t="shared" si="769"/>
        <v>0</v>
      </c>
    </row>
    <row r="24630" spans="2:8">
      <c r="B24630" s="186"/>
      <c r="C24630" s="183"/>
      <c r="D24630" s="183"/>
      <c r="E24630" s="185"/>
      <c r="F24630" s="185"/>
      <c r="G24630" s="180">
        <f t="shared" si="768"/>
        <v>0</v>
      </c>
      <c r="H24630" s="181">
        <f t="shared" si="769"/>
        <v>0</v>
      </c>
    </row>
    <row r="24631" spans="2:8">
      <c r="B24631" s="186"/>
      <c r="C24631" s="183"/>
      <c r="D24631" s="183"/>
      <c r="E24631" s="185"/>
      <c r="F24631" s="185"/>
      <c r="G24631" s="180">
        <f t="shared" si="768"/>
        <v>0</v>
      </c>
      <c r="H24631" s="181">
        <f t="shared" si="769"/>
        <v>0</v>
      </c>
    </row>
    <row r="24632" spans="2:8">
      <c r="B24632" s="186"/>
      <c r="C24632" s="183"/>
      <c r="D24632" s="183"/>
      <c r="E24632" s="185"/>
      <c r="F24632" s="185"/>
      <c r="G24632" s="180">
        <f t="shared" si="768"/>
        <v>0</v>
      </c>
      <c r="H24632" s="181">
        <f t="shared" si="769"/>
        <v>0</v>
      </c>
    </row>
    <row r="24633" spans="2:8">
      <c r="B24633" s="186"/>
      <c r="C24633" s="183"/>
      <c r="D24633" s="183"/>
      <c r="E24633" s="185"/>
      <c r="F24633" s="185"/>
      <c r="G24633" s="180">
        <f t="shared" si="768"/>
        <v>0</v>
      </c>
      <c r="H24633" s="181">
        <f t="shared" si="769"/>
        <v>0</v>
      </c>
    </row>
    <row r="24634" spans="2:8">
      <c r="B24634" s="186"/>
      <c r="C24634" s="183"/>
      <c r="D24634" s="183"/>
      <c r="E24634" s="185"/>
      <c r="F24634" s="185"/>
      <c r="G24634" s="180">
        <f t="shared" si="768"/>
        <v>0</v>
      </c>
      <c r="H24634" s="181">
        <f t="shared" si="769"/>
        <v>0</v>
      </c>
    </row>
    <row r="24635" spans="2:8">
      <c r="B24635" s="186"/>
      <c r="C24635" s="183"/>
      <c r="D24635" s="183"/>
      <c r="E24635" s="185"/>
      <c r="F24635" s="185"/>
      <c r="G24635" s="180">
        <f t="shared" si="768"/>
        <v>0</v>
      </c>
      <c r="H24635" s="181">
        <f t="shared" si="769"/>
        <v>0</v>
      </c>
    </row>
    <row r="24636" spans="2:8">
      <c r="B24636" s="186"/>
      <c r="C24636" s="183"/>
      <c r="D24636" s="183"/>
      <c r="E24636" s="185"/>
      <c r="F24636" s="185"/>
      <c r="G24636" s="180">
        <f t="shared" si="768"/>
        <v>0</v>
      </c>
      <c r="H24636" s="181">
        <f t="shared" si="769"/>
        <v>0</v>
      </c>
    </row>
    <row r="24637" spans="2:8">
      <c r="B24637" s="186"/>
      <c r="C24637" s="183"/>
      <c r="D24637" s="183"/>
      <c r="E24637" s="185"/>
      <c r="F24637" s="185"/>
      <c r="G24637" s="180">
        <f t="shared" si="768"/>
        <v>0</v>
      </c>
      <c r="H24637" s="181">
        <f t="shared" si="769"/>
        <v>0</v>
      </c>
    </row>
    <row r="24638" spans="2:8">
      <c r="B24638" s="186"/>
      <c r="C24638" s="183"/>
      <c r="D24638" s="183"/>
      <c r="E24638" s="185"/>
      <c r="F24638" s="185"/>
      <c r="G24638" s="180">
        <f t="shared" si="768"/>
        <v>0</v>
      </c>
      <c r="H24638" s="181">
        <f t="shared" si="769"/>
        <v>0</v>
      </c>
    </row>
    <row r="24639" spans="2:8">
      <c r="B24639" s="186"/>
      <c r="C24639" s="183"/>
      <c r="D24639" s="183"/>
      <c r="E24639" s="185"/>
      <c r="F24639" s="185"/>
      <c r="G24639" s="180">
        <f t="shared" si="768"/>
        <v>0</v>
      </c>
      <c r="H24639" s="181">
        <f t="shared" si="769"/>
        <v>0</v>
      </c>
    </row>
    <row r="24640" spans="2:8">
      <c r="B24640" s="186"/>
      <c r="C24640" s="183"/>
      <c r="D24640" s="183"/>
      <c r="E24640" s="185"/>
      <c r="F24640" s="185"/>
      <c r="G24640" s="180">
        <f t="shared" si="768"/>
        <v>0</v>
      </c>
      <c r="H24640" s="181">
        <f t="shared" si="769"/>
        <v>0</v>
      </c>
    </row>
    <row r="24641" spans="2:8">
      <c r="B24641" s="186"/>
      <c r="C24641" s="183"/>
      <c r="D24641" s="183"/>
      <c r="E24641" s="185"/>
      <c r="F24641" s="185"/>
      <c r="G24641" s="180">
        <f t="shared" si="768"/>
        <v>0</v>
      </c>
      <c r="H24641" s="181">
        <f t="shared" si="769"/>
        <v>0</v>
      </c>
    </row>
    <row r="24642" spans="2:8">
      <c r="B24642" s="186"/>
      <c r="C24642" s="183"/>
      <c r="D24642" s="183"/>
      <c r="E24642" s="185"/>
      <c r="F24642" s="185"/>
      <c r="G24642" s="180">
        <f t="shared" si="768"/>
        <v>0</v>
      </c>
      <c r="H24642" s="181">
        <f t="shared" si="769"/>
        <v>0</v>
      </c>
    </row>
    <row r="24643" spans="2:8">
      <c r="B24643" s="186"/>
      <c r="C24643" s="183"/>
      <c r="D24643" s="183"/>
      <c r="E24643" s="185"/>
      <c r="F24643" s="185"/>
      <c r="G24643" s="180">
        <f t="shared" si="768"/>
        <v>0</v>
      </c>
      <c r="H24643" s="181">
        <f t="shared" si="769"/>
        <v>0</v>
      </c>
    </row>
    <row r="24644" spans="2:8">
      <c r="B24644" s="186"/>
      <c r="C24644" s="183"/>
      <c r="D24644" s="183"/>
      <c r="E24644" s="185"/>
      <c r="F24644" s="185"/>
      <c r="G24644" s="180">
        <f t="shared" si="768"/>
        <v>0</v>
      </c>
      <c r="H24644" s="181">
        <f t="shared" si="769"/>
        <v>0</v>
      </c>
    </row>
    <row r="24645" spans="2:8">
      <c r="B24645" s="186"/>
      <c r="C24645" s="183"/>
      <c r="D24645" s="183"/>
      <c r="E24645" s="185"/>
      <c r="F24645" s="185"/>
      <c r="G24645" s="180">
        <f t="shared" si="768"/>
        <v>0</v>
      </c>
      <c r="H24645" s="181">
        <f t="shared" si="769"/>
        <v>0</v>
      </c>
    </row>
    <row r="24646" spans="2:8">
      <c r="B24646" s="186"/>
      <c r="C24646" s="183"/>
      <c r="D24646" s="183"/>
      <c r="E24646" s="185"/>
      <c r="F24646" s="185"/>
      <c r="G24646" s="180">
        <f t="shared" ref="G24646:G24709" si="770">IF(ABS(F24646)&gt;ABS(E24646),ABS(F24646),ABS(E24646))</f>
        <v>0</v>
      </c>
      <c r="H24646" s="181">
        <f t="shared" ref="H24646:H24709" si="771">IF(G24646&lt;&gt;0,IF(ABS(F24646)&gt;=G24646,1,ABS(F24646/G24646)),0)</f>
        <v>0</v>
      </c>
    </row>
    <row r="24647" spans="2:8">
      <c r="B24647" s="186"/>
      <c r="C24647" s="183"/>
      <c r="D24647" s="183"/>
      <c r="E24647" s="185"/>
      <c r="F24647" s="185"/>
      <c r="G24647" s="180">
        <f t="shared" si="770"/>
        <v>0</v>
      </c>
      <c r="H24647" s="181">
        <f t="shared" si="771"/>
        <v>0</v>
      </c>
    </row>
    <row r="24648" spans="2:8">
      <c r="B24648" s="186"/>
      <c r="C24648" s="183"/>
      <c r="D24648" s="183"/>
      <c r="E24648" s="185"/>
      <c r="F24648" s="185"/>
      <c r="G24648" s="180">
        <f t="shared" si="770"/>
        <v>0</v>
      </c>
      <c r="H24648" s="181">
        <f t="shared" si="771"/>
        <v>0</v>
      </c>
    </row>
    <row r="24649" spans="2:8">
      <c r="B24649" s="186"/>
      <c r="C24649" s="183"/>
      <c r="D24649" s="183"/>
      <c r="E24649" s="185"/>
      <c r="F24649" s="185"/>
      <c r="G24649" s="180">
        <f t="shared" si="770"/>
        <v>0</v>
      </c>
      <c r="H24649" s="181">
        <f t="shared" si="771"/>
        <v>0</v>
      </c>
    </row>
    <row r="24650" spans="2:8">
      <c r="B24650" s="186"/>
      <c r="C24650" s="183"/>
      <c r="D24650" s="183"/>
      <c r="E24650" s="185"/>
      <c r="F24650" s="185"/>
      <c r="G24650" s="180">
        <f t="shared" si="770"/>
        <v>0</v>
      </c>
      <c r="H24650" s="181">
        <f t="shared" si="771"/>
        <v>0</v>
      </c>
    </row>
    <row r="24651" spans="2:8">
      <c r="B24651" s="186"/>
      <c r="C24651" s="183"/>
      <c r="D24651" s="183"/>
      <c r="E24651" s="185"/>
      <c r="F24651" s="185"/>
      <c r="G24651" s="180">
        <f t="shared" si="770"/>
        <v>0</v>
      </c>
      <c r="H24651" s="181">
        <f t="shared" si="771"/>
        <v>0</v>
      </c>
    </row>
    <row r="24652" spans="2:8">
      <c r="B24652" s="186"/>
      <c r="C24652" s="183"/>
      <c r="D24652" s="183"/>
      <c r="E24652" s="185"/>
      <c r="F24652" s="185"/>
      <c r="G24652" s="180">
        <f t="shared" si="770"/>
        <v>0</v>
      </c>
      <c r="H24652" s="181">
        <f t="shared" si="771"/>
        <v>0</v>
      </c>
    </row>
    <row r="24653" spans="2:8">
      <c r="B24653" s="186"/>
      <c r="C24653" s="183"/>
      <c r="D24653" s="183"/>
      <c r="E24653" s="185"/>
      <c r="F24653" s="185"/>
      <c r="G24653" s="180">
        <f t="shared" si="770"/>
        <v>0</v>
      </c>
      <c r="H24653" s="181">
        <f t="shared" si="771"/>
        <v>0</v>
      </c>
    </row>
    <row r="24654" spans="2:8">
      <c r="B24654" s="186"/>
      <c r="C24654" s="183"/>
      <c r="D24654" s="183"/>
      <c r="E24654" s="185"/>
      <c r="F24654" s="185"/>
      <c r="G24654" s="180">
        <f t="shared" si="770"/>
        <v>0</v>
      </c>
      <c r="H24654" s="181">
        <f t="shared" si="771"/>
        <v>0</v>
      </c>
    </row>
    <row r="24655" spans="2:8">
      <c r="B24655" s="186"/>
      <c r="C24655" s="183"/>
      <c r="D24655" s="183"/>
      <c r="E24655" s="185"/>
      <c r="F24655" s="185"/>
      <c r="G24655" s="180">
        <f t="shared" si="770"/>
        <v>0</v>
      </c>
      <c r="H24655" s="181">
        <f t="shared" si="771"/>
        <v>0</v>
      </c>
    </row>
    <row r="24656" spans="2:8">
      <c r="B24656" s="186"/>
      <c r="C24656" s="183"/>
      <c r="D24656" s="183"/>
      <c r="E24656" s="185"/>
      <c r="F24656" s="185"/>
      <c r="G24656" s="180">
        <f t="shared" si="770"/>
        <v>0</v>
      </c>
      <c r="H24656" s="181">
        <f t="shared" si="771"/>
        <v>0</v>
      </c>
    </row>
    <row r="24657" spans="2:8">
      <c r="B24657" s="186"/>
      <c r="C24657" s="183"/>
      <c r="D24657" s="183"/>
      <c r="E24657" s="185"/>
      <c r="F24657" s="185"/>
      <c r="G24657" s="180">
        <f t="shared" si="770"/>
        <v>0</v>
      </c>
      <c r="H24657" s="181">
        <f t="shared" si="771"/>
        <v>0</v>
      </c>
    </row>
    <row r="24658" spans="2:8">
      <c r="B24658" s="186"/>
      <c r="C24658" s="183"/>
      <c r="D24658" s="183"/>
      <c r="E24658" s="185"/>
      <c r="F24658" s="185"/>
      <c r="G24658" s="180">
        <f t="shared" si="770"/>
        <v>0</v>
      </c>
      <c r="H24658" s="181">
        <f t="shared" si="771"/>
        <v>0</v>
      </c>
    </row>
    <row r="24659" spans="2:8">
      <c r="B24659" s="186"/>
      <c r="C24659" s="183"/>
      <c r="D24659" s="183"/>
      <c r="E24659" s="185"/>
      <c r="F24659" s="185"/>
      <c r="G24659" s="180">
        <f t="shared" si="770"/>
        <v>0</v>
      </c>
      <c r="H24659" s="181">
        <f t="shared" si="771"/>
        <v>0</v>
      </c>
    </row>
    <row r="24660" spans="2:8">
      <c r="B24660" s="186"/>
      <c r="C24660" s="183"/>
      <c r="D24660" s="183"/>
      <c r="E24660" s="185"/>
      <c r="F24660" s="185"/>
      <c r="G24660" s="180">
        <f t="shared" si="770"/>
        <v>0</v>
      </c>
      <c r="H24660" s="181">
        <f t="shared" si="771"/>
        <v>0</v>
      </c>
    </row>
    <row r="24661" spans="2:8">
      <c r="B24661" s="186"/>
      <c r="C24661" s="183"/>
      <c r="D24661" s="183"/>
      <c r="E24661" s="185"/>
      <c r="F24661" s="185"/>
      <c r="G24661" s="180">
        <f t="shared" si="770"/>
        <v>0</v>
      </c>
      <c r="H24661" s="181">
        <f t="shared" si="771"/>
        <v>0</v>
      </c>
    </row>
    <row r="24662" spans="2:8">
      <c r="B24662" s="186"/>
      <c r="C24662" s="183"/>
      <c r="D24662" s="183"/>
      <c r="E24662" s="185"/>
      <c r="F24662" s="185"/>
      <c r="G24662" s="180">
        <f t="shared" si="770"/>
        <v>0</v>
      </c>
      <c r="H24662" s="181">
        <f t="shared" si="771"/>
        <v>0</v>
      </c>
    </row>
    <row r="24663" spans="2:8">
      <c r="B24663" s="186"/>
      <c r="C24663" s="183"/>
      <c r="D24663" s="183"/>
      <c r="E24663" s="185"/>
      <c r="F24663" s="185"/>
      <c r="G24663" s="180">
        <f t="shared" si="770"/>
        <v>0</v>
      </c>
      <c r="H24663" s="181">
        <f t="shared" si="771"/>
        <v>0</v>
      </c>
    </row>
    <row r="24664" spans="2:8">
      <c r="B24664" s="186"/>
      <c r="C24664" s="183"/>
      <c r="D24664" s="183"/>
      <c r="E24664" s="185"/>
      <c r="F24664" s="185"/>
      <c r="G24664" s="180">
        <f t="shared" si="770"/>
        <v>0</v>
      </c>
      <c r="H24664" s="181">
        <f t="shared" si="771"/>
        <v>0</v>
      </c>
    </row>
    <row r="24665" spans="2:8">
      <c r="B24665" s="186"/>
      <c r="C24665" s="183"/>
      <c r="D24665" s="183"/>
      <c r="E24665" s="185"/>
      <c r="F24665" s="185"/>
      <c r="G24665" s="180">
        <f t="shared" si="770"/>
        <v>0</v>
      </c>
      <c r="H24665" s="181">
        <f t="shared" si="771"/>
        <v>0</v>
      </c>
    </row>
    <row r="24666" spans="2:8">
      <c r="B24666" s="186"/>
      <c r="C24666" s="183"/>
      <c r="D24666" s="183"/>
      <c r="E24666" s="185"/>
      <c r="F24666" s="185"/>
      <c r="G24666" s="180">
        <f t="shared" si="770"/>
        <v>0</v>
      </c>
      <c r="H24666" s="181">
        <f t="shared" si="771"/>
        <v>0</v>
      </c>
    </row>
    <row r="24667" spans="2:8">
      <c r="B24667" s="186"/>
      <c r="C24667" s="183"/>
      <c r="D24667" s="183"/>
      <c r="E24667" s="185"/>
      <c r="F24667" s="185"/>
      <c r="G24667" s="180">
        <f t="shared" si="770"/>
        <v>0</v>
      </c>
      <c r="H24667" s="181">
        <f t="shared" si="771"/>
        <v>0</v>
      </c>
    </row>
    <row r="24668" spans="2:8">
      <c r="B24668" s="186"/>
      <c r="C24668" s="183"/>
      <c r="D24668" s="183"/>
      <c r="E24668" s="185"/>
      <c r="F24668" s="185"/>
      <c r="G24668" s="180">
        <f t="shared" si="770"/>
        <v>0</v>
      </c>
      <c r="H24668" s="181">
        <f t="shared" si="771"/>
        <v>0</v>
      </c>
    </row>
    <row r="24669" spans="2:8">
      <c r="B24669" s="186"/>
      <c r="C24669" s="183"/>
      <c r="D24669" s="183"/>
      <c r="E24669" s="185"/>
      <c r="F24669" s="185"/>
      <c r="G24669" s="180">
        <f t="shared" si="770"/>
        <v>0</v>
      </c>
      <c r="H24669" s="181">
        <f t="shared" si="771"/>
        <v>0</v>
      </c>
    </row>
    <row r="24670" spans="2:8">
      <c r="B24670" s="186"/>
      <c r="C24670" s="183"/>
      <c r="D24670" s="183"/>
      <c r="E24670" s="185"/>
      <c r="F24670" s="185"/>
      <c r="G24670" s="180">
        <f t="shared" si="770"/>
        <v>0</v>
      </c>
      <c r="H24670" s="181">
        <f t="shared" si="771"/>
        <v>0</v>
      </c>
    </row>
    <row r="24671" spans="2:8">
      <c r="B24671" s="186"/>
      <c r="C24671" s="183"/>
      <c r="D24671" s="183"/>
      <c r="E24671" s="185"/>
      <c r="F24671" s="185"/>
      <c r="G24671" s="180">
        <f t="shared" si="770"/>
        <v>0</v>
      </c>
      <c r="H24671" s="181">
        <f t="shared" si="771"/>
        <v>0</v>
      </c>
    </row>
    <row r="24672" spans="2:8">
      <c r="B24672" s="186"/>
      <c r="C24672" s="183"/>
      <c r="D24672" s="183"/>
      <c r="E24672" s="185"/>
      <c r="F24672" s="185"/>
      <c r="G24672" s="180">
        <f t="shared" si="770"/>
        <v>0</v>
      </c>
      <c r="H24672" s="181">
        <f t="shared" si="771"/>
        <v>0</v>
      </c>
    </row>
    <row r="24673" spans="2:8">
      <c r="B24673" s="186"/>
      <c r="C24673" s="183"/>
      <c r="D24673" s="183"/>
      <c r="E24673" s="185"/>
      <c r="F24673" s="185"/>
      <c r="G24673" s="180">
        <f t="shared" si="770"/>
        <v>0</v>
      </c>
      <c r="H24673" s="181">
        <f t="shared" si="771"/>
        <v>0</v>
      </c>
    </row>
    <row r="24674" spans="2:8">
      <c r="B24674" s="186"/>
      <c r="C24674" s="183"/>
      <c r="D24674" s="183"/>
      <c r="E24674" s="185"/>
      <c r="F24674" s="185"/>
      <c r="G24674" s="180">
        <f t="shared" si="770"/>
        <v>0</v>
      </c>
      <c r="H24674" s="181">
        <f t="shared" si="771"/>
        <v>0</v>
      </c>
    </row>
    <row r="24675" spans="2:8">
      <c r="B24675" s="186"/>
      <c r="C24675" s="183"/>
      <c r="D24675" s="183"/>
      <c r="E24675" s="185"/>
      <c r="F24675" s="185"/>
      <c r="G24675" s="180">
        <f t="shared" si="770"/>
        <v>0</v>
      </c>
      <c r="H24675" s="181">
        <f t="shared" si="771"/>
        <v>0</v>
      </c>
    </row>
    <row r="24676" spans="2:8">
      <c r="B24676" s="186"/>
      <c r="C24676" s="183"/>
      <c r="D24676" s="183"/>
      <c r="E24676" s="185"/>
      <c r="F24676" s="185"/>
      <c r="G24676" s="180">
        <f t="shared" si="770"/>
        <v>0</v>
      </c>
      <c r="H24676" s="181">
        <f t="shared" si="771"/>
        <v>0</v>
      </c>
    </row>
    <row r="24677" spans="2:8">
      <c r="B24677" s="186"/>
      <c r="C24677" s="183"/>
      <c r="D24677" s="183"/>
      <c r="E24677" s="185"/>
      <c r="F24677" s="185"/>
      <c r="G24677" s="180">
        <f t="shared" si="770"/>
        <v>0</v>
      </c>
      <c r="H24677" s="181">
        <f t="shared" si="771"/>
        <v>0</v>
      </c>
    </row>
    <row r="24678" spans="2:8">
      <c r="B24678" s="186"/>
      <c r="C24678" s="183"/>
      <c r="D24678" s="183"/>
      <c r="E24678" s="185"/>
      <c r="F24678" s="185"/>
      <c r="G24678" s="180">
        <f t="shared" si="770"/>
        <v>0</v>
      </c>
      <c r="H24678" s="181">
        <f t="shared" si="771"/>
        <v>0</v>
      </c>
    </row>
    <row r="24679" spans="2:8">
      <c r="B24679" s="186"/>
      <c r="C24679" s="183"/>
      <c r="D24679" s="183"/>
      <c r="E24679" s="185"/>
      <c r="F24679" s="185"/>
      <c r="G24679" s="180">
        <f t="shared" si="770"/>
        <v>0</v>
      </c>
      <c r="H24679" s="181">
        <f t="shared" si="771"/>
        <v>0</v>
      </c>
    </row>
    <row r="24680" spans="2:8">
      <c r="B24680" s="186"/>
      <c r="C24680" s="183"/>
      <c r="D24680" s="183"/>
      <c r="E24680" s="185"/>
      <c r="F24680" s="185"/>
      <c r="G24680" s="180">
        <f t="shared" si="770"/>
        <v>0</v>
      </c>
      <c r="H24680" s="181">
        <f t="shared" si="771"/>
        <v>0</v>
      </c>
    </row>
    <row r="24681" spans="2:8">
      <c r="B24681" s="186"/>
      <c r="C24681" s="183"/>
      <c r="D24681" s="183"/>
      <c r="E24681" s="185"/>
      <c r="F24681" s="185"/>
      <c r="G24681" s="180">
        <f t="shared" si="770"/>
        <v>0</v>
      </c>
      <c r="H24681" s="181">
        <f t="shared" si="771"/>
        <v>0</v>
      </c>
    </row>
    <row r="24682" spans="2:8">
      <c r="B24682" s="186"/>
      <c r="C24682" s="183"/>
      <c r="D24682" s="183"/>
      <c r="E24682" s="185"/>
      <c r="F24682" s="185"/>
      <c r="G24682" s="180">
        <f t="shared" si="770"/>
        <v>0</v>
      </c>
      <c r="H24682" s="181">
        <f t="shared" si="771"/>
        <v>0</v>
      </c>
    </row>
    <row r="24683" spans="2:8">
      <c r="B24683" s="186"/>
      <c r="C24683" s="183"/>
      <c r="D24683" s="183"/>
      <c r="E24683" s="185"/>
      <c r="F24683" s="185"/>
      <c r="G24683" s="180">
        <f t="shared" si="770"/>
        <v>0</v>
      </c>
      <c r="H24683" s="181">
        <f t="shared" si="771"/>
        <v>0</v>
      </c>
    </row>
    <row r="24684" spans="2:8">
      <c r="B24684" s="186"/>
      <c r="C24684" s="183"/>
      <c r="D24684" s="183"/>
      <c r="E24684" s="185"/>
      <c r="F24684" s="185"/>
      <c r="G24684" s="180">
        <f t="shared" si="770"/>
        <v>0</v>
      </c>
      <c r="H24684" s="181">
        <f t="shared" si="771"/>
        <v>0</v>
      </c>
    </row>
    <row r="24685" spans="2:8">
      <c r="B24685" s="186"/>
      <c r="C24685" s="183"/>
      <c r="D24685" s="183"/>
      <c r="E24685" s="185"/>
      <c r="F24685" s="185"/>
      <c r="G24685" s="180">
        <f t="shared" si="770"/>
        <v>0</v>
      </c>
      <c r="H24685" s="181">
        <f t="shared" si="771"/>
        <v>0</v>
      </c>
    </row>
    <row r="24686" spans="2:8">
      <c r="B24686" s="186"/>
      <c r="C24686" s="183"/>
      <c r="D24686" s="183"/>
      <c r="E24686" s="185"/>
      <c r="F24686" s="185"/>
      <c r="G24686" s="180">
        <f t="shared" si="770"/>
        <v>0</v>
      </c>
      <c r="H24686" s="181">
        <f t="shared" si="771"/>
        <v>0</v>
      </c>
    </row>
    <row r="24687" spans="2:8">
      <c r="B24687" s="186"/>
      <c r="C24687" s="183"/>
      <c r="D24687" s="183"/>
      <c r="E24687" s="185"/>
      <c r="F24687" s="185"/>
      <c r="G24687" s="180">
        <f t="shared" si="770"/>
        <v>0</v>
      </c>
      <c r="H24687" s="181">
        <f t="shared" si="771"/>
        <v>0</v>
      </c>
    </row>
    <row r="24688" spans="2:8">
      <c r="B24688" s="186"/>
      <c r="C24688" s="183"/>
      <c r="D24688" s="183"/>
      <c r="E24688" s="185"/>
      <c r="F24688" s="185"/>
      <c r="G24688" s="180">
        <f t="shared" si="770"/>
        <v>0</v>
      </c>
      <c r="H24688" s="181">
        <f t="shared" si="771"/>
        <v>0</v>
      </c>
    </row>
    <row r="24689" spans="2:8">
      <c r="B24689" s="186"/>
      <c r="C24689" s="183"/>
      <c r="D24689" s="183"/>
      <c r="E24689" s="185"/>
      <c r="F24689" s="185"/>
      <c r="G24689" s="180">
        <f t="shared" si="770"/>
        <v>0</v>
      </c>
      <c r="H24689" s="181">
        <f t="shared" si="771"/>
        <v>0</v>
      </c>
    </row>
    <row r="24690" spans="2:8">
      <c r="B24690" s="186"/>
      <c r="C24690" s="183"/>
      <c r="D24690" s="183"/>
      <c r="E24690" s="185"/>
      <c r="F24690" s="185"/>
      <c r="G24690" s="180">
        <f t="shared" si="770"/>
        <v>0</v>
      </c>
      <c r="H24690" s="181">
        <f t="shared" si="771"/>
        <v>0</v>
      </c>
    </row>
    <row r="24691" spans="2:8">
      <c r="B24691" s="186"/>
      <c r="C24691" s="183"/>
      <c r="D24691" s="183"/>
      <c r="E24691" s="185"/>
      <c r="F24691" s="185"/>
      <c r="G24691" s="180">
        <f t="shared" si="770"/>
        <v>0</v>
      </c>
      <c r="H24691" s="181">
        <f t="shared" si="771"/>
        <v>0</v>
      </c>
    </row>
    <row r="24692" spans="2:8">
      <c r="B24692" s="186"/>
      <c r="C24692" s="183"/>
      <c r="D24692" s="183"/>
      <c r="E24692" s="185"/>
      <c r="F24692" s="185"/>
      <c r="G24692" s="180">
        <f t="shared" si="770"/>
        <v>0</v>
      </c>
      <c r="H24692" s="181">
        <f t="shared" si="771"/>
        <v>0</v>
      </c>
    </row>
    <row r="24693" spans="2:8">
      <c r="B24693" s="186"/>
      <c r="C24693" s="183"/>
      <c r="D24693" s="183"/>
      <c r="E24693" s="185"/>
      <c r="F24693" s="185"/>
      <c r="G24693" s="180">
        <f t="shared" si="770"/>
        <v>0</v>
      </c>
      <c r="H24693" s="181">
        <f t="shared" si="771"/>
        <v>0</v>
      </c>
    </row>
    <row r="24694" spans="2:8">
      <c r="B24694" s="186"/>
      <c r="C24694" s="183"/>
      <c r="D24694" s="183"/>
      <c r="E24694" s="185"/>
      <c r="F24694" s="185"/>
      <c r="G24694" s="180">
        <f t="shared" si="770"/>
        <v>0</v>
      </c>
      <c r="H24694" s="181">
        <f t="shared" si="771"/>
        <v>0</v>
      </c>
    </row>
    <row r="24695" spans="2:8">
      <c r="B24695" s="186"/>
      <c r="C24695" s="183"/>
      <c r="D24695" s="183"/>
      <c r="E24695" s="185"/>
      <c r="F24695" s="185"/>
      <c r="G24695" s="180">
        <f t="shared" si="770"/>
        <v>0</v>
      </c>
      <c r="H24695" s="181">
        <f t="shared" si="771"/>
        <v>0</v>
      </c>
    </row>
    <row r="24696" spans="2:8">
      <c r="B24696" s="186"/>
      <c r="C24696" s="183"/>
      <c r="D24696" s="183"/>
      <c r="E24696" s="185"/>
      <c r="F24696" s="185"/>
      <c r="G24696" s="180">
        <f t="shared" si="770"/>
        <v>0</v>
      </c>
      <c r="H24696" s="181">
        <f t="shared" si="771"/>
        <v>0</v>
      </c>
    </row>
    <row r="24697" spans="2:8">
      <c r="B24697" s="186"/>
      <c r="C24697" s="183"/>
      <c r="D24697" s="183"/>
      <c r="E24697" s="185"/>
      <c r="F24697" s="185"/>
      <c r="G24697" s="180">
        <f t="shared" si="770"/>
        <v>0</v>
      </c>
      <c r="H24697" s="181">
        <f t="shared" si="771"/>
        <v>0</v>
      </c>
    </row>
    <row r="24698" spans="2:8">
      <c r="B24698" s="186"/>
      <c r="C24698" s="183"/>
      <c r="D24698" s="183"/>
      <c r="E24698" s="185"/>
      <c r="F24698" s="185"/>
      <c r="G24698" s="180">
        <f t="shared" si="770"/>
        <v>0</v>
      </c>
      <c r="H24698" s="181">
        <f t="shared" si="771"/>
        <v>0</v>
      </c>
    </row>
    <row r="24699" spans="2:8">
      <c r="B24699" s="186"/>
      <c r="C24699" s="183"/>
      <c r="D24699" s="183"/>
      <c r="E24699" s="185"/>
      <c r="F24699" s="185"/>
      <c r="G24699" s="180">
        <f t="shared" si="770"/>
        <v>0</v>
      </c>
      <c r="H24699" s="181">
        <f t="shared" si="771"/>
        <v>0</v>
      </c>
    </row>
    <row r="24700" spans="2:8">
      <c r="B24700" s="186"/>
      <c r="C24700" s="183"/>
      <c r="D24700" s="183"/>
      <c r="E24700" s="185"/>
      <c r="F24700" s="185"/>
      <c r="G24700" s="180">
        <f t="shared" si="770"/>
        <v>0</v>
      </c>
      <c r="H24700" s="181">
        <f t="shared" si="771"/>
        <v>0</v>
      </c>
    </row>
    <row r="24701" spans="2:8">
      <c r="B24701" s="186"/>
      <c r="C24701" s="183"/>
      <c r="D24701" s="183"/>
      <c r="E24701" s="185"/>
      <c r="F24701" s="185"/>
      <c r="G24701" s="180">
        <f t="shared" si="770"/>
        <v>0</v>
      </c>
      <c r="H24701" s="181">
        <f t="shared" si="771"/>
        <v>0</v>
      </c>
    </row>
    <row r="24702" spans="2:8">
      <c r="B24702" s="186"/>
      <c r="C24702" s="183"/>
      <c r="D24702" s="183"/>
      <c r="E24702" s="185"/>
      <c r="F24702" s="185"/>
      <c r="G24702" s="180">
        <f t="shared" si="770"/>
        <v>0</v>
      </c>
      <c r="H24702" s="181">
        <f t="shared" si="771"/>
        <v>0</v>
      </c>
    </row>
    <row r="24703" spans="2:8">
      <c r="B24703" s="186"/>
      <c r="C24703" s="183"/>
      <c r="D24703" s="183"/>
      <c r="E24703" s="185"/>
      <c r="F24703" s="185"/>
      <c r="G24703" s="180">
        <f t="shared" si="770"/>
        <v>0</v>
      </c>
      <c r="H24703" s="181">
        <f t="shared" si="771"/>
        <v>0</v>
      </c>
    </row>
    <row r="24704" spans="2:8">
      <c r="B24704" s="186"/>
      <c r="C24704" s="183"/>
      <c r="D24704" s="183"/>
      <c r="E24704" s="185"/>
      <c r="F24704" s="185"/>
      <c r="G24704" s="180">
        <f t="shared" si="770"/>
        <v>0</v>
      </c>
      <c r="H24704" s="181">
        <f t="shared" si="771"/>
        <v>0</v>
      </c>
    </row>
    <row r="24705" spans="2:8">
      <c r="B24705" s="186"/>
      <c r="C24705" s="183"/>
      <c r="D24705" s="183"/>
      <c r="E24705" s="185"/>
      <c r="F24705" s="185"/>
      <c r="G24705" s="180">
        <f t="shared" si="770"/>
        <v>0</v>
      </c>
      <c r="H24705" s="181">
        <f t="shared" si="771"/>
        <v>0</v>
      </c>
    </row>
    <row r="24706" spans="2:8">
      <c r="B24706" s="186"/>
      <c r="C24706" s="183"/>
      <c r="D24706" s="183"/>
      <c r="E24706" s="185"/>
      <c r="F24706" s="185"/>
      <c r="G24706" s="180">
        <f t="shared" si="770"/>
        <v>0</v>
      </c>
      <c r="H24706" s="181">
        <f t="shared" si="771"/>
        <v>0</v>
      </c>
    </row>
    <row r="24707" spans="2:8">
      <c r="B24707" s="186"/>
      <c r="C24707" s="183"/>
      <c r="D24707" s="183"/>
      <c r="E24707" s="185"/>
      <c r="F24707" s="185"/>
      <c r="G24707" s="180">
        <f t="shared" si="770"/>
        <v>0</v>
      </c>
      <c r="H24707" s="181">
        <f t="shared" si="771"/>
        <v>0</v>
      </c>
    </row>
    <row r="24708" spans="2:8">
      <c r="B24708" s="186"/>
      <c r="C24708" s="183"/>
      <c r="D24708" s="183"/>
      <c r="E24708" s="185"/>
      <c r="F24708" s="185"/>
      <c r="G24708" s="180">
        <f t="shared" si="770"/>
        <v>0</v>
      </c>
      <c r="H24708" s="181">
        <f t="shared" si="771"/>
        <v>0</v>
      </c>
    </row>
    <row r="24709" spans="2:8">
      <c r="B24709" s="186"/>
      <c r="C24709" s="183"/>
      <c r="D24709" s="183"/>
      <c r="E24709" s="185"/>
      <c r="F24709" s="185"/>
      <c r="G24709" s="180">
        <f t="shared" si="770"/>
        <v>0</v>
      </c>
      <c r="H24709" s="181">
        <f t="shared" si="771"/>
        <v>0</v>
      </c>
    </row>
    <row r="24710" spans="2:8">
      <c r="B24710" s="186"/>
      <c r="C24710" s="183"/>
      <c r="D24710" s="183"/>
      <c r="E24710" s="185"/>
      <c r="F24710" s="185"/>
      <c r="G24710" s="180">
        <f t="shared" ref="G24710:G24773" si="772">IF(ABS(F24710)&gt;ABS(E24710),ABS(F24710),ABS(E24710))</f>
        <v>0</v>
      </c>
      <c r="H24710" s="181">
        <f t="shared" ref="H24710:H24773" si="773">IF(G24710&lt;&gt;0,IF(ABS(F24710)&gt;=G24710,1,ABS(F24710/G24710)),0)</f>
        <v>0</v>
      </c>
    </row>
    <row r="24711" spans="2:8">
      <c r="B24711" s="186"/>
      <c r="C24711" s="183"/>
      <c r="D24711" s="183"/>
      <c r="E24711" s="185"/>
      <c r="F24711" s="185"/>
      <c r="G24711" s="180">
        <f t="shared" si="772"/>
        <v>0</v>
      </c>
      <c r="H24711" s="181">
        <f t="shared" si="773"/>
        <v>0</v>
      </c>
    </row>
    <row r="24712" spans="2:8">
      <c r="B24712" s="186"/>
      <c r="C24712" s="183"/>
      <c r="D24712" s="183"/>
      <c r="E24712" s="185"/>
      <c r="F24712" s="185"/>
      <c r="G24712" s="180">
        <f t="shared" si="772"/>
        <v>0</v>
      </c>
      <c r="H24712" s="181">
        <f t="shared" si="773"/>
        <v>0</v>
      </c>
    </row>
    <row r="24713" spans="2:8">
      <c r="B24713" s="186"/>
      <c r="C24713" s="183"/>
      <c r="D24713" s="183"/>
      <c r="E24713" s="185"/>
      <c r="F24713" s="185"/>
      <c r="G24713" s="180">
        <f t="shared" si="772"/>
        <v>0</v>
      </c>
      <c r="H24713" s="181">
        <f t="shared" si="773"/>
        <v>0</v>
      </c>
    </row>
    <row r="24714" spans="2:8">
      <c r="B24714" s="186"/>
      <c r="C24714" s="183"/>
      <c r="D24714" s="183"/>
      <c r="E24714" s="185"/>
      <c r="F24714" s="185"/>
      <c r="G24714" s="180">
        <f t="shared" si="772"/>
        <v>0</v>
      </c>
      <c r="H24714" s="181">
        <f t="shared" si="773"/>
        <v>0</v>
      </c>
    </row>
    <row r="24715" spans="2:8">
      <c r="B24715" s="186"/>
      <c r="C24715" s="183"/>
      <c r="D24715" s="183"/>
      <c r="E24715" s="185"/>
      <c r="F24715" s="185"/>
      <c r="G24715" s="180">
        <f t="shared" si="772"/>
        <v>0</v>
      </c>
      <c r="H24715" s="181">
        <f t="shared" si="773"/>
        <v>0</v>
      </c>
    </row>
    <row r="24716" spans="2:8">
      <c r="B24716" s="186"/>
      <c r="C24716" s="183"/>
      <c r="D24716" s="183"/>
      <c r="E24716" s="185"/>
      <c r="F24716" s="185"/>
      <c r="G24716" s="180">
        <f t="shared" si="772"/>
        <v>0</v>
      </c>
      <c r="H24716" s="181">
        <f t="shared" si="773"/>
        <v>0</v>
      </c>
    </row>
    <row r="24717" spans="2:8">
      <c r="B24717" s="186"/>
      <c r="C24717" s="183"/>
      <c r="D24717" s="183"/>
      <c r="E24717" s="185"/>
      <c r="F24717" s="185"/>
      <c r="G24717" s="180">
        <f t="shared" si="772"/>
        <v>0</v>
      </c>
      <c r="H24717" s="181">
        <f t="shared" si="773"/>
        <v>0</v>
      </c>
    </row>
    <row r="24718" spans="2:8">
      <c r="B24718" s="186"/>
      <c r="C24718" s="183"/>
      <c r="D24718" s="183"/>
      <c r="E24718" s="185"/>
      <c r="F24718" s="185"/>
      <c r="G24718" s="180">
        <f t="shared" si="772"/>
        <v>0</v>
      </c>
      <c r="H24718" s="181">
        <f t="shared" si="773"/>
        <v>0</v>
      </c>
    </row>
    <row r="24719" spans="2:8">
      <c r="B24719" s="186"/>
      <c r="C24719" s="183"/>
      <c r="D24719" s="183"/>
      <c r="E24719" s="185"/>
      <c r="F24719" s="185"/>
      <c r="G24719" s="180">
        <f t="shared" si="772"/>
        <v>0</v>
      </c>
      <c r="H24719" s="181">
        <f t="shared" si="773"/>
        <v>0</v>
      </c>
    </row>
    <row r="24720" spans="2:8">
      <c r="B24720" s="186"/>
      <c r="C24720" s="183"/>
      <c r="D24720" s="183"/>
      <c r="E24720" s="185"/>
      <c r="F24720" s="185"/>
      <c r="G24720" s="180">
        <f t="shared" si="772"/>
        <v>0</v>
      </c>
      <c r="H24720" s="181">
        <f t="shared" si="773"/>
        <v>0</v>
      </c>
    </row>
    <row r="24721" spans="2:8">
      <c r="B24721" s="186"/>
      <c r="C24721" s="183"/>
      <c r="D24721" s="183"/>
      <c r="E24721" s="185"/>
      <c r="F24721" s="185"/>
      <c r="G24721" s="180">
        <f t="shared" si="772"/>
        <v>0</v>
      </c>
      <c r="H24721" s="181">
        <f t="shared" si="773"/>
        <v>0</v>
      </c>
    </row>
    <row r="24722" spans="2:8">
      <c r="B24722" s="186"/>
      <c r="C24722" s="183"/>
      <c r="D24722" s="183"/>
      <c r="E24722" s="185"/>
      <c r="F24722" s="185"/>
      <c r="G24722" s="180">
        <f t="shared" si="772"/>
        <v>0</v>
      </c>
      <c r="H24722" s="181">
        <f t="shared" si="773"/>
        <v>0</v>
      </c>
    </row>
    <row r="24723" spans="2:8">
      <c r="B24723" s="186"/>
      <c r="C24723" s="183"/>
      <c r="D24723" s="183"/>
      <c r="E24723" s="185"/>
      <c r="F24723" s="185"/>
      <c r="G24723" s="180">
        <f t="shared" si="772"/>
        <v>0</v>
      </c>
      <c r="H24723" s="181">
        <f t="shared" si="773"/>
        <v>0</v>
      </c>
    </row>
    <row r="24724" spans="2:8">
      <c r="B24724" s="186"/>
      <c r="C24724" s="183"/>
      <c r="D24724" s="183"/>
      <c r="E24724" s="185"/>
      <c r="F24724" s="185"/>
      <c r="G24724" s="180">
        <f t="shared" si="772"/>
        <v>0</v>
      </c>
      <c r="H24724" s="181">
        <f t="shared" si="773"/>
        <v>0</v>
      </c>
    </row>
    <row r="24725" spans="2:8">
      <c r="B24725" s="186"/>
      <c r="C24725" s="183"/>
      <c r="D24725" s="183"/>
      <c r="E24725" s="185"/>
      <c r="F24725" s="185"/>
      <c r="G24725" s="180">
        <f t="shared" si="772"/>
        <v>0</v>
      </c>
      <c r="H24725" s="181">
        <f t="shared" si="773"/>
        <v>0</v>
      </c>
    </row>
    <row r="24726" spans="2:8">
      <c r="B24726" s="186"/>
      <c r="C24726" s="183"/>
      <c r="D24726" s="183"/>
      <c r="E24726" s="185"/>
      <c r="F24726" s="185"/>
      <c r="G24726" s="180">
        <f t="shared" si="772"/>
        <v>0</v>
      </c>
      <c r="H24726" s="181">
        <f t="shared" si="773"/>
        <v>0</v>
      </c>
    </row>
    <row r="24727" spans="2:8">
      <c r="B24727" s="186"/>
      <c r="C24727" s="183"/>
      <c r="D24727" s="183"/>
      <c r="E24727" s="185"/>
      <c r="F24727" s="185"/>
      <c r="G24727" s="180">
        <f t="shared" si="772"/>
        <v>0</v>
      </c>
      <c r="H24727" s="181">
        <f t="shared" si="773"/>
        <v>0</v>
      </c>
    </row>
    <row r="24728" spans="2:8">
      <c r="B24728" s="186"/>
      <c r="C24728" s="183"/>
      <c r="D24728" s="183"/>
      <c r="E24728" s="185"/>
      <c r="F24728" s="185"/>
      <c r="G24728" s="180">
        <f t="shared" si="772"/>
        <v>0</v>
      </c>
      <c r="H24728" s="181">
        <f t="shared" si="773"/>
        <v>0</v>
      </c>
    </row>
    <row r="24729" spans="2:8">
      <c r="B24729" s="186"/>
      <c r="C24729" s="183"/>
      <c r="D24729" s="183"/>
      <c r="E24729" s="185"/>
      <c r="F24729" s="185"/>
      <c r="G24729" s="180">
        <f t="shared" si="772"/>
        <v>0</v>
      </c>
      <c r="H24729" s="181">
        <f t="shared" si="773"/>
        <v>0</v>
      </c>
    </row>
    <row r="24730" spans="2:8">
      <c r="B24730" s="186"/>
      <c r="C24730" s="183"/>
      <c r="D24730" s="183"/>
      <c r="E24730" s="185"/>
      <c r="F24730" s="185"/>
      <c r="G24730" s="180">
        <f t="shared" si="772"/>
        <v>0</v>
      </c>
      <c r="H24730" s="181">
        <f t="shared" si="773"/>
        <v>0</v>
      </c>
    </row>
    <row r="24731" spans="2:8">
      <c r="B24731" s="186"/>
      <c r="C24731" s="183"/>
      <c r="D24731" s="183"/>
      <c r="E24731" s="185"/>
      <c r="F24731" s="185"/>
      <c r="G24731" s="180">
        <f t="shared" si="772"/>
        <v>0</v>
      </c>
      <c r="H24731" s="181">
        <f t="shared" si="773"/>
        <v>0</v>
      </c>
    </row>
    <row r="24732" spans="2:8">
      <c r="B24732" s="186"/>
      <c r="C24732" s="183"/>
      <c r="D24732" s="183"/>
      <c r="E24732" s="185"/>
      <c r="F24732" s="185"/>
      <c r="G24732" s="180">
        <f t="shared" si="772"/>
        <v>0</v>
      </c>
      <c r="H24732" s="181">
        <f t="shared" si="773"/>
        <v>0</v>
      </c>
    </row>
    <row r="24733" spans="2:8">
      <c r="B24733" s="186"/>
      <c r="C24733" s="183"/>
      <c r="D24733" s="183"/>
      <c r="E24733" s="185"/>
      <c r="F24733" s="185"/>
      <c r="G24733" s="180">
        <f t="shared" si="772"/>
        <v>0</v>
      </c>
      <c r="H24733" s="181">
        <f t="shared" si="773"/>
        <v>0</v>
      </c>
    </row>
    <row r="24734" spans="2:8">
      <c r="B24734" s="186"/>
      <c r="C24734" s="183"/>
      <c r="D24734" s="183"/>
      <c r="E24734" s="185"/>
      <c r="F24734" s="185"/>
      <c r="G24734" s="180">
        <f t="shared" si="772"/>
        <v>0</v>
      </c>
      <c r="H24734" s="181">
        <f t="shared" si="773"/>
        <v>0</v>
      </c>
    </row>
    <row r="24735" spans="2:8">
      <c r="B24735" s="186"/>
      <c r="C24735" s="183"/>
      <c r="D24735" s="183"/>
      <c r="E24735" s="185"/>
      <c r="F24735" s="185"/>
      <c r="G24735" s="180">
        <f t="shared" si="772"/>
        <v>0</v>
      </c>
      <c r="H24735" s="181">
        <f t="shared" si="773"/>
        <v>0</v>
      </c>
    </row>
    <row r="24736" spans="2:8">
      <c r="B24736" s="186"/>
      <c r="C24736" s="183"/>
      <c r="D24736" s="183"/>
      <c r="E24736" s="185"/>
      <c r="F24736" s="185"/>
      <c r="G24736" s="180">
        <f t="shared" si="772"/>
        <v>0</v>
      </c>
      <c r="H24736" s="181">
        <f t="shared" si="773"/>
        <v>0</v>
      </c>
    </row>
    <row r="24737" spans="2:8">
      <c r="B24737" s="186"/>
      <c r="C24737" s="183"/>
      <c r="D24737" s="183"/>
      <c r="E24737" s="185"/>
      <c r="F24737" s="185"/>
      <c r="G24737" s="180">
        <f t="shared" si="772"/>
        <v>0</v>
      </c>
      <c r="H24737" s="181">
        <f t="shared" si="773"/>
        <v>0</v>
      </c>
    </row>
    <row r="24738" spans="2:8">
      <c r="B24738" s="186"/>
      <c r="C24738" s="183"/>
      <c r="D24738" s="183"/>
      <c r="E24738" s="185"/>
      <c r="F24738" s="185"/>
      <c r="G24738" s="180">
        <f t="shared" si="772"/>
        <v>0</v>
      </c>
      <c r="H24738" s="181">
        <f t="shared" si="773"/>
        <v>0</v>
      </c>
    </row>
    <row r="24739" spans="2:8">
      <c r="B24739" s="186"/>
      <c r="C24739" s="183"/>
      <c r="D24739" s="183"/>
      <c r="E24739" s="185"/>
      <c r="F24739" s="185"/>
      <c r="G24739" s="180">
        <f t="shared" si="772"/>
        <v>0</v>
      </c>
      <c r="H24739" s="181">
        <f t="shared" si="773"/>
        <v>0</v>
      </c>
    </row>
    <row r="24740" spans="2:8">
      <c r="B24740" s="186"/>
      <c r="C24740" s="183"/>
      <c r="D24740" s="183"/>
      <c r="E24740" s="185"/>
      <c r="F24740" s="185"/>
      <c r="G24740" s="180">
        <f t="shared" si="772"/>
        <v>0</v>
      </c>
      <c r="H24740" s="181">
        <f t="shared" si="773"/>
        <v>0</v>
      </c>
    </row>
    <row r="24741" spans="2:8">
      <c r="B24741" s="186"/>
      <c r="C24741" s="183"/>
      <c r="D24741" s="183"/>
      <c r="E24741" s="185"/>
      <c r="F24741" s="185"/>
      <c r="G24741" s="180">
        <f t="shared" si="772"/>
        <v>0</v>
      </c>
      <c r="H24741" s="181">
        <f t="shared" si="773"/>
        <v>0</v>
      </c>
    </row>
    <row r="24742" spans="2:8">
      <c r="B24742" s="186"/>
      <c r="C24742" s="183"/>
      <c r="D24742" s="183"/>
      <c r="E24742" s="185"/>
      <c r="F24742" s="185"/>
      <c r="G24742" s="180">
        <f t="shared" si="772"/>
        <v>0</v>
      </c>
      <c r="H24742" s="181">
        <f t="shared" si="773"/>
        <v>0</v>
      </c>
    </row>
    <row r="24743" spans="2:8">
      <c r="B24743" s="186"/>
      <c r="C24743" s="183"/>
      <c r="D24743" s="183"/>
      <c r="E24743" s="185"/>
      <c r="F24743" s="185"/>
      <c r="G24743" s="180">
        <f t="shared" si="772"/>
        <v>0</v>
      </c>
      <c r="H24743" s="181">
        <f t="shared" si="773"/>
        <v>0</v>
      </c>
    </row>
    <row r="24744" spans="2:8">
      <c r="B24744" s="186"/>
      <c r="C24744" s="183"/>
      <c r="D24744" s="183"/>
      <c r="E24744" s="185"/>
      <c r="F24744" s="185"/>
      <c r="G24744" s="180">
        <f t="shared" si="772"/>
        <v>0</v>
      </c>
      <c r="H24744" s="181">
        <f t="shared" si="773"/>
        <v>0</v>
      </c>
    </row>
    <row r="24745" spans="2:8">
      <c r="B24745" s="186"/>
      <c r="C24745" s="183"/>
      <c r="D24745" s="183"/>
      <c r="E24745" s="185"/>
      <c r="F24745" s="185"/>
      <c r="G24745" s="180">
        <f t="shared" si="772"/>
        <v>0</v>
      </c>
      <c r="H24745" s="181">
        <f t="shared" si="773"/>
        <v>0</v>
      </c>
    </row>
    <row r="24746" spans="2:8">
      <c r="B24746" s="186"/>
      <c r="C24746" s="183"/>
      <c r="D24746" s="183"/>
      <c r="E24746" s="185"/>
      <c r="F24746" s="185"/>
      <c r="G24746" s="180">
        <f t="shared" si="772"/>
        <v>0</v>
      </c>
      <c r="H24746" s="181">
        <f t="shared" si="773"/>
        <v>0</v>
      </c>
    </row>
    <row r="24747" spans="2:8">
      <c r="B24747" s="186"/>
      <c r="C24747" s="183"/>
      <c r="D24747" s="183"/>
      <c r="E24747" s="185"/>
      <c r="F24747" s="185"/>
      <c r="G24747" s="180">
        <f t="shared" si="772"/>
        <v>0</v>
      </c>
      <c r="H24747" s="181">
        <f t="shared" si="773"/>
        <v>0</v>
      </c>
    </row>
    <row r="24748" spans="2:8">
      <c r="B24748" s="186"/>
      <c r="C24748" s="183"/>
      <c r="D24748" s="183"/>
      <c r="E24748" s="185"/>
      <c r="F24748" s="185"/>
      <c r="G24748" s="180">
        <f t="shared" si="772"/>
        <v>0</v>
      </c>
      <c r="H24748" s="181">
        <f t="shared" si="773"/>
        <v>0</v>
      </c>
    </row>
    <row r="24749" spans="2:8">
      <c r="B24749" s="186"/>
      <c r="C24749" s="183"/>
      <c r="D24749" s="183"/>
      <c r="E24749" s="185"/>
      <c r="F24749" s="185"/>
      <c r="G24749" s="180">
        <f t="shared" si="772"/>
        <v>0</v>
      </c>
      <c r="H24749" s="181">
        <f t="shared" si="773"/>
        <v>0</v>
      </c>
    </row>
    <row r="24750" spans="2:8">
      <c r="B24750" s="186"/>
      <c r="C24750" s="183"/>
      <c r="D24750" s="183"/>
      <c r="E24750" s="185"/>
      <c r="F24750" s="185"/>
      <c r="G24750" s="180">
        <f t="shared" si="772"/>
        <v>0</v>
      </c>
      <c r="H24750" s="181">
        <f t="shared" si="773"/>
        <v>0</v>
      </c>
    </row>
    <row r="24751" spans="2:8">
      <c r="B24751" s="186"/>
      <c r="C24751" s="183"/>
      <c r="D24751" s="183"/>
      <c r="E24751" s="185"/>
      <c r="F24751" s="185"/>
      <c r="G24751" s="180">
        <f t="shared" si="772"/>
        <v>0</v>
      </c>
      <c r="H24751" s="181">
        <f t="shared" si="773"/>
        <v>0</v>
      </c>
    </row>
    <row r="24752" spans="2:8">
      <c r="B24752" s="186"/>
      <c r="C24752" s="183"/>
      <c r="D24752" s="183"/>
      <c r="E24752" s="185"/>
      <c r="F24752" s="185"/>
      <c r="G24752" s="180">
        <f t="shared" si="772"/>
        <v>0</v>
      </c>
      <c r="H24752" s="181">
        <f t="shared" si="773"/>
        <v>0</v>
      </c>
    </row>
    <row r="24753" spans="2:8">
      <c r="B24753" s="186"/>
      <c r="C24753" s="183"/>
      <c r="D24753" s="183"/>
      <c r="E24753" s="185"/>
      <c r="F24753" s="185"/>
      <c r="G24753" s="180">
        <f t="shared" si="772"/>
        <v>0</v>
      </c>
      <c r="H24753" s="181">
        <f t="shared" si="773"/>
        <v>0</v>
      </c>
    </row>
    <row r="24754" spans="2:8">
      <c r="B24754" s="186"/>
      <c r="C24754" s="183"/>
      <c r="D24754" s="183"/>
      <c r="E24754" s="185"/>
      <c r="F24754" s="185"/>
      <c r="G24754" s="180">
        <f t="shared" si="772"/>
        <v>0</v>
      </c>
      <c r="H24754" s="181">
        <f t="shared" si="773"/>
        <v>0</v>
      </c>
    </row>
    <row r="24755" spans="2:8">
      <c r="B24755" s="186"/>
      <c r="C24755" s="183"/>
      <c r="D24755" s="183"/>
      <c r="E24755" s="185"/>
      <c r="F24755" s="185"/>
      <c r="G24755" s="180">
        <f t="shared" si="772"/>
        <v>0</v>
      </c>
      <c r="H24755" s="181">
        <f t="shared" si="773"/>
        <v>0</v>
      </c>
    </row>
    <row r="24756" spans="2:8">
      <c r="B24756" s="186"/>
      <c r="C24756" s="183"/>
      <c r="D24756" s="183"/>
      <c r="E24756" s="185"/>
      <c r="F24756" s="185"/>
      <c r="G24756" s="180">
        <f t="shared" si="772"/>
        <v>0</v>
      </c>
      <c r="H24756" s="181">
        <f t="shared" si="773"/>
        <v>0</v>
      </c>
    </row>
    <row r="24757" spans="2:8">
      <c r="B24757" s="186"/>
      <c r="C24757" s="183"/>
      <c r="D24757" s="183"/>
      <c r="E24757" s="185"/>
      <c r="F24757" s="185"/>
      <c r="G24757" s="180">
        <f t="shared" si="772"/>
        <v>0</v>
      </c>
      <c r="H24757" s="181">
        <f t="shared" si="773"/>
        <v>0</v>
      </c>
    </row>
    <row r="24758" spans="2:8">
      <c r="B24758" s="186"/>
      <c r="C24758" s="183"/>
      <c r="D24758" s="183"/>
      <c r="E24758" s="185"/>
      <c r="F24758" s="185"/>
      <c r="G24758" s="180">
        <f t="shared" si="772"/>
        <v>0</v>
      </c>
      <c r="H24758" s="181">
        <f t="shared" si="773"/>
        <v>0</v>
      </c>
    </row>
    <row r="24759" spans="2:8">
      <c r="B24759" s="186"/>
      <c r="C24759" s="183"/>
      <c r="D24759" s="183"/>
      <c r="E24759" s="185"/>
      <c r="F24759" s="185"/>
      <c r="G24759" s="180">
        <f t="shared" si="772"/>
        <v>0</v>
      </c>
      <c r="H24759" s="181">
        <f t="shared" si="773"/>
        <v>0</v>
      </c>
    </row>
    <row r="24760" spans="2:8">
      <c r="B24760" s="186"/>
      <c r="C24760" s="183"/>
      <c r="D24760" s="183"/>
      <c r="E24760" s="185"/>
      <c r="F24760" s="185"/>
      <c r="G24760" s="180">
        <f t="shared" si="772"/>
        <v>0</v>
      </c>
      <c r="H24760" s="181">
        <f t="shared" si="773"/>
        <v>0</v>
      </c>
    </row>
    <row r="24761" spans="2:8">
      <c r="B24761" s="186"/>
      <c r="C24761" s="183"/>
      <c r="D24761" s="183"/>
      <c r="E24761" s="185"/>
      <c r="F24761" s="185"/>
      <c r="G24761" s="180">
        <f t="shared" si="772"/>
        <v>0</v>
      </c>
      <c r="H24761" s="181">
        <f t="shared" si="773"/>
        <v>0</v>
      </c>
    </row>
    <row r="24762" spans="2:8">
      <c r="B24762" s="186"/>
      <c r="C24762" s="183"/>
      <c r="D24762" s="183"/>
      <c r="E24762" s="185"/>
      <c r="F24762" s="185"/>
      <c r="G24762" s="180">
        <f t="shared" si="772"/>
        <v>0</v>
      </c>
      <c r="H24762" s="181">
        <f t="shared" si="773"/>
        <v>0</v>
      </c>
    </row>
    <row r="24763" spans="2:8">
      <c r="B24763" s="186"/>
      <c r="C24763" s="183"/>
      <c r="D24763" s="183"/>
      <c r="E24763" s="185"/>
      <c r="F24763" s="185"/>
      <c r="G24763" s="180">
        <f t="shared" si="772"/>
        <v>0</v>
      </c>
      <c r="H24763" s="181">
        <f t="shared" si="773"/>
        <v>0</v>
      </c>
    </row>
    <row r="24764" spans="2:8">
      <c r="B24764" s="186"/>
      <c r="C24764" s="183"/>
      <c r="D24764" s="183"/>
      <c r="E24764" s="185"/>
      <c r="F24764" s="185"/>
      <c r="G24764" s="180">
        <f t="shared" si="772"/>
        <v>0</v>
      </c>
      <c r="H24764" s="181">
        <f t="shared" si="773"/>
        <v>0</v>
      </c>
    </row>
    <row r="24765" spans="2:8">
      <c r="B24765" s="186"/>
      <c r="C24765" s="183"/>
      <c r="D24765" s="183"/>
      <c r="E24765" s="185"/>
      <c r="F24765" s="185"/>
      <c r="G24765" s="180">
        <f t="shared" si="772"/>
        <v>0</v>
      </c>
      <c r="H24765" s="181">
        <f t="shared" si="773"/>
        <v>0</v>
      </c>
    </row>
    <row r="24766" spans="2:8">
      <c r="B24766" s="186"/>
      <c r="C24766" s="183"/>
      <c r="D24766" s="183"/>
      <c r="E24766" s="185"/>
      <c r="F24766" s="185"/>
      <c r="G24766" s="180">
        <f t="shared" si="772"/>
        <v>0</v>
      </c>
      <c r="H24766" s="181">
        <f t="shared" si="773"/>
        <v>0</v>
      </c>
    </row>
    <row r="24767" spans="2:8">
      <c r="B24767" s="186"/>
      <c r="C24767" s="183"/>
      <c r="D24767" s="183"/>
      <c r="E24767" s="185"/>
      <c r="F24767" s="185"/>
      <c r="G24767" s="180">
        <f t="shared" si="772"/>
        <v>0</v>
      </c>
      <c r="H24767" s="181">
        <f t="shared" si="773"/>
        <v>0</v>
      </c>
    </row>
    <row r="24768" spans="2:8">
      <c r="B24768" s="186"/>
      <c r="C24768" s="183"/>
      <c r="D24768" s="183"/>
      <c r="E24768" s="185"/>
      <c r="F24768" s="185"/>
      <c r="G24768" s="180">
        <f t="shared" si="772"/>
        <v>0</v>
      </c>
      <c r="H24768" s="181">
        <f t="shared" si="773"/>
        <v>0</v>
      </c>
    </row>
    <row r="24769" spans="2:8">
      <c r="B24769" s="186"/>
      <c r="C24769" s="183"/>
      <c r="D24769" s="183"/>
      <c r="E24769" s="185"/>
      <c r="F24769" s="185"/>
      <c r="G24769" s="180">
        <f t="shared" si="772"/>
        <v>0</v>
      </c>
      <c r="H24769" s="181">
        <f t="shared" si="773"/>
        <v>0</v>
      </c>
    </row>
    <row r="24770" spans="2:8">
      <c r="B24770" s="186"/>
      <c r="C24770" s="183"/>
      <c r="D24770" s="183"/>
      <c r="E24770" s="185"/>
      <c r="F24770" s="185"/>
      <c r="G24770" s="180">
        <f t="shared" si="772"/>
        <v>0</v>
      </c>
      <c r="H24770" s="181">
        <f t="shared" si="773"/>
        <v>0</v>
      </c>
    </row>
    <row r="24771" spans="2:8">
      <c r="B24771" s="186"/>
      <c r="C24771" s="183"/>
      <c r="D24771" s="183"/>
      <c r="E24771" s="185"/>
      <c r="F24771" s="185"/>
      <c r="G24771" s="180">
        <f t="shared" si="772"/>
        <v>0</v>
      </c>
      <c r="H24771" s="181">
        <f t="shared" si="773"/>
        <v>0</v>
      </c>
    </row>
    <row r="24772" spans="2:8">
      <c r="B24772" s="186"/>
      <c r="C24772" s="183"/>
      <c r="D24772" s="183"/>
      <c r="E24772" s="185"/>
      <c r="F24772" s="185"/>
      <c r="G24772" s="180">
        <f t="shared" si="772"/>
        <v>0</v>
      </c>
      <c r="H24772" s="181">
        <f t="shared" si="773"/>
        <v>0</v>
      </c>
    </row>
    <row r="24773" spans="2:8">
      <c r="B24773" s="186"/>
      <c r="C24773" s="183"/>
      <c r="D24773" s="183"/>
      <c r="E24773" s="185"/>
      <c r="F24773" s="185"/>
      <c r="G24773" s="180">
        <f t="shared" si="772"/>
        <v>0</v>
      </c>
      <c r="H24773" s="181">
        <f t="shared" si="773"/>
        <v>0</v>
      </c>
    </row>
    <row r="24774" spans="2:8">
      <c r="B24774" s="186"/>
      <c r="C24774" s="183"/>
      <c r="D24774" s="183"/>
      <c r="E24774" s="185"/>
      <c r="F24774" s="185"/>
      <c r="G24774" s="180">
        <f t="shared" ref="G24774:G24837" si="774">IF(ABS(F24774)&gt;ABS(E24774),ABS(F24774),ABS(E24774))</f>
        <v>0</v>
      </c>
      <c r="H24774" s="181">
        <f t="shared" ref="H24774:H24837" si="775">IF(G24774&lt;&gt;0,IF(ABS(F24774)&gt;=G24774,1,ABS(F24774/G24774)),0)</f>
        <v>0</v>
      </c>
    </row>
    <row r="24775" spans="2:8">
      <c r="B24775" s="186"/>
      <c r="C24775" s="183"/>
      <c r="D24775" s="183"/>
      <c r="E24775" s="185"/>
      <c r="F24775" s="185"/>
      <c r="G24775" s="180">
        <f t="shared" si="774"/>
        <v>0</v>
      </c>
      <c r="H24775" s="181">
        <f t="shared" si="775"/>
        <v>0</v>
      </c>
    </row>
    <row r="24776" spans="2:8">
      <c r="B24776" s="186"/>
      <c r="C24776" s="183"/>
      <c r="D24776" s="183"/>
      <c r="E24776" s="185"/>
      <c r="F24776" s="185"/>
      <c r="G24776" s="180">
        <f t="shared" si="774"/>
        <v>0</v>
      </c>
      <c r="H24776" s="181">
        <f t="shared" si="775"/>
        <v>0</v>
      </c>
    </row>
    <row r="24777" spans="2:8">
      <c r="B24777" s="186"/>
      <c r="C24777" s="183"/>
      <c r="D24777" s="183"/>
      <c r="E24777" s="185"/>
      <c r="F24777" s="185"/>
      <c r="G24777" s="180">
        <f t="shared" si="774"/>
        <v>0</v>
      </c>
      <c r="H24777" s="181">
        <f t="shared" si="775"/>
        <v>0</v>
      </c>
    </row>
    <row r="24778" spans="2:8">
      <c r="B24778" s="186"/>
      <c r="C24778" s="183"/>
      <c r="D24778" s="183"/>
      <c r="E24778" s="185"/>
      <c r="F24778" s="185"/>
      <c r="G24778" s="180">
        <f t="shared" si="774"/>
        <v>0</v>
      </c>
      <c r="H24778" s="181">
        <f t="shared" si="775"/>
        <v>0</v>
      </c>
    </row>
    <row r="24779" spans="2:8">
      <c r="B24779" s="186"/>
      <c r="C24779" s="183"/>
      <c r="D24779" s="183"/>
      <c r="E24779" s="185"/>
      <c r="F24779" s="185"/>
      <c r="G24779" s="180">
        <f t="shared" si="774"/>
        <v>0</v>
      </c>
      <c r="H24779" s="181">
        <f t="shared" si="775"/>
        <v>0</v>
      </c>
    </row>
    <row r="24780" spans="2:8">
      <c r="B24780" s="186"/>
      <c r="C24780" s="183"/>
      <c r="D24780" s="183"/>
      <c r="E24780" s="185"/>
      <c r="F24780" s="185"/>
      <c r="G24780" s="180">
        <f t="shared" si="774"/>
        <v>0</v>
      </c>
      <c r="H24780" s="181">
        <f t="shared" si="775"/>
        <v>0</v>
      </c>
    </row>
    <row r="24781" spans="2:8">
      <c r="B24781" s="186"/>
      <c r="C24781" s="183"/>
      <c r="D24781" s="183"/>
      <c r="E24781" s="185"/>
      <c r="F24781" s="185"/>
      <c r="G24781" s="180">
        <f t="shared" si="774"/>
        <v>0</v>
      </c>
      <c r="H24781" s="181">
        <f t="shared" si="775"/>
        <v>0</v>
      </c>
    </row>
    <row r="24782" spans="2:8">
      <c r="B24782" s="186"/>
      <c r="C24782" s="183"/>
      <c r="D24782" s="183"/>
      <c r="E24782" s="185"/>
      <c r="F24782" s="185"/>
      <c r="G24782" s="180">
        <f t="shared" si="774"/>
        <v>0</v>
      </c>
      <c r="H24782" s="181">
        <f t="shared" si="775"/>
        <v>0</v>
      </c>
    </row>
    <row r="24783" spans="2:8">
      <c r="B24783" s="186"/>
      <c r="C24783" s="183"/>
      <c r="D24783" s="183"/>
      <c r="E24783" s="185"/>
      <c r="F24783" s="185"/>
      <c r="G24783" s="180">
        <f t="shared" si="774"/>
        <v>0</v>
      </c>
      <c r="H24783" s="181">
        <f t="shared" si="775"/>
        <v>0</v>
      </c>
    </row>
    <row r="24784" spans="2:8">
      <c r="B24784" s="186"/>
      <c r="C24784" s="183"/>
      <c r="D24784" s="183"/>
      <c r="E24784" s="185"/>
      <c r="F24784" s="185"/>
      <c r="G24784" s="180">
        <f t="shared" si="774"/>
        <v>0</v>
      </c>
      <c r="H24784" s="181">
        <f t="shared" si="775"/>
        <v>0</v>
      </c>
    </row>
    <row r="24785" spans="2:8">
      <c r="B24785" s="186"/>
      <c r="C24785" s="183"/>
      <c r="D24785" s="183"/>
      <c r="E24785" s="185"/>
      <c r="F24785" s="185"/>
      <c r="G24785" s="180">
        <f t="shared" si="774"/>
        <v>0</v>
      </c>
      <c r="H24785" s="181">
        <f t="shared" si="775"/>
        <v>0</v>
      </c>
    </row>
    <row r="24786" spans="2:8">
      <c r="B24786" s="186"/>
      <c r="C24786" s="183"/>
      <c r="D24786" s="183"/>
      <c r="E24786" s="185"/>
      <c r="F24786" s="185"/>
      <c r="G24786" s="180">
        <f t="shared" si="774"/>
        <v>0</v>
      </c>
      <c r="H24786" s="181">
        <f t="shared" si="775"/>
        <v>0</v>
      </c>
    </row>
    <row r="24787" spans="2:8">
      <c r="B24787" s="186"/>
      <c r="C24787" s="183"/>
      <c r="D24787" s="183"/>
      <c r="E24787" s="185"/>
      <c r="F24787" s="185"/>
      <c r="G24787" s="180">
        <f t="shared" si="774"/>
        <v>0</v>
      </c>
      <c r="H24787" s="181">
        <f t="shared" si="775"/>
        <v>0</v>
      </c>
    </row>
    <row r="24788" spans="2:8">
      <c r="B24788" s="186"/>
      <c r="C24788" s="183"/>
      <c r="D24788" s="183"/>
      <c r="E24788" s="185"/>
      <c r="F24788" s="185"/>
      <c r="G24788" s="180">
        <f t="shared" si="774"/>
        <v>0</v>
      </c>
      <c r="H24788" s="181">
        <f t="shared" si="775"/>
        <v>0</v>
      </c>
    </row>
    <row r="24789" spans="2:8">
      <c r="B24789" s="186"/>
      <c r="C24789" s="183"/>
      <c r="D24789" s="183"/>
      <c r="E24789" s="185"/>
      <c r="F24789" s="185"/>
      <c r="G24789" s="180">
        <f t="shared" si="774"/>
        <v>0</v>
      </c>
      <c r="H24789" s="181">
        <f t="shared" si="775"/>
        <v>0</v>
      </c>
    </row>
    <row r="24790" spans="2:8">
      <c r="B24790" s="186"/>
      <c r="C24790" s="183"/>
      <c r="D24790" s="183"/>
      <c r="E24790" s="185"/>
      <c r="F24790" s="185"/>
      <c r="G24790" s="180">
        <f t="shared" si="774"/>
        <v>0</v>
      </c>
      <c r="H24790" s="181">
        <f t="shared" si="775"/>
        <v>0</v>
      </c>
    </row>
    <row r="24791" spans="2:8">
      <c r="B24791" s="186"/>
      <c r="C24791" s="183"/>
      <c r="D24791" s="183"/>
      <c r="E24791" s="185"/>
      <c r="F24791" s="185"/>
      <c r="G24791" s="180">
        <f t="shared" si="774"/>
        <v>0</v>
      </c>
      <c r="H24791" s="181">
        <f t="shared" si="775"/>
        <v>0</v>
      </c>
    </row>
    <row r="24792" spans="2:8">
      <c r="B24792" s="186"/>
      <c r="C24792" s="183"/>
      <c r="D24792" s="183"/>
      <c r="E24792" s="185"/>
      <c r="F24792" s="185"/>
      <c r="G24792" s="180">
        <f t="shared" si="774"/>
        <v>0</v>
      </c>
      <c r="H24792" s="181">
        <f t="shared" si="775"/>
        <v>0</v>
      </c>
    </row>
    <row r="24793" spans="2:8">
      <c r="B24793" s="186"/>
      <c r="C24793" s="183"/>
      <c r="D24793" s="183"/>
      <c r="E24793" s="185"/>
      <c r="F24793" s="185"/>
      <c r="G24793" s="180">
        <f t="shared" si="774"/>
        <v>0</v>
      </c>
      <c r="H24793" s="181">
        <f t="shared" si="775"/>
        <v>0</v>
      </c>
    </row>
    <row r="24794" spans="2:8">
      <c r="B24794" s="186"/>
      <c r="C24794" s="183"/>
      <c r="D24794" s="183"/>
      <c r="E24794" s="185"/>
      <c r="F24794" s="185"/>
      <c r="G24794" s="180">
        <f t="shared" si="774"/>
        <v>0</v>
      </c>
      <c r="H24794" s="181">
        <f t="shared" si="775"/>
        <v>0</v>
      </c>
    </row>
    <row r="24795" spans="2:8">
      <c r="B24795" s="186"/>
      <c r="C24795" s="183"/>
      <c r="D24795" s="183"/>
      <c r="E24795" s="185"/>
      <c r="F24795" s="185"/>
      <c r="G24795" s="180">
        <f t="shared" si="774"/>
        <v>0</v>
      </c>
      <c r="H24795" s="181">
        <f t="shared" si="775"/>
        <v>0</v>
      </c>
    </row>
    <row r="24796" spans="2:8">
      <c r="B24796" s="186"/>
      <c r="C24796" s="183"/>
      <c r="D24796" s="183"/>
      <c r="E24796" s="185"/>
      <c r="F24796" s="185"/>
      <c r="G24796" s="180">
        <f t="shared" si="774"/>
        <v>0</v>
      </c>
      <c r="H24796" s="181">
        <f t="shared" si="775"/>
        <v>0</v>
      </c>
    </row>
    <row r="24797" spans="2:8">
      <c r="B24797" s="186"/>
      <c r="C24797" s="183"/>
      <c r="D24797" s="183"/>
      <c r="E24797" s="185"/>
      <c r="F24797" s="185"/>
      <c r="G24797" s="180">
        <f t="shared" si="774"/>
        <v>0</v>
      </c>
      <c r="H24797" s="181">
        <f t="shared" si="775"/>
        <v>0</v>
      </c>
    </row>
    <row r="24798" spans="2:8">
      <c r="B24798" s="186"/>
      <c r="C24798" s="183"/>
      <c r="D24798" s="183"/>
      <c r="E24798" s="185"/>
      <c r="F24798" s="185"/>
      <c r="G24798" s="180">
        <f t="shared" si="774"/>
        <v>0</v>
      </c>
      <c r="H24798" s="181">
        <f t="shared" si="775"/>
        <v>0</v>
      </c>
    </row>
    <row r="24799" spans="2:8">
      <c r="B24799" s="186"/>
      <c r="C24799" s="183"/>
      <c r="D24799" s="183"/>
      <c r="E24799" s="185"/>
      <c r="F24799" s="185"/>
      <c r="G24799" s="180">
        <f t="shared" si="774"/>
        <v>0</v>
      </c>
      <c r="H24799" s="181">
        <f t="shared" si="775"/>
        <v>0</v>
      </c>
    </row>
    <row r="24800" spans="2:8">
      <c r="B24800" s="186"/>
      <c r="C24800" s="183"/>
      <c r="D24800" s="183"/>
      <c r="E24800" s="185"/>
      <c r="F24800" s="185"/>
      <c r="G24800" s="180">
        <f t="shared" si="774"/>
        <v>0</v>
      </c>
      <c r="H24800" s="181">
        <f t="shared" si="775"/>
        <v>0</v>
      </c>
    </row>
    <row r="24801" spans="2:8">
      <c r="B24801" s="186"/>
      <c r="C24801" s="183"/>
      <c r="D24801" s="183"/>
      <c r="E24801" s="185"/>
      <c r="F24801" s="185"/>
      <c r="G24801" s="180">
        <f t="shared" si="774"/>
        <v>0</v>
      </c>
      <c r="H24801" s="181">
        <f t="shared" si="775"/>
        <v>0</v>
      </c>
    </row>
    <row r="24802" spans="2:8">
      <c r="B24802" s="186"/>
      <c r="C24802" s="183"/>
      <c r="D24802" s="183"/>
      <c r="E24802" s="185"/>
      <c r="F24802" s="185"/>
      <c r="G24802" s="180">
        <f t="shared" si="774"/>
        <v>0</v>
      </c>
      <c r="H24802" s="181">
        <f t="shared" si="775"/>
        <v>0</v>
      </c>
    </row>
    <row r="24803" spans="2:8">
      <c r="B24803" s="186"/>
      <c r="C24803" s="183"/>
      <c r="D24803" s="183"/>
      <c r="E24803" s="185"/>
      <c r="F24803" s="185"/>
      <c r="G24803" s="180">
        <f t="shared" si="774"/>
        <v>0</v>
      </c>
      <c r="H24803" s="181">
        <f t="shared" si="775"/>
        <v>0</v>
      </c>
    </row>
    <row r="24804" spans="2:8">
      <c r="B24804" s="186"/>
      <c r="C24804" s="183"/>
      <c r="D24804" s="183"/>
      <c r="E24804" s="185"/>
      <c r="F24804" s="185"/>
      <c r="G24804" s="180">
        <f t="shared" si="774"/>
        <v>0</v>
      </c>
      <c r="H24804" s="181">
        <f t="shared" si="775"/>
        <v>0</v>
      </c>
    </row>
    <row r="24805" spans="2:8">
      <c r="B24805" s="186"/>
      <c r="C24805" s="183"/>
      <c r="D24805" s="183"/>
      <c r="E24805" s="185"/>
      <c r="F24805" s="185"/>
      <c r="G24805" s="180">
        <f t="shared" si="774"/>
        <v>0</v>
      </c>
      <c r="H24805" s="181">
        <f t="shared" si="775"/>
        <v>0</v>
      </c>
    </row>
    <row r="24806" spans="2:8">
      <c r="B24806" s="186"/>
      <c r="C24806" s="183"/>
      <c r="D24806" s="183"/>
      <c r="E24806" s="185"/>
      <c r="F24806" s="185"/>
      <c r="G24806" s="180">
        <f t="shared" si="774"/>
        <v>0</v>
      </c>
      <c r="H24806" s="181">
        <f t="shared" si="775"/>
        <v>0</v>
      </c>
    </row>
    <row r="24807" spans="2:8">
      <c r="B24807" s="186"/>
      <c r="C24807" s="183"/>
      <c r="D24807" s="183"/>
      <c r="E24807" s="185"/>
      <c r="F24807" s="185"/>
      <c r="G24807" s="180">
        <f t="shared" si="774"/>
        <v>0</v>
      </c>
      <c r="H24807" s="181">
        <f t="shared" si="775"/>
        <v>0</v>
      </c>
    </row>
    <row r="24808" spans="2:8">
      <c r="B24808" s="186"/>
      <c r="C24808" s="183"/>
      <c r="D24808" s="183"/>
      <c r="E24808" s="185"/>
      <c r="F24808" s="185"/>
      <c r="G24808" s="180">
        <f t="shared" si="774"/>
        <v>0</v>
      </c>
      <c r="H24808" s="181">
        <f t="shared" si="775"/>
        <v>0</v>
      </c>
    </row>
    <row r="24809" spans="2:8">
      <c r="B24809" s="186"/>
      <c r="C24809" s="183"/>
      <c r="D24809" s="183"/>
      <c r="E24809" s="185"/>
      <c r="F24809" s="185"/>
      <c r="G24809" s="180">
        <f t="shared" si="774"/>
        <v>0</v>
      </c>
      <c r="H24809" s="181">
        <f t="shared" si="775"/>
        <v>0</v>
      </c>
    </row>
    <row r="24810" spans="2:8">
      <c r="B24810" s="186"/>
      <c r="C24810" s="183"/>
      <c r="D24810" s="183"/>
      <c r="E24810" s="185"/>
      <c r="F24810" s="185"/>
      <c r="G24810" s="180">
        <f t="shared" si="774"/>
        <v>0</v>
      </c>
      <c r="H24810" s="181">
        <f t="shared" si="775"/>
        <v>0</v>
      </c>
    </row>
    <row r="24811" spans="2:8">
      <c r="B24811" s="186"/>
      <c r="C24811" s="183"/>
      <c r="D24811" s="183"/>
      <c r="E24811" s="185"/>
      <c r="F24811" s="185"/>
      <c r="G24811" s="180">
        <f t="shared" si="774"/>
        <v>0</v>
      </c>
      <c r="H24811" s="181">
        <f t="shared" si="775"/>
        <v>0</v>
      </c>
    </row>
    <row r="24812" spans="2:8">
      <c r="B24812" s="186"/>
      <c r="C24812" s="183"/>
      <c r="D24812" s="183"/>
      <c r="E24812" s="185"/>
      <c r="F24812" s="185"/>
      <c r="G24812" s="180">
        <f t="shared" si="774"/>
        <v>0</v>
      </c>
      <c r="H24812" s="181">
        <f t="shared" si="775"/>
        <v>0</v>
      </c>
    </row>
    <row r="24813" spans="2:8">
      <c r="B24813" s="186"/>
      <c r="C24813" s="183"/>
      <c r="D24813" s="183"/>
      <c r="E24813" s="185"/>
      <c r="F24813" s="185"/>
      <c r="G24813" s="180">
        <f t="shared" si="774"/>
        <v>0</v>
      </c>
      <c r="H24813" s="181">
        <f t="shared" si="775"/>
        <v>0</v>
      </c>
    </row>
    <row r="24814" spans="2:8">
      <c r="B24814" s="186"/>
      <c r="C24814" s="183"/>
      <c r="D24814" s="183"/>
      <c r="E24814" s="185"/>
      <c r="F24814" s="185"/>
      <c r="G24814" s="180">
        <f t="shared" si="774"/>
        <v>0</v>
      </c>
      <c r="H24814" s="181">
        <f t="shared" si="775"/>
        <v>0</v>
      </c>
    </row>
    <row r="24815" spans="2:8">
      <c r="B24815" s="186"/>
      <c r="C24815" s="183"/>
      <c r="D24815" s="183"/>
      <c r="E24815" s="185"/>
      <c r="F24815" s="185"/>
      <c r="G24815" s="180">
        <f t="shared" si="774"/>
        <v>0</v>
      </c>
      <c r="H24815" s="181">
        <f t="shared" si="775"/>
        <v>0</v>
      </c>
    </row>
    <row r="24816" spans="2:8">
      <c r="B24816" s="186"/>
      <c r="C24816" s="183"/>
      <c r="D24816" s="183"/>
      <c r="E24816" s="185"/>
      <c r="F24816" s="185"/>
      <c r="G24816" s="180">
        <f t="shared" si="774"/>
        <v>0</v>
      </c>
      <c r="H24816" s="181">
        <f t="shared" si="775"/>
        <v>0</v>
      </c>
    </row>
    <row r="24817" spans="2:8">
      <c r="B24817" s="186"/>
      <c r="C24817" s="183"/>
      <c r="D24817" s="183"/>
      <c r="E24817" s="185"/>
      <c r="F24817" s="185"/>
      <c r="G24817" s="180">
        <f t="shared" si="774"/>
        <v>0</v>
      </c>
      <c r="H24817" s="181">
        <f t="shared" si="775"/>
        <v>0</v>
      </c>
    </row>
    <row r="24818" spans="2:8">
      <c r="B24818" s="186"/>
      <c r="C24818" s="183"/>
      <c r="D24818" s="183"/>
      <c r="E24818" s="185"/>
      <c r="F24818" s="185"/>
      <c r="G24818" s="180">
        <f t="shared" si="774"/>
        <v>0</v>
      </c>
      <c r="H24818" s="181">
        <f t="shared" si="775"/>
        <v>0</v>
      </c>
    </row>
    <row r="24819" spans="2:8">
      <c r="B24819" s="186"/>
      <c r="C24819" s="183"/>
      <c r="D24819" s="183"/>
      <c r="E24819" s="185"/>
      <c r="F24819" s="185"/>
      <c r="G24819" s="180">
        <f t="shared" si="774"/>
        <v>0</v>
      </c>
      <c r="H24819" s="181">
        <f t="shared" si="775"/>
        <v>0</v>
      </c>
    </row>
    <row r="24820" spans="2:8">
      <c r="B24820" s="186"/>
      <c r="C24820" s="183"/>
      <c r="D24820" s="183"/>
      <c r="E24820" s="185"/>
      <c r="F24820" s="185"/>
      <c r="G24820" s="180">
        <f t="shared" si="774"/>
        <v>0</v>
      </c>
      <c r="H24820" s="181">
        <f t="shared" si="775"/>
        <v>0</v>
      </c>
    </row>
    <row r="24821" spans="2:8">
      <c r="B24821" s="186"/>
      <c r="C24821" s="183"/>
      <c r="D24821" s="183"/>
      <c r="E24821" s="185"/>
      <c r="F24821" s="185"/>
      <c r="G24821" s="180">
        <f t="shared" si="774"/>
        <v>0</v>
      </c>
      <c r="H24821" s="181">
        <f t="shared" si="775"/>
        <v>0</v>
      </c>
    </row>
    <row r="24822" spans="2:8">
      <c r="B24822" s="186"/>
      <c r="C24822" s="183"/>
      <c r="D24822" s="183"/>
      <c r="E24822" s="185"/>
      <c r="F24822" s="185"/>
      <c r="G24822" s="180">
        <f t="shared" si="774"/>
        <v>0</v>
      </c>
      <c r="H24822" s="181">
        <f t="shared" si="775"/>
        <v>0</v>
      </c>
    </row>
    <row r="24823" spans="2:8">
      <c r="B24823" s="186"/>
      <c r="C24823" s="183"/>
      <c r="D24823" s="183"/>
      <c r="E24823" s="185"/>
      <c r="F24823" s="185"/>
      <c r="G24823" s="180">
        <f t="shared" si="774"/>
        <v>0</v>
      </c>
      <c r="H24823" s="181">
        <f t="shared" si="775"/>
        <v>0</v>
      </c>
    </row>
    <row r="24824" spans="2:8">
      <c r="B24824" s="186"/>
      <c r="C24824" s="183"/>
      <c r="D24824" s="183"/>
      <c r="E24824" s="185"/>
      <c r="F24824" s="185"/>
      <c r="G24824" s="180">
        <f t="shared" si="774"/>
        <v>0</v>
      </c>
      <c r="H24824" s="181">
        <f t="shared" si="775"/>
        <v>0</v>
      </c>
    </row>
    <row r="24825" spans="2:8">
      <c r="B24825" s="186"/>
      <c r="C24825" s="183"/>
      <c r="D24825" s="183"/>
      <c r="E24825" s="185"/>
      <c r="F24825" s="185"/>
      <c r="G24825" s="180">
        <f t="shared" si="774"/>
        <v>0</v>
      </c>
      <c r="H24825" s="181">
        <f t="shared" si="775"/>
        <v>0</v>
      </c>
    </row>
    <row r="24826" spans="2:8">
      <c r="B24826" s="186"/>
      <c r="C24826" s="183"/>
      <c r="D24826" s="183"/>
      <c r="E24826" s="185"/>
      <c r="F24826" s="185"/>
      <c r="G24826" s="180">
        <f t="shared" si="774"/>
        <v>0</v>
      </c>
      <c r="H24826" s="181">
        <f t="shared" si="775"/>
        <v>0</v>
      </c>
    </row>
    <row r="24827" spans="2:8">
      <c r="B24827" s="186"/>
      <c r="C24827" s="183"/>
      <c r="D24827" s="183"/>
      <c r="E24827" s="185"/>
      <c r="F24827" s="185"/>
      <c r="G24827" s="180">
        <f t="shared" si="774"/>
        <v>0</v>
      </c>
      <c r="H24827" s="181">
        <f t="shared" si="775"/>
        <v>0</v>
      </c>
    </row>
    <row r="24828" spans="2:8">
      <c r="B24828" s="186"/>
      <c r="C24828" s="183"/>
      <c r="D24828" s="183"/>
      <c r="E24828" s="185"/>
      <c r="F24828" s="185"/>
      <c r="G24828" s="180">
        <f t="shared" si="774"/>
        <v>0</v>
      </c>
      <c r="H24828" s="181">
        <f t="shared" si="775"/>
        <v>0</v>
      </c>
    </row>
    <row r="24829" spans="2:8">
      <c r="B24829" s="186"/>
      <c r="C24829" s="183"/>
      <c r="D24829" s="183"/>
      <c r="E24829" s="185"/>
      <c r="F24829" s="185"/>
      <c r="G24829" s="180">
        <f t="shared" si="774"/>
        <v>0</v>
      </c>
      <c r="H24829" s="181">
        <f t="shared" si="775"/>
        <v>0</v>
      </c>
    </row>
    <row r="24830" spans="2:8">
      <c r="B24830" s="186"/>
      <c r="C24830" s="183"/>
      <c r="D24830" s="183"/>
      <c r="E24830" s="185"/>
      <c r="F24830" s="185"/>
      <c r="G24830" s="180">
        <f t="shared" si="774"/>
        <v>0</v>
      </c>
      <c r="H24830" s="181">
        <f t="shared" si="775"/>
        <v>0</v>
      </c>
    </row>
    <row r="24831" spans="2:8">
      <c r="B24831" s="186"/>
      <c r="C24831" s="183"/>
      <c r="D24831" s="183"/>
      <c r="E24831" s="185"/>
      <c r="F24831" s="185"/>
      <c r="G24831" s="180">
        <f t="shared" si="774"/>
        <v>0</v>
      </c>
      <c r="H24831" s="181">
        <f t="shared" si="775"/>
        <v>0</v>
      </c>
    </row>
    <row r="24832" spans="2:8">
      <c r="B24832" s="186"/>
      <c r="C24832" s="183"/>
      <c r="D24832" s="183"/>
      <c r="E24832" s="185"/>
      <c r="F24832" s="185"/>
      <c r="G24832" s="180">
        <f t="shared" si="774"/>
        <v>0</v>
      </c>
      <c r="H24832" s="181">
        <f t="shared" si="775"/>
        <v>0</v>
      </c>
    </row>
    <row r="24833" spans="2:8">
      <c r="B24833" s="186"/>
      <c r="C24833" s="183"/>
      <c r="D24833" s="183"/>
      <c r="E24833" s="185"/>
      <c r="F24833" s="185"/>
      <c r="G24833" s="180">
        <f t="shared" si="774"/>
        <v>0</v>
      </c>
      <c r="H24833" s="181">
        <f t="shared" si="775"/>
        <v>0</v>
      </c>
    </row>
    <row r="24834" spans="2:8">
      <c r="B24834" s="186"/>
      <c r="C24834" s="183"/>
      <c r="D24834" s="183"/>
      <c r="E24834" s="185"/>
      <c r="F24834" s="185"/>
      <c r="G24834" s="180">
        <f t="shared" si="774"/>
        <v>0</v>
      </c>
      <c r="H24834" s="181">
        <f t="shared" si="775"/>
        <v>0</v>
      </c>
    </row>
    <row r="24835" spans="2:8">
      <c r="B24835" s="186"/>
      <c r="C24835" s="183"/>
      <c r="D24835" s="183"/>
      <c r="E24835" s="185"/>
      <c r="F24835" s="185"/>
      <c r="G24835" s="180">
        <f t="shared" si="774"/>
        <v>0</v>
      </c>
      <c r="H24835" s="181">
        <f t="shared" si="775"/>
        <v>0</v>
      </c>
    </row>
    <row r="24836" spans="2:8">
      <c r="B24836" s="186"/>
      <c r="C24836" s="183"/>
      <c r="D24836" s="183"/>
      <c r="E24836" s="185"/>
      <c r="F24836" s="185"/>
      <c r="G24836" s="180">
        <f t="shared" si="774"/>
        <v>0</v>
      </c>
      <c r="H24836" s="181">
        <f t="shared" si="775"/>
        <v>0</v>
      </c>
    </row>
    <row r="24837" spans="2:8">
      <c r="B24837" s="186"/>
      <c r="C24837" s="183"/>
      <c r="D24837" s="183"/>
      <c r="E24837" s="185"/>
      <c r="F24837" s="185"/>
      <c r="G24837" s="180">
        <f t="shared" si="774"/>
        <v>0</v>
      </c>
      <c r="H24837" s="181">
        <f t="shared" si="775"/>
        <v>0</v>
      </c>
    </row>
    <row r="24838" spans="2:8">
      <c r="B24838" s="186"/>
      <c r="C24838" s="183"/>
      <c r="D24838" s="183"/>
      <c r="E24838" s="185"/>
      <c r="F24838" s="185"/>
      <c r="G24838" s="180">
        <f t="shared" ref="G24838:G24901" si="776">IF(ABS(F24838)&gt;ABS(E24838),ABS(F24838),ABS(E24838))</f>
        <v>0</v>
      </c>
      <c r="H24838" s="181">
        <f t="shared" ref="H24838:H24901" si="777">IF(G24838&lt;&gt;0,IF(ABS(F24838)&gt;=G24838,1,ABS(F24838/G24838)),0)</f>
        <v>0</v>
      </c>
    </row>
    <row r="24839" spans="2:8">
      <c r="B24839" s="186"/>
      <c r="C24839" s="183"/>
      <c r="D24839" s="183"/>
      <c r="E24839" s="185"/>
      <c r="F24839" s="185"/>
      <c r="G24839" s="180">
        <f t="shared" si="776"/>
        <v>0</v>
      </c>
      <c r="H24839" s="181">
        <f t="shared" si="777"/>
        <v>0</v>
      </c>
    </row>
    <row r="24840" spans="2:8">
      <c r="B24840" s="186"/>
      <c r="C24840" s="183"/>
      <c r="D24840" s="183"/>
      <c r="E24840" s="185"/>
      <c r="F24840" s="185"/>
      <c r="G24840" s="180">
        <f t="shared" si="776"/>
        <v>0</v>
      </c>
      <c r="H24840" s="181">
        <f t="shared" si="777"/>
        <v>0</v>
      </c>
    </row>
    <row r="24841" spans="2:8">
      <c r="B24841" s="186"/>
      <c r="C24841" s="183"/>
      <c r="D24841" s="183"/>
      <c r="E24841" s="185"/>
      <c r="F24841" s="185"/>
      <c r="G24841" s="180">
        <f t="shared" si="776"/>
        <v>0</v>
      </c>
      <c r="H24841" s="181">
        <f t="shared" si="777"/>
        <v>0</v>
      </c>
    </row>
    <row r="24842" spans="2:8">
      <c r="B24842" s="186"/>
      <c r="C24842" s="183"/>
      <c r="D24842" s="183"/>
      <c r="E24842" s="185"/>
      <c r="F24842" s="185"/>
      <c r="G24842" s="180">
        <f t="shared" si="776"/>
        <v>0</v>
      </c>
      <c r="H24842" s="181">
        <f t="shared" si="777"/>
        <v>0</v>
      </c>
    </row>
    <row r="24843" spans="2:8">
      <c r="B24843" s="186"/>
      <c r="C24843" s="183"/>
      <c r="D24843" s="183"/>
      <c r="E24843" s="185"/>
      <c r="F24843" s="185"/>
      <c r="G24843" s="180">
        <f t="shared" si="776"/>
        <v>0</v>
      </c>
      <c r="H24843" s="181">
        <f t="shared" si="777"/>
        <v>0</v>
      </c>
    </row>
    <row r="24844" spans="2:8">
      <c r="B24844" s="186"/>
      <c r="C24844" s="183"/>
      <c r="D24844" s="183"/>
      <c r="E24844" s="185"/>
      <c r="F24844" s="185"/>
      <c r="G24844" s="180">
        <f t="shared" si="776"/>
        <v>0</v>
      </c>
      <c r="H24844" s="181">
        <f t="shared" si="777"/>
        <v>0</v>
      </c>
    </row>
    <row r="24845" spans="2:8">
      <c r="B24845" s="186"/>
      <c r="C24845" s="183"/>
      <c r="D24845" s="183"/>
      <c r="E24845" s="185"/>
      <c r="F24845" s="185"/>
      <c r="G24845" s="180">
        <f t="shared" si="776"/>
        <v>0</v>
      </c>
      <c r="H24845" s="181">
        <f t="shared" si="777"/>
        <v>0</v>
      </c>
    </row>
    <row r="24846" spans="2:8">
      <c r="B24846" s="186"/>
      <c r="C24846" s="183"/>
      <c r="D24846" s="183"/>
      <c r="E24846" s="185"/>
      <c r="F24846" s="185"/>
      <c r="G24846" s="180">
        <f t="shared" si="776"/>
        <v>0</v>
      </c>
      <c r="H24846" s="181">
        <f t="shared" si="777"/>
        <v>0</v>
      </c>
    </row>
    <row r="24847" spans="2:8">
      <c r="B24847" s="186"/>
      <c r="C24847" s="183"/>
      <c r="D24847" s="183"/>
      <c r="E24847" s="185"/>
      <c r="F24847" s="185"/>
      <c r="G24847" s="180">
        <f t="shared" si="776"/>
        <v>0</v>
      </c>
      <c r="H24847" s="181">
        <f t="shared" si="777"/>
        <v>0</v>
      </c>
    </row>
    <row r="24848" spans="2:8">
      <c r="B24848" s="186"/>
      <c r="C24848" s="183"/>
      <c r="D24848" s="183"/>
      <c r="E24848" s="185"/>
      <c r="F24848" s="185"/>
      <c r="G24848" s="180">
        <f t="shared" si="776"/>
        <v>0</v>
      </c>
      <c r="H24848" s="181">
        <f t="shared" si="777"/>
        <v>0</v>
      </c>
    </row>
    <row r="24849" spans="2:8">
      <c r="B24849" s="186"/>
      <c r="C24849" s="183"/>
      <c r="D24849" s="183"/>
      <c r="E24849" s="185"/>
      <c r="F24849" s="185"/>
      <c r="G24849" s="180">
        <f t="shared" si="776"/>
        <v>0</v>
      </c>
      <c r="H24849" s="181">
        <f t="shared" si="777"/>
        <v>0</v>
      </c>
    </row>
    <row r="24850" spans="2:8">
      <c r="B24850" s="186"/>
      <c r="C24850" s="183"/>
      <c r="D24850" s="183"/>
      <c r="E24850" s="185"/>
      <c r="F24850" s="185"/>
      <c r="G24850" s="180">
        <f t="shared" si="776"/>
        <v>0</v>
      </c>
      <c r="H24850" s="181">
        <f t="shared" si="777"/>
        <v>0</v>
      </c>
    </row>
    <row r="24851" spans="2:8">
      <c r="B24851" s="186"/>
      <c r="C24851" s="183"/>
      <c r="D24851" s="183"/>
      <c r="E24851" s="185"/>
      <c r="F24851" s="185"/>
      <c r="G24851" s="180">
        <f t="shared" si="776"/>
        <v>0</v>
      </c>
      <c r="H24851" s="181">
        <f t="shared" si="777"/>
        <v>0</v>
      </c>
    </row>
    <row r="24852" spans="2:8">
      <c r="B24852" s="186"/>
      <c r="C24852" s="183"/>
      <c r="D24852" s="183"/>
      <c r="E24852" s="185"/>
      <c r="F24852" s="185"/>
      <c r="G24852" s="180">
        <f t="shared" si="776"/>
        <v>0</v>
      </c>
      <c r="H24852" s="181">
        <f t="shared" si="777"/>
        <v>0</v>
      </c>
    </row>
    <row r="24853" spans="2:8">
      <c r="B24853" s="186"/>
      <c r="C24853" s="183"/>
      <c r="D24853" s="183"/>
      <c r="E24853" s="185"/>
      <c r="F24853" s="185"/>
      <c r="G24853" s="180">
        <f t="shared" si="776"/>
        <v>0</v>
      </c>
      <c r="H24853" s="181">
        <f t="shared" si="777"/>
        <v>0</v>
      </c>
    </row>
    <row r="24854" spans="2:8">
      <c r="B24854" s="186"/>
      <c r="C24854" s="183"/>
      <c r="D24854" s="183"/>
      <c r="E24854" s="185"/>
      <c r="F24854" s="185"/>
      <c r="G24854" s="180">
        <f t="shared" si="776"/>
        <v>0</v>
      </c>
      <c r="H24854" s="181">
        <f t="shared" si="777"/>
        <v>0</v>
      </c>
    </row>
    <row r="24855" spans="2:8">
      <c r="B24855" s="186"/>
      <c r="C24855" s="183"/>
      <c r="D24855" s="183"/>
      <c r="E24855" s="185"/>
      <c r="F24855" s="185"/>
      <c r="G24855" s="180">
        <f t="shared" si="776"/>
        <v>0</v>
      </c>
      <c r="H24855" s="181">
        <f t="shared" si="777"/>
        <v>0</v>
      </c>
    </row>
    <row r="24856" spans="2:8">
      <c r="B24856" s="186"/>
      <c r="C24856" s="183"/>
      <c r="D24856" s="183"/>
      <c r="E24856" s="185"/>
      <c r="F24856" s="185"/>
      <c r="G24856" s="180">
        <f t="shared" si="776"/>
        <v>0</v>
      </c>
      <c r="H24856" s="181">
        <f t="shared" si="777"/>
        <v>0</v>
      </c>
    </row>
    <row r="24857" spans="2:8">
      <c r="B24857" s="186"/>
      <c r="C24857" s="183"/>
      <c r="D24857" s="183"/>
      <c r="E24857" s="185"/>
      <c r="F24857" s="185"/>
      <c r="G24857" s="180">
        <f t="shared" si="776"/>
        <v>0</v>
      </c>
      <c r="H24857" s="181">
        <f t="shared" si="777"/>
        <v>0</v>
      </c>
    </row>
    <row r="24858" spans="2:8">
      <c r="B24858" s="186"/>
      <c r="C24858" s="183"/>
      <c r="D24858" s="183"/>
      <c r="E24858" s="185"/>
      <c r="F24858" s="185"/>
      <c r="G24858" s="180">
        <f t="shared" si="776"/>
        <v>0</v>
      </c>
      <c r="H24858" s="181">
        <f t="shared" si="777"/>
        <v>0</v>
      </c>
    </row>
    <row r="24859" spans="2:8">
      <c r="B24859" s="186"/>
      <c r="C24859" s="183"/>
      <c r="D24859" s="183"/>
      <c r="E24859" s="185"/>
      <c r="F24859" s="185"/>
      <c r="G24859" s="180">
        <f t="shared" si="776"/>
        <v>0</v>
      </c>
      <c r="H24859" s="181">
        <f t="shared" si="777"/>
        <v>0</v>
      </c>
    </row>
    <row r="24860" spans="2:8">
      <c r="B24860" s="186"/>
      <c r="C24860" s="183"/>
      <c r="D24860" s="183"/>
      <c r="E24860" s="185"/>
      <c r="F24860" s="185"/>
      <c r="G24860" s="180">
        <f t="shared" si="776"/>
        <v>0</v>
      </c>
      <c r="H24860" s="181">
        <f t="shared" si="777"/>
        <v>0</v>
      </c>
    </row>
    <row r="24861" spans="2:8">
      <c r="B24861" s="186"/>
      <c r="C24861" s="183"/>
      <c r="D24861" s="183"/>
      <c r="E24861" s="185"/>
      <c r="F24861" s="185"/>
      <c r="G24861" s="180">
        <f t="shared" si="776"/>
        <v>0</v>
      </c>
      <c r="H24861" s="181">
        <f t="shared" si="777"/>
        <v>0</v>
      </c>
    </row>
    <row r="24862" spans="2:8">
      <c r="B24862" s="186"/>
      <c r="C24862" s="183"/>
      <c r="D24862" s="183"/>
      <c r="E24862" s="185"/>
      <c r="F24862" s="185"/>
      <c r="G24862" s="180">
        <f t="shared" si="776"/>
        <v>0</v>
      </c>
      <c r="H24862" s="181">
        <f t="shared" si="777"/>
        <v>0</v>
      </c>
    </row>
    <row r="24863" spans="2:8">
      <c r="B24863" s="186"/>
      <c r="C24863" s="183"/>
      <c r="D24863" s="183"/>
      <c r="E24863" s="185"/>
      <c r="F24863" s="185"/>
      <c r="G24863" s="180">
        <f t="shared" si="776"/>
        <v>0</v>
      </c>
      <c r="H24863" s="181">
        <f t="shared" si="777"/>
        <v>0</v>
      </c>
    </row>
    <row r="24864" spans="2:8">
      <c r="B24864" s="186"/>
      <c r="C24864" s="183"/>
      <c r="D24864" s="183"/>
      <c r="E24864" s="185"/>
      <c r="F24864" s="185"/>
      <c r="G24864" s="180">
        <f t="shared" si="776"/>
        <v>0</v>
      </c>
      <c r="H24864" s="181">
        <f t="shared" si="777"/>
        <v>0</v>
      </c>
    </row>
    <row r="24865" spans="2:8">
      <c r="B24865" s="186"/>
      <c r="C24865" s="183"/>
      <c r="D24865" s="183"/>
      <c r="E24865" s="185"/>
      <c r="F24865" s="185"/>
      <c r="G24865" s="180">
        <f t="shared" si="776"/>
        <v>0</v>
      </c>
      <c r="H24865" s="181">
        <f t="shared" si="777"/>
        <v>0</v>
      </c>
    </row>
    <row r="24866" spans="2:8">
      <c r="B24866" s="186"/>
      <c r="C24866" s="183"/>
      <c r="D24866" s="183"/>
      <c r="E24866" s="185"/>
      <c r="F24866" s="185"/>
      <c r="G24866" s="180">
        <f t="shared" si="776"/>
        <v>0</v>
      </c>
      <c r="H24866" s="181">
        <f t="shared" si="777"/>
        <v>0</v>
      </c>
    </row>
    <row r="24867" spans="2:8">
      <c r="B24867" s="186"/>
      <c r="C24867" s="183"/>
      <c r="D24867" s="183"/>
      <c r="E24867" s="185"/>
      <c r="F24867" s="185"/>
      <c r="G24867" s="180">
        <f t="shared" si="776"/>
        <v>0</v>
      </c>
      <c r="H24867" s="181">
        <f t="shared" si="777"/>
        <v>0</v>
      </c>
    </row>
    <row r="24868" spans="2:8">
      <c r="B24868" s="186"/>
      <c r="C24868" s="183"/>
      <c r="D24868" s="183"/>
      <c r="E24868" s="185"/>
      <c r="F24868" s="185"/>
      <c r="G24868" s="180">
        <f t="shared" si="776"/>
        <v>0</v>
      </c>
      <c r="H24868" s="181">
        <f t="shared" si="777"/>
        <v>0</v>
      </c>
    </row>
    <row r="24869" spans="2:8">
      <c r="B24869" s="186"/>
      <c r="C24869" s="183"/>
      <c r="D24869" s="183"/>
      <c r="E24869" s="185"/>
      <c r="F24869" s="185"/>
      <c r="G24869" s="180">
        <f t="shared" si="776"/>
        <v>0</v>
      </c>
      <c r="H24869" s="181">
        <f t="shared" si="777"/>
        <v>0</v>
      </c>
    </row>
    <row r="24870" spans="2:8">
      <c r="B24870" s="186"/>
      <c r="C24870" s="183"/>
      <c r="D24870" s="183"/>
      <c r="E24870" s="185"/>
      <c r="F24870" s="185"/>
      <c r="G24870" s="180">
        <f t="shared" si="776"/>
        <v>0</v>
      </c>
      <c r="H24870" s="181">
        <f t="shared" si="777"/>
        <v>0</v>
      </c>
    </row>
    <row r="24871" spans="2:8">
      <c r="B24871" s="186"/>
      <c r="C24871" s="183"/>
      <c r="D24871" s="183"/>
      <c r="E24871" s="185"/>
      <c r="F24871" s="185"/>
      <c r="G24871" s="180">
        <f t="shared" si="776"/>
        <v>0</v>
      </c>
      <c r="H24871" s="181">
        <f t="shared" si="777"/>
        <v>0</v>
      </c>
    </row>
    <row r="24872" spans="2:8">
      <c r="B24872" s="186"/>
      <c r="C24872" s="183"/>
      <c r="D24872" s="183"/>
      <c r="E24872" s="185"/>
      <c r="F24872" s="185"/>
      <c r="G24872" s="180">
        <f t="shared" si="776"/>
        <v>0</v>
      </c>
      <c r="H24872" s="181">
        <f t="shared" si="777"/>
        <v>0</v>
      </c>
    </row>
    <row r="24873" spans="2:8">
      <c r="B24873" s="186"/>
      <c r="C24873" s="183"/>
      <c r="D24873" s="183"/>
      <c r="E24873" s="185"/>
      <c r="F24873" s="185"/>
      <c r="G24873" s="180">
        <f t="shared" si="776"/>
        <v>0</v>
      </c>
      <c r="H24873" s="181">
        <f t="shared" si="777"/>
        <v>0</v>
      </c>
    </row>
    <row r="24874" spans="2:8">
      <c r="B24874" s="186"/>
      <c r="C24874" s="183"/>
      <c r="D24874" s="183"/>
      <c r="E24874" s="185"/>
      <c r="F24874" s="185"/>
      <c r="G24874" s="180">
        <f t="shared" si="776"/>
        <v>0</v>
      </c>
      <c r="H24874" s="181">
        <f t="shared" si="777"/>
        <v>0</v>
      </c>
    </row>
    <row r="24875" spans="2:8">
      <c r="B24875" s="186"/>
      <c r="C24875" s="183"/>
      <c r="D24875" s="183"/>
      <c r="E24875" s="185"/>
      <c r="F24875" s="185"/>
      <c r="G24875" s="180">
        <f t="shared" si="776"/>
        <v>0</v>
      </c>
      <c r="H24875" s="181">
        <f t="shared" si="777"/>
        <v>0</v>
      </c>
    </row>
    <row r="24876" spans="2:8">
      <c r="B24876" s="186"/>
      <c r="C24876" s="183"/>
      <c r="D24876" s="183"/>
      <c r="E24876" s="185"/>
      <c r="F24876" s="185"/>
      <c r="G24876" s="180">
        <f t="shared" si="776"/>
        <v>0</v>
      </c>
      <c r="H24876" s="181">
        <f t="shared" si="777"/>
        <v>0</v>
      </c>
    </row>
    <row r="24877" spans="2:8">
      <c r="B24877" s="186"/>
      <c r="C24877" s="183"/>
      <c r="D24877" s="183"/>
      <c r="E24877" s="185"/>
      <c r="F24877" s="185"/>
      <c r="G24877" s="180">
        <f t="shared" si="776"/>
        <v>0</v>
      </c>
      <c r="H24877" s="181">
        <f t="shared" si="777"/>
        <v>0</v>
      </c>
    </row>
    <row r="24878" spans="2:8">
      <c r="B24878" s="186"/>
      <c r="C24878" s="183"/>
      <c r="D24878" s="183"/>
      <c r="E24878" s="185"/>
      <c r="F24878" s="185"/>
      <c r="G24878" s="180">
        <f t="shared" si="776"/>
        <v>0</v>
      </c>
      <c r="H24878" s="181">
        <f t="shared" si="777"/>
        <v>0</v>
      </c>
    </row>
    <row r="24879" spans="2:8">
      <c r="B24879" s="186"/>
      <c r="C24879" s="183"/>
      <c r="D24879" s="183"/>
      <c r="E24879" s="185"/>
      <c r="F24879" s="185"/>
      <c r="G24879" s="180">
        <f t="shared" si="776"/>
        <v>0</v>
      </c>
      <c r="H24879" s="181">
        <f t="shared" si="777"/>
        <v>0</v>
      </c>
    </row>
    <row r="24880" spans="2:8">
      <c r="B24880" s="186"/>
      <c r="C24880" s="183"/>
      <c r="D24880" s="183"/>
      <c r="E24880" s="185"/>
      <c r="F24880" s="185"/>
      <c r="G24880" s="180">
        <f t="shared" si="776"/>
        <v>0</v>
      </c>
      <c r="H24880" s="181">
        <f t="shared" si="777"/>
        <v>0</v>
      </c>
    </row>
    <row r="24881" spans="2:8">
      <c r="B24881" s="186"/>
      <c r="C24881" s="183"/>
      <c r="D24881" s="183"/>
      <c r="E24881" s="185"/>
      <c r="F24881" s="185"/>
      <c r="G24881" s="180">
        <f t="shared" si="776"/>
        <v>0</v>
      </c>
      <c r="H24881" s="181">
        <f t="shared" si="777"/>
        <v>0</v>
      </c>
    </row>
    <row r="24882" spans="2:8">
      <c r="B24882" s="186"/>
      <c r="C24882" s="183"/>
      <c r="D24882" s="183"/>
      <c r="E24882" s="185"/>
      <c r="F24882" s="185"/>
      <c r="G24882" s="180">
        <f t="shared" si="776"/>
        <v>0</v>
      </c>
      <c r="H24882" s="181">
        <f t="shared" si="777"/>
        <v>0</v>
      </c>
    </row>
    <row r="24883" spans="2:8">
      <c r="B24883" s="186"/>
      <c r="C24883" s="183"/>
      <c r="D24883" s="183"/>
      <c r="E24883" s="185"/>
      <c r="F24883" s="185"/>
      <c r="G24883" s="180">
        <f t="shared" si="776"/>
        <v>0</v>
      </c>
      <c r="H24883" s="181">
        <f t="shared" si="777"/>
        <v>0</v>
      </c>
    </row>
    <row r="24884" spans="2:8">
      <c r="B24884" s="186"/>
      <c r="C24884" s="183"/>
      <c r="D24884" s="183"/>
      <c r="E24884" s="185"/>
      <c r="F24884" s="185"/>
      <c r="G24884" s="180">
        <f t="shared" si="776"/>
        <v>0</v>
      </c>
      <c r="H24884" s="181">
        <f t="shared" si="777"/>
        <v>0</v>
      </c>
    </row>
    <row r="24885" spans="2:8">
      <c r="B24885" s="186"/>
      <c r="C24885" s="183"/>
      <c r="D24885" s="183"/>
      <c r="E24885" s="185"/>
      <c r="F24885" s="185"/>
      <c r="G24885" s="180">
        <f t="shared" si="776"/>
        <v>0</v>
      </c>
      <c r="H24885" s="181">
        <f t="shared" si="777"/>
        <v>0</v>
      </c>
    </row>
    <row r="24886" spans="2:8">
      <c r="B24886" s="186"/>
      <c r="C24886" s="183"/>
      <c r="D24886" s="183"/>
      <c r="E24886" s="185"/>
      <c r="F24886" s="185"/>
      <c r="G24886" s="180">
        <f t="shared" si="776"/>
        <v>0</v>
      </c>
      <c r="H24886" s="181">
        <f t="shared" si="777"/>
        <v>0</v>
      </c>
    </row>
    <row r="24887" spans="2:8">
      <c r="B24887" s="186"/>
      <c r="C24887" s="183"/>
      <c r="D24887" s="183"/>
      <c r="E24887" s="185"/>
      <c r="F24887" s="185"/>
      <c r="G24887" s="180">
        <f t="shared" si="776"/>
        <v>0</v>
      </c>
      <c r="H24887" s="181">
        <f t="shared" si="777"/>
        <v>0</v>
      </c>
    </row>
    <row r="24888" spans="2:8">
      <c r="B24888" s="186"/>
      <c r="C24888" s="183"/>
      <c r="D24888" s="183"/>
      <c r="E24888" s="185"/>
      <c r="F24888" s="185"/>
      <c r="G24888" s="180">
        <f t="shared" si="776"/>
        <v>0</v>
      </c>
      <c r="H24888" s="181">
        <f t="shared" si="777"/>
        <v>0</v>
      </c>
    </row>
    <row r="24889" spans="2:8">
      <c r="B24889" s="186"/>
      <c r="C24889" s="183"/>
      <c r="D24889" s="183"/>
      <c r="E24889" s="185"/>
      <c r="F24889" s="185"/>
      <c r="G24889" s="180">
        <f t="shared" si="776"/>
        <v>0</v>
      </c>
      <c r="H24889" s="181">
        <f t="shared" si="777"/>
        <v>0</v>
      </c>
    </row>
    <row r="24890" spans="2:8">
      <c r="B24890" s="186"/>
      <c r="C24890" s="183"/>
      <c r="D24890" s="183"/>
      <c r="E24890" s="185"/>
      <c r="F24890" s="185"/>
      <c r="G24890" s="180">
        <f t="shared" si="776"/>
        <v>0</v>
      </c>
      <c r="H24890" s="181">
        <f t="shared" si="777"/>
        <v>0</v>
      </c>
    </row>
    <row r="24891" spans="2:8">
      <c r="B24891" s="186"/>
      <c r="C24891" s="183"/>
      <c r="D24891" s="183"/>
      <c r="E24891" s="185"/>
      <c r="F24891" s="185"/>
      <c r="G24891" s="180">
        <f t="shared" si="776"/>
        <v>0</v>
      </c>
      <c r="H24891" s="181">
        <f t="shared" si="777"/>
        <v>0</v>
      </c>
    </row>
    <row r="24892" spans="2:8">
      <c r="B24892" s="186"/>
      <c r="C24892" s="183"/>
      <c r="D24892" s="183"/>
      <c r="E24892" s="185"/>
      <c r="F24892" s="185"/>
      <c r="G24892" s="180">
        <f t="shared" si="776"/>
        <v>0</v>
      </c>
      <c r="H24892" s="181">
        <f t="shared" si="777"/>
        <v>0</v>
      </c>
    </row>
    <row r="24893" spans="2:8">
      <c r="B24893" s="186"/>
      <c r="C24893" s="183"/>
      <c r="D24893" s="183"/>
      <c r="E24893" s="185"/>
      <c r="F24893" s="185"/>
      <c r="G24893" s="180">
        <f t="shared" si="776"/>
        <v>0</v>
      </c>
      <c r="H24893" s="181">
        <f t="shared" si="777"/>
        <v>0</v>
      </c>
    </row>
    <row r="24894" spans="2:8">
      <c r="B24894" s="186"/>
      <c r="C24894" s="183"/>
      <c r="D24894" s="183"/>
      <c r="E24894" s="185"/>
      <c r="F24894" s="185"/>
      <c r="G24894" s="180">
        <f t="shared" si="776"/>
        <v>0</v>
      </c>
      <c r="H24894" s="181">
        <f t="shared" si="777"/>
        <v>0</v>
      </c>
    </row>
    <row r="24895" spans="2:8">
      <c r="B24895" s="186"/>
      <c r="C24895" s="183"/>
      <c r="D24895" s="183"/>
      <c r="E24895" s="185"/>
      <c r="F24895" s="185"/>
      <c r="G24895" s="180">
        <f t="shared" si="776"/>
        <v>0</v>
      </c>
      <c r="H24895" s="181">
        <f t="shared" si="777"/>
        <v>0</v>
      </c>
    </row>
    <row r="24896" spans="2:8">
      <c r="B24896" s="186"/>
      <c r="C24896" s="183"/>
      <c r="D24896" s="183"/>
      <c r="E24896" s="185"/>
      <c r="F24896" s="185"/>
      <c r="G24896" s="180">
        <f t="shared" si="776"/>
        <v>0</v>
      </c>
      <c r="H24896" s="181">
        <f t="shared" si="777"/>
        <v>0</v>
      </c>
    </row>
    <row r="24897" spans="2:8">
      <c r="B24897" s="186"/>
      <c r="C24897" s="183"/>
      <c r="D24897" s="183"/>
      <c r="E24897" s="185"/>
      <c r="F24897" s="185"/>
      <c r="G24897" s="180">
        <f t="shared" si="776"/>
        <v>0</v>
      </c>
      <c r="H24897" s="181">
        <f t="shared" si="777"/>
        <v>0</v>
      </c>
    </row>
    <row r="24898" spans="2:8">
      <c r="B24898" s="186"/>
      <c r="C24898" s="183"/>
      <c r="D24898" s="183"/>
      <c r="E24898" s="185"/>
      <c r="F24898" s="185"/>
      <c r="G24898" s="180">
        <f t="shared" si="776"/>
        <v>0</v>
      </c>
      <c r="H24898" s="181">
        <f t="shared" si="777"/>
        <v>0</v>
      </c>
    </row>
    <row r="24899" spans="2:8">
      <c r="B24899" s="186"/>
      <c r="C24899" s="183"/>
      <c r="D24899" s="183"/>
      <c r="E24899" s="185"/>
      <c r="F24899" s="185"/>
      <c r="G24899" s="180">
        <f t="shared" si="776"/>
        <v>0</v>
      </c>
      <c r="H24899" s="181">
        <f t="shared" si="777"/>
        <v>0</v>
      </c>
    </row>
    <row r="24900" spans="2:8">
      <c r="B24900" s="186"/>
      <c r="C24900" s="183"/>
      <c r="D24900" s="183"/>
      <c r="E24900" s="185"/>
      <c r="F24900" s="185"/>
      <c r="G24900" s="180">
        <f t="shared" si="776"/>
        <v>0</v>
      </c>
      <c r="H24900" s="181">
        <f t="shared" si="777"/>
        <v>0</v>
      </c>
    </row>
    <row r="24901" spans="2:8">
      <c r="B24901" s="186"/>
      <c r="C24901" s="183"/>
      <c r="D24901" s="183"/>
      <c r="E24901" s="185"/>
      <c r="F24901" s="185"/>
      <c r="G24901" s="180">
        <f t="shared" si="776"/>
        <v>0</v>
      </c>
      <c r="H24901" s="181">
        <f t="shared" si="777"/>
        <v>0</v>
      </c>
    </row>
    <row r="24902" spans="2:8">
      <c r="B24902" s="186"/>
      <c r="C24902" s="183"/>
      <c r="D24902" s="183"/>
      <c r="E24902" s="185"/>
      <c r="F24902" s="185"/>
      <c r="G24902" s="180">
        <f t="shared" ref="G24902:G24965" si="778">IF(ABS(F24902)&gt;ABS(E24902),ABS(F24902),ABS(E24902))</f>
        <v>0</v>
      </c>
      <c r="H24902" s="181">
        <f t="shared" ref="H24902:H24965" si="779">IF(G24902&lt;&gt;0,IF(ABS(F24902)&gt;=G24902,1,ABS(F24902/G24902)),0)</f>
        <v>0</v>
      </c>
    </row>
    <row r="24903" spans="2:8">
      <c r="B24903" s="186"/>
      <c r="C24903" s="183"/>
      <c r="D24903" s="183"/>
      <c r="E24903" s="185"/>
      <c r="F24903" s="185"/>
      <c r="G24903" s="180">
        <f t="shared" si="778"/>
        <v>0</v>
      </c>
      <c r="H24903" s="181">
        <f t="shared" si="779"/>
        <v>0</v>
      </c>
    </row>
    <row r="24904" spans="2:8">
      <c r="B24904" s="186"/>
      <c r="C24904" s="183"/>
      <c r="D24904" s="183"/>
      <c r="E24904" s="185"/>
      <c r="F24904" s="185"/>
      <c r="G24904" s="180">
        <f t="shared" si="778"/>
        <v>0</v>
      </c>
      <c r="H24904" s="181">
        <f t="shared" si="779"/>
        <v>0</v>
      </c>
    </row>
    <row r="24905" spans="2:8">
      <c r="B24905" s="186"/>
      <c r="C24905" s="183"/>
      <c r="D24905" s="183"/>
      <c r="E24905" s="185"/>
      <c r="F24905" s="185"/>
      <c r="G24905" s="180">
        <f t="shared" si="778"/>
        <v>0</v>
      </c>
      <c r="H24905" s="181">
        <f t="shared" si="779"/>
        <v>0</v>
      </c>
    </row>
    <row r="24906" spans="2:8">
      <c r="B24906" s="186"/>
      <c r="C24906" s="183"/>
      <c r="D24906" s="183"/>
      <c r="E24906" s="185"/>
      <c r="F24906" s="185"/>
      <c r="G24906" s="180">
        <f t="shared" si="778"/>
        <v>0</v>
      </c>
      <c r="H24906" s="181">
        <f t="shared" si="779"/>
        <v>0</v>
      </c>
    </row>
    <row r="24907" spans="2:8">
      <c r="B24907" s="186"/>
      <c r="C24907" s="183"/>
      <c r="D24907" s="183"/>
      <c r="E24907" s="185"/>
      <c r="F24907" s="185"/>
      <c r="G24907" s="180">
        <f t="shared" si="778"/>
        <v>0</v>
      </c>
      <c r="H24907" s="181">
        <f t="shared" si="779"/>
        <v>0</v>
      </c>
    </row>
    <row r="24908" spans="2:8">
      <c r="B24908" s="186"/>
      <c r="C24908" s="183"/>
      <c r="D24908" s="183"/>
      <c r="E24908" s="185"/>
      <c r="F24908" s="185"/>
      <c r="G24908" s="180">
        <f t="shared" si="778"/>
        <v>0</v>
      </c>
      <c r="H24908" s="181">
        <f t="shared" si="779"/>
        <v>0</v>
      </c>
    </row>
    <row r="24909" spans="2:8">
      <c r="B24909" s="186"/>
      <c r="C24909" s="183"/>
      <c r="D24909" s="183"/>
      <c r="E24909" s="185"/>
      <c r="F24909" s="185"/>
      <c r="G24909" s="180">
        <f t="shared" si="778"/>
        <v>0</v>
      </c>
      <c r="H24909" s="181">
        <f t="shared" si="779"/>
        <v>0</v>
      </c>
    </row>
    <row r="24910" spans="2:8">
      <c r="B24910" s="186"/>
      <c r="C24910" s="183"/>
      <c r="D24910" s="183"/>
      <c r="E24910" s="185"/>
      <c r="F24910" s="185"/>
      <c r="G24910" s="180">
        <f t="shared" si="778"/>
        <v>0</v>
      </c>
      <c r="H24910" s="181">
        <f t="shared" si="779"/>
        <v>0</v>
      </c>
    </row>
    <row r="24911" spans="2:8">
      <c r="B24911" s="186"/>
      <c r="C24911" s="183"/>
      <c r="D24911" s="183"/>
      <c r="E24911" s="185"/>
      <c r="F24911" s="185"/>
      <c r="G24911" s="180">
        <f t="shared" si="778"/>
        <v>0</v>
      </c>
      <c r="H24911" s="181">
        <f t="shared" si="779"/>
        <v>0</v>
      </c>
    </row>
    <row r="24912" spans="2:8">
      <c r="B24912" s="186"/>
      <c r="C24912" s="183"/>
      <c r="D24912" s="183"/>
      <c r="E24912" s="185"/>
      <c r="F24912" s="185"/>
      <c r="G24912" s="180">
        <f t="shared" si="778"/>
        <v>0</v>
      </c>
      <c r="H24912" s="181">
        <f t="shared" si="779"/>
        <v>0</v>
      </c>
    </row>
    <row r="24913" spans="2:8">
      <c r="B24913" s="186"/>
      <c r="C24913" s="183"/>
      <c r="D24913" s="183"/>
      <c r="E24913" s="185"/>
      <c r="F24913" s="185"/>
      <c r="G24913" s="180">
        <f t="shared" si="778"/>
        <v>0</v>
      </c>
      <c r="H24913" s="181">
        <f t="shared" si="779"/>
        <v>0</v>
      </c>
    </row>
    <row r="24914" spans="2:8">
      <c r="B24914" s="186"/>
      <c r="C24914" s="183"/>
      <c r="D24914" s="183"/>
      <c r="E24914" s="185"/>
      <c r="F24914" s="185"/>
      <c r="G24914" s="180">
        <f t="shared" si="778"/>
        <v>0</v>
      </c>
      <c r="H24914" s="181">
        <f t="shared" si="779"/>
        <v>0</v>
      </c>
    </row>
    <row r="24915" spans="2:8">
      <c r="B24915" s="186"/>
      <c r="C24915" s="183"/>
      <c r="D24915" s="183"/>
      <c r="E24915" s="185"/>
      <c r="F24915" s="185"/>
      <c r="G24915" s="180">
        <f t="shared" si="778"/>
        <v>0</v>
      </c>
      <c r="H24915" s="181">
        <f t="shared" si="779"/>
        <v>0</v>
      </c>
    </row>
    <row r="24916" spans="2:8">
      <c r="B24916" s="186"/>
      <c r="C24916" s="183"/>
      <c r="D24916" s="183"/>
      <c r="E24916" s="185"/>
      <c r="F24916" s="185"/>
      <c r="G24916" s="180">
        <f t="shared" si="778"/>
        <v>0</v>
      </c>
      <c r="H24916" s="181">
        <f t="shared" si="779"/>
        <v>0</v>
      </c>
    </row>
    <row r="24917" spans="2:8">
      <c r="B24917" s="186"/>
      <c r="C24917" s="183"/>
      <c r="D24917" s="183"/>
      <c r="E24917" s="185"/>
      <c r="F24917" s="185"/>
      <c r="G24917" s="180">
        <f t="shared" si="778"/>
        <v>0</v>
      </c>
      <c r="H24917" s="181">
        <f t="shared" si="779"/>
        <v>0</v>
      </c>
    </row>
    <row r="24918" spans="2:8">
      <c r="B24918" s="186"/>
      <c r="C24918" s="183"/>
      <c r="D24918" s="183"/>
      <c r="E24918" s="185"/>
      <c r="F24918" s="185"/>
      <c r="G24918" s="180">
        <f t="shared" si="778"/>
        <v>0</v>
      </c>
      <c r="H24918" s="181">
        <f t="shared" si="779"/>
        <v>0</v>
      </c>
    </row>
    <row r="24919" spans="2:8">
      <c r="B24919" s="186"/>
      <c r="C24919" s="183"/>
      <c r="D24919" s="183"/>
      <c r="E24919" s="185"/>
      <c r="F24919" s="185"/>
      <c r="G24919" s="180">
        <f t="shared" si="778"/>
        <v>0</v>
      </c>
      <c r="H24919" s="181">
        <f t="shared" si="779"/>
        <v>0</v>
      </c>
    </row>
    <row r="24920" spans="2:8">
      <c r="B24920" s="186"/>
      <c r="C24920" s="183"/>
      <c r="D24920" s="183"/>
      <c r="E24920" s="185"/>
      <c r="F24920" s="185"/>
      <c r="G24920" s="180">
        <f t="shared" si="778"/>
        <v>0</v>
      </c>
      <c r="H24920" s="181">
        <f t="shared" si="779"/>
        <v>0</v>
      </c>
    </row>
    <row r="24921" spans="2:8">
      <c r="B24921" s="186"/>
      <c r="C24921" s="183"/>
      <c r="D24921" s="183"/>
      <c r="E24921" s="185"/>
      <c r="F24921" s="185"/>
      <c r="G24921" s="180">
        <f t="shared" si="778"/>
        <v>0</v>
      </c>
      <c r="H24921" s="181">
        <f t="shared" si="779"/>
        <v>0</v>
      </c>
    </row>
    <row r="24922" spans="2:8">
      <c r="B24922" s="186"/>
      <c r="C24922" s="183"/>
      <c r="D24922" s="183"/>
      <c r="E24922" s="185"/>
      <c r="F24922" s="185"/>
      <c r="G24922" s="180">
        <f t="shared" si="778"/>
        <v>0</v>
      </c>
      <c r="H24922" s="181">
        <f t="shared" si="779"/>
        <v>0</v>
      </c>
    </row>
    <row r="24923" spans="2:8">
      <c r="B24923" s="186"/>
      <c r="C24923" s="183"/>
      <c r="D24923" s="183"/>
      <c r="E24923" s="185"/>
      <c r="F24923" s="185"/>
      <c r="G24923" s="180">
        <f t="shared" si="778"/>
        <v>0</v>
      </c>
      <c r="H24923" s="181">
        <f t="shared" si="779"/>
        <v>0</v>
      </c>
    </row>
    <row r="24924" spans="2:8">
      <c r="B24924" s="186"/>
      <c r="C24924" s="183"/>
      <c r="D24924" s="183"/>
      <c r="E24924" s="185"/>
      <c r="F24924" s="185"/>
      <c r="G24924" s="180">
        <f t="shared" si="778"/>
        <v>0</v>
      </c>
      <c r="H24924" s="181">
        <f t="shared" si="779"/>
        <v>0</v>
      </c>
    </row>
    <row r="24925" spans="2:8">
      <c r="B24925" s="186"/>
      <c r="C24925" s="183"/>
      <c r="D24925" s="183"/>
      <c r="E24925" s="185"/>
      <c r="F24925" s="185"/>
      <c r="G24925" s="180">
        <f t="shared" si="778"/>
        <v>0</v>
      </c>
      <c r="H24925" s="181">
        <f t="shared" si="779"/>
        <v>0</v>
      </c>
    </row>
    <row r="24926" spans="2:8">
      <c r="B24926" s="186"/>
      <c r="C24926" s="183"/>
      <c r="D24926" s="183"/>
      <c r="E24926" s="185"/>
      <c r="F24926" s="185"/>
      <c r="G24926" s="180">
        <f t="shared" si="778"/>
        <v>0</v>
      </c>
      <c r="H24926" s="181">
        <f t="shared" si="779"/>
        <v>0</v>
      </c>
    </row>
    <row r="24927" spans="2:8">
      <c r="B24927" s="186"/>
      <c r="C24927" s="183"/>
      <c r="D24927" s="183"/>
      <c r="E24927" s="185"/>
      <c r="F24927" s="185"/>
      <c r="G24927" s="180">
        <f t="shared" si="778"/>
        <v>0</v>
      </c>
      <c r="H24927" s="181">
        <f t="shared" si="779"/>
        <v>0</v>
      </c>
    </row>
    <row r="24928" spans="2:8">
      <c r="B24928" s="186"/>
      <c r="C24928" s="183"/>
      <c r="D24928" s="183"/>
      <c r="E24928" s="185"/>
      <c r="F24928" s="185"/>
      <c r="G24928" s="180">
        <f t="shared" si="778"/>
        <v>0</v>
      </c>
      <c r="H24928" s="181">
        <f t="shared" si="779"/>
        <v>0</v>
      </c>
    </row>
    <row r="24929" spans="2:8">
      <c r="B24929" s="186"/>
      <c r="C24929" s="183"/>
      <c r="D24929" s="183"/>
      <c r="E24929" s="185"/>
      <c r="F24929" s="185"/>
      <c r="G24929" s="180">
        <f t="shared" si="778"/>
        <v>0</v>
      </c>
      <c r="H24929" s="181">
        <f t="shared" si="779"/>
        <v>0</v>
      </c>
    </row>
    <row r="24930" spans="2:8">
      <c r="B24930" s="186"/>
      <c r="C24930" s="183"/>
      <c r="D24930" s="183"/>
      <c r="E24930" s="185"/>
      <c r="F24930" s="185"/>
      <c r="G24930" s="180">
        <f t="shared" si="778"/>
        <v>0</v>
      </c>
      <c r="H24930" s="181">
        <f t="shared" si="779"/>
        <v>0</v>
      </c>
    </row>
    <row r="24931" spans="2:8">
      <c r="B24931" s="186"/>
      <c r="C24931" s="183"/>
      <c r="D24931" s="183"/>
      <c r="E24931" s="185"/>
      <c r="F24931" s="185"/>
      <c r="G24931" s="180">
        <f t="shared" si="778"/>
        <v>0</v>
      </c>
      <c r="H24931" s="181">
        <f t="shared" si="779"/>
        <v>0</v>
      </c>
    </row>
    <row r="24932" spans="2:8">
      <c r="B24932" s="186"/>
      <c r="C24932" s="183"/>
      <c r="D24932" s="183"/>
      <c r="E24932" s="185"/>
      <c r="F24932" s="185"/>
      <c r="G24932" s="180">
        <f t="shared" si="778"/>
        <v>0</v>
      </c>
      <c r="H24932" s="181">
        <f t="shared" si="779"/>
        <v>0</v>
      </c>
    </row>
    <row r="24933" spans="2:8">
      <c r="B24933" s="186"/>
      <c r="C24933" s="183"/>
      <c r="D24933" s="183"/>
      <c r="E24933" s="185"/>
      <c r="F24933" s="185"/>
      <c r="G24933" s="180">
        <f t="shared" si="778"/>
        <v>0</v>
      </c>
      <c r="H24933" s="181">
        <f t="shared" si="779"/>
        <v>0</v>
      </c>
    </row>
    <row r="24934" spans="2:8">
      <c r="B24934" s="186"/>
      <c r="C24934" s="183"/>
      <c r="D24934" s="183"/>
      <c r="E24934" s="185"/>
      <c r="F24934" s="185"/>
      <c r="G24934" s="180">
        <f t="shared" si="778"/>
        <v>0</v>
      </c>
      <c r="H24934" s="181">
        <f t="shared" si="779"/>
        <v>0</v>
      </c>
    </row>
    <row r="24935" spans="2:8">
      <c r="B24935" s="186"/>
      <c r="C24935" s="183"/>
      <c r="D24935" s="183"/>
      <c r="E24935" s="185"/>
      <c r="F24935" s="185"/>
      <c r="G24935" s="180">
        <f t="shared" si="778"/>
        <v>0</v>
      </c>
      <c r="H24935" s="181">
        <f t="shared" si="779"/>
        <v>0</v>
      </c>
    </row>
    <row r="24936" spans="2:8">
      <c r="B24936" s="186"/>
      <c r="C24936" s="183"/>
      <c r="D24936" s="183"/>
      <c r="E24936" s="185"/>
      <c r="F24936" s="185"/>
      <c r="G24936" s="180">
        <f t="shared" si="778"/>
        <v>0</v>
      </c>
      <c r="H24936" s="181">
        <f t="shared" si="779"/>
        <v>0</v>
      </c>
    </row>
    <row r="24937" spans="2:8">
      <c r="B24937" s="186"/>
      <c r="C24937" s="183"/>
      <c r="D24937" s="183"/>
      <c r="E24937" s="185"/>
      <c r="F24937" s="185"/>
      <c r="G24937" s="180">
        <f t="shared" si="778"/>
        <v>0</v>
      </c>
      <c r="H24937" s="181">
        <f t="shared" si="779"/>
        <v>0</v>
      </c>
    </row>
    <row r="24938" spans="2:8">
      <c r="B24938" s="186"/>
      <c r="C24938" s="183"/>
      <c r="D24938" s="183"/>
      <c r="E24938" s="185"/>
      <c r="F24938" s="185"/>
      <c r="G24938" s="180">
        <f t="shared" si="778"/>
        <v>0</v>
      </c>
      <c r="H24938" s="181">
        <f t="shared" si="779"/>
        <v>0</v>
      </c>
    </row>
    <row r="24939" spans="2:8">
      <c r="B24939" s="186"/>
      <c r="C24939" s="183"/>
      <c r="D24939" s="183"/>
      <c r="E24939" s="185"/>
      <c r="F24939" s="185"/>
      <c r="G24939" s="180">
        <f t="shared" si="778"/>
        <v>0</v>
      </c>
      <c r="H24939" s="181">
        <f t="shared" si="779"/>
        <v>0</v>
      </c>
    </row>
    <row r="24940" spans="2:8">
      <c r="B24940" s="186"/>
      <c r="C24940" s="183"/>
      <c r="D24940" s="183"/>
      <c r="E24940" s="185"/>
      <c r="F24940" s="185"/>
      <c r="G24940" s="180">
        <f t="shared" si="778"/>
        <v>0</v>
      </c>
      <c r="H24940" s="181">
        <f t="shared" si="779"/>
        <v>0</v>
      </c>
    </row>
    <row r="24941" spans="2:8">
      <c r="B24941" s="186"/>
      <c r="C24941" s="183"/>
      <c r="D24941" s="183"/>
      <c r="E24941" s="185"/>
      <c r="F24941" s="185"/>
      <c r="G24941" s="180">
        <f t="shared" si="778"/>
        <v>0</v>
      </c>
      <c r="H24941" s="181">
        <f t="shared" si="779"/>
        <v>0</v>
      </c>
    </row>
    <row r="24942" spans="2:8">
      <c r="B24942" s="186"/>
      <c r="C24942" s="183"/>
      <c r="D24942" s="183"/>
      <c r="E24942" s="185"/>
      <c r="F24942" s="185"/>
      <c r="G24942" s="180">
        <f t="shared" si="778"/>
        <v>0</v>
      </c>
      <c r="H24942" s="181">
        <f t="shared" si="779"/>
        <v>0</v>
      </c>
    </row>
    <row r="24943" spans="2:8">
      <c r="B24943" s="186"/>
      <c r="C24943" s="183"/>
      <c r="D24943" s="183"/>
      <c r="E24943" s="185"/>
      <c r="F24943" s="185"/>
      <c r="G24943" s="180">
        <f t="shared" si="778"/>
        <v>0</v>
      </c>
      <c r="H24943" s="181">
        <f t="shared" si="779"/>
        <v>0</v>
      </c>
    </row>
    <row r="24944" spans="2:8">
      <c r="B24944" s="186"/>
      <c r="C24944" s="183"/>
      <c r="D24944" s="183"/>
      <c r="E24944" s="185"/>
      <c r="F24944" s="185"/>
      <c r="G24944" s="180">
        <f t="shared" si="778"/>
        <v>0</v>
      </c>
      <c r="H24944" s="181">
        <f t="shared" si="779"/>
        <v>0</v>
      </c>
    </row>
    <row r="24945" spans="2:8">
      <c r="B24945" s="186"/>
      <c r="C24945" s="183"/>
      <c r="D24945" s="183"/>
      <c r="E24945" s="185"/>
      <c r="F24945" s="185"/>
      <c r="G24945" s="180">
        <f t="shared" si="778"/>
        <v>0</v>
      </c>
      <c r="H24945" s="181">
        <f t="shared" si="779"/>
        <v>0</v>
      </c>
    </row>
    <row r="24946" spans="2:8">
      <c r="B24946" s="186"/>
      <c r="C24946" s="183"/>
      <c r="D24946" s="183"/>
      <c r="E24946" s="185"/>
      <c r="F24946" s="185"/>
      <c r="G24946" s="180">
        <f t="shared" si="778"/>
        <v>0</v>
      </c>
      <c r="H24946" s="181">
        <f t="shared" si="779"/>
        <v>0</v>
      </c>
    </row>
    <row r="24947" spans="2:8">
      <c r="B24947" s="186"/>
      <c r="C24947" s="183"/>
      <c r="D24947" s="183"/>
      <c r="E24947" s="185"/>
      <c r="F24947" s="185"/>
      <c r="G24947" s="180">
        <f t="shared" si="778"/>
        <v>0</v>
      </c>
      <c r="H24947" s="181">
        <f t="shared" si="779"/>
        <v>0</v>
      </c>
    </row>
    <row r="24948" spans="2:8">
      <c r="B24948" s="186"/>
      <c r="C24948" s="183"/>
      <c r="D24948" s="183"/>
      <c r="E24948" s="185"/>
      <c r="F24948" s="185"/>
      <c r="G24948" s="180">
        <f t="shared" si="778"/>
        <v>0</v>
      </c>
      <c r="H24948" s="181">
        <f t="shared" si="779"/>
        <v>0</v>
      </c>
    </row>
    <row r="24949" spans="2:8">
      <c r="B24949" s="186"/>
      <c r="C24949" s="183"/>
      <c r="D24949" s="183"/>
      <c r="E24949" s="185"/>
      <c r="F24949" s="185"/>
      <c r="G24949" s="180">
        <f t="shared" si="778"/>
        <v>0</v>
      </c>
      <c r="H24949" s="181">
        <f t="shared" si="779"/>
        <v>0</v>
      </c>
    </row>
    <row r="24950" spans="2:8">
      <c r="B24950" s="186"/>
      <c r="C24950" s="183"/>
      <c r="D24950" s="183"/>
      <c r="E24950" s="185"/>
      <c r="F24950" s="185"/>
      <c r="G24950" s="180">
        <f t="shared" si="778"/>
        <v>0</v>
      </c>
      <c r="H24950" s="181">
        <f t="shared" si="779"/>
        <v>0</v>
      </c>
    </row>
    <row r="24951" spans="2:8">
      <c r="B24951" s="186"/>
      <c r="C24951" s="183"/>
      <c r="D24951" s="183"/>
      <c r="E24951" s="185"/>
      <c r="F24951" s="185"/>
      <c r="G24951" s="180">
        <f t="shared" si="778"/>
        <v>0</v>
      </c>
      <c r="H24951" s="181">
        <f t="shared" si="779"/>
        <v>0</v>
      </c>
    </row>
    <row r="24952" spans="2:8">
      <c r="B24952" s="186"/>
      <c r="C24952" s="183"/>
      <c r="D24952" s="183"/>
      <c r="E24952" s="185"/>
      <c r="F24952" s="185"/>
      <c r="G24952" s="180">
        <f t="shared" si="778"/>
        <v>0</v>
      </c>
      <c r="H24952" s="181">
        <f t="shared" si="779"/>
        <v>0</v>
      </c>
    </row>
    <row r="24953" spans="2:8">
      <c r="B24953" s="186"/>
      <c r="C24953" s="183"/>
      <c r="D24953" s="183"/>
      <c r="E24953" s="185"/>
      <c r="F24953" s="185"/>
      <c r="G24953" s="180">
        <f t="shared" si="778"/>
        <v>0</v>
      </c>
      <c r="H24953" s="181">
        <f t="shared" si="779"/>
        <v>0</v>
      </c>
    </row>
    <row r="24954" spans="2:8">
      <c r="B24954" s="186"/>
      <c r="C24954" s="183"/>
      <c r="D24954" s="183"/>
      <c r="E24954" s="185"/>
      <c r="F24954" s="185"/>
      <c r="G24954" s="180">
        <f t="shared" si="778"/>
        <v>0</v>
      </c>
      <c r="H24954" s="181">
        <f t="shared" si="779"/>
        <v>0</v>
      </c>
    </row>
    <row r="24955" spans="2:8">
      <c r="B24955" s="186"/>
      <c r="C24955" s="183"/>
      <c r="D24955" s="183"/>
      <c r="E24955" s="185"/>
      <c r="F24955" s="185"/>
      <c r="G24955" s="180">
        <f t="shared" si="778"/>
        <v>0</v>
      </c>
      <c r="H24955" s="181">
        <f t="shared" si="779"/>
        <v>0</v>
      </c>
    </row>
    <row r="24956" spans="2:8">
      <c r="B24956" s="186"/>
      <c r="C24956" s="183"/>
      <c r="D24956" s="183"/>
      <c r="E24956" s="185"/>
      <c r="F24956" s="185"/>
      <c r="G24956" s="180">
        <f t="shared" si="778"/>
        <v>0</v>
      </c>
      <c r="H24956" s="181">
        <f t="shared" si="779"/>
        <v>0</v>
      </c>
    </row>
    <row r="24957" spans="2:8">
      <c r="B24957" s="186"/>
      <c r="C24957" s="183"/>
      <c r="D24957" s="183"/>
      <c r="E24957" s="185"/>
      <c r="F24957" s="185"/>
      <c r="G24957" s="180">
        <f t="shared" si="778"/>
        <v>0</v>
      </c>
      <c r="H24957" s="181">
        <f t="shared" si="779"/>
        <v>0</v>
      </c>
    </row>
    <row r="24958" spans="2:8">
      <c r="B24958" s="186"/>
      <c r="C24958" s="183"/>
      <c r="D24958" s="183"/>
      <c r="E24958" s="185"/>
      <c r="F24958" s="185"/>
      <c r="G24958" s="180">
        <f t="shared" si="778"/>
        <v>0</v>
      </c>
      <c r="H24958" s="181">
        <f t="shared" si="779"/>
        <v>0</v>
      </c>
    </row>
    <row r="24959" spans="2:8">
      <c r="B24959" s="186"/>
      <c r="C24959" s="183"/>
      <c r="D24959" s="183"/>
      <c r="E24959" s="185"/>
      <c r="F24959" s="185"/>
      <c r="G24959" s="180">
        <f t="shared" si="778"/>
        <v>0</v>
      </c>
      <c r="H24959" s="181">
        <f t="shared" si="779"/>
        <v>0</v>
      </c>
    </row>
    <row r="24960" spans="2:8">
      <c r="B24960" s="186"/>
      <c r="C24960" s="183"/>
      <c r="D24960" s="183"/>
      <c r="E24960" s="185"/>
      <c r="F24960" s="185"/>
      <c r="G24960" s="180">
        <f t="shared" si="778"/>
        <v>0</v>
      </c>
      <c r="H24960" s="181">
        <f t="shared" si="779"/>
        <v>0</v>
      </c>
    </row>
    <row r="24961" spans="2:8">
      <c r="B24961" s="186"/>
      <c r="C24961" s="183"/>
      <c r="D24961" s="183"/>
      <c r="E24961" s="185"/>
      <c r="F24961" s="185"/>
      <c r="G24961" s="180">
        <f t="shared" si="778"/>
        <v>0</v>
      </c>
      <c r="H24961" s="181">
        <f t="shared" si="779"/>
        <v>0</v>
      </c>
    </row>
    <row r="24962" spans="2:8">
      <c r="B24962" s="186"/>
      <c r="C24962" s="183"/>
      <c r="D24962" s="183"/>
      <c r="E24962" s="185"/>
      <c r="F24962" s="185"/>
      <c r="G24962" s="180">
        <f t="shared" si="778"/>
        <v>0</v>
      </c>
      <c r="H24962" s="181">
        <f t="shared" si="779"/>
        <v>0</v>
      </c>
    </row>
    <row r="24963" spans="2:8">
      <c r="B24963" s="186"/>
      <c r="C24963" s="183"/>
      <c r="D24963" s="183"/>
      <c r="E24963" s="185"/>
      <c r="F24963" s="185"/>
      <c r="G24963" s="180">
        <f t="shared" si="778"/>
        <v>0</v>
      </c>
      <c r="H24963" s="181">
        <f t="shared" si="779"/>
        <v>0</v>
      </c>
    </row>
    <row r="24964" spans="2:8">
      <c r="B24964" s="186"/>
      <c r="C24964" s="183"/>
      <c r="D24964" s="183"/>
      <c r="E24964" s="185"/>
      <c r="F24964" s="185"/>
      <c r="G24964" s="180">
        <f t="shared" si="778"/>
        <v>0</v>
      </c>
      <c r="H24964" s="181">
        <f t="shared" si="779"/>
        <v>0</v>
      </c>
    </row>
    <row r="24965" spans="2:8">
      <c r="B24965" s="186"/>
      <c r="C24965" s="183"/>
      <c r="D24965" s="183"/>
      <c r="E24965" s="185"/>
      <c r="F24965" s="185"/>
      <c r="G24965" s="180">
        <f t="shared" si="778"/>
        <v>0</v>
      </c>
      <c r="H24965" s="181">
        <f t="shared" si="779"/>
        <v>0</v>
      </c>
    </row>
    <row r="24966" spans="2:8">
      <c r="B24966" s="186"/>
      <c r="C24966" s="183"/>
      <c r="D24966" s="183"/>
      <c r="E24966" s="185"/>
      <c r="F24966" s="185"/>
      <c r="G24966" s="180">
        <f t="shared" ref="G24966:G25029" si="780">IF(ABS(F24966)&gt;ABS(E24966),ABS(F24966),ABS(E24966))</f>
        <v>0</v>
      </c>
      <c r="H24966" s="181">
        <f t="shared" ref="H24966:H25029" si="781">IF(G24966&lt;&gt;0,IF(ABS(F24966)&gt;=G24966,1,ABS(F24966/G24966)),0)</f>
        <v>0</v>
      </c>
    </row>
    <row r="24967" spans="2:8">
      <c r="B24967" s="186"/>
      <c r="C24967" s="183"/>
      <c r="D24967" s="183"/>
      <c r="E24967" s="185"/>
      <c r="F24967" s="185"/>
      <c r="G24967" s="180">
        <f t="shared" si="780"/>
        <v>0</v>
      </c>
      <c r="H24967" s="181">
        <f t="shared" si="781"/>
        <v>0</v>
      </c>
    </row>
    <row r="24968" spans="2:8">
      <c r="B24968" s="186"/>
      <c r="C24968" s="183"/>
      <c r="D24968" s="183"/>
      <c r="E24968" s="185"/>
      <c r="F24968" s="185"/>
      <c r="G24968" s="180">
        <f t="shared" si="780"/>
        <v>0</v>
      </c>
      <c r="H24968" s="181">
        <f t="shared" si="781"/>
        <v>0</v>
      </c>
    </row>
    <row r="24969" spans="2:8">
      <c r="B24969" s="186"/>
      <c r="C24969" s="183"/>
      <c r="D24969" s="183"/>
      <c r="E24969" s="185"/>
      <c r="F24969" s="185"/>
      <c r="G24969" s="180">
        <f t="shared" si="780"/>
        <v>0</v>
      </c>
      <c r="H24969" s="181">
        <f t="shared" si="781"/>
        <v>0</v>
      </c>
    </row>
    <row r="24970" spans="2:8">
      <c r="B24970" s="186"/>
      <c r="C24970" s="183"/>
      <c r="D24970" s="183"/>
      <c r="E24970" s="185"/>
      <c r="F24970" s="185"/>
      <c r="G24970" s="180">
        <f t="shared" si="780"/>
        <v>0</v>
      </c>
      <c r="H24970" s="181">
        <f t="shared" si="781"/>
        <v>0</v>
      </c>
    </row>
    <row r="24971" spans="2:8">
      <c r="B24971" s="186"/>
      <c r="C24971" s="183"/>
      <c r="D24971" s="183"/>
      <c r="E24971" s="185"/>
      <c r="F24971" s="185"/>
      <c r="G24971" s="180">
        <f t="shared" si="780"/>
        <v>0</v>
      </c>
      <c r="H24971" s="181">
        <f t="shared" si="781"/>
        <v>0</v>
      </c>
    </row>
    <row r="24972" spans="2:8">
      <c r="B24972" s="186"/>
      <c r="C24972" s="183"/>
      <c r="D24972" s="183"/>
      <c r="E24972" s="185"/>
      <c r="F24972" s="185"/>
      <c r="G24972" s="180">
        <f t="shared" si="780"/>
        <v>0</v>
      </c>
      <c r="H24972" s="181">
        <f t="shared" si="781"/>
        <v>0</v>
      </c>
    </row>
    <row r="24973" spans="2:8">
      <c r="B24973" s="186"/>
      <c r="C24973" s="183"/>
      <c r="D24973" s="183"/>
      <c r="E24973" s="185"/>
      <c r="F24973" s="185"/>
      <c r="G24973" s="180">
        <f t="shared" si="780"/>
        <v>0</v>
      </c>
      <c r="H24973" s="181">
        <f t="shared" si="781"/>
        <v>0</v>
      </c>
    </row>
    <row r="24974" spans="2:8">
      <c r="B24974" s="186"/>
      <c r="C24974" s="183"/>
      <c r="D24974" s="183"/>
      <c r="E24974" s="185"/>
      <c r="F24974" s="185"/>
      <c r="G24974" s="180">
        <f t="shared" si="780"/>
        <v>0</v>
      </c>
      <c r="H24974" s="181">
        <f t="shared" si="781"/>
        <v>0</v>
      </c>
    </row>
    <row r="24975" spans="2:8">
      <c r="B24975" s="186"/>
      <c r="C24975" s="183"/>
      <c r="D24975" s="183"/>
      <c r="E24975" s="185"/>
      <c r="F24975" s="185"/>
      <c r="G24975" s="180">
        <f t="shared" si="780"/>
        <v>0</v>
      </c>
      <c r="H24975" s="181">
        <f t="shared" si="781"/>
        <v>0</v>
      </c>
    </row>
    <row r="24976" spans="2:8">
      <c r="B24976" s="186"/>
      <c r="C24976" s="183"/>
      <c r="D24976" s="183"/>
      <c r="E24976" s="185"/>
      <c r="F24976" s="185"/>
      <c r="G24976" s="180">
        <f t="shared" si="780"/>
        <v>0</v>
      </c>
      <c r="H24976" s="181">
        <f t="shared" si="781"/>
        <v>0</v>
      </c>
    </row>
    <row r="24977" spans="2:8">
      <c r="B24977" s="186"/>
      <c r="C24977" s="183"/>
      <c r="D24977" s="183"/>
      <c r="E24977" s="185"/>
      <c r="F24977" s="185"/>
      <c r="G24977" s="180">
        <f t="shared" si="780"/>
        <v>0</v>
      </c>
      <c r="H24977" s="181">
        <f t="shared" si="781"/>
        <v>0</v>
      </c>
    </row>
    <row r="24978" spans="2:8">
      <c r="B24978" s="186"/>
      <c r="C24978" s="183"/>
      <c r="D24978" s="183"/>
      <c r="E24978" s="185"/>
      <c r="F24978" s="185"/>
      <c r="G24978" s="180">
        <f t="shared" si="780"/>
        <v>0</v>
      </c>
      <c r="H24978" s="181">
        <f t="shared" si="781"/>
        <v>0</v>
      </c>
    </row>
    <row r="24979" spans="2:8">
      <c r="B24979" s="186"/>
      <c r="C24979" s="183"/>
      <c r="D24979" s="183"/>
      <c r="E24979" s="185"/>
      <c r="F24979" s="185"/>
      <c r="G24979" s="180">
        <f t="shared" si="780"/>
        <v>0</v>
      </c>
      <c r="H24979" s="181">
        <f t="shared" si="781"/>
        <v>0</v>
      </c>
    </row>
    <row r="24980" spans="2:8">
      <c r="B24980" s="186"/>
      <c r="C24980" s="183"/>
      <c r="D24980" s="183"/>
      <c r="E24980" s="185"/>
      <c r="F24980" s="185"/>
      <c r="G24980" s="180">
        <f t="shared" si="780"/>
        <v>0</v>
      </c>
      <c r="H24980" s="181">
        <f t="shared" si="781"/>
        <v>0</v>
      </c>
    </row>
    <row r="24981" spans="2:8">
      <c r="B24981" s="186"/>
      <c r="C24981" s="183"/>
      <c r="D24981" s="183"/>
      <c r="E24981" s="185"/>
      <c r="F24981" s="185"/>
      <c r="G24981" s="180">
        <f t="shared" si="780"/>
        <v>0</v>
      </c>
      <c r="H24981" s="181">
        <f t="shared" si="781"/>
        <v>0</v>
      </c>
    </row>
    <row r="24982" spans="2:8">
      <c r="B24982" s="186"/>
      <c r="C24982" s="183"/>
      <c r="D24982" s="183"/>
      <c r="E24982" s="185"/>
      <c r="F24982" s="185"/>
      <c r="G24982" s="180">
        <f t="shared" si="780"/>
        <v>0</v>
      </c>
      <c r="H24982" s="181">
        <f t="shared" si="781"/>
        <v>0</v>
      </c>
    </row>
    <row r="24983" spans="2:8">
      <c r="B24983" s="186"/>
      <c r="C24983" s="183"/>
      <c r="D24983" s="183"/>
      <c r="E24983" s="185"/>
      <c r="F24983" s="185"/>
      <c r="G24983" s="180">
        <f t="shared" si="780"/>
        <v>0</v>
      </c>
      <c r="H24983" s="181">
        <f t="shared" si="781"/>
        <v>0</v>
      </c>
    </row>
    <row r="24984" spans="2:8">
      <c r="B24984" s="186"/>
      <c r="C24984" s="183"/>
      <c r="D24984" s="183"/>
      <c r="E24984" s="185"/>
      <c r="F24984" s="185"/>
      <c r="G24984" s="180">
        <f t="shared" si="780"/>
        <v>0</v>
      </c>
      <c r="H24984" s="181">
        <f t="shared" si="781"/>
        <v>0</v>
      </c>
    </row>
    <row r="24985" spans="2:8">
      <c r="B24985" s="186"/>
      <c r="C24985" s="183"/>
      <c r="D24985" s="183"/>
      <c r="E24985" s="185"/>
      <c r="F24985" s="185"/>
      <c r="G24985" s="180">
        <f t="shared" si="780"/>
        <v>0</v>
      </c>
      <c r="H24985" s="181">
        <f t="shared" si="781"/>
        <v>0</v>
      </c>
    </row>
    <row r="24986" spans="2:8">
      <c r="B24986" s="186"/>
      <c r="C24986" s="183"/>
      <c r="D24986" s="183"/>
      <c r="E24986" s="185"/>
      <c r="F24986" s="185"/>
      <c r="G24986" s="180">
        <f t="shared" si="780"/>
        <v>0</v>
      </c>
      <c r="H24986" s="181">
        <f t="shared" si="781"/>
        <v>0</v>
      </c>
    </row>
    <row r="24987" spans="2:8">
      <c r="B24987" s="186"/>
      <c r="C24987" s="183"/>
      <c r="D24987" s="183"/>
      <c r="E24987" s="185"/>
      <c r="F24987" s="185"/>
      <c r="G24987" s="180">
        <f t="shared" si="780"/>
        <v>0</v>
      </c>
      <c r="H24987" s="181">
        <f t="shared" si="781"/>
        <v>0</v>
      </c>
    </row>
    <row r="24988" spans="2:8">
      <c r="B24988" s="186"/>
      <c r="C24988" s="183"/>
      <c r="D24988" s="183"/>
      <c r="E24988" s="185"/>
      <c r="F24988" s="185"/>
      <c r="G24988" s="180">
        <f t="shared" si="780"/>
        <v>0</v>
      </c>
      <c r="H24988" s="181">
        <f t="shared" si="781"/>
        <v>0</v>
      </c>
    </row>
    <row r="24989" spans="2:8">
      <c r="B24989" s="186"/>
      <c r="C24989" s="183"/>
      <c r="D24989" s="183"/>
      <c r="E24989" s="185"/>
      <c r="F24989" s="185"/>
      <c r="G24989" s="180">
        <f t="shared" si="780"/>
        <v>0</v>
      </c>
      <c r="H24989" s="181">
        <f t="shared" si="781"/>
        <v>0</v>
      </c>
    </row>
    <row r="24990" spans="2:8">
      <c r="B24990" s="186"/>
      <c r="C24990" s="183"/>
      <c r="D24990" s="183"/>
      <c r="E24990" s="185"/>
      <c r="F24990" s="185"/>
      <c r="G24990" s="180">
        <f t="shared" si="780"/>
        <v>0</v>
      </c>
      <c r="H24990" s="181">
        <f t="shared" si="781"/>
        <v>0</v>
      </c>
    </row>
    <row r="24991" spans="2:8">
      <c r="B24991" s="186"/>
      <c r="C24991" s="183"/>
      <c r="D24991" s="183"/>
      <c r="E24991" s="185"/>
      <c r="F24991" s="185"/>
      <c r="G24991" s="180">
        <f t="shared" si="780"/>
        <v>0</v>
      </c>
      <c r="H24991" s="181">
        <f t="shared" si="781"/>
        <v>0</v>
      </c>
    </row>
    <row r="24992" spans="2:8">
      <c r="B24992" s="186"/>
      <c r="C24992" s="183"/>
      <c r="D24992" s="183"/>
      <c r="E24992" s="185"/>
      <c r="F24992" s="185"/>
      <c r="G24992" s="180">
        <f t="shared" si="780"/>
        <v>0</v>
      </c>
      <c r="H24992" s="181">
        <f t="shared" si="781"/>
        <v>0</v>
      </c>
    </row>
    <row r="24993" spans="2:8">
      <c r="B24993" s="186"/>
      <c r="C24993" s="183"/>
      <c r="D24993" s="183"/>
      <c r="E24993" s="185"/>
      <c r="F24993" s="185"/>
      <c r="G24993" s="180">
        <f t="shared" si="780"/>
        <v>0</v>
      </c>
      <c r="H24993" s="181">
        <f t="shared" si="781"/>
        <v>0</v>
      </c>
    </row>
    <row r="24994" spans="2:8">
      <c r="B24994" s="186"/>
      <c r="C24994" s="183"/>
      <c r="D24994" s="183"/>
      <c r="E24994" s="185"/>
      <c r="F24994" s="185"/>
      <c r="G24994" s="180">
        <f t="shared" si="780"/>
        <v>0</v>
      </c>
      <c r="H24994" s="181">
        <f t="shared" si="781"/>
        <v>0</v>
      </c>
    </row>
    <row r="24995" spans="2:8">
      <c r="B24995" s="186"/>
      <c r="C24995" s="183"/>
      <c r="D24995" s="183"/>
      <c r="E24995" s="185"/>
      <c r="F24995" s="185"/>
      <c r="G24995" s="180">
        <f t="shared" si="780"/>
        <v>0</v>
      </c>
      <c r="H24995" s="181">
        <f t="shared" si="781"/>
        <v>0</v>
      </c>
    </row>
    <row r="24996" spans="2:8">
      <c r="B24996" s="186"/>
      <c r="C24996" s="183"/>
      <c r="D24996" s="183"/>
      <c r="E24996" s="185"/>
      <c r="F24996" s="185"/>
      <c r="G24996" s="180">
        <f t="shared" si="780"/>
        <v>0</v>
      </c>
      <c r="H24996" s="181">
        <f t="shared" si="781"/>
        <v>0</v>
      </c>
    </row>
    <row r="24997" spans="2:8">
      <c r="B24997" s="186"/>
      <c r="C24997" s="183"/>
      <c r="D24997" s="183"/>
      <c r="E24997" s="185"/>
      <c r="F24997" s="185"/>
      <c r="G24997" s="180">
        <f t="shared" si="780"/>
        <v>0</v>
      </c>
      <c r="H24997" s="181">
        <f t="shared" si="781"/>
        <v>0</v>
      </c>
    </row>
    <row r="24998" spans="2:8">
      <c r="B24998" s="186"/>
      <c r="C24998" s="183"/>
      <c r="D24998" s="183"/>
      <c r="E24998" s="185"/>
      <c r="F24998" s="185"/>
      <c r="G24998" s="180">
        <f t="shared" si="780"/>
        <v>0</v>
      </c>
      <c r="H24998" s="181">
        <f t="shared" si="781"/>
        <v>0</v>
      </c>
    </row>
    <row r="24999" spans="2:8">
      <c r="B24999" s="186"/>
      <c r="C24999" s="183"/>
      <c r="D24999" s="183"/>
      <c r="E24999" s="185"/>
      <c r="F24999" s="185"/>
      <c r="G24999" s="180">
        <f t="shared" si="780"/>
        <v>0</v>
      </c>
      <c r="H24999" s="181">
        <f t="shared" si="781"/>
        <v>0</v>
      </c>
    </row>
    <row r="25000" spans="2:8">
      <c r="B25000" s="186"/>
      <c r="C25000" s="183"/>
      <c r="D25000" s="183"/>
      <c r="E25000" s="185"/>
      <c r="F25000" s="185"/>
      <c r="G25000" s="180">
        <f t="shared" si="780"/>
        <v>0</v>
      </c>
      <c r="H25000" s="181">
        <f t="shared" si="781"/>
        <v>0</v>
      </c>
    </row>
    <row r="25001" spans="2:8">
      <c r="B25001" s="186"/>
      <c r="C25001" s="183"/>
      <c r="D25001" s="183"/>
      <c r="E25001" s="185"/>
      <c r="F25001" s="185"/>
      <c r="G25001" s="180">
        <f t="shared" si="780"/>
        <v>0</v>
      </c>
      <c r="H25001" s="181">
        <f t="shared" si="781"/>
        <v>0</v>
      </c>
    </row>
    <row r="25002" spans="2:8">
      <c r="B25002" s="186"/>
      <c r="C25002" s="183"/>
      <c r="D25002" s="183"/>
      <c r="E25002" s="185"/>
      <c r="F25002" s="185"/>
      <c r="G25002" s="180">
        <f t="shared" si="780"/>
        <v>0</v>
      </c>
      <c r="H25002" s="181">
        <f t="shared" si="781"/>
        <v>0</v>
      </c>
    </row>
    <row r="25003" spans="2:8">
      <c r="B25003" s="186"/>
      <c r="C25003" s="183"/>
      <c r="D25003" s="183"/>
      <c r="E25003" s="185"/>
      <c r="F25003" s="185"/>
      <c r="G25003" s="180">
        <f t="shared" si="780"/>
        <v>0</v>
      </c>
      <c r="H25003" s="181">
        <f t="shared" si="781"/>
        <v>0</v>
      </c>
    </row>
    <row r="25004" spans="2:8">
      <c r="B25004" s="186"/>
      <c r="C25004" s="183"/>
      <c r="D25004" s="183"/>
      <c r="E25004" s="185"/>
      <c r="F25004" s="185"/>
      <c r="G25004" s="180">
        <f t="shared" si="780"/>
        <v>0</v>
      </c>
      <c r="H25004" s="181">
        <f t="shared" si="781"/>
        <v>0</v>
      </c>
    </row>
    <row r="25005" spans="2:8">
      <c r="B25005" s="186"/>
      <c r="C25005" s="183"/>
      <c r="D25005" s="183"/>
      <c r="E25005" s="185"/>
      <c r="F25005" s="185"/>
      <c r="G25005" s="180">
        <f t="shared" si="780"/>
        <v>0</v>
      </c>
      <c r="H25005" s="181">
        <f t="shared" si="781"/>
        <v>0</v>
      </c>
    </row>
    <row r="25006" spans="2:8">
      <c r="B25006" s="186"/>
      <c r="C25006" s="183"/>
      <c r="D25006" s="183"/>
      <c r="E25006" s="185"/>
      <c r="F25006" s="185"/>
      <c r="G25006" s="180">
        <f t="shared" si="780"/>
        <v>0</v>
      </c>
      <c r="H25006" s="181">
        <f t="shared" si="781"/>
        <v>0</v>
      </c>
    </row>
    <row r="25007" spans="2:8">
      <c r="B25007" s="186"/>
      <c r="C25007" s="183"/>
      <c r="D25007" s="183"/>
      <c r="E25007" s="185"/>
      <c r="F25007" s="185"/>
      <c r="G25007" s="180">
        <f t="shared" si="780"/>
        <v>0</v>
      </c>
      <c r="H25007" s="181">
        <f t="shared" si="781"/>
        <v>0</v>
      </c>
    </row>
    <row r="25008" spans="2:8">
      <c r="B25008" s="186"/>
      <c r="C25008" s="183"/>
      <c r="D25008" s="183"/>
      <c r="E25008" s="185"/>
      <c r="F25008" s="185"/>
      <c r="G25008" s="180">
        <f t="shared" si="780"/>
        <v>0</v>
      </c>
      <c r="H25008" s="181">
        <f t="shared" si="781"/>
        <v>0</v>
      </c>
    </row>
    <row r="25009" spans="2:8">
      <c r="B25009" s="186"/>
      <c r="C25009" s="183"/>
      <c r="D25009" s="183"/>
      <c r="E25009" s="185"/>
      <c r="F25009" s="185"/>
      <c r="G25009" s="180">
        <f t="shared" si="780"/>
        <v>0</v>
      </c>
      <c r="H25009" s="181">
        <f t="shared" si="781"/>
        <v>0</v>
      </c>
    </row>
    <row r="25010" spans="2:8">
      <c r="B25010" s="186"/>
      <c r="C25010" s="183"/>
      <c r="D25010" s="183"/>
      <c r="E25010" s="185"/>
      <c r="F25010" s="185"/>
      <c r="G25010" s="180">
        <f t="shared" si="780"/>
        <v>0</v>
      </c>
      <c r="H25010" s="181">
        <f t="shared" si="781"/>
        <v>0</v>
      </c>
    </row>
    <row r="25011" spans="2:8">
      <c r="B25011" s="186"/>
      <c r="C25011" s="183"/>
      <c r="D25011" s="183"/>
      <c r="E25011" s="185"/>
      <c r="F25011" s="185"/>
      <c r="G25011" s="180">
        <f t="shared" si="780"/>
        <v>0</v>
      </c>
      <c r="H25011" s="181">
        <f t="shared" si="781"/>
        <v>0</v>
      </c>
    </row>
    <row r="25012" spans="2:8">
      <c r="B25012" s="186"/>
      <c r="C25012" s="183"/>
      <c r="D25012" s="183"/>
      <c r="E25012" s="185"/>
      <c r="F25012" s="185"/>
      <c r="G25012" s="180">
        <f t="shared" si="780"/>
        <v>0</v>
      </c>
      <c r="H25012" s="181">
        <f t="shared" si="781"/>
        <v>0</v>
      </c>
    </row>
    <row r="25013" spans="2:8">
      <c r="B25013" s="186"/>
      <c r="C25013" s="183"/>
      <c r="D25013" s="183"/>
      <c r="E25013" s="185"/>
      <c r="F25013" s="185"/>
      <c r="G25013" s="180">
        <f t="shared" si="780"/>
        <v>0</v>
      </c>
      <c r="H25013" s="181">
        <f t="shared" si="781"/>
        <v>0</v>
      </c>
    </row>
    <row r="25014" spans="2:8">
      <c r="B25014" s="186"/>
      <c r="C25014" s="183"/>
      <c r="D25014" s="183"/>
      <c r="E25014" s="185"/>
      <c r="F25014" s="185"/>
      <c r="G25014" s="180">
        <f t="shared" si="780"/>
        <v>0</v>
      </c>
      <c r="H25014" s="181">
        <f t="shared" si="781"/>
        <v>0</v>
      </c>
    </row>
    <row r="25015" spans="2:8">
      <c r="B25015" s="186"/>
      <c r="C25015" s="183"/>
      <c r="D25015" s="183"/>
      <c r="E25015" s="185"/>
      <c r="F25015" s="185"/>
      <c r="G25015" s="180">
        <f t="shared" si="780"/>
        <v>0</v>
      </c>
      <c r="H25015" s="181">
        <f t="shared" si="781"/>
        <v>0</v>
      </c>
    </row>
    <row r="25016" spans="2:8">
      <c r="B25016" s="186"/>
      <c r="C25016" s="183"/>
      <c r="D25016" s="183"/>
      <c r="E25016" s="185"/>
      <c r="F25016" s="185"/>
      <c r="G25016" s="180">
        <f t="shared" si="780"/>
        <v>0</v>
      </c>
      <c r="H25016" s="181">
        <f t="shared" si="781"/>
        <v>0</v>
      </c>
    </row>
    <row r="25017" spans="2:8">
      <c r="B25017" s="186"/>
      <c r="C25017" s="183"/>
      <c r="D25017" s="183"/>
      <c r="E25017" s="185"/>
      <c r="F25017" s="185"/>
      <c r="G25017" s="180">
        <f t="shared" si="780"/>
        <v>0</v>
      </c>
      <c r="H25017" s="181">
        <f t="shared" si="781"/>
        <v>0</v>
      </c>
    </row>
    <row r="25018" spans="2:8">
      <c r="B25018" s="186"/>
      <c r="C25018" s="183"/>
      <c r="D25018" s="183"/>
      <c r="E25018" s="185"/>
      <c r="F25018" s="185"/>
      <c r="G25018" s="180">
        <f t="shared" si="780"/>
        <v>0</v>
      </c>
      <c r="H25018" s="181">
        <f t="shared" si="781"/>
        <v>0</v>
      </c>
    </row>
    <row r="25019" spans="2:8">
      <c r="B25019" s="186"/>
      <c r="C25019" s="183"/>
      <c r="D25019" s="183"/>
      <c r="E25019" s="185"/>
      <c r="F25019" s="185"/>
      <c r="G25019" s="180">
        <f t="shared" si="780"/>
        <v>0</v>
      </c>
      <c r="H25019" s="181">
        <f t="shared" si="781"/>
        <v>0</v>
      </c>
    </row>
    <row r="25020" spans="2:8">
      <c r="B25020" s="186"/>
      <c r="C25020" s="183"/>
      <c r="D25020" s="183"/>
      <c r="E25020" s="185"/>
      <c r="F25020" s="185"/>
      <c r="G25020" s="180">
        <f t="shared" si="780"/>
        <v>0</v>
      </c>
      <c r="H25020" s="181">
        <f t="shared" si="781"/>
        <v>0</v>
      </c>
    </row>
    <row r="25021" spans="2:8">
      <c r="B25021" s="186"/>
      <c r="C25021" s="183"/>
      <c r="D25021" s="183"/>
      <c r="E25021" s="185"/>
      <c r="F25021" s="185"/>
      <c r="G25021" s="180">
        <f t="shared" si="780"/>
        <v>0</v>
      </c>
      <c r="H25021" s="181">
        <f t="shared" si="781"/>
        <v>0</v>
      </c>
    </row>
    <row r="25022" spans="2:8">
      <c r="B25022" s="186"/>
      <c r="C25022" s="183"/>
      <c r="D25022" s="183"/>
      <c r="E25022" s="185"/>
      <c r="F25022" s="185"/>
      <c r="G25022" s="180">
        <f t="shared" si="780"/>
        <v>0</v>
      </c>
      <c r="H25022" s="181">
        <f t="shared" si="781"/>
        <v>0</v>
      </c>
    </row>
    <row r="25023" spans="2:8">
      <c r="B25023" s="186"/>
      <c r="C25023" s="183"/>
      <c r="D25023" s="183"/>
      <c r="E25023" s="185"/>
      <c r="F25023" s="185"/>
      <c r="G25023" s="180">
        <f t="shared" si="780"/>
        <v>0</v>
      </c>
      <c r="H25023" s="181">
        <f t="shared" si="781"/>
        <v>0</v>
      </c>
    </row>
    <row r="25024" spans="2:8">
      <c r="B25024" s="186"/>
      <c r="C25024" s="183"/>
      <c r="D25024" s="183"/>
      <c r="E25024" s="185"/>
      <c r="F25024" s="185"/>
      <c r="G25024" s="180">
        <f t="shared" si="780"/>
        <v>0</v>
      </c>
      <c r="H25024" s="181">
        <f t="shared" si="781"/>
        <v>0</v>
      </c>
    </row>
    <row r="25025" spans="2:8">
      <c r="B25025" s="186"/>
      <c r="C25025" s="183"/>
      <c r="D25025" s="183"/>
      <c r="E25025" s="185"/>
      <c r="F25025" s="185"/>
      <c r="G25025" s="180">
        <f t="shared" si="780"/>
        <v>0</v>
      </c>
      <c r="H25025" s="181">
        <f t="shared" si="781"/>
        <v>0</v>
      </c>
    </row>
    <row r="25026" spans="2:8">
      <c r="B25026" s="186"/>
      <c r="C25026" s="183"/>
      <c r="D25026" s="183"/>
      <c r="E25026" s="185"/>
      <c r="F25026" s="185"/>
      <c r="G25026" s="180">
        <f t="shared" si="780"/>
        <v>0</v>
      </c>
      <c r="H25026" s="181">
        <f t="shared" si="781"/>
        <v>0</v>
      </c>
    </row>
    <row r="25027" spans="2:8">
      <c r="B25027" s="186"/>
      <c r="C25027" s="183"/>
      <c r="D25027" s="183"/>
      <c r="E25027" s="185"/>
      <c r="F25027" s="185"/>
      <c r="G25027" s="180">
        <f t="shared" si="780"/>
        <v>0</v>
      </c>
      <c r="H25027" s="181">
        <f t="shared" si="781"/>
        <v>0</v>
      </c>
    </row>
    <row r="25028" spans="2:8">
      <c r="B25028" s="186"/>
      <c r="C25028" s="183"/>
      <c r="D25028" s="183"/>
      <c r="E25028" s="185"/>
      <c r="F25028" s="185"/>
      <c r="G25028" s="180">
        <f t="shared" si="780"/>
        <v>0</v>
      </c>
      <c r="H25028" s="181">
        <f t="shared" si="781"/>
        <v>0</v>
      </c>
    </row>
    <row r="25029" spans="2:8">
      <c r="B25029" s="186"/>
      <c r="C25029" s="183"/>
      <c r="D25029" s="183"/>
      <c r="E25029" s="185"/>
      <c r="F25029" s="185"/>
      <c r="G25029" s="180">
        <f t="shared" si="780"/>
        <v>0</v>
      </c>
      <c r="H25029" s="181">
        <f t="shared" si="781"/>
        <v>0</v>
      </c>
    </row>
    <row r="25030" spans="2:8">
      <c r="B25030" s="186"/>
      <c r="C25030" s="183"/>
      <c r="D25030" s="183"/>
      <c r="E25030" s="185"/>
      <c r="F25030" s="185"/>
      <c r="G25030" s="180">
        <f t="shared" ref="G25030:G25093" si="782">IF(ABS(F25030)&gt;ABS(E25030),ABS(F25030),ABS(E25030))</f>
        <v>0</v>
      </c>
      <c r="H25030" s="181">
        <f t="shared" ref="H25030:H25093" si="783">IF(G25030&lt;&gt;0,IF(ABS(F25030)&gt;=G25030,1,ABS(F25030/G25030)),0)</f>
        <v>0</v>
      </c>
    </row>
    <row r="25031" spans="2:8">
      <c r="B25031" s="186"/>
      <c r="C25031" s="183"/>
      <c r="D25031" s="183"/>
      <c r="E25031" s="185"/>
      <c r="F25031" s="185"/>
      <c r="G25031" s="180">
        <f t="shared" si="782"/>
        <v>0</v>
      </c>
      <c r="H25031" s="181">
        <f t="shared" si="783"/>
        <v>0</v>
      </c>
    </row>
    <row r="25032" spans="2:8">
      <c r="B25032" s="186"/>
      <c r="C25032" s="183"/>
      <c r="D25032" s="183"/>
      <c r="E25032" s="185"/>
      <c r="F25032" s="185"/>
      <c r="G25032" s="180">
        <f t="shared" si="782"/>
        <v>0</v>
      </c>
      <c r="H25032" s="181">
        <f t="shared" si="783"/>
        <v>0</v>
      </c>
    </row>
    <row r="25033" spans="2:8">
      <c r="B25033" s="186"/>
      <c r="C25033" s="183"/>
      <c r="D25033" s="183"/>
      <c r="E25033" s="185"/>
      <c r="F25033" s="185"/>
      <c r="G25033" s="180">
        <f t="shared" si="782"/>
        <v>0</v>
      </c>
      <c r="H25033" s="181">
        <f t="shared" si="783"/>
        <v>0</v>
      </c>
    </row>
    <row r="25034" spans="2:8">
      <c r="B25034" s="186"/>
      <c r="C25034" s="183"/>
      <c r="D25034" s="183"/>
      <c r="E25034" s="185"/>
      <c r="F25034" s="185"/>
      <c r="G25034" s="180">
        <f t="shared" si="782"/>
        <v>0</v>
      </c>
      <c r="H25034" s="181">
        <f t="shared" si="783"/>
        <v>0</v>
      </c>
    </row>
    <row r="25035" spans="2:8">
      <c r="B25035" s="186"/>
      <c r="C25035" s="183"/>
      <c r="D25035" s="183"/>
      <c r="E25035" s="185"/>
      <c r="F25035" s="185"/>
      <c r="G25035" s="180">
        <f t="shared" si="782"/>
        <v>0</v>
      </c>
      <c r="H25035" s="181">
        <f t="shared" si="783"/>
        <v>0</v>
      </c>
    </row>
    <row r="25036" spans="2:8">
      <c r="B25036" s="186"/>
      <c r="C25036" s="183"/>
      <c r="D25036" s="183"/>
      <c r="E25036" s="185"/>
      <c r="F25036" s="185"/>
      <c r="G25036" s="180">
        <f t="shared" si="782"/>
        <v>0</v>
      </c>
      <c r="H25036" s="181">
        <f t="shared" si="783"/>
        <v>0</v>
      </c>
    </row>
    <row r="25037" spans="2:8">
      <c r="B25037" s="186"/>
      <c r="C25037" s="183"/>
      <c r="D25037" s="183"/>
      <c r="E25037" s="185"/>
      <c r="F25037" s="185"/>
      <c r="G25037" s="180">
        <f t="shared" si="782"/>
        <v>0</v>
      </c>
      <c r="H25037" s="181">
        <f t="shared" si="783"/>
        <v>0</v>
      </c>
    </row>
    <row r="25038" spans="2:8">
      <c r="B25038" s="186"/>
      <c r="C25038" s="183"/>
      <c r="D25038" s="183"/>
      <c r="E25038" s="185"/>
      <c r="F25038" s="185"/>
      <c r="G25038" s="180">
        <f t="shared" si="782"/>
        <v>0</v>
      </c>
      <c r="H25038" s="181">
        <f t="shared" si="783"/>
        <v>0</v>
      </c>
    </row>
    <row r="25039" spans="2:8">
      <c r="B25039" s="186"/>
      <c r="C25039" s="183"/>
      <c r="D25039" s="183"/>
      <c r="E25039" s="185"/>
      <c r="F25039" s="185"/>
      <c r="G25039" s="180">
        <f t="shared" si="782"/>
        <v>0</v>
      </c>
      <c r="H25039" s="181">
        <f t="shared" si="783"/>
        <v>0</v>
      </c>
    </row>
    <row r="25040" spans="2:8">
      <c r="B25040" s="186"/>
      <c r="C25040" s="183"/>
      <c r="D25040" s="183"/>
      <c r="E25040" s="185"/>
      <c r="F25040" s="185"/>
      <c r="G25040" s="180">
        <f t="shared" si="782"/>
        <v>0</v>
      </c>
      <c r="H25040" s="181">
        <f t="shared" si="783"/>
        <v>0</v>
      </c>
    </row>
    <row r="25041" spans="2:8">
      <c r="B25041" s="186"/>
      <c r="C25041" s="183"/>
      <c r="D25041" s="183"/>
      <c r="E25041" s="185"/>
      <c r="F25041" s="185"/>
      <c r="G25041" s="180">
        <f t="shared" si="782"/>
        <v>0</v>
      </c>
      <c r="H25041" s="181">
        <f t="shared" si="783"/>
        <v>0</v>
      </c>
    </row>
    <row r="25042" spans="2:8">
      <c r="B25042" s="186"/>
      <c r="C25042" s="183"/>
      <c r="D25042" s="183"/>
      <c r="E25042" s="185"/>
      <c r="F25042" s="185"/>
      <c r="G25042" s="180">
        <f t="shared" si="782"/>
        <v>0</v>
      </c>
      <c r="H25042" s="181">
        <f t="shared" si="783"/>
        <v>0</v>
      </c>
    </row>
    <row r="25043" spans="2:8">
      <c r="B25043" s="186"/>
      <c r="C25043" s="183"/>
      <c r="D25043" s="183"/>
      <c r="E25043" s="185"/>
      <c r="F25043" s="185"/>
      <c r="G25043" s="180">
        <f t="shared" si="782"/>
        <v>0</v>
      </c>
      <c r="H25043" s="181">
        <f t="shared" si="783"/>
        <v>0</v>
      </c>
    </row>
    <row r="25044" spans="2:8">
      <c r="B25044" s="186"/>
      <c r="C25044" s="183"/>
      <c r="D25044" s="183"/>
      <c r="E25044" s="185"/>
      <c r="F25044" s="185"/>
      <c r="G25044" s="180">
        <f t="shared" si="782"/>
        <v>0</v>
      </c>
      <c r="H25044" s="181">
        <f t="shared" si="783"/>
        <v>0</v>
      </c>
    </row>
    <row r="25045" spans="2:8">
      <c r="B25045" s="186"/>
      <c r="C25045" s="183"/>
      <c r="D25045" s="183"/>
      <c r="E25045" s="185"/>
      <c r="F25045" s="185"/>
      <c r="G25045" s="180">
        <f t="shared" si="782"/>
        <v>0</v>
      </c>
      <c r="H25045" s="181">
        <f t="shared" si="783"/>
        <v>0</v>
      </c>
    </row>
    <row r="25046" spans="2:8">
      <c r="B25046" s="186"/>
      <c r="C25046" s="183"/>
      <c r="D25046" s="183"/>
      <c r="E25046" s="185"/>
      <c r="F25046" s="185"/>
      <c r="G25046" s="180">
        <f t="shared" si="782"/>
        <v>0</v>
      </c>
      <c r="H25046" s="181">
        <f t="shared" si="783"/>
        <v>0</v>
      </c>
    </row>
    <row r="25047" spans="2:8">
      <c r="B25047" s="186"/>
      <c r="C25047" s="183"/>
      <c r="D25047" s="183"/>
      <c r="E25047" s="185"/>
      <c r="F25047" s="185"/>
      <c r="G25047" s="180">
        <f t="shared" si="782"/>
        <v>0</v>
      </c>
      <c r="H25047" s="181">
        <f t="shared" si="783"/>
        <v>0</v>
      </c>
    </row>
    <row r="25048" spans="2:8">
      <c r="B25048" s="186"/>
      <c r="C25048" s="183"/>
      <c r="D25048" s="183"/>
      <c r="E25048" s="185"/>
      <c r="F25048" s="185"/>
      <c r="G25048" s="180">
        <f t="shared" si="782"/>
        <v>0</v>
      </c>
      <c r="H25048" s="181">
        <f t="shared" si="783"/>
        <v>0</v>
      </c>
    </row>
    <row r="25049" spans="2:8">
      <c r="B25049" s="186"/>
      <c r="C25049" s="183"/>
      <c r="D25049" s="183"/>
      <c r="E25049" s="185"/>
      <c r="F25049" s="185"/>
      <c r="G25049" s="180">
        <f t="shared" si="782"/>
        <v>0</v>
      </c>
      <c r="H25049" s="181">
        <f t="shared" si="783"/>
        <v>0</v>
      </c>
    </row>
    <row r="25050" spans="2:8">
      <c r="B25050" s="186"/>
      <c r="C25050" s="183"/>
      <c r="D25050" s="183"/>
      <c r="E25050" s="185"/>
      <c r="F25050" s="185"/>
      <c r="G25050" s="180">
        <f t="shared" si="782"/>
        <v>0</v>
      </c>
      <c r="H25050" s="181">
        <f t="shared" si="783"/>
        <v>0</v>
      </c>
    </row>
    <row r="25051" spans="2:8">
      <c r="B25051" s="186"/>
      <c r="C25051" s="183"/>
      <c r="D25051" s="183"/>
      <c r="E25051" s="185"/>
      <c r="F25051" s="185"/>
      <c r="G25051" s="180">
        <f t="shared" si="782"/>
        <v>0</v>
      </c>
      <c r="H25051" s="181">
        <f t="shared" si="783"/>
        <v>0</v>
      </c>
    </row>
    <row r="25052" spans="2:8">
      <c r="B25052" s="186"/>
      <c r="C25052" s="183"/>
      <c r="D25052" s="183"/>
      <c r="E25052" s="185"/>
      <c r="F25052" s="185"/>
      <c r="G25052" s="180">
        <f t="shared" si="782"/>
        <v>0</v>
      </c>
      <c r="H25052" s="181">
        <f t="shared" si="783"/>
        <v>0</v>
      </c>
    </row>
    <row r="25053" spans="2:8">
      <c r="B25053" s="186"/>
      <c r="C25053" s="183"/>
      <c r="D25053" s="183"/>
      <c r="E25053" s="185"/>
      <c r="F25053" s="185"/>
      <c r="G25053" s="180">
        <f t="shared" si="782"/>
        <v>0</v>
      </c>
      <c r="H25053" s="181">
        <f t="shared" si="783"/>
        <v>0</v>
      </c>
    </row>
    <row r="25054" spans="2:8">
      <c r="B25054" s="186"/>
      <c r="C25054" s="183"/>
      <c r="D25054" s="183"/>
      <c r="E25054" s="185"/>
      <c r="F25054" s="185"/>
      <c r="G25054" s="180">
        <f t="shared" si="782"/>
        <v>0</v>
      </c>
      <c r="H25054" s="181">
        <f t="shared" si="783"/>
        <v>0</v>
      </c>
    </row>
    <row r="25055" spans="2:8">
      <c r="B25055" s="186"/>
      <c r="C25055" s="183"/>
      <c r="D25055" s="183"/>
      <c r="E25055" s="185"/>
      <c r="F25055" s="185"/>
      <c r="G25055" s="180">
        <f t="shared" si="782"/>
        <v>0</v>
      </c>
      <c r="H25055" s="181">
        <f t="shared" si="783"/>
        <v>0</v>
      </c>
    </row>
    <row r="25056" spans="2:8">
      <c r="B25056" s="186"/>
      <c r="C25056" s="183"/>
      <c r="D25056" s="183"/>
      <c r="E25056" s="185"/>
      <c r="F25056" s="185"/>
      <c r="G25056" s="180">
        <f t="shared" si="782"/>
        <v>0</v>
      </c>
      <c r="H25056" s="181">
        <f t="shared" si="783"/>
        <v>0</v>
      </c>
    </row>
    <row r="25057" spans="2:8">
      <c r="B25057" s="186"/>
      <c r="C25057" s="183"/>
      <c r="D25057" s="183"/>
      <c r="E25057" s="185"/>
      <c r="F25057" s="185"/>
      <c r="G25057" s="180">
        <f t="shared" si="782"/>
        <v>0</v>
      </c>
      <c r="H25057" s="181">
        <f t="shared" si="783"/>
        <v>0</v>
      </c>
    </row>
    <row r="25058" spans="2:8">
      <c r="B25058" s="186"/>
      <c r="C25058" s="183"/>
      <c r="D25058" s="183"/>
      <c r="E25058" s="185"/>
      <c r="F25058" s="185"/>
      <c r="G25058" s="180">
        <f t="shared" si="782"/>
        <v>0</v>
      </c>
      <c r="H25058" s="181">
        <f t="shared" si="783"/>
        <v>0</v>
      </c>
    </row>
    <row r="25059" spans="2:8">
      <c r="B25059" s="186"/>
      <c r="C25059" s="183"/>
      <c r="D25059" s="183"/>
      <c r="E25059" s="185"/>
      <c r="F25059" s="185"/>
      <c r="G25059" s="180">
        <f t="shared" si="782"/>
        <v>0</v>
      </c>
      <c r="H25059" s="181">
        <f t="shared" si="783"/>
        <v>0</v>
      </c>
    </row>
    <row r="25060" spans="2:8">
      <c r="B25060" s="186"/>
      <c r="C25060" s="183"/>
      <c r="D25060" s="183"/>
      <c r="E25060" s="185"/>
      <c r="F25060" s="185"/>
      <c r="G25060" s="180">
        <f t="shared" si="782"/>
        <v>0</v>
      </c>
      <c r="H25060" s="181">
        <f t="shared" si="783"/>
        <v>0</v>
      </c>
    </row>
    <row r="25061" spans="2:8">
      <c r="B25061" s="186"/>
      <c r="C25061" s="183"/>
      <c r="D25061" s="183"/>
      <c r="E25061" s="185"/>
      <c r="F25061" s="185"/>
      <c r="G25061" s="180">
        <f t="shared" si="782"/>
        <v>0</v>
      </c>
      <c r="H25061" s="181">
        <f t="shared" si="783"/>
        <v>0</v>
      </c>
    </row>
    <row r="25062" spans="2:8">
      <c r="B25062" s="186"/>
      <c r="C25062" s="183"/>
      <c r="D25062" s="183"/>
      <c r="E25062" s="185"/>
      <c r="F25062" s="185"/>
      <c r="G25062" s="180">
        <f t="shared" si="782"/>
        <v>0</v>
      </c>
      <c r="H25062" s="181">
        <f t="shared" si="783"/>
        <v>0</v>
      </c>
    </row>
    <row r="25063" spans="2:8">
      <c r="B25063" s="186"/>
      <c r="C25063" s="183"/>
      <c r="D25063" s="183"/>
      <c r="E25063" s="185"/>
      <c r="F25063" s="185"/>
      <c r="G25063" s="180">
        <f t="shared" si="782"/>
        <v>0</v>
      </c>
      <c r="H25063" s="181">
        <f t="shared" si="783"/>
        <v>0</v>
      </c>
    </row>
    <row r="25064" spans="2:8">
      <c r="B25064" s="186"/>
      <c r="C25064" s="183"/>
      <c r="D25064" s="183"/>
      <c r="E25064" s="185"/>
      <c r="F25064" s="185"/>
      <c r="G25064" s="180">
        <f t="shared" si="782"/>
        <v>0</v>
      </c>
      <c r="H25064" s="181">
        <f t="shared" si="783"/>
        <v>0</v>
      </c>
    </row>
    <row r="25065" spans="2:8">
      <c r="B25065" s="186"/>
      <c r="C25065" s="183"/>
      <c r="D25065" s="183"/>
      <c r="E25065" s="185"/>
      <c r="F25065" s="185"/>
      <c r="G25065" s="180">
        <f t="shared" si="782"/>
        <v>0</v>
      </c>
      <c r="H25065" s="181">
        <f t="shared" si="783"/>
        <v>0</v>
      </c>
    </row>
    <row r="25066" spans="2:8">
      <c r="B25066" s="186"/>
      <c r="C25066" s="183"/>
      <c r="D25066" s="183"/>
      <c r="E25066" s="185"/>
      <c r="F25066" s="185"/>
      <c r="G25066" s="180">
        <f t="shared" si="782"/>
        <v>0</v>
      </c>
      <c r="H25066" s="181">
        <f t="shared" si="783"/>
        <v>0</v>
      </c>
    </row>
    <row r="25067" spans="2:8">
      <c r="B25067" s="186"/>
      <c r="C25067" s="183"/>
      <c r="D25067" s="183"/>
      <c r="E25067" s="185"/>
      <c r="F25067" s="185"/>
      <c r="G25067" s="180">
        <f t="shared" si="782"/>
        <v>0</v>
      </c>
      <c r="H25067" s="181">
        <f t="shared" si="783"/>
        <v>0</v>
      </c>
    </row>
    <row r="25068" spans="2:8">
      <c r="B25068" s="186"/>
      <c r="C25068" s="183"/>
      <c r="D25068" s="183"/>
      <c r="E25068" s="185"/>
      <c r="F25068" s="185"/>
      <c r="G25068" s="180">
        <f t="shared" si="782"/>
        <v>0</v>
      </c>
      <c r="H25068" s="181">
        <f t="shared" si="783"/>
        <v>0</v>
      </c>
    </row>
    <row r="25069" spans="2:8">
      <c r="B25069" s="186"/>
      <c r="C25069" s="183"/>
      <c r="D25069" s="183"/>
      <c r="E25069" s="185"/>
      <c r="F25069" s="185"/>
      <c r="G25069" s="180">
        <f t="shared" si="782"/>
        <v>0</v>
      </c>
      <c r="H25069" s="181">
        <f t="shared" si="783"/>
        <v>0</v>
      </c>
    </row>
    <row r="25070" spans="2:8">
      <c r="B25070" s="186"/>
      <c r="C25070" s="183"/>
      <c r="D25070" s="183"/>
      <c r="E25070" s="185"/>
      <c r="F25070" s="185"/>
      <c r="G25070" s="180">
        <f t="shared" si="782"/>
        <v>0</v>
      </c>
      <c r="H25070" s="181">
        <f t="shared" si="783"/>
        <v>0</v>
      </c>
    </row>
    <row r="25071" spans="2:8">
      <c r="B25071" s="186"/>
      <c r="C25071" s="183"/>
      <c r="D25071" s="183"/>
      <c r="E25071" s="185"/>
      <c r="F25071" s="185"/>
      <c r="G25071" s="180">
        <f t="shared" si="782"/>
        <v>0</v>
      </c>
      <c r="H25071" s="181">
        <f t="shared" si="783"/>
        <v>0</v>
      </c>
    </row>
    <row r="25072" spans="2:8">
      <c r="B25072" s="186"/>
      <c r="C25072" s="183"/>
      <c r="D25072" s="183"/>
      <c r="E25072" s="185"/>
      <c r="F25072" s="185"/>
      <c r="G25072" s="180">
        <f t="shared" si="782"/>
        <v>0</v>
      </c>
      <c r="H25072" s="181">
        <f t="shared" si="783"/>
        <v>0</v>
      </c>
    </row>
    <row r="25073" spans="2:8">
      <c r="B25073" s="186"/>
      <c r="C25073" s="183"/>
      <c r="D25073" s="183"/>
      <c r="E25073" s="185"/>
      <c r="F25073" s="185"/>
      <c r="G25073" s="180">
        <f t="shared" si="782"/>
        <v>0</v>
      </c>
      <c r="H25073" s="181">
        <f t="shared" si="783"/>
        <v>0</v>
      </c>
    </row>
    <row r="25074" spans="2:8">
      <c r="B25074" s="186"/>
      <c r="C25074" s="183"/>
      <c r="D25074" s="183"/>
      <c r="E25074" s="185"/>
      <c r="F25074" s="185"/>
      <c r="G25074" s="180">
        <f t="shared" si="782"/>
        <v>0</v>
      </c>
      <c r="H25074" s="181">
        <f t="shared" si="783"/>
        <v>0</v>
      </c>
    </row>
    <row r="25075" spans="2:8">
      <c r="B25075" s="186"/>
      <c r="C25075" s="183"/>
      <c r="D25075" s="183"/>
      <c r="E25075" s="185"/>
      <c r="F25075" s="185"/>
      <c r="G25075" s="180">
        <f t="shared" si="782"/>
        <v>0</v>
      </c>
      <c r="H25075" s="181">
        <f t="shared" si="783"/>
        <v>0</v>
      </c>
    </row>
    <row r="25076" spans="2:8">
      <c r="B25076" s="186"/>
      <c r="C25076" s="183"/>
      <c r="D25076" s="183"/>
      <c r="E25076" s="185"/>
      <c r="F25076" s="185"/>
      <c r="G25076" s="180">
        <f t="shared" si="782"/>
        <v>0</v>
      </c>
      <c r="H25076" s="181">
        <f t="shared" si="783"/>
        <v>0</v>
      </c>
    </row>
    <row r="25077" spans="2:8">
      <c r="B25077" s="186"/>
      <c r="C25077" s="183"/>
      <c r="D25077" s="183"/>
      <c r="E25077" s="185"/>
      <c r="F25077" s="185"/>
      <c r="G25077" s="180">
        <f t="shared" si="782"/>
        <v>0</v>
      </c>
      <c r="H25077" s="181">
        <f t="shared" si="783"/>
        <v>0</v>
      </c>
    </row>
    <row r="25078" spans="2:8">
      <c r="B25078" s="186"/>
      <c r="C25078" s="183"/>
      <c r="D25078" s="183"/>
      <c r="E25078" s="185"/>
      <c r="F25078" s="185"/>
      <c r="G25078" s="180">
        <f t="shared" si="782"/>
        <v>0</v>
      </c>
      <c r="H25078" s="181">
        <f t="shared" si="783"/>
        <v>0</v>
      </c>
    </row>
    <row r="25079" spans="2:8">
      <c r="B25079" s="186"/>
      <c r="C25079" s="183"/>
      <c r="D25079" s="183"/>
      <c r="E25079" s="185"/>
      <c r="F25079" s="185"/>
      <c r="G25079" s="180">
        <f t="shared" si="782"/>
        <v>0</v>
      </c>
      <c r="H25079" s="181">
        <f t="shared" si="783"/>
        <v>0</v>
      </c>
    </row>
    <row r="25080" spans="2:8">
      <c r="B25080" s="186"/>
      <c r="C25080" s="183"/>
      <c r="D25080" s="183"/>
      <c r="E25080" s="185"/>
      <c r="F25080" s="185"/>
      <c r="G25080" s="180">
        <f t="shared" si="782"/>
        <v>0</v>
      </c>
      <c r="H25080" s="181">
        <f t="shared" si="783"/>
        <v>0</v>
      </c>
    </row>
    <row r="25081" spans="2:8">
      <c r="B25081" s="186"/>
      <c r="C25081" s="183"/>
      <c r="D25081" s="183"/>
      <c r="E25081" s="185"/>
      <c r="F25081" s="185"/>
      <c r="G25081" s="180">
        <f t="shared" si="782"/>
        <v>0</v>
      </c>
      <c r="H25081" s="181">
        <f t="shared" si="783"/>
        <v>0</v>
      </c>
    </row>
    <row r="25082" spans="2:8">
      <c r="B25082" s="186"/>
      <c r="C25082" s="183"/>
      <c r="D25082" s="183"/>
      <c r="E25082" s="185"/>
      <c r="F25082" s="185"/>
      <c r="G25082" s="180">
        <f t="shared" si="782"/>
        <v>0</v>
      </c>
      <c r="H25082" s="181">
        <f t="shared" si="783"/>
        <v>0</v>
      </c>
    </row>
    <row r="25083" spans="2:8">
      <c r="B25083" s="186"/>
      <c r="C25083" s="183"/>
      <c r="D25083" s="183"/>
      <c r="E25083" s="185"/>
      <c r="F25083" s="185"/>
      <c r="G25083" s="180">
        <f t="shared" si="782"/>
        <v>0</v>
      </c>
      <c r="H25083" s="181">
        <f t="shared" si="783"/>
        <v>0</v>
      </c>
    </row>
    <row r="25084" spans="2:8">
      <c r="B25084" s="186"/>
      <c r="C25084" s="183"/>
      <c r="D25084" s="183"/>
      <c r="E25084" s="185"/>
      <c r="F25084" s="185"/>
      <c r="G25084" s="180">
        <f t="shared" si="782"/>
        <v>0</v>
      </c>
      <c r="H25084" s="181">
        <f t="shared" si="783"/>
        <v>0</v>
      </c>
    </row>
    <row r="25085" spans="2:8">
      <c r="B25085" s="186"/>
      <c r="C25085" s="183"/>
      <c r="D25085" s="183"/>
      <c r="E25085" s="185"/>
      <c r="F25085" s="185"/>
      <c r="G25085" s="180">
        <f t="shared" si="782"/>
        <v>0</v>
      </c>
      <c r="H25085" s="181">
        <f t="shared" si="783"/>
        <v>0</v>
      </c>
    </row>
    <row r="25086" spans="2:8">
      <c r="B25086" s="186"/>
      <c r="C25086" s="183"/>
      <c r="D25086" s="183"/>
      <c r="E25086" s="185"/>
      <c r="F25086" s="185"/>
      <c r="G25086" s="180">
        <f t="shared" si="782"/>
        <v>0</v>
      </c>
      <c r="H25086" s="181">
        <f t="shared" si="783"/>
        <v>0</v>
      </c>
    </row>
    <row r="25087" spans="2:8">
      <c r="B25087" s="186"/>
      <c r="C25087" s="183"/>
      <c r="D25087" s="183"/>
      <c r="E25087" s="185"/>
      <c r="F25087" s="185"/>
      <c r="G25087" s="180">
        <f t="shared" si="782"/>
        <v>0</v>
      </c>
      <c r="H25087" s="181">
        <f t="shared" si="783"/>
        <v>0</v>
      </c>
    </row>
    <row r="25088" spans="2:8">
      <c r="B25088" s="186"/>
      <c r="C25088" s="183"/>
      <c r="D25088" s="183"/>
      <c r="E25088" s="185"/>
      <c r="F25088" s="185"/>
      <c r="G25088" s="180">
        <f t="shared" si="782"/>
        <v>0</v>
      </c>
      <c r="H25088" s="181">
        <f t="shared" si="783"/>
        <v>0</v>
      </c>
    </row>
    <row r="25089" spans="2:8">
      <c r="B25089" s="186"/>
      <c r="C25089" s="183"/>
      <c r="D25089" s="183"/>
      <c r="E25089" s="185"/>
      <c r="F25089" s="185"/>
      <c r="G25089" s="180">
        <f t="shared" si="782"/>
        <v>0</v>
      </c>
      <c r="H25089" s="181">
        <f t="shared" si="783"/>
        <v>0</v>
      </c>
    </row>
    <row r="25090" spans="2:8">
      <c r="B25090" s="186"/>
      <c r="C25090" s="183"/>
      <c r="D25090" s="183"/>
      <c r="E25090" s="185"/>
      <c r="F25090" s="185"/>
      <c r="G25090" s="180">
        <f t="shared" si="782"/>
        <v>0</v>
      </c>
      <c r="H25090" s="181">
        <f t="shared" si="783"/>
        <v>0</v>
      </c>
    </row>
    <row r="25091" spans="2:8">
      <c r="B25091" s="186"/>
      <c r="C25091" s="183"/>
      <c r="D25091" s="183"/>
      <c r="E25091" s="185"/>
      <c r="F25091" s="185"/>
      <c r="G25091" s="180">
        <f t="shared" si="782"/>
        <v>0</v>
      </c>
      <c r="H25091" s="181">
        <f t="shared" si="783"/>
        <v>0</v>
      </c>
    </row>
    <row r="25092" spans="2:8">
      <c r="B25092" s="186"/>
      <c r="C25092" s="183"/>
      <c r="D25092" s="183"/>
      <c r="E25092" s="185"/>
      <c r="F25092" s="185"/>
      <c r="G25092" s="180">
        <f t="shared" si="782"/>
        <v>0</v>
      </c>
      <c r="H25092" s="181">
        <f t="shared" si="783"/>
        <v>0</v>
      </c>
    </row>
    <row r="25093" spans="2:8">
      <c r="B25093" s="186"/>
      <c r="C25093" s="183"/>
      <c r="D25093" s="183"/>
      <c r="E25093" s="185"/>
      <c r="F25093" s="185"/>
      <c r="G25093" s="180">
        <f t="shared" si="782"/>
        <v>0</v>
      </c>
      <c r="H25093" s="181">
        <f t="shared" si="783"/>
        <v>0</v>
      </c>
    </row>
    <row r="25094" spans="2:8">
      <c r="B25094" s="186"/>
      <c r="C25094" s="183"/>
      <c r="D25094" s="183"/>
      <c r="E25094" s="185"/>
      <c r="F25094" s="185"/>
      <c r="G25094" s="180">
        <f t="shared" ref="G25094:G25157" si="784">IF(ABS(F25094)&gt;ABS(E25094),ABS(F25094),ABS(E25094))</f>
        <v>0</v>
      </c>
      <c r="H25094" s="181">
        <f t="shared" ref="H25094:H25157" si="785">IF(G25094&lt;&gt;0,IF(ABS(F25094)&gt;=G25094,1,ABS(F25094/G25094)),0)</f>
        <v>0</v>
      </c>
    </row>
    <row r="25095" spans="2:8">
      <c r="B25095" s="186"/>
      <c r="C25095" s="183"/>
      <c r="D25095" s="183"/>
      <c r="E25095" s="185"/>
      <c r="F25095" s="185"/>
      <c r="G25095" s="180">
        <f t="shared" si="784"/>
        <v>0</v>
      </c>
      <c r="H25095" s="181">
        <f t="shared" si="785"/>
        <v>0</v>
      </c>
    </row>
    <row r="25096" spans="2:8">
      <c r="B25096" s="186"/>
      <c r="C25096" s="183"/>
      <c r="D25096" s="183"/>
      <c r="E25096" s="185"/>
      <c r="F25096" s="185"/>
      <c r="G25096" s="180">
        <f t="shared" si="784"/>
        <v>0</v>
      </c>
      <c r="H25096" s="181">
        <f t="shared" si="785"/>
        <v>0</v>
      </c>
    </row>
    <row r="25097" spans="2:8">
      <c r="B25097" s="186"/>
      <c r="C25097" s="183"/>
      <c r="D25097" s="183"/>
      <c r="E25097" s="185"/>
      <c r="F25097" s="185"/>
      <c r="G25097" s="180">
        <f t="shared" si="784"/>
        <v>0</v>
      </c>
      <c r="H25097" s="181">
        <f t="shared" si="785"/>
        <v>0</v>
      </c>
    </row>
    <row r="25098" spans="2:8">
      <c r="B25098" s="186"/>
      <c r="C25098" s="183"/>
      <c r="D25098" s="183"/>
      <c r="E25098" s="185"/>
      <c r="F25098" s="185"/>
      <c r="G25098" s="180">
        <f t="shared" si="784"/>
        <v>0</v>
      </c>
      <c r="H25098" s="181">
        <f t="shared" si="785"/>
        <v>0</v>
      </c>
    </row>
    <row r="25099" spans="2:8">
      <c r="B25099" s="186"/>
      <c r="C25099" s="183"/>
      <c r="D25099" s="183"/>
      <c r="E25099" s="185"/>
      <c r="F25099" s="185"/>
      <c r="G25099" s="180">
        <f t="shared" si="784"/>
        <v>0</v>
      </c>
      <c r="H25099" s="181">
        <f t="shared" si="785"/>
        <v>0</v>
      </c>
    </row>
    <row r="25100" spans="2:8">
      <c r="B25100" s="186"/>
      <c r="C25100" s="183"/>
      <c r="D25100" s="183"/>
      <c r="E25100" s="185"/>
      <c r="F25100" s="185"/>
      <c r="G25100" s="180">
        <f t="shared" si="784"/>
        <v>0</v>
      </c>
      <c r="H25100" s="181">
        <f t="shared" si="785"/>
        <v>0</v>
      </c>
    </row>
    <row r="25101" spans="2:8">
      <c r="B25101" s="186"/>
      <c r="C25101" s="183"/>
      <c r="D25101" s="183"/>
      <c r="E25101" s="185"/>
      <c r="F25101" s="185"/>
      <c r="G25101" s="180">
        <f t="shared" si="784"/>
        <v>0</v>
      </c>
      <c r="H25101" s="181">
        <f t="shared" si="785"/>
        <v>0</v>
      </c>
    </row>
    <row r="25102" spans="2:8">
      <c r="B25102" s="186"/>
      <c r="C25102" s="183"/>
      <c r="D25102" s="183"/>
      <c r="E25102" s="185"/>
      <c r="F25102" s="185"/>
      <c r="G25102" s="180">
        <f t="shared" si="784"/>
        <v>0</v>
      </c>
      <c r="H25102" s="181">
        <f t="shared" si="785"/>
        <v>0</v>
      </c>
    </row>
    <row r="25103" spans="2:8">
      <c r="B25103" s="186"/>
      <c r="C25103" s="183"/>
      <c r="D25103" s="183"/>
      <c r="E25103" s="185"/>
      <c r="F25103" s="185"/>
      <c r="G25103" s="180">
        <f t="shared" si="784"/>
        <v>0</v>
      </c>
      <c r="H25103" s="181">
        <f t="shared" si="785"/>
        <v>0</v>
      </c>
    </row>
    <row r="25104" spans="2:8">
      <c r="B25104" s="186"/>
      <c r="C25104" s="183"/>
      <c r="D25104" s="183"/>
      <c r="E25104" s="185"/>
      <c r="F25104" s="185"/>
      <c r="G25104" s="180">
        <f t="shared" si="784"/>
        <v>0</v>
      </c>
      <c r="H25104" s="181">
        <f t="shared" si="785"/>
        <v>0</v>
      </c>
    </row>
    <row r="25105" spans="2:8">
      <c r="B25105" s="186"/>
      <c r="C25105" s="183"/>
      <c r="D25105" s="183"/>
      <c r="E25105" s="185"/>
      <c r="F25105" s="185"/>
      <c r="G25105" s="180">
        <f t="shared" si="784"/>
        <v>0</v>
      </c>
      <c r="H25105" s="181">
        <f t="shared" si="785"/>
        <v>0</v>
      </c>
    </row>
    <row r="25106" spans="2:8">
      <c r="B25106" s="186"/>
      <c r="C25106" s="183"/>
      <c r="D25106" s="183"/>
      <c r="E25106" s="185"/>
      <c r="F25106" s="185"/>
      <c r="G25106" s="180">
        <f t="shared" si="784"/>
        <v>0</v>
      </c>
      <c r="H25106" s="181">
        <f t="shared" si="785"/>
        <v>0</v>
      </c>
    </row>
    <row r="25107" spans="2:8">
      <c r="B25107" s="186"/>
      <c r="C25107" s="183"/>
      <c r="D25107" s="183"/>
      <c r="E25107" s="185"/>
      <c r="F25107" s="185"/>
      <c r="G25107" s="180">
        <f t="shared" si="784"/>
        <v>0</v>
      </c>
      <c r="H25107" s="181">
        <f t="shared" si="785"/>
        <v>0</v>
      </c>
    </row>
    <row r="25108" spans="2:8">
      <c r="B25108" s="186"/>
      <c r="C25108" s="183"/>
      <c r="D25108" s="183"/>
      <c r="E25108" s="185"/>
      <c r="F25108" s="185"/>
      <c r="G25108" s="180">
        <f t="shared" si="784"/>
        <v>0</v>
      </c>
      <c r="H25108" s="181">
        <f t="shared" si="785"/>
        <v>0</v>
      </c>
    </row>
    <row r="25109" spans="2:8">
      <c r="B25109" s="186"/>
      <c r="C25109" s="183"/>
      <c r="D25109" s="183"/>
      <c r="E25109" s="185"/>
      <c r="F25109" s="185"/>
      <c r="G25109" s="180">
        <f t="shared" si="784"/>
        <v>0</v>
      </c>
      <c r="H25109" s="181">
        <f t="shared" si="785"/>
        <v>0</v>
      </c>
    </row>
    <row r="25110" spans="2:8">
      <c r="B25110" s="186"/>
      <c r="C25110" s="183"/>
      <c r="D25110" s="183"/>
      <c r="E25110" s="185"/>
      <c r="F25110" s="185"/>
      <c r="G25110" s="180">
        <f t="shared" si="784"/>
        <v>0</v>
      </c>
      <c r="H25110" s="181">
        <f t="shared" si="785"/>
        <v>0</v>
      </c>
    </row>
    <row r="25111" spans="2:8">
      <c r="B25111" s="186"/>
      <c r="C25111" s="183"/>
      <c r="D25111" s="183"/>
      <c r="E25111" s="185"/>
      <c r="F25111" s="185"/>
      <c r="G25111" s="180">
        <f t="shared" si="784"/>
        <v>0</v>
      </c>
      <c r="H25111" s="181">
        <f t="shared" si="785"/>
        <v>0</v>
      </c>
    </row>
    <row r="25112" spans="2:8">
      <c r="B25112" s="186"/>
      <c r="C25112" s="183"/>
      <c r="D25112" s="183"/>
      <c r="E25112" s="185"/>
      <c r="F25112" s="185"/>
      <c r="G25112" s="180">
        <f t="shared" si="784"/>
        <v>0</v>
      </c>
      <c r="H25112" s="181">
        <f t="shared" si="785"/>
        <v>0</v>
      </c>
    </row>
    <row r="25113" spans="2:8">
      <c r="B25113" s="186"/>
      <c r="C25113" s="183"/>
      <c r="D25113" s="183"/>
      <c r="E25113" s="185"/>
      <c r="F25113" s="185"/>
      <c r="G25113" s="180">
        <f t="shared" si="784"/>
        <v>0</v>
      </c>
      <c r="H25113" s="181">
        <f t="shared" si="785"/>
        <v>0</v>
      </c>
    </row>
    <row r="25114" spans="2:8">
      <c r="B25114" s="186"/>
      <c r="C25114" s="183"/>
      <c r="D25114" s="183"/>
      <c r="E25114" s="185"/>
      <c r="F25114" s="185"/>
      <c r="G25114" s="180">
        <f t="shared" si="784"/>
        <v>0</v>
      </c>
      <c r="H25114" s="181">
        <f t="shared" si="785"/>
        <v>0</v>
      </c>
    </row>
    <row r="25115" spans="2:8">
      <c r="B25115" s="186"/>
      <c r="C25115" s="183"/>
      <c r="D25115" s="183"/>
      <c r="E25115" s="185"/>
      <c r="F25115" s="185"/>
      <c r="G25115" s="180">
        <f t="shared" si="784"/>
        <v>0</v>
      </c>
      <c r="H25115" s="181">
        <f t="shared" si="785"/>
        <v>0</v>
      </c>
    </row>
    <row r="25116" spans="2:8">
      <c r="B25116" s="186"/>
      <c r="C25116" s="183"/>
      <c r="D25116" s="183"/>
      <c r="E25116" s="185"/>
      <c r="F25116" s="185"/>
      <c r="G25116" s="180">
        <f t="shared" si="784"/>
        <v>0</v>
      </c>
      <c r="H25116" s="181">
        <f t="shared" si="785"/>
        <v>0</v>
      </c>
    </row>
    <row r="25117" spans="2:8">
      <c r="B25117" s="186"/>
      <c r="C25117" s="183"/>
      <c r="D25117" s="183"/>
      <c r="E25117" s="185"/>
      <c r="F25117" s="185"/>
      <c r="G25117" s="180">
        <f t="shared" si="784"/>
        <v>0</v>
      </c>
      <c r="H25117" s="181">
        <f t="shared" si="785"/>
        <v>0</v>
      </c>
    </row>
    <row r="25118" spans="2:8">
      <c r="B25118" s="186"/>
      <c r="C25118" s="183"/>
      <c r="D25118" s="183"/>
      <c r="E25118" s="185"/>
      <c r="F25118" s="185"/>
      <c r="G25118" s="180">
        <f t="shared" si="784"/>
        <v>0</v>
      </c>
      <c r="H25118" s="181">
        <f t="shared" si="785"/>
        <v>0</v>
      </c>
    </row>
    <row r="25119" spans="2:8">
      <c r="B25119" s="186"/>
      <c r="C25119" s="183"/>
      <c r="D25119" s="183"/>
      <c r="E25119" s="185"/>
      <c r="F25119" s="185"/>
      <c r="G25119" s="180">
        <f t="shared" si="784"/>
        <v>0</v>
      </c>
      <c r="H25119" s="181">
        <f t="shared" si="785"/>
        <v>0</v>
      </c>
    </row>
    <row r="25120" spans="2:8">
      <c r="B25120" s="186"/>
      <c r="C25120" s="183"/>
      <c r="D25120" s="183"/>
      <c r="E25120" s="185"/>
      <c r="F25120" s="185"/>
      <c r="G25120" s="180">
        <f t="shared" si="784"/>
        <v>0</v>
      </c>
      <c r="H25120" s="181">
        <f t="shared" si="785"/>
        <v>0</v>
      </c>
    </row>
    <row r="25121" spans="2:8">
      <c r="B25121" s="186"/>
      <c r="C25121" s="183"/>
      <c r="D25121" s="183"/>
      <c r="E25121" s="185"/>
      <c r="F25121" s="185"/>
      <c r="G25121" s="180">
        <f t="shared" si="784"/>
        <v>0</v>
      </c>
      <c r="H25121" s="181">
        <f t="shared" si="785"/>
        <v>0</v>
      </c>
    </row>
    <row r="25122" spans="2:8">
      <c r="B25122" s="186"/>
      <c r="C25122" s="183"/>
      <c r="D25122" s="183"/>
      <c r="E25122" s="185"/>
      <c r="F25122" s="185"/>
      <c r="G25122" s="180">
        <f t="shared" si="784"/>
        <v>0</v>
      </c>
      <c r="H25122" s="181">
        <f t="shared" si="785"/>
        <v>0</v>
      </c>
    </row>
    <row r="25123" spans="2:8">
      <c r="B25123" s="186"/>
      <c r="C25123" s="183"/>
      <c r="D25123" s="183"/>
      <c r="E25123" s="185"/>
      <c r="F25123" s="185"/>
      <c r="G25123" s="180">
        <f t="shared" si="784"/>
        <v>0</v>
      </c>
      <c r="H25123" s="181">
        <f t="shared" si="785"/>
        <v>0</v>
      </c>
    </row>
    <row r="25124" spans="2:8">
      <c r="B25124" s="186"/>
      <c r="C25124" s="183"/>
      <c r="D25124" s="183"/>
      <c r="E25124" s="185"/>
      <c r="F25124" s="185"/>
      <c r="G25124" s="180">
        <f t="shared" si="784"/>
        <v>0</v>
      </c>
      <c r="H25124" s="181">
        <f t="shared" si="785"/>
        <v>0</v>
      </c>
    </row>
    <row r="25125" spans="2:8">
      <c r="B25125" s="186"/>
      <c r="C25125" s="183"/>
      <c r="D25125" s="183"/>
      <c r="E25125" s="185"/>
      <c r="F25125" s="185"/>
      <c r="G25125" s="180">
        <f t="shared" si="784"/>
        <v>0</v>
      </c>
      <c r="H25125" s="181">
        <f t="shared" si="785"/>
        <v>0</v>
      </c>
    </row>
    <row r="25126" spans="2:8">
      <c r="B25126" s="186"/>
      <c r="C25126" s="183"/>
      <c r="D25126" s="183"/>
      <c r="E25126" s="185"/>
      <c r="F25126" s="185"/>
      <c r="G25126" s="180">
        <f t="shared" si="784"/>
        <v>0</v>
      </c>
      <c r="H25126" s="181">
        <f t="shared" si="785"/>
        <v>0</v>
      </c>
    </row>
    <row r="25127" spans="2:8">
      <c r="B25127" s="186"/>
      <c r="C25127" s="183"/>
      <c r="D25127" s="183"/>
      <c r="E25127" s="185"/>
      <c r="F25127" s="185"/>
      <c r="G25127" s="180">
        <f t="shared" si="784"/>
        <v>0</v>
      </c>
      <c r="H25127" s="181">
        <f t="shared" si="785"/>
        <v>0</v>
      </c>
    </row>
    <row r="25128" spans="2:8">
      <c r="B25128" s="186"/>
      <c r="C25128" s="183"/>
      <c r="D25128" s="183"/>
      <c r="E25128" s="185"/>
      <c r="F25128" s="185"/>
      <c r="G25128" s="180">
        <f t="shared" si="784"/>
        <v>0</v>
      </c>
      <c r="H25128" s="181">
        <f t="shared" si="785"/>
        <v>0</v>
      </c>
    </row>
    <row r="25129" spans="2:8">
      <c r="B25129" s="186"/>
      <c r="C25129" s="183"/>
      <c r="D25129" s="183"/>
      <c r="E25129" s="185"/>
      <c r="F25129" s="185"/>
      <c r="G25129" s="180">
        <f t="shared" si="784"/>
        <v>0</v>
      </c>
      <c r="H25129" s="181">
        <f t="shared" si="785"/>
        <v>0</v>
      </c>
    </row>
    <row r="25130" spans="2:8">
      <c r="B25130" s="186"/>
      <c r="C25130" s="183"/>
      <c r="D25130" s="183"/>
      <c r="E25130" s="185"/>
      <c r="F25130" s="185"/>
      <c r="G25130" s="180">
        <f t="shared" si="784"/>
        <v>0</v>
      </c>
      <c r="H25130" s="181">
        <f t="shared" si="785"/>
        <v>0</v>
      </c>
    </row>
    <row r="25131" spans="2:8">
      <c r="B25131" s="186"/>
      <c r="C25131" s="183"/>
      <c r="D25131" s="183"/>
      <c r="E25131" s="185"/>
      <c r="F25131" s="185"/>
      <c r="G25131" s="180">
        <f t="shared" si="784"/>
        <v>0</v>
      </c>
      <c r="H25131" s="181">
        <f t="shared" si="785"/>
        <v>0</v>
      </c>
    </row>
    <row r="25132" spans="2:8">
      <c r="B25132" s="186"/>
      <c r="C25132" s="183"/>
      <c r="D25132" s="183"/>
      <c r="E25132" s="185"/>
      <c r="F25132" s="185"/>
      <c r="G25132" s="180">
        <f t="shared" si="784"/>
        <v>0</v>
      </c>
      <c r="H25132" s="181">
        <f t="shared" si="785"/>
        <v>0</v>
      </c>
    </row>
    <row r="25133" spans="2:8">
      <c r="B25133" s="186"/>
      <c r="C25133" s="183"/>
      <c r="D25133" s="183"/>
      <c r="E25133" s="185"/>
      <c r="F25133" s="185"/>
      <c r="G25133" s="180">
        <f t="shared" si="784"/>
        <v>0</v>
      </c>
      <c r="H25133" s="181">
        <f t="shared" si="785"/>
        <v>0</v>
      </c>
    </row>
    <row r="25134" spans="2:8">
      <c r="B25134" s="186"/>
      <c r="C25134" s="183"/>
      <c r="D25134" s="183"/>
      <c r="E25134" s="185"/>
      <c r="F25134" s="185"/>
      <c r="G25134" s="180">
        <f t="shared" si="784"/>
        <v>0</v>
      </c>
      <c r="H25134" s="181">
        <f t="shared" si="785"/>
        <v>0</v>
      </c>
    </row>
    <row r="25135" spans="2:8">
      <c r="B25135" s="186"/>
      <c r="C25135" s="183"/>
      <c r="D25135" s="183"/>
      <c r="E25135" s="185"/>
      <c r="F25135" s="185"/>
      <c r="G25135" s="180">
        <f t="shared" si="784"/>
        <v>0</v>
      </c>
      <c r="H25135" s="181">
        <f t="shared" si="785"/>
        <v>0</v>
      </c>
    </row>
    <row r="25136" spans="2:8">
      <c r="B25136" s="186"/>
      <c r="C25136" s="183"/>
      <c r="D25136" s="183"/>
      <c r="E25136" s="185"/>
      <c r="F25136" s="185"/>
      <c r="G25136" s="180">
        <f t="shared" si="784"/>
        <v>0</v>
      </c>
      <c r="H25136" s="181">
        <f t="shared" si="785"/>
        <v>0</v>
      </c>
    </row>
    <row r="25137" spans="2:8">
      <c r="B25137" s="186"/>
      <c r="C25137" s="183"/>
      <c r="D25137" s="183"/>
      <c r="E25137" s="185"/>
      <c r="F25137" s="185"/>
      <c r="G25137" s="180">
        <f t="shared" si="784"/>
        <v>0</v>
      </c>
      <c r="H25137" s="181">
        <f t="shared" si="785"/>
        <v>0</v>
      </c>
    </row>
    <row r="25138" spans="2:8">
      <c r="B25138" s="186"/>
      <c r="C25138" s="183"/>
      <c r="D25138" s="183"/>
      <c r="E25138" s="185"/>
      <c r="F25138" s="185"/>
      <c r="G25138" s="180">
        <f t="shared" si="784"/>
        <v>0</v>
      </c>
      <c r="H25138" s="181">
        <f t="shared" si="785"/>
        <v>0</v>
      </c>
    </row>
    <row r="25139" spans="2:8">
      <c r="B25139" s="186"/>
      <c r="C25139" s="183"/>
      <c r="D25139" s="183"/>
      <c r="E25139" s="185"/>
      <c r="F25139" s="185"/>
      <c r="G25139" s="180">
        <f t="shared" si="784"/>
        <v>0</v>
      </c>
      <c r="H25139" s="181">
        <f t="shared" si="785"/>
        <v>0</v>
      </c>
    </row>
    <row r="25140" spans="2:8">
      <c r="B25140" s="186"/>
      <c r="C25140" s="183"/>
      <c r="D25140" s="183"/>
      <c r="E25140" s="185"/>
      <c r="F25140" s="185"/>
      <c r="G25140" s="180">
        <f t="shared" si="784"/>
        <v>0</v>
      </c>
      <c r="H25140" s="181">
        <f t="shared" si="785"/>
        <v>0</v>
      </c>
    </row>
    <row r="25141" spans="2:8">
      <c r="B25141" s="186"/>
      <c r="C25141" s="183"/>
      <c r="D25141" s="183"/>
      <c r="E25141" s="185"/>
      <c r="F25141" s="185"/>
      <c r="G25141" s="180">
        <f t="shared" si="784"/>
        <v>0</v>
      </c>
      <c r="H25141" s="181">
        <f t="shared" si="785"/>
        <v>0</v>
      </c>
    </row>
    <row r="25142" spans="2:8">
      <c r="B25142" s="186"/>
      <c r="C25142" s="183"/>
      <c r="D25142" s="183"/>
      <c r="E25142" s="185"/>
      <c r="F25142" s="185"/>
      <c r="G25142" s="180">
        <f t="shared" si="784"/>
        <v>0</v>
      </c>
      <c r="H25142" s="181">
        <f t="shared" si="785"/>
        <v>0</v>
      </c>
    </row>
    <row r="25143" spans="2:8">
      <c r="B25143" s="186"/>
      <c r="C25143" s="183"/>
      <c r="D25143" s="183"/>
      <c r="E25143" s="185"/>
      <c r="F25143" s="185"/>
      <c r="G25143" s="180">
        <f t="shared" si="784"/>
        <v>0</v>
      </c>
      <c r="H25143" s="181">
        <f t="shared" si="785"/>
        <v>0</v>
      </c>
    </row>
    <row r="25144" spans="2:8">
      <c r="B25144" s="186"/>
      <c r="C25144" s="183"/>
      <c r="D25144" s="183"/>
      <c r="E25144" s="185"/>
      <c r="F25144" s="185"/>
      <c r="G25144" s="180">
        <f t="shared" si="784"/>
        <v>0</v>
      </c>
      <c r="H25144" s="181">
        <f t="shared" si="785"/>
        <v>0</v>
      </c>
    </row>
    <row r="25145" spans="2:8">
      <c r="B25145" s="186"/>
      <c r="C25145" s="183"/>
      <c r="D25145" s="183"/>
      <c r="E25145" s="185"/>
      <c r="F25145" s="185"/>
      <c r="G25145" s="180">
        <f t="shared" si="784"/>
        <v>0</v>
      </c>
      <c r="H25145" s="181">
        <f t="shared" si="785"/>
        <v>0</v>
      </c>
    </row>
    <row r="25146" spans="2:8">
      <c r="B25146" s="186"/>
      <c r="C25146" s="183"/>
      <c r="D25146" s="183"/>
      <c r="E25146" s="185"/>
      <c r="F25146" s="185"/>
      <c r="G25146" s="180">
        <f t="shared" si="784"/>
        <v>0</v>
      </c>
      <c r="H25146" s="181">
        <f t="shared" si="785"/>
        <v>0</v>
      </c>
    </row>
    <row r="25147" spans="2:8">
      <c r="B25147" s="186"/>
      <c r="C25147" s="183"/>
      <c r="D25147" s="183"/>
      <c r="E25147" s="185"/>
      <c r="F25147" s="185"/>
      <c r="G25147" s="180">
        <f t="shared" si="784"/>
        <v>0</v>
      </c>
      <c r="H25147" s="181">
        <f t="shared" si="785"/>
        <v>0</v>
      </c>
    </row>
    <row r="25148" spans="2:8">
      <c r="B25148" s="186"/>
      <c r="C25148" s="183"/>
      <c r="D25148" s="183"/>
      <c r="E25148" s="185"/>
      <c r="F25148" s="185"/>
      <c r="G25148" s="180">
        <f t="shared" si="784"/>
        <v>0</v>
      </c>
      <c r="H25148" s="181">
        <f t="shared" si="785"/>
        <v>0</v>
      </c>
    </row>
    <row r="25149" spans="2:8">
      <c r="B25149" s="186"/>
      <c r="C25149" s="183"/>
      <c r="D25149" s="183"/>
      <c r="E25149" s="185"/>
      <c r="F25149" s="185"/>
      <c r="G25149" s="180">
        <f t="shared" si="784"/>
        <v>0</v>
      </c>
      <c r="H25149" s="181">
        <f t="shared" si="785"/>
        <v>0</v>
      </c>
    </row>
    <row r="25150" spans="2:8">
      <c r="B25150" s="186"/>
      <c r="C25150" s="183"/>
      <c r="D25150" s="183"/>
      <c r="E25150" s="185"/>
      <c r="F25150" s="185"/>
      <c r="G25150" s="180">
        <f t="shared" si="784"/>
        <v>0</v>
      </c>
      <c r="H25150" s="181">
        <f t="shared" si="785"/>
        <v>0</v>
      </c>
    </row>
    <row r="25151" spans="2:8">
      <c r="B25151" s="186"/>
      <c r="C25151" s="183"/>
      <c r="D25151" s="183"/>
      <c r="E25151" s="185"/>
      <c r="F25151" s="185"/>
      <c r="G25151" s="180">
        <f t="shared" si="784"/>
        <v>0</v>
      </c>
      <c r="H25151" s="181">
        <f t="shared" si="785"/>
        <v>0</v>
      </c>
    </row>
    <row r="25152" spans="2:8">
      <c r="B25152" s="186"/>
      <c r="C25152" s="183"/>
      <c r="D25152" s="183"/>
      <c r="E25152" s="185"/>
      <c r="F25152" s="185"/>
      <c r="G25152" s="180">
        <f t="shared" si="784"/>
        <v>0</v>
      </c>
      <c r="H25152" s="181">
        <f t="shared" si="785"/>
        <v>0</v>
      </c>
    </row>
    <row r="25153" spans="2:8">
      <c r="B25153" s="186"/>
      <c r="C25153" s="183"/>
      <c r="D25153" s="183"/>
      <c r="E25153" s="185"/>
      <c r="F25153" s="185"/>
      <c r="G25153" s="180">
        <f t="shared" si="784"/>
        <v>0</v>
      </c>
      <c r="H25153" s="181">
        <f t="shared" si="785"/>
        <v>0</v>
      </c>
    </row>
    <row r="25154" spans="2:8">
      <c r="B25154" s="186"/>
      <c r="C25154" s="183"/>
      <c r="D25154" s="183"/>
      <c r="E25154" s="185"/>
      <c r="F25154" s="185"/>
      <c r="G25154" s="180">
        <f t="shared" si="784"/>
        <v>0</v>
      </c>
      <c r="H25154" s="181">
        <f t="shared" si="785"/>
        <v>0</v>
      </c>
    </row>
    <row r="25155" spans="2:8">
      <c r="B25155" s="186"/>
      <c r="C25155" s="183"/>
      <c r="D25155" s="183"/>
      <c r="E25155" s="185"/>
      <c r="F25155" s="185"/>
      <c r="G25155" s="180">
        <f t="shared" si="784"/>
        <v>0</v>
      </c>
      <c r="H25155" s="181">
        <f t="shared" si="785"/>
        <v>0</v>
      </c>
    </row>
    <row r="25156" spans="2:8">
      <c r="B25156" s="186"/>
      <c r="C25156" s="183"/>
      <c r="D25156" s="183"/>
      <c r="E25156" s="185"/>
      <c r="F25156" s="185"/>
      <c r="G25156" s="180">
        <f t="shared" si="784"/>
        <v>0</v>
      </c>
      <c r="H25156" s="181">
        <f t="shared" si="785"/>
        <v>0</v>
      </c>
    </row>
    <row r="25157" spans="2:8">
      <c r="B25157" s="186"/>
      <c r="C25157" s="183"/>
      <c r="D25157" s="183"/>
      <c r="E25157" s="185"/>
      <c r="F25157" s="185"/>
      <c r="G25157" s="180">
        <f t="shared" si="784"/>
        <v>0</v>
      </c>
      <c r="H25157" s="181">
        <f t="shared" si="785"/>
        <v>0</v>
      </c>
    </row>
    <row r="25158" spans="2:8">
      <c r="B25158" s="186"/>
      <c r="C25158" s="183"/>
      <c r="D25158" s="183"/>
      <c r="E25158" s="185"/>
      <c r="F25158" s="185"/>
      <c r="G25158" s="180">
        <f t="shared" ref="G25158:G25221" si="786">IF(ABS(F25158)&gt;ABS(E25158),ABS(F25158),ABS(E25158))</f>
        <v>0</v>
      </c>
      <c r="H25158" s="181">
        <f t="shared" ref="H25158:H25221" si="787">IF(G25158&lt;&gt;0,IF(ABS(F25158)&gt;=G25158,1,ABS(F25158/G25158)),0)</f>
        <v>0</v>
      </c>
    </row>
    <row r="25159" spans="2:8">
      <c r="B25159" s="186"/>
      <c r="C25159" s="183"/>
      <c r="D25159" s="183"/>
      <c r="E25159" s="185"/>
      <c r="F25159" s="185"/>
      <c r="G25159" s="180">
        <f t="shared" si="786"/>
        <v>0</v>
      </c>
      <c r="H25159" s="181">
        <f t="shared" si="787"/>
        <v>0</v>
      </c>
    </row>
    <row r="25160" spans="2:8">
      <c r="B25160" s="186"/>
      <c r="C25160" s="183"/>
      <c r="D25160" s="183"/>
      <c r="E25160" s="185"/>
      <c r="F25160" s="185"/>
      <c r="G25160" s="180">
        <f t="shared" si="786"/>
        <v>0</v>
      </c>
      <c r="H25160" s="181">
        <f t="shared" si="787"/>
        <v>0</v>
      </c>
    </row>
    <row r="25161" spans="2:8">
      <c r="B25161" s="186"/>
      <c r="C25161" s="183"/>
      <c r="D25161" s="183"/>
      <c r="E25161" s="185"/>
      <c r="F25161" s="185"/>
      <c r="G25161" s="180">
        <f t="shared" si="786"/>
        <v>0</v>
      </c>
      <c r="H25161" s="181">
        <f t="shared" si="787"/>
        <v>0</v>
      </c>
    </row>
    <row r="25162" spans="2:8">
      <c r="B25162" s="186"/>
      <c r="C25162" s="183"/>
      <c r="D25162" s="183"/>
      <c r="E25162" s="185"/>
      <c r="F25162" s="185"/>
      <c r="G25162" s="180">
        <f t="shared" si="786"/>
        <v>0</v>
      </c>
      <c r="H25162" s="181">
        <f t="shared" si="787"/>
        <v>0</v>
      </c>
    </row>
    <row r="25163" spans="2:8">
      <c r="B25163" s="186"/>
      <c r="C25163" s="183"/>
      <c r="D25163" s="183"/>
      <c r="E25163" s="185"/>
      <c r="F25163" s="185"/>
      <c r="G25163" s="180">
        <f t="shared" si="786"/>
        <v>0</v>
      </c>
      <c r="H25163" s="181">
        <f t="shared" si="787"/>
        <v>0</v>
      </c>
    </row>
    <row r="25164" spans="2:8">
      <c r="B25164" s="186"/>
      <c r="C25164" s="183"/>
      <c r="D25164" s="183"/>
      <c r="E25164" s="185"/>
      <c r="F25164" s="185"/>
      <c r="G25164" s="180">
        <f t="shared" si="786"/>
        <v>0</v>
      </c>
      <c r="H25164" s="181">
        <f t="shared" si="787"/>
        <v>0</v>
      </c>
    </row>
    <row r="25165" spans="2:8">
      <c r="B25165" s="186"/>
      <c r="C25165" s="183"/>
      <c r="D25165" s="183"/>
      <c r="E25165" s="185"/>
      <c r="F25165" s="185"/>
      <c r="G25165" s="180">
        <f t="shared" si="786"/>
        <v>0</v>
      </c>
      <c r="H25165" s="181">
        <f t="shared" si="787"/>
        <v>0</v>
      </c>
    </row>
    <row r="25166" spans="2:8">
      <c r="B25166" s="186"/>
      <c r="C25166" s="183"/>
      <c r="D25166" s="183"/>
      <c r="E25166" s="185"/>
      <c r="F25166" s="185"/>
      <c r="G25166" s="180">
        <f t="shared" si="786"/>
        <v>0</v>
      </c>
      <c r="H25166" s="181">
        <f t="shared" si="787"/>
        <v>0</v>
      </c>
    </row>
    <row r="25167" spans="2:8">
      <c r="B25167" s="186"/>
      <c r="C25167" s="183"/>
      <c r="D25167" s="183"/>
      <c r="E25167" s="185"/>
      <c r="F25167" s="185"/>
      <c r="G25167" s="180">
        <f t="shared" si="786"/>
        <v>0</v>
      </c>
      <c r="H25167" s="181">
        <f t="shared" si="787"/>
        <v>0</v>
      </c>
    </row>
    <row r="25168" spans="2:8">
      <c r="B25168" s="186"/>
      <c r="C25168" s="183"/>
      <c r="D25168" s="183"/>
      <c r="E25168" s="185"/>
      <c r="F25168" s="185"/>
      <c r="G25168" s="180">
        <f t="shared" si="786"/>
        <v>0</v>
      </c>
      <c r="H25168" s="181">
        <f t="shared" si="787"/>
        <v>0</v>
      </c>
    </row>
    <row r="25169" spans="2:8">
      <c r="B25169" s="186"/>
      <c r="C25169" s="183"/>
      <c r="D25169" s="183"/>
      <c r="E25169" s="185"/>
      <c r="F25169" s="185"/>
      <c r="G25169" s="180">
        <f t="shared" si="786"/>
        <v>0</v>
      </c>
      <c r="H25169" s="181">
        <f t="shared" si="787"/>
        <v>0</v>
      </c>
    </row>
    <row r="25170" spans="2:8">
      <c r="B25170" s="186"/>
      <c r="C25170" s="183"/>
      <c r="D25170" s="183"/>
      <c r="E25170" s="185"/>
      <c r="F25170" s="185"/>
      <c r="G25170" s="180">
        <f t="shared" si="786"/>
        <v>0</v>
      </c>
      <c r="H25170" s="181">
        <f t="shared" si="787"/>
        <v>0</v>
      </c>
    </row>
    <row r="25171" spans="2:8">
      <c r="B25171" s="186"/>
      <c r="C25171" s="183"/>
      <c r="D25171" s="183"/>
      <c r="E25171" s="185"/>
      <c r="F25171" s="185"/>
      <c r="G25171" s="180">
        <f t="shared" si="786"/>
        <v>0</v>
      </c>
      <c r="H25171" s="181">
        <f t="shared" si="787"/>
        <v>0</v>
      </c>
    </row>
    <row r="25172" spans="2:8">
      <c r="B25172" s="186"/>
      <c r="C25172" s="183"/>
      <c r="D25172" s="183"/>
      <c r="E25172" s="185"/>
      <c r="F25172" s="185"/>
      <c r="G25172" s="180">
        <f t="shared" si="786"/>
        <v>0</v>
      </c>
      <c r="H25172" s="181">
        <f t="shared" si="787"/>
        <v>0</v>
      </c>
    </row>
    <row r="25173" spans="2:8">
      <c r="B25173" s="186"/>
      <c r="C25173" s="183"/>
      <c r="D25173" s="183"/>
      <c r="E25173" s="185"/>
      <c r="F25173" s="185"/>
      <c r="G25173" s="180">
        <f t="shared" si="786"/>
        <v>0</v>
      </c>
      <c r="H25173" s="181">
        <f t="shared" si="787"/>
        <v>0</v>
      </c>
    </row>
    <row r="25174" spans="2:8">
      <c r="B25174" s="186"/>
      <c r="C25174" s="183"/>
      <c r="D25174" s="183"/>
      <c r="E25174" s="185"/>
      <c r="F25174" s="185"/>
      <c r="G25174" s="180">
        <f t="shared" si="786"/>
        <v>0</v>
      </c>
      <c r="H25174" s="181">
        <f t="shared" si="787"/>
        <v>0</v>
      </c>
    </row>
    <row r="25175" spans="2:8">
      <c r="B25175" s="186"/>
      <c r="C25175" s="183"/>
      <c r="D25175" s="183"/>
      <c r="E25175" s="185"/>
      <c r="F25175" s="185"/>
      <c r="G25175" s="180">
        <f t="shared" si="786"/>
        <v>0</v>
      </c>
      <c r="H25175" s="181">
        <f t="shared" si="787"/>
        <v>0</v>
      </c>
    </row>
    <row r="25176" spans="2:8">
      <c r="B25176" s="186"/>
      <c r="C25176" s="183"/>
      <c r="D25176" s="183"/>
      <c r="E25176" s="185"/>
      <c r="F25176" s="185"/>
      <c r="G25176" s="180">
        <f t="shared" si="786"/>
        <v>0</v>
      </c>
      <c r="H25176" s="181">
        <f t="shared" si="787"/>
        <v>0</v>
      </c>
    </row>
    <row r="25177" spans="2:8">
      <c r="B25177" s="186"/>
      <c r="C25177" s="183"/>
      <c r="D25177" s="183"/>
      <c r="E25177" s="185"/>
      <c r="F25177" s="185"/>
      <c r="G25177" s="180">
        <f t="shared" si="786"/>
        <v>0</v>
      </c>
      <c r="H25177" s="181">
        <f t="shared" si="787"/>
        <v>0</v>
      </c>
    </row>
    <row r="25178" spans="2:8">
      <c r="B25178" s="186"/>
      <c r="C25178" s="183"/>
      <c r="D25178" s="183"/>
      <c r="E25178" s="185"/>
      <c r="F25178" s="185"/>
      <c r="G25178" s="180">
        <f t="shared" si="786"/>
        <v>0</v>
      </c>
      <c r="H25178" s="181">
        <f t="shared" si="787"/>
        <v>0</v>
      </c>
    </row>
    <row r="25179" spans="2:8">
      <c r="B25179" s="186"/>
      <c r="C25179" s="183"/>
      <c r="D25179" s="183"/>
      <c r="E25179" s="185"/>
      <c r="F25179" s="185"/>
      <c r="G25179" s="180">
        <f t="shared" si="786"/>
        <v>0</v>
      </c>
      <c r="H25179" s="181">
        <f t="shared" si="787"/>
        <v>0</v>
      </c>
    </row>
    <row r="25180" spans="2:8">
      <c r="B25180" s="186"/>
      <c r="C25180" s="183"/>
      <c r="D25180" s="183"/>
      <c r="E25180" s="185"/>
      <c r="F25180" s="185"/>
      <c r="G25180" s="180">
        <f t="shared" si="786"/>
        <v>0</v>
      </c>
      <c r="H25180" s="181">
        <f t="shared" si="787"/>
        <v>0</v>
      </c>
    </row>
    <row r="25181" spans="2:8">
      <c r="B25181" s="186"/>
      <c r="C25181" s="183"/>
      <c r="D25181" s="183"/>
      <c r="E25181" s="185"/>
      <c r="F25181" s="185"/>
      <c r="G25181" s="180">
        <f t="shared" si="786"/>
        <v>0</v>
      </c>
      <c r="H25181" s="181">
        <f t="shared" si="787"/>
        <v>0</v>
      </c>
    </row>
    <row r="25182" spans="2:8">
      <c r="B25182" s="186"/>
      <c r="C25182" s="183"/>
      <c r="D25182" s="183"/>
      <c r="E25182" s="185"/>
      <c r="F25182" s="185"/>
      <c r="G25182" s="180">
        <f t="shared" si="786"/>
        <v>0</v>
      </c>
      <c r="H25182" s="181">
        <f t="shared" si="787"/>
        <v>0</v>
      </c>
    </row>
    <row r="25183" spans="2:8">
      <c r="B25183" s="186"/>
      <c r="C25183" s="183"/>
      <c r="D25183" s="183"/>
      <c r="E25183" s="185"/>
      <c r="F25183" s="185"/>
      <c r="G25183" s="180">
        <f t="shared" si="786"/>
        <v>0</v>
      </c>
      <c r="H25183" s="181">
        <f t="shared" si="787"/>
        <v>0</v>
      </c>
    </row>
    <row r="25184" spans="2:8">
      <c r="B25184" s="186"/>
      <c r="C25184" s="183"/>
      <c r="D25184" s="183"/>
      <c r="E25184" s="185"/>
      <c r="F25184" s="185"/>
      <c r="G25184" s="180">
        <f t="shared" si="786"/>
        <v>0</v>
      </c>
      <c r="H25184" s="181">
        <f t="shared" si="787"/>
        <v>0</v>
      </c>
    </row>
    <row r="25185" spans="2:8">
      <c r="B25185" s="186"/>
      <c r="C25185" s="183"/>
      <c r="D25185" s="183"/>
      <c r="E25185" s="185"/>
      <c r="F25185" s="185"/>
      <c r="G25185" s="180">
        <f t="shared" si="786"/>
        <v>0</v>
      </c>
      <c r="H25185" s="181">
        <f t="shared" si="787"/>
        <v>0</v>
      </c>
    </row>
    <row r="25186" spans="2:8">
      <c r="B25186" s="186"/>
      <c r="C25186" s="183"/>
      <c r="D25186" s="183"/>
      <c r="E25186" s="185"/>
      <c r="F25186" s="185"/>
      <c r="G25186" s="180">
        <f t="shared" si="786"/>
        <v>0</v>
      </c>
      <c r="H25186" s="181">
        <f t="shared" si="787"/>
        <v>0</v>
      </c>
    </row>
    <row r="25187" spans="2:8">
      <c r="B25187" s="186"/>
      <c r="C25187" s="183"/>
      <c r="D25187" s="183"/>
      <c r="E25187" s="185"/>
      <c r="F25187" s="185"/>
      <c r="G25187" s="180">
        <f t="shared" si="786"/>
        <v>0</v>
      </c>
      <c r="H25187" s="181">
        <f t="shared" si="787"/>
        <v>0</v>
      </c>
    </row>
    <row r="25188" spans="2:8">
      <c r="B25188" s="186"/>
      <c r="C25188" s="183"/>
      <c r="D25188" s="183"/>
      <c r="E25188" s="185"/>
      <c r="F25188" s="185"/>
      <c r="G25188" s="180">
        <f t="shared" si="786"/>
        <v>0</v>
      </c>
      <c r="H25188" s="181">
        <f t="shared" si="787"/>
        <v>0</v>
      </c>
    </row>
    <row r="25189" spans="2:8">
      <c r="B25189" s="186"/>
      <c r="C25189" s="183"/>
      <c r="D25189" s="183"/>
      <c r="E25189" s="185"/>
      <c r="F25189" s="185"/>
      <c r="G25189" s="180">
        <f t="shared" si="786"/>
        <v>0</v>
      </c>
      <c r="H25189" s="181">
        <f t="shared" si="787"/>
        <v>0</v>
      </c>
    </row>
    <row r="25190" spans="2:8">
      <c r="B25190" s="186"/>
      <c r="C25190" s="183"/>
      <c r="D25190" s="183"/>
      <c r="E25190" s="185"/>
      <c r="F25190" s="185"/>
      <c r="G25190" s="180">
        <f t="shared" si="786"/>
        <v>0</v>
      </c>
      <c r="H25190" s="181">
        <f t="shared" si="787"/>
        <v>0</v>
      </c>
    </row>
    <row r="25191" spans="2:8">
      <c r="B25191" s="186"/>
      <c r="C25191" s="183"/>
      <c r="D25191" s="183"/>
      <c r="E25191" s="185"/>
      <c r="F25191" s="185"/>
      <c r="G25191" s="180">
        <f t="shared" si="786"/>
        <v>0</v>
      </c>
      <c r="H25191" s="181">
        <f t="shared" si="787"/>
        <v>0</v>
      </c>
    </row>
    <row r="25192" spans="2:8">
      <c r="B25192" s="186"/>
      <c r="C25192" s="183"/>
      <c r="D25192" s="183"/>
      <c r="E25192" s="185"/>
      <c r="F25192" s="185"/>
      <c r="G25192" s="180">
        <f t="shared" si="786"/>
        <v>0</v>
      </c>
      <c r="H25192" s="181">
        <f t="shared" si="787"/>
        <v>0</v>
      </c>
    </row>
    <row r="25193" spans="2:8">
      <c r="B25193" s="186"/>
      <c r="C25193" s="183"/>
      <c r="D25193" s="183"/>
      <c r="E25193" s="185"/>
      <c r="F25193" s="185"/>
      <c r="G25193" s="180">
        <f t="shared" si="786"/>
        <v>0</v>
      </c>
      <c r="H25193" s="181">
        <f t="shared" si="787"/>
        <v>0</v>
      </c>
    </row>
    <row r="25194" spans="2:8">
      <c r="B25194" s="186"/>
      <c r="C25194" s="183"/>
      <c r="D25194" s="183"/>
      <c r="E25194" s="185"/>
      <c r="F25194" s="185"/>
      <c r="G25194" s="180">
        <f t="shared" si="786"/>
        <v>0</v>
      </c>
      <c r="H25194" s="181">
        <f t="shared" si="787"/>
        <v>0</v>
      </c>
    </row>
    <row r="25195" spans="2:8">
      <c r="B25195" s="186"/>
      <c r="C25195" s="183"/>
      <c r="D25195" s="183"/>
      <c r="E25195" s="185"/>
      <c r="F25195" s="185"/>
      <c r="G25195" s="180">
        <f t="shared" si="786"/>
        <v>0</v>
      </c>
      <c r="H25195" s="181">
        <f t="shared" si="787"/>
        <v>0</v>
      </c>
    </row>
    <row r="25196" spans="2:8">
      <c r="B25196" s="186"/>
      <c r="C25196" s="183"/>
      <c r="D25196" s="183"/>
      <c r="E25196" s="185"/>
      <c r="F25196" s="185"/>
      <c r="G25196" s="180">
        <f t="shared" si="786"/>
        <v>0</v>
      </c>
      <c r="H25196" s="181">
        <f t="shared" si="787"/>
        <v>0</v>
      </c>
    </row>
    <row r="25197" spans="2:8">
      <c r="B25197" s="186"/>
      <c r="C25197" s="183"/>
      <c r="D25197" s="183"/>
      <c r="E25197" s="185"/>
      <c r="F25197" s="185"/>
      <c r="G25197" s="180">
        <f t="shared" si="786"/>
        <v>0</v>
      </c>
      <c r="H25197" s="181">
        <f t="shared" si="787"/>
        <v>0</v>
      </c>
    </row>
    <row r="25198" spans="2:8">
      <c r="B25198" s="186"/>
      <c r="C25198" s="183"/>
      <c r="D25198" s="183"/>
      <c r="E25198" s="185"/>
      <c r="F25198" s="185"/>
      <c r="G25198" s="180">
        <f t="shared" si="786"/>
        <v>0</v>
      </c>
      <c r="H25198" s="181">
        <f t="shared" si="787"/>
        <v>0</v>
      </c>
    </row>
    <row r="25199" spans="2:8">
      <c r="B25199" s="186"/>
      <c r="C25199" s="183"/>
      <c r="D25199" s="183"/>
      <c r="E25199" s="185"/>
      <c r="F25199" s="185"/>
      <c r="G25199" s="180">
        <f t="shared" si="786"/>
        <v>0</v>
      </c>
      <c r="H25199" s="181">
        <f t="shared" si="787"/>
        <v>0</v>
      </c>
    </row>
    <row r="25200" spans="2:8">
      <c r="B25200" s="186"/>
      <c r="C25200" s="183"/>
      <c r="D25200" s="183"/>
      <c r="E25200" s="185"/>
      <c r="F25200" s="185"/>
      <c r="G25200" s="180">
        <f t="shared" si="786"/>
        <v>0</v>
      </c>
      <c r="H25200" s="181">
        <f t="shared" si="787"/>
        <v>0</v>
      </c>
    </row>
    <row r="25201" spans="2:8">
      <c r="B25201" s="186"/>
      <c r="C25201" s="183"/>
      <c r="D25201" s="183"/>
      <c r="E25201" s="185"/>
      <c r="F25201" s="185"/>
      <c r="G25201" s="180">
        <f t="shared" si="786"/>
        <v>0</v>
      </c>
      <c r="H25201" s="181">
        <f t="shared" si="787"/>
        <v>0</v>
      </c>
    </row>
    <row r="25202" spans="2:8">
      <c r="B25202" s="186"/>
      <c r="C25202" s="183"/>
      <c r="D25202" s="183"/>
      <c r="E25202" s="185"/>
      <c r="F25202" s="185"/>
      <c r="G25202" s="180">
        <f t="shared" si="786"/>
        <v>0</v>
      </c>
      <c r="H25202" s="181">
        <f t="shared" si="787"/>
        <v>0</v>
      </c>
    </row>
    <row r="25203" spans="2:8">
      <c r="B25203" s="186"/>
      <c r="C25203" s="183"/>
      <c r="D25203" s="183"/>
      <c r="E25203" s="185"/>
      <c r="F25203" s="185"/>
      <c r="G25203" s="180">
        <f t="shared" si="786"/>
        <v>0</v>
      </c>
      <c r="H25203" s="181">
        <f t="shared" si="787"/>
        <v>0</v>
      </c>
    </row>
    <row r="25204" spans="2:8">
      <c r="B25204" s="186"/>
      <c r="C25204" s="183"/>
      <c r="D25204" s="183"/>
      <c r="E25204" s="185"/>
      <c r="F25204" s="185"/>
      <c r="G25204" s="180">
        <f t="shared" si="786"/>
        <v>0</v>
      </c>
      <c r="H25204" s="181">
        <f t="shared" si="787"/>
        <v>0</v>
      </c>
    </row>
    <row r="25205" spans="2:8">
      <c r="B25205" s="186"/>
      <c r="C25205" s="183"/>
      <c r="D25205" s="183"/>
      <c r="E25205" s="185"/>
      <c r="F25205" s="185"/>
      <c r="G25205" s="180">
        <f t="shared" si="786"/>
        <v>0</v>
      </c>
      <c r="H25205" s="181">
        <f t="shared" si="787"/>
        <v>0</v>
      </c>
    </row>
    <row r="25206" spans="2:8">
      <c r="B25206" s="186"/>
      <c r="C25206" s="183"/>
      <c r="D25206" s="183"/>
      <c r="E25206" s="185"/>
      <c r="F25206" s="185"/>
      <c r="G25206" s="180">
        <f t="shared" si="786"/>
        <v>0</v>
      </c>
      <c r="H25206" s="181">
        <f t="shared" si="787"/>
        <v>0</v>
      </c>
    </row>
    <row r="25207" spans="2:8">
      <c r="B25207" s="186"/>
      <c r="C25207" s="183"/>
      <c r="D25207" s="183"/>
      <c r="E25207" s="185"/>
      <c r="F25207" s="185"/>
      <c r="G25207" s="180">
        <f t="shared" si="786"/>
        <v>0</v>
      </c>
      <c r="H25207" s="181">
        <f t="shared" si="787"/>
        <v>0</v>
      </c>
    </row>
    <row r="25208" spans="2:8">
      <c r="B25208" s="186"/>
      <c r="C25208" s="183"/>
      <c r="D25208" s="183"/>
      <c r="E25208" s="185"/>
      <c r="F25208" s="185"/>
      <c r="G25208" s="180">
        <f t="shared" si="786"/>
        <v>0</v>
      </c>
      <c r="H25208" s="181">
        <f t="shared" si="787"/>
        <v>0</v>
      </c>
    </row>
    <row r="25209" spans="2:8">
      <c r="B25209" s="186"/>
      <c r="C25209" s="183"/>
      <c r="D25209" s="183"/>
      <c r="E25209" s="185"/>
      <c r="F25209" s="185"/>
      <c r="G25209" s="180">
        <f t="shared" si="786"/>
        <v>0</v>
      </c>
      <c r="H25209" s="181">
        <f t="shared" si="787"/>
        <v>0</v>
      </c>
    </row>
    <row r="25210" spans="2:8">
      <c r="B25210" s="186"/>
      <c r="C25210" s="183"/>
      <c r="D25210" s="183"/>
      <c r="E25210" s="185"/>
      <c r="F25210" s="185"/>
      <c r="G25210" s="180">
        <f t="shared" si="786"/>
        <v>0</v>
      </c>
      <c r="H25210" s="181">
        <f t="shared" si="787"/>
        <v>0</v>
      </c>
    </row>
    <row r="25211" spans="2:8">
      <c r="B25211" s="186"/>
      <c r="C25211" s="183"/>
      <c r="D25211" s="183"/>
      <c r="E25211" s="185"/>
      <c r="F25211" s="185"/>
      <c r="G25211" s="180">
        <f t="shared" si="786"/>
        <v>0</v>
      </c>
      <c r="H25211" s="181">
        <f t="shared" si="787"/>
        <v>0</v>
      </c>
    </row>
    <row r="25212" spans="2:8">
      <c r="B25212" s="186"/>
      <c r="C25212" s="183"/>
      <c r="D25212" s="183"/>
      <c r="E25212" s="185"/>
      <c r="F25212" s="185"/>
      <c r="G25212" s="180">
        <f t="shared" si="786"/>
        <v>0</v>
      </c>
      <c r="H25212" s="181">
        <f t="shared" si="787"/>
        <v>0</v>
      </c>
    </row>
    <row r="25213" spans="2:8">
      <c r="B25213" s="186"/>
      <c r="C25213" s="183"/>
      <c r="D25213" s="183"/>
      <c r="E25213" s="185"/>
      <c r="F25213" s="185"/>
      <c r="G25213" s="180">
        <f t="shared" si="786"/>
        <v>0</v>
      </c>
      <c r="H25213" s="181">
        <f t="shared" si="787"/>
        <v>0</v>
      </c>
    </row>
    <row r="25214" spans="2:8">
      <c r="B25214" s="186"/>
      <c r="C25214" s="183"/>
      <c r="D25214" s="183"/>
      <c r="E25214" s="185"/>
      <c r="F25214" s="185"/>
      <c r="G25214" s="180">
        <f t="shared" si="786"/>
        <v>0</v>
      </c>
      <c r="H25214" s="181">
        <f t="shared" si="787"/>
        <v>0</v>
      </c>
    </row>
    <row r="25215" spans="2:8">
      <c r="B25215" s="186"/>
      <c r="C25215" s="183"/>
      <c r="D25215" s="183"/>
      <c r="E25215" s="185"/>
      <c r="F25215" s="185"/>
      <c r="G25215" s="180">
        <f t="shared" si="786"/>
        <v>0</v>
      </c>
      <c r="H25215" s="181">
        <f t="shared" si="787"/>
        <v>0</v>
      </c>
    </row>
    <row r="25216" spans="2:8">
      <c r="B25216" s="186"/>
      <c r="C25216" s="183"/>
      <c r="D25216" s="183"/>
      <c r="E25216" s="185"/>
      <c r="F25216" s="185"/>
      <c r="G25216" s="180">
        <f t="shared" si="786"/>
        <v>0</v>
      </c>
      <c r="H25216" s="181">
        <f t="shared" si="787"/>
        <v>0</v>
      </c>
    </row>
    <row r="25217" spans="2:8">
      <c r="B25217" s="186"/>
      <c r="C25217" s="183"/>
      <c r="D25217" s="183"/>
      <c r="E25217" s="185"/>
      <c r="F25217" s="185"/>
      <c r="G25217" s="180">
        <f t="shared" si="786"/>
        <v>0</v>
      </c>
      <c r="H25217" s="181">
        <f t="shared" si="787"/>
        <v>0</v>
      </c>
    </row>
    <row r="25218" spans="2:8">
      <c r="B25218" s="186"/>
      <c r="C25218" s="183"/>
      <c r="D25218" s="183"/>
      <c r="E25218" s="185"/>
      <c r="F25218" s="185"/>
      <c r="G25218" s="180">
        <f t="shared" si="786"/>
        <v>0</v>
      </c>
      <c r="H25218" s="181">
        <f t="shared" si="787"/>
        <v>0</v>
      </c>
    </row>
    <row r="25219" spans="2:8">
      <c r="B25219" s="186"/>
      <c r="C25219" s="183"/>
      <c r="D25219" s="183"/>
      <c r="E25219" s="185"/>
      <c r="F25219" s="185"/>
      <c r="G25219" s="180">
        <f t="shared" si="786"/>
        <v>0</v>
      </c>
      <c r="H25219" s="181">
        <f t="shared" si="787"/>
        <v>0</v>
      </c>
    </row>
    <row r="25220" spans="2:8">
      <c r="B25220" s="186"/>
      <c r="C25220" s="183"/>
      <c r="D25220" s="183"/>
      <c r="E25220" s="185"/>
      <c r="F25220" s="185"/>
      <c r="G25220" s="180">
        <f t="shared" si="786"/>
        <v>0</v>
      </c>
      <c r="H25220" s="181">
        <f t="shared" si="787"/>
        <v>0</v>
      </c>
    </row>
    <row r="25221" spans="2:8">
      <c r="B25221" s="186"/>
      <c r="C25221" s="183"/>
      <c r="D25221" s="183"/>
      <c r="E25221" s="185"/>
      <c r="F25221" s="185"/>
      <c r="G25221" s="180">
        <f t="shared" si="786"/>
        <v>0</v>
      </c>
      <c r="H25221" s="181">
        <f t="shared" si="787"/>
        <v>0</v>
      </c>
    </row>
    <row r="25222" spans="2:8">
      <c r="B25222" s="186"/>
      <c r="C25222" s="183"/>
      <c r="D25222" s="183"/>
      <c r="E25222" s="185"/>
      <c r="F25222" s="185"/>
      <c r="G25222" s="180">
        <f t="shared" ref="G25222:G25285" si="788">IF(ABS(F25222)&gt;ABS(E25222),ABS(F25222),ABS(E25222))</f>
        <v>0</v>
      </c>
      <c r="H25222" s="181">
        <f t="shared" ref="H25222:H25285" si="789">IF(G25222&lt;&gt;0,IF(ABS(F25222)&gt;=G25222,1,ABS(F25222/G25222)),0)</f>
        <v>0</v>
      </c>
    </row>
    <row r="25223" spans="2:8">
      <c r="B25223" s="186"/>
      <c r="C25223" s="183"/>
      <c r="D25223" s="183"/>
      <c r="E25223" s="185"/>
      <c r="F25223" s="185"/>
      <c r="G25223" s="180">
        <f t="shared" si="788"/>
        <v>0</v>
      </c>
      <c r="H25223" s="181">
        <f t="shared" si="789"/>
        <v>0</v>
      </c>
    </row>
    <row r="25224" spans="2:8">
      <c r="B25224" s="186"/>
      <c r="C25224" s="183"/>
      <c r="D25224" s="183"/>
      <c r="E25224" s="185"/>
      <c r="F25224" s="185"/>
      <c r="G25224" s="180">
        <f t="shared" si="788"/>
        <v>0</v>
      </c>
      <c r="H25224" s="181">
        <f t="shared" si="789"/>
        <v>0</v>
      </c>
    </row>
    <row r="25225" spans="2:8">
      <c r="B25225" s="186"/>
      <c r="C25225" s="183"/>
      <c r="D25225" s="183"/>
      <c r="E25225" s="185"/>
      <c r="F25225" s="185"/>
      <c r="G25225" s="180">
        <f t="shared" si="788"/>
        <v>0</v>
      </c>
      <c r="H25225" s="181">
        <f t="shared" si="789"/>
        <v>0</v>
      </c>
    </row>
    <row r="25226" spans="2:8">
      <c r="B25226" s="186"/>
      <c r="C25226" s="183"/>
      <c r="D25226" s="183"/>
      <c r="E25226" s="185"/>
      <c r="F25226" s="185"/>
      <c r="G25226" s="180">
        <f t="shared" si="788"/>
        <v>0</v>
      </c>
      <c r="H25226" s="181">
        <f t="shared" si="789"/>
        <v>0</v>
      </c>
    </row>
    <row r="25227" spans="2:8">
      <c r="B25227" s="186"/>
      <c r="C25227" s="183"/>
      <c r="D25227" s="183"/>
      <c r="E25227" s="185"/>
      <c r="F25227" s="185"/>
      <c r="G25227" s="180">
        <f t="shared" si="788"/>
        <v>0</v>
      </c>
      <c r="H25227" s="181">
        <f t="shared" si="789"/>
        <v>0</v>
      </c>
    </row>
    <row r="25228" spans="2:8">
      <c r="B25228" s="186"/>
      <c r="C25228" s="183"/>
      <c r="D25228" s="183"/>
      <c r="E25228" s="185"/>
      <c r="F25228" s="185"/>
      <c r="G25228" s="180">
        <f t="shared" si="788"/>
        <v>0</v>
      </c>
      <c r="H25228" s="181">
        <f t="shared" si="789"/>
        <v>0</v>
      </c>
    </row>
    <row r="25229" spans="2:8">
      <c r="B25229" s="186"/>
      <c r="C25229" s="183"/>
      <c r="D25229" s="183"/>
      <c r="E25229" s="185"/>
      <c r="F25229" s="185"/>
      <c r="G25229" s="180">
        <f t="shared" si="788"/>
        <v>0</v>
      </c>
      <c r="H25229" s="181">
        <f t="shared" si="789"/>
        <v>0</v>
      </c>
    </row>
    <row r="25230" spans="2:8">
      <c r="B25230" s="186"/>
      <c r="C25230" s="183"/>
      <c r="D25230" s="183"/>
      <c r="E25230" s="185"/>
      <c r="F25230" s="185"/>
      <c r="G25230" s="180">
        <f t="shared" si="788"/>
        <v>0</v>
      </c>
      <c r="H25230" s="181">
        <f t="shared" si="789"/>
        <v>0</v>
      </c>
    </row>
    <row r="25231" spans="2:8">
      <c r="B25231" s="186"/>
      <c r="C25231" s="183"/>
      <c r="D25231" s="183"/>
      <c r="E25231" s="185"/>
      <c r="F25231" s="185"/>
      <c r="G25231" s="180">
        <f t="shared" si="788"/>
        <v>0</v>
      </c>
      <c r="H25231" s="181">
        <f t="shared" si="789"/>
        <v>0</v>
      </c>
    </row>
    <row r="25232" spans="2:8">
      <c r="B25232" s="186"/>
      <c r="C25232" s="183"/>
      <c r="D25232" s="183"/>
      <c r="E25232" s="185"/>
      <c r="F25232" s="185"/>
      <c r="G25232" s="180">
        <f t="shared" si="788"/>
        <v>0</v>
      </c>
      <c r="H25232" s="181">
        <f t="shared" si="789"/>
        <v>0</v>
      </c>
    </row>
    <row r="25233" spans="2:8">
      <c r="B25233" s="186"/>
      <c r="C25233" s="183"/>
      <c r="D25233" s="183"/>
      <c r="E25233" s="185"/>
      <c r="F25233" s="185"/>
      <c r="G25233" s="180">
        <f t="shared" si="788"/>
        <v>0</v>
      </c>
      <c r="H25233" s="181">
        <f t="shared" si="789"/>
        <v>0</v>
      </c>
    </row>
    <row r="25234" spans="2:8">
      <c r="B25234" s="186"/>
      <c r="C25234" s="183"/>
      <c r="D25234" s="183"/>
      <c r="E25234" s="185"/>
      <c r="F25234" s="185"/>
      <c r="G25234" s="180">
        <f t="shared" si="788"/>
        <v>0</v>
      </c>
      <c r="H25234" s="181">
        <f t="shared" si="789"/>
        <v>0</v>
      </c>
    </row>
    <row r="25235" spans="2:8">
      <c r="B25235" s="186"/>
      <c r="C25235" s="183"/>
      <c r="D25235" s="183"/>
      <c r="E25235" s="185"/>
      <c r="F25235" s="185"/>
      <c r="G25235" s="180">
        <f t="shared" si="788"/>
        <v>0</v>
      </c>
      <c r="H25235" s="181">
        <f t="shared" si="789"/>
        <v>0</v>
      </c>
    </row>
    <row r="25236" spans="2:8">
      <c r="B25236" s="186"/>
      <c r="C25236" s="183"/>
      <c r="D25236" s="183"/>
      <c r="E25236" s="185"/>
      <c r="F25236" s="185"/>
      <c r="G25236" s="180">
        <f t="shared" si="788"/>
        <v>0</v>
      </c>
      <c r="H25236" s="181">
        <f t="shared" si="789"/>
        <v>0</v>
      </c>
    </row>
    <row r="25237" spans="2:8">
      <c r="B25237" s="186"/>
      <c r="C25237" s="183"/>
      <c r="D25237" s="183"/>
      <c r="E25237" s="185"/>
      <c r="F25237" s="185"/>
      <c r="G25237" s="180">
        <f t="shared" si="788"/>
        <v>0</v>
      </c>
      <c r="H25237" s="181">
        <f t="shared" si="789"/>
        <v>0</v>
      </c>
    </row>
    <row r="25238" spans="2:8">
      <c r="B25238" s="186"/>
      <c r="C25238" s="183"/>
      <c r="D25238" s="183"/>
      <c r="E25238" s="185"/>
      <c r="F25238" s="185"/>
      <c r="G25238" s="180">
        <f t="shared" si="788"/>
        <v>0</v>
      </c>
      <c r="H25238" s="181">
        <f t="shared" si="789"/>
        <v>0</v>
      </c>
    </row>
    <row r="25239" spans="2:8">
      <c r="B25239" s="186"/>
      <c r="C25239" s="183"/>
      <c r="D25239" s="183"/>
      <c r="E25239" s="185"/>
      <c r="F25239" s="185"/>
      <c r="G25239" s="180">
        <f t="shared" si="788"/>
        <v>0</v>
      </c>
      <c r="H25239" s="181">
        <f t="shared" si="789"/>
        <v>0</v>
      </c>
    </row>
    <row r="25240" spans="2:8">
      <c r="B25240" s="186"/>
      <c r="C25240" s="183"/>
      <c r="D25240" s="183"/>
      <c r="E25240" s="185"/>
      <c r="F25240" s="185"/>
      <c r="G25240" s="180">
        <f t="shared" si="788"/>
        <v>0</v>
      </c>
      <c r="H25240" s="181">
        <f t="shared" si="789"/>
        <v>0</v>
      </c>
    </row>
    <row r="25241" spans="2:8">
      <c r="B25241" s="186"/>
      <c r="C25241" s="183"/>
      <c r="D25241" s="183"/>
      <c r="E25241" s="185"/>
      <c r="F25241" s="185"/>
      <c r="G25241" s="180">
        <f t="shared" si="788"/>
        <v>0</v>
      </c>
      <c r="H25241" s="181">
        <f t="shared" si="789"/>
        <v>0</v>
      </c>
    </row>
    <row r="25242" spans="2:8">
      <c r="B25242" s="186"/>
      <c r="C25242" s="183"/>
      <c r="D25242" s="183"/>
      <c r="E25242" s="185"/>
      <c r="F25242" s="185"/>
      <c r="G25242" s="180">
        <f t="shared" si="788"/>
        <v>0</v>
      </c>
      <c r="H25242" s="181">
        <f t="shared" si="789"/>
        <v>0</v>
      </c>
    </row>
    <row r="25243" spans="2:8">
      <c r="B25243" s="186"/>
      <c r="C25243" s="183"/>
      <c r="D25243" s="183"/>
      <c r="E25243" s="185"/>
      <c r="F25243" s="185"/>
      <c r="G25243" s="180">
        <f t="shared" si="788"/>
        <v>0</v>
      </c>
      <c r="H25243" s="181">
        <f t="shared" si="789"/>
        <v>0</v>
      </c>
    </row>
    <row r="25244" spans="2:8">
      <c r="B25244" s="186"/>
      <c r="C25244" s="183"/>
      <c r="D25244" s="183"/>
      <c r="E25244" s="185"/>
      <c r="F25244" s="185"/>
      <c r="G25244" s="180">
        <f t="shared" si="788"/>
        <v>0</v>
      </c>
      <c r="H25244" s="181">
        <f t="shared" si="789"/>
        <v>0</v>
      </c>
    </row>
    <row r="25245" spans="2:8">
      <c r="B25245" s="186"/>
      <c r="C25245" s="183"/>
      <c r="D25245" s="183"/>
      <c r="E25245" s="185"/>
      <c r="F25245" s="185"/>
      <c r="G25245" s="180">
        <f t="shared" si="788"/>
        <v>0</v>
      </c>
      <c r="H25245" s="181">
        <f t="shared" si="789"/>
        <v>0</v>
      </c>
    </row>
    <row r="25246" spans="2:8">
      <c r="B25246" s="186"/>
      <c r="C25246" s="183"/>
      <c r="D25246" s="183"/>
      <c r="E25246" s="185"/>
      <c r="F25246" s="185"/>
      <c r="G25246" s="180">
        <f t="shared" si="788"/>
        <v>0</v>
      </c>
      <c r="H25246" s="181">
        <f t="shared" si="789"/>
        <v>0</v>
      </c>
    </row>
    <row r="25247" spans="2:8">
      <c r="B25247" s="186"/>
      <c r="C25247" s="183"/>
      <c r="D25247" s="183"/>
      <c r="E25247" s="185"/>
      <c r="F25247" s="185"/>
      <c r="G25247" s="180">
        <f t="shared" si="788"/>
        <v>0</v>
      </c>
      <c r="H25247" s="181">
        <f t="shared" si="789"/>
        <v>0</v>
      </c>
    </row>
    <row r="25248" spans="2:8">
      <c r="B25248" s="186"/>
      <c r="C25248" s="183"/>
      <c r="D25248" s="183"/>
      <c r="E25248" s="185"/>
      <c r="F25248" s="185"/>
      <c r="G25248" s="180">
        <f t="shared" si="788"/>
        <v>0</v>
      </c>
      <c r="H25248" s="181">
        <f t="shared" si="789"/>
        <v>0</v>
      </c>
    </row>
    <row r="25249" spans="2:8">
      <c r="B25249" s="186"/>
      <c r="C25249" s="183"/>
      <c r="D25249" s="183"/>
      <c r="E25249" s="185"/>
      <c r="F25249" s="185"/>
      <c r="G25249" s="180">
        <f t="shared" si="788"/>
        <v>0</v>
      </c>
      <c r="H25249" s="181">
        <f t="shared" si="789"/>
        <v>0</v>
      </c>
    </row>
    <row r="25250" spans="2:8">
      <c r="B25250" s="186"/>
      <c r="C25250" s="183"/>
      <c r="D25250" s="183"/>
      <c r="E25250" s="185"/>
      <c r="F25250" s="185"/>
      <c r="G25250" s="180">
        <f t="shared" si="788"/>
        <v>0</v>
      </c>
      <c r="H25250" s="181">
        <f t="shared" si="789"/>
        <v>0</v>
      </c>
    </row>
    <row r="25251" spans="2:8">
      <c r="B25251" s="186"/>
      <c r="C25251" s="183"/>
      <c r="D25251" s="183"/>
      <c r="E25251" s="185"/>
      <c r="F25251" s="185"/>
      <c r="G25251" s="180">
        <f t="shared" si="788"/>
        <v>0</v>
      </c>
      <c r="H25251" s="181">
        <f t="shared" si="789"/>
        <v>0</v>
      </c>
    </row>
    <row r="25252" spans="2:8">
      <c r="B25252" s="186"/>
      <c r="C25252" s="183"/>
      <c r="D25252" s="183"/>
      <c r="E25252" s="185"/>
      <c r="F25252" s="185"/>
      <c r="G25252" s="180">
        <f t="shared" si="788"/>
        <v>0</v>
      </c>
      <c r="H25252" s="181">
        <f t="shared" si="789"/>
        <v>0</v>
      </c>
    </row>
    <row r="25253" spans="2:8">
      <c r="B25253" s="186"/>
      <c r="C25253" s="183"/>
      <c r="D25253" s="183"/>
      <c r="E25253" s="185"/>
      <c r="F25253" s="185"/>
      <c r="G25253" s="180">
        <f t="shared" si="788"/>
        <v>0</v>
      </c>
      <c r="H25253" s="181">
        <f t="shared" si="789"/>
        <v>0</v>
      </c>
    </row>
    <row r="25254" spans="2:8">
      <c r="B25254" s="186"/>
      <c r="C25254" s="183"/>
      <c r="D25254" s="183"/>
      <c r="E25254" s="185"/>
      <c r="F25254" s="185"/>
      <c r="G25254" s="180">
        <f t="shared" si="788"/>
        <v>0</v>
      </c>
      <c r="H25254" s="181">
        <f t="shared" si="789"/>
        <v>0</v>
      </c>
    </row>
    <row r="25255" spans="2:8">
      <c r="B25255" s="186"/>
      <c r="C25255" s="183"/>
      <c r="D25255" s="183"/>
      <c r="E25255" s="185"/>
      <c r="F25255" s="185"/>
      <c r="G25255" s="180">
        <f t="shared" si="788"/>
        <v>0</v>
      </c>
      <c r="H25255" s="181">
        <f t="shared" si="789"/>
        <v>0</v>
      </c>
    </row>
    <row r="25256" spans="2:8">
      <c r="B25256" s="186"/>
      <c r="C25256" s="183"/>
      <c r="D25256" s="183"/>
      <c r="E25256" s="185"/>
      <c r="F25256" s="185"/>
      <c r="G25256" s="180">
        <f t="shared" si="788"/>
        <v>0</v>
      </c>
      <c r="H25256" s="181">
        <f t="shared" si="789"/>
        <v>0</v>
      </c>
    </row>
    <row r="25257" spans="2:8">
      <c r="B25257" s="186"/>
      <c r="C25257" s="183"/>
      <c r="D25257" s="183"/>
      <c r="E25257" s="185"/>
      <c r="F25257" s="185"/>
      <c r="G25257" s="180">
        <f t="shared" si="788"/>
        <v>0</v>
      </c>
      <c r="H25257" s="181">
        <f t="shared" si="789"/>
        <v>0</v>
      </c>
    </row>
    <row r="25258" spans="2:8">
      <c r="B25258" s="186"/>
      <c r="C25258" s="183"/>
      <c r="D25258" s="183"/>
      <c r="E25258" s="185"/>
      <c r="F25258" s="185"/>
      <c r="G25258" s="180">
        <f t="shared" si="788"/>
        <v>0</v>
      </c>
      <c r="H25258" s="181">
        <f t="shared" si="789"/>
        <v>0</v>
      </c>
    </row>
    <row r="25259" spans="2:8">
      <c r="B25259" s="186"/>
      <c r="C25259" s="183"/>
      <c r="D25259" s="183"/>
      <c r="E25259" s="185"/>
      <c r="F25259" s="185"/>
      <c r="G25259" s="180">
        <f t="shared" si="788"/>
        <v>0</v>
      </c>
      <c r="H25259" s="181">
        <f t="shared" si="789"/>
        <v>0</v>
      </c>
    </row>
    <row r="25260" spans="2:8">
      <c r="B25260" s="186"/>
      <c r="C25260" s="183"/>
      <c r="D25260" s="183"/>
      <c r="E25260" s="185"/>
      <c r="F25260" s="185"/>
      <c r="G25260" s="180">
        <f t="shared" si="788"/>
        <v>0</v>
      </c>
      <c r="H25260" s="181">
        <f t="shared" si="789"/>
        <v>0</v>
      </c>
    </row>
    <row r="25261" spans="2:8">
      <c r="B25261" s="186"/>
      <c r="C25261" s="183"/>
      <c r="D25261" s="183"/>
      <c r="E25261" s="185"/>
      <c r="F25261" s="185"/>
      <c r="G25261" s="180">
        <f t="shared" si="788"/>
        <v>0</v>
      </c>
      <c r="H25261" s="181">
        <f t="shared" si="789"/>
        <v>0</v>
      </c>
    </row>
    <row r="25262" spans="2:8">
      <c r="B25262" s="186"/>
      <c r="C25262" s="183"/>
      <c r="D25262" s="183"/>
      <c r="E25262" s="185"/>
      <c r="F25262" s="185"/>
      <c r="G25262" s="180">
        <f t="shared" si="788"/>
        <v>0</v>
      </c>
      <c r="H25262" s="181">
        <f t="shared" si="789"/>
        <v>0</v>
      </c>
    </row>
    <row r="25263" spans="2:8">
      <c r="B25263" s="186"/>
      <c r="C25263" s="183"/>
      <c r="D25263" s="183"/>
      <c r="E25263" s="185"/>
      <c r="F25263" s="185"/>
      <c r="G25263" s="180">
        <f t="shared" si="788"/>
        <v>0</v>
      </c>
      <c r="H25263" s="181">
        <f t="shared" si="789"/>
        <v>0</v>
      </c>
    </row>
    <row r="25264" spans="2:8">
      <c r="B25264" s="186"/>
      <c r="C25264" s="183"/>
      <c r="D25264" s="183"/>
      <c r="E25264" s="185"/>
      <c r="F25264" s="185"/>
      <c r="G25264" s="180">
        <f t="shared" si="788"/>
        <v>0</v>
      </c>
      <c r="H25264" s="181">
        <f t="shared" si="789"/>
        <v>0</v>
      </c>
    </row>
    <row r="25265" spans="2:8">
      <c r="B25265" s="186"/>
      <c r="C25265" s="183"/>
      <c r="D25265" s="183"/>
      <c r="E25265" s="185"/>
      <c r="F25265" s="185"/>
      <c r="G25265" s="180">
        <f t="shared" si="788"/>
        <v>0</v>
      </c>
      <c r="H25265" s="181">
        <f t="shared" si="789"/>
        <v>0</v>
      </c>
    </row>
    <row r="25266" spans="2:8">
      <c r="B25266" s="186"/>
      <c r="C25266" s="183"/>
      <c r="D25266" s="183"/>
      <c r="E25266" s="185"/>
      <c r="F25266" s="185"/>
      <c r="G25266" s="180">
        <f t="shared" si="788"/>
        <v>0</v>
      </c>
      <c r="H25266" s="181">
        <f t="shared" si="789"/>
        <v>0</v>
      </c>
    </row>
    <row r="25267" spans="2:8">
      <c r="B25267" s="186"/>
      <c r="C25267" s="183"/>
      <c r="D25267" s="183"/>
      <c r="E25267" s="185"/>
      <c r="F25267" s="185"/>
      <c r="G25267" s="180">
        <f t="shared" si="788"/>
        <v>0</v>
      </c>
      <c r="H25267" s="181">
        <f t="shared" si="789"/>
        <v>0</v>
      </c>
    </row>
    <row r="25268" spans="2:8">
      <c r="B25268" s="186"/>
      <c r="C25268" s="183"/>
      <c r="D25268" s="183"/>
      <c r="E25268" s="185"/>
      <c r="F25268" s="185"/>
      <c r="G25268" s="180">
        <f t="shared" si="788"/>
        <v>0</v>
      </c>
      <c r="H25268" s="181">
        <f t="shared" si="789"/>
        <v>0</v>
      </c>
    </row>
    <row r="25269" spans="2:8">
      <c r="B25269" s="186"/>
      <c r="C25269" s="183"/>
      <c r="D25269" s="183"/>
      <c r="E25269" s="185"/>
      <c r="F25269" s="185"/>
      <c r="G25269" s="180">
        <f t="shared" si="788"/>
        <v>0</v>
      </c>
      <c r="H25269" s="181">
        <f t="shared" si="789"/>
        <v>0</v>
      </c>
    </row>
    <row r="25270" spans="2:8">
      <c r="B25270" s="186"/>
      <c r="C25270" s="183"/>
      <c r="D25270" s="183"/>
      <c r="E25270" s="185"/>
      <c r="F25270" s="185"/>
      <c r="G25270" s="180">
        <f t="shared" si="788"/>
        <v>0</v>
      </c>
      <c r="H25270" s="181">
        <f t="shared" si="789"/>
        <v>0</v>
      </c>
    </row>
    <row r="25271" spans="2:8">
      <c r="B25271" s="186"/>
      <c r="C25271" s="183"/>
      <c r="D25271" s="183"/>
      <c r="E25271" s="185"/>
      <c r="F25271" s="185"/>
      <c r="G25271" s="180">
        <f t="shared" si="788"/>
        <v>0</v>
      </c>
      <c r="H25271" s="181">
        <f t="shared" si="789"/>
        <v>0</v>
      </c>
    </row>
    <row r="25272" spans="2:8">
      <c r="B25272" s="186"/>
      <c r="C25272" s="183"/>
      <c r="D25272" s="183"/>
      <c r="E25272" s="185"/>
      <c r="F25272" s="185"/>
      <c r="G25272" s="180">
        <f t="shared" si="788"/>
        <v>0</v>
      </c>
      <c r="H25272" s="181">
        <f t="shared" si="789"/>
        <v>0</v>
      </c>
    </row>
    <row r="25273" spans="2:8">
      <c r="B25273" s="186"/>
      <c r="C25273" s="183"/>
      <c r="D25273" s="183"/>
      <c r="E25273" s="185"/>
      <c r="F25273" s="185"/>
      <c r="G25273" s="180">
        <f t="shared" si="788"/>
        <v>0</v>
      </c>
      <c r="H25273" s="181">
        <f t="shared" si="789"/>
        <v>0</v>
      </c>
    </row>
    <row r="25274" spans="2:8">
      <c r="B25274" s="186"/>
      <c r="C25274" s="183"/>
      <c r="D25274" s="183"/>
      <c r="E25274" s="185"/>
      <c r="F25274" s="185"/>
      <c r="G25274" s="180">
        <f t="shared" si="788"/>
        <v>0</v>
      </c>
      <c r="H25274" s="181">
        <f t="shared" si="789"/>
        <v>0</v>
      </c>
    </row>
    <row r="25275" spans="2:8">
      <c r="B25275" s="186"/>
      <c r="C25275" s="183"/>
      <c r="D25275" s="183"/>
      <c r="E25275" s="185"/>
      <c r="F25275" s="185"/>
      <c r="G25275" s="180">
        <f t="shared" si="788"/>
        <v>0</v>
      </c>
      <c r="H25275" s="181">
        <f t="shared" si="789"/>
        <v>0</v>
      </c>
    </row>
    <row r="25276" spans="2:8">
      <c r="B25276" s="186"/>
      <c r="C25276" s="183"/>
      <c r="D25276" s="183"/>
      <c r="E25276" s="185"/>
      <c r="F25276" s="185"/>
      <c r="G25276" s="180">
        <f t="shared" si="788"/>
        <v>0</v>
      </c>
      <c r="H25276" s="181">
        <f t="shared" si="789"/>
        <v>0</v>
      </c>
    </row>
    <row r="25277" spans="2:8">
      <c r="B25277" s="186"/>
      <c r="C25277" s="183"/>
      <c r="D25277" s="183"/>
      <c r="E25277" s="185"/>
      <c r="F25277" s="185"/>
      <c r="G25277" s="180">
        <f t="shared" si="788"/>
        <v>0</v>
      </c>
      <c r="H25277" s="181">
        <f t="shared" si="789"/>
        <v>0</v>
      </c>
    </row>
    <row r="25278" spans="2:8">
      <c r="B25278" s="186"/>
      <c r="C25278" s="183"/>
      <c r="D25278" s="183"/>
      <c r="E25278" s="185"/>
      <c r="F25278" s="185"/>
      <c r="G25278" s="180">
        <f t="shared" si="788"/>
        <v>0</v>
      </c>
      <c r="H25278" s="181">
        <f t="shared" si="789"/>
        <v>0</v>
      </c>
    </row>
    <row r="25279" spans="2:8">
      <c r="B25279" s="186"/>
      <c r="C25279" s="183"/>
      <c r="D25279" s="183"/>
      <c r="E25279" s="185"/>
      <c r="F25279" s="185"/>
      <c r="G25279" s="180">
        <f t="shared" si="788"/>
        <v>0</v>
      </c>
      <c r="H25279" s="181">
        <f t="shared" si="789"/>
        <v>0</v>
      </c>
    </row>
    <row r="25280" spans="2:8">
      <c r="B25280" s="186"/>
      <c r="C25280" s="183"/>
      <c r="D25280" s="183"/>
      <c r="E25280" s="185"/>
      <c r="F25280" s="185"/>
      <c r="G25280" s="180">
        <f t="shared" si="788"/>
        <v>0</v>
      </c>
      <c r="H25280" s="181">
        <f t="shared" si="789"/>
        <v>0</v>
      </c>
    </row>
    <row r="25281" spans="2:8">
      <c r="B25281" s="186"/>
      <c r="C25281" s="183"/>
      <c r="D25281" s="183"/>
      <c r="E25281" s="185"/>
      <c r="F25281" s="185"/>
      <c r="G25281" s="180">
        <f t="shared" si="788"/>
        <v>0</v>
      </c>
      <c r="H25281" s="181">
        <f t="shared" si="789"/>
        <v>0</v>
      </c>
    </row>
    <row r="25282" spans="2:8">
      <c r="B25282" s="186"/>
      <c r="C25282" s="183"/>
      <c r="D25282" s="183"/>
      <c r="E25282" s="185"/>
      <c r="F25282" s="185"/>
      <c r="G25282" s="180">
        <f t="shared" si="788"/>
        <v>0</v>
      </c>
      <c r="H25282" s="181">
        <f t="shared" si="789"/>
        <v>0</v>
      </c>
    </row>
    <row r="25283" spans="2:8">
      <c r="B25283" s="186"/>
      <c r="C25283" s="183"/>
      <c r="D25283" s="183"/>
      <c r="E25283" s="185"/>
      <c r="F25283" s="185"/>
      <c r="G25283" s="180">
        <f t="shared" si="788"/>
        <v>0</v>
      </c>
      <c r="H25283" s="181">
        <f t="shared" si="789"/>
        <v>0</v>
      </c>
    </row>
    <row r="25284" spans="2:8">
      <c r="B25284" s="186"/>
      <c r="C25284" s="183"/>
      <c r="D25284" s="183"/>
      <c r="E25284" s="185"/>
      <c r="F25284" s="185"/>
      <c r="G25284" s="180">
        <f t="shared" si="788"/>
        <v>0</v>
      </c>
      <c r="H25284" s="181">
        <f t="shared" si="789"/>
        <v>0</v>
      </c>
    </row>
    <row r="25285" spans="2:8">
      <c r="B25285" s="186"/>
      <c r="C25285" s="183"/>
      <c r="D25285" s="183"/>
      <c r="E25285" s="185"/>
      <c r="F25285" s="185"/>
      <c r="G25285" s="180">
        <f t="shared" si="788"/>
        <v>0</v>
      </c>
      <c r="H25285" s="181">
        <f t="shared" si="789"/>
        <v>0</v>
      </c>
    </row>
    <row r="25286" spans="2:8">
      <c r="B25286" s="186"/>
      <c r="C25286" s="183"/>
      <c r="D25286" s="183"/>
      <c r="E25286" s="185"/>
      <c r="F25286" s="185"/>
      <c r="G25286" s="180">
        <f t="shared" ref="G25286:G25349" si="790">IF(ABS(F25286)&gt;ABS(E25286),ABS(F25286),ABS(E25286))</f>
        <v>0</v>
      </c>
      <c r="H25286" s="181">
        <f t="shared" ref="H25286:H25349" si="791">IF(G25286&lt;&gt;0,IF(ABS(F25286)&gt;=G25286,1,ABS(F25286/G25286)),0)</f>
        <v>0</v>
      </c>
    </row>
    <row r="25287" spans="2:8">
      <c r="B25287" s="186"/>
      <c r="C25287" s="183"/>
      <c r="D25287" s="183"/>
      <c r="E25287" s="185"/>
      <c r="F25287" s="185"/>
      <c r="G25287" s="180">
        <f t="shared" si="790"/>
        <v>0</v>
      </c>
      <c r="H25287" s="181">
        <f t="shared" si="791"/>
        <v>0</v>
      </c>
    </row>
    <row r="25288" spans="2:8">
      <c r="B25288" s="186"/>
      <c r="C25288" s="183"/>
      <c r="D25288" s="183"/>
      <c r="E25288" s="185"/>
      <c r="F25288" s="185"/>
      <c r="G25288" s="180">
        <f t="shared" si="790"/>
        <v>0</v>
      </c>
      <c r="H25288" s="181">
        <f t="shared" si="791"/>
        <v>0</v>
      </c>
    </row>
    <row r="25289" spans="2:8">
      <c r="B25289" s="186"/>
      <c r="C25289" s="183"/>
      <c r="D25289" s="183"/>
      <c r="E25289" s="185"/>
      <c r="F25289" s="185"/>
      <c r="G25289" s="180">
        <f t="shared" si="790"/>
        <v>0</v>
      </c>
      <c r="H25289" s="181">
        <f t="shared" si="791"/>
        <v>0</v>
      </c>
    </row>
    <row r="25290" spans="2:8">
      <c r="B25290" s="186"/>
      <c r="C25290" s="183"/>
      <c r="D25290" s="183"/>
      <c r="E25290" s="185"/>
      <c r="F25290" s="185"/>
      <c r="G25290" s="180">
        <f t="shared" si="790"/>
        <v>0</v>
      </c>
      <c r="H25290" s="181">
        <f t="shared" si="791"/>
        <v>0</v>
      </c>
    </row>
    <row r="25291" spans="2:8">
      <c r="B25291" s="186"/>
      <c r="C25291" s="183"/>
      <c r="D25291" s="183"/>
      <c r="E25291" s="185"/>
      <c r="F25291" s="185"/>
      <c r="G25291" s="180">
        <f t="shared" si="790"/>
        <v>0</v>
      </c>
      <c r="H25291" s="181">
        <f t="shared" si="791"/>
        <v>0</v>
      </c>
    </row>
    <row r="25292" spans="2:8">
      <c r="B25292" s="186"/>
      <c r="C25292" s="183"/>
      <c r="D25292" s="183"/>
      <c r="E25292" s="185"/>
      <c r="F25292" s="185"/>
      <c r="G25292" s="180">
        <f t="shared" si="790"/>
        <v>0</v>
      </c>
      <c r="H25292" s="181">
        <f t="shared" si="791"/>
        <v>0</v>
      </c>
    </row>
    <row r="25293" spans="2:8">
      <c r="B25293" s="186"/>
      <c r="C25293" s="183"/>
      <c r="D25293" s="183"/>
      <c r="E25293" s="185"/>
      <c r="F25293" s="185"/>
      <c r="G25293" s="180">
        <f t="shared" si="790"/>
        <v>0</v>
      </c>
      <c r="H25293" s="181">
        <f t="shared" si="791"/>
        <v>0</v>
      </c>
    </row>
    <row r="25294" spans="2:8">
      <c r="B25294" s="186"/>
      <c r="C25294" s="183"/>
      <c r="D25294" s="183"/>
      <c r="E25294" s="185"/>
      <c r="F25294" s="185"/>
      <c r="G25294" s="180">
        <f t="shared" si="790"/>
        <v>0</v>
      </c>
      <c r="H25294" s="181">
        <f t="shared" si="791"/>
        <v>0</v>
      </c>
    </row>
    <row r="25295" spans="2:8">
      <c r="B25295" s="186"/>
      <c r="C25295" s="183"/>
      <c r="D25295" s="183"/>
      <c r="E25295" s="185"/>
      <c r="F25295" s="185"/>
      <c r="G25295" s="180">
        <f t="shared" si="790"/>
        <v>0</v>
      </c>
      <c r="H25295" s="181">
        <f t="shared" si="791"/>
        <v>0</v>
      </c>
    </row>
    <row r="25296" spans="2:8">
      <c r="B25296" s="186"/>
      <c r="C25296" s="183"/>
      <c r="D25296" s="183"/>
      <c r="E25296" s="185"/>
      <c r="F25296" s="185"/>
      <c r="G25296" s="180">
        <f t="shared" si="790"/>
        <v>0</v>
      </c>
      <c r="H25296" s="181">
        <f t="shared" si="791"/>
        <v>0</v>
      </c>
    </row>
    <row r="25297" spans="2:8">
      <c r="B25297" s="186"/>
      <c r="C25297" s="183"/>
      <c r="D25297" s="183"/>
      <c r="E25297" s="185"/>
      <c r="F25297" s="185"/>
      <c r="G25297" s="180">
        <f t="shared" si="790"/>
        <v>0</v>
      </c>
      <c r="H25297" s="181">
        <f t="shared" si="791"/>
        <v>0</v>
      </c>
    </row>
    <row r="25298" spans="2:8">
      <c r="B25298" s="186"/>
      <c r="C25298" s="183"/>
      <c r="D25298" s="183"/>
      <c r="E25298" s="185"/>
      <c r="F25298" s="185"/>
      <c r="G25298" s="180">
        <f t="shared" si="790"/>
        <v>0</v>
      </c>
      <c r="H25298" s="181">
        <f t="shared" si="791"/>
        <v>0</v>
      </c>
    </row>
    <row r="25299" spans="2:8">
      <c r="B25299" s="186"/>
      <c r="C25299" s="183"/>
      <c r="D25299" s="183"/>
      <c r="E25299" s="185"/>
      <c r="F25299" s="185"/>
      <c r="G25299" s="180">
        <f t="shared" si="790"/>
        <v>0</v>
      </c>
      <c r="H25299" s="181">
        <f t="shared" si="791"/>
        <v>0</v>
      </c>
    </row>
    <row r="25300" spans="2:8">
      <c r="B25300" s="186"/>
      <c r="C25300" s="183"/>
      <c r="D25300" s="183"/>
      <c r="E25300" s="185"/>
      <c r="F25300" s="185"/>
      <c r="G25300" s="180">
        <f t="shared" si="790"/>
        <v>0</v>
      </c>
      <c r="H25300" s="181">
        <f t="shared" si="791"/>
        <v>0</v>
      </c>
    </row>
    <row r="25301" spans="2:8">
      <c r="B25301" s="186"/>
      <c r="C25301" s="183"/>
      <c r="D25301" s="183"/>
      <c r="E25301" s="185"/>
      <c r="F25301" s="185"/>
      <c r="G25301" s="180">
        <f t="shared" si="790"/>
        <v>0</v>
      </c>
      <c r="H25301" s="181">
        <f t="shared" si="791"/>
        <v>0</v>
      </c>
    </row>
    <row r="25302" spans="2:8">
      <c r="B25302" s="186"/>
      <c r="C25302" s="183"/>
      <c r="D25302" s="183"/>
      <c r="E25302" s="185"/>
      <c r="F25302" s="185"/>
      <c r="G25302" s="180">
        <f t="shared" si="790"/>
        <v>0</v>
      </c>
      <c r="H25302" s="181">
        <f t="shared" si="791"/>
        <v>0</v>
      </c>
    </row>
    <row r="25303" spans="2:8">
      <c r="B25303" s="186"/>
      <c r="C25303" s="183"/>
      <c r="D25303" s="183"/>
      <c r="E25303" s="185"/>
      <c r="F25303" s="185"/>
      <c r="G25303" s="180">
        <f t="shared" si="790"/>
        <v>0</v>
      </c>
      <c r="H25303" s="181">
        <f t="shared" si="791"/>
        <v>0</v>
      </c>
    </row>
    <row r="25304" spans="2:8">
      <c r="B25304" s="186"/>
      <c r="C25304" s="183"/>
      <c r="D25304" s="183"/>
      <c r="E25304" s="185"/>
      <c r="F25304" s="185"/>
      <c r="G25304" s="180">
        <f t="shared" si="790"/>
        <v>0</v>
      </c>
      <c r="H25304" s="181">
        <f t="shared" si="791"/>
        <v>0</v>
      </c>
    </row>
    <row r="25305" spans="2:8">
      <c r="B25305" s="186"/>
      <c r="C25305" s="183"/>
      <c r="D25305" s="183"/>
      <c r="E25305" s="185"/>
      <c r="F25305" s="185"/>
      <c r="G25305" s="180">
        <f t="shared" si="790"/>
        <v>0</v>
      </c>
      <c r="H25305" s="181">
        <f t="shared" si="791"/>
        <v>0</v>
      </c>
    </row>
    <row r="25306" spans="2:8">
      <c r="B25306" s="186"/>
      <c r="C25306" s="183"/>
      <c r="D25306" s="183"/>
      <c r="E25306" s="185"/>
      <c r="F25306" s="185"/>
      <c r="G25306" s="180">
        <f t="shared" si="790"/>
        <v>0</v>
      </c>
      <c r="H25306" s="181">
        <f t="shared" si="791"/>
        <v>0</v>
      </c>
    </row>
    <row r="25307" spans="2:8">
      <c r="B25307" s="186"/>
      <c r="C25307" s="183"/>
      <c r="D25307" s="183"/>
      <c r="E25307" s="185"/>
      <c r="F25307" s="185"/>
      <c r="G25307" s="180">
        <f t="shared" si="790"/>
        <v>0</v>
      </c>
      <c r="H25307" s="181">
        <f t="shared" si="791"/>
        <v>0</v>
      </c>
    </row>
    <row r="25308" spans="2:8">
      <c r="B25308" s="186"/>
      <c r="C25308" s="183"/>
      <c r="D25308" s="183"/>
      <c r="E25308" s="185"/>
      <c r="F25308" s="185"/>
      <c r="G25308" s="180">
        <f t="shared" si="790"/>
        <v>0</v>
      </c>
      <c r="H25308" s="181">
        <f t="shared" si="791"/>
        <v>0</v>
      </c>
    </row>
    <row r="25309" spans="2:8">
      <c r="B25309" s="186"/>
      <c r="C25309" s="183"/>
      <c r="D25309" s="183"/>
      <c r="E25309" s="185"/>
      <c r="F25309" s="185"/>
      <c r="G25309" s="180">
        <f t="shared" si="790"/>
        <v>0</v>
      </c>
      <c r="H25309" s="181">
        <f t="shared" si="791"/>
        <v>0</v>
      </c>
    </row>
    <row r="25310" spans="2:8">
      <c r="B25310" s="186"/>
      <c r="C25310" s="183"/>
      <c r="D25310" s="183"/>
      <c r="E25310" s="185"/>
      <c r="F25310" s="185"/>
      <c r="G25310" s="180">
        <f t="shared" si="790"/>
        <v>0</v>
      </c>
      <c r="H25310" s="181">
        <f t="shared" si="791"/>
        <v>0</v>
      </c>
    </row>
    <row r="25311" spans="2:8">
      <c r="B25311" s="186"/>
      <c r="C25311" s="183"/>
      <c r="D25311" s="183"/>
      <c r="E25311" s="185"/>
      <c r="F25311" s="185"/>
      <c r="G25311" s="180">
        <f t="shared" si="790"/>
        <v>0</v>
      </c>
      <c r="H25311" s="181">
        <f t="shared" si="791"/>
        <v>0</v>
      </c>
    </row>
    <row r="25312" spans="2:8">
      <c r="B25312" s="186"/>
      <c r="C25312" s="183"/>
      <c r="D25312" s="183"/>
      <c r="E25312" s="185"/>
      <c r="F25312" s="185"/>
      <c r="G25312" s="180">
        <f t="shared" si="790"/>
        <v>0</v>
      </c>
      <c r="H25312" s="181">
        <f t="shared" si="791"/>
        <v>0</v>
      </c>
    </row>
    <row r="25313" spans="2:8">
      <c r="B25313" s="186"/>
      <c r="C25313" s="183"/>
      <c r="D25313" s="183"/>
      <c r="E25313" s="185"/>
      <c r="F25313" s="185"/>
      <c r="G25313" s="180">
        <f t="shared" si="790"/>
        <v>0</v>
      </c>
      <c r="H25313" s="181">
        <f t="shared" si="791"/>
        <v>0</v>
      </c>
    </row>
    <row r="25314" spans="2:8">
      <c r="B25314" s="186"/>
      <c r="C25314" s="183"/>
      <c r="D25314" s="183"/>
      <c r="E25314" s="185"/>
      <c r="F25314" s="185"/>
      <c r="G25314" s="180">
        <f t="shared" si="790"/>
        <v>0</v>
      </c>
      <c r="H25314" s="181">
        <f t="shared" si="791"/>
        <v>0</v>
      </c>
    </row>
    <row r="25315" spans="2:8">
      <c r="B25315" s="186"/>
      <c r="C25315" s="183"/>
      <c r="D25315" s="183"/>
      <c r="E25315" s="185"/>
      <c r="F25315" s="185"/>
      <c r="G25315" s="180">
        <f t="shared" si="790"/>
        <v>0</v>
      </c>
      <c r="H25315" s="181">
        <f t="shared" si="791"/>
        <v>0</v>
      </c>
    </row>
    <row r="25316" spans="2:8">
      <c r="B25316" s="186"/>
      <c r="C25316" s="183"/>
      <c r="D25316" s="183"/>
      <c r="E25316" s="185"/>
      <c r="F25316" s="185"/>
      <c r="G25316" s="180">
        <f t="shared" si="790"/>
        <v>0</v>
      </c>
      <c r="H25316" s="181">
        <f t="shared" si="791"/>
        <v>0</v>
      </c>
    </row>
    <row r="25317" spans="2:8">
      <c r="B25317" s="186"/>
      <c r="C25317" s="183"/>
      <c r="D25317" s="183"/>
      <c r="E25317" s="185"/>
      <c r="F25317" s="185"/>
      <c r="G25317" s="180">
        <f t="shared" si="790"/>
        <v>0</v>
      </c>
      <c r="H25317" s="181">
        <f t="shared" si="791"/>
        <v>0</v>
      </c>
    </row>
    <row r="25318" spans="2:8">
      <c r="B25318" s="186"/>
      <c r="C25318" s="183"/>
      <c r="D25318" s="183"/>
      <c r="E25318" s="185"/>
      <c r="F25318" s="185"/>
      <c r="G25318" s="180">
        <f t="shared" si="790"/>
        <v>0</v>
      </c>
      <c r="H25318" s="181">
        <f t="shared" si="791"/>
        <v>0</v>
      </c>
    </row>
    <row r="25319" spans="2:8">
      <c r="B25319" s="186"/>
      <c r="C25319" s="183"/>
      <c r="D25319" s="183"/>
      <c r="E25319" s="185"/>
      <c r="F25319" s="185"/>
      <c r="G25319" s="180">
        <f t="shared" si="790"/>
        <v>0</v>
      </c>
      <c r="H25319" s="181">
        <f t="shared" si="791"/>
        <v>0</v>
      </c>
    </row>
    <row r="25320" spans="2:8">
      <c r="B25320" s="186"/>
      <c r="C25320" s="183"/>
      <c r="D25320" s="183"/>
      <c r="E25320" s="185"/>
      <c r="F25320" s="185"/>
      <c r="G25320" s="180">
        <f t="shared" si="790"/>
        <v>0</v>
      </c>
      <c r="H25320" s="181">
        <f t="shared" si="791"/>
        <v>0</v>
      </c>
    </row>
    <row r="25321" spans="2:8">
      <c r="B25321" s="186"/>
      <c r="C25321" s="183"/>
      <c r="D25321" s="183"/>
      <c r="E25321" s="185"/>
      <c r="F25321" s="185"/>
      <c r="G25321" s="180">
        <f t="shared" si="790"/>
        <v>0</v>
      </c>
      <c r="H25321" s="181">
        <f t="shared" si="791"/>
        <v>0</v>
      </c>
    </row>
    <row r="25322" spans="2:8">
      <c r="B25322" s="186"/>
      <c r="C25322" s="183"/>
      <c r="D25322" s="183"/>
      <c r="E25322" s="185"/>
      <c r="F25322" s="185"/>
      <c r="G25322" s="180">
        <f t="shared" si="790"/>
        <v>0</v>
      </c>
      <c r="H25322" s="181">
        <f t="shared" si="791"/>
        <v>0</v>
      </c>
    </row>
    <row r="25323" spans="2:8">
      <c r="B25323" s="186"/>
      <c r="C25323" s="183"/>
      <c r="D25323" s="183"/>
      <c r="E25323" s="185"/>
      <c r="F25323" s="185"/>
      <c r="G25323" s="180">
        <f t="shared" si="790"/>
        <v>0</v>
      </c>
      <c r="H25323" s="181">
        <f t="shared" si="791"/>
        <v>0</v>
      </c>
    </row>
    <row r="25324" spans="2:8">
      <c r="B25324" s="186"/>
      <c r="C25324" s="183"/>
      <c r="D25324" s="183"/>
      <c r="E25324" s="185"/>
      <c r="F25324" s="185"/>
      <c r="G25324" s="180">
        <f t="shared" si="790"/>
        <v>0</v>
      </c>
      <c r="H25324" s="181">
        <f t="shared" si="791"/>
        <v>0</v>
      </c>
    </row>
    <row r="25325" spans="2:8">
      <c r="B25325" s="186"/>
      <c r="C25325" s="183"/>
      <c r="D25325" s="183"/>
      <c r="E25325" s="185"/>
      <c r="F25325" s="185"/>
      <c r="G25325" s="180">
        <f t="shared" si="790"/>
        <v>0</v>
      </c>
      <c r="H25325" s="181">
        <f t="shared" si="791"/>
        <v>0</v>
      </c>
    </row>
    <row r="25326" spans="2:8">
      <c r="B25326" s="186"/>
      <c r="C25326" s="183"/>
      <c r="D25326" s="183"/>
      <c r="E25326" s="185"/>
      <c r="F25326" s="185"/>
      <c r="G25326" s="180">
        <f t="shared" si="790"/>
        <v>0</v>
      </c>
      <c r="H25326" s="181">
        <f t="shared" si="791"/>
        <v>0</v>
      </c>
    </row>
    <row r="25327" spans="2:8">
      <c r="B25327" s="186"/>
      <c r="C25327" s="183"/>
      <c r="D25327" s="183"/>
      <c r="E25327" s="185"/>
      <c r="F25327" s="185"/>
      <c r="G25327" s="180">
        <f t="shared" si="790"/>
        <v>0</v>
      </c>
      <c r="H25327" s="181">
        <f t="shared" si="791"/>
        <v>0</v>
      </c>
    </row>
    <row r="25328" spans="2:8">
      <c r="B25328" s="186"/>
      <c r="C25328" s="183"/>
      <c r="D25328" s="183"/>
      <c r="E25328" s="185"/>
      <c r="F25328" s="185"/>
      <c r="G25328" s="180">
        <f t="shared" si="790"/>
        <v>0</v>
      </c>
      <c r="H25328" s="181">
        <f t="shared" si="791"/>
        <v>0</v>
      </c>
    </row>
    <row r="25329" spans="2:8">
      <c r="B25329" s="186"/>
      <c r="C25329" s="183"/>
      <c r="D25329" s="183"/>
      <c r="E25329" s="185"/>
      <c r="F25329" s="185"/>
      <c r="G25329" s="180">
        <f t="shared" si="790"/>
        <v>0</v>
      </c>
      <c r="H25329" s="181">
        <f t="shared" si="791"/>
        <v>0</v>
      </c>
    </row>
    <row r="25330" spans="2:8">
      <c r="B25330" s="186"/>
      <c r="C25330" s="183"/>
      <c r="D25330" s="183"/>
      <c r="E25330" s="185"/>
      <c r="F25330" s="185"/>
      <c r="G25330" s="180">
        <f t="shared" si="790"/>
        <v>0</v>
      </c>
      <c r="H25330" s="181">
        <f t="shared" si="791"/>
        <v>0</v>
      </c>
    </row>
    <row r="25331" spans="2:8">
      <c r="B25331" s="186"/>
      <c r="C25331" s="183"/>
      <c r="D25331" s="183"/>
      <c r="E25331" s="185"/>
      <c r="F25331" s="185"/>
      <c r="G25331" s="180">
        <f t="shared" si="790"/>
        <v>0</v>
      </c>
      <c r="H25331" s="181">
        <f t="shared" si="791"/>
        <v>0</v>
      </c>
    </row>
    <row r="25332" spans="2:8">
      <c r="B25332" s="186"/>
      <c r="C25332" s="183"/>
      <c r="D25332" s="183"/>
      <c r="E25332" s="185"/>
      <c r="F25332" s="185"/>
      <c r="G25332" s="180">
        <f t="shared" si="790"/>
        <v>0</v>
      </c>
      <c r="H25332" s="181">
        <f t="shared" si="791"/>
        <v>0</v>
      </c>
    </row>
    <row r="25333" spans="2:8">
      <c r="B25333" s="186"/>
      <c r="C25333" s="183"/>
      <c r="D25333" s="183"/>
      <c r="E25333" s="185"/>
      <c r="F25333" s="185"/>
      <c r="G25333" s="180">
        <f t="shared" si="790"/>
        <v>0</v>
      </c>
      <c r="H25333" s="181">
        <f t="shared" si="791"/>
        <v>0</v>
      </c>
    </row>
    <row r="25334" spans="2:8">
      <c r="B25334" s="186"/>
      <c r="C25334" s="183"/>
      <c r="D25334" s="183"/>
      <c r="E25334" s="185"/>
      <c r="F25334" s="185"/>
      <c r="G25334" s="180">
        <f t="shared" si="790"/>
        <v>0</v>
      </c>
      <c r="H25334" s="181">
        <f t="shared" si="791"/>
        <v>0</v>
      </c>
    </row>
    <row r="25335" spans="2:8">
      <c r="B25335" s="186"/>
      <c r="C25335" s="183"/>
      <c r="D25335" s="183"/>
      <c r="E25335" s="185"/>
      <c r="F25335" s="185"/>
      <c r="G25335" s="180">
        <f t="shared" si="790"/>
        <v>0</v>
      </c>
      <c r="H25335" s="181">
        <f t="shared" si="791"/>
        <v>0</v>
      </c>
    </row>
    <row r="25336" spans="2:8">
      <c r="B25336" s="186"/>
      <c r="C25336" s="183"/>
      <c r="D25336" s="183"/>
      <c r="E25336" s="185"/>
      <c r="F25336" s="185"/>
      <c r="G25336" s="180">
        <f t="shared" si="790"/>
        <v>0</v>
      </c>
      <c r="H25336" s="181">
        <f t="shared" si="791"/>
        <v>0</v>
      </c>
    </row>
    <row r="25337" spans="2:8">
      <c r="B25337" s="186"/>
      <c r="C25337" s="183"/>
      <c r="D25337" s="183"/>
      <c r="E25337" s="185"/>
      <c r="F25337" s="185"/>
      <c r="G25337" s="180">
        <f t="shared" si="790"/>
        <v>0</v>
      </c>
      <c r="H25337" s="181">
        <f t="shared" si="791"/>
        <v>0</v>
      </c>
    </row>
    <row r="25338" spans="2:8">
      <c r="B25338" s="186"/>
      <c r="C25338" s="183"/>
      <c r="D25338" s="183"/>
      <c r="E25338" s="185"/>
      <c r="F25338" s="185"/>
      <c r="G25338" s="180">
        <f t="shared" si="790"/>
        <v>0</v>
      </c>
      <c r="H25338" s="181">
        <f t="shared" si="791"/>
        <v>0</v>
      </c>
    </row>
    <row r="25339" spans="2:8">
      <c r="B25339" s="186"/>
      <c r="C25339" s="183"/>
      <c r="D25339" s="183"/>
      <c r="E25339" s="185"/>
      <c r="F25339" s="185"/>
      <c r="G25339" s="180">
        <f t="shared" si="790"/>
        <v>0</v>
      </c>
      <c r="H25339" s="181">
        <f t="shared" si="791"/>
        <v>0</v>
      </c>
    </row>
    <row r="25340" spans="2:8">
      <c r="B25340" s="186"/>
      <c r="C25340" s="183"/>
      <c r="D25340" s="183"/>
      <c r="E25340" s="185"/>
      <c r="F25340" s="185"/>
      <c r="G25340" s="180">
        <f t="shared" si="790"/>
        <v>0</v>
      </c>
      <c r="H25340" s="181">
        <f t="shared" si="791"/>
        <v>0</v>
      </c>
    </row>
    <row r="25341" spans="2:8">
      <c r="B25341" s="186"/>
      <c r="C25341" s="183"/>
      <c r="D25341" s="183"/>
      <c r="E25341" s="185"/>
      <c r="F25341" s="185"/>
      <c r="G25341" s="180">
        <f t="shared" si="790"/>
        <v>0</v>
      </c>
      <c r="H25341" s="181">
        <f t="shared" si="791"/>
        <v>0</v>
      </c>
    </row>
    <row r="25342" spans="2:8">
      <c r="B25342" s="186"/>
      <c r="C25342" s="183"/>
      <c r="D25342" s="183"/>
      <c r="E25342" s="185"/>
      <c r="F25342" s="185"/>
      <c r="G25342" s="180">
        <f t="shared" si="790"/>
        <v>0</v>
      </c>
      <c r="H25342" s="181">
        <f t="shared" si="791"/>
        <v>0</v>
      </c>
    </row>
    <row r="25343" spans="2:8">
      <c r="B25343" s="186"/>
      <c r="C25343" s="183"/>
      <c r="D25343" s="183"/>
      <c r="E25343" s="185"/>
      <c r="F25343" s="185"/>
      <c r="G25343" s="180">
        <f t="shared" si="790"/>
        <v>0</v>
      </c>
      <c r="H25343" s="181">
        <f t="shared" si="791"/>
        <v>0</v>
      </c>
    </row>
    <row r="25344" spans="2:8">
      <c r="B25344" s="186"/>
      <c r="C25344" s="183"/>
      <c r="D25344" s="183"/>
      <c r="E25344" s="185"/>
      <c r="F25344" s="185"/>
      <c r="G25344" s="180">
        <f t="shared" si="790"/>
        <v>0</v>
      </c>
      <c r="H25344" s="181">
        <f t="shared" si="791"/>
        <v>0</v>
      </c>
    </row>
    <row r="25345" spans="2:8">
      <c r="B25345" s="186"/>
      <c r="C25345" s="183"/>
      <c r="D25345" s="183"/>
      <c r="E25345" s="185"/>
      <c r="F25345" s="185"/>
      <c r="G25345" s="180">
        <f t="shared" si="790"/>
        <v>0</v>
      </c>
      <c r="H25345" s="181">
        <f t="shared" si="791"/>
        <v>0</v>
      </c>
    </row>
    <row r="25346" spans="2:8">
      <c r="B25346" s="186"/>
      <c r="C25346" s="183"/>
      <c r="D25346" s="183"/>
      <c r="E25346" s="185"/>
      <c r="F25346" s="185"/>
      <c r="G25346" s="180">
        <f t="shared" si="790"/>
        <v>0</v>
      </c>
      <c r="H25346" s="181">
        <f t="shared" si="791"/>
        <v>0</v>
      </c>
    </row>
    <row r="25347" spans="2:8">
      <c r="B25347" s="186"/>
      <c r="C25347" s="183"/>
      <c r="D25347" s="183"/>
      <c r="E25347" s="185"/>
      <c r="F25347" s="185"/>
      <c r="G25347" s="180">
        <f t="shared" si="790"/>
        <v>0</v>
      </c>
      <c r="H25347" s="181">
        <f t="shared" si="791"/>
        <v>0</v>
      </c>
    </row>
    <row r="25348" spans="2:8">
      <c r="B25348" s="186"/>
      <c r="C25348" s="183"/>
      <c r="D25348" s="183"/>
      <c r="E25348" s="185"/>
      <c r="F25348" s="185"/>
      <c r="G25348" s="180">
        <f t="shared" si="790"/>
        <v>0</v>
      </c>
      <c r="H25348" s="181">
        <f t="shared" si="791"/>
        <v>0</v>
      </c>
    </row>
    <row r="25349" spans="2:8">
      <c r="B25349" s="186"/>
      <c r="C25349" s="183"/>
      <c r="D25349" s="183"/>
      <c r="E25349" s="185"/>
      <c r="F25349" s="185"/>
      <c r="G25349" s="180">
        <f t="shared" si="790"/>
        <v>0</v>
      </c>
      <c r="H25349" s="181">
        <f t="shared" si="791"/>
        <v>0</v>
      </c>
    </row>
    <row r="25350" spans="2:8">
      <c r="B25350" s="186"/>
      <c r="C25350" s="183"/>
      <c r="D25350" s="183"/>
      <c r="E25350" s="185"/>
      <c r="F25350" s="185"/>
      <c r="G25350" s="180">
        <f t="shared" ref="G25350:G25413" si="792">IF(ABS(F25350)&gt;ABS(E25350),ABS(F25350),ABS(E25350))</f>
        <v>0</v>
      </c>
      <c r="H25350" s="181">
        <f t="shared" ref="H25350:H25413" si="793">IF(G25350&lt;&gt;0,IF(ABS(F25350)&gt;=G25350,1,ABS(F25350/G25350)),0)</f>
        <v>0</v>
      </c>
    </row>
    <row r="25351" spans="2:8">
      <c r="B25351" s="186"/>
      <c r="C25351" s="183"/>
      <c r="D25351" s="183"/>
      <c r="E25351" s="185"/>
      <c r="F25351" s="185"/>
      <c r="G25351" s="180">
        <f t="shared" si="792"/>
        <v>0</v>
      </c>
      <c r="H25351" s="181">
        <f t="shared" si="793"/>
        <v>0</v>
      </c>
    </row>
    <row r="25352" spans="2:8">
      <c r="B25352" s="186"/>
      <c r="C25352" s="183"/>
      <c r="D25352" s="183"/>
      <c r="E25352" s="185"/>
      <c r="F25352" s="185"/>
      <c r="G25352" s="180">
        <f t="shared" si="792"/>
        <v>0</v>
      </c>
      <c r="H25352" s="181">
        <f t="shared" si="793"/>
        <v>0</v>
      </c>
    </row>
    <row r="25353" spans="2:8">
      <c r="B25353" s="186"/>
      <c r="C25353" s="183"/>
      <c r="D25353" s="183"/>
      <c r="E25353" s="185"/>
      <c r="F25353" s="185"/>
      <c r="G25353" s="180">
        <f t="shared" si="792"/>
        <v>0</v>
      </c>
      <c r="H25353" s="181">
        <f t="shared" si="793"/>
        <v>0</v>
      </c>
    </row>
    <row r="25354" spans="2:8">
      <c r="B25354" s="186"/>
      <c r="C25354" s="183"/>
      <c r="D25354" s="183"/>
      <c r="E25354" s="185"/>
      <c r="F25354" s="185"/>
      <c r="G25354" s="180">
        <f t="shared" si="792"/>
        <v>0</v>
      </c>
      <c r="H25354" s="181">
        <f t="shared" si="793"/>
        <v>0</v>
      </c>
    </row>
    <row r="25355" spans="2:8">
      <c r="B25355" s="186"/>
      <c r="C25355" s="183"/>
      <c r="D25355" s="183"/>
      <c r="E25355" s="185"/>
      <c r="F25355" s="185"/>
      <c r="G25355" s="180">
        <f t="shared" si="792"/>
        <v>0</v>
      </c>
      <c r="H25355" s="181">
        <f t="shared" si="793"/>
        <v>0</v>
      </c>
    </row>
    <row r="25356" spans="2:8">
      <c r="B25356" s="186"/>
      <c r="C25356" s="183"/>
      <c r="D25356" s="183"/>
      <c r="E25356" s="185"/>
      <c r="F25356" s="185"/>
      <c r="G25356" s="180">
        <f t="shared" si="792"/>
        <v>0</v>
      </c>
      <c r="H25356" s="181">
        <f t="shared" si="793"/>
        <v>0</v>
      </c>
    </row>
    <row r="25357" spans="2:8">
      <c r="B25357" s="186"/>
      <c r="C25357" s="183"/>
      <c r="D25357" s="183"/>
      <c r="E25357" s="185"/>
      <c r="F25357" s="185"/>
      <c r="G25357" s="180">
        <f t="shared" si="792"/>
        <v>0</v>
      </c>
      <c r="H25357" s="181">
        <f t="shared" si="793"/>
        <v>0</v>
      </c>
    </row>
    <row r="25358" spans="2:8">
      <c r="B25358" s="186"/>
      <c r="C25358" s="183"/>
      <c r="D25358" s="183"/>
      <c r="E25358" s="185"/>
      <c r="F25358" s="185"/>
      <c r="G25358" s="180">
        <f t="shared" si="792"/>
        <v>0</v>
      </c>
      <c r="H25358" s="181">
        <f t="shared" si="793"/>
        <v>0</v>
      </c>
    </row>
    <row r="25359" spans="2:8">
      <c r="B25359" s="186"/>
      <c r="C25359" s="183"/>
      <c r="D25359" s="183"/>
      <c r="E25359" s="185"/>
      <c r="F25359" s="185"/>
      <c r="G25359" s="180">
        <f t="shared" si="792"/>
        <v>0</v>
      </c>
      <c r="H25359" s="181">
        <f t="shared" si="793"/>
        <v>0</v>
      </c>
    </row>
    <row r="25360" spans="2:8">
      <c r="B25360" s="186"/>
      <c r="C25360" s="183"/>
      <c r="D25360" s="183"/>
      <c r="E25360" s="185"/>
      <c r="F25360" s="185"/>
      <c r="G25360" s="180">
        <f t="shared" si="792"/>
        <v>0</v>
      </c>
      <c r="H25360" s="181">
        <f t="shared" si="793"/>
        <v>0</v>
      </c>
    </row>
    <row r="25361" spans="2:8">
      <c r="B25361" s="186"/>
      <c r="C25361" s="183"/>
      <c r="D25361" s="183"/>
      <c r="E25361" s="185"/>
      <c r="F25361" s="185"/>
      <c r="G25361" s="180">
        <f t="shared" si="792"/>
        <v>0</v>
      </c>
      <c r="H25361" s="181">
        <f t="shared" si="793"/>
        <v>0</v>
      </c>
    </row>
    <row r="25362" spans="2:8">
      <c r="B25362" s="186"/>
      <c r="C25362" s="183"/>
      <c r="D25362" s="183"/>
      <c r="E25362" s="185"/>
      <c r="F25362" s="185"/>
      <c r="G25362" s="180">
        <f t="shared" si="792"/>
        <v>0</v>
      </c>
      <c r="H25362" s="181">
        <f t="shared" si="793"/>
        <v>0</v>
      </c>
    </row>
    <row r="25363" spans="2:8">
      <c r="B25363" s="186"/>
      <c r="C25363" s="183"/>
      <c r="D25363" s="183"/>
      <c r="E25363" s="185"/>
      <c r="F25363" s="185"/>
      <c r="G25363" s="180">
        <f t="shared" si="792"/>
        <v>0</v>
      </c>
      <c r="H25363" s="181">
        <f t="shared" si="793"/>
        <v>0</v>
      </c>
    </row>
    <row r="25364" spans="2:8">
      <c r="B25364" s="186"/>
      <c r="C25364" s="183"/>
      <c r="D25364" s="183"/>
      <c r="E25364" s="185"/>
      <c r="F25364" s="185"/>
      <c r="G25364" s="180">
        <f t="shared" si="792"/>
        <v>0</v>
      </c>
      <c r="H25364" s="181">
        <f t="shared" si="793"/>
        <v>0</v>
      </c>
    </row>
    <row r="25365" spans="2:8">
      <c r="B25365" s="186"/>
      <c r="C25365" s="183"/>
      <c r="D25365" s="183"/>
      <c r="E25365" s="185"/>
      <c r="F25365" s="185"/>
      <c r="G25365" s="180">
        <f t="shared" si="792"/>
        <v>0</v>
      </c>
      <c r="H25365" s="181">
        <f t="shared" si="793"/>
        <v>0</v>
      </c>
    </row>
    <row r="25366" spans="2:8">
      <c r="B25366" s="186"/>
      <c r="C25366" s="183"/>
      <c r="D25366" s="183"/>
      <c r="E25366" s="185"/>
      <c r="F25366" s="185"/>
      <c r="G25366" s="180">
        <f t="shared" si="792"/>
        <v>0</v>
      </c>
      <c r="H25366" s="181">
        <f t="shared" si="793"/>
        <v>0</v>
      </c>
    </row>
    <row r="25367" spans="2:8">
      <c r="B25367" s="186"/>
      <c r="C25367" s="183"/>
      <c r="D25367" s="183"/>
      <c r="E25367" s="185"/>
      <c r="F25367" s="185"/>
      <c r="G25367" s="180">
        <f t="shared" si="792"/>
        <v>0</v>
      </c>
      <c r="H25367" s="181">
        <f t="shared" si="793"/>
        <v>0</v>
      </c>
    </row>
    <row r="25368" spans="2:8">
      <c r="B25368" s="186"/>
      <c r="C25368" s="183"/>
      <c r="D25368" s="183"/>
      <c r="E25368" s="185"/>
      <c r="F25368" s="185"/>
      <c r="G25368" s="180">
        <f t="shared" si="792"/>
        <v>0</v>
      </c>
      <c r="H25368" s="181">
        <f t="shared" si="793"/>
        <v>0</v>
      </c>
    </row>
    <row r="25369" spans="2:8">
      <c r="B25369" s="186"/>
      <c r="C25369" s="183"/>
      <c r="D25369" s="183"/>
      <c r="E25369" s="185"/>
      <c r="F25369" s="185"/>
      <c r="G25369" s="180">
        <f t="shared" si="792"/>
        <v>0</v>
      </c>
      <c r="H25369" s="181">
        <f t="shared" si="793"/>
        <v>0</v>
      </c>
    </row>
    <row r="25370" spans="2:8">
      <c r="B25370" s="186"/>
      <c r="C25370" s="183"/>
      <c r="D25370" s="183"/>
      <c r="E25370" s="185"/>
      <c r="F25370" s="185"/>
      <c r="G25370" s="180">
        <f t="shared" si="792"/>
        <v>0</v>
      </c>
      <c r="H25370" s="181">
        <f t="shared" si="793"/>
        <v>0</v>
      </c>
    </row>
    <row r="25371" spans="2:8">
      <c r="B25371" s="186"/>
      <c r="C25371" s="183"/>
      <c r="D25371" s="183"/>
      <c r="E25371" s="185"/>
      <c r="F25371" s="185"/>
      <c r="G25371" s="180">
        <f t="shared" si="792"/>
        <v>0</v>
      </c>
      <c r="H25371" s="181">
        <f t="shared" si="793"/>
        <v>0</v>
      </c>
    </row>
    <row r="25372" spans="2:8">
      <c r="B25372" s="186"/>
      <c r="C25372" s="183"/>
      <c r="D25372" s="183"/>
      <c r="E25372" s="185"/>
      <c r="F25372" s="185"/>
      <c r="G25372" s="180">
        <f t="shared" si="792"/>
        <v>0</v>
      </c>
      <c r="H25372" s="181">
        <f t="shared" si="793"/>
        <v>0</v>
      </c>
    </row>
    <row r="25373" spans="2:8">
      <c r="B25373" s="186"/>
      <c r="C25373" s="183"/>
      <c r="D25373" s="183"/>
      <c r="E25373" s="185"/>
      <c r="F25373" s="185"/>
      <c r="G25373" s="180">
        <f t="shared" si="792"/>
        <v>0</v>
      </c>
      <c r="H25373" s="181">
        <f t="shared" si="793"/>
        <v>0</v>
      </c>
    </row>
    <row r="25374" spans="2:8">
      <c r="B25374" s="186"/>
      <c r="C25374" s="183"/>
      <c r="D25374" s="183"/>
      <c r="E25374" s="185"/>
      <c r="F25374" s="185"/>
      <c r="G25374" s="180">
        <f t="shared" si="792"/>
        <v>0</v>
      </c>
      <c r="H25374" s="181">
        <f t="shared" si="793"/>
        <v>0</v>
      </c>
    </row>
    <row r="25375" spans="2:8">
      <c r="B25375" s="186"/>
      <c r="C25375" s="183"/>
      <c r="D25375" s="183"/>
      <c r="E25375" s="185"/>
      <c r="F25375" s="185"/>
      <c r="G25375" s="180">
        <f t="shared" si="792"/>
        <v>0</v>
      </c>
      <c r="H25375" s="181">
        <f t="shared" si="793"/>
        <v>0</v>
      </c>
    </row>
    <row r="25376" spans="2:8">
      <c r="B25376" s="186"/>
      <c r="C25376" s="183"/>
      <c r="D25376" s="183"/>
      <c r="E25376" s="185"/>
      <c r="F25376" s="185"/>
      <c r="G25376" s="180">
        <f t="shared" si="792"/>
        <v>0</v>
      </c>
      <c r="H25376" s="181">
        <f t="shared" si="793"/>
        <v>0</v>
      </c>
    </row>
    <row r="25377" spans="2:8">
      <c r="B25377" s="186"/>
      <c r="C25377" s="183"/>
      <c r="D25377" s="183"/>
      <c r="E25377" s="185"/>
      <c r="F25377" s="185"/>
      <c r="G25377" s="180">
        <f t="shared" si="792"/>
        <v>0</v>
      </c>
      <c r="H25377" s="181">
        <f t="shared" si="793"/>
        <v>0</v>
      </c>
    </row>
    <row r="25378" spans="2:8">
      <c r="B25378" s="186"/>
      <c r="C25378" s="183"/>
      <c r="D25378" s="183"/>
      <c r="E25378" s="185"/>
      <c r="F25378" s="185"/>
      <c r="G25378" s="180">
        <f t="shared" si="792"/>
        <v>0</v>
      </c>
      <c r="H25378" s="181">
        <f t="shared" si="793"/>
        <v>0</v>
      </c>
    </row>
    <row r="25379" spans="2:8">
      <c r="B25379" s="186"/>
      <c r="C25379" s="183"/>
      <c r="D25379" s="183"/>
      <c r="E25379" s="185"/>
      <c r="F25379" s="185"/>
      <c r="G25379" s="180">
        <f t="shared" si="792"/>
        <v>0</v>
      </c>
      <c r="H25379" s="181">
        <f t="shared" si="793"/>
        <v>0</v>
      </c>
    </row>
    <row r="25380" spans="2:8">
      <c r="B25380" s="186"/>
      <c r="C25380" s="183"/>
      <c r="D25380" s="183"/>
      <c r="E25380" s="185"/>
      <c r="F25380" s="185"/>
      <c r="G25380" s="180">
        <f t="shared" si="792"/>
        <v>0</v>
      </c>
      <c r="H25380" s="181">
        <f t="shared" si="793"/>
        <v>0</v>
      </c>
    </row>
    <row r="25381" spans="2:8">
      <c r="B25381" s="186"/>
      <c r="C25381" s="183"/>
      <c r="D25381" s="183"/>
      <c r="E25381" s="185"/>
      <c r="F25381" s="185"/>
      <c r="G25381" s="180">
        <f t="shared" si="792"/>
        <v>0</v>
      </c>
      <c r="H25381" s="181">
        <f t="shared" si="793"/>
        <v>0</v>
      </c>
    </row>
    <row r="25382" spans="2:8">
      <c r="B25382" s="186"/>
      <c r="C25382" s="183"/>
      <c r="D25382" s="183"/>
      <c r="E25382" s="185"/>
      <c r="F25382" s="185"/>
      <c r="G25382" s="180">
        <f t="shared" si="792"/>
        <v>0</v>
      </c>
      <c r="H25382" s="181">
        <f t="shared" si="793"/>
        <v>0</v>
      </c>
    </row>
    <row r="25383" spans="2:8">
      <c r="B25383" s="186"/>
      <c r="C25383" s="183"/>
      <c r="D25383" s="183"/>
      <c r="E25383" s="185"/>
      <c r="F25383" s="185"/>
      <c r="G25383" s="180">
        <f t="shared" si="792"/>
        <v>0</v>
      </c>
      <c r="H25383" s="181">
        <f t="shared" si="793"/>
        <v>0</v>
      </c>
    </row>
    <row r="25384" spans="2:8">
      <c r="B25384" s="186"/>
      <c r="C25384" s="183"/>
      <c r="D25384" s="183"/>
      <c r="E25384" s="185"/>
      <c r="F25384" s="185"/>
      <c r="G25384" s="180">
        <f t="shared" si="792"/>
        <v>0</v>
      </c>
      <c r="H25384" s="181">
        <f t="shared" si="793"/>
        <v>0</v>
      </c>
    </row>
    <row r="25385" spans="2:8">
      <c r="B25385" s="186"/>
      <c r="C25385" s="183"/>
      <c r="D25385" s="183"/>
      <c r="E25385" s="185"/>
      <c r="F25385" s="185"/>
      <c r="G25385" s="180">
        <f t="shared" si="792"/>
        <v>0</v>
      </c>
      <c r="H25385" s="181">
        <f t="shared" si="793"/>
        <v>0</v>
      </c>
    </row>
    <row r="25386" spans="2:8">
      <c r="B25386" s="186"/>
      <c r="C25386" s="183"/>
      <c r="D25386" s="183"/>
      <c r="E25386" s="185"/>
      <c r="F25386" s="185"/>
      <c r="G25386" s="180">
        <f t="shared" si="792"/>
        <v>0</v>
      </c>
      <c r="H25386" s="181">
        <f t="shared" si="793"/>
        <v>0</v>
      </c>
    </row>
    <row r="25387" spans="2:8">
      <c r="B25387" s="186"/>
      <c r="C25387" s="183"/>
      <c r="D25387" s="183"/>
      <c r="E25387" s="185"/>
      <c r="F25387" s="185"/>
      <c r="G25387" s="180">
        <f t="shared" si="792"/>
        <v>0</v>
      </c>
      <c r="H25387" s="181">
        <f t="shared" si="793"/>
        <v>0</v>
      </c>
    </row>
    <row r="25388" spans="2:8">
      <c r="B25388" s="186"/>
      <c r="C25388" s="183"/>
      <c r="D25388" s="183"/>
      <c r="E25388" s="185"/>
      <c r="F25388" s="185"/>
      <c r="G25388" s="180">
        <f t="shared" si="792"/>
        <v>0</v>
      </c>
      <c r="H25388" s="181">
        <f t="shared" si="793"/>
        <v>0</v>
      </c>
    </row>
    <row r="25389" spans="2:8">
      <c r="B25389" s="186"/>
      <c r="C25389" s="183"/>
      <c r="D25389" s="183"/>
      <c r="E25389" s="185"/>
      <c r="F25389" s="185"/>
      <c r="G25389" s="180">
        <f t="shared" si="792"/>
        <v>0</v>
      </c>
      <c r="H25389" s="181">
        <f t="shared" si="793"/>
        <v>0</v>
      </c>
    </row>
    <row r="25390" spans="2:8">
      <c r="B25390" s="186"/>
      <c r="C25390" s="183"/>
      <c r="D25390" s="183"/>
      <c r="E25390" s="185"/>
      <c r="F25390" s="185"/>
      <c r="G25390" s="180">
        <f t="shared" si="792"/>
        <v>0</v>
      </c>
      <c r="H25390" s="181">
        <f t="shared" si="793"/>
        <v>0</v>
      </c>
    </row>
    <row r="25391" spans="2:8">
      <c r="B25391" s="186"/>
      <c r="C25391" s="183"/>
      <c r="D25391" s="183"/>
      <c r="E25391" s="185"/>
      <c r="F25391" s="185"/>
      <c r="G25391" s="180">
        <f t="shared" si="792"/>
        <v>0</v>
      </c>
      <c r="H25391" s="181">
        <f t="shared" si="793"/>
        <v>0</v>
      </c>
    </row>
    <row r="25392" spans="2:8">
      <c r="B25392" s="186"/>
      <c r="C25392" s="183"/>
      <c r="D25392" s="183"/>
      <c r="E25392" s="185"/>
      <c r="F25392" s="185"/>
      <c r="G25392" s="180">
        <f t="shared" si="792"/>
        <v>0</v>
      </c>
      <c r="H25392" s="181">
        <f t="shared" si="793"/>
        <v>0</v>
      </c>
    </row>
    <row r="25393" spans="2:8">
      <c r="B25393" s="186"/>
      <c r="C25393" s="183"/>
      <c r="D25393" s="183"/>
      <c r="E25393" s="185"/>
      <c r="F25393" s="185"/>
      <c r="G25393" s="180">
        <f t="shared" si="792"/>
        <v>0</v>
      </c>
      <c r="H25393" s="181">
        <f t="shared" si="793"/>
        <v>0</v>
      </c>
    </row>
    <row r="25394" spans="2:8">
      <c r="B25394" s="186"/>
      <c r="C25394" s="183"/>
      <c r="D25394" s="183"/>
      <c r="E25394" s="185"/>
      <c r="F25394" s="185"/>
      <c r="G25394" s="180">
        <f t="shared" si="792"/>
        <v>0</v>
      </c>
      <c r="H25394" s="181">
        <f t="shared" si="793"/>
        <v>0</v>
      </c>
    </row>
    <row r="25395" spans="2:8">
      <c r="B25395" s="186"/>
      <c r="C25395" s="183"/>
      <c r="D25395" s="183"/>
      <c r="E25395" s="185"/>
      <c r="F25395" s="185"/>
      <c r="G25395" s="180">
        <f t="shared" si="792"/>
        <v>0</v>
      </c>
      <c r="H25395" s="181">
        <f t="shared" si="793"/>
        <v>0</v>
      </c>
    </row>
    <row r="25396" spans="2:8">
      <c r="B25396" s="186"/>
      <c r="C25396" s="183"/>
      <c r="D25396" s="183"/>
      <c r="E25396" s="185"/>
      <c r="F25396" s="185"/>
      <c r="G25396" s="180">
        <f t="shared" si="792"/>
        <v>0</v>
      </c>
      <c r="H25396" s="181">
        <f t="shared" si="793"/>
        <v>0</v>
      </c>
    </row>
    <row r="25397" spans="2:8">
      <c r="B25397" s="186"/>
      <c r="C25397" s="183"/>
      <c r="D25397" s="183"/>
      <c r="E25397" s="185"/>
      <c r="F25397" s="185"/>
      <c r="G25397" s="180">
        <f t="shared" si="792"/>
        <v>0</v>
      </c>
      <c r="H25397" s="181">
        <f t="shared" si="793"/>
        <v>0</v>
      </c>
    </row>
    <row r="25398" spans="2:8">
      <c r="B25398" s="186"/>
      <c r="C25398" s="183"/>
      <c r="D25398" s="183"/>
      <c r="E25398" s="185"/>
      <c r="F25398" s="185"/>
      <c r="G25398" s="180">
        <f t="shared" si="792"/>
        <v>0</v>
      </c>
      <c r="H25398" s="181">
        <f t="shared" si="793"/>
        <v>0</v>
      </c>
    </row>
    <row r="25399" spans="2:8">
      <c r="B25399" s="186"/>
      <c r="C25399" s="183"/>
      <c r="D25399" s="183"/>
      <c r="E25399" s="185"/>
      <c r="F25399" s="185"/>
      <c r="G25399" s="180">
        <f t="shared" si="792"/>
        <v>0</v>
      </c>
      <c r="H25399" s="181">
        <f t="shared" si="793"/>
        <v>0</v>
      </c>
    </row>
    <row r="25400" spans="2:8">
      <c r="B25400" s="186"/>
      <c r="C25400" s="183"/>
      <c r="D25400" s="183"/>
      <c r="E25400" s="185"/>
      <c r="F25400" s="185"/>
      <c r="G25400" s="180">
        <f t="shared" si="792"/>
        <v>0</v>
      </c>
      <c r="H25400" s="181">
        <f t="shared" si="793"/>
        <v>0</v>
      </c>
    </row>
    <row r="25401" spans="2:8">
      <c r="B25401" s="186"/>
      <c r="C25401" s="183"/>
      <c r="D25401" s="183"/>
      <c r="E25401" s="185"/>
      <c r="F25401" s="185"/>
      <c r="G25401" s="180">
        <f t="shared" si="792"/>
        <v>0</v>
      </c>
      <c r="H25401" s="181">
        <f t="shared" si="793"/>
        <v>0</v>
      </c>
    </row>
    <row r="25402" spans="2:8">
      <c r="B25402" s="186"/>
      <c r="C25402" s="183"/>
      <c r="D25402" s="183"/>
      <c r="E25402" s="185"/>
      <c r="F25402" s="185"/>
      <c r="G25402" s="180">
        <f t="shared" si="792"/>
        <v>0</v>
      </c>
      <c r="H25402" s="181">
        <f t="shared" si="793"/>
        <v>0</v>
      </c>
    </row>
    <row r="25403" spans="2:8">
      <c r="B25403" s="186"/>
      <c r="C25403" s="183"/>
      <c r="D25403" s="183"/>
      <c r="E25403" s="185"/>
      <c r="F25403" s="185"/>
      <c r="G25403" s="180">
        <f t="shared" si="792"/>
        <v>0</v>
      </c>
      <c r="H25403" s="181">
        <f t="shared" si="793"/>
        <v>0</v>
      </c>
    </row>
    <row r="25404" spans="2:8">
      <c r="B25404" s="186"/>
      <c r="C25404" s="183"/>
      <c r="D25404" s="183"/>
      <c r="E25404" s="185"/>
      <c r="F25404" s="185"/>
      <c r="G25404" s="180">
        <f t="shared" si="792"/>
        <v>0</v>
      </c>
      <c r="H25404" s="181">
        <f t="shared" si="793"/>
        <v>0</v>
      </c>
    </row>
    <row r="25405" spans="2:8">
      <c r="B25405" s="186"/>
      <c r="C25405" s="183"/>
      <c r="D25405" s="183"/>
      <c r="E25405" s="185"/>
      <c r="F25405" s="185"/>
      <c r="G25405" s="180">
        <f t="shared" si="792"/>
        <v>0</v>
      </c>
      <c r="H25405" s="181">
        <f t="shared" si="793"/>
        <v>0</v>
      </c>
    </row>
    <row r="25406" spans="2:8">
      <c r="B25406" s="186"/>
      <c r="C25406" s="183"/>
      <c r="D25406" s="183"/>
      <c r="E25406" s="185"/>
      <c r="F25406" s="185"/>
      <c r="G25406" s="180">
        <f t="shared" si="792"/>
        <v>0</v>
      </c>
      <c r="H25406" s="181">
        <f t="shared" si="793"/>
        <v>0</v>
      </c>
    </row>
    <row r="25407" spans="2:8">
      <c r="B25407" s="186"/>
      <c r="C25407" s="183"/>
      <c r="D25407" s="183"/>
      <c r="E25407" s="185"/>
      <c r="F25407" s="185"/>
      <c r="G25407" s="180">
        <f t="shared" si="792"/>
        <v>0</v>
      </c>
      <c r="H25407" s="181">
        <f t="shared" si="793"/>
        <v>0</v>
      </c>
    </row>
    <row r="25408" spans="2:8">
      <c r="B25408" s="186"/>
      <c r="C25408" s="183"/>
      <c r="D25408" s="183"/>
      <c r="E25408" s="185"/>
      <c r="F25408" s="185"/>
      <c r="G25408" s="180">
        <f t="shared" si="792"/>
        <v>0</v>
      </c>
      <c r="H25408" s="181">
        <f t="shared" si="793"/>
        <v>0</v>
      </c>
    </row>
    <row r="25409" spans="2:8">
      <c r="B25409" s="186"/>
      <c r="C25409" s="183"/>
      <c r="D25409" s="183"/>
      <c r="E25409" s="185"/>
      <c r="F25409" s="185"/>
      <c r="G25409" s="180">
        <f t="shared" si="792"/>
        <v>0</v>
      </c>
      <c r="H25409" s="181">
        <f t="shared" si="793"/>
        <v>0</v>
      </c>
    </row>
    <row r="25410" spans="2:8">
      <c r="B25410" s="186"/>
      <c r="C25410" s="183"/>
      <c r="D25410" s="183"/>
      <c r="E25410" s="185"/>
      <c r="F25410" s="185"/>
      <c r="G25410" s="180">
        <f t="shared" si="792"/>
        <v>0</v>
      </c>
      <c r="H25410" s="181">
        <f t="shared" si="793"/>
        <v>0</v>
      </c>
    </row>
    <row r="25411" spans="2:8">
      <c r="B25411" s="186"/>
      <c r="C25411" s="183"/>
      <c r="D25411" s="183"/>
      <c r="E25411" s="185"/>
      <c r="F25411" s="185"/>
      <c r="G25411" s="180">
        <f t="shared" si="792"/>
        <v>0</v>
      </c>
      <c r="H25411" s="181">
        <f t="shared" si="793"/>
        <v>0</v>
      </c>
    </row>
    <row r="25412" spans="2:8">
      <c r="B25412" s="186"/>
      <c r="C25412" s="183"/>
      <c r="D25412" s="183"/>
      <c r="E25412" s="185"/>
      <c r="F25412" s="185"/>
      <c r="G25412" s="180">
        <f t="shared" si="792"/>
        <v>0</v>
      </c>
      <c r="H25412" s="181">
        <f t="shared" si="793"/>
        <v>0</v>
      </c>
    </row>
    <row r="25413" spans="2:8">
      <c r="B25413" s="186"/>
      <c r="C25413" s="183"/>
      <c r="D25413" s="183"/>
      <c r="E25413" s="185"/>
      <c r="F25413" s="185"/>
      <c r="G25413" s="180">
        <f t="shared" si="792"/>
        <v>0</v>
      </c>
      <c r="H25413" s="181">
        <f t="shared" si="793"/>
        <v>0</v>
      </c>
    </row>
    <row r="25414" spans="2:8">
      <c r="B25414" s="186"/>
      <c r="C25414" s="183"/>
      <c r="D25414" s="183"/>
      <c r="E25414" s="185"/>
      <c r="F25414" s="185"/>
      <c r="G25414" s="180">
        <f t="shared" ref="G25414:G25477" si="794">IF(ABS(F25414)&gt;ABS(E25414),ABS(F25414),ABS(E25414))</f>
        <v>0</v>
      </c>
      <c r="H25414" s="181">
        <f t="shared" ref="H25414:H25477" si="795">IF(G25414&lt;&gt;0,IF(ABS(F25414)&gt;=G25414,1,ABS(F25414/G25414)),0)</f>
        <v>0</v>
      </c>
    </row>
    <row r="25415" spans="2:8">
      <c r="B25415" s="186"/>
      <c r="C25415" s="183"/>
      <c r="D25415" s="183"/>
      <c r="E25415" s="185"/>
      <c r="F25415" s="185"/>
      <c r="G25415" s="180">
        <f t="shared" si="794"/>
        <v>0</v>
      </c>
      <c r="H25415" s="181">
        <f t="shared" si="795"/>
        <v>0</v>
      </c>
    </row>
    <row r="25416" spans="2:8">
      <c r="B25416" s="186"/>
      <c r="C25416" s="183"/>
      <c r="D25416" s="183"/>
      <c r="E25416" s="185"/>
      <c r="F25416" s="185"/>
      <c r="G25416" s="180">
        <f t="shared" si="794"/>
        <v>0</v>
      </c>
      <c r="H25416" s="181">
        <f t="shared" si="795"/>
        <v>0</v>
      </c>
    </row>
    <row r="25417" spans="2:8">
      <c r="B25417" s="186"/>
      <c r="C25417" s="183"/>
      <c r="D25417" s="183"/>
      <c r="E25417" s="185"/>
      <c r="F25417" s="185"/>
      <c r="G25417" s="180">
        <f t="shared" si="794"/>
        <v>0</v>
      </c>
      <c r="H25417" s="181">
        <f t="shared" si="795"/>
        <v>0</v>
      </c>
    </row>
    <row r="25418" spans="2:8">
      <c r="B25418" s="186"/>
      <c r="C25418" s="183"/>
      <c r="D25418" s="183"/>
      <c r="E25418" s="185"/>
      <c r="F25418" s="185"/>
      <c r="G25418" s="180">
        <f t="shared" si="794"/>
        <v>0</v>
      </c>
      <c r="H25418" s="181">
        <f t="shared" si="795"/>
        <v>0</v>
      </c>
    </row>
    <row r="25419" spans="2:8">
      <c r="B25419" s="186"/>
      <c r="C25419" s="183"/>
      <c r="D25419" s="183"/>
      <c r="E25419" s="185"/>
      <c r="F25419" s="185"/>
      <c r="G25419" s="180">
        <f t="shared" si="794"/>
        <v>0</v>
      </c>
      <c r="H25419" s="181">
        <f t="shared" si="795"/>
        <v>0</v>
      </c>
    </row>
    <row r="25420" spans="2:8">
      <c r="B25420" s="186"/>
      <c r="C25420" s="183"/>
      <c r="D25420" s="183"/>
      <c r="E25420" s="185"/>
      <c r="F25420" s="185"/>
      <c r="G25420" s="180">
        <f t="shared" si="794"/>
        <v>0</v>
      </c>
      <c r="H25420" s="181">
        <f t="shared" si="795"/>
        <v>0</v>
      </c>
    </row>
    <row r="25421" spans="2:8">
      <c r="B25421" s="186"/>
      <c r="C25421" s="183"/>
      <c r="D25421" s="183"/>
      <c r="E25421" s="185"/>
      <c r="F25421" s="185"/>
      <c r="G25421" s="180">
        <f t="shared" si="794"/>
        <v>0</v>
      </c>
      <c r="H25421" s="181">
        <f t="shared" si="795"/>
        <v>0</v>
      </c>
    </row>
    <row r="25422" spans="2:8">
      <c r="B25422" s="186"/>
      <c r="C25422" s="183"/>
      <c r="D25422" s="183"/>
      <c r="E25422" s="185"/>
      <c r="F25422" s="185"/>
      <c r="G25422" s="180">
        <f t="shared" si="794"/>
        <v>0</v>
      </c>
      <c r="H25422" s="181">
        <f t="shared" si="795"/>
        <v>0</v>
      </c>
    </row>
    <row r="25423" spans="2:8">
      <c r="B25423" s="186"/>
      <c r="C25423" s="183"/>
      <c r="D25423" s="183"/>
      <c r="E25423" s="185"/>
      <c r="F25423" s="185"/>
      <c r="G25423" s="180">
        <f t="shared" si="794"/>
        <v>0</v>
      </c>
      <c r="H25423" s="181">
        <f t="shared" si="795"/>
        <v>0</v>
      </c>
    </row>
    <row r="25424" spans="2:8">
      <c r="B25424" s="186"/>
      <c r="C25424" s="183"/>
      <c r="D25424" s="183"/>
      <c r="E25424" s="185"/>
      <c r="F25424" s="185"/>
      <c r="G25424" s="180">
        <f t="shared" si="794"/>
        <v>0</v>
      </c>
      <c r="H25424" s="181">
        <f t="shared" si="795"/>
        <v>0</v>
      </c>
    </row>
    <row r="25425" spans="2:8">
      <c r="B25425" s="186"/>
      <c r="C25425" s="183"/>
      <c r="D25425" s="183"/>
      <c r="E25425" s="185"/>
      <c r="F25425" s="185"/>
      <c r="G25425" s="180">
        <f t="shared" si="794"/>
        <v>0</v>
      </c>
      <c r="H25425" s="181">
        <f t="shared" si="795"/>
        <v>0</v>
      </c>
    </row>
    <row r="25426" spans="2:8">
      <c r="B25426" s="186"/>
      <c r="C25426" s="183"/>
      <c r="D25426" s="183"/>
      <c r="E25426" s="185"/>
      <c r="F25426" s="185"/>
      <c r="G25426" s="180">
        <f t="shared" si="794"/>
        <v>0</v>
      </c>
      <c r="H25426" s="181">
        <f t="shared" si="795"/>
        <v>0</v>
      </c>
    </row>
    <row r="25427" spans="2:8">
      <c r="B25427" s="186"/>
      <c r="C25427" s="183"/>
      <c r="D25427" s="183"/>
      <c r="E25427" s="185"/>
      <c r="F25427" s="185"/>
      <c r="G25427" s="180">
        <f t="shared" si="794"/>
        <v>0</v>
      </c>
      <c r="H25427" s="181">
        <f t="shared" si="795"/>
        <v>0</v>
      </c>
    </row>
    <row r="25428" spans="2:8">
      <c r="B25428" s="186"/>
      <c r="C25428" s="183"/>
      <c r="D25428" s="183"/>
      <c r="E25428" s="185"/>
      <c r="F25428" s="185"/>
      <c r="G25428" s="180">
        <f t="shared" si="794"/>
        <v>0</v>
      </c>
      <c r="H25428" s="181">
        <f t="shared" si="795"/>
        <v>0</v>
      </c>
    </row>
    <row r="25429" spans="2:8">
      <c r="B25429" s="186"/>
      <c r="C25429" s="183"/>
      <c r="D25429" s="183"/>
      <c r="E25429" s="185"/>
      <c r="F25429" s="185"/>
      <c r="G25429" s="180">
        <f t="shared" si="794"/>
        <v>0</v>
      </c>
      <c r="H25429" s="181">
        <f t="shared" si="795"/>
        <v>0</v>
      </c>
    </row>
    <row r="25430" spans="2:8">
      <c r="B25430" s="186"/>
      <c r="C25430" s="183"/>
      <c r="D25430" s="183"/>
      <c r="E25430" s="185"/>
      <c r="F25430" s="185"/>
      <c r="G25430" s="180">
        <f t="shared" si="794"/>
        <v>0</v>
      </c>
      <c r="H25430" s="181">
        <f t="shared" si="795"/>
        <v>0</v>
      </c>
    </row>
    <row r="25431" spans="2:8">
      <c r="B25431" s="186"/>
      <c r="C25431" s="183"/>
      <c r="D25431" s="183"/>
      <c r="E25431" s="185"/>
      <c r="F25431" s="185"/>
      <c r="G25431" s="180">
        <f t="shared" si="794"/>
        <v>0</v>
      </c>
      <c r="H25431" s="181">
        <f t="shared" si="795"/>
        <v>0</v>
      </c>
    </row>
    <row r="25432" spans="2:8">
      <c r="B25432" s="186"/>
      <c r="C25432" s="183"/>
      <c r="D25432" s="183"/>
      <c r="E25432" s="185"/>
      <c r="F25432" s="185"/>
      <c r="G25432" s="180">
        <f t="shared" si="794"/>
        <v>0</v>
      </c>
      <c r="H25432" s="181">
        <f t="shared" si="795"/>
        <v>0</v>
      </c>
    </row>
    <row r="25433" spans="2:8">
      <c r="B25433" s="186"/>
      <c r="C25433" s="183"/>
      <c r="D25433" s="183"/>
      <c r="E25433" s="185"/>
      <c r="F25433" s="185"/>
      <c r="G25433" s="180">
        <f t="shared" si="794"/>
        <v>0</v>
      </c>
      <c r="H25433" s="181">
        <f t="shared" si="795"/>
        <v>0</v>
      </c>
    </row>
    <row r="25434" spans="2:8">
      <c r="B25434" s="186"/>
      <c r="C25434" s="183"/>
      <c r="D25434" s="183"/>
      <c r="E25434" s="185"/>
      <c r="F25434" s="185"/>
      <c r="G25434" s="180">
        <f t="shared" si="794"/>
        <v>0</v>
      </c>
      <c r="H25434" s="181">
        <f t="shared" si="795"/>
        <v>0</v>
      </c>
    </row>
    <row r="25435" spans="2:8">
      <c r="B25435" s="186"/>
      <c r="C25435" s="183"/>
      <c r="D25435" s="183"/>
      <c r="E25435" s="185"/>
      <c r="F25435" s="185"/>
      <c r="G25435" s="180">
        <f t="shared" si="794"/>
        <v>0</v>
      </c>
      <c r="H25435" s="181">
        <f t="shared" si="795"/>
        <v>0</v>
      </c>
    </row>
    <row r="25436" spans="2:8">
      <c r="B25436" s="186"/>
      <c r="C25436" s="183"/>
      <c r="D25436" s="183"/>
      <c r="E25436" s="185"/>
      <c r="F25436" s="185"/>
      <c r="G25436" s="180">
        <f t="shared" si="794"/>
        <v>0</v>
      </c>
      <c r="H25436" s="181">
        <f t="shared" si="795"/>
        <v>0</v>
      </c>
    </row>
    <row r="25437" spans="2:8">
      <c r="B25437" s="186"/>
      <c r="C25437" s="183"/>
      <c r="D25437" s="183"/>
      <c r="E25437" s="185"/>
      <c r="F25437" s="185"/>
      <c r="G25437" s="180">
        <f t="shared" si="794"/>
        <v>0</v>
      </c>
      <c r="H25437" s="181">
        <f t="shared" si="795"/>
        <v>0</v>
      </c>
    </row>
    <row r="25438" spans="2:8">
      <c r="B25438" s="186"/>
      <c r="C25438" s="183"/>
      <c r="D25438" s="183"/>
      <c r="E25438" s="185"/>
      <c r="F25438" s="185"/>
      <c r="G25438" s="180">
        <f t="shared" si="794"/>
        <v>0</v>
      </c>
      <c r="H25438" s="181">
        <f t="shared" si="795"/>
        <v>0</v>
      </c>
    </row>
    <row r="25439" spans="2:8">
      <c r="B25439" s="186"/>
      <c r="C25439" s="183"/>
      <c r="D25439" s="183"/>
      <c r="E25439" s="185"/>
      <c r="F25439" s="185"/>
      <c r="G25439" s="180">
        <f t="shared" si="794"/>
        <v>0</v>
      </c>
      <c r="H25439" s="181">
        <f t="shared" si="795"/>
        <v>0</v>
      </c>
    </row>
    <row r="25440" spans="2:8">
      <c r="B25440" s="186"/>
      <c r="C25440" s="183"/>
      <c r="D25440" s="183"/>
      <c r="E25440" s="185"/>
      <c r="F25440" s="185"/>
      <c r="G25440" s="180">
        <f t="shared" si="794"/>
        <v>0</v>
      </c>
      <c r="H25440" s="181">
        <f t="shared" si="795"/>
        <v>0</v>
      </c>
    </row>
    <row r="25441" spans="2:8">
      <c r="B25441" s="186"/>
      <c r="C25441" s="183"/>
      <c r="D25441" s="183"/>
      <c r="E25441" s="185"/>
      <c r="F25441" s="185"/>
      <c r="G25441" s="180">
        <f t="shared" si="794"/>
        <v>0</v>
      </c>
      <c r="H25441" s="181">
        <f t="shared" si="795"/>
        <v>0</v>
      </c>
    </row>
    <row r="25442" spans="2:8">
      <c r="B25442" s="186"/>
      <c r="C25442" s="183"/>
      <c r="D25442" s="183"/>
      <c r="E25442" s="185"/>
      <c r="F25442" s="185"/>
      <c r="G25442" s="180">
        <f t="shared" si="794"/>
        <v>0</v>
      </c>
      <c r="H25442" s="181">
        <f t="shared" si="795"/>
        <v>0</v>
      </c>
    </row>
    <row r="25443" spans="2:8">
      <c r="B25443" s="186"/>
      <c r="C25443" s="183"/>
      <c r="D25443" s="183"/>
      <c r="E25443" s="185"/>
      <c r="F25443" s="185"/>
      <c r="G25443" s="180">
        <f t="shared" si="794"/>
        <v>0</v>
      </c>
      <c r="H25443" s="181">
        <f t="shared" si="795"/>
        <v>0</v>
      </c>
    </row>
    <row r="25444" spans="2:8">
      <c r="B25444" s="186"/>
      <c r="C25444" s="183"/>
      <c r="D25444" s="183"/>
      <c r="E25444" s="185"/>
      <c r="F25444" s="185"/>
      <c r="G25444" s="180">
        <f t="shared" si="794"/>
        <v>0</v>
      </c>
      <c r="H25444" s="181">
        <f t="shared" si="795"/>
        <v>0</v>
      </c>
    </row>
    <row r="25445" spans="2:8">
      <c r="B25445" s="186"/>
      <c r="C25445" s="183"/>
      <c r="D25445" s="183"/>
      <c r="E25445" s="185"/>
      <c r="F25445" s="185"/>
      <c r="G25445" s="180">
        <f t="shared" si="794"/>
        <v>0</v>
      </c>
      <c r="H25445" s="181">
        <f t="shared" si="795"/>
        <v>0</v>
      </c>
    </row>
    <row r="25446" spans="2:8">
      <c r="B25446" s="186"/>
      <c r="C25446" s="183"/>
      <c r="D25446" s="183"/>
      <c r="E25446" s="185"/>
      <c r="F25446" s="185"/>
      <c r="G25446" s="180">
        <f t="shared" si="794"/>
        <v>0</v>
      </c>
      <c r="H25446" s="181">
        <f t="shared" si="795"/>
        <v>0</v>
      </c>
    </row>
    <row r="25447" spans="2:8">
      <c r="B25447" s="186"/>
      <c r="C25447" s="183"/>
      <c r="D25447" s="183"/>
      <c r="E25447" s="185"/>
      <c r="F25447" s="185"/>
      <c r="G25447" s="180">
        <f t="shared" si="794"/>
        <v>0</v>
      </c>
      <c r="H25447" s="181">
        <f t="shared" si="795"/>
        <v>0</v>
      </c>
    </row>
    <row r="25448" spans="2:8">
      <c r="B25448" s="186"/>
      <c r="C25448" s="183"/>
      <c r="D25448" s="183"/>
      <c r="E25448" s="185"/>
      <c r="F25448" s="185"/>
      <c r="G25448" s="180">
        <f t="shared" si="794"/>
        <v>0</v>
      </c>
      <c r="H25448" s="181">
        <f t="shared" si="795"/>
        <v>0</v>
      </c>
    </row>
    <row r="25449" spans="2:8">
      <c r="B25449" s="186"/>
      <c r="C25449" s="183"/>
      <c r="D25449" s="183"/>
      <c r="E25449" s="185"/>
      <c r="F25449" s="185"/>
      <c r="G25449" s="180">
        <f t="shared" si="794"/>
        <v>0</v>
      </c>
      <c r="H25449" s="181">
        <f t="shared" si="795"/>
        <v>0</v>
      </c>
    </row>
    <row r="25450" spans="2:8">
      <c r="B25450" s="186"/>
      <c r="C25450" s="183"/>
      <c r="D25450" s="183"/>
      <c r="E25450" s="185"/>
      <c r="F25450" s="185"/>
      <c r="G25450" s="180">
        <f t="shared" si="794"/>
        <v>0</v>
      </c>
      <c r="H25450" s="181">
        <f t="shared" si="795"/>
        <v>0</v>
      </c>
    </row>
    <row r="25451" spans="2:8">
      <c r="B25451" s="186"/>
      <c r="C25451" s="183"/>
      <c r="D25451" s="183"/>
      <c r="E25451" s="185"/>
      <c r="F25451" s="185"/>
      <c r="G25451" s="180">
        <f t="shared" si="794"/>
        <v>0</v>
      </c>
      <c r="H25451" s="181">
        <f t="shared" si="795"/>
        <v>0</v>
      </c>
    </row>
    <row r="25452" spans="2:8">
      <c r="B25452" s="186"/>
      <c r="C25452" s="183"/>
      <c r="D25452" s="183"/>
      <c r="E25452" s="185"/>
      <c r="F25452" s="185"/>
      <c r="G25452" s="180">
        <f t="shared" si="794"/>
        <v>0</v>
      </c>
      <c r="H25452" s="181">
        <f t="shared" si="795"/>
        <v>0</v>
      </c>
    </row>
    <row r="25453" spans="2:8">
      <c r="B25453" s="186"/>
      <c r="C25453" s="183"/>
      <c r="D25453" s="183"/>
      <c r="E25453" s="185"/>
      <c r="F25453" s="185"/>
      <c r="G25453" s="180">
        <f t="shared" si="794"/>
        <v>0</v>
      </c>
      <c r="H25453" s="181">
        <f t="shared" si="795"/>
        <v>0</v>
      </c>
    </row>
    <row r="25454" spans="2:8">
      <c r="B25454" s="186"/>
      <c r="C25454" s="183"/>
      <c r="D25454" s="183"/>
      <c r="E25454" s="185"/>
      <c r="F25454" s="185"/>
      <c r="G25454" s="180">
        <f t="shared" si="794"/>
        <v>0</v>
      </c>
      <c r="H25454" s="181">
        <f t="shared" si="795"/>
        <v>0</v>
      </c>
    </row>
    <row r="25455" spans="2:8">
      <c r="B25455" s="186"/>
      <c r="C25455" s="183"/>
      <c r="D25455" s="183"/>
      <c r="E25455" s="185"/>
      <c r="F25455" s="185"/>
      <c r="G25455" s="180">
        <f t="shared" si="794"/>
        <v>0</v>
      </c>
      <c r="H25455" s="181">
        <f t="shared" si="795"/>
        <v>0</v>
      </c>
    </row>
    <row r="25456" spans="2:8">
      <c r="B25456" s="186"/>
      <c r="C25456" s="183"/>
      <c r="D25456" s="183"/>
      <c r="E25456" s="185"/>
      <c r="F25456" s="185"/>
      <c r="G25456" s="180">
        <f t="shared" si="794"/>
        <v>0</v>
      </c>
      <c r="H25456" s="181">
        <f t="shared" si="795"/>
        <v>0</v>
      </c>
    </row>
    <row r="25457" spans="2:8">
      <c r="B25457" s="186"/>
      <c r="C25457" s="183"/>
      <c r="D25457" s="183"/>
      <c r="E25457" s="185"/>
      <c r="F25457" s="185"/>
      <c r="G25457" s="180">
        <f t="shared" si="794"/>
        <v>0</v>
      </c>
      <c r="H25457" s="181">
        <f t="shared" si="795"/>
        <v>0</v>
      </c>
    </row>
    <row r="25458" spans="2:8">
      <c r="B25458" s="186"/>
      <c r="C25458" s="183"/>
      <c r="D25458" s="183"/>
      <c r="E25458" s="185"/>
      <c r="F25458" s="185"/>
      <c r="G25458" s="180">
        <f t="shared" si="794"/>
        <v>0</v>
      </c>
      <c r="H25458" s="181">
        <f t="shared" si="795"/>
        <v>0</v>
      </c>
    </row>
    <row r="25459" spans="2:8">
      <c r="B25459" s="186"/>
      <c r="C25459" s="183"/>
      <c r="D25459" s="183"/>
      <c r="E25459" s="185"/>
      <c r="F25459" s="185"/>
      <c r="G25459" s="180">
        <f t="shared" si="794"/>
        <v>0</v>
      </c>
      <c r="H25459" s="181">
        <f t="shared" si="795"/>
        <v>0</v>
      </c>
    </row>
    <row r="25460" spans="2:8">
      <c r="B25460" s="186"/>
      <c r="C25460" s="183"/>
      <c r="D25460" s="183"/>
      <c r="E25460" s="185"/>
      <c r="F25460" s="185"/>
      <c r="G25460" s="180">
        <f t="shared" si="794"/>
        <v>0</v>
      </c>
      <c r="H25460" s="181">
        <f t="shared" si="795"/>
        <v>0</v>
      </c>
    </row>
    <row r="25461" spans="2:8">
      <c r="B25461" s="186"/>
      <c r="C25461" s="183"/>
      <c r="D25461" s="183"/>
      <c r="E25461" s="185"/>
      <c r="F25461" s="185"/>
      <c r="G25461" s="180">
        <f t="shared" si="794"/>
        <v>0</v>
      </c>
      <c r="H25461" s="181">
        <f t="shared" si="795"/>
        <v>0</v>
      </c>
    </row>
    <row r="25462" spans="2:8">
      <c r="B25462" s="186"/>
      <c r="C25462" s="183"/>
      <c r="D25462" s="183"/>
      <c r="E25462" s="185"/>
      <c r="F25462" s="185"/>
      <c r="G25462" s="180">
        <f t="shared" si="794"/>
        <v>0</v>
      </c>
      <c r="H25462" s="181">
        <f t="shared" si="795"/>
        <v>0</v>
      </c>
    </row>
    <row r="25463" spans="2:8">
      <c r="B25463" s="186"/>
      <c r="C25463" s="183"/>
      <c r="D25463" s="183"/>
      <c r="E25463" s="185"/>
      <c r="F25463" s="185"/>
      <c r="G25463" s="180">
        <f t="shared" si="794"/>
        <v>0</v>
      </c>
      <c r="H25463" s="181">
        <f t="shared" si="795"/>
        <v>0</v>
      </c>
    </row>
    <row r="25464" spans="2:8">
      <c r="B25464" s="186"/>
      <c r="C25464" s="183"/>
      <c r="D25464" s="183"/>
      <c r="E25464" s="185"/>
      <c r="F25464" s="185"/>
      <c r="G25464" s="180">
        <f t="shared" si="794"/>
        <v>0</v>
      </c>
      <c r="H25464" s="181">
        <f t="shared" si="795"/>
        <v>0</v>
      </c>
    </row>
    <row r="25465" spans="2:8">
      <c r="B25465" s="186"/>
      <c r="C25465" s="183"/>
      <c r="D25465" s="183"/>
      <c r="E25465" s="185"/>
      <c r="F25465" s="185"/>
      <c r="G25465" s="180">
        <f t="shared" si="794"/>
        <v>0</v>
      </c>
      <c r="H25465" s="181">
        <f t="shared" si="795"/>
        <v>0</v>
      </c>
    </row>
    <row r="25466" spans="2:8">
      <c r="B25466" s="186"/>
      <c r="C25466" s="183"/>
      <c r="D25466" s="183"/>
      <c r="E25466" s="185"/>
      <c r="F25466" s="185"/>
      <c r="G25466" s="180">
        <f t="shared" si="794"/>
        <v>0</v>
      </c>
      <c r="H25466" s="181">
        <f t="shared" si="795"/>
        <v>0</v>
      </c>
    </row>
    <row r="25467" spans="2:8">
      <c r="B25467" s="186"/>
      <c r="C25467" s="183"/>
      <c r="D25467" s="183"/>
      <c r="E25467" s="185"/>
      <c r="F25467" s="185"/>
      <c r="G25467" s="180">
        <f t="shared" si="794"/>
        <v>0</v>
      </c>
      <c r="H25467" s="181">
        <f t="shared" si="795"/>
        <v>0</v>
      </c>
    </row>
    <row r="25468" spans="2:8">
      <c r="B25468" s="186"/>
      <c r="C25468" s="183"/>
      <c r="D25468" s="183"/>
      <c r="E25468" s="185"/>
      <c r="F25468" s="185"/>
      <c r="G25468" s="180">
        <f t="shared" si="794"/>
        <v>0</v>
      </c>
      <c r="H25468" s="181">
        <f t="shared" si="795"/>
        <v>0</v>
      </c>
    </row>
    <row r="25469" spans="2:8">
      <c r="B25469" s="186"/>
      <c r="C25469" s="183"/>
      <c r="D25469" s="183"/>
      <c r="E25469" s="185"/>
      <c r="F25469" s="185"/>
      <c r="G25469" s="180">
        <f t="shared" si="794"/>
        <v>0</v>
      </c>
      <c r="H25469" s="181">
        <f t="shared" si="795"/>
        <v>0</v>
      </c>
    </row>
    <row r="25470" spans="2:8">
      <c r="B25470" s="186"/>
      <c r="C25470" s="183"/>
      <c r="D25470" s="183"/>
      <c r="E25470" s="185"/>
      <c r="F25470" s="185"/>
      <c r="G25470" s="180">
        <f t="shared" si="794"/>
        <v>0</v>
      </c>
      <c r="H25470" s="181">
        <f t="shared" si="795"/>
        <v>0</v>
      </c>
    </row>
    <row r="25471" spans="2:8">
      <c r="B25471" s="186"/>
      <c r="C25471" s="183"/>
      <c r="D25471" s="183"/>
      <c r="E25471" s="185"/>
      <c r="F25471" s="185"/>
      <c r="G25471" s="180">
        <f t="shared" si="794"/>
        <v>0</v>
      </c>
      <c r="H25471" s="181">
        <f t="shared" si="795"/>
        <v>0</v>
      </c>
    </row>
    <row r="25472" spans="2:8">
      <c r="B25472" s="186"/>
      <c r="C25472" s="183"/>
      <c r="D25472" s="183"/>
      <c r="E25472" s="185"/>
      <c r="F25472" s="185"/>
      <c r="G25472" s="180">
        <f t="shared" si="794"/>
        <v>0</v>
      </c>
      <c r="H25472" s="181">
        <f t="shared" si="795"/>
        <v>0</v>
      </c>
    </row>
    <row r="25473" spans="2:8">
      <c r="B25473" s="186"/>
      <c r="C25473" s="183"/>
      <c r="D25473" s="183"/>
      <c r="E25473" s="185"/>
      <c r="F25473" s="185"/>
      <c r="G25473" s="180">
        <f t="shared" si="794"/>
        <v>0</v>
      </c>
      <c r="H25473" s="181">
        <f t="shared" si="795"/>
        <v>0</v>
      </c>
    </row>
    <row r="25474" spans="2:8">
      <c r="B25474" s="186"/>
      <c r="C25474" s="183"/>
      <c r="D25474" s="183"/>
      <c r="E25474" s="185"/>
      <c r="F25474" s="185"/>
      <c r="G25474" s="180">
        <f t="shared" si="794"/>
        <v>0</v>
      </c>
      <c r="H25474" s="181">
        <f t="shared" si="795"/>
        <v>0</v>
      </c>
    </row>
    <row r="25475" spans="2:8">
      <c r="B25475" s="186"/>
      <c r="C25475" s="183"/>
      <c r="D25475" s="183"/>
      <c r="E25475" s="185"/>
      <c r="F25475" s="185"/>
      <c r="G25475" s="180">
        <f t="shared" si="794"/>
        <v>0</v>
      </c>
      <c r="H25475" s="181">
        <f t="shared" si="795"/>
        <v>0</v>
      </c>
    </row>
    <row r="25476" spans="2:8">
      <c r="B25476" s="186"/>
      <c r="C25476" s="183"/>
      <c r="D25476" s="183"/>
      <c r="E25476" s="185"/>
      <c r="F25476" s="185"/>
      <c r="G25476" s="180">
        <f t="shared" si="794"/>
        <v>0</v>
      </c>
      <c r="H25476" s="181">
        <f t="shared" si="795"/>
        <v>0</v>
      </c>
    </row>
    <row r="25477" spans="2:8">
      <c r="B25477" s="186"/>
      <c r="C25477" s="183"/>
      <c r="D25477" s="183"/>
      <c r="E25477" s="185"/>
      <c r="F25477" s="185"/>
      <c r="G25477" s="180">
        <f t="shared" si="794"/>
        <v>0</v>
      </c>
      <c r="H25477" s="181">
        <f t="shared" si="795"/>
        <v>0</v>
      </c>
    </row>
    <row r="25478" spans="2:8">
      <c r="B25478" s="186"/>
      <c r="C25478" s="183"/>
      <c r="D25478" s="183"/>
      <c r="E25478" s="185"/>
      <c r="F25478" s="185"/>
      <c r="G25478" s="180">
        <f t="shared" ref="G25478:G25541" si="796">IF(ABS(F25478)&gt;ABS(E25478),ABS(F25478),ABS(E25478))</f>
        <v>0</v>
      </c>
      <c r="H25478" s="181">
        <f t="shared" ref="H25478:H25541" si="797">IF(G25478&lt;&gt;0,IF(ABS(F25478)&gt;=G25478,1,ABS(F25478/G25478)),0)</f>
        <v>0</v>
      </c>
    </row>
    <row r="25479" spans="2:8">
      <c r="B25479" s="186"/>
      <c r="C25479" s="183"/>
      <c r="D25479" s="183"/>
      <c r="E25479" s="185"/>
      <c r="F25479" s="185"/>
      <c r="G25479" s="180">
        <f t="shared" si="796"/>
        <v>0</v>
      </c>
      <c r="H25479" s="181">
        <f t="shared" si="797"/>
        <v>0</v>
      </c>
    </row>
    <row r="25480" spans="2:8">
      <c r="B25480" s="186"/>
      <c r="C25480" s="183"/>
      <c r="D25480" s="183"/>
      <c r="E25480" s="185"/>
      <c r="F25480" s="185"/>
      <c r="G25480" s="180">
        <f t="shared" si="796"/>
        <v>0</v>
      </c>
      <c r="H25480" s="181">
        <f t="shared" si="797"/>
        <v>0</v>
      </c>
    </row>
    <row r="25481" spans="2:8">
      <c r="B25481" s="186"/>
      <c r="C25481" s="183"/>
      <c r="D25481" s="183"/>
      <c r="E25481" s="185"/>
      <c r="F25481" s="185"/>
      <c r="G25481" s="180">
        <f t="shared" si="796"/>
        <v>0</v>
      </c>
      <c r="H25481" s="181">
        <f t="shared" si="797"/>
        <v>0</v>
      </c>
    </row>
    <row r="25482" spans="2:8">
      <c r="B25482" s="186"/>
      <c r="C25482" s="183"/>
      <c r="D25482" s="183"/>
      <c r="E25482" s="185"/>
      <c r="F25482" s="185"/>
      <c r="G25482" s="180">
        <f t="shared" si="796"/>
        <v>0</v>
      </c>
      <c r="H25482" s="181">
        <f t="shared" si="797"/>
        <v>0</v>
      </c>
    </row>
    <row r="25483" spans="2:8">
      <c r="B25483" s="186"/>
      <c r="C25483" s="183"/>
      <c r="D25483" s="183"/>
      <c r="E25483" s="185"/>
      <c r="F25483" s="185"/>
      <c r="G25483" s="180">
        <f t="shared" si="796"/>
        <v>0</v>
      </c>
      <c r="H25483" s="181">
        <f t="shared" si="797"/>
        <v>0</v>
      </c>
    </row>
    <row r="25484" spans="2:8">
      <c r="B25484" s="186"/>
      <c r="C25484" s="183"/>
      <c r="D25484" s="183"/>
      <c r="E25484" s="185"/>
      <c r="F25484" s="185"/>
      <c r="G25484" s="180">
        <f t="shared" si="796"/>
        <v>0</v>
      </c>
      <c r="H25484" s="181">
        <f t="shared" si="797"/>
        <v>0</v>
      </c>
    </row>
    <row r="25485" spans="2:8">
      <c r="B25485" s="186"/>
      <c r="C25485" s="183"/>
      <c r="D25485" s="183"/>
      <c r="E25485" s="185"/>
      <c r="F25485" s="185"/>
      <c r="G25485" s="180">
        <f t="shared" si="796"/>
        <v>0</v>
      </c>
      <c r="H25485" s="181">
        <f t="shared" si="797"/>
        <v>0</v>
      </c>
    </row>
    <row r="25486" spans="2:8">
      <c r="B25486" s="186"/>
      <c r="C25486" s="183"/>
      <c r="D25486" s="183"/>
      <c r="E25486" s="185"/>
      <c r="F25486" s="185"/>
      <c r="G25486" s="180">
        <f t="shared" si="796"/>
        <v>0</v>
      </c>
      <c r="H25486" s="181">
        <f t="shared" si="797"/>
        <v>0</v>
      </c>
    </row>
    <row r="25487" spans="2:8">
      <c r="B25487" s="186"/>
      <c r="C25487" s="183"/>
      <c r="D25487" s="183"/>
      <c r="E25487" s="185"/>
      <c r="F25487" s="185"/>
      <c r="G25487" s="180">
        <f t="shared" si="796"/>
        <v>0</v>
      </c>
      <c r="H25487" s="181">
        <f t="shared" si="797"/>
        <v>0</v>
      </c>
    </row>
    <row r="25488" spans="2:8">
      <c r="B25488" s="186"/>
      <c r="C25488" s="183"/>
      <c r="D25488" s="183"/>
      <c r="E25488" s="185"/>
      <c r="F25488" s="185"/>
      <c r="G25488" s="180">
        <f t="shared" si="796"/>
        <v>0</v>
      </c>
      <c r="H25488" s="181">
        <f t="shared" si="797"/>
        <v>0</v>
      </c>
    </row>
    <row r="25489" spans="2:8">
      <c r="B25489" s="186"/>
      <c r="C25489" s="183"/>
      <c r="D25489" s="183"/>
      <c r="E25489" s="185"/>
      <c r="F25489" s="185"/>
      <c r="G25489" s="180">
        <f t="shared" si="796"/>
        <v>0</v>
      </c>
      <c r="H25489" s="181">
        <f t="shared" si="797"/>
        <v>0</v>
      </c>
    </row>
    <row r="25490" spans="2:8">
      <c r="B25490" s="186"/>
      <c r="C25490" s="183"/>
      <c r="D25490" s="183"/>
      <c r="E25490" s="185"/>
      <c r="F25490" s="185"/>
      <c r="G25490" s="180">
        <f t="shared" si="796"/>
        <v>0</v>
      </c>
      <c r="H25490" s="181">
        <f t="shared" si="797"/>
        <v>0</v>
      </c>
    </row>
    <row r="25491" spans="2:8">
      <c r="B25491" s="186"/>
      <c r="C25491" s="183"/>
      <c r="D25491" s="183"/>
      <c r="E25491" s="185"/>
      <c r="F25491" s="185"/>
      <c r="G25491" s="180">
        <f t="shared" si="796"/>
        <v>0</v>
      </c>
      <c r="H25491" s="181">
        <f t="shared" si="797"/>
        <v>0</v>
      </c>
    </row>
    <row r="25492" spans="2:8">
      <c r="B25492" s="186"/>
      <c r="C25492" s="183"/>
      <c r="D25492" s="183"/>
      <c r="E25492" s="185"/>
      <c r="F25492" s="185"/>
      <c r="G25492" s="180">
        <f t="shared" si="796"/>
        <v>0</v>
      </c>
      <c r="H25492" s="181">
        <f t="shared" si="797"/>
        <v>0</v>
      </c>
    </row>
    <row r="25493" spans="2:8">
      <c r="B25493" s="186"/>
      <c r="C25493" s="183"/>
      <c r="D25493" s="183"/>
      <c r="E25493" s="185"/>
      <c r="F25493" s="185"/>
      <c r="G25493" s="180">
        <f t="shared" si="796"/>
        <v>0</v>
      </c>
      <c r="H25493" s="181">
        <f t="shared" si="797"/>
        <v>0</v>
      </c>
    </row>
    <row r="25494" spans="2:8">
      <c r="B25494" s="186"/>
      <c r="C25494" s="183"/>
      <c r="D25494" s="183"/>
      <c r="E25494" s="185"/>
      <c r="F25494" s="185"/>
      <c r="G25494" s="180">
        <f t="shared" si="796"/>
        <v>0</v>
      </c>
      <c r="H25494" s="181">
        <f t="shared" si="797"/>
        <v>0</v>
      </c>
    </row>
    <row r="25495" spans="2:8">
      <c r="B25495" s="186"/>
      <c r="C25495" s="183"/>
      <c r="D25495" s="183"/>
      <c r="E25495" s="185"/>
      <c r="F25495" s="185"/>
      <c r="G25495" s="180">
        <f t="shared" si="796"/>
        <v>0</v>
      </c>
      <c r="H25495" s="181">
        <f t="shared" si="797"/>
        <v>0</v>
      </c>
    </row>
    <row r="25496" spans="2:8">
      <c r="B25496" s="186"/>
      <c r="C25496" s="183"/>
      <c r="D25496" s="183"/>
      <c r="E25496" s="185"/>
      <c r="F25496" s="185"/>
      <c r="G25496" s="180">
        <f t="shared" si="796"/>
        <v>0</v>
      </c>
      <c r="H25496" s="181">
        <f t="shared" si="797"/>
        <v>0</v>
      </c>
    </row>
    <row r="25497" spans="2:8">
      <c r="B25497" s="186"/>
      <c r="C25497" s="183"/>
      <c r="D25497" s="183"/>
      <c r="E25497" s="185"/>
      <c r="F25497" s="185"/>
      <c r="G25497" s="180">
        <f t="shared" si="796"/>
        <v>0</v>
      </c>
      <c r="H25497" s="181">
        <f t="shared" si="797"/>
        <v>0</v>
      </c>
    </row>
    <row r="25498" spans="2:8">
      <c r="B25498" s="186"/>
      <c r="C25498" s="183"/>
      <c r="D25498" s="183"/>
      <c r="E25498" s="185"/>
      <c r="F25498" s="185"/>
      <c r="G25498" s="180">
        <f t="shared" si="796"/>
        <v>0</v>
      </c>
      <c r="H25498" s="181">
        <f t="shared" si="797"/>
        <v>0</v>
      </c>
    </row>
    <row r="25499" spans="2:8">
      <c r="B25499" s="186"/>
      <c r="C25499" s="183"/>
      <c r="D25499" s="183"/>
      <c r="E25499" s="185"/>
      <c r="F25499" s="185"/>
      <c r="G25499" s="180">
        <f t="shared" si="796"/>
        <v>0</v>
      </c>
      <c r="H25499" s="181">
        <f t="shared" si="797"/>
        <v>0</v>
      </c>
    </row>
    <row r="25500" spans="2:8">
      <c r="B25500" s="186"/>
      <c r="C25500" s="183"/>
      <c r="D25500" s="183"/>
      <c r="E25500" s="185"/>
      <c r="F25500" s="185"/>
      <c r="G25500" s="180">
        <f t="shared" si="796"/>
        <v>0</v>
      </c>
      <c r="H25500" s="181">
        <f t="shared" si="797"/>
        <v>0</v>
      </c>
    </row>
    <row r="25501" spans="2:8">
      <c r="B25501" s="186"/>
      <c r="C25501" s="183"/>
      <c r="D25501" s="183"/>
      <c r="E25501" s="185"/>
      <c r="F25501" s="185"/>
      <c r="G25501" s="180">
        <f t="shared" si="796"/>
        <v>0</v>
      </c>
      <c r="H25501" s="181">
        <f t="shared" si="797"/>
        <v>0</v>
      </c>
    </row>
    <row r="25502" spans="2:8">
      <c r="B25502" s="186"/>
      <c r="C25502" s="183"/>
      <c r="D25502" s="183"/>
      <c r="E25502" s="185"/>
      <c r="F25502" s="185"/>
      <c r="G25502" s="180">
        <f t="shared" si="796"/>
        <v>0</v>
      </c>
      <c r="H25502" s="181">
        <f t="shared" si="797"/>
        <v>0</v>
      </c>
    </row>
    <row r="25503" spans="2:8">
      <c r="B25503" s="186"/>
      <c r="C25503" s="183"/>
      <c r="D25503" s="183"/>
      <c r="E25503" s="185"/>
      <c r="F25503" s="185"/>
      <c r="G25503" s="180">
        <f t="shared" si="796"/>
        <v>0</v>
      </c>
      <c r="H25503" s="181">
        <f t="shared" si="797"/>
        <v>0</v>
      </c>
    </row>
    <row r="25504" spans="2:8">
      <c r="B25504" s="186"/>
      <c r="C25504" s="183"/>
      <c r="D25504" s="183"/>
      <c r="E25504" s="185"/>
      <c r="F25504" s="185"/>
      <c r="G25504" s="180">
        <f t="shared" si="796"/>
        <v>0</v>
      </c>
      <c r="H25504" s="181">
        <f t="shared" si="797"/>
        <v>0</v>
      </c>
    </row>
    <row r="25505" spans="2:8">
      <c r="B25505" s="186"/>
      <c r="C25505" s="183"/>
      <c r="D25505" s="183"/>
      <c r="E25505" s="185"/>
      <c r="F25505" s="185"/>
      <c r="G25505" s="180">
        <f t="shared" si="796"/>
        <v>0</v>
      </c>
      <c r="H25505" s="181">
        <f t="shared" si="797"/>
        <v>0</v>
      </c>
    </row>
    <row r="25506" spans="2:8">
      <c r="B25506" s="186"/>
      <c r="C25506" s="183"/>
      <c r="D25506" s="183"/>
      <c r="E25506" s="185"/>
      <c r="F25506" s="185"/>
      <c r="G25506" s="180">
        <f t="shared" si="796"/>
        <v>0</v>
      </c>
      <c r="H25506" s="181">
        <f t="shared" si="797"/>
        <v>0</v>
      </c>
    </row>
    <row r="25507" spans="2:8">
      <c r="B25507" s="186"/>
      <c r="C25507" s="183"/>
      <c r="D25507" s="183"/>
      <c r="E25507" s="185"/>
      <c r="F25507" s="185"/>
      <c r="G25507" s="180">
        <f t="shared" si="796"/>
        <v>0</v>
      </c>
      <c r="H25507" s="181">
        <f t="shared" si="797"/>
        <v>0</v>
      </c>
    </row>
    <row r="25508" spans="2:8">
      <c r="B25508" s="186"/>
      <c r="C25508" s="183"/>
      <c r="D25508" s="183"/>
      <c r="E25508" s="185"/>
      <c r="F25508" s="185"/>
      <c r="G25508" s="180">
        <f t="shared" si="796"/>
        <v>0</v>
      </c>
      <c r="H25508" s="181">
        <f t="shared" si="797"/>
        <v>0</v>
      </c>
    </row>
    <row r="25509" spans="2:8">
      <c r="B25509" s="186"/>
      <c r="C25509" s="183"/>
      <c r="D25509" s="183"/>
      <c r="E25509" s="185"/>
      <c r="F25509" s="185"/>
      <c r="G25509" s="180">
        <f t="shared" si="796"/>
        <v>0</v>
      </c>
      <c r="H25509" s="181">
        <f t="shared" si="797"/>
        <v>0</v>
      </c>
    </row>
    <row r="25510" spans="2:8">
      <c r="B25510" s="186"/>
      <c r="C25510" s="183"/>
      <c r="D25510" s="183"/>
      <c r="E25510" s="185"/>
      <c r="F25510" s="185"/>
      <c r="G25510" s="180">
        <f t="shared" si="796"/>
        <v>0</v>
      </c>
      <c r="H25510" s="181">
        <f t="shared" si="797"/>
        <v>0</v>
      </c>
    </row>
    <row r="25511" spans="2:8">
      <c r="B25511" s="186"/>
      <c r="C25511" s="183"/>
      <c r="D25511" s="183"/>
      <c r="E25511" s="185"/>
      <c r="F25511" s="185"/>
      <c r="G25511" s="180">
        <f t="shared" si="796"/>
        <v>0</v>
      </c>
      <c r="H25511" s="181">
        <f t="shared" si="797"/>
        <v>0</v>
      </c>
    </row>
    <row r="25512" spans="2:8">
      <c r="B25512" s="186"/>
      <c r="C25512" s="183"/>
      <c r="D25512" s="183"/>
      <c r="E25512" s="185"/>
      <c r="F25512" s="185"/>
      <c r="G25512" s="180">
        <f t="shared" si="796"/>
        <v>0</v>
      </c>
      <c r="H25512" s="181">
        <f t="shared" si="797"/>
        <v>0</v>
      </c>
    </row>
    <row r="25513" spans="2:8">
      <c r="B25513" s="186"/>
      <c r="C25513" s="183"/>
      <c r="D25513" s="183"/>
      <c r="E25513" s="185"/>
      <c r="F25513" s="185"/>
      <c r="G25513" s="180">
        <f t="shared" si="796"/>
        <v>0</v>
      </c>
      <c r="H25513" s="181">
        <f t="shared" si="797"/>
        <v>0</v>
      </c>
    </row>
    <row r="25514" spans="2:8">
      <c r="B25514" s="186"/>
      <c r="C25514" s="183"/>
      <c r="D25514" s="183"/>
      <c r="E25514" s="185"/>
      <c r="F25514" s="185"/>
      <c r="G25514" s="180">
        <f t="shared" si="796"/>
        <v>0</v>
      </c>
      <c r="H25514" s="181">
        <f t="shared" si="797"/>
        <v>0</v>
      </c>
    </row>
    <row r="25515" spans="2:8">
      <c r="B25515" s="186"/>
      <c r="C25515" s="183"/>
      <c r="D25515" s="183"/>
      <c r="E25515" s="185"/>
      <c r="F25515" s="185"/>
      <c r="G25515" s="180">
        <f t="shared" si="796"/>
        <v>0</v>
      </c>
      <c r="H25515" s="181">
        <f t="shared" si="797"/>
        <v>0</v>
      </c>
    </row>
    <row r="25516" spans="2:8">
      <c r="B25516" s="186"/>
      <c r="C25516" s="183"/>
      <c r="D25516" s="183"/>
      <c r="E25516" s="185"/>
      <c r="F25516" s="185"/>
      <c r="G25516" s="180">
        <f t="shared" si="796"/>
        <v>0</v>
      </c>
      <c r="H25516" s="181">
        <f t="shared" si="797"/>
        <v>0</v>
      </c>
    </row>
    <row r="25517" spans="2:8">
      <c r="B25517" s="186"/>
      <c r="C25517" s="183"/>
      <c r="D25517" s="183"/>
      <c r="E25517" s="185"/>
      <c r="F25517" s="185"/>
      <c r="G25517" s="180">
        <f t="shared" si="796"/>
        <v>0</v>
      </c>
      <c r="H25517" s="181">
        <f t="shared" si="797"/>
        <v>0</v>
      </c>
    </row>
    <row r="25518" spans="2:8">
      <c r="B25518" s="186"/>
      <c r="C25518" s="183"/>
      <c r="D25518" s="183"/>
      <c r="E25518" s="185"/>
      <c r="F25518" s="185"/>
      <c r="G25518" s="180">
        <f t="shared" si="796"/>
        <v>0</v>
      </c>
      <c r="H25518" s="181">
        <f t="shared" si="797"/>
        <v>0</v>
      </c>
    </row>
    <row r="25519" spans="2:8">
      <c r="B25519" s="186"/>
      <c r="C25519" s="183"/>
      <c r="D25519" s="183"/>
      <c r="E25519" s="185"/>
      <c r="F25519" s="185"/>
      <c r="G25519" s="180">
        <f t="shared" si="796"/>
        <v>0</v>
      </c>
      <c r="H25519" s="181">
        <f t="shared" si="797"/>
        <v>0</v>
      </c>
    </row>
    <row r="25520" spans="2:8">
      <c r="B25520" s="186"/>
      <c r="C25520" s="183"/>
      <c r="D25520" s="183"/>
      <c r="E25520" s="185"/>
      <c r="F25520" s="185"/>
      <c r="G25520" s="180">
        <f t="shared" si="796"/>
        <v>0</v>
      </c>
      <c r="H25520" s="181">
        <f t="shared" si="797"/>
        <v>0</v>
      </c>
    </row>
    <row r="25521" spans="2:8">
      <c r="B25521" s="186"/>
      <c r="C25521" s="183"/>
      <c r="D25521" s="183"/>
      <c r="E25521" s="185"/>
      <c r="F25521" s="185"/>
      <c r="G25521" s="180">
        <f t="shared" si="796"/>
        <v>0</v>
      </c>
      <c r="H25521" s="181">
        <f t="shared" si="797"/>
        <v>0</v>
      </c>
    </row>
    <row r="25522" spans="2:8">
      <c r="B25522" s="186"/>
      <c r="C25522" s="183"/>
      <c r="D25522" s="183"/>
      <c r="E25522" s="185"/>
      <c r="F25522" s="185"/>
      <c r="G25522" s="180">
        <f t="shared" si="796"/>
        <v>0</v>
      </c>
      <c r="H25522" s="181">
        <f t="shared" si="797"/>
        <v>0</v>
      </c>
    </row>
    <row r="25523" spans="2:8">
      <c r="B25523" s="186"/>
      <c r="C25523" s="183"/>
      <c r="D25523" s="183"/>
      <c r="E25523" s="185"/>
      <c r="F25523" s="185"/>
      <c r="G25523" s="180">
        <f t="shared" si="796"/>
        <v>0</v>
      </c>
      <c r="H25523" s="181">
        <f t="shared" si="797"/>
        <v>0</v>
      </c>
    </row>
    <row r="25524" spans="2:8">
      <c r="B25524" s="186"/>
      <c r="C25524" s="183"/>
      <c r="D25524" s="183"/>
      <c r="E25524" s="185"/>
      <c r="F25524" s="185"/>
      <c r="G25524" s="180">
        <f t="shared" si="796"/>
        <v>0</v>
      </c>
      <c r="H25524" s="181">
        <f t="shared" si="797"/>
        <v>0</v>
      </c>
    </row>
    <row r="25525" spans="2:8">
      <c r="B25525" s="186"/>
      <c r="C25525" s="183"/>
      <c r="D25525" s="183"/>
      <c r="E25525" s="185"/>
      <c r="F25525" s="185"/>
      <c r="G25525" s="180">
        <f t="shared" si="796"/>
        <v>0</v>
      </c>
      <c r="H25525" s="181">
        <f t="shared" si="797"/>
        <v>0</v>
      </c>
    </row>
    <row r="25526" spans="2:8">
      <c r="B25526" s="186"/>
      <c r="C25526" s="183"/>
      <c r="D25526" s="183"/>
      <c r="E25526" s="185"/>
      <c r="F25526" s="185"/>
      <c r="G25526" s="180">
        <f t="shared" si="796"/>
        <v>0</v>
      </c>
      <c r="H25526" s="181">
        <f t="shared" si="797"/>
        <v>0</v>
      </c>
    </row>
    <row r="25527" spans="2:8">
      <c r="B25527" s="186"/>
      <c r="C25527" s="183"/>
      <c r="D25527" s="183"/>
      <c r="E25527" s="185"/>
      <c r="F25527" s="185"/>
      <c r="G25527" s="180">
        <f t="shared" si="796"/>
        <v>0</v>
      </c>
      <c r="H25527" s="181">
        <f t="shared" si="797"/>
        <v>0</v>
      </c>
    </row>
    <row r="25528" spans="2:8">
      <c r="B25528" s="186"/>
      <c r="C25528" s="183"/>
      <c r="D25528" s="183"/>
      <c r="E25528" s="185"/>
      <c r="F25528" s="185"/>
      <c r="G25528" s="180">
        <f t="shared" si="796"/>
        <v>0</v>
      </c>
      <c r="H25528" s="181">
        <f t="shared" si="797"/>
        <v>0</v>
      </c>
    </row>
    <row r="25529" spans="2:8">
      <c r="B25529" s="186"/>
      <c r="C25529" s="183"/>
      <c r="D25529" s="183"/>
      <c r="E25529" s="185"/>
      <c r="F25529" s="185"/>
      <c r="G25529" s="180">
        <f t="shared" si="796"/>
        <v>0</v>
      </c>
      <c r="H25529" s="181">
        <f t="shared" si="797"/>
        <v>0</v>
      </c>
    </row>
    <row r="25530" spans="2:8">
      <c r="B25530" s="186"/>
      <c r="C25530" s="183"/>
      <c r="D25530" s="183"/>
      <c r="E25530" s="185"/>
      <c r="F25530" s="185"/>
      <c r="G25530" s="180">
        <f t="shared" si="796"/>
        <v>0</v>
      </c>
      <c r="H25530" s="181">
        <f t="shared" si="797"/>
        <v>0</v>
      </c>
    </row>
    <row r="25531" spans="2:8">
      <c r="B25531" s="186"/>
      <c r="C25531" s="183"/>
      <c r="D25531" s="183"/>
      <c r="E25531" s="185"/>
      <c r="F25531" s="185"/>
      <c r="G25531" s="180">
        <f t="shared" si="796"/>
        <v>0</v>
      </c>
      <c r="H25531" s="181">
        <f t="shared" si="797"/>
        <v>0</v>
      </c>
    </row>
    <row r="25532" spans="2:8">
      <c r="B25532" s="186"/>
      <c r="C25532" s="183"/>
      <c r="D25532" s="183"/>
      <c r="E25532" s="185"/>
      <c r="F25532" s="185"/>
      <c r="G25532" s="180">
        <f t="shared" si="796"/>
        <v>0</v>
      </c>
      <c r="H25532" s="181">
        <f t="shared" si="797"/>
        <v>0</v>
      </c>
    </row>
    <row r="25533" spans="2:8">
      <c r="B25533" s="186"/>
      <c r="C25533" s="183"/>
      <c r="D25533" s="183"/>
      <c r="E25533" s="185"/>
      <c r="F25533" s="185"/>
      <c r="G25533" s="180">
        <f t="shared" si="796"/>
        <v>0</v>
      </c>
      <c r="H25533" s="181">
        <f t="shared" si="797"/>
        <v>0</v>
      </c>
    </row>
    <row r="25534" spans="2:8">
      <c r="B25534" s="186"/>
      <c r="C25534" s="183"/>
      <c r="D25534" s="183"/>
      <c r="E25534" s="185"/>
      <c r="F25534" s="185"/>
      <c r="G25534" s="180">
        <f t="shared" si="796"/>
        <v>0</v>
      </c>
      <c r="H25534" s="181">
        <f t="shared" si="797"/>
        <v>0</v>
      </c>
    </row>
    <row r="25535" spans="2:8">
      <c r="B25535" s="186"/>
      <c r="C25535" s="183"/>
      <c r="D25535" s="183"/>
      <c r="E25535" s="185"/>
      <c r="F25535" s="185"/>
      <c r="G25535" s="180">
        <f t="shared" si="796"/>
        <v>0</v>
      </c>
      <c r="H25535" s="181">
        <f t="shared" si="797"/>
        <v>0</v>
      </c>
    </row>
    <row r="25536" spans="2:8">
      <c r="B25536" s="186"/>
      <c r="C25536" s="183"/>
      <c r="D25536" s="183"/>
      <c r="E25536" s="185"/>
      <c r="F25536" s="185"/>
      <c r="G25536" s="180">
        <f t="shared" si="796"/>
        <v>0</v>
      </c>
      <c r="H25536" s="181">
        <f t="shared" si="797"/>
        <v>0</v>
      </c>
    </row>
    <row r="25537" spans="2:8">
      <c r="B25537" s="186"/>
      <c r="C25537" s="183"/>
      <c r="D25537" s="183"/>
      <c r="E25537" s="185"/>
      <c r="F25537" s="185"/>
      <c r="G25537" s="180">
        <f t="shared" si="796"/>
        <v>0</v>
      </c>
      <c r="H25537" s="181">
        <f t="shared" si="797"/>
        <v>0</v>
      </c>
    </row>
    <row r="25538" spans="2:8">
      <c r="B25538" s="186"/>
      <c r="C25538" s="183"/>
      <c r="D25538" s="183"/>
      <c r="E25538" s="185"/>
      <c r="F25538" s="185"/>
      <c r="G25538" s="180">
        <f t="shared" si="796"/>
        <v>0</v>
      </c>
      <c r="H25538" s="181">
        <f t="shared" si="797"/>
        <v>0</v>
      </c>
    </row>
    <row r="25539" spans="2:8">
      <c r="B25539" s="186"/>
      <c r="C25539" s="183"/>
      <c r="D25539" s="183"/>
      <c r="E25539" s="185"/>
      <c r="F25539" s="185"/>
      <c r="G25539" s="180">
        <f t="shared" si="796"/>
        <v>0</v>
      </c>
      <c r="H25539" s="181">
        <f t="shared" si="797"/>
        <v>0</v>
      </c>
    </row>
    <row r="25540" spans="2:8">
      <c r="B25540" s="186"/>
      <c r="C25540" s="183"/>
      <c r="D25540" s="183"/>
      <c r="E25540" s="185"/>
      <c r="F25540" s="185"/>
      <c r="G25540" s="180">
        <f t="shared" si="796"/>
        <v>0</v>
      </c>
      <c r="H25540" s="181">
        <f t="shared" si="797"/>
        <v>0</v>
      </c>
    </row>
    <row r="25541" spans="2:8">
      <c r="B25541" s="186"/>
      <c r="C25541" s="183"/>
      <c r="D25541" s="183"/>
      <c r="E25541" s="185"/>
      <c r="F25541" s="185"/>
      <c r="G25541" s="180">
        <f t="shared" si="796"/>
        <v>0</v>
      </c>
      <c r="H25541" s="181">
        <f t="shared" si="797"/>
        <v>0</v>
      </c>
    </row>
    <row r="25542" spans="2:8">
      <c r="B25542" s="186"/>
      <c r="C25542" s="183"/>
      <c r="D25542" s="183"/>
      <c r="E25542" s="185"/>
      <c r="F25542" s="185"/>
      <c r="G25542" s="180">
        <f t="shared" ref="G25542:G25605" si="798">IF(ABS(F25542)&gt;ABS(E25542),ABS(F25542),ABS(E25542))</f>
        <v>0</v>
      </c>
      <c r="H25542" s="181">
        <f t="shared" ref="H25542:H25605" si="799">IF(G25542&lt;&gt;0,IF(ABS(F25542)&gt;=G25542,1,ABS(F25542/G25542)),0)</f>
        <v>0</v>
      </c>
    </row>
    <row r="25543" spans="2:8">
      <c r="B25543" s="186"/>
      <c r="C25543" s="183"/>
      <c r="D25543" s="183"/>
      <c r="E25543" s="185"/>
      <c r="F25543" s="185"/>
      <c r="G25543" s="180">
        <f t="shared" si="798"/>
        <v>0</v>
      </c>
      <c r="H25543" s="181">
        <f t="shared" si="799"/>
        <v>0</v>
      </c>
    </row>
    <row r="25544" spans="2:8">
      <c r="B25544" s="186"/>
      <c r="C25544" s="183"/>
      <c r="D25544" s="183"/>
      <c r="E25544" s="185"/>
      <c r="F25544" s="185"/>
      <c r="G25544" s="180">
        <f t="shared" si="798"/>
        <v>0</v>
      </c>
      <c r="H25544" s="181">
        <f t="shared" si="799"/>
        <v>0</v>
      </c>
    </row>
    <row r="25545" spans="2:8">
      <c r="B25545" s="186"/>
      <c r="C25545" s="183"/>
      <c r="D25545" s="183"/>
      <c r="E25545" s="185"/>
      <c r="F25545" s="185"/>
      <c r="G25545" s="180">
        <f t="shared" si="798"/>
        <v>0</v>
      </c>
      <c r="H25545" s="181">
        <f t="shared" si="799"/>
        <v>0</v>
      </c>
    </row>
    <row r="25546" spans="2:8">
      <c r="B25546" s="186"/>
      <c r="C25546" s="183"/>
      <c r="D25546" s="183"/>
      <c r="E25546" s="185"/>
      <c r="F25546" s="185"/>
      <c r="G25546" s="180">
        <f t="shared" si="798"/>
        <v>0</v>
      </c>
      <c r="H25546" s="181">
        <f t="shared" si="799"/>
        <v>0</v>
      </c>
    </row>
    <row r="25547" spans="2:8">
      <c r="B25547" s="186"/>
      <c r="C25547" s="183"/>
      <c r="D25547" s="183"/>
      <c r="E25547" s="185"/>
      <c r="F25547" s="185"/>
      <c r="G25547" s="180">
        <f t="shared" si="798"/>
        <v>0</v>
      </c>
      <c r="H25547" s="181">
        <f t="shared" si="799"/>
        <v>0</v>
      </c>
    </row>
    <row r="25548" spans="2:8">
      <c r="B25548" s="186"/>
      <c r="C25548" s="183"/>
      <c r="D25548" s="183"/>
      <c r="E25548" s="185"/>
      <c r="F25548" s="185"/>
      <c r="G25548" s="180">
        <f t="shared" si="798"/>
        <v>0</v>
      </c>
      <c r="H25548" s="181">
        <f t="shared" si="799"/>
        <v>0</v>
      </c>
    </row>
    <row r="25549" spans="2:8">
      <c r="B25549" s="186"/>
      <c r="C25549" s="183"/>
      <c r="D25549" s="183"/>
      <c r="E25549" s="185"/>
      <c r="F25549" s="185"/>
      <c r="G25549" s="180">
        <f t="shared" si="798"/>
        <v>0</v>
      </c>
      <c r="H25549" s="181">
        <f t="shared" si="799"/>
        <v>0</v>
      </c>
    </row>
    <row r="25550" spans="2:8">
      <c r="B25550" s="186"/>
      <c r="C25550" s="183"/>
      <c r="D25550" s="183"/>
      <c r="E25550" s="185"/>
      <c r="F25550" s="185"/>
      <c r="G25550" s="180">
        <f t="shared" si="798"/>
        <v>0</v>
      </c>
      <c r="H25550" s="181">
        <f t="shared" si="799"/>
        <v>0</v>
      </c>
    </row>
    <row r="25551" spans="2:8">
      <c r="B25551" s="186"/>
      <c r="C25551" s="183"/>
      <c r="D25551" s="183"/>
      <c r="E25551" s="185"/>
      <c r="F25551" s="185"/>
      <c r="G25551" s="180">
        <f t="shared" si="798"/>
        <v>0</v>
      </c>
      <c r="H25551" s="181">
        <f t="shared" si="799"/>
        <v>0</v>
      </c>
    </row>
    <row r="25552" spans="2:8">
      <c r="B25552" s="186"/>
      <c r="C25552" s="183"/>
      <c r="D25552" s="183"/>
      <c r="E25552" s="185"/>
      <c r="F25552" s="185"/>
      <c r="G25552" s="180">
        <f t="shared" si="798"/>
        <v>0</v>
      </c>
      <c r="H25552" s="181">
        <f t="shared" si="799"/>
        <v>0</v>
      </c>
    </row>
    <row r="25553" spans="2:8">
      <c r="B25553" s="186"/>
      <c r="C25553" s="183"/>
      <c r="D25553" s="183"/>
      <c r="E25553" s="185"/>
      <c r="F25553" s="185"/>
      <c r="G25553" s="180">
        <f t="shared" si="798"/>
        <v>0</v>
      </c>
      <c r="H25553" s="181">
        <f t="shared" si="799"/>
        <v>0</v>
      </c>
    </row>
    <row r="25554" spans="2:8">
      <c r="B25554" s="186"/>
      <c r="C25554" s="183"/>
      <c r="D25554" s="183"/>
      <c r="E25554" s="185"/>
      <c r="F25554" s="185"/>
      <c r="G25554" s="180">
        <f t="shared" si="798"/>
        <v>0</v>
      </c>
      <c r="H25554" s="181">
        <f t="shared" si="799"/>
        <v>0</v>
      </c>
    </row>
    <row r="25555" spans="2:8">
      <c r="B25555" s="186"/>
      <c r="C25555" s="183"/>
      <c r="D25555" s="183"/>
      <c r="E25555" s="185"/>
      <c r="F25555" s="185"/>
      <c r="G25555" s="180">
        <f t="shared" si="798"/>
        <v>0</v>
      </c>
      <c r="H25555" s="181">
        <f t="shared" si="799"/>
        <v>0</v>
      </c>
    </row>
    <row r="25556" spans="2:8">
      <c r="B25556" s="186"/>
      <c r="C25556" s="183"/>
      <c r="D25556" s="183"/>
      <c r="E25556" s="185"/>
      <c r="F25556" s="185"/>
      <c r="G25556" s="180">
        <f t="shared" si="798"/>
        <v>0</v>
      </c>
      <c r="H25556" s="181">
        <f t="shared" si="799"/>
        <v>0</v>
      </c>
    </row>
    <row r="25557" spans="2:8">
      <c r="B25557" s="186"/>
      <c r="C25557" s="183"/>
      <c r="D25557" s="183"/>
      <c r="E25557" s="185"/>
      <c r="F25557" s="185"/>
      <c r="G25557" s="180">
        <f t="shared" si="798"/>
        <v>0</v>
      </c>
      <c r="H25557" s="181">
        <f t="shared" si="799"/>
        <v>0</v>
      </c>
    </row>
    <row r="25558" spans="2:8">
      <c r="B25558" s="186"/>
      <c r="C25558" s="183"/>
      <c r="D25558" s="183"/>
      <c r="E25558" s="185"/>
      <c r="F25558" s="185"/>
      <c r="G25558" s="180">
        <f t="shared" si="798"/>
        <v>0</v>
      </c>
      <c r="H25558" s="181">
        <f t="shared" si="799"/>
        <v>0</v>
      </c>
    </row>
    <row r="25559" spans="2:8">
      <c r="B25559" s="186"/>
      <c r="C25559" s="183"/>
      <c r="D25559" s="183"/>
      <c r="E25559" s="185"/>
      <c r="F25559" s="185"/>
      <c r="G25559" s="180">
        <f t="shared" si="798"/>
        <v>0</v>
      </c>
      <c r="H25559" s="181">
        <f t="shared" si="799"/>
        <v>0</v>
      </c>
    </row>
    <row r="25560" spans="2:8">
      <c r="B25560" s="186"/>
      <c r="C25560" s="183"/>
      <c r="D25560" s="183"/>
      <c r="E25560" s="185"/>
      <c r="F25560" s="185"/>
      <c r="G25560" s="180">
        <f t="shared" si="798"/>
        <v>0</v>
      </c>
      <c r="H25560" s="181">
        <f t="shared" si="799"/>
        <v>0</v>
      </c>
    </row>
    <row r="25561" spans="2:8">
      <c r="B25561" s="186"/>
      <c r="C25561" s="183"/>
      <c r="D25561" s="183"/>
      <c r="E25561" s="185"/>
      <c r="F25561" s="185"/>
      <c r="G25561" s="180">
        <f t="shared" si="798"/>
        <v>0</v>
      </c>
      <c r="H25561" s="181">
        <f t="shared" si="799"/>
        <v>0</v>
      </c>
    </row>
    <row r="25562" spans="2:8">
      <c r="B25562" s="186"/>
      <c r="C25562" s="183"/>
      <c r="D25562" s="183"/>
      <c r="E25562" s="185"/>
      <c r="F25562" s="185"/>
      <c r="G25562" s="180">
        <f t="shared" si="798"/>
        <v>0</v>
      </c>
      <c r="H25562" s="181">
        <f t="shared" si="799"/>
        <v>0</v>
      </c>
    </row>
    <row r="25563" spans="2:8">
      <c r="B25563" s="186"/>
      <c r="C25563" s="183"/>
      <c r="D25563" s="183"/>
      <c r="E25563" s="185"/>
      <c r="F25563" s="185"/>
      <c r="G25563" s="180">
        <f t="shared" si="798"/>
        <v>0</v>
      </c>
      <c r="H25563" s="181">
        <f t="shared" si="799"/>
        <v>0</v>
      </c>
    </row>
    <row r="25564" spans="2:8">
      <c r="B25564" s="186"/>
      <c r="C25564" s="183"/>
      <c r="D25564" s="183"/>
      <c r="E25564" s="185"/>
      <c r="F25564" s="185"/>
      <c r="G25564" s="180">
        <f t="shared" si="798"/>
        <v>0</v>
      </c>
      <c r="H25564" s="181">
        <f t="shared" si="799"/>
        <v>0</v>
      </c>
    </row>
    <row r="25565" spans="2:8">
      <c r="B25565" s="186"/>
      <c r="C25565" s="183"/>
      <c r="D25565" s="183"/>
      <c r="E25565" s="185"/>
      <c r="F25565" s="185"/>
      <c r="G25565" s="180">
        <f t="shared" si="798"/>
        <v>0</v>
      </c>
      <c r="H25565" s="181">
        <f t="shared" si="799"/>
        <v>0</v>
      </c>
    </row>
    <row r="25566" spans="2:8">
      <c r="B25566" s="186"/>
      <c r="C25566" s="183"/>
      <c r="D25566" s="183"/>
      <c r="E25566" s="185"/>
      <c r="F25566" s="185"/>
      <c r="G25566" s="180">
        <f t="shared" si="798"/>
        <v>0</v>
      </c>
      <c r="H25566" s="181">
        <f t="shared" si="799"/>
        <v>0</v>
      </c>
    </row>
    <row r="25567" spans="2:8">
      <c r="B25567" s="186"/>
      <c r="C25567" s="183"/>
      <c r="D25567" s="183"/>
      <c r="E25567" s="185"/>
      <c r="F25567" s="185"/>
      <c r="G25567" s="180">
        <f t="shared" si="798"/>
        <v>0</v>
      </c>
      <c r="H25567" s="181">
        <f t="shared" si="799"/>
        <v>0</v>
      </c>
    </row>
    <row r="25568" spans="2:8">
      <c r="B25568" s="186"/>
      <c r="C25568" s="183"/>
      <c r="D25568" s="183"/>
      <c r="E25568" s="185"/>
      <c r="F25568" s="185"/>
      <c r="G25568" s="180">
        <f t="shared" si="798"/>
        <v>0</v>
      </c>
      <c r="H25568" s="181">
        <f t="shared" si="799"/>
        <v>0</v>
      </c>
    </row>
    <row r="25569" spans="2:8">
      <c r="B25569" s="186"/>
      <c r="C25569" s="183"/>
      <c r="D25569" s="183"/>
      <c r="E25569" s="185"/>
      <c r="F25569" s="185"/>
      <c r="G25569" s="180">
        <f t="shared" si="798"/>
        <v>0</v>
      </c>
      <c r="H25569" s="181">
        <f t="shared" si="799"/>
        <v>0</v>
      </c>
    </row>
    <row r="25570" spans="2:8">
      <c r="B25570" s="186"/>
      <c r="C25570" s="183"/>
      <c r="D25570" s="183"/>
      <c r="E25570" s="185"/>
      <c r="F25570" s="185"/>
      <c r="G25570" s="180">
        <f t="shared" si="798"/>
        <v>0</v>
      </c>
      <c r="H25570" s="181">
        <f t="shared" si="799"/>
        <v>0</v>
      </c>
    </row>
    <row r="25571" spans="2:8">
      <c r="B25571" s="186"/>
      <c r="C25571" s="183"/>
      <c r="D25571" s="183"/>
      <c r="E25571" s="185"/>
      <c r="F25571" s="185"/>
      <c r="G25571" s="180">
        <f t="shared" si="798"/>
        <v>0</v>
      </c>
      <c r="H25571" s="181">
        <f t="shared" si="799"/>
        <v>0</v>
      </c>
    </row>
    <row r="25572" spans="2:8">
      <c r="B25572" s="186"/>
      <c r="C25572" s="183"/>
      <c r="D25572" s="183"/>
      <c r="E25572" s="185"/>
      <c r="F25572" s="185"/>
      <c r="G25572" s="180">
        <f t="shared" si="798"/>
        <v>0</v>
      </c>
      <c r="H25572" s="181">
        <f t="shared" si="799"/>
        <v>0</v>
      </c>
    </row>
    <row r="25573" spans="2:8">
      <c r="B25573" s="186"/>
      <c r="C25573" s="183"/>
      <c r="D25573" s="183"/>
      <c r="E25573" s="185"/>
      <c r="F25573" s="185"/>
      <c r="G25573" s="180">
        <f t="shared" si="798"/>
        <v>0</v>
      </c>
      <c r="H25573" s="181">
        <f t="shared" si="799"/>
        <v>0</v>
      </c>
    </row>
    <row r="25574" spans="2:8">
      <c r="B25574" s="186"/>
      <c r="C25574" s="183"/>
      <c r="D25574" s="183"/>
      <c r="E25574" s="185"/>
      <c r="F25574" s="185"/>
      <c r="G25574" s="180">
        <f t="shared" si="798"/>
        <v>0</v>
      </c>
      <c r="H25574" s="181">
        <f t="shared" si="799"/>
        <v>0</v>
      </c>
    </row>
    <row r="25575" spans="2:8">
      <c r="B25575" s="186"/>
      <c r="C25575" s="183"/>
      <c r="D25575" s="183"/>
      <c r="E25575" s="185"/>
      <c r="F25575" s="185"/>
      <c r="G25575" s="180">
        <f t="shared" si="798"/>
        <v>0</v>
      </c>
      <c r="H25575" s="181">
        <f t="shared" si="799"/>
        <v>0</v>
      </c>
    </row>
    <row r="25576" spans="2:8">
      <c r="B25576" s="186"/>
      <c r="C25576" s="183"/>
      <c r="D25576" s="183"/>
      <c r="E25576" s="185"/>
      <c r="F25576" s="185"/>
      <c r="G25576" s="180">
        <f t="shared" si="798"/>
        <v>0</v>
      </c>
      <c r="H25576" s="181">
        <f t="shared" si="799"/>
        <v>0</v>
      </c>
    </row>
    <row r="25577" spans="2:8">
      <c r="B25577" s="186"/>
      <c r="C25577" s="183"/>
      <c r="D25577" s="183"/>
      <c r="E25577" s="185"/>
      <c r="F25577" s="185"/>
      <c r="G25577" s="180">
        <f t="shared" si="798"/>
        <v>0</v>
      </c>
      <c r="H25577" s="181">
        <f t="shared" si="799"/>
        <v>0</v>
      </c>
    </row>
    <row r="25578" spans="2:8">
      <c r="B25578" s="186"/>
      <c r="C25578" s="183"/>
      <c r="D25578" s="183"/>
      <c r="E25578" s="185"/>
      <c r="F25578" s="185"/>
      <c r="G25578" s="180">
        <f t="shared" si="798"/>
        <v>0</v>
      </c>
      <c r="H25578" s="181">
        <f t="shared" si="799"/>
        <v>0</v>
      </c>
    </row>
    <row r="25579" spans="2:8">
      <c r="B25579" s="186"/>
      <c r="C25579" s="183"/>
      <c r="D25579" s="183"/>
      <c r="E25579" s="185"/>
      <c r="F25579" s="185"/>
      <c r="G25579" s="180">
        <f t="shared" si="798"/>
        <v>0</v>
      </c>
      <c r="H25579" s="181">
        <f t="shared" si="799"/>
        <v>0</v>
      </c>
    </row>
    <row r="25580" spans="2:8">
      <c r="B25580" s="186"/>
      <c r="C25580" s="183"/>
      <c r="D25580" s="183"/>
      <c r="E25580" s="185"/>
      <c r="F25580" s="185"/>
      <c r="G25580" s="180">
        <f t="shared" si="798"/>
        <v>0</v>
      </c>
      <c r="H25580" s="181">
        <f t="shared" si="799"/>
        <v>0</v>
      </c>
    </row>
    <row r="25581" spans="2:8">
      <c r="B25581" s="186"/>
      <c r="C25581" s="183"/>
      <c r="D25581" s="183"/>
      <c r="E25581" s="185"/>
      <c r="F25581" s="185"/>
      <c r="G25581" s="180">
        <f t="shared" si="798"/>
        <v>0</v>
      </c>
      <c r="H25581" s="181">
        <f t="shared" si="799"/>
        <v>0</v>
      </c>
    </row>
    <row r="25582" spans="2:8">
      <c r="B25582" s="186"/>
      <c r="C25582" s="183"/>
      <c r="D25582" s="183"/>
      <c r="E25582" s="185"/>
      <c r="F25582" s="185"/>
      <c r="G25582" s="180">
        <f t="shared" si="798"/>
        <v>0</v>
      </c>
      <c r="H25582" s="181">
        <f t="shared" si="799"/>
        <v>0</v>
      </c>
    </row>
    <row r="25583" spans="2:8">
      <c r="B25583" s="186"/>
      <c r="C25583" s="183"/>
      <c r="D25583" s="183"/>
      <c r="E25583" s="185"/>
      <c r="F25583" s="185"/>
      <c r="G25583" s="180">
        <f t="shared" si="798"/>
        <v>0</v>
      </c>
      <c r="H25583" s="181">
        <f t="shared" si="799"/>
        <v>0</v>
      </c>
    </row>
    <row r="25584" spans="2:8">
      <c r="B25584" s="186"/>
      <c r="C25584" s="183"/>
      <c r="D25584" s="183"/>
      <c r="E25584" s="185"/>
      <c r="F25584" s="185"/>
      <c r="G25584" s="180">
        <f t="shared" si="798"/>
        <v>0</v>
      </c>
      <c r="H25584" s="181">
        <f t="shared" si="799"/>
        <v>0</v>
      </c>
    </row>
    <row r="25585" spans="2:8">
      <c r="B25585" s="186"/>
      <c r="C25585" s="183"/>
      <c r="D25585" s="183"/>
      <c r="E25585" s="185"/>
      <c r="F25585" s="185"/>
      <c r="G25585" s="180">
        <f t="shared" si="798"/>
        <v>0</v>
      </c>
      <c r="H25585" s="181">
        <f t="shared" si="799"/>
        <v>0</v>
      </c>
    </row>
    <row r="25586" spans="2:8">
      <c r="B25586" s="186"/>
      <c r="C25586" s="183"/>
      <c r="D25586" s="183"/>
      <c r="E25586" s="185"/>
      <c r="F25586" s="185"/>
      <c r="G25586" s="180">
        <f t="shared" si="798"/>
        <v>0</v>
      </c>
      <c r="H25586" s="181">
        <f t="shared" si="799"/>
        <v>0</v>
      </c>
    </row>
    <row r="25587" spans="2:8">
      <c r="B25587" s="186"/>
      <c r="C25587" s="183"/>
      <c r="D25587" s="183"/>
      <c r="E25587" s="185"/>
      <c r="F25587" s="185"/>
      <c r="G25587" s="180">
        <f t="shared" si="798"/>
        <v>0</v>
      </c>
      <c r="H25587" s="181">
        <f t="shared" si="799"/>
        <v>0</v>
      </c>
    </row>
    <row r="25588" spans="2:8">
      <c r="B25588" s="186"/>
      <c r="C25588" s="183"/>
      <c r="D25588" s="183"/>
      <c r="E25588" s="185"/>
      <c r="F25588" s="185"/>
      <c r="G25588" s="180">
        <f t="shared" si="798"/>
        <v>0</v>
      </c>
      <c r="H25588" s="181">
        <f t="shared" si="799"/>
        <v>0</v>
      </c>
    </row>
    <row r="25589" spans="2:8">
      <c r="B25589" s="186"/>
      <c r="C25589" s="183"/>
      <c r="D25589" s="183"/>
      <c r="E25589" s="185"/>
      <c r="F25589" s="185"/>
      <c r="G25589" s="180">
        <f t="shared" si="798"/>
        <v>0</v>
      </c>
      <c r="H25589" s="181">
        <f t="shared" si="799"/>
        <v>0</v>
      </c>
    </row>
    <row r="25590" spans="2:8">
      <c r="B25590" s="186"/>
      <c r="C25590" s="183"/>
      <c r="D25590" s="183"/>
      <c r="E25590" s="185"/>
      <c r="F25590" s="185"/>
      <c r="G25590" s="180">
        <f t="shared" si="798"/>
        <v>0</v>
      </c>
      <c r="H25590" s="181">
        <f t="shared" si="799"/>
        <v>0</v>
      </c>
    </row>
    <row r="25591" spans="2:8">
      <c r="B25591" s="186"/>
      <c r="C25591" s="183"/>
      <c r="D25591" s="183"/>
      <c r="E25591" s="185"/>
      <c r="F25591" s="185"/>
      <c r="G25591" s="180">
        <f t="shared" si="798"/>
        <v>0</v>
      </c>
      <c r="H25591" s="181">
        <f t="shared" si="799"/>
        <v>0</v>
      </c>
    </row>
    <row r="25592" spans="2:8">
      <c r="B25592" s="186"/>
      <c r="C25592" s="183"/>
      <c r="D25592" s="183"/>
      <c r="E25592" s="185"/>
      <c r="F25592" s="185"/>
      <c r="G25592" s="180">
        <f t="shared" si="798"/>
        <v>0</v>
      </c>
      <c r="H25592" s="181">
        <f t="shared" si="799"/>
        <v>0</v>
      </c>
    </row>
    <row r="25593" spans="2:8">
      <c r="B25593" s="186"/>
      <c r="C25593" s="183"/>
      <c r="D25593" s="183"/>
      <c r="E25593" s="185"/>
      <c r="F25593" s="185"/>
      <c r="G25593" s="180">
        <f t="shared" si="798"/>
        <v>0</v>
      </c>
      <c r="H25593" s="181">
        <f t="shared" si="799"/>
        <v>0</v>
      </c>
    </row>
    <row r="25594" spans="2:8">
      <c r="B25594" s="186"/>
      <c r="C25594" s="183"/>
      <c r="D25594" s="183"/>
      <c r="E25594" s="185"/>
      <c r="F25594" s="185"/>
      <c r="G25594" s="180">
        <f t="shared" si="798"/>
        <v>0</v>
      </c>
      <c r="H25594" s="181">
        <f t="shared" si="799"/>
        <v>0</v>
      </c>
    </row>
    <row r="25595" spans="2:8">
      <c r="B25595" s="186"/>
      <c r="C25595" s="183"/>
      <c r="D25595" s="183"/>
      <c r="E25595" s="185"/>
      <c r="F25595" s="185"/>
      <c r="G25595" s="180">
        <f t="shared" si="798"/>
        <v>0</v>
      </c>
      <c r="H25595" s="181">
        <f t="shared" si="799"/>
        <v>0</v>
      </c>
    </row>
    <row r="25596" spans="2:8">
      <c r="B25596" s="186"/>
      <c r="C25596" s="183"/>
      <c r="D25596" s="183"/>
      <c r="E25596" s="185"/>
      <c r="F25596" s="185"/>
      <c r="G25596" s="180">
        <f t="shared" si="798"/>
        <v>0</v>
      </c>
      <c r="H25596" s="181">
        <f t="shared" si="799"/>
        <v>0</v>
      </c>
    </row>
    <row r="25597" spans="2:8">
      <c r="B25597" s="186"/>
      <c r="C25597" s="183"/>
      <c r="D25597" s="183"/>
      <c r="E25597" s="185"/>
      <c r="F25597" s="185"/>
      <c r="G25597" s="180">
        <f t="shared" si="798"/>
        <v>0</v>
      </c>
      <c r="H25597" s="181">
        <f t="shared" si="799"/>
        <v>0</v>
      </c>
    </row>
    <row r="25598" spans="2:8">
      <c r="B25598" s="186"/>
      <c r="C25598" s="183"/>
      <c r="D25598" s="183"/>
      <c r="E25598" s="185"/>
      <c r="F25598" s="185"/>
      <c r="G25598" s="180">
        <f t="shared" si="798"/>
        <v>0</v>
      </c>
      <c r="H25598" s="181">
        <f t="shared" si="799"/>
        <v>0</v>
      </c>
    </row>
    <row r="25599" spans="2:8">
      <c r="B25599" s="186"/>
      <c r="C25599" s="183"/>
      <c r="D25599" s="183"/>
      <c r="E25599" s="185"/>
      <c r="F25599" s="185"/>
      <c r="G25599" s="180">
        <f t="shared" si="798"/>
        <v>0</v>
      </c>
      <c r="H25599" s="181">
        <f t="shared" si="799"/>
        <v>0</v>
      </c>
    </row>
    <row r="25600" spans="2:8">
      <c r="B25600" s="186"/>
      <c r="C25600" s="183"/>
      <c r="D25600" s="183"/>
      <c r="E25600" s="185"/>
      <c r="F25600" s="185"/>
      <c r="G25600" s="180">
        <f t="shared" si="798"/>
        <v>0</v>
      </c>
      <c r="H25600" s="181">
        <f t="shared" si="799"/>
        <v>0</v>
      </c>
    </row>
    <row r="25601" spans="2:8">
      <c r="B25601" s="186"/>
      <c r="C25601" s="183"/>
      <c r="D25601" s="183"/>
      <c r="E25601" s="185"/>
      <c r="F25601" s="185"/>
      <c r="G25601" s="180">
        <f t="shared" si="798"/>
        <v>0</v>
      </c>
      <c r="H25601" s="181">
        <f t="shared" si="799"/>
        <v>0</v>
      </c>
    </row>
    <row r="25602" spans="2:8">
      <c r="B25602" s="186"/>
      <c r="C25602" s="183"/>
      <c r="D25602" s="183"/>
      <c r="E25602" s="185"/>
      <c r="F25602" s="185"/>
      <c r="G25602" s="180">
        <f t="shared" si="798"/>
        <v>0</v>
      </c>
      <c r="H25602" s="181">
        <f t="shared" si="799"/>
        <v>0</v>
      </c>
    </row>
    <row r="25603" spans="2:8">
      <c r="B25603" s="186"/>
      <c r="C25603" s="183"/>
      <c r="D25603" s="183"/>
      <c r="E25603" s="185"/>
      <c r="F25603" s="185"/>
      <c r="G25603" s="180">
        <f t="shared" si="798"/>
        <v>0</v>
      </c>
      <c r="H25603" s="181">
        <f t="shared" si="799"/>
        <v>0</v>
      </c>
    </row>
    <row r="25604" spans="2:8">
      <c r="B25604" s="186"/>
      <c r="C25604" s="183"/>
      <c r="D25604" s="183"/>
      <c r="E25604" s="185"/>
      <c r="F25604" s="185"/>
      <c r="G25604" s="180">
        <f t="shared" si="798"/>
        <v>0</v>
      </c>
      <c r="H25604" s="181">
        <f t="shared" si="799"/>
        <v>0</v>
      </c>
    </row>
    <row r="25605" spans="2:8">
      <c r="B25605" s="186"/>
      <c r="C25605" s="183"/>
      <c r="D25605" s="183"/>
      <c r="E25605" s="185"/>
      <c r="F25605" s="185"/>
      <c r="G25605" s="180">
        <f t="shared" si="798"/>
        <v>0</v>
      </c>
      <c r="H25605" s="181">
        <f t="shared" si="799"/>
        <v>0</v>
      </c>
    </row>
    <row r="25606" spans="2:8">
      <c r="B25606" s="186"/>
      <c r="C25606" s="183"/>
      <c r="D25606" s="183"/>
      <c r="E25606" s="185"/>
      <c r="F25606" s="185"/>
      <c r="G25606" s="180">
        <f t="shared" ref="G25606:G25669" si="800">IF(ABS(F25606)&gt;ABS(E25606),ABS(F25606),ABS(E25606))</f>
        <v>0</v>
      </c>
      <c r="H25606" s="181">
        <f t="shared" ref="H25606:H25669" si="801">IF(G25606&lt;&gt;0,IF(ABS(F25606)&gt;=G25606,1,ABS(F25606/G25606)),0)</f>
        <v>0</v>
      </c>
    </row>
    <row r="25607" spans="2:8">
      <c r="B25607" s="186"/>
      <c r="C25607" s="183"/>
      <c r="D25607" s="183"/>
      <c r="E25607" s="185"/>
      <c r="F25607" s="185"/>
      <c r="G25607" s="180">
        <f t="shared" si="800"/>
        <v>0</v>
      </c>
      <c r="H25607" s="181">
        <f t="shared" si="801"/>
        <v>0</v>
      </c>
    </row>
    <row r="25608" spans="2:8">
      <c r="B25608" s="186"/>
      <c r="C25608" s="183"/>
      <c r="D25608" s="183"/>
      <c r="E25608" s="185"/>
      <c r="F25608" s="185"/>
      <c r="G25608" s="180">
        <f t="shared" si="800"/>
        <v>0</v>
      </c>
      <c r="H25608" s="181">
        <f t="shared" si="801"/>
        <v>0</v>
      </c>
    </row>
    <row r="25609" spans="2:8">
      <c r="B25609" s="186"/>
      <c r="C25609" s="183"/>
      <c r="D25609" s="183"/>
      <c r="E25609" s="185"/>
      <c r="F25609" s="185"/>
      <c r="G25609" s="180">
        <f t="shared" si="800"/>
        <v>0</v>
      </c>
      <c r="H25609" s="181">
        <f t="shared" si="801"/>
        <v>0</v>
      </c>
    </row>
    <row r="25610" spans="2:8">
      <c r="B25610" s="186"/>
      <c r="C25610" s="183"/>
      <c r="D25610" s="183"/>
      <c r="E25610" s="185"/>
      <c r="F25610" s="185"/>
      <c r="G25610" s="180">
        <f t="shared" si="800"/>
        <v>0</v>
      </c>
      <c r="H25610" s="181">
        <f t="shared" si="801"/>
        <v>0</v>
      </c>
    </row>
    <row r="25611" spans="2:8">
      <c r="B25611" s="186"/>
      <c r="C25611" s="183"/>
      <c r="D25611" s="183"/>
      <c r="E25611" s="185"/>
      <c r="F25611" s="185"/>
      <c r="G25611" s="180">
        <f t="shared" si="800"/>
        <v>0</v>
      </c>
      <c r="H25611" s="181">
        <f t="shared" si="801"/>
        <v>0</v>
      </c>
    </row>
    <row r="25612" spans="2:8">
      <c r="B25612" s="186"/>
      <c r="C25612" s="183"/>
      <c r="D25612" s="183"/>
      <c r="E25612" s="185"/>
      <c r="F25612" s="185"/>
      <c r="G25612" s="180">
        <f t="shared" si="800"/>
        <v>0</v>
      </c>
      <c r="H25612" s="181">
        <f t="shared" si="801"/>
        <v>0</v>
      </c>
    </row>
    <row r="25613" spans="2:8">
      <c r="B25613" s="186"/>
      <c r="C25613" s="183"/>
      <c r="D25613" s="183"/>
      <c r="E25613" s="185"/>
      <c r="F25613" s="185"/>
      <c r="G25613" s="180">
        <f t="shared" si="800"/>
        <v>0</v>
      </c>
      <c r="H25613" s="181">
        <f t="shared" si="801"/>
        <v>0</v>
      </c>
    </row>
    <row r="25614" spans="2:8">
      <c r="B25614" s="186"/>
      <c r="C25614" s="183"/>
      <c r="D25614" s="183"/>
      <c r="E25614" s="185"/>
      <c r="F25614" s="185"/>
      <c r="G25614" s="180">
        <f t="shared" si="800"/>
        <v>0</v>
      </c>
      <c r="H25614" s="181">
        <f t="shared" si="801"/>
        <v>0</v>
      </c>
    </row>
    <row r="25615" spans="2:8">
      <c r="B25615" s="186"/>
      <c r="C25615" s="183"/>
      <c r="D25615" s="183"/>
      <c r="E25615" s="185"/>
      <c r="F25615" s="185"/>
      <c r="G25615" s="180">
        <f t="shared" si="800"/>
        <v>0</v>
      </c>
      <c r="H25615" s="181">
        <f t="shared" si="801"/>
        <v>0</v>
      </c>
    </row>
    <row r="25616" spans="2:8">
      <c r="B25616" s="186"/>
      <c r="C25616" s="183"/>
      <c r="D25616" s="183"/>
      <c r="E25616" s="185"/>
      <c r="F25616" s="185"/>
      <c r="G25616" s="180">
        <f t="shared" si="800"/>
        <v>0</v>
      </c>
      <c r="H25616" s="181">
        <f t="shared" si="801"/>
        <v>0</v>
      </c>
    </row>
    <row r="25617" spans="2:8">
      <c r="B25617" s="186"/>
      <c r="C25617" s="183"/>
      <c r="D25617" s="183"/>
      <c r="E25617" s="185"/>
      <c r="F25617" s="185"/>
      <c r="G25617" s="180">
        <f t="shared" si="800"/>
        <v>0</v>
      </c>
      <c r="H25617" s="181">
        <f t="shared" si="801"/>
        <v>0</v>
      </c>
    </row>
    <row r="25618" spans="2:8">
      <c r="B25618" s="186"/>
      <c r="C25618" s="183"/>
      <c r="D25618" s="183"/>
      <c r="E25618" s="185"/>
      <c r="F25618" s="185"/>
      <c r="G25618" s="180">
        <f t="shared" si="800"/>
        <v>0</v>
      </c>
      <c r="H25618" s="181">
        <f t="shared" si="801"/>
        <v>0</v>
      </c>
    </row>
    <row r="25619" spans="2:8">
      <c r="B25619" s="186"/>
      <c r="C25619" s="183"/>
      <c r="D25619" s="183"/>
      <c r="E25619" s="185"/>
      <c r="F25619" s="185"/>
      <c r="G25619" s="180">
        <f t="shared" si="800"/>
        <v>0</v>
      </c>
      <c r="H25619" s="181">
        <f t="shared" si="801"/>
        <v>0</v>
      </c>
    </row>
    <row r="25620" spans="2:8">
      <c r="B25620" s="186"/>
      <c r="C25620" s="183"/>
      <c r="D25620" s="183"/>
      <c r="E25620" s="185"/>
      <c r="F25620" s="185"/>
      <c r="G25620" s="180">
        <f t="shared" si="800"/>
        <v>0</v>
      </c>
      <c r="H25620" s="181">
        <f t="shared" si="801"/>
        <v>0</v>
      </c>
    </row>
    <row r="25621" spans="2:8">
      <c r="B25621" s="186"/>
      <c r="C25621" s="183"/>
      <c r="D25621" s="183"/>
      <c r="E25621" s="185"/>
      <c r="F25621" s="185"/>
      <c r="G25621" s="180">
        <f t="shared" si="800"/>
        <v>0</v>
      </c>
      <c r="H25621" s="181">
        <f t="shared" si="801"/>
        <v>0</v>
      </c>
    </row>
    <row r="25622" spans="2:8">
      <c r="B25622" s="186"/>
      <c r="C25622" s="183"/>
      <c r="D25622" s="183"/>
      <c r="E25622" s="185"/>
      <c r="F25622" s="185"/>
      <c r="G25622" s="180">
        <f t="shared" si="800"/>
        <v>0</v>
      </c>
      <c r="H25622" s="181">
        <f t="shared" si="801"/>
        <v>0</v>
      </c>
    </row>
    <row r="25623" spans="2:8">
      <c r="B25623" s="186"/>
      <c r="C25623" s="183"/>
      <c r="D25623" s="183"/>
      <c r="E25623" s="185"/>
      <c r="F25623" s="185"/>
      <c r="G25623" s="180">
        <f t="shared" si="800"/>
        <v>0</v>
      </c>
      <c r="H25623" s="181">
        <f t="shared" si="801"/>
        <v>0</v>
      </c>
    </row>
    <row r="25624" spans="2:8">
      <c r="B25624" s="186"/>
      <c r="C25624" s="183"/>
      <c r="D25624" s="183"/>
      <c r="E25624" s="185"/>
      <c r="F25624" s="185"/>
      <c r="G25624" s="180">
        <f t="shared" si="800"/>
        <v>0</v>
      </c>
      <c r="H25624" s="181">
        <f t="shared" si="801"/>
        <v>0</v>
      </c>
    </row>
    <row r="25625" spans="2:8">
      <c r="B25625" s="186"/>
      <c r="C25625" s="183"/>
      <c r="D25625" s="183"/>
      <c r="E25625" s="185"/>
      <c r="F25625" s="185"/>
      <c r="G25625" s="180">
        <f t="shared" si="800"/>
        <v>0</v>
      </c>
      <c r="H25625" s="181">
        <f t="shared" si="801"/>
        <v>0</v>
      </c>
    </row>
    <row r="25626" spans="2:8">
      <c r="B25626" s="186"/>
      <c r="C25626" s="183"/>
      <c r="D25626" s="183"/>
      <c r="E25626" s="185"/>
      <c r="F25626" s="185"/>
      <c r="G25626" s="180">
        <f t="shared" si="800"/>
        <v>0</v>
      </c>
      <c r="H25626" s="181">
        <f t="shared" si="801"/>
        <v>0</v>
      </c>
    </row>
    <row r="25627" spans="2:8">
      <c r="B25627" s="186"/>
      <c r="C25627" s="183"/>
      <c r="D25627" s="183"/>
      <c r="E25627" s="185"/>
      <c r="F25627" s="185"/>
      <c r="G25627" s="180">
        <f t="shared" si="800"/>
        <v>0</v>
      </c>
      <c r="H25627" s="181">
        <f t="shared" si="801"/>
        <v>0</v>
      </c>
    </row>
    <row r="25628" spans="2:8">
      <c r="B25628" s="186"/>
      <c r="C25628" s="183"/>
      <c r="D25628" s="183"/>
      <c r="E25628" s="185"/>
      <c r="F25628" s="185"/>
      <c r="G25628" s="180">
        <f t="shared" si="800"/>
        <v>0</v>
      </c>
      <c r="H25628" s="181">
        <f t="shared" si="801"/>
        <v>0</v>
      </c>
    </row>
    <row r="25629" spans="2:8">
      <c r="B25629" s="186"/>
      <c r="C25629" s="183"/>
      <c r="D25629" s="183"/>
      <c r="E25629" s="185"/>
      <c r="F25629" s="185"/>
      <c r="G25629" s="180">
        <f t="shared" si="800"/>
        <v>0</v>
      </c>
      <c r="H25629" s="181">
        <f t="shared" si="801"/>
        <v>0</v>
      </c>
    </row>
    <row r="25630" spans="2:8">
      <c r="B25630" s="186"/>
      <c r="C25630" s="183"/>
      <c r="D25630" s="183"/>
      <c r="E25630" s="185"/>
      <c r="F25630" s="185"/>
      <c r="G25630" s="180">
        <f t="shared" si="800"/>
        <v>0</v>
      </c>
      <c r="H25630" s="181">
        <f t="shared" si="801"/>
        <v>0</v>
      </c>
    </row>
    <row r="25631" spans="2:8">
      <c r="B25631" s="186"/>
      <c r="C25631" s="183"/>
      <c r="D25631" s="183"/>
      <c r="E25631" s="185"/>
      <c r="F25631" s="185"/>
      <c r="G25631" s="180">
        <f t="shared" si="800"/>
        <v>0</v>
      </c>
      <c r="H25631" s="181">
        <f t="shared" si="801"/>
        <v>0</v>
      </c>
    </row>
    <row r="25632" spans="2:8">
      <c r="B25632" s="186"/>
      <c r="C25632" s="183"/>
      <c r="D25632" s="183"/>
      <c r="E25632" s="185"/>
      <c r="F25632" s="185"/>
      <c r="G25632" s="180">
        <f t="shared" si="800"/>
        <v>0</v>
      </c>
      <c r="H25632" s="181">
        <f t="shared" si="801"/>
        <v>0</v>
      </c>
    </row>
    <row r="25633" spans="2:8">
      <c r="B25633" s="186"/>
      <c r="C25633" s="183"/>
      <c r="D25633" s="183"/>
      <c r="E25633" s="185"/>
      <c r="F25633" s="185"/>
      <c r="G25633" s="180">
        <f t="shared" si="800"/>
        <v>0</v>
      </c>
      <c r="H25633" s="181">
        <f t="shared" si="801"/>
        <v>0</v>
      </c>
    </row>
    <row r="25634" spans="2:8">
      <c r="B25634" s="186"/>
      <c r="C25634" s="183"/>
      <c r="D25634" s="183"/>
      <c r="E25634" s="185"/>
      <c r="F25634" s="185"/>
      <c r="G25634" s="180">
        <f t="shared" si="800"/>
        <v>0</v>
      </c>
      <c r="H25634" s="181">
        <f t="shared" si="801"/>
        <v>0</v>
      </c>
    </row>
    <row r="25635" spans="2:8">
      <c r="B25635" s="186"/>
      <c r="C25635" s="183"/>
      <c r="D25635" s="183"/>
      <c r="E25635" s="185"/>
      <c r="F25635" s="185"/>
      <c r="G25635" s="180">
        <f t="shared" si="800"/>
        <v>0</v>
      </c>
      <c r="H25635" s="181">
        <f t="shared" si="801"/>
        <v>0</v>
      </c>
    </row>
    <row r="25636" spans="2:8">
      <c r="B25636" s="186"/>
      <c r="C25636" s="183"/>
      <c r="D25636" s="183"/>
      <c r="E25636" s="185"/>
      <c r="F25636" s="185"/>
      <c r="G25636" s="180">
        <f t="shared" si="800"/>
        <v>0</v>
      </c>
      <c r="H25636" s="181">
        <f t="shared" si="801"/>
        <v>0</v>
      </c>
    </row>
    <row r="25637" spans="2:8">
      <c r="B25637" s="186"/>
      <c r="C25637" s="183"/>
      <c r="D25637" s="183"/>
      <c r="E25637" s="185"/>
      <c r="F25637" s="185"/>
      <c r="G25637" s="180">
        <f t="shared" si="800"/>
        <v>0</v>
      </c>
      <c r="H25637" s="181">
        <f t="shared" si="801"/>
        <v>0</v>
      </c>
    </row>
    <row r="25638" spans="2:8">
      <c r="B25638" s="186"/>
      <c r="C25638" s="183"/>
      <c r="D25638" s="183"/>
      <c r="E25638" s="185"/>
      <c r="F25638" s="185"/>
      <c r="G25638" s="180">
        <f t="shared" si="800"/>
        <v>0</v>
      </c>
      <c r="H25638" s="181">
        <f t="shared" si="801"/>
        <v>0</v>
      </c>
    </row>
    <row r="25639" spans="2:8">
      <c r="B25639" s="186"/>
      <c r="C25639" s="183"/>
      <c r="D25639" s="183"/>
      <c r="E25639" s="185"/>
      <c r="F25639" s="185"/>
      <c r="G25639" s="180">
        <f t="shared" si="800"/>
        <v>0</v>
      </c>
      <c r="H25639" s="181">
        <f t="shared" si="801"/>
        <v>0</v>
      </c>
    </row>
    <row r="25640" spans="2:8">
      <c r="B25640" s="186"/>
      <c r="C25640" s="183"/>
      <c r="D25640" s="183"/>
      <c r="E25640" s="185"/>
      <c r="F25640" s="185"/>
      <c r="G25640" s="180">
        <f t="shared" si="800"/>
        <v>0</v>
      </c>
      <c r="H25640" s="181">
        <f t="shared" si="801"/>
        <v>0</v>
      </c>
    </row>
    <row r="25641" spans="2:8">
      <c r="B25641" s="186"/>
      <c r="C25641" s="183"/>
      <c r="D25641" s="183"/>
      <c r="E25641" s="185"/>
      <c r="F25641" s="185"/>
      <c r="G25641" s="180">
        <f t="shared" si="800"/>
        <v>0</v>
      </c>
      <c r="H25641" s="181">
        <f t="shared" si="801"/>
        <v>0</v>
      </c>
    </row>
    <row r="25642" spans="2:8">
      <c r="B25642" s="186"/>
      <c r="C25642" s="183"/>
      <c r="D25642" s="183"/>
      <c r="E25642" s="185"/>
      <c r="F25642" s="185"/>
      <c r="G25642" s="180">
        <f t="shared" si="800"/>
        <v>0</v>
      </c>
      <c r="H25642" s="181">
        <f t="shared" si="801"/>
        <v>0</v>
      </c>
    </row>
    <row r="25643" spans="2:8">
      <c r="B25643" s="186"/>
      <c r="C25643" s="183"/>
      <c r="D25643" s="183"/>
      <c r="E25643" s="185"/>
      <c r="F25643" s="185"/>
      <c r="G25643" s="180">
        <f t="shared" si="800"/>
        <v>0</v>
      </c>
      <c r="H25643" s="181">
        <f t="shared" si="801"/>
        <v>0</v>
      </c>
    </row>
    <row r="25644" spans="2:8">
      <c r="B25644" s="186"/>
      <c r="C25644" s="183"/>
      <c r="D25644" s="183"/>
      <c r="E25644" s="185"/>
      <c r="F25644" s="185"/>
      <c r="G25644" s="180">
        <f t="shared" si="800"/>
        <v>0</v>
      </c>
      <c r="H25644" s="181">
        <f t="shared" si="801"/>
        <v>0</v>
      </c>
    </row>
    <row r="25645" spans="2:8">
      <c r="B25645" s="186"/>
      <c r="C25645" s="183"/>
      <c r="D25645" s="183"/>
      <c r="E25645" s="185"/>
      <c r="F25645" s="185"/>
      <c r="G25645" s="180">
        <f t="shared" si="800"/>
        <v>0</v>
      </c>
      <c r="H25645" s="181">
        <f t="shared" si="801"/>
        <v>0</v>
      </c>
    </row>
    <row r="25646" spans="2:8">
      <c r="B25646" s="186"/>
      <c r="C25646" s="183"/>
      <c r="D25646" s="183"/>
      <c r="E25646" s="185"/>
      <c r="F25646" s="185"/>
      <c r="G25646" s="180">
        <f t="shared" si="800"/>
        <v>0</v>
      </c>
      <c r="H25646" s="181">
        <f t="shared" si="801"/>
        <v>0</v>
      </c>
    </row>
    <row r="25647" spans="2:8">
      <c r="B25647" s="186"/>
      <c r="C25647" s="183"/>
      <c r="D25647" s="183"/>
      <c r="E25647" s="185"/>
      <c r="F25647" s="185"/>
      <c r="G25647" s="180">
        <f t="shared" si="800"/>
        <v>0</v>
      </c>
      <c r="H25647" s="181">
        <f t="shared" si="801"/>
        <v>0</v>
      </c>
    </row>
    <row r="25648" spans="2:8">
      <c r="B25648" s="186"/>
      <c r="C25648" s="183"/>
      <c r="D25648" s="183"/>
      <c r="E25648" s="185"/>
      <c r="F25648" s="185"/>
      <c r="G25648" s="180">
        <f t="shared" si="800"/>
        <v>0</v>
      </c>
      <c r="H25648" s="181">
        <f t="shared" si="801"/>
        <v>0</v>
      </c>
    </row>
    <row r="25649" spans="2:8">
      <c r="B25649" s="186"/>
      <c r="C25649" s="183"/>
      <c r="D25649" s="183"/>
      <c r="E25649" s="185"/>
      <c r="F25649" s="185"/>
      <c r="G25649" s="180">
        <f t="shared" si="800"/>
        <v>0</v>
      </c>
      <c r="H25649" s="181">
        <f t="shared" si="801"/>
        <v>0</v>
      </c>
    </row>
    <row r="25650" spans="2:8">
      <c r="B25650" s="186"/>
      <c r="C25650" s="183"/>
      <c r="D25650" s="183"/>
      <c r="E25650" s="185"/>
      <c r="F25650" s="185"/>
      <c r="G25650" s="180">
        <f t="shared" si="800"/>
        <v>0</v>
      </c>
      <c r="H25650" s="181">
        <f t="shared" si="801"/>
        <v>0</v>
      </c>
    </row>
    <row r="25651" spans="2:8">
      <c r="B25651" s="186"/>
      <c r="C25651" s="183"/>
      <c r="D25651" s="183"/>
      <c r="E25651" s="185"/>
      <c r="F25651" s="185"/>
      <c r="G25651" s="180">
        <f t="shared" si="800"/>
        <v>0</v>
      </c>
      <c r="H25651" s="181">
        <f t="shared" si="801"/>
        <v>0</v>
      </c>
    </row>
    <row r="25652" spans="2:8">
      <c r="B25652" s="186"/>
      <c r="C25652" s="183"/>
      <c r="D25652" s="183"/>
      <c r="E25652" s="185"/>
      <c r="F25652" s="185"/>
      <c r="G25652" s="180">
        <f t="shared" si="800"/>
        <v>0</v>
      </c>
      <c r="H25652" s="181">
        <f t="shared" si="801"/>
        <v>0</v>
      </c>
    </row>
    <row r="25653" spans="2:8">
      <c r="B25653" s="186"/>
      <c r="C25653" s="183"/>
      <c r="D25653" s="183"/>
      <c r="E25653" s="185"/>
      <c r="F25653" s="185"/>
      <c r="G25653" s="180">
        <f t="shared" si="800"/>
        <v>0</v>
      </c>
      <c r="H25653" s="181">
        <f t="shared" si="801"/>
        <v>0</v>
      </c>
    </row>
    <row r="25654" spans="2:8">
      <c r="B25654" s="186"/>
      <c r="C25654" s="183"/>
      <c r="D25654" s="183"/>
      <c r="E25654" s="185"/>
      <c r="F25654" s="185"/>
      <c r="G25654" s="180">
        <f t="shared" si="800"/>
        <v>0</v>
      </c>
      <c r="H25654" s="181">
        <f t="shared" si="801"/>
        <v>0</v>
      </c>
    </row>
    <row r="25655" spans="2:8">
      <c r="B25655" s="186"/>
      <c r="C25655" s="183"/>
      <c r="D25655" s="183"/>
      <c r="E25655" s="185"/>
      <c r="F25655" s="185"/>
      <c r="G25655" s="180">
        <f t="shared" si="800"/>
        <v>0</v>
      </c>
      <c r="H25655" s="181">
        <f t="shared" si="801"/>
        <v>0</v>
      </c>
    </row>
    <row r="25656" spans="2:8">
      <c r="B25656" s="186"/>
      <c r="C25656" s="183"/>
      <c r="D25656" s="183"/>
      <c r="E25656" s="185"/>
      <c r="F25656" s="185"/>
      <c r="G25656" s="180">
        <f t="shared" si="800"/>
        <v>0</v>
      </c>
      <c r="H25656" s="181">
        <f t="shared" si="801"/>
        <v>0</v>
      </c>
    </row>
    <row r="25657" spans="2:8">
      <c r="B25657" s="186"/>
      <c r="C25657" s="183"/>
      <c r="D25657" s="183"/>
      <c r="E25657" s="185"/>
      <c r="F25657" s="185"/>
      <c r="G25657" s="180">
        <f t="shared" si="800"/>
        <v>0</v>
      </c>
      <c r="H25657" s="181">
        <f t="shared" si="801"/>
        <v>0</v>
      </c>
    </row>
    <row r="25658" spans="2:8">
      <c r="B25658" s="186"/>
      <c r="C25658" s="183"/>
      <c r="D25658" s="183"/>
      <c r="E25658" s="185"/>
      <c r="F25658" s="185"/>
      <c r="G25658" s="180">
        <f t="shared" si="800"/>
        <v>0</v>
      </c>
      <c r="H25658" s="181">
        <f t="shared" si="801"/>
        <v>0</v>
      </c>
    </row>
    <row r="25659" spans="2:8">
      <c r="B25659" s="186"/>
      <c r="C25659" s="183"/>
      <c r="D25659" s="183"/>
      <c r="E25659" s="185"/>
      <c r="F25659" s="185"/>
      <c r="G25659" s="180">
        <f t="shared" si="800"/>
        <v>0</v>
      </c>
      <c r="H25659" s="181">
        <f t="shared" si="801"/>
        <v>0</v>
      </c>
    </row>
    <row r="25660" spans="2:8">
      <c r="B25660" s="186"/>
      <c r="C25660" s="183"/>
      <c r="D25660" s="183"/>
      <c r="E25660" s="185"/>
      <c r="F25660" s="185"/>
      <c r="G25660" s="180">
        <f t="shared" si="800"/>
        <v>0</v>
      </c>
      <c r="H25660" s="181">
        <f t="shared" si="801"/>
        <v>0</v>
      </c>
    </row>
    <row r="25661" spans="2:8">
      <c r="B25661" s="186"/>
      <c r="C25661" s="183"/>
      <c r="D25661" s="183"/>
      <c r="E25661" s="185"/>
      <c r="F25661" s="185"/>
      <c r="G25661" s="180">
        <f t="shared" si="800"/>
        <v>0</v>
      </c>
      <c r="H25661" s="181">
        <f t="shared" si="801"/>
        <v>0</v>
      </c>
    </row>
    <row r="25662" spans="2:8">
      <c r="B25662" s="186"/>
      <c r="C25662" s="183"/>
      <c r="D25662" s="183"/>
      <c r="E25662" s="185"/>
      <c r="F25662" s="185"/>
      <c r="G25662" s="180">
        <f t="shared" si="800"/>
        <v>0</v>
      </c>
      <c r="H25662" s="181">
        <f t="shared" si="801"/>
        <v>0</v>
      </c>
    </row>
    <row r="25663" spans="2:8">
      <c r="B25663" s="186"/>
      <c r="C25663" s="183"/>
      <c r="D25663" s="183"/>
      <c r="E25663" s="185"/>
      <c r="F25663" s="185"/>
      <c r="G25663" s="180">
        <f t="shared" si="800"/>
        <v>0</v>
      </c>
      <c r="H25663" s="181">
        <f t="shared" si="801"/>
        <v>0</v>
      </c>
    </row>
    <row r="25664" spans="2:8">
      <c r="B25664" s="186"/>
      <c r="C25664" s="183"/>
      <c r="D25664" s="183"/>
      <c r="E25664" s="185"/>
      <c r="F25664" s="185"/>
      <c r="G25664" s="180">
        <f t="shared" si="800"/>
        <v>0</v>
      </c>
      <c r="H25664" s="181">
        <f t="shared" si="801"/>
        <v>0</v>
      </c>
    </row>
    <row r="25665" spans="2:8">
      <c r="B25665" s="186"/>
      <c r="C25665" s="183"/>
      <c r="D25665" s="183"/>
      <c r="E25665" s="185"/>
      <c r="F25665" s="185"/>
      <c r="G25665" s="180">
        <f t="shared" si="800"/>
        <v>0</v>
      </c>
      <c r="H25665" s="181">
        <f t="shared" si="801"/>
        <v>0</v>
      </c>
    </row>
    <row r="25666" spans="2:8">
      <c r="B25666" s="186"/>
      <c r="C25666" s="183"/>
      <c r="D25666" s="183"/>
      <c r="E25666" s="185"/>
      <c r="F25666" s="185"/>
      <c r="G25666" s="180">
        <f t="shared" si="800"/>
        <v>0</v>
      </c>
      <c r="H25666" s="181">
        <f t="shared" si="801"/>
        <v>0</v>
      </c>
    </row>
    <row r="25667" spans="2:8">
      <c r="B25667" s="186"/>
      <c r="C25667" s="183"/>
      <c r="D25667" s="183"/>
      <c r="E25667" s="185"/>
      <c r="F25667" s="185"/>
      <c r="G25667" s="180">
        <f t="shared" si="800"/>
        <v>0</v>
      </c>
      <c r="H25667" s="181">
        <f t="shared" si="801"/>
        <v>0</v>
      </c>
    </row>
    <row r="25668" spans="2:8">
      <c r="B25668" s="186"/>
      <c r="C25668" s="183"/>
      <c r="D25668" s="183"/>
      <c r="E25668" s="185"/>
      <c r="F25668" s="185"/>
      <c r="G25668" s="180">
        <f t="shared" si="800"/>
        <v>0</v>
      </c>
      <c r="H25668" s="181">
        <f t="shared" si="801"/>
        <v>0</v>
      </c>
    </row>
    <row r="25669" spans="2:8">
      <c r="B25669" s="186"/>
      <c r="C25669" s="183"/>
      <c r="D25669" s="183"/>
      <c r="E25669" s="185"/>
      <c r="F25669" s="185"/>
      <c r="G25669" s="180">
        <f t="shared" si="800"/>
        <v>0</v>
      </c>
      <c r="H25669" s="181">
        <f t="shared" si="801"/>
        <v>0</v>
      </c>
    </row>
    <row r="25670" spans="2:8">
      <c r="B25670" s="186"/>
      <c r="C25670" s="183"/>
      <c r="D25670" s="183"/>
      <c r="E25670" s="185"/>
      <c r="F25670" s="185"/>
      <c r="G25670" s="180">
        <f t="shared" ref="G25670:G25733" si="802">IF(ABS(F25670)&gt;ABS(E25670),ABS(F25670),ABS(E25670))</f>
        <v>0</v>
      </c>
      <c r="H25670" s="181">
        <f t="shared" ref="H25670:H25733" si="803">IF(G25670&lt;&gt;0,IF(ABS(F25670)&gt;=G25670,1,ABS(F25670/G25670)),0)</f>
        <v>0</v>
      </c>
    </row>
    <row r="25671" spans="2:8">
      <c r="B25671" s="186"/>
      <c r="C25671" s="183"/>
      <c r="D25671" s="183"/>
      <c r="E25671" s="185"/>
      <c r="F25671" s="185"/>
      <c r="G25671" s="180">
        <f t="shared" si="802"/>
        <v>0</v>
      </c>
      <c r="H25671" s="181">
        <f t="shared" si="803"/>
        <v>0</v>
      </c>
    </row>
    <row r="25672" spans="2:8">
      <c r="B25672" s="186"/>
      <c r="C25672" s="183"/>
      <c r="D25672" s="183"/>
      <c r="E25672" s="185"/>
      <c r="F25672" s="185"/>
      <c r="G25672" s="180">
        <f t="shared" si="802"/>
        <v>0</v>
      </c>
      <c r="H25672" s="181">
        <f t="shared" si="803"/>
        <v>0</v>
      </c>
    </row>
    <row r="25673" spans="2:8">
      <c r="B25673" s="186"/>
      <c r="C25673" s="183"/>
      <c r="D25673" s="183"/>
      <c r="E25673" s="185"/>
      <c r="F25673" s="185"/>
      <c r="G25673" s="180">
        <f t="shared" si="802"/>
        <v>0</v>
      </c>
      <c r="H25673" s="181">
        <f t="shared" si="803"/>
        <v>0</v>
      </c>
    </row>
    <row r="25674" spans="2:8">
      <c r="B25674" s="186"/>
      <c r="C25674" s="183"/>
      <c r="D25674" s="183"/>
      <c r="E25674" s="185"/>
      <c r="F25674" s="185"/>
      <c r="G25674" s="180">
        <f t="shared" si="802"/>
        <v>0</v>
      </c>
      <c r="H25674" s="181">
        <f t="shared" si="803"/>
        <v>0</v>
      </c>
    </row>
    <row r="25675" spans="2:8">
      <c r="B25675" s="186"/>
      <c r="C25675" s="183"/>
      <c r="D25675" s="183"/>
      <c r="E25675" s="185"/>
      <c r="F25675" s="185"/>
      <c r="G25675" s="180">
        <f t="shared" si="802"/>
        <v>0</v>
      </c>
      <c r="H25675" s="181">
        <f t="shared" si="803"/>
        <v>0</v>
      </c>
    </row>
    <row r="25676" spans="2:8">
      <c r="B25676" s="186"/>
      <c r="C25676" s="183"/>
      <c r="D25676" s="183"/>
      <c r="E25676" s="185"/>
      <c r="F25676" s="185"/>
      <c r="G25676" s="180">
        <f t="shared" si="802"/>
        <v>0</v>
      </c>
      <c r="H25676" s="181">
        <f t="shared" si="803"/>
        <v>0</v>
      </c>
    </row>
    <row r="25677" spans="2:8">
      <c r="B25677" s="186"/>
      <c r="C25677" s="183"/>
      <c r="D25677" s="183"/>
      <c r="E25677" s="185"/>
      <c r="F25677" s="185"/>
      <c r="G25677" s="180">
        <f t="shared" si="802"/>
        <v>0</v>
      </c>
      <c r="H25677" s="181">
        <f t="shared" si="803"/>
        <v>0</v>
      </c>
    </row>
    <row r="25678" spans="2:8">
      <c r="B25678" s="186"/>
      <c r="C25678" s="183"/>
      <c r="D25678" s="183"/>
      <c r="E25678" s="185"/>
      <c r="F25678" s="185"/>
      <c r="G25678" s="180">
        <f t="shared" si="802"/>
        <v>0</v>
      </c>
      <c r="H25678" s="181">
        <f t="shared" si="803"/>
        <v>0</v>
      </c>
    </row>
    <row r="25679" spans="2:8">
      <c r="B25679" s="186"/>
      <c r="C25679" s="183"/>
      <c r="D25679" s="183"/>
      <c r="E25679" s="185"/>
      <c r="F25679" s="185"/>
      <c r="G25679" s="180">
        <f t="shared" si="802"/>
        <v>0</v>
      </c>
      <c r="H25679" s="181">
        <f t="shared" si="803"/>
        <v>0</v>
      </c>
    </row>
    <row r="25680" spans="2:8">
      <c r="B25680" s="186"/>
      <c r="C25680" s="183"/>
      <c r="D25680" s="183"/>
      <c r="E25680" s="185"/>
      <c r="F25680" s="185"/>
      <c r="G25680" s="180">
        <f t="shared" si="802"/>
        <v>0</v>
      </c>
      <c r="H25680" s="181">
        <f t="shared" si="803"/>
        <v>0</v>
      </c>
    </row>
    <row r="25681" spans="2:8">
      <c r="B25681" s="186"/>
      <c r="C25681" s="183"/>
      <c r="D25681" s="183"/>
      <c r="E25681" s="185"/>
      <c r="F25681" s="185"/>
      <c r="G25681" s="180">
        <f t="shared" si="802"/>
        <v>0</v>
      </c>
      <c r="H25681" s="181">
        <f t="shared" si="803"/>
        <v>0</v>
      </c>
    </row>
    <row r="25682" spans="2:8">
      <c r="B25682" s="186"/>
      <c r="C25682" s="183"/>
      <c r="D25682" s="183"/>
      <c r="E25682" s="185"/>
      <c r="F25682" s="185"/>
      <c r="G25682" s="180">
        <f t="shared" si="802"/>
        <v>0</v>
      </c>
      <c r="H25682" s="181">
        <f t="shared" si="803"/>
        <v>0</v>
      </c>
    </row>
    <row r="25683" spans="2:8">
      <c r="B25683" s="186"/>
      <c r="C25683" s="183"/>
      <c r="D25683" s="183"/>
      <c r="E25683" s="185"/>
      <c r="F25683" s="185"/>
      <c r="G25683" s="180">
        <f t="shared" si="802"/>
        <v>0</v>
      </c>
      <c r="H25683" s="181">
        <f t="shared" si="803"/>
        <v>0</v>
      </c>
    </row>
    <row r="25684" spans="2:8">
      <c r="B25684" s="186"/>
      <c r="C25684" s="183"/>
      <c r="D25684" s="183"/>
      <c r="E25684" s="185"/>
      <c r="F25684" s="185"/>
      <c r="G25684" s="180">
        <f t="shared" si="802"/>
        <v>0</v>
      </c>
      <c r="H25684" s="181">
        <f t="shared" si="803"/>
        <v>0</v>
      </c>
    </row>
    <row r="25685" spans="2:8">
      <c r="B25685" s="186"/>
      <c r="C25685" s="183"/>
      <c r="D25685" s="183"/>
      <c r="E25685" s="185"/>
      <c r="F25685" s="185"/>
      <c r="G25685" s="180">
        <f t="shared" si="802"/>
        <v>0</v>
      </c>
      <c r="H25685" s="181">
        <f t="shared" si="803"/>
        <v>0</v>
      </c>
    </row>
    <row r="25686" spans="2:8">
      <c r="B25686" s="186"/>
      <c r="C25686" s="183"/>
      <c r="D25686" s="183"/>
      <c r="E25686" s="185"/>
      <c r="F25686" s="185"/>
      <c r="G25686" s="180">
        <f t="shared" si="802"/>
        <v>0</v>
      </c>
      <c r="H25686" s="181">
        <f t="shared" si="803"/>
        <v>0</v>
      </c>
    </row>
    <row r="25687" spans="2:8">
      <c r="B25687" s="186"/>
      <c r="C25687" s="183"/>
      <c r="D25687" s="183"/>
      <c r="E25687" s="185"/>
      <c r="F25687" s="185"/>
      <c r="G25687" s="180">
        <f t="shared" si="802"/>
        <v>0</v>
      </c>
      <c r="H25687" s="181">
        <f t="shared" si="803"/>
        <v>0</v>
      </c>
    </row>
    <row r="25688" spans="2:8">
      <c r="B25688" s="186"/>
      <c r="C25688" s="183"/>
      <c r="D25688" s="183"/>
      <c r="E25688" s="185"/>
      <c r="F25688" s="185"/>
      <c r="G25688" s="180">
        <f t="shared" si="802"/>
        <v>0</v>
      </c>
      <c r="H25688" s="181">
        <f t="shared" si="803"/>
        <v>0</v>
      </c>
    </row>
    <row r="25689" spans="2:8">
      <c r="B25689" s="186"/>
      <c r="C25689" s="183"/>
      <c r="D25689" s="183"/>
      <c r="E25689" s="185"/>
      <c r="F25689" s="185"/>
      <c r="G25689" s="180">
        <f t="shared" si="802"/>
        <v>0</v>
      </c>
      <c r="H25689" s="181">
        <f t="shared" si="803"/>
        <v>0</v>
      </c>
    </row>
    <row r="25690" spans="2:8">
      <c r="B25690" s="186"/>
      <c r="C25690" s="183"/>
      <c r="D25690" s="183"/>
      <c r="E25690" s="185"/>
      <c r="F25690" s="185"/>
      <c r="G25690" s="180">
        <f t="shared" si="802"/>
        <v>0</v>
      </c>
      <c r="H25690" s="181">
        <f t="shared" si="803"/>
        <v>0</v>
      </c>
    </row>
    <row r="25691" spans="2:8">
      <c r="B25691" s="186"/>
      <c r="C25691" s="183"/>
      <c r="D25691" s="183"/>
      <c r="E25691" s="185"/>
      <c r="F25691" s="185"/>
      <c r="G25691" s="180">
        <f t="shared" si="802"/>
        <v>0</v>
      </c>
      <c r="H25691" s="181">
        <f t="shared" si="803"/>
        <v>0</v>
      </c>
    </row>
    <row r="25692" spans="2:8">
      <c r="B25692" s="186"/>
      <c r="C25692" s="183"/>
      <c r="D25692" s="183"/>
      <c r="E25692" s="185"/>
      <c r="F25692" s="185"/>
      <c r="G25692" s="180">
        <f t="shared" si="802"/>
        <v>0</v>
      </c>
      <c r="H25692" s="181">
        <f t="shared" si="803"/>
        <v>0</v>
      </c>
    </row>
    <row r="25693" spans="2:8">
      <c r="B25693" s="186"/>
      <c r="C25693" s="183"/>
      <c r="D25693" s="183"/>
      <c r="E25693" s="185"/>
      <c r="F25693" s="185"/>
      <c r="G25693" s="180">
        <f t="shared" si="802"/>
        <v>0</v>
      </c>
      <c r="H25693" s="181">
        <f t="shared" si="803"/>
        <v>0</v>
      </c>
    </row>
    <row r="25694" spans="2:8">
      <c r="B25694" s="186"/>
      <c r="C25694" s="183"/>
      <c r="D25694" s="183"/>
      <c r="E25694" s="185"/>
      <c r="F25694" s="185"/>
      <c r="G25694" s="180">
        <f t="shared" si="802"/>
        <v>0</v>
      </c>
      <c r="H25694" s="181">
        <f t="shared" si="803"/>
        <v>0</v>
      </c>
    </row>
    <row r="25695" spans="2:8">
      <c r="B25695" s="186"/>
      <c r="C25695" s="183"/>
      <c r="D25695" s="183"/>
      <c r="E25695" s="185"/>
      <c r="F25695" s="185"/>
      <c r="G25695" s="180">
        <f t="shared" si="802"/>
        <v>0</v>
      </c>
      <c r="H25695" s="181">
        <f t="shared" si="803"/>
        <v>0</v>
      </c>
    </row>
    <row r="25696" spans="2:8">
      <c r="B25696" s="186"/>
      <c r="C25696" s="183"/>
      <c r="D25696" s="183"/>
      <c r="E25696" s="185"/>
      <c r="F25696" s="185"/>
      <c r="G25696" s="180">
        <f t="shared" si="802"/>
        <v>0</v>
      </c>
      <c r="H25696" s="181">
        <f t="shared" si="803"/>
        <v>0</v>
      </c>
    </row>
    <row r="25697" spans="2:8">
      <c r="B25697" s="186"/>
      <c r="C25697" s="183"/>
      <c r="D25697" s="183"/>
      <c r="E25697" s="185"/>
      <c r="F25697" s="185"/>
      <c r="G25697" s="180">
        <f t="shared" si="802"/>
        <v>0</v>
      </c>
      <c r="H25697" s="181">
        <f t="shared" si="803"/>
        <v>0</v>
      </c>
    </row>
    <row r="25698" spans="2:8">
      <c r="B25698" s="186"/>
      <c r="C25698" s="183"/>
      <c r="D25698" s="183"/>
      <c r="E25698" s="185"/>
      <c r="F25698" s="185"/>
      <c r="G25698" s="180">
        <f t="shared" si="802"/>
        <v>0</v>
      </c>
      <c r="H25698" s="181">
        <f t="shared" si="803"/>
        <v>0</v>
      </c>
    </row>
    <row r="25699" spans="2:8">
      <c r="B25699" s="186"/>
      <c r="C25699" s="183"/>
      <c r="D25699" s="183"/>
      <c r="E25699" s="185"/>
      <c r="F25699" s="185"/>
      <c r="G25699" s="180">
        <f t="shared" si="802"/>
        <v>0</v>
      </c>
      <c r="H25699" s="181">
        <f t="shared" si="803"/>
        <v>0</v>
      </c>
    </row>
    <row r="25700" spans="2:8">
      <c r="B25700" s="186"/>
      <c r="C25700" s="183"/>
      <c r="D25700" s="183"/>
      <c r="E25700" s="185"/>
      <c r="F25700" s="185"/>
      <c r="G25700" s="180">
        <f t="shared" si="802"/>
        <v>0</v>
      </c>
      <c r="H25700" s="181">
        <f t="shared" si="803"/>
        <v>0</v>
      </c>
    </row>
    <row r="25701" spans="2:8">
      <c r="B25701" s="186"/>
      <c r="C25701" s="183"/>
      <c r="D25701" s="183"/>
      <c r="E25701" s="185"/>
      <c r="F25701" s="185"/>
      <c r="G25701" s="180">
        <f t="shared" si="802"/>
        <v>0</v>
      </c>
      <c r="H25701" s="181">
        <f t="shared" si="803"/>
        <v>0</v>
      </c>
    </row>
    <row r="25702" spans="2:8">
      <c r="B25702" s="186"/>
      <c r="C25702" s="183"/>
      <c r="D25702" s="183"/>
      <c r="E25702" s="185"/>
      <c r="F25702" s="185"/>
      <c r="G25702" s="180">
        <f t="shared" si="802"/>
        <v>0</v>
      </c>
      <c r="H25702" s="181">
        <f t="shared" si="803"/>
        <v>0</v>
      </c>
    </row>
    <row r="25703" spans="2:8">
      <c r="B25703" s="186"/>
      <c r="C25703" s="183"/>
      <c r="D25703" s="183"/>
      <c r="E25703" s="185"/>
      <c r="F25703" s="185"/>
      <c r="G25703" s="180">
        <f t="shared" si="802"/>
        <v>0</v>
      </c>
      <c r="H25703" s="181">
        <f t="shared" si="803"/>
        <v>0</v>
      </c>
    </row>
    <row r="25704" spans="2:8">
      <c r="B25704" s="186"/>
      <c r="C25704" s="183"/>
      <c r="D25704" s="183"/>
      <c r="E25704" s="185"/>
      <c r="F25704" s="185"/>
      <c r="G25704" s="180">
        <f t="shared" si="802"/>
        <v>0</v>
      </c>
      <c r="H25704" s="181">
        <f t="shared" si="803"/>
        <v>0</v>
      </c>
    </row>
    <row r="25705" spans="2:8">
      <c r="B25705" s="186"/>
      <c r="C25705" s="183"/>
      <c r="D25705" s="183"/>
      <c r="E25705" s="185"/>
      <c r="F25705" s="185"/>
      <c r="G25705" s="180">
        <f t="shared" si="802"/>
        <v>0</v>
      </c>
      <c r="H25705" s="181">
        <f t="shared" si="803"/>
        <v>0</v>
      </c>
    </row>
    <row r="25706" spans="2:8">
      <c r="B25706" s="186"/>
      <c r="C25706" s="183"/>
      <c r="D25706" s="183"/>
      <c r="E25706" s="185"/>
      <c r="F25706" s="185"/>
      <c r="G25706" s="180">
        <f t="shared" si="802"/>
        <v>0</v>
      </c>
      <c r="H25706" s="181">
        <f t="shared" si="803"/>
        <v>0</v>
      </c>
    </row>
    <row r="25707" spans="2:8">
      <c r="B25707" s="186"/>
      <c r="C25707" s="183"/>
      <c r="D25707" s="183"/>
      <c r="E25707" s="185"/>
      <c r="F25707" s="185"/>
      <c r="G25707" s="180">
        <f t="shared" si="802"/>
        <v>0</v>
      </c>
      <c r="H25707" s="181">
        <f t="shared" si="803"/>
        <v>0</v>
      </c>
    </row>
    <row r="25708" spans="2:8">
      <c r="B25708" s="186"/>
      <c r="C25708" s="183"/>
      <c r="D25708" s="183"/>
      <c r="E25708" s="185"/>
      <c r="F25708" s="185"/>
      <c r="G25708" s="180">
        <f t="shared" si="802"/>
        <v>0</v>
      </c>
      <c r="H25708" s="181">
        <f t="shared" si="803"/>
        <v>0</v>
      </c>
    </row>
    <row r="25709" spans="2:8">
      <c r="B25709" s="186"/>
      <c r="C25709" s="183"/>
      <c r="D25709" s="183"/>
      <c r="E25709" s="185"/>
      <c r="F25709" s="185"/>
      <c r="G25709" s="180">
        <f t="shared" si="802"/>
        <v>0</v>
      </c>
      <c r="H25709" s="181">
        <f t="shared" si="803"/>
        <v>0</v>
      </c>
    </row>
    <row r="25710" spans="2:8">
      <c r="B25710" s="186"/>
      <c r="C25710" s="183"/>
      <c r="D25710" s="183"/>
      <c r="E25710" s="185"/>
      <c r="F25710" s="185"/>
      <c r="G25710" s="180">
        <f t="shared" si="802"/>
        <v>0</v>
      </c>
      <c r="H25710" s="181">
        <f t="shared" si="803"/>
        <v>0</v>
      </c>
    </row>
    <row r="25711" spans="2:8">
      <c r="B25711" s="186"/>
      <c r="C25711" s="183"/>
      <c r="D25711" s="183"/>
      <c r="E25711" s="185"/>
      <c r="F25711" s="185"/>
      <c r="G25711" s="180">
        <f t="shared" si="802"/>
        <v>0</v>
      </c>
      <c r="H25711" s="181">
        <f t="shared" si="803"/>
        <v>0</v>
      </c>
    </row>
    <row r="25712" spans="2:8">
      <c r="B25712" s="186"/>
      <c r="C25712" s="183"/>
      <c r="D25712" s="183"/>
      <c r="E25712" s="185"/>
      <c r="F25712" s="185"/>
      <c r="G25712" s="180">
        <f t="shared" si="802"/>
        <v>0</v>
      </c>
      <c r="H25712" s="181">
        <f t="shared" si="803"/>
        <v>0</v>
      </c>
    </row>
    <row r="25713" spans="2:8">
      <c r="B25713" s="186"/>
      <c r="C25713" s="183"/>
      <c r="D25713" s="183"/>
      <c r="E25713" s="185"/>
      <c r="F25713" s="185"/>
      <c r="G25713" s="180">
        <f t="shared" si="802"/>
        <v>0</v>
      </c>
      <c r="H25713" s="181">
        <f t="shared" si="803"/>
        <v>0</v>
      </c>
    </row>
    <row r="25714" spans="2:8">
      <c r="B25714" s="186"/>
      <c r="C25714" s="183"/>
      <c r="D25714" s="183"/>
      <c r="E25714" s="185"/>
      <c r="F25714" s="185"/>
      <c r="G25714" s="180">
        <f t="shared" si="802"/>
        <v>0</v>
      </c>
      <c r="H25714" s="181">
        <f t="shared" si="803"/>
        <v>0</v>
      </c>
    </row>
    <row r="25715" spans="2:8">
      <c r="B25715" s="186"/>
      <c r="C25715" s="183"/>
      <c r="D25715" s="183"/>
      <c r="E25715" s="185"/>
      <c r="F25715" s="185"/>
      <c r="G25715" s="180">
        <f t="shared" si="802"/>
        <v>0</v>
      </c>
      <c r="H25715" s="181">
        <f t="shared" si="803"/>
        <v>0</v>
      </c>
    </row>
    <row r="25716" spans="2:8">
      <c r="B25716" s="186"/>
      <c r="C25716" s="183"/>
      <c r="D25716" s="183"/>
      <c r="E25716" s="185"/>
      <c r="F25716" s="185"/>
      <c r="G25716" s="180">
        <f t="shared" si="802"/>
        <v>0</v>
      </c>
      <c r="H25716" s="181">
        <f t="shared" si="803"/>
        <v>0</v>
      </c>
    </row>
    <row r="25717" spans="2:8">
      <c r="B25717" s="186"/>
      <c r="C25717" s="183"/>
      <c r="D25717" s="183"/>
      <c r="E25717" s="185"/>
      <c r="F25717" s="185"/>
      <c r="G25717" s="180">
        <f t="shared" si="802"/>
        <v>0</v>
      </c>
      <c r="H25717" s="181">
        <f t="shared" si="803"/>
        <v>0</v>
      </c>
    </row>
    <row r="25718" spans="2:8">
      <c r="B25718" s="186"/>
      <c r="C25718" s="183"/>
      <c r="D25718" s="183"/>
      <c r="E25718" s="185"/>
      <c r="F25718" s="185"/>
      <c r="G25718" s="180">
        <f t="shared" si="802"/>
        <v>0</v>
      </c>
      <c r="H25718" s="181">
        <f t="shared" si="803"/>
        <v>0</v>
      </c>
    </row>
    <row r="25719" spans="2:8">
      <c r="B25719" s="186"/>
      <c r="C25719" s="183"/>
      <c r="D25719" s="183"/>
      <c r="E25719" s="185"/>
      <c r="F25719" s="185"/>
      <c r="G25719" s="180">
        <f t="shared" si="802"/>
        <v>0</v>
      </c>
      <c r="H25719" s="181">
        <f t="shared" si="803"/>
        <v>0</v>
      </c>
    </row>
    <row r="25720" spans="2:8">
      <c r="B25720" s="186"/>
      <c r="C25720" s="183"/>
      <c r="D25720" s="183"/>
      <c r="E25720" s="185"/>
      <c r="F25720" s="185"/>
      <c r="G25720" s="180">
        <f t="shared" si="802"/>
        <v>0</v>
      </c>
      <c r="H25720" s="181">
        <f t="shared" si="803"/>
        <v>0</v>
      </c>
    </row>
    <row r="25721" spans="2:8">
      <c r="B25721" s="186"/>
      <c r="C25721" s="183"/>
      <c r="D25721" s="183"/>
      <c r="E25721" s="185"/>
      <c r="F25721" s="185"/>
      <c r="G25721" s="180">
        <f t="shared" si="802"/>
        <v>0</v>
      </c>
      <c r="H25721" s="181">
        <f t="shared" si="803"/>
        <v>0</v>
      </c>
    </row>
    <row r="25722" spans="2:8">
      <c r="B25722" s="186"/>
      <c r="C25722" s="183"/>
      <c r="D25722" s="183"/>
      <c r="E25722" s="185"/>
      <c r="F25722" s="185"/>
      <c r="G25722" s="180">
        <f t="shared" si="802"/>
        <v>0</v>
      </c>
      <c r="H25722" s="181">
        <f t="shared" si="803"/>
        <v>0</v>
      </c>
    </row>
    <row r="25723" spans="2:8">
      <c r="B25723" s="186"/>
      <c r="C25723" s="183"/>
      <c r="D25723" s="183"/>
      <c r="E25723" s="185"/>
      <c r="F25723" s="185"/>
      <c r="G25723" s="180">
        <f t="shared" si="802"/>
        <v>0</v>
      </c>
      <c r="H25723" s="181">
        <f t="shared" si="803"/>
        <v>0</v>
      </c>
    </row>
    <row r="25724" spans="2:8">
      <c r="B25724" s="186"/>
      <c r="C25724" s="183"/>
      <c r="D25724" s="183"/>
      <c r="E25724" s="185"/>
      <c r="F25724" s="185"/>
      <c r="G25724" s="180">
        <f t="shared" si="802"/>
        <v>0</v>
      </c>
      <c r="H25724" s="181">
        <f t="shared" si="803"/>
        <v>0</v>
      </c>
    </row>
    <row r="25725" spans="2:8">
      <c r="B25725" s="186"/>
      <c r="C25725" s="183"/>
      <c r="D25725" s="183"/>
      <c r="E25725" s="185"/>
      <c r="F25725" s="185"/>
      <c r="G25725" s="180">
        <f t="shared" si="802"/>
        <v>0</v>
      </c>
      <c r="H25725" s="181">
        <f t="shared" si="803"/>
        <v>0</v>
      </c>
    </row>
    <row r="25726" spans="2:8">
      <c r="B25726" s="186"/>
      <c r="C25726" s="183"/>
      <c r="D25726" s="183"/>
      <c r="E25726" s="185"/>
      <c r="F25726" s="185"/>
      <c r="G25726" s="180">
        <f t="shared" si="802"/>
        <v>0</v>
      </c>
      <c r="H25726" s="181">
        <f t="shared" si="803"/>
        <v>0</v>
      </c>
    </row>
    <row r="25727" spans="2:8">
      <c r="B25727" s="186"/>
      <c r="C25727" s="183"/>
      <c r="D25727" s="183"/>
      <c r="E25727" s="185"/>
      <c r="F25727" s="185"/>
      <c r="G25727" s="180">
        <f t="shared" si="802"/>
        <v>0</v>
      </c>
      <c r="H25727" s="181">
        <f t="shared" si="803"/>
        <v>0</v>
      </c>
    </row>
    <row r="25728" spans="2:8">
      <c r="B25728" s="186"/>
      <c r="C25728" s="183"/>
      <c r="D25728" s="183"/>
      <c r="E25728" s="185"/>
      <c r="F25728" s="185"/>
      <c r="G25728" s="180">
        <f t="shared" si="802"/>
        <v>0</v>
      </c>
      <c r="H25728" s="181">
        <f t="shared" si="803"/>
        <v>0</v>
      </c>
    </row>
    <row r="25729" spans="2:8">
      <c r="B25729" s="186"/>
      <c r="C25729" s="183"/>
      <c r="D25729" s="183"/>
      <c r="E25729" s="185"/>
      <c r="F25729" s="185"/>
      <c r="G25729" s="180">
        <f t="shared" si="802"/>
        <v>0</v>
      </c>
      <c r="H25729" s="181">
        <f t="shared" si="803"/>
        <v>0</v>
      </c>
    </row>
    <row r="25730" spans="2:8">
      <c r="B25730" s="186"/>
      <c r="C25730" s="183"/>
      <c r="D25730" s="183"/>
      <c r="E25730" s="185"/>
      <c r="F25730" s="185"/>
      <c r="G25730" s="180">
        <f t="shared" si="802"/>
        <v>0</v>
      </c>
      <c r="H25730" s="181">
        <f t="shared" si="803"/>
        <v>0</v>
      </c>
    </row>
    <row r="25731" spans="2:8">
      <c r="B25731" s="186"/>
      <c r="C25731" s="183"/>
      <c r="D25731" s="183"/>
      <c r="E25731" s="185"/>
      <c r="F25731" s="185"/>
      <c r="G25731" s="180">
        <f t="shared" si="802"/>
        <v>0</v>
      </c>
      <c r="H25731" s="181">
        <f t="shared" si="803"/>
        <v>0</v>
      </c>
    </row>
    <row r="25732" spans="2:8">
      <c r="B25732" s="186"/>
      <c r="C25732" s="183"/>
      <c r="D25732" s="183"/>
      <c r="E25732" s="185"/>
      <c r="F25732" s="185"/>
      <c r="G25732" s="180">
        <f t="shared" si="802"/>
        <v>0</v>
      </c>
      <c r="H25732" s="181">
        <f t="shared" si="803"/>
        <v>0</v>
      </c>
    </row>
    <row r="25733" spans="2:8">
      <c r="B25733" s="186"/>
      <c r="C25733" s="183"/>
      <c r="D25733" s="183"/>
      <c r="E25733" s="185"/>
      <c r="F25733" s="185"/>
      <c r="G25733" s="180">
        <f t="shared" si="802"/>
        <v>0</v>
      </c>
      <c r="H25733" s="181">
        <f t="shared" si="803"/>
        <v>0</v>
      </c>
    </row>
    <row r="25734" spans="2:8">
      <c r="B25734" s="186"/>
      <c r="C25734" s="183"/>
      <c r="D25734" s="183"/>
      <c r="E25734" s="185"/>
      <c r="F25734" s="185"/>
      <c r="G25734" s="180">
        <f t="shared" ref="G25734:G25797" si="804">IF(ABS(F25734)&gt;ABS(E25734),ABS(F25734),ABS(E25734))</f>
        <v>0</v>
      </c>
      <c r="H25734" s="181">
        <f t="shared" ref="H25734:H25797" si="805">IF(G25734&lt;&gt;0,IF(ABS(F25734)&gt;=G25734,1,ABS(F25734/G25734)),0)</f>
        <v>0</v>
      </c>
    </row>
    <row r="25735" spans="2:8">
      <c r="B25735" s="186"/>
      <c r="C25735" s="183"/>
      <c r="D25735" s="183"/>
      <c r="E25735" s="185"/>
      <c r="F25735" s="185"/>
      <c r="G25735" s="180">
        <f t="shared" si="804"/>
        <v>0</v>
      </c>
      <c r="H25735" s="181">
        <f t="shared" si="805"/>
        <v>0</v>
      </c>
    </row>
    <row r="25736" spans="2:8">
      <c r="B25736" s="186"/>
      <c r="C25736" s="183"/>
      <c r="D25736" s="183"/>
      <c r="E25736" s="185"/>
      <c r="F25736" s="185"/>
      <c r="G25736" s="180">
        <f t="shared" si="804"/>
        <v>0</v>
      </c>
      <c r="H25736" s="181">
        <f t="shared" si="805"/>
        <v>0</v>
      </c>
    </row>
    <row r="25737" spans="2:8">
      <c r="B25737" s="186"/>
      <c r="C25737" s="183"/>
      <c r="D25737" s="183"/>
      <c r="E25737" s="185"/>
      <c r="F25737" s="185"/>
      <c r="G25737" s="180">
        <f t="shared" si="804"/>
        <v>0</v>
      </c>
      <c r="H25737" s="181">
        <f t="shared" si="805"/>
        <v>0</v>
      </c>
    </row>
    <row r="25738" spans="2:8">
      <c r="B25738" s="186"/>
      <c r="C25738" s="183"/>
      <c r="D25738" s="183"/>
      <c r="E25738" s="185"/>
      <c r="F25738" s="185"/>
      <c r="G25738" s="180">
        <f t="shared" si="804"/>
        <v>0</v>
      </c>
      <c r="H25738" s="181">
        <f t="shared" si="805"/>
        <v>0</v>
      </c>
    </row>
    <row r="25739" spans="2:8">
      <c r="B25739" s="186"/>
      <c r="C25739" s="183"/>
      <c r="D25739" s="183"/>
      <c r="E25739" s="185"/>
      <c r="F25739" s="185"/>
      <c r="G25739" s="180">
        <f t="shared" si="804"/>
        <v>0</v>
      </c>
      <c r="H25739" s="181">
        <f t="shared" si="805"/>
        <v>0</v>
      </c>
    </row>
    <row r="25740" spans="2:8">
      <c r="B25740" s="186"/>
      <c r="C25740" s="183"/>
      <c r="D25740" s="183"/>
      <c r="E25740" s="185"/>
      <c r="F25740" s="185"/>
      <c r="G25740" s="180">
        <f t="shared" si="804"/>
        <v>0</v>
      </c>
      <c r="H25740" s="181">
        <f t="shared" si="805"/>
        <v>0</v>
      </c>
    </row>
    <row r="25741" spans="2:8">
      <c r="B25741" s="186"/>
      <c r="C25741" s="183"/>
      <c r="D25741" s="183"/>
      <c r="E25741" s="185"/>
      <c r="F25741" s="185"/>
      <c r="G25741" s="180">
        <f t="shared" si="804"/>
        <v>0</v>
      </c>
      <c r="H25741" s="181">
        <f t="shared" si="805"/>
        <v>0</v>
      </c>
    </row>
    <row r="25742" spans="2:8">
      <c r="B25742" s="186"/>
      <c r="C25742" s="183"/>
      <c r="D25742" s="183"/>
      <c r="E25742" s="185"/>
      <c r="F25742" s="185"/>
      <c r="G25742" s="180">
        <f t="shared" si="804"/>
        <v>0</v>
      </c>
      <c r="H25742" s="181">
        <f t="shared" si="805"/>
        <v>0</v>
      </c>
    </row>
    <row r="25743" spans="2:8">
      <c r="B25743" s="186"/>
      <c r="C25743" s="183"/>
      <c r="D25743" s="183"/>
      <c r="E25743" s="185"/>
      <c r="F25743" s="185"/>
      <c r="G25743" s="180">
        <f t="shared" si="804"/>
        <v>0</v>
      </c>
      <c r="H25743" s="181">
        <f t="shared" si="805"/>
        <v>0</v>
      </c>
    </row>
    <row r="25744" spans="2:8">
      <c r="B25744" s="186"/>
      <c r="C25744" s="183"/>
      <c r="D25744" s="183"/>
      <c r="E25744" s="185"/>
      <c r="F25744" s="185"/>
      <c r="G25744" s="180">
        <f t="shared" si="804"/>
        <v>0</v>
      </c>
      <c r="H25744" s="181">
        <f t="shared" si="805"/>
        <v>0</v>
      </c>
    </row>
    <row r="25745" spans="2:8">
      <c r="B25745" s="186"/>
      <c r="C25745" s="183"/>
      <c r="D25745" s="183"/>
      <c r="E25745" s="185"/>
      <c r="F25745" s="185"/>
      <c r="G25745" s="180">
        <f t="shared" si="804"/>
        <v>0</v>
      </c>
      <c r="H25745" s="181">
        <f t="shared" si="805"/>
        <v>0</v>
      </c>
    </row>
    <row r="25746" spans="2:8">
      <c r="B25746" s="186"/>
      <c r="C25746" s="183"/>
      <c r="D25746" s="183"/>
      <c r="E25746" s="185"/>
      <c r="F25746" s="185"/>
      <c r="G25746" s="180">
        <f t="shared" si="804"/>
        <v>0</v>
      </c>
      <c r="H25746" s="181">
        <f t="shared" si="805"/>
        <v>0</v>
      </c>
    </row>
    <row r="25747" spans="2:8">
      <c r="B25747" s="186"/>
      <c r="C25747" s="183"/>
      <c r="D25747" s="183"/>
      <c r="E25747" s="185"/>
      <c r="F25747" s="185"/>
      <c r="G25747" s="180">
        <f t="shared" si="804"/>
        <v>0</v>
      </c>
      <c r="H25747" s="181">
        <f t="shared" si="805"/>
        <v>0</v>
      </c>
    </row>
    <row r="25748" spans="2:8">
      <c r="B25748" s="186"/>
      <c r="C25748" s="183"/>
      <c r="D25748" s="183"/>
      <c r="E25748" s="185"/>
      <c r="F25748" s="185"/>
      <c r="G25748" s="180">
        <f t="shared" si="804"/>
        <v>0</v>
      </c>
      <c r="H25748" s="181">
        <f t="shared" si="805"/>
        <v>0</v>
      </c>
    </row>
    <row r="25749" spans="2:8">
      <c r="B25749" s="186"/>
      <c r="C25749" s="183"/>
      <c r="D25749" s="183"/>
      <c r="E25749" s="185"/>
      <c r="F25749" s="185"/>
      <c r="G25749" s="180">
        <f t="shared" si="804"/>
        <v>0</v>
      </c>
      <c r="H25749" s="181">
        <f t="shared" si="805"/>
        <v>0</v>
      </c>
    </row>
    <row r="25750" spans="2:8">
      <c r="B25750" s="186"/>
      <c r="C25750" s="183"/>
      <c r="D25750" s="183"/>
      <c r="E25750" s="185"/>
      <c r="F25750" s="185"/>
      <c r="G25750" s="180">
        <f t="shared" si="804"/>
        <v>0</v>
      </c>
      <c r="H25750" s="181">
        <f t="shared" si="805"/>
        <v>0</v>
      </c>
    </row>
    <row r="25751" spans="2:8">
      <c r="B25751" s="186"/>
      <c r="C25751" s="183"/>
      <c r="D25751" s="183"/>
      <c r="E25751" s="185"/>
      <c r="F25751" s="185"/>
      <c r="G25751" s="180">
        <f t="shared" si="804"/>
        <v>0</v>
      </c>
      <c r="H25751" s="181">
        <f t="shared" si="805"/>
        <v>0</v>
      </c>
    </row>
    <row r="25752" spans="2:8">
      <c r="B25752" s="186"/>
      <c r="C25752" s="183"/>
      <c r="D25752" s="183"/>
      <c r="E25752" s="185"/>
      <c r="F25752" s="185"/>
      <c r="G25752" s="180">
        <f t="shared" si="804"/>
        <v>0</v>
      </c>
      <c r="H25752" s="181">
        <f t="shared" si="805"/>
        <v>0</v>
      </c>
    </row>
    <row r="25753" spans="2:8">
      <c r="B25753" s="186"/>
      <c r="C25753" s="183"/>
      <c r="D25753" s="183"/>
      <c r="E25753" s="185"/>
      <c r="F25753" s="185"/>
      <c r="G25753" s="180">
        <f t="shared" si="804"/>
        <v>0</v>
      </c>
      <c r="H25753" s="181">
        <f t="shared" si="805"/>
        <v>0</v>
      </c>
    </row>
    <row r="25754" spans="2:8">
      <c r="B25754" s="186"/>
      <c r="C25754" s="183"/>
      <c r="D25754" s="183"/>
      <c r="E25754" s="185"/>
      <c r="F25754" s="185"/>
      <c r="G25754" s="180">
        <f t="shared" si="804"/>
        <v>0</v>
      </c>
      <c r="H25754" s="181">
        <f t="shared" si="805"/>
        <v>0</v>
      </c>
    </row>
    <row r="25755" spans="2:8">
      <c r="B25755" s="186"/>
      <c r="C25755" s="183"/>
      <c r="D25755" s="183"/>
      <c r="E25755" s="185"/>
      <c r="F25755" s="185"/>
      <c r="G25755" s="180">
        <f t="shared" si="804"/>
        <v>0</v>
      </c>
      <c r="H25755" s="181">
        <f t="shared" si="805"/>
        <v>0</v>
      </c>
    </row>
    <row r="25756" spans="2:8">
      <c r="B25756" s="186"/>
      <c r="C25756" s="183"/>
      <c r="D25756" s="183"/>
      <c r="E25756" s="185"/>
      <c r="F25756" s="185"/>
      <c r="G25756" s="180">
        <f t="shared" si="804"/>
        <v>0</v>
      </c>
      <c r="H25756" s="181">
        <f t="shared" si="805"/>
        <v>0</v>
      </c>
    </row>
    <row r="25757" spans="2:8">
      <c r="B25757" s="186"/>
      <c r="C25757" s="183"/>
      <c r="D25757" s="183"/>
      <c r="E25757" s="185"/>
      <c r="F25757" s="185"/>
      <c r="G25757" s="180">
        <f t="shared" si="804"/>
        <v>0</v>
      </c>
      <c r="H25757" s="181">
        <f t="shared" si="805"/>
        <v>0</v>
      </c>
    </row>
    <row r="25758" spans="2:8">
      <c r="B25758" s="186"/>
      <c r="C25758" s="183"/>
      <c r="D25758" s="183"/>
      <c r="E25758" s="185"/>
      <c r="F25758" s="185"/>
      <c r="G25758" s="180">
        <f t="shared" si="804"/>
        <v>0</v>
      </c>
      <c r="H25758" s="181">
        <f t="shared" si="805"/>
        <v>0</v>
      </c>
    </row>
    <row r="25759" spans="2:8">
      <c r="B25759" s="186"/>
      <c r="C25759" s="183"/>
      <c r="D25759" s="183"/>
      <c r="E25759" s="185"/>
      <c r="F25759" s="185"/>
      <c r="G25759" s="180">
        <f t="shared" si="804"/>
        <v>0</v>
      </c>
      <c r="H25759" s="181">
        <f t="shared" si="805"/>
        <v>0</v>
      </c>
    </row>
    <row r="25760" spans="2:8">
      <c r="B25760" s="186"/>
      <c r="C25760" s="183"/>
      <c r="D25760" s="183"/>
      <c r="E25760" s="185"/>
      <c r="F25760" s="185"/>
      <c r="G25760" s="180">
        <f t="shared" si="804"/>
        <v>0</v>
      </c>
      <c r="H25760" s="181">
        <f t="shared" si="805"/>
        <v>0</v>
      </c>
    </row>
    <row r="25761" spans="2:8">
      <c r="B25761" s="186"/>
      <c r="C25761" s="183"/>
      <c r="D25761" s="183"/>
      <c r="E25761" s="185"/>
      <c r="F25761" s="185"/>
      <c r="G25761" s="180">
        <f t="shared" si="804"/>
        <v>0</v>
      </c>
      <c r="H25761" s="181">
        <f t="shared" si="805"/>
        <v>0</v>
      </c>
    </row>
    <row r="25762" spans="2:8">
      <c r="B25762" s="186"/>
      <c r="C25762" s="183"/>
      <c r="D25762" s="183"/>
      <c r="E25762" s="185"/>
      <c r="F25762" s="185"/>
      <c r="G25762" s="180">
        <f t="shared" si="804"/>
        <v>0</v>
      </c>
      <c r="H25762" s="181">
        <f t="shared" si="805"/>
        <v>0</v>
      </c>
    </row>
    <row r="25763" spans="2:8">
      <c r="B25763" s="186"/>
      <c r="C25763" s="183"/>
      <c r="D25763" s="183"/>
      <c r="E25763" s="185"/>
      <c r="F25763" s="185"/>
      <c r="G25763" s="180">
        <f t="shared" si="804"/>
        <v>0</v>
      </c>
      <c r="H25763" s="181">
        <f t="shared" si="805"/>
        <v>0</v>
      </c>
    </row>
    <row r="25764" spans="2:8">
      <c r="B25764" s="186"/>
      <c r="C25764" s="183"/>
      <c r="D25764" s="183"/>
      <c r="E25764" s="185"/>
      <c r="F25764" s="185"/>
      <c r="G25764" s="180">
        <f t="shared" si="804"/>
        <v>0</v>
      </c>
      <c r="H25764" s="181">
        <f t="shared" si="805"/>
        <v>0</v>
      </c>
    </row>
    <row r="25765" spans="2:8">
      <c r="B25765" s="186"/>
      <c r="C25765" s="183"/>
      <c r="D25765" s="183"/>
      <c r="E25765" s="185"/>
      <c r="F25765" s="185"/>
      <c r="G25765" s="180">
        <f t="shared" si="804"/>
        <v>0</v>
      </c>
      <c r="H25765" s="181">
        <f t="shared" si="805"/>
        <v>0</v>
      </c>
    </row>
    <row r="25766" spans="2:8">
      <c r="B25766" s="186"/>
      <c r="C25766" s="183"/>
      <c r="D25766" s="183"/>
      <c r="E25766" s="185"/>
      <c r="F25766" s="185"/>
      <c r="G25766" s="180">
        <f t="shared" si="804"/>
        <v>0</v>
      </c>
      <c r="H25766" s="181">
        <f t="shared" si="805"/>
        <v>0</v>
      </c>
    </row>
    <row r="25767" spans="2:8">
      <c r="B25767" s="186"/>
      <c r="C25767" s="183"/>
      <c r="D25767" s="183"/>
      <c r="E25767" s="185"/>
      <c r="F25767" s="185"/>
      <c r="G25767" s="180">
        <f t="shared" si="804"/>
        <v>0</v>
      </c>
      <c r="H25767" s="181">
        <f t="shared" si="805"/>
        <v>0</v>
      </c>
    </row>
    <row r="25768" spans="2:8">
      <c r="B25768" s="186"/>
      <c r="C25768" s="183"/>
      <c r="D25768" s="183"/>
      <c r="E25768" s="185"/>
      <c r="F25768" s="185"/>
      <c r="G25768" s="180">
        <f t="shared" si="804"/>
        <v>0</v>
      </c>
      <c r="H25768" s="181">
        <f t="shared" si="805"/>
        <v>0</v>
      </c>
    </row>
    <row r="25769" spans="2:8">
      <c r="B25769" s="186"/>
      <c r="C25769" s="183"/>
      <c r="D25769" s="183"/>
      <c r="E25769" s="185"/>
      <c r="F25769" s="185"/>
      <c r="G25769" s="180">
        <f t="shared" si="804"/>
        <v>0</v>
      </c>
      <c r="H25769" s="181">
        <f t="shared" si="805"/>
        <v>0</v>
      </c>
    </row>
    <row r="25770" spans="2:8">
      <c r="B25770" s="186"/>
      <c r="C25770" s="183"/>
      <c r="D25770" s="183"/>
      <c r="E25770" s="185"/>
      <c r="F25770" s="185"/>
      <c r="G25770" s="180">
        <f t="shared" si="804"/>
        <v>0</v>
      </c>
      <c r="H25770" s="181">
        <f t="shared" si="805"/>
        <v>0</v>
      </c>
    </row>
    <row r="25771" spans="2:8">
      <c r="B25771" s="186"/>
      <c r="C25771" s="183"/>
      <c r="D25771" s="183"/>
      <c r="E25771" s="185"/>
      <c r="F25771" s="185"/>
      <c r="G25771" s="180">
        <f t="shared" si="804"/>
        <v>0</v>
      </c>
      <c r="H25771" s="181">
        <f t="shared" si="805"/>
        <v>0</v>
      </c>
    </row>
    <row r="25772" spans="2:8">
      <c r="B25772" s="186"/>
      <c r="C25772" s="183"/>
      <c r="D25772" s="183"/>
      <c r="E25772" s="185"/>
      <c r="F25772" s="185"/>
      <c r="G25772" s="180">
        <f t="shared" si="804"/>
        <v>0</v>
      </c>
      <c r="H25772" s="181">
        <f t="shared" si="805"/>
        <v>0</v>
      </c>
    </row>
    <row r="25773" spans="2:8">
      <c r="B25773" s="186"/>
      <c r="C25773" s="183"/>
      <c r="D25773" s="183"/>
      <c r="E25773" s="185"/>
      <c r="F25773" s="185"/>
      <c r="G25773" s="180">
        <f t="shared" si="804"/>
        <v>0</v>
      </c>
      <c r="H25773" s="181">
        <f t="shared" si="805"/>
        <v>0</v>
      </c>
    </row>
    <row r="25774" spans="2:8">
      <c r="B25774" s="186"/>
      <c r="C25774" s="183"/>
      <c r="D25774" s="183"/>
      <c r="E25774" s="185"/>
      <c r="F25774" s="185"/>
      <c r="G25774" s="180">
        <f t="shared" si="804"/>
        <v>0</v>
      </c>
      <c r="H25774" s="181">
        <f t="shared" si="805"/>
        <v>0</v>
      </c>
    </row>
    <row r="25775" spans="2:8">
      <c r="B25775" s="186"/>
      <c r="C25775" s="183"/>
      <c r="D25775" s="183"/>
      <c r="E25775" s="185"/>
      <c r="F25775" s="185"/>
      <c r="G25775" s="180">
        <f t="shared" si="804"/>
        <v>0</v>
      </c>
      <c r="H25775" s="181">
        <f t="shared" si="805"/>
        <v>0</v>
      </c>
    </row>
    <row r="25776" spans="2:8">
      <c r="B25776" s="186"/>
      <c r="C25776" s="183"/>
      <c r="D25776" s="183"/>
      <c r="E25776" s="185"/>
      <c r="F25776" s="185"/>
      <c r="G25776" s="180">
        <f t="shared" si="804"/>
        <v>0</v>
      </c>
      <c r="H25776" s="181">
        <f t="shared" si="805"/>
        <v>0</v>
      </c>
    </row>
    <row r="25777" spans="2:8">
      <c r="B25777" s="186"/>
      <c r="C25777" s="183"/>
      <c r="D25777" s="183"/>
      <c r="E25777" s="185"/>
      <c r="F25777" s="185"/>
      <c r="G25777" s="180">
        <f t="shared" si="804"/>
        <v>0</v>
      </c>
      <c r="H25777" s="181">
        <f t="shared" si="805"/>
        <v>0</v>
      </c>
    </row>
    <row r="25778" spans="2:8">
      <c r="B25778" s="186"/>
      <c r="C25778" s="183"/>
      <c r="D25778" s="183"/>
      <c r="E25778" s="185"/>
      <c r="F25778" s="185"/>
      <c r="G25778" s="180">
        <f t="shared" si="804"/>
        <v>0</v>
      </c>
      <c r="H25778" s="181">
        <f t="shared" si="805"/>
        <v>0</v>
      </c>
    </row>
    <row r="25779" spans="2:8">
      <c r="B25779" s="186"/>
      <c r="C25779" s="183"/>
      <c r="D25779" s="183"/>
      <c r="E25779" s="185"/>
      <c r="F25779" s="185"/>
      <c r="G25779" s="180">
        <f t="shared" si="804"/>
        <v>0</v>
      </c>
      <c r="H25779" s="181">
        <f t="shared" si="805"/>
        <v>0</v>
      </c>
    </row>
    <row r="25780" spans="2:8">
      <c r="B25780" s="186"/>
      <c r="C25780" s="183"/>
      <c r="D25780" s="183"/>
      <c r="E25780" s="185"/>
      <c r="F25780" s="185"/>
      <c r="G25780" s="180">
        <f t="shared" si="804"/>
        <v>0</v>
      </c>
      <c r="H25780" s="181">
        <f t="shared" si="805"/>
        <v>0</v>
      </c>
    </row>
    <row r="25781" spans="2:8">
      <c r="B25781" s="186"/>
      <c r="C25781" s="183"/>
      <c r="D25781" s="183"/>
      <c r="E25781" s="185"/>
      <c r="F25781" s="185"/>
      <c r="G25781" s="180">
        <f t="shared" si="804"/>
        <v>0</v>
      </c>
      <c r="H25781" s="181">
        <f t="shared" si="805"/>
        <v>0</v>
      </c>
    </row>
    <row r="25782" spans="2:8">
      <c r="B25782" s="186"/>
      <c r="C25782" s="183"/>
      <c r="D25782" s="183"/>
      <c r="E25782" s="185"/>
      <c r="F25782" s="185"/>
      <c r="G25782" s="180">
        <f t="shared" si="804"/>
        <v>0</v>
      </c>
      <c r="H25782" s="181">
        <f t="shared" si="805"/>
        <v>0</v>
      </c>
    </row>
    <row r="25783" spans="2:8">
      <c r="B25783" s="186"/>
      <c r="C25783" s="183"/>
      <c r="D25783" s="183"/>
      <c r="E25783" s="185"/>
      <c r="F25783" s="185"/>
      <c r="G25783" s="180">
        <f t="shared" si="804"/>
        <v>0</v>
      </c>
      <c r="H25783" s="181">
        <f t="shared" si="805"/>
        <v>0</v>
      </c>
    </row>
    <row r="25784" spans="2:8">
      <c r="B25784" s="186"/>
      <c r="C25784" s="183"/>
      <c r="D25784" s="183"/>
      <c r="E25784" s="185"/>
      <c r="F25784" s="185"/>
      <c r="G25784" s="180">
        <f t="shared" si="804"/>
        <v>0</v>
      </c>
      <c r="H25784" s="181">
        <f t="shared" si="805"/>
        <v>0</v>
      </c>
    </row>
    <row r="25785" spans="2:8">
      <c r="B25785" s="186"/>
      <c r="C25785" s="183"/>
      <c r="D25785" s="183"/>
      <c r="E25785" s="185"/>
      <c r="F25785" s="185"/>
      <c r="G25785" s="180">
        <f t="shared" si="804"/>
        <v>0</v>
      </c>
      <c r="H25785" s="181">
        <f t="shared" si="805"/>
        <v>0</v>
      </c>
    </row>
    <row r="25786" spans="2:8">
      <c r="B25786" s="186"/>
      <c r="C25786" s="183"/>
      <c r="D25786" s="183"/>
      <c r="E25786" s="185"/>
      <c r="F25786" s="185"/>
      <c r="G25786" s="180">
        <f t="shared" si="804"/>
        <v>0</v>
      </c>
      <c r="H25786" s="181">
        <f t="shared" si="805"/>
        <v>0</v>
      </c>
    </row>
    <row r="25787" spans="2:8">
      <c r="B25787" s="186"/>
      <c r="C25787" s="183"/>
      <c r="D25787" s="183"/>
      <c r="E25787" s="185"/>
      <c r="F25787" s="185"/>
      <c r="G25787" s="180">
        <f t="shared" si="804"/>
        <v>0</v>
      </c>
      <c r="H25787" s="181">
        <f t="shared" si="805"/>
        <v>0</v>
      </c>
    </row>
    <row r="25788" spans="2:8">
      <c r="B25788" s="186"/>
      <c r="C25788" s="183"/>
      <c r="D25788" s="183"/>
      <c r="E25788" s="185"/>
      <c r="F25788" s="185"/>
      <c r="G25788" s="180">
        <f t="shared" si="804"/>
        <v>0</v>
      </c>
      <c r="H25788" s="181">
        <f t="shared" si="805"/>
        <v>0</v>
      </c>
    </row>
    <row r="25789" spans="2:8">
      <c r="B25789" s="186"/>
      <c r="C25789" s="183"/>
      <c r="D25789" s="183"/>
      <c r="E25789" s="185"/>
      <c r="F25789" s="185"/>
      <c r="G25789" s="180">
        <f t="shared" si="804"/>
        <v>0</v>
      </c>
      <c r="H25789" s="181">
        <f t="shared" si="805"/>
        <v>0</v>
      </c>
    </row>
    <row r="25790" spans="2:8">
      <c r="B25790" s="186"/>
      <c r="C25790" s="183"/>
      <c r="D25790" s="183"/>
      <c r="E25790" s="185"/>
      <c r="F25790" s="185"/>
      <c r="G25790" s="180">
        <f t="shared" si="804"/>
        <v>0</v>
      </c>
      <c r="H25790" s="181">
        <f t="shared" si="805"/>
        <v>0</v>
      </c>
    </row>
    <row r="25791" spans="2:8">
      <c r="B25791" s="186"/>
      <c r="C25791" s="183"/>
      <c r="D25791" s="183"/>
      <c r="E25791" s="185"/>
      <c r="F25791" s="185"/>
      <c r="G25791" s="180">
        <f t="shared" si="804"/>
        <v>0</v>
      </c>
      <c r="H25791" s="181">
        <f t="shared" si="805"/>
        <v>0</v>
      </c>
    </row>
    <row r="25792" spans="2:8">
      <c r="B25792" s="186"/>
      <c r="C25792" s="183"/>
      <c r="D25792" s="183"/>
      <c r="E25792" s="185"/>
      <c r="F25792" s="185"/>
      <c r="G25792" s="180">
        <f t="shared" si="804"/>
        <v>0</v>
      </c>
      <c r="H25792" s="181">
        <f t="shared" si="805"/>
        <v>0</v>
      </c>
    </row>
    <row r="25793" spans="2:8">
      <c r="B25793" s="186"/>
      <c r="C25793" s="183"/>
      <c r="D25793" s="183"/>
      <c r="E25793" s="185"/>
      <c r="F25793" s="185"/>
      <c r="G25793" s="180">
        <f t="shared" si="804"/>
        <v>0</v>
      </c>
      <c r="H25793" s="181">
        <f t="shared" si="805"/>
        <v>0</v>
      </c>
    </row>
    <row r="25794" spans="2:8">
      <c r="B25794" s="186"/>
      <c r="C25794" s="183"/>
      <c r="D25794" s="183"/>
      <c r="E25794" s="185"/>
      <c r="F25794" s="185"/>
      <c r="G25794" s="180">
        <f t="shared" si="804"/>
        <v>0</v>
      </c>
      <c r="H25794" s="181">
        <f t="shared" si="805"/>
        <v>0</v>
      </c>
    </row>
    <row r="25795" spans="2:8">
      <c r="B25795" s="186"/>
      <c r="C25795" s="183"/>
      <c r="D25795" s="183"/>
      <c r="E25795" s="185"/>
      <c r="F25795" s="185"/>
      <c r="G25795" s="180">
        <f t="shared" si="804"/>
        <v>0</v>
      </c>
      <c r="H25795" s="181">
        <f t="shared" si="805"/>
        <v>0</v>
      </c>
    </row>
    <row r="25796" spans="2:8">
      <c r="B25796" s="186"/>
      <c r="C25796" s="183"/>
      <c r="D25796" s="183"/>
      <c r="E25796" s="185"/>
      <c r="F25796" s="185"/>
      <c r="G25796" s="180">
        <f t="shared" si="804"/>
        <v>0</v>
      </c>
      <c r="H25796" s="181">
        <f t="shared" si="805"/>
        <v>0</v>
      </c>
    </row>
    <row r="25797" spans="2:8">
      <c r="B25797" s="186"/>
      <c r="C25797" s="183"/>
      <c r="D25797" s="183"/>
      <c r="E25797" s="185"/>
      <c r="F25797" s="185"/>
      <c r="G25797" s="180">
        <f t="shared" si="804"/>
        <v>0</v>
      </c>
      <c r="H25797" s="181">
        <f t="shared" si="805"/>
        <v>0</v>
      </c>
    </row>
    <row r="25798" spans="2:8">
      <c r="B25798" s="186"/>
      <c r="C25798" s="183"/>
      <c r="D25798" s="183"/>
      <c r="E25798" s="185"/>
      <c r="F25798" s="185"/>
      <c r="G25798" s="180">
        <f t="shared" ref="G25798:G25861" si="806">IF(ABS(F25798)&gt;ABS(E25798),ABS(F25798),ABS(E25798))</f>
        <v>0</v>
      </c>
      <c r="H25798" s="181">
        <f t="shared" ref="H25798:H25861" si="807">IF(G25798&lt;&gt;0,IF(ABS(F25798)&gt;=G25798,1,ABS(F25798/G25798)),0)</f>
        <v>0</v>
      </c>
    </row>
    <row r="25799" spans="2:8">
      <c r="B25799" s="186"/>
      <c r="C25799" s="183"/>
      <c r="D25799" s="183"/>
      <c r="E25799" s="185"/>
      <c r="F25799" s="185"/>
      <c r="G25799" s="180">
        <f t="shared" si="806"/>
        <v>0</v>
      </c>
      <c r="H25799" s="181">
        <f t="shared" si="807"/>
        <v>0</v>
      </c>
    </row>
    <row r="25800" spans="2:8">
      <c r="B25800" s="186"/>
      <c r="C25800" s="183"/>
      <c r="D25800" s="183"/>
      <c r="E25800" s="185"/>
      <c r="F25800" s="185"/>
      <c r="G25800" s="180">
        <f t="shared" si="806"/>
        <v>0</v>
      </c>
      <c r="H25800" s="181">
        <f t="shared" si="807"/>
        <v>0</v>
      </c>
    </row>
    <row r="25801" spans="2:8">
      <c r="B25801" s="186"/>
      <c r="C25801" s="183"/>
      <c r="D25801" s="183"/>
      <c r="E25801" s="185"/>
      <c r="F25801" s="185"/>
      <c r="G25801" s="180">
        <f t="shared" si="806"/>
        <v>0</v>
      </c>
      <c r="H25801" s="181">
        <f t="shared" si="807"/>
        <v>0</v>
      </c>
    </row>
    <row r="25802" spans="2:8">
      <c r="B25802" s="186"/>
      <c r="C25802" s="183"/>
      <c r="D25802" s="183"/>
      <c r="E25802" s="185"/>
      <c r="F25802" s="185"/>
      <c r="G25802" s="180">
        <f t="shared" si="806"/>
        <v>0</v>
      </c>
      <c r="H25802" s="181">
        <f t="shared" si="807"/>
        <v>0</v>
      </c>
    </row>
    <row r="25803" spans="2:8">
      <c r="B25803" s="186"/>
      <c r="C25803" s="183"/>
      <c r="D25803" s="183"/>
      <c r="E25803" s="185"/>
      <c r="F25803" s="185"/>
      <c r="G25803" s="180">
        <f t="shared" si="806"/>
        <v>0</v>
      </c>
      <c r="H25803" s="181">
        <f t="shared" si="807"/>
        <v>0</v>
      </c>
    </row>
    <row r="25804" spans="2:8">
      <c r="B25804" s="186"/>
      <c r="C25804" s="183"/>
      <c r="D25804" s="183"/>
      <c r="E25804" s="185"/>
      <c r="F25804" s="185"/>
      <c r="G25804" s="180">
        <f t="shared" si="806"/>
        <v>0</v>
      </c>
      <c r="H25804" s="181">
        <f t="shared" si="807"/>
        <v>0</v>
      </c>
    </row>
    <row r="25805" spans="2:8">
      <c r="B25805" s="186"/>
      <c r="C25805" s="183"/>
      <c r="D25805" s="183"/>
      <c r="E25805" s="185"/>
      <c r="F25805" s="185"/>
      <c r="G25805" s="180">
        <f t="shared" si="806"/>
        <v>0</v>
      </c>
      <c r="H25805" s="181">
        <f t="shared" si="807"/>
        <v>0</v>
      </c>
    </row>
    <row r="25806" spans="2:8">
      <c r="B25806" s="186"/>
      <c r="C25806" s="183"/>
      <c r="D25806" s="183"/>
      <c r="E25806" s="185"/>
      <c r="F25806" s="185"/>
      <c r="G25806" s="180">
        <f t="shared" si="806"/>
        <v>0</v>
      </c>
      <c r="H25806" s="181">
        <f t="shared" si="807"/>
        <v>0</v>
      </c>
    </row>
    <row r="25807" spans="2:8">
      <c r="B25807" s="186"/>
      <c r="C25807" s="183"/>
      <c r="D25807" s="183"/>
      <c r="E25807" s="185"/>
      <c r="F25807" s="185"/>
      <c r="G25807" s="180">
        <f t="shared" si="806"/>
        <v>0</v>
      </c>
      <c r="H25807" s="181">
        <f t="shared" si="807"/>
        <v>0</v>
      </c>
    </row>
    <row r="25808" spans="2:8">
      <c r="B25808" s="186"/>
      <c r="C25808" s="183"/>
      <c r="D25808" s="183"/>
      <c r="E25808" s="185"/>
      <c r="F25808" s="185"/>
      <c r="G25808" s="180">
        <f t="shared" si="806"/>
        <v>0</v>
      </c>
      <c r="H25808" s="181">
        <f t="shared" si="807"/>
        <v>0</v>
      </c>
    </row>
    <row r="25809" spans="2:8">
      <c r="B25809" s="186"/>
      <c r="C25809" s="183"/>
      <c r="D25809" s="183"/>
      <c r="E25809" s="185"/>
      <c r="F25809" s="185"/>
      <c r="G25809" s="180">
        <f t="shared" si="806"/>
        <v>0</v>
      </c>
      <c r="H25809" s="181">
        <f t="shared" si="807"/>
        <v>0</v>
      </c>
    </row>
    <row r="25810" spans="2:8">
      <c r="B25810" s="186"/>
      <c r="C25810" s="183"/>
      <c r="D25810" s="183"/>
      <c r="E25810" s="185"/>
      <c r="F25810" s="185"/>
      <c r="G25810" s="180">
        <f t="shared" si="806"/>
        <v>0</v>
      </c>
      <c r="H25810" s="181">
        <f t="shared" si="807"/>
        <v>0</v>
      </c>
    </row>
    <row r="25811" spans="2:8">
      <c r="B25811" s="186"/>
      <c r="C25811" s="183"/>
      <c r="D25811" s="183"/>
      <c r="E25811" s="185"/>
      <c r="F25811" s="185"/>
      <c r="G25811" s="180">
        <f t="shared" si="806"/>
        <v>0</v>
      </c>
      <c r="H25811" s="181">
        <f t="shared" si="807"/>
        <v>0</v>
      </c>
    </row>
    <row r="25812" spans="2:8">
      <c r="B25812" s="186"/>
      <c r="C25812" s="183"/>
      <c r="D25812" s="183"/>
      <c r="E25812" s="185"/>
      <c r="F25812" s="185"/>
      <c r="G25812" s="180">
        <f t="shared" si="806"/>
        <v>0</v>
      </c>
      <c r="H25812" s="181">
        <f t="shared" si="807"/>
        <v>0</v>
      </c>
    </row>
    <row r="25813" spans="2:8">
      <c r="B25813" s="186"/>
      <c r="C25813" s="183"/>
      <c r="D25813" s="183"/>
      <c r="E25813" s="185"/>
      <c r="F25813" s="185"/>
      <c r="G25813" s="180">
        <f t="shared" si="806"/>
        <v>0</v>
      </c>
      <c r="H25813" s="181">
        <f t="shared" si="807"/>
        <v>0</v>
      </c>
    </row>
    <row r="25814" spans="2:8">
      <c r="B25814" s="186"/>
      <c r="C25814" s="183"/>
      <c r="D25814" s="183"/>
      <c r="E25814" s="185"/>
      <c r="F25814" s="185"/>
      <c r="G25814" s="180">
        <f t="shared" si="806"/>
        <v>0</v>
      </c>
      <c r="H25814" s="181">
        <f t="shared" si="807"/>
        <v>0</v>
      </c>
    </row>
    <row r="25815" spans="2:8">
      <c r="B25815" s="186"/>
      <c r="C25815" s="183"/>
      <c r="D25815" s="183"/>
      <c r="E25815" s="185"/>
      <c r="F25815" s="185"/>
      <c r="G25815" s="180">
        <f t="shared" si="806"/>
        <v>0</v>
      </c>
      <c r="H25815" s="181">
        <f t="shared" si="807"/>
        <v>0</v>
      </c>
    </row>
    <row r="25816" spans="2:8">
      <c r="B25816" s="186"/>
      <c r="C25816" s="183"/>
      <c r="D25816" s="183"/>
      <c r="E25816" s="185"/>
      <c r="F25816" s="185"/>
      <c r="G25816" s="180">
        <f t="shared" si="806"/>
        <v>0</v>
      </c>
      <c r="H25816" s="181">
        <f t="shared" si="807"/>
        <v>0</v>
      </c>
    </row>
    <row r="25817" spans="2:8">
      <c r="B25817" s="186"/>
      <c r="C25817" s="183"/>
      <c r="D25817" s="183"/>
      <c r="E25817" s="185"/>
      <c r="F25817" s="185"/>
      <c r="G25817" s="180">
        <f t="shared" si="806"/>
        <v>0</v>
      </c>
      <c r="H25817" s="181">
        <f t="shared" si="807"/>
        <v>0</v>
      </c>
    </row>
    <row r="25818" spans="2:8">
      <c r="B25818" s="186"/>
      <c r="C25818" s="183"/>
      <c r="D25818" s="183"/>
      <c r="E25818" s="185"/>
      <c r="F25818" s="185"/>
      <c r="G25818" s="180">
        <f t="shared" si="806"/>
        <v>0</v>
      </c>
      <c r="H25818" s="181">
        <f t="shared" si="807"/>
        <v>0</v>
      </c>
    </row>
    <row r="25819" spans="2:8">
      <c r="B25819" s="186"/>
      <c r="C25819" s="183"/>
      <c r="D25819" s="183"/>
      <c r="E25819" s="185"/>
      <c r="F25819" s="185"/>
      <c r="G25819" s="180">
        <f t="shared" si="806"/>
        <v>0</v>
      </c>
      <c r="H25819" s="181">
        <f t="shared" si="807"/>
        <v>0</v>
      </c>
    </row>
    <row r="25820" spans="2:8">
      <c r="B25820" s="186"/>
      <c r="C25820" s="183"/>
      <c r="D25820" s="183"/>
      <c r="E25820" s="185"/>
      <c r="F25820" s="185"/>
      <c r="G25820" s="180">
        <f t="shared" si="806"/>
        <v>0</v>
      </c>
      <c r="H25820" s="181">
        <f t="shared" si="807"/>
        <v>0</v>
      </c>
    </row>
    <row r="25821" spans="2:8">
      <c r="B25821" s="186"/>
      <c r="C25821" s="183"/>
      <c r="D25821" s="183"/>
      <c r="E25821" s="185"/>
      <c r="F25821" s="185"/>
      <c r="G25821" s="180">
        <f t="shared" si="806"/>
        <v>0</v>
      </c>
      <c r="H25821" s="181">
        <f t="shared" si="807"/>
        <v>0</v>
      </c>
    </row>
    <row r="25822" spans="2:8">
      <c r="B25822" s="186"/>
      <c r="C25822" s="183"/>
      <c r="D25822" s="183"/>
      <c r="E25822" s="185"/>
      <c r="F25822" s="185"/>
      <c r="G25822" s="180">
        <f t="shared" si="806"/>
        <v>0</v>
      </c>
      <c r="H25822" s="181">
        <f t="shared" si="807"/>
        <v>0</v>
      </c>
    </row>
    <row r="25823" spans="2:8">
      <c r="B25823" s="186"/>
      <c r="C25823" s="183"/>
      <c r="D25823" s="183"/>
      <c r="E25823" s="185"/>
      <c r="F25823" s="185"/>
      <c r="G25823" s="180">
        <f t="shared" si="806"/>
        <v>0</v>
      </c>
      <c r="H25823" s="181">
        <f t="shared" si="807"/>
        <v>0</v>
      </c>
    </row>
    <row r="25824" spans="2:8">
      <c r="B25824" s="186"/>
      <c r="C25824" s="183"/>
      <c r="D25824" s="183"/>
      <c r="E25824" s="185"/>
      <c r="F25824" s="185"/>
      <c r="G25824" s="180">
        <f t="shared" si="806"/>
        <v>0</v>
      </c>
      <c r="H25824" s="181">
        <f t="shared" si="807"/>
        <v>0</v>
      </c>
    </row>
    <row r="25825" spans="2:8">
      <c r="B25825" s="186"/>
      <c r="C25825" s="183"/>
      <c r="D25825" s="183"/>
      <c r="E25825" s="185"/>
      <c r="F25825" s="185"/>
      <c r="G25825" s="180">
        <f t="shared" si="806"/>
        <v>0</v>
      </c>
      <c r="H25825" s="181">
        <f t="shared" si="807"/>
        <v>0</v>
      </c>
    </row>
    <row r="25826" spans="2:8">
      <c r="B25826" s="186"/>
      <c r="C25826" s="183"/>
      <c r="D25826" s="183"/>
      <c r="E25826" s="185"/>
      <c r="F25826" s="185"/>
      <c r="G25826" s="180">
        <f t="shared" si="806"/>
        <v>0</v>
      </c>
      <c r="H25826" s="181">
        <f t="shared" si="807"/>
        <v>0</v>
      </c>
    </row>
    <row r="25827" spans="2:8">
      <c r="B25827" s="186"/>
      <c r="C25827" s="183"/>
      <c r="D25827" s="183"/>
      <c r="E25827" s="185"/>
      <c r="F25827" s="185"/>
      <c r="G25827" s="180">
        <f t="shared" si="806"/>
        <v>0</v>
      </c>
      <c r="H25827" s="181">
        <f t="shared" si="807"/>
        <v>0</v>
      </c>
    </row>
    <row r="25828" spans="2:8">
      <c r="B25828" s="186"/>
      <c r="C25828" s="183"/>
      <c r="D25828" s="183"/>
      <c r="E25828" s="185"/>
      <c r="F25828" s="185"/>
      <c r="G25828" s="180">
        <f t="shared" si="806"/>
        <v>0</v>
      </c>
      <c r="H25828" s="181">
        <f t="shared" si="807"/>
        <v>0</v>
      </c>
    </row>
    <row r="25829" spans="2:8">
      <c r="B25829" s="186"/>
      <c r="C25829" s="183"/>
      <c r="D25829" s="183"/>
      <c r="E25829" s="185"/>
      <c r="F25829" s="185"/>
      <c r="G25829" s="180">
        <f t="shared" si="806"/>
        <v>0</v>
      </c>
      <c r="H25829" s="181">
        <f t="shared" si="807"/>
        <v>0</v>
      </c>
    </row>
    <row r="25830" spans="2:8">
      <c r="B25830" s="186"/>
      <c r="C25830" s="183"/>
      <c r="D25830" s="183"/>
      <c r="E25830" s="185"/>
      <c r="F25830" s="185"/>
      <c r="G25830" s="180">
        <f t="shared" si="806"/>
        <v>0</v>
      </c>
      <c r="H25830" s="181">
        <f t="shared" si="807"/>
        <v>0</v>
      </c>
    </row>
    <row r="25831" spans="2:8">
      <c r="B25831" s="186"/>
      <c r="C25831" s="183"/>
      <c r="D25831" s="183"/>
      <c r="E25831" s="185"/>
      <c r="F25831" s="185"/>
      <c r="G25831" s="180">
        <f t="shared" si="806"/>
        <v>0</v>
      </c>
      <c r="H25831" s="181">
        <f t="shared" si="807"/>
        <v>0</v>
      </c>
    </row>
    <row r="25832" spans="2:8">
      <c r="B25832" s="186"/>
      <c r="C25832" s="183"/>
      <c r="D25832" s="183"/>
      <c r="E25832" s="185"/>
      <c r="F25832" s="185"/>
      <c r="G25832" s="180">
        <f t="shared" si="806"/>
        <v>0</v>
      </c>
      <c r="H25832" s="181">
        <f t="shared" si="807"/>
        <v>0</v>
      </c>
    </row>
    <row r="25833" spans="2:8">
      <c r="B25833" s="186"/>
      <c r="C25833" s="183"/>
      <c r="D25833" s="183"/>
      <c r="E25833" s="185"/>
      <c r="F25833" s="185"/>
      <c r="G25833" s="180">
        <f t="shared" si="806"/>
        <v>0</v>
      </c>
      <c r="H25833" s="181">
        <f t="shared" si="807"/>
        <v>0</v>
      </c>
    </row>
    <row r="25834" spans="2:8">
      <c r="B25834" s="186"/>
      <c r="C25834" s="183"/>
      <c r="D25834" s="183"/>
      <c r="E25834" s="185"/>
      <c r="F25834" s="185"/>
      <c r="G25834" s="180">
        <f t="shared" si="806"/>
        <v>0</v>
      </c>
      <c r="H25834" s="181">
        <f t="shared" si="807"/>
        <v>0</v>
      </c>
    </row>
    <row r="25835" spans="2:8">
      <c r="B25835" s="186"/>
      <c r="C25835" s="183"/>
      <c r="D25835" s="183"/>
      <c r="E25835" s="185"/>
      <c r="F25835" s="185"/>
      <c r="G25835" s="180">
        <f t="shared" si="806"/>
        <v>0</v>
      </c>
      <c r="H25835" s="181">
        <f t="shared" si="807"/>
        <v>0</v>
      </c>
    </row>
    <row r="25836" spans="2:8">
      <c r="B25836" s="186"/>
      <c r="C25836" s="183"/>
      <c r="D25836" s="183"/>
      <c r="E25836" s="185"/>
      <c r="F25836" s="185"/>
      <c r="G25836" s="180">
        <f t="shared" si="806"/>
        <v>0</v>
      </c>
      <c r="H25836" s="181">
        <f t="shared" si="807"/>
        <v>0</v>
      </c>
    </row>
    <row r="25837" spans="2:8">
      <c r="B25837" s="186"/>
      <c r="C25837" s="183"/>
      <c r="D25837" s="183"/>
      <c r="E25837" s="185"/>
      <c r="F25837" s="185"/>
      <c r="G25837" s="180">
        <f t="shared" si="806"/>
        <v>0</v>
      </c>
      <c r="H25837" s="181">
        <f t="shared" si="807"/>
        <v>0</v>
      </c>
    </row>
    <row r="25838" spans="2:8">
      <c r="B25838" s="186"/>
      <c r="C25838" s="183"/>
      <c r="D25838" s="183"/>
      <c r="E25838" s="185"/>
      <c r="F25838" s="185"/>
      <c r="G25838" s="180">
        <f t="shared" si="806"/>
        <v>0</v>
      </c>
      <c r="H25838" s="181">
        <f t="shared" si="807"/>
        <v>0</v>
      </c>
    </row>
    <row r="25839" spans="2:8">
      <c r="B25839" s="186"/>
      <c r="C25839" s="183"/>
      <c r="D25839" s="183"/>
      <c r="E25839" s="185"/>
      <c r="F25839" s="185"/>
      <c r="G25839" s="180">
        <f t="shared" si="806"/>
        <v>0</v>
      </c>
      <c r="H25839" s="181">
        <f t="shared" si="807"/>
        <v>0</v>
      </c>
    </row>
    <row r="25840" spans="2:8">
      <c r="B25840" s="186"/>
      <c r="C25840" s="183"/>
      <c r="D25840" s="183"/>
      <c r="E25840" s="185"/>
      <c r="F25840" s="185"/>
      <c r="G25840" s="180">
        <f t="shared" si="806"/>
        <v>0</v>
      </c>
      <c r="H25840" s="181">
        <f t="shared" si="807"/>
        <v>0</v>
      </c>
    </row>
    <row r="25841" spans="2:8">
      <c r="B25841" s="186"/>
      <c r="C25841" s="183"/>
      <c r="D25841" s="183"/>
      <c r="E25841" s="185"/>
      <c r="F25841" s="185"/>
      <c r="G25841" s="180">
        <f t="shared" si="806"/>
        <v>0</v>
      </c>
      <c r="H25841" s="181">
        <f t="shared" si="807"/>
        <v>0</v>
      </c>
    </row>
    <row r="25842" spans="2:8">
      <c r="B25842" s="186"/>
      <c r="C25842" s="183"/>
      <c r="D25842" s="183"/>
      <c r="E25842" s="185"/>
      <c r="F25842" s="185"/>
      <c r="G25842" s="180">
        <f t="shared" si="806"/>
        <v>0</v>
      </c>
      <c r="H25842" s="181">
        <f t="shared" si="807"/>
        <v>0</v>
      </c>
    </row>
    <row r="25843" spans="2:8">
      <c r="B25843" s="186"/>
      <c r="C25843" s="183"/>
      <c r="D25843" s="183"/>
      <c r="E25843" s="185"/>
      <c r="F25843" s="185"/>
      <c r="G25843" s="180">
        <f t="shared" si="806"/>
        <v>0</v>
      </c>
      <c r="H25843" s="181">
        <f t="shared" si="807"/>
        <v>0</v>
      </c>
    </row>
    <row r="25844" spans="2:8">
      <c r="B25844" s="186"/>
      <c r="C25844" s="183"/>
      <c r="D25844" s="183"/>
      <c r="E25844" s="185"/>
      <c r="F25844" s="185"/>
      <c r="G25844" s="180">
        <f t="shared" si="806"/>
        <v>0</v>
      </c>
      <c r="H25844" s="181">
        <f t="shared" si="807"/>
        <v>0</v>
      </c>
    </row>
    <row r="25845" spans="2:8">
      <c r="B25845" s="186"/>
      <c r="C25845" s="183"/>
      <c r="D25845" s="183"/>
      <c r="E25845" s="185"/>
      <c r="F25845" s="185"/>
      <c r="G25845" s="180">
        <f t="shared" si="806"/>
        <v>0</v>
      </c>
      <c r="H25845" s="181">
        <f t="shared" si="807"/>
        <v>0</v>
      </c>
    </row>
    <row r="25846" spans="2:8">
      <c r="B25846" s="186"/>
      <c r="C25846" s="183"/>
      <c r="D25846" s="183"/>
      <c r="E25846" s="185"/>
      <c r="F25846" s="185"/>
      <c r="G25846" s="180">
        <f t="shared" si="806"/>
        <v>0</v>
      </c>
      <c r="H25846" s="181">
        <f t="shared" si="807"/>
        <v>0</v>
      </c>
    </row>
    <row r="25847" spans="2:8">
      <c r="B25847" s="186"/>
      <c r="C25847" s="183"/>
      <c r="D25847" s="183"/>
      <c r="E25847" s="185"/>
      <c r="F25847" s="185"/>
      <c r="G25847" s="180">
        <f t="shared" si="806"/>
        <v>0</v>
      </c>
      <c r="H25847" s="181">
        <f t="shared" si="807"/>
        <v>0</v>
      </c>
    </row>
    <row r="25848" spans="2:8">
      <c r="B25848" s="186"/>
      <c r="C25848" s="183"/>
      <c r="D25848" s="183"/>
      <c r="E25848" s="185"/>
      <c r="F25848" s="185"/>
      <c r="G25848" s="180">
        <f t="shared" si="806"/>
        <v>0</v>
      </c>
      <c r="H25848" s="181">
        <f t="shared" si="807"/>
        <v>0</v>
      </c>
    </row>
    <row r="25849" spans="2:8">
      <c r="B25849" s="186"/>
      <c r="C25849" s="183"/>
      <c r="D25849" s="183"/>
      <c r="E25849" s="185"/>
      <c r="F25849" s="185"/>
      <c r="G25849" s="180">
        <f t="shared" si="806"/>
        <v>0</v>
      </c>
      <c r="H25849" s="181">
        <f t="shared" si="807"/>
        <v>0</v>
      </c>
    </row>
    <row r="25850" spans="2:8">
      <c r="B25850" s="186"/>
      <c r="C25850" s="183"/>
      <c r="D25850" s="183"/>
      <c r="E25850" s="185"/>
      <c r="F25850" s="185"/>
      <c r="G25850" s="180">
        <f t="shared" si="806"/>
        <v>0</v>
      </c>
      <c r="H25850" s="181">
        <f t="shared" si="807"/>
        <v>0</v>
      </c>
    </row>
    <row r="25851" spans="2:8">
      <c r="B25851" s="186"/>
      <c r="C25851" s="183"/>
      <c r="D25851" s="183"/>
      <c r="E25851" s="185"/>
      <c r="F25851" s="185"/>
      <c r="G25851" s="180">
        <f t="shared" si="806"/>
        <v>0</v>
      </c>
      <c r="H25851" s="181">
        <f t="shared" si="807"/>
        <v>0</v>
      </c>
    </row>
    <row r="25852" spans="2:8">
      <c r="B25852" s="186"/>
      <c r="C25852" s="183"/>
      <c r="D25852" s="183"/>
      <c r="E25852" s="185"/>
      <c r="F25852" s="185"/>
      <c r="G25852" s="180">
        <f t="shared" si="806"/>
        <v>0</v>
      </c>
      <c r="H25852" s="181">
        <f t="shared" si="807"/>
        <v>0</v>
      </c>
    </row>
    <row r="25853" spans="2:8">
      <c r="B25853" s="186"/>
      <c r="C25853" s="183"/>
      <c r="D25853" s="183"/>
      <c r="E25853" s="185"/>
      <c r="F25853" s="185"/>
      <c r="G25853" s="180">
        <f t="shared" si="806"/>
        <v>0</v>
      </c>
      <c r="H25853" s="181">
        <f t="shared" si="807"/>
        <v>0</v>
      </c>
    </row>
    <row r="25854" spans="2:8">
      <c r="B25854" s="186"/>
      <c r="C25854" s="183"/>
      <c r="D25854" s="183"/>
      <c r="E25854" s="185"/>
      <c r="F25854" s="185"/>
      <c r="G25854" s="180">
        <f t="shared" si="806"/>
        <v>0</v>
      </c>
      <c r="H25854" s="181">
        <f t="shared" si="807"/>
        <v>0</v>
      </c>
    </row>
    <row r="25855" spans="2:8">
      <c r="B25855" s="186"/>
      <c r="C25855" s="183"/>
      <c r="D25855" s="183"/>
      <c r="E25855" s="185"/>
      <c r="F25855" s="185"/>
      <c r="G25855" s="180">
        <f t="shared" si="806"/>
        <v>0</v>
      </c>
      <c r="H25855" s="181">
        <f t="shared" si="807"/>
        <v>0</v>
      </c>
    </row>
    <row r="25856" spans="2:8">
      <c r="B25856" s="186"/>
      <c r="C25856" s="183"/>
      <c r="D25856" s="183"/>
      <c r="E25856" s="185"/>
      <c r="F25856" s="185"/>
      <c r="G25856" s="180">
        <f t="shared" si="806"/>
        <v>0</v>
      </c>
      <c r="H25856" s="181">
        <f t="shared" si="807"/>
        <v>0</v>
      </c>
    </row>
    <row r="25857" spans="2:8">
      <c r="B25857" s="186"/>
      <c r="C25857" s="183"/>
      <c r="D25857" s="183"/>
      <c r="E25857" s="185"/>
      <c r="F25857" s="185"/>
      <c r="G25857" s="180">
        <f t="shared" si="806"/>
        <v>0</v>
      </c>
      <c r="H25857" s="181">
        <f t="shared" si="807"/>
        <v>0</v>
      </c>
    </row>
    <row r="25858" spans="2:8">
      <c r="B25858" s="186"/>
      <c r="C25858" s="183"/>
      <c r="D25858" s="183"/>
      <c r="E25858" s="185"/>
      <c r="F25858" s="185"/>
      <c r="G25858" s="180">
        <f t="shared" si="806"/>
        <v>0</v>
      </c>
      <c r="H25858" s="181">
        <f t="shared" si="807"/>
        <v>0</v>
      </c>
    </row>
    <row r="25859" spans="2:8">
      <c r="B25859" s="186"/>
      <c r="C25859" s="183"/>
      <c r="D25859" s="183"/>
      <c r="E25859" s="185"/>
      <c r="F25859" s="185"/>
      <c r="G25859" s="180">
        <f t="shared" si="806"/>
        <v>0</v>
      </c>
      <c r="H25859" s="181">
        <f t="shared" si="807"/>
        <v>0</v>
      </c>
    </row>
    <row r="25860" spans="2:8">
      <c r="B25860" s="186"/>
      <c r="C25860" s="183"/>
      <c r="D25860" s="183"/>
      <c r="E25860" s="185"/>
      <c r="F25860" s="185"/>
      <c r="G25860" s="180">
        <f t="shared" si="806"/>
        <v>0</v>
      </c>
      <c r="H25860" s="181">
        <f t="shared" si="807"/>
        <v>0</v>
      </c>
    </row>
    <row r="25861" spans="2:8">
      <c r="B25861" s="186"/>
      <c r="C25861" s="183"/>
      <c r="D25861" s="183"/>
      <c r="E25861" s="185"/>
      <c r="F25861" s="185"/>
      <c r="G25861" s="180">
        <f t="shared" si="806"/>
        <v>0</v>
      </c>
      <c r="H25861" s="181">
        <f t="shared" si="807"/>
        <v>0</v>
      </c>
    </row>
    <row r="25862" spans="2:8">
      <c r="B25862" s="186"/>
      <c r="C25862" s="183"/>
      <c r="D25862" s="183"/>
      <c r="E25862" s="185"/>
      <c r="F25862" s="185"/>
      <c r="G25862" s="180">
        <f t="shared" ref="G25862:G25925" si="808">IF(ABS(F25862)&gt;ABS(E25862),ABS(F25862),ABS(E25862))</f>
        <v>0</v>
      </c>
      <c r="H25862" s="181">
        <f t="shared" ref="H25862:H25925" si="809">IF(G25862&lt;&gt;0,IF(ABS(F25862)&gt;=G25862,1,ABS(F25862/G25862)),0)</f>
        <v>0</v>
      </c>
    </row>
    <row r="25863" spans="2:8">
      <c r="B25863" s="186"/>
      <c r="C25863" s="183"/>
      <c r="D25863" s="183"/>
      <c r="E25863" s="185"/>
      <c r="F25863" s="185"/>
      <c r="G25863" s="180">
        <f t="shared" si="808"/>
        <v>0</v>
      </c>
      <c r="H25863" s="181">
        <f t="shared" si="809"/>
        <v>0</v>
      </c>
    </row>
    <row r="25864" spans="2:8">
      <c r="B25864" s="186"/>
      <c r="C25864" s="183"/>
      <c r="D25864" s="183"/>
      <c r="E25864" s="185"/>
      <c r="F25864" s="185"/>
      <c r="G25864" s="180">
        <f t="shared" si="808"/>
        <v>0</v>
      </c>
      <c r="H25864" s="181">
        <f t="shared" si="809"/>
        <v>0</v>
      </c>
    </row>
    <row r="25865" spans="2:8">
      <c r="B25865" s="186"/>
      <c r="C25865" s="183"/>
      <c r="D25865" s="183"/>
      <c r="E25865" s="185"/>
      <c r="F25865" s="185"/>
      <c r="G25865" s="180">
        <f t="shared" si="808"/>
        <v>0</v>
      </c>
      <c r="H25865" s="181">
        <f t="shared" si="809"/>
        <v>0</v>
      </c>
    </row>
    <row r="25866" spans="2:8">
      <c r="B25866" s="186"/>
      <c r="C25866" s="183"/>
      <c r="D25866" s="183"/>
      <c r="E25866" s="185"/>
      <c r="F25866" s="185"/>
      <c r="G25866" s="180">
        <f t="shared" si="808"/>
        <v>0</v>
      </c>
      <c r="H25866" s="181">
        <f t="shared" si="809"/>
        <v>0</v>
      </c>
    </row>
    <row r="25867" spans="2:8">
      <c r="B25867" s="186"/>
      <c r="C25867" s="183"/>
      <c r="D25867" s="183"/>
      <c r="E25867" s="185"/>
      <c r="F25867" s="185"/>
      <c r="G25867" s="180">
        <f t="shared" si="808"/>
        <v>0</v>
      </c>
      <c r="H25867" s="181">
        <f t="shared" si="809"/>
        <v>0</v>
      </c>
    </row>
    <row r="25868" spans="2:8">
      <c r="B25868" s="186"/>
      <c r="C25868" s="183"/>
      <c r="D25868" s="183"/>
      <c r="E25868" s="185"/>
      <c r="F25868" s="185"/>
      <c r="G25868" s="180">
        <f t="shared" si="808"/>
        <v>0</v>
      </c>
      <c r="H25868" s="181">
        <f t="shared" si="809"/>
        <v>0</v>
      </c>
    </row>
    <row r="25869" spans="2:8">
      <c r="B25869" s="186"/>
      <c r="C25869" s="183"/>
      <c r="D25869" s="183"/>
      <c r="E25869" s="185"/>
      <c r="F25869" s="185"/>
      <c r="G25869" s="180">
        <f t="shared" si="808"/>
        <v>0</v>
      </c>
      <c r="H25869" s="181">
        <f t="shared" si="809"/>
        <v>0</v>
      </c>
    </row>
    <row r="25870" spans="2:8">
      <c r="B25870" s="186"/>
      <c r="C25870" s="183"/>
      <c r="D25870" s="183"/>
      <c r="E25870" s="185"/>
      <c r="F25870" s="185"/>
      <c r="G25870" s="180">
        <f t="shared" si="808"/>
        <v>0</v>
      </c>
      <c r="H25870" s="181">
        <f t="shared" si="809"/>
        <v>0</v>
      </c>
    </row>
    <row r="25871" spans="2:8">
      <c r="B25871" s="186"/>
      <c r="C25871" s="183"/>
      <c r="D25871" s="183"/>
      <c r="E25871" s="185"/>
      <c r="F25871" s="185"/>
      <c r="G25871" s="180">
        <f t="shared" si="808"/>
        <v>0</v>
      </c>
      <c r="H25871" s="181">
        <f t="shared" si="809"/>
        <v>0</v>
      </c>
    </row>
    <row r="25872" spans="2:8">
      <c r="B25872" s="186"/>
      <c r="C25872" s="183"/>
      <c r="D25872" s="183"/>
      <c r="E25872" s="185"/>
      <c r="F25872" s="185"/>
      <c r="G25872" s="180">
        <f t="shared" si="808"/>
        <v>0</v>
      </c>
      <c r="H25872" s="181">
        <f t="shared" si="809"/>
        <v>0</v>
      </c>
    </row>
    <row r="25873" spans="2:8">
      <c r="B25873" s="186"/>
      <c r="C25873" s="183"/>
      <c r="D25873" s="183"/>
      <c r="E25873" s="185"/>
      <c r="F25873" s="185"/>
      <c r="G25873" s="180">
        <f t="shared" si="808"/>
        <v>0</v>
      </c>
      <c r="H25873" s="181">
        <f t="shared" si="809"/>
        <v>0</v>
      </c>
    </row>
    <row r="25874" spans="2:8">
      <c r="B25874" s="186"/>
      <c r="C25874" s="183"/>
      <c r="D25874" s="183"/>
      <c r="E25874" s="185"/>
      <c r="F25874" s="185"/>
      <c r="G25874" s="180">
        <f t="shared" si="808"/>
        <v>0</v>
      </c>
      <c r="H25874" s="181">
        <f t="shared" si="809"/>
        <v>0</v>
      </c>
    </row>
    <row r="25875" spans="2:8">
      <c r="B25875" s="186"/>
      <c r="C25875" s="183"/>
      <c r="D25875" s="183"/>
      <c r="E25875" s="185"/>
      <c r="F25875" s="185"/>
      <c r="G25875" s="180">
        <f t="shared" si="808"/>
        <v>0</v>
      </c>
      <c r="H25875" s="181">
        <f t="shared" si="809"/>
        <v>0</v>
      </c>
    </row>
    <row r="25876" spans="2:8">
      <c r="B25876" s="186"/>
      <c r="C25876" s="183"/>
      <c r="D25876" s="183"/>
      <c r="E25876" s="185"/>
      <c r="F25876" s="185"/>
      <c r="G25876" s="180">
        <f t="shared" si="808"/>
        <v>0</v>
      </c>
      <c r="H25876" s="181">
        <f t="shared" si="809"/>
        <v>0</v>
      </c>
    </row>
    <row r="25877" spans="2:8">
      <c r="B25877" s="186"/>
      <c r="C25877" s="183"/>
      <c r="D25877" s="183"/>
      <c r="E25877" s="185"/>
      <c r="F25877" s="185"/>
      <c r="G25877" s="180">
        <f t="shared" si="808"/>
        <v>0</v>
      </c>
      <c r="H25877" s="181">
        <f t="shared" si="809"/>
        <v>0</v>
      </c>
    </row>
    <row r="25878" spans="2:8">
      <c r="B25878" s="186"/>
      <c r="C25878" s="183"/>
      <c r="D25878" s="183"/>
      <c r="E25878" s="185"/>
      <c r="F25878" s="185"/>
      <c r="G25878" s="180">
        <f t="shared" si="808"/>
        <v>0</v>
      </c>
      <c r="H25878" s="181">
        <f t="shared" si="809"/>
        <v>0</v>
      </c>
    </row>
    <row r="25879" spans="2:8">
      <c r="B25879" s="186"/>
      <c r="C25879" s="183"/>
      <c r="D25879" s="183"/>
      <c r="E25879" s="185"/>
      <c r="F25879" s="185"/>
      <c r="G25879" s="180">
        <f t="shared" si="808"/>
        <v>0</v>
      </c>
      <c r="H25879" s="181">
        <f t="shared" si="809"/>
        <v>0</v>
      </c>
    </row>
    <row r="25880" spans="2:8">
      <c r="B25880" s="186"/>
      <c r="C25880" s="183"/>
      <c r="D25880" s="183"/>
      <c r="E25880" s="185"/>
      <c r="F25880" s="185"/>
      <c r="G25880" s="180">
        <f t="shared" si="808"/>
        <v>0</v>
      </c>
      <c r="H25880" s="181">
        <f t="shared" si="809"/>
        <v>0</v>
      </c>
    </row>
    <row r="25881" spans="2:8">
      <c r="B25881" s="186"/>
      <c r="C25881" s="183"/>
      <c r="D25881" s="183"/>
      <c r="E25881" s="185"/>
      <c r="F25881" s="185"/>
      <c r="G25881" s="180">
        <f t="shared" si="808"/>
        <v>0</v>
      </c>
      <c r="H25881" s="181">
        <f t="shared" si="809"/>
        <v>0</v>
      </c>
    </row>
    <row r="25882" spans="2:8">
      <c r="B25882" s="186"/>
      <c r="C25882" s="183"/>
      <c r="D25882" s="183"/>
      <c r="E25882" s="185"/>
      <c r="F25882" s="185"/>
      <c r="G25882" s="180">
        <f t="shared" si="808"/>
        <v>0</v>
      </c>
      <c r="H25882" s="181">
        <f t="shared" si="809"/>
        <v>0</v>
      </c>
    </row>
    <row r="25883" spans="2:8">
      <c r="B25883" s="186"/>
      <c r="C25883" s="183"/>
      <c r="D25883" s="183"/>
      <c r="E25883" s="185"/>
      <c r="F25883" s="185"/>
      <c r="G25883" s="180">
        <f t="shared" si="808"/>
        <v>0</v>
      </c>
      <c r="H25883" s="181">
        <f t="shared" si="809"/>
        <v>0</v>
      </c>
    </row>
    <row r="25884" spans="2:8">
      <c r="B25884" s="186"/>
      <c r="C25884" s="183"/>
      <c r="D25884" s="183"/>
      <c r="E25884" s="185"/>
      <c r="F25884" s="185"/>
      <c r="G25884" s="180">
        <f t="shared" si="808"/>
        <v>0</v>
      </c>
      <c r="H25884" s="181">
        <f t="shared" si="809"/>
        <v>0</v>
      </c>
    </row>
    <row r="25885" spans="2:8">
      <c r="B25885" s="186"/>
      <c r="C25885" s="183"/>
      <c r="D25885" s="183"/>
      <c r="E25885" s="185"/>
      <c r="F25885" s="185"/>
      <c r="G25885" s="180">
        <f t="shared" si="808"/>
        <v>0</v>
      </c>
      <c r="H25885" s="181">
        <f t="shared" si="809"/>
        <v>0</v>
      </c>
    </row>
    <row r="25886" spans="2:8">
      <c r="B25886" s="186"/>
      <c r="C25886" s="183"/>
      <c r="D25886" s="183"/>
      <c r="E25886" s="185"/>
      <c r="F25886" s="185"/>
      <c r="G25886" s="180">
        <f t="shared" si="808"/>
        <v>0</v>
      </c>
      <c r="H25886" s="181">
        <f t="shared" si="809"/>
        <v>0</v>
      </c>
    </row>
    <row r="25887" spans="2:8">
      <c r="B25887" s="186"/>
      <c r="C25887" s="183"/>
      <c r="D25887" s="183"/>
      <c r="E25887" s="185"/>
      <c r="F25887" s="185"/>
      <c r="G25887" s="180">
        <f t="shared" si="808"/>
        <v>0</v>
      </c>
      <c r="H25887" s="181">
        <f t="shared" si="809"/>
        <v>0</v>
      </c>
    </row>
    <row r="25888" spans="2:8">
      <c r="B25888" s="186"/>
      <c r="C25888" s="183"/>
      <c r="D25888" s="183"/>
      <c r="E25888" s="185"/>
      <c r="F25888" s="185"/>
      <c r="G25888" s="180">
        <f t="shared" si="808"/>
        <v>0</v>
      </c>
      <c r="H25888" s="181">
        <f t="shared" si="809"/>
        <v>0</v>
      </c>
    </row>
    <row r="25889" spans="2:8">
      <c r="B25889" s="186"/>
      <c r="C25889" s="183"/>
      <c r="D25889" s="183"/>
      <c r="E25889" s="185"/>
      <c r="F25889" s="185"/>
      <c r="G25889" s="180">
        <f t="shared" si="808"/>
        <v>0</v>
      </c>
      <c r="H25889" s="181">
        <f t="shared" si="809"/>
        <v>0</v>
      </c>
    </row>
    <row r="25890" spans="2:8">
      <c r="B25890" s="186"/>
      <c r="C25890" s="183"/>
      <c r="D25890" s="183"/>
      <c r="E25890" s="185"/>
      <c r="F25890" s="185"/>
      <c r="G25890" s="180">
        <f t="shared" si="808"/>
        <v>0</v>
      </c>
      <c r="H25890" s="181">
        <f t="shared" si="809"/>
        <v>0</v>
      </c>
    </row>
    <row r="25891" spans="2:8">
      <c r="B25891" s="186"/>
      <c r="C25891" s="183"/>
      <c r="D25891" s="183"/>
      <c r="E25891" s="185"/>
      <c r="F25891" s="185"/>
      <c r="G25891" s="180">
        <f t="shared" si="808"/>
        <v>0</v>
      </c>
      <c r="H25891" s="181">
        <f t="shared" si="809"/>
        <v>0</v>
      </c>
    </row>
    <row r="25892" spans="2:8">
      <c r="B25892" s="186"/>
      <c r="C25892" s="183"/>
      <c r="D25892" s="183"/>
      <c r="E25892" s="185"/>
      <c r="F25892" s="185"/>
      <c r="G25892" s="180">
        <f t="shared" si="808"/>
        <v>0</v>
      </c>
      <c r="H25892" s="181">
        <f t="shared" si="809"/>
        <v>0</v>
      </c>
    </row>
    <row r="25893" spans="2:8">
      <c r="B25893" s="186"/>
      <c r="C25893" s="183"/>
      <c r="D25893" s="183"/>
      <c r="E25893" s="185"/>
      <c r="F25893" s="185"/>
      <c r="G25893" s="180">
        <f t="shared" si="808"/>
        <v>0</v>
      </c>
      <c r="H25893" s="181">
        <f t="shared" si="809"/>
        <v>0</v>
      </c>
    </row>
    <row r="25894" spans="2:8">
      <c r="B25894" s="186"/>
      <c r="C25894" s="183"/>
      <c r="D25894" s="183"/>
      <c r="E25894" s="185"/>
      <c r="F25894" s="185"/>
      <c r="G25894" s="180">
        <f t="shared" si="808"/>
        <v>0</v>
      </c>
      <c r="H25894" s="181">
        <f t="shared" si="809"/>
        <v>0</v>
      </c>
    </row>
    <row r="25895" spans="2:8">
      <c r="B25895" s="186"/>
      <c r="C25895" s="183"/>
      <c r="D25895" s="183"/>
      <c r="E25895" s="185"/>
      <c r="F25895" s="185"/>
      <c r="G25895" s="180">
        <f t="shared" si="808"/>
        <v>0</v>
      </c>
      <c r="H25895" s="181">
        <f t="shared" si="809"/>
        <v>0</v>
      </c>
    </row>
    <row r="25896" spans="2:8">
      <c r="B25896" s="186"/>
      <c r="C25896" s="183"/>
      <c r="D25896" s="183"/>
      <c r="E25896" s="185"/>
      <c r="F25896" s="185"/>
      <c r="G25896" s="180">
        <f t="shared" si="808"/>
        <v>0</v>
      </c>
      <c r="H25896" s="181">
        <f t="shared" si="809"/>
        <v>0</v>
      </c>
    </row>
    <row r="25897" spans="2:8">
      <c r="B25897" s="186"/>
      <c r="C25897" s="183"/>
      <c r="D25897" s="183"/>
      <c r="E25897" s="185"/>
      <c r="F25897" s="185"/>
      <c r="G25897" s="180">
        <f t="shared" si="808"/>
        <v>0</v>
      </c>
      <c r="H25897" s="181">
        <f t="shared" si="809"/>
        <v>0</v>
      </c>
    </row>
    <row r="25898" spans="2:8">
      <c r="B25898" s="186"/>
      <c r="C25898" s="183"/>
      <c r="D25898" s="183"/>
      <c r="E25898" s="185"/>
      <c r="F25898" s="185"/>
      <c r="G25898" s="180">
        <f t="shared" si="808"/>
        <v>0</v>
      </c>
      <c r="H25898" s="181">
        <f t="shared" si="809"/>
        <v>0</v>
      </c>
    </row>
    <row r="25899" spans="2:8">
      <c r="B25899" s="186"/>
      <c r="C25899" s="183"/>
      <c r="D25899" s="183"/>
      <c r="E25899" s="185"/>
      <c r="F25899" s="185"/>
      <c r="G25899" s="180">
        <f t="shared" si="808"/>
        <v>0</v>
      </c>
      <c r="H25899" s="181">
        <f t="shared" si="809"/>
        <v>0</v>
      </c>
    </row>
    <row r="25900" spans="2:8">
      <c r="B25900" s="186"/>
      <c r="C25900" s="183"/>
      <c r="D25900" s="183"/>
      <c r="E25900" s="185"/>
      <c r="F25900" s="185"/>
      <c r="G25900" s="180">
        <f t="shared" si="808"/>
        <v>0</v>
      </c>
      <c r="H25900" s="181">
        <f t="shared" si="809"/>
        <v>0</v>
      </c>
    </row>
    <row r="25901" spans="2:8">
      <c r="B25901" s="186"/>
      <c r="C25901" s="183"/>
      <c r="D25901" s="183"/>
      <c r="E25901" s="185"/>
      <c r="F25901" s="185"/>
      <c r="G25901" s="180">
        <f t="shared" si="808"/>
        <v>0</v>
      </c>
      <c r="H25901" s="181">
        <f t="shared" si="809"/>
        <v>0</v>
      </c>
    </row>
    <row r="25902" spans="2:8">
      <c r="B25902" s="186"/>
      <c r="C25902" s="183"/>
      <c r="D25902" s="183"/>
      <c r="E25902" s="185"/>
      <c r="F25902" s="185"/>
      <c r="G25902" s="180">
        <f t="shared" si="808"/>
        <v>0</v>
      </c>
      <c r="H25902" s="181">
        <f t="shared" si="809"/>
        <v>0</v>
      </c>
    </row>
    <row r="25903" spans="2:8">
      <c r="B25903" s="186"/>
      <c r="C25903" s="183"/>
      <c r="D25903" s="183"/>
      <c r="E25903" s="185"/>
      <c r="F25903" s="185"/>
      <c r="G25903" s="180">
        <f t="shared" si="808"/>
        <v>0</v>
      </c>
      <c r="H25903" s="181">
        <f t="shared" si="809"/>
        <v>0</v>
      </c>
    </row>
    <row r="25904" spans="2:8">
      <c r="B25904" s="186"/>
      <c r="C25904" s="183"/>
      <c r="D25904" s="183"/>
      <c r="E25904" s="185"/>
      <c r="F25904" s="185"/>
      <c r="G25904" s="180">
        <f t="shared" si="808"/>
        <v>0</v>
      </c>
      <c r="H25904" s="181">
        <f t="shared" si="809"/>
        <v>0</v>
      </c>
    </row>
    <row r="25905" spans="2:8">
      <c r="B25905" s="186"/>
      <c r="C25905" s="183"/>
      <c r="D25905" s="183"/>
      <c r="E25905" s="185"/>
      <c r="F25905" s="185"/>
      <c r="G25905" s="180">
        <f t="shared" si="808"/>
        <v>0</v>
      </c>
      <c r="H25905" s="181">
        <f t="shared" si="809"/>
        <v>0</v>
      </c>
    </row>
    <row r="25906" spans="2:8">
      <c r="B25906" s="186"/>
      <c r="C25906" s="183"/>
      <c r="D25906" s="183"/>
      <c r="E25906" s="185"/>
      <c r="F25906" s="185"/>
      <c r="G25906" s="180">
        <f t="shared" si="808"/>
        <v>0</v>
      </c>
      <c r="H25906" s="181">
        <f t="shared" si="809"/>
        <v>0</v>
      </c>
    </row>
    <row r="25907" spans="2:8">
      <c r="B25907" s="186"/>
      <c r="C25907" s="183"/>
      <c r="D25907" s="183"/>
      <c r="E25907" s="185"/>
      <c r="F25907" s="185"/>
      <c r="G25907" s="180">
        <f t="shared" si="808"/>
        <v>0</v>
      </c>
      <c r="H25907" s="181">
        <f t="shared" si="809"/>
        <v>0</v>
      </c>
    </row>
    <row r="25908" spans="2:8">
      <c r="B25908" s="186"/>
      <c r="C25908" s="183"/>
      <c r="D25908" s="183"/>
      <c r="E25908" s="185"/>
      <c r="F25908" s="185"/>
      <c r="G25908" s="180">
        <f t="shared" si="808"/>
        <v>0</v>
      </c>
      <c r="H25908" s="181">
        <f t="shared" si="809"/>
        <v>0</v>
      </c>
    </row>
    <row r="25909" spans="2:8">
      <c r="B25909" s="186"/>
      <c r="C25909" s="183"/>
      <c r="D25909" s="183"/>
      <c r="E25909" s="185"/>
      <c r="F25909" s="185"/>
      <c r="G25909" s="180">
        <f t="shared" si="808"/>
        <v>0</v>
      </c>
      <c r="H25909" s="181">
        <f t="shared" si="809"/>
        <v>0</v>
      </c>
    </row>
    <row r="25910" spans="2:8">
      <c r="B25910" s="186"/>
      <c r="C25910" s="183"/>
      <c r="D25910" s="183"/>
      <c r="E25910" s="185"/>
      <c r="F25910" s="185"/>
      <c r="G25910" s="180">
        <f t="shared" si="808"/>
        <v>0</v>
      </c>
      <c r="H25910" s="181">
        <f t="shared" si="809"/>
        <v>0</v>
      </c>
    </row>
    <row r="25911" spans="2:8">
      <c r="B25911" s="186"/>
      <c r="C25911" s="183"/>
      <c r="D25911" s="183"/>
      <c r="E25911" s="185"/>
      <c r="F25911" s="185"/>
      <c r="G25911" s="180">
        <f t="shared" si="808"/>
        <v>0</v>
      </c>
      <c r="H25911" s="181">
        <f t="shared" si="809"/>
        <v>0</v>
      </c>
    </row>
    <row r="25912" spans="2:8">
      <c r="B25912" s="186"/>
      <c r="C25912" s="183"/>
      <c r="D25912" s="183"/>
      <c r="E25912" s="185"/>
      <c r="F25912" s="185"/>
      <c r="G25912" s="180">
        <f t="shared" si="808"/>
        <v>0</v>
      </c>
      <c r="H25912" s="181">
        <f t="shared" si="809"/>
        <v>0</v>
      </c>
    </row>
    <row r="25913" spans="2:8">
      <c r="B25913" s="186"/>
      <c r="C25913" s="183"/>
      <c r="D25913" s="183"/>
      <c r="E25913" s="185"/>
      <c r="F25913" s="185"/>
      <c r="G25913" s="180">
        <f t="shared" si="808"/>
        <v>0</v>
      </c>
      <c r="H25913" s="181">
        <f t="shared" si="809"/>
        <v>0</v>
      </c>
    </row>
    <row r="25914" spans="2:8">
      <c r="B25914" s="186"/>
      <c r="C25914" s="183"/>
      <c r="D25914" s="183"/>
      <c r="E25914" s="185"/>
      <c r="F25914" s="185"/>
      <c r="G25914" s="180">
        <f t="shared" si="808"/>
        <v>0</v>
      </c>
      <c r="H25914" s="181">
        <f t="shared" si="809"/>
        <v>0</v>
      </c>
    </row>
    <row r="25915" spans="2:8">
      <c r="B25915" s="186"/>
      <c r="C25915" s="183"/>
      <c r="D25915" s="183"/>
      <c r="E25915" s="185"/>
      <c r="F25915" s="185"/>
      <c r="G25915" s="180">
        <f t="shared" si="808"/>
        <v>0</v>
      </c>
      <c r="H25915" s="181">
        <f t="shared" si="809"/>
        <v>0</v>
      </c>
    </row>
    <row r="25916" spans="2:8">
      <c r="B25916" s="186"/>
      <c r="C25916" s="183"/>
      <c r="D25916" s="183"/>
      <c r="E25916" s="185"/>
      <c r="F25916" s="185"/>
      <c r="G25916" s="180">
        <f t="shared" si="808"/>
        <v>0</v>
      </c>
      <c r="H25916" s="181">
        <f t="shared" si="809"/>
        <v>0</v>
      </c>
    </row>
    <row r="25917" spans="2:8">
      <c r="B25917" s="186"/>
      <c r="C25917" s="183"/>
      <c r="D25917" s="183"/>
      <c r="E25917" s="185"/>
      <c r="F25917" s="185"/>
      <c r="G25917" s="180">
        <f t="shared" si="808"/>
        <v>0</v>
      </c>
      <c r="H25917" s="181">
        <f t="shared" si="809"/>
        <v>0</v>
      </c>
    </row>
    <row r="25918" spans="2:8">
      <c r="B25918" s="186"/>
      <c r="C25918" s="183"/>
      <c r="D25918" s="183"/>
      <c r="E25918" s="185"/>
      <c r="F25918" s="185"/>
      <c r="G25918" s="180">
        <f t="shared" si="808"/>
        <v>0</v>
      </c>
      <c r="H25918" s="181">
        <f t="shared" si="809"/>
        <v>0</v>
      </c>
    </row>
    <row r="25919" spans="2:8">
      <c r="B25919" s="186"/>
      <c r="C25919" s="183"/>
      <c r="D25919" s="183"/>
      <c r="E25919" s="185"/>
      <c r="F25919" s="185"/>
      <c r="G25919" s="180">
        <f t="shared" si="808"/>
        <v>0</v>
      </c>
      <c r="H25919" s="181">
        <f t="shared" si="809"/>
        <v>0</v>
      </c>
    </row>
    <row r="25920" spans="2:8">
      <c r="B25920" s="186"/>
      <c r="C25920" s="183"/>
      <c r="D25920" s="183"/>
      <c r="E25920" s="185"/>
      <c r="F25920" s="185"/>
      <c r="G25920" s="180">
        <f t="shared" si="808"/>
        <v>0</v>
      </c>
      <c r="H25920" s="181">
        <f t="shared" si="809"/>
        <v>0</v>
      </c>
    </row>
    <row r="25921" spans="2:8">
      <c r="B25921" s="186"/>
      <c r="C25921" s="183"/>
      <c r="D25921" s="183"/>
      <c r="E25921" s="185"/>
      <c r="F25921" s="185"/>
      <c r="G25921" s="180">
        <f t="shared" si="808"/>
        <v>0</v>
      </c>
      <c r="H25921" s="181">
        <f t="shared" si="809"/>
        <v>0</v>
      </c>
    </row>
    <row r="25922" spans="2:8">
      <c r="B25922" s="186"/>
      <c r="C25922" s="183"/>
      <c r="D25922" s="183"/>
      <c r="E25922" s="185"/>
      <c r="F25922" s="185"/>
      <c r="G25922" s="180">
        <f t="shared" si="808"/>
        <v>0</v>
      </c>
      <c r="H25922" s="181">
        <f t="shared" si="809"/>
        <v>0</v>
      </c>
    </row>
    <row r="25923" spans="2:8">
      <c r="B25923" s="186"/>
      <c r="C25923" s="183"/>
      <c r="D25923" s="183"/>
      <c r="E25923" s="185"/>
      <c r="F25923" s="185"/>
      <c r="G25923" s="180">
        <f t="shared" si="808"/>
        <v>0</v>
      </c>
      <c r="H25923" s="181">
        <f t="shared" si="809"/>
        <v>0</v>
      </c>
    </row>
    <row r="25924" spans="2:8">
      <c r="B25924" s="186"/>
      <c r="C25924" s="183"/>
      <c r="D25924" s="183"/>
      <c r="E25924" s="185"/>
      <c r="F25924" s="185"/>
      <c r="G25924" s="180">
        <f t="shared" si="808"/>
        <v>0</v>
      </c>
      <c r="H25924" s="181">
        <f t="shared" si="809"/>
        <v>0</v>
      </c>
    </row>
    <row r="25925" spans="2:8">
      <c r="B25925" s="186"/>
      <c r="C25925" s="183"/>
      <c r="D25925" s="183"/>
      <c r="E25925" s="185"/>
      <c r="F25925" s="185"/>
      <c r="G25925" s="180">
        <f t="shared" si="808"/>
        <v>0</v>
      </c>
      <c r="H25925" s="181">
        <f t="shared" si="809"/>
        <v>0</v>
      </c>
    </row>
    <row r="25926" spans="2:8">
      <c r="B25926" s="186"/>
      <c r="C25926" s="183"/>
      <c r="D25926" s="183"/>
      <c r="E25926" s="185"/>
      <c r="F25926" s="185"/>
      <c r="G25926" s="180">
        <f t="shared" ref="G25926:G25989" si="810">IF(ABS(F25926)&gt;ABS(E25926),ABS(F25926),ABS(E25926))</f>
        <v>0</v>
      </c>
      <c r="H25926" s="181">
        <f t="shared" ref="H25926:H25989" si="811">IF(G25926&lt;&gt;0,IF(ABS(F25926)&gt;=G25926,1,ABS(F25926/G25926)),0)</f>
        <v>0</v>
      </c>
    </row>
    <row r="25927" spans="2:8">
      <c r="B25927" s="186"/>
      <c r="C25927" s="183"/>
      <c r="D25927" s="183"/>
      <c r="E25927" s="185"/>
      <c r="F25927" s="185"/>
      <c r="G25927" s="180">
        <f t="shared" si="810"/>
        <v>0</v>
      </c>
      <c r="H25927" s="181">
        <f t="shared" si="811"/>
        <v>0</v>
      </c>
    </row>
    <row r="25928" spans="2:8">
      <c r="B25928" s="186"/>
      <c r="C25928" s="183"/>
      <c r="D25928" s="183"/>
      <c r="E25928" s="185"/>
      <c r="F25928" s="185"/>
      <c r="G25928" s="180">
        <f t="shared" si="810"/>
        <v>0</v>
      </c>
      <c r="H25928" s="181">
        <f t="shared" si="811"/>
        <v>0</v>
      </c>
    </row>
    <row r="25929" spans="2:8">
      <c r="B25929" s="186"/>
      <c r="C25929" s="183"/>
      <c r="D25929" s="183"/>
      <c r="E25929" s="185"/>
      <c r="F25929" s="185"/>
      <c r="G25929" s="180">
        <f t="shared" si="810"/>
        <v>0</v>
      </c>
      <c r="H25929" s="181">
        <f t="shared" si="811"/>
        <v>0</v>
      </c>
    </row>
    <row r="25930" spans="2:8">
      <c r="B25930" s="186"/>
      <c r="C25930" s="183"/>
      <c r="D25930" s="183"/>
      <c r="E25930" s="185"/>
      <c r="F25930" s="185"/>
      <c r="G25930" s="180">
        <f t="shared" si="810"/>
        <v>0</v>
      </c>
      <c r="H25930" s="181">
        <f t="shared" si="811"/>
        <v>0</v>
      </c>
    </row>
    <row r="25931" spans="2:8">
      <c r="B25931" s="186"/>
      <c r="C25931" s="183"/>
      <c r="D25931" s="183"/>
      <c r="E25931" s="185"/>
      <c r="F25931" s="185"/>
      <c r="G25931" s="180">
        <f t="shared" si="810"/>
        <v>0</v>
      </c>
      <c r="H25931" s="181">
        <f t="shared" si="811"/>
        <v>0</v>
      </c>
    </row>
    <row r="25932" spans="2:8">
      <c r="B25932" s="186"/>
      <c r="C25932" s="183"/>
      <c r="D25932" s="183"/>
      <c r="E25932" s="185"/>
      <c r="F25932" s="185"/>
      <c r="G25932" s="180">
        <f t="shared" si="810"/>
        <v>0</v>
      </c>
      <c r="H25932" s="181">
        <f t="shared" si="811"/>
        <v>0</v>
      </c>
    </row>
    <row r="25933" spans="2:8">
      <c r="B25933" s="186"/>
      <c r="C25933" s="183"/>
      <c r="D25933" s="183"/>
      <c r="E25933" s="185"/>
      <c r="F25933" s="185"/>
      <c r="G25933" s="180">
        <f t="shared" si="810"/>
        <v>0</v>
      </c>
      <c r="H25933" s="181">
        <f t="shared" si="811"/>
        <v>0</v>
      </c>
    </row>
    <row r="25934" spans="2:8">
      <c r="B25934" s="186"/>
      <c r="C25934" s="183"/>
      <c r="D25934" s="183"/>
      <c r="E25934" s="185"/>
      <c r="F25934" s="185"/>
      <c r="G25934" s="180">
        <f t="shared" si="810"/>
        <v>0</v>
      </c>
      <c r="H25934" s="181">
        <f t="shared" si="811"/>
        <v>0</v>
      </c>
    </row>
    <row r="25935" spans="2:8">
      <c r="B25935" s="186"/>
      <c r="C25935" s="183"/>
      <c r="D25935" s="183"/>
      <c r="E25935" s="185"/>
      <c r="F25935" s="185"/>
      <c r="G25935" s="180">
        <f t="shared" si="810"/>
        <v>0</v>
      </c>
      <c r="H25935" s="181">
        <f t="shared" si="811"/>
        <v>0</v>
      </c>
    </row>
    <row r="25936" spans="2:8">
      <c r="B25936" s="186"/>
      <c r="C25936" s="183"/>
      <c r="D25936" s="183"/>
      <c r="E25936" s="185"/>
      <c r="F25936" s="185"/>
      <c r="G25936" s="180">
        <f t="shared" si="810"/>
        <v>0</v>
      </c>
      <c r="H25936" s="181">
        <f t="shared" si="811"/>
        <v>0</v>
      </c>
    </row>
    <row r="25937" spans="2:8">
      <c r="B25937" s="186"/>
      <c r="C25937" s="183"/>
      <c r="D25937" s="183"/>
      <c r="E25937" s="185"/>
      <c r="F25937" s="185"/>
      <c r="G25937" s="180">
        <f t="shared" si="810"/>
        <v>0</v>
      </c>
      <c r="H25937" s="181">
        <f t="shared" si="811"/>
        <v>0</v>
      </c>
    </row>
    <row r="25938" spans="2:8">
      <c r="B25938" s="186"/>
      <c r="C25938" s="183"/>
      <c r="D25938" s="183"/>
      <c r="E25938" s="185"/>
      <c r="F25938" s="185"/>
      <c r="G25938" s="180">
        <f t="shared" si="810"/>
        <v>0</v>
      </c>
      <c r="H25938" s="181">
        <f t="shared" si="811"/>
        <v>0</v>
      </c>
    </row>
    <row r="25939" spans="2:8">
      <c r="B25939" s="186"/>
      <c r="C25939" s="183"/>
      <c r="D25939" s="183"/>
      <c r="E25939" s="185"/>
      <c r="F25939" s="185"/>
      <c r="G25939" s="180">
        <f t="shared" si="810"/>
        <v>0</v>
      </c>
      <c r="H25939" s="181">
        <f t="shared" si="811"/>
        <v>0</v>
      </c>
    </row>
    <row r="25940" spans="2:8">
      <c r="B25940" s="186"/>
      <c r="C25940" s="183"/>
      <c r="D25940" s="183"/>
      <c r="E25940" s="185"/>
      <c r="F25940" s="185"/>
      <c r="G25940" s="180">
        <f t="shared" si="810"/>
        <v>0</v>
      </c>
      <c r="H25940" s="181">
        <f t="shared" si="811"/>
        <v>0</v>
      </c>
    </row>
    <row r="25941" spans="2:8">
      <c r="B25941" s="186"/>
      <c r="C25941" s="183"/>
      <c r="D25941" s="183"/>
      <c r="E25941" s="185"/>
      <c r="F25941" s="185"/>
      <c r="G25941" s="180">
        <f t="shared" si="810"/>
        <v>0</v>
      </c>
      <c r="H25941" s="181">
        <f t="shared" si="811"/>
        <v>0</v>
      </c>
    </row>
    <row r="25942" spans="2:8">
      <c r="B25942" s="186"/>
      <c r="C25942" s="183"/>
      <c r="D25942" s="183"/>
      <c r="E25942" s="185"/>
      <c r="F25942" s="185"/>
      <c r="G25942" s="180">
        <f t="shared" si="810"/>
        <v>0</v>
      </c>
      <c r="H25942" s="181">
        <f t="shared" si="811"/>
        <v>0</v>
      </c>
    </row>
    <row r="25943" spans="2:8">
      <c r="B25943" s="186"/>
      <c r="C25943" s="183"/>
      <c r="D25943" s="183"/>
      <c r="E25943" s="185"/>
      <c r="F25943" s="185"/>
      <c r="G25943" s="180">
        <f t="shared" si="810"/>
        <v>0</v>
      </c>
      <c r="H25943" s="181">
        <f t="shared" si="811"/>
        <v>0</v>
      </c>
    </row>
    <row r="25944" spans="2:8">
      <c r="B25944" s="186"/>
      <c r="C25944" s="183"/>
      <c r="D25944" s="183"/>
      <c r="E25944" s="185"/>
      <c r="F25944" s="185"/>
      <c r="G25944" s="180">
        <f t="shared" si="810"/>
        <v>0</v>
      </c>
      <c r="H25944" s="181">
        <f t="shared" si="811"/>
        <v>0</v>
      </c>
    </row>
    <row r="25945" spans="2:8">
      <c r="B25945" s="186"/>
      <c r="C25945" s="183"/>
      <c r="D25945" s="183"/>
      <c r="E25945" s="185"/>
      <c r="F25945" s="185"/>
      <c r="G25945" s="180">
        <f t="shared" si="810"/>
        <v>0</v>
      </c>
      <c r="H25945" s="181">
        <f t="shared" si="811"/>
        <v>0</v>
      </c>
    </row>
    <row r="25946" spans="2:8">
      <c r="B25946" s="186"/>
      <c r="C25946" s="183"/>
      <c r="D25946" s="183"/>
      <c r="E25946" s="185"/>
      <c r="F25946" s="185"/>
      <c r="G25946" s="180">
        <f t="shared" si="810"/>
        <v>0</v>
      </c>
      <c r="H25946" s="181">
        <f t="shared" si="811"/>
        <v>0</v>
      </c>
    </row>
    <row r="25947" spans="2:8">
      <c r="B25947" s="186"/>
      <c r="C25947" s="183"/>
      <c r="D25947" s="183"/>
      <c r="E25947" s="185"/>
      <c r="F25947" s="185"/>
      <c r="G25947" s="180">
        <f t="shared" si="810"/>
        <v>0</v>
      </c>
      <c r="H25947" s="181">
        <f t="shared" si="811"/>
        <v>0</v>
      </c>
    </row>
    <row r="25948" spans="2:8">
      <c r="B25948" s="186"/>
      <c r="C25948" s="183"/>
      <c r="D25948" s="183"/>
      <c r="E25948" s="185"/>
      <c r="F25948" s="185"/>
      <c r="G25948" s="180">
        <f t="shared" si="810"/>
        <v>0</v>
      </c>
      <c r="H25948" s="181">
        <f t="shared" si="811"/>
        <v>0</v>
      </c>
    </row>
    <row r="25949" spans="2:8">
      <c r="B25949" s="186"/>
      <c r="C25949" s="183"/>
      <c r="D25949" s="183"/>
      <c r="E25949" s="185"/>
      <c r="F25949" s="185"/>
      <c r="G25949" s="180">
        <f t="shared" si="810"/>
        <v>0</v>
      </c>
      <c r="H25949" s="181">
        <f t="shared" si="811"/>
        <v>0</v>
      </c>
    </row>
    <row r="25950" spans="2:8">
      <c r="B25950" s="186"/>
      <c r="C25950" s="183"/>
      <c r="D25950" s="183"/>
      <c r="E25950" s="185"/>
      <c r="F25950" s="185"/>
      <c r="G25950" s="180">
        <f t="shared" si="810"/>
        <v>0</v>
      </c>
      <c r="H25950" s="181">
        <f t="shared" si="811"/>
        <v>0</v>
      </c>
    </row>
    <row r="25951" spans="2:8">
      <c r="B25951" s="186"/>
      <c r="C25951" s="183"/>
      <c r="D25951" s="183"/>
      <c r="E25951" s="185"/>
      <c r="F25951" s="185"/>
      <c r="G25951" s="180">
        <f t="shared" si="810"/>
        <v>0</v>
      </c>
      <c r="H25951" s="181">
        <f t="shared" si="811"/>
        <v>0</v>
      </c>
    </row>
    <row r="25952" spans="2:8">
      <c r="B25952" s="186"/>
      <c r="C25952" s="183"/>
      <c r="D25952" s="183"/>
      <c r="E25952" s="185"/>
      <c r="F25952" s="185"/>
      <c r="G25952" s="180">
        <f t="shared" si="810"/>
        <v>0</v>
      </c>
      <c r="H25952" s="181">
        <f t="shared" si="811"/>
        <v>0</v>
      </c>
    </row>
    <row r="25953" spans="2:8">
      <c r="B25953" s="186"/>
      <c r="C25953" s="183"/>
      <c r="D25953" s="183"/>
      <c r="E25953" s="185"/>
      <c r="F25953" s="185"/>
      <c r="G25953" s="180">
        <f t="shared" si="810"/>
        <v>0</v>
      </c>
      <c r="H25953" s="181">
        <f t="shared" si="811"/>
        <v>0</v>
      </c>
    </row>
    <row r="25954" spans="2:8">
      <c r="B25954" s="186"/>
      <c r="C25954" s="183"/>
      <c r="D25954" s="183"/>
      <c r="E25954" s="185"/>
      <c r="F25954" s="185"/>
      <c r="G25954" s="180">
        <f t="shared" si="810"/>
        <v>0</v>
      </c>
      <c r="H25954" s="181">
        <f t="shared" si="811"/>
        <v>0</v>
      </c>
    </row>
    <row r="25955" spans="2:8">
      <c r="B25955" s="186"/>
      <c r="C25955" s="183"/>
      <c r="D25955" s="183"/>
      <c r="E25955" s="185"/>
      <c r="F25955" s="185"/>
      <c r="G25955" s="180">
        <f t="shared" si="810"/>
        <v>0</v>
      </c>
      <c r="H25955" s="181">
        <f t="shared" si="811"/>
        <v>0</v>
      </c>
    </row>
    <row r="25956" spans="2:8">
      <c r="B25956" s="186"/>
      <c r="C25956" s="183"/>
      <c r="D25956" s="183"/>
      <c r="E25956" s="185"/>
      <c r="F25956" s="185"/>
      <c r="G25956" s="180">
        <f t="shared" si="810"/>
        <v>0</v>
      </c>
      <c r="H25956" s="181">
        <f t="shared" si="811"/>
        <v>0</v>
      </c>
    </row>
    <row r="25957" spans="2:8">
      <c r="B25957" s="186"/>
      <c r="C25957" s="183"/>
      <c r="D25957" s="183"/>
      <c r="E25957" s="185"/>
      <c r="F25957" s="185"/>
      <c r="G25957" s="180">
        <f t="shared" si="810"/>
        <v>0</v>
      </c>
      <c r="H25957" s="181">
        <f t="shared" si="811"/>
        <v>0</v>
      </c>
    </row>
    <row r="25958" spans="2:8">
      <c r="B25958" s="186"/>
      <c r="C25958" s="183"/>
      <c r="D25958" s="183"/>
      <c r="E25958" s="185"/>
      <c r="F25958" s="185"/>
      <c r="G25958" s="180">
        <f t="shared" si="810"/>
        <v>0</v>
      </c>
      <c r="H25958" s="181">
        <f t="shared" si="811"/>
        <v>0</v>
      </c>
    </row>
    <row r="25959" spans="2:8">
      <c r="B25959" s="186"/>
      <c r="C25959" s="183"/>
      <c r="D25959" s="183"/>
      <c r="E25959" s="185"/>
      <c r="F25959" s="185"/>
      <c r="G25959" s="180">
        <f t="shared" si="810"/>
        <v>0</v>
      </c>
      <c r="H25959" s="181">
        <f t="shared" si="811"/>
        <v>0</v>
      </c>
    </row>
    <row r="25960" spans="2:8">
      <c r="B25960" s="186"/>
      <c r="C25960" s="183"/>
      <c r="D25960" s="183"/>
      <c r="E25960" s="185"/>
      <c r="F25960" s="185"/>
      <c r="G25960" s="180">
        <f t="shared" si="810"/>
        <v>0</v>
      </c>
      <c r="H25960" s="181">
        <f t="shared" si="811"/>
        <v>0</v>
      </c>
    </row>
    <row r="25961" spans="2:8">
      <c r="B25961" s="186"/>
      <c r="C25961" s="183"/>
      <c r="D25961" s="183"/>
      <c r="E25961" s="185"/>
      <c r="F25961" s="185"/>
      <c r="G25961" s="180">
        <f t="shared" si="810"/>
        <v>0</v>
      </c>
      <c r="H25961" s="181">
        <f t="shared" si="811"/>
        <v>0</v>
      </c>
    </row>
    <row r="25962" spans="2:8">
      <c r="B25962" s="186"/>
      <c r="C25962" s="183"/>
      <c r="D25962" s="183"/>
      <c r="E25962" s="185"/>
      <c r="F25962" s="185"/>
      <c r="G25962" s="180">
        <f t="shared" si="810"/>
        <v>0</v>
      </c>
      <c r="H25962" s="181">
        <f t="shared" si="811"/>
        <v>0</v>
      </c>
    </row>
    <row r="25963" spans="2:8">
      <c r="B25963" s="186"/>
      <c r="C25963" s="183"/>
      <c r="D25963" s="183"/>
      <c r="E25963" s="185"/>
      <c r="F25963" s="185"/>
      <c r="G25963" s="180">
        <f t="shared" si="810"/>
        <v>0</v>
      </c>
      <c r="H25963" s="181">
        <f t="shared" si="811"/>
        <v>0</v>
      </c>
    </row>
    <row r="25964" spans="2:8">
      <c r="B25964" s="186"/>
      <c r="C25964" s="183"/>
      <c r="D25964" s="183"/>
      <c r="E25964" s="185"/>
      <c r="F25964" s="185"/>
      <c r="G25964" s="180">
        <f t="shared" si="810"/>
        <v>0</v>
      </c>
      <c r="H25964" s="181">
        <f t="shared" si="811"/>
        <v>0</v>
      </c>
    </row>
    <row r="25965" spans="2:8">
      <c r="B25965" s="186"/>
      <c r="C25965" s="183"/>
      <c r="D25965" s="183"/>
      <c r="E25965" s="185"/>
      <c r="F25965" s="185"/>
      <c r="G25965" s="180">
        <f t="shared" si="810"/>
        <v>0</v>
      </c>
      <c r="H25965" s="181">
        <f t="shared" si="811"/>
        <v>0</v>
      </c>
    </row>
    <row r="25966" spans="2:8">
      <c r="B25966" s="186"/>
      <c r="C25966" s="183"/>
      <c r="D25966" s="183"/>
      <c r="E25966" s="185"/>
      <c r="F25966" s="185"/>
      <c r="G25966" s="180">
        <f t="shared" si="810"/>
        <v>0</v>
      </c>
      <c r="H25966" s="181">
        <f t="shared" si="811"/>
        <v>0</v>
      </c>
    </row>
    <row r="25967" spans="2:8">
      <c r="B25967" s="186"/>
      <c r="C25967" s="183"/>
      <c r="D25967" s="183"/>
      <c r="E25967" s="185"/>
      <c r="F25967" s="185"/>
      <c r="G25967" s="180">
        <f t="shared" si="810"/>
        <v>0</v>
      </c>
      <c r="H25967" s="181">
        <f t="shared" si="811"/>
        <v>0</v>
      </c>
    </row>
    <row r="25968" spans="2:8">
      <c r="B25968" s="186"/>
      <c r="C25968" s="183"/>
      <c r="D25968" s="183"/>
      <c r="E25968" s="185"/>
      <c r="F25968" s="185"/>
      <c r="G25968" s="180">
        <f t="shared" si="810"/>
        <v>0</v>
      </c>
      <c r="H25968" s="181">
        <f t="shared" si="811"/>
        <v>0</v>
      </c>
    </row>
    <row r="25969" spans="2:8">
      <c r="B25969" s="186"/>
      <c r="C25969" s="183"/>
      <c r="D25969" s="183"/>
      <c r="E25969" s="185"/>
      <c r="F25969" s="185"/>
      <c r="G25969" s="180">
        <f t="shared" si="810"/>
        <v>0</v>
      </c>
      <c r="H25969" s="181">
        <f t="shared" si="811"/>
        <v>0</v>
      </c>
    </row>
    <row r="25970" spans="2:8">
      <c r="B25970" s="186"/>
      <c r="C25970" s="183"/>
      <c r="D25970" s="183"/>
      <c r="E25970" s="185"/>
      <c r="F25970" s="185"/>
      <c r="G25970" s="180">
        <f t="shared" si="810"/>
        <v>0</v>
      </c>
      <c r="H25970" s="181">
        <f t="shared" si="811"/>
        <v>0</v>
      </c>
    </row>
    <row r="25971" spans="2:8">
      <c r="B25971" s="186"/>
      <c r="C25971" s="183"/>
      <c r="D25971" s="183"/>
      <c r="E25971" s="185"/>
      <c r="F25971" s="185"/>
      <c r="G25971" s="180">
        <f t="shared" si="810"/>
        <v>0</v>
      </c>
      <c r="H25971" s="181">
        <f t="shared" si="811"/>
        <v>0</v>
      </c>
    </row>
    <row r="25972" spans="2:8">
      <c r="B25972" s="186"/>
      <c r="C25972" s="183"/>
      <c r="D25972" s="183"/>
      <c r="E25972" s="185"/>
      <c r="F25972" s="185"/>
      <c r="G25972" s="180">
        <f t="shared" si="810"/>
        <v>0</v>
      </c>
      <c r="H25972" s="181">
        <f t="shared" si="811"/>
        <v>0</v>
      </c>
    </row>
    <row r="25973" spans="2:8">
      <c r="B25973" s="186"/>
      <c r="C25973" s="183"/>
      <c r="D25973" s="183"/>
      <c r="E25973" s="185"/>
      <c r="F25973" s="185"/>
      <c r="G25973" s="180">
        <f t="shared" si="810"/>
        <v>0</v>
      </c>
      <c r="H25973" s="181">
        <f t="shared" si="811"/>
        <v>0</v>
      </c>
    </row>
    <row r="25974" spans="2:8">
      <c r="B25974" s="186"/>
      <c r="C25974" s="183"/>
      <c r="D25974" s="183"/>
      <c r="E25974" s="185"/>
      <c r="F25974" s="185"/>
      <c r="G25974" s="180">
        <f t="shared" si="810"/>
        <v>0</v>
      </c>
      <c r="H25974" s="181">
        <f t="shared" si="811"/>
        <v>0</v>
      </c>
    </row>
    <row r="25975" spans="2:8">
      <c r="B25975" s="186"/>
      <c r="C25975" s="183"/>
      <c r="D25975" s="183"/>
      <c r="E25975" s="185"/>
      <c r="F25975" s="185"/>
      <c r="G25975" s="180">
        <f t="shared" si="810"/>
        <v>0</v>
      </c>
      <c r="H25975" s="181">
        <f t="shared" si="811"/>
        <v>0</v>
      </c>
    </row>
    <row r="25976" spans="2:8">
      <c r="B25976" s="186"/>
      <c r="C25976" s="183"/>
      <c r="D25976" s="183"/>
      <c r="E25976" s="185"/>
      <c r="F25976" s="185"/>
      <c r="G25976" s="180">
        <f t="shared" si="810"/>
        <v>0</v>
      </c>
      <c r="H25976" s="181">
        <f t="shared" si="811"/>
        <v>0</v>
      </c>
    </row>
    <row r="25977" spans="2:8">
      <c r="B25977" s="186"/>
      <c r="C25977" s="183"/>
      <c r="D25977" s="183"/>
      <c r="E25977" s="185"/>
      <c r="F25977" s="185"/>
      <c r="G25977" s="180">
        <f t="shared" si="810"/>
        <v>0</v>
      </c>
      <c r="H25977" s="181">
        <f t="shared" si="811"/>
        <v>0</v>
      </c>
    </row>
    <row r="25978" spans="2:8">
      <c r="B25978" s="186"/>
      <c r="C25978" s="183"/>
      <c r="D25978" s="183"/>
      <c r="E25978" s="185"/>
      <c r="F25978" s="185"/>
      <c r="G25978" s="180">
        <f t="shared" si="810"/>
        <v>0</v>
      </c>
      <c r="H25978" s="181">
        <f t="shared" si="811"/>
        <v>0</v>
      </c>
    </row>
    <row r="25979" spans="2:8">
      <c r="B25979" s="186"/>
      <c r="C25979" s="183"/>
      <c r="D25979" s="183"/>
      <c r="E25979" s="185"/>
      <c r="F25979" s="185"/>
      <c r="G25979" s="180">
        <f t="shared" si="810"/>
        <v>0</v>
      </c>
      <c r="H25979" s="181">
        <f t="shared" si="811"/>
        <v>0</v>
      </c>
    </row>
    <row r="25980" spans="2:8">
      <c r="B25980" s="186"/>
      <c r="C25980" s="183"/>
      <c r="D25980" s="183"/>
      <c r="E25980" s="185"/>
      <c r="F25980" s="185"/>
      <c r="G25980" s="180">
        <f t="shared" si="810"/>
        <v>0</v>
      </c>
      <c r="H25980" s="181">
        <f t="shared" si="811"/>
        <v>0</v>
      </c>
    </row>
    <row r="25981" spans="2:8">
      <c r="B25981" s="186"/>
      <c r="C25981" s="183"/>
      <c r="D25981" s="183"/>
      <c r="E25981" s="185"/>
      <c r="F25981" s="185"/>
      <c r="G25981" s="180">
        <f t="shared" si="810"/>
        <v>0</v>
      </c>
      <c r="H25981" s="181">
        <f t="shared" si="811"/>
        <v>0</v>
      </c>
    </row>
    <row r="25982" spans="2:8">
      <c r="B25982" s="186"/>
      <c r="C25982" s="183"/>
      <c r="D25982" s="183"/>
      <c r="E25982" s="185"/>
      <c r="F25982" s="185"/>
      <c r="G25982" s="180">
        <f t="shared" si="810"/>
        <v>0</v>
      </c>
      <c r="H25982" s="181">
        <f t="shared" si="811"/>
        <v>0</v>
      </c>
    </row>
    <row r="25983" spans="2:8">
      <c r="B25983" s="186"/>
      <c r="C25983" s="183"/>
      <c r="D25983" s="183"/>
      <c r="E25983" s="185"/>
      <c r="F25983" s="185"/>
      <c r="G25983" s="180">
        <f t="shared" si="810"/>
        <v>0</v>
      </c>
      <c r="H25983" s="181">
        <f t="shared" si="811"/>
        <v>0</v>
      </c>
    </row>
    <row r="25984" spans="2:8">
      <c r="B25984" s="186"/>
      <c r="C25984" s="183"/>
      <c r="D25984" s="183"/>
      <c r="E25984" s="185"/>
      <c r="F25984" s="185"/>
      <c r="G25984" s="180">
        <f t="shared" si="810"/>
        <v>0</v>
      </c>
      <c r="H25984" s="181">
        <f t="shared" si="811"/>
        <v>0</v>
      </c>
    </row>
    <row r="25985" spans="2:8">
      <c r="B25985" s="186"/>
      <c r="C25985" s="183"/>
      <c r="D25985" s="183"/>
      <c r="E25985" s="185"/>
      <c r="F25985" s="185"/>
      <c r="G25985" s="180">
        <f t="shared" si="810"/>
        <v>0</v>
      </c>
      <c r="H25985" s="181">
        <f t="shared" si="811"/>
        <v>0</v>
      </c>
    </row>
    <row r="25986" spans="2:8">
      <c r="B25986" s="186"/>
      <c r="C25986" s="183"/>
      <c r="D25986" s="183"/>
      <c r="E25986" s="185"/>
      <c r="F25986" s="185"/>
      <c r="G25986" s="180">
        <f t="shared" si="810"/>
        <v>0</v>
      </c>
      <c r="H25986" s="181">
        <f t="shared" si="811"/>
        <v>0</v>
      </c>
    </row>
    <row r="25987" spans="2:8">
      <c r="B25987" s="186"/>
      <c r="C25987" s="183"/>
      <c r="D25987" s="183"/>
      <c r="E25987" s="185"/>
      <c r="F25987" s="185"/>
      <c r="G25987" s="180">
        <f t="shared" si="810"/>
        <v>0</v>
      </c>
      <c r="H25987" s="181">
        <f t="shared" si="811"/>
        <v>0</v>
      </c>
    </row>
    <row r="25988" spans="2:8">
      <c r="B25988" s="186"/>
      <c r="C25988" s="183"/>
      <c r="D25988" s="183"/>
      <c r="E25988" s="185"/>
      <c r="F25988" s="185"/>
      <c r="G25988" s="180">
        <f t="shared" si="810"/>
        <v>0</v>
      </c>
      <c r="H25988" s="181">
        <f t="shared" si="811"/>
        <v>0</v>
      </c>
    </row>
    <row r="25989" spans="2:8">
      <c r="B25989" s="186"/>
      <c r="C25989" s="183"/>
      <c r="D25989" s="183"/>
      <c r="E25989" s="185"/>
      <c r="F25989" s="185"/>
      <c r="G25989" s="180">
        <f t="shared" si="810"/>
        <v>0</v>
      </c>
      <c r="H25989" s="181">
        <f t="shared" si="811"/>
        <v>0</v>
      </c>
    </row>
    <row r="25990" spans="2:8">
      <c r="B25990" s="186"/>
      <c r="C25990" s="183"/>
      <c r="D25990" s="183"/>
      <c r="E25990" s="185"/>
      <c r="F25990" s="185"/>
      <c r="G25990" s="180">
        <f t="shared" ref="G25990:G26053" si="812">IF(ABS(F25990)&gt;ABS(E25990),ABS(F25990),ABS(E25990))</f>
        <v>0</v>
      </c>
      <c r="H25990" s="181">
        <f t="shared" ref="H25990:H26053" si="813">IF(G25990&lt;&gt;0,IF(ABS(F25990)&gt;=G25990,1,ABS(F25990/G25990)),0)</f>
        <v>0</v>
      </c>
    </row>
    <row r="25991" spans="2:8">
      <c r="B25991" s="186"/>
      <c r="C25991" s="183"/>
      <c r="D25991" s="183"/>
      <c r="E25991" s="185"/>
      <c r="F25991" s="185"/>
      <c r="G25991" s="180">
        <f t="shared" si="812"/>
        <v>0</v>
      </c>
      <c r="H25991" s="181">
        <f t="shared" si="813"/>
        <v>0</v>
      </c>
    </row>
    <row r="25992" spans="2:8">
      <c r="B25992" s="186"/>
      <c r="C25992" s="183"/>
      <c r="D25992" s="183"/>
      <c r="E25992" s="185"/>
      <c r="F25992" s="185"/>
      <c r="G25992" s="180">
        <f t="shared" si="812"/>
        <v>0</v>
      </c>
      <c r="H25992" s="181">
        <f t="shared" si="813"/>
        <v>0</v>
      </c>
    </row>
    <row r="25993" spans="2:8">
      <c r="B25993" s="186"/>
      <c r="C25993" s="183"/>
      <c r="D25993" s="183"/>
      <c r="E25993" s="185"/>
      <c r="F25993" s="185"/>
      <c r="G25993" s="180">
        <f t="shared" si="812"/>
        <v>0</v>
      </c>
      <c r="H25993" s="181">
        <f t="shared" si="813"/>
        <v>0</v>
      </c>
    </row>
    <row r="25994" spans="2:8">
      <c r="B25994" s="186"/>
      <c r="C25994" s="183"/>
      <c r="D25994" s="183"/>
      <c r="E25994" s="185"/>
      <c r="F25994" s="185"/>
      <c r="G25994" s="180">
        <f t="shared" si="812"/>
        <v>0</v>
      </c>
      <c r="H25994" s="181">
        <f t="shared" si="813"/>
        <v>0</v>
      </c>
    </row>
    <row r="25995" spans="2:8">
      <c r="B25995" s="186"/>
      <c r="C25995" s="183"/>
      <c r="D25995" s="183"/>
      <c r="E25995" s="185"/>
      <c r="F25995" s="185"/>
      <c r="G25995" s="180">
        <f t="shared" si="812"/>
        <v>0</v>
      </c>
      <c r="H25995" s="181">
        <f t="shared" si="813"/>
        <v>0</v>
      </c>
    </row>
    <row r="25996" spans="2:8">
      <c r="B25996" s="186"/>
      <c r="C25996" s="183"/>
      <c r="D25996" s="183"/>
      <c r="E25996" s="185"/>
      <c r="F25996" s="185"/>
      <c r="G25996" s="180">
        <f t="shared" si="812"/>
        <v>0</v>
      </c>
      <c r="H25996" s="181">
        <f t="shared" si="813"/>
        <v>0</v>
      </c>
    </row>
    <row r="25997" spans="2:8">
      <c r="B25997" s="186"/>
      <c r="C25997" s="183"/>
      <c r="D25997" s="183"/>
      <c r="E25997" s="185"/>
      <c r="F25997" s="185"/>
      <c r="G25997" s="180">
        <f t="shared" si="812"/>
        <v>0</v>
      </c>
      <c r="H25997" s="181">
        <f t="shared" si="813"/>
        <v>0</v>
      </c>
    </row>
    <row r="25998" spans="2:8">
      <c r="B25998" s="186"/>
      <c r="C25998" s="183"/>
      <c r="D25998" s="183"/>
      <c r="E25998" s="185"/>
      <c r="F25998" s="185"/>
      <c r="G25998" s="180">
        <f t="shared" si="812"/>
        <v>0</v>
      </c>
      <c r="H25998" s="181">
        <f t="shared" si="813"/>
        <v>0</v>
      </c>
    </row>
    <row r="25999" spans="2:8">
      <c r="B25999" s="186"/>
      <c r="C25999" s="183"/>
      <c r="D25999" s="183"/>
      <c r="E25999" s="185"/>
      <c r="F25999" s="185"/>
      <c r="G25999" s="180">
        <f t="shared" si="812"/>
        <v>0</v>
      </c>
      <c r="H25999" s="181">
        <f t="shared" si="813"/>
        <v>0</v>
      </c>
    </row>
    <row r="26000" spans="2:8">
      <c r="B26000" s="186"/>
      <c r="C26000" s="183"/>
      <c r="D26000" s="183"/>
      <c r="E26000" s="185"/>
      <c r="F26000" s="185"/>
      <c r="G26000" s="180">
        <f t="shared" si="812"/>
        <v>0</v>
      </c>
      <c r="H26000" s="181">
        <f t="shared" si="813"/>
        <v>0</v>
      </c>
    </row>
    <row r="26001" spans="2:8">
      <c r="B26001" s="186"/>
      <c r="C26001" s="183"/>
      <c r="D26001" s="183"/>
      <c r="E26001" s="185"/>
      <c r="F26001" s="185"/>
      <c r="G26001" s="180">
        <f t="shared" si="812"/>
        <v>0</v>
      </c>
      <c r="H26001" s="181">
        <f t="shared" si="813"/>
        <v>0</v>
      </c>
    </row>
    <row r="26002" spans="2:8">
      <c r="B26002" s="186"/>
      <c r="C26002" s="183"/>
      <c r="D26002" s="183"/>
      <c r="E26002" s="185"/>
      <c r="F26002" s="185"/>
      <c r="G26002" s="180">
        <f t="shared" si="812"/>
        <v>0</v>
      </c>
      <c r="H26002" s="181">
        <f t="shared" si="813"/>
        <v>0</v>
      </c>
    </row>
    <row r="26003" spans="2:8">
      <c r="B26003" s="186"/>
      <c r="C26003" s="183"/>
      <c r="D26003" s="183"/>
      <c r="E26003" s="185"/>
      <c r="F26003" s="185"/>
      <c r="G26003" s="180">
        <f t="shared" si="812"/>
        <v>0</v>
      </c>
      <c r="H26003" s="181">
        <f t="shared" si="813"/>
        <v>0</v>
      </c>
    </row>
    <row r="26004" spans="2:8">
      <c r="B26004" s="186"/>
      <c r="C26004" s="183"/>
      <c r="D26004" s="183"/>
      <c r="E26004" s="185"/>
      <c r="F26004" s="185"/>
      <c r="G26004" s="180">
        <f t="shared" si="812"/>
        <v>0</v>
      </c>
      <c r="H26004" s="181">
        <f t="shared" si="813"/>
        <v>0</v>
      </c>
    </row>
    <row r="26005" spans="2:8">
      <c r="B26005" s="186"/>
      <c r="C26005" s="183"/>
      <c r="D26005" s="183"/>
      <c r="E26005" s="185"/>
      <c r="F26005" s="185"/>
      <c r="G26005" s="180">
        <f t="shared" si="812"/>
        <v>0</v>
      </c>
      <c r="H26005" s="181">
        <f t="shared" si="813"/>
        <v>0</v>
      </c>
    </row>
    <row r="26006" spans="2:8">
      <c r="B26006" s="186"/>
      <c r="C26006" s="183"/>
      <c r="D26006" s="183"/>
      <c r="E26006" s="185"/>
      <c r="F26006" s="185"/>
      <c r="G26006" s="180">
        <f t="shared" si="812"/>
        <v>0</v>
      </c>
      <c r="H26006" s="181">
        <f t="shared" si="813"/>
        <v>0</v>
      </c>
    </row>
    <row r="26007" spans="2:8">
      <c r="B26007" s="186"/>
      <c r="C26007" s="183"/>
      <c r="D26007" s="183"/>
      <c r="E26007" s="185"/>
      <c r="F26007" s="185"/>
      <c r="G26007" s="180">
        <f t="shared" si="812"/>
        <v>0</v>
      </c>
      <c r="H26007" s="181">
        <f t="shared" si="813"/>
        <v>0</v>
      </c>
    </row>
    <row r="26008" spans="2:8">
      <c r="B26008" s="186"/>
      <c r="C26008" s="183"/>
      <c r="D26008" s="183"/>
      <c r="E26008" s="185"/>
      <c r="F26008" s="185"/>
      <c r="G26008" s="180">
        <f t="shared" si="812"/>
        <v>0</v>
      </c>
      <c r="H26008" s="181">
        <f t="shared" si="813"/>
        <v>0</v>
      </c>
    </row>
    <row r="26009" spans="2:8">
      <c r="B26009" s="186"/>
      <c r="C26009" s="183"/>
      <c r="D26009" s="183"/>
      <c r="E26009" s="185"/>
      <c r="F26009" s="185"/>
      <c r="G26009" s="180">
        <f t="shared" si="812"/>
        <v>0</v>
      </c>
      <c r="H26009" s="181">
        <f t="shared" si="813"/>
        <v>0</v>
      </c>
    </row>
    <row r="26010" spans="2:8">
      <c r="B26010" s="186"/>
      <c r="C26010" s="183"/>
      <c r="D26010" s="183"/>
      <c r="E26010" s="185"/>
      <c r="F26010" s="185"/>
      <c r="G26010" s="180">
        <f t="shared" si="812"/>
        <v>0</v>
      </c>
      <c r="H26010" s="181">
        <f t="shared" si="813"/>
        <v>0</v>
      </c>
    </row>
    <row r="26011" spans="2:8">
      <c r="B26011" s="186"/>
      <c r="C26011" s="183"/>
      <c r="D26011" s="183"/>
      <c r="E26011" s="185"/>
      <c r="F26011" s="185"/>
      <c r="G26011" s="180">
        <f t="shared" si="812"/>
        <v>0</v>
      </c>
      <c r="H26011" s="181">
        <f t="shared" si="813"/>
        <v>0</v>
      </c>
    </row>
    <row r="26012" spans="2:8">
      <c r="B26012" s="186"/>
      <c r="C26012" s="183"/>
      <c r="D26012" s="183"/>
      <c r="E26012" s="185"/>
      <c r="F26012" s="185"/>
      <c r="G26012" s="180">
        <f t="shared" si="812"/>
        <v>0</v>
      </c>
      <c r="H26012" s="181">
        <f t="shared" si="813"/>
        <v>0</v>
      </c>
    </row>
    <row r="26013" spans="2:8">
      <c r="B26013" s="186"/>
      <c r="C26013" s="183"/>
      <c r="D26013" s="183"/>
      <c r="E26013" s="185"/>
      <c r="F26013" s="185"/>
      <c r="G26013" s="180">
        <f t="shared" si="812"/>
        <v>0</v>
      </c>
      <c r="H26013" s="181">
        <f t="shared" si="813"/>
        <v>0</v>
      </c>
    </row>
    <row r="26014" spans="2:8">
      <c r="B26014" s="186"/>
      <c r="C26014" s="183"/>
      <c r="D26014" s="183"/>
      <c r="E26014" s="185"/>
      <c r="F26014" s="185"/>
      <c r="G26014" s="180">
        <f t="shared" si="812"/>
        <v>0</v>
      </c>
      <c r="H26014" s="181">
        <f t="shared" si="813"/>
        <v>0</v>
      </c>
    </row>
    <row r="26015" spans="2:8">
      <c r="B26015" s="186"/>
      <c r="C26015" s="183"/>
      <c r="D26015" s="183"/>
      <c r="E26015" s="185"/>
      <c r="F26015" s="185"/>
      <c r="G26015" s="180">
        <f t="shared" si="812"/>
        <v>0</v>
      </c>
      <c r="H26015" s="181">
        <f t="shared" si="813"/>
        <v>0</v>
      </c>
    </row>
    <row r="26016" spans="2:8">
      <c r="B26016" s="186"/>
      <c r="C26016" s="183"/>
      <c r="D26016" s="183"/>
      <c r="E26016" s="185"/>
      <c r="F26016" s="185"/>
      <c r="G26016" s="180">
        <f t="shared" si="812"/>
        <v>0</v>
      </c>
      <c r="H26016" s="181">
        <f t="shared" si="813"/>
        <v>0</v>
      </c>
    </row>
    <row r="26017" spans="2:8">
      <c r="B26017" s="186"/>
      <c r="C26017" s="183"/>
      <c r="D26017" s="183"/>
      <c r="E26017" s="185"/>
      <c r="F26017" s="185"/>
      <c r="G26017" s="180">
        <f t="shared" si="812"/>
        <v>0</v>
      </c>
      <c r="H26017" s="181">
        <f t="shared" si="813"/>
        <v>0</v>
      </c>
    </row>
    <row r="26018" spans="2:8">
      <c r="B26018" s="186"/>
      <c r="C26018" s="183"/>
      <c r="D26018" s="183"/>
      <c r="E26018" s="185"/>
      <c r="F26018" s="185"/>
      <c r="G26018" s="180">
        <f t="shared" si="812"/>
        <v>0</v>
      </c>
      <c r="H26018" s="181">
        <f t="shared" si="813"/>
        <v>0</v>
      </c>
    </row>
    <row r="26019" spans="2:8">
      <c r="B26019" s="186"/>
      <c r="C26019" s="183"/>
      <c r="D26019" s="183"/>
      <c r="E26019" s="185"/>
      <c r="F26019" s="185"/>
      <c r="G26019" s="180">
        <f t="shared" si="812"/>
        <v>0</v>
      </c>
      <c r="H26019" s="181">
        <f t="shared" si="813"/>
        <v>0</v>
      </c>
    </row>
    <row r="26020" spans="2:8">
      <c r="B26020" s="186"/>
      <c r="C26020" s="183"/>
      <c r="D26020" s="183"/>
      <c r="E26020" s="185"/>
      <c r="F26020" s="185"/>
      <c r="G26020" s="180">
        <f t="shared" si="812"/>
        <v>0</v>
      </c>
      <c r="H26020" s="181">
        <f t="shared" si="813"/>
        <v>0</v>
      </c>
    </row>
    <row r="26021" spans="2:8">
      <c r="B26021" s="186"/>
      <c r="C26021" s="183"/>
      <c r="D26021" s="183"/>
      <c r="E26021" s="185"/>
      <c r="F26021" s="185"/>
      <c r="G26021" s="180">
        <f t="shared" si="812"/>
        <v>0</v>
      </c>
      <c r="H26021" s="181">
        <f t="shared" si="813"/>
        <v>0</v>
      </c>
    </row>
    <row r="26022" spans="2:8">
      <c r="B26022" s="186"/>
      <c r="C26022" s="183"/>
      <c r="D26022" s="183"/>
      <c r="E26022" s="185"/>
      <c r="F26022" s="185"/>
      <c r="G26022" s="180">
        <f t="shared" si="812"/>
        <v>0</v>
      </c>
      <c r="H26022" s="181">
        <f t="shared" si="813"/>
        <v>0</v>
      </c>
    </row>
    <row r="26023" spans="2:8">
      <c r="B26023" s="186"/>
      <c r="C26023" s="183"/>
      <c r="D26023" s="183"/>
      <c r="E26023" s="185"/>
      <c r="F26023" s="185"/>
      <c r="G26023" s="180">
        <f t="shared" si="812"/>
        <v>0</v>
      </c>
      <c r="H26023" s="181">
        <f t="shared" si="813"/>
        <v>0</v>
      </c>
    </row>
    <row r="26024" spans="2:8">
      <c r="B26024" s="186"/>
      <c r="C26024" s="183"/>
      <c r="D26024" s="183"/>
      <c r="E26024" s="185"/>
      <c r="F26024" s="185"/>
      <c r="G26024" s="180">
        <f t="shared" si="812"/>
        <v>0</v>
      </c>
      <c r="H26024" s="181">
        <f t="shared" si="813"/>
        <v>0</v>
      </c>
    </row>
    <row r="26025" spans="2:8">
      <c r="B26025" s="186"/>
      <c r="C26025" s="183"/>
      <c r="D26025" s="183"/>
      <c r="E26025" s="185"/>
      <c r="F26025" s="185"/>
      <c r="G26025" s="180">
        <f t="shared" si="812"/>
        <v>0</v>
      </c>
      <c r="H26025" s="181">
        <f t="shared" si="813"/>
        <v>0</v>
      </c>
    </row>
    <row r="26026" spans="2:8">
      <c r="B26026" s="186"/>
      <c r="C26026" s="183"/>
      <c r="D26026" s="183"/>
      <c r="E26026" s="185"/>
      <c r="F26026" s="185"/>
      <c r="G26026" s="180">
        <f t="shared" si="812"/>
        <v>0</v>
      </c>
      <c r="H26026" s="181">
        <f t="shared" si="813"/>
        <v>0</v>
      </c>
    </row>
    <row r="26027" spans="2:8">
      <c r="B26027" s="186"/>
      <c r="C26027" s="183"/>
      <c r="D26027" s="183"/>
      <c r="E26027" s="185"/>
      <c r="F26027" s="185"/>
      <c r="G26027" s="180">
        <f t="shared" si="812"/>
        <v>0</v>
      </c>
      <c r="H26027" s="181">
        <f t="shared" si="813"/>
        <v>0</v>
      </c>
    </row>
    <row r="26028" spans="2:8">
      <c r="B26028" s="186"/>
      <c r="C26028" s="183"/>
      <c r="D26028" s="183"/>
      <c r="E26028" s="185"/>
      <c r="F26028" s="185"/>
      <c r="G26028" s="180">
        <f t="shared" si="812"/>
        <v>0</v>
      </c>
      <c r="H26028" s="181">
        <f t="shared" si="813"/>
        <v>0</v>
      </c>
    </row>
    <row r="26029" spans="2:8">
      <c r="B26029" s="186"/>
      <c r="C26029" s="183"/>
      <c r="D26029" s="183"/>
      <c r="E26029" s="185"/>
      <c r="F26029" s="185"/>
      <c r="G26029" s="180">
        <f t="shared" si="812"/>
        <v>0</v>
      </c>
      <c r="H26029" s="181">
        <f t="shared" si="813"/>
        <v>0</v>
      </c>
    </row>
    <row r="26030" spans="2:8">
      <c r="B26030" s="186"/>
      <c r="C26030" s="183"/>
      <c r="D26030" s="183"/>
      <c r="E26030" s="185"/>
      <c r="F26030" s="185"/>
      <c r="G26030" s="180">
        <f t="shared" si="812"/>
        <v>0</v>
      </c>
      <c r="H26030" s="181">
        <f t="shared" si="813"/>
        <v>0</v>
      </c>
    </row>
    <row r="26031" spans="2:8">
      <c r="B26031" s="186"/>
      <c r="C26031" s="183"/>
      <c r="D26031" s="183"/>
      <c r="E26031" s="185"/>
      <c r="F26031" s="185"/>
      <c r="G26031" s="180">
        <f t="shared" si="812"/>
        <v>0</v>
      </c>
      <c r="H26031" s="181">
        <f t="shared" si="813"/>
        <v>0</v>
      </c>
    </row>
    <row r="26032" spans="2:8">
      <c r="B26032" s="186"/>
      <c r="C26032" s="183"/>
      <c r="D26032" s="183"/>
      <c r="E26032" s="185"/>
      <c r="F26032" s="185"/>
      <c r="G26032" s="180">
        <f t="shared" si="812"/>
        <v>0</v>
      </c>
      <c r="H26032" s="181">
        <f t="shared" si="813"/>
        <v>0</v>
      </c>
    </row>
    <row r="26033" spans="2:8">
      <c r="B26033" s="186"/>
      <c r="C26033" s="183"/>
      <c r="D26033" s="183"/>
      <c r="E26033" s="185"/>
      <c r="F26033" s="185"/>
      <c r="G26033" s="180">
        <f t="shared" si="812"/>
        <v>0</v>
      </c>
      <c r="H26033" s="181">
        <f t="shared" si="813"/>
        <v>0</v>
      </c>
    </row>
    <row r="26034" spans="2:8">
      <c r="B26034" s="186"/>
      <c r="C26034" s="183"/>
      <c r="D26034" s="183"/>
      <c r="E26034" s="185"/>
      <c r="F26034" s="185"/>
      <c r="G26034" s="180">
        <f t="shared" si="812"/>
        <v>0</v>
      </c>
      <c r="H26034" s="181">
        <f t="shared" si="813"/>
        <v>0</v>
      </c>
    </row>
    <row r="26035" spans="2:8">
      <c r="B26035" s="186"/>
      <c r="C26035" s="183"/>
      <c r="D26035" s="183"/>
      <c r="E26035" s="185"/>
      <c r="F26035" s="185"/>
      <c r="G26035" s="180">
        <f t="shared" si="812"/>
        <v>0</v>
      </c>
      <c r="H26035" s="181">
        <f t="shared" si="813"/>
        <v>0</v>
      </c>
    </row>
    <row r="26036" spans="2:8">
      <c r="B26036" s="186"/>
      <c r="C26036" s="183"/>
      <c r="D26036" s="183"/>
      <c r="E26036" s="185"/>
      <c r="F26036" s="185"/>
      <c r="G26036" s="180">
        <f t="shared" si="812"/>
        <v>0</v>
      </c>
      <c r="H26036" s="181">
        <f t="shared" si="813"/>
        <v>0</v>
      </c>
    </row>
    <row r="26037" spans="2:8">
      <c r="B26037" s="186"/>
      <c r="C26037" s="183"/>
      <c r="D26037" s="183"/>
      <c r="E26037" s="185"/>
      <c r="F26037" s="185"/>
      <c r="G26037" s="180">
        <f t="shared" si="812"/>
        <v>0</v>
      </c>
      <c r="H26037" s="181">
        <f t="shared" si="813"/>
        <v>0</v>
      </c>
    </row>
    <row r="26038" spans="2:8">
      <c r="B26038" s="186"/>
      <c r="C26038" s="183"/>
      <c r="D26038" s="183"/>
      <c r="E26038" s="185"/>
      <c r="F26038" s="185"/>
      <c r="G26038" s="180">
        <f t="shared" si="812"/>
        <v>0</v>
      </c>
      <c r="H26038" s="181">
        <f t="shared" si="813"/>
        <v>0</v>
      </c>
    </row>
    <row r="26039" spans="2:8">
      <c r="B26039" s="186"/>
      <c r="C26039" s="183"/>
      <c r="D26039" s="183"/>
      <c r="E26039" s="185"/>
      <c r="F26039" s="185"/>
      <c r="G26039" s="180">
        <f t="shared" si="812"/>
        <v>0</v>
      </c>
      <c r="H26039" s="181">
        <f t="shared" si="813"/>
        <v>0</v>
      </c>
    </row>
    <row r="26040" spans="2:8">
      <c r="B26040" s="186"/>
      <c r="C26040" s="183"/>
      <c r="D26040" s="183"/>
      <c r="E26040" s="185"/>
      <c r="F26040" s="185"/>
      <c r="G26040" s="180">
        <f t="shared" si="812"/>
        <v>0</v>
      </c>
      <c r="H26040" s="181">
        <f t="shared" si="813"/>
        <v>0</v>
      </c>
    </row>
    <row r="26041" spans="2:8">
      <c r="B26041" s="186"/>
      <c r="C26041" s="183"/>
      <c r="D26041" s="183"/>
      <c r="E26041" s="185"/>
      <c r="F26041" s="185"/>
      <c r="G26041" s="180">
        <f t="shared" si="812"/>
        <v>0</v>
      </c>
      <c r="H26041" s="181">
        <f t="shared" si="813"/>
        <v>0</v>
      </c>
    </row>
    <row r="26042" spans="2:8">
      <c r="B26042" s="186"/>
      <c r="C26042" s="183"/>
      <c r="D26042" s="183"/>
      <c r="E26042" s="185"/>
      <c r="F26042" s="185"/>
      <c r="G26042" s="180">
        <f t="shared" si="812"/>
        <v>0</v>
      </c>
      <c r="H26042" s="181">
        <f t="shared" si="813"/>
        <v>0</v>
      </c>
    </row>
    <row r="26043" spans="2:8">
      <c r="B26043" s="186"/>
      <c r="C26043" s="183"/>
      <c r="D26043" s="183"/>
      <c r="E26043" s="185"/>
      <c r="F26043" s="185"/>
      <c r="G26043" s="180">
        <f t="shared" si="812"/>
        <v>0</v>
      </c>
      <c r="H26043" s="181">
        <f t="shared" si="813"/>
        <v>0</v>
      </c>
    </row>
    <row r="26044" spans="2:8">
      <c r="B26044" s="186"/>
      <c r="C26044" s="183"/>
      <c r="D26044" s="183"/>
      <c r="E26044" s="185"/>
      <c r="F26044" s="185"/>
      <c r="G26044" s="180">
        <f t="shared" si="812"/>
        <v>0</v>
      </c>
      <c r="H26044" s="181">
        <f t="shared" si="813"/>
        <v>0</v>
      </c>
    </row>
    <row r="26045" spans="2:8">
      <c r="B26045" s="186"/>
      <c r="C26045" s="183"/>
      <c r="D26045" s="183"/>
      <c r="E26045" s="185"/>
      <c r="F26045" s="185"/>
      <c r="G26045" s="180">
        <f t="shared" si="812"/>
        <v>0</v>
      </c>
      <c r="H26045" s="181">
        <f t="shared" si="813"/>
        <v>0</v>
      </c>
    </row>
    <row r="26046" spans="2:8">
      <c r="B26046" s="186"/>
      <c r="C26046" s="183"/>
      <c r="D26046" s="183"/>
      <c r="E26046" s="185"/>
      <c r="F26046" s="185"/>
      <c r="G26046" s="180">
        <f t="shared" si="812"/>
        <v>0</v>
      </c>
      <c r="H26046" s="181">
        <f t="shared" si="813"/>
        <v>0</v>
      </c>
    </row>
    <row r="26047" spans="2:8">
      <c r="B26047" s="186"/>
      <c r="C26047" s="183"/>
      <c r="D26047" s="183"/>
      <c r="E26047" s="185"/>
      <c r="F26047" s="185"/>
      <c r="G26047" s="180">
        <f t="shared" si="812"/>
        <v>0</v>
      </c>
      <c r="H26047" s="181">
        <f t="shared" si="813"/>
        <v>0</v>
      </c>
    </row>
    <row r="26048" spans="2:8">
      <c r="B26048" s="186"/>
      <c r="C26048" s="183"/>
      <c r="D26048" s="183"/>
      <c r="E26048" s="185"/>
      <c r="F26048" s="185"/>
      <c r="G26048" s="180">
        <f t="shared" si="812"/>
        <v>0</v>
      </c>
      <c r="H26048" s="181">
        <f t="shared" si="813"/>
        <v>0</v>
      </c>
    </row>
    <row r="26049" spans="2:8">
      <c r="B26049" s="186"/>
      <c r="C26049" s="183"/>
      <c r="D26049" s="183"/>
      <c r="E26049" s="185"/>
      <c r="F26049" s="185"/>
      <c r="G26049" s="180">
        <f t="shared" si="812"/>
        <v>0</v>
      </c>
      <c r="H26049" s="181">
        <f t="shared" si="813"/>
        <v>0</v>
      </c>
    </row>
    <row r="26050" spans="2:8">
      <c r="B26050" s="186"/>
      <c r="C26050" s="183"/>
      <c r="D26050" s="183"/>
      <c r="E26050" s="185"/>
      <c r="F26050" s="185"/>
      <c r="G26050" s="180">
        <f t="shared" si="812"/>
        <v>0</v>
      </c>
      <c r="H26050" s="181">
        <f t="shared" si="813"/>
        <v>0</v>
      </c>
    </row>
    <row r="26051" spans="2:8">
      <c r="B26051" s="186"/>
      <c r="C26051" s="183"/>
      <c r="D26051" s="183"/>
      <c r="E26051" s="185"/>
      <c r="F26051" s="185"/>
      <c r="G26051" s="180">
        <f t="shared" si="812"/>
        <v>0</v>
      </c>
      <c r="H26051" s="181">
        <f t="shared" si="813"/>
        <v>0</v>
      </c>
    </row>
    <row r="26052" spans="2:8">
      <c r="B26052" s="186"/>
      <c r="C26052" s="183"/>
      <c r="D26052" s="183"/>
      <c r="E26052" s="185"/>
      <c r="F26052" s="185"/>
      <c r="G26052" s="180">
        <f t="shared" si="812"/>
        <v>0</v>
      </c>
      <c r="H26052" s="181">
        <f t="shared" si="813"/>
        <v>0</v>
      </c>
    </row>
    <row r="26053" spans="2:8">
      <c r="B26053" s="186"/>
      <c r="C26053" s="183"/>
      <c r="D26053" s="183"/>
      <c r="E26053" s="185"/>
      <c r="F26053" s="185"/>
      <c r="G26053" s="180">
        <f t="shared" si="812"/>
        <v>0</v>
      </c>
      <c r="H26053" s="181">
        <f t="shared" si="813"/>
        <v>0</v>
      </c>
    </row>
    <row r="26054" spans="2:8">
      <c r="B26054" s="186"/>
      <c r="C26054" s="183"/>
      <c r="D26054" s="183"/>
      <c r="E26054" s="185"/>
      <c r="F26054" s="185"/>
      <c r="G26054" s="180">
        <f t="shared" ref="G26054:G26117" si="814">IF(ABS(F26054)&gt;ABS(E26054),ABS(F26054),ABS(E26054))</f>
        <v>0</v>
      </c>
      <c r="H26054" s="181">
        <f t="shared" ref="H26054:H26117" si="815">IF(G26054&lt;&gt;0,IF(ABS(F26054)&gt;=G26054,1,ABS(F26054/G26054)),0)</f>
        <v>0</v>
      </c>
    </row>
    <row r="26055" spans="2:8">
      <c r="B26055" s="186"/>
      <c r="C26055" s="183"/>
      <c r="D26055" s="183"/>
      <c r="E26055" s="185"/>
      <c r="F26055" s="185"/>
      <c r="G26055" s="180">
        <f t="shared" si="814"/>
        <v>0</v>
      </c>
      <c r="H26055" s="181">
        <f t="shared" si="815"/>
        <v>0</v>
      </c>
    </row>
    <row r="26056" spans="2:8">
      <c r="B26056" s="186"/>
      <c r="C26056" s="183"/>
      <c r="D26056" s="183"/>
      <c r="E26056" s="185"/>
      <c r="F26056" s="185"/>
      <c r="G26056" s="180">
        <f t="shared" si="814"/>
        <v>0</v>
      </c>
      <c r="H26056" s="181">
        <f t="shared" si="815"/>
        <v>0</v>
      </c>
    </row>
    <row r="26057" spans="2:8">
      <c r="B26057" s="186"/>
      <c r="C26057" s="183"/>
      <c r="D26057" s="183"/>
      <c r="E26057" s="185"/>
      <c r="F26057" s="185"/>
      <c r="G26057" s="180">
        <f t="shared" si="814"/>
        <v>0</v>
      </c>
      <c r="H26057" s="181">
        <f t="shared" si="815"/>
        <v>0</v>
      </c>
    </row>
    <row r="26058" spans="2:8">
      <c r="B26058" s="186"/>
      <c r="C26058" s="183"/>
      <c r="D26058" s="183"/>
      <c r="E26058" s="185"/>
      <c r="F26058" s="185"/>
      <c r="G26058" s="180">
        <f t="shared" si="814"/>
        <v>0</v>
      </c>
      <c r="H26058" s="181">
        <f t="shared" si="815"/>
        <v>0</v>
      </c>
    </row>
    <row r="26059" spans="2:8">
      <c r="B26059" s="186"/>
      <c r="C26059" s="183"/>
      <c r="D26059" s="183"/>
      <c r="E26059" s="185"/>
      <c r="F26059" s="185"/>
      <c r="G26059" s="180">
        <f t="shared" si="814"/>
        <v>0</v>
      </c>
      <c r="H26059" s="181">
        <f t="shared" si="815"/>
        <v>0</v>
      </c>
    </row>
    <row r="26060" spans="2:8">
      <c r="B26060" s="186"/>
      <c r="C26060" s="183"/>
      <c r="D26060" s="183"/>
      <c r="E26060" s="185"/>
      <c r="F26060" s="185"/>
      <c r="G26060" s="180">
        <f t="shared" si="814"/>
        <v>0</v>
      </c>
      <c r="H26060" s="181">
        <f t="shared" si="815"/>
        <v>0</v>
      </c>
    </row>
    <row r="26061" spans="2:8">
      <c r="B26061" s="186"/>
      <c r="C26061" s="183"/>
      <c r="D26061" s="183"/>
      <c r="E26061" s="185"/>
      <c r="F26061" s="185"/>
      <c r="G26061" s="180">
        <f t="shared" si="814"/>
        <v>0</v>
      </c>
      <c r="H26061" s="181">
        <f t="shared" si="815"/>
        <v>0</v>
      </c>
    </row>
    <row r="26062" spans="2:8">
      <c r="B26062" s="186"/>
      <c r="C26062" s="183"/>
      <c r="D26062" s="183"/>
      <c r="E26062" s="185"/>
      <c r="F26062" s="185"/>
      <c r="G26062" s="180">
        <f t="shared" si="814"/>
        <v>0</v>
      </c>
      <c r="H26062" s="181">
        <f t="shared" si="815"/>
        <v>0</v>
      </c>
    </row>
    <row r="26063" spans="2:8">
      <c r="B26063" s="186"/>
      <c r="C26063" s="183"/>
      <c r="D26063" s="183"/>
      <c r="E26063" s="185"/>
      <c r="F26063" s="185"/>
      <c r="G26063" s="180">
        <f t="shared" si="814"/>
        <v>0</v>
      </c>
      <c r="H26063" s="181">
        <f t="shared" si="815"/>
        <v>0</v>
      </c>
    </row>
    <row r="26064" spans="2:8">
      <c r="B26064" s="186"/>
      <c r="C26064" s="183"/>
      <c r="D26064" s="183"/>
      <c r="E26064" s="185"/>
      <c r="F26064" s="185"/>
      <c r="G26064" s="180">
        <f t="shared" si="814"/>
        <v>0</v>
      </c>
      <c r="H26064" s="181">
        <f t="shared" si="815"/>
        <v>0</v>
      </c>
    </row>
    <row r="26065" spans="2:8">
      <c r="B26065" s="186"/>
      <c r="C26065" s="183"/>
      <c r="D26065" s="183"/>
      <c r="E26065" s="185"/>
      <c r="F26065" s="185"/>
      <c r="G26065" s="180">
        <f t="shared" si="814"/>
        <v>0</v>
      </c>
      <c r="H26065" s="181">
        <f t="shared" si="815"/>
        <v>0</v>
      </c>
    </row>
    <row r="26066" spans="2:8">
      <c r="B26066" s="186"/>
      <c r="C26066" s="183"/>
      <c r="D26066" s="183"/>
      <c r="E26066" s="185"/>
      <c r="F26066" s="185"/>
      <c r="G26066" s="180">
        <f t="shared" si="814"/>
        <v>0</v>
      </c>
      <c r="H26066" s="181">
        <f t="shared" si="815"/>
        <v>0</v>
      </c>
    </row>
    <row r="26067" spans="2:8">
      <c r="B26067" s="186"/>
      <c r="C26067" s="183"/>
      <c r="D26067" s="183"/>
      <c r="E26067" s="185"/>
      <c r="F26067" s="185"/>
      <c r="G26067" s="180">
        <f t="shared" si="814"/>
        <v>0</v>
      </c>
      <c r="H26067" s="181">
        <f t="shared" si="815"/>
        <v>0</v>
      </c>
    </row>
    <row r="26068" spans="2:8">
      <c r="B26068" s="186"/>
      <c r="C26068" s="183"/>
      <c r="D26068" s="183"/>
      <c r="E26068" s="185"/>
      <c r="F26068" s="185"/>
      <c r="G26068" s="180">
        <f t="shared" si="814"/>
        <v>0</v>
      </c>
      <c r="H26068" s="181">
        <f t="shared" si="815"/>
        <v>0</v>
      </c>
    </row>
    <row r="26069" spans="2:8">
      <c r="B26069" s="186"/>
      <c r="C26069" s="183"/>
      <c r="D26069" s="183"/>
      <c r="E26069" s="185"/>
      <c r="F26069" s="185"/>
      <c r="G26069" s="180">
        <f t="shared" si="814"/>
        <v>0</v>
      </c>
      <c r="H26069" s="181">
        <f t="shared" si="815"/>
        <v>0</v>
      </c>
    </row>
    <row r="26070" spans="2:8">
      <c r="B26070" s="186"/>
      <c r="C26070" s="183"/>
      <c r="D26070" s="183"/>
      <c r="E26070" s="185"/>
      <c r="F26070" s="185"/>
      <c r="G26070" s="180">
        <f t="shared" si="814"/>
        <v>0</v>
      </c>
      <c r="H26070" s="181">
        <f t="shared" si="815"/>
        <v>0</v>
      </c>
    </row>
    <row r="26071" spans="2:8">
      <c r="B26071" s="186"/>
      <c r="C26071" s="183"/>
      <c r="D26071" s="183"/>
      <c r="E26071" s="185"/>
      <c r="F26071" s="185"/>
      <c r="G26071" s="180">
        <f t="shared" si="814"/>
        <v>0</v>
      </c>
      <c r="H26071" s="181">
        <f t="shared" si="815"/>
        <v>0</v>
      </c>
    </row>
    <row r="26072" spans="2:8">
      <c r="B26072" s="186"/>
      <c r="C26072" s="183"/>
      <c r="D26072" s="183"/>
      <c r="E26072" s="185"/>
      <c r="F26072" s="185"/>
      <c r="G26072" s="180">
        <f t="shared" si="814"/>
        <v>0</v>
      </c>
      <c r="H26072" s="181">
        <f t="shared" si="815"/>
        <v>0</v>
      </c>
    </row>
    <row r="26073" spans="2:8">
      <c r="B26073" s="186"/>
      <c r="C26073" s="183"/>
      <c r="D26073" s="183"/>
      <c r="E26073" s="185"/>
      <c r="F26073" s="185"/>
      <c r="G26073" s="180">
        <f t="shared" si="814"/>
        <v>0</v>
      </c>
      <c r="H26073" s="181">
        <f t="shared" si="815"/>
        <v>0</v>
      </c>
    </row>
    <row r="26074" spans="2:8">
      <c r="B26074" s="186"/>
      <c r="C26074" s="183"/>
      <c r="D26074" s="183"/>
      <c r="E26074" s="185"/>
      <c r="F26074" s="185"/>
      <c r="G26074" s="180">
        <f t="shared" si="814"/>
        <v>0</v>
      </c>
      <c r="H26074" s="181">
        <f t="shared" si="815"/>
        <v>0</v>
      </c>
    </row>
    <row r="26075" spans="2:8">
      <c r="B26075" s="186"/>
      <c r="C26075" s="183"/>
      <c r="D26075" s="183"/>
      <c r="E26075" s="185"/>
      <c r="F26075" s="185"/>
      <c r="G26075" s="180">
        <f t="shared" si="814"/>
        <v>0</v>
      </c>
      <c r="H26075" s="181">
        <f t="shared" si="815"/>
        <v>0</v>
      </c>
    </row>
    <row r="26076" spans="2:8">
      <c r="B26076" s="186"/>
      <c r="C26076" s="183"/>
      <c r="D26076" s="183"/>
      <c r="E26076" s="185"/>
      <c r="F26076" s="185"/>
      <c r="G26076" s="180">
        <f t="shared" si="814"/>
        <v>0</v>
      </c>
      <c r="H26076" s="181">
        <f t="shared" si="815"/>
        <v>0</v>
      </c>
    </row>
    <row r="26077" spans="2:8">
      <c r="B26077" s="186"/>
      <c r="C26077" s="183"/>
      <c r="D26077" s="183"/>
      <c r="E26077" s="185"/>
      <c r="F26077" s="185"/>
      <c r="G26077" s="180">
        <f t="shared" si="814"/>
        <v>0</v>
      </c>
      <c r="H26077" s="181">
        <f t="shared" si="815"/>
        <v>0</v>
      </c>
    </row>
    <row r="26078" spans="2:8">
      <c r="B26078" s="186"/>
      <c r="C26078" s="183"/>
      <c r="D26078" s="183"/>
      <c r="E26078" s="185"/>
      <c r="F26078" s="185"/>
      <c r="G26078" s="180">
        <f t="shared" si="814"/>
        <v>0</v>
      </c>
      <c r="H26078" s="181">
        <f t="shared" si="815"/>
        <v>0</v>
      </c>
    </row>
    <row r="26079" spans="2:8">
      <c r="B26079" s="186"/>
      <c r="C26079" s="183"/>
      <c r="D26079" s="183"/>
      <c r="E26079" s="185"/>
      <c r="F26079" s="185"/>
      <c r="G26079" s="180">
        <f t="shared" si="814"/>
        <v>0</v>
      </c>
      <c r="H26079" s="181">
        <f t="shared" si="815"/>
        <v>0</v>
      </c>
    </row>
    <row r="26080" spans="2:8">
      <c r="B26080" s="186"/>
      <c r="C26080" s="183"/>
      <c r="D26080" s="183"/>
      <c r="E26080" s="185"/>
      <c r="F26080" s="185"/>
      <c r="G26080" s="180">
        <f t="shared" si="814"/>
        <v>0</v>
      </c>
      <c r="H26080" s="181">
        <f t="shared" si="815"/>
        <v>0</v>
      </c>
    </row>
    <row r="26081" spans="2:8">
      <c r="B26081" s="186"/>
      <c r="C26081" s="183"/>
      <c r="D26081" s="183"/>
      <c r="E26081" s="185"/>
      <c r="F26081" s="185"/>
      <c r="G26081" s="180">
        <f t="shared" si="814"/>
        <v>0</v>
      </c>
      <c r="H26081" s="181">
        <f t="shared" si="815"/>
        <v>0</v>
      </c>
    </row>
    <row r="26082" spans="2:8">
      <c r="B26082" s="186"/>
      <c r="C26082" s="183"/>
      <c r="D26082" s="183"/>
      <c r="E26082" s="185"/>
      <c r="F26082" s="185"/>
      <c r="G26082" s="180">
        <f t="shared" si="814"/>
        <v>0</v>
      </c>
      <c r="H26082" s="181">
        <f t="shared" si="815"/>
        <v>0</v>
      </c>
    </row>
    <row r="26083" spans="2:8">
      <c r="B26083" s="186"/>
      <c r="C26083" s="183"/>
      <c r="D26083" s="183"/>
      <c r="E26083" s="185"/>
      <c r="F26083" s="185"/>
      <c r="G26083" s="180">
        <f t="shared" si="814"/>
        <v>0</v>
      </c>
      <c r="H26083" s="181">
        <f t="shared" si="815"/>
        <v>0</v>
      </c>
    </row>
    <row r="26084" spans="2:8">
      <c r="B26084" s="186"/>
      <c r="C26084" s="183"/>
      <c r="D26084" s="183"/>
      <c r="E26084" s="185"/>
      <c r="F26084" s="185"/>
      <c r="G26084" s="180">
        <f t="shared" si="814"/>
        <v>0</v>
      </c>
      <c r="H26084" s="181">
        <f t="shared" si="815"/>
        <v>0</v>
      </c>
    </row>
    <row r="26085" spans="2:8">
      <c r="B26085" s="186"/>
      <c r="C26085" s="183"/>
      <c r="D26085" s="183"/>
      <c r="E26085" s="185"/>
      <c r="F26085" s="185"/>
      <c r="G26085" s="180">
        <f t="shared" si="814"/>
        <v>0</v>
      </c>
      <c r="H26085" s="181">
        <f t="shared" si="815"/>
        <v>0</v>
      </c>
    </row>
    <row r="26086" spans="2:8">
      <c r="B26086" s="186"/>
      <c r="C26086" s="183"/>
      <c r="D26086" s="183"/>
      <c r="E26086" s="185"/>
      <c r="F26086" s="185"/>
      <c r="G26086" s="180">
        <f t="shared" si="814"/>
        <v>0</v>
      </c>
      <c r="H26086" s="181">
        <f t="shared" si="815"/>
        <v>0</v>
      </c>
    </row>
    <row r="26087" spans="2:8">
      <c r="B26087" s="186"/>
      <c r="C26087" s="183"/>
      <c r="D26087" s="183"/>
      <c r="E26087" s="185"/>
      <c r="F26087" s="185"/>
      <c r="G26087" s="180">
        <f t="shared" si="814"/>
        <v>0</v>
      </c>
      <c r="H26087" s="181">
        <f t="shared" si="815"/>
        <v>0</v>
      </c>
    </row>
    <row r="26088" spans="2:8">
      <c r="B26088" s="186"/>
      <c r="C26088" s="183"/>
      <c r="D26088" s="183"/>
      <c r="E26088" s="185"/>
      <c r="F26088" s="185"/>
      <c r="G26088" s="180">
        <f t="shared" si="814"/>
        <v>0</v>
      </c>
      <c r="H26088" s="181">
        <f t="shared" si="815"/>
        <v>0</v>
      </c>
    </row>
    <row r="26089" spans="2:8">
      <c r="B26089" s="186"/>
      <c r="C26089" s="183"/>
      <c r="D26089" s="183"/>
      <c r="E26089" s="185"/>
      <c r="F26089" s="185"/>
      <c r="G26089" s="180">
        <f t="shared" si="814"/>
        <v>0</v>
      </c>
      <c r="H26089" s="181">
        <f t="shared" si="815"/>
        <v>0</v>
      </c>
    </row>
    <row r="26090" spans="2:8">
      <c r="B26090" s="186"/>
      <c r="C26090" s="183"/>
      <c r="D26090" s="183"/>
      <c r="E26090" s="185"/>
      <c r="F26090" s="185"/>
      <c r="G26090" s="180">
        <f t="shared" si="814"/>
        <v>0</v>
      </c>
      <c r="H26090" s="181">
        <f t="shared" si="815"/>
        <v>0</v>
      </c>
    </row>
    <row r="26091" spans="2:8">
      <c r="B26091" s="186"/>
      <c r="C26091" s="183"/>
      <c r="D26091" s="183"/>
      <c r="E26091" s="185"/>
      <c r="F26091" s="185"/>
      <c r="G26091" s="180">
        <f t="shared" si="814"/>
        <v>0</v>
      </c>
      <c r="H26091" s="181">
        <f t="shared" si="815"/>
        <v>0</v>
      </c>
    </row>
    <row r="26092" spans="2:8">
      <c r="B26092" s="186"/>
      <c r="C26092" s="183"/>
      <c r="D26092" s="183"/>
      <c r="E26092" s="185"/>
      <c r="F26092" s="185"/>
      <c r="G26092" s="180">
        <f t="shared" si="814"/>
        <v>0</v>
      </c>
      <c r="H26092" s="181">
        <f t="shared" si="815"/>
        <v>0</v>
      </c>
    </row>
    <row r="26093" spans="2:8">
      <c r="B26093" s="186"/>
      <c r="C26093" s="183"/>
      <c r="D26093" s="183"/>
      <c r="E26093" s="185"/>
      <c r="F26093" s="185"/>
      <c r="G26093" s="180">
        <f t="shared" si="814"/>
        <v>0</v>
      </c>
      <c r="H26093" s="181">
        <f t="shared" si="815"/>
        <v>0</v>
      </c>
    </row>
    <row r="26094" spans="2:8">
      <c r="B26094" s="186"/>
      <c r="C26094" s="183"/>
      <c r="D26094" s="183"/>
      <c r="E26094" s="185"/>
      <c r="F26094" s="185"/>
      <c r="G26094" s="180">
        <f t="shared" si="814"/>
        <v>0</v>
      </c>
      <c r="H26094" s="181">
        <f t="shared" si="815"/>
        <v>0</v>
      </c>
    </row>
    <row r="26095" spans="2:8">
      <c r="B26095" s="186"/>
      <c r="C26095" s="183"/>
      <c r="D26095" s="183"/>
      <c r="E26095" s="185"/>
      <c r="F26095" s="185"/>
      <c r="G26095" s="180">
        <f t="shared" si="814"/>
        <v>0</v>
      </c>
      <c r="H26095" s="181">
        <f t="shared" si="815"/>
        <v>0</v>
      </c>
    </row>
    <row r="26096" spans="2:8">
      <c r="B26096" s="186"/>
      <c r="C26096" s="183"/>
      <c r="D26096" s="183"/>
      <c r="E26096" s="185"/>
      <c r="F26096" s="185"/>
      <c r="G26096" s="180">
        <f t="shared" si="814"/>
        <v>0</v>
      </c>
      <c r="H26096" s="181">
        <f t="shared" si="815"/>
        <v>0</v>
      </c>
    </row>
    <row r="26097" spans="2:8">
      <c r="B26097" s="186"/>
      <c r="C26097" s="183"/>
      <c r="D26097" s="183"/>
      <c r="E26097" s="185"/>
      <c r="F26097" s="185"/>
      <c r="G26097" s="180">
        <f t="shared" si="814"/>
        <v>0</v>
      </c>
      <c r="H26097" s="181">
        <f t="shared" si="815"/>
        <v>0</v>
      </c>
    </row>
    <row r="26098" spans="2:8">
      <c r="B26098" s="186"/>
      <c r="C26098" s="183"/>
      <c r="D26098" s="183"/>
      <c r="E26098" s="185"/>
      <c r="F26098" s="185"/>
      <c r="G26098" s="180">
        <f t="shared" si="814"/>
        <v>0</v>
      </c>
      <c r="H26098" s="181">
        <f t="shared" si="815"/>
        <v>0</v>
      </c>
    </row>
    <row r="26099" spans="2:8">
      <c r="B26099" s="186"/>
      <c r="C26099" s="183"/>
      <c r="D26099" s="183"/>
      <c r="E26099" s="185"/>
      <c r="F26099" s="185"/>
      <c r="G26099" s="180">
        <f t="shared" si="814"/>
        <v>0</v>
      </c>
      <c r="H26099" s="181">
        <f t="shared" si="815"/>
        <v>0</v>
      </c>
    </row>
    <row r="26100" spans="2:8">
      <c r="B26100" s="186"/>
      <c r="C26100" s="183"/>
      <c r="D26100" s="183"/>
      <c r="E26100" s="185"/>
      <c r="F26100" s="185"/>
      <c r="G26100" s="180">
        <f t="shared" si="814"/>
        <v>0</v>
      </c>
      <c r="H26100" s="181">
        <f t="shared" si="815"/>
        <v>0</v>
      </c>
    </row>
    <row r="26101" spans="2:8">
      <c r="B26101" s="186"/>
      <c r="C26101" s="183"/>
      <c r="D26101" s="183"/>
      <c r="E26101" s="185"/>
      <c r="F26101" s="185"/>
      <c r="G26101" s="180">
        <f t="shared" si="814"/>
        <v>0</v>
      </c>
      <c r="H26101" s="181">
        <f t="shared" si="815"/>
        <v>0</v>
      </c>
    </row>
    <row r="26102" spans="2:8">
      <c r="B26102" s="186"/>
      <c r="C26102" s="183"/>
      <c r="D26102" s="183"/>
      <c r="E26102" s="185"/>
      <c r="F26102" s="185"/>
      <c r="G26102" s="180">
        <f t="shared" si="814"/>
        <v>0</v>
      </c>
      <c r="H26102" s="181">
        <f t="shared" si="815"/>
        <v>0</v>
      </c>
    </row>
    <row r="26103" spans="2:8">
      <c r="B26103" s="186"/>
      <c r="C26103" s="183"/>
      <c r="D26103" s="183"/>
      <c r="E26103" s="185"/>
      <c r="F26103" s="185"/>
      <c r="G26103" s="180">
        <f t="shared" si="814"/>
        <v>0</v>
      </c>
      <c r="H26103" s="181">
        <f t="shared" si="815"/>
        <v>0</v>
      </c>
    </row>
    <row r="26104" spans="2:8">
      <c r="B26104" s="186"/>
      <c r="C26104" s="183"/>
      <c r="D26104" s="183"/>
      <c r="E26104" s="185"/>
      <c r="F26104" s="185"/>
      <c r="G26104" s="180">
        <f t="shared" si="814"/>
        <v>0</v>
      </c>
      <c r="H26104" s="181">
        <f t="shared" si="815"/>
        <v>0</v>
      </c>
    </row>
    <row r="26105" spans="2:8">
      <c r="B26105" s="186"/>
      <c r="C26105" s="183"/>
      <c r="D26105" s="183"/>
      <c r="E26105" s="185"/>
      <c r="F26105" s="185"/>
      <c r="G26105" s="180">
        <f t="shared" si="814"/>
        <v>0</v>
      </c>
      <c r="H26105" s="181">
        <f t="shared" si="815"/>
        <v>0</v>
      </c>
    </row>
    <row r="26106" spans="2:8">
      <c r="B26106" s="186"/>
      <c r="C26106" s="183"/>
      <c r="D26106" s="183"/>
      <c r="E26106" s="185"/>
      <c r="F26106" s="185"/>
      <c r="G26106" s="180">
        <f t="shared" si="814"/>
        <v>0</v>
      </c>
      <c r="H26106" s="181">
        <f t="shared" si="815"/>
        <v>0</v>
      </c>
    </row>
    <row r="26107" spans="2:8">
      <c r="B26107" s="186"/>
      <c r="C26107" s="183"/>
      <c r="D26107" s="183"/>
      <c r="E26107" s="185"/>
      <c r="F26107" s="185"/>
      <c r="G26107" s="180">
        <f t="shared" si="814"/>
        <v>0</v>
      </c>
      <c r="H26107" s="181">
        <f t="shared" si="815"/>
        <v>0</v>
      </c>
    </row>
    <row r="26108" spans="2:8">
      <c r="B26108" s="186"/>
      <c r="C26108" s="183"/>
      <c r="D26108" s="183"/>
      <c r="E26108" s="185"/>
      <c r="F26108" s="185"/>
      <c r="G26108" s="180">
        <f t="shared" si="814"/>
        <v>0</v>
      </c>
      <c r="H26108" s="181">
        <f t="shared" si="815"/>
        <v>0</v>
      </c>
    </row>
    <row r="26109" spans="2:8">
      <c r="B26109" s="186"/>
      <c r="C26109" s="183"/>
      <c r="D26109" s="183"/>
      <c r="E26109" s="185"/>
      <c r="F26109" s="185"/>
      <c r="G26109" s="180">
        <f t="shared" si="814"/>
        <v>0</v>
      </c>
      <c r="H26109" s="181">
        <f t="shared" si="815"/>
        <v>0</v>
      </c>
    </row>
    <row r="26110" spans="2:8">
      <c r="B26110" s="186"/>
      <c r="C26110" s="183"/>
      <c r="D26110" s="183"/>
      <c r="E26110" s="185"/>
      <c r="F26110" s="185"/>
      <c r="G26110" s="180">
        <f t="shared" si="814"/>
        <v>0</v>
      </c>
      <c r="H26110" s="181">
        <f t="shared" si="815"/>
        <v>0</v>
      </c>
    </row>
    <row r="26111" spans="2:8">
      <c r="B26111" s="186"/>
      <c r="C26111" s="183"/>
      <c r="D26111" s="183"/>
      <c r="E26111" s="185"/>
      <c r="F26111" s="185"/>
      <c r="G26111" s="180">
        <f t="shared" si="814"/>
        <v>0</v>
      </c>
      <c r="H26111" s="181">
        <f t="shared" si="815"/>
        <v>0</v>
      </c>
    </row>
    <row r="26112" spans="2:8">
      <c r="B26112" s="186"/>
      <c r="C26112" s="183"/>
      <c r="D26112" s="183"/>
      <c r="E26112" s="185"/>
      <c r="F26112" s="185"/>
      <c r="G26112" s="180">
        <f t="shared" si="814"/>
        <v>0</v>
      </c>
      <c r="H26112" s="181">
        <f t="shared" si="815"/>
        <v>0</v>
      </c>
    </row>
    <row r="26113" spans="2:8">
      <c r="B26113" s="186"/>
      <c r="C26113" s="183"/>
      <c r="D26113" s="183"/>
      <c r="E26113" s="185"/>
      <c r="F26113" s="185"/>
      <c r="G26113" s="180">
        <f t="shared" si="814"/>
        <v>0</v>
      </c>
      <c r="H26113" s="181">
        <f t="shared" si="815"/>
        <v>0</v>
      </c>
    </row>
    <row r="26114" spans="2:8">
      <c r="B26114" s="186"/>
      <c r="C26114" s="183"/>
      <c r="D26114" s="183"/>
      <c r="E26114" s="185"/>
      <c r="F26114" s="185"/>
      <c r="G26114" s="180">
        <f t="shared" si="814"/>
        <v>0</v>
      </c>
      <c r="H26114" s="181">
        <f t="shared" si="815"/>
        <v>0</v>
      </c>
    </row>
    <row r="26115" spans="2:8">
      <c r="B26115" s="186"/>
      <c r="C26115" s="183"/>
      <c r="D26115" s="183"/>
      <c r="E26115" s="185"/>
      <c r="F26115" s="185"/>
      <c r="G26115" s="180">
        <f t="shared" si="814"/>
        <v>0</v>
      </c>
      <c r="H26115" s="181">
        <f t="shared" si="815"/>
        <v>0</v>
      </c>
    </row>
    <row r="26116" spans="2:8">
      <c r="B26116" s="186"/>
      <c r="C26116" s="183"/>
      <c r="D26116" s="183"/>
      <c r="E26116" s="185"/>
      <c r="F26116" s="185"/>
      <c r="G26116" s="180">
        <f t="shared" si="814"/>
        <v>0</v>
      </c>
      <c r="H26116" s="181">
        <f t="shared" si="815"/>
        <v>0</v>
      </c>
    </row>
    <row r="26117" spans="2:8">
      <c r="B26117" s="186"/>
      <c r="C26117" s="183"/>
      <c r="D26117" s="183"/>
      <c r="E26117" s="185"/>
      <c r="F26117" s="185"/>
      <c r="G26117" s="180">
        <f t="shared" si="814"/>
        <v>0</v>
      </c>
      <c r="H26117" s="181">
        <f t="shared" si="815"/>
        <v>0</v>
      </c>
    </row>
    <row r="26118" spans="2:8">
      <c r="B26118" s="186"/>
      <c r="C26118" s="183"/>
      <c r="D26118" s="183"/>
      <c r="E26118" s="185"/>
      <c r="F26118" s="185"/>
      <c r="G26118" s="180">
        <f t="shared" ref="G26118:G26181" si="816">IF(ABS(F26118)&gt;ABS(E26118),ABS(F26118),ABS(E26118))</f>
        <v>0</v>
      </c>
      <c r="H26118" s="181">
        <f t="shared" ref="H26118:H26181" si="817">IF(G26118&lt;&gt;0,IF(ABS(F26118)&gt;=G26118,1,ABS(F26118/G26118)),0)</f>
        <v>0</v>
      </c>
    </row>
    <row r="26119" spans="2:8">
      <c r="B26119" s="186"/>
      <c r="C26119" s="183"/>
      <c r="D26119" s="183"/>
      <c r="E26119" s="185"/>
      <c r="F26119" s="185"/>
      <c r="G26119" s="180">
        <f t="shared" si="816"/>
        <v>0</v>
      </c>
      <c r="H26119" s="181">
        <f t="shared" si="817"/>
        <v>0</v>
      </c>
    </row>
    <row r="26120" spans="2:8">
      <c r="B26120" s="186"/>
      <c r="C26120" s="183"/>
      <c r="D26120" s="183"/>
      <c r="E26120" s="185"/>
      <c r="F26120" s="185"/>
      <c r="G26120" s="180">
        <f t="shared" si="816"/>
        <v>0</v>
      </c>
      <c r="H26120" s="181">
        <f t="shared" si="817"/>
        <v>0</v>
      </c>
    </row>
    <row r="26121" spans="2:8">
      <c r="B26121" s="186"/>
      <c r="C26121" s="183"/>
      <c r="D26121" s="183"/>
      <c r="E26121" s="185"/>
      <c r="F26121" s="185"/>
      <c r="G26121" s="180">
        <f t="shared" si="816"/>
        <v>0</v>
      </c>
      <c r="H26121" s="181">
        <f t="shared" si="817"/>
        <v>0</v>
      </c>
    </row>
    <row r="26122" spans="2:8">
      <c r="B26122" s="186"/>
      <c r="C26122" s="183"/>
      <c r="D26122" s="183"/>
      <c r="E26122" s="185"/>
      <c r="F26122" s="185"/>
      <c r="G26122" s="180">
        <f t="shared" si="816"/>
        <v>0</v>
      </c>
      <c r="H26122" s="181">
        <f t="shared" si="817"/>
        <v>0</v>
      </c>
    </row>
    <row r="26123" spans="2:8">
      <c r="B26123" s="186"/>
      <c r="C26123" s="183"/>
      <c r="D26123" s="183"/>
      <c r="E26123" s="185"/>
      <c r="F26123" s="185"/>
      <c r="G26123" s="180">
        <f t="shared" si="816"/>
        <v>0</v>
      </c>
      <c r="H26123" s="181">
        <f t="shared" si="817"/>
        <v>0</v>
      </c>
    </row>
    <row r="26124" spans="2:8">
      <c r="B26124" s="186"/>
      <c r="C26124" s="183"/>
      <c r="D26124" s="183"/>
      <c r="E26124" s="185"/>
      <c r="F26124" s="185"/>
      <c r="G26124" s="180">
        <f t="shared" si="816"/>
        <v>0</v>
      </c>
      <c r="H26124" s="181">
        <f t="shared" si="817"/>
        <v>0</v>
      </c>
    </row>
    <row r="26125" spans="2:8">
      <c r="B26125" s="186"/>
      <c r="C26125" s="183"/>
      <c r="D26125" s="183"/>
      <c r="E26125" s="185"/>
      <c r="F26125" s="185"/>
      <c r="G26125" s="180">
        <f t="shared" si="816"/>
        <v>0</v>
      </c>
      <c r="H26125" s="181">
        <f t="shared" si="817"/>
        <v>0</v>
      </c>
    </row>
    <row r="26126" spans="2:8">
      <c r="B26126" s="186"/>
      <c r="C26126" s="183"/>
      <c r="D26126" s="183"/>
      <c r="E26126" s="185"/>
      <c r="F26126" s="185"/>
      <c r="G26126" s="180">
        <f t="shared" si="816"/>
        <v>0</v>
      </c>
      <c r="H26126" s="181">
        <f t="shared" si="817"/>
        <v>0</v>
      </c>
    </row>
    <row r="26127" spans="2:8">
      <c r="B26127" s="186"/>
      <c r="C26127" s="183"/>
      <c r="D26127" s="183"/>
      <c r="E26127" s="185"/>
      <c r="F26127" s="185"/>
      <c r="G26127" s="180">
        <f t="shared" si="816"/>
        <v>0</v>
      </c>
      <c r="H26127" s="181">
        <f t="shared" si="817"/>
        <v>0</v>
      </c>
    </row>
    <row r="26128" spans="2:8">
      <c r="B26128" s="186"/>
      <c r="C26128" s="183"/>
      <c r="D26128" s="183"/>
      <c r="E26128" s="185"/>
      <c r="F26128" s="185"/>
      <c r="G26128" s="180">
        <f t="shared" si="816"/>
        <v>0</v>
      </c>
      <c r="H26128" s="181">
        <f t="shared" si="817"/>
        <v>0</v>
      </c>
    </row>
    <row r="26129" spans="2:8">
      <c r="B26129" s="186"/>
      <c r="C26129" s="183"/>
      <c r="D26129" s="183"/>
      <c r="E26129" s="185"/>
      <c r="F26129" s="185"/>
      <c r="G26129" s="180">
        <f t="shared" si="816"/>
        <v>0</v>
      </c>
      <c r="H26129" s="181">
        <f t="shared" si="817"/>
        <v>0</v>
      </c>
    </row>
    <row r="26130" spans="2:8">
      <c r="B26130" s="186"/>
      <c r="C26130" s="183"/>
      <c r="D26130" s="183"/>
      <c r="E26130" s="185"/>
      <c r="F26130" s="185"/>
      <c r="G26130" s="180">
        <f t="shared" si="816"/>
        <v>0</v>
      </c>
      <c r="H26130" s="181">
        <f t="shared" si="817"/>
        <v>0</v>
      </c>
    </row>
    <row r="26131" spans="2:8">
      <c r="B26131" s="186"/>
      <c r="C26131" s="183"/>
      <c r="D26131" s="183"/>
      <c r="E26131" s="185"/>
      <c r="F26131" s="185"/>
      <c r="G26131" s="180">
        <f t="shared" si="816"/>
        <v>0</v>
      </c>
      <c r="H26131" s="181">
        <f t="shared" si="817"/>
        <v>0</v>
      </c>
    </row>
    <row r="26132" spans="2:8">
      <c r="B26132" s="186"/>
      <c r="C26132" s="183"/>
      <c r="D26132" s="183"/>
      <c r="E26132" s="185"/>
      <c r="F26132" s="185"/>
      <c r="G26132" s="180">
        <f t="shared" si="816"/>
        <v>0</v>
      </c>
      <c r="H26132" s="181">
        <f t="shared" si="817"/>
        <v>0</v>
      </c>
    </row>
    <row r="26133" spans="2:8">
      <c r="B26133" s="186"/>
      <c r="C26133" s="183"/>
      <c r="D26133" s="183"/>
      <c r="E26133" s="185"/>
      <c r="F26133" s="185"/>
      <c r="G26133" s="180">
        <f t="shared" si="816"/>
        <v>0</v>
      </c>
      <c r="H26133" s="181">
        <f t="shared" si="817"/>
        <v>0</v>
      </c>
    </row>
    <row r="26134" spans="2:8">
      <c r="B26134" s="186"/>
      <c r="C26134" s="183"/>
      <c r="D26134" s="183"/>
      <c r="E26134" s="185"/>
      <c r="F26134" s="185"/>
      <c r="G26134" s="180">
        <f t="shared" si="816"/>
        <v>0</v>
      </c>
      <c r="H26134" s="181">
        <f t="shared" si="817"/>
        <v>0</v>
      </c>
    </row>
    <row r="26135" spans="2:8">
      <c r="B26135" s="186"/>
      <c r="C26135" s="183"/>
      <c r="D26135" s="183"/>
      <c r="E26135" s="185"/>
      <c r="F26135" s="185"/>
      <c r="G26135" s="180">
        <f t="shared" si="816"/>
        <v>0</v>
      </c>
      <c r="H26135" s="181">
        <f t="shared" si="817"/>
        <v>0</v>
      </c>
    </row>
    <row r="26136" spans="2:8">
      <c r="B26136" s="186"/>
      <c r="C26136" s="183"/>
      <c r="D26136" s="183"/>
      <c r="E26136" s="185"/>
      <c r="F26136" s="185"/>
      <c r="G26136" s="180">
        <f t="shared" si="816"/>
        <v>0</v>
      </c>
      <c r="H26136" s="181">
        <f t="shared" si="817"/>
        <v>0</v>
      </c>
    </row>
    <row r="26137" spans="2:8">
      <c r="B26137" s="186"/>
      <c r="C26137" s="183"/>
      <c r="D26137" s="183"/>
      <c r="E26137" s="185"/>
      <c r="F26137" s="185"/>
      <c r="G26137" s="180">
        <f t="shared" si="816"/>
        <v>0</v>
      </c>
      <c r="H26137" s="181">
        <f t="shared" si="817"/>
        <v>0</v>
      </c>
    </row>
    <row r="26138" spans="2:8">
      <c r="B26138" s="186"/>
      <c r="C26138" s="183"/>
      <c r="D26138" s="183"/>
      <c r="E26138" s="185"/>
      <c r="F26138" s="185"/>
      <c r="G26138" s="180">
        <f t="shared" si="816"/>
        <v>0</v>
      </c>
      <c r="H26138" s="181">
        <f t="shared" si="817"/>
        <v>0</v>
      </c>
    </row>
    <row r="26139" spans="2:8">
      <c r="B26139" s="186"/>
      <c r="C26139" s="183"/>
      <c r="D26139" s="183"/>
      <c r="E26139" s="185"/>
      <c r="F26139" s="185"/>
      <c r="G26139" s="180">
        <f t="shared" si="816"/>
        <v>0</v>
      </c>
      <c r="H26139" s="181">
        <f t="shared" si="817"/>
        <v>0</v>
      </c>
    </row>
    <row r="26140" spans="2:8">
      <c r="B26140" s="186"/>
      <c r="C26140" s="183"/>
      <c r="D26140" s="183"/>
      <c r="E26140" s="185"/>
      <c r="F26140" s="185"/>
      <c r="G26140" s="180">
        <f t="shared" si="816"/>
        <v>0</v>
      </c>
      <c r="H26140" s="181">
        <f t="shared" si="817"/>
        <v>0</v>
      </c>
    </row>
    <row r="26141" spans="2:8">
      <c r="B26141" s="186"/>
      <c r="C26141" s="183"/>
      <c r="D26141" s="183"/>
      <c r="E26141" s="185"/>
      <c r="F26141" s="185"/>
      <c r="G26141" s="180">
        <f t="shared" si="816"/>
        <v>0</v>
      </c>
      <c r="H26141" s="181">
        <f t="shared" si="817"/>
        <v>0</v>
      </c>
    </row>
    <row r="26142" spans="2:8">
      <c r="B26142" s="186"/>
      <c r="C26142" s="183"/>
      <c r="D26142" s="183"/>
      <c r="E26142" s="185"/>
      <c r="F26142" s="185"/>
      <c r="G26142" s="180">
        <f t="shared" si="816"/>
        <v>0</v>
      </c>
      <c r="H26142" s="181">
        <f t="shared" si="817"/>
        <v>0</v>
      </c>
    </row>
    <row r="26143" spans="2:8">
      <c r="B26143" s="186"/>
      <c r="C26143" s="183"/>
      <c r="D26143" s="183"/>
      <c r="E26143" s="185"/>
      <c r="F26143" s="185"/>
      <c r="G26143" s="180">
        <f t="shared" si="816"/>
        <v>0</v>
      </c>
      <c r="H26143" s="181">
        <f t="shared" si="817"/>
        <v>0</v>
      </c>
    </row>
    <row r="26144" spans="2:8">
      <c r="B26144" s="186"/>
      <c r="C26144" s="183"/>
      <c r="D26144" s="183"/>
      <c r="E26144" s="185"/>
      <c r="F26144" s="185"/>
      <c r="G26144" s="180">
        <f t="shared" si="816"/>
        <v>0</v>
      </c>
      <c r="H26144" s="181">
        <f t="shared" si="817"/>
        <v>0</v>
      </c>
    </row>
    <row r="26145" spans="2:8">
      <c r="B26145" s="186"/>
      <c r="C26145" s="183"/>
      <c r="D26145" s="183"/>
      <c r="E26145" s="185"/>
      <c r="F26145" s="185"/>
      <c r="G26145" s="180">
        <f t="shared" si="816"/>
        <v>0</v>
      </c>
      <c r="H26145" s="181">
        <f t="shared" si="817"/>
        <v>0</v>
      </c>
    </row>
    <row r="26146" spans="2:8">
      <c r="B26146" s="186"/>
      <c r="C26146" s="183"/>
      <c r="D26146" s="183"/>
      <c r="E26146" s="185"/>
      <c r="F26146" s="185"/>
      <c r="G26146" s="180">
        <f t="shared" si="816"/>
        <v>0</v>
      </c>
      <c r="H26146" s="181">
        <f t="shared" si="817"/>
        <v>0</v>
      </c>
    </row>
    <row r="26147" spans="2:8">
      <c r="B26147" s="186"/>
      <c r="C26147" s="183"/>
      <c r="D26147" s="183"/>
      <c r="E26147" s="185"/>
      <c r="F26147" s="185"/>
      <c r="G26147" s="180">
        <f t="shared" si="816"/>
        <v>0</v>
      </c>
      <c r="H26147" s="181">
        <f t="shared" si="817"/>
        <v>0</v>
      </c>
    </row>
    <row r="26148" spans="2:8">
      <c r="B26148" s="186"/>
      <c r="C26148" s="183"/>
      <c r="D26148" s="183"/>
      <c r="E26148" s="185"/>
      <c r="F26148" s="185"/>
      <c r="G26148" s="180">
        <f t="shared" si="816"/>
        <v>0</v>
      </c>
      <c r="H26148" s="181">
        <f t="shared" si="817"/>
        <v>0</v>
      </c>
    </row>
    <row r="26149" spans="2:8">
      <c r="B26149" s="186"/>
      <c r="C26149" s="183"/>
      <c r="D26149" s="183"/>
      <c r="E26149" s="185"/>
      <c r="F26149" s="185"/>
      <c r="G26149" s="180">
        <f t="shared" si="816"/>
        <v>0</v>
      </c>
      <c r="H26149" s="181">
        <f t="shared" si="817"/>
        <v>0</v>
      </c>
    </row>
    <row r="26150" spans="2:8">
      <c r="B26150" s="186"/>
      <c r="C26150" s="183"/>
      <c r="D26150" s="183"/>
      <c r="E26150" s="185"/>
      <c r="F26150" s="185"/>
      <c r="G26150" s="180">
        <f t="shared" si="816"/>
        <v>0</v>
      </c>
      <c r="H26150" s="181">
        <f t="shared" si="817"/>
        <v>0</v>
      </c>
    </row>
    <row r="26151" spans="2:8">
      <c r="B26151" s="186"/>
      <c r="C26151" s="183"/>
      <c r="D26151" s="183"/>
      <c r="E26151" s="185"/>
      <c r="F26151" s="185"/>
      <c r="G26151" s="180">
        <f t="shared" si="816"/>
        <v>0</v>
      </c>
      <c r="H26151" s="181">
        <f t="shared" si="817"/>
        <v>0</v>
      </c>
    </row>
    <row r="26152" spans="2:8">
      <c r="B26152" s="186"/>
      <c r="C26152" s="183"/>
      <c r="D26152" s="183"/>
      <c r="E26152" s="185"/>
      <c r="F26152" s="185"/>
      <c r="G26152" s="180">
        <f t="shared" si="816"/>
        <v>0</v>
      </c>
      <c r="H26152" s="181">
        <f t="shared" si="817"/>
        <v>0</v>
      </c>
    </row>
    <row r="26153" spans="2:8">
      <c r="B26153" s="186"/>
      <c r="C26153" s="183"/>
      <c r="D26153" s="183"/>
      <c r="E26153" s="185"/>
      <c r="F26153" s="185"/>
      <c r="G26153" s="180">
        <f t="shared" si="816"/>
        <v>0</v>
      </c>
      <c r="H26153" s="181">
        <f t="shared" si="817"/>
        <v>0</v>
      </c>
    </row>
    <row r="26154" spans="2:8">
      <c r="B26154" s="186"/>
      <c r="C26154" s="183"/>
      <c r="D26154" s="183"/>
      <c r="E26154" s="185"/>
      <c r="F26154" s="185"/>
      <c r="G26154" s="180">
        <f t="shared" si="816"/>
        <v>0</v>
      </c>
      <c r="H26154" s="181">
        <f t="shared" si="817"/>
        <v>0</v>
      </c>
    </row>
    <row r="26155" spans="2:8">
      <c r="B26155" s="186"/>
      <c r="C26155" s="183"/>
      <c r="D26155" s="183"/>
      <c r="E26155" s="185"/>
      <c r="F26155" s="185"/>
      <c r="G26155" s="180">
        <f t="shared" si="816"/>
        <v>0</v>
      </c>
      <c r="H26155" s="181">
        <f t="shared" si="817"/>
        <v>0</v>
      </c>
    </row>
    <row r="26156" spans="2:8">
      <c r="B26156" s="186"/>
      <c r="C26156" s="183"/>
      <c r="D26156" s="183"/>
      <c r="E26156" s="185"/>
      <c r="F26156" s="185"/>
      <c r="G26156" s="180">
        <f t="shared" si="816"/>
        <v>0</v>
      </c>
      <c r="H26156" s="181">
        <f t="shared" si="817"/>
        <v>0</v>
      </c>
    </row>
    <row r="26157" spans="2:8">
      <c r="B26157" s="186"/>
      <c r="C26157" s="183"/>
      <c r="D26157" s="183"/>
      <c r="E26157" s="185"/>
      <c r="F26157" s="185"/>
      <c r="G26157" s="180">
        <f t="shared" si="816"/>
        <v>0</v>
      </c>
      <c r="H26157" s="181">
        <f t="shared" si="817"/>
        <v>0</v>
      </c>
    </row>
    <row r="26158" spans="2:8">
      <c r="B26158" s="186"/>
      <c r="C26158" s="183"/>
      <c r="D26158" s="183"/>
      <c r="E26158" s="185"/>
      <c r="F26158" s="185"/>
      <c r="G26158" s="180">
        <f t="shared" si="816"/>
        <v>0</v>
      </c>
      <c r="H26158" s="181">
        <f t="shared" si="817"/>
        <v>0</v>
      </c>
    </row>
    <row r="26159" spans="2:8">
      <c r="B26159" s="186"/>
      <c r="C26159" s="183"/>
      <c r="D26159" s="183"/>
      <c r="E26159" s="185"/>
      <c r="F26159" s="185"/>
      <c r="G26159" s="180">
        <f t="shared" si="816"/>
        <v>0</v>
      </c>
      <c r="H26159" s="181">
        <f t="shared" si="817"/>
        <v>0</v>
      </c>
    </row>
    <row r="26160" spans="2:8">
      <c r="B26160" s="186"/>
      <c r="C26160" s="183"/>
      <c r="D26160" s="183"/>
      <c r="E26160" s="185"/>
      <c r="F26160" s="185"/>
      <c r="G26160" s="180">
        <f t="shared" si="816"/>
        <v>0</v>
      </c>
      <c r="H26160" s="181">
        <f t="shared" si="817"/>
        <v>0</v>
      </c>
    </row>
    <row r="26161" spans="2:8">
      <c r="B26161" s="186"/>
      <c r="C26161" s="183"/>
      <c r="D26161" s="183"/>
      <c r="E26161" s="185"/>
      <c r="F26161" s="185"/>
      <c r="G26161" s="180">
        <f t="shared" si="816"/>
        <v>0</v>
      </c>
      <c r="H26161" s="181">
        <f t="shared" si="817"/>
        <v>0</v>
      </c>
    </row>
    <row r="26162" spans="2:8">
      <c r="B26162" s="186"/>
      <c r="C26162" s="183"/>
      <c r="D26162" s="183"/>
      <c r="E26162" s="185"/>
      <c r="F26162" s="185"/>
      <c r="G26162" s="180">
        <f t="shared" si="816"/>
        <v>0</v>
      </c>
      <c r="H26162" s="181">
        <f t="shared" si="817"/>
        <v>0</v>
      </c>
    </row>
    <row r="26163" spans="2:8">
      <c r="B26163" s="186"/>
      <c r="C26163" s="183"/>
      <c r="D26163" s="183"/>
      <c r="E26163" s="185"/>
      <c r="F26163" s="185"/>
      <c r="G26163" s="180">
        <f t="shared" si="816"/>
        <v>0</v>
      </c>
      <c r="H26163" s="181">
        <f t="shared" si="817"/>
        <v>0</v>
      </c>
    </row>
    <row r="26164" spans="2:8">
      <c r="B26164" s="186"/>
      <c r="C26164" s="183"/>
      <c r="D26164" s="183"/>
      <c r="E26164" s="185"/>
      <c r="F26164" s="185"/>
      <c r="G26164" s="180">
        <f t="shared" si="816"/>
        <v>0</v>
      </c>
      <c r="H26164" s="181">
        <f t="shared" si="817"/>
        <v>0</v>
      </c>
    </row>
    <row r="26165" spans="2:8">
      <c r="B26165" s="186"/>
      <c r="C26165" s="183"/>
      <c r="D26165" s="183"/>
      <c r="E26165" s="185"/>
      <c r="F26165" s="185"/>
      <c r="G26165" s="180">
        <f t="shared" si="816"/>
        <v>0</v>
      </c>
      <c r="H26165" s="181">
        <f t="shared" si="817"/>
        <v>0</v>
      </c>
    </row>
    <row r="26166" spans="2:8">
      <c r="B26166" s="186"/>
      <c r="C26166" s="183"/>
      <c r="D26166" s="183"/>
      <c r="E26166" s="185"/>
      <c r="F26166" s="185"/>
      <c r="G26166" s="180">
        <f t="shared" si="816"/>
        <v>0</v>
      </c>
      <c r="H26166" s="181">
        <f t="shared" si="817"/>
        <v>0</v>
      </c>
    </row>
    <row r="26167" spans="2:8">
      <c r="B26167" s="186"/>
      <c r="C26167" s="183"/>
      <c r="D26167" s="183"/>
      <c r="E26167" s="185"/>
      <c r="F26167" s="185"/>
      <c r="G26167" s="180">
        <f t="shared" si="816"/>
        <v>0</v>
      </c>
      <c r="H26167" s="181">
        <f t="shared" si="817"/>
        <v>0</v>
      </c>
    </row>
    <row r="26168" spans="2:8">
      <c r="B26168" s="186"/>
      <c r="C26168" s="183"/>
      <c r="D26168" s="183"/>
      <c r="E26168" s="185"/>
      <c r="F26168" s="185"/>
      <c r="G26168" s="180">
        <f t="shared" si="816"/>
        <v>0</v>
      </c>
      <c r="H26168" s="181">
        <f t="shared" si="817"/>
        <v>0</v>
      </c>
    </row>
    <row r="26169" spans="2:8">
      <c r="B26169" s="186"/>
      <c r="C26169" s="183"/>
      <c r="D26169" s="183"/>
      <c r="E26169" s="185"/>
      <c r="F26169" s="185"/>
      <c r="G26169" s="180">
        <f t="shared" si="816"/>
        <v>0</v>
      </c>
      <c r="H26169" s="181">
        <f t="shared" si="817"/>
        <v>0</v>
      </c>
    </row>
    <row r="26170" spans="2:8">
      <c r="B26170" s="186"/>
      <c r="C26170" s="183"/>
      <c r="D26170" s="183"/>
      <c r="E26170" s="185"/>
      <c r="F26170" s="185"/>
      <c r="G26170" s="180">
        <f t="shared" si="816"/>
        <v>0</v>
      </c>
      <c r="H26170" s="181">
        <f t="shared" si="817"/>
        <v>0</v>
      </c>
    </row>
    <row r="26171" spans="2:8">
      <c r="B26171" s="186"/>
      <c r="C26171" s="183"/>
      <c r="D26171" s="183"/>
      <c r="E26171" s="185"/>
      <c r="F26171" s="185"/>
      <c r="G26171" s="180">
        <f t="shared" si="816"/>
        <v>0</v>
      </c>
      <c r="H26171" s="181">
        <f t="shared" si="817"/>
        <v>0</v>
      </c>
    </row>
    <row r="26172" spans="2:8">
      <c r="B26172" s="186"/>
      <c r="C26172" s="183"/>
      <c r="D26172" s="183"/>
      <c r="E26172" s="185"/>
      <c r="F26172" s="185"/>
      <c r="G26172" s="180">
        <f t="shared" si="816"/>
        <v>0</v>
      </c>
      <c r="H26172" s="181">
        <f t="shared" si="817"/>
        <v>0</v>
      </c>
    </row>
    <row r="26173" spans="2:8">
      <c r="B26173" s="186"/>
      <c r="C26173" s="183"/>
      <c r="D26173" s="183"/>
      <c r="E26173" s="185"/>
      <c r="F26173" s="185"/>
      <c r="G26173" s="180">
        <f t="shared" si="816"/>
        <v>0</v>
      </c>
      <c r="H26173" s="181">
        <f t="shared" si="817"/>
        <v>0</v>
      </c>
    </row>
    <row r="26174" spans="2:8">
      <c r="B26174" s="186"/>
      <c r="C26174" s="183"/>
      <c r="D26174" s="183"/>
      <c r="E26174" s="185"/>
      <c r="F26174" s="185"/>
      <c r="G26174" s="180">
        <f t="shared" si="816"/>
        <v>0</v>
      </c>
      <c r="H26174" s="181">
        <f t="shared" si="817"/>
        <v>0</v>
      </c>
    </row>
    <row r="26175" spans="2:8">
      <c r="B26175" s="186"/>
      <c r="C26175" s="183"/>
      <c r="D26175" s="183"/>
      <c r="E26175" s="185"/>
      <c r="F26175" s="185"/>
      <c r="G26175" s="180">
        <f t="shared" si="816"/>
        <v>0</v>
      </c>
      <c r="H26175" s="181">
        <f t="shared" si="817"/>
        <v>0</v>
      </c>
    </row>
    <row r="26176" spans="2:8">
      <c r="B26176" s="186"/>
      <c r="C26176" s="183"/>
      <c r="D26176" s="183"/>
      <c r="E26176" s="185"/>
      <c r="F26176" s="185"/>
      <c r="G26176" s="180">
        <f t="shared" si="816"/>
        <v>0</v>
      </c>
      <c r="H26176" s="181">
        <f t="shared" si="817"/>
        <v>0</v>
      </c>
    </row>
    <row r="26177" spans="2:8">
      <c r="B26177" s="186"/>
      <c r="C26177" s="183"/>
      <c r="D26177" s="183"/>
      <c r="E26177" s="185"/>
      <c r="F26177" s="185"/>
      <c r="G26177" s="180">
        <f t="shared" si="816"/>
        <v>0</v>
      </c>
      <c r="H26177" s="181">
        <f t="shared" si="817"/>
        <v>0</v>
      </c>
    </row>
    <row r="26178" spans="2:8">
      <c r="B26178" s="186"/>
      <c r="C26178" s="183"/>
      <c r="D26178" s="183"/>
      <c r="E26178" s="185"/>
      <c r="F26178" s="185"/>
      <c r="G26178" s="180">
        <f t="shared" si="816"/>
        <v>0</v>
      </c>
      <c r="H26178" s="181">
        <f t="shared" si="817"/>
        <v>0</v>
      </c>
    </row>
    <row r="26179" spans="2:8">
      <c r="B26179" s="186"/>
      <c r="C26179" s="183"/>
      <c r="D26179" s="183"/>
      <c r="E26179" s="185"/>
      <c r="F26179" s="185"/>
      <c r="G26179" s="180">
        <f t="shared" si="816"/>
        <v>0</v>
      </c>
      <c r="H26179" s="181">
        <f t="shared" si="817"/>
        <v>0</v>
      </c>
    </row>
    <row r="26180" spans="2:8">
      <c r="B26180" s="186"/>
      <c r="C26180" s="183"/>
      <c r="D26180" s="183"/>
      <c r="E26180" s="185"/>
      <c r="F26180" s="185"/>
      <c r="G26180" s="180">
        <f t="shared" si="816"/>
        <v>0</v>
      </c>
      <c r="H26180" s="181">
        <f t="shared" si="817"/>
        <v>0</v>
      </c>
    </row>
    <row r="26181" spans="2:8">
      <c r="B26181" s="186"/>
      <c r="C26181" s="183"/>
      <c r="D26181" s="183"/>
      <c r="E26181" s="185"/>
      <c r="F26181" s="185"/>
      <c r="G26181" s="180">
        <f t="shared" si="816"/>
        <v>0</v>
      </c>
      <c r="H26181" s="181">
        <f t="shared" si="817"/>
        <v>0</v>
      </c>
    </row>
    <row r="26182" spans="2:8">
      <c r="B26182" s="186"/>
      <c r="C26182" s="183"/>
      <c r="D26182" s="183"/>
      <c r="E26182" s="185"/>
      <c r="F26182" s="185"/>
      <c r="G26182" s="180">
        <f t="shared" ref="G26182:G26245" si="818">IF(ABS(F26182)&gt;ABS(E26182),ABS(F26182),ABS(E26182))</f>
        <v>0</v>
      </c>
      <c r="H26182" s="181">
        <f t="shared" ref="H26182:H26245" si="819">IF(G26182&lt;&gt;0,IF(ABS(F26182)&gt;=G26182,1,ABS(F26182/G26182)),0)</f>
        <v>0</v>
      </c>
    </row>
    <row r="26183" spans="2:8">
      <c r="B26183" s="186"/>
      <c r="C26183" s="183"/>
      <c r="D26183" s="183"/>
      <c r="E26183" s="185"/>
      <c r="F26183" s="185"/>
      <c r="G26183" s="180">
        <f t="shared" si="818"/>
        <v>0</v>
      </c>
      <c r="H26183" s="181">
        <f t="shared" si="819"/>
        <v>0</v>
      </c>
    </row>
    <row r="26184" spans="2:8">
      <c r="B26184" s="186"/>
      <c r="C26184" s="183"/>
      <c r="D26184" s="183"/>
      <c r="E26184" s="185"/>
      <c r="F26184" s="185"/>
      <c r="G26184" s="180">
        <f t="shared" si="818"/>
        <v>0</v>
      </c>
      <c r="H26184" s="181">
        <f t="shared" si="819"/>
        <v>0</v>
      </c>
    </row>
    <row r="26185" spans="2:8">
      <c r="B26185" s="186"/>
      <c r="C26185" s="183"/>
      <c r="D26185" s="183"/>
      <c r="E26185" s="185"/>
      <c r="F26185" s="185"/>
      <c r="G26185" s="180">
        <f t="shared" si="818"/>
        <v>0</v>
      </c>
      <c r="H26185" s="181">
        <f t="shared" si="819"/>
        <v>0</v>
      </c>
    </row>
    <row r="26186" spans="2:8">
      <c r="B26186" s="186"/>
      <c r="C26186" s="183"/>
      <c r="D26186" s="183"/>
      <c r="E26186" s="185"/>
      <c r="F26186" s="185"/>
      <c r="G26186" s="180">
        <f t="shared" si="818"/>
        <v>0</v>
      </c>
      <c r="H26186" s="181">
        <f t="shared" si="819"/>
        <v>0</v>
      </c>
    </row>
    <row r="26187" spans="2:8">
      <c r="B26187" s="186"/>
      <c r="C26187" s="183"/>
      <c r="D26187" s="183"/>
      <c r="E26187" s="185"/>
      <c r="F26187" s="185"/>
      <c r="G26187" s="180">
        <f t="shared" si="818"/>
        <v>0</v>
      </c>
      <c r="H26187" s="181">
        <f t="shared" si="819"/>
        <v>0</v>
      </c>
    </row>
    <row r="26188" spans="2:8">
      <c r="B26188" s="186"/>
      <c r="C26188" s="183"/>
      <c r="D26188" s="183"/>
      <c r="E26188" s="185"/>
      <c r="F26188" s="185"/>
      <c r="G26188" s="180">
        <f t="shared" si="818"/>
        <v>0</v>
      </c>
      <c r="H26188" s="181">
        <f t="shared" si="819"/>
        <v>0</v>
      </c>
    </row>
    <row r="26189" spans="2:8">
      <c r="B26189" s="186"/>
      <c r="C26189" s="183"/>
      <c r="D26189" s="183"/>
      <c r="E26189" s="185"/>
      <c r="F26189" s="185"/>
      <c r="G26189" s="180">
        <f t="shared" si="818"/>
        <v>0</v>
      </c>
      <c r="H26189" s="181">
        <f t="shared" si="819"/>
        <v>0</v>
      </c>
    </row>
    <row r="26190" spans="2:8">
      <c r="B26190" s="186"/>
      <c r="C26190" s="183"/>
      <c r="D26190" s="183"/>
      <c r="E26190" s="185"/>
      <c r="F26190" s="185"/>
      <c r="G26190" s="180">
        <f t="shared" si="818"/>
        <v>0</v>
      </c>
      <c r="H26190" s="181">
        <f t="shared" si="819"/>
        <v>0</v>
      </c>
    </row>
    <row r="26191" spans="2:8">
      <c r="B26191" s="186"/>
      <c r="C26191" s="183"/>
      <c r="D26191" s="183"/>
      <c r="E26191" s="185"/>
      <c r="F26191" s="185"/>
      <c r="G26191" s="180">
        <f t="shared" si="818"/>
        <v>0</v>
      </c>
      <c r="H26191" s="181">
        <f t="shared" si="819"/>
        <v>0</v>
      </c>
    </row>
    <row r="26192" spans="2:8">
      <c r="B26192" s="186"/>
      <c r="C26192" s="183"/>
      <c r="D26192" s="183"/>
      <c r="E26192" s="185"/>
      <c r="F26192" s="185"/>
      <c r="G26192" s="180">
        <f t="shared" si="818"/>
        <v>0</v>
      </c>
      <c r="H26192" s="181">
        <f t="shared" si="819"/>
        <v>0</v>
      </c>
    </row>
    <row r="26193" spans="2:8">
      <c r="B26193" s="186"/>
      <c r="C26193" s="183"/>
      <c r="D26193" s="183"/>
      <c r="E26193" s="185"/>
      <c r="F26193" s="185"/>
      <c r="G26193" s="180">
        <f t="shared" si="818"/>
        <v>0</v>
      </c>
      <c r="H26193" s="181">
        <f t="shared" si="819"/>
        <v>0</v>
      </c>
    </row>
    <row r="26194" spans="2:8">
      <c r="B26194" s="186"/>
      <c r="C26194" s="183"/>
      <c r="D26194" s="183"/>
      <c r="E26194" s="185"/>
      <c r="F26194" s="185"/>
      <c r="G26194" s="180">
        <f t="shared" si="818"/>
        <v>0</v>
      </c>
      <c r="H26194" s="181">
        <f t="shared" si="819"/>
        <v>0</v>
      </c>
    </row>
    <row r="26195" spans="2:8">
      <c r="B26195" s="186"/>
      <c r="C26195" s="183"/>
      <c r="D26195" s="183"/>
      <c r="E26195" s="185"/>
      <c r="F26195" s="185"/>
      <c r="G26195" s="180">
        <f t="shared" si="818"/>
        <v>0</v>
      </c>
      <c r="H26195" s="181">
        <f t="shared" si="819"/>
        <v>0</v>
      </c>
    </row>
    <row r="26196" spans="2:8">
      <c r="B26196" s="186"/>
      <c r="C26196" s="183"/>
      <c r="D26196" s="183"/>
      <c r="E26196" s="185"/>
      <c r="F26196" s="185"/>
      <c r="G26196" s="180">
        <f t="shared" si="818"/>
        <v>0</v>
      </c>
      <c r="H26196" s="181">
        <f t="shared" si="819"/>
        <v>0</v>
      </c>
    </row>
    <row r="26197" spans="2:8">
      <c r="B26197" s="186"/>
      <c r="C26197" s="183"/>
      <c r="D26197" s="183"/>
      <c r="E26197" s="185"/>
      <c r="F26197" s="185"/>
      <c r="G26197" s="180">
        <f t="shared" si="818"/>
        <v>0</v>
      </c>
      <c r="H26197" s="181">
        <f t="shared" si="819"/>
        <v>0</v>
      </c>
    </row>
    <row r="26198" spans="2:8">
      <c r="B26198" s="186"/>
      <c r="C26198" s="183"/>
      <c r="D26198" s="183"/>
      <c r="E26198" s="185"/>
      <c r="F26198" s="185"/>
      <c r="G26198" s="180">
        <f t="shared" si="818"/>
        <v>0</v>
      </c>
      <c r="H26198" s="181">
        <f t="shared" si="819"/>
        <v>0</v>
      </c>
    </row>
    <row r="26199" spans="2:8">
      <c r="B26199" s="186"/>
      <c r="C26199" s="183"/>
      <c r="D26199" s="183"/>
      <c r="E26199" s="185"/>
      <c r="F26199" s="185"/>
      <c r="G26199" s="180">
        <f t="shared" si="818"/>
        <v>0</v>
      </c>
      <c r="H26199" s="181">
        <f t="shared" si="819"/>
        <v>0</v>
      </c>
    </row>
    <row r="26200" spans="2:8">
      <c r="B26200" s="186"/>
      <c r="C26200" s="183"/>
      <c r="D26200" s="183"/>
      <c r="E26200" s="185"/>
      <c r="F26200" s="185"/>
      <c r="G26200" s="180">
        <f t="shared" si="818"/>
        <v>0</v>
      </c>
      <c r="H26200" s="181">
        <f t="shared" si="819"/>
        <v>0</v>
      </c>
    </row>
    <row r="26201" spans="2:8">
      <c r="B26201" s="186"/>
      <c r="C26201" s="183"/>
      <c r="D26201" s="183"/>
      <c r="E26201" s="185"/>
      <c r="F26201" s="185"/>
      <c r="G26201" s="180">
        <f t="shared" si="818"/>
        <v>0</v>
      </c>
      <c r="H26201" s="181">
        <f t="shared" si="819"/>
        <v>0</v>
      </c>
    </row>
    <row r="26202" spans="2:8">
      <c r="B26202" s="186"/>
      <c r="C26202" s="183"/>
      <c r="D26202" s="183"/>
      <c r="E26202" s="185"/>
      <c r="F26202" s="185"/>
      <c r="G26202" s="180">
        <f t="shared" si="818"/>
        <v>0</v>
      </c>
      <c r="H26202" s="181">
        <f t="shared" si="819"/>
        <v>0</v>
      </c>
    </row>
    <row r="26203" spans="2:8">
      <c r="B26203" s="186"/>
      <c r="C26203" s="183"/>
      <c r="D26203" s="183"/>
      <c r="E26203" s="185"/>
      <c r="F26203" s="185"/>
      <c r="G26203" s="180">
        <f t="shared" si="818"/>
        <v>0</v>
      </c>
      <c r="H26203" s="181">
        <f t="shared" si="819"/>
        <v>0</v>
      </c>
    </row>
    <row r="26204" spans="2:8">
      <c r="B26204" s="186"/>
      <c r="C26204" s="183"/>
      <c r="D26204" s="183"/>
      <c r="E26204" s="185"/>
      <c r="F26204" s="185"/>
      <c r="G26204" s="180">
        <f t="shared" si="818"/>
        <v>0</v>
      </c>
      <c r="H26204" s="181">
        <f t="shared" si="819"/>
        <v>0</v>
      </c>
    </row>
    <row r="26205" spans="2:8">
      <c r="B26205" s="186"/>
      <c r="C26205" s="183"/>
      <c r="D26205" s="183"/>
      <c r="E26205" s="185"/>
      <c r="F26205" s="185"/>
      <c r="G26205" s="180">
        <f t="shared" si="818"/>
        <v>0</v>
      </c>
      <c r="H26205" s="181">
        <f t="shared" si="819"/>
        <v>0</v>
      </c>
    </row>
    <row r="26206" spans="2:8">
      <c r="B26206" s="186"/>
      <c r="C26206" s="183"/>
      <c r="D26206" s="183"/>
      <c r="E26206" s="185"/>
      <c r="F26206" s="185"/>
      <c r="G26206" s="180">
        <f t="shared" si="818"/>
        <v>0</v>
      </c>
      <c r="H26206" s="181">
        <f t="shared" si="819"/>
        <v>0</v>
      </c>
    </row>
    <row r="26207" spans="2:8">
      <c r="B26207" s="186"/>
      <c r="C26207" s="183"/>
      <c r="D26207" s="183"/>
      <c r="E26207" s="185"/>
      <c r="F26207" s="185"/>
      <c r="G26207" s="180">
        <f t="shared" si="818"/>
        <v>0</v>
      </c>
      <c r="H26207" s="181">
        <f t="shared" si="819"/>
        <v>0</v>
      </c>
    </row>
    <row r="26208" spans="2:8">
      <c r="B26208" s="186"/>
      <c r="C26208" s="183"/>
      <c r="D26208" s="183"/>
      <c r="E26208" s="185"/>
      <c r="F26208" s="185"/>
      <c r="G26208" s="180">
        <f t="shared" si="818"/>
        <v>0</v>
      </c>
      <c r="H26208" s="181">
        <f t="shared" si="819"/>
        <v>0</v>
      </c>
    </row>
    <row r="26209" spans="2:8">
      <c r="B26209" s="186"/>
      <c r="C26209" s="183"/>
      <c r="D26209" s="183"/>
      <c r="E26209" s="185"/>
      <c r="F26209" s="185"/>
      <c r="G26209" s="180">
        <f t="shared" si="818"/>
        <v>0</v>
      </c>
      <c r="H26209" s="181">
        <f t="shared" si="819"/>
        <v>0</v>
      </c>
    </row>
    <row r="26210" spans="2:8">
      <c r="B26210" s="186"/>
      <c r="C26210" s="183"/>
      <c r="D26210" s="183"/>
      <c r="E26210" s="185"/>
      <c r="F26210" s="185"/>
      <c r="G26210" s="180">
        <f t="shared" si="818"/>
        <v>0</v>
      </c>
      <c r="H26210" s="181">
        <f t="shared" si="819"/>
        <v>0</v>
      </c>
    </row>
    <row r="26211" spans="2:8">
      <c r="B26211" s="186"/>
      <c r="C26211" s="183"/>
      <c r="D26211" s="183"/>
      <c r="E26211" s="185"/>
      <c r="F26211" s="185"/>
      <c r="G26211" s="180">
        <f t="shared" si="818"/>
        <v>0</v>
      </c>
      <c r="H26211" s="181">
        <f t="shared" si="819"/>
        <v>0</v>
      </c>
    </row>
    <row r="26212" spans="2:8">
      <c r="B26212" s="186"/>
      <c r="C26212" s="183"/>
      <c r="D26212" s="183"/>
      <c r="E26212" s="185"/>
      <c r="F26212" s="185"/>
      <c r="G26212" s="180">
        <f t="shared" si="818"/>
        <v>0</v>
      </c>
      <c r="H26212" s="181">
        <f t="shared" si="819"/>
        <v>0</v>
      </c>
    </row>
    <row r="26213" spans="2:8">
      <c r="B26213" s="186"/>
      <c r="C26213" s="183"/>
      <c r="D26213" s="183"/>
      <c r="E26213" s="185"/>
      <c r="F26213" s="185"/>
      <c r="G26213" s="180">
        <f t="shared" si="818"/>
        <v>0</v>
      </c>
      <c r="H26213" s="181">
        <f t="shared" si="819"/>
        <v>0</v>
      </c>
    </row>
    <row r="26214" spans="2:8">
      <c r="B26214" s="186"/>
      <c r="C26214" s="183"/>
      <c r="D26214" s="183"/>
      <c r="E26214" s="185"/>
      <c r="F26214" s="185"/>
      <c r="G26214" s="180">
        <f t="shared" si="818"/>
        <v>0</v>
      </c>
      <c r="H26214" s="181">
        <f t="shared" si="819"/>
        <v>0</v>
      </c>
    </row>
    <row r="26215" spans="2:8">
      <c r="B26215" s="186"/>
      <c r="C26215" s="183"/>
      <c r="D26215" s="183"/>
      <c r="E26215" s="185"/>
      <c r="F26215" s="185"/>
      <c r="G26215" s="180">
        <f t="shared" si="818"/>
        <v>0</v>
      </c>
      <c r="H26215" s="181">
        <f t="shared" si="819"/>
        <v>0</v>
      </c>
    </row>
    <row r="26216" spans="2:8">
      <c r="B26216" s="186"/>
      <c r="C26216" s="183"/>
      <c r="D26216" s="183"/>
      <c r="E26216" s="185"/>
      <c r="F26216" s="185"/>
      <c r="G26216" s="180">
        <f t="shared" si="818"/>
        <v>0</v>
      </c>
      <c r="H26216" s="181">
        <f t="shared" si="819"/>
        <v>0</v>
      </c>
    </row>
    <row r="26217" spans="2:8">
      <c r="B26217" s="186"/>
      <c r="C26217" s="183"/>
      <c r="D26217" s="183"/>
      <c r="E26217" s="185"/>
      <c r="F26217" s="185"/>
      <c r="G26217" s="180">
        <f t="shared" si="818"/>
        <v>0</v>
      </c>
      <c r="H26217" s="181">
        <f t="shared" si="819"/>
        <v>0</v>
      </c>
    </row>
    <row r="26218" spans="2:8">
      <c r="B26218" s="186"/>
      <c r="C26218" s="183"/>
      <c r="D26218" s="183"/>
      <c r="E26218" s="185"/>
      <c r="F26218" s="185"/>
      <c r="G26218" s="180">
        <f t="shared" si="818"/>
        <v>0</v>
      </c>
      <c r="H26218" s="181">
        <f t="shared" si="819"/>
        <v>0</v>
      </c>
    </row>
    <row r="26219" spans="2:8">
      <c r="B26219" s="186"/>
      <c r="C26219" s="183"/>
      <c r="D26219" s="183"/>
      <c r="E26219" s="185"/>
      <c r="F26219" s="185"/>
      <c r="G26219" s="180">
        <f t="shared" si="818"/>
        <v>0</v>
      </c>
      <c r="H26219" s="181">
        <f t="shared" si="819"/>
        <v>0</v>
      </c>
    </row>
    <row r="26220" spans="2:8">
      <c r="B26220" s="186"/>
      <c r="C26220" s="183"/>
      <c r="D26220" s="183"/>
      <c r="E26220" s="185"/>
      <c r="F26220" s="185"/>
      <c r="G26220" s="180">
        <f t="shared" si="818"/>
        <v>0</v>
      </c>
      <c r="H26220" s="181">
        <f t="shared" si="819"/>
        <v>0</v>
      </c>
    </row>
    <row r="26221" spans="2:8">
      <c r="B26221" s="186"/>
      <c r="C26221" s="183"/>
      <c r="D26221" s="183"/>
      <c r="E26221" s="185"/>
      <c r="F26221" s="185"/>
      <c r="G26221" s="180">
        <f t="shared" si="818"/>
        <v>0</v>
      </c>
      <c r="H26221" s="181">
        <f t="shared" si="819"/>
        <v>0</v>
      </c>
    </row>
    <row r="26222" spans="2:8">
      <c r="B26222" s="186"/>
      <c r="C26222" s="183"/>
      <c r="D26222" s="183"/>
      <c r="E26222" s="185"/>
      <c r="F26222" s="185"/>
      <c r="G26222" s="180">
        <f t="shared" si="818"/>
        <v>0</v>
      </c>
      <c r="H26222" s="181">
        <f t="shared" si="819"/>
        <v>0</v>
      </c>
    </row>
    <row r="26223" spans="2:8">
      <c r="B26223" s="186"/>
      <c r="C26223" s="183"/>
      <c r="D26223" s="183"/>
      <c r="E26223" s="185"/>
      <c r="F26223" s="185"/>
      <c r="G26223" s="180">
        <f t="shared" si="818"/>
        <v>0</v>
      </c>
      <c r="H26223" s="181">
        <f t="shared" si="819"/>
        <v>0</v>
      </c>
    </row>
    <row r="26224" spans="2:8">
      <c r="B26224" s="186"/>
      <c r="C26224" s="183"/>
      <c r="D26224" s="183"/>
      <c r="E26224" s="185"/>
      <c r="F26224" s="185"/>
      <c r="G26224" s="180">
        <f t="shared" si="818"/>
        <v>0</v>
      </c>
      <c r="H26224" s="181">
        <f t="shared" si="819"/>
        <v>0</v>
      </c>
    </row>
    <row r="26225" spans="2:8">
      <c r="B26225" s="186"/>
      <c r="C26225" s="183"/>
      <c r="D26225" s="183"/>
      <c r="E26225" s="185"/>
      <c r="F26225" s="185"/>
      <c r="G26225" s="180">
        <f t="shared" si="818"/>
        <v>0</v>
      </c>
      <c r="H26225" s="181">
        <f t="shared" si="819"/>
        <v>0</v>
      </c>
    </row>
    <row r="26226" spans="2:8">
      <c r="B26226" s="186"/>
      <c r="C26226" s="183"/>
      <c r="D26226" s="183"/>
      <c r="E26226" s="185"/>
      <c r="F26226" s="185"/>
      <c r="G26226" s="180">
        <f t="shared" si="818"/>
        <v>0</v>
      </c>
      <c r="H26226" s="181">
        <f t="shared" si="819"/>
        <v>0</v>
      </c>
    </row>
    <row r="26227" spans="2:8">
      <c r="B26227" s="186"/>
      <c r="C26227" s="183"/>
      <c r="D26227" s="183"/>
      <c r="E26227" s="185"/>
      <c r="F26227" s="185"/>
      <c r="G26227" s="180">
        <f t="shared" si="818"/>
        <v>0</v>
      </c>
      <c r="H26227" s="181">
        <f t="shared" si="819"/>
        <v>0</v>
      </c>
    </row>
    <row r="26228" spans="2:8">
      <c r="B26228" s="186"/>
      <c r="C26228" s="183"/>
      <c r="D26228" s="183"/>
      <c r="E26228" s="185"/>
      <c r="F26228" s="185"/>
      <c r="G26228" s="180">
        <f t="shared" si="818"/>
        <v>0</v>
      </c>
      <c r="H26228" s="181">
        <f t="shared" si="819"/>
        <v>0</v>
      </c>
    </row>
    <row r="26229" spans="2:8">
      <c r="B26229" s="186"/>
      <c r="C26229" s="183"/>
      <c r="D26229" s="183"/>
      <c r="E26229" s="185"/>
      <c r="F26229" s="185"/>
      <c r="G26229" s="180">
        <f t="shared" si="818"/>
        <v>0</v>
      </c>
      <c r="H26229" s="181">
        <f t="shared" si="819"/>
        <v>0</v>
      </c>
    </row>
    <row r="26230" spans="2:8">
      <c r="B26230" s="186"/>
      <c r="C26230" s="183"/>
      <c r="D26230" s="183"/>
      <c r="E26230" s="185"/>
      <c r="F26230" s="185"/>
      <c r="G26230" s="180">
        <f t="shared" si="818"/>
        <v>0</v>
      </c>
      <c r="H26230" s="181">
        <f t="shared" si="819"/>
        <v>0</v>
      </c>
    </row>
    <row r="26231" spans="2:8">
      <c r="B26231" s="186"/>
      <c r="C26231" s="183"/>
      <c r="D26231" s="183"/>
      <c r="E26231" s="185"/>
      <c r="F26231" s="185"/>
      <c r="G26231" s="180">
        <f t="shared" si="818"/>
        <v>0</v>
      </c>
      <c r="H26231" s="181">
        <f t="shared" si="819"/>
        <v>0</v>
      </c>
    </row>
    <row r="26232" spans="2:8">
      <c r="B26232" s="186"/>
      <c r="C26232" s="183"/>
      <c r="D26232" s="183"/>
      <c r="E26232" s="185"/>
      <c r="F26232" s="185"/>
      <c r="G26232" s="180">
        <f t="shared" si="818"/>
        <v>0</v>
      </c>
      <c r="H26232" s="181">
        <f t="shared" si="819"/>
        <v>0</v>
      </c>
    </row>
    <row r="26233" spans="2:8">
      <c r="B26233" s="186"/>
      <c r="C26233" s="183"/>
      <c r="D26233" s="183"/>
      <c r="E26233" s="185"/>
      <c r="F26233" s="185"/>
      <c r="G26233" s="180">
        <f t="shared" si="818"/>
        <v>0</v>
      </c>
      <c r="H26233" s="181">
        <f t="shared" si="819"/>
        <v>0</v>
      </c>
    </row>
    <row r="26234" spans="2:8">
      <c r="B26234" s="186"/>
      <c r="C26234" s="183"/>
      <c r="D26234" s="183"/>
      <c r="E26234" s="185"/>
      <c r="F26234" s="185"/>
      <c r="G26234" s="180">
        <f t="shared" si="818"/>
        <v>0</v>
      </c>
      <c r="H26234" s="181">
        <f t="shared" si="819"/>
        <v>0</v>
      </c>
    </row>
    <row r="26235" spans="2:8">
      <c r="B26235" s="186"/>
      <c r="C26235" s="183"/>
      <c r="D26235" s="183"/>
      <c r="E26235" s="185"/>
      <c r="F26235" s="185"/>
      <c r="G26235" s="180">
        <f t="shared" si="818"/>
        <v>0</v>
      </c>
      <c r="H26235" s="181">
        <f t="shared" si="819"/>
        <v>0</v>
      </c>
    </row>
    <row r="26236" spans="2:8">
      <c r="B26236" s="186"/>
      <c r="C26236" s="183"/>
      <c r="D26236" s="183"/>
      <c r="E26236" s="185"/>
      <c r="F26236" s="185"/>
      <c r="G26236" s="180">
        <f t="shared" si="818"/>
        <v>0</v>
      </c>
      <c r="H26236" s="181">
        <f t="shared" si="819"/>
        <v>0</v>
      </c>
    </row>
    <row r="26237" spans="2:8">
      <c r="B26237" s="186"/>
      <c r="C26237" s="183"/>
      <c r="D26237" s="183"/>
      <c r="E26237" s="185"/>
      <c r="F26237" s="185"/>
      <c r="G26237" s="180">
        <f t="shared" si="818"/>
        <v>0</v>
      </c>
      <c r="H26237" s="181">
        <f t="shared" si="819"/>
        <v>0</v>
      </c>
    </row>
    <row r="26238" spans="2:8">
      <c r="B26238" s="186"/>
      <c r="C26238" s="183"/>
      <c r="D26238" s="183"/>
      <c r="E26238" s="185"/>
      <c r="F26238" s="185"/>
      <c r="G26238" s="180">
        <f t="shared" si="818"/>
        <v>0</v>
      </c>
      <c r="H26238" s="181">
        <f t="shared" si="819"/>
        <v>0</v>
      </c>
    </row>
    <row r="26239" spans="2:8">
      <c r="B26239" s="186"/>
      <c r="C26239" s="183"/>
      <c r="D26239" s="183"/>
      <c r="E26239" s="185"/>
      <c r="F26239" s="185"/>
      <c r="G26239" s="180">
        <f t="shared" si="818"/>
        <v>0</v>
      </c>
      <c r="H26239" s="181">
        <f t="shared" si="819"/>
        <v>0</v>
      </c>
    </row>
    <row r="26240" spans="2:8">
      <c r="B26240" s="186"/>
      <c r="C26240" s="183"/>
      <c r="D26240" s="183"/>
      <c r="E26240" s="185"/>
      <c r="F26240" s="185"/>
      <c r="G26240" s="180">
        <f t="shared" si="818"/>
        <v>0</v>
      </c>
      <c r="H26240" s="181">
        <f t="shared" si="819"/>
        <v>0</v>
      </c>
    </row>
    <row r="26241" spans="2:8">
      <c r="B26241" s="186"/>
      <c r="C26241" s="183"/>
      <c r="D26241" s="183"/>
      <c r="E26241" s="185"/>
      <c r="F26241" s="185"/>
      <c r="G26241" s="180">
        <f t="shared" si="818"/>
        <v>0</v>
      </c>
      <c r="H26241" s="181">
        <f t="shared" si="819"/>
        <v>0</v>
      </c>
    </row>
    <row r="26242" spans="2:8">
      <c r="B26242" s="186"/>
      <c r="C26242" s="183"/>
      <c r="D26242" s="183"/>
      <c r="E26242" s="185"/>
      <c r="F26242" s="185"/>
      <c r="G26242" s="180">
        <f t="shared" si="818"/>
        <v>0</v>
      </c>
      <c r="H26242" s="181">
        <f t="shared" si="819"/>
        <v>0</v>
      </c>
    </row>
    <row r="26243" spans="2:8">
      <c r="B26243" s="186"/>
      <c r="C26243" s="183"/>
      <c r="D26243" s="183"/>
      <c r="E26243" s="185"/>
      <c r="F26243" s="185"/>
      <c r="G26243" s="180">
        <f t="shared" si="818"/>
        <v>0</v>
      </c>
      <c r="H26243" s="181">
        <f t="shared" si="819"/>
        <v>0</v>
      </c>
    </row>
    <row r="26244" spans="2:8">
      <c r="B26244" s="186"/>
      <c r="C26244" s="183"/>
      <c r="D26244" s="183"/>
      <c r="E26244" s="185"/>
      <c r="F26244" s="185"/>
      <c r="G26244" s="180">
        <f t="shared" si="818"/>
        <v>0</v>
      </c>
      <c r="H26244" s="181">
        <f t="shared" si="819"/>
        <v>0</v>
      </c>
    </row>
    <row r="26245" spans="2:8">
      <c r="B26245" s="186"/>
      <c r="C26245" s="183"/>
      <c r="D26245" s="183"/>
      <c r="E26245" s="185"/>
      <c r="F26245" s="185"/>
      <c r="G26245" s="180">
        <f t="shared" si="818"/>
        <v>0</v>
      </c>
      <c r="H26245" s="181">
        <f t="shared" si="819"/>
        <v>0</v>
      </c>
    </row>
    <row r="26246" spans="2:8">
      <c r="B26246" s="186"/>
      <c r="C26246" s="183"/>
      <c r="D26246" s="183"/>
      <c r="E26246" s="185"/>
      <c r="F26246" s="185"/>
      <c r="G26246" s="180">
        <f t="shared" ref="G26246:G26309" si="820">IF(ABS(F26246)&gt;ABS(E26246),ABS(F26246),ABS(E26246))</f>
        <v>0</v>
      </c>
      <c r="H26246" s="181">
        <f t="shared" ref="H26246:H26309" si="821">IF(G26246&lt;&gt;0,IF(ABS(F26246)&gt;=G26246,1,ABS(F26246/G26246)),0)</f>
        <v>0</v>
      </c>
    </row>
    <row r="26247" spans="2:8">
      <c r="B26247" s="186"/>
      <c r="C26247" s="183"/>
      <c r="D26247" s="183"/>
      <c r="E26247" s="185"/>
      <c r="F26247" s="185"/>
      <c r="G26247" s="180">
        <f t="shared" si="820"/>
        <v>0</v>
      </c>
      <c r="H26247" s="181">
        <f t="shared" si="821"/>
        <v>0</v>
      </c>
    </row>
    <row r="26248" spans="2:8">
      <c r="B26248" s="186"/>
      <c r="C26248" s="183"/>
      <c r="D26248" s="183"/>
      <c r="E26248" s="185"/>
      <c r="F26248" s="185"/>
      <c r="G26248" s="180">
        <f t="shared" si="820"/>
        <v>0</v>
      </c>
      <c r="H26248" s="181">
        <f t="shared" si="821"/>
        <v>0</v>
      </c>
    </row>
    <row r="26249" spans="2:8">
      <c r="B26249" s="186"/>
      <c r="C26249" s="183"/>
      <c r="D26249" s="183"/>
      <c r="E26249" s="185"/>
      <c r="F26249" s="185"/>
      <c r="G26249" s="180">
        <f t="shared" si="820"/>
        <v>0</v>
      </c>
      <c r="H26249" s="181">
        <f t="shared" si="821"/>
        <v>0</v>
      </c>
    </row>
    <row r="26250" spans="2:8">
      <c r="B26250" s="186"/>
      <c r="C26250" s="183"/>
      <c r="D26250" s="183"/>
      <c r="E26250" s="185"/>
      <c r="F26250" s="185"/>
      <c r="G26250" s="180">
        <f t="shared" si="820"/>
        <v>0</v>
      </c>
      <c r="H26250" s="181">
        <f t="shared" si="821"/>
        <v>0</v>
      </c>
    </row>
    <row r="26251" spans="2:8">
      <c r="B26251" s="186"/>
      <c r="C26251" s="183"/>
      <c r="D26251" s="183"/>
      <c r="E26251" s="185"/>
      <c r="F26251" s="185"/>
      <c r="G26251" s="180">
        <f t="shared" si="820"/>
        <v>0</v>
      </c>
      <c r="H26251" s="181">
        <f t="shared" si="821"/>
        <v>0</v>
      </c>
    </row>
    <row r="26252" spans="2:8">
      <c r="B26252" s="186"/>
      <c r="C26252" s="183"/>
      <c r="D26252" s="183"/>
      <c r="E26252" s="185"/>
      <c r="F26252" s="185"/>
      <c r="G26252" s="180">
        <f t="shared" si="820"/>
        <v>0</v>
      </c>
      <c r="H26252" s="181">
        <f t="shared" si="821"/>
        <v>0</v>
      </c>
    </row>
    <row r="26253" spans="2:8">
      <c r="B26253" s="186"/>
      <c r="C26253" s="183"/>
      <c r="D26253" s="183"/>
      <c r="E26253" s="185"/>
      <c r="F26253" s="185"/>
      <c r="G26253" s="180">
        <f t="shared" si="820"/>
        <v>0</v>
      </c>
      <c r="H26253" s="181">
        <f t="shared" si="821"/>
        <v>0</v>
      </c>
    </row>
    <row r="26254" spans="2:8">
      <c r="B26254" s="186"/>
      <c r="C26254" s="183"/>
      <c r="D26254" s="183"/>
      <c r="E26254" s="185"/>
      <c r="F26254" s="185"/>
      <c r="G26254" s="180">
        <f t="shared" si="820"/>
        <v>0</v>
      </c>
      <c r="H26254" s="181">
        <f t="shared" si="821"/>
        <v>0</v>
      </c>
    </row>
    <row r="26255" spans="2:8">
      <c r="B26255" s="186"/>
      <c r="C26255" s="183"/>
      <c r="D26255" s="183"/>
      <c r="E26255" s="185"/>
      <c r="F26255" s="185"/>
      <c r="G26255" s="180">
        <f t="shared" si="820"/>
        <v>0</v>
      </c>
      <c r="H26255" s="181">
        <f t="shared" si="821"/>
        <v>0</v>
      </c>
    </row>
    <row r="26256" spans="2:8">
      <c r="B26256" s="186"/>
      <c r="C26256" s="183"/>
      <c r="D26256" s="183"/>
      <c r="E26256" s="185"/>
      <c r="F26256" s="185"/>
      <c r="G26256" s="180">
        <f t="shared" si="820"/>
        <v>0</v>
      </c>
      <c r="H26256" s="181">
        <f t="shared" si="821"/>
        <v>0</v>
      </c>
    </row>
    <row r="26257" spans="2:8">
      <c r="B26257" s="186"/>
      <c r="C26257" s="183"/>
      <c r="D26257" s="183"/>
      <c r="E26257" s="185"/>
      <c r="F26257" s="185"/>
      <c r="G26257" s="180">
        <f t="shared" si="820"/>
        <v>0</v>
      </c>
      <c r="H26257" s="181">
        <f t="shared" si="821"/>
        <v>0</v>
      </c>
    </row>
    <row r="26258" spans="2:8">
      <c r="B26258" s="186"/>
      <c r="C26258" s="183"/>
      <c r="D26258" s="183"/>
      <c r="E26258" s="185"/>
      <c r="F26258" s="185"/>
      <c r="G26258" s="180">
        <f t="shared" si="820"/>
        <v>0</v>
      </c>
      <c r="H26258" s="181">
        <f t="shared" si="821"/>
        <v>0</v>
      </c>
    </row>
    <row r="26259" spans="2:8">
      <c r="B26259" s="186"/>
      <c r="C26259" s="183"/>
      <c r="D26259" s="183"/>
      <c r="E26259" s="185"/>
      <c r="F26259" s="185"/>
      <c r="G26259" s="180">
        <f t="shared" si="820"/>
        <v>0</v>
      </c>
      <c r="H26259" s="181">
        <f t="shared" si="821"/>
        <v>0</v>
      </c>
    </row>
    <row r="26260" spans="2:8">
      <c r="B26260" s="186"/>
      <c r="C26260" s="183"/>
      <c r="D26260" s="183"/>
      <c r="E26260" s="185"/>
      <c r="F26260" s="185"/>
      <c r="G26260" s="180">
        <f t="shared" si="820"/>
        <v>0</v>
      </c>
      <c r="H26260" s="181">
        <f t="shared" si="821"/>
        <v>0</v>
      </c>
    </row>
    <row r="26261" spans="2:8">
      <c r="B26261" s="186"/>
      <c r="C26261" s="183"/>
      <c r="D26261" s="183"/>
      <c r="E26261" s="185"/>
      <c r="F26261" s="185"/>
      <c r="G26261" s="180">
        <f t="shared" si="820"/>
        <v>0</v>
      </c>
      <c r="H26261" s="181">
        <f t="shared" si="821"/>
        <v>0</v>
      </c>
    </row>
    <row r="26262" spans="2:8">
      <c r="B26262" s="186"/>
      <c r="C26262" s="183"/>
      <c r="D26262" s="183"/>
      <c r="E26262" s="185"/>
      <c r="F26262" s="185"/>
      <c r="G26262" s="180">
        <f t="shared" si="820"/>
        <v>0</v>
      </c>
      <c r="H26262" s="181">
        <f t="shared" si="821"/>
        <v>0</v>
      </c>
    </row>
    <row r="26263" spans="2:8">
      <c r="B26263" s="186"/>
      <c r="C26263" s="183"/>
      <c r="D26263" s="183"/>
      <c r="E26263" s="185"/>
      <c r="F26263" s="185"/>
      <c r="G26263" s="180">
        <f t="shared" si="820"/>
        <v>0</v>
      </c>
      <c r="H26263" s="181">
        <f t="shared" si="821"/>
        <v>0</v>
      </c>
    </row>
    <row r="26264" spans="2:8">
      <c r="B26264" s="186"/>
      <c r="C26264" s="183"/>
      <c r="D26264" s="183"/>
      <c r="E26264" s="185"/>
      <c r="F26264" s="185"/>
      <c r="G26264" s="180">
        <f t="shared" si="820"/>
        <v>0</v>
      </c>
      <c r="H26264" s="181">
        <f t="shared" si="821"/>
        <v>0</v>
      </c>
    </row>
    <row r="26265" spans="2:8">
      <c r="B26265" s="186"/>
      <c r="C26265" s="183"/>
      <c r="D26265" s="183"/>
      <c r="E26265" s="185"/>
      <c r="F26265" s="185"/>
      <c r="G26265" s="180">
        <f t="shared" si="820"/>
        <v>0</v>
      </c>
      <c r="H26265" s="181">
        <f t="shared" si="821"/>
        <v>0</v>
      </c>
    </row>
    <row r="26266" spans="2:8">
      <c r="B26266" s="186"/>
      <c r="C26266" s="183"/>
      <c r="D26266" s="183"/>
      <c r="E26266" s="185"/>
      <c r="F26266" s="185"/>
      <c r="G26266" s="180">
        <f t="shared" si="820"/>
        <v>0</v>
      </c>
      <c r="H26266" s="181">
        <f t="shared" si="821"/>
        <v>0</v>
      </c>
    </row>
    <row r="26267" spans="2:8">
      <c r="B26267" s="186"/>
      <c r="C26267" s="183"/>
      <c r="D26267" s="183"/>
      <c r="E26267" s="185"/>
      <c r="F26267" s="185"/>
      <c r="G26267" s="180">
        <f t="shared" si="820"/>
        <v>0</v>
      </c>
      <c r="H26267" s="181">
        <f t="shared" si="821"/>
        <v>0</v>
      </c>
    </row>
    <row r="26268" spans="2:8">
      <c r="B26268" s="186"/>
      <c r="C26268" s="183"/>
      <c r="D26268" s="183"/>
      <c r="E26268" s="185"/>
      <c r="F26268" s="185"/>
      <c r="G26268" s="180">
        <f t="shared" si="820"/>
        <v>0</v>
      </c>
      <c r="H26268" s="181">
        <f t="shared" si="821"/>
        <v>0</v>
      </c>
    </row>
    <row r="26269" spans="2:8">
      <c r="B26269" s="186"/>
      <c r="C26269" s="183"/>
      <c r="D26269" s="183"/>
      <c r="E26269" s="185"/>
      <c r="F26269" s="185"/>
      <c r="G26269" s="180">
        <f t="shared" si="820"/>
        <v>0</v>
      </c>
      <c r="H26269" s="181">
        <f t="shared" si="821"/>
        <v>0</v>
      </c>
    </row>
    <row r="26270" spans="2:8">
      <c r="B26270" s="186"/>
      <c r="C26270" s="183"/>
      <c r="D26270" s="183"/>
      <c r="E26270" s="185"/>
      <c r="F26270" s="185"/>
      <c r="G26270" s="180">
        <f t="shared" si="820"/>
        <v>0</v>
      </c>
      <c r="H26270" s="181">
        <f t="shared" si="821"/>
        <v>0</v>
      </c>
    </row>
    <row r="26271" spans="2:8">
      <c r="B26271" s="186"/>
      <c r="C26271" s="183"/>
      <c r="D26271" s="183"/>
      <c r="E26271" s="185"/>
      <c r="F26271" s="185"/>
      <c r="G26271" s="180">
        <f t="shared" si="820"/>
        <v>0</v>
      </c>
      <c r="H26271" s="181">
        <f t="shared" si="821"/>
        <v>0</v>
      </c>
    </row>
    <row r="26272" spans="2:8">
      <c r="B26272" s="186"/>
      <c r="C26272" s="183"/>
      <c r="D26272" s="183"/>
      <c r="E26272" s="185"/>
      <c r="F26272" s="185"/>
      <c r="G26272" s="180">
        <f t="shared" si="820"/>
        <v>0</v>
      </c>
      <c r="H26272" s="181">
        <f t="shared" si="821"/>
        <v>0</v>
      </c>
    </row>
    <row r="26273" spans="2:8">
      <c r="B26273" s="186"/>
      <c r="C26273" s="183"/>
      <c r="D26273" s="183"/>
      <c r="E26273" s="185"/>
      <c r="F26273" s="185"/>
      <c r="G26273" s="180">
        <f t="shared" si="820"/>
        <v>0</v>
      </c>
      <c r="H26273" s="181">
        <f t="shared" si="821"/>
        <v>0</v>
      </c>
    </row>
    <row r="26274" spans="2:8">
      <c r="B26274" s="186"/>
      <c r="C26274" s="183"/>
      <c r="D26274" s="183"/>
      <c r="E26274" s="185"/>
      <c r="F26274" s="185"/>
      <c r="G26274" s="180">
        <f t="shared" si="820"/>
        <v>0</v>
      </c>
      <c r="H26274" s="181">
        <f t="shared" si="821"/>
        <v>0</v>
      </c>
    </row>
    <row r="26275" spans="2:8">
      <c r="B26275" s="186"/>
      <c r="C26275" s="183"/>
      <c r="D26275" s="183"/>
      <c r="E26275" s="185"/>
      <c r="F26275" s="185"/>
      <c r="G26275" s="180">
        <f t="shared" si="820"/>
        <v>0</v>
      </c>
      <c r="H26275" s="181">
        <f t="shared" si="821"/>
        <v>0</v>
      </c>
    </row>
    <row r="26276" spans="2:8">
      <c r="B26276" s="186"/>
      <c r="C26276" s="183"/>
      <c r="D26276" s="183"/>
      <c r="E26276" s="185"/>
      <c r="F26276" s="185"/>
      <c r="G26276" s="180">
        <f t="shared" si="820"/>
        <v>0</v>
      </c>
      <c r="H26276" s="181">
        <f t="shared" si="821"/>
        <v>0</v>
      </c>
    </row>
    <row r="26277" spans="2:8">
      <c r="B26277" s="186"/>
      <c r="C26277" s="183"/>
      <c r="D26277" s="183"/>
      <c r="E26277" s="185"/>
      <c r="F26277" s="185"/>
      <c r="G26277" s="180">
        <f t="shared" si="820"/>
        <v>0</v>
      </c>
      <c r="H26277" s="181">
        <f t="shared" si="821"/>
        <v>0</v>
      </c>
    </row>
    <row r="26278" spans="2:8">
      <c r="B26278" s="186"/>
      <c r="C26278" s="183"/>
      <c r="D26278" s="183"/>
      <c r="E26278" s="185"/>
      <c r="F26278" s="185"/>
      <c r="G26278" s="180">
        <f t="shared" si="820"/>
        <v>0</v>
      </c>
      <c r="H26278" s="181">
        <f t="shared" si="821"/>
        <v>0</v>
      </c>
    </row>
    <row r="26279" spans="2:8">
      <c r="B26279" s="186"/>
      <c r="C26279" s="183"/>
      <c r="D26279" s="183"/>
      <c r="E26279" s="185"/>
      <c r="F26279" s="185"/>
      <c r="G26279" s="180">
        <f t="shared" si="820"/>
        <v>0</v>
      </c>
      <c r="H26279" s="181">
        <f t="shared" si="821"/>
        <v>0</v>
      </c>
    </row>
    <row r="26280" spans="2:8">
      <c r="B26280" s="186"/>
      <c r="C26280" s="183"/>
      <c r="D26280" s="183"/>
      <c r="E26280" s="185"/>
      <c r="F26280" s="185"/>
      <c r="G26280" s="180">
        <f t="shared" si="820"/>
        <v>0</v>
      </c>
      <c r="H26280" s="181">
        <f t="shared" si="821"/>
        <v>0</v>
      </c>
    </row>
    <row r="26281" spans="2:8">
      <c r="B26281" s="186"/>
      <c r="C26281" s="183"/>
      <c r="D26281" s="183"/>
      <c r="E26281" s="185"/>
      <c r="F26281" s="185"/>
      <c r="G26281" s="180">
        <f t="shared" si="820"/>
        <v>0</v>
      </c>
      <c r="H26281" s="181">
        <f t="shared" si="821"/>
        <v>0</v>
      </c>
    </row>
    <row r="26282" spans="2:8">
      <c r="B26282" s="186"/>
      <c r="C26282" s="183"/>
      <c r="D26282" s="183"/>
      <c r="E26282" s="185"/>
      <c r="F26282" s="185"/>
      <c r="G26282" s="180">
        <f t="shared" si="820"/>
        <v>0</v>
      </c>
      <c r="H26282" s="181">
        <f t="shared" si="821"/>
        <v>0</v>
      </c>
    </row>
    <row r="26283" spans="2:8">
      <c r="B26283" s="186"/>
      <c r="C26283" s="183"/>
      <c r="D26283" s="183"/>
      <c r="E26283" s="185"/>
      <c r="F26283" s="185"/>
      <c r="G26283" s="180">
        <f t="shared" si="820"/>
        <v>0</v>
      </c>
      <c r="H26283" s="181">
        <f t="shared" si="821"/>
        <v>0</v>
      </c>
    </row>
    <row r="26284" spans="2:8">
      <c r="B26284" s="186"/>
      <c r="C26284" s="183"/>
      <c r="D26284" s="183"/>
      <c r="E26284" s="185"/>
      <c r="F26284" s="185"/>
      <c r="G26284" s="180">
        <f t="shared" si="820"/>
        <v>0</v>
      </c>
      <c r="H26284" s="181">
        <f t="shared" si="821"/>
        <v>0</v>
      </c>
    </row>
    <row r="26285" spans="2:8">
      <c r="B26285" s="186"/>
      <c r="C26285" s="183"/>
      <c r="D26285" s="183"/>
      <c r="E26285" s="185"/>
      <c r="F26285" s="185"/>
      <c r="G26285" s="180">
        <f t="shared" si="820"/>
        <v>0</v>
      </c>
      <c r="H26285" s="181">
        <f t="shared" si="821"/>
        <v>0</v>
      </c>
    </row>
    <row r="26286" spans="2:8">
      <c r="B26286" s="186"/>
      <c r="C26286" s="183"/>
      <c r="D26286" s="183"/>
      <c r="E26286" s="185"/>
      <c r="F26286" s="185"/>
      <c r="G26286" s="180">
        <f t="shared" si="820"/>
        <v>0</v>
      </c>
      <c r="H26286" s="181">
        <f t="shared" si="821"/>
        <v>0</v>
      </c>
    </row>
    <row r="26287" spans="2:8">
      <c r="B26287" s="186"/>
      <c r="C26287" s="183"/>
      <c r="D26287" s="183"/>
      <c r="E26287" s="185"/>
      <c r="F26287" s="185"/>
      <c r="G26287" s="180">
        <f t="shared" si="820"/>
        <v>0</v>
      </c>
      <c r="H26287" s="181">
        <f t="shared" si="821"/>
        <v>0</v>
      </c>
    </row>
    <row r="26288" spans="2:8">
      <c r="B26288" s="186"/>
      <c r="C26288" s="183"/>
      <c r="D26288" s="183"/>
      <c r="E26288" s="185"/>
      <c r="F26288" s="185"/>
      <c r="G26288" s="180">
        <f t="shared" si="820"/>
        <v>0</v>
      </c>
      <c r="H26288" s="181">
        <f t="shared" si="821"/>
        <v>0</v>
      </c>
    </row>
    <row r="26289" spans="2:8">
      <c r="B26289" s="186"/>
      <c r="C26289" s="183"/>
      <c r="D26289" s="183"/>
      <c r="E26289" s="185"/>
      <c r="F26289" s="185"/>
      <c r="G26289" s="180">
        <f t="shared" si="820"/>
        <v>0</v>
      </c>
      <c r="H26289" s="181">
        <f t="shared" si="821"/>
        <v>0</v>
      </c>
    </row>
    <row r="26290" spans="2:8">
      <c r="B26290" s="186"/>
      <c r="C26290" s="183"/>
      <c r="D26290" s="183"/>
      <c r="E26290" s="185"/>
      <c r="F26290" s="185"/>
      <c r="G26290" s="180">
        <f t="shared" si="820"/>
        <v>0</v>
      </c>
      <c r="H26290" s="181">
        <f t="shared" si="821"/>
        <v>0</v>
      </c>
    </row>
    <row r="26291" spans="2:8">
      <c r="B26291" s="186"/>
      <c r="C26291" s="183"/>
      <c r="D26291" s="183"/>
      <c r="E26291" s="185"/>
      <c r="F26291" s="185"/>
      <c r="G26291" s="180">
        <f t="shared" si="820"/>
        <v>0</v>
      </c>
      <c r="H26291" s="181">
        <f t="shared" si="821"/>
        <v>0</v>
      </c>
    </row>
    <row r="26292" spans="2:8">
      <c r="B26292" s="186"/>
      <c r="C26292" s="183"/>
      <c r="D26292" s="183"/>
      <c r="E26292" s="185"/>
      <c r="F26292" s="185"/>
      <c r="G26292" s="180">
        <f t="shared" si="820"/>
        <v>0</v>
      </c>
      <c r="H26292" s="181">
        <f t="shared" si="821"/>
        <v>0</v>
      </c>
    </row>
    <row r="26293" spans="2:8">
      <c r="B26293" s="186"/>
      <c r="C26293" s="183"/>
      <c r="D26293" s="183"/>
      <c r="E26293" s="185"/>
      <c r="F26293" s="185"/>
      <c r="G26293" s="180">
        <f t="shared" si="820"/>
        <v>0</v>
      </c>
      <c r="H26293" s="181">
        <f t="shared" si="821"/>
        <v>0</v>
      </c>
    </row>
    <row r="26294" spans="2:8">
      <c r="B26294" s="186"/>
      <c r="C26294" s="183"/>
      <c r="D26294" s="183"/>
      <c r="E26294" s="185"/>
      <c r="F26294" s="185"/>
      <c r="G26294" s="180">
        <f t="shared" si="820"/>
        <v>0</v>
      </c>
      <c r="H26294" s="181">
        <f t="shared" si="821"/>
        <v>0</v>
      </c>
    </row>
    <row r="26295" spans="2:8">
      <c r="B26295" s="186"/>
      <c r="C26295" s="183"/>
      <c r="D26295" s="183"/>
      <c r="E26295" s="185"/>
      <c r="F26295" s="185"/>
      <c r="G26295" s="180">
        <f t="shared" si="820"/>
        <v>0</v>
      </c>
      <c r="H26295" s="181">
        <f t="shared" si="821"/>
        <v>0</v>
      </c>
    </row>
    <row r="26296" spans="2:8">
      <c r="B26296" s="186"/>
      <c r="C26296" s="183"/>
      <c r="D26296" s="183"/>
      <c r="E26296" s="185"/>
      <c r="F26296" s="185"/>
      <c r="G26296" s="180">
        <f t="shared" si="820"/>
        <v>0</v>
      </c>
      <c r="H26296" s="181">
        <f t="shared" si="821"/>
        <v>0</v>
      </c>
    </row>
    <row r="26297" spans="2:8">
      <c r="B26297" s="186"/>
      <c r="C26297" s="183"/>
      <c r="D26297" s="183"/>
      <c r="E26297" s="185"/>
      <c r="F26297" s="185"/>
      <c r="G26297" s="180">
        <f t="shared" si="820"/>
        <v>0</v>
      </c>
      <c r="H26297" s="181">
        <f t="shared" si="821"/>
        <v>0</v>
      </c>
    </row>
    <row r="26298" spans="2:8">
      <c r="B26298" s="186"/>
      <c r="C26298" s="183"/>
      <c r="D26298" s="183"/>
      <c r="E26298" s="185"/>
      <c r="F26298" s="185"/>
      <c r="G26298" s="180">
        <f t="shared" si="820"/>
        <v>0</v>
      </c>
      <c r="H26298" s="181">
        <f t="shared" si="821"/>
        <v>0</v>
      </c>
    </row>
    <row r="26299" spans="2:8">
      <c r="B26299" s="186"/>
      <c r="C26299" s="183"/>
      <c r="D26299" s="183"/>
      <c r="E26299" s="185"/>
      <c r="F26299" s="185"/>
      <c r="G26299" s="180">
        <f t="shared" si="820"/>
        <v>0</v>
      </c>
      <c r="H26299" s="181">
        <f t="shared" si="821"/>
        <v>0</v>
      </c>
    </row>
    <row r="26300" spans="2:8">
      <c r="B26300" s="186"/>
      <c r="C26300" s="183"/>
      <c r="D26300" s="183"/>
      <c r="E26300" s="185"/>
      <c r="F26300" s="185"/>
      <c r="G26300" s="180">
        <f t="shared" si="820"/>
        <v>0</v>
      </c>
      <c r="H26300" s="181">
        <f t="shared" si="821"/>
        <v>0</v>
      </c>
    </row>
    <row r="26301" spans="2:8">
      <c r="B26301" s="186"/>
      <c r="C26301" s="183"/>
      <c r="D26301" s="183"/>
      <c r="E26301" s="185"/>
      <c r="F26301" s="185"/>
      <c r="G26301" s="180">
        <f t="shared" si="820"/>
        <v>0</v>
      </c>
      <c r="H26301" s="181">
        <f t="shared" si="821"/>
        <v>0</v>
      </c>
    </row>
    <row r="26302" spans="2:8">
      <c r="B26302" s="186"/>
      <c r="C26302" s="183"/>
      <c r="D26302" s="183"/>
      <c r="E26302" s="185"/>
      <c r="F26302" s="185"/>
      <c r="G26302" s="180">
        <f t="shared" si="820"/>
        <v>0</v>
      </c>
      <c r="H26302" s="181">
        <f t="shared" si="821"/>
        <v>0</v>
      </c>
    </row>
    <row r="26303" spans="2:8">
      <c r="B26303" s="186"/>
      <c r="C26303" s="183"/>
      <c r="D26303" s="183"/>
      <c r="E26303" s="185"/>
      <c r="F26303" s="185"/>
      <c r="G26303" s="180">
        <f t="shared" si="820"/>
        <v>0</v>
      </c>
      <c r="H26303" s="181">
        <f t="shared" si="821"/>
        <v>0</v>
      </c>
    </row>
    <row r="26304" spans="2:8">
      <c r="B26304" s="186"/>
      <c r="C26304" s="183"/>
      <c r="D26304" s="183"/>
      <c r="E26304" s="185"/>
      <c r="F26304" s="185"/>
      <c r="G26304" s="180">
        <f t="shared" si="820"/>
        <v>0</v>
      </c>
      <c r="H26304" s="181">
        <f t="shared" si="821"/>
        <v>0</v>
      </c>
    </row>
    <row r="26305" spans="2:8">
      <c r="B26305" s="186"/>
      <c r="C26305" s="183"/>
      <c r="D26305" s="183"/>
      <c r="E26305" s="185"/>
      <c r="F26305" s="185"/>
      <c r="G26305" s="180">
        <f t="shared" si="820"/>
        <v>0</v>
      </c>
      <c r="H26305" s="181">
        <f t="shared" si="821"/>
        <v>0</v>
      </c>
    </row>
    <row r="26306" spans="2:8">
      <c r="B26306" s="186"/>
      <c r="C26306" s="183"/>
      <c r="D26306" s="183"/>
      <c r="E26306" s="185"/>
      <c r="F26306" s="185"/>
      <c r="G26306" s="180">
        <f t="shared" si="820"/>
        <v>0</v>
      </c>
      <c r="H26306" s="181">
        <f t="shared" si="821"/>
        <v>0</v>
      </c>
    </row>
    <row r="26307" spans="2:8">
      <c r="B26307" s="186"/>
      <c r="C26307" s="183"/>
      <c r="D26307" s="183"/>
      <c r="E26307" s="185"/>
      <c r="F26307" s="185"/>
      <c r="G26307" s="180">
        <f t="shared" si="820"/>
        <v>0</v>
      </c>
      <c r="H26307" s="181">
        <f t="shared" si="821"/>
        <v>0</v>
      </c>
    </row>
    <row r="26308" spans="2:8">
      <c r="B26308" s="186"/>
      <c r="C26308" s="183"/>
      <c r="D26308" s="183"/>
      <c r="E26308" s="185"/>
      <c r="F26308" s="185"/>
      <c r="G26308" s="180">
        <f t="shared" si="820"/>
        <v>0</v>
      </c>
      <c r="H26308" s="181">
        <f t="shared" si="821"/>
        <v>0</v>
      </c>
    </row>
    <row r="26309" spans="2:8">
      <c r="B26309" s="186"/>
      <c r="C26309" s="183"/>
      <c r="D26309" s="183"/>
      <c r="E26309" s="185"/>
      <c r="F26309" s="185"/>
      <c r="G26309" s="180">
        <f t="shared" si="820"/>
        <v>0</v>
      </c>
      <c r="H26309" s="181">
        <f t="shared" si="821"/>
        <v>0</v>
      </c>
    </row>
    <row r="26310" spans="2:8">
      <c r="B26310" s="186"/>
      <c r="C26310" s="183"/>
      <c r="D26310" s="183"/>
      <c r="E26310" s="185"/>
      <c r="F26310" s="185"/>
      <c r="G26310" s="180">
        <f t="shared" ref="G26310:G26373" si="822">IF(ABS(F26310)&gt;ABS(E26310),ABS(F26310),ABS(E26310))</f>
        <v>0</v>
      </c>
      <c r="H26310" s="181">
        <f t="shared" ref="H26310:H26373" si="823">IF(G26310&lt;&gt;0,IF(ABS(F26310)&gt;=G26310,1,ABS(F26310/G26310)),0)</f>
        <v>0</v>
      </c>
    </row>
    <row r="26311" spans="2:8">
      <c r="B26311" s="186"/>
      <c r="C26311" s="183"/>
      <c r="D26311" s="183"/>
      <c r="E26311" s="185"/>
      <c r="F26311" s="185"/>
      <c r="G26311" s="180">
        <f t="shared" si="822"/>
        <v>0</v>
      </c>
      <c r="H26311" s="181">
        <f t="shared" si="823"/>
        <v>0</v>
      </c>
    </row>
    <row r="26312" spans="2:8">
      <c r="B26312" s="186"/>
      <c r="C26312" s="183"/>
      <c r="D26312" s="183"/>
      <c r="E26312" s="185"/>
      <c r="F26312" s="185"/>
      <c r="G26312" s="180">
        <f t="shared" si="822"/>
        <v>0</v>
      </c>
      <c r="H26312" s="181">
        <f t="shared" si="823"/>
        <v>0</v>
      </c>
    </row>
    <row r="26313" spans="2:8">
      <c r="B26313" s="186"/>
      <c r="C26313" s="183"/>
      <c r="D26313" s="183"/>
      <c r="E26313" s="185"/>
      <c r="F26313" s="185"/>
      <c r="G26313" s="180">
        <f t="shared" si="822"/>
        <v>0</v>
      </c>
      <c r="H26313" s="181">
        <f t="shared" si="823"/>
        <v>0</v>
      </c>
    </row>
    <row r="26314" spans="2:8">
      <c r="B26314" s="186"/>
      <c r="C26314" s="183"/>
      <c r="D26314" s="183"/>
      <c r="E26314" s="185"/>
      <c r="F26314" s="185"/>
      <c r="G26314" s="180">
        <f t="shared" si="822"/>
        <v>0</v>
      </c>
      <c r="H26314" s="181">
        <f t="shared" si="823"/>
        <v>0</v>
      </c>
    </row>
    <row r="26315" spans="2:8">
      <c r="B26315" s="186"/>
      <c r="C26315" s="183"/>
      <c r="D26315" s="183"/>
      <c r="E26315" s="185"/>
      <c r="F26315" s="185"/>
      <c r="G26315" s="180">
        <f t="shared" si="822"/>
        <v>0</v>
      </c>
      <c r="H26315" s="181">
        <f t="shared" si="823"/>
        <v>0</v>
      </c>
    </row>
    <row r="26316" spans="2:8">
      <c r="B26316" s="186"/>
      <c r="C26316" s="183"/>
      <c r="D26316" s="183"/>
      <c r="E26316" s="185"/>
      <c r="F26316" s="185"/>
      <c r="G26316" s="180">
        <f t="shared" si="822"/>
        <v>0</v>
      </c>
      <c r="H26316" s="181">
        <f t="shared" si="823"/>
        <v>0</v>
      </c>
    </row>
    <row r="26317" spans="2:8">
      <c r="B26317" s="186"/>
      <c r="C26317" s="183"/>
      <c r="D26317" s="183"/>
      <c r="E26317" s="185"/>
      <c r="F26317" s="185"/>
      <c r="G26317" s="180">
        <f t="shared" si="822"/>
        <v>0</v>
      </c>
      <c r="H26317" s="181">
        <f t="shared" si="823"/>
        <v>0</v>
      </c>
    </row>
    <row r="26318" spans="2:8">
      <c r="B26318" s="186"/>
      <c r="C26318" s="183"/>
      <c r="D26318" s="183"/>
      <c r="E26318" s="185"/>
      <c r="F26318" s="185"/>
      <c r="G26318" s="180">
        <f t="shared" si="822"/>
        <v>0</v>
      </c>
      <c r="H26318" s="181">
        <f t="shared" si="823"/>
        <v>0</v>
      </c>
    </row>
    <row r="26319" spans="2:8">
      <c r="B26319" s="186"/>
      <c r="C26319" s="183"/>
      <c r="D26319" s="183"/>
      <c r="E26319" s="185"/>
      <c r="F26319" s="185"/>
      <c r="G26319" s="180">
        <f t="shared" si="822"/>
        <v>0</v>
      </c>
      <c r="H26319" s="181">
        <f t="shared" si="823"/>
        <v>0</v>
      </c>
    </row>
    <row r="26320" spans="2:8">
      <c r="B26320" s="186"/>
      <c r="C26320" s="183"/>
      <c r="D26320" s="183"/>
      <c r="E26320" s="185"/>
      <c r="F26320" s="185"/>
      <c r="G26320" s="180">
        <f t="shared" si="822"/>
        <v>0</v>
      </c>
      <c r="H26320" s="181">
        <f t="shared" si="823"/>
        <v>0</v>
      </c>
    </row>
    <row r="26321" spans="2:8">
      <c r="B26321" s="186"/>
      <c r="C26321" s="183"/>
      <c r="D26321" s="183"/>
      <c r="E26321" s="185"/>
      <c r="F26321" s="185"/>
      <c r="G26321" s="180">
        <f t="shared" si="822"/>
        <v>0</v>
      </c>
      <c r="H26321" s="181">
        <f t="shared" si="823"/>
        <v>0</v>
      </c>
    </row>
    <row r="26322" spans="2:8">
      <c r="B26322" s="186"/>
      <c r="C26322" s="183"/>
      <c r="D26322" s="183"/>
      <c r="E26322" s="185"/>
      <c r="F26322" s="185"/>
      <c r="G26322" s="180">
        <f t="shared" si="822"/>
        <v>0</v>
      </c>
      <c r="H26322" s="181">
        <f t="shared" si="823"/>
        <v>0</v>
      </c>
    </row>
    <row r="26323" spans="2:8">
      <c r="B26323" s="186"/>
      <c r="C26323" s="183"/>
      <c r="D26323" s="183"/>
      <c r="E26323" s="185"/>
      <c r="F26323" s="185"/>
      <c r="G26323" s="180">
        <f t="shared" si="822"/>
        <v>0</v>
      </c>
      <c r="H26323" s="181">
        <f t="shared" si="823"/>
        <v>0</v>
      </c>
    </row>
    <row r="26324" spans="2:8">
      <c r="B26324" s="186"/>
      <c r="C26324" s="183"/>
      <c r="D26324" s="183"/>
      <c r="E26324" s="185"/>
      <c r="F26324" s="185"/>
      <c r="G26324" s="180">
        <f t="shared" si="822"/>
        <v>0</v>
      </c>
      <c r="H26324" s="181">
        <f t="shared" si="823"/>
        <v>0</v>
      </c>
    </row>
    <row r="26325" spans="2:8">
      <c r="B26325" s="186"/>
      <c r="C26325" s="183"/>
      <c r="D26325" s="183"/>
      <c r="E26325" s="185"/>
      <c r="F26325" s="185"/>
      <c r="G26325" s="180">
        <f t="shared" si="822"/>
        <v>0</v>
      </c>
      <c r="H26325" s="181">
        <f t="shared" si="823"/>
        <v>0</v>
      </c>
    </row>
    <row r="26326" spans="2:8">
      <c r="B26326" s="186"/>
      <c r="C26326" s="183"/>
      <c r="D26326" s="183"/>
      <c r="E26326" s="185"/>
      <c r="F26326" s="185"/>
      <c r="G26326" s="180">
        <f t="shared" si="822"/>
        <v>0</v>
      </c>
      <c r="H26326" s="181">
        <f t="shared" si="823"/>
        <v>0</v>
      </c>
    </row>
    <row r="26327" spans="2:8">
      <c r="B26327" s="186"/>
      <c r="C26327" s="183"/>
      <c r="D26327" s="183"/>
      <c r="E26327" s="185"/>
      <c r="F26327" s="185"/>
      <c r="G26327" s="180">
        <f t="shared" si="822"/>
        <v>0</v>
      </c>
      <c r="H26327" s="181">
        <f t="shared" si="823"/>
        <v>0</v>
      </c>
    </row>
    <row r="26328" spans="2:8">
      <c r="B26328" s="186"/>
      <c r="C26328" s="183"/>
      <c r="D26328" s="183"/>
      <c r="E26328" s="185"/>
      <c r="F26328" s="185"/>
      <c r="G26328" s="180">
        <f t="shared" si="822"/>
        <v>0</v>
      </c>
      <c r="H26328" s="181">
        <f t="shared" si="823"/>
        <v>0</v>
      </c>
    </row>
    <row r="26329" spans="2:8">
      <c r="B26329" s="186"/>
      <c r="C26329" s="183"/>
      <c r="D26329" s="183"/>
      <c r="E26329" s="185"/>
      <c r="F26329" s="185"/>
      <c r="G26329" s="180">
        <f t="shared" si="822"/>
        <v>0</v>
      </c>
      <c r="H26329" s="181">
        <f t="shared" si="823"/>
        <v>0</v>
      </c>
    </row>
    <row r="26330" spans="2:8">
      <c r="B26330" s="186"/>
      <c r="C26330" s="183"/>
      <c r="D26330" s="183"/>
      <c r="E26330" s="185"/>
      <c r="F26330" s="185"/>
      <c r="G26330" s="180">
        <f t="shared" si="822"/>
        <v>0</v>
      </c>
      <c r="H26330" s="181">
        <f t="shared" si="823"/>
        <v>0</v>
      </c>
    </row>
    <row r="26331" spans="2:8">
      <c r="B26331" s="186"/>
      <c r="C26331" s="183"/>
      <c r="D26331" s="183"/>
      <c r="E26331" s="185"/>
      <c r="F26331" s="185"/>
      <c r="G26331" s="180">
        <f t="shared" si="822"/>
        <v>0</v>
      </c>
      <c r="H26331" s="181">
        <f t="shared" si="823"/>
        <v>0</v>
      </c>
    </row>
    <row r="26332" spans="2:8">
      <c r="B26332" s="186"/>
      <c r="C26332" s="183"/>
      <c r="D26332" s="183"/>
      <c r="E26332" s="185"/>
      <c r="F26332" s="185"/>
      <c r="G26332" s="180">
        <f t="shared" si="822"/>
        <v>0</v>
      </c>
      <c r="H26332" s="181">
        <f t="shared" si="823"/>
        <v>0</v>
      </c>
    </row>
    <row r="26333" spans="2:8">
      <c r="B26333" s="186"/>
      <c r="C26333" s="183"/>
      <c r="D26333" s="183"/>
      <c r="E26333" s="185"/>
      <c r="F26333" s="185"/>
      <c r="G26333" s="180">
        <f t="shared" si="822"/>
        <v>0</v>
      </c>
      <c r="H26333" s="181">
        <f t="shared" si="823"/>
        <v>0</v>
      </c>
    </row>
    <row r="26334" spans="2:8">
      <c r="B26334" s="186"/>
      <c r="C26334" s="183"/>
      <c r="D26334" s="183"/>
      <c r="E26334" s="185"/>
      <c r="F26334" s="185"/>
      <c r="G26334" s="180">
        <f t="shared" si="822"/>
        <v>0</v>
      </c>
      <c r="H26334" s="181">
        <f t="shared" si="823"/>
        <v>0</v>
      </c>
    </row>
    <row r="26335" spans="2:8">
      <c r="B26335" s="186"/>
      <c r="C26335" s="183"/>
      <c r="D26335" s="183"/>
      <c r="E26335" s="185"/>
      <c r="F26335" s="185"/>
      <c r="G26335" s="180">
        <f t="shared" si="822"/>
        <v>0</v>
      </c>
      <c r="H26335" s="181">
        <f t="shared" si="823"/>
        <v>0</v>
      </c>
    </row>
    <row r="26336" spans="2:8">
      <c r="B26336" s="186"/>
      <c r="C26336" s="183"/>
      <c r="D26336" s="183"/>
      <c r="E26336" s="185"/>
      <c r="F26336" s="185"/>
      <c r="G26336" s="180">
        <f t="shared" si="822"/>
        <v>0</v>
      </c>
      <c r="H26336" s="181">
        <f t="shared" si="823"/>
        <v>0</v>
      </c>
    </row>
    <row r="26337" spans="2:8">
      <c r="B26337" s="186"/>
      <c r="C26337" s="183"/>
      <c r="D26337" s="183"/>
      <c r="E26337" s="185"/>
      <c r="F26337" s="185"/>
      <c r="G26337" s="180">
        <f t="shared" si="822"/>
        <v>0</v>
      </c>
      <c r="H26337" s="181">
        <f t="shared" si="823"/>
        <v>0</v>
      </c>
    </row>
    <row r="26338" spans="2:8">
      <c r="B26338" s="186"/>
      <c r="C26338" s="183"/>
      <c r="D26338" s="183"/>
      <c r="E26338" s="185"/>
      <c r="F26338" s="185"/>
      <c r="G26338" s="180">
        <f t="shared" si="822"/>
        <v>0</v>
      </c>
      <c r="H26338" s="181">
        <f t="shared" si="823"/>
        <v>0</v>
      </c>
    </row>
    <row r="26339" spans="2:8">
      <c r="B26339" s="186"/>
      <c r="C26339" s="183"/>
      <c r="D26339" s="183"/>
      <c r="E26339" s="185"/>
      <c r="F26339" s="185"/>
      <c r="G26339" s="180">
        <f t="shared" si="822"/>
        <v>0</v>
      </c>
      <c r="H26339" s="181">
        <f t="shared" si="823"/>
        <v>0</v>
      </c>
    </row>
    <row r="26340" spans="2:8">
      <c r="B26340" s="186"/>
      <c r="C26340" s="183"/>
      <c r="D26340" s="183"/>
      <c r="E26340" s="185"/>
      <c r="F26340" s="185"/>
      <c r="G26340" s="180">
        <f t="shared" si="822"/>
        <v>0</v>
      </c>
      <c r="H26340" s="181">
        <f t="shared" si="823"/>
        <v>0</v>
      </c>
    </row>
    <row r="26341" spans="2:8">
      <c r="B26341" s="186"/>
      <c r="C26341" s="183"/>
      <c r="D26341" s="183"/>
      <c r="E26341" s="185"/>
      <c r="F26341" s="185"/>
      <c r="G26341" s="180">
        <f t="shared" si="822"/>
        <v>0</v>
      </c>
      <c r="H26341" s="181">
        <f t="shared" si="823"/>
        <v>0</v>
      </c>
    </row>
    <row r="26342" spans="2:8">
      <c r="B26342" s="186"/>
      <c r="C26342" s="183"/>
      <c r="D26342" s="183"/>
      <c r="E26342" s="185"/>
      <c r="F26342" s="185"/>
      <c r="G26342" s="180">
        <f t="shared" si="822"/>
        <v>0</v>
      </c>
      <c r="H26342" s="181">
        <f t="shared" si="823"/>
        <v>0</v>
      </c>
    </row>
    <row r="26343" spans="2:8">
      <c r="B26343" s="186"/>
      <c r="C26343" s="183"/>
      <c r="D26343" s="183"/>
      <c r="E26343" s="185"/>
      <c r="F26343" s="185"/>
      <c r="G26343" s="180">
        <f t="shared" si="822"/>
        <v>0</v>
      </c>
      <c r="H26343" s="181">
        <f t="shared" si="823"/>
        <v>0</v>
      </c>
    </row>
    <row r="26344" spans="2:8">
      <c r="B26344" s="186"/>
      <c r="C26344" s="183"/>
      <c r="D26344" s="183"/>
      <c r="E26344" s="185"/>
      <c r="F26344" s="185"/>
      <c r="G26344" s="180">
        <f t="shared" si="822"/>
        <v>0</v>
      </c>
      <c r="H26344" s="181">
        <f t="shared" si="823"/>
        <v>0</v>
      </c>
    </row>
    <row r="26345" spans="2:8">
      <c r="B26345" s="186"/>
      <c r="C26345" s="183"/>
      <c r="D26345" s="183"/>
      <c r="E26345" s="185"/>
      <c r="F26345" s="185"/>
      <c r="G26345" s="180">
        <f t="shared" si="822"/>
        <v>0</v>
      </c>
      <c r="H26345" s="181">
        <f t="shared" si="823"/>
        <v>0</v>
      </c>
    </row>
    <row r="26346" spans="2:8">
      <c r="B26346" s="186"/>
      <c r="C26346" s="183"/>
      <c r="D26346" s="183"/>
      <c r="E26346" s="185"/>
      <c r="F26346" s="185"/>
      <c r="G26346" s="180">
        <f t="shared" si="822"/>
        <v>0</v>
      </c>
      <c r="H26346" s="181">
        <f t="shared" si="823"/>
        <v>0</v>
      </c>
    </row>
    <row r="26347" spans="2:8">
      <c r="B26347" s="186"/>
      <c r="C26347" s="183"/>
      <c r="D26347" s="183"/>
      <c r="E26347" s="185"/>
      <c r="F26347" s="185"/>
      <c r="G26347" s="180">
        <f t="shared" si="822"/>
        <v>0</v>
      </c>
      <c r="H26347" s="181">
        <f t="shared" si="823"/>
        <v>0</v>
      </c>
    </row>
    <row r="26348" spans="2:8">
      <c r="B26348" s="186"/>
      <c r="C26348" s="183"/>
      <c r="D26348" s="183"/>
      <c r="E26348" s="185"/>
      <c r="F26348" s="185"/>
      <c r="G26348" s="180">
        <f t="shared" si="822"/>
        <v>0</v>
      </c>
      <c r="H26348" s="181">
        <f t="shared" si="823"/>
        <v>0</v>
      </c>
    </row>
    <row r="26349" spans="2:8">
      <c r="B26349" s="186"/>
      <c r="C26349" s="183"/>
      <c r="D26349" s="183"/>
      <c r="E26349" s="185"/>
      <c r="F26349" s="185"/>
      <c r="G26349" s="180">
        <f t="shared" si="822"/>
        <v>0</v>
      </c>
      <c r="H26349" s="181">
        <f t="shared" si="823"/>
        <v>0</v>
      </c>
    </row>
    <row r="26350" spans="2:8">
      <c r="B26350" s="186"/>
      <c r="C26350" s="183"/>
      <c r="D26350" s="183"/>
      <c r="E26350" s="185"/>
      <c r="F26350" s="185"/>
      <c r="G26350" s="180">
        <f t="shared" si="822"/>
        <v>0</v>
      </c>
      <c r="H26350" s="181">
        <f t="shared" si="823"/>
        <v>0</v>
      </c>
    </row>
    <row r="26351" spans="2:8">
      <c r="B26351" s="186"/>
      <c r="C26351" s="183"/>
      <c r="D26351" s="183"/>
      <c r="E26351" s="185"/>
      <c r="F26351" s="185"/>
      <c r="G26351" s="180">
        <f t="shared" si="822"/>
        <v>0</v>
      </c>
      <c r="H26351" s="181">
        <f t="shared" si="823"/>
        <v>0</v>
      </c>
    </row>
    <row r="26352" spans="2:8">
      <c r="B26352" s="186"/>
      <c r="C26352" s="183"/>
      <c r="D26352" s="183"/>
      <c r="E26352" s="185"/>
      <c r="F26352" s="185"/>
      <c r="G26352" s="180">
        <f t="shared" si="822"/>
        <v>0</v>
      </c>
      <c r="H26352" s="181">
        <f t="shared" si="823"/>
        <v>0</v>
      </c>
    </row>
    <row r="26353" spans="2:8">
      <c r="B26353" s="186"/>
      <c r="C26353" s="183"/>
      <c r="D26353" s="183"/>
      <c r="E26353" s="185"/>
      <c r="F26353" s="185"/>
      <c r="G26353" s="180">
        <f t="shared" si="822"/>
        <v>0</v>
      </c>
      <c r="H26353" s="181">
        <f t="shared" si="823"/>
        <v>0</v>
      </c>
    </row>
    <row r="26354" spans="2:8">
      <c r="B26354" s="186"/>
      <c r="C26354" s="183"/>
      <c r="D26354" s="183"/>
      <c r="E26354" s="185"/>
      <c r="F26354" s="185"/>
      <c r="G26354" s="180">
        <f t="shared" si="822"/>
        <v>0</v>
      </c>
      <c r="H26354" s="181">
        <f t="shared" si="823"/>
        <v>0</v>
      </c>
    </row>
    <row r="26355" spans="2:8">
      <c r="B26355" s="186"/>
      <c r="C26355" s="183"/>
      <c r="D26355" s="183"/>
      <c r="E26355" s="185"/>
      <c r="F26355" s="185"/>
      <c r="G26355" s="180">
        <f t="shared" si="822"/>
        <v>0</v>
      </c>
      <c r="H26355" s="181">
        <f t="shared" si="823"/>
        <v>0</v>
      </c>
    </row>
    <row r="26356" spans="2:8">
      <c r="B26356" s="186"/>
      <c r="C26356" s="183"/>
      <c r="D26356" s="183"/>
      <c r="E26356" s="185"/>
      <c r="F26356" s="185"/>
      <c r="G26356" s="180">
        <f t="shared" si="822"/>
        <v>0</v>
      </c>
      <c r="H26356" s="181">
        <f t="shared" si="823"/>
        <v>0</v>
      </c>
    </row>
    <row r="26357" spans="2:8">
      <c r="B26357" s="186"/>
      <c r="C26357" s="183"/>
      <c r="D26357" s="183"/>
      <c r="E26357" s="185"/>
      <c r="F26357" s="185"/>
      <c r="G26357" s="180">
        <f t="shared" si="822"/>
        <v>0</v>
      </c>
      <c r="H26357" s="181">
        <f t="shared" si="823"/>
        <v>0</v>
      </c>
    </row>
    <row r="26358" spans="2:8">
      <c r="B26358" s="186"/>
      <c r="C26358" s="183"/>
      <c r="D26358" s="183"/>
      <c r="E26358" s="185"/>
      <c r="F26358" s="185"/>
      <c r="G26358" s="180">
        <f t="shared" si="822"/>
        <v>0</v>
      </c>
      <c r="H26358" s="181">
        <f t="shared" si="823"/>
        <v>0</v>
      </c>
    </row>
    <row r="26359" spans="2:8">
      <c r="B26359" s="186"/>
      <c r="C26359" s="183"/>
      <c r="D26359" s="183"/>
      <c r="E26359" s="185"/>
      <c r="F26359" s="185"/>
      <c r="G26359" s="180">
        <f t="shared" si="822"/>
        <v>0</v>
      </c>
      <c r="H26359" s="181">
        <f t="shared" si="823"/>
        <v>0</v>
      </c>
    </row>
    <row r="26360" spans="2:8">
      <c r="B26360" s="186"/>
      <c r="C26360" s="183"/>
      <c r="D26360" s="183"/>
      <c r="E26360" s="185"/>
      <c r="F26360" s="185"/>
      <c r="G26360" s="180">
        <f t="shared" si="822"/>
        <v>0</v>
      </c>
      <c r="H26360" s="181">
        <f t="shared" si="823"/>
        <v>0</v>
      </c>
    </row>
    <row r="26361" spans="2:8">
      <c r="B26361" s="186"/>
      <c r="C26361" s="183"/>
      <c r="D26361" s="183"/>
      <c r="E26361" s="185"/>
      <c r="F26361" s="185"/>
      <c r="G26361" s="180">
        <f t="shared" si="822"/>
        <v>0</v>
      </c>
      <c r="H26361" s="181">
        <f t="shared" si="823"/>
        <v>0</v>
      </c>
    </row>
    <row r="26362" spans="2:8">
      <c r="B26362" s="186"/>
      <c r="C26362" s="183"/>
      <c r="D26362" s="183"/>
      <c r="E26362" s="185"/>
      <c r="F26362" s="185"/>
      <c r="G26362" s="180">
        <f t="shared" si="822"/>
        <v>0</v>
      </c>
      <c r="H26362" s="181">
        <f t="shared" si="823"/>
        <v>0</v>
      </c>
    </row>
    <row r="26363" spans="2:8">
      <c r="B26363" s="186"/>
      <c r="C26363" s="183"/>
      <c r="D26363" s="183"/>
      <c r="E26363" s="185"/>
      <c r="F26363" s="185"/>
      <c r="G26363" s="180">
        <f t="shared" si="822"/>
        <v>0</v>
      </c>
      <c r="H26363" s="181">
        <f t="shared" si="823"/>
        <v>0</v>
      </c>
    </row>
    <row r="26364" spans="2:8">
      <c r="B26364" s="186"/>
      <c r="C26364" s="183"/>
      <c r="D26364" s="183"/>
      <c r="E26364" s="185"/>
      <c r="F26364" s="185"/>
      <c r="G26364" s="180">
        <f t="shared" si="822"/>
        <v>0</v>
      </c>
      <c r="H26364" s="181">
        <f t="shared" si="823"/>
        <v>0</v>
      </c>
    </row>
    <row r="26365" spans="2:8">
      <c r="B26365" s="186"/>
      <c r="C26365" s="183"/>
      <c r="D26365" s="183"/>
      <c r="E26365" s="185"/>
      <c r="F26365" s="185"/>
      <c r="G26365" s="180">
        <f t="shared" si="822"/>
        <v>0</v>
      </c>
      <c r="H26365" s="181">
        <f t="shared" si="823"/>
        <v>0</v>
      </c>
    </row>
    <row r="26366" spans="2:8">
      <c r="B26366" s="186"/>
      <c r="C26366" s="183"/>
      <c r="D26366" s="183"/>
      <c r="E26366" s="185"/>
      <c r="F26366" s="185"/>
      <c r="G26366" s="180">
        <f t="shared" si="822"/>
        <v>0</v>
      </c>
      <c r="H26366" s="181">
        <f t="shared" si="823"/>
        <v>0</v>
      </c>
    </row>
    <row r="26367" spans="2:8">
      <c r="B26367" s="186"/>
      <c r="C26367" s="183"/>
      <c r="D26367" s="183"/>
      <c r="E26367" s="185"/>
      <c r="F26367" s="185"/>
      <c r="G26367" s="180">
        <f t="shared" si="822"/>
        <v>0</v>
      </c>
      <c r="H26367" s="181">
        <f t="shared" si="823"/>
        <v>0</v>
      </c>
    </row>
    <row r="26368" spans="2:8">
      <c r="B26368" s="186"/>
      <c r="C26368" s="183"/>
      <c r="D26368" s="183"/>
      <c r="E26368" s="185"/>
      <c r="F26368" s="185"/>
      <c r="G26368" s="180">
        <f t="shared" si="822"/>
        <v>0</v>
      </c>
      <c r="H26368" s="181">
        <f t="shared" si="823"/>
        <v>0</v>
      </c>
    </row>
    <row r="26369" spans="2:8">
      <c r="B26369" s="186"/>
      <c r="C26369" s="183"/>
      <c r="D26369" s="183"/>
      <c r="E26369" s="185"/>
      <c r="F26369" s="185"/>
      <c r="G26369" s="180">
        <f t="shared" si="822"/>
        <v>0</v>
      </c>
      <c r="H26369" s="181">
        <f t="shared" si="823"/>
        <v>0</v>
      </c>
    </row>
    <row r="26370" spans="2:8">
      <c r="B26370" s="186"/>
      <c r="C26370" s="183"/>
      <c r="D26370" s="183"/>
      <c r="E26370" s="185"/>
      <c r="F26370" s="185"/>
      <c r="G26370" s="180">
        <f t="shared" si="822"/>
        <v>0</v>
      </c>
      <c r="H26370" s="181">
        <f t="shared" si="823"/>
        <v>0</v>
      </c>
    </row>
    <row r="26371" spans="2:8">
      <c r="B26371" s="186"/>
      <c r="C26371" s="183"/>
      <c r="D26371" s="183"/>
      <c r="E26371" s="185"/>
      <c r="F26371" s="185"/>
      <c r="G26371" s="180">
        <f t="shared" si="822"/>
        <v>0</v>
      </c>
      <c r="H26371" s="181">
        <f t="shared" si="823"/>
        <v>0</v>
      </c>
    </row>
    <row r="26372" spans="2:8">
      <c r="B26372" s="186"/>
      <c r="C26372" s="183"/>
      <c r="D26372" s="183"/>
      <c r="E26372" s="185"/>
      <c r="F26372" s="185"/>
      <c r="G26372" s="180">
        <f t="shared" si="822"/>
        <v>0</v>
      </c>
      <c r="H26372" s="181">
        <f t="shared" si="823"/>
        <v>0</v>
      </c>
    </row>
    <row r="26373" spans="2:8">
      <c r="B26373" s="186"/>
      <c r="C26373" s="183"/>
      <c r="D26373" s="183"/>
      <c r="E26373" s="185"/>
      <c r="F26373" s="185"/>
      <c r="G26373" s="180">
        <f t="shared" si="822"/>
        <v>0</v>
      </c>
      <c r="H26373" s="181">
        <f t="shared" si="823"/>
        <v>0</v>
      </c>
    </row>
    <row r="26374" spans="2:8">
      <c r="B26374" s="186"/>
      <c r="C26374" s="183"/>
      <c r="D26374" s="183"/>
      <c r="E26374" s="185"/>
      <c r="F26374" s="185"/>
      <c r="G26374" s="180">
        <f t="shared" ref="G26374:G26437" si="824">IF(ABS(F26374)&gt;ABS(E26374),ABS(F26374),ABS(E26374))</f>
        <v>0</v>
      </c>
      <c r="H26374" s="181">
        <f t="shared" ref="H26374:H26437" si="825">IF(G26374&lt;&gt;0,IF(ABS(F26374)&gt;=G26374,1,ABS(F26374/G26374)),0)</f>
        <v>0</v>
      </c>
    </row>
    <row r="26375" spans="2:8">
      <c r="B26375" s="186"/>
      <c r="C26375" s="183"/>
      <c r="D26375" s="183"/>
      <c r="E26375" s="185"/>
      <c r="F26375" s="185"/>
      <c r="G26375" s="180">
        <f t="shared" si="824"/>
        <v>0</v>
      </c>
      <c r="H26375" s="181">
        <f t="shared" si="825"/>
        <v>0</v>
      </c>
    </row>
    <row r="26376" spans="2:8">
      <c r="B26376" s="186"/>
      <c r="C26376" s="183"/>
      <c r="D26376" s="183"/>
      <c r="E26376" s="185"/>
      <c r="F26376" s="185"/>
      <c r="G26376" s="180">
        <f t="shared" si="824"/>
        <v>0</v>
      </c>
      <c r="H26376" s="181">
        <f t="shared" si="825"/>
        <v>0</v>
      </c>
    </row>
    <row r="26377" spans="2:8">
      <c r="B26377" s="186"/>
      <c r="C26377" s="183"/>
      <c r="D26377" s="183"/>
      <c r="E26377" s="185"/>
      <c r="F26377" s="185"/>
      <c r="G26377" s="180">
        <f t="shared" si="824"/>
        <v>0</v>
      </c>
      <c r="H26377" s="181">
        <f t="shared" si="825"/>
        <v>0</v>
      </c>
    </row>
    <row r="26378" spans="2:8">
      <c r="B26378" s="186"/>
      <c r="C26378" s="183"/>
      <c r="D26378" s="183"/>
      <c r="E26378" s="185"/>
      <c r="F26378" s="185"/>
      <c r="G26378" s="180">
        <f t="shared" si="824"/>
        <v>0</v>
      </c>
      <c r="H26378" s="181">
        <f t="shared" si="825"/>
        <v>0</v>
      </c>
    </row>
    <row r="26379" spans="2:8">
      <c r="B26379" s="186"/>
      <c r="C26379" s="183"/>
      <c r="D26379" s="183"/>
      <c r="E26379" s="185"/>
      <c r="F26379" s="185"/>
      <c r="G26379" s="180">
        <f t="shared" si="824"/>
        <v>0</v>
      </c>
      <c r="H26379" s="181">
        <f t="shared" si="825"/>
        <v>0</v>
      </c>
    </row>
    <row r="26380" spans="2:8">
      <c r="B26380" s="186"/>
      <c r="C26380" s="183"/>
      <c r="D26380" s="183"/>
      <c r="E26380" s="185"/>
      <c r="F26380" s="185"/>
      <c r="G26380" s="180">
        <f t="shared" si="824"/>
        <v>0</v>
      </c>
      <c r="H26380" s="181">
        <f t="shared" si="825"/>
        <v>0</v>
      </c>
    </row>
    <row r="26381" spans="2:8">
      <c r="B26381" s="186"/>
      <c r="C26381" s="183"/>
      <c r="D26381" s="183"/>
      <c r="E26381" s="185"/>
      <c r="F26381" s="185"/>
      <c r="G26381" s="180">
        <f t="shared" si="824"/>
        <v>0</v>
      </c>
      <c r="H26381" s="181">
        <f t="shared" si="825"/>
        <v>0</v>
      </c>
    </row>
    <row r="26382" spans="2:8">
      <c r="B26382" s="186"/>
      <c r="C26382" s="183"/>
      <c r="D26382" s="183"/>
      <c r="E26382" s="185"/>
      <c r="F26382" s="185"/>
      <c r="G26382" s="180">
        <f t="shared" si="824"/>
        <v>0</v>
      </c>
      <c r="H26382" s="181">
        <f t="shared" si="825"/>
        <v>0</v>
      </c>
    </row>
    <row r="26383" spans="2:8">
      <c r="B26383" s="186"/>
      <c r="C26383" s="183"/>
      <c r="D26383" s="183"/>
      <c r="E26383" s="185"/>
      <c r="F26383" s="185"/>
      <c r="G26383" s="180">
        <f t="shared" si="824"/>
        <v>0</v>
      </c>
      <c r="H26383" s="181">
        <f t="shared" si="825"/>
        <v>0</v>
      </c>
    </row>
    <row r="26384" spans="2:8">
      <c r="B26384" s="186"/>
      <c r="C26384" s="183"/>
      <c r="D26384" s="183"/>
      <c r="E26384" s="185"/>
      <c r="F26384" s="185"/>
      <c r="G26384" s="180">
        <f t="shared" si="824"/>
        <v>0</v>
      </c>
      <c r="H26384" s="181">
        <f t="shared" si="825"/>
        <v>0</v>
      </c>
    </row>
    <row r="26385" spans="2:8">
      <c r="B26385" s="186"/>
      <c r="C26385" s="183"/>
      <c r="D26385" s="183"/>
      <c r="E26385" s="185"/>
      <c r="F26385" s="185"/>
      <c r="G26385" s="180">
        <f t="shared" si="824"/>
        <v>0</v>
      </c>
      <c r="H26385" s="181">
        <f t="shared" si="825"/>
        <v>0</v>
      </c>
    </row>
    <row r="26386" spans="2:8">
      <c r="B26386" s="186"/>
      <c r="C26386" s="183"/>
      <c r="D26386" s="183"/>
      <c r="E26386" s="185"/>
      <c r="F26386" s="185"/>
      <c r="G26386" s="180">
        <f t="shared" si="824"/>
        <v>0</v>
      </c>
      <c r="H26386" s="181">
        <f t="shared" si="825"/>
        <v>0</v>
      </c>
    </row>
    <row r="26387" spans="2:8">
      <c r="B26387" s="186"/>
      <c r="C26387" s="183"/>
      <c r="D26387" s="183"/>
      <c r="E26387" s="185"/>
      <c r="F26387" s="185"/>
      <c r="G26387" s="180">
        <f t="shared" si="824"/>
        <v>0</v>
      </c>
      <c r="H26387" s="181">
        <f t="shared" si="825"/>
        <v>0</v>
      </c>
    </row>
    <row r="26388" spans="2:8">
      <c r="B26388" s="186"/>
      <c r="C26388" s="183"/>
      <c r="D26388" s="183"/>
      <c r="E26388" s="185"/>
      <c r="F26388" s="185"/>
      <c r="G26388" s="180">
        <f t="shared" si="824"/>
        <v>0</v>
      </c>
      <c r="H26388" s="181">
        <f t="shared" si="825"/>
        <v>0</v>
      </c>
    </row>
    <row r="26389" spans="2:8">
      <c r="B26389" s="186"/>
      <c r="C26389" s="183"/>
      <c r="D26389" s="183"/>
      <c r="E26389" s="185"/>
      <c r="F26389" s="185"/>
      <c r="G26389" s="180">
        <f t="shared" si="824"/>
        <v>0</v>
      </c>
      <c r="H26389" s="181">
        <f t="shared" si="825"/>
        <v>0</v>
      </c>
    </row>
    <row r="26390" spans="2:8">
      <c r="B26390" s="186"/>
      <c r="C26390" s="183"/>
      <c r="D26390" s="183"/>
      <c r="E26390" s="185"/>
      <c r="F26390" s="185"/>
      <c r="G26390" s="180">
        <f t="shared" si="824"/>
        <v>0</v>
      </c>
      <c r="H26390" s="181">
        <f t="shared" si="825"/>
        <v>0</v>
      </c>
    </row>
    <row r="26391" spans="2:8">
      <c r="B26391" s="186"/>
      <c r="C26391" s="183"/>
      <c r="D26391" s="183"/>
      <c r="E26391" s="185"/>
      <c r="F26391" s="185"/>
      <c r="G26391" s="180">
        <f t="shared" si="824"/>
        <v>0</v>
      </c>
      <c r="H26391" s="181">
        <f t="shared" si="825"/>
        <v>0</v>
      </c>
    </row>
    <row r="26392" spans="2:8">
      <c r="B26392" s="186"/>
      <c r="C26392" s="183"/>
      <c r="D26392" s="183"/>
      <c r="E26392" s="185"/>
      <c r="F26392" s="185"/>
      <c r="G26392" s="180">
        <f t="shared" si="824"/>
        <v>0</v>
      </c>
      <c r="H26392" s="181">
        <f t="shared" si="825"/>
        <v>0</v>
      </c>
    </row>
    <row r="26393" spans="2:8">
      <c r="B26393" s="186"/>
      <c r="C26393" s="183"/>
      <c r="D26393" s="183"/>
      <c r="E26393" s="185"/>
      <c r="F26393" s="185"/>
      <c r="G26393" s="180">
        <f t="shared" si="824"/>
        <v>0</v>
      </c>
      <c r="H26393" s="181">
        <f t="shared" si="825"/>
        <v>0</v>
      </c>
    </row>
    <row r="26394" spans="2:8">
      <c r="B26394" s="186"/>
      <c r="C26394" s="183"/>
      <c r="D26394" s="183"/>
      <c r="E26394" s="185"/>
      <c r="F26394" s="185"/>
      <c r="G26394" s="180">
        <f t="shared" si="824"/>
        <v>0</v>
      </c>
      <c r="H26394" s="181">
        <f t="shared" si="825"/>
        <v>0</v>
      </c>
    </row>
    <row r="26395" spans="2:8">
      <c r="B26395" s="186"/>
      <c r="C26395" s="183"/>
      <c r="D26395" s="183"/>
      <c r="E26395" s="185"/>
      <c r="F26395" s="185"/>
      <c r="G26395" s="180">
        <f t="shared" si="824"/>
        <v>0</v>
      </c>
      <c r="H26395" s="181">
        <f t="shared" si="825"/>
        <v>0</v>
      </c>
    </row>
    <row r="26396" spans="2:8">
      <c r="B26396" s="186"/>
      <c r="C26396" s="183"/>
      <c r="D26396" s="183"/>
      <c r="E26396" s="185"/>
      <c r="F26396" s="185"/>
      <c r="G26396" s="180">
        <f t="shared" si="824"/>
        <v>0</v>
      </c>
      <c r="H26396" s="181">
        <f t="shared" si="825"/>
        <v>0</v>
      </c>
    </row>
    <row r="26397" spans="2:8">
      <c r="B26397" s="186"/>
      <c r="C26397" s="183"/>
      <c r="D26397" s="183"/>
      <c r="E26397" s="185"/>
      <c r="F26397" s="185"/>
      <c r="G26397" s="180">
        <f t="shared" si="824"/>
        <v>0</v>
      </c>
      <c r="H26397" s="181">
        <f t="shared" si="825"/>
        <v>0</v>
      </c>
    </row>
    <row r="26398" spans="2:8">
      <c r="B26398" s="186"/>
      <c r="C26398" s="183"/>
      <c r="D26398" s="183"/>
      <c r="E26398" s="185"/>
      <c r="F26398" s="185"/>
      <c r="G26398" s="180">
        <f t="shared" si="824"/>
        <v>0</v>
      </c>
      <c r="H26398" s="181">
        <f t="shared" si="825"/>
        <v>0</v>
      </c>
    </row>
    <row r="26399" spans="2:8">
      <c r="B26399" s="186"/>
      <c r="C26399" s="183"/>
      <c r="D26399" s="183"/>
      <c r="E26399" s="185"/>
      <c r="F26399" s="185"/>
      <c r="G26399" s="180">
        <f t="shared" si="824"/>
        <v>0</v>
      </c>
      <c r="H26399" s="181">
        <f t="shared" si="825"/>
        <v>0</v>
      </c>
    </row>
    <row r="26400" spans="2:8">
      <c r="B26400" s="186"/>
      <c r="C26400" s="183"/>
      <c r="D26400" s="183"/>
      <c r="E26400" s="185"/>
      <c r="F26400" s="185"/>
      <c r="G26400" s="180">
        <f t="shared" si="824"/>
        <v>0</v>
      </c>
      <c r="H26400" s="181">
        <f t="shared" si="825"/>
        <v>0</v>
      </c>
    </row>
    <row r="26401" spans="2:8">
      <c r="B26401" s="186"/>
      <c r="C26401" s="183"/>
      <c r="D26401" s="183"/>
      <c r="E26401" s="185"/>
      <c r="F26401" s="185"/>
      <c r="G26401" s="180">
        <f t="shared" si="824"/>
        <v>0</v>
      </c>
      <c r="H26401" s="181">
        <f t="shared" si="825"/>
        <v>0</v>
      </c>
    </row>
    <row r="26402" spans="2:8">
      <c r="B26402" s="186"/>
      <c r="C26402" s="183"/>
      <c r="D26402" s="183"/>
      <c r="E26402" s="185"/>
      <c r="F26402" s="185"/>
      <c r="G26402" s="180">
        <f t="shared" si="824"/>
        <v>0</v>
      </c>
      <c r="H26402" s="181">
        <f t="shared" si="825"/>
        <v>0</v>
      </c>
    </row>
    <row r="26403" spans="2:8">
      <c r="B26403" s="186"/>
      <c r="C26403" s="183"/>
      <c r="D26403" s="183"/>
      <c r="E26403" s="185"/>
      <c r="F26403" s="185"/>
      <c r="G26403" s="180">
        <f t="shared" si="824"/>
        <v>0</v>
      </c>
      <c r="H26403" s="181">
        <f t="shared" si="825"/>
        <v>0</v>
      </c>
    </row>
    <row r="26404" spans="2:8">
      <c r="B26404" s="186"/>
      <c r="C26404" s="183"/>
      <c r="D26404" s="183"/>
      <c r="E26404" s="185"/>
      <c r="F26404" s="185"/>
      <c r="G26404" s="180">
        <f t="shared" si="824"/>
        <v>0</v>
      </c>
      <c r="H26404" s="181">
        <f t="shared" si="825"/>
        <v>0</v>
      </c>
    </row>
    <row r="26405" spans="2:8">
      <c r="B26405" s="186"/>
      <c r="C26405" s="183"/>
      <c r="D26405" s="183"/>
      <c r="E26405" s="185"/>
      <c r="F26405" s="185"/>
      <c r="G26405" s="180">
        <f t="shared" si="824"/>
        <v>0</v>
      </c>
      <c r="H26405" s="181">
        <f t="shared" si="825"/>
        <v>0</v>
      </c>
    </row>
    <row r="26406" spans="2:8">
      <c r="B26406" s="186"/>
      <c r="C26406" s="183"/>
      <c r="D26406" s="183"/>
      <c r="E26406" s="185"/>
      <c r="F26406" s="185"/>
      <c r="G26406" s="180">
        <f t="shared" si="824"/>
        <v>0</v>
      </c>
      <c r="H26406" s="181">
        <f t="shared" si="825"/>
        <v>0</v>
      </c>
    </row>
    <row r="26407" spans="2:8">
      <c r="B26407" s="186"/>
      <c r="C26407" s="183"/>
      <c r="D26407" s="183"/>
      <c r="E26407" s="185"/>
      <c r="F26407" s="185"/>
      <c r="G26407" s="180">
        <f t="shared" si="824"/>
        <v>0</v>
      </c>
      <c r="H26407" s="181">
        <f t="shared" si="825"/>
        <v>0</v>
      </c>
    </row>
    <row r="26408" spans="2:8">
      <c r="B26408" s="186"/>
      <c r="C26408" s="183"/>
      <c r="D26408" s="183"/>
      <c r="E26408" s="185"/>
      <c r="F26408" s="185"/>
      <c r="G26408" s="180">
        <f t="shared" si="824"/>
        <v>0</v>
      </c>
      <c r="H26408" s="181">
        <f t="shared" si="825"/>
        <v>0</v>
      </c>
    </row>
    <row r="26409" spans="2:8">
      <c r="B26409" s="186"/>
      <c r="C26409" s="183"/>
      <c r="D26409" s="183"/>
      <c r="E26409" s="185"/>
      <c r="F26409" s="185"/>
      <c r="G26409" s="180">
        <f t="shared" si="824"/>
        <v>0</v>
      </c>
      <c r="H26409" s="181">
        <f t="shared" si="825"/>
        <v>0</v>
      </c>
    </row>
    <row r="26410" spans="2:8">
      <c r="B26410" s="186"/>
      <c r="C26410" s="183"/>
      <c r="D26410" s="183"/>
      <c r="E26410" s="185"/>
      <c r="F26410" s="185"/>
      <c r="G26410" s="180">
        <f t="shared" si="824"/>
        <v>0</v>
      </c>
      <c r="H26410" s="181">
        <f t="shared" si="825"/>
        <v>0</v>
      </c>
    </row>
    <row r="26411" spans="2:8">
      <c r="B26411" s="186"/>
      <c r="C26411" s="183"/>
      <c r="D26411" s="183"/>
      <c r="E26411" s="185"/>
      <c r="F26411" s="185"/>
      <c r="G26411" s="180">
        <f t="shared" si="824"/>
        <v>0</v>
      </c>
      <c r="H26411" s="181">
        <f t="shared" si="825"/>
        <v>0</v>
      </c>
    </row>
    <row r="26412" spans="2:8">
      <c r="B26412" s="186"/>
      <c r="C26412" s="183"/>
      <c r="D26412" s="183"/>
      <c r="E26412" s="185"/>
      <c r="F26412" s="185"/>
      <c r="G26412" s="180">
        <f t="shared" si="824"/>
        <v>0</v>
      </c>
      <c r="H26412" s="181">
        <f t="shared" si="825"/>
        <v>0</v>
      </c>
    </row>
    <row r="26413" spans="2:8">
      <c r="B26413" s="186"/>
      <c r="C26413" s="183"/>
      <c r="D26413" s="183"/>
      <c r="E26413" s="185"/>
      <c r="F26413" s="185"/>
      <c r="G26413" s="180">
        <f t="shared" si="824"/>
        <v>0</v>
      </c>
      <c r="H26413" s="181">
        <f t="shared" si="825"/>
        <v>0</v>
      </c>
    </row>
    <row r="26414" spans="2:8">
      <c r="B26414" s="186"/>
      <c r="C26414" s="183"/>
      <c r="D26414" s="183"/>
      <c r="E26414" s="185"/>
      <c r="F26414" s="185"/>
      <c r="G26414" s="180">
        <f t="shared" si="824"/>
        <v>0</v>
      </c>
      <c r="H26414" s="181">
        <f t="shared" si="825"/>
        <v>0</v>
      </c>
    </row>
    <row r="26415" spans="2:8">
      <c r="B26415" s="186"/>
      <c r="C26415" s="183"/>
      <c r="D26415" s="183"/>
      <c r="E26415" s="185"/>
      <c r="F26415" s="185"/>
      <c r="G26415" s="180">
        <f t="shared" si="824"/>
        <v>0</v>
      </c>
      <c r="H26415" s="181">
        <f t="shared" si="825"/>
        <v>0</v>
      </c>
    </row>
    <row r="26416" spans="2:8">
      <c r="B26416" s="186"/>
      <c r="C26416" s="183"/>
      <c r="D26416" s="183"/>
      <c r="E26416" s="185"/>
      <c r="F26416" s="185"/>
      <c r="G26416" s="180">
        <f t="shared" si="824"/>
        <v>0</v>
      </c>
      <c r="H26416" s="181">
        <f t="shared" si="825"/>
        <v>0</v>
      </c>
    </row>
    <row r="26417" spans="2:8">
      <c r="B26417" s="186"/>
      <c r="C26417" s="183"/>
      <c r="D26417" s="183"/>
      <c r="E26417" s="185"/>
      <c r="F26417" s="185"/>
      <c r="G26417" s="180">
        <f t="shared" si="824"/>
        <v>0</v>
      </c>
      <c r="H26417" s="181">
        <f t="shared" si="825"/>
        <v>0</v>
      </c>
    </row>
    <row r="26418" spans="2:8">
      <c r="B26418" s="186"/>
      <c r="C26418" s="183"/>
      <c r="D26418" s="183"/>
      <c r="E26418" s="185"/>
      <c r="F26418" s="185"/>
      <c r="G26418" s="180">
        <f t="shared" si="824"/>
        <v>0</v>
      </c>
      <c r="H26418" s="181">
        <f t="shared" si="825"/>
        <v>0</v>
      </c>
    </row>
    <row r="26419" spans="2:8">
      <c r="B26419" s="186"/>
      <c r="C26419" s="183"/>
      <c r="D26419" s="183"/>
      <c r="E26419" s="185"/>
      <c r="F26419" s="185"/>
      <c r="G26419" s="180">
        <f t="shared" si="824"/>
        <v>0</v>
      </c>
      <c r="H26419" s="181">
        <f t="shared" si="825"/>
        <v>0</v>
      </c>
    </row>
    <row r="26420" spans="2:8">
      <c r="B26420" s="186"/>
      <c r="C26420" s="183"/>
      <c r="D26420" s="183"/>
      <c r="E26420" s="185"/>
      <c r="F26420" s="185"/>
      <c r="G26420" s="180">
        <f t="shared" si="824"/>
        <v>0</v>
      </c>
      <c r="H26420" s="181">
        <f t="shared" si="825"/>
        <v>0</v>
      </c>
    </row>
    <row r="26421" spans="2:8">
      <c r="B26421" s="186"/>
      <c r="C26421" s="183"/>
      <c r="D26421" s="183"/>
      <c r="E26421" s="185"/>
      <c r="F26421" s="185"/>
      <c r="G26421" s="180">
        <f t="shared" si="824"/>
        <v>0</v>
      </c>
      <c r="H26421" s="181">
        <f t="shared" si="825"/>
        <v>0</v>
      </c>
    </row>
    <row r="26422" spans="2:8">
      <c r="B26422" s="186"/>
      <c r="C26422" s="183"/>
      <c r="D26422" s="183"/>
      <c r="E26422" s="185"/>
      <c r="F26422" s="185"/>
      <c r="G26422" s="180">
        <f t="shared" si="824"/>
        <v>0</v>
      </c>
      <c r="H26422" s="181">
        <f t="shared" si="825"/>
        <v>0</v>
      </c>
    </row>
    <row r="26423" spans="2:8">
      <c r="B26423" s="186"/>
      <c r="C26423" s="183"/>
      <c r="D26423" s="183"/>
      <c r="E26423" s="185"/>
      <c r="F26423" s="185"/>
      <c r="G26423" s="180">
        <f t="shared" si="824"/>
        <v>0</v>
      </c>
      <c r="H26423" s="181">
        <f t="shared" si="825"/>
        <v>0</v>
      </c>
    </row>
    <row r="26424" spans="2:8">
      <c r="B26424" s="186"/>
      <c r="C26424" s="183"/>
      <c r="D26424" s="183"/>
      <c r="E26424" s="185"/>
      <c r="F26424" s="185"/>
      <c r="G26424" s="180">
        <f t="shared" si="824"/>
        <v>0</v>
      </c>
      <c r="H26424" s="181">
        <f t="shared" si="825"/>
        <v>0</v>
      </c>
    </row>
    <row r="26425" spans="2:8">
      <c r="B26425" s="186"/>
      <c r="C26425" s="183"/>
      <c r="D26425" s="183"/>
      <c r="E26425" s="185"/>
      <c r="F26425" s="185"/>
      <c r="G26425" s="180">
        <f t="shared" si="824"/>
        <v>0</v>
      </c>
      <c r="H26425" s="181">
        <f t="shared" si="825"/>
        <v>0</v>
      </c>
    </row>
    <row r="26426" spans="2:8">
      <c r="B26426" s="186"/>
      <c r="C26426" s="183"/>
      <c r="D26426" s="183"/>
      <c r="E26426" s="185"/>
      <c r="F26426" s="185"/>
      <c r="G26426" s="180">
        <f t="shared" si="824"/>
        <v>0</v>
      </c>
      <c r="H26426" s="181">
        <f t="shared" si="825"/>
        <v>0</v>
      </c>
    </row>
    <row r="26427" spans="2:8">
      <c r="B26427" s="186"/>
      <c r="C26427" s="183"/>
      <c r="D26427" s="183"/>
      <c r="E26427" s="185"/>
      <c r="F26427" s="185"/>
      <c r="G26427" s="180">
        <f t="shared" si="824"/>
        <v>0</v>
      </c>
      <c r="H26427" s="181">
        <f t="shared" si="825"/>
        <v>0</v>
      </c>
    </row>
    <row r="26428" spans="2:8">
      <c r="B26428" s="186"/>
      <c r="C26428" s="183"/>
      <c r="D26428" s="183"/>
      <c r="E26428" s="185"/>
      <c r="F26428" s="185"/>
      <c r="G26428" s="180">
        <f t="shared" si="824"/>
        <v>0</v>
      </c>
      <c r="H26428" s="181">
        <f t="shared" si="825"/>
        <v>0</v>
      </c>
    </row>
    <row r="26429" spans="2:8">
      <c r="B26429" s="186"/>
      <c r="C26429" s="183"/>
      <c r="D26429" s="183"/>
      <c r="E26429" s="185"/>
      <c r="F26429" s="185"/>
      <c r="G26429" s="180">
        <f t="shared" si="824"/>
        <v>0</v>
      </c>
      <c r="H26429" s="181">
        <f t="shared" si="825"/>
        <v>0</v>
      </c>
    </row>
    <row r="26430" spans="2:8">
      <c r="B26430" s="186"/>
      <c r="C26430" s="183"/>
      <c r="D26430" s="183"/>
      <c r="E26430" s="185"/>
      <c r="F26430" s="185"/>
      <c r="G26430" s="180">
        <f t="shared" si="824"/>
        <v>0</v>
      </c>
      <c r="H26430" s="181">
        <f t="shared" si="825"/>
        <v>0</v>
      </c>
    </row>
    <row r="26431" spans="2:8">
      <c r="B26431" s="186"/>
      <c r="C26431" s="183"/>
      <c r="D26431" s="183"/>
      <c r="E26431" s="185"/>
      <c r="F26431" s="185"/>
      <c r="G26431" s="180">
        <f t="shared" si="824"/>
        <v>0</v>
      </c>
      <c r="H26431" s="181">
        <f t="shared" si="825"/>
        <v>0</v>
      </c>
    </row>
    <row r="26432" spans="2:8">
      <c r="B26432" s="186"/>
      <c r="C26432" s="183"/>
      <c r="D26432" s="183"/>
      <c r="E26432" s="185"/>
      <c r="F26432" s="185"/>
      <c r="G26432" s="180">
        <f t="shared" si="824"/>
        <v>0</v>
      </c>
      <c r="H26432" s="181">
        <f t="shared" si="825"/>
        <v>0</v>
      </c>
    </row>
    <row r="26433" spans="2:8">
      <c r="B26433" s="186"/>
      <c r="C26433" s="183"/>
      <c r="D26433" s="183"/>
      <c r="E26433" s="185"/>
      <c r="F26433" s="185"/>
      <c r="G26433" s="180">
        <f t="shared" si="824"/>
        <v>0</v>
      </c>
      <c r="H26433" s="181">
        <f t="shared" si="825"/>
        <v>0</v>
      </c>
    </row>
    <row r="26434" spans="2:8">
      <c r="B26434" s="186"/>
      <c r="C26434" s="183"/>
      <c r="D26434" s="183"/>
      <c r="E26434" s="185"/>
      <c r="F26434" s="185"/>
      <c r="G26434" s="180">
        <f t="shared" si="824"/>
        <v>0</v>
      </c>
      <c r="H26434" s="181">
        <f t="shared" si="825"/>
        <v>0</v>
      </c>
    </row>
    <row r="26435" spans="2:8">
      <c r="B26435" s="186"/>
      <c r="C26435" s="183"/>
      <c r="D26435" s="183"/>
      <c r="E26435" s="185"/>
      <c r="F26435" s="185"/>
      <c r="G26435" s="180">
        <f t="shared" si="824"/>
        <v>0</v>
      </c>
      <c r="H26435" s="181">
        <f t="shared" si="825"/>
        <v>0</v>
      </c>
    </row>
    <row r="26436" spans="2:8">
      <c r="B26436" s="186"/>
      <c r="C26436" s="183"/>
      <c r="D26436" s="183"/>
      <c r="E26436" s="185"/>
      <c r="F26436" s="185"/>
      <c r="G26436" s="180">
        <f t="shared" si="824"/>
        <v>0</v>
      </c>
      <c r="H26436" s="181">
        <f t="shared" si="825"/>
        <v>0</v>
      </c>
    </row>
    <row r="26437" spans="2:8">
      <c r="B26437" s="186"/>
      <c r="C26437" s="183"/>
      <c r="D26437" s="183"/>
      <c r="E26437" s="185"/>
      <c r="F26437" s="185"/>
      <c r="G26437" s="180">
        <f t="shared" si="824"/>
        <v>0</v>
      </c>
      <c r="H26437" s="181">
        <f t="shared" si="825"/>
        <v>0</v>
      </c>
    </row>
    <row r="26438" spans="2:8">
      <c r="B26438" s="186"/>
      <c r="C26438" s="183"/>
      <c r="D26438" s="183"/>
      <c r="E26438" s="185"/>
      <c r="F26438" s="185"/>
      <c r="G26438" s="180">
        <f t="shared" ref="G26438:G26501" si="826">IF(ABS(F26438)&gt;ABS(E26438),ABS(F26438),ABS(E26438))</f>
        <v>0</v>
      </c>
      <c r="H26438" s="181">
        <f t="shared" ref="H26438:H26501" si="827">IF(G26438&lt;&gt;0,IF(ABS(F26438)&gt;=G26438,1,ABS(F26438/G26438)),0)</f>
        <v>0</v>
      </c>
    </row>
    <row r="26439" spans="2:8">
      <c r="B26439" s="186"/>
      <c r="C26439" s="183"/>
      <c r="D26439" s="183"/>
      <c r="E26439" s="185"/>
      <c r="F26439" s="185"/>
      <c r="G26439" s="180">
        <f t="shared" si="826"/>
        <v>0</v>
      </c>
      <c r="H26439" s="181">
        <f t="shared" si="827"/>
        <v>0</v>
      </c>
    </row>
    <row r="26440" spans="2:8">
      <c r="B26440" s="186"/>
      <c r="C26440" s="183"/>
      <c r="D26440" s="183"/>
      <c r="E26440" s="185"/>
      <c r="F26440" s="185"/>
      <c r="G26440" s="180">
        <f t="shared" si="826"/>
        <v>0</v>
      </c>
      <c r="H26440" s="181">
        <f t="shared" si="827"/>
        <v>0</v>
      </c>
    </row>
    <row r="26441" spans="2:8">
      <c r="B26441" s="186"/>
      <c r="C26441" s="183"/>
      <c r="D26441" s="183"/>
      <c r="E26441" s="185"/>
      <c r="F26441" s="185"/>
      <c r="G26441" s="180">
        <f t="shared" si="826"/>
        <v>0</v>
      </c>
      <c r="H26441" s="181">
        <f t="shared" si="827"/>
        <v>0</v>
      </c>
    </row>
    <row r="26442" spans="2:8">
      <c r="B26442" s="186"/>
      <c r="C26442" s="183"/>
      <c r="D26442" s="183"/>
      <c r="E26442" s="185"/>
      <c r="F26442" s="185"/>
      <c r="G26442" s="180">
        <f t="shared" si="826"/>
        <v>0</v>
      </c>
      <c r="H26442" s="181">
        <f t="shared" si="827"/>
        <v>0</v>
      </c>
    </row>
    <row r="26443" spans="2:8">
      <c r="B26443" s="186"/>
      <c r="C26443" s="183"/>
      <c r="D26443" s="183"/>
      <c r="E26443" s="185"/>
      <c r="F26443" s="185"/>
      <c r="G26443" s="180">
        <f t="shared" si="826"/>
        <v>0</v>
      </c>
      <c r="H26443" s="181">
        <f t="shared" si="827"/>
        <v>0</v>
      </c>
    </row>
    <row r="26444" spans="2:8">
      <c r="B26444" s="186"/>
      <c r="C26444" s="183"/>
      <c r="D26444" s="183"/>
      <c r="E26444" s="185"/>
      <c r="F26444" s="185"/>
      <c r="G26444" s="180">
        <f t="shared" si="826"/>
        <v>0</v>
      </c>
      <c r="H26444" s="181">
        <f t="shared" si="827"/>
        <v>0</v>
      </c>
    </row>
    <row r="26445" spans="2:8">
      <c r="B26445" s="186"/>
      <c r="C26445" s="183"/>
      <c r="D26445" s="183"/>
      <c r="E26445" s="185"/>
      <c r="F26445" s="185"/>
      <c r="G26445" s="180">
        <f t="shared" si="826"/>
        <v>0</v>
      </c>
      <c r="H26445" s="181">
        <f t="shared" si="827"/>
        <v>0</v>
      </c>
    </row>
    <row r="26446" spans="2:8">
      <c r="B26446" s="186"/>
      <c r="C26446" s="183"/>
      <c r="D26446" s="183"/>
      <c r="E26446" s="185"/>
      <c r="F26446" s="185"/>
      <c r="G26446" s="180">
        <f t="shared" si="826"/>
        <v>0</v>
      </c>
      <c r="H26446" s="181">
        <f t="shared" si="827"/>
        <v>0</v>
      </c>
    </row>
    <row r="26447" spans="2:8">
      <c r="B26447" s="186"/>
      <c r="C26447" s="183"/>
      <c r="D26447" s="183"/>
      <c r="E26447" s="185"/>
      <c r="F26447" s="185"/>
      <c r="G26447" s="180">
        <f t="shared" si="826"/>
        <v>0</v>
      </c>
      <c r="H26447" s="181">
        <f t="shared" si="827"/>
        <v>0</v>
      </c>
    </row>
    <row r="26448" spans="2:8">
      <c r="B26448" s="186"/>
      <c r="C26448" s="183"/>
      <c r="D26448" s="183"/>
      <c r="E26448" s="185"/>
      <c r="F26448" s="185"/>
      <c r="G26448" s="180">
        <f t="shared" si="826"/>
        <v>0</v>
      </c>
      <c r="H26448" s="181">
        <f t="shared" si="827"/>
        <v>0</v>
      </c>
    </row>
    <row r="26449" spans="2:8">
      <c r="B26449" s="186"/>
      <c r="C26449" s="183"/>
      <c r="D26449" s="183"/>
      <c r="E26449" s="185"/>
      <c r="F26449" s="185"/>
      <c r="G26449" s="180">
        <f t="shared" si="826"/>
        <v>0</v>
      </c>
      <c r="H26449" s="181">
        <f t="shared" si="827"/>
        <v>0</v>
      </c>
    </row>
    <row r="26450" spans="2:8">
      <c r="B26450" s="186"/>
      <c r="C26450" s="183"/>
      <c r="D26450" s="183"/>
      <c r="E26450" s="185"/>
      <c r="F26450" s="185"/>
      <c r="G26450" s="180">
        <f t="shared" si="826"/>
        <v>0</v>
      </c>
      <c r="H26450" s="181">
        <f t="shared" si="827"/>
        <v>0</v>
      </c>
    </row>
    <row r="26451" spans="2:8">
      <c r="B26451" s="186"/>
      <c r="C26451" s="183"/>
      <c r="D26451" s="183"/>
      <c r="E26451" s="185"/>
      <c r="F26451" s="185"/>
      <c r="G26451" s="180">
        <f t="shared" si="826"/>
        <v>0</v>
      </c>
      <c r="H26451" s="181">
        <f t="shared" si="827"/>
        <v>0</v>
      </c>
    </row>
    <row r="26452" spans="2:8">
      <c r="B26452" s="186"/>
      <c r="C26452" s="183"/>
      <c r="D26452" s="183"/>
      <c r="E26452" s="185"/>
      <c r="F26452" s="185"/>
      <c r="G26452" s="180">
        <f t="shared" si="826"/>
        <v>0</v>
      </c>
      <c r="H26452" s="181">
        <f t="shared" si="827"/>
        <v>0</v>
      </c>
    </row>
    <row r="26453" spans="2:8">
      <c r="B26453" s="186"/>
      <c r="C26453" s="183"/>
      <c r="D26453" s="183"/>
      <c r="E26453" s="185"/>
      <c r="F26453" s="185"/>
      <c r="G26453" s="180">
        <f t="shared" si="826"/>
        <v>0</v>
      </c>
      <c r="H26453" s="181">
        <f t="shared" si="827"/>
        <v>0</v>
      </c>
    </row>
    <row r="26454" spans="2:8">
      <c r="B26454" s="186"/>
      <c r="C26454" s="183"/>
      <c r="D26454" s="183"/>
      <c r="E26454" s="185"/>
      <c r="F26454" s="185"/>
      <c r="G26454" s="180">
        <f t="shared" si="826"/>
        <v>0</v>
      </c>
      <c r="H26454" s="181">
        <f t="shared" si="827"/>
        <v>0</v>
      </c>
    </row>
    <row r="26455" spans="2:8">
      <c r="B26455" s="186"/>
      <c r="C26455" s="183"/>
      <c r="D26455" s="183"/>
      <c r="E26455" s="185"/>
      <c r="F26455" s="185"/>
      <c r="G26455" s="180">
        <f t="shared" si="826"/>
        <v>0</v>
      </c>
      <c r="H26455" s="181">
        <f t="shared" si="827"/>
        <v>0</v>
      </c>
    </row>
    <row r="26456" spans="2:8">
      <c r="B26456" s="186"/>
      <c r="C26456" s="183"/>
      <c r="D26456" s="183"/>
      <c r="E26456" s="185"/>
      <c r="F26456" s="185"/>
      <c r="G26456" s="180">
        <f t="shared" si="826"/>
        <v>0</v>
      </c>
      <c r="H26456" s="181">
        <f t="shared" si="827"/>
        <v>0</v>
      </c>
    </row>
    <row r="26457" spans="2:8">
      <c r="B26457" s="186"/>
      <c r="C26457" s="183"/>
      <c r="D26457" s="183"/>
      <c r="E26457" s="185"/>
      <c r="F26457" s="185"/>
      <c r="G26457" s="180">
        <f t="shared" si="826"/>
        <v>0</v>
      </c>
      <c r="H26457" s="181">
        <f t="shared" si="827"/>
        <v>0</v>
      </c>
    </row>
    <row r="26458" spans="2:8">
      <c r="B26458" s="186"/>
      <c r="C26458" s="183"/>
      <c r="D26458" s="183"/>
      <c r="E26458" s="185"/>
      <c r="F26458" s="185"/>
      <c r="G26458" s="180">
        <f t="shared" si="826"/>
        <v>0</v>
      </c>
      <c r="H26458" s="181">
        <f t="shared" si="827"/>
        <v>0</v>
      </c>
    </row>
    <row r="26459" spans="2:8">
      <c r="B26459" s="186"/>
      <c r="C26459" s="183"/>
      <c r="D26459" s="183"/>
      <c r="E26459" s="185"/>
      <c r="F26459" s="185"/>
      <c r="G26459" s="180">
        <f t="shared" si="826"/>
        <v>0</v>
      </c>
      <c r="H26459" s="181">
        <f t="shared" si="827"/>
        <v>0</v>
      </c>
    </row>
    <row r="26460" spans="2:8">
      <c r="B26460" s="186"/>
      <c r="C26460" s="183"/>
      <c r="D26460" s="183"/>
      <c r="E26460" s="185"/>
      <c r="F26460" s="185"/>
      <c r="G26460" s="180">
        <f t="shared" si="826"/>
        <v>0</v>
      </c>
      <c r="H26460" s="181">
        <f t="shared" si="827"/>
        <v>0</v>
      </c>
    </row>
    <row r="26461" spans="2:8">
      <c r="B26461" s="186"/>
      <c r="C26461" s="183"/>
      <c r="D26461" s="183"/>
      <c r="E26461" s="185"/>
      <c r="F26461" s="185"/>
      <c r="G26461" s="180">
        <f t="shared" si="826"/>
        <v>0</v>
      </c>
      <c r="H26461" s="181">
        <f t="shared" si="827"/>
        <v>0</v>
      </c>
    </row>
    <row r="26462" spans="2:8">
      <c r="B26462" s="186"/>
      <c r="C26462" s="183"/>
      <c r="D26462" s="183"/>
      <c r="E26462" s="185"/>
      <c r="F26462" s="185"/>
      <c r="G26462" s="180">
        <f t="shared" si="826"/>
        <v>0</v>
      </c>
      <c r="H26462" s="181">
        <f t="shared" si="827"/>
        <v>0</v>
      </c>
    </row>
    <row r="26463" spans="2:8">
      <c r="B26463" s="186"/>
      <c r="C26463" s="183"/>
      <c r="D26463" s="183"/>
      <c r="E26463" s="185"/>
      <c r="F26463" s="185"/>
      <c r="G26463" s="180">
        <f t="shared" si="826"/>
        <v>0</v>
      </c>
      <c r="H26463" s="181">
        <f t="shared" si="827"/>
        <v>0</v>
      </c>
    </row>
    <row r="26464" spans="2:8">
      <c r="B26464" s="186"/>
      <c r="C26464" s="183"/>
      <c r="D26464" s="183"/>
      <c r="E26464" s="185"/>
      <c r="F26464" s="185"/>
      <c r="G26464" s="180">
        <f t="shared" si="826"/>
        <v>0</v>
      </c>
      <c r="H26464" s="181">
        <f t="shared" si="827"/>
        <v>0</v>
      </c>
    </row>
    <row r="26465" spans="2:8">
      <c r="B26465" s="186"/>
      <c r="C26465" s="183"/>
      <c r="D26465" s="183"/>
      <c r="E26465" s="185"/>
      <c r="F26465" s="185"/>
      <c r="G26465" s="180">
        <f t="shared" si="826"/>
        <v>0</v>
      </c>
      <c r="H26465" s="181">
        <f t="shared" si="827"/>
        <v>0</v>
      </c>
    </row>
    <row r="26466" spans="2:8">
      <c r="B26466" s="186"/>
      <c r="C26466" s="183"/>
      <c r="D26466" s="183"/>
      <c r="E26466" s="185"/>
      <c r="F26466" s="185"/>
      <c r="G26466" s="180">
        <f t="shared" si="826"/>
        <v>0</v>
      </c>
      <c r="H26466" s="181">
        <f t="shared" si="827"/>
        <v>0</v>
      </c>
    </row>
    <row r="26467" spans="2:8">
      <c r="B26467" s="186"/>
      <c r="C26467" s="183"/>
      <c r="D26467" s="183"/>
      <c r="E26467" s="185"/>
      <c r="F26467" s="185"/>
      <c r="G26467" s="180">
        <f t="shared" si="826"/>
        <v>0</v>
      </c>
      <c r="H26467" s="181">
        <f t="shared" si="827"/>
        <v>0</v>
      </c>
    </row>
    <row r="26468" spans="2:8">
      <c r="B26468" s="186"/>
      <c r="C26468" s="183"/>
      <c r="D26468" s="183"/>
      <c r="E26468" s="185"/>
      <c r="F26468" s="185"/>
      <c r="G26468" s="180">
        <f t="shared" si="826"/>
        <v>0</v>
      </c>
      <c r="H26468" s="181">
        <f t="shared" si="827"/>
        <v>0</v>
      </c>
    </row>
    <row r="26469" spans="2:8">
      <c r="B26469" s="186"/>
      <c r="C26469" s="183"/>
      <c r="D26469" s="183"/>
      <c r="E26469" s="185"/>
      <c r="F26469" s="185"/>
      <c r="G26469" s="180">
        <f t="shared" si="826"/>
        <v>0</v>
      </c>
      <c r="H26469" s="181">
        <f t="shared" si="827"/>
        <v>0</v>
      </c>
    </row>
    <row r="26470" spans="2:8">
      <c r="B26470" s="186"/>
      <c r="C26470" s="183"/>
      <c r="D26470" s="183"/>
      <c r="E26470" s="185"/>
      <c r="F26470" s="185"/>
      <c r="G26470" s="180">
        <f t="shared" si="826"/>
        <v>0</v>
      </c>
      <c r="H26470" s="181">
        <f t="shared" si="827"/>
        <v>0</v>
      </c>
    </row>
    <row r="26471" spans="2:8">
      <c r="B26471" s="186"/>
      <c r="C26471" s="183"/>
      <c r="D26471" s="183"/>
      <c r="E26471" s="185"/>
      <c r="F26471" s="185"/>
      <c r="G26471" s="180">
        <f t="shared" si="826"/>
        <v>0</v>
      </c>
      <c r="H26471" s="181">
        <f t="shared" si="827"/>
        <v>0</v>
      </c>
    </row>
    <row r="26472" spans="2:8">
      <c r="B26472" s="186"/>
      <c r="C26472" s="183"/>
      <c r="D26472" s="183"/>
      <c r="E26472" s="185"/>
      <c r="F26472" s="185"/>
      <c r="G26472" s="180">
        <f t="shared" si="826"/>
        <v>0</v>
      </c>
      <c r="H26472" s="181">
        <f t="shared" si="827"/>
        <v>0</v>
      </c>
    </row>
    <row r="26473" spans="2:8">
      <c r="B26473" s="186"/>
      <c r="C26473" s="183"/>
      <c r="D26473" s="183"/>
      <c r="E26473" s="185"/>
      <c r="F26473" s="185"/>
      <c r="G26473" s="180">
        <f t="shared" si="826"/>
        <v>0</v>
      </c>
      <c r="H26473" s="181">
        <f t="shared" si="827"/>
        <v>0</v>
      </c>
    </row>
    <row r="26474" spans="2:8">
      <c r="B26474" s="186"/>
      <c r="C26474" s="183"/>
      <c r="D26474" s="183"/>
      <c r="E26474" s="185"/>
      <c r="F26474" s="185"/>
      <c r="G26474" s="180">
        <f t="shared" si="826"/>
        <v>0</v>
      </c>
      <c r="H26474" s="181">
        <f t="shared" si="827"/>
        <v>0</v>
      </c>
    </row>
    <row r="26475" spans="2:8">
      <c r="B26475" s="186"/>
      <c r="C26475" s="183"/>
      <c r="D26475" s="183"/>
      <c r="E26475" s="185"/>
      <c r="F26475" s="185"/>
      <c r="G26475" s="180">
        <f t="shared" si="826"/>
        <v>0</v>
      </c>
      <c r="H26475" s="181">
        <f t="shared" si="827"/>
        <v>0</v>
      </c>
    </row>
    <row r="26476" spans="2:8">
      <c r="B26476" s="186"/>
      <c r="C26476" s="183"/>
      <c r="D26476" s="183"/>
      <c r="E26476" s="185"/>
      <c r="F26476" s="185"/>
      <c r="G26476" s="180">
        <f t="shared" si="826"/>
        <v>0</v>
      </c>
      <c r="H26476" s="181">
        <f t="shared" si="827"/>
        <v>0</v>
      </c>
    </row>
    <row r="26477" spans="2:8">
      <c r="B26477" s="186"/>
      <c r="C26477" s="183"/>
      <c r="D26477" s="183"/>
      <c r="E26477" s="185"/>
      <c r="F26477" s="185"/>
      <c r="G26477" s="180">
        <f t="shared" si="826"/>
        <v>0</v>
      </c>
      <c r="H26477" s="181">
        <f t="shared" si="827"/>
        <v>0</v>
      </c>
    </row>
    <row r="26478" spans="2:8">
      <c r="B26478" s="186"/>
      <c r="C26478" s="183"/>
      <c r="D26478" s="183"/>
      <c r="E26478" s="185"/>
      <c r="F26478" s="185"/>
      <c r="G26478" s="180">
        <f t="shared" si="826"/>
        <v>0</v>
      </c>
      <c r="H26478" s="181">
        <f t="shared" si="827"/>
        <v>0</v>
      </c>
    </row>
    <row r="26479" spans="2:8">
      <c r="B26479" s="186"/>
      <c r="C26479" s="183"/>
      <c r="D26479" s="183"/>
      <c r="E26479" s="185"/>
      <c r="F26479" s="185"/>
      <c r="G26479" s="180">
        <f t="shared" si="826"/>
        <v>0</v>
      </c>
      <c r="H26479" s="181">
        <f t="shared" si="827"/>
        <v>0</v>
      </c>
    </row>
    <row r="26480" spans="2:8">
      <c r="B26480" s="186"/>
      <c r="C26480" s="183"/>
      <c r="D26480" s="183"/>
      <c r="E26480" s="185"/>
      <c r="F26480" s="185"/>
      <c r="G26480" s="180">
        <f t="shared" si="826"/>
        <v>0</v>
      </c>
      <c r="H26480" s="181">
        <f t="shared" si="827"/>
        <v>0</v>
      </c>
    </row>
    <row r="26481" spans="2:8">
      <c r="B26481" s="186"/>
      <c r="C26481" s="183"/>
      <c r="D26481" s="183"/>
      <c r="E26481" s="185"/>
      <c r="F26481" s="185"/>
      <c r="G26481" s="180">
        <f t="shared" si="826"/>
        <v>0</v>
      </c>
      <c r="H26481" s="181">
        <f t="shared" si="827"/>
        <v>0</v>
      </c>
    </row>
    <row r="26482" spans="2:8">
      <c r="B26482" s="186"/>
      <c r="C26482" s="183"/>
      <c r="D26482" s="183"/>
      <c r="E26482" s="185"/>
      <c r="F26482" s="185"/>
      <c r="G26482" s="180">
        <f t="shared" si="826"/>
        <v>0</v>
      </c>
      <c r="H26482" s="181">
        <f t="shared" si="827"/>
        <v>0</v>
      </c>
    </row>
    <row r="26483" spans="2:8">
      <c r="B26483" s="186"/>
      <c r="C26483" s="183"/>
      <c r="D26483" s="183"/>
      <c r="E26483" s="185"/>
      <c r="F26483" s="185"/>
      <c r="G26483" s="180">
        <f t="shared" si="826"/>
        <v>0</v>
      </c>
      <c r="H26483" s="181">
        <f t="shared" si="827"/>
        <v>0</v>
      </c>
    </row>
    <row r="26484" spans="2:8">
      <c r="B26484" s="186"/>
      <c r="C26484" s="183"/>
      <c r="D26484" s="183"/>
      <c r="E26484" s="185"/>
      <c r="F26484" s="185"/>
      <c r="G26484" s="180">
        <f t="shared" si="826"/>
        <v>0</v>
      </c>
      <c r="H26484" s="181">
        <f t="shared" si="827"/>
        <v>0</v>
      </c>
    </row>
    <row r="26485" spans="2:8">
      <c r="B26485" s="186"/>
      <c r="C26485" s="183"/>
      <c r="D26485" s="183"/>
      <c r="E26485" s="185"/>
      <c r="F26485" s="185"/>
      <c r="G26485" s="180">
        <f t="shared" si="826"/>
        <v>0</v>
      </c>
      <c r="H26485" s="181">
        <f t="shared" si="827"/>
        <v>0</v>
      </c>
    </row>
    <row r="26486" spans="2:8">
      <c r="B26486" s="186"/>
      <c r="C26486" s="183"/>
      <c r="D26486" s="183"/>
      <c r="E26486" s="185"/>
      <c r="F26486" s="185"/>
      <c r="G26486" s="180">
        <f t="shared" si="826"/>
        <v>0</v>
      </c>
      <c r="H26486" s="181">
        <f t="shared" si="827"/>
        <v>0</v>
      </c>
    </row>
    <row r="26487" spans="2:8">
      <c r="B26487" s="186"/>
      <c r="C26487" s="183"/>
      <c r="D26487" s="183"/>
      <c r="E26487" s="185"/>
      <c r="F26487" s="185"/>
      <c r="G26487" s="180">
        <f t="shared" si="826"/>
        <v>0</v>
      </c>
      <c r="H26487" s="181">
        <f t="shared" si="827"/>
        <v>0</v>
      </c>
    </row>
    <row r="26488" spans="2:8">
      <c r="B26488" s="186"/>
      <c r="C26488" s="183"/>
      <c r="D26488" s="183"/>
      <c r="E26488" s="185"/>
      <c r="F26488" s="185"/>
      <c r="G26488" s="180">
        <f t="shared" si="826"/>
        <v>0</v>
      </c>
      <c r="H26488" s="181">
        <f t="shared" si="827"/>
        <v>0</v>
      </c>
    </row>
    <row r="26489" spans="2:8">
      <c r="B26489" s="186"/>
      <c r="C26489" s="183"/>
      <c r="D26489" s="183"/>
      <c r="E26489" s="185"/>
      <c r="F26489" s="185"/>
      <c r="G26489" s="180">
        <f t="shared" si="826"/>
        <v>0</v>
      </c>
      <c r="H26489" s="181">
        <f t="shared" si="827"/>
        <v>0</v>
      </c>
    </row>
    <row r="26490" spans="2:8">
      <c r="B26490" s="186"/>
      <c r="C26490" s="183"/>
      <c r="D26490" s="183"/>
      <c r="E26490" s="185"/>
      <c r="F26490" s="185"/>
      <c r="G26490" s="180">
        <f t="shared" si="826"/>
        <v>0</v>
      </c>
      <c r="H26490" s="181">
        <f t="shared" si="827"/>
        <v>0</v>
      </c>
    </row>
    <row r="26491" spans="2:8">
      <c r="B26491" s="186"/>
      <c r="C26491" s="183"/>
      <c r="D26491" s="183"/>
      <c r="E26491" s="185"/>
      <c r="F26491" s="185"/>
      <c r="G26491" s="180">
        <f t="shared" si="826"/>
        <v>0</v>
      </c>
      <c r="H26491" s="181">
        <f t="shared" si="827"/>
        <v>0</v>
      </c>
    </row>
    <row r="26492" spans="2:8">
      <c r="B26492" s="186"/>
      <c r="C26492" s="183"/>
      <c r="D26492" s="183"/>
      <c r="E26492" s="185"/>
      <c r="F26492" s="185"/>
      <c r="G26492" s="180">
        <f t="shared" si="826"/>
        <v>0</v>
      </c>
      <c r="H26492" s="181">
        <f t="shared" si="827"/>
        <v>0</v>
      </c>
    </row>
    <row r="26493" spans="2:8">
      <c r="B26493" s="186"/>
      <c r="C26493" s="183"/>
      <c r="D26493" s="183"/>
      <c r="E26493" s="185"/>
      <c r="F26493" s="185"/>
      <c r="G26493" s="180">
        <f t="shared" si="826"/>
        <v>0</v>
      </c>
      <c r="H26493" s="181">
        <f t="shared" si="827"/>
        <v>0</v>
      </c>
    </row>
    <row r="26494" spans="2:8">
      <c r="B26494" s="186"/>
      <c r="C26494" s="183"/>
      <c r="D26494" s="183"/>
      <c r="E26494" s="185"/>
      <c r="F26494" s="185"/>
      <c r="G26494" s="180">
        <f t="shared" si="826"/>
        <v>0</v>
      </c>
      <c r="H26494" s="181">
        <f t="shared" si="827"/>
        <v>0</v>
      </c>
    </row>
    <row r="26495" spans="2:8">
      <c r="B26495" s="186"/>
      <c r="C26495" s="183"/>
      <c r="D26495" s="183"/>
      <c r="E26495" s="185"/>
      <c r="F26495" s="185"/>
      <c r="G26495" s="180">
        <f t="shared" si="826"/>
        <v>0</v>
      </c>
      <c r="H26495" s="181">
        <f t="shared" si="827"/>
        <v>0</v>
      </c>
    </row>
    <row r="26496" spans="2:8">
      <c r="B26496" s="186"/>
      <c r="C26496" s="183"/>
      <c r="D26496" s="183"/>
      <c r="E26496" s="185"/>
      <c r="F26496" s="185"/>
      <c r="G26496" s="180">
        <f t="shared" si="826"/>
        <v>0</v>
      </c>
      <c r="H26496" s="181">
        <f t="shared" si="827"/>
        <v>0</v>
      </c>
    </row>
    <row r="26497" spans="2:8">
      <c r="B26497" s="186"/>
      <c r="C26497" s="183"/>
      <c r="D26497" s="183"/>
      <c r="E26497" s="185"/>
      <c r="F26497" s="185"/>
      <c r="G26497" s="180">
        <f t="shared" si="826"/>
        <v>0</v>
      </c>
      <c r="H26497" s="181">
        <f t="shared" si="827"/>
        <v>0</v>
      </c>
    </row>
    <row r="26498" spans="2:8">
      <c r="B26498" s="186"/>
      <c r="C26498" s="183"/>
      <c r="D26498" s="183"/>
      <c r="E26498" s="185"/>
      <c r="F26498" s="185"/>
      <c r="G26498" s="180">
        <f t="shared" si="826"/>
        <v>0</v>
      </c>
      <c r="H26498" s="181">
        <f t="shared" si="827"/>
        <v>0</v>
      </c>
    </row>
    <row r="26499" spans="2:8">
      <c r="B26499" s="186"/>
      <c r="C26499" s="183"/>
      <c r="D26499" s="183"/>
      <c r="E26499" s="185"/>
      <c r="F26499" s="185"/>
      <c r="G26499" s="180">
        <f t="shared" si="826"/>
        <v>0</v>
      </c>
      <c r="H26499" s="181">
        <f t="shared" si="827"/>
        <v>0</v>
      </c>
    </row>
    <row r="26500" spans="2:8">
      <c r="B26500" s="186"/>
      <c r="C26500" s="183"/>
      <c r="D26500" s="183"/>
      <c r="E26500" s="185"/>
      <c r="F26500" s="185"/>
      <c r="G26500" s="180">
        <f t="shared" si="826"/>
        <v>0</v>
      </c>
      <c r="H26500" s="181">
        <f t="shared" si="827"/>
        <v>0</v>
      </c>
    </row>
    <row r="26501" spans="2:8">
      <c r="B26501" s="186"/>
      <c r="C26501" s="183"/>
      <c r="D26501" s="183"/>
      <c r="E26501" s="185"/>
      <c r="F26501" s="185"/>
      <c r="G26501" s="180">
        <f t="shared" si="826"/>
        <v>0</v>
      </c>
      <c r="H26501" s="181">
        <f t="shared" si="827"/>
        <v>0</v>
      </c>
    </row>
    <row r="26502" spans="2:8">
      <c r="B26502" s="186"/>
      <c r="C26502" s="183"/>
      <c r="D26502" s="183"/>
      <c r="E26502" s="185"/>
      <c r="F26502" s="185"/>
      <c r="G26502" s="180">
        <f t="shared" ref="G26502:G26565" si="828">IF(ABS(F26502)&gt;ABS(E26502),ABS(F26502),ABS(E26502))</f>
        <v>0</v>
      </c>
      <c r="H26502" s="181">
        <f t="shared" ref="H26502:H26565" si="829">IF(G26502&lt;&gt;0,IF(ABS(F26502)&gt;=G26502,1,ABS(F26502/G26502)),0)</f>
        <v>0</v>
      </c>
    </row>
    <row r="26503" spans="2:8">
      <c r="B26503" s="186"/>
      <c r="C26503" s="183"/>
      <c r="D26503" s="183"/>
      <c r="E26503" s="185"/>
      <c r="F26503" s="185"/>
      <c r="G26503" s="180">
        <f t="shared" si="828"/>
        <v>0</v>
      </c>
      <c r="H26503" s="181">
        <f t="shared" si="829"/>
        <v>0</v>
      </c>
    </row>
    <row r="26504" spans="2:8">
      <c r="B26504" s="186"/>
      <c r="C26504" s="183"/>
      <c r="D26504" s="183"/>
      <c r="E26504" s="185"/>
      <c r="F26504" s="185"/>
      <c r="G26504" s="180">
        <f t="shared" si="828"/>
        <v>0</v>
      </c>
      <c r="H26504" s="181">
        <f t="shared" si="829"/>
        <v>0</v>
      </c>
    </row>
    <row r="26505" spans="2:8">
      <c r="B26505" s="186"/>
      <c r="C26505" s="183"/>
      <c r="D26505" s="183"/>
      <c r="E26505" s="185"/>
      <c r="F26505" s="185"/>
      <c r="G26505" s="180">
        <f t="shared" si="828"/>
        <v>0</v>
      </c>
      <c r="H26505" s="181">
        <f t="shared" si="829"/>
        <v>0</v>
      </c>
    </row>
    <row r="26506" spans="2:8">
      <c r="B26506" s="186"/>
      <c r="C26506" s="183"/>
      <c r="D26506" s="183"/>
      <c r="E26506" s="185"/>
      <c r="F26506" s="185"/>
      <c r="G26506" s="180">
        <f t="shared" si="828"/>
        <v>0</v>
      </c>
      <c r="H26506" s="181">
        <f t="shared" si="829"/>
        <v>0</v>
      </c>
    </row>
    <row r="26507" spans="2:8">
      <c r="B26507" s="186"/>
      <c r="C26507" s="183"/>
      <c r="D26507" s="183"/>
      <c r="E26507" s="185"/>
      <c r="F26507" s="185"/>
      <c r="G26507" s="180">
        <f t="shared" si="828"/>
        <v>0</v>
      </c>
      <c r="H26507" s="181">
        <f t="shared" si="829"/>
        <v>0</v>
      </c>
    </row>
    <row r="26508" spans="2:8">
      <c r="B26508" s="186"/>
      <c r="C26508" s="183"/>
      <c r="D26508" s="183"/>
      <c r="E26508" s="185"/>
      <c r="F26508" s="185"/>
      <c r="G26508" s="180">
        <f t="shared" si="828"/>
        <v>0</v>
      </c>
      <c r="H26508" s="181">
        <f t="shared" si="829"/>
        <v>0</v>
      </c>
    </row>
    <row r="26509" spans="2:8">
      <c r="B26509" s="186"/>
      <c r="C26509" s="183"/>
      <c r="D26509" s="183"/>
      <c r="E26509" s="185"/>
      <c r="F26509" s="185"/>
      <c r="G26509" s="180">
        <f t="shared" si="828"/>
        <v>0</v>
      </c>
      <c r="H26509" s="181">
        <f t="shared" si="829"/>
        <v>0</v>
      </c>
    </row>
    <row r="26510" spans="2:8">
      <c r="B26510" s="186"/>
      <c r="C26510" s="183"/>
      <c r="D26510" s="183"/>
      <c r="E26510" s="185"/>
      <c r="F26510" s="185"/>
      <c r="G26510" s="180">
        <f t="shared" si="828"/>
        <v>0</v>
      </c>
      <c r="H26510" s="181">
        <f t="shared" si="829"/>
        <v>0</v>
      </c>
    </row>
    <row r="26511" spans="2:8">
      <c r="B26511" s="186"/>
      <c r="C26511" s="183"/>
      <c r="D26511" s="183"/>
      <c r="E26511" s="185"/>
      <c r="F26511" s="185"/>
      <c r="G26511" s="180">
        <f t="shared" si="828"/>
        <v>0</v>
      </c>
      <c r="H26511" s="181">
        <f t="shared" si="829"/>
        <v>0</v>
      </c>
    </row>
    <row r="26512" spans="2:8">
      <c r="B26512" s="186"/>
      <c r="C26512" s="183"/>
      <c r="D26512" s="183"/>
      <c r="E26512" s="185"/>
      <c r="F26512" s="185"/>
      <c r="G26512" s="180">
        <f t="shared" si="828"/>
        <v>0</v>
      </c>
      <c r="H26512" s="181">
        <f t="shared" si="829"/>
        <v>0</v>
      </c>
    </row>
    <row r="26513" spans="2:8">
      <c r="B26513" s="186"/>
      <c r="C26513" s="183"/>
      <c r="D26513" s="183"/>
      <c r="E26513" s="185"/>
      <c r="F26513" s="185"/>
      <c r="G26513" s="180">
        <f t="shared" si="828"/>
        <v>0</v>
      </c>
      <c r="H26513" s="181">
        <f t="shared" si="829"/>
        <v>0</v>
      </c>
    </row>
    <row r="26514" spans="2:8">
      <c r="B26514" s="186"/>
      <c r="C26514" s="183"/>
      <c r="D26514" s="183"/>
      <c r="E26514" s="185"/>
      <c r="F26514" s="185"/>
      <c r="G26514" s="180">
        <f t="shared" si="828"/>
        <v>0</v>
      </c>
      <c r="H26514" s="181">
        <f t="shared" si="829"/>
        <v>0</v>
      </c>
    </row>
    <row r="26515" spans="2:8">
      <c r="B26515" s="186"/>
      <c r="C26515" s="183"/>
      <c r="D26515" s="183"/>
      <c r="E26515" s="185"/>
      <c r="F26515" s="185"/>
      <c r="G26515" s="180">
        <f t="shared" si="828"/>
        <v>0</v>
      </c>
      <c r="H26515" s="181">
        <f t="shared" si="829"/>
        <v>0</v>
      </c>
    </row>
    <row r="26516" spans="2:8">
      <c r="B26516" s="186"/>
      <c r="C26516" s="183"/>
      <c r="D26516" s="183"/>
      <c r="E26516" s="185"/>
      <c r="F26516" s="185"/>
      <c r="G26516" s="180">
        <f t="shared" si="828"/>
        <v>0</v>
      </c>
      <c r="H26516" s="181">
        <f t="shared" si="829"/>
        <v>0</v>
      </c>
    </row>
    <row r="26517" spans="2:8">
      <c r="B26517" s="186"/>
      <c r="C26517" s="183"/>
      <c r="D26517" s="183"/>
      <c r="E26517" s="185"/>
      <c r="F26517" s="185"/>
      <c r="G26517" s="180">
        <f t="shared" si="828"/>
        <v>0</v>
      </c>
      <c r="H26517" s="181">
        <f t="shared" si="829"/>
        <v>0</v>
      </c>
    </row>
    <row r="26518" spans="2:8">
      <c r="B26518" s="186"/>
      <c r="C26518" s="183"/>
      <c r="D26518" s="183"/>
      <c r="E26518" s="185"/>
      <c r="F26518" s="185"/>
      <c r="G26518" s="180">
        <f t="shared" si="828"/>
        <v>0</v>
      </c>
      <c r="H26518" s="181">
        <f t="shared" si="829"/>
        <v>0</v>
      </c>
    </row>
    <row r="26519" spans="2:8">
      <c r="B26519" s="186"/>
      <c r="C26519" s="183"/>
      <c r="D26519" s="183"/>
      <c r="E26519" s="185"/>
      <c r="F26519" s="185"/>
      <c r="G26519" s="180">
        <f t="shared" si="828"/>
        <v>0</v>
      </c>
      <c r="H26519" s="181">
        <f t="shared" si="829"/>
        <v>0</v>
      </c>
    </row>
    <row r="26520" spans="2:8">
      <c r="B26520" s="186"/>
      <c r="C26520" s="183"/>
      <c r="D26520" s="183"/>
      <c r="E26520" s="185"/>
      <c r="F26520" s="185"/>
      <c r="G26520" s="180">
        <f t="shared" si="828"/>
        <v>0</v>
      </c>
      <c r="H26520" s="181">
        <f t="shared" si="829"/>
        <v>0</v>
      </c>
    </row>
    <row r="26521" spans="2:8">
      <c r="B26521" s="186"/>
      <c r="C26521" s="183"/>
      <c r="D26521" s="183"/>
      <c r="E26521" s="185"/>
      <c r="F26521" s="185"/>
      <c r="G26521" s="180">
        <f t="shared" si="828"/>
        <v>0</v>
      </c>
      <c r="H26521" s="181">
        <f t="shared" si="829"/>
        <v>0</v>
      </c>
    </row>
    <row r="26522" spans="2:8">
      <c r="B26522" s="186"/>
      <c r="C26522" s="183"/>
      <c r="D26522" s="183"/>
      <c r="E26522" s="185"/>
      <c r="F26522" s="185"/>
      <c r="G26522" s="180">
        <f t="shared" si="828"/>
        <v>0</v>
      </c>
      <c r="H26522" s="181">
        <f t="shared" si="829"/>
        <v>0</v>
      </c>
    </row>
    <row r="26523" spans="2:8">
      <c r="B26523" s="186"/>
      <c r="C26523" s="183"/>
      <c r="D26523" s="183"/>
      <c r="E26523" s="185"/>
      <c r="F26523" s="185"/>
      <c r="G26523" s="180">
        <f t="shared" si="828"/>
        <v>0</v>
      </c>
      <c r="H26523" s="181">
        <f t="shared" si="829"/>
        <v>0</v>
      </c>
    </row>
    <row r="26524" spans="2:8">
      <c r="B26524" s="186"/>
      <c r="C26524" s="183"/>
      <c r="D26524" s="183"/>
      <c r="E26524" s="185"/>
      <c r="F26524" s="185"/>
      <c r="G26524" s="180">
        <f t="shared" si="828"/>
        <v>0</v>
      </c>
      <c r="H26524" s="181">
        <f t="shared" si="829"/>
        <v>0</v>
      </c>
    </row>
    <row r="26525" spans="2:8">
      <c r="B26525" s="186"/>
      <c r="C26525" s="183"/>
      <c r="D26525" s="183"/>
      <c r="E26525" s="185"/>
      <c r="F26525" s="185"/>
      <c r="G26525" s="180">
        <f t="shared" si="828"/>
        <v>0</v>
      </c>
      <c r="H26525" s="181">
        <f t="shared" si="829"/>
        <v>0</v>
      </c>
    </row>
    <row r="26526" spans="2:8">
      <c r="B26526" s="186"/>
      <c r="C26526" s="183"/>
      <c r="D26526" s="183"/>
      <c r="E26526" s="185"/>
      <c r="F26526" s="185"/>
      <c r="G26526" s="180">
        <f t="shared" si="828"/>
        <v>0</v>
      </c>
      <c r="H26526" s="181">
        <f t="shared" si="829"/>
        <v>0</v>
      </c>
    </row>
    <row r="26527" spans="2:8">
      <c r="B26527" s="186"/>
      <c r="C26527" s="183"/>
      <c r="D26527" s="183"/>
      <c r="E26527" s="185"/>
      <c r="F26527" s="185"/>
      <c r="G26527" s="180">
        <f t="shared" si="828"/>
        <v>0</v>
      </c>
      <c r="H26527" s="181">
        <f t="shared" si="829"/>
        <v>0</v>
      </c>
    </row>
    <row r="26528" spans="2:8">
      <c r="B26528" s="186"/>
      <c r="C26528" s="183"/>
      <c r="D26528" s="183"/>
      <c r="E26528" s="185"/>
      <c r="F26528" s="185"/>
      <c r="G26528" s="180">
        <f t="shared" si="828"/>
        <v>0</v>
      </c>
      <c r="H26528" s="181">
        <f t="shared" si="829"/>
        <v>0</v>
      </c>
    </row>
    <row r="26529" spans="2:8">
      <c r="B26529" s="186"/>
      <c r="C26529" s="183"/>
      <c r="D26529" s="183"/>
      <c r="E26529" s="185"/>
      <c r="F26529" s="185"/>
      <c r="G26529" s="180">
        <f t="shared" si="828"/>
        <v>0</v>
      </c>
      <c r="H26529" s="181">
        <f t="shared" si="829"/>
        <v>0</v>
      </c>
    </row>
    <row r="26530" spans="2:8">
      <c r="B26530" s="186"/>
      <c r="C26530" s="183"/>
      <c r="D26530" s="183"/>
      <c r="E26530" s="185"/>
      <c r="F26530" s="185"/>
      <c r="G26530" s="180">
        <f t="shared" si="828"/>
        <v>0</v>
      </c>
      <c r="H26530" s="181">
        <f t="shared" si="829"/>
        <v>0</v>
      </c>
    </row>
    <row r="26531" spans="2:8">
      <c r="B26531" s="186"/>
      <c r="C26531" s="183"/>
      <c r="D26531" s="183"/>
      <c r="E26531" s="185"/>
      <c r="F26531" s="185"/>
      <c r="G26531" s="180">
        <f t="shared" si="828"/>
        <v>0</v>
      </c>
      <c r="H26531" s="181">
        <f t="shared" si="829"/>
        <v>0</v>
      </c>
    </row>
    <row r="26532" spans="2:8">
      <c r="B26532" s="186"/>
      <c r="C26532" s="183"/>
      <c r="D26532" s="183"/>
      <c r="E26532" s="185"/>
      <c r="F26532" s="185"/>
      <c r="G26532" s="180">
        <f t="shared" si="828"/>
        <v>0</v>
      </c>
      <c r="H26532" s="181">
        <f t="shared" si="829"/>
        <v>0</v>
      </c>
    </row>
    <row r="26533" spans="2:8">
      <c r="B26533" s="186"/>
      <c r="C26533" s="183"/>
      <c r="D26533" s="183"/>
      <c r="E26533" s="185"/>
      <c r="F26533" s="185"/>
      <c r="G26533" s="180">
        <f t="shared" si="828"/>
        <v>0</v>
      </c>
      <c r="H26533" s="181">
        <f t="shared" si="829"/>
        <v>0</v>
      </c>
    </row>
    <row r="26534" spans="2:8">
      <c r="B26534" s="186"/>
      <c r="C26534" s="183"/>
      <c r="D26534" s="183"/>
      <c r="E26534" s="185"/>
      <c r="F26534" s="185"/>
      <c r="G26534" s="180">
        <f t="shared" si="828"/>
        <v>0</v>
      </c>
      <c r="H26534" s="181">
        <f t="shared" si="829"/>
        <v>0</v>
      </c>
    </row>
    <row r="26535" spans="2:8">
      <c r="B26535" s="186"/>
      <c r="C26535" s="183"/>
      <c r="D26535" s="183"/>
      <c r="E26535" s="185"/>
      <c r="F26535" s="185"/>
      <c r="G26535" s="180">
        <f t="shared" si="828"/>
        <v>0</v>
      </c>
      <c r="H26535" s="181">
        <f t="shared" si="829"/>
        <v>0</v>
      </c>
    </row>
    <row r="26536" spans="2:8">
      <c r="B26536" s="186"/>
      <c r="C26536" s="183"/>
      <c r="D26536" s="183"/>
      <c r="E26536" s="185"/>
      <c r="F26536" s="185"/>
      <c r="G26536" s="180">
        <f t="shared" si="828"/>
        <v>0</v>
      </c>
      <c r="H26536" s="181">
        <f t="shared" si="829"/>
        <v>0</v>
      </c>
    </row>
    <row r="26537" spans="2:8">
      <c r="B26537" s="186"/>
      <c r="C26537" s="183"/>
      <c r="D26537" s="183"/>
      <c r="E26537" s="185"/>
      <c r="F26537" s="185"/>
      <c r="G26537" s="180">
        <f t="shared" si="828"/>
        <v>0</v>
      </c>
      <c r="H26537" s="181">
        <f t="shared" si="829"/>
        <v>0</v>
      </c>
    </row>
    <row r="26538" spans="2:8">
      <c r="B26538" s="186"/>
      <c r="C26538" s="183"/>
      <c r="D26538" s="183"/>
      <c r="E26538" s="185"/>
      <c r="F26538" s="185"/>
      <c r="G26538" s="180">
        <f t="shared" si="828"/>
        <v>0</v>
      </c>
      <c r="H26538" s="181">
        <f t="shared" si="829"/>
        <v>0</v>
      </c>
    </row>
    <row r="26539" spans="2:8">
      <c r="B26539" s="186"/>
      <c r="C26539" s="183"/>
      <c r="D26539" s="183"/>
      <c r="E26539" s="185"/>
      <c r="F26539" s="185"/>
      <c r="G26539" s="180">
        <f t="shared" si="828"/>
        <v>0</v>
      </c>
      <c r="H26539" s="181">
        <f t="shared" si="829"/>
        <v>0</v>
      </c>
    </row>
    <row r="26540" spans="2:8">
      <c r="B26540" s="186"/>
      <c r="C26540" s="183"/>
      <c r="D26540" s="183"/>
      <c r="E26540" s="185"/>
      <c r="F26540" s="185"/>
      <c r="G26540" s="180">
        <f t="shared" si="828"/>
        <v>0</v>
      </c>
      <c r="H26540" s="181">
        <f t="shared" si="829"/>
        <v>0</v>
      </c>
    </row>
    <row r="26541" spans="2:8">
      <c r="B26541" s="186"/>
      <c r="C26541" s="183"/>
      <c r="D26541" s="183"/>
      <c r="E26541" s="185"/>
      <c r="F26541" s="185"/>
      <c r="G26541" s="180">
        <f t="shared" si="828"/>
        <v>0</v>
      </c>
      <c r="H26541" s="181">
        <f t="shared" si="829"/>
        <v>0</v>
      </c>
    </row>
    <row r="26542" spans="2:8">
      <c r="B26542" s="186"/>
      <c r="C26542" s="183"/>
      <c r="D26542" s="183"/>
      <c r="E26542" s="185"/>
      <c r="F26542" s="185"/>
      <c r="G26542" s="180">
        <f t="shared" si="828"/>
        <v>0</v>
      </c>
      <c r="H26542" s="181">
        <f t="shared" si="829"/>
        <v>0</v>
      </c>
    </row>
    <row r="26543" spans="2:8">
      <c r="B26543" s="186"/>
      <c r="C26543" s="183"/>
      <c r="D26543" s="183"/>
      <c r="E26543" s="185"/>
      <c r="F26543" s="185"/>
      <c r="G26543" s="180">
        <f t="shared" si="828"/>
        <v>0</v>
      </c>
      <c r="H26543" s="181">
        <f t="shared" si="829"/>
        <v>0</v>
      </c>
    </row>
    <row r="26544" spans="2:8">
      <c r="B26544" s="186"/>
      <c r="C26544" s="183"/>
      <c r="D26544" s="183"/>
      <c r="E26544" s="185"/>
      <c r="F26544" s="185"/>
      <c r="G26544" s="180">
        <f t="shared" si="828"/>
        <v>0</v>
      </c>
      <c r="H26544" s="181">
        <f t="shared" si="829"/>
        <v>0</v>
      </c>
    </row>
    <row r="26545" spans="2:8">
      <c r="B26545" s="186"/>
      <c r="C26545" s="183"/>
      <c r="D26545" s="183"/>
      <c r="E26545" s="185"/>
      <c r="F26545" s="185"/>
      <c r="G26545" s="180">
        <f t="shared" si="828"/>
        <v>0</v>
      </c>
      <c r="H26545" s="181">
        <f t="shared" si="829"/>
        <v>0</v>
      </c>
    </row>
    <row r="26546" spans="2:8">
      <c r="B26546" s="186"/>
      <c r="C26546" s="183"/>
      <c r="D26546" s="183"/>
      <c r="E26546" s="185"/>
      <c r="F26546" s="185"/>
      <c r="G26546" s="180">
        <f t="shared" si="828"/>
        <v>0</v>
      </c>
      <c r="H26546" s="181">
        <f t="shared" si="829"/>
        <v>0</v>
      </c>
    </row>
    <row r="26547" spans="2:8">
      <c r="B26547" s="186"/>
      <c r="C26547" s="183"/>
      <c r="D26547" s="183"/>
      <c r="E26547" s="185"/>
      <c r="F26547" s="185"/>
      <c r="G26547" s="180">
        <f t="shared" si="828"/>
        <v>0</v>
      </c>
      <c r="H26547" s="181">
        <f t="shared" si="829"/>
        <v>0</v>
      </c>
    </row>
    <row r="26548" spans="2:8">
      <c r="B26548" s="186"/>
      <c r="C26548" s="183"/>
      <c r="D26548" s="183"/>
      <c r="E26548" s="185"/>
      <c r="F26548" s="185"/>
      <c r="G26548" s="180">
        <f t="shared" si="828"/>
        <v>0</v>
      </c>
      <c r="H26548" s="181">
        <f t="shared" si="829"/>
        <v>0</v>
      </c>
    </row>
    <row r="26549" spans="2:8">
      <c r="B26549" s="186"/>
      <c r="C26549" s="183"/>
      <c r="D26549" s="183"/>
      <c r="E26549" s="185"/>
      <c r="F26549" s="185"/>
      <c r="G26549" s="180">
        <f t="shared" si="828"/>
        <v>0</v>
      </c>
      <c r="H26549" s="181">
        <f t="shared" si="829"/>
        <v>0</v>
      </c>
    </row>
    <row r="26550" spans="2:8">
      <c r="B26550" s="186"/>
      <c r="C26550" s="183"/>
      <c r="D26550" s="183"/>
      <c r="E26550" s="185"/>
      <c r="F26550" s="185"/>
      <c r="G26550" s="180">
        <f t="shared" si="828"/>
        <v>0</v>
      </c>
      <c r="H26550" s="181">
        <f t="shared" si="829"/>
        <v>0</v>
      </c>
    </row>
    <row r="26551" spans="2:8">
      <c r="B26551" s="186"/>
      <c r="C26551" s="183"/>
      <c r="D26551" s="183"/>
      <c r="E26551" s="185"/>
      <c r="F26551" s="185"/>
      <c r="G26551" s="180">
        <f t="shared" si="828"/>
        <v>0</v>
      </c>
      <c r="H26551" s="181">
        <f t="shared" si="829"/>
        <v>0</v>
      </c>
    </row>
    <row r="26552" spans="2:8">
      <c r="B26552" s="186"/>
      <c r="C26552" s="183"/>
      <c r="D26552" s="183"/>
      <c r="E26552" s="185"/>
      <c r="F26552" s="185"/>
      <c r="G26552" s="180">
        <f t="shared" si="828"/>
        <v>0</v>
      </c>
      <c r="H26552" s="181">
        <f t="shared" si="829"/>
        <v>0</v>
      </c>
    </row>
    <row r="26553" spans="2:8">
      <c r="B26553" s="186"/>
      <c r="C26553" s="183"/>
      <c r="D26553" s="183"/>
      <c r="E26553" s="185"/>
      <c r="F26553" s="185"/>
      <c r="G26553" s="180">
        <f t="shared" si="828"/>
        <v>0</v>
      </c>
      <c r="H26553" s="181">
        <f t="shared" si="829"/>
        <v>0</v>
      </c>
    </row>
    <row r="26554" spans="2:8">
      <c r="B26554" s="186"/>
      <c r="C26554" s="183"/>
      <c r="D26554" s="183"/>
      <c r="E26554" s="185"/>
      <c r="F26554" s="185"/>
      <c r="G26554" s="180">
        <f t="shared" si="828"/>
        <v>0</v>
      </c>
      <c r="H26554" s="181">
        <f t="shared" si="829"/>
        <v>0</v>
      </c>
    </row>
    <row r="26555" spans="2:8">
      <c r="B26555" s="186"/>
      <c r="C26555" s="183"/>
      <c r="D26555" s="183"/>
      <c r="E26555" s="185"/>
      <c r="F26555" s="185"/>
      <c r="G26555" s="180">
        <f t="shared" si="828"/>
        <v>0</v>
      </c>
      <c r="H26555" s="181">
        <f t="shared" si="829"/>
        <v>0</v>
      </c>
    </row>
    <row r="26556" spans="2:8">
      <c r="B26556" s="186"/>
      <c r="C26556" s="183"/>
      <c r="D26556" s="183"/>
      <c r="E26556" s="185"/>
      <c r="F26556" s="185"/>
      <c r="G26556" s="180">
        <f t="shared" si="828"/>
        <v>0</v>
      </c>
      <c r="H26556" s="181">
        <f t="shared" si="829"/>
        <v>0</v>
      </c>
    </row>
    <row r="26557" spans="2:8">
      <c r="B26557" s="186"/>
      <c r="C26557" s="183"/>
      <c r="D26557" s="183"/>
      <c r="E26557" s="185"/>
      <c r="F26557" s="185"/>
      <c r="G26557" s="180">
        <f t="shared" si="828"/>
        <v>0</v>
      </c>
      <c r="H26557" s="181">
        <f t="shared" si="829"/>
        <v>0</v>
      </c>
    </row>
    <row r="26558" spans="2:8">
      <c r="B26558" s="186"/>
      <c r="C26558" s="183"/>
      <c r="D26558" s="183"/>
      <c r="E26558" s="185"/>
      <c r="F26558" s="185"/>
      <c r="G26558" s="180">
        <f t="shared" si="828"/>
        <v>0</v>
      </c>
      <c r="H26558" s="181">
        <f t="shared" si="829"/>
        <v>0</v>
      </c>
    </row>
    <row r="26559" spans="2:8">
      <c r="B26559" s="186"/>
      <c r="C26559" s="183"/>
      <c r="D26559" s="183"/>
      <c r="E26559" s="185"/>
      <c r="F26559" s="185"/>
      <c r="G26559" s="180">
        <f t="shared" si="828"/>
        <v>0</v>
      </c>
      <c r="H26559" s="181">
        <f t="shared" si="829"/>
        <v>0</v>
      </c>
    </row>
    <row r="26560" spans="2:8">
      <c r="B26560" s="186"/>
      <c r="C26560" s="183"/>
      <c r="D26560" s="183"/>
      <c r="E26560" s="185"/>
      <c r="F26560" s="185"/>
      <c r="G26560" s="180">
        <f t="shared" si="828"/>
        <v>0</v>
      </c>
      <c r="H26560" s="181">
        <f t="shared" si="829"/>
        <v>0</v>
      </c>
    </row>
    <row r="26561" spans="2:8">
      <c r="B26561" s="186"/>
      <c r="C26561" s="183"/>
      <c r="D26561" s="183"/>
      <c r="E26561" s="185"/>
      <c r="F26561" s="185"/>
      <c r="G26561" s="180">
        <f t="shared" si="828"/>
        <v>0</v>
      </c>
      <c r="H26561" s="181">
        <f t="shared" si="829"/>
        <v>0</v>
      </c>
    </row>
    <row r="26562" spans="2:8">
      <c r="B26562" s="186"/>
      <c r="C26562" s="183"/>
      <c r="D26562" s="183"/>
      <c r="E26562" s="185"/>
      <c r="F26562" s="185"/>
      <c r="G26562" s="180">
        <f t="shared" si="828"/>
        <v>0</v>
      </c>
      <c r="H26562" s="181">
        <f t="shared" si="829"/>
        <v>0</v>
      </c>
    </row>
    <row r="26563" spans="2:8">
      <c r="B26563" s="186"/>
      <c r="C26563" s="183"/>
      <c r="D26563" s="183"/>
      <c r="E26563" s="185"/>
      <c r="F26563" s="185"/>
      <c r="G26563" s="180">
        <f t="shared" si="828"/>
        <v>0</v>
      </c>
      <c r="H26563" s="181">
        <f t="shared" si="829"/>
        <v>0</v>
      </c>
    </row>
    <row r="26564" spans="2:8">
      <c r="B26564" s="186"/>
      <c r="C26564" s="183"/>
      <c r="D26564" s="183"/>
      <c r="E26564" s="185"/>
      <c r="F26564" s="185"/>
      <c r="G26564" s="180">
        <f t="shared" si="828"/>
        <v>0</v>
      </c>
      <c r="H26564" s="181">
        <f t="shared" si="829"/>
        <v>0</v>
      </c>
    </row>
    <row r="26565" spans="2:8">
      <c r="B26565" s="186"/>
      <c r="C26565" s="183"/>
      <c r="D26565" s="183"/>
      <c r="E26565" s="185"/>
      <c r="F26565" s="185"/>
      <c r="G26565" s="180">
        <f t="shared" si="828"/>
        <v>0</v>
      </c>
      <c r="H26565" s="181">
        <f t="shared" si="829"/>
        <v>0</v>
      </c>
    </row>
    <row r="26566" spans="2:8">
      <c r="B26566" s="186"/>
      <c r="C26566" s="183"/>
      <c r="D26566" s="183"/>
      <c r="E26566" s="185"/>
      <c r="F26566" s="185"/>
      <c r="G26566" s="180">
        <f t="shared" ref="G26566:G26629" si="830">IF(ABS(F26566)&gt;ABS(E26566),ABS(F26566),ABS(E26566))</f>
        <v>0</v>
      </c>
      <c r="H26566" s="181">
        <f t="shared" ref="H26566:H26629" si="831">IF(G26566&lt;&gt;0,IF(ABS(F26566)&gt;=G26566,1,ABS(F26566/G26566)),0)</f>
        <v>0</v>
      </c>
    </row>
    <row r="26567" spans="2:8">
      <c r="B26567" s="186"/>
      <c r="C26567" s="183"/>
      <c r="D26567" s="183"/>
      <c r="E26567" s="185"/>
      <c r="F26567" s="185"/>
      <c r="G26567" s="180">
        <f t="shared" si="830"/>
        <v>0</v>
      </c>
      <c r="H26567" s="181">
        <f t="shared" si="831"/>
        <v>0</v>
      </c>
    </row>
    <row r="26568" spans="2:8">
      <c r="B26568" s="186"/>
      <c r="C26568" s="183"/>
      <c r="D26568" s="183"/>
      <c r="E26568" s="185"/>
      <c r="F26568" s="185"/>
      <c r="G26568" s="180">
        <f t="shared" si="830"/>
        <v>0</v>
      </c>
      <c r="H26568" s="181">
        <f t="shared" si="831"/>
        <v>0</v>
      </c>
    </row>
    <row r="26569" spans="2:8">
      <c r="B26569" s="186"/>
      <c r="C26569" s="183"/>
      <c r="D26569" s="183"/>
      <c r="E26569" s="185"/>
      <c r="F26569" s="185"/>
      <c r="G26569" s="180">
        <f t="shared" si="830"/>
        <v>0</v>
      </c>
      <c r="H26569" s="181">
        <f t="shared" si="831"/>
        <v>0</v>
      </c>
    </row>
    <row r="26570" spans="2:8">
      <c r="B26570" s="186"/>
      <c r="C26570" s="183"/>
      <c r="D26570" s="183"/>
      <c r="E26570" s="185"/>
      <c r="F26570" s="185"/>
      <c r="G26570" s="180">
        <f t="shared" si="830"/>
        <v>0</v>
      </c>
      <c r="H26570" s="181">
        <f t="shared" si="831"/>
        <v>0</v>
      </c>
    </row>
    <row r="26571" spans="2:8">
      <c r="B26571" s="186"/>
      <c r="C26571" s="183"/>
      <c r="D26571" s="183"/>
      <c r="E26571" s="185"/>
      <c r="F26571" s="185"/>
      <c r="G26571" s="180">
        <f t="shared" si="830"/>
        <v>0</v>
      </c>
      <c r="H26571" s="181">
        <f t="shared" si="831"/>
        <v>0</v>
      </c>
    </row>
    <row r="26572" spans="2:8">
      <c r="B26572" s="186"/>
      <c r="C26572" s="183"/>
      <c r="D26572" s="183"/>
      <c r="E26572" s="185"/>
      <c r="F26572" s="185"/>
      <c r="G26572" s="180">
        <f t="shared" si="830"/>
        <v>0</v>
      </c>
      <c r="H26572" s="181">
        <f t="shared" si="831"/>
        <v>0</v>
      </c>
    </row>
    <row r="26573" spans="2:8">
      <c r="B26573" s="186"/>
      <c r="C26573" s="183"/>
      <c r="D26573" s="183"/>
      <c r="E26573" s="185"/>
      <c r="F26573" s="185"/>
      <c r="G26573" s="180">
        <f t="shared" si="830"/>
        <v>0</v>
      </c>
      <c r="H26573" s="181">
        <f t="shared" si="831"/>
        <v>0</v>
      </c>
    </row>
    <row r="26574" spans="2:8">
      <c r="B26574" s="186"/>
      <c r="C26574" s="183"/>
      <c r="D26574" s="183"/>
      <c r="E26574" s="185"/>
      <c r="F26574" s="185"/>
      <c r="G26574" s="180">
        <f t="shared" si="830"/>
        <v>0</v>
      </c>
      <c r="H26574" s="181">
        <f t="shared" si="831"/>
        <v>0</v>
      </c>
    </row>
    <row r="26575" spans="2:8">
      <c r="B26575" s="186"/>
      <c r="C26575" s="183"/>
      <c r="D26575" s="183"/>
      <c r="E26575" s="185"/>
      <c r="F26575" s="185"/>
      <c r="G26575" s="180">
        <f t="shared" si="830"/>
        <v>0</v>
      </c>
      <c r="H26575" s="181">
        <f t="shared" si="831"/>
        <v>0</v>
      </c>
    </row>
    <row r="26576" spans="2:8">
      <c r="B26576" s="186"/>
      <c r="C26576" s="183"/>
      <c r="D26576" s="183"/>
      <c r="E26576" s="185"/>
      <c r="F26576" s="185"/>
      <c r="G26576" s="180">
        <f t="shared" si="830"/>
        <v>0</v>
      </c>
      <c r="H26576" s="181">
        <f t="shared" si="831"/>
        <v>0</v>
      </c>
    </row>
    <row r="26577" spans="2:8">
      <c r="B26577" s="186"/>
      <c r="C26577" s="183"/>
      <c r="D26577" s="183"/>
      <c r="E26577" s="185"/>
      <c r="F26577" s="185"/>
      <c r="G26577" s="180">
        <f t="shared" si="830"/>
        <v>0</v>
      </c>
      <c r="H26577" s="181">
        <f t="shared" si="831"/>
        <v>0</v>
      </c>
    </row>
    <row r="26578" spans="2:8">
      <c r="B26578" s="186"/>
      <c r="C26578" s="183"/>
      <c r="D26578" s="183"/>
      <c r="E26578" s="185"/>
      <c r="F26578" s="185"/>
      <c r="G26578" s="180">
        <f t="shared" si="830"/>
        <v>0</v>
      </c>
      <c r="H26578" s="181">
        <f t="shared" si="831"/>
        <v>0</v>
      </c>
    </row>
    <row r="26579" spans="2:8">
      <c r="B26579" s="186"/>
      <c r="C26579" s="183"/>
      <c r="D26579" s="183"/>
      <c r="E26579" s="185"/>
      <c r="F26579" s="185"/>
      <c r="G26579" s="180">
        <f t="shared" si="830"/>
        <v>0</v>
      </c>
      <c r="H26579" s="181">
        <f t="shared" si="831"/>
        <v>0</v>
      </c>
    </row>
    <row r="26580" spans="2:8">
      <c r="B26580" s="186"/>
      <c r="C26580" s="183"/>
      <c r="D26580" s="183"/>
      <c r="E26580" s="185"/>
      <c r="F26580" s="185"/>
      <c r="G26580" s="180">
        <f t="shared" si="830"/>
        <v>0</v>
      </c>
      <c r="H26580" s="181">
        <f t="shared" si="831"/>
        <v>0</v>
      </c>
    </row>
    <row r="26581" spans="2:8">
      <c r="B26581" s="186"/>
      <c r="C26581" s="183"/>
      <c r="D26581" s="183"/>
      <c r="E26581" s="185"/>
      <c r="F26581" s="185"/>
      <c r="G26581" s="180">
        <f t="shared" si="830"/>
        <v>0</v>
      </c>
      <c r="H26581" s="181">
        <f t="shared" si="831"/>
        <v>0</v>
      </c>
    </row>
    <row r="26582" spans="2:8">
      <c r="B26582" s="186"/>
      <c r="C26582" s="183"/>
      <c r="D26582" s="183"/>
      <c r="E26582" s="185"/>
      <c r="F26582" s="185"/>
      <c r="G26582" s="180">
        <f t="shared" si="830"/>
        <v>0</v>
      </c>
      <c r="H26582" s="181">
        <f t="shared" si="831"/>
        <v>0</v>
      </c>
    </row>
    <row r="26583" spans="2:8">
      <c r="B26583" s="186"/>
      <c r="C26583" s="183"/>
      <c r="D26583" s="183"/>
      <c r="E26583" s="185"/>
      <c r="F26583" s="185"/>
      <c r="G26583" s="180">
        <f t="shared" si="830"/>
        <v>0</v>
      </c>
      <c r="H26583" s="181">
        <f t="shared" si="831"/>
        <v>0</v>
      </c>
    </row>
    <row r="26584" spans="2:8">
      <c r="B26584" s="186"/>
      <c r="C26584" s="183"/>
      <c r="D26584" s="183"/>
      <c r="E26584" s="185"/>
      <c r="F26584" s="185"/>
      <c r="G26584" s="180">
        <f t="shared" si="830"/>
        <v>0</v>
      </c>
      <c r="H26584" s="181">
        <f t="shared" si="831"/>
        <v>0</v>
      </c>
    </row>
    <row r="26585" spans="2:8">
      <c r="B26585" s="186"/>
      <c r="C26585" s="183"/>
      <c r="D26585" s="183"/>
      <c r="E26585" s="185"/>
      <c r="F26585" s="185"/>
      <c r="G26585" s="180">
        <f t="shared" si="830"/>
        <v>0</v>
      </c>
      <c r="H26585" s="181">
        <f t="shared" si="831"/>
        <v>0</v>
      </c>
    </row>
    <row r="26586" spans="2:8">
      <c r="B26586" s="186"/>
      <c r="C26586" s="183"/>
      <c r="D26586" s="183"/>
      <c r="E26586" s="185"/>
      <c r="F26586" s="185"/>
      <c r="G26586" s="180">
        <f t="shared" si="830"/>
        <v>0</v>
      </c>
      <c r="H26586" s="181">
        <f t="shared" si="831"/>
        <v>0</v>
      </c>
    </row>
    <row r="26587" spans="2:8">
      <c r="B26587" s="186"/>
      <c r="C26587" s="183"/>
      <c r="D26587" s="183"/>
      <c r="E26587" s="185"/>
      <c r="F26587" s="185"/>
      <c r="G26587" s="180">
        <f t="shared" si="830"/>
        <v>0</v>
      </c>
      <c r="H26587" s="181">
        <f t="shared" si="831"/>
        <v>0</v>
      </c>
    </row>
    <row r="26588" spans="2:8">
      <c r="B26588" s="186"/>
      <c r="C26588" s="183"/>
      <c r="D26588" s="183"/>
      <c r="E26588" s="185"/>
      <c r="F26588" s="185"/>
      <c r="G26588" s="180">
        <f t="shared" si="830"/>
        <v>0</v>
      </c>
      <c r="H26588" s="181">
        <f t="shared" si="831"/>
        <v>0</v>
      </c>
    </row>
    <row r="26589" spans="2:8">
      <c r="B26589" s="186"/>
      <c r="C26589" s="183"/>
      <c r="D26589" s="183"/>
      <c r="E26589" s="185"/>
      <c r="F26589" s="185"/>
      <c r="G26589" s="180">
        <f t="shared" si="830"/>
        <v>0</v>
      </c>
      <c r="H26589" s="181">
        <f t="shared" si="831"/>
        <v>0</v>
      </c>
    </row>
    <row r="26590" spans="2:8">
      <c r="B26590" s="186"/>
      <c r="C26590" s="183"/>
      <c r="D26590" s="183"/>
      <c r="E26590" s="185"/>
      <c r="F26590" s="185"/>
      <c r="G26590" s="180">
        <f t="shared" si="830"/>
        <v>0</v>
      </c>
      <c r="H26590" s="181">
        <f t="shared" si="831"/>
        <v>0</v>
      </c>
    </row>
    <row r="26591" spans="2:8">
      <c r="B26591" s="186"/>
      <c r="C26591" s="183"/>
      <c r="D26591" s="183"/>
      <c r="E26591" s="185"/>
      <c r="F26591" s="185"/>
      <c r="G26591" s="180">
        <f t="shared" si="830"/>
        <v>0</v>
      </c>
      <c r="H26591" s="181">
        <f t="shared" si="831"/>
        <v>0</v>
      </c>
    </row>
    <row r="26592" spans="2:8">
      <c r="B26592" s="186"/>
      <c r="C26592" s="183"/>
      <c r="D26592" s="183"/>
      <c r="E26592" s="185"/>
      <c r="F26592" s="185"/>
      <c r="G26592" s="180">
        <f t="shared" si="830"/>
        <v>0</v>
      </c>
      <c r="H26592" s="181">
        <f t="shared" si="831"/>
        <v>0</v>
      </c>
    </row>
    <row r="26593" spans="2:8">
      <c r="B26593" s="186"/>
      <c r="C26593" s="183"/>
      <c r="D26593" s="183"/>
      <c r="E26593" s="185"/>
      <c r="F26593" s="185"/>
      <c r="G26593" s="180">
        <f t="shared" si="830"/>
        <v>0</v>
      </c>
      <c r="H26593" s="181">
        <f t="shared" si="831"/>
        <v>0</v>
      </c>
    </row>
    <row r="26594" spans="2:8">
      <c r="B26594" s="186"/>
      <c r="C26594" s="183"/>
      <c r="D26594" s="183"/>
      <c r="E26594" s="185"/>
      <c r="F26594" s="185"/>
      <c r="G26594" s="180">
        <f t="shared" si="830"/>
        <v>0</v>
      </c>
      <c r="H26594" s="181">
        <f t="shared" si="831"/>
        <v>0</v>
      </c>
    </row>
    <row r="26595" spans="2:8">
      <c r="B26595" s="186"/>
      <c r="C26595" s="183"/>
      <c r="D26595" s="183"/>
      <c r="E26595" s="185"/>
      <c r="F26595" s="185"/>
      <c r="G26595" s="180">
        <f t="shared" si="830"/>
        <v>0</v>
      </c>
      <c r="H26595" s="181">
        <f t="shared" si="831"/>
        <v>0</v>
      </c>
    </row>
    <row r="26596" spans="2:8">
      <c r="B26596" s="186"/>
      <c r="C26596" s="183"/>
      <c r="D26596" s="183"/>
      <c r="E26596" s="185"/>
      <c r="F26596" s="185"/>
      <c r="G26596" s="180">
        <f t="shared" si="830"/>
        <v>0</v>
      </c>
      <c r="H26596" s="181">
        <f t="shared" si="831"/>
        <v>0</v>
      </c>
    </row>
    <row r="26597" spans="2:8">
      <c r="B26597" s="186"/>
      <c r="C26597" s="183"/>
      <c r="D26597" s="183"/>
      <c r="E26597" s="185"/>
      <c r="F26597" s="185"/>
      <c r="G26597" s="180">
        <f t="shared" si="830"/>
        <v>0</v>
      </c>
      <c r="H26597" s="181">
        <f t="shared" si="831"/>
        <v>0</v>
      </c>
    </row>
    <row r="26598" spans="2:8">
      <c r="B26598" s="186"/>
      <c r="C26598" s="183"/>
      <c r="D26598" s="183"/>
      <c r="E26598" s="185"/>
      <c r="F26598" s="185"/>
      <c r="G26598" s="180">
        <f t="shared" si="830"/>
        <v>0</v>
      </c>
      <c r="H26598" s="181">
        <f t="shared" si="831"/>
        <v>0</v>
      </c>
    </row>
    <row r="26599" spans="2:8">
      <c r="B26599" s="186"/>
      <c r="C26599" s="183"/>
      <c r="D26599" s="183"/>
      <c r="E26599" s="185"/>
      <c r="F26599" s="185"/>
      <c r="G26599" s="180">
        <f t="shared" si="830"/>
        <v>0</v>
      </c>
      <c r="H26599" s="181">
        <f t="shared" si="831"/>
        <v>0</v>
      </c>
    </row>
    <row r="26600" spans="2:8">
      <c r="B26600" s="186"/>
      <c r="C26600" s="183"/>
      <c r="D26600" s="183"/>
      <c r="E26600" s="185"/>
      <c r="F26600" s="185"/>
      <c r="G26600" s="180">
        <f t="shared" si="830"/>
        <v>0</v>
      </c>
      <c r="H26600" s="181">
        <f t="shared" si="831"/>
        <v>0</v>
      </c>
    </row>
    <row r="26601" spans="2:8">
      <c r="B26601" s="186"/>
      <c r="C26601" s="183"/>
      <c r="D26601" s="183"/>
      <c r="E26601" s="185"/>
      <c r="F26601" s="185"/>
      <c r="G26601" s="180">
        <f t="shared" si="830"/>
        <v>0</v>
      </c>
      <c r="H26601" s="181">
        <f t="shared" si="831"/>
        <v>0</v>
      </c>
    </row>
    <row r="26602" spans="2:8">
      <c r="B26602" s="186"/>
      <c r="C26602" s="183"/>
      <c r="D26602" s="183"/>
      <c r="E26602" s="185"/>
      <c r="F26602" s="185"/>
      <c r="G26602" s="180">
        <f t="shared" si="830"/>
        <v>0</v>
      </c>
      <c r="H26602" s="181">
        <f t="shared" si="831"/>
        <v>0</v>
      </c>
    </row>
    <row r="26603" spans="2:8">
      <c r="B26603" s="186"/>
      <c r="C26603" s="183"/>
      <c r="D26603" s="183"/>
      <c r="E26603" s="185"/>
      <c r="F26603" s="185"/>
      <c r="G26603" s="180">
        <f t="shared" si="830"/>
        <v>0</v>
      </c>
      <c r="H26603" s="181">
        <f t="shared" si="831"/>
        <v>0</v>
      </c>
    </row>
    <row r="26604" spans="2:8">
      <c r="B26604" s="186"/>
      <c r="C26604" s="183"/>
      <c r="D26604" s="183"/>
      <c r="E26604" s="185"/>
      <c r="F26604" s="185"/>
      <c r="G26604" s="180">
        <f t="shared" si="830"/>
        <v>0</v>
      </c>
      <c r="H26604" s="181">
        <f t="shared" si="831"/>
        <v>0</v>
      </c>
    </row>
    <row r="26605" spans="2:8">
      <c r="B26605" s="186"/>
      <c r="C26605" s="183"/>
      <c r="D26605" s="183"/>
      <c r="E26605" s="185"/>
      <c r="F26605" s="185"/>
      <c r="G26605" s="180">
        <f t="shared" si="830"/>
        <v>0</v>
      </c>
      <c r="H26605" s="181">
        <f t="shared" si="831"/>
        <v>0</v>
      </c>
    </row>
    <row r="26606" spans="2:8">
      <c r="B26606" s="186"/>
      <c r="C26606" s="183"/>
      <c r="D26606" s="183"/>
      <c r="E26606" s="185"/>
      <c r="F26606" s="185"/>
      <c r="G26606" s="180">
        <f t="shared" si="830"/>
        <v>0</v>
      </c>
      <c r="H26606" s="181">
        <f t="shared" si="831"/>
        <v>0</v>
      </c>
    </row>
    <row r="26607" spans="2:8">
      <c r="B26607" s="186"/>
      <c r="C26607" s="183"/>
      <c r="D26607" s="183"/>
      <c r="E26607" s="185"/>
      <c r="F26607" s="185"/>
      <c r="G26607" s="180">
        <f t="shared" si="830"/>
        <v>0</v>
      </c>
      <c r="H26607" s="181">
        <f t="shared" si="831"/>
        <v>0</v>
      </c>
    </row>
    <row r="26608" spans="2:8">
      <c r="B26608" s="186"/>
      <c r="C26608" s="183"/>
      <c r="D26608" s="183"/>
      <c r="E26608" s="185"/>
      <c r="F26608" s="185"/>
      <c r="G26608" s="180">
        <f t="shared" si="830"/>
        <v>0</v>
      </c>
      <c r="H26608" s="181">
        <f t="shared" si="831"/>
        <v>0</v>
      </c>
    </row>
    <row r="26609" spans="2:8">
      <c r="B26609" s="186"/>
      <c r="C26609" s="183"/>
      <c r="D26609" s="183"/>
      <c r="E26609" s="185"/>
      <c r="F26609" s="185"/>
      <c r="G26609" s="180">
        <f t="shared" si="830"/>
        <v>0</v>
      </c>
      <c r="H26609" s="181">
        <f t="shared" si="831"/>
        <v>0</v>
      </c>
    </row>
    <row r="26610" spans="2:8">
      <c r="B26610" s="186"/>
      <c r="C26610" s="183"/>
      <c r="D26610" s="183"/>
      <c r="E26610" s="185"/>
      <c r="F26610" s="185"/>
      <c r="G26610" s="180">
        <f t="shared" si="830"/>
        <v>0</v>
      </c>
      <c r="H26610" s="181">
        <f t="shared" si="831"/>
        <v>0</v>
      </c>
    </row>
    <row r="26611" spans="2:8">
      <c r="B26611" s="186"/>
      <c r="C26611" s="183"/>
      <c r="D26611" s="183"/>
      <c r="E26611" s="185"/>
      <c r="F26611" s="185"/>
      <c r="G26611" s="180">
        <f t="shared" si="830"/>
        <v>0</v>
      </c>
      <c r="H26611" s="181">
        <f t="shared" si="831"/>
        <v>0</v>
      </c>
    </row>
    <row r="26612" spans="2:8">
      <c r="B26612" s="186"/>
      <c r="C26612" s="183"/>
      <c r="D26612" s="183"/>
      <c r="E26612" s="185"/>
      <c r="F26612" s="185"/>
      <c r="G26612" s="180">
        <f t="shared" si="830"/>
        <v>0</v>
      </c>
      <c r="H26612" s="181">
        <f t="shared" si="831"/>
        <v>0</v>
      </c>
    </row>
    <row r="26613" spans="2:8">
      <c r="B26613" s="186"/>
      <c r="C26613" s="183"/>
      <c r="D26613" s="183"/>
      <c r="E26613" s="185"/>
      <c r="F26613" s="185"/>
      <c r="G26613" s="180">
        <f t="shared" si="830"/>
        <v>0</v>
      </c>
      <c r="H26613" s="181">
        <f t="shared" si="831"/>
        <v>0</v>
      </c>
    </row>
    <row r="26614" spans="2:8">
      <c r="B26614" s="186"/>
      <c r="C26614" s="183"/>
      <c r="D26614" s="183"/>
      <c r="E26614" s="185"/>
      <c r="F26614" s="185"/>
      <c r="G26614" s="180">
        <f t="shared" si="830"/>
        <v>0</v>
      </c>
      <c r="H26614" s="181">
        <f t="shared" si="831"/>
        <v>0</v>
      </c>
    </row>
    <row r="26615" spans="2:8">
      <c r="B26615" s="186"/>
      <c r="C26615" s="183"/>
      <c r="D26615" s="183"/>
      <c r="E26615" s="185"/>
      <c r="F26615" s="185"/>
      <c r="G26615" s="180">
        <f t="shared" si="830"/>
        <v>0</v>
      </c>
      <c r="H26615" s="181">
        <f t="shared" si="831"/>
        <v>0</v>
      </c>
    </row>
    <row r="26616" spans="2:8">
      <c r="B26616" s="186"/>
      <c r="C26616" s="183"/>
      <c r="D26616" s="183"/>
      <c r="E26616" s="185"/>
      <c r="F26616" s="185"/>
      <c r="G26616" s="180">
        <f t="shared" si="830"/>
        <v>0</v>
      </c>
      <c r="H26616" s="181">
        <f t="shared" si="831"/>
        <v>0</v>
      </c>
    </row>
    <row r="26617" spans="2:8">
      <c r="B26617" s="186"/>
      <c r="C26617" s="183"/>
      <c r="D26617" s="183"/>
      <c r="E26617" s="185"/>
      <c r="F26617" s="185"/>
      <c r="G26617" s="180">
        <f t="shared" si="830"/>
        <v>0</v>
      </c>
      <c r="H26617" s="181">
        <f t="shared" si="831"/>
        <v>0</v>
      </c>
    </row>
    <row r="26618" spans="2:8">
      <c r="B26618" s="186"/>
      <c r="C26618" s="183"/>
      <c r="D26618" s="183"/>
      <c r="E26618" s="185"/>
      <c r="F26618" s="185"/>
      <c r="G26618" s="180">
        <f t="shared" si="830"/>
        <v>0</v>
      </c>
      <c r="H26618" s="181">
        <f t="shared" si="831"/>
        <v>0</v>
      </c>
    </row>
    <row r="26619" spans="2:8">
      <c r="B26619" s="186"/>
      <c r="C26619" s="183"/>
      <c r="D26619" s="183"/>
      <c r="E26619" s="185"/>
      <c r="F26619" s="185"/>
      <c r="G26619" s="180">
        <f t="shared" si="830"/>
        <v>0</v>
      </c>
      <c r="H26619" s="181">
        <f t="shared" si="831"/>
        <v>0</v>
      </c>
    </row>
    <row r="26620" spans="2:8">
      <c r="B26620" s="186"/>
      <c r="C26620" s="183"/>
      <c r="D26620" s="183"/>
      <c r="E26620" s="185"/>
      <c r="F26620" s="185"/>
      <c r="G26620" s="180">
        <f t="shared" si="830"/>
        <v>0</v>
      </c>
      <c r="H26620" s="181">
        <f t="shared" si="831"/>
        <v>0</v>
      </c>
    </row>
    <row r="26621" spans="2:8">
      <c r="B26621" s="186"/>
      <c r="C26621" s="183"/>
      <c r="D26621" s="183"/>
      <c r="E26621" s="185"/>
      <c r="F26621" s="185"/>
      <c r="G26621" s="180">
        <f t="shared" si="830"/>
        <v>0</v>
      </c>
      <c r="H26621" s="181">
        <f t="shared" si="831"/>
        <v>0</v>
      </c>
    </row>
    <row r="26622" spans="2:8">
      <c r="B26622" s="186"/>
      <c r="C26622" s="183"/>
      <c r="D26622" s="183"/>
      <c r="E26622" s="185"/>
      <c r="F26622" s="185"/>
      <c r="G26622" s="180">
        <f t="shared" si="830"/>
        <v>0</v>
      </c>
      <c r="H26622" s="181">
        <f t="shared" si="831"/>
        <v>0</v>
      </c>
    </row>
    <row r="26623" spans="2:8">
      <c r="B26623" s="186"/>
      <c r="C26623" s="183"/>
      <c r="D26623" s="183"/>
      <c r="E26623" s="185"/>
      <c r="F26623" s="185"/>
      <c r="G26623" s="180">
        <f t="shared" si="830"/>
        <v>0</v>
      </c>
      <c r="H26623" s="181">
        <f t="shared" si="831"/>
        <v>0</v>
      </c>
    </row>
    <row r="26624" spans="2:8">
      <c r="B26624" s="186"/>
      <c r="C26624" s="183"/>
      <c r="D26624" s="183"/>
      <c r="E26624" s="185"/>
      <c r="F26624" s="185"/>
      <c r="G26624" s="180">
        <f t="shared" si="830"/>
        <v>0</v>
      </c>
      <c r="H26624" s="181">
        <f t="shared" si="831"/>
        <v>0</v>
      </c>
    </row>
    <row r="26625" spans="2:8">
      <c r="B26625" s="186"/>
      <c r="C26625" s="183"/>
      <c r="D26625" s="183"/>
      <c r="E26625" s="185"/>
      <c r="F26625" s="185"/>
      <c r="G26625" s="180">
        <f t="shared" si="830"/>
        <v>0</v>
      </c>
      <c r="H26625" s="181">
        <f t="shared" si="831"/>
        <v>0</v>
      </c>
    </row>
    <row r="26626" spans="2:8">
      <c r="B26626" s="186"/>
      <c r="C26626" s="183"/>
      <c r="D26626" s="183"/>
      <c r="E26626" s="185"/>
      <c r="F26626" s="185"/>
      <c r="G26626" s="180">
        <f t="shared" si="830"/>
        <v>0</v>
      </c>
      <c r="H26626" s="181">
        <f t="shared" si="831"/>
        <v>0</v>
      </c>
    </row>
    <row r="26627" spans="2:8">
      <c r="B26627" s="186"/>
      <c r="C26627" s="183"/>
      <c r="D26627" s="183"/>
      <c r="E26627" s="185"/>
      <c r="F26627" s="185"/>
      <c r="G26627" s="180">
        <f t="shared" si="830"/>
        <v>0</v>
      </c>
      <c r="H26627" s="181">
        <f t="shared" si="831"/>
        <v>0</v>
      </c>
    </row>
    <row r="26628" spans="2:8">
      <c r="B26628" s="186"/>
      <c r="C26628" s="183"/>
      <c r="D26628" s="183"/>
      <c r="E26628" s="185"/>
      <c r="F26628" s="185"/>
      <c r="G26628" s="180">
        <f t="shared" si="830"/>
        <v>0</v>
      </c>
      <c r="H26628" s="181">
        <f t="shared" si="831"/>
        <v>0</v>
      </c>
    </row>
    <row r="26629" spans="2:8">
      <c r="B26629" s="186"/>
      <c r="C26629" s="183"/>
      <c r="D26629" s="183"/>
      <c r="E26629" s="185"/>
      <c r="F26629" s="185"/>
      <c r="G26629" s="180">
        <f t="shared" si="830"/>
        <v>0</v>
      </c>
      <c r="H26629" s="181">
        <f t="shared" si="831"/>
        <v>0</v>
      </c>
    </row>
    <row r="26630" spans="2:8">
      <c r="B26630" s="186"/>
      <c r="C26630" s="183"/>
      <c r="D26630" s="183"/>
      <c r="E26630" s="185"/>
      <c r="F26630" s="185"/>
      <c r="G26630" s="180">
        <f t="shared" ref="G26630:G26693" si="832">IF(ABS(F26630)&gt;ABS(E26630),ABS(F26630),ABS(E26630))</f>
        <v>0</v>
      </c>
      <c r="H26630" s="181">
        <f t="shared" ref="H26630:H26693" si="833">IF(G26630&lt;&gt;0,IF(ABS(F26630)&gt;=G26630,1,ABS(F26630/G26630)),0)</f>
        <v>0</v>
      </c>
    </row>
    <row r="26631" spans="2:8">
      <c r="B26631" s="186"/>
      <c r="C26631" s="183"/>
      <c r="D26631" s="183"/>
      <c r="E26631" s="185"/>
      <c r="F26631" s="185"/>
      <c r="G26631" s="180">
        <f t="shared" si="832"/>
        <v>0</v>
      </c>
      <c r="H26631" s="181">
        <f t="shared" si="833"/>
        <v>0</v>
      </c>
    </row>
    <row r="26632" spans="2:8">
      <c r="B26632" s="186"/>
      <c r="C26632" s="183"/>
      <c r="D26632" s="183"/>
      <c r="E26632" s="185"/>
      <c r="F26632" s="185"/>
      <c r="G26632" s="180">
        <f t="shared" si="832"/>
        <v>0</v>
      </c>
      <c r="H26632" s="181">
        <f t="shared" si="833"/>
        <v>0</v>
      </c>
    </row>
    <row r="26633" spans="2:8">
      <c r="B26633" s="186"/>
      <c r="C26633" s="183"/>
      <c r="D26633" s="183"/>
      <c r="E26633" s="185"/>
      <c r="F26633" s="185"/>
      <c r="G26633" s="180">
        <f t="shared" si="832"/>
        <v>0</v>
      </c>
      <c r="H26633" s="181">
        <f t="shared" si="833"/>
        <v>0</v>
      </c>
    </row>
    <row r="26634" spans="2:8">
      <c r="B26634" s="186"/>
      <c r="C26634" s="183"/>
      <c r="D26634" s="183"/>
      <c r="E26634" s="185"/>
      <c r="F26634" s="185"/>
      <c r="G26634" s="180">
        <f t="shared" si="832"/>
        <v>0</v>
      </c>
      <c r="H26634" s="181">
        <f t="shared" si="833"/>
        <v>0</v>
      </c>
    </row>
    <row r="26635" spans="2:8">
      <c r="B26635" s="186"/>
      <c r="C26635" s="183"/>
      <c r="D26635" s="183"/>
      <c r="E26635" s="185"/>
      <c r="F26635" s="185"/>
      <c r="G26635" s="180">
        <f t="shared" si="832"/>
        <v>0</v>
      </c>
      <c r="H26635" s="181">
        <f t="shared" si="833"/>
        <v>0</v>
      </c>
    </row>
    <row r="26636" spans="2:8">
      <c r="B26636" s="186"/>
      <c r="C26636" s="183"/>
      <c r="D26636" s="183"/>
      <c r="E26636" s="185"/>
      <c r="F26636" s="185"/>
      <c r="G26636" s="180">
        <f t="shared" si="832"/>
        <v>0</v>
      </c>
      <c r="H26636" s="181">
        <f t="shared" si="833"/>
        <v>0</v>
      </c>
    </row>
    <row r="26637" spans="2:8">
      <c r="B26637" s="186"/>
      <c r="C26637" s="183"/>
      <c r="D26637" s="183"/>
      <c r="E26637" s="185"/>
      <c r="F26637" s="185"/>
      <c r="G26637" s="180">
        <f t="shared" si="832"/>
        <v>0</v>
      </c>
      <c r="H26637" s="181">
        <f t="shared" si="833"/>
        <v>0</v>
      </c>
    </row>
    <row r="26638" spans="2:8">
      <c r="B26638" s="186"/>
      <c r="C26638" s="183"/>
      <c r="D26638" s="183"/>
      <c r="E26638" s="185"/>
      <c r="F26638" s="185"/>
      <c r="G26638" s="180">
        <f t="shared" si="832"/>
        <v>0</v>
      </c>
      <c r="H26638" s="181">
        <f t="shared" si="833"/>
        <v>0</v>
      </c>
    </row>
    <row r="26639" spans="2:8">
      <c r="B26639" s="186"/>
      <c r="C26639" s="183"/>
      <c r="D26639" s="183"/>
      <c r="E26639" s="185"/>
      <c r="F26639" s="185"/>
      <c r="G26639" s="180">
        <f t="shared" si="832"/>
        <v>0</v>
      </c>
      <c r="H26639" s="181">
        <f t="shared" si="833"/>
        <v>0</v>
      </c>
    </row>
    <row r="26640" spans="2:8">
      <c r="B26640" s="186"/>
      <c r="C26640" s="183"/>
      <c r="D26640" s="183"/>
      <c r="E26640" s="185"/>
      <c r="F26640" s="185"/>
      <c r="G26640" s="180">
        <f t="shared" si="832"/>
        <v>0</v>
      </c>
      <c r="H26640" s="181">
        <f t="shared" si="833"/>
        <v>0</v>
      </c>
    </row>
    <row r="26641" spans="2:8">
      <c r="B26641" s="186"/>
      <c r="C26641" s="183"/>
      <c r="D26641" s="183"/>
      <c r="E26641" s="185"/>
      <c r="F26641" s="185"/>
      <c r="G26641" s="180">
        <f t="shared" si="832"/>
        <v>0</v>
      </c>
      <c r="H26641" s="181">
        <f t="shared" si="833"/>
        <v>0</v>
      </c>
    </row>
    <row r="26642" spans="2:8">
      <c r="B26642" s="186"/>
      <c r="C26642" s="183"/>
      <c r="D26642" s="183"/>
      <c r="E26642" s="185"/>
      <c r="F26642" s="185"/>
      <c r="G26642" s="180">
        <f t="shared" si="832"/>
        <v>0</v>
      </c>
      <c r="H26642" s="181">
        <f t="shared" si="833"/>
        <v>0</v>
      </c>
    </row>
    <row r="26643" spans="2:8">
      <c r="B26643" s="186"/>
      <c r="C26643" s="183"/>
      <c r="D26643" s="183"/>
      <c r="E26643" s="185"/>
      <c r="F26643" s="185"/>
      <c r="G26643" s="180">
        <f t="shared" si="832"/>
        <v>0</v>
      </c>
      <c r="H26643" s="181">
        <f t="shared" si="833"/>
        <v>0</v>
      </c>
    </row>
    <row r="26644" spans="2:8">
      <c r="B26644" s="186"/>
      <c r="C26644" s="183"/>
      <c r="D26644" s="183"/>
      <c r="E26644" s="185"/>
      <c r="F26644" s="185"/>
      <c r="G26644" s="180">
        <f t="shared" si="832"/>
        <v>0</v>
      </c>
      <c r="H26644" s="181">
        <f t="shared" si="833"/>
        <v>0</v>
      </c>
    </row>
    <row r="26645" spans="2:8">
      <c r="B26645" s="186"/>
      <c r="C26645" s="183"/>
      <c r="D26645" s="183"/>
      <c r="E26645" s="185"/>
      <c r="F26645" s="185"/>
      <c r="G26645" s="180">
        <f t="shared" si="832"/>
        <v>0</v>
      </c>
      <c r="H26645" s="181">
        <f t="shared" si="833"/>
        <v>0</v>
      </c>
    </row>
    <row r="26646" spans="2:8">
      <c r="B26646" s="186"/>
      <c r="C26646" s="183"/>
      <c r="D26646" s="183"/>
      <c r="E26646" s="185"/>
      <c r="F26646" s="185"/>
      <c r="G26646" s="180">
        <f t="shared" si="832"/>
        <v>0</v>
      </c>
      <c r="H26646" s="181">
        <f t="shared" si="833"/>
        <v>0</v>
      </c>
    </row>
    <row r="26647" spans="2:8">
      <c r="B26647" s="186"/>
      <c r="C26647" s="183"/>
      <c r="D26647" s="183"/>
      <c r="E26647" s="185"/>
      <c r="F26647" s="185"/>
      <c r="G26647" s="180">
        <f t="shared" si="832"/>
        <v>0</v>
      </c>
      <c r="H26647" s="181">
        <f t="shared" si="833"/>
        <v>0</v>
      </c>
    </row>
    <row r="26648" spans="2:8">
      <c r="B26648" s="186"/>
      <c r="C26648" s="183"/>
      <c r="D26648" s="183"/>
      <c r="E26648" s="185"/>
      <c r="F26648" s="185"/>
      <c r="G26648" s="180">
        <f t="shared" si="832"/>
        <v>0</v>
      </c>
      <c r="H26648" s="181">
        <f t="shared" si="833"/>
        <v>0</v>
      </c>
    </row>
    <row r="26649" spans="2:8">
      <c r="B26649" s="186"/>
      <c r="C26649" s="183"/>
      <c r="D26649" s="183"/>
      <c r="E26649" s="185"/>
      <c r="F26649" s="185"/>
      <c r="G26649" s="180">
        <f t="shared" si="832"/>
        <v>0</v>
      </c>
      <c r="H26649" s="181">
        <f t="shared" si="833"/>
        <v>0</v>
      </c>
    </row>
    <row r="26650" spans="2:8">
      <c r="B26650" s="186"/>
      <c r="C26650" s="183"/>
      <c r="D26650" s="183"/>
      <c r="E26650" s="185"/>
      <c r="F26650" s="185"/>
      <c r="G26650" s="180">
        <f t="shared" si="832"/>
        <v>0</v>
      </c>
      <c r="H26650" s="181">
        <f t="shared" si="833"/>
        <v>0</v>
      </c>
    </row>
    <row r="26651" spans="2:8">
      <c r="B26651" s="186"/>
      <c r="C26651" s="183"/>
      <c r="D26651" s="183"/>
      <c r="E26651" s="185"/>
      <c r="F26651" s="185"/>
      <c r="G26651" s="180">
        <f t="shared" si="832"/>
        <v>0</v>
      </c>
      <c r="H26651" s="181">
        <f t="shared" si="833"/>
        <v>0</v>
      </c>
    </row>
    <row r="26652" spans="2:8">
      <c r="B26652" s="186"/>
      <c r="C26652" s="183"/>
      <c r="D26652" s="183"/>
      <c r="E26652" s="185"/>
      <c r="F26652" s="185"/>
      <c r="G26652" s="180">
        <f t="shared" si="832"/>
        <v>0</v>
      </c>
      <c r="H26652" s="181">
        <f t="shared" si="833"/>
        <v>0</v>
      </c>
    </row>
    <row r="26653" spans="2:8">
      <c r="B26653" s="186"/>
      <c r="C26653" s="183"/>
      <c r="D26653" s="183"/>
      <c r="E26653" s="185"/>
      <c r="F26653" s="185"/>
      <c r="G26653" s="180">
        <f t="shared" si="832"/>
        <v>0</v>
      </c>
      <c r="H26653" s="181">
        <f t="shared" si="833"/>
        <v>0</v>
      </c>
    </row>
    <row r="26654" spans="2:8">
      <c r="B26654" s="186"/>
      <c r="C26654" s="183"/>
      <c r="D26654" s="183"/>
      <c r="E26654" s="185"/>
      <c r="F26654" s="185"/>
      <c r="G26654" s="180">
        <f t="shared" si="832"/>
        <v>0</v>
      </c>
      <c r="H26654" s="181">
        <f t="shared" si="833"/>
        <v>0</v>
      </c>
    </row>
    <row r="26655" spans="2:8">
      <c r="B26655" s="186"/>
      <c r="C26655" s="183"/>
      <c r="D26655" s="183"/>
      <c r="E26655" s="185"/>
      <c r="F26655" s="185"/>
      <c r="G26655" s="180">
        <f t="shared" si="832"/>
        <v>0</v>
      </c>
      <c r="H26655" s="181">
        <f t="shared" si="833"/>
        <v>0</v>
      </c>
    </row>
    <row r="26656" spans="2:8">
      <c r="B26656" s="186"/>
      <c r="C26656" s="183"/>
      <c r="D26656" s="183"/>
      <c r="E26656" s="185"/>
      <c r="F26656" s="185"/>
      <c r="G26656" s="180">
        <f t="shared" si="832"/>
        <v>0</v>
      </c>
      <c r="H26656" s="181">
        <f t="shared" si="833"/>
        <v>0</v>
      </c>
    </row>
    <row r="26657" spans="2:8">
      <c r="B26657" s="186"/>
      <c r="C26657" s="183"/>
      <c r="D26657" s="183"/>
      <c r="E26657" s="185"/>
      <c r="F26657" s="185"/>
      <c r="G26657" s="180">
        <f t="shared" si="832"/>
        <v>0</v>
      </c>
      <c r="H26657" s="181">
        <f t="shared" si="833"/>
        <v>0</v>
      </c>
    </row>
    <row r="26658" spans="2:8">
      <c r="B26658" s="186"/>
      <c r="C26658" s="183"/>
      <c r="D26658" s="183"/>
      <c r="E26658" s="185"/>
      <c r="F26658" s="185"/>
      <c r="G26658" s="180">
        <f t="shared" si="832"/>
        <v>0</v>
      </c>
      <c r="H26658" s="181">
        <f t="shared" si="833"/>
        <v>0</v>
      </c>
    </row>
    <row r="26659" spans="2:8">
      <c r="B26659" s="186"/>
      <c r="C26659" s="183"/>
      <c r="D26659" s="183"/>
      <c r="E26659" s="185"/>
      <c r="F26659" s="185"/>
      <c r="G26659" s="180">
        <f t="shared" si="832"/>
        <v>0</v>
      </c>
      <c r="H26659" s="181">
        <f t="shared" si="833"/>
        <v>0</v>
      </c>
    </row>
    <row r="26660" spans="2:8">
      <c r="B26660" s="186"/>
      <c r="C26660" s="183"/>
      <c r="D26660" s="183"/>
      <c r="E26660" s="185"/>
      <c r="F26660" s="185"/>
      <c r="G26660" s="180">
        <f t="shared" si="832"/>
        <v>0</v>
      </c>
      <c r="H26660" s="181">
        <f t="shared" si="833"/>
        <v>0</v>
      </c>
    </row>
    <row r="26661" spans="2:8">
      <c r="B26661" s="186"/>
      <c r="C26661" s="183"/>
      <c r="D26661" s="183"/>
      <c r="E26661" s="185"/>
      <c r="F26661" s="185"/>
      <c r="G26661" s="180">
        <f t="shared" si="832"/>
        <v>0</v>
      </c>
      <c r="H26661" s="181">
        <f t="shared" si="833"/>
        <v>0</v>
      </c>
    </row>
    <row r="26662" spans="2:8">
      <c r="B26662" s="186"/>
      <c r="C26662" s="183"/>
      <c r="D26662" s="183"/>
      <c r="E26662" s="185"/>
      <c r="F26662" s="185"/>
      <c r="G26662" s="180">
        <f t="shared" si="832"/>
        <v>0</v>
      </c>
      <c r="H26662" s="181">
        <f t="shared" si="833"/>
        <v>0</v>
      </c>
    </row>
    <row r="26663" spans="2:8">
      <c r="B26663" s="186"/>
      <c r="C26663" s="183"/>
      <c r="D26663" s="183"/>
      <c r="E26663" s="185"/>
      <c r="F26663" s="185"/>
      <c r="G26663" s="180">
        <f t="shared" si="832"/>
        <v>0</v>
      </c>
      <c r="H26663" s="181">
        <f t="shared" si="833"/>
        <v>0</v>
      </c>
    </row>
    <row r="26664" spans="2:8">
      <c r="B26664" s="186"/>
      <c r="C26664" s="183"/>
      <c r="D26664" s="183"/>
      <c r="E26664" s="185"/>
      <c r="F26664" s="185"/>
      <c r="G26664" s="180">
        <f t="shared" si="832"/>
        <v>0</v>
      </c>
      <c r="H26664" s="181">
        <f t="shared" si="833"/>
        <v>0</v>
      </c>
    </row>
    <row r="26665" spans="2:8">
      <c r="B26665" s="186"/>
      <c r="C26665" s="183"/>
      <c r="D26665" s="183"/>
      <c r="E26665" s="185"/>
      <c r="F26665" s="185"/>
      <c r="G26665" s="180">
        <f t="shared" si="832"/>
        <v>0</v>
      </c>
      <c r="H26665" s="181">
        <f t="shared" si="833"/>
        <v>0</v>
      </c>
    </row>
    <row r="26666" spans="2:8">
      <c r="B26666" s="186"/>
      <c r="C26666" s="183"/>
      <c r="D26666" s="183"/>
      <c r="E26666" s="185"/>
      <c r="F26666" s="185"/>
      <c r="G26666" s="180">
        <f t="shared" si="832"/>
        <v>0</v>
      </c>
      <c r="H26666" s="181">
        <f t="shared" si="833"/>
        <v>0</v>
      </c>
    </row>
    <row r="26667" spans="2:8">
      <c r="B26667" s="186"/>
      <c r="C26667" s="183"/>
      <c r="D26667" s="183"/>
      <c r="E26667" s="185"/>
      <c r="F26667" s="185"/>
      <c r="G26667" s="180">
        <f t="shared" si="832"/>
        <v>0</v>
      </c>
      <c r="H26667" s="181">
        <f t="shared" si="833"/>
        <v>0</v>
      </c>
    </row>
    <row r="26668" spans="2:8">
      <c r="B26668" s="186"/>
      <c r="C26668" s="183"/>
      <c r="D26668" s="183"/>
      <c r="E26668" s="185"/>
      <c r="F26668" s="185"/>
      <c r="G26668" s="180">
        <f t="shared" si="832"/>
        <v>0</v>
      </c>
      <c r="H26668" s="181">
        <f t="shared" si="833"/>
        <v>0</v>
      </c>
    </row>
    <row r="26669" spans="2:8">
      <c r="B26669" s="186"/>
      <c r="C26669" s="183"/>
      <c r="D26669" s="183"/>
      <c r="E26669" s="185"/>
      <c r="F26669" s="185"/>
      <c r="G26669" s="180">
        <f t="shared" si="832"/>
        <v>0</v>
      </c>
      <c r="H26669" s="181">
        <f t="shared" si="833"/>
        <v>0</v>
      </c>
    </row>
    <row r="26670" spans="2:8">
      <c r="B26670" s="186"/>
      <c r="C26670" s="183"/>
      <c r="D26670" s="183"/>
      <c r="E26670" s="185"/>
      <c r="F26670" s="185"/>
      <c r="G26670" s="180">
        <f t="shared" si="832"/>
        <v>0</v>
      </c>
      <c r="H26670" s="181">
        <f t="shared" si="833"/>
        <v>0</v>
      </c>
    </row>
    <row r="26671" spans="2:8">
      <c r="B26671" s="186"/>
      <c r="C26671" s="183"/>
      <c r="D26671" s="183"/>
      <c r="E26671" s="185"/>
      <c r="F26671" s="185"/>
      <c r="G26671" s="180">
        <f t="shared" si="832"/>
        <v>0</v>
      </c>
      <c r="H26671" s="181">
        <f t="shared" si="833"/>
        <v>0</v>
      </c>
    </row>
    <row r="26672" spans="2:8">
      <c r="B26672" s="186"/>
      <c r="C26672" s="183"/>
      <c r="D26672" s="183"/>
      <c r="E26672" s="185"/>
      <c r="F26672" s="185"/>
      <c r="G26672" s="180">
        <f t="shared" si="832"/>
        <v>0</v>
      </c>
      <c r="H26672" s="181">
        <f t="shared" si="833"/>
        <v>0</v>
      </c>
    </row>
    <row r="26673" spans="2:8">
      <c r="B26673" s="186"/>
      <c r="C26673" s="183"/>
      <c r="D26673" s="183"/>
      <c r="E26673" s="185"/>
      <c r="F26673" s="185"/>
      <c r="G26673" s="180">
        <f t="shared" si="832"/>
        <v>0</v>
      </c>
      <c r="H26673" s="181">
        <f t="shared" si="833"/>
        <v>0</v>
      </c>
    </row>
    <row r="26674" spans="2:8">
      <c r="B26674" s="186"/>
      <c r="C26674" s="183"/>
      <c r="D26674" s="183"/>
      <c r="E26674" s="185"/>
      <c r="F26674" s="185"/>
      <c r="G26674" s="180">
        <f t="shared" si="832"/>
        <v>0</v>
      </c>
      <c r="H26674" s="181">
        <f t="shared" si="833"/>
        <v>0</v>
      </c>
    </row>
    <row r="26675" spans="2:8">
      <c r="B26675" s="186"/>
      <c r="C26675" s="183"/>
      <c r="D26675" s="183"/>
      <c r="E26675" s="185"/>
      <c r="F26675" s="185"/>
      <c r="G26675" s="180">
        <f t="shared" si="832"/>
        <v>0</v>
      </c>
      <c r="H26675" s="181">
        <f t="shared" si="833"/>
        <v>0</v>
      </c>
    </row>
    <row r="26676" spans="2:8">
      <c r="B26676" s="186"/>
      <c r="C26676" s="183"/>
      <c r="D26676" s="183"/>
      <c r="E26676" s="185"/>
      <c r="F26676" s="185"/>
      <c r="G26676" s="180">
        <f t="shared" si="832"/>
        <v>0</v>
      </c>
      <c r="H26676" s="181">
        <f t="shared" si="833"/>
        <v>0</v>
      </c>
    </row>
    <row r="26677" spans="2:8">
      <c r="B26677" s="186"/>
      <c r="C26677" s="183"/>
      <c r="D26677" s="183"/>
      <c r="E26677" s="185"/>
      <c r="F26677" s="185"/>
      <c r="G26677" s="180">
        <f t="shared" si="832"/>
        <v>0</v>
      </c>
      <c r="H26677" s="181">
        <f t="shared" si="833"/>
        <v>0</v>
      </c>
    </row>
    <row r="26678" spans="2:8">
      <c r="B26678" s="186"/>
      <c r="C26678" s="183"/>
      <c r="D26678" s="183"/>
      <c r="E26678" s="185"/>
      <c r="F26678" s="185"/>
      <c r="G26678" s="180">
        <f t="shared" si="832"/>
        <v>0</v>
      </c>
      <c r="H26678" s="181">
        <f t="shared" si="833"/>
        <v>0</v>
      </c>
    </row>
    <row r="26679" spans="2:8">
      <c r="B26679" s="186"/>
      <c r="C26679" s="183"/>
      <c r="D26679" s="183"/>
      <c r="E26679" s="185"/>
      <c r="F26679" s="185"/>
      <c r="G26679" s="180">
        <f t="shared" si="832"/>
        <v>0</v>
      </c>
      <c r="H26679" s="181">
        <f t="shared" si="833"/>
        <v>0</v>
      </c>
    </row>
    <row r="26680" spans="2:8">
      <c r="B26680" s="186"/>
      <c r="C26680" s="183"/>
      <c r="D26680" s="183"/>
      <c r="E26680" s="185"/>
      <c r="F26680" s="185"/>
      <c r="G26680" s="180">
        <f t="shared" si="832"/>
        <v>0</v>
      </c>
      <c r="H26680" s="181">
        <f t="shared" si="833"/>
        <v>0</v>
      </c>
    </row>
    <row r="26681" spans="2:8">
      <c r="B26681" s="186"/>
      <c r="C26681" s="183"/>
      <c r="D26681" s="183"/>
      <c r="E26681" s="185"/>
      <c r="F26681" s="185"/>
      <c r="G26681" s="180">
        <f t="shared" si="832"/>
        <v>0</v>
      </c>
      <c r="H26681" s="181">
        <f t="shared" si="833"/>
        <v>0</v>
      </c>
    </row>
    <row r="26682" spans="2:8">
      <c r="B26682" s="186"/>
      <c r="C26682" s="183"/>
      <c r="D26682" s="183"/>
      <c r="E26682" s="185"/>
      <c r="F26682" s="185"/>
      <c r="G26682" s="180">
        <f t="shared" si="832"/>
        <v>0</v>
      </c>
      <c r="H26682" s="181">
        <f t="shared" si="833"/>
        <v>0</v>
      </c>
    </row>
    <row r="26683" spans="2:8">
      <c r="B26683" s="186"/>
      <c r="C26683" s="183"/>
      <c r="D26683" s="183"/>
      <c r="E26683" s="185"/>
      <c r="F26683" s="185"/>
      <c r="G26683" s="180">
        <f t="shared" si="832"/>
        <v>0</v>
      </c>
      <c r="H26683" s="181">
        <f t="shared" si="833"/>
        <v>0</v>
      </c>
    </row>
    <row r="26684" spans="2:8">
      <c r="B26684" s="186"/>
      <c r="C26684" s="183"/>
      <c r="D26684" s="183"/>
      <c r="E26684" s="185"/>
      <c r="F26684" s="185"/>
      <c r="G26684" s="180">
        <f t="shared" si="832"/>
        <v>0</v>
      </c>
      <c r="H26684" s="181">
        <f t="shared" si="833"/>
        <v>0</v>
      </c>
    </row>
    <row r="26685" spans="2:8">
      <c r="B26685" s="186"/>
      <c r="C26685" s="183"/>
      <c r="D26685" s="183"/>
      <c r="E26685" s="185"/>
      <c r="F26685" s="185"/>
      <c r="G26685" s="180">
        <f t="shared" si="832"/>
        <v>0</v>
      </c>
      <c r="H26685" s="181">
        <f t="shared" si="833"/>
        <v>0</v>
      </c>
    </row>
    <row r="26686" spans="2:8">
      <c r="B26686" s="186"/>
      <c r="C26686" s="183"/>
      <c r="D26686" s="183"/>
      <c r="E26686" s="185"/>
      <c r="F26686" s="185"/>
      <c r="G26686" s="180">
        <f t="shared" si="832"/>
        <v>0</v>
      </c>
      <c r="H26686" s="181">
        <f t="shared" si="833"/>
        <v>0</v>
      </c>
    </row>
    <row r="26687" spans="2:8">
      <c r="B26687" s="186"/>
      <c r="C26687" s="183"/>
      <c r="D26687" s="183"/>
      <c r="E26687" s="185"/>
      <c r="F26687" s="185"/>
      <c r="G26687" s="180">
        <f t="shared" si="832"/>
        <v>0</v>
      </c>
      <c r="H26687" s="181">
        <f t="shared" si="833"/>
        <v>0</v>
      </c>
    </row>
    <row r="26688" spans="2:8">
      <c r="B26688" s="186"/>
      <c r="C26688" s="183"/>
      <c r="D26688" s="183"/>
      <c r="E26688" s="185"/>
      <c r="F26688" s="185"/>
      <c r="G26688" s="180">
        <f t="shared" si="832"/>
        <v>0</v>
      </c>
      <c r="H26688" s="181">
        <f t="shared" si="833"/>
        <v>0</v>
      </c>
    </row>
    <row r="26689" spans="2:8">
      <c r="B26689" s="186"/>
      <c r="C26689" s="183"/>
      <c r="D26689" s="183"/>
      <c r="E26689" s="185"/>
      <c r="F26689" s="185"/>
      <c r="G26689" s="180">
        <f t="shared" si="832"/>
        <v>0</v>
      </c>
      <c r="H26689" s="181">
        <f t="shared" si="833"/>
        <v>0</v>
      </c>
    </row>
    <row r="26690" spans="2:8">
      <c r="B26690" s="186"/>
      <c r="C26690" s="183"/>
      <c r="D26690" s="183"/>
      <c r="E26690" s="185"/>
      <c r="F26690" s="185"/>
      <c r="G26690" s="180">
        <f t="shared" si="832"/>
        <v>0</v>
      </c>
      <c r="H26690" s="181">
        <f t="shared" si="833"/>
        <v>0</v>
      </c>
    </row>
    <row r="26691" spans="2:8">
      <c r="B26691" s="186"/>
      <c r="C26691" s="183"/>
      <c r="D26691" s="183"/>
      <c r="E26691" s="185"/>
      <c r="F26691" s="185"/>
      <c r="G26691" s="180">
        <f t="shared" si="832"/>
        <v>0</v>
      </c>
      <c r="H26691" s="181">
        <f t="shared" si="833"/>
        <v>0</v>
      </c>
    </row>
    <row r="26692" spans="2:8">
      <c r="B26692" s="186"/>
      <c r="C26692" s="183"/>
      <c r="D26692" s="183"/>
      <c r="E26692" s="185"/>
      <c r="F26692" s="185"/>
      <c r="G26692" s="180">
        <f t="shared" si="832"/>
        <v>0</v>
      </c>
      <c r="H26692" s="181">
        <f t="shared" si="833"/>
        <v>0</v>
      </c>
    </row>
    <row r="26693" spans="2:8">
      <c r="B26693" s="186"/>
      <c r="C26693" s="183"/>
      <c r="D26693" s="183"/>
      <c r="E26693" s="185"/>
      <c r="F26693" s="185"/>
      <c r="G26693" s="180">
        <f t="shared" si="832"/>
        <v>0</v>
      </c>
      <c r="H26693" s="181">
        <f t="shared" si="833"/>
        <v>0</v>
      </c>
    </row>
    <row r="26694" spans="2:8">
      <c r="B26694" s="186"/>
      <c r="C26694" s="183"/>
      <c r="D26694" s="183"/>
      <c r="E26694" s="185"/>
      <c r="F26694" s="185"/>
      <c r="G26694" s="180">
        <f t="shared" ref="G26694:G26757" si="834">IF(ABS(F26694)&gt;ABS(E26694),ABS(F26694),ABS(E26694))</f>
        <v>0</v>
      </c>
      <c r="H26694" s="181">
        <f t="shared" ref="H26694:H26757" si="835">IF(G26694&lt;&gt;0,IF(ABS(F26694)&gt;=G26694,1,ABS(F26694/G26694)),0)</f>
        <v>0</v>
      </c>
    </row>
    <row r="26695" spans="2:8">
      <c r="B26695" s="186"/>
      <c r="C26695" s="183"/>
      <c r="D26695" s="183"/>
      <c r="E26695" s="185"/>
      <c r="F26695" s="185"/>
      <c r="G26695" s="180">
        <f t="shared" si="834"/>
        <v>0</v>
      </c>
      <c r="H26695" s="181">
        <f t="shared" si="835"/>
        <v>0</v>
      </c>
    </row>
    <row r="26696" spans="2:8">
      <c r="B26696" s="186"/>
      <c r="C26696" s="183"/>
      <c r="D26696" s="183"/>
      <c r="E26696" s="185"/>
      <c r="F26696" s="185"/>
      <c r="G26696" s="180">
        <f t="shared" si="834"/>
        <v>0</v>
      </c>
      <c r="H26696" s="181">
        <f t="shared" si="835"/>
        <v>0</v>
      </c>
    </row>
    <row r="26697" spans="2:8">
      <c r="B26697" s="186"/>
      <c r="C26697" s="183"/>
      <c r="D26697" s="183"/>
      <c r="E26697" s="185"/>
      <c r="F26697" s="185"/>
      <c r="G26697" s="180">
        <f t="shared" si="834"/>
        <v>0</v>
      </c>
      <c r="H26697" s="181">
        <f t="shared" si="835"/>
        <v>0</v>
      </c>
    </row>
    <row r="26698" spans="2:8">
      <c r="B26698" s="186"/>
      <c r="C26698" s="183"/>
      <c r="D26698" s="183"/>
      <c r="E26698" s="185"/>
      <c r="F26698" s="185"/>
      <c r="G26698" s="180">
        <f t="shared" si="834"/>
        <v>0</v>
      </c>
      <c r="H26698" s="181">
        <f t="shared" si="835"/>
        <v>0</v>
      </c>
    </row>
    <row r="26699" spans="2:8">
      <c r="B26699" s="186"/>
      <c r="C26699" s="183"/>
      <c r="D26699" s="183"/>
      <c r="E26699" s="185"/>
      <c r="F26699" s="185"/>
      <c r="G26699" s="180">
        <f t="shared" si="834"/>
        <v>0</v>
      </c>
      <c r="H26699" s="181">
        <f t="shared" si="835"/>
        <v>0</v>
      </c>
    </row>
    <row r="26700" spans="2:8">
      <c r="B26700" s="186"/>
      <c r="C26700" s="183"/>
      <c r="D26700" s="183"/>
      <c r="E26700" s="185"/>
      <c r="F26700" s="185"/>
      <c r="G26700" s="180">
        <f t="shared" si="834"/>
        <v>0</v>
      </c>
      <c r="H26700" s="181">
        <f t="shared" si="835"/>
        <v>0</v>
      </c>
    </row>
    <row r="26701" spans="2:8">
      <c r="B26701" s="186"/>
      <c r="C26701" s="183"/>
      <c r="D26701" s="183"/>
      <c r="E26701" s="185"/>
      <c r="F26701" s="185"/>
      <c r="G26701" s="180">
        <f t="shared" si="834"/>
        <v>0</v>
      </c>
      <c r="H26701" s="181">
        <f t="shared" si="835"/>
        <v>0</v>
      </c>
    </row>
    <row r="26702" spans="2:8">
      <c r="B26702" s="186"/>
      <c r="C26702" s="183"/>
      <c r="D26702" s="183"/>
      <c r="E26702" s="185"/>
      <c r="F26702" s="185"/>
      <c r="G26702" s="180">
        <f t="shared" si="834"/>
        <v>0</v>
      </c>
      <c r="H26702" s="181">
        <f t="shared" si="835"/>
        <v>0</v>
      </c>
    </row>
    <row r="26703" spans="2:8">
      <c r="B26703" s="186"/>
      <c r="C26703" s="183"/>
      <c r="D26703" s="183"/>
      <c r="E26703" s="185"/>
      <c r="F26703" s="185"/>
      <c r="G26703" s="180">
        <f t="shared" si="834"/>
        <v>0</v>
      </c>
      <c r="H26703" s="181">
        <f t="shared" si="835"/>
        <v>0</v>
      </c>
    </row>
    <row r="26704" spans="2:8">
      <c r="B26704" s="186"/>
      <c r="C26704" s="183"/>
      <c r="D26704" s="183"/>
      <c r="E26704" s="185"/>
      <c r="F26704" s="185"/>
      <c r="G26704" s="180">
        <f t="shared" si="834"/>
        <v>0</v>
      </c>
      <c r="H26704" s="181">
        <f t="shared" si="835"/>
        <v>0</v>
      </c>
    </row>
    <row r="26705" spans="2:8">
      <c r="B26705" s="186"/>
      <c r="C26705" s="183"/>
      <c r="D26705" s="183"/>
      <c r="E26705" s="185"/>
      <c r="F26705" s="185"/>
      <c r="G26705" s="180">
        <f t="shared" si="834"/>
        <v>0</v>
      </c>
      <c r="H26705" s="181">
        <f t="shared" si="835"/>
        <v>0</v>
      </c>
    </row>
    <row r="26706" spans="2:8">
      <c r="B26706" s="186"/>
      <c r="C26706" s="183"/>
      <c r="D26706" s="183"/>
      <c r="E26706" s="185"/>
      <c r="F26706" s="185"/>
      <c r="G26706" s="180">
        <f t="shared" si="834"/>
        <v>0</v>
      </c>
      <c r="H26706" s="181">
        <f t="shared" si="835"/>
        <v>0</v>
      </c>
    </row>
    <row r="26707" spans="2:8">
      <c r="B26707" s="186"/>
      <c r="C26707" s="183"/>
      <c r="D26707" s="183"/>
      <c r="E26707" s="185"/>
      <c r="F26707" s="185"/>
      <c r="G26707" s="180">
        <f t="shared" si="834"/>
        <v>0</v>
      </c>
      <c r="H26707" s="181">
        <f t="shared" si="835"/>
        <v>0</v>
      </c>
    </row>
    <row r="26708" spans="2:8">
      <c r="B26708" s="186"/>
      <c r="C26708" s="183"/>
      <c r="D26708" s="183"/>
      <c r="E26708" s="185"/>
      <c r="F26708" s="185"/>
      <c r="G26708" s="180">
        <f t="shared" si="834"/>
        <v>0</v>
      </c>
      <c r="H26708" s="181">
        <f t="shared" si="835"/>
        <v>0</v>
      </c>
    </row>
    <row r="26709" spans="2:8">
      <c r="B26709" s="186"/>
      <c r="C26709" s="183"/>
      <c r="D26709" s="183"/>
      <c r="E26709" s="185"/>
      <c r="F26709" s="185"/>
      <c r="G26709" s="180">
        <f t="shared" si="834"/>
        <v>0</v>
      </c>
      <c r="H26709" s="181">
        <f t="shared" si="835"/>
        <v>0</v>
      </c>
    </row>
    <row r="26710" spans="2:8">
      <c r="B26710" s="186"/>
      <c r="C26710" s="183"/>
      <c r="D26710" s="183"/>
      <c r="E26710" s="185"/>
      <c r="F26710" s="185"/>
      <c r="G26710" s="180">
        <f t="shared" si="834"/>
        <v>0</v>
      </c>
      <c r="H26710" s="181">
        <f t="shared" si="835"/>
        <v>0</v>
      </c>
    </row>
    <row r="26711" spans="2:8">
      <c r="B26711" s="186"/>
      <c r="C26711" s="183"/>
      <c r="D26711" s="183"/>
      <c r="E26711" s="185"/>
      <c r="F26711" s="185"/>
      <c r="G26711" s="180">
        <f t="shared" si="834"/>
        <v>0</v>
      </c>
      <c r="H26711" s="181">
        <f t="shared" si="835"/>
        <v>0</v>
      </c>
    </row>
    <row r="26712" spans="2:8">
      <c r="B26712" s="186"/>
      <c r="C26712" s="183"/>
      <c r="D26712" s="183"/>
      <c r="E26712" s="185"/>
      <c r="F26712" s="185"/>
      <c r="G26712" s="180">
        <f t="shared" si="834"/>
        <v>0</v>
      </c>
      <c r="H26712" s="181">
        <f t="shared" si="835"/>
        <v>0</v>
      </c>
    </row>
    <row r="26713" spans="2:8">
      <c r="B26713" s="186"/>
      <c r="C26713" s="183"/>
      <c r="D26713" s="183"/>
      <c r="E26713" s="185"/>
      <c r="F26713" s="185"/>
      <c r="G26713" s="180">
        <f t="shared" si="834"/>
        <v>0</v>
      </c>
      <c r="H26713" s="181">
        <f t="shared" si="835"/>
        <v>0</v>
      </c>
    </row>
    <row r="26714" spans="2:8">
      <c r="B26714" s="186"/>
      <c r="C26714" s="183"/>
      <c r="D26714" s="183"/>
      <c r="E26714" s="185"/>
      <c r="F26714" s="185"/>
      <c r="G26714" s="180">
        <f t="shared" si="834"/>
        <v>0</v>
      </c>
      <c r="H26714" s="181">
        <f t="shared" si="835"/>
        <v>0</v>
      </c>
    </row>
    <row r="26715" spans="2:8">
      <c r="B26715" s="186"/>
      <c r="C26715" s="183"/>
      <c r="D26715" s="183"/>
      <c r="E26715" s="185"/>
      <c r="F26715" s="185"/>
      <c r="G26715" s="180">
        <f t="shared" si="834"/>
        <v>0</v>
      </c>
      <c r="H26715" s="181">
        <f t="shared" si="835"/>
        <v>0</v>
      </c>
    </row>
    <row r="26716" spans="2:8">
      <c r="B26716" s="186"/>
      <c r="C26716" s="183"/>
      <c r="D26716" s="183"/>
      <c r="E26716" s="185"/>
      <c r="F26716" s="185"/>
      <c r="G26716" s="180">
        <f t="shared" si="834"/>
        <v>0</v>
      </c>
      <c r="H26716" s="181">
        <f t="shared" si="835"/>
        <v>0</v>
      </c>
    </row>
    <row r="26717" spans="2:8">
      <c r="B26717" s="186"/>
      <c r="C26717" s="183"/>
      <c r="D26717" s="183"/>
      <c r="E26717" s="185"/>
      <c r="F26717" s="185"/>
      <c r="G26717" s="180">
        <f t="shared" si="834"/>
        <v>0</v>
      </c>
      <c r="H26717" s="181">
        <f t="shared" si="835"/>
        <v>0</v>
      </c>
    </row>
    <row r="26718" spans="2:8">
      <c r="B26718" s="186"/>
      <c r="C26718" s="183"/>
      <c r="D26718" s="183"/>
      <c r="E26718" s="185"/>
      <c r="F26718" s="185"/>
      <c r="G26718" s="180">
        <f t="shared" si="834"/>
        <v>0</v>
      </c>
      <c r="H26718" s="181">
        <f t="shared" si="835"/>
        <v>0</v>
      </c>
    </row>
    <row r="26719" spans="2:8">
      <c r="B26719" s="186"/>
      <c r="C26719" s="183"/>
      <c r="D26719" s="183"/>
      <c r="E26719" s="185"/>
      <c r="F26719" s="185"/>
      <c r="G26719" s="180">
        <f t="shared" si="834"/>
        <v>0</v>
      </c>
      <c r="H26719" s="181">
        <f t="shared" si="835"/>
        <v>0</v>
      </c>
    </row>
    <row r="26720" spans="2:8">
      <c r="B26720" s="186"/>
      <c r="C26720" s="183"/>
      <c r="D26720" s="183"/>
      <c r="E26720" s="185"/>
      <c r="F26720" s="185"/>
      <c r="G26720" s="180">
        <f t="shared" si="834"/>
        <v>0</v>
      </c>
      <c r="H26720" s="181">
        <f t="shared" si="835"/>
        <v>0</v>
      </c>
    </row>
    <row r="26721" spans="2:8">
      <c r="B26721" s="186"/>
      <c r="C26721" s="183"/>
      <c r="D26721" s="183"/>
      <c r="E26721" s="185"/>
      <c r="F26721" s="185"/>
      <c r="G26721" s="180">
        <f t="shared" si="834"/>
        <v>0</v>
      </c>
      <c r="H26721" s="181">
        <f t="shared" si="835"/>
        <v>0</v>
      </c>
    </row>
    <row r="26722" spans="2:8">
      <c r="B26722" s="186"/>
      <c r="C26722" s="183"/>
      <c r="D26722" s="183"/>
      <c r="E26722" s="185"/>
      <c r="F26722" s="185"/>
      <c r="G26722" s="180">
        <f t="shared" si="834"/>
        <v>0</v>
      </c>
      <c r="H26722" s="181">
        <f t="shared" si="835"/>
        <v>0</v>
      </c>
    </row>
    <row r="26723" spans="2:8">
      <c r="B26723" s="186"/>
      <c r="C26723" s="183"/>
      <c r="D26723" s="183"/>
      <c r="E26723" s="185"/>
      <c r="F26723" s="185"/>
      <c r="G26723" s="180">
        <f t="shared" si="834"/>
        <v>0</v>
      </c>
      <c r="H26723" s="181">
        <f t="shared" si="835"/>
        <v>0</v>
      </c>
    </row>
    <row r="26724" spans="2:8">
      <c r="B26724" s="186"/>
      <c r="C26724" s="183"/>
      <c r="D26724" s="183"/>
      <c r="E26724" s="185"/>
      <c r="F26724" s="185"/>
      <c r="G26724" s="180">
        <f t="shared" si="834"/>
        <v>0</v>
      </c>
      <c r="H26724" s="181">
        <f t="shared" si="835"/>
        <v>0</v>
      </c>
    </row>
    <row r="26725" spans="2:8">
      <c r="B26725" s="186"/>
      <c r="C26725" s="183"/>
      <c r="D26725" s="183"/>
      <c r="E26725" s="185"/>
      <c r="F26725" s="185"/>
      <c r="G26725" s="180">
        <f t="shared" si="834"/>
        <v>0</v>
      </c>
      <c r="H26725" s="181">
        <f t="shared" si="835"/>
        <v>0</v>
      </c>
    </row>
    <row r="26726" spans="2:8">
      <c r="B26726" s="186"/>
      <c r="C26726" s="183"/>
      <c r="D26726" s="183"/>
      <c r="E26726" s="185"/>
      <c r="F26726" s="185"/>
      <c r="G26726" s="180">
        <f t="shared" si="834"/>
        <v>0</v>
      </c>
      <c r="H26726" s="181">
        <f t="shared" si="835"/>
        <v>0</v>
      </c>
    </row>
    <row r="26727" spans="2:8">
      <c r="B26727" s="186"/>
      <c r="C26727" s="183"/>
      <c r="D26727" s="183"/>
      <c r="E26727" s="185"/>
      <c r="F26727" s="185"/>
      <c r="G26727" s="180">
        <f t="shared" si="834"/>
        <v>0</v>
      </c>
      <c r="H26727" s="181">
        <f t="shared" si="835"/>
        <v>0</v>
      </c>
    </row>
    <row r="26728" spans="2:8">
      <c r="B26728" s="186"/>
      <c r="C26728" s="183"/>
      <c r="D26728" s="183"/>
      <c r="E26728" s="185"/>
      <c r="F26728" s="185"/>
      <c r="G26728" s="180">
        <f t="shared" si="834"/>
        <v>0</v>
      </c>
      <c r="H26728" s="181">
        <f t="shared" si="835"/>
        <v>0</v>
      </c>
    </row>
    <row r="26729" spans="2:8">
      <c r="B26729" s="186"/>
      <c r="C26729" s="183"/>
      <c r="D26729" s="183"/>
      <c r="E26729" s="185"/>
      <c r="F26729" s="185"/>
      <c r="G26729" s="180">
        <f t="shared" si="834"/>
        <v>0</v>
      </c>
      <c r="H26729" s="181">
        <f t="shared" si="835"/>
        <v>0</v>
      </c>
    </row>
    <row r="26730" spans="2:8">
      <c r="B26730" s="186"/>
      <c r="C26730" s="183"/>
      <c r="D26730" s="183"/>
      <c r="E26730" s="185"/>
      <c r="F26730" s="185"/>
      <c r="G26730" s="180">
        <f t="shared" si="834"/>
        <v>0</v>
      </c>
      <c r="H26730" s="181">
        <f t="shared" si="835"/>
        <v>0</v>
      </c>
    </row>
    <row r="26731" spans="2:8">
      <c r="B26731" s="186"/>
      <c r="C26731" s="183"/>
      <c r="D26731" s="183"/>
      <c r="E26731" s="185"/>
      <c r="F26731" s="185"/>
      <c r="G26731" s="180">
        <f t="shared" si="834"/>
        <v>0</v>
      </c>
      <c r="H26731" s="181">
        <f t="shared" si="835"/>
        <v>0</v>
      </c>
    </row>
    <row r="26732" spans="2:8">
      <c r="B26732" s="186"/>
      <c r="C26732" s="183"/>
      <c r="D26732" s="183"/>
      <c r="E26732" s="185"/>
      <c r="F26732" s="185"/>
      <c r="G26732" s="180">
        <f t="shared" si="834"/>
        <v>0</v>
      </c>
      <c r="H26732" s="181">
        <f t="shared" si="835"/>
        <v>0</v>
      </c>
    </row>
    <row r="26733" spans="2:8">
      <c r="B26733" s="186"/>
      <c r="C26733" s="183"/>
      <c r="D26733" s="183"/>
      <c r="E26733" s="185"/>
      <c r="F26733" s="185"/>
      <c r="G26733" s="180">
        <f t="shared" si="834"/>
        <v>0</v>
      </c>
      <c r="H26733" s="181">
        <f t="shared" si="835"/>
        <v>0</v>
      </c>
    </row>
    <row r="26734" spans="2:8">
      <c r="B26734" s="186"/>
      <c r="C26734" s="183"/>
      <c r="D26734" s="183"/>
      <c r="E26734" s="185"/>
      <c r="F26734" s="185"/>
      <c r="G26734" s="180">
        <f t="shared" si="834"/>
        <v>0</v>
      </c>
      <c r="H26734" s="181">
        <f t="shared" si="835"/>
        <v>0</v>
      </c>
    </row>
    <row r="26735" spans="2:8">
      <c r="B26735" s="186"/>
      <c r="C26735" s="183"/>
      <c r="D26735" s="183"/>
      <c r="E26735" s="185"/>
      <c r="F26735" s="185"/>
      <c r="G26735" s="180">
        <f t="shared" si="834"/>
        <v>0</v>
      </c>
      <c r="H26735" s="181">
        <f t="shared" si="835"/>
        <v>0</v>
      </c>
    </row>
    <row r="26736" spans="2:8">
      <c r="B26736" s="186"/>
      <c r="C26736" s="183"/>
      <c r="D26736" s="183"/>
      <c r="E26736" s="185"/>
      <c r="F26736" s="185"/>
      <c r="G26736" s="180">
        <f t="shared" si="834"/>
        <v>0</v>
      </c>
      <c r="H26736" s="181">
        <f t="shared" si="835"/>
        <v>0</v>
      </c>
    </row>
    <row r="26737" spans="2:8">
      <c r="B26737" s="186"/>
      <c r="C26737" s="183"/>
      <c r="D26737" s="183"/>
      <c r="E26737" s="185"/>
      <c r="F26737" s="185"/>
      <c r="G26737" s="180">
        <f t="shared" si="834"/>
        <v>0</v>
      </c>
      <c r="H26737" s="181">
        <f t="shared" si="835"/>
        <v>0</v>
      </c>
    </row>
    <row r="26738" spans="2:8">
      <c r="B26738" s="186"/>
      <c r="C26738" s="183"/>
      <c r="D26738" s="183"/>
      <c r="E26738" s="185"/>
      <c r="F26738" s="185"/>
      <c r="G26738" s="180">
        <f t="shared" si="834"/>
        <v>0</v>
      </c>
      <c r="H26738" s="181">
        <f t="shared" si="835"/>
        <v>0</v>
      </c>
    </row>
    <row r="26739" spans="2:8">
      <c r="B26739" s="186"/>
      <c r="C26739" s="183"/>
      <c r="D26739" s="183"/>
      <c r="E26739" s="185"/>
      <c r="F26739" s="185"/>
      <c r="G26739" s="180">
        <f t="shared" si="834"/>
        <v>0</v>
      </c>
      <c r="H26739" s="181">
        <f t="shared" si="835"/>
        <v>0</v>
      </c>
    </row>
    <row r="26740" spans="2:8">
      <c r="B26740" s="186"/>
      <c r="C26740" s="183"/>
      <c r="D26740" s="183"/>
      <c r="E26740" s="185"/>
      <c r="F26740" s="185"/>
      <c r="G26740" s="180">
        <f t="shared" si="834"/>
        <v>0</v>
      </c>
      <c r="H26740" s="181">
        <f t="shared" si="835"/>
        <v>0</v>
      </c>
    </row>
    <row r="26741" spans="2:8">
      <c r="B26741" s="186"/>
      <c r="C26741" s="183"/>
      <c r="D26741" s="183"/>
      <c r="E26741" s="185"/>
      <c r="F26741" s="185"/>
      <c r="G26741" s="180">
        <f t="shared" si="834"/>
        <v>0</v>
      </c>
      <c r="H26741" s="181">
        <f t="shared" si="835"/>
        <v>0</v>
      </c>
    </row>
    <row r="26742" spans="2:8">
      <c r="B26742" s="186"/>
      <c r="C26742" s="183"/>
      <c r="D26742" s="183"/>
      <c r="E26742" s="185"/>
      <c r="F26742" s="185"/>
      <c r="G26742" s="180">
        <f t="shared" si="834"/>
        <v>0</v>
      </c>
      <c r="H26742" s="181">
        <f t="shared" si="835"/>
        <v>0</v>
      </c>
    </row>
    <row r="26743" spans="2:8">
      <c r="B26743" s="186"/>
      <c r="C26743" s="183"/>
      <c r="D26743" s="183"/>
      <c r="E26743" s="185"/>
      <c r="F26743" s="185"/>
      <c r="G26743" s="180">
        <f t="shared" si="834"/>
        <v>0</v>
      </c>
      <c r="H26743" s="181">
        <f t="shared" si="835"/>
        <v>0</v>
      </c>
    </row>
    <row r="26744" spans="2:8">
      <c r="B26744" s="186"/>
      <c r="C26744" s="183"/>
      <c r="D26744" s="183"/>
      <c r="E26744" s="185"/>
      <c r="F26744" s="185"/>
      <c r="G26744" s="180">
        <f t="shared" si="834"/>
        <v>0</v>
      </c>
      <c r="H26744" s="181">
        <f t="shared" si="835"/>
        <v>0</v>
      </c>
    </row>
    <row r="26745" spans="2:8">
      <c r="B26745" s="186"/>
      <c r="C26745" s="183"/>
      <c r="D26745" s="183"/>
      <c r="E26745" s="185"/>
      <c r="F26745" s="185"/>
      <c r="G26745" s="180">
        <f t="shared" si="834"/>
        <v>0</v>
      </c>
      <c r="H26745" s="181">
        <f t="shared" si="835"/>
        <v>0</v>
      </c>
    </row>
    <row r="26746" spans="2:8">
      <c r="B26746" s="186"/>
      <c r="C26746" s="183"/>
      <c r="D26746" s="183"/>
      <c r="E26746" s="185"/>
      <c r="F26746" s="185"/>
      <c r="G26746" s="180">
        <f t="shared" si="834"/>
        <v>0</v>
      </c>
      <c r="H26746" s="181">
        <f t="shared" si="835"/>
        <v>0</v>
      </c>
    </row>
    <row r="26747" spans="2:8">
      <c r="B26747" s="186"/>
      <c r="C26747" s="183"/>
      <c r="D26747" s="183"/>
      <c r="E26747" s="185"/>
      <c r="F26747" s="185"/>
      <c r="G26747" s="180">
        <f t="shared" si="834"/>
        <v>0</v>
      </c>
      <c r="H26747" s="181">
        <f t="shared" si="835"/>
        <v>0</v>
      </c>
    </row>
    <row r="26748" spans="2:8">
      <c r="B26748" s="186"/>
      <c r="C26748" s="183"/>
      <c r="D26748" s="183"/>
      <c r="E26748" s="185"/>
      <c r="F26748" s="185"/>
      <c r="G26748" s="180">
        <f t="shared" si="834"/>
        <v>0</v>
      </c>
      <c r="H26748" s="181">
        <f t="shared" si="835"/>
        <v>0</v>
      </c>
    </row>
    <row r="26749" spans="2:8">
      <c r="B26749" s="186"/>
      <c r="C26749" s="183"/>
      <c r="D26749" s="183"/>
      <c r="E26749" s="185"/>
      <c r="F26749" s="185"/>
      <c r="G26749" s="180">
        <f t="shared" si="834"/>
        <v>0</v>
      </c>
      <c r="H26749" s="181">
        <f t="shared" si="835"/>
        <v>0</v>
      </c>
    </row>
    <row r="26750" spans="2:8">
      <c r="B26750" s="186"/>
      <c r="C26750" s="183"/>
      <c r="D26750" s="183"/>
      <c r="E26750" s="185"/>
      <c r="F26750" s="185"/>
      <c r="G26750" s="180">
        <f t="shared" si="834"/>
        <v>0</v>
      </c>
      <c r="H26750" s="181">
        <f t="shared" si="835"/>
        <v>0</v>
      </c>
    </row>
    <row r="26751" spans="2:8">
      <c r="B26751" s="186"/>
      <c r="C26751" s="183"/>
      <c r="D26751" s="183"/>
      <c r="E26751" s="185"/>
      <c r="F26751" s="185"/>
      <c r="G26751" s="180">
        <f t="shared" si="834"/>
        <v>0</v>
      </c>
      <c r="H26751" s="181">
        <f t="shared" si="835"/>
        <v>0</v>
      </c>
    </row>
    <row r="26752" spans="2:8">
      <c r="B26752" s="186"/>
      <c r="C26752" s="183"/>
      <c r="D26752" s="183"/>
      <c r="E26752" s="185"/>
      <c r="F26752" s="185"/>
      <c r="G26752" s="180">
        <f t="shared" si="834"/>
        <v>0</v>
      </c>
      <c r="H26752" s="181">
        <f t="shared" si="835"/>
        <v>0</v>
      </c>
    </row>
    <row r="26753" spans="2:8">
      <c r="B26753" s="186"/>
      <c r="C26753" s="183"/>
      <c r="D26753" s="183"/>
      <c r="E26753" s="185"/>
      <c r="F26753" s="185"/>
      <c r="G26753" s="180">
        <f t="shared" si="834"/>
        <v>0</v>
      </c>
      <c r="H26753" s="181">
        <f t="shared" si="835"/>
        <v>0</v>
      </c>
    </row>
    <row r="26754" spans="2:8">
      <c r="B26754" s="186"/>
      <c r="C26754" s="183"/>
      <c r="D26754" s="183"/>
      <c r="E26754" s="185"/>
      <c r="F26754" s="185"/>
      <c r="G26754" s="180">
        <f t="shared" si="834"/>
        <v>0</v>
      </c>
      <c r="H26754" s="181">
        <f t="shared" si="835"/>
        <v>0</v>
      </c>
    </row>
    <row r="26755" spans="2:8">
      <c r="B26755" s="186"/>
      <c r="C26755" s="183"/>
      <c r="D26755" s="183"/>
      <c r="E26755" s="185"/>
      <c r="F26755" s="185"/>
      <c r="G26755" s="180">
        <f t="shared" si="834"/>
        <v>0</v>
      </c>
      <c r="H26755" s="181">
        <f t="shared" si="835"/>
        <v>0</v>
      </c>
    </row>
    <row r="26756" spans="2:8">
      <c r="B26756" s="186"/>
      <c r="C26756" s="183"/>
      <c r="D26756" s="183"/>
      <c r="E26756" s="185"/>
      <c r="F26756" s="185"/>
      <c r="G26756" s="180">
        <f t="shared" si="834"/>
        <v>0</v>
      </c>
      <c r="H26756" s="181">
        <f t="shared" si="835"/>
        <v>0</v>
      </c>
    </row>
    <row r="26757" spans="2:8">
      <c r="B26757" s="186"/>
      <c r="C26757" s="183"/>
      <c r="D26757" s="183"/>
      <c r="E26757" s="185"/>
      <c r="F26757" s="185"/>
      <c r="G26757" s="180">
        <f t="shared" si="834"/>
        <v>0</v>
      </c>
      <c r="H26757" s="181">
        <f t="shared" si="835"/>
        <v>0</v>
      </c>
    </row>
    <row r="26758" spans="2:8">
      <c r="B26758" s="186"/>
      <c r="C26758" s="183"/>
      <c r="D26758" s="183"/>
      <c r="E26758" s="185"/>
      <c r="F26758" s="185"/>
      <c r="G26758" s="180">
        <f t="shared" ref="G26758:G26821" si="836">IF(ABS(F26758)&gt;ABS(E26758),ABS(F26758),ABS(E26758))</f>
        <v>0</v>
      </c>
      <c r="H26758" s="181">
        <f t="shared" ref="H26758:H26821" si="837">IF(G26758&lt;&gt;0,IF(ABS(F26758)&gt;=G26758,1,ABS(F26758/G26758)),0)</f>
        <v>0</v>
      </c>
    </row>
    <row r="26759" spans="2:8">
      <c r="B26759" s="186"/>
      <c r="C26759" s="183"/>
      <c r="D26759" s="183"/>
      <c r="E26759" s="185"/>
      <c r="F26759" s="185"/>
      <c r="G26759" s="180">
        <f t="shared" si="836"/>
        <v>0</v>
      </c>
      <c r="H26759" s="181">
        <f t="shared" si="837"/>
        <v>0</v>
      </c>
    </row>
    <row r="26760" spans="2:8">
      <c r="B26760" s="186"/>
      <c r="C26760" s="183"/>
      <c r="D26760" s="183"/>
      <c r="E26760" s="185"/>
      <c r="F26760" s="185"/>
      <c r="G26760" s="180">
        <f t="shared" si="836"/>
        <v>0</v>
      </c>
      <c r="H26760" s="181">
        <f t="shared" si="837"/>
        <v>0</v>
      </c>
    </row>
    <row r="26761" spans="2:8">
      <c r="B26761" s="186"/>
      <c r="C26761" s="183"/>
      <c r="D26761" s="183"/>
      <c r="E26761" s="185"/>
      <c r="F26761" s="185"/>
      <c r="G26761" s="180">
        <f t="shared" si="836"/>
        <v>0</v>
      </c>
      <c r="H26761" s="181">
        <f t="shared" si="837"/>
        <v>0</v>
      </c>
    </row>
    <row r="26762" spans="2:8">
      <c r="B26762" s="186"/>
      <c r="C26762" s="183"/>
      <c r="D26762" s="183"/>
      <c r="E26762" s="185"/>
      <c r="F26762" s="185"/>
      <c r="G26762" s="180">
        <f t="shared" si="836"/>
        <v>0</v>
      </c>
      <c r="H26762" s="181">
        <f t="shared" si="837"/>
        <v>0</v>
      </c>
    </row>
    <row r="26763" spans="2:8">
      <c r="B26763" s="186"/>
      <c r="C26763" s="183"/>
      <c r="D26763" s="183"/>
      <c r="E26763" s="185"/>
      <c r="F26763" s="185"/>
      <c r="G26763" s="180">
        <f t="shared" si="836"/>
        <v>0</v>
      </c>
      <c r="H26763" s="181">
        <f t="shared" si="837"/>
        <v>0</v>
      </c>
    </row>
    <row r="26764" spans="2:8">
      <c r="B26764" s="186"/>
      <c r="C26764" s="183"/>
      <c r="D26764" s="183"/>
      <c r="E26764" s="185"/>
      <c r="F26764" s="185"/>
      <c r="G26764" s="180">
        <f t="shared" si="836"/>
        <v>0</v>
      </c>
      <c r="H26764" s="181">
        <f t="shared" si="837"/>
        <v>0</v>
      </c>
    </row>
    <row r="26765" spans="2:8">
      <c r="B26765" s="186"/>
      <c r="C26765" s="183"/>
      <c r="D26765" s="183"/>
      <c r="E26765" s="185"/>
      <c r="F26765" s="185"/>
      <c r="G26765" s="180">
        <f t="shared" si="836"/>
        <v>0</v>
      </c>
      <c r="H26765" s="181">
        <f t="shared" si="837"/>
        <v>0</v>
      </c>
    </row>
    <row r="26766" spans="2:8">
      <c r="B26766" s="186"/>
      <c r="C26766" s="183"/>
      <c r="D26766" s="183"/>
      <c r="E26766" s="185"/>
      <c r="F26766" s="185"/>
      <c r="G26766" s="180">
        <f t="shared" si="836"/>
        <v>0</v>
      </c>
      <c r="H26766" s="181">
        <f t="shared" si="837"/>
        <v>0</v>
      </c>
    </row>
    <row r="26767" spans="2:8">
      <c r="B26767" s="186"/>
      <c r="C26767" s="183"/>
      <c r="D26767" s="183"/>
      <c r="E26767" s="185"/>
      <c r="F26767" s="185"/>
      <c r="G26767" s="180">
        <f t="shared" si="836"/>
        <v>0</v>
      </c>
      <c r="H26767" s="181">
        <f t="shared" si="837"/>
        <v>0</v>
      </c>
    </row>
    <row r="26768" spans="2:8">
      <c r="B26768" s="186"/>
      <c r="C26768" s="183"/>
      <c r="D26768" s="183"/>
      <c r="E26768" s="185"/>
      <c r="F26768" s="185"/>
      <c r="G26768" s="180">
        <f t="shared" si="836"/>
        <v>0</v>
      </c>
      <c r="H26768" s="181">
        <f t="shared" si="837"/>
        <v>0</v>
      </c>
    </row>
    <row r="26769" spans="2:8">
      <c r="B26769" s="186"/>
      <c r="C26769" s="183"/>
      <c r="D26769" s="183"/>
      <c r="E26769" s="185"/>
      <c r="F26769" s="185"/>
      <c r="G26769" s="180">
        <f t="shared" si="836"/>
        <v>0</v>
      </c>
      <c r="H26769" s="181">
        <f t="shared" si="837"/>
        <v>0</v>
      </c>
    </row>
    <row r="26770" spans="2:8">
      <c r="B26770" s="186"/>
      <c r="C26770" s="183"/>
      <c r="D26770" s="183"/>
      <c r="E26770" s="185"/>
      <c r="F26770" s="185"/>
      <c r="G26770" s="180">
        <f t="shared" si="836"/>
        <v>0</v>
      </c>
      <c r="H26770" s="181">
        <f t="shared" si="837"/>
        <v>0</v>
      </c>
    </row>
    <row r="26771" spans="2:8">
      <c r="B26771" s="186"/>
      <c r="C26771" s="183"/>
      <c r="D26771" s="183"/>
      <c r="E26771" s="185"/>
      <c r="F26771" s="185"/>
      <c r="G26771" s="180">
        <f t="shared" si="836"/>
        <v>0</v>
      </c>
      <c r="H26771" s="181">
        <f t="shared" si="837"/>
        <v>0</v>
      </c>
    </row>
    <row r="26772" spans="2:8">
      <c r="B26772" s="186"/>
      <c r="C26772" s="183"/>
      <c r="D26772" s="183"/>
      <c r="E26772" s="185"/>
      <c r="F26772" s="185"/>
      <c r="G26772" s="180">
        <f t="shared" si="836"/>
        <v>0</v>
      </c>
      <c r="H26772" s="181">
        <f t="shared" si="837"/>
        <v>0</v>
      </c>
    </row>
    <row r="26773" spans="2:8">
      <c r="B26773" s="186"/>
      <c r="C26773" s="183"/>
      <c r="D26773" s="183"/>
      <c r="E26773" s="185"/>
      <c r="F26773" s="185"/>
      <c r="G26773" s="180">
        <f t="shared" si="836"/>
        <v>0</v>
      </c>
      <c r="H26773" s="181">
        <f t="shared" si="837"/>
        <v>0</v>
      </c>
    </row>
    <row r="26774" spans="2:8">
      <c r="B26774" s="186"/>
      <c r="C26774" s="183"/>
      <c r="D26774" s="183"/>
      <c r="E26774" s="185"/>
      <c r="F26774" s="185"/>
      <c r="G26774" s="180">
        <f t="shared" si="836"/>
        <v>0</v>
      </c>
      <c r="H26774" s="181">
        <f t="shared" si="837"/>
        <v>0</v>
      </c>
    </row>
    <row r="26775" spans="2:8">
      <c r="B26775" s="186"/>
      <c r="C26775" s="183"/>
      <c r="D26775" s="183"/>
      <c r="E26775" s="185"/>
      <c r="F26775" s="185"/>
      <c r="G26775" s="180">
        <f t="shared" si="836"/>
        <v>0</v>
      </c>
      <c r="H26775" s="181">
        <f t="shared" si="837"/>
        <v>0</v>
      </c>
    </row>
    <row r="26776" spans="2:8">
      <c r="B26776" s="186"/>
      <c r="C26776" s="183"/>
      <c r="D26776" s="183"/>
      <c r="E26776" s="185"/>
      <c r="F26776" s="185"/>
      <c r="G26776" s="180">
        <f t="shared" si="836"/>
        <v>0</v>
      </c>
      <c r="H26776" s="181">
        <f t="shared" si="837"/>
        <v>0</v>
      </c>
    </row>
    <row r="26777" spans="2:8">
      <c r="B26777" s="186"/>
      <c r="C26777" s="183"/>
      <c r="D26777" s="183"/>
      <c r="E26777" s="185"/>
      <c r="F26777" s="185"/>
      <c r="G26777" s="180">
        <f t="shared" si="836"/>
        <v>0</v>
      </c>
      <c r="H26777" s="181">
        <f t="shared" si="837"/>
        <v>0</v>
      </c>
    </row>
    <row r="26778" spans="2:8">
      <c r="B26778" s="186"/>
      <c r="C26778" s="183"/>
      <c r="D26778" s="183"/>
      <c r="E26778" s="185"/>
      <c r="F26778" s="185"/>
      <c r="G26778" s="180">
        <f t="shared" si="836"/>
        <v>0</v>
      </c>
      <c r="H26778" s="181">
        <f t="shared" si="837"/>
        <v>0</v>
      </c>
    </row>
    <row r="26779" spans="2:8">
      <c r="B26779" s="186"/>
      <c r="C26779" s="183"/>
      <c r="D26779" s="183"/>
      <c r="E26779" s="185"/>
      <c r="F26779" s="185"/>
      <c r="G26779" s="180">
        <f t="shared" si="836"/>
        <v>0</v>
      </c>
      <c r="H26779" s="181">
        <f t="shared" si="837"/>
        <v>0</v>
      </c>
    </row>
    <row r="26780" spans="2:8">
      <c r="B26780" s="186"/>
      <c r="C26780" s="183"/>
      <c r="D26780" s="183"/>
      <c r="E26780" s="185"/>
      <c r="F26780" s="185"/>
      <c r="G26780" s="180">
        <f t="shared" si="836"/>
        <v>0</v>
      </c>
      <c r="H26780" s="181">
        <f t="shared" si="837"/>
        <v>0</v>
      </c>
    </row>
    <row r="26781" spans="2:8">
      <c r="B26781" s="186"/>
      <c r="C26781" s="183"/>
      <c r="D26781" s="183"/>
      <c r="E26781" s="185"/>
      <c r="F26781" s="185"/>
      <c r="G26781" s="180">
        <f t="shared" si="836"/>
        <v>0</v>
      </c>
      <c r="H26781" s="181">
        <f t="shared" si="837"/>
        <v>0</v>
      </c>
    </row>
    <row r="26782" spans="2:8">
      <c r="B26782" s="186"/>
      <c r="C26782" s="183"/>
      <c r="D26782" s="183"/>
      <c r="E26782" s="185"/>
      <c r="F26782" s="185"/>
      <c r="G26782" s="180">
        <f t="shared" si="836"/>
        <v>0</v>
      </c>
      <c r="H26782" s="181">
        <f t="shared" si="837"/>
        <v>0</v>
      </c>
    </row>
    <row r="26783" spans="2:8">
      <c r="B26783" s="186"/>
      <c r="C26783" s="183"/>
      <c r="D26783" s="183"/>
      <c r="E26783" s="185"/>
      <c r="F26783" s="185"/>
      <c r="G26783" s="180">
        <f t="shared" si="836"/>
        <v>0</v>
      </c>
      <c r="H26783" s="181">
        <f t="shared" si="837"/>
        <v>0</v>
      </c>
    </row>
    <row r="26784" spans="2:8">
      <c r="B26784" s="186"/>
      <c r="C26784" s="183"/>
      <c r="D26784" s="183"/>
      <c r="E26784" s="185"/>
      <c r="F26784" s="185"/>
      <c r="G26784" s="180">
        <f t="shared" si="836"/>
        <v>0</v>
      </c>
      <c r="H26784" s="181">
        <f t="shared" si="837"/>
        <v>0</v>
      </c>
    </row>
    <row r="26785" spans="2:8">
      <c r="B26785" s="186"/>
      <c r="C26785" s="183"/>
      <c r="D26785" s="183"/>
      <c r="E26785" s="185"/>
      <c r="F26785" s="185"/>
      <c r="G26785" s="180">
        <f t="shared" si="836"/>
        <v>0</v>
      </c>
      <c r="H26785" s="181">
        <f t="shared" si="837"/>
        <v>0</v>
      </c>
    </row>
    <row r="26786" spans="2:8">
      <c r="B26786" s="186"/>
      <c r="C26786" s="183"/>
      <c r="D26786" s="183"/>
      <c r="E26786" s="185"/>
      <c r="F26786" s="185"/>
      <c r="G26786" s="180">
        <f t="shared" si="836"/>
        <v>0</v>
      </c>
      <c r="H26786" s="181">
        <f t="shared" si="837"/>
        <v>0</v>
      </c>
    </row>
    <row r="26787" spans="2:8">
      <c r="B26787" s="186"/>
      <c r="C26787" s="183"/>
      <c r="D26787" s="183"/>
      <c r="E26787" s="185"/>
      <c r="F26787" s="185"/>
      <c r="G26787" s="180">
        <f t="shared" si="836"/>
        <v>0</v>
      </c>
      <c r="H26787" s="181">
        <f t="shared" si="837"/>
        <v>0</v>
      </c>
    </row>
    <row r="26788" spans="2:8">
      <c r="B26788" s="186"/>
      <c r="C26788" s="183"/>
      <c r="D26788" s="183"/>
      <c r="E26788" s="185"/>
      <c r="F26788" s="185"/>
      <c r="G26788" s="180">
        <f t="shared" si="836"/>
        <v>0</v>
      </c>
      <c r="H26788" s="181">
        <f t="shared" si="837"/>
        <v>0</v>
      </c>
    </row>
    <row r="26789" spans="2:8">
      <c r="B26789" s="186"/>
      <c r="C26789" s="183"/>
      <c r="D26789" s="183"/>
      <c r="E26789" s="185"/>
      <c r="F26789" s="185"/>
      <c r="G26789" s="180">
        <f t="shared" si="836"/>
        <v>0</v>
      </c>
      <c r="H26789" s="181">
        <f t="shared" si="837"/>
        <v>0</v>
      </c>
    </row>
    <row r="26790" spans="2:8">
      <c r="B26790" s="186"/>
      <c r="C26790" s="183"/>
      <c r="D26790" s="183"/>
      <c r="E26790" s="185"/>
      <c r="F26790" s="185"/>
      <c r="G26790" s="180">
        <f t="shared" si="836"/>
        <v>0</v>
      </c>
      <c r="H26790" s="181">
        <f t="shared" si="837"/>
        <v>0</v>
      </c>
    </row>
    <row r="26791" spans="2:8">
      <c r="B26791" s="186"/>
      <c r="C26791" s="183"/>
      <c r="D26791" s="183"/>
      <c r="E26791" s="185"/>
      <c r="F26791" s="185"/>
      <c r="G26791" s="180">
        <f t="shared" si="836"/>
        <v>0</v>
      </c>
      <c r="H26791" s="181">
        <f t="shared" si="837"/>
        <v>0</v>
      </c>
    </row>
    <row r="26792" spans="2:8">
      <c r="B26792" s="186"/>
      <c r="C26792" s="183"/>
      <c r="D26792" s="183"/>
      <c r="E26792" s="185"/>
      <c r="F26792" s="185"/>
      <c r="G26792" s="180">
        <f t="shared" si="836"/>
        <v>0</v>
      </c>
      <c r="H26792" s="181">
        <f t="shared" si="837"/>
        <v>0</v>
      </c>
    </row>
    <row r="26793" spans="2:8">
      <c r="B26793" s="186"/>
      <c r="C26793" s="183"/>
      <c r="D26793" s="183"/>
      <c r="E26793" s="185"/>
      <c r="F26793" s="185"/>
      <c r="G26793" s="180">
        <f t="shared" si="836"/>
        <v>0</v>
      </c>
      <c r="H26793" s="181">
        <f t="shared" si="837"/>
        <v>0</v>
      </c>
    </row>
    <row r="26794" spans="2:8">
      <c r="B26794" s="186"/>
      <c r="C26794" s="183"/>
      <c r="D26794" s="183"/>
      <c r="E26794" s="185"/>
      <c r="F26794" s="185"/>
      <c r="G26794" s="180">
        <f t="shared" si="836"/>
        <v>0</v>
      </c>
      <c r="H26794" s="181">
        <f t="shared" si="837"/>
        <v>0</v>
      </c>
    </row>
    <row r="26795" spans="2:8">
      <c r="B26795" s="186"/>
      <c r="C26795" s="183"/>
      <c r="D26795" s="183"/>
      <c r="E26795" s="185"/>
      <c r="F26795" s="185"/>
      <c r="G26795" s="180">
        <f t="shared" si="836"/>
        <v>0</v>
      </c>
      <c r="H26795" s="181">
        <f t="shared" si="837"/>
        <v>0</v>
      </c>
    </row>
    <row r="26796" spans="2:8">
      <c r="B26796" s="186"/>
      <c r="C26796" s="183"/>
      <c r="D26796" s="183"/>
      <c r="E26796" s="185"/>
      <c r="F26796" s="185"/>
      <c r="G26796" s="180">
        <f t="shared" si="836"/>
        <v>0</v>
      </c>
      <c r="H26796" s="181">
        <f t="shared" si="837"/>
        <v>0</v>
      </c>
    </row>
    <row r="26797" spans="2:8">
      <c r="B26797" s="186"/>
      <c r="C26797" s="183"/>
      <c r="D26797" s="183"/>
      <c r="E26797" s="185"/>
      <c r="F26797" s="185"/>
      <c r="G26797" s="180">
        <f t="shared" si="836"/>
        <v>0</v>
      </c>
      <c r="H26797" s="181">
        <f t="shared" si="837"/>
        <v>0</v>
      </c>
    </row>
    <row r="26798" spans="2:8">
      <c r="B26798" s="186"/>
      <c r="C26798" s="183"/>
      <c r="D26798" s="183"/>
      <c r="E26798" s="185"/>
      <c r="F26798" s="185"/>
      <c r="G26798" s="180">
        <f t="shared" si="836"/>
        <v>0</v>
      </c>
      <c r="H26798" s="181">
        <f t="shared" si="837"/>
        <v>0</v>
      </c>
    </row>
    <row r="26799" spans="2:8">
      <c r="B26799" s="186"/>
      <c r="C26799" s="183"/>
      <c r="D26799" s="183"/>
      <c r="E26799" s="185"/>
      <c r="F26799" s="185"/>
      <c r="G26799" s="180">
        <f t="shared" si="836"/>
        <v>0</v>
      </c>
      <c r="H26799" s="181">
        <f t="shared" si="837"/>
        <v>0</v>
      </c>
    </row>
    <row r="26800" spans="2:8">
      <c r="B26800" s="186"/>
      <c r="C26800" s="183"/>
      <c r="D26800" s="183"/>
      <c r="E26800" s="185"/>
      <c r="F26800" s="185"/>
      <c r="G26800" s="180">
        <f t="shared" si="836"/>
        <v>0</v>
      </c>
      <c r="H26800" s="181">
        <f t="shared" si="837"/>
        <v>0</v>
      </c>
    </row>
    <row r="26801" spans="2:8">
      <c r="B26801" s="186"/>
      <c r="C26801" s="183"/>
      <c r="D26801" s="183"/>
      <c r="E26801" s="185"/>
      <c r="F26801" s="185"/>
      <c r="G26801" s="180">
        <f t="shared" si="836"/>
        <v>0</v>
      </c>
      <c r="H26801" s="181">
        <f t="shared" si="837"/>
        <v>0</v>
      </c>
    </row>
    <row r="26802" spans="2:8">
      <c r="B26802" s="186"/>
      <c r="C26802" s="183"/>
      <c r="D26802" s="183"/>
      <c r="E26802" s="185"/>
      <c r="F26802" s="185"/>
      <c r="G26802" s="180">
        <f t="shared" si="836"/>
        <v>0</v>
      </c>
      <c r="H26802" s="181">
        <f t="shared" si="837"/>
        <v>0</v>
      </c>
    </row>
    <row r="26803" spans="2:8">
      <c r="B26803" s="186"/>
      <c r="C26803" s="183"/>
      <c r="D26803" s="183"/>
      <c r="E26803" s="185"/>
      <c r="F26803" s="185"/>
      <c r="G26803" s="180">
        <f t="shared" si="836"/>
        <v>0</v>
      </c>
      <c r="H26803" s="181">
        <f t="shared" si="837"/>
        <v>0</v>
      </c>
    </row>
    <row r="26804" spans="2:8">
      <c r="B26804" s="186"/>
      <c r="C26804" s="183"/>
      <c r="D26804" s="183"/>
      <c r="E26804" s="185"/>
      <c r="F26804" s="185"/>
      <c r="G26804" s="180">
        <f t="shared" si="836"/>
        <v>0</v>
      </c>
      <c r="H26804" s="181">
        <f t="shared" si="837"/>
        <v>0</v>
      </c>
    </row>
    <row r="26805" spans="2:8">
      <c r="B26805" s="186"/>
      <c r="C26805" s="183"/>
      <c r="D26805" s="183"/>
      <c r="E26805" s="185"/>
      <c r="F26805" s="185"/>
      <c r="G26805" s="180">
        <f t="shared" si="836"/>
        <v>0</v>
      </c>
      <c r="H26805" s="181">
        <f t="shared" si="837"/>
        <v>0</v>
      </c>
    </row>
    <row r="26806" spans="2:8">
      <c r="B26806" s="186"/>
      <c r="C26806" s="183"/>
      <c r="D26806" s="183"/>
      <c r="E26806" s="185"/>
      <c r="F26806" s="185"/>
      <c r="G26806" s="180">
        <f t="shared" si="836"/>
        <v>0</v>
      </c>
      <c r="H26806" s="181">
        <f t="shared" si="837"/>
        <v>0</v>
      </c>
    </row>
    <row r="26807" spans="2:8">
      <c r="B26807" s="186"/>
      <c r="C26807" s="183"/>
      <c r="D26807" s="183"/>
      <c r="E26807" s="185"/>
      <c r="F26807" s="185"/>
      <c r="G26807" s="180">
        <f t="shared" si="836"/>
        <v>0</v>
      </c>
      <c r="H26807" s="181">
        <f t="shared" si="837"/>
        <v>0</v>
      </c>
    </row>
    <row r="26808" spans="2:8">
      <c r="B26808" s="186"/>
      <c r="C26808" s="183"/>
      <c r="D26808" s="183"/>
      <c r="E26808" s="185"/>
      <c r="F26808" s="185"/>
      <c r="G26808" s="180">
        <f t="shared" si="836"/>
        <v>0</v>
      </c>
      <c r="H26808" s="181">
        <f t="shared" si="837"/>
        <v>0</v>
      </c>
    </row>
    <row r="26809" spans="2:8">
      <c r="B26809" s="186"/>
      <c r="C26809" s="183"/>
      <c r="D26809" s="183"/>
      <c r="E26809" s="185"/>
      <c r="F26809" s="185"/>
      <c r="G26809" s="180">
        <f t="shared" si="836"/>
        <v>0</v>
      </c>
      <c r="H26809" s="181">
        <f t="shared" si="837"/>
        <v>0</v>
      </c>
    </row>
    <row r="26810" spans="2:8">
      <c r="B26810" s="186"/>
      <c r="C26810" s="183"/>
      <c r="D26810" s="183"/>
      <c r="E26810" s="185"/>
      <c r="F26810" s="185"/>
      <c r="G26810" s="180">
        <f t="shared" si="836"/>
        <v>0</v>
      </c>
      <c r="H26810" s="181">
        <f t="shared" si="837"/>
        <v>0</v>
      </c>
    </row>
    <row r="26811" spans="2:8">
      <c r="B26811" s="186"/>
      <c r="C26811" s="183"/>
      <c r="D26811" s="183"/>
      <c r="E26811" s="185"/>
      <c r="F26811" s="185"/>
      <c r="G26811" s="180">
        <f t="shared" si="836"/>
        <v>0</v>
      </c>
      <c r="H26811" s="181">
        <f t="shared" si="837"/>
        <v>0</v>
      </c>
    </row>
    <row r="26812" spans="2:8">
      <c r="B26812" s="186"/>
      <c r="C26812" s="183"/>
      <c r="D26812" s="183"/>
      <c r="E26812" s="185"/>
      <c r="F26812" s="185"/>
      <c r="G26812" s="180">
        <f t="shared" si="836"/>
        <v>0</v>
      </c>
      <c r="H26812" s="181">
        <f t="shared" si="837"/>
        <v>0</v>
      </c>
    </row>
    <row r="26813" spans="2:8">
      <c r="B26813" s="186"/>
      <c r="C26813" s="183"/>
      <c r="D26813" s="183"/>
      <c r="E26813" s="185"/>
      <c r="F26813" s="185"/>
      <c r="G26813" s="180">
        <f t="shared" si="836"/>
        <v>0</v>
      </c>
      <c r="H26813" s="181">
        <f t="shared" si="837"/>
        <v>0</v>
      </c>
    </row>
    <row r="26814" spans="2:8">
      <c r="B26814" s="186"/>
      <c r="C26814" s="183"/>
      <c r="D26814" s="183"/>
      <c r="E26814" s="185"/>
      <c r="F26814" s="185"/>
      <c r="G26814" s="180">
        <f t="shared" si="836"/>
        <v>0</v>
      </c>
      <c r="H26814" s="181">
        <f t="shared" si="837"/>
        <v>0</v>
      </c>
    </row>
    <row r="26815" spans="2:8">
      <c r="B26815" s="186"/>
      <c r="C26815" s="183"/>
      <c r="D26815" s="183"/>
      <c r="E26815" s="185"/>
      <c r="F26815" s="185"/>
      <c r="G26815" s="180">
        <f t="shared" si="836"/>
        <v>0</v>
      </c>
      <c r="H26815" s="181">
        <f t="shared" si="837"/>
        <v>0</v>
      </c>
    </row>
    <row r="26816" spans="2:8">
      <c r="B26816" s="186"/>
      <c r="C26816" s="183"/>
      <c r="D26816" s="183"/>
      <c r="E26816" s="185"/>
      <c r="F26816" s="185"/>
      <c r="G26816" s="180">
        <f t="shared" si="836"/>
        <v>0</v>
      </c>
      <c r="H26816" s="181">
        <f t="shared" si="837"/>
        <v>0</v>
      </c>
    </row>
    <row r="26817" spans="2:8">
      <c r="B26817" s="186"/>
      <c r="C26817" s="183"/>
      <c r="D26817" s="183"/>
      <c r="E26817" s="185"/>
      <c r="F26817" s="185"/>
      <c r="G26817" s="180">
        <f t="shared" si="836"/>
        <v>0</v>
      </c>
      <c r="H26817" s="181">
        <f t="shared" si="837"/>
        <v>0</v>
      </c>
    </row>
    <row r="26818" spans="2:8">
      <c r="B26818" s="186"/>
      <c r="C26818" s="183"/>
      <c r="D26818" s="183"/>
      <c r="E26818" s="185"/>
      <c r="F26818" s="185"/>
      <c r="G26818" s="180">
        <f t="shared" si="836"/>
        <v>0</v>
      </c>
      <c r="H26818" s="181">
        <f t="shared" si="837"/>
        <v>0</v>
      </c>
    </row>
    <row r="26819" spans="2:8">
      <c r="B26819" s="186"/>
      <c r="C26819" s="183"/>
      <c r="D26819" s="183"/>
      <c r="E26819" s="185"/>
      <c r="F26819" s="185"/>
      <c r="G26819" s="180">
        <f t="shared" si="836"/>
        <v>0</v>
      </c>
      <c r="H26819" s="181">
        <f t="shared" si="837"/>
        <v>0</v>
      </c>
    </row>
    <row r="26820" spans="2:8">
      <c r="B26820" s="186"/>
      <c r="C26820" s="183"/>
      <c r="D26820" s="183"/>
      <c r="E26820" s="185"/>
      <c r="F26820" s="185"/>
      <c r="G26820" s="180">
        <f t="shared" si="836"/>
        <v>0</v>
      </c>
      <c r="H26820" s="181">
        <f t="shared" si="837"/>
        <v>0</v>
      </c>
    </row>
    <row r="26821" spans="2:8">
      <c r="B26821" s="186"/>
      <c r="C26821" s="183"/>
      <c r="D26821" s="183"/>
      <c r="E26821" s="185"/>
      <c r="F26821" s="185"/>
      <c r="G26821" s="180">
        <f t="shared" si="836"/>
        <v>0</v>
      </c>
      <c r="H26821" s="181">
        <f t="shared" si="837"/>
        <v>0</v>
      </c>
    </row>
    <row r="26822" spans="2:8">
      <c r="B26822" s="186"/>
      <c r="C26822" s="183"/>
      <c r="D26822" s="183"/>
      <c r="E26822" s="185"/>
      <c r="F26822" s="185"/>
      <c r="G26822" s="180">
        <f t="shared" ref="G26822:G26885" si="838">IF(ABS(F26822)&gt;ABS(E26822),ABS(F26822),ABS(E26822))</f>
        <v>0</v>
      </c>
      <c r="H26822" s="181">
        <f t="shared" ref="H26822:H26885" si="839">IF(G26822&lt;&gt;0,IF(ABS(F26822)&gt;=G26822,1,ABS(F26822/G26822)),0)</f>
        <v>0</v>
      </c>
    </row>
    <row r="26823" spans="2:8">
      <c r="B26823" s="186"/>
      <c r="C26823" s="183"/>
      <c r="D26823" s="183"/>
      <c r="E26823" s="185"/>
      <c r="F26823" s="185"/>
      <c r="G26823" s="180">
        <f t="shared" si="838"/>
        <v>0</v>
      </c>
      <c r="H26823" s="181">
        <f t="shared" si="839"/>
        <v>0</v>
      </c>
    </row>
    <row r="26824" spans="2:8">
      <c r="B26824" s="186"/>
      <c r="C26824" s="183"/>
      <c r="D26824" s="183"/>
      <c r="E26824" s="185"/>
      <c r="F26824" s="185"/>
      <c r="G26824" s="180">
        <f t="shared" si="838"/>
        <v>0</v>
      </c>
      <c r="H26824" s="181">
        <f t="shared" si="839"/>
        <v>0</v>
      </c>
    </row>
    <row r="26825" spans="2:8">
      <c r="B26825" s="186"/>
      <c r="C26825" s="183"/>
      <c r="D26825" s="183"/>
      <c r="E26825" s="185"/>
      <c r="F26825" s="185"/>
      <c r="G26825" s="180">
        <f t="shared" si="838"/>
        <v>0</v>
      </c>
      <c r="H26825" s="181">
        <f t="shared" si="839"/>
        <v>0</v>
      </c>
    </row>
    <row r="26826" spans="2:8">
      <c r="B26826" s="186"/>
      <c r="C26826" s="183"/>
      <c r="D26826" s="183"/>
      <c r="E26826" s="185"/>
      <c r="F26826" s="185"/>
      <c r="G26826" s="180">
        <f t="shared" si="838"/>
        <v>0</v>
      </c>
      <c r="H26826" s="181">
        <f t="shared" si="839"/>
        <v>0</v>
      </c>
    </row>
    <row r="26827" spans="2:8">
      <c r="B26827" s="186"/>
      <c r="C26827" s="183"/>
      <c r="D26827" s="183"/>
      <c r="E26827" s="185"/>
      <c r="F26827" s="185"/>
      <c r="G26827" s="180">
        <f t="shared" si="838"/>
        <v>0</v>
      </c>
      <c r="H26827" s="181">
        <f t="shared" si="839"/>
        <v>0</v>
      </c>
    </row>
    <row r="26828" spans="2:8">
      <c r="B26828" s="186"/>
      <c r="C26828" s="183"/>
      <c r="D26828" s="183"/>
      <c r="E26828" s="185"/>
      <c r="F26828" s="185"/>
      <c r="G26828" s="180">
        <f t="shared" si="838"/>
        <v>0</v>
      </c>
      <c r="H26828" s="181">
        <f t="shared" si="839"/>
        <v>0</v>
      </c>
    </row>
    <row r="26829" spans="2:8">
      <c r="B26829" s="186"/>
      <c r="C26829" s="183"/>
      <c r="D26829" s="183"/>
      <c r="E26829" s="185"/>
      <c r="F26829" s="185"/>
      <c r="G26829" s="180">
        <f t="shared" si="838"/>
        <v>0</v>
      </c>
      <c r="H26829" s="181">
        <f t="shared" si="839"/>
        <v>0</v>
      </c>
    </row>
    <row r="26830" spans="2:8">
      <c r="B26830" s="186"/>
      <c r="C26830" s="183"/>
      <c r="D26830" s="183"/>
      <c r="E26830" s="185"/>
      <c r="F26830" s="185"/>
      <c r="G26830" s="180">
        <f t="shared" si="838"/>
        <v>0</v>
      </c>
      <c r="H26830" s="181">
        <f t="shared" si="839"/>
        <v>0</v>
      </c>
    </row>
    <row r="26831" spans="2:8">
      <c r="B26831" s="186"/>
      <c r="C26831" s="183"/>
      <c r="D26831" s="183"/>
      <c r="E26831" s="185"/>
      <c r="F26831" s="185"/>
      <c r="G26831" s="180">
        <f t="shared" si="838"/>
        <v>0</v>
      </c>
      <c r="H26831" s="181">
        <f t="shared" si="839"/>
        <v>0</v>
      </c>
    </row>
    <row r="26832" spans="2:8">
      <c r="B26832" s="186"/>
      <c r="C26832" s="183"/>
      <c r="D26832" s="183"/>
      <c r="E26832" s="185"/>
      <c r="F26832" s="185"/>
      <c r="G26832" s="180">
        <f t="shared" si="838"/>
        <v>0</v>
      </c>
      <c r="H26832" s="181">
        <f t="shared" si="839"/>
        <v>0</v>
      </c>
    </row>
    <row r="26833" spans="2:8">
      <c r="B26833" s="186"/>
      <c r="C26833" s="183"/>
      <c r="D26833" s="183"/>
      <c r="E26833" s="185"/>
      <c r="F26833" s="185"/>
      <c r="G26833" s="180">
        <f t="shared" si="838"/>
        <v>0</v>
      </c>
      <c r="H26833" s="181">
        <f t="shared" si="839"/>
        <v>0</v>
      </c>
    </row>
    <row r="26834" spans="2:8">
      <c r="B26834" s="186"/>
      <c r="C26834" s="183"/>
      <c r="D26834" s="183"/>
      <c r="E26834" s="185"/>
      <c r="F26834" s="185"/>
      <c r="G26834" s="180">
        <f t="shared" si="838"/>
        <v>0</v>
      </c>
      <c r="H26834" s="181">
        <f t="shared" si="839"/>
        <v>0</v>
      </c>
    </row>
    <row r="26835" spans="2:8">
      <c r="B26835" s="186"/>
      <c r="C26835" s="183"/>
      <c r="D26835" s="183"/>
      <c r="E26835" s="185"/>
      <c r="F26835" s="185"/>
      <c r="G26835" s="180">
        <f t="shared" si="838"/>
        <v>0</v>
      </c>
      <c r="H26835" s="181">
        <f t="shared" si="839"/>
        <v>0</v>
      </c>
    </row>
    <row r="26836" spans="2:8">
      <c r="B26836" s="186"/>
      <c r="C26836" s="183"/>
      <c r="D26836" s="183"/>
      <c r="E26836" s="185"/>
      <c r="F26836" s="185"/>
      <c r="G26836" s="180">
        <f t="shared" si="838"/>
        <v>0</v>
      </c>
      <c r="H26836" s="181">
        <f t="shared" si="839"/>
        <v>0</v>
      </c>
    </row>
    <row r="26837" spans="2:8">
      <c r="B26837" s="186"/>
      <c r="C26837" s="183"/>
      <c r="D26837" s="183"/>
      <c r="E26837" s="185"/>
      <c r="F26837" s="185"/>
      <c r="G26837" s="180">
        <f t="shared" si="838"/>
        <v>0</v>
      </c>
      <c r="H26837" s="181">
        <f t="shared" si="839"/>
        <v>0</v>
      </c>
    </row>
    <row r="26838" spans="2:8">
      <c r="B26838" s="186"/>
      <c r="C26838" s="183"/>
      <c r="D26838" s="183"/>
      <c r="E26838" s="185"/>
      <c r="F26838" s="185"/>
      <c r="G26838" s="180">
        <f t="shared" si="838"/>
        <v>0</v>
      </c>
      <c r="H26838" s="181">
        <f t="shared" si="839"/>
        <v>0</v>
      </c>
    </row>
    <row r="26839" spans="2:8">
      <c r="B26839" s="186"/>
      <c r="C26839" s="183"/>
      <c r="D26839" s="183"/>
      <c r="E26839" s="185"/>
      <c r="F26839" s="185"/>
      <c r="G26839" s="180">
        <f t="shared" si="838"/>
        <v>0</v>
      </c>
      <c r="H26839" s="181">
        <f t="shared" si="839"/>
        <v>0</v>
      </c>
    </row>
    <row r="26840" spans="2:8">
      <c r="B26840" s="186"/>
      <c r="C26840" s="183"/>
      <c r="D26840" s="183"/>
      <c r="E26840" s="185"/>
      <c r="F26840" s="185"/>
      <c r="G26840" s="180">
        <f t="shared" si="838"/>
        <v>0</v>
      </c>
      <c r="H26840" s="181">
        <f t="shared" si="839"/>
        <v>0</v>
      </c>
    </row>
    <row r="26841" spans="2:8">
      <c r="B26841" s="186"/>
      <c r="C26841" s="183"/>
      <c r="D26841" s="183"/>
      <c r="E26841" s="185"/>
      <c r="F26841" s="185"/>
      <c r="G26841" s="180">
        <f t="shared" si="838"/>
        <v>0</v>
      </c>
      <c r="H26841" s="181">
        <f t="shared" si="839"/>
        <v>0</v>
      </c>
    </row>
    <row r="26842" spans="2:8">
      <c r="B26842" s="186"/>
      <c r="C26842" s="183"/>
      <c r="D26842" s="183"/>
      <c r="E26842" s="185"/>
      <c r="F26842" s="185"/>
      <c r="G26842" s="180">
        <f t="shared" si="838"/>
        <v>0</v>
      </c>
      <c r="H26842" s="181">
        <f t="shared" si="839"/>
        <v>0</v>
      </c>
    </row>
    <row r="26843" spans="2:8">
      <c r="B26843" s="186"/>
      <c r="C26843" s="183"/>
      <c r="D26843" s="183"/>
      <c r="E26843" s="185"/>
      <c r="F26843" s="185"/>
      <c r="G26843" s="180">
        <f t="shared" si="838"/>
        <v>0</v>
      </c>
      <c r="H26843" s="181">
        <f t="shared" si="839"/>
        <v>0</v>
      </c>
    </row>
    <row r="26844" spans="2:8">
      <c r="B26844" s="186"/>
      <c r="C26844" s="183"/>
      <c r="D26844" s="183"/>
      <c r="E26844" s="185"/>
      <c r="F26844" s="185"/>
      <c r="G26844" s="180">
        <f t="shared" si="838"/>
        <v>0</v>
      </c>
      <c r="H26844" s="181">
        <f t="shared" si="839"/>
        <v>0</v>
      </c>
    </row>
    <row r="26845" spans="2:8">
      <c r="B26845" s="186"/>
      <c r="C26845" s="183"/>
      <c r="D26845" s="183"/>
      <c r="E26845" s="185"/>
      <c r="F26845" s="185"/>
      <c r="G26845" s="180">
        <f t="shared" si="838"/>
        <v>0</v>
      </c>
      <c r="H26845" s="181">
        <f t="shared" si="839"/>
        <v>0</v>
      </c>
    </row>
    <row r="26846" spans="2:8">
      <c r="B26846" s="186"/>
      <c r="C26846" s="183"/>
      <c r="D26846" s="183"/>
      <c r="E26846" s="185"/>
      <c r="F26846" s="185"/>
      <c r="G26846" s="180">
        <f t="shared" si="838"/>
        <v>0</v>
      </c>
      <c r="H26846" s="181">
        <f t="shared" si="839"/>
        <v>0</v>
      </c>
    </row>
    <row r="26847" spans="2:8">
      <c r="B26847" s="186"/>
      <c r="C26847" s="183"/>
      <c r="D26847" s="183"/>
      <c r="E26847" s="185"/>
      <c r="F26847" s="185"/>
      <c r="G26847" s="180">
        <f t="shared" si="838"/>
        <v>0</v>
      </c>
      <c r="H26847" s="181">
        <f t="shared" si="839"/>
        <v>0</v>
      </c>
    </row>
    <row r="26848" spans="2:8">
      <c r="B26848" s="186"/>
      <c r="C26848" s="183"/>
      <c r="D26848" s="183"/>
      <c r="E26848" s="185"/>
      <c r="F26848" s="185"/>
      <c r="G26848" s="180">
        <f t="shared" si="838"/>
        <v>0</v>
      </c>
      <c r="H26848" s="181">
        <f t="shared" si="839"/>
        <v>0</v>
      </c>
    </row>
    <row r="26849" spans="2:8">
      <c r="B26849" s="186"/>
      <c r="C26849" s="183"/>
      <c r="D26849" s="183"/>
      <c r="E26849" s="185"/>
      <c r="F26849" s="185"/>
      <c r="G26849" s="180">
        <f t="shared" si="838"/>
        <v>0</v>
      </c>
      <c r="H26849" s="181">
        <f t="shared" si="839"/>
        <v>0</v>
      </c>
    </row>
    <row r="26850" spans="2:8">
      <c r="B26850" s="186"/>
      <c r="C26850" s="183"/>
      <c r="D26850" s="183"/>
      <c r="E26850" s="185"/>
      <c r="F26850" s="185"/>
      <c r="G26850" s="180">
        <f t="shared" si="838"/>
        <v>0</v>
      </c>
      <c r="H26850" s="181">
        <f t="shared" si="839"/>
        <v>0</v>
      </c>
    </row>
    <row r="26851" spans="2:8">
      <c r="B26851" s="186"/>
      <c r="C26851" s="183"/>
      <c r="D26851" s="183"/>
      <c r="E26851" s="185"/>
      <c r="F26851" s="185"/>
      <c r="G26851" s="180">
        <f t="shared" si="838"/>
        <v>0</v>
      </c>
      <c r="H26851" s="181">
        <f t="shared" si="839"/>
        <v>0</v>
      </c>
    </row>
    <row r="26852" spans="2:8">
      <c r="B26852" s="186"/>
      <c r="C26852" s="183"/>
      <c r="D26852" s="183"/>
      <c r="E26852" s="185"/>
      <c r="F26852" s="185"/>
      <c r="G26852" s="180">
        <f t="shared" si="838"/>
        <v>0</v>
      </c>
      <c r="H26852" s="181">
        <f t="shared" si="839"/>
        <v>0</v>
      </c>
    </row>
    <row r="26853" spans="2:8">
      <c r="B26853" s="186"/>
      <c r="C26853" s="183"/>
      <c r="D26853" s="183"/>
      <c r="E26853" s="185"/>
      <c r="F26853" s="185"/>
      <c r="G26853" s="180">
        <f t="shared" si="838"/>
        <v>0</v>
      </c>
      <c r="H26853" s="181">
        <f t="shared" si="839"/>
        <v>0</v>
      </c>
    </row>
    <row r="26854" spans="2:8">
      <c r="B26854" s="186"/>
      <c r="C26854" s="183"/>
      <c r="D26854" s="183"/>
      <c r="E26854" s="185"/>
      <c r="F26854" s="185"/>
      <c r="G26854" s="180">
        <f t="shared" si="838"/>
        <v>0</v>
      </c>
      <c r="H26854" s="181">
        <f t="shared" si="839"/>
        <v>0</v>
      </c>
    </row>
    <row r="26855" spans="2:8">
      <c r="B26855" s="186"/>
      <c r="C26855" s="183"/>
      <c r="D26855" s="183"/>
      <c r="E26855" s="185"/>
      <c r="F26855" s="185"/>
      <c r="G26855" s="180">
        <f t="shared" si="838"/>
        <v>0</v>
      </c>
      <c r="H26855" s="181">
        <f t="shared" si="839"/>
        <v>0</v>
      </c>
    </row>
    <row r="26856" spans="2:8">
      <c r="B26856" s="186"/>
      <c r="C26856" s="183"/>
      <c r="D26856" s="183"/>
      <c r="E26856" s="185"/>
      <c r="F26856" s="185"/>
      <c r="G26856" s="180">
        <f t="shared" si="838"/>
        <v>0</v>
      </c>
      <c r="H26856" s="181">
        <f t="shared" si="839"/>
        <v>0</v>
      </c>
    </row>
    <row r="26857" spans="2:8">
      <c r="B26857" s="186"/>
      <c r="C26857" s="183"/>
      <c r="D26857" s="183"/>
      <c r="E26857" s="185"/>
      <c r="F26857" s="185"/>
      <c r="G26857" s="180">
        <f t="shared" si="838"/>
        <v>0</v>
      </c>
      <c r="H26857" s="181">
        <f t="shared" si="839"/>
        <v>0</v>
      </c>
    </row>
    <row r="26858" spans="2:8">
      <c r="B26858" s="186"/>
      <c r="C26858" s="183"/>
      <c r="D26858" s="183"/>
      <c r="E26858" s="185"/>
      <c r="F26858" s="185"/>
      <c r="G26858" s="180">
        <f t="shared" si="838"/>
        <v>0</v>
      </c>
      <c r="H26858" s="181">
        <f t="shared" si="839"/>
        <v>0</v>
      </c>
    </row>
    <row r="26859" spans="2:8">
      <c r="B26859" s="186"/>
      <c r="C26859" s="183"/>
      <c r="D26859" s="183"/>
      <c r="E26859" s="185"/>
      <c r="F26859" s="185"/>
      <c r="G26859" s="180">
        <f t="shared" si="838"/>
        <v>0</v>
      </c>
      <c r="H26859" s="181">
        <f t="shared" si="839"/>
        <v>0</v>
      </c>
    </row>
    <row r="26860" spans="2:8">
      <c r="B26860" s="186"/>
      <c r="C26860" s="183"/>
      <c r="D26860" s="183"/>
      <c r="E26860" s="185"/>
      <c r="F26860" s="185"/>
      <c r="G26860" s="180">
        <f t="shared" si="838"/>
        <v>0</v>
      </c>
      <c r="H26860" s="181">
        <f t="shared" si="839"/>
        <v>0</v>
      </c>
    </row>
    <row r="26861" spans="2:8">
      <c r="B26861" s="186"/>
      <c r="C26861" s="183"/>
      <c r="D26861" s="183"/>
      <c r="E26861" s="185"/>
      <c r="F26861" s="185"/>
      <c r="G26861" s="180">
        <f t="shared" si="838"/>
        <v>0</v>
      </c>
      <c r="H26861" s="181">
        <f t="shared" si="839"/>
        <v>0</v>
      </c>
    </row>
    <row r="26862" spans="2:8">
      <c r="B26862" s="186"/>
      <c r="C26862" s="183"/>
      <c r="D26862" s="183"/>
      <c r="E26862" s="185"/>
      <c r="F26862" s="185"/>
      <c r="G26862" s="180">
        <f t="shared" si="838"/>
        <v>0</v>
      </c>
      <c r="H26862" s="181">
        <f t="shared" si="839"/>
        <v>0</v>
      </c>
    </row>
    <row r="26863" spans="2:8">
      <c r="B26863" s="186"/>
      <c r="C26863" s="183"/>
      <c r="D26863" s="183"/>
      <c r="E26863" s="185"/>
      <c r="F26863" s="185"/>
      <c r="G26863" s="180">
        <f t="shared" si="838"/>
        <v>0</v>
      </c>
      <c r="H26863" s="181">
        <f t="shared" si="839"/>
        <v>0</v>
      </c>
    </row>
    <row r="26864" spans="2:8">
      <c r="B26864" s="186"/>
      <c r="C26864" s="183"/>
      <c r="D26864" s="183"/>
      <c r="E26864" s="185"/>
      <c r="F26864" s="185"/>
      <c r="G26864" s="180">
        <f t="shared" si="838"/>
        <v>0</v>
      </c>
      <c r="H26864" s="181">
        <f t="shared" si="839"/>
        <v>0</v>
      </c>
    </row>
    <row r="26865" spans="2:8">
      <c r="B26865" s="186"/>
      <c r="C26865" s="183"/>
      <c r="D26865" s="183"/>
      <c r="E26865" s="185"/>
      <c r="F26865" s="185"/>
      <c r="G26865" s="180">
        <f t="shared" si="838"/>
        <v>0</v>
      </c>
      <c r="H26865" s="181">
        <f t="shared" si="839"/>
        <v>0</v>
      </c>
    </row>
    <row r="26866" spans="2:8">
      <c r="B26866" s="186"/>
      <c r="C26866" s="183"/>
      <c r="D26866" s="183"/>
      <c r="E26866" s="185"/>
      <c r="F26866" s="185"/>
      <c r="G26866" s="180">
        <f t="shared" si="838"/>
        <v>0</v>
      </c>
      <c r="H26866" s="181">
        <f t="shared" si="839"/>
        <v>0</v>
      </c>
    </row>
    <row r="26867" spans="2:8">
      <c r="B26867" s="186"/>
      <c r="C26867" s="183"/>
      <c r="D26867" s="183"/>
      <c r="E26867" s="185"/>
      <c r="F26867" s="185"/>
      <c r="G26867" s="180">
        <f t="shared" si="838"/>
        <v>0</v>
      </c>
      <c r="H26867" s="181">
        <f t="shared" si="839"/>
        <v>0</v>
      </c>
    </row>
    <row r="26868" spans="2:8">
      <c r="B26868" s="186"/>
      <c r="C26868" s="183"/>
      <c r="D26868" s="183"/>
      <c r="E26868" s="185"/>
      <c r="F26868" s="185"/>
      <c r="G26868" s="180">
        <f t="shared" si="838"/>
        <v>0</v>
      </c>
      <c r="H26868" s="181">
        <f t="shared" si="839"/>
        <v>0</v>
      </c>
    </row>
    <row r="26869" spans="2:8">
      <c r="B26869" s="186"/>
      <c r="C26869" s="183"/>
      <c r="D26869" s="183"/>
      <c r="E26869" s="185"/>
      <c r="F26869" s="185"/>
      <c r="G26869" s="180">
        <f t="shared" si="838"/>
        <v>0</v>
      </c>
      <c r="H26869" s="181">
        <f t="shared" si="839"/>
        <v>0</v>
      </c>
    </row>
    <row r="26870" spans="2:8">
      <c r="B26870" s="186"/>
      <c r="C26870" s="183"/>
      <c r="D26870" s="183"/>
      <c r="E26870" s="185"/>
      <c r="F26870" s="185"/>
      <c r="G26870" s="180">
        <f t="shared" si="838"/>
        <v>0</v>
      </c>
      <c r="H26870" s="181">
        <f t="shared" si="839"/>
        <v>0</v>
      </c>
    </row>
    <row r="26871" spans="2:8">
      <c r="B26871" s="186"/>
      <c r="C26871" s="183"/>
      <c r="D26871" s="183"/>
      <c r="E26871" s="185"/>
      <c r="F26871" s="185"/>
      <c r="G26871" s="180">
        <f t="shared" si="838"/>
        <v>0</v>
      </c>
      <c r="H26871" s="181">
        <f t="shared" si="839"/>
        <v>0</v>
      </c>
    </row>
    <row r="26872" spans="2:8">
      <c r="B26872" s="186"/>
      <c r="C26872" s="183"/>
      <c r="D26872" s="183"/>
      <c r="E26872" s="185"/>
      <c r="F26872" s="185"/>
      <c r="G26872" s="180">
        <f t="shared" si="838"/>
        <v>0</v>
      </c>
      <c r="H26872" s="181">
        <f t="shared" si="839"/>
        <v>0</v>
      </c>
    </row>
    <row r="26873" spans="2:8">
      <c r="B26873" s="186"/>
      <c r="C26873" s="183"/>
      <c r="D26873" s="183"/>
      <c r="E26873" s="185"/>
      <c r="F26873" s="185"/>
      <c r="G26873" s="180">
        <f t="shared" si="838"/>
        <v>0</v>
      </c>
      <c r="H26873" s="181">
        <f t="shared" si="839"/>
        <v>0</v>
      </c>
    </row>
    <row r="26874" spans="2:8">
      <c r="B26874" s="186"/>
      <c r="C26874" s="183"/>
      <c r="D26874" s="183"/>
      <c r="E26874" s="185"/>
      <c r="F26874" s="185"/>
      <c r="G26874" s="180">
        <f t="shared" si="838"/>
        <v>0</v>
      </c>
      <c r="H26874" s="181">
        <f t="shared" si="839"/>
        <v>0</v>
      </c>
    </row>
    <row r="26875" spans="2:8">
      <c r="B26875" s="186"/>
      <c r="C26875" s="183"/>
      <c r="D26875" s="183"/>
      <c r="E26875" s="185"/>
      <c r="F26875" s="185"/>
      <c r="G26875" s="180">
        <f t="shared" si="838"/>
        <v>0</v>
      </c>
      <c r="H26875" s="181">
        <f t="shared" si="839"/>
        <v>0</v>
      </c>
    </row>
    <row r="26876" spans="2:8">
      <c r="B26876" s="186"/>
      <c r="C26876" s="183"/>
      <c r="D26876" s="183"/>
      <c r="E26876" s="185"/>
      <c r="F26876" s="185"/>
      <c r="G26876" s="180">
        <f t="shared" si="838"/>
        <v>0</v>
      </c>
      <c r="H26876" s="181">
        <f t="shared" si="839"/>
        <v>0</v>
      </c>
    </row>
    <row r="26877" spans="2:8">
      <c r="B26877" s="186"/>
      <c r="C26877" s="183"/>
      <c r="D26877" s="183"/>
      <c r="E26877" s="185"/>
      <c r="F26877" s="185"/>
      <c r="G26877" s="180">
        <f t="shared" si="838"/>
        <v>0</v>
      </c>
      <c r="H26877" s="181">
        <f t="shared" si="839"/>
        <v>0</v>
      </c>
    </row>
    <row r="26878" spans="2:8">
      <c r="B26878" s="186"/>
      <c r="C26878" s="183"/>
      <c r="D26878" s="183"/>
      <c r="E26878" s="185"/>
      <c r="F26878" s="185"/>
      <c r="G26878" s="180">
        <f t="shared" si="838"/>
        <v>0</v>
      </c>
      <c r="H26878" s="181">
        <f t="shared" si="839"/>
        <v>0</v>
      </c>
    </row>
    <row r="26879" spans="2:8">
      <c r="B26879" s="186"/>
      <c r="C26879" s="183"/>
      <c r="D26879" s="183"/>
      <c r="E26879" s="185"/>
      <c r="F26879" s="185"/>
      <c r="G26879" s="180">
        <f t="shared" si="838"/>
        <v>0</v>
      </c>
      <c r="H26879" s="181">
        <f t="shared" si="839"/>
        <v>0</v>
      </c>
    </row>
    <row r="26880" spans="2:8">
      <c r="B26880" s="186"/>
      <c r="C26880" s="183"/>
      <c r="D26880" s="183"/>
      <c r="E26880" s="185"/>
      <c r="F26880" s="185"/>
      <c r="G26880" s="180">
        <f t="shared" si="838"/>
        <v>0</v>
      </c>
      <c r="H26880" s="181">
        <f t="shared" si="839"/>
        <v>0</v>
      </c>
    </row>
    <row r="26881" spans="2:8">
      <c r="B26881" s="186"/>
      <c r="C26881" s="183"/>
      <c r="D26881" s="183"/>
      <c r="E26881" s="185"/>
      <c r="F26881" s="185"/>
      <c r="G26881" s="180">
        <f t="shared" si="838"/>
        <v>0</v>
      </c>
      <c r="H26881" s="181">
        <f t="shared" si="839"/>
        <v>0</v>
      </c>
    </row>
    <row r="26882" spans="2:8">
      <c r="B26882" s="186"/>
      <c r="C26882" s="183"/>
      <c r="D26882" s="183"/>
      <c r="E26882" s="185"/>
      <c r="F26882" s="185"/>
      <c r="G26882" s="180">
        <f t="shared" si="838"/>
        <v>0</v>
      </c>
      <c r="H26882" s="181">
        <f t="shared" si="839"/>
        <v>0</v>
      </c>
    </row>
    <row r="26883" spans="2:8">
      <c r="B26883" s="186"/>
      <c r="C26883" s="183"/>
      <c r="D26883" s="183"/>
      <c r="E26883" s="185"/>
      <c r="F26883" s="185"/>
      <c r="G26883" s="180">
        <f t="shared" si="838"/>
        <v>0</v>
      </c>
      <c r="H26883" s="181">
        <f t="shared" si="839"/>
        <v>0</v>
      </c>
    </row>
    <row r="26884" spans="2:8">
      <c r="B26884" s="186"/>
      <c r="C26884" s="183"/>
      <c r="D26884" s="183"/>
      <c r="E26884" s="185"/>
      <c r="F26884" s="185"/>
      <c r="G26884" s="180">
        <f t="shared" si="838"/>
        <v>0</v>
      </c>
      <c r="H26884" s="181">
        <f t="shared" si="839"/>
        <v>0</v>
      </c>
    </row>
    <row r="26885" spans="2:8">
      <c r="B26885" s="186"/>
      <c r="C26885" s="183"/>
      <c r="D26885" s="183"/>
      <c r="E26885" s="185"/>
      <c r="F26885" s="185"/>
      <c r="G26885" s="180">
        <f t="shared" si="838"/>
        <v>0</v>
      </c>
      <c r="H26885" s="181">
        <f t="shared" si="839"/>
        <v>0</v>
      </c>
    </row>
    <row r="26886" spans="2:8">
      <c r="B26886" s="186"/>
      <c r="C26886" s="183"/>
      <c r="D26886" s="183"/>
      <c r="E26886" s="185"/>
      <c r="F26886" s="185"/>
      <c r="G26886" s="180">
        <f t="shared" ref="G26886:G26949" si="840">IF(ABS(F26886)&gt;ABS(E26886),ABS(F26886),ABS(E26886))</f>
        <v>0</v>
      </c>
      <c r="H26886" s="181">
        <f t="shared" ref="H26886:H26949" si="841">IF(G26886&lt;&gt;0,IF(ABS(F26886)&gt;=G26886,1,ABS(F26886/G26886)),0)</f>
        <v>0</v>
      </c>
    </row>
    <row r="26887" spans="2:8">
      <c r="B26887" s="186"/>
      <c r="C26887" s="183"/>
      <c r="D26887" s="183"/>
      <c r="E26887" s="185"/>
      <c r="F26887" s="185"/>
      <c r="G26887" s="180">
        <f t="shared" si="840"/>
        <v>0</v>
      </c>
      <c r="H26887" s="181">
        <f t="shared" si="841"/>
        <v>0</v>
      </c>
    </row>
    <row r="26888" spans="2:8">
      <c r="B26888" s="186"/>
      <c r="C26888" s="183"/>
      <c r="D26888" s="183"/>
      <c r="E26888" s="185"/>
      <c r="F26888" s="185"/>
      <c r="G26888" s="180">
        <f t="shared" si="840"/>
        <v>0</v>
      </c>
      <c r="H26888" s="181">
        <f t="shared" si="841"/>
        <v>0</v>
      </c>
    </row>
    <row r="26889" spans="2:8">
      <c r="B26889" s="186"/>
      <c r="C26889" s="183"/>
      <c r="D26889" s="183"/>
      <c r="E26889" s="185"/>
      <c r="F26889" s="185"/>
      <c r="G26889" s="180">
        <f t="shared" si="840"/>
        <v>0</v>
      </c>
      <c r="H26889" s="181">
        <f t="shared" si="841"/>
        <v>0</v>
      </c>
    </row>
    <row r="26890" spans="2:8">
      <c r="B26890" s="186"/>
      <c r="C26890" s="183"/>
      <c r="D26890" s="183"/>
      <c r="E26890" s="185"/>
      <c r="F26890" s="185"/>
      <c r="G26890" s="180">
        <f t="shared" si="840"/>
        <v>0</v>
      </c>
      <c r="H26890" s="181">
        <f t="shared" si="841"/>
        <v>0</v>
      </c>
    </row>
    <row r="26891" spans="2:8">
      <c r="B26891" s="186"/>
      <c r="C26891" s="183"/>
      <c r="D26891" s="183"/>
      <c r="E26891" s="185"/>
      <c r="F26891" s="185"/>
      <c r="G26891" s="180">
        <f t="shared" si="840"/>
        <v>0</v>
      </c>
      <c r="H26891" s="181">
        <f t="shared" si="841"/>
        <v>0</v>
      </c>
    </row>
    <row r="26892" spans="2:8">
      <c r="B26892" s="186"/>
      <c r="C26892" s="183"/>
      <c r="D26892" s="183"/>
      <c r="E26892" s="185"/>
      <c r="F26892" s="185"/>
      <c r="G26892" s="180">
        <f t="shared" si="840"/>
        <v>0</v>
      </c>
      <c r="H26892" s="181">
        <f t="shared" si="841"/>
        <v>0</v>
      </c>
    </row>
    <row r="26893" spans="2:8">
      <c r="B26893" s="186"/>
      <c r="C26893" s="183"/>
      <c r="D26893" s="183"/>
      <c r="E26893" s="185"/>
      <c r="F26893" s="185"/>
      <c r="G26893" s="180">
        <f t="shared" si="840"/>
        <v>0</v>
      </c>
      <c r="H26893" s="181">
        <f t="shared" si="841"/>
        <v>0</v>
      </c>
    </row>
    <row r="26894" spans="2:8">
      <c r="B26894" s="186"/>
      <c r="C26894" s="183"/>
      <c r="D26894" s="183"/>
      <c r="E26894" s="185"/>
      <c r="F26894" s="185"/>
      <c r="G26894" s="180">
        <f t="shared" si="840"/>
        <v>0</v>
      </c>
      <c r="H26894" s="181">
        <f t="shared" si="841"/>
        <v>0</v>
      </c>
    </row>
    <row r="26895" spans="2:8">
      <c r="B26895" s="186"/>
      <c r="C26895" s="183"/>
      <c r="D26895" s="183"/>
      <c r="E26895" s="185"/>
      <c r="F26895" s="185"/>
      <c r="G26895" s="180">
        <f t="shared" si="840"/>
        <v>0</v>
      </c>
      <c r="H26895" s="181">
        <f t="shared" si="841"/>
        <v>0</v>
      </c>
    </row>
    <row r="26896" spans="2:8">
      <c r="B26896" s="186"/>
      <c r="C26896" s="183"/>
      <c r="D26896" s="183"/>
      <c r="E26896" s="185"/>
      <c r="F26896" s="185"/>
      <c r="G26896" s="180">
        <f t="shared" si="840"/>
        <v>0</v>
      </c>
      <c r="H26896" s="181">
        <f t="shared" si="841"/>
        <v>0</v>
      </c>
    </row>
    <row r="26897" spans="2:8">
      <c r="B26897" s="186"/>
      <c r="C26897" s="183"/>
      <c r="D26897" s="183"/>
      <c r="E26897" s="185"/>
      <c r="F26897" s="185"/>
      <c r="G26897" s="180">
        <f t="shared" si="840"/>
        <v>0</v>
      </c>
      <c r="H26897" s="181">
        <f t="shared" si="841"/>
        <v>0</v>
      </c>
    </row>
    <row r="26898" spans="2:8">
      <c r="B26898" s="186"/>
      <c r="C26898" s="183"/>
      <c r="D26898" s="183"/>
      <c r="E26898" s="185"/>
      <c r="F26898" s="185"/>
      <c r="G26898" s="180">
        <f t="shared" si="840"/>
        <v>0</v>
      </c>
      <c r="H26898" s="181">
        <f t="shared" si="841"/>
        <v>0</v>
      </c>
    </row>
    <row r="26899" spans="2:8">
      <c r="B26899" s="186"/>
      <c r="C26899" s="183"/>
      <c r="D26899" s="183"/>
      <c r="E26899" s="185"/>
      <c r="F26899" s="185"/>
      <c r="G26899" s="180">
        <f t="shared" si="840"/>
        <v>0</v>
      </c>
      <c r="H26899" s="181">
        <f t="shared" si="841"/>
        <v>0</v>
      </c>
    </row>
    <row r="26900" spans="2:8">
      <c r="B26900" s="186"/>
      <c r="C26900" s="183"/>
      <c r="D26900" s="183"/>
      <c r="E26900" s="185"/>
      <c r="F26900" s="185"/>
      <c r="G26900" s="180">
        <f t="shared" si="840"/>
        <v>0</v>
      </c>
      <c r="H26900" s="181">
        <f t="shared" si="841"/>
        <v>0</v>
      </c>
    </row>
    <row r="26901" spans="2:8">
      <c r="B26901" s="186"/>
      <c r="C26901" s="183"/>
      <c r="D26901" s="183"/>
      <c r="E26901" s="185"/>
      <c r="F26901" s="185"/>
      <c r="G26901" s="180">
        <f t="shared" si="840"/>
        <v>0</v>
      </c>
      <c r="H26901" s="181">
        <f t="shared" si="841"/>
        <v>0</v>
      </c>
    </row>
    <row r="26902" spans="2:8">
      <c r="B26902" s="186"/>
      <c r="C26902" s="183"/>
      <c r="D26902" s="183"/>
      <c r="E26902" s="185"/>
      <c r="F26902" s="185"/>
      <c r="G26902" s="180">
        <f t="shared" si="840"/>
        <v>0</v>
      </c>
      <c r="H26902" s="181">
        <f t="shared" si="841"/>
        <v>0</v>
      </c>
    </row>
    <row r="26903" spans="2:8">
      <c r="B26903" s="186"/>
      <c r="C26903" s="183"/>
      <c r="D26903" s="183"/>
      <c r="E26903" s="185"/>
      <c r="F26903" s="185"/>
      <c r="G26903" s="180">
        <f t="shared" si="840"/>
        <v>0</v>
      </c>
      <c r="H26903" s="181">
        <f t="shared" si="841"/>
        <v>0</v>
      </c>
    </row>
    <row r="26904" spans="2:8">
      <c r="B26904" s="186"/>
      <c r="C26904" s="183"/>
      <c r="D26904" s="183"/>
      <c r="E26904" s="185"/>
      <c r="F26904" s="185"/>
      <c r="G26904" s="180">
        <f t="shared" si="840"/>
        <v>0</v>
      </c>
      <c r="H26904" s="181">
        <f t="shared" si="841"/>
        <v>0</v>
      </c>
    </row>
    <row r="26905" spans="2:8">
      <c r="B26905" s="186"/>
      <c r="C26905" s="183"/>
      <c r="D26905" s="183"/>
      <c r="E26905" s="185"/>
      <c r="F26905" s="185"/>
      <c r="G26905" s="180">
        <f t="shared" si="840"/>
        <v>0</v>
      </c>
      <c r="H26905" s="181">
        <f t="shared" si="841"/>
        <v>0</v>
      </c>
    </row>
    <row r="26906" spans="2:8">
      <c r="B26906" s="186"/>
      <c r="C26906" s="183"/>
      <c r="D26906" s="183"/>
      <c r="E26906" s="185"/>
      <c r="F26906" s="185"/>
      <c r="G26906" s="180">
        <f t="shared" si="840"/>
        <v>0</v>
      </c>
      <c r="H26906" s="181">
        <f t="shared" si="841"/>
        <v>0</v>
      </c>
    </row>
    <row r="26907" spans="2:8">
      <c r="B26907" s="186"/>
      <c r="C26907" s="183"/>
      <c r="D26907" s="183"/>
      <c r="E26907" s="185"/>
      <c r="F26907" s="185"/>
      <c r="G26907" s="180">
        <f t="shared" si="840"/>
        <v>0</v>
      </c>
      <c r="H26907" s="181">
        <f t="shared" si="841"/>
        <v>0</v>
      </c>
    </row>
    <row r="26908" spans="2:8">
      <c r="B26908" s="186"/>
      <c r="C26908" s="183"/>
      <c r="D26908" s="183"/>
      <c r="E26908" s="185"/>
      <c r="F26908" s="185"/>
      <c r="G26908" s="180">
        <f t="shared" si="840"/>
        <v>0</v>
      </c>
      <c r="H26908" s="181">
        <f t="shared" si="841"/>
        <v>0</v>
      </c>
    </row>
    <row r="26909" spans="2:8">
      <c r="B26909" s="186"/>
      <c r="C26909" s="183"/>
      <c r="D26909" s="183"/>
      <c r="E26909" s="185"/>
      <c r="F26909" s="185"/>
      <c r="G26909" s="180">
        <f t="shared" si="840"/>
        <v>0</v>
      </c>
      <c r="H26909" s="181">
        <f t="shared" si="841"/>
        <v>0</v>
      </c>
    </row>
    <row r="26910" spans="2:8">
      <c r="B26910" s="186"/>
      <c r="C26910" s="183"/>
      <c r="D26910" s="183"/>
      <c r="E26910" s="185"/>
      <c r="F26910" s="185"/>
      <c r="G26910" s="180">
        <f t="shared" si="840"/>
        <v>0</v>
      </c>
      <c r="H26910" s="181">
        <f t="shared" si="841"/>
        <v>0</v>
      </c>
    </row>
    <row r="26911" spans="2:8">
      <c r="B26911" s="186"/>
      <c r="C26911" s="183"/>
      <c r="D26911" s="183"/>
      <c r="E26911" s="185"/>
      <c r="F26911" s="185"/>
      <c r="G26911" s="180">
        <f t="shared" si="840"/>
        <v>0</v>
      </c>
      <c r="H26911" s="181">
        <f t="shared" si="841"/>
        <v>0</v>
      </c>
    </row>
    <row r="26912" spans="2:8">
      <c r="B26912" s="186"/>
      <c r="C26912" s="183"/>
      <c r="D26912" s="183"/>
      <c r="E26912" s="185"/>
      <c r="F26912" s="185"/>
      <c r="G26912" s="180">
        <f t="shared" si="840"/>
        <v>0</v>
      </c>
      <c r="H26912" s="181">
        <f t="shared" si="841"/>
        <v>0</v>
      </c>
    </row>
    <row r="26913" spans="2:8">
      <c r="B26913" s="186"/>
      <c r="C26913" s="183"/>
      <c r="D26913" s="183"/>
      <c r="E26913" s="185"/>
      <c r="F26913" s="185"/>
      <c r="G26913" s="180">
        <f t="shared" si="840"/>
        <v>0</v>
      </c>
      <c r="H26913" s="181">
        <f t="shared" si="841"/>
        <v>0</v>
      </c>
    </row>
    <row r="26914" spans="2:8">
      <c r="B26914" s="186"/>
      <c r="C26914" s="183"/>
      <c r="D26914" s="183"/>
      <c r="E26914" s="185"/>
      <c r="F26914" s="185"/>
      <c r="G26914" s="180">
        <f t="shared" si="840"/>
        <v>0</v>
      </c>
      <c r="H26914" s="181">
        <f t="shared" si="841"/>
        <v>0</v>
      </c>
    </row>
    <row r="26915" spans="2:8">
      <c r="B26915" s="186"/>
      <c r="C26915" s="183"/>
      <c r="D26915" s="183"/>
      <c r="E26915" s="185"/>
      <c r="F26915" s="185"/>
      <c r="G26915" s="180">
        <f t="shared" si="840"/>
        <v>0</v>
      </c>
      <c r="H26915" s="181">
        <f t="shared" si="841"/>
        <v>0</v>
      </c>
    </row>
    <row r="26916" spans="2:8">
      <c r="B26916" s="186"/>
      <c r="C26916" s="183"/>
      <c r="D26916" s="183"/>
      <c r="E26916" s="185"/>
      <c r="F26916" s="185"/>
      <c r="G26916" s="180">
        <f t="shared" si="840"/>
        <v>0</v>
      </c>
      <c r="H26916" s="181">
        <f t="shared" si="841"/>
        <v>0</v>
      </c>
    </row>
    <row r="26917" spans="2:8">
      <c r="B26917" s="186"/>
      <c r="C26917" s="183"/>
      <c r="D26917" s="183"/>
      <c r="E26917" s="185"/>
      <c r="F26917" s="185"/>
      <c r="G26917" s="180">
        <f t="shared" si="840"/>
        <v>0</v>
      </c>
      <c r="H26917" s="181">
        <f t="shared" si="841"/>
        <v>0</v>
      </c>
    </row>
    <row r="26918" spans="2:8">
      <c r="B26918" s="186"/>
      <c r="C26918" s="183"/>
      <c r="D26918" s="183"/>
      <c r="E26918" s="185"/>
      <c r="F26918" s="185"/>
      <c r="G26918" s="180">
        <f t="shared" si="840"/>
        <v>0</v>
      </c>
      <c r="H26918" s="181">
        <f t="shared" si="841"/>
        <v>0</v>
      </c>
    </row>
    <row r="26919" spans="2:8">
      <c r="B26919" s="186"/>
      <c r="C26919" s="183"/>
      <c r="D26919" s="183"/>
      <c r="E26919" s="185"/>
      <c r="F26919" s="185"/>
      <c r="G26919" s="180">
        <f t="shared" si="840"/>
        <v>0</v>
      </c>
      <c r="H26919" s="181">
        <f t="shared" si="841"/>
        <v>0</v>
      </c>
    </row>
    <row r="26920" spans="2:8">
      <c r="B26920" s="186"/>
      <c r="C26920" s="183"/>
      <c r="D26920" s="183"/>
      <c r="E26920" s="185"/>
      <c r="F26920" s="185"/>
      <c r="G26920" s="180">
        <f t="shared" si="840"/>
        <v>0</v>
      </c>
      <c r="H26920" s="181">
        <f t="shared" si="841"/>
        <v>0</v>
      </c>
    </row>
    <row r="26921" spans="2:8">
      <c r="B26921" s="186"/>
      <c r="C26921" s="183"/>
      <c r="D26921" s="183"/>
      <c r="E26921" s="185"/>
      <c r="F26921" s="185"/>
      <c r="G26921" s="180">
        <f t="shared" si="840"/>
        <v>0</v>
      </c>
      <c r="H26921" s="181">
        <f t="shared" si="841"/>
        <v>0</v>
      </c>
    </row>
    <row r="26922" spans="2:8">
      <c r="B26922" s="186"/>
      <c r="C26922" s="183"/>
      <c r="D26922" s="183"/>
      <c r="E26922" s="185"/>
      <c r="F26922" s="185"/>
      <c r="G26922" s="180">
        <f t="shared" si="840"/>
        <v>0</v>
      </c>
      <c r="H26922" s="181">
        <f t="shared" si="841"/>
        <v>0</v>
      </c>
    </row>
    <row r="26923" spans="2:8">
      <c r="B26923" s="186"/>
      <c r="C26923" s="183"/>
      <c r="D26923" s="183"/>
      <c r="E26923" s="185"/>
      <c r="F26923" s="185"/>
      <c r="G26923" s="180">
        <f t="shared" si="840"/>
        <v>0</v>
      </c>
      <c r="H26923" s="181">
        <f t="shared" si="841"/>
        <v>0</v>
      </c>
    </row>
    <row r="26924" spans="2:8">
      <c r="B26924" s="186"/>
      <c r="C26924" s="183"/>
      <c r="D26924" s="183"/>
      <c r="E26924" s="185"/>
      <c r="F26924" s="185"/>
      <c r="G26924" s="180">
        <f t="shared" si="840"/>
        <v>0</v>
      </c>
      <c r="H26924" s="181">
        <f t="shared" si="841"/>
        <v>0</v>
      </c>
    </row>
    <row r="26925" spans="2:8">
      <c r="B26925" s="186"/>
      <c r="C26925" s="183"/>
      <c r="D26925" s="183"/>
      <c r="E26925" s="185"/>
      <c r="F26925" s="185"/>
      <c r="G26925" s="180">
        <f t="shared" si="840"/>
        <v>0</v>
      </c>
      <c r="H26925" s="181">
        <f t="shared" si="841"/>
        <v>0</v>
      </c>
    </row>
    <row r="26926" spans="2:8">
      <c r="B26926" s="186"/>
      <c r="C26926" s="183"/>
      <c r="D26926" s="183"/>
      <c r="E26926" s="185"/>
      <c r="F26926" s="185"/>
      <c r="G26926" s="180">
        <f t="shared" si="840"/>
        <v>0</v>
      </c>
      <c r="H26926" s="181">
        <f t="shared" si="841"/>
        <v>0</v>
      </c>
    </row>
    <row r="26927" spans="2:8">
      <c r="B26927" s="186"/>
      <c r="C26927" s="183"/>
      <c r="D26927" s="183"/>
      <c r="E26927" s="185"/>
      <c r="F26927" s="185"/>
      <c r="G26927" s="180">
        <f t="shared" si="840"/>
        <v>0</v>
      </c>
      <c r="H26927" s="181">
        <f t="shared" si="841"/>
        <v>0</v>
      </c>
    </row>
    <row r="26928" spans="2:8">
      <c r="B26928" s="186"/>
      <c r="C26928" s="183"/>
      <c r="D26928" s="183"/>
      <c r="E26928" s="185"/>
      <c r="F26928" s="185"/>
      <c r="G26928" s="180">
        <f t="shared" si="840"/>
        <v>0</v>
      </c>
      <c r="H26928" s="181">
        <f t="shared" si="841"/>
        <v>0</v>
      </c>
    </row>
    <row r="26929" spans="2:8">
      <c r="B26929" s="186"/>
      <c r="C26929" s="183"/>
      <c r="D26929" s="183"/>
      <c r="E26929" s="185"/>
      <c r="F26929" s="185"/>
      <c r="G26929" s="180">
        <f t="shared" si="840"/>
        <v>0</v>
      </c>
      <c r="H26929" s="181">
        <f t="shared" si="841"/>
        <v>0</v>
      </c>
    </row>
    <row r="26930" spans="2:8">
      <c r="B26930" s="186"/>
      <c r="C26930" s="183"/>
      <c r="D26930" s="183"/>
      <c r="E26930" s="185"/>
      <c r="F26930" s="185"/>
      <c r="G26930" s="180">
        <f t="shared" si="840"/>
        <v>0</v>
      </c>
      <c r="H26930" s="181">
        <f t="shared" si="841"/>
        <v>0</v>
      </c>
    </row>
    <row r="26931" spans="2:8">
      <c r="B26931" s="186"/>
      <c r="C26931" s="183"/>
      <c r="D26931" s="183"/>
      <c r="E26931" s="185"/>
      <c r="F26931" s="185"/>
      <c r="G26931" s="180">
        <f t="shared" si="840"/>
        <v>0</v>
      </c>
      <c r="H26931" s="181">
        <f t="shared" si="841"/>
        <v>0</v>
      </c>
    </row>
    <row r="26932" spans="2:8">
      <c r="B26932" s="186"/>
      <c r="C26932" s="183"/>
      <c r="D26932" s="183"/>
      <c r="E26932" s="185"/>
      <c r="F26932" s="185"/>
      <c r="G26932" s="180">
        <f t="shared" si="840"/>
        <v>0</v>
      </c>
      <c r="H26932" s="181">
        <f t="shared" si="841"/>
        <v>0</v>
      </c>
    </row>
    <row r="26933" spans="2:8">
      <c r="B26933" s="186"/>
      <c r="C26933" s="183"/>
      <c r="D26933" s="183"/>
      <c r="E26933" s="185"/>
      <c r="F26933" s="185"/>
      <c r="G26933" s="180">
        <f t="shared" si="840"/>
        <v>0</v>
      </c>
      <c r="H26933" s="181">
        <f t="shared" si="841"/>
        <v>0</v>
      </c>
    </row>
    <row r="26934" spans="2:8">
      <c r="B26934" s="186"/>
      <c r="C26934" s="183"/>
      <c r="D26934" s="183"/>
      <c r="E26934" s="185"/>
      <c r="F26934" s="185"/>
      <c r="G26934" s="180">
        <f t="shared" si="840"/>
        <v>0</v>
      </c>
      <c r="H26934" s="181">
        <f t="shared" si="841"/>
        <v>0</v>
      </c>
    </row>
    <row r="26935" spans="2:8">
      <c r="B26935" s="186"/>
      <c r="C26935" s="183"/>
      <c r="D26935" s="183"/>
      <c r="E26935" s="185"/>
      <c r="F26935" s="185"/>
      <c r="G26935" s="180">
        <f t="shared" si="840"/>
        <v>0</v>
      </c>
      <c r="H26935" s="181">
        <f t="shared" si="841"/>
        <v>0</v>
      </c>
    </row>
    <row r="26936" spans="2:8">
      <c r="B26936" s="186"/>
      <c r="C26936" s="183"/>
      <c r="D26936" s="183"/>
      <c r="E26936" s="185"/>
      <c r="F26936" s="185"/>
      <c r="G26936" s="180">
        <f t="shared" si="840"/>
        <v>0</v>
      </c>
      <c r="H26936" s="181">
        <f t="shared" si="841"/>
        <v>0</v>
      </c>
    </row>
    <row r="26937" spans="2:8">
      <c r="B26937" s="186"/>
      <c r="C26937" s="183"/>
      <c r="D26937" s="183"/>
      <c r="E26937" s="185"/>
      <c r="F26937" s="185"/>
      <c r="G26937" s="180">
        <f t="shared" si="840"/>
        <v>0</v>
      </c>
      <c r="H26937" s="181">
        <f t="shared" si="841"/>
        <v>0</v>
      </c>
    </row>
    <row r="26938" spans="2:8">
      <c r="B26938" s="186"/>
      <c r="C26938" s="183"/>
      <c r="D26938" s="183"/>
      <c r="E26938" s="185"/>
      <c r="F26938" s="185"/>
      <c r="G26938" s="180">
        <f t="shared" si="840"/>
        <v>0</v>
      </c>
      <c r="H26938" s="181">
        <f t="shared" si="841"/>
        <v>0</v>
      </c>
    </row>
    <row r="26939" spans="2:8">
      <c r="B26939" s="186"/>
      <c r="C26939" s="183"/>
      <c r="D26939" s="183"/>
      <c r="E26939" s="185"/>
      <c r="F26939" s="185"/>
      <c r="G26939" s="180">
        <f t="shared" si="840"/>
        <v>0</v>
      </c>
      <c r="H26939" s="181">
        <f t="shared" si="841"/>
        <v>0</v>
      </c>
    </row>
    <row r="26940" spans="2:8">
      <c r="B26940" s="186"/>
      <c r="C26940" s="183"/>
      <c r="D26940" s="183"/>
      <c r="E26940" s="185"/>
      <c r="F26940" s="185"/>
      <c r="G26940" s="180">
        <f t="shared" si="840"/>
        <v>0</v>
      </c>
      <c r="H26940" s="181">
        <f t="shared" si="841"/>
        <v>0</v>
      </c>
    </row>
    <row r="26941" spans="2:8">
      <c r="B26941" s="186"/>
      <c r="C26941" s="183"/>
      <c r="D26941" s="183"/>
      <c r="E26941" s="185"/>
      <c r="F26941" s="185"/>
      <c r="G26941" s="180">
        <f t="shared" si="840"/>
        <v>0</v>
      </c>
      <c r="H26941" s="181">
        <f t="shared" si="841"/>
        <v>0</v>
      </c>
    </row>
    <row r="26942" spans="2:8">
      <c r="B26942" s="186"/>
      <c r="C26942" s="183"/>
      <c r="D26942" s="183"/>
      <c r="E26942" s="185"/>
      <c r="F26942" s="185"/>
      <c r="G26942" s="180">
        <f t="shared" si="840"/>
        <v>0</v>
      </c>
      <c r="H26942" s="181">
        <f t="shared" si="841"/>
        <v>0</v>
      </c>
    </row>
    <row r="26943" spans="2:8">
      <c r="B26943" s="186"/>
      <c r="C26943" s="183"/>
      <c r="D26943" s="183"/>
      <c r="E26943" s="185"/>
      <c r="F26943" s="185"/>
      <c r="G26943" s="180">
        <f t="shared" si="840"/>
        <v>0</v>
      </c>
      <c r="H26943" s="181">
        <f t="shared" si="841"/>
        <v>0</v>
      </c>
    </row>
    <row r="26944" spans="2:8">
      <c r="B26944" s="186"/>
      <c r="C26944" s="183"/>
      <c r="D26944" s="183"/>
      <c r="E26944" s="185"/>
      <c r="F26944" s="185"/>
      <c r="G26944" s="180">
        <f t="shared" si="840"/>
        <v>0</v>
      </c>
      <c r="H26944" s="181">
        <f t="shared" si="841"/>
        <v>0</v>
      </c>
    </row>
    <row r="26945" spans="2:8">
      <c r="B26945" s="186"/>
      <c r="C26945" s="183"/>
      <c r="D26945" s="183"/>
      <c r="E26945" s="185"/>
      <c r="F26945" s="185"/>
      <c r="G26945" s="180">
        <f t="shared" si="840"/>
        <v>0</v>
      </c>
      <c r="H26945" s="181">
        <f t="shared" si="841"/>
        <v>0</v>
      </c>
    </row>
    <row r="26946" spans="2:8">
      <c r="B26946" s="186"/>
      <c r="C26946" s="183"/>
      <c r="D26946" s="183"/>
      <c r="E26946" s="185"/>
      <c r="F26946" s="185"/>
      <c r="G26946" s="180">
        <f t="shared" si="840"/>
        <v>0</v>
      </c>
      <c r="H26946" s="181">
        <f t="shared" si="841"/>
        <v>0</v>
      </c>
    </row>
    <row r="26947" spans="2:8">
      <c r="B26947" s="186"/>
      <c r="C26947" s="183"/>
      <c r="D26947" s="183"/>
      <c r="E26947" s="185"/>
      <c r="F26947" s="185"/>
      <c r="G26947" s="180">
        <f t="shared" si="840"/>
        <v>0</v>
      </c>
      <c r="H26947" s="181">
        <f t="shared" si="841"/>
        <v>0</v>
      </c>
    </row>
    <row r="26948" spans="2:8">
      <c r="B26948" s="186"/>
      <c r="C26948" s="183"/>
      <c r="D26948" s="183"/>
      <c r="E26948" s="185"/>
      <c r="F26948" s="185"/>
      <c r="G26948" s="180">
        <f t="shared" si="840"/>
        <v>0</v>
      </c>
      <c r="H26948" s="181">
        <f t="shared" si="841"/>
        <v>0</v>
      </c>
    </row>
    <row r="26949" spans="2:8">
      <c r="B26949" s="186"/>
      <c r="C26949" s="183"/>
      <c r="D26949" s="183"/>
      <c r="E26949" s="185"/>
      <c r="F26949" s="185"/>
      <c r="G26949" s="180">
        <f t="shared" si="840"/>
        <v>0</v>
      </c>
      <c r="H26949" s="181">
        <f t="shared" si="841"/>
        <v>0</v>
      </c>
    </row>
    <row r="26950" spans="2:8">
      <c r="B26950" s="186"/>
      <c r="C26950" s="183"/>
      <c r="D26950" s="183"/>
      <c r="E26950" s="185"/>
      <c r="F26950" s="185"/>
      <c r="G26950" s="180">
        <f t="shared" ref="G26950:G27013" si="842">IF(ABS(F26950)&gt;ABS(E26950),ABS(F26950),ABS(E26950))</f>
        <v>0</v>
      </c>
      <c r="H26950" s="181">
        <f t="shared" ref="H26950:H27013" si="843">IF(G26950&lt;&gt;0,IF(ABS(F26950)&gt;=G26950,1,ABS(F26950/G26950)),0)</f>
        <v>0</v>
      </c>
    </row>
    <row r="26951" spans="2:8">
      <c r="B26951" s="186"/>
      <c r="C26951" s="183"/>
      <c r="D26951" s="183"/>
      <c r="E26951" s="185"/>
      <c r="F26951" s="185"/>
      <c r="G26951" s="180">
        <f t="shared" si="842"/>
        <v>0</v>
      </c>
      <c r="H26951" s="181">
        <f t="shared" si="843"/>
        <v>0</v>
      </c>
    </row>
    <row r="26952" spans="2:8">
      <c r="B26952" s="186"/>
      <c r="C26952" s="183"/>
      <c r="D26952" s="183"/>
      <c r="E26952" s="185"/>
      <c r="F26952" s="185"/>
      <c r="G26952" s="180">
        <f t="shared" si="842"/>
        <v>0</v>
      </c>
      <c r="H26952" s="181">
        <f t="shared" si="843"/>
        <v>0</v>
      </c>
    </row>
    <row r="26953" spans="2:8">
      <c r="B26953" s="186"/>
      <c r="C26953" s="183"/>
      <c r="D26953" s="183"/>
      <c r="E26953" s="185"/>
      <c r="F26953" s="185"/>
      <c r="G26953" s="180">
        <f t="shared" si="842"/>
        <v>0</v>
      </c>
      <c r="H26953" s="181">
        <f t="shared" si="843"/>
        <v>0</v>
      </c>
    </row>
    <row r="26954" spans="2:8">
      <c r="B26954" s="186"/>
      <c r="C26954" s="183"/>
      <c r="D26954" s="183"/>
      <c r="E26954" s="185"/>
      <c r="F26954" s="185"/>
      <c r="G26954" s="180">
        <f t="shared" si="842"/>
        <v>0</v>
      </c>
      <c r="H26954" s="181">
        <f t="shared" si="843"/>
        <v>0</v>
      </c>
    </row>
    <row r="26955" spans="2:8">
      <c r="B26955" s="186"/>
      <c r="C26955" s="183"/>
      <c r="D26955" s="183"/>
      <c r="E26955" s="185"/>
      <c r="F26955" s="185"/>
      <c r="G26955" s="180">
        <f t="shared" si="842"/>
        <v>0</v>
      </c>
      <c r="H26955" s="181">
        <f t="shared" si="843"/>
        <v>0</v>
      </c>
    </row>
    <row r="26956" spans="2:8">
      <c r="B26956" s="186"/>
      <c r="C26956" s="183"/>
      <c r="D26956" s="183"/>
      <c r="E26956" s="185"/>
      <c r="F26956" s="185"/>
      <c r="G26956" s="180">
        <f t="shared" si="842"/>
        <v>0</v>
      </c>
      <c r="H26956" s="181">
        <f t="shared" si="843"/>
        <v>0</v>
      </c>
    </row>
    <row r="26957" spans="2:8">
      <c r="B26957" s="186"/>
      <c r="C26957" s="183"/>
      <c r="D26957" s="183"/>
      <c r="E26957" s="185"/>
      <c r="F26957" s="185"/>
      <c r="G26957" s="180">
        <f t="shared" si="842"/>
        <v>0</v>
      </c>
      <c r="H26957" s="181">
        <f t="shared" si="843"/>
        <v>0</v>
      </c>
    </row>
    <row r="26958" spans="2:8">
      <c r="B26958" s="186"/>
      <c r="C26958" s="183"/>
      <c r="D26958" s="183"/>
      <c r="E26958" s="185"/>
      <c r="F26958" s="185"/>
      <c r="G26958" s="180">
        <f t="shared" si="842"/>
        <v>0</v>
      </c>
      <c r="H26958" s="181">
        <f t="shared" si="843"/>
        <v>0</v>
      </c>
    </row>
    <row r="26959" spans="2:8">
      <c r="B26959" s="186"/>
      <c r="C26959" s="183"/>
      <c r="D26959" s="183"/>
      <c r="E26959" s="185"/>
      <c r="F26959" s="185"/>
      <c r="G26959" s="180">
        <f t="shared" si="842"/>
        <v>0</v>
      </c>
      <c r="H26959" s="181">
        <f t="shared" si="843"/>
        <v>0</v>
      </c>
    </row>
    <row r="26960" spans="2:8">
      <c r="B26960" s="186"/>
      <c r="C26960" s="183"/>
      <c r="D26960" s="183"/>
      <c r="E26960" s="185"/>
      <c r="F26960" s="185"/>
      <c r="G26960" s="180">
        <f t="shared" si="842"/>
        <v>0</v>
      </c>
      <c r="H26960" s="181">
        <f t="shared" si="843"/>
        <v>0</v>
      </c>
    </row>
    <row r="26961" spans="2:8">
      <c r="B26961" s="186"/>
      <c r="C26961" s="183"/>
      <c r="D26961" s="183"/>
      <c r="E26961" s="185"/>
      <c r="F26961" s="185"/>
      <c r="G26961" s="180">
        <f t="shared" si="842"/>
        <v>0</v>
      </c>
      <c r="H26961" s="181">
        <f t="shared" si="843"/>
        <v>0</v>
      </c>
    </row>
    <row r="26962" spans="2:8">
      <c r="B26962" s="186"/>
      <c r="C26962" s="183"/>
      <c r="D26962" s="183"/>
      <c r="E26962" s="185"/>
      <c r="F26962" s="185"/>
      <c r="G26962" s="180">
        <f t="shared" si="842"/>
        <v>0</v>
      </c>
      <c r="H26962" s="181">
        <f t="shared" si="843"/>
        <v>0</v>
      </c>
    </row>
    <row r="26963" spans="2:8">
      <c r="B26963" s="186"/>
      <c r="C26963" s="183"/>
      <c r="D26963" s="183"/>
      <c r="E26963" s="185"/>
      <c r="F26963" s="185"/>
      <c r="G26963" s="180">
        <f t="shared" si="842"/>
        <v>0</v>
      </c>
      <c r="H26963" s="181">
        <f t="shared" si="843"/>
        <v>0</v>
      </c>
    </row>
    <row r="26964" spans="2:8">
      <c r="B26964" s="186"/>
      <c r="C26964" s="183"/>
      <c r="D26964" s="183"/>
      <c r="E26964" s="185"/>
      <c r="F26964" s="185"/>
      <c r="G26964" s="180">
        <f t="shared" si="842"/>
        <v>0</v>
      </c>
      <c r="H26964" s="181">
        <f t="shared" si="843"/>
        <v>0</v>
      </c>
    </row>
    <row r="26965" spans="2:8">
      <c r="B26965" s="186"/>
      <c r="C26965" s="183"/>
      <c r="D26965" s="183"/>
      <c r="E26965" s="185"/>
      <c r="F26965" s="185"/>
      <c r="G26965" s="180">
        <f t="shared" si="842"/>
        <v>0</v>
      </c>
      <c r="H26965" s="181">
        <f t="shared" si="843"/>
        <v>0</v>
      </c>
    </row>
    <row r="26966" spans="2:8">
      <c r="B26966" s="186"/>
      <c r="C26966" s="183"/>
      <c r="D26966" s="183"/>
      <c r="E26966" s="185"/>
      <c r="F26966" s="185"/>
      <c r="G26966" s="180">
        <f t="shared" si="842"/>
        <v>0</v>
      </c>
      <c r="H26966" s="181">
        <f t="shared" si="843"/>
        <v>0</v>
      </c>
    </row>
    <row r="26967" spans="2:8">
      <c r="B26967" s="186"/>
      <c r="C26967" s="183"/>
      <c r="D26967" s="183"/>
      <c r="E26967" s="185"/>
      <c r="F26967" s="185"/>
      <c r="G26967" s="180">
        <f t="shared" si="842"/>
        <v>0</v>
      </c>
      <c r="H26967" s="181">
        <f t="shared" si="843"/>
        <v>0</v>
      </c>
    </row>
    <row r="26968" spans="2:8">
      <c r="B26968" s="186"/>
      <c r="C26968" s="183"/>
      <c r="D26968" s="183"/>
      <c r="E26968" s="185"/>
      <c r="F26968" s="185"/>
      <c r="G26968" s="180">
        <f t="shared" si="842"/>
        <v>0</v>
      </c>
      <c r="H26968" s="181">
        <f t="shared" si="843"/>
        <v>0</v>
      </c>
    </row>
    <row r="26969" spans="2:8">
      <c r="B26969" s="186"/>
      <c r="C26969" s="183"/>
      <c r="D26969" s="183"/>
      <c r="E26969" s="185"/>
      <c r="F26969" s="185"/>
      <c r="G26969" s="180">
        <f t="shared" si="842"/>
        <v>0</v>
      </c>
      <c r="H26969" s="181">
        <f t="shared" si="843"/>
        <v>0</v>
      </c>
    </row>
    <row r="26970" spans="2:8">
      <c r="B26970" s="186"/>
      <c r="C26970" s="183"/>
      <c r="D26970" s="183"/>
      <c r="E26970" s="185"/>
      <c r="F26970" s="185"/>
      <c r="G26970" s="180">
        <f t="shared" si="842"/>
        <v>0</v>
      </c>
      <c r="H26970" s="181">
        <f t="shared" si="843"/>
        <v>0</v>
      </c>
    </row>
    <row r="26971" spans="2:8">
      <c r="B26971" s="186"/>
      <c r="C26971" s="183"/>
      <c r="D26971" s="183"/>
      <c r="E26971" s="185"/>
      <c r="F26971" s="185"/>
      <c r="G26971" s="180">
        <f t="shared" si="842"/>
        <v>0</v>
      </c>
      <c r="H26971" s="181">
        <f t="shared" si="843"/>
        <v>0</v>
      </c>
    </row>
    <row r="26972" spans="2:8">
      <c r="B26972" s="186"/>
      <c r="C26972" s="183"/>
      <c r="D26972" s="183"/>
      <c r="E26972" s="185"/>
      <c r="F26972" s="185"/>
      <c r="G26972" s="180">
        <f t="shared" si="842"/>
        <v>0</v>
      </c>
      <c r="H26972" s="181">
        <f t="shared" si="843"/>
        <v>0</v>
      </c>
    </row>
    <row r="26973" spans="2:8">
      <c r="B26973" s="186"/>
      <c r="C26973" s="183"/>
      <c r="D26973" s="183"/>
      <c r="E26973" s="185"/>
      <c r="F26973" s="185"/>
      <c r="G26973" s="180">
        <f t="shared" si="842"/>
        <v>0</v>
      </c>
      <c r="H26973" s="181">
        <f t="shared" si="843"/>
        <v>0</v>
      </c>
    </row>
    <row r="26974" spans="2:8">
      <c r="B26974" s="186"/>
      <c r="C26974" s="183"/>
      <c r="D26974" s="183"/>
      <c r="E26974" s="185"/>
      <c r="F26974" s="185"/>
      <c r="G26974" s="180">
        <f t="shared" si="842"/>
        <v>0</v>
      </c>
      <c r="H26974" s="181">
        <f t="shared" si="843"/>
        <v>0</v>
      </c>
    </row>
    <row r="26975" spans="2:8">
      <c r="B26975" s="186"/>
      <c r="C26975" s="183"/>
      <c r="D26975" s="183"/>
      <c r="E26975" s="185"/>
      <c r="F26975" s="185"/>
      <c r="G26975" s="180">
        <f t="shared" si="842"/>
        <v>0</v>
      </c>
      <c r="H26975" s="181">
        <f t="shared" si="843"/>
        <v>0</v>
      </c>
    </row>
    <row r="26976" spans="2:8">
      <c r="B26976" s="186"/>
      <c r="C26976" s="183"/>
      <c r="D26976" s="183"/>
      <c r="E26976" s="185"/>
      <c r="F26976" s="185"/>
      <c r="G26976" s="180">
        <f t="shared" si="842"/>
        <v>0</v>
      </c>
      <c r="H26976" s="181">
        <f t="shared" si="843"/>
        <v>0</v>
      </c>
    </row>
    <row r="26977" spans="2:8">
      <c r="B26977" s="186"/>
      <c r="C26977" s="183"/>
      <c r="D26977" s="183"/>
      <c r="E26977" s="185"/>
      <c r="F26977" s="185"/>
      <c r="G26977" s="180">
        <f t="shared" si="842"/>
        <v>0</v>
      </c>
      <c r="H26977" s="181">
        <f t="shared" si="843"/>
        <v>0</v>
      </c>
    </row>
    <row r="26978" spans="2:8">
      <c r="B26978" s="186"/>
      <c r="C26978" s="183"/>
      <c r="D26978" s="183"/>
      <c r="E26978" s="185"/>
      <c r="F26978" s="185"/>
      <c r="G26978" s="180">
        <f t="shared" si="842"/>
        <v>0</v>
      </c>
      <c r="H26978" s="181">
        <f t="shared" si="843"/>
        <v>0</v>
      </c>
    </row>
    <row r="26979" spans="2:8">
      <c r="B26979" s="186"/>
      <c r="C26979" s="183"/>
      <c r="D26979" s="183"/>
      <c r="E26979" s="185"/>
      <c r="F26979" s="185"/>
      <c r="G26979" s="180">
        <f t="shared" si="842"/>
        <v>0</v>
      </c>
      <c r="H26979" s="181">
        <f t="shared" si="843"/>
        <v>0</v>
      </c>
    </row>
    <row r="26980" spans="2:8">
      <c r="B26980" s="186"/>
      <c r="C26980" s="183"/>
      <c r="D26980" s="183"/>
      <c r="E26980" s="185"/>
      <c r="F26980" s="185"/>
      <c r="G26980" s="180">
        <f t="shared" si="842"/>
        <v>0</v>
      </c>
      <c r="H26980" s="181">
        <f t="shared" si="843"/>
        <v>0</v>
      </c>
    </row>
    <row r="26981" spans="2:8">
      <c r="B26981" s="186"/>
      <c r="C26981" s="183"/>
      <c r="D26981" s="183"/>
      <c r="E26981" s="185"/>
      <c r="F26981" s="185"/>
      <c r="G26981" s="180">
        <f t="shared" si="842"/>
        <v>0</v>
      </c>
      <c r="H26981" s="181">
        <f t="shared" si="843"/>
        <v>0</v>
      </c>
    </row>
    <row r="26982" spans="2:8">
      <c r="B26982" s="186"/>
      <c r="C26982" s="183"/>
      <c r="D26982" s="183"/>
      <c r="E26982" s="185"/>
      <c r="F26982" s="185"/>
      <c r="G26982" s="180">
        <f t="shared" si="842"/>
        <v>0</v>
      </c>
      <c r="H26982" s="181">
        <f t="shared" si="843"/>
        <v>0</v>
      </c>
    </row>
    <row r="26983" spans="2:8">
      <c r="B26983" s="186"/>
      <c r="C26983" s="183"/>
      <c r="D26983" s="183"/>
      <c r="E26983" s="185"/>
      <c r="F26983" s="185"/>
      <c r="G26983" s="180">
        <f t="shared" si="842"/>
        <v>0</v>
      </c>
      <c r="H26983" s="181">
        <f t="shared" si="843"/>
        <v>0</v>
      </c>
    </row>
    <row r="26984" spans="2:8">
      <c r="B26984" s="186"/>
      <c r="C26984" s="183"/>
      <c r="D26984" s="183"/>
      <c r="E26984" s="185"/>
      <c r="F26984" s="185"/>
      <c r="G26984" s="180">
        <f t="shared" si="842"/>
        <v>0</v>
      </c>
      <c r="H26984" s="181">
        <f t="shared" si="843"/>
        <v>0</v>
      </c>
    </row>
    <row r="26985" spans="2:8">
      <c r="B26985" s="186"/>
      <c r="C26985" s="183"/>
      <c r="D26985" s="183"/>
      <c r="E26985" s="185"/>
      <c r="F26985" s="185"/>
      <c r="G26985" s="180">
        <f t="shared" si="842"/>
        <v>0</v>
      </c>
      <c r="H26985" s="181">
        <f t="shared" si="843"/>
        <v>0</v>
      </c>
    </row>
    <row r="26986" spans="2:8">
      <c r="B26986" s="186"/>
      <c r="C26986" s="183"/>
      <c r="D26986" s="183"/>
      <c r="E26986" s="185"/>
      <c r="F26986" s="185"/>
      <c r="G26986" s="180">
        <f t="shared" si="842"/>
        <v>0</v>
      </c>
      <c r="H26986" s="181">
        <f t="shared" si="843"/>
        <v>0</v>
      </c>
    </row>
    <row r="26987" spans="2:8">
      <c r="B26987" s="186"/>
      <c r="C26987" s="183"/>
      <c r="D26987" s="183"/>
      <c r="E26987" s="185"/>
      <c r="F26987" s="185"/>
      <c r="G26987" s="180">
        <f t="shared" si="842"/>
        <v>0</v>
      </c>
      <c r="H26987" s="181">
        <f t="shared" si="843"/>
        <v>0</v>
      </c>
    </row>
    <row r="26988" spans="2:8">
      <c r="B26988" s="186"/>
      <c r="C26988" s="183"/>
      <c r="D26988" s="183"/>
      <c r="E26988" s="185"/>
      <c r="F26988" s="185"/>
      <c r="G26988" s="180">
        <f t="shared" si="842"/>
        <v>0</v>
      </c>
      <c r="H26988" s="181">
        <f t="shared" si="843"/>
        <v>0</v>
      </c>
    </row>
    <row r="26989" spans="2:8">
      <c r="B26989" s="186"/>
      <c r="C26989" s="183"/>
      <c r="D26989" s="183"/>
      <c r="E26989" s="185"/>
      <c r="F26989" s="185"/>
      <c r="G26989" s="180">
        <f t="shared" si="842"/>
        <v>0</v>
      </c>
      <c r="H26989" s="181">
        <f t="shared" si="843"/>
        <v>0</v>
      </c>
    </row>
    <row r="26990" spans="2:8">
      <c r="B26990" s="186"/>
      <c r="C26990" s="183"/>
      <c r="D26990" s="183"/>
      <c r="E26990" s="185"/>
      <c r="F26990" s="185"/>
      <c r="G26990" s="180">
        <f t="shared" si="842"/>
        <v>0</v>
      </c>
      <c r="H26990" s="181">
        <f t="shared" si="843"/>
        <v>0</v>
      </c>
    </row>
    <row r="26991" spans="2:8">
      <c r="B26991" s="186"/>
      <c r="C26991" s="183"/>
      <c r="D26991" s="183"/>
      <c r="E26991" s="185"/>
      <c r="F26991" s="185"/>
      <c r="G26991" s="180">
        <f t="shared" si="842"/>
        <v>0</v>
      </c>
      <c r="H26991" s="181">
        <f t="shared" si="843"/>
        <v>0</v>
      </c>
    </row>
    <row r="26992" spans="2:8">
      <c r="B26992" s="186"/>
      <c r="C26992" s="183"/>
      <c r="D26992" s="183"/>
      <c r="E26992" s="185"/>
      <c r="F26992" s="185"/>
      <c r="G26992" s="180">
        <f t="shared" si="842"/>
        <v>0</v>
      </c>
      <c r="H26992" s="181">
        <f t="shared" si="843"/>
        <v>0</v>
      </c>
    </row>
    <row r="26993" spans="2:8">
      <c r="B26993" s="186"/>
      <c r="C26993" s="183"/>
      <c r="D26993" s="183"/>
      <c r="E26993" s="185"/>
      <c r="F26993" s="185"/>
      <c r="G26993" s="180">
        <f t="shared" si="842"/>
        <v>0</v>
      </c>
      <c r="H26993" s="181">
        <f t="shared" si="843"/>
        <v>0</v>
      </c>
    </row>
    <row r="26994" spans="2:8">
      <c r="B26994" s="186"/>
      <c r="C26994" s="183"/>
      <c r="D26994" s="183"/>
      <c r="E26994" s="185"/>
      <c r="F26994" s="185"/>
      <c r="G26994" s="180">
        <f t="shared" si="842"/>
        <v>0</v>
      </c>
      <c r="H26994" s="181">
        <f t="shared" si="843"/>
        <v>0</v>
      </c>
    </row>
    <row r="26995" spans="2:8">
      <c r="B26995" s="186"/>
      <c r="C26995" s="183"/>
      <c r="D26995" s="183"/>
      <c r="E26995" s="185"/>
      <c r="F26995" s="185"/>
      <c r="G26995" s="180">
        <f t="shared" si="842"/>
        <v>0</v>
      </c>
      <c r="H26995" s="181">
        <f t="shared" si="843"/>
        <v>0</v>
      </c>
    </row>
    <row r="26996" spans="2:8">
      <c r="B26996" s="186"/>
      <c r="C26996" s="183"/>
      <c r="D26996" s="183"/>
      <c r="E26996" s="185"/>
      <c r="F26996" s="185"/>
      <c r="G26996" s="180">
        <f t="shared" si="842"/>
        <v>0</v>
      </c>
      <c r="H26996" s="181">
        <f t="shared" si="843"/>
        <v>0</v>
      </c>
    </row>
    <row r="26997" spans="2:8">
      <c r="B26997" s="186"/>
      <c r="C26997" s="183"/>
      <c r="D26997" s="183"/>
      <c r="E26997" s="185"/>
      <c r="F26997" s="185"/>
      <c r="G26997" s="180">
        <f t="shared" si="842"/>
        <v>0</v>
      </c>
      <c r="H26997" s="181">
        <f t="shared" si="843"/>
        <v>0</v>
      </c>
    </row>
    <row r="26998" spans="2:8">
      <c r="B26998" s="186"/>
      <c r="C26998" s="183"/>
      <c r="D26998" s="183"/>
      <c r="E26998" s="185"/>
      <c r="F26998" s="185"/>
      <c r="G26998" s="180">
        <f t="shared" si="842"/>
        <v>0</v>
      </c>
      <c r="H26998" s="181">
        <f t="shared" si="843"/>
        <v>0</v>
      </c>
    </row>
    <row r="26999" spans="2:8">
      <c r="B26999" s="186"/>
      <c r="C26999" s="183"/>
      <c r="D26999" s="183"/>
      <c r="E26999" s="185"/>
      <c r="F26999" s="185"/>
      <c r="G26999" s="180">
        <f t="shared" si="842"/>
        <v>0</v>
      </c>
      <c r="H26999" s="181">
        <f t="shared" si="843"/>
        <v>0</v>
      </c>
    </row>
    <row r="27000" spans="2:8">
      <c r="B27000" s="186"/>
      <c r="C27000" s="183"/>
      <c r="D27000" s="183"/>
      <c r="E27000" s="185"/>
      <c r="F27000" s="185"/>
      <c r="G27000" s="180">
        <f t="shared" si="842"/>
        <v>0</v>
      </c>
      <c r="H27000" s="181">
        <f t="shared" si="843"/>
        <v>0</v>
      </c>
    </row>
    <row r="27001" spans="2:8">
      <c r="B27001" s="186"/>
      <c r="C27001" s="183"/>
      <c r="D27001" s="183"/>
      <c r="E27001" s="185"/>
      <c r="F27001" s="185"/>
      <c r="G27001" s="180">
        <f t="shared" si="842"/>
        <v>0</v>
      </c>
      <c r="H27001" s="181">
        <f t="shared" si="843"/>
        <v>0</v>
      </c>
    </row>
    <row r="27002" spans="2:8">
      <c r="B27002" s="186"/>
      <c r="C27002" s="183"/>
      <c r="D27002" s="183"/>
      <c r="E27002" s="185"/>
      <c r="F27002" s="185"/>
      <c r="G27002" s="180">
        <f t="shared" si="842"/>
        <v>0</v>
      </c>
      <c r="H27002" s="181">
        <f t="shared" si="843"/>
        <v>0</v>
      </c>
    </row>
    <row r="27003" spans="2:8">
      <c r="B27003" s="186"/>
      <c r="C27003" s="183"/>
      <c r="D27003" s="183"/>
      <c r="E27003" s="185"/>
      <c r="F27003" s="185"/>
      <c r="G27003" s="180">
        <f t="shared" si="842"/>
        <v>0</v>
      </c>
      <c r="H27003" s="181">
        <f t="shared" si="843"/>
        <v>0</v>
      </c>
    </row>
    <row r="27004" spans="2:8">
      <c r="B27004" s="186"/>
      <c r="C27004" s="183"/>
      <c r="D27004" s="183"/>
      <c r="E27004" s="185"/>
      <c r="F27004" s="185"/>
      <c r="G27004" s="180">
        <f t="shared" si="842"/>
        <v>0</v>
      </c>
      <c r="H27004" s="181">
        <f t="shared" si="843"/>
        <v>0</v>
      </c>
    </row>
    <row r="27005" spans="2:8">
      <c r="B27005" s="186"/>
      <c r="C27005" s="183"/>
      <c r="D27005" s="183"/>
      <c r="E27005" s="185"/>
      <c r="F27005" s="185"/>
      <c r="G27005" s="180">
        <f t="shared" si="842"/>
        <v>0</v>
      </c>
      <c r="H27005" s="181">
        <f t="shared" si="843"/>
        <v>0</v>
      </c>
    </row>
    <row r="27006" spans="2:8">
      <c r="B27006" s="186"/>
      <c r="C27006" s="183"/>
      <c r="D27006" s="183"/>
      <c r="E27006" s="185"/>
      <c r="F27006" s="185"/>
      <c r="G27006" s="180">
        <f t="shared" si="842"/>
        <v>0</v>
      </c>
      <c r="H27006" s="181">
        <f t="shared" si="843"/>
        <v>0</v>
      </c>
    </row>
    <row r="27007" spans="2:8">
      <c r="B27007" s="186"/>
      <c r="C27007" s="183"/>
      <c r="D27007" s="183"/>
      <c r="E27007" s="185"/>
      <c r="F27007" s="185"/>
      <c r="G27007" s="180">
        <f t="shared" si="842"/>
        <v>0</v>
      </c>
      <c r="H27007" s="181">
        <f t="shared" si="843"/>
        <v>0</v>
      </c>
    </row>
    <row r="27008" spans="2:8">
      <c r="B27008" s="186"/>
      <c r="C27008" s="183"/>
      <c r="D27008" s="183"/>
      <c r="E27008" s="185"/>
      <c r="F27008" s="185"/>
      <c r="G27008" s="180">
        <f t="shared" si="842"/>
        <v>0</v>
      </c>
      <c r="H27008" s="181">
        <f t="shared" si="843"/>
        <v>0</v>
      </c>
    </row>
    <row r="27009" spans="2:8">
      <c r="B27009" s="186"/>
      <c r="C27009" s="183"/>
      <c r="D27009" s="183"/>
      <c r="E27009" s="185"/>
      <c r="F27009" s="185"/>
      <c r="G27009" s="180">
        <f t="shared" si="842"/>
        <v>0</v>
      </c>
      <c r="H27009" s="181">
        <f t="shared" si="843"/>
        <v>0</v>
      </c>
    </row>
    <row r="27010" spans="2:8">
      <c r="B27010" s="186"/>
      <c r="C27010" s="183"/>
      <c r="D27010" s="183"/>
      <c r="E27010" s="185"/>
      <c r="F27010" s="185"/>
      <c r="G27010" s="180">
        <f t="shared" si="842"/>
        <v>0</v>
      </c>
      <c r="H27010" s="181">
        <f t="shared" si="843"/>
        <v>0</v>
      </c>
    </row>
    <row r="27011" spans="2:8">
      <c r="B27011" s="186"/>
      <c r="C27011" s="183"/>
      <c r="D27011" s="183"/>
      <c r="E27011" s="185"/>
      <c r="F27011" s="185"/>
      <c r="G27011" s="180">
        <f t="shared" si="842"/>
        <v>0</v>
      </c>
      <c r="H27011" s="181">
        <f t="shared" si="843"/>
        <v>0</v>
      </c>
    </row>
    <row r="27012" spans="2:8">
      <c r="B27012" s="186"/>
      <c r="C27012" s="183"/>
      <c r="D27012" s="183"/>
      <c r="E27012" s="185"/>
      <c r="F27012" s="185"/>
      <c r="G27012" s="180">
        <f t="shared" si="842"/>
        <v>0</v>
      </c>
      <c r="H27012" s="181">
        <f t="shared" si="843"/>
        <v>0</v>
      </c>
    </row>
    <row r="27013" spans="2:8">
      <c r="B27013" s="186"/>
      <c r="C27013" s="183"/>
      <c r="D27013" s="183"/>
      <c r="E27013" s="185"/>
      <c r="F27013" s="185"/>
      <c r="G27013" s="180">
        <f t="shared" si="842"/>
        <v>0</v>
      </c>
      <c r="H27013" s="181">
        <f t="shared" si="843"/>
        <v>0</v>
      </c>
    </row>
    <row r="27014" spans="2:8">
      <c r="B27014" s="186"/>
      <c r="C27014" s="183"/>
      <c r="D27014" s="183"/>
      <c r="E27014" s="185"/>
      <c r="F27014" s="185"/>
      <c r="G27014" s="180">
        <f t="shared" ref="G27014:G27077" si="844">IF(ABS(F27014)&gt;ABS(E27014),ABS(F27014),ABS(E27014))</f>
        <v>0</v>
      </c>
      <c r="H27014" s="181">
        <f t="shared" ref="H27014:H27077" si="845">IF(G27014&lt;&gt;0,IF(ABS(F27014)&gt;=G27014,1,ABS(F27014/G27014)),0)</f>
        <v>0</v>
      </c>
    </row>
    <row r="27015" spans="2:8">
      <c r="B27015" s="186"/>
      <c r="C27015" s="183"/>
      <c r="D27015" s="183"/>
      <c r="E27015" s="185"/>
      <c r="F27015" s="185"/>
      <c r="G27015" s="180">
        <f t="shared" si="844"/>
        <v>0</v>
      </c>
      <c r="H27015" s="181">
        <f t="shared" si="845"/>
        <v>0</v>
      </c>
    </row>
    <row r="27016" spans="2:8">
      <c r="B27016" s="186"/>
      <c r="C27016" s="183"/>
      <c r="D27016" s="183"/>
      <c r="E27016" s="185"/>
      <c r="F27016" s="185"/>
      <c r="G27016" s="180">
        <f t="shared" si="844"/>
        <v>0</v>
      </c>
      <c r="H27016" s="181">
        <f t="shared" si="845"/>
        <v>0</v>
      </c>
    </row>
    <row r="27017" spans="2:8">
      <c r="B27017" s="186"/>
      <c r="C27017" s="183"/>
      <c r="D27017" s="183"/>
      <c r="E27017" s="185"/>
      <c r="F27017" s="185"/>
      <c r="G27017" s="180">
        <f t="shared" si="844"/>
        <v>0</v>
      </c>
      <c r="H27017" s="181">
        <f t="shared" si="845"/>
        <v>0</v>
      </c>
    </row>
    <row r="27018" spans="2:8">
      <c r="B27018" s="186"/>
      <c r="C27018" s="183"/>
      <c r="D27018" s="183"/>
      <c r="E27018" s="185"/>
      <c r="F27018" s="185"/>
      <c r="G27018" s="180">
        <f t="shared" si="844"/>
        <v>0</v>
      </c>
      <c r="H27018" s="181">
        <f t="shared" si="845"/>
        <v>0</v>
      </c>
    </row>
    <row r="27019" spans="2:8">
      <c r="B27019" s="186"/>
      <c r="C27019" s="183"/>
      <c r="D27019" s="183"/>
      <c r="E27019" s="185"/>
      <c r="F27019" s="185"/>
      <c r="G27019" s="180">
        <f t="shared" si="844"/>
        <v>0</v>
      </c>
      <c r="H27019" s="181">
        <f t="shared" si="845"/>
        <v>0</v>
      </c>
    </row>
    <row r="27020" spans="2:8">
      <c r="B27020" s="186"/>
      <c r="C27020" s="183"/>
      <c r="D27020" s="183"/>
      <c r="E27020" s="185"/>
      <c r="F27020" s="185"/>
      <c r="G27020" s="180">
        <f t="shared" si="844"/>
        <v>0</v>
      </c>
      <c r="H27020" s="181">
        <f t="shared" si="845"/>
        <v>0</v>
      </c>
    </row>
    <row r="27021" spans="2:8">
      <c r="B27021" s="186"/>
      <c r="C27021" s="183"/>
      <c r="D27021" s="183"/>
      <c r="E27021" s="185"/>
      <c r="F27021" s="185"/>
      <c r="G27021" s="180">
        <f t="shared" si="844"/>
        <v>0</v>
      </c>
      <c r="H27021" s="181">
        <f t="shared" si="845"/>
        <v>0</v>
      </c>
    </row>
    <row r="27022" spans="2:8">
      <c r="B27022" s="186"/>
      <c r="C27022" s="183"/>
      <c r="D27022" s="183"/>
      <c r="E27022" s="185"/>
      <c r="F27022" s="185"/>
      <c r="G27022" s="180">
        <f t="shared" si="844"/>
        <v>0</v>
      </c>
      <c r="H27022" s="181">
        <f t="shared" si="845"/>
        <v>0</v>
      </c>
    </row>
    <row r="27023" spans="2:8">
      <c r="B27023" s="186"/>
      <c r="C27023" s="183"/>
      <c r="D27023" s="183"/>
      <c r="E27023" s="185"/>
      <c r="F27023" s="185"/>
      <c r="G27023" s="180">
        <f t="shared" si="844"/>
        <v>0</v>
      </c>
      <c r="H27023" s="181">
        <f t="shared" si="845"/>
        <v>0</v>
      </c>
    </row>
    <row r="27024" spans="2:8">
      <c r="B27024" s="186"/>
      <c r="C27024" s="183"/>
      <c r="D27024" s="183"/>
      <c r="E27024" s="185"/>
      <c r="F27024" s="185"/>
      <c r="G27024" s="180">
        <f t="shared" si="844"/>
        <v>0</v>
      </c>
      <c r="H27024" s="181">
        <f t="shared" si="845"/>
        <v>0</v>
      </c>
    </row>
    <row r="27025" spans="2:8">
      <c r="B27025" s="186"/>
      <c r="C27025" s="183"/>
      <c r="D27025" s="183"/>
      <c r="E27025" s="185"/>
      <c r="F27025" s="185"/>
      <c r="G27025" s="180">
        <f t="shared" si="844"/>
        <v>0</v>
      </c>
      <c r="H27025" s="181">
        <f t="shared" si="845"/>
        <v>0</v>
      </c>
    </row>
    <row r="27026" spans="2:8">
      <c r="B27026" s="186"/>
      <c r="C27026" s="183"/>
      <c r="D27026" s="183"/>
      <c r="E27026" s="185"/>
      <c r="F27026" s="185"/>
      <c r="G27026" s="180">
        <f t="shared" si="844"/>
        <v>0</v>
      </c>
      <c r="H27026" s="181">
        <f t="shared" si="845"/>
        <v>0</v>
      </c>
    </row>
    <row r="27027" spans="2:8">
      <c r="B27027" s="186"/>
      <c r="C27027" s="183"/>
      <c r="D27027" s="183"/>
      <c r="E27027" s="185"/>
      <c r="F27027" s="185"/>
      <c r="G27027" s="180">
        <f t="shared" si="844"/>
        <v>0</v>
      </c>
      <c r="H27027" s="181">
        <f t="shared" si="845"/>
        <v>0</v>
      </c>
    </row>
    <row r="27028" spans="2:8">
      <c r="B27028" s="186"/>
      <c r="C27028" s="183"/>
      <c r="D27028" s="183"/>
      <c r="E27028" s="185"/>
      <c r="F27028" s="185"/>
      <c r="G27028" s="180">
        <f t="shared" si="844"/>
        <v>0</v>
      </c>
      <c r="H27028" s="181">
        <f t="shared" si="845"/>
        <v>0</v>
      </c>
    </row>
    <row r="27029" spans="2:8">
      <c r="B27029" s="186"/>
      <c r="C27029" s="183"/>
      <c r="D27029" s="183"/>
      <c r="E27029" s="185"/>
      <c r="F27029" s="185"/>
      <c r="G27029" s="180">
        <f t="shared" si="844"/>
        <v>0</v>
      </c>
      <c r="H27029" s="181">
        <f t="shared" si="845"/>
        <v>0</v>
      </c>
    </row>
    <row r="27030" spans="2:8">
      <c r="B27030" s="186"/>
      <c r="C27030" s="183"/>
      <c r="D27030" s="183"/>
      <c r="E27030" s="185"/>
      <c r="F27030" s="185"/>
      <c r="G27030" s="180">
        <f t="shared" si="844"/>
        <v>0</v>
      </c>
      <c r="H27030" s="181">
        <f t="shared" si="845"/>
        <v>0</v>
      </c>
    </row>
    <row r="27031" spans="2:8">
      <c r="B27031" s="186"/>
      <c r="C27031" s="183"/>
      <c r="D27031" s="183"/>
      <c r="E27031" s="185"/>
      <c r="F27031" s="185"/>
      <c r="G27031" s="180">
        <f t="shared" si="844"/>
        <v>0</v>
      </c>
      <c r="H27031" s="181">
        <f t="shared" si="845"/>
        <v>0</v>
      </c>
    </row>
    <row r="27032" spans="2:8">
      <c r="B27032" s="186"/>
      <c r="C27032" s="183"/>
      <c r="D27032" s="183"/>
      <c r="E27032" s="185"/>
      <c r="F27032" s="185"/>
      <c r="G27032" s="180">
        <f t="shared" si="844"/>
        <v>0</v>
      </c>
      <c r="H27032" s="181">
        <f t="shared" si="845"/>
        <v>0</v>
      </c>
    </row>
    <row r="27033" spans="2:8">
      <c r="B27033" s="186"/>
      <c r="C27033" s="183"/>
      <c r="D27033" s="183"/>
      <c r="E27033" s="185"/>
      <c r="F27033" s="185"/>
      <c r="G27033" s="180">
        <f t="shared" si="844"/>
        <v>0</v>
      </c>
      <c r="H27033" s="181">
        <f t="shared" si="845"/>
        <v>0</v>
      </c>
    </row>
    <row r="27034" spans="2:8">
      <c r="B27034" s="186"/>
      <c r="C27034" s="183"/>
      <c r="D27034" s="183"/>
      <c r="E27034" s="185"/>
      <c r="F27034" s="185"/>
      <c r="G27034" s="180">
        <f t="shared" si="844"/>
        <v>0</v>
      </c>
      <c r="H27034" s="181">
        <f t="shared" si="845"/>
        <v>0</v>
      </c>
    </row>
    <row r="27035" spans="2:8">
      <c r="B27035" s="186"/>
      <c r="C27035" s="183"/>
      <c r="D27035" s="183"/>
      <c r="E27035" s="185"/>
      <c r="F27035" s="185"/>
      <c r="G27035" s="180">
        <f t="shared" si="844"/>
        <v>0</v>
      </c>
      <c r="H27035" s="181">
        <f t="shared" si="845"/>
        <v>0</v>
      </c>
    </row>
    <row r="27036" spans="2:8">
      <c r="B27036" s="186"/>
      <c r="C27036" s="183"/>
      <c r="D27036" s="183"/>
      <c r="E27036" s="185"/>
      <c r="F27036" s="185"/>
      <c r="G27036" s="180">
        <f t="shared" si="844"/>
        <v>0</v>
      </c>
      <c r="H27036" s="181">
        <f t="shared" si="845"/>
        <v>0</v>
      </c>
    </row>
    <row r="27037" spans="2:8">
      <c r="B27037" s="186"/>
      <c r="C27037" s="183"/>
      <c r="D27037" s="183"/>
      <c r="E27037" s="185"/>
      <c r="F27037" s="185"/>
      <c r="G27037" s="180">
        <f t="shared" si="844"/>
        <v>0</v>
      </c>
      <c r="H27037" s="181">
        <f t="shared" si="845"/>
        <v>0</v>
      </c>
    </row>
    <row r="27038" spans="2:8">
      <c r="B27038" s="186"/>
      <c r="C27038" s="183"/>
      <c r="D27038" s="183"/>
      <c r="E27038" s="185"/>
      <c r="F27038" s="185"/>
      <c r="G27038" s="180">
        <f t="shared" si="844"/>
        <v>0</v>
      </c>
      <c r="H27038" s="181">
        <f t="shared" si="845"/>
        <v>0</v>
      </c>
    </row>
    <row r="27039" spans="2:8">
      <c r="B27039" s="186"/>
      <c r="C27039" s="183"/>
      <c r="D27039" s="183"/>
      <c r="E27039" s="185"/>
      <c r="F27039" s="185"/>
      <c r="G27039" s="180">
        <f t="shared" si="844"/>
        <v>0</v>
      </c>
      <c r="H27039" s="181">
        <f t="shared" si="845"/>
        <v>0</v>
      </c>
    </row>
    <row r="27040" spans="2:8">
      <c r="B27040" s="186"/>
      <c r="C27040" s="183"/>
      <c r="D27040" s="183"/>
      <c r="E27040" s="185"/>
      <c r="F27040" s="185"/>
      <c r="G27040" s="180">
        <f t="shared" si="844"/>
        <v>0</v>
      </c>
      <c r="H27040" s="181">
        <f t="shared" si="845"/>
        <v>0</v>
      </c>
    </row>
    <row r="27041" spans="2:8">
      <c r="B27041" s="186"/>
      <c r="C27041" s="183"/>
      <c r="D27041" s="183"/>
      <c r="E27041" s="185"/>
      <c r="F27041" s="185"/>
      <c r="G27041" s="180">
        <f t="shared" si="844"/>
        <v>0</v>
      </c>
      <c r="H27041" s="181">
        <f t="shared" si="845"/>
        <v>0</v>
      </c>
    </row>
    <row r="27042" spans="2:8">
      <c r="B27042" s="186"/>
      <c r="C27042" s="183"/>
      <c r="D27042" s="183"/>
      <c r="E27042" s="185"/>
      <c r="F27042" s="185"/>
      <c r="G27042" s="180">
        <f t="shared" si="844"/>
        <v>0</v>
      </c>
      <c r="H27042" s="181">
        <f t="shared" si="845"/>
        <v>0</v>
      </c>
    </row>
    <row r="27043" spans="2:8">
      <c r="B27043" s="186"/>
      <c r="C27043" s="183"/>
      <c r="D27043" s="183"/>
      <c r="E27043" s="185"/>
      <c r="F27043" s="185"/>
      <c r="G27043" s="180">
        <f t="shared" si="844"/>
        <v>0</v>
      </c>
      <c r="H27043" s="181">
        <f t="shared" si="845"/>
        <v>0</v>
      </c>
    </row>
    <row r="27044" spans="2:8">
      <c r="B27044" s="186"/>
      <c r="C27044" s="183"/>
      <c r="D27044" s="183"/>
      <c r="E27044" s="185"/>
      <c r="F27044" s="185"/>
      <c r="G27044" s="180">
        <f t="shared" si="844"/>
        <v>0</v>
      </c>
      <c r="H27044" s="181">
        <f t="shared" si="845"/>
        <v>0</v>
      </c>
    </row>
    <row r="27045" spans="2:8">
      <c r="B27045" s="186"/>
      <c r="C27045" s="183"/>
      <c r="D27045" s="183"/>
      <c r="E27045" s="185"/>
      <c r="F27045" s="185"/>
      <c r="G27045" s="180">
        <f t="shared" si="844"/>
        <v>0</v>
      </c>
      <c r="H27045" s="181">
        <f t="shared" si="845"/>
        <v>0</v>
      </c>
    </row>
    <row r="27046" spans="2:8">
      <c r="B27046" s="186"/>
      <c r="C27046" s="183"/>
      <c r="D27046" s="183"/>
      <c r="E27046" s="185"/>
      <c r="F27046" s="185"/>
      <c r="G27046" s="180">
        <f t="shared" si="844"/>
        <v>0</v>
      </c>
      <c r="H27046" s="181">
        <f t="shared" si="845"/>
        <v>0</v>
      </c>
    </row>
    <row r="27047" spans="2:8">
      <c r="B27047" s="186"/>
      <c r="C27047" s="183"/>
      <c r="D27047" s="183"/>
      <c r="E27047" s="185"/>
      <c r="F27047" s="185"/>
      <c r="G27047" s="180">
        <f t="shared" si="844"/>
        <v>0</v>
      </c>
      <c r="H27047" s="181">
        <f t="shared" si="845"/>
        <v>0</v>
      </c>
    </row>
    <row r="27048" spans="2:8">
      <c r="B27048" s="186"/>
      <c r="C27048" s="183"/>
      <c r="D27048" s="183"/>
      <c r="E27048" s="185"/>
      <c r="F27048" s="185"/>
      <c r="G27048" s="180">
        <f t="shared" si="844"/>
        <v>0</v>
      </c>
      <c r="H27048" s="181">
        <f t="shared" si="845"/>
        <v>0</v>
      </c>
    </row>
    <row r="27049" spans="2:8">
      <c r="B27049" s="186"/>
      <c r="C27049" s="183"/>
      <c r="D27049" s="183"/>
      <c r="E27049" s="185"/>
      <c r="F27049" s="185"/>
      <c r="G27049" s="180">
        <f t="shared" si="844"/>
        <v>0</v>
      </c>
      <c r="H27049" s="181">
        <f t="shared" si="845"/>
        <v>0</v>
      </c>
    </row>
    <row r="27050" spans="2:8">
      <c r="B27050" s="186"/>
      <c r="C27050" s="183"/>
      <c r="D27050" s="183"/>
      <c r="E27050" s="185"/>
      <c r="F27050" s="185"/>
      <c r="G27050" s="180">
        <f t="shared" si="844"/>
        <v>0</v>
      </c>
      <c r="H27050" s="181">
        <f t="shared" si="845"/>
        <v>0</v>
      </c>
    </row>
    <row r="27051" spans="2:8">
      <c r="B27051" s="186"/>
      <c r="C27051" s="183"/>
      <c r="D27051" s="183"/>
      <c r="E27051" s="185"/>
      <c r="F27051" s="185"/>
      <c r="G27051" s="180">
        <f t="shared" si="844"/>
        <v>0</v>
      </c>
      <c r="H27051" s="181">
        <f t="shared" si="845"/>
        <v>0</v>
      </c>
    </row>
    <row r="27052" spans="2:8">
      <c r="B27052" s="186"/>
      <c r="C27052" s="183"/>
      <c r="D27052" s="183"/>
      <c r="E27052" s="185"/>
      <c r="F27052" s="185"/>
      <c r="G27052" s="180">
        <f t="shared" si="844"/>
        <v>0</v>
      </c>
      <c r="H27052" s="181">
        <f t="shared" si="845"/>
        <v>0</v>
      </c>
    </row>
    <row r="27053" spans="2:8">
      <c r="B27053" s="186"/>
      <c r="C27053" s="183"/>
      <c r="D27053" s="183"/>
      <c r="E27053" s="185"/>
      <c r="F27053" s="185"/>
      <c r="G27053" s="180">
        <f t="shared" si="844"/>
        <v>0</v>
      </c>
      <c r="H27053" s="181">
        <f t="shared" si="845"/>
        <v>0</v>
      </c>
    </row>
    <row r="27054" spans="2:8">
      <c r="B27054" s="186"/>
      <c r="C27054" s="183"/>
      <c r="D27054" s="183"/>
      <c r="E27054" s="185"/>
      <c r="F27054" s="185"/>
      <c r="G27054" s="180">
        <f t="shared" si="844"/>
        <v>0</v>
      </c>
      <c r="H27054" s="181">
        <f t="shared" si="845"/>
        <v>0</v>
      </c>
    </row>
    <row r="27055" spans="2:8">
      <c r="B27055" s="186"/>
      <c r="C27055" s="183"/>
      <c r="D27055" s="183"/>
      <c r="E27055" s="185"/>
      <c r="F27055" s="185"/>
      <c r="G27055" s="180">
        <f t="shared" si="844"/>
        <v>0</v>
      </c>
      <c r="H27055" s="181">
        <f t="shared" si="845"/>
        <v>0</v>
      </c>
    </row>
    <row r="27056" spans="2:8">
      <c r="B27056" s="186"/>
      <c r="C27056" s="183"/>
      <c r="D27056" s="183"/>
      <c r="E27056" s="185"/>
      <c r="F27056" s="185"/>
      <c r="G27056" s="180">
        <f t="shared" si="844"/>
        <v>0</v>
      </c>
      <c r="H27056" s="181">
        <f t="shared" si="845"/>
        <v>0</v>
      </c>
    </row>
    <row r="27057" spans="2:8">
      <c r="B27057" s="186"/>
      <c r="C27057" s="183"/>
      <c r="D27057" s="183"/>
      <c r="E27057" s="185"/>
      <c r="F27057" s="185"/>
      <c r="G27057" s="180">
        <f t="shared" si="844"/>
        <v>0</v>
      </c>
      <c r="H27057" s="181">
        <f t="shared" si="845"/>
        <v>0</v>
      </c>
    </row>
    <row r="27058" spans="2:8">
      <c r="B27058" s="186"/>
      <c r="C27058" s="183"/>
      <c r="D27058" s="183"/>
      <c r="E27058" s="185"/>
      <c r="F27058" s="185"/>
      <c r="G27058" s="180">
        <f t="shared" si="844"/>
        <v>0</v>
      </c>
      <c r="H27058" s="181">
        <f t="shared" si="845"/>
        <v>0</v>
      </c>
    </row>
    <row r="27059" spans="2:8">
      <c r="B27059" s="186"/>
      <c r="C27059" s="183"/>
      <c r="D27059" s="183"/>
      <c r="E27059" s="185"/>
      <c r="F27059" s="185"/>
      <c r="G27059" s="180">
        <f t="shared" si="844"/>
        <v>0</v>
      </c>
      <c r="H27059" s="181">
        <f t="shared" si="845"/>
        <v>0</v>
      </c>
    </row>
    <row r="27060" spans="2:8">
      <c r="B27060" s="186"/>
      <c r="C27060" s="183"/>
      <c r="D27060" s="183"/>
      <c r="E27060" s="185"/>
      <c r="F27060" s="185"/>
      <c r="G27060" s="180">
        <f t="shared" si="844"/>
        <v>0</v>
      </c>
      <c r="H27060" s="181">
        <f t="shared" si="845"/>
        <v>0</v>
      </c>
    </row>
    <row r="27061" spans="2:8">
      <c r="B27061" s="186"/>
      <c r="C27061" s="183"/>
      <c r="D27061" s="183"/>
      <c r="E27061" s="185"/>
      <c r="F27061" s="185"/>
      <c r="G27061" s="180">
        <f t="shared" si="844"/>
        <v>0</v>
      </c>
      <c r="H27061" s="181">
        <f t="shared" si="845"/>
        <v>0</v>
      </c>
    </row>
    <row r="27062" spans="2:8">
      <c r="B27062" s="186"/>
      <c r="C27062" s="183"/>
      <c r="D27062" s="183"/>
      <c r="E27062" s="185"/>
      <c r="F27062" s="185"/>
      <c r="G27062" s="180">
        <f t="shared" si="844"/>
        <v>0</v>
      </c>
      <c r="H27062" s="181">
        <f t="shared" si="845"/>
        <v>0</v>
      </c>
    </row>
    <row r="27063" spans="2:8">
      <c r="B27063" s="186"/>
      <c r="C27063" s="183"/>
      <c r="D27063" s="183"/>
      <c r="E27063" s="185"/>
      <c r="F27063" s="185"/>
      <c r="G27063" s="180">
        <f t="shared" si="844"/>
        <v>0</v>
      </c>
      <c r="H27063" s="181">
        <f t="shared" si="845"/>
        <v>0</v>
      </c>
    </row>
    <row r="27064" spans="2:8">
      <c r="B27064" s="186"/>
      <c r="C27064" s="183"/>
      <c r="D27064" s="183"/>
      <c r="E27064" s="185"/>
      <c r="F27064" s="185"/>
      <c r="G27064" s="180">
        <f t="shared" si="844"/>
        <v>0</v>
      </c>
      <c r="H27064" s="181">
        <f t="shared" si="845"/>
        <v>0</v>
      </c>
    </row>
    <row r="27065" spans="2:8">
      <c r="B27065" s="186"/>
      <c r="C27065" s="183"/>
      <c r="D27065" s="183"/>
      <c r="E27065" s="185"/>
      <c r="F27065" s="185"/>
      <c r="G27065" s="180">
        <f t="shared" si="844"/>
        <v>0</v>
      </c>
      <c r="H27065" s="181">
        <f t="shared" si="845"/>
        <v>0</v>
      </c>
    </row>
    <row r="27066" spans="2:8">
      <c r="B27066" s="186"/>
      <c r="C27066" s="183"/>
      <c r="D27066" s="183"/>
      <c r="E27066" s="185"/>
      <c r="F27066" s="185"/>
      <c r="G27066" s="180">
        <f t="shared" si="844"/>
        <v>0</v>
      </c>
      <c r="H27066" s="181">
        <f t="shared" si="845"/>
        <v>0</v>
      </c>
    </row>
    <row r="27067" spans="2:8">
      <c r="B27067" s="186"/>
      <c r="C27067" s="183"/>
      <c r="D27067" s="183"/>
      <c r="E27067" s="185"/>
      <c r="F27067" s="185"/>
      <c r="G27067" s="180">
        <f t="shared" si="844"/>
        <v>0</v>
      </c>
      <c r="H27067" s="181">
        <f t="shared" si="845"/>
        <v>0</v>
      </c>
    </row>
    <row r="27068" spans="2:8">
      <c r="B27068" s="186"/>
      <c r="C27068" s="183"/>
      <c r="D27068" s="183"/>
      <c r="E27068" s="185"/>
      <c r="F27068" s="185"/>
      <c r="G27068" s="180">
        <f t="shared" si="844"/>
        <v>0</v>
      </c>
      <c r="H27068" s="181">
        <f t="shared" si="845"/>
        <v>0</v>
      </c>
    </row>
    <row r="27069" spans="2:8">
      <c r="B27069" s="186"/>
      <c r="C27069" s="183"/>
      <c r="D27069" s="183"/>
      <c r="E27069" s="185"/>
      <c r="F27069" s="185"/>
      <c r="G27069" s="180">
        <f t="shared" si="844"/>
        <v>0</v>
      </c>
      <c r="H27069" s="181">
        <f t="shared" si="845"/>
        <v>0</v>
      </c>
    </row>
    <row r="27070" spans="2:8">
      <c r="B27070" s="186"/>
      <c r="C27070" s="183"/>
      <c r="D27070" s="183"/>
      <c r="E27070" s="185"/>
      <c r="F27070" s="185"/>
      <c r="G27070" s="180">
        <f t="shared" si="844"/>
        <v>0</v>
      </c>
      <c r="H27070" s="181">
        <f t="shared" si="845"/>
        <v>0</v>
      </c>
    </row>
    <row r="27071" spans="2:8">
      <c r="B27071" s="186"/>
      <c r="C27071" s="183"/>
      <c r="D27071" s="183"/>
      <c r="E27071" s="185"/>
      <c r="F27071" s="185"/>
      <c r="G27071" s="180">
        <f t="shared" si="844"/>
        <v>0</v>
      </c>
      <c r="H27071" s="181">
        <f t="shared" si="845"/>
        <v>0</v>
      </c>
    </row>
    <row r="27072" spans="2:8">
      <c r="B27072" s="186"/>
      <c r="C27072" s="183"/>
      <c r="D27072" s="183"/>
      <c r="E27072" s="185"/>
      <c r="F27072" s="185"/>
      <c r="G27072" s="180">
        <f t="shared" si="844"/>
        <v>0</v>
      </c>
      <c r="H27072" s="181">
        <f t="shared" si="845"/>
        <v>0</v>
      </c>
    </row>
    <row r="27073" spans="2:8">
      <c r="B27073" s="186"/>
      <c r="C27073" s="183"/>
      <c r="D27073" s="183"/>
      <c r="E27073" s="185"/>
      <c r="F27073" s="185"/>
      <c r="G27073" s="180">
        <f t="shared" si="844"/>
        <v>0</v>
      </c>
      <c r="H27073" s="181">
        <f t="shared" si="845"/>
        <v>0</v>
      </c>
    </row>
    <row r="27074" spans="2:8">
      <c r="B27074" s="186"/>
      <c r="C27074" s="183"/>
      <c r="D27074" s="183"/>
      <c r="E27074" s="185"/>
      <c r="F27074" s="185"/>
      <c r="G27074" s="180">
        <f t="shared" si="844"/>
        <v>0</v>
      </c>
      <c r="H27074" s="181">
        <f t="shared" si="845"/>
        <v>0</v>
      </c>
    </row>
    <row r="27075" spans="2:8">
      <c r="B27075" s="186"/>
      <c r="C27075" s="183"/>
      <c r="D27075" s="183"/>
      <c r="E27075" s="185"/>
      <c r="F27075" s="185"/>
      <c r="G27075" s="180">
        <f t="shared" si="844"/>
        <v>0</v>
      </c>
      <c r="H27075" s="181">
        <f t="shared" si="845"/>
        <v>0</v>
      </c>
    </row>
    <row r="27076" spans="2:8">
      <c r="B27076" s="186"/>
      <c r="C27076" s="183"/>
      <c r="D27076" s="183"/>
      <c r="E27076" s="185"/>
      <c r="F27076" s="185"/>
      <c r="G27076" s="180">
        <f t="shared" si="844"/>
        <v>0</v>
      </c>
      <c r="H27076" s="181">
        <f t="shared" si="845"/>
        <v>0</v>
      </c>
    </row>
    <row r="27077" spans="2:8">
      <c r="B27077" s="186"/>
      <c r="C27077" s="183"/>
      <c r="D27077" s="183"/>
      <c r="E27077" s="185"/>
      <c r="F27077" s="185"/>
      <c r="G27077" s="180">
        <f t="shared" si="844"/>
        <v>0</v>
      </c>
      <c r="H27077" s="181">
        <f t="shared" si="845"/>
        <v>0</v>
      </c>
    </row>
    <row r="27078" spans="2:8">
      <c r="B27078" s="186"/>
      <c r="C27078" s="183"/>
      <c r="D27078" s="183"/>
      <c r="E27078" s="185"/>
      <c r="F27078" s="185"/>
      <c r="G27078" s="180">
        <f t="shared" ref="G27078:G27141" si="846">IF(ABS(F27078)&gt;ABS(E27078),ABS(F27078),ABS(E27078))</f>
        <v>0</v>
      </c>
      <c r="H27078" s="181">
        <f t="shared" ref="H27078:H27141" si="847">IF(G27078&lt;&gt;0,IF(ABS(F27078)&gt;=G27078,1,ABS(F27078/G27078)),0)</f>
        <v>0</v>
      </c>
    </row>
    <row r="27079" spans="2:8">
      <c r="B27079" s="186"/>
      <c r="C27079" s="183"/>
      <c r="D27079" s="183"/>
      <c r="E27079" s="185"/>
      <c r="F27079" s="185"/>
      <c r="G27079" s="180">
        <f t="shared" si="846"/>
        <v>0</v>
      </c>
      <c r="H27079" s="181">
        <f t="shared" si="847"/>
        <v>0</v>
      </c>
    </row>
    <row r="27080" spans="2:8">
      <c r="B27080" s="186"/>
      <c r="C27080" s="183"/>
      <c r="D27080" s="183"/>
      <c r="E27080" s="185"/>
      <c r="F27080" s="185"/>
      <c r="G27080" s="180">
        <f t="shared" si="846"/>
        <v>0</v>
      </c>
      <c r="H27080" s="181">
        <f t="shared" si="847"/>
        <v>0</v>
      </c>
    </row>
    <row r="27081" spans="2:8">
      <c r="B27081" s="186"/>
      <c r="C27081" s="183"/>
      <c r="D27081" s="183"/>
      <c r="E27081" s="185"/>
      <c r="F27081" s="185"/>
      <c r="G27081" s="180">
        <f t="shared" si="846"/>
        <v>0</v>
      </c>
      <c r="H27081" s="181">
        <f t="shared" si="847"/>
        <v>0</v>
      </c>
    </row>
    <row r="27082" spans="2:8">
      <c r="B27082" s="186"/>
      <c r="C27082" s="183"/>
      <c r="D27082" s="183"/>
      <c r="E27082" s="185"/>
      <c r="F27082" s="185"/>
      <c r="G27082" s="180">
        <f t="shared" si="846"/>
        <v>0</v>
      </c>
      <c r="H27082" s="181">
        <f t="shared" si="847"/>
        <v>0</v>
      </c>
    </row>
    <row r="27083" spans="2:8">
      <c r="B27083" s="186"/>
      <c r="C27083" s="183"/>
      <c r="D27083" s="183"/>
      <c r="E27083" s="185"/>
      <c r="F27083" s="185"/>
      <c r="G27083" s="180">
        <f t="shared" si="846"/>
        <v>0</v>
      </c>
      <c r="H27083" s="181">
        <f t="shared" si="847"/>
        <v>0</v>
      </c>
    </row>
    <row r="27084" spans="2:8">
      <c r="B27084" s="186"/>
      <c r="C27084" s="183"/>
      <c r="D27084" s="183"/>
      <c r="E27084" s="185"/>
      <c r="F27084" s="185"/>
      <c r="G27084" s="180">
        <f t="shared" si="846"/>
        <v>0</v>
      </c>
      <c r="H27084" s="181">
        <f t="shared" si="847"/>
        <v>0</v>
      </c>
    </row>
    <row r="27085" spans="2:8">
      <c r="B27085" s="186"/>
      <c r="C27085" s="183"/>
      <c r="D27085" s="183"/>
      <c r="E27085" s="185"/>
      <c r="F27085" s="185"/>
      <c r="G27085" s="180">
        <f t="shared" si="846"/>
        <v>0</v>
      </c>
      <c r="H27085" s="181">
        <f t="shared" si="847"/>
        <v>0</v>
      </c>
    </row>
    <row r="27086" spans="2:8">
      <c r="B27086" s="186"/>
      <c r="C27086" s="183"/>
      <c r="D27086" s="183"/>
      <c r="E27086" s="185"/>
      <c r="F27086" s="185"/>
      <c r="G27086" s="180">
        <f t="shared" si="846"/>
        <v>0</v>
      </c>
      <c r="H27086" s="181">
        <f t="shared" si="847"/>
        <v>0</v>
      </c>
    </row>
    <row r="27087" spans="2:8">
      <c r="B27087" s="186"/>
      <c r="C27087" s="183"/>
      <c r="D27087" s="183"/>
      <c r="E27087" s="185"/>
      <c r="F27087" s="185"/>
      <c r="G27087" s="180">
        <f t="shared" si="846"/>
        <v>0</v>
      </c>
      <c r="H27087" s="181">
        <f t="shared" si="847"/>
        <v>0</v>
      </c>
    </row>
    <row r="27088" spans="2:8">
      <c r="B27088" s="186"/>
      <c r="C27088" s="183"/>
      <c r="D27088" s="183"/>
      <c r="E27088" s="185"/>
      <c r="F27088" s="185"/>
      <c r="G27088" s="180">
        <f t="shared" si="846"/>
        <v>0</v>
      </c>
      <c r="H27088" s="181">
        <f t="shared" si="847"/>
        <v>0</v>
      </c>
    </row>
    <row r="27089" spans="2:8">
      <c r="B27089" s="186"/>
      <c r="C27089" s="183"/>
      <c r="D27089" s="183"/>
      <c r="E27089" s="185"/>
      <c r="F27089" s="185"/>
      <c r="G27089" s="180">
        <f t="shared" si="846"/>
        <v>0</v>
      </c>
      <c r="H27089" s="181">
        <f t="shared" si="847"/>
        <v>0</v>
      </c>
    </row>
    <row r="27090" spans="2:8">
      <c r="B27090" s="186"/>
      <c r="C27090" s="183"/>
      <c r="D27090" s="183"/>
      <c r="E27090" s="185"/>
      <c r="F27090" s="185"/>
      <c r="G27090" s="180">
        <f t="shared" si="846"/>
        <v>0</v>
      </c>
      <c r="H27090" s="181">
        <f t="shared" si="847"/>
        <v>0</v>
      </c>
    </row>
    <row r="27091" spans="2:8">
      <c r="B27091" s="186"/>
      <c r="C27091" s="183"/>
      <c r="D27091" s="183"/>
      <c r="E27091" s="185"/>
      <c r="F27091" s="185"/>
      <c r="G27091" s="180">
        <f t="shared" si="846"/>
        <v>0</v>
      </c>
      <c r="H27091" s="181">
        <f t="shared" si="847"/>
        <v>0</v>
      </c>
    </row>
    <row r="27092" spans="2:8">
      <c r="B27092" s="186"/>
      <c r="C27092" s="183"/>
      <c r="D27092" s="183"/>
      <c r="E27092" s="185"/>
      <c r="F27092" s="185"/>
      <c r="G27092" s="180">
        <f t="shared" si="846"/>
        <v>0</v>
      </c>
      <c r="H27092" s="181">
        <f t="shared" si="847"/>
        <v>0</v>
      </c>
    </row>
    <row r="27093" spans="2:8">
      <c r="B27093" s="186"/>
      <c r="C27093" s="183"/>
      <c r="D27093" s="183"/>
      <c r="E27093" s="185"/>
      <c r="F27093" s="185"/>
      <c r="G27093" s="180">
        <f t="shared" si="846"/>
        <v>0</v>
      </c>
      <c r="H27093" s="181">
        <f t="shared" si="847"/>
        <v>0</v>
      </c>
    </row>
    <row r="27094" spans="2:8">
      <c r="B27094" s="186"/>
      <c r="C27094" s="183"/>
      <c r="D27094" s="183"/>
      <c r="E27094" s="185"/>
      <c r="F27094" s="185"/>
      <c r="G27094" s="180">
        <f t="shared" si="846"/>
        <v>0</v>
      </c>
      <c r="H27094" s="181">
        <f t="shared" si="847"/>
        <v>0</v>
      </c>
    </row>
    <row r="27095" spans="2:8">
      <c r="B27095" s="186"/>
      <c r="C27095" s="183"/>
      <c r="D27095" s="183"/>
      <c r="E27095" s="185"/>
      <c r="F27095" s="185"/>
      <c r="G27095" s="180">
        <f t="shared" si="846"/>
        <v>0</v>
      </c>
      <c r="H27095" s="181">
        <f t="shared" si="847"/>
        <v>0</v>
      </c>
    </row>
    <row r="27096" spans="2:8">
      <c r="B27096" s="186"/>
      <c r="C27096" s="183"/>
      <c r="D27096" s="183"/>
      <c r="E27096" s="185"/>
      <c r="F27096" s="185"/>
      <c r="G27096" s="180">
        <f t="shared" si="846"/>
        <v>0</v>
      </c>
      <c r="H27096" s="181">
        <f t="shared" si="847"/>
        <v>0</v>
      </c>
    </row>
    <row r="27097" spans="2:8">
      <c r="B27097" s="186"/>
      <c r="C27097" s="183"/>
      <c r="D27097" s="183"/>
      <c r="E27097" s="185"/>
      <c r="F27097" s="185"/>
      <c r="G27097" s="180">
        <f t="shared" si="846"/>
        <v>0</v>
      </c>
      <c r="H27097" s="181">
        <f t="shared" si="847"/>
        <v>0</v>
      </c>
    </row>
    <row r="27098" spans="2:8">
      <c r="B27098" s="186"/>
      <c r="C27098" s="183"/>
      <c r="D27098" s="183"/>
      <c r="E27098" s="185"/>
      <c r="F27098" s="185"/>
      <c r="G27098" s="180">
        <f t="shared" si="846"/>
        <v>0</v>
      </c>
      <c r="H27098" s="181">
        <f t="shared" si="847"/>
        <v>0</v>
      </c>
    </row>
    <row r="27099" spans="2:8">
      <c r="B27099" s="186"/>
      <c r="C27099" s="183"/>
      <c r="D27099" s="183"/>
      <c r="E27099" s="185"/>
      <c r="F27099" s="185"/>
      <c r="G27099" s="180">
        <f t="shared" si="846"/>
        <v>0</v>
      </c>
      <c r="H27099" s="181">
        <f t="shared" si="847"/>
        <v>0</v>
      </c>
    </row>
    <row r="27100" spans="2:8">
      <c r="B27100" s="186"/>
      <c r="C27100" s="183"/>
      <c r="D27100" s="183"/>
      <c r="E27100" s="185"/>
      <c r="F27100" s="185"/>
      <c r="G27100" s="180">
        <f t="shared" si="846"/>
        <v>0</v>
      </c>
      <c r="H27100" s="181">
        <f t="shared" si="847"/>
        <v>0</v>
      </c>
    </row>
    <row r="27101" spans="2:8">
      <c r="B27101" s="186"/>
      <c r="C27101" s="183"/>
      <c r="D27101" s="183"/>
      <c r="E27101" s="185"/>
      <c r="F27101" s="185"/>
      <c r="G27101" s="180">
        <f t="shared" si="846"/>
        <v>0</v>
      </c>
      <c r="H27101" s="181">
        <f t="shared" si="847"/>
        <v>0</v>
      </c>
    </row>
    <row r="27102" spans="2:8">
      <c r="B27102" s="186"/>
      <c r="C27102" s="183"/>
      <c r="D27102" s="183"/>
      <c r="E27102" s="185"/>
      <c r="F27102" s="185"/>
      <c r="G27102" s="180">
        <f t="shared" si="846"/>
        <v>0</v>
      </c>
      <c r="H27102" s="181">
        <f t="shared" si="847"/>
        <v>0</v>
      </c>
    </row>
    <row r="27103" spans="2:8">
      <c r="B27103" s="186"/>
      <c r="C27103" s="183"/>
      <c r="D27103" s="183"/>
      <c r="E27103" s="185"/>
      <c r="F27103" s="185"/>
      <c r="G27103" s="180">
        <f t="shared" si="846"/>
        <v>0</v>
      </c>
      <c r="H27103" s="181">
        <f t="shared" si="847"/>
        <v>0</v>
      </c>
    </row>
    <row r="27104" spans="2:8">
      <c r="B27104" s="186"/>
      <c r="C27104" s="183"/>
      <c r="D27104" s="183"/>
      <c r="E27104" s="185"/>
      <c r="F27104" s="185"/>
      <c r="G27104" s="180">
        <f t="shared" si="846"/>
        <v>0</v>
      </c>
      <c r="H27104" s="181">
        <f t="shared" si="847"/>
        <v>0</v>
      </c>
    </row>
    <row r="27105" spans="2:8">
      <c r="B27105" s="186"/>
      <c r="C27105" s="183"/>
      <c r="D27105" s="183"/>
      <c r="E27105" s="185"/>
      <c r="F27105" s="185"/>
      <c r="G27105" s="180">
        <f t="shared" si="846"/>
        <v>0</v>
      </c>
      <c r="H27105" s="181">
        <f t="shared" si="847"/>
        <v>0</v>
      </c>
    </row>
    <row r="27106" spans="2:8">
      <c r="B27106" s="186"/>
      <c r="C27106" s="183"/>
      <c r="D27106" s="183"/>
      <c r="E27106" s="185"/>
      <c r="F27106" s="185"/>
      <c r="G27106" s="180">
        <f t="shared" si="846"/>
        <v>0</v>
      </c>
      <c r="H27106" s="181">
        <f t="shared" si="847"/>
        <v>0</v>
      </c>
    </row>
    <row r="27107" spans="2:8">
      <c r="B27107" s="186"/>
      <c r="C27107" s="183"/>
      <c r="D27107" s="183"/>
      <c r="E27107" s="185"/>
      <c r="F27107" s="185"/>
      <c r="G27107" s="180">
        <f t="shared" si="846"/>
        <v>0</v>
      </c>
      <c r="H27107" s="181">
        <f t="shared" si="847"/>
        <v>0</v>
      </c>
    </row>
    <row r="27108" spans="2:8">
      <c r="B27108" s="186"/>
      <c r="C27108" s="183"/>
      <c r="D27108" s="183"/>
      <c r="E27108" s="185"/>
      <c r="F27108" s="185"/>
      <c r="G27108" s="180">
        <f t="shared" si="846"/>
        <v>0</v>
      </c>
      <c r="H27108" s="181">
        <f t="shared" si="847"/>
        <v>0</v>
      </c>
    </row>
    <row r="27109" spans="2:8">
      <c r="B27109" s="186"/>
      <c r="C27109" s="183"/>
      <c r="D27109" s="183"/>
      <c r="E27109" s="185"/>
      <c r="F27109" s="185"/>
      <c r="G27109" s="180">
        <f t="shared" si="846"/>
        <v>0</v>
      </c>
      <c r="H27109" s="181">
        <f t="shared" si="847"/>
        <v>0</v>
      </c>
    </row>
    <row r="27110" spans="2:8">
      <c r="B27110" s="186"/>
      <c r="C27110" s="183"/>
      <c r="D27110" s="183"/>
      <c r="E27110" s="185"/>
      <c r="F27110" s="185"/>
      <c r="G27110" s="180">
        <f t="shared" si="846"/>
        <v>0</v>
      </c>
      <c r="H27110" s="181">
        <f t="shared" si="847"/>
        <v>0</v>
      </c>
    </row>
    <row r="27111" spans="2:8">
      <c r="B27111" s="186"/>
      <c r="C27111" s="183"/>
      <c r="D27111" s="183"/>
      <c r="E27111" s="185"/>
      <c r="F27111" s="185"/>
      <c r="G27111" s="180">
        <f t="shared" si="846"/>
        <v>0</v>
      </c>
      <c r="H27111" s="181">
        <f t="shared" si="847"/>
        <v>0</v>
      </c>
    </row>
    <row r="27112" spans="2:8">
      <c r="B27112" s="186"/>
      <c r="C27112" s="183"/>
      <c r="D27112" s="183"/>
      <c r="E27112" s="185"/>
      <c r="F27112" s="185"/>
      <c r="G27112" s="180">
        <f t="shared" si="846"/>
        <v>0</v>
      </c>
      <c r="H27112" s="181">
        <f t="shared" si="847"/>
        <v>0</v>
      </c>
    </row>
    <row r="27113" spans="2:8">
      <c r="B27113" s="186"/>
      <c r="C27113" s="183"/>
      <c r="D27113" s="183"/>
      <c r="E27113" s="185"/>
      <c r="F27113" s="185"/>
      <c r="G27113" s="180">
        <f t="shared" si="846"/>
        <v>0</v>
      </c>
      <c r="H27113" s="181">
        <f t="shared" si="847"/>
        <v>0</v>
      </c>
    </row>
    <row r="27114" spans="2:8">
      <c r="B27114" s="186"/>
      <c r="C27114" s="183"/>
      <c r="D27114" s="183"/>
      <c r="E27114" s="185"/>
      <c r="F27114" s="185"/>
      <c r="G27114" s="180">
        <f t="shared" si="846"/>
        <v>0</v>
      </c>
      <c r="H27114" s="181">
        <f t="shared" si="847"/>
        <v>0</v>
      </c>
    </row>
    <row r="27115" spans="2:8">
      <c r="B27115" s="186"/>
      <c r="C27115" s="183"/>
      <c r="D27115" s="183"/>
      <c r="E27115" s="185"/>
      <c r="F27115" s="185"/>
      <c r="G27115" s="180">
        <f t="shared" si="846"/>
        <v>0</v>
      </c>
      <c r="H27115" s="181">
        <f t="shared" si="847"/>
        <v>0</v>
      </c>
    </row>
    <row r="27116" spans="2:8">
      <c r="B27116" s="186"/>
      <c r="C27116" s="183"/>
      <c r="D27116" s="183"/>
      <c r="E27116" s="185"/>
      <c r="F27116" s="185"/>
      <c r="G27116" s="180">
        <f t="shared" si="846"/>
        <v>0</v>
      </c>
      <c r="H27116" s="181">
        <f t="shared" si="847"/>
        <v>0</v>
      </c>
    </row>
    <row r="27117" spans="2:8">
      <c r="B27117" s="186"/>
      <c r="C27117" s="183"/>
      <c r="D27117" s="183"/>
      <c r="E27117" s="185"/>
      <c r="F27117" s="185"/>
      <c r="G27117" s="180">
        <f t="shared" si="846"/>
        <v>0</v>
      </c>
      <c r="H27117" s="181">
        <f t="shared" si="847"/>
        <v>0</v>
      </c>
    </row>
    <row r="27118" spans="2:8">
      <c r="B27118" s="186"/>
      <c r="C27118" s="183"/>
      <c r="D27118" s="183"/>
      <c r="E27118" s="185"/>
      <c r="F27118" s="185"/>
      <c r="G27118" s="180">
        <f t="shared" si="846"/>
        <v>0</v>
      </c>
      <c r="H27118" s="181">
        <f t="shared" si="847"/>
        <v>0</v>
      </c>
    </row>
    <row r="27119" spans="2:8">
      <c r="B27119" s="186"/>
      <c r="C27119" s="183"/>
      <c r="D27119" s="183"/>
      <c r="E27119" s="185"/>
      <c r="F27119" s="185"/>
      <c r="G27119" s="180">
        <f t="shared" si="846"/>
        <v>0</v>
      </c>
      <c r="H27119" s="181">
        <f t="shared" si="847"/>
        <v>0</v>
      </c>
    </row>
    <row r="27120" spans="2:8">
      <c r="B27120" s="186"/>
      <c r="C27120" s="183"/>
      <c r="D27120" s="183"/>
      <c r="E27120" s="185"/>
      <c r="F27120" s="185"/>
      <c r="G27120" s="180">
        <f t="shared" si="846"/>
        <v>0</v>
      </c>
      <c r="H27120" s="181">
        <f t="shared" si="847"/>
        <v>0</v>
      </c>
    </row>
    <row r="27121" spans="2:8">
      <c r="B27121" s="186"/>
      <c r="C27121" s="183"/>
      <c r="D27121" s="183"/>
      <c r="E27121" s="185"/>
      <c r="F27121" s="185"/>
      <c r="G27121" s="180">
        <f t="shared" si="846"/>
        <v>0</v>
      </c>
      <c r="H27121" s="181">
        <f t="shared" si="847"/>
        <v>0</v>
      </c>
    </row>
    <row r="27122" spans="2:8">
      <c r="B27122" s="186"/>
      <c r="C27122" s="183"/>
      <c r="D27122" s="183"/>
      <c r="E27122" s="185"/>
      <c r="F27122" s="185"/>
      <c r="G27122" s="180">
        <f t="shared" si="846"/>
        <v>0</v>
      </c>
      <c r="H27122" s="181">
        <f t="shared" si="847"/>
        <v>0</v>
      </c>
    </row>
    <row r="27123" spans="2:8">
      <c r="B27123" s="186"/>
      <c r="C27123" s="183"/>
      <c r="D27123" s="183"/>
      <c r="E27123" s="185"/>
      <c r="F27123" s="185"/>
      <c r="G27123" s="180">
        <f t="shared" si="846"/>
        <v>0</v>
      </c>
      <c r="H27123" s="181">
        <f t="shared" si="847"/>
        <v>0</v>
      </c>
    </row>
    <row r="27124" spans="2:8">
      <c r="B27124" s="186"/>
      <c r="C27124" s="183"/>
      <c r="D27124" s="183"/>
      <c r="E27124" s="185"/>
      <c r="F27124" s="185"/>
      <c r="G27124" s="180">
        <f t="shared" si="846"/>
        <v>0</v>
      </c>
      <c r="H27124" s="181">
        <f t="shared" si="847"/>
        <v>0</v>
      </c>
    </row>
    <row r="27125" spans="2:8">
      <c r="B27125" s="186"/>
      <c r="C27125" s="183"/>
      <c r="D27125" s="183"/>
      <c r="E27125" s="185"/>
      <c r="F27125" s="185"/>
      <c r="G27125" s="180">
        <f t="shared" si="846"/>
        <v>0</v>
      </c>
      <c r="H27125" s="181">
        <f t="shared" si="847"/>
        <v>0</v>
      </c>
    </row>
    <row r="27126" spans="2:8">
      <c r="B27126" s="186"/>
      <c r="C27126" s="183"/>
      <c r="D27126" s="183"/>
      <c r="E27126" s="185"/>
      <c r="F27126" s="185"/>
      <c r="G27126" s="180">
        <f t="shared" si="846"/>
        <v>0</v>
      </c>
      <c r="H27126" s="181">
        <f t="shared" si="847"/>
        <v>0</v>
      </c>
    </row>
    <row r="27127" spans="2:8">
      <c r="B27127" s="186"/>
      <c r="C27127" s="183"/>
      <c r="D27127" s="183"/>
      <c r="E27127" s="185"/>
      <c r="F27127" s="185"/>
      <c r="G27127" s="180">
        <f t="shared" si="846"/>
        <v>0</v>
      </c>
      <c r="H27127" s="181">
        <f t="shared" si="847"/>
        <v>0</v>
      </c>
    </row>
    <row r="27128" spans="2:8">
      <c r="B27128" s="186"/>
      <c r="C27128" s="183"/>
      <c r="D27128" s="183"/>
      <c r="E27128" s="185"/>
      <c r="F27128" s="185"/>
      <c r="G27128" s="180">
        <f t="shared" si="846"/>
        <v>0</v>
      </c>
      <c r="H27128" s="181">
        <f t="shared" si="847"/>
        <v>0</v>
      </c>
    </row>
    <row r="27129" spans="2:8">
      <c r="B27129" s="186"/>
      <c r="C27129" s="183"/>
      <c r="D27129" s="183"/>
      <c r="E27129" s="185"/>
      <c r="F27129" s="185"/>
      <c r="G27129" s="180">
        <f t="shared" si="846"/>
        <v>0</v>
      </c>
      <c r="H27129" s="181">
        <f t="shared" si="847"/>
        <v>0</v>
      </c>
    </row>
    <row r="27130" spans="2:8">
      <c r="B27130" s="186"/>
      <c r="C27130" s="183"/>
      <c r="D27130" s="183"/>
      <c r="E27130" s="185"/>
      <c r="F27130" s="185"/>
      <c r="G27130" s="180">
        <f t="shared" si="846"/>
        <v>0</v>
      </c>
      <c r="H27130" s="181">
        <f t="shared" si="847"/>
        <v>0</v>
      </c>
    </row>
    <row r="27131" spans="2:8">
      <c r="B27131" s="186"/>
      <c r="C27131" s="183"/>
      <c r="D27131" s="183"/>
      <c r="E27131" s="185"/>
      <c r="F27131" s="185"/>
      <c r="G27131" s="180">
        <f t="shared" si="846"/>
        <v>0</v>
      </c>
      <c r="H27131" s="181">
        <f t="shared" si="847"/>
        <v>0</v>
      </c>
    </row>
    <row r="27132" spans="2:8">
      <c r="B27132" s="186"/>
      <c r="C27132" s="183"/>
      <c r="D27132" s="183"/>
      <c r="E27132" s="185"/>
      <c r="F27132" s="185"/>
      <c r="G27132" s="180">
        <f t="shared" si="846"/>
        <v>0</v>
      </c>
      <c r="H27132" s="181">
        <f t="shared" si="847"/>
        <v>0</v>
      </c>
    </row>
    <row r="27133" spans="2:8">
      <c r="B27133" s="186"/>
      <c r="C27133" s="183"/>
      <c r="D27133" s="183"/>
      <c r="E27133" s="185"/>
      <c r="F27133" s="185"/>
      <c r="G27133" s="180">
        <f t="shared" si="846"/>
        <v>0</v>
      </c>
      <c r="H27133" s="181">
        <f t="shared" si="847"/>
        <v>0</v>
      </c>
    </row>
    <row r="27134" spans="2:8">
      <c r="B27134" s="186"/>
      <c r="C27134" s="183"/>
      <c r="D27134" s="183"/>
      <c r="E27134" s="185"/>
      <c r="F27134" s="185"/>
      <c r="G27134" s="180">
        <f t="shared" si="846"/>
        <v>0</v>
      </c>
      <c r="H27134" s="181">
        <f t="shared" si="847"/>
        <v>0</v>
      </c>
    </row>
    <row r="27135" spans="2:8">
      <c r="B27135" s="186"/>
      <c r="C27135" s="183"/>
      <c r="D27135" s="183"/>
      <c r="E27135" s="185"/>
      <c r="F27135" s="185"/>
      <c r="G27135" s="180">
        <f t="shared" si="846"/>
        <v>0</v>
      </c>
      <c r="H27135" s="181">
        <f t="shared" si="847"/>
        <v>0</v>
      </c>
    </row>
    <row r="27136" spans="2:8">
      <c r="B27136" s="186"/>
      <c r="C27136" s="183"/>
      <c r="D27136" s="183"/>
      <c r="E27136" s="185"/>
      <c r="F27136" s="185"/>
      <c r="G27136" s="180">
        <f t="shared" si="846"/>
        <v>0</v>
      </c>
      <c r="H27136" s="181">
        <f t="shared" si="847"/>
        <v>0</v>
      </c>
    </row>
    <row r="27137" spans="2:8">
      <c r="B27137" s="186"/>
      <c r="C27137" s="183"/>
      <c r="D27137" s="183"/>
      <c r="E27137" s="185"/>
      <c r="F27137" s="185"/>
      <c r="G27137" s="180">
        <f t="shared" si="846"/>
        <v>0</v>
      </c>
      <c r="H27137" s="181">
        <f t="shared" si="847"/>
        <v>0</v>
      </c>
    </row>
    <row r="27138" spans="2:8">
      <c r="B27138" s="186"/>
      <c r="C27138" s="183"/>
      <c r="D27138" s="183"/>
      <c r="E27138" s="185"/>
      <c r="F27138" s="185"/>
      <c r="G27138" s="180">
        <f t="shared" si="846"/>
        <v>0</v>
      </c>
      <c r="H27138" s="181">
        <f t="shared" si="847"/>
        <v>0</v>
      </c>
    </row>
    <row r="27139" spans="2:8">
      <c r="B27139" s="186"/>
      <c r="C27139" s="183"/>
      <c r="D27139" s="183"/>
      <c r="E27139" s="185"/>
      <c r="F27139" s="185"/>
      <c r="G27139" s="180">
        <f t="shared" si="846"/>
        <v>0</v>
      </c>
      <c r="H27139" s="181">
        <f t="shared" si="847"/>
        <v>0</v>
      </c>
    </row>
    <row r="27140" spans="2:8">
      <c r="B27140" s="186"/>
      <c r="C27140" s="183"/>
      <c r="D27140" s="183"/>
      <c r="E27140" s="185"/>
      <c r="F27140" s="185"/>
      <c r="G27140" s="180">
        <f t="shared" si="846"/>
        <v>0</v>
      </c>
      <c r="H27140" s="181">
        <f t="shared" si="847"/>
        <v>0</v>
      </c>
    </row>
    <row r="27141" spans="2:8">
      <c r="B27141" s="186"/>
      <c r="C27141" s="183"/>
      <c r="D27141" s="183"/>
      <c r="E27141" s="185"/>
      <c r="F27141" s="185"/>
      <c r="G27141" s="180">
        <f t="shared" si="846"/>
        <v>0</v>
      </c>
      <c r="H27141" s="181">
        <f t="shared" si="847"/>
        <v>0</v>
      </c>
    </row>
    <row r="27142" spans="2:8">
      <c r="B27142" s="186"/>
      <c r="C27142" s="183"/>
      <c r="D27142" s="183"/>
      <c r="E27142" s="185"/>
      <c r="F27142" s="185"/>
      <c r="G27142" s="180">
        <f t="shared" ref="G27142:G27205" si="848">IF(ABS(F27142)&gt;ABS(E27142),ABS(F27142),ABS(E27142))</f>
        <v>0</v>
      </c>
      <c r="H27142" s="181">
        <f t="shared" ref="H27142:H27205" si="849">IF(G27142&lt;&gt;0,IF(ABS(F27142)&gt;=G27142,1,ABS(F27142/G27142)),0)</f>
        <v>0</v>
      </c>
    </row>
    <row r="27143" spans="2:8">
      <c r="B27143" s="186"/>
      <c r="C27143" s="183"/>
      <c r="D27143" s="183"/>
      <c r="E27143" s="185"/>
      <c r="F27143" s="185"/>
      <c r="G27143" s="180">
        <f t="shared" si="848"/>
        <v>0</v>
      </c>
      <c r="H27143" s="181">
        <f t="shared" si="849"/>
        <v>0</v>
      </c>
    </row>
    <row r="27144" spans="2:8">
      <c r="B27144" s="186"/>
      <c r="C27144" s="183"/>
      <c r="D27144" s="183"/>
      <c r="E27144" s="185"/>
      <c r="F27144" s="185"/>
      <c r="G27144" s="180">
        <f t="shared" si="848"/>
        <v>0</v>
      </c>
      <c r="H27144" s="181">
        <f t="shared" si="849"/>
        <v>0</v>
      </c>
    </row>
    <row r="27145" spans="2:8">
      <c r="B27145" s="186"/>
      <c r="C27145" s="183"/>
      <c r="D27145" s="183"/>
      <c r="E27145" s="185"/>
      <c r="F27145" s="185"/>
      <c r="G27145" s="180">
        <f t="shared" si="848"/>
        <v>0</v>
      </c>
      <c r="H27145" s="181">
        <f t="shared" si="849"/>
        <v>0</v>
      </c>
    </row>
    <row r="27146" spans="2:8">
      <c r="B27146" s="186"/>
      <c r="C27146" s="183"/>
      <c r="D27146" s="183"/>
      <c r="E27146" s="185"/>
      <c r="F27146" s="185"/>
      <c r="G27146" s="180">
        <f t="shared" si="848"/>
        <v>0</v>
      </c>
      <c r="H27146" s="181">
        <f t="shared" si="849"/>
        <v>0</v>
      </c>
    </row>
    <row r="27147" spans="2:8">
      <c r="B27147" s="186"/>
      <c r="C27147" s="183"/>
      <c r="D27147" s="183"/>
      <c r="E27147" s="185"/>
      <c r="F27147" s="185"/>
      <c r="G27147" s="180">
        <f t="shared" si="848"/>
        <v>0</v>
      </c>
      <c r="H27147" s="181">
        <f t="shared" si="849"/>
        <v>0</v>
      </c>
    </row>
    <row r="27148" spans="2:8">
      <c r="B27148" s="186"/>
      <c r="C27148" s="183"/>
      <c r="D27148" s="183"/>
      <c r="E27148" s="185"/>
      <c r="F27148" s="185"/>
      <c r="G27148" s="180">
        <f t="shared" si="848"/>
        <v>0</v>
      </c>
      <c r="H27148" s="181">
        <f t="shared" si="849"/>
        <v>0</v>
      </c>
    </row>
    <row r="27149" spans="2:8">
      <c r="B27149" s="186"/>
      <c r="C27149" s="183"/>
      <c r="D27149" s="183"/>
      <c r="E27149" s="185"/>
      <c r="F27149" s="185"/>
      <c r="G27149" s="180">
        <f t="shared" si="848"/>
        <v>0</v>
      </c>
      <c r="H27149" s="181">
        <f t="shared" si="849"/>
        <v>0</v>
      </c>
    </row>
    <row r="27150" spans="2:8">
      <c r="B27150" s="186"/>
      <c r="C27150" s="183"/>
      <c r="D27150" s="183"/>
      <c r="E27150" s="185"/>
      <c r="F27150" s="185"/>
      <c r="G27150" s="180">
        <f t="shared" si="848"/>
        <v>0</v>
      </c>
      <c r="H27150" s="181">
        <f t="shared" si="849"/>
        <v>0</v>
      </c>
    </row>
    <row r="27151" spans="2:8">
      <c r="B27151" s="186"/>
      <c r="C27151" s="183"/>
      <c r="D27151" s="183"/>
      <c r="E27151" s="185"/>
      <c r="F27151" s="185"/>
      <c r="G27151" s="180">
        <f t="shared" si="848"/>
        <v>0</v>
      </c>
      <c r="H27151" s="181">
        <f t="shared" si="849"/>
        <v>0</v>
      </c>
    </row>
    <row r="27152" spans="2:8">
      <c r="B27152" s="186"/>
      <c r="C27152" s="183"/>
      <c r="D27152" s="183"/>
      <c r="E27152" s="185"/>
      <c r="F27152" s="185"/>
      <c r="G27152" s="180">
        <f t="shared" si="848"/>
        <v>0</v>
      </c>
      <c r="H27152" s="181">
        <f t="shared" si="849"/>
        <v>0</v>
      </c>
    </row>
    <row r="27153" spans="2:8">
      <c r="B27153" s="186"/>
      <c r="C27153" s="183"/>
      <c r="D27153" s="183"/>
      <c r="E27153" s="185"/>
      <c r="F27153" s="185"/>
      <c r="G27153" s="180">
        <f t="shared" si="848"/>
        <v>0</v>
      </c>
      <c r="H27153" s="181">
        <f t="shared" si="849"/>
        <v>0</v>
      </c>
    </row>
    <row r="27154" spans="2:8">
      <c r="B27154" s="186"/>
      <c r="C27154" s="183"/>
      <c r="D27154" s="183"/>
      <c r="E27154" s="185"/>
      <c r="F27154" s="185"/>
      <c r="G27154" s="180">
        <f t="shared" si="848"/>
        <v>0</v>
      </c>
      <c r="H27154" s="181">
        <f t="shared" si="849"/>
        <v>0</v>
      </c>
    </row>
    <row r="27155" spans="2:8">
      <c r="B27155" s="186"/>
      <c r="C27155" s="183"/>
      <c r="D27155" s="183"/>
      <c r="E27155" s="185"/>
      <c r="F27155" s="185"/>
      <c r="G27155" s="180">
        <f t="shared" si="848"/>
        <v>0</v>
      </c>
      <c r="H27155" s="181">
        <f t="shared" si="849"/>
        <v>0</v>
      </c>
    </row>
    <row r="27156" spans="2:8">
      <c r="B27156" s="186"/>
      <c r="C27156" s="183"/>
      <c r="D27156" s="183"/>
      <c r="E27156" s="185"/>
      <c r="F27156" s="185"/>
      <c r="G27156" s="180">
        <f t="shared" si="848"/>
        <v>0</v>
      </c>
      <c r="H27156" s="181">
        <f t="shared" si="849"/>
        <v>0</v>
      </c>
    </row>
    <row r="27157" spans="2:8">
      <c r="B27157" s="186"/>
      <c r="C27157" s="183"/>
      <c r="D27157" s="183"/>
      <c r="E27157" s="185"/>
      <c r="F27157" s="185"/>
      <c r="G27157" s="180">
        <f t="shared" si="848"/>
        <v>0</v>
      </c>
      <c r="H27157" s="181">
        <f t="shared" si="849"/>
        <v>0</v>
      </c>
    </row>
    <row r="27158" spans="2:8">
      <c r="B27158" s="186"/>
      <c r="C27158" s="183"/>
      <c r="D27158" s="183"/>
      <c r="E27158" s="185"/>
      <c r="F27158" s="185"/>
      <c r="G27158" s="180">
        <f t="shared" si="848"/>
        <v>0</v>
      </c>
      <c r="H27158" s="181">
        <f t="shared" si="849"/>
        <v>0</v>
      </c>
    </row>
    <row r="27159" spans="2:8">
      <c r="B27159" s="186"/>
      <c r="C27159" s="183"/>
      <c r="D27159" s="183"/>
      <c r="E27159" s="185"/>
      <c r="F27159" s="185"/>
      <c r="G27159" s="180">
        <f t="shared" si="848"/>
        <v>0</v>
      </c>
      <c r="H27159" s="181">
        <f t="shared" si="849"/>
        <v>0</v>
      </c>
    </row>
    <row r="27160" spans="2:8">
      <c r="B27160" s="186"/>
      <c r="C27160" s="183"/>
      <c r="D27160" s="183"/>
      <c r="E27160" s="185"/>
      <c r="F27160" s="185"/>
      <c r="G27160" s="180">
        <f t="shared" si="848"/>
        <v>0</v>
      </c>
      <c r="H27160" s="181">
        <f t="shared" si="849"/>
        <v>0</v>
      </c>
    </row>
    <row r="27161" spans="2:8">
      <c r="B27161" s="186"/>
      <c r="C27161" s="183"/>
      <c r="D27161" s="183"/>
      <c r="E27161" s="185"/>
      <c r="F27161" s="185"/>
      <c r="G27161" s="180">
        <f t="shared" si="848"/>
        <v>0</v>
      </c>
      <c r="H27161" s="181">
        <f t="shared" si="849"/>
        <v>0</v>
      </c>
    </row>
    <row r="27162" spans="2:8">
      <c r="B27162" s="186"/>
      <c r="C27162" s="183"/>
      <c r="D27162" s="183"/>
      <c r="E27162" s="185"/>
      <c r="F27162" s="185"/>
      <c r="G27162" s="180">
        <f t="shared" si="848"/>
        <v>0</v>
      </c>
      <c r="H27162" s="181">
        <f t="shared" si="849"/>
        <v>0</v>
      </c>
    </row>
    <row r="27163" spans="2:8">
      <c r="B27163" s="186"/>
      <c r="C27163" s="183"/>
      <c r="D27163" s="183"/>
      <c r="E27163" s="185"/>
      <c r="F27163" s="185"/>
      <c r="G27163" s="180">
        <f t="shared" si="848"/>
        <v>0</v>
      </c>
      <c r="H27163" s="181">
        <f t="shared" si="849"/>
        <v>0</v>
      </c>
    </row>
    <row r="27164" spans="2:8">
      <c r="B27164" s="186"/>
      <c r="C27164" s="183"/>
      <c r="D27164" s="183"/>
      <c r="E27164" s="185"/>
      <c r="F27164" s="185"/>
      <c r="G27164" s="180">
        <f t="shared" si="848"/>
        <v>0</v>
      </c>
      <c r="H27164" s="181">
        <f t="shared" si="849"/>
        <v>0</v>
      </c>
    </row>
    <row r="27165" spans="2:8">
      <c r="B27165" s="186"/>
      <c r="C27165" s="183"/>
      <c r="D27165" s="183"/>
      <c r="E27165" s="185"/>
      <c r="F27165" s="185"/>
      <c r="G27165" s="180">
        <f t="shared" si="848"/>
        <v>0</v>
      </c>
      <c r="H27165" s="181">
        <f t="shared" si="849"/>
        <v>0</v>
      </c>
    </row>
    <row r="27166" spans="2:8">
      <c r="B27166" s="186"/>
      <c r="C27166" s="183"/>
      <c r="D27166" s="183"/>
      <c r="E27166" s="185"/>
      <c r="F27166" s="185"/>
      <c r="G27166" s="180">
        <f t="shared" si="848"/>
        <v>0</v>
      </c>
      <c r="H27166" s="181">
        <f t="shared" si="849"/>
        <v>0</v>
      </c>
    </row>
    <row r="27167" spans="2:8">
      <c r="B27167" s="186"/>
      <c r="C27167" s="183"/>
      <c r="D27167" s="183"/>
      <c r="E27167" s="185"/>
      <c r="F27167" s="185"/>
      <c r="G27167" s="180">
        <f t="shared" si="848"/>
        <v>0</v>
      </c>
      <c r="H27167" s="181">
        <f t="shared" si="849"/>
        <v>0</v>
      </c>
    </row>
    <row r="27168" spans="2:8">
      <c r="B27168" s="186"/>
      <c r="C27168" s="183"/>
      <c r="D27168" s="183"/>
      <c r="E27168" s="185"/>
      <c r="F27168" s="185"/>
      <c r="G27168" s="180">
        <f t="shared" si="848"/>
        <v>0</v>
      </c>
      <c r="H27168" s="181">
        <f t="shared" si="849"/>
        <v>0</v>
      </c>
    </row>
    <row r="27169" spans="2:8">
      <c r="B27169" s="186"/>
      <c r="C27169" s="183"/>
      <c r="D27169" s="183"/>
      <c r="E27169" s="185"/>
      <c r="F27169" s="185"/>
      <c r="G27169" s="180">
        <f t="shared" si="848"/>
        <v>0</v>
      </c>
      <c r="H27169" s="181">
        <f t="shared" si="849"/>
        <v>0</v>
      </c>
    </row>
    <row r="27170" spans="2:8">
      <c r="B27170" s="186"/>
      <c r="C27170" s="183"/>
      <c r="D27170" s="183"/>
      <c r="E27170" s="185"/>
      <c r="F27170" s="185"/>
      <c r="G27170" s="180">
        <f t="shared" si="848"/>
        <v>0</v>
      </c>
      <c r="H27170" s="181">
        <f t="shared" si="849"/>
        <v>0</v>
      </c>
    </row>
    <row r="27171" spans="2:8">
      <c r="B27171" s="186"/>
      <c r="C27171" s="183"/>
      <c r="D27171" s="183"/>
      <c r="E27171" s="185"/>
      <c r="F27171" s="185"/>
      <c r="G27171" s="180">
        <f t="shared" si="848"/>
        <v>0</v>
      </c>
      <c r="H27171" s="181">
        <f t="shared" si="849"/>
        <v>0</v>
      </c>
    </row>
    <row r="27172" spans="2:8">
      <c r="B27172" s="186"/>
      <c r="C27172" s="183"/>
      <c r="D27172" s="183"/>
      <c r="E27172" s="185"/>
      <c r="F27172" s="185"/>
      <c r="G27172" s="180">
        <f t="shared" si="848"/>
        <v>0</v>
      </c>
      <c r="H27172" s="181">
        <f t="shared" si="849"/>
        <v>0</v>
      </c>
    </row>
    <row r="27173" spans="2:8">
      <c r="B27173" s="186"/>
      <c r="C27173" s="183"/>
      <c r="D27173" s="183"/>
      <c r="E27173" s="185"/>
      <c r="F27173" s="185"/>
      <c r="G27173" s="180">
        <f t="shared" si="848"/>
        <v>0</v>
      </c>
      <c r="H27173" s="181">
        <f t="shared" si="849"/>
        <v>0</v>
      </c>
    </row>
    <row r="27174" spans="2:8">
      <c r="B27174" s="186"/>
      <c r="C27174" s="183"/>
      <c r="D27174" s="183"/>
      <c r="E27174" s="185"/>
      <c r="F27174" s="185"/>
      <c r="G27174" s="180">
        <f t="shared" si="848"/>
        <v>0</v>
      </c>
      <c r="H27174" s="181">
        <f t="shared" si="849"/>
        <v>0</v>
      </c>
    </row>
    <row r="27175" spans="2:8">
      <c r="B27175" s="186"/>
      <c r="C27175" s="183"/>
      <c r="D27175" s="183"/>
      <c r="E27175" s="185"/>
      <c r="F27175" s="185"/>
      <c r="G27175" s="180">
        <f t="shared" si="848"/>
        <v>0</v>
      </c>
      <c r="H27175" s="181">
        <f t="shared" si="849"/>
        <v>0</v>
      </c>
    </row>
    <row r="27176" spans="2:8">
      <c r="B27176" s="186"/>
      <c r="C27176" s="183"/>
      <c r="D27176" s="183"/>
      <c r="E27176" s="185"/>
      <c r="F27176" s="185"/>
      <c r="G27176" s="180">
        <f t="shared" si="848"/>
        <v>0</v>
      </c>
      <c r="H27176" s="181">
        <f t="shared" si="849"/>
        <v>0</v>
      </c>
    </row>
    <row r="27177" spans="2:8">
      <c r="B27177" s="186"/>
      <c r="C27177" s="183"/>
      <c r="D27177" s="183"/>
      <c r="E27177" s="185"/>
      <c r="F27177" s="185"/>
      <c r="G27177" s="180">
        <f t="shared" si="848"/>
        <v>0</v>
      </c>
      <c r="H27177" s="181">
        <f t="shared" si="849"/>
        <v>0</v>
      </c>
    </row>
    <row r="27178" spans="2:8">
      <c r="B27178" s="186"/>
      <c r="C27178" s="183"/>
      <c r="D27178" s="183"/>
      <c r="E27178" s="185"/>
      <c r="F27178" s="185"/>
      <c r="G27178" s="180">
        <f t="shared" si="848"/>
        <v>0</v>
      </c>
      <c r="H27178" s="181">
        <f t="shared" si="849"/>
        <v>0</v>
      </c>
    </row>
    <row r="27179" spans="2:8">
      <c r="B27179" s="186"/>
      <c r="C27179" s="183"/>
      <c r="D27179" s="183"/>
      <c r="E27179" s="185"/>
      <c r="F27179" s="185"/>
      <c r="G27179" s="180">
        <f t="shared" si="848"/>
        <v>0</v>
      </c>
      <c r="H27179" s="181">
        <f t="shared" si="849"/>
        <v>0</v>
      </c>
    </row>
    <row r="27180" spans="2:8">
      <c r="B27180" s="186"/>
      <c r="C27180" s="183"/>
      <c r="D27180" s="183"/>
      <c r="E27180" s="185"/>
      <c r="F27180" s="185"/>
      <c r="G27180" s="180">
        <f t="shared" si="848"/>
        <v>0</v>
      </c>
      <c r="H27180" s="181">
        <f t="shared" si="849"/>
        <v>0</v>
      </c>
    </row>
    <row r="27181" spans="2:8">
      <c r="B27181" s="186"/>
      <c r="C27181" s="183"/>
      <c r="D27181" s="183"/>
      <c r="E27181" s="185"/>
      <c r="F27181" s="185"/>
      <c r="G27181" s="180">
        <f t="shared" si="848"/>
        <v>0</v>
      </c>
      <c r="H27181" s="181">
        <f t="shared" si="849"/>
        <v>0</v>
      </c>
    </row>
    <row r="27182" spans="2:8">
      <c r="B27182" s="186"/>
      <c r="C27182" s="183"/>
      <c r="D27182" s="183"/>
      <c r="E27182" s="185"/>
      <c r="F27182" s="185"/>
      <c r="G27182" s="180">
        <f t="shared" si="848"/>
        <v>0</v>
      </c>
      <c r="H27182" s="181">
        <f t="shared" si="849"/>
        <v>0</v>
      </c>
    </row>
    <row r="27183" spans="2:8">
      <c r="B27183" s="186"/>
      <c r="C27183" s="183"/>
      <c r="D27183" s="183"/>
      <c r="E27183" s="185"/>
      <c r="F27183" s="185"/>
      <c r="G27183" s="180">
        <f t="shared" si="848"/>
        <v>0</v>
      </c>
      <c r="H27183" s="181">
        <f t="shared" si="849"/>
        <v>0</v>
      </c>
    </row>
    <row r="27184" spans="2:8">
      <c r="B27184" s="186"/>
      <c r="C27184" s="183"/>
      <c r="D27184" s="183"/>
      <c r="E27184" s="185"/>
      <c r="F27184" s="185"/>
      <c r="G27184" s="180">
        <f t="shared" si="848"/>
        <v>0</v>
      </c>
      <c r="H27184" s="181">
        <f t="shared" si="849"/>
        <v>0</v>
      </c>
    </row>
    <row r="27185" spans="2:8">
      <c r="B27185" s="186"/>
      <c r="C27185" s="183"/>
      <c r="D27185" s="183"/>
      <c r="E27185" s="185"/>
      <c r="F27185" s="185"/>
      <c r="G27185" s="180">
        <f t="shared" si="848"/>
        <v>0</v>
      </c>
      <c r="H27185" s="181">
        <f t="shared" si="849"/>
        <v>0</v>
      </c>
    </row>
    <row r="27186" spans="2:8">
      <c r="B27186" s="186"/>
      <c r="C27186" s="183"/>
      <c r="D27186" s="183"/>
      <c r="E27186" s="185"/>
      <c r="F27186" s="185"/>
      <c r="G27186" s="180">
        <f t="shared" si="848"/>
        <v>0</v>
      </c>
      <c r="H27186" s="181">
        <f t="shared" si="849"/>
        <v>0</v>
      </c>
    </row>
    <row r="27187" spans="2:8">
      <c r="B27187" s="186"/>
      <c r="C27187" s="183"/>
      <c r="D27187" s="183"/>
      <c r="E27187" s="185"/>
      <c r="F27187" s="185"/>
      <c r="G27187" s="180">
        <f t="shared" si="848"/>
        <v>0</v>
      </c>
      <c r="H27187" s="181">
        <f t="shared" si="849"/>
        <v>0</v>
      </c>
    </row>
    <row r="27188" spans="2:8">
      <c r="B27188" s="186"/>
      <c r="C27188" s="183"/>
      <c r="D27188" s="183"/>
      <c r="E27188" s="185"/>
      <c r="F27188" s="185"/>
      <c r="G27188" s="180">
        <f t="shared" si="848"/>
        <v>0</v>
      </c>
      <c r="H27188" s="181">
        <f t="shared" si="849"/>
        <v>0</v>
      </c>
    </row>
    <row r="27189" spans="2:8">
      <c r="B27189" s="186"/>
      <c r="C27189" s="183"/>
      <c r="D27189" s="183"/>
      <c r="E27189" s="185"/>
      <c r="F27189" s="185"/>
      <c r="G27189" s="180">
        <f t="shared" si="848"/>
        <v>0</v>
      </c>
      <c r="H27189" s="181">
        <f t="shared" si="849"/>
        <v>0</v>
      </c>
    </row>
    <row r="27190" spans="2:8">
      <c r="B27190" s="186"/>
      <c r="C27190" s="183"/>
      <c r="D27190" s="183"/>
      <c r="E27190" s="185"/>
      <c r="F27190" s="185"/>
      <c r="G27190" s="180">
        <f t="shared" si="848"/>
        <v>0</v>
      </c>
      <c r="H27190" s="181">
        <f t="shared" si="849"/>
        <v>0</v>
      </c>
    </row>
    <row r="27191" spans="2:8">
      <c r="B27191" s="186"/>
      <c r="C27191" s="183"/>
      <c r="D27191" s="183"/>
      <c r="E27191" s="185"/>
      <c r="F27191" s="185"/>
      <c r="G27191" s="180">
        <f t="shared" si="848"/>
        <v>0</v>
      </c>
      <c r="H27191" s="181">
        <f t="shared" si="849"/>
        <v>0</v>
      </c>
    </row>
    <row r="27192" spans="2:8">
      <c r="B27192" s="186"/>
      <c r="C27192" s="183"/>
      <c r="D27192" s="183"/>
      <c r="E27192" s="185"/>
      <c r="F27192" s="185"/>
      <c r="G27192" s="180">
        <f t="shared" si="848"/>
        <v>0</v>
      </c>
      <c r="H27192" s="181">
        <f t="shared" si="849"/>
        <v>0</v>
      </c>
    </row>
    <row r="27193" spans="2:8">
      <c r="B27193" s="186"/>
      <c r="C27193" s="183"/>
      <c r="D27193" s="183"/>
      <c r="E27193" s="185"/>
      <c r="F27193" s="185"/>
      <c r="G27193" s="180">
        <f t="shared" si="848"/>
        <v>0</v>
      </c>
      <c r="H27193" s="181">
        <f t="shared" si="849"/>
        <v>0</v>
      </c>
    </row>
    <row r="27194" spans="2:8">
      <c r="B27194" s="186"/>
      <c r="C27194" s="183"/>
      <c r="D27194" s="183"/>
      <c r="E27194" s="185"/>
      <c r="F27194" s="185"/>
      <c r="G27194" s="180">
        <f t="shared" si="848"/>
        <v>0</v>
      </c>
      <c r="H27194" s="181">
        <f t="shared" si="849"/>
        <v>0</v>
      </c>
    </row>
    <row r="27195" spans="2:8">
      <c r="B27195" s="186"/>
      <c r="C27195" s="183"/>
      <c r="D27195" s="183"/>
      <c r="E27195" s="185"/>
      <c r="F27195" s="185"/>
      <c r="G27195" s="180">
        <f t="shared" si="848"/>
        <v>0</v>
      </c>
      <c r="H27195" s="181">
        <f t="shared" si="849"/>
        <v>0</v>
      </c>
    </row>
    <row r="27196" spans="2:8">
      <c r="B27196" s="186"/>
      <c r="C27196" s="183"/>
      <c r="D27196" s="183"/>
      <c r="E27196" s="185"/>
      <c r="F27196" s="185"/>
      <c r="G27196" s="180">
        <f t="shared" si="848"/>
        <v>0</v>
      </c>
      <c r="H27196" s="181">
        <f t="shared" si="849"/>
        <v>0</v>
      </c>
    </row>
    <row r="27197" spans="2:8">
      <c r="B27197" s="186"/>
      <c r="C27197" s="183"/>
      <c r="D27197" s="183"/>
      <c r="E27197" s="185"/>
      <c r="F27197" s="185"/>
      <c r="G27197" s="180">
        <f t="shared" si="848"/>
        <v>0</v>
      </c>
      <c r="H27197" s="181">
        <f t="shared" si="849"/>
        <v>0</v>
      </c>
    </row>
    <row r="27198" spans="2:8">
      <c r="B27198" s="186"/>
      <c r="C27198" s="183"/>
      <c r="D27198" s="183"/>
      <c r="E27198" s="185"/>
      <c r="F27198" s="185"/>
      <c r="G27198" s="180">
        <f t="shared" si="848"/>
        <v>0</v>
      </c>
      <c r="H27198" s="181">
        <f t="shared" si="849"/>
        <v>0</v>
      </c>
    </row>
    <row r="27199" spans="2:8">
      <c r="B27199" s="186"/>
      <c r="C27199" s="183"/>
      <c r="D27199" s="183"/>
      <c r="E27199" s="185"/>
      <c r="F27199" s="185"/>
      <c r="G27199" s="180">
        <f t="shared" si="848"/>
        <v>0</v>
      </c>
      <c r="H27199" s="181">
        <f t="shared" si="849"/>
        <v>0</v>
      </c>
    </row>
    <row r="27200" spans="2:8">
      <c r="B27200" s="186"/>
      <c r="C27200" s="183"/>
      <c r="D27200" s="183"/>
      <c r="E27200" s="185"/>
      <c r="F27200" s="185"/>
      <c r="G27200" s="180">
        <f t="shared" si="848"/>
        <v>0</v>
      </c>
      <c r="H27200" s="181">
        <f t="shared" si="849"/>
        <v>0</v>
      </c>
    </row>
    <row r="27201" spans="2:8">
      <c r="B27201" s="186"/>
      <c r="C27201" s="183"/>
      <c r="D27201" s="183"/>
      <c r="E27201" s="185"/>
      <c r="F27201" s="185"/>
      <c r="G27201" s="180">
        <f t="shared" si="848"/>
        <v>0</v>
      </c>
      <c r="H27201" s="181">
        <f t="shared" si="849"/>
        <v>0</v>
      </c>
    </row>
    <row r="27202" spans="2:8">
      <c r="B27202" s="186"/>
      <c r="C27202" s="183"/>
      <c r="D27202" s="183"/>
      <c r="E27202" s="185"/>
      <c r="F27202" s="185"/>
      <c r="G27202" s="180">
        <f t="shared" si="848"/>
        <v>0</v>
      </c>
      <c r="H27202" s="181">
        <f t="shared" si="849"/>
        <v>0</v>
      </c>
    </row>
    <row r="27203" spans="2:8">
      <c r="B27203" s="186"/>
      <c r="C27203" s="183"/>
      <c r="D27203" s="183"/>
      <c r="E27203" s="185"/>
      <c r="F27203" s="185"/>
      <c r="G27203" s="180">
        <f t="shared" si="848"/>
        <v>0</v>
      </c>
      <c r="H27203" s="181">
        <f t="shared" si="849"/>
        <v>0</v>
      </c>
    </row>
    <row r="27204" spans="2:8">
      <c r="B27204" s="186"/>
      <c r="C27204" s="183"/>
      <c r="D27204" s="183"/>
      <c r="E27204" s="185"/>
      <c r="F27204" s="185"/>
      <c r="G27204" s="180">
        <f t="shared" si="848"/>
        <v>0</v>
      </c>
      <c r="H27204" s="181">
        <f t="shared" si="849"/>
        <v>0</v>
      </c>
    </row>
    <row r="27205" spans="2:8">
      <c r="B27205" s="186"/>
      <c r="C27205" s="183"/>
      <c r="D27205" s="183"/>
      <c r="E27205" s="185"/>
      <c r="F27205" s="185"/>
      <c r="G27205" s="180">
        <f t="shared" si="848"/>
        <v>0</v>
      </c>
      <c r="H27205" s="181">
        <f t="shared" si="849"/>
        <v>0</v>
      </c>
    </row>
    <row r="27206" spans="2:8">
      <c r="B27206" s="186"/>
      <c r="C27206" s="183"/>
      <c r="D27206" s="183"/>
      <c r="E27206" s="185"/>
      <c r="F27206" s="185"/>
      <c r="G27206" s="180">
        <f t="shared" ref="G27206:G27269" si="850">IF(ABS(F27206)&gt;ABS(E27206),ABS(F27206),ABS(E27206))</f>
        <v>0</v>
      </c>
      <c r="H27206" s="181">
        <f t="shared" ref="H27206:H27269" si="851">IF(G27206&lt;&gt;0,IF(ABS(F27206)&gt;=G27206,1,ABS(F27206/G27206)),0)</f>
        <v>0</v>
      </c>
    </row>
    <row r="27207" spans="2:8">
      <c r="B27207" s="186"/>
      <c r="C27207" s="183"/>
      <c r="D27207" s="183"/>
      <c r="E27207" s="185"/>
      <c r="F27207" s="185"/>
      <c r="G27207" s="180">
        <f t="shared" si="850"/>
        <v>0</v>
      </c>
      <c r="H27207" s="181">
        <f t="shared" si="851"/>
        <v>0</v>
      </c>
    </row>
    <row r="27208" spans="2:8">
      <c r="B27208" s="186"/>
      <c r="C27208" s="183"/>
      <c r="D27208" s="183"/>
      <c r="E27208" s="185"/>
      <c r="F27208" s="185"/>
      <c r="G27208" s="180">
        <f t="shared" si="850"/>
        <v>0</v>
      </c>
      <c r="H27208" s="181">
        <f t="shared" si="851"/>
        <v>0</v>
      </c>
    </row>
    <row r="27209" spans="2:8">
      <c r="B27209" s="186"/>
      <c r="C27209" s="183"/>
      <c r="D27209" s="183"/>
      <c r="E27209" s="185"/>
      <c r="F27209" s="185"/>
      <c r="G27209" s="180">
        <f t="shared" si="850"/>
        <v>0</v>
      </c>
      <c r="H27209" s="181">
        <f t="shared" si="851"/>
        <v>0</v>
      </c>
    </row>
    <row r="27210" spans="2:8">
      <c r="B27210" s="186"/>
      <c r="C27210" s="183"/>
      <c r="D27210" s="183"/>
      <c r="E27210" s="185"/>
      <c r="F27210" s="185"/>
      <c r="G27210" s="180">
        <f t="shared" si="850"/>
        <v>0</v>
      </c>
      <c r="H27210" s="181">
        <f t="shared" si="851"/>
        <v>0</v>
      </c>
    </row>
    <row r="27211" spans="2:8">
      <c r="B27211" s="186"/>
      <c r="C27211" s="183"/>
      <c r="D27211" s="183"/>
      <c r="E27211" s="185"/>
      <c r="F27211" s="185"/>
      <c r="G27211" s="180">
        <f t="shared" si="850"/>
        <v>0</v>
      </c>
      <c r="H27211" s="181">
        <f t="shared" si="851"/>
        <v>0</v>
      </c>
    </row>
    <row r="27212" spans="2:8">
      <c r="B27212" s="186"/>
      <c r="C27212" s="183"/>
      <c r="D27212" s="183"/>
      <c r="E27212" s="185"/>
      <c r="F27212" s="185"/>
      <c r="G27212" s="180">
        <f t="shared" si="850"/>
        <v>0</v>
      </c>
      <c r="H27212" s="181">
        <f t="shared" si="851"/>
        <v>0</v>
      </c>
    </row>
    <row r="27213" spans="2:8">
      <c r="B27213" s="186"/>
      <c r="C27213" s="183"/>
      <c r="D27213" s="183"/>
      <c r="E27213" s="185"/>
      <c r="F27213" s="185"/>
      <c r="G27213" s="180">
        <f t="shared" si="850"/>
        <v>0</v>
      </c>
      <c r="H27213" s="181">
        <f t="shared" si="851"/>
        <v>0</v>
      </c>
    </row>
    <row r="27214" spans="2:8">
      <c r="B27214" s="186"/>
      <c r="C27214" s="183"/>
      <c r="D27214" s="183"/>
      <c r="E27214" s="185"/>
      <c r="F27214" s="185"/>
      <c r="G27214" s="180">
        <f t="shared" si="850"/>
        <v>0</v>
      </c>
      <c r="H27214" s="181">
        <f t="shared" si="851"/>
        <v>0</v>
      </c>
    </row>
    <row r="27215" spans="2:8">
      <c r="B27215" s="186"/>
      <c r="C27215" s="183"/>
      <c r="D27215" s="183"/>
      <c r="E27215" s="185"/>
      <c r="F27215" s="185"/>
      <c r="G27215" s="180">
        <f t="shared" si="850"/>
        <v>0</v>
      </c>
      <c r="H27215" s="181">
        <f t="shared" si="851"/>
        <v>0</v>
      </c>
    </row>
    <row r="27216" spans="2:8">
      <c r="B27216" s="186"/>
      <c r="C27216" s="183"/>
      <c r="D27216" s="183"/>
      <c r="E27216" s="185"/>
      <c r="F27216" s="185"/>
      <c r="G27216" s="180">
        <f t="shared" si="850"/>
        <v>0</v>
      </c>
      <c r="H27216" s="181">
        <f t="shared" si="851"/>
        <v>0</v>
      </c>
    </row>
    <row r="27217" spans="2:8">
      <c r="B27217" s="186"/>
      <c r="C27217" s="183"/>
      <c r="D27217" s="183"/>
      <c r="E27217" s="185"/>
      <c r="F27217" s="185"/>
      <c r="G27217" s="180">
        <f t="shared" si="850"/>
        <v>0</v>
      </c>
      <c r="H27217" s="181">
        <f t="shared" si="851"/>
        <v>0</v>
      </c>
    </row>
    <row r="27218" spans="2:8">
      <c r="B27218" s="186"/>
      <c r="C27218" s="183"/>
      <c r="D27218" s="183"/>
      <c r="E27218" s="185"/>
      <c r="F27218" s="185"/>
      <c r="G27218" s="180">
        <f t="shared" si="850"/>
        <v>0</v>
      </c>
      <c r="H27218" s="181">
        <f t="shared" si="851"/>
        <v>0</v>
      </c>
    </row>
    <row r="27219" spans="2:8">
      <c r="B27219" s="186"/>
      <c r="C27219" s="183"/>
      <c r="D27219" s="183"/>
      <c r="E27219" s="185"/>
      <c r="F27219" s="185"/>
      <c r="G27219" s="180">
        <f t="shared" si="850"/>
        <v>0</v>
      </c>
      <c r="H27219" s="181">
        <f t="shared" si="851"/>
        <v>0</v>
      </c>
    </row>
    <row r="27220" spans="2:8">
      <c r="B27220" s="186"/>
      <c r="C27220" s="183"/>
      <c r="D27220" s="183"/>
      <c r="E27220" s="185"/>
      <c r="F27220" s="185"/>
      <c r="G27220" s="180">
        <f t="shared" si="850"/>
        <v>0</v>
      </c>
      <c r="H27220" s="181">
        <f t="shared" si="851"/>
        <v>0</v>
      </c>
    </row>
    <row r="27221" spans="2:8">
      <c r="B27221" s="186"/>
      <c r="C27221" s="183"/>
      <c r="D27221" s="183"/>
      <c r="E27221" s="185"/>
      <c r="F27221" s="185"/>
      <c r="G27221" s="180">
        <f t="shared" si="850"/>
        <v>0</v>
      </c>
      <c r="H27221" s="181">
        <f t="shared" si="851"/>
        <v>0</v>
      </c>
    </row>
    <row r="27222" spans="2:8">
      <c r="B27222" s="186"/>
      <c r="C27222" s="183"/>
      <c r="D27222" s="183"/>
      <c r="E27222" s="185"/>
      <c r="F27222" s="185"/>
      <c r="G27222" s="180">
        <f t="shared" si="850"/>
        <v>0</v>
      </c>
      <c r="H27222" s="181">
        <f t="shared" si="851"/>
        <v>0</v>
      </c>
    </row>
    <row r="27223" spans="2:8">
      <c r="B27223" s="186"/>
      <c r="C27223" s="183"/>
      <c r="D27223" s="183"/>
      <c r="E27223" s="185"/>
      <c r="F27223" s="185"/>
      <c r="G27223" s="180">
        <f t="shared" si="850"/>
        <v>0</v>
      </c>
      <c r="H27223" s="181">
        <f t="shared" si="851"/>
        <v>0</v>
      </c>
    </row>
    <row r="27224" spans="2:8">
      <c r="B27224" s="186"/>
      <c r="C27224" s="183"/>
      <c r="D27224" s="183"/>
      <c r="E27224" s="185"/>
      <c r="F27224" s="185"/>
      <c r="G27224" s="180">
        <f t="shared" si="850"/>
        <v>0</v>
      </c>
      <c r="H27224" s="181">
        <f t="shared" si="851"/>
        <v>0</v>
      </c>
    </row>
    <row r="27225" spans="2:8">
      <c r="B27225" s="186"/>
      <c r="C27225" s="183"/>
      <c r="D27225" s="183"/>
      <c r="E27225" s="185"/>
      <c r="F27225" s="185"/>
      <c r="G27225" s="180">
        <f t="shared" si="850"/>
        <v>0</v>
      </c>
      <c r="H27225" s="181">
        <f t="shared" si="851"/>
        <v>0</v>
      </c>
    </row>
    <row r="27226" spans="2:8">
      <c r="B27226" s="186"/>
      <c r="C27226" s="183"/>
      <c r="D27226" s="183"/>
      <c r="E27226" s="185"/>
      <c r="F27226" s="185"/>
      <c r="G27226" s="180">
        <f t="shared" si="850"/>
        <v>0</v>
      </c>
      <c r="H27226" s="181">
        <f t="shared" si="851"/>
        <v>0</v>
      </c>
    </row>
    <row r="27227" spans="2:8">
      <c r="B27227" s="186"/>
      <c r="C27227" s="183"/>
      <c r="D27227" s="183"/>
      <c r="E27227" s="185"/>
      <c r="F27227" s="185"/>
      <c r="G27227" s="180">
        <f t="shared" si="850"/>
        <v>0</v>
      </c>
      <c r="H27227" s="181">
        <f t="shared" si="851"/>
        <v>0</v>
      </c>
    </row>
    <row r="27228" spans="2:8">
      <c r="B27228" s="186"/>
      <c r="C27228" s="183"/>
      <c r="D27228" s="183"/>
      <c r="E27228" s="185"/>
      <c r="F27228" s="185"/>
      <c r="G27228" s="180">
        <f t="shared" si="850"/>
        <v>0</v>
      </c>
      <c r="H27228" s="181">
        <f t="shared" si="851"/>
        <v>0</v>
      </c>
    </row>
    <row r="27229" spans="2:8">
      <c r="B27229" s="186"/>
      <c r="C27229" s="183"/>
      <c r="D27229" s="183"/>
      <c r="E27229" s="185"/>
      <c r="F27229" s="185"/>
      <c r="G27229" s="180">
        <f t="shared" si="850"/>
        <v>0</v>
      </c>
      <c r="H27229" s="181">
        <f t="shared" si="851"/>
        <v>0</v>
      </c>
    </row>
    <row r="27230" spans="2:8">
      <c r="B27230" s="186"/>
      <c r="C27230" s="183"/>
      <c r="D27230" s="183"/>
      <c r="E27230" s="185"/>
      <c r="F27230" s="185"/>
      <c r="G27230" s="180">
        <f t="shared" si="850"/>
        <v>0</v>
      </c>
      <c r="H27230" s="181">
        <f t="shared" si="851"/>
        <v>0</v>
      </c>
    </row>
    <row r="27231" spans="2:8">
      <c r="B27231" s="186"/>
      <c r="C27231" s="183"/>
      <c r="D27231" s="183"/>
      <c r="E27231" s="185"/>
      <c r="F27231" s="185"/>
      <c r="G27231" s="180">
        <f t="shared" si="850"/>
        <v>0</v>
      </c>
      <c r="H27231" s="181">
        <f t="shared" si="851"/>
        <v>0</v>
      </c>
    </row>
    <row r="27232" spans="2:8">
      <c r="B27232" s="186"/>
      <c r="C27232" s="183"/>
      <c r="D27232" s="183"/>
      <c r="E27232" s="185"/>
      <c r="F27232" s="185"/>
      <c r="G27232" s="180">
        <f t="shared" si="850"/>
        <v>0</v>
      </c>
      <c r="H27232" s="181">
        <f t="shared" si="851"/>
        <v>0</v>
      </c>
    </row>
    <row r="27233" spans="2:8">
      <c r="B27233" s="186"/>
      <c r="C27233" s="183"/>
      <c r="D27233" s="183"/>
      <c r="E27233" s="185"/>
      <c r="F27233" s="185"/>
      <c r="G27233" s="180">
        <f t="shared" si="850"/>
        <v>0</v>
      </c>
      <c r="H27233" s="181">
        <f t="shared" si="851"/>
        <v>0</v>
      </c>
    </row>
    <row r="27234" spans="2:8">
      <c r="B27234" s="186"/>
      <c r="C27234" s="183"/>
      <c r="D27234" s="183"/>
      <c r="E27234" s="185"/>
      <c r="F27234" s="185"/>
      <c r="G27234" s="180">
        <f t="shared" si="850"/>
        <v>0</v>
      </c>
      <c r="H27234" s="181">
        <f t="shared" si="851"/>
        <v>0</v>
      </c>
    </row>
    <row r="27235" spans="2:8">
      <c r="B27235" s="186"/>
      <c r="C27235" s="183"/>
      <c r="D27235" s="183"/>
      <c r="E27235" s="185"/>
      <c r="F27235" s="185"/>
      <c r="G27235" s="180">
        <f t="shared" si="850"/>
        <v>0</v>
      </c>
      <c r="H27235" s="181">
        <f t="shared" si="851"/>
        <v>0</v>
      </c>
    </row>
    <row r="27236" spans="2:8">
      <c r="B27236" s="186"/>
      <c r="C27236" s="183"/>
      <c r="D27236" s="183"/>
      <c r="E27236" s="185"/>
      <c r="F27236" s="185"/>
      <c r="G27236" s="180">
        <f t="shared" si="850"/>
        <v>0</v>
      </c>
      <c r="H27236" s="181">
        <f t="shared" si="851"/>
        <v>0</v>
      </c>
    </row>
    <row r="27237" spans="2:8">
      <c r="B27237" s="186"/>
      <c r="C27237" s="183"/>
      <c r="D27237" s="183"/>
      <c r="E27237" s="185"/>
      <c r="F27237" s="185"/>
      <c r="G27237" s="180">
        <f t="shared" si="850"/>
        <v>0</v>
      </c>
      <c r="H27237" s="181">
        <f t="shared" si="851"/>
        <v>0</v>
      </c>
    </row>
    <row r="27238" spans="2:8">
      <c r="B27238" s="186"/>
      <c r="C27238" s="183"/>
      <c r="D27238" s="183"/>
      <c r="E27238" s="185"/>
      <c r="F27238" s="185"/>
      <c r="G27238" s="180">
        <f t="shared" si="850"/>
        <v>0</v>
      </c>
      <c r="H27238" s="181">
        <f t="shared" si="851"/>
        <v>0</v>
      </c>
    </row>
    <row r="27239" spans="2:8">
      <c r="B27239" s="186"/>
      <c r="C27239" s="183"/>
      <c r="D27239" s="183"/>
      <c r="E27239" s="185"/>
      <c r="F27239" s="185"/>
      <c r="G27239" s="180">
        <f t="shared" si="850"/>
        <v>0</v>
      </c>
      <c r="H27239" s="181">
        <f t="shared" si="851"/>
        <v>0</v>
      </c>
    </row>
    <row r="27240" spans="2:8">
      <c r="B27240" s="186"/>
      <c r="C27240" s="183"/>
      <c r="D27240" s="183"/>
      <c r="E27240" s="185"/>
      <c r="F27240" s="185"/>
      <c r="G27240" s="180">
        <f t="shared" si="850"/>
        <v>0</v>
      </c>
      <c r="H27240" s="181">
        <f t="shared" si="851"/>
        <v>0</v>
      </c>
    </row>
    <row r="27241" spans="2:8">
      <c r="B27241" s="186"/>
      <c r="C27241" s="183"/>
      <c r="D27241" s="183"/>
      <c r="E27241" s="185"/>
      <c r="F27241" s="185"/>
      <c r="G27241" s="180">
        <f t="shared" si="850"/>
        <v>0</v>
      </c>
      <c r="H27241" s="181">
        <f t="shared" si="851"/>
        <v>0</v>
      </c>
    </row>
    <row r="27242" spans="2:8">
      <c r="B27242" s="186"/>
      <c r="C27242" s="183"/>
      <c r="D27242" s="183"/>
      <c r="E27242" s="185"/>
      <c r="F27242" s="185"/>
      <c r="G27242" s="180">
        <f t="shared" si="850"/>
        <v>0</v>
      </c>
      <c r="H27242" s="181">
        <f t="shared" si="851"/>
        <v>0</v>
      </c>
    </row>
    <row r="27243" spans="2:8">
      <c r="B27243" s="186"/>
      <c r="C27243" s="183"/>
      <c r="D27243" s="183"/>
      <c r="E27243" s="185"/>
      <c r="F27243" s="185"/>
      <c r="G27243" s="180">
        <f t="shared" si="850"/>
        <v>0</v>
      </c>
      <c r="H27243" s="181">
        <f t="shared" si="851"/>
        <v>0</v>
      </c>
    </row>
    <row r="27244" spans="2:8">
      <c r="B27244" s="186"/>
      <c r="C27244" s="183"/>
      <c r="D27244" s="183"/>
      <c r="E27244" s="185"/>
      <c r="F27244" s="185"/>
      <c r="G27244" s="180">
        <f t="shared" si="850"/>
        <v>0</v>
      </c>
      <c r="H27244" s="181">
        <f t="shared" si="851"/>
        <v>0</v>
      </c>
    </row>
    <row r="27245" spans="2:8">
      <c r="B27245" s="186"/>
      <c r="C27245" s="183"/>
      <c r="D27245" s="183"/>
      <c r="E27245" s="185"/>
      <c r="F27245" s="185"/>
      <c r="G27245" s="180">
        <f t="shared" si="850"/>
        <v>0</v>
      </c>
      <c r="H27245" s="181">
        <f t="shared" si="851"/>
        <v>0</v>
      </c>
    </row>
    <row r="27246" spans="2:8">
      <c r="B27246" s="186"/>
      <c r="C27246" s="183"/>
      <c r="D27246" s="183"/>
      <c r="E27246" s="185"/>
      <c r="F27246" s="185"/>
      <c r="G27246" s="180">
        <f t="shared" si="850"/>
        <v>0</v>
      </c>
      <c r="H27246" s="181">
        <f t="shared" si="851"/>
        <v>0</v>
      </c>
    </row>
    <row r="27247" spans="2:8">
      <c r="B27247" s="186"/>
      <c r="C27247" s="183"/>
      <c r="D27247" s="183"/>
      <c r="E27247" s="185"/>
      <c r="F27247" s="185"/>
      <c r="G27247" s="180">
        <f t="shared" si="850"/>
        <v>0</v>
      </c>
      <c r="H27247" s="181">
        <f t="shared" si="851"/>
        <v>0</v>
      </c>
    </row>
    <row r="27248" spans="2:8">
      <c r="B27248" s="186"/>
      <c r="C27248" s="183"/>
      <c r="D27248" s="183"/>
      <c r="E27248" s="185"/>
      <c r="F27248" s="185"/>
      <c r="G27248" s="180">
        <f t="shared" si="850"/>
        <v>0</v>
      </c>
      <c r="H27248" s="181">
        <f t="shared" si="851"/>
        <v>0</v>
      </c>
    </row>
    <row r="27249" spans="2:8">
      <c r="B27249" s="186"/>
      <c r="C27249" s="183"/>
      <c r="D27249" s="183"/>
      <c r="E27249" s="185"/>
      <c r="F27249" s="185"/>
      <c r="G27249" s="180">
        <f t="shared" si="850"/>
        <v>0</v>
      </c>
      <c r="H27249" s="181">
        <f t="shared" si="851"/>
        <v>0</v>
      </c>
    </row>
    <row r="27250" spans="2:8">
      <c r="B27250" s="186"/>
      <c r="C27250" s="183"/>
      <c r="D27250" s="183"/>
      <c r="E27250" s="185"/>
      <c r="F27250" s="185"/>
      <c r="G27250" s="180">
        <f t="shared" si="850"/>
        <v>0</v>
      </c>
      <c r="H27250" s="181">
        <f t="shared" si="851"/>
        <v>0</v>
      </c>
    </row>
    <row r="27251" spans="2:8">
      <c r="B27251" s="186"/>
      <c r="C27251" s="183"/>
      <c r="D27251" s="183"/>
      <c r="E27251" s="185"/>
      <c r="F27251" s="185"/>
      <c r="G27251" s="180">
        <f t="shared" si="850"/>
        <v>0</v>
      </c>
      <c r="H27251" s="181">
        <f t="shared" si="851"/>
        <v>0</v>
      </c>
    </row>
    <row r="27252" spans="2:8">
      <c r="B27252" s="186"/>
      <c r="C27252" s="183"/>
      <c r="D27252" s="183"/>
      <c r="E27252" s="185"/>
      <c r="F27252" s="185"/>
      <c r="G27252" s="180">
        <f t="shared" si="850"/>
        <v>0</v>
      </c>
      <c r="H27252" s="181">
        <f t="shared" si="851"/>
        <v>0</v>
      </c>
    </row>
    <row r="27253" spans="2:8">
      <c r="B27253" s="186"/>
      <c r="C27253" s="183"/>
      <c r="D27253" s="183"/>
      <c r="E27253" s="185"/>
      <c r="F27253" s="185"/>
      <c r="G27253" s="180">
        <f t="shared" si="850"/>
        <v>0</v>
      </c>
      <c r="H27253" s="181">
        <f t="shared" si="851"/>
        <v>0</v>
      </c>
    </row>
    <row r="27254" spans="2:8">
      <c r="B27254" s="186"/>
      <c r="C27254" s="183"/>
      <c r="D27254" s="183"/>
      <c r="E27254" s="185"/>
      <c r="F27254" s="185"/>
      <c r="G27254" s="180">
        <f t="shared" si="850"/>
        <v>0</v>
      </c>
      <c r="H27254" s="181">
        <f t="shared" si="851"/>
        <v>0</v>
      </c>
    </row>
    <row r="27255" spans="2:8">
      <c r="B27255" s="186"/>
      <c r="C27255" s="183"/>
      <c r="D27255" s="183"/>
      <c r="E27255" s="185"/>
      <c r="F27255" s="185"/>
      <c r="G27255" s="180">
        <f t="shared" si="850"/>
        <v>0</v>
      </c>
      <c r="H27255" s="181">
        <f t="shared" si="851"/>
        <v>0</v>
      </c>
    </row>
    <row r="27256" spans="2:8">
      <c r="B27256" s="186"/>
      <c r="C27256" s="183"/>
      <c r="D27256" s="183"/>
      <c r="E27256" s="185"/>
      <c r="F27256" s="185"/>
      <c r="G27256" s="180">
        <f t="shared" si="850"/>
        <v>0</v>
      </c>
      <c r="H27256" s="181">
        <f t="shared" si="851"/>
        <v>0</v>
      </c>
    </row>
    <row r="27257" spans="2:8">
      <c r="B27257" s="186"/>
      <c r="C27257" s="183"/>
      <c r="D27257" s="183"/>
      <c r="E27257" s="185"/>
      <c r="F27257" s="185"/>
      <c r="G27257" s="180">
        <f t="shared" si="850"/>
        <v>0</v>
      </c>
      <c r="H27257" s="181">
        <f t="shared" si="851"/>
        <v>0</v>
      </c>
    </row>
    <row r="27258" spans="2:8">
      <c r="B27258" s="186"/>
      <c r="C27258" s="183"/>
      <c r="D27258" s="183"/>
      <c r="E27258" s="185"/>
      <c r="F27258" s="185"/>
      <c r="G27258" s="180">
        <f t="shared" si="850"/>
        <v>0</v>
      </c>
      <c r="H27258" s="181">
        <f t="shared" si="851"/>
        <v>0</v>
      </c>
    </row>
    <row r="27259" spans="2:8">
      <c r="B27259" s="186"/>
      <c r="C27259" s="183"/>
      <c r="D27259" s="183"/>
      <c r="E27259" s="185"/>
      <c r="F27259" s="185"/>
      <c r="G27259" s="180">
        <f t="shared" si="850"/>
        <v>0</v>
      </c>
      <c r="H27259" s="181">
        <f t="shared" si="851"/>
        <v>0</v>
      </c>
    </row>
    <row r="27260" spans="2:8">
      <c r="B27260" s="186"/>
      <c r="C27260" s="183"/>
      <c r="D27260" s="183"/>
      <c r="E27260" s="185"/>
      <c r="F27260" s="185"/>
      <c r="G27260" s="180">
        <f t="shared" si="850"/>
        <v>0</v>
      </c>
      <c r="H27260" s="181">
        <f t="shared" si="851"/>
        <v>0</v>
      </c>
    </row>
    <row r="27261" spans="2:8">
      <c r="B27261" s="186"/>
      <c r="C27261" s="183"/>
      <c r="D27261" s="183"/>
      <c r="E27261" s="185"/>
      <c r="F27261" s="185"/>
      <c r="G27261" s="180">
        <f t="shared" si="850"/>
        <v>0</v>
      </c>
      <c r="H27261" s="181">
        <f t="shared" si="851"/>
        <v>0</v>
      </c>
    </row>
    <row r="27262" spans="2:8">
      <c r="B27262" s="186"/>
      <c r="C27262" s="183"/>
      <c r="D27262" s="183"/>
      <c r="E27262" s="185"/>
      <c r="F27262" s="185"/>
      <c r="G27262" s="180">
        <f t="shared" si="850"/>
        <v>0</v>
      </c>
      <c r="H27262" s="181">
        <f t="shared" si="851"/>
        <v>0</v>
      </c>
    </row>
    <row r="27263" spans="2:8">
      <c r="B27263" s="186"/>
      <c r="C27263" s="183"/>
      <c r="D27263" s="183"/>
      <c r="E27263" s="185"/>
      <c r="F27263" s="185"/>
      <c r="G27263" s="180">
        <f t="shared" si="850"/>
        <v>0</v>
      </c>
      <c r="H27263" s="181">
        <f t="shared" si="851"/>
        <v>0</v>
      </c>
    </row>
    <row r="27264" spans="2:8">
      <c r="B27264" s="186"/>
      <c r="C27264" s="183"/>
      <c r="D27264" s="183"/>
      <c r="E27264" s="185"/>
      <c r="F27264" s="185"/>
      <c r="G27264" s="180">
        <f t="shared" si="850"/>
        <v>0</v>
      </c>
      <c r="H27264" s="181">
        <f t="shared" si="851"/>
        <v>0</v>
      </c>
    </row>
    <row r="27265" spans="2:8">
      <c r="B27265" s="186"/>
      <c r="C27265" s="183"/>
      <c r="D27265" s="183"/>
      <c r="E27265" s="185"/>
      <c r="F27265" s="185"/>
      <c r="G27265" s="180">
        <f t="shared" si="850"/>
        <v>0</v>
      </c>
      <c r="H27265" s="181">
        <f t="shared" si="851"/>
        <v>0</v>
      </c>
    </row>
    <row r="27266" spans="2:8">
      <c r="B27266" s="186"/>
      <c r="C27266" s="183"/>
      <c r="D27266" s="183"/>
      <c r="E27266" s="185"/>
      <c r="F27266" s="185"/>
      <c r="G27266" s="180">
        <f t="shared" si="850"/>
        <v>0</v>
      </c>
      <c r="H27266" s="181">
        <f t="shared" si="851"/>
        <v>0</v>
      </c>
    </row>
    <row r="27267" spans="2:8">
      <c r="B27267" s="186"/>
      <c r="C27267" s="183"/>
      <c r="D27267" s="183"/>
      <c r="E27267" s="185"/>
      <c r="F27267" s="185"/>
      <c r="G27267" s="180">
        <f t="shared" si="850"/>
        <v>0</v>
      </c>
      <c r="H27267" s="181">
        <f t="shared" si="851"/>
        <v>0</v>
      </c>
    </row>
    <row r="27268" spans="2:8">
      <c r="B27268" s="186"/>
      <c r="C27268" s="183"/>
      <c r="D27268" s="183"/>
      <c r="E27268" s="185"/>
      <c r="F27268" s="185"/>
      <c r="G27268" s="180">
        <f t="shared" si="850"/>
        <v>0</v>
      </c>
      <c r="H27268" s="181">
        <f t="shared" si="851"/>
        <v>0</v>
      </c>
    </row>
    <row r="27269" spans="2:8">
      <c r="B27269" s="186"/>
      <c r="C27269" s="183"/>
      <c r="D27269" s="183"/>
      <c r="E27269" s="185"/>
      <c r="F27269" s="185"/>
      <c r="G27269" s="180">
        <f t="shared" si="850"/>
        <v>0</v>
      </c>
      <c r="H27269" s="181">
        <f t="shared" si="851"/>
        <v>0</v>
      </c>
    </row>
    <row r="27270" spans="2:8">
      <c r="B27270" s="186"/>
      <c r="C27270" s="183"/>
      <c r="D27270" s="183"/>
      <c r="E27270" s="185"/>
      <c r="F27270" s="185"/>
      <c r="G27270" s="180">
        <f t="shared" ref="G27270:G27333" si="852">IF(ABS(F27270)&gt;ABS(E27270),ABS(F27270),ABS(E27270))</f>
        <v>0</v>
      </c>
      <c r="H27270" s="181">
        <f t="shared" ref="H27270:H27333" si="853">IF(G27270&lt;&gt;0,IF(ABS(F27270)&gt;=G27270,1,ABS(F27270/G27270)),0)</f>
        <v>0</v>
      </c>
    </row>
    <row r="27271" spans="2:8">
      <c r="B27271" s="186"/>
      <c r="C27271" s="183"/>
      <c r="D27271" s="183"/>
      <c r="E27271" s="185"/>
      <c r="F27271" s="185"/>
      <c r="G27271" s="180">
        <f t="shared" si="852"/>
        <v>0</v>
      </c>
      <c r="H27271" s="181">
        <f t="shared" si="853"/>
        <v>0</v>
      </c>
    </row>
    <row r="27272" spans="2:8">
      <c r="B27272" s="186"/>
      <c r="C27272" s="183"/>
      <c r="D27272" s="183"/>
      <c r="E27272" s="185"/>
      <c r="F27272" s="185"/>
      <c r="G27272" s="180">
        <f t="shared" si="852"/>
        <v>0</v>
      </c>
      <c r="H27272" s="181">
        <f t="shared" si="853"/>
        <v>0</v>
      </c>
    </row>
    <row r="27273" spans="2:8">
      <c r="B27273" s="186"/>
      <c r="C27273" s="183"/>
      <c r="D27273" s="183"/>
      <c r="E27273" s="185"/>
      <c r="F27273" s="185"/>
      <c r="G27273" s="180">
        <f t="shared" si="852"/>
        <v>0</v>
      </c>
      <c r="H27273" s="181">
        <f t="shared" si="853"/>
        <v>0</v>
      </c>
    </row>
    <row r="27274" spans="2:8">
      <c r="B27274" s="186"/>
      <c r="C27274" s="183"/>
      <c r="D27274" s="183"/>
      <c r="E27274" s="185"/>
      <c r="F27274" s="185"/>
      <c r="G27274" s="180">
        <f t="shared" si="852"/>
        <v>0</v>
      </c>
      <c r="H27274" s="181">
        <f t="shared" si="853"/>
        <v>0</v>
      </c>
    </row>
    <row r="27275" spans="2:8">
      <c r="B27275" s="186"/>
      <c r="C27275" s="183"/>
      <c r="D27275" s="183"/>
      <c r="E27275" s="185"/>
      <c r="F27275" s="185"/>
      <c r="G27275" s="180">
        <f t="shared" si="852"/>
        <v>0</v>
      </c>
      <c r="H27275" s="181">
        <f t="shared" si="853"/>
        <v>0</v>
      </c>
    </row>
    <row r="27276" spans="2:8">
      <c r="B27276" s="186"/>
      <c r="C27276" s="183"/>
      <c r="D27276" s="183"/>
      <c r="E27276" s="185"/>
      <c r="F27276" s="185"/>
      <c r="G27276" s="180">
        <f t="shared" si="852"/>
        <v>0</v>
      </c>
      <c r="H27276" s="181">
        <f t="shared" si="853"/>
        <v>0</v>
      </c>
    </row>
    <row r="27277" spans="2:8">
      <c r="B27277" s="186"/>
      <c r="C27277" s="183"/>
      <c r="D27277" s="183"/>
      <c r="E27277" s="185"/>
      <c r="F27277" s="185"/>
      <c r="G27277" s="180">
        <f t="shared" si="852"/>
        <v>0</v>
      </c>
      <c r="H27277" s="181">
        <f t="shared" si="853"/>
        <v>0</v>
      </c>
    </row>
    <row r="27278" spans="2:8">
      <c r="B27278" s="186"/>
      <c r="C27278" s="183"/>
      <c r="D27278" s="183"/>
      <c r="E27278" s="185"/>
      <c r="F27278" s="185"/>
      <c r="G27278" s="180">
        <f t="shared" si="852"/>
        <v>0</v>
      </c>
      <c r="H27278" s="181">
        <f t="shared" si="853"/>
        <v>0</v>
      </c>
    </row>
    <row r="27279" spans="2:8">
      <c r="B27279" s="186"/>
      <c r="C27279" s="183"/>
      <c r="D27279" s="183"/>
      <c r="E27279" s="185"/>
      <c r="F27279" s="185"/>
      <c r="G27279" s="180">
        <f t="shared" si="852"/>
        <v>0</v>
      </c>
      <c r="H27279" s="181">
        <f t="shared" si="853"/>
        <v>0</v>
      </c>
    </row>
    <row r="27280" spans="2:8">
      <c r="B27280" s="186"/>
      <c r="C27280" s="183"/>
      <c r="D27280" s="183"/>
      <c r="E27280" s="185"/>
      <c r="F27280" s="185"/>
      <c r="G27280" s="180">
        <f t="shared" si="852"/>
        <v>0</v>
      </c>
      <c r="H27280" s="181">
        <f t="shared" si="853"/>
        <v>0</v>
      </c>
    </row>
    <row r="27281" spans="2:8">
      <c r="B27281" s="186"/>
      <c r="C27281" s="183"/>
      <c r="D27281" s="183"/>
      <c r="E27281" s="185"/>
      <c r="F27281" s="185"/>
      <c r="G27281" s="180">
        <f t="shared" si="852"/>
        <v>0</v>
      </c>
      <c r="H27281" s="181">
        <f t="shared" si="853"/>
        <v>0</v>
      </c>
    </row>
    <row r="27282" spans="2:8">
      <c r="B27282" s="186"/>
      <c r="C27282" s="183"/>
      <c r="D27282" s="183"/>
      <c r="E27282" s="185"/>
      <c r="F27282" s="185"/>
      <c r="G27282" s="180">
        <f t="shared" si="852"/>
        <v>0</v>
      </c>
      <c r="H27282" s="181">
        <f t="shared" si="853"/>
        <v>0</v>
      </c>
    </row>
    <row r="27283" spans="2:8">
      <c r="B27283" s="186"/>
      <c r="C27283" s="183"/>
      <c r="D27283" s="183"/>
      <c r="E27283" s="185"/>
      <c r="F27283" s="185"/>
      <c r="G27283" s="180">
        <f t="shared" si="852"/>
        <v>0</v>
      </c>
      <c r="H27283" s="181">
        <f t="shared" si="853"/>
        <v>0</v>
      </c>
    </row>
    <row r="27284" spans="2:8">
      <c r="B27284" s="186"/>
      <c r="C27284" s="183"/>
      <c r="D27284" s="183"/>
      <c r="E27284" s="185"/>
      <c r="F27284" s="185"/>
      <c r="G27284" s="180">
        <f t="shared" si="852"/>
        <v>0</v>
      </c>
      <c r="H27284" s="181">
        <f t="shared" si="853"/>
        <v>0</v>
      </c>
    </row>
    <row r="27285" spans="2:8">
      <c r="B27285" s="186"/>
      <c r="C27285" s="183"/>
      <c r="D27285" s="183"/>
      <c r="E27285" s="185"/>
      <c r="F27285" s="185"/>
      <c r="G27285" s="180">
        <f t="shared" si="852"/>
        <v>0</v>
      </c>
      <c r="H27285" s="181">
        <f t="shared" si="853"/>
        <v>0</v>
      </c>
    </row>
    <row r="27286" spans="2:8">
      <c r="B27286" s="186"/>
      <c r="C27286" s="183"/>
      <c r="D27286" s="183"/>
      <c r="E27286" s="185"/>
      <c r="F27286" s="185"/>
      <c r="G27286" s="180">
        <f t="shared" si="852"/>
        <v>0</v>
      </c>
      <c r="H27286" s="181">
        <f t="shared" si="853"/>
        <v>0</v>
      </c>
    </row>
    <row r="27287" spans="2:8">
      <c r="B27287" s="186"/>
      <c r="C27287" s="183"/>
      <c r="D27287" s="183"/>
      <c r="E27287" s="185"/>
      <c r="F27287" s="185"/>
      <c r="G27287" s="180">
        <f t="shared" si="852"/>
        <v>0</v>
      </c>
      <c r="H27287" s="181">
        <f t="shared" si="853"/>
        <v>0</v>
      </c>
    </row>
    <row r="27288" spans="2:8">
      <c r="B27288" s="186"/>
      <c r="C27288" s="183"/>
      <c r="D27288" s="183"/>
      <c r="E27288" s="185"/>
      <c r="F27288" s="185"/>
      <c r="G27288" s="180">
        <f t="shared" si="852"/>
        <v>0</v>
      </c>
      <c r="H27288" s="181">
        <f t="shared" si="853"/>
        <v>0</v>
      </c>
    </row>
    <row r="27289" spans="2:8">
      <c r="B27289" s="186"/>
      <c r="C27289" s="183"/>
      <c r="D27289" s="183"/>
      <c r="E27289" s="185"/>
      <c r="F27289" s="185"/>
      <c r="G27289" s="180">
        <f t="shared" si="852"/>
        <v>0</v>
      </c>
      <c r="H27289" s="181">
        <f t="shared" si="853"/>
        <v>0</v>
      </c>
    </row>
    <row r="27290" spans="2:8">
      <c r="B27290" s="186"/>
      <c r="C27290" s="183"/>
      <c r="D27290" s="183"/>
      <c r="E27290" s="185"/>
      <c r="F27290" s="185"/>
      <c r="G27290" s="180">
        <f t="shared" si="852"/>
        <v>0</v>
      </c>
      <c r="H27290" s="181">
        <f t="shared" si="853"/>
        <v>0</v>
      </c>
    </row>
    <row r="27291" spans="2:8">
      <c r="B27291" s="186"/>
      <c r="C27291" s="183"/>
      <c r="D27291" s="183"/>
      <c r="E27291" s="185"/>
      <c r="F27291" s="185"/>
      <c r="G27291" s="180">
        <f t="shared" si="852"/>
        <v>0</v>
      </c>
      <c r="H27291" s="181">
        <f t="shared" si="853"/>
        <v>0</v>
      </c>
    </row>
    <row r="27292" spans="2:8">
      <c r="B27292" s="186"/>
      <c r="C27292" s="183"/>
      <c r="D27292" s="183"/>
      <c r="E27292" s="185"/>
      <c r="F27292" s="185"/>
      <c r="G27292" s="180">
        <f t="shared" si="852"/>
        <v>0</v>
      </c>
      <c r="H27292" s="181">
        <f t="shared" si="853"/>
        <v>0</v>
      </c>
    </row>
    <row r="27293" spans="2:8">
      <c r="B27293" s="186"/>
      <c r="C27293" s="183"/>
      <c r="D27293" s="183"/>
      <c r="E27293" s="185"/>
      <c r="F27293" s="185"/>
      <c r="G27293" s="180">
        <f t="shared" si="852"/>
        <v>0</v>
      </c>
      <c r="H27293" s="181">
        <f t="shared" si="853"/>
        <v>0</v>
      </c>
    </row>
    <row r="27294" spans="2:8">
      <c r="B27294" s="186"/>
      <c r="C27294" s="183"/>
      <c r="D27294" s="183"/>
      <c r="E27294" s="185"/>
      <c r="F27294" s="185"/>
      <c r="G27294" s="180">
        <f t="shared" si="852"/>
        <v>0</v>
      </c>
      <c r="H27294" s="181">
        <f t="shared" si="853"/>
        <v>0</v>
      </c>
    </row>
    <row r="27295" spans="2:8">
      <c r="B27295" s="186"/>
      <c r="C27295" s="183"/>
      <c r="D27295" s="183"/>
      <c r="E27295" s="185"/>
      <c r="F27295" s="185"/>
      <c r="G27295" s="180">
        <f t="shared" si="852"/>
        <v>0</v>
      </c>
      <c r="H27295" s="181">
        <f t="shared" si="853"/>
        <v>0</v>
      </c>
    </row>
    <row r="27296" spans="2:8">
      <c r="B27296" s="186"/>
      <c r="C27296" s="183"/>
      <c r="D27296" s="183"/>
      <c r="E27296" s="185"/>
      <c r="F27296" s="185"/>
      <c r="G27296" s="180">
        <f t="shared" si="852"/>
        <v>0</v>
      </c>
      <c r="H27296" s="181">
        <f t="shared" si="853"/>
        <v>0</v>
      </c>
    </row>
    <row r="27297" spans="2:8">
      <c r="B27297" s="186"/>
      <c r="C27297" s="183"/>
      <c r="D27297" s="183"/>
      <c r="E27297" s="185"/>
      <c r="F27297" s="185"/>
      <c r="G27297" s="180">
        <f t="shared" si="852"/>
        <v>0</v>
      </c>
      <c r="H27297" s="181">
        <f t="shared" si="853"/>
        <v>0</v>
      </c>
    </row>
    <row r="27298" spans="2:8">
      <c r="B27298" s="186"/>
      <c r="C27298" s="183"/>
      <c r="D27298" s="183"/>
      <c r="E27298" s="185"/>
      <c r="F27298" s="185"/>
      <c r="G27298" s="180">
        <f t="shared" si="852"/>
        <v>0</v>
      </c>
      <c r="H27298" s="181">
        <f t="shared" si="853"/>
        <v>0</v>
      </c>
    </row>
    <row r="27299" spans="2:8">
      <c r="B27299" s="186"/>
      <c r="C27299" s="183"/>
      <c r="D27299" s="183"/>
      <c r="E27299" s="185"/>
      <c r="F27299" s="185"/>
      <c r="G27299" s="180">
        <f t="shared" si="852"/>
        <v>0</v>
      </c>
      <c r="H27299" s="181">
        <f t="shared" si="853"/>
        <v>0</v>
      </c>
    </row>
    <row r="27300" spans="2:8">
      <c r="B27300" s="186"/>
      <c r="C27300" s="183"/>
      <c r="D27300" s="183"/>
      <c r="E27300" s="185"/>
      <c r="F27300" s="185"/>
      <c r="G27300" s="180">
        <f t="shared" si="852"/>
        <v>0</v>
      </c>
      <c r="H27300" s="181">
        <f t="shared" si="853"/>
        <v>0</v>
      </c>
    </row>
    <row r="27301" spans="2:8">
      <c r="B27301" s="186"/>
      <c r="C27301" s="183"/>
      <c r="D27301" s="183"/>
      <c r="E27301" s="185"/>
      <c r="F27301" s="185"/>
      <c r="G27301" s="180">
        <f t="shared" si="852"/>
        <v>0</v>
      </c>
      <c r="H27301" s="181">
        <f t="shared" si="853"/>
        <v>0</v>
      </c>
    </row>
    <row r="27302" spans="2:8">
      <c r="B27302" s="186"/>
      <c r="C27302" s="183"/>
      <c r="D27302" s="183"/>
      <c r="E27302" s="185"/>
      <c r="F27302" s="185"/>
      <c r="G27302" s="180">
        <f t="shared" si="852"/>
        <v>0</v>
      </c>
      <c r="H27302" s="181">
        <f t="shared" si="853"/>
        <v>0</v>
      </c>
    </row>
    <row r="27303" spans="2:8">
      <c r="B27303" s="186"/>
      <c r="C27303" s="183"/>
      <c r="D27303" s="183"/>
      <c r="E27303" s="185"/>
      <c r="F27303" s="185"/>
      <c r="G27303" s="180">
        <f t="shared" si="852"/>
        <v>0</v>
      </c>
      <c r="H27303" s="181">
        <f t="shared" si="853"/>
        <v>0</v>
      </c>
    </row>
    <row r="27304" spans="2:8">
      <c r="B27304" s="186"/>
      <c r="C27304" s="183"/>
      <c r="D27304" s="183"/>
      <c r="E27304" s="185"/>
      <c r="F27304" s="185"/>
      <c r="G27304" s="180">
        <f t="shared" si="852"/>
        <v>0</v>
      </c>
      <c r="H27304" s="181">
        <f t="shared" si="853"/>
        <v>0</v>
      </c>
    </row>
    <row r="27305" spans="2:8">
      <c r="B27305" s="186"/>
      <c r="C27305" s="183"/>
      <c r="D27305" s="183"/>
      <c r="E27305" s="185"/>
      <c r="F27305" s="185"/>
      <c r="G27305" s="180">
        <f t="shared" si="852"/>
        <v>0</v>
      </c>
      <c r="H27305" s="181">
        <f t="shared" si="853"/>
        <v>0</v>
      </c>
    </row>
    <row r="27306" spans="2:8">
      <c r="B27306" s="186"/>
      <c r="C27306" s="183"/>
      <c r="D27306" s="183"/>
      <c r="E27306" s="185"/>
      <c r="F27306" s="185"/>
      <c r="G27306" s="180">
        <f t="shared" si="852"/>
        <v>0</v>
      </c>
      <c r="H27306" s="181">
        <f t="shared" si="853"/>
        <v>0</v>
      </c>
    </row>
    <row r="27307" spans="2:8">
      <c r="B27307" s="186"/>
      <c r="C27307" s="183"/>
      <c r="D27307" s="183"/>
      <c r="E27307" s="185"/>
      <c r="F27307" s="185"/>
      <c r="G27307" s="180">
        <f t="shared" si="852"/>
        <v>0</v>
      </c>
      <c r="H27307" s="181">
        <f t="shared" si="853"/>
        <v>0</v>
      </c>
    </row>
    <row r="27308" spans="2:8">
      <c r="B27308" s="186"/>
      <c r="C27308" s="183"/>
      <c r="D27308" s="183"/>
      <c r="E27308" s="185"/>
      <c r="F27308" s="185"/>
      <c r="G27308" s="180">
        <f t="shared" si="852"/>
        <v>0</v>
      </c>
      <c r="H27308" s="181">
        <f t="shared" si="853"/>
        <v>0</v>
      </c>
    </row>
    <row r="27309" spans="2:8">
      <c r="B27309" s="186"/>
      <c r="C27309" s="183"/>
      <c r="D27309" s="183"/>
      <c r="E27309" s="185"/>
      <c r="F27309" s="185"/>
      <c r="G27309" s="180">
        <f t="shared" si="852"/>
        <v>0</v>
      </c>
      <c r="H27309" s="181">
        <f t="shared" si="853"/>
        <v>0</v>
      </c>
    </row>
    <row r="27310" spans="2:8">
      <c r="B27310" s="186"/>
      <c r="C27310" s="183"/>
      <c r="D27310" s="183"/>
      <c r="E27310" s="185"/>
      <c r="F27310" s="185"/>
      <c r="G27310" s="180">
        <f t="shared" si="852"/>
        <v>0</v>
      </c>
      <c r="H27310" s="181">
        <f t="shared" si="853"/>
        <v>0</v>
      </c>
    </row>
    <row r="27311" spans="2:8">
      <c r="B27311" s="186"/>
      <c r="C27311" s="183"/>
      <c r="D27311" s="183"/>
      <c r="E27311" s="185"/>
      <c r="F27311" s="185"/>
      <c r="G27311" s="180">
        <f t="shared" si="852"/>
        <v>0</v>
      </c>
      <c r="H27311" s="181">
        <f t="shared" si="853"/>
        <v>0</v>
      </c>
    </row>
    <row r="27312" spans="2:8">
      <c r="B27312" s="186"/>
      <c r="C27312" s="183"/>
      <c r="D27312" s="183"/>
      <c r="E27312" s="185"/>
      <c r="F27312" s="185"/>
      <c r="G27312" s="180">
        <f t="shared" si="852"/>
        <v>0</v>
      </c>
      <c r="H27312" s="181">
        <f t="shared" si="853"/>
        <v>0</v>
      </c>
    </row>
    <row r="27313" spans="2:8">
      <c r="B27313" s="186"/>
      <c r="C27313" s="183"/>
      <c r="D27313" s="183"/>
      <c r="E27313" s="185"/>
      <c r="F27313" s="185"/>
      <c r="G27313" s="180">
        <f t="shared" si="852"/>
        <v>0</v>
      </c>
      <c r="H27313" s="181">
        <f t="shared" si="853"/>
        <v>0</v>
      </c>
    </row>
    <row r="27314" spans="2:8">
      <c r="B27314" s="186"/>
      <c r="C27314" s="183"/>
      <c r="D27314" s="183"/>
      <c r="E27314" s="185"/>
      <c r="F27314" s="185"/>
      <c r="G27314" s="180">
        <f t="shared" si="852"/>
        <v>0</v>
      </c>
      <c r="H27314" s="181">
        <f t="shared" si="853"/>
        <v>0</v>
      </c>
    </row>
    <row r="27315" spans="2:8">
      <c r="B27315" s="186"/>
      <c r="C27315" s="183"/>
      <c r="D27315" s="183"/>
      <c r="E27315" s="185"/>
      <c r="F27315" s="185"/>
      <c r="G27315" s="180">
        <f t="shared" si="852"/>
        <v>0</v>
      </c>
      <c r="H27315" s="181">
        <f t="shared" si="853"/>
        <v>0</v>
      </c>
    </row>
    <row r="27316" spans="2:8">
      <c r="B27316" s="186"/>
      <c r="C27316" s="183"/>
      <c r="D27316" s="183"/>
      <c r="E27316" s="185"/>
      <c r="F27316" s="185"/>
      <c r="G27316" s="180">
        <f t="shared" si="852"/>
        <v>0</v>
      </c>
      <c r="H27316" s="181">
        <f t="shared" si="853"/>
        <v>0</v>
      </c>
    </row>
    <row r="27317" spans="2:8">
      <c r="B27317" s="186"/>
      <c r="C27317" s="183"/>
      <c r="D27317" s="183"/>
      <c r="E27317" s="185"/>
      <c r="F27317" s="185"/>
      <c r="G27317" s="180">
        <f t="shared" si="852"/>
        <v>0</v>
      </c>
      <c r="H27317" s="181">
        <f t="shared" si="853"/>
        <v>0</v>
      </c>
    </row>
    <row r="27318" spans="2:8">
      <c r="B27318" s="186"/>
      <c r="C27318" s="183"/>
      <c r="D27318" s="183"/>
      <c r="E27318" s="185"/>
      <c r="F27318" s="185"/>
      <c r="G27318" s="180">
        <f t="shared" si="852"/>
        <v>0</v>
      </c>
      <c r="H27318" s="181">
        <f t="shared" si="853"/>
        <v>0</v>
      </c>
    </row>
    <row r="27319" spans="2:8">
      <c r="B27319" s="186"/>
      <c r="C27319" s="183"/>
      <c r="D27319" s="183"/>
      <c r="E27319" s="185"/>
      <c r="F27319" s="185"/>
      <c r="G27319" s="180">
        <f t="shared" si="852"/>
        <v>0</v>
      </c>
      <c r="H27319" s="181">
        <f t="shared" si="853"/>
        <v>0</v>
      </c>
    </row>
    <row r="27320" spans="2:8">
      <c r="B27320" s="186"/>
      <c r="C27320" s="183"/>
      <c r="D27320" s="183"/>
      <c r="E27320" s="185"/>
      <c r="F27320" s="185"/>
      <c r="G27320" s="180">
        <f t="shared" si="852"/>
        <v>0</v>
      </c>
      <c r="H27320" s="181">
        <f t="shared" si="853"/>
        <v>0</v>
      </c>
    </row>
    <row r="27321" spans="2:8">
      <c r="B27321" s="186"/>
      <c r="C27321" s="183"/>
      <c r="D27321" s="183"/>
      <c r="E27321" s="185"/>
      <c r="F27321" s="185"/>
      <c r="G27321" s="180">
        <f t="shared" si="852"/>
        <v>0</v>
      </c>
      <c r="H27321" s="181">
        <f t="shared" si="853"/>
        <v>0</v>
      </c>
    </row>
    <row r="27322" spans="2:8">
      <c r="B27322" s="186"/>
      <c r="C27322" s="183"/>
      <c r="D27322" s="183"/>
      <c r="E27322" s="185"/>
      <c r="F27322" s="185"/>
      <c r="G27322" s="180">
        <f t="shared" si="852"/>
        <v>0</v>
      </c>
      <c r="H27322" s="181">
        <f t="shared" si="853"/>
        <v>0</v>
      </c>
    </row>
    <row r="27323" spans="2:8">
      <c r="B27323" s="186"/>
      <c r="C27323" s="183"/>
      <c r="D27323" s="183"/>
      <c r="E27323" s="185"/>
      <c r="F27323" s="185"/>
      <c r="G27323" s="180">
        <f t="shared" si="852"/>
        <v>0</v>
      </c>
      <c r="H27323" s="181">
        <f t="shared" si="853"/>
        <v>0</v>
      </c>
    </row>
    <row r="27324" spans="2:8">
      <c r="B27324" s="186"/>
      <c r="C27324" s="183"/>
      <c r="D27324" s="183"/>
      <c r="E27324" s="185"/>
      <c r="F27324" s="185"/>
      <c r="G27324" s="180">
        <f t="shared" si="852"/>
        <v>0</v>
      </c>
      <c r="H27324" s="181">
        <f t="shared" si="853"/>
        <v>0</v>
      </c>
    </row>
    <row r="27325" spans="2:8">
      <c r="B27325" s="186"/>
      <c r="C27325" s="183"/>
      <c r="D27325" s="183"/>
      <c r="E27325" s="185"/>
      <c r="F27325" s="185"/>
      <c r="G27325" s="180">
        <f t="shared" si="852"/>
        <v>0</v>
      </c>
      <c r="H27325" s="181">
        <f t="shared" si="853"/>
        <v>0</v>
      </c>
    </row>
    <row r="27326" spans="2:8">
      <c r="B27326" s="186"/>
      <c r="C27326" s="183"/>
      <c r="D27326" s="183"/>
      <c r="E27326" s="185"/>
      <c r="F27326" s="185"/>
      <c r="G27326" s="180">
        <f t="shared" si="852"/>
        <v>0</v>
      </c>
      <c r="H27326" s="181">
        <f t="shared" si="853"/>
        <v>0</v>
      </c>
    </row>
    <row r="27327" spans="2:8">
      <c r="B27327" s="186"/>
      <c r="C27327" s="183"/>
      <c r="D27327" s="183"/>
      <c r="E27327" s="185"/>
      <c r="F27327" s="185"/>
      <c r="G27327" s="180">
        <f t="shared" si="852"/>
        <v>0</v>
      </c>
      <c r="H27327" s="181">
        <f t="shared" si="853"/>
        <v>0</v>
      </c>
    </row>
    <row r="27328" spans="2:8">
      <c r="B27328" s="186"/>
      <c r="C27328" s="183"/>
      <c r="D27328" s="183"/>
      <c r="E27328" s="185"/>
      <c r="F27328" s="185"/>
      <c r="G27328" s="180">
        <f t="shared" si="852"/>
        <v>0</v>
      </c>
      <c r="H27328" s="181">
        <f t="shared" si="853"/>
        <v>0</v>
      </c>
    </row>
    <row r="27329" spans="2:8">
      <c r="B27329" s="186"/>
      <c r="C27329" s="183"/>
      <c r="D27329" s="183"/>
      <c r="E27329" s="185"/>
      <c r="F27329" s="185"/>
      <c r="G27329" s="180">
        <f t="shared" si="852"/>
        <v>0</v>
      </c>
      <c r="H27329" s="181">
        <f t="shared" si="853"/>
        <v>0</v>
      </c>
    </row>
    <row r="27330" spans="2:8">
      <c r="B27330" s="186"/>
      <c r="C27330" s="183"/>
      <c r="D27330" s="183"/>
      <c r="E27330" s="185"/>
      <c r="F27330" s="185"/>
      <c r="G27330" s="180">
        <f t="shared" si="852"/>
        <v>0</v>
      </c>
      <c r="H27330" s="181">
        <f t="shared" si="853"/>
        <v>0</v>
      </c>
    </row>
    <row r="27331" spans="2:8">
      <c r="B27331" s="186"/>
      <c r="C27331" s="183"/>
      <c r="D27331" s="183"/>
      <c r="E27331" s="185"/>
      <c r="F27331" s="185"/>
      <c r="G27331" s="180">
        <f t="shared" si="852"/>
        <v>0</v>
      </c>
      <c r="H27331" s="181">
        <f t="shared" si="853"/>
        <v>0</v>
      </c>
    </row>
    <row r="27332" spans="2:8">
      <c r="B27332" s="186"/>
      <c r="C27332" s="183"/>
      <c r="D27332" s="183"/>
      <c r="E27332" s="185"/>
      <c r="F27332" s="185"/>
      <c r="G27332" s="180">
        <f t="shared" si="852"/>
        <v>0</v>
      </c>
      <c r="H27332" s="181">
        <f t="shared" si="853"/>
        <v>0</v>
      </c>
    </row>
    <row r="27333" spans="2:8">
      <c r="B27333" s="186"/>
      <c r="C27333" s="183"/>
      <c r="D27333" s="183"/>
      <c r="E27333" s="185"/>
      <c r="F27333" s="185"/>
      <c r="G27333" s="180">
        <f t="shared" si="852"/>
        <v>0</v>
      </c>
      <c r="H27333" s="181">
        <f t="shared" si="853"/>
        <v>0</v>
      </c>
    </row>
    <row r="27334" spans="2:8">
      <c r="B27334" s="186"/>
      <c r="C27334" s="183"/>
      <c r="D27334" s="183"/>
      <c r="E27334" s="185"/>
      <c r="F27334" s="185"/>
      <c r="G27334" s="180">
        <f t="shared" ref="G27334:G27397" si="854">IF(ABS(F27334)&gt;ABS(E27334),ABS(F27334),ABS(E27334))</f>
        <v>0</v>
      </c>
      <c r="H27334" s="181">
        <f t="shared" ref="H27334:H27397" si="855">IF(G27334&lt;&gt;0,IF(ABS(F27334)&gt;=G27334,1,ABS(F27334/G27334)),0)</f>
        <v>0</v>
      </c>
    </row>
    <row r="27335" spans="2:8">
      <c r="B27335" s="186"/>
      <c r="C27335" s="183"/>
      <c r="D27335" s="183"/>
      <c r="E27335" s="185"/>
      <c r="F27335" s="185"/>
      <c r="G27335" s="180">
        <f t="shared" si="854"/>
        <v>0</v>
      </c>
      <c r="H27335" s="181">
        <f t="shared" si="855"/>
        <v>0</v>
      </c>
    </row>
    <row r="27336" spans="2:8">
      <c r="B27336" s="186"/>
      <c r="C27336" s="183"/>
      <c r="D27336" s="183"/>
      <c r="E27336" s="185"/>
      <c r="F27336" s="185"/>
      <c r="G27336" s="180">
        <f t="shared" si="854"/>
        <v>0</v>
      </c>
      <c r="H27336" s="181">
        <f t="shared" si="855"/>
        <v>0</v>
      </c>
    </row>
    <row r="27337" spans="2:8">
      <c r="B27337" s="186"/>
      <c r="C27337" s="183"/>
      <c r="D27337" s="183"/>
      <c r="E27337" s="185"/>
      <c r="F27337" s="185"/>
      <c r="G27337" s="180">
        <f t="shared" si="854"/>
        <v>0</v>
      </c>
      <c r="H27337" s="181">
        <f t="shared" si="855"/>
        <v>0</v>
      </c>
    </row>
    <row r="27338" spans="2:8">
      <c r="B27338" s="186"/>
      <c r="C27338" s="183"/>
      <c r="D27338" s="183"/>
      <c r="E27338" s="185"/>
      <c r="F27338" s="185"/>
      <c r="G27338" s="180">
        <f t="shared" si="854"/>
        <v>0</v>
      </c>
      <c r="H27338" s="181">
        <f t="shared" si="855"/>
        <v>0</v>
      </c>
    </row>
    <row r="27339" spans="2:8">
      <c r="B27339" s="186"/>
      <c r="C27339" s="183"/>
      <c r="D27339" s="183"/>
      <c r="E27339" s="185"/>
      <c r="F27339" s="185"/>
      <c r="G27339" s="180">
        <f t="shared" si="854"/>
        <v>0</v>
      </c>
      <c r="H27339" s="181">
        <f t="shared" si="855"/>
        <v>0</v>
      </c>
    </row>
    <row r="27340" spans="2:8">
      <c r="B27340" s="186"/>
      <c r="C27340" s="183"/>
      <c r="D27340" s="183"/>
      <c r="E27340" s="185"/>
      <c r="F27340" s="185"/>
      <c r="G27340" s="180">
        <f t="shared" si="854"/>
        <v>0</v>
      </c>
      <c r="H27340" s="181">
        <f t="shared" si="855"/>
        <v>0</v>
      </c>
    </row>
    <row r="27341" spans="2:8">
      <c r="B27341" s="186"/>
      <c r="C27341" s="183"/>
      <c r="D27341" s="183"/>
      <c r="E27341" s="185"/>
      <c r="F27341" s="185"/>
      <c r="G27341" s="180">
        <f t="shared" si="854"/>
        <v>0</v>
      </c>
      <c r="H27341" s="181">
        <f t="shared" si="855"/>
        <v>0</v>
      </c>
    </row>
    <row r="27342" spans="2:8">
      <c r="B27342" s="186"/>
      <c r="C27342" s="183"/>
      <c r="D27342" s="183"/>
      <c r="E27342" s="185"/>
      <c r="F27342" s="185"/>
      <c r="G27342" s="180">
        <f t="shared" si="854"/>
        <v>0</v>
      </c>
      <c r="H27342" s="181">
        <f t="shared" si="855"/>
        <v>0</v>
      </c>
    </row>
    <row r="27343" spans="2:8">
      <c r="B27343" s="186"/>
      <c r="C27343" s="183"/>
      <c r="D27343" s="183"/>
      <c r="E27343" s="185"/>
      <c r="F27343" s="185"/>
      <c r="G27343" s="180">
        <f t="shared" si="854"/>
        <v>0</v>
      </c>
      <c r="H27343" s="181">
        <f t="shared" si="855"/>
        <v>0</v>
      </c>
    </row>
    <row r="27344" spans="2:8">
      <c r="B27344" s="186"/>
      <c r="C27344" s="183"/>
      <c r="D27344" s="183"/>
      <c r="E27344" s="185"/>
      <c r="F27344" s="185"/>
      <c r="G27344" s="180">
        <f t="shared" si="854"/>
        <v>0</v>
      </c>
      <c r="H27344" s="181">
        <f t="shared" si="855"/>
        <v>0</v>
      </c>
    </row>
    <row r="27345" spans="2:8">
      <c r="B27345" s="186"/>
      <c r="C27345" s="183"/>
      <c r="D27345" s="183"/>
      <c r="E27345" s="185"/>
      <c r="F27345" s="185"/>
      <c r="G27345" s="180">
        <f t="shared" si="854"/>
        <v>0</v>
      </c>
      <c r="H27345" s="181">
        <f t="shared" si="855"/>
        <v>0</v>
      </c>
    </row>
    <row r="27346" spans="2:8">
      <c r="B27346" s="186"/>
      <c r="C27346" s="183"/>
      <c r="D27346" s="183"/>
      <c r="E27346" s="185"/>
      <c r="F27346" s="185"/>
      <c r="G27346" s="180">
        <f t="shared" si="854"/>
        <v>0</v>
      </c>
      <c r="H27346" s="181">
        <f t="shared" si="855"/>
        <v>0</v>
      </c>
    </row>
    <row r="27347" spans="2:8">
      <c r="B27347" s="186"/>
      <c r="C27347" s="183"/>
      <c r="D27347" s="183"/>
      <c r="E27347" s="185"/>
      <c r="F27347" s="185"/>
      <c r="G27347" s="180">
        <f t="shared" si="854"/>
        <v>0</v>
      </c>
      <c r="H27347" s="181">
        <f t="shared" si="855"/>
        <v>0</v>
      </c>
    </row>
    <row r="27348" spans="2:8">
      <c r="B27348" s="186"/>
      <c r="C27348" s="183"/>
      <c r="D27348" s="183"/>
      <c r="E27348" s="185"/>
      <c r="F27348" s="185"/>
      <c r="G27348" s="180">
        <f t="shared" si="854"/>
        <v>0</v>
      </c>
      <c r="H27348" s="181">
        <f t="shared" si="855"/>
        <v>0</v>
      </c>
    </row>
    <row r="27349" spans="2:8">
      <c r="B27349" s="186"/>
      <c r="C27349" s="183"/>
      <c r="D27349" s="183"/>
      <c r="E27349" s="185"/>
      <c r="F27349" s="185"/>
      <c r="G27349" s="180">
        <f t="shared" si="854"/>
        <v>0</v>
      </c>
      <c r="H27349" s="181">
        <f t="shared" si="855"/>
        <v>0</v>
      </c>
    </row>
    <row r="27350" spans="2:8">
      <c r="B27350" s="186"/>
      <c r="C27350" s="183"/>
      <c r="D27350" s="183"/>
      <c r="E27350" s="185"/>
      <c r="F27350" s="185"/>
      <c r="G27350" s="180">
        <f t="shared" si="854"/>
        <v>0</v>
      </c>
      <c r="H27350" s="181">
        <f t="shared" si="855"/>
        <v>0</v>
      </c>
    </row>
    <row r="27351" spans="2:8">
      <c r="B27351" s="186"/>
      <c r="C27351" s="183"/>
      <c r="D27351" s="183"/>
      <c r="E27351" s="185"/>
      <c r="F27351" s="185"/>
      <c r="G27351" s="180">
        <f t="shared" si="854"/>
        <v>0</v>
      </c>
      <c r="H27351" s="181">
        <f t="shared" si="855"/>
        <v>0</v>
      </c>
    </row>
    <row r="27352" spans="2:8">
      <c r="B27352" s="186"/>
      <c r="C27352" s="183"/>
      <c r="D27352" s="183"/>
      <c r="E27352" s="185"/>
      <c r="F27352" s="185"/>
      <c r="G27352" s="180">
        <f t="shared" si="854"/>
        <v>0</v>
      </c>
      <c r="H27352" s="181">
        <f t="shared" si="855"/>
        <v>0</v>
      </c>
    </row>
    <row r="27353" spans="2:8">
      <c r="B27353" s="186"/>
      <c r="C27353" s="183"/>
      <c r="D27353" s="183"/>
      <c r="E27353" s="185"/>
      <c r="F27353" s="185"/>
      <c r="G27353" s="180">
        <f t="shared" si="854"/>
        <v>0</v>
      </c>
      <c r="H27353" s="181">
        <f t="shared" si="855"/>
        <v>0</v>
      </c>
    </row>
    <row r="27354" spans="2:8">
      <c r="B27354" s="186"/>
      <c r="C27354" s="183"/>
      <c r="D27354" s="183"/>
      <c r="E27354" s="185"/>
      <c r="F27354" s="185"/>
      <c r="G27354" s="180">
        <f t="shared" si="854"/>
        <v>0</v>
      </c>
      <c r="H27354" s="181">
        <f t="shared" si="855"/>
        <v>0</v>
      </c>
    </row>
    <row r="27355" spans="2:8">
      <c r="B27355" s="186"/>
      <c r="C27355" s="183"/>
      <c r="D27355" s="183"/>
      <c r="E27355" s="185"/>
      <c r="F27355" s="185"/>
      <c r="G27355" s="180">
        <f t="shared" si="854"/>
        <v>0</v>
      </c>
      <c r="H27355" s="181">
        <f t="shared" si="855"/>
        <v>0</v>
      </c>
    </row>
    <row r="27356" spans="2:8">
      <c r="B27356" s="186"/>
      <c r="C27356" s="183"/>
      <c r="D27356" s="183"/>
      <c r="E27356" s="185"/>
      <c r="F27356" s="185"/>
      <c r="G27356" s="180">
        <f t="shared" si="854"/>
        <v>0</v>
      </c>
      <c r="H27356" s="181">
        <f t="shared" si="855"/>
        <v>0</v>
      </c>
    </row>
    <row r="27357" spans="2:8">
      <c r="B27357" s="186"/>
      <c r="C27357" s="183"/>
      <c r="D27357" s="183"/>
      <c r="E27357" s="185"/>
      <c r="F27357" s="185"/>
      <c r="G27357" s="180">
        <f t="shared" si="854"/>
        <v>0</v>
      </c>
      <c r="H27357" s="181">
        <f t="shared" si="855"/>
        <v>0</v>
      </c>
    </row>
    <row r="27358" spans="2:8">
      <c r="B27358" s="186"/>
      <c r="C27358" s="183"/>
      <c r="D27358" s="183"/>
      <c r="E27358" s="185"/>
      <c r="F27358" s="185"/>
      <c r="G27358" s="180">
        <f t="shared" si="854"/>
        <v>0</v>
      </c>
      <c r="H27358" s="181">
        <f t="shared" si="855"/>
        <v>0</v>
      </c>
    </row>
    <row r="27359" spans="2:8">
      <c r="B27359" s="186"/>
      <c r="C27359" s="183"/>
      <c r="D27359" s="183"/>
      <c r="E27359" s="185"/>
      <c r="F27359" s="185"/>
      <c r="G27359" s="180">
        <f t="shared" si="854"/>
        <v>0</v>
      </c>
      <c r="H27359" s="181">
        <f t="shared" si="855"/>
        <v>0</v>
      </c>
    </row>
    <row r="27360" spans="2:8">
      <c r="B27360" s="186"/>
      <c r="C27360" s="183"/>
      <c r="D27360" s="183"/>
      <c r="E27360" s="185"/>
      <c r="F27360" s="185"/>
      <c r="G27360" s="180">
        <f t="shared" si="854"/>
        <v>0</v>
      </c>
      <c r="H27360" s="181">
        <f t="shared" si="855"/>
        <v>0</v>
      </c>
    </row>
    <row r="27361" spans="2:8">
      <c r="B27361" s="186"/>
      <c r="C27361" s="183"/>
      <c r="D27361" s="183"/>
      <c r="E27361" s="185"/>
      <c r="F27361" s="185"/>
      <c r="G27361" s="180">
        <f t="shared" si="854"/>
        <v>0</v>
      </c>
      <c r="H27361" s="181">
        <f t="shared" si="855"/>
        <v>0</v>
      </c>
    </row>
    <row r="27362" spans="2:8">
      <c r="B27362" s="186"/>
      <c r="C27362" s="183"/>
      <c r="D27362" s="183"/>
      <c r="E27362" s="185"/>
      <c r="F27362" s="185"/>
      <c r="G27362" s="180">
        <f t="shared" si="854"/>
        <v>0</v>
      </c>
      <c r="H27362" s="181">
        <f t="shared" si="855"/>
        <v>0</v>
      </c>
    </row>
    <row r="27363" spans="2:8">
      <c r="B27363" s="186"/>
      <c r="C27363" s="183"/>
      <c r="D27363" s="183"/>
      <c r="E27363" s="185"/>
      <c r="F27363" s="185"/>
      <c r="G27363" s="180">
        <f t="shared" si="854"/>
        <v>0</v>
      </c>
      <c r="H27363" s="181">
        <f t="shared" si="855"/>
        <v>0</v>
      </c>
    </row>
    <row r="27364" spans="2:8">
      <c r="B27364" s="186"/>
      <c r="C27364" s="183"/>
      <c r="D27364" s="183"/>
      <c r="E27364" s="185"/>
      <c r="F27364" s="185"/>
      <c r="G27364" s="180">
        <f t="shared" si="854"/>
        <v>0</v>
      </c>
      <c r="H27364" s="181">
        <f t="shared" si="855"/>
        <v>0</v>
      </c>
    </row>
    <row r="27365" spans="2:8">
      <c r="B27365" s="186"/>
      <c r="C27365" s="183"/>
      <c r="D27365" s="183"/>
      <c r="E27365" s="185"/>
      <c r="F27365" s="185"/>
      <c r="G27365" s="180">
        <f t="shared" si="854"/>
        <v>0</v>
      </c>
      <c r="H27365" s="181">
        <f t="shared" si="855"/>
        <v>0</v>
      </c>
    </row>
    <row r="27366" spans="2:8">
      <c r="B27366" s="186"/>
      <c r="C27366" s="183"/>
      <c r="D27366" s="183"/>
      <c r="E27366" s="185"/>
      <c r="F27366" s="185"/>
      <c r="G27366" s="180">
        <f t="shared" si="854"/>
        <v>0</v>
      </c>
      <c r="H27366" s="181">
        <f t="shared" si="855"/>
        <v>0</v>
      </c>
    </row>
    <row r="27367" spans="2:8">
      <c r="B27367" s="186"/>
      <c r="C27367" s="183"/>
      <c r="D27367" s="183"/>
      <c r="E27367" s="185"/>
      <c r="F27367" s="185"/>
      <c r="G27367" s="180">
        <f t="shared" si="854"/>
        <v>0</v>
      </c>
      <c r="H27367" s="181">
        <f t="shared" si="855"/>
        <v>0</v>
      </c>
    </row>
    <row r="27368" spans="2:8">
      <c r="B27368" s="186"/>
      <c r="C27368" s="183"/>
      <c r="D27368" s="183"/>
      <c r="E27368" s="185"/>
      <c r="F27368" s="185"/>
      <c r="G27368" s="180">
        <f t="shared" si="854"/>
        <v>0</v>
      </c>
      <c r="H27368" s="181">
        <f t="shared" si="855"/>
        <v>0</v>
      </c>
    </row>
    <row r="27369" spans="2:8">
      <c r="B27369" s="186"/>
      <c r="C27369" s="183"/>
      <c r="D27369" s="183"/>
      <c r="E27369" s="185"/>
      <c r="F27369" s="185"/>
      <c r="G27369" s="180">
        <f t="shared" si="854"/>
        <v>0</v>
      </c>
      <c r="H27369" s="181">
        <f t="shared" si="855"/>
        <v>0</v>
      </c>
    </row>
    <row r="27370" spans="2:8">
      <c r="B27370" s="186"/>
      <c r="C27370" s="183"/>
      <c r="D27370" s="183"/>
      <c r="E27370" s="185"/>
      <c r="F27370" s="185"/>
      <c r="G27370" s="180">
        <f t="shared" si="854"/>
        <v>0</v>
      </c>
      <c r="H27370" s="181">
        <f t="shared" si="855"/>
        <v>0</v>
      </c>
    </row>
    <row r="27371" spans="2:8">
      <c r="B27371" s="186"/>
      <c r="C27371" s="183"/>
      <c r="D27371" s="183"/>
      <c r="E27371" s="185"/>
      <c r="F27371" s="185"/>
      <c r="G27371" s="180">
        <f t="shared" si="854"/>
        <v>0</v>
      </c>
      <c r="H27371" s="181">
        <f t="shared" si="855"/>
        <v>0</v>
      </c>
    </row>
    <row r="27372" spans="2:8">
      <c r="B27372" s="186"/>
      <c r="C27372" s="183"/>
      <c r="D27372" s="183"/>
      <c r="E27372" s="185"/>
      <c r="F27372" s="185"/>
      <c r="G27372" s="180">
        <f t="shared" si="854"/>
        <v>0</v>
      </c>
      <c r="H27372" s="181">
        <f t="shared" si="855"/>
        <v>0</v>
      </c>
    </row>
    <row r="27373" spans="2:8">
      <c r="B27373" s="186"/>
      <c r="C27373" s="183"/>
      <c r="D27373" s="183"/>
      <c r="E27373" s="185"/>
      <c r="F27373" s="185"/>
      <c r="G27373" s="180">
        <f t="shared" si="854"/>
        <v>0</v>
      </c>
      <c r="H27373" s="181">
        <f t="shared" si="855"/>
        <v>0</v>
      </c>
    </row>
    <row r="27374" spans="2:8">
      <c r="B27374" s="186"/>
      <c r="C27374" s="183"/>
      <c r="D27374" s="183"/>
      <c r="E27374" s="185"/>
      <c r="F27374" s="185"/>
      <c r="G27374" s="180">
        <f t="shared" si="854"/>
        <v>0</v>
      </c>
      <c r="H27374" s="181">
        <f t="shared" si="855"/>
        <v>0</v>
      </c>
    </row>
    <row r="27375" spans="2:8">
      <c r="B27375" s="186"/>
      <c r="C27375" s="183"/>
      <c r="D27375" s="183"/>
      <c r="E27375" s="185"/>
      <c r="F27375" s="185"/>
      <c r="G27375" s="180">
        <f t="shared" si="854"/>
        <v>0</v>
      </c>
      <c r="H27375" s="181">
        <f t="shared" si="855"/>
        <v>0</v>
      </c>
    </row>
    <row r="27376" spans="2:8">
      <c r="B27376" s="186"/>
      <c r="C27376" s="183"/>
      <c r="D27376" s="183"/>
      <c r="E27376" s="185"/>
      <c r="F27376" s="185"/>
      <c r="G27376" s="180">
        <f t="shared" si="854"/>
        <v>0</v>
      </c>
      <c r="H27376" s="181">
        <f t="shared" si="855"/>
        <v>0</v>
      </c>
    </row>
    <row r="27377" spans="2:8">
      <c r="B27377" s="186"/>
      <c r="C27377" s="183"/>
      <c r="D27377" s="183"/>
      <c r="E27377" s="185"/>
      <c r="F27377" s="185"/>
      <c r="G27377" s="180">
        <f t="shared" si="854"/>
        <v>0</v>
      </c>
      <c r="H27377" s="181">
        <f t="shared" si="855"/>
        <v>0</v>
      </c>
    </row>
    <row r="27378" spans="2:8">
      <c r="B27378" s="186"/>
      <c r="C27378" s="183"/>
      <c r="D27378" s="183"/>
      <c r="E27378" s="185"/>
      <c r="F27378" s="185"/>
      <c r="G27378" s="180">
        <f t="shared" si="854"/>
        <v>0</v>
      </c>
      <c r="H27378" s="181">
        <f t="shared" si="855"/>
        <v>0</v>
      </c>
    </row>
    <row r="27379" spans="2:8">
      <c r="B27379" s="186"/>
      <c r="C27379" s="183"/>
      <c r="D27379" s="183"/>
      <c r="E27379" s="185"/>
      <c r="F27379" s="185"/>
      <c r="G27379" s="180">
        <f t="shared" si="854"/>
        <v>0</v>
      </c>
      <c r="H27379" s="181">
        <f t="shared" si="855"/>
        <v>0</v>
      </c>
    </row>
    <row r="27380" spans="2:8">
      <c r="B27380" s="186"/>
      <c r="C27380" s="183"/>
      <c r="D27380" s="183"/>
      <c r="E27380" s="185"/>
      <c r="F27380" s="185"/>
      <c r="G27380" s="180">
        <f t="shared" si="854"/>
        <v>0</v>
      </c>
      <c r="H27380" s="181">
        <f t="shared" si="855"/>
        <v>0</v>
      </c>
    </row>
    <row r="27381" spans="2:8">
      <c r="B27381" s="186"/>
      <c r="C27381" s="183"/>
      <c r="D27381" s="183"/>
      <c r="E27381" s="185"/>
      <c r="F27381" s="185"/>
      <c r="G27381" s="180">
        <f t="shared" si="854"/>
        <v>0</v>
      </c>
      <c r="H27381" s="181">
        <f t="shared" si="855"/>
        <v>0</v>
      </c>
    </row>
    <row r="27382" spans="2:8">
      <c r="B27382" s="186"/>
      <c r="C27382" s="183"/>
      <c r="D27382" s="183"/>
      <c r="E27382" s="185"/>
      <c r="F27382" s="185"/>
      <c r="G27382" s="180">
        <f t="shared" si="854"/>
        <v>0</v>
      </c>
      <c r="H27382" s="181">
        <f t="shared" si="855"/>
        <v>0</v>
      </c>
    </row>
    <row r="27383" spans="2:8">
      <c r="B27383" s="186"/>
      <c r="C27383" s="183"/>
      <c r="D27383" s="183"/>
      <c r="E27383" s="185"/>
      <c r="F27383" s="185"/>
      <c r="G27383" s="180">
        <f t="shared" si="854"/>
        <v>0</v>
      </c>
      <c r="H27383" s="181">
        <f t="shared" si="855"/>
        <v>0</v>
      </c>
    </row>
    <row r="27384" spans="2:8">
      <c r="B27384" s="186"/>
      <c r="C27384" s="183"/>
      <c r="D27384" s="183"/>
      <c r="E27384" s="185"/>
      <c r="F27384" s="185"/>
      <c r="G27384" s="180">
        <f t="shared" si="854"/>
        <v>0</v>
      </c>
      <c r="H27384" s="181">
        <f t="shared" si="855"/>
        <v>0</v>
      </c>
    </row>
    <row r="27385" spans="2:8">
      <c r="B27385" s="186"/>
      <c r="C27385" s="183"/>
      <c r="D27385" s="183"/>
      <c r="E27385" s="185"/>
      <c r="F27385" s="185"/>
      <c r="G27385" s="180">
        <f t="shared" si="854"/>
        <v>0</v>
      </c>
      <c r="H27385" s="181">
        <f t="shared" si="855"/>
        <v>0</v>
      </c>
    </row>
    <row r="27386" spans="2:8">
      <c r="B27386" s="186"/>
      <c r="C27386" s="183"/>
      <c r="D27386" s="183"/>
      <c r="E27386" s="185"/>
      <c r="F27386" s="185"/>
      <c r="G27386" s="180">
        <f t="shared" si="854"/>
        <v>0</v>
      </c>
      <c r="H27386" s="181">
        <f t="shared" si="855"/>
        <v>0</v>
      </c>
    </row>
    <row r="27387" spans="2:8">
      <c r="B27387" s="186"/>
      <c r="C27387" s="183"/>
      <c r="D27387" s="183"/>
      <c r="E27387" s="185"/>
      <c r="F27387" s="185"/>
      <c r="G27387" s="180">
        <f t="shared" si="854"/>
        <v>0</v>
      </c>
      <c r="H27387" s="181">
        <f t="shared" si="855"/>
        <v>0</v>
      </c>
    </row>
    <row r="27388" spans="2:8">
      <c r="B27388" s="186"/>
      <c r="C27388" s="183"/>
      <c r="D27388" s="183"/>
      <c r="E27388" s="185"/>
      <c r="F27388" s="185"/>
      <c r="G27388" s="180">
        <f t="shared" si="854"/>
        <v>0</v>
      </c>
      <c r="H27388" s="181">
        <f t="shared" si="855"/>
        <v>0</v>
      </c>
    </row>
    <row r="27389" spans="2:8">
      <c r="B27389" s="186"/>
      <c r="C27389" s="183"/>
      <c r="D27389" s="183"/>
      <c r="E27389" s="185"/>
      <c r="F27389" s="185"/>
      <c r="G27389" s="180">
        <f t="shared" si="854"/>
        <v>0</v>
      </c>
      <c r="H27389" s="181">
        <f t="shared" si="855"/>
        <v>0</v>
      </c>
    </row>
    <row r="27390" spans="2:8">
      <c r="B27390" s="186"/>
      <c r="C27390" s="183"/>
      <c r="D27390" s="183"/>
      <c r="E27390" s="185"/>
      <c r="F27390" s="185"/>
      <c r="G27390" s="180">
        <f t="shared" si="854"/>
        <v>0</v>
      </c>
      <c r="H27390" s="181">
        <f t="shared" si="855"/>
        <v>0</v>
      </c>
    </row>
    <row r="27391" spans="2:8">
      <c r="B27391" s="186"/>
      <c r="C27391" s="183"/>
      <c r="D27391" s="183"/>
      <c r="E27391" s="185"/>
      <c r="F27391" s="185"/>
      <c r="G27391" s="180">
        <f t="shared" si="854"/>
        <v>0</v>
      </c>
      <c r="H27391" s="181">
        <f t="shared" si="855"/>
        <v>0</v>
      </c>
    </row>
    <row r="27392" spans="2:8">
      <c r="B27392" s="186"/>
      <c r="C27392" s="183"/>
      <c r="D27392" s="183"/>
      <c r="E27392" s="185"/>
      <c r="F27392" s="185"/>
      <c r="G27392" s="180">
        <f t="shared" si="854"/>
        <v>0</v>
      </c>
      <c r="H27392" s="181">
        <f t="shared" si="855"/>
        <v>0</v>
      </c>
    </row>
    <row r="27393" spans="2:8">
      <c r="B27393" s="186"/>
      <c r="C27393" s="183"/>
      <c r="D27393" s="183"/>
      <c r="E27393" s="185"/>
      <c r="F27393" s="185"/>
      <c r="G27393" s="180">
        <f t="shared" si="854"/>
        <v>0</v>
      </c>
      <c r="H27393" s="181">
        <f t="shared" si="855"/>
        <v>0</v>
      </c>
    </row>
    <row r="27394" spans="2:8">
      <c r="B27394" s="186"/>
      <c r="C27394" s="183"/>
      <c r="D27394" s="183"/>
      <c r="E27394" s="185"/>
      <c r="F27394" s="185"/>
      <c r="G27394" s="180">
        <f t="shared" si="854"/>
        <v>0</v>
      </c>
      <c r="H27394" s="181">
        <f t="shared" si="855"/>
        <v>0</v>
      </c>
    </row>
    <row r="27395" spans="2:8">
      <c r="B27395" s="186"/>
      <c r="C27395" s="183"/>
      <c r="D27395" s="183"/>
      <c r="E27395" s="185"/>
      <c r="F27395" s="185"/>
      <c r="G27395" s="180">
        <f t="shared" si="854"/>
        <v>0</v>
      </c>
      <c r="H27395" s="181">
        <f t="shared" si="855"/>
        <v>0</v>
      </c>
    </row>
    <row r="27396" spans="2:8">
      <c r="B27396" s="186"/>
      <c r="C27396" s="183"/>
      <c r="D27396" s="183"/>
      <c r="E27396" s="185"/>
      <c r="F27396" s="185"/>
      <c r="G27396" s="180">
        <f t="shared" si="854"/>
        <v>0</v>
      </c>
      <c r="H27396" s="181">
        <f t="shared" si="855"/>
        <v>0</v>
      </c>
    </row>
    <row r="27397" spans="2:8">
      <c r="B27397" s="186"/>
      <c r="C27397" s="183"/>
      <c r="D27397" s="183"/>
      <c r="E27397" s="185"/>
      <c r="F27397" s="185"/>
      <c r="G27397" s="180">
        <f t="shared" si="854"/>
        <v>0</v>
      </c>
      <c r="H27397" s="181">
        <f t="shared" si="855"/>
        <v>0</v>
      </c>
    </row>
    <row r="27398" spans="2:8">
      <c r="B27398" s="186"/>
      <c r="C27398" s="183"/>
      <c r="D27398" s="183"/>
      <c r="E27398" s="185"/>
      <c r="F27398" s="185"/>
      <c r="G27398" s="180">
        <f t="shared" ref="G27398:G27461" si="856">IF(ABS(F27398)&gt;ABS(E27398),ABS(F27398),ABS(E27398))</f>
        <v>0</v>
      </c>
      <c r="H27398" s="181">
        <f t="shared" ref="H27398:H27461" si="857">IF(G27398&lt;&gt;0,IF(ABS(F27398)&gt;=G27398,1,ABS(F27398/G27398)),0)</f>
        <v>0</v>
      </c>
    </row>
    <row r="27399" spans="2:8">
      <c r="B27399" s="186"/>
      <c r="C27399" s="183"/>
      <c r="D27399" s="183"/>
      <c r="E27399" s="185"/>
      <c r="F27399" s="185"/>
      <c r="G27399" s="180">
        <f t="shared" si="856"/>
        <v>0</v>
      </c>
      <c r="H27399" s="181">
        <f t="shared" si="857"/>
        <v>0</v>
      </c>
    </row>
    <row r="27400" spans="2:8">
      <c r="B27400" s="186"/>
      <c r="C27400" s="183"/>
      <c r="D27400" s="183"/>
      <c r="E27400" s="185"/>
      <c r="F27400" s="185"/>
      <c r="G27400" s="180">
        <f t="shared" si="856"/>
        <v>0</v>
      </c>
      <c r="H27400" s="181">
        <f t="shared" si="857"/>
        <v>0</v>
      </c>
    </row>
    <row r="27401" spans="2:8">
      <c r="B27401" s="186"/>
      <c r="C27401" s="183"/>
      <c r="D27401" s="183"/>
      <c r="E27401" s="185"/>
      <c r="F27401" s="185"/>
      <c r="G27401" s="180">
        <f t="shared" si="856"/>
        <v>0</v>
      </c>
      <c r="H27401" s="181">
        <f t="shared" si="857"/>
        <v>0</v>
      </c>
    </row>
    <row r="27402" spans="2:8">
      <c r="B27402" s="186"/>
      <c r="C27402" s="183"/>
      <c r="D27402" s="183"/>
      <c r="E27402" s="185"/>
      <c r="F27402" s="185"/>
      <c r="G27402" s="180">
        <f t="shared" si="856"/>
        <v>0</v>
      </c>
      <c r="H27402" s="181">
        <f t="shared" si="857"/>
        <v>0</v>
      </c>
    </row>
    <row r="27403" spans="2:8">
      <c r="B27403" s="186"/>
      <c r="C27403" s="183"/>
      <c r="D27403" s="183"/>
      <c r="E27403" s="185"/>
      <c r="F27403" s="185"/>
      <c r="G27403" s="180">
        <f t="shared" si="856"/>
        <v>0</v>
      </c>
      <c r="H27403" s="181">
        <f t="shared" si="857"/>
        <v>0</v>
      </c>
    </row>
    <row r="27404" spans="2:8">
      <c r="B27404" s="186"/>
      <c r="C27404" s="183"/>
      <c r="D27404" s="183"/>
      <c r="E27404" s="185"/>
      <c r="F27404" s="185"/>
      <c r="G27404" s="180">
        <f t="shared" si="856"/>
        <v>0</v>
      </c>
      <c r="H27404" s="181">
        <f t="shared" si="857"/>
        <v>0</v>
      </c>
    </row>
    <row r="27405" spans="2:8">
      <c r="B27405" s="186"/>
      <c r="C27405" s="183"/>
      <c r="D27405" s="183"/>
      <c r="E27405" s="185"/>
      <c r="F27405" s="185"/>
      <c r="G27405" s="180">
        <f t="shared" si="856"/>
        <v>0</v>
      </c>
      <c r="H27405" s="181">
        <f t="shared" si="857"/>
        <v>0</v>
      </c>
    </row>
    <row r="27406" spans="2:8">
      <c r="B27406" s="186"/>
      <c r="C27406" s="183"/>
      <c r="D27406" s="183"/>
      <c r="E27406" s="185"/>
      <c r="F27406" s="185"/>
      <c r="G27406" s="180">
        <f t="shared" si="856"/>
        <v>0</v>
      </c>
      <c r="H27406" s="181">
        <f t="shared" si="857"/>
        <v>0</v>
      </c>
    </row>
    <row r="27407" spans="2:8">
      <c r="B27407" s="186"/>
      <c r="C27407" s="183"/>
      <c r="D27407" s="183"/>
      <c r="E27407" s="185"/>
      <c r="F27407" s="185"/>
      <c r="G27407" s="180">
        <f t="shared" si="856"/>
        <v>0</v>
      </c>
      <c r="H27407" s="181">
        <f t="shared" si="857"/>
        <v>0</v>
      </c>
    </row>
    <row r="27408" spans="2:8">
      <c r="B27408" s="186"/>
      <c r="C27408" s="183"/>
      <c r="D27408" s="183"/>
      <c r="E27408" s="185"/>
      <c r="F27408" s="185"/>
      <c r="G27408" s="180">
        <f t="shared" si="856"/>
        <v>0</v>
      </c>
      <c r="H27408" s="181">
        <f t="shared" si="857"/>
        <v>0</v>
      </c>
    </row>
    <row r="27409" spans="2:8">
      <c r="B27409" s="186"/>
      <c r="C27409" s="183"/>
      <c r="D27409" s="183"/>
      <c r="E27409" s="185"/>
      <c r="F27409" s="185"/>
      <c r="G27409" s="180">
        <f t="shared" si="856"/>
        <v>0</v>
      </c>
      <c r="H27409" s="181">
        <f t="shared" si="857"/>
        <v>0</v>
      </c>
    </row>
    <row r="27410" spans="2:8">
      <c r="B27410" s="186"/>
      <c r="C27410" s="183"/>
      <c r="D27410" s="183"/>
      <c r="E27410" s="185"/>
      <c r="F27410" s="185"/>
      <c r="G27410" s="180">
        <f t="shared" si="856"/>
        <v>0</v>
      </c>
      <c r="H27410" s="181">
        <f t="shared" si="857"/>
        <v>0</v>
      </c>
    </row>
    <row r="27411" spans="2:8">
      <c r="B27411" s="186"/>
      <c r="C27411" s="183"/>
      <c r="D27411" s="183"/>
      <c r="E27411" s="185"/>
      <c r="F27411" s="185"/>
      <c r="G27411" s="180">
        <f t="shared" si="856"/>
        <v>0</v>
      </c>
      <c r="H27411" s="181">
        <f t="shared" si="857"/>
        <v>0</v>
      </c>
    </row>
    <row r="27412" spans="2:8">
      <c r="B27412" s="186"/>
      <c r="C27412" s="183"/>
      <c r="D27412" s="183"/>
      <c r="E27412" s="185"/>
      <c r="F27412" s="185"/>
      <c r="G27412" s="180">
        <f t="shared" si="856"/>
        <v>0</v>
      </c>
      <c r="H27412" s="181">
        <f t="shared" si="857"/>
        <v>0</v>
      </c>
    </row>
    <row r="27413" spans="2:8">
      <c r="B27413" s="186"/>
      <c r="C27413" s="183"/>
      <c r="D27413" s="183"/>
      <c r="E27413" s="185"/>
      <c r="F27413" s="185"/>
      <c r="G27413" s="180">
        <f t="shared" si="856"/>
        <v>0</v>
      </c>
      <c r="H27413" s="181">
        <f t="shared" si="857"/>
        <v>0</v>
      </c>
    </row>
    <row r="27414" spans="2:8">
      <c r="B27414" s="186"/>
      <c r="C27414" s="183"/>
      <c r="D27414" s="183"/>
      <c r="E27414" s="185"/>
      <c r="F27414" s="185"/>
      <c r="G27414" s="180">
        <f t="shared" si="856"/>
        <v>0</v>
      </c>
      <c r="H27414" s="181">
        <f t="shared" si="857"/>
        <v>0</v>
      </c>
    </row>
    <row r="27415" spans="2:8">
      <c r="B27415" s="186"/>
      <c r="C27415" s="183"/>
      <c r="D27415" s="183"/>
      <c r="E27415" s="185"/>
      <c r="F27415" s="185"/>
      <c r="G27415" s="180">
        <f t="shared" si="856"/>
        <v>0</v>
      </c>
      <c r="H27415" s="181">
        <f t="shared" si="857"/>
        <v>0</v>
      </c>
    </row>
    <row r="27416" spans="2:8">
      <c r="B27416" s="186"/>
      <c r="C27416" s="183"/>
      <c r="D27416" s="183"/>
      <c r="E27416" s="185"/>
      <c r="F27416" s="185"/>
      <c r="G27416" s="180">
        <f t="shared" si="856"/>
        <v>0</v>
      </c>
      <c r="H27416" s="181">
        <f t="shared" si="857"/>
        <v>0</v>
      </c>
    </row>
    <row r="27417" spans="2:8">
      <c r="B27417" s="186"/>
      <c r="C27417" s="183"/>
      <c r="D27417" s="183"/>
      <c r="E27417" s="185"/>
      <c r="F27417" s="185"/>
      <c r="G27417" s="180">
        <f t="shared" si="856"/>
        <v>0</v>
      </c>
      <c r="H27417" s="181">
        <f t="shared" si="857"/>
        <v>0</v>
      </c>
    </row>
    <row r="27418" spans="2:8">
      <c r="B27418" s="186"/>
      <c r="C27418" s="183"/>
      <c r="D27418" s="183"/>
      <c r="E27418" s="185"/>
      <c r="F27418" s="185"/>
      <c r="G27418" s="180">
        <f t="shared" si="856"/>
        <v>0</v>
      </c>
      <c r="H27418" s="181">
        <f t="shared" si="857"/>
        <v>0</v>
      </c>
    </row>
    <row r="27419" spans="2:8">
      <c r="B27419" s="186"/>
      <c r="C27419" s="183"/>
      <c r="D27419" s="183"/>
      <c r="E27419" s="185"/>
      <c r="F27419" s="185"/>
      <c r="G27419" s="180">
        <f t="shared" si="856"/>
        <v>0</v>
      </c>
      <c r="H27419" s="181">
        <f t="shared" si="857"/>
        <v>0</v>
      </c>
    </row>
    <row r="27420" spans="2:8">
      <c r="B27420" s="186"/>
      <c r="C27420" s="183"/>
      <c r="D27420" s="183"/>
      <c r="E27420" s="185"/>
      <c r="F27420" s="185"/>
      <c r="G27420" s="180">
        <f t="shared" si="856"/>
        <v>0</v>
      </c>
      <c r="H27420" s="181">
        <f t="shared" si="857"/>
        <v>0</v>
      </c>
    </row>
    <row r="27421" spans="2:8">
      <c r="B27421" s="186"/>
      <c r="C27421" s="183"/>
      <c r="D27421" s="183"/>
      <c r="E27421" s="185"/>
      <c r="F27421" s="185"/>
      <c r="G27421" s="180">
        <f t="shared" si="856"/>
        <v>0</v>
      </c>
      <c r="H27421" s="181">
        <f t="shared" si="857"/>
        <v>0</v>
      </c>
    </row>
    <row r="27422" spans="2:8">
      <c r="B27422" s="186"/>
      <c r="C27422" s="183"/>
      <c r="D27422" s="183"/>
      <c r="E27422" s="185"/>
      <c r="F27422" s="185"/>
      <c r="G27422" s="180">
        <f t="shared" si="856"/>
        <v>0</v>
      </c>
      <c r="H27422" s="181">
        <f t="shared" si="857"/>
        <v>0</v>
      </c>
    </row>
    <row r="27423" spans="2:8">
      <c r="B27423" s="186"/>
      <c r="C27423" s="183"/>
      <c r="D27423" s="183"/>
      <c r="E27423" s="185"/>
      <c r="F27423" s="185"/>
      <c r="G27423" s="180">
        <f t="shared" si="856"/>
        <v>0</v>
      </c>
      <c r="H27423" s="181">
        <f t="shared" si="857"/>
        <v>0</v>
      </c>
    </row>
    <row r="27424" spans="2:8">
      <c r="B27424" s="186"/>
      <c r="C27424" s="183"/>
      <c r="D27424" s="183"/>
      <c r="E27424" s="185"/>
      <c r="F27424" s="185"/>
      <c r="G27424" s="180">
        <f t="shared" si="856"/>
        <v>0</v>
      </c>
      <c r="H27424" s="181">
        <f t="shared" si="857"/>
        <v>0</v>
      </c>
    </row>
    <row r="27425" spans="2:8">
      <c r="B27425" s="186"/>
      <c r="C27425" s="183"/>
      <c r="D27425" s="183"/>
      <c r="E27425" s="185"/>
      <c r="F27425" s="185"/>
      <c r="G27425" s="180">
        <f t="shared" si="856"/>
        <v>0</v>
      </c>
      <c r="H27425" s="181">
        <f t="shared" si="857"/>
        <v>0</v>
      </c>
    </row>
    <row r="27426" spans="2:8">
      <c r="B27426" s="186"/>
      <c r="C27426" s="183"/>
      <c r="D27426" s="183"/>
      <c r="E27426" s="185"/>
      <c r="F27426" s="185"/>
      <c r="G27426" s="180">
        <f t="shared" si="856"/>
        <v>0</v>
      </c>
      <c r="H27426" s="181">
        <f t="shared" si="857"/>
        <v>0</v>
      </c>
    </row>
    <row r="27427" spans="2:8">
      <c r="B27427" s="186"/>
      <c r="C27427" s="183"/>
      <c r="D27427" s="183"/>
      <c r="E27427" s="185"/>
      <c r="F27427" s="185"/>
      <c r="G27427" s="180">
        <f t="shared" si="856"/>
        <v>0</v>
      </c>
      <c r="H27427" s="181">
        <f t="shared" si="857"/>
        <v>0</v>
      </c>
    </row>
    <row r="27428" spans="2:8">
      <c r="B27428" s="186"/>
      <c r="C27428" s="183"/>
      <c r="D27428" s="183"/>
      <c r="E27428" s="185"/>
      <c r="F27428" s="185"/>
      <c r="G27428" s="180">
        <f t="shared" si="856"/>
        <v>0</v>
      </c>
      <c r="H27428" s="181">
        <f t="shared" si="857"/>
        <v>0</v>
      </c>
    </row>
    <row r="27429" spans="2:8">
      <c r="B27429" s="186"/>
      <c r="C27429" s="183"/>
      <c r="D27429" s="183"/>
      <c r="E27429" s="185"/>
      <c r="F27429" s="185"/>
      <c r="G27429" s="180">
        <f t="shared" si="856"/>
        <v>0</v>
      </c>
      <c r="H27429" s="181">
        <f t="shared" si="857"/>
        <v>0</v>
      </c>
    </row>
    <row r="27430" spans="2:8">
      <c r="B27430" s="186"/>
      <c r="C27430" s="183"/>
      <c r="D27430" s="183"/>
      <c r="E27430" s="185"/>
      <c r="F27430" s="185"/>
      <c r="G27430" s="180">
        <f t="shared" si="856"/>
        <v>0</v>
      </c>
      <c r="H27430" s="181">
        <f t="shared" si="857"/>
        <v>0</v>
      </c>
    </row>
    <row r="27431" spans="2:8">
      <c r="B27431" s="186"/>
      <c r="C27431" s="183"/>
      <c r="D27431" s="183"/>
      <c r="E27431" s="185"/>
      <c r="F27431" s="185"/>
      <c r="G27431" s="180">
        <f t="shared" si="856"/>
        <v>0</v>
      </c>
      <c r="H27431" s="181">
        <f t="shared" si="857"/>
        <v>0</v>
      </c>
    </row>
    <row r="27432" spans="2:8">
      <c r="B27432" s="186"/>
      <c r="C27432" s="183"/>
      <c r="D27432" s="183"/>
      <c r="E27432" s="185"/>
      <c r="F27432" s="185"/>
      <c r="G27432" s="180">
        <f t="shared" si="856"/>
        <v>0</v>
      </c>
      <c r="H27432" s="181">
        <f t="shared" si="857"/>
        <v>0</v>
      </c>
    </row>
    <row r="27433" spans="2:8">
      <c r="B27433" s="186"/>
      <c r="C27433" s="183"/>
      <c r="D27433" s="183"/>
      <c r="E27433" s="185"/>
      <c r="F27433" s="185"/>
      <c r="G27433" s="180">
        <f t="shared" si="856"/>
        <v>0</v>
      </c>
      <c r="H27433" s="181">
        <f t="shared" si="857"/>
        <v>0</v>
      </c>
    </row>
    <row r="27434" spans="2:8">
      <c r="B27434" s="186"/>
      <c r="C27434" s="183"/>
      <c r="D27434" s="183"/>
      <c r="E27434" s="185"/>
      <c r="F27434" s="185"/>
      <c r="G27434" s="180">
        <f t="shared" si="856"/>
        <v>0</v>
      </c>
      <c r="H27434" s="181">
        <f t="shared" si="857"/>
        <v>0</v>
      </c>
    </row>
    <row r="27435" spans="2:8">
      <c r="B27435" s="186"/>
      <c r="C27435" s="183"/>
      <c r="D27435" s="183"/>
      <c r="E27435" s="185"/>
      <c r="F27435" s="185"/>
      <c r="G27435" s="180">
        <f t="shared" si="856"/>
        <v>0</v>
      </c>
      <c r="H27435" s="181">
        <f t="shared" si="857"/>
        <v>0</v>
      </c>
    </row>
    <row r="27436" spans="2:8">
      <c r="B27436" s="186"/>
      <c r="C27436" s="183"/>
      <c r="D27436" s="183"/>
      <c r="E27436" s="185"/>
      <c r="F27436" s="185"/>
      <c r="G27436" s="180">
        <f t="shared" si="856"/>
        <v>0</v>
      </c>
      <c r="H27436" s="181">
        <f t="shared" si="857"/>
        <v>0</v>
      </c>
    </row>
    <row r="27437" spans="2:8">
      <c r="B27437" s="186"/>
      <c r="C27437" s="183"/>
      <c r="D27437" s="183"/>
      <c r="E27437" s="185"/>
      <c r="F27437" s="185"/>
      <c r="G27437" s="180">
        <f t="shared" si="856"/>
        <v>0</v>
      </c>
      <c r="H27437" s="181">
        <f t="shared" si="857"/>
        <v>0</v>
      </c>
    </row>
    <row r="27438" spans="2:8">
      <c r="B27438" s="186"/>
      <c r="C27438" s="183"/>
      <c r="D27438" s="183"/>
      <c r="E27438" s="185"/>
      <c r="F27438" s="185"/>
      <c r="G27438" s="180">
        <f t="shared" si="856"/>
        <v>0</v>
      </c>
      <c r="H27438" s="181">
        <f t="shared" si="857"/>
        <v>0</v>
      </c>
    </row>
    <row r="27439" spans="2:8">
      <c r="B27439" s="186"/>
      <c r="C27439" s="183"/>
      <c r="D27439" s="183"/>
      <c r="E27439" s="185"/>
      <c r="F27439" s="185"/>
      <c r="G27439" s="180">
        <f t="shared" si="856"/>
        <v>0</v>
      </c>
      <c r="H27439" s="181">
        <f t="shared" si="857"/>
        <v>0</v>
      </c>
    </row>
    <row r="27440" spans="2:8">
      <c r="B27440" s="186"/>
      <c r="C27440" s="183"/>
      <c r="D27440" s="183"/>
      <c r="E27440" s="185"/>
      <c r="F27440" s="185"/>
      <c r="G27440" s="180">
        <f t="shared" si="856"/>
        <v>0</v>
      </c>
      <c r="H27440" s="181">
        <f t="shared" si="857"/>
        <v>0</v>
      </c>
    </row>
    <row r="27441" spans="2:8">
      <c r="B27441" s="186"/>
      <c r="C27441" s="183"/>
      <c r="D27441" s="183"/>
      <c r="E27441" s="185"/>
      <c r="F27441" s="185"/>
      <c r="G27441" s="180">
        <f t="shared" si="856"/>
        <v>0</v>
      </c>
      <c r="H27441" s="181">
        <f t="shared" si="857"/>
        <v>0</v>
      </c>
    </row>
    <row r="27442" spans="2:8">
      <c r="B27442" s="186"/>
      <c r="C27442" s="183"/>
      <c r="D27442" s="183"/>
      <c r="E27442" s="185"/>
      <c r="F27442" s="185"/>
      <c r="G27442" s="180">
        <f t="shared" si="856"/>
        <v>0</v>
      </c>
      <c r="H27442" s="181">
        <f t="shared" si="857"/>
        <v>0</v>
      </c>
    </row>
    <row r="27443" spans="2:8">
      <c r="B27443" s="186"/>
      <c r="C27443" s="183"/>
      <c r="D27443" s="183"/>
      <c r="E27443" s="185"/>
      <c r="F27443" s="185"/>
      <c r="G27443" s="180">
        <f t="shared" si="856"/>
        <v>0</v>
      </c>
      <c r="H27443" s="181">
        <f t="shared" si="857"/>
        <v>0</v>
      </c>
    </row>
    <row r="27444" spans="2:8">
      <c r="B27444" s="186"/>
      <c r="C27444" s="183"/>
      <c r="D27444" s="183"/>
      <c r="E27444" s="185"/>
      <c r="F27444" s="185"/>
      <c r="G27444" s="180">
        <f t="shared" si="856"/>
        <v>0</v>
      </c>
      <c r="H27444" s="181">
        <f t="shared" si="857"/>
        <v>0</v>
      </c>
    </row>
    <row r="27445" spans="2:8">
      <c r="B27445" s="186"/>
      <c r="C27445" s="183"/>
      <c r="D27445" s="183"/>
      <c r="E27445" s="185"/>
      <c r="F27445" s="185"/>
      <c r="G27445" s="180">
        <f t="shared" si="856"/>
        <v>0</v>
      </c>
      <c r="H27445" s="181">
        <f t="shared" si="857"/>
        <v>0</v>
      </c>
    </row>
    <row r="27446" spans="2:8">
      <c r="B27446" s="186"/>
      <c r="C27446" s="183"/>
      <c r="D27446" s="183"/>
      <c r="E27446" s="185"/>
      <c r="F27446" s="185"/>
      <c r="G27446" s="180">
        <f t="shared" si="856"/>
        <v>0</v>
      </c>
      <c r="H27446" s="181">
        <f t="shared" si="857"/>
        <v>0</v>
      </c>
    </row>
    <row r="27447" spans="2:8">
      <c r="B27447" s="186"/>
      <c r="C27447" s="183"/>
      <c r="D27447" s="183"/>
      <c r="E27447" s="185"/>
      <c r="F27447" s="185"/>
      <c r="G27447" s="180">
        <f t="shared" si="856"/>
        <v>0</v>
      </c>
      <c r="H27447" s="181">
        <f t="shared" si="857"/>
        <v>0</v>
      </c>
    </row>
    <row r="27448" spans="2:8">
      <c r="B27448" s="186"/>
      <c r="C27448" s="183"/>
      <c r="D27448" s="183"/>
      <c r="E27448" s="185"/>
      <c r="F27448" s="185"/>
      <c r="G27448" s="180">
        <f t="shared" si="856"/>
        <v>0</v>
      </c>
      <c r="H27448" s="181">
        <f t="shared" si="857"/>
        <v>0</v>
      </c>
    </row>
    <row r="27449" spans="2:8">
      <c r="B27449" s="186"/>
      <c r="C27449" s="183"/>
      <c r="D27449" s="183"/>
      <c r="E27449" s="185"/>
      <c r="F27449" s="185"/>
      <c r="G27449" s="180">
        <f t="shared" si="856"/>
        <v>0</v>
      </c>
      <c r="H27449" s="181">
        <f t="shared" si="857"/>
        <v>0</v>
      </c>
    </row>
    <row r="27450" spans="2:8">
      <c r="B27450" s="186"/>
      <c r="C27450" s="183"/>
      <c r="D27450" s="183"/>
      <c r="E27450" s="185"/>
      <c r="F27450" s="185"/>
      <c r="G27450" s="180">
        <f t="shared" si="856"/>
        <v>0</v>
      </c>
      <c r="H27450" s="181">
        <f t="shared" si="857"/>
        <v>0</v>
      </c>
    </row>
    <row r="27451" spans="2:8">
      <c r="B27451" s="186"/>
      <c r="C27451" s="183"/>
      <c r="D27451" s="183"/>
      <c r="E27451" s="185"/>
      <c r="F27451" s="185"/>
      <c r="G27451" s="180">
        <f t="shared" si="856"/>
        <v>0</v>
      </c>
      <c r="H27451" s="181">
        <f t="shared" si="857"/>
        <v>0</v>
      </c>
    </row>
    <row r="27452" spans="2:8">
      <c r="B27452" s="186"/>
      <c r="C27452" s="183"/>
      <c r="D27452" s="183"/>
      <c r="E27452" s="185"/>
      <c r="F27452" s="185"/>
      <c r="G27452" s="180">
        <f t="shared" si="856"/>
        <v>0</v>
      </c>
      <c r="H27452" s="181">
        <f t="shared" si="857"/>
        <v>0</v>
      </c>
    </row>
    <row r="27453" spans="2:8">
      <c r="B27453" s="186"/>
      <c r="C27453" s="183"/>
      <c r="D27453" s="183"/>
      <c r="E27453" s="185"/>
      <c r="F27453" s="185"/>
      <c r="G27453" s="180">
        <f t="shared" si="856"/>
        <v>0</v>
      </c>
      <c r="H27453" s="181">
        <f t="shared" si="857"/>
        <v>0</v>
      </c>
    </row>
    <row r="27454" spans="2:8">
      <c r="B27454" s="186"/>
      <c r="C27454" s="183"/>
      <c r="D27454" s="183"/>
      <c r="E27454" s="185"/>
      <c r="F27454" s="185"/>
      <c r="G27454" s="180">
        <f t="shared" si="856"/>
        <v>0</v>
      </c>
      <c r="H27454" s="181">
        <f t="shared" si="857"/>
        <v>0</v>
      </c>
    </row>
    <row r="27455" spans="2:8">
      <c r="B27455" s="186"/>
      <c r="C27455" s="183"/>
      <c r="D27455" s="183"/>
      <c r="E27455" s="185"/>
      <c r="F27455" s="185"/>
      <c r="G27455" s="180">
        <f t="shared" si="856"/>
        <v>0</v>
      </c>
      <c r="H27455" s="181">
        <f t="shared" si="857"/>
        <v>0</v>
      </c>
    </row>
    <row r="27456" spans="2:8">
      <c r="B27456" s="186"/>
      <c r="C27456" s="183"/>
      <c r="D27456" s="183"/>
      <c r="E27456" s="185"/>
      <c r="F27456" s="185"/>
      <c r="G27456" s="180">
        <f t="shared" si="856"/>
        <v>0</v>
      </c>
      <c r="H27456" s="181">
        <f t="shared" si="857"/>
        <v>0</v>
      </c>
    </row>
    <row r="27457" spans="2:8">
      <c r="B27457" s="186"/>
      <c r="C27457" s="183"/>
      <c r="D27457" s="183"/>
      <c r="E27457" s="185"/>
      <c r="F27457" s="185"/>
      <c r="G27457" s="180">
        <f t="shared" si="856"/>
        <v>0</v>
      </c>
      <c r="H27457" s="181">
        <f t="shared" si="857"/>
        <v>0</v>
      </c>
    </row>
    <row r="27458" spans="2:8">
      <c r="B27458" s="186"/>
      <c r="C27458" s="183"/>
      <c r="D27458" s="183"/>
      <c r="E27458" s="185"/>
      <c r="F27458" s="185"/>
      <c r="G27458" s="180">
        <f t="shared" si="856"/>
        <v>0</v>
      </c>
      <c r="H27458" s="181">
        <f t="shared" si="857"/>
        <v>0</v>
      </c>
    </row>
    <row r="27459" spans="2:8">
      <c r="B27459" s="186"/>
      <c r="C27459" s="183"/>
      <c r="D27459" s="183"/>
      <c r="E27459" s="185"/>
      <c r="F27459" s="185"/>
      <c r="G27459" s="180">
        <f t="shared" si="856"/>
        <v>0</v>
      </c>
      <c r="H27459" s="181">
        <f t="shared" si="857"/>
        <v>0</v>
      </c>
    </row>
    <row r="27460" spans="2:8">
      <c r="B27460" s="186"/>
      <c r="C27460" s="183"/>
      <c r="D27460" s="183"/>
      <c r="E27460" s="185"/>
      <c r="F27460" s="185"/>
      <c r="G27460" s="180">
        <f t="shared" si="856"/>
        <v>0</v>
      </c>
      <c r="H27460" s="181">
        <f t="shared" si="857"/>
        <v>0</v>
      </c>
    </row>
    <row r="27461" spans="2:8">
      <c r="B27461" s="186"/>
      <c r="C27461" s="183"/>
      <c r="D27461" s="183"/>
      <c r="E27461" s="185"/>
      <c r="F27461" s="185"/>
      <c r="G27461" s="180">
        <f t="shared" si="856"/>
        <v>0</v>
      </c>
      <c r="H27461" s="181">
        <f t="shared" si="857"/>
        <v>0</v>
      </c>
    </row>
    <row r="27462" spans="2:8">
      <c r="B27462" s="186"/>
      <c r="C27462" s="183"/>
      <c r="D27462" s="183"/>
      <c r="E27462" s="185"/>
      <c r="F27462" s="185"/>
      <c r="G27462" s="180">
        <f t="shared" ref="G27462:G27525" si="858">IF(ABS(F27462)&gt;ABS(E27462),ABS(F27462),ABS(E27462))</f>
        <v>0</v>
      </c>
      <c r="H27462" s="181">
        <f t="shared" ref="H27462:H27525" si="859">IF(G27462&lt;&gt;0,IF(ABS(F27462)&gt;=G27462,1,ABS(F27462/G27462)),0)</f>
        <v>0</v>
      </c>
    </row>
    <row r="27463" spans="2:8">
      <c r="B27463" s="186"/>
      <c r="C27463" s="183"/>
      <c r="D27463" s="183"/>
      <c r="E27463" s="185"/>
      <c r="F27463" s="185"/>
      <c r="G27463" s="180">
        <f t="shared" si="858"/>
        <v>0</v>
      </c>
      <c r="H27463" s="181">
        <f t="shared" si="859"/>
        <v>0</v>
      </c>
    </row>
    <row r="27464" spans="2:8">
      <c r="B27464" s="186"/>
      <c r="C27464" s="183"/>
      <c r="D27464" s="183"/>
      <c r="E27464" s="185"/>
      <c r="F27464" s="185"/>
      <c r="G27464" s="180">
        <f t="shared" si="858"/>
        <v>0</v>
      </c>
      <c r="H27464" s="181">
        <f t="shared" si="859"/>
        <v>0</v>
      </c>
    </row>
    <row r="27465" spans="2:8">
      <c r="B27465" s="186"/>
      <c r="C27465" s="183"/>
      <c r="D27465" s="183"/>
      <c r="E27465" s="185"/>
      <c r="F27465" s="185"/>
      <c r="G27465" s="180">
        <f t="shared" si="858"/>
        <v>0</v>
      </c>
      <c r="H27465" s="181">
        <f t="shared" si="859"/>
        <v>0</v>
      </c>
    </row>
    <row r="27466" spans="2:8">
      <c r="B27466" s="186"/>
      <c r="C27466" s="183"/>
      <c r="D27466" s="183"/>
      <c r="E27466" s="185"/>
      <c r="F27466" s="185"/>
      <c r="G27466" s="180">
        <f t="shared" si="858"/>
        <v>0</v>
      </c>
      <c r="H27466" s="181">
        <f t="shared" si="859"/>
        <v>0</v>
      </c>
    </row>
    <row r="27467" spans="2:8">
      <c r="B27467" s="186"/>
      <c r="C27467" s="183"/>
      <c r="D27467" s="183"/>
      <c r="E27467" s="185"/>
      <c r="F27467" s="185"/>
      <c r="G27467" s="180">
        <f t="shared" si="858"/>
        <v>0</v>
      </c>
      <c r="H27467" s="181">
        <f t="shared" si="859"/>
        <v>0</v>
      </c>
    </row>
    <row r="27468" spans="2:8">
      <c r="B27468" s="186"/>
      <c r="C27468" s="183"/>
      <c r="D27468" s="183"/>
      <c r="E27468" s="185"/>
      <c r="F27468" s="185"/>
      <c r="G27468" s="180">
        <f t="shared" si="858"/>
        <v>0</v>
      </c>
      <c r="H27468" s="181">
        <f t="shared" si="859"/>
        <v>0</v>
      </c>
    </row>
    <row r="27469" spans="2:8">
      <c r="B27469" s="186"/>
      <c r="C27469" s="183"/>
      <c r="D27469" s="183"/>
      <c r="E27469" s="185"/>
      <c r="F27469" s="185"/>
      <c r="G27469" s="180">
        <f t="shared" si="858"/>
        <v>0</v>
      </c>
      <c r="H27469" s="181">
        <f t="shared" si="859"/>
        <v>0</v>
      </c>
    </row>
    <row r="27470" spans="2:8">
      <c r="B27470" s="186"/>
      <c r="C27470" s="183"/>
      <c r="D27470" s="183"/>
      <c r="E27470" s="185"/>
      <c r="F27470" s="185"/>
      <c r="G27470" s="180">
        <f t="shared" si="858"/>
        <v>0</v>
      </c>
      <c r="H27470" s="181">
        <f t="shared" si="859"/>
        <v>0</v>
      </c>
    </row>
    <row r="27471" spans="2:8">
      <c r="B27471" s="186"/>
      <c r="C27471" s="183"/>
      <c r="D27471" s="183"/>
      <c r="E27471" s="185"/>
      <c r="F27471" s="185"/>
      <c r="G27471" s="180">
        <f t="shared" si="858"/>
        <v>0</v>
      </c>
      <c r="H27471" s="181">
        <f t="shared" si="859"/>
        <v>0</v>
      </c>
    </row>
    <row r="27472" spans="2:8">
      <c r="B27472" s="186"/>
      <c r="C27472" s="183"/>
      <c r="D27472" s="183"/>
      <c r="E27472" s="185"/>
      <c r="F27472" s="185"/>
      <c r="G27472" s="180">
        <f t="shared" si="858"/>
        <v>0</v>
      </c>
      <c r="H27472" s="181">
        <f t="shared" si="859"/>
        <v>0</v>
      </c>
    </row>
    <row r="27473" spans="2:8">
      <c r="B27473" s="186"/>
      <c r="C27473" s="183"/>
      <c r="D27473" s="183"/>
      <c r="E27473" s="185"/>
      <c r="F27473" s="185"/>
      <c r="G27473" s="180">
        <f t="shared" si="858"/>
        <v>0</v>
      </c>
      <c r="H27473" s="181">
        <f t="shared" si="859"/>
        <v>0</v>
      </c>
    </row>
    <row r="27474" spans="2:8">
      <c r="B27474" s="186"/>
      <c r="C27474" s="183"/>
      <c r="D27474" s="183"/>
      <c r="E27474" s="185"/>
      <c r="F27474" s="185"/>
      <c r="G27474" s="180">
        <f t="shared" si="858"/>
        <v>0</v>
      </c>
      <c r="H27474" s="181">
        <f t="shared" si="859"/>
        <v>0</v>
      </c>
    </row>
    <row r="27475" spans="2:8">
      <c r="B27475" s="186"/>
      <c r="C27475" s="183"/>
      <c r="D27475" s="183"/>
      <c r="E27475" s="185"/>
      <c r="F27475" s="185"/>
      <c r="G27475" s="180">
        <f t="shared" si="858"/>
        <v>0</v>
      </c>
      <c r="H27475" s="181">
        <f t="shared" si="859"/>
        <v>0</v>
      </c>
    </row>
    <row r="27476" spans="2:8">
      <c r="B27476" s="186"/>
      <c r="C27476" s="183"/>
      <c r="D27476" s="183"/>
      <c r="E27476" s="185"/>
      <c r="F27476" s="185"/>
      <c r="G27476" s="180">
        <f t="shared" si="858"/>
        <v>0</v>
      </c>
      <c r="H27476" s="181">
        <f t="shared" si="859"/>
        <v>0</v>
      </c>
    </row>
    <row r="27477" spans="2:8">
      <c r="B27477" s="186"/>
      <c r="C27477" s="183"/>
      <c r="D27477" s="183"/>
      <c r="E27477" s="185"/>
      <c r="F27477" s="185"/>
      <c r="G27477" s="180">
        <f t="shared" si="858"/>
        <v>0</v>
      </c>
      <c r="H27477" s="181">
        <f t="shared" si="859"/>
        <v>0</v>
      </c>
    </row>
    <row r="27478" spans="2:8">
      <c r="B27478" s="186"/>
      <c r="C27478" s="183"/>
      <c r="D27478" s="183"/>
      <c r="E27478" s="185"/>
      <c r="F27478" s="185"/>
      <c r="G27478" s="180">
        <f t="shared" si="858"/>
        <v>0</v>
      </c>
      <c r="H27478" s="181">
        <f t="shared" si="859"/>
        <v>0</v>
      </c>
    </row>
    <row r="27479" spans="2:8">
      <c r="B27479" s="186"/>
      <c r="C27479" s="183"/>
      <c r="D27479" s="183"/>
      <c r="E27479" s="185"/>
      <c r="F27479" s="185"/>
      <c r="G27479" s="180">
        <f t="shared" si="858"/>
        <v>0</v>
      </c>
      <c r="H27479" s="181">
        <f t="shared" si="859"/>
        <v>0</v>
      </c>
    </row>
    <row r="27480" spans="2:8">
      <c r="B27480" s="186"/>
      <c r="C27480" s="183"/>
      <c r="D27480" s="183"/>
      <c r="E27480" s="185"/>
      <c r="F27480" s="185"/>
      <c r="G27480" s="180">
        <f t="shared" si="858"/>
        <v>0</v>
      </c>
      <c r="H27480" s="181">
        <f t="shared" si="859"/>
        <v>0</v>
      </c>
    </row>
    <row r="27481" spans="2:8">
      <c r="B27481" s="186"/>
      <c r="C27481" s="183"/>
      <c r="D27481" s="183"/>
      <c r="E27481" s="185"/>
      <c r="F27481" s="185"/>
      <c r="G27481" s="180">
        <f t="shared" si="858"/>
        <v>0</v>
      </c>
      <c r="H27481" s="181">
        <f t="shared" si="859"/>
        <v>0</v>
      </c>
    </row>
    <row r="27482" spans="2:8">
      <c r="B27482" s="186"/>
      <c r="C27482" s="183"/>
      <c r="D27482" s="183"/>
      <c r="E27482" s="185"/>
      <c r="F27482" s="185"/>
      <c r="G27482" s="180">
        <f t="shared" si="858"/>
        <v>0</v>
      </c>
      <c r="H27482" s="181">
        <f t="shared" si="859"/>
        <v>0</v>
      </c>
    </row>
    <row r="27483" spans="2:8">
      <c r="B27483" s="186"/>
      <c r="C27483" s="183"/>
      <c r="D27483" s="183"/>
      <c r="E27483" s="185"/>
      <c r="F27483" s="185"/>
      <c r="G27483" s="180">
        <f t="shared" si="858"/>
        <v>0</v>
      </c>
      <c r="H27483" s="181">
        <f t="shared" si="859"/>
        <v>0</v>
      </c>
    </row>
    <row r="27484" spans="2:8">
      <c r="B27484" s="186"/>
      <c r="C27484" s="183"/>
      <c r="D27484" s="183"/>
      <c r="E27484" s="185"/>
      <c r="F27484" s="185"/>
      <c r="G27484" s="180">
        <f t="shared" si="858"/>
        <v>0</v>
      </c>
      <c r="H27484" s="181">
        <f t="shared" si="859"/>
        <v>0</v>
      </c>
    </row>
    <row r="27485" spans="2:8">
      <c r="B27485" s="186"/>
      <c r="C27485" s="183"/>
      <c r="D27485" s="183"/>
      <c r="E27485" s="185"/>
      <c r="F27485" s="185"/>
      <c r="G27485" s="180">
        <f t="shared" si="858"/>
        <v>0</v>
      </c>
      <c r="H27485" s="181">
        <f t="shared" si="859"/>
        <v>0</v>
      </c>
    </row>
    <row r="27486" spans="2:8">
      <c r="B27486" s="186"/>
      <c r="C27486" s="183"/>
      <c r="D27486" s="183"/>
      <c r="E27486" s="185"/>
      <c r="F27486" s="185"/>
      <c r="G27486" s="180">
        <f t="shared" si="858"/>
        <v>0</v>
      </c>
      <c r="H27486" s="181">
        <f t="shared" si="859"/>
        <v>0</v>
      </c>
    </row>
    <row r="27487" spans="2:8">
      <c r="B27487" s="186"/>
      <c r="C27487" s="183"/>
      <c r="D27487" s="183"/>
      <c r="E27487" s="185"/>
      <c r="F27487" s="185"/>
      <c r="G27487" s="180">
        <f t="shared" si="858"/>
        <v>0</v>
      </c>
      <c r="H27487" s="181">
        <f t="shared" si="859"/>
        <v>0</v>
      </c>
    </row>
    <row r="27488" spans="2:8">
      <c r="B27488" s="186"/>
      <c r="C27488" s="183"/>
      <c r="D27488" s="183"/>
      <c r="E27488" s="185"/>
      <c r="F27488" s="185"/>
      <c r="G27488" s="180">
        <f t="shared" si="858"/>
        <v>0</v>
      </c>
      <c r="H27488" s="181">
        <f t="shared" si="859"/>
        <v>0</v>
      </c>
    </row>
    <row r="27489" spans="2:8">
      <c r="B27489" s="186"/>
      <c r="C27489" s="183"/>
      <c r="D27489" s="183"/>
      <c r="E27489" s="185"/>
      <c r="F27489" s="185"/>
      <c r="G27489" s="180">
        <f t="shared" si="858"/>
        <v>0</v>
      </c>
      <c r="H27489" s="181">
        <f t="shared" si="859"/>
        <v>0</v>
      </c>
    </row>
    <row r="27490" spans="2:8">
      <c r="B27490" s="186"/>
      <c r="C27490" s="183"/>
      <c r="D27490" s="183"/>
      <c r="E27490" s="185"/>
      <c r="F27490" s="185"/>
      <c r="G27490" s="180">
        <f t="shared" si="858"/>
        <v>0</v>
      </c>
      <c r="H27490" s="181">
        <f t="shared" si="859"/>
        <v>0</v>
      </c>
    </row>
    <row r="27491" spans="2:8">
      <c r="B27491" s="186"/>
      <c r="C27491" s="183"/>
      <c r="D27491" s="183"/>
      <c r="E27491" s="185"/>
      <c r="F27491" s="185"/>
      <c r="G27491" s="180">
        <f t="shared" si="858"/>
        <v>0</v>
      </c>
      <c r="H27491" s="181">
        <f t="shared" si="859"/>
        <v>0</v>
      </c>
    </row>
    <row r="27492" spans="2:8">
      <c r="B27492" s="186"/>
      <c r="C27492" s="183"/>
      <c r="D27492" s="183"/>
      <c r="E27492" s="185"/>
      <c r="F27492" s="185"/>
      <c r="G27492" s="180">
        <f t="shared" si="858"/>
        <v>0</v>
      </c>
      <c r="H27492" s="181">
        <f t="shared" si="859"/>
        <v>0</v>
      </c>
    </row>
    <row r="27493" spans="2:8">
      <c r="B27493" s="186"/>
      <c r="C27493" s="183"/>
      <c r="D27493" s="183"/>
      <c r="E27493" s="185"/>
      <c r="F27493" s="185"/>
      <c r="G27493" s="180">
        <f t="shared" si="858"/>
        <v>0</v>
      </c>
      <c r="H27493" s="181">
        <f t="shared" si="859"/>
        <v>0</v>
      </c>
    </row>
    <row r="27494" spans="2:8">
      <c r="B27494" s="186"/>
      <c r="C27494" s="183"/>
      <c r="D27494" s="183"/>
      <c r="E27494" s="185"/>
      <c r="F27494" s="185"/>
      <c r="G27494" s="180">
        <f t="shared" si="858"/>
        <v>0</v>
      </c>
      <c r="H27494" s="181">
        <f t="shared" si="859"/>
        <v>0</v>
      </c>
    </row>
    <row r="27495" spans="2:8">
      <c r="B27495" s="186"/>
      <c r="C27495" s="183"/>
      <c r="D27495" s="183"/>
      <c r="E27495" s="185"/>
      <c r="F27495" s="185"/>
      <c r="G27495" s="180">
        <f t="shared" si="858"/>
        <v>0</v>
      </c>
      <c r="H27495" s="181">
        <f t="shared" si="859"/>
        <v>0</v>
      </c>
    </row>
    <row r="27496" spans="2:8">
      <c r="B27496" s="186"/>
      <c r="C27496" s="183"/>
      <c r="D27496" s="183"/>
      <c r="E27496" s="185"/>
      <c r="F27496" s="185"/>
      <c r="G27496" s="180">
        <f t="shared" si="858"/>
        <v>0</v>
      </c>
      <c r="H27496" s="181">
        <f t="shared" si="859"/>
        <v>0</v>
      </c>
    </row>
    <row r="27497" spans="2:8">
      <c r="B27497" s="186"/>
      <c r="C27497" s="183"/>
      <c r="D27497" s="183"/>
      <c r="E27497" s="185"/>
      <c r="F27497" s="185"/>
      <c r="G27497" s="180">
        <f t="shared" si="858"/>
        <v>0</v>
      </c>
      <c r="H27497" s="181">
        <f t="shared" si="859"/>
        <v>0</v>
      </c>
    </row>
    <row r="27498" spans="2:8">
      <c r="B27498" s="186"/>
      <c r="C27498" s="183"/>
      <c r="D27498" s="183"/>
      <c r="E27498" s="185"/>
      <c r="F27498" s="185"/>
      <c r="G27498" s="180">
        <f t="shared" si="858"/>
        <v>0</v>
      </c>
      <c r="H27498" s="181">
        <f t="shared" si="859"/>
        <v>0</v>
      </c>
    </row>
    <row r="27499" spans="2:8">
      <c r="B27499" s="186"/>
      <c r="C27499" s="183"/>
      <c r="D27499" s="183"/>
      <c r="E27499" s="185"/>
      <c r="F27499" s="185"/>
      <c r="G27499" s="180">
        <f t="shared" si="858"/>
        <v>0</v>
      </c>
      <c r="H27499" s="181">
        <f t="shared" si="859"/>
        <v>0</v>
      </c>
    </row>
    <row r="27500" spans="2:8">
      <c r="B27500" s="186"/>
      <c r="C27500" s="183"/>
      <c r="D27500" s="183"/>
      <c r="E27500" s="185"/>
      <c r="F27500" s="185"/>
      <c r="G27500" s="180">
        <f t="shared" si="858"/>
        <v>0</v>
      </c>
      <c r="H27500" s="181">
        <f t="shared" si="859"/>
        <v>0</v>
      </c>
    </row>
    <row r="27501" spans="2:8">
      <c r="B27501" s="186"/>
      <c r="C27501" s="183"/>
      <c r="D27501" s="183"/>
      <c r="E27501" s="185"/>
      <c r="F27501" s="185"/>
      <c r="G27501" s="180">
        <f t="shared" si="858"/>
        <v>0</v>
      </c>
      <c r="H27501" s="181">
        <f t="shared" si="859"/>
        <v>0</v>
      </c>
    </row>
    <row r="27502" spans="2:8">
      <c r="B27502" s="186"/>
      <c r="C27502" s="183"/>
      <c r="D27502" s="183"/>
      <c r="E27502" s="185"/>
      <c r="F27502" s="185"/>
      <c r="G27502" s="180">
        <f t="shared" si="858"/>
        <v>0</v>
      </c>
      <c r="H27502" s="181">
        <f t="shared" si="859"/>
        <v>0</v>
      </c>
    </row>
    <row r="27503" spans="2:8">
      <c r="B27503" s="186"/>
      <c r="C27503" s="183"/>
      <c r="D27503" s="183"/>
      <c r="E27503" s="185"/>
      <c r="F27503" s="185"/>
      <c r="G27503" s="180">
        <f t="shared" si="858"/>
        <v>0</v>
      </c>
      <c r="H27503" s="181">
        <f t="shared" si="859"/>
        <v>0</v>
      </c>
    </row>
    <row r="27504" spans="2:8">
      <c r="B27504" s="186"/>
      <c r="C27504" s="183"/>
      <c r="D27504" s="183"/>
      <c r="E27504" s="185"/>
      <c r="F27504" s="185"/>
      <c r="G27504" s="180">
        <f t="shared" si="858"/>
        <v>0</v>
      </c>
      <c r="H27504" s="181">
        <f t="shared" si="859"/>
        <v>0</v>
      </c>
    </row>
    <row r="27505" spans="2:8">
      <c r="B27505" s="186"/>
      <c r="C27505" s="183"/>
      <c r="D27505" s="183"/>
      <c r="E27505" s="185"/>
      <c r="F27505" s="185"/>
      <c r="G27505" s="180">
        <f t="shared" si="858"/>
        <v>0</v>
      </c>
      <c r="H27505" s="181">
        <f t="shared" si="859"/>
        <v>0</v>
      </c>
    </row>
    <row r="27506" spans="2:8">
      <c r="B27506" s="186"/>
      <c r="C27506" s="183"/>
      <c r="D27506" s="183"/>
      <c r="E27506" s="185"/>
      <c r="F27506" s="185"/>
      <c r="G27506" s="180">
        <f t="shared" si="858"/>
        <v>0</v>
      </c>
      <c r="H27506" s="181">
        <f t="shared" si="859"/>
        <v>0</v>
      </c>
    </row>
    <row r="27507" spans="2:8">
      <c r="B27507" s="186"/>
      <c r="C27507" s="183"/>
      <c r="D27507" s="183"/>
      <c r="E27507" s="185"/>
      <c r="F27507" s="185"/>
      <c r="G27507" s="180">
        <f t="shared" si="858"/>
        <v>0</v>
      </c>
      <c r="H27507" s="181">
        <f t="shared" si="859"/>
        <v>0</v>
      </c>
    </row>
    <row r="27508" spans="2:8">
      <c r="B27508" s="186"/>
      <c r="C27508" s="183"/>
      <c r="D27508" s="183"/>
      <c r="E27508" s="185"/>
      <c r="F27508" s="185"/>
      <c r="G27508" s="180">
        <f t="shared" si="858"/>
        <v>0</v>
      </c>
      <c r="H27508" s="181">
        <f t="shared" si="859"/>
        <v>0</v>
      </c>
    </row>
    <row r="27509" spans="2:8">
      <c r="B27509" s="186"/>
      <c r="C27509" s="183"/>
      <c r="D27509" s="183"/>
      <c r="E27509" s="185"/>
      <c r="F27509" s="185"/>
      <c r="G27509" s="180">
        <f t="shared" si="858"/>
        <v>0</v>
      </c>
      <c r="H27509" s="181">
        <f t="shared" si="859"/>
        <v>0</v>
      </c>
    </row>
    <row r="27510" spans="2:8">
      <c r="B27510" s="186"/>
      <c r="C27510" s="183"/>
      <c r="D27510" s="183"/>
      <c r="E27510" s="185"/>
      <c r="F27510" s="185"/>
      <c r="G27510" s="180">
        <f t="shared" si="858"/>
        <v>0</v>
      </c>
      <c r="H27510" s="181">
        <f t="shared" si="859"/>
        <v>0</v>
      </c>
    </row>
    <row r="27511" spans="2:8">
      <c r="B27511" s="186"/>
      <c r="C27511" s="183"/>
      <c r="D27511" s="183"/>
      <c r="E27511" s="185"/>
      <c r="F27511" s="185"/>
      <c r="G27511" s="180">
        <f t="shared" si="858"/>
        <v>0</v>
      </c>
      <c r="H27511" s="181">
        <f t="shared" si="859"/>
        <v>0</v>
      </c>
    </row>
    <row r="27512" spans="2:8">
      <c r="B27512" s="186"/>
      <c r="C27512" s="183"/>
      <c r="D27512" s="183"/>
      <c r="E27512" s="185"/>
      <c r="F27512" s="185"/>
      <c r="G27512" s="180">
        <f t="shared" si="858"/>
        <v>0</v>
      </c>
      <c r="H27512" s="181">
        <f t="shared" si="859"/>
        <v>0</v>
      </c>
    </row>
    <row r="27513" spans="2:8">
      <c r="B27513" s="186"/>
      <c r="C27513" s="183"/>
      <c r="D27513" s="183"/>
      <c r="E27513" s="185"/>
      <c r="F27513" s="185"/>
      <c r="G27513" s="180">
        <f t="shared" si="858"/>
        <v>0</v>
      </c>
      <c r="H27513" s="181">
        <f t="shared" si="859"/>
        <v>0</v>
      </c>
    </row>
    <row r="27514" spans="2:8">
      <c r="B27514" s="186"/>
      <c r="C27514" s="183"/>
      <c r="D27514" s="183"/>
      <c r="E27514" s="185"/>
      <c r="F27514" s="185"/>
      <c r="G27514" s="180">
        <f t="shared" si="858"/>
        <v>0</v>
      </c>
      <c r="H27514" s="181">
        <f t="shared" si="859"/>
        <v>0</v>
      </c>
    </row>
    <row r="27515" spans="2:8">
      <c r="B27515" s="186"/>
      <c r="C27515" s="183"/>
      <c r="D27515" s="183"/>
      <c r="E27515" s="185"/>
      <c r="F27515" s="185"/>
      <c r="G27515" s="180">
        <f t="shared" si="858"/>
        <v>0</v>
      </c>
      <c r="H27515" s="181">
        <f t="shared" si="859"/>
        <v>0</v>
      </c>
    </row>
    <row r="27516" spans="2:8">
      <c r="B27516" s="186"/>
      <c r="C27516" s="183"/>
      <c r="D27516" s="183"/>
      <c r="E27516" s="185"/>
      <c r="F27516" s="185"/>
      <c r="G27516" s="180">
        <f t="shared" si="858"/>
        <v>0</v>
      </c>
      <c r="H27516" s="181">
        <f t="shared" si="859"/>
        <v>0</v>
      </c>
    </row>
    <row r="27517" spans="2:8">
      <c r="B27517" s="186"/>
      <c r="C27517" s="183"/>
      <c r="D27517" s="183"/>
      <c r="E27517" s="185"/>
      <c r="F27517" s="185"/>
      <c r="G27517" s="180">
        <f t="shared" si="858"/>
        <v>0</v>
      </c>
      <c r="H27517" s="181">
        <f t="shared" si="859"/>
        <v>0</v>
      </c>
    </row>
    <row r="27518" spans="2:8">
      <c r="B27518" s="186"/>
      <c r="C27518" s="183"/>
      <c r="D27518" s="183"/>
      <c r="E27518" s="185"/>
      <c r="F27518" s="185"/>
      <c r="G27518" s="180">
        <f t="shared" si="858"/>
        <v>0</v>
      </c>
      <c r="H27518" s="181">
        <f t="shared" si="859"/>
        <v>0</v>
      </c>
    </row>
    <row r="27519" spans="2:8">
      <c r="B27519" s="186"/>
      <c r="C27519" s="183"/>
      <c r="D27519" s="183"/>
      <c r="E27519" s="185"/>
      <c r="F27519" s="185"/>
      <c r="G27519" s="180">
        <f t="shared" si="858"/>
        <v>0</v>
      </c>
      <c r="H27519" s="181">
        <f t="shared" si="859"/>
        <v>0</v>
      </c>
    </row>
    <row r="27520" spans="2:8">
      <c r="B27520" s="186"/>
      <c r="C27520" s="183"/>
      <c r="D27520" s="183"/>
      <c r="E27520" s="185"/>
      <c r="F27520" s="185"/>
      <c r="G27520" s="180">
        <f t="shared" si="858"/>
        <v>0</v>
      </c>
      <c r="H27520" s="181">
        <f t="shared" si="859"/>
        <v>0</v>
      </c>
    </row>
    <row r="27521" spans="2:8">
      <c r="B27521" s="186"/>
      <c r="C27521" s="183"/>
      <c r="D27521" s="183"/>
      <c r="E27521" s="185"/>
      <c r="F27521" s="185"/>
      <c r="G27521" s="180">
        <f t="shared" si="858"/>
        <v>0</v>
      </c>
      <c r="H27521" s="181">
        <f t="shared" si="859"/>
        <v>0</v>
      </c>
    </row>
    <row r="27522" spans="2:8">
      <c r="B27522" s="186"/>
      <c r="C27522" s="183"/>
      <c r="D27522" s="183"/>
      <c r="E27522" s="185"/>
      <c r="F27522" s="185"/>
      <c r="G27522" s="180">
        <f t="shared" si="858"/>
        <v>0</v>
      </c>
      <c r="H27522" s="181">
        <f t="shared" si="859"/>
        <v>0</v>
      </c>
    </row>
    <row r="27523" spans="2:8">
      <c r="B27523" s="186"/>
      <c r="C27523" s="183"/>
      <c r="D27523" s="183"/>
      <c r="E27523" s="185"/>
      <c r="F27523" s="185"/>
      <c r="G27523" s="180">
        <f t="shared" si="858"/>
        <v>0</v>
      </c>
      <c r="H27523" s="181">
        <f t="shared" si="859"/>
        <v>0</v>
      </c>
    </row>
    <row r="27524" spans="2:8">
      <c r="B27524" s="186"/>
      <c r="C27524" s="183"/>
      <c r="D27524" s="183"/>
      <c r="E27524" s="185"/>
      <c r="F27524" s="185"/>
      <c r="G27524" s="180">
        <f t="shared" si="858"/>
        <v>0</v>
      </c>
      <c r="H27524" s="181">
        <f t="shared" si="859"/>
        <v>0</v>
      </c>
    </row>
    <row r="27525" spans="2:8">
      <c r="B27525" s="186"/>
      <c r="C27525" s="183"/>
      <c r="D27525" s="183"/>
      <c r="E27525" s="185"/>
      <c r="F27525" s="185"/>
      <c r="G27525" s="180">
        <f t="shared" si="858"/>
        <v>0</v>
      </c>
      <c r="H27525" s="181">
        <f t="shared" si="859"/>
        <v>0</v>
      </c>
    </row>
    <row r="27526" spans="2:8">
      <c r="B27526" s="186"/>
      <c r="C27526" s="183"/>
      <c r="D27526" s="183"/>
      <c r="E27526" s="185"/>
      <c r="F27526" s="185"/>
      <c r="G27526" s="180">
        <f t="shared" ref="G27526:G27589" si="860">IF(ABS(F27526)&gt;ABS(E27526),ABS(F27526),ABS(E27526))</f>
        <v>0</v>
      </c>
      <c r="H27526" s="181">
        <f t="shared" ref="H27526:H27589" si="861">IF(G27526&lt;&gt;0,IF(ABS(F27526)&gt;=G27526,1,ABS(F27526/G27526)),0)</f>
        <v>0</v>
      </c>
    </row>
    <row r="27527" spans="2:8">
      <c r="B27527" s="186"/>
      <c r="C27527" s="183"/>
      <c r="D27527" s="183"/>
      <c r="E27527" s="185"/>
      <c r="F27527" s="185"/>
      <c r="G27527" s="180">
        <f t="shared" si="860"/>
        <v>0</v>
      </c>
      <c r="H27527" s="181">
        <f t="shared" si="861"/>
        <v>0</v>
      </c>
    </row>
    <row r="27528" spans="2:8">
      <c r="B27528" s="186"/>
      <c r="C27528" s="183"/>
      <c r="D27528" s="183"/>
      <c r="E27528" s="185"/>
      <c r="F27528" s="185"/>
      <c r="G27528" s="180">
        <f t="shared" si="860"/>
        <v>0</v>
      </c>
      <c r="H27528" s="181">
        <f t="shared" si="861"/>
        <v>0</v>
      </c>
    </row>
    <row r="27529" spans="2:8">
      <c r="B27529" s="186"/>
      <c r="C27529" s="183"/>
      <c r="D27529" s="183"/>
      <c r="E27529" s="185"/>
      <c r="F27529" s="185"/>
      <c r="G27529" s="180">
        <f t="shared" si="860"/>
        <v>0</v>
      </c>
      <c r="H27529" s="181">
        <f t="shared" si="861"/>
        <v>0</v>
      </c>
    </row>
    <row r="27530" spans="2:8">
      <c r="B27530" s="186"/>
      <c r="C27530" s="183"/>
      <c r="D27530" s="183"/>
      <c r="E27530" s="185"/>
      <c r="F27530" s="185"/>
      <c r="G27530" s="180">
        <f t="shared" si="860"/>
        <v>0</v>
      </c>
      <c r="H27530" s="181">
        <f t="shared" si="861"/>
        <v>0</v>
      </c>
    </row>
    <row r="27531" spans="2:8">
      <c r="B27531" s="186"/>
      <c r="C27531" s="183"/>
      <c r="D27531" s="183"/>
      <c r="E27531" s="185"/>
      <c r="F27531" s="185"/>
      <c r="G27531" s="180">
        <f t="shared" si="860"/>
        <v>0</v>
      </c>
      <c r="H27531" s="181">
        <f t="shared" si="861"/>
        <v>0</v>
      </c>
    </row>
    <row r="27532" spans="2:8">
      <c r="B27532" s="186"/>
      <c r="C27532" s="183"/>
      <c r="D27532" s="183"/>
      <c r="E27532" s="185"/>
      <c r="F27532" s="185"/>
      <c r="G27532" s="180">
        <f t="shared" si="860"/>
        <v>0</v>
      </c>
      <c r="H27532" s="181">
        <f t="shared" si="861"/>
        <v>0</v>
      </c>
    </row>
    <row r="27533" spans="2:8">
      <c r="B27533" s="186"/>
      <c r="C27533" s="183"/>
      <c r="D27533" s="183"/>
      <c r="E27533" s="185"/>
      <c r="F27533" s="185"/>
      <c r="G27533" s="180">
        <f t="shared" si="860"/>
        <v>0</v>
      </c>
      <c r="H27533" s="181">
        <f t="shared" si="861"/>
        <v>0</v>
      </c>
    </row>
    <row r="27534" spans="2:8">
      <c r="B27534" s="186"/>
      <c r="C27534" s="183"/>
      <c r="D27534" s="183"/>
      <c r="E27534" s="185"/>
      <c r="F27534" s="185"/>
      <c r="G27534" s="180">
        <f t="shared" si="860"/>
        <v>0</v>
      </c>
      <c r="H27534" s="181">
        <f t="shared" si="861"/>
        <v>0</v>
      </c>
    </row>
    <row r="27535" spans="2:8">
      <c r="B27535" s="186"/>
      <c r="C27535" s="183"/>
      <c r="D27535" s="183"/>
      <c r="E27535" s="185"/>
      <c r="F27535" s="185"/>
      <c r="G27535" s="180">
        <f t="shared" si="860"/>
        <v>0</v>
      </c>
      <c r="H27535" s="181">
        <f t="shared" si="861"/>
        <v>0</v>
      </c>
    </row>
    <row r="27536" spans="2:8">
      <c r="B27536" s="186"/>
      <c r="C27536" s="183"/>
      <c r="D27536" s="183"/>
      <c r="E27536" s="185"/>
      <c r="F27536" s="185"/>
      <c r="G27536" s="180">
        <f t="shared" si="860"/>
        <v>0</v>
      </c>
      <c r="H27536" s="181">
        <f t="shared" si="861"/>
        <v>0</v>
      </c>
    </row>
    <row r="27537" spans="2:8">
      <c r="B27537" s="186"/>
      <c r="C27537" s="183"/>
      <c r="D27537" s="183"/>
      <c r="E27537" s="185"/>
      <c r="F27537" s="185"/>
      <c r="G27537" s="180">
        <f t="shared" si="860"/>
        <v>0</v>
      </c>
      <c r="H27537" s="181">
        <f t="shared" si="861"/>
        <v>0</v>
      </c>
    </row>
    <row r="27538" spans="2:8">
      <c r="B27538" s="186"/>
      <c r="C27538" s="183"/>
      <c r="D27538" s="183"/>
      <c r="E27538" s="185"/>
      <c r="F27538" s="185"/>
      <c r="G27538" s="180">
        <f t="shared" si="860"/>
        <v>0</v>
      </c>
      <c r="H27538" s="181">
        <f t="shared" si="861"/>
        <v>0</v>
      </c>
    </row>
    <row r="27539" spans="2:8">
      <c r="B27539" s="186"/>
      <c r="C27539" s="183"/>
      <c r="D27539" s="183"/>
      <c r="E27539" s="185"/>
      <c r="F27539" s="185"/>
      <c r="G27539" s="180">
        <f t="shared" si="860"/>
        <v>0</v>
      </c>
      <c r="H27539" s="181">
        <f t="shared" si="861"/>
        <v>0</v>
      </c>
    </row>
    <row r="27540" spans="2:8">
      <c r="B27540" s="186"/>
      <c r="C27540" s="183"/>
      <c r="D27540" s="183"/>
      <c r="E27540" s="185"/>
      <c r="F27540" s="185"/>
      <c r="G27540" s="180">
        <f t="shared" si="860"/>
        <v>0</v>
      </c>
      <c r="H27540" s="181">
        <f t="shared" si="861"/>
        <v>0</v>
      </c>
    </row>
    <row r="27541" spans="2:8">
      <c r="B27541" s="186"/>
      <c r="C27541" s="183"/>
      <c r="D27541" s="183"/>
      <c r="E27541" s="185"/>
      <c r="F27541" s="185"/>
      <c r="G27541" s="180">
        <f t="shared" si="860"/>
        <v>0</v>
      </c>
      <c r="H27541" s="181">
        <f t="shared" si="861"/>
        <v>0</v>
      </c>
    </row>
    <row r="27542" spans="2:8">
      <c r="B27542" s="186"/>
      <c r="C27542" s="183"/>
      <c r="D27542" s="183"/>
      <c r="E27542" s="185"/>
      <c r="F27542" s="185"/>
      <c r="G27542" s="180">
        <f t="shared" si="860"/>
        <v>0</v>
      </c>
      <c r="H27542" s="181">
        <f t="shared" si="861"/>
        <v>0</v>
      </c>
    </row>
    <row r="27543" spans="2:8">
      <c r="B27543" s="186"/>
      <c r="C27543" s="183"/>
      <c r="D27543" s="183"/>
      <c r="E27543" s="185"/>
      <c r="F27543" s="185"/>
      <c r="G27543" s="180">
        <f t="shared" si="860"/>
        <v>0</v>
      </c>
      <c r="H27543" s="181">
        <f t="shared" si="861"/>
        <v>0</v>
      </c>
    </row>
    <row r="27544" spans="2:8">
      <c r="B27544" s="186"/>
      <c r="C27544" s="183"/>
      <c r="D27544" s="183"/>
      <c r="E27544" s="185"/>
      <c r="F27544" s="185"/>
      <c r="G27544" s="180">
        <f t="shared" si="860"/>
        <v>0</v>
      </c>
      <c r="H27544" s="181">
        <f t="shared" si="861"/>
        <v>0</v>
      </c>
    </row>
    <row r="27545" spans="2:8">
      <c r="B27545" s="186"/>
      <c r="C27545" s="183"/>
      <c r="D27545" s="183"/>
      <c r="E27545" s="185"/>
      <c r="F27545" s="185"/>
      <c r="G27545" s="180">
        <f t="shared" si="860"/>
        <v>0</v>
      </c>
      <c r="H27545" s="181">
        <f t="shared" si="861"/>
        <v>0</v>
      </c>
    </row>
    <row r="27546" spans="2:8">
      <c r="B27546" s="186"/>
      <c r="C27546" s="183"/>
      <c r="D27546" s="183"/>
      <c r="E27546" s="185"/>
      <c r="F27546" s="185"/>
      <c r="G27546" s="180">
        <f t="shared" si="860"/>
        <v>0</v>
      </c>
      <c r="H27546" s="181">
        <f t="shared" si="861"/>
        <v>0</v>
      </c>
    </row>
    <row r="27547" spans="2:8">
      <c r="B27547" s="186"/>
      <c r="C27547" s="183"/>
      <c r="D27547" s="183"/>
      <c r="E27547" s="185"/>
      <c r="F27547" s="185"/>
      <c r="G27547" s="180">
        <f t="shared" si="860"/>
        <v>0</v>
      </c>
      <c r="H27547" s="181">
        <f t="shared" si="861"/>
        <v>0</v>
      </c>
    </row>
    <row r="27548" spans="2:8">
      <c r="B27548" s="186"/>
      <c r="C27548" s="183"/>
      <c r="D27548" s="183"/>
      <c r="E27548" s="185"/>
      <c r="F27548" s="185"/>
      <c r="G27548" s="180">
        <f t="shared" si="860"/>
        <v>0</v>
      </c>
      <c r="H27548" s="181">
        <f t="shared" si="861"/>
        <v>0</v>
      </c>
    </row>
    <row r="27549" spans="2:8">
      <c r="B27549" s="186"/>
      <c r="C27549" s="183"/>
      <c r="D27549" s="183"/>
      <c r="E27549" s="185"/>
      <c r="F27549" s="185"/>
      <c r="G27549" s="180">
        <f t="shared" si="860"/>
        <v>0</v>
      </c>
      <c r="H27549" s="181">
        <f t="shared" si="861"/>
        <v>0</v>
      </c>
    </row>
    <row r="27550" spans="2:8">
      <c r="B27550" s="186"/>
      <c r="C27550" s="183"/>
      <c r="D27550" s="183"/>
      <c r="E27550" s="185"/>
      <c r="F27550" s="185"/>
      <c r="G27550" s="180">
        <f t="shared" si="860"/>
        <v>0</v>
      </c>
      <c r="H27550" s="181">
        <f t="shared" si="861"/>
        <v>0</v>
      </c>
    </row>
    <row r="27551" spans="2:8">
      <c r="B27551" s="186"/>
      <c r="C27551" s="183"/>
      <c r="D27551" s="183"/>
      <c r="E27551" s="185"/>
      <c r="F27551" s="185"/>
      <c r="G27551" s="180">
        <f t="shared" si="860"/>
        <v>0</v>
      </c>
      <c r="H27551" s="181">
        <f t="shared" si="861"/>
        <v>0</v>
      </c>
    </row>
    <row r="27552" spans="2:8">
      <c r="B27552" s="186"/>
      <c r="C27552" s="183"/>
      <c r="D27552" s="183"/>
      <c r="E27552" s="185"/>
      <c r="F27552" s="185"/>
      <c r="G27552" s="180">
        <f t="shared" si="860"/>
        <v>0</v>
      </c>
      <c r="H27552" s="181">
        <f t="shared" si="861"/>
        <v>0</v>
      </c>
    </row>
    <row r="27553" spans="2:8">
      <c r="B27553" s="186"/>
      <c r="C27553" s="183"/>
      <c r="D27553" s="183"/>
      <c r="E27553" s="185"/>
      <c r="F27553" s="185"/>
      <c r="G27553" s="180">
        <f t="shared" si="860"/>
        <v>0</v>
      </c>
      <c r="H27553" s="181">
        <f t="shared" si="861"/>
        <v>0</v>
      </c>
    </row>
    <row r="27554" spans="2:8">
      <c r="B27554" s="186"/>
      <c r="C27554" s="183"/>
      <c r="D27554" s="183"/>
      <c r="E27554" s="185"/>
      <c r="F27554" s="185"/>
      <c r="G27554" s="180">
        <f t="shared" si="860"/>
        <v>0</v>
      </c>
      <c r="H27554" s="181">
        <f t="shared" si="861"/>
        <v>0</v>
      </c>
    </row>
    <row r="27555" spans="2:8">
      <c r="B27555" s="186"/>
      <c r="C27555" s="183"/>
      <c r="D27555" s="183"/>
      <c r="E27555" s="185"/>
      <c r="F27555" s="185"/>
      <c r="G27555" s="180">
        <f t="shared" si="860"/>
        <v>0</v>
      </c>
      <c r="H27555" s="181">
        <f t="shared" si="861"/>
        <v>0</v>
      </c>
    </row>
    <row r="27556" spans="2:8">
      <c r="B27556" s="186"/>
      <c r="C27556" s="183"/>
      <c r="D27556" s="183"/>
      <c r="E27556" s="185"/>
      <c r="F27556" s="185"/>
      <c r="G27556" s="180">
        <f t="shared" si="860"/>
        <v>0</v>
      </c>
      <c r="H27556" s="181">
        <f t="shared" si="861"/>
        <v>0</v>
      </c>
    </row>
    <row r="27557" spans="2:8">
      <c r="B27557" s="186"/>
      <c r="C27557" s="183"/>
      <c r="D27557" s="183"/>
      <c r="E27557" s="185"/>
      <c r="F27557" s="185"/>
      <c r="G27557" s="180">
        <f t="shared" si="860"/>
        <v>0</v>
      </c>
      <c r="H27557" s="181">
        <f t="shared" si="861"/>
        <v>0</v>
      </c>
    </row>
    <row r="27558" spans="2:8">
      <c r="B27558" s="186"/>
      <c r="C27558" s="183"/>
      <c r="D27558" s="183"/>
      <c r="E27558" s="185"/>
      <c r="F27558" s="185"/>
      <c r="G27558" s="180">
        <f t="shared" si="860"/>
        <v>0</v>
      </c>
      <c r="H27558" s="181">
        <f t="shared" si="861"/>
        <v>0</v>
      </c>
    </row>
    <row r="27559" spans="2:8">
      <c r="B27559" s="186"/>
      <c r="C27559" s="183"/>
      <c r="D27559" s="183"/>
      <c r="E27559" s="185"/>
      <c r="F27559" s="185"/>
      <c r="G27559" s="180">
        <f t="shared" si="860"/>
        <v>0</v>
      </c>
      <c r="H27559" s="181">
        <f t="shared" si="861"/>
        <v>0</v>
      </c>
    </row>
    <row r="27560" spans="2:8">
      <c r="B27560" s="186"/>
      <c r="C27560" s="183"/>
      <c r="D27560" s="183"/>
      <c r="E27560" s="185"/>
      <c r="F27560" s="185"/>
      <c r="G27560" s="180">
        <f t="shared" si="860"/>
        <v>0</v>
      </c>
      <c r="H27560" s="181">
        <f t="shared" si="861"/>
        <v>0</v>
      </c>
    </row>
    <row r="27561" spans="2:8">
      <c r="B27561" s="186"/>
      <c r="C27561" s="183"/>
      <c r="D27561" s="183"/>
      <c r="E27561" s="185"/>
      <c r="F27561" s="185"/>
      <c r="G27561" s="180">
        <f t="shared" si="860"/>
        <v>0</v>
      </c>
      <c r="H27561" s="181">
        <f t="shared" si="861"/>
        <v>0</v>
      </c>
    </row>
    <row r="27562" spans="2:8">
      <c r="B27562" s="186"/>
      <c r="C27562" s="183"/>
      <c r="D27562" s="183"/>
      <c r="E27562" s="185"/>
      <c r="F27562" s="185"/>
      <c r="G27562" s="180">
        <f t="shared" si="860"/>
        <v>0</v>
      </c>
      <c r="H27562" s="181">
        <f t="shared" si="861"/>
        <v>0</v>
      </c>
    </row>
    <row r="27563" spans="2:8">
      <c r="B27563" s="186"/>
      <c r="C27563" s="183"/>
      <c r="D27563" s="183"/>
      <c r="E27563" s="185"/>
      <c r="F27563" s="185"/>
      <c r="G27563" s="180">
        <f t="shared" si="860"/>
        <v>0</v>
      </c>
      <c r="H27563" s="181">
        <f t="shared" si="861"/>
        <v>0</v>
      </c>
    </row>
    <row r="27564" spans="2:8">
      <c r="B27564" s="186"/>
      <c r="C27564" s="183"/>
      <c r="D27564" s="183"/>
      <c r="E27564" s="185"/>
      <c r="F27564" s="185"/>
      <c r="G27564" s="180">
        <f t="shared" si="860"/>
        <v>0</v>
      </c>
      <c r="H27564" s="181">
        <f t="shared" si="861"/>
        <v>0</v>
      </c>
    </row>
    <row r="27565" spans="2:8">
      <c r="B27565" s="186"/>
      <c r="C27565" s="183"/>
      <c r="D27565" s="183"/>
      <c r="E27565" s="185"/>
      <c r="F27565" s="185"/>
      <c r="G27565" s="180">
        <f t="shared" si="860"/>
        <v>0</v>
      </c>
      <c r="H27565" s="181">
        <f t="shared" si="861"/>
        <v>0</v>
      </c>
    </row>
    <row r="27566" spans="2:8">
      <c r="B27566" s="186"/>
      <c r="C27566" s="183"/>
      <c r="D27566" s="183"/>
      <c r="E27566" s="185"/>
      <c r="F27566" s="185"/>
      <c r="G27566" s="180">
        <f t="shared" si="860"/>
        <v>0</v>
      </c>
      <c r="H27566" s="181">
        <f t="shared" si="861"/>
        <v>0</v>
      </c>
    </row>
    <row r="27567" spans="2:8">
      <c r="B27567" s="186"/>
      <c r="C27567" s="183"/>
      <c r="D27567" s="183"/>
      <c r="E27567" s="185"/>
      <c r="F27567" s="185"/>
      <c r="G27567" s="180">
        <f t="shared" si="860"/>
        <v>0</v>
      </c>
      <c r="H27567" s="181">
        <f t="shared" si="861"/>
        <v>0</v>
      </c>
    </row>
    <row r="27568" spans="2:8">
      <c r="B27568" s="186"/>
      <c r="C27568" s="183"/>
      <c r="D27568" s="183"/>
      <c r="E27568" s="185"/>
      <c r="F27568" s="185"/>
      <c r="G27568" s="180">
        <f t="shared" si="860"/>
        <v>0</v>
      </c>
      <c r="H27568" s="181">
        <f t="shared" si="861"/>
        <v>0</v>
      </c>
    </row>
    <row r="27569" spans="2:8">
      <c r="B27569" s="186"/>
      <c r="C27569" s="183"/>
      <c r="D27569" s="183"/>
      <c r="E27569" s="185"/>
      <c r="F27569" s="185"/>
      <c r="G27569" s="180">
        <f t="shared" si="860"/>
        <v>0</v>
      </c>
      <c r="H27569" s="181">
        <f t="shared" si="861"/>
        <v>0</v>
      </c>
    </row>
    <row r="27570" spans="2:8">
      <c r="B27570" s="186"/>
      <c r="C27570" s="183"/>
      <c r="D27570" s="183"/>
      <c r="E27570" s="185"/>
      <c r="F27570" s="185"/>
      <c r="G27570" s="180">
        <f t="shared" si="860"/>
        <v>0</v>
      </c>
      <c r="H27570" s="181">
        <f t="shared" si="861"/>
        <v>0</v>
      </c>
    </row>
    <row r="27571" spans="2:8">
      <c r="B27571" s="186"/>
      <c r="C27571" s="183"/>
      <c r="D27571" s="183"/>
      <c r="E27571" s="185"/>
      <c r="F27571" s="185"/>
      <c r="G27571" s="180">
        <f t="shared" si="860"/>
        <v>0</v>
      </c>
      <c r="H27571" s="181">
        <f t="shared" si="861"/>
        <v>0</v>
      </c>
    </row>
    <row r="27572" spans="2:8">
      <c r="B27572" s="186"/>
      <c r="C27572" s="183"/>
      <c r="D27572" s="183"/>
      <c r="E27572" s="185"/>
      <c r="F27572" s="185"/>
      <c r="G27572" s="180">
        <f t="shared" si="860"/>
        <v>0</v>
      </c>
      <c r="H27572" s="181">
        <f t="shared" si="861"/>
        <v>0</v>
      </c>
    </row>
    <row r="27573" spans="2:8">
      <c r="B27573" s="186"/>
      <c r="C27573" s="183"/>
      <c r="D27573" s="183"/>
      <c r="E27573" s="185"/>
      <c r="F27573" s="185"/>
      <c r="G27573" s="180">
        <f t="shared" si="860"/>
        <v>0</v>
      </c>
      <c r="H27573" s="181">
        <f t="shared" si="861"/>
        <v>0</v>
      </c>
    </row>
    <row r="27574" spans="2:8">
      <c r="B27574" s="186"/>
      <c r="C27574" s="183"/>
      <c r="D27574" s="183"/>
      <c r="E27574" s="185"/>
      <c r="F27574" s="185"/>
      <c r="G27574" s="180">
        <f t="shared" si="860"/>
        <v>0</v>
      </c>
      <c r="H27574" s="181">
        <f t="shared" si="861"/>
        <v>0</v>
      </c>
    </row>
    <row r="27575" spans="2:8">
      <c r="B27575" s="186"/>
      <c r="C27575" s="183"/>
      <c r="D27575" s="183"/>
      <c r="E27575" s="185"/>
      <c r="F27575" s="185"/>
      <c r="G27575" s="180">
        <f t="shared" si="860"/>
        <v>0</v>
      </c>
      <c r="H27575" s="181">
        <f t="shared" si="861"/>
        <v>0</v>
      </c>
    </row>
    <row r="27576" spans="2:8">
      <c r="B27576" s="186"/>
      <c r="C27576" s="183"/>
      <c r="D27576" s="183"/>
      <c r="E27576" s="185"/>
      <c r="F27576" s="185"/>
      <c r="G27576" s="180">
        <f t="shared" si="860"/>
        <v>0</v>
      </c>
      <c r="H27576" s="181">
        <f t="shared" si="861"/>
        <v>0</v>
      </c>
    </row>
    <row r="27577" spans="2:8">
      <c r="B27577" s="186"/>
      <c r="C27577" s="183"/>
      <c r="D27577" s="183"/>
      <c r="E27577" s="185"/>
      <c r="F27577" s="185"/>
      <c r="G27577" s="180">
        <f t="shared" si="860"/>
        <v>0</v>
      </c>
      <c r="H27577" s="181">
        <f t="shared" si="861"/>
        <v>0</v>
      </c>
    </row>
    <row r="27578" spans="2:8">
      <c r="B27578" s="186"/>
      <c r="C27578" s="183"/>
      <c r="D27578" s="183"/>
      <c r="E27578" s="185"/>
      <c r="F27578" s="185"/>
      <c r="G27578" s="180">
        <f t="shared" si="860"/>
        <v>0</v>
      </c>
      <c r="H27578" s="181">
        <f t="shared" si="861"/>
        <v>0</v>
      </c>
    </row>
    <row r="27579" spans="2:8">
      <c r="B27579" s="186"/>
      <c r="C27579" s="183"/>
      <c r="D27579" s="183"/>
      <c r="E27579" s="185"/>
      <c r="F27579" s="185"/>
      <c r="G27579" s="180">
        <f t="shared" si="860"/>
        <v>0</v>
      </c>
      <c r="H27579" s="181">
        <f t="shared" si="861"/>
        <v>0</v>
      </c>
    </row>
    <row r="27580" spans="2:8">
      <c r="B27580" s="186"/>
      <c r="C27580" s="183"/>
      <c r="D27580" s="183"/>
      <c r="E27580" s="185"/>
      <c r="F27580" s="185"/>
      <c r="G27580" s="180">
        <f t="shared" si="860"/>
        <v>0</v>
      </c>
      <c r="H27580" s="181">
        <f t="shared" si="861"/>
        <v>0</v>
      </c>
    </row>
    <row r="27581" spans="2:8">
      <c r="B27581" s="186"/>
      <c r="C27581" s="183"/>
      <c r="D27581" s="183"/>
      <c r="E27581" s="185"/>
      <c r="F27581" s="185"/>
      <c r="G27581" s="180">
        <f t="shared" si="860"/>
        <v>0</v>
      </c>
      <c r="H27581" s="181">
        <f t="shared" si="861"/>
        <v>0</v>
      </c>
    </row>
    <row r="27582" spans="2:8">
      <c r="B27582" s="186"/>
      <c r="C27582" s="183"/>
      <c r="D27582" s="183"/>
      <c r="E27582" s="185"/>
      <c r="F27582" s="185"/>
      <c r="G27582" s="180">
        <f t="shared" si="860"/>
        <v>0</v>
      </c>
      <c r="H27582" s="181">
        <f t="shared" si="861"/>
        <v>0</v>
      </c>
    </row>
    <row r="27583" spans="2:8">
      <c r="B27583" s="186"/>
      <c r="C27583" s="183"/>
      <c r="D27583" s="183"/>
      <c r="E27583" s="185"/>
      <c r="F27583" s="185"/>
      <c r="G27583" s="180">
        <f t="shared" si="860"/>
        <v>0</v>
      </c>
      <c r="H27583" s="181">
        <f t="shared" si="861"/>
        <v>0</v>
      </c>
    </row>
    <row r="27584" spans="2:8">
      <c r="B27584" s="186"/>
      <c r="C27584" s="183"/>
      <c r="D27584" s="183"/>
      <c r="E27584" s="185"/>
      <c r="F27584" s="185"/>
      <c r="G27584" s="180">
        <f t="shared" si="860"/>
        <v>0</v>
      </c>
      <c r="H27584" s="181">
        <f t="shared" si="861"/>
        <v>0</v>
      </c>
    </row>
    <row r="27585" spans="2:8">
      <c r="B27585" s="186"/>
      <c r="C27585" s="183"/>
      <c r="D27585" s="183"/>
      <c r="E27585" s="185"/>
      <c r="F27585" s="185"/>
      <c r="G27585" s="180">
        <f t="shared" si="860"/>
        <v>0</v>
      </c>
      <c r="H27585" s="181">
        <f t="shared" si="861"/>
        <v>0</v>
      </c>
    </row>
    <row r="27586" spans="2:8">
      <c r="B27586" s="186"/>
      <c r="C27586" s="183"/>
      <c r="D27586" s="183"/>
      <c r="E27586" s="185"/>
      <c r="F27586" s="185"/>
      <c r="G27586" s="180">
        <f t="shared" si="860"/>
        <v>0</v>
      </c>
      <c r="H27586" s="181">
        <f t="shared" si="861"/>
        <v>0</v>
      </c>
    </row>
    <row r="27587" spans="2:8">
      <c r="B27587" s="186"/>
      <c r="C27587" s="183"/>
      <c r="D27587" s="183"/>
      <c r="E27587" s="185"/>
      <c r="F27587" s="185"/>
      <c r="G27587" s="180">
        <f t="shared" si="860"/>
        <v>0</v>
      </c>
      <c r="H27587" s="181">
        <f t="shared" si="861"/>
        <v>0</v>
      </c>
    </row>
    <row r="27588" spans="2:8">
      <c r="B27588" s="186"/>
      <c r="C27588" s="183"/>
      <c r="D27588" s="183"/>
      <c r="E27588" s="185"/>
      <c r="F27588" s="185"/>
      <c r="G27588" s="180">
        <f t="shared" si="860"/>
        <v>0</v>
      </c>
      <c r="H27588" s="181">
        <f t="shared" si="861"/>
        <v>0</v>
      </c>
    </row>
    <row r="27589" spans="2:8">
      <c r="B27589" s="186"/>
      <c r="C27589" s="183"/>
      <c r="D27589" s="183"/>
      <c r="E27589" s="185"/>
      <c r="F27589" s="185"/>
      <c r="G27589" s="180">
        <f t="shared" si="860"/>
        <v>0</v>
      </c>
      <c r="H27589" s="181">
        <f t="shared" si="861"/>
        <v>0</v>
      </c>
    </row>
    <row r="27590" spans="2:8">
      <c r="B27590" s="186"/>
      <c r="C27590" s="183"/>
      <c r="D27590" s="183"/>
      <c r="E27590" s="185"/>
      <c r="F27590" s="185"/>
      <c r="G27590" s="180">
        <f t="shared" ref="G27590:G27653" si="862">IF(ABS(F27590)&gt;ABS(E27590),ABS(F27590),ABS(E27590))</f>
        <v>0</v>
      </c>
      <c r="H27590" s="181">
        <f t="shared" ref="H27590:H27653" si="863">IF(G27590&lt;&gt;0,IF(ABS(F27590)&gt;=G27590,1,ABS(F27590/G27590)),0)</f>
        <v>0</v>
      </c>
    </row>
    <row r="27591" spans="2:8">
      <c r="B27591" s="186"/>
      <c r="C27591" s="183"/>
      <c r="D27591" s="183"/>
      <c r="E27591" s="185"/>
      <c r="F27591" s="185"/>
      <c r="G27591" s="180">
        <f t="shared" si="862"/>
        <v>0</v>
      </c>
      <c r="H27591" s="181">
        <f t="shared" si="863"/>
        <v>0</v>
      </c>
    </row>
    <row r="27592" spans="2:8">
      <c r="B27592" s="186"/>
      <c r="C27592" s="183"/>
      <c r="D27592" s="183"/>
      <c r="E27592" s="185"/>
      <c r="F27592" s="185"/>
      <c r="G27592" s="180">
        <f t="shared" si="862"/>
        <v>0</v>
      </c>
      <c r="H27592" s="181">
        <f t="shared" si="863"/>
        <v>0</v>
      </c>
    </row>
    <row r="27593" spans="2:8">
      <c r="B27593" s="186"/>
      <c r="C27593" s="183"/>
      <c r="D27593" s="183"/>
      <c r="E27593" s="185"/>
      <c r="F27593" s="185"/>
      <c r="G27593" s="180">
        <f t="shared" si="862"/>
        <v>0</v>
      </c>
      <c r="H27593" s="181">
        <f t="shared" si="863"/>
        <v>0</v>
      </c>
    </row>
    <row r="27594" spans="2:8">
      <c r="B27594" s="186"/>
      <c r="C27594" s="183"/>
      <c r="D27594" s="183"/>
      <c r="E27594" s="185"/>
      <c r="F27594" s="185"/>
      <c r="G27594" s="180">
        <f t="shared" si="862"/>
        <v>0</v>
      </c>
      <c r="H27594" s="181">
        <f t="shared" si="863"/>
        <v>0</v>
      </c>
    </row>
    <row r="27595" spans="2:8">
      <c r="B27595" s="186"/>
      <c r="C27595" s="183"/>
      <c r="D27595" s="183"/>
      <c r="E27595" s="185"/>
      <c r="F27595" s="185"/>
      <c r="G27595" s="180">
        <f t="shared" si="862"/>
        <v>0</v>
      </c>
      <c r="H27595" s="181">
        <f t="shared" si="863"/>
        <v>0</v>
      </c>
    </row>
    <row r="27596" spans="2:8">
      <c r="B27596" s="186"/>
      <c r="C27596" s="183"/>
      <c r="D27596" s="183"/>
      <c r="E27596" s="185"/>
      <c r="F27596" s="185"/>
      <c r="G27596" s="180">
        <f t="shared" si="862"/>
        <v>0</v>
      </c>
      <c r="H27596" s="181">
        <f t="shared" si="863"/>
        <v>0</v>
      </c>
    </row>
    <row r="27597" spans="2:8">
      <c r="B27597" s="186"/>
      <c r="C27597" s="183"/>
      <c r="D27597" s="183"/>
      <c r="E27597" s="185"/>
      <c r="F27597" s="185"/>
      <c r="G27597" s="180">
        <f t="shared" si="862"/>
        <v>0</v>
      </c>
      <c r="H27597" s="181">
        <f t="shared" si="863"/>
        <v>0</v>
      </c>
    </row>
    <row r="27598" spans="2:8">
      <c r="B27598" s="186"/>
      <c r="C27598" s="183"/>
      <c r="D27598" s="183"/>
      <c r="E27598" s="185"/>
      <c r="F27598" s="185"/>
      <c r="G27598" s="180">
        <f t="shared" si="862"/>
        <v>0</v>
      </c>
      <c r="H27598" s="181">
        <f t="shared" si="863"/>
        <v>0</v>
      </c>
    </row>
    <row r="27599" spans="2:8">
      <c r="B27599" s="186"/>
      <c r="C27599" s="183"/>
      <c r="D27599" s="183"/>
      <c r="E27599" s="185"/>
      <c r="F27599" s="185"/>
      <c r="G27599" s="180">
        <f t="shared" si="862"/>
        <v>0</v>
      </c>
      <c r="H27599" s="181">
        <f t="shared" si="863"/>
        <v>0</v>
      </c>
    </row>
    <row r="27600" spans="2:8">
      <c r="B27600" s="186"/>
      <c r="C27600" s="183"/>
      <c r="D27600" s="183"/>
      <c r="E27600" s="185"/>
      <c r="F27600" s="185"/>
      <c r="G27600" s="180">
        <f t="shared" si="862"/>
        <v>0</v>
      </c>
      <c r="H27600" s="181">
        <f t="shared" si="863"/>
        <v>0</v>
      </c>
    </row>
    <row r="27601" spans="2:8">
      <c r="B27601" s="186"/>
      <c r="C27601" s="183"/>
      <c r="D27601" s="183"/>
      <c r="E27601" s="185"/>
      <c r="F27601" s="185"/>
      <c r="G27601" s="180">
        <f t="shared" si="862"/>
        <v>0</v>
      </c>
      <c r="H27601" s="181">
        <f t="shared" si="863"/>
        <v>0</v>
      </c>
    </row>
    <row r="27602" spans="2:8">
      <c r="B27602" s="186"/>
      <c r="C27602" s="183"/>
      <c r="D27602" s="183"/>
      <c r="E27602" s="185"/>
      <c r="F27602" s="185"/>
      <c r="G27602" s="180">
        <f t="shared" si="862"/>
        <v>0</v>
      </c>
      <c r="H27602" s="181">
        <f t="shared" si="863"/>
        <v>0</v>
      </c>
    </row>
    <row r="27603" spans="2:8">
      <c r="B27603" s="186"/>
      <c r="C27603" s="183"/>
      <c r="D27603" s="183"/>
      <c r="E27603" s="185"/>
      <c r="F27603" s="185"/>
      <c r="G27603" s="180">
        <f t="shared" si="862"/>
        <v>0</v>
      </c>
      <c r="H27603" s="181">
        <f t="shared" si="863"/>
        <v>0</v>
      </c>
    </row>
    <row r="27604" spans="2:8">
      <c r="B27604" s="186"/>
      <c r="C27604" s="183"/>
      <c r="D27604" s="183"/>
      <c r="E27604" s="185"/>
      <c r="F27604" s="185"/>
      <c r="G27604" s="180">
        <f t="shared" si="862"/>
        <v>0</v>
      </c>
      <c r="H27604" s="181">
        <f t="shared" si="863"/>
        <v>0</v>
      </c>
    </row>
    <row r="27605" spans="2:8">
      <c r="B27605" s="186"/>
      <c r="C27605" s="183"/>
      <c r="D27605" s="183"/>
      <c r="E27605" s="185"/>
      <c r="F27605" s="185"/>
      <c r="G27605" s="180">
        <f t="shared" si="862"/>
        <v>0</v>
      </c>
      <c r="H27605" s="181">
        <f t="shared" si="863"/>
        <v>0</v>
      </c>
    </row>
    <row r="27606" spans="2:8">
      <c r="B27606" s="186"/>
      <c r="C27606" s="183"/>
      <c r="D27606" s="183"/>
      <c r="E27606" s="185"/>
      <c r="F27606" s="185"/>
      <c r="G27606" s="180">
        <f t="shared" si="862"/>
        <v>0</v>
      </c>
      <c r="H27606" s="181">
        <f t="shared" si="863"/>
        <v>0</v>
      </c>
    </row>
    <row r="27607" spans="2:8">
      <c r="B27607" s="186"/>
      <c r="C27607" s="183"/>
      <c r="D27607" s="183"/>
      <c r="E27607" s="185"/>
      <c r="F27607" s="185"/>
      <c r="G27607" s="180">
        <f t="shared" si="862"/>
        <v>0</v>
      </c>
      <c r="H27607" s="181">
        <f t="shared" si="863"/>
        <v>0</v>
      </c>
    </row>
    <row r="27608" spans="2:8">
      <c r="B27608" s="186"/>
      <c r="C27608" s="183"/>
      <c r="D27608" s="183"/>
      <c r="E27608" s="185"/>
      <c r="F27608" s="185"/>
      <c r="G27608" s="180">
        <f t="shared" si="862"/>
        <v>0</v>
      </c>
      <c r="H27608" s="181">
        <f t="shared" si="863"/>
        <v>0</v>
      </c>
    </row>
    <row r="27609" spans="2:8">
      <c r="B27609" s="186"/>
      <c r="C27609" s="183"/>
      <c r="D27609" s="183"/>
      <c r="E27609" s="185"/>
      <c r="F27609" s="185"/>
      <c r="G27609" s="180">
        <f t="shared" si="862"/>
        <v>0</v>
      </c>
      <c r="H27609" s="181">
        <f t="shared" si="863"/>
        <v>0</v>
      </c>
    </row>
    <row r="27610" spans="2:8">
      <c r="B27610" s="186"/>
      <c r="C27610" s="183"/>
      <c r="D27610" s="183"/>
      <c r="E27610" s="185"/>
      <c r="F27610" s="185"/>
      <c r="G27610" s="180">
        <f t="shared" si="862"/>
        <v>0</v>
      </c>
      <c r="H27610" s="181">
        <f t="shared" si="863"/>
        <v>0</v>
      </c>
    </row>
    <row r="27611" spans="2:8">
      <c r="B27611" s="186"/>
      <c r="C27611" s="183"/>
      <c r="D27611" s="183"/>
      <c r="E27611" s="185"/>
      <c r="F27611" s="185"/>
      <c r="G27611" s="180">
        <f t="shared" si="862"/>
        <v>0</v>
      </c>
      <c r="H27611" s="181">
        <f t="shared" si="863"/>
        <v>0</v>
      </c>
    </row>
    <row r="27612" spans="2:8">
      <c r="B27612" s="186"/>
      <c r="C27612" s="183"/>
      <c r="D27612" s="183"/>
      <c r="E27612" s="185"/>
      <c r="F27612" s="185"/>
      <c r="G27612" s="180">
        <f t="shared" si="862"/>
        <v>0</v>
      </c>
      <c r="H27612" s="181">
        <f t="shared" si="863"/>
        <v>0</v>
      </c>
    </row>
    <row r="27613" spans="2:8">
      <c r="B27613" s="186"/>
      <c r="C27613" s="183"/>
      <c r="D27613" s="183"/>
      <c r="E27613" s="185"/>
      <c r="F27613" s="185"/>
      <c r="G27613" s="180">
        <f t="shared" si="862"/>
        <v>0</v>
      </c>
      <c r="H27613" s="181">
        <f t="shared" si="863"/>
        <v>0</v>
      </c>
    </row>
    <row r="27614" spans="2:8">
      <c r="B27614" s="186"/>
      <c r="C27614" s="183"/>
      <c r="D27614" s="183"/>
      <c r="E27614" s="185"/>
      <c r="F27614" s="185"/>
      <c r="G27614" s="180">
        <f t="shared" si="862"/>
        <v>0</v>
      </c>
      <c r="H27614" s="181">
        <f t="shared" si="863"/>
        <v>0</v>
      </c>
    </row>
    <row r="27615" spans="2:8">
      <c r="B27615" s="186"/>
      <c r="C27615" s="183"/>
      <c r="D27615" s="183"/>
      <c r="E27615" s="185"/>
      <c r="F27615" s="185"/>
      <c r="G27615" s="180">
        <f t="shared" si="862"/>
        <v>0</v>
      </c>
      <c r="H27615" s="181">
        <f t="shared" si="863"/>
        <v>0</v>
      </c>
    </row>
    <row r="27616" spans="2:8">
      <c r="B27616" s="186"/>
      <c r="C27616" s="183"/>
      <c r="D27616" s="183"/>
      <c r="E27616" s="185"/>
      <c r="F27616" s="185"/>
      <c r="G27616" s="180">
        <f t="shared" si="862"/>
        <v>0</v>
      </c>
      <c r="H27616" s="181">
        <f t="shared" si="863"/>
        <v>0</v>
      </c>
    </row>
    <row r="27617" spans="2:8">
      <c r="B27617" s="186"/>
      <c r="C27617" s="183"/>
      <c r="D27617" s="183"/>
      <c r="E27617" s="185"/>
      <c r="F27617" s="185"/>
      <c r="G27617" s="180">
        <f t="shared" si="862"/>
        <v>0</v>
      </c>
      <c r="H27617" s="181">
        <f t="shared" si="863"/>
        <v>0</v>
      </c>
    </row>
    <row r="27618" spans="2:8">
      <c r="B27618" s="186"/>
      <c r="C27618" s="183"/>
      <c r="D27618" s="183"/>
      <c r="E27618" s="185"/>
      <c r="F27618" s="185"/>
      <c r="G27618" s="180">
        <f t="shared" si="862"/>
        <v>0</v>
      </c>
      <c r="H27618" s="181">
        <f t="shared" si="863"/>
        <v>0</v>
      </c>
    </row>
    <row r="27619" spans="2:8">
      <c r="B27619" s="186"/>
      <c r="C27619" s="183"/>
      <c r="D27619" s="183"/>
      <c r="E27619" s="185"/>
      <c r="F27619" s="185"/>
      <c r="G27619" s="180">
        <f t="shared" si="862"/>
        <v>0</v>
      </c>
      <c r="H27619" s="181">
        <f t="shared" si="863"/>
        <v>0</v>
      </c>
    </row>
    <row r="27620" spans="2:8">
      <c r="B27620" s="186"/>
      <c r="C27620" s="183"/>
      <c r="D27620" s="183"/>
      <c r="E27620" s="185"/>
      <c r="F27620" s="185"/>
      <c r="G27620" s="180">
        <f t="shared" si="862"/>
        <v>0</v>
      </c>
      <c r="H27620" s="181">
        <f t="shared" si="863"/>
        <v>0</v>
      </c>
    </row>
    <row r="27621" spans="2:8">
      <c r="B27621" s="186"/>
      <c r="C27621" s="183"/>
      <c r="D27621" s="183"/>
      <c r="E27621" s="185"/>
      <c r="F27621" s="185"/>
      <c r="G27621" s="180">
        <f t="shared" si="862"/>
        <v>0</v>
      </c>
      <c r="H27621" s="181">
        <f t="shared" si="863"/>
        <v>0</v>
      </c>
    </row>
    <row r="27622" spans="2:8">
      <c r="B27622" s="186"/>
      <c r="C27622" s="183"/>
      <c r="D27622" s="183"/>
      <c r="E27622" s="185"/>
      <c r="F27622" s="185"/>
      <c r="G27622" s="180">
        <f t="shared" si="862"/>
        <v>0</v>
      </c>
      <c r="H27622" s="181">
        <f t="shared" si="863"/>
        <v>0</v>
      </c>
    </row>
    <row r="27623" spans="2:8">
      <c r="B27623" s="186"/>
      <c r="C27623" s="183"/>
      <c r="D27623" s="183"/>
      <c r="E27623" s="185"/>
      <c r="F27623" s="185"/>
      <c r="G27623" s="180">
        <f t="shared" si="862"/>
        <v>0</v>
      </c>
      <c r="H27623" s="181">
        <f t="shared" si="863"/>
        <v>0</v>
      </c>
    </row>
    <row r="27624" spans="2:8">
      <c r="B27624" s="186"/>
      <c r="C27624" s="183"/>
      <c r="D27624" s="183"/>
      <c r="E27624" s="185"/>
      <c r="F27624" s="185"/>
      <c r="G27624" s="180">
        <f t="shared" si="862"/>
        <v>0</v>
      </c>
      <c r="H27624" s="181">
        <f t="shared" si="863"/>
        <v>0</v>
      </c>
    </row>
    <row r="27625" spans="2:8">
      <c r="B27625" s="186"/>
      <c r="C27625" s="183"/>
      <c r="D27625" s="183"/>
      <c r="E27625" s="185"/>
      <c r="F27625" s="185"/>
      <c r="G27625" s="180">
        <f t="shared" si="862"/>
        <v>0</v>
      </c>
      <c r="H27625" s="181">
        <f t="shared" si="863"/>
        <v>0</v>
      </c>
    </row>
    <row r="27626" spans="2:8">
      <c r="B27626" s="186"/>
      <c r="C27626" s="183"/>
      <c r="D27626" s="183"/>
      <c r="E27626" s="185"/>
      <c r="F27626" s="185"/>
      <c r="G27626" s="180">
        <f t="shared" si="862"/>
        <v>0</v>
      </c>
      <c r="H27626" s="181">
        <f t="shared" si="863"/>
        <v>0</v>
      </c>
    </row>
    <row r="27627" spans="2:8">
      <c r="B27627" s="186"/>
      <c r="C27627" s="183"/>
      <c r="D27627" s="183"/>
      <c r="E27627" s="185"/>
      <c r="F27627" s="185"/>
      <c r="G27627" s="180">
        <f t="shared" si="862"/>
        <v>0</v>
      </c>
      <c r="H27627" s="181">
        <f t="shared" si="863"/>
        <v>0</v>
      </c>
    </row>
    <row r="27628" spans="2:8">
      <c r="B27628" s="186"/>
      <c r="C27628" s="183"/>
      <c r="D27628" s="183"/>
      <c r="E27628" s="185"/>
      <c r="F27628" s="185"/>
      <c r="G27628" s="180">
        <f t="shared" si="862"/>
        <v>0</v>
      </c>
      <c r="H27628" s="181">
        <f t="shared" si="863"/>
        <v>0</v>
      </c>
    </row>
    <row r="27629" spans="2:8">
      <c r="B27629" s="186"/>
      <c r="C27629" s="183"/>
      <c r="D27629" s="183"/>
      <c r="E27629" s="185"/>
      <c r="F27629" s="185"/>
      <c r="G27629" s="180">
        <f t="shared" si="862"/>
        <v>0</v>
      </c>
      <c r="H27629" s="181">
        <f t="shared" si="863"/>
        <v>0</v>
      </c>
    </row>
    <row r="27630" spans="2:8">
      <c r="B27630" s="186"/>
      <c r="C27630" s="183"/>
      <c r="D27630" s="183"/>
      <c r="E27630" s="185"/>
      <c r="F27630" s="185"/>
      <c r="G27630" s="180">
        <f t="shared" si="862"/>
        <v>0</v>
      </c>
      <c r="H27630" s="181">
        <f t="shared" si="863"/>
        <v>0</v>
      </c>
    </row>
    <row r="27631" spans="2:8">
      <c r="B27631" s="186"/>
      <c r="C27631" s="183"/>
      <c r="D27631" s="183"/>
      <c r="E27631" s="185"/>
      <c r="F27631" s="185"/>
      <c r="G27631" s="180">
        <f t="shared" si="862"/>
        <v>0</v>
      </c>
      <c r="H27631" s="181">
        <f t="shared" si="863"/>
        <v>0</v>
      </c>
    </row>
    <row r="27632" spans="2:8">
      <c r="B27632" s="186"/>
      <c r="C27632" s="183"/>
      <c r="D27632" s="183"/>
      <c r="E27632" s="185"/>
      <c r="F27632" s="185"/>
      <c r="G27632" s="180">
        <f t="shared" si="862"/>
        <v>0</v>
      </c>
      <c r="H27632" s="181">
        <f t="shared" si="863"/>
        <v>0</v>
      </c>
    </row>
    <row r="27633" spans="2:8">
      <c r="B27633" s="186"/>
      <c r="C27633" s="183"/>
      <c r="D27633" s="183"/>
      <c r="E27633" s="185"/>
      <c r="F27633" s="185"/>
      <c r="G27633" s="180">
        <f t="shared" si="862"/>
        <v>0</v>
      </c>
      <c r="H27633" s="181">
        <f t="shared" si="863"/>
        <v>0</v>
      </c>
    </row>
    <row r="27634" spans="2:8">
      <c r="B27634" s="186"/>
      <c r="C27634" s="183"/>
      <c r="D27634" s="183"/>
      <c r="E27634" s="185"/>
      <c r="F27634" s="185"/>
      <c r="G27634" s="180">
        <f t="shared" si="862"/>
        <v>0</v>
      </c>
      <c r="H27634" s="181">
        <f t="shared" si="863"/>
        <v>0</v>
      </c>
    </row>
    <row r="27635" spans="2:8">
      <c r="B27635" s="186"/>
      <c r="C27635" s="183"/>
      <c r="D27635" s="183"/>
      <c r="E27635" s="185"/>
      <c r="F27635" s="185"/>
      <c r="G27635" s="180">
        <f t="shared" si="862"/>
        <v>0</v>
      </c>
      <c r="H27635" s="181">
        <f t="shared" si="863"/>
        <v>0</v>
      </c>
    </row>
    <row r="27636" spans="2:8">
      <c r="B27636" s="186"/>
      <c r="C27636" s="183"/>
      <c r="D27636" s="183"/>
      <c r="E27636" s="185"/>
      <c r="F27636" s="185"/>
      <c r="G27636" s="180">
        <f t="shared" si="862"/>
        <v>0</v>
      </c>
      <c r="H27636" s="181">
        <f t="shared" si="863"/>
        <v>0</v>
      </c>
    </row>
    <row r="27637" spans="2:8">
      <c r="B27637" s="186"/>
      <c r="C27637" s="183"/>
      <c r="D27637" s="183"/>
      <c r="E27637" s="185"/>
      <c r="F27637" s="185"/>
      <c r="G27637" s="180">
        <f t="shared" si="862"/>
        <v>0</v>
      </c>
      <c r="H27637" s="181">
        <f t="shared" si="863"/>
        <v>0</v>
      </c>
    </row>
    <row r="27638" spans="2:8">
      <c r="B27638" s="186"/>
      <c r="C27638" s="183"/>
      <c r="D27638" s="183"/>
      <c r="E27638" s="185"/>
      <c r="F27638" s="185"/>
      <c r="G27638" s="180">
        <f t="shared" si="862"/>
        <v>0</v>
      </c>
      <c r="H27638" s="181">
        <f t="shared" si="863"/>
        <v>0</v>
      </c>
    </row>
    <row r="27639" spans="2:8">
      <c r="B27639" s="186"/>
      <c r="C27639" s="183"/>
      <c r="D27639" s="183"/>
      <c r="E27639" s="185"/>
      <c r="F27639" s="185"/>
      <c r="G27639" s="180">
        <f t="shared" si="862"/>
        <v>0</v>
      </c>
      <c r="H27639" s="181">
        <f t="shared" si="863"/>
        <v>0</v>
      </c>
    </row>
    <row r="27640" spans="2:8">
      <c r="B27640" s="186"/>
      <c r="C27640" s="183"/>
      <c r="D27640" s="183"/>
      <c r="E27640" s="185"/>
      <c r="F27640" s="185"/>
      <c r="G27640" s="180">
        <f t="shared" si="862"/>
        <v>0</v>
      </c>
      <c r="H27640" s="181">
        <f t="shared" si="863"/>
        <v>0</v>
      </c>
    </row>
    <row r="27641" spans="2:8">
      <c r="B27641" s="186"/>
      <c r="C27641" s="183"/>
      <c r="D27641" s="183"/>
      <c r="E27641" s="185"/>
      <c r="F27641" s="185"/>
      <c r="G27641" s="180">
        <f t="shared" si="862"/>
        <v>0</v>
      </c>
      <c r="H27641" s="181">
        <f t="shared" si="863"/>
        <v>0</v>
      </c>
    </row>
    <row r="27642" spans="2:8">
      <c r="B27642" s="186"/>
      <c r="C27642" s="183"/>
      <c r="D27642" s="183"/>
      <c r="E27642" s="185"/>
      <c r="F27642" s="185"/>
      <c r="G27642" s="180">
        <f t="shared" si="862"/>
        <v>0</v>
      </c>
      <c r="H27642" s="181">
        <f t="shared" si="863"/>
        <v>0</v>
      </c>
    </row>
    <row r="27643" spans="2:8">
      <c r="B27643" s="186"/>
      <c r="C27643" s="183"/>
      <c r="D27643" s="183"/>
      <c r="E27643" s="185"/>
      <c r="F27643" s="185"/>
      <c r="G27643" s="180">
        <f t="shared" si="862"/>
        <v>0</v>
      </c>
      <c r="H27643" s="181">
        <f t="shared" si="863"/>
        <v>0</v>
      </c>
    </row>
    <row r="27644" spans="2:8">
      <c r="B27644" s="186"/>
      <c r="C27644" s="183"/>
      <c r="D27644" s="183"/>
      <c r="E27644" s="185"/>
      <c r="F27644" s="185"/>
      <c r="G27644" s="180">
        <f t="shared" si="862"/>
        <v>0</v>
      </c>
      <c r="H27644" s="181">
        <f t="shared" si="863"/>
        <v>0</v>
      </c>
    </row>
    <row r="27645" spans="2:8">
      <c r="B27645" s="186"/>
      <c r="C27645" s="183"/>
      <c r="D27645" s="183"/>
      <c r="E27645" s="185"/>
      <c r="F27645" s="185"/>
      <c r="G27645" s="180">
        <f t="shared" si="862"/>
        <v>0</v>
      </c>
      <c r="H27645" s="181">
        <f t="shared" si="863"/>
        <v>0</v>
      </c>
    </row>
    <row r="27646" spans="2:8">
      <c r="B27646" s="186"/>
      <c r="C27646" s="183"/>
      <c r="D27646" s="183"/>
      <c r="E27646" s="185"/>
      <c r="F27646" s="185"/>
      <c r="G27646" s="180">
        <f t="shared" si="862"/>
        <v>0</v>
      </c>
      <c r="H27646" s="181">
        <f t="shared" si="863"/>
        <v>0</v>
      </c>
    </row>
    <row r="27647" spans="2:8">
      <c r="B27647" s="186"/>
      <c r="C27647" s="183"/>
      <c r="D27647" s="183"/>
      <c r="E27647" s="185"/>
      <c r="F27647" s="185"/>
      <c r="G27647" s="180">
        <f t="shared" si="862"/>
        <v>0</v>
      </c>
      <c r="H27647" s="181">
        <f t="shared" si="863"/>
        <v>0</v>
      </c>
    </row>
    <row r="27648" spans="2:8">
      <c r="B27648" s="186"/>
      <c r="C27648" s="183"/>
      <c r="D27648" s="183"/>
      <c r="E27648" s="185"/>
      <c r="F27648" s="185"/>
      <c r="G27648" s="180">
        <f t="shared" si="862"/>
        <v>0</v>
      </c>
      <c r="H27648" s="181">
        <f t="shared" si="863"/>
        <v>0</v>
      </c>
    </row>
    <row r="27649" spans="2:8">
      <c r="B27649" s="186"/>
      <c r="C27649" s="183"/>
      <c r="D27649" s="183"/>
      <c r="E27649" s="185"/>
      <c r="F27649" s="185"/>
      <c r="G27649" s="180">
        <f t="shared" si="862"/>
        <v>0</v>
      </c>
      <c r="H27649" s="181">
        <f t="shared" si="863"/>
        <v>0</v>
      </c>
    </row>
    <row r="27650" spans="2:8">
      <c r="B27650" s="186"/>
      <c r="C27650" s="183"/>
      <c r="D27650" s="183"/>
      <c r="E27650" s="185"/>
      <c r="F27650" s="185"/>
      <c r="G27650" s="180">
        <f t="shared" si="862"/>
        <v>0</v>
      </c>
      <c r="H27650" s="181">
        <f t="shared" si="863"/>
        <v>0</v>
      </c>
    </row>
    <row r="27651" spans="2:8">
      <c r="B27651" s="186"/>
      <c r="C27651" s="183"/>
      <c r="D27651" s="183"/>
      <c r="E27651" s="185"/>
      <c r="F27651" s="185"/>
      <c r="G27651" s="180">
        <f t="shared" si="862"/>
        <v>0</v>
      </c>
      <c r="H27651" s="181">
        <f t="shared" si="863"/>
        <v>0</v>
      </c>
    </row>
    <row r="27652" spans="2:8">
      <c r="B27652" s="186"/>
      <c r="C27652" s="183"/>
      <c r="D27652" s="183"/>
      <c r="E27652" s="185"/>
      <c r="F27652" s="185"/>
      <c r="G27652" s="180">
        <f t="shared" si="862"/>
        <v>0</v>
      </c>
      <c r="H27652" s="181">
        <f t="shared" si="863"/>
        <v>0</v>
      </c>
    </row>
    <row r="27653" spans="2:8">
      <c r="B27653" s="186"/>
      <c r="C27653" s="183"/>
      <c r="D27653" s="183"/>
      <c r="E27653" s="185"/>
      <c r="F27653" s="185"/>
      <c r="G27653" s="180">
        <f t="shared" si="862"/>
        <v>0</v>
      </c>
      <c r="H27653" s="181">
        <f t="shared" si="863"/>
        <v>0</v>
      </c>
    </row>
    <row r="27654" spans="2:8">
      <c r="B27654" s="186"/>
      <c r="C27654" s="183"/>
      <c r="D27654" s="183"/>
      <c r="E27654" s="185"/>
      <c r="F27654" s="185"/>
      <c r="G27654" s="180">
        <f t="shared" ref="G27654:G27717" si="864">IF(ABS(F27654)&gt;ABS(E27654),ABS(F27654),ABS(E27654))</f>
        <v>0</v>
      </c>
      <c r="H27654" s="181">
        <f t="shared" ref="H27654:H27717" si="865">IF(G27654&lt;&gt;0,IF(ABS(F27654)&gt;=G27654,1,ABS(F27654/G27654)),0)</f>
        <v>0</v>
      </c>
    </row>
    <row r="27655" spans="2:8">
      <c r="B27655" s="186"/>
      <c r="C27655" s="183"/>
      <c r="D27655" s="183"/>
      <c r="E27655" s="185"/>
      <c r="F27655" s="185"/>
      <c r="G27655" s="180">
        <f t="shared" si="864"/>
        <v>0</v>
      </c>
      <c r="H27655" s="181">
        <f t="shared" si="865"/>
        <v>0</v>
      </c>
    </row>
    <row r="27656" spans="2:8">
      <c r="B27656" s="186"/>
      <c r="C27656" s="183"/>
      <c r="D27656" s="183"/>
      <c r="E27656" s="185"/>
      <c r="F27656" s="185"/>
      <c r="G27656" s="180">
        <f t="shared" si="864"/>
        <v>0</v>
      </c>
      <c r="H27656" s="181">
        <f t="shared" si="865"/>
        <v>0</v>
      </c>
    </row>
    <row r="27657" spans="2:8">
      <c r="B27657" s="186"/>
      <c r="C27657" s="183"/>
      <c r="D27657" s="183"/>
      <c r="E27657" s="185"/>
      <c r="F27657" s="185"/>
      <c r="G27657" s="180">
        <f t="shared" si="864"/>
        <v>0</v>
      </c>
      <c r="H27657" s="181">
        <f t="shared" si="865"/>
        <v>0</v>
      </c>
    </row>
    <row r="27658" spans="2:8">
      <c r="B27658" s="186"/>
      <c r="C27658" s="183"/>
      <c r="D27658" s="183"/>
      <c r="E27658" s="185"/>
      <c r="F27658" s="185"/>
      <c r="G27658" s="180">
        <f t="shared" si="864"/>
        <v>0</v>
      </c>
      <c r="H27658" s="181">
        <f t="shared" si="865"/>
        <v>0</v>
      </c>
    </row>
    <row r="27659" spans="2:8">
      <c r="B27659" s="186"/>
      <c r="C27659" s="183"/>
      <c r="D27659" s="183"/>
      <c r="E27659" s="185"/>
      <c r="F27659" s="185"/>
      <c r="G27659" s="180">
        <f t="shared" si="864"/>
        <v>0</v>
      </c>
      <c r="H27659" s="181">
        <f t="shared" si="865"/>
        <v>0</v>
      </c>
    </row>
    <row r="27660" spans="2:8">
      <c r="B27660" s="186"/>
      <c r="C27660" s="183"/>
      <c r="D27660" s="183"/>
      <c r="E27660" s="185"/>
      <c r="F27660" s="185"/>
      <c r="G27660" s="180">
        <f t="shared" si="864"/>
        <v>0</v>
      </c>
      <c r="H27660" s="181">
        <f t="shared" si="865"/>
        <v>0</v>
      </c>
    </row>
    <row r="27661" spans="2:8">
      <c r="B27661" s="186"/>
      <c r="C27661" s="183"/>
      <c r="D27661" s="183"/>
      <c r="E27661" s="185"/>
      <c r="F27661" s="185"/>
      <c r="G27661" s="180">
        <f t="shared" si="864"/>
        <v>0</v>
      </c>
      <c r="H27661" s="181">
        <f t="shared" si="865"/>
        <v>0</v>
      </c>
    </row>
    <row r="27662" spans="2:8">
      <c r="B27662" s="186"/>
      <c r="C27662" s="183"/>
      <c r="D27662" s="183"/>
      <c r="E27662" s="185"/>
      <c r="F27662" s="185"/>
      <c r="G27662" s="180">
        <f t="shared" si="864"/>
        <v>0</v>
      </c>
      <c r="H27662" s="181">
        <f t="shared" si="865"/>
        <v>0</v>
      </c>
    </row>
    <row r="27663" spans="2:8">
      <c r="B27663" s="186"/>
      <c r="C27663" s="183"/>
      <c r="D27663" s="183"/>
      <c r="E27663" s="185"/>
      <c r="F27663" s="185"/>
      <c r="G27663" s="180">
        <f t="shared" si="864"/>
        <v>0</v>
      </c>
      <c r="H27663" s="181">
        <f t="shared" si="865"/>
        <v>0</v>
      </c>
    </row>
    <row r="27664" spans="2:8">
      <c r="B27664" s="186"/>
      <c r="C27664" s="183"/>
      <c r="D27664" s="183"/>
      <c r="E27664" s="185"/>
      <c r="F27664" s="185"/>
      <c r="G27664" s="180">
        <f t="shared" si="864"/>
        <v>0</v>
      </c>
      <c r="H27664" s="181">
        <f t="shared" si="865"/>
        <v>0</v>
      </c>
    </row>
    <row r="27665" spans="2:8">
      <c r="B27665" s="186"/>
      <c r="C27665" s="183"/>
      <c r="D27665" s="183"/>
      <c r="E27665" s="185"/>
      <c r="F27665" s="185"/>
      <c r="G27665" s="180">
        <f t="shared" si="864"/>
        <v>0</v>
      </c>
      <c r="H27665" s="181">
        <f t="shared" si="865"/>
        <v>0</v>
      </c>
    </row>
    <row r="27666" spans="2:8">
      <c r="B27666" s="186"/>
      <c r="C27666" s="183"/>
      <c r="D27666" s="183"/>
      <c r="E27666" s="185"/>
      <c r="F27666" s="185"/>
      <c r="G27666" s="180">
        <f t="shared" si="864"/>
        <v>0</v>
      </c>
      <c r="H27666" s="181">
        <f t="shared" si="865"/>
        <v>0</v>
      </c>
    </row>
    <row r="27667" spans="2:8">
      <c r="B27667" s="186"/>
      <c r="C27667" s="183"/>
      <c r="D27667" s="183"/>
      <c r="E27667" s="185"/>
      <c r="F27667" s="185"/>
      <c r="G27667" s="180">
        <f t="shared" si="864"/>
        <v>0</v>
      </c>
      <c r="H27667" s="181">
        <f t="shared" si="865"/>
        <v>0</v>
      </c>
    </row>
    <row r="27668" spans="2:8">
      <c r="B27668" s="186"/>
      <c r="C27668" s="183"/>
      <c r="D27668" s="183"/>
      <c r="E27668" s="185"/>
      <c r="F27668" s="185"/>
      <c r="G27668" s="180">
        <f t="shared" si="864"/>
        <v>0</v>
      </c>
      <c r="H27668" s="181">
        <f t="shared" si="865"/>
        <v>0</v>
      </c>
    </row>
    <row r="27669" spans="2:8">
      <c r="B27669" s="186"/>
      <c r="C27669" s="183"/>
      <c r="D27669" s="183"/>
      <c r="E27669" s="185"/>
      <c r="F27669" s="185"/>
      <c r="G27669" s="180">
        <f t="shared" si="864"/>
        <v>0</v>
      </c>
      <c r="H27669" s="181">
        <f t="shared" si="865"/>
        <v>0</v>
      </c>
    </row>
    <row r="27670" spans="2:8">
      <c r="B27670" s="186"/>
      <c r="C27670" s="183"/>
      <c r="D27670" s="183"/>
      <c r="E27670" s="185"/>
      <c r="F27670" s="185"/>
      <c r="G27670" s="180">
        <f t="shared" si="864"/>
        <v>0</v>
      </c>
      <c r="H27670" s="181">
        <f t="shared" si="865"/>
        <v>0</v>
      </c>
    </row>
    <row r="27671" spans="2:8">
      <c r="B27671" s="186"/>
      <c r="C27671" s="183"/>
      <c r="D27671" s="183"/>
      <c r="E27671" s="185"/>
      <c r="F27671" s="185"/>
      <c r="G27671" s="180">
        <f t="shared" si="864"/>
        <v>0</v>
      </c>
      <c r="H27671" s="181">
        <f t="shared" si="865"/>
        <v>0</v>
      </c>
    </row>
    <row r="27672" spans="2:8">
      <c r="B27672" s="186"/>
      <c r="C27672" s="183"/>
      <c r="D27672" s="183"/>
      <c r="E27672" s="185"/>
      <c r="F27672" s="185"/>
      <c r="G27672" s="180">
        <f t="shared" si="864"/>
        <v>0</v>
      </c>
      <c r="H27672" s="181">
        <f t="shared" si="865"/>
        <v>0</v>
      </c>
    </row>
    <row r="27673" spans="2:8">
      <c r="B27673" s="186"/>
      <c r="C27673" s="183"/>
      <c r="D27673" s="183"/>
      <c r="E27673" s="185"/>
      <c r="F27673" s="185"/>
      <c r="G27673" s="180">
        <f t="shared" si="864"/>
        <v>0</v>
      </c>
      <c r="H27673" s="181">
        <f t="shared" si="865"/>
        <v>0</v>
      </c>
    </row>
    <row r="27674" spans="2:8">
      <c r="B27674" s="186"/>
      <c r="C27674" s="183"/>
      <c r="D27674" s="183"/>
      <c r="E27674" s="185"/>
      <c r="F27674" s="185"/>
      <c r="G27674" s="180">
        <f t="shared" si="864"/>
        <v>0</v>
      </c>
      <c r="H27674" s="181">
        <f t="shared" si="865"/>
        <v>0</v>
      </c>
    </row>
    <row r="27675" spans="2:8">
      <c r="B27675" s="186"/>
      <c r="C27675" s="183"/>
      <c r="D27675" s="183"/>
      <c r="E27675" s="185"/>
      <c r="F27675" s="185"/>
      <c r="G27675" s="180">
        <f t="shared" si="864"/>
        <v>0</v>
      </c>
      <c r="H27675" s="181">
        <f t="shared" si="865"/>
        <v>0</v>
      </c>
    </row>
    <row r="27676" spans="2:8">
      <c r="B27676" s="186"/>
      <c r="C27676" s="183"/>
      <c r="D27676" s="183"/>
      <c r="E27676" s="185"/>
      <c r="F27676" s="185"/>
      <c r="G27676" s="180">
        <f t="shared" si="864"/>
        <v>0</v>
      </c>
      <c r="H27676" s="181">
        <f t="shared" si="865"/>
        <v>0</v>
      </c>
    </row>
    <row r="27677" spans="2:8">
      <c r="B27677" s="186"/>
      <c r="C27677" s="183"/>
      <c r="D27677" s="183"/>
      <c r="E27677" s="185"/>
      <c r="F27677" s="185"/>
      <c r="G27677" s="180">
        <f t="shared" si="864"/>
        <v>0</v>
      </c>
      <c r="H27677" s="181">
        <f t="shared" si="865"/>
        <v>0</v>
      </c>
    </row>
    <row r="27678" spans="2:8">
      <c r="B27678" s="186"/>
      <c r="C27678" s="183"/>
      <c r="D27678" s="183"/>
      <c r="E27678" s="185"/>
      <c r="F27678" s="185"/>
      <c r="G27678" s="180">
        <f t="shared" si="864"/>
        <v>0</v>
      </c>
      <c r="H27678" s="181">
        <f t="shared" si="865"/>
        <v>0</v>
      </c>
    </row>
    <row r="27679" spans="2:8">
      <c r="B27679" s="186"/>
      <c r="C27679" s="183"/>
      <c r="D27679" s="183"/>
      <c r="E27679" s="185"/>
      <c r="F27679" s="185"/>
      <c r="G27679" s="180">
        <f t="shared" si="864"/>
        <v>0</v>
      </c>
      <c r="H27679" s="181">
        <f t="shared" si="865"/>
        <v>0</v>
      </c>
    </row>
    <row r="27680" spans="2:8">
      <c r="B27680" s="186"/>
      <c r="C27680" s="183"/>
      <c r="D27680" s="183"/>
      <c r="E27680" s="185"/>
      <c r="F27680" s="185"/>
      <c r="G27680" s="180">
        <f t="shared" si="864"/>
        <v>0</v>
      </c>
      <c r="H27680" s="181">
        <f t="shared" si="865"/>
        <v>0</v>
      </c>
    </row>
    <row r="27681" spans="2:8">
      <c r="B27681" s="186"/>
      <c r="C27681" s="183"/>
      <c r="D27681" s="183"/>
      <c r="E27681" s="185"/>
      <c r="F27681" s="185"/>
      <c r="G27681" s="180">
        <f t="shared" si="864"/>
        <v>0</v>
      </c>
      <c r="H27681" s="181">
        <f t="shared" si="865"/>
        <v>0</v>
      </c>
    </row>
    <row r="27682" spans="2:8">
      <c r="B27682" s="186"/>
      <c r="C27682" s="183"/>
      <c r="D27682" s="183"/>
      <c r="E27682" s="185"/>
      <c r="F27682" s="185"/>
      <c r="G27682" s="180">
        <f t="shared" si="864"/>
        <v>0</v>
      </c>
      <c r="H27682" s="181">
        <f t="shared" si="865"/>
        <v>0</v>
      </c>
    </row>
    <row r="27683" spans="2:8">
      <c r="B27683" s="186"/>
      <c r="C27683" s="183"/>
      <c r="D27683" s="183"/>
      <c r="E27683" s="185"/>
      <c r="F27683" s="185"/>
      <c r="G27683" s="180">
        <f t="shared" si="864"/>
        <v>0</v>
      </c>
      <c r="H27683" s="181">
        <f t="shared" si="865"/>
        <v>0</v>
      </c>
    </row>
    <row r="27684" spans="2:8">
      <c r="B27684" s="186"/>
      <c r="C27684" s="183"/>
      <c r="D27684" s="183"/>
      <c r="E27684" s="185"/>
      <c r="F27684" s="185"/>
      <c r="G27684" s="180">
        <f t="shared" si="864"/>
        <v>0</v>
      </c>
      <c r="H27684" s="181">
        <f t="shared" si="865"/>
        <v>0</v>
      </c>
    </row>
    <row r="27685" spans="2:8">
      <c r="B27685" s="186"/>
      <c r="C27685" s="183"/>
      <c r="D27685" s="183"/>
      <c r="E27685" s="185"/>
      <c r="F27685" s="185"/>
      <c r="G27685" s="180">
        <f t="shared" si="864"/>
        <v>0</v>
      </c>
      <c r="H27685" s="181">
        <f t="shared" si="865"/>
        <v>0</v>
      </c>
    </row>
    <row r="27686" spans="2:8">
      <c r="B27686" s="186"/>
      <c r="C27686" s="183"/>
      <c r="D27686" s="183"/>
      <c r="E27686" s="185"/>
      <c r="F27686" s="185"/>
      <c r="G27686" s="180">
        <f t="shared" si="864"/>
        <v>0</v>
      </c>
      <c r="H27686" s="181">
        <f t="shared" si="865"/>
        <v>0</v>
      </c>
    </row>
    <row r="27687" spans="2:8">
      <c r="B27687" s="186"/>
      <c r="C27687" s="183"/>
      <c r="D27687" s="183"/>
      <c r="E27687" s="185"/>
      <c r="F27687" s="185"/>
      <c r="G27687" s="180">
        <f t="shared" si="864"/>
        <v>0</v>
      </c>
      <c r="H27687" s="181">
        <f t="shared" si="865"/>
        <v>0</v>
      </c>
    </row>
    <row r="27688" spans="2:8">
      <c r="B27688" s="186"/>
      <c r="C27688" s="183"/>
      <c r="D27688" s="183"/>
      <c r="E27688" s="185"/>
      <c r="F27688" s="185"/>
      <c r="G27688" s="180">
        <f t="shared" si="864"/>
        <v>0</v>
      </c>
      <c r="H27688" s="181">
        <f t="shared" si="865"/>
        <v>0</v>
      </c>
    </row>
    <row r="27689" spans="2:8">
      <c r="B27689" s="186"/>
      <c r="C27689" s="183"/>
      <c r="D27689" s="183"/>
      <c r="E27689" s="185"/>
      <c r="F27689" s="185"/>
      <c r="G27689" s="180">
        <f t="shared" si="864"/>
        <v>0</v>
      </c>
      <c r="H27689" s="181">
        <f t="shared" si="865"/>
        <v>0</v>
      </c>
    </row>
    <row r="27690" spans="2:8">
      <c r="B27690" s="186"/>
      <c r="C27690" s="183"/>
      <c r="D27690" s="183"/>
      <c r="E27690" s="185"/>
      <c r="F27690" s="185"/>
      <c r="G27690" s="180">
        <f t="shared" si="864"/>
        <v>0</v>
      </c>
      <c r="H27690" s="181">
        <f t="shared" si="865"/>
        <v>0</v>
      </c>
    </row>
    <row r="27691" spans="2:8">
      <c r="B27691" s="186"/>
      <c r="C27691" s="183"/>
      <c r="D27691" s="183"/>
      <c r="E27691" s="185"/>
      <c r="F27691" s="185"/>
      <c r="G27691" s="180">
        <f t="shared" si="864"/>
        <v>0</v>
      </c>
      <c r="H27691" s="181">
        <f t="shared" si="865"/>
        <v>0</v>
      </c>
    </row>
    <row r="27692" spans="2:8">
      <c r="B27692" s="186"/>
      <c r="C27692" s="183"/>
      <c r="D27692" s="183"/>
      <c r="E27692" s="185"/>
      <c r="F27692" s="185"/>
      <c r="G27692" s="180">
        <f t="shared" si="864"/>
        <v>0</v>
      </c>
      <c r="H27692" s="181">
        <f t="shared" si="865"/>
        <v>0</v>
      </c>
    </row>
    <row r="27693" spans="2:8">
      <c r="B27693" s="186"/>
      <c r="C27693" s="183"/>
      <c r="D27693" s="183"/>
      <c r="E27693" s="185"/>
      <c r="F27693" s="185"/>
      <c r="G27693" s="180">
        <f t="shared" si="864"/>
        <v>0</v>
      </c>
      <c r="H27693" s="181">
        <f t="shared" si="865"/>
        <v>0</v>
      </c>
    </row>
    <row r="27694" spans="2:8">
      <c r="B27694" s="186"/>
      <c r="C27694" s="183"/>
      <c r="D27694" s="183"/>
      <c r="E27694" s="185"/>
      <c r="F27694" s="185"/>
      <c r="G27694" s="180">
        <f t="shared" si="864"/>
        <v>0</v>
      </c>
      <c r="H27694" s="181">
        <f t="shared" si="865"/>
        <v>0</v>
      </c>
    </row>
    <row r="27695" spans="2:8">
      <c r="B27695" s="186"/>
      <c r="C27695" s="183"/>
      <c r="D27695" s="183"/>
      <c r="E27695" s="185"/>
      <c r="F27695" s="185"/>
      <c r="G27695" s="180">
        <f t="shared" si="864"/>
        <v>0</v>
      </c>
      <c r="H27695" s="181">
        <f t="shared" si="865"/>
        <v>0</v>
      </c>
    </row>
    <row r="27696" spans="2:8">
      <c r="B27696" s="186"/>
      <c r="C27696" s="183"/>
      <c r="D27696" s="183"/>
      <c r="E27696" s="185"/>
      <c r="F27696" s="185"/>
      <c r="G27696" s="180">
        <f t="shared" si="864"/>
        <v>0</v>
      </c>
      <c r="H27696" s="181">
        <f t="shared" si="865"/>
        <v>0</v>
      </c>
    </row>
    <row r="27697" spans="2:8">
      <c r="B27697" s="186"/>
      <c r="C27697" s="183"/>
      <c r="D27697" s="183"/>
      <c r="E27697" s="185"/>
      <c r="F27697" s="185"/>
      <c r="G27697" s="180">
        <f t="shared" si="864"/>
        <v>0</v>
      </c>
      <c r="H27697" s="181">
        <f t="shared" si="865"/>
        <v>0</v>
      </c>
    </row>
    <row r="27698" spans="2:8">
      <c r="B27698" s="186"/>
      <c r="C27698" s="183"/>
      <c r="D27698" s="183"/>
      <c r="E27698" s="185"/>
      <c r="F27698" s="185"/>
      <c r="G27698" s="180">
        <f t="shared" si="864"/>
        <v>0</v>
      </c>
      <c r="H27698" s="181">
        <f t="shared" si="865"/>
        <v>0</v>
      </c>
    </row>
    <row r="27699" spans="2:8">
      <c r="B27699" s="186"/>
      <c r="C27699" s="183"/>
      <c r="D27699" s="183"/>
      <c r="E27699" s="185"/>
      <c r="F27699" s="185"/>
      <c r="G27699" s="180">
        <f t="shared" si="864"/>
        <v>0</v>
      </c>
      <c r="H27699" s="181">
        <f t="shared" si="865"/>
        <v>0</v>
      </c>
    </row>
    <row r="27700" spans="2:8">
      <c r="B27700" s="186"/>
      <c r="C27700" s="183"/>
      <c r="D27700" s="183"/>
      <c r="E27700" s="185"/>
      <c r="F27700" s="185"/>
      <c r="G27700" s="180">
        <f t="shared" si="864"/>
        <v>0</v>
      </c>
      <c r="H27700" s="181">
        <f t="shared" si="865"/>
        <v>0</v>
      </c>
    </row>
    <row r="27701" spans="2:8">
      <c r="B27701" s="186"/>
      <c r="C27701" s="183"/>
      <c r="D27701" s="183"/>
      <c r="E27701" s="185"/>
      <c r="F27701" s="185"/>
      <c r="G27701" s="180">
        <f t="shared" si="864"/>
        <v>0</v>
      </c>
      <c r="H27701" s="181">
        <f t="shared" si="865"/>
        <v>0</v>
      </c>
    </row>
    <row r="27702" spans="2:8">
      <c r="B27702" s="186"/>
      <c r="C27702" s="183"/>
      <c r="D27702" s="183"/>
      <c r="E27702" s="185"/>
      <c r="F27702" s="185"/>
      <c r="G27702" s="180">
        <f t="shared" si="864"/>
        <v>0</v>
      </c>
      <c r="H27702" s="181">
        <f t="shared" si="865"/>
        <v>0</v>
      </c>
    </row>
    <row r="27703" spans="2:8">
      <c r="B27703" s="186"/>
      <c r="C27703" s="183"/>
      <c r="D27703" s="183"/>
      <c r="E27703" s="185"/>
      <c r="F27703" s="185"/>
      <c r="G27703" s="180">
        <f t="shared" si="864"/>
        <v>0</v>
      </c>
      <c r="H27703" s="181">
        <f t="shared" si="865"/>
        <v>0</v>
      </c>
    </row>
    <row r="27704" spans="2:8">
      <c r="B27704" s="186"/>
      <c r="C27704" s="183"/>
      <c r="D27704" s="183"/>
      <c r="E27704" s="185"/>
      <c r="F27704" s="185"/>
      <c r="G27704" s="180">
        <f t="shared" si="864"/>
        <v>0</v>
      </c>
      <c r="H27704" s="181">
        <f t="shared" si="865"/>
        <v>0</v>
      </c>
    </row>
    <row r="27705" spans="2:8">
      <c r="B27705" s="186"/>
      <c r="C27705" s="183"/>
      <c r="D27705" s="183"/>
      <c r="E27705" s="185"/>
      <c r="F27705" s="185"/>
      <c r="G27705" s="180">
        <f t="shared" si="864"/>
        <v>0</v>
      </c>
      <c r="H27705" s="181">
        <f t="shared" si="865"/>
        <v>0</v>
      </c>
    </row>
    <row r="27706" spans="2:8">
      <c r="B27706" s="186"/>
      <c r="C27706" s="183"/>
      <c r="D27706" s="183"/>
      <c r="E27706" s="185"/>
      <c r="F27706" s="185"/>
      <c r="G27706" s="180">
        <f t="shared" si="864"/>
        <v>0</v>
      </c>
      <c r="H27706" s="181">
        <f t="shared" si="865"/>
        <v>0</v>
      </c>
    </row>
    <row r="27707" spans="2:8">
      <c r="B27707" s="186"/>
      <c r="C27707" s="183"/>
      <c r="D27707" s="183"/>
      <c r="E27707" s="185"/>
      <c r="F27707" s="185"/>
      <c r="G27707" s="180">
        <f t="shared" si="864"/>
        <v>0</v>
      </c>
      <c r="H27707" s="181">
        <f t="shared" si="865"/>
        <v>0</v>
      </c>
    </row>
    <row r="27708" spans="2:8">
      <c r="B27708" s="186"/>
      <c r="C27708" s="183"/>
      <c r="D27708" s="183"/>
      <c r="E27708" s="185"/>
      <c r="F27708" s="185"/>
      <c r="G27708" s="180">
        <f t="shared" si="864"/>
        <v>0</v>
      </c>
      <c r="H27708" s="181">
        <f t="shared" si="865"/>
        <v>0</v>
      </c>
    </row>
    <row r="27709" spans="2:8">
      <c r="B27709" s="186"/>
      <c r="C27709" s="183"/>
      <c r="D27709" s="183"/>
      <c r="E27709" s="185"/>
      <c r="F27709" s="185"/>
      <c r="G27709" s="180">
        <f t="shared" si="864"/>
        <v>0</v>
      </c>
      <c r="H27709" s="181">
        <f t="shared" si="865"/>
        <v>0</v>
      </c>
    </row>
    <row r="27710" spans="2:8">
      <c r="B27710" s="186"/>
      <c r="C27710" s="183"/>
      <c r="D27710" s="183"/>
      <c r="E27710" s="185"/>
      <c r="F27710" s="185"/>
      <c r="G27710" s="180">
        <f t="shared" si="864"/>
        <v>0</v>
      </c>
      <c r="H27710" s="181">
        <f t="shared" si="865"/>
        <v>0</v>
      </c>
    </row>
    <row r="27711" spans="2:8">
      <c r="B27711" s="186"/>
      <c r="C27711" s="183"/>
      <c r="D27711" s="183"/>
      <c r="E27711" s="185"/>
      <c r="F27711" s="185"/>
      <c r="G27711" s="180">
        <f t="shared" si="864"/>
        <v>0</v>
      </c>
      <c r="H27711" s="181">
        <f t="shared" si="865"/>
        <v>0</v>
      </c>
    </row>
    <row r="27712" spans="2:8">
      <c r="B27712" s="186"/>
      <c r="C27712" s="183"/>
      <c r="D27712" s="183"/>
      <c r="E27712" s="185"/>
      <c r="F27712" s="185"/>
      <c r="G27712" s="180">
        <f t="shared" si="864"/>
        <v>0</v>
      </c>
      <c r="H27712" s="181">
        <f t="shared" si="865"/>
        <v>0</v>
      </c>
    </row>
    <row r="27713" spans="2:8">
      <c r="B27713" s="186"/>
      <c r="C27713" s="183"/>
      <c r="D27713" s="183"/>
      <c r="E27713" s="185"/>
      <c r="F27713" s="185"/>
      <c r="G27713" s="180">
        <f t="shared" si="864"/>
        <v>0</v>
      </c>
      <c r="H27713" s="181">
        <f t="shared" si="865"/>
        <v>0</v>
      </c>
    </row>
    <row r="27714" spans="2:8">
      <c r="B27714" s="186"/>
      <c r="C27714" s="183"/>
      <c r="D27714" s="183"/>
      <c r="E27714" s="185"/>
      <c r="F27714" s="185"/>
      <c r="G27714" s="180">
        <f t="shared" si="864"/>
        <v>0</v>
      </c>
      <c r="H27714" s="181">
        <f t="shared" si="865"/>
        <v>0</v>
      </c>
    </row>
    <row r="27715" spans="2:8">
      <c r="B27715" s="186"/>
      <c r="C27715" s="183"/>
      <c r="D27715" s="183"/>
      <c r="E27715" s="185"/>
      <c r="F27715" s="185"/>
      <c r="G27715" s="180">
        <f t="shared" si="864"/>
        <v>0</v>
      </c>
      <c r="H27715" s="181">
        <f t="shared" si="865"/>
        <v>0</v>
      </c>
    </row>
    <row r="27716" spans="2:8">
      <c r="B27716" s="186"/>
      <c r="C27716" s="183"/>
      <c r="D27716" s="183"/>
      <c r="E27716" s="185"/>
      <c r="F27716" s="185"/>
      <c r="G27716" s="180">
        <f t="shared" si="864"/>
        <v>0</v>
      </c>
      <c r="H27716" s="181">
        <f t="shared" si="865"/>
        <v>0</v>
      </c>
    </row>
    <row r="27717" spans="2:8">
      <c r="B27717" s="186"/>
      <c r="C27717" s="183"/>
      <c r="D27717" s="183"/>
      <c r="E27717" s="185"/>
      <c r="F27717" s="185"/>
      <c r="G27717" s="180">
        <f t="shared" si="864"/>
        <v>0</v>
      </c>
      <c r="H27717" s="181">
        <f t="shared" si="865"/>
        <v>0</v>
      </c>
    </row>
    <row r="27718" spans="2:8">
      <c r="B27718" s="186"/>
      <c r="C27718" s="183"/>
      <c r="D27718" s="183"/>
      <c r="E27718" s="185"/>
      <c r="F27718" s="185"/>
      <c r="G27718" s="180">
        <f t="shared" ref="G27718:G27781" si="866">IF(ABS(F27718)&gt;ABS(E27718),ABS(F27718),ABS(E27718))</f>
        <v>0</v>
      </c>
      <c r="H27718" s="181">
        <f t="shared" ref="H27718:H27781" si="867">IF(G27718&lt;&gt;0,IF(ABS(F27718)&gt;=G27718,1,ABS(F27718/G27718)),0)</f>
        <v>0</v>
      </c>
    </row>
    <row r="27719" spans="2:8">
      <c r="B27719" s="186"/>
      <c r="C27719" s="183"/>
      <c r="D27719" s="183"/>
      <c r="E27719" s="185"/>
      <c r="F27719" s="185"/>
      <c r="G27719" s="180">
        <f t="shared" si="866"/>
        <v>0</v>
      </c>
      <c r="H27719" s="181">
        <f t="shared" si="867"/>
        <v>0</v>
      </c>
    </row>
    <row r="27720" spans="2:8">
      <c r="B27720" s="186"/>
      <c r="C27720" s="183"/>
      <c r="D27720" s="183"/>
      <c r="E27720" s="185"/>
      <c r="F27720" s="185"/>
      <c r="G27720" s="180">
        <f t="shared" si="866"/>
        <v>0</v>
      </c>
      <c r="H27720" s="181">
        <f t="shared" si="867"/>
        <v>0</v>
      </c>
    </row>
    <row r="27721" spans="2:8">
      <c r="B27721" s="186"/>
      <c r="C27721" s="183"/>
      <c r="D27721" s="183"/>
      <c r="E27721" s="185"/>
      <c r="F27721" s="185"/>
      <c r="G27721" s="180">
        <f t="shared" si="866"/>
        <v>0</v>
      </c>
      <c r="H27721" s="181">
        <f t="shared" si="867"/>
        <v>0</v>
      </c>
    </row>
    <row r="27722" spans="2:8">
      <c r="B27722" s="186"/>
      <c r="C27722" s="183"/>
      <c r="D27722" s="183"/>
      <c r="E27722" s="185"/>
      <c r="F27722" s="185"/>
      <c r="G27722" s="180">
        <f t="shared" si="866"/>
        <v>0</v>
      </c>
      <c r="H27722" s="181">
        <f t="shared" si="867"/>
        <v>0</v>
      </c>
    </row>
    <row r="27723" spans="2:8">
      <c r="B27723" s="186"/>
      <c r="C27723" s="183"/>
      <c r="D27723" s="183"/>
      <c r="E27723" s="185"/>
      <c r="F27723" s="185"/>
      <c r="G27723" s="180">
        <f t="shared" si="866"/>
        <v>0</v>
      </c>
      <c r="H27723" s="181">
        <f t="shared" si="867"/>
        <v>0</v>
      </c>
    </row>
    <row r="27724" spans="2:8">
      <c r="B27724" s="186"/>
      <c r="C27724" s="183"/>
      <c r="D27724" s="183"/>
      <c r="E27724" s="185"/>
      <c r="F27724" s="185"/>
      <c r="G27724" s="180">
        <f t="shared" si="866"/>
        <v>0</v>
      </c>
      <c r="H27724" s="181">
        <f t="shared" si="867"/>
        <v>0</v>
      </c>
    </row>
    <row r="27725" spans="2:8">
      <c r="B27725" s="186"/>
      <c r="C27725" s="183"/>
      <c r="D27725" s="183"/>
      <c r="E27725" s="185"/>
      <c r="F27725" s="185"/>
      <c r="G27725" s="180">
        <f t="shared" si="866"/>
        <v>0</v>
      </c>
      <c r="H27725" s="181">
        <f t="shared" si="867"/>
        <v>0</v>
      </c>
    </row>
    <row r="27726" spans="2:8">
      <c r="B27726" s="186"/>
      <c r="C27726" s="183"/>
      <c r="D27726" s="183"/>
      <c r="E27726" s="185"/>
      <c r="F27726" s="185"/>
      <c r="G27726" s="180">
        <f t="shared" si="866"/>
        <v>0</v>
      </c>
      <c r="H27726" s="181">
        <f t="shared" si="867"/>
        <v>0</v>
      </c>
    </row>
    <row r="27727" spans="2:8">
      <c r="B27727" s="186"/>
      <c r="C27727" s="183"/>
      <c r="D27727" s="183"/>
      <c r="E27727" s="185"/>
      <c r="F27727" s="185"/>
      <c r="G27727" s="180">
        <f t="shared" si="866"/>
        <v>0</v>
      </c>
      <c r="H27727" s="181">
        <f t="shared" si="867"/>
        <v>0</v>
      </c>
    </row>
    <row r="27728" spans="2:8">
      <c r="B27728" s="186"/>
      <c r="C27728" s="183"/>
      <c r="D27728" s="183"/>
      <c r="E27728" s="185"/>
      <c r="F27728" s="185"/>
      <c r="G27728" s="180">
        <f t="shared" si="866"/>
        <v>0</v>
      </c>
      <c r="H27728" s="181">
        <f t="shared" si="867"/>
        <v>0</v>
      </c>
    </row>
    <row r="27729" spans="2:8">
      <c r="B27729" s="186"/>
      <c r="C27729" s="183"/>
      <c r="D27729" s="183"/>
      <c r="E27729" s="185"/>
      <c r="F27729" s="185"/>
      <c r="G27729" s="180">
        <f t="shared" si="866"/>
        <v>0</v>
      </c>
      <c r="H27729" s="181">
        <f t="shared" si="867"/>
        <v>0</v>
      </c>
    </row>
    <row r="27730" spans="2:8">
      <c r="B27730" s="186"/>
      <c r="C27730" s="183"/>
      <c r="D27730" s="183"/>
      <c r="E27730" s="185"/>
      <c r="F27730" s="185"/>
      <c r="G27730" s="180">
        <f t="shared" si="866"/>
        <v>0</v>
      </c>
      <c r="H27730" s="181">
        <f t="shared" si="867"/>
        <v>0</v>
      </c>
    </row>
    <row r="27731" spans="2:8">
      <c r="B27731" s="186"/>
      <c r="C27731" s="183"/>
      <c r="D27731" s="183"/>
      <c r="E27731" s="185"/>
      <c r="F27731" s="185"/>
      <c r="G27731" s="180">
        <f t="shared" si="866"/>
        <v>0</v>
      </c>
      <c r="H27731" s="181">
        <f t="shared" si="867"/>
        <v>0</v>
      </c>
    </row>
    <row r="27732" spans="2:8">
      <c r="B27732" s="186"/>
      <c r="C27732" s="183"/>
      <c r="D27732" s="183"/>
      <c r="E27732" s="185"/>
      <c r="F27732" s="185"/>
      <c r="G27732" s="180">
        <f t="shared" si="866"/>
        <v>0</v>
      </c>
      <c r="H27732" s="181">
        <f t="shared" si="867"/>
        <v>0</v>
      </c>
    </row>
    <row r="27733" spans="2:8">
      <c r="B27733" s="186"/>
      <c r="C27733" s="183"/>
      <c r="D27733" s="183"/>
      <c r="E27733" s="185"/>
      <c r="F27733" s="185"/>
      <c r="G27733" s="180">
        <f t="shared" si="866"/>
        <v>0</v>
      </c>
      <c r="H27733" s="181">
        <f t="shared" si="867"/>
        <v>0</v>
      </c>
    </row>
    <row r="27734" spans="2:8">
      <c r="B27734" s="186"/>
      <c r="C27734" s="183"/>
      <c r="D27734" s="183"/>
      <c r="E27734" s="185"/>
      <c r="F27734" s="185"/>
      <c r="G27734" s="180">
        <f t="shared" si="866"/>
        <v>0</v>
      </c>
      <c r="H27734" s="181">
        <f t="shared" si="867"/>
        <v>0</v>
      </c>
    </row>
    <row r="27735" spans="2:8">
      <c r="B27735" s="186"/>
      <c r="C27735" s="183"/>
      <c r="D27735" s="183"/>
      <c r="E27735" s="185"/>
      <c r="F27735" s="185"/>
      <c r="G27735" s="180">
        <f t="shared" si="866"/>
        <v>0</v>
      </c>
      <c r="H27735" s="181">
        <f t="shared" si="867"/>
        <v>0</v>
      </c>
    </row>
    <row r="27736" spans="2:8">
      <c r="B27736" s="186"/>
      <c r="C27736" s="183"/>
      <c r="D27736" s="183"/>
      <c r="E27736" s="185"/>
      <c r="F27736" s="185"/>
      <c r="G27736" s="180">
        <f t="shared" si="866"/>
        <v>0</v>
      </c>
      <c r="H27736" s="181">
        <f t="shared" si="867"/>
        <v>0</v>
      </c>
    </row>
    <row r="27737" spans="2:8">
      <c r="B27737" s="186"/>
      <c r="C27737" s="183"/>
      <c r="D27737" s="183"/>
      <c r="E27737" s="185"/>
      <c r="F27737" s="185"/>
      <c r="G27737" s="180">
        <f t="shared" si="866"/>
        <v>0</v>
      </c>
      <c r="H27737" s="181">
        <f t="shared" si="867"/>
        <v>0</v>
      </c>
    </row>
    <row r="27738" spans="2:8">
      <c r="B27738" s="186"/>
      <c r="C27738" s="183"/>
      <c r="D27738" s="183"/>
      <c r="E27738" s="185"/>
      <c r="F27738" s="185"/>
      <c r="G27738" s="180">
        <f t="shared" si="866"/>
        <v>0</v>
      </c>
      <c r="H27738" s="181">
        <f t="shared" si="867"/>
        <v>0</v>
      </c>
    </row>
    <row r="27739" spans="2:8">
      <c r="B27739" s="186"/>
      <c r="C27739" s="183"/>
      <c r="D27739" s="183"/>
      <c r="E27739" s="185"/>
      <c r="F27739" s="185"/>
      <c r="G27739" s="180">
        <f t="shared" si="866"/>
        <v>0</v>
      </c>
      <c r="H27739" s="181">
        <f t="shared" si="867"/>
        <v>0</v>
      </c>
    </row>
    <row r="27740" spans="2:8">
      <c r="B27740" s="186"/>
      <c r="C27740" s="183"/>
      <c r="D27740" s="183"/>
      <c r="E27740" s="185"/>
      <c r="F27740" s="185"/>
      <c r="G27740" s="180">
        <f t="shared" si="866"/>
        <v>0</v>
      </c>
      <c r="H27740" s="181">
        <f t="shared" si="867"/>
        <v>0</v>
      </c>
    </row>
    <row r="27741" spans="2:8">
      <c r="B27741" s="186"/>
      <c r="C27741" s="183"/>
      <c r="D27741" s="183"/>
      <c r="E27741" s="185"/>
      <c r="F27741" s="185"/>
      <c r="G27741" s="180">
        <f t="shared" si="866"/>
        <v>0</v>
      </c>
      <c r="H27741" s="181">
        <f t="shared" si="867"/>
        <v>0</v>
      </c>
    </row>
    <row r="27742" spans="2:8">
      <c r="B27742" s="186"/>
      <c r="C27742" s="183"/>
      <c r="D27742" s="183"/>
      <c r="E27742" s="185"/>
      <c r="F27742" s="185"/>
      <c r="G27742" s="180">
        <f t="shared" si="866"/>
        <v>0</v>
      </c>
      <c r="H27742" s="181">
        <f t="shared" si="867"/>
        <v>0</v>
      </c>
    </row>
    <row r="27743" spans="2:8">
      <c r="B27743" s="186"/>
      <c r="C27743" s="183"/>
      <c r="D27743" s="183"/>
      <c r="E27743" s="185"/>
      <c r="F27743" s="185"/>
      <c r="G27743" s="180">
        <f t="shared" si="866"/>
        <v>0</v>
      </c>
      <c r="H27743" s="181">
        <f t="shared" si="867"/>
        <v>0</v>
      </c>
    </row>
    <row r="27744" spans="2:8">
      <c r="B27744" s="186"/>
      <c r="C27744" s="183"/>
      <c r="D27744" s="183"/>
      <c r="E27744" s="185"/>
      <c r="F27744" s="185"/>
      <c r="G27744" s="180">
        <f t="shared" si="866"/>
        <v>0</v>
      </c>
      <c r="H27744" s="181">
        <f t="shared" si="867"/>
        <v>0</v>
      </c>
    </row>
    <row r="27745" spans="2:8">
      <c r="B27745" s="186"/>
      <c r="C27745" s="183"/>
      <c r="D27745" s="183"/>
      <c r="E27745" s="185"/>
      <c r="F27745" s="185"/>
      <c r="G27745" s="180">
        <f t="shared" si="866"/>
        <v>0</v>
      </c>
      <c r="H27745" s="181">
        <f t="shared" si="867"/>
        <v>0</v>
      </c>
    </row>
    <row r="27746" spans="2:8">
      <c r="B27746" s="186"/>
      <c r="C27746" s="183"/>
      <c r="D27746" s="183"/>
      <c r="E27746" s="185"/>
      <c r="F27746" s="185"/>
      <c r="G27746" s="180">
        <f t="shared" si="866"/>
        <v>0</v>
      </c>
      <c r="H27746" s="181">
        <f t="shared" si="867"/>
        <v>0</v>
      </c>
    </row>
    <row r="27747" spans="2:8">
      <c r="B27747" s="186"/>
      <c r="C27747" s="183"/>
      <c r="D27747" s="183"/>
      <c r="E27747" s="185"/>
      <c r="F27747" s="185"/>
      <c r="G27747" s="180">
        <f t="shared" si="866"/>
        <v>0</v>
      </c>
      <c r="H27747" s="181">
        <f t="shared" si="867"/>
        <v>0</v>
      </c>
    </row>
    <row r="27748" spans="2:8">
      <c r="B27748" s="186"/>
      <c r="C27748" s="183"/>
      <c r="D27748" s="183"/>
      <c r="E27748" s="185"/>
      <c r="F27748" s="185"/>
      <c r="G27748" s="180">
        <f t="shared" si="866"/>
        <v>0</v>
      </c>
      <c r="H27748" s="181">
        <f t="shared" si="867"/>
        <v>0</v>
      </c>
    </row>
    <row r="27749" spans="2:8">
      <c r="B27749" s="186"/>
      <c r="C27749" s="183"/>
      <c r="D27749" s="183"/>
      <c r="E27749" s="185"/>
      <c r="F27749" s="185"/>
      <c r="G27749" s="180">
        <f t="shared" si="866"/>
        <v>0</v>
      </c>
      <c r="H27749" s="181">
        <f t="shared" si="867"/>
        <v>0</v>
      </c>
    </row>
    <row r="27750" spans="2:8">
      <c r="B27750" s="186"/>
      <c r="C27750" s="183"/>
      <c r="D27750" s="183"/>
      <c r="E27750" s="185"/>
      <c r="F27750" s="185"/>
      <c r="G27750" s="180">
        <f t="shared" si="866"/>
        <v>0</v>
      </c>
      <c r="H27750" s="181">
        <f t="shared" si="867"/>
        <v>0</v>
      </c>
    </row>
    <row r="27751" spans="2:8">
      <c r="B27751" s="186"/>
      <c r="C27751" s="183"/>
      <c r="D27751" s="183"/>
      <c r="E27751" s="185"/>
      <c r="F27751" s="185"/>
      <c r="G27751" s="180">
        <f t="shared" si="866"/>
        <v>0</v>
      </c>
      <c r="H27751" s="181">
        <f t="shared" si="867"/>
        <v>0</v>
      </c>
    </row>
    <row r="27752" spans="2:8">
      <c r="B27752" s="186"/>
      <c r="C27752" s="183"/>
      <c r="D27752" s="183"/>
      <c r="E27752" s="185"/>
      <c r="F27752" s="185"/>
      <c r="G27752" s="180">
        <f t="shared" si="866"/>
        <v>0</v>
      </c>
      <c r="H27752" s="181">
        <f t="shared" si="867"/>
        <v>0</v>
      </c>
    </row>
    <row r="27753" spans="2:8">
      <c r="B27753" s="186"/>
      <c r="C27753" s="183"/>
      <c r="D27753" s="183"/>
      <c r="E27753" s="185"/>
      <c r="F27753" s="185"/>
      <c r="G27753" s="180">
        <f t="shared" si="866"/>
        <v>0</v>
      </c>
      <c r="H27753" s="181">
        <f t="shared" si="867"/>
        <v>0</v>
      </c>
    </row>
    <row r="27754" spans="2:8">
      <c r="B27754" s="186"/>
      <c r="C27754" s="183"/>
      <c r="D27754" s="183"/>
      <c r="E27754" s="185"/>
      <c r="F27754" s="185"/>
      <c r="G27754" s="180">
        <f t="shared" si="866"/>
        <v>0</v>
      </c>
      <c r="H27754" s="181">
        <f t="shared" si="867"/>
        <v>0</v>
      </c>
    </row>
    <row r="27755" spans="2:8">
      <c r="B27755" s="186"/>
      <c r="C27755" s="183"/>
      <c r="D27755" s="183"/>
      <c r="E27755" s="185"/>
      <c r="F27755" s="185"/>
      <c r="G27755" s="180">
        <f t="shared" si="866"/>
        <v>0</v>
      </c>
      <c r="H27755" s="181">
        <f t="shared" si="867"/>
        <v>0</v>
      </c>
    </row>
    <row r="27756" spans="2:8">
      <c r="B27756" s="186"/>
      <c r="C27756" s="183"/>
      <c r="D27756" s="183"/>
      <c r="E27756" s="185"/>
      <c r="F27756" s="185"/>
      <c r="G27756" s="180">
        <f t="shared" si="866"/>
        <v>0</v>
      </c>
      <c r="H27756" s="181">
        <f t="shared" si="867"/>
        <v>0</v>
      </c>
    </row>
    <row r="27757" spans="2:8">
      <c r="B27757" s="186"/>
      <c r="C27757" s="183"/>
      <c r="D27757" s="183"/>
      <c r="E27757" s="185"/>
      <c r="F27757" s="185"/>
      <c r="G27757" s="180">
        <f t="shared" si="866"/>
        <v>0</v>
      </c>
      <c r="H27757" s="181">
        <f t="shared" si="867"/>
        <v>0</v>
      </c>
    </row>
    <row r="27758" spans="2:8">
      <c r="B27758" s="186"/>
      <c r="C27758" s="183"/>
      <c r="D27758" s="183"/>
      <c r="E27758" s="185"/>
      <c r="F27758" s="185"/>
      <c r="G27758" s="180">
        <f t="shared" si="866"/>
        <v>0</v>
      </c>
      <c r="H27758" s="181">
        <f t="shared" si="867"/>
        <v>0</v>
      </c>
    </row>
    <row r="27759" spans="2:8">
      <c r="B27759" s="186"/>
      <c r="C27759" s="183"/>
      <c r="D27759" s="183"/>
      <c r="E27759" s="185"/>
      <c r="F27759" s="185"/>
      <c r="G27759" s="180">
        <f t="shared" si="866"/>
        <v>0</v>
      </c>
      <c r="H27759" s="181">
        <f t="shared" si="867"/>
        <v>0</v>
      </c>
    </row>
    <row r="27760" spans="2:8">
      <c r="B27760" s="186"/>
      <c r="C27760" s="183"/>
      <c r="D27760" s="183"/>
      <c r="E27760" s="185"/>
      <c r="F27760" s="185"/>
      <c r="G27760" s="180">
        <f t="shared" si="866"/>
        <v>0</v>
      </c>
      <c r="H27760" s="181">
        <f t="shared" si="867"/>
        <v>0</v>
      </c>
    </row>
    <row r="27761" spans="2:8">
      <c r="B27761" s="186"/>
      <c r="C27761" s="183"/>
      <c r="D27761" s="183"/>
      <c r="E27761" s="185"/>
      <c r="F27761" s="185"/>
      <c r="G27761" s="180">
        <f t="shared" si="866"/>
        <v>0</v>
      </c>
      <c r="H27761" s="181">
        <f t="shared" si="867"/>
        <v>0</v>
      </c>
    </row>
    <row r="27762" spans="2:8">
      <c r="B27762" s="186"/>
      <c r="C27762" s="183"/>
      <c r="D27762" s="183"/>
      <c r="E27762" s="185"/>
      <c r="F27762" s="185"/>
      <c r="G27762" s="180">
        <f t="shared" si="866"/>
        <v>0</v>
      </c>
      <c r="H27762" s="181">
        <f t="shared" si="867"/>
        <v>0</v>
      </c>
    </row>
    <row r="27763" spans="2:8">
      <c r="B27763" s="186"/>
      <c r="C27763" s="183"/>
      <c r="D27763" s="183"/>
      <c r="E27763" s="185"/>
      <c r="F27763" s="185"/>
      <c r="G27763" s="180">
        <f t="shared" si="866"/>
        <v>0</v>
      </c>
      <c r="H27763" s="181">
        <f t="shared" si="867"/>
        <v>0</v>
      </c>
    </row>
    <row r="27764" spans="2:8">
      <c r="B27764" s="186"/>
      <c r="C27764" s="183"/>
      <c r="D27764" s="183"/>
      <c r="E27764" s="185"/>
      <c r="F27764" s="185"/>
      <c r="G27764" s="180">
        <f t="shared" si="866"/>
        <v>0</v>
      </c>
      <c r="H27764" s="181">
        <f t="shared" si="867"/>
        <v>0</v>
      </c>
    </row>
    <row r="27765" spans="2:8">
      <c r="B27765" s="186"/>
      <c r="C27765" s="183"/>
      <c r="D27765" s="183"/>
      <c r="E27765" s="185"/>
      <c r="F27765" s="185"/>
      <c r="G27765" s="180">
        <f t="shared" si="866"/>
        <v>0</v>
      </c>
      <c r="H27765" s="181">
        <f t="shared" si="867"/>
        <v>0</v>
      </c>
    </row>
    <row r="27766" spans="2:8">
      <c r="B27766" s="186"/>
      <c r="C27766" s="183"/>
      <c r="D27766" s="183"/>
      <c r="E27766" s="185"/>
      <c r="F27766" s="185"/>
      <c r="G27766" s="180">
        <f t="shared" si="866"/>
        <v>0</v>
      </c>
      <c r="H27766" s="181">
        <f t="shared" si="867"/>
        <v>0</v>
      </c>
    </row>
    <row r="27767" spans="2:8">
      <c r="B27767" s="186"/>
      <c r="C27767" s="183"/>
      <c r="D27767" s="183"/>
      <c r="E27767" s="185"/>
      <c r="F27767" s="185"/>
      <c r="G27767" s="180">
        <f t="shared" si="866"/>
        <v>0</v>
      </c>
      <c r="H27767" s="181">
        <f t="shared" si="867"/>
        <v>0</v>
      </c>
    </row>
    <row r="27768" spans="2:8">
      <c r="B27768" s="186"/>
      <c r="C27768" s="183"/>
      <c r="D27768" s="183"/>
      <c r="E27768" s="185"/>
      <c r="F27768" s="185"/>
      <c r="G27768" s="180">
        <f t="shared" si="866"/>
        <v>0</v>
      </c>
      <c r="H27768" s="181">
        <f t="shared" si="867"/>
        <v>0</v>
      </c>
    </row>
    <row r="27769" spans="2:8">
      <c r="B27769" s="186"/>
      <c r="C27769" s="183"/>
      <c r="D27769" s="183"/>
      <c r="E27769" s="185"/>
      <c r="F27769" s="185"/>
      <c r="G27769" s="180">
        <f t="shared" si="866"/>
        <v>0</v>
      </c>
      <c r="H27769" s="181">
        <f t="shared" si="867"/>
        <v>0</v>
      </c>
    </row>
    <row r="27770" spans="2:8">
      <c r="B27770" s="186"/>
      <c r="C27770" s="183"/>
      <c r="D27770" s="183"/>
      <c r="E27770" s="185"/>
      <c r="F27770" s="185"/>
      <c r="G27770" s="180">
        <f t="shared" si="866"/>
        <v>0</v>
      </c>
      <c r="H27770" s="181">
        <f t="shared" si="867"/>
        <v>0</v>
      </c>
    </row>
    <row r="27771" spans="2:8">
      <c r="B27771" s="186"/>
      <c r="C27771" s="183"/>
      <c r="D27771" s="183"/>
      <c r="E27771" s="185"/>
      <c r="F27771" s="185"/>
      <c r="G27771" s="180">
        <f t="shared" si="866"/>
        <v>0</v>
      </c>
      <c r="H27771" s="181">
        <f t="shared" si="867"/>
        <v>0</v>
      </c>
    </row>
    <row r="27772" spans="2:8">
      <c r="B27772" s="186"/>
      <c r="C27772" s="183"/>
      <c r="D27772" s="183"/>
      <c r="E27772" s="185"/>
      <c r="F27772" s="185"/>
      <c r="G27772" s="180">
        <f t="shared" si="866"/>
        <v>0</v>
      </c>
      <c r="H27772" s="181">
        <f t="shared" si="867"/>
        <v>0</v>
      </c>
    </row>
    <row r="27773" spans="2:8">
      <c r="B27773" s="186"/>
      <c r="C27773" s="183"/>
      <c r="D27773" s="183"/>
      <c r="E27773" s="185"/>
      <c r="F27773" s="185"/>
      <c r="G27773" s="180">
        <f t="shared" si="866"/>
        <v>0</v>
      </c>
      <c r="H27773" s="181">
        <f t="shared" si="867"/>
        <v>0</v>
      </c>
    </row>
    <row r="27774" spans="2:8">
      <c r="B27774" s="186"/>
      <c r="C27774" s="183"/>
      <c r="D27774" s="183"/>
      <c r="E27774" s="185"/>
      <c r="F27774" s="185"/>
      <c r="G27774" s="180">
        <f t="shared" si="866"/>
        <v>0</v>
      </c>
      <c r="H27774" s="181">
        <f t="shared" si="867"/>
        <v>0</v>
      </c>
    </row>
    <row r="27775" spans="2:8">
      <c r="B27775" s="186"/>
      <c r="C27775" s="183"/>
      <c r="D27775" s="183"/>
      <c r="E27775" s="185"/>
      <c r="F27775" s="185"/>
      <c r="G27775" s="180">
        <f t="shared" si="866"/>
        <v>0</v>
      </c>
      <c r="H27775" s="181">
        <f t="shared" si="867"/>
        <v>0</v>
      </c>
    </row>
    <row r="27776" spans="2:8">
      <c r="B27776" s="186"/>
      <c r="C27776" s="183"/>
      <c r="D27776" s="183"/>
      <c r="E27776" s="185"/>
      <c r="F27776" s="185"/>
      <c r="G27776" s="180">
        <f t="shared" si="866"/>
        <v>0</v>
      </c>
      <c r="H27776" s="181">
        <f t="shared" si="867"/>
        <v>0</v>
      </c>
    </row>
    <row r="27777" spans="2:8">
      <c r="B27777" s="186"/>
      <c r="C27777" s="183"/>
      <c r="D27777" s="183"/>
      <c r="E27777" s="185"/>
      <c r="F27777" s="185"/>
      <c r="G27777" s="180">
        <f t="shared" si="866"/>
        <v>0</v>
      </c>
      <c r="H27777" s="181">
        <f t="shared" si="867"/>
        <v>0</v>
      </c>
    </row>
    <row r="27778" spans="2:8">
      <c r="B27778" s="186"/>
      <c r="C27778" s="183"/>
      <c r="D27778" s="183"/>
      <c r="E27778" s="185"/>
      <c r="F27778" s="185"/>
      <c r="G27778" s="180">
        <f t="shared" si="866"/>
        <v>0</v>
      </c>
      <c r="H27778" s="181">
        <f t="shared" si="867"/>
        <v>0</v>
      </c>
    </row>
    <row r="27779" spans="2:8">
      <c r="B27779" s="186"/>
      <c r="C27779" s="183"/>
      <c r="D27779" s="183"/>
      <c r="E27779" s="185"/>
      <c r="F27779" s="185"/>
      <c r="G27779" s="180">
        <f t="shared" si="866"/>
        <v>0</v>
      </c>
      <c r="H27779" s="181">
        <f t="shared" si="867"/>
        <v>0</v>
      </c>
    </row>
    <row r="27780" spans="2:8">
      <c r="B27780" s="186"/>
      <c r="C27780" s="183"/>
      <c r="D27780" s="183"/>
      <c r="E27780" s="185"/>
      <c r="F27780" s="185"/>
      <c r="G27780" s="180">
        <f t="shared" si="866"/>
        <v>0</v>
      </c>
      <c r="H27780" s="181">
        <f t="shared" si="867"/>
        <v>0</v>
      </c>
    </row>
    <row r="27781" spans="2:8">
      <c r="B27781" s="186"/>
      <c r="C27781" s="183"/>
      <c r="D27781" s="183"/>
      <c r="E27781" s="185"/>
      <c r="F27781" s="185"/>
      <c r="G27781" s="180">
        <f t="shared" si="866"/>
        <v>0</v>
      </c>
      <c r="H27781" s="181">
        <f t="shared" si="867"/>
        <v>0</v>
      </c>
    </row>
    <row r="27782" spans="2:8">
      <c r="B27782" s="186"/>
      <c r="C27782" s="183"/>
      <c r="D27782" s="183"/>
      <c r="E27782" s="185"/>
      <c r="F27782" s="185"/>
      <c r="G27782" s="180">
        <f t="shared" ref="G27782:G27845" si="868">IF(ABS(F27782)&gt;ABS(E27782),ABS(F27782),ABS(E27782))</f>
        <v>0</v>
      </c>
      <c r="H27782" s="181">
        <f t="shared" ref="H27782:H27845" si="869">IF(G27782&lt;&gt;0,IF(ABS(F27782)&gt;=G27782,1,ABS(F27782/G27782)),0)</f>
        <v>0</v>
      </c>
    </row>
    <row r="27783" spans="2:8">
      <c r="B27783" s="186"/>
      <c r="C27783" s="183"/>
      <c r="D27783" s="183"/>
      <c r="E27783" s="185"/>
      <c r="F27783" s="185"/>
      <c r="G27783" s="180">
        <f t="shared" si="868"/>
        <v>0</v>
      </c>
      <c r="H27783" s="181">
        <f t="shared" si="869"/>
        <v>0</v>
      </c>
    </row>
    <row r="27784" spans="2:8">
      <c r="B27784" s="186"/>
      <c r="C27784" s="183"/>
      <c r="D27784" s="183"/>
      <c r="E27784" s="185"/>
      <c r="F27784" s="185"/>
      <c r="G27784" s="180">
        <f t="shared" si="868"/>
        <v>0</v>
      </c>
      <c r="H27784" s="181">
        <f t="shared" si="869"/>
        <v>0</v>
      </c>
    </row>
    <row r="27785" spans="2:8">
      <c r="B27785" s="186"/>
      <c r="C27785" s="183"/>
      <c r="D27785" s="183"/>
      <c r="E27785" s="185"/>
      <c r="F27785" s="185"/>
      <c r="G27785" s="180">
        <f t="shared" si="868"/>
        <v>0</v>
      </c>
      <c r="H27785" s="181">
        <f t="shared" si="869"/>
        <v>0</v>
      </c>
    </row>
    <row r="27786" spans="2:8">
      <c r="B27786" s="186"/>
      <c r="C27786" s="183"/>
      <c r="D27786" s="183"/>
      <c r="E27786" s="185"/>
      <c r="F27786" s="185"/>
      <c r="G27786" s="180">
        <f t="shared" si="868"/>
        <v>0</v>
      </c>
      <c r="H27786" s="181">
        <f t="shared" si="869"/>
        <v>0</v>
      </c>
    </row>
    <row r="27787" spans="2:8">
      <c r="B27787" s="186"/>
      <c r="C27787" s="183"/>
      <c r="D27787" s="183"/>
      <c r="E27787" s="185"/>
      <c r="F27787" s="185"/>
      <c r="G27787" s="180">
        <f t="shared" si="868"/>
        <v>0</v>
      </c>
      <c r="H27787" s="181">
        <f t="shared" si="869"/>
        <v>0</v>
      </c>
    </row>
    <row r="27788" spans="2:8">
      <c r="B27788" s="186"/>
      <c r="C27788" s="183"/>
      <c r="D27788" s="183"/>
      <c r="E27788" s="185"/>
      <c r="F27788" s="185"/>
      <c r="G27788" s="180">
        <f t="shared" si="868"/>
        <v>0</v>
      </c>
      <c r="H27788" s="181">
        <f t="shared" si="869"/>
        <v>0</v>
      </c>
    </row>
    <row r="27789" spans="2:8">
      <c r="B27789" s="186"/>
      <c r="C27789" s="183"/>
      <c r="D27789" s="183"/>
      <c r="E27789" s="185"/>
      <c r="F27789" s="185"/>
      <c r="G27789" s="180">
        <f t="shared" si="868"/>
        <v>0</v>
      </c>
      <c r="H27789" s="181">
        <f t="shared" si="869"/>
        <v>0</v>
      </c>
    </row>
    <row r="27790" spans="2:8">
      <c r="B27790" s="186"/>
      <c r="C27790" s="183"/>
      <c r="D27790" s="183"/>
      <c r="E27790" s="185"/>
      <c r="F27790" s="185"/>
      <c r="G27790" s="180">
        <f t="shared" si="868"/>
        <v>0</v>
      </c>
      <c r="H27790" s="181">
        <f t="shared" si="869"/>
        <v>0</v>
      </c>
    </row>
    <row r="27791" spans="2:8">
      <c r="B27791" s="186"/>
      <c r="C27791" s="183"/>
      <c r="D27791" s="183"/>
      <c r="E27791" s="185"/>
      <c r="F27791" s="185"/>
      <c r="G27791" s="180">
        <f t="shared" si="868"/>
        <v>0</v>
      </c>
      <c r="H27791" s="181">
        <f t="shared" si="869"/>
        <v>0</v>
      </c>
    </row>
    <row r="27792" spans="2:8">
      <c r="B27792" s="186"/>
      <c r="C27792" s="183"/>
      <c r="D27792" s="183"/>
      <c r="E27792" s="185"/>
      <c r="F27792" s="185"/>
      <c r="G27792" s="180">
        <f t="shared" si="868"/>
        <v>0</v>
      </c>
      <c r="H27792" s="181">
        <f t="shared" si="869"/>
        <v>0</v>
      </c>
    </row>
    <row r="27793" spans="2:8">
      <c r="B27793" s="186"/>
      <c r="C27793" s="183"/>
      <c r="D27793" s="183"/>
      <c r="E27793" s="185"/>
      <c r="F27793" s="185"/>
      <c r="G27793" s="180">
        <f t="shared" si="868"/>
        <v>0</v>
      </c>
      <c r="H27793" s="181">
        <f t="shared" si="869"/>
        <v>0</v>
      </c>
    </row>
    <row r="27794" spans="2:8">
      <c r="B27794" s="186"/>
      <c r="C27794" s="183"/>
      <c r="D27794" s="183"/>
      <c r="E27794" s="185"/>
      <c r="F27794" s="185"/>
      <c r="G27794" s="180">
        <f t="shared" si="868"/>
        <v>0</v>
      </c>
      <c r="H27794" s="181">
        <f t="shared" si="869"/>
        <v>0</v>
      </c>
    </row>
    <row r="27795" spans="2:8">
      <c r="B27795" s="186"/>
      <c r="C27795" s="183"/>
      <c r="D27795" s="183"/>
      <c r="E27795" s="185"/>
      <c r="F27795" s="185"/>
      <c r="G27795" s="180">
        <f t="shared" si="868"/>
        <v>0</v>
      </c>
      <c r="H27795" s="181">
        <f t="shared" si="869"/>
        <v>0</v>
      </c>
    </row>
    <row r="27796" spans="2:8">
      <c r="B27796" s="186"/>
      <c r="C27796" s="183"/>
      <c r="D27796" s="183"/>
      <c r="E27796" s="185"/>
      <c r="F27796" s="185"/>
      <c r="G27796" s="180">
        <f t="shared" si="868"/>
        <v>0</v>
      </c>
      <c r="H27796" s="181">
        <f t="shared" si="869"/>
        <v>0</v>
      </c>
    </row>
    <row r="27797" spans="2:8">
      <c r="B27797" s="186"/>
      <c r="C27797" s="183"/>
      <c r="D27797" s="183"/>
      <c r="E27797" s="185"/>
      <c r="F27797" s="185"/>
      <c r="G27797" s="180">
        <f t="shared" si="868"/>
        <v>0</v>
      </c>
      <c r="H27797" s="181">
        <f t="shared" si="869"/>
        <v>0</v>
      </c>
    </row>
    <row r="27798" spans="2:8">
      <c r="B27798" s="186"/>
      <c r="C27798" s="183"/>
      <c r="D27798" s="183"/>
      <c r="E27798" s="185"/>
      <c r="F27798" s="185"/>
      <c r="G27798" s="180">
        <f t="shared" si="868"/>
        <v>0</v>
      </c>
      <c r="H27798" s="181">
        <f t="shared" si="869"/>
        <v>0</v>
      </c>
    </row>
    <row r="27799" spans="2:8">
      <c r="B27799" s="186"/>
      <c r="C27799" s="183"/>
      <c r="D27799" s="183"/>
      <c r="E27799" s="185"/>
      <c r="F27799" s="185"/>
      <c r="G27799" s="180">
        <f t="shared" si="868"/>
        <v>0</v>
      </c>
      <c r="H27799" s="181">
        <f t="shared" si="869"/>
        <v>0</v>
      </c>
    </row>
    <row r="27800" spans="2:8">
      <c r="B27800" s="186"/>
      <c r="C27800" s="183"/>
      <c r="D27800" s="183"/>
      <c r="E27800" s="185"/>
      <c r="F27800" s="185"/>
      <c r="G27800" s="180">
        <f t="shared" si="868"/>
        <v>0</v>
      </c>
      <c r="H27800" s="181">
        <f t="shared" si="869"/>
        <v>0</v>
      </c>
    </row>
    <row r="27801" spans="2:8">
      <c r="B27801" s="186"/>
      <c r="C27801" s="183"/>
      <c r="D27801" s="183"/>
      <c r="E27801" s="185"/>
      <c r="F27801" s="185"/>
      <c r="G27801" s="180">
        <f t="shared" si="868"/>
        <v>0</v>
      </c>
      <c r="H27801" s="181">
        <f t="shared" si="869"/>
        <v>0</v>
      </c>
    </row>
    <row r="27802" spans="2:8">
      <c r="B27802" s="186"/>
      <c r="C27802" s="183"/>
      <c r="D27802" s="183"/>
      <c r="E27802" s="185"/>
      <c r="F27802" s="185"/>
      <c r="G27802" s="180">
        <f t="shared" si="868"/>
        <v>0</v>
      </c>
      <c r="H27802" s="181">
        <f t="shared" si="869"/>
        <v>0</v>
      </c>
    </row>
    <row r="27803" spans="2:8">
      <c r="B27803" s="186"/>
      <c r="C27803" s="183"/>
      <c r="D27803" s="183"/>
      <c r="E27803" s="185"/>
      <c r="F27803" s="185"/>
      <c r="G27803" s="180">
        <f t="shared" si="868"/>
        <v>0</v>
      </c>
      <c r="H27803" s="181">
        <f t="shared" si="869"/>
        <v>0</v>
      </c>
    </row>
    <row r="27804" spans="2:8">
      <c r="B27804" s="186"/>
      <c r="C27804" s="183"/>
      <c r="D27804" s="183"/>
      <c r="E27804" s="185"/>
      <c r="F27804" s="185"/>
      <c r="G27804" s="180">
        <f t="shared" si="868"/>
        <v>0</v>
      </c>
      <c r="H27804" s="181">
        <f t="shared" si="869"/>
        <v>0</v>
      </c>
    </row>
    <row r="27805" spans="2:8">
      <c r="B27805" s="186"/>
      <c r="C27805" s="183"/>
      <c r="D27805" s="183"/>
      <c r="E27805" s="185"/>
      <c r="F27805" s="185"/>
      <c r="G27805" s="180">
        <f t="shared" si="868"/>
        <v>0</v>
      </c>
      <c r="H27805" s="181">
        <f t="shared" si="869"/>
        <v>0</v>
      </c>
    </row>
    <row r="27806" spans="2:8">
      <c r="B27806" s="186"/>
      <c r="C27806" s="183"/>
      <c r="D27806" s="183"/>
      <c r="E27806" s="185"/>
      <c r="F27806" s="185"/>
      <c r="G27806" s="180">
        <f t="shared" si="868"/>
        <v>0</v>
      </c>
      <c r="H27806" s="181">
        <f t="shared" si="869"/>
        <v>0</v>
      </c>
    </row>
    <row r="27807" spans="2:8">
      <c r="B27807" s="186"/>
      <c r="C27807" s="183"/>
      <c r="D27807" s="183"/>
      <c r="E27807" s="185"/>
      <c r="F27807" s="185"/>
      <c r="G27807" s="180">
        <f t="shared" si="868"/>
        <v>0</v>
      </c>
      <c r="H27807" s="181">
        <f t="shared" si="869"/>
        <v>0</v>
      </c>
    </row>
    <row r="27808" spans="2:8">
      <c r="B27808" s="186"/>
      <c r="C27808" s="183"/>
      <c r="D27808" s="183"/>
      <c r="E27808" s="185"/>
      <c r="F27808" s="185"/>
      <c r="G27808" s="180">
        <f t="shared" si="868"/>
        <v>0</v>
      </c>
      <c r="H27808" s="181">
        <f t="shared" si="869"/>
        <v>0</v>
      </c>
    </row>
    <row r="27809" spans="2:8">
      <c r="B27809" s="186"/>
      <c r="C27809" s="183"/>
      <c r="D27809" s="183"/>
      <c r="E27809" s="185"/>
      <c r="F27809" s="185"/>
      <c r="G27809" s="180">
        <f t="shared" si="868"/>
        <v>0</v>
      </c>
      <c r="H27809" s="181">
        <f t="shared" si="869"/>
        <v>0</v>
      </c>
    </row>
    <row r="27810" spans="2:8">
      <c r="B27810" s="186"/>
      <c r="C27810" s="183"/>
      <c r="D27810" s="183"/>
      <c r="E27810" s="185"/>
      <c r="F27810" s="185"/>
      <c r="G27810" s="180">
        <f t="shared" si="868"/>
        <v>0</v>
      </c>
      <c r="H27810" s="181">
        <f t="shared" si="869"/>
        <v>0</v>
      </c>
    </row>
    <row r="27811" spans="2:8">
      <c r="B27811" s="186"/>
      <c r="C27811" s="183"/>
      <c r="D27811" s="183"/>
      <c r="E27811" s="185"/>
      <c r="F27811" s="185"/>
      <c r="G27811" s="180">
        <f t="shared" si="868"/>
        <v>0</v>
      </c>
      <c r="H27811" s="181">
        <f t="shared" si="869"/>
        <v>0</v>
      </c>
    </row>
    <row r="27812" spans="2:8">
      <c r="B27812" s="186"/>
      <c r="C27812" s="183"/>
      <c r="D27812" s="183"/>
      <c r="E27812" s="185"/>
      <c r="F27812" s="185"/>
      <c r="G27812" s="180">
        <f t="shared" si="868"/>
        <v>0</v>
      </c>
      <c r="H27812" s="181">
        <f t="shared" si="869"/>
        <v>0</v>
      </c>
    </row>
    <row r="27813" spans="2:8">
      <c r="B27813" s="186"/>
      <c r="C27813" s="183"/>
      <c r="D27813" s="183"/>
      <c r="E27813" s="185"/>
      <c r="F27813" s="185"/>
      <c r="G27813" s="180">
        <f t="shared" si="868"/>
        <v>0</v>
      </c>
      <c r="H27813" s="181">
        <f t="shared" si="869"/>
        <v>0</v>
      </c>
    </row>
    <row r="27814" spans="2:8">
      <c r="B27814" s="186"/>
      <c r="C27814" s="183"/>
      <c r="D27814" s="183"/>
      <c r="E27814" s="185"/>
      <c r="F27814" s="185"/>
      <c r="G27814" s="180">
        <f t="shared" si="868"/>
        <v>0</v>
      </c>
      <c r="H27814" s="181">
        <f t="shared" si="869"/>
        <v>0</v>
      </c>
    </row>
    <row r="27815" spans="2:8">
      <c r="B27815" s="186"/>
      <c r="C27815" s="183"/>
      <c r="D27815" s="183"/>
      <c r="E27815" s="185"/>
      <c r="F27815" s="185"/>
      <c r="G27815" s="180">
        <f t="shared" si="868"/>
        <v>0</v>
      </c>
      <c r="H27815" s="181">
        <f t="shared" si="869"/>
        <v>0</v>
      </c>
    </row>
    <row r="27816" spans="2:8">
      <c r="B27816" s="186"/>
      <c r="C27816" s="183"/>
      <c r="D27816" s="183"/>
      <c r="E27816" s="185"/>
      <c r="F27816" s="185"/>
      <c r="G27816" s="180">
        <f t="shared" si="868"/>
        <v>0</v>
      </c>
      <c r="H27816" s="181">
        <f t="shared" si="869"/>
        <v>0</v>
      </c>
    </row>
    <row r="27817" spans="2:8">
      <c r="B27817" s="186"/>
      <c r="C27817" s="183"/>
      <c r="D27817" s="183"/>
      <c r="E27817" s="185"/>
      <c r="F27817" s="185"/>
      <c r="G27817" s="180">
        <f t="shared" si="868"/>
        <v>0</v>
      </c>
      <c r="H27817" s="181">
        <f t="shared" si="869"/>
        <v>0</v>
      </c>
    </row>
    <row r="27818" spans="2:8">
      <c r="B27818" s="186"/>
      <c r="C27818" s="183"/>
      <c r="D27818" s="183"/>
      <c r="E27818" s="185"/>
      <c r="F27818" s="185"/>
      <c r="G27818" s="180">
        <f t="shared" si="868"/>
        <v>0</v>
      </c>
      <c r="H27818" s="181">
        <f t="shared" si="869"/>
        <v>0</v>
      </c>
    </row>
    <row r="27819" spans="2:8">
      <c r="B27819" s="186"/>
      <c r="C27819" s="183"/>
      <c r="D27819" s="183"/>
      <c r="E27819" s="185"/>
      <c r="F27819" s="185"/>
      <c r="G27819" s="180">
        <f t="shared" si="868"/>
        <v>0</v>
      </c>
      <c r="H27819" s="181">
        <f t="shared" si="869"/>
        <v>0</v>
      </c>
    </row>
    <row r="27820" spans="2:8">
      <c r="B27820" s="186"/>
      <c r="C27820" s="183"/>
      <c r="D27820" s="183"/>
      <c r="E27820" s="185"/>
      <c r="F27820" s="185"/>
      <c r="G27820" s="180">
        <f t="shared" si="868"/>
        <v>0</v>
      </c>
      <c r="H27820" s="181">
        <f t="shared" si="869"/>
        <v>0</v>
      </c>
    </row>
    <row r="27821" spans="2:8">
      <c r="B27821" s="186"/>
      <c r="C27821" s="183"/>
      <c r="D27821" s="183"/>
      <c r="E27821" s="185"/>
      <c r="F27821" s="185"/>
      <c r="G27821" s="180">
        <f t="shared" si="868"/>
        <v>0</v>
      </c>
      <c r="H27821" s="181">
        <f t="shared" si="869"/>
        <v>0</v>
      </c>
    </row>
    <row r="27822" spans="2:8">
      <c r="B27822" s="186"/>
      <c r="C27822" s="183"/>
      <c r="D27822" s="183"/>
      <c r="E27822" s="185"/>
      <c r="F27822" s="185"/>
      <c r="G27822" s="180">
        <f t="shared" si="868"/>
        <v>0</v>
      </c>
      <c r="H27822" s="181">
        <f t="shared" si="869"/>
        <v>0</v>
      </c>
    </row>
    <row r="27823" spans="2:8">
      <c r="B27823" s="186"/>
      <c r="C27823" s="183"/>
      <c r="D27823" s="183"/>
      <c r="E27823" s="185"/>
      <c r="F27823" s="185"/>
      <c r="G27823" s="180">
        <f t="shared" si="868"/>
        <v>0</v>
      </c>
      <c r="H27823" s="181">
        <f t="shared" si="869"/>
        <v>0</v>
      </c>
    </row>
    <row r="27824" spans="2:8">
      <c r="B27824" s="186"/>
      <c r="C27824" s="183"/>
      <c r="D27824" s="183"/>
      <c r="E27824" s="185"/>
      <c r="F27824" s="185"/>
      <c r="G27824" s="180">
        <f t="shared" si="868"/>
        <v>0</v>
      </c>
      <c r="H27824" s="181">
        <f t="shared" si="869"/>
        <v>0</v>
      </c>
    </row>
    <row r="27825" spans="2:8">
      <c r="B27825" s="186"/>
      <c r="C27825" s="183"/>
      <c r="D27825" s="183"/>
      <c r="E27825" s="185"/>
      <c r="F27825" s="185"/>
      <c r="G27825" s="180">
        <f t="shared" si="868"/>
        <v>0</v>
      </c>
      <c r="H27825" s="181">
        <f t="shared" si="869"/>
        <v>0</v>
      </c>
    </row>
    <row r="27826" spans="2:8">
      <c r="B27826" s="186"/>
      <c r="C27826" s="183"/>
      <c r="D27826" s="183"/>
      <c r="E27826" s="185"/>
      <c r="F27826" s="185"/>
      <c r="G27826" s="180">
        <f t="shared" si="868"/>
        <v>0</v>
      </c>
      <c r="H27826" s="181">
        <f t="shared" si="869"/>
        <v>0</v>
      </c>
    </row>
    <row r="27827" spans="2:8">
      <c r="B27827" s="186"/>
      <c r="C27827" s="183"/>
      <c r="D27827" s="183"/>
      <c r="E27827" s="185"/>
      <c r="F27827" s="185"/>
      <c r="G27827" s="180">
        <f t="shared" si="868"/>
        <v>0</v>
      </c>
      <c r="H27827" s="181">
        <f t="shared" si="869"/>
        <v>0</v>
      </c>
    </row>
    <row r="27828" spans="2:8">
      <c r="B27828" s="186"/>
      <c r="C27828" s="183"/>
      <c r="D27828" s="183"/>
      <c r="E27828" s="185"/>
      <c r="F27828" s="185"/>
      <c r="G27828" s="180">
        <f t="shared" si="868"/>
        <v>0</v>
      </c>
      <c r="H27828" s="181">
        <f t="shared" si="869"/>
        <v>0</v>
      </c>
    </row>
    <row r="27829" spans="2:8">
      <c r="B27829" s="186"/>
      <c r="C27829" s="183"/>
      <c r="D27829" s="183"/>
      <c r="E27829" s="185"/>
      <c r="F27829" s="185"/>
      <c r="G27829" s="180">
        <f t="shared" si="868"/>
        <v>0</v>
      </c>
      <c r="H27829" s="181">
        <f t="shared" si="869"/>
        <v>0</v>
      </c>
    </row>
    <row r="27830" spans="2:8">
      <c r="B27830" s="186"/>
      <c r="C27830" s="183"/>
      <c r="D27830" s="183"/>
      <c r="E27830" s="185"/>
      <c r="F27830" s="185"/>
      <c r="G27830" s="180">
        <f t="shared" si="868"/>
        <v>0</v>
      </c>
      <c r="H27830" s="181">
        <f t="shared" si="869"/>
        <v>0</v>
      </c>
    </row>
    <row r="27831" spans="2:8">
      <c r="B27831" s="186"/>
      <c r="C27831" s="183"/>
      <c r="D27831" s="183"/>
      <c r="E27831" s="185"/>
      <c r="F27831" s="185"/>
      <c r="G27831" s="180">
        <f t="shared" si="868"/>
        <v>0</v>
      </c>
      <c r="H27831" s="181">
        <f t="shared" si="869"/>
        <v>0</v>
      </c>
    </row>
    <row r="27832" spans="2:8">
      <c r="B27832" s="186"/>
      <c r="C27832" s="183"/>
      <c r="D27832" s="183"/>
      <c r="E27832" s="185"/>
      <c r="F27832" s="185"/>
      <c r="G27832" s="180">
        <f t="shared" si="868"/>
        <v>0</v>
      </c>
      <c r="H27832" s="181">
        <f t="shared" si="869"/>
        <v>0</v>
      </c>
    </row>
    <row r="27833" spans="2:8">
      <c r="B27833" s="186"/>
      <c r="C27833" s="183"/>
      <c r="D27833" s="183"/>
      <c r="E27833" s="185"/>
      <c r="F27833" s="185"/>
      <c r="G27833" s="180">
        <f t="shared" si="868"/>
        <v>0</v>
      </c>
      <c r="H27833" s="181">
        <f t="shared" si="869"/>
        <v>0</v>
      </c>
    </row>
    <row r="27834" spans="2:8">
      <c r="B27834" s="186"/>
      <c r="C27834" s="183"/>
      <c r="D27834" s="183"/>
      <c r="E27834" s="185"/>
      <c r="F27834" s="185"/>
      <c r="G27834" s="180">
        <f t="shared" si="868"/>
        <v>0</v>
      </c>
      <c r="H27834" s="181">
        <f t="shared" si="869"/>
        <v>0</v>
      </c>
    </row>
    <row r="27835" spans="2:8">
      <c r="B27835" s="186"/>
      <c r="C27835" s="183"/>
      <c r="D27835" s="183"/>
      <c r="E27835" s="185"/>
      <c r="F27835" s="185"/>
      <c r="G27835" s="180">
        <f t="shared" si="868"/>
        <v>0</v>
      </c>
      <c r="H27835" s="181">
        <f t="shared" si="869"/>
        <v>0</v>
      </c>
    </row>
    <row r="27836" spans="2:8">
      <c r="B27836" s="186"/>
      <c r="C27836" s="183"/>
      <c r="D27836" s="183"/>
      <c r="E27836" s="185"/>
      <c r="F27836" s="185"/>
      <c r="G27836" s="180">
        <f t="shared" si="868"/>
        <v>0</v>
      </c>
      <c r="H27836" s="181">
        <f t="shared" si="869"/>
        <v>0</v>
      </c>
    </row>
    <row r="27837" spans="2:8">
      <c r="B27837" s="186"/>
      <c r="C27837" s="183"/>
      <c r="D27837" s="183"/>
      <c r="E27837" s="185"/>
      <c r="F27837" s="185"/>
      <c r="G27837" s="180">
        <f t="shared" si="868"/>
        <v>0</v>
      </c>
      <c r="H27837" s="181">
        <f t="shared" si="869"/>
        <v>0</v>
      </c>
    </row>
    <row r="27838" spans="2:8">
      <c r="B27838" s="186"/>
      <c r="C27838" s="183"/>
      <c r="D27838" s="183"/>
      <c r="E27838" s="185"/>
      <c r="F27838" s="185"/>
      <c r="G27838" s="180">
        <f t="shared" si="868"/>
        <v>0</v>
      </c>
      <c r="H27838" s="181">
        <f t="shared" si="869"/>
        <v>0</v>
      </c>
    </row>
    <row r="27839" spans="2:8">
      <c r="B27839" s="186"/>
      <c r="C27839" s="183"/>
      <c r="D27839" s="183"/>
      <c r="E27839" s="185"/>
      <c r="F27839" s="185"/>
      <c r="G27839" s="180">
        <f t="shared" si="868"/>
        <v>0</v>
      </c>
      <c r="H27839" s="181">
        <f t="shared" si="869"/>
        <v>0</v>
      </c>
    </row>
    <row r="27840" spans="2:8">
      <c r="B27840" s="186"/>
      <c r="C27840" s="183"/>
      <c r="D27840" s="183"/>
      <c r="E27840" s="185"/>
      <c r="F27840" s="185"/>
      <c r="G27840" s="180">
        <f t="shared" si="868"/>
        <v>0</v>
      </c>
      <c r="H27840" s="181">
        <f t="shared" si="869"/>
        <v>0</v>
      </c>
    </row>
    <row r="27841" spans="2:8">
      <c r="B27841" s="186"/>
      <c r="C27841" s="183"/>
      <c r="D27841" s="183"/>
      <c r="E27841" s="185"/>
      <c r="F27841" s="185"/>
      <c r="G27841" s="180">
        <f t="shared" si="868"/>
        <v>0</v>
      </c>
      <c r="H27841" s="181">
        <f t="shared" si="869"/>
        <v>0</v>
      </c>
    </row>
    <row r="27842" spans="2:8">
      <c r="B27842" s="186"/>
      <c r="C27842" s="183"/>
      <c r="D27842" s="183"/>
      <c r="E27842" s="185"/>
      <c r="F27842" s="185"/>
      <c r="G27842" s="180">
        <f t="shared" si="868"/>
        <v>0</v>
      </c>
      <c r="H27842" s="181">
        <f t="shared" si="869"/>
        <v>0</v>
      </c>
    </row>
    <row r="27843" spans="2:8">
      <c r="B27843" s="186"/>
      <c r="C27843" s="183"/>
      <c r="D27843" s="183"/>
      <c r="E27843" s="185"/>
      <c r="F27843" s="185"/>
      <c r="G27843" s="180">
        <f t="shared" si="868"/>
        <v>0</v>
      </c>
      <c r="H27843" s="181">
        <f t="shared" si="869"/>
        <v>0</v>
      </c>
    </row>
    <row r="27844" spans="2:8">
      <c r="B27844" s="186"/>
      <c r="C27844" s="183"/>
      <c r="D27844" s="183"/>
      <c r="E27844" s="185"/>
      <c r="F27844" s="185"/>
      <c r="G27844" s="180">
        <f t="shared" si="868"/>
        <v>0</v>
      </c>
      <c r="H27844" s="181">
        <f t="shared" si="869"/>
        <v>0</v>
      </c>
    </row>
    <row r="27845" spans="2:8">
      <c r="B27845" s="186"/>
      <c r="C27845" s="183"/>
      <c r="D27845" s="183"/>
      <c r="E27845" s="185"/>
      <c r="F27845" s="185"/>
      <c r="G27845" s="180">
        <f t="shared" si="868"/>
        <v>0</v>
      </c>
      <c r="H27845" s="181">
        <f t="shared" si="869"/>
        <v>0</v>
      </c>
    </row>
    <row r="27846" spans="2:8">
      <c r="B27846" s="186"/>
      <c r="C27846" s="183"/>
      <c r="D27846" s="183"/>
      <c r="E27846" s="185"/>
      <c r="F27846" s="185"/>
      <c r="G27846" s="180">
        <f t="shared" ref="G27846:G27909" si="870">IF(ABS(F27846)&gt;ABS(E27846),ABS(F27846),ABS(E27846))</f>
        <v>0</v>
      </c>
      <c r="H27846" s="181">
        <f t="shared" ref="H27846:H27909" si="871">IF(G27846&lt;&gt;0,IF(ABS(F27846)&gt;=G27846,1,ABS(F27846/G27846)),0)</f>
        <v>0</v>
      </c>
    </row>
    <row r="27847" spans="2:8">
      <c r="B27847" s="186"/>
      <c r="C27847" s="183"/>
      <c r="D27847" s="183"/>
      <c r="E27847" s="185"/>
      <c r="F27847" s="185"/>
      <c r="G27847" s="180">
        <f t="shared" si="870"/>
        <v>0</v>
      </c>
      <c r="H27847" s="181">
        <f t="shared" si="871"/>
        <v>0</v>
      </c>
    </row>
    <row r="27848" spans="2:8">
      <c r="B27848" s="186"/>
      <c r="C27848" s="183"/>
      <c r="D27848" s="183"/>
      <c r="E27848" s="185"/>
      <c r="F27848" s="185"/>
      <c r="G27848" s="180">
        <f t="shared" si="870"/>
        <v>0</v>
      </c>
      <c r="H27848" s="181">
        <f t="shared" si="871"/>
        <v>0</v>
      </c>
    </row>
    <row r="27849" spans="2:8">
      <c r="B27849" s="186"/>
      <c r="C27849" s="183"/>
      <c r="D27849" s="183"/>
      <c r="E27849" s="185"/>
      <c r="F27849" s="185"/>
      <c r="G27849" s="180">
        <f t="shared" si="870"/>
        <v>0</v>
      </c>
      <c r="H27849" s="181">
        <f t="shared" si="871"/>
        <v>0</v>
      </c>
    </row>
    <row r="27850" spans="2:8">
      <c r="B27850" s="186"/>
      <c r="C27850" s="183"/>
      <c r="D27850" s="183"/>
      <c r="E27850" s="185"/>
      <c r="F27850" s="185"/>
      <c r="G27850" s="180">
        <f t="shared" si="870"/>
        <v>0</v>
      </c>
      <c r="H27850" s="181">
        <f t="shared" si="871"/>
        <v>0</v>
      </c>
    </row>
    <row r="27851" spans="2:8">
      <c r="B27851" s="186"/>
      <c r="C27851" s="183"/>
      <c r="D27851" s="183"/>
      <c r="E27851" s="185"/>
      <c r="F27851" s="185"/>
      <c r="G27851" s="180">
        <f t="shared" si="870"/>
        <v>0</v>
      </c>
      <c r="H27851" s="181">
        <f t="shared" si="871"/>
        <v>0</v>
      </c>
    </row>
    <row r="27852" spans="2:8">
      <c r="B27852" s="186"/>
      <c r="C27852" s="183"/>
      <c r="D27852" s="183"/>
      <c r="E27852" s="185"/>
      <c r="F27852" s="185"/>
      <c r="G27852" s="180">
        <f t="shared" si="870"/>
        <v>0</v>
      </c>
      <c r="H27852" s="181">
        <f t="shared" si="871"/>
        <v>0</v>
      </c>
    </row>
    <row r="27853" spans="2:8">
      <c r="B27853" s="186"/>
      <c r="C27853" s="183"/>
      <c r="D27853" s="183"/>
      <c r="E27853" s="185"/>
      <c r="F27853" s="185"/>
      <c r="G27853" s="180">
        <f t="shared" si="870"/>
        <v>0</v>
      </c>
      <c r="H27853" s="181">
        <f t="shared" si="871"/>
        <v>0</v>
      </c>
    </row>
    <row r="27854" spans="2:8">
      <c r="B27854" s="186"/>
      <c r="C27854" s="183"/>
      <c r="D27854" s="183"/>
      <c r="E27854" s="185"/>
      <c r="F27854" s="185"/>
      <c r="G27854" s="180">
        <f t="shared" si="870"/>
        <v>0</v>
      </c>
      <c r="H27854" s="181">
        <f t="shared" si="871"/>
        <v>0</v>
      </c>
    </row>
    <row r="27855" spans="2:8">
      <c r="B27855" s="186"/>
      <c r="C27855" s="183"/>
      <c r="D27855" s="183"/>
      <c r="E27855" s="185"/>
      <c r="F27855" s="185"/>
      <c r="G27855" s="180">
        <f t="shared" si="870"/>
        <v>0</v>
      </c>
      <c r="H27855" s="181">
        <f t="shared" si="871"/>
        <v>0</v>
      </c>
    </row>
    <row r="27856" spans="2:8">
      <c r="B27856" s="186"/>
      <c r="C27856" s="183"/>
      <c r="D27856" s="183"/>
      <c r="E27856" s="185"/>
      <c r="F27856" s="185"/>
      <c r="G27856" s="180">
        <f t="shared" si="870"/>
        <v>0</v>
      </c>
      <c r="H27856" s="181">
        <f t="shared" si="871"/>
        <v>0</v>
      </c>
    </row>
    <row r="27857" spans="2:8">
      <c r="B27857" s="186"/>
      <c r="C27857" s="183"/>
      <c r="D27857" s="183"/>
      <c r="E27857" s="185"/>
      <c r="F27857" s="185"/>
      <c r="G27857" s="180">
        <f t="shared" si="870"/>
        <v>0</v>
      </c>
      <c r="H27857" s="181">
        <f t="shared" si="871"/>
        <v>0</v>
      </c>
    </row>
    <row r="27858" spans="2:8">
      <c r="B27858" s="186"/>
      <c r="C27858" s="183"/>
      <c r="D27858" s="183"/>
      <c r="E27858" s="185"/>
      <c r="F27858" s="185"/>
      <c r="G27858" s="180">
        <f t="shared" si="870"/>
        <v>0</v>
      </c>
      <c r="H27858" s="181">
        <f t="shared" si="871"/>
        <v>0</v>
      </c>
    </row>
    <row r="27859" spans="2:8">
      <c r="B27859" s="186"/>
      <c r="C27859" s="183"/>
      <c r="D27859" s="183"/>
      <c r="E27859" s="185"/>
      <c r="F27859" s="185"/>
      <c r="G27859" s="180">
        <f t="shared" si="870"/>
        <v>0</v>
      </c>
      <c r="H27859" s="181">
        <f t="shared" si="871"/>
        <v>0</v>
      </c>
    </row>
    <row r="27860" spans="2:8">
      <c r="B27860" s="186"/>
      <c r="C27860" s="183"/>
      <c r="D27860" s="183"/>
      <c r="E27860" s="185"/>
      <c r="F27860" s="185"/>
      <c r="G27860" s="180">
        <f t="shared" si="870"/>
        <v>0</v>
      </c>
      <c r="H27860" s="181">
        <f t="shared" si="871"/>
        <v>0</v>
      </c>
    </row>
    <row r="27861" spans="2:8">
      <c r="B27861" s="186"/>
      <c r="C27861" s="183"/>
      <c r="D27861" s="183"/>
      <c r="E27861" s="185"/>
      <c r="F27861" s="185"/>
      <c r="G27861" s="180">
        <f t="shared" si="870"/>
        <v>0</v>
      </c>
      <c r="H27861" s="181">
        <f t="shared" si="871"/>
        <v>0</v>
      </c>
    </row>
    <row r="27862" spans="2:8">
      <c r="B27862" s="186"/>
      <c r="C27862" s="183"/>
      <c r="D27862" s="183"/>
      <c r="E27862" s="185"/>
      <c r="F27862" s="185"/>
      <c r="G27862" s="180">
        <f t="shared" si="870"/>
        <v>0</v>
      </c>
      <c r="H27862" s="181">
        <f t="shared" si="871"/>
        <v>0</v>
      </c>
    </row>
    <row r="27863" spans="2:8">
      <c r="B27863" s="186"/>
      <c r="C27863" s="183"/>
      <c r="D27863" s="183"/>
      <c r="E27863" s="185"/>
      <c r="F27863" s="185"/>
      <c r="G27863" s="180">
        <f t="shared" si="870"/>
        <v>0</v>
      </c>
      <c r="H27863" s="181">
        <f t="shared" si="871"/>
        <v>0</v>
      </c>
    </row>
    <row r="27864" spans="2:8">
      <c r="B27864" s="186"/>
      <c r="C27864" s="183"/>
      <c r="D27864" s="183"/>
      <c r="E27864" s="185"/>
      <c r="F27864" s="185"/>
      <c r="G27864" s="180">
        <f t="shared" si="870"/>
        <v>0</v>
      </c>
      <c r="H27864" s="181">
        <f t="shared" si="871"/>
        <v>0</v>
      </c>
    </row>
    <row r="27865" spans="2:8">
      <c r="B27865" s="186"/>
      <c r="C27865" s="183"/>
      <c r="D27865" s="183"/>
      <c r="E27865" s="185"/>
      <c r="F27865" s="185"/>
      <c r="G27865" s="180">
        <f t="shared" si="870"/>
        <v>0</v>
      </c>
      <c r="H27865" s="181">
        <f t="shared" si="871"/>
        <v>0</v>
      </c>
    </row>
    <row r="27866" spans="2:8">
      <c r="B27866" s="186"/>
      <c r="C27866" s="183"/>
      <c r="D27866" s="183"/>
      <c r="E27866" s="185"/>
      <c r="F27866" s="185"/>
      <c r="G27866" s="180">
        <f t="shared" si="870"/>
        <v>0</v>
      </c>
      <c r="H27866" s="181">
        <f t="shared" si="871"/>
        <v>0</v>
      </c>
    </row>
    <row r="27867" spans="2:8">
      <c r="B27867" s="186"/>
      <c r="C27867" s="183"/>
      <c r="D27867" s="183"/>
      <c r="E27867" s="185"/>
      <c r="F27867" s="185"/>
      <c r="G27867" s="180">
        <f t="shared" si="870"/>
        <v>0</v>
      </c>
      <c r="H27867" s="181">
        <f t="shared" si="871"/>
        <v>0</v>
      </c>
    </row>
    <row r="27868" spans="2:8">
      <c r="B27868" s="186"/>
      <c r="C27868" s="183"/>
      <c r="D27868" s="183"/>
      <c r="E27868" s="185"/>
      <c r="F27868" s="185"/>
      <c r="G27868" s="180">
        <f t="shared" si="870"/>
        <v>0</v>
      </c>
      <c r="H27868" s="181">
        <f t="shared" si="871"/>
        <v>0</v>
      </c>
    </row>
    <row r="27869" spans="2:8">
      <c r="B27869" s="186"/>
      <c r="C27869" s="183"/>
      <c r="D27869" s="183"/>
      <c r="E27869" s="185"/>
      <c r="F27869" s="185"/>
      <c r="G27869" s="180">
        <f t="shared" si="870"/>
        <v>0</v>
      </c>
      <c r="H27869" s="181">
        <f t="shared" si="871"/>
        <v>0</v>
      </c>
    </row>
    <row r="27870" spans="2:8">
      <c r="B27870" s="186"/>
      <c r="C27870" s="183"/>
      <c r="D27870" s="183"/>
      <c r="E27870" s="185"/>
      <c r="F27870" s="185"/>
      <c r="G27870" s="180">
        <f t="shared" si="870"/>
        <v>0</v>
      </c>
      <c r="H27870" s="181">
        <f t="shared" si="871"/>
        <v>0</v>
      </c>
    </row>
    <row r="27871" spans="2:8">
      <c r="B27871" s="186"/>
      <c r="C27871" s="183"/>
      <c r="D27871" s="183"/>
      <c r="E27871" s="185"/>
      <c r="F27871" s="185"/>
      <c r="G27871" s="180">
        <f t="shared" si="870"/>
        <v>0</v>
      </c>
      <c r="H27871" s="181">
        <f t="shared" si="871"/>
        <v>0</v>
      </c>
    </row>
    <row r="27872" spans="2:8">
      <c r="B27872" s="186"/>
      <c r="C27872" s="183"/>
      <c r="D27872" s="183"/>
      <c r="E27872" s="185"/>
      <c r="F27872" s="185"/>
      <c r="G27872" s="180">
        <f t="shared" si="870"/>
        <v>0</v>
      </c>
      <c r="H27872" s="181">
        <f t="shared" si="871"/>
        <v>0</v>
      </c>
    </row>
    <row r="27873" spans="2:8">
      <c r="B27873" s="186"/>
      <c r="C27873" s="183"/>
      <c r="D27873" s="183"/>
      <c r="E27873" s="185"/>
      <c r="F27873" s="185"/>
      <c r="G27873" s="180">
        <f t="shared" si="870"/>
        <v>0</v>
      </c>
      <c r="H27873" s="181">
        <f t="shared" si="871"/>
        <v>0</v>
      </c>
    </row>
    <row r="27874" spans="2:8">
      <c r="B27874" s="186"/>
      <c r="C27874" s="183"/>
      <c r="D27874" s="183"/>
      <c r="E27874" s="185"/>
      <c r="F27874" s="185"/>
      <c r="G27874" s="180">
        <f t="shared" si="870"/>
        <v>0</v>
      </c>
      <c r="H27874" s="181">
        <f t="shared" si="871"/>
        <v>0</v>
      </c>
    </row>
    <row r="27875" spans="2:8">
      <c r="B27875" s="186"/>
      <c r="C27875" s="183"/>
      <c r="D27875" s="183"/>
      <c r="E27875" s="185"/>
      <c r="F27875" s="185"/>
      <c r="G27875" s="180">
        <f t="shared" si="870"/>
        <v>0</v>
      </c>
      <c r="H27875" s="181">
        <f t="shared" si="871"/>
        <v>0</v>
      </c>
    </row>
    <row r="27876" spans="2:8">
      <c r="B27876" s="186"/>
      <c r="C27876" s="183"/>
      <c r="D27876" s="183"/>
      <c r="E27876" s="185"/>
      <c r="F27876" s="185"/>
      <c r="G27876" s="180">
        <f t="shared" si="870"/>
        <v>0</v>
      </c>
      <c r="H27876" s="181">
        <f t="shared" si="871"/>
        <v>0</v>
      </c>
    </row>
    <row r="27877" spans="2:8">
      <c r="B27877" s="186"/>
      <c r="C27877" s="183"/>
      <c r="D27877" s="183"/>
      <c r="E27877" s="185"/>
      <c r="F27877" s="185"/>
      <c r="G27877" s="180">
        <f t="shared" si="870"/>
        <v>0</v>
      </c>
      <c r="H27877" s="181">
        <f t="shared" si="871"/>
        <v>0</v>
      </c>
    </row>
    <row r="27878" spans="2:8">
      <c r="B27878" s="186"/>
      <c r="C27878" s="183"/>
      <c r="D27878" s="183"/>
      <c r="E27878" s="185"/>
      <c r="F27878" s="185"/>
      <c r="G27878" s="180">
        <f t="shared" si="870"/>
        <v>0</v>
      </c>
      <c r="H27878" s="181">
        <f t="shared" si="871"/>
        <v>0</v>
      </c>
    </row>
    <row r="27879" spans="2:8">
      <c r="B27879" s="186"/>
      <c r="C27879" s="183"/>
      <c r="D27879" s="183"/>
      <c r="E27879" s="185"/>
      <c r="F27879" s="185"/>
      <c r="G27879" s="180">
        <f t="shared" si="870"/>
        <v>0</v>
      </c>
      <c r="H27879" s="181">
        <f t="shared" si="871"/>
        <v>0</v>
      </c>
    </row>
    <row r="27880" spans="2:8">
      <c r="B27880" s="186"/>
      <c r="C27880" s="183"/>
      <c r="D27880" s="183"/>
      <c r="E27880" s="185"/>
      <c r="F27880" s="185"/>
      <c r="G27880" s="180">
        <f t="shared" si="870"/>
        <v>0</v>
      </c>
      <c r="H27880" s="181">
        <f t="shared" si="871"/>
        <v>0</v>
      </c>
    </row>
    <row r="27881" spans="2:8">
      <c r="B27881" s="186"/>
      <c r="C27881" s="183"/>
      <c r="D27881" s="183"/>
      <c r="E27881" s="185"/>
      <c r="F27881" s="185"/>
      <c r="G27881" s="180">
        <f t="shared" si="870"/>
        <v>0</v>
      </c>
      <c r="H27881" s="181">
        <f t="shared" si="871"/>
        <v>0</v>
      </c>
    </row>
    <row r="27882" spans="2:8">
      <c r="B27882" s="186"/>
      <c r="C27882" s="183"/>
      <c r="D27882" s="183"/>
      <c r="E27882" s="185"/>
      <c r="F27882" s="185"/>
      <c r="G27882" s="180">
        <f t="shared" si="870"/>
        <v>0</v>
      </c>
      <c r="H27882" s="181">
        <f t="shared" si="871"/>
        <v>0</v>
      </c>
    </row>
    <row r="27883" spans="2:8">
      <c r="B27883" s="186"/>
      <c r="C27883" s="183"/>
      <c r="D27883" s="183"/>
      <c r="E27883" s="185"/>
      <c r="F27883" s="185"/>
      <c r="G27883" s="180">
        <f t="shared" si="870"/>
        <v>0</v>
      </c>
      <c r="H27883" s="181">
        <f t="shared" si="871"/>
        <v>0</v>
      </c>
    </row>
    <row r="27884" spans="2:8">
      <c r="B27884" s="186"/>
      <c r="C27884" s="183"/>
      <c r="D27884" s="183"/>
      <c r="E27884" s="185"/>
      <c r="F27884" s="185"/>
      <c r="G27884" s="180">
        <f t="shared" si="870"/>
        <v>0</v>
      </c>
      <c r="H27884" s="181">
        <f t="shared" si="871"/>
        <v>0</v>
      </c>
    </row>
    <row r="27885" spans="2:8">
      <c r="B27885" s="186"/>
      <c r="C27885" s="183"/>
      <c r="D27885" s="183"/>
      <c r="E27885" s="185"/>
      <c r="F27885" s="185"/>
      <c r="G27885" s="180">
        <f t="shared" si="870"/>
        <v>0</v>
      </c>
      <c r="H27885" s="181">
        <f t="shared" si="871"/>
        <v>0</v>
      </c>
    </row>
    <row r="27886" spans="2:8">
      <c r="B27886" s="186"/>
      <c r="C27886" s="183"/>
      <c r="D27886" s="183"/>
      <c r="E27886" s="185"/>
      <c r="F27886" s="185"/>
      <c r="G27886" s="180">
        <f t="shared" si="870"/>
        <v>0</v>
      </c>
      <c r="H27886" s="181">
        <f t="shared" si="871"/>
        <v>0</v>
      </c>
    </row>
    <row r="27887" spans="2:8">
      <c r="B27887" s="186"/>
      <c r="C27887" s="183"/>
      <c r="D27887" s="183"/>
      <c r="E27887" s="185"/>
      <c r="F27887" s="185"/>
      <c r="G27887" s="180">
        <f t="shared" si="870"/>
        <v>0</v>
      </c>
      <c r="H27887" s="181">
        <f t="shared" si="871"/>
        <v>0</v>
      </c>
    </row>
    <row r="27888" spans="2:8">
      <c r="B27888" s="186"/>
      <c r="C27888" s="183"/>
      <c r="D27888" s="183"/>
      <c r="E27888" s="185"/>
      <c r="F27888" s="185"/>
      <c r="G27888" s="180">
        <f t="shared" si="870"/>
        <v>0</v>
      </c>
      <c r="H27888" s="181">
        <f t="shared" si="871"/>
        <v>0</v>
      </c>
    </row>
    <row r="27889" spans="2:8">
      <c r="B27889" s="186"/>
      <c r="C27889" s="183"/>
      <c r="D27889" s="183"/>
      <c r="E27889" s="185"/>
      <c r="F27889" s="185"/>
      <c r="G27889" s="180">
        <f t="shared" si="870"/>
        <v>0</v>
      </c>
      <c r="H27889" s="181">
        <f t="shared" si="871"/>
        <v>0</v>
      </c>
    </row>
    <row r="27890" spans="2:8">
      <c r="B27890" s="186"/>
      <c r="C27890" s="183"/>
      <c r="D27890" s="183"/>
      <c r="E27890" s="185"/>
      <c r="F27890" s="185"/>
      <c r="G27890" s="180">
        <f t="shared" si="870"/>
        <v>0</v>
      </c>
      <c r="H27890" s="181">
        <f t="shared" si="871"/>
        <v>0</v>
      </c>
    </row>
    <row r="27891" spans="2:8">
      <c r="B27891" s="186"/>
      <c r="C27891" s="183"/>
      <c r="D27891" s="183"/>
      <c r="E27891" s="185"/>
      <c r="F27891" s="185"/>
      <c r="G27891" s="180">
        <f t="shared" si="870"/>
        <v>0</v>
      </c>
      <c r="H27891" s="181">
        <f t="shared" si="871"/>
        <v>0</v>
      </c>
    </row>
    <row r="27892" spans="2:8">
      <c r="B27892" s="186"/>
      <c r="C27892" s="183"/>
      <c r="D27892" s="183"/>
      <c r="E27892" s="185"/>
      <c r="F27892" s="185"/>
      <c r="G27892" s="180">
        <f t="shared" si="870"/>
        <v>0</v>
      </c>
      <c r="H27892" s="181">
        <f t="shared" si="871"/>
        <v>0</v>
      </c>
    </row>
    <row r="27893" spans="2:8">
      <c r="B27893" s="186"/>
      <c r="C27893" s="183"/>
      <c r="D27893" s="183"/>
      <c r="E27893" s="185"/>
      <c r="F27893" s="185"/>
      <c r="G27893" s="180">
        <f t="shared" si="870"/>
        <v>0</v>
      </c>
      <c r="H27893" s="181">
        <f t="shared" si="871"/>
        <v>0</v>
      </c>
    </row>
    <row r="27894" spans="2:8">
      <c r="B27894" s="186"/>
      <c r="C27894" s="183"/>
      <c r="D27894" s="183"/>
      <c r="E27894" s="185"/>
      <c r="F27894" s="185"/>
      <c r="G27894" s="180">
        <f t="shared" si="870"/>
        <v>0</v>
      </c>
      <c r="H27894" s="181">
        <f t="shared" si="871"/>
        <v>0</v>
      </c>
    </row>
    <row r="27895" spans="2:8">
      <c r="B27895" s="186"/>
      <c r="C27895" s="183"/>
      <c r="D27895" s="183"/>
      <c r="E27895" s="185"/>
      <c r="F27895" s="185"/>
      <c r="G27895" s="180">
        <f t="shared" si="870"/>
        <v>0</v>
      </c>
      <c r="H27895" s="181">
        <f t="shared" si="871"/>
        <v>0</v>
      </c>
    </row>
    <row r="27896" spans="2:8">
      <c r="B27896" s="186"/>
      <c r="C27896" s="183"/>
      <c r="D27896" s="183"/>
      <c r="E27896" s="185"/>
      <c r="F27896" s="185"/>
      <c r="G27896" s="180">
        <f t="shared" si="870"/>
        <v>0</v>
      </c>
      <c r="H27896" s="181">
        <f t="shared" si="871"/>
        <v>0</v>
      </c>
    </row>
    <row r="27897" spans="2:8">
      <c r="B27897" s="186"/>
      <c r="C27897" s="183"/>
      <c r="D27897" s="183"/>
      <c r="E27897" s="185"/>
      <c r="F27897" s="185"/>
      <c r="G27897" s="180">
        <f t="shared" si="870"/>
        <v>0</v>
      </c>
      <c r="H27897" s="181">
        <f t="shared" si="871"/>
        <v>0</v>
      </c>
    </row>
    <row r="27898" spans="2:8">
      <c r="B27898" s="186"/>
      <c r="C27898" s="183"/>
      <c r="D27898" s="183"/>
      <c r="E27898" s="185"/>
      <c r="F27898" s="185"/>
      <c r="G27898" s="180">
        <f t="shared" si="870"/>
        <v>0</v>
      </c>
      <c r="H27898" s="181">
        <f t="shared" si="871"/>
        <v>0</v>
      </c>
    </row>
    <row r="27899" spans="2:8">
      <c r="B27899" s="186"/>
      <c r="C27899" s="183"/>
      <c r="D27899" s="183"/>
      <c r="E27899" s="185"/>
      <c r="F27899" s="185"/>
      <c r="G27899" s="180">
        <f t="shared" si="870"/>
        <v>0</v>
      </c>
      <c r="H27899" s="181">
        <f t="shared" si="871"/>
        <v>0</v>
      </c>
    </row>
    <row r="27900" spans="2:8">
      <c r="B27900" s="186"/>
      <c r="C27900" s="183"/>
      <c r="D27900" s="183"/>
      <c r="E27900" s="185"/>
      <c r="F27900" s="185"/>
      <c r="G27900" s="180">
        <f t="shared" si="870"/>
        <v>0</v>
      </c>
      <c r="H27900" s="181">
        <f t="shared" si="871"/>
        <v>0</v>
      </c>
    </row>
    <row r="27901" spans="2:8">
      <c r="B27901" s="186"/>
      <c r="C27901" s="183"/>
      <c r="D27901" s="183"/>
      <c r="E27901" s="185"/>
      <c r="F27901" s="185"/>
      <c r="G27901" s="180">
        <f t="shared" si="870"/>
        <v>0</v>
      </c>
      <c r="H27901" s="181">
        <f t="shared" si="871"/>
        <v>0</v>
      </c>
    </row>
    <row r="27902" spans="2:8">
      <c r="B27902" s="186"/>
      <c r="C27902" s="183"/>
      <c r="D27902" s="183"/>
      <c r="E27902" s="185"/>
      <c r="F27902" s="185"/>
      <c r="G27902" s="180">
        <f t="shared" si="870"/>
        <v>0</v>
      </c>
      <c r="H27902" s="181">
        <f t="shared" si="871"/>
        <v>0</v>
      </c>
    </row>
    <row r="27903" spans="2:8">
      <c r="B27903" s="186"/>
      <c r="C27903" s="183"/>
      <c r="D27903" s="183"/>
      <c r="E27903" s="185"/>
      <c r="F27903" s="185"/>
      <c r="G27903" s="180">
        <f t="shared" si="870"/>
        <v>0</v>
      </c>
      <c r="H27903" s="181">
        <f t="shared" si="871"/>
        <v>0</v>
      </c>
    </row>
    <row r="27904" spans="2:8">
      <c r="B27904" s="186"/>
      <c r="C27904" s="183"/>
      <c r="D27904" s="183"/>
      <c r="E27904" s="185"/>
      <c r="F27904" s="185"/>
      <c r="G27904" s="180">
        <f t="shared" si="870"/>
        <v>0</v>
      </c>
      <c r="H27904" s="181">
        <f t="shared" si="871"/>
        <v>0</v>
      </c>
    </row>
    <row r="27905" spans="2:8">
      <c r="B27905" s="186"/>
      <c r="C27905" s="183"/>
      <c r="D27905" s="183"/>
      <c r="E27905" s="185"/>
      <c r="F27905" s="185"/>
      <c r="G27905" s="180">
        <f t="shared" si="870"/>
        <v>0</v>
      </c>
      <c r="H27905" s="181">
        <f t="shared" si="871"/>
        <v>0</v>
      </c>
    </row>
    <row r="27906" spans="2:8">
      <c r="B27906" s="186"/>
      <c r="C27906" s="183"/>
      <c r="D27906" s="183"/>
      <c r="E27906" s="185"/>
      <c r="F27906" s="185"/>
      <c r="G27906" s="180">
        <f t="shared" si="870"/>
        <v>0</v>
      </c>
      <c r="H27906" s="181">
        <f t="shared" si="871"/>
        <v>0</v>
      </c>
    </row>
    <row r="27907" spans="2:8">
      <c r="B27907" s="186"/>
      <c r="C27907" s="183"/>
      <c r="D27907" s="183"/>
      <c r="E27907" s="185"/>
      <c r="F27907" s="185"/>
      <c r="G27907" s="180">
        <f t="shared" si="870"/>
        <v>0</v>
      </c>
      <c r="H27907" s="181">
        <f t="shared" si="871"/>
        <v>0</v>
      </c>
    </row>
    <row r="27908" spans="2:8">
      <c r="B27908" s="186"/>
      <c r="C27908" s="183"/>
      <c r="D27908" s="183"/>
      <c r="E27908" s="185"/>
      <c r="F27908" s="185"/>
      <c r="G27908" s="180">
        <f t="shared" si="870"/>
        <v>0</v>
      </c>
      <c r="H27908" s="181">
        <f t="shared" si="871"/>
        <v>0</v>
      </c>
    </row>
    <row r="27909" spans="2:8">
      <c r="B27909" s="186"/>
      <c r="C27909" s="183"/>
      <c r="D27909" s="183"/>
      <c r="E27909" s="185"/>
      <c r="F27909" s="185"/>
      <c r="G27909" s="180">
        <f t="shared" si="870"/>
        <v>0</v>
      </c>
      <c r="H27909" s="181">
        <f t="shared" si="871"/>
        <v>0</v>
      </c>
    </row>
    <row r="27910" spans="2:8">
      <c r="B27910" s="186"/>
      <c r="C27910" s="183"/>
      <c r="D27910" s="183"/>
      <c r="E27910" s="185"/>
      <c r="F27910" s="185"/>
      <c r="G27910" s="180">
        <f t="shared" ref="G27910:G27973" si="872">IF(ABS(F27910)&gt;ABS(E27910),ABS(F27910),ABS(E27910))</f>
        <v>0</v>
      </c>
      <c r="H27910" s="181">
        <f t="shared" ref="H27910:H27973" si="873">IF(G27910&lt;&gt;0,IF(ABS(F27910)&gt;=G27910,1,ABS(F27910/G27910)),0)</f>
        <v>0</v>
      </c>
    </row>
    <row r="27911" spans="2:8">
      <c r="B27911" s="186"/>
      <c r="C27911" s="183"/>
      <c r="D27911" s="183"/>
      <c r="E27911" s="185"/>
      <c r="F27911" s="185"/>
      <c r="G27911" s="180">
        <f t="shared" si="872"/>
        <v>0</v>
      </c>
      <c r="H27911" s="181">
        <f t="shared" si="873"/>
        <v>0</v>
      </c>
    </row>
    <row r="27912" spans="2:8">
      <c r="B27912" s="186"/>
      <c r="C27912" s="183"/>
      <c r="D27912" s="183"/>
      <c r="E27912" s="185"/>
      <c r="F27912" s="185"/>
      <c r="G27912" s="180">
        <f t="shared" si="872"/>
        <v>0</v>
      </c>
      <c r="H27912" s="181">
        <f t="shared" si="873"/>
        <v>0</v>
      </c>
    </row>
    <row r="27913" spans="2:8">
      <c r="B27913" s="186"/>
      <c r="C27913" s="183"/>
      <c r="D27913" s="183"/>
      <c r="E27913" s="185"/>
      <c r="F27913" s="185"/>
      <c r="G27913" s="180">
        <f t="shared" si="872"/>
        <v>0</v>
      </c>
      <c r="H27913" s="181">
        <f t="shared" si="873"/>
        <v>0</v>
      </c>
    </row>
    <row r="27914" spans="2:8">
      <c r="B27914" s="186"/>
      <c r="C27914" s="183"/>
      <c r="D27914" s="183"/>
      <c r="E27914" s="185"/>
      <c r="F27914" s="185"/>
      <c r="G27914" s="180">
        <f t="shared" si="872"/>
        <v>0</v>
      </c>
      <c r="H27914" s="181">
        <f t="shared" si="873"/>
        <v>0</v>
      </c>
    </row>
    <row r="27915" spans="2:8">
      <c r="B27915" s="186"/>
      <c r="C27915" s="183"/>
      <c r="D27915" s="183"/>
      <c r="E27915" s="185"/>
      <c r="F27915" s="185"/>
      <c r="G27915" s="180">
        <f t="shared" si="872"/>
        <v>0</v>
      </c>
      <c r="H27915" s="181">
        <f t="shared" si="873"/>
        <v>0</v>
      </c>
    </row>
    <row r="27916" spans="2:8">
      <c r="B27916" s="186"/>
      <c r="C27916" s="183"/>
      <c r="D27916" s="183"/>
      <c r="E27916" s="185"/>
      <c r="F27916" s="185"/>
      <c r="G27916" s="180">
        <f t="shared" si="872"/>
        <v>0</v>
      </c>
      <c r="H27916" s="181">
        <f t="shared" si="873"/>
        <v>0</v>
      </c>
    </row>
    <row r="27917" spans="2:8">
      <c r="B27917" s="186"/>
      <c r="C27917" s="183"/>
      <c r="D27917" s="183"/>
      <c r="E27917" s="185"/>
      <c r="F27917" s="185"/>
      <c r="G27917" s="180">
        <f t="shared" si="872"/>
        <v>0</v>
      </c>
      <c r="H27917" s="181">
        <f t="shared" si="873"/>
        <v>0</v>
      </c>
    </row>
    <row r="27918" spans="2:8">
      <c r="B27918" s="186"/>
      <c r="C27918" s="183"/>
      <c r="D27918" s="183"/>
      <c r="E27918" s="185"/>
      <c r="F27918" s="185"/>
      <c r="G27918" s="180">
        <f t="shared" si="872"/>
        <v>0</v>
      </c>
      <c r="H27918" s="181">
        <f t="shared" si="873"/>
        <v>0</v>
      </c>
    </row>
    <row r="27919" spans="2:8">
      <c r="B27919" s="186"/>
      <c r="C27919" s="183"/>
      <c r="D27919" s="183"/>
      <c r="E27919" s="185"/>
      <c r="F27919" s="185"/>
      <c r="G27919" s="180">
        <f t="shared" si="872"/>
        <v>0</v>
      </c>
      <c r="H27919" s="181">
        <f t="shared" si="873"/>
        <v>0</v>
      </c>
    </row>
    <row r="27920" spans="2:8">
      <c r="B27920" s="186"/>
      <c r="C27920" s="183"/>
      <c r="D27920" s="183"/>
      <c r="E27920" s="185"/>
      <c r="F27920" s="185"/>
      <c r="G27920" s="180">
        <f t="shared" si="872"/>
        <v>0</v>
      </c>
      <c r="H27920" s="181">
        <f t="shared" si="873"/>
        <v>0</v>
      </c>
    </row>
    <row r="27921" spans="2:8">
      <c r="B27921" s="186"/>
      <c r="C27921" s="183"/>
      <c r="D27921" s="183"/>
      <c r="E27921" s="185"/>
      <c r="F27921" s="185"/>
      <c r="G27921" s="180">
        <f t="shared" si="872"/>
        <v>0</v>
      </c>
      <c r="H27921" s="181">
        <f t="shared" si="873"/>
        <v>0</v>
      </c>
    </row>
    <row r="27922" spans="2:8">
      <c r="B27922" s="186"/>
      <c r="C27922" s="183"/>
      <c r="D27922" s="183"/>
      <c r="E27922" s="185"/>
      <c r="F27922" s="185"/>
      <c r="G27922" s="180">
        <f t="shared" si="872"/>
        <v>0</v>
      </c>
      <c r="H27922" s="181">
        <f t="shared" si="873"/>
        <v>0</v>
      </c>
    </row>
    <row r="27923" spans="2:8">
      <c r="B27923" s="186"/>
      <c r="C27923" s="183"/>
      <c r="D27923" s="183"/>
      <c r="E27923" s="185"/>
      <c r="F27923" s="185"/>
      <c r="G27923" s="180">
        <f t="shared" si="872"/>
        <v>0</v>
      </c>
      <c r="H27923" s="181">
        <f t="shared" si="873"/>
        <v>0</v>
      </c>
    </row>
    <row r="27924" spans="2:8">
      <c r="B27924" s="186"/>
      <c r="C27924" s="183"/>
      <c r="D27924" s="183"/>
      <c r="E27924" s="185"/>
      <c r="F27924" s="185"/>
      <c r="G27924" s="180">
        <f t="shared" si="872"/>
        <v>0</v>
      </c>
      <c r="H27924" s="181">
        <f t="shared" si="873"/>
        <v>0</v>
      </c>
    </row>
    <row r="27925" spans="2:8">
      <c r="B27925" s="186"/>
      <c r="C27925" s="183"/>
      <c r="D27925" s="183"/>
      <c r="E27925" s="185"/>
      <c r="F27925" s="185"/>
      <c r="G27925" s="180">
        <f t="shared" si="872"/>
        <v>0</v>
      </c>
      <c r="H27925" s="181">
        <f t="shared" si="873"/>
        <v>0</v>
      </c>
    </row>
    <row r="27926" spans="2:8">
      <c r="B27926" s="186"/>
      <c r="C27926" s="183"/>
      <c r="D27926" s="183"/>
      <c r="E27926" s="185"/>
      <c r="F27926" s="185"/>
      <c r="G27926" s="180">
        <f t="shared" si="872"/>
        <v>0</v>
      </c>
      <c r="H27926" s="181">
        <f t="shared" si="873"/>
        <v>0</v>
      </c>
    </row>
    <row r="27927" spans="2:8">
      <c r="B27927" s="186"/>
      <c r="C27927" s="183"/>
      <c r="D27927" s="183"/>
      <c r="E27927" s="185"/>
      <c r="F27927" s="185"/>
      <c r="G27927" s="180">
        <f t="shared" si="872"/>
        <v>0</v>
      </c>
      <c r="H27927" s="181">
        <f t="shared" si="873"/>
        <v>0</v>
      </c>
    </row>
    <row r="27928" spans="2:8">
      <c r="B27928" s="186"/>
      <c r="C27928" s="183"/>
      <c r="D27928" s="183"/>
      <c r="E27928" s="185"/>
      <c r="F27928" s="185"/>
      <c r="G27928" s="180">
        <f t="shared" si="872"/>
        <v>0</v>
      </c>
      <c r="H27928" s="181">
        <f t="shared" si="873"/>
        <v>0</v>
      </c>
    </row>
    <row r="27929" spans="2:8">
      <c r="B27929" s="186"/>
      <c r="C27929" s="183"/>
      <c r="D27929" s="183"/>
      <c r="E27929" s="185"/>
      <c r="F27929" s="185"/>
      <c r="G27929" s="180">
        <f t="shared" si="872"/>
        <v>0</v>
      </c>
      <c r="H27929" s="181">
        <f t="shared" si="873"/>
        <v>0</v>
      </c>
    </row>
    <row r="27930" spans="2:8">
      <c r="B27930" s="186"/>
      <c r="C27930" s="183"/>
      <c r="D27930" s="183"/>
      <c r="E27930" s="185"/>
      <c r="F27930" s="185"/>
      <c r="G27930" s="180">
        <f t="shared" si="872"/>
        <v>0</v>
      </c>
      <c r="H27930" s="181">
        <f t="shared" si="873"/>
        <v>0</v>
      </c>
    </row>
    <row r="27931" spans="2:8">
      <c r="B27931" s="186"/>
      <c r="C27931" s="183"/>
      <c r="D27931" s="183"/>
      <c r="E27931" s="185"/>
      <c r="F27931" s="185"/>
      <c r="G27931" s="180">
        <f t="shared" si="872"/>
        <v>0</v>
      </c>
      <c r="H27931" s="181">
        <f t="shared" si="873"/>
        <v>0</v>
      </c>
    </row>
    <row r="27932" spans="2:8">
      <c r="B27932" s="186"/>
      <c r="C27932" s="183"/>
      <c r="D27932" s="183"/>
      <c r="E27932" s="185"/>
      <c r="F27932" s="185"/>
      <c r="G27932" s="180">
        <f t="shared" si="872"/>
        <v>0</v>
      </c>
      <c r="H27932" s="181">
        <f t="shared" si="873"/>
        <v>0</v>
      </c>
    </row>
    <row r="27933" spans="2:8">
      <c r="B27933" s="186"/>
      <c r="C27933" s="183"/>
      <c r="D27933" s="183"/>
      <c r="E27933" s="185"/>
      <c r="F27933" s="185"/>
      <c r="G27933" s="180">
        <f t="shared" si="872"/>
        <v>0</v>
      </c>
      <c r="H27933" s="181">
        <f t="shared" si="873"/>
        <v>0</v>
      </c>
    </row>
    <row r="27934" spans="2:8">
      <c r="B27934" s="186"/>
      <c r="C27934" s="183"/>
      <c r="D27934" s="183"/>
      <c r="E27934" s="185"/>
      <c r="F27934" s="185"/>
      <c r="G27934" s="180">
        <f t="shared" si="872"/>
        <v>0</v>
      </c>
      <c r="H27934" s="181">
        <f t="shared" si="873"/>
        <v>0</v>
      </c>
    </row>
    <row r="27935" spans="2:8">
      <c r="B27935" s="186"/>
      <c r="C27935" s="183"/>
      <c r="D27935" s="183"/>
      <c r="E27935" s="185"/>
      <c r="F27935" s="185"/>
      <c r="G27935" s="180">
        <f t="shared" si="872"/>
        <v>0</v>
      </c>
      <c r="H27935" s="181">
        <f t="shared" si="873"/>
        <v>0</v>
      </c>
    </row>
    <row r="27936" spans="2:8">
      <c r="B27936" s="186"/>
      <c r="C27936" s="183"/>
      <c r="D27936" s="183"/>
      <c r="E27936" s="185"/>
      <c r="F27936" s="185"/>
      <c r="G27936" s="180">
        <f t="shared" si="872"/>
        <v>0</v>
      </c>
      <c r="H27936" s="181">
        <f t="shared" si="873"/>
        <v>0</v>
      </c>
    </row>
    <row r="27937" spans="2:8">
      <c r="B27937" s="186"/>
      <c r="C27937" s="183"/>
      <c r="D27937" s="183"/>
      <c r="E27937" s="185"/>
      <c r="F27937" s="185"/>
      <c r="G27937" s="180">
        <f t="shared" si="872"/>
        <v>0</v>
      </c>
      <c r="H27937" s="181">
        <f t="shared" si="873"/>
        <v>0</v>
      </c>
    </row>
    <row r="27938" spans="2:8">
      <c r="B27938" s="186"/>
      <c r="C27938" s="183"/>
      <c r="D27938" s="183"/>
      <c r="E27938" s="185"/>
      <c r="F27938" s="185"/>
      <c r="G27938" s="180">
        <f t="shared" si="872"/>
        <v>0</v>
      </c>
      <c r="H27938" s="181">
        <f t="shared" si="873"/>
        <v>0</v>
      </c>
    </row>
    <row r="27939" spans="2:8">
      <c r="B27939" s="186"/>
      <c r="C27939" s="183"/>
      <c r="D27939" s="183"/>
      <c r="E27939" s="185"/>
      <c r="F27939" s="185"/>
      <c r="G27939" s="180">
        <f t="shared" si="872"/>
        <v>0</v>
      </c>
      <c r="H27939" s="181">
        <f t="shared" si="873"/>
        <v>0</v>
      </c>
    </row>
    <row r="27940" spans="2:8">
      <c r="B27940" s="186"/>
      <c r="C27940" s="183"/>
      <c r="D27940" s="183"/>
      <c r="E27940" s="185"/>
      <c r="F27940" s="185"/>
      <c r="G27940" s="180">
        <f t="shared" si="872"/>
        <v>0</v>
      </c>
      <c r="H27940" s="181">
        <f t="shared" si="873"/>
        <v>0</v>
      </c>
    </row>
    <row r="27941" spans="2:8">
      <c r="B27941" s="186"/>
      <c r="C27941" s="183"/>
      <c r="D27941" s="183"/>
      <c r="E27941" s="185"/>
      <c r="F27941" s="185"/>
      <c r="G27941" s="180">
        <f t="shared" si="872"/>
        <v>0</v>
      </c>
      <c r="H27941" s="181">
        <f t="shared" si="873"/>
        <v>0</v>
      </c>
    </row>
    <row r="27942" spans="2:8">
      <c r="B27942" s="186"/>
      <c r="C27942" s="183"/>
      <c r="D27942" s="183"/>
      <c r="E27942" s="185"/>
      <c r="F27942" s="185"/>
      <c r="G27942" s="180">
        <f t="shared" si="872"/>
        <v>0</v>
      </c>
      <c r="H27942" s="181">
        <f t="shared" si="873"/>
        <v>0</v>
      </c>
    </row>
    <row r="27943" spans="2:8">
      <c r="B27943" s="186"/>
      <c r="C27943" s="183"/>
      <c r="D27943" s="183"/>
      <c r="E27943" s="185"/>
      <c r="F27943" s="185"/>
      <c r="G27943" s="180">
        <f t="shared" si="872"/>
        <v>0</v>
      </c>
      <c r="H27943" s="181">
        <f t="shared" si="873"/>
        <v>0</v>
      </c>
    </row>
    <row r="27944" spans="2:8">
      <c r="B27944" s="186"/>
      <c r="C27944" s="183"/>
      <c r="D27944" s="183"/>
      <c r="E27944" s="185"/>
      <c r="F27944" s="185"/>
      <c r="G27944" s="180">
        <f t="shared" si="872"/>
        <v>0</v>
      </c>
      <c r="H27944" s="181">
        <f t="shared" si="873"/>
        <v>0</v>
      </c>
    </row>
    <row r="27945" spans="2:8">
      <c r="B27945" s="186"/>
      <c r="C27945" s="183"/>
      <c r="D27945" s="183"/>
      <c r="E27945" s="185"/>
      <c r="F27945" s="185"/>
      <c r="G27945" s="180">
        <f t="shared" si="872"/>
        <v>0</v>
      </c>
      <c r="H27945" s="181">
        <f t="shared" si="873"/>
        <v>0</v>
      </c>
    </row>
    <row r="27946" spans="2:8">
      <c r="B27946" s="186"/>
      <c r="C27946" s="183"/>
      <c r="D27946" s="183"/>
      <c r="E27946" s="185"/>
      <c r="F27946" s="185"/>
      <c r="G27946" s="180">
        <f t="shared" si="872"/>
        <v>0</v>
      </c>
      <c r="H27946" s="181">
        <f t="shared" si="873"/>
        <v>0</v>
      </c>
    </row>
    <row r="27947" spans="2:8">
      <c r="B27947" s="186"/>
      <c r="C27947" s="183"/>
      <c r="D27947" s="183"/>
      <c r="E27947" s="185"/>
      <c r="F27947" s="185"/>
      <c r="G27947" s="180">
        <f t="shared" si="872"/>
        <v>0</v>
      </c>
      <c r="H27947" s="181">
        <f t="shared" si="873"/>
        <v>0</v>
      </c>
    </row>
    <row r="27948" spans="2:8">
      <c r="B27948" s="186"/>
      <c r="C27948" s="183"/>
      <c r="D27948" s="183"/>
      <c r="E27948" s="185"/>
      <c r="F27948" s="185"/>
      <c r="G27948" s="180">
        <f t="shared" si="872"/>
        <v>0</v>
      </c>
      <c r="H27948" s="181">
        <f t="shared" si="873"/>
        <v>0</v>
      </c>
    </row>
    <row r="27949" spans="2:8">
      <c r="B27949" s="186"/>
      <c r="C27949" s="183"/>
      <c r="D27949" s="183"/>
      <c r="E27949" s="185"/>
      <c r="F27949" s="185"/>
      <c r="G27949" s="180">
        <f t="shared" si="872"/>
        <v>0</v>
      </c>
      <c r="H27949" s="181">
        <f t="shared" si="873"/>
        <v>0</v>
      </c>
    </row>
    <row r="27950" spans="2:8">
      <c r="B27950" s="186"/>
      <c r="C27950" s="183"/>
      <c r="D27950" s="183"/>
      <c r="E27950" s="185"/>
      <c r="F27950" s="185"/>
      <c r="G27950" s="180">
        <f t="shared" si="872"/>
        <v>0</v>
      </c>
      <c r="H27950" s="181">
        <f t="shared" si="873"/>
        <v>0</v>
      </c>
    </row>
    <row r="27951" spans="2:8">
      <c r="B27951" s="186"/>
      <c r="C27951" s="183"/>
      <c r="D27951" s="183"/>
      <c r="E27951" s="185"/>
      <c r="F27951" s="185"/>
      <c r="G27951" s="180">
        <f t="shared" si="872"/>
        <v>0</v>
      </c>
      <c r="H27951" s="181">
        <f t="shared" si="873"/>
        <v>0</v>
      </c>
    </row>
    <row r="27952" spans="2:8">
      <c r="B27952" s="186"/>
      <c r="C27952" s="183"/>
      <c r="D27952" s="183"/>
      <c r="E27952" s="185"/>
      <c r="F27952" s="185"/>
      <c r="G27952" s="180">
        <f t="shared" si="872"/>
        <v>0</v>
      </c>
      <c r="H27952" s="181">
        <f t="shared" si="873"/>
        <v>0</v>
      </c>
    </row>
    <row r="27953" spans="2:8">
      <c r="B27953" s="186"/>
      <c r="C27953" s="183"/>
      <c r="D27953" s="183"/>
      <c r="E27953" s="185"/>
      <c r="F27953" s="185"/>
      <c r="G27953" s="180">
        <f t="shared" si="872"/>
        <v>0</v>
      </c>
      <c r="H27953" s="181">
        <f t="shared" si="873"/>
        <v>0</v>
      </c>
    </row>
    <row r="27954" spans="2:8">
      <c r="B27954" s="186"/>
      <c r="C27954" s="183"/>
      <c r="D27954" s="183"/>
      <c r="E27954" s="185"/>
      <c r="F27954" s="185"/>
      <c r="G27954" s="180">
        <f t="shared" si="872"/>
        <v>0</v>
      </c>
      <c r="H27954" s="181">
        <f t="shared" si="873"/>
        <v>0</v>
      </c>
    </row>
    <row r="27955" spans="2:8">
      <c r="B27955" s="186"/>
      <c r="C27955" s="183"/>
      <c r="D27955" s="183"/>
      <c r="E27955" s="185"/>
      <c r="F27955" s="185"/>
      <c r="G27955" s="180">
        <f t="shared" si="872"/>
        <v>0</v>
      </c>
      <c r="H27955" s="181">
        <f t="shared" si="873"/>
        <v>0</v>
      </c>
    </row>
    <row r="27956" spans="2:8">
      <c r="B27956" s="186"/>
      <c r="C27956" s="183"/>
      <c r="D27956" s="183"/>
      <c r="E27956" s="185"/>
      <c r="F27956" s="185"/>
      <c r="G27956" s="180">
        <f t="shared" si="872"/>
        <v>0</v>
      </c>
      <c r="H27956" s="181">
        <f t="shared" si="873"/>
        <v>0</v>
      </c>
    </row>
    <row r="27957" spans="2:8">
      <c r="B27957" s="186"/>
      <c r="C27957" s="183"/>
      <c r="D27957" s="183"/>
      <c r="E27957" s="185"/>
      <c r="F27957" s="185"/>
      <c r="G27957" s="180">
        <f t="shared" si="872"/>
        <v>0</v>
      </c>
      <c r="H27957" s="181">
        <f t="shared" si="873"/>
        <v>0</v>
      </c>
    </row>
    <row r="27958" spans="2:8">
      <c r="B27958" s="186"/>
      <c r="C27958" s="183"/>
      <c r="D27958" s="183"/>
      <c r="E27958" s="185"/>
      <c r="F27958" s="185"/>
      <c r="G27958" s="180">
        <f t="shared" si="872"/>
        <v>0</v>
      </c>
      <c r="H27958" s="181">
        <f t="shared" si="873"/>
        <v>0</v>
      </c>
    </row>
    <row r="27959" spans="2:8">
      <c r="B27959" s="186"/>
      <c r="C27959" s="183"/>
      <c r="D27959" s="183"/>
      <c r="E27959" s="185"/>
      <c r="F27959" s="185"/>
      <c r="G27959" s="180">
        <f t="shared" si="872"/>
        <v>0</v>
      </c>
      <c r="H27959" s="181">
        <f t="shared" si="873"/>
        <v>0</v>
      </c>
    </row>
    <row r="27960" spans="2:8">
      <c r="B27960" s="186"/>
      <c r="C27960" s="183"/>
      <c r="D27960" s="183"/>
      <c r="E27960" s="185"/>
      <c r="F27960" s="185"/>
      <c r="G27960" s="180">
        <f t="shared" si="872"/>
        <v>0</v>
      </c>
      <c r="H27960" s="181">
        <f t="shared" si="873"/>
        <v>0</v>
      </c>
    </row>
    <row r="27961" spans="2:8">
      <c r="B27961" s="186"/>
      <c r="C27961" s="183"/>
      <c r="D27961" s="183"/>
      <c r="E27961" s="185"/>
      <c r="F27961" s="185"/>
      <c r="G27961" s="180">
        <f t="shared" si="872"/>
        <v>0</v>
      </c>
      <c r="H27961" s="181">
        <f t="shared" si="873"/>
        <v>0</v>
      </c>
    </row>
    <row r="27962" spans="2:8">
      <c r="B27962" s="186"/>
      <c r="C27962" s="183"/>
      <c r="D27962" s="183"/>
      <c r="E27962" s="185"/>
      <c r="F27962" s="185"/>
      <c r="G27962" s="180">
        <f t="shared" si="872"/>
        <v>0</v>
      </c>
      <c r="H27962" s="181">
        <f t="shared" si="873"/>
        <v>0</v>
      </c>
    </row>
    <row r="27963" spans="2:8">
      <c r="B27963" s="186"/>
      <c r="C27963" s="183"/>
      <c r="D27963" s="183"/>
      <c r="E27963" s="185"/>
      <c r="F27963" s="185"/>
      <c r="G27963" s="180">
        <f t="shared" si="872"/>
        <v>0</v>
      </c>
      <c r="H27963" s="181">
        <f t="shared" si="873"/>
        <v>0</v>
      </c>
    </row>
    <row r="27964" spans="2:8">
      <c r="B27964" s="186"/>
      <c r="C27964" s="183"/>
      <c r="D27964" s="183"/>
      <c r="E27964" s="185"/>
      <c r="F27964" s="185"/>
      <c r="G27964" s="180">
        <f t="shared" si="872"/>
        <v>0</v>
      </c>
      <c r="H27964" s="181">
        <f t="shared" si="873"/>
        <v>0</v>
      </c>
    </row>
    <row r="27965" spans="2:8">
      <c r="B27965" s="186"/>
      <c r="C27965" s="183"/>
      <c r="D27965" s="183"/>
      <c r="E27965" s="185"/>
      <c r="F27965" s="185"/>
      <c r="G27965" s="180">
        <f t="shared" si="872"/>
        <v>0</v>
      </c>
      <c r="H27965" s="181">
        <f t="shared" si="873"/>
        <v>0</v>
      </c>
    </row>
    <row r="27966" spans="2:8">
      <c r="B27966" s="186"/>
      <c r="C27966" s="183"/>
      <c r="D27966" s="183"/>
      <c r="E27966" s="185"/>
      <c r="F27966" s="185"/>
      <c r="G27966" s="180">
        <f t="shared" si="872"/>
        <v>0</v>
      </c>
      <c r="H27966" s="181">
        <f t="shared" si="873"/>
        <v>0</v>
      </c>
    </row>
    <row r="27967" spans="2:8">
      <c r="B27967" s="186"/>
      <c r="C27967" s="183"/>
      <c r="D27967" s="183"/>
      <c r="E27967" s="185"/>
      <c r="F27967" s="185"/>
      <c r="G27967" s="180">
        <f t="shared" si="872"/>
        <v>0</v>
      </c>
      <c r="H27967" s="181">
        <f t="shared" si="873"/>
        <v>0</v>
      </c>
    </row>
    <row r="27968" spans="2:8">
      <c r="B27968" s="186"/>
      <c r="C27968" s="183"/>
      <c r="D27968" s="183"/>
      <c r="E27968" s="185"/>
      <c r="F27968" s="185"/>
      <c r="G27968" s="180">
        <f t="shared" si="872"/>
        <v>0</v>
      </c>
      <c r="H27968" s="181">
        <f t="shared" si="873"/>
        <v>0</v>
      </c>
    </row>
    <row r="27969" spans="2:8">
      <c r="B27969" s="186"/>
      <c r="C27969" s="183"/>
      <c r="D27969" s="183"/>
      <c r="E27969" s="185"/>
      <c r="F27969" s="185"/>
      <c r="G27969" s="180">
        <f t="shared" si="872"/>
        <v>0</v>
      </c>
      <c r="H27969" s="181">
        <f t="shared" si="873"/>
        <v>0</v>
      </c>
    </row>
    <row r="27970" spans="2:8">
      <c r="B27970" s="186"/>
      <c r="C27970" s="183"/>
      <c r="D27970" s="183"/>
      <c r="E27970" s="185"/>
      <c r="F27970" s="185"/>
      <c r="G27970" s="180">
        <f t="shared" si="872"/>
        <v>0</v>
      </c>
      <c r="H27970" s="181">
        <f t="shared" si="873"/>
        <v>0</v>
      </c>
    </row>
    <row r="27971" spans="2:8">
      <c r="B27971" s="186"/>
      <c r="C27971" s="183"/>
      <c r="D27971" s="183"/>
      <c r="E27971" s="185"/>
      <c r="F27971" s="185"/>
      <c r="G27971" s="180">
        <f t="shared" si="872"/>
        <v>0</v>
      </c>
      <c r="H27971" s="181">
        <f t="shared" si="873"/>
        <v>0</v>
      </c>
    </row>
    <row r="27972" spans="2:8">
      <c r="B27972" s="186"/>
      <c r="C27972" s="183"/>
      <c r="D27972" s="183"/>
      <c r="E27972" s="185"/>
      <c r="F27972" s="185"/>
      <c r="G27972" s="180">
        <f t="shared" si="872"/>
        <v>0</v>
      </c>
      <c r="H27972" s="181">
        <f t="shared" si="873"/>
        <v>0</v>
      </c>
    </row>
    <row r="27973" spans="2:8">
      <c r="B27973" s="186"/>
      <c r="C27973" s="183"/>
      <c r="D27973" s="183"/>
      <c r="E27973" s="185"/>
      <c r="F27973" s="185"/>
      <c r="G27973" s="180">
        <f t="shared" si="872"/>
        <v>0</v>
      </c>
      <c r="H27973" s="181">
        <f t="shared" si="873"/>
        <v>0</v>
      </c>
    </row>
    <row r="27974" spans="2:8">
      <c r="B27974" s="186"/>
      <c r="C27974" s="183"/>
      <c r="D27974" s="183"/>
      <c r="E27974" s="185"/>
      <c r="F27974" s="185"/>
      <c r="G27974" s="180">
        <f t="shared" ref="G27974:G28037" si="874">IF(ABS(F27974)&gt;ABS(E27974),ABS(F27974),ABS(E27974))</f>
        <v>0</v>
      </c>
      <c r="H27974" s="181">
        <f t="shared" ref="H27974:H28037" si="875">IF(G27974&lt;&gt;0,IF(ABS(F27974)&gt;=G27974,1,ABS(F27974/G27974)),0)</f>
        <v>0</v>
      </c>
    </row>
    <row r="27975" spans="2:8">
      <c r="B27975" s="186"/>
      <c r="C27975" s="183"/>
      <c r="D27975" s="183"/>
      <c r="E27975" s="185"/>
      <c r="F27975" s="185"/>
      <c r="G27975" s="180">
        <f t="shared" si="874"/>
        <v>0</v>
      </c>
      <c r="H27975" s="181">
        <f t="shared" si="875"/>
        <v>0</v>
      </c>
    </row>
    <row r="27976" spans="2:8">
      <c r="B27976" s="186"/>
      <c r="C27976" s="183"/>
      <c r="D27976" s="183"/>
      <c r="E27976" s="185"/>
      <c r="F27976" s="185"/>
      <c r="G27976" s="180">
        <f t="shared" si="874"/>
        <v>0</v>
      </c>
      <c r="H27976" s="181">
        <f t="shared" si="875"/>
        <v>0</v>
      </c>
    </row>
    <row r="27977" spans="2:8">
      <c r="B27977" s="186"/>
      <c r="C27977" s="183"/>
      <c r="D27977" s="183"/>
      <c r="E27977" s="185"/>
      <c r="F27977" s="185"/>
      <c r="G27977" s="180">
        <f t="shared" si="874"/>
        <v>0</v>
      </c>
      <c r="H27977" s="181">
        <f t="shared" si="875"/>
        <v>0</v>
      </c>
    </row>
    <row r="27978" spans="2:8">
      <c r="B27978" s="186"/>
      <c r="C27978" s="183"/>
      <c r="D27978" s="183"/>
      <c r="E27978" s="185"/>
      <c r="F27978" s="185"/>
      <c r="G27978" s="180">
        <f t="shared" si="874"/>
        <v>0</v>
      </c>
      <c r="H27978" s="181">
        <f t="shared" si="875"/>
        <v>0</v>
      </c>
    </row>
    <row r="27979" spans="2:8">
      <c r="B27979" s="186"/>
      <c r="C27979" s="183"/>
      <c r="D27979" s="183"/>
      <c r="E27979" s="185"/>
      <c r="F27979" s="185"/>
      <c r="G27979" s="180">
        <f t="shared" si="874"/>
        <v>0</v>
      </c>
      <c r="H27979" s="181">
        <f t="shared" si="875"/>
        <v>0</v>
      </c>
    </row>
    <row r="27980" spans="2:8">
      <c r="B27980" s="186"/>
      <c r="C27980" s="183"/>
      <c r="D27980" s="183"/>
      <c r="E27980" s="185"/>
      <c r="F27980" s="185"/>
      <c r="G27980" s="180">
        <f t="shared" si="874"/>
        <v>0</v>
      </c>
      <c r="H27980" s="181">
        <f t="shared" si="875"/>
        <v>0</v>
      </c>
    </row>
    <row r="27981" spans="2:8">
      <c r="B27981" s="186"/>
      <c r="C27981" s="183"/>
      <c r="D27981" s="183"/>
      <c r="E27981" s="185"/>
      <c r="F27981" s="185"/>
      <c r="G27981" s="180">
        <f t="shared" si="874"/>
        <v>0</v>
      </c>
      <c r="H27981" s="181">
        <f t="shared" si="875"/>
        <v>0</v>
      </c>
    </row>
    <row r="27982" spans="2:8">
      <c r="B27982" s="186"/>
      <c r="C27982" s="183"/>
      <c r="D27982" s="183"/>
      <c r="E27982" s="185"/>
      <c r="F27982" s="185"/>
      <c r="G27982" s="180">
        <f t="shared" si="874"/>
        <v>0</v>
      </c>
      <c r="H27982" s="181">
        <f t="shared" si="875"/>
        <v>0</v>
      </c>
    </row>
    <row r="27983" spans="2:8">
      <c r="B27983" s="186"/>
      <c r="C27983" s="183"/>
      <c r="D27983" s="183"/>
      <c r="E27983" s="185"/>
      <c r="F27983" s="185"/>
      <c r="G27983" s="180">
        <f t="shared" si="874"/>
        <v>0</v>
      </c>
      <c r="H27983" s="181">
        <f t="shared" si="875"/>
        <v>0</v>
      </c>
    </row>
    <row r="27984" spans="2:8">
      <c r="B27984" s="186"/>
      <c r="C27984" s="183"/>
      <c r="D27984" s="183"/>
      <c r="E27984" s="185"/>
      <c r="F27984" s="185"/>
      <c r="G27984" s="180">
        <f t="shared" si="874"/>
        <v>0</v>
      </c>
      <c r="H27984" s="181">
        <f t="shared" si="875"/>
        <v>0</v>
      </c>
    </row>
    <row r="27985" spans="2:8">
      <c r="B27985" s="186"/>
      <c r="C27985" s="183"/>
      <c r="D27985" s="183"/>
      <c r="E27985" s="185"/>
      <c r="F27985" s="185"/>
      <c r="G27985" s="180">
        <f t="shared" si="874"/>
        <v>0</v>
      </c>
      <c r="H27985" s="181">
        <f t="shared" si="875"/>
        <v>0</v>
      </c>
    </row>
    <row r="27986" spans="2:8">
      <c r="B27986" s="186"/>
      <c r="C27986" s="183"/>
      <c r="D27986" s="183"/>
      <c r="E27986" s="185"/>
      <c r="F27986" s="185"/>
      <c r="G27986" s="180">
        <f t="shared" si="874"/>
        <v>0</v>
      </c>
      <c r="H27986" s="181">
        <f t="shared" si="875"/>
        <v>0</v>
      </c>
    </row>
    <row r="27987" spans="2:8">
      <c r="B27987" s="186"/>
      <c r="C27987" s="183"/>
      <c r="D27987" s="183"/>
      <c r="E27987" s="185"/>
      <c r="F27987" s="185"/>
      <c r="G27987" s="180">
        <f t="shared" si="874"/>
        <v>0</v>
      </c>
      <c r="H27987" s="181">
        <f t="shared" si="875"/>
        <v>0</v>
      </c>
    </row>
    <row r="27988" spans="2:8">
      <c r="B27988" s="186"/>
      <c r="C27988" s="183"/>
      <c r="D27988" s="183"/>
      <c r="E27988" s="185"/>
      <c r="F27988" s="185"/>
      <c r="G27988" s="180">
        <f t="shared" si="874"/>
        <v>0</v>
      </c>
      <c r="H27988" s="181">
        <f t="shared" si="875"/>
        <v>0</v>
      </c>
    </row>
    <row r="27989" spans="2:8">
      <c r="B27989" s="186"/>
      <c r="C27989" s="183"/>
      <c r="D27989" s="183"/>
      <c r="E27989" s="185"/>
      <c r="F27989" s="185"/>
      <c r="G27989" s="180">
        <f t="shared" si="874"/>
        <v>0</v>
      </c>
      <c r="H27989" s="181">
        <f t="shared" si="875"/>
        <v>0</v>
      </c>
    </row>
    <row r="27990" spans="2:8">
      <c r="B27990" s="186"/>
      <c r="C27990" s="183"/>
      <c r="D27990" s="183"/>
      <c r="E27990" s="185"/>
      <c r="F27990" s="185"/>
      <c r="G27990" s="180">
        <f t="shared" si="874"/>
        <v>0</v>
      </c>
      <c r="H27990" s="181">
        <f t="shared" si="875"/>
        <v>0</v>
      </c>
    </row>
    <row r="27991" spans="2:8">
      <c r="B27991" s="186"/>
      <c r="C27991" s="183"/>
      <c r="D27991" s="183"/>
      <c r="E27991" s="185"/>
      <c r="F27991" s="185"/>
      <c r="G27991" s="180">
        <f t="shared" si="874"/>
        <v>0</v>
      </c>
      <c r="H27991" s="181">
        <f t="shared" si="875"/>
        <v>0</v>
      </c>
    </row>
    <row r="27992" spans="2:8">
      <c r="B27992" s="186"/>
      <c r="C27992" s="183"/>
      <c r="D27992" s="183"/>
      <c r="E27992" s="185"/>
      <c r="F27992" s="185"/>
      <c r="G27992" s="180">
        <f t="shared" si="874"/>
        <v>0</v>
      </c>
      <c r="H27992" s="181">
        <f t="shared" si="875"/>
        <v>0</v>
      </c>
    </row>
    <row r="27993" spans="2:8">
      <c r="B27993" s="186"/>
      <c r="C27993" s="183"/>
      <c r="D27993" s="183"/>
      <c r="E27993" s="185"/>
      <c r="F27993" s="185"/>
      <c r="G27993" s="180">
        <f t="shared" si="874"/>
        <v>0</v>
      </c>
      <c r="H27993" s="181">
        <f t="shared" si="875"/>
        <v>0</v>
      </c>
    </row>
    <row r="27994" spans="2:8">
      <c r="B27994" s="186"/>
      <c r="C27994" s="183"/>
      <c r="D27994" s="183"/>
      <c r="E27994" s="185"/>
      <c r="F27994" s="185"/>
      <c r="G27994" s="180">
        <f t="shared" si="874"/>
        <v>0</v>
      </c>
      <c r="H27994" s="181">
        <f t="shared" si="875"/>
        <v>0</v>
      </c>
    </row>
    <row r="27995" spans="2:8">
      <c r="B27995" s="186"/>
      <c r="C27995" s="183"/>
      <c r="D27995" s="183"/>
      <c r="E27995" s="185"/>
      <c r="F27995" s="185"/>
      <c r="G27995" s="180">
        <f t="shared" si="874"/>
        <v>0</v>
      </c>
      <c r="H27995" s="181">
        <f t="shared" si="875"/>
        <v>0</v>
      </c>
    </row>
    <row r="27996" spans="2:8">
      <c r="B27996" s="186"/>
      <c r="C27996" s="183"/>
      <c r="D27996" s="183"/>
      <c r="E27996" s="185"/>
      <c r="F27996" s="185"/>
      <c r="G27996" s="180">
        <f t="shared" si="874"/>
        <v>0</v>
      </c>
      <c r="H27996" s="181">
        <f t="shared" si="875"/>
        <v>0</v>
      </c>
    </row>
    <row r="27997" spans="2:8">
      <c r="B27997" s="186"/>
      <c r="C27997" s="183"/>
      <c r="D27997" s="183"/>
      <c r="E27997" s="185"/>
      <c r="F27997" s="185"/>
      <c r="G27997" s="180">
        <f t="shared" si="874"/>
        <v>0</v>
      </c>
      <c r="H27997" s="181">
        <f t="shared" si="875"/>
        <v>0</v>
      </c>
    </row>
    <row r="27998" spans="2:8">
      <c r="B27998" s="186"/>
      <c r="C27998" s="183"/>
      <c r="D27998" s="183"/>
      <c r="E27998" s="185"/>
      <c r="F27998" s="185"/>
      <c r="G27998" s="180">
        <f t="shared" si="874"/>
        <v>0</v>
      </c>
      <c r="H27998" s="181">
        <f t="shared" si="875"/>
        <v>0</v>
      </c>
    </row>
    <row r="27999" spans="2:8">
      <c r="B27999" s="186"/>
      <c r="C27999" s="183"/>
      <c r="D27999" s="183"/>
      <c r="E27999" s="185"/>
      <c r="F27999" s="185"/>
      <c r="G27999" s="180">
        <f t="shared" si="874"/>
        <v>0</v>
      </c>
      <c r="H27999" s="181">
        <f t="shared" si="875"/>
        <v>0</v>
      </c>
    </row>
    <row r="28000" spans="2:8">
      <c r="B28000" s="186"/>
      <c r="C28000" s="183"/>
      <c r="D28000" s="183"/>
      <c r="E28000" s="185"/>
      <c r="F28000" s="185"/>
      <c r="G28000" s="180">
        <f t="shared" si="874"/>
        <v>0</v>
      </c>
      <c r="H28000" s="181">
        <f t="shared" si="875"/>
        <v>0</v>
      </c>
    </row>
    <row r="28001" spans="2:8">
      <c r="B28001" s="186"/>
      <c r="C28001" s="183"/>
      <c r="D28001" s="183"/>
      <c r="E28001" s="185"/>
      <c r="F28001" s="185"/>
      <c r="G28001" s="180">
        <f t="shared" si="874"/>
        <v>0</v>
      </c>
      <c r="H28001" s="181">
        <f t="shared" si="875"/>
        <v>0</v>
      </c>
    </row>
    <row r="28002" spans="2:8">
      <c r="B28002" s="186"/>
      <c r="C28002" s="183"/>
      <c r="D28002" s="183"/>
      <c r="E28002" s="185"/>
      <c r="F28002" s="185"/>
      <c r="G28002" s="180">
        <f t="shared" si="874"/>
        <v>0</v>
      </c>
      <c r="H28002" s="181">
        <f t="shared" si="875"/>
        <v>0</v>
      </c>
    </row>
    <row r="28003" spans="2:8">
      <c r="B28003" s="186"/>
      <c r="C28003" s="183"/>
      <c r="D28003" s="183"/>
      <c r="E28003" s="185"/>
      <c r="F28003" s="185"/>
      <c r="G28003" s="180">
        <f t="shared" si="874"/>
        <v>0</v>
      </c>
      <c r="H28003" s="181">
        <f t="shared" si="875"/>
        <v>0</v>
      </c>
    </row>
    <row r="28004" spans="2:8">
      <c r="B28004" s="186"/>
      <c r="C28004" s="183"/>
      <c r="D28004" s="183"/>
      <c r="E28004" s="185"/>
      <c r="F28004" s="185"/>
      <c r="G28004" s="180">
        <f t="shared" si="874"/>
        <v>0</v>
      </c>
      <c r="H28004" s="181">
        <f t="shared" si="875"/>
        <v>0</v>
      </c>
    </row>
    <row r="28005" spans="2:8">
      <c r="B28005" s="186"/>
      <c r="C28005" s="183"/>
      <c r="D28005" s="183"/>
      <c r="E28005" s="185"/>
      <c r="F28005" s="185"/>
      <c r="G28005" s="180">
        <f t="shared" si="874"/>
        <v>0</v>
      </c>
      <c r="H28005" s="181">
        <f t="shared" si="875"/>
        <v>0</v>
      </c>
    </row>
    <row r="28006" spans="2:8">
      <c r="B28006" s="186"/>
      <c r="C28006" s="183"/>
      <c r="D28006" s="183"/>
      <c r="E28006" s="185"/>
      <c r="F28006" s="185"/>
      <c r="G28006" s="180">
        <f t="shared" si="874"/>
        <v>0</v>
      </c>
      <c r="H28006" s="181">
        <f t="shared" si="875"/>
        <v>0</v>
      </c>
    </row>
    <row r="28007" spans="2:8">
      <c r="B28007" s="186"/>
      <c r="C28007" s="183"/>
      <c r="D28007" s="183"/>
      <c r="E28007" s="185"/>
      <c r="F28007" s="185"/>
      <c r="G28007" s="180">
        <f t="shared" si="874"/>
        <v>0</v>
      </c>
      <c r="H28007" s="181">
        <f t="shared" si="875"/>
        <v>0</v>
      </c>
    </row>
    <row r="28008" spans="2:8">
      <c r="B28008" s="186"/>
      <c r="C28008" s="183"/>
      <c r="D28008" s="183"/>
      <c r="E28008" s="185"/>
      <c r="F28008" s="185"/>
      <c r="G28008" s="180">
        <f t="shared" si="874"/>
        <v>0</v>
      </c>
      <c r="H28008" s="181">
        <f t="shared" si="875"/>
        <v>0</v>
      </c>
    </row>
    <row r="28009" spans="2:8">
      <c r="B28009" s="186"/>
      <c r="C28009" s="183"/>
      <c r="D28009" s="183"/>
      <c r="E28009" s="185"/>
      <c r="F28009" s="185"/>
      <c r="G28009" s="180">
        <f t="shared" si="874"/>
        <v>0</v>
      </c>
      <c r="H28009" s="181">
        <f t="shared" si="875"/>
        <v>0</v>
      </c>
    </row>
    <row r="28010" spans="2:8">
      <c r="B28010" s="186"/>
      <c r="C28010" s="183"/>
      <c r="D28010" s="183"/>
      <c r="E28010" s="185"/>
      <c r="F28010" s="185"/>
      <c r="G28010" s="180">
        <f t="shared" si="874"/>
        <v>0</v>
      </c>
      <c r="H28010" s="181">
        <f t="shared" si="875"/>
        <v>0</v>
      </c>
    </row>
    <row r="28011" spans="2:8">
      <c r="B28011" s="186"/>
      <c r="C28011" s="183"/>
      <c r="D28011" s="183"/>
      <c r="E28011" s="185"/>
      <c r="F28011" s="185"/>
      <c r="G28011" s="180">
        <f t="shared" si="874"/>
        <v>0</v>
      </c>
      <c r="H28011" s="181">
        <f t="shared" si="875"/>
        <v>0</v>
      </c>
    </row>
    <row r="28012" spans="2:8">
      <c r="B28012" s="186"/>
      <c r="C28012" s="183"/>
      <c r="D28012" s="183"/>
      <c r="E28012" s="185"/>
      <c r="F28012" s="185"/>
      <c r="G28012" s="180">
        <f t="shared" si="874"/>
        <v>0</v>
      </c>
      <c r="H28012" s="181">
        <f t="shared" si="875"/>
        <v>0</v>
      </c>
    </row>
    <row r="28013" spans="2:8">
      <c r="B28013" s="186"/>
      <c r="C28013" s="183"/>
      <c r="D28013" s="183"/>
      <c r="E28013" s="185"/>
      <c r="F28013" s="185"/>
      <c r="G28013" s="180">
        <f t="shared" si="874"/>
        <v>0</v>
      </c>
      <c r="H28013" s="181">
        <f t="shared" si="875"/>
        <v>0</v>
      </c>
    </row>
    <row r="28014" spans="2:8">
      <c r="B28014" s="186"/>
      <c r="C28014" s="183"/>
      <c r="D28014" s="183"/>
      <c r="E28014" s="185"/>
      <c r="F28014" s="185"/>
      <c r="G28014" s="180">
        <f t="shared" si="874"/>
        <v>0</v>
      </c>
      <c r="H28014" s="181">
        <f t="shared" si="875"/>
        <v>0</v>
      </c>
    </row>
    <row r="28015" spans="2:8">
      <c r="B28015" s="186"/>
      <c r="C28015" s="183"/>
      <c r="D28015" s="183"/>
      <c r="E28015" s="185"/>
      <c r="F28015" s="185"/>
      <c r="G28015" s="180">
        <f t="shared" si="874"/>
        <v>0</v>
      </c>
      <c r="H28015" s="181">
        <f t="shared" si="875"/>
        <v>0</v>
      </c>
    </row>
    <row r="28016" spans="2:8">
      <c r="B28016" s="186"/>
      <c r="C28016" s="183"/>
      <c r="D28016" s="183"/>
      <c r="E28016" s="185"/>
      <c r="F28016" s="185"/>
      <c r="G28016" s="180">
        <f t="shared" si="874"/>
        <v>0</v>
      </c>
      <c r="H28016" s="181">
        <f t="shared" si="875"/>
        <v>0</v>
      </c>
    </row>
    <row r="28017" spans="2:8">
      <c r="B28017" s="186"/>
      <c r="C28017" s="183"/>
      <c r="D28017" s="183"/>
      <c r="E28017" s="185"/>
      <c r="F28017" s="185"/>
      <c r="G28017" s="180">
        <f t="shared" si="874"/>
        <v>0</v>
      </c>
      <c r="H28017" s="181">
        <f t="shared" si="875"/>
        <v>0</v>
      </c>
    </row>
    <row r="28018" spans="2:8">
      <c r="B28018" s="186"/>
      <c r="C28018" s="183"/>
      <c r="D28018" s="183"/>
      <c r="E28018" s="185"/>
      <c r="F28018" s="185"/>
      <c r="G28018" s="180">
        <f t="shared" si="874"/>
        <v>0</v>
      </c>
      <c r="H28018" s="181">
        <f t="shared" si="875"/>
        <v>0</v>
      </c>
    </row>
    <row r="28019" spans="2:8">
      <c r="B28019" s="186"/>
      <c r="C28019" s="183"/>
      <c r="D28019" s="183"/>
      <c r="E28019" s="185"/>
      <c r="F28019" s="185"/>
      <c r="G28019" s="180">
        <f t="shared" si="874"/>
        <v>0</v>
      </c>
      <c r="H28019" s="181">
        <f t="shared" si="875"/>
        <v>0</v>
      </c>
    </row>
    <row r="28020" spans="2:8">
      <c r="B28020" s="186"/>
      <c r="C28020" s="183"/>
      <c r="D28020" s="183"/>
      <c r="E28020" s="185"/>
      <c r="F28020" s="185"/>
      <c r="G28020" s="180">
        <f t="shared" si="874"/>
        <v>0</v>
      </c>
      <c r="H28020" s="181">
        <f t="shared" si="875"/>
        <v>0</v>
      </c>
    </row>
    <row r="28021" spans="2:8">
      <c r="B28021" s="186"/>
      <c r="C28021" s="183"/>
      <c r="D28021" s="183"/>
      <c r="E28021" s="185"/>
      <c r="F28021" s="185"/>
      <c r="G28021" s="180">
        <f t="shared" si="874"/>
        <v>0</v>
      </c>
      <c r="H28021" s="181">
        <f t="shared" si="875"/>
        <v>0</v>
      </c>
    </row>
    <row r="28022" spans="2:8">
      <c r="B28022" s="186"/>
      <c r="C28022" s="183"/>
      <c r="D28022" s="183"/>
      <c r="E28022" s="185"/>
      <c r="F28022" s="185"/>
      <c r="G28022" s="180">
        <f t="shared" si="874"/>
        <v>0</v>
      </c>
      <c r="H28022" s="181">
        <f t="shared" si="875"/>
        <v>0</v>
      </c>
    </row>
    <row r="28023" spans="2:8">
      <c r="B28023" s="186"/>
      <c r="C28023" s="183"/>
      <c r="D28023" s="183"/>
      <c r="E28023" s="185"/>
      <c r="F28023" s="185"/>
      <c r="G28023" s="180">
        <f t="shared" si="874"/>
        <v>0</v>
      </c>
      <c r="H28023" s="181">
        <f t="shared" si="875"/>
        <v>0</v>
      </c>
    </row>
    <row r="28024" spans="2:8">
      <c r="B28024" s="186"/>
      <c r="C28024" s="183"/>
      <c r="D28024" s="183"/>
      <c r="E28024" s="185"/>
      <c r="F28024" s="185"/>
      <c r="G28024" s="180">
        <f t="shared" si="874"/>
        <v>0</v>
      </c>
      <c r="H28024" s="181">
        <f t="shared" si="875"/>
        <v>0</v>
      </c>
    </row>
    <row r="28025" spans="2:8">
      <c r="B28025" s="186"/>
      <c r="C28025" s="183"/>
      <c r="D28025" s="183"/>
      <c r="E28025" s="185"/>
      <c r="F28025" s="185"/>
      <c r="G28025" s="180">
        <f t="shared" si="874"/>
        <v>0</v>
      </c>
      <c r="H28025" s="181">
        <f t="shared" si="875"/>
        <v>0</v>
      </c>
    </row>
    <row r="28026" spans="2:8">
      <c r="B28026" s="186"/>
      <c r="C28026" s="183"/>
      <c r="D28026" s="183"/>
      <c r="E28026" s="185"/>
      <c r="F28026" s="185"/>
      <c r="G28026" s="180">
        <f t="shared" si="874"/>
        <v>0</v>
      </c>
      <c r="H28026" s="181">
        <f t="shared" si="875"/>
        <v>0</v>
      </c>
    </row>
    <row r="28027" spans="2:8">
      <c r="B28027" s="186"/>
      <c r="C28027" s="183"/>
      <c r="D28027" s="183"/>
      <c r="E28027" s="185"/>
      <c r="F28027" s="185"/>
      <c r="G28027" s="180">
        <f t="shared" si="874"/>
        <v>0</v>
      </c>
      <c r="H28027" s="181">
        <f t="shared" si="875"/>
        <v>0</v>
      </c>
    </row>
    <row r="28028" spans="2:8">
      <c r="B28028" s="186"/>
      <c r="C28028" s="183"/>
      <c r="D28028" s="183"/>
      <c r="E28028" s="185"/>
      <c r="F28028" s="185"/>
      <c r="G28028" s="180">
        <f t="shared" si="874"/>
        <v>0</v>
      </c>
      <c r="H28028" s="181">
        <f t="shared" si="875"/>
        <v>0</v>
      </c>
    </row>
    <row r="28029" spans="2:8">
      <c r="B28029" s="186"/>
      <c r="C28029" s="183"/>
      <c r="D28029" s="183"/>
      <c r="E28029" s="185"/>
      <c r="F28029" s="185"/>
      <c r="G28029" s="180">
        <f t="shared" si="874"/>
        <v>0</v>
      </c>
      <c r="H28029" s="181">
        <f t="shared" si="875"/>
        <v>0</v>
      </c>
    </row>
    <row r="28030" spans="2:8">
      <c r="B28030" s="186"/>
      <c r="C28030" s="183"/>
      <c r="D28030" s="183"/>
      <c r="E28030" s="185"/>
      <c r="F28030" s="185"/>
      <c r="G28030" s="180">
        <f t="shared" si="874"/>
        <v>0</v>
      </c>
      <c r="H28030" s="181">
        <f t="shared" si="875"/>
        <v>0</v>
      </c>
    </row>
    <row r="28031" spans="2:8">
      <c r="B28031" s="186"/>
      <c r="C28031" s="183"/>
      <c r="D28031" s="183"/>
      <c r="E28031" s="185"/>
      <c r="F28031" s="185"/>
      <c r="G28031" s="180">
        <f t="shared" si="874"/>
        <v>0</v>
      </c>
      <c r="H28031" s="181">
        <f t="shared" si="875"/>
        <v>0</v>
      </c>
    </row>
    <row r="28032" spans="2:8">
      <c r="B28032" s="186"/>
      <c r="C28032" s="183"/>
      <c r="D28032" s="183"/>
      <c r="E28032" s="185"/>
      <c r="F28032" s="185"/>
      <c r="G28032" s="180">
        <f t="shared" si="874"/>
        <v>0</v>
      </c>
      <c r="H28032" s="181">
        <f t="shared" si="875"/>
        <v>0</v>
      </c>
    </row>
    <row r="28033" spans="2:8">
      <c r="B28033" s="186"/>
      <c r="C28033" s="183"/>
      <c r="D28033" s="183"/>
      <c r="E28033" s="185"/>
      <c r="F28033" s="185"/>
      <c r="G28033" s="180">
        <f t="shared" si="874"/>
        <v>0</v>
      </c>
      <c r="H28033" s="181">
        <f t="shared" si="875"/>
        <v>0</v>
      </c>
    </row>
    <row r="28034" spans="2:8">
      <c r="B28034" s="186"/>
      <c r="C28034" s="183"/>
      <c r="D28034" s="183"/>
      <c r="E28034" s="185"/>
      <c r="F28034" s="185"/>
      <c r="G28034" s="180">
        <f t="shared" si="874"/>
        <v>0</v>
      </c>
      <c r="H28034" s="181">
        <f t="shared" si="875"/>
        <v>0</v>
      </c>
    </row>
    <row r="28035" spans="2:8">
      <c r="B28035" s="186"/>
      <c r="C28035" s="183"/>
      <c r="D28035" s="183"/>
      <c r="E28035" s="185"/>
      <c r="F28035" s="185"/>
      <c r="G28035" s="180">
        <f t="shared" si="874"/>
        <v>0</v>
      </c>
      <c r="H28035" s="181">
        <f t="shared" si="875"/>
        <v>0</v>
      </c>
    </row>
    <row r="28036" spans="2:8">
      <c r="B28036" s="186"/>
      <c r="C28036" s="183"/>
      <c r="D28036" s="183"/>
      <c r="E28036" s="185"/>
      <c r="F28036" s="185"/>
      <c r="G28036" s="180">
        <f t="shared" si="874"/>
        <v>0</v>
      </c>
      <c r="H28036" s="181">
        <f t="shared" si="875"/>
        <v>0</v>
      </c>
    </row>
    <row r="28037" spans="2:8">
      <c r="B28037" s="186"/>
      <c r="C28037" s="183"/>
      <c r="D28037" s="183"/>
      <c r="E28037" s="185"/>
      <c r="F28037" s="185"/>
      <c r="G28037" s="180">
        <f t="shared" si="874"/>
        <v>0</v>
      </c>
      <c r="H28037" s="181">
        <f t="shared" si="875"/>
        <v>0</v>
      </c>
    </row>
    <row r="28038" spans="2:8">
      <c r="B28038" s="186"/>
      <c r="C28038" s="183"/>
      <c r="D28038" s="183"/>
      <c r="E28038" s="185"/>
      <c r="F28038" s="185"/>
      <c r="G28038" s="180">
        <f t="shared" ref="G28038:G28101" si="876">IF(ABS(F28038)&gt;ABS(E28038),ABS(F28038),ABS(E28038))</f>
        <v>0</v>
      </c>
      <c r="H28038" s="181">
        <f t="shared" ref="H28038:H28101" si="877">IF(G28038&lt;&gt;0,IF(ABS(F28038)&gt;=G28038,1,ABS(F28038/G28038)),0)</f>
        <v>0</v>
      </c>
    </row>
    <row r="28039" spans="2:8">
      <c r="B28039" s="186"/>
      <c r="C28039" s="183"/>
      <c r="D28039" s="183"/>
      <c r="E28039" s="185"/>
      <c r="F28039" s="185"/>
      <c r="G28039" s="180">
        <f t="shared" si="876"/>
        <v>0</v>
      </c>
      <c r="H28039" s="181">
        <f t="shared" si="877"/>
        <v>0</v>
      </c>
    </row>
    <row r="28040" spans="2:8">
      <c r="B28040" s="186"/>
      <c r="C28040" s="183"/>
      <c r="D28040" s="183"/>
      <c r="E28040" s="185"/>
      <c r="F28040" s="185"/>
      <c r="G28040" s="180">
        <f t="shared" si="876"/>
        <v>0</v>
      </c>
      <c r="H28040" s="181">
        <f t="shared" si="877"/>
        <v>0</v>
      </c>
    </row>
    <row r="28041" spans="2:8">
      <c r="B28041" s="186"/>
      <c r="C28041" s="183"/>
      <c r="D28041" s="183"/>
      <c r="E28041" s="185"/>
      <c r="F28041" s="185"/>
      <c r="G28041" s="180">
        <f t="shared" si="876"/>
        <v>0</v>
      </c>
      <c r="H28041" s="181">
        <f t="shared" si="877"/>
        <v>0</v>
      </c>
    </row>
    <row r="28042" spans="2:8">
      <c r="B28042" s="186"/>
      <c r="C28042" s="183"/>
      <c r="D28042" s="183"/>
      <c r="E28042" s="185"/>
      <c r="F28042" s="185"/>
      <c r="G28042" s="180">
        <f t="shared" si="876"/>
        <v>0</v>
      </c>
      <c r="H28042" s="181">
        <f t="shared" si="877"/>
        <v>0</v>
      </c>
    </row>
    <row r="28043" spans="2:8">
      <c r="B28043" s="186"/>
      <c r="C28043" s="183"/>
      <c r="D28043" s="183"/>
      <c r="E28043" s="185"/>
      <c r="F28043" s="185"/>
      <c r="G28043" s="180">
        <f t="shared" si="876"/>
        <v>0</v>
      </c>
      <c r="H28043" s="181">
        <f t="shared" si="877"/>
        <v>0</v>
      </c>
    </row>
    <row r="28044" spans="2:8">
      <c r="B28044" s="186"/>
      <c r="C28044" s="183"/>
      <c r="D28044" s="183"/>
      <c r="E28044" s="185"/>
      <c r="F28044" s="185"/>
      <c r="G28044" s="180">
        <f t="shared" si="876"/>
        <v>0</v>
      </c>
      <c r="H28044" s="181">
        <f t="shared" si="877"/>
        <v>0</v>
      </c>
    </row>
    <row r="28045" spans="2:8">
      <c r="B28045" s="186"/>
      <c r="C28045" s="183"/>
      <c r="D28045" s="183"/>
      <c r="E28045" s="185"/>
      <c r="F28045" s="185"/>
      <c r="G28045" s="180">
        <f t="shared" si="876"/>
        <v>0</v>
      </c>
      <c r="H28045" s="181">
        <f t="shared" si="877"/>
        <v>0</v>
      </c>
    </row>
    <row r="28046" spans="2:8">
      <c r="B28046" s="186"/>
      <c r="C28046" s="183"/>
      <c r="D28046" s="183"/>
      <c r="E28046" s="185"/>
      <c r="F28046" s="185"/>
      <c r="G28046" s="180">
        <f t="shared" si="876"/>
        <v>0</v>
      </c>
      <c r="H28046" s="181">
        <f t="shared" si="877"/>
        <v>0</v>
      </c>
    </row>
    <row r="28047" spans="2:8">
      <c r="B28047" s="186"/>
      <c r="C28047" s="183"/>
      <c r="D28047" s="183"/>
      <c r="E28047" s="185"/>
      <c r="F28047" s="185"/>
      <c r="G28047" s="180">
        <f t="shared" si="876"/>
        <v>0</v>
      </c>
      <c r="H28047" s="181">
        <f t="shared" si="877"/>
        <v>0</v>
      </c>
    </row>
    <row r="28048" spans="2:8">
      <c r="B28048" s="186"/>
      <c r="C28048" s="183"/>
      <c r="D28048" s="183"/>
      <c r="E28048" s="185"/>
      <c r="F28048" s="185"/>
      <c r="G28048" s="180">
        <f t="shared" si="876"/>
        <v>0</v>
      </c>
      <c r="H28048" s="181">
        <f t="shared" si="877"/>
        <v>0</v>
      </c>
    </row>
    <row r="28049" spans="2:8">
      <c r="B28049" s="186"/>
      <c r="C28049" s="183"/>
      <c r="D28049" s="183"/>
      <c r="E28049" s="185"/>
      <c r="F28049" s="185"/>
      <c r="G28049" s="180">
        <f t="shared" si="876"/>
        <v>0</v>
      </c>
      <c r="H28049" s="181">
        <f t="shared" si="877"/>
        <v>0</v>
      </c>
    </row>
    <row r="28050" spans="2:8">
      <c r="B28050" s="186"/>
      <c r="C28050" s="183"/>
      <c r="D28050" s="183"/>
      <c r="E28050" s="185"/>
      <c r="F28050" s="185"/>
      <c r="G28050" s="180">
        <f t="shared" si="876"/>
        <v>0</v>
      </c>
      <c r="H28050" s="181">
        <f t="shared" si="877"/>
        <v>0</v>
      </c>
    </row>
    <row r="28051" spans="2:8">
      <c r="B28051" s="186"/>
      <c r="C28051" s="183"/>
      <c r="D28051" s="183"/>
      <c r="E28051" s="185"/>
      <c r="F28051" s="185"/>
      <c r="G28051" s="180">
        <f t="shared" si="876"/>
        <v>0</v>
      </c>
      <c r="H28051" s="181">
        <f t="shared" si="877"/>
        <v>0</v>
      </c>
    </row>
    <row r="28052" spans="2:8">
      <c r="B28052" s="186"/>
      <c r="C28052" s="183"/>
      <c r="D28052" s="183"/>
      <c r="E28052" s="185"/>
      <c r="F28052" s="185"/>
      <c r="G28052" s="180">
        <f t="shared" si="876"/>
        <v>0</v>
      </c>
      <c r="H28052" s="181">
        <f t="shared" si="877"/>
        <v>0</v>
      </c>
    </row>
    <row r="28053" spans="2:8">
      <c r="B28053" s="186"/>
      <c r="C28053" s="183"/>
      <c r="D28053" s="183"/>
      <c r="E28053" s="185"/>
      <c r="F28053" s="185"/>
      <c r="G28053" s="180">
        <f t="shared" si="876"/>
        <v>0</v>
      </c>
      <c r="H28053" s="181">
        <f t="shared" si="877"/>
        <v>0</v>
      </c>
    </row>
    <row r="28054" spans="2:8">
      <c r="B28054" s="186"/>
      <c r="C28054" s="183"/>
      <c r="D28054" s="183"/>
      <c r="E28054" s="185"/>
      <c r="F28054" s="185"/>
      <c r="G28054" s="180">
        <f t="shared" si="876"/>
        <v>0</v>
      </c>
      <c r="H28054" s="181">
        <f t="shared" si="877"/>
        <v>0</v>
      </c>
    </row>
    <row r="28055" spans="2:8">
      <c r="B28055" s="186"/>
      <c r="C28055" s="183"/>
      <c r="D28055" s="183"/>
      <c r="E28055" s="185"/>
      <c r="F28055" s="185"/>
      <c r="G28055" s="180">
        <f t="shared" si="876"/>
        <v>0</v>
      </c>
      <c r="H28055" s="181">
        <f t="shared" si="877"/>
        <v>0</v>
      </c>
    </row>
    <row r="28056" spans="2:8">
      <c r="B28056" s="186"/>
      <c r="C28056" s="183"/>
      <c r="D28056" s="183"/>
      <c r="E28056" s="185"/>
      <c r="F28056" s="185"/>
      <c r="G28056" s="180">
        <f t="shared" si="876"/>
        <v>0</v>
      </c>
      <c r="H28056" s="181">
        <f t="shared" si="877"/>
        <v>0</v>
      </c>
    </row>
    <row r="28057" spans="2:8">
      <c r="B28057" s="186"/>
      <c r="C28057" s="183"/>
      <c r="D28057" s="183"/>
      <c r="E28057" s="185"/>
      <c r="F28057" s="185"/>
      <c r="G28057" s="180">
        <f t="shared" si="876"/>
        <v>0</v>
      </c>
      <c r="H28057" s="181">
        <f t="shared" si="877"/>
        <v>0</v>
      </c>
    </row>
    <row r="28058" spans="2:8">
      <c r="B28058" s="186"/>
      <c r="C28058" s="183"/>
      <c r="D28058" s="183"/>
      <c r="E28058" s="185"/>
      <c r="F28058" s="185"/>
      <c r="G28058" s="180">
        <f t="shared" si="876"/>
        <v>0</v>
      </c>
      <c r="H28058" s="181">
        <f t="shared" si="877"/>
        <v>0</v>
      </c>
    </row>
    <row r="28059" spans="2:8">
      <c r="B28059" s="186"/>
      <c r="C28059" s="183"/>
      <c r="D28059" s="183"/>
      <c r="E28059" s="185"/>
      <c r="F28059" s="185"/>
      <c r="G28059" s="180">
        <f t="shared" si="876"/>
        <v>0</v>
      </c>
      <c r="H28059" s="181">
        <f t="shared" si="877"/>
        <v>0</v>
      </c>
    </row>
    <row r="28060" spans="2:8">
      <c r="B28060" s="186"/>
      <c r="C28060" s="183"/>
      <c r="D28060" s="183"/>
      <c r="E28060" s="185"/>
      <c r="F28060" s="185"/>
      <c r="G28060" s="180">
        <f t="shared" si="876"/>
        <v>0</v>
      </c>
      <c r="H28060" s="181">
        <f t="shared" si="877"/>
        <v>0</v>
      </c>
    </row>
    <row r="28061" spans="2:8">
      <c r="B28061" s="186"/>
      <c r="C28061" s="183"/>
      <c r="D28061" s="183"/>
      <c r="E28061" s="185"/>
      <c r="F28061" s="185"/>
      <c r="G28061" s="180">
        <f t="shared" si="876"/>
        <v>0</v>
      </c>
      <c r="H28061" s="181">
        <f t="shared" si="877"/>
        <v>0</v>
      </c>
    </row>
    <row r="28062" spans="2:8">
      <c r="B28062" s="186"/>
      <c r="C28062" s="183"/>
      <c r="D28062" s="183"/>
      <c r="E28062" s="185"/>
      <c r="F28062" s="185"/>
      <c r="G28062" s="180">
        <f t="shared" si="876"/>
        <v>0</v>
      </c>
      <c r="H28062" s="181">
        <f t="shared" si="877"/>
        <v>0</v>
      </c>
    </row>
    <row r="28063" spans="2:8">
      <c r="B28063" s="186"/>
      <c r="C28063" s="183"/>
      <c r="D28063" s="183"/>
      <c r="E28063" s="185"/>
      <c r="F28063" s="185"/>
      <c r="G28063" s="180">
        <f t="shared" si="876"/>
        <v>0</v>
      </c>
      <c r="H28063" s="181">
        <f t="shared" si="877"/>
        <v>0</v>
      </c>
    </row>
    <row r="28064" spans="2:8">
      <c r="B28064" s="186"/>
      <c r="C28064" s="183"/>
      <c r="D28064" s="183"/>
      <c r="E28064" s="185"/>
      <c r="F28064" s="185"/>
      <c r="G28064" s="180">
        <f t="shared" si="876"/>
        <v>0</v>
      </c>
      <c r="H28064" s="181">
        <f t="shared" si="877"/>
        <v>0</v>
      </c>
    </row>
    <row r="28065" spans="2:8">
      <c r="B28065" s="186"/>
      <c r="C28065" s="183"/>
      <c r="D28065" s="183"/>
      <c r="E28065" s="185"/>
      <c r="F28065" s="185"/>
      <c r="G28065" s="180">
        <f t="shared" si="876"/>
        <v>0</v>
      </c>
      <c r="H28065" s="181">
        <f t="shared" si="877"/>
        <v>0</v>
      </c>
    </row>
    <row r="28066" spans="2:8">
      <c r="B28066" s="186"/>
      <c r="C28066" s="183"/>
      <c r="D28066" s="183"/>
      <c r="E28066" s="185"/>
      <c r="F28066" s="185"/>
      <c r="G28066" s="180">
        <f t="shared" si="876"/>
        <v>0</v>
      </c>
      <c r="H28066" s="181">
        <f t="shared" si="877"/>
        <v>0</v>
      </c>
    </row>
    <row r="28067" spans="2:8">
      <c r="B28067" s="186"/>
      <c r="C28067" s="183"/>
      <c r="D28067" s="183"/>
      <c r="E28067" s="185"/>
      <c r="F28067" s="185"/>
      <c r="G28067" s="180">
        <f t="shared" si="876"/>
        <v>0</v>
      </c>
      <c r="H28067" s="181">
        <f t="shared" si="877"/>
        <v>0</v>
      </c>
    </row>
    <row r="28068" spans="2:8">
      <c r="B28068" s="186"/>
      <c r="C28068" s="183"/>
      <c r="D28068" s="183"/>
      <c r="E28068" s="185"/>
      <c r="F28068" s="185"/>
      <c r="G28068" s="180">
        <f t="shared" si="876"/>
        <v>0</v>
      </c>
      <c r="H28068" s="181">
        <f t="shared" si="877"/>
        <v>0</v>
      </c>
    </row>
    <row r="28069" spans="2:8">
      <c r="B28069" s="186"/>
      <c r="C28069" s="183"/>
      <c r="D28069" s="183"/>
      <c r="E28069" s="185"/>
      <c r="F28069" s="185"/>
      <c r="G28069" s="180">
        <f t="shared" si="876"/>
        <v>0</v>
      </c>
      <c r="H28069" s="181">
        <f t="shared" si="877"/>
        <v>0</v>
      </c>
    </row>
    <row r="28070" spans="2:8">
      <c r="B28070" s="186"/>
      <c r="C28070" s="183"/>
      <c r="D28070" s="183"/>
      <c r="E28070" s="185"/>
      <c r="F28070" s="185"/>
      <c r="G28070" s="180">
        <f t="shared" si="876"/>
        <v>0</v>
      </c>
      <c r="H28070" s="181">
        <f t="shared" si="877"/>
        <v>0</v>
      </c>
    </row>
    <row r="28071" spans="2:8">
      <c r="B28071" s="186"/>
      <c r="C28071" s="183"/>
      <c r="D28071" s="183"/>
      <c r="E28071" s="185"/>
      <c r="F28071" s="185"/>
      <c r="G28071" s="180">
        <f t="shared" si="876"/>
        <v>0</v>
      </c>
      <c r="H28071" s="181">
        <f t="shared" si="877"/>
        <v>0</v>
      </c>
    </row>
    <row r="28072" spans="2:8">
      <c r="B28072" s="186"/>
      <c r="C28072" s="183"/>
      <c r="D28072" s="183"/>
      <c r="E28072" s="185"/>
      <c r="F28072" s="185"/>
      <c r="G28072" s="180">
        <f t="shared" si="876"/>
        <v>0</v>
      </c>
      <c r="H28072" s="181">
        <f t="shared" si="877"/>
        <v>0</v>
      </c>
    </row>
    <row r="28073" spans="2:8">
      <c r="B28073" s="186"/>
      <c r="C28073" s="183"/>
      <c r="D28073" s="183"/>
      <c r="E28073" s="185"/>
      <c r="F28073" s="185"/>
      <c r="G28073" s="180">
        <f t="shared" si="876"/>
        <v>0</v>
      </c>
      <c r="H28073" s="181">
        <f t="shared" si="877"/>
        <v>0</v>
      </c>
    </row>
    <row r="28074" spans="2:8">
      <c r="B28074" s="186"/>
      <c r="C28074" s="183"/>
      <c r="D28074" s="183"/>
      <c r="E28074" s="185"/>
      <c r="F28074" s="185"/>
      <c r="G28074" s="180">
        <f t="shared" si="876"/>
        <v>0</v>
      </c>
      <c r="H28074" s="181">
        <f t="shared" si="877"/>
        <v>0</v>
      </c>
    </row>
    <row r="28075" spans="2:8">
      <c r="B28075" s="186"/>
      <c r="C28075" s="183"/>
      <c r="D28075" s="183"/>
      <c r="E28075" s="185"/>
      <c r="F28075" s="185"/>
      <c r="G28075" s="180">
        <f t="shared" si="876"/>
        <v>0</v>
      </c>
      <c r="H28075" s="181">
        <f t="shared" si="877"/>
        <v>0</v>
      </c>
    </row>
    <row r="28076" spans="2:8">
      <c r="B28076" s="186"/>
      <c r="C28076" s="183"/>
      <c r="D28076" s="183"/>
      <c r="E28076" s="185"/>
      <c r="F28076" s="185"/>
      <c r="G28076" s="180">
        <f t="shared" si="876"/>
        <v>0</v>
      </c>
      <c r="H28076" s="181">
        <f t="shared" si="877"/>
        <v>0</v>
      </c>
    </row>
    <row r="28077" spans="2:8">
      <c r="B28077" s="186"/>
      <c r="C28077" s="183"/>
      <c r="D28077" s="183"/>
      <c r="E28077" s="185"/>
      <c r="F28077" s="185"/>
      <c r="G28077" s="180">
        <f t="shared" si="876"/>
        <v>0</v>
      </c>
      <c r="H28077" s="181">
        <f t="shared" si="877"/>
        <v>0</v>
      </c>
    </row>
    <row r="28078" spans="2:8">
      <c r="B28078" s="186"/>
      <c r="C28078" s="183"/>
      <c r="D28078" s="183"/>
      <c r="E28078" s="185"/>
      <c r="F28078" s="185"/>
      <c r="G28078" s="180">
        <f t="shared" si="876"/>
        <v>0</v>
      </c>
      <c r="H28078" s="181">
        <f t="shared" si="877"/>
        <v>0</v>
      </c>
    </row>
    <row r="28079" spans="2:8">
      <c r="B28079" s="186"/>
      <c r="C28079" s="183"/>
      <c r="D28079" s="183"/>
      <c r="E28079" s="185"/>
      <c r="F28079" s="185"/>
      <c r="G28079" s="180">
        <f t="shared" si="876"/>
        <v>0</v>
      </c>
      <c r="H28079" s="181">
        <f t="shared" si="877"/>
        <v>0</v>
      </c>
    </row>
    <row r="28080" spans="2:8">
      <c r="B28080" s="186"/>
      <c r="C28080" s="183"/>
      <c r="D28080" s="183"/>
      <c r="E28080" s="185"/>
      <c r="F28080" s="185"/>
      <c r="G28080" s="180">
        <f t="shared" si="876"/>
        <v>0</v>
      </c>
      <c r="H28080" s="181">
        <f t="shared" si="877"/>
        <v>0</v>
      </c>
    </row>
    <row r="28081" spans="2:8">
      <c r="B28081" s="186"/>
      <c r="C28081" s="183"/>
      <c r="D28081" s="183"/>
      <c r="E28081" s="185"/>
      <c r="F28081" s="185"/>
      <c r="G28081" s="180">
        <f t="shared" si="876"/>
        <v>0</v>
      </c>
      <c r="H28081" s="181">
        <f t="shared" si="877"/>
        <v>0</v>
      </c>
    </row>
    <row r="28082" spans="2:8">
      <c r="B28082" s="186"/>
      <c r="C28082" s="183"/>
      <c r="D28082" s="183"/>
      <c r="E28082" s="185"/>
      <c r="F28082" s="185"/>
      <c r="G28082" s="180">
        <f t="shared" si="876"/>
        <v>0</v>
      </c>
      <c r="H28082" s="181">
        <f t="shared" si="877"/>
        <v>0</v>
      </c>
    </row>
    <row r="28083" spans="2:8">
      <c r="B28083" s="186"/>
      <c r="C28083" s="183"/>
      <c r="D28083" s="183"/>
      <c r="E28083" s="185"/>
      <c r="F28083" s="185"/>
      <c r="G28083" s="180">
        <f t="shared" si="876"/>
        <v>0</v>
      </c>
      <c r="H28083" s="181">
        <f t="shared" si="877"/>
        <v>0</v>
      </c>
    </row>
    <row r="28084" spans="2:8">
      <c r="B28084" s="186"/>
      <c r="C28084" s="183"/>
      <c r="D28084" s="183"/>
      <c r="E28084" s="185"/>
      <c r="F28084" s="185"/>
      <c r="G28084" s="180">
        <f t="shared" si="876"/>
        <v>0</v>
      </c>
      <c r="H28084" s="181">
        <f t="shared" si="877"/>
        <v>0</v>
      </c>
    </row>
    <row r="28085" spans="2:8">
      <c r="B28085" s="186"/>
      <c r="C28085" s="183"/>
      <c r="D28085" s="183"/>
      <c r="E28085" s="185"/>
      <c r="F28085" s="185"/>
      <c r="G28085" s="180">
        <f t="shared" si="876"/>
        <v>0</v>
      </c>
      <c r="H28085" s="181">
        <f t="shared" si="877"/>
        <v>0</v>
      </c>
    </row>
    <row r="28086" spans="2:8">
      <c r="B28086" s="186"/>
      <c r="C28086" s="183"/>
      <c r="D28086" s="183"/>
      <c r="E28086" s="185"/>
      <c r="F28086" s="185"/>
      <c r="G28086" s="180">
        <f t="shared" si="876"/>
        <v>0</v>
      </c>
      <c r="H28086" s="181">
        <f t="shared" si="877"/>
        <v>0</v>
      </c>
    </row>
    <row r="28087" spans="2:8">
      <c r="B28087" s="186"/>
      <c r="C28087" s="183"/>
      <c r="D28087" s="183"/>
      <c r="E28087" s="185"/>
      <c r="F28087" s="185"/>
      <c r="G28087" s="180">
        <f t="shared" si="876"/>
        <v>0</v>
      </c>
      <c r="H28087" s="181">
        <f t="shared" si="877"/>
        <v>0</v>
      </c>
    </row>
    <row r="28088" spans="2:8">
      <c r="B28088" s="186"/>
      <c r="C28088" s="183"/>
      <c r="D28088" s="183"/>
      <c r="E28088" s="185"/>
      <c r="F28088" s="185"/>
      <c r="G28088" s="180">
        <f t="shared" si="876"/>
        <v>0</v>
      </c>
      <c r="H28088" s="181">
        <f t="shared" si="877"/>
        <v>0</v>
      </c>
    </row>
    <row r="28089" spans="2:8">
      <c r="B28089" s="186"/>
      <c r="C28089" s="183"/>
      <c r="D28089" s="183"/>
      <c r="E28089" s="185"/>
      <c r="F28089" s="185"/>
      <c r="G28089" s="180">
        <f t="shared" si="876"/>
        <v>0</v>
      </c>
      <c r="H28089" s="181">
        <f t="shared" si="877"/>
        <v>0</v>
      </c>
    </row>
    <row r="28090" spans="2:8">
      <c r="B28090" s="186"/>
      <c r="C28090" s="183"/>
      <c r="D28090" s="183"/>
      <c r="E28090" s="185"/>
      <c r="F28090" s="185"/>
      <c r="G28090" s="180">
        <f t="shared" si="876"/>
        <v>0</v>
      </c>
      <c r="H28090" s="181">
        <f t="shared" si="877"/>
        <v>0</v>
      </c>
    </row>
    <row r="28091" spans="2:8">
      <c r="B28091" s="186"/>
      <c r="C28091" s="183"/>
      <c r="D28091" s="183"/>
      <c r="E28091" s="185"/>
      <c r="F28091" s="185"/>
      <c r="G28091" s="180">
        <f t="shared" si="876"/>
        <v>0</v>
      </c>
      <c r="H28091" s="181">
        <f t="shared" si="877"/>
        <v>0</v>
      </c>
    </row>
    <row r="28092" spans="2:8">
      <c r="B28092" s="186"/>
      <c r="C28092" s="183"/>
      <c r="D28092" s="183"/>
      <c r="E28092" s="185"/>
      <c r="F28092" s="185"/>
      <c r="G28092" s="180">
        <f t="shared" si="876"/>
        <v>0</v>
      </c>
      <c r="H28092" s="181">
        <f t="shared" si="877"/>
        <v>0</v>
      </c>
    </row>
    <row r="28093" spans="2:8">
      <c r="B28093" s="186"/>
      <c r="C28093" s="183"/>
      <c r="D28093" s="183"/>
      <c r="E28093" s="185"/>
      <c r="F28093" s="185"/>
      <c r="G28093" s="180">
        <f t="shared" si="876"/>
        <v>0</v>
      </c>
      <c r="H28093" s="181">
        <f t="shared" si="877"/>
        <v>0</v>
      </c>
    </row>
    <row r="28094" spans="2:8">
      <c r="B28094" s="186"/>
      <c r="C28094" s="183"/>
      <c r="D28094" s="183"/>
      <c r="E28094" s="185"/>
      <c r="F28094" s="185"/>
      <c r="G28094" s="180">
        <f t="shared" si="876"/>
        <v>0</v>
      </c>
      <c r="H28094" s="181">
        <f t="shared" si="877"/>
        <v>0</v>
      </c>
    </row>
    <row r="28095" spans="2:8">
      <c r="B28095" s="186"/>
      <c r="C28095" s="183"/>
      <c r="D28095" s="183"/>
      <c r="E28095" s="185"/>
      <c r="F28095" s="185"/>
      <c r="G28095" s="180">
        <f t="shared" si="876"/>
        <v>0</v>
      </c>
      <c r="H28095" s="181">
        <f t="shared" si="877"/>
        <v>0</v>
      </c>
    </row>
    <row r="28096" spans="2:8">
      <c r="B28096" s="186"/>
      <c r="C28096" s="183"/>
      <c r="D28096" s="183"/>
      <c r="E28096" s="185"/>
      <c r="F28096" s="185"/>
      <c r="G28096" s="180">
        <f t="shared" si="876"/>
        <v>0</v>
      </c>
      <c r="H28096" s="181">
        <f t="shared" si="877"/>
        <v>0</v>
      </c>
    </row>
    <row r="28097" spans="2:8">
      <c r="B28097" s="186"/>
      <c r="C28097" s="183"/>
      <c r="D28097" s="183"/>
      <c r="E28097" s="185"/>
      <c r="F28097" s="185"/>
      <c r="G28097" s="180">
        <f t="shared" si="876"/>
        <v>0</v>
      </c>
      <c r="H28097" s="181">
        <f t="shared" si="877"/>
        <v>0</v>
      </c>
    </row>
    <row r="28098" spans="2:8">
      <c r="B28098" s="186"/>
      <c r="C28098" s="183"/>
      <c r="D28098" s="183"/>
      <c r="E28098" s="185"/>
      <c r="F28098" s="185"/>
      <c r="G28098" s="180">
        <f t="shared" si="876"/>
        <v>0</v>
      </c>
      <c r="H28098" s="181">
        <f t="shared" si="877"/>
        <v>0</v>
      </c>
    </row>
    <row r="28099" spans="2:8">
      <c r="B28099" s="186"/>
      <c r="C28099" s="183"/>
      <c r="D28099" s="183"/>
      <c r="E28099" s="185"/>
      <c r="F28099" s="185"/>
      <c r="G28099" s="180">
        <f t="shared" si="876"/>
        <v>0</v>
      </c>
      <c r="H28099" s="181">
        <f t="shared" si="877"/>
        <v>0</v>
      </c>
    </row>
    <row r="28100" spans="2:8">
      <c r="B28100" s="186"/>
      <c r="C28100" s="183"/>
      <c r="D28100" s="183"/>
      <c r="E28100" s="185"/>
      <c r="F28100" s="185"/>
      <c r="G28100" s="180">
        <f t="shared" si="876"/>
        <v>0</v>
      </c>
      <c r="H28100" s="181">
        <f t="shared" si="877"/>
        <v>0</v>
      </c>
    </row>
    <row r="28101" spans="2:8">
      <c r="B28101" s="186"/>
      <c r="C28101" s="183"/>
      <c r="D28101" s="183"/>
      <c r="E28101" s="185"/>
      <c r="F28101" s="185"/>
      <c r="G28101" s="180">
        <f t="shared" si="876"/>
        <v>0</v>
      </c>
      <c r="H28101" s="181">
        <f t="shared" si="877"/>
        <v>0</v>
      </c>
    </row>
    <row r="28102" spans="2:8">
      <c r="B28102" s="186"/>
      <c r="C28102" s="183"/>
      <c r="D28102" s="183"/>
      <c r="E28102" s="185"/>
      <c r="F28102" s="185"/>
      <c r="G28102" s="180">
        <f t="shared" ref="G28102:G28165" si="878">IF(ABS(F28102)&gt;ABS(E28102),ABS(F28102),ABS(E28102))</f>
        <v>0</v>
      </c>
      <c r="H28102" s="181">
        <f t="shared" ref="H28102:H28165" si="879">IF(G28102&lt;&gt;0,IF(ABS(F28102)&gt;=G28102,1,ABS(F28102/G28102)),0)</f>
        <v>0</v>
      </c>
    </row>
    <row r="28103" spans="2:8">
      <c r="B28103" s="186"/>
      <c r="C28103" s="183"/>
      <c r="D28103" s="183"/>
      <c r="E28103" s="185"/>
      <c r="F28103" s="185"/>
      <c r="G28103" s="180">
        <f t="shared" si="878"/>
        <v>0</v>
      </c>
      <c r="H28103" s="181">
        <f t="shared" si="879"/>
        <v>0</v>
      </c>
    </row>
    <row r="28104" spans="2:8">
      <c r="B28104" s="186"/>
      <c r="C28104" s="183"/>
      <c r="D28104" s="183"/>
      <c r="E28104" s="185"/>
      <c r="F28104" s="185"/>
      <c r="G28104" s="180">
        <f t="shared" si="878"/>
        <v>0</v>
      </c>
      <c r="H28104" s="181">
        <f t="shared" si="879"/>
        <v>0</v>
      </c>
    </row>
    <row r="28105" spans="2:8">
      <c r="B28105" s="186"/>
      <c r="C28105" s="183"/>
      <c r="D28105" s="183"/>
      <c r="E28105" s="185"/>
      <c r="F28105" s="185"/>
      <c r="G28105" s="180">
        <f t="shared" si="878"/>
        <v>0</v>
      </c>
      <c r="H28105" s="181">
        <f t="shared" si="879"/>
        <v>0</v>
      </c>
    </row>
    <row r="28106" spans="2:8">
      <c r="B28106" s="186"/>
      <c r="C28106" s="183"/>
      <c r="D28106" s="183"/>
      <c r="E28106" s="185"/>
      <c r="F28106" s="185"/>
      <c r="G28106" s="180">
        <f t="shared" si="878"/>
        <v>0</v>
      </c>
      <c r="H28106" s="181">
        <f t="shared" si="879"/>
        <v>0</v>
      </c>
    </row>
    <row r="28107" spans="2:8">
      <c r="B28107" s="186"/>
      <c r="C28107" s="183"/>
      <c r="D28107" s="183"/>
      <c r="E28107" s="185"/>
      <c r="F28107" s="185"/>
      <c r="G28107" s="180">
        <f t="shared" si="878"/>
        <v>0</v>
      </c>
      <c r="H28107" s="181">
        <f t="shared" si="879"/>
        <v>0</v>
      </c>
    </row>
    <row r="28108" spans="2:8">
      <c r="B28108" s="186"/>
      <c r="C28108" s="183"/>
      <c r="D28108" s="183"/>
      <c r="E28108" s="185"/>
      <c r="F28108" s="185"/>
      <c r="G28108" s="180">
        <f t="shared" si="878"/>
        <v>0</v>
      </c>
      <c r="H28108" s="181">
        <f t="shared" si="879"/>
        <v>0</v>
      </c>
    </row>
    <row r="28109" spans="2:8">
      <c r="B28109" s="186"/>
      <c r="C28109" s="183"/>
      <c r="D28109" s="183"/>
      <c r="E28109" s="185"/>
      <c r="F28109" s="185"/>
      <c r="G28109" s="180">
        <f t="shared" si="878"/>
        <v>0</v>
      </c>
      <c r="H28109" s="181">
        <f t="shared" si="879"/>
        <v>0</v>
      </c>
    </row>
    <row r="28110" spans="2:8">
      <c r="B28110" s="186"/>
      <c r="C28110" s="183"/>
      <c r="D28110" s="183"/>
      <c r="E28110" s="185"/>
      <c r="F28110" s="185"/>
      <c r="G28110" s="180">
        <f t="shared" si="878"/>
        <v>0</v>
      </c>
      <c r="H28110" s="181">
        <f t="shared" si="879"/>
        <v>0</v>
      </c>
    </row>
    <row r="28111" spans="2:8">
      <c r="B28111" s="186"/>
      <c r="C28111" s="183"/>
      <c r="D28111" s="183"/>
      <c r="E28111" s="185"/>
      <c r="F28111" s="185"/>
      <c r="G28111" s="180">
        <f t="shared" si="878"/>
        <v>0</v>
      </c>
      <c r="H28111" s="181">
        <f t="shared" si="879"/>
        <v>0</v>
      </c>
    </row>
    <row r="28112" spans="2:8">
      <c r="B28112" s="186"/>
      <c r="C28112" s="183"/>
      <c r="D28112" s="183"/>
      <c r="E28112" s="185"/>
      <c r="F28112" s="185"/>
      <c r="G28112" s="180">
        <f t="shared" si="878"/>
        <v>0</v>
      </c>
      <c r="H28112" s="181">
        <f t="shared" si="879"/>
        <v>0</v>
      </c>
    </row>
    <row r="28113" spans="2:8">
      <c r="B28113" s="186"/>
      <c r="C28113" s="183"/>
      <c r="D28113" s="183"/>
      <c r="E28113" s="185"/>
      <c r="F28113" s="185"/>
      <c r="G28113" s="180">
        <f t="shared" si="878"/>
        <v>0</v>
      </c>
      <c r="H28113" s="181">
        <f t="shared" si="879"/>
        <v>0</v>
      </c>
    </row>
    <row r="28114" spans="2:8">
      <c r="B28114" s="186"/>
      <c r="C28114" s="183"/>
      <c r="D28114" s="183"/>
      <c r="E28114" s="185"/>
      <c r="F28114" s="185"/>
      <c r="G28114" s="180">
        <f t="shared" si="878"/>
        <v>0</v>
      </c>
      <c r="H28114" s="181">
        <f t="shared" si="879"/>
        <v>0</v>
      </c>
    </row>
    <row r="28115" spans="2:8">
      <c r="B28115" s="186"/>
      <c r="C28115" s="183"/>
      <c r="D28115" s="183"/>
      <c r="E28115" s="185"/>
      <c r="F28115" s="185"/>
      <c r="G28115" s="180">
        <f t="shared" si="878"/>
        <v>0</v>
      </c>
      <c r="H28115" s="181">
        <f t="shared" si="879"/>
        <v>0</v>
      </c>
    </row>
    <row r="28116" spans="2:8">
      <c r="B28116" s="186"/>
      <c r="C28116" s="183"/>
      <c r="D28116" s="183"/>
      <c r="E28116" s="185"/>
      <c r="F28116" s="185"/>
      <c r="G28116" s="180">
        <f t="shared" si="878"/>
        <v>0</v>
      </c>
      <c r="H28116" s="181">
        <f t="shared" si="879"/>
        <v>0</v>
      </c>
    </row>
    <row r="28117" spans="2:8">
      <c r="B28117" s="186"/>
      <c r="C28117" s="183"/>
      <c r="D28117" s="183"/>
      <c r="E28117" s="185"/>
      <c r="F28117" s="185"/>
      <c r="G28117" s="180">
        <f t="shared" si="878"/>
        <v>0</v>
      </c>
      <c r="H28117" s="181">
        <f t="shared" si="879"/>
        <v>0</v>
      </c>
    </row>
    <row r="28118" spans="2:8">
      <c r="B28118" s="186"/>
      <c r="C28118" s="183"/>
      <c r="D28118" s="183"/>
      <c r="E28118" s="185"/>
      <c r="F28118" s="185"/>
      <c r="G28118" s="180">
        <f t="shared" si="878"/>
        <v>0</v>
      </c>
      <c r="H28118" s="181">
        <f t="shared" si="879"/>
        <v>0</v>
      </c>
    </row>
    <row r="28119" spans="2:8">
      <c r="B28119" s="186"/>
      <c r="C28119" s="183"/>
      <c r="D28119" s="183"/>
      <c r="E28119" s="185"/>
      <c r="F28119" s="185"/>
      <c r="G28119" s="180">
        <f t="shared" si="878"/>
        <v>0</v>
      </c>
      <c r="H28119" s="181">
        <f t="shared" si="879"/>
        <v>0</v>
      </c>
    </row>
    <row r="28120" spans="2:8">
      <c r="B28120" s="186"/>
      <c r="C28120" s="183"/>
      <c r="D28120" s="183"/>
      <c r="E28120" s="185"/>
      <c r="F28120" s="185"/>
      <c r="G28120" s="180">
        <f t="shared" si="878"/>
        <v>0</v>
      </c>
      <c r="H28120" s="181">
        <f t="shared" si="879"/>
        <v>0</v>
      </c>
    </row>
    <row r="28121" spans="2:8">
      <c r="B28121" s="186"/>
      <c r="C28121" s="183"/>
      <c r="D28121" s="183"/>
      <c r="E28121" s="185"/>
      <c r="F28121" s="185"/>
      <c r="G28121" s="180">
        <f t="shared" si="878"/>
        <v>0</v>
      </c>
      <c r="H28121" s="181">
        <f t="shared" si="879"/>
        <v>0</v>
      </c>
    </row>
    <row r="28122" spans="2:8">
      <c r="B28122" s="186"/>
      <c r="C28122" s="183"/>
      <c r="D28122" s="183"/>
      <c r="E28122" s="185"/>
      <c r="F28122" s="185"/>
      <c r="G28122" s="180">
        <f t="shared" si="878"/>
        <v>0</v>
      </c>
      <c r="H28122" s="181">
        <f t="shared" si="879"/>
        <v>0</v>
      </c>
    </row>
    <row r="28123" spans="2:8">
      <c r="B28123" s="186"/>
      <c r="C28123" s="183"/>
      <c r="D28123" s="183"/>
      <c r="E28123" s="185"/>
      <c r="F28123" s="185"/>
      <c r="G28123" s="180">
        <f t="shared" si="878"/>
        <v>0</v>
      </c>
      <c r="H28123" s="181">
        <f t="shared" si="879"/>
        <v>0</v>
      </c>
    </row>
    <row r="28124" spans="2:8">
      <c r="B28124" s="186"/>
      <c r="C28124" s="183"/>
      <c r="D28124" s="183"/>
      <c r="E28124" s="185"/>
      <c r="F28124" s="185"/>
      <c r="G28124" s="180">
        <f t="shared" si="878"/>
        <v>0</v>
      </c>
      <c r="H28124" s="181">
        <f t="shared" si="879"/>
        <v>0</v>
      </c>
    </row>
    <row r="28125" spans="2:8">
      <c r="B28125" s="186"/>
      <c r="C28125" s="183"/>
      <c r="D28125" s="183"/>
      <c r="E28125" s="185"/>
      <c r="F28125" s="185"/>
      <c r="G28125" s="180">
        <f t="shared" si="878"/>
        <v>0</v>
      </c>
      <c r="H28125" s="181">
        <f t="shared" si="879"/>
        <v>0</v>
      </c>
    </row>
    <row r="28126" spans="2:8">
      <c r="B28126" s="186"/>
      <c r="C28126" s="183"/>
      <c r="D28126" s="183"/>
      <c r="E28126" s="185"/>
      <c r="F28126" s="185"/>
      <c r="G28126" s="180">
        <f t="shared" si="878"/>
        <v>0</v>
      </c>
      <c r="H28126" s="181">
        <f t="shared" si="879"/>
        <v>0</v>
      </c>
    </row>
    <row r="28127" spans="2:8">
      <c r="B28127" s="186"/>
      <c r="C28127" s="183"/>
      <c r="D28127" s="183"/>
      <c r="E28127" s="185"/>
      <c r="F28127" s="185"/>
      <c r="G28127" s="180">
        <f t="shared" si="878"/>
        <v>0</v>
      </c>
      <c r="H28127" s="181">
        <f t="shared" si="879"/>
        <v>0</v>
      </c>
    </row>
    <row r="28128" spans="2:8">
      <c r="B28128" s="186"/>
      <c r="C28128" s="183"/>
      <c r="D28128" s="183"/>
      <c r="E28128" s="185"/>
      <c r="F28128" s="185"/>
      <c r="G28128" s="180">
        <f t="shared" si="878"/>
        <v>0</v>
      </c>
      <c r="H28128" s="181">
        <f t="shared" si="879"/>
        <v>0</v>
      </c>
    </row>
    <row r="28129" spans="2:8">
      <c r="B28129" s="186"/>
      <c r="C28129" s="183"/>
      <c r="D28129" s="183"/>
      <c r="E28129" s="185"/>
      <c r="F28129" s="185"/>
      <c r="G28129" s="180">
        <f t="shared" si="878"/>
        <v>0</v>
      </c>
      <c r="H28129" s="181">
        <f t="shared" si="879"/>
        <v>0</v>
      </c>
    </row>
    <row r="28130" spans="2:8">
      <c r="B28130" s="186"/>
      <c r="C28130" s="183"/>
      <c r="D28130" s="183"/>
      <c r="E28130" s="185"/>
      <c r="F28130" s="185"/>
      <c r="G28130" s="180">
        <f t="shared" si="878"/>
        <v>0</v>
      </c>
      <c r="H28130" s="181">
        <f t="shared" si="879"/>
        <v>0</v>
      </c>
    </row>
    <row r="28131" spans="2:8">
      <c r="B28131" s="186"/>
      <c r="C28131" s="183"/>
      <c r="D28131" s="183"/>
      <c r="E28131" s="185"/>
      <c r="F28131" s="185"/>
      <c r="G28131" s="180">
        <f t="shared" si="878"/>
        <v>0</v>
      </c>
      <c r="H28131" s="181">
        <f t="shared" si="879"/>
        <v>0</v>
      </c>
    </row>
    <row r="28132" spans="2:8">
      <c r="B28132" s="186"/>
      <c r="C28132" s="183"/>
      <c r="D28132" s="183"/>
      <c r="E28132" s="185"/>
      <c r="F28132" s="185"/>
      <c r="G28132" s="180">
        <f t="shared" si="878"/>
        <v>0</v>
      </c>
      <c r="H28132" s="181">
        <f t="shared" si="879"/>
        <v>0</v>
      </c>
    </row>
    <row r="28133" spans="2:8">
      <c r="B28133" s="186"/>
      <c r="C28133" s="183"/>
      <c r="D28133" s="183"/>
      <c r="E28133" s="185"/>
      <c r="F28133" s="185"/>
      <c r="G28133" s="180">
        <f t="shared" si="878"/>
        <v>0</v>
      </c>
      <c r="H28133" s="181">
        <f t="shared" si="879"/>
        <v>0</v>
      </c>
    </row>
    <row r="28134" spans="2:8">
      <c r="B28134" s="186"/>
      <c r="C28134" s="183"/>
      <c r="D28134" s="183"/>
      <c r="E28134" s="185"/>
      <c r="F28134" s="185"/>
      <c r="G28134" s="180">
        <f t="shared" si="878"/>
        <v>0</v>
      </c>
      <c r="H28134" s="181">
        <f t="shared" si="879"/>
        <v>0</v>
      </c>
    </row>
    <row r="28135" spans="2:8">
      <c r="B28135" s="186"/>
      <c r="C28135" s="183"/>
      <c r="D28135" s="183"/>
      <c r="E28135" s="185"/>
      <c r="F28135" s="185"/>
      <c r="G28135" s="180">
        <f t="shared" si="878"/>
        <v>0</v>
      </c>
      <c r="H28135" s="181">
        <f t="shared" si="879"/>
        <v>0</v>
      </c>
    </row>
    <row r="28136" spans="2:8">
      <c r="B28136" s="186"/>
      <c r="C28136" s="183"/>
      <c r="D28136" s="183"/>
      <c r="E28136" s="185"/>
      <c r="F28136" s="185"/>
      <c r="G28136" s="180">
        <f t="shared" si="878"/>
        <v>0</v>
      </c>
      <c r="H28136" s="181">
        <f t="shared" si="879"/>
        <v>0</v>
      </c>
    </row>
    <row r="28137" spans="2:8">
      <c r="B28137" s="186"/>
      <c r="C28137" s="183"/>
      <c r="D28137" s="183"/>
      <c r="E28137" s="185"/>
      <c r="F28137" s="185"/>
      <c r="G28137" s="180">
        <f t="shared" si="878"/>
        <v>0</v>
      </c>
      <c r="H28137" s="181">
        <f t="shared" si="879"/>
        <v>0</v>
      </c>
    </row>
    <row r="28138" spans="2:8">
      <c r="B28138" s="186"/>
      <c r="C28138" s="183"/>
      <c r="D28138" s="183"/>
      <c r="E28138" s="185"/>
      <c r="F28138" s="185"/>
      <c r="G28138" s="180">
        <f t="shared" si="878"/>
        <v>0</v>
      </c>
      <c r="H28138" s="181">
        <f t="shared" si="879"/>
        <v>0</v>
      </c>
    </row>
    <row r="28139" spans="2:8">
      <c r="B28139" s="186"/>
      <c r="C28139" s="183"/>
      <c r="D28139" s="183"/>
      <c r="E28139" s="185"/>
      <c r="F28139" s="185"/>
      <c r="G28139" s="180">
        <f t="shared" si="878"/>
        <v>0</v>
      </c>
      <c r="H28139" s="181">
        <f t="shared" si="879"/>
        <v>0</v>
      </c>
    </row>
    <row r="28140" spans="2:8">
      <c r="B28140" s="186"/>
      <c r="C28140" s="183"/>
      <c r="D28140" s="183"/>
      <c r="E28140" s="185"/>
      <c r="F28140" s="185"/>
      <c r="G28140" s="180">
        <f t="shared" si="878"/>
        <v>0</v>
      </c>
      <c r="H28140" s="181">
        <f t="shared" si="879"/>
        <v>0</v>
      </c>
    </row>
    <row r="28141" spans="2:8">
      <c r="B28141" s="186"/>
      <c r="C28141" s="183"/>
      <c r="D28141" s="183"/>
      <c r="E28141" s="185"/>
      <c r="F28141" s="185"/>
      <c r="G28141" s="180">
        <f t="shared" si="878"/>
        <v>0</v>
      </c>
      <c r="H28141" s="181">
        <f t="shared" si="879"/>
        <v>0</v>
      </c>
    </row>
    <row r="28142" spans="2:8">
      <c r="B28142" s="186"/>
      <c r="C28142" s="183"/>
      <c r="D28142" s="183"/>
      <c r="E28142" s="185"/>
      <c r="F28142" s="185"/>
      <c r="G28142" s="180">
        <f t="shared" si="878"/>
        <v>0</v>
      </c>
      <c r="H28142" s="181">
        <f t="shared" si="879"/>
        <v>0</v>
      </c>
    </row>
    <row r="28143" spans="2:8">
      <c r="B28143" s="186"/>
      <c r="C28143" s="183"/>
      <c r="D28143" s="183"/>
      <c r="E28143" s="185"/>
      <c r="F28143" s="185"/>
      <c r="G28143" s="180">
        <f t="shared" si="878"/>
        <v>0</v>
      </c>
      <c r="H28143" s="181">
        <f t="shared" si="879"/>
        <v>0</v>
      </c>
    </row>
    <row r="28144" spans="2:8">
      <c r="B28144" s="186"/>
      <c r="C28144" s="183"/>
      <c r="D28144" s="183"/>
      <c r="E28144" s="185"/>
      <c r="F28144" s="185"/>
      <c r="G28144" s="180">
        <f t="shared" si="878"/>
        <v>0</v>
      </c>
      <c r="H28144" s="181">
        <f t="shared" si="879"/>
        <v>0</v>
      </c>
    </row>
    <row r="28145" spans="2:8">
      <c r="B28145" s="186"/>
      <c r="C28145" s="183"/>
      <c r="D28145" s="183"/>
      <c r="E28145" s="185"/>
      <c r="F28145" s="185"/>
      <c r="G28145" s="180">
        <f t="shared" si="878"/>
        <v>0</v>
      </c>
      <c r="H28145" s="181">
        <f t="shared" si="879"/>
        <v>0</v>
      </c>
    </row>
    <row r="28146" spans="2:8">
      <c r="B28146" s="186"/>
      <c r="C28146" s="183"/>
      <c r="D28146" s="183"/>
      <c r="E28146" s="185"/>
      <c r="F28146" s="185"/>
      <c r="G28146" s="180">
        <f t="shared" si="878"/>
        <v>0</v>
      </c>
      <c r="H28146" s="181">
        <f t="shared" si="879"/>
        <v>0</v>
      </c>
    </row>
    <row r="28147" spans="2:8">
      <c r="B28147" s="186"/>
      <c r="C28147" s="183"/>
      <c r="D28147" s="183"/>
      <c r="E28147" s="185"/>
      <c r="F28147" s="185"/>
      <c r="G28147" s="180">
        <f t="shared" si="878"/>
        <v>0</v>
      </c>
      <c r="H28147" s="181">
        <f t="shared" si="879"/>
        <v>0</v>
      </c>
    </row>
    <row r="28148" spans="2:8">
      <c r="B28148" s="186"/>
      <c r="C28148" s="183"/>
      <c r="D28148" s="183"/>
      <c r="E28148" s="185"/>
      <c r="F28148" s="185"/>
      <c r="G28148" s="180">
        <f t="shared" si="878"/>
        <v>0</v>
      </c>
      <c r="H28148" s="181">
        <f t="shared" si="879"/>
        <v>0</v>
      </c>
    </row>
    <row r="28149" spans="2:8">
      <c r="B28149" s="186"/>
      <c r="C28149" s="183"/>
      <c r="D28149" s="183"/>
      <c r="E28149" s="185"/>
      <c r="F28149" s="185"/>
      <c r="G28149" s="180">
        <f t="shared" si="878"/>
        <v>0</v>
      </c>
      <c r="H28149" s="181">
        <f t="shared" si="879"/>
        <v>0</v>
      </c>
    </row>
    <row r="28150" spans="2:8">
      <c r="B28150" s="186"/>
      <c r="C28150" s="183"/>
      <c r="D28150" s="183"/>
      <c r="E28150" s="185"/>
      <c r="F28150" s="185"/>
      <c r="G28150" s="180">
        <f t="shared" si="878"/>
        <v>0</v>
      </c>
      <c r="H28150" s="181">
        <f t="shared" si="879"/>
        <v>0</v>
      </c>
    </row>
    <row r="28151" spans="2:8">
      <c r="B28151" s="186"/>
      <c r="C28151" s="183"/>
      <c r="D28151" s="183"/>
      <c r="E28151" s="185"/>
      <c r="F28151" s="185"/>
      <c r="G28151" s="180">
        <f t="shared" si="878"/>
        <v>0</v>
      </c>
      <c r="H28151" s="181">
        <f t="shared" si="879"/>
        <v>0</v>
      </c>
    </row>
    <row r="28152" spans="2:8">
      <c r="B28152" s="186"/>
      <c r="C28152" s="183"/>
      <c r="D28152" s="183"/>
      <c r="E28152" s="185"/>
      <c r="F28152" s="185"/>
      <c r="G28152" s="180">
        <f t="shared" si="878"/>
        <v>0</v>
      </c>
      <c r="H28152" s="181">
        <f t="shared" si="879"/>
        <v>0</v>
      </c>
    </row>
    <row r="28153" spans="2:8">
      <c r="B28153" s="186"/>
      <c r="C28153" s="183"/>
      <c r="D28153" s="183"/>
      <c r="E28153" s="185"/>
      <c r="F28153" s="185"/>
      <c r="G28153" s="180">
        <f t="shared" si="878"/>
        <v>0</v>
      </c>
      <c r="H28153" s="181">
        <f t="shared" si="879"/>
        <v>0</v>
      </c>
    </row>
    <row r="28154" spans="2:8">
      <c r="B28154" s="186"/>
      <c r="C28154" s="183"/>
      <c r="D28154" s="183"/>
      <c r="E28154" s="185"/>
      <c r="F28154" s="185"/>
      <c r="G28154" s="180">
        <f t="shared" si="878"/>
        <v>0</v>
      </c>
      <c r="H28154" s="181">
        <f t="shared" si="879"/>
        <v>0</v>
      </c>
    </row>
    <row r="28155" spans="2:8">
      <c r="B28155" s="186"/>
      <c r="C28155" s="183"/>
      <c r="D28155" s="183"/>
      <c r="E28155" s="185"/>
      <c r="F28155" s="185"/>
      <c r="G28155" s="180">
        <f t="shared" si="878"/>
        <v>0</v>
      </c>
      <c r="H28155" s="181">
        <f t="shared" si="879"/>
        <v>0</v>
      </c>
    </row>
    <row r="28156" spans="2:8">
      <c r="B28156" s="186"/>
      <c r="C28156" s="183"/>
      <c r="D28156" s="183"/>
      <c r="E28156" s="185"/>
      <c r="F28156" s="185"/>
      <c r="G28156" s="180">
        <f t="shared" si="878"/>
        <v>0</v>
      </c>
      <c r="H28156" s="181">
        <f t="shared" si="879"/>
        <v>0</v>
      </c>
    </row>
    <row r="28157" spans="2:8">
      <c r="B28157" s="186"/>
      <c r="C28157" s="183"/>
      <c r="D28157" s="183"/>
      <c r="E28157" s="185"/>
      <c r="F28157" s="185"/>
      <c r="G28157" s="180">
        <f t="shared" si="878"/>
        <v>0</v>
      </c>
      <c r="H28157" s="181">
        <f t="shared" si="879"/>
        <v>0</v>
      </c>
    </row>
    <row r="28158" spans="2:8">
      <c r="B28158" s="186"/>
      <c r="C28158" s="183"/>
      <c r="D28158" s="183"/>
      <c r="E28158" s="185"/>
      <c r="F28158" s="185"/>
      <c r="G28158" s="180">
        <f t="shared" si="878"/>
        <v>0</v>
      </c>
      <c r="H28158" s="181">
        <f t="shared" si="879"/>
        <v>0</v>
      </c>
    </row>
    <row r="28159" spans="2:8">
      <c r="B28159" s="186"/>
      <c r="C28159" s="183"/>
      <c r="D28159" s="183"/>
      <c r="E28159" s="185"/>
      <c r="F28159" s="185"/>
      <c r="G28159" s="180">
        <f t="shared" si="878"/>
        <v>0</v>
      </c>
      <c r="H28159" s="181">
        <f t="shared" si="879"/>
        <v>0</v>
      </c>
    </row>
    <row r="28160" spans="2:8">
      <c r="B28160" s="186"/>
      <c r="C28160" s="183"/>
      <c r="D28160" s="183"/>
      <c r="E28160" s="185"/>
      <c r="F28160" s="185"/>
      <c r="G28160" s="180">
        <f t="shared" si="878"/>
        <v>0</v>
      </c>
      <c r="H28160" s="181">
        <f t="shared" si="879"/>
        <v>0</v>
      </c>
    </row>
    <row r="28161" spans="2:8">
      <c r="B28161" s="186"/>
      <c r="C28161" s="183"/>
      <c r="D28161" s="183"/>
      <c r="E28161" s="185"/>
      <c r="F28161" s="185"/>
      <c r="G28161" s="180">
        <f t="shared" si="878"/>
        <v>0</v>
      </c>
      <c r="H28161" s="181">
        <f t="shared" si="879"/>
        <v>0</v>
      </c>
    </row>
    <row r="28162" spans="2:8">
      <c r="B28162" s="186"/>
      <c r="C28162" s="183"/>
      <c r="D28162" s="183"/>
      <c r="E28162" s="185"/>
      <c r="F28162" s="185"/>
      <c r="G28162" s="180">
        <f t="shared" si="878"/>
        <v>0</v>
      </c>
      <c r="H28162" s="181">
        <f t="shared" si="879"/>
        <v>0</v>
      </c>
    </row>
    <row r="28163" spans="2:8">
      <c r="B28163" s="186"/>
      <c r="C28163" s="183"/>
      <c r="D28163" s="183"/>
      <c r="E28163" s="185"/>
      <c r="F28163" s="185"/>
      <c r="G28163" s="180">
        <f t="shared" si="878"/>
        <v>0</v>
      </c>
      <c r="H28163" s="181">
        <f t="shared" si="879"/>
        <v>0</v>
      </c>
    </row>
    <row r="28164" spans="2:8">
      <c r="B28164" s="186"/>
      <c r="C28164" s="183"/>
      <c r="D28164" s="183"/>
      <c r="E28164" s="185"/>
      <c r="F28164" s="185"/>
      <c r="G28164" s="180">
        <f t="shared" si="878"/>
        <v>0</v>
      </c>
      <c r="H28164" s="181">
        <f t="shared" si="879"/>
        <v>0</v>
      </c>
    </row>
    <row r="28165" spans="2:8">
      <c r="B28165" s="186"/>
      <c r="C28165" s="183"/>
      <c r="D28165" s="183"/>
      <c r="E28165" s="185"/>
      <c r="F28165" s="185"/>
      <c r="G28165" s="180">
        <f t="shared" si="878"/>
        <v>0</v>
      </c>
      <c r="H28165" s="181">
        <f t="shared" si="879"/>
        <v>0</v>
      </c>
    </row>
    <row r="28166" spans="2:8">
      <c r="B28166" s="186"/>
      <c r="C28166" s="183"/>
      <c r="D28166" s="183"/>
      <c r="E28166" s="185"/>
      <c r="F28166" s="185"/>
      <c r="G28166" s="180">
        <f t="shared" ref="G28166:G28229" si="880">IF(ABS(F28166)&gt;ABS(E28166),ABS(F28166),ABS(E28166))</f>
        <v>0</v>
      </c>
      <c r="H28166" s="181">
        <f t="shared" ref="H28166:H28229" si="881">IF(G28166&lt;&gt;0,IF(ABS(F28166)&gt;=G28166,1,ABS(F28166/G28166)),0)</f>
        <v>0</v>
      </c>
    </row>
    <row r="28167" spans="2:8">
      <c r="B28167" s="186"/>
      <c r="C28167" s="183"/>
      <c r="D28167" s="183"/>
      <c r="E28167" s="185"/>
      <c r="F28167" s="185"/>
      <c r="G28167" s="180">
        <f t="shared" si="880"/>
        <v>0</v>
      </c>
      <c r="H28167" s="181">
        <f t="shared" si="881"/>
        <v>0</v>
      </c>
    </row>
    <row r="28168" spans="2:8">
      <c r="B28168" s="186"/>
      <c r="C28168" s="183"/>
      <c r="D28168" s="183"/>
      <c r="E28168" s="185"/>
      <c r="F28168" s="185"/>
      <c r="G28168" s="180">
        <f t="shared" si="880"/>
        <v>0</v>
      </c>
      <c r="H28168" s="181">
        <f t="shared" si="881"/>
        <v>0</v>
      </c>
    </row>
    <row r="28169" spans="2:8">
      <c r="B28169" s="186"/>
      <c r="C28169" s="183"/>
      <c r="D28169" s="183"/>
      <c r="E28169" s="185"/>
      <c r="F28169" s="185"/>
      <c r="G28169" s="180">
        <f t="shared" si="880"/>
        <v>0</v>
      </c>
      <c r="H28169" s="181">
        <f t="shared" si="881"/>
        <v>0</v>
      </c>
    </row>
    <row r="28170" spans="2:8">
      <c r="B28170" s="186"/>
      <c r="C28170" s="183"/>
      <c r="D28170" s="183"/>
      <c r="E28170" s="185"/>
      <c r="F28170" s="185"/>
      <c r="G28170" s="180">
        <f t="shared" si="880"/>
        <v>0</v>
      </c>
      <c r="H28170" s="181">
        <f t="shared" si="881"/>
        <v>0</v>
      </c>
    </row>
    <row r="28171" spans="2:8">
      <c r="B28171" s="186"/>
      <c r="C28171" s="183"/>
      <c r="D28171" s="183"/>
      <c r="E28171" s="185"/>
      <c r="F28171" s="185"/>
      <c r="G28171" s="180">
        <f t="shared" si="880"/>
        <v>0</v>
      </c>
      <c r="H28171" s="181">
        <f t="shared" si="881"/>
        <v>0</v>
      </c>
    </row>
    <row r="28172" spans="2:8">
      <c r="B28172" s="186"/>
      <c r="C28172" s="183"/>
      <c r="D28172" s="183"/>
      <c r="E28172" s="185"/>
      <c r="F28172" s="185"/>
      <c r="G28172" s="180">
        <f t="shared" si="880"/>
        <v>0</v>
      </c>
      <c r="H28172" s="181">
        <f t="shared" si="881"/>
        <v>0</v>
      </c>
    </row>
    <row r="28173" spans="2:8">
      <c r="B28173" s="186"/>
      <c r="C28173" s="183"/>
      <c r="D28173" s="183"/>
      <c r="E28173" s="185"/>
      <c r="F28173" s="185"/>
      <c r="G28173" s="180">
        <f t="shared" si="880"/>
        <v>0</v>
      </c>
      <c r="H28173" s="181">
        <f t="shared" si="881"/>
        <v>0</v>
      </c>
    </row>
    <row r="28174" spans="2:8">
      <c r="B28174" s="186"/>
      <c r="C28174" s="183"/>
      <c r="D28174" s="183"/>
      <c r="E28174" s="185"/>
      <c r="F28174" s="185"/>
      <c r="G28174" s="180">
        <f t="shared" si="880"/>
        <v>0</v>
      </c>
      <c r="H28174" s="181">
        <f t="shared" si="881"/>
        <v>0</v>
      </c>
    </row>
    <row r="28175" spans="2:8">
      <c r="B28175" s="186"/>
      <c r="C28175" s="183"/>
      <c r="D28175" s="183"/>
      <c r="E28175" s="185"/>
      <c r="F28175" s="185"/>
      <c r="G28175" s="180">
        <f t="shared" si="880"/>
        <v>0</v>
      </c>
      <c r="H28175" s="181">
        <f t="shared" si="881"/>
        <v>0</v>
      </c>
    </row>
    <row r="28176" spans="2:8">
      <c r="B28176" s="186"/>
      <c r="C28176" s="183"/>
      <c r="D28176" s="183"/>
      <c r="E28176" s="185"/>
      <c r="F28176" s="185"/>
      <c r="G28176" s="180">
        <f t="shared" si="880"/>
        <v>0</v>
      </c>
      <c r="H28176" s="181">
        <f t="shared" si="881"/>
        <v>0</v>
      </c>
    </row>
    <row r="28177" spans="2:8">
      <c r="B28177" s="186"/>
      <c r="C28177" s="183"/>
      <c r="D28177" s="183"/>
      <c r="E28177" s="185"/>
      <c r="F28177" s="185"/>
      <c r="G28177" s="180">
        <f t="shared" si="880"/>
        <v>0</v>
      </c>
      <c r="H28177" s="181">
        <f t="shared" si="881"/>
        <v>0</v>
      </c>
    </row>
    <row r="28178" spans="2:8">
      <c r="B28178" s="186"/>
      <c r="C28178" s="183"/>
      <c r="D28178" s="183"/>
      <c r="E28178" s="185"/>
      <c r="F28178" s="185"/>
      <c r="G28178" s="180">
        <f t="shared" si="880"/>
        <v>0</v>
      </c>
      <c r="H28178" s="181">
        <f t="shared" si="881"/>
        <v>0</v>
      </c>
    </row>
    <row r="28179" spans="2:8">
      <c r="B28179" s="186"/>
      <c r="C28179" s="183"/>
      <c r="D28179" s="183"/>
      <c r="E28179" s="185"/>
      <c r="F28179" s="185"/>
      <c r="G28179" s="180">
        <f t="shared" si="880"/>
        <v>0</v>
      </c>
      <c r="H28179" s="181">
        <f t="shared" si="881"/>
        <v>0</v>
      </c>
    </row>
    <row r="28180" spans="2:8">
      <c r="B28180" s="186"/>
      <c r="C28180" s="183"/>
      <c r="D28180" s="183"/>
      <c r="E28180" s="185"/>
      <c r="F28180" s="185"/>
      <c r="G28180" s="180">
        <f t="shared" si="880"/>
        <v>0</v>
      </c>
      <c r="H28180" s="181">
        <f t="shared" si="881"/>
        <v>0</v>
      </c>
    </row>
    <row r="28181" spans="2:8">
      <c r="B28181" s="186"/>
      <c r="C28181" s="183"/>
      <c r="D28181" s="183"/>
      <c r="E28181" s="185"/>
      <c r="F28181" s="185"/>
      <c r="G28181" s="180">
        <f t="shared" si="880"/>
        <v>0</v>
      </c>
      <c r="H28181" s="181">
        <f t="shared" si="881"/>
        <v>0</v>
      </c>
    </row>
    <row r="28182" spans="2:8">
      <c r="B28182" s="186"/>
      <c r="C28182" s="183"/>
      <c r="D28182" s="183"/>
      <c r="E28182" s="185"/>
      <c r="F28182" s="185"/>
      <c r="G28182" s="180">
        <f t="shared" si="880"/>
        <v>0</v>
      </c>
      <c r="H28182" s="181">
        <f t="shared" si="881"/>
        <v>0</v>
      </c>
    </row>
    <row r="28183" spans="2:8">
      <c r="B28183" s="186"/>
      <c r="C28183" s="183"/>
      <c r="D28183" s="183"/>
      <c r="E28183" s="185"/>
      <c r="F28183" s="185"/>
      <c r="G28183" s="180">
        <f t="shared" si="880"/>
        <v>0</v>
      </c>
      <c r="H28183" s="181">
        <f t="shared" si="881"/>
        <v>0</v>
      </c>
    </row>
    <row r="28184" spans="2:8">
      <c r="B28184" s="186"/>
      <c r="C28184" s="183"/>
      <c r="D28184" s="183"/>
      <c r="E28184" s="185"/>
      <c r="F28184" s="185"/>
      <c r="G28184" s="180">
        <f t="shared" si="880"/>
        <v>0</v>
      </c>
      <c r="H28184" s="181">
        <f t="shared" si="881"/>
        <v>0</v>
      </c>
    </row>
    <row r="28185" spans="2:8">
      <c r="B28185" s="186"/>
      <c r="C28185" s="183"/>
      <c r="D28185" s="183"/>
      <c r="E28185" s="185"/>
      <c r="F28185" s="185"/>
      <c r="G28185" s="180">
        <f t="shared" si="880"/>
        <v>0</v>
      </c>
      <c r="H28185" s="181">
        <f t="shared" si="881"/>
        <v>0</v>
      </c>
    </row>
    <row r="28186" spans="2:8">
      <c r="B28186" s="186"/>
      <c r="C28186" s="183"/>
      <c r="D28186" s="183"/>
      <c r="E28186" s="185"/>
      <c r="F28186" s="185"/>
      <c r="G28186" s="180">
        <f t="shared" si="880"/>
        <v>0</v>
      </c>
      <c r="H28186" s="181">
        <f t="shared" si="881"/>
        <v>0</v>
      </c>
    </row>
    <row r="28187" spans="2:8">
      <c r="B28187" s="186"/>
      <c r="C28187" s="183"/>
      <c r="D28187" s="183"/>
      <c r="E28187" s="185"/>
      <c r="F28187" s="185"/>
      <c r="G28187" s="180">
        <f t="shared" si="880"/>
        <v>0</v>
      </c>
      <c r="H28187" s="181">
        <f t="shared" si="881"/>
        <v>0</v>
      </c>
    </row>
    <row r="28188" spans="2:8">
      <c r="B28188" s="186"/>
      <c r="C28188" s="183"/>
      <c r="D28188" s="183"/>
      <c r="E28188" s="185"/>
      <c r="F28188" s="185"/>
      <c r="G28188" s="180">
        <f t="shared" si="880"/>
        <v>0</v>
      </c>
      <c r="H28188" s="181">
        <f t="shared" si="881"/>
        <v>0</v>
      </c>
    </row>
    <row r="28189" spans="2:8">
      <c r="B28189" s="186"/>
      <c r="C28189" s="183"/>
      <c r="D28189" s="183"/>
      <c r="E28189" s="185"/>
      <c r="F28189" s="185"/>
      <c r="G28189" s="180">
        <f t="shared" si="880"/>
        <v>0</v>
      </c>
      <c r="H28189" s="181">
        <f t="shared" si="881"/>
        <v>0</v>
      </c>
    </row>
    <row r="28190" spans="2:8">
      <c r="B28190" s="186"/>
      <c r="C28190" s="183"/>
      <c r="D28190" s="183"/>
      <c r="E28190" s="185"/>
      <c r="F28190" s="185"/>
      <c r="G28190" s="180">
        <f t="shared" si="880"/>
        <v>0</v>
      </c>
      <c r="H28190" s="181">
        <f t="shared" si="881"/>
        <v>0</v>
      </c>
    </row>
    <row r="28191" spans="2:8">
      <c r="B28191" s="186"/>
      <c r="C28191" s="183"/>
      <c r="D28191" s="183"/>
      <c r="E28191" s="185"/>
      <c r="F28191" s="185"/>
      <c r="G28191" s="180">
        <f t="shared" si="880"/>
        <v>0</v>
      </c>
      <c r="H28191" s="181">
        <f t="shared" si="881"/>
        <v>0</v>
      </c>
    </row>
    <row r="28192" spans="2:8">
      <c r="B28192" s="186"/>
      <c r="C28192" s="183"/>
      <c r="D28192" s="183"/>
      <c r="E28192" s="185"/>
      <c r="F28192" s="185"/>
      <c r="G28192" s="180">
        <f t="shared" si="880"/>
        <v>0</v>
      </c>
      <c r="H28192" s="181">
        <f t="shared" si="881"/>
        <v>0</v>
      </c>
    </row>
    <row r="28193" spans="2:8">
      <c r="B28193" s="186"/>
      <c r="C28193" s="183"/>
      <c r="D28193" s="183"/>
      <c r="E28193" s="185"/>
      <c r="F28193" s="185"/>
      <c r="G28193" s="180">
        <f t="shared" si="880"/>
        <v>0</v>
      </c>
      <c r="H28193" s="181">
        <f t="shared" si="881"/>
        <v>0</v>
      </c>
    </row>
    <row r="28194" spans="2:8">
      <c r="B28194" s="186"/>
      <c r="C28194" s="183"/>
      <c r="D28194" s="183"/>
      <c r="E28194" s="185"/>
      <c r="F28194" s="185"/>
      <c r="G28194" s="180">
        <f t="shared" si="880"/>
        <v>0</v>
      </c>
      <c r="H28194" s="181">
        <f t="shared" si="881"/>
        <v>0</v>
      </c>
    </row>
    <row r="28195" spans="2:8">
      <c r="B28195" s="186"/>
      <c r="C28195" s="183"/>
      <c r="D28195" s="183"/>
      <c r="E28195" s="185"/>
      <c r="F28195" s="185"/>
      <c r="G28195" s="180">
        <f t="shared" si="880"/>
        <v>0</v>
      </c>
      <c r="H28195" s="181">
        <f t="shared" si="881"/>
        <v>0</v>
      </c>
    </row>
    <row r="28196" spans="2:8">
      <c r="B28196" s="186"/>
      <c r="C28196" s="183"/>
      <c r="D28196" s="183"/>
      <c r="E28196" s="185"/>
      <c r="F28196" s="185"/>
      <c r="G28196" s="180">
        <f t="shared" si="880"/>
        <v>0</v>
      </c>
      <c r="H28196" s="181">
        <f t="shared" si="881"/>
        <v>0</v>
      </c>
    </row>
    <row r="28197" spans="2:8">
      <c r="B28197" s="186"/>
      <c r="C28197" s="183"/>
      <c r="D28197" s="183"/>
      <c r="E28197" s="185"/>
      <c r="F28197" s="185"/>
      <c r="G28197" s="180">
        <f t="shared" si="880"/>
        <v>0</v>
      </c>
      <c r="H28197" s="181">
        <f t="shared" si="881"/>
        <v>0</v>
      </c>
    </row>
    <row r="28198" spans="2:8">
      <c r="B28198" s="186"/>
      <c r="C28198" s="183"/>
      <c r="D28198" s="183"/>
      <c r="E28198" s="185"/>
      <c r="F28198" s="185"/>
      <c r="G28198" s="180">
        <f t="shared" si="880"/>
        <v>0</v>
      </c>
      <c r="H28198" s="181">
        <f t="shared" si="881"/>
        <v>0</v>
      </c>
    </row>
    <row r="28199" spans="2:8">
      <c r="B28199" s="186"/>
      <c r="C28199" s="183"/>
      <c r="D28199" s="183"/>
      <c r="E28199" s="185"/>
      <c r="F28199" s="185"/>
      <c r="G28199" s="180">
        <f t="shared" si="880"/>
        <v>0</v>
      </c>
      <c r="H28199" s="181">
        <f t="shared" si="881"/>
        <v>0</v>
      </c>
    </row>
    <row r="28200" spans="2:8">
      <c r="B28200" s="186"/>
      <c r="C28200" s="183"/>
      <c r="D28200" s="183"/>
      <c r="E28200" s="185"/>
      <c r="F28200" s="185"/>
      <c r="G28200" s="180">
        <f t="shared" si="880"/>
        <v>0</v>
      </c>
      <c r="H28200" s="181">
        <f t="shared" si="881"/>
        <v>0</v>
      </c>
    </row>
    <row r="28201" spans="2:8">
      <c r="B28201" s="186"/>
      <c r="C28201" s="183"/>
      <c r="D28201" s="183"/>
      <c r="E28201" s="185"/>
      <c r="F28201" s="185"/>
      <c r="G28201" s="180">
        <f t="shared" si="880"/>
        <v>0</v>
      </c>
      <c r="H28201" s="181">
        <f t="shared" si="881"/>
        <v>0</v>
      </c>
    </row>
    <row r="28202" spans="2:8">
      <c r="B28202" s="186"/>
      <c r="C28202" s="183"/>
      <c r="D28202" s="183"/>
      <c r="E28202" s="185"/>
      <c r="F28202" s="185"/>
      <c r="G28202" s="180">
        <f t="shared" si="880"/>
        <v>0</v>
      </c>
      <c r="H28202" s="181">
        <f t="shared" si="881"/>
        <v>0</v>
      </c>
    </row>
    <row r="28203" spans="2:8">
      <c r="B28203" s="186"/>
      <c r="C28203" s="183"/>
      <c r="D28203" s="183"/>
      <c r="E28203" s="185"/>
      <c r="F28203" s="185"/>
      <c r="G28203" s="180">
        <f t="shared" si="880"/>
        <v>0</v>
      </c>
      <c r="H28203" s="181">
        <f t="shared" si="881"/>
        <v>0</v>
      </c>
    </row>
    <row r="28204" spans="2:8">
      <c r="B28204" s="186"/>
      <c r="C28204" s="183"/>
      <c r="D28204" s="183"/>
      <c r="E28204" s="185"/>
      <c r="F28204" s="185"/>
      <c r="G28204" s="180">
        <f t="shared" si="880"/>
        <v>0</v>
      </c>
      <c r="H28204" s="181">
        <f t="shared" si="881"/>
        <v>0</v>
      </c>
    </row>
    <row r="28205" spans="2:8">
      <c r="B28205" s="186"/>
      <c r="C28205" s="183"/>
      <c r="D28205" s="183"/>
      <c r="E28205" s="185"/>
      <c r="F28205" s="185"/>
      <c r="G28205" s="180">
        <f t="shared" si="880"/>
        <v>0</v>
      </c>
      <c r="H28205" s="181">
        <f t="shared" si="881"/>
        <v>0</v>
      </c>
    </row>
    <row r="28206" spans="2:8">
      <c r="B28206" s="186"/>
      <c r="C28206" s="183"/>
      <c r="D28206" s="183"/>
      <c r="E28206" s="185"/>
      <c r="F28206" s="185"/>
      <c r="G28206" s="180">
        <f t="shared" si="880"/>
        <v>0</v>
      </c>
      <c r="H28206" s="181">
        <f t="shared" si="881"/>
        <v>0</v>
      </c>
    </row>
    <row r="28207" spans="2:8">
      <c r="B28207" s="186"/>
      <c r="C28207" s="183"/>
      <c r="D28207" s="183"/>
      <c r="E28207" s="185"/>
      <c r="F28207" s="185"/>
      <c r="G28207" s="180">
        <f t="shared" si="880"/>
        <v>0</v>
      </c>
      <c r="H28207" s="181">
        <f t="shared" si="881"/>
        <v>0</v>
      </c>
    </row>
    <row r="28208" spans="2:8">
      <c r="B28208" s="186"/>
      <c r="C28208" s="183"/>
      <c r="D28208" s="183"/>
      <c r="E28208" s="185"/>
      <c r="F28208" s="185"/>
      <c r="G28208" s="180">
        <f t="shared" si="880"/>
        <v>0</v>
      </c>
      <c r="H28208" s="181">
        <f t="shared" si="881"/>
        <v>0</v>
      </c>
    </row>
    <row r="28209" spans="2:8">
      <c r="B28209" s="186"/>
      <c r="C28209" s="183"/>
      <c r="D28209" s="183"/>
      <c r="E28209" s="185"/>
      <c r="F28209" s="185"/>
      <c r="G28209" s="180">
        <f t="shared" si="880"/>
        <v>0</v>
      </c>
      <c r="H28209" s="181">
        <f t="shared" si="881"/>
        <v>0</v>
      </c>
    </row>
    <row r="28210" spans="2:8">
      <c r="B28210" s="186"/>
      <c r="C28210" s="183"/>
      <c r="D28210" s="183"/>
      <c r="E28210" s="185"/>
      <c r="F28210" s="185"/>
      <c r="G28210" s="180">
        <f t="shared" si="880"/>
        <v>0</v>
      </c>
      <c r="H28210" s="181">
        <f t="shared" si="881"/>
        <v>0</v>
      </c>
    </row>
    <row r="28211" spans="2:8">
      <c r="B28211" s="186"/>
      <c r="C28211" s="183"/>
      <c r="D28211" s="183"/>
      <c r="E28211" s="185"/>
      <c r="F28211" s="185"/>
      <c r="G28211" s="180">
        <f t="shared" si="880"/>
        <v>0</v>
      </c>
      <c r="H28211" s="181">
        <f t="shared" si="881"/>
        <v>0</v>
      </c>
    </row>
    <row r="28212" spans="2:8">
      <c r="B28212" s="186"/>
      <c r="C28212" s="183"/>
      <c r="D28212" s="183"/>
      <c r="E28212" s="185"/>
      <c r="F28212" s="185"/>
      <c r="G28212" s="180">
        <f t="shared" si="880"/>
        <v>0</v>
      </c>
      <c r="H28212" s="181">
        <f t="shared" si="881"/>
        <v>0</v>
      </c>
    </row>
    <row r="28213" spans="2:8">
      <c r="B28213" s="186"/>
      <c r="C28213" s="183"/>
      <c r="D28213" s="183"/>
      <c r="E28213" s="185"/>
      <c r="F28213" s="185"/>
      <c r="G28213" s="180">
        <f t="shared" si="880"/>
        <v>0</v>
      </c>
      <c r="H28213" s="181">
        <f t="shared" si="881"/>
        <v>0</v>
      </c>
    </row>
    <row r="28214" spans="2:8">
      <c r="B28214" s="186"/>
      <c r="C28214" s="183"/>
      <c r="D28214" s="183"/>
      <c r="E28214" s="185"/>
      <c r="F28214" s="185"/>
      <c r="G28214" s="180">
        <f t="shared" si="880"/>
        <v>0</v>
      </c>
      <c r="H28214" s="181">
        <f t="shared" si="881"/>
        <v>0</v>
      </c>
    </row>
    <row r="28215" spans="2:8">
      <c r="B28215" s="186"/>
      <c r="C28215" s="183"/>
      <c r="D28215" s="183"/>
      <c r="E28215" s="185"/>
      <c r="F28215" s="185"/>
      <c r="G28215" s="180">
        <f t="shared" si="880"/>
        <v>0</v>
      </c>
      <c r="H28215" s="181">
        <f t="shared" si="881"/>
        <v>0</v>
      </c>
    </row>
    <row r="28216" spans="2:8">
      <c r="B28216" s="186"/>
      <c r="C28216" s="183"/>
      <c r="D28216" s="183"/>
      <c r="E28216" s="185"/>
      <c r="F28216" s="185"/>
      <c r="G28216" s="180">
        <f t="shared" si="880"/>
        <v>0</v>
      </c>
      <c r="H28216" s="181">
        <f t="shared" si="881"/>
        <v>0</v>
      </c>
    </row>
    <row r="28217" spans="2:8">
      <c r="B28217" s="186"/>
      <c r="C28217" s="183"/>
      <c r="D28217" s="183"/>
      <c r="E28217" s="185"/>
      <c r="F28217" s="185"/>
      <c r="G28217" s="180">
        <f t="shared" si="880"/>
        <v>0</v>
      </c>
      <c r="H28217" s="181">
        <f t="shared" si="881"/>
        <v>0</v>
      </c>
    </row>
    <row r="28218" spans="2:8">
      <c r="B28218" s="186"/>
      <c r="C28218" s="183"/>
      <c r="D28218" s="183"/>
      <c r="E28218" s="185"/>
      <c r="F28218" s="185"/>
      <c r="G28218" s="180">
        <f t="shared" si="880"/>
        <v>0</v>
      </c>
      <c r="H28218" s="181">
        <f t="shared" si="881"/>
        <v>0</v>
      </c>
    </row>
    <row r="28219" spans="2:8">
      <c r="B28219" s="186"/>
      <c r="C28219" s="183"/>
      <c r="D28219" s="183"/>
      <c r="E28219" s="185"/>
      <c r="F28219" s="185"/>
      <c r="G28219" s="180">
        <f t="shared" si="880"/>
        <v>0</v>
      </c>
      <c r="H28219" s="181">
        <f t="shared" si="881"/>
        <v>0</v>
      </c>
    </row>
    <row r="28220" spans="2:8">
      <c r="B28220" s="186"/>
      <c r="C28220" s="183"/>
      <c r="D28220" s="183"/>
      <c r="E28220" s="185"/>
      <c r="F28220" s="185"/>
      <c r="G28220" s="180">
        <f t="shared" si="880"/>
        <v>0</v>
      </c>
      <c r="H28220" s="181">
        <f t="shared" si="881"/>
        <v>0</v>
      </c>
    </row>
    <row r="28221" spans="2:8">
      <c r="B28221" s="186"/>
      <c r="C28221" s="183"/>
      <c r="D28221" s="183"/>
      <c r="E28221" s="185"/>
      <c r="F28221" s="185"/>
      <c r="G28221" s="180">
        <f t="shared" si="880"/>
        <v>0</v>
      </c>
      <c r="H28221" s="181">
        <f t="shared" si="881"/>
        <v>0</v>
      </c>
    </row>
    <row r="28222" spans="2:8">
      <c r="B28222" s="186"/>
      <c r="C28222" s="183"/>
      <c r="D28222" s="183"/>
      <c r="E28222" s="185"/>
      <c r="F28222" s="185"/>
      <c r="G28222" s="180">
        <f t="shared" si="880"/>
        <v>0</v>
      </c>
      <c r="H28222" s="181">
        <f t="shared" si="881"/>
        <v>0</v>
      </c>
    </row>
    <row r="28223" spans="2:8">
      <c r="B28223" s="186"/>
      <c r="C28223" s="183"/>
      <c r="D28223" s="183"/>
      <c r="E28223" s="185"/>
      <c r="F28223" s="185"/>
      <c r="G28223" s="180">
        <f t="shared" si="880"/>
        <v>0</v>
      </c>
      <c r="H28223" s="181">
        <f t="shared" si="881"/>
        <v>0</v>
      </c>
    </row>
    <row r="28224" spans="2:8">
      <c r="B28224" s="186"/>
      <c r="C28224" s="183"/>
      <c r="D28224" s="183"/>
      <c r="E28224" s="185"/>
      <c r="F28224" s="185"/>
      <c r="G28224" s="180">
        <f t="shared" si="880"/>
        <v>0</v>
      </c>
      <c r="H28224" s="181">
        <f t="shared" si="881"/>
        <v>0</v>
      </c>
    </row>
    <row r="28225" spans="2:8">
      <c r="B28225" s="186"/>
      <c r="C28225" s="183"/>
      <c r="D28225" s="183"/>
      <c r="E28225" s="185"/>
      <c r="F28225" s="185"/>
      <c r="G28225" s="180">
        <f t="shared" si="880"/>
        <v>0</v>
      </c>
      <c r="H28225" s="181">
        <f t="shared" si="881"/>
        <v>0</v>
      </c>
    </row>
    <row r="28226" spans="2:8">
      <c r="B28226" s="186"/>
      <c r="C28226" s="183"/>
      <c r="D28226" s="183"/>
      <c r="E28226" s="185"/>
      <c r="F28226" s="185"/>
      <c r="G28226" s="180">
        <f t="shared" si="880"/>
        <v>0</v>
      </c>
      <c r="H28226" s="181">
        <f t="shared" si="881"/>
        <v>0</v>
      </c>
    </row>
    <row r="28227" spans="2:8">
      <c r="B28227" s="186"/>
      <c r="C28227" s="183"/>
      <c r="D28227" s="183"/>
      <c r="E28227" s="185"/>
      <c r="F28227" s="185"/>
      <c r="G28227" s="180">
        <f t="shared" si="880"/>
        <v>0</v>
      </c>
      <c r="H28227" s="181">
        <f t="shared" si="881"/>
        <v>0</v>
      </c>
    </row>
    <row r="28228" spans="2:8">
      <c r="B28228" s="186"/>
      <c r="C28228" s="183"/>
      <c r="D28228" s="183"/>
      <c r="E28228" s="185"/>
      <c r="F28228" s="185"/>
      <c r="G28228" s="180">
        <f t="shared" si="880"/>
        <v>0</v>
      </c>
      <c r="H28228" s="181">
        <f t="shared" si="881"/>
        <v>0</v>
      </c>
    </row>
    <row r="28229" spans="2:8">
      <c r="B28229" s="186"/>
      <c r="C28229" s="183"/>
      <c r="D28229" s="183"/>
      <c r="E28229" s="185"/>
      <c r="F28229" s="185"/>
      <c r="G28229" s="180">
        <f t="shared" si="880"/>
        <v>0</v>
      </c>
      <c r="H28229" s="181">
        <f t="shared" si="881"/>
        <v>0</v>
      </c>
    </row>
    <row r="28230" spans="2:8">
      <c r="B28230" s="186"/>
      <c r="C28230" s="183"/>
      <c r="D28230" s="183"/>
      <c r="E28230" s="185"/>
      <c r="F28230" s="185"/>
      <c r="G28230" s="180">
        <f t="shared" ref="G28230:G28293" si="882">IF(ABS(F28230)&gt;ABS(E28230),ABS(F28230),ABS(E28230))</f>
        <v>0</v>
      </c>
      <c r="H28230" s="181">
        <f t="shared" ref="H28230:H28293" si="883">IF(G28230&lt;&gt;0,IF(ABS(F28230)&gt;=G28230,1,ABS(F28230/G28230)),0)</f>
        <v>0</v>
      </c>
    </row>
    <row r="28231" spans="2:8">
      <c r="B28231" s="186"/>
      <c r="C28231" s="183"/>
      <c r="D28231" s="183"/>
      <c r="E28231" s="185"/>
      <c r="F28231" s="185"/>
      <c r="G28231" s="180">
        <f t="shared" si="882"/>
        <v>0</v>
      </c>
      <c r="H28231" s="181">
        <f t="shared" si="883"/>
        <v>0</v>
      </c>
    </row>
    <row r="28232" spans="2:8">
      <c r="B28232" s="186"/>
      <c r="C28232" s="183"/>
      <c r="D28232" s="183"/>
      <c r="E28232" s="185"/>
      <c r="F28232" s="185"/>
      <c r="G28232" s="180">
        <f t="shared" si="882"/>
        <v>0</v>
      </c>
      <c r="H28232" s="181">
        <f t="shared" si="883"/>
        <v>0</v>
      </c>
    </row>
    <row r="28233" spans="2:8">
      <c r="B28233" s="186"/>
      <c r="C28233" s="183"/>
      <c r="D28233" s="183"/>
      <c r="E28233" s="185"/>
      <c r="F28233" s="185"/>
      <c r="G28233" s="180">
        <f t="shared" si="882"/>
        <v>0</v>
      </c>
      <c r="H28233" s="181">
        <f t="shared" si="883"/>
        <v>0</v>
      </c>
    </row>
    <row r="28234" spans="2:8">
      <c r="B28234" s="186"/>
      <c r="C28234" s="183"/>
      <c r="D28234" s="183"/>
      <c r="E28234" s="185"/>
      <c r="F28234" s="185"/>
      <c r="G28234" s="180">
        <f t="shared" si="882"/>
        <v>0</v>
      </c>
      <c r="H28234" s="181">
        <f t="shared" si="883"/>
        <v>0</v>
      </c>
    </row>
    <row r="28235" spans="2:8">
      <c r="B28235" s="186"/>
      <c r="C28235" s="183"/>
      <c r="D28235" s="183"/>
      <c r="E28235" s="185"/>
      <c r="F28235" s="185"/>
      <c r="G28235" s="180">
        <f t="shared" si="882"/>
        <v>0</v>
      </c>
      <c r="H28235" s="181">
        <f t="shared" si="883"/>
        <v>0</v>
      </c>
    </row>
    <row r="28236" spans="2:8">
      <c r="B28236" s="186"/>
      <c r="C28236" s="183"/>
      <c r="D28236" s="183"/>
      <c r="E28236" s="185"/>
      <c r="F28236" s="185"/>
      <c r="G28236" s="180">
        <f t="shared" si="882"/>
        <v>0</v>
      </c>
      <c r="H28236" s="181">
        <f t="shared" si="883"/>
        <v>0</v>
      </c>
    </row>
    <row r="28237" spans="2:8">
      <c r="B28237" s="186"/>
      <c r="C28237" s="183"/>
      <c r="D28237" s="183"/>
      <c r="E28237" s="185"/>
      <c r="F28237" s="185"/>
      <c r="G28237" s="180">
        <f t="shared" si="882"/>
        <v>0</v>
      </c>
      <c r="H28237" s="181">
        <f t="shared" si="883"/>
        <v>0</v>
      </c>
    </row>
    <row r="28238" spans="2:8">
      <c r="B28238" s="186"/>
      <c r="C28238" s="183"/>
      <c r="D28238" s="183"/>
      <c r="E28238" s="185"/>
      <c r="F28238" s="185"/>
      <c r="G28238" s="180">
        <f t="shared" si="882"/>
        <v>0</v>
      </c>
      <c r="H28238" s="181">
        <f t="shared" si="883"/>
        <v>0</v>
      </c>
    </row>
    <row r="28239" spans="2:8">
      <c r="B28239" s="186"/>
      <c r="C28239" s="183"/>
      <c r="D28239" s="183"/>
      <c r="E28239" s="185"/>
      <c r="F28239" s="185"/>
      <c r="G28239" s="180">
        <f t="shared" si="882"/>
        <v>0</v>
      </c>
      <c r="H28239" s="181">
        <f t="shared" si="883"/>
        <v>0</v>
      </c>
    </row>
    <row r="28240" spans="2:8">
      <c r="B28240" s="186"/>
      <c r="C28240" s="183"/>
      <c r="D28240" s="183"/>
      <c r="E28240" s="185"/>
      <c r="F28240" s="185"/>
      <c r="G28240" s="180">
        <f t="shared" si="882"/>
        <v>0</v>
      </c>
      <c r="H28240" s="181">
        <f t="shared" si="883"/>
        <v>0</v>
      </c>
    </row>
    <row r="28241" spans="2:8">
      <c r="B28241" s="186"/>
      <c r="C28241" s="183"/>
      <c r="D28241" s="183"/>
      <c r="E28241" s="185"/>
      <c r="F28241" s="185"/>
      <c r="G28241" s="180">
        <f t="shared" si="882"/>
        <v>0</v>
      </c>
      <c r="H28241" s="181">
        <f t="shared" si="883"/>
        <v>0</v>
      </c>
    </row>
    <row r="28242" spans="2:8">
      <c r="B28242" s="186"/>
      <c r="C28242" s="183"/>
      <c r="D28242" s="183"/>
      <c r="E28242" s="185"/>
      <c r="F28242" s="185"/>
      <c r="G28242" s="180">
        <f t="shared" si="882"/>
        <v>0</v>
      </c>
      <c r="H28242" s="181">
        <f t="shared" si="883"/>
        <v>0</v>
      </c>
    </row>
    <row r="28243" spans="2:8">
      <c r="B28243" s="186"/>
      <c r="C28243" s="183"/>
      <c r="D28243" s="183"/>
      <c r="E28243" s="185"/>
      <c r="F28243" s="185"/>
      <c r="G28243" s="180">
        <f t="shared" si="882"/>
        <v>0</v>
      </c>
      <c r="H28243" s="181">
        <f t="shared" si="883"/>
        <v>0</v>
      </c>
    </row>
    <row r="28244" spans="2:8">
      <c r="B28244" s="186"/>
      <c r="C28244" s="183"/>
      <c r="D28244" s="183"/>
      <c r="E28244" s="185"/>
      <c r="F28244" s="185"/>
      <c r="G28244" s="180">
        <f t="shared" si="882"/>
        <v>0</v>
      </c>
      <c r="H28244" s="181">
        <f t="shared" si="883"/>
        <v>0</v>
      </c>
    </row>
    <row r="28245" spans="2:8">
      <c r="B28245" s="186"/>
      <c r="C28245" s="183"/>
      <c r="D28245" s="183"/>
      <c r="E28245" s="185"/>
      <c r="F28245" s="185"/>
      <c r="G28245" s="180">
        <f t="shared" si="882"/>
        <v>0</v>
      </c>
      <c r="H28245" s="181">
        <f t="shared" si="883"/>
        <v>0</v>
      </c>
    </row>
    <row r="28246" spans="2:8">
      <c r="B28246" s="186"/>
      <c r="C28246" s="183"/>
      <c r="D28246" s="183"/>
      <c r="E28246" s="185"/>
      <c r="F28246" s="185"/>
      <c r="G28246" s="180">
        <f t="shared" si="882"/>
        <v>0</v>
      </c>
      <c r="H28246" s="181">
        <f t="shared" si="883"/>
        <v>0</v>
      </c>
    </row>
    <row r="28247" spans="2:8">
      <c r="B28247" s="186"/>
      <c r="C28247" s="183"/>
      <c r="D28247" s="183"/>
      <c r="E28247" s="185"/>
      <c r="F28247" s="185"/>
      <c r="G28247" s="180">
        <f t="shared" si="882"/>
        <v>0</v>
      </c>
      <c r="H28247" s="181">
        <f t="shared" si="883"/>
        <v>0</v>
      </c>
    </row>
    <row r="28248" spans="2:8">
      <c r="B28248" s="186"/>
      <c r="C28248" s="183"/>
      <c r="D28248" s="183"/>
      <c r="E28248" s="185"/>
      <c r="F28248" s="185"/>
      <c r="G28248" s="180">
        <f t="shared" si="882"/>
        <v>0</v>
      </c>
      <c r="H28248" s="181">
        <f t="shared" si="883"/>
        <v>0</v>
      </c>
    </row>
    <row r="28249" spans="2:8">
      <c r="B28249" s="186"/>
      <c r="C28249" s="183"/>
      <c r="D28249" s="183"/>
      <c r="E28249" s="185"/>
      <c r="F28249" s="185"/>
      <c r="G28249" s="180">
        <f t="shared" si="882"/>
        <v>0</v>
      </c>
      <c r="H28249" s="181">
        <f t="shared" si="883"/>
        <v>0</v>
      </c>
    </row>
    <row r="28250" spans="2:8">
      <c r="B28250" s="186"/>
      <c r="C28250" s="183"/>
      <c r="D28250" s="183"/>
      <c r="E28250" s="185"/>
      <c r="F28250" s="185"/>
      <c r="G28250" s="180">
        <f t="shared" si="882"/>
        <v>0</v>
      </c>
      <c r="H28250" s="181">
        <f t="shared" si="883"/>
        <v>0</v>
      </c>
    </row>
    <row r="28251" spans="2:8">
      <c r="B28251" s="186"/>
      <c r="C28251" s="183"/>
      <c r="D28251" s="183"/>
      <c r="E28251" s="185"/>
      <c r="F28251" s="185"/>
      <c r="G28251" s="180">
        <f t="shared" si="882"/>
        <v>0</v>
      </c>
      <c r="H28251" s="181">
        <f t="shared" si="883"/>
        <v>0</v>
      </c>
    </row>
    <row r="28252" spans="2:8">
      <c r="B28252" s="186"/>
      <c r="C28252" s="183"/>
      <c r="D28252" s="183"/>
      <c r="E28252" s="185"/>
      <c r="F28252" s="185"/>
      <c r="G28252" s="180">
        <f t="shared" si="882"/>
        <v>0</v>
      </c>
      <c r="H28252" s="181">
        <f t="shared" si="883"/>
        <v>0</v>
      </c>
    </row>
    <row r="28253" spans="2:8">
      <c r="B28253" s="186"/>
      <c r="C28253" s="183"/>
      <c r="D28253" s="183"/>
      <c r="E28253" s="185"/>
      <c r="F28253" s="185"/>
      <c r="G28253" s="180">
        <f t="shared" si="882"/>
        <v>0</v>
      </c>
      <c r="H28253" s="181">
        <f t="shared" si="883"/>
        <v>0</v>
      </c>
    </row>
    <row r="28254" spans="2:8">
      <c r="B28254" s="186"/>
      <c r="C28254" s="183"/>
      <c r="D28254" s="183"/>
      <c r="E28254" s="185"/>
      <c r="F28254" s="185"/>
      <c r="G28254" s="180">
        <f t="shared" si="882"/>
        <v>0</v>
      </c>
      <c r="H28254" s="181">
        <f t="shared" si="883"/>
        <v>0</v>
      </c>
    </row>
    <row r="28255" spans="2:8">
      <c r="B28255" s="186"/>
      <c r="C28255" s="183"/>
      <c r="D28255" s="183"/>
      <c r="E28255" s="185"/>
      <c r="F28255" s="185"/>
      <c r="G28255" s="180">
        <f t="shared" si="882"/>
        <v>0</v>
      </c>
      <c r="H28255" s="181">
        <f t="shared" si="883"/>
        <v>0</v>
      </c>
    </row>
    <row r="28256" spans="2:8">
      <c r="B28256" s="186"/>
      <c r="C28256" s="183"/>
      <c r="D28256" s="183"/>
      <c r="E28256" s="185"/>
      <c r="F28256" s="185"/>
      <c r="G28256" s="180">
        <f t="shared" si="882"/>
        <v>0</v>
      </c>
      <c r="H28256" s="181">
        <f t="shared" si="883"/>
        <v>0</v>
      </c>
    </row>
    <row r="28257" spans="2:8">
      <c r="B28257" s="186"/>
      <c r="C28257" s="183"/>
      <c r="D28257" s="183"/>
      <c r="E28257" s="185"/>
      <c r="F28257" s="185"/>
      <c r="G28257" s="180">
        <f t="shared" si="882"/>
        <v>0</v>
      </c>
      <c r="H28257" s="181">
        <f t="shared" si="883"/>
        <v>0</v>
      </c>
    </row>
    <row r="28258" spans="2:8">
      <c r="B28258" s="186"/>
      <c r="C28258" s="183"/>
      <c r="D28258" s="183"/>
      <c r="E28258" s="185"/>
      <c r="F28258" s="185"/>
      <c r="G28258" s="180">
        <f t="shared" si="882"/>
        <v>0</v>
      </c>
      <c r="H28258" s="181">
        <f t="shared" si="883"/>
        <v>0</v>
      </c>
    </row>
    <row r="28259" spans="2:8">
      <c r="B28259" s="186"/>
      <c r="C28259" s="183"/>
      <c r="D28259" s="183"/>
      <c r="E28259" s="185"/>
      <c r="F28259" s="185"/>
      <c r="G28259" s="180">
        <f t="shared" si="882"/>
        <v>0</v>
      </c>
      <c r="H28259" s="181">
        <f t="shared" si="883"/>
        <v>0</v>
      </c>
    </row>
    <row r="28260" spans="2:8">
      <c r="B28260" s="186"/>
      <c r="C28260" s="183"/>
      <c r="D28260" s="183"/>
      <c r="E28260" s="185"/>
      <c r="F28260" s="185"/>
      <c r="G28260" s="180">
        <f t="shared" si="882"/>
        <v>0</v>
      </c>
      <c r="H28260" s="181">
        <f t="shared" si="883"/>
        <v>0</v>
      </c>
    </row>
    <row r="28261" spans="2:8">
      <c r="B28261" s="186"/>
      <c r="C28261" s="183"/>
      <c r="D28261" s="183"/>
      <c r="E28261" s="185"/>
      <c r="F28261" s="185"/>
      <c r="G28261" s="180">
        <f t="shared" si="882"/>
        <v>0</v>
      </c>
      <c r="H28261" s="181">
        <f t="shared" si="883"/>
        <v>0</v>
      </c>
    </row>
    <row r="28262" spans="2:8">
      <c r="B28262" s="186"/>
      <c r="C28262" s="183"/>
      <c r="D28262" s="183"/>
      <c r="E28262" s="185"/>
      <c r="F28262" s="185"/>
      <c r="G28262" s="180">
        <f t="shared" si="882"/>
        <v>0</v>
      </c>
      <c r="H28262" s="181">
        <f t="shared" si="883"/>
        <v>0</v>
      </c>
    </row>
    <row r="28263" spans="2:8">
      <c r="B28263" s="186"/>
      <c r="C28263" s="183"/>
      <c r="D28263" s="183"/>
      <c r="E28263" s="185"/>
      <c r="F28263" s="185"/>
      <c r="G28263" s="180">
        <f t="shared" si="882"/>
        <v>0</v>
      </c>
      <c r="H28263" s="181">
        <f t="shared" si="883"/>
        <v>0</v>
      </c>
    </row>
    <row r="28264" spans="2:8">
      <c r="B28264" s="186"/>
      <c r="C28264" s="183"/>
      <c r="D28264" s="183"/>
      <c r="E28264" s="185"/>
      <c r="F28264" s="185"/>
      <c r="G28264" s="180">
        <f t="shared" si="882"/>
        <v>0</v>
      </c>
      <c r="H28264" s="181">
        <f t="shared" si="883"/>
        <v>0</v>
      </c>
    </row>
    <row r="28265" spans="2:8">
      <c r="B28265" s="186"/>
      <c r="C28265" s="183"/>
      <c r="D28265" s="183"/>
      <c r="E28265" s="185"/>
      <c r="F28265" s="185"/>
      <c r="G28265" s="180">
        <f t="shared" si="882"/>
        <v>0</v>
      </c>
      <c r="H28265" s="181">
        <f t="shared" si="883"/>
        <v>0</v>
      </c>
    </row>
    <row r="28266" spans="2:8">
      <c r="B28266" s="186"/>
      <c r="C28266" s="183"/>
      <c r="D28266" s="183"/>
      <c r="E28266" s="185"/>
      <c r="F28266" s="185"/>
      <c r="G28266" s="180">
        <f t="shared" si="882"/>
        <v>0</v>
      </c>
      <c r="H28266" s="181">
        <f t="shared" si="883"/>
        <v>0</v>
      </c>
    </row>
    <row r="28267" spans="2:8">
      <c r="B28267" s="186"/>
      <c r="C28267" s="183"/>
      <c r="D28267" s="183"/>
      <c r="E28267" s="185"/>
      <c r="F28267" s="185"/>
      <c r="G28267" s="180">
        <f t="shared" si="882"/>
        <v>0</v>
      </c>
      <c r="H28267" s="181">
        <f t="shared" si="883"/>
        <v>0</v>
      </c>
    </row>
    <row r="28268" spans="2:8">
      <c r="B28268" s="186"/>
      <c r="C28268" s="183"/>
      <c r="D28268" s="183"/>
      <c r="E28268" s="185"/>
      <c r="F28268" s="185"/>
      <c r="G28268" s="180">
        <f t="shared" si="882"/>
        <v>0</v>
      </c>
      <c r="H28268" s="181">
        <f t="shared" si="883"/>
        <v>0</v>
      </c>
    </row>
    <row r="28269" spans="2:8">
      <c r="B28269" s="186"/>
      <c r="C28269" s="183"/>
      <c r="D28269" s="183"/>
      <c r="E28269" s="185"/>
      <c r="F28269" s="185"/>
      <c r="G28269" s="180">
        <f t="shared" si="882"/>
        <v>0</v>
      </c>
      <c r="H28269" s="181">
        <f t="shared" si="883"/>
        <v>0</v>
      </c>
    </row>
    <row r="28270" spans="2:8">
      <c r="B28270" s="186"/>
      <c r="C28270" s="183"/>
      <c r="D28270" s="183"/>
      <c r="E28270" s="185"/>
      <c r="F28270" s="185"/>
      <c r="G28270" s="180">
        <f t="shared" si="882"/>
        <v>0</v>
      </c>
      <c r="H28270" s="181">
        <f t="shared" si="883"/>
        <v>0</v>
      </c>
    </row>
    <row r="28271" spans="2:8">
      <c r="B28271" s="186"/>
      <c r="C28271" s="183"/>
      <c r="D28271" s="183"/>
      <c r="E28271" s="185"/>
      <c r="F28271" s="185"/>
      <c r="G28271" s="180">
        <f t="shared" si="882"/>
        <v>0</v>
      </c>
      <c r="H28271" s="181">
        <f t="shared" si="883"/>
        <v>0</v>
      </c>
    </row>
    <row r="28272" spans="2:8">
      <c r="B28272" s="186"/>
      <c r="C28272" s="183"/>
      <c r="D28272" s="183"/>
      <c r="E28272" s="185"/>
      <c r="F28272" s="185"/>
      <c r="G28272" s="180">
        <f t="shared" si="882"/>
        <v>0</v>
      </c>
      <c r="H28272" s="181">
        <f t="shared" si="883"/>
        <v>0</v>
      </c>
    </row>
    <row r="28273" spans="2:8">
      <c r="B28273" s="186"/>
      <c r="C28273" s="183"/>
      <c r="D28273" s="183"/>
      <c r="E28273" s="185"/>
      <c r="F28273" s="185"/>
      <c r="G28273" s="180">
        <f t="shared" si="882"/>
        <v>0</v>
      </c>
      <c r="H28273" s="181">
        <f t="shared" si="883"/>
        <v>0</v>
      </c>
    </row>
    <row r="28274" spans="2:8">
      <c r="B28274" s="186"/>
      <c r="C28274" s="183"/>
      <c r="D28274" s="183"/>
      <c r="E28274" s="185"/>
      <c r="F28274" s="185"/>
      <c r="G28274" s="180">
        <f t="shared" si="882"/>
        <v>0</v>
      </c>
      <c r="H28274" s="181">
        <f t="shared" si="883"/>
        <v>0</v>
      </c>
    </row>
    <row r="28275" spans="2:8">
      <c r="B28275" s="186"/>
      <c r="C28275" s="183"/>
      <c r="D28275" s="183"/>
      <c r="E28275" s="185"/>
      <c r="F28275" s="185"/>
      <c r="G28275" s="180">
        <f t="shared" si="882"/>
        <v>0</v>
      </c>
      <c r="H28275" s="181">
        <f t="shared" si="883"/>
        <v>0</v>
      </c>
    </row>
    <row r="28276" spans="2:8">
      <c r="B28276" s="186"/>
      <c r="C28276" s="183"/>
      <c r="D28276" s="183"/>
      <c r="E28276" s="185"/>
      <c r="F28276" s="185"/>
      <c r="G28276" s="180">
        <f t="shared" si="882"/>
        <v>0</v>
      </c>
      <c r="H28276" s="181">
        <f t="shared" si="883"/>
        <v>0</v>
      </c>
    </row>
    <row r="28277" spans="2:8">
      <c r="B28277" s="186"/>
      <c r="C28277" s="183"/>
      <c r="D28277" s="183"/>
      <c r="E28277" s="185"/>
      <c r="F28277" s="185"/>
      <c r="G28277" s="180">
        <f t="shared" si="882"/>
        <v>0</v>
      </c>
      <c r="H28277" s="181">
        <f t="shared" si="883"/>
        <v>0</v>
      </c>
    </row>
    <row r="28278" spans="2:8">
      <c r="B28278" s="186"/>
      <c r="C28278" s="183"/>
      <c r="D28278" s="183"/>
      <c r="E28278" s="185"/>
      <c r="F28278" s="185"/>
      <c r="G28278" s="180">
        <f t="shared" si="882"/>
        <v>0</v>
      </c>
      <c r="H28278" s="181">
        <f t="shared" si="883"/>
        <v>0</v>
      </c>
    </row>
    <row r="28279" spans="2:8">
      <c r="B28279" s="186"/>
      <c r="C28279" s="183"/>
      <c r="D28279" s="183"/>
      <c r="E28279" s="185"/>
      <c r="F28279" s="185"/>
      <c r="G28279" s="180">
        <f t="shared" si="882"/>
        <v>0</v>
      </c>
      <c r="H28279" s="181">
        <f t="shared" si="883"/>
        <v>0</v>
      </c>
    </row>
    <row r="28280" spans="2:8">
      <c r="B28280" s="186"/>
      <c r="C28280" s="183"/>
      <c r="D28280" s="183"/>
      <c r="E28280" s="185"/>
      <c r="F28280" s="185"/>
      <c r="G28280" s="180">
        <f t="shared" si="882"/>
        <v>0</v>
      </c>
      <c r="H28280" s="181">
        <f t="shared" si="883"/>
        <v>0</v>
      </c>
    </row>
    <row r="28281" spans="2:8">
      <c r="B28281" s="186"/>
      <c r="C28281" s="183"/>
      <c r="D28281" s="183"/>
      <c r="E28281" s="185"/>
      <c r="F28281" s="185"/>
      <c r="G28281" s="180">
        <f t="shared" si="882"/>
        <v>0</v>
      </c>
      <c r="H28281" s="181">
        <f t="shared" si="883"/>
        <v>0</v>
      </c>
    </row>
    <row r="28282" spans="2:8">
      <c r="B28282" s="186"/>
      <c r="C28282" s="183"/>
      <c r="D28282" s="183"/>
      <c r="E28282" s="185"/>
      <c r="F28282" s="185"/>
      <c r="G28282" s="180">
        <f t="shared" si="882"/>
        <v>0</v>
      </c>
      <c r="H28282" s="181">
        <f t="shared" si="883"/>
        <v>0</v>
      </c>
    </row>
    <row r="28283" spans="2:8">
      <c r="B28283" s="186"/>
      <c r="C28283" s="183"/>
      <c r="D28283" s="183"/>
      <c r="E28283" s="185"/>
      <c r="F28283" s="185"/>
      <c r="G28283" s="180">
        <f t="shared" si="882"/>
        <v>0</v>
      </c>
      <c r="H28283" s="181">
        <f t="shared" si="883"/>
        <v>0</v>
      </c>
    </row>
    <row r="28284" spans="2:8">
      <c r="B28284" s="186"/>
      <c r="C28284" s="183"/>
      <c r="D28284" s="183"/>
      <c r="E28284" s="185"/>
      <c r="F28284" s="185"/>
      <c r="G28284" s="180">
        <f t="shared" si="882"/>
        <v>0</v>
      </c>
      <c r="H28284" s="181">
        <f t="shared" si="883"/>
        <v>0</v>
      </c>
    </row>
    <row r="28285" spans="2:8">
      <c r="B28285" s="186"/>
      <c r="C28285" s="183"/>
      <c r="D28285" s="183"/>
      <c r="E28285" s="185"/>
      <c r="F28285" s="185"/>
      <c r="G28285" s="180">
        <f t="shared" si="882"/>
        <v>0</v>
      </c>
      <c r="H28285" s="181">
        <f t="shared" si="883"/>
        <v>0</v>
      </c>
    </row>
    <row r="28286" spans="2:8">
      <c r="B28286" s="186"/>
      <c r="C28286" s="183"/>
      <c r="D28286" s="183"/>
      <c r="E28286" s="185"/>
      <c r="F28286" s="185"/>
      <c r="G28286" s="180">
        <f t="shared" si="882"/>
        <v>0</v>
      </c>
      <c r="H28286" s="181">
        <f t="shared" si="883"/>
        <v>0</v>
      </c>
    </row>
    <row r="28287" spans="2:8">
      <c r="B28287" s="186"/>
      <c r="C28287" s="183"/>
      <c r="D28287" s="183"/>
      <c r="E28287" s="185"/>
      <c r="F28287" s="185"/>
      <c r="G28287" s="180">
        <f t="shared" si="882"/>
        <v>0</v>
      </c>
      <c r="H28287" s="181">
        <f t="shared" si="883"/>
        <v>0</v>
      </c>
    </row>
    <row r="28288" spans="2:8">
      <c r="B28288" s="186"/>
      <c r="C28288" s="183"/>
      <c r="D28288" s="183"/>
      <c r="E28288" s="185"/>
      <c r="F28288" s="185"/>
      <c r="G28288" s="180">
        <f t="shared" si="882"/>
        <v>0</v>
      </c>
      <c r="H28288" s="181">
        <f t="shared" si="883"/>
        <v>0</v>
      </c>
    </row>
    <row r="28289" spans="2:8">
      <c r="B28289" s="186"/>
      <c r="C28289" s="183"/>
      <c r="D28289" s="183"/>
      <c r="E28289" s="185"/>
      <c r="F28289" s="185"/>
      <c r="G28289" s="180">
        <f t="shared" si="882"/>
        <v>0</v>
      </c>
      <c r="H28289" s="181">
        <f t="shared" si="883"/>
        <v>0</v>
      </c>
    </row>
    <row r="28290" spans="2:8">
      <c r="B28290" s="186"/>
      <c r="C28290" s="183"/>
      <c r="D28290" s="183"/>
      <c r="E28290" s="185"/>
      <c r="F28290" s="185"/>
      <c r="G28290" s="180">
        <f t="shared" si="882"/>
        <v>0</v>
      </c>
      <c r="H28290" s="181">
        <f t="shared" si="883"/>
        <v>0</v>
      </c>
    </row>
    <row r="28291" spans="2:8">
      <c r="B28291" s="186"/>
      <c r="C28291" s="183"/>
      <c r="D28291" s="183"/>
      <c r="E28291" s="185"/>
      <c r="F28291" s="185"/>
      <c r="G28291" s="180">
        <f t="shared" si="882"/>
        <v>0</v>
      </c>
      <c r="H28291" s="181">
        <f t="shared" si="883"/>
        <v>0</v>
      </c>
    </row>
    <row r="28292" spans="2:8">
      <c r="B28292" s="186"/>
      <c r="C28292" s="183"/>
      <c r="D28292" s="183"/>
      <c r="E28292" s="185"/>
      <c r="F28292" s="185"/>
      <c r="G28292" s="180">
        <f t="shared" si="882"/>
        <v>0</v>
      </c>
      <c r="H28292" s="181">
        <f t="shared" si="883"/>
        <v>0</v>
      </c>
    </row>
    <row r="28293" spans="2:8">
      <c r="B28293" s="186"/>
      <c r="C28293" s="183"/>
      <c r="D28293" s="183"/>
      <c r="E28293" s="185"/>
      <c r="F28293" s="185"/>
      <c r="G28293" s="180">
        <f t="shared" si="882"/>
        <v>0</v>
      </c>
      <c r="H28293" s="181">
        <f t="shared" si="883"/>
        <v>0</v>
      </c>
    </row>
    <row r="28294" spans="2:8">
      <c r="B28294" s="186"/>
      <c r="C28294" s="183"/>
      <c r="D28294" s="183"/>
      <c r="E28294" s="185"/>
      <c r="F28294" s="185"/>
      <c r="G28294" s="180">
        <f t="shared" ref="G28294:G28357" si="884">IF(ABS(F28294)&gt;ABS(E28294),ABS(F28294),ABS(E28294))</f>
        <v>0</v>
      </c>
      <c r="H28294" s="181">
        <f t="shared" ref="H28294:H28357" si="885">IF(G28294&lt;&gt;0,IF(ABS(F28294)&gt;=G28294,1,ABS(F28294/G28294)),0)</f>
        <v>0</v>
      </c>
    </row>
    <row r="28295" spans="2:8">
      <c r="B28295" s="186"/>
      <c r="C28295" s="183"/>
      <c r="D28295" s="183"/>
      <c r="E28295" s="185"/>
      <c r="F28295" s="185"/>
      <c r="G28295" s="180">
        <f t="shared" si="884"/>
        <v>0</v>
      </c>
      <c r="H28295" s="181">
        <f t="shared" si="885"/>
        <v>0</v>
      </c>
    </row>
    <row r="28296" spans="2:8">
      <c r="B28296" s="186"/>
      <c r="C28296" s="183"/>
      <c r="D28296" s="183"/>
      <c r="E28296" s="185"/>
      <c r="F28296" s="185"/>
      <c r="G28296" s="180">
        <f t="shared" si="884"/>
        <v>0</v>
      </c>
      <c r="H28296" s="181">
        <f t="shared" si="885"/>
        <v>0</v>
      </c>
    </row>
    <row r="28297" spans="2:8">
      <c r="B28297" s="186"/>
      <c r="C28297" s="183"/>
      <c r="D28297" s="183"/>
      <c r="E28297" s="185"/>
      <c r="F28297" s="185"/>
      <c r="G28297" s="180">
        <f t="shared" si="884"/>
        <v>0</v>
      </c>
      <c r="H28297" s="181">
        <f t="shared" si="885"/>
        <v>0</v>
      </c>
    </row>
    <row r="28298" spans="2:8">
      <c r="B28298" s="186"/>
      <c r="C28298" s="183"/>
      <c r="D28298" s="183"/>
      <c r="E28298" s="185"/>
      <c r="F28298" s="185"/>
      <c r="G28298" s="180">
        <f t="shared" si="884"/>
        <v>0</v>
      </c>
      <c r="H28298" s="181">
        <f t="shared" si="885"/>
        <v>0</v>
      </c>
    </row>
    <row r="28299" spans="2:8">
      <c r="B28299" s="186"/>
      <c r="C28299" s="183"/>
      <c r="D28299" s="183"/>
      <c r="E28299" s="185"/>
      <c r="F28299" s="185"/>
      <c r="G28299" s="180">
        <f t="shared" si="884"/>
        <v>0</v>
      </c>
      <c r="H28299" s="181">
        <f t="shared" si="885"/>
        <v>0</v>
      </c>
    </row>
    <row r="28300" spans="2:8">
      <c r="B28300" s="186"/>
      <c r="C28300" s="183"/>
      <c r="D28300" s="183"/>
      <c r="E28300" s="185"/>
      <c r="F28300" s="185"/>
      <c r="G28300" s="180">
        <f t="shared" si="884"/>
        <v>0</v>
      </c>
      <c r="H28300" s="181">
        <f t="shared" si="885"/>
        <v>0</v>
      </c>
    </row>
    <row r="28301" spans="2:8">
      <c r="B28301" s="186"/>
      <c r="C28301" s="183"/>
      <c r="D28301" s="183"/>
      <c r="E28301" s="185"/>
      <c r="F28301" s="185"/>
      <c r="G28301" s="180">
        <f t="shared" si="884"/>
        <v>0</v>
      </c>
      <c r="H28301" s="181">
        <f t="shared" si="885"/>
        <v>0</v>
      </c>
    </row>
    <row r="28302" spans="2:8">
      <c r="B28302" s="186"/>
      <c r="C28302" s="183"/>
      <c r="D28302" s="183"/>
      <c r="E28302" s="185"/>
      <c r="F28302" s="185"/>
      <c r="G28302" s="180">
        <f t="shared" si="884"/>
        <v>0</v>
      </c>
      <c r="H28302" s="181">
        <f t="shared" si="885"/>
        <v>0</v>
      </c>
    </row>
    <row r="28303" spans="2:8">
      <c r="B28303" s="186"/>
      <c r="C28303" s="183"/>
      <c r="D28303" s="183"/>
      <c r="E28303" s="185"/>
      <c r="F28303" s="185"/>
      <c r="G28303" s="180">
        <f t="shared" si="884"/>
        <v>0</v>
      </c>
      <c r="H28303" s="181">
        <f t="shared" si="885"/>
        <v>0</v>
      </c>
    </row>
    <row r="28304" spans="2:8">
      <c r="B28304" s="186"/>
      <c r="C28304" s="183"/>
      <c r="D28304" s="183"/>
      <c r="E28304" s="185"/>
      <c r="F28304" s="185"/>
      <c r="G28304" s="180">
        <f t="shared" si="884"/>
        <v>0</v>
      </c>
      <c r="H28304" s="181">
        <f t="shared" si="885"/>
        <v>0</v>
      </c>
    </row>
    <row r="28305" spans="2:8">
      <c r="B28305" s="186"/>
      <c r="C28305" s="183"/>
      <c r="D28305" s="183"/>
      <c r="E28305" s="185"/>
      <c r="F28305" s="185"/>
      <c r="G28305" s="180">
        <f t="shared" si="884"/>
        <v>0</v>
      </c>
      <c r="H28305" s="181">
        <f t="shared" si="885"/>
        <v>0</v>
      </c>
    </row>
    <row r="28306" spans="2:8">
      <c r="B28306" s="186"/>
      <c r="C28306" s="183"/>
      <c r="D28306" s="183"/>
      <c r="E28306" s="185"/>
      <c r="F28306" s="185"/>
      <c r="G28306" s="180">
        <f t="shared" si="884"/>
        <v>0</v>
      </c>
      <c r="H28306" s="181">
        <f t="shared" si="885"/>
        <v>0</v>
      </c>
    </row>
    <row r="28307" spans="2:8">
      <c r="B28307" s="186"/>
      <c r="C28307" s="183"/>
      <c r="D28307" s="183"/>
      <c r="E28307" s="185"/>
      <c r="F28307" s="185"/>
      <c r="G28307" s="180">
        <f t="shared" si="884"/>
        <v>0</v>
      </c>
      <c r="H28307" s="181">
        <f t="shared" si="885"/>
        <v>0</v>
      </c>
    </row>
    <row r="28308" spans="2:8">
      <c r="B28308" s="186"/>
      <c r="C28308" s="183"/>
      <c r="D28308" s="183"/>
      <c r="E28308" s="185"/>
      <c r="F28308" s="185"/>
      <c r="G28308" s="180">
        <f t="shared" si="884"/>
        <v>0</v>
      </c>
      <c r="H28308" s="181">
        <f t="shared" si="885"/>
        <v>0</v>
      </c>
    </row>
    <row r="28309" spans="2:8">
      <c r="B28309" s="186"/>
      <c r="C28309" s="183"/>
      <c r="D28309" s="183"/>
      <c r="E28309" s="185"/>
      <c r="F28309" s="185"/>
      <c r="G28309" s="180">
        <f t="shared" si="884"/>
        <v>0</v>
      </c>
      <c r="H28309" s="181">
        <f t="shared" si="885"/>
        <v>0</v>
      </c>
    </row>
    <row r="28310" spans="2:8">
      <c r="B28310" s="186"/>
      <c r="C28310" s="183"/>
      <c r="D28310" s="183"/>
      <c r="E28310" s="185"/>
      <c r="F28310" s="185"/>
      <c r="G28310" s="180">
        <f t="shared" si="884"/>
        <v>0</v>
      </c>
      <c r="H28310" s="181">
        <f t="shared" si="885"/>
        <v>0</v>
      </c>
    </row>
    <row r="28311" spans="2:8">
      <c r="B28311" s="186"/>
      <c r="C28311" s="183"/>
      <c r="D28311" s="183"/>
      <c r="E28311" s="185"/>
      <c r="F28311" s="185"/>
      <c r="G28311" s="180">
        <f t="shared" si="884"/>
        <v>0</v>
      </c>
      <c r="H28311" s="181">
        <f t="shared" si="885"/>
        <v>0</v>
      </c>
    </row>
    <row r="28312" spans="2:8">
      <c r="B28312" s="186"/>
      <c r="C28312" s="183"/>
      <c r="D28312" s="183"/>
      <c r="E28312" s="185"/>
      <c r="F28312" s="185"/>
      <c r="G28312" s="180">
        <f t="shared" si="884"/>
        <v>0</v>
      </c>
      <c r="H28312" s="181">
        <f t="shared" si="885"/>
        <v>0</v>
      </c>
    </row>
    <row r="28313" spans="2:8">
      <c r="B28313" s="186"/>
      <c r="C28313" s="183"/>
      <c r="D28313" s="183"/>
      <c r="E28313" s="185"/>
      <c r="F28313" s="185"/>
      <c r="G28313" s="180">
        <f t="shared" si="884"/>
        <v>0</v>
      </c>
      <c r="H28313" s="181">
        <f t="shared" si="885"/>
        <v>0</v>
      </c>
    </row>
    <row r="28314" spans="2:8">
      <c r="B28314" s="186"/>
      <c r="C28314" s="183"/>
      <c r="D28314" s="183"/>
      <c r="E28314" s="185"/>
      <c r="F28314" s="185"/>
      <c r="G28314" s="180">
        <f t="shared" si="884"/>
        <v>0</v>
      </c>
      <c r="H28314" s="181">
        <f t="shared" si="885"/>
        <v>0</v>
      </c>
    </row>
    <row r="28315" spans="2:8">
      <c r="B28315" s="186"/>
      <c r="C28315" s="183"/>
      <c r="D28315" s="183"/>
      <c r="E28315" s="185"/>
      <c r="F28315" s="185"/>
      <c r="G28315" s="180">
        <f t="shared" si="884"/>
        <v>0</v>
      </c>
      <c r="H28315" s="181">
        <f t="shared" si="885"/>
        <v>0</v>
      </c>
    </row>
    <row r="28316" spans="2:8">
      <c r="B28316" s="186"/>
      <c r="C28316" s="183"/>
      <c r="D28316" s="183"/>
      <c r="E28316" s="185"/>
      <c r="F28316" s="185"/>
      <c r="G28316" s="180">
        <f t="shared" si="884"/>
        <v>0</v>
      </c>
      <c r="H28316" s="181">
        <f t="shared" si="885"/>
        <v>0</v>
      </c>
    </row>
    <row r="28317" spans="2:8">
      <c r="B28317" s="186"/>
      <c r="C28317" s="183"/>
      <c r="D28317" s="183"/>
      <c r="E28317" s="185"/>
      <c r="F28317" s="185"/>
      <c r="G28317" s="180">
        <f t="shared" si="884"/>
        <v>0</v>
      </c>
      <c r="H28317" s="181">
        <f t="shared" si="885"/>
        <v>0</v>
      </c>
    </row>
    <row r="28318" spans="2:8">
      <c r="B28318" s="186"/>
      <c r="C28318" s="183"/>
      <c r="D28318" s="183"/>
      <c r="E28318" s="185"/>
      <c r="F28318" s="185"/>
      <c r="G28318" s="180">
        <f t="shared" si="884"/>
        <v>0</v>
      </c>
      <c r="H28318" s="181">
        <f t="shared" si="885"/>
        <v>0</v>
      </c>
    </row>
    <row r="28319" spans="2:8">
      <c r="B28319" s="186"/>
      <c r="C28319" s="183"/>
      <c r="D28319" s="183"/>
      <c r="E28319" s="185"/>
      <c r="F28319" s="185"/>
      <c r="G28319" s="180">
        <f t="shared" si="884"/>
        <v>0</v>
      </c>
      <c r="H28319" s="181">
        <f t="shared" si="885"/>
        <v>0</v>
      </c>
    </row>
    <row r="28320" spans="2:8">
      <c r="B28320" s="186"/>
      <c r="C28320" s="183"/>
      <c r="D28320" s="183"/>
      <c r="E28320" s="185"/>
      <c r="F28320" s="185"/>
      <c r="G28320" s="180">
        <f t="shared" si="884"/>
        <v>0</v>
      </c>
      <c r="H28320" s="181">
        <f t="shared" si="885"/>
        <v>0</v>
      </c>
    </row>
    <row r="28321" spans="2:8">
      <c r="B28321" s="186"/>
      <c r="C28321" s="183"/>
      <c r="D28321" s="183"/>
      <c r="E28321" s="185"/>
      <c r="F28321" s="185"/>
      <c r="G28321" s="180">
        <f t="shared" si="884"/>
        <v>0</v>
      </c>
      <c r="H28321" s="181">
        <f t="shared" si="885"/>
        <v>0</v>
      </c>
    </row>
    <row r="28322" spans="2:8">
      <c r="B28322" s="186"/>
      <c r="C28322" s="183"/>
      <c r="D28322" s="183"/>
      <c r="E28322" s="185"/>
      <c r="F28322" s="185"/>
      <c r="G28322" s="180">
        <f t="shared" si="884"/>
        <v>0</v>
      </c>
      <c r="H28322" s="181">
        <f t="shared" si="885"/>
        <v>0</v>
      </c>
    </row>
    <row r="28323" spans="2:8">
      <c r="B28323" s="186"/>
      <c r="C28323" s="183"/>
      <c r="D28323" s="183"/>
      <c r="E28323" s="185"/>
      <c r="F28323" s="185"/>
      <c r="G28323" s="180">
        <f t="shared" si="884"/>
        <v>0</v>
      </c>
      <c r="H28323" s="181">
        <f t="shared" si="885"/>
        <v>0</v>
      </c>
    </row>
    <row r="28324" spans="2:8">
      <c r="B28324" s="186"/>
      <c r="C28324" s="183"/>
      <c r="D28324" s="183"/>
      <c r="E28324" s="185"/>
      <c r="F28324" s="185"/>
      <c r="G28324" s="180">
        <f t="shared" si="884"/>
        <v>0</v>
      </c>
      <c r="H28324" s="181">
        <f t="shared" si="885"/>
        <v>0</v>
      </c>
    </row>
    <row r="28325" spans="2:8">
      <c r="B28325" s="186"/>
      <c r="C28325" s="183"/>
      <c r="D28325" s="183"/>
      <c r="E28325" s="185"/>
      <c r="F28325" s="185"/>
      <c r="G28325" s="180">
        <f t="shared" si="884"/>
        <v>0</v>
      </c>
      <c r="H28325" s="181">
        <f t="shared" si="885"/>
        <v>0</v>
      </c>
    </row>
    <row r="28326" spans="2:8">
      <c r="B28326" s="186"/>
      <c r="C28326" s="183"/>
      <c r="D28326" s="183"/>
      <c r="E28326" s="185"/>
      <c r="F28326" s="185"/>
      <c r="G28326" s="180">
        <f t="shared" si="884"/>
        <v>0</v>
      </c>
      <c r="H28326" s="181">
        <f t="shared" si="885"/>
        <v>0</v>
      </c>
    </row>
    <row r="28327" spans="2:8">
      <c r="B28327" s="186"/>
      <c r="C28327" s="183"/>
      <c r="D28327" s="183"/>
      <c r="E28327" s="185"/>
      <c r="F28327" s="185"/>
      <c r="G28327" s="180">
        <f t="shared" si="884"/>
        <v>0</v>
      </c>
      <c r="H28327" s="181">
        <f t="shared" si="885"/>
        <v>0</v>
      </c>
    </row>
    <row r="28328" spans="2:8">
      <c r="B28328" s="186"/>
      <c r="C28328" s="183"/>
      <c r="D28328" s="183"/>
      <c r="E28328" s="185"/>
      <c r="F28328" s="185"/>
      <c r="G28328" s="180">
        <f t="shared" si="884"/>
        <v>0</v>
      </c>
      <c r="H28328" s="181">
        <f t="shared" si="885"/>
        <v>0</v>
      </c>
    </row>
    <row r="28329" spans="2:8">
      <c r="B28329" s="186"/>
      <c r="C28329" s="183"/>
      <c r="D28329" s="183"/>
      <c r="E28329" s="185"/>
      <c r="F28329" s="185"/>
      <c r="G28329" s="180">
        <f t="shared" si="884"/>
        <v>0</v>
      </c>
      <c r="H28329" s="181">
        <f t="shared" si="885"/>
        <v>0</v>
      </c>
    </row>
    <row r="28330" spans="2:8">
      <c r="B28330" s="186"/>
      <c r="C28330" s="183"/>
      <c r="D28330" s="183"/>
      <c r="E28330" s="185"/>
      <c r="F28330" s="185"/>
      <c r="G28330" s="180">
        <f t="shared" si="884"/>
        <v>0</v>
      </c>
      <c r="H28330" s="181">
        <f t="shared" si="885"/>
        <v>0</v>
      </c>
    </row>
    <row r="28331" spans="2:8">
      <c r="B28331" s="186"/>
      <c r="C28331" s="183"/>
      <c r="D28331" s="183"/>
      <c r="E28331" s="185"/>
      <c r="F28331" s="185"/>
      <c r="G28331" s="180">
        <f t="shared" si="884"/>
        <v>0</v>
      </c>
      <c r="H28331" s="181">
        <f t="shared" si="885"/>
        <v>0</v>
      </c>
    </row>
    <row r="28332" spans="2:8">
      <c r="B28332" s="186"/>
      <c r="C28332" s="183"/>
      <c r="D28332" s="183"/>
      <c r="E28332" s="185"/>
      <c r="F28332" s="185"/>
      <c r="G28332" s="180">
        <f t="shared" si="884"/>
        <v>0</v>
      </c>
      <c r="H28332" s="181">
        <f t="shared" si="885"/>
        <v>0</v>
      </c>
    </row>
    <row r="28333" spans="2:8">
      <c r="B28333" s="186"/>
      <c r="C28333" s="183"/>
      <c r="D28333" s="183"/>
      <c r="E28333" s="185"/>
      <c r="F28333" s="185"/>
      <c r="G28333" s="180">
        <f t="shared" si="884"/>
        <v>0</v>
      </c>
      <c r="H28333" s="181">
        <f t="shared" si="885"/>
        <v>0</v>
      </c>
    </row>
    <row r="28334" spans="2:8">
      <c r="B28334" s="186"/>
      <c r="C28334" s="183"/>
      <c r="D28334" s="183"/>
      <c r="E28334" s="185"/>
      <c r="F28334" s="185"/>
      <c r="G28334" s="180">
        <f t="shared" si="884"/>
        <v>0</v>
      </c>
      <c r="H28334" s="181">
        <f t="shared" si="885"/>
        <v>0</v>
      </c>
    </row>
    <row r="28335" spans="2:8">
      <c r="B28335" s="186"/>
      <c r="C28335" s="183"/>
      <c r="D28335" s="183"/>
      <c r="E28335" s="185"/>
      <c r="F28335" s="185"/>
      <c r="G28335" s="180">
        <f t="shared" si="884"/>
        <v>0</v>
      </c>
      <c r="H28335" s="181">
        <f t="shared" si="885"/>
        <v>0</v>
      </c>
    </row>
    <row r="28336" spans="2:8">
      <c r="B28336" s="186"/>
      <c r="C28336" s="183"/>
      <c r="D28336" s="183"/>
      <c r="E28336" s="185"/>
      <c r="F28336" s="185"/>
      <c r="G28336" s="180">
        <f t="shared" si="884"/>
        <v>0</v>
      </c>
      <c r="H28336" s="181">
        <f t="shared" si="885"/>
        <v>0</v>
      </c>
    </row>
    <row r="28337" spans="2:8">
      <c r="B28337" s="186"/>
      <c r="C28337" s="183"/>
      <c r="D28337" s="183"/>
      <c r="E28337" s="185"/>
      <c r="F28337" s="185"/>
      <c r="G28337" s="180">
        <f t="shared" si="884"/>
        <v>0</v>
      </c>
      <c r="H28337" s="181">
        <f t="shared" si="885"/>
        <v>0</v>
      </c>
    </row>
    <row r="28338" spans="2:8">
      <c r="B28338" s="186"/>
      <c r="C28338" s="183"/>
      <c r="D28338" s="183"/>
      <c r="E28338" s="185"/>
      <c r="F28338" s="185"/>
      <c r="G28338" s="180">
        <f t="shared" si="884"/>
        <v>0</v>
      </c>
      <c r="H28338" s="181">
        <f t="shared" si="885"/>
        <v>0</v>
      </c>
    </row>
    <row r="28339" spans="2:8">
      <c r="B28339" s="186"/>
      <c r="C28339" s="183"/>
      <c r="D28339" s="183"/>
      <c r="E28339" s="185"/>
      <c r="F28339" s="185"/>
      <c r="G28339" s="180">
        <f t="shared" si="884"/>
        <v>0</v>
      </c>
      <c r="H28339" s="181">
        <f t="shared" si="885"/>
        <v>0</v>
      </c>
    </row>
    <row r="28340" spans="2:8">
      <c r="B28340" s="186"/>
      <c r="C28340" s="183"/>
      <c r="D28340" s="183"/>
      <c r="E28340" s="185"/>
      <c r="F28340" s="185"/>
      <c r="G28340" s="180">
        <f t="shared" si="884"/>
        <v>0</v>
      </c>
      <c r="H28340" s="181">
        <f t="shared" si="885"/>
        <v>0</v>
      </c>
    </row>
    <row r="28341" spans="2:8">
      <c r="B28341" s="186"/>
      <c r="C28341" s="183"/>
      <c r="D28341" s="183"/>
      <c r="E28341" s="185"/>
      <c r="F28341" s="185"/>
      <c r="G28341" s="180">
        <f t="shared" si="884"/>
        <v>0</v>
      </c>
      <c r="H28341" s="181">
        <f t="shared" si="885"/>
        <v>0</v>
      </c>
    </row>
    <row r="28342" spans="2:8">
      <c r="B28342" s="186"/>
      <c r="C28342" s="183"/>
      <c r="D28342" s="183"/>
      <c r="E28342" s="185"/>
      <c r="F28342" s="185"/>
      <c r="G28342" s="180">
        <f t="shared" si="884"/>
        <v>0</v>
      </c>
      <c r="H28342" s="181">
        <f t="shared" si="885"/>
        <v>0</v>
      </c>
    </row>
    <row r="28343" spans="2:8">
      <c r="B28343" s="186"/>
      <c r="C28343" s="183"/>
      <c r="D28343" s="183"/>
      <c r="E28343" s="185"/>
      <c r="F28343" s="185"/>
      <c r="G28343" s="180">
        <f t="shared" si="884"/>
        <v>0</v>
      </c>
      <c r="H28343" s="181">
        <f t="shared" si="885"/>
        <v>0</v>
      </c>
    </row>
    <row r="28344" spans="2:8">
      <c r="B28344" s="186"/>
      <c r="C28344" s="183"/>
      <c r="D28344" s="183"/>
      <c r="E28344" s="185"/>
      <c r="F28344" s="185"/>
      <c r="G28344" s="180">
        <f t="shared" si="884"/>
        <v>0</v>
      </c>
      <c r="H28344" s="181">
        <f t="shared" si="885"/>
        <v>0</v>
      </c>
    </row>
    <row r="28345" spans="2:8">
      <c r="B28345" s="186"/>
      <c r="C28345" s="183"/>
      <c r="D28345" s="183"/>
      <c r="E28345" s="185"/>
      <c r="F28345" s="185"/>
      <c r="G28345" s="180">
        <f t="shared" si="884"/>
        <v>0</v>
      </c>
      <c r="H28345" s="181">
        <f t="shared" si="885"/>
        <v>0</v>
      </c>
    </row>
    <row r="28346" spans="2:8">
      <c r="B28346" s="186"/>
      <c r="C28346" s="183"/>
      <c r="D28346" s="183"/>
      <c r="E28346" s="185"/>
      <c r="F28346" s="185"/>
      <c r="G28346" s="180">
        <f t="shared" si="884"/>
        <v>0</v>
      </c>
      <c r="H28346" s="181">
        <f t="shared" si="885"/>
        <v>0</v>
      </c>
    </row>
    <row r="28347" spans="2:8">
      <c r="B28347" s="186"/>
      <c r="C28347" s="183"/>
      <c r="D28347" s="183"/>
      <c r="E28347" s="185"/>
      <c r="F28347" s="185"/>
      <c r="G28347" s="180">
        <f t="shared" si="884"/>
        <v>0</v>
      </c>
      <c r="H28347" s="181">
        <f t="shared" si="885"/>
        <v>0</v>
      </c>
    </row>
    <row r="28348" spans="2:8">
      <c r="B28348" s="186"/>
      <c r="C28348" s="183"/>
      <c r="D28348" s="183"/>
      <c r="E28348" s="185"/>
      <c r="F28348" s="185"/>
      <c r="G28348" s="180">
        <f t="shared" si="884"/>
        <v>0</v>
      </c>
      <c r="H28348" s="181">
        <f t="shared" si="885"/>
        <v>0</v>
      </c>
    </row>
    <row r="28349" spans="2:8">
      <c r="B28349" s="186"/>
      <c r="C28349" s="183"/>
      <c r="D28349" s="183"/>
      <c r="E28349" s="185"/>
      <c r="F28349" s="185"/>
      <c r="G28349" s="180">
        <f t="shared" si="884"/>
        <v>0</v>
      </c>
      <c r="H28349" s="181">
        <f t="shared" si="885"/>
        <v>0</v>
      </c>
    </row>
    <row r="28350" spans="2:8">
      <c r="B28350" s="186"/>
      <c r="C28350" s="183"/>
      <c r="D28350" s="183"/>
      <c r="E28350" s="185"/>
      <c r="F28350" s="185"/>
      <c r="G28350" s="180">
        <f t="shared" si="884"/>
        <v>0</v>
      </c>
      <c r="H28350" s="181">
        <f t="shared" si="885"/>
        <v>0</v>
      </c>
    </row>
    <row r="28351" spans="2:8">
      <c r="B28351" s="186"/>
      <c r="C28351" s="183"/>
      <c r="D28351" s="183"/>
      <c r="E28351" s="185"/>
      <c r="F28351" s="185"/>
      <c r="G28351" s="180">
        <f t="shared" si="884"/>
        <v>0</v>
      </c>
      <c r="H28351" s="181">
        <f t="shared" si="885"/>
        <v>0</v>
      </c>
    </row>
    <row r="28352" spans="2:8">
      <c r="B28352" s="186"/>
      <c r="C28352" s="183"/>
      <c r="D28352" s="183"/>
      <c r="E28352" s="185"/>
      <c r="F28352" s="185"/>
      <c r="G28352" s="180">
        <f t="shared" si="884"/>
        <v>0</v>
      </c>
      <c r="H28352" s="181">
        <f t="shared" si="885"/>
        <v>0</v>
      </c>
    </row>
    <row r="28353" spans="2:8">
      <c r="B28353" s="186"/>
      <c r="C28353" s="183"/>
      <c r="D28353" s="183"/>
      <c r="E28353" s="185"/>
      <c r="F28353" s="185"/>
      <c r="G28353" s="180">
        <f t="shared" si="884"/>
        <v>0</v>
      </c>
      <c r="H28353" s="181">
        <f t="shared" si="885"/>
        <v>0</v>
      </c>
    </row>
    <row r="28354" spans="2:8">
      <c r="B28354" s="186"/>
      <c r="C28354" s="183"/>
      <c r="D28354" s="183"/>
      <c r="E28354" s="185"/>
      <c r="F28354" s="185"/>
      <c r="G28354" s="180">
        <f t="shared" si="884"/>
        <v>0</v>
      </c>
      <c r="H28354" s="181">
        <f t="shared" si="885"/>
        <v>0</v>
      </c>
    </row>
    <row r="28355" spans="2:8">
      <c r="B28355" s="186"/>
      <c r="C28355" s="183"/>
      <c r="D28355" s="183"/>
      <c r="E28355" s="185"/>
      <c r="F28355" s="185"/>
      <c r="G28355" s="180">
        <f t="shared" si="884"/>
        <v>0</v>
      </c>
      <c r="H28355" s="181">
        <f t="shared" si="885"/>
        <v>0</v>
      </c>
    </row>
    <row r="28356" spans="2:8">
      <c r="B28356" s="186"/>
      <c r="C28356" s="183"/>
      <c r="D28356" s="183"/>
      <c r="E28356" s="185"/>
      <c r="F28356" s="185"/>
      <c r="G28356" s="180">
        <f t="shared" si="884"/>
        <v>0</v>
      </c>
      <c r="H28356" s="181">
        <f t="shared" si="885"/>
        <v>0</v>
      </c>
    </row>
    <row r="28357" spans="2:8">
      <c r="B28357" s="186"/>
      <c r="C28357" s="183"/>
      <c r="D28357" s="183"/>
      <c r="E28357" s="185"/>
      <c r="F28357" s="185"/>
      <c r="G28357" s="180">
        <f t="shared" si="884"/>
        <v>0</v>
      </c>
      <c r="H28357" s="181">
        <f t="shared" si="885"/>
        <v>0</v>
      </c>
    </row>
    <row r="28358" spans="2:8">
      <c r="B28358" s="186"/>
      <c r="C28358" s="183"/>
      <c r="D28358" s="183"/>
      <c r="E28358" s="185"/>
      <c r="F28358" s="185"/>
      <c r="G28358" s="180">
        <f t="shared" ref="G28358:G28421" si="886">IF(ABS(F28358)&gt;ABS(E28358),ABS(F28358),ABS(E28358))</f>
        <v>0</v>
      </c>
      <c r="H28358" s="181">
        <f t="shared" ref="H28358:H28421" si="887">IF(G28358&lt;&gt;0,IF(ABS(F28358)&gt;=G28358,1,ABS(F28358/G28358)),0)</f>
        <v>0</v>
      </c>
    </row>
    <row r="28359" spans="2:8">
      <c r="B28359" s="186"/>
      <c r="C28359" s="183"/>
      <c r="D28359" s="183"/>
      <c r="E28359" s="185"/>
      <c r="F28359" s="185"/>
      <c r="G28359" s="180">
        <f t="shared" si="886"/>
        <v>0</v>
      </c>
      <c r="H28359" s="181">
        <f t="shared" si="887"/>
        <v>0</v>
      </c>
    </row>
    <row r="28360" spans="2:8">
      <c r="B28360" s="186"/>
      <c r="C28360" s="183"/>
      <c r="D28360" s="183"/>
      <c r="E28360" s="185"/>
      <c r="F28360" s="185"/>
      <c r="G28360" s="180">
        <f t="shared" si="886"/>
        <v>0</v>
      </c>
      <c r="H28360" s="181">
        <f t="shared" si="887"/>
        <v>0</v>
      </c>
    </row>
    <row r="28361" spans="2:8">
      <c r="B28361" s="186"/>
      <c r="C28361" s="183"/>
      <c r="D28361" s="183"/>
      <c r="E28361" s="185"/>
      <c r="F28361" s="185"/>
      <c r="G28361" s="180">
        <f t="shared" si="886"/>
        <v>0</v>
      </c>
      <c r="H28361" s="181">
        <f t="shared" si="887"/>
        <v>0</v>
      </c>
    </row>
    <row r="28362" spans="2:8">
      <c r="B28362" s="186"/>
      <c r="C28362" s="183"/>
      <c r="D28362" s="183"/>
      <c r="E28362" s="185"/>
      <c r="F28362" s="185"/>
      <c r="G28362" s="180">
        <f t="shared" si="886"/>
        <v>0</v>
      </c>
      <c r="H28362" s="181">
        <f t="shared" si="887"/>
        <v>0</v>
      </c>
    </row>
    <row r="28363" spans="2:8">
      <c r="B28363" s="186"/>
      <c r="C28363" s="183"/>
      <c r="D28363" s="183"/>
      <c r="E28363" s="185"/>
      <c r="F28363" s="185"/>
      <c r="G28363" s="180">
        <f t="shared" si="886"/>
        <v>0</v>
      </c>
      <c r="H28363" s="181">
        <f t="shared" si="887"/>
        <v>0</v>
      </c>
    </row>
    <row r="28364" spans="2:8">
      <c r="B28364" s="186"/>
      <c r="C28364" s="183"/>
      <c r="D28364" s="183"/>
      <c r="E28364" s="185"/>
      <c r="F28364" s="185"/>
      <c r="G28364" s="180">
        <f t="shared" si="886"/>
        <v>0</v>
      </c>
      <c r="H28364" s="181">
        <f t="shared" si="887"/>
        <v>0</v>
      </c>
    </row>
    <row r="28365" spans="2:8">
      <c r="B28365" s="186"/>
      <c r="C28365" s="183"/>
      <c r="D28365" s="183"/>
      <c r="E28365" s="185"/>
      <c r="F28365" s="185"/>
      <c r="G28365" s="180">
        <f t="shared" si="886"/>
        <v>0</v>
      </c>
      <c r="H28365" s="181">
        <f t="shared" si="887"/>
        <v>0</v>
      </c>
    </row>
    <row r="28366" spans="2:8">
      <c r="B28366" s="186"/>
      <c r="C28366" s="183"/>
      <c r="D28366" s="183"/>
      <c r="E28366" s="185"/>
      <c r="F28366" s="185"/>
      <c r="G28366" s="180">
        <f t="shared" si="886"/>
        <v>0</v>
      </c>
      <c r="H28366" s="181">
        <f t="shared" si="887"/>
        <v>0</v>
      </c>
    </row>
    <row r="28367" spans="2:8">
      <c r="B28367" s="186"/>
      <c r="C28367" s="183"/>
      <c r="D28367" s="183"/>
      <c r="E28367" s="185"/>
      <c r="F28367" s="185"/>
      <c r="G28367" s="180">
        <f t="shared" si="886"/>
        <v>0</v>
      </c>
      <c r="H28367" s="181">
        <f t="shared" si="887"/>
        <v>0</v>
      </c>
    </row>
    <row r="28368" spans="2:8">
      <c r="B28368" s="186"/>
      <c r="C28368" s="183"/>
      <c r="D28368" s="183"/>
      <c r="E28368" s="185"/>
      <c r="F28368" s="185"/>
      <c r="G28368" s="180">
        <f t="shared" si="886"/>
        <v>0</v>
      </c>
      <c r="H28368" s="181">
        <f t="shared" si="887"/>
        <v>0</v>
      </c>
    </row>
    <row r="28369" spans="2:8">
      <c r="B28369" s="186"/>
      <c r="C28369" s="183"/>
      <c r="D28369" s="183"/>
      <c r="E28369" s="185"/>
      <c r="F28369" s="185"/>
      <c r="G28369" s="180">
        <f t="shared" si="886"/>
        <v>0</v>
      </c>
      <c r="H28369" s="181">
        <f t="shared" si="887"/>
        <v>0</v>
      </c>
    </row>
    <row r="28370" spans="2:8">
      <c r="B28370" s="186"/>
      <c r="C28370" s="183"/>
      <c r="D28370" s="183"/>
      <c r="E28370" s="185"/>
      <c r="F28370" s="185"/>
      <c r="G28370" s="180">
        <f t="shared" si="886"/>
        <v>0</v>
      </c>
      <c r="H28370" s="181">
        <f t="shared" si="887"/>
        <v>0</v>
      </c>
    </row>
    <row r="28371" spans="2:8">
      <c r="B28371" s="186"/>
      <c r="C28371" s="183"/>
      <c r="D28371" s="183"/>
      <c r="E28371" s="185"/>
      <c r="F28371" s="185"/>
      <c r="G28371" s="180">
        <f t="shared" si="886"/>
        <v>0</v>
      </c>
      <c r="H28371" s="181">
        <f t="shared" si="887"/>
        <v>0</v>
      </c>
    </row>
    <row r="28372" spans="2:8">
      <c r="B28372" s="186"/>
      <c r="C28372" s="183"/>
      <c r="D28372" s="183"/>
      <c r="E28372" s="185"/>
      <c r="F28372" s="185"/>
      <c r="G28372" s="180">
        <f t="shared" si="886"/>
        <v>0</v>
      </c>
      <c r="H28372" s="181">
        <f t="shared" si="887"/>
        <v>0</v>
      </c>
    </row>
    <row r="28373" spans="2:8">
      <c r="B28373" s="186"/>
      <c r="C28373" s="183"/>
      <c r="D28373" s="183"/>
      <c r="E28373" s="185"/>
      <c r="F28373" s="185"/>
      <c r="G28373" s="180">
        <f t="shared" si="886"/>
        <v>0</v>
      </c>
      <c r="H28373" s="181">
        <f t="shared" si="887"/>
        <v>0</v>
      </c>
    </row>
    <row r="28374" spans="2:8">
      <c r="B28374" s="186"/>
      <c r="C28374" s="183"/>
      <c r="D28374" s="183"/>
      <c r="E28374" s="185"/>
      <c r="F28374" s="185"/>
      <c r="G28374" s="180">
        <f t="shared" si="886"/>
        <v>0</v>
      </c>
      <c r="H28374" s="181">
        <f t="shared" si="887"/>
        <v>0</v>
      </c>
    </row>
    <row r="28375" spans="2:8">
      <c r="B28375" s="186"/>
      <c r="C28375" s="183"/>
      <c r="D28375" s="183"/>
      <c r="E28375" s="185"/>
      <c r="F28375" s="185"/>
      <c r="G28375" s="180">
        <f t="shared" si="886"/>
        <v>0</v>
      </c>
      <c r="H28375" s="181">
        <f t="shared" si="887"/>
        <v>0</v>
      </c>
    </row>
    <row r="28376" spans="2:8">
      <c r="B28376" s="186"/>
      <c r="C28376" s="183"/>
      <c r="D28376" s="183"/>
      <c r="E28376" s="185"/>
      <c r="F28376" s="185"/>
      <c r="G28376" s="180">
        <f t="shared" si="886"/>
        <v>0</v>
      </c>
      <c r="H28376" s="181">
        <f t="shared" si="887"/>
        <v>0</v>
      </c>
    </row>
    <row r="28377" spans="2:8">
      <c r="B28377" s="186"/>
      <c r="C28377" s="183"/>
      <c r="D28377" s="183"/>
      <c r="E28377" s="185"/>
      <c r="F28377" s="185"/>
      <c r="G28377" s="180">
        <f t="shared" si="886"/>
        <v>0</v>
      </c>
      <c r="H28377" s="181">
        <f t="shared" si="887"/>
        <v>0</v>
      </c>
    </row>
    <row r="28378" spans="2:8">
      <c r="B28378" s="186"/>
      <c r="C28378" s="183"/>
      <c r="D28378" s="183"/>
      <c r="E28378" s="185"/>
      <c r="F28378" s="185"/>
      <c r="G28378" s="180">
        <f t="shared" si="886"/>
        <v>0</v>
      </c>
      <c r="H28378" s="181">
        <f t="shared" si="887"/>
        <v>0</v>
      </c>
    </row>
    <row r="28379" spans="2:8">
      <c r="B28379" s="186"/>
      <c r="C28379" s="183"/>
      <c r="D28379" s="183"/>
      <c r="E28379" s="185"/>
      <c r="F28379" s="185"/>
      <c r="G28379" s="180">
        <f t="shared" si="886"/>
        <v>0</v>
      </c>
      <c r="H28379" s="181">
        <f t="shared" si="887"/>
        <v>0</v>
      </c>
    </row>
    <row r="28380" spans="2:8">
      <c r="B28380" s="186"/>
      <c r="C28380" s="183"/>
      <c r="D28380" s="183"/>
      <c r="E28380" s="185"/>
      <c r="F28380" s="185"/>
      <c r="G28380" s="180">
        <f t="shared" si="886"/>
        <v>0</v>
      </c>
      <c r="H28380" s="181">
        <f t="shared" si="887"/>
        <v>0</v>
      </c>
    </row>
    <row r="28381" spans="2:8">
      <c r="B28381" s="186"/>
      <c r="C28381" s="183"/>
      <c r="D28381" s="183"/>
      <c r="E28381" s="185"/>
      <c r="F28381" s="185"/>
      <c r="G28381" s="180">
        <f t="shared" si="886"/>
        <v>0</v>
      </c>
      <c r="H28381" s="181">
        <f t="shared" si="887"/>
        <v>0</v>
      </c>
    </row>
    <row r="28382" spans="2:8">
      <c r="B28382" s="186"/>
      <c r="C28382" s="183"/>
      <c r="D28382" s="183"/>
      <c r="E28382" s="185"/>
      <c r="F28382" s="185"/>
      <c r="G28382" s="180">
        <f t="shared" si="886"/>
        <v>0</v>
      </c>
      <c r="H28382" s="181">
        <f t="shared" si="887"/>
        <v>0</v>
      </c>
    </row>
    <row r="28383" spans="2:8">
      <c r="B28383" s="186"/>
      <c r="C28383" s="183"/>
      <c r="D28383" s="183"/>
      <c r="E28383" s="185"/>
      <c r="F28383" s="185"/>
      <c r="G28383" s="180">
        <f t="shared" si="886"/>
        <v>0</v>
      </c>
      <c r="H28383" s="181">
        <f t="shared" si="887"/>
        <v>0</v>
      </c>
    </row>
    <row r="28384" spans="2:8">
      <c r="B28384" s="186"/>
      <c r="C28384" s="183"/>
      <c r="D28384" s="183"/>
      <c r="E28384" s="185"/>
      <c r="F28384" s="185"/>
      <c r="G28384" s="180">
        <f t="shared" si="886"/>
        <v>0</v>
      </c>
      <c r="H28384" s="181">
        <f t="shared" si="887"/>
        <v>0</v>
      </c>
    </row>
    <row r="28385" spans="2:8">
      <c r="B28385" s="186"/>
      <c r="C28385" s="183"/>
      <c r="D28385" s="183"/>
      <c r="E28385" s="185"/>
      <c r="F28385" s="185"/>
      <c r="G28385" s="180">
        <f t="shared" si="886"/>
        <v>0</v>
      </c>
      <c r="H28385" s="181">
        <f t="shared" si="887"/>
        <v>0</v>
      </c>
    </row>
    <row r="28386" spans="2:8">
      <c r="B28386" s="186"/>
      <c r="C28386" s="183"/>
      <c r="D28386" s="183"/>
      <c r="E28386" s="185"/>
      <c r="F28386" s="185"/>
      <c r="G28386" s="180">
        <f t="shared" si="886"/>
        <v>0</v>
      </c>
      <c r="H28386" s="181">
        <f t="shared" si="887"/>
        <v>0</v>
      </c>
    </row>
    <row r="28387" spans="2:8">
      <c r="B28387" s="186"/>
      <c r="C28387" s="183"/>
      <c r="D28387" s="183"/>
      <c r="E28387" s="185"/>
      <c r="F28387" s="185"/>
      <c r="G28387" s="180">
        <f t="shared" si="886"/>
        <v>0</v>
      </c>
      <c r="H28387" s="181">
        <f t="shared" si="887"/>
        <v>0</v>
      </c>
    </row>
    <row r="28388" spans="2:8">
      <c r="B28388" s="186"/>
      <c r="C28388" s="183"/>
      <c r="D28388" s="183"/>
      <c r="E28388" s="185"/>
      <c r="F28388" s="185"/>
      <c r="G28388" s="180">
        <f t="shared" si="886"/>
        <v>0</v>
      </c>
      <c r="H28388" s="181">
        <f t="shared" si="887"/>
        <v>0</v>
      </c>
    </row>
    <row r="28389" spans="2:8">
      <c r="B28389" s="186"/>
      <c r="C28389" s="183"/>
      <c r="D28389" s="183"/>
      <c r="E28389" s="185"/>
      <c r="F28389" s="185"/>
      <c r="G28389" s="180">
        <f t="shared" si="886"/>
        <v>0</v>
      </c>
      <c r="H28389" s="181">
        <f t="shared" si="887"/>
        <v>0</v>
      </c>
    </row>
    <row r="28390" spans="2:8">
      <c r="B28390" s="186"/>
      <c r="C28390" s="183"/>
      <c r="D28390" s="183"/>
      <c r="E28390" s="185"/>
      <c r="F28390" s="185"/>
      <c r="G28390" s="180">
        <f t="shared" si="886"/>
        <v>0</v>
      </c>
      <c r="H28390" s="181">
        <f t="shared" si="887"/>
        <v>0</v>
      </c>
    </row>
    <row r="28391" spans="2:8">
      <c r="B28391" s="186"/>
      <c r="C28391" s="183"/>
      <c r="D28391" s="183"/>
      <c r="E28391" s="185"/>
      <c r="F28391" s="185"/>
      <c r="G28391" s="180">
        <f t="shared" si="886"/>
        <v>0</v>
      </c>
      <c r="H28391" s="181">
        <f t="shared" si="887"/>
        <v>0</v>
      </c>
    </row>
    <row r="28392" spans="2:8">
      <c r="B28392" s="186"/>
      <c r="C28392" s="183"/>
      <c r="D28392" s="183"/>
      <c r="E28392" s="185"/>
      <c r="F28392" s="185"/>
      <c r="G28392" s="180">
        <f t="shared" si="886"/>
        <v>0</v>
      </c>
      <c r="H28392" s="181">
        <f t="shared" si="887"/>
        <v>0</v>
      </c>
    </row>
    <row r="28393" spans="2:8">
      <c r="B28393" s="186"/>
      <c r="C28393" s="183"/>
      <c r="D28393" s="183"/>
      <c r="E28393" s="185"/>
      <c r="F28393" s="185"/>
      <c r="G28393" s="180">
        <f t="shared" si="886"/>
        <v>0</v>
      </c>
      <c r="H28393" s="181">
        <f t="shared" si="887"/>
        <v>0</v>
      </c>
    </row>
    <row r="28394" spans="2:8">
      <c r="B28394" s="186"/>
      <c r="C28394" s="183"/>
      <c r="D28394" s="183"/>
      <c r="E28394" s="185"/>
      <c r="F28394" s="185"/>
      <c r="G28394" s="180">
        <f t="shared" si="886"/>
        <v>0</v>
      </c>
      <c r="H28394" s="181">
        <f t="shared" si="887"/>
        <v>0</v>
      </c>
    </row>
    <row r="28395" spans="2:8">
      <c r="B28395" s="186"/>
      <c r="C28395" s="183"/>
      <c r="D28395" s="183"/>
      <c r="E28395" s="185"/>
      <c r="F28395" s="185"/>
      <c r="G28395" s="180">
        <f t="shared" si="886"/>
        <v>0</v>
      </c>
      <c r="H28395" s="181">
        <f t="shared" si="887"/>
        <v>0</v>
      </c>
    </row>
    <row r="28396" spans="2:8">
      <c r="B28396" s="186"/>
      <c r="C28396" s="183"/>
      <c r="D28396" s="183"/>
      <c r="E28396" s="185"/>
      <c r="F28396" s="185"/>
      <c r="G28396" s="180">
        <f t="shared" si="886"/>
        <v>0</v>
      </c>
      <c r="H28396" s="181">
        <f t="shared" si="887"/>
        <v>0</v>
      </c>
    </row>
    <row r="28397" spans="2:8">
      <c r="B28397" s="186"/>
      <c r="C28397" s="183"/>
      <c r="D28397" s="183"/>
      <c r="E28397" s="185"/>
      <c r="F28397" s="185"/>
      <c r="G28397" s="180">
        <f t="shared" si="886"/>
        <v>0</v>
      </c>
      <c r="H28397" s="181">
        <f t="shared" si="887"/>
        <v>0</v>
      </c>
    </row>
    <row r="28398" spans="2:8">
      <c r="B28398" s="186"/>
      <c r="C28398" s="183"/>
      <c r="D28398" s="183"/>
      <c r="E28398" s="185"/>
      <c r="F28398" s="185"/>
      <c r="G28398" s="180">
        <f t="shared" si="886"/>
        <v>0</v>
      </c>
      <c r="H28398" s="181">
        <f t="shared" si="887"/>
        <v>0</v>
      </c>
    </row>
    <row r="28399" spans="2:8">
      <c r="B28399" s="186"/>
      <c r="C28399" s="183"/>
      <c r="D28399" s="183"/>
      <c r="E28399" s="185"/>
      <c r="F28399" s="185"/>
      <c r="G28399" s="180">
        <f t="shared" si="886"/>
        <v>0</v>
      </c>
      <c r="H28399" s="181">
        <f t="shared" si="887"/>
        <v>0</v>
      </c>
    </row>
    <row r="28400" spans="2:8">
      <c r="B28400" s="186"/>
      <c r="C28400" s="183"/>
      <c r="D28400" s="183"/>
      <c r="E28400" s="185"/>
      <c r="F28400" s="185"/>
      <c r="G28400" s="180">
        <f t="shared" si="886"/>
        <v>0</v>
      </c>
      <c r="H28400" s="181">
        <f t="shared" si="887"/>
        <v>0</v>
      </c>
    </row>
    <row r="28401" spans="2:8">
      <c r="B28401" s="186"/>
      <c r="C28401" s="183"/>
      <c r="D28401" s="183"/>
      <c r="E28401" s="185"/>
      <c r="F28401" s="185"/>
      <c r="G28401" s="180">
        <f t="shared" si="886"/>
        <v>0</v>
      </c>
      <c r="H28401" s="181">
        <f t="shared" si="887"/>
        <v>0</v>
      </c>
    </row>
    <row r="28402" spans="2:8">
      <c r="B28402" s="186"/>
      <c r="C28402" s="183"/>
      <c r="D28402" s="183"/>
      <c r="E28402" s="185"/>
      <c r="F28402" s="185"/>
      <c r="G28402" s="180">
        <f t="shared" si="886"/>
        <v>0</v>
      </c>
      <c r="H28402" s="181">
        <f t="shared" si="887"/>
        <v>0</v>
      </c>
    </row>
    <row r="28403" spans="2:8">
      <c r="B28403" s="186"/>
      <c r="C28403" s="183"/>
      <c r="D28403" s="183"/>
      <c r="E28403" s="185"/>
      <c r="F28403" s="185"/>
      <c r="G28403" s="180">
        <f t="shared" si="886"/>
        <v>0</v>
      </c>
      <c r="H28403" s="181">
        <f t="shared" si="887"/>
        <v>0</v>
      </c>
    </row>
    <row r="28404" spans="2:8">
      <c r="B28404" s="186"/>
      <c r="C28404" s="183"/>
      <c r="D28404" s="183"/>
      <c r="E28404" s="185"/>
      <c r="F28404" s="185"/>
      <c r="G28404" s="180">
        <f t="shared" si="886"/>
        <v>0</v>
      </c>
      <c r="H28404" s="181">
        <f t="shared" si="887"/>
        <v>0</v>
      </c>
    </row>
    <row r="28405" spans="2:8">
      <c r="B28405" s="186"/>
      <c r="C28405" s="183"/>
      <c r="D28405" s="183"/>
      <c r="E28405" s="185"/>
      <c r="F28405" s="185"/>
      <c r="G28405" s="180">
        <f t="shared" si="886"/>
        <v>0</v>
      </c>
      <c r="H28405" s="181">
        <f t="shared" si="887"/>
        <v>0</v>
      </c>
    </row>
    <row r="28406" spans="2:8">
      <c r="B28406" s="186"/>
      <c r="C28406" s="183"/>
      <c r="D28406" s="183"/>
      <c r="E28406" s="185"/>
      <c r="F28406" s="185"/>
      <c r="G28406" s="180">
        <f t="shared" si="886"/>
        <v>0</v>
      </c>
      <c r="H28406" s="181">
        <f t="shared" si="887"/>
        <v>0</v>
      </c>
    </row>
    <row r="28407" spans="2:8">
      <c r="B28407" s="186"/>
      <c r="C28407" s="183"/>
      <c r="D28407" s="183"/>
      <c r="E28407" s="185"/>
      <c r="F28407" s="185"/>
      <c r="G28407" s="180">
        <f t="shared" si="886"/>
        <v>0</v>
      </c>
      <c r="H28407" s="181">
        <f t="shared" si="887"/>
        <v>0</v>
      </c>
    </row>
    <row r="28408" spans="2:8">
      <c r="B28408" s="186"/>
      <c r="C28408" s="183"/>
      <c r="D28408" s="183"/>
      <c r="E28408" s="185"/>
      <c r="F28408" s="185"/>
      <c r="G28408" s="180">
        <f t="shared" si="886"/>
        <v>0</v>
      </c>
      <c r="H28408" s="181">
        <f t="shared" si="887"/>
        <v>0</v>
      </c>
    </row>
    <row r="28409" spans="2:8">
      <c r="B28409" s="186"/>
      <c r="C28409" s="183"/>
      <c r="D28409" s="183"/>
      <c r="E28409" s="185"/>
      <c r="F28409" s="185"/>
      <c r="G28409" s="180">
        <f t="shared" si="886"/>
        <v>0</v>
      </c>
      <c r="H28409" s="181">
        <f t="shared" si="887"/>
        <v>0</v>
      </c>
    </row>
    <row r="28410" spans="2:8">
      <c r="B28410" s="186"/>
      <c r="C28410" s="183"/>
      <c r="D28410" s="183"/>
      <c r="E28410" s="185"/>
      <c r="F28410" s="185"/>
      <c r="G28410" s="180">
        <f t="shared" si="886"/>
        <v>0</v>
      </c>
      <c r="H28410" s="181">
        <f t="shared" si="887"/>
        <v>0</v>
      </c>
    </row>
    <row r="28411" spans="2:8">
      <c r="B28411" s="186"/>
      <c r="C28411" s="183"/>
      <c r="D28411" s="183"/>
      <c r="E28411" s="185"/>
      <c r="F28411" s="185"/>
      <c r="G28411" s="180">
        <f t="shared" si="886"/>
        <v>0</v>
      </c>
      <c r="H28411" s="181">
        <f t="shared" si="887"/>
        <v>0</v>
      </c>
    </row>
    <row r="28412" spans="2:8">
      <c r="B28412" s="186"/>
      <c r="C28412" s="183"/>
      <c r="D28412" s="183"/>
      <c r="E28412" s="185"/>
      <c r="F28412" s="185"/>
      <c r="G28412" s="180">
        <f t="shared" si="886"/>
        <v>0</v>
      </c>
      <c r="H28412" s="181">
        <f t="shared" si="887"/>
        <v>0</v>
      </c>
    </row>
    <row r="28413" spans="2:8">
      <c r="B28413" s="186"/>
      <c r="C28413" s="183"/>
      <c r="D28413" s="183"/>
      <c r="E28413" s="185"/>
      <c r="F28413" s="185"/>
      <c r="G28413" s="180">
        <f t="shared" si="886"/>
        <v>0</v>
      </c>
      <c r="H28413" s="181">
        <f t="shared" si="887"/>
        <v>0</v>
      </c>
    </row>
    <row r="28414" spans="2:8">
      <c r="B28414" s="186"/>
      <c r="C28414" s="183"/>
      <c r="D28414" s="183"/>
      <c r="E28414" s="185"/>
      <c r="F28414" s="185"/>
      <c r="G28414" s="180">
        <f t="shared" si="886"/>
        <v>0</v>
      </c>
      <c r="H28414" s="181">
        <f t="shared" si="887"/>
        <v>0</v>
      </c>
    </row>
    <row r="28415" spans="2:8">
      <c r="B28415" s="186"/>
      <c r="C28415" s="183"/>
      <c r="D28415" s="183"/>
      <c r="E28415" s="185"/>
      <c r="F28415" s="185"/>
      <c r="G28415" s="180">
        <f t="shared" si="886"/>
        <v>0</v>
      </c>
      <c r="H28415" s="181">
        <f t="shared" si="887"/>
        <v>0</v>
      </c>
    </row>
    <row r="28416" spans="2:8">
      <c r="B28416" s="186"/>
      <c r="C28416" s="183"/>
      <c r="D28416" s="183"/>
      <c r="E28416" s="185"/>
      <c r="F28416" s="185"/>
      <c r="G28416" s="180">
        <f t="shared" si="886"/>
        <v>0</v>
      </c>
      <c r="H28416" s="181">
        <f t="shared" si="887"/>
        <v>0</v>
      </c>
    </row>
    <row r="28417" spans="2:8">
      <c r="B28417" s="186"/>
      <c r="C28417" s="183"/>
      <c r="D28417" s="183"/>
      <c r="E28417" s="185"/>
      <c r="F28417" s="185"/>
      <c r="G28417" s="180">
        <f t="shared" si="886"/>
        <v>0</v>
      </c>
      <c r="H28417" s="181">
        <f t="shared" si="887"/>
        <v>0</v>
      </c>
    </row>
    <row r="28418" spans="2:8">
      <c r="B28418" s="186"/>
      <c r="C28418" s="183"/>
      <c r="D28418" s="183"/>
      <c r="E28418" s="185"/>
      <c r="F28418" s="185"/>
      <c r="G28418" s="180">
        <f t="shared" si="886"/>
        <v>0</v>
      </c>
      <c r="H28418" s="181">
        <f t="shared" si="887"/>
        <v>0</v>
      </c>
    </row>
    <row r="28419" spans="2:8">
      <c r="B28419" s="186"/>
      <c r="C28419" s="183"/>
      <c r="D28419" s="183"/>
      <c r="E28419" s="185"/>
      <c r="F28419" s="185"/>
      <c r="G28419" s="180">
        <f t="shared" si="886"/>
        <v>0</v>
      </c>
      <c r="H28419" s="181">
        <f t="shared" si="887"/>
        <v>0</v>
      </c>
    </row>
    <row r="28420" spans="2:8">
      <c r="B28420" s="186"/>
      <c r="C28420" s="183"/>
      <c r="D28420" s="183"/>
      <c r="E28420" s="185"/>
      <c r="F28420" s="185"/>
      <c r="G28420" s="180">
        <f t="shared" si="886"/>
        <v>0</v>
      </c>
      <c r="H28420" s="181">
        <f t="shared" si="887"/>
        <v>0</v>
      </c>
    </row>
    <row r="28421" spans="2:8">
      <c r="B28421" s="186"/>
      <c r="C28421" s="183"/>
      <c r="D28421" s="183"/>
      <c r="E28421" s="185"/>
      <c r="F28421" s="185"/>
      <c r="G28421" s="180">
        <f t="shared" si="886"/>
        <v>0</v>
      </c>
      <c r="H28421" s="181">
        <f t="shared" si="887"/>
        <v>0</v>
      </c>
    </row>
    <row r="28422" spans="2:8">
      <c r="B28422" s="186"/>
      <c r="C28422" s="183"/>
      <c r="D28422" s="183"/>
      <c r="E28422" s="185"/>
      <c r="F28422" s="185"/>
      <c r="G28422" s="180">
        <f t="shared" ref="G28422:G28485" si="888">IF(ABS(F28422)&gt;ABS(E28422),ABS(F28422),ABS(E28422))</f>
        <v>0</v>
      </c>
      <c r="H28422" s="181">
        <f t="shared" ref="H28422:H28485" si="889">IF(G28422&lt;&gt;0,IF(ABS(F28422)&gt;=G28422,1,ABS(F28422/G28422)),0)</f>
        <v>0</v>
      </c>
    </row>
    <row r="28423" spans="2:8">
      <c r="B28423" s="186"/>
      <c r="C28423" s="183"/>
      <c r="D28423" s="183"/>
      <c r="E28423" s="185"/>
      <c r="F28423" s="185"/>
      <c r="G28423" s="180">
        <f t="shared" si="888"/>
        <v>0</v>
      </c>
      <c r="H28423" s="181">
        <f t="shared" si="889"/>
        <v>0</v>
      </c>
    </row>
    <row r="28424" spans="2:8">
      <c r="B28424" s="186"/>
      <c r="C28424" s="183"/>
      <c r="D28424" s="183"/>
      <c r="E28424" s="185"/>
      <c r="F28424" s="185"/>
      <c r="G28424" s="180">
        <f t="shared" si="888"/>
        <v>0</v>
      </c>
      <c r="H28424" s="181">
        <f t="shared" si="889"/>
        <v>0</v>
      </c>
    </row>
    <row r="28425" spans="2:8">
      <c r="B28425" s="186"/>
      <c r="C28425" s="183"/>
      <c r="D28425" s="183"/>
      <c r="E28425" s="185"/>
      <c r="F28425" s="185"/>
      <c r="G28425" s="180">
        <f t="shared" si="888"/>
        <v>0</v>
      </c>
      <c r="H28425" s="181">
        <f t="shared" si="889"/>
        <v>0</v>
      </c>
    </row>
    <row r="28426" spans="2:8">
      <c r="B28426" s="186"/>
      <c r="C28426" s="183"/>
      <c r="D28426" s="183"/>
      <c r="E28426" s="185"/>
      <c r="F28426" s="185"/>
      <c r="G28426" s="180">
        <f t="shared" si="888"/>
        <v>0</v>
      </c>
      <c r="H28426" s="181">
        <f t="shared" si="889"/>
        <v>0</v>
      </c>
    </row>
    <row r="28427" spans="2:8">
      <c r="B28427" s="186"/>
      <c r="C28427" s="183"/>
      <c r="D28427" s="183"/>
      <c r="E28427" s="185"/>
      <c r="F28427" s="185"/>
      <c r="G28427" s="180">
        <f t="shared" si="888"/>
        <v>0</v>
      </c>
      <c r="H28427" s="181">
        <f t="shared" si="889"/>
        <v>0</v>
      </c>
    </row>
    <row r="28428" spans="2:8">
      <c r="B28428" s="186"/>
      <c r="C28428" s="183"/>
      <c r="D28428" s="183"/>
      <c r="E28428" s="185"/>
      <c r="F28428" s="185"/>
      <c r="G28428" s="180">
        <f t="shared" si="888"/>
        <v>0</v>
      </c>
      <c r="H28428" s="181">
        <f t="shared" si="889"/>
        <v>0</v>
      </c>
    </row>
    <row r="28429" spans="2:8">
      <c r="B28429" s="186"/>
      <c r="C28429" s="183"/>
      <c r="D28429" s="183"/>
      <c r="E28429" s="185"/>
      <c r="F28429" s="185"/>
      <c r="G28429" s="180">
        <f t="shared" si="888"/>
        <v>0</v>
      </c>
      <c r="H28429" s="181">
        <f t="shared" si="889"/>
        <v>0</v>
      </c>
    </row>
    <row r="28430" spans="2:8">
      <c r="B28430" s="186"/>
      <c r="C28430" s="183"/>
      <c r="D28430" s="183"/>
      <c r="E28430" s="185"/>
      <c r="F28430" s="185"/>
      <c r="G28430" s="180">
        <f t="shared" si="888"/>
        <v>0</v>
      </c>
      <c r="H28430" s="181">
        <f t="shared" si="889"/>
        <v>0</v>
      </c>
    </row>
    <row r="28431" spans="2:8">
      <c r="B28431" s="186"/>
      <c r="C28431" s="183"/>
      <c r="D28431" s="183"/>
      <c r="E28431" s="185"/>
      <c r="F28431" s="185"/>
      <c r="G28431" s="180">
        <f t="shared" si="888"/>
        <v>0</v>
      </c>
      <c r="H28431" s="181">
        <f t="shared" si="889"/>
        <v>0</v>
      </c>
    </row>
    <row r="28432" spans="2:8">
      <c r="B28432" s="186"/>
      <c r="C28432" s="183"/>
      <c r="D28432" s="183"/>
      <c r="E28432" s="185"/>
      <c r="F28432" s="185"/>
      <c r="G28432" s="180">
        <f t="shared" si="888"/>
        <v>0</v>
      </c>
      <c r="H28432" s="181">
        <f t="shared" si="889"/>
        <v>0</v>
      </c>
    </row>
    <row r="28433" spans="2:8">
      <c r="B28433" s="186"/>
      <c r="C28433" s="183"/>
      <c r="D28433" s="183"/>
      <c r="E28433" s="185"/>
      <c r="F28433" s="185"/>
      <c r="G28433" s="180">
        <f t="shared" si="888"/>
        <v>0</v>
      </c>
      <c r="H28433" s="181">
        <f t="shared" si="889"/>
        <v>0</v>
      </c>
    </row>
    <row r="28434" spans="2:8">
      <c r="B28434" s="186"/>
      <c r="C28434" s="183"/>
      <c r="D28434" s="183"/>
      <c r="E28434" s="185"/>
      <c r="F28434" s="185"/>
      <c r="G28434" s="180">
        <f t="shared" si="888"/>
        <v>0</v>
      </c>
      <c r="H28434" s="181">
        <f t="shared" si="889"/>
        <v>0</v>
      </c>
    </row>
    <row r="28435" spans="2:8">
      <c r="B28435" s="186"/>
      <c r="C28435" s="183"/>
      <c r="D28435" s="183"/>
      <c r="E28435" s="185"/>
      <c r="F28435" s="185"/>
      <c r="G28435" s="180">
        <f t="shared" si="888"/>
        <v>0</v>
      </c>
      <c r="H28435" s="181">
        <f t="shared" si="889"/>
        <v>0</v>
      </c>
    </row>
    <row r="28436" spans="2:8">
      <c r="B28436" s="186"/>
      <c r="C28436" s="183"/>
      <c r="D28436" s="183"/>
      <c r="E28436" s="185"/>
      <c r="F28436" s="185"/>
      <c r="G28436" s="180">
        <f t="shared" si="888"/>
        <v>0</v>
      </c>
      <c r="H28436" s="181">
        <f t="shared" si="889"/>
        <v>0</v>
      </c>
    </row>
    <row r="28437" spans="2:8">
      <c r="B28437" s="186"/>
      <c r="C28437" s="183"/>
      <c r="D28437" s="183"/>
      <c r="E28437" s="185"/>
      <c r="F28437" s="185"/>
      <c r="G28437" s="180">
        <f t="shared" si="888"/>
        <v>0</v>
      </c>
      <c r="H28437" s="181">
        <f t="shared" si="889"/>
        <v>0</v>
      </c>
    </row>
    <row r="28438" spans="2:8">
      <c r="B28438" s="186"/>
      <c r="C28438" s="183"/>
      <c r="D28438" s="183"/>
      <c r="E28438" s="185"/>
      <c r="F28438" s="185"/>
      <c r="G28438" s="180">
        <f t="shared" si="888"/>
        <v>0</v>
      </c>
      <c r="H28438" s="181">
        <f t="shared" si="889"/>
        <v>0</v>
      </c>
    </row>
    <row r="28439" spans="2:8">
      <c r="B28439" s="186"/>
      <c r="C28439" s="183"/>
      <c r="D28439" s="183"/>
      <c r="E28439" s="185"/>
      <c r="F28439" s="185"/>
      <c r="G28439" s="180">
        <f t="shared" si="888"/>
        <v>0</v>
      </c>
      <c r="H28439" s="181">
        <f t="shared" si="889"/>
        <v>0</v>
      </c>
    </row>
    <row r="28440" spans="2:8">
      <c r="B28440" s="186"/>
      <c r="C28440" s="183"/>
      <c r="D28440" s="183"/>
      <c r="E28440" s="185"/>
      <c r="F28440" s="185"/>
      <c r="G28440" s="180">
        <f t="shared" si="888"/>
        <v>0</v>
      </c>
      <c r="H28440" s="181">
        <f t="shared" si="889"/>
        <v>0</v>
      </c>
    </row>
    <row r="28441" spans="2:8">
      <c r="B28441" s="186"/>
      <c r="C28441" s="183"/>
      <c r="D28441" s="183"/>
      <c r="E28441" s="185"/>
      <c r="F28441" s="185"/>
      <c r="G28441" s="180">
        <f t="shared" si="888"/>
        <v>0</v>
      </c>
      <c r="H28441" s="181">
        <f t="shared" si="889"/>
        <v>0</v>
      </c>
    </row>
    <row r="28442" spans="2:8">
      <c r="B28442" s="186"/>
      <c r="C28442" s="183"/>
      <c r="D28442" s="183"/>
      <c r="E28442" s="185"/>
      <c r="F28442" s="185"/>
      <c r="G28442" s="180">
        <f t="shared" si="888"/>
        <v>0</v>
      </c>
      <c r="H28442" s="181">
        <f t="shared" si="889"/>
        <v>0</v>
      </c>
    </row>
    <row r="28443" spans="2:8">
      <c r="B28443" s="186"/>
      <c r="C28443" s="183"/>
      <c r="D28443" s="183"/>
      <c r="E28443" s="185"/>
      <c r="F28443" s="185"/>
      <c r="G28443" s="180">
        <f t="shared" si="888"/>
        <v>0</v>
      </c>
      <c r="H28443" s="181">
        <f t="shared" si="889"/>
        <v>0</v>
      </c>
    </row>
    <row r="28444" spans="2:8">
      <c r="B28444" s="186"/>
      <c r="C28444" s="183"/>
      <c r="D28444" s="183"/>
      <c r="E28444" s="185"/>
      <c r="F28444" s="185"/>
      <c r="G28444" s="180">
        <f t="shared" si="888"/>
        <v>0</v>
      </c>
      <c r="H28444" s="181">
        <f t="shared" si="889"/>
        <v>0</v>
      </c>
    </row>
    <row r="28445" spans="2:8">
      <c r="B28445" s="186"/>
      <c r="C28445" s="183"/>
      <c r="D28445" s="183"/>
      <c r="E28445" s="185"/>
      <c r="F28445" s="185"/>
      <c r="G28445" s="180">
        <f t="shared" si="888"/>
        <v>0</v>
      </c>
      <c r="H28445" s="181">
        <f t="shared" si="889"/>
        <v>0</v>
      </c>
    </row>
    <row r="28446" spans="2:8">
      <c r="B28446" s="186"/>
      <c r="C28446" s="183"/>
      <c r="D28446" s="183"/>
      <c r="E28446" s="185"/>
      <c r="F28446" s="185"/>
      <c r="G28446" s="180">
        <f t="shared" si="888"/>
        <v>0</v>
      </c>
      <c r="H28446" s="181">
        <f t="shared" si="889"/>
        <v>0</v>
      </c>
    </row>
    <row r="28447" spans="2:8">
      <c r="B28447" s="186"/>
      <c r="C28447" s="183"/>
      <c r="D28447" s="183"/>
      <c r="E28447" s="185"/>
      <c r="F28447" s="185"/>
      <c r="G28447" s="180">
        <f t="shared" si="888"/>
        <v>0</v>
      </c>
      <c r="H28447" s="181">
        <f t="shared" si="889"/>
        <v>0</v>
      </c>
    </row>
    <row r="28448" spans="2:8">
      <c r="B28448" s="186"/>
      <c r="C28448" s="183"/>
      <c r="D28448" s="183"/>
      <c r="E28448" s="185"/>
      <c r="F28448" s="185"/>
      <c r="G28448" s="180">
        <f t="shared" si="888"/>
        <v>0</v>
      </c>
      <c r="H28448" s="181">
        <f t="shared" si="889"/>
        <v>0</v>
      </c>
    </row>
    <row r="28449" spans="2:8">
      <c r="B28449" s="186"/>
      <c r="C28449" s="183"/>
      <c r="D28449" s="183"/>
      <c r="E28449" s="185"/>
      <c r="F28449" s="185"/>
      <c r="G28449" s="180">
        <f t="shared" si="888"/>
        <v>0</v>
      </c>
      <c r="H28449" s="181">
        <f t="shared" si="889"/>
        <v>0</v>
      </c>
    </row>
    <row r="28450" spans="2:8">
      <c r="B28450" s="186"/>
      <c r="C28450" s="183"/>
      <c r="D28450" s="183"/>
      <c r="E28450" s="185"/>
      <c r="F28450" s="185"/>
      <c r="G28450" s="180">
        <f t="shared" si="888"/>
        <v>0</v>
      </c>
      <c r="H28450" s="181">
        <f t="shared" si="889"/>
        <v>0</v>
      </c>
    </row>
    <row r="28451" spans="2:8">
      <c r="B28451" s="186"/>
      <c r="C28451" s="183"/>
      <c r="D28451" s="183"/>
      <c r="E28451" s="185"/>
      <c r="F28451" s="185"/>
      <c r="G28451" s="180">
        <f t="shared" si="888"/>
        <v>0</v>
      </c>
      <c r="H28451" s="181">
        <f t="shared" si="889"/>
        <v>0</v>
      </c>
    </row>
    <row r="28452" spans="2:8">
      <c r="B28452" s="186"/>
      <c r="C28452" s="183"/>
      <c r="D28452" s="183"/>
      <c r="E28452" s="185"/>
      <c r="F28452" s="185"/>
      <c r="G28452" s="180">
        <f t="shared" si="888"/>
        <v>0</v>
      </c>
      <c r="H28452" s="181">
        <f t="shared" si="889"/>
        <v>0</v>
      </c>
    </row>
    <row r="28453" spans="2:8">
      <c r="B28453" s="186"/>
      <c r="C28453" s="183"/>
      <c r="D28453" s="183"/>
      <c r="E28453" s="185"/>
      <c r="F28453" s="185"/>
      <c r="G28453" s="180">
        <f t="shared" si="888"/>
        <v>0</v>
      </c>
      <c r="H28453" s="181">
        <f t="shared" si="889"/>
        <v>0</v>
      </c>
    </row>
    <row r="28454" spans="2:8">
      <c r="B28454" s="186"/>
      <c r="C28454" s="183"/>
      <c r="D28454" s="183"/>
      <c r="E28454" s="185"/>
      <c r="F28454" s="185"/>
      <c r="G28454" s="180">
        <f t="shared" si="888"/>
        <v>0</v>
      </c>
      <c r="H28454" s="181">
        <f t="shared" si="889"/>
        <v>0</v>
      </c>
    </row>
    <row r="28455" spans="2:8">
      <c r="B28455" s="186"/>
      <c r="C28455" s="183"/>
      <c r="D28455" s="183"/>
      <c r="E28455" s="185"/>
      <c r="F28455" s="185"/>
      <c r="G28455" s="180">
        <f t="shared" si="888"/>
        <v>0</v>
      </c>
      <c r="H28455" s="181">
        <f t="shared" si="889"/>
        <v>0</v>
      </c>
    </row>
    <row r="28456" spans="2:8">
      <c r="B28456" s="186"/>
      <c r="C28456" s="183"/>
      <c r="D28456" s="183"/>
      <c r="E28456" s="185"/>
      <c r="F28456" s="185"/>
      <c r="G28456" s="180">
        <f t="shared" si="888"/>
        <v>0</v>
      </c>
      <c r="H28456" s="181">
        <f t="shared" si="889"/>
        <v>0</v>
      </c>
    </row>
    <row r="28457" spans="2:8">
      <c r="B28457" s="186"/>
      <c r="C28457" s="183"/>
      <c r="D28457" s="183"/>
      <c r="E28457" s="185"/>
      <c r="F28457" s="185"/>
      <c r="G28457" s="180">
        <f t="shared" si="888"/>
        <v>0</v>
      </c>
      <c r="H28457" s="181">
        <f t="shared" si="889"/>
        <v>0</v>
      </c>
    </row>
    <row r="28458" spans="2:8">
      <c r="B28458" s="186"/>
      <c r="C28458" s="183"/>
      <c r="D28458" s="183"/>
      <c r="E28458" s="185"/>
      <c r="F28458" s="185"/>
      <c r="G28458" s="180">
        <f t="shared" si="888"/>
        <v>0</v>
      </c>
      <c r="H28458" s="181">
        <f t="shared" si="889"/>
        <v>0</v>
      </c>
    </row>
    <row r="28459" spans="2:8">
      <c r="B28459" s="186"/>
      <c r="C28459" s="183"/>
      <c r="D28459" s="183"/>
      <c r="E28459" s="185"/>
      <c r="F28459" s="185"/>
      <c r="G28459" s="180">
        <f t="shared" si="888"/>
        <v>0</v>
      </c>
      <c r="H28459" s="181">
        <f t="shared" si="889"/>
        <v>0</v>
      </c>
    </row>
    <row r="28460" spans="2:8">
      <c r="B28460" s="186"/>
      <c r="C28460" s="183"/>
      <c r="D28460" s="183"/>
      <c r="E28460" s="185"/>
      <c r="F28460" s="185"/>
      <c r="G28460" s="180">
        <f t="shared" si="888"/>
        <v>0</v>
      </c>
      <c r="H28460" s="181">
        <f t="shared" si="889"/>
        <v>0</v>
      </c>
    </row>
    <row r="28461" spans="2:8">
      <c r="B28461" s="186"/>
      <c r="C28461" s="183"/>
      <c r="D28461" s="183"/>
      <c r="E28461" s="185"/>
      <c r="F28461" s="185"/>
      <c r="G28461" s="180">
        <f t="shared" si="888"/>
        <v>0</v>
      </c>
      <c r="H28461" s="181">
        <f t="shared" si="889"/>
        <v>0</v>
      </c>
    </row>
    <row r="28462" spans="2:8">
      <c r="B28462" s="186"/>
      <c r="C28462" s="183"/>
      <c r="D28462" s="183"/>
      <c r="E28462" s="185"/>
      <c r="F28462" s="185"/>
      <c r="G28462" s="180">
        <f t="shared" si="888"/>
        <v>0</v>
      </c>
      <c r="H28462" s="181">
        <f t="shared" si="889"/>
        <v>0</v>
      </c>
    </row>
    <row r="28463" spans="2:8">
      <c r="B28463" s="186"/>
      <c r="C28463" s="183"/>
      <c r="D28463" s="183"/>
      <c r="E28463" s="185"/>
      <c r="F28463" s="185"/>
      <c r="G28463" s="180">
        <f t="shared" si="888"/>
        <v>0</v>
      </c>
      <c r="H28463" s="181">
        <f t="shared" si="889"/>
        <v>0</v>
      </c>
    </row>
    <row r="28464" spans="2:8">
      <c r="B28464" s="186"/>
      <c r="C28464" s="183"/>
      <c r="D28464" s="183"/>
      <c r="E28464" s="185"/>
      <c r="F28464" s="185"/>
      <c r="G28464" s="180">
        <f t="shared" si="888"/>
        <v>0</v>
      </c>
      <c r="H28464" s="181">
        <f t="shared" si="889"/>
        <v>0</v>
      </c>
    </row>
    <row r="28465" spans="2:8">
      <c r="B28465" s="186"/>
      <c r="C28465" s="183"/>
      <c r="D28465" s="183"/>
      <c r="E28465" s="185"/>
      <c r="F28465" s="185"/>
      <c r="G28465" s="180">
        <f t="shared" si="888"/>
        <v>0</v>
      </c>
      <c r="H28465" s="181">
        <f t="shared" si="889"/>
        <v>0</v>
      </c>
    </row>
    <row r="28466" spans="2:8">
      <c r="B28466" s="186"/>
      <c r="C28466" s="183"/>
      <c r="D28466" s="183"/>
      <c r="E28466" s="185"/>
      <c r="F28466" s="185"/>
      <c r="G28466" s="180">
        <f t="shared" si="888"/>
        <v>0</v>
      </c>
      <c r="H28466" s="181">
        <f t="shared" si="889"/>
        <v>0</v>
      </c>
    </row>
    <row r="28467" spans="2:8">
      <c r="B28467" s="186"/>
      <c r="C28467" s="183"/>
      <c r="D28467" s="183"/>
      <c r="E28467" s="185"/>
      <c r="F28467" s="185"/>
      <c r="G28467" s="180">
        <f t="shared" si="888"/>
        <v>0</v>
      </c>
      <c r="H28467" s="181">
        <f t="shared" si="889"/>
        <v>0</v>
      </c>
    </row>
    <row r="28468" spans="2:8">
      <c r="B28468" s="186"/>
      <c r="C28468" s="183"/>
      <c r="D28468" s="183"/>
      <c r="E28468" s="185"/>
      <c r="F28468" s="185"/>
      <c r="G28468" s="180">
        <f t="shared" si="888"/>
        <v>0</v>
      </c>
      <c r="H28468" s="181">
        <f t="shared" si="889"/>
        <v>0</v>
      </c>
    </row>
    <row r="28469" spans="2:8">
      <c r="B28469" s="186"/>
      <c r="C28469" s="183"/>
      <c r="D28469" s="183"/>
      <c r="E28469" s="185"/>
      <c r="F28469" s="185"/>
      <c r="G28469" s="180">
        <f t="shared" si="888"/>
        <v>0</v>
      </c>
      <c r="H28469" s="181">
        <f t="shared" si="889"/>
        <v>0</v>
      </c>
    </row>
    <row r="28470" spans="2:8">
      <c r="B28470" s="186"/>
      <c r="C28470" s="183"/>
      <c r="D28470" s="183"/>
      <c r="E28470" s="185"/>
      <c r="F28470" s="185"/>
      <c r="G28470" s="180">
        <f t="shared" si="888"/>
        <v>0</v>
      </c>
      <c r="H28470" s="181">
        <f t="shared" si="889"/>
        <v>0</v>
      </c>
    </row>
    <row r="28471" spans="2:8">
      <c r="B28471" s="186"/>
      <c r="C28471" s="183"/>
      <c r="D28471" s="183"/>
      <c r="E28471" s="185"/>
      <c r="F28471" s="185"/>
      <c r="G28471" s="180">
        <f t="shared" si="888"/>
        <v>0</v>
      </c>
      <c r="H28471" s="181">
        <f t="shared" si="889"/>
        <v>0</v>
      </c>
    </row>
    <row r="28472" spans="2:8">
      <c r="B28472" s="186"/>
      <c r="C28472" s="183"/>
      <c r="D28472" s="183"/>
      <c r="E28472" s="185"/>
      <c r="F28472" s="185"/>
      <c r="G28472" s="180">
        <f t="shared" si="888"/>
        <v>0</v>
      </c>
      <c r="H28472" s="181">
        <f t="shared" si="889"/>
        <v>0</v>
      </c>
    </row>
    <row r="28473" spans="2:8">
      <c r="B28473" s="186"/>
      <c r="C28473" s="183"/>
      <c r="D28473" s="183"/>
      <c r="E28473" s="185"/>
      <c r="F28473" s="185"/>
      <c r="G28473" s="180">
        <f t="shared" si="888"/>
        <v>0</v>
      </c>
      <c r="H28473" s="181">
        <f t="shared" si="889"/>
        <v>0</v>
      </c>
    </row>
    <row r="28474" spans="2:8">
      <c r="B28474" s="186"/>
      <c r="C28474" s="183"/>
      <c r="D28474" s="183"/>
      <c r="E28474" s="185"/>
      <c r="F28474" s="185"/>
      <c r="G28474" s="180">
        <f t="shared" si="888"/>
        <v>0</v>
      </c>
      <c r="H28474" s="181">
        <f t="shared" si="889"/>
        <v>0</v>
      </c>
    </row>
    <row r="28475" spans="2:8">
      <c r="B28475" s="186"/>
      <c r="C28475" s="183"/>
      <c r="D28475" s="183"/>
      <c r="E28475" s="185"/>
      <c r="F28475" s="185"/>
      <c r="G28475" s="180">
        <f t="shared" si="888"/>
        <v>0</v>
      </c>
      <c r="H28475" s="181">
        <f t="shared" si="889"/>
        <v>0</v>
      </c>
    </row>
    <row r="28476" spans="2:8">
      <c r="B28476" s="186"/>
      <c r="C28476" s="183"/>
      <c r="D28476" s="183"/>
      <c r="E28476" s="185"/>
      <c r="F28476" s="185"/>
      <c r="G28476" s="180">
        <f t="shared" si="888"/>
        <v>0</v>
      </c>
      <c r="H28476" s="181">
        <f t="shared" si="889"/>
        <v>0</v>
      </c>
    </row>
    <row r="28477" spans="2:8">
      <c r="B28477" s="186"/>
      <c r="C28477" s="183"/>
      <c r="D28477" s="183"/>
      <c r="E28477" s="185"/>
      <c r="F28477" s="185"/>
      <c r="G28477" s="180">
        <f t="shared" si="888"/>
        <v>0</v>
      </c>
      <c r="H28477" s="181">
        <f t="shared" si="889"/>
        <v>0</v>
      </c>
    </row>
    <row r="28478" spans="2:8">
      <c r="B28478" s="186"/>
      <c r="C28478" s="183"/>
      <c r="D28478" s="183"/>
      <c r="E28478" s="185"/>
      <c r="F28478" s="185"/>
      <c r="G28478" s="180">
        <f t="shared" si="888"/>
        <v>0</v>
      </c>
      <c r="H28478" s="181">
        <f t="shared" si="889"/>
        <v>0</v>
      </c>
    </row>
    <row r="28479" spans="2:8">
      <c r="B28479" s="186"/>
      <c r="C28479" s="183"/>
      <c r="D28479" s="183"/>
      <c r="E28479" s="185"/>
      <c r="F28479" s="185"/>
      <c r="G28479" s="180">
        <f t="shared" si="888"/>
        <v>0</v>
      </c>
      <c r="H28479" s="181">
        <f t="shared" si="889"/>
        <v>0</v>
      </c>
    </row>
    <row r="28480" spans="2:8">
      <c r="B28480" s="186"/>
      <c r="C28480" s="183"/>
      <c r="D28480" s="183"/>
      <c r="E28480" s="185"/>
      <c r="F28480" s="185"/>
      <c r="G28480" s="180">
        <f t="shared" si="888"/>
        <v>0</v>
      </c>
      <c r="H28480" s="181">
        <f t="shared" si="889"/>
        <v>0</v>
      </c>
    </row>
    <row r="28481" spans="2:8">
      <c r="B28481" s="186"/>
      <c r="C28481" s="183"/>
      <c r="D28481" s="183"/>
      <c r="E28481" s="185"/>
      <c r="F28481" s="185"/>
      <c r="G28481" s="180">
        <f t="shared" si="888"/>
        <v>0</v>
      </c>
      <c r="H28481" s="181">
        <f t="shared" si="889"/>
        <v>0</v>
      </c>
    </row>
    <row r="28482" spans="2:8">
      <c r="B28482" s="186"/>
      <c r="C28482" s="183"/>
      <c r="D28482" s="183"/>
      <c r="E28482" s="185"/>
      <c r="F28482" s="185"/>
      <c r="G28482" s="180">
        <f t="shared" si="888"/>
        <v>0</v>
      </c>
      <c r="H28482" s="181">
        <f t="shared" si="889"/>
        <v>0</v>
      </c>
    </row>
    <row r="28483" spans="2:8">
      <c r="B28483" s="186"/>
      <c r="C28483" s="183"/>
      <c r="D28483" s="183"/>
      <c r="E28483" s="185"/>
      <c r="F28483" s="185"/>
      <c r="G28483" s="180">
        <f t="shared" si="888"/>
        <v>0</v>
      </c>
      <c r="H28483" s="181">
        <f t="shared" si="889"/>
        <v>0</v>
      </c>
    </row>
    <row r="28484" spans="2:8">
      <c r="B28484" s="186"/>
      <c r="C28484" s="183"/>
      <c r="D28484" s="183"/>
      <c r="E28484" s="185"/>
      <c r="F28484" s="185"/>
      <c r="G28484" s="180">
        <f t="shared" si="888"/>
        <v>0</v>
      </c>
      <c r="H28484" s="181">
        <f t="shared" si="889"/>
        <v>0</v>
      </c>
    </row>
    <row r="28485" spans="2:8">
      <c r="B28485" s="186"/>
      <c r="C28485" s="183"/>
      <c r="D28485" s="183"/>
      <c r="E28485" s="185"/>
      <c r="F28485" s="185"/>
      <c r="G28485" s="180">
        <f t="shared" si="888"/>
        <v>0</v>
      </c>
      <c r="H28485" s="181">
        <f t="shared" si="889"/>
        <v>0</v>
      </c>
    </row>
    <row r="28486" spans="2:8">
      <c r="B28486" s="186"/>
      <c r="C28486" s="183"/>
      <c r="D28486" s="183"/>
      <c r="E28486" s="185"/>
      <c r="F28486" s="185"/>
      <c r="G28486" s="180">
        <f t="shared" ref="G28486:G28549" si="890">IF(ABS(F28486)&gt;ABS(E28486),ABS(F28486),ABS(E28486))</f>
        <v>0</v>
      </c>
      <c r="H28486" s="181">
        <f t="shared" ref="H28486:H28549" si="891">IF(G28486&lt;&gt;0,IF(ABS(F28486)&gt;=G28486,1,ABS(F28486/G28486)),0)</f>
        <v>0</v>
      </c>
    </row>
    <row r="28487" spans="2:8">
      <c r="B28487" s="186"/>
      <c r="C28487" s="183"/>
      <c r="D28487" s="183"/>
      <c r="E28487" s="185"/>
      <c r="F28487" s="185"/>
      <c r="G28487" s="180">
        <f t="shared" si="890"/>
        <v>0</v>
      </c>
      <c r="H28487" s="181">
        <f t="shared" si="891"/>
        <v>0</v>
      </c>
    </row>
    <row r="28488" spans="2:8">
      <c r="B28488" s="186"/>
      <c r="C28488" s="183"/>
      <c r="D28488" s="183"/>
      <c r="E28488" s="185"/>
      <c r="F28488" s="185"/>
      <c r="G28488" s="180">
        <f t="shared" si="890"/>
        <v>0</v>
      </c>
      <c r="H28488" s="181">
        <f t="shared" si="891"/>
        <v>0</v>
      </c>
    </row>
    <row r="28489" spans="2:8">
      <c r="B28489" s="186"/>
      <c r="C28489" s="183"/>
      <c r="D28489" s="183"/>
      <c r="E28489" s="185"/>
      <c r="F28489" s="185"/>
      <c r="G28489" s="180">
        <f t="shared" si="890"/>
        <v>0</v>
      </c>
      <c r="H28489" s="181">
        <f t="shared" si="891"/>
        <v>0</v>
      </c>
    </row>
    <row r="28490" spans="2:8">
      <c r="B28490" s="186"/>
      <c r="C28490" s="183"/>
      <c r="D28490" s="183"/>
      <c r="E28490" s="185"/>
      <c r="F28490" s="185"/>
      <c r="G28490" s="180">
        <f t="shared" si="890"/>
        <v>0</v>
      </c>
      <c r="H28490" s="181">
        <f t="shared" si="891"/>
        <v>0</v>
      </c>
    </row>
    <row r="28491" spans="2:8">
      <c r="B28491" s="186"/>
      <c r="C28491" s="183"/>
      <c r="D28491" s="183"/>
      <c r="E28491" s="185"/>
      <c r="F28491" s="185"/>
      <c r="G28491" s="180">
        <f t="shared" si="890"/>
        <v>0</v>
      </c>
      <c r="H28491" s="181">
        <f t="shared" si="891"/>
        <v>0</v>
      </c>
    </row>
    <row r="28492" spans="2:8">
      <c r="B28492" s="186"/>
      <c r="C28492" s="183"/>
      <c r="D28492" s="183"/>
      <c r="E28492" s="185"/>
      <c r="F28492" s="185"/>
      <c r="G28492" s="180">
        <f t="shared" si="890"/>
        <v>0</v>
      </c>
      <c r="H28492" s="181">
        <f t="shared" si="891"/>
        <v>0</v>
      </c>
    </row>
    <row r="28493" spans="2:8">
      <c r="B28493" s="186"/>
      <c r="C28493" s="183"/>
      <c r="D28493" s="183"/>
      <c r="E28493" s="185"/>
      <c r="F28493" s="185"/>
      <c r="G28493" s="180">
        <f t="shared" si="890"/>
        <v>0</v>
      </c>
      <c r="H28493" s="181">
        <f t="shared" si="891"/>
        <v>0</v>
      </c>
    </row>
    <row r="28494" spans="2:8">
      <c r="B28494" s="186"/>
      <c r="C28494" s="183"/>
      <c r="D28494" s="183"/>
      <c r="E28494" s="185"/>
      <c r="F28494" s="185"/>
      <c r="G28494" s="180">
        <f t="shared" si="890"/>
        <v>0</v>
      </c>
      <c r="H28494" s="181">
        <f t="shared" si="891"/>
        <v>0</v>
      </c>
    </row>
    <row r="28495" spans="2:8">
      <c r="B28495" s="186"/>
      <c r="C28495" s="183"/>
      <c r="D28495" s="183"/>
      <c r="E28495" s="185"/>
      <c r="F28495" s="185"/>
      <c r="G28495" s="180">
        <f t="shared" si="890"/>
        <v>0</v>
      </c>
      <c r="H28495" s="181">
        <f t="shared" si="891"/>
        <v>0</v>
      </c>
    </row>
    <row r="28496" spans="2:8">
      <c r="B28496" s="186"/>
      <c r="C28496" s="183"/>
      <c r="D28496" s="183"/>
      <c r="E28496" s="185"/>
      <c r="F28496" s="185"/>
      <c r="G28496" s="180">
        <f t="shared" si="890"/>
        <v>0</v>
      </c>
      <c r="H28496" s="181">
        <f t="shared" si="891"/>
        <v>0</v>
      </c>
    </row>
    <row r="28497" spans="2:8">
      <c r="B28497" s="186"/>
      <c r="C28497" s="183"/>
      <c r="D28497" s="183"/>
      <c r="E28497" s="185"/>
      <c r="F28497" s="185"/>
      <c r="G28497" s="180">
        <f t="shared" si="890"/>
        <v>0</v>
      </c>
      <c r="H28497" s="181">
        <f t="shared" si="891"/>
        <v>0</v>
      </c>
    </row>
    <row r="28498" spans="2:8">
      <c r="B28498" s="186"/>
      <c r="C28498" s="183"/>
      <c r="D28498" s="183"/>
      <c r="E28498" s="185"/>
      <c r="F28498" s="185"/>
      <c r="G28498" s="180">
        <f t="shared" si="890"/>
        <v>0</v>
      </c>
      <c r="H28498" s="181">
        <f t="shared" si="891"/>
        <v>0</v>
      </c>
    </row>
    <row r="28499" spans="2:8">
      <c r="B28499" s="186"/>
      <c r="C28499" s="183"/>
      <c r="D28499" s="183"/>
      <c r="E28499" s="185"/>
      <c r="F28499" s="185"/>
      <c r="G28499" s="180">
        <f t="shared" si="890"/>
        <v>0</v>
      </c>
      <c r="H28499" s="181">
        <f t="shared" si="891"/>
        <v>0</v>
      </c>
    </row>
    <row r="28500" spans="2:8">
      <c r="B28500" s="186"/>
      <c r="C28500" s="183"/>
      <c r="D28500" s="183"/>
      <c r="E28500" s="185"/>
      <c r="F28500" s="185"/>
      <c r="G28500" s="180">
        <f t="shared" si="890"/>
        <v>0</v>
      </c>
      <c r="H28500" s="181">
        <f t="shared" si="891"/>
        <v>0</v>
      </c>
    </row>
    <row r="28501" spans="2:8">
      <c r="B28501" s="186"/>
      <c r="C28501" s="183"/>
      <c r="D28501" s="183"/>
      <c r="E28501" s="185"/>
      <c r="F28501" s="185"/>
      <c r="G28501" s="180">
        <f t="shared" si="890"/>
        <v>0</v>
      </c>
      <c r="H28501" s="181">
        <f t="shared" si="891"/>
        <v>0</v>
      </c>
    </row>
    <row r="28502" spans="2:8">
      <c r="B28502" s="186"/>
      <c r="C28502" s="183"/>
      <c r="D28502" s="183"/>
      <c r="E28502" s="185"/>
      <c r="F28502" s="185"/>
      <c r="G28502" s="180">
        <f t="shared" si="890"/>
        <v>0</v>
      </c>
      <c r="H28502" s="181">
        <f t="shared" si="891"/>
        <v>0</v>
      </c>
    </row>
    <row r="28503" spans="2:8">
      <c r="B28503" s="186"/>
      <c r="C28503" s="183"/>
      <c r="D28503" s="183"/>
      <c r="E28503" s="185"/>
      <c r="F28503" s="185"/>
      <c r="G28503" s="180">
        <f t="shared" si="890"/>
        <v>0</v>
      </c>
      <c r="H28503" s="181">
        <f t="shared" si="891"/>
        <v>0</v>
      </c>
    </row>
    <row r="28504" spans="2:8">
      <c r="B28504" s="186"/>
      <c r="C28504" s="183"/>
      <c r="D28504" s="183"/>
      <c r="E28504" s="185"/>
      <c r="F28504" s="185"/>
      <c r="G28504" s="180">
        <f t="shared" si="890"/>
        <v>0</v>
      </c>
      <c r="H28504" s="181">
        <f t="shared" si="891"/>
        <v>0</v>
      </c>
    </row>
    <row r="28505" spans="2:8">
      <c r="B28505" s="186"/>
      <c r="C28505" s="183"/>
      <c r="D28505" s="183"/>
      <c r="E28505" s="185"/>
      <c r="F28505" s="185"/>
      <c r="G28505" s="180">
        <f t="shared" si="890"/>
        <v>0</v>
      </c>
      <c r="H28505" s="181">
        <f t="shared" si="891"/>
        <v>0</v>
      </c>
    </row>
    <row r="28506" spans="2:8">
      <c r="B28506" s="186"/>
      <c r="C28506" s="183"/>
      <c r="D28506" s="183"/>
      <c r="E28506" s="185"/>
      <c r="F28506" s="185"/>
      <c r="G28506" s="180">
        <f t="shared" si="890"/>
        <v>0</v>
      </c>
      <c r="H28506" s="181">
        <f t="shared" si="891"/>
        <v>0</v>
      </c>
    </row>
    <row r="28507" spans="2:8">
      <c r="B28507" s="186"/>
      <c r="C28507" s="183"/>
      <c r="D28507" s="183"/>
      <c r="E28507" s="185"/>
      <c r="F28507" s="185"/>
      <c r="G28507" s="180">
        <f t="shared" si="890"/>
        <v>0</v>
      </c>
      <c r="H28507" s="181">
        <f t="shared" si="891"/>
        <v>0</v>
      </c>
    </row>
    <row r="28508" spans="2:8">
      <c r="B28508" s="186"/>
      <c r="C28508" s="183"/>
      <c r="D28508" s="183"/>
      <c r="E28508" s="185"/>
      <c r="F28508" s="185"/>
      <c r="G28508" s="180">
        <f t="shared" si="890"/>
        <v>0</v>
      </c>
      <c r="H28508" s="181">
        <f t="shared" si="891"/>
        <v>0</v>
      </c>
    </row>
    <row r="28509" spans="2:8">
      <c r="B28509" s="186"/>
      <c r="C28509" s="183"/>
      <c r="D28509" s="183"/>
      <c r="E28509" s="185"/>
      <c r="F28509" s="185"/>
      <c r="G28509" s="180">
        <f t="shared" si="890"/>
        <v>0</v>
      </c>
      <c r="H28509" s="181">
        <f t="shared" si="891"/>
        <v>0</v>
      </c>
    </row>
    <row r="28510" spans="2:8">
      <c r="B28510" s="186"/>
      <c r="C28510" s="183"/>
      <c r="D28510" s="183"/>
      <c r="E28510" s="185"/>
      <c r="F28510" s="185"/>
      <c r="G28510" s="180">
        <f t="shared" si="890"/>
        <v>0</v>
      </c>
      <c r="H28510" s="181">
        <f t="shared" si="891"/>
        <v>0</v>
      </c>
    </row>
    <row r="28511" spans="2:8">
      <c r="B28511" s="186"/>
      <c r="C28511" s="183"/>
      <c r="D28511" s="183"/>
      <c r="E28511" s="185"/>
      <c r="F28511" s="185"/>
      <c r="G28511" s="180">
        <f t="shared" si="890"/>
        <v>0</v>
      </c>
      <c r="H28511" s="181">
        <f t="shared" si="891"/>
        <v>0</v>
      </c>
    </row>
    <row r="28512" spans="2:8">
      <c r="B28512" s="186"/>
      <c r="C28512" s="183"/>
      <c r="D28512" s="183"/>
      <c r="E28512" s="185"/>
      <c r="F28512" s="185"/>
      <c r="G28512" s="180">
        <f t="shared" si="890"/>
        <v>0</v>
      </c>
      <c r="H28512" s="181">
        <f t="shared" si="891"/>
        <v>0</v>
      </c>
    </row>
    <row r="28513" spans="2:8">
      <c r="B28513" s="186"/>
      <c r="C28513" s="183"/>
      <c r="D28513" s="183"/>
      <c r="E28513" s="185"/>
      <c r="F28513" s="185"/>
      <c r="G28513" s="180">
        <f t="shared" si="890"/>
        <v>0</v>
      </c>
      <c r="H28513" s="181">
        <f t="shared" si="891"/>
        <v>0</v>
      </c>
    </row>
    <row r="28514" spans="2:8">
      <c r="B28514" s="186"/>
      <c r="C28514" s="183"/>
      <c r="D28514" s="183"/>
      <c r="E28514" s="185"/>
      <c r="F28514" s="185"/>
      <c r="G28514" s="180">
        <f t="shared" si="890"/>
        <v>0</v>
      </c>
      <c r="H28514" s="181">
        <f t="shared" si="891"/>
        <v>0</v>
      </c>
    </row>
    <row r="28515" spans="2:8">
      <c r="B28515" s="186"/>
      <c r="C28515" s="183"/>
      <c r="D28515" s="183"/>
      <c r="E28515" s="185"/>
      <c r="F28515" s="185"/>
      <c r="G28515" s="180">
        <f t="shared" si="890"/>
        <v>0</v>
      </c>
      <c r="H28515" s="181">
        <f t="shared" si="891"/>
        <v>0</v>
      </c>
    </row>
    <row r="28516" spans="2:8">
      <c r="B28516" s="186"/>
      <c r="C28516" s="183"/>
      <c r="D28516" s="183"/>
      <c r="E28516" s="185"/>
      <c r="F28516" s="185"/>
      <c r="G28516" s="180">
        <f t="shared" si="890"/>
        <v>0</v>
      </c>
      <c r="H28516" s="181">
        <f t="shared" si="891"/>
        <v>0</v>
      </c>
    </row>
    <row r="28517" spans="2:8">
      <c r="B28517" s="186"/>
      <c r="C28517" s="183"/>
      <c r="D28517" s="183"/>
      <c r="E28517" s="185"/>
      <c r="F28517" s="185"/>
      <c r="G28517" s="180">
        <f t="shared" si="890"/>
        <v>0</v>
      </c>
      <c r="H28517" s="181">
        <f t="shared" si="891"/>
        <v>0</v>
      </c>
    </row>
    <row r="28518" spans="2:8">
      <c r="B28518" s="186"/>
      <c r="C28518" s="183"/>
      <c r="D28518" s="183"/>
      <c r="E28518" s="185"/>
      <c r="F28518" s="185"/>
      <c r="G28518" s="180">
        <f t="shared" si="890"/>
        <v>0</v>
      </c>
      <c r="H28518" s="181">
        <f t="shared" si="891"/>
        <v>0</v>
      </c>
    </row>
    <row r="28519" spans="2:8">
      <c r="B28519" s="186"/>
      <c r="C28519" s="183"/>
      <c r="D28519" s="183"/>
      <c r="E28519" s="185"/>
      <c r="F28519" s="185"/>
      <c r="G28519" s="180">
        <f t="shared" si="890"/>
        <v>0</v>
      </c>
      <c r="H28519" s="181">
        <f t="shared" si="891"/>
        <v>0</v>
      </c>
    </row>
    <row r="28520" spans="2:8">
      <c r="B28520" s="186"/>
      <c r="C28520" s="183"/>
      <c r="D28520" s="183"/>
      <c r="E28520" s="185"/>
      <c r="F28520" s="185"/>
      <c r="G28520" s="180">
        <f t="shared" si="890"/>
        <v>0</v>
      </c>
      <c r="H28520" s="181">
        <f t="shared" si="891"/>
        <v>0</v>
      </c>
    </row>
    <row r="28521" spans="2:8">
      <c r="B28521" s="186"/>
      <c r="C28521" s="183"/>
      <c r="D28521" s="183"/>
      <c r="E28521" s="185"/>
      <c r="F28521" s="185"/>
      <c r="G28521" s="180">
        <f t="shared" si="890"/>
        <v>0</v>
      </c>
      <c r="H28521" s="181">
        <f t="shared" si="891"/>
        <v>0</v>
      </c>
    </row>
    <row r="28522" spans="2:8">
      <c r="B28522" s="186"/>
      <c r="C28522" s="183"/>
      <c r="D28522" s="183"/>
      <c r="E28522" s="185"/>
      <c r="F28522" s="185"/>
      <c r="G28522" s="180">
        <f t="shared" si="890"/>
        <v>0</v>
      </c>
      <c r="H28522" s="181">
        <f t="shared" si="891"/>
        <v>0</v>
      </c>
    </row>
    <row r="28523" spans="2:8">
      <c r="B28523" s="186"/>
      <c r="C28523" s="183"/>
      <c r="D28523" s="183"/>
      <c r="E28523" s="185"/>
      <c r="F28523" s="185"/>
      <c r="G28523" s="180">
        <f t="shared" si="890"/>
        <v>0</v>
      </c>
      <c r="H28523" s="181">
        <f t="shared" si="891"/>
        <v>0</v>
      </c>
    </row>
    <row r="28524" spans="2:8">
      <c r="B28524" s="186"/>
      <c r="C28524" s="183"/>
      <c r="D28524" s="183"/>
      <c r="E28524" s="185"/>
      <c r="F28524" s="185"/>
      <c r="G28524" s="180">
        <f t="shared" si="890"/>
        <v>0</v>
      </c>
      <c r="H28524" s="181">
        <f t="shared" si="891"/>
        <v>0</v>
      </c>
    </row>
    <row r="28525" spans="2:8">
      <c r="B28525" s="186"/>
      <c r="C28525" s="183"/>
      <c r="D28525" s="183"/>
      <c r="E28525" s="185"/>
      <c r="F28525" s="185"/>
      <c r="G28525" s="180">
        <f t="shared" si="890"/>
        <v>0</v>
      </c>
      <c r="H28525" s="181">
        <f t="shared" si="891"/>
        <v>0</v>
      </c>
    </row>
    <row r="28526" spans="2:8">
      <c r="B28526" s="186"/>
      <c r="C28526" s="183"/>
      <c r="D28526" s="183"/>
      <c r="E28526" s="185"/>
      <c r="F28526" s="185"/>
      <c r="G28526" s="180">
        <f t="shared" si="890"/>
        <v>0</v>
      </c>
      <c r="H28526" s="181">
        <f t="shared" si="891"/>
        <v>0</v>
      </c>
    </row>
    <row r="28527" spans="2:8">
      <c r="B28527" s="186"/>
      <c r="C28527" s="183"/>
      <c r="D28527" s="183"/>
      <c r="E28527" s="185"/>
      <c r="F28527" s="185"/>
      <c r="G28527" s="180">
        <f t="shared" si="890"/>
        <v>0</v>
      </c>
      <c r="H28527" s="181">
        <f t="shared" si="891"/>
        <v>0</v>
      </c>
    </row>
    <row r="28528" spans="2:8">
      <c r="B28528" s="186"/>
      <c r="C28528" s="183"/>
      <c r="D28528" s="183"/>
      <c r="E28528" s="185"/>
      <c r="F28528" s="185"/>
      <c r="G28528" s="180">
        <f t="shared" si="890"/>
        <v>0</v>
      </c>
      <c r="H28528" s="181">
        <f t="shared" si="891"/>
        <v>0</v>
      </c>
    </row>
    <row r="28529" spans="2:8">
      <c r="B28529" s="186"/>
      <c r="C28529" s="183"/>
      <c r="D28529" s="183"/>
      <c r="E28529" s="185"/>
      <c r="F28529" s="185"/>
      <c r="G28529" s="180">
        <f t="shared" si="890"/>
        <v>0</v>
      </c>
      <c r="H28529" s="181">
        <f t="shared" si="891"/>
        <v>0</v>
      </c>
    </row>
    <row r="28530" spans="2:8">
      <c r="B28530" s="186"/>
      <c r="C28530" s="183"/>
      <c r="D28530" s="183"/>
      <c r="E28530" s="185"/>
      <c r="F28530" s="185"/>
      <c r="G28530" s="180">
        <f t="shared" si="890"/>
        <v>0</v>
      </c>
      <c r="H28530" s="181">
        <f t="shared" si="891"/>
        <v>0</v>
      </c>
    </row>
    <row r="28531" spans="2:8">
      <c r="B28531" s="186"/>
      <c r="C28531" s="183"/>
      <c r="D28531" s="183"/>
      <c r="E28531" s="185"/>
      <c r="F28531" s="185"/>
      <c r="G28531" s="180">
        <f t="shared" si="890"/>
        <v>0</v>
      </c>
      <c r="H28531" s="181">
        <f t="shared" si="891"/>
        <v>0</v>
      </c>
    </row>
    <row r="28532" spans="2:8">
      <c r="B28532" s="186"/>
      <c r="C28532" s="183"/>
      <c r="D28532" s="183"/>
      <c r="E28532" s="185"/>
      <c r="F28532" s="185"/>
      <c r="G28532" s="180">
        <f t="shared" si="890"/>
        <v>0</v>
      </c>
      <c r="H28532" s="181">
        <f t="shared" si="891"/>
        <v>0</v>
      </c>
    </row>
    <row r="28533" spans="2:8">
      <c r="B28533" s="186"/>
      <c r="C28533" s="183"/>
      <c r="D28533" s="183"/>
      <c r="E28533" s="185"/>
      <c r="F28533" s="185"/>
      <c r="G28533" s="180">
        <f t="shared" si="890"/>
        <v>0</v>
      </c>
      <c r="H28533" s="181">
        <f t="shared" si="891"/>
        <v>0</v>
      </c>
    </row>
    <row r="28534" spans="2:8">
      <c r="B28534" s="186"/>
      <c r="C28534" s="183"/>
      <c r="D28534" s="183"/>
      <c r="E28534" s="185"/>
      <c r="F28534" s="185"/>
      <c r="G28534" s="180">
        <f t="shared" si="890"/>
        <v>0</v>
      </c>
      <c r="H28534" s="181">
        <f t="shared" si="891"/>
        <v>0</v>
      </c>
    </row>
    <row r="28535" spans="2:8">
      <c r="B28535" s="186"/>
      <c r="C28535" s="183"/>
      <c r="D28535" s="183"/>
      <c r="E28535" s="185"/>
      <c r="F28535" s="185"/>
      <c r="G28535" s="180">
        <f t="shared" si="890"/>
        <v>0</v>
      </c>
      <c r="H28535" s="181">
        <f t="shared" si="891"/>
        <v>0</v>
      </c>
    </row>
    <row r="28536" spans="2:8">
      <c r="B28536" s="186"/>
      <c r="C28536" s="183"/>
      <c r="D28536" s="183"/>
      <c r="E28536" s="185"/>
      <c r="F28536" s="185"/>
      <c r="G28536" s="180">
        <f t="shared" si="890"/>
        <v>0</v>
      </c>
      <c r="H28536" s="181">
        <f t="shared" si="891"/>
        <v>0</v>
      </c>
    </row>
    <row r="28537" spans="2:8">
      <c r="B28537" s="186"/>
      <c r="C28537" s="183"/>
      <c r="D28537" s="183"/>
      <c r="E28537" s="185"/>
      <c r="F28537" s="185"/>
      <c r="G28537" s="180">
        <f t="shared" si="890"/>
        <v>0</v>
      </c>
      <c r="H28537" s="181">
        <f t="shared" si="891"/>
        <v>0</v>
      </c>
    </row>
    <row r="28538" spans="2:8">
      <c r="B28538" s="186"/>
      <c r="C28538" s="183"/>
      <c r="D28538" s="183"/>
      <c r="E28538" s="185"/>
      <c r="F28538" s="185"/>
      <c r="G28538" s="180">
        <f t="shared" si="890"/>
        <v>0</v>
      </c>
      <c r="H28538" s="181">
        <f t="shared" si="891"/>
        <v>0</v>
      </c>
    </row>
    <row r="28539" spans="2:8">
      <c r="B28539" s="186"/>
      <c r="C28539" s="183"/>
      <c r="D28539" s="183"/>
      <c r="E28539" s="185"/>
      <c r="F28539" s="185"/>
      <c r="G28539" s="180">
        <f t="shared" si="890"/>
        <v>0</v>
      </c>
      <c r="H28539" s="181">
        <f t="shared" si="891"/>
        <v>0</v>
      </c>
    </row>
    <row r="28540" spans="2:8">
      <c r="B28540" s="186"/>
      <c r="C28540" s="183"/>
      <c r="D28540" s="183"/>
      <c r="E28540" s="185"/>
      <c r="F28540" s="185"/>
      <c r="G28540" s="180">
        <f t="shared" si="890"/>
        <v>0</v>
      </c>
      <c r="H28540" s="181">
        <f t="shared" si="891"/>
        <v>0</v>
      </c>
    </row>
    <row r="28541" spans="2:8">
      <c r="B28541" s="186"/>
      <c r="C28541" s="183"/>
      <c r="D28541" s="183"/>
      <c r="E28541" s="185"/>
      <c r="F28541" s="185"/>
      <c r="G28541" s="180">
        <f t="shared" si="890"/>
        <v>0</v>
      </c>
      <c r="H28541" s="181">
        <f t="shared" si="891"/>
        <v>0</v>
      </c>
    </row>
    <row r="28542" spans="2:8">
      <c r="B28542" s="186"/>
      <c r="C28542" s="183"/>
      <c r="D28542" s="183"/>
      <c r="E28542" s="185"/>
      <c r="F28542" s="185"/>
      <c r="G28542" s="180">
        <f t="shared" si="890"/>
        <v>0</v>
      </c>
      <c r="H28542" s="181">
        <f t="shared" si="891"/>
        <v>0</v>
      </c>
    </row>
    <row r="28543" spans="2:8">
      <c r="B28543" s="186"/>
      <c r="C28543" s="183"/>
      <c r="D28543" s="183"/>
      <c r="E28543" s="185"/>
      <c r="F28543" s="185"/>
      <c r="G28543" s="180">
        <f t="shared" si="890"/>
        <v>0</v>
      </c>
      <c r="H28543" s="181">
        <f t="shared" si="891"/>
        <v>0</v>
      </c>
    </row>
    <row r="28544" spans="2:8">
      <c r="B28544" s="186"/>
      <c r="C28544" s="183"/>
      <c r="D28544" s="183"/>
      <c r="E28544" s="185"/>
      <c r="F28544" s="185"/>
      <c r="G28544" s="180">
        <f t="shared" si="890"/>
        <v>0</v>
      </c>
      <c r="H28544" s="181">
        <f t="shared" si="891"/>
        <v>0</v>
      </c>
    </row>
    <row r="28545" spans="2:8">
      <c r="B28545" s="186"/>
      <c r="C28545" s="183"/>
      <c r="D28545" s="183"/>
      <c r="E28545" s="185"/>
      <c r="F28545" s="185"/>
      <c r="G28545" s="180">
        <f t="shared" si="890"/>
        <v>0</v>
      </c>
      <c r="H28545" s="181">
        <f t="shared" si="891"/>
        <v>0</v>
      </c>
    </row>
    <row r="28546" spans="2:8">
      <c r="B28546" s="186"/>
      <c r="C28546" s="183"/>
      <c r="D28546" s="183"/>
      <c r="E28546" s="185"/>
      <c r="F28546" s="185"/>
      <c r="G28546" s="180">
        <f t="shared" si="890"/>
        <v>0</v>
      </c>
      <c r="H28546" s="181">
        <f t="shared" si="891"/>
        <v>0</v>
      </c>
    </row>
    <row r="28547" spans="2:8">
      <c r="B28547" s="186"/>
      <c r="C28547" s="183"/>
      <c r="D28547" s="183"/>
      <c r="E28547" s="185"/>
      <c r="F28547" s="185"/>
      <c r="G28547" s="180">
        <f t="shared" si="890"/>
        <v>0</v>
      </c>
      <c r="H28547" s="181">
        <f t="shared" si="891"/>
        <v>0</v>
      </c>
    </row>
    <row r="28548" spans="2:8">
      <c r="B28548" s="186"/>
      <c r="C28548" s="183"/>
      <c r="D28548" s="183"/>
      <c r="E28548" s="185"/>
      <c r="F28548" s="185"/>
      <c r="G28548" s="180">
        <f t="shared" si="890"/>
        <v>0</v>
      </c>
      <c r="H28548" s="181">
        <f t="shared" si="891"/>
        <v>0</v>
      </c>
    </row>
    <row r="28549" spans="2:8">
      <c r="B28549" s="186"/>
      <c r="C28549" s="183"/>
      <c r="D28549" s="183"/>
      <c r="E28549" s="185"/>
      <c r="F28549" s="185"/>
      <c r="G28549" s="180">
        <f t="shared" si="890"/>
        <v>0</v>
      </c>
      <c r="H28549" s="181">
        <f t="shared" si="891"/>
        <v>0</v>
      </c>
    </row>
    <row r="28550" spans="2:8">
      <c r="B28550" s="186"/>
      <c r="C28550" s="183"/>
      <c r="D28550" s="183"/>
      <c r="E28550" s="185"/>
      <c r="F28550" s="185"/>
      <c r="G28550" s="180">
        <f t="shared" ref="G28550:G28613" si="892">IF(ABS(F28550)&gt;ABS(E28550),ABS(F28550),ABS(E28550))</f>
        <v>0</v>
      </c>
      <c r="H28550" s="181">
        <f t="shared" ref="H28550:H28613" si="893">IF(G28550&lt;&gt;0,IF(ABS(F28550)&gt;=G28550,1,ABS(F28550/G28550)),0)</f>
        <v>0</v>
      </c>
    </row>
    <row r="28551" spans="2:8">
      <c r="B28551" s="186"/>
      <c r="C28551" s="183"/>
      <c r="D28551" s="183"/>
      <c r="E28551" s="185"/>
      <c r="F28551" s="185"/>
      <c r="G28551" s="180">
        <f t="shared" si="892"/>
        <v>0</v>
      </c>
      <c r="H28551" s="181">
        <f t="shared" si="893"/>
        <v>0</v>
      </c>
    </row>
    <row r="28552" spans="2:8">
      <c r="B28552" s="186"/>
      <c r="C28552" s="183"/>
      <c r="D28552" s="183"/>
      <c r="E28552" s="185"/>
      <c r="F28552" s="185"/>
      <c r="G28552" s="180">
        <f t="shared" si="892"/>
        <v>0</v>
      </c>
      <c r="H28552" s="181">
        <f t="shared" si="893"/>
        <v>0</v>
      </c>
    </row>
    <row r="28553" spans="2:8">
      <c r="B28553" s="186"/>
      <c r="C28553" s="183"/>
      <c r="D28553" s="183"/>
      <c r="E28553" s="185"/>
      <c r="F28553" s="185"/>
      <c r="G28553" s="180">
        <f t="shared" si="892"/>
        <v>0</v>
      </c>
      <c r="H28553" s="181">
        <f t="shared" si="893"/>
        <v>0</v>
      </c>
    </row>
    <row r="28554" spans="2:8">
      <c r="B28554" s="186"/>
      <c r="C28554" s="183"/>
      <c r="D28554" s="183"/>
      <c r="E28554" s="185"/>
      <c r="F28554" s="185"/>
      <c r="G28554" s="180">
        <f t="shared" si="892"/>
        <v>0</v>
      </c>
      <c r="H28554" s="181">
        <f t="shared" si="893"/>
        <v>0</v>
      </c>
    </row>
    <row r="28555" spans="2:8">
      <c r="B28555" s="186"/>
      <c r="C28555" s="183"/>
      <c r="D28555" s="183"/>
      <c r="E28555" s="185"/>
      <c r="F28555" s="185"/>
      <c r="G28555" s="180">
        <f t="shared" si="892"/>
        <v>0</v>
      </c>
      <c r="H28555" s="181">
        <f t="shared" si="893"/>
        <v>0</v>
      </c>
    </row>
    <row r="28556" spans="2:8">
      <c r="B28556" s="186"/>
      <c r="C28556" s="183"/>
      <c r="D28556" s="183"/>
      <c r="E28556" s="185"/>
      <c r="F28556" s="185"/>
      <c r="G28556" s="180">
        <f t="shared" si="892"/>
        <v>0</v>
      </c>
      <c r="H28556" s="181">
        <f t="shared" si="893"/>
        <v>0</v>
      </c>
    </row>
    <row r="28557" spans="2:8">
      <c r="B28557" s="186"/>
      <c r="C28557" s="183"/>
      <c r="D28557" s="183"/>
      <c r="E28557" s="185"/>
      <c r="F28557" s="185"/>
      <c r="G28557" s="180">
        <f t="shared" si="892"/>
        <v>0</v>
      </c>
      <c r="H28557" s="181">
        <f t="shared" si="893"/>
        <v>0</v>
      </c>
    </row>
    <row r="28558" spans="2:8">
      <c r="B28558" s="186"/>
      <c r="C28558" s="183"/>
      <c r="D28558" s="183"/>
      <c r="E28558" s="185"/>
      <c r="F28558" s="185"/>
      <c r="G28558" s="180">
        <f t="shared" si="892"/>
        <v>0</v>
      </c>
      <c r="H28558" s="181">
        <f t="shared" si="893"/>
        <v>0</v>
      </c>
    </row>
    <row r="28559" spans="2:8">
      <c r="B28559" s="186"/>
      <c r="C28559" s="183"/>
      <c r="D28559" s="183"/>
      <c r="E28559" s="185"/>
      <c r="F28559" s="185"/>
      <c r="G28559" s="180">
        <f t="shared" si="892"/>
        <v>0</v>
      </c>
      <c r="H28559" s="181">
        <f t="shared" si="893"/>
        <v>0</v>
      </c>
    </row>
    <row r="28560" spans="2:8">
      <c r="B28560" s="186"/>
      <c r="C28560" s="183"/>
      <c r="D28560" s="183"/>
      <c r="E28560" s="185"/>
      <c r="F28560" s="185"/>
      <c r="G28560" s="180">
        <f t="shared" si="892"/>
        <v>0</v>
      </c>
      <c r="H28560" s="181">
        <f t="shared" si="893"/>
        <v>0</v>
      </c>
    </row>
    <row r="28561" spans="2:8">
      <c r="B28561" s="186"/>
      <c r="C28561" s="183"/>
      <c r="D28561" s="183"/>
      <c r="E28561" s="185"/>
      <c r="F28561" s="185"/>
      <c r="G28561" s="180">
        <f t="shared" si="892"/>
        <v>0</v>
      </c>
      <c r="H28561" s="181">
        <f t="shared" si="893"/>
        <v>0</v>
      </c>
    </row>
    <row r="28562" spans="2:8">
      <c r="B28562" s="186"/>
      <c r="C28562" s="183"/>
      <c r="D28562" s="183"/>
      <c r="E28562" s="185"/>
      <c r="F28562" s="185"/>
      <c r="G28562" s="180">
        <f t="shared" si="892"/>
        <v>0</v>
      </c>
      <c r="H28562" s="181">
        <f t="shared" si="893"/>
        <v>0</v>
      </c>
    </row>
    <row r="28563" spans="2:8">
      <c r="B28563" s="186"/>
      <c r="C28563" s="183"/>
      <c r="D28563" s="183"/>
      <c r="E28563" s="185"/>
      <c r="F28563" s="185"/>
      <c r="G28563" s="180">
        <f t="shared" si="892"/>
        <v>0</v>
      </c>
      <c r="H28563" s="181">
        <f t="shared" si="893"/>
        <v>0</v>
      </c>
    </row>
    <row r="28564" spans="2:8">
      <c r="B28564" s="186"/>
      <c r="C28564" s="183"/>
      <c r="D28564" s="183"/>
      <c r="E28564" s="185"/>
      <c r="F28564" s="185"/>
      <c r="G28564" s="180">
        <f t="shared" si="892"/>
        <v>0</v>
      </c>
      <c r="H28564" s="181">
        <f t="shared" si="893"/>
        <v>0</v>
      </c>
    </row>
    <row r="28565" spans="2:8">
      <c r="B28565" s="186"/>
      <c r="C28565" s="183"/>
      <c r="D28565" s="183"/>
      <c r="E28565" s="185"/>
      <c r="F28565" s="185"/>
      <c r="G28565" s="180">
        <f t="shared" si="892"/>
        <v>0</v>
      </c>
      <c r="H28565" s="181">
        <f t="shared" si="893"/>
        <v>0</v>
      </c>
    </row>
    <row r="28566" spans="2:8">
      <c r="B28566" s="186"/>
      <c r="C28566" s="183"/>
      <c r="D28566" s="183"/>
      <c r="E28566" s="185"/>
      <c r="F28566" s="185"/>
      <c r="G28566" s="180">
        <f t="shared" si="892"/>
        <v>0</v>
      </c>
      <c r="H28566" s="181">
        <f t="shared" si="893"/>
        <v>0</v>
      </c>
    </row>
    <row r="28567" spans="2:8">
      <c r="B28567" s="186"/>
      <c r="C28567" s="183"/>
      <c r="D28567" s="183"/>
      <c r="E28567" s="185"/>
      <c r="F28567" s="185"/>
      <c r="G28567" s="180">
        <f t="shared" si="892"/>
        <v>0</v>
      </c>
      <c r="H28567" s="181">
        <f t="shared" si="893"/>
        <v>0</v>
      </c>
    </row>
    <row r="28568" spans="2:8">
      <c r="B28568" s="186"/>
      <c r="C28568" s="183"/>
      <c r="D28568" s="183"/>
      <c r="E28568" s="185"/>
      <c r="F28568" s="185"/>
      <c r="G28568" s="180">
        <f t="shared" si="892"/>
        <v>0</v>
      </c>
      <c r="H28568" s="181">
        <f t="shared" si="893"/>
        <v>0</v>
      </c>
    </row>
    <row r="28569" spans="2:8">
      <c r="B28569" s="186"/>
      <c r="C28569" s="183"/>
      <c r="D28569" s="183"/>
      <c r="E28569" s="185"/>
      <c r="F28569" s="185"/>
      <c r="G28569" s="180">
        <f t="shared" si="892"/>
        <v>0</v>
      </c>
      <c r="H28569" s="181">
        <f t="shared" si="893"/>
        <v>0</v>
      </c>
    </row>
    <row r="28570" spans="2:8">
      <c r="B28570" s="186"/>
      <c r="C28570" s="183"/>
      <c r="D28570" s="183"/>
      <c r="E28570" s="185"/>
      <c r="F28570" s="185"/>
      <c r="G28570" s="180">
        <f t="shared" si="892"/>
        <v>0</v>
      </c>
      <c r="H28570" s="181">
        <f t="shared" si="893"/>
        <v>0</v>
      </c>
    </row>
    <row r="28571" spans="2:8">
      <c r="B28571" s="186"/>
      <c r="C28571" s="183"/>
      <c r="D28571" s="183"/>
      <c r="E28571" s="185"/>
      <c r="F28571" s="185"/>
      <c r="G28571" s="180">
        <f t="shared" si="892"/>
        <v>0</v>
      </c>
      <c r="H28571" s="181">
        <f t="shared" si="893"/>
        <v>0</v>
      </c>
    </row>
    <row r="28572" spans="2:8">
      <c r="B28572" s="186"/>
      <c r="C28572" s="183"/>
      <c r="D28572" s="183"/>
      <c r="E28572" s="185"/>
      <c r="F28572" s="185"/>
      <c r="G28572" s="180">
        <f t="shared" si="892"/>
        <v>0</v>
      </c>
      <c r="H28572" s="181">
        <f t="shared" si="893"/>
        <v>0</v>
      </c>
    </row>
    <row r="28573" spans="2:8">
      <c r="B28573" s="186"/>
      <c r="C28573" s="183"/>
      <c r="D28573" s="183"/>
      <c r="E28573" s="185"/>
      <c r="F28573" s="185"/>
      <c r="G28573" s="180">
        <f t="shared" si="892"/>
        <v>0</v>
      </c>
      <c r="H28573" s="181">
        <f t="shared" si="893"/>
        <v>0</v>
      </c>
    </row>
    <row r="28574" spans="2:8">
      <c r="B28574" s="186"/>
      <c r="C28574" s="183"/>
      <c r="D28574" s="183"/>
      <c r="E28574" s="185"/>
      <c r="F28574" s="185"/>
      <c r="G28574" s="180">
        <f t="shared" si="892"/>
        <v>0</v>
      </c>
      <c r="H28574" s="181">
        <f t="shared" si="893"/>
        <v>0</v>
      </c>
    </row>
    <row r="28575" spans="2:8">
      <c r="B28575" s="186"/>
      <c r="C28575" s="183"/>
      <c r="D28575" s="183"/>
      <c r="E28575" s="185"/>
      <c r="F28575" s="185"/>
      <c r="G28575" s="180">
        <f t="shared" si="892"/>
        <v>0</v>
      </c>
      <c r="H28575" s="181">
        <f t="shared" si="893"/>
        <v>0</v>
      </c>
    </row>
    <row r="28576" spans="2:8">
      <c r="B28576" s="186"/>
      <c r="C28576" s="183"/>
      <c r="D28576" s="183"/>
      <c r="E28576" s="185"/>
      <c r="F28576" s="185"/>
      <c r="G28576" s="180">
        <f t="shared" si="892"/>
        <v>0</v>
      </c>
      <c r="H28576" s="181">
        <f t="shared" si="893"/>
        <v>0</v>
      </c>
    </row>
    <row r="28577" spans="2:8">
      <c r="B28577" s="186"/>
      <c r="C28577" s="183"/>
      <c r="D28577" s="183"/>
      <c r="E28577" s="185"/>
      <c r="F28577" s="185"/>
      <c r="G28577" s="180">
        <f t="shared" si="892"/>
        <v>0</v>
      </c>
      <c r="H28577" s="181">
        <f t="shared" si="893"/>
        <v>0</v>
      </c>
    </row>
    <row r="28578" spans="2:8">
      <c r="B28578" s="186"/>
      <c r="C28578" s="183"/>
      <c r="D28578" s="183"/>
      <c r="E28578" s="185"/>
      <c r="F28578" s="185"/>
      <c r="G28578" s="180">
        <f t="shared" si="892"/>
        <v>0</v>
      </c>
      <c r="H28578" s="181">
        <f t="shared" si="893"/>
        <v>0</v>
      </c>
    </row>
    <row r="28579" spans="2:8">
      <c r="B28579" s="186"/>
      <c r="C28579" s="183"/>
      <c r="D28579" s="183"/>
      <c r="E28579" s="185"/>
      <c r="F28579" s="185"/>
      <c r="G28579" s="180">
        <f t="shared" si="892"/>
        <v>0</v>
      </c>
      <c r="H28579" s="181">
        <f t="shared" si="893"/>
        <v>0</v>
      </c>
    </row>
    <row r="28580" spans="2:8">
      <c r="B28580" s="186"/>
      <c r="C28580" s="183"/>
      <c r="D28580" s="183"/>
      <c r="E28580" s="185"/>
      <c r="F28580" s="185"/>
      <c r="G28580" s="180">
        <f t="shared" si="892"/>
        <v>0</v>
      </c>
      <c r="H28580" s="181">
        <f t="shared" si="893"/>
        <v>0</v>
      </c>
    </row>
    <row r="28581" spans="2:8">
      <c r="B28581" s="186"/>
      <c r="C28581" s="183"/>
      <c r="D28581" s="183"/>
      <c r="E28581" s="185"/>
      <c r="F28581" s="185"/>
      <c r="G28581" s="180">
        <f t="shared" si="892"/>
        <v>0</v>
      </c>
      <c r="H28581" s="181">
        <f t="shared" si="893"/>
        <v>0</v>
      </c>
    </row>
    <row r="28582" spans="2:8">
      <c r="B28582" s="186"/>
      <c r="C28582" s="183"/>
      <c r="D28582" s="183"/>
      <c r="E28582" s="185"/>
      <c r="F28582" s="185"/>
      <c r="G28582" s="180">
        <f t="shared" si="892"/>
        <v>0</v>
      </c>
      <c r="H28582" s="181">
        <f t="shared" si="893"/>
        <v>0</v>
      </c>
    </row>
    <row r="28583" spans="2:8">
      <c r="B28583" s="186"/>
      <c r="C28583" s="183"/>
      <c r="D28583" s="183"/>
      <c r="E28583" s="185"/>
      <c r="F28583" s="185"/>
      <c r="G28583" s="180">
        <f t="shared" si="892"/>
        <v>0</v>
      </c>
      <c r="H28583" s="181">
        <f t="shared" si="893"/>
        <v>0</v>
      </c>
    </row>
    <row r="28584" spans="2:8">
      <c r="B28584" s="186"/>
      <c r="C28584" s="183"/>
      <c r="D28584" s="183"/>
      <c r="E28584" s="185"/>
      <c r="F28584" s="185"/>
      <c r="G28584" s="180">
        <f t="shared" si="892"/>
        <v>0</v>
      </c>
      <c r="H28584" s="181">
        <f t="shared" si="893"/>
        <v>0</v>
      </c>
    </row>
    <row r="28585" spans="2:8">
      <c r="B28585" s="186"/>
      <c r="C28585" s="183"/>
      <c r="D28585" s="183"/>
      <c r="E28585" s="185"/>
      <c r="F28585" s="185"/>
      <c r="G28585" s="180">
        <f t="shared" si="892"/>
        <v>0</v>
      </c>
      <c r="H28585" s="181">
        <f t="shared" si="893"/>
        <v>0</v>
      </c>
    </row>
    <row r="28586" spans="2:8">
      <c r="B28586" s="186"/>
      <c r="C28586" s="183"/>
      <c r="D28586" s="183"/>
      <c r="E28586" s="185"/>
      <c r="F28586" s="185"/>
      <c r="G28586" s="180">
        <f t="shared" si="892"/>
        <v>0</v>
      </c>
      <c r="H28586" s="181">
        <f t="shared" si="893"/>
        <v>0</v>
      </c>
    </row>
    <row r="28587" spans="2:8">
      <c r="B28587" s="186"/>
      <c r="C28587" s="183"/>
      <c r="D28587" s="183"/>
      <c r="E28587" s="185"/>
      <c r="F28587" s="185"/>
      <c r="G28587" s="180">
        <f t="shared" si="892"/>
        <v>0</v>
      </c>
      <c r="H28587" s="181">
        <f t="shared" si="893"/>
        <v>0</v>
      </c>
    </row>
    <row r="28588" spans="2:8">
      <c r="B28588" s="186"/>
      <c r="C28588" s="183"/>
      <c r="D28588" s="183"/>
      <c r="E28588" s="185"/>
      <c r="F28588" s="185"/>
      <c r="G28588" s="180">
        <f t="shared" si="892"/>
        <v>0</v>
      </c>
      <c r="H28588" s="181">
        <f t="shared" si="893"/>
        <v>0</v>
      </c>
    </row>
    <row r="28589" spans="2:8">
      <c r="B28589" s="186"/>
      <c r="C28589" s="183"/>
      <c r="D28589" s="183"/>
      <c r="E28589" s="185"/>
      <c r="F28589" s="185"/>
      <c r="G28589" s="180">
        <f t="shared" si="892"/>
        <v>0</v>
      </c>
      <c r="H28589" s="181">
        <f t="shared" si="893"/>
        <v>0</v>
      </c>
    </row>
    <row r="28590" spans="2:8">
      <c r="B28590" s="186"/>
      <c r="C28590" s="183"/>
      <c r="D28590" s="183"/>
      <c r="E28590" s="185"/>
      <c r="F28590" s="185"/>
      <c r="G28590" s="180">
        <f t="shared" si="892"/>
        <v>0</v>
      </c>
      <c r="H28590" s="181">
        <f t="shared" si="893"/>
        <v>0</v>
      </c>
    </row>
    <row r="28591" spans="2:8">
      <c r="B28591" s="186"/>
      <c r="C28591" s="183"/>
      <c r="D28591" s="183"/>
      <c r="E28591" s="185"/>
      <c r="F28591" s="185"/>
      <c r="G28591" s="180">
        <f t="shared" si="892"/>
        <v>0</v>
      </c>
      <c r="H28591" s="181">
        <f t="shared" si="893"/>
        <v>0</v>
      </c>
    </row>
    <row r="28592" spans="2:8">
      <c r="B28592" s="186"/>
      <c r="C28592" s="183"/>
      <c r="D28592" s="183"/>
      <c r="E28592" s="185"/>
      <c r="F28592" s="185"/>
      <c r="G28592" s="180">
        <f t="shared" si="892"/>
        <v>0</v>
      </c>
      <c r="H28592" s="181">
        <f t="shared" si="893"/>
        <v>0</v>
      </c>
    </row>
    <row r="28593" spans="2:8">
      <c r="B28593" s="186"/>
      <c r="C28593" s="183"/>
      <c r="D28593" s="183"/>
      <c r="E28593" s="185"/>
      <c r="F28593" s="185"/>
      <c r="G28593" s="180">
        <f t="shared" si="892"/>
        <v>0</v>
      </c>
      <c r="H28593" s="181">
        <f t="shared" si="893"/>
        <v>0</v>
      </c>
    </row>
    <row r="28594" spans="2:8">
      <c r="B28594" s="186"/>
      <c r="C28594" s="183"/>
      <c r="D28594" s="183"/>
      <c r="E28594" s="185"/>
      <c r="F28594" s="185"/>
      <c r="G28594" s="180">
        <f t="shared" si="892"/>
        <v>0</v>
      </c>
      <c r="H28594" s="181">
        <f t="shared" si="893"/>
        <v>0</v>
      </c>
    </row>
    <row r="28595" spans="2:8">
      <c r="B28595" s="186"/>
      <c r="C28595" s="183"/>
      <c r="D28595" s="183"/>
      <c r="E28595" s="185"/>
      <c r="F28595" s="185"/>
      <c r="G28595" s="180">
        <f t="shared" si="892"/>
        <v>0</v>
      </c>
      <c r="H28595" s="181">
        <f t="shared" si="893"/>
        <v>0</v>
      </c>
    </row>
    <row r="28596" spans="2:8">
      <c r="B28596" s="186"/>
      <c r="C28596" s="183"/>
      <c r="D28596" s="183"/>
      <c r="E28596" s="185"/>
      <c r="F28596" s="185"/>
      <c r="G28596" s="180">
        <f t="shared" si="892"/>
        <v>0</v>
      </c>
      <c r="H28596" s="181">
        <f t="shared" si="893"/>
        <v>0</v>
      </c>
    </row>
    <row r="28597" spans="2:8">
      <c r="B28597" s="186"/>
      <c r="C28597" s="183"/>
      <c r="D28597" s="183"/>
      <c r="E28597" s="185"/>
      <c r="F28597" s="185"/>
      <c r="G28597" s="180">
        <f t="shared" si="892"/>
        <v>0</v>
      </c>
      <c r="H28597" s="181">
        <f t="shared" si="893"/>
        <v>0</v>
      </c>
    </row>
    <row r="28598" spans="2:8">
      <c r="B28598" s="186"/>
      <c r="C28598" s="183"/>
      <c r="D28598" s="183"/>
      <c r="E28598" s="185"/>
      <c r="F28598" s="185"/>
      <c r="G28598" s="180">
        <f t="shared" si="892"/>
        <v>0</v>
      </c>
      <c r="H28598" s="181">
        <f t="shared" si="893"/>
        <v>0</v>
      </c>
    </row>
    <row r="28599" spans="2:8">
      <c r="B28599" s="186"/>
      <c r="C28599" s="183"/>
      <c r="D28599" s="183"/>
      <c r="E28599" s="185"/>
      <c r="F28599" s="185"/>
      <c r="G28599" s="180">
        <f t="shared" si="892"/>
        <v>0</v>
      </c>
      <c r="H28599" s="181">
        <f t="shared" si="893"/>
        <v>0</v>
      </c>
    </row>
    <row r="28600" spans="2:8">
      <c r="B28600" s="186"/>
      <c r="C28600" s="183"/>
      <c r="D28600" s="183"/>
      <c r="E28600" s="185"/>
      <c r="F28600" s="185"/>
      <c r="G28600" s="180">
        <f t="shared" si="892"/>
        <v>0</v>
      </c>
      <c r="H28600" s="181">
        <f t="shared" si="893"/>
        <v>0</v>
      </c>
    </row>
    <row r="28601" spans="2:8">
      <c r="B28601" s="186"/>
      <c r="C28601" s="183"/>
      <c r="D28601" s="183"/>
      <c r="E28601" s="185"/>
      <c r="F28601" s="185"/>
      <c r="G28601" s="180">
        <f t="shared" si="892"/>
        <v>0</v>
      </c>
      <c r="H28601" s="181">
        <f t="shared" si="893"/>
        <v>0</v>
      </c>
    </row>
    <row r="28602" spans="2:8">
      <c r="B28602" s="186"/>
      <c r="C28602" s="183"/>
      <c r="D28602" s="183"/>
      <c r="E28602" s="185"/>
      <c r="F28602" s="185"/>
      <c r="G28602" s="180">
        <f t="shared" si="892"/>
        <v>0</v>
      </c>
      <c r="H28602" s="181">
        <f t="shared" si="893"/>
        <v>0</v>
      </c>
    </row>
    <row r="28603" spans="2:8">
      <c r="B28603" s="186"/>
      <c r="C28603" s="183"/>
      <c r="D28603" s="183"/>
      <c r="E28603" s="185"/>
      <c r="F28603" s="185"/>
      <c r="G28603" s="180">
        <f t="shared" si="892"/>
        <v>0</v>
      </c>
      <c r="H28603" s="181">
        <f t="shared" si="893"/>
        <v>0</v>
      </c>
    </row>
    <row r="28604" spans="2:8">
      <c r="B28604" s="186"/>
      <c r="C28604" s="183"/>
      <c r="D28604" s="183"/>
      <c r="E28604" s="185"/>
      <c r="F28604" s="185"/>
      <c r="G28604" s="180">
        <f t="shared" si="892"/>
        <v>0</v>
      </c>
      <c r="H28604" s="181">
        <f t="shared" si="893"/>
        <v>0</v>
      </c>
    </row>
    <row r="28605" spans="2:8">
      <c r="B28605" s="186"/>
      <c r="C28605" s="183"/>
      <c r="D28605" s="183"/>
      <c r="E28605" s="185"/>
      <c r="F28605" s="185"/>
      <c r="G28605" s="180">
        <f t="shared" si="892"/>
        <v>0</v>
      </c>
      <c r="H28605" s="181">
        <f t="shared" si="893"/>
        <v>0</v>
      </c>
    </row>
    <row r="28606" spans="2:8">
      <c r="B28606" s="186"/>
      <c r="C28606" s="183"/>
      <c r="D28606" s="183"/>
      <c r="E28606" s="185"/>
      <c r="F28606" s="185"/>
      <c r="G28606" s="180">
        <f t="shared" si="892"/>
        <v>0</v>
      </c>
      <c r="H28606" s="181">
        <f t="shared" si="893"/>
        <v>0</v>
      </c>
    </row>
    <row r="28607" spans="2:8">
      <c r="B28607" s="186"/>
      <c r="C28607" s="183"/>
      <c r="D28607" s="183"/>
      <c r="E28607" s="185"/>
      <c r="F28607" s="185"/>
      <c r="G28607" s="180">
        <f t="shared" si="892"/>
        <v>0</v>
      </c>
      <c r="H28607" s="181">
        <f t="shared" si="893"/>
        <v>0</v>
      </c>
    </row>
    <row r="28608" spans="2:8">
      <c r="B28608" s="186"/>
      <c r="C28608" s="183"/>
      <c r="D28608" s="183"/>
      <c r="E28608" s="185"/>
      <c r="F28608" s="185"/>
      <c r="G28608" s="180">
        <f t="shared" si="892"/>
        <v>0</v>
      </c>
      <c r="H28608" s="181">
        <f t="shared" si="893"/>
        <v>0</v>
      </c>
    </row>
    <row r="28609" spans="2:8">
      <c r="B28609" s="186"/>
      <c r="C28609" s="183"/>
      <c r="D28609" s="183"/>
      <c r="E28609" s="185"/>
      <c r="F28609" s="185"/>
      <c r="G28609" s="180">
        <f t="shared" si="892"/>
        <v>0</v>
      </c>
      <c r="H28609" s="181">
        <f t="shared" si="893"/>
        <v>0</v>
      </c>
    </row>
    <row r="28610" spans="2:8">
      <c r="B28610" s="186"/>
      <c r="C28610" s="183"/>
      <c r="D28610" s="183"/>
      <c r="E28610" s="185"/>
      <c r="F28610" s="185"/>
      <c r="G28610" s="180">
        <f t="shared" si="892"/>
        <v>0</v>
      </c>
      <c r="H28610" s="181">
        <f t="shared" si="893"/>
        <v>0</v>
      </c>
    </row>
    <row r="28611" spans="2:8">
      <c r="B28611" s="186"/>
      <c r="C28611" s="183"/>
      <c r="D28611" s="183"/>
      <c r="E28611" s="185"/>
      <c r="F28611" s="185"/>
      <c r="G28611" s="180">
        <f t="shared" si="892"/>
        <v>0</v>
      </c>
      <c r="H28611" s="181">
        <f t="shared" si="893"/>
        <v>0</v>
      </c>
    </row>
    <row r="28612" spans="2:8">
      <c r="B28612" s="186"/>
      <c r="C28612" s="183"/>
      <c r="D28612" s="183"/>
      <c r="E28612" s="185"/>
      <c r="F28612" s="185"/>
      <c r="G28612" s="180">
        <f t="shared" si="892"/>
        <v>0</v>
      </c>
      <c r="H28612" s="181">
        <f t="shared" si="893"/>
        <v>0</v>
      </c>
    </row>
    <row r="28613" spans="2:8">
      <c r="B28613" s="186"/>
      <c r="C28613" s="183"/>
      <c r="D28613" s="183"/>
      <c r="E28613" s="185"/>
      <c r="F28613" s="185"/>
      <c r="G28613" s="180">
        <f t="shared" si="892"/>
        <v>0</v>
      </c>
      <c r="H28613" s="181">
        <f t="shared" si="893"/>
        <v>0</v>
      </c>
    </row>
    <row r="28614" spans="2:8">
      <c r="B28614" s="186"/>
      <c r="C28614" s="183"/>
      <c r="D28614" s="183"/>
      <c r="E28614" s="185"/>
      <c r="F28614" s="185"/>
      <c r="G28614" s="180">
        <f t="shared" ref="G28614:G28677" si="894">IF(ABS(F28614)&gt;ABS(E28614),ABS(F28614),ABS(E28614))</f>
        <v>0</v>
      </c>
      <c r="H28614" s="181">
        <f t="shared" ref="H28614:H28677" si="895">IF(G28614&lt;&gt;0,IF(ABS(F28614)&gt;=G28614,1,ABS(F28614/G28614)),0)</f>
        <v>0</v>
      </c>
    </row>
    <row r="28615" spans="2:8">
      <c r="B28615" s="186"/>
      <c r="C28615" s="183"/>
      <c r="D28615" s="183"/>
      <c r="E28615" s="185"/>
      <c r="F28615" s="185"/>
      <c r="G28615" s="180">
        <f t="shared" si="894"/>
        <v>0</v>
      </c>
      <c r="H28615" s="181">
        <f t="shared" si="895"/>
        <v>0</v>
      </c>
    </row>
    <row r="28616" spans="2:8">
      <c r="B28616" s="186"/>
      <c r="C28616" s="183"/>
      <c r="D28616" s="183"/>
      <c r="E28616" s="185"/>
      <c r="F28616" s="185"/>
      <c r="G28616" s="180">
        <f t="shared" si="894"/>
        <v>0</v>
      </c>
      <c r="H28616" s="181">
        <f t="shared" si="895"/>
        <v>0</v>
      </c>
    </row>
    <row r="28617" spans="2:8">
      <c r="B28617" s="186"/>
      <c r="C28617" s="183"/>
      <c r="D28617" s="183"/>
      <c r="E28617" s="185"/>
      <c r="F28617" s="185"/>
      <c r="G28617" s="180">
        <f t="shared" si="894"/>
        <v>0</v>
      </c>
      <c r="H28617" s="181">
        <f t="shared" si="895"/>
        <v>0</v>
      </c>
    </row>
    <row r="28618" spans="2:8">
      <c r="B28618" s="186"/>
      <c r="C28618" s="183"/>
      <c r="D28618" s="183"/>
      <c r="E28618" s="185"/>
      <c r="F28618" s="185"/>
      <c r="G28618" s="180">
        <f t="shared" si="894"/>
        <v>0</v>
      </c>
      <c r="H28618" s="181">
        <f t="shared" si="895"/>
        <v>0</v>
      </c>
    </row>
    <row r="28619" spans="2:8">
      <c r="B28619" s="186"/>
      <c r="C28619" s="183"/>
      <c r="D28619" s="183"/>
      <c r="E28619" s="185"/>
      <c r="F28619" s="185"/>
      <c r="G28619" s="180">
        <f t="shared" si="894"/>
        <v>0</v>
      </c>
      <c r="H28619" s="181">
        <f t="shared" si="895"/>
        <v>0</v>
      </c>
    </row>
    <row r="28620" spans="2:8">
      <c r="B28620" s="186"/>
      <c r="C28620" s="183"/>
      <c r="D28620" s="183"/>
      <c r="E28620" s="185"/>
      <c r="F28620" s="185"/>
      <c r="G28620" s="180">
        <f t="shared" si="894"/>
        <v>0</v>
      </c>
      <c r="H28620" s="181">
        <f t="shared" si="895"/>
        <v>0</v>
      </c>
    </row>
    <row r="28621" spans="2:8">
      <c r="B28621" s="186"/>
      <c r="C28621" s="183"/>
      <c r="D28621" s="183"/>
      <c r="E28621" s="185"/>
      <c r="F28621" s="185"/>
      <c r="G28621" s="180">
        <f t="shared" si="894"/>
        <v>0</v>
      </c>
      <c r="H28621" s="181">
        <f t="shared" si="895"/>
        <v>0</v>
      </c>
    </row>
    <row r="28622" spans="2:8">
      <c r="B28622" s="186"/>
      <c r="C28622" s="183"/>
      <c r="D28622" s="183"/>
      <c r="E28622" s="185"/>
      <c r="F28622" s="185"/>
      <c r="G28622" s="180">
        <f t="shared" si="894"/>
        <v>0</v>
      </c>
      <c r="H28622" s="181">
        <f t="shared" si="895"/>
        <v>0</v>
      </c>
    </row>
    <row r="28623" spans="2:8">
      <c r="B28623" s="186"/>
      <c r="C28623" s="183"/>
      <c r="D28623" s="183"/>
      <c r="E28623" s="185"/>
      <c r="F28623" s="185"/>
      <c r="G28623" s="180">
        <f t="shared" si="894"/>
        <v>0</v>
      </c>
      <c r="H28623" s="181">
        <f t="shared" si="895"/>
        <v>0</v>
      </c>
    </row>
    <row r="28624" spans="2:8">
      <c r="B28624" s="186"/>
      <c r="C28624" s="183"/>
      <c r="D28624" s="183"/>
      <c r="E28624" s="185"/>
      <c r="F28624" s="185"/>
      <c r="G28624" s="180">
        <f t="shared" si="894"/>
        <v>0</v>
      </c>
      <c r="H28624" s="181">
        <f t="shared" si="895"/>
        <v>0</v>
      </c>
    </row>
    <row r="28625" spans="2:8">
      <c r="B28625" s="186"/>
      <c r="C28625" s="183"/>
      <c r="D28625" s="183"/>
      <c r="E28625" s="185"/>
      <c r="F28625" s="185"/>
      <c r="G28625" s="180">
        <f t="shared" si="894"/>
        <v>0</v>
      </c>
      <c r="H28625" s="181">
        <f t="shared" si="895"/>
        <v>0</v>
      </c>
    </row>
    <row r="28626" spans="2:8">
      <c r="B28626" s="186"/>
      <c r="C28626" s="183"/>
      <c r="D28626" s="183"/>
      <c r="E28626" s="185"/>
      <c r="F28626" s="185"/>
      <c r="G28626" s="180">
        <f t="shared" si="894"/>
        <v>0</v>
      </c>
      <c r="H28626" s="181">
        <f t="shared" si="895"/>
        <v>0</v>
      </c>
    </row>
    <row r="28627" spans="2:8">
      <c r="B28627" s="186"/>
      <c r="C28627" s="183"/>
      <c r="D28627" s="183"/>
      <c r="E28627" s="185"/>
      <c r="F28627" s="185"/>
      <c r="G28627" s="180">
        <f t="shared" si="894"/>
        <v>0</v>
      </c>
      <c r="H28627" s="181">
        <f t="shared" si="895"/>
        <v>0</v>
      </c>
    </row>
    <row r="28628" spans="2:8">
      <c r="B28628" s="186"/>
      <c r="C28628" s="183"/>
      <c r="D28628" s="183"/>
      <c r="E28628" s="185"/>
      <c r="F28628" s="185"/>
      <c r="G28628" s="180">
        <f t="shared" si="894"/>
        <v>0</v>
      </c>
      <c r="H28628" s="181">
        <f t="shared" si="895"/>
        <v>0</v>
      </c>
    </row>
    <row r="28629" spans="2:8">
      <c r="B28629" s="186"/>
      <c r="C28629" s="183"/>
      <c r="D28629" s="183"/>
      <c r="E28629" s="185"/>
      <c r="F28629" s="185"/>
      <c r="G28629" s="180">
        <f t="shared" si="894"/>
        <v>0</v>
      </c>
      <c r="H28629" s="181">
        <f t="shared" si="895"/>
        <v>0</v>
      </c>
    </row>
    <row r="28630" spans="2:8">
      <c r="B28630" s="186"/>
      <c r="C28630" s="183"/>
      <c r="D28630" s="183"/>
      <c r="E28630" s="185"/>
      <c r="F28630" s="185"/>
      <c r="G28630" s="180">
        <f t="shared" si="894"/>
        <v>0</v>
      </c>
      <c r="H28630" s="181">
        <f t="shared" si="895"/>
        <v>0</v>
      </c>
    </row>
    <row r="28631" spans="2:8">
      <c r="B28631" s="186"/>
      <c r="C28631" s="183"/>
      <c r="D28631" s="183"/>
      <c r="E28631" s="185"/>
      <c r="F28631" s="185"/>
      <c r="G28631" s="180">
        <f t="shared" si="894"/>
        <v>0</v>
      </c>
      <c r="H28631" s="181">
        <f t="shared" si="895"/>
        <v>0</v>
      </c>
    </row>
    <row r="28632" spans="2:8">
      <c r="B28632" s="186"/>
      <c r="C28632" s="183"/>
      <c r="D28632" s="183"/>
      <c r="E28632" s="185"/>
      <c r="F28632" s="185"/>
      <c r="G28632" s="180">
        <f t="shared" si="894"/>
        <v>0</v>
      </c>
      <c r="H28632" s="181">
        <f t="shared" si="895"/>
        <v>0</v>
      </c>
    </row>
    <row r="28633" spans="2:8">
      <c r="B28633" s="186"/>
      <c r="C28633" s="183"/>
      <c r="D28633" s="183"/>
      <c r="E28633" s="185"/>
      <c r="F28633" s="185"/>
      <c r="G28633" s="180">
        <f t="shared" si="894"/>
        <v>0</v>
      </c>
      <c r="H28633" s="181">
        <f t="shared" si="895"/>
        <v>0</v>
      </c>
    </row>
    <row r="28634" spans="2:8">
      <c r="B28634" s="186"/>
      <c r="C28634" s="183"/>
      <c r="D28634" s="183"/>
      <c r="E28634" s="185"/>
      <c r="F28634" s="185"/>
      <c r="G28634" s="180">
        <f t="shared" si="894"/>
        <v>0</v>
      </c>
      <c r="H28634" s="181">
        <f t="shared" si="895"/>
        <v>0</v>
      </c>
    </row>
    <row r="28635" spans="2:8">
      <c r="B28635" s="186"/>
      <c r="C28635" s="183"/>
      <c r="D28635" s="183"/>
      <c r="E28635" s="185"/>
      <c r="F28635" s="185"/>
      <c r="G28635" s="180">
        <f t="shared" si="894"/>
        <v>0</v>
      </c>
      <c r="H28635" s="181">
        <f t="shared" si="895"/>
        <v>0</v>
      </c>
    </row>
    <row r="28636" spans="2:8">
      <c r="B28636" s="186"/>
      <c r="C28636" s="183"/>
      <c r="D28636" s="183"/>
      <c r="E28636" s="185"/>
      <c r="F28636" s="185"/>
      <c r="G28636" s="180">
        <f t="shared" si="894"/>
        <v>0</v>
      </c>
      <c r="H28636" s="181">
        <f t="shared" si="895"/>
        <v>0</v>
      </c>
    </row>
    <row r="28637" spans="2:8">
      <c r="B28637" s="186"/>
      <c r="C28637" s="183"/>
      <c r="D28637" s="183"/>
      <c r="E28637" s="185"/>
      <c r="F28637" s="185"/>
      <c r="G28637" s="180">
        <f t="shared" si="894"/>
        <v>0</v>
      </c>
      <c r="H28637" s="181">
        <f t="shared" si="895"/>
        <v>0</v>
      </c>
    </row>
    <row r="28638" spans="2:8">
      <c r="B28638" s="186"/>
      <c r="C28638" s="183"/>
      <c r="D28638" s="183"/>
      <c r="E28638" s="185"/>
      <c r="F28638" s="185"/>
      <c r="G28638" s="180">
        <f t="shared" si="894"/>
        <v>0</v>
      </c>
      <c r="H28638" s="181">
        <f t="shared" si="895"/>
        <v>0</v>
      </c>
    </row>
    <row r="28639" spans="2:8">
      <c r="B28639" s="186"/>
      <c r="C28639" s="183"/>
      <c r="D28639" s="183"/>
      <c r="E28639" s="185"/>
      <c r="F28639" s="185"/>
      <c r="G28639" s="180">
        <f t="shared" si="894"/>
        <v>0</v>
      </c>
      <c r="H28639" s="181">
        <f t="shared" si="895"/>
        <v>0</v>
      </c>
    </row>
    <row r="28640" spans="2:8">
      <c r="B28640" s="186"/>
      <c r="C28640" s="183"/>
      <c r="D28640" s="183"/>
      <c r="E28640" s="185"/>
      <c r="F28640" s="185"/>
      <c r="G28640" s="180">
        <f t="shared" si="894"/>
        <v>0</v>
      </c>
      <c r="H28640" s="181">
        <f t="shared" si="895"/>
        <v>0</v>
      </c>
    </row>
    <row r="28641" spans="2:8">
      <c r="B28641" s="186"/>
      <c r="C28641" s="183"/>
      <c r="D28641" s="183"/>
      <c r="E28641" s="185"/>
      <c r="F28641" s="185"/>
      <c r="G28641" s="180">
        <f t="shared" si="894"/>
        <v>0</v>
      </c>
      <c r="H28641" s="181">
        <f t="shared" si="895"/>
        <v>0</v>
      </c>
    </row>
    <row r="28642" spans="2:8">
      <c r="B28642" s="186"/>
      <c r="C28642" s="183"/>
      <c r="D28642" s="183"/>
      <c r="E28642" s="185"/>
      <c r="F28642" s="185"/>
      <c r="G28642" s="180">
        <f t="shared" si="894"/>
        <v>0</v>
      </c>
      <c r="H28642" s="181">
        <f t="shared" si="895"/>
        <v>0</v>
      </c>
    </row>
    <row r="28643" spans="2:8">
      <c r="B28643" s="186"/>
      <c r="C28643" s="183"/>
      <c r="D28643" s="183"/>
      <c r="E28643" s="185"/>
      <c r="F28643" s="185"/>
      <c r="G28643" s="180">
        <f t="shared" si="894"/>
        <v>0</v>
      </c>
      <c r="H28643" s="181">
        <f t="shared" si="895"/>
        <v>0</v>
      </c>
    </row>
    <row r="28644" spans="2:8">
      <c r="B28644" s="186"/>
      <c r="C28644" s="183"/>
      <c r="D28644" s="183"/>
      <c r="E28644" s="185"/>
      <c r="F28644" s="185"/>
      <c r="G28644" s="180">
        <f t="shared" si="894"/>
        <v>0</v>
      </c>
      <c r="H28644" s="181">
        <f t="shared" si="895"/>
        <v>0</v>
      </c>
    </row>
    <row r="28645" spans="2:8">
      <c r="B28645" s="186"/>
      <c r="C28645" s="183"/>
      <c r="D28645" s="183"/>
      <c r="E28645" s="185"/>
      <c r="F28645" s="185"/>
      <c r="G28645" s="180">
        <f t="shared" si="894"/>
        <v>0</v>
      </c>
      <c r="H28645" s="181">
        <f t="shared" si="895"/>
        <v>0</v>
      </c>
    </row>
    <row r="28646" spans="2:8">
      <c r="B28646" s="186"/>
      <c r="C28646" s="183"/>
      <c r="D28646" s="183"/>
      <c r="E28646" s="185"/>
      <c r="F28646" s="185"/>
      <c r="G28646" s="180">
        <f t="shared" si="894"/>
        <v>0</v>
      </c>
      <c r="H28646" s="181">
        <f t="shared" si="895"/>
        <v>0</v>
      </c>
    </row>
    <row r="28647" spans="2:8">
      <c r="B28647" s="186"/>
      <c r="C28647" s="183"/>
      <c r="D28647" s="183"/>
      <c r="E28647" s="185"/>
      <c r="F28647" s="185"/>
      <c r="G28647" s="180">
        <f t="shared" si="894"/>
        <v>0</v>
      </c>
      <c r="H28647" s="181">
        <f t="shared" si="895"/>
        <v>0</v>
      </c>
    </row>
    <row r="28648" spans="2:8">
      <c r="B28648" s="186"/>
      <c r="C28648" s="183"/>
      <c r="D28648" s="183"/>
      <c r="E28648" s="185"/>
      <c r="F28648" s="185"/>
      <c r="G28648" s="180">
        <f t="shared" si="894"/>
        <v>0</v>
      </c>
      <c r="H28648" s="181">
        <f t="shared" si="895"/>
        <v>0</v>
      </c>
    </row>
    <row r="28649" spans="2:8">
      <c r="B28649" s="186"/>
      <c r="C28649" s="183"/>
      <c r="D28649" s="183"/>
      <c r="E28649" s="185"/>
      <c r="F28649" s="185"/>
      <c r="G28649" s="180">
        <f t="shared" si="894"/>
        <v>0</v>
      </c>
      <c r="H28649" s="181">
        <f t="shared" si="895"/>
        <v>0</v>
      </c>
    </row>
    <row r="28650" spans="2:8">
      <c r="B28650" s="186"/>
      <c r="C28650" s="183"/>
      <c r="D28650" s="183"/>
      <c r="E28650" s="185"/>
      <c r="F28650" s="185"/>
      <c r="G28650" s="180">
        <f t="shared" si="894"/>
        <v>0</v>
      </c>
      <c r="H28650" s="181">
        <f t="shared" si="895"/>
        <v>0</v>
      </c>
    </row>
    <row r="28651" spans="2:8">
      <c r="B28651" s="186"/>
      <c r="C28651" s="183"/>
      <c r="D28651" s="183"/>
      <c r="E28651" s="185"/>
      <c r="F28651" s="185"/>
      <c r="G28651" s="180">
        <f t="shared" si="894"/>
        <v>0</v>
      </c>
      <c r="H28651" s="181">
        <f t="shared" si="895"/>
        <v>0</v>
      </c>
    </row>
    <row r="28652" spans="2:8">
      <c r="B28652" s="186"/>
      <c r="C28652" s="183"/>
      <c r="D28652" s="183"/>
      <c r="E28652" s="185"/>
      <c r="F28652" s="185"/>
      <c r="G28652" s="180">
        <f t="shared" si="894"/>
        <v>0</v>
      </c>
      <c r="H28652" s="181">
        <f t="shared" si="895"/>
        <v>0</v>
      </c>
    </row>
    <row r="28653" spans="2:8">
      <c r="B28653" s="186"/>
      <c r="C28653" s="183"/>
      <c r="D28653" s="183"/>
      <c r="E28653" s="185"/>
      <c r="F28653" s="185"/>
      <c r="G28653" s="180">
        <f t="shared" si="894"/>
        <v>0</v>
      </c>
      <c r="H28653" s="181">
        <f t="shared" si="895"/>
        <v>0</v>
      </c>
    </row>
    <row r="28654" spans="2:8">
      <c r="B28654" s="186"/>
      <c r="C28654" s="183"/>
      <c r="D28654" s="183"/>
      <c r="E28654" s="185"/>
      <c r="F28654" s="185"/>
      <c r="G28654" s="180">
        <f t="shared" si="894"/>
        <v>0</v>
      </c>
      <c r="H28654" s="181">
        <f t="shared" si="895"/>
        <v>0</v>
      </c>
    </row>
    <row r="28655" spans="2:8">
      <c r="B28655" s="186"/>
      <c r="C28655" s="183"/>
      <c r="D28655" s="183"/>
      <c r="E28655" s="185"/>
      <c r="F28655" s="185"/>
      <c r="G28655" s="180">
        <f t="shared" si="894"/>
        <v>0</v>
      </c>
      <c r="H28655" s="181">
        <f t="shared" si="895"/>
        <v>0</v>
      </c>
    </row>
    <row r="28656" spans="2:8">
      <c r="B28656" s="186"/>
      <c r="C28656" s="183"/>
      <c r="D28656" s="183"/>
      <c r="E28656" s="185"/>
      <c r="F28656" s="185"/>
      <c r="G28656" s="180">
        <f t="shared" si="894"/>
        <v>0</v>
      </c>
      <c r="H28656" s="181">
        <f t="shared" si="895"/>
        <v>0</v>
      </c>
    </row>
    <row r="28657" spans="2:8">
      <c r="B28657" s="186"/>
      <c r="C28657" s="183"/>
      <c r="D28657" s="183"/>
      <c r="E28657" s="185"/>
      <c r="F28657" s="185"/>
      <c r="G28657" s="180">
        <f t="shared" si="894"/>
        <v>0</v>
      </c>
      <c r="H28657" s="181">
        <f t="shared" si="895"/>
        <v>0</v>
      </c>
    </row>
    <row r="28658" spans="2:8">
      <c r="B28658" s="186"/>
      <c r="C28658" s="183"/>
      <c r="D28658" s="183"/>
      <c r="E28658" s="185"/>
      <c r="F28658" s="185"/>
      <c r="G28658" s="180">
        <f t="shared" si="894"/>
        <v>0</v>
      </c>
      <c r="H28658" s="181">
        <f t="shared" si="895"/>
        <v>0</v>
      </c>
    </row>
    <row r="28659" spans="2:8">
      <c r="B28659" s="186"/>
      <c r="C28659" s="183"/>
      <c r="D28659" s="183"/>
      <c r="E28659" s="185"/>
      <c r="F28659" s="185"/>
      <c r="G28659" s="180">
        <f t="shared" si="894"/>
        <v>0</v>
      </c>
      <c r="H28659" s="181">
        <f t="shared" si="895"/>
        <v>0</v>
      </c>
    </row>
    <row r="28660" spans="2:8">
      <c r="B28660" s="186"/>
      <c r="C28660" s="183"/>
      <c r="D28660" s="183"/>
      <c r="E28660" s="185"/>
      <c r="F28660" s="185"/>
      <c r="G28660" s="180">
        <f t="shared" si="894"/>
        <v>0</v>
      </c>
      <c r="H28660" s="181">
        <f t="shared" si="895"/>
        <v>0</v>
      </c>
    </row>
    <row r="28661" spans="2:8">
      <c r="B28661" s="186"/>
      <c r="C28661" s="183"/>
      <c r="D28661" s="183"/>
      <c r="E28661" s="185"/>
      <c r="F28661" s="185"/>
      <c r="G28661" s="180">
        <f t="shared" si="894"/>
        <v>0</v>
      </c>
      <c r="H28661" s="181">
        <f t="shared" si="895"/>
        <v>0</v>
      </c>
    </row>
    <row r="28662" spans="2:8">
      <c r="B28662" s="186"/>
      <c r="C28662" s="183"/>
      <c r="D28662" s="183"/>
      <c r="E28662" s="185"/>
      <c r="F28662" s="185"/>
      <c r="G28662" s="180">
        <f t="shared" si="894"/>
        <v>0</v>
      </c>
      <c r="H28662" s="181">
        <f t="shared" si="895"/>
        <v>0</v>
      </c>
    </row>
    <row r="28663" spans="2:8">
      <c r="B28663" s="186"/>
      <c r="C28663" s="183"/>
      <c r="D28663" s="183"/>
      <c r="E28663" s="185"/>
      <c r="F28663" s="185"/>
      <c r="G28663" s="180">
        <f t="shared" si="894"/>
        <v>0</v>
      </c>
      <c r="H28663" s="181">
        <f t="shared" si="895"/>
        <v>0</v>
      </c>
    </row>
    <row r="28664" spans="2:8">
      <c r="B28664" s="186"/>
      <c r="C28664" s="183"/>
      <c r="D28664" s="183"/>
      <c r="E28664" s="185"/>
      <c r="F28664" s="185"/>
      <c r="G28664" s="180">
        <f t="shared" si="894"/>
        <v>0</v>
      </c>
      <c r="H28664" s="181">
        <f t="shared" si="895"/>
        <v>0</v>
      </c>
    </row>
    <row r="28665" spans="2:8">
      <c r="B28665" s="186"/>
      <c r="C28665" s="183"/>
      <c r="D28665" s="183"/>
      <c r="E28665" s="185"/>
      <c r="F28665" s="185"/>
      <c r="G28665" s="180">
        <f t="shared" si="894"/>
        <v>0</v>
      </c>
      <c r="H28665" s="181">
        <f t="shared" si="895"/>
        <v>0</v>
      </c>
    </row>
    <row r="28666" spans="2:8">
      <c r="B28666" s="186"/>
      <c r="C28666" s="183"/>
      <c r="D28666" s="183"/>
      <c r="E28666" s="185"/>
      <c r="F28666" s="185"/>
      <c r="G28666" s="180">
        <f t="shared" si="894"/>
        <v>0</v>
      </c>
      <c r="H28666" s="181">
        <f t="shared" si="895"/>
        <v>0</v>
      </c>
    </row>
    <row r="28667" spans="2:8">
      <c r="B28667" s="186"/>
      <c r="C28667" s="183"/>
      <c r="D28667" s="183"/>
      <c r="E28667" s="185"/>
      <c r="F28667" s="185"/>
      <c r="G28667" s="180">
        <f t="shared" si="894"/>
        <v>0</v>
      </c>
      <c r="H28667" s="181">
        <f t="shared" si="895"/>
        <v>0</v>
      </c>
    </row>
    <row r="28668" spans="2:8">
      <c r="B28668" s="186"/>
      <c r="C28668" s="183"/>
      <c r="D28668" s="183"/>
      <c r="E28668" s="185"/>
      <c r="F28668" s="185"/>
      <c r="G28668" s="180">
        <f t="shared" si="894"/>
        <v>0</v>
      </c>
      <c r="H28668" s="181">
        <f t="shared" si="895"/>
        <v>0</v>
      </c>
    </row>
    <row r="28669" spans="2:8">
      <c r="B28669" s="186"/>
      <c r="C28669" s="183"/>
      <c r="D28669" s="183"/>
      <c r="E28669" s="185"/>
      <c r="F28669" s="185"/>
      <c r="G28669" s="180">
        <f t="shared" si="894"/>
        <v>0</v>
      </c>
      <c r="H28669" s="181">
        <f t="shared" si="895"/>
        <v>0</v>
      </c>
    </row>
    <row r="28670" spans="2:8">
      <c r="B28670" s="186"/>
      <c r="C28670" s="183"/>
      <c r="D28670" s="183"/>
      <c r="E28670" s="185"/>
      <c r="F28670" s="185"/>
      <c r="G28670" s="180">
        <f t="shared" si="894"/>
        <v>0</v>
      </c>
      <c r="H28670" s="181">
        <f t="shared" si="895"/>
        <v>0</v>
      </c>
    </row>
    <row r="28671" spans="2:8">
      <c r="B28671" s="186"/>
      <c r="C28671" s="183"/>
      <c r="D28671" s="183"/>
      <c r="E28671" s="185"/>
      <c r="F28671" s="185"/>
      <c r="G28671" s="180">
        <f t="shared" si="894"/>
        <v>0</v>
      </c>
      <c r="H28671" s="181">
        <f t="shared" si="895"/>
        <v>0</v>
      </c>
    </row>
    <row r="28672" spans="2:8">
      <c r="B28672" s="186"/>
      <c r="C28672" s="183"/>
      <c r="D28672" s="183"/>
      <c r="E28672" s="185"/>
      <c r="F28672" s="185"/>
      <c r="G28672" s="180">
        <f t="shared" si="894"/>
        <v>0</v>
      </c>
      <c r="H28672" s="181">
        <f t="shared" si="895"/>
        <v>0</v>
      </c>
    </row>
    <row r="28673" spans="2:8">
      <c r="B28673" s="186"/>
      <c r="C28673" s="183"/>
      <c r="D28673" s="183"/>
      <c r="E28673" s="185"/>
      <c r="F28673" s="185"/>
      <c r="G28673" s="180">
        <f t="shared" si="894"/>
        <v>0</v>
      </c>
      <c r="H28673" s="181">
        <f t="shared" si="895"/>
        <v>0</v>
      </c>
    </row>
    <row r="28674" spans="2:8">
      <c r="B28674" s="186"/>
      <c r="C28674" s="183"/>
      <c r="D28674" s="183"/>
      <c r="E28674" s="185"/>
      <c r="F28674" s="185"/>
      <c r="G28674" s="180">
        <f t="shared" si="894"/>
        <v>0</v>
      </c>
      <c r="H28674" s="181">
        <f t="shared" si="895"/>
        <v>0</v>
      </c>
    </row>
    <row r="28675" spans="2:8">
      <c r="B28675" s="186"/>
      <c r="C28675" s="183"/>
      <c r="D28675" s="183"/>
      <c r="E28675" s="185"/>
      <c r="F28675" s="185"/>
      <c r="G28675" s="180">
        <f t="shared" si="894"/>
        <v>0</v>
      </c>
      <c r="H28675" s="181">
        <f t="shared" si="895"/>
        <v>0</v>
      </c>
    </row>
    <row r="28676" spans="2:8">
      <c r="B28676" s="186"/>
      <c r="C28676" s="183"/>
      <c r="D28676" s="183"/>
      <c r="E28676" s="185"/>
      <c r="F28676" s="185"/>
      <c r="G28676" s="180">
        <f t="shared" si="894"/>
        <v>0</v>
      </c>
      <c r="H28676" s="181">
        <f t="shared" si="895"/>
        <v>0</v>
      </c>
    </row>
    <row r="28677" spans="2:8">
      <c r="B28677" s="186"/>
      <c r="C28677" s="183"/>
      <c r="D28677" s="183"/>
      <c r="E28677" s="185"/>
      <c r="F28677" s="185"/>
      <c r="G28677" s="180">
        <f t="shared" si="894"/>
        <v>0</v>
      </c>
      <c r="H28677" s="181">
        <f t="shared" si="895"/>
        <v>0</v>
      </c>
    </row>
    <row r="28678" spans="2:8">
      <c r="B28678" s="186"/>
      <c r="C28678" s="183"/>
      <c r="D28678" s="183"/>
      <c r="E28678" s="185"/>
      <c r="F28678" s="185"/>
      <c r="G28678" s="180">
        <f t="shared" ref="G28678:G28741" si="896">IF(ABS(F28678)&gt;ABS(E28678),ABS(F28678),ABS(E28678))</f>
        <v>0</v>
      </c>
      <c r="H28678" s="181">
        <f t="shared" ref="H28678:H28741" si="897">IF(G28678&lt;&gt;0,IF(ABS(F28678)&gt;=G28678,1,ABS(F28678/G28678)),0)</f>
        <v>0</v>
      </c>
    </row>
    <row r="28679" spans="2:8">
      <c r="B28679" s="186"/>
      <c r="C28679" s="183"/>
      <c r="D28679" s="183"/>
      <c r="E28679" s="185"/>
      <c r="F28679" s="185"/>
      <c r="G28679" s="180">
        <f t="shared" si="896"/>
        <v>0</v>
      </c>
      <c r="H28679" s="181">
        <f t="shared" si="897"/>
        <v>0</v>
      </c>
    </row>
    <row r="28680" spans="2:8">
      <c r="B28680" s="186"/>
      <c r="C28680" s="183"/>
      <c r="D28680" s="183"/>
      <c r="E28680" s="185"/>
      <c r="F28680" s="185"/>
      <c r="G28680" s="180">
        <f t="shared" si="896"/>
        <v>0</v>
      </c>
      <c r="H28680" s="181">
        <f t="shared" si="897"/>
        <v>0</v>
      </c>
    </row>
    <row r="28681" spans="2:8">
      <c r="B28681" s="186"/>
      <c r="C28681" s="183"/>
      <c r="D28681" s="183"/>
      <c r="E28681" s="185"/>
      <c r="F28681" s="185"/>
      <c r="G28681" s="180">
        <f t="shared" si="896"/>
        <v>0</v>
      </c>
      <c r="H28681" s="181">
        <f t="shared" si="897"/>
        <v>0</v>
      </c>
    </row>
    <row r="28682" spans="2:8">
      <c r="B28682" s="186"/>
      <c r="C28682" s="183"/>
      <c r="D28682" s="183"/>
      <c r="E28682" s="185"/>
      <c r="F28682" s="185"/>
      <c r="G28682" s="180">
        <f t="shared" si="896"/>
        <v>0</v>
      </c>
      <c r="H28682" s="181">
        <f t="shared" si="897"/>
        <v>0</v>
      </c>
    </row>
    <row r="28683" spans="2:8">
      <c r="B28683" s="186"/>
      <c r="C28683" s="183"/>
      <c r="D28683" s="183"/>
      <c r="E28683" s="185"/>
      <c r="F28683" s="185"/>
      <c r="G28683" s="180">
        <f t="shared" si="896"/>
        <v>0</v>
      </c>
      <c r="H28683" s="181">
        <f t="shared" si="897"/>
        <v>0</v>
      </c>
    </row>
    <row r="28684" spans="2:8">
      <c r="B28684" s="186"/>
      <c r="C28684" s="183"/>
      <c r="D28684" s="183"/>
      <c r="E28684" s="185"/>
      <c r="F28684" s="185"/>
      <c r="G28684" s="180">
        <f t="shared" si="896"/>
        <v>0</v>
      </c>
      <c r="H28684" s="181">
        <f t="shared" si="897"/>
        <v>0</v>
      </c>
    </row>
    <row r="28685" spans="2:8">
      <c r="B28685" s="186"/>
      <c r="C28685" s="183"/>
      <c r="D28685" s="183"/>
      <c r="E28685" s="185"/>
      <c r="F28685" s="185"/>
      <c r="G28685" s="180">
        <f t="shared" si="896"/>
        <v>0</v>
      </c>
      <c r="H28685" s="181">
        <f t="shared" si="897"/>
        <v>0</v>
      </c>
    </row>
    <row r="28686" spans="2:8">
      <c r="B28686" s="186"/>
      <c r="C28686" s="183"/>
      <c r="D28686" s="183"/>
      <c r="E28686" s="185"/>
      <c r="F28686" s="185"/>
      <c r="G28686" s="180">
        <f t="shared" si="896"/>
        <v>0</v>
      </c>
      <c r="H28686" s="181">
        <f t="shared" si="897"/>
        <v>0</v>
      </c>
    </row>
    <row r="28687" spans="2:8">
      <c r="B28687" s="186"/>
      <c r="C28687" s="183"/>
      <c r="D28687" s="183"/>
      <c r="E28687" s="185"/>
      <c r="F28687" s="185"/>
      <c r="G28687" s="180">
        <f t="shared" si="896"/>
        <v>0</v>
      </c>
      <c r="H28687" s="181">
        <f t="shared" si="897"/>
        <v>0</v>
      </c>
    </row>
    <row r="28688" spans="2:8">
      <c r="B28688" s="186"/>
      <c r="C28688" s="183"/>
      <c r="D28688" s="183"/>
      <c r="E28688" s="185"/>
      <c r="F28688" s="185"/>
      <c r="G28688" s="180">
        <f t="shared" si="896"/>
        <v>0</v>
      </c>
      <c r="H28688" s="181">
        <f t="shared" si="897"/>
        <v>0</v>
      </c>
    </row>
    <row r="28689" spans="2:8">
      <c r="B28689" s="186"/>
      <c r="C28689" s="183"/>
      <c r="D28689" s="183"/>
      <c r="E28689" s="185"/>
      <c r="F28689" s="185"/>
      <c r="G28689" s="180">
        <f t="shared" si="896"/>
        <v>0</v>
      </c>
      <c r="H28689" s="181">
        <f t="shared" si="897"/>
        <v>0</v>
      </c>
    </row>
    <row r="28690" spans="2:8">
      <c r="B28690" s="186"/>
      <c r="C28690" s="183"/>
      <c r="D28690" s="183"/>
      <c r="E28690" s="185"/>
      <c r="F28690" s="185"/>
      <c r="G28690" s="180">
        <f t="shared" si="896"/>
        <v>0</v>
      </c>
      <c r="H28690" s="181">
        <f t="shared" si="897"/>
        <v>0</v>
      </c>
    </row>
    <row r="28691" spans="2:8">
      <c r="B28691" s="186"/>
      <c r="C28691" s="183"/>
      <c r="D28691" s="183"/>
      <c r="E28691" s="185"/>
      <c r="F28691" s="185"/>
      <c r="G28691" s="180">
        <f t="shared" si="896"/>
        <v>0</v>
      </c>
      <c r="H28691" s="181">
        <f t="shared" si="897"/>
        <v>0</v>
      </c>
    </row>
    <row r="28692" spans="2:8">
      <c r="B28692" s="186"/>
      <c r="C28692" s="183"/>
      <c r="D28692" s="183"/>
      <c r="E28692" s="185"/>
      <c r="F28692" s="185"/>
      <c r="G28692" s="180">
        <f t="shared" si="896"/>
        <v>0</v>
      </c>
      <c r="H28692" s="181">
        <f t="shared" si="897"/>
        <v>0</v>
      </c>
    </row>
    <row r="28693" spans="2:8">
      <c r="B28693" s="186"/>
      <c r="C28693" s="183"/>
      <c r="D28693" s="183"/>
      <c r="E28693" s="185"/>
      <c r="F28693" s="185"/>
      <c r="G28693" s="180">
        <f t="shared" si="896"/>
        <v>0</v>
      </c>
      <c r="H28693" s="181">
        <f t="shared" si="897"/>
        <v>0</v>
      </c>
    </row>
    <row r="28694" spans="2:8">
      <c r="B28694" s="186"/>
      <c r="C28694" s="183"/>
      <c r="D28694" s="183"/>
      <c r="E28694" s="185"/>
      <c r="F28694" s="185"/>
      <c r="G28694" s="180">
        <f t="shared" si="896"/>
        <v>0</v>
      </c>
      <c r="H28694" s="181">
        <f t="shared" si="897"/>
        <v>0</v>
      </c>
    </row>
    <row r="28695" spans="2:8">
      <c r="B28695" s="186"/>
      <c r="C28695" s="183"/>
      <c r="D28695" s="183"/>
      <c r="E28695" s="185"/>
      <c r="F28695" s="185"/>
      <c r="G28695" s="180">
        <f t="shared" si="896"/>
        <v>0</v>
      </c>
      <c r="H28695" s="181">
        <f t="shared" si="897"/>
        <v>0</v>
      </c>
    </row>
    <row r="28696" spans="2:8">
      <c r="B28696" s="186"/>
      <c r="C28696" s="183"/>
      <c r="D28696" s="183"/>
      <c r="E28696" s="185"/>
      <c r="F28696" s="185"/>
      <c r="G28696" s="180">
        <f t="shared" si="896"/>
        <v>0</v>
      </c>
      <c r="H28696" s="181">
        <f t="shared" si="897"/>
        <v>0</v>
      </c>
    </row>
    <row r="28697" spans="2:8">
      <c r="B28697" s="186"/>
      <c r="C28697" s="183"/>
      <c r="D28697" s="183"/>
      <c r="E28697" s="185"/>
      <c r="F28697" s="185"/>
      <c r="G28697" s="180">
        <f t="shared" si="896"/>
        <v>0</v>
      </c>
      <c r="H28697" s="181">
        <f t="shared" si="897"/>
        <v>0</v>
      </c>
    </row>
    <row r="28698" spans="2:8">
      <c r="B28698" s="186"/>
      <c r="C28698" s="183"/>
      <c r="D28698" s="183"/>
      <c r="E28698" s="185"/>
      <c r="F28698" s="185"/>
      <c r="G28698" s="180">
        <f t="shared" si="896"/>
        <v>0</v>
      </c>
      <c r="H28698" s="181">
        <f t="shared" si="897"/>
        <v>0</v>
      </c>
    </row>
    <row r="28699" spans="2:8">
      <c r="B28699" s="186"/>
      <c r="C28699" s="183"/>
      <c r="D28699" s="183"/>
      <c r="E28699" s="185"/>
      <c r="F28699" s="185"/>
      <c r="G28699" s="180">
        <f t="shared" si="896"/>
        <v>0</v>
      </c>
      <c r="H28699" s="181">
        <f t="shared" si="897"/>
        <v>0</v>
      </c>
    </row>
    <row r="28700" spans="2:8">
      <c r="B28700" s="186"/>
      <c r="C28700" s="183"/>
      <c r="D28700" s="183"/>
      <c r="E28700" s="185"/>
      <c r="F28700" s="185"/>
      <c r="G28700" s="180">
        <f t="shared" si="896"/>
        <v>0</v>
      </c>
      <c r="H28700" s="181">
        <f t="shared" si="897"/>
        <v>0</v>
      </c>
    </row>
    <row r="28701" spans="2:8">
      <c r="B28701" s="186"/>
      <c r="C28701" s="183"/>
      <c r="D28701" s="183"/>
      <c r="E28701" s="185"/>
      <c r="F28701" s="185"/>
      <c r="G28701" s="180">
        <f t="shared" si="896"/>
        <v>0</v>
      </c>
      <c r="H28701" s="181">
        <f t="shared" si="897"/>
        <v>0</v>
      </c>
    </row>
    <row r="28702" spans="2:8">
      <c r="B28702" s="186"/>
      <c r="C28702" s="183"/>
      <c r="D28702" s="183"/>
      <c r="E28702" s="185"/>
      <c r="F28702" s="185"/>
      <c r="G28702" s="180">
        <f t="shared" si="896"/>
        <v>0</v>
      </c>
      <c r="H28702" s="181">
        <f t="shared" si="897"/>
        <v>0</v>
      </c>
    </row>
    <row r="28703" spans="2:8">
      <c r="B28703" s="186"/>
      <c r="C28703" s="183"/>
      <c r="D28703" s="183"/>
      <c r="E28703" s="185"/>
      <c r="F28703" s="185"/>
      <c r="G28703" s="180">
        <f t="shared" si="896"/>
        <v>0</v>
      </c>
      <c r="H28703" s="181">
        <f t="shared" si="897"/>
        <v>0</v>
      </c>
    </row>
    <row r="28704" spans="2:8">
      <c r="B28704" s="186"/>
      <c r="C28704" s="183"/>
      <c r="D28704" s="183"/>
      <c r="E28704" s="185"/>
      <c r="F28704" s="185"/>
      <c r="G28704" s="180">
        <f t="shared" si="896"/>
        <v>0</v>
      </c>
      <c r="H28704" s="181">
        <f t="shared" si="897"/>
        <v>0</v>
      </c>
    </row>
    <row r="28705" spans="2:8">
      <c r="B28705" s="186"/>
      <c r="C28705" s="183"/>
      <c r="D28705" s="183"/>
      <c r="E28705" s="185"/>
      <c r="F28705" s="185"/>
      <c r="G28705" s="180">
        <f t="shared" si="896"/>
        <v>0</v>
      </c>
      <c r="H28705" s="181">
        <f t="shared" si="897"/>
        <v>0</v>
      </c>
    </row>
    <row r="28706" spans="2:8">
      <c r="B28706" s="186"/>
      <c r="C28706" s="183"/>
      <c r="D28706" s="183"/>
      <c r="E28706" s="185"/>
      <c r="F28706" s="185"/>
      <c r="G28706" s="180">
        <f t="shared" si="896"/>
        <v>0</v>
      </c>
      <c r="H28706" s="181">
        <f t="shared" si="897"/>
        <v>0</v>
      </c>
    </row>
    <row r="28707" spans="2:8">
      <c r="B28707" s="186"/>
      <c r="C28707" s="183"/>
      <c r="D28707" s="183"/>
      <c r="E28707" s="185"/>
      <c r="F28707" s="185"/>
      <c r="G28707" s="180">
        <f t="shared" si="896"/>
        <v>0</v>
      </c>
      <c r="H28707" s="181">
        <f t="shared" si="897"/>
        <v>0</v>
      </c>
    </row>
    <row r="28708" spans="2:8">
      <c r="B28708" s="186"/>
      <c r="C28708" s="183"/>
      <c r="D28708" s="183"/>
      <c r="E28708" s="185"/>
      <c r="F28708" s="185"/>
      <c r="G28708" s="180">
        <f t="shared" si="896"/>
        <v>0</v>
      </c>
      <c r="H28708" s="181">
        <f t="shared" si="897"/>
        <v>0</v>
      </c>
    </row>
    <row r="28709" spans="2:8">
      <c r="B28709" s="186"/>
      <c r="C28709" s="183"/>
      <c r="D28709" s="183"/>
      <c r="E28709" s="185"/>
      <c r="F28709" s="185"/>
      <c r="G28709" s="180">
        <f t="shared" si="896"/>
        <v>0</v>
      </c>
      <c r="H28709" s="181">
        <f t="shared" si="897"/>
        <v>0</v>
      </c>
    </row>
    <row r="28710" spans="2:8">
      <c r="B28710" s="186"/>
      <c r="C28710" s="183"/>
      <c r="D28710" s="183"/>
      <c r="E28710" s="185"/>
      <c r="F28710" s="185"/>
      <c r="G28710" s="180">
        <f t="shared" si="896"/>
        <v>0</v>
      </c>
      <c r="H28710" s="181">
        <f t="shared" si="897"/>
        <v>0</v>
      </c>
    </row>
    <row r="28711" spans="2:8">
      <c r="B28711" s="186"/>
      <c r="C28711" s="183"/>
      <c r="D28711" s="183"/>
      <c r="E28711" s="185"/>
      <c r="F28711" s="185"/>
      <c r="G28711" s="180">
        <f t="shared" si="896"/>
        <v>0</v>
      </c>
      <c r="H28711" s="181">
        <f t="shared" si="897"/>
        <v>0</v>
      </c>
    </row>
    <row r="28712" spans="2:8">
      <c r="B28712" s="186"/>
      <c r="C28712" s="183"/>
      <c r="D28712" s="183"/>
      <c r="E28712" s="185"/>
      <c r="F28712" s="185"/>
      <c r="G28712" s="180">
        <f t="shared" si="896"/>
        <v>0</v>
      </c>
      <c r="H28712" s="181">
        <f t="shared" si="897"/>
        <v>0</v>
      </c>
    </row>
    <row r="28713" spans="2:8">
      <c r="B28713" s="186"/>
      <c r="C28713" s="183"/>
      <c r="D28713" s="183"/>
      <c r="E28713" s="185"/>
      <c r="F28713" s="185"/>
      <c r="G28713" s="180">
        <f t="shared" si="896"/>
        <v>0</v>
      </c>
      <c r="H28713" s="181">
        <f t="shared" si="897"/>
        <v>0</v>
      </c>
    </row>
    <row r="28714" spans="2:8">
      <c r="B28714" s="186"/>
      <c r="C28714" s="183"/>
      <c r="D28714" s="183"/>
      <c r="E28714" s="185"/>
      <c r="F28714" s="185"/>
      <c r="G28714" s="180">
        <f t="shared" si="896"/>
        <v>0</v>
      </c>
      <c r="H28714" s="181">
        <f t="shared" si="897"/>
        <v>0</v>
      </c>
    </row>
    <row r="28715" spans="2:8">
      <c r="B28715" s="186"/>
      <c r="C28715" s="183"/>
      <c r="D28715" s="183"/>
      <c r="E28715" s="185"/>
      <c r="F28715" s="185"/>
      <c r="G28715" s="180">
        <f t="shared" si="896"/>
        <v>0</v>
      </c>
      <c r="H28715" s="181">
        <f t="shared" si="897"/>
        <v>0</v>
      </c>
    </row>
    <row r="28716" spans="2:8">
      <c r="B28716" s="186"/>
      <c r="C28716" s="183"/>
      <c r="D28716" s="183"/>
      <c r="E28716" s="185"/>
      <c r="F28716" s="185"/>
      <c r="G28716" s="180">
        <f t="shared" si="896"/>
        <v>0</v>
      </c>
      <c r="H28716" s="181">
        <f t="shared" si="897"/>
        <v>0</v>
      </c>
    </row>
    <row r="28717" spans="2:8">
      <c r="B28717" s="186"/>
      <c r="C28717" s="183"/>
      <c r="D28717" s="183"/>
      <c r="E28717" s="185"/>
      <c r="F28717" s="185"/>
      <c r="G28717" s="180">
        <f t="shared" si="896"/>
        <v>0</v>
      </c>
      <c r="H28717" s="181">
        <f t="shared" si="897"/>
        <v>0</v>
      </c>
    </row>
    <row r="28718" spans="2:8">
      <c r="B28718" s="186"/>
      <c r="C28718" s="183"/>
      <c r="D28718" s="183"/>
      <c r="E28718" s="185"/>
      <c r="F28718" s="185"/>
      <c r="G28718" s="180">
        <f t="shared" si="896"/>
        <v>0</v>
      </c>
      <c r="H28718" s="181">
        <f t="shared" si="897"/>
        <v>0</v>
      </c>
    </row>
    <row r="28719" spans="2:8">
      <c r="B28719" s="186"/>
      <c r="C28719" s="183"/>
      <c r="D28719" s="183"/>
      <c r="E28719" s="185"/>
      <c r="F28719" s="185"/>
      <c r="G28719" s="180">
        <f t="shared" si="896"/>
        <v>0</v>
      </c>
      <c r="H28719" s="181">
        <f t="shared" si="897"/>
        <v>0</v>
      </c>
    </row>
    <row r="28720" spans="2:8">
      <c r="B28720" s="186"/>
      <c r="C28720" s="183"/>
      <c r="D28720" s="183"/>
      <c r="E28720" s="185"/>
      <c r="F28720" s="185"/>
      <c r="G28720" s="180">
        <f t="shared" si="896"/>
        <v>0</v>
      </c>
      <c r="H28720" s="181">
        <f t="shared" si="897"/>
        <v>0</v>
      </c>
    </row>
    <row r="28721" spans="2:8">
      <c r="B28721" s="186"/>
      <c r="C28721" s="183"/>
      <c r="D28721" s="183"/>
      <c r="E28721" s="185"/>
      <c r="F28721" s="185"/>
      <c r="G28721" s="180">
        <f t="shared" si="896"/>
        <v>0</v>
      </c>
      <c r="H28721" s="181">
        <f t="shared" si="897"/>
        <v>0</v>
      </c>
    </row>
    <row r="28722" spans="2:8">
      <c r="B28722" s="186"/>
      <c r="C28722" s="183"/>
      <c r="D28722" s="183"/>
      <c r="E28722" s="185"/>
      <c r="F28722" s="185"/>
      <c r="G28722" s="180">
        <f t="shared" si="896"/>
        <v>0</v>
      </c>
      <c r="H28722" s="181">
        <f t="shared" si="897"/>
        <v>0</v>
      </c>
    </row>
    <row r="28723" spans="2:8">
      <c r="B28723" s="186"/>
      <c r="C28723" s="183"/>
      <c r="D28723" s="183"/>
      <c r="E28723" s="185"/>
      <c r="F28723" s="185"/>
      <c r="G28723" s="180">
        <f t="shared" si="896"/>
        <v>0</v>
      </c>
      <c r="H28723" s="181">
        <f t="shared" si="897"/>
        <v>0</v>
      </c>
    </row>
    <row r="28724" spans="2:8">
      <c r="B28724" s="186"/>
      <c r="C28724" s="183"/>
      <c r="D28724" s="183"/>
      <c r="E28724" s="185"/>
      <c r="F28724" s="185"/>
      <c r="G28724" s="180">
        <f t="shared" si="896"/>
        <v>0</v>
      </c>
      <c r="H28724" s="181">
        <f t="shared" si="897"/>
        <v>0</v>
      </c>
    </row>
    <row r="28725" spans="2:8">
      <c r="B28725" s="186"/>
      <c r="C28725" s="183"/>
      <c r="D28725" s="183"/>
      <c r="E28725" s="185"/>
      <c r="F28725" s="185"/>
      <c r="G28725" s="180">
        <f t="shared" si="896"/>
        <v>0</v>
      </c>
      <c r="H28725" s="181">
        <f t="shared" si="897"/>
        <v>0</v>
      </c>
    </row>
    <row r="28726" spans="2:8">
      <c r="B28726" s="186"/>
      <c r="C28726" s="183"/>
      <c r="D28726" s="183"/>
      <c r="E28726" s="185"/>
      <c r="F28726" s="185"/>
      <c r="G28726" s="180">
        <f t="shared" si="896"/>
        <v>0</v>
      </c>
      <c r="H28726" s="181">
        <f t="shared" si="897"/>
        <v>0</v>
      </c>
    </row>
    <row r="28727" spans="2:8">
      <c r="B28727" s="186"/>
      <c r="C28727" s="183"/>
      <c r="D28727" s="183"/>
      <c r="E28727" s="185"/>
      <c r="F28727" s="185"/>
      <c r="G28727" s="180">
        <f t="shared" si="896"/>
        <v>0</v>
      </c>
      <c r="H28727" s="181">
        <f t="shared" si="897"/>
        <v>0</v>
      </c>
    </row>
    <row r="28728" spans="2:8">
      <c r="B28728" s="186"/>
      <c r="C28728" s="183"/>
      <c r="D28728" s="183"/>
      <c r="E28728" s="185"/>
      <c r="F28728" s="185"/>
      <c r="G28728" s="180">
        <f t="shared" si="896"/>
        <v>0</v>
      </c>
      <c r="H28728" s="181">
        <f t="shared" si="897"/>
        <v>0</v>
      </c>
    </row>
    <row r="28729" spans="2:8">
      <c r="B28729" s="186"/>
      <c r="C28729" s="183"/>
      <c r="D28729" s="183"/>
      <c r="E28729" s="185"/>
      <c r="F28729" s="185"/>
      <c r="G28729" s="180">
        <f t="shared" si="896"/>
        <v>0</v>
      </c>
      <c r="H28729" s="181">
        <f t="shared" si="897"/>
        <v>0</v>
      </c>
    </row>
    <row r="28730" spans="2:8">
      <c r="B28730" s="186"/>
      <c r="C28730" s="183"/>
      <c r="D28730" s="183"/>
      <c r="E28730" s="185"/>
      <c r="F28730" s="185"/>
      <c r="G28730" s="180">
        <f t="shared" si="896"/>
        <v>0</v>
      </c>
      <c r="H28730" s="181">
        <f t="shared" si="897"/>
        <v>0</v>
      </c>
    </row>
    <row r="28731" spans="2:8">
      <c r="B28731" s="186"/>
      <c r="C28731" s="183"/>
      <c r="D28731" s="183"/>
      <c r="E28731" s="185"/>
      <c r="F28731" s="185"/>
      <c r="G28731" s="180">
        <f t="shared" si="896"/>
        <v>0</v>
      </c>
      <c r="H28731" s="181">
        <f t="shared" si="897"/>
        <v>0</v>
      </c>
    </row>
    <row r="28732" spans="2:8">
      <c r="B28732" s="186"/>
      <c r="C28732" s="183"/>
      <c r="D28732" s="183"/>
      <c r="E28732" s="185"/>
      <c r="F28732" s="185"/>
      <c r="G28732" s="180">
        <f t="shared" si="896"/>
        <v>0</v>
      </c>
      <c r="H28732" s="181">
        <f t="shared" si="897"/>
        <v>0</v>
      </c>
    </row>
    <row r="28733" spans="2:8">
      <c r="B28733" s="186"/>
      <c r="C28733" s="183"/>
      <c r="D28733" s="183"/>
      <c r="E28733" s="185"/>
      <c r="F28733" s="185"/>
      <c r="G28733" s="180">
        <f t="shared" si="896"/>
        <v>0</v>
      </c>
      <c r="H28733" s="181">
        <f t="shared" si="897"/>
        <v>0</v>
      </c>
    </row>
    <row r="28734" spans="2:8">
      <c r="B28734" s="186"/>
      <c r="C28734" s="183"/>
      <c r="D28734" s="183"/>
      <c r="E28734" s="185"/>
      <c r="F28734" s="185"/>
      <c r="G28734" s="180">
        <f t="shared" si="896"/>
        <v>0</v>
      </c>
      <c r="H28734" s="181">
        <f t="shared" si="897"/>
        <v>0</v>
      </c>
    </row>
    <row r="28735" spans="2:8">
      <c r="B28735" s="186"/>
      <c r="C28735" s="183"/>
      <c r="D28735" s="183"/>
      <c r="E28735" s="185"/>
      <c r="F28735" s="185"/>
      <c r="G28735" s="180">
        <f t="shared" si="896"/>
        <v>0</v>
      </c>
      <c r="H28735" s="181">
        <f t="shared" si="897"/>
        <v>0</v>
      </c>
    </row>
    <row r="28736" spans="2:8">
      <c r="B28736" s="186"/>
      <c r="C28736" s="183"/>
      <c r="D28736" s="183"/>
      <c r="E28736" s="185"/>
      <c r="F28736" s="185"/>
      <c r="G28736" s="180">
        <f t="shared" si="896"/>
        <v>0</v>
      </c>
      <c r="H28736" s="181">
        <f t="shared" si="897"/>
        <v>0</v>
      </c>
    </row>
    <row r="28737" spans="2:8">
      <c r="B28737" s="186"/>
      <c r="C28737" s="183"/>
      <c r="D28737" s="183"/>
      <c r="E28737" s="185"/>
      <c r="F28737" s="185"/>
      <c r="G28737" s="180">
        <f t="shared" si="896"/>
        <v>0</v>
      </c>
      <c r="H28737" s="181">
        <f t="shared" si="897"/>
        <v>0</v>
      </c>
    </row>
    <row r="28738" spans="2:8">
      <c r="B28738" s="186"/>
      <c r="C28738" s="183"/>
      <c r="D28738" s="183"/>
      <c r="E28738" s="185"/>
      <c r="F28738" s="185"/>
      <c r="G28738" s="180">
        <f t="shared" si="896"/>
        <v>0</v>
      </c>
      <c r="H28738" s="181">
        <f t="shared" si="897"/>
        <v>0</v>
      </c>
    </row>
    <row r="28739" spans="2:8">
      <c r="B28739" s="186"/>
      <c r="C28739" s="183"/>
      <c r="D28739" s="183"/>
      <c r="E28739" s="185"/>
      <c r="F28739" s="185"/>
      <c r="G28739" s="180">
        <f t="shared" si="896"/>
        <v>0</v>
      </c>
      <c r="H28739" s="181">
        <f t="shared" si="897"/>
        <v>0</v>
      </c>
    </row>
    <row r="28740" spans="2:8">
      <c r="B28740" s="186"/>
      <c r="C28740" s="183"/>
      <c r="D28740" s="183"/>
      <c r="E28740" s="185"/>
      <c r="F28740" s="185"/>
      <c r="G28740" s="180">
        <f t="shared" si="896"/>
        <v>0</v>
      </c>
      <c r="H28740" s="181">
        <f t="shared" si="897"/>
        <v>0</v>
      </c>
    </row>
    <row r="28741" spans="2:8">
      <c r="B28741" s="186"/>
      <c r="C28741" s="183"/>
      <c r="D28741" s="183"/>
      <c r="E28741" s="185"/>
      <c r="F28741" s="185"/>
      <c r="G28741" s="180">
        <f t="shared" si="896"/>
        <v>0</v>
      </c>
      <c r="H28741" s="181">
        <f t="shared" si="897"/>
        <v>0</v>
      </c>
    </row>
    <row r="28742" spans="2:8">
      <c r="B28742" s="186"/>
      <c r="C28742" s="183"/>
      <c r="D28742" s="183"/>
      <c r="E28742" s="185"/>
      <c r="F28742" s="185"/>
      <c r="G28742" s="180">
        <f t="shared" ref="G28742:G28805" si="898">IF(ABS(F28742)&gt;ABS(E28742),ABS(F28742),ABS(E28742))</f>
        <v>0</v>
      </c>
      <c r="H28742" s="181">
        <f t="shared" ref="H28742:H28805" si="899">IF(G28742&lt;&gt;0,IF(ABS(F28742)&gt;=G28742,1,ABS(F28742/G28742)),0)</f>
        <v>0</v>
      </c>
    </row>
    <row r="28743" spans="2:8">
      <c r="B28743" s="186"/>
      <c r="C28743" s="183"/>
      <c r="D28743" s="183"/>
      <c r="E28743" s="185"/>
      <c r="F28743" s="185"/>
      <c r="G28743" s="180">
        <f t="shared" si="898"/>
        <v>0</v>
      </c>
      <c r="H28743" s="181">
        <f t="shared" si="899"/>
        <v>0</v>
      </c>
    </row>
    <row r="28744" spans="2:8">
      <c r="B28744" s="186"/>
      <c r="C28744" s="183"/>
      <c r="D28744" s="183"/>
      <c r="E28744" s="185"/>
      <c r="F28744" s="185"/>
      <c r="G28744" s="180">
        <f t="shared" si="898"/>
        <v>0</v>
      </c>
      <c r="H28744" s="181">
        <f t="shared" si="899"/>
        <v>0</v>
      </c>
    </row>
    <row r="28745" spans="2:8">
      <c r="B28745" s="186"/>
      <c r="C28745" s="183"/>
      <c r="D28745" s="183"/>
      <c r="E28745" s="185"/>
      <c r="F28745" s="185"/>
      <c r="G28745" s="180">
        <f t="shared" si="898"/>
        <v>0</v>
      </c>
      <c r="H28745" s="181">
        <f t="shared" si="899"/>
        <v>0</v>
      </c>
    </row>
    <row r="28746" spans="2:8">
      <c r="B28746" s="186"/>
      <c r="C28746" s="183"/>
      <c r="D28746" s="183"/>
      <c r="E28746" s="185"/>
      <c r="F28746" s="185"/>
      <c r="G28746" s="180">
        <f t="shared" si="898"/>
        <v>0</v>
      </c>
      <c r="H28746" s="181">
        <f t="shared" si="899"/>
        <v>0</v>
      </c>
    </row>
    <row r="28747" spans="2:8">
      <c r="B28747" s="186"/>
      <c r="C28747" s="183"/>
      <c r="D28747" s="183"/>
      <c r="E28747" s="185"/>
      <c r="F28747" s="185"/>
      <c r="G28747" s="180">
        <f t="shared" si="898"/>
        <v>0</v>
      </c>
      <c r="H28747" s="181">
        <f t="shared" si="899"/>
        <v>0</v>
      </c>
    </row>
    <row r="28748" spans="2:8">
      <c r="B28748" s="186"/>
      <c r="C28748" s="183"/>
      <c r="D28748" s="183"/>
      <c r="E28748" s="185"/>
      <c r="F28748" s="185"/>
      <c r="G28748" s="180">
        <f t="shared" si="898"/>
        <v>0</v>
      </c>
      <c r="H28748" s="181">
        <f t="shared" si="899"/>
        <v>0</v>
      </c>
    </row>
    <row r="28749" spans="2:8">
      <c r="B28749" s="186"/>
      <c r="C28749" s="183"/>
      <c r="D28749" s="183"/>
      <c r="E28749" s="185"/>
      <c r="F28749" s="185"/>
      <c r="G28749" s="180">
        <f t="shared" si="898"/>
        <v>0</v>
      </c>
      <c r="H28749" s="181">
        <f t="shared" si="899"/>
        <v>0</v>
      </c>
    </row>
    <row r="28750" spans="2:8">
      <c r="B28750" s="186"/>
      <c r="C28750" s="183"/>
      <c r="D28750" s="183"/>
      <c r="E28750" s="185"/>
      <c r="F28750" s="185"/>
      <c r="G28750" s="180">
        <f t="shared" si="898"/>
        <v>0</v>
      </c>
      <c r="H28750" s="181">
        <f t="shared" si="899"/>
        <v>0</v>
      </c>
    </row>
    <row r="28751" spans="2:8">
      <c r="B28751" s="186"/>
      <c r="C28751" s="183"/>
      <c r="D28751" s="183"/>
      <c r="E28751" s="185"/>
      <c r="F28751" s="185"/>
      <c r="G28751" s="180">
        <f t="shared" si="898"/>
        <v>0</v>
      </c>
      <c r="H28751" s="181">
        <f t="shared" si="899"/>
        <v>0</v>
      </c>
    </row>
    <row r="28752" spans="2:8">
      <c r="B28752" s="186"/>
      <c r="C28752" s="183"/>
      <c r="D28752" s="183"/>
      <c r="E28752" s="185"/>
      <c r="F28752" s="185"/>
      <c r="G28752" s="180">
        <f t="shared" si="898"/>
        <v>0</v>
      </c>
      <c r="H28752" s="181">
        <f t="shared" si="899"/>
        <v>0</v>
      </c>
    </row>
    <row r="28753" spans="2:8">
      <c r="B28753" s="186"/>
      <c r="C28753" s="183"/>
      <c r="D28753" s="183"/>
      <c r="E28753" s="185"/>
      <c r="F28753" s="185"/>
      <c r="G28753" s="180">
        <f t="shared" si="898"/>
        <v>0</v>
      </c>
      <c r="H28753" s="181">
        <f t="shared" si="899"/>
        <v>0</v>
      </c>
    </row>
    <row r="28754" spans="2:8">
      <c r="B28754" s="186"/>
      <c r="C28754" s="183"/>
      <c r="D28754" s="183"/>
      <c r="E28754" s="185"/>
      <c r="F28754" s="185"/>
      <c r="G28754" s="180">
        <f t="shared" si="898"/>
        <v>0</v>
      </c>
      <c r="H28754" s="181">
        <f t="shared" si="899"/>
        <v>0</v>
      </c>
    </row>
    <row r="28755" spans="2:8">
      <c r="B28755" s="186"/>
      <c r="C28755" s="183"/>
      <c r="D28755" s="183"/>
      <c r="E28755" s="185"/>
      <c r="F28755" s="185"/>
      <c r="G28755" s="180">
        <f t="shared" si="898"/>
        <v>0</v>
      </c>
      <c r="H28755" s="181">
        <f t="shared" si="899"/>
        <v>0</v>
      </c>
    </row>
    <row r="28756" spans="2:8">
      <c r="B28756" s="186"/>
      <c r="C28756" s="183"/>
      <c r="D28756" s="183"/>
      <c r="E28756" s="185"/>
      <c r="F28756" s="185"/>
      <c r="G28756" s="180">
        <f t="shared" si="898"/>
        <v>0</v>
      </c>
      <c r="H28756" s="181">
        <f t="shared" si="899"/>
        <v>0</v>
      </c>
    </row>
    <row r="28757" spans="2:8">
      <c r="B28757" s="186"/>
      <c r="C28757" s="183"/>
      <c r="D28757" s="183"/>
      <c r="E28757" s="185"/>
      <c r="F28757" s="185"/>
      <c r="G28757" s="180">
        <f t="shared" si="898"/>
        <v>0</v>
      </c>
      <c r="H28757" s="181">
        <f t="shared" si="899"/>
        <v>0</v>
      </c>
    </row>
    <row r="28758" spans="2:8">
      <c r="B28758" s="186"/>
      <c r="C28758" s="183"/>
      <c r="D28758" s="183"/>
      <c r="E28758" s="185"/>
      <c r="F28758" s="185"/>
      <c r="G28758" s="180">
        <f t="shared" si="898"/>
        <v>0</v>
      </c>
      <c r="H28758" s="181">
        <f t="shared" si="899"/>
        <v>0</v>
      </c>
    </row>
    <row r="28759" spans="2:8">
      <c r="B28759" s="186"/>
      <c r="C28759" s="183"/>
      <c r="D28759" s="183"/>
      <c r="E28759" s="185"/>
      <c r="F28759" s="185"/>
      <c r="G28759" s="180">
        <f t="shared" si="898"/>
        <v>0</v>
      </c>
      <c r="H28759" s="181">
        <f t="shared" si="899"/>
        <v>0</v>
      </c>
    </row>
    <row r="28760" spans="2:8">
      <c r="B28760" s="186"/>
      <c r="C28760" s="183"/>
      <c r="D28760" s="183"/>
      <c r="E28760" s="185"/>
      <c r="F28760" s="185"/>
      <c r="G28760" s="180">
        <f t="shared" si="898"/>
        <v>0</v>
      </c>
      <c r="H28760" s="181">
        <f t="shared" si="899"/>
        <v>0</v>
      </c>
    </row>
    <row r="28761" spans="2:8">
      <c r="B28761" s="186"/>
      <c r="C28761" s="183"/>
      <c r="D28761" s="183"/>
      <c r="E28761" s="185"/>
      <c r="F28761" s="185"/>
      <c r="G28761" s="180">
        <f t="shared" si="898"/>
        <v>0</v>
      </c>
      <c r="H28761" s="181">
        <f t="shared" si="899"/>
        <v>0</v>
      </c>
    </row>
    <row r="28762" spans="2:8">
      <c r="B28762" s="186"/>
      <c r="C28762" s="183"/>
      <c r="D28762" s="183"/>
      <c r="E28762" s="185"/>
      <c r="F28762" s="185"/>
      <c r="G28762" s="180">
        <f t="shared" si="898"/>
        <v>0</v>
      </c>
      <c r="H28762" s="181">
        <f t="shared" si="899"/>
        <v>0</v>
      </c>
    </row>
    <row r="28763" spans="2:8">
      <c r="B28763" s="186"/>
      <c r="C28763" s="183"/>
      <c r="D28763" s="183"/>
      <c r="E28763" s="185"/>
      <c r="F28763" s="185"/>
      <c r="G28763" s="180">
        <f t="shared" si="898"/>
        <v>0</v>
      </c>
      <c r="H28763" s="181">
        <f t="shared" si="899"/>
        <v>0</v>
      </c>
    </row>
    <row r="28764" spans="2:8">
      <c r="B28764" s="186"/>
      <c r="C28764" s="183"/>
      <c r="D28764" s="183"/>
      <c r="E28764" s="185"/>
      <c r="F28764" s="185"/>
      <c r="G28764" s="180">
        <f t="shared" si="898"/>
        <v>0</v>
      </c>
      <c r="H28764" s="181">
        <f t="shared" si="899"/>
        <v>0</v>
      </c>
    </row>
    <row r="28765" spans="2:8">
      <c r="B28765" s="186"/>
      <c r="C28765" s="183"/>
      <c r="D28765" s="183"/>
      <c r="E28765" s="185"/>
      <c r="F28765" s="185"/>
      <c r="G28765" s="180">
        <f t="shared" si="898"/>
        <v>0</v>
      </c>
      <c r="H28765" s="181">
        <f t="shared" si="899"/>
        <v>0</v>
      </c>
    </row>
    <row r="28766" spans="2:8">
      <c r="B28766" s="186"/>
      <c r="C28766" s="183"/>
      <c r="D28766" s="183"/>
      <c r="E28766" s="185"/>
      <c r="F28766" s="185"/>
      <c r="G28766" s="180">
        <f t="shared" si="898"/>
        <v>0</v>
      </c>
      <c r="H28766" s="181">
        <f t="shared" si="899"/>
        <v>0</v>
      </c>
    </row>
    <row r="28767" spans="2:8">
      <c r="B28767" s="186"/>
      <c r="C28767" s="183"/>
      <c r="D28767" s="183"/>
      <c r="E28767" s="185"/>
      <c r="F28767" s="185"/>
      <c r="G28767" s="180">
        <f t="shared" si="898"/>
        <v>0</v>
      </c>
      <c r="H28767" s="181">
        <f t="shared" si="899"/>
        <v>0</v>
      </c>
    </row>
    <row r="28768" spans="2:8">
      <c r="B28768" s="186"/>
      <c r="C28768" s="183"/>
      <c r="D28768" s="183"/>
      <c r="E28768" s="185"/>
      <c r="F28768" s="185"/>
      <c r="G28768" s="180">
        <f t="shared" si="898"/>
        <v>0</v>
      </c>
      <c r="H28768" s="181">
        <f t="shared" si="899"/>
        <v>0</v>
      </c>
    </row>
    <row r="28769" spans="2:8">
      <c r="B28769" s="186"/>
      <c r="C28769" s="183"/>
      <c r="D28769" s="183"/>
      <c r="E28769" s="185"/>
      <c r="F28769" s="185"/>
      <c r="G28769" s="180">
        <f t="shared" si="898"/>
        <v>0</v>
      </c>
      <c r="H28769" s="181">
        <f t="shared" si="899"/>
        <v>0</v>
      </c>
    </row>
    <row r="28770" spans="2:8">
      <c r="B28770" s="186"/>
      <c r="C28770" s="183"/>
      <c r="D28770" s="183"/>
      <c r="E28770" s="185"/>
      <c r="F28770" s="185"/>
      <c r="G28770" s="180">
        <f t="shared" si="898"/>
        <v>0</v>
      </c>
      <c r="H28770" s="181">
        <f t="shared" si="899"/>
        <v>0</v>
      </c>
    </row>
    <row r="28771" spans="2:8">
      <c r="B28771" s="186"/>
      <c r="C28771" s="183"/>
      <c r="D28771" s="183"/>
      <c r="E28771" s="185"/>
      <c r="F28771" s="185"/>
      <c r="G28771" s="180">
        <f t="shared" si="898"/>
        <v>0</v>
      </c>
      <c r="H28771" s="181">
        <f t="shared" si="899"/>
        <v>0</v>
      </c>
    </row>
    <row r="28772" spans="2:8">
      <c r="B28772" s="186"/>
      <c r="C28772" s="183"/>
      <c r="D28772" s="183"/>
      <c r="E28772" s="185"/>
      <c r="F28772" s="185"/>
      <c r="G28772" s="180">
        <f t="shared" si="898"/>
        <v>0</v>
      </c>
      <c r="H28772" s="181">
        <f t="shared" si="899"/>
        <v>0</v>
      </c>
    </row>
    <row r="28773" spans="2:8">
      <c r="B28773" s="186"/>
      <c r="C28773" s="183"/>
      <c r="D28773" s="183"/>
      <c r="E28773" s="185"/>
      <c r="F28773" s="185"/>
      <c r="G28773" s="180">
        <f t="shared" si="898"/>
        <v>0</v>
      </c>
      <c r="H28773" s="181">
        <f t="shared" si="899"/>
        <v>0</v>
      </c>
    </row>
    <row r="28774" spans="2:8">
      <c r="B28774" s="186"/>
      <c r="C28774" s="183"/>
      <c r="D28774" s="183"/>
      <c r="E28774" s="185"/>
      <c r="F28774" s="185"/>
      <c r="G28774" s="180">
        <f t="shared" si="898"/>
        <v>0</v>
      </c>
      <c r="H28774" s="181">
        <f t="shared" si="899"/>
        <v>0</v>
      </c>
    </row>
    <row r="28775" spans="2:8">
      <c r="B28775" s="186"/>
      <c r="C28775" s="183"/>
      <c r="D28775" s="183"/>
      <c r="E28775" s="185"/>
      <c r="F28775" s="185"/>
      <c r="G28775" s="180">
        <f t="shared" si="898"/>
        <v>0</v>
      </c>
      <c r="H28775" s="181">
        <f t="shared" si="899"/>
        <v>0</v>
      </c>
    </row>
    <row r="28776" spans="2:8">
      <c r="B28776" s="186"/>
      <c r="C28776" s="183"/>
      <c r="D28776" s="183"/>
      <c r="E28776" s="185"/>
      <c r="F28776" s="185"/>
      <c r="G28776" s="180">
        <f t="shared" si="898"/>
        <v>0</v>
      </c>
      <c r="H28776" s="181">
        <f t="shared" si="899"/>
        <v>0</v>
      </c>
    </row>
    <row r="28777" spans="2:8">
      <c r="B28777" s="186"/>
      <c r="C28777" s="183"/>
      <c r="D28777" s="183"/>
      <c r="E28777" s="185"/>
      <c r="F28777" s="185"/>
      <c r="G28777" s="180">
        <f t="shared" si="898"/>
        <v>0</v>
      </c>
      <c r="H28777" s="181">
        <f t="shared" si="899"/>
        <v>0</v>
      </c>
    </row>
    <row r="28778" spans="2:8">
      <c r="B28778" s="186"/>
      <c r="C28778" s="183"/>
      <c r="D28778" s="183"/>
      <c r="E28778" s="185"/>
      <c r="F28778" s="185"/>
      <c r="G28778" s="180">
        <f t="shared" si="898"/>
        <v>0</v>
      </c>
      <c r="H28778" s="181">
        <f t="shared" si="899"/>
        <v>0</v>
      </c>
    </row>
    <row r="28779" spans="2:8">
      <c r="B28779" s="186"/>
      <c r="C28779" s="183"/>
      <c r="D28779" s="183"/>
      <c r="E28779" s="185"/>
      <c r="F28779" s="185"/>
      <c r="G28779" s="180">
        <f t="shared" si="898"/>
        <v>0</v>
      </c>
      <c r="H28779" s="181">
        <f t="shared" si="899"/>
        <v>0</v>
      </c>
    </row>
    <row r="28780" spans="2:8">
      <c r="B28780" s="186"/>
      <c r="C28780" s="183"/>
      <c r="D28780" s="183"/>
      <c r="E28780" s="185"/>
      <c r="F28780" s="185"/>
      <c r="G28780" s="180">
        <f t="shared" si="898"/>
        <v>0</v>
      </c>
      <c r="H28780" s="181">
        <f t="shared" si="899"/>
        <v>0</v>
      </c>
    </row>
    <row r="28781" spans="2:8">
      <c r="B28781" s="186"/>
      <c r="C28781" s="183"/>
      <c r="D28781" s="183"/>
      <c r="E28781" s="185"/>
      <c r="F28781" s="185"/>
      <c r="G28781" s="180">
        <f t="shared" si="898"/>
        <v>0</v>
      </c>
      <c r="H28781" s="181">
        <f t="shared" si="899"/>
        <v>0</v>
      </c>
    </row>
    <row r="28782" spans="2:8">
      <c r="B28782" s="186"/>
      <c r="C28782" s="183"/>
      <c r="D28782" s="183"/>
      <c r="E28782" s="185"/>
      <c r="F28782" s="185"/>
      <c r="G28782" s="180">
        <f t="shared" si="898"/>
        <v>0</v>
      </c>
      <c r="H28782" s="181">
        <f t="shared" si="899"/>
        <v>0</v>
      </c>
    </row>
    <row r="28783" spans="2:8">
      <c r="B28783" s="186"/>
      <c r="C28783" s="183"/>
      <c r="D28783" s="183"/>
      <c r="E28783" s="185"/>
      <c r="F28783" s="185"/>
      <c r="G28783" s="180">
        <f t="shared" si="898"/>
        <v>0</v>
      </c>
      <c r="H28783" s="181">
        <f t="shared" si="899"/>
        <v>0</v>
      </c>
    </row>
    <row r="28784" spans="2:8">
      <c r="B28784" s="186"/>
      <c r="C28784" s="183"/>
      <c r="D28784" s="183"/>
      <c r="E28784" s="185"/>
      <c r="F28784" s="185"/>
      <c r="G28784" s="180">
        <f t="shared" si="898"/>
        <v>0</v>
      </c>
      <c r="H28784" s="181">
        <f t="shared" si="899"/>
        <v>0</v>
      </c>
    </row>
    <row r="28785" spans="2:8">
      <c r="B28785" s="186"/>
      <c r="C28785" s="183"/>
      <c r="D28785" s="183"/>
      <c r="E28785" s="185"/>
      <c r="F28785" s="185"/>
      <c r="G28785" s="180">
        <f t="shared" si="898"/>
        <v>0</v>
      </c>
      <c r="H28785" s="181">
        <f t="shared" si="899"/>
        <v>0</v>
      </c>
    </row>
    <row r="28786" spans="2:8">
      <c r="B28786" s="186"/>
      <c r="C28786" s="183"/>
      <c r="D28786" s="183"/>
      <c r="E28786" s="185"/>
      <c r="F28786" s="185"/>
      <c r="G28786" s="180">
        <f t="shared" si="898"/>
        <v>0</v>
      </c>
      <c r="H28786" s="181">
        <f t="shared" si="899"/>
        <v>0</v>
      </c>
    </row>
    <row r="28787" spans="2:8">
      <c r="B28787" s="186"/>
      <c r="C28787" s="183"/>
      <c r="D28787" s="183"/>
      <c r="E28787" s="185"/>
      <c r="F28787" s="185"/>
      <c r="G28787" s="180">
        <f t="shared" si="898"/>
        <v>0</v>
      </c>
      <c r="H28787" s="181">
        <f t="shared" si="899"/>
        <v>0</v>
      </c>
    </row>
    <row r="28788" spans="2:8">
      <c r="B28788" s="186"/>
      <c r="C28788" s="183"/>
      <c r="D28788" s="183"/>
      <c r="E28788" s="185"/>
      <c r="F28788" s="185"/>
      <c r="G28788" s="180">
        <f t="shared" si="898"/>
        <v>0</v>
      </c>
      <c r="H28788" s="181">
        <f t="shared" si="899"/>
        <v>0</v>
      </c>
    </row>
    <row r="28789" spans="2:8">
      <c r="B28789" s="186"/>
      <c r="C28789" s="183"/>
      <c r="D28789" s="183"/>
      <c r="E28789" s="185"/>
      <c r="F28789" s="185"/>
      <c r="G28789" s="180">
        <f t="shared" si="898"/>
        <v>0</v>
      </c>
      <c r="H28789" s="181">
        <f t="shared" si="899"/>
        <v>0</v>
      </c>
    </row>
    <row r="28790" spans="2:8">
      <c r="B28790" s="186"/>
      <c r="C28790" s="183"/>
      <c r="D28790" s="183"/>
      <c r="E28790" s="185"/>
      <c r="F28790" s="185"/>
      <c r="G28790" s="180">
        <f t="shared" si="898"/>
        <v>0</v>
      </c>
      <c r="H28790" s="181">
        <f t="shared" si="899"/>
        <v>0</v>
      </c>
    </row>
    <row r="28791" spans="2:8">
      <c r="B28791" s="186"/>
      <c r="C28791" s="183"/>
      <c r="D28791" s="183"/>
      <c r="E28791" s="185"/>
      <c r="F28791" s="185"/>
      <c r="G28791" s="180">
        <f t="shared" si="898"/>
        <v>0</v>
      </c>
      <c r="H28791" s="181">
        <f t="shared" si="899"/>
        <v>0</v>
      </c>
    </row>
    <row r="28792" spans="2:8">
      <c r="B28792" s="186"/>
      <c r="C28792" s="183"/>
      <c r="D28792" s="183"/>
      <c r="E28792" s="185"/>
      <c r="F28792" s="185"/>
      <c r="G28792" s="180">
        <f t="shared" si="898"/>
        <v>0</v>
      </c>
      <c r="H28792" s="181">
        <f t="shared" si="899"/>
        <v>0</v>
      </c>
    </row>
    <row r="28793" spans="2:8">
      <c r="B28793" s="186"/>
      <c r="C28793" s="183"/>
      <c r="D28793" s="183"/>
      <c r="E28793" s="185"/>
      <c r="F28793" s="185"/>
      <c r="G28793" s="180">
        <f t="shared" si="898"/>
        <v>0</v>
      </c>
      <c r="H28793" s="181">
        <f t="shared" si="899"/>
        <v>0</v>
      </c>
    </row>
    <row r="28794" spans="2:8">
      <c r="B28794" s="186"/>
      <c r="C28794" s="183"/>
      <c r="D28794" s="183"/>
      <c r="E28794" s="185"/>
      <c r="F28794" s="185"/>
      <c r="G28794" s="180">
        <f t="shared" si="898"/>
        <v>0</v>
      </c>
      <c r="H28794" s="181">
        <f t="shared" si="899"/>
        <v>0</v>
      </c>
    </row>
    <row r="28795" spans="2:8">
      <c r="B28795" s="186"/>
      <c r="C28795" s="183"/>
      <c r="D28795" s="183"/>
      <c r="E28795" s="185"/>
      <c r="F28795" s="185"/>
      <c r="G28795" s="180">
        <f t="shared" si="898"/>
        <v>0</v>
      </c>
      <c r="H28795" s="181">
        <f t="shared" si="899"/>
        <v>0</v>
      </c>
    </row>
    <row r="28796" spans="2:8">
      <c r="B28796" s="186"/>
      <c r="C28796" s="183"/>
      <c r="D28796" s="183"/>
      <c r="E28796" s="185"/>
      <c r="F28796" s="185"/>
      <c r="G28796" s="180">
        <f t="shared" si="898"/>
        <v>0</v>
      </c>
      <c r="H28796" s="181">
        <f t="shared" si="899"/>
        <v>0</v>
      </c>
    </row>
    <row r="28797" spans="2:8">
      <c r="B28797" s="186"/>
      <c r="C28797" s="183"/>
      <c r="D28797" s="183"/>
      <c r="E28797" s="185"/>
      <c r="F28797" s="185"/>
      <c r="G28797" s="180">
        <f t="shared" si="898"/>
        <v>0</v>
      </c>
      <c r="H28797" s="181">
        <f t="shared" si="899"/>
        <v>0</v>
      </c>
    </row>
    <row r="28798" spans="2:8">
      <c r="B28798" s="186"/>
      <c r="C28798" s="183"/>
      <c r="D28798" s="183"/>
      <c r="E28798" s="185"/>
      <c r="F28798" s="185"/>
      <c r="G28798" s="180">
        <f t="shared" si="898"/>
        <v>0</v>
      </c>
      <c r="H28798" s="181">
        <f t="shared" si="899"/>
        <v>0</v>
      </c>
    </row>
    <row r="28799" spans="2:8">
      <c r="B28799" s="186"/>
      <c r="C28799" s="183"/>
      <c r="D28799" s="183"/>
      <c r="E28799" s="185"/>
      <c r="F28799" s="185"/>
      <c r="G28799" s="180">
        <f t="shared" si="898"/>
        <v>0</v>
      </c>
      <c r="H28799" s="181">
        <f t="shared" si="899"/>
        <v>0</v>
      </c>
    </row>
    <row r="28800" spans="2:8">
      <c r="B28800" s="186"/>
      <c r="C28800" s="183"/>
      <c r="D28800" s="183"/>
      <c r="E28800" s="185"/>
      <c r="F28800" s="185"/>
      <c r="G28800" s="180">
        <f t="shared" si="898"/>
        <v>0</v>
      </c>
      <c r="H28800" s="181">
        <f t="shared" si="899"/>
        <v>0</v>
      </c>
    </row>
    <row r="28801" spans="2:8">
      <c r="B28801" s="186"/>
      <c r="C28801" s="183"/>
      <c r="D28801" s="183"/>
      <c r="E28801" s="185"/>
      <c r="F28801" s="185"/>
      <c r="G28801" s="180">
        <f t="shared" si="898"/>
        <v>0</v>
      </c>
      <c r="H28801" s="181">
        <f t="shared" si="899"/>
        <v>0</v>
      </c>
    </row>
    <row r="28802" spans="2:8">
      <c r="B28802" s="186"/>
      <c r="C28802" s="183"/>
      <c r="D28802" s="183"/>
      <c r="E28802" s="185"/>
      <c r="F28802" s="185"/>
      <c r="G28802" s="180">
        <f t="shared" si="898"/>
        <v>0</v>
      </c>
      <c r="H28802" s="181">
        <f t="shared" si="899"/>
        <v>0</v>
      </c>
    </row>
    <row r="28803" spans="2:8">
      <c r="B28803" s="186"/>
      <c r="C28803" s="183"/>
      <c r="D28803" s="183"/>
      <c r="E28803" s="185"/>
      <c r="F28803" s="185"/>
      <c r="G28803" s="180">
        <f t="shared" si="898"/>
        <v>0</v>
      </c>
      <c r="H28803" s="181">
        <f t="shared" si="899"/>
        <v>0</v>
      </c>
    </row>
    <row r="28804" spans="2:8">
      <c r="B28804" s="186"/>
      <c r="C28804" s="183"/>
      <c r="D28804" s="183"/>
      <c r="E28804" s="185"/>
      <c r="F28804" s="185"/>
      <c r="G28804" s="180">
        <f t="shared" si="898"/>
        <v>0</v>
      </c>
      <c r="H28804" s="181">
        <f t="shared" si="899"/>
        <v>0</v>
      </c>
    </row>
    <row r="28805" spans="2:8">
      <c r="B28805" s="186"/>
      <c r="C28805" s="183"/>
      <c r="D28805" s="183"/>
      <c r="E28805" s="185"/>
      <c r="F28805" s="185"/>
      <c r="G28805" s="180">
        <f t="shared" si="898"/>
        <v>0</v>
      </c>
      <c r="H28805" s="181">
        <f t="shared" si="899"/>
        <v>0</v>
      </c>
    </row>
    <row r="28806" spans="2:8">
      <c r="B28806" s="186"/>
      <c r="C28806" s="183"/>
      <c r="D28806" s="183"/>
      <c r="E28806" s="185"/>
      <c r="F28806" s="185"/>
      <c r="G28806" s="180">
        <f t="shared" ref="G28806:G28869" si="900">IF(ABS(F28806)&gt;ABS(E28806),ABS(F28806),ABS(E28806))</f>
        <v>0</v>
      </c>
      <c r="H28806" s="181">
        <f t="shared" ref="H28806:H28869" si="901">IF(G28806&lt;&gt;0,IF(ABS(F28806)&gt;=G28806,1,ABS(F28806/G28806)),0)</f>
        <v>0</v>
      </c>
    </row>
    <row r="28807" spans="2:8">
      <c r="B28807" s="186"/>
      <c r="C28807" s="183"/>
      <c r="D28807" s="183"/>
      <c r="E28807" s="185"/>
      <c r="F28807" s="185"/>
      <c r="G28807" s="180">
        <f t="shared" si="900"/>
        <v>0</v>
      </c>
      <c r="H28807" s="181">
        <f t="shared" si="901"/>
        <v>0</v>
      </c>
    </row>
    <row r="28808" spans="2:8">
      <c r="B28808" s="186"/>
      <c r="C28808" s="183"/>
      <c r="D28808" s="183"/>
      <c r="E28808" s="185"/>
      <c r="F28808" s="185"/>
      <c r="G28808" s="180">
        <f t="shared" si="900"/>
        <v>0</v>
      </c>
      <c r="H28808" s="181">
        <f t="shared" si="901"/>
        <v>0</v>
      </c>
    </row>
    <row r="28809" spans="2:8">
      <c r="B28809" s="186"/>
      <c r="C28809" s="183"/>
      <c r="D28809" s="183"/>
      <c r="E28809" s="185"/>
      <c r="F28809" s="185"/>
      <c r="G28809" s="180">
        <f t="shared" si="900"/>
        <v>0</v>
      </c>
      <c r="H28809" s="181">
        <f t="shared" si="901"/>
        <v>0</v>
      </c>
    </row>
    <row r="28810" spans="2:8">
      <c r="B28810" s="186"/>
      <c r="C28810" s="183"/>
      <c r="D28810" s="183"/>
      <c r="E28810" s="185"/>
      <c r="F28810" s="185"/>
      <c r="G28810" s="180">
        <f t="shared" si="900"/>
        <v>0</v>
      </c>
      <c r="H28810" s="181">
        <f t="shared" si="901"/>
        <v>0</v>
      </c>
    </row>
    <row r="28811" spans="2:8">
      <c r="B28811" s="186"/>
      <c r="C28811" s="183"/>
      <c r="D28811" s="183"/>
      <c r="E28811" s="185"/>
      <c r="F28811" s="185"/>
      <c r="G28811" s="180">
        <f t="shared" si="900"/>
        <v>0</v>
      </c>
      <c r="H28811" s="181">
        <f t="shared" si="901"/>
        <v>0</v>
      </c>
    </row>
    <row r="28812" spans="2:8">
      <c r="B28812" s="186"/>
      <c r="C28812" s="183"/>
      <c r="D28812" s="183"/>
      <c r="E28812" s="185"/>
      <c r="F28812" s="185"/>
      <c r="G28812" s="180">
        <f t="shared" si="900"/>
        <v>0</v>
      </c>
      <c r="H28812" s="181">
        <f t="shared" si="901"/>
        <v>0</v>
      </c>
    </row>
    <row r="28813" spans="2:8">
      <c r="B28813" s="186"/>
      <c r="C28813" s="183"/>
      <c r="D28813" s="183"/>
      <c r="E28813" s="185"/>
      <c r="F28813" s="185"/>
      <c r="G28813" s="180">
        <f t="shared" si="900"/>
        <v>0</v>
      </c>
      <c r="H28813" s="181">
        <f t="shared" si="901"/>
        <v>0</v>
      </c>
    </row>
    <row r="28814" spans="2:8">
      <c r="B28814" s="186"/>
      <c r="C28814" s="183"/>
      <c r="D28814" s="183"/>
      <c r="E28814" s="185"/>
      <c r="F28814" s="185"/>
      <c r="G28814" s="180">
        <f t="shared" si="900"/>
        <v>0</v>
      </c>
      <c r="H28814" s="181">
        <f t="shared" si="901"/>
        <v>0</v>
      </c>
    </row>
    <row r="28815" spans="2:8">
      <c r="B28815" s="186"/>
      <c r="C28815" s="183"/>
      <c r="D28815" s="183"/>
      <c r="E28815" s="185"/>
      <c r="F28815" s="185"/>
      <c r="G28815" s="180">
        <f t="shared" si="900"/>
        <v>0</v>
      </c>
      <c r="H28815" s="181">
        <f t="shared" si="901"/>
        <v>0</v>
      </c>
    </row>
    <row r="28816" spans="2:8">
      <c r="B28816" s="186"/>
      <c r="C28816" s="183"/>
      <c r="D28816" s="183"/>
      <c r="E28816" s="185"/>
      <c r="F28816" s="185"/>
      <c r="G28816" s="180">
        <f t="shared" si="900"/>
        <v>0</v>
      </c>
      <c r="H28816" s="181">
        <f t="shared" si="901"/>
        <v>0</v>
      </c>
    </row>
    <row r="28817" spans="2:8">
      <c r="B28817" s="186"/>
      <c r="C28817" s="183"/>
      <c r="D28817" s="183"/>
      <c r="E28817" s="185"/>
      <c r="F28817" s="185"/>
      <c r="G28817" s="180">
        <f t="shared" si="900"/>
        <v>0</v>
      </c>
      <c r="H28817" s="181">
        <f t="shared" si="901"/>
        <v>0</v>
      </c>
    </row>
    <row r="28818" spans="2:8">
      <c r="B28818" s="186"/>
      <c r="C28818" s="183"/>
      <c r="D28818" s="183"/>
      <c r="E28818" s="185"/>
      <c r="F28818" s="185"/>
      <c r="G28818" s="180">
        <f t="shared" si="900"/>
        <v>0</v>
      </c>
      <c r="H28818" s="181">
        <f t="shared" si="901"/>
        <v>0</v>
      </c>
    </row>
    <row r="28819" spans="2:8">
      <c r="B28819" s="186"/>
      <c r="C28819" s="183"/>
      <c r="D28819" s="183"/>
      <c r="E28819" s="185"/>
      <c r="F28819" s="185"/>
      <c r="G28819" s="180">
        <f t="shared" si="900"/>
        <v>0</v>
      </c>
      <c r="H28819" s="181">
        <f t="shared" si="901"/>
        <v>0</v>
      </c>
    </row>
    <row r="28820" spans="2:8">
      <c r="B28820" s="186"/>
      <c r="C28820" s="183"/>
      <c r="D28820" s="183"/>
      <c r="E28820" s="185"/>
      <c r="F28820" s="185"/>
      <c r="G28820" s="180">
        <f t="shared" si="900"/>
        <v>0</v>
      </c>
      <c r="H28820" s="181">
        <f t="shared" si="901"/>
        <v>0</v>
      </c>
    </row>
    <row r="28821" spans="2:8">
      <c r="B28821" s="186"/>
      <c r="C28821" s="183"/>
      <c r="D28821" s="183"/>
      <c r="E28821" s="185"/>
      <c r="F28821" s="185"/>
      <c r="G28821" s="180">
        <f t="shared" si="900"/>
        <v>0</v>
      </c>
      <c r="H28821" s="181">
        <f t="shared" si="901"/>
        <v>0</v>
      </c>
    </row>
    <row r="28822" spans="2:8">
      <c r="B28822" s="186"/>
      <c r="C28822" s="183"/>
      <c r="D28822" s="183"/>
      <c r="E28822" s="185"/>
      <c r="F28822" s="185"/>
      <c r="G28822" s="180">
        <f t="shared" si="900"/>
        <v>0</v>
      </c>
      <c r="H28822" s="181">
        <f t="shared" si="901"/>
        <v>0</v>
      </c>
    </row>
    <row r="28823" spans="2:8">
      <c r="B28823" s="186"/>
      <c r="C28823" s="183"/>
      <c r="D28823" s="183"/>
      <c r="E28823" s="185"/>
      <c r="F28823" s="185"/>
      <c r="G28823" s="180">
        <f t="shared" si="900"/>
        <v>0</v>
      </c>
      <c r="H28823" s="181">
        <f t="shared" si="901"/>
        <v>0</v>
      </c>
    </row>
    <row r="28824" spans="2:8">
      <c r="B28824" s="186"/>
      <c r="C28824" s="183"/>
      <c r="D28824" s="183"/>
      <c r="E28824" s="185"/>
      <c r="F28824" s="185"/>
      <c r="G28824" s="180">
        <f t="shared" si="900"/>
        <v>0</v>
      </c>
      <c r="H28824" s="181">
        <f t="shared" si="901"/>
        <v>0</v>
      </c>
    </row>
    <row r="28825" spans="2:8">
      <c r="B28825" s="186"/>
      <c r="C28825" s="183"/>
      <c r="D28825" s="183"/>
      <c r="E28825" s="185"/>
      <c r="F28825" s="185"/>
      <c r="G28825" s="180">
        <f t="shared" si="900"/>
        <v>0</v>
      </c>
      <c r="H28825" s="181">
        <f t="shared" si="901"/>
        <v>0</v>
      </c>
    </row>
    <row r="28826" spans="2:8">
      <c r="B28826" s="186"/>
      <c r="C28826" s="183"/>
      <c r="D28826" s="183"/>
      <c r="E28826" s="185"/>
      <c r="F28826" s="185"/>
      <c r="G28826" s="180">
        <f t="shared" si="900"/>
        <v>0</v>
      </c>
      <c r="H28826" s="181">
        <f t="shared" si="901"/>
        <v>0</v>
      </c>
    </row>
    <row r="28827" spans="2:8">
      <c r="B28827" s="186"/>
      <c r="C28827" s="183"/>
      <c r="D28827" s="183"/>
      <c r="E28827" s="185"/>
      <c r="F28827" s="185"/>
      <c r="G28827" s="180">
        <f t="shared" si="900"/>
        <v>0</v>
      </c>
      <c r="H28827" s="181">
        <f t="shared" si="901"/>
        <v>0</v>
      </c>
    </row>
    <row r="28828" spans="2:8">
      <c r="B28828" s="186"/>
      <c r="C28828" s="183"/>
      <c r="D28828" s="183"/>
      <c r="E28828" s="185"/>
      <c r="F28828" s="185"/>
      <c r="G28828" s="180">
        <f t="shared" si="900"/>
        <v>0</v>
      </c>
      <c r="H28828" s="181">
        <f t="shared" si="901"/>
        <v>0</v>
      </c>
    </row>
    <row r="28829" spans="2:8">
      <c r="B28829" s="186"/>
      <c r="C28829" s="183"/>
      <c r="D28829" s="183"/>
      <c r="E28829" s="185"/>
      <c r="F28829" s="185"/>
      <c r="G28829" s="180">
        <f t="shared" si="900"/>
        <v>0</v>
      </c>
      <c r="H28829" s="181">
        <f t="shared" si="901"/>
        <v>0</v>
      </c>
    </row>
    <row r="28830" spans="2:8">
      <c r="B28830" s="186"/>
      <c r="C28830" s="183"/>
      <c r="D28830" s="183"/>
      <c r="E28830" s="185"/>
      <c r="F28830" s="185"/>
      <c r="G28830" s="180">
        <f t="shared" si="900"/>
        <v>0</v>
      </c>
      <c r="H28830" s="181">
        <f t="shared" si="901"/>
        <v>0</v>
      </c>
    </row>
    <row r="28831" spans="2:8">
      <c r="B28831" s="186"/>
      <c r="C28831" s="183"/>
      <c r="D28831" s="183"/>
      <c r="E28831" s="185"/>
      <c r="F28831" s="185"/>
      <c r="G28831" s="180">
        <f t="shared" si="900"/>
        <v>0</v>
      </c>
      <c r="H28831" s="181">
        <f t="shared" si="901"/>
        <v>0</v>
      </c>
    </row>
    <row r="28832" spans="2:8">
      <c r="B28832" s="186"/>
      <c r="C28832" s="183"/>
      <c r="D28832" s="183"/>
      <c r="E28832" s="185"/>
      <c r="F28832" s="185"/>
      <c r="G28832" s="180">
        <f t="shared" si="900"/>
        <v>0</v>
      </c>
      <c r="H28832" s="181">
        <f t="shared" si="901"/>
        <v>0</v>
      </c>
    </row>
    <row r="28833" spans="2:8">
      <c r="B28833" s="186"/>
      <c r="C28833" s="183"/>
      <c r="D28833" s="183"/>
      <c r="E28833" s="185"/>
      <c r="F28833" s="185"/>
      <c r="G28833" s="180">
        <f t="shared" si="900"/>
        <v>0</v>
      </c>
      <c r="H28833" s="181">
        <f t="shared" si="901"/>
        <v>0</v>
      </c>
    </row>
    <row r="28834" spans="2:8">
      <c r="B28834" s="186"/>
      <c r="C28834" s="183"/>
      <c r="D28834" s="183"/>
      <c r="E28834" s="185"/>
      <c r="F28834" s="185"/>
      <c r="G28834" s="180">
        <f t="shared" si="900"/>
        <v>0</v>
      </c>
      <c r="H28834" s="181">
        <f t="shared" si="901"/>
        <v>0</v>
      </c>
    </row>
    <row r="28835" spans="2:8">
      <c r="B28835" s="186"/>
      <c r="C28835" s="183"/>
      <c r="D28835" s="183"/>
      <c r="E28835" s="185"/>
      <c r="F28835" s="185"/>
      <c r="G28835" s="180">
        <f t="shared" si="900"/>
        <v>0</v>
      </c>
      <c r="H28835" s="181">
        <f t="shared" si="901"/>
        <v>0</v>
      </c>
    </row>
    <row r="28836" spans="2:8">
      <c r="B28836" s="186"/>
      <c r="C28836" s="183"/>
      <c r="D28836" s="183"/>
      <c r="E28836" s="185"/>
      <c r="F28836" s="185"/>
      <c r="G28836" s="180">
        <f t="shared" si="900"/>
        <v>0</v>
      </c>
      <c r="H28836" s="181">
        <f t="shared" si="901"/>
        <v>0</v>
      </c>
    </row>
    <row r="28837" spans="2:8">
      <c r="B28837" s="186"/>
      <c r="C28837" s="183"/>
      <c r="D28837" s="183"/>
      <c r="E28837" s="185"/>
      <c r="F28837" s="185"/>
      <c r="G28837" s="180">
        <f t="shared" si="900"/>
        <v>0</v>
      </c>
      <c r="H28837" s="181">
        <f t="shared" si="901"/>
        <v>0</v>
      </c>
    </row>
    <row r="28838" spans="2:8">
      <c r="B28838" s="186"/>
      <c r="C28838" s="183"/>
      <c r="D28838" s="183"/>
      <c r="E28838" s="185"/>
      <c r="F28838" s="185"/>
      <c r="G28838" s="180">
        <f t="shared" si="900"/>
        <v>0</v>
      </c>
      <c r="H28838" s="181">
        <f t="shared" si="901"/>
        <v>0</v>
      </c>
    </row>
    <row r="28839" spans="2:8">
      <c r="B28839" s="186"/>
      <c r="C28839" s="183"/>
      <c r="D28839" s="183"/>
      <c r="E28839" s="185"/>
      <c r="F28839" s="185"/>
      <c r="G28839" s="180">
        <f t="shared" si="900"/>
        <v>0</v>
      </c>
      <c r="H28839" s="181">
        <f t="shared" si="901"/>
        <v>0</v>
      </c>
    </row>
    <row r="28840" spans="2:8">
      <c r="B28840" s="186"/>
      <c r="C28840" s="183"/>
      <c r="D28840" s="183"/>
      <c r="E28840" s="185"/>
      <c r="F28840" s="185"/>
      <c r="G28840" s="180">
        <f t="shared" si="900"/>
        <v>0</v>
      </c>
      <c r="H28840" s="181">
        <f t="shared" si="901"/>
        <v>0</v>
      </c>
    </row>
    <row r="28841" spans="2:8">
      <c r="B28841" s="186"/>
      <c r="C28841" s="183"/>
      <c r="D28841" s="183"/>
      <c r="E28841" s="185"/>
      <c r="F28841" s="185"/>
      <c r="G28841" s="180">
        <f t="shared" si="900"/>
        <v>0</v>
      </c>
      <c r="H28841" s="181">
        <f t="shared" si="901"/>
        <v>0</v>
      </c>
    </row>
    <row r="28842" spans="2:8">
      <c r="B28842" s="186"/>
      <c r="C28842" s="183"/>
      <c r="D28842" s="183"/>
      <c r="E28842" s="185"/>
      <c r="F28842" s="185"/>
      <c r="G28842" s="180">
        <f t="shared" si="900"/>
        <v>0</v>
      </c>
      <c r="H28842" s="181">
        <f t="shared" si="901"/>
        <v>0</v>
      </c>
    </row>
    <row r="28843" spans="2:8">
      <c r="B28843" s="186"/>
      <c r="C28843" s="183"/>
      <c r="D28843" s="183"/>
      <c r="E28843" s="185"/>
      <c r="F28843" s="185"/>
      <c r="G28843" s="180">
        <f t="shared" si="900"/>
        <v>0</v>
      </c>
      <c r="H28843" s="181">
        <f t="shared" si="901"/>
        <v>0</v>
      </c>
    </row>
    <row r="28844" spans="2:8">
      <c r="B28844" s="186"/>
      <c r="C28844" s="183"/>
      <c r="D28844" s="183"/>
      <c r="E28844" s="185"/>
      <c r="F28844" s="185"/>
      <c r="G28844" s="180">
        <f t="shared" si="900"/>
        <v>0</v>
      </c>
      <c r="H28844" s="181">
        <f t="shared" si="901"/>
        <v>0</v>
      </c>
    </row>
    <row r="28845" spans="2:8">
      <c r="B28845" s="186"/>
      <c r="C28845" s="183"/>
      <c r="D28845" s="183"/>
      <c r="E28845" s="185"/>
      <c r="F28845" s="185"/>
      <c r="G28845" s="180">
        <f t="shared" si="900"/>
        <v>0</v>
      </c>
      <c r="H28845" s="181">
        <f t="shared" si="901"/>
        <v>0</v>
      </c>
    </row>
    <row r="28846" spans="2:8">
      <c r="B28846" s="186"/>
      <c r="C28846" s="183"/>
      <c r="D28846" s="183"/>
      <c r="E28846" s="185"/>
      <c r="F28846" s="185"/>
      <c r="G28846" s="180">
        <f t="shared" si="900"/>
        <v>0</v>
      </c>
      <c r="H28846" s="181">
        <f t="shared" si="901"/>
        <v>0</v>
      </c>
    </row>
    <row r="28847" spans="2:8">
      <c r="B28847" s="186"/>
      <c r="C28847" s="183"/>
      <c r="D28847" s="183"/>
      <c r="E28847" s="185"/>
      <c r="F28847" s="185"/>
      <c r="G28847" s="180">
        <f t="shared" si="900"/>
        <v>0</v>
      </c>
      <c r="H28847" s="181">
        <f t="shared" si="901"/>
        <v>0</v>
      </c>
    </row>
    <row r="28848" spans="2:8">
      <c r="B28848" s="186"/>
      <c r="C28848" s="183"/>
      <c r="D28848" s="183"/>
      <c r="E28848" s="185"/>
      <c r="F28848" s="185"/>
      <c r="G28848" s="180">
        <f t="shared" si="900"/>
        <v>0</v>
      </c>
      <c r="H28848" s="181">
        <f t="shared" si="901"/>
        <v>0</v>
      </c>
    </row>
    <row r="28849" spans="2:8">
      <c r="B28849" s="186"/>
      <c r="C28849" s="183"/>
      <c r="D28849" s="183"/>
      <c r="E28849" s="185"/>
      <c r="F28849" s="185"/>
      <c r="G28849" s="180">
        <f t="shared" si="900"/>
        <v>0</v>
      </c>
      <c r="H28849" s="181">
        <f t="shared" si="901"/>
        <v>0</v>
      </c>
    </row>
    <row r="28850" spans="2:8">
      <c r="B28850" s="186"/>
      <c r="C28850" s="183"/>
      <c r="D28850" s="183"/>
      <c r="E28850" s="185"/>
      <c r="F28850" s="185"/>
      <c r="G28850" s="180">
        <f t="shared" si="900"/>
        <v>0</v>
      </c>
      <c r="H28850" s="181">
        <f t="shared" si="901"/>
        <v>0</v>
      </c>
    </row>
    <row r="28851" spans="2:8">
      <c r="B28851" s="186"/>
      <c r="C28851" s="183"/>
      <c r="D28851" s="183"/>
      <c r="E28851" s="185"/>
      <c r="F28851" s="185"/>
      <c r="G28851" s="180">
        <f t="shared" si="900"/>
        <v>0</v>
      </c>
      <c r="H28851" s="181">
        <f t="shared" si="901"/>
        <v>0</v>
      </c>
    </row>
    <row r="28852" spans="2:8">
      <c r="B28852" s="186"/>
      <c r="C28852" s="183"/>
      <c r="D28852" s="183"/>
      <c r="E28852" s="185"/>
      <c r="F28852" s="185"/>
      <c r="G28852" s="180">
        <f t="shared" si="900"/>
        <v>0</v>
      </c>
      <c r="H28852" s="181">
        <f t="shared" si="901"/>
        <v>0</v>
      </c>
    </row>
    <row r="28853" spans="2:8">
      <c r="B28853" s="186"/>
      <c r="C28853" s="183"/>
      <c r="D28853" s="183"/>
      <c r="E28853" s="185"/>
      <c r="F28853" s="185"/>
      <c r="G28853" s="180">
        <f t="shared" si="900"/>
        <v>0</v>
      </c>
      <c r="H28853" s="181">
        <f t="shared" si="901"/>
        <v>0</v>
      </c>
    </row>
    <row r="28854" spans="2:8">
      <c r="B28854" s="186"/>
      <c r="C28854" s="183"/>
      <c r="D28854" s="183"/>
      <c r="E28854" s="185"/>
      <c r="F28854" s="185"/>
      <c r="G28854" s="180">
        <f t="shared" si="900"/>
        <v>0</v>
      </c>
      <c r="H28854" s="181">
        <f t="shared" si="901"/>
        <v>0</v>
      </c>
    </row>
    <row r="28855" spans="2:8">
      <c r="B28855" s="186"/>
      <c r="C28855" s="183"/>
      <c r="D28855" s="183"/>
      <c r="E28855" s="185"/>
      <c r="F28855" s="185"/>
      <c r="G28855" s="180">
        <f t="shared" si="900"/>
        <v>0</v>
      </c>
      <c r="H28855" s="181">
        <f t="shared" si="901"/>
        <v>0</v>
      </c>
    </row>
    <row r="28856" spans="2:8">
      <c r="B28856" s="186"/>
      <c r="C28856" s="183"/>
      <c r="D28856" s="183"/>
      <c r="E28856" s="185"/>
      <c r="F28856" s="185"/>
      <c r="G28856" s="180">
        <f t="shared" si="900"/>
        <v>0</v>
      </c>
      <c r="H28856" s="181">
        <f t="shared" si="901"/>
        <v>0</v>
      </c>
    </row>
    <row r="28857" spans="2:8">
      <c r="B28857" s="186"/>
      <c r="C28857" s="183"/>
      <c r="D28857" s="183"/>
      <c r="E28857" s="185"/>
      <c r="F28857" s="185"/>
      <c r="G28857" s="180">
        <f t="shared" si="900"/>
        <v>0</v>
      </c>
      <c r="H28857" s="181">
        <f t="shared" si="901"/>
        <v>0</v>
      </c>
    </row>
    <row r="28858" spans="2:8">
      <c r="B28858" s="186"/>
      <c r="C28858" s="183"/>
      <c r="D28858" s="183"/>
      <c r="E28858" s="185"/>
      <c r="F28858" s="185"/>
      <c r="G28858" s="180">
        <f t="shared" si="900"/>
        <v>0</v>
      </c>
      <c r="H28858" s="181">
        <f t="shared" si="901"/>
        <v>0</v>
      </c>
    </row>
    <row r="28859" spans="2:8">
      <c r="B28859" s="186"/>
      <c r="C28859" s="183"/>
      <c r="D28859" s="183"/>
      <c r="E28859" s="185"/>
      <c r="F28859" s="185"/>
      <c r="G28859" s="180">
        <f t="shared" si="900"/>
        <v>0</v>
      </c>
      <c r="H28859" s="181">
        <f t="shared" si="901"/>
        <v>0</v>
      </c>
    </row>
    <row r="28860" spans="2:8">
      <c r="B28860" s="186"/>
      <c r="C28860" s="183"/>
      <c r="D28860" s="183"/>
      <c r="E28860" s="185"/>
      <c r="F28860" s="185"/>
      <c r="G28860" s="180">
        <f t="shared" si="900"/>
        <v>0</v>
      </c>
      <c r="H28860" s="181">
        <f t="shared" si="901"/>
        <v>0</v>
      </c>
    </row>
    <row r="28861" spans="2:8">
      <c r="B28861" s="186"/>
      <c r="C28861" s="183"/>
      <c r="D28861" s="183"/>
      <c r="E28861" s="185"/>
      <c r="F28861" s="185"/>
      <c r="G28861" s="180">
        <f t="shared" si="900"/>
        <v>0</v>
      </c>
      <c r="H28861" s="181">
        <f t="shared" si="901"/>
        <v>0</v>
      </c>
    </row>
    <row r="28862" spans="2:8">
      <c r="B28862" s="186"/>
      <c r="C28862" s="183"/>
      <c r="D28862" s="183"/>
      <c r="E28862" s="185"/>
      <c r="F28862" s="185"/>
      <c r="G28862" s="180">
        <f t="shared" si="900"/>
        <v>0</v>
      </c>
      <c r="H28862" s="181">
        <f t="shared" si="901"/>
        <v>0</v>
      </c>
    </row>
    <row r="28863" spans="2:8">
      <c r="B28863" s="186"/>
      <c r="C28863" s="183"/>
      <c r="D28863" s="183"/>
      <c r="E28863" s="185"/>
      <c r="F28863" s="185"/>
      <c r="G28863" s="180">
        <f t="shared" si="900"/>
        <v>0</v>
      </c>
      <c r="H28863" s="181">
        <f t="shared" si="901"/>
        <v>0</v>
      </c>
    </row>
    <row r="28864" spans="2:8">
      <c r="B28864" s="186"/>
      <c r="C28864" s="183"/>
      <c r="D28864" s="183"/>
      <c r="E28864" s="185"/>
      <c r="F28864" s="185"/>
      <c r="G28864" s="180">
        <f t="shared" si="900"/>
        <v>0</v>
      </c>
      <c r="H28864" s="181">
        <f t="shared" si="901"/>
        <v>0</v>
      </c>
    </row>
    <row r="28865" spans="2:8">
      <c r="B28865" s="186"/>
      <c r="C28865" s="183"/>
      <c r="D28865" s="183"/>
      <c r="E28865" s="185"/>
      <c r="F28865" s="185"/>
      <c r="G28865" s="180">
        <f t="shared" si="900"/>
        <v>0</v>
      </c>
      <c r="H28865" s="181">
        <f t="shared" si="901"/>
        <v>0</v>
      </c>
    </row>
    <row r="28866" spans="2:8">
      <c r="B28866" s="186"/>
      <c r="C28866" s="183"/>
      <c r="D28866" s="183"/>
      <c r="E28866" s="185"/>
      <c r="F28866" s="185"/>
      <c r="G28866" s="180">
        <f t="shared" si="900"/>
        <v>0</v>
      </c>
      <c r="H28866" s="181">
        <f t="shared" si="901"/>
        <v>0</v>
      </c>
    </row>
    <row r="28867" spans="2:8">
      <c r="B28867" s="186"/>
      <c r="C28867" s="183"/>
      <c r="D28867" s="183"/>
      <c r="E28867" s="185"/>
      <c r="F28867" s="185"/>
      <c r="G28867" s="180">
        <f t="shared" si="900"/>
        <v>0</v>
      </c>
      <c r="H28867" s="181">
        <f t="shared" si="901"/>
        <v>0</v>
      </c>
    </row>
    <row r="28868" spans="2:8">
      <c r="B28868" s="186"/>
      <c r="C28868" s="183"/>
      <c r="D28868" s="183"/>
      <c r="E28868" s="185"/>
      <c r="F28868" s="185"/>
      <c r="G28868" s="180">
        <f t="shared" si="900"/>
        <v>0</v>
      </c>
      <c r="H28868" s="181">
        <f t="shared" si="901"/>
        <v>0</v>
      </c>
    </row>
    <row r="28869" spans="2:8">
      <c r="B28869" s="186"/>
      <c r="C28869" s="183"/>
      <c r="D28869" s="183"/>
      <c r="E28869" s="185"/>
      <c r="F28869" s="185"/>
      <c r="G28869" s="180">
        <f t="shared" si="900"/>
        <v>0</v>
      </c>
      <c r="H28869" s="181">
        <f t="shared" si="901"/>
        <v>0</v>
      </c>
    </row>
    <row r="28870" spans="2:8">
      <c r="B28870" s="186"/>
      <c r="C28870" s="183"/>
      <c r="D28870" s="183"/>
      <c r="E28870" s="185"/>
      <c r="F28870" s="185"/>
      <c r="G28870" s="180">
        <f t="shared" ref="G28870:G28933" si="902">IF(ABS(F28870)&gt;ABS(E28870),ABS(F28870),ABS(E28870))</f>
        <v>0</v>
      </c>
      <c r="H28870" s="181">
        <f t="shared" ref="H28870:H28933" si="903">IF(G28870&lt;&gt;0,IF(ABS(F28870)&gt;=G28870,1,ABS(F28870/G28870)),0)</f>
        <v>0</v>
      </c>
    </row>
    <row r="28871" spans="2:8">
      <c r="B28871" s="186"/>
      <c r="C28871" s="183"/>
      <c r="D28871" s="183"/>
      <c r="E28871" s="185"/>
      <c r="F28871" s="185"/>
      <c r="G28871" s="180">
        <f t="shared" si="902"/>
        <v>0</v>
      </c>
      <c r="H28871" s="181">
        <f t="shared" si="903"/>
        <v>0</v>
      </c>
    </row>
    <row r="28872" spans="2:8">
      <c r="B28872" s="186"/>
      <c r="C28872" s="183"/>
      <c r="D28872" s="183"/>
      <c r="E28872" s="185"/>
      <c r="F28872" s="185"/>
      <c r="G28872" s="180">
        <f t="shared" si="902"/>
        <v>0</v>
      </c>
      <c r="H28872" s="181">
        <f t="shared" si="903"/>
        <v>0</v>
      </c>
    </row>
    <row r="28873" spans="2:8">
      <c r="B28873" s="186"/>
      <c r="C28873" s="183"/>
      <c r="D28873" s="183"/>
      <c r="E28873" s="185"/>
      <c r="F28873" s="185"/>
      <c r="G28873" s="180">
        <f t="shared" si="902"/>
        <v>0</v>
      </c>
      <c r="H28873" s="181">
        <f t="shared" si="903"/>
        <v>0</v>
      </c>
    </row>
    <row r="28874" spans="2:8">
      <c r="B28874" s="186"/>
      <c r="C28874" s="183"/>
      <c r="D28874" s="183"/>
      <c r="E28874" s="185"/>
      <c r="F28874" s="185"/>
      <c r="G28874" s="180">
        <f t="shared" si="902"/>
        <v>0</v>
      </c>
      <c r="H28874" s="181">
        <f t="shared" si="903"/>
        <v>0</v>
      </c>
    </row>
    <row r="28875" spans="2:8">
      <c r="B28875" s="186"/>
      <c r="C28875" s="183"/>
      <c r="D28875" s="183"/>
      <c r="E28875" s="185"/>
      <c r="F28875" s="185"/>
      <c r="G28875" s="180">
        <f t="shared" si="902"/>
        <v>0</v>
      </c>
      <c r="H28875" s="181">
        <f t="shared" si="903"/>
        <v>0</v>
      </c>
    </row>
    <row r="28876" spans="2:8">
      <c r="B28876" s="186"/>
      <c r="C28876" s="183"/>
      <c r="D28876" s="183"/>
      <c r="E28876" s="185"/>
      <c r="F28876" s="185"/>
      <c r="G28876" s="180">
        <f t="shared" si="902"/>
        <v>0</v>
      </c>
      <c r="H28876" s="181">
        <f t="shared" si="903"/>
        <v>0</v>
      </c>
    </row>
    <row r="28877" spans="2:8">
      <c r="B28877" s="186"/>
      <c r="C28877" s="183"/>
      <c r="D28877" s="183"/>
      <c r="E28877" s="185"/>
      <c r="F28877" s="185"/>
      <c r="G28877" s="180">
        <f t="shared" si="902"/>
        <v>0</v>
      </c>
      <c r="H28877" s="181">
        <f t="shared" si="903"/>
        <v>0</v>
      </c>
    </row>
    <row r="28878" spans="2:8">
      <c r="B28878" s="186"/>
      <c r="C28878" s="183"/>
      <c r="D28878" s="183"/>
      <c r="E28878" s="185"/>
      <c r="F28878" s="185"/>
      <c r="G28878" s="180">
        <f t="shared" si="902"/>
        <v>0</v>
      </c>
      <c r="H28878" s="181">
        <f t="shared" si="903"/>
        <v>0</v>
      </c>
    </row>
    <row r="28879" spans="2:8">
      <c r="B28879" s="186"/>
      <c r="C28879" s="183"/>
      <c r="D28879" s="183"/>
      <c r="E28879" s="185"/>
      <c r="F28879" s="185"/>
      <c r="G28879" s="180">
        <f t="shared" si="902"/>
        <v>0</v>
      </c>
      <c r="H28879" s="181">
        <f t="shared" si="903"/>
        <v>0</v>
      </c>
    </row>
    <row r="28880" spans="2:8">
      <c r="B28880" s="186"/>
      <c r="C28880" s="183"/>
      <c r="D28880" s="183"/>
      <c r="E28880" s="185"/>
      <c r="F28880" s="185"/>
      <c r="G28880" s="180">
        <f t="shared" si="902"/>
        <v>0</v>
      </c>
      <c r="H28880" s="181">
        <f t="shared" si="903"/>
        <v>0</v>
      </c>
    </row>
    <row r="28881" spans="2:8">
      <c r="B28881" s="186"/>
      <c r="C28881" s="183"/>
      <c r="D28881" s="183"/>
      <c r="E28881" s="185"/>
      <c r="F28881" s="185"/>
      <c r="G28881" s="180">
        <f t="shared" si="902"/>
        <v>0</v>
      </c>
      <c r="H28881" s="181">
        <f t="shared" si="903"/>
        <v>0</v>
      </c>
    </row>
    <row r="28882" spans="2:8">
      <c r="B28882" s="186"/>
      <c r="C28882" s="183"/>
      <c r="D28882" s="183"/>
      <c r="E28882" s="185"/>
      <c r="F28882" s="185"/>
      <c r="G28882" s="180">
        <f t="shared" si="902"/>
        <v>0</v>
      </c>
      <c r="H28882" s="181">
        <f t="shared" si="903"/>
        <v>0</v>
      </c>
    </row>
    <row r="28883" spans="2:8">
      <c r="B28883" s="186"/>
      <c r="C28883" s="183"/>
      <c r="D28883" s="183"/>
      <c r="E28883" s="185"/>
      <c r="F28883" s="185"/>
      <c r="G28883" s="180">
        <f t="shared" si="902"/>
        <v>0</v>
      </c>
      <c r="H28883" s="181">
        <f t="shared" si="903"/>
        <v>0</v>
      </c>
    </row>
    <row r="28884" spans="2:8">
      <c r="B28884" s="186"/>
      <c r="C28884" s="183"/>
      <c r="D28884" s="183"/>
      <c r="E28884" s="185"/>
      <c r="F28884" s="185"/>
      <c r="G28884" s="180">
        <f t="shared" si="902"/>
        <v>0</v>
      </c>
      <c r="H28884" s="181">
        <f t="shared" si="903"/>
        <v>0</v>
      </c>
    </row>
    <row r="28885" spans="2:8">
      <c r="B28885" s="186"/>
      <c r="C28885" s="183"/>
      <c r="D28885" s="183"/>
      <c r="E28885" s="185"/>
      <c r="F28885" s="185"/>
      <c r="G28885" s="180">
        <f t="shared" si="902"/>
        <v>0</v>
      </c>
      <c r="H28885" s="181">
        <f t="shared" si="903"/>
        <v>0</v>
      </c>
    </row>
    <row r="28886" spans="2:8">
      <c r="B28886" s="186"/>
      <c r="C28886" s="183"/>
      <c r="D28886" s="183"/>
      <c r="E28886" s="185"/>
      <c r="F28886" s="185"/>
      <c r="G28886" s="180">
        <f t="shared" si="902"/>
        <v>0</v>
      </c>
      <c r="H28886" s="181">
        <f t="shared" si="903"/>
        <v>0</v>
      </c>
    </row>
    <row r="28887" spans="2:8">
      <c r="B28887" s="186"/>
      <c r="C28887" s="183"/>
      <c r="D28887" s="183"/>
      <c r="E28887" s="185"/>
      <c r="F28887" s="185"/>
      <c r="G28887" s="180">
        <f t="shared" si="902"/>
        <v>0</v>
      </c>
      <c r="H28887" s="181">
        <f t="shared" si="903"/>
        <v>0</v>
      </c>
    </row>
    <row r="28888" spans="2:8">
      <c r="B28888" s="186"/>
      <c r="C28888" s="183"/>
      <c r="D28888" s="183"/>
      <c r="E28888" s="185"/>
      <c r="F28888" s="185"/>
      <c r="G28888" s="180">
        <f t="shared" si="902"/>
        <v>0</v>
      </c>
      <c r="H28888" s="181">
        <f t="shared" si="903"/>
        <v>0</v>
      </c>
    </row>
    <row r="28889" spans="2:8">
      <c r="B28889" s="186"/>
      <c r="C28889" s="183"/>
      <c r="D28889" s="183"/>
      <c r="E28889" s="185"/>
      <c r="F28889" s="185"/>
      <c r="G28889" s="180">
        <f t="shared" si="902"/>
        <v>0</v>
      </c>
      <c r="H28889" s="181">
        <f t="shared" si="903"/>
        <v>0</v>
      </c>
    </row>
    <row r="28890" spans="2:8">
      <c r="B28890" s="186"/>
      <c r="C28890" s="183"/>
      <c r="D28890" s="183"/>
      <c r="E28890" s="185"/>
      <c r="F28890" s="185"/>
      <c r="G28890" s="180">
        <f t="shared" si="902"/>
        <v>0</v>
      </c>
      <c r="H28890" s="181">
        <f t="shared" si="903"/>
        <v>0</v>
      </c>
    </row>
    <row r="28891" spans="2:8">
      <c r="B28891" s="186"/>
      <c r="C28891" s="183"/>
      <c r="D28891" s="183"/>
      <c r="E28891" s="185"/>
      <c r="F28891" s="185"/>
      <c r="G28891" s="180">
        <f t="shared" si="902"/>
        <v>0</v>
      </c>
      <c r="H28891" s="181">
        <f t="shared" si="903"/>
        <v>0</v>
      </c>
    </row>
    <row r="28892" spans="2:8">
      <c r="B28892" s="186"/>
      <c r="C28892" s="183"/>
      <c r="D28892" s="183"/>
      <c r="E28892" s="185"/>
      <c r="F28892" s="185"/>
      <c r="G28892" s="180">
        <f t="shared" si="902"/>
        <v>0</v>
      </c>
      <c r="H28892" s="181">
        <f t="shared" si="903"/>
        <v>0</v>
      </c>
    </row>
    <row r="28893" spans="2:8">
      <c r="B28893" s="186"/>
      <c r="C28893" s="183"/>
      <c r="D28893" s="183"/>
      <c r="E28893" s="185"/>
      <c r="F28893" s="185"/>
      <c r="G28893" s="180">
        <f t="shared" si="902"/>
        <v>0</v>
      </c>
      <c r="H28893" s="181">
        <f t="shared" si="903"/>
        <v>0</v>
      </c>
    </row>
    <row r="28894" spans="2:8">
      <c r="B28894" s="186"/>
      <c r="C28894" s="183"/>
      <c r="D28894" s="183"/>
      <c r="E28894" s="185"/>
      <c r="F28894" s="185"/>
      <c r="G28894" s="180">
        <f t="shared" si="902"/>
        <v>0</v>
      </c>
      <c r="H28894" s="181">
        <f t="shared" si="903"/>
        <v>0</v>
      </c>
    </row>
    <row r="28895" spans="2:8">
      <c r="B28895" s="186"/>
      <c r="C28895" s="183"/>
      <c r="D28895" s="183"/>
      <c r="E28895" s="185"/>
      <c r="F28895" s="185"/>
      <c r="G28895" s="180">
        <f t="shared" si="902"/>
        <v>0</v>
      </c>
      <c r="H28895" s="181">
        <f t="shared" si="903"/>
        <v>0</v>
      </c>
    </row>
    <row r="28896" spans="2:8">
      <c r="B28896" s="186"/>
      <c r="C28896" s="183"/>
      <c r="D28896" s="183"/>
      <c r="E28896" s="185"/>
      <c r="F28896" s="185"/>
      <c r="G28896" s="180">
        <f t="shared" si="902"/>
        <v>0</v>
      </c>
      <c r="H28896" s="181">
        <f t="shared" si="903"/>
        <v>0</v>
      </c>
    </row>
    <row r="28897" spans="2:8">
      <c r="B28897" s="186"/>
      <c r="C28897" s="183"/>
      <c r="D28897" s="183"/>
      <c r="E28897" s="185"/>
      <c r="F28897" s="185"/>
      <c r="G28897" s="180">
        <f t="shared" si="902"/>
        <v>0</v>
      </c>
      <c r="H28897" s="181">
        <f t="shared" si="903"/>
        <v>0</v>
      </c>
    </row>
    <row r="28898" spans="2:8">
      <c r="B28898" s="186"/>
      <c r="C28898" s="183"/>
      <c r="D28898" s="183"/>
      <c r="E28898" s="185"/>
      <c r="F28898" s="185"/>
      <c r="G28898" s="180">
        <f t="shared" si="902"/>
        <v>0</v>
      </c>
      <c r="H28898" s="181">
        <f t="shared" si="903"/>
        <v>0</v>
      </c>
    </row>
    <row r="28899" spans="2:8">
      <c r="B28899" s="186"/>
      <c r="C28899" s="183"/>
      <c r="D28899" s="183"/>
      <c r="E28899" s="185"/>
      <c r="F28899" s="185"/>
      <c r="G28899" s="180">
        <f t="shared" si="902"/>
        <v>0</v>
      </c>
      <c r="H28899" s="181">
        <f t="shared" si="903"/>
        <v>0</v>
      </c>
    </row>
    <row r="28900" spans="2:8">
      <c r="B28900" s="186"/>
      <c r="C28900" s="183"/>
      <c r="D28900" s="183"/>
      <c r="E28900" s="185"/>
      <c r="F28900" s="185"/>
      <c r="G28900" s="180">
        <f t="shared" si="902"/>
        <v>0</v>
      </c>
      <c r="H28900" s="181">
        <f t="shared" si="903"/>
        <v>0</v>
      </c>
    </row>
    <row r="28901" spans="2:8">
      <c r="B28901" s="186"/>
      <c r="C28901" s="183"/>
      <c r="D28901" s="183"/>
      <c r="E28901" s="185"/>
      <c r="F28901" s="185"/>
      <c r="G28901" s="180">
        <f t="shared" si="902"/>
        <v>0</v>
      </c>
      <c r="H28901" s="181">
        <f t="shared" si="903"/>
        <v>0</v>
      </c>
    </row>
    <row r="28902" spans="2:8">
      <c r="B28902" s="186"/>
      <c r="C28902" s="183"/>
      <c r="D28902" s="183"/>
      <c r="E28902" s="185"/>
      <c r="F28902" s="185"/>
      <c r="G28902" s="180">
        <f t="shared" si="902"/>
        <v>0</v>
      </c>
      <c r="H28902" s="181">
        <f t="shared" si="903"/>
        <v>0</v>
      </c>
    </row>
    <row r="28903" spans="2:8">
      <c r="B28903" s="186"/>
      <c r="C28903" s="183"/>
      <c r="D28903" s="183"/>
      <c r="E28903" s="185"/>
      <c r="F28903" s="185"/>
      <c r="G28903" s="180">
        <f t="shared" si="902"/>
        <v>0</v>
      </c>
      <c r="H28903" s="181">
        <f t="shared" si="903"/>
        <v>0</v>
      </c>
    </row>
    <row r="28904" spans="2:8">
      <c r="B28904" s="186"/>
      <c r="C28904" s="183"/>
      <c r="D28904" s="183"/>
      <c r="E28904" s="185"/>
      <c r="F28904" s="185"/>
      <c r="G28904" s="180">
        <f t="shared" si="902"/>
        <v>0</v>
      </c>
      <c r="H28904" s="181">
        <f t="shared" si="903"/>
        <v>0</v>
      </c>
    </row>
    <row r="28905" spans="2:8">
      <c r="B28905" s="186"/>
      <c r="C28905" s="183"/>
      <c r="D28905" s="183"/>
      <c r="E28905" s="185"/>
      <c r="F28905" s="185"/>
      <c r="G28905" s="180">
        <f t="shared" si="902"/>
        <v>0</v>
      </c>
      <c r="H28905" s="181">
        <f t="shared" si="903"/>
        <v>0</v>
      </c>
    </row>
    <row r="28906" spans="2:8">
      <c r="B28906" s="186"/>
      <c r="C28906" s="183"/>
      <c r="D28906" s="183"/>
      <c r="E28906" s="185"/>
      <c r="F28906" s="185"/>
      <c r="G28906" s="180">
        <f t="shared" si="902"/>
        <v>0</v>
      </c>
      <c r="H28906" s="181">
        <f t="shared" si="903"/>
        <v>0</v>
      </c>
    </row>
    <row r="28907" spans="2:8">
      <c r="B28907" s="186"/>
      <c r="C28907" s="183"/>
      <c r="D28907" s="183"/>
      <c r="E28907" s="185"/>
      <c r="F28907" s="185"/>
      <c r="G28907" s="180">
        <f t="shared" si="902"/>
        <v>0</v>
      </c>
      <c r="H28907" s="181">
        <f t="shared" si="903"/>
        <v>0</v>
      </c>
    </row>
    <row r="28908" spans="2:8">
      <c r="B28908" s="186"/>
      <c r="C28908" s="183"/>
      <c r="D28908" s="183"/>
      <c r="E28908" s="185"/>
      <c r="F28908" s="185"/>
      <c r="G28908" s="180">
        <f t="shared" si="902"/>
        <v>0</v>
      </c>
      <c r="H28908" s="181">
        <f t="shared" si="903"/>
        <v>0</v>
      </c>
    </row>
    <row r="28909" spans="2:8">
      <c r="B28909" s="186"/>
      <c r="C28909" s="183"/>
      <c r="D28909" s="183"/>
      <c r="E28909" s="185"/>
      <c r="F28909" s="185"/>
      <c r="G28909" s="180">
        <f t="shared" si="902"/>
        <v>0</v>
      </c>
      <c r="H28909" s="181">
        <f t="shared" si="903"/>
        <v>0</v>
      </c>
    </row>
    <row r="28910" spans="2:8">
      <c r="B28910" s="186"/>
      <c r="C28910" s="183"/>
      <c r="D28910" s="183"/>
      <c r="E28910" s="185"/>
      <c r="F28910" s="185"/>
      <c r="G28910" s="180">
        <f t="shared" si="902"/>
        <v>0</v>
      </c>
      <c r="H28910" s="181">
        <f t="shared" si="903"/>
        <v>0</v>
      </c>
    </row>
    <row r="28911" spans="2:8">
      <c r="B28911" s="186"/>
      <c r="C28911" s="183"/>
      <c r="D28911" s="183"/>
      <c r="E28911" s="185"/>
      <c r="F28911" s="185"/>
      <c r="G28911" s="180">
        <f t="shared" si="902"/>
        <v>0</v>
      </c>
      <c r="H28911" s="181">
        <f t="shared" si="903"/>
        <v>0</v>
      </c>
    </row>
    <row r="28912" spans="2:8">
      <c r="B28912" s="186"/>
      <c r="C28912" s="183"/>
      <c r="D28912" s="183"/>
      <c r="E28912" s="185"/>
      <c r="F28912" s="185"/>
      <c r="G28912" s="180">
        <f t="shared" si="902"/>
        <v>0</v>
      </c>
      <c r="H28912" s="181">
        <f t="shared" si="903"/>
        <v>0</v>
      </c>
    </row>
    <row r="28913" spans="2:8">
      <c r="B28913" s="186"/>
      <c r="C28913" s="183"/>
      <c r="D28913" s="183"/>
      <c r="E28913" s="185"/>
      <c r="F28913" s="185"/>
      <c r="G28913" s="180">
        <f t="shared" si="902"/>
        <v>0</v>
      </c>
      <c r="H28913" s="181">
        <f t="shared" si="903"/>
        <v>0</v>
      </c>
    </row>
    <row r="28914" spans="2:8">
      <c r="B28914" s="186"/>
      <c r="C28914" s="183"/>
      <c r="D28914" s="183"/>
      <c r="E28914" s="185"/>
      <c r="F28914" s="185"/>
      <c r="G28914" s="180">
        <f t="shared" si="902"/>
        <v>0</v>
      </c>
      <c r="H28914" s="181">
        <f t="shared" si="903"/>
        <v>0</v>
      </c>
    </row>
    <row r="28915" spans="2:8">
      <c r="B28915" s="186"/>
      <c r="C28915" s="183"/>
      <c r="D28915" s="183"/>
      <c r="E28915" s="185"/>
      <c r="F28915" s="185"/>
      <c r="G28915" s="180">
        <f t="shared" si="902"/>
        <v>0</v>
      </c>
      <c r="H28915" s="181">
        <f t="shared" si="903"/>
        <v>0</v>
      </c>
    </row>
    <row r="28916" spans="2:8">
      <c r="B28916" s="186"/>
      <c r="C28916" s="183"/>
      <c r="D28916" s="183"/>
      <c r="E28916" s="185"/>
      <c r="F28916" s="185"/>
      <c r="G28916" s="180">
        <f t="shared" si="902"/>
        <v>0</v>
      </c>
      <c r="H28916" s="181">
        <f t="shared" si="903"/>
        <v>0</v>
      </c>
    </row>
    <row r="28917" spans="2:8">
      <c r="B28917" s="186"/>
      <c r="C28917" s="183"/>
      <c r="D28917" s="183"/>
      <c r="E28917" s="185"/>
      <c r="F28917" s="185"/>
      <c r="G28917" s="180">
        <f t="shared" si="902"/>
        <v>0</v>
      </c>
      <c r="H28917" s="181">
        <f t="shared" si="903"/>
        <v>0</v>
      </c>
    </row>
    <row r="28918" spans="2:8">
      <c r="B28918" s="186"/>
      <c r="C28918" s="183"/>
      <c r="D28918" s="183"/>
      <c r="E28918" s="185"/>
      <c r="F28918" s="185"/>
      <c r="G28918" s="180">
        <f t="shared" si="902"/>
        <v>0</v>
      </c>
      <c r="H28918" s="181">
        <f t="shared" si="903"/>
        <v>0</v>
      </c>
    </row>
    <row r="28919" spans="2:8">
      <c r="B28919" s="186"/>
      <c r="C28919" s="183"/>
      <c r="D28919" s="183"/>
      <c r="E28919" s="185"/>
      <c r="F28919" s="185"/>
      <c r="G28919" s="180">
        <f t="shared" si="902"/>
        <v>0</v>
      </c>
      <c r="H28919" s="181">
        <f t="shared" si="903"/>
        <v>0</v>
      </c>
    </row>
    <row r="28920" spans="2:8">
      <c r="B28920" s="186"/>
      <c r="C28920" s="183"/>
      <c r="D28920" s="183"/>
      <c r="E28920" s="185"/>
      <c r="F28920" s="185"/>
      <c r="G28920" s="180">
        <f t="shared" si="902"/>
        <v>0</v>
      </c>
      <c r="H28920" s="181">
        <f t="shared" si="903"/>
        <v>0</v>
      </c>
    </row>
    <row r="28921" spans="2:8">
      <c r="B28921" s="186"/>
      <c r="C28921" s="183"/>
      <c r="D28921" s="183"/>
      <c r="E28921" s="185"/>
      <c r="F28921" s="185"/>
      <c r="G28921" s="180">
        <f t="shared" si="902"/>
        <v>0</v>
      </c>
      <c r="H28921" s="181">
        <f t="shared" si="903"/>
        <v>0</v>
      </c>
    </row>
    <row r="28922" spans="2:8">
      <c r="B28922" s="186"/>
      <c r="C28922" s="183"/>
      <c r="D28922" s="183"/>
      <c r="E28922" s="185"/>
      <c r="F28922" s="185"/>
      <c r="G28922" s="180">
        <f t="shared" si="902"/>
        <v>0</v>
      </c>
      <c r="H28922" s="181">
        <f t="shared" si="903"/>
        <v>0</v>
      </c>
    </row>
    <row r="28923" spans="2:8">
      <c r="B28923" s="186"/>
      <c r="C28923" s="183"/>
      <c r="D28923" s="183"/>
      <c r="E28923" s="185"/>
      <c r="F28923" s="185"/>
      <c r="G28923" s="180">
        <f t="shared" si="902"/>
        <v>0</v>
      </c>
      <c r="H28923" s="181">
        <f t="shared" si="903"/>
        <v>0</v>
      </c>
    </row>
    <row r="28924" spans="2:8">
      <c r="B28924" s="186"/>
      <c r="C28924" s="183"/>
      <c r="D28924" s="183"/>
      <c r="E28924" s="185"/>
      <c r="F28924" s="185"/>
      <c r="G28924" s="180">
        <f t="shared" si="902"/>
        <v>0</v>
      </c>
      <c r="H28924" s="181">
        <f t="shared" si="903"/>
        <v>0</v>
      </c>
    </row>
    <row r="28925" spans="2:8">
      <c r="B28925" s="186"/>
      <c r="C28925" s="183"/>
      <c r="D28925" s="183"/>
      <c r="E28925" s="185"/>
      <c r="F28925" s="185"/>
      <c r="G28925" s="180">
        <f t="shared" si="902"/>
        <v>0</v>
      </c>
      <c r="H28925" s="181">
        <f t="shared" si="903"/>
        <v>0</v>
      </c>
    </row>
    <row r="28926" spans="2:8">
      <c r="B28926" s="186"/>
      <c r="C28926" s="183"/>
      <c r="D28926" s="183"/>
      <c r="E28926" s="185"/>
      <c r="F28926" s="185"/>
      <c r="G28926" s="180">
        <f t="shared" si="902"/>
        <v>0</v>
      </c>
      <c r="H28926" s="181">
        <f t="shared" si="903"/>
        <v>0</v>
      </c>
    </row>
    <row r="28927" spans="2:8">
      <c r="B28927" s="186"/>
      <c r="C28927" s="183"/>
      <c r="D28927" s="183"/>
      <c r="E28927" s="185"/>
      <c r="F28927" s="185"/>
      <c r="G28927" s="180">
        <f t="shared" si="902"/>
        <v>0</v>
      </c>
      <c r="H28927" s="181">
        <f t="shared" si="903"/>
        <v>0</v>
      </c>
    </row>
    <row r="28928" spans="2:8">
      <c r="B28928" s="186"/>
      <c r="C28928" s="183"/>
      <c r="D28928" s="183"/>
      <c r="E28928" s="185"/>
      <c r="F28928" s="185"/>
      <c r="G28928" s="180">
        <f t="shared" si="902"/>
        <v>0</v>
      </c>
      <c r="H28928" s="181">
        <f t="shared" si="903"/>
        <v>0</v>
      </c>
    </row>
    <row r="28929" spans="2:8">
      <c r="B28929" s="186"/>
      <c r="C28929" s="183"/>
      <c r="D28929" s="183"/>
      <c r="E28929" s="185"/>
      <c r="F28929" s="185"/>
      <c r="G28929" s="180">
        <f t="shared" si="902"/>
        <v>0</v>
      </c>
      <c r="H28929" s="181">
        <f t="shared" si="903"/>
        <v>0</v>
      </c>
    </row>
    <row r="28930" spans="2:8">
      <c r="B28930" s="186"/>
      <c r="C28930" s="183"/>
      <c r="D28930" s="183"/>
      <c r="E28930" s="185"/>
      <c r="F28930" s="185"/>
      <c r="G28930" s="180">
        <f t="shared" si="902"/>
        <v>0</v>
      </c>
      <c r="H28930" s="181">
        <f t="shared" si="903"/>
        <v>0</v>
      </c>
    </row>
    <row r="28931" spans="2:8">
      <c r="B28931" s="186"/>
      <c r="C28931" s="183"/>
      <c r="D28931" s="183"/>
      <c r="E28931" s="185"/>
      <c r="F28931" s="185"/>
      <c r="G28931" s="180">
        <f t="shared" si="902"/>
        <v>0</v>
      </c>
      <c r="H28931" s="181">
        <f t="shared" si="903"/>
        <v>0</v>
      </c>
    </row>
    <row r="28932" spans="2:8">
      <c r="B28932" s="186"/>
      <c r="C28932" s="183"/>
      <c r="D28932" s="183"/>
      <c r="E28932" s="185"/>
      <c r="F28932" s="185"/>
      <c r="G28932" s="180">
        <f t="shared" si="902"/>
        <v>0</v>
      </c>
      <c r="H28932" s="181">
        <f t="shared" si="903"/>
        <v>0</v>
      </c>
    </row>
    <row r="28933" spans="2:8">
      <c r="B28933" s="186"/>
      <c r="C28933" s="183"/>
      <c r="D28933" s="183"/>
      <c r="E28933" s="185"/>
      <c r="F28933" s="185"/>
      <c r="G28933" s="180">
        <f t="shared" si="902"/>
        <v>0</v>
      </c>
      <c r="H28933" s="181">
        <f t="shared" si="903"/>
        <v>0</v>
      </c>
    </row>
    <row r="28934" spans="2:8">
      <c r="B28934" s="186"/>
      <c r="C28934" s="183"/>
      <c r="D28934" s="183"/>
      <c r="E28934" s="185"/>
      <c r="F28934" s="185"/>
      <c r="G28934" s="180">
        <f t="shared" ref="G28934:G28997" si="904">IF(ABS(F28934)&gt;ABS(E28934),ABS(F28934),ABS(E28934))</f>
        <v>0</v>
      </c>
      <c r="H28934" s="181">
        <f t="shared" ref="H28934:H28997" si="905">IF(G28934&lt;&gt;0,IF(ABS(F28934)&gt;=G28934,1,ABS(F28934/G28934)),0)</f>
        <v>0</v>
      </c>
    </row>
    <row r="28935" spans="2:8">
      <c r="B28935" s="186"/>
      <c r="C28935" s="183"/>
      <c r="D28935" s="183"/>
      <c r="E28935" s="185"/>
      <c r="F28935" s="185"/>
      <c r="G28935" s="180">
        <f t="shared" si="904"/>
        <v>0</v>
      </c>
      <c r="H28935" s="181">
        <f t="shared" si="905"/>
        <v>0</v>
      </c>
    </row>
    <row r="28936" spans="2:8">
      <c r="B28936" s="186"/>
      <c r="C28936" s="183"/>
      <c r="D28936" s="183"/>
      <c r="E28936" s="185"/>
      <c r="F28936" s="185"/>
      <c r="G28936" s="180">
        <f t="shared" si="904"/>
        <v>0</v>
      </c>
      <c r="H28936" s="181">
        <f t="shared" si="905"/>
        <v>0</v>
      </c>
    </row>
    <row r="28937" spans="2:8">
      <c r="B28937" s="186"/>
      <c r="C28937" s="183"/>
      <c r="D28937" s="183"/>
      <c r="E28937" s="185"/>
      <c r="F28937" s="185"/>
      <c r="G28937" s="180">
        <f t="shared" si="904"/>
        <v>0</v>
      </c>
      <c r="H28937" s="181">
        <f t="shared" si="905"/>
        <v>0</v>
      </c>
    </row>
    <row r="28938" spans="2:8">
      <c r="B28938" s="186"/>
      <c r="C28938" s="183"/>
      <c r="D28938" s="183"/>
      <c r="E28938" s="185"/>
      <c r="F28938" s="185"/>
      <c r="G28938" s="180">
        <f t="shared" si="904"/>
        <v>0</v>
      </c>
      <c r="H28938" s="181">
        <f t="shared" si="905"/>
        <v>0</v>
      </c>
    </row>
    <row r="28939" spans="2:8">
      <c r="B28939" s="186"/>
      <c r="C28939" s="183"/>
      <c r="D28939" s="183"/>
      <c r="E28939" s="185"/>
      <c r="F28939" s="185"/>
      <c r="G28939" s="180">
        <f t="shared" si="904"/>
        <v>0</v>
      </c>
      <c r="H28939" s="181">
        <f t="shared" si="905"/>
        <v>0</v>
      </c>
    </row>
    <row r="28940" spans="2:8">
      <c r="B28940" s="186"/>
      <c r="C28940" s="183"/>
      <c r="D28940" s="183"/>
      <c r="E28940" s="185"/>
      <c r="F28940" s="185"/>
      <c r="G28940" s="180">
        <f t="shared" si="904"/>
        <v>0</v>
      </c>
      <c r="H28940" s="181">
        <f t="shared" si="905"/>
        <v>0</v>
      </c>
    </row>
    <row r="28941" spans="2:8">
      <c r="B28941" s="186"/>
      <c r="C28941" s="183"/>
      <c r="D28941" s="183"/>
      <c r="E28941" s="185"/>
      <c r="F28941" s="185"/>
      <c r="G28941" s="180">
        <f t="shared" si="904"/>
        <v>0</v>
      </c>
      <c r="H28941" s="181">
        <f t="shared" si="905"/>
        <v>0</v>
      </c>
    </row>
    <row r="28942" spans="2:8">
      <c r="B28942" s="186"/>
      <c r="C28942" s="183"/>
      <c r="D28942" s="183"/>
      <c r="E28942" s="185"/>
      <c r="F28942" s="185"/>
      <c r="G28942" s="180">
        <f t="shared" si="904"/>
        <v>0</v>
      </c>
      <c r="H28942" s="181">
        <f t="shared" si="905"/>
        <v>0</v>
      </c>
    </row>
    <row r="28943" spans="2:8">
      <c r="B28943" s="186"/>
      <c r="C28943" s="183"/>
      <c r="D28943" s="183"/>
      <c r="E28943" s="185"/>
      <c r="F28943" s="185"/>
      <c r="G28943" s="180">
        <f t="shared" si="904"/>
        <v>0</v>
      </c>
      <c r="H28943" s="181">
        <f t="shared" si="905"/>
        <v>0</v>
      </c>
    </row>
    <row r="28944" spans="2:8">
      <c r="B28944" s="186"/>
      <c r="C28944" s="183"/>
      <c r="D28944" s="183"/>
      <c r="E28944" s="185"/>
      <c r="F28944" s="185"/>
      <c r="G28944" s="180">
        <f t="shared" si="904"/>
        <v>0</v>
      </c>
      <c r="H28944" s="181">
        <f t="shared" si="905"/>
        <v>0</v>
      </c>
    </row>
    <row r="28945" spans="2:8">
      <c r="B28945" s="186"/>
      <c r="C28945" s="183"/>
      <c r="D28945" s="183"/>
      <c r="E28945" s="185"/>
      <c r="F28945" s="185"/>
      <c r="G28945" s="180">
        <f t="shared" si="904"/>
        <v>0</v>
      </c>
      <c r="H28945" s="181">
        <f t="shared" si="905"/>
        <v>0</v>
      </c>
    </row>
    <row r="28946" spans="2:8">
      <c r="B28946" s="186"/>
      <c r="C28946" s="183"/>
      <c r="D28946" s="183"/>
      <c r="E28946" s="185"/>
      <c r="F28946" s="185"/>
      <c r="G28946" s="180">
        <f t="shared" si="904"/>
        <v>0</v>
      </c>
      <c r="H28946" s="181">
        <f t="shared" si="905"/>
        <v>0</v>
      </c>
    </row>
    <row r="28947" spans="2:8">
      <c r="B28947" s="186"/>
      <c r="C28947" s="183"/>
      <c r="D28947" s="183"/>
      <c r="E28947" s="185"/>
      <c r="F28947" s="185"/>
      <c r="G28947" s="180">
        <f t="shared" si="904"/>
        <v>0</v>
      </c>
      <c r="H28947" s="181">
        <f t="shared" si="905"/>
        <v>0</v>
      </c>
    </row>
    <row r="28948" spans="2:8">
      <c r="B28948" s="186"/>
      <c r="C28948" s="183"/>
      <c r="D28948" s="183"/>
      <c r="E28948" s="185"/>
      <c r="F28948" s="185"/>
      <c r="G28948" s="180">
        <f t="shared" si="904"/>
        <v>0</v>
      </c>
      <c r="H28948" s="181">
        <f t="shared" si="905"/>
        <v>0</v>
      </c>
    </row>
    <row r="28949" spans="2:8">
      <c r="B28949" s="186"/>
      <c r="C28949" s="183"/>
      <c r="D28949" s="183"/>
      <c r="E28949" s="185"/>
      <c r="F28949" s="185"/>
      <c r="G28949" s="180">
        <f t="shared" si="904"/>
        <v>0</v>
      </c>
      <c r="H28949" s="181">
        <f t="shared" si="905"/>
        <v>0</v>
      </c>
    </row>
    <row r="28950" spans="2:8">
      <c r="B28950" s="186"/>
      <c r="C28950" s="183"/>
      <c r="D28950" s="183"/>
      <c r="E28950" s="185"/>
      <c r="F28950" s="185"/>
      <c r="G28950" s="180">
        <f t="shared" si="904"/>
        <v>0</v>
      </c>
      <c r="H28950" s="181">
        <f t="shared" si="905"/>
        <v>0</v>
      </c>
    </row>
    <row r="28951" spans="2:8">
      <c r="B28951" s="186"/>
      <c r="C28951" s="183"/>
      <c r="D28951" s="183"/>
      <c r="E28951" s="185"/>
      <c r="F28951" s="185"/>
      <c r="G28951" s="180">
        <f t="shared" si="904"/>
        <v>0</v>
      </c>
      <c r="H28951" s="181">
        <f t="shared" si="905"/>
        <v>0</v>
      </c>
    </row>
    <row r="28952" spans="2:8">
      <c r="B28952" s="186"/>
      <c r="C28952" s="183"/>
      <c r="D28952" s="183"/>
      <c r="E28952" s="185"/>
      <c r="F28952" s="185"/>
      <c r="G28952" s="180">
        <f t="shared" si="904"/>
        <v>0</v>
      </c>
      <c r="H28952" s="181">
        <f t="shared" si="905"/>
        <v>0</v>
      </c>
    </row>
    <row r="28953" spans="2:8">
      <c r="B28953" s="186"/>
      <c r="C28953" s="183"/>
      <c r="D28953" s="183"/>
      <c r="E28953" s="185"/>
      <c r="F28953" s="185"/>
      <c r="G28953" s="180">
        <f t="shared" si="904"/>
        <v>0</v>
      </c>
      <c r="H28953" s="181">
        <f t="shared" si="905"/>
        <v>0</v>
      </c>
    </row>
    <row r="28954" spans="2:8">
      <c r="B28954" s="186"/>
      <c r="C28954" s="183"/>
      <c r="D28954" s="183"/>
      <c r="E28954" s="185"/>
      <c r="F28954" s="185"/>
      <c r="G28954" s="180">
        <f t="shared" si="904"/>
        <v>0</v>
      </c>
      <c r="H28954" s="181">
        <f t="shared" si="905"/>
        <v>0</v>
      </c>
    </row>
    <row r="28955" spans="2:8">
      <c r="B28955" s="186"/>
      <c r="C28955" s="183"/>
      <c r="D28955" s="183"/>
      <c r="E28955" s="185"/>
      <c r="F28955" s="185"/>
      <c r="G28955" s="180">
        <f t="shared" si="904"/>
        <v>0</v>
      </c>
      <c r="H28955" s="181">
        <f t="shared" si="905"/>
        <v>0</v>
      </c>
    </row>
    <row r="28956" spans="2:8">
      <c r="B28956" s="186"/>
      <c r="C28956" s="183"/>
      <c r="D28956" s="183"/>
      <c r="E28956" s="185"/>
      <c r="F28956" s="185"/>
      <c r="G28956" s="180">
        <f t="shared" si="904"/>
        <v>0</v>
      </c>
      <c r="H28956" s="181">
        <f t="shared" si="905"/>
        <v>0</v>
      </c>
    </row>
    <row r="28957" spans="2:8">
      <c r="B28957" s="186"/>
      <c r="C28957" s="183"/>
      <c r="D28957" s="183"/>
      <c r="E28957" s="185"/>
      <c r="F28957" s="185"/>
      <c r="G28957" s="180">
        <f t="shared" si="904"/>
        <v>0</v>
      </c>
      <c r="H28957" s="181">
        <f t="shared" si="905"/>
        <v>0</v>
      </c>
    </row>
    <row r="28958" spans="2:8">
      <c r="B28958" s="186"/>
      <c r="C28958" s="183"/>
      <c r="D28958" s="183"/>
      <c r="E28958" s="185"/>
      <c r="F28958" s="185"/>
      <c r="G28958" s="180">
        <f t="shared" si="904"/>
        <v>0</v>
      </c>
      <c r="H28958" s="181">
        <f t="shared" si="905"/>
        <v>0</v>
      </c>
    </row>
    <row r="28959" spans="2:8">
      <c r="B28959" s="186"/>
      <c r="C28959" s="183"/>
      <c r="D28959" s="183"/>
      <c r="E28959" s="185"/>
      <c r="F28959" s="185"/>
      <c r="G28959" s="180">
        <f t="shared" si="904"/>
        <v>0</v>
      </c>
      <c r="H28959" s="181">
        <f t="shared" si="905"/>
        <v>0</v>
      </c>
    </row>
    <row r="28960" spans="2:8">
      <c r="B28960" s="186"/>
      <c r="C28960" s="183"/>
      <c r="D28960" s="183"/>
      <c r="E28960" s="185"/>
      <c r="F28960" s="185"/>
      <c r="G28960" s="180">
        <f t="shared" si="904"/>
        <v>0</v>
      </c>
      <c r="H28960" s="181">
        <f t="shared" si="905"/>
        <v>0</v>
      </c>
    </row>
    <row r="28961" spans="2:8">
      <c r="B28961" s="186"/>
      <c r="C28961" s="183"/>
      <c r="D28961" s="183"/>
      <c r="E28961" s="185"/>
      <c r="F28961" s="185"/>
      <c r="G28961" s="180">
        <f t="shared" si="904"/>
        <v>0</v>
      </c>
      <c r="H28961" s="181">
        <f t="shared" si="905"/>
        <v>0</v>
      </c>
    </row>
    <row r="28962" spans="2:8">
      <c r="B28962" s="186"/>
      <c r="C28962" s="183"/>
      <c r="D28962" s="183"/>
      <c r="E28962" s="185"/>
      <c r="F28962" s="185"/>
      <c r="G28962" s="180">
        <f t="shared" si="904"/>
        <v>0</v>
      </c>
      <c r="H28962" s="181">
        <f t="shared" si="905"/>
        <v>0</v>
      </c>
    </row>
    <row r="28963" spans="2:8">
      <c r="B28963" s="186"/>
      <c r="C28963" s="183"/>
      <c r="D28963" s="183"/>
      <c r="E28963" s="185"/>
      <c r="F28963" s="185"/>
      <c r="G28963" s="180">
        <f t="shared" si="904"/>
        <v>0</v>
      </c>
      <c r="H28963" s="181">
        <f t="shared" si="905"/>
        <v>0</v>
      </c>
    </row>
    <row r="28964" spans="2:8">
      <c r="B28964" s="186"/>
      <c r="C28964" s="183"/>
      <c r="D28964" s="183"/>
      <c r="E28964" s="185"/>
      <c r="F28964" s="185"/>
      <c r="G28964" s="180">
        <f t="shared" si="904"/>
        <v>0</v>
      </c>
      <c r="H28964" s="181">
        <f t="shared" si="905"/>
        <v>0</v>
      </c>
    </row>
    <row r="28965" spans="2:8">
      <c r="B28965" s="186"/>
      <c r="C28965" s="183"/>
      <c r="D28965" s="183"/>
      <c r="E28965" s="185"/>
      <c r="F28965" s="185"/>
      <c r="G28965" s="180">
        <f t="shared" si="904"/>
        <v>0</v>
      </c>
      <c r="H28965" s="181">
        <f t="shared" si="905"/>
        <v>0</v>
      </c>
    </row>
    <row r="28966" spans="2:8">
      <c r="B28966" s="186"/>
      <c r="C28966" s="183"/>
      <c r="D28966" s="183"/>
      <c r="E28966" s="185"/>
      <c r="F28966" s="185"/>
      <c r="G28966" s="180">
        <f t="shared" si="904"/>
        <v>0</v>
      </c>
      <c r="H28966" s="181">
        <f t="shared" si="905"/>
        <v>0</v>
      </c>
    </row>
    <row r="28967" spans="2:8">
      <c r="B28967" s="186"/>
      <c r="C28967" s="183"/>
      <c r="D28967" s="183"/>
      <c r="E28967" s="185"/>
      <c r="F28967" s="185"/>
      <c r="G28967" s="180">
        <f t="shared" si="904"/>
        <v>0</v>
      </c>
      <c r="H28967" s="181">
        <f t="shared" si="905"/>
        <v>0</v>
      </c>
    </row>
    <row r="28968" spans="2:8">
      <c r="B28968" s="186"/>
      <c r="C28968" s="183"/>
      <c r="D28968" s="183"/>
      <c r="E28968" s="185"/>
      <c r="F28968" s="185"/>
      <c r="G28968" s="180">
        <f t="shared" si="904"/>
        <v>0</v>
      </c>
      <c r="H28968" s="181">
        <f t="shared" si="905"/>
        <v>0</v>
      </c>
    </row>
    <row r="28969" spans="2:8">
      <c r="B28969" s="186"/>
      <c r="C28969" s="183"/>
      <c r="D28969" s="183"/>
      <c r="E28969" s="185"/>
      <c r="F28969" s="185"/>
      <c r="G28969" s="180">
        <f t="shared" si="904"/>
        <v>0</v>
      </c>
      <c r="H28969" s="181">
        <f t="shared" si="905"/>
        <v>0</v>
      </c>
    </row>
    <row r="28970" spans="2:8">
      <c r="B28970" s="186"/>
      <c r="C28970" s="183"/>
      <c r="D28970" s="183"/>
      <c r="E28970" s="185"/>
      <c r="F28970" s="185"/>
      <c r="G28970" s="180">
        <f t="shared" si="904"/>
        <v>0</v>
      </c>
      <c r="H28970" s="181">
        <f t="shared" si="905"/>
        <v>0</v>
      </c>
    </row>
    <row r="28971" spans="2:8">
      <c r="B28971" s="186"/>
      <c r="C28971" s="183"/>
      <c r="D28971" s="183"/>
      <c r="E28971" s="185"/>
      <c r="F28971" s="185"/>
      <c r="G28971" s="180">
        <f t="shared" si="904"/>
        <v>0</v>
      </c>
      <c r="H28971" s="181">
        <f t="shared" si="905"/>
        <v>0</v>
      </c>
    </row>
    <row r="28972" spans="2:8">
      <c r="B28972" s="186"/>
      <c r="C28972" s="183"/>
      <c r="D28972" s="183"/>
      <c r="E28972" s="185"/>
      <c r="F28972" s="185"/>
      <c r="G28972" s="180">
        <f t="shared" si="904"/>
        <v>0</v>
      </c>
      <c r="H28972" s="181">
        <f t="shared" si="905"/>
        <v>0</v>
      </c>
    </row>
    <row r="28973" spans="2:8">
      <c r="B28973" s="186"/>
      <c r="C28973" s="183"/>
      <c r="D28973" s="183"/>
      <c r="E28973" s="185"/>
      <c r="F28973" s="185"/>
      <c r="G28973" s="180">
        <f t="shared" si="904"/>
        <v>0</v>
      </c>
      <c r="H28973" s="181">
        <f t="shared" si="905"/>
        <v>0</v>
      </c>
    </row>
    <row r="28974" spans="2:8">
      <c r="B28974" s="186"/>
      <c r="C28974" s="183"/>
      <c r="D28974" s="183"/>
      <c r="E28974" s="185"/>
      <c r="F28974" s="185"/>
      <c r="G28974" s="180">
        <f t="shared" si="904"/>
        <v>0</v>
      </c>
      <c r="H28974" s="181">
        <f t="shared" si="905"/>
        <v>0</v>
      </c>
    </row>
    <row r="28975" spans="2:8">
      <c r="B28975" s="186"/>
      <c r="C28975" s="183"/>
      <c r="D28975" s="183"/>
      <c r="E28975" s="185"/>
      <c r="F28975" s="185"/>
      <c r="G28975" s="180">
        <f t="shared" si="904"/>
        <v>0</v>
      </c>
      <c r="H28975" s="181">
        <f t="shared" si="905"/>
        <v>0</v>
      </c>
    </row>
    <row r="28976" spans="2:8">
      <c r="B28976" s="186"/>
      <c r="C28976" s="183"/>
      <c r="D28976" s="183"/>
      <c r="E28976" s="185"/>
      <c r="F28976" s="185"/>
      <c r="G28976" s="180">
        <f t="shared" si="904"/>
        <v>0</v>
      </c>
      <c r="H28976" s="181">
        <f t="shared" si="905"/>
        <v>0</v>
      </c>
    </row>
    <row r="28977" spans="2:8">
      <c r="B28977" s="186"/>
      <c r="C28977" s="183"/>
      <c r="D28977" s="183"/>
      <c r="E28977" s="185"/>
      <c r="F28977" s="185"/>
      <c r="G28977" s="180">
        <f t="shared" si="904"/>
        <v>0</v>
      </c>
      <c r="H28977" s="181">
        <f t="shared" si="905"/>
        <v>0</v>
      </c>
    </row>
    <row r="28978" spans="2:8">
      <c r="B28978" s="186"/>
      <c r="C28978" s="183"/>
      <c r="D28978" s="183"/>
      <c r="E28978" s="185"/>
      <c r="F28978" s="185"/>
      <c r="G28978" s="180">
        <f t="shared" si="904"/>
        <v>0</v>
      </c>
      <c r="H28978" s="181">
        <f t="shared" si="905"/>
        <v>0</v>
      </c>
    </row>
    <row r="28979" spans="2:8">
      <c r="B28979" s="186"/>
      <c r="C28979" s="183"/>
      <c r="D28979" s="183"/>
      <c r="E28979" s="185"/>
      <c r="F28979" s="185"/>
      <c r="G28979" s="180">
        <f t="shared" si="904"/>
        <v>0</v>
      </c>
      <c r="H28979" s="181">
        <f t="shared" si="905"/>
        <v>0</v>
      </c>
    </row>
    <row r="28980" spans="2:8">
      <c r="B28980" s="186"/>
      <c r="C28980" s="183"/>
      <c r="D28980" s="183"/>
      <c r="E28980" s="185"/>
      <c r="F28980" s="185"/>
      <c r="G28980" s="180">
        <f t="shared" si="904"/>
        <v>0</v>
      </c>
      <c r="H28980" s="181">
        <f t="shared" si="905"/>
        <v>0</v>
      </c>
    </row>
    <row r="28981" spans="2:8">
      <c r="B28981" s="186"/>
      <c r="C28981" s="183"/>
      <c r="D28981" s="183"/>
      <c r="E28981" s="185"/>
      <c r="F28981" s="185"/>
      <c r="G28981" s="180">
        <f t="shared" si="904"/>
        <v>0</v>
      </c>
      <c r="H28981" s="181">
        <f t="shared" si="905"/>
        <v>0</v>
      </c>
    </row>
    <row r="28982" spans="2:8">
      <c r="B28982" s="186"/>
      <c r="C28982" s="183"/>
      <c r="D28982" s="183"/>
      <c r="E28982" s="185"/>
      <c r="F28982" s="185"/>
      <c r="G28982" s="180">
        <f t="shared" si="904"/>
        <v>0</v>
      </c>
      <c r="H28982" s="181">
        <f t="shared" si="905"/>
        <v>0</v>
      </c>
    </row>
    <row r="28983" spans="2:8">
      <c r="B28983" s="186"/>
      <c r="C28983" s="183"/>
      <c r="D28983" s="183"/>
      <c r="E28983" s="185"/>
      <c r="F28983" s="185"/>
      <c r="G28983" s="180">
        <f t="shared" si="904"/>
        <v>0</v>
      </c>
      <c r="H28983" s="181">
        <f t="shared" si="905"/>
        <v>0</v>
      </c>
    </row>
    <row r="28984" spans="2:8">
      <c r="B28984" s="186"/>
      <c r="C28984" s="183"/>
      <c r="D28984" s="183"/>
      <c r="E28984" s="185"/>
      <c r="F28984" s="185"/>
      <c r="G28984" s="180">
        <f t="shared" si="904"/>
        <v>0</v>
      </c>
      <c r="H28984" s="181">
        <f t="shared" si="905"/>
        <v>0</v>
      </c>
    </row>
    <row r="28985" spans="2:8">
      <c r="B28985" s="186"/>
      <c r="C28985" s="183"/>
      <c r="D28985" s="183"/>
      <c r="E28985" s="185"/>
      <c r="F28985" s="185"/>
      <c r="G28985" s="180">
        <f t="shared" si="904"/>
        <v>0</v>
      </c>
      <c r="H28985" s="181">
        <f t="shared" si="905"/>
        <v>0</v>
      </c>
    </row>
    <row r="28986" spans="2:8">
      <c r="B28986" s="186"/>
      <c r="C28986" s="183"/>
      <c r="D28986" s="183"/>
      <c r="E28986" s="185"/>
      <c r="F28986" s="185"/>
      <c r="G28986" s="180">
        <f t="shared" si="904"/>
        <v>0</v>
      </c>
      <c r="H28986" s="181">
        <f t="shared" si="905"/>
        <v>0</v>
      </c>
    </row>
    <row r="28987" spans="2:8">
      <c r="B28987" s="186"/>
      <c r="C28987" s="183"/>
      <c r="D28987" s="183"/>
      <c r="E28987" s="185"/>
      <c r="F28987" s="185"/>
      <c r="G28987" s="180">
        <f t="shared" si="904"/>
        <v>0</v>
      </c>
      <c r="H28987" s="181">
        <f t="shared" si="905"/>
        <v>0</v>
      </c>
    </row>
    <row r="28988" spans="2:8">
      <c r="B28988" s="186"/>
      <c r="C28988" s="183"/>
      <c r="D28988" s="183"/>
      <c r="E28988" s="185"/>
      <c r="F28988" s="185"/>
      <c r="G28988" s="180">
        <f t="shared" si="904"/>
        <v>0</v>
      </c>
      <c r="H28988" s="181">
        <f t="shared" si="905"/>
        <v>0</v>
      </c>
    </row>
    <row r="28989" spans="2:8">
      <c r="B28989" s="186"/>
      <c r="C28989" s="183"/>
      <c r="D28989" s="183"/>
      <c r="E28989" s="185"/>
      <c r="F28989" s="185"/>
      <c r="G28989" s="180">
        <f t="shared" si="904"/>
        <v>0</v>
      </c>
      <c r="H28989" s="181">
        <f t="shared" si="905"/>
        <v>0</v>
      </c>
    </row>
    <row r="28990" spans="2:8">
      <c r="B28990" s="186"/>
      <c r="C28990" s="183"/>
      <c r="D28990" s="183"/>
      <c r="E28990" s="185"/>
      <c r="F28990" s="185"/>
      <c r="G28990" s="180">
        <f t="shared" si="904"/>
        <v>0</v>
      </c>
      <c r="H28990" s="181">
        <f t="shared" si="905"/>
        <v>0</v>
      </c>
    </row>
    <row r="28991" spans="2:8">
      <c r="B28991" s="186"/>
      <c r="C28991" s="183"/>
      <c r="D28991" s="183"/>
      <c r="E28991" s="185"/>
      <c r="F28991" s="185"/>
      <c r="G28991" s="180">
        <f t="shared" si="904"/>
        <v>0</v>
      </c>
      <c r="H28991" s="181">
        <f t="shared" si="905"/>
        <v>0</v>
      </c>
    </row>
    <row r="28992" spans="2:8">
      <c r="B28992" s="186"/>
      <c r="C28992" s="183"/>
      <c r="D28992" s="183"/>
      <c r="E28992" s="185"/>
      <c r="F28992" s="185"/>
      <c r="G28992" s="180">
        <f t="shared" si="904"/>
        <v>0</v>
      </c>
      <c r="H28992" s="181">
        <f t="shared" si="905"/>
        <v>0</v>
      </c>
    </row>
    <row r="28993" spans="2:8">
      <c r="B28993" s="186"/>
      <c r="C28993" s="183"/>
      <c r="D28993" s="183"/>
      <c r="E28993" s="185"/>
      <c r="F28993" s="185"/>
      <c r="G28993" s="180">
        <f t="shared" si="904"/>
        <v>0</v>
      </c>
      <c r="H28993" s="181">
        <f t="shared" si="905"/>
        <v>0</v>
      </c>
    </row>
    <row r="28994" spans="2:8">
      <c r="B28994" s="186"/>
      <c r="C28994" s="183"/>
      <c r="D28994" s="183"/>
      <c r="E28994" s="185"/>
      <c r="F28994" s="185"/>
      <c r="G28994" s="180">
        <f t="shared" si="904"/>
        <v>0</v>
      </c>
      <c r="H28994" s="181">
        <f t="shared" si="905"/>
        <v>0</v>
      </c>
    </row>
    <row r="28995" spans="2:8">
      <c r="B28995" s="186"/>
      <c r="C28995" s="183"/>
      <c r="D28995" s="183"/>
      <c r="E28995" s="185"/>
      <c r="F28995" s="185"/>
      <c r="G28995" s="180">
        <f t="shared" si="904"/>
        <v>0</v>
      </c>
      <c r="H28995" s="181">
        <f t="shared" si="905"/>
        <v>0</v>
      </c>
    </row>
    <row r="28996" spans="2:8">
      <c r="B28996" s="186"/>
      <c r="C28996" s="183"/>
      <c r="D28996" s="183"/>
      <c r="E28996" s="185"/>
      <c r="F28996" s="185"/>
      <c r="G28996" s="180">
        <f t="shared" si="904"/>
        <v>0</v>
      </c>
      <c r="H28996" s="181">
        <f t="shared" si="905"/>
        <v>0</v>
      </c>
    </row>
    <row r="28997" spans="2:8">
      <c r="B28997" s="186"/>
      <c r="C28997" s="183"/>
      <c r="D28997" s="183"/>
      <c r="E28997" s="185"/>
      <c r="F28997" s="185"/>
      <c r="G28997" s="180">
        <f t="shared" si="904"/>
        <v>0</v>
      </c>
      <c r="H28997" s="181">
        <f t="shared" si="905"/>
        <v>0</v>
      </c>
    </row>
    <row r="28998" spans="2:8">
      <c r="B28998" s="186"/>
      <c r="C28998" s="183"/>
      <c r="D28998" s="183"/>
      <c r="E28998" s="185"/>
      <c r="F28998" s="185"/>
      <c r="G28998" s="180">
        <f t="shared" ref="G28998:G29061" si="906">IF(ABS(F28998)&gt;ABS(E28998),ABS(F28998),ABS(E28998))</f>
        <v>0</v>
      </c>
      <c r="H28998" s="181">
        <f t="shared" ref="H28998:H29061" si="907">IF(G28998&lt;&gt;0,IF(ABS(F28998)&gt;=G28998,1,ABS(F28998/G28998)),0)</f>
        <v>0</v>
      </c>
    </row>
    <row r="28999" spans="2:8">
      <c r="B28999" s="186"/>
      <c r="C28999" s="183"/>
      <c r="D28999" s="183"/>
      <c r="E28999" s="185"/>
      <c r="F28999" s="185"/>
      <c r="G28999" s="180">
        <f t="shared" si="906"/>
        <v>0</v>
      </c>
      <c r="H28999" s="181">
        <f t="shared" si="907"/>
        <v>0</v>
      </c>
    </row>
    <row r="29000" spans="2:8">
      <c r="B29000" s="186"/>
      <c r="C29000" s="183"/>
      <c r="D29000" s="183"/>
      <c r="E29000" s="185"/>
      <c r="F29000" s="185"/>
      <c r="G29000" s="180">
        <f t="shared" si="906"/>
        <v>0</v>
      </c>
      <c r="H29000" s="181">
        <f t="shared" si="907"/>
        <v>0</v>
      </c>
    </row>
    <row r="29001" spans="2:8">
      <c r="B29001" s="186"/>
      <c r="C29001" s="183"/>
      <c r="D29001" s="183"/>
      <c r="E29001" s="185"/>
      <c r="F29001" s="185"/>
      <c r="G29001" s="180">
        <f t="shared" si="906"/>
        <v>0</v>
      </c>
      <c r="H29001" s="181">
        <f t="shared" si="907"/>
        <v>0</v>
      </c>
    </row>
    <row r="29002" spans="2:8">
      <c r="B29002" s="186"/>
      <c r="C29002" s="183"/>
      <c r="D29002" s="183"/>
      <c r="E29002" s="185"/>
      <c r="F29002" s="185"/>
      <c r="G29002" s="180">
        <f t="shared" si="906"/>
        <v>0</v>
      </c>
      <c r="H29002" s="181">
        <f t="shared" si="907"/>
        <v>0</v>
      </c>
    </row>
    <row r="29003" spans="2:8">
      <c r="B29003" s="186"/>
      <c r="C29003" s="183"/>
      <c r="D29003" s="183"/>
      <c r="E29003" s="185"/>
      <c r="F29003" s="185"/>
      <c r="G29003" s="180">
        <f t="shared" si="906"/>
        <v>0</v>
      </c>
      <c r="H29003" s="181">
        <f t="shared" si="907"/>
        <v>0</v>
      </c>
    </row>
    <row r="29004" spans="2:8">
      <c r="B29004" s="186"/>
      <c r="C29004" s="183"/>
      <c r="D29004" s="183"/>
      <c r="E29004" s="185"/>
      <c r="F29004" s="185"/>
      <c r="G29004" s="180">
        <f t="shared" si="906"/>
        <v>0</v>
      </c>
      <c r="H29004" s="181">
        <f t="shared" si="907"/>
        <v>0</v>
      </c>
    </row>
    <row r="29005" spans="2:8">
      <c r="B29005" s="186"/>
      <c r="C29005" s="183"/>
      <c r="D29005" s="183"/>
      <c r="E29005" s="185"/>
      <c r="F29005" s="185"/>
      <c r="G29005" s="180">
        <f t="shared" si="906"/>
        <v>0</v>
      </c>
      <c r="H29005" s="181">
        <f t="shared" si="907"/>
        <v>0</v>
      </c>
    </row>
    <row r="29006" spans="2:8">
      <c r="B29006" s="186"/>
      <c r="C29006" s="183"/>
      <c r="D29006" s="183"/>
      <c r="E29006" s="185"/>
      <c r="F29006" s="185"/>
      <c r="G29006" s="180">
        <f t="shared" si="906"/>
        <v>0</v>
      </c>
      <c r="H29006" s="181">
        <f t="shared" si="907"/>
        <v>0</v>
      </c>
    </row>
    <row r="29007" spans="2:8">
      <c r="B29007" s="186"/>
      <c r="C29007" s="183"/>
      <c r="D29007" s="183"/>
      <c r="E29007" s="185"/>
      <c r="F29007" s="185"/>
      <c r="G29007" s="180">
        <f t="shared" si="906"/>
        <v>0</v>
      </c>
      <c r="H29007" s="181">
        <f t="shared" si="907"/>
        <v>0</v>
      </c>
    </row>
    <row r="29008" spans="2:8">
      <c r="B29008" s="186"/>
      <c r="C29008" s="183"/>
      <c r="D29008" s="183"/>
      <c r="E29008" s="185"/>
      <c r="F29008" s="185"/>
      <c r="G29008" s="180">
        <f t="shared" si="906"/>
        <v>0</v>
      </c>
      <c r="H29008" s="181">
        <f t="shared" si="907"/>
        <v>0</v>
      </c>
    </row>
    <row r="29009" spans="2:8">
      <c r="B29009" s="186"/>
      <c r="C29009" s="183"/>
      <c r="D29009" s="183"/>
      <c r="E29009" s="185"/>
      <c r="F29009" s="185"/>
      <c r="G29009" s="180">
        <f t="shared" si="906"/>
        <v>0</v>
      </c>
      <c r="H29009" s="181">
        <f t="shared" si="907"/>
        <v>0</v>
      </c>
    </row>
    <row r="29010" spans="2:8">
      <c r="B29010" s="186"/>
      <c r="C29010" s="183"/>
      <c r="D29010" s="183"/>
      <c r="E29010" s="185"/>
      <c r="F29010" s="185"/>
      <c r="G29010" s="180">
        <f t="shared" si="906"/>
        <v>0</v>
      </c>
      <c r="H29010" s="181">
        <f t="shared" si="907"/>
        <v>0</v>
      </c>
    </row>
    <row r="29011" spans="2:8">
      <c r="B29011" s="186"/>
      <c r="C29011" s="183"/>
      <c r="D29011" s="183"/>
      <c r="E29011" s="185"/>
      <c r="F29011" s="185"/>
      <c r="G29011" s="180">
        <f t="shared" si="906"/>
        <v>0</v>
      </c>
      <c r="H29011" s="181">
        <f t="shared" si="907"/>
        <v>0</v>
      </c>
    </row>
    <row r="29012" spans="2:8">
      <c r="B29012" s="186"/>
      <c r="C29012" s="183"/>
      <c r="D29012" s="183"/>
      <c r="E29012" s="185"/>
      <c r="F29012" s="185"/>
      <c r="G29012" s="180">
        <f t="shared" si="906"/>
        <v>0</v>
      </c>
      <c r="H29012" s="181">
        <f t="shared" si="907"/>
        <v>0</v>
      </c>
    </row>
    <row r="29013" spans="2:8">
      <c r="B29013" s="186"/>
      <c r="C29013" s="183"/>
      <c r="D29013" s="183"/>
      <c r="E29013" s="185"/>
      <c r="F29013" s="185"/>
      <c r="G29013" s="180">
        <f t="shared" si="906"/>
        <v>0</v>
      </c>
      <c r="H29013" s="181">
        <f t="shared" si="907"/>
        <v>0</v>
      </c>
    </row>
    <row r="29014" spans="2:8">
      <c r="B29014" s="186"/>
      <c r="C29014" s="183"/>
      <c r="D29014" s="183"/>
      <c r="E29014" s="185"/>
      <c r="F29014" s="185"/>
      <c r="G29014" s="180">
        <f t="shared" si="906"/>
        <v>0</v>
      </c>
      <c r="H29014" s="181">
        <f t="shared" si="907"/>
        <v>0</v>
      </c>
    </row>
    <row r="29015" spans="2:8">
      <c r="B29015" s="186"/>
      <c r="C29015" s="183"/>
      <c r="D29015" s="183"/>
      <c r="E29015" s="185"/>
      <c r="F29015" s="185"/>
      <c r="G29015" s="180">
        <f t="shared" si="906"/>
        <v>0</v>
      </c>
      <c r="H29015" s="181">
        <f t="shared" si="907"/>
        <v>0</v>
      </c>
    </row>
    <row r="29016" spans="2:8">
      <c r="B29016" s="186"/>
      <c r="C29016" s="183"/>
      <c r="D29016" s="183"/>
      <c r="E29016" s="185"/>
      <c r="F29016" s="185"/>
      <c r="G29016" s="180">
        <f t="shared" si="906"/>
        <v>0</v>
      </c>
      <c r="H29016" s="181">
        <f t="shared" si="907"/>
        <v>0</v>
      </c>
    </row>
    <row r="29017" spans="2:8">
      <c r="B29017" s="186"/>
      <c r="C29017" s="183"/>
      <c r="D29017" s="183"/>
      <c r="E29017" s="185"/>
      <c r="F29017" s="185"/>
      <c r="G29017" s="180">
        <f t="shared" si="906"/>
        <v>0</v>
      </c>
      <c r="H29017" s="181">
        <f t="shared" si="907"/>
        <v>0</v>
      </c>
    </row>
    <row r="29018" spans="2:8">
      <c r="B29018" s="186"/>
      <c r="C29018" s="183"/>
      <c r="D29018" s="183"/>
      <c r="E29018" s="185"/>
      <c r="F29018" s="185"/>
      <c r="G29018" s="180">
        <f t="shared" si="906"/>
        <v>0</v>
      </c>
      <c r="H29018" s="181">
        <f t="shared" si="907"/>
        <v>0</v>
      </c>
    </row>
    <row r="29019" spans="2:8">
      <c r="B29019" s="186"/>
      <c r="C29019" s="183"/>
      <c r="D29019" s="183"/>
      <c r="E29019" s="185"/>
      <c r="F29019" s="185"/>
      <c r="G29019" s="180">
        <f t="shared" si="906"/>
        <v>0</v>
      </c>
      <c r="H29019" s="181">
        <f t="shared" si="907"/>
        <v>0</v>
      </c>
    </row>
    <row r="29020" spans="2:8">
      <c r="B29020" s="186"/>
      <c r="C29020" s="183"/>
      <c r="D29020" s="183"/>
      <c r="E29020" s="185"/>
      <c r="F29020" s="185"/>
      <c r="G29020" s="180">
        <f t="shared" si="906"/>
        <v>0</v>
      </c>
      <c r="H29020" s="181">
        <f t="shared" si="907"/>
        <v>0</v>
      </c>
    </row>
    <row r="29021" spans="2:8">
      <c r="B29021" s="186"/>
      <c r="C29021" s="183"/>
      <c r="D29021" s="183"/>
      <c r="E29021" s="185"/>
      <c r="F29021" s="185"/>
      <c r="G29021" s="180">
        <f t="shared" si="906"/>
        <v>0</v>
      </c>
      <c r="H29021" s="181">
        <f t="shared" si="907"/>
        <v>0</v>
      </c>
    </row>
    <row r="29022" spans="2:8">
      <c r="B29022" s="186"/>
      <c r="C29022" s="183"/>
      <c r="D29022" s="183"/>
      <c r="E29022" s="185"/>
      <c r="F29022" s="185"/>
      <c r="G29022" s="180">
        <f t="shared" si="906"/>
        <v>0</v>
      </c>
      <c r="H29022" s="181">
        <f t="shared" si="907"/>
        <v>0</v>
      </c>
    </row>
    <row r="29023" spans="2:8">
      <c r="B29023" s="186"/>
      <c r="C29023" s="183"/>
      <c r="D29023" s="183"/>
      <c r="E29023" s="185"/>
      <c r="F29023" s="185"/>
      <c r="G29023" s="180">
        <f t="shared" si="906"/>
        <v>0</v>
      </c>
      <c r="H29023" s="181">
        <f t="shared" si="907"/>
        <v>0</v>
      </c>
    </row>
    <row r="29024" spans="2:8">
      <c r="B29024" s="186"/>
      <c r="C29024" s="183"/>
      <c r="D29024" s="183"/>
      <c r="E29024" s="185"/>
      <c r="F29024" s="185"/>
      <c r="G29024" s="180">
        <f t="shared" si="906"/>
        <v>0</v>
      </c>
      <c r="H29024" s="181">
        <f t="shared" si="907"/>
        <v>0</v>
      </c>
    </row>
    <row r="29025" spans="2:8">
      <c r="B29025" s="186"/>
      <c r="C29025" s="183"/>
      <c r="D29025" s="183"/>
      <c r="E29025" s="185"/>
      <c r="F29025" s="185"/>
      <c r="G29025" s="180">
        <f t="shared" si="906"/>
        <v>0</v>
      </c>
      <c r="H29025" s="181">
        <f t="shared" si="907"/>
        <v>0</v>
      </c>
    </row>
    <row r="29026" spans="2:8">
      <c r="B29026" s="186"/>
      <c r="C29026" s="183"/>
      <c r="D29026" s="183"/>
      <c r="E29026" s="185"/>
      <c r="F29026" s="185"/>
      <c r="G29026" s="180">
        <f t="shared" si="906"/>
        <v>0</v>
      </c>
      <c r="H29026" s="181">
        <f t="shared" si="907"/>
        <v>0</v>
      </c>
    </row>
    <row r="29027" spans="2:8">
      <c r="B29027" s="186"/>
      <c r="C29027" s="183"/>
      <c r="D29027" s="183"/>
      <c r="E29027" s="185"/>
      <c r="F29027" s="185"/>
      <c r="G29027" s="180">
        <f t="shared" si="906"/>
        <v>0</v>
      </c>
      <c r="H29027" s="181">
        <f t="shared" si="907"/>
        <v>0</v>
      </c>
    </row>
    <row r="29028" spans="2:8">
      <c r="B29028" s="186"/>
      <c r="C29028" s="183"/>
      <c r="D29028" s="183"/>
      <c r="E29028" s="185"/>
      <c r="F29028" s="185"/>
      <c r="G29028" s="180">
        <f t="shared" si="906"/>
        <v>0</v>
      </c>
      <c r="H29028" s="181">
        <f t="shared" si="907"/>
        <v>0</v>
      </c>
    </row>
    <row r="29029" spans="2:8">
      <c r="B29029" s="186"/>
      <c r="C29029" s="183"/>
      <c r="D29029" s="183"/>
      <c r="E29029" s="185"/>
      <c r="F29029" s="185"/>
      <c r="G29029" s="180">
        <f t="shared" si="906"/>
        <v>0</v>
      </c>
      <c r="H29029" s="181">
        <f t="shared" si="907"/>
        <v>0</v>
      </c>
    </row>
    <row r="29030" spans="2:8">
      <c r="B29030" s="186"/>
      <c r="C29030" s="183"/>
      <c r="D29030" s="183"/>
      <c r="E29030" s="185"/>
      <c r="F29030" s="185"/>
      <c r="G29030" s="180">
        <f t="shared" si="906"/>
        <v>0</v>
      </c>
      <c r="H29030" s="181">
        <f t="shared" si="907"/>
        <v>0</v>
      </c>
    </row>
    <row r="29031" spans="2:8">
      <c r="B29031" s="186"/>
      <c r="C29031" s="183"/>
      <c r="D29031" s="183"/>
      <c r="E29031" s="185"/>
      <c r="F29031" s="185"/>
      <c r="G29031" s="180">
        <f t="shared" si="906"/>
        <v>0</v>
      </c>
      <c r="H29031" s="181">
        <f t="shared" si="907"/>
        <v>0</v>
      </c>
    </row>
    <row r="29032" spans="2:8">
      <c r="B29032" s="186"/>
      <c r="C29032" s="183"/>
      <c r="D29032" s="183"/>
      <c r="E29032" s="185"/>
      <c r="F29032" s="185"/>
      <c r="G29032" s="180">
        <f t="shared" si="906"/>
        <v>0</v>
      </c>
      <c r="H29032" s="181">
        <f t="shared" si="907"/>
        <v>0</v>
      </c>
    </row>
    <row r="29033" spans="2:8">
      <c r="B29033" s="186"/>
      <c r="C29033" s="183"/>
      <c r="D29033" s="183"/>
      <c r="E29033" s="185"/>
      <c r="F29033" s="185"/>
      <c r="G29033" s="180">
        <f t="shared" si="906"/>
        <v>0</v>
      </c>
      <c r="H29033" s="181">
        <f t="shared" si="907"/>
        <v>0</v>
      </c>
    </row>
    <row r="29034" spans="2:8">
      <c r="B29034" s="186"/>
      <c r="C29034" s="183"/>
      <c r="D29034" s="183"/>
      <c r="E29034" s="185"/>
      <c r="F29034" s="185"/>
      <c r="G29034" s="180">
        <f t="shared" si="906"/>
        <v>0</v>
      </c>
      <c r="H29034" s="181">
        <f t="shared" si="907"/>
        <v>0</v>
      </c>
    </row>
    <row r="29035" spans="2:8">
      <c r="B29035" s="186"/>
      <c r="C29035" s="183"/>
      <c r="D29035" s="183"/>
      <c r="E29035" s="185"/>
      <c r="F29035" s="185"/>
      <c r="G29035" s="180">
        <f t="shared" si="906"/>
        <v>0</v>
      </c>
      <c r="H29035" s="181">
        <f t="shared" si="907"/>
        <v>0</v>
      </c>
    </row>
    <row r="29036" spans="2:8">
      <c r="B29036" s="186"/>
      <c r="C29036" s="183"/>
      <c r="D29036" s="183"/>
      <c r="E29036" s="185"/>
      <c r="F29036" s="185"/>
      <c r="G29036" s="180">
        <f t="shared" si="906"/>
        <v>0</v>
      </c>
      <c r="H29036" s="181">
        <f t="shared" si="907"/>
        <v>0</v>
      </c>
    </row>
    <row r="29037" spans="2:8">
      <c r="B29037" s="186"/>
      <c r="C29037" s="183"/>
      <c r="D29037" s="183"/>
      <c r="E29037" s="185"/>
      <c r="F29037" s="185"/>
      <c r="G29037" s="180">
        <f t="shared" si="906"/>
        <v>0</v>
      </c>
      <c r="H29037" s="181">
        <f t="shared" si="907"/>
        <v>0</v>
      </c>
    </row>
    <row r="29038" spans="2:8">
      <c r="B29038" s="186"/>
      <c r="C29038" s="183"/>
      <c r="D29038" s="183"/>
      <c r="E29038" s="185"/>
      <c r="F29038" s="185"/>
      <c r="G29038" s="180">
        <f t="shared" si="906"/>
        <v>0</v>
      </c>
      <c r="H29038" s="181">
        <f t="shared" si="907"/>
        <v>0</v>
      </c>
    </row>
    <row r="29039" spans="2:8">
      <c r="B29039" s="186"/>
      <c r="C29039" s="183"/>
      <c r="D29039" s="183"/>
      <c r="E29039" s="185"/>
      <c r="F29039" s="185"/>
      <c r="G29039" s="180">
        <f t="shared" si="906"/>
        <v>0</v>
      </c>
      <c r="H29039" s="181">
        <f t="shared" si="907"/>
        <v>0</v>
      </c>
    </row>
    <row r="29040" spans="2:8">
      <c r="B29040" s="186"/>
      <c r="C29040" s="183"/>
      <c r="D29040" s="183"/>
      <c r="E29040" s="185"/>
      <c r="F29040" s="185"/>
      <c r="G29040" s="180">
        <f t="shared" si="906"/>
        <v>0</v>
      </c>
      <c r="H29040" s="181">
        <f t="shared" si="907"/>
        <v>0</v>
      </c>
    </row>
    <row r="29041" spans="2:8">
      <c r="B29041" s="186"/>
      <c r="C29041" s="183"/>
      <c r="D29041" s="183"/>
      <c r="E29041" s="185"/>
      <c r="F29041" s="185"/>
      <c r="G29041" s="180">
        <f t="shared" si="906"/>
        <v>0</v>
      </c>
      <c r="H29041" s="181">
        <f t="shared" si="907"/>
        <v>0</v>
      </c>
    </row>
    <row r="29042" spans="2:8">
      <c r="B29042" s="186"/>
      <c r="C29042" s="183"/>
      <c r="D29042" s="183"/>
      <c r="E29042" s="185"/>
      <c r="F29042" s="185"/>
      <c r="G29042" s="180">
        <f t="shared" si="906"/>
        <v>0</v>
      </c>
      <c r="H29042" s="181">
        <f t="shared" si="907"/>
        <v>0</v>
      </c>
    </row>
    <row r="29043" spans="2:8">
      <c r="B29043" s="186"/>
      <c r="C29043" s="183"/>
      <c r="D29043" s="183"/>
      <c r="E29043" s="185"/>
      <c r="F29043" s="185"/>
      <c r="G29043" s="180">
        <f t="shared" si="906"/>
        <v>0</v>
      </c>
      <c r="H29043" s="181">
        <f t="shared" si="907"/>
        <v>0</v>
      </c>
    </row>
    <row r="29044" spans="2:8">
      <c r="B29044" s="186"/>
      <c r="C29044" s="183"/>
      <c r="D29044" s="183"/>
      <c r="E29044" s="185"/>
      <c r="F29044" s="185"/>
      <c r="G29044" s="180">
        <f t="shared" si="906"/>
        <v>0</v>
      </c>
      <c r="H29044" s="181">
        <f t="shared" si="907"/>
        <v>0</v>
      </c>
    </row>
    <row r="29045" spans="2:8">
      <c r="B29045" s="186"/>
      <c r="C29045" s="183"/>
      <c r="D29045" s="183"/>
      <c r="E29045" s="185"/>
      <c r="F29045" s="185"/>
      <c r="G29045" s="180">
        <f t="shared" si="906"/>
        <v>0</v>
      </c>
      <c r="H29045" s="181">
        <f t="shared" si="907"/>
        <v>0</v>
      </c>
    </row>
    <row r="29046" spans="2:8">
      <c r="B29046" s="186"/>
      <c r="C29046" s="183"/>
      <c r="D29046" s="183"/>
      <c r="E29046" s="185"/>
      <c r="F29046" s="185"/>
      <c r="G29046" s="180">
        <f t="shared" si="906"/>
        <v>0</v>
      </c>
      <c r="H29046" s="181">
        <f t="shared" si="907"/>
        <v>0</v>
      </c>
    </row>
    <row r="29047" spans="2:8">
      <c r="B29047" s="186"/>
      <c r="C29047" s="183"/>
      <c r="D29047" s="183"/>
      <c r="E29047" s="185"/>
      <c r="F29047" s="185"/>
      <c r="G29047" s="180">
        <f t="shared" si="906"/>
        <v>0</v>
      </c>
      <c r="H29047" s="181">
        <f t="shared" si="907"/>
        <v>0</v>
      </c>
    </row>
    <row r="29048" spans="2:8">
      <c r="B29048" s="186"/>
      <c r="C29048" s="183"/>
      <c r="D29048" s="183"/>
      <c r="E29048" s="185"/>
      <c r="F29048" s="185"/>
      <c r="G29048" s="180">
        <f t="shared" si="906"/>
        <v>0</v>
      </c>
      <c r="H29048" s="181">
        <f t="shared" si="907"/>
        <v>0</v>
      </c>
    </row>
    <row r="29049" spans="2:8">
      <c r="B29049" s="186"/>
      <c r="C29049" s="183"/>
      <c r="D29049" s="183"/>
      <c r="E29049" s="185"/>
      <c r="F29049" s="185"/>
      <c r="G29049" s="180">
        <f t="shared" si="906"/>
        <v>0</v>
      </c>
      <c r="H29049" s="181">
        <f t="shared" si="907"/>
        <v>0</v>
      </c>
    </row>
    <row r="29050" spans="2:8">
      <c r="B29050" s="186"/>
      <c r="C29050" s="183"/>
      <c r="D29050" s="183"/>
      <c r="E29050" s="185"/>
      <c r="F29050" s="185"/>
      <c r="G29050" s="180">
        <f t="shared" si="906"/>
        <v>0</v>
      </c>
      <c r="H29050" s="181">
        <f t="shared" si="907"/>
        <v>0</v>
      </c>
    </row>
    <row r="29051" spans="2:8">
      <c r="B29051" s="186"/>
      <c r="C29051" s="183"/>
      <c r="D29051" s="183"/>
      <c r="E29051" s="185"/>
      <c r="F29051" s="185"/>
      <c r="G29051" s="180">
        <f t="shared" si="906"/>
        <v>0</v>
      </c>
      <c r="H29051" s="181">
        <f t="shared" si="907"/>
        <v>0</v>
      </c>
    </row>
    <row r="29052" spans="2:8">
      <c r="B29052" s="186"/>
      <c r="C29052" s="183"/>
      <c r="D29052" s="183"/>
      <c r="E29052" s="185"/>
      <c r="F29052" s="185"/>
      <c r="G29052" s="180">
        <f t="shared" si="906"/>
        <v>0</v>
      </c>
      <c r="H29052" s="181">
        <f t="shared" si="907"/>
        <v>0</v>
      </c>
    </row>
    <row r="29053" spans="2:8">
      <c r="B29053" s="186"/>
      <c r="C29053" s="183"/>
      <c r="D29053" s="183"/>
      <c r="E29053" s="185"/>
      <c r="F29053" s="185"/>
      <c r="G29053" s="180">
        <f t="shared" si="906"/>
        <v>0</v>
      </c>
      <c r="H29053" s="181">
        <f t="shared" si="907"/>
        <v>0</v>
      </c>
    </row>
    <row r="29054" spans="2:8">
      <c r="B29054" s="186"/>
      <c r="C29054" s="183"/>
      <c r="D29054" s="183"/>
      <c r="E29054" s="185"/>
      <c r="F29054" s="185"/>
      <c r="G29054" s="180">
        <f t="shared" si="906"/>
        <v>0</v>
      </c>
      <c r="H29054" s="181">
        <f t="shared" si="907"/>
        <v>0</v>
      </c>
    </row>
    <row r="29055" spans="2:8">
      <c r="B29055" s="186"/>
      <c r="C29055" s="183"/>
      <c r="D29055" s="183"/>
      <c r="E29055" s="185"/>
      <c r="F29055" s="185"/>
      <c r="G29055" s="180">
        <f t="shared" si="906"/>
        <v>0</v>
      </c>
      <c r="H29055" s="181">
        <f t="shared" si="907"/>
        <v>0</v>
      </c>
    </row>
    <row r="29056" spans="2:8">
      <c r="B29056" s="186"/>
      <c r="C29056" s="183"/>
      <c r="D29056" s="183"/>
      <c r="E29056" s="185"/>
      <c r="F29056" s="185"/>
      <c r="G29056" s="180">
        <f t="shared" si="906"/>
        <v>0</v>
      </c>
      <c r="H29056" s="181">
        <f t="shared" si="907"/>
        <v>0</v>
      </c>
    </row>
    <row r="29057" spans="2:8">
      <c r="B29057" s="186"/>
      <c r="C29057" s="183"/>
      <c r="D29057" s="183"/>
      <c r="E29057" s="185"/>
      <c r="F29057" s="185"/>
      <c r="G29057" s="180">
        <f t="shared" si="906"/>
        <v>0</v>
      </c>
      <c r="H29057" s="181">
        <f t="shared" si="907"/>
        <v>0</v>
      </c>
    </row>
    <row r="29058" spans="2:8">
      <c r="B29058" s="186"/>
      <c r="C29058" s="183"/>
      <c r="D29058" s="183"/>
      <c r="E29058" s="185"/>
      <c r="F29058" s="185"/>
      <c r="G29058" s="180">
        <f t="shared" si="906"/>
        <v>0</v>
      </c>
      <c r="H29058" s="181">
        <f t="shared" si="907"/>
        <v>0</v>
      </c>
    </row>
    <row r="29059" spans="2:8">
      <c r="B29059" s="186"/>
      <c r="C29059" s="183"/>
      <c r="D29059" s="183"/>
      <c r="E29059" s="185"/>
      <c r="F29059" s="185"/>
      <c r="G29059" s="180">
        <f t="shared" si="906"/>
        <v>0</v>
      </c>
      <c r="H29059" s="181">
        <f t="shared" si="907"/>
        <v>0</v>
      </c>
    </row>
    <row r="29060" spans="2:8">
      <c r="B29060" s="186"/>
      <c r="C29060" s="183"/>
      <c r="D29060" s="183"/>
      <c r="E29060" s="185"/>
      <c r="F29060" s="185"/>
      <c r="G29060" s="180">
        <f t="shared" si="906"/>
        <v>0</v>
      </c>
      <c r="H29060" s="181">
        <f t="shared" si="907"/>
        <v>0</v>
      </c>
    </row>
    <row r="29061" spans="2:8">
      <c r="B29061" s="186"/>
      <c r="C29061" s="183"/>
      <c r="D29061" s="183"/>
      <c r="E29061" s="185"/>
      <c r="F29061" s="185"/>
      <c r="G29061" s="180">
        <f t="shared" si="906"/>
        <v>0</v>
      </c>
      <c r="H29061" s="181">
        <f t="shared" si="907"/>
        <v>0</v>
      </c>
    </row>
    <row r="29062" spans="2:8">
      <c r="B29062" s="186"/>
      <c r="C29062" s="183"/>
      <c r="D29062" s="183"/>
      <c r="E29062" s="185"/>
      <c r="F29062" s="185"/>
      <c r="G29062" s="180">
        <f t="shared" ref="G29062:G29125" si="908">IF(ABS(F29062)&gt;ABS(E29062),ABS(F29062),ABS(E29062))</f>
        <v>0</v>
      </c>
      <c r="H29062" s="181">
        <f t="shared" ref="H29062:H29125" si="909">IF(G29062&lt;&gt;0,IF(ABS(F29062)&gt;=G29062,1,ABS(F29062/G29062)),0)</f>
        <v>0</v>
      </c>
    </row>
    <row r="29063" spans="2:8">
      <c r="B29063" s="186"/>
      <c r="C29063" s="183"/>
      <c r="D29063" s="183"/>
      <c r="E29063" s="185"/>
      <c r="F29063" s="185"/>
      <c r="G29063" s="180">
        <f t="shared" si="908"/>
        <v>0</v>
      </c>
      <c r="H29063" s="181">
        <f t="shared" si="909"/>
        <v>0</v>
      </c>
    </row>
    <row r="29064" spans="2:8">
      <c r="B29064" s="186"/>
      <c r="C29064" s="183"/>
      <c r="D29064" s="183"/>
      <c r="E29064" s="185"/>
      <c r="F29064" s="185"/>
      <c r="G29064" s="180">
        <f t="shared" si="908"/>
        <v>0</v>
      </c>
      <c r="H29064" s="181">
        <f t="shared" si="909"/>
        <v>0</v>
      </c>
    </row>
    <row r="29065" spans="2:8">
      <c r="B29065" s="186"/>
      <c r="C29065" s="183"/>
      <c r="D29065" s="183"/>
      <c r="E29065" s="185"/>
      <c r="F29065" s="185"/>
      <c r="G29065" s="180">
        <f t="shared" si="908"/>
        <v>0</v>
      </c>
      <c r="H29065" s="181">
        <f t="shared" si="909"/>
        <v>0</v>
      </c>
    </row>
    <row r="29066" spans="2:8">
      <c r="B29066" s="186"/>
      <c r="C29066" s="183"/>
      <c r="D29066" s="183"/>
      <c r="E29066" s="185"/>
      <c r="F29066" s="185"/>
      <c r="G29066" s="180">
        <f t="shared" si="908"/>
        <v>0</v>
      </c>
      <c r="H29066" s="181">
        <f t="shared" si="909"/>
        <v>0</v>
      </c>
    </row>
    <row r="29067" spans="2:8">
      <c r="B29067" s="186"/>
      <c r="C29067" s="183"/>
      <c r="D29067" s="183"/>
      <c r="E29067" s="185"/>
      <c r="F29067" s="185"/>
      <c r="G29067" s="180">
        <f t="shared" si="908"/>
        <v>0</v>
      </c>
      <c r="H29067" s="181">
        <f t="shared" si="909"/>
        <v>0</v>
      </c>
    </row>
    <row r="29068" spans="2:8">
      <c r="B29068" s="186"/>
      <c r="C29068" s="183"/>
      <c r="D29068" s="183"/>
      <c r="E29068" s="185"/>
      <c r="F29068" s="185"/>
      <c r="G29068" s="180">
        <f t="shared" si="908"/>
        <v>0</v>
      </c>
      <c r="H29068" s="181">
        <f t="shared" si="909"/>
        <v>0</v>
      </c>
    </row>
    <row r="29069" spans="2:8">
      <c r="B29069" s="186"/>
      <c r="C29069" s="183"/>
      <c r="D29069" s="183"/>
      <c r="E29069" s="185"/>
      <c r="F29069" s="185"/>
      <c r="G29069" s="180">
        <f t="shared" si="908"/>
        <v>0</v>
      </c>
      <c r="H29069" s="181">
        <f t="shared" si="909"/>
        <v>0</v>
      </c>
    </row>
    <row r="29070" spans="2:8">
      <c r="B29070" s="186"/>
      <c r="C29070" s="183"/>
      <c r="D29070" s="183"/>
      <c r="E29070" s="185"/>
      <c r="F29070" s="185"/>
      <c r="G29070" s="180">
        <f t="shared" si="908"/>
        <v>0</v>
      </c>
      <c r="H29070" s="181">
        <f t="shared" si="909"/>
        <v>0</v>
      </c>
    </row>
    <row r="29071" spans="2:8">
      <c r="B29071" s="186"/>
      <c r="C29071" s="183"/>
      <c r="D29071" s="183"/>
      <c r="E29071" s="185"/>
      <c r="F29071" s="185"/>
      <c r="G29071" s="180">
        <f t="shared" si="908"/>
        <v>0</v>
      </c>
      <c r="H29071" s="181">
        <f t="shared" si="909"/>
        <v>0</v>
      </c>
    </row>
    <row r="29072" spans="2:8">
      <c r="B29072" s="186"/>
      <c r="C29072" s="183"/>
      <c r="D29072" s="183"/>
      <c r="E29072" s="185"/>
      <c r="F29072" s="185"/>
      <c r="G29072" s="180">
        <f t="shared" si="908"/>
        <v>0</v>
      </c>
      <c r="H29072" s="181">
        <f t="shared" si="909"/>
        <v>0</v>
      </c>
    </row>
    <row r="29073" spans="2:8">
      <c r="B29073" s="186"/>
      <c r="C29073" s="183"/>
      <c r="D29073" s="183"/>
      <c r="E29073" s="185"/>
      <c r="F29073" s="185"/>
      <c r="G29073" s="180">
        <f t="shared" si="908"/>
        <v>0</v>
      </c>
      <c r="H29073" s="181">
        <f t="shared" si="909"/>
        <v>0</v>
      </c>
    </row>
    <row r="29074" spans="2:8">
      <c r="B29074" s="186"/>
      <c r="C29074" s="183"/>
      <c r="D29074" s="183"/>
      <c r="E29074" s="185"/>
      <c r="F29074" s="185"/>
      <c r="G29074" s="180">
        <f t="shared" si="908"/>
        <v>0</v>
      </c>
      <c r="H29074" s="181">
        <f t="shared" si="909"/>
        <v>0</v>
      </c>
    </row>
    <row r="29075" spans="2:8">
      <c r="B29075" s="186"/>
      <c r="C29075" s="183"/>
      <c r="D29075" s="183"/>
      <c r="E29075" s="185"/>
      <c r="F29075" s="185"/>
      <c r="G29075" s="180">
        <f t="shared" si="908"/>
        <v>0</v>
      </c>
      <c r="H29075" s="181">
        <f t="shared" si="909"/>
        <v>0</v>
      </c>
    </row>
    <row r="29076" spans="2:8">
      <c r="B29076" s="186"/>
      <c r="C29076" s="183"/>
      <c r="D29076" s="183"/>
      <c r="E29076" s="185"/>
      <c r="F29076" s="185"/>
      <c r="G29076" s="180">
        <f t="shared" si="908"/>
        <v>0</v>
      </c>
      <c r="H29076" s="181">
        <f t="shared" si="909"/>
        <v>0</v>
      </c>
    </row>
    <row r="29077" spans="2:8">
      <c r="B29077" s="186"/>
      <c r="C29077" s="183"/>
      <c r="D29077" s="183"/>
      <c r="E29077" s="185"/>
      <c r="F29077" s="185"/>
      <c r="G29077" s="180">
        <f t="shared" si="908"/>
        <v>0</v>
      </c>
      <c r="H29077" s="181">
        <f t="shared" si="909"/>
        <v>0</v>
      </c>
    </row>
    <row r="29078" spans="2:8">
      <c r="B29078" s="186"/>
      <c r="C29078" s="183"/>
      <c r="D29078" s="183"/>
      <c r="E29078" s="185"/>
      <c r="F29078" s="185"/>
      <c r="G29078" s="180">
        <f t="shared" si="908"/>
        <v>0</v>
      </c>
      <c r="H29078" s="181">
        <f t="shared" si="909"/>
        <v>0</v>
      </c>
    </row>
    <row r="29079" spans="2:8">
      <c r="B29079" s="186"/>
      <c r="C29079" s="183"/>
      <c r="D29079" s="183"/>
      <c r="E29079" s="185"/>
      <c r="F29079" s="185"/>
      <c r="G29079" s="180">
        <f t="shared" si="908"/>
        <v>0</v>
      </c>
      <c r="H29079" s="181">
        <f t="shared" si="909"/>
        <v>0</v>
      </c>
    </row>
    <row r="29080" spans="2:8">
      <c r="B29080" s="186"/>
      <c r="C29080" s="183"/>
      <c r="D29080" s="183"/>
      <c r="E29080" s="185"/>
      <c r="F29080" s="185"/>
      <c r="G29080" s="180">
        <f t="shared" si="908"/>
        <v>0</v>
      </c>
      <c r="H29080" s="181">
        <f t="shared" si="909"/>
        <v>0</v>
      </c>
    </row>
    <row r="29081" spans="2:8">
      <c r="B29081" s="186"/>
      <c r="C29081" s="183"/>
      <c r="D29081" s="183"/>
      <c r="E29081" s="185"/>
      <c r="F29081" s="185"/>
      <c r="G29081" s="180">
        <f t="shared" si="908"/>
        <v>0</v>
      </c>
      <c r="H29081" s="181">
        <f t="shared" si="909"/>
        <v>0</v>
      </c>
    </row>
    <row r="29082" spans="2:8">
      <c r="B29082" s="186"/>
      <c r="C29082" s="183"/>
      <c r="D29082" s="183"/>
      <c r="E29082" s="185"/>
      <c r="F29082" s="185"/>
      <c r="G29082" s="180">
        <f t="shared" si="908"/>
        <v>0</v>
      </c>
      <c r="H29082" s="181">
        <f t="shared" si="909"/>
        <v>0</v>
      </c>
    </row>
    <row r="29083" spans="2:8">
      <c r="B29083" s="186"/>
      <c r="C29083" s="183"/>
      <c r="D29083" s="183"/>
      <c r="E29083" s="185"/>
      <c r="F29083" s="185"/>
      <c r="G29083" s="180">
        <f t="shared" si="908"/>
        <v>0</v>
      </c>
      <c r="H29083" s="181">
        <f t="shared" si="909"/>
        <v>0</v>
      </c>
    </row>
    <row r="29084" spans="2:8">
      <c r="B29084" s="186"/>
      <c r="C29084" s="183"/>
      <c r="D29084" s="183"/>
      <c r="E29084" s="185"/>
      <c r="F29084" s="185"/>
      <c r="G29084" s="180">
        <f t="shared" si="908"/>
        <v>0</v>
      </c>
      <c r="H29084" s="181">
        <f t="shared" si="909"/>
        <v>0</v>
      </c>
    </row>
    <row r="29085" spans="2:8">
      <c r="B29085" s="186"/>
      <c r="C29085" s="183"/>
      <c r="D29085" s="183"/>
      <c r="E29085" s="185"/>
      <c r="F29085" s="185"/>
      <c r="G29085" s="180">
        <f t="shared" si="908"/>
        <v>0</v>
      </c>
      <c r="H29085" s="181">
        <f t="shared" si="909"/>
        <v>0</v>
      </c>
    </row>
    <row r="29086" spans="2:8">
      <c r="B29086" s="186"/>
      <c r="C29086" s="183"/>
      <c r="D29086" s="183"/>
      <c r="E29086" s="185"/>
      <c r="F29086" s="185"/>
      <c r="G29086" s="180">
        <f t="shared" si="908"/>
        <v>0</v>
      </c>
      <c r="H29086" s="181">
        <f t="shared" si="909"/>
        <v>0</v>
      </c>
    </row>
    <row r="29087" spans="2:8">
      <c r="B29087" s="186"/>
      <c r="C29087" s="183"/>
      <c r="D29087" s="183"/>
      <c r="E29087" s="185"/>
      <c r="F29087" s="185"/>
      <c r="G29087" s="180">
        <f t="shared" si="908"/>
        <v>0</v>
      </c>
      <c r="H29087" s="181">
        <f t="shared" si="909"/>
        <v>0</v>
      </c>
    </row>
    <row r="29088" spans="2:8">
      <c r="B29088" s="186"/>
      <c r="C29088" s="183"/>
      <c r="D29088" s="183"/>
      <c r="E29088" s="185"/>
      <c r="F29088" s="185"/>
      <c r="G29088" s="180">
        <f t="shared" si="908"/>
        <v>0</v>
      </c>
      <c r="H29088" s="181">
        <f t="shared" si="909"/>
        <v>0</v>
      </c>
    </row>
    <row r="29089" spans="2:8">
      <c r="B29089" s="186"/>
      <c r="C29089" s="183"/>
      <c r="D29089" s="183"/>
      <c r="E29089" s="185"/>
      <c r="F29089" s="185"/>
      <c r="G29089" s="180">
        <f t="shared" si="908"/>
        <v>0</v>
      </c>
      <c r="H29089" s="181">
        <f t="shared" si="909"/>
        <v>0</v>
      </c>
    </row>
    <row r="29090" spans="2:8">
      <c r="B29090" s="186"/>
      <c r="C29090" s="183"/>
      <c r="D29090" s="183"/>
      <c r="E29090" s="185"/>
      <c r="F29090" s="185"/>
      <c r="G29090" s="180">
        <f t="shared" si="908"/>
        <v>0</v>
      </c>
      <c r="H29090" s="181">
        <f t="shared" si="909"/>
        <v>0</v>
      </c>
    </row>
    <row r="29091" spans="2:8">
      <c r="B29091" s="186"/>
      <c r="C29091" s="183"/>
      <c r="D29091" s="183"/>
      <c r="E29091" s="185"/>
      <c r="F29091" s="185"/>
      <c r="G29091" s="180">
        <f t="shared" si="908"/>
        <v>0</v>
      </c>
      <c r="H29091" s="181">
        <f t="shared" si="909"/>
        <v>0</v>
      </c>
    </row>
    <row r="29092" spans="2:8">
      <c r="B29092" s="186"/>
      <c r="C29092" s="183"/>
      <c r="D29092" s="183"/>
      <c r="E29092" s="185"/>
      <c r="F29092" s="185"/>
      <c r="G29092" s="180">
        <f t="shared" si="908"/>
        <v>0</v>
      </c>
      <c r="H29092" s="181">
        <f t="shared" si="909"/>
        <v>0</v>
      </c>
    </row>
    <row r="29093" spans="2:8">
      <c r="B29093" s="186"/>
      <c r="C29093" s="183"/>
      <c r="D29093" s="183"/>
      <c r="E29093" s="185"/>
      <c r="F29093" s="185"/>
      <c r="G29093" s="180">
        <f t="shared" si="908"/>
        <v>0</v>
      </c>
      <c r="H29093" s="181">
        <f t="shared" si="909"/>
        <v>0</v>
      </c>
    </row>
    <row r="29094" spans="2:8">
      <c r="B29094" s="186"/>
      <c r="C29094" s="183"/>
      <c r="D29094" s="183"/>
      <c r="E29094" s="185"/>
      <c r="F29094" s="185"/>
      <c r="G29094" s="180">
        <f t="shared" si="908"/>
        <v>0</v>
      </c>
      <c r="H29094" s="181">
        <f t="shared" si="909"/>
        <v>0</v>
      </c>
    </row>
    <row r="29095" spans="2:8">
      <c r="B29095" s="186"/>
      <c r="C29095" s="183"/>
      <c r="D29095" s="183"/>
      <c r="E29095" s="185"/>
      <c r="F29095" s="185"/>
      <c r="G29095" s="180">
        <f t="shared" si="908"/>
        <v>0</v>
      </c>
      <c r="H29095" s="181">
        <f t="shared" si="909"/>
        <v>0</v>
      </c>
    </row>
    <row r="29096" spans="2:8">
      <c r="B29096" s="186"/>
      <c r="C29096" s="183"/>
      <c r="D29096" s="183"/>
      <c r="E29096" s="185"/>
      <c r="F29096" s="185"/>
      <c r="G29096" s="180">
        <f t="shared" si="908"/>
        <v>0</v>
      </c>
      <c r="H29096" s="181">
        <f t="shared" si="909"/>
        <v>0</v>
      </c>
    </row>
    <row r="29097" spans="2:8">
      <c r="B29097" s="186"/>
      <c r="C29097" s="183"/>
      <c r="D29097" s="183"/>
      <c r="E29097" s="185"/>
      <c r="F29097" s="185"/>
      <c r="G29097" s="180">
        <f t="shared" si="908"/>
        <v>0</v>
      </c>
      <c r="H29097" s="181">
        <f t="shared" si="909"/>
        <v>0</v>
      </c>
    </row>
    <row r="29098" spans="2:8">
      <c r="B29098" s="186"/>
      <c r="C29098" s="183"/>
      <c r="D29098" s="183"/>
      <c r="E29098" s="185"/>
      <c r="F29098" s="185"/>
      <c r="G29098" s="180">
        <f t="shared" si="908"/>
        <v>0</v>
      </c>
      <c r="H29098" s="181">
        <f t="shared" si="909"/>
        <v>0</v>
      </c>
    </row>
    <row r="29099" spans="2:8">
      <c r="B29099" s="186"/>
      <c r="C29099" s="183"/>
      <c r="D29099" s="183"/>
      <c r="E29099" s="185"/>
      <c r="F29099" s="185"/>
      <c r="G29099" s="180">
        <f t="shared" si="908"/>
        <v>0</v>
      </c>
      <c r="H29099" s="181">
        <f t="shared" si="909"/>
        <v>0</v>
      </c>
    </row>
    <row r="29100" spans="2:8">
      <c r="B29100" s="186"/>
      <c r="C29100" s="183"/>
      <c r="D29100" s="183"/>
      <c r="E29100" s="185"/>
      <c r="F29100" s="185"/>
      <c r="G29100" s="180">
        <f t="shared" si="908"/>
        <v>0</v>
      </c>
      <c r="H29100" s="181">
        <f t="shared" si="909"/>
        <v>0</v>
      </c>
    </row>
    <row r="29101" spans="2:8">
      <c r="B29101" s="186"/>
      <c r="C29101" s="183"/>
      <c r="D29101" s="183"/>
      <c r="E29101" s="185"/>
      <c r="F29101" s="185"/>
      <c r="G29101" s="180">
        <f t="shared" si="908"/>
        <v>0</v>
      </c>
      <c r="H29101" s="181">
        <f t="shared" si="909"/>
        <v>0</v>
      </c>
    </row>
    <row r="29102" spans="2:8">
      <c r="B29102" s="186"/>
      <c r="C29102" s="183"/>
      <c r="D29102" s="183"/>
      <c r="E29102" s="185"/>
      <c r="F29102" s="185"/>
      <c r="G29102" s="180">
        <f t="shared" si="908"/>
        <v>0</v>
      </c>
      <c r="H29102" s="181">
        <f t="shared" si="909"/>
        <v>0</v>
      </c>
    </row>
    <row r="29103" spans="2:8">
      <c r="B29103" s="186"/>
      <c r="C29103" s="183"/>
      <c r="D29103" s="183"/>
      <c r="E29103" s="185"/>
      <c r="F29103" s="185"/>
      <c r="G29103" s="180">
        <f t="shared" si="908"/>
        <v>0</v>
      </c>
      <c r="H29103" s="181">
        <f t="shared" si="909"/>
        <v>0</v>
      </c>
    </row>
    <row r="29104" spans="2:8">
      <c r="B29104" s="186"/>
      <c r="C29104" s="183"/>
      <c r="D29104" s="183"/>
      <c r="E29104" s="185"/>
      <c r="F29104" s="185"/>
      <c r="G29104" s="180">
        <f t="shared" si="908"/>
        <v>0</v>
      </c>
      <c r="H29104" s="181">
        <f t="shared" si="909"/>
        <v>0</v>
      </c>
    </row>
    <row r="29105" spans="2:8">
      <c r="B29105" s="186"/>
      <c r="C29105" s="183"/>
      <c r="D29105" s="183"/>
      <c r="E29105" s="185"/>
      <c r="F29105" s="185"/>
      <c r="G29105" s="180">
        <f t="shared" si="908"/>
        <v>0</v>
      </c>
      <c r="H29105" s="181">
        <f t="shared" si="909"/>
        <v>0</v>
      </c>
    </row>
    <row r="29106" spans="2:8">
      <c r="B29106" s="186"/>
      <c r="C29106" s="183"/>
      <c r="D29106" s="183"/>
      <c r="E29106" s="185"/>
      <c r="F29106" s="185"/>
      <c r="G29106" s="180">
        <f t="shared" si="908"/>
        <v>0</v>
      </c>
      <c r="H29106" s="181">
        <f t="shared" si="909"/>
        <v>0</v>
      </c>
    </row>
    <row r="29107" spans="2:8">
      <c r="B29107" s="186"/>
      <c r="C29107" s="183"/>
      <c r="D29107" s="183"/>
      <c r="E29107" s="185"/>
      <c r="F29107" s="185"/>
      <c r="G29107" s="180">
        <f t="shared" si="908"/>
        <v>0</v>
      </c>
      <c r="H29107" s="181">
        <f t="shared" si="909"/>
        <v>0</v>
      </c>
    </row>
    <row r="29108" spans="2:8">
      <c r="B29108" s="186"/>
      <c r="C29108" s="183"/>
      <c r="D29108" s="183"/>
      <c r="E29108" s="185"/>
      <c r="F29108" s="185"/>
      <c r="G29108" s="180">
        <f t="shared" si="908"/>
        <v>0</v>
      </c>
      <c r="H29108" s="181">
        <f t="shared" si="909"/>
        <v>0</v>
      </c>
    </row>
    <row r="29109" spans="2:8">
      <c r="B29109" s="186"/>
      <c r="C29109" s="183"/>
      <c r="D29109" s="183"/>
      <c r="E29109" s="185"/>
      <c r="F29109" s="185"/>
      <c r="G29109" s="180">
        <f t="shared" si="908"/>
        <v>0</v>
      </c>
      <c r="H29109" s="181">
        <f t="shared" si="909"/>
        <v>0</v>
      </c>
    </row>
    <row r="29110" spans="2:8">
      <c r="B29110" s="186"/>
      <c r="C29110" s="183"/>
      <c r="D29110" s="183"/>
      <c r="E29110" s="185"/>
      <c r="F29110" s="185"/>
      <c r="G29110" s="180">
        <f t="shared" si="908"/>
        <v>0</v>
      </c>
      <c r="H29110" s="181">
        <f t="shared" si="909"/>
        <v>0</v>
      </c>
    </row>
    <row r="29111" spans="2:8">
      <c r="B29111" s="186"/>
      <c r="C29111" s="183"/>
      <c r="D29111" s="183"/>
      <c r="E29111" s="185"/>
      <c r="F29111" s="185"/>
      <c r="G29111" s="180">
        <f t="shared" si="908"/>
        <v>0</v>
      </c>
      <c r="H29111" s="181">
        <f t="shared" si="909"/>
        <v>0</v>
      </c>
    </row>
    <row r="29112" spans="2:8">
      <c r="B29112" s="186"/>
      <c r="C29112" s="183"/>
      <c r="D29112" s="183"/>
      <c r="E29112" s="185"/>
      <c r="F29112" s="185"/>
      <c r="G29112" s="180">
        <f t="shared" si="908"/>
        <v>0</v>
      </c>
      <c r="H29112" s="181">
        <f t="shared" si="909"/>
        <v>0</v>
      </c>
    </row>
    <row r="29113" spans="2:8">
      <c r="B29113" s="186"/>
      <c r="C29113" s="183"/>
      <c r="D29113" s="183"/>
      <c r="E29113" s="185"/>
      <c r="F29113" s="185"/>
      <c r="G29113" s="180">
        <f t="shared" si="908"/>
        <v>0</v>
      </c>
      <c r="H29113" s="181">
        <f t="shared" si="909"/>
        <v>0</v>
      </c>
    </row>
    <row r="29114" spans="2:8">
      <c r="B29114" s="186"/>
      <c r="C29114" s="183"/>
      <c r="D29114" s="183"/>
      <c r="E29114" s="185"/>
      <c r="F29114" s="185"/>
      <c r="G29114" s="180">
        <f t="shared" si="908"/>
        <v>0</v>
      </c>
      <c r="H29114" s="181">
        <f t="shared" si="909"/>
        <v>0</v>
      </c>
    </row>
    <row r="29115" spans="2:8">
      <c r="B29115" s="186"/>
      <c r="C29115" s="183"/>
      <c r="D29115" s="183"/>
      <c r="E29115" s="185"/>
      <c r="F29115" s="185"/>
      <c r="G29115" s="180">
        <f t="shared" si="908"/>
        <v>0</v>
      </c>
      <c r="H29115" s="181">
        <f t="shared" si="909"/>
        <v>0</v>
      </c>
    </row>
    <row r="29116" spans="2:8">
      <c r="B29116" s="186"/>
      <c r="C29116" s="183"/>
      <c r="D29116" s="183"/>
      <c r="E29116" s="185"/>
      <c r="F29116" s="185"/>
      <c r="G29116" s="180">
        <f t="shared" si="908"/>
        <v>0</v>
      </c>
      <c r="H29116" s="181">
        <f t="shared" si="909"/>
        <v>0</v>
      </c>
    </row>
    <row r="29117" spans="2:8">
      <c r="B29117" s="186"/>
      <c r="C29117" s="183"/>
      <c r="D29117" s="183"/>
      <c r="E29117" s="185"/>
      <c r="F29117" s="185"/>
      <c r="G29117" s="180">
        <f t="shared" si="908"/>
        <v>0</v>
      </c>
      <c r="H29117" s="181">
        <f t="shared" si="909"/>
        <v>0</v>
      </c>
    </row>
    <row r="29118" spans="2:8">
      <c r="B29118" s="186"/>
      <c r="C29118" s="183"/>
      <c r="D29118" s="183"/>
      <c r="E29118" s="185"/>
      <c r="F29118" s="185"/>
      <c r="G29118" s="180">
        <f t="shared" si="908"/>
        <v>0</v>
      </c>
      <c r="H29118" s="181">
        <f t="shared" si="909"/>
        <v>0</v>
      </c>
    </row>
    <row r="29119" spans="2:8">
      <c r="B29119" s="186"/>
      <c r="C29119" s="183"/>
      <c r="D29119" s="183"/>
      <c r="E29119" s="185"/>
      <c r="F29119" s="185"/>
      <c r="G29119" s="180">
        <f t="shared" si="908"/>
        <v>0</v>
      </c>
      <c r="H29119" s="181">
        <f t="shared" si="909"/>
        <v>0</v>
      </c>
    </row>
    <row r="29120" spans="2:8">
      <c r="B29120" s="186"/>
      <c r="C29120" s="183"/>
      <c r="D29120" s="183"/>
      <c r="E29120" s="185"/>
      <c r="F29120" s="185"/>
      <c r="G29120" s="180">
        <f t="shared" si="908"/>
        <v>0</v>
      </c>
      <c r="H29120" s="181">
        <f t="shared" si="909"/>
        <v>0</v>
      </c>
    </row>
    <row r="29121" spans="2:8">
      <c r="B29121" s="186"/>
      <c r="C29121" s="183"/>
      <c r="D29121" s="183"/>
      <c r="E29121" s="185"/>
      <c r="F29121" s="185"/>
      <c r="G29121" s="180">
        <f t="shared" si="908"/>
        <v>0</v>
      </c>
      <c r="H29121" s="181">
        <f t="shared" si="909"/>
        <v>0</v>
      </c>
    </row>
    <row r="29122" spans="2:8">
      <c r="B29122" s="186"/>
      <c r="C29122" s="183"/>
      <c r="D29122" s="183"/>
      <c r="E29122" s="185"/>
      <c r="F29122" s="185"/>
      <c r="G29122" s="180">
        <f t="shared" si="908"/>
        <v>0</v>
      </c>
      <c r="H29122" s="181">
        <f t="shared" si="909"/>
        <v>0</v>
      </c>
    </row>
    <row r="29123" spans="2:8">
      <c r="B29123" s="186"/>
      <c r="C29123" s="183"/>
      <c r="D29123" s="183"/>
      <c r="E29123" s="185"/>
      <c r="F29123" s="185"/>
      <c r="G29123" s="180">
        <f t="shared" si="908"/>
        <v>0</v>
      </c>
      <c r="H29123" s="181">
        <f t="shared" si="909"/>
        <v>0</v>
      </c>
    </row>
    <row r="29124" spans="2:8">
      <c r="B29124" s="186"/>
      <c r="C29124" s="183"/>
      <c r="D29124" s="183"/>
      <c r="E29124" s="185"/>
      <c r="F29124" s="185"/>
      <c r="G29124" s="180">
        <f t="shared" si="908"/>
        <v>0</v>
      </c>
      <c r="H29124" s="181">
        <f t="shared" si="909"/>
        <v>0</v>
      </c>
    </row>
    <row r="29125" spans="2:8">
      <c r="B29125" s="186"/>
      <c r="C29125" s="183"/>
      <c r="D29125" s="183"/>
      <c r="E29125" s="185"/>
      <c r="F29125" s="185"/>
      <c r="G29125" s="180">
        <f t="shared" si="908"/>
        <v>0</v>
      </c>
      <c r="H29125" s="181">
        <f t="shared" si="909"/>
        <v>0</v>
      </c>
    </row>
    <row r="29126" spans="2:8">
      <c r="B29126" s="186"/>
      <c r="C29126" s="183"/>
      <c r="D29126" s="183"/>
      <c r="E29126" s="185"/>
      <c r="F29126" s="185"/>
      <c r="G29126" s="180">
        <f t="shared" ref="G29126:G29189" si="910">IF(ABS(F29126)&gt;ABS(E29126),ABS(F29126),ABS(E29126))</f>
        <v>0</v>
      </c>
      <c r="H29126" s="181">
        <f t="shared" ref="H29126:H29189" si="911">IF(G29126&lt;&gt;0,IF(ABS(F29126)&gt;=G29126,1,ABS(F29126/G29126)),0)</f>
        <v>0</v>
      </c>
    </row>
    <row r="29127" spans="2:8">
      <c r="B29127" s="186"/>
      <c r="C29127" s="183"/>
      <c r="D29127" s="183"/>
      <c r="E29127" s="185"/>
      <c r="F29127" s="185"/>
      <c r="G29127" s="180">
        <f t="shared" si="910"/>
        <v>0</v>
      </c>
      <c r="H29127" s="181">
        <f t="shared" si="911"/>
        <v>0</v>
      </c>
    </row>
    <row r="29128" spans="2:8">
      <c r="B29128" s="186"/>
      <c r="C29128" s="183"/>
      <c r="D29128" s="183"/>
      <c r="E29128" s="185"/>
      <c r="F29128" s="185"/>
      <c r="G29128" s="180">
        <f t="shared" si="910"/>
        <v>0</v>
      </c>
      <c r="H29128" s="181">
        <f t="shared" si="911"/>
        <v>0</v>
      </c>
    </row>
    <row r="29129" spans="2:8">
      <c r="B29129" s="186"/>
      <c r="C29129" s="183"/>
      <c r="D29129" s="183"/>
      <c r="E29129" s="185"/>
      <c r="F29129" s="185"/>
      <c r="G29129" s="180">
        <f t="shared" si="910"/>
        <v>0</v>
      </c>
      <c r="H29129" s="181">
        <f t="shared" si="911"/>
        <v>0</v>
      </c>
    </row>
    <row r="29130" spans="2:8">
      <c r="B29130" s="186"/>
      <c r="C29130" s="183"/>
      <c r="D29130" s="183"/>
      <c r="E29130" s="185"/>
      <c r="F29130" s="185"/>
      <c r="G29130" s="180">
        <f t="shared" si="910"/>
        <v>0</v>
      </c>
      <c r="H29130" s="181">
        <f t="shared" si="911"/>
        <v>0</v>
      </c>
    </row>
    <row r="29131" spans="2:8">
      <c r="B29131" s="186"/>
      <c r="C29131" s="183"/>
      <c r="D29131" s="183"/>
      <c r="E29131" s="185"/>
      <c r="F29131" s="185"/>
      <c r="G29131" s="180">
        <f t="shared" si="910"/>
        <v>0</v>
      </c>
      <c r="H29131" s="181">
        <f t="shared" si="911"/>
        <v>0</v>
      </c>
    </row>
    <row r="29132" spans="2:8">
      <c r="B29132" s="186"/>
      <c r="C29132" s="183"/>
      <c r="D29132" s="183"/>
      <c r="E29132" s="185"/>
      <c r="F29132" s="185"/>
      <c r="G29132" s="180">
        <f t="shared" si="910"/>
        <v>0</v>
      </c>
      <c r="H29132" s="181">
        <f t="shared" si="911"/>
        <v>0</v>
      </c>
    </row>
    <row r="29133" spans="2:8">
      <c r="B29133" s="186"/>
      <c r="C29133" s="183"/>
      <c r="D29133" s="183"/>
      <c r="E29133" s="185"/>
      <c r="F29133" s="185"/>
      <c r="G29133" s="180">
        <f t="shared" si="910"/>
        <v>0</v>
      </c>
      <c r="H29133" s="181">
        <f t="shared" si="911"/>
        <v>0</v>
      </c>
    </row>
    <row r="29134" spans="2:8">
      <c r="B29134" s="186"/>
      <c r="C29134" s="183"/>
      <c r="D29134" s="183"/>
      <c r="E29134" s="185"/>
      <c r="F29134" s="185"/>
      <c r="G29134" s="180">
        <f t="shared" si="910"/>
        <v>0</v>
      </c>
      <c r="H29134" s="181">
        <f t="shared" si="911"/>
        <v>0</v>
      </c>
    </row>
    <row r="29135" spans="2:8">
      <c r="B29135" s="186"/>
      <c r="C29135" s="183"/>
      <c r="D29135" s="183"/>
      <c r="E29135" s="185"/>
      <c r="F29135" s="185"/>
      <c r="G29135" s="180">
        <f t="shared" si="910"/>
        <v>0</v>
      </c>
      <c r="H29135" s="181">
        <f t="shared" si="911"/>
        <v>0</v>
      </c>
    </row>
    <row r="29136" spans="2:8">
      <c r="B29136" s="186"/>
      <c r="C29136" s="183"/>
      <c r="D29136" s="183"/>
      <c r="E29136" s="185"/>
      <c r="F29136" s="185"/>
      <c r="G29136" s="180">
        <f t="shared" si="910"/>
        <v>0</v>
      </c>
      <c r="H29136" s="181">
        <f t="shared" si="911"/>
        <v>0</v>
      </c>
    </row>
    <row r="29137" spans="2:8">
      <c r="B29137" s="186"/>
      <c r="C29137" s="183"/>
      <c r="D29137" s="183"/>
      <c r="E29137" s="185"/>
      <c r="F29137" s="185"/>
      <c r="G29137" s="180">
        <f t="shared" si="910"/>
        <v>0</v>
      </c>
      <c r="H29137" s="181">
        <f t="shared" si="911"/>
        <v>0</v>
      </c>
    </row>
    <row r="29138" spans="2:8">
      <c r="B29138" s="186"/>
      <c r="C29138" s="183"/>
      <c r="D29138" s="183"/>
      <c r="E29138" s="185"/>
      <c r="F29138" s="185"/>
      <c r="G29138" s="180">
        <f t="shared" si="910"/>
        <v>0</v>
      </c>
      <c r="H29138" s="181">
        <f t="shared" si="911"/>
        <v>0</v>
      </c>
    </row>
    <row r="29139" spans="2:8">
      <c r="B29139" s="186"/>
      <c r="C29139" s="183"/>
      <c r="D29139" s="183"/>
      <c r="E29139" s="185"/>
      <c r="F29139" s="185"/>
      <c r="G29139" s="180">
        <f t="shared" si="910"/>
        <v>0</v>
      </c>
      <c r="H29139" s="181">
        <f t="shared" si="911"/>
        <v>0</v>
      </c>
    </row>
    <row r="29140" spans="2:8">
      <c r="B29140" s="186"/>
      <c r="C29140" s="183"/>
      <c r="D29140" s="183"/>
      <c r="E29140" s="185"/>
      <c r="F29140" s="185"/>
      <c r="G29140" s="180">
        <f t="shared" si="910"/>
        <v>0</v>
      </c>
      <c r="H29140" s="181">
        <f t="shared" si="911"/>
        <v>0</v>
      </c>
    </row>
    <row r="29141" spans="2:8">
      <c r="B29141" s="186"/>
      <c r="C29141" s="183"/>
      <c r="D29141" s="183"/>
      <c r="E29141" s="185"/>
      <c r="F29141" s="185"/>
      <c r="G29141" s="180">
        <f t="shared" si="910"/>
        <v>0</v>
      </c>
      <c r="H29141" s="181">
        <f t="shared" si="911"/>
        <v>0</v>
      </c>
    </row>
    <row r="29142" spans="2:8">
      <c r="B29142" s="186"/>
      <c r="C29142" s="183"/>
      <c r="D29142" s="183"/>
      <c r="E29142" s="185"/>
      <c r="F29142" s="185"/>
      <c r="G29142" s="180">
        <f t="shared" si="910"/>
        <v>0</v>
      </c>
      <c r="H29142" s="181">
        <f t="shared" si="911"/>
        <v>0</v>
      </c>
    </row>
    <row r="29143" spans="2:8">
      <c r="B29143" s="186"/>
      <c r="C29143" s="183"/>
      <c r="D29143" s="183"/>
      <c r="E29143" s="185"/>
      <c r="F29143" s="185"/>
      <c r="G29143" s="180">
        <f t="shared" si="910"/>
        <v>0</v>
      </c>
      <c r="H29143" s="181">
        <f t="shared" si="911"/>
        <v>0</v>
      </c>
    </row>
    <row r="29144" spans="2:8">
      <c r="B29144" s="186"/>
      <c r="C29144" s="183"/>
      <c r="D29144" s="183"/>
      <c r="E29144" s="185"/>
      <c r="F29144" s="185"/>
      <c r="G29144" s="180">
        <f t="shared" si="910"/>
        <v>0</v>
      </c>
      <c r="H29144" s="181">
        <f t="shared" si="911"/>
        <v>0</v>
      </c>
    </row>
    <row r="29145" spans="2:8">
      <c r="B29145" s="186"/>
      <c r="C29145" s="183"/>
      <c r="D29145" s="183"/>
      <c r="E29145" s="185"/>
      <c r="F29145" s="185"/>
      <c r="G29145" s="180">
        <f t="shared" si="910"/>
        <v>0</v>
      </c>
      <c r="H29145" s="181">
        <f t="shared" si="911"/>
        <v>0</v>
      </c>
    </row>
    <row r="29146" spans="2:8">
      <c r="B29146" s="186"/>
      <c r="C29146" s="183"/>
      <c r="D29146" s="183"/>
      <c r="E29146" s="185"/>
      <c r="F29146" s="185"/>
      <c r="G29146" s="180">
        <f t="shared" si="910"/>
        <v>0</v>
      </c>
      <c r="H29146" s="181">
        <f t="shared" si="911"/>
        <v>0</v>
      </c>
    </row>
    <row r="29147" spans="2:8">
      <c r="B29147" s="186"/>
      <c r="C29147" s="183"/>
      <c r="D29147" s="183"/>
      <c r="E29147" s="185"/>
      <c r="F29147" s="185"/>
      <c r="G29147" s="180">
        <f t="shared" si="910"/>
        <v>0</v>
      </c>
      <c r="H29147" s="181">
        <f t="shared" si="911"/>
        <v>0</v>
      </c>
    </row>
    <row r="29148" spans="2:8">
      <c r="B29148" s="186"/>
      <c r="C29148" s="183"/>
      <c r="D29148" s="183"/>
      <c r="E29148" s="185"/>
      <c r="F29148" s="185"/>
      <c r="G29148" s="180">
        <f t="shared" si="910"/>
        <v>0</v>
      </c>
      <c r="H29148" s="181">
        <f t="shared" si="911"/>
        <v>0</v>
      </c>
    </row>
    <row r="29149" spans="2:8">
      <c r="B29149" s="186"/>
      <c r="C29149" s="183"/>
      <c r="D29149" s="183"/>
      <c r="E29149" s="185"/>
      <c r="F29149" s="185"/>
      <c r="G29149" s="180">
        <f t="shared" si="910"/>
        <v>0</v>
      </c>
      <c r="H29149" s="181">
        <f t="shared" si="911"/>
        <v>0</v>
      </c>
    </row>
    <row r="29150" spans="2:8">
      <c r="B29150" s="186"/>
      <c r="C29150" s="183"/>
      <c r="D29150" s="183"/>
      <c r="E29150" s="185"/>
      <c r="F29150" s="185"/>
      <c r="G29150" s="180">
        <f t="shared" si="910"/>
        <v>0</v>
      </c>
      <c r="H29150" s="181">
        <f t="shared" si="911"/>
        <v>0</v>
      </c>
    </row>
    <row r="29151" spans="2:8">
      <c r="B29151" s="186"/>
      <c r="C29151" s="183"/>
      <c r="D29151" s="183"/>
      <c r="E29151" s="185"/>
      <c r="F29151" s="185"/>
      <c r="G29151" s="180">
        <f t="shared" si="910"/>
        <v>0</v>
      </c>
      <c r="H29151" s="181">
        <f t="shared" si="911"/>
        <v>0</v>
      </c>
    </row>
    <row r="29152" spans="2:8">
      <c r="B29152" s="186"/>
      <c r="C29152" s="183"/>
      <c r="D29152" s="183"/>
      <c r="E29152" s="185"/>
      <c r="F29152" s="185"/>
      <c r="G29152" s="180">
        <f t="shared" si="910"/>
        <v>0</v>
      </c>
      <c r="H29152" s="181">
        <f t="shared" si="911"/>
        <v>0</v>
      </c>
    </row>
    <row r="29153" spans="2:8">
      <c r="B29153" s="186"/>
      <c r="C29153" s="183"/>
      <c r="D29153" s="183"/>
      <c r="E29153" s="185"/>
      <c r="F29153" s="185"/>
      <c r="G29153" s="180">
        <f t="shared" si="910"/>
        <v>0</v>
      </c>
      <c r="H29153" s="181">
        <f t="shared" si="911"/>
        <v>0</v>
      </c>
    </row>
    <row r="29154" spans="2:8">
      <c r="B29154" s="186"/>
      <c r="C29154" s="183"/>
      <c r="D29154" s="183"/>
      <c r="E29154" s="185"/>
      <c r="F29154" s="185"/>
      <c r="G29154" s="180">
        <f t="shared" si="910"/>
        <v>0</v>
      </c>
      <c r="H29154" s="181">
        <f t="shared" si="911"/>
        <v>0</v>
      </c>
    </row>
    <row r="29155" spans="2:8">
      <c r="B29155" s="186"/>
      <c r="C29155" s="183"/>
      <c r="D29155" s="183"/>
      <c r="E29155" s="185"/>
      <c r="F29155" s="185"/>
      <c r="G29155" s="180">
        <f t="shared" si="910"/>
        <v>0</v>
      </c>
      <c r="H29155" s="181">
        <f t="shared" si="911"/>
        <v>0</v>
      </c>
    </row>
    <row r="29156" spans="2:8">
      <c r="B29156" s="186"/>
      <c r="C29156" s="183"/>
      <c r="D29156" s="183"/>
      <c r="E29156" s="185"/>
      <c r="F29156" s="185"/>
      <c r="G29156" s="180">
        <f t="shared" si="910"/>
        <v>0</v>
      </c>
      <c r="H29156" s="181">
        <f t="shared" si="911"/>
        <v>0</v>
      </c>
    </row>
    <row r="29157" spans="2:8">
      <c r="B29157" s="186"/>
      <c r="C29157" s="183"/>
      <c r="D29157" s="183"/>
      <c r="E29157" s="185"/>
      <c r="F29157" s="185"/>
      <c r="G29157" s="180">
        <f t="shared" si="910"/>
        <v>0</v>
      </c>
      <c r="H29157" s="181">
        <f t="shared" si="911"/>
        <v>0</v>
      </c>
    </row>
    <row r="29158" spans="2:8">
      <c r="B29158" s="186"/>
      <c r="C29158" s="183"/>
      <c r="D29158" s="183"/>
      <c r="E29158" s="185"/>
      <c r="F29158" s="185"/>
      <c r="G29158" s="180">
        <f t="shared" si="910"/>
        <v>0</v>
      </c>
      <c r="H29158" s="181">
        <f t="shared" si="911"/>
        <v>0</v>
      </c>
    </row>
    <row r="29159" spans="2:8">
      <c r="B29159" s="186"/>
      <c r="C29159" s="183"/>
      <c r="D29159" s="183"/>
      <c r="E29159" s="185"/>
      <c r="F29159" s="185"/>
      <c r="G29159" s="180">
        <f t="shared" si="910"/>
        <v>0</v>
      </c>
      <c r="H29159" s="181">
        <f t="shared" si="911"/>
        <v>0</v>
      </c>
    </row>
    <row r="29160" spans="2:8">
      <c r="B29160" s="186"/>
      <c r="C29160" s="183"/>
      <c r="D29160" s="183"/>
      <c r="E29160" s="185"/>
      <c r="F29160" s="185"/>
      <c r="G29160" s="180">
        <f t="shared" si="910"/>
        <v>0</v>
      </c>
      <c r="H29160" s="181">
        <f t="shared" si="911"/>
        <v>0</v>
      </c>
    </row>
    <row r="29161" spans="2:8">
      <c r="B29161" s="186"/>
      <c r="C29161" s="183"/>
      <c r="D29161" s="183"/>
      <c r="E29161" s="185"/>
      <c r="F29161" s="185"/>
      <c r="G29161" s="180">
        <f t="shared" si="910"/>
        <v>0</v>
      </c>
      <c r="H29161" s="181">
        <f t="shared" si="911"/>
        <v>0</v>
      </c>
    </row>
    <row r="29162" spans="2:8">
      <c r="B29162" s="186"/>
      <c r="C29162" s="183"/>
      <c r="D29162" s="183"/>
      <c r="E29162" s="185"/>
      <c r="F29162" s="185"/>
      <c r="G29162" s="180">
        <f t="shared" si="910"/>
        <v>0</v>
      </c>
      <c r="H29162" s="181">
        <f t="shared" si="911"/>
        <v>0</v>
      </c>
    </row>
    <row r="29163" spans="2:8">
      <c r="B29163" s="186"/>
      <c r="C29163" s="183"/>
      <c r="D29163" s="183"/>
      <c r="E29163" s="185"/>
      <c r="F29163" s="185"/>
      <c r="G29163" s="180">
        <f t="shared" si="910"/>
        <v>0</v>
      </c>
      <c r="H29163" s="181">
        <f t="shared" si="911"/>
        <v>0</v>
      </c>
    </row>
    <row r="29164" spans="2:8">
      <c r="B29164" s="186"/>
      <c r="C29164" s="183"/>
      <c r="D29164" s="183"/>
      <c r="E29164" s="185"/>
      <c r="F29164" s="185"/>
      <c r="G29164" s="180">
        <f t="shared" si="910"/>
        <v>0</v>
      </c>
      <c r="H29164" s="181">
        <f t="shared" si="911"/>
        <v>0</v>
      </c>
    </row>
    <row r="29165" spans="2:8">
      <c r="B29165" s="186"/>
      <c r="C29165" s="183"/>
      <c r="D29165" s="183"/>
      <c r="E29165" s="185"/>
      <c r="F29165" s="185"/>
      <c r="G29165" s="180">
        <f t="shared" si="910"/>
        <v>0</v>
      </c>
      <c r="H29165" s="181">
        <f t="shared" si="911"/>
        <v>0</v>
      </c>
    </row>
    <row r="29166" spans="2:8">
      <c r="B29166" s="186"/>
      <c r="C29166" s="183"/>
      <c r="D29166" s="183"/>
      <c r="E29166" s="185"/>
      <c r="F29166" s="185"/>
      <c r="G29166" s="180">
        <f t="shared" si="910"/>
        <v>0</v>
      </c>
      <c r="H29166" s="181">
        <f t="shared" si="911"/>
        <v>0</v>
      </c>
    </row>
    <row r="29167" spans="2:8">
      <c r="B29167" s="186"/>
      <c r="C29167" s="183"/>
      <c r="D29167" s="183"/>
      <c r="E29167" s="185"/>
      <c r="F29167" s="185"/>
      <c r="G29167" s="180">
        <f t="shared" si="910"/>
        <v>0</v>
      </c>
      <c r="H29167" s="181">
        <f t="shared" si="911"/>
        <v>0</v>
      </c>
    </row>
    <row r="29168" spans="2:8">
      <c r="B29168" s="186"/>
      <c r="C29168" s="183"/>
      <c r="D29168" s="183"/>
      <c r="E29168" s="185"/>
      <c r="F29168" s="185"/>
      <c r="G29168" s="180">
        <f t="shared" si="910"/>
        <v>0</v>
      </c>
      <c r="H29168" s="181">
        <f t="shared" si="911"/>
        <v>0</v>
      </c>
    </row>
    <row r="29169" spans="2:8">
      <c r="B29169" s="186"/>
      <c r="C29169" s="183"/>
      <c r="D29169" s="183"/>
      <c r="E29169" s="185"/>
      <c r="F29169" s="185"/>
      <c r="G29169" s="180">
        <f t="shared" si="910"/>
        <v>0</v>
      </c>
      <c r="H29169" s="181">
        <f t="shared" si="911"/>
        <v>0</v>
      </c>
    </row>
    <row r="29170" spans="2:8">
      <c r="B29170" s="186"/>
      <c r="C29170" s="183"/>
      <c r="D29170" s="183"/>
      <c r="E29170" s="185"/>
      <c r="F29170" s="185"/>
      <c r="G29170" s="180">
        <f t="shared" si="910"/>
        <v>0</v>
      </c>
      <c r="H29170" s="181">
        <f t="shared" si="911"/>
        <v>0</v>
      </c>
    </row>
    <row r="29171" spans="2:8">
      <c r="B29171" s="186"/>
      <c r="C29171" s="183"/>
      <c r="D29171" s="183"/>
      <c r="E29171" s="185"/>
      <c r="F29171" s="185"/>
      <c r="G29171" s="180">
        <f t="shared" si="910"/>
        <v>0</v>
      </c>
      <c r="H29171" s="181">
        <f t="shared" si="911"/>
        <v>0</v>
      </c>
    </row>
    <row r="29172" spans="2:8">
      <c r="B29172" s="186"/>
      <c r="C29172" s="183"/>
      <c r="D29172" s="183"/>
      <c r="E29172" s="185"/>
      <c r="F29172" s="185"/>
      <c r="G29172" s="180">
        <f t="shared" si="910"/>
        <v>0</v>
      </c>
      <c r="H29172" s="181">
        <f t="shared" si="911"/>
        <v>0</v>
      </c>
    </row>
    <row r="29173" spans="2:8">
      <c r="B29173" s="186"/>
      <c r="C29173" s="183"/>
      <c r="D29173" s="183"/>
      <c r="E29173" s="185"/>
      <c r="F29173" s="185"/>
      <c r="G29173" s="180">
        <f t="shared" si="910"/>
        <v>0</v>
      </c>
      <c r="H29173" s="181">
        <f t="shared" si="911"/>
        <v>0</v>
      </c>
    </row>
    <row r="29174" spans="2:8">
      <c r="B29174" s="186"/>
      <c r="C29174" s="183"/>
      <c r="D29174" s="183"/>
      <c r="E29174" s="185"/>
      <c r="F29174" s="185"/>
      <c r="G29174" s="180">
        <f t="shared" si="910"/>
        <v>0</v>
      </c>
      <c r="H29174" s="181">
        <f t="shared" si="911"/>
        <v>0</v>
      </c>
    </row>
    <row r="29175" spans="2:8">
      <c r="B29175" s="186"/>
      <c r="C29175" s="183"/>
      <c r="D29175" s="183"/>
      <c r="E29175" s="185"/>
      <c r="F29175" s="185"/>
      <c r="G29175" s="180">
        <f t="shared" si="910"/>
        <v>0</v>
      </c>
      <c r="H29175" s="181">
        <f t="shared" si="911"/>
        <v>0</v>
      </c>
    </row>
    <row r="29176" spans="2:8">
      <c r="B29176" s="186"/>
      <c r="C29176" s="183"/>
      <c r="D29176" s="183"/>
      <c r="E29176" s="185"/>
      <c r="F29176" s="185"/>
      <c r="G29176" s="180">
        <f t="shared" si="910"/>
        <v>0</v>
      </c>
      <c r="H29176" s="181">
        <f t="shared" si="911"/>
        <v>0</v>
      </c>
    </row>
    <row r="29177" spans="2:8">
      <c r="B29177" s="186"/>
      <c r="C29177" s="183"/>
      <c r="D29177" s="183"/>
      <c r="E29177" s="185"/>
      <c r="F29177" s="185"/>
      <c r="G29177" s="180">
        <f t="shared" si="910"/>
        <v>0</v>
      </c>
      <c r="H29177" s="181">
        <f t="shared" si="911"/>
        <v>0</v>
      </c>
    </row>
    <row r="29178" spans="2:8">
      <c r="B29178" s="186"/>
      <c r="C29178" s="183"/>
      <c r="D29178" s="183"/>
      <c r="E29178" s="185"/>
      <c r="F29178" s="185"/>
      <c r="G29178" s="180">
        <f t="shared" si="910"/>
        <v>0</v>
      </c>
      <c r="H29178" s="181">
        <f t="shared" si="911"/>
        <v>0</v>
      </c>
    </row>
    <row r="29179" spans="2:8">
      <c r="B29179" s="186"/>
      <c r="C29179" s="183"/>
      <c r="D29179" s="183"/>
      <c r="E29179" s="185"/>
      <c r="F29179" s="185"/>
      <c r="G29179" s="180">
        <f t="shared" si="910"/>
        <v>0</v>
      </c>
      <c r="H29179" s="181">
        <f t="shared" si="911"/>
        <v>0</v>
      </c>
    </row>
    <row r="29180" spans="2:8">
      <c r="B29180" s="186"/>
      <c r="C29180" s="183"/>
      <c r="D29180" s="183"/>
      <c r="E29180" s="185"/>
      <c r="F29180" s="185"/>
      <c r="G29180" s="180">
        <f t="shared" si="910"/>
        <v>0</v>
      </c>
      <c r="H29180" s="181">
        <f t="shared" si="911"/>
        <v>0</v>
      </c>
    </row>
    <row r="29181" spans="2:8">
      <c r="B29181" s="186"/>
      <c r="C29181" s="183"/>
      <c r="D29181" s="183"/>
      <c r="E29181" s="185"/>
      <c r="F29181" s="185"/>
      <c r="G29181" s="180">
        <f t="shared" si="910"/>
        <v>0</v>
      </c>
      <c r="H29181" s="181">
        <f t="shared" si="911"/>
        <v>0</v>
      </c>
    </row>
    <row r="29182" spans="2:8">
      <c r="B29182" s="186"/>
      <c r="C29182" s="183"/>
      <c r="D29182" s="183"/>
      <c r="E29182" s="185"/>
      <c r="F29182" s="185"/>
      <c r="G29182" s="180">
        <f t="shared" si="910"/>
        <v>0</v>
      </c>
      <c r="H29182" s="181">
        <f t="shared" si="911"/>
        <v>0</v>
      </c>
    </row>
    <row r="29183" spans="2:8">
      <c r="B29183" s="186"/>
      <c r="C29183" s="183"/>
      <c r="D29183" s="183"/>
      <c r="E29183" s="185"/>
      <c r="F29183" s="185"/>
      <c r="G29183" s="180">
        <f t="shared" si="910"/>
        <v>0</v>
      </c>
      <c r="H29183" s="181">
        <f t="shared" si="911"/>
        <v>0</v>
      </c>
    </row>
    <row r="29184" spans="2:8">
      <c r="B29184" s="186"/>
      <c r="C29184" s="183"/>
      <c r="D29184" s="183"/>
      <c r="E29184" s="185"/>
      <c r="F29184" s="185"/>
      <c r="G29184" s="180">
        <f t="shared" si="910"/>
        <v>0</v>
      </c>
      <c r="H29184" s="181">
        <f t="shared" si="911"/>
        <v>0</v>
      </c>
    </row>
    <row r="29185" spans="2:8">
      <c r="B29185" s="186"/>
      <c r="C29185" s="183"/>
      <c r="D29185" s="183"/>
      <c r="E29185" s="185"/>
      <c r="F29185" s="185"/>
      <c r="G29185" s="180">
        <f t="shared" si="910"/>
        <v>0</v>
      </c>
      <c r="H29185" s="181">
        <f t="shared" si="911"/>
        <v>0</v>
      </c>
    </row>
    <row r="29186" spans="2:8">
      <c r="B29186" s="186"/>
      <c r="C29186" s="183"/>
      <c r="D29186" s="183"/>
      <c r="E29186" s="185"/>
      <c r="F29186" s="185"/>
      <c r="G29186" s="180">
        <f t="shared" si="910"/>
        <v>0</v>
      </c>
      <c r="H29186" s="181">
        <f t="shared" si="911"/>
        <v>0</v>
      </c>
    </row>
    <row r="29187" spans="2:8">
      <c r="B29187" s="186"/>
      <c r="C29187" s="183"/>
      <c r="D29187" s="183"/>
      <c r="E29187" s="185"/>
      <c r="F29187" s="185"/>
      <c r="G29187" s="180">
        <f t="shared" si="910"/>
        <v>0</v>
      </c>
      <c r="H29187" s="181">
        <f t="shared" si="911"/>
        <v>0</v>
      </c>
    </row>
    <row r="29188" spans="2:8">
      <c r="B29188" s="186"/>
      <c r="C29188" s="183"/>
      <c r="D29188" s="183"/>
      <c r="E29188" s="185"/>
      <c r="F29188" s="185"/>
      <c r="G29188" s="180">
        <f t="shared" si="910"/>
        <v>0</v>
      </c>
      <c r="H29188" s="181">
        <f t="shared" si="911"/>
        <v>0</v>
      </c>
    </row>
    <row r="29189" spans="2:8">
      <c r="B29189" s="186"/>
      <c r="C29189" s="183"/>
      <c r="D29189" s="183"/>
      <c r="E29189" s="185"/>
      <c r="F29189" s="185"/>
      <c r="G29189" s="180">
        <f t="shared" si="910"/>
        <v>0</v>
      </c>
      <c r="H29189" s="181">
        <f t="shared" si="911"/>
        <v>0</v>
      </c>
    </row>
    <row r="29190" spans="2:8">
      <c r="B29190" s="186"/>
      <c r="C29190" s="183"/>
      <c r="D29190" s="183"/>
      <c r="E29190" s="185"/>
      <c r="F29190" s="185"/>
      <c r="G29190" s="180">
        <f t="shared" ref="G29190:G29253" si="912">IF(ABS(F29190)&gt;ABS(E29190),ABS(F29190),ABS(E29190))</f>
        <v>0</v>
      </c>
      <c r="H29190" s="181">
        <f t="shared" ref="H29190:H29253" si="913">IF(G29190&lt;&gt;0,IF(ABS(F29190)&gt;=G29190,1,ABS(F29190/G29190)),0)</f>
        <v>0</v>
      </c>
    </row>
    <row r="29191" spans="2:8">
      <c r="B29191" s="186"/>
      <c r="C29191" s="183"/>
      <c r="D29191" s="183"/>
      <c r="E29191" s="185"/>
      <c r="F29191" s="185"/>
      <c r="G29191" s="180">
        <f t="shared" si="912"/>
        <v>0</v>
      </c>
      <c r="H29191" s="181">
        <f t="shared" si="913"/>
        <v>0</v>
      </c>
    </row>
    <row r="29192" spans="2:8">
      <c r="B29192" s="186"/>
      <c r="C29192" s="183"/>
      <c r="D29192" s="183"/>
      <c r="E29192" s="185"/>
      <c r="F29192" s="185"/>
      <c r="G29192" s="180">
        <f t="shared" si="912"/>
        <v>0</v>
      </c>
      <c r="H29192" s="181">
        <f t="shared" si="913"/>
        <v>0</v>
      </c>
    </row>
    <row r="29193" spans="2:8">
      <c r="B29193" s="186"/>
      <c r="C29193" s="183"/>
      <c r="D29193" s="183"/>
      <c r="E29193" s="185"/>
      <c r="F29193" s="185"/>
      <c r="G29193" s="180">
        <f t="shared" si="912"/>
        <v>0</v>
      </c>
      <c r="H29193" s="181">
        <f t="shared" si="913"/>
        <v>0</v>
      </c>
    </row>
    <row r="29194" spans="2:8">
      <c r="B29194" s="186"/>
      <c r="C29194" s="183"/>
      <c r="D29194" s="183"/>
      <c r="E29194" s="185"/>
      <c r="F29194" s="185"/>
      <c r="G29194" s="180">
        <f t="shared" si="912"/>
        <v>0</v>
      </c>
      <c r="H29194" s="181">
        <f t="shared" si="913"/>
        <v>0</v>
      </c>
    </row>
    <row r="29195" spans="2:8">
      <c r="B29195" s="186"/>
      <c r="C29195" s="183"/>
      <c r="D29195" s="183"/>
      <c r="E29195" s="185"/>
      <c r="F29195" s="185"/>
      <c r="G29195" s="180">
        <f t="shared" si="912"/>
        <v>0</v>
      </c>
      <c r="H29195" s="181">
        <f t="shared" si="913"/>
        <v>0</v>
      </c>
    </row>
    <row r="29196" spans="2:8">
      <c r="B29196" s="186"/>
      <c r="C29196" s="183"/>
      <c r="D29196" s="183"/>
      <c r="E29196" s="185"/>
      <c r="F29196" s="185"/>
      <c r="G29196" s="180">
        <f t="shared" si="912"/>
        <v>0</v>
      </c>
      <c r="H29196" s="181">
        <f t="shared" si="913"/>
        <v>0</v>
      </c>
    </row>
    <row r="29197" spans="2:8">
      <c r="B29197" s="186"/>
      <c r="C29197" s="183"/>
      <c r="D29197" s="183"/>
      <c r="E29197" s="185"/>
      <c r="F29197" s="185"/>
      <c r="G29197" s="180">
        <f t="shared" si="912"/>
        <v>0</v>
      </c>
      <c r="H29197" s="181">
        <f t="shared" si="913"/>
        <v>0</v>
      </c>
    </row>
    <row r="29198" spans="2:8">
      <c r="B29198" s="186"/>
      <c r="C29198" s="183"/>
      <c r="D29198" s="183"/>
      <c r="E29198" s="185"/>
      <c r="F29198" s="185"/>
      <c r="G29198" s="180">
        <f t="shared" si="912"/>
        <v>0</v>
      </c>
      <c r="H29198" s="181">
        <f t="shared" si="913"/>
        <v>0</v>
      </c>
    </row>
    <row r="29199" spans="2:8">
      <c r="B29199" s="186"/>
      <c r="C29199" s="183"/>
      <c r="D29199" s="183"/>
      <c r="E29199" s="185"/>
      <c r="F29199" s="185"/>
      <c r="G29199" s="180">
        <f t="shared" si="912"/>
        <v>0</v>
      </c>
      <c r="H29199" s="181">
        <f t="shared" si="913"/>
        <v>0</v>
      </c>
    </row>
    <row r="29200" spans="2:8">
      <c r="B29200" s="186"/>
      <c r="C29200" s="183"/>
      <c r="D29200" s="183"/>
      <c r="E29200" s="185"/>
      <c r="F29200" s="185"/>
      <c r="G29200" s="180">
        <f t="shared" si="912"/>
        <v>0</v>
      </c>
      <c r="H29200" s="181">
        <f t="shared" si="913"/>
        <v>0</v>
      </c>
    </row>
    <row r="29201" spans="2:8">
      <c r="B29201" s="186"/>
      <c r="C29201" s="183"/>
      <c r="D29201" s="183"/>
      <c r="E29201" s="185"/>
      <c r="F29201" s="185"/>
      <c r="G29201" s="180">
        <f t="shared" si="912"/>
        <v>0</v>
      </c>
      <c r="H29201" s="181">
        <f t="shared" si="913"/>
        <v>0</v>
      </c>
    </row>
    <row r="29202" spans="2:8">
      <c r="B29202" s="186"/>
      <c r="C29202" s="183"/>
      <c r="D29202" s="183"/>
      <c r="E29202" s="185"/>
      <c r="F29202" s="185"/>
      <c r="G29202" s="180">
        <f t="shared" si="912"/>
        <v>0</v>
      </c>
      <c r="H29202" s="181">
        <f t="shared" si="913"/>
        <v>0</v>
      </c>
    </row>
    <row r="29203" spans="2:8">
      <c r="B29203" s="186"/>
      <c r="C29203" s="183"/>
      <c r="D29203" s="183"/>
      <c r="E29203" s="185"/>
      <c r="F29203" s="185"/>
      <c r="G29203" s="180">
        <f t="shared" si="912"/>
        <v>0</v>
      </c>
      <c r="H29203" s="181">
        <f t="shared" si="913"/>
        <v>0</v>
      </c>
    </row>
    <row r="29204" spans="2:8">
      <c r="B29204" s="186"/>
      <c r="C29204" s="183"/>
      <c r="D29204" s="183"/>
      <c r="E29204" s="185"/>
      <c r="F29204" s="185"/>
      <c r="G29204" s="180">
        <f t="shared" si="912"/>
        <v>0</v>
      </c>
      <c r="H29204" s="181">
        <f t="shared" si="913"/>
        <v>0</v>
      </c>
    </row>
    <row r="29205" spans="2:8">
      <c r="B29205" s="186"/>
      <c r="C29205" s="183"/>
      <c r="D29205" s="183"/>
      <c r="E29205" s="185"/>
      <c r="F29205" s="185"/>
      <c r="G29205" s="180">
        <f t="shared" si="912"/>
        <v>0</v>
      </c>
      <c r="H29205" s="181">
        <f t="shared" si="913"/>
        <v>0</v>
      </c>
    </row>
    <row r="29206" spans="2:8">
      <c r="B29206" s="186"/>
      <c r="C29206" s="183"/>
      <c r="D29206" s="183"/>
      <c r="E29206" s="185"/>
      <c r="F29206" s="185"/>
      <c r="G29206" s="180">
        <f t="shared" si="912"/>
        <v>0</v>
      </c>
      <c r="H29206" s="181">
        <f t="shared" si="913"/>
        <v>0</v>
      </c>
    </row>
    <row r="29207" spans="2:8">
      <c r="B29207" s="186"/>
      <c r="C29207" s="183"/>
      <c r="D29207" s="183"/>
      <c r="E29207" s="185"/>
      <c r="F29207" s="185"/>
      <c r="G29207" s="180">
        <f t="shared" si="912"/>
        <v>0</v>
      </c>
      <c r="H29207" s="181">
        <f t="shared" si="913"/>
        <v>0</v>
      </c>
    </row>
    <row r="29208" spans="2:8">
      <c r="B29208" s="186"/>
      <c r="C29208" s="183"/>
      <c r="D29208" s="183"/>
      <c r="E29208" s="185"/>
      <c r="F29208" s="185"/>
      <c r="G29208" s="180">
        <f t="shared" si="912"/>
        <v>0</v>
      </c>
      <c r="H29208" s="181">
        <f t="shared" si="913"/>
        <v>0</v>
      </c>
    </row>
    <row r="29209" spans="2:8">
      <c r="B29209" s="186"/>
      <c r="C29209" s="183"/>
      <c r="D29209" s="183"/>
      <c r="E29209" s="185"/>
      <c r="F29209" s="185"/>
      <c r="G29209" s="180">
        <f t="shared" si="912"/>
        <v>0</v>
      </c>
      <c r="H29209" s="181">
        <f t="shared" si="913"/>
        <v>0</v>
      </c>
    </row>
    <row r="29210" spans="2:8">
      <c r="B29210" s="186"/>
      <c r="C29210" s="183"/>
      <c r="D29210" s="183"/>
      <c r="E29210" s="185"/>
      <c r="F29210" s="185"/>
      <c r="G29210" s="180">
        <f t="shared" si="912"/>
        <v>0</v>
      </c>
      <c r="H29210" s="181">
        <f t="shared" si="913"/>
        <v>0</v>
      </c>
    </row>
    <row r="29211" spans="2:8">
      <c r="B29211" s="186"/>
      <c r="C29211" s="183"/>
      <c r="D29211" s="183"/>
      <c r="E29211" s="185"/>
      <c r="F29211" s="185"/>
      <c r="G29211" s="180">
        <f t="shared" si="912"/>
        <v>0</v>
      </c>
      <c r="H29211" s="181">
        <f t="shared" si="913"/>
        <v>0</v>
      </c>
    </row>
    <row r="29212" spans="2:8">
      <c r="B29212" s="186"/>
      <c r="C29212" s="183"/>
      <c r="D29212" s="183"/>
      <c r="E29212" s="185"/>
      <c r="F29212" s="185"/>
      <c r="G29212" s="180">
        <f t="shared" si="912"/>
        <v>0</v>
      </c>
      <c r="H29212" s="181">
        <f t="shared" si="913"/>
        <v>0</v>
      </c>
    </row>
    <row r="29213" spans="2:8">
      <c r="B29213" s="186"/>
      <c r="C29213" s="183"/>
      <c r="D29213" s="183"/>
      <c r="E29213" s="185"/>
      <c r="F29213" s="185"/>
      <c r="G29213" s="180">
        <f t="shared" si="912"/>
        <v>0</v>
      </c>
      <c r="H29213" s="181">
        <f t="shared" si="913"/>
        <v>0</v>
      </c>
    </row>
    <row r="29214" spans="2:8">
      <c r="B29214" s="186"/>
      <c r="C29214" s="183"/>
      <c r="D29214" s="183"/>
      <c r="E29214" s="185"/>
      <c r="F29214" s="185"/>
      <c r="G29214" s="180">
        <f t="shared" si="912"/>
        <v>0</v>
      </c>
      <c r="H29214" s="181">
        <f t="shared" si="913"/>
        <v>0</v>
      </c>
    </row>
    <row r="29215" spans="2:8">
      <c r="B29215" s="186"/>
      <c r="C29215" s="183"/>
      <c r="D29215" s="183"/>
      <c r="E29215" s="185"/>
      <c r="F29215" s="185"/>
      <c r="G29215" s="180">
        <f t="shared" si="912"/>
        <v>0</v>
      </c>
      <c r="H29215" s="181">
        <f t="shared" si="913"/>
        <v>0</v>
      </c>
    </row>
    <row r="29216" spans="2:8">
      <c r="B29216" s="186"/>
      <c r="C29216" s="183"/>
      <c r="D29216" s="183"/>
      <c r="E29216" s="185"/>
      <c r="F29216" s="185"/>
      <c r="G29216" s="180">
        <f t="shared" si="912"/>
        <v>0</v>
      </c>
      <c r="H29216" s="181">
        <f t="shared" si="913"/>
        <v>0</v>
      </c>
    </row>
    <row r="29217" spans="2:8">
      <c r="B29217" s="186"/>
      <c r="C29217" s="183"/>
      <c r="D29217" s="183"/>
      <c r="E29217" s="185"/>
      <c r="F29217" s="185"/>
      <c r="G29217" s="180">
        <f t="shared" si="912"/>
        <v>0</v>
      </c>
      <c r="H29217" s="181">
        <f t="shared" si="913"/>
        <v>0</v>
      </c>
    </row>
    <row r="29218" spans="2:8">
      <c r="B29218" s="186"/>
      <c r="C29218" s="183"/>
      <c r="D29218" s="183"/>
      <c r="E29218" s="185"/>
      <c r="F29218" s="185"/>
      <c r="G29218" s="180">
        <f t="shared" si="912"/>
        <v>0</v>
      </c>
      <c r="H29218" s="181">
        <f t="shared" si="913"/>
        <v>0</v>
      </c>
    </row>
    <row r="29219" spans="2:8">
      <c r="B29219" s="186"/>
      <c r="C29219" s="183"/>
      <c r="D29219" s="183"/>
      <c r="E29219" s="185"/>
      <c r="F29219" s="185"/>
      <c r="G29219" s="180">
        <f t="shared" si="912"/>
        <v>0</v>
      </c>
      <c r="H29219" s="181">
        <f t="shared" si="913"/>
        <v>0</v>
      </c>
    </row>
    <row r="29220" spans="2:8">
      <c r="B29220" s="186"/>
      <c r="C29220" s="183"/>
      <c r="D29220" s="183"/>
      <c r="E29220" s="185"/>
      <c r="F29220" s="185"/>
      <c r="G29220" s="180">
        <f t="shared" si="912"/>
        <v>0</v>
      </c>
      <c r="H29220" s="181">
        <f t="shared" si="913"/>
        <v>0</v>
      </c>
    </row>
    <row r="29221" spans="2:8">
      <c r="B29221" s="186"/>
      <c r="C29221" s="183"/>
      <c r="D29221" s="183"/>
      <c r="E29221" s="185"/>
      <c r="F29221" s="185"/>
      <c r="G29221" s="180">
        <f t="shared" si="912"/>
        <v>0</v>
      </c>
      <c r="H29221" s="181">
        <f t="shared" si="913"/>
        <v>0</v>
      </c>
    </row>
    <row r="29222" spans="2:8">
      <c r="B29222" s="186"/>
      <c r="C29222" s="183"/>
      <c r="D29222" s="183"/>
      <c r="E29222" s="185"/>
      <c r="F29222" s="185"/>
      <c r="G29222" s="180">
        <f t="shared" si="912"/>
        <v>0</v>
      </c>
      <c r="H29222" s="181">
        <f t="shared" si="913"/>
        <v>0</v>
      </c>
    </row>
    <row r="29223" spans="2:8">
      <c r="B29223" s="186"/>
      <c r="C29223" s="183"/>
      <c r="D29223" s="183"/>
      <c r="E29223" s="185"/>
      <c r="F29223" s="185"/>
      <c r="G29223" s="180">
        <f t="shared" si="912"/>
        <v>0</v>
      </c>
      <c r="H29223" s="181">
        <f t="shared" si="913"/>
        <v>0</v>
      </c>
    </row>
    <row r="29224" spans="2:8">
      <c r="B29224" s="186"/>
      <c r="C29224" s="183"/>
      <c r="D29224" s="183"/>
      <c r="E29224" s="185"/>
      <c r="F29224" s="185"/>
      <c r="G29224" s="180">
        <f t="shared" si="912"/>
        <v>0</v>
      </c>
      <c r="H29224" s="181">
        <f t="shared" si="913"/>
        <v>0</v>
      </c>
    </row>
    <row r="29225" spans="2:8">
      <c r="B29225" s="186"/>
      <c r="C29225" s="183"/>
      <c r="D29225" s="183"/>
      <c r="E29225" s="185"/>
      <c r="F29225" s="185"/>
      <c r="G29225" s="180">
        <f t="shared" si="912"/>
        <v>0</v>
      </c>
      <c r="H29225" s="181">
        <f t="shared" si="913"/>
        <v>0</v>
      </c>
    </row>
    <row r="29226" spans="2:8">
      <c r="B29226" s="186"/>
      <c r="C29226" s="183"/>
      <c r="D29226" s="183"/>
      <c r="E29226" s="185"/>
      <c r="F29226" s="185"/>
      <c r="G29226" s="180">
        <f t="shared" si="912"/>
        <v>0</v>
      </c>
      <c r="H29226" s="181">
        <f t="shared" si="913"/>
        <v>0</v>
      </c>
    </row>
    <row r="29227" spans="2:8">
      <c r="B29227" s="186"/>
      <c r="C29227" s="183"/>
      <c r="D29227" s="183"/>
      <c r="E29227" s="185"/>
      <c r="F29227" s="185"/>
      <c r="G29227" s="180">
        <f t="shared" si="912"/>
        <v>0</v>
      </c>
      <c r="H29227" s="181">
        <f t="shared" si="913"/>
        <v>0</v>
      </c>
    </row>
    <row r="29228" spans="2:8">
      <c r="B29228" s="186"/>
      <c r="C29228" s="183"/>
      <c r="D29228" s="183"/>
      <c r="E29228" s="185"/>
      <c r="F29228" s="185"/>
      <c r="G29228" s="180">
        <f t="shared" si="912"/>
        <v>0</v>
      </c>
      <c r="H29228" s="181">
        <f t="shared" si="913"/>
        <v>0</v>
      </c>
    </row>
    <row r="29229" spans="2:8">
      <c r="B29229" s="186"/>
      <c r="C29229" s="183"/>
      <c r="D29229" s="183"/>
      <c r="E29229" s="185"/>
      <c r="F29229" s="185"/>
      <c r="G29229" s="180">
        <f t="shared" si="912"/>
        <v>0</v>
      </c>
      <c r="H29229" s="181">
        <f t="shared" si="913"/>
        <v>0</v>
      </c>
    </row>
    <row r="29230" spans="2:8">
      <c r="B29230" s="186"/>
      <c r="C29230" s="183"/>
      <c r="D29230" s="183"/>
      <c r="E29230" s="185"/>
      <c r="F29230" s="185"/>
      <c r="G29230" s="180">
        <f t="shared" si="912"/>
        <v>0</v>
      </c>
      <c r="H29230" s="181">
        <f t="shared" si="913"/>
        <v>0</v>
      </c>
    </row>
    <row r="29231" spans="2:8">
      <c r="B29231" s="186"/>
      <c r="C29231" s="183"/>
      <c r="D29231" s="183"/>
      <c r="E29231" s="185"/>
      <c r="F29231" s="185"/>
      <c r="G29231" s="180">
        <f t="shared" si="912"/>
        <v>0</v>
      </c>
      <c r="H29231" s="181">
        <f t="shared" si="913"/>
        <v>0</v>
      </c>
    </row>
    <row r="29232" spans="2:8">
      <c r="B29232" s="186"/>
      <c r="C29232" s="183"/>
      <c r="D29232" s="183"/>
      <c r="E29232" s="185"/>
      <c r="F29232" s="185"/>
      <c r="G29232" s="180">
        <f t="shared" si="912"/>
        <v>0</v>
      </c>
      <c r="H29232" s="181">
        <f t="shared" si="913"/>
        <v>0</v>
      </c>
    </row>
    <row r="29233" spans="2:8">
      <c r="B29233" s="186"/>
      <c r="C29233" s="183"/>
      <c r="D29233" s="183"/>
      <c r="E29233" s="185"/>
      <c r="F29233" s="185"/>
      <c r="G29233" s="180">
        <f t="shared" si="912"/>
        <v>0</v>
      </c>
      <c r="H29233" s="181">
        <f t="shared" si="913"/>
        <v>0</v>
      </c>
    </row>
    <row r="29234" spans="2:8">
      <c r="B29234" s="186"/>
      <c r="C29234" s="183"/>
      <c r="D29234" s="183"/>
      <c r="E29234" s="185"/>
      <c r="F29234" s="185"/>
      <c r="G29234" s="180">
        <f t="shared" si="912"/>
        <v>0</v>
      </c>
      <c r="H29234" s="181">
        <f t="shared" si="913"/>
        <v>0</v>
      </c>
    </row>
    <row r="29235" spans="2:8">
      <c r="B29235" s="186"/>
      <c r="C29235" s="183"/>
      <c r="D29235" s="183"/>
      <c r="E29235" s="185"/>
      <c r="F29235" s="185"/>
      <c r="G29235" s="180">
        <f t="shared" si="912"/>
        <v>0</v>
      </c>
      <c r="H29235" s="181">
        <f t="shared" si="913"/>
        <v>0</v>
      </c>
    </row>
    <row r="29236" spans="2:8">
      <c r="B29236" s="186"/>
      <c r="C29236" s="183"/>
      <c r="D29236" s="183"/>
      <c r="E29236" s="185"/>
      <c r="F29236" s="185"/>
      <c r="G29236" s="180">
        <f t="shared" si="912"/>
        <v>0</v>
      </c>
      <c r="H29236" s="181">
        <f t="shared" si="913"/>
        <v>0</v>
      </c>
    </row>
    <row r="29237" spans="2:8">
      <c r="B29237" s="186"/>
      <c r="C29237" s="183"/>
      <c r="D29237" s="183"/>
      <c r="E29237" s="185"/>
      <c r="F29237" s="185"/>
      <c r="G29237" s="180">
        <f t="shared" si="912"/>
        <v>0</v>
      </c>
      <c r="H29237" s="181">
        <f t="shared" si="913"/>
        <v>0</v>
      </c>
    </row>
    <row r="29238" spans="2:8">
      <c r="B29238" s="186"/>
      <c r="C29238" s="183"/>
      <c r="D29238" s="183"/>
      <c r="E29238" s="185"/>
      <c r="F29238" s="185"/>
      <c r="G29238" s="180">
        <f t="shared" si="912"/>
        <v>0</v>
      </c>
      <c r="H29238" s="181">
        <f t="shared" si="913"/>
        <v>0</v>
      </c>
    </row>
    <row r="29239" spans="2:8">
      <c r="B29239" s="186"/>
      <c r="C29239" s="183"/>
      <c r="D29239" s="183"/>
      <c r="E29239" s="185"/>
      <c r="F29239" s="185"/>
      <c r="G29239" s="180">
        <f t="shared" si="912"/>
        <v>0</v>
      </c>
      <c r="H29239" s="181">
        <f t="shared" si="913"/>
        <v>0</v>
      </c>
    </row>
    <row r="29240" spans="2:8">
      <c r="B29240" s="186"/>
      <c r="C29240" s="183"/>
      <c r="D29240" s="183"/>
      <c r="E29240" s="185"/>
      <c r="F29240" s="185"/>
      <c r="G29240" s="180">
        <f t="shared" si="912"/>
        <v>0</v>
      </c>
      <c r="H29240" s="181">
        <f t="shared" si="913"/>
        <v>0</v>
      </c>
    </row>
    <row r="29241" spans="2:8">
      <c r="B29241" s="186"/>
      <c r="C29241" s="183"/>
      <c r="D29241" s="183"/>
      <c r="E29241" s="185"/>
      <c r="F29241" s="185"/>
      <c r="G29241" s="180">
        <f t="shared" si="912"/>
        <v>0</v>
      </c>
      <c r="H29241" s="181">
        <f t="shared" si="913"/>
        <v>0</v>
      </c>
    </row>
    <row r="29242" spans="2:8">
      <c r="B29242" s="186"/>
      <c r="C29242" s="183"/>
      <c r="D29242" s="183"/>
      <c r="E29242" s="185"/>
      <c r="F29242" s="185"/>
      <c r="G29242" s="180">
        <f t="shared" si="912"/>
        <v>0</v>
      </c>
      <c r="H29242" s="181">
        <f t="shared" si="913"/>
        <v>0</v>
      </c>
    </row>
    <row r="29243" spans="2:8">
      <c r="B29243" s="186"/>
      <c r="C29243" s="183"/>
      <c r="D29243" s="183"/>
      <c r="E29243" s="185"/>
      <c r="F29243" s="185"/>
      <c r="G29243" s="180">
        <f t="shared" si="912"/>
        <v>0</v>
      </c>
      <c r="H29243" s="181">
        <f t="shared" si="913"/>
        <v>0</v>
      </c>
    </row>
    <row r="29244" spans="2:8">
      <c r="B29244" s="186"/>
      <c r="C29244" s="183"/>
      <c r="D29244" s="183"/>
      <c r="E29244" s="185"/>
      <c r="F29244" s="185"/>
      <c r="G29244" s="180">
        <f t="shared" si="912"/>
        <v>0</v>
      </c>
      <c r="H29244" s="181">
        <f t="shared" si="913"/>
        <v>0</v>
      </c>
    </row>
    <row r="29245" spans="2:8">
      <c r="B29245" s="186"/>
      <c r="C29245" s="183"/>
      <c r="D29245" s="183"/>
      <c r="E29245" s="185"/>
      <c r="F29245" s="185"/>
      <c r="G29245" s="180">
        <f t="shared" si="912"/>
        <v>0</v>
      </c>
      <c r="H29245" s="181">
        <f t="shared" si="913"/>
        <v>0</v>
      </c>
    </row>
    <row r="29246" spans="2:8">
      <c r="B29246" s="186"/>
      <c r="C29246" s="183"/>
      <c r="D29246" s="183"/>
      <c r="E29246" s="185"/>
      <c r="F29246" s="185"/>
      <c r="G29246" s="180">
        <f t="shared" si="912"/>
        <v>0</v>
      </c>
      <c r="H29246" s="181">
        <f t="shared" si="913"/>
        <v>0</v>
      </c>
    </row>
    <row r="29247" spans="2:8">
      <c r="B29247" s="186"/>
      <c r="C29247" s="183"/>
      <c r="D29247" s="183"/>
      <c r="E29247" s="185"/>
      <c r="F29247" s="185"/>
      <c r="G29247" s="180">
        <f t="shared" si="912"/>
        <v>0</v>
      </c>
      <c r="H29247" s="181">
        <f t="shared" si="913"/>
        <v>0</v>
      </c>
    </row>
    <row r="29248" spans="2:8">
      <c r="B29248" s="186"/>
      <c r="C29248" s="183"/>
      <c r="D29248" s="183"/>
      <c r="E29248" s="185"/>
      <c r="F29248" s="185"/>
      <c r="G29248" s="180">
        <f t="shared" si="912"/>
        <v>0</v>
      </c>
      <c r="H29248" s="181">
        <f t="shared" si="913"/>
        <v>0</v>
      </c>
    </row>
    <row r="29249" spans="2:8">
      <c r="B29249" s="186"/>
      <c r="C29249" s="183"/>
      <c r="D29249" s="183"/>
      <c r="E29249" s="185"/>
      <c r="F29249" s="185"/>
      <c r="G29249" s="180">
        <f t="shared" si="912"/>
        <v>0</v>
      </c>
      <c r="H29249" s="181">
        <f t="shared" si="913"/>
        <v>0</v>
      </c>
    </row>
    <row r="29250" spans="2:8">
      <c r="B29250" s="186"/>
      <c r="C29250" s="183"/>
      <c r="D29250" s="183"/>
      <c r="E29250" s="185"/>
      <c r="F29250" s="185"/>
      <c r="G29250" s="180">
        <f t="shared" si="912"/>
        <v>0</v>
      </c>
      <c r="H29250" s="181">
        <f t="shared" si="913"/>
        <v>0</v>
      </c>
    </row>
    <row r="29251" spans="2:8">
      <c r="B29251" s="186"/>
      <c r="C29251" s="183"/>
      <c r="D29251" s="183"/>
      <c r="E29251" s="185"/>
      <c r="F29251" s="185"/>
      <c r="G29251" s="180">
        <f t="shared" si="912"/>
        <v>0</v>
      </c>
      <c r="H29251" s="181">
        <f t="shared" si="913"/>
        <v>0</v>
      </c>
    </row>
    <row r="29252" spans="2:8">
      <c r="B29252" s="186"/>
      <c r="C29252" s="183"/>
      <c r="D29252" s="183"/>
      <c r="E29252" s="185"/>
      <c r="F29252" s="185"/>
      <c r="G29252" s="180">
        <f t="shared" si="912"/>
        <v>0</v>
      </c>
      <c r="H29252" s="181">
        <f t="shared" si="913"/>
        <v>0</v>
      </c>
    </row>
    <row r="29253" spans="2:8">
      <c r="B29253" s="186"/>
      <c r="C29253" s="183"/>
      <c r="D29253" s="183"/>
      <c r="E29253" s="185"/>
      <c r="F29253" s="185"/>
      <c r="G29253" s="180">
        <f t="shared" si="912"/>
        <v>0</v>
      </c>
      <c r="H29253" s="181">
        <f t="shared" si="913"/>
        <v>0</v>
      </c>
    </row>
    <row r="29254" spans="2:8">
      <c r="B29254" s="186"/>
      <c r="C29254" s="183"/>
      <c r="D29254" s="183"/>
      <c r="E29254" s="185"/>
      <c r="F29254" s="185"/>
      <c r="G29254" s="180">
        <f t="shared" ref="G29254:G29317" si="914">IF(ABS(F29254)&gt;ABS(E29254),ABS(F29254),ABS(E29254))</f>
        <v>0</v>
      </c>
      <c r="H29254" s="181">
        <f t="shared" ref="H29254:H29317" si="915">IF(G29254&lt;&gt;0,IF(ABS(F29254)&gt;=G29254,1,ABS(F29254/G29254)),0)</f>
        <v>0</v>
      </c>
    </row>
    <row r="29255" spans="2:8">
      <c r="B29255" s="186"/>
      <c r="C29255" s="183"/>
      <c r="D29255" s="183"/>
      <c r="E29255" s="185"/>
      <c r="F29255" s="185"/>
      <c r="G29255" s="180">
        <f t="shared" si="914"/>
        <v>0</v>
      </c>
      <c r="H29255" s="181">
        <f t="shared" si="915"/>
        <v>0</v>
      </c>
    </row>
    <row r="29256" spans="2:8">
      <c r="B29256" s="186"/>
      <c r="C29256" s="183"/>
      <c r="D29256" s="183"/>
      <c r="E29256" s="185"/>
      <c r="F29256" s="185"/>
      <c r="G29256" s="180">
        <f t="shared" si="914"/>
        <v>0</v>
      </c>
      <c r="H29256" s="181">
        <f t="shared" si="915"/>
        <v>0</v>
      </c>
    </row>
    <row r="29257" spans="2:8">
      <c r="B29257" s="186"/>
      <c r="C29257" s="183"/>
      <c r="D29257" s="183"/>
      <c r="E29257" s="185"/>
      <c r="F29257" s="185"/>
      <c r="G29257" s="180">
        <f t="shared" si="914"/>
        <v>0</v>
      </c>
      <c r="H29257" s="181">
        <f t="shared" si="915"/>
        <v>0</v>
      </c>
    </row>
    <row r="29258" spans="2:8">
      <c r="B29258" s="186"/>
      <c r="C29258" s="183"/>
      <c r="D29258" s="183"/>
      <c r="E29258" s="185"/>
      <c r="F29258" s="185"/>
      <c r="G29258" s="180">
        <f t="shared" si="914"/>
        <v>0</v>
      </c>
      <c r="H29258" s="181">
        <f t="shared" si="915"/>
        <v>0</v>
      </c>
    </row>
    <row r="29259" spans="2:8">
      <c r="B29259" s="186"/>
      <c r="C29259" s="183"/>
      <c r="D29259" s="183"/>
      <c r="E29259" s="185"/>
      <c r="F29259" s="185"/>
      <c r="G29259" s="180">
        <f t="shared" si="914"/>
        <v>0</v>
      </c>
      <c r="H29259" s="181">
        <f t="shared" si="915"/>
        <v>0</v>
      </c>
    </row>
    <row r="29260" spans="2:8">
      <c r="B29260" s="186"/>
      <c r="C29260" s="183"/>
      <c r="D29260" s="183"/>
      <c r="E29260" s="185"/>
      <c r="F29260" s="185"/>
      <c r="G29260" s="180">
        <f t="shared" si="914"/>
        <v>0</v>
      </c>
      <c r="H29260" s="181">
        <f t="shared" si="915"/>
        <v>0</v>
      </c>
    </row>
    <row r="29261" spans="2:8">
      <c r="B29261" s="186"/>
      <c r="C29261" s="183"/>
      <c r="D29261" s="183"/>
      <c r="E29261" s="185"/>
      <c r="F29261" s="185"/>
      <c r="G29261" s="180">
        <f t="shared" si="914"/>
        <v>0</v>
      </c>
      <c r="H29261" s="181">
        <f t="shared" si="915"/>
        <v>0</v>
      </c>
    </row>
    <row r="29262" spans="2:8">
      <c r="B29262" s="186"/>
      <c r="C29262" s="183"/>
      <c r="D29262" s="183"/>
      <c r="E29262" s="185"/>
      <c r="F29262" s="185"/>
      <c r="G29262" s="180">
        <f t="shared" si="914"/>
        <v>0</v>
      </c>
      <c r="H29262" s="181">
        <f t="shared" si="915"/>
        <v>0</v>
      </c>
    </row>
    <row r="29263" spans="2:8">
      <c r="B29263" s="186"/>
      <c r="C29263" s="183"/>
      <c r="D29263" s="183"/>
      <c r="E29263" s="185"/>
      <c r="F29263" s="185"/>
      <c r="G29263" s="180">
        <f t="shared" si="914"/>
        <v>0</v>
      </c>
      <c r="H29263" s="181">
        <f t="shared" si="915"/>
        <v>0</v>
      </c>
    </row>
    <row r="29264" spans="2:8">
      <c r="B29264" s="186"/>
      <c r="C29264" s="183"/>
      <c r="D29264" s="183"/>
      <c r="E29264" s="185"/>
      <c r="F29264" s="185"/>
      <c r="G29264" s="180">
        <f t="shared" si="914"/>
        <v>0</v>
      </c>
      <c r="H29264" s="181">
        <f t="shared" si="915"/>
        <v>0</v>
      </c>
    </row>
    <row r="29265" spans="2:8">
      <c r="B29265" s="186"/>
      <c r="C29265" s="183"/>
      <c r="D29265" s="183"/>
      <c r="E29265" s="185"/>
      <c r="F29265" s="185"/>
      <c r="G29265" s="180">
        <f t="shared" si="914"/>
        <v>0</v>
      </c>
      <c r="H29265" s="181">
        <f t="shared" si="915"/>
        <v>0</v>
      </c>
    </row>
    <row r="29266" spans="2:8">
      <c r="B29266" s="186"/>
      <c r="C29266" s="183"/>
      <c r="D29266" s="183"/>
      <c r="E29266" s="185"/>
      <c r="F29266" s="185"/>
      <c r="G29266" s="180">
        <f t="shared" si="914"/>
        <v>0</v>
      </c>
      <c r="H29266" s="181">
        <f t="shared" si="915"/>
        <v>0</v>
      </c>
    </row>
    <row r="29267" spans="2:8">
      <c r="B29267" s="186"/>
      <c r="C29267" s="183"/>
      <c r="D29267" s="183"/>
      <c r="E29267" s="185"/>
      <c r="F29267" s="185"/>
      <c r="G29267" s="180">
        <f t="shared" si="914"/>
        <v>0</v>
      </c>
      <c r="H29267" s="181">
        <f t="shared" si="915"/>
        <v>0</v>
      </c>
    </row>
    <row r="29268" spans="2:8">
      <c r="B29268" s="186"/>
      <c r="C29268" s="183"/>
      <c r="D29268" s="183"/>
      <c r="E29268" s="185"/>
      <c r="F29268" s="185"/>
      <c r="G29268" s="180">
        <f t="shared" si="914"/>
        <v>0</v>
      </c>
      <c r="H29268" s="181">
        <f t="shared" si="915"/>
        <v>0</v>
      </c>
    </row>
    <row r="29269" spans="2:8">
      <c r="B29269" s="186"/>
      <c r="C29269" s="183"/>
      <c r="D29269" s="183"/>
      <c r="E29269" s="185"/>
      <c r="F29269" s="185"/>
      <c r="G29269" s="180">
        <f t="shared" si="914"/>
        <v>0</v>
      </c>
      <c r="H29269" s="181">
        <f t="shared" si="915"/>
        <v>0</v>
      </c>
    </row>
    <row r="29270" spans="2:8">
      <c r="B29270" s="186"/>
      <c r="C29270" s="183"/>
      <c r="D29270" s="183"/>
      <c r="E29270" s="185"/>
      <c r="F29270" s="185"/>
      <c r="G29270" s="180">
        <f t="shared" si="914"/>
        <v>0</v>
      </c>
      <c r="H29270" s="181">
        <f t="shared" si="915"/>
        <v>0</v>
      </c>
    </row>
    <row r="29271" spans="2:8">
      <c r="B29271" s="186"/>
      <c r="C29271" s="183"/>
      <c r="D29271" s="183"/>
      <c r="E29271" s="185"/>
      <c r="F29271" s="185"/>
      <c r="G29271" s="180">
        <f t="shared" si="914"/>
        <v>0</v>
      </c>
      <c r="H29271" s="181">
        <f t="shared" si="915"/>
        <v>0</v>
      </c>
    </row>
    <row r="29272" spans="2:8">
      <c r="B29272" s="186"/>
      <c r="C29272" s="183"/>
      <c r="D29272" s="183"/>
      <c r="E29272" s="185"/>
      <c r="F29272" s="185"/>
      <c r="G29272" s="180">
        <f t="shared" si="914"/>
        <v>0</v>
      </c>
      <c r="H29272" s="181">
        <f t="shared" si="915"/>
        <v>0</v>
      </c>
    </row>
    <row r="29273" spans="2:8">
      <c r="B29273" s="186"/>
      <c r="C29273" s="183"/>
      <c r="D29273" s="183"/>
      <c r="E29273" s="185"/>
      <c r="F29273" s="185"/>
      <c r="G29273" s="180">
        <f t="shared" si="914"/>
        <v>0</v>
      </c>
      <c r="H29273" s="181">
        <f t="shared" si="915"/>
        <v>0</v>
      </c>
    </row>
    <row r="29274" spans="2:8">
      <c r="B29274" s="186"/>
      <c r="C29274" s="183"/>
      <c r="D29274" s="183"/>
      <c r="E29274" s="185"/>
      <c r="F29274" s="185"/>
      <c r="G29274" s="180">
        <f t="shared" si="914"/>
        <v>0</v>
      </c>
      <c r="H29274" s="181">
        <f t="shared" si="915"/>
        <v>0</v>
      </c>
    </row>
    <row r="29275" spans="2:8">
      <c r="B29275" s="186"/>
      <c r="C29275" s="183"/>
      <c r="D29275" s="183"/>
      <c r="E29275" s="185"/>
      <c r="F29275" s="185"/>
      <c r="G29275" s="180">
        <f t="shared" si="914"/>
        <v>0</v>
      </c>
      <c r="H29275" s="181">
        <f t="shared" si="915"/>
        <v>0</v>
      </c>
    </row>
    <row r="29276" spans="2:8">
      <c r="B29276" s="186"/>
      <c r="C29276" s="183"/>
      <c r="D29276" s="183"/>
      <c r="E29276" s="185"/>
      <c r="F29276" s="185"/>
      <c r="G29276" s="180">
        <f t="shared" si="914"/>
        <v>0</v>
      </c>
      <c r="H29276" s="181">
        <f t="shared" si="915"/>
        <v>0</v>
      </c>
    </row>
    <row r="29277" spans="2:8">
      <c r="B29277" s="186"/>
      <c r="C29277" s="183"/>
      <c r="D29277" s="183"/>
      <c r="E29277" s="185"/>
      <c r="F29277" s="185"/>
      <c r="G29277" s="180">
        <f t="shared" si="914"/>
        <v>0</v>
      </c>
      <c r="H29277" s="181">
        <f t="shared" si="915"/>
        <v>0</v>
      </c>
    </row>
    <row r="29278" spans="2:8">
      <c r="B29278" s="186"/>
      <c r="C29278" s="183"/>
      <c r="D29278" s="183"/>
      <c r="E29278" s="185"/>
      <c r="F29278" s="185"/>
      <c r="G29278" s="180">
        <f t="shared" si="914"/>
        <v>0</v>
      </c>
      <c r="H29278" s="181">
        <f t="shared" si="915"/>
        <v>0</v>
      </c>
    </row>
    <row r="29279" spans="2:8">
      <c r="B29279" s="186"/>
      <c r="C29279" s="183"/>
      <c r="D29279" s="183"/>
      <c r="E29279" s="185"/>
      <c r="F29279" s="185"/>
      <c r="G29279" s="180">
        <f t="shared" si="914"/>
        <v>0</v>
      </c>
      <c r="H29279" s="181">
        <f t="shared" si="915"/>
        <v>0</v>
      </c>
    </row>
    <row r="29280" spans="2:8">
      <c r="B29280" s="186"/>
      <c r="C29280" s="183"/>
      <c r="D29280" s="183"/>
      <c r="E29280" s="185"/>
      <c r="F29280" s="185"/>
      <c r="G29280" s="180">
        <f t="shared" si="914"/>
        <v>0</v>
      </c>
      <c r="H29280" s="181">
        <f t="shared" si="915"/>
        <v>0</v>
      </c>
    </row>
    <row r="29281" spans="2:8">
      <c r="B29281" s="186"/>
      <c r="C29281" s="183"/>
      <c r="D29281" s="183"/>
      <c r="E29281" s="185"/>
      <c r="F29281" s="185"/>
      <c r="G29281" s="180">
        <f t="shared" si="914"/>
        <v>0</v>
      </c>
      <c r="H29281" s="181">
        <f t="shared" si="915"/>
        <v>0</v>
      </c>
    </row>
    <row r="29282" spans="2:8">
      <c r="B29282" s="186"/>
      <c r="C29282" s="183"/>
      <c r="D29282" s="183"/>
      <c r="E29282" s="185"/>
      <c r="F29282" s="185"/>
      <c r="G29282" s="180">
        <f t="shared" si="914"/>
        <v>0</v>
      </c>
      <c r="H29282" s="181">
        <f t="shared" si="915"/>
        <v>0</v>
      </c>
    </row>
    <row r="29283" spans="2:8">
      <c r="B29283" s="186"/>
      <c r="C29283" s="183"/>
      <c r="D29283" s="183"/>
      <c r="E29283" s="185"/>
      <c r="F29283" s="185"/>
      <c r="G29283" s="180">
        <f t="shared" si="914"/>
        <v>0</v>
      </c>
      <c r="H29283" s="181">
        <f t="shared" si="915"/>
        <v>0</v>
      </c>
    </row>
    <row r="29284" spans="2:8">
      <c r="B29284" s="186"/>
      <c r="C29284" s="183"/>
      <c r="D29284" s="183"/>
      <c r="E29284" s="185"/>
      <c r="F29284" s="185"/>
      <c r="G29284" s="180">
        <f t="shared" si="914"/>
        <v>0</v>
      </c>
      <c r="H29284" s="181">
        <f t="shared" si="915"/>
        <v>0</v>
      </c>
    </row>
    <row r="29285" spans="2:8">
      <c r="B29285" s="186"/>
      <c r="C29285" s="183"/>
      <c r="D29285" s="183"/>
      <c r="E29285" s="185"/>
      <c r="F29285" s="185"/>
      <c r="G29285" s="180">
        <f t="shared" si="914"/>
        <v>0</v>
      </c>
      <c r="H29285" s="181">
        <f t="shared" si="915"/>
        <v>0</v>
      </c>
    </row>
    <row r="29286" spans="2:8">
      <c r="B29286" s="186"/>
      <c r="C29286" s="183"/>
      <c r="D29286" s="183"/>
      <c r="E29286" s="185"/>
      <c r="F29286" s="185"/>
      <c r="G29286" s="180">
        <f t="shared" si="914"/>
        <v>0</v>
      </c>
      <c r="H29286" s="181">
        <f t="shared" si="915"/>
        <v>0</v>
      </c>
    </row>
    <row r="29287" spans="2:8">
      <c r="B29287" s="186"/>
      <c r="C29287" s="183"/>
      <c r="D29287" s="183"/>
      <c r="E29287" s="185"/>
      <c r="F29287" s="185"/>
      <c r="G29287" s="180">
        <f t="shared" si="914"/>
        <v>0</v>
      </c>
      <c r="H29287" s="181">
        <f t="shared" si="915"/>
        <v>0</v>
      </c>
    </row>
    <row r="29288" spans="2:8">
      <c r="B29288" s="186"/>
      <c r="C29288" s="183"/>
      <c r="D29288" s="183"/>
      <c r="E29288" s="185"/>
      <c r="F29288" s="185"/>
      <c r="G29288" s="180">
        <f t="shared" si="914"/>
        <v>0</v>
      </c>
      <c r="H29288" s="181">
        <f t="shared" si="915"/>
        <v>0</v>
      </c>
    </row>
    <row r="29289" spans="2:8">
      <c r="B29289" s="186"/>
      <c r="C29289" s="183"/>
      <c r="D29289" s="183"/>
      <c r="E29289" s="185"/>
      <c r="F29289" s="185"/>
      <c r="G29289" s="180">
        <f t="shared" si="914"/>
        <v>0</v>
      </c>
      <c r="H29289" s="181">
        <f t="shared" si="915"/>
        <v>0</v>
      </c>
    </row>
    <row r="29290" spans="2:8">
      <c r="B29290" s="186"/>
      <c r="C29290" s="183"/>
      <c r="D29290" s="183"/>
      <c r="E29290" s="185"/>
      <c r="F29290" s="185"/>
      <c r="G29290" s="180">
        <f t="shared" si="914"/>
        <v>0</v>
      </c>
      <c r="H29290" s="181">
        <f t="shared" si="915"/>
        <v>0</v>
      </c>
    </row>
    <row r="29291" spans="2:8">
      <c r="B29291" s="186"/>
      <c r="C29291" s="183"/>
      <c r="D29291" s="183"/>
      <c r="E29291" s="185"/>
      <c r="F29291" s="185"/>
      <c r="G29291" s="180">
        <f t="shared" si="914"/>
        <v>0</v>
      </c>
      <c r="H29291" s="181">
        <f t="shared" si="915"/>
        <v>0</v>
      </c>
    </row>
    <row r="29292" spans="2:8">
      <c r="B29292" s="186"/>
      <c r="C29292" s="183"/>
      <c r="D29292" s="183"/>
      <c r="E29292" s="185"/>
      <c r="F29292" s="185"/>
      <c r="G29292" s="180">
        <f t="shared" si="914"/>
        <v>0</v>
      </c>
      <c r="H29292" s="181">
        <f t="shared" si="915"/>
        <v>0</v>
      </c>
    </row>
    <row r="29293" spans="2:8">
      <c r="B29293" s="186"/>
      <c r="C29293" s="183"/>
      <c r="D29293" s="183"/>
      <c r="E29293" s="185"/>
      <c r="F29293" s="185"/>
      <c r="G29293" s="180">
        <f t="shared" si="914"/>
        <v>0</v>
      </c>
      <c r="H29293" s="181">
        <f t="shared" si="915"/>
        <v>0</v>
      </c>
    </row>
    <row r="29294" spans="2:8">
      <c r="B29294" s="186"/>
      <c r="C29294" s="183"/>
      <c r="D29294" s="183"/>
      <c r="E29294" s="185"/>
      <c r="F29294" s="185"/>
      <c r="G29294" s="180">
        <f t="shared" si="914"/>
        <v>0</v>
      </c>
      <c r="H29294" s="181">
        <f t="shared" si="915"/>
        <v>0</v>
      </c>
    </row>
    <row r="29295" spans="2:8">
      <c r="B29295" s="186"/>
      <c r="C29295" s="183"/>
      <c r="D29295" s="183"/>
      <c r="E29295" s="185"/>
      <c r="F29295" s="185"/>
      <c r="G29295" s="180">
        <f t="shared" si="914"/>
        <v>0</v>
      </c>
      <c r="H29295" s="181">
        <f t="shared" si="915"/>
        <v>0</v>
      </c>
    </row>
    <row r="29296" spans="2:8">
      <c r="B29296" s="186"/>
      <c r="C29296" s="183"/>
      <c r="D29296" s="183"/>
      <c r="E29296" s="185"/>
      <c r="F29296" s="185"/>
      <c r="G29296" s="180">
        <f t="shared" si="914"/>
        <v>0</v>
      </c>
      <c r="H29296" s="181">
        <f t="shared" si="915"/>
        <v>0</v>
      </c>
    </row>
    <row r="29297" spans="2:8">
      <c r="B29297" s="186"/>
      <c r="C29297" s="183"/>
      <c r="D29297" s="183"/>
      <c r="E29297" s="185"/>
      <c r="F29297" s="185"/>
      <c r="G29297" s="180">
        <f t="shared" si="914"/>
        <v>0</v>
      </c>
      <c r="H29297" s="181">
        <f t="shared" si="915"/>
        <v>0</v>
      </c>
    </row>
    <row r="29298" spans="2:8">
      <c r="B29298" s="186"/>
      <c r="C29298" s="183"/>
      <c r="D29298" s="183"/>
      <c r="E29298" s="185"/>
      <c r="F29298" s="185"/>
      <c r="G29298" s="180">
        <f t="shared" si="914"/>
        <v>0</v>
      </c>
      <c r="H29298" s="181">
        <f t="shared" si="915"/>
        <v>0</v>
      </c>
    </row>
    <row r="29299" spans="2:8">
      <c r="B29299" s="186"/>
      <c r="C29299" s="183"/>
      <c r="D29299" s="183"/>
      <c r="E29299" s="185"/>
      <c r="F29299" s="185"/>
      <c r="G29299" s="180">
        <f t="shared" si="914"/>
        <v>0</v>
      </c>
      <c r="H29299" s="181">
        <f t="shared" si="915"/>
        <v>0</v>
      </c>
    </row>
    <row r="29300" spans="2:8">
      <c r="B29300" s="186"/>
      <c r="C29300" s="183"/>
      <c r="D29300" s="183"/>
      <c r="E29300" s="185"/>
      <c r="F29300" s="185"/>
      <c r="G29300" s="180">
        <f t="shared" si="914"/>
        <v>0</v>
      </c>
      <c r="H29300" s="181">
        <f t="shared" si="915"/>
        <v>0</v>
      </c>
    </row>
    <row r="29301" spans="2:8">
      <c r="B29301" s="186"/>
      <c r="C29301" s="183"/>
      <c r="D29301" s="183"/>
      <c r="E29301" s="185"/>
      <c r="F29301" s="185"/>
      <c r="G29301" s="180">
        <f t="shared" si="914"/>
        <v>0</v>
      </c>
      <c r="H29301" s="181">
        <f t="shared" si="915"/>
        <v>0</v>
      </c>
    </row>
    <row r="29302" spans="2:8">
      <c r="B29302" s="186"/>
      <c r="C29302" s="183"/>
      <c r="D29302" s="183"/>
      <c r="E29302" s="185"/>
      <c r="F29302" s="185"/>
      <c r="G29302" s="180">
        <f t="shared" si="914"/>
        <v>0</v>
      </c>
      <c r="H29302" s="181">
        <f t="shared" si="915"/>
        <v>0</v>
      </c>
    </row>
    <row r="29303" spans="2:8">
      <c r="B29303" s="186"/>
      <c r="C29303" s="183"/>
      <c r="D29303" s="183"/>
      <c r="E29303" s="185"/>
      <c r="F29303" s="185"/>
      <c r="G29303" s="180">
        <f t="shared" si="914"/>
        <v>0</v>
      </c>
      <c r="H29303" s="181">
        <f t="shared" si="915"/>
        <v>0</v>
      </c>
    </row>
    <row r="29304" spans="2:8">
      <c r="B29304" s="186"/>
      <c r="C29304" s="183"/>
      <c r="D29304" s="183"/>
      <c r="E29304" s="185"/>
      <c r="F29304" s="185"/>
      <c r="G29304" s="180">
        <f t="shared" si="914"/>
        <v>0</v>
      </c>
      <c r="H29304" s="181">
        <f t="shared" si="915"/>
        <v>0</v>
      </c>
    </row>
    <row r="29305" spans="2:8">
      <c r="B29305" s="186"/>
      <c r="C29305" s="183"/>
      <c r="D29305" s="183"/>
      <c r="E29305" s="185"/>
      <c r="F29305" s="185"/>
      <c r="G29305" s="180">
        <f t="shared" si="914"/>
        <v>0</v>
      </c>
      <c r="H29305" s="181">
        <f t="shared" si="915"/>
        <v>0</v>
      </c>
    </row>
    <row r="29306" spans="2:8">
      <c r="B29306" s="186"/>
      <c r="C29306" s="183"/>
      <c r="D29306" s="183"/>
      <c r="E29306" s="185"/>
      <c r="F29306" s="185"/>
      <c r="G29306" s="180">
        <f t="shared" si="914"/>
        <v>0</v>
      </c>
      <c r="H29306" s="181">
        <f t="shared" si="915"/>
        <v>0</v>
      </c>
    </row>
    <row r="29307" spans="2:8">
      <c r="B29307" s="186"/>
      <c r="C29307" s="183"/>
      <c r="D29307" s="183"/>
      <c r="E29307" s="185"/>
      <c r="F29307" s="185"/>
      <c r="G29307" s="180">
        <f t="shared" si="914"/>
        <v>0</v>
      </c>
      <c r="H29307" s="181">
        <f t="shared" si="915"/>
        <v>0</v>
      </c>
    </row>
    <row r="29308" spans="2:8">
      <c r="B29308" s="186"/>
      <c r="C29308" s="183"/>
      <c r="D29308" s="183"/>
      <c r="E29308" s="185"/>
      <c r="F29308" s="185"/>
      <c r="G29308" s="180">
        <f t="shared" si="914"/>
        <v>0</v>
      </c>
      <c r="H29308" s="181">
        <f t="shared" si="915"/>
        <v>0</v>
      </c>
    </row>
    <row r="29309" spans="2:8">
      <c r="B29309" s="186"/>
      <c r="C29309" s="183"/>
      <c r="D29309" s="183"/>
      <c r="E29309" s="185"/>
      <c r="F29309" s="185"/>
      <c r="G29309" s="180">
        <f t="shared" si="914"/>
        <v>0</v>
      </c>
      <c r="H29309" s="181">
        <f t="shared" si="915"/>
        <v>0</v>
      </c>
    </row>
    <row r="29310" spans="2:8">
      <c r="B29310" s="186"/>
      <c r="C29310" s="183"/>
      <c r="D29310" s="183"/>
      <c r="E29310" s="185"/>
      <c r="F29310" s="185"/>
      <c r="G29310" s="180">
        <f t="shared" si="914"/>
        <v>0</v>
      </c>
      <c r="H29310" s="181">
        <f t="shared" si="915"/>
        <v>0</v>
      </c>
    </row>
    <row r="29311" spans="2:8">
      <c r="B29311" s="186"/>
      <c r="C29311" s="183"/>
      <c r="D29311" s="183"/>
      <c r="E29311" s="185"/>
      <c r="F29311" s="185"/>
      <c r="G29311" s="180">
        <f t="shared" si="914"/>
        <v>0</v>
      </c>
      <c r="H29311" s="181">
        <f t="shared" si="915"/>
        <v>0</v>
      </c>
    </row>
    <row r="29312" spans="2:8">
      <c r="B29312" s="186"/>
      <c r="C29312" s="183"/>
      <c r="D29312" s="183"/>
      <c r="E29312" s="185"/>
      <c r="F29312" s="185"/>
      <c r="G29312" s="180">
        <f t="shared" si="914"/>
        <v>0</v>
      </c>
      <c r="H29312" s="181">
        <f t="shared" si="915"/>
        <v>0</v>
      </c>
    </row>
    <row r="29313" spans="2:8">
      <c r="B29313" s="186"/>
      <c r="C29313" s="183"/>
      <c r="D29313" s="183"/>
      <c r="E29313" s="185"/>
      <c r="F29313" s="185"/>
      <c r="G29313" s="180">
        <f t="shared" si="914"/>
        <v>0</v>
      </c>
      <c r="H29313" s="181">
        <f t="shared" si="915"/>
        <v>0</v>
      </c>
    </row>
    <row r="29314" spans="2:8">
      <c r="B29314" s="186"/>
      <c r="C29314" s="183"/>
      <c r="D29314" s="183"/>
      <c r="E29314" s="185"/>
      <c r="F29314" s="185"/>
      <c r="G29314" s="180">
        <f t="shared" si="914"/>
        <v>0</v>
      </c>
      <c r="H29314" s="181">
        <f t="shared" si="915"/>
        <v>0</v>
      </c>
    </row>
    <row r="29315" spans="2:8">
      <c r="B29315" s="186"/>
      <c r="C29315" s="183"/>
      <c r="D29315" s="183"/>
      <c r="E29315" s="185"/>
      <c r="F29315" s="185"/>
      <c r="G29315" s="180">
        <f t="shared" si="914"/>
        <v>0</v>
      </c>
      <c r="H29315" s="181">
        <f t="shared" si="915"/>
        <v>0</v>
      </c>
    </row>
    <row r="29316" spans="2:8">
      <c r="B29316" s="186"/>
      <c r="C29316" s="183"/>
      <c r="D29316" s="183"/>
      <c r="E29316" s="185"/>
      <c r="F29316" s="185"/>
      <c r="G29316" s="180">
        <f t="shared" si="914"/>
        <v>0</v>
      </c>
      <c r="H29316" s="181">
        <f t="shared" si="915"/>
        <v>0</v>
      </c>
    </row>
    <row r="29317" spans="2:8">
      <c r="B29317" s="186"/>
      <c r="C29317" s="183"/>
      <c r="D29317" s="183"/>
      <c r="E29317" s="185"/>
      <c r="F29317" s="185"/>
      <c r="G29317" s="180">
        <f t="shared" si="914"/>
        <v>0</v>
      </c>
      <c r="H29317" s="181">
        <f t="shared" si="915"/>
        <v>0</v>
      </c>
    </row>
    <row r="29318" spans="2:8">
      <c r="B29318" s="186"/>
      <c r="C29318" s="183"/>
      <c r="D29318" s="183"/>
      <c r="E29318" s="185"/>
      <c r="F29318" s="185"/>
      <c r="G29318" s="180">
        <f t="shared" ref="G29318:G29381" si="916">IF(ABS(F29318)&gt;ABS(E29318),ABS(F29318),ABS(E29318))</f>
        <v>0</v>
      </c>
      <c r="H29318" s="181">
        <f t="shared" ref="H29318:H29381" si="917">IF(G29318&lt;&gt;0,IF(ABS(F29318)&gt;=G29318,1,ABS(F29318/G29318)),0)</f>
        <v>0</v>
      </c>
    </row>
    <row r="29319" spans="2:8">
      <c r="B29319" s="186"/>
      <c r="C29319" s="183"/>
      <c r="D29319" s="183"/>
      <c r="E29319" s="185"/>
      <c r="F29319" s="185"/>
      <c r="G29319" s="180">
        <f t="shared" si="916"/>
        <v>0</v>
      </c>
      <c r="H29319" s="181">
        <f t="shared" si="917"/>
        <v>0</v>
      </c>
    </row>
    <row r="29320" spans="2:8">
      <c r="B29320" s="186"/>
      <c r="C29320" s="183"/>
      <c r="D29320" s="183"/>
      <c r="E29320" s="185"/>
      <c r="F29320" s="185"/>
      <c r="G29320" s="180">
        <f t="shared" si="916"/>
        <v>0</v>
      </c>
      <c r="H29320" s="181">
        <f t="shared" si="917"/>
        <v>0</v>
      </c>
    </row>
    <row r="29321" spans="2:8">
      <c r="B29321" s="186"/>
      <c r="C29321" s="183"/>
      <c r="D29321" s="183"/>
      <c r="E29321" s="185"/>
      <c r="F29321" s="185"/>
      <c r="G29321" s="180">
        <f t="shared" si="916"/>
        <v>0</v>
      </c>
      <c r="H29321" s="181">
        <f t="shared" si="917"/>
        <v>0</v>
      </c>
    </row>
    <row r="29322" spans="2:8">
      <c r="B29322" s="186"/>
      <c r="C29322" s="183"/>
      <c r="D29322" s="183"/>
      <c r="E29322" s="185"/>
      <c r="F29322" s="185"/>
      <c r="G29322" s="180">
        <f t="shared" si="916"/>
        <v>0</v>
      </c>
      <c r="H29322" s="181">
        <f t="shared" si="917"/>
        <v>0</v>
      </c>
    </row>
    <row r="29323" spans="2:8">
      <c r="B29323" s="186"/>
      <c r="C29323" s="183"/>
      <c r="D29323" s="183"/>
      <c r="E29323" s="185"/>
      <c r="F29323" s="185"/>
      <c r="G29323" s="180">
        <f t="shared" si="916"/>
        <v>0</v>
      </c>
      <c r="H29323" s="181">
        <f t="shared" si="917"/>
        <v>0</v>
      </c>
    </row>
    <row r="29324" spans="2:8">
      <c r="B29324" s="186"/>
      <c r="C29324" s="183"/>
      <c r="D29324" s="183"/>
      <c r="E29324" s="185"/>
      <c r="F29324" s="185"/>
      <c r="G29324" s="180">
        <f t="shared" si="916"/>
        <v>0</v>
      </c>
      <c r="H29324" s="181">
        <f t="shared" si="917"/>
        <v>0</v>
      </c>
    </row>
    <row r="29325" spans="2:8">
      <c r="B29325" s="186"/>
      <c r="C29325" s="183"/>
      <c r="D29325" s="183"/>
      <c r="E29325" s="185"/>
      <c r="F29325" s="185"/>
      <c r="G29325" s="180">
        <f t="shared" si="916"/>
        <v>0</v>
      </c>
      <c r="H29325" s="181">
        <f t="shared" si="917"/>
        <v>0</v>
      </c>
    </row>
    <row r="29326" spans="2:8">
      <c r="B29326" s="186"/>
      <c r="C29326" s="183"/>
      <c r="D29326" s="183"/>
      <c r="E29326" s="185"/>
      <c r="F29326" s="185"/>
      <c r="G29326" s="180">
        <f t="shared" si="916"/>
        <v>0</v>
      </c>
      <c r="H29326" s="181">
        <f t="shared" si="917"/>
        <v>0</v>
      </c>
    </row>
    <row r="29327" spans="2:8">
      <c r="B29327" s="186"/>
      <c r="C29327" s="183"/>
      <c r="D29327" s="183"/>
      <c r="E29327" s="185"/>
      <c r="F29327" s="185"/>
      <c r="G29327" s="180">
        <f t="shared" si="916"/>
        <v>0</v>
      </c>
      <c r="H29327" s="181">
        <f t="shared" si="917"/>
        <v>0</v>
      </c>
    </row>
    <row r="29328" spans="2:8">
      <c r="B29328" s="186"/>
      <c r="C29328" s="183"/>
      <c r="D29328" s="183"/>
      <c r="E29328" s="185"/>
      <c r="F29328" s="185"/>
      <c r="G29328" s="180">
        <f t="shared" si="916"/>
        <v>0</v>
      </c>
      <c r="H29328" s="181">
        <f t="shared" si="917"/>
        <v>0</v>
      </c>
    </row>
    <row r="29329" spans="2:8">
      <c r="B29329" s="186"/>
      <c r="C29329" s="183"/>
      <c r="D29329" s="183"/>
      <c r="E29329" s="185"/>
      <c r="F29329" s="185"/>
      <c r="G29329" s="180">
        <f t="shared" si="916"/>
        <v>0</v>
      </c>
      <c r="H29329" s="181">
        <f t="shared" si="917"/>
        <v>0</v>
      </c>
    </row>
    <row r="29330" spans="2:8">
      <c r="B29330" s="186"/>
      <c r="C29330" s="183"/>
      <c r="D29330" s="183"/>
      <c r="E29330" s="185"/>
      <c r="F29330" s="185"/>
      <c r="G29330" s="180">
        <f t="shared" si="916"/>
        <v>0</v>
      </c>
      <c r="H29330" s="181">
        <f t="shared" si="917"/>
        <v>0</v>
      </c>
    </row>
    <row r="29331" spans="2:8">
      <c r="B29331" s="186"/>
      <c r="C29331" s="183"/>
      <c r="D29331" s="183"/>
      <c r="E29331" s="185"/>
      <c r="F29331" s="185"/>
      <c r="G29331" s="180">
        <f t="shared" si="916"/>
        <v>0</v>
      </c>
      <c r="H29331" s="181">
        <f t="shared" si="917"/>
        <v>0</v>
      </c>
    </row>
    <row r="29332" spans="2:8">
      <c r="B29332" s="186"/>
      <c r="C29332" s="183"/>
      <c r="D29332" s="183"/>
      <c r="E29332" s="185"/>
      <c r="F29332" s="185"/>
      <c r="G29332" s="180">
        <f t="shared" si="916"/>
        <v>0</v>
      </c>
      <c r="H29332" s="181">
        <f t="shared" si="917"/>
        <v>0</v>
      </c>
    </row>
    <row r="29333" spans="2:8">
      <c r="B29333" s="186"/>
      <c r="C29333" s="183"/>
      <c r="D29333" s="183"/>
      <c r="E29333" s="185"/>
      <c r="F29333" s="185"/>
      <c r="G29333" s="180">
        <f t="shared" si="916"/>
        <v>0</v>
      </c>
      <c r="H29333" s="181">
        <f t="shared" si="917"/>
        <v>0</v>
      </c>
    </row>
    <row r="29334" spans="2:8">
      <c r="B29334" s="186"/>
      <c r="C29334" s="183"/>
      <c r="D29334" s="183"/>
      <c r="E29334" s="185"/>
      <c r="F29334" s="185"/>
      <c r="G29334" s="180">
        <f t="shared" si="916"/>
        <v>0</v>
      </c>
      <c r="H29334" s="181">
        <f t="shared" si="917"/>
        <v>0</v>
      </c>
    </row>
    <row r="29335" spans="2:8">
      <c r="B29335" s="186"/>
      <c r="C29335" s="183"/>
      <c r="D29335" s="183"/>
      <c r="E29335" s="185"/>
      <c r="F29335" s="185"/>
      <c r="G29335" s="180">
        <f t="shared" si="916"/>
        <v>0</v>
      </c>
      <c r="H29335" s="181">
        <f t="shared" si="917"/>
        <v>0</v>
      </c>
    </row>
    <row r="29336" spans="2:8">
      <c r="B29336" s="186"/>
      <c r="C29336" s="183"/>
      <c r="D29336" s="183"/>
      <c r="E29336" s="185"/>
      <c r="F29336" s="185"/>
      <c r="G29336" s="180">
        <f t="shared" si="916"/>
        <v>0</v>
      </c>
      <c r="H29336" s="181">
        <f t="shared" si="917"/>
        <v>0</v>
      </c>
    </row>
    <row r="29337" spans="2:8">
      <c r="B29337" s="186"/>
      <c r="C29337" s="183"/>
      <c r="D29337" s="183"/>
      <c r="E29337" s="185"/>
      <c r="F29337" s="185"/>
      <c r="G29337" s="180">
        <f t="shared" si="916"/>
        <v>0</v>
      </c>
      <c r="H29337" s="181">
        <f t="shared" si="917"/>
        <v>0</v>
      </c>
    </row>
    <row r="29338" spans="2:8">
      <c r="B29338" s="186"/>
      <c r="C29338" s="183"/>
      <c r="D29338" s="183"/>
      <c r="E29338" s="185"/>
      <c r="F29338" s="185"/>
      <c r="G29338" s="180">
        <f t="shared" si="916"/>
        <v>0</v>
      </c>
      <c r="H29338" s="181">
        <f t="shared" si="917"/>
        <v>0</v>
      </c>
    </row>
    <row r="29339" spans="2:8">
      <c r="B29339" s="186"/>
      <c r="C29339" s="183"/>
      <c r="D29339" s="183"/>
      <c r="E29339" s="185"/>
      <c r="F29339" s="185"/>
      <c r="G29339" s="180">
        <f t="shared" si="916"/>
        <v>0</v>
      </c>
      <c r="H29339" s="181">
        <f t="shared" si="917"/>
        <v>0</v>
      </c>
    </row>
    <row r="29340" spans="2:8">
      <c r="B29340" s="186"/>
      <c r="C29340" s="183"/>
      <c r="D29340" s="183"/>
      <c r="E29340" s="185"/>
      <c r="F29340" s="185"/>
      <c r="G29340" s="180">
        <f t="shared" si="916"/>
        <v>0</v>
      </c>
      <c r="H29340" s="181">
        <f t="shared" si="917"/>
        <v>0</v>
      </c>
    </row>
    <row r="29341" spans="2:8">
      <c r="B29341" s="186"/>
      <c r="C29341" s="183"/>
      <c r="D29341" s="183"/>
      <c r="E29341" s="185"/>
      <c r="F29341" s="185"/>
      <c r="G29341" s="180">
        <f t="shared" si="916"/>
        <v>0</v>
      </c>
      <c r="H29341" s="181">
        <f t="shared" si="917"/>
        <v>0</v>
      </c>
    </row>
    <row r="29342" spans="2:8">
      <c r="B29342" s="186"/>
      <c r="C29342" s="183"/>
      <c r="D29342" s="183"/>
      <c r="E29342" s="185"/>
      <c r="F29342" s="185"/>
      <c r="G29342" s="180">
        <f t="shared" si="916"/>
        <v>0</v>
      </c>
      <c r="H29342" s="181">
        <f t="shared" si="917"/>
        <v>0</v>
      </c>
    </row>
    <row r="29343" spans="2:8">
      <c r="B29343" s="186"/>
      <c r="C29343" s="183"/>
      <c r="D29343" s="183"/>
      <c r="E29343" s="185"/>
      <c r="F29343" s="185"/>
      <c r="G29343" s="180">
        <f t="shared" si="916"/>
        <v>0</v>
      </c>
      <c r="H29343" s="181">
        <f t="shared" si="917"/>
        <v>0</v>
      </c>
    </row>
    <row r="29344" spans="2:8">
      <c r="B29344" s="186"/>
      <c r="C29344" s="183"/>
      <c r="D29344" s="183"/>
      <c r="E29344" s="185"/>
      <c r="F29344" s="185"/>
      <c r="G29344" s="180">
        <f t="shared" si="916"/>
        <v>0</v>
      </c>
      <c r="H29344" s="181">
        <f t="shared" si="917"/>
        <v>0</v>
      </c>
    </row>
    <row r="29345" spans="2:8">
      <c r="B29345" s="186"/>
      <c r="C29345" s="183"/>
      <c r="D29345" s="183"/>
      <c r="E29345" s="185"/>
      <c r="F29345" s="185"/>
      <c r="G29345" s="180">
        <f t="shared" si="916"/>
        <v>0</v>
      </c>
      <c r="H29345" s="181">
        <f t="shared" si="917"/>
        <v>0</v>
      </c>
    </row>
    <row r="29346" spans="2:8">
      <c r="B29346" s="186"/>
      <c r="C29346" s="183"/>
      <c r="D29346" s="183"/>
      <c r="E29346" s="185"/>
      <c r="F29346" s="185"/>
      <c r="G29346" s="180">
        <f t="shared" si="916"/>
        <v>0</v>
      </c>
      <c r="H29346" s="181">
        <f t="shared" si="917"/>
        <v>0</v>
      </c>
    </row>
    <row r="29347" spans="2:8">
      <c r="B29347" s="186"/>
      <c r="C29347" s="183"/>
      <c r="D29347" s="183"/>
      <c r="E29347" s="185"/>
      <c r="F29347" s="185"/>
      <c r="G29347" s="180">
        <f t="shared" si="916"/>
        <v>0</v>
      </c>
      <c r="H29347" s="181">
        <f t="shared" si="917"/>
        <v>0</v>
      </c>
    </row>
    <row r="29348" spans="2:8">
      <c r="B29348" s="186"/>
      <c r="C29348" s="183"/>
      <c r="D29348" s="183"/>
      <c r="E29348" s="185"/>
      <c r="F29348" s="185"/>
      <c r="G29348" s="180">
        <f t="shared" si="916"/>
        <v>0</v>
      </c>
      <c r="H29348" s="181">
        <f t="shared" si="917"/>
        <v>0</v>
      </c>
    </row>
    <row r="29349" spans="2:8">
      <c r="B29349" s="186"/>
      <c r="C29349" s="183"/>
      <c r="D29349" s="183"/>
      <c r="E29349" s="185"/>
      <c r="F29349" s="185"/>
      <c r="G29349" s="180">
        <f t="shared" si="916"/>
        <v>0</v>
      </c>
      <c r="H29349" s="181">
        <f t="shared" si="917"/>
        <v>0</v>
      </c>
    </row>
    <row r="29350" spans="2:8">
      <c r="B29350" s="186"/>
      <c r="C29350" s="183"/>
      <c r="D29350" s="183"/>
      <c r="E29350" s="185"/>
      <c r="F29350" s="185"/>
      <c r="G29350" s="180">
        <f t="shared" si="916"/>
        <v>0</v>
      </c>
      <c r="H29350" s="181">
        <f t="shared" si="917"/>
        <v>0</v>
      </c>
    </row>
    <row r="29351" spans="2:8">
      <c r="B29351" s="186"/>
      <c r="C29351" s="183"/>
      <c r="D29351" s="183"/>
      <c r="E29351" s="185"/>
      <c r="F29351" s="185"/>
      <c r="G29351" s="180">
        <f t="shared" si="916"/>
        <v>0</v>
      </c>
      <c r="H29351" s="181">
        <f t="shared" si="917"/>
        <v>0</v>
      </c>
    </row>
    <row r="29352" spans="2:8">
      <c r="B29352" s="186"/>
      <c r="C29352" s="183"/>
      <c r="D29352" s="183"/>
      <c r="E29352" s="185"/>
      <c r="F29352" s="185"/>
      <c r="G29352" s="180">
        <f t="shared" si="916"/>
        <v>0</v>
      </c>
      <c r="H29352" s="181">
        <f t="shared" si="917"/>
        <v>0</v>
      </c>
    </row>
    <row r="29353" spans="2:8">
      <c r="B29353" s="186"/>
      <c r="C29353" s="183"/>
      <c r="D29353" s="183"/>
      <c r="E29353" s="185"/>
      <c r="F29353" s="185"/>
      <c r="G29353" s="180">
        <f t="shared" si="916"/>
        <v>0</v>
      </c>
      <c r="H29353" s="181">
        <f t="shared" si="917"/>
        <v>0</v>
      </c>
    </row>
    <row r="29354" spans="2:8">
      <c r="B29354" s="186"/>
      <c r="C29354" s="183"/>
      <c r="D29354" s="183"/>
      <c r="E29354" s="185"/>
      <c r="F29354" s="185"/>
      <c r="G29354" s="180">
        <f t="shared" si="916"/>
        <v>0</v>
      </c>
      <c r="H29354" s="181">
        <f t="shared" si="917"/>
        <v>0</v>
      </c>
    </row>
    <row r="29355" spans="2:8">
      <c r="B29355" s="186"/>
      <c r="C29355" s="183"/>
      <c r="D29355" s="183"/>
      <c r="E29355" s="185"/>
      <c r="F29355" s="185"/>
      <c r="G29355" s="180">
        <f t="shared" si="916"/>
        <v>0</v>
      </c>
      <c r="H29355" s="181">
        <f t="shared" si="917"/>
        <v>0</v>
      </c>
    </row>
    <row r="29356" spans="2:8">
      <c r="B29356" s="186"/>
      <c r="C29356" s="183"/>
      <c r="D29356" s="183"/>
      <c r="E29356" s="185"/>
      <c r="F29356" s="185"/>
      <c r="G29356" s="180">
        <f t="shared" si="916"/>
        <v>0</v>
      </c>
      <c r="H29356" s="181">
        <f t="shared" si="917"/>
        <v>0</v>
      </c>
    </row>
    <row r="29357" spans="2:8">
      <c r="B29357" s="186"/>
      <c r="C29357" s="183"/>
      <c r="D29357" s="183"/>
      <c r="E29357" s="185"/>
      <c r="F29357" s="185"/>
      <c r="G29357" s="180">
        <f t="shared" si="916"/>
        <v>0</v>
      </c>
      <c r="H29357" s="181">
        <f t="shared" si="917"/>
        <v>0</v>
      </c>
    </row>
    <row r="29358" spans="2:8">
      <c r="B29358" s="186"/>
      <c r="C29358" s="183"/>
      <c r="D29358" s="183"/>
      <c r="E29358" s="185"/>
      <c r="F29358" s="185"/>
      <c r="G29358" s="180">
        <f t="shared" si="916"/>
        <v>0</v>
      </c>
      <c r="H29358" s="181">
        <f t="shared" si="917"/>
        <v>0</v>
      </c>
    </row>
    <row r="29359" spans="2:8">
      <c r="B29359" s="186"/>
      <c r="C29359" s="183"/>
      <c r="D29359" s="183"/>
      <c r="E29359" s="185"/>
      <c r="F29359" s="185"/>
      <c r="G29359" s="180">
        <f t="shared" si="916"/>
        <v>0</v>
      </c>
      <c r="H29359" s="181">
        <f t="shared" si="917"/>
        <v>0</v>
      </c>
    </row>
    <row r="29360" spans="2:8">
      <c r="B29360" s="186"/>
      <c r="C29360" s="183"/>
      <c r="D29360" s="183"/>
      <c r="E29360" s="185"/>
      <c r="F29360" s="185"/>
      <c r="G29360" s="180">
        <f t="shared" si="916"/>
        <v>0</v>
      </c>
      <c r="H29360" s="181">
        <f t="shared" si="917"/>
        <v>0</v>
      </c>
    </row>
    <row r="29361" spans="2:8">
      <c r="B29361" s="186"/>
      <c r="C29361" s="183"/>
      <c r="D29361" s="183"/>
      <c r="E29361" s="185"/>
      <c r="F29361" s="185"/>
      <c r="G29361" s="180">
        <f t="shared" si="916"/>
        <v>0</v>
      </c>
      <c r="H29361" s="181">
        <f t="shared" si="917"/>
        <v>0</v>
      </c>
    </row>
    <row r="29362" spans="2:8">
      <c r="B29362" s="186"/>
      <c r="C29362" s="183"/>
      <c r="D29362" s="183"/>
      <c r="E29362" s="185"/>
      <c r="F29362" s="185"/>
      <c r="G29362" s="180">
        <f t="shared" si="916"/>
        <v>0</v>
      </c>
      <c r="H29362" s="181">
        <f t="shared" si="917"/>
        <v>0</v>
      </c>
    </row>
    <row r="29363" spans="2:8">
      <c r="B29363" s="186"/>
      <c r="C29363" s="183"/>
      <c r="D29363" s="183"/>
      <c r="E29363" s="185"/>
      <c r="F29363" s="185"/>
      <c r="G29363" s="180">
        <f t="shared" si="916"/>
        <v>0</v>
      </c>
      <c r="H29363" s="181">
        <f t="shared" si="917"/>
        <v>0</v>
      </c>
    </row>
    <row r="29364" spans="2:8">
      <c r="B29364" s="186"/>
      <c r="C29364" s="183"/>
      <c r="D29364" s="183"/>
      <c r="E29364" s="185"/>
      <c r="F29364" s="185"/>
      <c r="G29364" s="180">
        <f t="shared" si="916"/>
        <v>0</v>
      </c>
      <c r="H29364" s="181">
        <f t="shared" si="917"/>
        <v>0</v>
      </c>
    </row>
    <row r="29365" spans="2:8">
      <c r="B29365" s="186"/>
      <c r="C29365" s="183"/>
      <c r="D29365" s="183"/>
      <c r="E29365" s="185"/>
      <c r="F29365" s="185"/>
      <c r="G29365" s="180">
        <f t="shared" si="916"/>
        <v>0</v>
      </c>
      <c r="H29365" s="181">
        <f t="shared" si="917"/>
        <v>0</v>
      </c>
    </row>
    <row r="29366" spans="2:8">
      <c r="B29366" s="186"/>
      <c r="C29366" s="183"/>
      <c r="D29366" s="183"/>
      <c r="E29366" s="185"/>
      <c r="F29366" s="185"/>
      <c r="G29366" s="180">
        <f t="shared" si="916"/>
        <v>0</v>
      </c>
      <c r="H29366" s="181">
        <f t="shared" si="917"/>
        <v>0</v>
      </c>
    </row>
    <row r="29367" spans="2:8">
      <c r="B29367" s="186"/>
      <c r="C29367" s="183"/>
      <c r="D29367" s="183"/>
      <c r="E29367" s="185"/>
      <c r="F29367" s="185"/>
      <c r="G29367" s="180">
        <f t="shared" si="916"/>
        <v>0</v>
      </c>
      <c r="H29367" s="181">
        <f t="shared" si="917"/>
        <v>0</v>
      </c>
    </row>
    <row r="29368" spans="2:8">
      <c r="B29368" s="186"/>
      <c r="C29368" s="183"/>
      <c r="D29368" s="183"/>
      <c r="E29368" s="185"/>
      <c r="F29368" s="185"/>
      <c r="G29368" s="180">
        <f t="shared" si="916"/>
        <v>0</v>
      </c>
      <c r="H29368" s="181">
        <f t="shared" si="917"/>
        <v>0</v>
      </c>
    </row>
    <row r="29369" spans="2:8">
      <c r="B29369" s="186"/>
      <c r="C29369" s="183"/>
      <c r="D29369" s="183"/>
      <c r="E29369" s="185"/>
      <c r="F29369" s="185"/>
      <c r="G29369" s="180">
        <f t="shared" si="916"/>
        <v>0</v>
      </c>
      <c r="H29369" s="181">
        <f t="shared" si="917"/>
        <v>0</v>
      </c>
    </row>
    <row r="29370" spans="2:8">
      <c r="B29370" s="186"/>
      <c r="C29370" s="183"/>
      <c r="D29370" s="183"/>
      <c r="E29370" s="185"/>
      <c r="F29370" s="185"/>
      <c r="G29370" s="180">
        <f t="shared" si="916"/>
        <v>0</v>
      </c>
      <c r="H29370" s="181">
        <f t="shared" si="917"/>
        <v>0</v>
      </c>
    </row>
    <row r="29371" spans="2:8">
      <c r="B29371" s="186"/>
      <c r="C29371" s="183"/>
      <c r="D29371" s="183"/>
      <c r="E29371" s="185"/>
      <c r="F29371" s="185"/>
      <c r="G29371" s="180">
        <f t="shared" si="916"/>
        <v>0</v>
      </c>
      <c r="H29371" s="181">
        <f t="shared" si="917"/>
        <v>0</v>
      </c>
    </row>
    <row r="29372" spans="2:8">
      <c r="B29372" s="186"/>
      <c r="C29372" s="183"/>
      <c r="D29372" s="183"/>
      <c r="E29372" s="185"/>
      <c r="F29372" s="185"/>
      <c r="G29372" s="180">
        <f t="shared" si="916"/>
        <v>0</v>
      </c>
      <c r="H29372" s="181">
        <f t="shared" si="917"/>
        <v>0</v>
      </c>
    </row>
    <row r="29373" spans="2:8">
      <c r="B29373" s="186"/>
      <c r="C29373" s="183"/>
      <c r="D29373" s="183"/>
      <c r="E29373" s="185"/>
      <c r="F29373" s="185"/>
      <c r="G29373" s="180">
        <f t="shared" si="916"/>
        <v>0</v>
      </c>
      <c r="H29373" s="181">
        <f t="shared" si="917"/>
        <v>0</v>
      </c>
    </row>
    <row r="29374" spans="2:8">
      <c r="B29374" s="186"/>
      <c r="C29374" s="183"/>
      <c r="D29374" s="183"/>
      <c r="E29374" s="185"/>
      <c r="F29374" s="185"/>
      <c r="G29374" s="180">
        <f t="shared" si="916"/>
        <v>0</v>
      </c>
      <c r="H29374" s="181">
        <f t="shared" si="917"/>
        <v>0</v>
      </c>
    </row>
    <row r="29375" spans="2:8">
      <c r="B29375" s="186"/>
      <c r="C29375" s="183"/>
      <c r="D29375" s="183"/>
      <c r="E29375" s="185"/>
      <c r="F29375" s="185"/>
      <c r="G29375" s="180">
        <f t="shared" si="916"/>
        <v>0</v>
      </c>
      <c r="H29375" s="181">
        <f t="shared" si="917"/>
        <v>0</v>
      </c>
    </row>
    <row r="29376" spans="2:8">
      <c r="B29376" s="186"/>
      <c r="C29376" s="183"/>
      <c r="D29376" s="183"/>
      <c r="E29376" s="185"/>
      <c r="F29376" s="185"/>
      <c r="G29376" s="180">
        <f t="shared" si="916"/>
        <v>0</v>
      </c>
      <c r="H29376" s="181">
        <f t="shared" si="917"/>
        <v>0</v>
      </c>
    </row>
    <row r="29377" spans="2:8">
      <c r="B29377" s="186"/>
      <c r="C29377" s="183"/>
      <c r="D29377" s="183"/>
      <c r="E29377" s="185"/>
      <c r="F29377" s="185"/>
      <c r="G29377" s="180">
        <f t="shared" si="916"/>
        <v>0</v>
      </c>
      <c r="H29377" s="181">
        <f t="shared" si="917"/>
        <v>0</v>
      </c>
    </row>
    <row r="29378" spans="2:8">
      <c r="B29378" s="186"/>
      <c r="C29378" s="183"/>
      <c r="D29378" s="183"/>
      <c r="E29378" s="185"/>
      <c r="F29378" s="185"/>
      <c r="G29378" s="180">
        <f t="shared" si="916"/>
        <v>0</v>
      </c>
      <c r="H29378" s="181">
        <f t="shared" si="917"/>
        <v>0</v>
      </c>
    </row>
    <row r="29379" spans="2:8">
      <c r="B29379" s="186"/>
      <c r="C29379" s="183"/>
      <c r="D29379" s="183"/>
      <c r="E29379" s="185"/>
      <c r="F29379" s="185"/>
      <c r="G29379" s="180">
        <f t="shared" si="916"/>
        <v>0</v>
      </c>
      <c r="H29379" s="181">
        <f t="shared" si="917"/>
        <v>0</v>
      </c>
    </row>
    <row r="29380" spans="2:8">
      <c r="B29380" s="186"/>
      <c r="C29380" s="183"/>
      <c r="D29380" s="183"/>
      <c r="E29380" s="185"/>
      <c r="F29380" s="185"/>
      <c r="G29380" s="180">
        <f t="shared" si="916"/>
        <v>0</v>
      </c>
      <c r="H29380" s="181">
        <f t="shared" si="917"/>
        <v>0</v>
      </c>
    </row>
    <row r="29381" spans="2:8">
      <c r="B29381" s="186"/>
      <c r="C29381" s="183"/>
      <c r="D29381" s="183"/>
      <c r="E29381" s="185"/>
      <c r="F29381" s="185"/>
      <c r="G29381" s="180">
        <f t="shared" si="916"/>
        <v>0</v>
      </c>
      <c r="H29381" s="181">
        <f t="shared" si="917"/>
        <v>0</v>
      </c>
    </row>
    <row r="29382" spans="2:8">
      <c r="B29382" s="186"/>
      <c r="C29382" s="183"/>
      <c r="D29382" s="183"/>
      <c r="E29382" s="185"/>
      <c r="F29382" s="185"/>
      <c r="G29382" s="180">
        <f t="shared" ref="G29382:G29445" si="918">IF(ABS(F29382)&gt;ABS(E29382),ABS(F29382),ABS(E29382))</f>
        <v>0</v>
      </c>
      <c r="H29382" s="181">
        <f t="shared" ref="H29382:H29445" si="919">IF(G29382&lt;&gt;0,IF(ABS(F29382)&gt;=G29382,1,ABS(F29382/G29382)),0)</f>
        <v>0</v>
      </c>
    </row>
    <row r="29383" spans="2:8">
      <c r="B29383" s="186"/>
      <c r="C29383" s="183"/>
      <c r="D29383" s="183"/>
      <c r="E29383" s="185"/>
      <c r="F29383" s="185"/>
      <c r="G29383" s="180">
        <f t="shared" si="918"/>
        <v>0</v>
      </c>
      <c r="H29383" s="181">
        <f t="shared" si="919"/>
        <v>0</v>
      </c>
    </row>
    <row r="29384" spans="2:8">
      <c r="B29384" s="186"/>
      <c r="C29384" s="183"/>
      <c r="D29384" s="183"/>
      <c r="E29384" s="185"/>
      <c r="F29384" s="185"/>
      <c r="G29384" s="180">
        <f t="shared" si="918"/>
        <v>0</v>
      </c>
      <c r="H29384" s="181">
        <f t="shared" si="919"/>
        <v>0</v>
      </c>
    </row>
    <row r="29385" spans="2:8">
      <c r="B29385" s="186"/>
      <c r="C29385" s="183"/>
      <c r="D29385" s="183"/>
      <c r="E29385" s="185"/>
      <c r="F29385" s="185"/>
      <c r="G29385" s="180">
        <f t="shared" si="918"/>
        <v>0</v>
      </c>
      <c r="H29385" s="181">
        <f t="shared" si="919"/>
        <v>0</v>
      </c>
    </row>
    <row r="29386" spans="2:8">
      <c r="B29386" s="186"/>
      <c r="C29386" s="183"/>
      <c r="D29386" s="183"/>
      <c r="E29386" s="185"/>
      <c r="F29386" s="185"/>
      <c r="G29386" s="180">
        <f t="shared" si="918"/>
        <v>0</v>
      </c>
      <c r="H29386" s="181">
        <f t="shared" si="919"/>
        <v>0</v>
      </c>
    </row>
    <row r="29387" spans="2:8">
      <c r="B29387" s="186"/>
      <c r="C29387" s="183"/>
      <c r="D29387" s="183"/>
      <c r="E29387" s="185"/>
      <c r="F29387" s="185"/>
      <c r="G29387" s="180">
        <f t="shared" si="918"/>
        <v>0</v>
      </c>
      <c r="H29387" s="181">
        <f t="shared" si="919"/>
        <v>0</v>
      </c>
    </row>
    <row r="29388" spans="2:8">
      <c r="B29388" s="186"/>
      <c r="C29388" s="183"/>
      <c r="D29388" s="183"/>
      <c r="E29388" s="185"/>
      <c r="F29388" s="185"/>
      <c r="G29388" s="180">
        <f t="shared" si="918"/>
        <v>0</v>
      </c>
      <c r="H29388" s="181">
        <f t="shared" si="919"/>
        <v>0</v>
      </c>
    </row>
    <row r="29389" spans="2:8">
      <c r="B29389" s="186"/>
      <c r="C29389" s="183"/>
      <c r="D29389" s="183"/>
      <c r="E29389" s="185"/>
      <c r="F29389" s="185"/>
      <c r="G29389" s="180">
        <f t="shared" si="918"/>
        <v>0</v>
      </c>
      <c r="H29389" s="181">
        <f t="shared" si="919"/>
        <v>0</v>
      </c>
    </row>
    <row r="29390" spans="2:8">
      <c r="B29390" s="186"/>
      <c r="C29390" s="183"/>
      <c r="D29390" s="183"/>
      <c r="E29390" s="185"/>
      <c r="F29390" s="185"/>
      <c r="G29390" s="180">
        <f t="shared" si="918"/>
        <v>0</v>
      </c>
      <c r="H29390" s="181">
        <f t="shared" si="919"/>
        <v>0</v>
      </c>
    </row>
    <row r="29391" spans="2:8">
      <c r="B29391" s="186"/>
      <c r="C29391" s="183"/>
      <c r="D29391" s="183"/>
      <c r="E29391" s="185"/>
      <c r="F29391" s="185"/>
      <c r="G29391" s="180">
        <f t="shared" si="918"/>
        <v>0</v>
      </c>
      <c r="H29391" s="181">
        <f t="shared" si="919"/>
        <v>0</v>
      </c>
    </row>
    <row r="29392" spans="2:8">
      <c r="B29392" s="186"/>
      <c r="C29392" s="183"/>
      <c r="D29392" s="183"/>
      <c r="E29392" s="185"/>
      <c r="F29392" s="185"/>
      <c r="G29392" s="180">
        <f t="shared" si="918"/>
        <v>0</v>
      </c>
      <c r="H29392" s="181">
        <f t="shared" si="919"/>
        <v>0</v>
      </c>
    </row>
    <row r="29393" spans="2:8">
      <c r="B29393" s="186"/>
      <c r="C29393" s="183"/>
      <c r="D29393" s="183"/>
      <c r="E29393" s="185"/>
      <c r="F29393" s="185"/>
      <c r="G29393" s="180">
        <f t="shared" si="918"/>
        <v>0</v>
      </c>
      <c r="H29393" s="181">
        <f t="shared" si="919"/>
        <v>0</v>
      </c>
    </row>
    <row r="29394" spans="2:8">
      <c r="B29394" s="186"/>
      <c r="C29394" s="183"/>
      <c r="D29394" s="183"/>
      <c r="E29394" s="185"/>
      <c r="F29394" s="185"/>
      <c r="G29394" s="180">
        <f t="shared" si="918"/>
        <v>0</v>
      </c>
      <c r="H29394" s="181">
        <f t="shared" si="919"/>
        <v>0</v>
      </c>
    </row>
    <row r="29395" spans="2:8">
      <c r="B29395" s="186"/>
      <c r="C29395" s="183"/>
      <c r="D29395" s="183"/>
      <c r="E29395" s="185"/>
      <c r="F29395" s="185"/>
      <c r="G29395" s="180">
        <f t="shared" si="918"/>
        <v>0</v>
      </c>
      <c r="H29395" s="181">
        <f t="shared" si="919"/>
        <v>0</v>
      </c>
    </row>
    <row r="29396" spans="2:8">
      <c r="B29396" s="186"/>
      <c r="C29396" s="183"/>
      <c r="D29396" s="183"/>
      <c r="E29396" s="185"/>
      <c r="F29396" s="185"/>
      <c r="G29396" s="180">
        <f t="shared" si="918"/>
        <v>0</v>
      </c>
      <c r="H29396" s="181">
        <f t="shared" si="919"/>
        <v>0</v>
      </c>
    </row>
    <row r="29397" spans="2:8">
      <c r="B29397" s="186"/>
      <c r="C29397" s="183"/>
      <c r="D29397" s="183"/>
      <c r="E29397" s="185"/>
      <c r="F29397" s="185"/>
      <c r="G29397" s="180">
        <f t="shared" si="918"/>
        <v>0</v>
      </c>
      <c r="H29397" s="181">
        <f t="shared" si="919"/>
        <v>0</v>
      </c>
    </row>
    <row r="29398" spans="2:8">
      <c r="B29398" s="186"/>
      <c r="C29398" s="183"/>
      <c r="D29398" s="183"/>
      <c r="E29398" s="185"/>
      <c r="F29398" s="185"/>
      <c r="G29398" s="180">
        <f t="shared" si="918"/>
        <v>0</v>
      </c>
      <c r="H29398" s="181">
        <f t="shared" si="919"/>
        <v>0</v>
      </c>
    </row>
    <row r="29399" spans="2:8">
      <c r="B29399" s="186"/>
      <c r="C29399" s="183"/>
      <c r="D29399" s="183"/>
      <c r="E29399" s="185"/>
      <c r="F29399" s="185"/>
      <c r="G29399" s="180">
        <f t="shared" si="918"/>
        <v>0</v>
      </c>
      <c r="H29399" s="181">
        <f t="shared" si="919"/>
        <v>0</v>
      </c>
    </row>
    <row r="29400" spans="2:8">
      <c r="B29400" s="186"/>
      <c r="C29400" s="183"/>
      <c r="D29400" s="183"/>
      <c r="E29400" s="185"/>
      <c r="F29400" s="185"/>
      <c r="G29400" s="180">
        <f t="shared" si="918"/>
        <v>0</v>
      </c>
      <c r="H29400" s="181">
        <f t="shared" si="919"/>
        <v>0</v>
      </c>
    </row>
    <row r="29401" spans="2:8">
      <c r="B29401" s="186"/>
      <c r="C29401" s="183"/>
      <c r="D29401" s="183"/>
      <c r="E29401" s="185"/>
      <c r="F29401" s="185"/>
      <c r="G29401" s="180">
        <f t="shared" si="918"/>
        <v>0</v>
      </c>
      <c r="H29401" s="181">
        <f t="shared" si="919"/>
        <v>0</v>
      </c>
    </row>
    <row r="29402" spans="2:8">
      <c r="B29402" s="186"/>
      <c r="C29402" s="183"/>
      <c r="D29402" s="183"/>
      <c r="E29402" s="185"/>
      <c r="F29402" s="185"/>
      <c r="G29402" s="180">
        <f t="shared" si="918"/>
        <v>0</v>
      </c>
      <c r="H29402" s="181">
        <f t="shared" si="919"/>
        <v>0</v>
      </c>
    </row>
    <row r="29403" spans="2:8">
      <c r="B29403" s="186"/>
      <c r="C29403" s="183"/>
      <c r="D29403" s="183"/>
      <c r="E29403" s="185"/>
      <c r="F29403" s="185"/>
      <c r="G29403" s="180">
        <f t="shared" si="918"/>
        <v>0</v>
      </c>
      <c r="H29403" s="181">
        <f t="shared" si="919"/>
        <v>0</v>
      </c>
    </row>
    <row r="29404" spans="2:8">
      <c r="B29404" s="186"/>
      <c r="C29404" s="183"/>
      <c r="D29404" s="183"/>
      <c r="E29404" s="185"/>
      <c r="F29404" s="185"/>
      <c r="G29404" s="180">
        <f t="shared" si="918"/>
        <v>0</v>
      </c>
      <c r="H29404" s="181">
        <f t="shared" si="919"/>
        <v>0</v>
      </c>
    </row>
    <row r="29405" spans="2:8">
      <c r="B29405" s="186"/>
      <c r="C29405" s="183"/>
      <c r="D29405" s="183"/>
      <c r="E29405" s="185"/>
      <c r="F29405" s="185"/>
      <c r="G29405" s="180">
        <f t="shared" si="918"/>
        <v>0</v>
      </c>
      <c r="H29405" s="181">
        <f t="shared" si="919"/>
        <v>0</v>
      </c>
    </row>
    <row r="29406" spans="2:8">
      <c r="B29406" s="186"/>
      <c r="C29406" s="183"/>
      <c r="D29406" s="183"/>
      <c r="E29406" s="185"/>
      <c r="F29406" s="185"/>
      <c r="G29406" s="180">
        <f t="shared" si="918"/>
        <v>0</v>
      </c>
      <c r="H29406" s="181">
        <f t="shared" si="919"/>
        <v>0</v>
      </c>
    </row>
    <row r="29407" spans="2:8">
      <c r="B29407" s="186"/>
      <c r="C29407" s="183"/>
      <c r="D29407" s="183"/>
      <c r="E29407" s="185"/>
      <c r="F29407" s="185"/>
      <c r="G29407" s="180">
        <f t="shared" si="918"/>
        <v>0</v>
      </c>
      <c r="H29407" s="181">
        <f t="shared" si="919"/>
        <v>0</v>
      </c>
    </row>
    <row r="29408" spans="2:8">
      <c r="B29408" s="186"/>
      <c r="C29408" s="183"/>
      <c r="D29408" s="183"/>
      <c r="E29408" s="185"/>
      <c r="F29408" s="185"/>
      <c r="G29408" s="180">
        <f t="shared" si="918"/>
        <v>0</v>
      </c>
      <c r="H29408" s="181">
        <f t="shared" si="919"/>
        <v>0</v>
      </c>
    </row>
    <row r="29409" spans="2:8">
      <c r="B29409" s="186"/>
      <c r="C29409" s="183"/>
      <c r="D29409" s="183"/>
      <c r="E29409" s="185"/>
      <c r="F29409" s="185"/>
      <c r="G29409" s="180">
        <f t="shared" si="918"/>
        <v>0</v>
      </c>
      <c r="H29409" s="181">
        <f t="shared" si="919"/>
        <v>0</v>
      </c>
    </row>
    <row r="29410" spans="2:8">
      <c r="B29410" s="186"/>
      <c r="C29410" s="183"/>
      <c r="D29410" s="183"/>
      <c r="E29410" s="185"/>
      <c r="F29410" s="185"/>
      <c r="G29410" s="180">
        <f t="shared" si="918"/>
        <v>0</v>
      </c>
      <c r="H29410" s="181">
        <f t="shared" si="919"/>
        <v>0</v>
      </c>
    </row>
    <row r="29411" spans="2:8">
      <c r="B29411" s="186"/>
      <c r="C29411" s="183"/>
      <c r="D29411" s="183"/>
      <c r="E29411" s="185"/>
      <c r="F29411" s="185"/>
      <c r="G29411" s="180">
        <f t="shared" si="918"/>
        <v>0</v>
      </c>
      <c r="H29411" s="181">
        <f t="shared" si="919"/>
        <v>0</v>
      </c>
    </row>
    <row r="29412" spans="2:8">
      <c r="B29412" s="186"/>
      <c r="C29412" s="183"/>
      <c r="D29412" s="183"/>
      <c r="E29412" s="185"/>
      <c r="F29412" s="185"/>
      <c r="G29412" s="180">
        <f t="shared" si="918"/>
        <v>0</v>
      </c>
      <c r="H29412" s="181">
        <f t="shared" si="919"/>
        <v>0</v>
      </c>
    </row>
    <row r="29413" spans="2:8">
      <c r="B29413" s="186"/>
      <c r="C29413" s="183"/>
      <c r="D29413" s="183"/>
      <c r="E29413" s="185"/>
      <c r="F29413" s="185"/>
      <c r="G29413" s="180">
        <f t="shared" si="918"/>
        <v>0</v>
      </c>
      <c r="H29413" s="181">
        <f t="shared" si="919"/>
        <v>0</v>
      </c>
    </row>
    <row r="29414" spans="2:8">
      <c r="B29414" s="186"/>
      <c r="C29414" s="183"/>
      <c r="D29414" s="183"/>
      <c r="E29414" s="185"/>
      <c r="F29414" s="185"/>
      <c r="G29414" s="180">
        <f t="shared" si="918"/>
        <v>0</v>
      </c>
      <c r="H29414" s="181">
        <f t="shared" si="919"/>
        <v>0</v>
      </c>
    </row>
    <row r="29415" spans="2:8">
      <c r="B29415" s="186"/>
      <c r="C29415" s="183"/>
      <c r="D29415" s="183"/>
      <c r="E29415" s="185"/>
      <c r="F29415" s="185"/>
      <c r="G29415" s="180">
        <f t="shared" si="918"/>
        <v>0</v>
      </c>
      <c r="H29415" s="181">
        <f t="shared" si="919"/>
        <v>0</v>
      </c>
    </row>
    <row r="29416" spans="2:8">
      <c r="B29416" s="186"/>
      <c r="C29416" s="183"/>
      <c r="D29416" s="183"/>
      <c r="E29416" s="185"/>
      <c r="F29416" s="185"/>
      <c r="G29416" s="180">
        <f t="shared" si="918"/>
        <v>0</v>
      </c>
      <c r="H29416" s="181">
        <f t="shared" si="919"/>
        <v>0</v>
      </c>
    </row>
    <row r="29417" spans="2:8">
      <c r="B29417" s="186"/>
      <c r="C29417" s="183"/>
      <c r="D29417" s="183"/>
      <c r="E29417" s="185"/>
      <c r="F29417" s="185"/>
      <c r="G29417" s="180">
        <f t="shared" si="918"/>
        <v>0</v>
      </c>
      <c r="H29417" s="181">
        <f t="shared" si="919"/>
        <v>0</v>
      </c>
    </row>
    <row r="29418" spans="2:8">
      <c r="B29418" s="186"/>
      <c r="C29418" s="183"/>
      <c r="D29418" s="183"/>
      <c r="E29418" s="185"/>
      <c r="F29418" s="185"/>
      <c r="G29418" s="180">
        <f t="shared" si="918"/>
        <v>0</v>
      </c>
      <c r="H29418" s="181">
        <f t="shared" si="919"/>
        <v>0</v>
      </c>
    </row>
    <row r="29419" spans="2:8">
      <c r="B29419" s="186"/>
      <c r="C29419" s="183"/>
      <c r="D29419" s="183"/>
      <c r="E29419" s="185"/>
      <c r="F29419" s="185"/>
      <c r="G29419" s="180">
        <f t="shared" si="918"/>
        <v>0</v>
      </c>
      <c r="H29419" s="181">
        <f t="shared" si="919"/>
        <v>0</v>
      </c>
    </row>
    <row r="29420" spans="2:8">
      <c r="B29420" s="186"/>
      <c r="C29420" s="183"/>
      <c r="D29420" s="183"/>
      <c r="E29420" s="185"/>
      <c r="F29420" s="185"/>
      <c r="G29420" s="180">
        <f t="shared" si="918"/>
        <v>0</v>
      </c>
      <c r="H29420" s="181">
        <f t="shared" si="919"/>
        <v>0</v>
      </c>
    </row>
    <row r="29421" spans="2:8">
      <c r="B29421" s="186"/>
      <c r="C29421" s="183"/>
      <c r="D29421" s="183"/>
      <c r="E29421" s="185"/>
      <c r="F29421" s="185"/>
      <c r="G29421" s="180">
        <f t="shared" si="918"/>
        <v>0</v>
      </c>
      <c r="H29421" s="181">
        <f t="shared" si="919"/>
        <v>0</v>
      </c>
    </row>
    <row r="29422" spans="2:8">
      <c r="B29422" s="186"/>
      <c r="C29422" s="183"/>
      <c r="D29422" s="183"/>
      <c r="E29422" s="185"/>
      <c r="F29422" s="185"/>
      <c r="G29422" s="180">
        <f t="shared" si="918"/>
        <v>0</v>
      </c>
      <c r="H29422" s="181">
        <f t="shared" si="919"/>
        <v>0</v>
      </c>
    </row>
    <row r="29423" spans="2:8">
      <c r="B29423" s="186"/>
      <c r="C29423" s="183"/>
      <c r="D29423" s="183"/>
      <c r="E29423" s="185"/>
      <c r="F29423" s="185"/>
      <c r="G29423" s="180">
        <f t="shared" si="918"/>
        <v>0</v>
      </c>
      <c r="H29423" s="181">
        <f t="shared" si="919"/>
        <v>0</v>
      </c>
    </row>
    <row r="29424" spans="2:8">
      <c r="B29424" s="186"/>
      <c r="C29424" s="183"/>
      <c r="D29424" s="183"/>
      <c r="E29424" s="185"/>
      <c r="F29424" s="185"/>
      <c r="G29424" s="180">
        <f t="shared" si="918"/>
        <v>0</v>
      </c>
      <c r="H29424" s="181">
        <f t="shared" si="919"/>
        <v>0</v>
      </c>
    </row>
    <row r="29425" spans="2:8">
      <c r="B29425" s="186"/>
      <c r="C29425" s="183"/>
      <c r="D29425" s="183"/>
      <c r="E29425" s="185"/>
      <c r="F29425" s="185"/>
      <c r="G29425" s="180">
        <f t="shared" si="918"/>
        <v>0</v>
      </c>
      <c r="H29425" s="181">
        <f t="shared" si="919"/>
        <v>0</v>
      </c>
    </row>
    <row r="29426" spans="2:8">
      <c r="B29426" s="186"/>
      <c r="C29426" s="183"/>
      <c r="D29426" s="183"/>
      <c r="E29426" s="185"/>
      <c r="F29426" s="185"/>
      <c r="G29426" s="180">
        <f t="shared" si="918"/>
        <v>0</v>
      </c>
      <c r="H29426" s="181">
        <f t="shared" si="919"/>
        <v>0</v>
      </c>
    </row>
    <row r="29427" spans="2:8">
      <c r="B29427" s="186"/>
      <c r="C29427" s="183"/>
      <c r="D29427" s="183"/>
      <c r="E29427" s="185"/>
      <c r="F29427" s="185"/>
      <c r="G29427" s="180">
        <f t="shared" si="918"/>
        <v>0</v>
      </c>
      <c r="H29427" s="181">
        <f t="shared" si="919"/>
        <v>0</v>
      </c>
    </row>
    <row r="29428" spans="2:8">
      <c r="B29428" s="186"/>
      <c r="C29428" s="183"/>
      <c r="D29428" s="183"/>
      <c r="E29428" s="185"/>
      <c r="F29428" s="185"/>
      <c r="G29428" s="180">
        <f t="shared" si="918"/>
        <v>0</v>
      </c>
      <c r="H29428" s="181">
        <f t="shared" si="919"/>
        <v>0</v>
      </c>
    </row>
    <row r="29429" spans="2:8">
      <c r="B29429" s="186"/>
      <c r="C29429" s="183"/>
      <c r="D29429" s="183"/>
      <c r="E29429" s="185"/>
      <c r="F29429" s="185"/>
      <c r="G29429" s="180">
        <f t="shared" si="918"/>
        <v>0</v>
      </c>
      <c r="H29429" s="181">
        <f t="shared" si="919"/>
        <v>0</v>
      </c>
    </row>
    <row r="29430" spans="2:8">
      <c r="B29430" s="186"/>
      <c r="C29430" s="183"/>
      <c r="D29430" s="183"/>
      <c r="E29430" s="185"/>
      <c r="F29430" s="185"/>
      <c r="G29430" s="180">
        <f t="shared" si="918"/>
        <v>0</v>
      </c>
      <c r="H29430" s="181">
        <f t="shared" si="919"/>
        <v>0</v>
      </c>
    </row>
    <row r="29431" spans="2:8">
      <c r="B29431" s="186"/>
      <c r="C29431" s="183"/>
      <c r="D29431" s="183"/>
      <c r="E29431" s="185"/>
      <c r="F29431" s="185"/>
      <c r="G29431" s="180">
        <f t="shared" si="918"/>
        <v>0</v>
      </c>
      <c r="H29431" s="181">
        <f t="shared" si="919"/>
        <v>0</v>
      </c>
    </row>
    <row r="29432" spans="2:8">
      <c r="B29432" s="186"/>
      <c r="C29432" s="183"/>
      <c r="D29432" s="183"/>
      <c r="E29432" s="185"/>
      <c r="F29432" s="185"/>
      <c r="G29432" s="180">
        <f t="shared" si="918"/>
        <v>0</v>
      </c>
      <c r="H29432" s="181">
        <f t="shared" si="919"/>
        <v>0</v>
      </c>
    </row>
    <row r="29433" spans="2:8">
      <c r="B29433" s="186"/>
      <c r="C29433" s="183"/>
      <c r="D29433" s="183"/>
      <c r="E29433" s="185"/>
      <c r="F29433" s="185"/>
      <c r="G29433" s="180">
        <f t="shared" si="918"/>
        <v>0</v>
      </c>
      <c r="H29433" s="181">
        <f t="shared" si="919"/>
        <v>0</v>
      </c>
    </row>
    <row r="29434" spans="2:8">
      <c r="B29434" s="186"/>
      <c r="C29434" s="183"/>
      <c r="D29434" s="183"/>
      <c r="E29434" s="185"/>
      <c r="F29434" s="185"/>
      <c r="G29434" s="180">
        <f t="shared" si="918"/>
        <v>0</v>
      </c>
      <c r="H29434" s="181">
        <f t="shared" si="919"/>
        <v>0</v>
      </c>
    </row>
    <row r="29435" spans="2:8">
      <c r="B29435" s="186"/>
      <c r="C29435" s="183"/>
      <c r="D29435" s="183"/>
      <c r="E29435" s="185"/>
      <c r="F29435" s="185"/>
      <c r="G29435" s="180">
        <f t="shared" si="918"/>
        <v>0</v>
      </c>
      <c r="H29435" s="181">
        <f t="shared" si="919"/>
        <v>0</v>
      </c>
    </row>
    <row r="29436" spans="2:8">
      <c r="B29436" s="186"/>
      <c r="C29436" s="183"/>
      <c r="D29436" s="183"/>
      <c r="E29436" s="185"/>
      <c r="F29436" s="185"/>
      <c r="G29436" s="180">
        <f t="shared" si="918"/>
        <v>0</v>
      </c>
      <c r="H29436" s="181">
        <f t="shared" si="919"/>
        <v>0</v>
      </c>
    </row>
    <row r="29437" spans="2:8">
      <c r="B29437" s="186"/>
      <c r="C29437" s="183"/>
      <c r="D29437" s="183"/>
      <c r="E29437" s="185"/>
      <c r="F29437" s="185"/>
      <c r="G29437" s="180">
        <f t="shared" si="918"/>
        <v>0</v>
      </c>
      <c r="H29437" s="181">
        <f t="shared" si="919"/>
        <v>0</v>
      </c>
    </row>
    <row r="29438" spans="2:8">
      <c r="B29438" s="186"/>
      <c r="C29438" s="183"/>
      <c r="D29438" s="183"/>
      <c r="E29438" s="185"/>
      <c r="F29438" s="185"/>
      <c r="G29438" s="180">
        <f t="shared" si="918"/>
        <v>0</v>
      </c>
      <c r="H29438" s="181">
        <f t="shared" si="919"/>
        <v>0</v>
      </c>
    </row>
    <row r="29439" spans="2:8">
      <c r="B29439" s="186"/>
      <c r="C29439" s="183"/>
      <c r="D29439" s="183"/>
      <c r="E29439" s="185"/>
      <c r="F29439" s="185"/>
      <c r="G29439" s="180">
        <f t="shared" si="918"/>
        <v>0</v>
      </c>
      <c r="H29439" s="181">
        <f t="shared" si="919"/>
        <v>0</v>
      </c>
    </row>
    <row r="29440" spans="2:8">
      <c r="B29440" s="186"/>
      <c r="C29440" s="183"/>
      <c r="D29440" s="183"/>
      <c r="E29440" s="185"/>
      <c r="F29440" s="185"/>
      <c r="G29440" s="180">
        <f t="shared" si="918"/>
        <v>0</v>
      </c>
      <c r="H29440" s="181">
        <f t="shared" si="919"/>
        <v>0</v>
      </c>
    </row>
    <row r="29441" spans="2:8">
      <c r="B29441" s="186"/>
      <c r="C29441" s="183"/>
      <c r="D29441" s="183"/>
      <c r="E29441" s="185"/>
      <c r="F29441" s="185"/>
      <c r="G29441" s="180">
        <f t="shared" si="918"/>
        <v>0</v>
      </c>
      <c r="H29441" s="181">
        <f t="shared" si="919"/>
        <v>0</v>
      </c>
    </row>
    <row r="29442" spans="2:8">
      <c r="B29442" s="186"/>
      <c r="C29442" s="183"/>
      <c r="D29442" s="183"/>
      <c r="E29442" s="185"/>
      <c r="F29442" s="185"/>
      <c r="G29442" s="180">
        <f t="shared" si="918"/>
        <v>0</v>
      </c>
      <c r="H29442" s="181">
        <f t="shared" si="919"/>
        <v>0</v>
      </c>
    </row>
    <row r="29443" spans="2:8">
      <c r="B29443" s="186"/>
      <c r="C29443" s="183"/>
      <c r="D29443" s="183"/>
      <c r="E29443" s="185"/>
      <c r="F29443" s="185"/>
      <c r="G29443" s="180">
        <f t="shared" si="918"/>
        <v>0</v>
      </c>
      <c r="H29443" s="181">
        <f t="shared" si="919"/>
        <v>0</v>
      </c>
    </row>
    <row r="29444" spans="2:8">
      <c r="B29444" s="186"/>
      <c r="C29444" s="183"/>
      <c r="D29444" s="183"/>
      <c r="E29444" s="185"/>
      <c r="F29444" s="185"/>
      <c r="G29444" s="180">
        <f t="shared" si="918"/>
        <v>0</v>
      </c>
      <c r="H29444" s="181">
        <f t="shared" si="919"/>
        <v>0</v>
      </c>
    </row>
    <row r="29445" spans="2:8">
      <c r="B29445" s="186"/>
      <c r="C29445" s="183"/>
      <c r="D29445" s="183"/>
      <c r="E29445" s="185"/>
      <c r="F29445" s="185"/>
      <c r="G29445" s="180">
        <f t="shared" si="918"/>
        <v>0</v>
      </c>
      <c r="H29445" s="181">
        <f t="shared" si="919"/>
        <v>0</v>
      </c>
    </row>
    <row r="29446" spans="2:8">
      <c r="B29446" s="186"/>
      <c r="C29446" s="183"/>
      <c r="D29446" s="183"/>
      <c r="E29446" s="185"/>
      <c r="F29446" s="185"/>
      <c r="G29446" s="180">
        <f t="shared" ref="G29446:G29509" si="920">IF(ABS(F29446)&gt;ABS(E29446),ABS(F29446),ABS(E29446))</f>
        <v>0</v>
      </c>
      <c r="H29446" s="181">
        <f t="shared" ref="H29446:H29509" si="921">IF(G29446&lt;&gt;0,IF(ABS(F29446)&gt;=G29446,1,ABS(F29446/G29446)),0)</f>
        <v>0</v>
      </c>
    </row>
    <row r="29447" spans="2:8">
      <c r="B29447" s="186"/>
      <c r="C29447" s="183"/>
      <c r="D29447" s="183"/>
      <c r="E29447" s="185"/>
      <c r="F29447" s="185"/>
      <c r="G29447" s="180">
        <f t="shared" si="920"/>
        <v>0</v>
      </c>
      <c r="H29447" s="181">
        <f t="shared" si="921"/>
        <v>0</v>
      </c>
    </row>
    <row r="29448" spans="2:8">
      <c r="B29448" s="186"/>
      <c r="C29448" s="183"/>
      <c r="D29448" s="183"/>
      <c r="E29448" s="185"/>
      <c r="F29448" s="185"/>
      <c r="G29448" s="180">
        <f t="shared" si="920"/>
        <v>0</v>
      </c>
      <c r="H29448" s="181">
        <f t="shared" si="921"/>
        <v>0</v>
      </c>
    </row>
    <row r="29449" spans="2:8">
      <c r="B29449" s="186"/>
      <c r="C29449" s="183"/>
      <c r="D29449" s="183"/>
      <c r="E29449" s="185"/>
      <c r="F29449" s="185"/>
      <c r="G29449" s="180">
        <f t="shared" si="920"/>
        <v>0</v>
      </c>
      <c r="H29449" s="181">
        <f t="shared" si="921"/>
        <v>0</v>
      </c>
    </row>
    <row r="29450" spans="2:8">
      <c r="B29450" s="186"/>
      <c r="C29450" s="183"/>
      <c r="D29450" s="183"/>
      <c r="E29450" s="185"/>
      <c r="F29450" s="185"/>
      <c r="G29450" s="180">
        <f t="shared" si="920"/>
        <v>0</v>
      </c>
      <c r="H29450" s="181">
        <f t="shared" si="921"/>
        <v>0</v>
      </c>
    </row>
    <row r="29451" spans="2:8">
      <c r="B29451" s="186"/>
      <c r="C29451" s="183"/>
      <c r="D29451" s="183"/>
      <c r="E29451" s="185"/>
      <c r="F29451" s="185"/>
      <c r="G29451" s="180">
        <f t="shared" si="920"/>
        <v>0</v>
      </c>
      <c r="H29451" s="181">
        <f t="shared" si="921"/>
        <v>0</v>
      </c>
    </row>
    <row r="29452" spans="2:8">
      <c r="B29452" s="186"/>
      <c r="C29452" s="183"/>
      <c r="D29452" s="183"/>
      <c r="E29452" s="185"/>
      <c r="F29452" s="185"/>
      <c r="G29452" s="180">
        <f t="shared" si="920"/>
        <v>0</v>
      </c>
      <c r="H29452" s="181">
        <f t="shared" si="921"/>
        <v>0</v>
      </c>
    </row>
    <row r="29453" spans="2:8">
      <c r="B29453" s="186"/>
      <c r="C29453" s="183"/>
      <c r="D29453" s="183"/>
      <c r="E29453" s="185"/>
      <c r="F29453" s="185"/>
      <c r="G29453" s="180">
        <f t="shared" si="920"/>
        <v>0</v>
      </c>
      <c r="H29453" s="181">
        <f t="shared" si="921"/>
        <v>0</v>
      </c>
    </row>
    <row r="29454" spans="2:8">
      <c r="B29454" s="186"/>
      <c r="C29454" s="183"/>
      <c r="D29454" s="183"/>
      <c r="E29454" s="185"/>
      <c r="F29454" s="185"/>
      <c r="G29454" s="180">
        <f t="shared" si="920"/>
        <v>0</v>
      </c>
      <c r="H29454" s="181">
        <f t="shared" si="921"/>
        <v>0</v>
      </c>
    </row>
    <row r="29455" spans="2:8">
      <c r="B29455" s="186"/>
      <c r="C29455" s="183"/>
      <c r="D29455" s="183"/>
      <c r="E29455" s="185"/>
      <c r="F29455" s="185"/>
      <c r="G29455" s="180">
        <f t="shared" si="920"/>
        <v>0</v>
      </c>
      <c r="H29455" s="181">
        <f t="shared" si="921"/>
        <v>0</v>
      </c>
    </row>
    <row r="29456" spans="2:8">
      <c r="B29456" s="186"/>
      <c r="C29456" s="183"/>
      <c r="D29456" s="183"/>
      <c r="E29456" s="185"/>
      <c r="F29456" s="185"/>
      <c r="G29456" s="180">
        <f t="shared" si="920"/>
        <v>0</v>
      </c>
      <c r="H29456" s="181">
        <f t="shared" si="921"/>
        <v>0</v>
      </c>
    </row>
    <row r="29457" spans="2:8">
      <c r="B29457" s="186"/>
      <c r="C29457" s="183"/>
      <c r="D29457" s="183"/>
      <c r="E29457" s="185"/>
      <c r="F29457" s="185"/>
      <c r="G29457" s="180">
        <f t="shared" si="920"/>
        <v>0</v>
      </c>
      <c r="H29457" s="181">
        <f t="shared" si="921"/>
        <v>0</v>
      </c>
    </row>
    <row r="29458" spans="2:8">
      <c r="B29458" s="186"/>
      <c r="C29458" s="183"/>
      <c r="D29458" s="183"/>
      <c r="E29458" s="185"/>
      <c r="F29458" s="185"/>
      <c r="G29458" s="180">
        <f t="shared" si="920"/>
        <v>0</v>
      </c>
      <c r="H29458" s="181">
        <f t="shared" si="921"/>
        <v>0</v>
      </c>
    </row>
    <row r="29459" spans="2:8">
      <c r="B29459" s="186"/>
      <c r="C29459" s="183"/>
      <c r="D29459" s="183"/>
      <c r="E29459" s="185"/>
      <c r="F29459" s="185"/>
      <c r="G29459" s="180">
        <f t="shared" si="920"/>
        <v>0</v>
      </c>
      <c r="H29459" s="181">
        <f t="shared" si="921"/>
        <v>0</v>
      </c>
    </row>
    <row r="29460" spans="2:8">
      <c r="B29460" s="186"/>
      <c r="C29460" s="183"/>
      <c r="D29460" s="183"/>
      <c r="E29460" s="185"/>
      <c r="F29460" s="185"/>
      <c r="G29460" s="180">
        <f t="shared" si="920"/>
        <v>0</v>
      </c>
      <c r="H29460" s="181">
        <f t="shared" si="921"/>
        <v>0</v>
      </c>
    </row>
    <row r="29461" spans="2:8">
      <c r="B29461" s="186"/>
      <c r="C29461" s="183"/>
      <c r="D29461" s="183"/>
      <c r="E29461" s="185"/>
      <c r="F29461" s="185"/>
      <c r="G29461" s="180">
        <f t="shared" si="920"/>
        <v>0</v>
      </c>
      <c r="H29461" s="181">
        <f t="shared" si="921"/>
        <v>0</v>
      </c>
    </row>
    <row r="29462" spans="2:8">
      <c r="B29462" s="186"/>
      <c r="C29462" s="183"/>
      <c r="D29462" s="183"/>
      <c r="E29462" s="185"/>
      <c r="F29462" s="185"/>
      <c r="G29462" s="180">
        <f t="shared" si="920"/>
        <v>0</v>
      </c>
      <c r="H29462" s="181">
        <f t="shared" si="921"/>
        <v>0</v>
      </c>
    </row>
    <row r="29463" spans="2:8">
      <c r="B29463" s="186"/>
      <c r="C29463" s="183"/>
      <c r="D29463" s="183"/>
      <c r="E29463" s="185"/>
      <c r="F29463" s="185"/>
      <c r="G29463" s="180">
        <f t="shared" si="920"/>
        <v>0</v>
      </c>
      <c r="H29463" s="181">
        <f t="shared" si="921"/>
        <v>0</v>
      </c>
    </row>
    <row r="29464" spans="2:8">
      <c r="B29464" s="186"/>
      <c r="C29464" s="183"/>
      <c r="D29464" s="183"/>
      <c r="E29464" s="185"/>
      <c r="F29464" s="185"/>
      <c r="G29464" s="180">
        <f t="shared" si="920"/>
        <v>0</v>
      </c>
      <c r="H29464" s="181">
        <f t="shared" si="921"/>
        <v>0</v>
      </c>
    </row>
    <row r="29465" spans="2:8">
      <c r="B29465" s="186"/>
      <c r="C29465" s="183"/>
      <c r="D29465" s="183"/>
      <c r="E29465" s="185"/>
      <c r="F29465" s="185"/>
      <c r="G29465" s="180">
        <f t="shared" si="920"/>
        <v>0</v>
      </c>
      <c r="H29465" s="181">
        <f t="shared" si="921"/>
        <v>0</v>
      </c>
    </row>
    <row r="29466" spans="2:8">
      <c r="B29466" s="186"/>
      <c r="C29466" s="183"/>
      <c r="D29466" s="183"/>
      <c r="E29466" s="185"/>
      <c r="F29466" s="185"/>
      <c r="G29466" s="180">
        <f t="shared" si="920"/>
        <v>0</v>
      </c>
      <c r="H29466" s="181">
        <f t="shared" si="921"/>
        <v>0</v>
      </c>
    </row>
    <row r="29467" spans="2:8">
      <c r="B29467" s="186"/>
      <c r="C29467" s="183"/>
      <c r="D29467" s="183"/>
      <c r="E29467" s="185"/>
      <c r="F29467" s="185"/>
      <c r="G29467" s="180">
        <f t="shared" si="920"/>
        <v>0</v>
      </c>
      <c r="H29467" s="181">
        <f t="shared" si="921"/>
        <v>0</v>
      </c>
    </row>
    <row r="29468" spans="2:8">
      <c r="B29468" s="186"/>
      <c r="C29468" s="183"/>
      <c r="D29468" s="183"/>
      <c r="E29468" s="185"/>
      <c r="F29468" s="185"/>
      <c r="G29468" s="180">
        <f t="shared" si="920"/>
        <v>0</v>
      </c>
      <c r="H29468" s="181">
        <f t="shared" si="921"/>
        <v>0</v>
      </c>
    </row>
    <row r="29469" spans="2:8">
      <c r="B29469" s="186"/>
      <c r="C29469" s="183"/>
      <c r="D29469" s="183"/>
      <c r="E29469" s="185"/>
      <c r="F29469" s="185"/>
      <c r="G29469" s="180">
        <f t="shared" si="920"/>
        <v>0</v>
      </c>
      <c r="H29469" s="181">
        <f t="shared" si="921"/>
        <v>0</v>
      </c>
    </row>
    <row r="29470" spans="2:8">
      <c r="B29470" s="186"/>
      <c r="C29470" s="183"/>
      <c r="D29470" s="183"/>
      <c r="E29470" s="185"/>
      <c r="F29470" s="185"/>
      <c r="G29470" s="180">
        <f t="shared" si="920"/>
        <v>0</v>
      </c>
      <c r="H29470" s="181">
        <f t="shared" si="921"/>
        <v>0</v>
      </c>
    </row>
    <row r="29471" spans="2:8">
      <c r="B29471" s="186"/>
      <c r="C29471" s="183"/>
      <c r="D29471" s="183"/>
      <c r="E29471" s="185"/>
      <c r="F29471" s="185"/>
      <c r="G29471" s="180">
        <f t="shared" si="920"/>
        <v>0</v>
      </c>
      <c r="H29471" s="181">
        <f t="shared" si="921"/>
        <v>0</v>
      </c>
    </row>
    <row r="29472" spans="2:8">
      <c r="B29472" s="186"/>
      <c r="C29472" s="183"/>
      <c r="D29472" s="183"/>
      <c r="E29472" s="185"/>
      <c r="F29472" s="185"/>
      <c r="G29472" s="180">
        <f t="shared" si="920"/>
        <v>0</v>
      </c>
      <c r="H29472" s="181">
        <f t="shared" si="921"/>
        <v>0</v>
      </c>
    </row>
    <row r="29473" spans="2:8">
      <c r="B29473" s="186"/>
      <c r="C29473" s="183"/>
      <c r="D29473" s="183"/>
      <c r="E29473" s="185"/>
      <c r="F29473" s="185"/>
      <c r="G29473" s="180">
        <f t="shared" si="920"/>
        <v>0</v>
      </c>
      <c r="H29473" s="181">
        <f t="shared" si="921"/>
        <v>0</v>
      </c>
    </row>
    <row r="29474" spans="2:8">
      <c r="B29474" s="186"/>
      <c r="C29474" s="183"/>
      <c r="D29474" s="183"/>
      <c r="E29474" s="185"/>
      <c r="F29474" s="185"/>
      <c r="G29474" s="180">
        <f t="shared" si="920"/>
        <v>0</v>
      </c>
      <c r="H29474" s="181">
        <f t="shared" si="921"/>
        <v>0</v>
      </c>
    </row>
    <row r="29475" spans="2:8">
      <c r="B29475" s="186"/>
      <c r="C29475" s="183"/>
      <c r="D29475" s="183"/>
      <c r="E29475" s="185"/>
      <c r="F29475" s="185"/>
      <c r="G29475" s="180">
        <f t="shared" si="920"/>
        <v>0</v>
      </c>
      <c r="H29475" s="181">
        <f t="shared" si="921"/>
        <v>0</v>
      </c>
    </row>
    <row r="29476" spans="2:8">
      <c r="B29476" s="186"/>
      <c r="C29476" s="183"/>
      <c r="D29476" s="183"/>
      <c r="E29476" s="185"/>
      <c r="F29476" s="185"/>
      <c r="G29476" s="180">
        <f t="shared" si="920"/>
        <v>0</v>
      </c>
      <c r="H29476" s="181">
        <f t="shared" si="921"/>
        <v>0</v>
      </c>
    </row>
    <row r="29477" spans="2:8">
      <c r="B29477" s="186"/>
      <c r="C29477" s="183"/>
      <c r="D29477" s="183"/>
      <c r="E29477" s="185"/>
      <c r="F29477" s="185"/>
      <c r="G29477" s="180">
        <f t="shared" si="920"/>
        <v>0</v>
      </c>
      <c r="H29477" s="181">
        <f t="shared" si="921"/>
        <v>0</v>
      </c>
    </row>
    <row r="29478" spans="2:8">
      <c r="B29478" s="186"/>
      <c r="C29478" s="183"/>
      <c r="D29478" s="183"/>
      <c r="E29478" s="185"/>
      <c r="F29478" s="185"/>
      <c r="G29478" s="180">
        <f t="shared" si="920"/>
        <v>0</v>
      </c>
      <c r="H29478" s="181">
        <f t="shared" si="921"/>
        <v>0</v>
      </c>
    </row>
    <row r="29479" spans="2:8">
      <c r="B29479" s="186"/>
      <c r="C29479" s="183"/>
      <c r="D29479" s="183"/>
      <c r="E29479" s="185"/>
      <c r="F29479" s="185"/>
      <c r="G29479" s="180">
        <f t="shared" si="920"/>
        <v>0</v>
      </c>
      <c r="H29479" s="181">
        <f t="shared" si="921"/>
        <v>0</v>
      </c>
    </row>
    <row r="29480" spans="2:8">
      <c r="B29480" s="186"/>
      <c r="C29480" s="183"/>
      <c r="D29480" s="183"/>
      <c r="E29480" s="185"/>
      <c r="F29480" s="185"/>
      <c r="G29480" s="180">
        <f t="shared" si="920"/>
        <v>0</v>
      </c>
      <c r="H29480" s="181">
        <f t="shared" si="921"/>
        <v>0</v>
      </c>
    </row>
    <row r="29481" spans="2:8">
      <c r="B29481" s="186"/>
      <c r="C29481" s="183"/>
      <c r="D29481" s="183"/>
      <c r="E29481" s="185"/>
      <c r="F29481" s="185"/>
      <c r="G29481" s="180">
        <f t="shared" si="920"/>
        <v>0</v>
      </c>
      <c r="H29481" s="181">
        <f t="shared" si="921"/>
        <v>0</v>
      </c>
    </row>
    <row r="29482" spans="2:8">
      <c r="B29482" s="186"/>
      <c r="C29482" s="183"/>
      <c r="D29482" s="183"/>
      <c r="E29482" s="185"/>
      <c r="F29482" s="185"/>
      <c r="G29482" s="180">
        <f t="shared" si="920"/>
        <v>0</v>
      </c>
      <c r="H29482" s="181">
        <f t="shared" si="921"/>
        <v>0</v>
      </c>
    </row>
    <row r="29483" spans="2:8">
      <c r="B29483" s="186"/>
      <c r="C29483" s="183"/>
      <c r="D29483" s="183"/>
      <c r="E29483" s="185"/>
      <c r="F29483" s="185"/>
      <c r="G29483" s="180">
        <f t="shared" si="920"/>
        <v>0</v>
      </c>
      <c r="H29483" s="181">
        <f t="shared" si="921"/>
        <v>0</v>
      </c>
    </row>
    <row r="29484" spans="2:8">
      <c r="B29484" s="186"/>
      <c r="C29484" s="183"/>
      <c r="D29484" s="183"/>
      <c r="E29484" s="185"/>
      <c r="F29484" s="185"/>
      <c r="G29484" s="180">
        <f t="shared" si="920"/>
        <v>0</v>
      </c>
      <c r="H29484" s="181">
        <f t="shared" si="921"/>
        <v>0</v>
      </c>
    </row>
    <row r="29485" spans="2:8">
      <c r="B29485" s="186"/>
      <c r="C29485" s="183"/>
      <c r="D29485" s="183"/>
      <c r="E29485" s="185"/>
      <c r="F29485" s="185"/>
      <c r="G29485" s="180">
        <f t="shared" si="920"/>
        <v>0</v>
      </c>
      <c r="H29485" s="181">
        <f t="shared" si="921"/>
        <v>0</v>
      </c>
    </row>
    <row r="29486" spans="2:8">
      <c r="B29486" s="186"/>
      <c r="C29486" s="183"/>
      <c r="D29486" s="183"/>
      <c r="E29486" s="185"/>
      <c r="F29486" s="185"/>
      <c r="G29486" s="180">
        <f t="shared" si="920"/>
        <v>0</v>
      </c>
      <c r="H29486" s="181">
        <f t="shared" si="921"/>
        <v>0</v>
      </c>
    </row>
    <row r="29487" spans="2:8">
      <c r="B29487" s="186"/>
      <c r="C29487" s="183"/>
      <c r="D29487" s="183"/>
      <c r="E29487" s="185"/>
      <c r="F29487" s="185"/>
      <c r="G29487" s="180">
        <f t="shared" si="920"/>
        <v>0</v>
      </c>
      <c r="H29487" s="181">
        <f t="shared" si="921"/>
        <v>0</v>
      </c>
    </row>
    <row r="29488" spans="2:8">
      <c r="B29488" s="186"/>
      <c r="C29488" s="183"/>
      <c r="D29488" s="183"/>
      <c r="E29488" s="185"/>
      <c r="F29488" s="185"/>
      <c r="G29488" s="180">
        <f t="shared" si="920"/>
        <v>0</v>
      </c>
      <c r="H29488" s="181">
        <f t="shared" si="921"/>
        <v>0</v>
      </c>
    </row>
    <row r="29489" spans="2:8">
      <c r="B29489" s="186"/>
      <c r="C29489" s="183"/>
      <c r="D29489" s="183"/>
      <c r="E29489" s="185"/>
      <c r="F29489" s="185"/>
      <c r="G29489" s="180">
        <f t="shared" si="920"/>
        <v>0</v>
      </c>
      <c r="H29489" s="181">
        <f t="shared" si="921"/>
        <v>0</v>
      </c>
    </row>
    <row r="29490" spans="2:8">
      <c r="B29490" s="186"/>
      <c r="C29490" s="183"/>
      <c r="D29490" s="183"/>
      <c r="E29490" s="185"/>
      <c r="F29490" s="185"/>
      <c r="G29490" s="180">
        <f t="shared" si="920"/>
        <v>0</v>
      </c>
      <c r="H29490" s="181">
        <f t="shared" si="921"/>
        <v>0</v>
      </c>
    </row>
    <row r="29491" spans="2:8">
      <c r="B29491" s="186"/>
      <c r="C29491" s="183"/>
      <c r="D29491" s="183"/>
      <c r="E29491" s="185"/>
      <c r="F29491" s="185"/>
      <c r="G29491" s="180">
        <f t="shared" si="920"/>
        <v>0</v>
      </c>
      <c r="H29491" s="181">
        <f t="shared" si="921"/>
        <v>0</v>
      </c>
    </row>
    <row r="29492" spans="2:8">
      <c r="B29492" s="186"/>
      <c r="C29492" s="183"/>
      <c r="D29492" s="183"/>
      <c r="E29492" s="185"/>
      <c r="F29492" s="185"/>
      <c r="G29492" s="180">
        <f t="shared" si="920"/>
        <v>0</v>
      </c>
      <c r="H29492" s="181">
        <f t="shared" si="921"/>
        <v>0</v>
      </c>
    </row>
    <row r="29493" spans="2:8">
      <c r="B29493" s="186"/>
      <c r="C29493" s="183"/>
      <c r="D29493" s="183"/>
      <c r="E29493" s="185"/>
      <c r="F29493" s="185"/>
      <c r="G29493" s="180">
        <f t="shared" si="920"/>
        <v>0</v>
      </c>
      <c r="H29493" s="181">
        <f t="shared" si="921"/>
        <v>0</v>
      </c>
    </row>
    <row r="29494" spans="2:8">
      <c r="B29494" s="186"/>
      <c r="C29494" s="183"/>
      <c r="D29494" s="183"/>
      <c r="E29494" s="185"/>
      <c r="F29494" s="185"/>
      <c r="G29494" s="180">
        <f t="shared" si="920"/>
        <v>0</v>
      </c>
      <c r="H29494" s="181">
        <f t="shared" si="921"/>
        <v>0</v>
      </c>
    </row>
    <row r="29495" spans="2:8">
      <c r="B29495" s="186"/>
      <c r="C29495" s="183"/>
      <c r="D29495" s="183"/>
      <c r="E29495" s="185"/>
      <c r="F29495" s="185"/>
      <c r="G29495" s="180">
        <f t="shared" si="920"/>
        <v>0</v>
      </c>
      <c r="H29495" s="181">
        <f t="shared" si="921"/>
        <v>0</v>
      </c>
    </row>
    <row r="29496" spans="2:8">
      <c r="B29496" s="186"/>
      <c r="C29496" s="183"/>
      <c r="D29496" s="183"/>
      <c r="E29496" s="185"/>
      <c r="F29496" s="185"/>
      <c r="G29496" s="180">
        <f t="shared" si="920"/>
        <v>0</v>
      </c>
      <c r="H29496" s="181">
        <f t="shared" si="921"/>
        <v>0</v>
      </c>
    </row>
    <row r="29497" spans="2:8">
      <c r="B29497" s="186"/>
      <c r="C29497" s="183"/>
      <c r="D29497" s="183"/>
      <c r="E29497" s="185"/>
      <c r="F29497" s="185"/>
      <c r="G29497" s="180">
        <f t="shared" si="920"/>
        <v>0</v>
      </c>
      <c r="H29497" s="181">
        <f t="shared" si="921"/>
        <v>0</v>
      </c>
    </row>
    <row r="29498" spans="2:8">
      <c r="B29498" s="186"/>
      <c r="C29498" s="183"/>
      <c r="D29498" s="183"/>
      <c r="E29498" s="185"/>
      <c r="F29498" s="185"/>
      <c r="G29498" s="180">
        <f t="shared" si="920"/>
        <v>0</v>
      </c>
      <c r="H29498" s="181">
        <f t="shared" si="921"/>
        <v>0</v>
      </c>
    </row>
    <row r="29499" spans="2:8">
      <c r="B29499" s="186"/>
      <c r="C29499" s="183"/>
      <c r="D29499" s="183"/>
      <c r="E29499" s="185"/>
      <c r="F29499" s="185"/>
      <c r="G29499" s="180">
        <f t="shared" si="920"/>
        <v>0</v>
      </c>
      <c r="H29499" s="181">
        <f t="shared" si="921"/>
        <v>0</v>
      </c>
    </row>
    <row r="29500" spans="2:8">
      <c r="B29500" s="186"/>
      <c r="C29500" s="183"/>
      <c r="D29500" s="183"/>
      <c r="E29500" s="185"/>
      <c r="F29500" s="185"/>
      <c r="G29500" s="180">
        <f t="shared" si="920"/>
        <v>0</v>
      </c>
      <c r="H29500" s="181">
        <f t="shared" si="921"/>
        <v>0</v>
      </c>
    </row>
    <row r="29501" spans="2:8">
      <c r="B29501" s="186"/>
      <c r="C29501" s="183"/>
      <c r="D29501" s="183"/>
      <c r="E29501" s="185"/>
      <c r="F29501" s="185"/>
      <c r="G29501" s="180">
        <f t="shared" si="920"/>
        <v>0</v>
      </c>
      <c r="H29501" s="181">
        <f t="shared" si="921"/>
        <v>0</v>
      </c>
    </row>
    <row r="29502" spans="2:8">
      <c r="B29502" s="186"/>
      <c r="C29502" s="183"/>
      <c r="D29502" s="183"/>
      <c r="E29502" s="185"/>
      <c r="F29502" s="185"/>
      <c r="G29502" s="180">
        <f t="shared" si="920"/>
        <v>0</v>
      </c>
      <c r="H29502" s="181">
        <f t="shared" si="921"/>
        <v>0</v>
      </c>
    </row>
    <row r="29503" spans="2:8">
      <c r="B29503" s="186"/>
      <c r="C29503" s="183"/>
      <c r="D29503" s="183"/>
      <c r="E29503" s="185"/>
      <c r="F29503" s="185"/>
      <c r="G29503" s="180">
        <f t="shared" si="920"/>
        <v>0</v>
      </c>
      <c r="H29503" s="181">
        <f t="shared" si="921"/>
        <v>0</v>
      </c>
    </row>
    <row r="29504" spans="2:8">
      <c r="B29504" s="186"/>
      <c r="C29504" s="183"/>
      <c r="D29504" s="183"/>
      <c r="E29504" s="185"/>
      <c r="F29504" s="185"/>
      <c r="G29504" s="180">
        <f t="shared" si="920"/>
        <v>0</v>
      </c>
      <c r="H29504" s="181">
        <f t="shared" si="921"/>
        <v>0</v>
      </c>
    </row>
    <row r="29505" spans="2:8">
      <c r="B29505" s="186"/>
      <c r="C29505" s="183"/>
      <c r="D29505" s="183"/>
      <c r="E29505" s="185"/>
      <c r="F29505" s="185"/>
      <c r="G29505" s="180">
        <f t="shared" si="920"/>
        <v>0</v>
      </c>
      <c r="H29505" s="181">
        <f t="shared" si="921"/>
        <v>0</v>
      </c>
    </row>
    <row r="29506" spans="2:8">
      <c r="B29506" s="186"/>
      <c r="C29506" s="183"/>
      <c r="D29506" s="183"/>
      <c r="E29506" s="185"/>
      <c r="F29506" s="185"/>
      <c r="G29506" s="180">
        <f t="shared" si="920"/>
        <v>0</v>
      </c>
      <c r="H29506" s="181">
        <f t="shared" si="921"/>
        <v>0</v>
      </c>
    </row>
    <row r="29507" spans="2:8">
      <c r="B29507" s="186"/>
      <c r="C29507" s="183"/>
      <c r="D29507" s="183"/>
      <c r="E29507" s="185"/>
      <c r="F29507" s="185"/>
      <c r="G29507" s="180">
        <f t="shared" si="920"/>
        <v>0</v>
      </c>
      <c r="H29507" s="181">
        <f t="shared" si="921"/>
        <v>0</v>
      </c>
    </row>
    <row r="29508" spans="2:8">
      <c r="B29508" s="186"/>
      <c r="C29508" s="183"/>
      <c r="D29508" s="183"/>
      <c r="E29508" s="185"/>
      <c r="F29508" s="185"/>
      <c r="G29508" s="180">
        <f t="shared" si="920"/>
        <v>0</v>
      </c>
      <c r="H29508" s="181">
        <f t="shared" si="921"/>
        <v>0</v>
      </c>
    </row>
    <row r="29509" spans="2:8">
      <c r="B29509" s="186"/>
      <c r="C29509" s="183"/>
      <c r="D29509" s="183"/>
      <c r="E29509" s="185"/>
      <c r="F29509" s="185"/>
      <c r="G29509" s="180">
        <f t="shared" si="920"/>
        <v>0</v>
      </c>
      <c r="H29509" s="181">
        <f t="shared" si="921"/>
        <v>0</v>
      </c>
    </row>
    <row r="29510" spans="2:8">
      <c r="B29510" s="186"/>
      <c r="C29510" s="183"/>
      <c r="D29510" s="183"/>
      <c r="E29510" s="185"/>
      <c r="F29510" s="185"/>
      <c r="G29510" s="180">
        <f t="shared" ref="G29510:G29573" si="922">IF(ABS(F29510)&gt;ABS(E29510),ABS(F29510),ABS(E29510))</f>
        <v>0</v>
      </c>
      <c r="H29510" s="181">
        <f t="shared" ref="H29510:H29573" si="923">IF(G29510&lt;&gt;0,IF(ABS(F29510)&gt;=G29510,1,ABS(F29510/G29510)),0)</f>
        <v>0</v>
      </c>
    </row>
    <row r="29511" spans="2:8">
      <c r="B29511" s="186"/>
      <c r="C29511" s="183"/>
      <c r="D29511" s="183"/>
      <c r="E29511" s="185"/>
      <c r="F29511" s="185"/>
      <c r="G29511" s="180">
        <f t="shared" si="922"/>
        <v>0</v>
      </c>
      <c r="H29511" s="181">
        <f t="shared" si="923"/>
        <v>0</v>
      </c>
    </row>
    <row r="29512" spans="2:8">
      <c r="B29512" s="186"/>
      <c r="C29512" s="183"/>
      <c r="D29512" s="183"/>
      <c r="E29512" s="185"/>
      <c r="F29512" s="185"/>
      <c r="G29512" s="180">
        <f t="shared" si="922"/>
        <v>0</v>
      </c>
      <c r="H29512" s="181">
        <f t="shared" si="923"/>
        <v>0</v>
      </c>
    </row>
    <row r="29513" spans="2:8">
      <c r="B29513" s="186"/>
      <c r="C29513" s="183"/>
      <c r="D29513" s="183"/>
      <c r="E29513" s="185"/>
      <c r="F29513" s="185"/>
      <c r="G29513" s="180">
        <f t="shared" si="922"/>
        <v>0</v>
      </c>
      <c r="H29513" s="181">
        <f t="shared" si="923"/>
        <v>0</v>
      </c>
    </row>
    <row r="29514" spans="2:8">
      <c r="B29514" s="186"/>
      <c r="C29514" s="183"/>
      <c r="D29514" s="183"/>
      <c r="E29514" s="185"/>
      <c r="F29514" s="185"/>
      <c r="G29514" s="180">
        <f t="shared" si="922"/>
        <v>0</v>
      </c>
      <c r="H29514" s="181">
        <f t="shared" si="923"/>
        <v>0</v>
      </c>
    </row>
    <row r="29515" spans="2:8">
      <c r="B29515" s="186"/>
      <c r="C29515" s="183"/>
      <c r="D29515" s="183"/>
      <c r="E29515" s="185"/>
      <c r="F29515" s="185"/>
      <c r="G29515" s="180">
        <f t="shared" si="922"/>
        <v>0</v>
      </c>
      <c r="H29515" s="181">
        <f t="shared" si="923"/>
        <v>0</v>
      </c>
    </row>
    <row r="29516" spans="2:8">
      <c r="B29516" s="186"/>
      <c r="C29516" s="183"/>
      <c r="D29516" s="183"/>
      <c r="E29516" s="185"/>
      <c r="F29516" s="185"/>
      <c r="G29516" s="180">
        <f t="shared" si="922"/>
        <v>0</v>
      </c>
      <c r="H29516" s="181">
        <f t="shared" si="923"/>
        <v>0</v>
      </c>
    </row>
    <row r="29517" spans="2:8">
      <c r="B29517" s="186"/>
      <c r="C29517" s="183"/>
      <c r="D29517" s="183"/>
      <c r="E29517" s="185"/>
      <c r="F29517" s="185"/>
      <c r="G29517" s="180">
        <f t="shared" si="922"/>
        <v>0</v>
      </c>
      <c r="H29517" s="181">
        <f t="shared" si="923"/>
        <v>0</v>
      </c>
    </row>
    <row r="29518" spans="2:8">
      <c r="B29518" s="186"/>
      <c r="C29518" s="183"/>
      <c r="D29518" s="183"/>
      <c r="E29518" s="185"/>
      <c r="F29518" s="185"/>
      <c r="G29518" s="180">
        <f t="shared" si="922"/>
        <v>0</v>
      </c>
      <c r="H29518" s="181">
        <f t="shared" si="923"/>
        <v>0</v>
      </c>
    </row>
    <row r="29519" spans="2:8">
      <c r="B29519" s="186"/>
      <c r="C29519" s="183"/>
      <c r="D29519" s="183"/>
      <c r="E29519" s="185"/>
      <c r="F29519" s="185"/>
      <c r="G29519" s="180">
        <f t="shared" si="922"/>
        <v>0</v>
      </c>
      <c r="H29519" s="181">
        <f t="shared" si="923"/>
        <v>0</v>
      </c>
    </row>
    <row r="29520" spans="2:8">
      <c r="B29520" s="186"/>
      <c r="C29520" s="183"/>
      <c r="D29520" s="183"/>
      <c r="E29520" s="185"/>
      <c r="F29520" s="185"/>
      <c r="G29520" s="180">
        <f t="shared" si="922"/>
        <v>0</v>
      </c>
      <c r="H29520" s="181">
        <f t="shared" si="923"/>
        <v>0</v>
      </c>
    </row>
    <row r="29521" spans="2:8">
      <c r="B29521" s="186"/>
      <c r="C29521" s="183"/>
      <c r="D29521" s="183"/>
      <c r="E29521" s="185"/>
      <c r="F29521" s="185"/>
      <c r="G29521" s="180">
        <f t="shared" si="922"/>
        <v>0</v>
      </c>
      <c r="H29521" s="181">
        <f t="shared" si="923"/>
        <v>0</v>
      </c>
    </row>
    <row r="29522" spans="2:8">
      <c r="B29522" s="186"/>
      <c r="C29522" s="183"/>
      <c r="D29522" s="183"/>
      <c r="E29522" s="185"/>
      <c r="F29522" s="185"/>
      <c r="G29522" s="180">
        <f t="shared" si="922"/>
        <v>0</v>
      </c>
      <c r="H29522" s="181">
        <f t="shared" si="923"/>
        <v>0</v>
      </c>
    </row>
    <row r="29523" spans="2:8">
      <c r="B29523" s="186"/>
      <c r="C29523" s="183"/>
      <c r="D29523" s="183"/>
      <c r="E29523" s="185"/>
      <c r="F29523" s="185"/>
      <c r="G29523" s="180">
        <f t="shared" si="922"/>
        <v>0</v>
      </c>
      <c r="H29523" s="181">
        <f t="shared" si="923"/>
        <v>0</v>
      </c>
    </row>
    <row r="29524" spans="2:8">
      <c r="B29524" s="186"/>
      <c r="C29524" s="183"/>
      <c r="D29524" s="183"/>
      <c r="E29524" s="185"/>
      <c r="F29524" s="185"/>
      <c r="G29524" s="180">
        <f t="shared" si="922"/>
        <v>0</v>
      </c>
      <c r="H29524" s="181">
        <f t="shared" si="923"/>
        <v>0</v>
      </c>
    </row>
    <row r="29525" spans="2:8">
      <c r="B29525" s="186"/>
      <c r="C29525" s="183"/>
      <c r="D29525" s="183"/>
      <c r="E29525" s="185"/>
      <c r="F29525" s="185"/>
      <c r="G29525" s="180">
        <f t="shared" si="922"/>
        <v>0</v>
      </c>
      <c r="H29525" s="181">
        <f t="shared" si="923"/>
        <v>0</v>
      </c>
    </row>
    <row r="29526" spans="2:8">
      <c r="B29526" s="186"/>
      <c r="C29526" s="183"/>
      <c r="D29526" s="183"/>
      <c r="E29526" s="185"/>
      <c r="F29526" s="185"/>
      <c r="G29526" s="180">
        <f t="shared" si="922"/>
        <v>0</v>
      </c>
      <c r="H29526" s="181">
        <f t="shared" si="923"/>
        <v>0</v>
      </c>
    </row>
    <row r="29527" spans="2:8">
      <c r="B29527" s="186"/>
      <c r="C29527" s="183"/>
      <c r="D29527" s="183"/>
      <c r="E29527" s="185"/>
      <c r="F29527" s="185"/>
      <c r="G29527" s="180">
        <f t="shared" si="922"/>
        <v>0</v>
      </c>
      <c r="H29527" s="181">
        <f t="shared" si="923"/>
        <v>0</v>
      </c>
    </row>
    <row r="29528" spans="2:8">
      <c r="B29528" s="186"/>
      <c r="C29528" s="183"/>
      <c r="D29528" s="183"/>
      <c r="E29528" s="185"/>
      <c r="F29528" s="185"/>
      <c r="G29528" s="180">
        <f t="shared" si="922"/>
        <v>0</v>
      </c>
      <c r="H29528" s="181">
        <f t="shared" si="923"/>
        <v>0</v>
      </c>
    </row>
    <row r="29529" spans="2:8">
      <c r="B29529" s="186"/>
      <c r="C29529" s="183"/>
      <c r="D29529" s="183"/>
      <c r="E29529" s="185"/>
      <c r="F29529" s="185"/>
      <c r="G29529" s="180">
        <f t="shared" si="922"/>
        <v>0</v>
      </c>
      <c r="H29529" s="181">
        <f t="shared" si="923"/>
        <v>0</v>
      </c>
    </row>
    <row r="29530" spans="2:8">
      <c r="B29530" s="186"/>
      <c r="C29530" s="183"/>
      <c r="D29530" s="183"/>
      <c r="E29530" s="185"/>
      <c r="F29530" s="185"/>
      <c r="G29530" s="180">
        <f t="shared" si="922"/>
        <v>0</v>
      </c>
      <c r="H29530" s="181">
        <f t="shared" si="923"/>
        <v>0</v>
      </c>
    </row>
    <row r="29531" spans="2:8">
      <c r="B29531" s="186"/>
      <c r="C29531" s="183"/>
      <c r="D29531" s="183"/>
      <c r="E29531" s="185"/>
      <c r="F29531" s="185"/>
      <c r="G29531" s="180">
        <f t="shared" si="922"/>
        <v>0</v>
      </c>
      <c r="H29531" s="181">
        <f t="shared" si="923"/>
        <v>0</v>
      </c>
    </row>
    <row r="29532" spans="2:8">
      <c r="B29532" s="186"/>
      <c r="C29532" s="183"/>
      <c r="D29532" s="183"/>
      <c r="E29532" s="185"/>
      <c r="F29532" s="185"/>
      <c r="G29532" s="180">
        <f t="shared" si="922"/>
        <v>0</v>
      </c>
      <c r="H29532" s="181">
        <f t="shared" si="923"/>
        <v>0</v>
      </c>
    </row>
    <row r="29533" spans="2:8">
      <c r="B29533" s="186"/>
      <c r="C29533" s="183"/>
      <c r="D29533" s="183"/>
      <c r="E29533" s="185"/>
      <c r="F29533" s="185"/>
      <c r="G29533" s="180">
        <f t="shared" si="922"/>
        <v>0</v>
      </c>
      <c r="H29533" s="181">
        <f t="shared" si="923"/>
        <v>0</v>
      </c>
    </row>
    <row r="29534" spans="2:8">
      <c r="B29534" s="186"/>
      <c r="C29534" s="183"/>
      <c r="D29534" s="183"/>
      <c r="E29534" s="185"/>
      <c r="F29534" s="185"/>
      <c r="G29534" s="180">
        <f t="shared" si="922"/>
        <v>0</v>
      </c>
      <c r="H29534" s="181">
        <f t="shared" si="923"/>
        <v>0</v>
      </c>
    </row>
    <row r="29535" spans="2:8">
      <c r="B29535" s="186"/>
      <c r="C29535" s="183"/>
      <c r="D29535" s="183"/>
      <c r="E29535" s="185"/>
      <c r="F29535" s="185"/>
      <c r="G29535" s="180">
        <f t="shared" si="922"/>
        <v>0</v>
      </c>
      <c r="H29535" s="181">
        <f t="shared" si="923"/>
        <v>0</v>
      </c>
    </row>
    <row r="29536" spans="2:8">
      <c r="B29536" s="186"/>
      <c r="C29536" s="183"/>
      <c r="D29536" s="183"/>
      <c r="E29536" s="185"/>
      <c r="F29536" s="185"/>
      <c r="G29536" s="180">
        <f t="shared" si="922"/>
        <v>0</v>
      </c>
      <c r="H29536" s="181">
        <f t="shared" si="923"/>
        <v>0</v>
      </c>
    </row>
    <row r="29537" spans="2:8">
      <c r="B29537" s="186"/>
      <c r="C29537" s="183"/>
      <c r="D29537" s="183"/>
      <c r="E29537" s="185"/>
      <c r="F29537" s="185"/>
      <c r="G29537" s="180">
        <f t="shared" si="922"/>
        <v>0</v>
      </c>
      <c r="H29537" s="181">
        <f t="shared" si="923"/>
        <v>0</v>
      </c>
    </row>
    <row r="29538" spans="2:8">
      <c r="B29538" s="186"/>
      <c r="C29538" s="183"/>
      <c r="D29538" s="183"/>
      <c r="E29538" s="185"/>
      <c r="F29538" s="185"/>
      <c r="G29538" s="180">
        <f t="shared" si="922"/>
        <v>0</v>
      </c>
      <c r="H29538" s="181">
        <f t="shared" si="923"/>
        <v>0</v>
      </c>
    </row>
    <row r="29539" spans="2:8">
      <c r="B29539" s="186"/>
      <c r="C29539" s="183"/>
      <c r="D29539" s="183"/>
      <c r="E29539" s="185"/>
      <c r="F29539" s="185"/>
      <c r="G29539" s="180">
        <f t="shared" si="922"/>
        <v>0</v>
      </c>
      <c r="H29539" s="181">
        <f t="shared" si="923"/>
        <v>0</v>
      </c>
    </row>
    <row r="29540" spans="2:8">
      <c r="B29540" s="186"/>
      <c r="C29540" s="183"/>
      <c r="D29540" s="183"/>
      <c r="E29540" s="185"/>
      <c r="F29540" s="185"/>
      <c r="G29540" s="180">
        <f t="shared" si="922"/>
        <v>0</v>
      </c>
      <c r="H29540" s="181">
        <f t="shared" si="923"/>
        <v>0</v>
      </c>
    </row>
    <row r="29541" spans="2:8">
      <c r="B29541" s="186"/>
      <c r="C29541" s="183"/>
      <c r="D29541" s="183"/>
      <c r="E29541" s="185"/>
      <c r="F29541" s="185"/>
      <c r="G29541" s="180">
        <f t="shared" si="922"/>
        <v>0</v>
      </c>
      <c r="H29541" s="181">
        <f t="shared" si="923"/>
        <v>0</v>
      </c>
    </row>
    <row r="29542" spans="2:8">
      <c r="B29542" s="186"/>
      <c r="C29542" s="183"/>
      <c r="D29542" s="183"/>
      <c r="E29542" s="185"/>
      <c r="F29542" s="185"/>
      <c r="G29542" s="180">
        <f t="shared" si="922"/>
        <v>0</v>
      </c>
      <c r="H29542" s="181">
        <f t="shared" si="923"/>
        <v>0</v>
      </c>
    </row>
    <row r="29543" spans="2:8">
      <c r="B29543" s="186"/>
      <c r="C29543" s="183"/>
      <c r="D29543" s="183"/>
      <c r="E29543" s="185"/>
      <c r="F29543" s="185"/>
      <c r="G29543" s="180">
        <f t="shared" si="922"/>
        <v>0</v>
      </c>
      <c r="H29543" s="181">
        <f t="shared" si="923"/>
        <v>0</v>
      </c>
    </row>
    <row r="29544" spans="2:8">
      <c r="B29544" s="186"/>
      <c r="C29544" s="183"/>
      <c r="D29544" s="183"/>
      <c r="E29544" s="185"/>
      <c r="F29544" s="185"/>
      <c r="G29544" s="180">
        <f t="shared" si="922"/>
        <v>0</v>
      </c>
      <c r="H29544" s="181">
        <f t="shared" si="923"/>
        <v>0</v>
      </c>
    </row>
    <row r="29545" spans="2:8">
      <c r="B29545" s="186"/>
      <c r="C29545" s="183"/>
      <c r="D29545" s="183"/>
      <c r="E29545" s="185"/>
      <c r="F29545" s="185"/>
      <c r="G29545" s="180">
        <f t="shared" si="922"/>
        <v>0</v>
      </c>
      <c r="H29545" s="181">
        <f t="shared" si="923"/>
        <v>0</v>
      </c>
    </row>
    <row r="29546" spans="2:8">
      <c r="B29546" s="186"/>
      <c r="C29546" s="183"/>
      <c r="D29546" s="183"/>
      <c r="E29546" s="185"/>
      <c r="F29546" s="185"/>
      <c r="G29546" s="180">
        <f t="shared" si="922"/>
        <v>0</v>
      </c>
      <c r="H29546" s="181">
        <f t="shared" si="923"/>
        <v>0</v>
      </c>
    </row>
    <row r="29547" spans="2:8">
      <c r="B29547" s="186"/>
      <c r="C29547" s="183"/>
      <c r="D29547" s="183"/>
      <c r="E29547" s="185"/>
      <c r="F29547" s="185"/>
      <c r="G29547" s="180">
        <f t="shared" si="922"/>
        <v>0</v>
      </c>
      <c r="H29547" s="181">
        <f t="shared" si="923"/>
        <v>0</v>
      </c>
    </row>
    <row r="29548" spans="2:8">
      <c r="B29548" s="186"/>
      <c r="C29548" s="183"/>
      <c r="D29548" s="183"/>
      <c r="E29548" s="185"/>
      <c r="F29548" s="185"/>
      <c r="G29548" s="180">
        <f t="shared" si="922"/>
        <v>0</v>
      </c>
      <c r="H29548" s="181">
        <f t="shared" si="923"/>
        <v>0</v>
      </c>
    </row>
    <row r="29549" spans="2:8">
      <c r="B29549" s="186"/>
      <c r="C29549" s="183"/>
      <c r="D29549" s="183"/>
      <c r="E29549" s="185"/>
      <c r="F29549" s="185"/>
      <c r="G29549" s="180">
        <f t="shared" si="922"/>
        <v>0</v>
      </c>
      <c r="H29549" s="181">
        <f t="shared" si="923"/>
        <v>0</v>
      </c>
    </row>
    <row r="29550" spans="2:8">
      <c r="B29550" s="186"/>
      <c r="C29550" s="183"/>
      <c r="D29550" s="183"/>
      <c r="E29550" s="185"/>
      <c r="F29550" s="185"/>
      <c r="G29550" s="180">
        <f t="shared" si="922"/>
        <v>0</v>
      </c>
      <c r="H29550" s="181">
        <f t="shared" si="923"/>
        <v>0</v>
      </c>
    </row>
    <row r="29551" spans="2:8">
      <c r="B29551" s="186"/>
      <c r="C29551" s="183"/>
      <c r="D29551" s="183"/>
      <c r="E29551" s="185"/>
      <c r="F29551" s="185"/>
      <c r="G29551" s="180">
        <f t="shared" si="922"/>
        <v>0</v>
      </c>
      <c r="H29551" s="181">
        <f t="shared" si="923"/>
        <v>0</v>
      </c>
    </row>
    <row r="29552" spans="2:8">
      <c r="B29552" s="186"/>
      <c r="C29552" s="183"/>
      <c r="D29552" s="183"/>
      <c r="E29552" s="185"/>
      <c r="F29552" s="185"/>
      <c r="G29552" s="180">
        <f t="shared" si="922"/>
        <v>0</v>
      </c>
      <c r="H29552" s="181">
        <f t="shared" si="923"/>
        <v>0</v>
      </c>
    </row>
    <row r="29553" spans="2:8">
      <c r="B29553" s="186"/>
      <c r="C29553" s="183"/>
      <c r="D29553" s="183"/>
      <c r="E29553" s="185"/>
      <c r="F29553" s="185"/>
      <c r="G29553" s="180">
        <f t="shared" si="922"/>
        <v>0</v>
      </c>
      <c r="H29553" s="181">
        <f t="shared" si="923"/>
        <v>0</v>
      </c>
    </row>
    <row r="29554" spans="2:8">
      <c r="B29554" s="186"/>
      <c r="C29554" s="183"/>
      <c r="D29554" s="183"/>
      <c r="E29554" s="185"/>
      <c r="F29554" s="185"/>
      <c r="G29554" s="180">
        <f t="shared" si="922"/>
        <v>0</v>
      </c>
      <c r="H29554" s="181">
        <f t="shared" si="923"/>
        <v>0</v>
      </c>
    </row>
    <row r="29555" spans="2:8">
      <c r="B29555" s="186"/>
      <c r="C29555" s="183"/>
      <c r="D29555" s="183"/>
      <c r="E29555" s="185"/>
      <c r="F29555" s="185"/>
      <c r="G29555" s="180">
        <f t="shared" si="922"/>
        <v>0</v>
      </c>
      <c r="H29555" s="181">
        <f t="shared" si="923"/>
        <v>0</v>
      </c>
    </row>
    <row r="29556" spans="2:8">
      <c r="B29556" s="186"/>
      <c r="C29556" s="183"/>
      <c r="D29556" s="183"/>
      <c r="E29556" s="185"/>
      <c r="F29556" s="185"/>
      <c r="G29556" s="180">
        <f t="shared" si="922"/>
        <v>0</v>
      </c>
      <c r="H29556" s="181">
        <f t="shared" si="923"/>
        <v>0</v>
      </c>
    </row>
    <row r="29557" spans="2:8">
      <c r="B29557" s="186"/>
      <c r="C29557" s="183"/>
      <c r="D29557" s="183"/>
      <c r="E29557" s="185"/>
      <c r="F29557" s="185"/>
      <c r="G29557" s="180">
        <f t="shared" si="922"/>
        <v>0</v>
      </c>
      <c r="H29557" s="181">
        <f t="shared" si="923"/>
        <v>0</v>
      </c>
    </row>
    <row r="29558" spans="2:8">
      <c r="B29558" s="186"/>
      <c r="C29558" s="183"/>
      <c r="D29558" s="183"/>
      <c r="E29558" s="185"/>
      <c r="F29558" s="185"/>
      <c r="G29558" s="180">
        <f t="shared" si="922"/>
        <v>0</v>
      </c>
      <c r="H29558" s="181">
        <f t="shared" si="923"/>
        <v>0</v>
      </c>
    </row>
    <row r="29559" spans="2:8">
      <c r="B29559" s="186"/>
      <c r="C29559" s="183"/>
      <c r="D29559" s="183"/>
      <c r="E29559" s="185"/>
      <c r="F29559" s="185"/>
      <c r="G29559" s="180">
        <f t="shared" si="922"/>
        <v>0</v>
      </c>
      <c r="H29559" s="181">
        <f t="shared" si="923"/>
        <v>0</v>
      </c>
    </row>
    <row r="29560" spans="2:8">
      <c r="B29560" s="186"/>
      <c r="C29560" s="183"/>
      <c r="D29560" s="183"/>
      <c r="E29560" s="185"/>
      <c r="F29560" s="185"/>
      <c r="G29560" s="180">
        <f t="shared" si="922"/>
        <v>0</v>
      </c>
      <c r="H29560" s="181">
        <f t="shared" si="923"/>
        <v>0</v>
      </c>
    </row>
    <row r="29561" spans="2:8">
      <c r="B29561" s="186"/>
      <c r="C29561" s="183"/>
      <c r="D29561" s="183"/>
      <c r="E29561" s="185"/>
      <c r="F29561" s="185"/>
      <c r="G29561" s="180">
        <f t="shared" si="922"/>
        <v>0</v>
      </c>
      <c r="H29561" s="181">
        <f t="shared" si="923"/>
        <v>0</v>
      </c>
    </row>
    <row r="29562" spans="2:8">
      <c r="B29562" s="186"/>
      <c r="C29562" s="183"/>
      <c r="D29562" s="183"/>
      <c r="E29562" s="185"/>
      <c r="F29562" s="185"/>
      <c r="G29562" s="180">
        <f t="shared" si="922"/>
        <v>0</v>
      </c>
      <c r="H29562" s="181">
        <f t="shared" si="923"/>
        <v>0</v>
      </c>
    </row>
    <row r="29563" spans="2:8">
      <c r="B29563" s="186"/>
      <c r="C29563" s="183"/>
      <c r="D29563" s="183"/>
      <c r="E29563" s="185"/>
      <c r="F29563" s="185"/>
      <c r="G29563" s="180">
        <f t="shared" si="922"/>
        <v>0</v>
      </c>
      <c r="H29563" s="181">
        <f t="shared" si="923"/>
        <v>0</v>
      </c>
    </row>
    <row r="29564" spans="2:8">
      <c r="B29564" s="186"/>
      <c r="C29564" s="183"/>
      <c r="D29564" s="183"/>
      <c r="E29564" s="185"/>
      <c r="F29564" s="185"/>
      <c r="G29564" s="180">
        <f t="shared" si="922"/>
        <v>0</v>
      </c>
      <c r="H29564" s="181">
        <f t="shared" si="923"/>
        <v>0</v>
      </c>
    </row>
    <row r="29565" spans="2:8">
      <c r="B29565" s="186"/>
      <c r="C29565" s="183"/>
      <c r="D29565" s="183"/>
      <c r="E29565" s="185"/>
      <c r="F29565" s="185"/>
      <c r="G29565" s="180">
        <f t="shared" si="922"/>
        <v>0</v>
      </c>
      <c r="H29565" s="181">
        <f t="shared" si="923"/>
        <v>0</v>
      </c>
    </row>
    <row r="29566" spans="2:8">
      <c r="B29566" s="186"/>
      <c r="C29566" s="183"/>
      <c r="D29566" s="183"/>
      <c r="E29566" s="185"/>
      <c r="F29566" s="185"/>
      <c r="G29566" s="180">
        <f t="shared" si="922"/>
        <v>0</v>
      </c>
      <c r="H29566" s="181">
        <f t="shared" si="923"/>
        <v>0</v>
      </c>
    </row>
    <row r="29567" spans="2:8">
      <c r="B29567" s="186"/>
      <c r="C29567" s="183"/>
      <c r="D29567" s="183"/>
      <c r="E29567" s="185"/>
      <c r="F29567" s="185"/>
      <c r="G29567" s="180">
        <f t="shared" si="922"/>
        <v>0</v>
      </c>
      <c r="H29567" s="181">
        <f t="shared" si="923"/>
        <v>0</v>
      </c>
    </row>
    <row r="29568" spans="2:8">
      <c r="B29568" s="186"/>
      <c r="C29568" s="183"/>
      <c r="D29568" s="183"/>
      <c r="E29568" s="185"/>
      <c r="F29568" s="185"/>
      <c r="G29568" s="180">
        <f t="shared" si="922"/>
        <v>0</v>
      </c>
      <c r="H29568" s="181">
        <f t="shared" si="923"/>
        <v>0</v>
      </c>
    </row>
    <row r="29569" spans="2:8">
      <c r="B29569" s="186"/>
      <c r="C29569" s="183"/>
      <c r="D29569" s="183"/>
      <c r="E29569" s="185"/>
      <c r="F29569" s="185"/>
      <c r="G29569" s="180">
        <f t="shared" si="922"/>
        <v>0</v>
      </c>
      <c r="H29569" s="181">
        <f t="shared" si="923"/>
        <v>0</v>
      </c>
    </row>
    <row r="29570" spans="2:8">
      <c r="B29570" s="186"/>
      <c r="C29570" s="183"/>
      <c r="D29570" s="183"/>
      <c r="E29570" s="185"/>
      <c r="F29570" s="185"/>
      <c r="G29570" s="180">
        <f t="shared" si="922"/>
        <v>0</v>
      </c>
      <c r="H29570" s="181">
        <f t="shared" si="923"/>
        <v>0</v>
      </c>
    </row>
    <row r="29571" spans="2:8">
      <c r="B29571" s="186"/>
      <c r="C29571" s="183"/>
      <c r="D29571" s="183"/>
      <c r="E29571" s="185"/>
      <c r="F29571" s="185"/>
      <c r="G29571" s="180">
        <f t="shared" si="922"/>
        <v>0</v>
      </c>
      <c r="H29571" s="181">
        <f t="shared" si="923"/>
        <v>0</v>
      </c>
    </row>
    <row r="29572" spans="2:8">
      <c r="B29572" s="186"/>
      <c r="C29572" s="183"/>
      <c r="D29572" s="183"/>
      <c r="E29572" s="185"/>
      <c r="F29572" s="185"/>
      <c r="G29572" s="180">
        <f t="shared" si="922"/>
        <v>0</v>
      </c>
      <c r="H29572" s="181">
        <f t="shared" si="923"/>
        <v>0</v>
      </c>
    </row>
    <row r="29573" spans="2:8">
      <c r="B29573" s="186"/>
      <c r="C29573" s="183"/>
      <c r="D29573" s="183"/>
      <c r="E29573" s="185"/>
      <c r="F29573" s="185"/>
      <c r="G29573" s="180">
        <f t="shared" si="922"/>
        <v>0</v>
      </c>
      <c r="H29573" s="181">
        <f t="shared" si="923"/>
        <v>0</v>
      </c>
    </row>
    <row r="29574" spans="2:8">
      <c r="B29574" s="186"/>
      <c r="C29574" s="183"/>
      <c r="D29574" s="183"/>
      <c r="E29574" s="185"/>
      <c r="F29574" s="185"/>
      <c r="G29574" s="180">
        <f t="shared" ref="G29574:G29637" si="924">IF(ABS(F29574)&gt;ABS(E29574),ABS(F29574),ABS(E29574))</f>
        <v>0</v>
      </c>
      <c r="H29574" s="181">
        <f t="shared" ref="H29574:H29637" si="925">IF(G29574&lt;&gt;0,IF(ABS(F29574)&gt;=G29574,1,ABS(F29574/G29574)),0)</f>
        <v>0</v>
      </c>
    </row>
    <row r="29575" spans="2:8">
      <c r="B29575" s="186"/>
      <c r="C29575" s="183"/>
      <c r="D29575" s="183"/>
      <c r="E29575" s="185"/>
      <c r="F29575" s="185"/>
      <c r="G29575" s="180">
        <f t="shared" si="924"/>
        <v>0</v>
      </c>
      <c r="H29575" s="181">
        <f t="shared" si="925"/>
        <v>0</v>
      </c>
    </row>
    <row r="29576" spans="2:8">
      <c r="B29576" s="186"/>
      <c r="C29576" s="183"/>
      <c r="D29576" s="183"/>
      <c r="E29576" s="185"/>
      <c r="F29576" s="185"/>
      <c r="G29576" s="180">
        <f t="shared" si="924"/>
        <v>0</v>
      </c>
      <c r="H29576" s="181">
        <f t="shared" si="925"/>
        <v>0</v>
      </c>
    </row>
    <row r="29577" spans="2:8">
      <c r="B29577" s="186"/>
      <c r="C29577" s="183"/>
      <c r="D29577" s="183"/>
      <c r="E29577" s="185"/>
      <c r="F29577" s="185"/>
      <c r="G29577" s="180">
        <f t="shared" si="924"/>
        <v>0</v>
      </c>
      <c r="H29577" s="181">
        <f t="shared" si="925"/>
        <v>0</v>
      </c>
    </row>
    <row r="29578" spans="2:8">
      <c r="B29578" s="186"/>
      <c r="C29578" s="183"/>
      <c r="D29578" s="183"/>
      <c r="E29578" s="185"/>
      <c r="F29578" s="185"/>
      <c r="G29578" s="180">
        <f t="shared" si="924"/>
        <v>0</v>
      </c>
      <c r="H29578" s="181">
        <f t="shared" si="925"/>
        <v>0</v>
      </c>
    </row>
    <row r="29579" spans="2:8">
      <c r="B29579" s="186"/>
      <c r="C29579" s="183"/>
      <c r="D29579" s="183"/>
      <c r="E29579" s="185"/>
      <c r="F29579" s="185"/>
      <c r="G29579" s="180">
        <f t="shared" si="924"/>
        <v>0</v>
      </c>
      <c r="H29579" s="181">
        <f t="shared" si="925"/>
        <v>0</v>
      </c>
    </row>
    <row r="29580" spans="2:8">
      <c r="B29580" s="186"/>
      <c r="C29580" s="183"/>
      <c r="D29580" s="183"/>
      <c r="E29580" s="185"/>
      <c r="F29580" s="185"/>
      <c r="G29580" s="180">
        <f t="shared" si="924"/>
        <v>0</v>
      </c>
      <c r="H29580" s="181">
        <f t="shared" si="925"/>
        <v>0</v>
      </c>
    </row>
    <row r="29581" spans="2:8">
      <c r="B29581" s="186"/>
      <c r="C29581" s="183"/>
      <c r="D29581" s="183"/>
      <c r="E29581" s="185"/>
      <c r="F29581" s="185"/>
      <c r="G29581" s="180">
        <f t="shared" si="924"/>
        <v>0</v>
      </c>
      <c r="H29581" s="181">
        <f t="shared" si="925"/>
        <v>0</v>
      </c>
    </row>
    <row r="29582" spans="2:8">
      <c r="B29582" s="186"/>
      <c r="C29582" s="183"/>
      <c r="D29582" s="183"/>
      <c r="E29582" s="185"/>
      <c r="F29582" s="185"/>
      <c r="G29582" s="180">
        <f t="shared" si="924"/>
        <v>0</v>
      </c>
      <c r="H29582" s="181">
        <f t="shared" si="925"/>
        <v>0</v>
      </c>
    </row>
    <row r="29583" spans="2:8">
      <c r="B29583" s="186"/>
      <c r="C29583" s="183"/>
      <c r="D29583" s="183"/>
      <c r="E29583" s="185"/>
      <c r="F29583" s="185"/>
      <c r="G29583" s="180">
        <f t="shared" si="924"/>
        <v>0</v>
      </c>
      <c r="H29583" s="181">
        <f t="shared" si="925"/>
        <v>0</v>
      </c>
    </row>
    <row r="29584" spans="2:8">
      <c r="B29584" s="186"/>
      <c r="C29584" s="183"/>
      <c r="D29584" s="183"/>
      <c r="E29584" s="185"/>
      <c r="F29584" s="185"/>
      <c r="G29584" s="180">
        <f t="shared" si="924"/>
        <v>0</v>
      </c>
      <c r="H29584" s="181">
        <f t="shared" si="925"/>
        <v>0</v>
      </c>
    </row>
    <row r="29585" spans="2:8">
      <c r="B29585" s="186"/>
      <c r="C29585" s="183"/>
      <c r="D29585" s="183"/>
      <c r="E29585" s="185"/>
      <c r="F29585" s="185"/>
      <c r="G29585" s="180">
        <f t="shared" si="924"/>
        <v>0</v>
      </c>
      <c r="H29585" s="181">
        <f t="shared" si="925"/>
        <v>0</v>
      </c>
    </row>
    <row r="29586" spans="2:8">
      <c r="B29586" s="186"/>
      <c r="C29586" s="183"/>
      <c r="D29586" s="183"/>
      <c r="E29586" s="185"/>
      <c r="F29586" s="185"/>
      <c r="G29586" s="180">
        <f t="shared" si="924"/>
        <v>0</v>
      </c>
      <c r="H29586" s="181">
        <f t="shared" si="925"/>
        <v>0</v>
      </c>
    </row>
    <row r="29587" spans="2:8">
      <c r="B29587" s="186"/>
      <c r="C29587" s="183"/>
      <c r="D29587" s="183"/>
      <c r="E29587" s="185"/>
      <c r="F29587" s="185"/>
      <c r="G29587" s="180">
        <f t="shared" si="924"/>
        <v>0</v>
      </c>
      <c r="H29587" s="181">
        <f t="shared" si="925"/>
        <v>0</v>
      </c>
    </row>
    <row r="29588" spans="2:8">
      <c r="B29588" s="186"/>
      <c r="C29588" s="183"/>
      <c r="D29588" s="183"/>
      <c r="E29588" s="185"/>
      <c r="F29588" s="185"/>
      <c r="G29588" s="180">
        <f t="shared" si="924"/>
        <v>0</v>
      </c>
      <c r="H29588" s="181">
        <f t="shared" si="925"/>
        <v>0</v>
      </c>
    </row>
    <row r="29589" spans="2:8">
      <c r="B29589" s="186"/>
      <c r="C29589" s="183"/>
      <c r="D29589" s="183"/>
      <c r="E29589" s="185"/>
      <c r="F29589" s="185"/>
      <c r="G29589" s="180">
        <f t="shared" si="924"/>
        <v>0</v>
      </c>
      <c r="H29589" s="181">
        <f t="shared" si="925"/>
        <v>0</v>
      </c>
    </row>
    <row r="29590" spans="2:8">
      <c r="B29590" s="186"/>
      <c r="C29590" s="183"/>
      <c r="D29590" s="183"/>
      <c r="E29590" s="185"/>
      <c r="F29590" s="185"/>
      <c r="G29590" s="180">
        <f t="shared" si="924"/>
        <v>0</v>
      </c>
      <c r="H29590" s="181">
        <f t="shared" si="925"/>
        <v>0</v>
      </c>
    </row>
    <row r="29591" spans="2:8">
      <c r="B29591" s="186"/>
      <c r="C29591" s="183"/>
      <c r="D29591" s="183"/>
      <c r="E29591" s="185"/>
      <c r="F29591" s="185"/>
      <c r="G29591" s="180">
        <f t="shared" si="924"/>
        <v>0</v>
      </c>
      <c r="H29591" s="181">
        <f t="shared" si="925"/>
        <v>0</v>
      </c>
    </row>
    <row r="29592" spans="2:8">
      <c r="B29592" s="186"/>
      <c r="C29592" s="183"/>
      <c r="D29592" s="183"/>
      <c r="E29592" s="185"/>
      <c r="F29592" s="185"/>
      <c r="G29592" s="180">
        <f t="shared" si="924"/>
        <v>0</v>
      </c>
      <c r="H29592" s="181">
        <f t="shared" si="925"/>
        <v>0</v>
      </c>
    </row>
    <row r="29593" spans="2:8">
      <c r="B29593" s="186"/>
      <c r="C29593" s="183"/>
      <c r="D29593" s="183"/>
      <c r="E29593" s="185"/>
      <c r="F29593" s="185"/>
      <c r="G29593" s="180">
        <f t="shared" si="924"/>
        <v>0</v>
      </c>
      <c r="H29593" s="181">
        <f t="shared" si="925"/>
        <v>0</v>
      </c>
    </row>
    <row r="29594" spans="2:8">
      <c r="B29594" s="186"/>
      <c r="C29594" s="183"/>
      <c r="D29594" s="183"/>
      <c r="E29594" s="185"/>
      <c r="F29594" s="185"/>
      <c r="G29594" s="180">
        <f t="shared" si="924"/>
        <v>0</v>
      </c>
      <c r="H29594" s="181">
        <f t="shared" si="925"/>
        <v>0</v>
      </c>
    </row>
    <row r="29595" spans="2:8">
      <c r="B29595" s="186"/>
      <c r="C29595" s="183"/>
      <c r="D29595" s="183"/>
      <c r="E29595" s="185"/>
      <c r="F29595" s="185"/>
      <c r="G29595" s="180">
        <f t="shared" si="924"/>
        <v>0</v>
      </c>
      <c r="H29595" s="181">
        <f t="shared" si="925"/>
        <v>0</v>
      </c>
    </row>
    <row r="29596" spans="2:8">
      <c r="B29596" s="186"/>
      <c r="C29596" s="183"/>
      <c r="D29596" s="183"/>
      <c r="E29596" s="185"/>
      <c r="F29596" s="185"/>
      <c r="G29596" s="180">
        <f t="shared" si="924"/>
        <v>0</v>
      </c>
      <c r="H29596" s="181">
        <f t="shared" si="925"/>
        <v>0</v>
      </c>
    </row>
    <row r="29597" spans="2:8">
      <c r="B29597" s="186"/>
      <c r="C29597" s="183"/>
      <c r="D29597" s="183"/>
      <c r="E29597" s="185"/>
      <c r="F29597" s="185"/>
      <c r="G29597" s="180">
        <f t="shared" si="924"/>
        <v>0</v>
      </c>
      <c r="H29597" s="181">
        <f t="shared" si="925"/>
        <v>0</v>
      </c>
    </row>
    <row r="29598" spans="2:8">
      <c r="B29598" s="186"/>
      <c r="C29598" s="183"/>
      <c r="D29598" s="183"/>
      <c r="E29598" s="185"/>
      <c r="F29598" s="185"/>
      <c r="G29598" s="180">
        <f t="shared" si="924"/>
        <v>0</v>
      </c>
      <c r="H29598" s="181">
        <f t="shared" si="925"/>
        <v>0</v>
      </c>
    </row>
    <row r="29599" spans="2:8">
      <c r="B29599" s="186"/>
      <c r="C29599" s="183"/>
      <c r="D29599" s="183"/>
      <c r="E29599" s="185"/>
      <c r="F29599" s="185"/>
      <c r="G29599" s="180">
        <f t="shared" si="924"/>
        <v>0</v>
      </c>
      <c r="H29599" s="181">
        <f t="shared" si="925"/>
        <v>0</v>
      </c>
    </row>
    <row r="29600" spans="2:8">
      <c r="B29600" s="186"/>
      <c r="C29600" s="183"/>
      <c r="D29600" s="183"/>
      <c r="E29600" s="185"/>
      <c r="F29600" s="185"/>
      <c r="G29600" s="180">
        <f t="shared" si="924"/>
        <v>0</v>
      </c>
      <c r="H29600" s="181">
        <f t="shared" si="925"/>
        <v>0</v>
      </c>
    </row>
    <row r="29601" spans="2:8">
      <c r="B29601" s="186"/>
      <c r="C29601" s="183"/>
      <c r="D29601" s="183"/>
      <c r="E29601" s="185"/>
      <c r="F29601" s="185"/>
      <c r="G29601" s="180">
        <f t="shared" si="924"/>
        <v>0</v>
      </c>
      <c r="H29601" s="181">
        <f t="shared" si="925"/>
        <v>0</v>
      </c>
    </row>
    <row r="29602" spans="2:8">
      <c r="B29602" s="186"/>
      <c r="C29602" s="183"/>
      <c r="D29602" s="183"/>
      <c r="E29602" s="185"/>
      <c r="F29602" s="185"/>
      <c r="G29602" s="180">
        <f t="shared" si="924"/>
        <v>0</v>
      </c>
      <c r="H29602" s="181">
        <f t="shared" si="925"/>
        <v>0</v>
      </c>
    </row>
    <row r="29603" spans="2:8">
      <c r="B29603" s="186"/>
      <c r="C29603" s="183"/>
      <c r="D29603" s="183"/>
      <c r="E29603" s="185"/>
      <c r="F29603" s="185"/>
      <c r="G29603" s="180">
        <f t="shared" si="924"/>
        <v>0</v>
      </c>
      <c r="H29603" s="181">
        <f t="shared" si="925"/>
        <v>0</v>
      </c>
    </row>
    <row r="29604" spans="2:8">
      <c r="B29604" s="186"/>
      <c r="C29604" s="183"/>
      <c r="D29604" s="183"/>
      <c r="E29604" s="185"/>
      <c r="F29604" s="185"/>
      <c r="G29604" s="180">
        <f t="shared" si="924"/>
        <v>0</v>
      </c>
      <c r="H29604" s="181">
        <f t="shared" si="925"/>
        <v>0</v>
      </c>
    </row>
    <row r="29605" spans="2:8">
      <c r="B29605" s="186"/>
      <c r="C29605" s="183"/>
      <c r="D29605" s="183"/>
      <c r="E29605" s="185"/>
      <c r="F29605" s="185"/>
      <c r="G29605" s="180">
        <f t="shared" si="924"/>
        <v>0</v>
      </c>
      <c r="H29605" s="181">
        <f t="shared" si="925"/>
        <v>0</v>
      </c>
    </row>
    <row r="29606" spans="2:8">
      <c r="B29606" s="186"/>
      <c r="C29606" s="183"/>
      <c r="D29606" s="183"/>
      <c r="E29606" s="185"/>
      <c r="F29606" s="185"/>
      <c r="G29606" s="180">
        <f t="shared" si="924"/>
        <v>0</v>
      </c>
      <c r="H29606" s="181">
        <f t="shared" si="925"/>
        <v>0</v>
      </c>
    </row>
    <row r="29607" spans="2:8">
      <c r="B29607" s="186"/>
      <c r="C29607" s="183"/>
      <c r="D29607" s="183"/>
      <c r="E29607" s="185"/>
      <c r="F29607" s="185"/>
      <c r="G29607" s="180">
        <f t="shared" si="924"/>
        <v>0</v>
      </c>
      <c r="H29607" s="181">
        <f t="shared" si="925"/>
        <v>0</v>
      </c>
    </row>
    <row r="29608" spans="2:8">
      <c r="B29608" s="186"/>
      <c r="C29608" s="183"/>
      <c r="D29608" s="183"/>
      <c r="E29608" s="185"/>
      <c r="F29608" s="185"/>
      <c r="G29608" s="180">
        <f t="shared" si="924"/>
        <v>0</v>
      </c>
      <c r="H29608" s="181">
        <f t="shared" si="925"/>
        <v>0</v>
      </c>
    </row>
    <row r="29609" spans="2:8">
      <c r="B29609" s="186"/>
      <c r="C29609" s="183"/>
      <c r="D29609" s="183"/>
      <c r="E29609" s="185"/>
      <c r="F29609" s="185"/>
      <c r="G29609" s="180">
        <f t="shared" si="924"/>
        <v>0</v>
      </c>
      <c r="H29609" s="181">
        <f t="shared" si="925"/>
        <v>0</v>
      </c>
    </row>
    <row r="29610" spans="2:8">
      <c r="B29610" s="186"/>
      <c r="C29610" s="183"/>
      <c r="D29610" s="183"/>
      <c r="E29610" s="185"/>
      <c r="F29610" s="185"/>
      <c r="G29610" s="180">
        <f t="shared" si="924"/>
        <v>0</v>
      </c>
      <c r="H29610" s="181">
        <f t="shared" si="925"/>
        <v>0</v>
      </c>
    </row>
    <row r="29611" spans="2:8">
      <c r="B29611" s="186"/>
      <c r="C29611" s="183"/>
      <c r="D29611" s="183"/>
      <c r="E29611" s="185"/>
      <c r="F29611" s="185"/>
      <c r="G29611" s="180">
        <f t="shared" si="924"/>
        <v>0</v>
      </c>
      <c r="H29611" s="181">
        <f t="shared" si="925"/>
        <v>0</v>
      </c>
    </row>
    <row r="29612" spans="2:8">
      <c r="B29612" s="186"/>
      <c r="C29612" s="183"/>
      <c r="D29612" s="183"/>
      <c r="E29612" s="185"/>
      <c r="F29612" s="185"/>
      <c r="G29612" s="180">
        <f t="shared" si="924"/>
        <v>0</v>
      </c>
      <c r="H29612" s="181">
        <f t="shared" si="925"/>
        <v>0</v>
      </c>
    </row>
    <row r="29613" spans="2:8">
      <c r="B29613" s="186"/>
      <c r="C29613" s="183"/>
      <c r="D29613" s="183"/>
      <c r="E29613" s="185"/>
      <c r="F29613" s="185"/>
      <c r="G29613" s="180">
        <f t="shared" si="924"/>
        <v>0</v>
      </c>
      <c r="H29613" s="181">
        <f t="shared" si="925"/>
        <v>0</v>
      </c>
    </row>
    <row r="29614" spans="2:8">
      <c r="B29614" s="186"/>
      <c r="C29614" s="183"/>
      <c r="D29614" s="183"/>
      <c r="E29614" s="185"/>
      <c r="F29614" s="185"/>
      <c r="G29614" s="180">
        <f t="shared" si="924"/>
        <v>0</v>
      </c>
      <c r="H29614" s="181">
        <f t="shared" si="925"/>
        <v>0</v>
      </c>
    </row>
    <row r="29615" spans="2:8">
      <c r="B29615" s="186"/>
      <c r="C29615" s="183"/>
      <c r="D29615" s="183"/>
      <c r="E29615" s="185"/>
      <c r="F29615" s="185"/>
      <c r="G29615" s="180">
        <f t="shared" si="924"/>
        <v>0</v>
      </c>
      <c r="H29615" s="181">
        <f t="shared" si="925"/>
        <v>0</v>
      </c>
    </row>
    <row r="29616" spans="2:8">
      <c r="B29616" s="186"/>
      <c r="C29616" s="183"/>
      <c r="D29616" s="183"/>
      <c r="E29616" s="185"/>
      <c r="F29616" s="185"/>
      <c r="G29616" s="180">
        <f t="shared" si="924"/>
        <v>0</v>
      </c>
      <c r="H29616" s="181">
        <f t="shared" si="925"/>
        <v>0</v>
      </c>
    </row>
    <row r="29617" spans="2:8">
      <c r="B29617" s="186"/>
      <c r="C29617" s="183"/>
      <c r="D29617" s="183"/>
      <c r="E29617" s="185"/>
      <c r="F29617" s="185"/>
      <c r="G29617" s="180">
        <f t="shared" si="924"/>
        <v>0</v>
      </c>
      <c r="H29617" s="181">
        <f t="shared" si="925"/>
        <v>0</v>
      </c>
    </row>
    <row r="29618" spans="2:8">
      <c r="B29618" s="186"/>
      <c r="C29618" s="183"/>
      <c r="D29618" s="183"/>
      <c r="E29618" s="185"/>
      <c r="F29618" s="185"/>
      <c r="G29618" s="180">
        <f t="shared" si="924"/>
        <v>0</v>
      </c>
      <c r="H29618" s="181">
        <f t="shared" si="925"/>
        <v>0</v>
      </c>
    </row>
    <row r="29619" spans="2:8">
      <c r="B29619" s="186"/>
      <c r="C29619" s="183"/>
      <c r="D29619" s="183"/>
      <c r="E29619" s="185"/>
      <c r="F29619" s="185"/>
      <c r="G29619" s="180">
        <f t="shared" si="924"/>
        <v>0</v>
      </c>
      <c r="H29619" s="181">
        <f t="shared" si="925"/>
        <v>0</v>
      </c>
    </row>
    <row r="29620" spans="2:8">
      <c r="B29620" s="186"/>
      <c r="C29620" s="183"/>
      <c r="D29620" s="183"/>
      <c r="E29620" s="185"/>
      <c r="F29620" s="185"/>
      <c r="G29620" s="180">
        <f t="shared" si="924"/>
        <v>0</v>
      </c>
      <c r="H29620" s="181">
        <f t="shared" si="925"/>
        <v>0</v>
      </c>
    </row>
    <row r="29621" spans="2:8">
      <c r="B29621" s="186"/>
      <c r="C29621" s="183"/>
      <c r="D29621" s="183"/>
      <c r="E29621" s="185"/>
      <c r="F29621" s="185"/>
      <c r="G29621" s="180">
        <f t="shared" si="924"/>
        <v>0</v>
      </c>
      <c r="H29621" s="181">
        <f t="shared" si="925"/>
        <v>0</v>
      </c>
    </row>
    <row r="29622" spans="2:8">
      <c r="B29622" s="186"/>
      <c r="C29622" s="183"/>
      <c r="D29622" s="183"/>
      <c r="E29622" s="185"/>
      <c r="F29622" s="185"/>
      <c r="G29622" s="180">
        <f t="shared" si="924"/>
        <v>0</v>
      </c>
      <c r="H29622" s="181">
        <f t="shared" si="925"/>
        <v>0</v>
      </c>
    </row>
    <row r="29623" spans="2:8">
      <c r="B29623" s="186"/>
      <c r="C29623" s="183"/>
      <c r="D29623" s="183"/>
      <c r="E29623" s="185"/>
      <c r="F29623" s="185"/>
      <c r="G29623" s="180">
        <f t="shared" si="924"/>
        <v>0</v>
      </c>
      <c r="H29623" s="181">
        <f t="shared" si="925"/>
        <v>0</v>
      </c>
    </row>
    <row r="29624" spans="2:8">
      <c r="B29624" s="186"/>
      <c r="C29624" s="183"/>
      <c r="D29624" s="183"/>
      <c r="E29624" s="185"/>
      <c r="F29624" s="185"/>
      <c r="G29624" s="180">
        <f t="shared" si="924"/>
        <v>0</v>
      </c>
      <c r="H29624" s="181">
        <f t="shared" si="925"/>
        <v>0</v>
      </c>
    </row>
    <row r="29625" spans="2:8">
      <c r="B29625" s="186"/>
      <c r="C29625" s="183"/>
      <c r="D29625" s="183"/>
      <c r="E29625" s="185"/>
      <c r="F29625" s="185"/>
      <c r="G29625" s="180">
        <f t="shared" si="924"/>
        <v>0</v>
      </c>
      <c r="H29625" s="181">
        <f t="shared" si="925"/>
        <v>0</v>
      </c>
    </row>
    <row r="29626" spans="2:8">
      <c r="B29626" s="186"/>
      <c r="C29626" s="183"/>
      <c r="D29626" s="183"/>
      <c r="E29626" s="185"/>
      <c r="F29626" s="185"/>
      <c r="G29626" s="180">
        <f t="shared" si="924"/>
        <v>0</v>
      </c>
      <c r="H29626" s="181">
        <f t="shared" si="925"/>
        <v>0</v>
      </c>
    </row>
    <row r="29627" spans="2:8">
      <c r="B29627" s="186"/>
      <c r="C29627" s="183"/>
      <c r="D29627" s="183"/>
      <c r="E29627" s="185"/>
      <c r="F29627" s="185"/>
      <c r="G29627" s="180">
        <f t="shared" si="924"/>
        <v>0</v>
      </c>
      <c r="H29627" s="181">
        <f t="shared" si="925"/>
        <v>0</v>
      </c>
    </row>
    <row r="29628" spans="2:8">
      <c r="B29628" s="186"/>
      <c r="C29628" s="183"/>
      <c r="D29628" s="183"/>
      <c r="E29628" s="185"/>
      <c r="F29628" s="185"/>
      <c r="G29628" s="180">
        <f t="shared" si="924"/>
        <v>0</v>
      </c>
      <c r="H29628" s="181">
        <f t="shared" si="925"/>
        <v>0</v>
      </c>
    </row>
    <row r="29629" spans="2:8">
      <c r="B29629" s="186"/>
      <c r="C29629" s="183"/>
      <c r="D29629" s="183"/>
      <c r="E29629" s="185"/>
      <c r="F29629" s="185"/>
      <c r="G29629" s="180">
        <f t="shared" si="924"/>
        <v>0</v>
      </c>
      <c r="H29629" s="181">
        <f t="shared" si="925"/>
        <v>0</v>
      </c>
    </row>
    <row r="29630" spans="2:8">
      <c r="B29630" s="186"/>
      <c r="C29630" s="183"/>
      <c r="D29630" s="183"/>
      <c r="E29630" s="185"/>
      <c r="F29630" s="185"/>
      <c r="G29630" s="180">
        <f t="shared" si="924"/>
        <v>0</v>
      </c>
      <c r="H29630" s="181">
        <f t="shared" si="925"/>
        <v>0</v>
      </c>
    </row>
    <row r="29631" spans="2:8">
      <c r="B29631" s="186"/>
      <c r="C29631" s="183"/>
      <c r="D29631" s="183"/>
      <c r="E29631" s="185"/>
      <c r="F29631" s="185"/>
      <c r="G29631" s="180">
        <f t="shared" si="924"/>
        <v>0</v>
      </c>
      <c r="H29631" s="181">
        <f t="shared" si="925"/>
        <v>0</v>
      </c>
    </row>
    <row r="29632" spans="2:8">
      <c r="B29632" s="186"/>
      <c r="C29632" s="183"/>
      <c r="D29632" s="183"/>
      <c r="E29632" s="185"/>
      <c r="F29632" s="185"/>
      <c r="G29632" s="180">
        <f t="shared" si="924"/>
        <v>0</v>
      </c>
      <c r="H29632" s="181">
        <f t="shared" si="925"/>
        <v>0</v>
      </c>
    </row>
    <row r="29633" spans="2:8">
      <c r="B29633" s="186"/>
      <c r="C29633" s="183"/>
      <c r="D29633" s="183"/>
      <c r="E29633" s="185"/>
      <c r="F29633" s="185"/>
      <c r="G29633" s="180">
        <f t="shared" si="924"/>
        <v>0</v>
      </c>
      <c r="H29633" s="181">
        <f t="shared" si="925"/>
        <v>0</v>
      </c>
    </row>
    <row r="29634" spans="2:8">
      <c r="B29634" s="186"/>
      <c r="C29634" s="183"/>
      <c r="D29634" s="183"/>
      <c r="E29634" s="185"/>
      <c r="F29634" s="185"/>
      <c r="G29634" s="180">
        <f t="shared" si="924"/>
        <v>0</v>
      </c>
      <c r="H29634" s="181">
        <f t="shared" si="925"/>
        <v>0</v>
      </c>
    </row>
    <row r="29635" spans="2:8">
      <c r="B29635" s="186"/>
      <c r="C29635" s="183"/>
      <c r="D29635" s="183"/>
      <c r="E29635" s="185"/>
      <c r="F29635" s="185"/>
      <c r="G29635" s="180">
        <f t="shared" si="924"/>
        <v>0</v>
      </c>
      <c r="H29635" s="181">
        <f t="shared" si="925"/>
        <v>0</v>
      </c>
    </row>
    <row r="29636" spans="2:8">
      <c r="B29636" s="186"/>
      <c r="C29636" s="183"/>
      <c r="D29636" s="183"/>
      <c r="E29636" s="185"/>
      <c r="F29636" s="185"/>
      <c r="G29636" s="180">
        <f t="shared" si="924"/>
        <v>0</v>
      </c>
      <c r="H29636" s="181">
        <f t="shared" si="925"/>
        <v>0</v>
      </c>
    </row>
    <row r="29637" spans="2:8">
      <c r="B29637" s="186"/>
      <c r="C29637" s="183"/>
      <c r="D29637" s="183"/>
      <c r="E29637" s="185"/>
      <c r="F29637" s="185"/>
      <c r="G29637" s="180">
        <f t="shared" si="924"/>
        <v>0</v>
      </c>
      <c r="H29637" s="181">
        <f t="shared" si="925"/>
        <v>0</v>
      </c>
    </row>
    <row r="29638" spans="2:8">
      <c r="B29638" s="186"/>
      <c r="C29638" s="183"/>
      <c r="D29638" s="183"/>
      <c r="E29638" s="185"/>
      <c r="F29638" s="185"/>
      <c r="G29638" s="180">
        <f t="shared" ref="G29638:G29701" si="926">IF(ABS(F29638)&gt;ABS(E29638),ABS(F29638),ABS(E29638))</f>
        <v>0</v>
      </c>
      <c r="H29638" s="181">
        <f t="shared" ref="H29638:H29701" si="927">IF(G29638&lt;&gt;0,IF(ABS(F29638)&gt;=G29638,1,ABS(F29638/G29638)),0)</f>
        <v>0</v>
      </c>
    </row>
    <row r="29639" spans="2:8">
      <c r="B29639" s="186"/>
      <c r="C29639" s="183"/>
      <c r="D29639" s="183"/>
      <c r="E29639" s="185"/>
      <c r="F29639" s="185"/>
      <c r="G29639" s="180">
        <f t="shared" si="926"/>
        <v>0</v>
      </c>
      <c r="H29639" s="181">
        <f t="shared" si="927"/>
        <v>0</v>
      </c>
    </row>
    <row r="29640" spans="2:8">
      <c r="B29640" s="186"/>
      <c r="C29640" s="183"/>
      <c r="D29640" s="183"/>
      <c r="E29640" s="185"/>
      <c r="F29640" s="185"/>
      <c r="G29640" s="180">
        <f t="shared" si="926"/>
        <v>0</v>
      </c>
      <c r="H29640" s="181">
        <f t="shared" si="927"/>
        <v>0</v>
      </c>
    </row>
    <row r="29641" spans="2:8">
      <c r="B29641" s="186"/>
      <c r="C29641" s="183"/>
      <c r="D29641" s="183"/>
      <c r="E29641" s="185"/>
      <c r="F29641" s="185"/>
      <c r="G29641" s="180">
        <f t="shared" si="926"/>
        <v>0</v>
      </c>
      <c r="H29641" s="181">
        <f t="shared" si="927"/>
        <v>0</v>
      </c>
    </row>
    <row r="29642" spans="2:8">
      <c r="B29642" s="186"/>
      <c r="C29642" s="183"/>
      <c r="D29642" s="183"/>
      <c r="E29642" s="185"/>
      <c r="F29642" s="185"/>
      <c r="G29642" s="180">
        <f t="shared" si="926"/>
        <v>0</v>
      </c>
      <c r="H29642" s="181">
        <f t="shared" si="927"/>
        <v>0</v>
      </c>
    </row>
    <row r="29643" spans="2:8">
      <c r="B29643" s="186"/>
      <c r="C29643" s="183"/>
      <c r="D29643" s="183"/>
      <c r="E29643" s="185"/>
      <c r="F29643" s="185"/>
      <c r="G29643" s="180">
        <f t="shared" si="926"/>
        <v>0</v>
      </c>
      <c r="H29643" s="181">
        <f t="shared" si="927"/>
        <v>0</v>
      </c>
    </row>
    <row r="29644" spans="2:8">
      <c r="B29644" s="186"/>
      <c r="C29644" s="183"/>
      <c r="D29644" s="183"/>
      <c r="E29644" s="185"/>
      <c r="F29644" s="185"/>
      <c r="G29644" s="180">
        <f t="shared" si="926"/>
        <v>0</v>
      </c>
      <c r="H29644" s="181">
        <f t="shared" si="927"/>
        <v>0</v>
      </c>
    </row>
    <row r="29645" spans="2:8">
      <c r="B29645" s="186"/>
      <c r="C29645" s="183"/>
      <c r="D29645" s="183"/>
      <c r="E29645" s="185"/>
      <c r="F29645" s="185"/>
      <c r="G29645" s="180">
        <f t="shared" si="926"/>
        <v>0</v>
      </c>
      <c r="H29645" s="181">
        <f t="shared" si="927"/>
        <v>0</v>
      </c>
    </row>
    <row r="29646" spans="2:8">
      <c r="B29646" s="186"/>
      <c r="C29646" s="183"/>
      <c r="D29646" s="183"/>
      <c r="E29646" s="185"/>
      <c r="F29646" s="185"/>
      <c r="G29646" s="180">
        <f t="shared" si="926"/>
        <v>0</v>
      </c>
      <c r="H29646" s="181">
        <f t="shared" si="927"/>
        <v>0</v>
      </c>
    </row>
    <row r="29647" spans="2:8">
      <c r="B29647" s="186"/>
      <c r="C29647" s="183"/>
      <c r="D29647" s="183"/>
      <c r="E29647" s="185"/>
      <c r="F29647" s="185"/>
      <c r="G29647" s="180">
        <f t="shared" si="926"/>
        <v>0</v>
      </c>
      <c r="H29647" s="181">
        <f t="shared" si="927"/>
        <v>0</v>
      </c>
    </row>
    <row r="29648" spans="2:8">
      <c r="B29648" s="186"/>
      <c r="C29648" s="183"/>
      <c r="D29648" s="183"/>
      <c r="E29648" s="185"/>
      <c r="F29648" s="185"/>
      <c r="G29648" s="180">
        <f t="shared" si="926"/>
        <v>0</v>
      </c>
      <c r="H29648" s="181">
        <f t="shared" si="927"/>
        <v>0</v>
      </c>
    </row>
    <row r="29649" spans="2:8">
      <c r="B29649" s="186"/>
      <c r="C29649" s="183"/>
      <c r="D29649" s="183"/>
      <c r="E29649" s="185"/>
      <c r="F29649" s="185"/>
      <c r="G29649" s="180">
        <f t="shared" si="926"/>
        <v>0</v>
      </c>
      <c r="H29649" s="181">
        <f t="shared" si="927"/>
        <v>0</v>
      </c>
    </row>
    <row r="29650" spans="2:8">
      <c r="B29650" s="186"/>
      <c r="C29650" s="183"/>
      <c r="D29650" s="183"/>
      <c r="E29650" s="185"/>
      <c r="F29650" s="185"/>
      <c r="G29650" s="180">
        <f t="shared" si="926"/>
        <v>0</v>
      </c>
      <c r="H29650" s="181">
        <f t="shared" si="927"/>
        <v>0</v>
      </c>
    </row>
    <row r="29651" spans="2:8">
      <c r="B29651" s="186"/>
      <c r="C29651" s="183"/>
      <c r="D29651" s="183"/>
      <c r="E29651" s="185"/>
      <c r="F29651" s="185"/>
      <c r="G29651" s="180">
        <f t="shared" si="926"/>
        <v>0</v>
      </c>
      <c r="H29651" s="181">
        <f t="shared" si="927"/>
        <v>0</v>
      </c>
    </row>
    <row r="29652" spans="2:8">
      <c r="B29652" s="186"/>
      <c r="C29652" s="183"/>
      <c r="D29652" s="183"/>
      <c r="E29652" s="185"/>
      <c r="F29652" s="185"/>
      <c r="G29652" s="180">
        <f t="shared" si="926"/>
        <v>0</v>
      </c>
      <c r="H29652" s="181">
        <f t="shared" si="927"/>
        <v>0</v>
      </c>
    </row>
    <row r="29653" spans="2:8">
      <c r="B29653" s="186"/>
      <c r="C29653" s="183"/>
      <c r="D29653" s="183"/>
      <c r="E29653" s="185"/>
      <c r="F29653" s="185"/>
      <c r="G29653" s="180">
        <f t="shared" si="926"/>
        <v>0</v>
      </c>
      <c r="H29653" s="181">
        <f t="shared" si="927"/>
        <v>0</v>
      </c>
    </row>
    <row r="29654" spans="2:8">
      <c r="B29654" s="186"/>
      <c r="C29654" s="183"/>
      <c r="D29654" s="183"/>
      <c r="E29654" s="185"/>
      <c r="F29654" s="185"/>
      <c r="G29654" s="180">
        <f t="shared" si="926"/>
        <v>0</v>
      </c>
      <c r="H29654" s="181">
        <f t="shared" si="927"/>
        <v>0</v>
      </c>
    </row>
    <row r="29655" spans="2:8">
      <c r="B29655" s="186"/>
      <c r="C29655" s="183"/>
      <c r="D29655" s="183"/>
      <c r="E29655" s="185"/>
      <c r="F29655" s="185"/>
      <c r="G29655" s="180">
        <f t="shared" si="926"/>
        <v>0</v>
      </c>
      <c r="H29655" s="181">
        <f t="shared" si="927"/>
        <v>0</v>
      </c>
    </row>
    <row r="29656" spans="2:8">
      <c r="B29656" s="186"/>
      <c r="C29656" s="183"/>
      <c r="D29656" s="183"/>
      <c r="E29656" s="185"/>
      <c r="F29656" s="185"/>
      <c r="G29656" s="180">
        <f t="shared" si="926"/>
        <v>0</v>
      </c>
      <c r="H29656" s="181">
        <f t="shared" si="927"/>
        <v>0</v>
      </c>
    </row>
    <row r="29657" spans="2:8">
      <c r="B29657" s="186"/>
      <c r="C29657" s="183"/>
      <c r="D29657" s="183"/>
      <c r="E29657" s="185"/>
      <c r="F29657" s="185"/>
      <c r="G29657" s="180">
        <f t="shared" si="926"/>
        <v>0</v>
      </c>
      <c r="H29657" s="181">
        <f t="shared" si="927"/>
        <v>0</v>
      </c>
    </row>
    <row r="29658" spans="2:8">
      <c r="B29658" s="186"/>
      <c r="C29658" s="183"/>
      <c r="D29658" s="183"/>
      <c r="E29658" s="185"/>
      <c r="F29658" s="185"/>
      <c r="G29658" s="180">
        <f t="shared" si="926"/>
        <v>0</v>
      </c>
      <c r="H29658" s="181">
        <f t="shared" si="927"/>
        <v>0</v>
      </c>
    </row>
    <row r="29659" spans="2:8">
      <c r="B29659" s="186"/>
      <c r="C29659" s="183"/>
      <c r="D29659" s="183"/>
      <c r="E29659" s="185"/>
      <c r="F29659" s="185"/>
      <c r="G29659" s="180">
        <f t="shared" si="926"/>
        <v>0</v>
      </c>
      <c r="H29659" s="181">
        <f t="shared" si="927"/>
        <v>0</v>
      </c>
    </row>
    <row r="29660" spans="2:8">
      <c r="B29660" s="186"/>
      <c r="C29660" s="183"/>
      <c r="D29660" s="183"/>
      <c r="E29660" s="185"/>
      <c r="F29660" s="185"/>
      <c r="G29660" s="180">
        <f t="shared" si="926"/>
        <v>0</v>
      </c>
      <c r="H29660" s="181">
        <f t="shared" si="927"/>
        <v>0</v>
      </c>
    </row>
    <row r="29661" spans="2:8">
      <c r="B29661" s="186"/>
      <c r="C29661" s="183"/>
      <c r="D29661" s="183"/>
      <c r="E29661" s="185"/>
      <c r="F29661" s="185"/>
      <c r="G29661" s="180">
        <f t="shared" si="926"/>
        <v>0</v>
      </c>
      <c r="H29661" s="181">
        <f t="shared" si="927"/>
        <v>0</v>
      </c>
    </row>
    <row r="29662" spans="2:8">
      <c r="B29662" s="186"/>
      <c r="C29662" s="183"/>
      <c r="D29662" s="183"/>
      <c r="E29662" s="185"/>
      <c r="F29662" s="185"/>
      <c r="G29662" s="180">
        <f t="shared" si="926"/>
        <v>0</v>
      </c>
      <c r="H29662" s="181">
        <f t="shared" si="927"/>
        <v>0</v>
      </c>
    </row>
    <row r="29663" spans="2:8">
      <c r="B29663" s="186"/>
      <c r="C29663" s="183"/>
      <c r="D29663" s="183"/>
      <c r="E29663" s="185"/>
      <c r="F29663" s="185"/>
      <c r="G29663" s="180">
        <f t="shared" si="926"/>
        <v>0</v>
      </c>
      <c r="H29663" s="181">
        <f t="shared" si="927"/>
        <v>0</v>
      </c>
    </row>
    <row r="29664" spans="2:8">
      <c r="B29664" s="186"/>
      <c r="C29664" s="183"/>
      <c r="D29664" s="183"/>
      <c r="E29664" s="185"/>
      <c r="F29664" s="185"/>
      <c r="G29664" s="180">
        <f t="shared" si="926"/>
        <v>0</v>
      </c>
      <c r="H29664" s="181">
        <f t="shared" si="927"/>
        <v>0</v>
      </c>
    </row>
    <row r="29665" spans="2:8">
      <c r="B29665" s="186"/>
      <c r="C29665" s="183"/>
      <c r="D29665" s="183"/>
      <c r="E29665" s="185"/>
      <c r="F29665" s="185"/>
      <c r="G29665" s="180">
        <f t="shared" si="926"/>
        <v>0</v>
      </c>
      <c r="H29665" s="181">
        <f t="shared" si="927"/>
        <v>0</v>
      </c>
    </row>
    <row r="29666" spans="2:8">
      <c r="B29666" s="186"/>
      <c r="C29666" s="183"/>
      <c r="D29666" s="183"/>
      <c r="E29666" s="185"/>
      <c r="F29666" s="185"/>
      <c r="G29666" s="180">
        <f t="shared" si="926"/>
        <v>0</v>
      </c>
      <c r="H29666" s="181">
        <f t="shared" si="927"/>
        <v>0</v>
      </c>
    </row>
    <row r="29667" spans="2:8">
      <c r="B29667" s="186"/>
      <c r="C29667" s="183"/>
      <c r="D29667" s="183"/>
      <c r="E29667" s="185"/>
      <c r="F29667" s="185"/>
      <c r="G29667" s="180">
        <f t="shared" si="926"/>
        <v>0</v>
      </c>
      <c r="H29667" s="181">
        <f t="shared" si="927"/>
        <v>0</v>
      </c>
    </row>
    <row r="29668" spans="2:8">
      <c r="B29668" s="186"/>
      <c r="C29668" s="183"/>
      <c r="D29668" s="183"/>
      <c r="E29668" s="185"/>
      <c r="F29668" s="185"/>
      <c r="G29668" s="180">
        <f t="shared" si="926"/>
        <v>0</v>
      </c>
      <c r="H29668" s="181">
        <f t="shared" si="927"/>
        <v>0</v>
      </c>
    </row>
    <row r="29669" spans="2:8">
      <c r="B29669" s="186"/>
      <c r="C29669" s="183"/>
      <c r="D29669" s="183"/>
      <c r="E29669" s="185"/>
      <c r="F29669" s="185"/>
      <c r="G29669" s="180">
        <f t="shared" si="926"/>
        <v>0</v>
      </c>
      <c r="H29669" s="181">
        <f t="shared" si="927"/>
        <v>0</v>
      </c>
    </row>
    <row r="29670" spans="2:8">
      <c r="B29670" s="186"/>
      <c r="C29670" s="183"/>
      <c r="D29670" s="183"/>
      <c r="E29670" s="185"/>
      <c r="F29670" s="185"/>
      <c r="G29670" s="180">
        <f t="shared" si="926"/>
        <v>0</v>
      </c>
      <c r="H29670" s="181">
        <f t="shared" si="927"/>
        <v>0</v>
      </c>
    </row>
    <row r="29671" spans="2:8">
      <c r="B29671" s="186"/>
      <c r="C29671" s="183"/>
      <c r="D29671" s="183"/>
      <c r="E29671" s="185"/>
      <c r="F29671" s="185"/>
      <c r="G29671" s="180">
        <f t="shared" si="926"/>
        <v>0</v>
      </c>
      <c r="H29671" s="181">
        <f t="shared" si="927"/>
        <v>0</v>
      </c>
    </row>
    <row r="29672" spans="2:8">
      <c r="B29672" s="186"/>
      <c r="C29672" s="183"/>
      <c r="D29672" s="183"/>
      <c r="E29672" s="185"/>
      <c r="F29672" s="185"/>
      <c r="G29672" s="180">
        <f t="shared" si="926"/>
        <v>0</v>
      </c>
      <c r="H29672" s="181">
        <f t="shared" si="927"/>
        <v>0</v>
      </c>
    </row>
    <row r="29673" spans="2:8">
      <c r="B29673" s="186"/>
      <c r="C29673" s="183"/>
      <c r="D29673" s="183"/>
      <c r="E29673" s="185"/>
      <c r="F29673" s="185"/>
      <c r="G29673" s="180">
        <f t="shared" si="926"/>
        <v>0</v>
      </c>
      <c r="H29673" s="181">
        <f t="shared" si="927"/>
        <v>0</v>
      </c>
    </row>
    <row r="29674" spans="2:8">
      <c r="B29674" s="186"/>
      <c r="C29674" s="183"/>
      <c r="D29674" s="183"/>
      <c r="E29674" s="185"/>
      <c r="F29674" s="185"/>
      <c r="G29674" s="180">
        <f t="shared" si="926"/>
        <v>0</v>
      </c>
      <c r="H29674" s="181">
        <f t="shared" si="927"/>
        <v>0</v>
      </c>
    </row>
    <row r="29675" spans="2:8">
      <c r="B29675" s="186"/>
      <c r="C29675" s="183"/>
      <c r="D29675" s="183"/>
      <c r="E29675" s="185"/>
      <c r="F29675" s="185"/>
      <c r="G29675" s="180">
        <f t="shared" si="926"/>
        <v>0</v>
      </c>
      <c r="H29675" s="181">
        <f t="shared" si="927"/>
        <v>0</v>
      </c>
    </row>
    <row r="29676" spans="2:8">
      <c r="B29676" s="186"/>
      <c r="C29676" s="183"/>
      <c r="D29676" s="183"/>
      <c r="E29676" s="185"/>
      <c r="F29676" s="185"/>
      <c r="G29676" s="180">
        <f t="shared" si="926"/>
        <v>0</v>
      </c>
      <c r="H29676" s="181">
        <f t="shared" si="927"/>
        <v>0</v>
      </c>
    </row>
    <row r="29677" spans="2:8">
      <c r="B29677" s="186"/>
      <c r="C29677" s="183"/>
      <c r="D29677" s="183"/>
      <c r="E29677" s="185"/>
      <c r="F29677" s="185"/>
      <c r="G29677" s="180">
        <f t="shared" si="926"/>
        <v>0</v>
      </c>
      <c r="H29677" s="181">
        <f t="shared" si="927"/>
        <v>0</v>
      </c>
    </row>
    <row r="29678" spans="2:8">
      <c r="B29678" s="186"/>
      <c r="C29678" s="183"/>
      <c r="D29678" s="183"/>
      <c r="E29678" s="185"/>
      <c r="F29678" s="185"/>
      <c r="G29678" s="180">
        <f t="shared" si="926"/>
        <v>0</v>
      </c>
      <c r="H29678" s="181">
        <f t="shared" si="927"/>
        <v>0</v>
      </c>
    </row>
    <row r="29679" spans="2:8">
      <c r="B29679" s="186"/>
      <c r="C29679" s="183"/>
      <c r="D29679" s="183"/>
      <c r="E29679" s="185"/>
      <c r="F29679" s="185"/>
      <c r="G29679" s="180">
        <f t="shared" si="926"/>
        <v>0</v>
      </c>
      <c r="H29679" s="181">
        <f t="shared" si="927"/>
        <v>0</v>
      </c>
    </row>
    <row r="29680" spans="2:8">
      <c r="B29680" s="186"/>
      <c r="C29680" s="183"/>
      <c r="D29680" s="183"/>
      <c r="E29680" s="185"/>
      <c r="F29680" s="185"/>
      <c r="G29680" s="180">
        <f t="shared" si="926"/>
        <v>0</v>
      </c>
      <c r="H29680" s="181">
        <f t="shared" si="927"/>
        <v>0</v>
      </c>
    </row>
    <row r="29681" spans="2:8">
      <c r="B29681" s="186"/>
      <c r="C29681" s="183"/>
      <c r="D29681" s="183"/>
      <c r="E29681" s="185"/>
      <c r="F29681" s="185"/>
      <c r="G29681" s="180">
        <f t="shared" si="926"/>
        <v>0</v>
      </c>
      <c r="H29681" s="181">
        <f t="shared" si="927"/>
        <v>0</v>
      </c>
    </row>
    <row r="29682" spans="2:8">
      <c r="B29682" s="186"/>
      <c r="C29682" s="183"/>
      <c r="D29682" s="183"/>
      <c r="E29682" s="185"/>
      <c r="F29682" s="185"/>
      <c r="G29682" s="180">
        <f t="shared" si="926"/>
        <v>0</v>
      </c>
      <c r="H29682" s="181">
        <f t="shared" si="927"/>
        <v>0</v>
      </c>
    </row>
    <row r="29683" spans="2:8">
      <c r="B29683" s="186"/>
      <c r="C29683" s="183"/>
      <c r="D29683" s="183"/>
      <c r="E29683" s="185"/>
      <c r="F29683" s="185"/>
      <c r="G29683" s="180">
        <f t="shared" si="926"/>
        <v>0</v>
      </c>
      <c r="H29683" s="181">
        <f t="shared" si="927"/>
        <v>0</v>
      </c>
    </row>
    <row r="29684" spans="2:8">
      <c r="B29684" s="186"/>
      <c r="C29684" s="183"/>
      <c r="D29684" s="183"/>
      <c r="E29684" s="185"/>
      <c r="F29684" s="185"/>
      <c r="G29684" s="180">
        <f t="shared" si="926"/>
        <v>0</v>
      </c>
      <c r="H29684" s="181">
        <f t="shared" si="927"/>
        <v>0</v>
      </c>
    </row>
    <row r="29685" spans="2:8">
      <c r="B29685" s="186"/>
      <c r="C29685" s="183"/>
      <c r="D29685" s="183"/>
      <c r="E29685" s="185"/>
      <c r="F29685" s="185"/>
      <c r="G29685" s="180">
        <f t="shared" si="926"/>
        <v>0</v>
      </c>
      <c r="H29685" s="181">
        <f t="shared" si="927"/>
        <v>0</v>
      </c>
    </row>
    <row r="29686" spans="2:8">
      <c r="B29686" s="186"/>
      <c r="C29686" s="183"/>
      <c r="D29686" s="183"/>
      <c r="E29686" s="185"/>
      <c r="F29686" s="185"/>
      <c r="G29686" s="180">
        <f t="shared" si="926"/>
        <v>0</v>
      </c>
      <c r="H29686" s="181">
        <f t="shared" si="927"/>
        <v>0</v>
      </c>
    </row>
    <row r="29687" spans="2:8">
      <c r="B29687" s="186"/>
      <c r="C29687" s="183"/>
      <c r="D29687" s="183"/>
      <c r="E29687" s="185"/>
      <c r="F29687" s="185"/>
      <c r="G29687" s="180">
        <f t="shared" si="926"/>
        <v>0</v>
      </c>
      <c r="H29687" s="181">
        <f t="shared" si="927"/>
        <v>0</v>
      </c>
    </row>
    <row r="29688" spans="2:8">
      <c r="B29688" s="186"/>
      <c r="C29688" s="183"/>
      <c r="D29688" s="183"/>
      <c r="E29688" s="185"/>
      <c r="F29688" s="185"/>
      <c r="G29688" s="180">
        <f t="shared" si="926"/>
        <v>0</v>
      </c>
      <c r="H29688" s="181">
        <f t="shared" si="927"/>
        <v>0</v>
      </c>
    </row>
    <row r="29689" spans="2:8">
      <c r="B29689" s="186"/>
      <c r="C29689" s="183"/>
      <c r="D29689" s="183"/>
      <c r="E29689" s="185"/>
      <c r="F29689" s="185"/>
      <c r="G29689" s="180">
        <f t="shared" si="926"/>
        <v>0</v>
      </c>
      <c r="H29689" s="181">
        <f t="shared" si="927"/>
        <v>0</v>
      </c>
    </row>
    <row r="29690" spans="2:8">
      <c r="B29690" s="186"/>
      <c r="C29690" s="183"/>
      <c r="D29690" s="183"/>
      <c r="E29690" s="185"/>
      <c r="F29690" s="185"/>
      <c r="G29690" s="180">
        <f t="shared" si="926"/>
        <v>0</v>
      </c>
      <c r="H29690" s="181">
        <f t="shared" si="927"/>
        <v>0</v>
      </c>
    </row>
    <row r="29691" spans="2:8">
      <c r="B29691" s="186"/>
      <c r="C29691" s="183"/>
      <c r="D29691" s="183"/>
      <c r="E29691" s="185"/>
      <c r="F29691" s="185"/>
      <c r="G29691" s="180">
        <f t="shared" si="926"/>
        <v>0</v>
      </c>
      <c r="H29691" s="181">
        <f t="shared" si="927"/>
        <v>0</v>
      </c>
    </row>
    <row r="29692" spans="2:8">
      <c r="B29692" s="186"/>
      <c r="C29692" s="183"/>
      <c r="D29692" s="183"/>
      <c r="E29692" s="185"/>
      <c r="F29692" s="185"/>
      <c r="G29692" s="180">
        <f t="shared" si="926"/>
        <v>0</v>
      </c>
      <c r="H29692" s="181">
        <f t="shared" si="927"/>
        <v>0</v>
      </c>
    </row>
    <row r="29693" spans="2:8">
      <c r="B29693" s="186"/>
      <c r="C29693" s="183"/>
      <c r="D29693" s="183"/>
      <c r="E29693" s="185"/>
      <c r="F29693" s="185"/>
      <c r="G29693" s="180">
        <f t="shared" si="926"/>
        <v>0</v>
      </c>
      <c r="H29693" s="181">
        <f t="shared" si="927"/>
        <v>0</v>
      </c>
    </row>
    <row r="29694" spans="2:8">
      <c r="B29694" s="186"/>
      <c r="C29694" s="183"/>
      <c r="D29694" s="183"/>
      <c r="E29694" s="185"/>
      <c r="F29694" s="185"/>
      <c r="G29694" s="180">
        <f t="shared" si="926"/>
        <v>0</v>
      </c>
      <c r="H29694" s="181">
        <f t="shared" si="927"/>
        <v>0</v>
      </c>
    </row>
    <row r="29695" spans="2:8">
      <c r="B29695" s="186"/>
      <c r="C29695" s="183"/>
      <c r="D29695" s="183"/>
      <c r="E29695" s="185"/>
      <c r="F29695" s="185"/>
      <c r="G29695" s="180">
        <f t="shared" si="926"/>
        <v>0</v>
      </c>
      <c r="H29695" s="181">
        <f t="shared" si="927"/>
        <v>0</v>
      </c>
    </row>
    <row r="29696" spans="2:8">
      <c r="B29696" s="186"/>
      <c r="C29696" s="183"/>
      <c r="D29696" s="183"/>
      <c r="E29696" s="185"/>
      <c r="F29696" s="185"/>
      <c r="G29696" s="180">
        <f t="shared" si="926"/>
        <v>0</v>
      </c>
      <c r="H29696" s="181">
        <f t="shared" si="927"/>
        <v>0</v>
      </c>
    </row>
    <row r="29697" spans="2:8">
      <c r="B29697" s="186"/>
      <c r="C29697" s="183"/>
      <c r="D29697" s="183"/>
      <c r="E29697" s="185"/>
      <c r="F29697" s="185"/>
      <c r="G29697" s="180">
        <f t="shared" si="926"/>
        <v>0</v>
      </c>
      <c r="H29697" s="181">
        <f t="shared" si="927"/>
        <v>0</v>
      </c>
    </row>
    <row r="29698" spans="2:8">
      <c r="B29698" s="186"/>
      <c r="C29698" s="183"/>
      <c r="D29698" s="183"/>
      <c r="E29698" s="185"/>
      <c r="F29698" s="185"/>
      <c r="G29698" s="180">
        <f t="shared" si="926"/>
        <v>0</v>
      </c>
      <c r="H29698" s="181">
        <f t="shared" si="927"/>
        <v>0</v>
      </c>
    </row>
    <row r="29699" spans="2:8">
      <c r="B29699" s="186"/>
      <c r="C29699" s="183"/>
      <c r="D29699" s="183"/>
      <c r="E29699" s="185"/>
      <c r="F29699" s="185"/>
      <c r="G29699" s="180">
        <f t="shared" si="926"/>
        <v>0</v>
      </c>
      <c r="H29699" s="181">
        <f t="shared" si="927"/>
        <v>0</v>
      </c>
    </row>
    <row r="29700" spans="2:8">
      <c r="B29700" s="186"/>
      <c r="C29700" s="183"/>
      <c r="D29700" s="183"/>
      <c r="E29700" s="185"/>
      <c r="F29700" s="185"/>
      <c r="G29700" s="180">
        <f t="shared" si="926"/>
        <v>0</v>
      </c>
      <c r="H29700" s="181">
        <f t="shared" si="927"/>
        <v>0</v>
      </c>
    </row>
    <row r="29701" spans="2:8">
      <c r="B29701" s="186"/>
      <c r="C29701" s="183"/>
      <c r="D29701" s="183"/>
      <c r="E29701" s="185"/>
      <c r="F29701" s="185"/>
      <c r="G29701" s="180">
        <f t="shared" si="926"/>
        <v>0</v>
      </c>
      <c r="H29701" s="181">
        <f t="shared" si="927"/>
        <v>0</v>
      </c>
    </row>
    <row r="29702" spans="2:8">
      <c r="B29702" s="186"/>
      <c r="C29702" s="183"/>
      <c r="D29702" s="183"/>
      <c r="E29702" s="185"/>
      <c r="F29702" s="185"/>
      <c r="G29702" s="180">
        <f t="shared" ref="G29702:G29765" si="928">IF(ABS(F29702)&gt;ABS(E29702),ABS(F29702),ABS(E29702))</f>
        <v>0</v>
      </c>
      <c r="H29702" s="181">
        <f t="shared" ref="H29702:H29765" si="929">IF(G29702&lt;&gt;0,IF(ABS(F29702)&gt;=G29702,1,ABS(F29702/G29702)),0)</f>
        <v>0</v>
      </c>
    </row>
    <row r="29703" spans="2:8">
      <c r="B29703" s="186"/>
      <c r="C29703" s="183"/>
      <c r="D29703" s="183"/>
      <c r="E29703" s="185"/>
      <c r="F29703" s="185"/>
      <c r="G29703" s="180">
        <f t="shared" si="928"/>
        <v>0</v>
      </c>
      <c r="H29703" s="181">
        <f t="shared" si="929"/>
        <v>0</v>
      </c>
    </row>
    <row r="29704" spans="2:8">
      <c r="B29704" s="186"/>
      <c r="C29704" s="183"/>
      <c r="D29704" s="183"/>
      <c r="E29704" s="185"/>
      <c r="F29704" s="185"/>
      <c r="G29704" s="180">
        <f t="shared" si="928"/>
        <v>0</v>
      </c>
      <c r="H29704" s="181">
        <f t="shared" si="929"/>
        <v>0</v>
      </c>
    </row>
    <row r="29705" spans="2:8">
      <c r="B29705" s="186"/>
      <c r="C29705" s="183"/>
      <c r="D29705" s="183"/>
      <c r="E29705" s="185"/>
      <c r="F29705" s="185"/>
      <c r="G29705" s="180">
        <f t="shared" si="928"/>
        <v>0</v>
      </c>
      <c r="H29705" s="181">
        <f t="shared" si="929"/>
        <v>0</v>
      </c>
    </row>
    <row r="29706" spans="2:8">
      <c r="B29706" s="186"/>
      <c r="C29706" s="183"/>
      <c r="D29706" s="183"/>
      <c r="E29706" s="185"/>
      <c r="F29706" s="185"/>
      <c r="G29706" s="180">
        <f t="shared" si="928"/>
        <v>0</v>
      </c>
      <c r="H29706" s="181">
        <f t="shared" si="929"/>
        <v>0</v>
      </c>
    </row>
    <row r="29707" spans="2:8">
      <c r="B29707" s="186"/>
      <c r="C29707" s="183"/>
      <c r="D29707" s="183"/>
      <c r="E29707" s="185"/>
      <c r="F29707" s="185"/>
      <c r="G29707" s="180">
        <f t="shared" si="928"/>
        <v>0</v>
      </c>
      <c r="H29707" s="181">
        <f t="shared" si="929"/>
        <v>0</v>
      </c>
    </row>
    <row r="29708" spans="2:8">
      <c r="B29708" s="186"/>
      <c r="C29708" s="183"/>
      <c r="D29708" s="183"/>
      <c r="E29708" s="185"/>
      <c r="F29708" s="185"/>
      <c r="G29708" s="180">
        <f t="shared" si="928"/>
        <v>0</v>
      </c>
      <c r="H29708" s="181">
        <f t="shared" si="929"/>
        <v>0</v>
      </c>
    </row>
    <row r="29709" spans="2:8">
      <c r="B29709" s="186"/>
      <c r="C29709" s="183"/>
      <c r="D29709" s="183"/>
      <c r="E29709" s="185"/>
      <c r="F29709" s="185"/>
      <c r="G29709" s="180">
        <f t="shared" si="928"/>
        <v>0</v>
      </c>
      <c r="H29709" s="181">
        <f t="shared" si="929"/>
        <v>0</v>
      </c>
    </row>
    <row r="29710" spans="2:8">
      <c r="B29710" s="186"/>
      <c r="C29710" s="183"/>
      <c r="D29710" s="183"/>
      <c r="E29710" s="185"/>
      <c r="F29710" s="185"/>
      <c r="G29710" s="180">
        <f t="shared" si="928"/>
        <v>0</v>
      </c>
      <c r="H29710" s="181">
        <f t="shared" si="929"/>
        <v>0</v>
      </c>
    </row>
    <row r="29711" spans="2:8">
      <c r="B29711" s="186"/>
      <c r="C29711" s="183"/>
      <c r="D29711" s="183"/>
      <c r="E29711" s="185"/>
      <c r="F29711" s="185"/>
      <c r="G29711" s="180">
        <f t="shared" si="928"/>
        <v>0</v>
      </c>
      <c r="H29711" s="181">
        <f t="shared" si="929"/>
        <v>0</v>
      </c>
    </row>
    <row r="29712" spans="2:8">
      <c r="B29712" s="186"/>
      <c r="C29712" s="183"/>
      <c r="D29712" s="183"/>
      <c r="E29712" s="185"/>
      <c r="F29712" s="185"/>
      <c r="G29712" s="180">
        <f t="shared" si="928"/>
        <v>0</v>
      </c>
      <c r="H29712" s="181">
        <f t="shared" si="929"/>
        <v>0</v>
      </c>
    </row>
    <row r="29713" spans="2:8">
      <c r="B29713" s="186"/>
      <c r="C29713" s="183"/>
      <c r="D29713" s="183"/>
      <c r="E29713" s="185"/>
      <c r="F29713" s="185"/>
      <c r="G29713" s="180">
        <f t="shared" si="928"/>
        <v>0</v>
      </c>
      <c r="H29713" s="181">
        <f t="shared" si="929"/>
        <v>0</v>
      </c>
    </row>
    <row r="29714" spans="2:8">
      <c r="B29714" s="186"/>
      <c r="C29714" s="183"/>
      <c r="D29714" s="183"/>
      <c r="E29714" s="185"/>
      <c r="F29714" s="185"/>
      <c r="G29714" s="180">
        <f t="shared" si="928"/>
        <v>0</v>
      </c>
      <c r="H29714" s="181">
        <f t="shared" si="929"/>
        <v>0</v>
      </c>
    </row>
    <row r="29715" spans="2:8">
      <c r="B29715" s="186"/>
      <c r="C29715" s="183"/>
      <c r="D29715" s="183"/>
      <c r="E29715" s="185"/>
      <c r="F29715" s="185"/>
      <c r="G29715" s="180">
        <f t="shared" si="928"/>
        <v>0</v>
      </c>
      <c r="H29715" s="181">
        <f t="shared" si="929"/>
        <v>0</v>
      </c>
    </row>
    <row r="29716" spans="2:8">
      <c r="B29716" s="186"/>
      <c r="C29716" s="183"/>
      <c r="D29716" s="183"/>
      <c r="E29716" s="185"/>
      <c r="F29716" s="185"/>
      <c r="G29716" s="180">
        <f t="shared" si="928"/>
        <v>0</v>
      </c>
      <c r="H29716" s="181">
        <f t="shared" si="929"/>
        <v>0</v>
      </c>
    </row>
    <row r="29717" spans="2:8">
      <c r="B29717" s="186"/>
      <c r="C29717" s="183"/>
      <c r="D29717" s="183"/>
      <c r="E29717" s="185"/>
      <c r="F29717" s="185"/>
      <c r="G29717" s="180">
        <f t="shared" si="928"/>
        <v>0</v>
      </c>
      <c r="H29717" s="181">
        <f t="shared" si="929"/>
        <v>0</v>
      </c>
    </row>
    <row r="29718" spans="2:8">
      <c r="B29718" s="186"/>
      <c r="C29718" s="183"/>
      <c r="D29718" s="183"/>
      <c r="E29718" s="185"/>
      <c r="F29718" s="185"/>
      <c r="G29718" s="180">
        <f t="shared" si="928"/>
        <v>0</v>
      </c>
      <c r="H29718" s="181">
        <f t="shared" si="929"/>
        <v>0</v>
      </c>
    </row>
    <row r="29719" spans="2:8">
      <c r="B29719" s="186"/>
      <c r="C29719" s="183"/>
      <c r="D29719" s="183"/>
      <c r="E29719" s="185"/>
      <c r="F29719" s="185"/>
      <c r="G29719" s="180">
        <f t="shared" si="928"/>
        <v>0</v>
      </c>
      <c r="H29719" s="181">
        <f t="shared" si="929"/>
        <v>0</v>
      </c>
    </row>
    <row r="29720" spans="2:8">
      <c r="B29720" s="186"/>
      <c r="C29720" s="183"/>
      <c r="D29720" s="183"/>
      <c r="E29720" s="185"/>
      <c r="F29720" s="185"/>
      <c r="G29720" s="180">
        <f t="shared" si="928"/>
        <v>0</v>
      </c>
      <c r="H29720" s="181">
        <f t="shared" si="929"/>
        <v>0</v>
      </c>
    </row>
    <row r="29721" spans="2:8">
      <c r="B29721" s="186"/>
      <c r="C29721" s="183"/>
      <c r="D29721" s="183"/>
      <c r="E29721" s="185"/>
      <c r="F29721" s="185"/>
      <c r="G29721" s="180">
        <f t="shared" si="928"/>
        <v>0</v>
      </c>
      <c r="H29721" s="181">
        <f t="shared" si="929"/>
        <v>0</v>
      </c>
    </row>
    <row r="29722" spans="2:8">
      <c r="B29722" s="186"/>
      <c r="C29722" s="183"/>
      <c r="D29722" s="183"/>
      <c r="E29722" s="185"/>
      <c r="F29722" s="185"/>
      <c r="G29722" s="180">
        <f t="shared" si="928"/>
        <v>0</v>
      </c>
      <c r="H29722" s="181">
        <f t="shared" si="929"/>
        <v>0</v>
      </c>
    </row>
    <row r="29723" spans="2:8">
      <c r="B29723" s="186"/>
      <c r="C29723" s="183"/>
      <c r="D29723" s="183"/>
      <c r="E29723" s="185"/>
      <c r="F29723" s="185"/>
      <c r="G29723" s="180">
        <f t="shared" si="928"/>
        <v>0</v>
      </c>
      <c r="H29723" s="181">
        <f t="shared" si="929"/>
        <v>0</v>
      </c>
    </row>
    <row r="29724" spans="2:8">
      <c r="B29724" s="186"/>
      <c r="C29724" s="183"/>
      <c r="D29724" s="183"/>
      <c r="E29724" s="185"/>
      <c r="F29724" s="185"/>
      <c r="G29724" s="180">
        <f t="shared" si="928"/>
        <v>0</v>
      </c>
      <c r="H29724" s="181">
        <f t="shared" si="929"/>
        <v>0</v>
      </c>
    </row>
    <row r="29725" spans="2:8">
      <c r="B29725" s="186"/>
      <c r="C29725" s="183"/>
      <c r="D29725" s="183"/>
      <c r="E29725" s="185"/>
      <c r="F29725" s="185"/>
      <c r="G29725" s="180">
        <f t="shared" si="928"/>
        <v>0</v>
      </c>
      <c r="H29725" s="181">
        <f t="shared" si="929"/>
        <v>0</v>
      </c>
    </row>
    <row r="29726" spans="2:8">
      <c r="B29726" s="186"/>
      <c r="C29726" s="183"/>
      <c r="D29726" s="183"/>
      <c r="E29726" s="185"/>
      <c r="F29726" s="185"/>
      <c r="G29726" s="180">
        <f t="shared" si="928"/>
        <v>0</v>
      </c>
      <c r="H29726" s="181">
        <f t="shared" si="929"/>
        <v>0</v>
      </c>
    </row>
    <row r="29727" spans="2:8">
      <c r="B29727" s="186"/>
      <c r="C29727" s="183"/>
      <c r="D29727" s="183"/>
      <c r="E29727" s="185"/>
      <c r="F29727" s="185"/>
      <c r="G29727" s="180">
        <f t="shared" si="928"/>
        <v>0</v>
      </c>
      <c r="H29727" s="181">
        <f t="shared" si="929"/>
        <v>0</v>
      </c>
    </row>
    <row r="29728" spans="2:8">
      <c r="B29728" s="186"/>
      <c r="C29728" s="183"/>
      <c r="D29728" s="183"/>
      <c r="E29728" s="185"/>
      <c r="F29728" s="185"/>
      <c r="G29728" s="180">
        <f t="shared" si="928"/>
        <v>0</v>
      </c>
      <c r="H29728" s="181">
        <f t="shared" si="929"/>
        <v>0</v>
      </c>
    </row>
    <row r="29729" spans="2:8">
      <c r="B29729" s="186"/>
      <c r="C29729" s="183"/>
      <c r="D29729" s="183"/>
      <c r="E29729" s="185"/>
      <c r="F29729" s="185"/>
      <c r="G29729" s="180">
        <f t="shared" si="928"/>
        <v>0</v>
      </c>
      <c r="H29729" s="181">
        <f t="shared" si="929"/>
        <v>0</v>
      </c>
    </row>
    <row r="29730" spans="2:8">
      <c r="B29730" s="186"/>
      <c r="C29730" s="183"/>
      <c r="D29730" s="183"/>
      <c r="E29730" s="185"/>
      <c r="F29730" s="185"/>
      <c r="G29730" s="180">
        <f t="shared" si="928"/>
        <v>0</v>
      </c>
      <c r="H29730" s="181">
        <f t="shared" si="929"/>
        <v>0</v>
      </c>
    </row>
    <row r="29731" spans="2:8">
      <c r="B29731" s="186"/>
      <c r="C29731" s="183"/>
      <c r="D29731" s="183"/>
      <c r="E29731" s="185"/>
      <c r="F29731" s="185"/>
      <c r="G29731" s="180">
        <f t="shared" si="928"/>
        <v>0</v>
      </c>
      <c r="H29731" s="181">
        <f t="shared" si="929"/>
        <v>0</v>
      </c>
    </row>
    <row r="29732" spans="2:8">
      <c r="B29732" s="186"/>
      <c r="C29732" s="183"/>
      <c r="D29732" s="183"/>
      <c r="E29732" s="185"/>
      <c r="F29732" s="185"/>
      <c r="G29732" s="180">
        <f t="shared" si="928"/>
        <v>0</v>
      </c>
      <c r="H29732" s="181">
        <f t="shared" si="929"/>
        <v>0</v>
      </c>
    </row>
    <row r="29733" spans="2:8">
      <c r="B29733" s="186"/>
      <c r="C29733" s="183"/>
      <c r="D29733" s="183"/>
      <c r="E29733" s="185"/>
      <c r="F29733" s="185"/>
      <c r="G29733" s="180">
        <f t="shared" si="928"/>
        <v>0</v>
      </c>
      <c r="H29733" s="181">
        <f t="shared" si="929"/>
        <v>0</v>
      </c>
    </row>
    <row r="29734" spans="2:8">
      <c r="B29734" s="186"/>
      <c r="C29734" s="183"/>
      <c r="D29734" s="183"/>
      <c r="E29734" s="185"/>
      <c r="F29734" s="185"/>
      <c r="G29734" s="180">
        <f t="shared" si="928"/>
        <v>0</v>
      </c>
      <c r="H29734" s="181">
        <f t="shared" si="929"/>
        <v>0</v>
      </c>
    </row>
    <row r="29735" spans="2:8">
      <c r="B29735" s="186"/>
      <c r="C29735" s="183"/>
      <c r="D29735" s="183"/>
      <c r="E29735" s="185"/>
      <c r="F29735" s="185"/>
      <c r="G29735" s="180">
        <f t="shared" si="928"/>
        <v>0</v>
      </c>
      <c r="H29735" s="181">
        <f t="shared" si="929"/>
        <v>0</v>
      </c>
    </row>
    <row r="29736" spans="2:8">
      <c r="B29736" s="186"/>
      <c r="C29736" s="183"/>
      <c r="D29736" s="183"/>
      <c r="E29736" s="185"/>
      <c r="F29736" s="185"/>
      <c r="G29736" s="180">
        <f t="shared" si="928"/>
        <v>0</v>
      </c>
      <c r="H29736" s="181">
        <f t="shared" si="929"/>
        <v>0</v>
      </c>
    </row>
    <row r="29737" spans="2:8">
      <c r="B29737" s="186"/>
      <c r="C29737" s="183"/>
      <c r="D29737" s="183"/>
      <c r="E29737" s="185"/>
      <c r="F29737" s="185"/>
      <c r="G29737" s="180">
        <f t="shared" si="928"/>
        <v>0</v>
      </c>
      <c r="H29737" s="181">
        <f t="shared" si="929"/>
        <v>0</v>
      </c>
    </row>
    <row r="29738" spans="2:8">
      <c r="B29738" s="186"/>
      <c r="C29738" s="183"/>
      <c r="D29738" s="183"/>
      <c r="E29738" s="185"/>
      <c r="F29738" s="185"/>
      <c r="G29738" s="180">
        <f t="shared" si="928"/>
        <v>0</v>
      </c>
      <c r="H29738" s="181">
        <f t="shared" si="929"/>
        <v>0</v>
      </c>
    </row>
    <row r="29739" spans="2:8">
      <c r="B29739" s="186"/>
      <c r="C29739" s="183"/>
      <c r="D29739" s="183"/>
      <c r="E29739" s="185"/>
      <c r="F29739" s="185"/>
      <c r="G29739" s="180">
        <f t="shared" si="928"/>
        <v>0</v>
      </c>
      <c r="H29739" s="181">
        <f t="shared" si="929"/>
        <v>0</v>
      </c>
    </row>
    <row r="29740" spans="2:8">
      <c r="B29740" s="186"/>
      <c r="C29740" s="183"/>
      <c r="D29740" s="183"/>
      <c r="E29740" s="185"/>
      <c r="F29740" s="185"/>
      <c r="G29740" s="180">
        <f t="shared" si="928"/>
        <v>0</v>
      </c>
      <c r="H29740" s="181">
        <f t="shared" si="929"/>
        <v>0</v>
      </c>
    </row>
    <row r="29741" spans="2:8">
      <c r="B29741" s="186"/>
      <c r="C29741" s="183"/>
      <c r="D29741" s="183"/>
      <c r="E29741" s="185"/>
      <c r="F29741" s="185"/>
      <c r="G29741" s="180">
        <f t="shared" si="928"/>
        <v>0</v>
      </c>
      <c r="H29741" s="181">
        <f t="shared" si="929"/>
        <v>0</v>
      </c>
    </row>
    <row r="29742" spans="2:8">
      <c r="B29742" s="186"/>
      <c r="C29742" s="183"/>
      <c r="D29742" s="183"/>
      <c r="E29742" s="185"/>
      <c r="F29742" s="185"/>
      <c r="G29742" s="180">
        <f t="shared" si="928"/>
        <v>0</v>
      </c>
      <c r="H29742" s="181">
        <f t="shared" si="929"/>
        <v>0</v>
      </c>
    </row>
    <row r="29743" spans="2:8">
      <c r="B29743" s="186"/>
      <c r="C29743" s="183"/>
      <c r="D29743" s="183"/>
      <c r="E29743" s="185"/>
      <c r="F29743" s="185"/>
      <c r="G29743" s="180">
        <f t="shared" si="928"/>
        <v>0</v>
      </c>
      <c r="H29743" s="181">
        <f t="shared" si="929"/>
        <v>0</v>
      </c>
    </row>
    <row r="29744" spans="2:8">
      <c r="B29744" s="186"/>
      <c r="C29744" s="183"/>
      <c r="D29744" s="183"/>
      <c r="E29744" s="185"/>
      <c r="F29744" s="185"/>
      <c r="G29744" s="180">
        <f t="shared" si="928"/>
        <v>0</v>
      </c>
      <c r="H29744" s="181">
        <f t="shared" si="929"/>
        <v>0</v>
      </c>
    </row>
    <row r="29745" spans="2:8">
      <c r="B29745" s="186"/>
      <c r="C29745" s="183"/>
      <c r="D29745" s="183"/>
      <c r="E29745" s="185"/>
      <c r="F29745" s="185"/>
      <c r="G29745" s="180">
        <f t="shared" si="928"/>
        <v>0</v>
      </c>
      <c r="H29745" s="181">
        <f t="shared" si="929"/>
        <v>0</v>
      </c>
    </row>
    <row r="29746" spans="2:8">
      <c r="B29746" s="186"/>
      <c r="C29746" s="183"/>
      <c r="D29746" s="183"/>
      <c r="E29746" s="185"/>
      <c r="F29746" s="185"/>
      <c r="G29746" s="180">
        <f t="shared" si="928"/>
        <v>0</v>
      </c>
      <c r="H29746" s="181">
        <f t="shared" si="929"/>
        <v>0</v>
      </c>
    </row>
    <row r="29747" spans="2:8">
      <c r="B29747" s="186"/>
      <c r="C29747" s="183"/>
      <c r="D29747" s="183"/>
      <c r="E29747" s="185"/>
      <c r="F29747" s="185"/>
      <c r="G29747" s="180">
        <f t="shared" si="928"/>
        <v>0</v>
      </c>
      <c r="H29747" s="181">
        <f t="shared" si="929"/>
        <v>0</v>
      </c>
    </row>
    <row r="29748" spans="2:8">
      <c r="B29748" s="186"/>
      <c r="C29748" s="183"/>
      <c r="D29748" s="183"/>
      <c r="E29748" s="185"/>
      <c r="F29748" s="185"/>
      <c r="G29748" s="180">
        <f t="shared" si="928"/>
        <v>0</v>
      </c>
      <c r="H29748" s="181">
        <f t="shared" si="929"/>
        <v>0</v>
      </c>
    </row>
    <row r="29749" spans="2:8">
      <c r="B29749" s="186"/>
      <c r="C29749" s="183"/>
      <c r="D29749" s="183"/>
      <c r="E29749" s="185"/>
      <c r="F29749" s="185"/>
      <c r="G29749" s="180">
        <f t="shared" si="928"/>
        <v>0</v>
      </c>
      <c r="H29749" s="181">
        <f t="shared" si="929"/>
        <v>0</v>
      </c>
    </row>
    <row r="29750" spans="2:8">
      <c r="B29750" s="186"/>
      <c r="C29750" s="183"/>
      <c r="D29750" s="183"/>
      <c r="E29750" s="185"/>
      <c r="F29750" s="185"/>
      <c r="G29750" s="180">
        <f t="shared" si="928"/>
        <v>0</v>
      </c>
      <c r="H29750" s="181">
        <f t="shared" si="929"/>
        <v>0</v>
      </c>
    </row>
    <row r="29751" spans="2:8">
      <c r="B29751" s="186"/>
      <c r="C29751" s="183"/>
      <c r="D29751" s="183"/>
      <c r="E29751" s="185"/>
      <c r="F29751" s="185"/>
      <c r="G29751" s="180">
        <f t="shared" si="928"/>
        <v>0</v>
      </c>
      <c r="H29751" s="181">
        <f t="shared" si="929"/>
        <v>0</v>
      </c>
    </row>
    <row r="29752" spans="2:8">
      <c r="B29752" s="186"/>
      <c r="C29752" s="183"/>
      <c r="D29752" s="183"/>
      <c r="E29752" s="185"/>
      <c r="F29752" s="185"/>
      <c r="G29752" s="180">
        <f t="shared" si="928"/>
        <v>0</v>
      </c>
      <c r="H29752" s="181">
        <f t="shared" si="929"/>
        <v>0</v>
      </c>
    </row>
    <row r="29753" spans="2:8">
      <c r="B29753" s="186"/>
      <c r="C29753" s="183"/>
      <c r="D29753" s="183"/>
      <c r="E29753" s="185"/>
      <c r="F29753" s="185"/>
      <c r="G29753" s="180">
        <f t="shared" si="928"/>
        <v>0</v>
      </c>
      <c r="H29753" s="181">
        <f t="shared" si="929"/>
        <v>0</v>
      </c>
    </row>
    <row r="29754" spans="2:8">
      <c r="B29754" s="186"/>
      <c r="C29754" s="183"/>
      <c r="D29754" s="183"/>
      <c r="E29754" s="185"/>
      <c r="F29754" s="185"/>
      <c r="G29754" s="180">
        <f t="shared" si="928"/>
        <v>0</v>
      </c>
      <c r="H29754" s="181">
        <f t="shared" si="929"/>
        <v>0</v>
      </c>
    </row>
    <row r="29755" spans="2:8">
      <c r="B29755" s="186"/>
      <c r="C29755" s="183"/>
      <c r="D29755" s="183"/>
      <c r="E29755" s="185"/>
      <c r="F29755" s="185"/>
      <c r="G29755" s="180">
        <f t="shared" si="928"/>
        <v>0</v>
      </c>
      <c r="H29755" s="181">
        <f t="shared" si="929"/>
        <v>0</v>
      </c>
    </row>
    <row r="29756" spans="2:8">
      <c r="B29756" s="186"/>
      <c r="C29756" s="183"/>
      <c r="D29756" s="183"/>
      <c r="E29756" s="185"/>
      <c r="F29756" s="185"/>
      <c r="G29756" s="180">
        <f t="shared" si="928"/>
        <v>0</v>
      </c>
      <c r="H29756" s="181">
        <f t="shared" si="929"/>
        <v>0</v>
      </c>
    </row>
    <row r="29757" spans="2:8">
      <c r="B29757" s="186"/>
      <c r="C29757" s="183"/>
      <c r="D29757" s="183"/>
      <c r="E29757" s="185"/>
      <c r="F29757" s="185"/>
      <c r="G29757" s="180">
        <f t="shared" si="928"/>
        <v>0</v>
      </c>
      <c r="H29757" s="181">
        <f t="shared" si="929"/>
        <v>0</v>
      </c>
    </row>
    <row r="29758" spans="2:8">
      <c r="B29758" s="186"/>
      <c r="C29758" s="183"/>
      <c r="D29758" s="183"/>
      <c r="E29758" s="185"/>
      <c r="F29758" s="185"/>
      <c r="G29758" s="180">
        <f t="shared" si="928"/>
        <v>0</v>
      </c>
      <c r="H29758" s="181">
        <f t="shared" si="929"/>
        <v>0</v>
      </c>
    </row>
    <row r="29759" spans="2:8">
      <c r="B29759" s="186"/>
      <c r="C29759" s="183"/>
      <c r="D29759" s="183"/>
      <c r="E29759" s="185"/>
      <c r="F29759" s="185"/>
      <c r="G29759" s="180">
        <f t="shared" si="928"/>
        <v>0</v>
      </c>
      <c r="H29759" s="181">
        <f t="shared" si="929"/>
        <v>0</v>
      </c>
    </row>
    <row r="29760" spans="2:8">
      <c r="B29760" s="186"/>
      <c r="C29760" s="183"/>
      <c r="D29760" s="183"/>
      <c r="E29760" s="185"/>
      <c r="F29760" s="185"/>
      <c r="G29760" s="180">
        <f t="shared" si="928"/>
        <v>0</v>
      </c>
      <c r="H29760" s="181">
        <f t="shared" si="929"/>
        <v>0</v>
      </c>
    </row>
    <row r="29761" spans="2:8">
      <c r="B29761" s="186"/>
      <c r="C29761" s="183"/>
      <c r="D29761" s="183"/>
      <c r="E29761" s="185"/>
      <c r="F29761" s="185"/>
      <c r="G29761" s="180">
        <f t="shared" si="928"/>
        <v>0</v>
      </c>
      <c r="H29761" s="181">
        <f t="shared" si="929"/>
        <v>0</v>
      </c>
    </row>
    <row r="29762" spans="2:8">
      <c r="B29762" s="186"/>
      <c r="C29762" s="183"/>
      <c r="D29762" s="183"/>
      <c r="E29762" s="185"/>
      <c r="F29762" s="185"/>
      <c r="G29762" s="180">
        <f t="shared" si="928"/>
        <v>0</v>
      </c>
      <c r="H29762" s="181">
        <f t="shared" si="929"/>
        <v>0</v>
      </c>
    </row>
    <row r="29763" spans="2:8">
      <c r="B29763" s="186"/>
      <c r="C29763" s="183"/>
      <c r="D29763" s="183"/>
      <c r="E29763" s="185"/>
      <c r="F29763" s="185"/>
      <c r="G29763" s="180">
        <f t="shared" si="928"/>
        <v>0</v>
      </c>
      <c r="H29763" s="181">
        <f t="shared" si="929"/>
        <v>0</v>
      </c>
    </row>
    <row r="29764" spans="2:8">
      <c r="B29764" s="186"/>
      <c r="C29764" s="183"/>
      <c r="D29764" s="183"/>
      <c r="E29764" s="185"/>
      <c r="F29764" s="185"/>
      <c r="G29764" s="180">
        <f t="shared" si="928"/>
        <v>0</v>
      </c>
      <c r="H29764" s="181">
        <f t="shared" si="929"/>
        <v>0</v>
      </c>
    </row>
    <row r="29765" spans="2:8">
      <c r="B29765" s="186"/>
      <c r="C29765" s="183"/>
      <c r="D29765" s="183"/>
      <c r="E29765" s="185"/>
      <c r="F29765" s="185"/>
      <c r="G29765" s="180">
        <f t="shared" si="928"/>
        <v>0</v>
      </c>
      <c r="H29765" s="181">
        <f t="shared" si="929"/>
        <v>0</v>
      </c>
    </row>
    <row r="29766" spans="2:8">
      <c r="B29766" s="186"/>
      <c r="C29766" s="183"/>
      <c r="D29766" s="183"/>
      <c r="E29766" s="185"/>
      <c r="F29766" s="185"/>
      <c r="G29766" s="180">
        <f t="shared" ref="G29766:G29829" si="930">IF(ABS(F29766)&gt;ABS(E29766),ABS(F29766),ABS(E29766))</f>
        <v>0</v>
      </c>
      <c r="H29766" s="181">
        <f t="shared" ref="H29766:H29829" si="931">IF(G29766&lt;&gt;0,IF(ABS(F29766)&gt;=G29766,1,ABS(F29766/G29766)),0)</f>
        <v>0</v>
      </c>
    </row>
    <row r="29767" spans="2:8">
      <c r="B29767" s="186"/>
      <c r="C29767" s="183"/>
      <c r="D29767" s="183"/>
      <c r="E29767" s="185"/>
      <c r="F29767" s="185"/>
      <c r="G29767" s="180">
        <f t="shared" si="930"/>
        <v>0</v>
      </c>
      <c r="H29767" s="181">
        <f t="shared" si="931"/>
        <v>0</v>
      </c>
    </row>
    <row r="29768" spans="2:8">
      <c r="B29768" s="186"/>
      <c r="C29768" s="183"/>
      <c r="D29768" s="183"/>
      <c r="E29768" s="185"/>
      <c r="F29768" s="185"/>
      <c r="G29768" s="180">
        <f t="shared" si="930"/>
        <v>0</v>
      </c>
      <c r="H29768" s="181">
        <f t="shared" si="931"/>
        <v>0</v>
      </c>
    </row>
    <row r="29769" spans="2:8">
      <c r="B29769" s="186"/>
      <c r="C29769" s="183"/>
      <c r="D29769" s="183"/>
      <c r="E29769" s="185"/>
      <c r="F29769" s="185"/>
      <c r="G29769" s="180">
        <f t="shared" si="930"/>
        <v>0</v>
      </c>
      <c r="H29769" s="181">
        <f t="shared" si="931"/>
        <v>0</v>
      </c>
    </row>
    <row r="29770" spans="2:8">
      <c r="B29770" s="186"/>
      <c r="C29770" s="183"/>
      <c r="D29770" s="183"/>
      <c r="E29770" s="185"/>
      <c r="F29770" s="185"/>
      <c r="G29770" s="180">
        <f t="shared" si="930"/>
        <v>0</v>
      </c>
      <c r="H29770" s="181">
        <f t="shared" si="931"/>
        <v>0</v>
      </c>
    </row>
    <row r="29771" spans="2:8">
      <c r="B29771" s="186"/>
      <c r="C29771" s="183"/>
      <c r="D29771" s="183"/>
      <c r="E29771" s="185"/>
      <c r="F29771" s="185"/>
      <c r="G29771" s="180">
        <f t="shared" si="930"/>
        <v>0</v>
      </c>
      <c r="H29771" s="181">
        <f t="shared" si="931"/>
        <v>0</v>
      </c>
    </row>
    <row r="29772" spans="2:8">
      <c r="B29772" s="186"/>
      <c r="C29772" s="183"/>
      <c r="D29772" s="183"/>
      <c r="E29772" s="185"/>
      <c r="F29772" s="185"/>
      <c r="G29772" s="180">
        <f t="shared" si="930"/>
        <v>0</v>
      </c>
      <c r="H29772" s="181">
        <f t="shared" si="931"/>
        <v>0</v>
      </c>
    </row>
    <row r="29773" spans="2:8">
      <c r="B29773" s="186"/>
      <c r="C29773" s="183"/>
      <c r="D29773" s="183"/>
      <c r="E29773" s="185"/>
      <c r="F29773" s="185"/>
      <c r="G29773" s="180">
        <f t="shared" si="930"/>
        <v>0</v>
      </c>
      <c r="H29773" s="181">
        <f t="shared" si="931"/>
        <v>0</v>
      </c>
    </row>
    <row r="29774" spans="2:8">
      <c r="B29774" s="186"/>
      <c r="C29774" s="183"/>
      <c r="D29774" s="183"/>
      <c r="E29774" s="185"/>
      <c r="F29774" s="185"/>
      <c r="G29774" s="180">
        <f t="shared" si="930"/>
        <v>0</v>
      </c>
      <c r="H29774" s="181">
        <f t="shared" si="931"/>
        <v>0</v>
      </c>
    </row>
    <row r="29775" spans="2:8">
      <c r="B29775" s="186"/>
      <c r="C29775" s="183"/>
      <c r="D29775" s="183"/>
      <c r="E29775" s="185"/>
      <c r="F29775" s="185"/>
      <c r="G29775" s="180">
        <f t="shared" si="930"/>
        <v>0</v>
      </c>
      <c r="H29775" s="181">
        <f t="shared" si="931"/>
        <v>0</v>
      </c>
    </row>
    <row r="29776" spans="2:8">
      <c r="B29776" s="186"/>
      <c r="C29776" s="183"/>
      <c r="D29776" s="183"/>
      <c r="E29776" s="185"/>
      <c r="F29776" s="185"/>
      <c r="G29776" s="180">
        <f t="shared" si="930"/>
        <v>0</v>
      </c>
      <c r="H29776" s="181">
        <f t="shared" si="931"/>
        <v>0</v>
      </c>
    </row>
    <row r="29777" spans="2:8">
      <c r="B29777" s="186"/>
      <c r="C29777" s="183"/>
      <c r="D29777" s="183"/>
      <c r="E29777" s="185"/>
      <c r="F29777" s="185"/>
      <c r="G29777" s="180">
        <f t="shared" si="930"/>
        <v>0</v>
      </c>
      <c r="H29777" s="181">
        <f t="shared" si="931"/>
        <v>0</v>
      </c>
    </row>
    <row r="29778" spans="2:8">
      <c r="B29778" s="186"/>
      <c r="C29778" s="183"/>
      <c r="D29778" s="183"/>
      <c r="E29778" s="185"/>
      <c r="F29778" s="185"/>
      <c r="G29778" s="180">
        <f t="shared" si="930"/>
        <v>0</v>
      </c>
      <c r="H29778" s="181">
        <f t="shared" si="931"/>
        <v>0</v>
      </c>
    </row>
    <row r="29779" spans="2:8">
      <c r="B29779" s="186"/>
      <c r="C29779" s="183"/>
      <c r="D29779" s="183"/>
      <c r="E29779" s="185"/>
      <c r="F29779" s="185"/>
      <c r="G29779" s="180">
        <f t="shared" si="930"/>
        <v>0</v>
      </c>
      <c r="H29779" s="181">
        <f t="shared" si="931"/>
        <v>0</v>
      </c>
    </row>
    <row r="29780" spans="2:8">
      <c r="B29780" s="186"/>
      <c r="C29780" s="183"/>
      <c r="D29780" s="183"/>
      <c r="E29780" s="185"/>
      <c r="F29780" s="185"/>
      <c r="G29780" s="180">
        <f t="shared" si="930"/>
        <v>0</v>
      </c>
      <c r="H29780" s="181">
        <f t="shared" si="931"/>
        <v>0</v>
      </c>
    </row>
    <row r="29781" spans="2:8">
      <c r="B29781" s="186"/>
      <c r="C29781" s="183"/>
      <c r="D29781" s="183"/>
      <c r="E29781" s="185"/>
      <c r="F29781" s="185"/>
      <c r="G29781" s="180">
        <f t="shared" si="930"/>
        <v>0</v>
      </c>
      <c r="H29781" s="181">
        <f t="shared" si="931"/>
        <v>0</v>
      </c>
    </row>
    <row r="29782" spans="2:8">
      <c r="B29782" s="186"/>
      <c r="C29782" s="183"/>
      <c r="D29782" s="183"/>
      <c r="E29782" s="185"/>
      <c r="F29782" s="185"/>
      <c r="G29782" s="180">
        <f t="shared" si="930"/>
        <v>0</v>
      </c>
      <c r="H29782" s="181">
        <f t="shared" si="931"/>
        <v>0</v>
      </c>
    </row>
    <row r="29783" spans="2:8">
      <c r="B29783" s="186"/>
      <c r="C29783" s="183"/>
      <c r="D29783" s="183"/>
      <c r="E29783" s="185"/>
      <c r="F29783" s="185"/>
      <c r="G29783" s="180">
        <f t="shared" si="930"/>
        <v>0</v>
      </c>
      <c r="H29783" s="181">
        <f t="shared" si="931"/>
        <v>0</v>
      </c>
    </row>
    <row r="29784" spans="2:8">
      <c r="B29784" s="186"/>
      <c r="C29784" s="183"/>
      <c r="D29784" s="183"/>
      <c r="E29784" s="185"/>
      <c r="F29784" s="185"/>
      <c r="G29784" s="180">
        <f t="shared" si="930"/>
        <v>0</v>
      </c>
      <c r="H29784" s="181">
        <f t="shared" si="931"/>
        <v>0</v>
      </c>
    </row>
    <row r="29785" spans="2:8">
      <c r="B29785" s="186"/>
      <c r="C29785" s="183"/>
      <c r="D29785" s="183"/>
      <c r="E29785" s="185"/>
      <c r="F29785" s="185"/>
      <c r="G29785" s="180">
        <f t="shared" si="930"/>
        <v>0</v>
      </c>
      <c r="H29785" s="181">
        <f t="shared" si="931"/>
        <v>0</v>
      </c>
    </row>
    <row r="29786" spans="2:8">
      <c r="B29786" s="186"/>
      <c r="C29786" s="183"/>
      <c r="D29786" s="183"/>
      <c r="E29786" s="185"/>
      <c r="F29786" s="185"/>
      <c r="G29786" s="180">
        <f t="shared" si="930"/>
        <v>0</v>
      </c>
      <c r="H29786" s="181">
        <f t="shared" si="931"/>
        <v>0</v>
      </c>
    </row>
    <row r="29787" spans="2:8">
      <c r="B29787" s="186"/>
      <c r="C29787" s="183"/>
      <c r="D29787" s="183"/>
      <c r="E29787" s="185"/>
      <c r="F29787" s="185"/>
      <c r="G29787" s="180">
        <f t="shared" si="930"/>
        <v>0</v>
      </c>
      <c r="H29787" s="181">
        <f t="shared" si="931"/>
        <v>0</v>
      </c>
    </row>
    <row r="29788" spans="2:8">
      <c r="B29788" s="186"/>
      <c r="C29788" s="183"/>
      <c r="D29788" s="183"/>
      <c r="E29788" s="185"/>
      <c r="F29788" s="185"/>
      <c r="G29788" s="180">
        <f t="shared" si="930"/>
        <v>0</v>
      </c>
      <c r="H29788" s="181">
        <f t="shared" si="931"/>
        <v>0</v>
      </c>
    </row>
    <row r="29789" spans="2:8">
      <c r="B29789" s="186"/>
      <c r="C29789" s="183"/>
      <c r="D29789" s="183"/>
      <c r="E29789" s="185"/>
      <c r="F29789" s="185"/>
      <c r="G29789" s="180">
        <f t="shared" si="930"/>
        <v>0</v>
      </c>
      <c r="H29789" s="181">
        <f t="shared" si="931"/>
        <v>0</v>
      </c>
    </row>
    <row r="29790" spans="2:8">
      <c r="B29790" s="186"/>
      <c r="C29790" s="183"/>
      <c r="D29790" s="183"/>
      <c r="E29790" s="185"/>
      <c r="F29790" s="185"/>
      <c r="G29790" s="180">
        <f t="shared" si="930"/>
        <v>0</v>
      </c>
      <c r="H29790" s="181">
        <f t="shared" si="931"/>
        <v>0</v>
      </c>
    </row>
    <row r="29791" spans="2:8">
      <c r="B29791" s="186"/>
      <c r="C29791" s="183"/>
      <c r="D29791" s="183"/>
      <c r="E29791" s="185"/>
      <c r="F29791" s="185"/>
      <c r="G29791" s="180">
        <f t="shared" si="930"/>
        <v>0</v>
      </c>
      <c r="H29791" s="181">
        <f t="shared" si="931"/>
        <v>0</v>
      </c>
    </row>
    <row r="29792" spans="2:8">
      <c r="B29792" s="186"/>
      <c r="C29792" s="183"/>
      <c r="D29792" s="183"/>
      <c r="E29792" s="185"/>
      <c r="F29792" s="185"/>
      <c r="G29792" s="180">
        <f t="shared" si="930"/>
        <v>0</v>
      </c>
      <c r="H29792" s="181">
        <f t="shared" si="931"/>
        <v>0</v>
      </c>
    </row>
    <row r="29793" spans="2:8">
      <c r="B29793" s="186"/>
      <c r="C29793" s="183"/>
      <c r="D29793" s="183"/>
      <c r="E29793" s="185"/>
      <c r="F29793" s="185"/>
      <c r="G29793" s="180">
        <f t="shared" si="930"/>
        <v>0</v>
      </c>
      <c r="H29793" s="181">
        <f t="shared" si="931"/>
        <v>0</v>
      </c>
    </row>
    <row r="29794" spans="2:8">
      <c r="B29794" s="186"/>
      <c r="C29794" s="183"/>
      <c r="D29794" s="183"/>
      <c r="E29794" s="185"/>
      <c r="F29794" s="185"/>
      <c r="G29794" s="180">
        <f t="shared" si="930"/>
        <v>0</v>
      </c>
      <c r="H29794" s="181">
        <f t="shared" si="931"/>
        <v>0</v>
      </c>
    </row>
    <row r="29795" spans="2:8">
      <c r="B29795" s="186"/>
      <c r="C29795" s="183"/>
      <c r="D29795" s="183"/>
      <c r="E29795" s="185"/>
      <c r="F29795" s="185"/>
      <c r="G29795" s="180">
        <f t="shared" si="930"/>
        <v>0</v>
      </c>
      <c r="H29795" s="181">
        <f t="shared" si="931"/>
        <v>0</v>
      </c>
    </row>
    <row r="29796" spans="2:8">
      <c r="B29796" s="186"/>
      <c r="C29796" s="183"/>
      <c r="D29796" s="183"/>
      <c r="E29796" s="185"/>
      <c r="F29796" s="185"/>
      <c r="G29796" s="180">
        <f t="shared" si="930"/>
        <v>0</v>
      </c>
      <c r="H29796" s="181">
        <f t="shared" si="931"/>
        <v>0</v>
      </c>
    </row>
    <row r="29797" spans="2:8">
      <c r="B29797" s="186"/>
      <c r="C29797" s="183"/>
      <c r="D29797" s="183"/>
      <c r="E29797" s="185"/>
      <c r="F29797" s="185"/>
      <c r="G29797" s="180">
        <f t="shared" si="930"/>
        <v>0</v>
      </c>
      <c r="H29797" s="181">
        <f t="shared" si="931"/>
        <v>0</v>
      </c>
    </row>
    <row r="29798" spans="2:8">
      <c r="B29798" s="186"/>
      <c r="C29798" s="183"/>
      <c r="D29798" s="183"/>
      <c r="E29798" s="185"/>
      <c r="F29798" s="185"/>
      <c r="G29798" s="180">
        <f t="shared" si="930"/>
        <v>0</v>
      </c>
      <c r="H29798" s="181">
        <f t="shared" si="931"/>
        <v>0</v>
      </c>
    </row>
    <row r="29799" spans="2:8">
      <c r="B29799" s="186"/>
      <c r="C29799" s="183"/>
      <c r="D29799" s="183"/>
      <c r="E29799" s="185"/>
      <c r="F29799" s="185"/>
      <c r="G29799" s="180">
        <f t="shared" si="930"/>
        <v>0</v>
      </c>
      <c r="H29799" s="181">
        <f t="shared" si="931"/>
        <v>0</v>
      </c>
    </row>
    <row r="29800" spans="2:8">
      <c r="B29800" s="186"/>
      <c r="C29800" s="183"/>
      <c r="D29800" s="183"/>
      <c r="E29800" s="185"/>
      <c r="F29800" s="185"/>
      <c r="G29800" s="180">
        <f t="shared" si="930"/>
        <v>0</v>
      </c>
      <c r="H29800" s="181">
        <f t="shared" si="931"/>
        <v>0</v>
      </c>
    </row>
    <row r="29801" spans="2:8">
      <c r="B29801" s="186"/>
      <c r="C29801" s="183"/>
      <c r="D29801" s="183"/>
      <c r="E29801" s="185"/>
      <c r="F29801" s="185"/>
      <c r="G29801" s="180">
        <f t="shared" si="930"/>
        <v>0</v>
      </c>
      <c r="H29801" s="181">
        <f t="shared" si="931"/>
        <v>0</v>
      </c>
    </row>
    <row r="29802" spans="2:8">
      <c r="B29802" s="186"/>
      <c r="C29802" s="183"/>
      <c r="D29802" s="183"/>
      <c r="E29802" s="185"/>
      <c r="F29802" s="185"/>
      <c r="G29802" s="180">
        <f t="shared" si="930"/>
        <v>0</v>
      </c>
      <c r="H29802" s="181">
        <f t="shared" si="931"/>
        <v>0</v>
      </c>
    </row>
    <row r="29803" spans="2:8">
      <c r="B29803" s="186"/>
      <c r="C29803" s="183"/>
      <c r="D29803" s="183"/>
      <c r="E29803" s="185"/>
      <c r="F29803" s="185"/>
      <c r="G29803" s="180">
        <f t="shared" si="930"/>
        <v>0</v>
      </c>
      <c r="H29803" s="181">
        <f t="shared" si="931"/>
        <v>0</v>
      </c>
    </row>
    <row r="29804" spans="2:8">
      <c r="B29804" s="186"/>
      <c r="C29804" s="183"/>
      <c r="D29804" s="183"/>
      <c r="E29804" s="185"/>
      <c r="F29804" s="185"/>
      <c r="G29804" s="180">
        <f t="shared" si="930"/>
        <v>0</v>
      </c>
      <c r="H29804" s="181">
        <f t="shared" si="931"/>
        <v>0</v>
      </c>
    </row>
    <row r="29805" spans="2:8">
      <c r="B29805" s="186"/>
      <c r="C29805" s="183"/>
      <c r="D29805" s="183"/>
      <c r="E29805" s="185"/>
      <c r="F29805" s="185"/>
      <c r="G29805" s="180">
        <f t="shared" si="930"/>
        <v>0</v>
      </c>
      <c r="H29805" s="181">
        <f t="shared" si="931"/>
        <v>0</v>
      </c>
    </row>
    <row r="29806" spans="2:8">
      <c r="B29806" s="186"/>
      <c r="C29806" s="183"/>
      <c r="D29806" s="183"/>
      <c r="E29806" s="185"/>
      <c r="F29806" s="185"/>
      <c r="G29806" s="180">
        <f t="shared" si="930"/>
        <v>0</v>
      </c>
      <c r="H29806" s="181">
        <f t="shared" si="931"/>
        <v>0</v>
      </c>
    </row>
    <row r="29807" spans="2:8">
      <c r="B29807" s="186"/>
      <c r="C29807" s="183"/>
      <c r="D29807" s="183"/>
      <c r="E29807" s="185"/>
      <c r="F29807" s="185"/>
      <c r="G29807" s="180">
        <f t="shared" si="930"/>
        <v>0</v>
      </c>
      <c r="H29807" s="181">
        <f t="shared" si="931"/>
        <v>0</v>
      </c>
    </row>
    <row r="29808" spans="2:8">
      <c r="B29808" s="186"/>
      <c r="C29808" s="183"/>
      <c r="D29808" s="183"/>
      <c r="E29808" s="185"/>
      <c r="F29808" s="185"/>
      <c r="G29808" s="180">
        <f t="shared" si="930"/>
        <v>0</v>
      </c>
      <c r="H29808" s="181">
        <f t="shared" si="931"/>
        <v>0</v>
      </c>
    </row>
    <row r="29809" spans="2:8">
      <c r="B29809" s="186"/>
      <c r="C29809" s="183"/>
      <c r="D29809" s="183"/>
      <c r="E29809" s="185"/>
      <c r="F29809" s="185"/>
      <c r="G29809" s="180">
        <f t="shared" si="930"/>
        <v>0</v>
      </c>
      <c r="H29809" s="181">
        <f t="shared" si="931"/>
        <v>0</v>
      </c>
    </row>
    <row r="29810" spans="2:8">
      <c r="B29810" s="186"/>
      <c r="C29810" s="183"/>
      <c r="D29810" s="183"/>
      <c r="E29810" s="185"/>
      <c r="F29810" s="185"/>
      <c r="G29810" s="180">
        <f t="shared" si="930"/>
        <v>0</v>
      </c>
      <c r="H29810" s="181">
        <f t="shared" si="931"/>
        <v>0</v>
      </c>
    </row>
    <row r="29811" spans="2:8">
      <c r="B29811" s="186"/>
      <c r="C29811" s="183"/>
      <c r="D29811" s="183"/>
      <c r="E29811" s="185"/>
      <c r="F29811" s="185"/>
      <c r="G29811" s="180">
        <f t="shared" si="930"/>
        <v>0</v>
      </c>
      <c r="H29811" s="181">
        <f t="shared" si="931"/>
        <v>0</v>
      </c>
    </row>
    <row r="29812" spans="2:8">
      <c r="B29812" s="186"/>
      <c r="C29812" s="183"/>
      <c r="D29812" s="183"/>
      <c r="E29812" s="185"/>
      <c r="F29812" s="185"/>
      <c r="G29812" s="180">
        <f t="shared" si="930"/>
        <v>0</v>
      </c>
      <c r="H29812" s="181">
        <f t="shared" si="931"/>
        <v>0</v>
      </c>
    </row>
    <row r="29813" spans="2:8">
      <c r="B29813" s="186"/>
      <c r="C29813" s="183"/>
      <c r="D29813" s="183"/>
      <c r="E29813" s="185"/>
      <c r="F29813" s="185"/>
      <c r="G29813" s="180">
        <f t="shared" si="930"/>
        <v>0</v>
      </c>
      <c r="H29813" s="181">
        <f t="shared" si="931"/>
        <v>0</v>
      </c>
    </row>
    <row r="29814" spans="2:8">
      <c r="B29814" s="186"/>
      <c r="C29814" s="183"/>
      <c r="D29814" s="183"/>
      <c r="E29814" s="185"/>
      <c r="F29814" s="185"/>
      <c r="G29814" s="180">
        <f t="shared" si="930"/>
        <v>0</v>
      </c>
      <c r="H29814" s="181">
        <f t="shared" si="931"/>
        <v>0</v>
      </c>
    </row>
    <row r="29815" spans="2:8">
      <c r="B29815" s="186"/>
      <c r="C29815" s="183"/>
      <c r="D29815" s="183"/>
      <c r="E29815" s="185"/>
      <c r="F29815" s="185"/>
      <c r="G29815" s="180">
        <f t="shared" si="930"/>
        <v>0</v>
      </c>
      <c r="H29815" s="181">
        <f t="shared" si="931"/>
        <v>0</v>
      </c>
    </row>
    <row r="29816" spans="2:8">
      <c r="B29816" s="186"/>
      <c r="C29816" s="183"/>
      <c r="D29816" s="183"/>
      <c r="E29816" s="185"/>
      <c r="F29816" s="185"/>
      <c r="G29816" s="180">
        <f t="shared" si="930"/>
        <v>0</v>
      </c>
      <c r="H29816" s="181">
        <f t="shared" si="931"/>
        <v>0</v>
      </c>
    </row>
    <row r="29817" spans="2:8">
      <c r="B29817" s="186"/>
      <c r="C29817" s="183"/>
      <c r="D29817" s="183"/>
      <c r="E29817" s="185"/>
      <c r="F29817" s="185"/>
      <c r="G29817" s="180">
        <f t="shared" si="930"/>
        <v>0</v>
      </c>
      <c r="H29817" s="181">
        <f t="shared" si="931"/>
        <v>0</v>
      </c>
    </row>
    <row r="29818" spans="2:8">
      <c r="B29818" s="186"/>
      <c r="C29818" s="183"/>
      <c r="D29818" s="183"/>
      <c r="E29818" s="185"/>
      <c r="F29818" s="185"/>
      <c r="G29818" s="180">
        <f t="shared" si="930"/>
        <v>0</v>
      </c>
      <c r="H29818" s="181">
        <f t="shared" si="931"/>
        <v>0</v>
      </c>
    </row>
    <row r="29819" spans="2:8">
      <c r="B29819" s="186"/>
      <c r="C29819" s="183"/>
      <c r="D29819" s="183"/>
      <c r="E29819" s="185"/>
      <c r="F29819" s="185"/>
      <c r="G29819" s="180">
        <f t="shared" si="930"/>
        <v>0</v>
      </c>
      <c r="H29819" s="181">
        <f t="shared" si="931"/>
        <v>0</v>
      </c>
    </row>
    <row r="29820" spans="2:8">
      <c r="B29820" s="186"/>
      <c r="C29820" s="183"/>
      <c r="D29820" s="183"/>
      <c r="E29820" s="185"/>
      <c r="F29820" s="185"/>
      <c r="G29820" s="180">
        <f t="shared" si="930"/>
        <v>0</v>
      </c>
      <c r="H29820" s="181">
        <f t="shared" si="931"/>
        <v>0</v>
      </c>
    </row>
    <row r="29821" spans="2:8">
      <c r="B29821" s="186"/>
      <c r="C29821" s="183"/>
      <c r="D29821" s="183"/>
      <c r="E29821" s="185"/>
      <c r="F29821" s="185"/>
      <c r="G29821" s="180">
        <f t="shared" si="930"/>
        <v>0</v>
      </c>
      <c r="H29821" s="181">
        <f t="shared" si="931"/>
        <v>0</v>
      </c>
    </row>
    <row r="29822" spans="2:8">
      <c r="B29822" s="186"/>
      <c r="C29822" s="183"/>
      <c r="D29822" s="183"/>
      <c r="E29822" s="185"/>
      <c r="F29822" s="185"/>
      <c r="G29822" s="180">
        <f t="shared" si="930"/>
        <v>0</v>
      </c>
      <c r="H29822" s="181">
        <f t="shared" si="931"/>
        <v>0</v>
      </c>
    </row>
    <row r="29823" spans="2:8">
      <c r="B29823" s="186"/>
      <c r="C29823" s="183"/>
      <c r="D29823" s="183"/>
      <c r="E29823" s="185"/>
      <c r="F29823" s="185"/>
      <c r="G29823" s="180">
        <f t="shared" si="930"/>
        <v>0</v>
      </c>
      <c r="H29823" s="181">
        <f t="shared" si="931"/>
        <v>0</v>
      </c>
    </row>
    <row r="29824" spans="2:8">
      <c r="B29824" s="186"/>
      <c r="C29824" s="183"/>
      <c r="D29824" s="183"/>
      <c r="E29824" s="185"/>
      <c r="F29824" s="185"/>
      <c r="G29824" s="180">
        <f t="shared" si="930"/>
        <v>0</v>
      </c>
      <c r="H29824" s="181">
        <f t="shared" si="931"/>
        <v>0</v>
      </c>
    </row>
    <row r="29825" spans="2:8">
      <c r="B29825" s="186"/>
      <c r="C29825" s="183"/>
      <c r="D29825" s="183"/>
      <c r="E29825" s="185"/>
      <c r="F29825" s="185"/>
      <c r="G29825" s="180">
        <f t="shared" si="930"/>
        <v>0</v>
      </c>
      <c r="H29825" s="181">
        <f t="shared" si="931"/>
        <v>0</v>
      </c>
    </row>
    <row r="29826" spans="2:8">
      <c r="B29826" s="186"/>
      <c r="C29826" s="183"/>
      <c r="D29826" s="183"/>
      <c r="E29826" s="185"/>
      <c r="F29826" s="185"/>
      <c r="G29826" s="180">
        <f t="shared" si="930"/>
        <v>0</v>
      </c>
      <c r="H29826" s="181">
        <f t="shared" si="931"/>
        <v>0</v>
      </c>
    </row>
    <row r="29827" spans="2:8">
      <c r="B29827" s="186"/>
      <c r="C29827" s="183"/>
      <c r="D29827" s="183"/>
      <c r="E29827" s="185"/>
      <c r="F29827" s="185"/>
      <c r="G29827" s="180">
        <f t="shared" si="930"/>
        <v>0</v>
      </c>
      <c r="H29827" s="181">
        <f t="shared" si="931"/>
        <v>0</v>
      </c>
    </row>
    <row r="29828" spans="2:8">
      <c r="B29828" s="186"/>
      <c r="C29828" s="183"/>
      <c r="D29828" s="183"/>
      <c r="E29828" s="185"/>
      <c r="F29828" s="185"/>
      <c r="G29828" s="180">
        <f t="shared" si="930"/>
        <v>0</v>
      </c>
      <c r="H29828" s="181">
        <f t="shared" si="931"/>
        <v>0</v>
      </c>
    </row>
    <row r="29829" spans="2:8">
      <c r="B29829" s="186"/>
      <c r="C29829" s="183"/>
      <c r="D29829" s="183"/>
      <c r="E29829" s="185"/>
      <c r="F29829" s="185"/>
      <c r="G29829" s="180">
        <f t="shared" si="930"/>
        <v>0</v>
      </c>
      <c r="H29829" s="181">
        <f t="shared" si="931"/>
        <v>0</v>
      </c>
    </row>
    <row r="29830" spans="2:8">
      <c r="B29830" s="186"/>
      <c r="C29830" s="183"/>
      <c r="D29830" s="183"/>
      <c r="E29830" s="185"/>
      <c r="F29830" s="185"/>
      <c r="G29830" s="180">
        <f t="shared" ref="G29830:G29893" si="932">IF(ABS(F29830)&gt;ABS(E29830),ABS(F29830),ABS(E29830))</f>
        <v>0</v>
      </c>
      <c r="H29830" s="181">
        <f t="shared" ref="H29830:H29893" si="933">IF(G29830&lt;&gt;0,IF(ABS(F29830)&gt;=G29830,1,ABS(F29830/G29830)),0)</f>
        <v>0</v>
      </c>
    </row>
    <row r="29831" spans="2:8">
      <c r="B29831" s="186"/>
      <c r="C29831" s="183"/>
      <c r="D29831" s="183"/>
      <c r="E29831" s="185"/>
      <c r="F29831" s="185"/>
      <c r="G29831" s="180">
        <f t="shared" si="932"/>
        <v>0</v>
      </c>
      <c r="H29831" s="181">
        <f t="shared" si="933"/>
        <v>0</v>
      </c>
    </row>
    <row r="29832" spans="2:8">
      <c r="B29832" s="186"/>
      <c r="C29832" s="183"/>
      <c r="D29832" s="183"/>
      <c r="E29832" s="185"/>
      <c r="F29832" s="185"/>
      <c r="G29832" s="180">
        <f t="shared" si="932"/>
        <v>0</v>
      </c>
      <c r="H29832" s="181">
        <f t="shared" si="933"/>
        <v>0</v>
      </c>
    </row>
    <row r="29833" spans="2:8">
      <c r="B29833" s="186"/>
      <c r="C29833" s="183"/>
      <c r="D29833" s="183"/>
      <c r="E29833" s="185"/>
      <c r="F29833" s="185"/>
      <c r="G29833" s="180">
        <f t="shared" si="932"/>
        <v>0</v>
      </c>
      <c r="H29833" s="181">
        <f t="shared" si="933"/>
        <v>0</v>
      </c>
    </row>
    <row r="29834" spans="2:8">
      <c r="B29834" s="186"/>
      <c r="C29834" s="183"/>
      <c r="D29834" s="183"/>
      <c r="E29834" s="185"/>
      <c r="F29834" s="185"/>
      <c r="G29834" s="180">
        <f t="shared" si="932"/>
        <v>0</v>
      </c>
      <c r="H29834" s="181">
        <f t="shared" si="933"/>
        <v>0</v>
      </c>
    </row>
    <row r="29835" spans="2:8">
      <c r="B29835" s="186"/>
      <c r="C29835" s="183"/>
      <c r="D29835" s="183"/>
      <c r="E29835" s="185"/>
      <c r="F29835" s="185"/>
      <c r="G29835" s="180">
        <f t="shared" si="932"/>
        <v>0</v>
      </c>
      <c r="H29835" s="181">
        <f t="shared" si="933"/>
        <v>0</v>
      </c>
    </row>
    <row r="29836" spans="2:8">
      <c r="B29836" s="186"/>
      <c r="C29836" s="183"/>
      <c r="D29836" s="183"/>
      <c r="E29836" s="185"/>
      <c r="F29836" s="185"/>
      <c r="G29836" s="180">
        <f t="shared" si="932"/>
        <v>0</v>
      </c>
      <c r="H29836" s="181">
        <f t="shared" si="933"/>
        <v>0</v>
      </c>
    </row>
    <row r="29837" spans="2:8">
      <c r="B29837" s="186"/>
      <c r="C29837" s="183"/>
      <c r="D29837" s="183"/>
      <c r="E29837" s="185"/>
      <c r="F29837" s="185"/>
      <c r="G29837" s="180">
        <f t="shared" si="932"/>
        <v>0</v>
      </c>
      <c r="H29837" s="181">
        <f t="shared" si="933"/>
        <v>0</v>
      </c>
    </row>
    <row r="29838" spans="2:8">
      <c r="B29838" s="186"/>
      <c r="C29838" s="183"/>
      <c r="D29838" s="183"/>
      <c r="E29838" s="185"/>
      <c r="F29838" s="185"/>
      <c r="G29838" s="180">
        <f t="shared" si="932"/>
        <v>0</v>
      </c>
      <c r="H29838" s="181">
        <f t="shared" si="933"/>
        <v>0</v>
      </c>
    </row>
    <row r="29839" spans="2:8">
      <c r="B29839" s="186"/>
      <c r="C29839" s="183"/>
      <c r="D29839" s="183"/>
      <c r="E29839" s="185"/>
      <c r="F29839" s="185"/>
      <c r="G29839" s="180">
        <f t="shared" si="932"/>
        <v>0</v>
      </c>
      <c r="H29839" s="181">
        <f t="shared" si="933"/>
        <v>0</v>
      </c>
    </row>
    <row r="29840" spans="2:8">
      <c r="B29840" s="186"/>
      <c r="C29840" s="183"/>
      <c r="D29840" s="183"/>
      <c r="E29840" s="185"/>
      <c r="F29840" s="185"/>
      <c r="G29840" s="180">
        <f t="shared" si="932"/>
        <v>0</v>
      </c>
      <c r="H29840" s="181">
        <f t="shared" si="933"/>
        <v>0</v>
      </c>
    </row>
    <row r="29841" spans="2:8">
      <c r="B29841" s="186"/>
      <c r="C29841" s="183"/>
      <c r="D29841" s="183"/>
      <c r="E29841" s="185"/>
      <c r="F29841" s="185"/>
      <c r="G29841" s="180">
        <f t="shared" si="932"/>
        <v>0</v>
      </c>
      <c r="H29841" s="181">
        <f t="shared" si="933"/>
        <v>0</v>
      </c>
    </row>
    <row r="29842" spans="2:8">
      <c r="B29842" s="186"/>
      <c r="C29842" s="183"/>
      <c r="D29842" s="183"/>
      <c r="E29842" s="185"/>
      <c r="F29842" s="185"/>
      <c r="G29842" s="180">
        <f t="shared" si="932"/>
        <v>0</v>
      </c>
      <c r="H29842" s="181">
        <f t="shared" si="933"/>
        <v>0</v>
      </c>
    </row>
    <row r="29843" spans="2:8">
      <c r="B29843" s="186"/>
      <c r="C29843" s="183"/>
      <c r="D29843" s="183"/>
      <c r="E29843" s="185"/>
      <c r="F29843" s="185"/>
      <c r="G29843" s="180">
        <f t="shared" si="932"/>
        <v>0</v>
      </c>
      <c r="H29843" s="181">
        <f t="shared" si="933"/>
        <v>0</v>
      </c>
    </row>
    <row r="29844" spans="2:8">
      <c r="B29844" s="186"/>
      <c r="C29844" s="183"/>
      <c r="D29844" s="183"/>
      <c r="E29844" s="185"/>
      <c r="F29844" s="185"/>
      <c r="G29844" s="180">
        <f t="shared" si="932"/>
        <v>0</v>
      </c>
      <c r="H29844" s="181">
        <f t="shared" si="933"/>
        <v>0</v>
      </c>
    </row>
    <row r="29845" spans="2:8">
      <c r="B29845" s="186"/>
      <c r="C29845" s="183"/>
      <c r="D29845" s="183"/>
      <c r="E29845" s="185"/>
      <c r="F29845" s="185"/>
      <c r="G29845" s="180">
        <f t="shared" si="932"/>
        <v>0</v>
      </c>
      <c r="H29845" s="181">
        <f t="shared" si="933"/>
        <v>0</v>
      </c>
    </row>
    <row r="29846" spans="2:8">
      <c r="B29846" s="186"/>
      <c r="C29846" s="183"/>
      <c r="D29846" s="183"/>
      <c r="E29846" s="185"/>
      <c r="F29846" s="185"/>
      <c r="G29846" s="180">
        <f t="shared" si="932"/>
        <v>0</v>
      </c>
      <c r="H29846" s="181">
        <f t="shared" si="933"/>
        <v>0</v>
      </c>
    </row>
    <row r="29847" spans="2:8">
      <c r="B29847" s="186"/>
      <c r="C29847" s="183"/>
      <c r="D29847" s="183"/>
      <c r="E29847" s="185"/>
      <c r="F29847" s="185"/>
      <c r="G29847" s="180">
        <f t="shared" si="932"/>
        <v>0</v>
      </c>
      <c r="H29847" s="181">
        <f t="shared" si="933"/>
        <v>0</v>
      </c>
    </row>
    <row r="29848" spans="2:8">
      <c r="B29848" s="186"/>
      <c r="C29848" s="183"/>
      <c r="D29848" s="183"/>
      <c r="E29848" s="185"/>
      <c r="F29848" s="185"/>
      <c r="G29848" s="180">
        <f t="shared" si="932"/>
        <v>0</v>
      </c>
      <c r="H29848" s="181">
        <f t="shared" si="933"/>
        <v>0</v>
      </c>
    </row>
    <row r="29849" spans="2:8">
      <c r="B29849" s="186"/>
      <c r="C29849" s="183"/>
      <c r="D29849" s="183"/>
      <c r="E29849" s="185"/>
      <c r="F29849" s="185"/>
      <c r="G29849" s="180">
        <f t="shared" si="932"/>
        <v>0</v>
      </c>
      <c r="H29849" s="181">
        <f t="shared" si="933"/>
        <v>0</v>
      </c>
    </row>
    <row r="29850" spans="2:8">
      <c r="B29850" s="186"/>
      <c r="C29850" s="183"/>
      <c r="D29850" s="183"/>
      <c r="E29850" s="185"/>
      <c r="F29850" s="185"/>
      <c r="G29850" s="180">
        <f t="shared" si="932"/>
        <v>0</v>
      </c>
      <c r="H29850" s="181">
        <f t="shared" si="933"/>
        <v>0</v>
      </c>
    </row>
    <row r="29851" spans="2:8">
      <c r="B29851" s="186"/>
      <c r="C29851" s="183"/>
      <c r="D29851" s="183"/>
      <c r="E29851" s="185"/>
      <c r="F29851" s="185"/>
      <c r="G29851" s="180">
        <f t="shared" si="932"/>
        <v>0</v>
      </c>
      <c r="H29851" s="181">
        <f t="shared" si="933"/>
        <v>0</v>
      </c>
    </row>
    <row r="29852" spans="2:8">
      <c r="B29852" s="186"/>
      <c r="C29852" s="183"/>
      <c r="D29852" s="183"/>
      <c r="E29852" s="185"/>
      <c r="F29852" s="185"/>
      <c r="G29852" s="180">
        <f t="shared" si="932"/>
        <v>0</v>
      </c>
      <c r="H29852" s="181">
        <f t="shared" si="933"/>
        <v>0</v>
      </c>
    </row>
    <row r="29853" spans="2:8">
      <c r="B29853" s="186"/>
      <c r="C29853" s="183"/>
      <c r="D29853" s="183"/>
      <c r="E29853" s="185"/>
      <c r="F29853" s="185"/>
      <c r="G29853" s="180">
        <f t="shared" si="932"/>
        <v>0</v>
      </c>
      <c r="H29853" s="181">
        <f t="shared" si="933"/>
        <v>0</v>
      </c>
    </row>
    <row r="29854" spans="2:8">
      <c r="B29854" s="186"/>
      <c r="C29854" s="183"/>
      <c r="D29854" s="183"/>
      <c r="E29854" s="185"/>
      <c r="F29854" s="185"/>
      <c r="G29854" s="180">
        <f t="shared" si="932"/>
        <v>0</v>
      </c>
      <c r="H29854" s="181">
        <f t="shared" si="933"/>
        <v>0</v>
      </c>
    </row>
    <row r="29855" spans="2:8">
      <c r="B29855" s="186"/>
      <c r="C29855" s="183"/>
      <c r="D29855" s="183"/>
      <c r="E29855" s="185"/>
      <c r="F29855" s="185"/>
      <c r="G29855" s="180">
        <f t="shared" si="932"/>
        <v>0</v>
      </c>
      <c r="H29855" s="181">
        <f t="shared" si="933"/>
        <v>0</v>
      </c>
    </row>
    <row r="29856" spans="2:8">
      <c r="B29856" s="186"/>
      <c r="C29856" s="183"/>
      <c r="D29856" s="183"/>
      <c r="E29856" s="185"/>
      <c r="F29856" s="185"/>
      <c r="G29856" s="180">
        <f t="shared" si="932"/>
        <v>0</v>
      </c>
      <c r="H29856" s="181">
        <f t="shared" si="933"/>
        <v>0</v>
      </c>
    </row>
    <row r="29857" spans="2:8">
      <c r="B29857" s="186"/>
      <c r="C29857" s="183"/>
      <c r="D29857" s="183"/>
      <c r="E29857" s="185"/>
      <c r="F29857" s="185"/>
      <c r="G29857" s="180">
        <f t="shared" si="932"/>
        <v>0</v>
      </c>
      <c r="H29857" s="181">
        <f t="shared" si="933"/>
        <v>0</v>
      </c>
    </row>
    <row r="29858" spans="2:8">
      <c r="B29858" s="186"/>
      <c r="C29858" s="183"/>
      <c r="D29858" s="183"/>
      <c r="E29858" s="185"/>
      <c r="F29858" s="185"/>
      <c r="G29858" s="180">
        <f t="shared" si="932"/>
        <v>0</v>
      </c>
      <c r="H29858" s="181">
        <f t="shared" si="933"/>
        <v>0</v>
      </c>
    </row>
    <row r="29859" spans="2:8">
      <c r="B29859" s="186"/>
      <c r="C29859" s="183"/>
      <c r="D29859" s="183"/>
      <c r="E29859" s="185"/>
      <c r="F29859" s="185"/>
      <c r="G29859" s="180">
        <f t="shared" si="932"/>
        <v>0</v>
      </c>
      <c r="H29859" s="181">
        <f t="shared" si="933"/>
        <v>0</v>
      </c>
    </row>
    <row r="29860" spans="2:8">
      <c r="B29860" s="186"/>
      <c r="C29860" s="183"/>
      <c r="D29860" s="183"/>
      <c r="E29860" s="185"/>
      <c r="F29860" s="185"/>
      <c r="G29860" s="180">
        <f t="shared" si="932"/>
        <v>0</v>
      </c>
      <c r="H29860" s="181">
        <f t="shared" si="933"/>
        <v>0</v>
      </c>
    </row>
    <row r="29861" spans="2:8">
      <c r="B29861" s="186"/>
      <c r="C29861" s="183"/>
      <c r="D29861" s="183"/>
      <c r="E29861" s="185"/>
      <c r="F29861" s="185"/>
      <c r="G29861" s="180">
        <f t="shared" si="932"/>
        <v>0</v>
      </c>
      <c r="H29861" s="181">
        <f t="shared" si="933"/>
        <v>0</v>
      </c>
    </row>
    <row r="29862" spans="2:8">
      <c r="B29862" s="186"/>
      <c r="C29862" s="183"/>
      <c r="D29862" s="183"/>
      <c r="E29862" s="185"/>
      <c r="F29862" s="185"/>
      <c r="G29862" s="180">
        <f t="shared" si="932"/>
        <v>0</v>
      </c>
      <c r="H29862" s="181">
        <f t="shared" si="933"/>
        <v>0</v>
      </c>
    </row>
    <row r="29863" spans="2:8">
      <c r="B29863" s="186"/>
      <c r="C29863" s="183"/>
      <c r="D29863" s="183"/>
      <c r="E29863" s="185"/>
      <c r="F29863" s="185"/>
      <c r="G29863" s="180">
        <f t="shared" si="932"/>
        <v>0</v>
      </c>
      <c r="H29863" s="181">
        <f t="shared" si="933"/>
        <v>0</v>
      </c>
    </row>
    <row r="29864" spans="2:8">
      <c r="B29864" s="186"/>
      <c r="C29864" s="183"/>
      <c r="D29864" s="183"/>
      <c r="E29864" s="185"/>
      <c r="F29864" s="185"/>
      <c r="G29864" s="180">
        <f t="shared" si="932"/>
        <v>0</v>
      </c>
      <c r="H29864" s="181">
        <f t="shared" si="933"/>
        <v>0</v>
      </c>
    </row>
    <row r="29865" spans="2:8">
      <c r="B29865" s="186"/>
      <c r="C29865" s="183"/>
      <c r="D29865" s="183"/>
      <c r="E29865" s="185"/>
      <c r="F29865" s="185"/>
      <c r="G29865" s="180">
        <f t="shared" si="932"/>
        <v>0</v>
      </c>
      <c r="H29865" s="181">
        <f t="shared" si="933"/>
        <v>0</v>
      </c>
    </row>
    <row r="29866" spans="2:8">
      <c r="B29866" s="186"/>
      <c r="C29866" s="183"/>
      <c r="D29866" s="183"/>
      <c r="E29866" s="185"/>
      <c r="F29866" s="185"/>
      <c r="G29866" s="180">
        <f t="shared" si="932"/>
        <v>0</v>
      </c>
      <c r="H29866" s="181">
        <f t="shared" si="933"/>
        <v>0</v>
      </c>
    </row>
    <row r="29867" spans="2:8">
      <c r="B29867" s="186"/>
      <c r="C29867" s="183"/>
      <c r="D29867" s="183"/>
      <c r="E29867" s="185"/>
      <c r="F29867" s="185"/>
      <c r="G29867" s="180">
        <f t="shared" si="932"/>
        <v>0</v>
      </c>
      <c r="H29867" s="181">
        <f t="shared" si="933"/>
        <v>0</v>
      </c>
    </row>
    <row r="29868" spans="2:8">
      <c r="B29868" s="186"/>
      <c r="C29868" s="183"/>
      <c r="D29868" s="183"/>
      <c r="E29868" s="185"/>
      <c r="F29868" s="185"/>
      <c r="G29868" s="180">
        <f t="shared" si="932"/>
        <v>0</v>
      </c>
      <c r="H29868" s="181">
        <f t="shared" si="933"/>
        <v>0</v>
      </c>
    </row>
    <row r="29869" spans="2:8">
      <c r="B29869" s="186"/>
      <c r="C29869" s="183"/>
      <c r="D29869" s="183"/>
      <c r="E29869" s="185"/>
      <c r="F29869" s="185"/>
      <c r="G29869" s="180">
        <f t="shared" si="932"/>
        <v>0</v>
      </c>
      <c r="H29869" s="181">
        <f t="shared" si="933"/>
        <v>0</v>
      </c>
    </row>
    <row r="29870" spans="2:8">
      <c r="B29870" s="186"/>
      <c r="C29870" s="183"/>
      <c r="D29870" s="183"/>
      <c r="E29870" s="185"/>
      <c r="F29870" s="185"/>
      <c r="G29870" s="180">
        <f t="shared" si="932"/>
        <v>0</v>
      </c>
      <c r="H29870" s="181">
        <f t="shared" si="933"/>
        <v>0</v>
      </c>
    </row>
    <row r="29871" spans="2:8">
      <c r="B29871" s="186"/>
      <c r="C29871" s="183"/>
      <c r="D29871" s="183"/>
      <c r="E29871" s="185"/>
      <c r="F29871" s="185"/>
      <c r="G29871" s="180">
        <f t="shared" si="932"/>
        <v>0</v>
      </c>
      <c r="H29871" s="181">
        <f t="shared" si="933"/>
        <v>0</v>
      </c>
    </row>
    <row r="29872" spans="2:8">
      <c r="B29872" s="186"/>
      <c r="C29872" s="183"/>
      <c r="D29872" s="183"/>
      <c r="E29872" s="185"/>
      <c r="F29872" s="185"/>
      <c r="G29872" s="180">
        <f t="shared" si="932"/>
        <v>0</v>
      </c>
      <c r="H29872" s="181">
        <f t="shared" si="933"/>
        <v>0</v>
      </c>
    </row>
    <row r="29873" spans="2:8">
      <c r="B29873" s="186"/>
      <c r="C29873" s="183"/>
      <c r="D29873" s="183"/>
      <c r="E29873" s="185"/>
      <c r="F29873" s="185"/>
      <c r="G29873" s="180">
        <f t="shared" si="932"/>
        <v>0</v>
      </c>
      <c r="H29873" s="181">
        <f t="shared" si="933"/>
        <v>0</v>
      </c>
    </row>
    <row r="29874" spans="2:8">
      <c r="B29874" s="186"/>
      <c r="C29874" s="183"/>
      <c r="D29874" s="183"/>
      <c r="E29874" s="185"/>
      <c r="F29874" s="185"/>
      <c r="G29874" s="180">
        <f t="shared" si="932"/>
        <v>0</v>
      </c>
      <c r="H29874" s="181">
        <f t="shared" si="933"/>
        <v>0</v>
      </c>
    </row>
    <row r="29875" spans="2:8">
      <c r="B29875" s="186"/>
      <c r="C29875" s="183"/>
      <c r="D29875" s="183"/>
      <c r="E29875" s="185"/>
      <c r="F29875" s="185"/>
      <c r="G29875" s="180">
        <f t="shared" si="932"/>
        <v>0</v>
      </c>
      <c r="H29875" s="181">
        <f t="shared" si="933"/>
        <v>0</v>
      </c>
    </row>
    <row r="29876" spans="2:8">
      <c r="B29876" s="186"/>
      <c r="C29876" s="183"/>
      <c r="D29876" s="183"/>
      <c r="E29876" s="185"/>
      <c r="F29876" s="185"/>
      <c r="G29876" s="180">
        <f t="shared" si="932"/>
        <v>0</v>
      </c>
      <c r="H29876" s="181">
        <f t="shared" si="933"/>
        <v>0</v>
      </c>
    </row>
    <row r="29877" spans="2:8">
      <c r="B29877" s="186"/>
      <c r="C29877" s="183"/>
      <c r="D29877" s="183"/>
      <c r="E29877" s="185"/>
      <c r="F29877" s="185"/>
      <c r="G29877" s="180">
        <f t="shared" si="932"/>
        <v>0</v>
      </c>
      <c r="H29877" s="181">
        <f t="shared" si="933"/>
        <v>0</v>
      </c>
    </row>
    <row r="29878" spans="2:8">
      <c r="B29878" s="186"/>
      <c r="C29878" s="183"/>
      <c r="D29878" s="183"/>
      <c r="E29878" s="185"/>
      <c r="F29878" s="185"/>
      <c r="G29878" s="180">
        <f t="shared" si="932"/>
        <v>0</v>
      </c>
      <c r="H29878" s="181">
        <f t="shared" si="933"/>
        <v>0</v>
      </c>
    </row>
    <row r="29879" spans="2:8">
      <c r="B29879" s="186"/>
      <c r="C29879" s="183"/>
      <c r="D29879" s="183"/>
      <c r="E29879" s="185"/>
      <c r="F29879" s="185"/>
      <c r="G29879" s="180">
        <f t="shared" si="932"/>
        <v>0</v>
      </c>
      <c r="H29879" s="181">
        <f t="shared" si="933"/>
        <v>0</v>
      </c>
    </row>
    <row r="29880" spans="2:8">
      <c r="B29880" s="186"/>
      <c r="C29880" s="183"/>
      <c r="D29880" s="183"/>
      <c r="E29880" s="185"/>
      <c r="F29880" s="185"/>
      <c r="G29880" s="180">
        <f t="shared" si="932"/>
        <v>0</v>
      </c>
      <c r="H29880" s="181">
        <f t="shared" si="933"/>
        <v>0</v>
      </c>
    </row>
    <row r="29881" spans="2:8">
      <c r="B29881" s="186"/>
      <c r="C29881" s="183"/>
      <c r="D29881" s="183"/>
      <c r="E29881" s="185"/>
      <c r="F29881" s="185"/>
      <c r="G29881" s="180">
        <f t="shared" si="932"/>
        <v>0</v>
      </c>
      <c r="H29881" s="181">
        <f t="shared" si="933"/>
        <v>0</v>
      </c>
    </row>
    <row r="29882" spans="2:8">
      <c r="B29882" s="186"/>
      <c r="C29882" s="183"/>
      <c r="D29882" s="183"/>
      <c r="E29882" s="185"/>
      <c r="F29882" s="185"/>
      <c r="G29882" s="180">
        <f t="shared" si="932"/>
        <v>0</v>
      </c>
      <c r="H29882" s="181">
        <f t="shared" si="933"/>
        <v>0</v>
      </c>
    </row>
    <row r="29883" spans="2:8">
      <c r="B29883" s="186"/>
      <c r="C29883" s="183"/>
      <c r="D29883" s="183"/>
      <c r="E29883" s="185"/>
      <c r="F29883" s="185"/>
      <c r="G29883" s="180">
        <f t="shared" si="932"/>
        <v>0</v>
      </c>
      <c r="H29883" s="181">
        <f t="shared" si="933"/>
        <v>0</v>
      </c>
    </row>
    <row r="29884" spans="2:8">
      <c r="B29884" s="186"/>
      <c r="C29884" s="183"/>
      <c r="D29884" s="183"/>
      <c r="E29884" s="185"/>
      <c r="F29884" s="185"/>
      <c r="G29884" s="180">
        <f t="shared" si="932"/>
        <v>0</v>
      </c>
      <c r="H29884" s="181">
        <f t="shared" si="933"/>
        <v>0</v>
      </c>
    </row>
    <row r="29885" spans="2:8">
      <c r="B29885" s="186"/>
      <c r="C29885" s="183"/>
      <c r="D29885" s="183"/>
      <c r="E29885" s="185"/>
      <c r="F29885" s="185"/>
      <c r="G29885" s="180">
        <f t="shared" si="932"/>
        <v>0</v>
      </c>
      <c r="H29885" s="181">
        <f t="shared" si="933"/>
        <v>0</v>
      </c>
    </row>
    <row r="29886" spans="2:8">
      <c r="B29886" s="186"/>
      <c r="C29886" s="183"/>
      <c r="D29886" s="183"/>
      <c r="E29886" s="185"/>
      <c r="F29886" s="185"/>
      <c r="G29886" s="180">
        <f t="shared" si="932"/>
        <v>0</v>
      </c>
      <c r="H29886" s="181">
        <f t="shared" si="933"/>
        <v>0</v>
      </c>
    </row>
    <row r="29887" spans="2:8">
      <c r="B29887" s="186"/>
      <c r="C29887" s="183"/>
      <c r="D29887" s="183"/>
      <c r="E29887" s="185"/>
      <c r="F29887" s="185"/>
      <c r="G29887" s="180">
        <f t="shared" si="932"/>
        <v>0</v>
      </c>
      <c r="H29887" s="181">
        <f t="shared" si="933"/>
        <v>0</v>
      </c>
    </row>
    <row r="29888" spans="2:8">
      <c r="B29888" s="186"/>
      <c r="C29888" s="183"/>
      <c r="D29888" s="183"/>
      <c r="E29888" s="185"/>
      <c r="F29888" s="185"/>
      <c r="G29888" s="180">
        <f t="shared" si="932"/>
        <v>0</v>
      </c>
      <c r="H29888" s="181">
        <f t="shared" si="933"/>
        <v>0</v>
      </c>
    </row>
    <row r="29889" spans="2:8">
      <c r="B29889" s="186"/>
      <c r="C29889" s="183"/>
      <c r="D29889" s="183"/>
      <c r="E29889" s="185"/>
      <c r="F29889" s="185"/>
      <c r="G29889" s="180">
        <f t="shared" si="932"/>
        <v>0</v>
      </c>
      <c r="H29889" s="181">
        <f t="shared" si="933"/>
        <v>0</v>
      </c>
    </row>
    <row r="29890" spans="2:8">
      <c r="B29890" s="186"/>
      <c r="C29890" s="183"/>
      <c r="D29890" s="183"/>
      <c r="E29890" s="185"/>
      <c r="F29890" s="185"/>
      <c r="G29890" s="180">
        <f t="shared" si="932"/>
        <v>0</v>
      </c>
      <c r="H29890" s="181">
        <f t="shared" si="933"/>
        <v>0</v>
      </c>
    </row>
    <row r="29891" spans="2:8">
      <c r="B29891" s="186"/>
      <c r="C29891" s="183"/>
      <c r="D29891" s="183"/>
      <c r="E29891" s="185"/>
      <c r="F29891" s="185"/>
      <c r="G29891" s="180">
        <f t="shared" si="932"/>
        <v>0</v>
      </c>
      <c r="H29891" s="181">
        <f t="shared" si="933"/>
        <v>0</v>
      </c>
    </row>
    <row r="29892" spans="2:8">
      <c r="B29892" s="186"/>
      <c r="C29892" s="183"/>
      <c r="D29892" s="183"/>
      <c r="E29892" s="185"/>
      <c r="F29892" s="185"/>
      <c r="G29892" s="180">
        <f t="shared" si="932"/>
        <v>0</v>
      </c>
      <c r="H29892" s="181">
        <f t="shared" si="933"/>
        <v>0</v>
      </c>
    </row>
    <row r="29893" spans="2:8">
      <c r="B29893" s="186"/>
      <c r="C29893" s="183"/>
      <c r="D29893" s="183"/>
      <c r="E29893" s="185"/>
      <c r="F29893" s="185"/>
      <c r="G29893" s="180">
        <f t="shared" si="932"/>
        <v>0</v>
      </c>
      <c r="H29893" s="181">
        <f t="shared" si="933"/>
        <v>0</v>
      </c>
    </row>
    <row r="29894" spans="2:8">
      <c r="B29894" s="186"/>
      <c r="C29894" s="183"/>
      <c r="D29894" s="183"/>
      <c r="E29894" s="185"/>
      <c r="F29894" s="185"/>
      <c r="G29894" s="180">
        <f t="shared" ref="G29894:G29957" si="934">IF(ABS(F29894)&gt;ABS(E29894),ABS(F29894),ABS(E29894))</f>
        <v>0</v>
      </c>
      <c r="H29894" s="181">
        <f t="shared" ref="H29894:H29957" si="935">IF(G29894&lt;&gt;0,IF(ABS(F29894)&gt;=G29894,1,ABS(F29894/G29894)),0)</f>
        <v>0</v>
      </c>
    </row>
    <row r="29895" spans="2:8">
      <c r="B29895" s="186"/>
      <c r="C29895" s="183"/>
      <c r="D29895" s="183"/>
      <c r="E29895" s="185"/>
      <c r="F29895" s="185"/>
      <c r="G29895" s="180">
        <f t="shared" si="934"/>
        <v>0</v>
      </c>
      <c r="H29895" s="181">
        <f t="shared" si="935"/>
        <v>0</v>
      </c>
    </row>
    <row r="29896" spans="2:8">
      <c r="B29896" s="186"/>
      <c r="C29896" s="183"/>
      <c r="D29896" s="183"/>
      <c r="E29896" s="185"/>
      <c r="F29896" s="185"/>
      <c r="G29896" s="180">
        <f t="shared" si="934"/>
        <v>0</v>
      </c>
      <c r="H29896" s="181">
        <f t="shared" si="935"/>
        <v>0</v>
      </c>
    </row>
    <row r="29897" spans="2:8">
      <c r="B29897" s="186"/>
      <c r="C29897" s="183"/>
      <c r="D29897" s="183"/>
      <c r="E29897" s="185"/>
      <c r="F29897" s="185"/>
      <c r="G29897" s="180">
        <f t="shared" si="934"/>
        <v>0</v>
      </c>
      <c r="H29897" s="181">
        <f t="shared" si="935"/>
        <v>0</v>
      </c>
    </row>
    <row r="29898" spans="2:8">
      <c r="B29898" s="186"/>
      <c r="C29898" s="183"/>
      <c r="D29898" s="183"/>
      <c r="E29898" s="185"/>
      <c r="F29898" s="185"/>
      <c r="G29898" s="180">
        <f t="shared" si="934"/>
        <v>0</v>
      </c>
      <c r="H29898" s="181">
        <f t="shared" si="935"/>
        <v>0</v>
      </c>
    </row>
    <row r="29899" spans="2:8">
      <c r="B29899" s="186"/>
      <c r="C29899" s="183"/>
      <c r="D29899" s="183"/>
      <c r="E29899" s="185"/>
      <c r="F29899" s="185"/>
      <c r="G29899" s="180">
        <f t="shared" si="934"/>
        <v>0</v>
      </c>
      <c r="H29899" s="181">
        <f t="shared" si="935"/>
        <v>0</v>
      </c>
    </row>
    <row r="29900" spans="2:8">
      <c r="B29900" s="186"/>
      <c r="C29900" s="183"/>
      <c r="D29900" s="183"/>
      <c r="E29900" s="185"/>
      <c r="F29900" s="185"/>
      <c r="G29900" s="180">
        <f t="shared" si="934"/>
        <v>0</v>
      </c>
      <c r="H29900" s="181">
        <f t="shared" si="935"/>
        <v>0</v>
      </c>
    </row>
    <row r="29901" spans="2:8">
      <c r="B29901" s="186"/>
      <c r="C29901" s="183"/>
      <c r="D29901" s="183"/>
      <c r="E29901" s="185"/>
      <c r="F29901" s="185"/>
      <c r="G29901" s="180">
        <f t="shared" si="934"/>
        <v>0</v>
      </c>
      <c r="H29901" s="181">
        <f t="shared" si="935"/>
        <v>0</v>
      </c>
    </row>
    <row r="29902" spans="2:8">
      <c r="B29902" s="186"/>
      <c r="C29902" s="183"/>
      <c r="D29902" s="183"/>
      <c r="E29902" s="185"/>
      <c r="F29902" s="185"/>
      <c r="G29902" s="180">
        <f t="shared" si="934"/>
        <v>0</v>
      </c>
      <c r="H29902" s="181">
        <f t="shared" si="935"/>
        <v>0</v>
      </c>
    </row>
    <row r="29903" spans="2:8">
      <c r="B29903" s="186"/>
      <c r="C29903" s="183"/>
      <c r="D29903" s="183"/>
      <c r="E29903" s="185"/>
      <c r="F29903" s="185"/>
      <c r="G29903" s="180">
        <f t="shared" si="934"/>
        <v>0</v>
      </c>
      <c r="H29903" s="181">
        <f t="shared" si="935"/>
        <v>0</v>
      </c>
    </row>
    <row r="29904" spans="2:8">
      <c r="B29904" s="186"/>
      <c r="C29904" s="183"/>
      <c r="D29904" s="183"/>
      <c r="E29904" s="185"/>
      <c r="F29904" s="185"/>
      <c r="G29904" s="180">
        <f t="shared" si="934"/>
        <v>0</v>
      </c>
      <c r="H29904" s="181">
        <f t="shared" si="935"/>
        <v>0</v>
      </c>
    </row>
    <row r="29905" spans="2:8">
      <c r="B29905" s="186"/>
      <c r="C29905" s="183"/>
      <c r="D29905" s="183"/>
      <c r="E29905" s="185"/>
      <c r="F29905" s="185"/>
      <c r="G29905" s="180">
        <f t="shared" si="934"/>
        <v>0</v>
      </c>
      <c r="H29905" s="181">
        <f t="shared" si="935"/>
        <v>0</v>
      </c>
    </row>
    <row r="29906" spans="2:8">
      <c r="B29906" s="186"/>
      <c r="C29906" s="183"/>
      <c r="D29906" s="183"/>
      <c r="E29906" s="185"/>
      <c r="F29906" s="185"/>
      <c r="G29906" s="180">
        <f t="shared" si="934"/>
        <v>0</v>
      </c>
      <c r="H29906" s="181">
        <f t="shared" si="935"/>
        <v>0</v>
      </c>
    </row>
    <row r="29907" spans="2:8">
      <c r="B29907" s="186"/>
      <c r="C29907" s="183"/>
      <c r="D29907" s="183"/>
      <c r="E29907" s="185"/>
      <c r="F29907" s="185"/>
      <c r="G29907" s="180">
        <f t="shared" si="934"/>
        <v>0</v>
      </c>
      <c r="H29907" s="181">
        <f t="shared" si="935"/>
        <v>0</v>
      </c>
    </row>
    <row r="29908" spans="2:8">
      <c r="B29908" s="186"/>
      <c r="C29908" s="183"/>
      <c r="D29908" s="183"/>
      <c r="E29908" s="185"/>
      <c r="F29908" s="185"/>
      <c r="G29908" s="180">
        <f t="shared" si="934"/>
        <v>0</v>
      </c>
      <c r="H29908" s="181">
        <f t="shared" si="935"/>
        <v>0</v>
      </c>
    </row>
    <row r="29909" spans="2:8">
      <c r="B29909" s="186"/>
      <c r="C29909" s="183"/>
      <c r="D29909" s="183"/>
      <c r="E29909" s="185"/>
      <c r="F29909" s="185"/>
      <c r="G29909" s="180">
        <f t="shared" si="934"/>
        <v>0</v>
      </c>
      <c r="H29909" s="181">
        <f t="shared" si="935"/>
        <v>0</v>
      </c>
    </row>
    <row r="29910" spans="2:8">
      <c r="B29910" s="186"/>
      <c r="C29910" s="183"/>
      <c r="D29910" s="183"/>
      <c r="E29910" s="185"/>
      <c r="F29910" s="185"/>
      <c r="G29910" s="180">
        <f t="shared" si="934"/>
        <v>0</v>
      </c>
      <c r="H29910" s="181">
        <f t="shared" si="935"/>
        <v>0</v>
      </c>
    </row>
    <row r="29911" spans="2:8">
      <c r="B29911" s="186"/>
      <c r="C29911" s="183"/>
      <c r="D29911" s="183"/>
      <c r="E29911" s="185"/>
      <c r="F29911" s="185"/>
      <c r="G29911" s="180">
        <f t="shared" si="934"/>
        <v>0</v>
      </c>
      <c r="H29911" s="181">
        <f t="shared" si="935"/>
        <v>0</v>
      </c>
    </row>
    <row r="29912" spans="2:8">
      <c r="B29912" s="186"/>
      <c r="C29912" s="183"/>
      <c r="D29912" s="183"/>
      <c r="E29912" s="185"/>
      <c r="F29912" s="185"/>
      <c r="G29912" s="180">
        <f t="shared" si="934"/>
        <v>0</v>
      </c>
      <c r="H29912" s="181">
        <f t="shared" si="935"/>
        <v>0</v>
      </c>
    </row>
    <row r="29913" spans="2:8">
      <c r="B29913" s="186"/>
      <c r="C29913" s="183"/>
      <c r="D29913" s="183"/>
      <c r="E29913" s="185"/>
      <c r="F29913" s="185"/>
      <c r="G29913" s="180">
        <f t="shared" si="934"/>
        <v>0</v>
      </c>
      <c r="H29913" s="181">
        <f t="shared" si="935"/>
        <v>0</v>
      </c>
    </row>
    <row r="29914" spans="2:8">
      <c r="B29914" s="186"/>
      <c r="C29914" s="183"/>
      <c r="D29914" s="183"/>
      <c r="E29914" s="185"/>
      <c r="F29914" s="185"/>
      <c r="G29914" s="180">
        <f t="shared" si="934"/>
        <v>0</v>
      </c>
      <c r="H29914" s="181">
        <f t="shared" si="935"/>
        <v>0</v>
      </c>
    </row>
    <row r="29915" spans="2:8">
      <c r="B29915" s="186"/>
      <c r="C29915" s="183"/>
      <c r="D29915" s="183"/>
      <c r="E29915" s="185"/>
      <c r="F29915" s="185"/>
      <c r="G29915" s="180">
        <f t="shared" si="934"/>
        <v>0</v>
      </c>
      <c r="H29915" s="181">
        <f t="shared" si="935"/>
        <v>0</v>
      </c>
    </row>
    <row r="29916" spans="2:8">
      <c r="B29916" s="186"/>
      <c r="C29916" s="183"/>
      <c r="D29916" s="183"/>
      <c r="E29916" s="185"/>
      <c r="F29916" s="185"/>
      <c r="G29916" s="180">
        <f t="shared" si="934"/>
        <v>0</v>
      </c>
      <c r="H29916" s="181">
        <f t="shared" si="935"/>
        <v>0</v>
      </c>
    </row>
    <row r="29917" spans="2:8">
      <c r="B29917" s="186"/>
      <c r="C29917" s="183"/>
      <c r="D29917" s="183"/>
      <c r="E29917" s="185"/>
      <c r="F29917" s="185"/>
      <c r="G29917" s="180">
        <f t="shared" si="934"/>
        <v>0</v>
      </c>
      <c r="H29917" s="181">
        <f t="shared" si="935"/>
        <v>0</v>
      </c>
    </row>
    <row r="29918" spans="2:8">
      <c r="B29918" s="186"/>
      <c r="C29918" s="183"/>
      <c r="D29918" s="183"/>
      <c r="E29918" s="185"/>
      <c r="F29918" s="185"/>
      <c r="G29918" s="180">
        <f t="shared" si="934"/>
        <v>0</v>
      </c>
      <c r="H29918" s="181">
        <f t="shared" si="935"/>
        <v>0</v>
      </c>
    </row>
    <row r="29919" spans="2:8">
      <c r="B29919" s="186"/>
      <c r="C29919" s="183"/>
      <c r="D29919" s="183"/>
      <c r="E29919" s="185"/>
      <c r="F29919" s="185"/>
      <c r="G29919" s="180">
        <f t="shared" si="934"/>
        <v>0</v>
      </c>
      <c r="H29919" s="181">
        <f t="shared" si="935"/>
        <v>0</v>
      </c>
    </row>
    <row r="29920" spans="2:8">
      <c r="B29920" s="186"/>
      <c r="C29920" s="183"/>
      <c r="D29920" s="183"/>
      <c r="E29920" s="185"/>
      <c r="F29920" s="185"/>
      <c r="G29920" s="180">
        <f t="shared" si="934"/>
        <v>0</v>
      </c>
      <c r="H29920" s="181">
        <f t="shared" si="935"/>
        <v>0</v>
      </c>
    </row>
    <row r="29921" spans="2:8">
      <c r="B29921" s="186"/>
      <c r="C29921" s="183"/>
      <c r="D29921" s="183"/>
      <c r="E29921" s="185"/>
      <c r="F29921" s="185"/>
      <c r="G29921" s="180">
        <f t="shared" si="934"/>
        <v>0</v>
      </c>
      <c r="H29921" s="181">
        <f t="shared" si="935"/>
        <v>0</v>
      </c>
    </row>
    <row r="29922" spans="2:8">
      <c r="B29922" s="186"/>
      <c r="C29922" s="183"/>
      <c r="D29922" s="183"/>
      <c r="E29922" s="185"/>
      <c r="F29922" s="185"/>
      <c r="G29922" s="180">
        <f t="shared" si="934"/>
        <v>0</v>
      </c>
      <c r="H29922" s="181">
        <f t="shared" si="935"/>
        <v>0</v>
      </c>
    </row>
    <row r="29923" spans="2:8">
      <c r="B29923" s="186"/>
      <c r="C29923" s="183"/>
      <c r="D29923" s="183"/>
      <c r="E29923" s="185"/>
      <c r="F29923" s="185"/>
      <c r="G29923" s="180">
        <f t="shared" si="934"/>
        <v>0</v>
      </c>
      <c r="H29923" s="181">
        <f t="shared" si="935"/>
        <v>0</v>
      </c>
    </row>
    <row r="29924" spans="2:8">
      <c r="B29924" s="186"/>
      <c r="C29924" s="183"/>
      <c r="D29924" s="183"/>
      <c r="E29924" s="185"/>
      <c r="F29924" s="185"/>
      <c r="G29924" s="180">
        <f t="shared" si="934"/>
        <v>0</v>
      </c>
      <c r="H29924" s="181">
        <f t="shared" si="935"/>
        <v>0</v>
      </c>
    </row>
    <row r="29925" spans="2:8">
      <c r="B29925" s="186"/>
      <c r="C29925" s="183"/>
      <c r="D29925" s="183"/>
      <c r="E29925" s="185"/>
      <c r="F29925" s="185"/>
      <c r="G29925" s="180">
        <f t="shared" si="934"/>
        <v>0</v>
      </c>
      <c r="H29925" s="181">
        <f t="shared" si="935"/>
        <v>0</v>
      </c>
    </row>
    <row r="29926" spans="2:8">
      <c r="B29926" s="186"/>
      <c r="C29926" s="183"/>
      <c r="D29926" s="183"/>
      <c r="E29926" s="185"/>
      <c r="F29926" s="185"/>
      <c r="G29926" s="180">
        <f t="shared" si="934"/>
        <v>0</v>
      </c>
      <c r="H29926" s="181">
        <f t="shared" si="935"/>
        <v>0</v>
      </c>
    </row>
    <row r="29927" spans="2:8">
      <c r="B29927" s="186"/>
      <c r="C29927" s="183"/>
      <c r="D29927" s="183"/>
      <c r="E29927" s="185"/>
      <c r="F29927" s="185"/>
      <c r="G29927" s="180">
        <f t="shared" si="934"/>
        <v>0</v>
      </c>
      <c r="H29927" s="181">
        <f t="shared" si="935"/>
        <v>0</v>
      </c>
    </row>
    <row r="29928" spans="2:8">
      <c r="B29928" s="186"/>
      <c r="C29928" s="183"/>
      <c r="D29928" s="183"/>
      <c r="E29928" s="185"/>
      <c r="F29928" s="185"/>
      <c r="G29928" s="180">
        <f t="shared" si="934"/>
        <v>0</v>
      </c>
      <c r="H29928" s="181">
        <f t="shared" si="935"/>
        <v>0</v>
      </c>
    </row>
    <row r="29929" spans="2:8">
      <c r="B29929" s="186"/>
      <c r="C29929" s="183"/>
      <c r="D29929" s="183"/>
      <c r="E29929" s="185"/>
      <c r="F29929" s="185"/>
      <c r="G29929" s="180">
        <f t="shared" si="934"/>
        <v>0</v>
      </c>
      <c r="H29929" s="181">
        <f t="shared" si="935"/>
        <v>0</v>
      </c>
    </row>
    <row r="29930" spans="2:8">
      <c r="B29930" s="186"/>
      <c r="C29930" s="183"/>
      <c r="D29930" s="183"/>
      <c r="E29930" s="185"/>
      <c r="F29930" s="185"/>
      <c r="G29930" s="180">
        <f t="shared" si="934"/>
        <v>0</v>
      </c>
      <c r="H29930" s="181">
        <f t="shared" si="935"/>
        <v>0</v>
      </c>
    </row>
    <row r="29931" spans="2:8">
      <c r="B29931" s="186"/>
      <c r="C29931" s="183"/>
      <c r="D29931" s="183"/>
      <c r="E29931" s="185"/>
      <c r="F29931" s="185"/>
      <c r="G29931" s="180">
        <f t="shared" si="934"/>
        <v>0</v>
      </c>
      <c r="H29931" s="181">
        <f t="shared" si="935"/>
        <v>0</v>
      </c>
    </row>
    <row r="29932" spans="2:8">
      <c r="B29932" s="186"/>
      <c r="C29932" s="183"/>
      <c r="D29932" s="183"/>
      <c r="E29932" s="185"/>
      <c r="F29932" s="185"/>
      <c r="G29932" s="180">
        <f t="shared" si="934"/>
        <v>0</v>
      </c>
      <c r="H29932" s="181">
        <f t="shared" si="935"/>
        <v>0</v>
      </c>
    </row>
    <row r="29933" spans="2:8">
      <c r="B29933" s="186"/>
      <c r="C29933" s="183"/>
      <c r="D29933" s="183"/>
      <c r="E29933" s="185"/>
      <c r="F29933" s="185"/>
      <c r="G29933" s="180">
        <f t="shared" si="934"/>
        <v>0</v>
      </c>
      <c r="H29933" s="181">
        <f t="shared" si="935"/>
        <v>0</v>
      </c>
    </row>
    <row r="29934" spans="2:8">
      <c r="B29934" s="186"/>
      <c r="C29934" s="183"/>
      <c r="D29934" s="183"/>
      <c r="E29934" s="185"/>
      <c r="F29934" s="185"/>
      <c r="G29934" s="180">
        <f t="shared" si="934"/>
        <v>0</v>
      </c>
      <c r="H29934" s="181">
        <f t="shared" si="935"/>
        <v>0</v>
      </c>
    </row>
    <row r="29935" spans="2:8">
      <c r="B29935" s="186"/>
      <c r="C29935" s="183"/>
      <c r="D29935" s="183"/>
      <c r="E29935" s="185"/>
      <c r="F29935" s="185"/>
      <c r="G29935" s="180">
        <f t="shared" si="934"/>
        <v>0</v>
      </c>
      <c r="H29935" s="181">
        <f t="shared" si="935"/>
        <v>0</v>
      </c>
    </row>
    <row r="29936" spans="2:8">
      <c r="B29936" s="186"/>
      <c r="C29936" s="183"/>
      <c r="D29936" s="183"/>
      <c r="E29936" s="185"/>
      <c r="F29936" s="185"/>
      <c r="G29936" s="180">
        <f t="shared" si="934"/>
        <v>0</v>
      </c>
      <c r="H29936" s="181">
        <f t="shared" si="935"/>
        <v>0</v>
      </c>
    </row>
    <row r="29937" spans="2:8">
      <c r="B29937" s="186"/>
      <c r="C29937" s="183"/>
      <c r="D29937" s="183"/>
      <c r="E29937" s="185"/>
      <c r="F29937" s="185"/>
      <c r="G29937" s="180">
        <f t="shared" si="934"/>
        <v>0</v>
      </c>
      <c r="H29937" s="181">
        <f t="shared" si="935"/>
        <v>0</v>
      </c>
    </row>
    <row r="29938" spans="2:8">
      <c r="B29938" s="186"/>
      <c r="C29938" s="183"/>
      <c r="D29938" s="183"/>
      <c r="E29938" s="185"/>
      <c r="F29938" s="185"/>
      <c r="G29938" s="180">
        <f t="shared" si="934"/>
        <v>0</v>
      </c>
      <c r="H29938" s="181">
        <f t="shared" si="935"/>
        <v>0</v>
      </c>
    </row>
    <row r="29939" spans="2:8">
      <c r="B29939" s="186"/>
      <c r="C29939" s="183"/>
      <c r="D29939" s="183"/>
      <c r="E29939" s="185"/>
      <c r="F29939" s="185"/>
      <c r="G29939" s="180">
        <f t="shared" si="934"/>
        <v>0</v>
      </c>
      <c r="H29939" s="181">
        <f t="shared" si="935"/>
        <v>0</v>
      </c>
    </row>
    <row r="29940" spans="2:8">
      <c r="B29940" s="186"/>
      <c r="C29940" s="183"/>
      <c r="D29940" s="183"/>
      <c r="E29940" s="185"/>
      <c r="F29940" s="185"/>
      <c r="G29940" s="180">
        <f t="shared" si="934"/>
        <v>0</v>
      </c>
      <c r="H29940" s="181">
        <f t="shared" si="935"/>
        <v>0</v>
      </c>
    </row>
    <row r="29941" spans="2:8">
      <c r="B29941" s="186"/>
      <c r="C29941" s="183"/>
      <c r="D29941" s="183"/>
      <c r="E29941" s="185"/>
      <c r="F29941" s="185"/>
      <c r="G29941" s="180">
        <f t="shared" si="934"/>
        <v>0</v>
      </c>
      <c r="H29941" s="181">
        <f t="shared" si="935"/>
        <v>0</v>
      </c>
    </row>
    <row r="29942" spans="2:8">
      <c r="B29942" s="186"/>
      <c r="C29942" s="183"/>
      <c r="D29942" s="183"/>
      <c r="E29942" s="185"/>
      <c r="F29942" s="185"/>
      <c r="G29942" s="180">
        <f t="shared" si="934"/>
        <v>0</v>
      </c>
      <c r="H29942" s="181">
        <f t="shared" si="935"/>
        <v>0</v>
      </c>
    </row>
    <row r="29943" spans="2:8">
      <c r="B29943" s="186"/>
      <c r="C29943" s="183"/>
      <c r="D29943" s="183"/>
      <c r="E29943" s="185"/>
      <c r="F29943" s="185"/>
      <c r="G29943" s="180">
        <f t="shared" si="934"/>
        <v>0</v>
      </c>
      <c r="H29943" s="181">
        <f t="shared" si="935"/>
        <v>0</v>
      </c>
    </row>
    <row r="29944" spans="2:8">
      <c r="B29944" s="186"/>
      <c r="C29944" s="183"/>
      <c r="D29944" s="183"/>
      <c r="E29944" s="185"/>
      <c r="F29944" s="185"/>
      <c r="G29944" s="180">
        <f t="shared" si="934"/>
        <v>0</v>
      </c>
      <c r="H29944" s="181">
        <f t="shared" si="935"/>
        <v>0</v>
      </c>
    </row>
    <row r="29945" spans="2:8">
      <c r="B29945" s="186"/>
      <c r="C29945" s="183"/>
      <c r="D29945" s="183"/>
      <c r="E29945" s="185"/>
      <c r="F29945" s="185"/>
      <c r="G29945" s="180">
        <f t="shared" si="934"/>
        <v>0</v>
      </c>
      <c r="H29945" s="181">
        <f t="shared" si="935"/>
        <v>0</v>
      </c>
    </row>
    <row r="29946" spans="2:8">
      <c r="B29946" s="186"/>
      <c r="C29946" s="183"/>
      <c r="D29946" s="183"/>
      <c r="E29946" s="185"/>
      <c r="F29946" s="185"/>
      <c r="G29946" s="180">
        <f t="shared" si="934"/>
        <v>0</v>
      </c>
      <c r="H29946" s="181">
        <f t="shared" si="935"/>
        <v>0</v>
      </c>
    </row>
    <row r="29947" spans="2:8">
      <c r="B29947" s="186"/>
      <c r="C29947" s="183"/>
      <c r="D29947" s="183"/>
      <c r="E29947" s="185"/>
      <c r="F29947" s="185"/>
      <c r="G29947" s="180">
        <f t="shared" si="934"/>
        <v>0</v>
      </c>
      <c r="H29947" s="181">
        <f t="shared" si="935"/>
        <v>0</v>
      </c>
    </row>
    <row r="29948" spans="2:8">
      <c r="B29948" s="186"/>
      <c r="C29948" s="183"/>
      <c r="D29948" s="183"/>
      <c r="E29948" s="185"/>
      <c r="F29948" s="185"/>
      <c r="G29948" s="180">
        <f t="shared" si="934"/>
        <v>0</v>
      </c>
      <c r="H29948" s="181">
        <f t="shared" si="935"/>
        <v>0</v>
      </c>
    </row>
    <row r="29949" spans="2:8">
      <c r="B29949" s="186"/>
      <c r="C29949" s="183"/>
      <c r="D29949" s="183"/>
      <c r="E29949" s="185"/>
      <c r="F29949" s="185"/>
      <c r="G29949" s="180">
        <f t="shared" si="934"/>
        <v>0</v>
      </c>
      <c r="H29949" s="181">
        <f t="shared" si="935"/>
        <v>0</v>
      </c>
    </row>
    <row r="29950" spans="2:8">
      <c r="B29950" s="186"/>
      <c r="C29950" s="183"/>
      <c r="D29950" s="183"/>
      <c r="E29950" s="185"/>
      <c r="F29950" s="185"/>
      <c r="G29950" s="180">
        <f t="shared" si="934"/>
        <v>0</v>
      </c>
      <c r="H29950" s="181">
        <f t="shared" si="935"/>
        <v>0</v>
      </c>
    </row>
    <row r="29951" spans="2:8">
      <c r="B29951" s="186"/>
      <c r="C29951" s="183"/>
      <c r="D29951" s="183"/>
      <c r="E29951" s="185"/>
      <c r="F29951" s="185"/>
      <c r="G29951" s="180">
        <f t="shared" si="934"/>
        <v>0</v>
      </c>
      <c r="H29951" s="181">
        <f t="shared" si="935"/>
        <v>0</v>
      </c>
    </row>
    <row r="29952" spans="2:8">
      <c r="B29952" s="186"/>
      <c r="C29952" s="183"/>
      <c r="D29952" s="183"/>
      <c r="E29952" s="185"/>
      <c r="F29952" s="185"/>
      <c r="G29952" s="180">
        <f t="shared" si="934"/>
        <v>0</v>
      </c>
      <c r="H29952" s="181">
        <f t="shared" si="935"/>
        <v>0</v>
      </c>
    </row>
    <row r="29953" spans="2:8">
      <c r="B29953" s="186"/>
      <c r="C29953" s="183"/>
      <c r="D29953" s="183"/>
      <c r="E29953" s="185"/>
      <c r="F29953" s="185"/>
      <c r="G29953" s="180">
        <f t="shared" si="934"/>
        <v>0</v>
      </c>
      <c r="H29953" s="181">
        <f t="shared" si="935"/>
        <v>0</v>
      </c>
    </row>
    <row r="29954" spans="2:8">
      <c r="B29954" s="186"/>
      <c r="C29954" s="183"/>
      <c r="D29954" s="183"/>
      <c r="E29954" s="185"/>
      <c r="F29954" s="185"/>
      <c r="G29954" s="180">
        <f t="shared" si="934"/>
        <v>0</v>
      </c>
      <c r="H29954" s="181">
        <f t="shared" si="935"/>
        <v>0</v>
      </c>
    </row>
    <row r="29955" spans="2:8">
      <c r="B29955" s="186"/>
      <c r="C29955" s="183"/>
      <c r="D29955" s="183"/>
      <c r="E29955" s="185"/>
      <c r="F29955" s="185"/>
      <c r="G29955" s="180">
        <f t="shared" si="934"/>
        <v>0</v>
      </c>
      <c r="H29955" s="181">
        <f t="shared" si="935"/>
        <v>0</v>
      </c>
    </row>
    <row r="29956" spans="2:8">
      <c r="B29956" s="186"/>
      <c r="C29956" s="183"/>
      <c r="D29956" s="183"/>
      <c r="E29956" s="185"/>
      <c r="F29956" s="185"/>
      <c r="G29956" s="180">
        <f t="shared" si="934"/>
        <v>0</v>
      </c>
      <c r="H29956" s="181">
        <f t="shared" si="935"/>
        <v>0</v>
      </c>
    </row>
    <row r="29957" spans="2:8">
      <c r="B29957" s="186"/>
      <c r="C29957" s="183"/>
      <c r="D29957" s="183"/>
      <c r="E29957" s="185"/>
      <c r="F29957" s="185"/>
      <c r="G29957" s="180">
        <f t="shared" si="934"/>
        <v>0</v>
      </c>
      <c r="H29957" s="181">
        <f t="shared" si="935"/>
        <v>0</v>
      </c>
    </row>
    <row r="29958" spans="2:8">
      <c r="B29958" s="186"/>
      <c r="C29958" s="183"/>
      <c r="D29958" s="183"/>
      <c r="E29958" s="185"/>
      <c r="F29958" s="185"/>
      <c r="G29958" s="180">
        <f t="shared" ref="G29958:G30021" si="936">IF(ABS(F29958)&gt;ABS(E29958),ABS(F29958),ABS(E29958))</f>
        <v>0</v>
      </c>
      <c r="H29958" s="181">
        <f t="shared" ref="H29958:H30021" si="937">IF(G29958&lt;&gt;0,IF(ABS(F29958)&gt;=G29958,1,ABS(F29958/G29958)),0)</f>
        <v>0</v>
      </c>
    </row>
    <row r="29959" spans="2:8">
      <c r="B29959" s="186"/>
      <c r="C29959" s="183"/>
      <c r="D29959" s="183"/>
      <c r="E29959" s="185"/>
      <c r="F29959" s="185"/>
      <c r="G29959" s="180">
        <f t="shared" si="936"/>
        <v>0</v>
      </c>
      <c r="H29959" s="181">
        <f t="shared" si="937"/>
        <v>0</v>
      </c>
    </row>
    <row r="29960" spans="2:8">
      <c r="B29960" s="186"/>
      <c r="C29960" s="183"/>
      <c r="D29960" s="183"/>
      <c r="E29960" s="185"/>
      <c r="F29960" s="185"/>
      <c r="G29960" s="180">
        <f t="shared" si="936"/>
        <v>0</v>
      </c>
      <c r="H29960" s="181">
        <f t="shared" si="937"/>
        <v>0</v>
      </c>
    </row>
    <row r="29961" spans="2:8">
      <c r="B29961" s="186"/>
      <c r="C29961" s="183"/>
      <c r="D29961" s="183"/>
      <c r="E29961" s="185"/>
      <c r="F29961" s="185"/>
      <c r="G29961" s="180">
        <f t="shared" si="936"/>
        <v>0</v>
      </c>
      <c r="H29961" s="181">
        <f t="shared" si="937"/>
        <v>0</v>
      </c>
    </row>
    <row r="29962" spans="2:8">
      <c r="B29962" s="186"/>
      <c r="C29962" s="183"/>
      <c r="D29962" s="183"/>
      <c r="E29962" s="185"/>
      <c r="F29962" s="185"/>
      <c r="G29962" s="180">
        <f t="shared" si="936"/>
        <v>0</v>
      </c>
      <c r="H29962" s="181">
        <f t="shared" si="937"/>
        <v>0</v>
      </c>
    </row>
    <row r="29963" spans="2:8">
      <c r="B29963" s="186"/>
      <c r="C29963" s="183"/>
      <c r="D29963" s="183"/>
      <c r="E29963" s="185"/>
      <c r="F29963" s="185"/>
      <c r="G29963" s="180">
        <f t="shared" si="936"/>
        <v>0</v>
      </c>
      <c r="H29963" s="181">
        <f t="shared" si="937"/>
        <v>0</v>
      </c>
    </row>
    <row r="29964" spans="2:8">
      <c r="B29964" s="186"/>
      <c r="C29964" s="183"/>
      <c r="D29964" s="183"/>
      <c r="E29964" s="185"/>
      <c r="F29964" s="185"/>
      <c r="G29964" s="180">
        <f t="shared" si="936"/>
        <v>0</v>
      </c>
      <c r="H29964" s="181">
        <f t="shared" si="937"/>
        <v>0</v>
      </c>
    </row>
    <row r="29965" spans="2:8">
      <c r="B29965" s="186"/>
      <c r="C29965" s="183"/>
      <c r="D29965" s="183"/>
      <c r="E29965" s="185"/>
      <c r="F29965" s="185"/>
      <c r="G29965" s="180">
        <f t="shared" si="936"/>
        <v>0</v>
      </c>
      <c r="H29965" s="181">
        <f t="shared" si="937"/>
        <v>0</v>
      </c>
    </row>
    <row r="29966" spans="2:8">
      <c r="B29966" s="186"/>
      <c r="C29966" s="183"/>
      <c r="D29966" s="183"/>
      <c r="E29966" s="185"/>
      <c r="F29966" s="185"/>
      <c r="G29966" s="180">
        <f t="shared" si="936"/>
        <v>0</v>
      </c>
      <c r="H29966" s="181">
        <f t="shared" si="937"/>
        <v>0</v>
      </c>
    </row>
    <row r="29967" spans="2:8">
      <c r="B29967" s="186"/>
      <c r="C29967" s="183"/>
      <c r="D29967" s="183"/>
      <c r="E29967" s="185"/>
      <c r="F29967" s="185"/>
      <c r="G29967" s="180">
        <f t="shared" si="936"/>
        <v>0</v>
      </c>
      <c r="H29967" s="181">
        <f t="shared" si="937"/>
        <v>0</v>
      </c>
    </row>
    <row r="29968" spans="2:8">
      <c r="B29968" s="186"/>
      <c r="C29968" s="183"/>
      <c r="D29968" s="183"/>
      <c r="E29968" s="185"/>
      <c r="F29968" s="185"/>
      <c r="G29968" s="180">
        <f t="shared" si="936"/>
        <v>0</v>
      </c>
      <c r="H29968" s="181">
        <f t="shared" si="937"/>
        <v>0</v>
      </c>
    </row>
    <row r="29969" spans="2:8">
      <c r="B29969" s="186"/>
      <c r="C29969" s="183"/>
      <c r="D29969" s="183"/>
      <c r="E29969" s="185"/>
      <c r="F29969" s="185"/>
      <c r="G29969" s="180">
        <f t="shared" si="936"/>
        <v>0</v>
      </c>
      <c r="H29969" s="181">
        <f t="shared" si="937"/>
        <v>0</v>
      </c>
    </row>
    <row r="29970" spans="2:8">
      <c r="B29970" s="186"/>
      <c r="C29970" s="183"/>
      <c r="D29970" s="183"/>
      <c r="E29970" s="185"/>
      <c r="F29970" s="185"/>
      <c r="G29970" s="180">
        <f t="shared" si="936"/>
        <v>0</v>
      </c>
      <c r="H29970" s="181">
        <f t="shared" si="937"/>
        <v>0</v>
      </c>
    </row>
    <row r="29971" spans="2:8">
      <c r="B29971" s="186"/>
      <c r="C29971" s="183"/>
      <c r="D29971" s="183"/>
      <c r="E29971" s="185"/>
      <c r="F29971" s="185"/>
      <c r="G29971" s="180">
        <f t="shared" si="936"/>
        <v>0</v>
      </c>
      <c r="H29971" s="181">
        <f t="shared" si="937"/>
        <v>0</v>
      </c>
    </row>
    <row r="29972" spans="2:8">
      <c r="B29972" s="186"/>
      <c r="C29972" s="183"/>
      <c r="D29972" s="183"/>
      <c r="E29972" s="185"/>
      <c r="F29972" s="185"/>
      <c r="G29972" s="180">
        <f t="shared" si="936"/>
        <v>0</v>
      </c>
      <c r="H29972" s="181">
        <f t="shared" si="937"/>
        <v>0</v>
      </c>
    </row>
    <row r="29973" spans="2:8">
      <c r="B29973" s="186"/>
      <c r="C29973" s="183"/>
      <c r="D29973" s="183"/>
      <c r="E29973" s="185"/>
      <c r="F29973" s="185"/>
      <c r="G29973" s="180">
        <f t="shared" si="936"/>
        <v>0</v>
      </c>
      <c r="H29973" s="181">
        <f t="shared" si="937"/>
        <v>0</v>
      </c>
    </row>
    <row r="29974" spans="2:8">
      <c r="B29974" s="186"/>
      <c r="C29974" s="183"/>
      <c r="D29974" s="183"/>
      <c r="E29974" s="185"/>
      <c r="F29974" s="185"/>
      <c r="G29974" s="180">
        <f t="shared" si="936"/>
        <v>0</v>
      </c>
      <c r="H29974" s="181">
        <f t="shared" si="937"/>
        <v>0</v>
      </c>
    </row>
    <row r="29975" spans="2:8">
      <c r="B29975" s="186"/>
      <c r="C29975" s="183"/>
      <c r="D29975" s="183"/>
      <c r="E29975" s="185"/>
      <c r="F29975" s="185"/>
      <c r="G29975" s="180">
        <f t="shared" si="936"/>
        <v>0</v>
      </c>
      <c r="H29975" s="181">
        <f t="shared" si="937"/>
        <v>0</v>
      </c>
    </row>
    <row r="29976" spans="2:8">
      <c r="B29976" s="186"/>
      <c r="C29976" s="183"/>
      <c r="D29976" s="183"/>
      <c r="E29976" s="185"/>
      <c r="F29976" s="185"/>
      <c r="G29976" s="180">
        <f t="shared" si="936"/>
        <v>0</v>
      </c>
      <c r="H29976" s="181">
        <f t="shared" si="937"/>
        <v>0</v>
      </c>
    </row>
    <row r="29977" spans="2:8">
      <c r="B29977" s="186"/>
      <c r="C29977" s="183"/>
      <c r="D29977" s="183"/>
      <c r="E29977" s="185"/>
      <c r="F29977" s="185"/>
      <c r="G29977" s="180">
        <f t="shared" si="936"/>
        <v>0</v>
      </c>
      <c r="H29977" s="181">
        <f t="shared" si="937"/>
        <v>0</v>
      </c>
    </row>
    <row r="29978" spans="2:8">
      <c r="B29978" s="186"/>
      <c r="C29978" s="183"/>
      <c r="D29978" s="183"/>
      <c r="E29978" s="185"/>
      <c r="F29978" s="185"/>
      <c r="G29978" s="180">
        <f t="shared" si="936"/>
        <v>0</v>
      </c>
      <c r="H29978" s="181">
        <f t="shared" si="937"/>
        <v>0</v>
      </c>
    </row>
    <row r="29979" spans="2:8">
      <c r="B29979" s="186"/>
      <c r="C29979" s="183"/>
      <c r="D29979" s="183"/>
      <c r="E29979" s="185"/>
      <c r="F29979" s="185"/>
      <c r="G29979" s="180">
        <f t="shared" si="936"/>
        <v>0</v>
      </c>
      <c r="H29979" s="181">
        <f t="shared" si="937"/>
        <v>0</v>
      </c>
    </row>
    <row r="29980" spans="2:8">
      <c r="B29980" s="186"/>
      <c r="C29980" s="183"/>
      <c r="D29980" s="183"/>
      <c r="E29980" s="185"/>
      <c r="F29980" s="185"/>
      <c r="G29980" s="180">
        <f t="shared" si="936"/>
        <v>0</v>
      </c>
      <c r="H29980" s="181">
        <f t="shared" si="937"/>
        <v>0</v>
      </c>
    </row>
    <row r="29981" spans="2:8">
      <c r="B29981" s="186"/>
      <c r="C29981" s="183"/>
      <c r="D29981" s="183"/>
      <c r="E29981" s="185"/>
      <c r="F29981" s="185"/>
      <c r="G29981" s="180">
        <f t="shared" si="936"/>
        <v>0</v>
      </c>
      <c r="H29981" s="181">
        <f t="shared" si="937"/>
        <v>0</v>
      </c>
    </row>
    <row r="29982" spans="2:8">
      <c r="B29982" s="186"/>
      <c r="C29982" s="183"/>
      <c r="D29982" s="183"/>
      <c r="E29982" s="185"/>
      <c r="F29982" s="185"/>
      <c r="G29982" s="180">
        <f t="shared" si="936"/>
        <v>0</v>
      </c>
      <c r="H29982" s="181">
        <f t="shared" si="937"/>
        <v>0</v>
      </c>
    </row>
    <row r="29983" spans="2:8">
      <c r="B29983" s="186"/>
      <c r="C29983" s="183"/>
      <c r="D29983" s="183"/>
      <c r="E29983" s="185"/>
      <c r="F29983" s="185"/>
      <c r="G29983" s="180">
        <f t="shared" si="936"/>
        <v>0</v>
      </c>
      <c r="H29983" s="181">
        <f t="shared" si="937"/>
        <v>0</v>
      </c>
    </row>
    <row r="29984" spans="2:8">
      <c r="B29984" s="186"/>
      <c r="C29984" s="183"/>
      <c r="D29984" s="183"/>
      <c r="E29984" s="185"/>
      <c r="F29984" s="185"/>
      <c r="G29984" s="180">
        <f t="shared" si="936"/>
        <v>0</v>
      </c>
      <c r="H29984" s="181">
        <f t="shared" si="937"/>
        <v>0</v>
      </c>
    </row>
    <row r="29985" spans="2:8">
      <c r="B29985" s="186"/>
      <c r="C29985" s="183"/>
      <c r="D29985" s="183"/>
      <c r="E29985" s="185"/>
      <c r="F29985" s="185"/>
      <c r="G29985" s="180">
        <f t="shared" si="936"/>
        <v>0</v>
      </c>
      <c r="H29985" s="181">
        <f t="shared" si="937"/>
        <v>0</v>
      </c>
    </row>
    <row r="29986" spans="2:8">
      <c r="B29986" s="186"/>
      <c r="C29986" s="183"/>
      <c r="D29986" s="183"/>
      <c r="E29986" s="185"/>
      <c r="F29986" s="185"/>
      <c r="G29986" s="180">
        <f t="shared" si="936"/>
        <v>0</v>
      </c>
      <c r="H29986" s="181">
        <f t="shared" si="937"/>
        <v>0</v>
      </c>
    </row>
    <row r="29987" spans="2:8">
      <c r="B29987" s="186"/>
      <c r="C29987" s="183"/>
      <c r="D29987" s="183"/>
      <c r="E29987" s="185"/>
      <c r="F29987" s="185"/>
      <c r="G29987" s="180">
        <f t="shared" si="936"/>
        <v>0</v>
      </c>
      <c r="H29987" s="181">
        <f t="shared" si="937"/>
        <v>0</v>
      </c>
    </row>
    <row r="29988" spans="2:8">
      <c r="B29988" s="186"/>
      <c r="C29988" s="183"/>
      <c r="D29988" s="183"/>
      <c r="E29988" s="185"/>
      <c r="F29988" s="185"/>
      <c r="G29988" s="180">
        <f t="shared" si="936"/>
        <v>0</v>
      </c>
      <c r="H29988" s="181">
        <f t="shared" si="937"/>
        <v>0</v>
      </c>
    </row>
    <row r="29989" spans="2:8">
      <c r="B29989" s="186"/>
      <c r="C29989" s="183"/>
      <c r="D29989" s="183"/>
      <c r="E29989" s="185"/>
      <c r="F29989" s="185"/>
      <c r="G29989" s="180">
        <f t="shared" si="936"/>
        <v>0</v>
      </c>
      <c r="H29989" s="181">
        <f t="shared" si="937"/>
        <v>0</v>
      </c>
    </row>
    <row r="29990" spans="2:8">
      <c r="B29990" s="186"/>
      <c r="C29990" s="183"/>
      <c r="D29990" s="183"/>
      <c r="E29990" s="185"/>
      <c r="F29990" s="185"/>
      <c r="G29990" s="180">
        <f t="shared" si="936"/>
        <v>0</v>
      </c>
      <c r="H29990" s="181">
        <f t="shared" si="937"/>
        <v>0</v>
      </c>
    </row>
    <row r="29991" spans="2:8">
      <c r="B29991" s="186"/>
      <c r="C29991" s="183"/>
      <c r="D29991" s="183"/>
      <c r="E29991" s="185"/>
      <c r="F29991" s="185"/>
      <c r="G29991" s="180">
        <f t="shared" si="936"/>
        <v>0</v>
      </c>
      <c r="H29991" s="181">
        <f t="shared" si="937"/>
        <v>0</v>
      </c>
    </row>
    <row r="29992" spans="2:8">
      <c r="B29992" s="186"/>
      <c r="C29992" s="183"/>
      <c r="D29992" s="183"/>
      <c r="E29992" s="185"/>
      <c r="F29992" s="185"/>
      <c r="G29992" s="180">
        <f t="shared" si="936"/>
        <v>0</v>
      </c>
      <c r="H29992" s="181">
        <f t="shared" si="937"/>
        <v>0</v>
      </c>
    </row>
    <row r="29993" spans="2:8">
      <c r="B29993" s="186"/>
      <c r="C29993" s="183"/>
      <c r="D29993" s="183"/>
      <c r="E29993" s="185"/>
      <c r="F29993" s="185"/>
      <c r="G29993" s="180">
        <f t="shared" si="936"/>
        <v>0</v>
      </c>
      <c r="H29993" s="181">
        <f t="shared" si="937"/>
        <v>0</v>
      </c>
    </row>
    <row r="29994" spans="2:8">
      <c r="B29994" s="186"/>
      <c r="C29994" s="183"/>
      <c r="D29994" s="183"/>
      <c r="E29994" s="185"/>
      <c r="F29994" s="185"/>
      <c r="G29994" s="180">
        <f t="shared" si="936"/>
        <v>0</v>
      </c>
      <c r="H29994" s="181">
        <f t="shared" si="937"/>
        <v>0</v>
      </c>
    </row>
    <row r="29995" spans="2:8">
      <c r="B29995" s="186"/>
      <c r="C29995" s="183"/>
      <c r="D29995" s="183"/>
      <c r="E29995" s="185"/>
      <c r="F29995" s="185"/>
      <c r="G29995" s="180">
        <f t="shared" si="936"/>
        <v>0</v>
      </c>
      <c r="H29995" s="181">
        <f t="shared" si="937"/>
        <v>0</v>
      </c>
    </row>
    <row r="29996" spans="2:8">
      <c r="B29996" s="186"/>
      <c r="C29996" s="183"/>
      <c r="D29996" s="183"/>
      <c r="E29996" s="185"/>
      <c r="F29996" s="185"/>
      <c r="G29996" s="180">
        <f t="shared" si="936"/>
        <v>0</v>
      </c>
      <c r="H29996" s="181">
        <f t="shared" si="937"/>
        <v>0</v>
      </c>
    </row>
    <row r="29997" spans="2:8">
      <c r="B29997" s="186"/>
      <c r="C29997" s="183"/>
      <c r="D29997" s="183"/>
      <c r="E29997" s="185"/>
      <c r="F29997" s="185"/>
      <c r="G29997" s="180">
        <f t="shared" si="936"/>
        <v>0</v>
      </c>
      <c r="H29997" s="181">
        <f t="shared" si="937"/>
        <v>0</v>
      </c>
    </row>
    <row r="29998" spans="2:8">
      <c r="B29998" s="186"/>
      <c r="C29998" s="183"/>
      <c r="D29998" s="183"/>
      <c r="E29998" s="185"/>
      <c r="F29998" s="185"/>
      <c r="G29998" s="180">
        <f t="shared" si="936"/>
        <v>0</v>
      </c>
      <c r="H29998" s="181">
        <f t="shared" si="937"/>
        <v>0</v>
      </c>
    </row>
    <row r="29999" spans="2:8">
      <c r="B29999" s="186"/>
      <c r="C29999" s="183"/>
      <c r="D29999" s="183"/>
      <c r="E29999" s="185"/>
      <c r="F29999" s="185"/>
      <c r="G29999" s="180">
        <f t="shared" si="936"/>
        <v>0</v>
      </c>
      <c r="H29999" s="181">
        <f t="shared" si="937"/>
        <v>0</v>
      </c>
    </row>
    <row r="30000" spans="2:8">
      <c r="B30000" s="186"/>
      <c r="C30000" s="183"/>
      <c r="D30000" s="183"/>
      <c r="E30000" s="185"/>
      <c r="F30000" s="185"/>
      <c r="G30000" s="180">
        <f t="shared" si="936"/>
        <v>0</v>
      </c>
      <c r="H30000" s="181">
        <f t="shared" si="937"/>
        <v>0</v>
      </c>
    </row>
    <row r="30001" spans="2:8">
      <c r="B30001" s="186"/>
      <c r="C30001" s="183"/>
      <c r="D30001" s="183"/>
      <c r="E30001" s="185"/>
      <c r="F30001" s="185"/>
      <c r="G30001" s="180">
        <f t="shared" si="936"/>
        <v>0</v>
      </c>
      <c r="H30001" s="181">
        <f t="shared" si="937"/>
        <v>0</v>
      </c>
    </row>
    <row r="30002" spans="2:8">
      <c r="B30002" s="186"/>
      <c r="C30002" s="183"/>
      <c r="D30002" s="183"/>
      <c r="E30002" s="185"/>
      <c r="F30002" s="185"/>
      <c r="G30002" s="180">
        <f t="shared" si="936"/>
        <v>0</v>
      </c>
      <c r="H30002" s="181">
        <f t="shared" si="937"/>
        <v>0</v>
      </c>
    </row>
    <row r="30003" spans="2:8">
      <c r="B30003" s="186"/>
      <c r="C30003" s="183"/>
      <c r="D30003" s="183"/>
      <c r="E30003" s="185"/>
      <c r="F30003" s="185"/>
      <c r="G30003" s="180">
        <f t="shared" si="936"/>
        <v>0</v>
      </c>
      <c r="H30003" s="181">
        <f t="shared" si="937"/>
        <v>0</v>
      </c>
    </row>
    <row r="30004" spans="2:8">
      <c r="B30004" s="186"/>
      <c r="C30004" s="183"/>
      <c r="D30004" s="183"/>
      <c r="E30004" s="185"/>
      <c r="F30004" s="185"/>
      <c r="G30004" s="180">
        <f t="shared" si="936"/>
        <v>0</v>
      </c>
      <c r="H30004" s="181">
        <f t="shared" si="937"/>
        <v>0</v>
      </c>
    </row>
    <row r="30005" spans="2:8">
      <c r="B30005" s="186"/>
      <c r="C30005" s="183"/>
      <c r="D30005" s="183"/>
      <c r="E30005" s="185"/>
      <c r="F30005" s="185"/>
      <c r="G30005" s="180">
        <f t="shared" si="936"/>
        <v>0</v>
      </c>
      <c r="H30005" s="181">
        <f t="shared" si="937"/>
        <v>0</v>
      </c>
    </row>
    <row r="30006" spans="2:8">
      <c r="B30006" s="186"/>
      <c r="C30006" s="183"/>
      <c r="D30006" s="183"/>
      <c r="E30006" s="185"/>
      <c r="F30006" s="185"/>
      <c r="G30006" s="180">
        <f t="shared" si="936"/>
        <v>0</v>
      </c>
      <c r="H30006" s="181">
        <f t="shared" si="937"/>
        <v>0</v>
      </c>
    </row>
    <row r="30007" spans="2:8">
      <c r="B30007" s="186"/>
      <c r="C30007" s="183"/>
      <c r="D30007" s="183"/>
      <c r="E30007" s="185"/>
      <c r="F30007" s="185"/>
      <c r="G30007" s="180">
        <f t="shared" si="936"/>
        <v>0</v>
      </c>
      <c r="H30007" s="181">
        <f t="shared" si="937"/>
        <v>0</v>
      </c>
    </row>
    <row r="30008" spans="2:8">
      <c r="B30008" s="186"/>
      <c r="C30008" s="183"/>
      <c r="D30008" s="183"/>
      <c r="E30008" s="185"/>
      <c r="F30008" s="185"/>
      <c r="G30008" s="180">
        <f t="shared" si="936"/>
        <v>0</v>
      </c>
      <c r="H30008" s="181">
        <f t="shared" si="937"/>
        <v>0</v>
      </c>
    </row>
    <row r="30009" spans="2:8">
      <c r="B30009" s="186"/>
      <c r="C30009" s="183"/>
      <c r="D30009" s="183"/>
      <c r="E30009" s="185"/>
      <c r="F30009" s="185"/>
      <c r="G30009" s="180">
        <f t="shared" si="936"/>
        <v>0</v>
      </c>
      <c r="H30009" s="181">
        <f t="shared" si="937"/>
        <v>0</v>
      </c>
    </row>
    <row r="30010" spans="2:8">
      <c r="B30010" s="186"/>
      <c r="C30010" s="183"/>
      <c r="D30010" s="183"/>
      <c r="E30010" s="185"/>
      <c r="F30010" s="185"/>
      <c r="G30010" s="180">
        <f t="shared" si="936"/>
        <v>0</v>
      </c>
      <c r="H30010" s="181">
        <f t="shared" si="937"/>
        <v>0</v>
      </c>
    </row>
    <row r="30011" spans="2:8">
      <c r="B30011" s="186"/>
      <c r="C30011" s="183"/>
      <c r="D30011" s="183"/>
      <c r="E30011" s="185"/>
      <c r="F30011" s="185"/>
      <c r="G30011" s="180">
        <f t="shared" si="936"/>
        <v>0</v>
      </c>
      <c r="H30011" s="181">
        <f t="shared" si="937"/>
        <v>0</v>
      </c>
    </row>
    <row r="30012" spans="2:8">
      <c r="B30012" s="186"/>
      <c r="C30012" s="183"/>
      <c r="D30012" s="183"/>
      <c r="E30012" s="185"/>
      <c r="F30012" s="185"/>
      <c r="G30012" s="180">
        <f t="shared" si="936"/>
        <v>0</v>
      </c>
      <c r="H30012" s="181">
        <f t="shared" si="937"/>
        <v>0</v>
      </c>
    </row>
    <row r="30013" spans="2:8">
      <c r="B30013" s="186"/>
      <c r="C30013" s="183"/>
      <c r="D30013" s="183"/>
      <c r="E30013" s="185"/>
      <c r="F30013" s="185"/>
      <c r="G30013" s="180">
        <f t="shared" si="936"/>
        <v>0</v>
      </c>
      <c r="H30013" s="181">
        <f t="shared" si="937"/>
        <v>0</v>
      </c>
    </row>
    <row r="30014" spans="2:8">
      <c r="B30014" s="186"/>
      <c r="C30014" s="183"/>
      <c r="D30014" s="183"/>
      <c r="E30014" s="185"/>
      <c r="F30014" s="185"/>
      <c r="G30014" s="180">
        <f t="shared" si="936"/>
        <v>0</v>
      </c>
      <c r="H30014" s="181">
        <f t="shared" si="937"/>
        <v>0</v>
      </c>
    </row>
    <row r="30015" spans="2:8">
      <c r="B30015" s="186"/>
      <c r="C30015" s="183"/>
      <c r="D30015" s="183"/>
      <c r="E30015" s="185"/>
      <c r="F30015" s="185"/>
      <c r="G30015" s="180">
        <f t="shared" si="936"/>
        <v>0</v>
      </c>
      <c r="H30015" s="181">
        <f t="shared" si="937"/>
        <v>0</v>
      </c>
    </row>
    <row r="30016" spans="2:8">
      <c r="B30016" s="186"/>
      <c r="C30016" s="183"/>
      <c r="D30016" s="183"/>
      <c r="E30016" s="185"/>
      <c r="F30016" s="185"/>
      <c r="G30016" s="180">
        <f t="shared" si="936"/>
        <v>0</v>
      </c>
      <c r="H30016" s="181">
        <f t="shared" si="937"/>
        <v>0</v>
      </c>
    </row>
    <row r="30017" spans="2:8">
      <c r="B30017" s="186"/>
      <c r="C30017" s="183"/>
      <c r="D30017" s="183"/>
      <c r="E30017" s="185"/>
      <c r="F30017" s="185"/>
      <c r="G30017" s="180">
        <f t="shared" si="936"/>
        <v>0</v>
      </c>
      <c r="H30017" s="181">
        <f t="shared" si="937"/>
        <v>0</v>
      </c>
    </row>
    <row r="30018" spans="2:8">
      <c r="B30018" s="186"/>
      <c r="C30018" s="183"/>
      <c r="D30018" s="183"/>
      <c r="E30018" s="185"/>
      <c r="F30018" s="185"/>
      <c r="G30018" s="180">
        <f t="shared" si="936"/>
        <v>0</v>
      </c>
      <c r="H30018" s="181">
        <f t="shared" si="937"/>
        <v>0</v>
      </c>
    </row>
    <row r="30019" spans="2:8">
      <c r="B30019" s="186"/>
      <c r="C30019" s="183"/>
      <c r="D30019" s="183"/>
      <c r="E30019" s="185"/>
      <c r="F30019" s="185"/>
      <c r="G30019" s="180">
        <f t="shared" si="936"/>
        <v>0</v>
      </c>
      <c r="H30019" s="181">
        <f t="shared" si="937"/>
        <v>0</v>
      </c>
    </row>
    <row r="30020" spans="2:8">
      <c r="B30020" s="186"/>
      <c r="C30020" s="183"/>
      <c r="D30020" s="183"/>
      <c r="E30020" s="185"/>
      <c r="F30020" s="185"/>
      <c r="G30020" s="180">
        <f t="shared" si="936"/>
        <v>0</v>
      </c>
      <c r="H30020" s="181">
        <f t="shared" si="937"/>
        <v>0</v>
      </c>
    </row>
    <row r="30021" spans="2:8">
      <c r="B30021" s="186"/>
      <c r="C30021" s="183"/>
      <c r="D30021" s="183"/>
      <c r="E30021" s="185"/>
      <c r="F30021" s="185"/>
      <c r="G30021" s="180">
        <f t="shared" si="936"/>
        <v>0</v>
      </c>
      <c r="H30021" s="181">
        <f t="shared" si="937"/>
        <v>0</v>
      </c>
    </row>
    <row r="30022" spans="2:8">
      <c r="B30022" s="186"/>
      <c r="C30022" s="183"/>
      <c r="D30022" s="183"/>
      <c r="E30022" s="185"/>
      <c r="F30022" s="185"/>
      <c r="G30022" s="180">
        <f t="shared" ref="G30022:G30085" si="938">IF(ABS(F30022)&gt;ABS(E30022),ABS(F30022),ABS(E30022))</f>
        <v>0</v>
      </c>
      <c r="H30022" s="181">
        <f t="shared" ref="H30022:H30085" si="939">IF(G30022&lt;&gt;0,IF(ABS(F30022)&gt;=G30022,1,ABS(F30022/G30022)),0)</f>
        <v>0</v>
      </c>
    </row>
    <row r="30023" spans="2:8">
      <c r="B30023" s="186"/>
      <c r="C30023" s="183"/>
      <c r="D30023" s="183"/>
      <c r="E30023" s="185"/>
      <c r="F30023" s="185"/>
      <c r="G30023" s="180">
        <f t="shared" si="938"/>
        <v>0</v>
      </c>
      <c r="H30023" s="181">
        <f t="shared" si="939"/>
        <v>0</v>
      </c>
    </row>
    <row r="30024" spans="2:8">
      <c r="B30024" s="186"/>
      <c r="C30024" s="183"/>
      <c r="D30024" s="183"/>
      <c r="E30024" s="185"/>
      <c r="F30024" s="185"/>
      <c r="G30024" s="180">
        <f t="shared" si="938"/>
        <v>0</v>
      </c>
      <c r="H30024" s="181">
        <f t="shared" si="939"/>
        <v>0</v>
      </c>
    </row>
    <row r="30025" spans="2:8">
      <c r="B30025" s="186"/>
      <c r="C30025" s="183"/>
      <c r="D30025" s="183"/>
      <c r="E30025" s="185"/>
      <c r="F30025" s="185"/>
      <c r="G30025" s="180">
        <f t="shared" si="938"/>
        <v>0</v>
      </c>
      <c r="H30025" s="181">
        <f t="shared" si="939"/>
        <v>0</v>
      </c>
    </row>
    <row r="30026" spans="2:8">
      <c r="B30026" s="186"/>
      <c r="C30026" s="183"/>
      <c r="D30026" s="183"/>
      <c r="E30026" s="185"/>
      <c r="F30026" s="185"/>
      <c r="G30026" s="180">
        <f t="shared" si="938"/>
        <v>0</v>
      </c>
      <c r="H30026" s="181">
        <f t="shared" si="939"/>
        <v>0</v>
      </c>
    </row>
    <row r="30027" spans="2:8">
      <c r="B30027" s="186"/>
      <c r="C30027" s="183"/>
      <c r="D30027" s="183"/>
      <c r="E30027" s="185"/>
      <c r="F30027" s="185"/>
      <c r="G30027" s="180">
        <f t="shared" si="938"/>
        <v>0</v>
      </c>
      <c r="H30027" s="181">
        <f t="shared" si="939"/>
        <v>0</v>
      </c>
    </row>
    <row r="30028" spans="2:8">
      <c r="B30028" s="186"/>
      <c r="C30028" s="183"/>
      <c r="D30028" s="183"/>
      <c r="E30028" s="185"/>
      <c r="F30028" s="185"/>
      <c r="G30028" s="180">
        <f t="shared" si="938"/>
        <v>0</v>
      </c>
      <c r="H30028" s="181">
        <f t="shared" si="939"/>
        <v>0</v>
      </c>
    </row>
    <row r="30029" spans="2:8">
      <c r="B30029" s="186"/>
      <c r="C30029" s="183"/>
      <c r="D30029" s="183"/>
      <c r="E30029" s="185"/>
      <c r="F30029" s="185"/>
      <c r="G30029" s="180">
        <f t="shared" si="938"/>
        <v>0</v>
      </c>
      <c r="H30029" s="181">
        <f t="shared" si="939"/>
        <v>0</v>
      </c>
    </row>
    <row r="30030" spans="2:8">
      <c r="B30030" s="186"/>
      <c r="C30030" s="183"/>
      <c r="D30030" s="183"/>
      <c r="E30030" s="185"/>
      <c r="F30030" s="185"/>
      <c r="G30030" s="180">
        <f t="shared" si="938"/>
        <v>0</v>
      </c>
      <c r="H30030" s="181">
        <f t="shared" si="939"/>
        <v>0</v>
      </c>
    </row>
    <row r="30031" spans="2:8">
      <c r="B30031" s="186"/>
      <c r="C30031" s="183"/>
      <c r="D30031" s="183"/>
      <c r="E30031" s="185"/>
      <c r="F30031" s="185"/>
      <c r="G30031" s="180">
        <f t="shared" si="938"/>
        <v>0</v>
      </c>
      <c r="H30031" s="181">
        <f t="shared" si="939"/>
        <v>0</v>
      </c>
    </row>
    <row r="30032" spans="2:8">
      <c r="B30032" s="186"/>
      <c r="C30032" s="183"/>
      <c r="D30032" s="183"/>
      <c r="E30032" s="185"/>
      <c r="F30032" s="185"/>
      <c r="G30032" s="180">
        <f t="shared" si="938"/>
        <v>0</v>
      </c>
      <c r="H30032" s="181">
        <f t="shared" si="939"/>
        <v>0</v>
      </c>
    </row>
    <row r="30033" spans="2:8">
      <c r="B30033" s="186"/>
      <c r="C30033" s="183"/>
      <c r="D30033" s="183"/>
      <c r="E30033" s="185"/>
      <c r="F30033" s="185"/>
      <c r="G30033" s="180">
        <f t="shared" si="938"/>
        <v>0</v>
      </c>
      <c r="H30033" s="181">
        <f t="shared" si="939"/>
        <v>0</v>
      </c>
    </row>
    <row r="30034" spans="2:8">
      <c r="B30034" s="186"/>
      <c r="C30034" s="183"/>
      <c r="D30034" s="183"/>
      <c r="E30034" s="185"/>
      <c r="F30034" s="185"/>
      <c r="G30034" s="180">
        <f t="shared" si="938"/>
        <v>0</v>
      </c>
      <c r="H30034" s="181">
        <f t="shared" si="939"/>
        <v>0</v>
      </c>
    </row>
    <row r="30035" spans="2:8">
      <c r="B30035" s="186"/>
      <c r="C30035" s="183"/>
      <c r="D30035" s="183"/>
      <c r="E30035" s="185"/>
      <c r="F30035" s="185"/>
      <c r="G30035" s="180">
        <f t="shared" si="938"/>
        <v>0</v>
      </c>
      <c r="H30035" s="181">
        <f t="shared" si="939"/>
        <v>0</v>
      </c>
    </row>
    <row r="30036" spans="2:8">
      <c r="B30036" s="186"/>
      <c r="C30036" s="183"/>
      <c r="D30036" s="183"/>
      <c r="E30036" s="185"/>
      <c r="F30036" s="185"/>
      <c r="G30036" s="180">
        <f t="shared" si="938"/>
        <v>0</v>
      </c>
      <c r="H30036" s="181">
        <f t="shared" si="939"/>
        <v>0</v>
      </c>
    </row>
    <row r="30037" spans="2:8">
      <c r="B30037" s="186"/>
      <c r="C30037" s="183"/>
      <c r="D30037" s="183"/>
      <c r="E30037" s="185"/>
      <c r="F30037" s="185"/>
      <c r="G30037" s="180">
        <f t="shared" si="938"/>
        <v>0</v>
      </c>
      <c r="H30037" s="181">
        <f t="shared" si="939"/>
        <v>0</v>
      </c>
    </row>
    <row r="30038" spans="2:8">
      <c r="B30038" s="186"/>
      <c r="C30038" s="183"/>
      <c r="D30038" s="183"/>
      <c r="E30038" s="185"/>
      <c r="F30038" s="185"/>
      <c r="G30038" s="180">
        <f t="shared" si="938"/>
        <v>0</v>
      </c>
      <c r="H30038" s="181">
        <f t="shared" si="939"/>
        <v>0</v>
      </c>
    </row>
    <row r="30039" spans="2:8">
      <c r="B30039" s="186"/>
      <c r="C30039" s="183"/>
      <c r="D30039" s="183"/>
      <c r="E30039" s="185"/>
      <c r="F30039" s="185"/>
      <c r="G30039" s="180">
        <f t="shared" si="938"/>
        <v>0</v>
      </c>
      <c r="H30039" s="181">
        <f t="shared" si="939"/>
        <v>0</v>
      </c>
    </row>
    <row r="30040" spans="2:8">
      <c r="B30040" s="186"/>
      <c r="C30040" s="183"/>
      <c r="D30040" s="183"/>
      <c r="E30040" s="185"/>
      <c r="F30040" s="185"/>
      <c r="G30040" s="180">
        <f t="shared" si="938"/>
        <v>0</v>
      </c>
      <c r="H30040" s="181">
        <f t="shared" si="939"/>
        <v>0</v>
      </c>
    </row>
    <row r="30041" spans="2:8">
      <c r="B30041" s="186"/>
      <c r="C30041" s="183"/>
      <c r="D30041" s="183"/>
      <c r="E30041" s="185"/>
      <c r="F30041" s="185"/>
      <c r="G30041" s="180">
        <f t="shared" si="938"/>
        <v>0</v>
      </c>
      <c r="H30041" s="181">
        <f t="shared" si="939"/>
        <v>0</v>
      </c>
    </row>
    <row r="30042" spans="2:8">
      <c r="B30042" s="186"/>
      <c r="C30042" s="183"/>
      <c r="D30042" s="183"/>
      <c r="E30042" s="185"/>
      <c r="F30042" s="185"/>
      <c r="G30042" s="180">
        <f t="shared" si="938"/>
        <v>0</v>
      </c>
      <c r="H30042" s="181">
        <f t="shared" si="939"/>
        <v>0</v>
      </c>
    </row>
    <row r="30043" spans="2:8">
      <c r="B30043" s="186"/>
      <c r="C30043" s="183"/>
      <c r="D30043" s="183"/>
      <c r="E30043" s="185"/>
      <c r="F30043" s="185"/>
      <c r="G30043" s="180">
        <f t="shared" si="938"/>
        <v>0</v>
      </c>
      <c r="H30043" s="181">
        <f t="shared" si="939"/>
        <v>0</v>
      </c>
    </row>
    <row r="30044" spans="2:8">
      <c r="B30044" s="186"/>
      <c r="C30044" s="183"/>
      <c r="D30044" s="183"/>
      <c r="E30044" s="185"/>
      <c r="F30044" s="185"/>
      <c r="G30044" s="180">
        <f t="shared" si="938"/>
        <v>0</v>
      </c>
      <c r="H30044" s="181">
        <f t="shared" si="939"/>
        <v>0</v>
      </c>
    </row>
    <row r="30045" spans="2:8">
      <c r="B30045" s="186"/>
      <c r="C30045" s="183"/>
      <c r="D30045" s="183"/>
      <c r="E30045" s="185"/>
      <c r="F30045" s="185"/>
      <c r="G30045" s="180">
        <f t="shared" si="938"/>
        <v>0</v>
      </c>
      <c r="H30045" s="181">
        <f t="shared" si="939"/>
        <v>0</v>
      </c>
    </row>
    <row r="30046" spans="2:8">
      <c r="B30046" s="186"/>
      <c r="C30046" s="183"/>
      <c r="D30046" s="183"/>
      <c r="E30046" s="185"/>
      <c r="F30046" s="185"/>
      <c r="G30046" s="180">
        <f t="shared" si="938"/>
        <v>0</v>
      </c>
      <c r="H30046" s="181">
        <f t="shared" si="939"/>
        <v>0</v>
      </c>
    </row>
    <row r="30047" spans="2:8">
      <c r="B30047" s="186"/>
      <c r="C30047" s="183"/>
      <c r="D30047" s="183"/>
      <c r="E30047" s="185"/>
      <c r="F30047" s="185"/>
      <c r="G30047" s="180">
        <f t="shared" si="938"/>
        <v>0</v>
      </c>
      <c r="H30047" s="181">
        <f t="shared" si="939"/>
        <v>0</v>
      </c>
    </row>
    <row r="30048" spans="2:8">
      <c r="B30048" s="186"/>
      <c r="C30048" s="183"/>
      <c r="D30048" s="183"/>
      <c r="E30048" s="185"/>
      <c r="F30048" s="185"/>
      <c r="G30048" s="180">
        <f t="shared" si="938"/>
        <v>0</v>
      </c>
      <c r="H30048" s="181">
        <f t="shared" si="939"/>
        <v>0</v>
      </c>
    </row>
    <row r="30049" spans="2:8">
      <c r="B30049" s="186"/>
      <c r="C30049" s="183"/>
      <c r="D30049" s="183"/>
      <c r="E30049" s="185"/>
      <c r="F30049" s="185"/>
      <c r="G30049" s="180">
        <f t="shared" si="938"/>
        <v>0</v>
      </c>
      <c r="H30049" s="181">
        <f t="shared" si="939"/>
        <v>0</v>
      </c>
    </row>
    <row r="30050" spans="2:8">
      <c r="B30050" s="186"/>
      <c r="C30050" s="183"/>
      <c r="D30050" s="183"/>
      <c r="E30050" s="185"/>
      <c r="F30050" s="185"/>
      <c r="G30050" s="180">
        <f t="shared" si="938"/>
        <v>0</v>
      </c>
      <c r="H30050" s="181">
        <f t="shared" si="939"/>
        <v>0</v>
      </c>
    </row>
    <row r="30051" spans="2:8">
      <c r="B30051" s="186"/>
      <c r="C30051" s="183"/>
      <c r="D30051" s="183"/>
      <c r="E30051" s="185"/>
      <c r="F30051" s="185"/>
      <c r="G30051" s="180">
        <f t="shared" si="938"/>
        <v>0</v>
      </c>
      <c r="H30051" s="181">
        <f t="shared" si="939"/>
        <v>0</v>
      </c>
    </row>
    <row r="30052" spans="2:8">
      <c r="B30052" s="186"/>
      <c r="C30052" s="183"/>
      <c r="D30052" s="183"/>
      <c r="E30052" s="185"/>
      <c r="F30052" s="185"/>
      <c r="G30052" s="180">
        <f t="shared" si="938"/>
        <v>0</v>
      </c>
      <c r="H30052" s="181">
        <f t="shared" si="939"/>
        <v>0</v>
      </c>
    </row>
    <row r="30053" spans="2:8">
      <c r="B30053" s="186"/>
      <c r="C30053" s="183"/>
      <c r="D30053" s="183"/>
      <c r="E30053" s="185"/>
      <c r="F30053" s="185"/>
      <c r="G30053" s="180">
        <f t="shared" si="938"/>
        <v>0</v>
      </c>
      <c r="H30053" s="181">
        <f t="shared" si="939"/>
        <v>0</v>
      </c>
    </row>
    <row r="30054" spans="2:8">
      <c r="B30054" s="186"/>
      <c r="C30054" s="183"/>
      <c r="D30054" s="183"/>
      <c r="E30054" s="185"/>
      <c r="F30054" s="185"/>
      <c r="G30054" s="180">
        <f t="shared" si="938"/>
        <v>0</v>
      </c>
      <c r="H30054" s="181">
        <f t="shared" si="939"/>
        <v>0</v>
      </c>
    </row>
    <row r="30055" spans="2:8">
      <c r="B30055" s="186"/>
      <c r="C30055" s="183"/>
      <c r="D30055" s="183"/>
      <c r="E30055" s="185"/>
      <c r="F30055" s="185"/>
      <c r="G30055" s="180">
        <f t="shared" si="938"/>
        <v>0</v>
      </c>
      <c r="H30055" s="181">
        <f t="shared" si="939"/>
        <v>0</v>
      </c>
    </row>
    <row r="30056" spans="2:8">
      <c r="B30056" s="186"/>
      <c r="C30056" s="183"/>
      <c r="D30056" s="183"/>
      <c r="E30056" s="185"/>
      <c r="F30056" s="185"/>
      <c r="G30056" s="180">
        <f t="shared" si="938"/>
        <v>0</v>
      </c>
      <c r="H30056" s="181">
        <f t="shared" si="939"/>
        <v>0</v>
      </c>
    </row>
    <row r="30057" spans="2:8">
      <c r="B30057" s="186"/>
      <c r="C30057" s="183"/>
      <c r="D30057" s="183"/>
      <c r="E30057" s="185"/>
      <c r="F30057" s="185"/>
      <c r="G30057" s="180">
        <f t="shared" si="938"/>
        <v>0</v>
      </c>
      <c r="H30057" s="181">
        <f t="shared" si="939"/>
        <v>0</v>
      </c>
    </row>
    <row r="30058" spans="2:8">
      <c r="B30058" s="186"/>
      <c r="C30058" s="183"/>
      <c r="D30058" s="183"/>
      <c r="E30058" s="185"/>
      <c r="F30058" s="185"/>
      <c r="G30058" s="180">
        <f t="shared" si="938"/>
        <v>0</v>
      </c>
      <c r="H30058" s="181">
        <f t="shared" si="939"/>
        <v>0</v>
      </c>
    </row>
    <row r="30059" spans="2:8">
      <c r="B30059" s="186"/>
      <c r="C30059" s="183"/>
      <c r="D30059" s="183"/>
      <c r="E30059" s="185"/>
      <c r="F30059" s="185"/>
      <c r="G30059" s="180">
        <f t="shared" si="938"/>
        <v>0</v>
      </c>
      <c r="H30059" s="181">
        <f t="shared" si="939"/>
        <v>0</v>
      </c>
    </row>
    <row r="30060" spans="2:8">
      <c r="B30060" s="186"/>
      <c r="C30060" s="183"/>
      <c r="D30060" s="183"/>
      <c r="E30060" s="185"/>
      <c r="F30060" s="185"/>
      <c r="G30060" s="180">
        <f t="shared" si="938"/>
        <v>0</v>
      </c>
      <c r="H30060" s="181">
        <f t="shared" si="939"/>
        <v>0</v>
      </c>
    </row>
    <row r="30061" spans="2:8">
      <c r="B30061" s="186"/>
      <c r="C30061" s="183"/>
      <c r="D30061" s="183"/>
      <c r="E30061" s="185"/>
      <c r="F30061" s="185"/>
      <c r="G30061" s="180">
        <f t="shared" si="938"/>
        <v>0</v>
      </c>
      <c r="H30061" s="181">
        <f t="shared" si="939"/>
        <v>0</v>
      </c>
    </row>
    <row r="30062" spans="2:8">
      <c r="B30062" s="186"/>
      <c r="C30062" s="183"/>
      <c r="D30062" s="183"/>
      <c r="E30062" s="185"/>
      <c r="F30062" s="185"/>
      <c r="G30062" s="180">
        <f t="shared" si="938"/>
        <v>0</v>
      </c>
      <c r="H30062" s="181">
        <f t="shared" si="939"/>
        <v>0</v>
      </c>
    </row>
    <row r="30063" spans="2:8">
      <c r="B30063" s="186"/>
      <c r="C30063" s="183"/>
      <c r="D30063" s="183"/>
      <c r="E30063" s="185"/>
      <c r="F30063" s="185"/>
      <c r="G30063" s="180">
        <f t="shared" si="938"/>
        <v>0</v>
      </c>
      <c r="H30063" s="181">
        <f t="shared" si="939"/>
        <v>0</v>
      </c>
    </row>
    <row r="30064" spans="2:8">
      <c r="B30064" s="186"/>
      <c r="C30064" s="183"/>
      <c r="D30064" s="183"/>
      <c r="E30064" s="185"/>
      <c r="F30064" s="185"/>
      <c r="G30064" s="180">
        <f t="shared" si="938"/>
        <v>0</v>
      </c>
      <c r="H30064" s="181">
        <f t="shared" si="939"/>
        <v>0</v>
      </c>
    </row>
    <row r="30065" spans="2:8">
      <c r="B30065" s="186"/>
      <c r="C30065" s="183"/>
      <c r="D30065" s="183"/>
      <c r="E30065" s="185"/>
      <c r="F30065" s="185"/>
      <c r="G30065" s="180">
        <f t="shared" si="938"/>
        <v>0</v>
      </c>
      <c r="H30065" s="181">
        <f t="shared" si="939"/>
        <v>0</v>
      </c>
    </row>
    <row r="30066" spans="2:8">
      <c r="B30066" s="186"/>
      <c r="C30066" s="183"/>
      <c r="D30066" s="183"/>
      <c r="E30066" s="185"/>
      <c r="F30066" s="185"/>
      <c r="G30066" s="180">
        <f t="shared" si="938"/>
        <v>0</v>
      </c>
      <c r="H30066" s="181">
        <f t="shared" si="939"/>
        <v>0</v>
      </c>
    </row>
    <row r="30067" spans="2:8">
      <c r="B30067" s="186"/>
      <c r="C30067" s="183"/>
      <c r="D30067" s="183"/>
      <c r="E30067" s="185"/>
      <c r="F30067" s="185"/>
      <c r="G30067" s="180">
        <f t="shared" si="938"/>
        <v>0</v>
      </c>
      <c r="H30067" s="181">
        <f t="shared" si="939"/>
        <v>0</v>
      </c>
    </row>
    <row r="30068" spans="2:8">
      <c r="B30068" s="186"/>
      <c r="C30068" s="183"/>
      <c r="D30068" s="183"/>
      <c r="E30068" s="185"/>
      <c r="F30068" s="185"/>
      <c r="G30068" s="180">
        <f t="shared" si="938"/>
        <v>0</v>
      </c>
      <c r="H30068" s="181">
        <f t="shared" si="939"/>
        <v>0</v>
      </c>
    </row>
    <row r="30069" spans="2:8">
      <c r="B30069" s="186"/>
      <c r="C30069" s="183"/>
      <c r="D30069" s="183"/>
      <c r="E30069" s="185"/>
      <c r="F30069" s="185"/>
      <c r="G30069" s="180">
        <f t="shared" si="938"/>
        <v>0</v>
      </c>
      <c r="H30069" s="181">
        <f t="shared" si="939"/>
        <v>0</v>
      </c>
    </row>
    <row r="30070" spans="2:8">
      <c r="B30070" s="186"/>
      <c r="C30070" s="183"/>
      <c r="D30070" s="183"/>
      <c r="E30070" s="185"/>
      <c r="F30070" s="185"/>
      <c r="G30070" s="180">
        <f t="shared" si="938"/>
        <v>0</v>
      </c>
      <c r="H30070" s="181">
        <f t="shared" si="939"/>
        <v>0</v>
      </c>
    </row>
    <row r="30071" spans="2:8">
      <c r="B30071" s="186"/>
      <c r="C30071" s="183"/>
      <c r="D30071" s="183"/>
      <c r="E30071" s="185"/>
      <c r="F30071" s="185"/>
      <c r="G30071" s="180">
        <f t="shared" si="938"/>
        <v>0</v>
      </c>
      <c r="H30071" s="181">
        <f t="shared" si="939"/>
        <v>0</v>
      </c>
    </row>
    <row r="30072" spans="2:8">
      <c r="B30072" s="186"/>
      <c r="C30072" s="183"/>
      <c r="D30072" s="183"/>
      <c r="E30072" s="185"/>
      <c r="F30072" s="185"/>
      <c r="G30072" s="180">
        <f t="shared" si="938"/>
        <v>0</v>
      </c>
      <c r="H30072" s="181">
        <f t="shared" si="939"/>
        <v>0</v>
      </c>
    </row>
    <row r="30073" spans="2:8">
      <c r="B30073" s="186"/>
      <c r="C30073" s="183"/>
      <c r="D30073" s="183"/>
      <c r="E30073" s="185"/>
      <c r="F30073" s="185"/>
      <c r="G30073" s="180">
        <f t="shared" si="938"/>
        <v>0</v>
      </c>
      <c r="H30073" s="181">
        <f t="shared" si="939"/>
        <v>0</v>
      </c>
    </row>
    <row r="30074" spans="2:8">
      <c r="B30074" s="186"/>
      <c r="C30074" s="183"/>
      <c r="D30074" s="183"/>
      <c r="E30074" s="185"/>
      <c r="F30074" s="185"/>
      <c r="G30074" s="180">
        <f t="shared" si="938"/>
        <v>0</v>
      </c>
      <c r="H30074" s="181">
        <f t="shared" si="939"/>
        <v>0</v>
      </c>
    </row>
    <row r="30075" spans="2:8">
      <c r="B30075" s="186"/>
      <c r="C30075" s="183"/>
      <c r="D30075" s="183"/>
      <c r="E30075" s="185"/>
      <c r="F30075" s="185"/>
      <c r="G30075" s="180">
        <f t="shared" si="938"/>
        <v>0</v>
      </c>
      <c r="H30075" s="181">
        <f t="shared" si="939"/>
        <v>0</v>
      </c>
    </row>
    <row r="30076" spans="2:8">
      <c r="B30076" s="186"/>
      <c r="C30076" s="183"/>
      <c r="D30076" s="183"/>
      <c r="E30076" s="185"/>
      <c r="F30076" s="185"/>
      <c r="G30076" s="180">
        <f t="shared" si="938"/>
        <v>0</v>
      </c>
      <c r="H30076" s="181">
        <f t="shared" si="939"/>
        <v>0</v>
      </c>
    </row>
    <row r="30077" spans="2:8">
      <c r="B30077" s="186"/>
      <c r="C30077" s="183"/>
      <c r="D30077" s="183"/>
      <c r="E30077" s="185"/>
      <c r="F30077" s="185"/>
      <c r="G30077" s="180">
        <f t="shared" si="938"/>
        <v>0</v>
      </c>
      <c r="H30077" s="181">
        <f t="shared" si="939"/>
        <v>0</v>
      </c>
    </row>
    <row r="30078" spans="2:8">
      <c r="B30078" s="186"/>
      <c r="C30078" s="183"/>
      <c r="D30078" s="183"/>
      <c r="E30078" s="185"/>
      <c r="F30078" s="185"/>
      <c r="G30078" s="180">
        <f t="shared" si="938"/>
        <v>0</v>
      </c>
      <c r="H30078" s="181">
        <f t="shared" si="939"/>
        <v>0</v>
      </c>
    </row>
    <row r="30079" spans="2:8">
      <c r="B30079" s="186"/>
      <c r="C30079" s="183"/>
      <c r="D30079" s="183"/>
      <c r="E30079" s="185"/>
      <c r="F30079" s="185"/>
      <c r="G30079" s="180">
        <f t="shared" si="938"/>
        <v>0</v>
      </c>
      <c r="H30079" s="181">
        <f t="shared" si="939"/>
        <v>0</v>
      </c>
    </row>
    <row r="30080" spans="2:8">
      <c r="B30080" s="186"/>
      <c r="C30080" s="183"/>
      <c r="D30080" s="183"/>
      <c r="E30080" s="185"/>
      <c r="F30080" s="185"/>
      <c r="G30080" s="180">
        <f t="shared" si="938"/>
        <v>0</v>
      </c>
      <c r="H30080" s="181">
        <f t="shared" si="939"/>
        <v>0</v>
      </c>
    </row>
    <row r="30081" spans="2:8">
      <c r="B30081" s="186"/>
      <c r="C30081" s="183"/>
      <c r="D30081" s="183"/>
      <c r="E30081" s="185"/>
      <c r="F30081" s="185"/>
      <c r="G30081" s="180">
        <f t="shared" si="938"/>
        <v>0</v>
      </c>
      <c r="H30081" s="181">
        <f t="shared" si="939"/>
        <v>0</v>
      </c>
    </row>
    <row r="30082" spans="2:8">
      <c r="B30082" s="186"/>
      <c r="C30082" s="183"/>
      <c r="D30082" s="183"/>
      <c r="E30082" s="185"/>
      <c r="F30082" s="185"/>
      <c r="G30082" s="180">
        <f t="shared" si="938"/>
        <v>0</v>
      </c>
      <c r="H30082" s="181">
        <f t="shared" si="939"/>
        <v>0</v>
      </c>
    </row>
    <row r="30083" spans="2:8">
      <c r="B30083" s="186"/>
      <c r="C30083" s="183"/>
      <c r="D30083" s="183"/>
      <c r="E30083" s="185"/>
      <c r="F30083" s="185"/>
      <c r="G30083" s="180">
        <f t="shared" si="938"/>
        <v>0</v>
      </c>
      <c r="H30083" s="181">
        <f t="shared" si="939"/>
        <v>0</v>
      </c>
    </row>
    <row r="30084" spans="2:8">
      <c r="B30084" s="186"/>
      <c r="C30084" s="183"/>
      <c r="D30084" s="183"/>
      <c r="E30084" s="185"/>
      <c r="F30084" s="185"/>
      <c r="G30084" s="180">
        <f t="shared" si="938"/>
        <v>0</v>
      </c>
      <c r="H30084" s="181">
        <f t="shared" si="939"/>
        <v>0</v>
      </c>
    </row>
    <row r="30085" spans="2:8">
      <c r="B30085" s="186"/>
      <c r="C30085" s="183"/>
      <c r="D30085" s="183"/>
      <c r="E30085" s="185"/>
      <c r="F30085" s="185"/>
      <c r="G30085" s="180">
        <f t="shared" si="938"/>
        <v>0</v>
      </c>
      <c r="H30085" s="181">
        <f t="shared" si="939"/>
        <v>0</v>
      </c>
    </row>
    <row r="30086" spans="2:8">
      <c r="B30086" s="186"/>
      <c r="C30086" s="183"/>
      <c r="D30086" s="183"/>
      <c r="E30086" s="185"/>
      <c r="F30086" s="185"/>
      <c r="G30086" s="180">
        <f t="shared" ref="G30086:G30149" si="940">IF(ABS(F30086)&gt;ABS(E30086),ABS(F30086),ABS(E30086))</f>
        <v>0</v>
      </c>
      <c r="H30086" s="181">
        <f t="shared" ref="H30086:H30149" si="941">IF(G30086&lt;&gt;0,IF(ABS(F30086)&gt;=G30086,1,ABS(F30086/G30086)),0)</f>
        <v>0</v>
      </c>
    </row>
    <row r="30087" spans="2:8">
      <c r="B30087" s="186"/>
      <c r="C30087" s="183"/>
      <c r="D30087" s="183"/>
      <c r="E30087" s="185"/>
      <c r="F30087" s="185"/>
      <c r="G30087" s="180">
        <f t="shared" si="940"/>
        <v>0</v>
      </c>
      <c r="H30087" s="181">
        <f t="shared" si="941"/>
        <v>0</v>
      </c>
    </row>
    <row r="30088" spans="2:8">
      <c r="B30088" s="186"/>
      <c r="C30088" s="183"/>
      <c r="D30088" s="183"/>
      <c r="E30088" s="185"/>
      <c r="F30088" s="185"/>
      <c r="G30088" s="180">
        <f t="shared" si="940"/>
        <v>0</v>
      </c>
      <c r="H30088" s="181">
        <f t="shared" si="941"/>
        <v>0</v>
      </c>
    </row>
    <row r="30089" spans="2:8">
      <c r="B30089" s="186"/>
      <c r="C30089" s="183"/>
      <c r="D30089" s="183"/>
      <c r="E30089" s="185"/>
      <c r="F30089" s="185"/>
      <c r="G30089" s="180">
        <f t="shared" si="940"/>
        <v>0</v>
      </c>
      <c r="H30089" s="181">
        <f t="shared" si="941"/>
        <v>0</v>
      </c>
    </row>
    <row r="30090" spans="2:8">
      <c r="B30090" s="186"/>
      <c r="C30090" s="183"/>
      <c r="D30090" s="183"/>
      <c r="E30090" s="185"/>
      <c r="F30090" s="185"/>
      <c r="G30090" s="180">
        <f t="shared" si="940"/>
        <v>0</v>
      </c>
      <c r="H30090" s="181">
        <f t="shared" si="941"/>
        <v>0</v>
      </c>
    </row>
    <row r="30091" spans="2:8">
      <c r="B30091" s="186"/>
      <c r="C30091" s="183"/>
      <c r="D30091" s="183"/>
      <c r="E30091" s="185"/>
      <c r="F30091" s="185"/>
      <c r="G30091" s="180">
        <f t="shared" si="940"/>
        <v>0</v>
      </c>
      <c r="H30091" s="181">
        <f t="shared" si="941"/>
        <v>0</v>
      </c>
    </row>
    <row r="30092" spans="2:8">
      <c r="B30092" s="186"/>
      <c r="C30092" s="183"/>
      <c r="D30092" s="183"/>
      <c r="E30092" s="185"/>
      <c r="F30092" s="185"/>
      <c r="G30092" s="180">
        <f t="shared" si="940"/>
        <v>0</v>
      </c>
      <c r="H30092" s="181">
        <f t="shared" si="941"/>
        <v>0</v>
      </c>
    </row>
    <row r="30093" spans="2:8">
      <c r="B30093" s="186"/>
      <c r="C30093" s="183"/>
      <c r="D30093" s="183"/>
      <c r="E30093" s="185"/>
      <c r="F30093" s="185"/>
      <c r="G30093" s="180">
        <f t="shared" si="940"/>
        <v>0</v>
      </c>
      <c r="H30093" s="181">
        <f t="shared" si="941"/>
        <v>0</v>
      </c>
    </row>
    <row r="30094" spans="2:8">
      <c r="B30094" s="186"/>
      <c r="C30094" s="183"/>
      <c r="D30094" s="183"/>
      <c r="E30094" s="185"/>
      <c r="F30094" s="185"/>
      <c r="G30094" s="180">
        <f t="shared" si="940"/>
        <v>0</v>
      </c>
      <c r="H30094" s="181">
        <f t="shared" si="941"/>
        <v>0</v>
      </c>
    </row>
    <row r="30095" spans="2:8">
      <c r="B30095" s="186"/>
      <c r="C30095" s="183"/>
      <c r="D30095" s="183"/>
      <c r="E30095" s="185"/>
      <c r="F30095" s="185"/>
      <c r="G30095" s="180">
        <f t="shared" si="940"/>
        <v>0</v>
      </c>
      <c r="H30095" s="181">
        <f t="shared" si="941"/>
        <v>0</v>
      </c>
    </row>
    <row r="30096" spans="2:8">
      <c r="B30096" s="186"/>
      <c r="C30096" s="183"/>
      <c r="D30096" s="183"/>
      <c r="E30096" s="185"/>
      <c r="F30096" s="185"/>
      <c r="G30096" s="180">
        <f t="shared" si="940"/>
        <v>0</v>
      </c>
      <c r="H30096" s="181">
        <f t="shared" si="941"/>
        <v>0</v>
      </c>
    </row>
    <row r="30097" spans="2:8">
      <c r="B30097" s="186"/>
      <c r="C30097" s="183"/>
      <c r="D30097" s="183"/>
      <c r="E30097" s="185"/>
      <c r="F30097" s="185"/>
      <c r="G30097" s="180">
        <f t="shared" si="940"/>
        <v>0</v>
      </c>
      <c r="H30097" s="181">
        <f t="shared" si="941"/>
        <v>0</v>
      </c>
    </row>
    <row r="30098" spans="2:8">
      <c r="B30098" s="186"/>
      <c r="C30098" s="183"/>
      <c r="D30098" s="183"/>
      <c r="E30098" s="185"/>
      <c r="F30098" s="185"/>
      <c r="G30098" s="180">
        <f t="shared" si="940"/>
        <v>0</v>
      </c>
      <c r="H30098" s="181">
        <f t="shared" si="941"/>
        <v>0</v>
      </c>
    </row>
    <row r="30099" spans="2:8">
      <c r="B30099" s="186"/>
      <c r="C30099" s="183"/>
      <c r="D30099" s="183"/>
      <c r="E30099" s="185"/>
      <c r="F30099" s="185"/>
      <c r="G30099" s="180">
        <f t="shared" si="940"/>
        <v>0</v>
      </c>
      <c r="H30099" s="181">
        <f t="shared" si="941"/>
        <v>0</v>
      </c>
    </row>
    <row r="30100" spans="2:8">
      <c r="B30100" s="186"/>
      <c r="C30100" s="183"/>
      <c r="D30100" s="183"/>
      <c r="E30100" s="185"/>
      <c r="F30100" s="185"/>
      <c r="G30100" s="180">
        <f t="shared" si="940"/>
        <v>0</v>
      </c>
      <c r="H30100" s="181">
        <f t="shared" si="941"/>
        <v>0</v>
      </c>
    </row>
    <row r="30101" spans="2:8">
      <c r="B30101" s="186"/>
      <c r="C30101" s="183"/>
      <c r="D30101" s="183"/>
      <c r="E30101" s="185"/>
      <c r="F30101" s="185"/>
      <c r="G30101" s="180">
        <f t="shared" si="940"/>
        <v>0</v>
      </c>
      <c r="H30101" s="181">
        <f t="shared" si="941"/>
        <v>0</v>
      </c>
    </row>
    <row r="30102" spans="2:8">
      <c r="B30102" s="186"/>
      <c r="C30102" s="183"/>
      <c r="D30102" s="183"/>
      <c r="E30102" s="185"/>
      <c r="F30102" s="185"/>
      <c r="G30102" s="180">
        <f t="shared" si="940"/>
        <v>0</v>
      </c>
      <c r="H30102" s="181">
        <f t="shared" si="941"/>
        <v>0</v>
      </c>
    </row>
    <row r="30103" spans="2:8">
      <c r="B30103" s="186"/>
      <c r="C30103" s="183"/>
      <c r="D30103" s="183"/>
      <c r="E30103" s="185"/>
      <c r="F30103" s="185"/>
      <c r="G30103" s="180">
        <f t="shared" si="940"/>
        <v>0</v>
      </c>
      <c r="H30103" s="181">
        <f t="shared" si="941"/>
        <v>0</v>
      </c>
    </row>
    <row r="30104" spans="2:8">
      <c r="B30104" s="186"/>
      <c r="C30104" s="183"/>
      <c r="D30104" s="183"/>
      <c r="E30104" s="185"/>
      <c r="F30104" s="185"/>
      <c r="G30104" s="180">
        <f t="shared" si="940"/>
        <v>0</v>
      </c>
      <c r="H30104" s="181">
        <f t="shared" si="941"/>
        <v>0</v>
      </c>
    </row>
    <row r="30105" spans="2:8">
      <c r="B30105" s="186"/>
      <c r="C30105" s="183"/>
      <c r="D30105" s="183"/>
      <c r="E30105" s="185"/>
      <c r="F30105" s="185"/>
      <c r="G30105" s="180">
        <f t="shared" si="940"/>
        <v>0</v>
      </c>
      <c r="H30105" s="181">
        <f t="shared" si="941"/>
        <v>0</v>
      </c>
    </row>
    <row r="30106" spans="2:8">
      <c r="B30106" s="186"/>
      <c r="C30106" s="183"/>
      <c r="D30106" s="183"/>
      <c r="E30106" s="185"/>
      <c r="F30106" s="185"/>
      <c r="G30106" s="180">
        <f t="shared" si="940"/>
        <v>0</v>
      </c>
      <c r="H30106" s="181">
        <f t="shared" si="941"/>
        <v>0</v>
      </c>
    </row>
    <row r="30107" spans="2:8">
      <c r="B30107" s="186"/>
      <c r="C30107" s="183"/>
      <c r="D30107" s="183"/>
      <c r="E30107" s="185"/>
      <c r="F30107" s="185"/>
      <c r="G30107" s="180">
        <f t="shared" si="940"/>
        <v>0</v>
      </c>
      <c r="H30107" s="181">
        <f t="shared" si="941"/>
        <v>0</v>
      </c>
    </row>
    <row r="30108" spans="2:8">
      <c r="B30108" s="186"/>
      <c r="C30108" s="183"/>
      <c r="D30108" s="183"/>
      <c r="E30108" s="185"/>
      <c r="F30108" s="185"/>
      <c r="G30108" s="180">
        <f t="shared" si="940"/>
        <v>0</v>
      </c>
      <c r="H30108" s="181">
        <f t="shared" si="941"/>
        <v>0</v>
      </c>
    </row>
    <row r="30109" spans="2:8">
      <c r="B30109" s="186"/>
      <c r="C30109" s="183"/>
      <c r="D30109" s="183"/>
      <c r="E30109" s="185"/>
      <c r="F30109" s="185"/>
      <c r="G30109" s="180">
        <f t="shared" si="940"/>
        <v>0</v>
      </c>
      <c r="H30109" s="181">
        <f t="shared" si="941"/>
        <v>0</v>
      </c>
    </row>
    <row r="30110" spans="2:8">
      <c r="B30110" s="186"/>
      <c r="C30110" s="183"/>
      <c r="D30110" s="183"/>
      <c r="E30110" s="185"/>
      <c r="F30110" s="185"/>
      <c r="G30110" s="180">
        <f t="shared" si="940"/>
        <v>0</v>
      </c>
      <c r="H30110" s="181">
        <f t="shared" si="941"/>
        <v>0</v>
      </c>
    </row>
    <row r="30111" spans="2:8">
      <c r="B30111" s="186"/>
      <c r="C30111" s="183"/>
      <c r="D30111" s="183"/>
      <c r="E30111" s="185"/>
      <c r="F30111" s="185"/>
      <c r="G30111" s="180">
        <f t="shared" si="940"/>
        <v>0</v>
      </c>
      <c r="H30111" s="181">
        <f t="shared" si="941"/>
        <v>0</v>
      </c>
    </row>
    <row r="30112" spans="2:8">
      <c r="B30112" s="186"/>
      <c r="C30112" s="183"/>
      <c r="D30112" s="183"/>
      <c r="E30112" s="185"/>
      <c r="F30112" s="185"/>
      <c r="G30112" s="180">
        <f t="shared" si="940"/>
        <v>0</v>
      </c>
      <c r="H30112" s="181">
        <f t="shared" si="941"/>
        <v>0</v>
      </c>
    </row>
    <row r="30113" spans="2:8">
      <c r="B30113" s="186"/>
      <c r="C30113" s="183"/>
      <c r="D30113" s="183"/>
      <c r="E30113" s="185"/>
      <c r="F30113" s="185"/>
      <c r="G30113" s="180">
        <f t="shared" si="940"/>
        <v>0</v>
      </c>
      <c r="H30113" s="181">
        <f t="shared" si="941"/>
        <v>0</v>
      </c>
    </row>
    <row r="30114" spans="2:8">
      <c r="B30114" s="186"/>
      <c r="C30114" s="183"/>
      <c r="D30114" s="183"/>
      <c r="E30114" s="185"/>
      <c r="F30114" s="185"/>
      <c r="G30114" s="180">
        <f t="shared" si="940"/>
        <v>0</v>
      </c>
      <c r="H30114" s="181">
        <f t="shared" si="941"/>
        <v>0</v>
      </c>
    </row>
    <row r="30115" spans="2:8">
      <c r="B30115" s="186"/>
      <c r="C30115" s="183"/>
      <c r="D30115" s="183"/>
      <c r="E30115" s="185"/>
      <c r="F30115" s="185"/>
      <c r="G30115" s="180">
        <f t="shared" si="940"/>
        <v>0</v>
      </c>
      <c r="H30115" s="181">
        <f t="shared" si="941"/>
        <v>0</v>
      </c>
    </row>
    <row r="30116" spans="2:8">
      <c r="B30116" s="186"/>
      <c r="C30116" s="183"/>
      <c r="D30116" s="183"/>
      <c r="E30116" s="185"/>
      <c r="F30116" s="185"/>
      <c r="G30116" s="180">
        <f t="shared" si="940"/>
        <v>0</v>
      </c>
      <c r="H30116" s="181">
        <f t="shared" si="941"/>
        <v>0</v>
      </c>
    </row>
    <row r="30117" spans="2:8">
      <c r="B30117" s="186"/>
      <c r="C30117" s="183"/>
      <c r="D30117" s="183"/>
      <c r="E30117" s="185"/>
      <c r="F30117" s="185"/>
      <c r="G30117" s="180">
        <f t="shared" si="940"/>
        <v>0</v>
      </c>
      <c r="H30117" s="181">
        <f t="shared" si="941"/>
        <v>0</v>
      </c>
    </row>
    <row r="30118" spans="2:8">
      <c r="B30118" s="186"/>
      <c r="C30118" s="183"/>
      <c r="D30118" s="183"/>
      <c r="E30118" s="185"/>
      <c r="F30118" s="185"/>
      <c r="G30118" s="180">
        <f t="shared" si="940"/>
        <v>0</v>
      </c>
      <c r="H30118" s="181">
        <f t="shared" si="941"/>
        <v>0</v>
      </c>
    </row>
    <row r="30119" spans="2:8">
      <c r="B30119" s="186"/>
      <c r="C30119" s="183"/>
      <c r="D30119" s="183"/>
      <c r="E30119" s="185"/>
      <c r="F30119" s="185"/>
      <c r="G30119" s="180">
        <f t="shared" si="940"/>
        <v>0</v>
      </c>
      <c r="H30119" s="181">
        <f t="shared" si="941"/>
        <v>0</v>
      </c>
    </row>
    <row r="30120" spans="2:8">
      <c r="B30120" s="186"/>
      <c r="C30120" s="183"/>
      <c r="D30120" s="183"/>
      <c r="E30120" s="185"/>
      <c r="F30120" s="185"/>
      <c r="G30120" s="180">
        <f t="shared" si="940"/>
        <v>0</v>
      </c>
      <c r="H30120" s="181">
        <f t="shared" si="941"/>
        <v>0</v>
      </c>
    </row>
    <row r="30121" spans="2:8">
      <c r="B30121" s="186"/>
      <c r="C30121" s="183"/>
      <c r="D30121" s="183"/>
      <c r="E30121" s="185"/>
      <c r="F30121" s="185"/>
      <c r="G30121" s="180">
        <f t="shared" si="940"/>
        <v>0</v>
      </c>
      <c r="H30121" s="181">
        <f t="shared" si="941"/>
        <v>0</v>
      </c>
    </row>
    <row r="30122" spans="2:8">
      <c r="B30122" s="186"/>
      <c r="C30122" s="183"/>
      <c r="D30122" s="183"/>
      <c r="E30122" s="185"/>
      <c r="F30122" s="185"/>
      <c r="G30122" s="180">
        <f t="shared" si="940"/>
        <v>0</v>
      </c>
      <c r="H30122" s="181">
        <f t="shared" si="941"/>
        <v>0</v>
      </c>
    </row>
    <row r="30123" spans="2:8">
      <c r="B30123" s="186"/>
      <c r="C30123" s="183"/>
      <c r="D30123" s="183"/>
      <c r="E30123" s="185"/>
      <c r="F30123" s="185"/>
      <c r="G30123" s="180">
        <f t="shared" si="940"/>
        <v>0</v>
      </c>
      <c r="H30123" s="181">
        <f t="shared" si="941"/>
        <v>0</v>
      </c>
    </row>
    <row r="30124" spans="2:8">
      <c r="B30124" s="186"/>
      <c r="C30124" s="183"/>
      <c r="D30124" s="183"/>
      <c r="E30124" s="185"/>
      <c r="F30124" s="185"/>
      <c r="G30124" s="180">
        <f t="shared" si="940"/>
        <v>0</v>
      </c>
      <c r="H30124" s="181">
        <f t="shared" si="941"/>
        <v>0</v>
      </c>
    </row>
    <row r="30125" spans="2:8">
      <c r="B30125" s="186"/>
      <c r="C30125" s="183"/>
      <c r="D30125" s="183"/>
      <c r="E30125" s="185"/>
      <c r="F30125" s="185"/>
      <c r="G30125" s="180">
        <f t="shared" si="940"/>
        <v>0</v>
      </c>
      <c r="H30125" s="181">
        <f t="shared" si="941"/>
        <v>0</v>
      </c>
    </row>
    <row r="30126" spans="2:8">
      <c r="B30126" s="186"/>
      <c r="C30126" s="183"/>
      <c r="D30126" s="183"/>
      <c r="E30126" s="185"/>
      <c r="F30126" s="185"/>
      <c r="G30126" s="180">
        <f t="shared" si="940"/>
        <v>0</v>
      </c>
      <c r="H30126" s="181">
        <f t="shared" si="941"/>
        <v>0</v>
      </c>
    </row>
    <row r="30127" spans="2:8">
      <c r="B30127" s="186"/>
      <c r="C30127" s="183"/>
      <c r="D30127" s="183"/>
      <c r="E30127" s="185"/>
      <c r="F30127" s="185"/>
      <c r="G30127" s="180">
        <f t="shared" si="940"/>
        <v>0</v>
      </c>
      <c r="H30127" s="181">
        <f t="shared" si="941"/>
        <v>0</v>
      </c>
    </row>
    <row r="30128" spans="2:8">
      <c r="B30128" s="186"/>
      <c r="C30128" s="183"/>
      <c r="D30128" s="183"/>
      <c r="E30128" s="185"/>
      <c r="F30128" s="185"/>
      <c r="G30128" s="180">
        <f t="shared" si="940"/>
        <v>0</v>
      </c>
      <c r="H30128" s="181">
        <f t="shared" si="941"/>
        <v>0</v>
      </c>
    </row>
    <row r="30129" spans="2:8">
      <c r="B30129" s="186"/>
      <c r="C30129" s="183"/>
      <c r="D30129" s="183"/>
      <c r="E30129" s="185"/>
      <c r="F30129" s="185"/>
      <c r="G30129" s="180">
        <f t="shared" si="940"/>
        <v>0</v>
      </c>
      <c r="H30129" s="181">
        <f t="shared" si="941"/>
        <v>0</v>
      </c>
    </row>
    <row r="30130" spans="2:8">
      <c r="B30130" s="186"/>
      <c r="C30130" s="183"/>
      <c r="D30130" s="183"/>
      <c r="E30130" s="185"/>
      <c r="F30130" s="185"/>
      <c r="G30130" s="180">
        <f t="shared" si="940"/>
        <v>0</v>
      </c>
      <c r="H30130" s="181">
        <f t="shared" si="941"/>
        <v>0</v>
      </c>
    </row>
    <row r="30131" spans="2:8">
      <c r="B30131" s="186"/>
      <c r="C30131" s="183"/>
      <c r="D30131" s="183"/>
      <c r="E30131" s="185"/>
      <c r="F30131" s="185"/>
      <c r="G30131" s="180">
        <f t="shared" si="940"/>
        <v>0</v>
      </c>
      <c r="H30131" s="181">
        <f t="shared" si="941"/>
        <v>0</v>
      </c>
    </row>
    <row r="30132" spans="2:8">
      <c r="B30132" s="186"/>
      <c r="C30132" s="183"/>
      <c r="D30132" s="183"/>
      <c r="E30132" s="185"/>
      <c r="F30132" s="185"/>
      <c r="G30132" s="180">
        <f t="shared" si="940"/>
        <v>0</v>
      </c>
      <c r="H30132" s="181">
        <f t="shared" si="941"/>
        <v>0</v>
      </c>
    </row>
    <row r="30133" spans="2:8">
      <c r="B30133" s="186"/>
      <c r="C30133" s="183"/>
      <c r="D30133" s="183"/>
      <c r="E30133" s="185"/>
      <c r="F30133" s="185"/>
      <c r="G30133" s="180">
        <f t="shared" si="940"/>
        <v>0</v>
      </c>
      <c r="H30133" s="181">
        <f t="shared" si="941"/>
        <v>0</v>
      </c>
    </row>
    <row r="30134" spans="2:8">
      <c r="B30134" s="186"/>
      <c r="C30134" s="183"/>
      <c r="D30134" s="183"/>
      <c r="E30134" s="185"/>
      <c r="F30134" s="185"/>
      <c r="G30134" s="180">
        <f t="shared" si="940"/>
        <v>0</v>
      </c>
      <c r="H30134" s="181">
        <f t="shared" si="941"/>
        <v>0</v>
      </c>
    </row>
    <row r="30135" spans="2:8">
      <c r="B30135" s="186"/>
      <c r="C30135" s="183"/>
      <c r="D30135" s="183"/>
      <c r="E30135" s="185"/>
      <c r="F30135" s="185"/>
      <c r="G30135" s="180">
        <f t="shared" si="940"/>
        <v>0</v>
      </c>
      <c r="H30135" s="181">
        <f t="shared" si="941"/>
        <v>0</v>
      </c>
    </row>
    <row r="30136" spans="2:8">
      <c r="B30136" s="186"/>
      <c r="C30136" s="183"/>
      <c r="D30136" s="183"/>
      <c r="E30136" s="185"/>
      <c r="F30136" s="185"/>
      <c r="G30136" s="180">
        <f t="shared" si="940"/>
        <v>0</v>
      </c>
      <c r="H30136" s="181">
        <f t="shared" si="941"/>
        <v>0</v>
      </c>
    </row>
    <row r="30137" spans="2:8">
      <c r="B30137" s="186"/>
      <c r="C30137" s="183"/>
      <c r="D30137" s="183"/>
      <c r="E30137" s="185"/>
      <c r="F30137" s="185"/>
      <c r="G30137" s="180">
        <f t="shared" si="940"/>
        <v>0</v>
      </c>
      <c r="H30137" s="181">
        <f t="shared" si="941"/>
        <v>0</v>
      </c>
    </row>
    <row r="30138" spans="2:8">
      <c r="B30138" s="186"/>
      <c r="C30138" s="183"/>
      <c r="D30138" s="183"/>
      <c r="E30138" s="185"/>
      <c r="F30138" s="185"/>
      <c r="G30138" s="180">
        <f t="shared" si="940"/>
        <v>0</v>
      </c>
      <c r="H30138" s="181">
        <f t="shared" si="941"/>
        <v>0</v>
      </c>
    </row>
    <row r="30139" spans="2:8">
      <c r="B30139" s="186"/>
      <c r="C30139" s="183"/>
      <c r="D30139" s="183"/>
      <c r="E30139" s="185"/>
      <c r="F30139" s="185"/>
      <c r="G30139" s="180">
        <f t="shared" si="940"/>
        <v>0</v>
      </c>
      <c r="H30139" s="181">
        <f t="shared" si="941"/>
        <v>0</v>
      </c>
    </row>
    <row r="30140" spans="2:8">
      <c r="B30140" s="186"/>
      <c r="C30140" s="183"/>
      <c r="D30140" s="183"/>
      <c r="E30140" s="185"/>
      <c r="F30140" s="185"/>
      <c r="G30140" s="180">
        <f t="shared" si="940"/>
        <v>0</v>
      </c>
      <c r="H30140" s="181">
        <f t="shared" si="941"/>
        <v>0</v>
      </c>
    </row>
    <row r="30141" spans="2:8">
      <c r="B30141" s="186"/>
      <c r="C30141" s="183"/>
      <c r="D30141" s="183"/>
      <c r="E30141" s="185"/>
      <c r="F30141" s="185"/>
      <c r="G30141" s="180">
        <f t="shared" si="940"/>
        <v>0</v>
      </c>
      <c r="H30141" s="181">
        <f t="shared" si="941"/>
        <v>0</v>
      </c>
    </row>
    <row r="30142" spans="2:8">
      <c r="B30142" s="186"/>
      <c r="C30142" s="183"/>
      <c r="D30142" s="183"/>
      <c r="E30142" s="185"/>
      <c r="F30142" s="185"/>
      <c r="G30142" s="180">
        <f t="shared" si="940"/>
        <v>0</v>
      </c>
      <c r="H30142" s="181">
        <f t="shared" si="941"/>
        <v>0</v>
      </c>
    </row>
    <row r="30143" spans="2:8">
      <c r="B30143" s="186"/>
      <c r="C30143" s="183"/>
      <c r="D30143" s="183"/>
      <c r="E30143" s="185"/>
      <c r="F30143" s="185"/>
      <c r="G30143" s="180">
        <f t="shared" si="940"/>
        <v>0</v>
      </c>
      <c r="H30143" s="181">
        <f t="shared" si="941"/>
        <v>0</v>
      </c>
    </row>
    <row r="30144" spans="2:8">
      <c r="B30144" s="186"/>
      <c r="C30144" s="183"/>
      <c r="D30144" s="183"/>
      <c r="E30144" s="185"/>
      <c r="F30144" s="185"/>
      <c r="G30144" s="180">
        <f t="shared" si="940"/>
        <v>0</v>
      </c>
      <c r="H30144" s="181">
        <f t="shared" si="941"/>
        <v>0</v>
      </c>
    </row>
    <row r="30145" spans="2:8">
      <c r="B30145" s="186"/>
      <c r="C30145" s="183"/>
      <c r="D30145" s="183"/>
      <c r="E30145" s="185"/>
      <c r="F30145" s="185"/>
      <c r="G30145" s="180">
        <f t="shared" si="940"/>
        <v>0</v>
      </c>
      <c r="H30145" s="181">
        <f t="shared" si="941"/>
        <v>0</v>
      </c>
    </row>
    <row r="30146" spans="2:8">
      <c r="B30146" s="186"/>
      <c r="C30146" s="183"/>
      <c r="D30146" s="183"/>
      <c r="E30146" s="185"/>
      <c r="F30146" s="185"/>
      <c r="G30146" s="180">
        <f t="shared" si="940"/>
        <v>0</v>
      </c>
      <c r="H30146" s="181">
        <f t="shared" si="941"/>
        <v>0</v>
      </c>
    </row>
    <row r="30147" spans="2:8">
      <c r="B30147" s="186"/>
      <c r="C30147" s="183"/>
      <c r="D30147" s="183"/>
      <c r="E30147" s="185"/>
      <c r="F30147" s="185"/>
      <c r="G30147" s="180">
        <f t="shared" si="940"/>
        <v>0</v>
      </c>
      <c r="H30147" s="181">
        <f t="shared" si="941"/>
        <v>0</v>
      </c>
    </row>
    <row r="30148" spans="2:8">
      <c r="B30148" s="186"/>
      <c r="C30148" s="183"/>
      <c r="D30148" s="183"/>
      <c r="E30148" s="185"/>
      <c r="F30148" s="185"/>
      <c r="G30148" s="180">
        <f t="shared" si="940"/>
        <v>0</v>
      </c>
      <c r="H30148" s="181">
        <f t="shared" si="941"/>
        <v>0</v>
      </c>
    </row>
    <row r="30149" spans="2:8">
      <c r="B30149" s="186"/>
      <c r="C30149" s="183"/>
      <c r="D30149" s="183"/>
      <c r="E30149" s="185"/>
      <c r="F30149" s="185"/>
      <c r="G30149" s="180">
        <f t="shared" si="940"/>
        <v>0</v>
      </c>
      <c r="H30149" s="181">
        <f t="shared" si="941"/>
        <v>0</v>
      </c>
    </row>
    <row r="30150" spans="2:8">
      <c r="B30150" s="186"/>
      <c r="C30150" s="183"/>
      <c r="D30150" s="183"/>
      <c r="E30150" s="185"/>
      <c r="F30150" s="185"/>
      <c r="G30150" s="180">
        <f t="shared" ref="G30150:G30213" si="942">IF(ABS(F30150)&gt;ABS(E30150),ABS(F30150),ABS(E30150))</f>
        <v>0</v>
      </c>
      <c r="H30150" s="181">
        <f t="shared" ref="H30150:H30213" si="943">IF(G30150&lt;&gt;0,IF(ABS(F30150)&gt;=G30150,1,ABS(F30150/G30150)),0)</f>
        <v>0</v>
      </c>
    </row>
    <row r="30151" spans="2:8">
      <c r="B30151" s="186"/>
      <c r="C30151" s="183"/>
      <c r="D30151" s="183"/>
      <c r="E30151" s="185"/>
      <c r="F30151" s="185"/>
      <c r="G30151" s="180">
        <f t="shared" si="942"/>
        <v>0</v>
      </c>
      <c r="H30151" s="181">
        <f t="shared" si="943"/>
        <v>0</v>
      </c>
    </row>
    <row r="30152" spans="2:8">
      <c r="B30152" s="186"/>
      <c r="C30152" s="183"/>
      <c r="D30152" s="183"/>
      <c r="E30152" s="185"/>
      <c r="F30152" s="185"/>
      <c r="G30152" s="180">
        <f t="shared" si="942"/>
        <v>0</v>
      </c>
      <c r="H30152" s="181">
        <f t="shared" si="943"/>
        <v>0</v>
      </c>
    </row>
    <row r="30153" spans="2:8">
      <c r="B30153" s="186"/>
      <c r="C30153" s="183"/>
      <c r="D30153" s="183"/>
      <c r="E30153" s="185"/>
      <c r="F30153" s="185"/>
      <c r="G30153" s="180">
        <f t="shared" si="942"/>
        <v>0</v>
      </c>
      <c r="H30153" s="181">
        <f t="shared" si="943"/>
        <v>0</v>
      </c>
    </row>
    <row r="30154" spans="2:8">
      <c r="B30154" s="186"/>
      <c r="C30154" s="183"/>
      <c r="D30154" s="183"/>
      <c r="E30154" s="185"/>
      <c r="F30154" s="185"/>
      <c r="G30154" s="180">
        <f t="shared" si="942"/>
        <v>0</v>
      </c>
      <c r="H30154" s="181">
        <f t="shared" si="943"/>
        <v>0</v>
      </c>
    </row>
    <row r="30155" spans="2:8">
      <c r="B30155" s="186"/>
      <c r="C30155" s="183"/>
      <c r="D30155" s="183"/>
      <c r="E30155" s="185"/>
      <c r="F30155" s="185"/>
      <c r="G30155" s="180">
        <f t="shared" si="942"/>
        <v>0</v>
      </c>
      <c r="H30155" s="181">
        <f t="shared" si="943"/>
        <v>0</v>
      </c>
    </row>
    <row r="30156" spans="2:8">
      <c r="B30156" s="186"/>
      <c r="C30156" s="183"/>
      <c r="D30156" s="183"/>
      <c r="E30156" s="185"/>
      <c r="F30156" s="185"/>
      <c r="G30156" s="180">
        <f t="shared" si="942"/>
        <v>0</v>
      </c>
      <c r="H30156" s="181">
        <f t="shared" si="943"/>
        <v>0</v>
      </c>
    </row>
    <row r="30157" spans="2:8">
      <c r="B30157" s="186"/>
      <c r="C30157" s="183"/>
      <c r="D30157" s="183"/>
      <c r="E30157" s="185"/>
      <c r="F30157" s="185"/>
      <c r="G30157" s="180">
        <f t="shared" si="942"/>
        <v>0</v>
      </c>
      <c r="H30157" s="181">
        <f t="shared" si="943"/>
        <v>0</v>
      </c>
    </row>
    <row r="30158" spans="2:8">
      <c r="B30158" s="186"/>
      <c r="C30158" s="183"/>
      <c r="D30158" s="183"/>
      <c r="E30158" s="185"/>
      <c r="F30158" s="185"/>
      <c r="G30158" s="180">
        <f t="shared" si="942"/>
        <v>0</v>
      </c>
      <c r="H30158" s="181">
        <f t="shared" si="943"/>
        <v>0</v>
      </c>
    </row>
    <row r="30159" spans="2:8">
      <c r="B30159" s="186"/>
      <c r="C30159" s="183"/>
      <c r="D30159" s="183"/>
      <c r="E30159" s="185"/>
      <c r="F30159" s="185"/>
      <c r="G30159" s="180">
        <f t="shared" si="942"/>
        <v>0</v>
      </c>
      <c r="H30159" s="181">
        <f t="shared" si="943"/>
        <v>0</v>
      </c>
    </row>
    <row r="30160" spans="2:8">
      <c r="B30160" s="186"/>
      <c r="C30160" s="183"/>
      <c r="D30160" s="183"/>
      <c r="E30160" s="185"/>
      <c r="F30160" s="185"/>
      <c r="G30160" s="180">
        <f t="shared" si="942"/>
        <v>0</v>
      </c>
      <c r="H30160" s="181">
        <f t="shared" si="943"/>
        <v>0</v>
      </c>
    </row>
    <row r="30161" spans="2:8">
      <c r="B30161" s="186"/>
      <c r="C30161" s="183"/>
      <c r="D30161" s="183"/>
      <c r="E30161" s="185"/>
      <c r="F30161" s="185"/>
      <c r="G30161" s="180">
        <f t="shared" si="942"/>
        <v>0</v>
      </c>
      <c r="H30161" s="181">
        <f t="shared" si="943"/>
        <v>0</v>
      </c>
    </row>
    <row r="30162" spans="2:8">
      <c r="B30162" s="186"/>
      <c r="C30162" s="183"/>
      <c r="D30162" s="183"/>
      <c r="E30162" s="185"/>
      <c r="F30162" s="185"/>
      <c r="G30162" s="180">
        <f t="shared" si="942"/>
        <v>0</v>
      </c>
      <c r="H30162" s="181">
        <f t="shared" si="943"/>
        <v>0</v>
      </c>
    </row>
    <row r="30163" spans="2:8">
      <c r="B30163" s="186"/>
      <c r="C30163" s="183"/>
      <c r="D30163" s="183"/>
      <c r="E30163" s="185"/>
      <c r="F30163" s="185"/>
      <c r="G30163" s="180">
        <f t="shared" si="942"/>
        <v>0</v>
      </c>
      <c r="H30163" s="181">
        <f t="shared" si="943"/>
        <v>0</v>
      </c>
    </row>
    <row r="30164" spans="2:8">
      <c r="B30164" s="186"/>
      <c r="C30164" s="183"/>
      <c r="D30164" s="183"/>
      <c r="E30164" s="185"/>
      <c r="F30164" s="185"/>
      <c r="G30164" s="180">
        <f t="shared" si="942"/>
        <v>0</v>
      </c>
      <c r="H30164" s="181">
        <f t="shared" si="943"/>
        <v>0</v>
      </c>
    </row>
    <row r="30165" spans="2:8">
      <c r="B30165" s="186"/>
      <c r="C30165" s="183"/>
      <c r="D30165" s="183"/>
      <c r="E30165" s="185"/>
      <c r="F30165" s="185"/>
      <c r="G30165" s="180">
        <f t="shared" si="942"/>
        <v>0</v>
      </c>
      <c r="H30165" s="181">
        <f t="shared" si="943"/>
        <v>0</v>
      </c>
    </row>
    <row r="30166" spans="2:8">
      <c r="B30166" s="186"/>
      <c r="C30166" s="183"/>
      <c r="D30166" s="183"/>
      <c r="E30166" s="185"/>
      <c r="F30166" s="185"/>
      <c r="G30166" s="180">
        <f t="shared" si="942"/>
        <v>0</v>
      </c>
      <c r="H30166" s="181">
        <f t="shared" si="943"/>
        <v>0</v>
      </c>
    </row>
    <row r="30167" spans="2:8">
      <c r="B30167" s="186"/>
      <c r="C30167" s="183"/>
      <c r="D30167" s="183"/>
      <c r="E30167" s="185"/>
      <c r="F30167" s="185"/>
      <c r="G30167" s="180">
        <f t="shared" si="942"/>
        <v>0</v>
      </c>
      <c r="H30167" s="181">
        <f t="shared" si="943"/>
        <v>0</v>
      </c>
    </row>
    <row r="30168" spans="2:8">
      <c r="B30168" s="186"/>
      <c r="C30168" s="183"/>
      <c r="D30168" s="183"/>
      <c r="E30168" s="185"/>
      <c r="F30168" s="185"/>
      <c r="G30168" s="180">
        <f t="shared" si="942"/>
        <v>0</v>
      </c>
      <c r="H30168" s="181">
        <f t="shared" si="943"/>
        <v>0</v>
      </c>
    </row>
    <row r="30169" spans="2:8">
      <c r="B30169" s="186"/>
      <c r="C30169" s="183"/>
      <c r="D30169" s="183"/>
      <c r="E30169" s="185"/>
      <c r="F30169" s="185"/>
      <c r="G30169" s="180">
        <f t="shared" si="942"/>
        <v>0</v>
      </c>
      <c r="H30169" s="181">
        <f t="shared" si="943"/>
        <v>0</v>
      </c>
    </row>
    <row r="30170" spans="2:8">
      <c r="B30170" s="186"/>
      <c r="C30170" s="183"/>
      <c r="D30170" s="183"/>
      <c r="E30170" s="185"/>
      <c r="F30170" s="185"/>
      <c r="G30170" s="180">
        <f t="shared" si="942"/>
        <v>0</v>
      </c>
      <c r="H30170" s="181">
        <f t="shared" si="943"/>
        <v>0</v>
      </c>
    </row>
    <row r="30171" spans="2:8">
      <c r="B30171" s="186"/>
      <c r="C30171" s="183"/>
      <c r="D30171" s="183"/>
      <c r="E30171" s="185"/>
      <c r="F30171" s="185"/>
      <c r="G30171" s="180">
        <f t="shared" si="942"/>
        <v>0</v>
      </c>
      <c r="H30171" s="181">
        <f t="shared" si="943"/>
        <v>0</v>
      </c>
    </row>
    <row r="30172" spans="2:8">
      <c r="B30172" s="186"/>
      <c r="C30172" s="183"/>
      <c r="D30172" s="183"/>
      <c r="E30172" s="185"/>
      <c r="F30172" s="185"/>
      <c r="G30172" s="180">
        <f t="shared" si="942"/>
        <v>0</v>
      </c>
      <c r="H30172" s="181">
        <f t="shared" si="943"/>
        <v>0</v>
      </c>
    </row>
    <row r="30173" spans="2:8">
      <c r="B30173" s="186"/>
      <c r="C30173" s="183"/>
      <c r="D30173" s="183"/>
      <c r="E30173" s="185"/>
      <c r="F30173" s="185"/>
      <c r="G30173" s="180">
        <f t="shared" si="942"/>
        <v>0</v>
      </c>
      <c r="H30173" s="181">
        <f t="shared" si="943"/>
        <v>0</v>
      </c>
    </row>
    <row r="30174" spans="2:8">
      <c r="B30174" s="186"/>
      <c r="C30174" s="183"/>
      <c r="D30174" s="183"/>
      <c r="E30174" s="185"/>
      <c r="F30174" s="185"/>
      <c r="G30174" s="180">
        <f t="shared" si="942"/>
        <v>0</v>
      </c>
      <c r="H30174" s="181">
        <f t="shared" si="943"/>
        <v>0</v>
      </c>
    </row>
    <row r="30175" spans="2:8">
      <c r="B30175" s="186"/>
      <c r="C30175" s="183"/>
      <c r="D30175" s="183"/>
      <c r="E30175" s="185"/>
      <c r="F30175" s="185"/>
      <c r="G30175" s="180">
        <f t="shared" si="942"/>
        <v>0</v>
      </c>
      <c r="H30175" s="181">
        <f t="shared" si="943"/>
        <v>0</v>
      </c>
    </row>
    <row r="30176" spans="2:8">
      <c r="B30176" s="186"/>
      <c r="C30176" s="183"/>
      <c r="D30176" s="183"/>
      <c r="E30176" s="185"/>
      <c r="F30176" s="185"/>
      <c r="G30176" s="180">
        <f t="shared" si="942"/>
        <v>0</v>
      </c>
      <c r="H30176" s="181">
        <f t="shared" si="943"/>
        <v>0</v>
      </c>
    </row>
    <row r="30177" spans="2:8">
      <c r="B30177" s="186"/>
      <c r="C30177" s="183"/>
      <c r="D30177" s="183"/>
      <c r="E30177" s="185"/>
      <c r="F30177" s="185"/>
      <c r="G30177" s="180">
        <f t="shared" si="942"/>
        <v>0</v>
      </c>
      <c r="H30177" s="181">
        <f t="shared" si="943"/>
        <v>0</v>
      </c>
    </row>
    <row r="30178" spans="2:8">
      <c r="B30178" s="186"/>
      <c r="C30178" s="183"/>
      <c r="D30178" s="183"/>
      <c r="E30178" s="185"/>
      <c r="F30178" s="185"/>
      <c r="G30178" s="180">
        <f t="shared" si="942"/>
        <v>0</v>
      </c>
      <c r="H30178" s="181">
        <f t="shared" si="943"/>
        <v>0</v>
      </c>
    </row>
    <row r="30179" spans="2:8">
      <c r="B30179" s="186"/>
      <c r="C30179" s="183"/>
      <c r="D30179" s="183"/>
      <c r="E30179" s="185"/>
      <c r="F30179" s="185"/>
      <c r="G30179" s="180">
        <f t="shared" si="942"/>
        <v>0</v>
      </c>
      <c r="H30179" s="181">
        <f t="shared" si="943"/>
        <v>0</v>
      </c>
    </row>
    <row r="30180" spans="2:8">
      <c r="B30180" s="186"/>
      <c r="C30180" s="183"/>
      <c r="D30180" s="183"/>
      <c r="E30180" s="185"/>
      <c r="F30180" s="185"/>
      <c r="G30180" s="180">
        <f t="shared" si="942"/>
        <v>0</v>
      </c>
      <c r="H30180" s="181">
        <f t="shared" si="943"/>
        <v>0</v>
      </c>
    </row>
    <row r="30181" spans="2:8">
      <c r="B30181" s="186"/>
      <c r="C30181" s="183"/>
      <c r="D30181" s="183"/>
      <c r="E30181" s="185"/>
      <c r="F30181" s="185"/>
      <c r="G30181" s="180">
        <f t="shared" si="942"/>
        <v>0</v>
      </c>
      <c r="H30181" s="181">
        <f t="shared" si="943"/>
        <v>0</v>
      </c>
    </row>
    <row r="30182" spans="2:8">
      <c r="B30182" s="186"/>
      <c r="C30182" s="183"/>
      <c r="D30182" s="183"/>
      <c r="E30182" s="185"/>
      <c r="F30182" s="185"/>
      <c r="G30182" s="180">
        <f t="shared" si="942"/>
        <v>0</v>
      </c>
      <c r="H30182" s="181">
        <f t="shared" si="943"/>
        <v>0</v>
      </c>
    </row>
    <row r="30183" spans="2:8">
      <c r="B30183" s="186"/>
      <c r="C30183" s="183"/>
      <c r="D30183" s="183"/>
      <c r="E30183" s="185"/>
      <c r="F30183" s="185"/>
      <c r="G30183" s="180">
        <f t="shared" si="942"/>
        <v>0</v>
      </c>
      <c r="H30183" s="181">
        <f t="shared" si="943"/>
        <v>0</v>
      </c>
    </row>
    <row r="30184" spans="2:8">
      <c r="B30184" s="186"/>
      <c r="C30184" s="183"/>
      <c r="D30184" s="183"/>
      <c r="E30184" s="185"/>
      <c r="F30184" s="185"/>
      <c r="G30184" s="180">
        <f t="shared" si="942"/>
        <v>0</v>
      </c>
      <c r="H30184" s="181">
        <f t="shared" si="943"/>
        <v>0</v>
      </c>
    </row>
    <row r="30185" spans="2:8">
      <c r="B30185" s="186"/>
      <c r="C30185" s="183"/>
      <c r="D30185" s="183"/>
      <c r="E30185" s="185"/>
      <c r="F30185" s="185"/>
      <c r="G30185" s="180">
        <f t="shared" si="942"/>
        <v>0</v>
      </c>
      <c r="H30185" s="181">
        <f t="shared" si="943"/>
        <v>0</v>
      </c>
    </row>
    <row r="30186" spans="2:8">
      <c r="B30186" s="186"/>
      <c r="C30186" s="183"/>
      <c r="D30186" s="183"/>
      <c r="E30186" s="185"/>
      <c r="F30186" s="185"/>
      <c r="G30186" s="180">
        <f t="shared" si="942"/>
        <v>0</v>
      </c>
      <c r="H30186" s="181">
        <f t="shared" si="943"/>
        <v>0</v>
      </c>
    </row>
    <row r="30187" spans="2:8">
      <c r="B30187" s="186"/>
      <c r="C30187" s="183"/>
      <c r="D30187" s="183"/>
      <c r="E30187" s="185"/>
      <c r="F30187" s="185"/>
      <c r="G30187" s="180">
        <f t="shared" si="942"/>
        <v>0</v>
      </c>
      <c r="H30187" s="181">
        <f t="shared" si="943"/>
        <v>0</v>
      </c>
    </row>
    <row r="30188" spans="2:8">
      <c r="B30188" s="186"/>
      <c r="C30188" s="183"/>
      <c r="D30188" s="183"/>
      <c r="E30188" s="185"/>
      <c r="F30188" s="185"/>
      <c r="G30188" s="180">
        <f t="shared" si="942"/>
        <v>0</v>
      </c>
      <c r="H30188" s="181">
        <f t="shared" si="943"/>
        <v>0</v>
      </c>
    </row>
    <row r="30189" spans="2:8">
      <c r="B30189" s="186"/>
      <c r="C30189" s="183"/>
      <c r="D30189" s="183"/>
      <c r="E30189" s="185"/>
      <c r="F30189" s="185"/>
      <c r="G30189" s="180">
        <f t="shared" si="942"/>
        <v>0</v>
      </c>
      <c r="H30189" s="181">
        <f t="shared" si="943"/>
        <v>0</v>
      </c>
    </row>
    <row r="30190" spans="2:8">
      <c r="B30190" s="186"/>
      <c r="C30190" s="183"/>
      <c r="D30190" s="183"/>
      <c r="E30190" s="185"/>
      <c r="F30190" s="185"/>
      <c r="G30190" s="180">
        <f t="shared" si="942"/>
        <v>0</v>
      </c>
      <c r="H30190" s="181">
        <f t="shared" si="943"/>
        <v>0</v>
      </c>
    </row>
    <row r="30191" spans="2:8">
      <c r="B30191" s="186"/>
      <c r="C30191" s="183"/>
      <c r="D30191" s="183"/>
      <c r="E30191" s="185"/>
      <c r="F30191" s="185"/>
      <c r="G30191" s="180">
        <f t="shared" si="942"/>
        <v>0</v>
      </c>
      <c r="H30191" s="181">
        <f t="shared" si="943"/>
        <v>0</v>
      </c>
    </row>
    <row r="30192" spans="2:8">
      <c r="B30192" s="186"/>
      <c r="C30192" s="183"/>
      <c r="D30192" s="183"/>
      <c r="E30192" s="185"/>
      <c r="F30192" s="185"/>
      <c r="G30192" s="180">
        <f t="shared" si="942"/>
        <v>0</v>
      </c>
      <c r="H30192" s="181">
        <f t="shared" si="943"/>
        <v>0</v>
      </c>
    </row>
    <row r="30193" spans="2:8">
      <c r="B30193" s="186"/>
      <c r="C30193" s="183"/>
      <c r="D30193" s="183"/>
      <c r="E30193" s="185"/>
      <c r="F30193" s="185"/>
      <c r="G30193" s="180">
        <f t="shared" si="942"/>
        <v>0</v>
      </c>
      <c r="H30193" s="181">
        <f t="shared" si="943"/>
        <v>0</v>
      </c>
    </row>
    <row r="30194" spans="2:8">
      <c r="B30194" s="186"/>
      <c r="C30194" s="183"/>
      <c r="D30194" s="183"/>
      <c r="E30194" s="185"/>
      <c r="F30194" s="185"/>
      <c r="G30194" s="180">
        <f t="shared" si="942"/>
        <v>0</v>
      </c>
      <c r="H30194" s="181">
        <f t="shared" si="943"/>
        <v>0</v>
      </c>
    </row>
    <row r="30195" spans="2:8">
      <c r="B30195" s="186"/>
      <c r="C30195" s="183"/>
      <c r="D30195" s="183"/>
      <c r="E30195" s="185"/>
      <c r="F30195" s="185"/>
      <c r="G30195" s="180">
        <f t="shared" si="942"/>
        <v>0</v>
      </c>
      <c r="H30195" s="181">
        <f t="shared" si="943"/>
        <v>0</v>
      </c>
    </row>
    <row r="30196" spans="2:8">
      <c r="B30196" s="186"/>
      <c r="C30196" s="183"/>
      <c r="D30196" s="183"/>
      <c r="E30196" s="185"/>
      <c r="F30196" s="185"/>
      <c r="G30196" s="180">
        <f t="shared" si="942"/>
        <v>0</v>
      </c>
      <c r="H30196" s="181">
        <f t="shared" si="943"/>
        <v>0</v>
      </c>
    </row>
    <row r="30197" spans="2:8">
      <c r="B30197" s="186"/>
      <c r="C30197" s="183"/>
      <c r="D30197" s="183"/>
      <c r="E30197" s="185"/>
      <c r="F30197" s="185"/>
      <c r="G30197" s="180">
        <f t="shared" si="942"/>
        <v>0</v>
      </c>
      <c r="H30197" s="181">
        <f t="shared" si="943"/>
        <v>0</v>
      </c>
    </row>
    <row r="30198" spans="2:8">
      <c r="B30198" s="186"/>
      <c r="C30198" s="183"/>
      <c r="D30198" s="183"/>
      <c r="E30198" s="185"/>
      <c r="F30198" s="185"/>
      <c r="G30198" s="180">
        <f t="shared" si="942"/>
        <v>0</v>
      </c>
      <c r="H30198" s="181">
        <f t="shared" si="943"/>
        <v>0</v>
      </c>
    </row>
    <row r="30199" spans="2:8">
      <c r="B30199" s="186"/>
      <c r="C30199" s="183"/>
      <c r="D30199" s="183"/>
      <c r="E30199" s="185"/>
      <c r="F30199" s="185"/>
      <c r="G30199" s="180">
        <f t="shared" si="942"/>
        <v>0</v>
      </c>
      <c r="H30199" s="181">
        <f t="shared" si="943"/>
        <v>0</v>
      </c>
    </row>
    <row r="30200" spans="2:8">
      <c r="B30200" s="186"/>
      <c r="C30200" s="183"/>
      <c r="D30200" s="183"/>
      <c r="E30200" s="185"/>
      <c r="F30200" s="185"/>
      <c r="G30200" s="180">
        <f t="shared" si="942"/>
        <v>0</v>
      </c>
      <c r="H30200" s="181">
        <f t="shared" si="943"/>
        <v>0</v>
      </c>
    </row>
    <row r="30201" spans="2:8">
      <c r="B30201" s="186"/>
      <c r="C30201" s="183"/>
      <c r="D30201" s="183"/>
      <c r="E30201" s="185"/>
      <c r="F30201" s="185"/>
      <c r="G30201" s="180">
        <f t="shared" si="942"/>
        <v>0</v>
      </c>
      <c r="H30201" s="181">
        <f t="shared" si="943"/>
        <v>0</v>
      </c>
    </row>
    <row r="30202" spans="2:8">
      <c r="B30202" s="186"/>
      <c r="C30202" s="183"/>
      <c r="D30202" s="183"/>
      <c r="E30202" s="185"/>
      <c r="F30202" s="185"/>
      <c r="G30202" s="180">
        <f t="shared" si="942"/>
        <v>0</v>
      </c>
      <c r="H30202" s="181">
        <f t="shared" si="943"/>
        <v>0</v>
      </c>
    </row>
    <row r="30203" spans="2:8">
      <c r="B30203" s="186"/>
      <c r="C30203" s="183"/>
      <c r="D30203" s="183"/>
      <c r="E30203" s="185"/>
      <c r="F30203" s="185"/>
      <c r="G30203" s="180">
        <f t="shared" si="942"/>
        <v>0</v>
      </c>
      <c r="H30203" s="181">
        <f t="shared" si="943"/>
        <v>0</v>
      </c>
    </row>
    <row r="30204" spans="2:8">
      <c r="B30204" s="186"/>
      <c r="C30204" s="183"/>
      <c r="D30204" s="183"/>
      <c r="E30204" s="185"/>
      <c r="F30204" s="185"/>
      <c r="G30204" s="180">
        <f t="shared" si="942"/>
        <v>0</v>
      </c>
      <c r="H30204" s="181">
        <f t="shared" si="943"/>
        <v>0</v>
      </c>
    </row>
    <row r="30205" spans="2:8">
      <c r="B30205" s="186"/>
      <c r="C30205" s="183"/>
      <c r="D30205" s="183"/>
      <c r="E30205" s="185"/>
      <c r="F30205" s="185"/>
      <c r="G30205" s="180">
        <f t="shared" si="942"/>
        <v>0</v>
      </c>
      <c r="H30205" s="181">
        <f t="shared" si="943"/>
        <v>0</v>
      </c>
    </row>
    <row r="30206" spans="2:8">
      <c r="B30206" s="186"/>
      <c r="C30206" s="183"/>
      <c r="D30206" s="183"/>
      <c r="E30206" s="185"/>
      <c r="F30206" s="185"/>
      <c r="G30206" s="180">
        <f t="shared" si="942"/>
        <v>0</v>
      </c>
      <c r="H30206" s="181">
        <f t="shared" si="943"/>
        <v>0</v>
      </c>
    </row>
    <row r="30207" spans="2:8">
      <c r="B30207" s="186"/>
      <c r="C30207" s="183"/>
      <c r="D30207" s="183"/>
      <c r="E30207" s="185"/>
      <c r="F30207" s="185"/>
      <c r="G30207" s="180">
        <f t="shared" si="942"/>
        <v>0</v>
      </c>
      <c r="H30207" s="181">
        <f t="shared" si="943"/>
        <v>0</v>
      </c>
    </row>
    <row r="30208" spans="2:8">
      <c r="B30208" s="186"/>
      <c r="C30208" s="183"/>
      <c r="D30208" s="183"/>
      <c r="E30208" s="185"/>
      <c r="F30208" s="185"/>
      <c r="G30208" s="180">
        <f t="shared" si="942"/>
        <v>0</v>
      </c>
      <c r="H30208" s="181">
        <f t="shared" si="943"/>
        <v>0</v>
      </c>
    </row>
    <row r="30209" spans="2:8">
      <c r="B30209" s="186"/>
      <c r="C30209" s="183"/>
      <c r="D30209" s="183"/>
      <c r="E30209" s="185"/>
      <c r="F30209" s="185"/>
      <c r="G30209" s="180">
        <f t="shared" si="942"/>
        <v>0</v>
      </c>
      <c r="H30209" s="181">
        <f t="shared" si="943"/>
        <v>0</v>
      </c>
    </row>
    <row r="30210" spans="2:8">
      <c r="B30210" s="186"/>
      <c r="C30210" s="183"/>
      <c r="D30210" s="183"/>
      <c r="E30210" s="185"/>
      <c r="F30210" s="185"/>
      <c r="G30210" s="180">
        <f t="shared" si="942"/>
        <v>0</v>
      </c>
      <c r="H30210" s="181">
        <f t="shared" si="943"/>
        <v>0</v>
      </c>
    </row>
    <row r="30211" spans="2:8">
      <c r="B30211" s="186"/>
      <c r="C30211" s="183"/>
      <c r="D30211" s="183"/>
      <c r="E30211" s="185"/>
      <c r="F30211" s="185"/>
      <c r="G30211" s="180">
        <f t="shared" si="942"/>
        <v>0</v>
      </c>
      <c r="H30211" s="181">
        <f t="shared" si="943"/>
        <v>0</v>
      </c>
    </row>
    <row r="30212" spans="2:8">
      <c r="B30212" s="186"/>
      <c r="C30212" s="183"/>
      <c r="D30212" s="183"/>
      <c r="E30212" s="185"/>
      <c r="F30212" s="185"/>
      <c r="G30212" s="180">
        <f t="shared" si="942"/>
        <v>0</v>
      </c>
      <c r="H30212" s="181">
        <f t="shared" si="943"/>
        <v>0</v>
      </c>
    </row>
    <row r="30213" spans="2:8">
      <c r="B30213" s="186"/>
      <c r="C30213" s="183"/>
      <c r="D30213" s="183"/>
      <c r="E30213" s="185"/>
      <c r="F30213" s="185"/>
      <c r="G30213" s="180">
        <f t="shared" si="942"/>
        <v>0</v>
      </c>
      <c r="H30213" s="181">
        <f t="shared" si="943"/>
        <v>0</v>
      </c>
    </row>
    <row r="30214" spans="2:8">
      <c r="B30214" s="186"/>
      <c r="C30214" s="183"/>
      <c r="D30214" s="183"/>
      <c r="E30214" s="185"/>
      <c r="F30214" s="185"/>
      <c r="G30214" s="180">
        <f t="shared" ref="G30214:G30277" si="944">IF(ABS(F30214)&gt;ABS(E30214),ABS(F30214),ABS(E30214))</f>
        <v>0</v>
      </c>
      <c r="H30214" s="181">
        <f t="shared" ref="H30214:H30277" si="945">IF(G30214&lt;&gt;0,IF(ABS(F30214)&gt;=G30214,1,ABS(F30214/G30214)),0)</f>
        <v>0</v>
      </c>
    </row>
    <row r="30215" spans="2:8">
      <c r="B30215" s="186"/>
      <c r="C30215" s="183"/>
      <c r="D30215" s="183"/>
      <c r="E30215" s="185"/>
      <c r="F30215" s="185"/>
      <c r="G30215" s="180">
        <f t="shared" si="944"/>
        <v>0</v>
      </c>
      <c r="H30215" s="181">
        <f t="shared" si="945"/>
        <v>0</v>
      </c>
    </row>
    <row r="30216" spans="2:8">
      <c r="B30216" s="186"/>
      <c r="C30216" s="183"/>
      <c r="D30216" s="183"/>
      <c r="E30216" s="185"/>
      <c r="F30216" s="185"/>
      <c r="G30216" s="180">
        <f t="shared" si="944"/>
        <v>0</v>
      </c>
      <c r="H30216" s="181">
        <f t="shared" si="945"/>
        <v>0</v>
      </c>
    </row>
    <row r="30217" spans="2:8">
      <c r="B30217" s="186"/>
      <c r="C30217" s="183"/>
      <c r="D30217" s="183"/>
      <c r="E30217" s="185"/>
      <c r="F30217" s="185"/>
      <c r="G30217" s="180">
        <f t="shared" si="944"/>
        <v>0</v>
      </c>
      <c r="H30217" s="181">
        <f t="shared" si="945"/>
        <v>0</v>
      </c>
    </row>
    <row r="30218" spans="2:8">
      <c r="B30218" s="186"/>
      <c r="C30218" s="183"/>
      <c r="D30218" s="183"/>
      <c r="E30218" s="185"/>
      <c r="F30218" s="185"/>
      <c r="G30218" s="180">
        <f t="shared" si="944"/>
        <v>0</v>
      </c>
      <c r="H30218" s="181">
        <f t="shared" si="945"/>
        <v>0</v>
      </c>
    </row>
    <row r="30219" spans="2:8">
      <c r="B30219" s="186"/>
      <c r="C30219" s="183"/>
      <c r="D30219" s="183"/>
      <c r="E30219" s="185"/>
      <c r="F30219" s="185"/>
      <c r="G30219" s="180">
        <f t="shared" si="944"/>
        <v>0</v>
      </c>
      <c r="H30219" s="181">
        <f t="shared" si="945"/>
        <v>0</v>
      </c>
    </row>
    <row r="30220" spans="2:8">
      <c r="B30220" s="186"/>
      <c r="C30220" s="183"/>
      <c r="D30220" s="183"/>
      <c r="E30220" s="185"/>
      <c r="F30220" s="185"/>
      <c r="G30220" s="180">
        <f t="shared" si="944"/>
        <v>0</v>
      </c>
      <c r="H30220" s="181">
        <f t="shared" si="945"/>
        <v>0</v>
      </c>
    </row>
    <row r="30221" spans="2:8">
      <c r="B30221" s="186"/>
      <c r="C30221" s="183"/>
      <c r="D30221" s="183"/>
      <c r="E30221" s="185"/>
      <c r="F30221" s="185"/>
      <c r="G30221" s="180">
        <f t="shared" si="944"/>
        <v>0</v>
      </c>
      <c r="H30221" s="181">
        <f t="shared" si="945"/>
        <v>0</v>
      </c>
    </row>
    <row r="30222" spans="2:8">
      <c r="B30222" s="186"/>
      <c r="C30222" s="183"/>
      <c r="D30222" s="183"/>
      <c r="E30222" s="185"/>
      <c r="F30222" s="185"/>
      <c r="G30222" s="180">
        <f t="shared" si="944"/>
        <v>0</v>
      </c>
      <c r="H30222" s="181">
        <f t="shared" si="945"/>
        <v>0</v>
      </c>
    </row>
    <row r="30223" spans="2:8">
      <c r="B30223" s="186"/>
      <c r="C30223" s="183"/>
      <c r="D30223" s="183"/>
      <c r="E30223" s="185"/>
      <c r="F30223" s="185"/>
      <c r="G30223" s="180">
        <f t="shared" si="944"/>
        <v>0</v>
      </c>
      <c r="H30223" s="181">
        <f t="shared" si="945"/>
        <v>0</v>
      </c>
    </row>
    <row r="30224" spans="2:8">
      <c r="B30224" s="186"/>
      <c r="C30224" s="183"/>
      <c r="D30224" s="183"/>
      <c r="E30224" s="185"/>
      <c r="F30224" s="185"/>
      <c r="G30224" s="180">
        <f t="shared" si="944"/>
        <v>0</v>
      </c>
      <c r="H30224" s="181">
        <f t="shared" si="945"/>
        <v>0</v>
      </c>
    </row>
    <row r="30225" spans="2:8">
      <c r="B30225" s="186"/>
      <c r="C30225" s="183"/>
      <c r="D30225" s="183"/>
      <c r="E30225" s="185"/>
      <c r="F30225" s="185"/>
      <c r="G30225" s="180">
        <f t="shared" si="944"/>
        <v>0</v>
      </c>
      <c r="H30225" s="181">
        <f t="shared" si="945"/>
        <v>0</v>
      </c>
    </row>
    <row r="30226" spans="2:8">
      <c r="B30226" s="186"/>
      <c r="C30226" s="183"/>
      <c r="D30226" s="183"/>
      <c r="E30226" s="185"/>
      <c r="F30226" s="185"/>
      <c r="G30226" s="180">
        <f t="shared" si="944"/>
        <v>0</v>
      </c>
      <c r="H30226" s="181">
        <f t="shared" si="945"/>
        <v>0</v>
      </c>
    </row>
    <row r="30227" spans="2:8">
      <c r="B30227" s="186"/>
      <c r="C30227" s="183"/>
      <c r="D30227" s="183"/>
      <c r="E30227" s="185"/>
      <c r="F30227" s="185"/>
      <c r="G30227" s="180">
        <f t="shared" si="944"/>
        <v>0</v>
      </c>
      <c r="H30227" s="181">
        <f t="shared" si="945"/>
        <v>0</v>
      </c>
    </row>
    <row r="30228" spans="2:8">
      <c r="B30228" s="186"/>
      <c r="C30228" s="183"/>
      <c r="D30228" s="183"/>
      <c r="E30228" s="185"/>
      <c r="F30228" s="185"/>
      <c r="G30228" s="180">
        <f t="shared" si="944"/>
        <v>0</v>
      </c>
      <c r="H30228" s="181">
        <f t="shared" si="945"/>
        <v>0</v>
      </c>
    </row>
    <row r="30229" spans="2:8">
      <c r="B30229" s="186"/>
      <c r="C30229" s="183"/>
      <c r="D30229" s="183"/>
      <c r="E30229" s="185"/>
      <c r="F30229" s="185"/>
      <c r="G30229" s="180">
        <f t="shared" si="944"/>
        <v>0</v>
      </c>
      <c r="H30229" s="181">
        <f t="shared" si="945"/>
        <v>0</v>
      </c>
    </row>
    <row r="30230" spans="2:8">
      <c r="B30230" s="186"/>
      <c r="C30230" s="183"/>
      <c r="D30230" s="183"/>
      <c r="E30230" s="185"/>
      <c r="F30230" s="185"/>
      <c r="G30230" s="180">
        <f t="shared" si="944"/>
        <v>0</v>
      </c>
      <c r="H30230" s="181">
        <f t="shared" si="945"/>
        <v>0</v>
      </c>
    </row>
    <row r="30231" spans="2:8">
      <c r="B30231" s="186"/>
      <c r="C30231" s="183"/>
      <c r="D30231" s="183"/>
      <c r="E30231" s="185"/>
      <c r="F30231" s="185"/>
      <c r="G30231" s="180">
        <f t="shared" si="944"/>
        <v>0</v>
      </c>
      <c r="H30231" s="181">
        <f t="shared" si="945"/>
        <v>0</v>
      </c>
    </row>
    <row r="30232" spans="2:8">
      <c r="B30232" s="186"/>
      <c r="C30232" s="183"/>
      <c r="D30232" s="183"/>
      <c r="E30232" s="185"/>
      <c r="F30232" s="185"/>
      <c r="G30232" s="180">
        <f t="shared" si="944"/>
        <v>0</v>
      </c>
      <c r="H30232" s="181">
        <f t="shared" si="945"/>
        <v>0</v>
      </c>
    </row>
    <row r="30233" spans="2:8">
      <c r="B30233" s="186"/>
      <c r="C30233" s="183"/>
      <c r="D30233" s="183"/>
      <c r="E30233" s="185"/>
      <c r="F30233" s="185"/>
      <c r="G30233" s="180">
        <f t="shared" si="944"/>
        <v>0</v>
      </c>
      <c r="H30233" s="181">
        <f t="shared" si="945"/>
        <v>0</v>
      </c>
    </row>
    <row r="30234" spans="2:8">
      <c r="B30234" s="186"/>
      <c r="C30234" s="183"/>
      <c r="D30234" s="183"/>
      <c r="E30234" s="185"/>
      <c r="F30234" s="185"/>
      <c r="G30234" s="180">
        <f t="shared" si="944"/>
        <v>0</v>
      </c>
      <c r="H30234" s="181">
        <f t="shared" si="945"/>
        <v>0</v>
      </c>
    </row>
    <row r="30235" spans="2:8">
      <c r="B30235" s="186"/>
      <c r="C30235" s="183"/>
      <c r="D30235" s="183"/>
      <c r="E30235" s="185"/>
      <c r="F30235" s="185"/>
      <c r="G30235" s="180">
        <f t="shared" si="944"/>
        <v>0</v>
      </c>
      <c r="H30235" s="181">
        <f t="shared" si="945"/>
        <v>0</v>
      </c>
    </row>
    <row r="30236" spans="2:8">
      <c r="B30236" s="186"/>
      <c r="C30236" s="183"/>
      <c r="D30236" s="183"/>
      <c r="E30236" s="185"/>
      <c r="F30236" s="185"/>
      <c r="G30236" s="180">
        <f t="shared" si="944"/>
        <v>0</v>
      </c>
      <c r="H30236" s="181">
        <f t="shared" si="945"/>
        <v>0</v>
      </c>
    </row>
    <row r="30237" spans="2:8">
      <c r="B30237" s="186"/>
      <c r="C30237" s="183"/>
      <c r="D30237" s="183"/>
      <c r="E30237" s="185"/>
      <c r="F30237" s="185"/>
      <c r="G30237" s="180">
        <f t="shared" si="944"/>
        <v>0</v>
      </c>
      <c r="H30237" s="181">
        <f t="shared" si="945"/>
        <v>0</v>
      </c>
    </row>
    <row r="30238" spans="2:8">
      <c r="B30238" s="186"/>
      <c r="C30238" s="183"/>
      <c r="D30238" s="183"/>
      <c r="E30238" s="185"/>
      <c r="F30238" s="185"/>
      <c r="G30238" s="180">
        <f t="shared" si="944"/>
        <v>0</v>
      </c>
      <c r="H30238" s="181">
        <f t="shared" si="945"/>
        <v>0</v>
      </c>
    </row>
    <row r="30239" spans="2:8">
      <c r="B30239" s="186"/>
      <c r="C30239" s="183"/>
      <c r="D30239" s="183"/>
      <c r="E30239" s="185"/>
      <c r="F30239" s="185"/>
      <c r="G30239" s="180">
        <f t="shared" si="944"/>
        <v>0</v>
      </c>
      <c r="H30239" s="181">
        <f t="shared" si="945"/>
        <v>0</v>
      </c>
    </row>
    <row r="30240" spans="2:8">
      <c r="B30240" s="186"/>
      <c r="C30240" s="183"/>
      <c r="D30240" s="183"/>
      <c r="E30240" s="185"/>
      <c r="F30240" s="185"/>
      <c r="G30240" s="180">
        <f t="shared" si="944"/>
        <v>0</v>
      </c>
      <c r="H30240" s="181">
        <f t="shared" si="945"/>
        <v>0</v>
      </c>
    </row>
    <row r="30241" spans="2:8">
      <c r="B30241" s="186"/>
      <c r="C30241" s="183"/>
      <c r="D30241" s="183"/>
      <c r="E30241" s="185"/>
      <c r="F30241" s="185"/>
      <c r="G30241" s="180">
        <f t="shared" si="944"/>
        <v>0</v>
      </c>
      <c r="H30241" s="181">
        <f t="shared" si="945"/>
        <v>0</v>
      </c>
    </row>
    <row r="30242" spans="2:8">
      <c r="B30242" s="186"/>
      <c r="C30242" s="183"/>
      <c r="D30242" s="183"/>
      <c r="E30242" s="185"/>
      <c r="F30242" s="185"/>
      <c r="G30242" s="180">
        <f t="shared" si="944"/>
        <v>0</v>
      </c>
      <c r="H30242" s="181">
        <f t="shared" si="945"/>
        <v>0</v>
      </c>
    </row>
    <row r="30243" spans="2:8">
      <c r="B30243" s="186"/>
      <c r="C30243" s="183"/>
      <c r="D30243" s="183"/>
      <c r="E30243" s="185"/>
      <c r="F30243" s="185"/>
      <c r="G30243" s="180">
        <f t="shared" si="944"/>
        <v>0</v>
      </c>
      <c r="H30243" s="181">
        <f t="shared" si="945"/>
        <v>0</v>
      </c>
    </row>
    <row r="30244" spans="2:8">
      <c r="B30244" s="186"/>
      <c r="C30244" s="183"/>
      <c r="D30244" s="183"/>
      <c r="E30244" s="185"/>
      <c r="F30244" s="185"/>
      <c r="G30244" s="180">
        <f t="shared" si="944"/>
        <v>0</v>
      </c>
      <c r="H30244" s="181">
        <f t="shared" si="945"/>
        <v>0</v>
      </c>
    </row>
    <row r="30245" spans="2:8">
      <c r="B30245" s="186"/>
      <c r="C30245" s="183"/>
      <c r="D30245" s="183"/>
      <c r="E30245" s="185"/>
      <c r="F30245" s="185"/>
      <c r="G30245" s="180">
        <f t="shared" si="944"/>
        <v>0</v>
      </c>
      <c r="H30245" s="181">
        <f t="shared" si="945"/>
        <v>0</v>
      </c>
    </row>
    <row r="30246" spans="2:8">
      <c r="B30246" s="186"/>
      <c r="C30246" s="183"/>
      <c r="D30246" s="183"/>
      <c r="E30246" s="185"/>
      <c r="F30246" s="185"/>
      <c r="G30246" s="180">
        <f t="shared" si="944"/>
        <v>0</v>
      </c>
      <c r="H30246" s="181">
        <f t="shared" si="945"/>
        <v>0</v>
      </c>
    </row>
    <row r="30247" spans="2:8">
      <c r="B30247" s="186"/>
      <c r="C30247" s="183"/>
      <c r="D30247" s="183"/>
      <c r="E30247" s="185"/>
      <c r="F30247" s="185"/>
      <c r="G30247" s="180">
        <f t="shared" si="944"/>
        <v>0</v>
      </c>
      <c r="H30247" s="181">
        <f t="shared" si="945"/>
        <v>0</v>
      </c>
    </row>
    <row r="30248" spans="2:8">
      <c r="B30248" s="186"/>
      <c r="C30248" s="183"/>
      <c r="D30248" s="183"/>
      <c r="E30248" s="185"/>
      <c r="F30248" s="185"/>
      <c r="G30248" s="180">
        <f t="shared" si="944"/>
        <v>0</v>
      </c>
      <c r="H30248" s="181">
        <f t="shared" si="945"/>
        <v>0</v>
      </c>
    </row>
    <row r="30249" spans="2:8">
      <c r="B30249" s="186"/>
      <c r="C30249" s="183"/>
      <c r="D30249" s="183"/>
      <c r="E30249" s="185"/>
      <c r="F30249" s="185"/>
      <c r="G30249" s="180">
        <f t="shared" si="944"/>
        <v>0</v>
      </c>
      <c r="H30249" s="181">
        <f t="shared" si="945"/>
        <v>0</v>
      </c>
    </row>
    <row r="30250" spans="2:8">
      <c r="B30250" s="186"/>
      <c r="C30250" s="183"/>
      <c r="D30250" s="183"/>
      <c r="E30250" s="185"/>
      <c r="F30250" s="185"/>
      <c r="G30250" s="180">
        <f t="shared" si="944"/>
        <v>0</v>
      </c>
      <c r="H30250" s="181">
        <f t="shared" si="945"/>
        <v>0</v>
      </c>
    </row>
    <row r="30251" spans="2:8">
      <c r="B30251" s="186"/>
      <c r="C30251" s="183"/>
      <c r="D30251" s="183"/>
      <c r="E30251" s="185"/>
      <c r="F30251" s="185"/>
      <c r="G30251" s="180">
        <f t="shared" si="944"/>
        <v>0</v>
      </c>
      <c r="H30251" s="181">
        <f t="shared" si="945"/>
        <v>0</v>
      </c>
    </row>
    <row r="30252" spans="2:8">
      <c r="B30252" s="186"/>
      <c r="C30252" s="183"/>
      <c r="D30252" s="183"/>
      <c r="E30252" s="185"/>
      <c r="F30252" s="185"/>
      <c r="G30252" s="180">
        <f t="shared" si="944"/>
        <v>0</v>
      </c>
      <c r="H30252" s="181">
        <f t="shared" si="945"/>
        <v>0</v>
      </c>
    </row>
    <row r="30253" spans="2:8">
      <c r="B30253" s="186"/>
      <c r="C30253" s="183"/>
      <c r="D30253" s="183"/>
      <c r="E30253" s="185"/>
      <c r="F30253" s="185"/>
      <c r="G30253" s="180">
        <f t="shared" si="944"/>
        <v>0</v>
      </c>
      <c r="H30253" s="181">
        <f t="shared" si="945"/>
        <v>0</v>
      </c>
    </row>
    <row r="30254" spans="2:8">
      <c r="B30254" s="186"/>
      <c r="C30254" s="183"/>
      <c r="D30254" s="183"/>
      <c r="E30254" s="185"/>
      <c r="F30254" s="185"/>
      <c r="G30254" s="180">
        <f t="shared" si="944"/>
        <v>0</v>
      </c>
      <c r="H30254" s="181">
        <f t="shared" si="945"/>
        <v>0</v>
      </c>
    </row>
    <row r="30255" spans="2:8">
      <c r="B30255" s="186"/>
      <c r="C30255" s="183"/>
      <c r="D30255" s="183"/>
      <c r="E30255" s="185"/>
      <c r="F30255" s="185"/>
      <c r="G30255" s="180">
        <f t="shared" si="944"/>
        <v>0</v>
      </c>
      <c r="H30255" s="181">
        <f t="shared" si="945"/>
        <v>0</v>
      </c>
    </row>
    <row r="30256" spans="2:8">
      <c r="B30256" s="186"/>
      <c r="C30256" s="183"/>
      <c r="D30256" s="183"/>
      <c r="E30256" s="185"/>
      <c r="F30256" s="185"/>
      <c r="G30256" s="180">
        <f t="shared" si="944"/>
        <v>0</v>
      </c>
      <c r="H30256" s="181">
        <f t="shared" si="945"/>
        <v>0</v>
      </c>
    </row>
    <row r="30257" spans="2:8">
      <c r="B30257" s="186"/>
      <c r="C30257" s="183"/>
      <c r="D30257" s="183"/>
      <c r="E30257" s="185"/>
      <c r="F30257" s="185"/>
      <c r="G30257" s="180">
        <f t="shared" si="944"/>
        <v>0</v>
      </c>
      <c r="H30257" s="181">
        <f t="shared" si="945"/>
        <v>0</v>
      </c>
    </row>
    <row r="30258" spans="2:8">
      <c r="B30258" s="186"/>
      <c r="C30258" s="183"/>
      <c r="D30258" s="183"/>
      <c r="E30258" s="185"/>
      <c r="F30258" s="185"/>
      <c r="G30258" s="180">
        <f t="shared" si="944"/>
        <v>0</v>
      </c>
      <c r="H30258" s="181">
        <f t="shared" si="945"/>
        <v>0</v>
      </c>
    </row>
    <row r="30259" spans="2:8">
      <c r="B30259" s="186"/>
      <c r="C30259" s="183"/>
      <c r="D30259" s="183"/>
      <c r="E30259" s="185"/>
      <c r="F30259" s="185"/>
      <c r="G30259" s="180">
        <f t="shared" si="944"/>
        <v>0</v>
      </c>
      <c r="H30259" s="181">
        <f t="shared" si="945"/>
        <v>0</v>
      </c>
    </row>
    <row r="30260" spans="2:8">
      <c r="B30260" s="186"/>
      <c r="C30260" s="183"/>
      <c r="D30260" s="183"/>
      <c r="E30260" s="185"/>
      <c r="F30260" s="185"/>
      <c r="G30260" s="180">
        <f t="shared" si="944"/>
        <v>0</v>
      </c>
      <c r="H30260" s="181">
        <f t="shared" si="945"/>
        <v>0</v>
      </c>
    </row>
    <row r="30261" spans="2:8">
      <c r="B30261" s="186"/>
      <c r="C30261" s="183"/>
      <c r="D30261" s="183"/>
      <c r="E30261" s="185"/>
      <c r="F30261" s="185"/>
      <c r="G30261" s="180">
        <f t="shared" si="944"/>
        <v>0</v>
      </c>
      <c r="H30261" s="181">
        <f t="shared" si="945"/>
        <v>0</v>
      </c>
    </row>
    <row r="30262" spans="2:8">
      <c r="B30262" s="186"/>
      <c r="C30262" s="183"/>
      <c r="D30262" s="183"/>
      <c r="E30262" s="185"/>
      <c r="F30262" s="185"/>
      <c r="G30262" s="180">
        <f t="shared" si="944"/>
        <v>0</v>
      </c>
      <c r="H30262" s="181">
        <f t="shared" si="945"/>
        <v>0</v>
      </c>
    </row>
    <row r="30263" spans="2:8">
      <c r="B30263" s="186"/>
      <c r="C30263" s="183"/>
      <c r="D30263" s="183"/>
      <c r="E30263" s="185"/>
      <c r="F30263" s="185"/>
      <c r="G30263" s="180">
        <f t="shared" si="944"/>
        <v>0</v>
      </c>
      <c r="H30263" s="181">
        <f t="shared" si="945"/>
        <v>0</v>
      </c>
    </row>
    <row r="30264" spans="2:8">
      <c r="B30264" s="186"/>
      <c r="C30264" s="183"/>
      <c r="D30264" s="183"/>
      <c r="E30264" s="185"/>
      <c r="F30264" s="185"/>
      <c r="G30264" s="180">
        <f t="shared" si="944"/>
        <v>0</v>
      </c>
      <c r="H30264" s="181">
        <f t="shared" si="945"/>
        <v>0</v>
      </c>
    </row>
    <row r="30265" spans="2:8">
      <c r="B30265" s="186"/>
      <c r="C30265" s="183"/>
      <c r="D30265" s="183"/>
      <c r="E30265" s="185"/>
      <c r="F30265" s="185"/>
      <c r="G30265" s="180">
        <f t="shared" si="944"/>
        <v>0</v>
      </c>
      <c r="H30265" s="181">
        <f t="shared" si="945"/>
        <v>0</v>
      </c>
    </row>
    <row r="30266" spans="2:8">
      <c r="B30266" s="186"/>
      <c r="C30266" s="183"/>
      <c r="D30266" s="183"/>
      <c r="E30266" s="185"/>
      <c r="F30266" s="185"/>
      <c r="G30266" s="180">
        <f t="shared" si="944"/>
        <v>0</v>
      </c>
      <c r="H30266" s="181">
        <f t="shared" si="945"/>
        <v>0</v>
      </c>
    </row>
    <row r="30267" spans="2:8">
      <c r="B30267" s="186"/>
      <c r="C30267" s="183"/>
      <c r="D30267" s="183"/>
      <c r="E30267" s="185"/>
      <c r="F30267" s="185"/>
      <c r="G30267" s="180">
        <f t="shared" si="944"/>
        <v>0</v>
      </c>
      <c r="H30267" s="181">
        <f t="shared" si="945"/>
        <v>0</v>
      </c>
    </row>
    <row r="30268" spans="2:8">
      <c r="B30268" s="186"/>
      <c r="C30268" s="183"/>
      <c r="D30268" s="183"/>
      <c r="E30268" s="185"/>
      <c r="F30268" s="185"/>
      <c r="G30268" s="180">
        <f t="shared" si="944"/>
        <v>0</v>
      </c>
      <c r="H30268" s="181">
        <f t="shared" si="945"/>
        <v>0</v>
      </c>
    </row>
    <row r="30269" spans="2:8">
      <c r="B30269" s="186"/>
      <c r="C30269" s="183"/>
      <c r="D30269" s="183"/>
      <c r="E30269" s="185"/>
      <c r="F30269" s="185"/>
      <c r="G30269" s="180">
        <f t="shared" si="944"/>
        <v>0</v>
      </c>
      <c r="H30269" s="181">
        <f t="shared" si="945"/>
        <v>0</v>
      </c>
    </row>
    <row r="30270" spans="2:8">
      <c r="B30270" s="186"/>
      <c r="C30270" s="183"/>
      <c r="D30270" s="183"/>
      <c r="E30270" s="185"/>
      <c r="F30270" s="185"/>
      <c r="G30270" s="180">
        <f t="shared" si="944"/>
        <v>0</v>
      </c>
      <c r="H30270" s="181">
        <f t="shared" si="945"/>
        <v>0</v>
      </c>
    </row>
    <row r="30271" spans="2:8">
      <c r="B30271" s="186"/>
      <c r="C30271" s="183"/>
      <c r="D30271" s="183"/>
      <c r="E30271" s="185"/>
      <c r="F30271" s="185"/>
      <c r="G30271" s="180">
        <f t="shared" si="944"/>
        <v>0</v>
      </c>
      <c r="H30271" s="181">
        <f t="shared" si="945"/>
        <v>0</v>
      </c>
    </row>
    <row r="30272" spans="2:8">
      <c r="B30272" s="186"/>
      <c r="C30272" s="183"/>
      <c r="D30272" s="183"/>
      <c r="E30272" s="185"/>
      <c r="F30272" s="185"/>
      <c r="G30272" s="180">
        <f t="shared" si="944"/>
        <v>0</v>
      </c>
      <c r="H30272" s="181">
        <f t="shared" si="945"/>
        <v>0</v>
      </c>
    </row>
    <row r="30273" spans="2:8">
      <c r="B30273" s="186"/>
      <c r="C30273" s="183"/>
      <c r="D30273" s="183"/>
      <c r="E30273" s="185"/>
      <c r="F30273" s="185"/>
      <c r="G30273" s="180">
        <f t="shared" si="944"/>
        <v>0</v>
      </c>
      <c r="H30273" s="181">
        <f t="shared" si="945"/>
        <v>0</v>
      </c>
    </row>
    <row r="30274" spans="2:8">
      <c r="B30274" s="186"/>
      <c r="C30274" s="183"/>
      <c r="D30274" s="183"/>
      <c r="E30274" s="185"/>
      <c r="F30274" s="185"/>
      <c r="G30274" s="180">
        <f t="shared" si="944"/>
        <v>0</v>
      </c>
      <c r="H30274" s="181">
        <f t="shared" si="945"/>
        <v>0</v>
      </c>
    </row>
    <row r="30275" spans="2:8">
      <c r="B30275" s="186"/>
      <c r="C30275" s="183"/>
      <c r="D30275" s="183"/>
      <c r="E30275" s="185"/>
      <c r="F30275" s="185"/>
      <c r="G30275" s="180">
        <f t="shared" si="944"/>
        <v>0</v>
      </c>
      <c r="H30275" s="181">
        <f t="shared" si="945"/>
        <v>0</v>
      </c>
    </row>
    <row r="30276" spans="2:8">
      <c r="B30276" s="186"/>
      <c r="C30276" s="183"/>
      <c r="D30276" s="183"/>
      <c r="E30276" s="185"/>
      <c r="F30276" s="185"/>
      <c r="G30276" s="180">
        <f t="shared" si="944"/>
        <v>0</v>
      </c>
      <c r="H30276" s="181">
        <f t="shared" si="945"/>
        <v>0</v>
      </c>
    </row>
    <row r="30277" spans="2:8">
      <c r="B30277" s="186"/>
      <c r="C30277" s="183"/>
      <c r="D30277" s="183"/>
      <c r="E30277" s="185"/>
      <c r="F30277" s="185"/>
      <c r="G30277" s="180">
        <f t="shared" si="944"/>
        <v>0</v>
      </c>
      <c r="H30277" s="181">
        <f t="shared" si="945"/>
        <v>0</v>
      </c>
    </row>
    <row r="30278" spans="2:8">
      <c r="B30278" s="186"/>
      <c r="C30278" s="183"/>
      <c r="D30278" s="183"/>
      <c r="E30278" s="185"/>
      <c r="F30278" s="185"/>
      <c r="G30278" s="180">
        <f t="shared" ref="G30278:G30341" si="946">IF(ABS(F30278)&gt;ABS(E30278),ABS(F30278),ABS(E30278))</f>
        <v>0</v>
      </c>
      <c r="H30278" s="181">
        <f t="shared" ref="H30278:H30341" si="947">IF(G30278&lt;&gt;0,IF(ABS(F30278)&gt;=G30278,1,ABS(F30278/G30278)),0)</f>
        <v>0</v>
      </c>
    </row>
    <row r="30279" spans="2:8">
      <c r="B30279" s="186"/>
      <c r="C30279" s="183"/>
      <c r="D30279" s="183"/>
      <c r="E30279" s="185"/>
      <c r="F30279" s="185"/>
      <c r="G30279" s="180">
        <f t="shared" si="946"/>
        <v>0</v>
      </c>
      <c r="H30279" s="181">
        <f t="shared" si="947"/>
        <v>0</v>
      </c>
    </row>
    <row r="30280" spans="2:8">
      <c r="B30280" s="186"/>
      <c r="C30280" s="183"/>
      <c r="D30280" s="183"/>
      <c r="E30280" s="185"/>
      <c r="F30280" s="185"/>
      <c r="G30280" s="180">
        <f t="shared" si="946"/>
        <v>0</v>
      </c>
      <c r="H30280" s="181">
        <f t="shared" si="947"/>
        <v>0</v>
      </c>
    </row>
    <row r="30281" spans="2:8">
      <c r="B30281" s="186"/>
      <c r="C30281" s="183"/>
      <c r="D30281" s="183"/>
      <c r="E30281" s="185"/>
      <c r="F30281" s="185"/>
      <c r="G30281" s="180">
        <f t="shared" si="946"/>
        <v>0</v>
      </c>
      <c r="H30281" s="181">
        <f t="shared" si="947"/>
        <v>0</v>
      </c>
    </row>
    <row r="30282" spans="2:8">
      <c r="B30282" s="186"/>
      <c r="C30282" s="183"/>
      <c r="D30282" s="183"/>
      <c r="E30282" s="185"/>
      <c r="F30282" s="185"/>
      <c r="G30282" s="180">
        <f t="shared" si="946"/>
        <v>0</v>
      </c>
      <c r="H30282" s="181">
        <f t="shared" si="947"/>
        <v>0</v>
      </c>
    </row>
    <row r="30283" spans="2:8">
      <c r="B30283" s="186"/>
      <c r="C30283" s="183"/>
      <c r="D30283" s="183"/>
      <c r="E30283" s="185"/>
      <c r="F30283" s="185"/>
      <c r="G30283" s="180">
        <f t="shared" si="946"/>
        <v>0</v>
      </c>
      <c r="H30283" s="181">
        <f t="shared" si="947"/>
        <v>0</v>
      </c>
    </row>
    <row r="30284" spans="2:8">
      <c r="B30284" s="186"/>
      <c r="C30284" s="183"/>
      <c r="D30284" s="183"/>
      <c r="E30284" s="185"/>
      <c r="F30284" s="185"/>
      <c r="G30284" s="180">
        <f t="shared" si="946"/>
        <v>0</v>
      </c>
      <c r="H30284" s="181">
        <f t="shared" si="947"/>
        <v>0</v>
      </c>
    </row>
    <row r="30285" spans="2:8">
      <c r="B30285" s="186"/>
      <c r="C30285" s="183"/>
      <c r="D30285" s="183"/>
      <c r="E30285" s="185"/>
      <c r="F30285" s="185"/>
      <c r="G30285" s="180">
        <f t="shared" si="946"/>
        <v>0</v>
      </c>
      <c r="H30285" s="181">
        <f t="shared" si="947"/>
        <v>0</v>
      </c>
    </row>
    <row r="30286" spans="2:8">
      <c r="B30286" s="186"/>
      <c r="C30286" s="183"/>
      <c r="D30286" s="183"/>
      <c r="E30286" s="185"/>
      <c r="F30286" s="185"/>
      <c r="G30286" s="180">
        <f t="shared" si="946"/>
        <v>0</v>
      </c>
      <c r="H30286" s="181">
        <f t="shared" si="947"/>
        <v>0</v>
      </c>
    </row>
    <row r="30287" spans="2:8">
      <c r="B30287" s="186"/>
      <c r="C30287" s="183"/>
      <c r="D30287" s="183"/>
      <c r="E30287" s="185"/>
      <c r="F30287" s="185"/>
      <c r="G30287" s="180">
        <f t="shared" si="946"/>
        <v>0</v>
      </c>
      <c r="H30287" s="181">
        <f t="shared" si="947"/>
        <v>0</v>
      </c>
    </row>
    <row r="30288" spans="2:8">
      <c r="B30288" s="186"/>
      <c r="C30288" s="183"/>
      <c r="D30288" s="183"/>
      <c r="E30288" s="185"/>
      <c r="F30288" s="185"/>
      <c r="G30288" s="180">
        <f t="shared" si="946"/>
        <v>0</v>
      </c>
      <c r="H30288" s="181">
        <f t="shared" si="947"/>
        <v>0</v>
      </c>
    </row>
    <row r="30289" spans="2:8">
      <c r="B30289" s="186"/>
      <c r="C30289" s="183"/>
      <c r="D30289" s="183"/>
      <c r="E30289" s="185"/>
      <c r="F30289" s="185"/>
      <c r="G30289" s="180">
        <f t="shared" si="946"/>
        <v>0</v>
      </c>
      <c r="H30289" s="181">
        <f t="shared" si="947"/>
        <v>0</v>
      </c>
    </row>
    <row r="30290" spans="2:8">
      <c r="B30290" s="186"/>
      <c r="C30290" s="183"/>
      <c r="D30290" s="183"/>
      <c r="E30290" s="185"/>
      <c r="F30290" s="185"/>
      <c r="G30290" s="180">
        <f t="shared" si="946"/>
        <v>0</v>
      </c>
      <c r="H30290" s="181">
        <f t="shared" si="947"/>
        <v>0</v>
      </c>
    </row>
    <row r="30291" spans="2:8">
      <c r="B30291" s="186"/>
      <c r="C30291" s="183"/>
      <c r="D30291" s="183"/>
      <c r="E30291" s="185"/>
      <c r="F30291" s="185"/>
      <c r="G30291" s="180">
        <f t="shared" si="946"/>
        <v>0</v>
      </c>
      <c r="H30291" s="181">
        <f t="shared" si="947"/>
        <v>0</v>
      </c>
    </row>
    <row r="30292" spans="2:8">
      <c r="B30292" s="186"/>
      <c r="C30292" s="183"/>
      <c r="D30292" s="183"/>
      <c r="E30292" s="185"/>
      <c r="F30292" s="185"/>
      <c r="G30292" s="180">
        <f t="shared" si="946"/>
        <v>0</v>
      </c>
      <c r="H30292" s="181">
        <f t="shared" si="947"/>
        <v>0</v>
      </c>
    </row>
    <row r="30293" spans="2:8">
      <c r="B30293" s="186"/>
      <c r="C30293" s="183"/>
      <c r="D30293" s="183"/>
      <c r="E30293" s="185"/>
      <c r="F30293" s="185"/>
      <c r="G30293" s="180">
        <f t="shared" si="946"/>
        <v>0</v>
      </c>
      <c r="H30293" s="181">
        <f t="shared" si="947"/>
        <v>0</v>
      </c>
    </row>
    <row r="30294" spans="2:8">
      <c r="B30294" s="186"/>
      <c r="C30294" s="183"/>
      <c r="D30294" s="183"/>
      <c r="E30294" s="185"/>
      <c r="F30294" s="185"/>
      <c r="G30294" s="180">
        <f t="shared" si="946"/>
        <v>0</v>
      </c>
      <c r="H30294" s="181">
        <f t="shared" si="947"/>
        <v>0</v>
      </c>
    </row>
    <row r="30295" spans="2:8">
      <c r="B30295" s="186"/>
      <c r="C30295" s="183"/>
      <c r="D30295" s="183"/>
      <c r="E30295" s="185"/>
      <c r="F30295" s="185"/>
      <c r="G30295" s="180">
        <f t="shared" si="946"/>
        <v>0</v>
      </c>
      <c r="H30295" s="181">
        <f t="shared" si="947"/>
        <v>0</v>
      </c>
    </row>
    <row r="30296" spans="2:8">
      <c r="B30296" s="186"/>
      <c r="C30296" s="183"/>
      <c r="D30296" s="183"/>
      <c r="E30296" s="185"/>
      <c r="F30296" s="185"/>
      <c r="G30296" s="180">
        <f t="shared" si="946"/>
        <v>0</v>
      </c>
      <c r="H30296" s="181">
        <f t="shared" si="947"/>
        <v>0</v>
      </c>
    </row>
    <row r="30297" spans="2:8">
      <c r="B30297" s="186"/>
      <c r="C30297" s="183"/>
      <c r="D30297" s="183"/>
      <c r="E30297" s="185"/>
      <c r="F30297" s="185"/>
      <c r="G30297" s="180">
        <f t="shared" si="946"/>
        <v>0</v>
      </c>
      <c r="H30297" s="181">
        <f t="shared" si="947"/>
        <v>0</v>
      </c>
    </row>
    <row r="30298" spans="2:8">
      <c r="B30298" s="186"/>
      <c r="C30298" s="183"/>
      <c r="D30298" s="183"/>
      <c r="E30298" s="185"/>
      <c r="F30298" s="185"/>
      <c r="G30298" s="180">
        <f t="shared" si="946"/>
        <v>0</v>
      </c>
      <c r="H30298" s="181">
        <f t="shared" si="947"/>
        <v>0</v>
      </c>
    </row>
    <row r="30299" spans="2:8">
      <c r="B30299" s="186"/>
      <c r="C30299" s="183"/>
      <c r="D30299" s="183"/>
      <c r="E30299" s="185"/>
      <c r="F30299" s="185"/>
      <c r="G30299" s="180">
        <f t="shared" si="946"/>
        <v>0</v>
      </c>
      <c r="H30299" s="181">
        <f t="shared" si="947"/>
        <v>0</v>
      </c>
    </row>
    <row r="30300" spans="2:8">
      <c r="B30300" s="186"/>
      <c r="C30300" s="183"/>
      <c r="D30300" s="183"/>
      <c r="E30300" s="185"/>
      <c r="F30300" s="185"/>
      <c r="G30300" s="180">
        <f t="shared" si="946"/>
        <v>0</v>
      </c>
      <c r="H30300" s="181">
        <f t="shared" si="947"/>
        <v>0</v>
      </c>
    </row>
    <row r="30301" spans="2:8">
      <c r="B30301" s="186"/>
      <c r="C30301" s="183"/>
      <c r="D30301" s="183"/>
      <c r="E30301" s="185"/>
      <c r="F30301" s="185"/>
      <c r="G30301" s="180">
        <f t="shared" si="946"/>
        <v>0</v>
      </c>
      <c r="H30301" s="181">
        <f t="shared" si="947"/>
        <v>0</v>
      </c>
    </row>
    <row r="30302" spans="2:8">
      <c r="B30302" s="186"/>
      <c r="C30302" s="183"/>
      <c r="D30302" s="183"/>
      <c r="E30302" s="185"/>
      <c r="F30302" s="185"/>
      <c r="G30302" s="180">
        <f t="shared" si="946"/>
        <v>0</v>
      </c>
      <c r="H30302" s="181">
        <f t="shared" si="947"/>
        <v>0</v>
      </c>
    </row>
    <row r="30303" spans="2:8">
      <c r="B30303" s="186"/>
      <c r="C30303" s="183"/>
      <c r="D30303" s="183"/>
      <c r="E30303" s="185"/>
      <c r="F30303" s="185"/>
      <c r="G30303" s="180">
        <f t="shared" si="946"/>
        <v>0</v>
      </c>
      <c r="H30303" s="181">
        <f t="shared" si="947"/>
        <v>0</v>
      </c>
    </row>
    <row r="30304" spans="2:8">
      <c r="B30304" s="186"/>
      <c r="C30304" s="183"/>
      <c r="D30304" s="183"/>
      <c r="E30304" s="185"/>
      <c r="F30304" s="185"/>
      <c r="G30304" s="180">
        <f t="shared" si="946"/>
        <v>0</v>
      </c>
      <c r="H30304" s="181">
        <f t="shared" si="947"/>
        <v>0</v>
      </c>
    </row>
    <row r="30305" spans="2:8">
      <c r="B30305" s="186"/>
      <c r="C30305" s="183"/>
      <c r="D30305" s="183"/>
      <c r="E30305" s="185"/>
      <c r="F30305" s="185"/>
      <c r="G30305" s="180">
        <f t="shared" si="946"/>
        <v>0</v>
      </c>
      <c r="H30305" s="181">
        <f t="shared" si="947"/>
        <v>0</v>
      </c>
    </row>
    <row r="30306" spans="2:8">
      <c r="B30306" s="186"/>
      <c r="C30306" s="183"/>
      <c r="D30306" s="183"/>
      <c r="E30306" s="185"/>
      <c r="F30306" s="185"/>
      <c r="G30306" s="180">
        <f t="shared" si="946"/>
        <v>0</v>
      </c>
      <c r="H30306" s="181">
        <f t="shared" si="947"/>
        <v>0</v>
      </c>
    </row>
    <row r="30307" spans="2:8">
      <c r="B30307" s="186"/>
      <c r="C30307" s="183"/>
      <c r="D30307" s="183"/>
      <c r="E30307" s="185"/>
      <c r="F30307" s="185"/>
      <c r="G30307" s="180">
        <f t="shared" si="946"/>
        <v>0</v>
      </c>
      <c r="H30307" s="181">
        <f t="shared" si="947"/>
        <v>0</v>
      </c>
    </row>
    <row r="30308" spans="2:8">
      <c r="B30308" s="186"/>
      <c r="C30308" s="183"/>
      <c r="D30308" s="183"/>
      <c r="E30308" s="185"/>
      <c r="F30308" s="185"/>
      <c r="G30308" s="180">
        <f t="shared" si="946"/>
        <v>0</v>
      </c>
      <c r="H30308" s="181">
        <f t="shared" si="947"/>
        <v>0</v>
      </c>
    </row>
    <row r="30309" spans="2:8">
      <c r="B30309" s="186"/>
      <c r="C30309" s="183"/>
      <c r="D30309" s="183"/>
      <c r="E30309" s="185"/>
      <c r="F30309" s="185"/>
      <c r="G30309" s="180">
        <f t="shared" si="946"/>
        <v>0</v>
      </c>
      <c r="H30309" s="181">
        <f t="shared" si="947"/>
        <v>0</v>
      </c>
    </row>
    <row r="30310" spans="2:8">
      <c r="B30310" s="186"/>
      <c r="C30310" s="183"/>
      <c r="D30310" s="183"/>
      <c r="E30310" s="185"/>
      <c r="F30310" s="185"/>
      <c r="G30310" s="180">
        <f t="shared" si="946"/>
        <v>0</v>
      </c>
      <c r="H30310" s="181">
        <f t="shared" si="947"/>
        <v>0</v>
      </c>
    </row>
    <row r="30311" spans="2:8">
      <c r="B30311" s="186"/>
      <c r="C30311" s="183"/>
      <c r="D30311" s="183"/>
      <c r="E30311" s="185"/>
      <c r="F30311" s="185"/>
      <c r="G30311" s="180">
        <f t="shared" si="946"/>
        <v>0</v>
      </c>
      <c r="H30311" s="181">
        <f t="shared" si="947"/>
        <v>0</v>
      </c>
    </row>
    <row r="30312" spans="2:8">
      <c r="B30312" s="186"/>
      <c r="C30312" s="183"/>
      <c r="D30312" s="183"/>
      <c r="E30312" s="185"/>
      <c r="F30312" s="185"/>
      <c r="G30312" s="180">
        <f t="shared" si="946"/>
        <v>0</v>
      </c>
      <c r="H30312" s="181">
        <f t="shared" si="947"/>
        <v>0</v>
      </c>
    </row>
    <row r="30313" spans="2:8">
      <c r="B30313" s="186"/>
      <c r="C30313" s="183"/>
      <c r="D30313" s="183"/>
      <c r="E30313" s="185"/>
      <c r="F30313" s="185"/>
      <c r="G30313" s="180">
        <f t="shared" si="946"/>
        <v>0</v>
      </c>
      <c r="H30313" s="181">
        <f t="shared" si="947"/>
        <v>0</v>
      </c>
    </row>
    <row r="30314" spans="2:8">
      <c r="B30314" s="186"/>
      <c r="C30314" s="183"/>
      <c r="D30314" s="183"/>
      <c r="E30314" s="185"/>
      <c r="F30314" s="185"/>
      <c r="G30314" s="180">
        <f t="shared" si="946"/>
        <v>0</v>
      </c>
      <c r="H30314" s="181">
        <f t="shared" si="947"/>
        <v>0</v>
      </c>
    </row>
    <row r="30315" spans="2:8">
      <c r="B30315" s="186"/>
      <c r="C30315" s="183"/>
      <c r="D30315" s="183"/>
      <c r="E30315" s="185"/>
      <c r="F30315" s="185"/>
      <c r="G30315" s="180">
        <f t="shared" si="946"/>
        <v>0</v>
      </c>
      <c r="H30315" s="181">
        <f t="shared" si="947"/>
        <v>0</v>
      </c>
    </row>
    <row r="30316" spans="2:8">
      <c r="B30316" s="186"/>
      <c r="C30316" s="183"/>
      <c r="D30316" s="183"/>
      <c r="E30316" s="185"/>
      <c r="F30316" s="185"/>
      <c r="G30316" s="180">
        <f t="shared" si="946"/>
        <v>0</v>
      </c>
      <c r="H30316" s="181">
        <f t="shared" si="947"/>
        <v>0</v>
      </c>
    </row>
    <row r="30317" spans="2:8">
      <c r="B30317" s="186"/>
      <c r="C30317" s="183"/>
      <c r="D30317" s="183"/>
      <c r="E30317" s="185"/>
      <c r="F30317" s="185"/>
      <c r="G30317" s="180">
        <f t="shared" si="946"/>
        <v>0</v>
      </c>
      <c r="H30317" s="181">
        <f t="shared" si="947"/>
        <v>0</v>
      </c>
    </row>
    <row r="30318" spans="2:8">
      <c r="B30318" s="186"/>
      <c r="C30318" s="183"/>
      <c r="D30318" s="183"/>
      <c r="E30318" s="185"/>
      <c r="F30318" s="185"/>
      <c r="G30318" s="180">
        <f t="shared" si="946"/>
        <v>0</v>
      </c>
      <c r="H30318" s="181">
        <f t="shared" si="947"/>
        <v>0</v>
      </c>
    </row>
    <row r="30319" spans="2:8">
      <c r="B30319" s="186"/>
      <c r="C30319" s="183"/>
      <c r="D30319" s="183"/>
      <c r="E30319" s="185"/>
      <c r="F30319" s="185"/>
      <c r="G30319" s="180">
        <f t="shared" si="946"/>
        <v>0</v>
      </c>
      <c r="H30319" s="181">
        <f t="shared" si="947"/>
        <v>0</v>
      </c>
    </row>
    <row r="30320" spans="2:8">
      <c r="B30320" s="186"/>
      <c r="C30320" s="183"/>
      <c r="D30320" s="183"/>
      <c r="E30320" s="185"/>
      <c r="F30320" s="185"/>
      <c r="G30320" s="180">
        <f t="shared" si="946"/>
        <v>0</v>
      </c>
      <c r="H30320" s="181">
        <f t="shared" si="947"/>
        <v>0</v>
      </c>
    </row>
    <row r="30321" spans="2:8">
      <c r="B30321" s="186"/>
      <c r="C30321" s="183"/>
      <c r="D30321" s="183"/>
      <c r="E30321" s="185"/>
      <c r="F30321" s="185"/>
      <c r="G30321" s="180">
        <f t="shared" si="946"/>
        <v>0</v>
      </c>
      <c r="H30321" s="181">
        <f t="shared" si="947"/>
        <v>0</v>
      </c>
    </row>
    <row r="30322" spans="2:8">
      <c r="B30322" s="186"/>
      <c r="C30322" s="183"/>
      <c r="D30322" s="183"/>
      <c r="E30322" s="185"/>
      <c r="F30322" s="185"/>
      <c r="G30322" s="180">
        <f t="shared" si="946"/>
        <v>0</v>
      </c>
      <c r="H30322" s="181">
        <f t="shared" si="947"/>
        <v>0</v>
      </c>
    </row>
    <row r="30323" spans="2:8">
      <c r="B30323" s="186"/>
      <c r="C30323" s="183"/>
      <c r="D30323" s="183"/>
      <c r="E30323" s="185"/>
      <c r="F30323" s="185"/>
      <c r="G30323" s="180">
        <f t="shared" si="946"/>
        <v>0</v>
      </c>
      <c r="H30323" s="181">
        <f t="shared" si="947"/>
        <v>0</v>
      </c>
    </row>
    <row r="30324" spans="2:8">
      <c r="B30324" s="186"/>
      <c r="C30324" s="183"/>
      <c r="D30324" s="183"/>
      <c r="E30324" s="185"/>
      <c r="F30324" s="185"/>
      <c r="G30324" s="180">
        <f t="shared" si="946"/>
        <v>0</v>
      </c>
      <c r="H30324" s="181">
        <f t="shared" si="947"/>
        <v>0</v>
      </c>
    </row>
    <row r="30325" spans="2:8">
      <c r="B30325" s="186"/>
      <c r="C30325" s="183"/>
      <c r="D30325" s="183"/>
      <c r="E30325" s="185"/>
      <c r="F30325" s="185"/>
      <c r="G30325" s="180">
        <f t="shared" si="946"/>
        <v>0</v>
      </c>
      <c r="H30325" s="181">
        <f t="shared" si="947"/>
        <v>0</v>
      </c>
    </row>
    <row r="30326" spans="2:8">
      <c r="B30326" s="186"/>
      <c r="C30326" s="183"/>
      <c r="D30326" s="183"/>
      <c r="E30326" s="185"/>
      <c r="F30326" s="185"/>
      <c r="G30326" s="180">
        <f t="shared" si="946"/>
        <v>0</v>
      </c>
      <c r="H30326" s="181">
        <f t="shared" si="947"/>
        <v>0</v>
      </c>
    </row>
    <row r="30327" spans="2:8">
      <c r="B30327" s="186"/>
      <c r="C30327" s="183"/>
      <c r="D30327" s="183"/>
      <c r="E30327" s="185"/>
      <c r="F30327" s="185"/>
      <c r="G30327" s="180">
        <f t="shared" si="946"/>
        <v>0</v>
      </c>
      <c r="H30327" s="181">
        <f t="shared" si="947"/>
        <v>0</v>
      </c>
    </row>
    <row r="30328" spans="2:8">
      <c r="B30328" s="186"/>
      <c r="C30328" s="183"/>
      <c r="D30328" s="183"/>
      <c r="E30328" s="185"/>
      <c r="F30328" s="185"/>
      <c r="G30328" s="180">
        <f t="shared" si="946"/>
        <v>0</v>
      </c>
      <c r="H30328" s="181">
        <f t="shared" si="947"/>
        <v>0</v>
      </c>
    </row>
    <row r="30329" spans="2:8">
      <c r="B30329" s="186"/>
      <c r="C30329" s="183"/>
      <c r="D30329" s="183"/>
      <c r="E30329" s="185"/>
      <c r="F30329" s="185"/>
      <c r="G30329" s="180">
        <f t="shared" si="946"/>
        <v>0</v>
      </c>
      <c r="H30329" s="181">
        <f t="shared" si="947"/>
        <v>0</v>
      </c>
    </row>
    <row r="30330" spans="2:8">
      <c r="B30330" s="186"/>
      <c r="C30330" s="183"/>
      <c r="D30330" s="183"/>
      <c r="E30330" s="185"/>
      <c r="F30330" s="185"/>
      <c r="G30330" s="180">
        <f t="shared" si="946"/>
        <v>0</v>
      </c>
      <c r="H30330" s="181">
        <f t="shared" si="947"/>
        <v>0</v>
      </c>
    </row>
    <row r="30331" spans="2:8">
      <c r="B30331" s="186"/>
      <c r="C30331" s="183"/>
      <c r="D30331" s="183"/>
      <c r="E30331" s="185"/>
      <c r="F30331" s="185"/>
      <c r="G30331" s="180">
        <f t="shared" si="946"/>
        <v>0</v>
      </c>
      <c r="H30331" s="181">
        <f t="shared" si="947"/>
        <v>0</v>
      </c>
    </row>
    <row r="30332" spans="2:8">
      <c r="B30332" s="186"/>
      <c r="C30332" s="183"/>
      <c r="D30332" s="183"/>
      <c r="E30332" s="185"/>
      <c r="F30332" s="185"/>
      <c r="G30332" s="180">
        <f t="shared" si="946"/>
        <v>0</v>
      </c>
      <c r="H30332" s="181">
        <f t="shared" si="947"/>
        <v>0</v>
      </c>
    </row>
    <row r="30333" spans="2:8">
      <c r="B30333" s="186"/>
      <c r="C30333" s="183"/>
      <c r="D30333" s="183"/>
      <c r="E30333" s="185"/>
      <c r="F30333" s="185"/>
      <c r="G30333" s="180">
        <f t="shared" si="946"/>
        <v>0</v>
      </c>
      <c r="H30333" s="181">
        <f t="shared" si="947"/>
        <v>0</v>
      </c>
    </row>
    <row r="30334" spans="2:8">
      <c r="B30334" s="186"/>
      <c r="C30334" s="183"/>
      <c r="D30334" s="183"/>
      <c r="E30334" s="185"/>
      <c r="F30334" s="185"/>
      <c r="G30334" s="180">
        <f t="shared" si="946"/>
        <v>0</v>
      </c>
      <c r="H30334" s="181">
        <f t="shared" si="947"/>
        <v>0</v>
      </c>
    </row>
    <row r="30335" spans="2:8">
      <c r="B30335" s="186"/>
      <c r="C30335" s="183"/>
      <c r="D30335" s="183"/>
      <c r="E30335" s="185"/>
      <c r="F30335" s="185"/>
      <c r="G30335" s="180">
        <f t="shared" si="946"/>
        <v>0</v>
      </c>
      <c r="H30335" s="181">
        <f t="shared" si="947"/>
        <v>0</v>
      </c>
    </row>
    <row r="30336" spans="2:8">
      <c r="B30336" s="186"/>
      <c r="C30336" s="183"/>
      <c r="D30336" s="183"/>
      <c r="E30336" s="185"/>
      <c r="F30336" s="185"/>
      <c r="G30336" s="180">
        <f t="shared" si="946"/>
        <v>0</v>
      </c>
      <c r="H30336" s="181">
        <f t="shared" si="947"/>
        <v>0</v>
      </c>
    </row>
    <row r="30337" spans="2:8">
      <c r="B30337" s="186"/>
      <c r="C30337" s="183"/>
      <c r="D30337" s="183"/>
      <c r="E30337" s="185"/>
      <c r="F30337" s="185"/>
      <c r="G30337" s="180">
        <f t="shared" si="946"/>
        <v>0</v>
      </c>
      <c r="H30337" s="181">
        <f t="shared" si="947"/>
        <v>0</v>
      </c>
    </row>
    <row r="30338" spans="2:8">
      <c r="B30338" s="186"/>
      <c r="C30338" s="183"/>
      <c r="D30338" s="183"/>
      <c r="E30338" s="185"/>
      <c r="F30338" s="185"/>
      <c r="G30338" s="180">
        <f t="shared" si="946"/>
        <v>0</v>
      </c>
      <c r="H30338" s="181">
        <f t="shared" si="947"/>
        <v>0</v>
      </c>
    </row>
    <row r="30339" spans="2:8">
      <c r="B30339" s="186"/>
      <c r="C30339" s="183"/>
      <c r="D30339" s="183"/>
      <c r="E30339" s="185"/>
      <c r="F30339" s="185"/>
      <c r="G30339" s="180">
        <f t="shared" si="946"/>
        <v>0</v>
      </c>
      <c r="H30339" s="181">
        <f t="shared" si="947"/>
        <v>0</v>
      </c>
    </row>
    <row r="30340" spans="2:8">
      <c r="B30340" s="186"/>
      <c r="C30340" s="183"/>
      <c r="D30340" s="183"/>
      <c r="E30340" s="185"/>
      <c r="F30340" s="185"/>
      <c r="G30340" s="180">
        <f t="shared" si="946"/>
        <v>0</v>
      </c>
      <c r="H30340" s="181">
        <f t="shared" si="947"/>
        <v>0</v>
      </c>
    </row>
    <row r="30341" spans="2:8">
      <c r="B30341" s="186"/>
      <c r="C30341" s="183"/>
      <c r="D30341" s="183"/>
      <c r="E30341" s="185"/>
      <c r="F30341" s="185"/>
      <c r="G30341" s="180">
        <f t="shared" si="946"/>
        <v>0</v>
      </c>
      <c r="H30341" s="181">
        <f t="shared" si="947"/>
        <v>0</v>
      </c>
    </row>
    <row r="30342" spans="2:8">
      <c r="B30342" s="186"/>
      <c r="C30342" s="183"/>
      <c r="D30342" s="183"/>
      <c r="E30342" s="185"/>
      <c r="F30342" s="185"/>
      <c r="G30342" s="180">
        <f t="shared" ref="G30342:G30405" si="948">IF(ABS(F30342)&gt;ABS(E30342),ABS(F30342),ABS(E30342))</f>
        <v>0</v>
      </c>
      <c r="H30342" s="181">
        <f t="shared" ref="H30342:H30405" si="949">IF(G30342&lt;&gt;0,IF(ABS(F30342)&gt;=G30342,1,ABS(F30342/G30342)),0)</f>
        <v>0</v>
      </c>
    </row>
    <row r="30343" spans="2:8">
      <c r="B30343" s="186"/>
      <c r="C30343" s="183"/>
      <c r="D30343" s="183"/>
      <c r="E30343" s="185"/>
      <c r="F30343" s="185"/>
      <c r="G30343" s="180">
        <f t="shared" si="948"/>
        <v>0</v>
      </c>
      <c r="H30343" s="181">
        <f t="shared" si="949"/>
        <v>0</v>
      </c>
    </row>
    <row r="30344" spans="2:8">
      <c r="B30344" s="186"/>
      <c r="C30344" s="183"/>
      <c r="D30344" s="183"/>
      <c r="E30344" s="185"/>
      <c r="F30344" s="185"/>
      <c r="G30344" s="180">
        <f t="shared" si="948"/>
        <v>0</v>
      </c>
      <c r="H30344" s="181">
        <f t="shared" si="949"/>
        <v>0</v>
      </c>
    </row>
    <row r="30345" spans="2:8">
      <c r="B30345" s="186"/>
      <c r="C30345" s="183"/>
      <c r="D30345" s="183"/>
      <c r="E30345" s="185"/>
      <c r="F30345" s="185"/>
      <c r="G30345" s="180">
        <f t="shared" si="948"/>
        <v>0</v>
      </c>
      <c r="H30345" s="181">
        <f t="shared" si="949"/>
        <v>0</v>
      </c>
    </row>
    <row r="30346" spans="2:8">
      <c r="B30346" s="186"/>
      <c r="C30346" s="183"/>
      <c r="D30346" s="183"/>
      <c r="E30346" s="185"/>
      <c r="F30346" s="185"/>
      <c r="G30346" s="180">
        <f t="shared" si="948"/>
        <v>0</v>
      </c>
      <c r="H30346" s="181">
        <f t="shared" si="949"/>
        <v>0</v>
      </c>
    </row>
    <row r="30347" spans="2:8">
      <c r="B30347" s="186"/>
      <c r="C30347" s="183"/>
      <c r="D30347" s="183"/>
      <c r="E30347" s="185"/>
      <c r="F30347" s="185"/>
      <c r="G30347" s="180">
        <f t="shared" si="948"/>
        <v>0</v>
      </c>
      <c r="H30347" s="181">
        <f t="shared" si="949"/>
        <v>0</v>
      </c>
    </row>
    <row r="30348" spans="2:8">
      <c r="B30348" s="186"/>
      <c r="C30348" s="183"/>
      <c r="D30348" s="183"/>
      <c r="E30348" s="185"/>
      <c r="F30348" s="185"/>
      <c r="G30348" s="180">
        <f t="shared" si="948"/>
        <v>0</v>
      </c>
      <c r="H30348" s="181">
        <f t="shared" si="949"/>
        <v>0</v>
      </c>
    </row>
    <row r="30349" spans="2:8">
      <c r="B30349" s="186"/>
      <c r="C30349" s="183"/>
      <c r="D30349" s="183"/>
      <c r="E30349" s="185"/>
      <c r="F30349" s="185"/>
      <c r="G30349" s="180">
        <f t="shared" si="948"/>
        <v>0</v>
      </c>
      <c r="H30349" s="181">
        <f t="shared" si="949"/>
        <v>0</v>
      </c>
    </row>
    <row r="30350" spans="2:8">
      <c r="B30350" s="186"/>
      <c r="C30350" s="183"/>
      <c r="D30350" s="183"/>
      <c r="E30350" s="185"/>
      <c r="F30350" s="185"/>
      <c r="G30350" s="180">
        <f t="shared" si="948"/>
        <v>0</v>
      </c>
      <c r="H30350" s="181">
        <f t="shared" si="949"/>
        <v>0</v>
      </c>
    </row>
    <row r="30351" spans="2:8">
      <c r="B30351" s="186"/>
      <c r="C30351" s="183"/>
      <c r="D30351" s="183"/>
      <c r="E30351" s="185"/>
      <c r="F30351" s="185"/>
      <c r="G30351" s="180">
        <f t="shared" si="948"/>
        <v>0</v>
      </c>
      <c r="H30351" s="181">
        <f t="shared" si="949"/>
        <v>0</v>
      </c>
    </row>
    <row r="30352" spans="2:8">
      <c r="B30352" s="186"/>
      <c r="C30352" s="183"/>
      <c r="D30352" s="183"/>
      <c r="E30352" s="185"/>
      <c r="F30352" s="185"/>
      <c r="G30352" s="180">
        <f t="shared" si="948"/>
        <v>0</v>
      </c>
      <c r="H30352" s="181">
        <f t="shared" si="949"/>
        <v>0</v>
      </c>
    </row>
    <row r="30353" spans="2:8">
      <c r="B30353" s="186"/>
      <c r="C30353" s="183"/>
      <c r="D30353" s="183"/>
      <c r="E30353" s="185"/>
      <c r="F30353" s="185"/>
      <c r="G30353" s="180">
        <f t="shared" si="948"/>
        <v>0</v>
      </c>
      <c r="H30353" s="181">
        <f t="shared" si="949"/>
        <v>0</v>
      </c>
    </row>
    <row r="30354" spans="2:8">
      <c r="B30354" s="186"/>
      <c r="C30354" s="183"/>
      <c r="D30354" s="183"/>
      <c r="E30354" s="185"/>
      <c r="F30354" s="185"/>
      <c r="G30354" s="180">
        <f t="shared" si="948"/>
        <v>0</v>
      </c>
      <c r="H30354" s="181">
        <f t="shared" si="949"/>
        <v>0</v>
      </c>
    </row>
    <row r="30355" spans="2:8">
      <c r="B30355" s="186"/>
      <c r="C30355" s="183"/>
      <c r="D30355" s="183"/>
      <c r="E30355" s="185"/>
      <c r="F30355" s="185"/>
      <c r="G30355" s="180">
        <f t="shared" si="948"/>
        <v>0</v>
      </c>
      <c r="H30355" s="181">
        <f t="shared" si="949"/>
        <v>0</v>
      </c>
    </row>
    <row r="30356" spans="2:8">
      <c r="B30356" s="186"/>
      <c r="C30356" s="183"/>
      <c r="D30356" s="183"/>
      <c r="E30356" s="185"/>
      <c r="F30356" s="185"/>
      <c r="G30356" s="180">
        <f t="shared" si="948"/>
        <v>0</v>
      </c>
      <c r="H30356" s="181">
        <f t="shared" si="949"/>
        <v>0</v>
      </c>
    </row>
    <row r="30357" spans="2:8">
      <c r="B30357" s="186"/>
      <c r="C30357" s="183"/>
      <c r="D30357" s="183"/>
      <c r="E30357" s="185"/>
      <c r="F30357" s="185"/>
      <c r="G30357" s="180">
        <f t="shared" si="948"/>
        <v>0</v>
      </c>
      <c r="H30357" s="181">
        <f t="shared" si="949"/>
        <v>0</v>
      </c>
    </row>
    <row r="30358" spans="2:8">
      <c r="B30358" s="186"/>
      <c r="C30358" s="183"/>
      <c r="D30358" s="183"/>
      <c r="E30358" s="185"/>
      <c r="F30358" s="185"/>
      <c r="G30358" s="180">
        <f t="shared" si="948"/>
        <v>0</v>
      </c>
      <c r="H30358" s="181">
        <f t="shared" si="949"/>
        <v>0</v>
      </c>
    </row>
    <row r="30359" spans="2:8">
      <c r="B30359" s="186"/>
      <c r="C30359" s="183"/>
      <c r="D30359" s="183"/>
      <c r="E30359" s="185"/>
      <c r="F30359" s="185"/>
      <c r="G30359" s="180">
        <f t="shared" si="948"/>
        <v>0</v>
      </c>
      <c r="H30359" s="181">
        <f t="shared" si="949"/>
        <v>0</v>
      </c>
    </row>
    <row r="30360" spans="2:8">
      <c r="B30360" s="186"/>
      <c r="C30360" s="183"/>
      <c r="D30360" s="183"/>
      <c r="E30360" s="185"/>
      <c r="F30360" s="185"/>
      <c r="G30360" s="180">
        <f t="shared" si="948"/>
        <v>0</v>
      </c>
      <c r="H30360" s="181">
        <f t="shared" si="949"/>
        <v>0</v>
      </c>
    </row>
    <row r="30361" spans="2:8">
      <c r="B30361" s="186"/>
      <c r="C30361" s="183"/>
      <c r="D30361" s="183"/>
      <c r="E30361" s="185"/>
      <c r="F30361" s="185"/>
      <c r="G30361" s="180">
        <f t="shared" si="948"/>
        <v>0</v>
      </c>
      <c r="H30361" s="181">
        <f t="shared" si="949"/>
        <v>0</v>
      </c>
    </row>
    <row r="30362" spans="2:8">
      <c r="B30362" s="186"/>
      <c r="C30362" s="183"/>
      <c r="D30362" s="183"/>
      <c r="E30362" s="185"/>
      <c r="F30362" s="185"/>
      <c r="G30362" s="180">
        <f t="shared" si="948"/>
        <v>0</v>
      </c>
      <c r="H30362" s="181">
        <f t="shared" si="949"/>
        <v>0</v>
      </c>
    </row>
    <row r="30363" spans="2:8">
      <c r="B30363" s="186"/>
      <c r="C30363" s="183"/>
      <c r="D30363" s="183"/>
      <c r="E30363" s="185"/>
      <c r="F30363" s="185"/>
      <c r="G30363" s="180">
        <f t="shared" si="948"/>
        <v>0</v>
      </c>
      <c r="H30363" s="181">
        <f t="shared" si="949"/>
        <v>0</v>
      </c>
    </row>
    <row r="30364" spans="2:8">
      <c r="B30364" s="186"/>
      <c r="C30364" s="183"/>
      <c r="D30364" s="183"/>
      <c r="E30364" s="185"/>
      <c r="F30364" s="185"/>
      <c r="G30364" s="180">
        <f t="shared" si="948"/>
        <v>0</v>
      </c>
      <c r="H30364" s="181">
        <f t="shared" si="949"/>
        <v>0</v>
      </c>
    </row>
    <row r="30365" spans="2:8">
      <c r="B30365" s="186"/>
      <c r="C30365" s="183"/>
      <c r="D30365" s="183"/>
      <c r="E30365" s="185"/>
      <c r="F30365" s="185"/>
      <c r="G30365" s="180">
        <f t="shared" si="948"/>
        <v>0</v>
      </c>
      <c r="H30365" s="181">
        <f t="shared" si="949"/>
        <v>0</v>
      </c>
    </row>
    <row r="30366" spans="2:8">
      <c r="B30366" s="186"/>
      <c r="C30366" s="183"/>
      <c r="D30366" s="183"/>
      <c r="E30366" s="185"/>
      <c r="F30366" s="185"/>
      <c r="G30366" s="180">
        <f t="shared" si="948"/>
        <v>0</v>
      </c>
      <c r="H30366" s="181">
        <f t="shared" si="949"/>
        <v>0</v>
      </c>
    </row>
    <row r="30367" spans="2:8">
      <c r="B30367" s="186"/>
      <c r="C30367" s="183"/>
      <c r="D30367" s="183"/>
      <c r="E30367" s="185"/>
      <c r="F30367" s="185"/>
      <c r="G30367" s="180">
        <f t="shared" si="948"/>
        <v>0</v>
      </c>
      <c r="H30367" s="181">
        <f t="shared" si="949"/>
        <v>0</v>
      </c>
    </row>
    <row r="30368" spans="2:8">
      <c r="B30368" s="186"/>
      <c r="C30368" s="183"/>
      <c r="D30368" s="183"/>
      <c r="E30368" s="185"/>
      <c r="F30368" s="185"/>
      <c r="G30368" s="180">
        <f t="shared" si="948"/>
        <v>0</v>
      </c>
      <c r="H30368" s="181">
        <f t="shared" si="949"/>
        <v>0</v>
      </c>
    </row>
    <row r="30369" spans="2:8">
      <c r="B30369" s="186"/>
      <c r="C30369" s="183"/>
      <c r="D30369" s="183"/>
      <c r="E30369" s="185"/>
      <c r="F30369" s="185"/>
      <c r="G30369" s="180">
        <f t="shared" si="948"/>
        <v>0</v>
      </c>
      <c r="H30369" s="181">
        <f t="shared" si="949"/>
        <v>0</v>
      </c>
    </row>
    <row r="30370" spans="2:8">
      <c r="B30370" s="186"/>
      <c r="C30370" s="183"/>
      <c r="D30370" s="183"/>
      <c r="E30370" s="185"/>
      <c r="F30370" s="185"/>
      <c r="G30370" s="180">
        <f t="shared" si="948"/>
        <v>0</v>
      </c>
      <c r="H30370" s="181">
        <f t="shared" si="949"/>
        <v>0</v>
      </c>
    </row>
    <row r="30371" spans="2:8">
      <c r="B30371" s="186"/>
      <c r="C30371" s="183"/>
      <c r="D30371" s="183"/>
      <c r="E30371" s="185"/>
      <c r="F30371" s="185"/>
      <c r="G30371" s="180">
        <f t="shared" si="948"/>
        <v>0</v>
      </c>
      <c r="H30371" s="181">
        <f t="shared" si="949"/>
        <v>0</v>
      </c>
    </row>
    <row r="30372" spans="2:8">
      <c r="B30372" s="186"/>
      <c r="C30372" s="183"/>
      <c r="D30372" s="183"/>
      <c r="E30372" s="185"/>
      <c r="F30372" s="185"/>
      <c r="G30372" s="180">
        <f t="shared" si="948"/>
        <v>0</v>
      </c>
      <c r="H30372" s="181">
        <f t="shared" si="949"/>
        <v>0</v>
      </c>
    </row>
    <row r="30373" spans="2:8">
      <c r="B30373" s="186"/>
      <c r="C30373" s="183"/>
      <c r="D30373" s="183"/>
      <c r="E30373" s="185"/>
      <c r="F30373" s="185"/>
      <c r="G30373" s="180">
        <f t="shared" si="948"/>
        <v>0</v>
      </c>
      <c r="H30373" s="181">
        <f t="shared" si="949"/>
        <v>0</v>
      </c>
    </row>
    <row r="30374" spans="2:8">
      <c r="B30374" s="186"/>
      <c r="C30374" s="183"/>
      <c r="D30374" s="183"/>
      <c r="E30374" s="185"/>
      <c r="F30374" s="185"/>
      <c r="G30374" s="180">
        <f t="shared" si="948"/>
        <v>0</v>
      </c>
      <c r="H30374" s="181">
        <f t="shared" si="949"/>
        <v>0</v>
      </c>
    </row>
    <row r="30375" spans="2:8">
      <c r="B30375" s="186"/>
      <c r="C30375" s="183"/>
      <c r="D30375" s="183"/>
      <c r="E30375" s="185"/>
      <c r="F30375" s="185"/>
      <c r="G30375" s="180">
        <f t="shared" si="948"/>
        <v>0</v>
      </c>
      <c r="H30375" s="181">
        <f t="shared" si="949"/>
        <v>0</v>
      </c>
    </row>
    <row r="30376" spans="2:8">
      <c r="B30376" s="186"/>
      <c r="C30376" s="183"/>
      <c r="D30376" s="183"/>
      <c r="E30376" s="185"/>
      <c r="F30376" s="185"/>
      <c r="G30376" s="180">
        <f t="shared" si="948"/>
        <v>0</v>
      </c>
      <c r="H30376" s="181">
        <f t="shared" si="949"/>
        <v>0</v>
      </c>
    </row>
    <row r="30377" spans="2:8">
      <c r="B30377" s="186"/>
      <c r="C30377" s="183"/>
      <c r="D30377" s="183"/>
      <c r="E30377" s="185"/>
      <c r="F30377" s="185"/>
      <c r="G30377" s="180">
        <f t="shared" si="948"/>
        <v>0</v>
      </c>
      <c r="H30377" s="181">
        <f t="shared" si="949"/>
        <v>0</v>
      </c>
    </row>
    <row r="30378" spans="2:8">
      <c r="B30378" s="186"/>
      <c r="C30378" s="183"/>
      <c r="D30378" s="183"/>
      <c r="E30378" s="185"/>
      <c r="F30378" s="185"/>
      <c r="G30378" s="180">
        <f t="shared" si="948"/>
        <v>0</v>
      </c>
      <c r="H30378" s="181">
        <f t="shared" si="949"/>
        <v>0</v>
      </c>
    </row>
    <row r="30379" spans="2:8">
      <c r="B30379" s="186"/>
      <c r="C30379" s="183"/>
      <c r="D30379" s="183"/>
      <c r="E30379" s="185"/>
      <c r="F30379" s="185"/>
      <c r="G30379" s="180">
        <f t="shared" si="948"/>
        <v>0</v>
      </c>
      <c r="H30379" s="181">
        <f t="shared" si="949"/>
        <v>0</v>
      </c>
    </row>
    <row r="30380" spans="2:8">
      <c r="B30380" s="186"/>
      <c r="C30380" s="183"/>
      <c r="D30380" s="183"/>
      <c r="E30380" s="185"/>
      <c r="F30380" s="185"/>
      <c r="G30380" s="180">
        <f t="shared" si="948"/>
        <v>0</v>
      </c>
      <c r="H30380" s="181">
        <f t="shared" si="949"/>
        <v>0</v>
      </c>
    </row>
    <row r="30381" spans="2:8">
      <c r="B30381" s="186"/>
      <c r="C30381" s="183"/>
      <c r="D30381" s="183"/>
      <c r="E30381" s="185"/>
      <c r="F30381" s="185"/>
      <c r="G30381" s="180">
        <f t="shared" si="948"/>
        <v>0</v>
      </c>
      <c r="H30381" s="181">
        <f t="shared" si="949"/>
        <v>0</v>
      </c>
    </row>
    <row r="30382" spans="2:8">
      <c r="B30382" s="186"/>
      <c r="C30382" s="183"/>
      <c r="D30382" s="183"/>
      <c r="E30382" s="185"/>
      <c r="F30382" s="185"/>
      <c r="G30382" s="180">
        <f t="shared" si="948"/>
        <v>0</v>
      </c>
      <c r="H30382" s="181">
        <f t="shared" si="949"/>
        <v>0</v>
      </c>
    </row>
    <row r="30383" spans="2:8">
      <c r="B30383" s="186"/>
      <c r="C30383" s="183"/>
      <c r="D30383" s="183"/>
      <c r="E30383" s="185"/>
      <c r="F30383" s="185"/>
      <c r="G30383" s="180">
        <f t="shared" si="948"/>
        <v>0</v>
      </c>
      <c r="H30383" s="181">
        <f t="shared" si="949"/>
        <v>0</v>
      </c>
    </row>
    <row r="30384" spans="2:8">
      <c r="B30384" s="186"/>
      <c r="C30384" s="183"/>
      <c r="D30384" s="183"/>
      <c r="E30384" s="185"/>
      <c r="F30384" s="185"/>
      <c r="G30384" s="180">
        <f t="shared" si="948"/>
        <v>0</v>
      </c>
      <c r="H30384" s="181">
        <f t="shared" si="949"/>
        <v>0</v>
      </c>
    </row>
    <row r="30385" spans="2:8">
      <c r="B30385" s="186"/>
      <c r="C30385" s="183"/>
      <c r="D30385" s="183"/>
      <c r="E30385" s="185"/>
      <c r="F30385" s="185"/>
      <c r="G30385" s="180">
        <f t="shared" si="948"/>
        <v>0</v>
      </c>
      <c r="H30385" s="181">
        <f t="shared" si="949"/>
        <v>0</v>
      </c>
    </row>
    <row r="30386" spans="2:8">
      <c r="B30386" s="186"/>
      <c r="C30386" s="183"/>
      <c r="D30386" s="183"/>
      <c r="E30386" s="185"/>
      <c r="F30386" s="185"/>
      <c r="G30386" s="180">
        <f t="shared" si="948"/>
        <v>0</v>
      </c>
      <c r="H30386" s="181">
        <f t="shared" si="949"/>
        <v>0</v>
      </c>
    </row>
    <row r="30387" spans="2:8">
      <c r="B30387" s="186"/>
      <c r="C30387" s="183"/>
      <c r="D30387" s="183"/>
      <c r="E30387" s="185"/>
      <c r="F30387" s="185"/>
      <c r="G30387" s="180">
        <f t="shared" si="948"/>
        <v>0</v>
      </c>
      <c r="H30387" s="181">
        <f t="shared" si="949"/>
        <v>0</v>
      </c>
    </row>
    <row r="30388" spans="2:8">
      <c r="B30388" s="186"/>
      <c r="C30388" s="183"/>
      <c r="D30388" s="183"/>
      <c r="E30388" s="185"/>
      <c r="F30388" s="185"/>
      <c r="G30388" s="180">
        <f t="shared" si="948"/>
        <v>0</v>
      </c>
      <c r="H30388" s="181">
        <f t="shared" si="949"/>
        <v>0</v>
      </c>
    </row>
    <row r="30389" spans="2:8">
      <c r="B30389" s="186"/>
      <c r="C30389" s="183"/>
      <c r="D30389" s="183"/>
      <c r="E30389" s="185"/>
      <c r="F30389" s="185"/>
      <c r="G30389" s="180">
        <f t="shared" si="948"/>
        <v>0</v>
      </c>
      <c r="H30389" s="181">
        <f t="shared" si="949"/>
        <v>0</v>
      </c>
    </row>
    <row r="30390" spans="2:8">
      <c r="B30390" s="186"/>
      <c r="C30390" s="183"/>
      <c r="D30390" s="183"/>
      <c r="E30390" s="185"/>
      <c r="F30390" s="185"/>
      <c r="G30390" s="180">
        <f t="shared" si="948"/>
        <v>0</v>
      </c>
      <c r="H30390" s="181">
        <f t="shared" si="949"/>
        <v>0</v>
      </c>
    </row>
    <row r="30391" spans="2:8">
      <c r="B30391" s="186"/>
      <c r="C30391" s="183"/>
      <c r="D30391" s="183"/>
      <c r="E30391" s="185"/>
      <c r="F30391" s="185"/>
      <c r="G30391" s="180">
        <f t="shared" si="948"/>
        <v>0</v>
      </c>
      <c r="H30391" s="181">
        <f t="shared" si="949"/>
        <v>0</v>
      </c>
    </row>
    <row r="30392" spans="2:8">
      <c r="B30392" s="186"/>
      <c r="C30392" s="183"/>
      <c r="D30392" s="183"/>
      <c r="E30392" s="185"/>
      <c r="F30392" s="185"/>
      <c r="G30392" s="180">
        <f t="shared" si="948"/>
        <v>0</v>
      </c>
      <c r="H30392" s="181">
        <f t="shared" si="949"/>
        <v>0</v>
      </c>
    </row>
    <row r="30393" spans="2:8">
      <c r="B30393" s="186"/>
      <c r="C30393" s="183"/>
      <c r="D30393" s="183"/>
      <c r="E30393" s="185"/>
      <c r="F30393" s="185"/>
      <c r="G30393" s="180">
        <f t="shared" si="948"/>
        <v>0</v>
      </c>
      <c r="H30393" s="181">
        <f t="shared" si="949"/>
        <v>0</v>
      </c>
    </row>
    <row r="30394" spans="2:8">
      <c r="B30394" s="186"/>
      <c r="C30394" s="183"/>
      <c r="D30394" s="183"/>
      <c r="E30394" s="185"/>
      <c r="F30394" s="185"/>
      <c r="G30394" s="180">
        <f t="shared" si="948"/>
        <v>0</v>
      </c>
      <c r="H30394" s="181">
        <f t="shared" si="949"/>
        <v>0</v>
      </c>
    </row>
    <row r="30395" spans="2:8">
      <c r="B30395" s="186"/>
      <c r="C30395" s="183"/>
      <c r="D30395" s="183"/>
      <c r="E30395" s="185"/>
      <c r="F30395" s="185"/>
      <c r="G30395" s="180">
        <f t="shared" si="948"/>
        <v>0</v>
      </c>
      <c r="H30395" s="181">
        <f t="shared" si="949"/>
        <v>0</v>
      </c>
    </row>
    <row r="30396" spans="2:8">
      <c r="B30396" s="186"/>
      <c r="C30396" s="183"/>
      <c r="D30396" s="183"/>
      <c r="E30396" s="185"/>
      <c r="F30396" s="185"/>
      <c r="G30396" s="180">
        <f t="shared" si="948"/>
        <v>0</v>
      </c>
      <c r="H30396" s="181">
        <f t="shared" si="949"/>
        <v>0</v>
      </c>
    </row>
    <row r="30397" spans="2:8">
      <c r="B30397" s="186"/>
      <c r="C30397" s="183"/>
      <c r="D30397" s="183"/>
      <c r="E30397" s="185"/>
      <c r="F30397" s="185"/>
      <c r="G30397" s="180">
        <f t="shared" si="948"/>
        <v>0</v>
      </c>
      <c r="H30397" s="181">
        <f t="shared" si="949"/>
        <v>0</v>
      </c>
    </row>
    <row r="30398" spans="2:8">
      <c r="B30398" s="186"/>
      <c r="C30398" s="183"/>
      <c r="D30398" s="183"/>
      <c r="E30398" s="185"/>
      <c r="F30398" s="185"/>
      <c r="G30398" s="180">
        <f t="shared" si="948"/>
        <v>0</v>
      </c>
      <c r="H30398" s="181">
        <f t="shared" si="949"/>
        <v>0</v>
      </c>
    </row>
    <row r="30399" spans="2:8">
      <c r="B30399" s="186"/>
      <c r="C30399" s="183"/>
      <c r="D30399" s="183"/>
      <c r="E30399" s="185"/>
      <c r="F30399" s="185"/>
      <c r="G30399" s="180">
        <f t="shared" si="948"/>
        <v>0</v>
      </c>
      <c r="H30399" s="181">
        <f t="shared" si="949"/>
        <v>0</v>
      </c>
    </row>
    <row r="30400" spans="2:8">
      <c r="B30400" s="186"/>
      <c r="C30400" s="183"/>
      <c r="D30400" s="183"/>
      <c r="E30400" s="185"/>
      <c r="F30400" s="185"/>
      <c r="G30400" s="180">
        <f t="shared" si="948"/>
        <v>0</v>
      </c>
      <c r="H30400" s="181">
        <f t="shared" si="949"/>
        <v>0</v>
      </c>
    </row>
    <row r="30401" spans="2:8">
      <c r="B30401" s="186"/>
      <c r="C30401" s="183"/>
      <c r="D30401" s="183"/>
      <c r="E30401" s="185"/>
      <c r="F30401" s="185"/>
      <c r="G30401" s="180">
        <f t="shared" si="948"/>
        <v>0</v>
      </c>
      <c r="H30401" s="181">
        <f t="shared" si="949"/>
        <v>0</v>
      </c>
    </row>
    <row r="30402" spans="2:8">
      <c r="B30402" s="186"/>
      <c r="C30402" s="183"/>
      <c r="D30402" s="183"/>
      <c r="E30402" s="185"/>
      <c r="F30402" s="185"/>
      <c r="G30402" s="180">
        <f t="shared" si="948"/>
        <v>0</v>
      </c>
      <c r="H30402" s="181">
        <f t="shared" si="949"/>
        <v>0</v>
      </c>
    </row>
    <row r="30403" spans="2:8">
      <c r="B30403" s="186"/>
      <c r="C30403" s="183"/>
      <c r="D30403" s="183"/>
      <c r="E30403" s="185"/>
      <c r="F30403" s="185"/>
      <c r="G30403" s="180">
        <f t="shared" si="948"/>
        <v>0</v>
      </c>
      <c r="H30403" s="181">
        <f t="shared" si="949"/>
        <v>0</v>
      </c>
    </row>
    <row r="30404" spans="2:8">
      <c r="B30404" s="186"/>
      <c r="C30404" s="183"/>
      <c r="D30404" s="183"/>
      <c r="E30404" s="185"/>
      <c r="F30404" s="185"/>
      <c r="G30404" s="180">
        <f t="shared" si="948"/>
        <v>0</v>
      </c>
      <c r="H30404" s="181">
        <f t="shared" si="949"/>
        <v>0</v>
      </c>
    </row>
    <row r="30405" spans="2:8">
      <c r="B30405" s="186"/>
      <c r="C30405" s="183"/>
      <c r="D30405" s="183"/>
      <c r="E30405" s="185"/>
      <c r="F30405" s="185"/>
      <c r="G30405" s="180">
        <f t="shared" si="948"/>
        <v>0</v>
      </c>
      <c r="H30405" s="181">
        <f t="shared" si="949"/>
        <v>0</v>
      </c>
    </row>
    <row r="30406" spans="2:8">
      <c r="B30406" s="186"/>
      <c r="C30406" s="183"/>
      <c r="D30406" s="183"/>
      <c r="E30406" s="185"/>
      <c r="F30406" s="185"/>
      <c r="G30406" s="180">
        <f t="shared" ref="G30406:G30469" si="950">IF(ABS(F30406)&gt;ABS(E30406),ABS(F30406),ABS(E30406))</f>
        <v>0</v>
      </c>
      <c r="H30406" s="181">
        <f t="shared" ref="H30406:H30469" si="951">IF(G30406&lt;&gt;0,IF(ABS(F30406)&gt;=G30406,1,ABS(F30406/G30406)),0)</f>
        <v>0</v>
      </c>
    </row>
    <row r="30407" spans="2:8">
      <c r="B30407" s="186"/>
      <c r="C30407" s="183"/>
      <c r="D30407" s="183"/>
      <c r="E30407" s="185"/>
      <c r="F30407" s="185"/>
      <c r="G30407" s="180">
        <f t="shared" si="950"/>
        <v>0</v>
      </c>
      <c r="H30407" s="181">
        <f t="shared" si="951"/>
        <v>0</v>
      </c>
    </row>
    <row r="30408" spans="2:8">
      <c r="B30408" s="186"/>
      <c r="C30408" s="183"/>
      <c r="D30408" s="183"/>
      <c r="E30408" s="185"/>
      <c r="F30408" s="185"/>
      <c r="G30408" s="180">
        <f t="shared" si="950"/>
        <v>0</v>
      </c>
      <c r="H30408" s="181">
        <f t="shared" si="951"/>
        <v>0</v>
      </c>
    </row>
    <row r="30409" spans="2:8">
      <c r="B30409" s="186"/>
      <c r="C30409" s="183"/>
      <c r="D30409" s="183"/>
      <c r="E30409" s="185"/>
      <c r="F30409" s="185"/>
      <c r="G30409" s="180">
        <f t="shared" si="950"/>
        <v>0</v>
      </c>
      <c r="H30409" s="181">
        <f t="shared" si="951"/>
        <v>0</v>
      </c>
    </row>
    <row r="30410" spans="2:8">
      <c r="B30410" s="186"/>
      <c r="C30410" s="183"/>
      <c r="D30410" s="183"/>
      <c r="E30410" s="185"/>
      <c r="F30410" s="185"/>
      <c r="G30410" s="180">
        <f t="shared" si="950"/>
        <v>0</v>
      </c>
      <c r="H30410" s="181">
        <f t="shared" si="951"/>
        <v>0</v>
      </c>
    </row>
    <row r="30411" spans="2:8">
      <c r="B30411" s="186"/>
      <c r="C30411" s="183"/>
      <c r="D30411" s="183"/>
      <c r="E30411" s="185"/>
      <c r="F30411" s="185"/>
      <c r="G30411" s="180">
        <f t="shared" si="950"/>
        <v>0</v>
      </c>
      <c r="H30411" s="181">
        <f t="shared" si="951"/>
        <v>0</v>
      </c>
    </row>
    <row r="30412" spans="2:8">
      <c r="B30412" s="186"/>
      <c r="C30412" s="183"/>
      <c r="D30412" s="183"/>
      <c r="E30412" s="185"/>
      <c r="F30412" s="185"/>
      <c r="G30412" s="180">
        <f t="shared" si="950"/>
        <v>0</v>
      </c>
      <c r="H30412" s="181">
        <f t="shared" si="951"/>
        <v>0</v>
      </c>
    </row>
    <row r="30413" spans="2:8">
      <c r="B30413" s="186"/>
      <c r="C30413" s="183"/>
      <c r="D30413" s="183"/>
      <c r="E30413" s="185"/>
      <c r="F30413" s="185"/>
      <c r="G30413" s="180">
        <f t="shared" si="950"/>
        <v>0</v>
      </c>
      <c r="H30413" s="181">
        <f t="shared" si="951"/>
        <v>0</v>
      </c>
    </row>
    <row r="30414" spans="2:8">
      <c r="B30414" s="186"/>
      <c r="C30414" s="183"/>
      <c r="D30414" s="183"/>
      <c r="E30414" s="185"/>
      <c r="F30414" s="185"/>
      <c r="G30414" s="180">
        <f t="shared" si="950"/>
        <v>0</v>
      </c>
      <c r="H30414" s="181">
        <f t="shared" si="951"/>
        <v>0</v>
      </c>
    </row>
    <row r="30415" spans="2:8">
      <c r="B30415" s="186"/>
      <c r="C30415" s="183"/>
      <c r="D30415" s="183"/>
      <c r="E30415" s="185"/>
      <c r="F30415" s="185"/>
      <c r="G30415" s="180">
        <f t="shared" si="950"/>
        <v>0</v>
      </c>
      <c r="H30415" s="181">
        <f t="shared" si="951"/>
        <v>0</v>
      </c>
    </row>
    <row r="30416" spans="2:8">
      <c r="B30416" s="186"/>
      <c r="C30416" s="183"/>
      <c r="D30416" s="183"/>
      <c r="E30416" s="185"/>
      <c r="F30416" s="185"/>
      <c r="G30416" s="180">
        <f t="shared" si="950"/>
        <v>0</v>
      </c>
      <c r="H30416" s="181">
        <f t="shared" si="951"/>
        <v>0</v>
      </c>
    </row>
    <row r="30417" spans="2:8">
      <c r="B30417" s="186"/>
      <c r="C30417" s="183"/>
      <c r="D30417" s="183"/>
      <c r="E30417" s="185"/>
      <c r="F30417" s="185"/>
      <c r="G30417" s="180">
        <f t="shared" si="950"/>
        <v>0</v>
      </c>
      <c r="H30417" s="181">
        <f t="shared" si="951"/>
        <v>0</v>
      </c>
    </row>
    <row r="30418" spans="2:8">
      <c r="B30418" s="186"/>
      <c r="C30418" s="183"/>
      <c r="D30418" s="183"/>
      <c r="E30418" s="185"/>
      <c r="F30418" s="185"/>
      <c r="G30418" s="180">
        <f t="shared" si="950"/>
        <v>0</v>
      </c>
      <c r="H30418" s="181">
        <f t="shared" si="951"/>
        <v>0</v>
      </c>
    </row>
    <row r="30419" spans="2:8">
      <c r="B30419" s="186"/>
      <c r="C30419" s="183"/>
      <c r="D30419" s="183"/>
      <c r="E30419" s="185"/>
      <c r="F30419" s="185"/>
      <c r="G30419" s="180">
        <f t="shared" si="950"/>
        <v>0</v>
      </c>
      <c r="H30419" s="181">
        <f t="shared" si="951"/>
        <v>0</v>
      </c>
    </row>
    <row r="30420" spans="2:8">
      <c r="B30420" s="186"/>
      <c r="C30420" s="183"/>
      <c r="D30420" s="183"/>
      <c r="E30420" s="185"/>
      <c r="F30420" s="185"/>
      <c r="G30420" s="180">
        <f t="shared" si="950"/>
        <v>0</v>
      </c>
      <c r="H30420" s="181">
        <f t="shared" si="951"/>
        <v>0</v>
      </c>
    </row>
    <row r="30421" spans="2:8">
      <c r="B30421" s="186"/>
      <c r="C30421" s="183"/>
      <c r="D30421" s="183"/>
      <c r="E30421" s="185"/>
      <c r="F30421" s="185"/>
      <c r="G30421" s="180">
        <f t="shared" si="950"/>
        <v>0</v>
      </c>
      <c r="H30421" s="181">
        <f t="shared" si="951"/>
        <v>0</v>
      </c>
    </row>
    <row r="30422" spans="2:8">
      <c r="B30422" s="186"/>
      <c r="C30422" s="183"/>
      <c r="D30422" s="183"/>
      <c r="E30422" s="185"/>
      <c r="F30422" s="185"/>
      <c r="G30422" s="180">
        <f t="shared" si="950"/>
        <v>0</v>
      </c>
      <c r="H30422" s="181">
        <f t="shared" si="951"/>
        <v>0</v>
      </c>
    </row>
    <row r="30423" spans="2:8">
      <c r="B30423" s="186"/>
      <c r="C30423" s="183"/>
      <c r="D30423" s="183"/>
      <c r="E30423" s="185"/>
      <c r="F30423" s="185"/>
      <c r="G30423" s="180">
        <f t="shared" si="950"/>
        <v>0</v>
      </c>
      <c r="H30423" s="181">
        <f t="shared" si="951"/>
        <v>0</v>
      </c>
    </row>
    <row r="30424" spans="2:8">
      <c r="B30424" s="186"/>
      <c r="C30424" s="183"/>
      <c r="D30424" s="183"/>
      <c r="E30424" s="185"/>
      <c r="F30424" s="185"/>
      <c r="G30424" s="180">
        <f t="shared" si="950"/>
        <v>0</v>
      </c>
      <c r="H30424" s="181">
        <f t="shared" si="951"/>
        <v>0</v>
      </c>
    </row>
    <row r="30425" spans="2:8">
      <c r="B30425" s="186"/>
      <c r="C30425" s="183"/>
      <c r="D30425" s="183"/>
      <c r="E30425" s="185"/>
      <c r="F30425" s="185"/>
      <c r="G30425" s="180">
        <f t="shared" si="950"/>
        <v>0</v>
      </c>
      <c r="H30425" s="181">
        <f t="shared" si="951"/>
        <v>0</v>
      </c>
    </row>
    <row r="30426" spans="2:8">
      <c r="B30426" s="186"/>
      <c r="C30426" s="183"/>
      <c r="D30426" s="183"/>
      <c r="E30426" s="185"/>
      <c r="F30426" s="185"/>
      <c r="G30426" s="180">
        <f t="shared" si="950"/>
        <v>0</v>
      </c>
      <c r="H30426" s="181">
        <f t="shared" si="951"/>
        <v>0</v>
      </c>
    </row>
    <row r="30427" spans="2:8">
      <c r="B30427" s="186"/>
      <c r="C30427" s="183"/>
      <c r="D30427" s="183"/>
      <c r="E30427" s="185"/>
      <c r="F30427" s="185"/>
      <c r="G30427" s="180">
        <f t="shared" si="950"/>
        <v>0</v>
      </c>
      <c r="H30427" s="181">
        <f t="shared" si="951"/>
        <v>0</v>
      </c>
    </row>
    <row r="30428" spans="2:8">
      <c r="B30428" s="186"/>
      <c r="C30428" s="183"/>
      <c r="D30428" s="183"/>
      <c r="E30428" s="185"/>
      <c r="F30428" s="185"/>
      <c r="G30428" s="180">
        <f t="shared" si="950"/>
        <v>0</v>
      </c>
      <c r="H30428" s="181">
        <f t="shared" si="951"/>
        <v>0</v>
      </c>
    </row>
    <row r="30429" spans="2:8">
      <c r="B30429" s="186"/>
      <c r="C30429" s="183"/>
      <c r="D30429" s="183"/>
      <c r="E30429" s="185"/>
      <c r="F30429" s="185"/>
      <c r="G30429" s="180">
        <f t="shared" si="950"/>
        <v>0</v>
      </c>
      <c r="H30429" s="181">
        <f t="shared" si="951"/>
        <v>0</v>
      </c>
    </row>
    <row r="30430" spans="2:8">
      <c r="B30430" s="186"/>
      <c r="C30430" s="183"/>
      <c r="D30430" s="183"/>
      <c r="E30430" s="185"/>
      <c r="F30430" s="185"/>
      <c r="G30430" s="180">
        <f t="shared" si="950"/>
        <v>0</v>
      </c>
      <c r="H30430" s="181">
        <f t="shared" si="951"/>
        <v>0</v>
      </c>
    </row>
    <row r="30431" spans="2:8">
      <c r="B30431" s="186"/>
      <c r="C30431" s="183"/>
      <c r="D30431" s="183"/>
      <c r="E30431" s="185"/>
      <c r="F30431" s="185"/>
      <c r="G30431" s="180">
        <f t="shared" si="950"/>
        <v>0</v>
      </c>
      <c r="H30431" s="181">
        <f t="shared" si="951"/>
        <v>0</v>
      </c>
    </row>
    <row r="30432" spans="2:8">
      <c r="B30432" s="186"/>
      <c r="C30432" s="183"/>
      <c r="D30432" s="183"/>
      <c r="E30432" s="185"/>
      <c r="F30432" s="185"/>
      <c r="G30432" s="180">
        <f t="shared" si="950"/>
        <v>0</v>
      </c>
      <c r="H30432" s="181">
        <f t="shared" si="951"/>
        <v>0</v>
      </c>
    </row>
    <row r="30433" spans="2:8">
      <c r="B30433" s="186"/>
      <c r="C30433" s="183"/>
      <c r="D30433" s="183"/>
      <c r="E30433" s="185"/>
      <c r="F30433" s="185"/>
      <c r="G30433" s="180">
        <f t="shared" si="950"/>
        <v>0</v>
      </c>
      <c r="H30433" s="181">
        <f t="shared" si="951"/>
        <v>0</v>
      </c>
    </row>
    <row r="30434" spans="2:8">
      <c r="B30434" s="186"/>
      <c r="C30434" s="183"/>
      <c r="D30434" s="183"/>
      <c r="E30434" s="185"/>
      <c r="F30434" s="185"/>
      <c r="G30434" s="180">
        <f t="shared" si="950"/>
        <v>0</v>
      </c>
      <c r="H30434" s="181">
        <f t="shared" si="951"/>
        <v>0</v>
      </c>
    </row>
    <row r="30435" spans="2:8">
      <c r="B30435" s="186"/>
      <c r="C30435" s="183"/>
      <c r="D30435" s="183"/>
      <c r="E30435" s="185"/>
      <c r="F30435" s="185"/>
      <c r="G30435" s="180">
        <f t="shared" si="950"/>
        <v>0</v>
      </c>
      <c r="H30435" s="181">
        <f t="shared" si="951"/>
        <v>0</v>
      </c>
    </row>
    <row r="30436" spans="2:8">
      <c r="B30436" s="186"/>
      <c r="C30436" s="183"/>
      <c r="D30436" s="183"/>
      <c r="E30436" s="185"/>
      <c r="F30436" s="185"/>
      <c r="G30436" s="180">
        <f t="shared" si="950"/>
        <v>0</v>
      </c>
      <c r="H30436" s="181">
        <f t="shared" si="951"/>
        <v>0</v>
      </c>
    </row>
    <row r="30437" spans="2:8">
      <c r="B30437" s="186"/>
      <c r="C30437" s="183"/>
      <c r="D30437" s="183"/>
      <c r="E30437" s="185"/>
      <c r="F30437" s="185"/>
      <c r="G30437" s="180">
        <f t="shared" si="950"/>
        <v>0</v>
      </c>
      <c r="H30437" s="181">
        <f t="shared" si="951"/>
        <v>0</v>
      </c>
    </row>
    <row r="30438" spans="2:8">
      <c r="B30438" s="186"/>
      <c r="C30438" s="183"/>
      <c r="D30438" s="183"/>
      <c r="E30438" s="185"/>
      <c r="F30438" s="185"/>
      <c r="G30438" s="180">
        <f t="shared" si="950"/>
        <v>0</v>
      </c>
      <c r="H30438" s="181">
        <f t="shared" si="951"/>
        <v>0</v>
      </c>
    </row>
    <row r="30439" spans="2:8">
      <c r="B30439" s="186"/>
      <c r="C30439" s="183"/>
      <c r="D30439" s="183"/>
      <c r="E30439" s="185"/>
      <c r="F30439" s="185"/>
      <c r="G30439" s="180">
        <f t="shared" si="950"/>
        <v>0</v>
      </c>
      <c r="H30439" s="181">
        <f t="shared" si="951"/>
        <v>0</v>
      </c>
    </row>
    <row r="30440" spans="2:8">
      <c r="B30440" s="186"/>
      <c r="C30440" s="183"/>
      <c r="D30440" s="183"/>
      <c r="E30440" s="185"/>
      <c r="F30440" s="185"/>
      <c r="G30440" s="180">
        <f t="shared" si="950"/>
        <v>0</v>
      </c>
      <c r="H30440" s="181">
        <f t="shared" si="951"/>
        <v>0</v>
      </c>
    </row>
    <row r="30441" spans="2:8">
      <c r="B30441" s="186"/>
      <c r="C30441" s="183"/>
      <c r="D30441" s="183"/>
      <c r="E30441" s="185"/>
      <c r="F30441" s="185"/>
      <c r="G30441" s="180">
        <f t="shared" si="950"/>
        <v>0</v>
      </c>
      <c r="H30441" s="181">
        <f t="shared" si="951"/>
        <v>0</v>
      </c>
    </row>
    <row r="30442" spans="2:8">
      <c r="B30442" s="186"/>
      <c r="C30442" s="183"/>
      <c r="D30442" s="183"/>
      <c r="E30442" s="185"/>
      <c r="F30442" s="185"/>
      <c r="G30442" s="180">
        <f t="shared" si="950"/>
        <v>0</v>
      </c>
      <c r="H30442" s="181">
        <f t="shared" si="951"/>
        <v>0</v>
      </c>
    </row>
    <row r="30443" spans="2:8">
      <c r="B30443" s="186"/>
      <c r="C30443" s="183"/>
      <c r="D30443" s="183"/>
      <c r="E30443" s="185"/>
      <c r="F30443" s="185"/>
      <c r="G30443" s="180">
        <f t="shared" si="950"/>
        <v>0</v>
      </c>
      <c r="H30443" s="181">
        <f t="shared" si="951"/>
        <v>0</v>
      </c>
    </row>
    <row r="30444" spans="2:8">
      <c r="B30444" s="186"/>
      <c r="C30444" s="183"/>
      <c r="D30444" s="183"/>
      <c r="E30444" s="185"/>
      <c r="F30444" s="185"/>
      <c r="G30444" s="180">
        <f t="shared" si="950"/>
        <v>0</v>
      </c>
      <c r="H30444" s="181">
        <f t="shared" si="951"/>
        <v>0</v>
      </c>
    </row>
    <row r="30445" spans="2:8">
      <c r="B30445" s="186"/>
      <c r="C30445" s="183"/>
      <c r="D30445" s="183"/>
      <c r="E30445" s="185"/>
      <c r="F30445" s="185"/>
      <c r="G30445" s="180">
        <f t="shared" si="950"/>
        <v>0</v>
      </c>
      <c r="H30445" s="181">
        <f t="shared" si="951"/>
        <v>0</v>
      </c>
    </row>
    <row r="30446" spans="2:8">
      <c r="B30446" s="186"/>
      <c r="C30446" s="183"/>
      <c r="D30446" s="183"/>
      <c r="E30446" s="185"/>
      <c r="F30446" s="185"/>
      <c r="G30446" s="180">
        <f t="shared" si="950"/>
        <v>0</v>
      </c>
      <c r="H30446" s="181">
        <f t="shared" si="951"/>
        <v>0</v>
      </c>
    </row>
    <row r="30447" spans="2:8">
      <c r="B30447" s="186"/>
      <c r="C30447" s="183"/>
      <c r="D30447" s="183"/>
      <c r="E30447" s="185"/>
      <c r="F30447" s="185"/>
      <c r="G30447" s="180">
        <f t="shared" si="950"/>
        <v>0</v>
      </c>
      <c r="H30447" s="181">
        <f t="shared" si="951"/>
        <v>0</v>
      </c>
    </row>
    <row r="30448" spans="2:8">
      <c r="B30448" s="186"/>
      <c r="C30448" s="183"/>
      <c r="D30448" s="183"/>
      <c r="E30448" s="185"/>
      <c r="F30448" s="185"/>
      <c r="G30448" s="180">
        <f t="shared" si="950"/>
        <v>0</v>
      </c>
      <c r="H30448" s="181">
        <f t="shared" si="951"/>
        <v>0</v>
      </c>
    </row>
    <row r="30449" spans="2:8">
      <c r="B30449" s="186"/>
      <c r="C30449" s="183"/>
      <c r="D30449" s="183"/>
      <c r="E30449" s="185"/>
      <c r="F30449" s="185"/>
      <c r="G30449" s="180">
        <f t="shared" si="950"/>
        <v>0</v>
      </c>
      <c r="H30449" s="181">
        <f t="shared" si="951"/>
        <v>0</v>
      </c>
    </row>
    <row r="30450" spans="2:8">
      <c r="B30450" s="186"/>
      <c r="C30450" s="183"/>
      <c r="D30450" s="183"/>
      <c r="E30450" s="185"/>
      <c r="F30450" s="185"/>
      <c r="G30450" s="180">
        <f t="shared" si="950"/>
        <v>0</v>
      </c>
      <c r="H30450" s="181">
        <f t="shared" si="951"/>
        <v>0</v>
      </c>
    </row>
    <row r="30451" spans="2:8">
      <c r="B30451" s="186"/>
      <c r="C30451" s="183"/>
      <c r="D30451" s="183"/>
      <c r="E30451" s="185"/>
      <c r="F30451" s="185"/>
      <c r="G30451" s="180">
        <f t="shared" si="950"/>
        <v>0</v>
      </c>
      <c r="H30451" s="181">
        <f t="shared" si="951"/>
        <v>0</v>
      </c>
    </row>
    <row r="30452" spans="2:8">
      <c r="B30452" s="186"/>
      <c r="C30452" s="183"/>
      <c r="D30452" s="183"/>
      <c r="E30452" s="185"/>
      <c r="F30452" s="185"/>
      <c r="G30452" s="180">
        <f t="shared" si="950"/>
        <v>0</v>
      </c>
      <c r="H30452" s="181">
        <f t="shared" si="951"/>
        <v>0</v>
      </c>
    </row>
    <row r="30453" spans="2:8">
      <c r="B30453" s="186"/>
      <c r="C30453" s="183"/>
      <c r="D30453" s="183"/>
      <c r="E30453" s="185"/>
      <c r="F30453" s="185"/>
      <c r="G30453" s="180">
        <f t="shared" si="950"/>
        <v>0</v>
      </c>
      <c r="H30453" s="181">
        <f t="shared" si="951"/>
        <v>0</v>
      </c>
    </row>
    <row r="30454" spans="2:8">
      <c r="B30454" s="186"/>
      <c r="C30454" s="183"/>
      <c r="D30454" s="183"/>
      <c r="E30454" s="185"/>
      <c r="F30454" s="185"/>
      <c r="G30454" s="180">
        <f t="shared" si="950"/>
        <v>0</v>
      </c>
      <c r="H30454" s="181">
        <f t="shared" si="951"/>
        <v>0</v>
      </c>
    </row>
    <row r="30455" spans="2:8">
      <c r="B30455" s="186"/>
      <c r="C30455" s="183"/>
      <c r="D30455" s="183"/>
      <c r="E30455" s="185"/>
      <c r="F30455" s="185"/>
      <c r="G30455" s="180">
        <f t="shared" si="950"/>
        <v>0</v>
      </c>
      <c r="H30455" s="181">
        <f t="shared" si="951"/>
        <v>0</v>
      </c>
    </row>
    <row r="30456" spans="2:8">
      <c r="B30456" s="186"/>
      <c r="C30456" s="183"/>
      <c r="D30456" s="183"/>
      <c r="E30456" s="185"/>
      <c r="F30456" s="185"/>
      <c r="G30456" s="180">
        <f t="shared" si="950"/>
        <v>0</v>
      </c>
      <c r="H30456" s="181">
        <f t="shared" si="951"/>
        <v>0</v>
      </c>
    </row>
    <row r="30457" spans="2:8">
      <c r="B30457" s="186"/>
      <c r="C30457" s="183"/>
      <c r="D30457" s="183"/>
      <c r="E30457" s="185"/>
      <c r="F30457" s="185"/>
      <c r="G30457" s="180">
        <f t="shared" si="950"/>
        <v>0</v>
      </c>
      <c r="H30457" s="181">
        <f t="shared" si="951"/>
        <v>0</v>
      </c>
    </row>
    <row r="30458" spans="2:8">
      <c r="B30458" s="186"/>
      <c r="C30458" s="183"/>
      <c r="D30458" s="183"/>
      <c r="E30458" s="185"/>
      <c r="F30458" s="185"/>
      <c r="G30458" s="180">
        <f t="shared" si="950"/>
        <v>0</v>
      </c>
      <c r="H30458" s="181">
        <f t="shared" si="951"/>
        <v>0</v>
      </c>
    </row>
    <row r="30459" spans="2:8">
      <c r="B30459" s="186"/>
      <c r="C30459" s="183"/>
      <c r="D30459" s="183"/>
      <c r="E30459" s="185"/>
      <c r="F30459" s="185"/>
      <c r="G30459" s="180">
        <f t="shared" si="950"/>
        <v>0</v>
      </c>
      <c r="H30459" s="181">
        <f t="shared" si="951"/>
        <v>0</v>
      </c>
    </row>
    <row r="30460" spans="2:8">
      <c r="B30460" s="186"/>
      <c r="C30460" s="183"/>
      <c r="D30460" s="183"/>
      <c r="E30460" s="185"/>
      <c r="F30460" s="185"/>
      <c r="G30460" s="180">
        <f t="shared" si="950"/>
        <v>0</v>
      </c>
      <c r="H30460" s="181">
        <f t="shared" si="951"/>
        <v>0</v>
      </c>
    </row>
    <row r="30461" spans="2:8">
      <c r="B30461" s="186"/>
      <c r="C30461" s="183"/>
      <c r="D30461" s="183"/>
      <c r="E30461" s="185"/>
      <c r="F30461" s="185"/>
      <c r="G30461" s="180">
        <f t="shared" si="950"/>
        <v>0</v>
      </c>
      <c r="H30461" s="181">
        <f t="shared" si="951"/>
        <v>0</v>
      </c>
    </row>
    <row r="30462" spans="2:8">
      <c r="B30462" s="186"/>
      <c r="C30462" s="183"/>
      <c r="D30462" s="183"/>
      <c r="E30462" s="185"/>
      <c r="F30462" s="185"/>
      <c r="G30462" s="180">
        <f t="shared" si="950"/>
        <v>0</v>
      </c>
      <c r="H30462" s="181">
        <f t="shared" si="951"/>
        <v>0</v>
      </c>
    </row>
    <row r="30463" spans="2:8">
      <c r="B30463" s="186"/>
      <c r="C30463" s="183"/>
      <c r="D30463" s="183"/>
      <c r="E30463" s="185"/>
      <c r="F30463" s="185"/>
      <c r="G30463" s="180">
        <f t="shared" si="950"/>
        <v>0</v>
      </c>
      <c r="H30463" s="181">
        <f t="shared" si="951"/>
        <v>0</v>
      </c>
    </row>
    <row r="30464" spans="2:8">
      <c r="B30464" s="186"/>
      <c r="C30464" s="183"/>
      <c r="D30464" s="183"/>
      <c r="E30464" s="185"/>
      <c r="F30464" s="185"/>
      <c r="G30464" s="180">
        <f t="shared" si="950"/>
        <v>0</v>
      </c>
      <c r="H30464" s="181">
        <f t="shared" si="951"/>
        <v>0</v>
      </c>
    </row>
    <row r="30465" spans="2:8">
      <c r="B30465" s="186"/>
      <c r="C30465" s="183"/>
      <c r="D30465" s="183"/>
      <c r="E30465" s="185"/>
      <c r="F30465" s="185"/>
      <c r="G30465" s="180">
        <f t="shared" si="950"/>
        <v>0</v>
      </c>
      <c r="H30465" s="181">
        <f t="shared" si="951"/>
        <v>0</v>
      </c>
    </row>
    <row r="30466" spans="2:8">
      <c r="B30466" s="186"/>
      <c r="C30466" s="183"/>
      <c r="D30466" s="183"/>
      <c r="E30466" s="185"/>
      <c r="F30466" s="185"/>
      <c r="G30466" s="180">
        <f t="shared" si="950"/>
        <v>0</v>
      </c>
      <c r="H30466" s="181">
        <f t="shared" si="951"/>
        <v>0</v>
      </c>
    </row>
    <row r="30467" spans="2:8">
      <c r="B30467" s="186"/>
      <c r="C30467" s="183"/>
      <c r="D30467" s="183"/>
      <c r="E30467" s="185"/>
      <c r="F30467" s="185"/>
      <c r="G30467" s="180">
        <f t="shared" si="950"/>
        <v>0</v>
      </c>
      <c r="H30467" s="181">
        <f t="shared" si="951"/>
        <v>0</v>
      </c>
    </row>
    <row r="30468" spans="2:8">
      <c r="B30468" s="186"/>
      <c r="C30468" s="183"/>
      <c r="D30468" s="183"/>
      <c r="E30468" s="185"/>
      <c r="F30468" s="185"/>
      <c r="G30468" s="180">
        <f t="shared" si="950"/>
        <v>0</v>
      </c>
      <c r="H30468" s="181">
        <f t="shared" si="951"/>
        <v>0</v>
      </c>
    </row>
    <row r="30469" spans="2:8">
      <c r="B30469" s="186"/>
      <c r="C30469" s="183"/>
      <c r="D30469" s="183"/>
      <c r="E30469" s="185"/>
      <c r="F30469" s="185"/>
      <c r="G30469" s="180">
        <f t="shared" si="950"/>
        <v>0</v>
      </c>
      <c r="H30469" s="181">
        <f t="shared" si="951"/>
        <v>0</v>
      </c>
    </row>
    <row r="30470" spans="2:8">
      <c r="B30470" s="186"/>
      <c r="C30470" s="183"/>
      <c r="D30470" s="183"/>
      <c r="E30470" s="185"/>
      <c r="F30470" s="185"/>
      <c r="G30470" s="180">
        <f t="shared" ref="G30470:G30533" si="952">IF(ABS(F30470)&gt;ABS(E30470),ABS(F30470),ABS(E30470))</f>
        <v>0</v>
      </c>
      <c r="H30470" s="181">
        <f t="shared" ref="H30470:H30533" si="953">IF(G30470&lt;&gt;0,IF(ABS(F30470)&gt;=G30470,1,ABS(F30470/G30470)),0)</f>
        <v>0</v>
      </c>
    </row>
    <row r="30471" spans="2:8">
      <c r="B30471" s="186"/>
      <c r="C30471" s="183"/>
      <c r="D30471" s="183"/>
      <c r="E30471" s="185"/>
      <c r="F30471" s="185"/>
      <c r="G30471" s="180">
        <f t="shared" si="952"/>
        <v>0</v>
      </c>
      <c r="H30471" s="181">
        <f t="shared" si="953"/>
        <v>0</v>
      </c>
    </row>
    <row r="30472" spans="2:8">
      <c r="B30472" s="186"/>
      <c r="C30472" s="183"/>
      <c r="D30472" s="183"/>
      <c r="E30472" s="185"/>
      <c r="F30472" s="185"/>
      <c r="G30472" s="180">
        <f t="shared" si="952"/>
        <v>0</v>
      </c>
      <c r="H30472" s="181">
        <f t="shared" si="953"/>
        <v>0</v>
      </c>
    </row>
    <row r="30473" spans="2:8">
      <c r="B30473" s="186"/>
      <c r="C30473" s="183"/>
      <c r="D30473" s="183"/>
      <c r="E30473" s="185"/>
      <c r="F30473" s="185"/>
      <c r="G30473" s="180">
        <f t="shared" si="952"/>
        <v>0</v>
      </c>
      <c r="H30473" s="181">
        <f t="shared" si="953"/>
        <v>0</v>
      </c>
    </row>
    <row r="30474" spans="2:8">
      <c r="B30474" s="186"/>
      <c r="C30474" s="183"/>
      <c r="D30474" s="183"/>
      <c r="E30474" s="185"/>
      <c r="F30474" s="185"/>
      <c r="G30474" s="180">
        <f t="shared" si="952"/>
        <v>0</v>
      </c>
      <c r="H30474" s="181">
        <f t="shared" si="953"/>
        <v>0</v>
      </c>
    </row>
    <row r="30475" spans="2:8">
      <c r="B30475" s="186"/>
      <c r="C30475" s="183"/>
      <c r="D30475" s="183"/>
      <c r="E30475" s="185"/>
      <c r="F30475" s="185"/>
      <c r="G30475" s="180">
        <f t="shared" si="952"/>
        <v>0</v>
      </c>
      <c r="H30475" s="181">
        <f t="shared" si="953"/>
        <v>0</v>
      </c>
    </row>
    <row r="30476" spans="2:8">
      <c r="B30476" s="186"/>
      <c r="C30476" s="183"/>
      <c r="D30476" s="183"/>
      <c r="E30476" s="185"/>
      <c r="F30476" s="185"/>
      <c r="G30476" s="180">
        <f t="shared" si="952"/>
        <v>0</v>
      </c>
      <c r="H30476" s="181">
        <f t="shared" si="953"/>
        <v>0</v>
      </c>
    </row>
    <row r="30477" spans="2:8">
      <c r="B30477" s="186"/>
      <c r="C30477" s="183"/>
      <c r="D30477" s="183"/>
      <c r="E30477" s="185"/>
      <c r="F30477" s="185"/>
      <c r="G30477" s="180">
        <f t="shared" si="952"/>
        <v>0</v>
      </c>
      <c r="H30477" s="181">
        <f t="shared" si="953"/>
        <v>0</v>
      </c>
    </row>
    <row r="30478" spans="2:8">
      <c r="B30478" s="186"/>
      <c r="C30478" s="183"/>
      <c r="D30478" s="183"/>
      <c r="E30478" s="185"/>
      <c r="F30478" s="185"/>
      <c r="G30478" s="180">
        <f t="shared" si="952"/>
        <v>0</v>
      </c>
      <c r="H30478" s="181">
        <f t="shared" si="953"/>
        <v>0</v>
      </c>
    </row>
    <row r="30479" spans="2:8">
      <c r="B30479" s="186"/>
      <c r="C30479" s="183"/>
      <c r="D30479" s="183"/>
      <c r="E30479" s="185"/>
      <c r="F30479" s="185"/>
      <c r="G30479" s="180">
        <f t="shared" si="952"/>
        <v>0</v>
      </c>
      <c r="H30479" s="181">
        <f t="shared" si="953"/>
        <v>0</v>
      </c>
    </row>
    <row r="30480" spans="2:8">
      <c r="B30480" s="186"/>
      <c r="C30480" s="183"/>
      <c r="D30480" s="183"/>
      <c r="E30480" s="185"/>
      <c r="F30480" s="185"/>
      <c r="G30480" s="180">
        <f t="shared" si="952"/>
        <v>0</v>
      </c>
      <c r="H30480" s="181">
        <f t="shared" si="953"/>
        <v>0</v>
      </c>
    </row>
    <row r="30481" spans="2:8">
      <c r="B30481" s="186"/>
      <c r="C30481" s="183"/>
      <c r="D30481" s="183"/>
      <c r="E30481" s="185"/>
      <c r="F30481" s="185"/>
      <c r="G30481" s="180">
        <f t="shared" si="952"/>
        <v>0</v>
      </c>
      <c r="H30481" s="181">
        <f t="shared" si="953"/>
        <v>0</v>
      </c>
    </row>
    <row r="30482" spans="2:8">
      <c r="B30482" s="186"/>
      <c r="C30482" s="183"/>
      <c r="D30482" s="183"/>
      <c r="E30482" s="185"/>
      <c r="F30482" s="185"/>
      <c r="G30482" s="180">
        <f t="shared" si="952"/>
        <v>0</v>
      </c>
      <c r="H30482" s="181">
        <f t="shared" si="953"/>
        <v>0</v>
      </c>
    </row>
    <row r="30483" spans="2:8">
      <c r="B30483" s="186"/>
      <c r="C30483" s="183"/>
      <c r="D30483" s="183"/>
      <c r="E30483" s="185"/>
      <c r="F30483" s="185"/>
      <c r="G30483" s="180">
        <f t="shared" si="952"/>
        <v>0</v>
      </c>
      <c r="H30483" s="181">
        <f t="shared" si="953"/>
        <v>0</v>
      </c>
    </row>
    <row r="30484" spans="2:8">
      <c r="B30484" s="186"/>
      <c r="C30484" s="183"/>
      <c r="D30484" s="183"/>
      <c r="E30484" s="185"/>
      <c r="F30484" s="185"/>
      <c r="G30484" s="180">
        <f t="shared" si="952"/>
        <v>0</v>
      </c>
      <c r="H30484" s="181">
        <f t="shared" si="953"/>
        <v>0</v>
      </c>
    </row>
    <row r="30485" spans="2:8">
      <c r="B30485" s="186"/>
      <c r="C30485" s="183"/>
      <c r="D30485" s="183"/>
      <c r="E30485" s="185"/>
      <c r="F30485" s="185"/>
      <c r="G30485" s="180">
        <f t="shared" si="952"/>
        <v>0</v>
      </c>
      <c r="H30485" s="181">
        <f t="shared" si="953"/>
        <v>0</v>
      </c>
    </row>
    <row r="30486" spans="2:8">
      <c r="B30486" s="186"/>
      <c r="C30486" s="183"/>
      <c r="D30486" s="183"/>
      <c r="E30486" s="185"/>
      <c r="F30486" s="185"/>
      <c r="G30486" s="180">
        <f t="shared" si="952"/>
        <v>0</v>
      </c>
      <c r="H30486" s="181">
        <f t="shared" si="953"/>
        <v>0</v>
      </c>
    </row>
    <row r="30487" spans="2:8">
      <c r="B30487" s="186"/>
      <c r="C30487" s="183"/>
      <c r="D30487" s="183"/>
      <c r="E30487" s="185"/>
      <c r="F30487" s="185"/>
      <c r="G30487" s="180">
        <f t="shared" si="952"/>
        <v>0</v>
      </c>
      <c r="H30487" s="181">
        <f t="shared" si="953"/>
        <v>0</v>
      </c>
    </row>
    <row r="30488" spans="2:8">
      <c r="B30488" s="186"/>
      <c r="C30488" s="183"/>
      <c r="D30488" s="183"/>
      <c r="E30488" s="185"/>
      <c r="F30488" s="185"/>
      <c r="G30488" s="180">
        <f t="shared" si="952"/>
        <v>0</v>
      </c>
      <c r="H30488" s="181">
        <f t="shared" si="953"/>
        <v>0</v>
      </c>
    </row>
    <row r="30489" spans="2:8">
      <c r="B30489" s="186"/>
      <c r="C30489" s="183"/>
      <c r="D30489" s="183"/>
      <c r="E30489" s="185"/>
      <c r="F30489" s="185"/>
      <c r="G30489" s="180">
        <f t="shared" si="952"/>
        <v>0</v>
      </c>
      <c r="H30489" s="181">
        <f t="shared" si="953"/>
        <v>0</v>
      </c>
    </row>
    <row r="30490" spans="2:8">
      <c r="B30490" s="186"/>
      <c r="C30490" s="183"/>
      <c r="D30490" s="183"/>
      <c r="E30490" s="185"/>
      <c r="F30490" s="185"/>
      <c r="G30490" s="180">
        <f t="shared" si="952"/>
        <v>0</v>
      </c>
      <c r="H30490" s="181">
        <f t="shared" si="953"/>
        <v>0</v>
      </c>
    </row>
    <row r="30491" spans="2:8">
      <c r="B30491" s="186"/>
      <c r="C30491" s="183"/>
      <c r="D30491" s="183"/>
      <c r="E30491" s="185"/>
      <c r="F30491" s="185"/>
      <c r="G30491" s="180">
        <f t="shared" si="952"/>
        <v>0</v>
      </c>
      <c r="H30491" s="181">
        <f t="shared" si="953"/>
        <v>0</v>
      </c>
    </row>
    <row r="30492" spans="2:8">
      <c r="B30492" s="186"/>
      <c r="C30492" s="183"/>
      <c r="D30492" s="183"/>
      <c r="E30492" s="185"/>
      <c r="F30492" s="185"/>
      <c r="G30492" s="180">
        <f t="shared" si="952"/>
        <v>0</v>
      </c>
      <c r="H30492" s="181">
        <f t="shared" si="953"/>
        <v>0</v>
      </c>
    </row>
    <row r="30493" spans="2:8">
      <c r="B30493" s="186"/>
      <c r="C30493" s="183"/>
      <c r="D30493" s="183"/>
      <c r="E30493" s="185"/>
      <c r="F30493" s="185"/>
      <c r="G30493" s="180">
        <f t="shared" si="952"/>
        <v>0</v>
      </c>
      <c r="H30493" s="181">
        <f t="shared" si="953"/>
        <v>0</v>
      </c>
    </row>
    <row r="30494" spans="2:8">
      <c r="B30494" s="186"/>
      <c r="C30494" s="183"/>
      <c r="D30494" s="183"/>
      <c r="E30494" s="185"/>
      <c r="F30494" s="185"/>
      <c r="G30494" s="180">
        <f t="shared" si="952"/>
        <v>0</v>
      </c>
      <c r="H30494" s="181">
        <f t="shared" si="953"/>
        <v>0</v>
      </c>
    </row>
    <row r="30495" spans="2:8">
      <c r="B30495" s="186"/>
      <c r="C30495" s="183"/>
      <c r="D30495" s="183"/>
      <c r="E30495" s="185"/>
      <c r="F30495" s="185"/>
      <c r="G30495" s="180">
        <f t="shared" si="952"/>
        <v>0</v>
      </c>
      <c r="H30495" s="181">
        <f t="shared" si="953"/>
        <v>0</v>
      </c>
    </row>
    <row r="30496" spans="2:8">
      <c r="B30496" s="186"/>
      <c r="C30496" s="183"/>
      <c r="D30496" s="183"/>
      <c r="E30496" s="185"/>
      <c r="F30496" s="185"/>
      <c r="G30496" s="180">
        <f t="shared" si="952"/>
        <v>0</v>
      </c>
      <c r="H30496" s="181">
        <f t="shared" si="953"/>
        <v>0</v>
      </c>
    </row>
    <row r="30497" spans="2:8">
      <c r="B30497" s="186"/>
      <c r="C30497" s="183"/>
      <c r="D30497" s="183"/>
      <c r="E30497" s="185"/>
      <c r="F30497" s="185"/>
      <c r="G30497" s="180">
        <f t="shared" si="952"/>
        <v>0</v>
      </c>
      <c r="H30497" s="181">
        <f t="shared" si="953"/>
        <v>0</v>
      </c>
    </row>
    <row r="30498" spans="2:8">
      <c r="B30498" s="186"/>
      <c r="C30498" s="183"/>
      <c r="D30498" s="183"/>
      <c r="E30498" s="185"/>
      <c r="F30498" s="185"/>
      <c r="G30498" s="180">
        <f t="shared" si="952"/>
        <v>0</v>
      </c>
      <c r="H30498" s="181">
        <f t="shared" si="953"/>
        <v>0</v>
      </c>
    </row>
    <row r="30499" spans="2:8">
      <c r="B30499" s="186"/>
      <c r="C30499" s="183"/>
      <c r="D30499" s="183"/>
      <c r="E30499" s="185"/>
      <c r="F30499" s="185"/>
      <c r="G30499" s="180">
        <f t="shared" si="952"/>
        <v>0</v>
      </c>
      <c r="H30499" s="181">
        <f t="shared" si="953"/>
        <v>0</v>
      </c>
    </row>
    <row r="30500" spans="2:8">
      <c r="B30500" s="186"/>
      <c r="C30500" s="183"/>
      <c r="D30500" s="183"/>
      <c r="E30500" s="185"/>
      <c r="F30500" s="185"/>
      <c r="G30500" s="180">
        <f t="shared" si="952"/>
        <v>0</v>
      </c>
      <c r="H30500" s="181">
        <f t="shared" si="953"/>
        <v>0</v>
      </c>
    </row>
    <row r="30501" spans="2:8">
      <c r="B30501" s="186"/>
      <c r="C30501" s="183"/>
      <c r="D30501" s="183"/>
      <c r="E30501" s="185"/>
      <c r="F30501" s="185"/>
      <c r="G30501" s="180">
        <f t="shared" si="952"/>
        <v>0</v>
      </c>
      <c r="H30501" s="181">
        <f t="shared" si="953"/>
        <v>0</v>
      </c>
    </row>
    <row r="30502" spans="2:8">
      <c r="B30502" s="186"/>
      <c r="C30502" s="183"/>
      <c r="D30502" s="183"/>
      <c r="E30502" s="185"/>
      <c r="F30502" s="185"/>
      <c r="G30502" s="180">
        <f t="shared" si="952"/>
        <v>0</v>
      </c>
      <c r="H30502" s="181">
        <f t="shared" si="953"/>
        <v>0</v>
      </c>
    </row>
    <row r="30503" spans="2:8">
      <c r="B30503" s="186"/>
      <c r="C30503" s="183"/>
      <c r="D30503" s="183"/>
      <c r="E30503" s="185"/>
      <c r="F30503" s="185"/>
      <c r="G30503" s="180">
        <f t="shared" si="952"/>
        <v>0</v>
      </c>
      <c r="H30503" s="181">
        <f t="shared" si="953"/>
        <v>0</v>
      </c>
    </row>
    <row r="30504" spans="2:8">
      <c r="B30504" s="186"/>
      <c r="C30504" s="183"/>
      <c r="D30504" s="183"/>
      <c r="E30504" s="185"/>
      <c r="F30504" s="185"/>
      <c r="G30504" s="180">
        <f t="shared" si="952"/>
        <v>0</v>
      </c>
      <c r="H30504" s="181">
        <f t="shared" si="953"/>
        <v>0</v>
      </c>
    </row>
    <row r="30505" spans="2:8">
      <c r="B30505" s="186"/>
      <c r="C30505" s="183"/>
      <c r="D30505" s="183"/>
      <c r="E30505" s="185"/>
      <c r="F30505" s="185"/>
      <c r="G30505" s="180">
        <f t="shared" si="952"/>
        <v>0</v>
      </c>
      <c r="H30505" s="181">
        <f t="shared" si="953"/>
        <v>0</v>
      </c>
    </row>
    <row r="30506" spans="2:8">
      <c r="B30506" s="186"/>
      <c r="C30506" s="183"/>
      <c r="D30506" s="183"/>
      <c r="E30506" s="185"/>
      <c r="F30506" s="185"/>
      <c r="G30506" s="180">
        <f t="shared" si="952"/>
        <v>0</v>
      </c>
      <c r="H30506" s="181">
        <f t="shared" si="953"/>
        <v>0</v>
      </c>
    </row>
    <row r="30507" spans="2:8">
      <c r="B30507" s="186"/>
      <c r="C30507" s="183"/>
      <c r="D30507" s="183"/>
      <c r="E30507" s="185"/>
      <c r="F30507" s="185"/>
      <c r="G30507" s="180">
        <f t="shared" si="952"/>
        <v>0</v>
      </c>
      <c r="H30507" s="181">
        <f t="shared" si="953"/>
        <v>0</v>
      </c>
    </row>
    <row r="30508" spans="2:8">
      <c r="B30508" s="186"/>
      <c r="C30508" s="183"/>
      <c r="D30508" s="183"/>
      <c r="E30508" s="185"/>
      <c r="F30508" s="185"/>
      <c r="G30508" s="180">
        <f t="shared" si="952"/>
        <v>0</v>
      </c>
      <c r="H30508" s="181">
        <f t="shared" si="953"/>
        <v>0</v>
      </c>
    </row>
    <row r="30509" spans="2:8">
      <c r="B30509" s="186"/>
      <c r="C30509" s="183"/>
      <c r="D30509" s="183"/>
      <c r="E30509" s="185"/>
      <c r="F30509" s="185"/>
      <c r="G30509" s="180">
        <f t="shared" si="952"/>
        <v>0</v>
      </c>
      <c r="H30509" s="181">
        <f t="shared" si="953"/>
        <v>0</v>
      </c>
    </row>
    <row r="30510" spans="2:8">
      <c r="B30510" s="186"/>
      <c r="C30510" s="183"/>
      <c r="D30510" s="183"/>
      <c r="E30510" s="185"/>
      <c r="F30510" s="185"/>
      <c r="G30510" s="180">
        <f t="shared" si="952"/>
        <v>0</v>
      </c>
      <c r="H30510" s="181">
        <f t="shared" si="953"/>
        <v>0</v>
      </c>
    </row>
    <row r="30511" spans="2:8">
      <c r="B30511" s="186"/>
      <c r="C30511" s="183"/>
      <c r="D30511" s="183"/>
      <c r="E30511" s="185"/>
      <c r="F30511" s="185"/>
      <c r="G30511" s="180">
        <f t="shared" si="952"/>
        <v>0</v>
      </c>
      <c r="H30511" s="181">
        <f t="shared" si="953"/>
        <v>0</v>
      </c>
    </row>
    <row r="30512" spans="2:8">
      <c r="B30512" s="186"/>
      <c r="C30512" s="183"/>
      <c r="D30512" s="183"/>
      <c r="E30512" s="185"/>
      <c r="F30512" s="185"/>
      <c r="G30512" s="180">
        <f t="shared" si="952"/>
        <v>0</v>
      </c>
      <c r="H30512" s="181">
        <f t="shared" si="953"/>
        <v>0</v>
      </c>
    </row>
    <row r="30513" spans="2:8">
      <c r="B30513" s="186"/>
      <c r="C30513" s="183"/>
      <c r="D30513" s="183"/>
      <c r="E30513" s="185"/>
      <c r="F30513" s="185"/>
      <c r="G30513" s="180">
        <f t="shared" si="952"/>
        <v>0</v>
      </c>
      <c r="H30513" s="181">
        <f t="shared" si="953"/>
        <v>0</v>
      </c>
    </row>
    <row r="30514" spans="2:8">
      <c r="B30514" s="186"/>
      <c r="C30514" s="183"/>
      <c r="D30514" s="183"/>
      <c r="E30514" s="185"/>
      <c r="F30514" s="185"/>
      <c r="G30514" s="180">
        <f t="shared" si="952"/>
        <v>0</v>
      </c>
      <c r="H30514" s="181">
        <f t="shared" si="953"/>
        <v>0</v>
      </c>
    </row>
    <row r="30515" spans="2:8">
      <c r="B30515" s="186"/>
      <c r="C30515" s="183"/>
      <c r="D30515" s="183"/>
      <c r="E30515" s="185"/>
      <c r="F30515" s="185"/>
      <c r="G30515" s="180">
        <f t="shared" si="952"/>
        <v>0</v>
      </c>
      <c r="H30515" s="181">
        <f t="shared" si="953"/>
        <v>0</v>
      </c>
    </row>
    <row r="30516" spans="2:8">
      <c r="B30516" s="186"/>
      <c r="C30516" s="183"/>
      <c r="D30516" s="183"/>
      <c r="E30516" s="185"/>
      <c r="F30516" s="185"/>
      <c r="G30516" s="180">
        <f t="shared" si="952"/>
        <v>0</v>
      </c>
      <c r="H30516" s="181">
        <f t="shared" si="953"/>
        <v>0</v>
      </c>
    </row>
    <row r="30517" spans="2:8">
      <c r="B30517" s="186"/>
      <c r="C30517" s="183"/>
      <c r="D30517" s="183"/>
      <c r="E30517" s="185"/>
      <c r="F30517" s="185"/>
      <c r="G30517" s="180">
        <f t="shared" si="952"/>
        <v>0</v>
      </c>
      <c r="H30517" s="181">
        <f t="shared" si="953"/>
        <v>0</v>
      </c>
    </row>
    <row r="30518" spans="2:8">
      <c r="B30518" s="186"/>
      <c r="C30518" s="183"/>
      <c r="D30518" s="183"/>
      <c r="E30518" s="185"/>
      <c r="F30518" s="185"/>
      <c r="G30518" s="180">
        <f t="shared" si="952"/>
        <v>0</v>
      </c>
      <c r="H30518" s="181">
        <f t="shared" si="953"/>
        <v>0</v>
      </c>
    </row>
    <row r="30519" spans="2:8">
      <c r="B30519" s="186"/>
      <c r="C30519" s="183"/>
      <c r="D30519" s="183"/>
      <c r="E30519" s="185"/>
      <c r="F30519" s="185"/>
      <c r="G30519" s="180">
        <f t="shared" si="952"/>
        <v>0</v>
      </c>
      <c r="H30519" s="181">
        <f t="shared" si="953"/>
        <v>0</v>
      </c>
    </row>
    <row r="30520" spans="2:8">
      <c r="B30520" s="186"/>
      <c r="C30520" s="183"/>
      <c r="D30520" s="183"/>
      <c r="E30520" s="185"/>
      <c r="F30520" s="185"/>
      <c r="G30520" s="180">
        <f t="shared" si="952"/>
        <v>0</v>
      </c>
      <c r="H30520" s="181">
        <f t="shared" si="953"/>
        <v>0</v>
      </c>
    </row>
    <row r="30521" spans="2:8">
      <c r="B30521" s="186"/>
      <c r="C30521" s="183"/>
      <c r="D30521" s="183"/>
      <c r="E30521" s="185"/>
      <c r="F30521" s="185"/>
      <c r="G30521" s="180">
        <f t="shared" si="952"/>
        <v>0</v>
      </c>
      <c r="H30521" s="181">
        <f t="shared" si="953"/>
        <v>0</v>
      </c>
    </row>
    <row r="30522" spans="2:8">
      <c r="B30522" s="186"/>
      <c r="C30522" s="183"/>
      <c r="D30522" s="183"/>
      <c r="E30522" s="185"/>
      <c r="F30522" s="185"/>
      <c r="G30522" s="180">
        <f t="shared" si="952"/>
        <v>0</v>
      </c>
      <c r="H30522" s="181">
        <f t="shared" si="953"/>
        <v>0</v>
      </c>
    </row>
    <row r="30523" spans="2:8">
      <c r="B30523" s="186"/>
      <c r="C30523" s="183"/>
      <c r="D30523" s="183"/>
      <c r="E30523" s="185"/>
      <c r="F30523" s="185"/>
      <c r="G30523" s="180">
        <f t="shared" si="952"/>
        <v>0</v>
      </c>
      <c r="H30523" s="181">
        <f t="shared" si="953"/>
        <v>0</v>
      </c>
    </row>
    <row r="30524" spans="2:8">
      <c r="B30524" s="186"/>
      <c r="C30524" s="183"/>
      <c r="D30524" s="183"/>
      <c r="E30524" s="185"/>
      <c r="F30524" s="185"/>
      <c r="G30524" s="180">
        <f t="shared" si="952"/>
        <v>0</v>
      </c>
      <c r="H30524" s="181">
        <f t="shared" si="953"/>
        <v>0</v>
      </c>
    </row>
    <row r="30525" spans="2:8">
      <c r="B30525" s="186"/>
      <c r="C30525" s="183"/>
      <c r="D30525" s="183"/>
      <c r="E30525" s="185"/>
      <c r="F30525" s="185"/>
      <c r="G30525" s="180">
        <f t="shared" si="952"/>
        <v>0</v>
      </c>
      <c r="H30525" s="181">
        <f t="shared" si="953"/>
        <v>0</v>
      </c>
    </row>
    <row r="30526" spans="2:8">
      <c r="B30526" s="186"/>
      <c r="C30526" s="183"/>
      <c r="D30526" s="183"/>
      <c r="E30526" s="185"/>
      <c r="F30526" s="185"/>
      <c r="G30526" s="180">
        <f t="shared" si="952"/>
        <v>0</v>
      </c>
      <c r="H30526" s="181">
        <f t="shared" si="953"/>
        <v>0</v>
      </c>
    </row>
    <row r="30527" spans="2:8">
      <c r="B30527" s="186"/>
      <c r="C30527" s="183"/>
      <c r="D30527" s="183"/>
      <c r="E30527" s="185"/>
      <c r="F30527" s="185"/>
      <c r="G30527" s="180">
        <f t="shared" si="952"/>
        <v>0</v>
      </c>
      <c r="H30527" s="181">
        <f t="shared" si="953"/>
        <v>0</v>
      </c>
    </row>
    <row r="30528" spans="2:8">
      <c r="B30528" s="186"/>
      <c r="C30528" s="183"/>
      <c r="D30528" s="183"/>
      <c r="E30528" s="185"/>
      <c r="F30528" s="185"/>
      <c r="G30528" s="180">
        <f t="shared" si="952"/>
        <v>0</v>
      </c>
      <c r="H30528" s="181">
        <f t="shared" si="953"/>
        <v>0</v>
      </c>
    </row>
    <row r="30529" spans="2:8">
      <c r="B30529" s="186"/>
      <c r="C30529" s="183"/>
      <c r="D30529" s="183"/>
      <c r="E30529" s="185"/>
      <c r="F30529" s="185"/>
      <c r="G30529" s="180">
        <f t="shared" si="952"/>
        <v>0</v>
      </c>
      <c r="H30529" s="181">
        <f t="shared" si="953"/>
        <v>0</v>
      </c>
    </row>
    <row r="30530" spans="2:8">
      <c r="B30530" s="186"/>
      <c r="C30530" s="183"/>
      <c r="D30530" s="183"/>
      <c r="E30530" s="185"/>
      <c r="F30530" s="185"/>
      <c r="G30530" s="180">
        <f t="shared" si="952"/>
        <v>0</v>
      </c>
      <c r="H30530" s="181">
        <f t="shared" si="953"/>
        <v>0</v>
      </c>
    </row>
    <row r="30531" spans="2:8">
      <c r="B30531" s="186"/>
      <c r="C30531" s="183"/>
      <c r="D30531" s="183"/>
      <c r="E30531" s="185"/>
      <c r="F30531" s="185"/>
      <c r="G30531" s="180">
        <f t="shared" si="952"/>
        <v>0</v>
      </c>
      <c r="H30531" s="181">
        <f t="shared" si="953"/>
        <v>0</v>
      </c>
    </row>
    <row r="30532" spans="2:8">
      <c r="B30532" s="186"/>
      <c r="C30532" s="183"/>
      <c r="D30532" s="183"/>
      <c r="E30532" s="185"/>
      <c r="F30532" s="185"/>
      <c r="G30532" s="180">
        <f t="shared" si="952"/>
        <v>0</v>
      </c>
      <c r="H30532" s="181">
        <f t="shared" si="953"/>
        <v>0</v>
      </c>
    </row>
    <row r="30533" spans="2:8">
      <c r="B30533" s="186"/>
      <c r="C30533" s="183"/>
      <c r="D30533" s="183"/>
      <c r="E30533" s="185"/>
      <c r="F30533" s="185"/>
      <c r="G30533" s="180">
        <f t="shared" si="952"/>
        <v>0</v>
      </c>
      <c r="H30533" s="181">
        <f t="shared" si="953"/>
        <v>0</v>
      </c>
    </row>
    <row r="30534" spans="2:8">
      <c r="B30534" s="186"/>
      <c r="C30534" s="183"/>
      <c r="D30534" s="183"/>
      <c r="E30534" s="185"/>
      <c r="F30534" s="185"/>
      <c r="G30534" s="180">
        <f t="shared" ref="G30534:G30597" si="954">IF(ABS(F30534)&gt;ABS(E30534),ABS(F30534),ABS(E30534))</f>
        <v>0</v>
      </c>
      <c r="H30534" s="181">
        <f t="shared" ref="H30534:H30597" si="955">IF(G30534&lt;&gt;0,IF(ABS(F30534)&gt;=G30534,1,ABS(F30534/G30534)),0)</f>
        <v>0</v>
      </c>
    </row>
    <row r="30535" spans="2:8">
      <c r="B30535" s="186"/>
      <c r="C30535" s="183"/>
      <c r="D30535" s="183"/>
      <c r="E30535" s="185"/>
      <c r="F30535" s="185"/>
      <c r="G30535" s="180">
        <f t="shared" si="954"/>
        <v>0</v>
      </c>
      <c r="H30535" s="181">
        <f t="shared" si="955"/>
        <v>0</v>
      </c>
    </row>
    <row r="30536" spans="2:8">
      <c r="B30536" s="186"/>
      <c r="C30536" s="183"/>
      <c r="D30536" s="183"/>
      <c r="E30536" s="185"/>
      <c r="F30536" s="185"/>
      <c r="G30536" s="180">
        <f t="shared" si="954"/>
        <v>0</v>
      </c>
      <c r="H30536" s="181">
        <f t="shared" si="955"/>
        <v>0</v>
      </c>
    </row>
    <row r="30537" spans="2:8">
      <c r="B30537" s="186"/>
      <c r="C30537" s="183"/>
      <c r="D30537" s="183"/>
      <c r="E30537" s="185"/>
      <c r="F30537" s="185"/>
      <c r="G30537" s="180">
        <f t="shared" si="954"/>
        <v>0</v>
      </c>
      <c r="H30537" s="181">
        <f t="shared" si="955"/>
        <v>0</v>
      </c>
    </row>
    <row r="30538" spans="2:8">
      <c r="B30538" s="186"/>
      <c r="C30538" s="183"/>
      <c r="D30538" s="183"/>
      <c r="E30538" s="185"/>
      <c r="F30538" s="185"/>
      <c r="G30538" s="180">
        <f t="shared" si="954"/>
        <v>0</v>
      </c>
      <c r="H30538" s="181">
        <f t="shared" si="955"/>
        <v>0</v>
      </c>
    </row>
    <row r="30539" spans="2:8">
      <c r="B30539" s="186"/>
      <c r="C30539" s="183"/>
      <c r="D30539" s="183"/>
      <c r="E30539" s="185"/>
      <c r="F30539" s="185"/>
      <c r="G30539" s="180">
        <f t="shared" si="954"/>
        <v>0</v>
      </c>
      <c r="H30539" s="181">
        <f t="shared" si="955"/>
        <v>0</v>
      </c>
    </row>
    <row r="30540" spans="2:8">
      <c r="B30540" s="186"/>
      <c r="C30540" s="183"/>
      <c r="D30540" s="183"/>
      <c r="E30540" s="185"/>
      <c r="F30540" s="185"/>
      <c r="G30540" s="180">
        <f t="shared" si="954"/>
        <v>0</v>
      </c>
      <c r="H30540" s="181">
        <f t="shared" si="955"/>
        <v>0</v>
      </c>
    </row>
    <row r="30541" spans="2:8">
      <c r="B30541" s="186"/>
      <c r="C30541" s="183"/>
      <c r="D30541" s="183"/>
      <c r="E30541" s="185"/>
      <c r="F30541" s="185"/>
      <c r="G30541" s="180">
        <f t="shared" si="954"/>
        <v>0</v>
      </c>
      <c r="H30541" s="181">
        <f t="shared" si="955"/>
        <v>0</v>
      </c>
    </row>
    <row r="30542" spans="2:8">
      <c r="B30542" s="186"/>
      <c r="C30542" s="183"/>
      <c r="D30542" s="183"/>
      <c r="E30542" s="185"/>
      <c r="F30542" s="185"/>
      <c r="G30542" s="180">
        <f t="shared" si="954"/>
        <v>0</v>
      </c>
      <c r="H30542" s="181">
        <f t="shared" si="955"/>
        <v>0</v>
      </c>
    </row>
    <row r="30543" spans="2:8">
      <c r="B30543" s="186"/>
      <c r="C30543" s="183"/>
      <c r="D30543" s="183"/>
      <c r="E30543" s="185"/>
      <c r="F30543" s="185"/>
      <c r="G30543" s="180">
        <f t="shared" si="954"/>
        <v>0</v>
      </c>
      <c r="H30543" s="181">
        <f t="shared" si="955"/>
        <v>0</v>
      </c>
    </row>
    <row r="30544" spans="2:8">
      <c r="B30544" s="186"/>
      <c r="C30544" s="183"/>
      <c r="D30544" s="183"/>
      <c r="E30544" s="185"/>
      <c r="F30544" s="185"/>
      <c r="G30544" s="180">
        <f t="shared" si="954"/>
        <v>0</v>
      </c>
      <c r="H30544" s="181">
        <f t="shared" si="955"/>
        <v>0</v>
      </c>
    </row>
    <row r="30545" spans="2:8">
      <c r="B30545" s="186"/>
      <c r="C30545" s="183"/>
      <c r="D30545" s="183"/>
      <c r="E30545" s="185"/>
      <c r="F30545" s="185"/>
      <c r="G30545" s="180">
        <f t="shared" si="954"/>
        <v>0</v>
      </c>
      <c r="H30545" s="181">
        <f t="shared" si="955"/>
        <v>0</v>
      </c>
    </row>
    <row r="30546" spans="2:8">
      <c r="B30546" s="186"/>
      <c r="C30546" s="183"/>
      <c r="D30546" s="183"/>
      <c r="E30546" s="185"/>
      <c r="F30546" s="185"/>
      <c r="G30546" s="180">
        <f t="shared" si="954"/>
        <v>0</v>
      </c>
      <c r="H30546" s="181">
        <f t="shared" si="955"/>
        <v>0</v>
      </c>
    </row>
    <row r="30547" spans="2:8">
      <c r="B30547" s="186"/>
      <c r="C30547" s="183"/>
      <c r="D30547" s="183"/>
      <c r="E30547" s="185"/>
      <c r="F30547" s="185"/>
      <c r="G30547" s="180">
        <f t="shared" si="954"/>
        <v>0</v>
      </c>
      <c r="H30547" s="181">
        <f t="shared" si="955"/>
        <v>0</v>
      </c>
    </row>
    <row r="30548" spans="2:8">
      <c r="B30548" s="186"/>
      <c r="C30548" s="183"/>
      <c r="D30548" s="183"/>
      <c r="E30548" s="185"/>
      <c r="F30548" s="185"/>
      <c r="G30548" s="180">
        <f t="shared" si="954"/>
        <v>0</v>
      </c>
      <c r="H30548" s="181">
        <f t="shared" si="955"/>
        <v>0</v>
      </c>
    </row>
    <row r="30549" spans="2:8">
      <c r="B30549" s="186"/>
      <c r="C30549" s="183"/>
      <c r="D30549" s="183"/>
      <c r="E30549" s="185"/>
      <c r="F30549" s="185"/>
      <c r="G30549" s="180">
        <f t="shared" si="954"/>
        <v>0</v>
      </c>
      <c r="H30549" s="181">
        <f t="shared" si="955"/>
        <v>0</v>
      </c>
    </row>
    <row r="30550" spans="2:8">
      <c r="B30550" s="186"/>
      <c r="C30550" s="183"/>
      <c r="D30550" s="183"/>
      <c r="E30550" s="185"/>
      <c r="F30550" s="185"/>
      <c r="G30550" s="180">
        <f t="shared" si="954"/>
        <v>0</v>
      </c>
      <c r="H30550" s="181">
        <f t="shared" si="955"/>
        <v>0</v>
      </c>
    </row>
    <row r="30551" spans="2:8">
      <c r="B30551" s="186"/>
      <c r="C30551" s="183"/>
      <c r="D30551" s="183"/>
      <c r="E30551" s="185"/>
      <c r="F30551" s="185"/>
      <c r="G30551" s="180">
        <f t="shared" si="954"/>
        <v>0</v>
      </c>
      <c r="H30551" s="181">
        <f t="shared" si="955"/>
        <v>0</v>
      </c>
    </row>
    <row r="30552" spans="2:8">
      <c r="B30552" s="186"/>
      <c r="C30552" s="183"/>
      <c r="D30552" s="183"/>
      <c r="E30552" s="185"/>
      <c r="F30552" s="185"/>
      <c r="G30552" s="180">
        <f t="shared" si="954"/>
        <v>0</v>
      </c>
      <c r="H30552" s="181">
        <f t="shared" si="955"/>
        <v>0</v>
      </c>
    </row>
    <row r="30553" spans="2:8">
      <c r="B30553" s="186"/>
      <c r="C30553" s="183"/>
      <c r="D30553" s="183"/>
      <c r="E30553" s="185"/>
      <c r="F30553" s="185"/>
      <c r="G30553" s="180">
        <f t="shared" si="954"/>
        <v>0</v>
      </c>
      <c r="H30553" s="181">
        <f t="shared" si="955"/>
        <v>0</v>
      </c>
    </row>
    <row r="30554" spans="2:8">
      <c r="B30554" s="186"/>
      <c r="C30554" s="183"/>
      <c r="D30554" s="183"/>
      <c r="E30554" s="185"/>
      <c r="F30554" s="185"/>
      <c r="G30554" s="180">
        <f t="shared" si="954"/>
        <v>0</v>
      </c>
      <c r="H30554" s="181">
        <f t="shared" si="955"/>
        <v>0</v>
      </c>
    </row>
    <row r="30555" spans="2:8">
      <c r="B30555" s="186"/>
      <c r="C30555" s="183"/>
      <c r="D30555" s="183"/>
      <c r="E30555" s="185"/>
      <c r="F30555" s="185"/>
      <c r="G30555" s="180">
        <f t="shared" si="954"/>
        <v>0</v>
      </c>
      <c r="H30555" s="181">
        <f t="shared" si="955"/>
        <v>0</v>
      </c>
    </row>
    <row r="30556" spans="2:8">
      <c r="B30556" s="186"/>
      <c r="C30556" s="183"/>
      <c r="D30556" s="183"/>
      <c r="E30556" s="185"/>
      <c r="F30556" s="185"/>
      <c r="G30556" s="180">
        <f t="shared" si="954"/>
        <v>0</v>
      </c>
      <c r="H30556" s="181">
        <f t="shared" si="955"/>
        <v>0</v>
      </c>
    </row>
    <row r="30557" spans="2:8">
      <c r="B30557" s="186"/>
      <c r="C30557" s="183"/>
      <c r="D30557" s="183"/>
      <c r="E30557" s="185"/>
      <c r="F30557" s="185"/>
      <c r="G30557" s="180">
        <f t="shared" si="954"/>
        <v>0</v>
      </c>
      <c r="H30557" s="181">
        <f t="shared" si="955"/>
        <v>0</v>
      </c>
    </row>
    <row r="30558" spans="2:8">
      <c r="B30558" s="186"/>
      <c r="C30558" s="183"/>
      <c r="D30558" s="183"/>
      <c r="E30558" s="185"/>
      <c r="F30558" s="185"/>
      <c r="G30558" s="180">
        <f t="shared" si="954"/>
        <v>0</v>
      </c>
      <c r="H30558" s="181">
        <f t="shared" si="955"/>
        <v>0</v>
      </c>
    </row>
    <row r="30559" spans="2:8">
      <c r="B30559" s="186"/>
      <c r="C30559" s="183"/>
      <c r="D30559" s="183"/>
      <c r="E30559" s="185"/>
      <c r="F30559" s="185"/>
      <c r="G30559" s="180">
        <f t="shared" si="954"/>
        <v>0</v>
      </c>
      <c r="H30559" s="181">
        <f t="shared" si="955"/>
        <v>0</v>
      </c>
    </row>
    <row r="30560" spans="2:8">
      <c r="B30560" s="186"/>
      <c r="C30560" s="183"/>
      <c r="D30560" s="183"/>
      <c r="E30560" s="185"/>
      <c r="F30560" s="185"/>
      <c r="G30560" s="180">
        <f t="shared" si="954"/>
        <v>0</v>
      </c>
      <c r="H30560" s="181">
        <f t="shared" si="955"/>
        <v>0</v>
      </c>
    </row>
    <row r="30561" spans="2:8">
      <c r="B30561" s="186"/>
      <c r="C30561" s="183"/>
      <c r="D30561" s="183"/>
      <c r="E30561" s="185"/>
      <c r="F30561" s="185"/>
      <c r="G30561" s="180">
        <f t="shared" si="954"/>
        <v>0</v>
      </c>
      <c r="H30561" s="181">
        <f t="shared" si="955"/>
        <v>0</v>
      </c>
    </row>
    <row r="30562" spans="2:8">
      <c r="B30562" s="186"/>
      <c r="C30562" s="183"/>
      <c r="D30562" s="183"/>
      <c r="E30562" s="185"/>
      <c r="F30562" s="185"/>
      <c r="G30562" s="180">
        <f t="shared" si="954"/>
        <v>0</v>
      </c>
      <c r="H30562" s="181">
        <f t="shared" si="955"/>
        <v>0</v>
      </c>
    </row>
    <row r="30563" spans="2:8">
      <c r="B30563" s="186"/>
      <c r="C30563" s="183"/>
      <c r="D30563" s="183"/>
      <c r="E30563" s="185"/>
      <c r="F30563" s="185"/>
      <c r="G30563" s="180">
        <f t="shared" si="954"/>
        <v>0</v>
      </c>
      <c r="H30563" s="181">
        <f t="shared" si="955"/>
        <v>0</v>
      </c>
    </row>
    <row r="30564" spans="2:8">
      <c r="B30564" s="186"/>
      <c r="C30564" s="183"/>
      <c r="D30564" s="183"/>
      <c r="E30564" s="185"/>
      <c r="F30564" s="185"/>
      <c r="G30564" s="180">
        <f t="shared" si="954"/>
        <v>0</v>
      </c>
      <c r="H30564" s="181">
        <f t="shared" si="955"/>
        <v>0</v>
      </c>
    </row>
    <row r="30565" spans="2:8">
      <c r="B30565" s="186"/>
      <c r="C30565" s="183"/>
      <c r="D30565" s="183"/>
      <c r="E30565" s="185"/>
      <c r="F30565" s="185"/>
      <c r="G30565" s="180">
        <f t="shared" si="954"/>
        <v>0</v>
      </c>
      <c r="H30565" s="181">
        <f t="shared" si="955"/>
        <v>0</v>
      </c>
    </row>
    <row r="30566" spans="2:8">
      <c r="B30566" s="186"/>
      <c r="C30566" s="183"/>
      <c r="D30566" s="183"/>
      <c r="E30566" s="185"/>
      <c r="F30566" s="185"/>
      <c r="G30566" s="180">
        <f t="shared" si="954"/>
        <v>0</v>
      </c>
      <c r="H30566" s="181">
        <f t="shared" si="955"/>
        <v>0</v>
      </c>
    </row>
    <row r="30567" spans="2:8">
      <c r="B30567" s="186"/>
      <c r="C30567" s="183"/>
      <c r="D30567" s="183"/>
      <c r="E30567" s="185"/>
      <c r="F30567" s="185"/>
      <c r="G30567" s="180">
        <f t="shared" si="954"/>
        <v>0</v>
      </c>
      <c r="H30567" s="181">
        <f t="shared" si="955"/>
        <v>0</v>
      </c>
    </row>
    <row r="30568" spans="2:8">
      <c r="B30568" s="186"/>
      <c r="C30568" s="183"/>
      <c r="D30568" s="183"/>
      <c r="E30568" s="185"/>
      <c r="F30568" s="185"/>
      <c r="G30568" s="180">
        <f t="shared" si="954"/>
        <v>0</v>
      </c>
      <c r="H30568" s="181">
        <f t="shared" si="955"/>
        <v>0</v>
      </c>
    </row>
    <row r="30569" spans="2:8">
      <c r="B30569" s="186"/>
      <c r="C30569" s="183"/>
      <c r="D30569" s="183"/>
      <c r="E30569" s="185"/>
      <c r="F30569" s="185"/>
      <c r="G30569" s="180">
        <f t="shared" si="954"/>
        <v>0</v>
      </c>
      <c r="H30569" s="181">
        <f t="shared" si="955"/>
        <v>0</v>
      </c>
    </row>
    <row r="30570" spans="2:8">
      <c r="B30570" s="186"/>
      <c r="C30570" s="183"/>
      <c r="D30570" s="183"/>
      <c r="E30570" s="185"/>
      <c r="F30570" s="185"/>
      <c r="G30570" s="180">
        <f t="shared" si="954"/>
        <v>0</v>
      </c>
      <c r="H30570" s="181">
        <f t="shared" si="955"/>
        <v>0</v>
      </c>
    </row>
    <row r="30571" spans="2:8">
      <c r="B30571" s="186"/>
      <c r="C30571" s="183"/>
      <c r="D30571" s="183"/>
      <c r="E30571" s="185"/>
      <c r="F30571" s="185"/>
      <c r="G30571" s="180">
        <f t="shared" si="954"/>
        <v>0</v>
      </c>
      <c r="H30571" s="181">
        <f t="shared" si="955"/>
        <v>0</v>
      </c>
    </row>
    <row r="30572" spans="2:8">
      <c r="B30572" s="186"/>
      <c r="C30572" s="183"/>
      <c r="D30572" s="183"/>
      <c r="E30572" s="185"/>
      <c r="F30572" s="185"/>
      <c r="G30572" s="180">
        <f t="shared" si="954"/>
        <v>0</v>
      </c>
      <c r="H30572" s="181">
        <f t="shared" si="955"/>
        <v>0</v>
      </c>
    </row>
    <row r="30573" spans="2:8">
      <c r="B30573" s="186"/>
      <c r="C30573" s="183"/>
      <c r="D30573" s="183"/>
      <c r="E30573" s="185"/>
      <c r="F30573" s="185"/>
      <c r="G30573" s="180">
        <f t="shared" si="954"/>
        <v>0</v>
      </c>
      <c r="H30573" s="181">
        <f t="shared" si="955"/>
        <v>0</v>
      </c>
    </row>
    <row r="30574" spans="2:8">
      <c r="B30574" s="186"/>
      <c r="C30574" s="183"/>
      <c r="D30574" s="183"/>
      <c r="E30574" s="185"/>
      <c r="F30574" s="185"/>
      <c r="G30574" s="180">
        <f t="shared" si="954"/>
        <v>0</v>
      </c>
      <c r="H30574" s="181">
        <f t="shared" si="955"/>
        <v>0</v>
      </c>
    </row>
    <row r="30575" spans="2:8">
      <c r="B30575" s="186"/>
      <c r="C30575" s="183"/>
      <c r="D30575" s="183"/>
      <c r="E30575" s="185"/>
      <c r="F30575" s="185"/>
      <c r="G30575" s="180">
        <f t="shared" si="954"/>
        <v>0</v>
      </c>
      <c r="H30575" s="181">
        <f t="shared" si="955"/>
        <v>0</v>
      </c>
    </row>
    <row r="30576" spans="2:8">
      <c r="B30576" s="186"/>
      <c r="C30576" s="183"/>
      <c r="D30576" s="183"/>
      <c r="E30576" s="185"/>
      <c r="F30576" s="185"/>
      <c r="G30576" s="180">
        <f t="shared" si="954"/>
        <v>0</v>
      </c>
      <c r="H30576" s="181">
        <f t="shared" si="955"/>
        <v>0</v>
      </c>
    </row>
    <row r="30577" spans="2:8">
      <c r="B30577" s="186"/>
      <c r="C30577" s="183"/>
      <c r="D30577" s="183"/>
      <c r="E30577" s="185"/>
      <c r="F30577" s="185"/>
      <c r="G30577" s="180">
        <f t="shared" si="954"/>
        <v>0</v>
      </c>
      <c r="H30577" s="181">
        <f t="shared" si="955"/>
        <v>0</v>
      </c>
    </row>
    <row r="30578" spans="2:8">
      <c r="B30578" s="186"/>
      <c r="C30578" s="183"/>
      <c r="D30578" s="183"/>
      <c r="E30578" s="185"/>
      <c r="F30578" s="185"/>
      <c r="G30578" s="180">
        <f t="shared" si="954"/>
        <v>0</v>
      </c>
      <c r="H30578" s="181">
        <f t="shared" si="955"/>
        <v>0</v>
      </c>
    </row>
    <row r="30579" spans="2:8">
      <c r="B30579" s="186"/>
      <c r="C30579" s="183"/>
      <c r="D30579" s="183"/>
      <c r="E30579" s="185"/>
      <c r="F30579" s="185"/>
      <c r="G30579" s="180">
        <f t="shared" si="954"/>
        <v>0</v>
      </c>
      <c r="H30579" s="181">
        <f t="shared" si="955"/>
        <v>0</v>
      </c>
    </row>
    <row r="30580" spans="2:8">
      <c r="B30580" s="186"/>
      <c r="C30580" s="183"/>
      <c r="D30580" s="183"/>
      <c r="E30580" s="185"/>
      <c r="F30580" s="185"/>
      <c r="G30580" s="180">
        <f t="shared" si="954"/>
        <v>0</v>
      </c>
      <c r="H30580" s="181">
        <f t="shared" si="955"/>
        <v>0</v>
      </c>
    </row>
    <row r="30581" spans="2:8">
      <c r="B30581" s="186"/>
      <c r="C30581" s="183"/>
      <c r="D30581" s="183"/>
      <c r="E30581" s="185"/>
      <c r="F30581" s="185"/>
      <c r="G30581" s="180">
        <f t="shared" si="954"/>
        <v>0</v>
      </c>
      <c r="H30581" s="181">
        <f t="shared" si="955"/>
        <v>0</v>
      </c>
    </row>
    <row r="30582" spans="2:8">
      <c r="B30582" s="186"/>
      <c r="C30582" s="183"/>
      <c r="D30582" s="183"/>
      <c r="E30582" s="185"/>
      <c r="F30582" s="185"/>
      <c r="G30582" s="180">
        <f t="shared" si="954"/>
        <v>0</v>
      </c>
      <c r="H30582" s="181">
        <f t="shared" si="955"/>
        <v>0</v>
      </c>
    </row>
    <row r="30583" spans="2:8">
      <c r="B30583" s="186"/>
      <c r="C30583" s="183"/>
      <c r="D30583" s="183"/>
      <c r="E30583" s="185"/>
      <c r="F30583" s="185"/>
      <c r="G30583" s="180">
        <f t="shared" si="954"/>
        <v>0</v>
      </c>
      <c r="H30583" s="181">
        <f t="shared" si="955"/>
        <v>0</v>
      </c>
    </row>
    <row r="30584" spans="2:8">
      <c r="B30584" s="186"/>
      <c r="C30584" s="183"/>
      <c r="D30584" s="183"/>
      <c r="E30584" s="185"/>
      <c r="F30584" s="185"/>
      <c r="G30584" s="180">
        <f t="shared" si="954"/>
        <v>0</v>
      </c>
      <c r="H30584" s="181">
        <f t="shared" si="955"/>
        <v>0</v>
      </c>
    </row>
    <row r="30585" spans="2:8">
      <c r="B30585" s="186"/>
      <c r="C30585" s="183"/>
      <c r="D30585" s="183"/>
      <c r="E30585" s="185"/>
      <c r="F30585" s="185"/>
      <c r="G30585" s="180">
        <f t="shared" si="954"/>
        <v>0</v>
      </c>
      <c r="H30585" s="181">
        <f t="shared" si="955"/>
        <v>0</v>
      </c>
    </row>
    <row r="30586" spans="2:8">
      <c r="B30586" s="186"/>
      <c r="C30586" s="183"/>
      <c r="D30586" s="183"/>
      <c r="E30586" s="185"/>
      <c r="F30586" s="185"/>
      <c r="G30586" s="180">
        <f t="shared" si="954"/>
        <v>0</v>
      </c>
      <c r="H30586" s="181">
        <f t="shared" si="955"/>
        <v>0</v>
      </c>
    </row>
    <row r="30587" spans="2:8">
      <c r="B30587" s="186"/>
      <c r="C30587" s="183"/>
      <c r="D30587" s="183"/>
      <c r="E30587" s="185"/>
      <c r="F30587" s="185"/>
      <c r="G30587" s="180">
        <f t="shared" si="954"/>
        <v>0</v>
      </c>
      <c r="H30587" s="181">
        <f t="shared" si="955"/>
        <v>0</v>
      </c>
    </row>
    <row r="30588" spans="2:8">
      <c r="B30588" s="186"/>
      <c r="C30588" s="183"/>
      <c r="D30588" s="183"/>
      <c r="E30588" s="185"/>
      <c r="F30588" s="185"/>
      <c r="G30588" s="180">
        <f t="shared" si="954"/>
        <v>0</v>
      </c>
      <c r="H30588" s="181">
        <f t="shared" si="955"/>
        <v>0</v>
      </c>
    </row>
    <row r="30589" spans="2:8">
      <c r="B30589" s="186"/>
      <c r="C30589" s="183"/>
      <c r="D30589" s="183"/>
      <c r="E30589" s="185"/>
      <c r="F30589" s="185"/>
      <c r="G30589" s="180">
        <f t="shared" si="954"/>
        <v>0</v>
      </c>
      <c r="H30589" s="181">
        <f t="shared" si="955"/>
        <v>0</v>
      </c>
    </row>
    <row r="30590" spans="2:8">
      <c r="B30590" s="186"/>
      <c r="C30590" s="183"/>
      <c r="D30590" s="183"/>
      <c r="E30590" s="185"/>
      <c r="F30590" s="185"/>
      <c r="G30590" s="180">
        <f t="shared" si="954"/>
        <v>0</v>
      </c>
      <c r="H30590" s="181">
        <f t="shared" si="955"/>
        <v>0</v>
      </c>
    </row>
    <row r="30591" spans="2:8">
      <c r="B30591" s="186"/>
      <c r="C30591" s="183"/>
      <c r="D30591" s="183"/>
      <c r="E30591" s="185"/>
      <c r="F30591" s="185"/>
      <c r="G30591" s="180">
        <f t="shared" si="954"/>
        <v>0</v>
      </c>
      <c r="H30591" s="181">
        <f t="shared" si="955"/>
        <v>0</v>
      </c>
    </row>
    <row r="30592" spans="2:8">
      <c r="B30592" s="186"/>
      <c r="C30592" s="183"/>
      <c r="D30592" s="183"/>
      <c r="E30592" s="185"/>
      <c r="F30592" s="185"/>
      <c r="G30592" s="180">
        <f t="shared" si="954"/>
        <v>0</v>
      </c>
      <c r="H30592" s="181">
        <f t="shared" si="955"/>
        <v>0</v>
      </c>
    </row>
    <row r="30593" spans="2:8">
      <c r="B30593" s="186"/>
      <c r="C30593" s="183"/>
      <c r="D30593" s="183"/>
      <c r="E30593" s="185"/>
      <c r="F30593" s="185"/>
      <c r="G30593" s="180">
        <f t="shared" si="954"/>
        <v>0</v>
      </c>
      <c r="H30593" s="181">
        <f t="shared" si="955"/>
        <v>0</v>
      </c>
    </row>
    <row r="30594" spans="2:8">
      <c r="B30594" s="186"/>
      <c r="C30594" s="183"/>
      <c r="D30594" s="183"/>
      <c r="E30594" s="185"/>
      <c r="F30594" s="185"/>
      <c r="G30594" s="180">
        <f t="shared" si="954"/>
        <v>0</v>
      </c>
      <c r="H30594" s="181">
        <f t="shared" si="955"/>
        <v>0</v>
      </c>
    </row>
    <row r="30595" spans="2:8">
      <c r="B30595" s="186"/>
      <c r="C30595" s="183"/>
      <c r="D30595" s="183"/>
      <c r="E30595" s="185"/>
      <c r="F30595" s="185"/>
      <c r="G30595" s="180">
        <f t="shared" si="954"/>
        <v>0</v>
      </c>
      <c r="H30595" s="181">
        <f t="shared" si="955"/>
        <v>0</v>
      </c>
    </row>
    <row r="30596" spans="2:8">
      <c r="B30596" s="186"/>
      <c r="C30596" s="183"/>
      <c r="D30596" s="183"/>
      <c r="E30596" s="185"/>
      <c r="F30596" s="185"/>
      <c r="G30596" s="180">
        <f t="shared" si="954"/>
        <v>0</v>
      </c>
      <c r="H30596" s="181">
        <f t="shared" si="955"/>
        <v>0</v>
      </c>
    </row>
    <row r="30597" spans="2:8">
      <c r="B30597" s="186"/>
      <c r="C30597" s="183"/>
      <c r="D30597" s="183"/>
      <c r="E30597" s="185"/>
      <c r="F30597" s="185"/>
      <c r="G30597" s="180">
        <f t="shared" si="954"/>
        <v>0</v>
      </c>
      <c r="H30597" s="181">
        <f t="shared" si="955"/>
        <v>0</v>
      </c>
    </row>
    <row r="30598" spans="2:8">
      <c r="B30598" s="186"/>
      <c r="C30598" s="183"/>
      <c r="D30598" s="183"/>
      <c r="E30598" s="185"/>
      <c r="F30598" s="185"/>
      <c r="G30598" s="180">
        <f t="shared" ref="G30598:G30661" si="956">IF(ABS(F30598)&gt;ABS(E30598),ABS(F30598),ABS(E30598))</f>
        <v>0</v>
      </c>
      <c r="H30598" s="181">
        <f t="shared" ref="H30598:H30661" si="957">IF(G30598&lt;&gt;0,IF(ABS(F30598)&gt;=G30598,1,ABS(F30598/G30598)),0)</f>
        <v>0</v>
      </c>
    </row>
    <row r="30599" spans="2:8">
      <c r="B30599" s="186"/>
      <c r="C30599" s="183"/>
      <c r="D30599" s="183"/>
      <c r="E30599" s="185"/>
      <c r="F30599" s="185"/>
      <c r="G30599" s="180">
        <f t="shared" si="956"/>
        <v>0</v>
      </c>
      <c r="H30599" s="181">
        <f t="shared" si="957"/>
        <v>0</v>
      </c>
    </row>
    <row r="30600" spans="2:8">
      <c r="B30600" s="186"/>
      <c r="C30600" s="183"/>
      <c r="D30600" s="183"/>
      <c r="E30600" s="185"/>
      <c r="F30600" s="185"/>
      <c r="G30600" s="180">
        <f t="shared" si="956"/>
        <v>0</v>
      </c>
      <c r="H30600" s="181">
        <f t="shared" si="957"/>
        <v>0</v>
      </c>
    </row>
    <row r="30601" spans="2:8">
      <c r="B30601" s="186"/>
      <c r="C30601" s="183"/>
      <c r="D30601" s="183"/>
      <c r="E30601" s="185"/>
      <c r="F30601" s="185"/>
      <c r="G30601" s="180">
        <f t="shared" si="956"/>
        <v>0</v>
      </c>
      <c r="H30601" s="181">
        <f t="shared" si="957"/>
        <v>0</v>
      </c>
    </row>
    <row r="30602" spans="2:8">
      <c r="B30602" s="186"/>
      <c r="C30602" s="183"/>
      <c r="D30602" s="183"/>
      <c r="E30602" s="185"/>
      <c r="F30602" s="185"/>
      <c r="G30602" s="180">
        <f t="shared" si="956"/>
        <v>0</v>
      </c>
      <c r="H30602" s="181">
        <f t="shared" si="957"/>
        <v>0</v>
      </c>
    </row>
    <row r="30603" spans="2:8">
      <c r="B30603" s="186"/>
      <c r="C30603" s="183"/>
      <c r="D30603" s="183"/>
      <c r="E30603" s="185"/>
      <c r="F30603" s="185"/>
      <c r="G30603" s="180">
        <f t="shared" si="956"/>
        <v>0</v>
      </c>
      <c r="H30603" s="181">
        <f t="shared" si="957"/>
        <v>0</v>
      </c>
    </row>
    <row r="30604" spans="2:8">
      <c r="B30604" s="186"/>
      <c r="C30604" s="183"/>
      <c r="D30604" s="183"/>
      <c r="E30604" s="185"/>
      <c r="F30604" s="185"/>
      <c r="G30604" s="180">
        <f t="shared" si="956"/>
        <v>0</v>
      </c>
      <c r="H30604" s="181">
        <f t="shared" si="957"/>
        <v>0</v>
      </c>
    </row>
    <row r="30605" spans="2:8">
      <c r="B30605" s="186"/>
      <c r="C30605" s="183"/>
      <c r="D30605" s="183"/>
      <c r="E30605" s="185"/>
      <c r="F30605" s="185"/>
      <c r="G30605" s="180">
        <f t="shared" si="956"/>
        <v>0</v>
      </c>
      <c r="H30605" s="181">
        <f t="shared" si="957"/>
        <v>0</v>
      </c>
    </row>
    <row r="30606" spans="2:8">
      <c r="B30606" s="186"/>
      <c r="C30606" s="183"/>
      <c r="D30606" s="183"/>
      <c r="E30606" s="185"/>
      <c r="F30606" s="185"/>
      <c r="G30606" s="180">
        <f t="shared" si="956"/>
        <v>0</v>
      </c>
      <c r="H30606" s="181">
        <f t="shared" si="957"/>
        <v>0</v>
      </c>
    </row>
    <row r="30607" spans="2:8">
      <c r="B30607" s="186"/>
      <c r="C30607" s="183"/>
      <c r="D30607" s="183"/>
      <c r="E30607" s="185"/>
      <c r="F30607" s="185"/>
      <c r="G30607" s="180">
        <f t="shared" si="956"/>
        <v>0</v>
      </c>
      <c r="H30607" s="181">
        <f t="shared" si="957"/>
        <v>0</v>
      </c>
    </row>
    <row r="30608" spans="2:8">
      <c r="B30608" s="186"/>
      <c r="C30608" s="183"/>
      <c r="D30608" s="183"/>
      <c r="E30608" s="185"/>
      <c r="F30608" s="185"/>
      <c r="G30608" s="180">
        <f t="shared" si="956"/>
        <v>0</v>
      </c>
      <c r="H30608" s="181">
        <f t="shared" si="957"/>
        <v>0</v>
      </c>
    </row>
    <row r="30609" spans="2:8">
      <c r="B30609" s="186"/>
      <c r="C30609" s="183"/>
      <c r="D30609" s="183"/>
      <c r="E30609" s="185"/>
      <c r="F30609" s="185"/>
      <c r="G30609" s="180">
        <f t="shared" si="956"/>
        <v>0</v>
      </c>
      <c r="H30609" s="181">
        <f t="shared" si="957"/>
        <v>0</v>
      </c>
    </row>
    <row r="30610" spans="2:8">
      <c r="B30610" s="186"/>
      <c r="C30610" s="183"/>
      <c r="D30610" s="183"/>
      <c r="E30610" s="185"/>
      <c r="F30610" s="185"/>
      <c r="G30610" s="180">
        <f t="shared" si="956"/>
        <v>0</v>
      </c>
      <c r="H30610" s="181">
        <f t="shared" si="957"/>
        <v>0</v>
      </c>
    </row>
    <row r="30611" spans="2:8">
      <c r="B30611" s="186"/>
      <c r="C30611" s="183"/>
      <c r="D30611" s="183"/>
      <c r="E30611" s="185"/>
      <c r="F30611" s="185"/>
      <c r="G30611" s="180">
        <f t="shared" si="956"/>
        <v>0</v>
      </c>
      <c r="H30611" s="181">
        <f t="shared" si="957"/>
        <v>0</v>
      </c>
    </row>
    <row r="30612" spans="2:8">
      <c r="B30612" s="186"/>
      <c r="C30612" s="183"/>
      <c r="D30612" s="183"/>
      <c r="E30612" s="185"/>
      <c r="F30612" s="185"/>
      <c r="G30612" s="180">
        <f t="shared" si="956"/>
        <v>0</v>
      </c>
      <c r="H30612" s="181">
        <f t="shared" si="957"/>
        <v>0</v>
      </c>
    </row>
    <row r="30613" spans="2:8">
      <c r="B30613" s="186"/>
      <c r="C30613" s="183"/>
      <c r="D30613" s="183"/>
      <c r="E30613" s="185"/>
      <c r="F30613" s="185"/>
      <c r="G30613" s="180">
        <f t="shared" si="956"/>
        <v>0</v>
      </c>
      <c r="H30613" s="181">
        <f t="shared" si="957"/>
        <v>0</v>
      </c>
    </row>
    <row r="30614" spans="2:8">
      <c r="B30614" s="186"/>
      <c r="C30614" s="183"/>
      <c r="D30614" s="183"/>
      <c r="E30614" s="185"/>
      <c r="F30614" s="185"/>
      <c r="G30614" s="180">
        <f t="shared" si="956"/>
        <v>0</v>
      </c>
      <c r="H30614" s="181">
        <f t="shared" si="957"/>
        <v>0</v>
      </c>
    </row>
    <row r="30615" spans="2:8">
      <c r="B30615" s="186"/>
      <c r="C30615" s="183"/>
      <c r="D30615" s="183"/>
      <c r="E30615" s="185"/>
      <c r="F30615" s="185"/>
      <c r="G30615" s="180">
        <f t="shared" si="956"/>
        <v>0</v>
      </c>
      <c r="H30615" s="181">
        <f t="shared" si="957"/>
        <v>0</v>
      </c>
    </row>
    <row r="30616" spans="2:8">
      <c r="B30616" s="186"/>
      <c r="C30616" s="183"/>
      <c r="D30616" s="183"/>
      <c r="E30616" s="185"/>
      <c r="F30616" s="185"/>
      <c r="G30616" s="180">
        <f t="shared" si="956"/>
        <v>0</v>
      </c>
      <c r="H30616" s="181">
        <f t="shared" si="957"/>
        <v>0</v>
      </c>
    </row>
    <row r="30617" spans="2:8">
      <c r="B30617" s="186"/>
      <c r="C30617" s="183"/>
      <c r="D30617" s="183"/>
      <c r="E30617" s="185"/>
      <c r="F30617" s="185"/>
      <c r="G30617" s="180">
        <f t="shared" si="956"/>
        <v>0</v>
      </c>
      <c r="H30617" s="181">
        <f t="shared" si="957"/>
        <v>0</v>
      </c>
    </row>
    <row r="30618" spans="2:8">
      <c r="B30618" s="186"/>
      <c r="C30618" s="183"/>
      <c r="D30618" s="183"/>
      <c r="E30618" s="185"/>
      <c r="F30618" s="185"/>
      <c r="G30618" s="180">
        <f t="shared" si="956"/>
        <v>0</v>
      </c>
      <c r="H30618" s="181">
        <f t="shared" si="957"/>
        <v>0</v>
      </c>
    </row>
    <row r="30619" spans="2:8">
      <c r="B30619" s="186"/>
      <c r="C30619" s="183"/>
      <c r="D30619" s="183"/>
      <c r="E30619" s="185"/>
      <c r="F30619" s="185"/>
      <c r="G30619" s="180">
        <f t="shared" si="956"/>
        <v>0</v>
      </c>
      <c r="H30619" s="181">
        <f t="shared" si="957"/>
        <v>0</v>
      </c>
    </row>
    <row r="30620" spans="2:8">
      <c r="B30620" s="186"/>
      <c r="C30620" s="183"/>
      <c r="D30620" s="183"/>
      <c r="E30620" s="185"/>
      <c r="F30620" s="185"/>
      <c r="G30620" s="180">
        <f t="shared" si="956"/>
        <v>0</v>
      </c>
      <c r="H30620" s="181">
        <f t="shared" si="957"/>
        <v>0</v>
      </c>
    </row>
    <row r="30621" spans="2:8">
      <c r="B30621" s="186"/>
      <c r="C30621" s="183"/>
      <c r="D30621" s="183"/>
      <c r="E30621" s="185"/>
      <c r="F30621" s="185"/>
      <c r="G30621" s="180">
        <f t="shared" si="956"/>
        <v>0</v>
      </c>
      <c r="H30621" s="181">
        <f t="shared" si="957"/>
        <v>0</v>
      </c>
    </row>
    <row r="30622" spans="2:8">
      <c r="B30622" s="186"/>
      <c r="C30622" s="183"/>
      <c r="D30622" s="183"/>
      <c r="E30622" s="185"/>
      <c r="F30622" s="185"/>
      <c r="G30622" s="180">
        <f t="shared" si="956"/>
        <v>0</v>
      </c>
      <c r="H30622" s="181">
        <f t="shared" si="957"/>
        <v>0</v>
      </c>
    </row>
    <row r="30623" spans="2:8">
      <c r="B30623" s="186"/>
      <c r="C30623" s="183"/>
      <c r="D30623" s="183"/>
      <c r="E30623" s="185"/>
      <c r="F30623" s="185"/>
      <c r="G30623" s="180">
        <f t="shared" si="956"/>
        <v>0</v>
      </c>
      <c r="H30623" s="181">
        <f t="shared" si="957"/>
        <v>0</v>
      </c>
    </row>
    <row r="30624" spans="2:8">
      <c r="B30624" s="186"/>
      <c r="C30624" s="183"/>
      <c r="D30624" s="183"/>
      <c r="E30624" s="185"/>
      <c r="F30624" s="185"/>
      <c r="G30624" s="180">
        <f t="shared" si="956"/>
        <v>0</v>
      </c>
      <c r="H30624" s="181">
        <f t="shared" si="957"/>
        <v>0</v>
      </c>
    </row>
    <row r="30625" spans="2:8">
      <c r="B30625" s="186"/>
      <c r="C30625" s="183"/>
      <c r="D30625" s="183"/>
      <c r="E30625" s="185"/>
      <c r="F30625" s="185"/>
      <c r="G30625" s="180">
        <f t="shared" si="956"/>
        <v>0</v>
      </c>
      <c r="H30625" s="181">
        <f t="shared" si="957"/>
        <v>0</v>
      </c>
    </row>
    <row r="30626" spans="2:8">
      <c r="B30626" s="186"/>
      <c r="C30626" s="183"/>
      <c r="D30626" s="183"/>
      <c r="E30626" s="185"/>
      <c r="F30626" s="185"/>
      <c r="G30626" s="180">
        <f t="shared" si="956"/>
        <v>0</v>
      </c>
      <c r="H30626" s="181">
        <f t="shared" si="957"/>
        <v>0</v>
      </c>
    </row>
    <row r="30627" spans="2:8">
      <c r="B30627" s="186"/>
      <c r="C30627" s="183"/>
      <c r="D30627" s="183"/>
      <c r="E30627" s="185"/>
      <c r="F30627" s="185"/>
      <c r="G30627" s="180">
        <f t="shared" si="956"/>
        <v>0</v>
      </c>
      <c r="H30627" s="181">
        <f t="shared" si="957"/>
        <v>0</v>
      </c>
    </row>
    <row r="30628" spans="2:8">
      <c r="B30628" s="186"/>
      <c r="C30628" s="183"/>
      <c r="D30628" s="183"/>
      <c r="E30628" s="185"/>
      <c r="F30628" s="185"/>
      <c r="G30628" s="180">
        <f t="shared" si="956"/>
        <v>0</v>
      </c>
      <c r="H30628" s="181">
        <f t="shared" si="957"/>
        <v>0</v>
      </c>
    </row>
    <row r="30629" spans="2:8">
      <c r="B30629" s="186"/>
      <c r="C30629" s="183"/>
      <c r="D30629" s="183"/>
      <c r="E30629" s="185"/>
      <c r="F30629" s="185"/>
      <c r="G30629" s="180">
        <f t="shared" si="956"/>
        <v>0</v>
      </c>
      <c r="H30629" s="181">
        <f t="shared" si="957"/>
        <v>0</v>
      </c>
    </row>
    <row r="30630" spans="2:8">
      <c r="B30630" s="186"/>
      <c r="C30630" s="183"/>
      <c r="D30630" s="183"/>
      <c r="E30630" s="185"/>
      <c r="F30630" s="185"/>
      <c r="G30630" s="180">
        <f t="shared" si="956"/>
        <v>0</v>
      </c>
      <c r="H30630" s="181">
        <f t="shared" si="957"/>
        <v>0</v>
      </c>
    </row>
    <row r="30631" spans="2:8">
      <c r="B30631" s="186"/>
      <c r="C30631" s="183"/>
      <c r="D30631" s="183"/>
      <c r="E30631" s="185"/>
      <c r="F30631" s="185"/>
      <c r="G30631" s="180">
        <f t="shared" si="956"/>
        <v>0</v>
      </c>
      <c r="H30631" s="181">
        <f t="shared" si="957"/>
        <v>0</v>
      </c>
    </row>
    <row r="30632" spans="2:8">
      <c r="B30632" s="186"/>
      <c r="C30632" s="183"/>
      <c r="D30632" s="183"/>
      <c r="E30632" s="185"/>
      <c r="F30632" s="185"/>
      <c r="G30632" s="180">
        <f t="shared" si="956"/>
        <v>0</v>
      </c>
      <c r="H30632" s="181">
        <f t="shared" si="957"/>
        <v>0</v>
      </c>
    </row>
    <row r="30633" spans="2:8">
      <c r="B30633" s="186"/>
      <c r="C30633" s="183"/>
      <c r="D30633" s="183"/>
      <c r="E30633" s="185"/>
      <c r="F30633" s="185"/>
      <c r="G30633" s="180">
        <f t="shared" si="956"/>
        <v>0</v>
      </c>
      <c r="H30633" s="181">
        <f t="shared" si="957"/>
        <v>0</v>
      </c>
    </row>
    <row r="30634" spans="2:8">
      <c r="B30634" s="186"/>
      <c r="C30634" s="183"/>
      <c r="D30634" s="183"/>
      <c r="E30634" s="185"/>
      <c r="F30634" s="185"/>
      <c r="G30634" s="180">
        <f t="shared" si="956"/>
        <v>0</v>
      </c>
      <c r="H30634" s="181">
        <f t="shared" si="957"/>
        <v>0</v>
      </c>
    </row>
    <row r="30635" spans="2:8">
      <c r="B30635" s="186"/>
      <c r="C30635" s="183"/>
      <c r="D30635" s="183"/>
      <c r="E30635" s="185"/>
      <c r="F30635" s="185"/>
      <c r="G30635" s="180">
        <f t="shared" si="956"/>
        <v>0</v>
      </c>
      <c r="H30635" s="181">
        <f t="shared" si="957"/>
        <v>0</v>
      </c>
    </row>
    <row r="30636" spans="2:8">
      <c r="B30636" s="186"/>
      <c r="C30636" s="183"/>
      <c r="D30636" s="183"/>
      <c r="E30636" s="185"/>
      <c r="F30636" s="185"/>
      <c r="G30636" s="180">
        <f t="shared" si="956"/>
        <v>0</v>
      </c>
      <c r="H30636" s="181">
        <f t="shared" si="957"/>
        <v>0</v>
      </c>
    </row>
    <row r="30637" spans="2:8">
      <c r="B30637" s="186"/>
      <c r="C30637" s="183"/>
      <c r="D30637" s="183"/>
      <c r="E30637" s="185"/>
      <c r="F30637" s="185"/>
      <c r="G30637" s="180">
        <f t="shared" si="956"/>
        <v>0</v>
      </c>
      <c r="H30637" s="181">
        <f t="shared" si="957"/>
        <v>0</v>
      </c>
    </row>
    <row r="30638" spans="2:8">
      <c r="B30638" s="186"/>
      <c r="C30638" s="183"/>
      <c r="D30638" s="183"/>
      <c r="E30638" s="185"/>
      <c r="F30638" s="185"/>
      <c r="G30638" s="180">
        <f t="shared" si="956"/>
        <v>0</v>
      </c>
      <c r="H30638" s="181">
        <f t="shared" si="957"/>
        <v>0</v>
      </c>
    </row>
    <row r="30639" spans="2:8">
      <c r="B30639" s="186"/>
      <c r="C30639" s="183"/>
      <c r="D30639" s="183"/>
      <c r="E30639" s="185"/>
      <c r="F30639" s="185"/>
      <c r="G30639" s="180">
        <f t="shared" si="956"/>
        <v>0</v>
      </c>
      <c r="H30639" s="181">
        <f t="shared" si="957"/>
        <v>0</v>
      </c>
    </row>
    <row r="30640" spans="2:8">
      <c r="B30640" s="186"/>
      <c r="C30640" s="183"/>
      <c r="D30640" s="183"/>
      <c r="E30640" s="185"/>
      <c r="F30640" s="185"/>
      <c r="G30640" s="180">
        <f t="shared" si="956"/>
        <v>0</v>
      </c>
      <c r="H30640" s="181">
        <f t="shared" si="957"/>
        <v>0</v>
      </c>
    </row>
    <row r="30641" spans="2:8">
      <c r="B30641" s="186"/>
      <c r="C30641" s="183"/>
      <c r="D30641" s="183"/>
      <c r="E30641" s="185"/>
      <c r="F30641" s="185"/>
      <c r="G30641" s="180">
        <f t="shared" si="956"/>
        <v>0</v>
      </c>
      <c r="H30641" s="181">
        <f t="shared" si="957"/>
        <v>0</v>
      </c>
    </row>
    <row r="30642" spans="2:8">
      <c r="B30642" s="186"/>
      <c r="C30642" s="183"/>
      <c r="D30642" s="183"/>
      <c r="E30642" s="185"/>
      <c r="F30642" s="185"/>
      <c r="G30642" s="180">
        <f t="shared" si="956"/>
        <v>0</v>
      </c>
      <c r="H30642" s="181">
        <f t="shared" si="957"/>
        <v>0</v>
      </c>
    </row>
    <row r="30643" spans="2:8">
      <c r="B30643" s="186"/>
      <c r="C30643" s="183"/>
      <c r="D30643" s="183"/>
      <c r="E30643" s="185"/>
      <c r="F30643" s="185"/>
      <c r="G30643" s="180">
        <f t="shared" si="956"/>
        <v>0</v>
      </c>
      <c r="H30643" s="181">
        <f t="shared" si="957"/>
        <v>0</v>
      </c>
    </row>
    <row r="30644" spans="2:8">
      <c r="B30644" s="186"/>
      <c r="C30644" s="183"/>
      <c r="D30644" s="183"/>
      <c r="E30644" s="185"/>
      <c r="F30644" s="185"/>
      <c r="G30644" s="180">
        <f t="shared" si="956"/>
        <v>0</v>
      </c>
      <c r="H30644" s="181">
        <f t="shared" si="957"/>
        <v>0</v>
      </c>
    </row>
    <row r="30645" spans="2:8">
      <c r="B30645" s="186"/>
      <c r="C30645" s="183"/>
      <c r="D30645" s="183"/>
      <c r="E30645" s="185"/>
      <c r="F30645" s="185"/>
      <c r="G30645" s="180">
        <f t="shared" si="956"/>
        <v>0</v>
      </c>
      <c r="H30645" s="181">
        <f t="shared" si="957"/>
        <v>0</v>
      </c>
    </row>
    <row r="30646" spans="2:8">
      <c r="B30646" s="186"/>
      <c r="C30646" s="183"/>
      <c r="D30646" s="183"/>
      <c r="E30646" s="185"/>
      <c r="F30646" s="185"/>
      <c r="G30646" s="180">
        <f t="shared" si="956"/>
        <v>0</v>
      </c>
      <c r="H30646" s="181">
        <f t="shared" si="957"/>
        <v>0</v>
      </c>
    </row>
    <row r="30647" spans="2:8">
      <c r="B30647" s="186"/>
      <c r="C30647" s="183"/>
      <c r="D30647" s="183"/>
      <c r="E30647" s="185"/>
      <c r="F30647" s="185"/>
      <c r="G30647" s="180">
        <f t="shared" si="956"/>
        <v>0</v>
      </c>
      <c r="H30647" s="181">
        <f t="shared" si="957"/>
        <v>0</v>
      </c>
    </row>
    <row r="30648" spans="2:8">
      <c r="B30648" s="186"/>
      <c r="C30648" s="183"/>
      <c r="D30648" s="183"/>
      <c r="E30648" s="185"/>
      <c r="F30648" s="185"/>
      <c r="G30648" s="180">
        <f t="shared" si="956"/>
        <v>0</v>
      </c>
      <c r="H30648" s="181">
        <f t="shared" si="957"/>
        <v>0</v>
      </c>
    </row>
    <row r="30649" spans="2:8">
      <c r="B30649" s="186"/>
      <c r="C30649" s="183"/>
      <c r="D30649" s="183"/>
      <c r="E30649" s="185"/>
      <c r="F30649" s="185"/>
      <c r="G30649" s="180">
        <f t="shared" si="956"/>
        <v>0</v>
      </c>
      <c r="H30649" s="181">
        <f t="shared" si="957"/>
        <v>0</v>
      </c>
    </row>
    <row r="30650" spans="2:8">
      <c r="B30650" s="186"/>
      <c r="C30650" s="183"/>
      <c r="D30650" s="183"/>
      <c r="E30650" s="185"/>
      <c r="F30650" s="185"/>
      <c r="G30650" s="180">
        <f t="shared" si="956"/>
        <v>0</v>
      </c>
      <c r="H30650" s="181">
        <f t="shared" si="957"/>
        <v>0</v>
      </c>
    </row>
    <row r="30651" spans="2:8">
      <c r="B30651" s="186"/>
      <c r="C30651" s="183"/>
      <c r="D30651" s="183"/>
      <c r="E30651" s="185"/>
      <c r="F30651" s="185"/>
      <c r="G30651" s="180">
        <f t="shared" si="956"/>
        <v>0</v>
      </c>
      <c r="H30651" s="181">
        <f t="shared" si="957"/>
        <v>0</v>
      </c>
    </row>
    <row r="30652" spans="2:8">
      <c r="B30652" s="186"/>
      <c r="C30652" s="183"/>
      <c r="D30652" s="183"/>
      <c r="E30652" s="185"/>
      <c r="F30652" s="185"/>
      <c r="G30652" s="180">
        <f t="shared" si="956"/>
        <v>0</v>
      </c>
      <c r="H30652" s="181">
        <f t="shared" si="957"/>
        <v>0</v>
      </c>
    </row>
    <row r="30653" spans="2:8">
      <c r="B30653" s="186"/>
      <c r="C30653" s="183"/>
      <c r="D30653" s="183"/>
      <c r="E30653" s="185"/>
      <c r="F30653" s="185"/>
      <c r="G30653" s="180">
        <f t="shared" si="956"/>
        <v>0</v>
      </c>
      <c r="H30653" s="181">
        <f t="shared" si="957"/>
        <v>0</v>
      </c>
    </row>
    <row r="30654" spans="2:8">
      <c r="B30654" s="186"/>
      <c r="C30654" s="183"/>
      <c r="D30654" s="183"/>
      <c r="E30654" s="185"/>
      <c r="F30654" s="185"/>
      <c r="G30654" s="180">
        <f t="shared" si="956"/>
        <v>0</v>
      </c>
      <c r="H30654" s="181">
        <f t="shared" si="957"/>
        <v>0</v>
      </c>
    </row>
    <row r="30655" spans="2:8">
      <c r="B30655" s="186"/>
      <c r="C30655" s="183"/>
      <c r="D30655" s="183"/>
      <c r="E30655" s="185"/>
      <c r="F30655" s="185"/>
      <c r="G30655" s="180">
        <f t="shared" si="956"/>
        <v>0</v>
      </c>
      <c r="H30655" s="181">
        <f t="shared" si="957"/>
        <v>0</v>
      </c>
    </row>
    <row r="30656" spans="2:8">
      <c r="B30656" s="186"/>
      <c r="C30656" s="183"/>
      <c r="D30656" s="183"/>
      <c r="E30656" s="185"/>
      <c r="F30656" s="185"/>
      <c r="G30656" s="180">
        <f t="shared" si="956"/>
        <v>0</v>
      </c>
      <c r="H30656" s="181">
        <f t="shared" si="957"/>
        <v>0</v>
      </c>
    </row>
    <row r="30657" spans="2:8">
      <c r="B30657" s="186"/>
      <c r="C30657" s="183"/>
      <c r="D30657" s="183"/>
      <c r="E30657" s="185"/>
      <c r="F30657" s="185"/>
      <c r="G30657" s="180">
        <f t="shared" si="956"/>
        <v>0</v>
      </c>
      <c r="H30657" s="181">
        <f t="shared" si="957"/>
        <v>0</v>
      </c>
    </row>
    <row r="30658" spans="2:8">
      <c r="B30658" s="186"/>
      <c r="C30658" s="183"/>
      <c r="D30658" s="183"/>
      <c r="E30658" s="185"/>
      <c r="F30658" s="185"/>
      <c r="G30658" s="180">
        <f t="shared" si="956"/>
        <v>0</v>
      </c>
      <c r="H30658" s="181">
        <f t="shared" si="957"/>
        <v>0</v>
      </c>
    </row>
    <row r="30659" spans="2:8">
      <c r="B30659" s="186"/>
      <c r="C30659" s="183"/>
      <c r="D30659" s="183"/>
      <c r="E30659" s="185"/>
      <c r="F30659" s="185"/>
      <c r="G30659" s="180">
        <f t="shared" si="956"/>
        <v>0</v>
      </c>
      <c r="H30659" s="181">
        <f t="shared" si="957"/>
        <v>0</v>
      </c>
    </row>
    <row r="30660" spans="2:8">
      <c r="B30660" s="186"/>
      <c r="C30660" s="183"/>
      <c r="D30660" s="183"/>
      <c r="E30660" s="185"/>
      <c r="F30660" s="185"/>
      <c r="G30660" s="180">
        <f t="shared" si="956"/>
        <v>0</v>
      </c>
      <c r="H30660" s="181">
        <f t="shared" si="957"/>
        <v>0</v>
      </c>
    </row>
    <row r="30661" spans="2:8">
      <c r="B30661" s="186"/>
      <c r="C30661" s="183"/>
      <c r="D30661" s="183"/>
      <c r="E30661" s="185"/>
      <c r="F30661" s="185"/>
      <c r="G30661" s="180">
        <f t="shared" si="956"/>
        <v>0</v>
      </c>
      <c r="H30661" s="181">
        <f t="shared" si="957"/>
        <v>0</v>
      </c>
    </row>
    <row r="30662" spans="2:8">
      <c r="B30662" s="186"/>
      <c r="C30662" s="183"/>
      <c r="D30662" s="183"/>
      <c r="E30662" s="185"/>
      <c r="F30662" s="185"/>
      <c r="G30662" s="180">
        <f t="shared" ref="G30662:G30725" si="958">IF(ABS(F30662)&gt;ABS(E30662),ABS(F30662),ABS(E30662))</f>
        <v>0</v>
      </c>
      <c r="H30662" s="181">
        <f t="shared" ref="H30662:H30725" si="959">IF(G30662&lt;&gt;0,IF(ABS(F30662)&gt;=G30662,1,ABS(F30662/G30662)),0)</f>
        <v>0</v>
      </c>
    </row>
    <row r="30663" spans="2:8">
      <c r="B30663" s="186"/>
      <c r="C30663" s="183"/>
      <c r="D30663" s="183"/>
      <c r="E30663" s="185"/>
      <c r="F30663" s="185"/>
      <c r="G30663" s="180">
        <f t="shared" si="958"/>
        <v>0</v>
      </c>
      <c r="H30663" s="181">
        <f t="shared" si="959"/>
        <v>0</v>
      </c>
    </row>
    <row r="30664" spans="2:8">
      <c r="B30664" s="186"/>
      <c r="C30664" s="183"/>
      <c r="D30664" s="183"/>
      <c r="E30664" s="185"/>
      <c r="F30664" s="185"/>
      <c r="G30664" s="180">
        <f t="shared" si="958"/>
        <v>0</v>
      </c>
      <c r="H30664" s="181">
        <f t="shared" si="959"/>
        <v>0</v>
      </c>
    </row>
    <row r="30665" spans="2:8">
      <c r="B30665" s="186"/>
      <c r="C30665" s="183"/>
      <c r="D30665" s="183"/>
      <c r="E30665" s="185"/>
      <c r="F30665" s="185"/>
      <c r="G30665" s="180">
        <f t="shared" si="958"/>
        <v>0</v>
      </c>
      <c r="H30665" s="181">
        <f t="shared" si="959"/>
        <v>0</v>
      </c>
    </row>
    <row r="30666" spans="2:8">
      <c r="B30666" s="186"/>
      <c r="C30666" s="183"/>
      <c r="D30666" s="183"/>
      <c r="E30666" s="185"/>
      <c r="F30666" s="185"/>
      <c r="G30666" s="180">
        <f t="shared" si="958"/>
        <v>0</v>
      </c>
      <c r="H30666" s="181">
        <f t="shared" si="959"/>
        <v>0</v>
      </c>
    </row>
    <row r="30667" spans="2:8">
      <c r="B30667" s="186"/>
      <c r="C30667" s="183"/>
      <c r="D30667" s="183"/>
      <c r="E30667" s="185"/>
      <c r="F30667" s="185"/>
      <c r="G30667" s="180">
        <f t="shared" si="958"/>
        <v>0</v>
      </c>
      <c r="H30667" s="181">
        <f t="shared" si="959"/>
        <v>0</v>
      </c>
    </row>
    <row r="30668" spans="2:8">
      <c r="B30668" s="186"/>
      <c r="C30668" s="183"/>
      <c r="D30668" s="183"/>
      <c r="E30668" s="185"/>
      <c r="F30668" s="185"/>
      <c r="G30668" s="180">
        <f t="shared" si="958"/>
        <v>0</v>
      </c>
      <c r="H30668" s="181">
        <f t="shared" si="959"/>
        <v>0</v>
      </c>
    </row>
    <row r="30669" spans="2:8">
      <c r="B30669" s="186"/>
      <c r="C30669" s="183"/>
      <c r="D30669" s="183"/>
      <c r="E30669" s="185"/>
      <c r="F30669" s="185"/>
      <c r="G30669" s="180">
        <f t="shared" si="958"/>
        <v>0</v>
      </c>
      <c r="H30669" s="181">
        <f t="shared" si="959"/>
        <v>0</v>
      </c>
    </row>
    <row r="30670" spans="2:8">
      <c r="B30670" s="186"/>
      <c r="C30670" s="183"/>
      <c r="D30670" s="183"/>
      <c r="E30670" s="185"/>
      <c r="F30670" s="185"/>
      <c r="G30670" s="180">
        <f t="shared" si="958"/>
        <v>0</v>
      </c>
      <c r="H30670" s="181">
        <f t="shared" si="959"/>
        <v>0</v>
      </c>
    </row>
    <row r="30671" spans="2:8">
      <c r="B30671" s="186"/>
      <c r="C30671" s="183"/>
      <c r="D30671" s="183"/>
      <c r="E30671" s="185"/>
      <c r="F30671" s="185"/>
      <c r="G30671" s="180">
        <f t="shared" si="958"/>
        <v>0</v>
      </c>
      <c r="H30671" s="181">
        <f t="shared" si="959"/>
        <v>0</v>
      </c>
    </row>
    <row r="30672" spans="2:8">
      <c r="B30672" s="186"/>
      <c r="C30672" s="183"/>
      <c r="D30672" s="183"/>
      <c r="E30672" s="185"/>
      <c r="F30672" s="185"/>
      <c r="G30672" s="180">
        <f t="shared" si="958"/>
        <v>0</v>
      </c>
      <c r="H30672" s="181">
        <f t="shared" si="959"/>
        <v>0</v>
      </c>
    </row>
    <row r="30673" spans="2:8">
      <c r="B30673" s="186"/>
      <c r="C30673" s="183"/>
      <c r="D30673" s="183"/>
      <c r="E30673" s="185"/>
      <c r="F30673" s="185"/>
      <c r="G30673" s="180">
        <f t="shared" si="958"/>
        <v>0</v>
      </c>
      <c r="H30673" s="181">
        <f t="shared" si="959"/>
        <v>0</v>
      </c>
    </row>
    <row r="30674" spans="2:8">
      <c r="B30674" s="186"/>
      <c r="C30674" s="183"/>
      <c r="D30674" s="183"/>
      <c r="E30674" s="185"/>
      <c r="F30674" s="185"/>
      <c r="G30674" s="180">
        <f t="shared" si="958"/>
        <v>0</v>
      </c>
      <c r="H30674" s="181">
        <f t="shared" si="959"/>
        <v>0</v>
      </c>
    </row>
    <row r="30675" spans="2:8">
      <c r="B30675" s="186"/>
      <c r="C30675" s="183"/>
      <c r="D30675" s="183"/>
      <c r="E30675" s="185"/>
      <c r="F30675" s="185"/>
      <c r="G30675" s="180">
        <f t="shared" si="958"/>
        <v>0</v>
      </c>
      <c r="H30675" s="181">
        <f t="shared" si="959"/>
        <v>0</v>
      </c>
    </row>
    <row r="30676" spans="2:8">
      <c r="B30676" s="186"/>
      <c r="C30676" s="183"/>
      <c r="D30676" s="183"/>
      <c r="E30676" s="185"/>
      <c r="F30676" s="185"/>
      <c r="G30676" s="180">
        <f t="shared" si="958"/>
        <v>0</v>
      </c>
      <c r="H30676" s="181">
        <f t="shared" si="959"/>
        <v>0</v>
      </c>
    </row>
    <row r="30677" spans="2:8">
      <c r="B30677" s="186"/>
      <c r="C30677" s="183"/>
      <c r="D30677" s="183"/>
      <c r="E30677" s="185"/>
      <c r="F30677" s="185"/>
      <c r="G30677" s="180">
        <f t="shared" si="958"/>
        <v>0</v>
      </c>
      <c r="H30677" s="181">
        <f t="shared" si="959"/>
        <v>0</v>
      </c>
    </row>
    <row r="30678" spans="2:8">
      <c r="B30678" s="186"/>
      <c r="C30678" s="183"/>
      <c r="D30678" s="183"/>
      <c r="E30678" s="185"/>
      <c r="F30678" s="185"/>
      <c r="G30678" s="180">
        <f t="shared" si="958"/>
        <v>0</v>
      </c>
      <c r="H30678" s="181">
        <f t="shared" si="959"/>
        <v>0</v>
      </c>
    </row>
    <row r="30679" spans="2:8">
      <c r="B30679" s="186"/>
      <c r="C30679" s="183"/>
      <c r="D30679" s="183"/>
      <c r="E30679" s="185"/>
      <c r="F30679" s="185"/>
      <c r="G30679" s="180">
        <f t="shared" si="958"/>
        <v>0</v>
      </c>
      <c r="H30679" s="181">
        <f t="shared" si="959"/>
        <v>0</v>
      </c>
    </row>
    <row r="30680" spans="2:8">
      <c r="B30680" s="186"/>
      <c r="C30680" s="183"/>
      <c r="D30680" s="183"/>
      <c r="E30680" s="185"/>
      <c r="F30680" s="185"/>
      <c r="G30680" s="180">
        <f t="shared" si="958"/>
        <v>0</v>
      </c>
      <c r="H30680" s="181">
        <f t="shared" si="959"/>
        <v>0</v>
      </c>
    </row>
    <row r="30681" spans="2:8">
      <c r="B30681" s="186"/>
      <c r="C30681" s="183"/>
      <c r="D30681" s="183"/>
      <c r="E30681" s="185"/>
      <c r="F30681" s="185"/>
      <c r="G30681" s="180">
        <f t="shared" si="958"/>
        <v>0</v>
      </c>
      <c r="H30681" s="181">
        <f t="shared" si="959"/>
        <v>0</v>
      </c>
    </row>
    <row r="30682" spans="2:8">
      <c r="B30682" s="186"/>
      <c r="C30682" s="183"/>
      <c r="D30682" s="183"/>
      <c r="E30682" s="185"/>
      <c r="F30682" s="185"/>
      <c r="G30682" s="180">
        <f t="shared" si="958"/>
        <v>0</v>
      </c>
      <c r="H30682" s="181">
        <f t="shared" si="959"/>
        <v>0</v>
      </c>
    </row>
    <row r="30683" spans="2:8">
      <c r="B30683" s="186"/>
      <c r="C30683" s="183"/>
      <c r="D30683" s="183"/>
      <c r="E30683" s="185"/>
      <c r="F30683" s="185"/>
      <c r="G30683" s="180">
        <f t="shared" si="958"/>
        <v>0</v>
      </c>
      <c r="H30683" s="181">
        <f t="shared" si="959"/>
        <v>0</v>
      </c>
    </row>
    <row r="30684" spans="2:8">
      <c r="B30684" s="186"/>
      <c r="C30684" s="183"/>
      <c r="D30684" s="183"/>
      <c r="E30684" s="185"/>
      <c r="F30684" s="185"/>
      <c r="G30684" s="180">
        <f t="shared" si="958"/>
        <v>0</v>
      </c>
      <c r="H30684" s="181">
        <f t="shared" si="959"/>
        <v>0</v>
      </c>
    </row>
    <row r="30685" spans="2:8">
      <c r="B30685" s="186"/>
      <c r="C30685" s="183"/>
      <c r="D30685" s="183"/>
      <c r="E30685" s="185"/>
      <c r="F30685" s="185"/>
      <c r="G30685" s="180">
        <f t="shared" si="958"/>
        <v>0</v>
      </c>
      <c r="H30685" s="181">
        <f t="shared" si="959"/>
        <v>0</v>
      </c>
    </row>
    <row r="30686" spans="2:8">
      <c r="B30686" s="186"/>
      <c r="C30686" s="183"/>
      <c r="D30686" s="183"/>
      <c r="E30686" s="185"/>
      <c r="F30686" s="185"/>
      <c r="G30686" s="180">
        <f t="shared" si="958"/>
        <v>0</v>
      </c>
      <c r="H30686" s="181">
        <f t="shared" si="959"/>
        <v>0</v>
      </c>
    </row>
    <row r="30687" spans="2:8">
      <c r="B30687" s="186"/>
      <c r="C30687" s="183"/>
      <c r="D30687" s="183"/>
      <c r="E30687" s="185"/>
      <c r="F30687" s="185"/>
      <c r="G30687" s="180">
        <f t="shared" si="958"/>
        <v>0</v>
      </c>
      <c r="H30687" s="181">
        <f t="shared" si="959"/>
        <v>0</v>
      </c>
    </row>
    <row r="30688" spans="2:8">
      <c r="B30688" s="186"/>
      <c r="C30688" s="183"/>
      <c r="D30688" s="183"/>
      <c r="E30688" s="185"/>
      <c r="F30688" s="185"/>
      <c r="G30688" s="180">
        <f t="shared" si="958"/>
        <v>0</v>
      </c>
      <c r="H30688" s="181">
        <f t="shared" si="959"/>
        <v>0</v>
      </c>
    </row>
    <row r="30689" spans="2:8">
      <c r="B30689" s="186"/>
      <c r="C30689" s="183"/>
      <c r="D30689" s="183"/>
      <c r="E30689" s="185"/>
      <c r="F30689" s="185"/>
      <c r="G30689" s="180">
        <f t="shared" si="958"/>
        <v>0</v>
      </c>
      <c r="H30689" s="181">
        <f t="shared" si="959"/>
        <v>0</v>
      </c>
    </row>
    <row r="30690" spans="2:8">
      <c r="B30690" s="186"/>
      <c r="C30690" s="183"/>
      <c r="D30690" s="183"/>
      <c r="E30690" s="185"/>
      <c r="F30690" s="185"/>
      <c r="G30690" s="180">
        <f t="shared" si="958"/>
        <v>0</v>
      </c>
      <c r="H30690" s="181">
        <f t="shared" si="959"/>
        <v>0</v>
      </c>
    </row>
    <row r="30691" spans="2:8">
      <c r="B30691" s="186"/>
      <c r="C30691" s="183"/>
      <c r="D30691" s="183"/>
      <c r="E30691" s="185"/>
      <c r="F30691" s="185"/>
      <c r="G30691" s="180">
        <f t="shared" si="958"/>
        <v>0</v>
      </c>
      <c r="H30691" s="181">
        <f t="shared" si="959"/>
        <v>0</v>
      </c>
    </row>
    <row r="30692" spans="2:8">
      <c r="B30692" s="186"/>
      <c r="C30692" s="183"/>
      <c r="D30692" s="183"/>
      <c r="E30692" s="185"/>
      <c r="F30692" s="185"/>
      <c r="G30692" s="180">
        <f t="shared" si="958"/>
        <v>0</v>
      </c>
      <c r="H30692" s="181">
        <f t="shared" si="959"/>
        <v>0</v>
      </c>
    </row>
    <row r="30693" spans="2:8">
      <c r="B30693" s="186"/>
      <c r="C30693" s="183"/>
      <c r="D30693" s="183"/>
      <c r="E30693" s="185"/>
      <c r="F30693" s="185"/>
      <c r="G30693" s="180">
        <f t="shared" si="958"/>
        <v>0</v>
      </c>
      <c r="H30693" s="181">
        <f t="shared" si="959"/>
        <v>0</v>
      </c>
    </row>
    <row r="30694" spans="2:8">
      <c r="B30694" s="186"/>
      <c r="C30694" s="183"/>
      <c r="D30694" s="183"/>
      <c r="E30694" s="185"/>
      <c r="F30694" s="185"/>
      <c r="G30694" s="180">
        <f t="shared" si="958"/>
        <v>0</v>
      </c>
      <c r="H30694" s="181">
        <f t="shared" si="959"/>
        <v>0</v>
      </c>
    </row>
    <row r="30695" spans="2:8">
      <c r="B30695" s="186"/>
      <c r="C30695" s="183"/>
      <c r="D30695" s="183"/>
      <c r="E30695" s="185"/>
      <c r="F30695" s="185"/>
      <c r="G30695" s="180">
        <f t="shared" si="958"/>
        <v>0</v>
      </c>
      <c r="H30695" s="181">
        <f t="shared" si="959"/>
        <v>0</v>
      </c>
    </row>
    <row r="30696" spans="2:8">
      <c r="B30696" s="186"/>
      <c r="C30696" s="183"/>
      <c r="D30696" s="183"/>
      <c r="E30696" s="185"/>
      <c r="F30696" s="185"/>
      <c r="G30696" s="180">
        <f t="shared" si="958"/>
        <v>0</v>
      </c>
      <c r="H30696" s="181">
        <f t="shared" si="959"/>
        <v>0</v>
      </c>
    </row>
    <row r="30697" spans="2:8">
      <c r="B30697" s="186"/>
      <c r="C30697" s="183"/>
      <c r="D30697" s="183"/>
      <c r="E30697" s="185"/>
      <c r="F30697" s="185"/>
      <c r="G30697" s="180">
        <f t="shared" si="958"/>
        <v>0</v>
      </c>
      <c r="H30697" s="181">
        <f t="shared" si="959"/>
        <v>0</v>
      </c>
    </row>
    <row r="30698" spans="2:8">
      <c r="B30698" s="186"/>
      <c r="C30698" s="183"/>
      <c r="D30698" s="183"/>
      <c r="E30698" s="185"/>
      <c r="F30698" s="185"/>
      <c r="G30698" s="180">
        <f t="shared" si="958"/>
        <v>0</v>
      </c>
      <c r="H30698" s="181">
        <f t="shared" si="959"/>
        <v>0</v>
      </c>
    </row>
    <row r="30699" spans="2:8">
      <c r="B30699" s="186"/>
      <c r="C30699" s="183"/>
      <c r="D30699" s="183"/>
      <c r="E30699" s="185"/>
      <c r="F30699" s="185"/>
      <c r="G30699" s="180">
        <f t="shared" si="958"/>
        <v>0</v>
      </c>
      <c r="H30699" s="181">
        <f t="shared" si="959"/>
        <v>0</v>
      </c>
    </row>
    <row r="30700" spans="2:8">
      <c r="B30700" s="186"/>
      <c r="C30700" s="183"/>
      <c r="D30700" s="183"/>
      <c r="E30700" s="185"/>
      <c r="F30700" s="185"/>
      <c r="G30700" s="180">
        <f t="shared" si="958"/>
        <v>0</v>
      </c>
      <c r="H30700" s="181">
        <f t="shared" si="959"/>
        <v>0</v>
      </c>
    </row>
    <row r="30701" spans="2:8">
      <c r="B30701" s="186"/>
      <c r="C30701" s="183"/>
      <c r="D30701" s="183"/>
      <c r="E30701" s="185"/>
      <c r="F30701" s="185"/>
      <c r="G30701" s="180">
        <f t="shared" si="958"/>
        <v>0</v>
      </c>
      <c r="H30701" s="181">
        <f t="shared" si="959"/>
        <v>0</v>
      </c>
    </row>
    <row r="30702" spans="2:8">
      <c r="B30702" s="186"/>
      <c r="C30702" s="183"/>
      <c r="D30702" s="183"/>
      <c r="E30702" s="185"/>
      <c r="F30702" s="185"/>
      <c r="G30702" s="180">
        <f t="shared" si="958"/>
        <v>0</v>
      </c>
      <c r="H30702" s="181">
        <f t="shared" si="959"/>
        <v>0</v>
      </c>
    </row>
    <row r="30703" spans="2:8">
      <c r="B30703" s="186"/>
      <c r="C30703" s="183"/>
      <c r="D30703" s="183"/>
      <c r="E30703" s="185"/>
      <c r="F30703" s="185"/>
      <c r="G30703" s="180">
        <f t="shared" si="958"/>
        <v>0</v>
      </c>
      <c r="H30703" s="181">
        <f t="shared" si="959"/>
        <v>0</v>
      </c>
    </row>
    <row r="30704" spans="2:8">
      <c r="B30704" s="186"/>
      <c r="C30704" s="183"/>
      <c r="D30704" s="183"/>
      <c r="E30704" s="185"/>
      <c r="F30704" s="185"/>
      <c r="G30704" s="180">
        <f t="shared" si="958"/>
        <v>0</v>
      </c>
      <c r="H30704" s="181">
        <f t="shared" si="959"/>
        <v>0</v>
      </c>
    </row>
    <row r="30705" spans="2:8">
      <c r="B30705" s="186"/>
      <c r="C30705" s="183"/>
      <c r="D30705" s="183"/>
      <c r="E30705" s="185"/>
      <c r="F30705" s="185"/>
      <c r="G30705" s="180">
        <f t="shared" si="958"/>
        <v>0</v>
      </c>
      <c r="H30705" s="181">
        <f t="shared" si="959"/>
        <v>0</v>
      </c>
    </row>
    <row r="30706" spans="2:8">
      <c r="B30706" s="186"/>
      <c r="C30706" s="183"/>
      <c r="D30706" s="183"/>
      <c r="E30706" s="185"/>
      <c r="F30706" s="185"/>
      <c r="G30706" s="180">
        <f t="shared" si="958"/>
        <v>0</v>
      </c>
      <c r="H30706" s="181">
        <f t="shared" si="959"/>
        <v>0</v>
      </c>
    </row>
    <row r="30707" spans="2:8">
      <c r="B30707" s="186"/>
      <c r="C30707" s="183"/>
      <c r="D30707" s="183"/>
      <c r="E30707" s="185"/>
      <c r="F30707" s="185"/>
      <c r="G30707" s="180">
        <f t="shared" si="958"/>
        <v>0</v>
      </c>
      <c r="H30707" s="181">
        <f t="shared" si="959"/>
        <v>0</v>
      </c>
    </row>
    <row r="30708" spans="2:8">
      <c r="B30708" s="186"/>
      <c r="C30708" s="183"/>
      <c r="D30708" s="183"/>
      <c r="E30708" s="185"/>
      <c r="F30708" s="185"/>
      <c r="G30708" s="180">
        <f t="shared" si="958"/>
        <v>0</v>
      </c>
      <c r="H30708" s="181">
        <f t="shared" si="959"/>
        <v>0</v>
      </c>
    </row>
    <row r="30709" spans="2:8">
      <c r="B30709" s="186"/>
      <c r="C30709" s="183"/>
      <c r="D30709" s="183"/>
      <c r="E30709" s="185"/>
      <c r="F30709" s="185"/>
      <c r="G30709" s="180">
        <f t="shared" si="958"/>
        <v>0</v>
      </c>
      <c r="H30709" s="181">
        <f t="shared" si="959"/>
        <v>0</v>
      </c>
    </row>
    <row r="30710" spans="2:8">
      <c r="B30710" s="186"/>
      <c r="C30710" s="183"/>
      <c r="D30710" s="183"/>
      <c r="E30710" s="185"/>
      <c r="F30710" s="185"/>
      <c r="G30710" s="180">
        <f t="shared" si="958"/>
        <v>0</v>
      </c>
      <c r="H30710" s="181">
        <f t="shared" si="959"/>
        <v>0</v>
      </c>
    </row>
    <row r="30711" spans="2:8">
      <c r="B30711" s="186"/>
      <c r="C30711" s="183"/>
      <c r="D30711" s="183"/>
      <c r="E30711" s="185"/>
      <c r="F30711" s="185"/>
      <c r="G30711" s="180">
        <f t="shared" si="958"/>
        <v>0</v>
      </c>
      <c r="H30711" s="181">
        <f t="shared" si="959"/>
        <v>0</v>
      </c>
    </row>
    <row r="30712" spans="2:8">
      <c r="B30712" s="186"/>
      <c r="C30712" s="183"/>
      <c r="D30712" s="183"/>
      <c r="E30712" s="185"/>
      <c r="F30712" s="185"/>
      <c r="G30712" s="180">
        <f t="shared" si="958"/>
        <v>0</v>
      </c>
      <c r="H30712" s="181">
        <f t="shared" si="959"/>
        <v>0</v>
      </c>
    </row>
    <row r="30713" spans="2:8">
      <c r="B30713" s="186"/>
      <c r="C30713" s="183"/>
      <c r="D30713" s="183"/>
      <c r="E30713" s="185"/>
      <c r="F30713" s="185"/>
      <c r="G30713" s="180">
        <f t="shared" si="958"/>
        <v>0</v>
      </c>
      <c r="H30713" s="181">
        <f t="shared" si="959"/>
        <v>0</v>
      </c>
    </row>
    <row r="30714" spans="2:8">
      <c r="B30714" s="186"/>
      <c r="C30714" s="183"/>
      <c r="D30714" s="183"/>
      <c r="E30714" s="185"/>
      <c r="F30714" s="185"/>
      <c r="G30714" s="180">
        <f t="shared" si="958"/>
        <v>0</v>
      </c>
      <c r="H30714" s="181">
        <f t="shared" si="959"/>
        <v>0</v>
      </c>
    </row>
    <row r="30715" spans="2:8">
      <c r="B30715" s="186"/>
      <c r="C30715" s="183"/>
      <c r="D30715" s="183"/>
      <c r="E30715" s="185"/>
      <c r="F30715" s="185"/>
      <c r="G30715" s="180">
        <f t="shared" si="958"/>
        <v>0</v>
      </c>
      <c r="H30715" s="181">
        <f t="shared" si="959"/>
        <v>0</v>
      </c>
    </row>
    <row r="30716" spans="2:8">
      <c r="B30716" s="186"/>
      <c r="C30716" s="183"/>
      <c r="D30716" s="183"/>
      <c r="E30716" s="185"/>
      <c r="F30716" s="185"/>
      <c r="G30716" s="180">
        <f t="shared" si="958"/>
        <v>0</v>
      </c>
      <c r="H30716" s="181">
        <f t="shared" si="959"/>
        <v>0</v>
      </c>
    </row>
    <row r="30717" spans="2:8">
      <c r="B30717" s="186"/>
      <c r="C30717" s="183"/>
      <c r="D30717" s="183"/>
      <c r="E30717" s="185"/>
      <c r="F30717" s="185"/>
      <c r="G30717" s="180">
        <f t="shared" si="958"/>
        <v>0</v>
      </c>
      <c r="H30717" s="181">
        <f t="shared" si="959"/>
        <v>0</v>
      </c>
    </row>
    <row r="30718" spans="2:8">
      <c r="B30718" s="186"/>
      <c r="C30718" s="183"/>
      <c r="D30718" s="183"/>
      <c r="E30718" s="185"/>
      <c r="F30718" s="185"/>
      <c r="G30718" s="180">
        <f t="shared" si="958"/>
        <v>0</v>
      </c>
      <c r="H30718" s="181">
        <f t="shared" si="959"/>
        <v>0</v>
      </c>
    </row>
    <row r="30719" spans="2:8">
      <c r="B30719" s="186"/>
      <c r="C30719" s="183"/>
      <c r="D30719" s="183"/>
      <c r="E30719" s="185"/>
      <c r="F30719" s="185"/>
      <c r="G30719" s="180">
        <f t="shared" si="958"/>
        <v>0</v>
      </c>
      <c r="H30719" s="181">
        <f t="shared" si="959"/>
        <v>0</v>
      </c>
    </row>
    <row r="30720" spans="2:8">
      <c r="B30720" s="186"/>
      <c r="C30720" s="183"/>
      <c r="D30720" s="183"/>
      <c r="E30720" s="185"/>
      <c r="F30720" s="185"/>
      <c r="G30720" s="180">
        <f t="shared" si="958"/>
        <v>0</v>
      </c>
      <c r="H30720" s="181">
        <f t="shared" si="959"/>
        <v>0</v>
      </c>
    </row>
    <row r="30721" spans="2:8">
      <c r="B30721" s="186"/>
      <c r="C30721" s="183"/>
      <c r="D30721" s="183"/>
      <c r="E30721" s="185"/>
      <c r="F30721" s="185"/>
      <c r="G30721" s="180">
        <f t="shared" si="958"/>
        <v>0</v>
      </c>
      <c r="H30721" s="181">
        <f t="shared" si="959"/>
        <v>0</v>
      </c>
    </row>
    <row r="30722" spans="2:8">
      <c r="B30722" s="186"/>
      <c r="C30722" s="183"/>
      <c r="D30722" s="183"/>
      <c r="E30722" s="185"/>
      <c r="F30722" s="185"/>
      <c r="G30722" s="180">
        <f t="shared" si="958"/>
        <v>0</v>
      </c>
      <c r="H30722" s="181">
        <f t="shared" si="959"/>
        <v>0</v>
      </c>
    </row>
    <row r="30723" spans="2:8">
      <c r="B30723" s="186"/>
      <c r="C30723" s="183"/>
      <c r="D30723" s="183"/>
      <c r="E30723" s="185"/>
      <c r="F30723" s="185"/>
      <c r="G30723" s="180">
        <f t="shared" si="958"/>
        <v>0</v>
      </c>
      <c r="H30723" s="181">
        <f t="shared" si="959"/>
        <v>0</v>
      </c>
    </row>
    <row r="30724" spans="2:8">
      <c r="B30724" s="186"/>
      <c r="C30724" s="183"/>
      <c r="D30724" s="183"/>
      <c r="E30724" s="185"/>
      <c r="F30724" s="185"/>
      <c r="G30724" s="180">
        <f t="shared" si="958"/>
        <v>0</v>
      </c>
      <c r="H30724" s="181">
        <f t="shared" si="959"/>
        <v>0</v>
      </c>
    </row>
    <row r="30725" spans="2:8">
      <c r="B30725" s="186"/>
      <c r="C30725" s="183"/>
      <c r="D30725" s="183"/>
      <c r="E30725" s="185"/>
      <c r="F30725" s="185"/>
      <c r="G30725" s="180">
        <f t="shared" si="958"/>
        <v>0</v>
      </c>
      <c r="H30725" s="181">
        <f t="shared" si="959"/>
        <v>0</v>
      </c>
    </row>
    <row r="30726" spans="2:8">
      <c r="B30726" s="186"/>
      <c r="C30726" s="183"/>
      <c r="D30726" s="183"/>
      <c r="E30726" s="185"/>
      <c r="F30726" s="185"/>
      <c r="G30726" s="180">
        <f t="shared" ref="G30726:G30789" si="960">IF(ABS(F30726)&gt;ABS(E30726),ABS(F30726),ABS(E30726))</f>
        <v>0</v>
      </c>
      <c r="H30726" s="181">
        <f t="shared" ref="H30726:H30789" si="961">IF(G30726&lt;&gt;0,IF(ABS(F30726)&gt;=G30726,1,ABS(F30726/G30726)),0)</f>
        <v>0</v>
      </c>
    </row>
    <row r="30727" spans="2:8">
      <c r="B30727" s="186"/>
      <c r="C30727" s="183"/>
      <c r="D30727" s="183"/>
      <c r="E30727" s="185"/>
      <c r="F30727" s="185"/>
      <c r="G30727" s="180">
        <f t="shared" si="960"/>
        <v>0</v>
      </c>
      <c r="H30727" s="181">
        <f t="shared" si="961"/>
        <v>0</v>
      </c>
    </row>
    <row r="30728" spans="2:8">
      <c r="B30728" s="186"/>
      <c r="C30728" s="183"/>
      <c r="D30728" s="183"/>
      <c r="E30728" s="185"/>
      <c r="F30728" s="185"/>
      <c r="G30728" s="180">
        <f t="shared" si="960"/>
        <v>0</v>
      </c>
      <c r="H30728" s="181">
        <f t="shared" si="961"/>
        <v>0</v>
      </c>
    </row>
    <row r="30729" spans="2:8">
      <c r="B30729" s="186"/>
      <c r="C30729" s="183"/>
      <c r="D30729" s="183"/>
      <c r="E30729" s="185"/>
      <c r="F30729" s="185"/>
      <c r="G30729" s="180">
        <f t="shared" si="960"/>
        <v>0</v>
      </c>
      <c r="H30729" s="181">
        <f t="shared" si="961"/>
        <v>0</v>
      </c>
    </row>
    <row r="30730" spans="2:8">
      <c r="B30730" s="186"/>
      <c r="C30730" s="183"/>
      <c r="D30730" s="183"/>
      <c r="E30730" s="185"/>
      <c r="F30730" s="185"/>
      <c r="G30730" s="180">
        <f t="shared" si="960"/>
        <v>0</v>
      </c>
      <c r="H30730" s="181">
        <f t="shared" si="961"/>
        <v>0</v>
      </c>
    </row>
    <row r="30731" spans="2:8">
      <c r="B30731" s="186"/>
      <c r="C30731" s="183"/>
      <c r="D30731" s="183"/>
      <c r="E30731" s="185"/>
      <c r="F30731" s="185"/>
      <c r="G30731" s="180">
        <f t="shared" si="960"/>
        <v>0</v>
      </c>
      <c r="H30731" s="181">
        <f t="shared" si="961"/>
        <v>0</v>
      </c>
    </row>
    <row r="30732" spans="2:8">
      <c r="B30732" s="186"/>
      <c r="C30732" s="183"/>
      <c r="D30732" s="183"/>
      <c r="E30732" s="185"/>
      <c r="F30732" s="185"/>
      <c r="G30732" s="180">
        <f t="shared" si="960"/>
        <v>0</v>
      </c>
      <c r="H30732" s="181">
        <f t="shared" si="961"/>
        <v>0</v>
      </c>
    </row>
    <row r="30733" spans="2:8">
      <c r="B30733" s="186"/>
      <c r="C30733" s="183"/>
      <c r="D30733" s="183"/>
      <c r="E30733" s="185"/>
      <c r="F30733" s="185"/>
      <c r="G30733" s="180">
        <f t="shared" si="960"/>
        <v>0</v>
      </c>
      <c r="H30733" s="181">
        <f t="shared" si="961"/>
        <v>0</v>
      </c>
    </row>
    <row r="30734" spans="2:8">
      <c r="B30734" s="186"/>
      <c r="C30734" s="183"/>
      <c r="D30734" s="183"/>
      <c r="E30734" s="185"/>
      <c r="F30734" s="185"/>
      <c r="G30734" s="180">
        <f t="shared" si="960"/>
        <v>0</v>
      </c>
      <c r="H30734" s="181">
        <f t="shared" si="961"/>
        <v>0</v>
      </c>
    </row>
    <row r="30735" spans="2:8">
      <c r="B30735" s="186"/>
      <c r="C30735" s="183"/>
      <c r="D30735" s="183"/>
      <c r="E30735" s="185"/>
      <c r="F30735" s="185"/>
      <c r="G30735" s="180">
        <f t="shared" si="960"/>
        <v>0</v>
      </c>
      <c r="H30735" s="181">
        <f t="shared" si="961"/>
        <v>0</v>
      </c>
    </row>
    <row r="30736" spans="2:8">
      <c r="B30736" s="186"/>
      <c r="C30736" s="183"/>
      <c r="D30736" s="183"/>
      <c r="E30736" s="185"/>
      <c r="F30736" s="185"/>
      <c r="G30736" s="180">
        <f t="shared" si="960"/>
        <v>0</v>
      </c>
      <c r="H30736" s="181">
        <f t="shared" si="961"/>
        <v>0</v>
      </c>
    </row>
    <row r="30737" spans="2:8">
      <c r="B30737" s="186"/>
      <c r="C30737" s="183"/>
      <c r="D30737" s="183"/>
      <c r="E30737" s="185"/>
      <c r="F30737" s="185"/>
      <c r="G30737" s="180">
        <f t="shared" si="960"/>
        <v>0</v>
      </c>
      <c r="H30737" s="181">
        <f t="shared" si="961"/>
        <v>0</v>
      </c>
    </row>
    <row r="30738" spans="2:8">
      <c r="B30738" s="186"/>
      <c r="C30738" s="183"/>
      <c r="D30738" s="183"/>
      <c r="E30738" s="185"/>
      <c r="F30738" s="185"/>
      <c r="G30738" s="180">
        <f t="shared" si="960"/>
        <v>0</v>
      </c>
      <c r="H30738" s="181">
        <f t="shared" si="961"/>
        <v>0</v>
      </c>
    </row>
    <row r="30739" spans="2:8">
      <c r="B30739" s="186"/>
      <c r="C30739" s="183"/>
      <c r="D30739" s="183"/>
      <c r="E30739" s="185"/>
      <c r="F30739" s="185"/>
      <c r="G30739" s="180">
        <f t="shared" si="960"/>
        <v>0</v>
      </c>
      <c r="H30739" s="181">
        <f t="shared" si="961"/>
        <v>0</v>
      </c>
    </row>
    <row r="30740" spans="2:8">
      <c r="B30740" s="186"/>
      <c r="C30740" s="183"/>
      <c r="D30740" s="183"/>
      <c r="E30740" s="185"/>
      <c r="F30740" s="185"/>
      <c r="G30740" s="180">
        <f t="shared" si="960"/>
        <v>0</v>
      </c>
      <c r="H30740" s="181">
        <f t="shared" si="961"/>
        <v>0</v>
      </c>
    </row>
    <row r="30741" spans="2:8">
      <c r="B30741" s="186"/>
      <c r="C30741" s="183"/>
      <c r="D30741" s="183"/>
      <c r="E30741" s="185"/>
      <c r="F30741" s="185"/>
      <c r="G30741" s="180">
        <f t="shared" si="960"/>
        <v>0</v>
      </c>
      <c r="H30741" s="181">
        <f t="shared" si="961"/>
        <v>0</v>
      </c>
    </row>
    <row r="30742" spans="2:8">
      <c r="B30742" s="186"/>
      <c r="C30742" s="183"/>
      <c r="D30742" s="183"/>
      <c r="E30742" s="185"/>
      <c r="F30742" s="185"/>
      <c r="G30742" s="180">
        <f t="shared" si="960"/>
        <v>0</v>
      </c>
      <c r="H30742" s="181">
        <f t="shared" si="961"/>
        <v>0</v>
      </c>
    </row>
    <row r="30743" spans="2:8">
      <c r="B30743" s="186"/>
      <c r="C30743" s="183"/>
      <c r="D30743" s="183"/>
      <c r="E30743" s="185"/>
      <c r="F30743" s="185"/>
      <c r="G30743" s="180">
        <f t="shared" si="960"/>
        <v>0</v>
      </c>
      <c r="H30743" s="181">
        <f t="shared" si="961"/>
        <v>0</v>
      </c>
    </row>
    <row r="30744" spans="2:8">
      <c r="B30744" s="186"/>
      <c r="C30744" s="183"/>
      <c r="D30744" s="183"/>
      <c r="E30744" s="185"/>
      <c r="F30744" s="185"/>
      <c r="G30744" s="180">
        <f t="shared" si="960"/>
        <v>0</v>
      </c>
      <c r="H30744" s="181">
        <f t="shared" si="961"/>
        <v>0</v>
      </c>
    </row>
    <row r="30745" spans="2:8">
      <c r="B30745" s="186"/>
      <c r="C30745" s="183"/>
      <c r="D30745" s="183"/>
      <c r="E30745" s="185"/>
      <c r="F30745" s="185"/>
      <c r="G30745" s="180">
        <f t="shared" si="960"/>
        <v>0</v>
      </c>
      <c r="H30745" s="181">
        <f t="shared" si="961"/>
        <v>0</v>
      </c>
    </row>
    <row r="30746" spans="2:8">
      <c r="B30746" s="186"/>
      <c r="C30746" s="183"/>
      <c r="D30746" s="183"/>
      <c r="E30746" s="185"/>
      <c r="F30746" s="185"/>
      <c r="G30746" s="180">
        <f t="shared" si="960"/>
        <v>0</v>
      </c>
      <c r="H30746" s="181">
        <f t="shared" si="961"/>
        <v>0</v>
      </c>
    </row>
    <row r="30747" spans="2:8">
      <c r="B30747" s="186"/>
      <c r="C30747" s="183"/>
      <c r="D30747" s="183"/>
      <c r="E30747" s="185"/>
      <c r="F30747" s="185"/>
      <c r="G30747" s="180">
        <f t="shared" si="960"/>
        <v>0</v>
      </c>
      <c r="H30747" s="181">
        <f t="shared" si="961"/>
        <v>0</v>
      </c>
    </row>
    <row r="30748" spans="2:8">
      <c r="B30748" s="186"/>
      <c r="C30748" s="183"/>
      <c r="D30748" s="183"/>
      <c r="E30748" s="185"/>
      <c r="F30748" s="185"/>
      <c r="G30748" s="180">
        <f t="shared" si="960"/>
        <v>0</v>
      </c>
      <c r="H30748" s="181">
        <f t="shared" si="961"/>
        <v>0</v>
      </c>
    </row>
    <row r="30749" spans="2:8">
      <c r="B30749" s="186"/>
      <c r="C30749" s="183"/>
      <c r="D30749" s="183"/>
      <c r="E30749" s="185"/>
      <c r="F30749" s="185"/>
      <c r="G30749" s="180">
        <f t="shared" si="960"/>
        <v>0</v>
      </c>
      <c r="H30749" s="181">
        <f t="shared" si="961"/>
        <v>0</v>
      </c>
    </row>
    <row r="30750" spans="2:8">
      <c r="B30750" s="186"/>
      <c r="C30750" s="183"/>
      <c r="D30750" s="183"/>
      <c r="E30750" s="185"/>
      <c r="F30750" s="185"/>
      <c r="G30750" s="180">
        <f t="shared" si="960"/>
        <v>0</v>
      </c>
      <c r="H30750" s="181">
        <f t="shared" si="961"/>
        <v>0</v>
      </c>
    </row>
    <row r="30751" spans="2:8">
      <c r="B30751" s="186"/>
      <c r="C30751" s="183"/>
      <c r="D30751" s="183"/>
      <c r="E30751" s="185"/>
      <c r="F30751" s="185"/>
      <c r="G30751" s="180">
        <f t="shared" si="960"/>
        <v>0</v>
      </c>
      <c r="H30751" s="181">
        <f t="shared" si="961"/>
        <v>0</v>
      </c>
    </row>
    <row r="30752" spans="2:8">
      <c r="B30752" s="186"/>
      <c r="C30752" s="183"/>
      <c r="D30752" s="183"/>
      <c r="E30752" s="185"/>
      <c r="F30752" s="185"/>
      <c r="G30752" s="180">
        <f t="shared" si="960"/>
        <v>0</v>
      </c>
      <c r="H30752" s="181">
        <f t="shared" si="961"/>
        <v>0</v>
      </c>
    </row>
    <row r="30753" spans="2:8">
      <c r="B30753" s="186"/>
      <c r="C30753" s="183"/>
      <c r="D30753" s="183"/>
      <c r="E30753" s="185"/>
      <c r="F30753" s="185"/>
      <c r="G30753" s="180">
        <f t="shared" si="960"/>
        <v>0</v>
      </c>
      <c r="H30753" s="181">
        <f t="shared" si="961"/>
        <v>0</v>
      </c>
    </row>
    <row r="30754" spans="2:8">
      <c r="B30754" s="186"/>
      <c r="C30754" s="183"/>
      <c r="D30754" s="183"/>
      <c r="E30754" s="185"/>
      <c r="F30754" s="185"/>
      <c r="G30754" s="180">
        <f t="shared" si="960"/>
        <v>0</v>
      </c>
      <c r="H30754" s="181">
        <f t="shared" si="961"/>
        <v>0</v>
      </c>
    </row>
    <row r="30755" spans="2:8">
      <c r="B30755" s="186"/>
      <c r="C30755" s="183"/>
      <c r="D30755" s="183"/>
      <c r="E30755" s="185"/>
      <c r="F30755" s="185"/>
      <c r="G30755" s="180">
        <f t="shared" si="960"/>
        <v>0</v>
      </c>
      <c r="H30755" s="181">
        <f t="shared" si="961"/>
        <v>0</v>
      </c>
    </row>
    <row r="30756" spans="2:8">
      <c r="B30756" s="186"/>
      <c r="C30756" s="183"/>
      <c r="D30756" s="183"/>
      <c r="E30756" s="185"/>
      <c r="F30756" s="185"/>
      <c r="G30756" s="180">
        <f t="shared" si="960"/>
        <v>0</v>
      </c>
      <c r="H30756" s="181">
        <f t="shared" si="961"/>
        <v>0</v>
      </c>
    </row>
    <row r="30757" spans="2:8">
      <c r="B30757" s="186"/>
      <c r="C30757" s="183"/>
      <c r="D30757" s="183"/>
      <c r="E30757" s="185"/>
      <c r="F30757" s="185"/>
      <c r="G30757" s="180">
        <f t="shared" si="960"/>
        <v>0</v>
      </c>
      <c r="H30757" s="181">
        <f t="shared" si="961"/>
        <v>0</v>
      </c>
    </row>
    <row r="30758" spans="2:8">
      <c r="B30758" s="186"/>
      <c r="C30758" s="183"/>
      <c r="D30758" s="183"/>
      <c r="E30758" s="185"/>
      <c r="F30758" s="185"/>
      <c r="G30758" s="180">
        <f t="shared" si="960"/>
        <v>0</v>
      </c>
      <c r="H30758" s="181">
        <f t="shared" si="961"/>
        <v>0</v>
      </c>
    </row>
    <row r="30759" spans="2:8">
      <c r="B30759" s="186"/>
      <c r="C30759" s="183"/>
      <c r="D30759" s="183"/>
      <c r="E30759" s="185"/>
      <c r="F30759" s="185"/>
      <c r="G30759" s="180">
        <f t="shared" si="960"/>
        <v>0</v>
      </c>
      <c r="H30759" s="181">
        <f t="shared" si="961"/>
        <v>0</v>
      </c>
    </row>
    <row r="30760" spans="2:8">
      <c r="B30760" s="186"/>
      <c r="C30760" s="183"/>
      <c r="D30760" s="183"/>
      <c r="E30760" s="185"/>
      <c r="F30760" s="185"/>
      <c r="G30760" s="180">
        <f t="shared" si="960"/>
        <v>0</v>
      </c>
      <c r="H30760" s="181">
        <f t="shared" si="961"/>
        <v>0</v>
      </c>
    </row>
    <row r="30761" spans="2:8">
      <c r="B30761" s="186"/>
      <c r="C30761" s="183"/>
      <c r="D30761" s="183"/>
      <c r="E30761" s="185"/>
      <c r="F30761" s="185"/>
      <c r="G30761" s="180">
        <f t="shared" si="960"/>
        <v>0</v>
      </c>
      <c r="H30761" s="181">
        <f t="shared" si="961"/>
        <v>0</v>
      </c>
    </row>
    <row r="30762" spans="2:8">
      <c r="B30762" s="186"/>
      <c r="C30762" s="183"/>
      <c r="D30762" s="183"/>
      <c r="E30762" s="185"/>
      <c r="F30762" s="185"/>
      <c r="G30762" s="180">
        <f t="shared" si="960"/>
        <v>0</v>
      </c>
      <c r="H30762" s="181">
        <f t="shared" si="961"/>
        <v>0</v>
      </c>
    </row>
    <row r="30763" spans="2:8">
      <c r="B30763" s="186"/>
      <c r="C30763" s="183"/>
      <c r="D30763" s="183"/>
      <c r="E30763" s="185"/>
      <c r="F30763" s="185"/>
      <c r="G30763" s="180">
        <f t="shared" si="960"/>
        <v>0</v>
      </c>
      <c r="H30763" s="181">
        <f t="shared" si="961"/>
        <v>0</v>
      </c>
    </row>
    <row r="30764" spans="2:8">
      <c r="B30764" s="186"/>
      <c r="C30764" s="183"/>
      <c r="D30764" s="183"/>
      <c r="E30764" s="185"/>
      <c r="F30764" s="185"/>
      <c r="G30764" s="180">
        <f t="shared" si="960"/>
        <v>0</v>
      </c>
      <c r="H30764" s="181">
        <f t="shared" si="961"/>
        <v>0</v>
      </c>
    </row>
    <row r="30765" spans="2:8">
      <c r="B30765" s="186"/>
      <c r="C30765" s="183"/>
      <c r="D30765" s="183"/>
      <c r="E30765" s="185"/>
      <c r="F30765" s="185"/>
      <c r="G30765" s="180">
        <f t="shared" si="960"/>
        <v>0</v>
      </c>
      <c r="H30765" s="181">
        <f t="shared" si="961"/>
        <v>0</v>
      </c>
    </row>
    <row r="30766" spans="2:8">
      <c r="B30766" s="186"/>
      <c r="C30766" s="183"/>
      <c r="D30766" s="183"/>
      <c r="E30766" s="185"/>
      <c r="F30766" s="185"/>
      <c r="G30766" s="180">
        <f t="shared" si="960"/>
        <v>0</v>
      </c>
      <c r="H30766" s="181">
        <f t="shared" si="961"/>
        <v>0</v>
      </c>
    </row>
    <row r="30767" spans="2:8">
      <c r="B30767" s="186"/>
      <c r="C30767" s="183"/>
      <c r="D30767" s="183"/>
      <c r="E30767" s="185"/>
      <c r="F30767" s="185"/>
      <c r="G30767" s="180">
        <f t="shared" si="960"/>
        <v>0</v>
      </c>
      <c r="H30767" s="181">
        <f t="shared" si="961"/>
        <v>0</v>
      </c>
    </row>
    <row r="30768" spans="2:8">
      <c r="B30768" s="186"/>
      <c r="C30768" s="183"/>
      <c r="D30768" s="183"/>
      <c r="E30768" s="185"/>
      <c r="F30768" s="185"/>
      <c r="G30768" s="180">
        <f t="shared" si="960"/>
        <v>0</v>
      </c>
      <c r="H30768" s="181">
        <f t="shared" si="961"/>
        <v>0</v>
      </c>
    </row>
    <row r="30769" spans="2:8">
      <c r="B30769" s="186"/>
      <c r="C30769" s="183"/>
      <c r="D30769" s="183"/>
      <c r="E30769" s="185"/>
      <c r="F30769" s="185"/>
      <c r="G30769" s="180">
        <f t="shared" si="960"/>
        <v>0</v>
      </c>
      <c r="H30769" s="181">
        <f t="shared" si="961"/>
        <v>0</v>
      </c>
    </row>
    <row r="30770" spans="2:8">
      <c r="B30770" s="186"/>
      <c r="C30770" s="183"/>
      <c r="D30770" s="183"/>
      <c r="E30770" s="185"/>
      <c r="F30770" s="185"/>
      <c r="G30770" s="180">
        <f t="shared" si="960"/>
        <v>0</v>
      </c>
      <c r="H30770" s="181">
        <f t="shared" si="961"/>
        <v>0</v>
      </c>
    </row>
    <row r="30771" spans="2:8">
      <c r="B30771" s="186"/>
      <c r="C30771" s="183"/>
      <c r="D30771" s="183"/>
      <c r="E30771" s="185"/>
      <c r="F30771" s="185"/>
      <c r="G30771" s="180">
        <f t="shared" si="960"/>
        <v>0</v>
      </c>
      <c r="H30771" s="181">
        <f t="shared" si="961"/>
        <v>0</v>
      </c>
    </row>
    <row r="30772" spans="2:8">
      <c r="B30772" s="186"/>
      <c r="C30772" s="183"/>
      <c r="D30772" s="183"/>
      <c r="E30772" s="185"/>
      <c r="F30772" s="185"/>
      <c r="G30772" s="180">
        <f t="shared" si="960"/>
        <v>0</v>
      </c>
      <c r="H30772" s="181">
        <f t="shared" si="961"/>
        <v>0</v>
      </c>
    </row>
    <row r="30773" spans="2:8">
      <c r="B30773" s="186"/>
      <c r="C30773" s="183"/>
      <c r="D30773" s="183"/>
      <c r="E30773" s="185"/>
      <c r="F30773" s="185"/>
      <c r="G30773" s="180">
        <f t="shared" si="960"/>
        <v>0</v>
      </c>
      <c r="H30773" s="181">
        <f t="shared" si="961"/>
        <v>0</v>
      </c>
    </row>
    <row r="30774" spans="2:8">
      <c r="B30774" s="186"/>
      <c r="C30774" s="183"/>
      <c r="D30774" s="183"/>
      <c r="E30774" s="185"/>
      <c r="F30774" s="185"/>
      <c r="G30774" s="180">
        <f t="shared" si="960"/>
        <v>0</v>
      </c>
      <c r="H30774" s="181">
        <f t="shared" si="961"/>
        <v>0</v>
      </c>
    </row>
    <row r="30775" spans="2:8">
      <c r="B30775" s="186"/>
      <c r="C30775" s="183"/>
      <c r="D30775" s="183"/>
      <c r="E30775" s="185"/>
      <c r="F30775" s="185"/>
      <c r="G30775" s="180">
        <f t="shared" si="960"/>
        <v>0</v>
      </c>
      <c r="H30775" s="181">
        <f t="shared" si="961"/>
        <v>0</v>
      </c>
    </row>
    <row r="30776" spans="2:8">
      <c r="B30776" s="186"/>
      <c r="C30776" s="183"/>
      <c r="D30776" s="183"/>
      <c r="E30776" s="185"/>
      <c r="F30776" s="185"/>
      <c r="G30776" s="180">
        <f t="shared" si="960"/>
        <v>0</v>
      </c>
      <c r="H30776" s="181">
        <f t="shared" si="961"/>
        <v>0</v>
      </c>
    </row>
    <row r="30777" spans="2:8">
      <c r="B30777" s="186"/>
      <c r="C30777" s="183"/>
      <c r="D30777" s="183"/>
      <c r="E30777" s="185"/>
      <c r="F30777" s="185"/>
      <c r="G30777" s="180">
        <f t="shared" si="960"/>
        <v>0</v>
      </c>
      <c r="H30777" s="181">
        <f t="shared" si="961"/>
        <v>0</v>
      </c>
    </row>
    <row r="30778" spans="2:8">
      <c r="B30778" s="186"/>
      <c r="C30778" s="183"/>
      <c r="D30778" s="183"/>
      <c r="E30778" s="185"/>
      <c r="F30778" s="185"/>
      <c r="G30778" s="180">
        <f t="shared" si="960"/>
        <v>0</v>
      </c>
      <c r="H30778" s="181">
        <f t="shared" si="961"/>
        <v>0</v>
      </c>
    </row>
    <row r="30779" spans="2:8">
      <c r="B30779" s="186"/>
      <c r="C30779" s="183"/>
      <c r="D30779" s="183"/>
      <c r="E30779" s="185"/>
      <c r="F30779" s="185"/>
      <c r="G30779" s="180">
        <f t="shared" si="960"/>
        <v>0</v>
      </c>
      <c r="H30779" s="181">
        <f t="shared" si="961"/>
        <v>0</v>
      </c>
    </row>
    <row r="30780" spans="2:8">
      <c r="B30780" s="186"/>
      <c r="C30780" s="183"/>
      <c r="D30780" s="183"/>
      <c r="E30780" s="185"/>
      <c r="F30780" s="185"/>
      <c r="G30780" s="180">
        <f t="shared" si="960"/>
        <v>0</v>
      </c>
      <c r="H30780" s="181">
        <f t="shared" si="961"/>
        <v>0</v>
      </c>
    </row>
    <row r="30781" spans="2:8">
      <c r="B30781" s="186"/>
      <c r="C30781" s="183"/>
      <c r="D30781" s="183"/>
      <c r="E30781" s="185"/>
      <c r="F30781" s="185"/>
      <c r="G30781" s="180">
        <f t="shared" si="960"/>
        <v>0</v>
      </c>
      <c r="H30781" s="181">
        <f t="shared" si="961"/>
        <v>0</v>
      </c>
    </row>
    <row r="30782" spans="2:8">
      <c r="B30782" s="186"/>
      <c r="C30782" s="183"/>
      <c r="D30782" s="183"/>
      <c r="E30782" s="185"/>
      <c r="F30782" s="185"/>
      <c r="G30782" s="180">
        <f t="shared" si="960"/>
        <v>0</v>
      </c>
      <c r="H30782" s="181">
        <f t="shared" si="961"/>
        <v>0</v>
      </c>
    </row>
    <row r="30783" spans="2:8">
      <c r="B30783" s="186"/>
      <c r="C30783" s="183"/>
      <c r="D30783" s="183"/>
      <c r="E30783" s="185"/>
      <c r="F30783" s="185"/>
      <c r="G30783" s="180">
        <f t="shared" si="960"/>
        <v>0</v>
      </c>
      <c r="H30783" s="181">
        <f t="shared" si="961"/>
        <v>0</v>
      </c>
    </row>
    <row r="30784" spans="2:8">
      <c r="B30784" s="186"/>
      <c r="C30784" s="183"/>
      <c r="D30784" s="183"/>
      <c r="E30784" s="185"/>
      <c r="F30784" s="185"/>
      <c r="G30784" s="180">
        <f t="shared" si="960"/>
        <v>0</v>
      </c>
      <c r="H30784" s="181">
        <f t="shared" si="961"/>
        <v>0</v>
      </c>
    </row>
    <row r="30785" spans="2:8">
      <c r="B30785" s="186"/>
      <c r="C30785" s="183"/>
      <c r="D30785" s="183"/>
      <c r="E30785" s="185"/>
      <c r="F30785" s="185"/>
      <c r="G30785" s="180">
        <f t="shared" si="960"/>
        <v>0</v>
      </c>
      <c r="H30785" s="181">
        <f t="shared" si="961"/>
        <v>0</v>
      </c>
    </row>
    <row r="30786" spans="2:8">
      <c r="B30786" s="186"/>
      <c r="C30786" s="183"/>
      <c r="D30786" s="183"/>
      <c r="E30786" s="185"/>
      <c r="F30786" s="185"/>
      <c r="G30786" s="180">
        <f t="shared" si="960"/>
        <v>0</v>
      </c>
      <c r="H30786" s="181">
        <f t="shared" si="961"/>
        <v>0</v>
      </c>
    </row>
    <row r="30787" spans="2:8">
      <c r="B30787" s="186"/>
      <c r="C30787" s="183"/>
      <c r="D30787" s="183"/>
      <c r="E30787" s="185"/>
      <c r="F30787" s="185"/>
      <c r="G30787" s="180">
        <f t="shared" si="960"/>
        <v>0</v>
      </c>
      <c r="H30787" s="181">
        <f t="shared" si="961"/>
        <v>0</v>
      </c>
    </row>
    <row r="30788" spans="2:8">
      <c r="B30788" s="186"/>
      <c r="C30788" s="183"/>
      <c r="D30788" s="183"/>
      <c r="E30788" s="185"/>
      <c r="F30788" s="185"/>
      <c r="G30788" s="180">
        <f t="shared" si="960"/>
        <v>0</v>
      </c>
      <c r="H30788" s="181">
        <f t="shared" si="961"/>
        <v>0</v>
      </c>
    </row>
    <row r="30789" spans="2:8">
      <c r="B30789" s="186"/>
      <c r="C30789" s="183"/>
      <c r="D30789" s="183"/>
      <c r="E30789" s="185"/>
      <c r="F30789" s="185"/>
      <c r="G30789" s="180">
        <f t="shared" si="960"/>
        <v>0</v>
      </c>
      <c r="H30789" s="181">
        <f t="shared" si="961"/>
        <v>0</v>
      </c>
    </row>
    <row r="30790" spans="2:8">
      <c r="B30790" s="186"/>
      <c r="C30790" s="183"/>
      <c r="D30790" s="183"/>
      <c r="E30790" s="185"/>
      <c r="F30790" s="185"/>
      <c r="G30790" s="180">
        <f t="shared" ref="G30790:G30853" si="962">IF(ABS(F30790)&gt;ABS(E30790),ABS(F30790),ABS(E30790))</f>
        <v>0</v>
      </c>
      <c r="H30790" s="181">
        <f t="shared" ref="H30790:H30853" si="963">IF(G30790&lt;&gt;0,IF(ABS(F30790)&gt;=G30790,1,ABS(F30790/G30790)),0)</f>
        <v>0</v>
      </c>
    </row>
    <row r="30791" spans="2:8">
      <c r="B30791" s="186"/>
      <c r="C30791" s="183"/>
      <c r="D30791" s="183"/>
      <c r="E30791" s="185"/>
      <c r="F30791" s="185"/>
      <c r="G30791" s="180">
        <f t="shared" si="962"/>
        <v>0</v>
      </c>
      <c r="H30791" s="181">
        <f t="shared" si="963"/>
        <v>0</v>
      </c>
    </row>
    <row r="30792" spans="2:8">
      <c r="B30792" s="186"/>
      <c r="C30792" s="183"/>
      <c r="D30792" s="183"/>
      <c r="E30792" s="185"/>
      <c r="F30792" s="185"/>
      <c r="G30792" s="180">
        <f t="shared" si="962"/>
        <v>0</v>
      </c>
      <c r="H30792" s="181">
        <f t="shared" si="963"/>
        <v>0</v>
      </c>
    </row>
    <row r="30793" spans="2:8">
      <c r="B30793" s="186"/>
      <c r="C30793" s="183"/>
      <c r="D30793" s="183"/>
      <c r="E30793" s="185"/>
      <c r="F30793" s="185"/>
      <c r="G30793" s="180">
        <f t="shared" si="962"/>
        <v>0</v>
      </c>
      <c r="H30793" s="181">
        <f t="shared" si="963"/>
        <v>0</v>
      </c>
    </row>
    <row r="30794" spans="2:8">
      <c r="B30794" s="186"/>
      <c r="C30794" s="183"/>
      <c r="D30794" s="183"/>
      <c r="E30794" s="185"/>
      <c r="F30794" s="185"/>
      <c r="G30794" s="180">
        <f t="shared" si="962"/>
        <v>0</v>
      </c>
      <c r="H30794" s="181">
        <f t="shared" si="963"/>
        <v>0</v>
      </c>
    </row>
    <row r="30795" spans="2:8">
      <c r="B30795" s="186"/>
      <c r="C30795" s="183"/>
      <c r="D30795" s="183"/>
      <c r="E30795" s="185"/>
      <c r="F30795" s="185"/>
      <c r="G30795" s="180">
        <f t="shared" si="962"/>
        <v>0</v>
      </c>
      <c r="H30795" s="181">
        <f t="shared" si="963"/>
        <v>0</v>
      </c>
    </row>
    <row r="30796" spans="2:8">
      <c r="B30796" s="186"/>
      <c r="C30796" s="183"/>
      <c r="D30796" s="183"/>
      <c r="E30796" s="185"/>
      <c r="F30796" s="185"/>
      <c r="G30796" s="180">
        <f t="shared" si="962"/>
        <v>0</v>
      </c>
      <c r="H30796" s="181">
        <f t="shared" si="963"/>
        <v>0</v>
      </c>
    </row>
    <row r="30797" spans="2:8">
      <c r="B30797" s="186"/>
      <c r="C30797" s="183"/>
      <c r="D30797" s="183"/>
      <c r="E30797" s="185"/>
      <c r="F30797" s="185"/>
      <c r="G30797" s="180">
        <f t="shared" si="962"/>
        <v>0</v>
      </c>
      <c r="H30797" s="181">
        <f t="shared" si="963"/>
        <v>0</v>
      </c>
    </row>
    <row r="30798" spans="2:8">
      <c r="B30798" s="186"/>
      <c r="C30798" s="183"/>
      <c r="D30798" s="183"/>
      <c r="E30798" s="185"/>
      <c r="F30798" s="185"/>
      <c r="G30798" s="180">
        <f t="shared" si="962"/>
        <v>0</v>
      </c>
      <c r="H30798" s="181">
        <f t="shared" si="963"/>
        <v>0</v>
      </c>
    </row>
    <row r="30799" spans="2:8">
      <c r="B30799" s="186"/>
      <c r="C30799" s="183"/>
      <c r="D30799" s="183"/>
      <c r="E30799" s="185"/>
      <c r="F30799" s="185"/>
      <c r="G30799" s="180">
        <f t="shared" si="962"/>
        <v>0</v>
      </c>
      <c r="H30799" s="181">
        <f t="shared" si="963"/>
        <v>0</v>
      </c>
    </row>
    <row r="30800" spans="2:8">
      <c r="B30800" s="186"/>
      <c r="C30800" s="183"/>
      <c r="D30800" s="183"/>
      <c r="E30800" s="185"/>
      <c r="F30800" s="185"/>
      <c r="G30800" s="180">
        <f t="shared" si="962"/>
        <v>0</v>
      </c>
      <c r="H30800" s="181">
        <f t="shared" si="963"/>
        <v>0</v>
      </c>
    </row>
    <row r="30801" spans="2:8">
      <c r="B30801" s="186"/>
      <c r="C30801" s="183"/>
      <c r="D30801" s="183"/>
      <c r="E30801" s="185"/>
      <c r="F30801" s="185"/>
      <c r="G30801" s="180">
        <f t="shared" si="962"/>
        <v>0</v>
      </c>
      <c r="H30801" s="181">
        <f t="shared" si="963"/>
        <v>0</v>
      </c>
    </row>
    <row r="30802" spans="2:8">
      <c r="B30802" s="186"/>
      <c r="C30802" s="183"/>
      <c r="D30802" s="183"/>
      <c r="E30802" s="185"/>
      <c r="F30802" s="185"/>
      <c r="G30802" s="180">
        <f t="shared" si="962"/>
        <v>0</v>
      </c>
      <c r="H30802" s="181">
        <f t="shared" si="963"/>
        <v>0</v>
      </c>
    </row>
    <row r="30803" spans="2:8">
      <c r="B30803" s="186"/>
      <c r="C30803" s="183"/>
      <c r="D30803" s="183"/>
      <c r="E30803" s="185"/>
      <c r="F30803" s="185"/>
      <c r="G30803" s="180">
        <f t="shared" si="962"/>
        <v>0</v>
      </c>
      <c r="H30803" s="181">
        <f t="shared" si="963"/>
        <v>0</v>
      </c>
    </row>
    <row r="30804" spans="2:8">
      <c r="B30804" s="186"/>
      <c r="C30804" s="183"/>
      <c r="D30804" s="183"/>
      <c r="E30804" s="185"/>
      <c r="F30804" s="185"/>
      <c r="G30804" s="180">
        <f t="shared" si="962"/>
        <v>0</v>
      </c>
      <c r="H30804" s="181">
        <f t="shared" si="963"/>
        <v>0</v>
      </c>
    </row>
    <row r="30805" spans="2:8">
      <c r="B30805" s="186"/>
      <c r="C30805" s="183"/>
      <c r="D30805" s="183"/>
      <c r="E30805" s="185"/>
      <c r="F30805" s="185"/>
      <c r="G30805" s="180">
        <f t="shared" si="962"/>
        <v>0</v>
      </c>
      <c r="H30805" s="181">
        <f t="shared" si="963"/>
        <v>0</v>
      </c>
    </row>
    <row r="30806" spans="2:8">
      <c r="B30806" s="186"/>
      <c r="C30806" s="183"/>
      <c r="D30806" s="183"/>
      <c r="E30806" s="185"/>
      <c r="F30806" s="185"/>
      <c r="G30806" s="180">
        <f t="shared" si="962"/>
        <v>0</v>
      </c>
      <c r="H30806" s="181">
        <f t="shared" si="963"/>
        <v>0</v>
      </c>
    </row>
    <row r="30807" spans="2:8">
      <c r="B30807" s="186"/>
      <c r="C30807" s="183"/>
      <c r="D30807" s="183"/>
      <c r="E30807" s="185"/>
      <c r="F30807" s="185"/>
      <c r="G30807" s="180">
        <f t="shared" si="962"/>
        <v>0</v>
      </c>
      <c r="H30807" s="181">
        <f t="shared" si="963"/>
        <v>0</v>
      </c>
    </row>
    <row r="30808" spans="2:8">
      <c r="B30808" s="186"/>
      <c r="C30808" s="183"/>
      <c r="D30808" s="183"/>
      <c r="E30808" s="185"/>
      <c r="F30808" s="185"/>
      <c r="G30808" s="180">
        <f t="shared" si="962"/>
        <v>0</v>
      </c>
      <c r="H30808" s="181">
        <f t="shared" si="963"/>
        <v>0</v>
      </c>
    </row>
    <row r="30809" spans="2:8">
      <c r="B30809" s="186"/>
      <c r="C30809" s="183"/>
      <c r="D30809" s="183"/>
      <c r="E30809" s="185"/>
      <c r="F30809" s="185"/>
      <c r="G30809" s="180">
        <f t="shared" si="962"/>
        <v>0</v>
      </c>
      <c r="H30809" s="181">
        <f t="shared" si="963"/>
        <v>0</v>
      </c>
    </row>
    <row r="30810" spans="2:8">
      <c r="B30810" s="186"/>
      <c r="C30810" s="183"/>
      <c r="D30810" s="183"/>
      <c r="E30810" s="185"/>
      <c r="F30810" s="185"/>
      <c r="G30810" s="180">
        <f t="shared" si="962"/>
        <v>0</v>
      </c>
      <c r="H30810" s="181">
        <f t="shared" si="963"/>
        <v>0</v>
      </c>
    </row>
    <row r="30811" spans="2:8">
      <c r="B30811" s="186"/>
      <c r="C30811" s="183"/>
      <c r="D30811" s="183"/>
      <c r="E30811" s="185"/>
      <c r="F30811" s="185"/>
      <c r="G30811" s="180">
        <f t="shared" si="962"/>
        <v>0</v>
      </c>
      <c r="H30811" s="181">
        <f t="shared" si="963"/>
        <v>0</v>
      </c>
    </row>
    <row r="30812" spans="2:8">
      <c r="B30812" s="186"/>
      <c r="C30812" s="183"/>
      <c r="D30812" s="183"/>
      <c r="E30812" s="185"/>
      <c r="F30812" s="185"/>
      <c r="G30812" s="180">
        <f t="shared" si="962"/>
        <v>0</v>
      </c>
      <c r="H30812" s="181">
        <f t="shared" si="963"/>
        <v>0</v>
      </c>
    </row>
    <row r="30813" spans="2:8">
      <c r="B30813" s="186"/>
      <c r="C30813" s="183"/>
      <c r="D30813" s="183"/>
      <c r="E30813" s="185"/>
      <c r="F30813" s="185"/>
      <c r="G30813" s="180">
        <f t="shared" si="962"/>
        <v>0</v>
      </c>
      <c r="H30813" s="181">
        <f t="shared" si="963"/>
        <v>0</v>
      </c>
    </row>
    <row r="30814" spans="2:8">
      <c r="B30814" s="186"/>
      <c r="C30814" s="183"/>
      <c r="D30814" s="183"/>
      <c r="E30814" s="185"/>
      <c r="F30814" s="185"/>
      <c r="G30814" s="180">
        <f t="shared" si="962"/>
        <v>0</v>
      </c>
      <c r="H30814" s="181">
        <f t="shared" si="963"/>
        <v>0</v>
      </c>
    </row>
    <row r="30815" spans="2:8">
      <c r="B30815" s="186"/>
      <c r="C30815" s="183"/>
      <c r="D30815" s="183"/>
      <c r="E30815" s="185"/>
      <c r="F30815" s="185"/>
      <c r="G30815" s="180">
        <f t="shared" si="962"/>
        <v>0</v>
      </c>
      <c r="H30815" s="181">
        <f t="shared" si="963"/>
        <v>0</v>
      </c>
    </row>
    <row r="30816" spans="2:8">
      <c r="B30816" s="186"/>
      <c r="C30816" s="183"/>
      <c r="D30816" s="183"/>
      <c r="E30816" s="185"/>
      <c r="F30816" s="185"/>
      <c r="G30816" s="180">
        <f t="shared" si="962"/>
        <v>0</v>
      </c>
      <c r="H30816" s="181">
        <f t="shared" si="963"/>
        <v>0</v>
      </c>
    </row>
    <row r="30817" spans="2:8">
      <c r="B30817" s="186"/>
      <c r="C30817" s="183"/>
      <c r="D30817" s="183"/>
      <c r="E30817" s="185"/>
      <c r="F30817" s="185"/>
      <c r="G30817" s="180">
        <f t="shared" si="962"/>
        <v>0</v>
      </c>
      <c r="H30817" s="181">
        <f t="shared" si="963"/>
        <v>0</v>
      </c>
    </row>
    <row r="30818" spans="2:8">
      <c r="B30818" s="186"/>
      <c r="C30818" s="183"/>
      <c r="D30818" s="183"/>
      <c r="E30818" s="185"/>
      <c r="F30818" s="185"/>
      <c r="G30818" s="180">
        <f t="shared" si="962"/>
        <v>0</v>
      </c>
      <c r="H30818" s="181">
        <f t="shared" si="963"/>
        <v>0</v>
      </c>
    </row>
    <row r="30819" spans="2:8">
      <c r="B30819" s="186"/>
      <c r="C30819" s="183"/>
      <c r="D30819" s="183"/>
      <c r="E30819" s="185"/>
      <c r="F30819" s="185"/>
      <c r="G30819" s="180">
        <f t="shared" si="962"/>
        <v>0</v>
      </c>
      <c r="H30819" s="181">
        <f t="shared" si="963"/>
        <v>0</v>
      </c>
    </row>
    <row r="30820" spans="2:8">
      <c r="B30820" s="186"/>
      <c r="C30820" s="183"/>
      <c r="D30820" s="183"/>
      <c r="E30820" s="185"/>
      <c r="F30820" s="185"/>
      <c r="G30820" s="180">
        <f t="shared" si="962"/>
        <v>0</v>
      </c>
      <c r="H30820" s="181">
        <f t="shared" si="963"/>
        <v>0</v>
      </c>
    </row>
    <row r="30821" spans="2:8">
      <c r="B30821" s="186"/>
      <c r="C30821" s="183"/>
      <c r="D30821" s="183"/>
      <c r="E30821" s="185"/>
      <c r="F30821" s="185"/>
      <c r="G30821" s="180">
        <f t="shared" si="962"/>
        <v>0</v>
      </c>
      <c r="H30821" s="181">
        <f t="shared" si="963"/>
        <v>0</v>
      </c>
    </row>
    <row r="30822" spans="2:8">
      <c r="B30822" s="186"/>
      <c r="C30822" s="183"/>
      <c r="D30822" s="183"/>
      <c r="E30822" s="185"/>
      <c r="F30822" s="185"/>
      <c r="G30822" s="180">
        <f t="shared" si="962"/>
        <v>0</v>
      </c>
      <c r="H30822" s="181">
        <f t="shared" si="963"/>
        <v>0</v>
      </c>
    </row>
    <row r="30823" spans="2:8">
      <c r="B30823" s="186"/>
      <c r="C30823" s="183"/>
      <c r="D30823" s="183"/>
      <c r="E30823" s="185"/>
      <c r="F30823" s="185"/>
      <c r="G30823" s="180">
        <f t="shared" si="962"/>
        <v>0</v>
      </c>
      <c r="H30823" s="181">
        <f t="shared" si="963"/>
        <v>0</v>
      </c>
    </row>
    <row r="30824" spans="2:8">
      <c r="B30824" s="186"/>
      <c r="C30824" s="183"/>
      <c r="D30824" s="183"/>
      <c r="E30824" s="185"/>
      <c r="F30824" s="185"/>
      <c r="G30824" s="180">
        <f t="shared" si="962"/>
        <v>0</v>
      </c>
      <c r="H30824" s="181">
        <f t="shared" si="963"/>
        <v>0</v>
      </c>
    </row>
    <row r="30825" spans="2:8">
      <c r="B30825" s="186"/>
      <c r="C30825" s="183"/>
      <c r="D30825" s="183"/>
      <c r="E30825" s="185"/>
      <c r="F30825" s="185"/>
      <c r="G30825" s="180">
        <f t="shared" si="962"/>
        <v>0</v>
      </c>
      <c r="H30825" s="181">
        <f t="shared" si="963"/>
        <v>0</v>
      </c>
    </row>
    <row r="30826" spans="2:8">
      <c r="B30826" s="186"/>
      <c r="C30826" s="183"/>
      <c r="D30826" s="183"/>
      <c r="E30826" s="185"/>
      <c r="F30826" s="185"/>
      <c r="G30826" s="180">
        <f t="shared" si="962"/>
        <v>0</v>
      </c>
      <c r="H30826" s="181">
        <f t="shared" si="963"/>
        <v>0</v>
      </c>
    </row>
    <row r="30827" spans="2:8">
      <c r="B30827" s="186"/>
      <c r="C30827" s="183"/>
      <c r="D30827" s="183"/>
      <c r="E30827" s="185"/>
      <c r="F30827" s="185"/>
      <c r="G30827" s="180">
        <f t="shared" si="962"/>
        <v>0</v>
      </c>
      <c r="H30827" s="181">
        <f t="shared" si="963"/>
        <v>0</v>
      </c>
    </row>
    <row r="30828" spans="2:8">
      <c r="B30828" s="186"/>
      <c r="C30828" s="183"/>
      <c r="D30828" s="183"/>
      <c r="E30828" s="185"/>
      <c r="F30828" s="185"/>
      <c r="G30828" s="180">
        <f t="shared" si="962"/>
        <v>0</v>
      </c>
      <c r="H30828" s="181">
        <f t="shared" si="963"/>
        <v>0</v>
      </c>
    </row>
    <row r="30829" spans="2:8">
      <c r="B30829" s="186"/>
      <c r="C30829" s="183"/>
      <c r="D30829" s="183"/>
      <c r="E30829" s="185"/>
      <c r="F30829" s="185"/>
      <c r="G30829" s="180">
        <f t="shared" si="962"/>
        <v>0</v>
      </c>
      <c r="H30829" s="181">
        <f t="shared" si="963"/>
        <v>0</v>
      </c>
    </row>
    <row r="30830" spans="2:8">
      <c r="B30830" s="186"/>
      <c r="C30830" s="183"/>
      <c r="D30830" s="183"/>
      <c r="E30830" s="185"/>
      <c r="F30830" s="185"/>
      <c r="G30830" s="180">
        <f t="shared" si="962"/>
        <v>0</v>
      </c>
      <c r="H30830" s="181">
        <f t="shared" si="963"/>
        <v>0</v>
      </c>
    </row>
    <row r="30831" spans="2:8">
      <c r="B30831" s="186"/>
      <c r="C30831" s="183"/>
      <c r="D30831" s="183"/>
      <c r="E30831" s="185"/>
      <c r="F30831" s="185"/>
      <c r="G30831" s="180">
        <f t="shared" si="962"/>
        <v>0</v>
      </c>
      <c r="H30831" s="181">
        <f t="shared" si="963"/>
        <v>0</v>
      </c>
    </row>
    <row r="30832" spans="2:8">
      <c r="B30832" s="186"/>
      <c r="C30832" s="183"/>
      <c r="D30832" s="183"/>
      <c r="E30832" s="185"/>
      <c r="F30832" s="185"/>
      <c r="G30832" s="180">
        <f t="shared" si="962"/>
        <v>0</v>
      </c>
      <c r="H30832" s="181">
        <f t="shared" si="963"/>
        <v>0</v>
      </c>
    </row>
    <row r="30833" spans="2:8">
      <c r="B30833" s="186"/>
      <c r="C30833" s="183"/>
      <c r="D30833" s="183"/>
      <c r="E30833" s="185"/>
      <c r="F30833" s="185"/>
      <c r="G30833" s="180">
        <f t="shared" si="962"/>
        <v>0</v>
      </c>
      <c r="H30833" s="181">
        <f t="shared" si="963"/>
        <v>0</v>
      </c>
    </row>
    <row r="30834" spans="2:8">
      <c r="B30834" s="186"/>
      <c r="C30834" s="183"/>
      <c r="D30834" s="183"/>
      <c r="E30834" s="185"/>
      <c r="F30834" s="185"/>
      <c r="G30834" s="180">
        <f t="shared" si="962"/>
        <v>0</v>
      </c>
      <c r="H30834" s="181">
        <f t="shared" si="963"/>
        <v>0</v>
      </c>
    </row>
    <row r="30835" spans="2:8">
      <c r="B30835" s="186"/>
      <c r="C30835" s="183"/>
      <c r="D30835" s="183"/>
      <c r="E30835" s="185"/>
      <c r="F30835" s="185"/>
      <c r="G30835" s="180">
        <f t="shared" si="962"/>
        <v>0</v>
      </c>
      <c r="H30835" s="181">
        <f t="shared" si="963"/>
        <v>0</v>
      </c>
    </row>
    <row r="30836" spans="2:8">
      <c r="B30836" s="186"/>
      <c r="C30836" s="183"/>
      <c r="D30836" s="183"/>
      <c r="E30836" s="185"/>
      <c r="F30836" s="185"/>
      <c r="G30836" s="180">
        <f t="shared" si="962"/>
        <v>0</v>
      </c>
      <c r="H30836" s="181">
        <f t="shared" si="963"/>
        <v>0</v>
      </c>
    </row>
    <row r="30837" spans="2:8">
      <c r="B30837" s="186"/>
      <c r="C30837" s="183"/>
      <c r="D30837" s="183"/>
      <c r="E30837" s="185"/>
      <c r="F30837" s="185"/>
      <c r="G30837" s="180">
        <f t="shared" si="962"/>
        <v>0</v>
      </c>
      <c r="H30837" s="181">
        <f t="shared" si="963"/>
        <v>0</v>
      </c>
    </row>
    <row r="30838" spans="2:8">
      <c r="B30838" s="186"/>
      <c r="C30838" s="183"/>
      <c r="D30838" s="183"/>
      <c r="E30838" s="185"/>
      <c r="F30838" s="185"/>
      <c r="G30838" s="180">
        <f t="shared" si="962"/>
        <v>0</v>
      </c>
      <c r="H30838" s="181">
        <f t="shared" si="963"/>
        <v>0</v>
      </c>
    </row>
    <row r="30839" spans="2:8">
      <c r="B30839" s="186"/>
      <c r="C30839" s="183"/>
      <c r="D30839" s="183"/>
      <c r="E30839" s="185"/>
      <c r="F30839" s="185"/>
      <c r="G30839" s="180">
        <f t="shared" si="962"/>
        <v>0</v>
      </c>
      <c r="H30839" s="181">
        <f t="shared" si="963"/>
        <v>0</v>
      </c>
    </row>
    <row r="30840" spans="2:8">
      <c r="B30840" s="186"/>
      <c r="C30840" s="183"/>
      <c r="D30840" s="183"/>
      <c r="E30840" s="185"/>
      <c r="F30840" s="185"/>
      <c r="G30840" s="180">
        <f t="shared" si="962"/>
        <v>0</v>
      </c>
      <c r="H30840" s="181">
        <f t="shared" si="963"/>
        <v>0</v>
      </c>
    </row>
    <row r="30841" spans="2:8">
      <c r="B30841" s="186"/>
      <c r="C30841" s="183"/>
      <c r="D30841" s="183"/>
      <c r="E30841" s="185"/>
      <c r="F30841" s="185"/>
      <c r="G30841" s="180">
        <f t="shared" si="962"/>
        <v>0</v>
      </c>
      <c r="H30841" s="181">
        <f t="shared" si="963"/>
        <v>0</v>
      </c>
    </row>
    <row r="30842" spans="2:8">
      <c r="B30842" s="186"/>
      <c r="C30842" s="183"/>
      <c r="D30842" s="183"/>
      <c r="E30842" s="185"/>
      <c r="F30842" s="185"/>
      <c r="G30842" s="180">
        <f t="shared" si="962"/>
        <v>0</v>
      </c>
      <c r="H30842" s="181">
        <f t="shared" si="963"/>
        <v>0</v>
      </c>
    </row>
    <row r="30843" spans="2:8">
      <c r="B30843" s="186"/>
      <c r="C30843" s="183"/>
      <c r="D30843" s="183"/>
      <c r="E30843" s="185"/>
      <c r="F30843" s="185"/>
      <c r="G30843" s="180">
        <f t="shared" si="962"/>
        <v>0</v>
      </c>
      <c r="H30843" s="181">
        <f t="shared" si="963"/>
        <v>0</v>
      </c>
    </row>
    <row r="30844" spans="2:8">
      <c r="B30844" s="186"/>
      <c r="C30844" s="183"/>
      <c r="D30844" s="183"/>
      <c r="E30844" s="185"/>
      <c r="F30844" s="185"/>
      <c r="G30844" s="180">
        <f t="shared" si="962"/>
        <v>0</v>
      </c>
      <c r="H30844" s="181">
        <f t="shared" si="963"/>
        <v>0</v>
      </c>
    </row>
    <row r="30845" spans="2:8">
      <c r="B30845" s="186"/>
      <c r="C30845" s="183"/>
      <c r="D30845" s="183"/>
      <c r="E30845" s="185"/>
      <c r="F30845" s="185"/>
      <c r="G30845" s="180">
        <f t="shared" si="962"/>
        <v>0</v>
      </c>
      <c r="H30845" s="181">
        <f t="shared" si="963"/>
        <v>0</v>
      </c>
    </row>
    <row r="30846" spans="2:8">
      <c r="B30846" s="186"/>
      <c r="C30846" s="183"/>
      <c r="D30846" s="183"/>
      <c r="E30846" s="185"/>
      <c r="F30846" s="185"/>
      <c r="G30846" s="180">
        <f t="shared" si="962"/>
        <v>0</v>
      </c>
      <c r="H30846" s="181">
        <f t="shared" si="963"/>
        <v>0</v>
      </c>
    </row>
    <row r="30847" spans="2:8">
      <c r="B30847" s="186"/>
      <c r="C30847" s="183"/>
      <c r="D30847" s="183"/>
      <c r="E30847" s="185"/>
      <c r="F30847" s="185"/>
      <c r="G30847" s="180">
        <f t="shared" si="962"/>
        <v>0</v>
      </c>
      <c r="H30847" s="181">
        <f t="shared" si="963"/>
        <v>0</v>
      </c>
    </row>
    <row r="30848" spans="2:8">
      <c r="B30848" s="186"/>
      <c r="C30848" s="183"/>
      <c r="D30848" s="183"/>
      <c r="E30848" s="185"/>
      <c r="F30848" s="185"/>
      <c r="G30848" s="180">
        <f t="shared" si="962"/>
        <v>0</v>
      </c>
      <c r="H30848" s="181">
        <f t="shared" si="963"/>
        <v>0</v>
      </c>
    </row>
    <row r="30849" spans="2:8">
      <c r="B30849" s="186"/>
      <c r="C30849" s="183"/>
      <c r="D30849" s="183"/>
      <c r="E30849" s="185"/>
      <c r="F30849" s="185"/>
      <c r="G30849" s="180">
        <f t="shared" si="962"/>
        <v>0</v>
      </c>
      <c r="H30849" s="181">
        <f t="shared" si="963"/>
        <v>0</v>
      </c>
    </row>
    <row r="30850" spans="2:8">
      <c r="B30850" s="186"/>
      <c r="C30850" s="183"/>
      <c r="D30850" s="183"/>
      <c r="E30850" s="185"/>
      <c r="F30850" s="185"/>
      <c r="G30850" s="180">
        <f t="shared" si="962"/>
        <v>0</v>
      </c>
      <c r="H30850" s="181">
        <f t="shared" si="963"/>
        <v>0</v>
      </c>
    </row>
    <row r="30851" spans="2:8">
      <c r="B30851" s="186"/>
      <c r="C30851" s="183"/>
      <c r="D30851" s="183"/>
      <c r="E30851" s="185"/>
      <c r="F30851" s="185"/>
      <c r="G30851" s="180">
        <f t="shared" si="962"/>
        <v>0</v>
      </c>
      <c r="H30851" s="181">
        <f t="shared" si="963"/>
        <v>0</v>
      </c>
    </row>
    <row r="30852" spans="2:8">
      <c r="B30852" s="186"/>
      <c r="C30852" s="183"/>
      <c r="D30852" s="183"/>
      <c r="E30852" s="185"/>
      <c r="F30852" s="185"/>
      <c r="G30852" s="180">
        <f t="shared" si="962"/>
        <v>0</v>
      </c>
      <c r="H30852" s="181">
        <f t="shared" si="963"/>
        <v>0</v>
      </c>
    </row>
    <row r="30853" spans="2:8">
      <c r="B30853" s="186"/>
      <c r="C30853" s="183"/>
      <c r="D30853" s="183"/>
      <c r="E30853" s="185"/>
      <c r="F30853" s="185"/>
      <c r="G30853" s="180">
        <f t="shared" si="962"/>
        <v>0</v>
      </c>
      <c r="H30853" s="181">
        <f t="shared" si="963"/>
        <v>0</v>
      </c>
    </row>
    <row r="30854" spans="2:8">
      <c r="B30854" s="186"/>
      <c r="C30854" s="183"/>
      <c r="D30854" s="183"/>
      <c r="E30854" s="185"/>
      <c r="F30854" s="185"/>
      <c r="G30854" s="180">
        <f t="shared" ref="G30854:G30917" si="964">IF(ABS(F30854)&gt;ABS(E30854),ABS(F30854),ABS(E30854))</f>
        <v>0</v>
      </c>
      <c r="H30854" s="181">
        <f t="shared" ref="H30854:H30917" si="965">IF(G30854&lt;&gt;0,IF(ABS(F30854)&gt;=G30854,1,ABS(F30854/G30854)),0)</f>
        <v>0</v>
      </c>
    </row>
    <row r="30855" spans="2:8">
      <c r="B30855" s="186"/>
      <c r="C30855" s="183"/>
      <c r="D30855" s="183"/>
      <c r="E30855" s="185"/>
      <c r="F30855" s="185"/>
      <c r="G30855" s="180">
        <f t="shared" si="964"/>
        <v>0</v>
      </c>
      <c r="H30855" s="181">
        <f t="shared" si="965"/>
        <v>0</v>
      </c>
    </row>
    <row r="30856" spans="2:8">
      <c r="B30856" s="186"/>
      <c r="C30856" s="183"/>
      <c r="D30856" s="183"/>
      <c r="E30856" s="185"/>
      <c r="F30856" s="185"/>
      <c r="G30856" s="180">
        <f t="shared" si="964"/>
        <v>0</v>
      </c>
      <c r="H30856" s="181">
        <f t="shared" si="965"/>
        <v>0</v>
      </c>
    </row>
    <row r="30857" spans="2:8">
      <c r="B30857" s="186"/>
      <c r="C30857" s="183"/>
      <c r="D30857" s="183"/>
      <c r="E30857" s="185"/>
      <c r="F30857" s="185"/>
      <c r="G30857" s="180">
        <f t="shared" si="964"/>
        <v>0</v>
      </c>
      <c r="H30857" s="181">
        <f t="shared" si="965"/>
        <v>0</v>
      </c>
    </row>
    <row r="30858" spans="2:8">
      <c r="B30858" s="186"/>
      <c r="C30858" s="183"/>
      <c r="D30858" s="183"/>
      <c r="E30858" s="185"/>
      <c r="F30858" s="185"/>
      <c r="G30858" s="180">
        <f t="shared" si="964"/>
        <v>0</v>
      </c>
      <c r="H30858" s="181">
        <f t="shared" si="965"/>
        <v>0</v>
      </c>
    </row>
    <row r="30859" spans="2:8">
      <c r="B30859" s="186"/>
      <c r="C30859" s="183"/>
      <c r="D30859" s="183"/>
      <c r="E30859" s="185"/>
      <c r="F30859" s="185"/>
      <c r="G30859" s="180">
        <f t="shared" si="964"/>
        <v>0</v>
      </c>
      <c r="H30859" s="181">
        <f t="shared" si="965"/>
        <v>0</v>
      </c>
    </row>
    <row r="30860" spans="2:8">
      <c r="B30860" s="186"/>
      <c r="C30860" s="183"/>
      <c r="D30860" s="183"/>
      <c r="E30860" s="185"/>
      <c r="F30860" s="185"/>
      <c r="G30860" s="180">
        <f t="shared" si="964"/>
        <v>0</v>
      </c>
      <c r="H30860" s="181">
        <f t="shared" si="965"/>
        <v>0</v>
      </c>
    </row>
    <row r="30861" spans="2:8">
      <c r="B30861" s="186"/>
      <c r="C30861" s="183"/>
      <c r="D30861" s="183"/>
      <c r="E30861" s="185"/>
      <c r="F30861" s="185"/>
      <c r="G30861" s="180">
        <f t="shared" si="964"/>
        <v>0</v>
      </c>
      <c r="H30861" s="181">
        <f t="shared" si="965"/>
        <v>0</v>
      </c>
    </row>
    <row r="30862" spans="2:8">
      <c r="B30862" s="186"/>
      <c r="C30862" s="183"/>
      <c r="D30862" s="183"/>
      <c r="E30862" s="185"/>
      <c r="F30862" s="185"/>
      <c r="G30862" s="180">
        <f t="shared" si="964"/>
        <v>0</v>
      </c>
      <c r="H30862" s="181">
        <f t="shared" si="965"/>
        <v>0</v>
      </c>
    </row>
    <row r="30863" spans="2:8">
      <c r="B30863" s="186"/>
      <c r="C30863" s="183"/>
      <c r="D30863" s="183"/>
      <c r="E30863" s="185"/>
      <c r="F30863" s="185"/>
      <c r="G30863" s="180">
        <f t="shared" si="964"/>
        <v>0</v>
      </c>
      <c r="H30863" s="181">
        <f t="shared" si="965"/>
        <v>0</v>
      </c>
    </row>
    <row r="30864" spans="2:8">
      <c r="B30864" s="186"/>
      <c r="C30864" s="183"/>
      <c r="D30864" s="183"/>
      <c r="E30864" s="185"/>
      <c r="F30864" s="185"/>
      <c r="G30864" s="180">
        <f t="shared" si="964"/>
        <v>0</v>
      </c>
      <c r="H30864" s="181">
        <f t="shared" si="965"/>
        <v>0</v>
      </c>
    </row>
    <row r="30865" spans="2:8">
      <c r="B30865" s="186"/>
      <c r="C30865" s="183"/>
      <c r="D30865" s="183"/>
      <c r="E30865" s="185"/>
      <c r="F30865" s="185"/>
      <c r="G30865" s="180">
        <f t="shared" si="964"/>
        <v>0</v>
      </c>
      <c r="H30865" s="181">
        <f t="shared" si="965"/>
        <v>0</v>
      </c>
    </row>
    <row r="30866" spans="2:8">
      <c r="B30866" s="186"/>
      <c r="C30866" s="183"/>
      <c r="D30866" s="183"/>
      <c r="E30866" s="185"/>
      <c r="F30866" s="185"/>
      <c r="G30866" s="180">
        <f t="shared" si="964"/>
        <v>0</v>
      </c>
      <c r="H30866" s="181">
        <f t="shared" si="965"/>
        <v>0</v>
      </c>
    </row>
    <row r="30867" spans="2:8">
      <c r="B30867" s="186"/>
      <c r="C30867" s="183"/>
      <c r="D30867" s="183"/>
      <c r="E30867" s="185"/>
      <c r="F30867" s="185"/>
      <c r="G30867" s="180">
        <f t="shared" si="964"/>
        <v>0</v>
      </c>
      <c r="H30867" s="181">
        <f t="shared" si="965"/>
        <v>0</v>
      </c>
    </row>
    <row r="30868" spans="2:8">
      <c r="B30868" s="186"/>
      <c r="C30868" s="183"/>
      <c r="D30868" s="183"/>
      <c r="E30868" s="185"/>
      <c r="F30868" s="185"/>
      <c r="G30868" s="180">
        <f t="shared" si="964"/>
        <v>0</v>
      </c>
      <c r="H30868" s="181">
        <f t="shared" si="965"/>
        <v>0</v>
      </c>
    </row>
    <row r="30869" spans="2:8">
      <c r="B30869" s="186"/>
      <c r="C30869" s="183"/>
      <c r="D30869" s="183"/>
      <c r="E30869" s="185"/>
      <c r="F30869" s="185"/>
      <c r="G30869" s="180">
        <f t="shared" si="964"/>
        <v>0</v>
      </c>
      <c r="H30869" s="181">
        <f t="shared" si="965"/>
        <v>0</v>
      </c>
    </row>
    <row r="30870" spans="2:8">
      <c r="B30870" s="186"/>
      <c r="C30870" s="183"/>
      <c r="D30870" s="183"/>
      <c r="E30870" s="185"/>
      <c r="F30870" s="185"/>
      <c r="G30870" s="180">
        <f t="shared" si="964"/>
        <v>0</v>
      </c>
      <c r="H30870" s="181">
        <f t="shared" si="965"/>
        <v>0</v>
      </c>
    </row>
    <row r="30871" spans="2:8">
      <c r="B30871" s="186"/>
      <c r="C30871" s="183"/>
      <c r="D30871" s="183"/>
      <c r="E30871" s="185"/>
      <c r="F30871" s="185"/>
      <c r="G30871" s="180">
        <f t="shared" si="964"/>
        <v>0</v>
      </c>
      <c r="H30871" s="181">
        <f t="shared" si="965"/>
        <v>0</v>
      </c>
    </row>
    <row r="30872" spans="2:8">
      <c r="B30872" s="186"/>
      <c r="C30872" s="183"/>
      <c r="D30872" s="183"/>
      <c r="E30872" s="185"/>
      <c r="F30872" s="185"/>
      <c r="G30872" s="180">
        <f t="shared" si="964"/>
        <v>0</v>
      </c>
      <c r="H30872" s="181">
        <f t="shared" si="965"/>
        <v>0</v>
      </c>
    </row>
    <row r="30873" spans="2:8">
      <c r="B30873" s="186"/>
      <c r="C30873" s="183"/>
      <c r="D30873" s="183"/>
      <c r="E30873" s="185"/>
      <c r="F30873" s="185"/>
      <c r="G30873" s="180">
        <f t="shared" si="964"/>
        <v>0</v>
      </c>
      <c r="H30873" s="181">
        <f t="shared" si="965"/>
        <v>0</v>
      </c>
    </row>
    <row r="30874" spans="2:8">
      <c r="B30874" s="186"/>
      <c r="C30874" s="183"/>
      <c r="D30874" s="183"/>
      <c r="E30874" s="185"/>
      <c r="F30874" s="185"/>
      <c r="G30874" s="180">
        <f t="shared" si="964"/>
        <v>0</v>
      </c>
      <c r="H30874" s="181">
        <f t="shared" si="965"/>
        <v>0</v>
      </c>
    </row>
    <row r="30875" spans="2:8">
      <c r="B30875" s="186"/>
      <c r="C30875" s="183"/>
      <c r="D30875" s="183"/>
      <c r="E30875" s="185"/>
      <c r="F30875" s="185"/>
      <c r="G30875" s="180">
        <f t="shared" si="964"/>
        <v>0</v>
      </c>
      <c r="H30875" s="181">
        <f t="shared" si="965"/>
        <v>0</v>
      </c>
    </row>
    <row r="30876" spans="2:8">
      <c r="B30876" s="186"/>
      <c r="C30876" s="183"/>
      <c r="D30876" s="183"/>
      <c r="E30876" s="185"/>
      <c r="F30876" s="185"/>
      <c r="G30876" s="180">
        <f t="shared" si="964"/>
        <v>0</v>
      </c>
      <c r="H30876" s="181">
        <f t="shared" si="965"/>
        <v>0</v>
      </c>
    </row>
    <row r="30877" spans="2:8">
      <c r="B30877" s="186"/>
      <c r="C30877" s="183"/>
      <c r="D30877" s="183"/>
      <c r="E30877" s="185"/>
      <c r="F30877" s="185"/>
      <c r="G30877" s="180">
        <f t="shared" si="964"/>
        <v>0</v>
      </c>
      <c r="H30877" s="181">
        <f t="shared" si="965"/>
        <v>0</v>
      </c>
    </row>
    <row r="30878" spans="2:8">
      <c r="B30878" s="186"/>
      <c r="C30878" s="183"/>
      <c r="D30878" s="183"/>
      <c r="E30878" s="185"/>
      <c r="F30878" s="185"/>
      <c r="G30878" s="180">
        <f t="shared" si="964"/>
        <v>0</v>
      </c>
      <c r="H30878" s="181">
        <f t="shared" si="965"/>
        <v>0</v>
      </c>
    </row>
    <row r="30879" spans="2:8">
      <c r="B30879" s="186"/>
      <c r="C30879" s="183"/>
      <c r="D30879" s="183"/>
      <c r="E30879" s="185"/>
      <c r="F30879" s="185"/>
      <c r="G30879" s="180">
        <f t="shared" si="964"/>
        <v>0</v>
      </c>
      <c r="H30879" s="181">
        <f t="shared" si="965"/>
        <v>0</v>
      </c>
    </row>
    <row r="30880" spans="2:8">
      <c r="B30880" s="186"/>
      <c r="C30880" s="183"/>
      <c r="D30880" s="183"/>
      <c r="E30880" s="185"/>
      <c r="F30880" s="185"/>
      <c r="G30880" s="180">
        <f t="shared" si="964"/>
        <v>0</v>
      </c>
      <c r="H30880" s="181">
        <f t="shared" si="965"/>
        <v>0</v>
      </c>
    </row>
    <row r="30881" spans="2:8">
      <c r="B30881" s="186"/>
      <c r="C30881" s="183"/>
      <c r="D30881" s="183"/>
      <c r="E30881" s="185"/>
      <c r="F30881" s="185"/>
      <c r="G30881" s="180">
        <f t="shared" si="964"/>
        <v>0</v>
      </c>
      <c r="H30881" s="181">
        <f t="shared" si="965"/>
        <v>0</v>
      </c>
    </row>
    <row r="30882" spans="2:8">
      <c r="B30882" s="186"/>
      <c r="C30882" s="183"/>
      <c r="D30882" s="183"/>
      <c r="E30882" s="185"/>
      <c r="F30882" s="185"/>
      <c r="G30882" s="180">
        <f t="shared" si="964"/>
        <v>0</v>
      </c>
      <c r="H30882" s="181">
        <f t="shared" si="965"/>
        <v>0</v>
      </c>
    </row>
    <row r="30883" spans="2:8">
      <c r="B30883" s="186"/>
      <c r="C30883" s="183"/>
      <c r="D30883" s="183"/>
      <c r="E30883" s="185"/>
      <c r="F30883" s="185"/>
      <c r="G30883" s="180">
        <f t="shared" si="964"/>
        <v>0</v>
      </c>
      <c r="H30883" s="181">
        <f t="shared" si="965"/>
        <v>0</v>
      </c>
    </row>
    <row r="30884" spans="2:8">
      <c r="B30884" s="186"/>
      <c r="C30884" s="183"/>
      <c r="D30884" s="183"/>
      <c r="E30884" s="185"/>
      <c r="F30884" s="185"/>
      <c r="G30884" s="180">
        <f t="shared" si="964"/>
        <v>0</v>
      </c>
      <c r="H30884" s="181">
        <f t="shared" si="965"/>
        <v>0</v>
      </c>
    </row>
    <row r="30885" spans="2:8">
      <c r="B30885" s="186"/>
      <c r="C30885" s="183"/>
      <c r="D30885" s="183"/>
      <c r="E30885" s="185"/>
      <c r="F30885" s="185"/>
      <c r="G30885" s="180">
        <f t="shared" si="964"/>
        <v>0</v>
      </c>
      <c r="H30885" s="181">
        <f t="shared" si="965"/>
        <v>0</v>
      </c>
    </row>
    <row r="30886" spans="2:8">
      <c r="B30886" s="186"/>
      <c r="C30886" s="183"/>
      <c r="D30886" s="183"/>
      <c r="E30886" s="185"/>
      <c r="F30886" s="185"/>
      <c r="G30886" s="180">
        <f t="shared" si="964"/>
        <v>0</v>
      </c>
      <c r="H30886" s="181">
        <f t="shared" si="965"/>
        <v>0</v>
      </c>
    </row>
    <row r="30887" spans="2:8">
      <c r="B30887" s="186"/>
      <c r="C30887" s="183"/>
      <c r="D30887" s="183"/>
      <c r="E30887" s="185"/>
      <c r="F30887" s="185"/>
      <c r="G30887" s="180">
        <f t="shared" si="964"/>
        <v>0</v>
      </c>
      <c r="H30887" s="181">
        <f t="shared" si="965"/>
        <v>0</v>
      </c>
    </row>
    <row r="30888" spans="2:8">
      <c r="B30888" s="186"/>
      <c r="C30888" s="183"/>
      <c r="D30888" s="183"/>
      <c r="E30888" s="185"/>
      <c r="F30888" s="185"/>
      <c r="G30888" s="180">
        <f t="shared" si="964"/>
        <v>0</v>
      </c>
      <c r="H30888" s="181">
        <f t="shared" si="965"/>
        <v>0</v>
      </c>
    </row>
    <row r="30889" spans="2:8">
      <c r="B30889" s="186"/>
      <c r="C30889" s="183"/>
      <c r="D30889" s="183"/>
      <c r="E30889" s="185"/>
      <c r="F30889" s="185"/>
      <c r="G30889" s="180">
        <f t="shared" si="964"/>
        <v>0</v>
      </c>
      <c r="H30889" s="181">
        <f t="shared" si="965"/>
        <v>0</v>
      </c>
    </row>
    <row r="30890" spans="2:8">
      <c r="B30890" s="186"/>
      <c r="C30890" s="183"/>
      <c r="D30890" s="183"/>
      <c r="E30890" s="185"/>
      <c r="F30890" s="185"/>
      <c r="G30890" s="180">
        <f t="shared" si="964"/>
        <v>0</v>
      </c>
      <c r="H30890" s="181">
        <f t="shared" si="965"/>
        <v>0</v>
      </c>
    </row>
    <row r="30891" spans="2:8">
      <c r="B30891" s="186"/>
      <c r="C30891" s="183"/>
      <c r="D30891" s="183"/>
      <c r="E30891" s="185"/>
      <c r="F30891" s="185"/>
      <c r="G30891" s="180">
        <f t="shared" si="964"/>
        <v>0</v>
      </c>
      <c r="H30891" s="181">
        <f t="shared" si="965"/>
        <v>0</v>
      </c>
    </row>
    <row r="30892" spans="2:8">
      <c r="B30892" s="186"/>
      <c r="C30892" s="183"/>
      <c r="D30892" s="183"/>
      <c r="E30892" s="185"/>
      <c r="F30892" s="185"/>
      <c r="G30892" s="180">
        <f t="shared" si="964"/>
        <v>0</v>
      </c>
      <c r="H30892" s="181">
        <f t="shared" si="965"/>
        <v>0</v>
      </c>
    </row>
    <row r="30893" spans="2:8">
      <c r="B30893" s="186"/>
      <c r="C30893" s="183"/>
      <c r="D30893" s="183"/>
      <c r="E30893" s="185"/>
      <c r="F30893" s="185"/>
      <c r="G30893" s="180">
        <f t="shared" si="964"/>
        <v>0</v>
      </c>
      <c r="H30893" s="181">
        <f t="shared" si="965"/>
        <v>0</v>
      </c>
    </row>
    <row r="30894" spans="2:8">
      <c r="B30894" s="186"/>
      <c r="C30894" s="183"/>
      <c r="D30894" s="183"/>
      <c r="E30894" s="185"/>
      <c r="F30894" s="185"/>
      <c r="G30894" s="180">
        <f t="shared" si="964"/>
        <v>0</v>
      </c>
      <c r="H30894" s="181">
        <f t="shared" si="965"/>
        <v>0</v>
      </c>
    </row>
    <row r="30895" spans="2:8">
      <c r="B30895" s="186"/>
      <c r="C30895" s="183"/>
      <c r="D30895" s="183"/>
      <c r="E30895" s="185"/>
      <c r="F30895" s="185"/>
      <c r="G30895" s="180">
        <f t="shared" si="964"/>
        <v>0</v>
      </c>
      <c r="H30895" s="181">
        <f t="shared" si="965"/>
        <v>0</v>
      </c>
    </row>
    <row r="30896" spans="2:8">
      <c r="B30896" s="186"/>
      <c r="C30896" s="183"/>
      <c r="D30896" s="183"/>
      <c r="E30896" s="185"/>
      <c r="F30896" s="185"/>
      <c r="G30896" s="180">
        <f t="shared" si="964"/>
        <v>0</v>
      </c>
      <c r="H30896" s="181">
        <f t="shared" si="965"/>
        <v>0</v>
      </c>
    </row>
    <row r="30897" spans="2:8">
      <c r="B30897" s="186"/>
      <c r="C30897" s="183"/>
      <c r="D30897" s="183"/>
      <c r="E30897" s="185"/>
      <c r="F30897" s="185"/>
      <c r="G30897" s="180">
        <f t="shared" si="964"/>
        <v>0</v>
      </c>
      <c r="H30897" s="181">
        <f t="shared" si="965"/>
        <v>0</v>
      </c>
    </row>
    <row r="30898" spans="2:8">
      <c r="B30898" s="186"/>
      <c r="C30898" s="183"/>
      <c r="D30898" s="183"/>
      <c r="E30898" s="185"/>
      <c r="F30898" s="185"/>
      <c r="G30898" s="180">
        <f t="shared" si="964"/>
        <v>0</v>
      </c>
      <c r="H30898" s="181">
        <f t="shared" si="965"/>
        <v>0</v>
      </c>
    </row>
    <row r="30899" spans="2:8">
      <c r="B30899" s="186"/>
      <c r="C30899" s="183"/>
      <c r="D30899" s="183"/>
      <c r="E30899" s="185"/>
      <c r="F30899" s="185"/>
      <c r="G30899" s="180">
        <f t="shared" si="964"/>
        <v>0</v>
      </c>
      <c r="H30899" s="181">
        <f t="shared" si="965"/>
        <v>0</v>
      </c>
    </row>
    <row r="30900" spans="2:8">
      <c r="B30900" s="186"/>
      <c r="C30900" s="183"/>
      <c r="D30900" s="183"/>
      <c r="E30900" s="185"/>
      <c r="F30900" s="185"/>
      <c r="G30900" s="180">
        <f t="shared" si="964"/>
        <v>0</v>
      </c>
      <c r="H30900" s="181">
        <f t="shared" si="965"/>
        <v>0</v>
      </c>
    </row>
    <row r="30901" spans="2:8">
      <c r="B30901" s="186"/>
      <c r="C30901" s="183"/>
      <c r="D30901" s="183"/>
      <c r="E30901" s="185"/>
      <c r="F30901" s="185"/>
      <c r="G30901" s="180">
        <f t="shared" si="964"/>
        <v>0</v>
      </c>
      <c r="H30901" s="181">
        <f t="shared" si="965"/>
        <v>0</v>
      </c>
    </row>
    <row r="30902" spans="2:8">
      <c r="B30902" s="186"/>
      <c r="C30902" s="183"/>
      <c r="D30902" s="183"/>
      <c r="E30902" s="185"/>
      <c r="F30902" s="185"/>
      <c r="G30902" s="180">
        <f t="shared" si="964"/>
        <v>0</v>
      </c>
      <c r="H30902" s="181">
        <f t="shared" si="965"/>
        <v>0</v>
      </c>
    </row>
    <row r="30903" spans="2:8">
      <c r="B30903" s="186"/>
      <c r="C30903" s="183"/>
      <c r="D30903" s="183"/>
      <c r="E30903" s="185"/>
      <c r="F30903" s="185"/>
      <c r="G30903" s="180">
        <f t="shared" si="964"/>
        <v>0</v>
      </c>
      <c r="H30903" s="181">
        <f t="shared" si="965"/>
        <v>0</v>
      </c>
    </row>
    <row r="30904" spans="2:8">
      <c r="B30904" s="186"/>
      <c r="C30904" s="183"/>
      <c r="D30904" s="183"/>
      <c r="E30904" s="185"/>
      <c r="F30904" s="185"/>
      <c r="G30904" s="180">
        <f t="shared" si="964"/>
        <v>0</v>
      </c>
      <c r="H30904" s="181">
        <f t="shared" si="965"/>
        <v>0</v>
      </c>
    </row>
    <row r="30905" spans="2:8">
      <c r="B30905" s="186"/>
      <c r="C30905" s="183"/>
      <c r="D30905" s="183"/>
      <c r="E30905" s="185"/>
      <c r="F30905" s="185"/>
      <c r="G30905" s="180">
        <f t="shared" si="964"/>
        <v>0</v>
      </c>
      <c r="H30905" s="181">
        <f t="shared" si="965"/>
        <v>0</v>
      </c>
    </row>
    <row r="30906" spans="2:8">
      <c r="B30906" s="186"/>
      <c r="C30906" s="183"/>
      <c r="D30906" s="183"/>
      <c r="E30906" s="185"/>
      <c r="F30906" s="185"/>
      <c r="G30906" s="180">
        <f t="shared" si="964"/>
        <v>0</v>
      </c>
      <c r="H30906" s="181">
        <f t="shared" si="965"/>
        <v>0</v>
      </c>
    </row>
    <row r="30907" spans="2:8">
      <c r="B30907" s="186"/>
      <c r="C30907" s="183"/>
      <c r="D30907" s="183"/>
      <c r="E30907" s="185"/>
      <c r="F30907" s="185"/>
      <c r="G30907" s="180">
        <f t="shared" si="964"/>
        <v>0</v>
      </c>
      <c r="H30907" s="181">
        <f t="shared" si="965"/>
        <v>0</v>
      </c>
    </row>
    <row r="30908" spans="2:8">
      <c r="B30908" s="186"/>
      <c r="C30908" s="183"/>
      <c r="D30908" s="183"/>
      <c r="E30908" s="185"/>
      <c r="F30908" s="185"/>
      <c r="G30908" s="180">
        <f t="shared" si="964"/>
        <v>0</v>
      </c>
      <c r="H30908" s="181">
        <f t="shared" si="965"/>
        <v>0</v>
      </c>
    </row>
    <row r="30909" spans="2:8">
      <c r="B30909" s="186"/>
      <c r="C30909" s="183"/>
      <c r="D30909" s="183"/>
      <c r="E30909" s="185"/>
      <c r="F30909" s="185"/>
      <c r="G30909" s="180">
        <f t="shared" si="964"/>
        <v>0</v>
      </c>
      <c r="H30909" s="181">
        <f t="shared" si="965"/>
        <v>0</v>
      </c>
    </row>
    <row r="30910" spans="2:8">
      <c r="B30910" s="186"/>
      <c r="C30910" s="183"/>
      <c r="D30910" s="183"/>
      <c r="E30910" s="185"/>
      <c r="F30910" s="185"/>
      <c r="G30910" s="180">
        <f t="shared" si="964"/>
        <v>0</v>
      </c>
      <c r="H30910" s="181">
        <f t="shared" si="965"/>
        <v>0</v>
      </c>
    </row>
    <row r="30911" spans="2:8">
      <c r="B30911" s="186"/>
      <c r="C30911" s="183"/>
      <c r="D30911" s="183"/>
      <c r="E30911" s="185"/>
      <c r="F30911" s="185"/>
      <c r="G30911" s="180">
        <f t="shared" si="964"/>
        <v>0</v>
      </c>
      <c r="H30911" s="181">
        <f t="shared" si="965"/>
        <v>0</v>
      </c>
    </row>
    <row r="30912" spans="2:8">
      <c r="B30912" s="186"/>
      <c r="C30912" s="183"/>
      <c r="D30912" s="183"/>
      <c r="E30912" s="185"/>
      <c r="F30912" s="185"/>
      <c r="G30912" s="180">
        <f t="shared" si="964"/>
        <v>0</v>
      </c>
      <c r="H30912" s="181">
        <f t="shared" si="965"/>
        <v>0</v>
      </c>
    </row>
    <row r="30913" spans="2:8">
      <c r="B30913" s="186"/>
      <c r="C30913" s="183"/>
      <c r="D30913" s="183"/>
      <c r="E30913" s="185"/>
      <c r="F30913" s="185"/>
      <c r="G30913" s="180">
        <f t="shared" si="964"/>
        <v>0</v>
      </c>
      <c r="H30913" s="181">
        <f t="shared" si="965"/>
        <v>0</v>
      </c>
    </row>
    <row r="30914" spans="2:8">
      <c r="B30914" s="186"/>
      <c r="C30914" s="183"/>
      <c r="D30914" s="183"/>
      <c r="E30914" s="185"/>
      <c r="F30914" s="185"/>
      <c r="G30914" s="180">
        <f t="shared" si="964"/>
        <v>0</v>
      </c>
      <c r="H30914" s="181">
        <f t="shared" si="965"/>
        <v>0</v>
      </c>
    </row>
    <row r="30915" spans="2:8">
      <c r="B30915" s="186"/>
      <c r="C30915" s="183"/>
      <c r="D30915" s="183"/>
      <c r="E30915" s="185"/>
      <c r="F30915" s="185"/>
      <c r="G30915" s="180">
        <f t="shared" si="964"/>
        <v>0</v>
      </c>
      <c r="H30915" s="181">
        <f t="shared" si="965"/>
        <v>0</v>
      </c>
    </row>
    <row r="30916" spans="2:8">
      <c r="B30916" s="186"/>
      <c r="C30916" s="183"/>
      <c r="D30916" s="183"/>
      <c r="E30916" s="185"/>
      <c r="F30916" s="185"/>
      <c r="G30916" s="180">
        <f t="shared" si="964"/>
        <v>0</v>
      </c>
      <c r="H30916" s="181">
        <f t="shared" si="965"/>
        <v>0</v>
      </c>
    </row>
    <row r="30917" spans="2:8">
      <c r="B30917" s="186"/>
      <c r="C30917" s="183"/>
      <c r="D30917" s="183"/>
      <c r="E30917" s="185"/>
      <c r="F30917" s="185"/>
      <c r="G30917" s="180">
        <f t="shared" si="964"/>
        <v>0</v>
      </c>
      <c r="H30917" s="181">
        <f t="shared" si="965"/>
        <v>0</v>
      </c>
    </row>
    <row r="30918" spans="2:8">
      <c r="B30918" s="186"/>
      <c r="C30918" s="183"/>
      <c r="D30918" s="183"/>
      <c r="E30918" s="185"/>
      <c r="F30918" s="185"/>
      <c r="G30918" s="180">
        <f t="shared" ref="G30918:G30981" si="966">IF(ABS(F30918)&gt;ABS(E30918),ABS(F30918),ABS(E30918))</f>
        <v>0</v>
      </c>
      <c r="H30918" s="181">
        <f t="shared" ref="H30918:H30981" si="967">IF(G30918&lt;&gt;0,IF(ABS(F30918)&gt;=G30918,1,ABS(F30918/G30918)),0)</f>
        <v>0</v>
      </c>
    </row>
    <row r="30919" spans="2:8">
      <c r="B30919" s="186"/>
      <c r="C30919" s="183"/>
      <c r="D30919" s="183"/>
      <c r="E30919" s="185"/>
      <c r="F30919" s="185"/>
      <c r="G30919" s="180">
        <f t="shared" si="966"/>
        <v>0</v>
      </c>
      <c r="H30919" s="181">
        <f t="shared" si="967"/>
        <v>0</v>
      </c>
    </row>
    <row r="30920" spans="2:8">
      <c r="B30920" s="186"/>
      <c r="C30920" s="183"/>
      <c r="D30920" s="183"/>
      <c r="E30920" s="185"/>
      <c r="F30920" s="185"/>
      <c r="G30920" s="180">
        <f t="shared" si="966"/>
        <v>0</v>
      </c>
      <c r="H30920" s="181">
        <f t="shared" si="967"/>
        <v>0</v>
      </c>
    </row>
    <row r="30921" spans="2:8">
      <c r="B30921" s="186"/>
      <c r="C30921" s="183"/>
      <c r="D30921" s="183"/>
      <c r="E30921" s="185"/>
      <c r="F30921" s="185"/>
      <c r="G30921" s="180">
        <f t="shared" si="966"/>
        <v>0</v>
      </c>
      <c r="H30921" s="181">
        <f t="shared" si="967"/>
        <v>0</v>
      </c>
    </row>
    <row r="30922" spans="2:8">
      <c r="B30922" s="186"/>
      <c r="C30922" s="183"/>
      <c r="D30922" s="183"/>
      <c r="E30922" s="185"/>
      <c r="F30922" s="185"/>
      <c r="G30922" s="180">
        <f t="shared" si="966"/>
        <v>0</v>
      </c>
      <c r="H30922" s="181">
        <f t="shared" si="967"/>
        <v>0</v>
      </c>
    </row>
    <row r="30923" spans="2:8">
      <c r="B30923" s="186"/>
      <c r="C30923" s="183"/>
      <c r="D30923" s="183"/>
      <c r="E30923" s="185"/>
      <c r="F30923" s="185"/>
      <c r="G30923" s="180">
        <f t="shared" si="966"/>
        <v>0</v>
      </c>
      <c r="H30923" s="181">
        <f t="shared" si="967"/>
        <v>0</v>
      </c>
    </row>
    <row r="30924" spans="2:8">
      <c r="B30924" s="186"/>
      <c r="C30924" s="183"/>
      <c r="D30924" s="183"/>
      <c r="E30924" s="185"/>
      <c r="F30924" s="185"/>
      <c r="G30924" s="180">
        <f t="shared" si="966"/>
        <v>0</v>
      </c>
      <c r="H30924" s="181">
        <f t="shared" si="967"/>
        <v>0</v>
      </c>
    </row>
    <row r="30925" spans="2:8">
      <c r="B30925" s="186"/>
      <c r="C30925" s="183"/>
      <c r="D30925" s="183"/>
      <c r="E30925" s="185"/>
      <c r="F30925" s="185"/>
      <c r="G30925" s="180">
        <f t="shared" si="966"/>
        <v>0</v>
      </c>
      <c r="H30925" s="181">
        <f t="shared" si="967"/>
        <v>0</v>
      </c>
    </row>
    <row r="30926" spans="2:8">
      <c r="B30926" s="186"/>
      <c r="C30926" s="183"/>
      <c r="D30926" s="183"/>
      <c r="E30926" s="185"/>
      <c r="F30926" s="185"/>
      <c r="G30926" s="180">
        <f t="shared" si="966"/>
        <v>0</v>
      </c>
      <c r="H30926" s="181">
        <f t="shared" si="967"/>
        <v>0</v>
      </c>
    </row>
    <row r="30927" spans="2:8">
      <c r="B30927" s="186"/>
      <c r="C30927" s="183"/>
      <c r="D30927" s="183"/>
      <c r="E30927" s="185"/>
      <c r="F30927" s="185"/>
      <c r="G30927" s="180">
        <f t="shared" si="966"/>
        <v>0</v>
      </c>
      <c r="H30927" s="181">
        <f t="shared" si="967"/>
        <v>0</v>
      </c>
    </row>
    <row r="30928" spans="2:8">
      <c r="B30928" s="186"/>
      <c r="C30928" s="183"/>
      <c r="D30928" s="183"/>
      <c r="E30928" s="185"/>
      <c r="F30928" s="185"/>
      <c r="G30928" s="180">
        <f t="shared" si="966"/>
        <v>0</v>
      </c>
      <c r="H30928" s="181">
        <f t="shared" si="967"/>
        <v>0</v>
      </c>
    </row>
    <row r="30929" spans="2:8">
      <c r="B30929" s="186"/>
      <c r="C30929" s="183"/>
      <c r="D30929" s="183"/>
      <c r="E30929" s="185"/>
      <c r="F30929" s="185"/>
      <c r="G30929" s="180">
        <f t="shared" si="966"/>
        <v>0</v>
      </c>
      <c r="H30929" s="181">
        <f t="shared" si="967"/>
        <v>0</v>
      </c>
    </row>
    <row r="30930" spans="2:8">
      <c r="B30930" s="186"/>
      <c r="C30930" s="183"/>
      <c r="D30930" s="183"/>
      <c r="E30930" s="185"/>
      <c r="F30930" s="185"/>
      <c r="G30930" s="180">
        <f t="shared" si="966"/>
        <v>0</v>
      </c>
      <c r="H30930" s="181">
        <f t="shared" si="967"/>
        <v>0</v>
      </c>
    </row>
    <row r="30931" spans="2:8">
      <c r="B30931" s="186"/>
      <c r="C30931" s="183"/>
      <c r="D30931" s="183"/>
      <c r="E30931" s="185"/>
      <c r="F30931" s="185"/>
      <c r="G30931" s="180">
        <f t="shared" si="966"/>
        <v>0</v>
      </c>
      <c r="H30931" s="181">
        <f t="shared" si="967"/>
        <v>0</v>
      </c>
    </row>
    <row r="30932" spans="2:8">
      <c r="B30932" s="186"/>
      <c r="C30932" s="183"/>
      <c r="D30932" s="183"/>
      <c r="E30932" s="185"/>
      <c r="F30932" s="185"/>
      <c r="G30932" s="180">
        <f t="shared" si="966"/>
        <v>0</v>
      </c>
      <c r="H30932" s="181">
        <f t="shared" si="967"/>
        <v>0</v>
      </c>
    </row>
    <row r="30933" spans="2:8">
      <c r="B30933" s="186"/>
      <c r="C30933" s="183"/>
      <c r="D30933" s="183"/>
      <c r="E30933" s="185"/>
      <c r="F30933" s="185"/>
      <c r="G30933" s="180">
        <f t="shared" si="966"/>
        <v>0</v>
      </c>
      <c r="H30933" s="181">
        <f t="shared" si="967"/>
        <v>0</v>
      </c>
    </row>
    <row r="30934" spans="2:8">
      <c r="B30934" s="186"/>
      <c r="C30934" s="183"/>
      <c r="D30934" s="183"/>
      <c r="E30934" s="185"/>
      <c r="F30934" s="185"/>
      <c r="G30934" s="180">
        <f t="shared" si="966"/>
        <v>0</v>
      </c>
      <c r="H30934" s="181">
        <f t="shared" si="967"/>
        <v>0</v>
      </c>
    </row>
    <row r="30935" spans="2:8">
      <c r="B30935" s="186"/>
      <c r="C30935" s="183"/>
      <c r="D30935" s="183"/>
      <c r="E30935" s="185"/>
      <c r="F30935" s="185"/>
      <c r="G30935" s="180">
        <f t="shared" si="966"/>
        <v>0</v>
      </c>
      <c r="H30935" s="181">
        <f t="shared" si="967"/>
        <v>0</v>
      </c>
    </row>
    <row r="30936" spans="2:8">
      <c r="B30936" s="186"/>
      <c r="C30936" s="183"/>
      <c r="D30936" s="183"/>
      <c r="E30936" s="185"/>
      <c r="F30936" s="185"/>
      <c r="G30936" s="180">
        <f t="shared" si="966"/>
        <v>0</v>
      </c>
      <c r="H30936" s="181">
        <f t="shared" si="967"/>
        <v>0</v>
      </c>
    </row>
    <row r="30937" spans="2:8">
      <c r="B30937" s="186"/>
      <c r="C30937" s="183"/>
      <c r="D30937" s="183"/>
      <c r="E30937" s="185"/>
      <c r="F30937" s="185"/>
      <c r="G30937" s="180">
        <f t="shared" si="966"/>
        <v>0</v>
      </c>
      <c r="H30937" s="181">
        <f t="shared" si="967"/>
        <v>0</v>
      </c>
    </row>
    <row r="30938" spans="2:8">
      <c r="B30938" s="186"/>
      <c r="C30938" s="183"/>
      <c r="D30938" s="183"/>
      <c r="E30938" s="185"/>
      <c r="F30938" s="185"/>
      <c r="G30938" s="180">
        <f t="shared" si="966"/>
        <v>0</v>
      </c>
      <c r="H30938" s="181">
        <f t="shared" si="967"/>
        <v>0</v>
      </c>
    </row>
    <row r="30939" spans="2:8">
      <c r="B30939" s="186"/>
      <c r="C30939" s="183"/>
      <c r="D30939" s="183"/>
      <c r="E30939" s="185"/>
      <c r="F30939" s="185"/>
      <c r="G30939" s="180">
        <f t="shared" si="966"/>
        <v>0</v>
      </c>
      <c r="H30939" s="181">
        <f t="shared" si="967"/>
        <v>0</v>
      </c>
    </row>
    <row r="30940" spans="2:8">
      <c r="B30940" s="186"/>
      <c r="C30940" s="183"/>
      <c r="D30940" s="183"/>
      <c r="E30940" s="185"/>
      <c r="F30940" s="185"/>
      <c r="G30940" s="180">
        <f t="shared" si="966"/>
        <v>0</v>
      </c>
      <c r="H30940" s="181">
        <f t="shared" si="967"/>
        <v>0</v>
      </c>
    </row>
    <row r="30941" spans="2:8">
      <c r="B30941" s="186"/>
      <c r="C30941" s="183"/>
      <c r="D30941" s="183"/>
      <c r="E30941" s="185"/>
      <c r="F30941" s="185"/>
      <c r="G30941" s="180">
        <f t="shared" si="966"/>
        <v>0</v>
      </c>
      <c r="H30941" s="181">
        <f t="shared" si="967"/>
        <v>0</v>
      </c>
    </row>
    <row r="30942" spans="2:8">
      <c r="B30942" s="186"/>
      <c r="C30942" s="183"/>
      <c r="D30942" s="183"/>
      <c r="E30942" s="185"/>
      <c r="F30942" s="185"/>
      <c r="G30942" s="180">
        <f t="shared" si="966"/>
        <v>0</v>
      </c>
      <c r="H30942" s="181">
        <f t="shared" si="967"/>
        <v>0</v>
      </c>
    </row>
    <row r="30943" spans="2:8">
      <c r="B30943" s="186"/>
      <c r="C30943" s="183"/>
      <c r="D30943" s="183"/>
      <c r="E30943" s="185"/>
      <c r="F30943" s="185"/>
      <c r="G30943" s="180">
        <f t="shared" si="966"/>
        <v>0</v>
      </c>
      <c r="H30943" s="181">
        <f t="shared" si="967"/>
        <v>0</v>
      </c>
    </row>
    <row r="30944" spans="2:8">
      <c r="B30944" s="186"/>
      <c r="C30944" s="183"/>
      <c r="D30944" s="183"/>
      <c r="E30944" s="185"/>
      <c r="F30944" s="185"/>
      <c r="G30944" s="180">
        <f t="shared" si="966"/>
        <v>0</v>
      </c>
      <c r="H30944" s="181">
        <f t="shared" si="967"/>
        <v>0</v>
      </c>
    </row>
    <row r="30945" spans="2:8">
      <c r="B30945" s="186"/>
      <c r="C30945" s="183"/>
      <c r="D30945" s="183"/>
      <c r="E30945" s="185"/>
      <c r="F30945" s="185"/>
      <c r="G30945" s="180">
        <f t="shared" si="966"/>
        <v>0</v>
      </c>
      <c r="H30945" s="181">
        <f t="shared" si="967"/>
        <v>0</v>
      </c>
    </row>
    <row r="30946" spans="2:8">
      <c r="B30946" s="186"/>
      <c r="C30946" s="183"/>
      <c r="D30946" s="183"/>
      <c r="E30946" s="185"/>
      <c r="F30946" s="185"/>
      <c r="G30946" s="180">
        <f t="shared" si="966"/>
        <v>0</v>
      </c>
      <c r="H30946" s="181">
        <f t="shared" si="967"/>
        <v>0</v>
      </c>
    </row>
    <row r="30947" spans="2:8">
      <c r="B30947" s="186"/>
      <c r="C30947" s="183"/>
      <c r="D30947" s="183"/>
      <c r="E30947" s="185"/>
      <c r="F30947" s="185"/>
      <c r="G30947" s="180">
        <f t="shared" si="966"/>
        <v>0</v>
      </c>
      <c r="H30947" s="181">
        <f t="shared" si="967"/>
        <v>0</v>
      </c>
    </row>
    <row r="30948" spans="2:8">
      <c r="B30948" s="186"/>
      <c r="C30948" s="183"/>
      <c r="D30948" s="183"/>
      <c r="E30948" s="185"/>
      <c r="F30948" s="185"/>
      <c r="G30948" s="180">
        <f t="shared" si="966"/>
        <v>0</v>
      </c>
      <c r="H30948" s="181">
        <f t="shared" si="967"/>
        <v>0</v>
      </c>
    </row>
    <row r="30949" spans="2:8">
      <c r="B30949" s="186"/>
      <c r="C30949" s="183"/>
      <c r="D30949" s="183"/>
      <c r="E30949" s="185"/>
      <c r="F30949" s="185"/>
      <c r="G30949" s="180">
        <f t="shared" si="966"/>
        <v>0</v>
      </c>
      <c r="H30949" s="181">
        <f t="shared" si="967"/>
        <v>0</v>
      </c>
    </row>
    <row r="30950" spans="2:8">
      <c r="B30950" s="186"/>
      <c r="C30950" s="183"/>
      <c r="D30950" s="183"/>
      <c r="E30950" s="185"/>
      <c r="F30950" s="185"/>
      <c r="G30950" s="180">
        <f t="shared" si="966"/>
        <v>0</v>
      </c>
      <c r="H30950" s="181">
        <f t="shared" si="967"/>
        <v>0</v>
      </c>
    </row>
    <row r="30951" spans="2:8">
      <c r="B30951" s="186"/>
      <c r="C30951" s="183"/>
      <c r="D30951" s="183"/>
      <c r="E30951" s="185"/>
      <c r="F30951" s="185"/>
      <c r="G30951" s="180">
        <f t="shared" si="966"/>
        <v>0</v>
      </c>
      <c r="H30951" s="181">
        <f t="shared" si="967"/>
        <v>0</v>
      </c>
    </row>
    <row r="30952" spans="2:8">
      <c r="B30952" s="186"/>
      <c r="C30952" s="183"/>
      <c r="D30952" s="183"/>
      <c r="E30952" s="185"/>
      <c r="F30952" s="185"/>
      <c r="G30952" s="180">
        <f t="shared" si="966"/>
        <v>0</v>
      </c>
      <c r="H30952" s="181">
        <f t="shared" si="967"/>
        <v>0</v>
      </c>
    </row>
    <row r="30953" spans="2:8">
      <c r="B30953" s="186"/>
      <c r="C30953" s="183"/>
      <c r="D30953" s="183"/>
      <c r="E30953" s="185"/>
      <c r="F30953" s="185"/>
      <c r="G30953" s="180">
        <f t="shared" si="966"/>
        <v>0</v>
      </c>
      <c r="H30953" s="181">
        <f t="shared" si="967"/>
        <v>0</v>
      </c>
    </row>
    <row r="30954" spans="2:8">
      <c r="B30954" s="186"/>
      <c r="C30954" s="183"/>
      <c r="D30954" s="183"/>
      <c r="E30954" s="185"/>
      <c r="F30954" s="185"/>
      <c r="G30954" s="180">
        <f t="shared" si="966"/>
        <v>0</v>
      </c>
      <c r="H30954" s="181">
        <f t="shared" si="967"/>
        <v>0</v>
      </c>
    </row>
    <row r="30955" spans="2:8">
      <c r="B30955" s="186"/>
      <c r="C30955" s="183"/>
      <c r="D30955" s="183"/>
      <c r="E30955" s="185"/>
      <c r="F30955" s="185"/>
      <c r="G30955" s="180">
        <f t="shared" si="966"/>
        <v>0</v>
      </c>
      <c r="H30955" s="181">
        <f t="shared" si="967"/>
        <v>0</v>
      </c>
    </row>
    <row r="30956" spans="2:8">
      <c r="B30956" s="186"/>
      <c r="C30956" s="183"/>
      <c r="D30956" s="183"/>
      <c r="E30956" s="185"/>
      <c r="F30956" s="185"/>
      <c r="G30956" s="180">
        <f t="shared" si="966"/>
        <v>0</v>
      </c>
      <c r="H30956" s="181">
        <f t="shared" si="967"/>
        <v>0</v>
      </c>
    </row>
    <row r="30957" spans="2:8">
      <c r="B30957" s="186"/>
      <c r="C30957" s="183"/>
      <c r="D30957" s="183"/>
      <c r="E30957" s="185"/>
      <c r="F30957" s="185"/>
      <c r="G30957" s="180">
        <f t="shared" si="966"/>
        <v>0</v>
      </c>
      <c r="H30957" s="181">
        <f t="shared" si="967"/>
        <v>0</v>
      </c>
    </row>
    <row r="30958" spans="2:8">
      <c r="B30958" s="186"/>
      <c r="C30958" s="183"/>
      <c r="D30958" s="183"/>
      <c r="E30958" s="185"/>
      <c r="F30958" s="185"/>
      <c r="G30958" s="180">
        <f t="shared" si="966"/>
        <v>0</v>
      </c>
      <c r="H30958" s="181">
        <f t="shared" si="967"/>
        <v>0</v>
      </c>
    </row>
    <row r="30959" spans="2:8">
      <c r="B30959" s="186"/>
      <c r="C30959" s="183"/>
      <c r="D30959" s="183"/>
      <c r="E30959" s="185"/>
      <c r="F30959" s="185"/>
      <c r="G30959" s="180">
        <f t="shared" si="966"/>
        <v>0</v>
      </c>
      <c r="H30959" s="181">
        <f t="shared" si="967"/>
        <v>0</v>
      </c>
    </row>
    <row r="30960" spans="2:8">
      <c r="B30960" s="186"/>
      <c r="C30960" s="183"/>
      <c r="D30960" s="183"/>
      <c r="E30960" s="185"/>
      <c r="F30960" s="185"/>
      <c r="G30960" s="180">
        <f t="shared" si="966"/>
        <v>0</v>
      </c>
      <c r="H30960" s="181">
        <f t="shared" si="967"/>
        <v>0</v>
      </c>
    </row>
    <row r="30961" spans="2:8">
      <c r="B30961" s="186"/>
      <c r="C30961" s="183"/>
      <c r="D30961" s="183"/>
      <c r="E30961" s="185"/>
      <c r="F30961" s="185"/>
      <c r="G30961" s="180">
        <f t="shared" si="966"/>
        <v>0</v>
      </c>
      <c r="H30961" s="181">
        <f t="shared" si="967"/>
        <v>0</v>
      </c>
    </row>
    <row r="30962" spans="2:8">
      <c r="B30962" s="186"/>
      <c r="C30962" s="183"/>
      <c r="D30962" s="183"/>
      <c r="E30962" s="185"/>
      <c r="F30962" s="185"/>
      <c r="G30962" s="180">
        <f t="shared" si="966"/>
        <v>0</v>
      </c>
      <c r="H30962" s="181">
        <f t="shared" si="967"/>
        <v>0</v>
      </c>
    </row>
    <row r="30963" spans="2:8">
      <c r="B30963" s="186"/>
      <c r="C30963" s="183"/>
      <c r="D30963" s="183"/>
      <c r="E30963" s="185"/>
      <c r="F30963" s="185"/>
      <c r="G30963" s="180">
        <f t="shared" si="966"/>
        <v>0</v>
      </c>
      <c r="H30963" s="181">
        <f t="shared" si="967"/>
        <v>0</v>
      </c>
    </row>
    <row r="30964" spans="2:8">
      <c r="B30964" s="186"/>
      <c r="C30964" s="183"/>
      <c r="D30964" s="183"/>
      <c r="E30964" s="185"/>
      <c r="F30964" s="185"/>
      <c r="G30964" s="180">
        <f t="shared" si="966"/>
        <v>0</v>
      </c>
      <c r="H30964" s="181">
        <f t="shared" si="967"/>
        <v>0</v>
      </c>
    </row>
    <row r="30965" spans="2:8">
      <c r="B30965" s="186"/>
      <c r="C30965" s="183"/>
      <c r="D30965" s="183"/>
      <c r="E30965" s="185"/>
      <c r="F30965" s="185"/>
      <c r="G30965" s="180">
        <f t="shared" si="966"/>
        <v>0</v>
      </c>
      <c r="H30965" s="181">
        <f t="shared" si="967"/>
        <v>0</v>
      </c>
    </row>
    <row r="30966" spans="2:8">
      <c r="B30966" s="186"/>
      <c r="C30966" s="183"/>
      <c r="D30966" s="183"/>
      <c r="E30966" s="185"/>
      <c r="F30966" s="185"/>
      <c r="G30966" s="180">
        <f t="shared" si="966"/>
        <v>0</v>
      </c>
      <c r="H30966" s="181">
        <f t="shared" si="967"/>
        <v>0</v>
      </c>
    </row>
    <row r="30967" spans="2:8">
      <c r="B30967" s="186"/>
      <c r="C30967" s="183"/>
      <c r="D30967" s="183"/>
      <c r="E30967" s="185"/>
      <c r="F30967" s="185"/>
      <c r="G30967" s="180">
        <f t="shared" si="966"/>
        <v>0</v>
      </c>
      <c r="H30967" s="181">
        <f t="shared" si="967"/>
        <v>0</v>
      </c>
    </row>
    <row r="30968" spans="2:8">
      <c r="B30968" s="186"/>
      <c r="C30968" s="183"/>
      <c r="D30968" s="183"/>
      <c r="E30968" s="185"/>
      <c r="F30968" s="185"/>
      <c r="G30968" s="180">
        <f t="shared" si="966"/>
        <v>0</v>
      </c>
      <c r="H30968" s="181">
        <f t="shared" si="967"/>
        <v>0</v>
      </c>
    </row>
    <row r="30969" spans="2:8">
      <c r="B30969" s="186"/>
      <c r="C30969" s="183"/>
      <c r="D30969" s="183"/>
      <c r="E30969" s="185"/>
      <c r="F30969" s="185"/>
      <c r="G30969" s="180">
        <f t="shared" si="966"/>
        <v>0</v>
      </c>
      <c r="H30969" s="181">
        <f t="shared" si="967"/>
        <v>0</v>
      </c>
    </row>
    <row r="30970" spans="2:8">
      <c r="B30970" s="186"/>
      <c r="C30970" s="183"/>
      <c r="D30970" s="183"/>
      <c r="E30970" s="185"/>
      <c r="F30970" s="185"/>
      <c r="G30970" s="180">
        <f t="shared" si="966"/>
        <v>0</v>
      </c>
      <c r="H30970" s="181">
        <f t="shared" si="967"/>
        <v>0</v>
      </c>
    </row>
    <row r="30971" spans="2:8">
      <c r="B30971" s="186"/>
      <c r="C30971" s="183"/>
      <c r="D30971" s="183"/>
      <c r="E30971" s="185"/>
      <c r="F30971" s="185"/>
      <c r="G30971" s="180">
        <f t="shared" si="966"/>
        <v>0</v>
      </c>
      <c r="H30971" s="181">
        <f t="shared" si="967"/>
        <v>0</v>
      </c>
    </row>
    <row r="30972" spans="2:8">
      <c r="B30972" s="186"/>
      <c r="C30972" s="183"/>
      <c r="D30972" s="183"/>
      <c r="E30972" s="185"/>
      <c r="F30972" s="185"/>
      <c r="G30972" s="180">
        <f t="shared" si="966"/>
        <v>0</v>
      </c>
      <c r="H30972" s="181">
        <f t="shared" si="967"/>
        <v>0</v>
      </c>
    </row>
    <row r="30973" spans="2:8">
      <c r="B30973" s="186"/>
      <c r="C30973" s="183"/>
      <c r="D30973" s="183"/>
      <c r="E30973" s="185"/>
      <c r="F30973" s="185"/>
      <c r="G30973" s="180">
        <f t="shared" si="966"/>
        <v>0</v>
      </c>
      <c r="H30973" s="181">
        <f t="shared" si="967"/>
        <v>0</v>
      </c>
    </row>
    <row r="30974" spans="2:8">
      <c r="B30974" s="186"/>
      <c r="C30974" s="183"/>
      <c r="D30974" s="183"/>
      <c r="E30974" s="185"/>
      <c r="F30974" s="185"/>
      <c r="G30974" s="180">
        <f t="shared" si="966"/>
        <v>0</v>
      </c>
      <c r="H30974" s="181">
        <f t="shared" si="967"/>
        <v>0</v>
      </c>
    </row>
    <row r="30975" spans="2:8">
      <c r="B30975" s="186"/>
      <c r="C30975" s="183"/>
      <c r="D30975" s="183"/>
      <c r="E30975" s="185"/>
      <c r="F30975" s="185"/>
      <c r="G30975" s="180">
        <f t="shared" si="966"/>
        <v>0</v>
      </c>
      <c r="H30975" s="181">
        <f t="shared" si="967"/>
        <v>0</v>
      </c>
    </row>
    <row r="30976" spans="2:8">
      <c r="B30976" s="186"/>
      <c r="C30976" s="183"/>
      <c r="D30976" s="183"/>
      <c r="E30976" s="185"/>
      <c r="F30976" s="185"/>
      <c r="G30976" s="180">
        <f t="shared" si="966"/>
        <v>0</v>
      </c>
      <c r="H30976" s="181">
        <f t="shared" si="967"/>
        <v>0</v>
      </c>
    </row>
    <row r="30977" spans="2:8">
      <c r="B30977" s="186"/>
      <c r="C30977" s="183"/>
      <c r="D30977" s="183"/>
      <c r="E30977" s="185"/>
      <c r="F30977" s="185"/>
      <c r="G30977" s="180">
        <f t="shared" si="966"/>
        <v>0</v>
      </c>
      <c r="H30977" s="181">
        <f t="shared" si="967"/>
        <v>0</v>
      </c>
    </row>
    <row r="30978" spans="2:8">
      <c r="B30978" s="186"/>
      <c r="C30978" s="183"/>
      <c r="D30978" s="183"/>
      <c r="E30978" s="185"/>
      <c r="F30978" s="185"/>
      <c r="G30978" s="180">
        <f t="shared" si="966"/>
        <v>0</v>
      </c>
      <c r="H30978" s="181">
        <f t="shared" si="967"/>
        <v>0</v>
      </c>
    </row>
    <row r="30979" spans="2:8">
      <c r="B30979" s="186"/>
      <c r="C30979" s="183"/>
      <c r="D30979" s="183"/>
      <c r="E30979" s="185"/>
      <c r="F30979" s="185"/>
      <c r="G30979" s="180">
        <f t="shared" si="966"/>
        <v>0</v>
      </c>
      <c r="H30979" s="181">
        <f t="shared" si="967"/>
        <v>0</v>
      </c>
    </row>
    <row r="30980" spans="2:8">
      <c r="B30980" s="186"/>
      <c r="C30980" s="183"/>
      <c r="D30980" s="183"/>
      <c r="E30980" s="185"/>
      <c r="F30980" s="185"/>
      <c r="G30980" s="180">
        <f t="shared" si="966"/>
        <v>0</v>
      </c>
      <c r="H30980" s="181">
        <f t="shared" si="967"/>
        <v>0</v>
      </c>
    </row>
    <row r="30981" spans="2:8">
      <c r="B30981" s="186"/>
      <c r="C30981" s="183"/>
      <c r="D30981" s="183"/>
      <c r="E30981" s="185"/>
      <c r="F30981" s="185"/>
      <c r="G30981" s="180">
        <f t="shared" si="966"/>
        <v>0</v>
      </c>
      <c r="H30981" s="181">
        <f t="shared" si="967"/>
        <v>0</v>
      </c>
    </row>
    <row r="30982" spans="2:8">
      <c r="B30982" s="186"/>
      <c r="C30982" s="183"/>
      <c r="D30982" s="183"/>
      <c r="E30982" s="185"/>
      <c r="F30982" s="185"/>
      <c r="G30982" s="180">
        <f t="shared" ref="G30982:G31045" si="968">IF(ABS(F30982)&gt;ABS(E30982),ABS(F30982),ABS(E30982))</f>
        <v>0</v>
      </c>
      <c r="H30982" s="181">
        <f t="shared" ref="H30982:H31045" si="969">IF(G30982&lt;&gt;0,IF(ABS(F30982)&gt;=G30982,1,ABS(F30982/G30982)),0)</f>
        <v>0</v>
      </c>
    </row>
    <row r="30983" spans="2:8">
      <c r="B30983" s="186"/>
      <c r="C30983" s="183"/>
      <c r="D30983" s="183"/>
      <c r="E30983" s="185"/>
      <c r="F30983" s="185"/>
      <c r="G30983" s="180">
        <f t="shared" si="968"/>
        <v>0</v>
      </c>
      <c r="H30983" s="181">
        <f t="shared" si="969"/>
        <v>0</v>
      </c>
    </row>
    <row r="30984" spans="2:8">
      <c r="B30984" s="186"/>
      <c r="C30984" s="183"/>
      <c r="D30984" s="183"/>
      <c r="E30984" s="185"/>
      <c r="F30984" s="185"/>
      <c r="G30984" s="180">
        <f t="shared" si="968"/>
        <v>0</v>
      </c>
      <c r="H30984" s="181">
        <f t="shared" si="969"/>
        <v>0</v>
      </c>
    </row>
    <row r="30985" spans="2:8">
      <c r="B30985" s="186"/>
      <c r="C30985" s="183"/>
      <c r="D30985" s="183"/>
      <c r="E30985" s="185"/>
      <c r="F30985" s="185"/>
      <c r="G30985" s="180">
        <f t="shared" si="968"/>
        <v>0</v>
      </c>
      <c r="H30985" s="181">
        <f t="shared" si="969"/>
        <v>0</v>
      </c>
    </row>
    <row r="30986" spans="2:8">
      <c r="B30986" s="186"/>
      <c r="C30986" s="183"/>
      <c r="D30986" s="183"/>
      <c r="E30986" s="185"/>
      <c r="F30986" s="185"/>
      <c r="G30986" s="180">
        <f t="shared" si="968"/>
        <v>0</v>
      </c>
      <c r="H30986" s="181">
        <f t="shared" si="969"/>
        <v>0</v>
      </c>
    </row>
    <row r="30987" spans="2:8">
      <c r="B30987" s="186"/>
      <c r="C30987" s="183"/>
      <c r="D30987" s="183"/>
      <c r="E30987" s="185"/>
      <c r="F30987" s="185"/>
      <c r="G30987" s="180">
        <f t="shared" si="968"/>
        <v>0</v>
      </c>
      <c r="H30987" s="181">
        <f t="shared" si="969"/>
        <v>0</v>
      </c>
    </row>
    <row r="30988" spans="2:8">
      <c r="B30988" s="186"/>
      <c r="C30988" s="183"/>
      <c r="D30988" s="183"/>
      <c r="E30988" s="185"/>
      <c r="F30988" s="185"/>
      <c r="G30988" s="180">
        <f t="shared" si="968"/>
        <v>0</v>
      </c>
      <c r="H30988" s="181">
        <f t="shared" si="969"/>
        <v>0</v>
      </c>
    </row>
    <row r="30989" spans="2:8">
      <c r="B30989" s="186"/>
      <c r="C30989" s="183"/>
      <c r="D30989" s="183"/>
      <c r="E30989" s="185"/>
      <c r="F30989" s="185"/>
      <c r="G30989" s="180">
        <f t="shared" si="968"/>
        <v>0</v>
      </c>
      <c r="H30989" s="181">
        <f t="shared" si="969"/>
        <v>0</v>
      </c>
    </row>
    <row r="30990" spans="2:8">
      <c r="B30990" s="186"/>
      <c r="C30990" s="183"/>
      <c r="D30990" s="183"/>
      <c r="E30990" s="185"/>
      <c r="F30990" s="185"/>
      <c r="G30990" s="180">
        <f t="shared" si="968"/>
        <v>0</v>
      </c>
      <c r="H30990" s="181">
        <f t="shared" si="969"/>
        <v>0</v>
      </c>
    </row>
    <row r="30991" spans="2:8">
      <c r="B30991" s="186"/>
      <c r="C30991" s="183"/>
      <c r="D30991" s="183"/>
      <c r="E30991" s="185"/>
      <c r="F30991" s="185"/>
      <c r="G30991" s="180">
        <f t="shared" si="968"/>
        <v>0</v>
      </c>
      <c r="H30991" s="181">
        <f t="shared" si="969"/>
        <v>0</v>
      </c>
    </row>
    <row r="30992" spans="2:8">
      <c r="B30992" s="186"/>
      <c r="C30992" s="183"/>
      <c r="D30992" s="183"/>
      <c r="E30992" s="185"/>
      <c r="F30992" s="185"/>
      <c r="G30992" s="180">
        <f t="shared" si="968"/>
        <v>0</v>
      </c>
      <c r="H30992" s="181">
        <f t="shared" si="969"/>
        <v>0</v>
      </c>
    </row>
    <row r="30993" spans="2:8">
      <c r="B30993" s="186"/>
      <c r="C30993" s="183"/>
      <c r="D30993" s="183"/>
      <c r="E30993" s="185"/>
      <c r="F30993" s="185"/>
      <c r="G30993" s="180">
        <f t="shared" si="968"/>
        <v>0</v>
      </c>
      <c r="H30993" s="181">
        <f t="shared" si="969"/>
        <v>0</v>
      </c>
    </row>
    <row r="30994" spans="2:8">
      <c r="B30994" s="186"/>
      <c r="C30994" s="183"/>
      <c r="D30994" s="183"/>
      <c r="E30994" s="185"/>
      <c r="F30994" s="185"/>
      <c r="G30994" s="180">
        <f t="shared" si="968"/>
        <v>0</v>
      </c>
      <c r="H30994" s="181">
        <f t="shared" si="969"/>
        <v>0</v>
      </c>
    </row>
    <row r="30995" spans="2:8">
      <c r="B30995" s="186"/>
      <c r="C30995" s="183"/>
      <c r="D30995" s="183"/>
      <c r="E30995" s="185"/>
      <c r="F30995" s="185"/>
      <c r="G30995" s="180">
        <f t="shared" si="968"/>
        <v>0</v>
      </c>
      <c r="H30995" s="181">
        <f t="shared" si="969"/>
        <v>0</v>
      </c>
    </row>
    <row r="30996" spans="2:8">
      <c r="B30996" s="186"/>
      <c r="C30996" s="183"/>
      <c r="D30996" s="183"/>
      <c r="E30996" s="185"/>
      <c r="F30996" s="185"/>
      <c r="G30996" s="180">
        <f t="shared" si="968"/>
        <v>0</v>
      </c>
      <c r="H30996" s="181">
        <f t="shared" si="969"/>
        <v>0</v>
      </c>
    </row>
    <row r="30997" spans="2:8">
      <c r="B30997" s="186"/>
      <c r="C30997" s="183"/>
      <c r="D30997" s="183"/>
      <c r="E30997" s="185"/>
      <c r="F30997" s="185"/>
      <c r="G30997" s="180">
        <f t="shared" si="968"/>
        <v>0</v>
      </c>
      <c r="H30997" s="181">
        <f t="shared" si="969"/>
        <v>0</v>
      </c>
    </row>
    <row r="30998" spans="2:8">
      <c r="B30998" s="186"/>
      <c r="C30998" s="183"/>
      <c r="D30998" s="183"/>
      <c r="E30998" s="185"/>
      <c r="F30998" s="185"/>
      <c r="G30998" s="180">
        <f t="shared" si="968"/>
        <v>0</v>
      </c>
      <c r="H30998" s="181">
        <f t="shared" si="969"/>
        <v>0</v>
      </c>
    </row>
    <row r="30999" spans="2:8">
      <c r="B30999" s="186"/>
      <c r="C30999" s="183"/>
      <c r="D30999" s="183"/>
      <c r="E30999" s="185"/>
      <c r="F30999" s="185"/>
      <c r="G30999" s="180">
        <f t="shared" si="968"/>
        <v>0</v>
      </c>
      <c r="H30999" s="181">
        <f t="shared" si="969"/>
        <v>0</v>
      </c>
    </row>
    <row r="31000" spans="2:8">
      <c r="B31000" s="186"/>
      <c r="C31000" s="183"/>
      <c r="D31000" s="183"/>
      <c r="E31000" s="185"/>
      <c r="F31000" s="185"/>
      <c r="G31000" s="180">
        <f t="shared" si="968"/>
        <v>0</v>
      </c>
      <c r="H31000" s="181">
        <f t="shared" si="969"/>
        <v>0</v>
      </c>
    </row>
    <row r="31001" spans="2:8">
      <c r="B31001" s="186"/>
      <c r="C31001" s="183"/>
      <c r="D31001" s="183"/>
      <c r="E31001" s="185"/>
      <c r="F31001" s="185"/>
      <c r="G31001" s="180">
        <f t="shared" si="968"/>
        <v>0</v>
      </c>
      <c r="H31001" s="181">
        <f t="shared" si="969"/>
        <v>0</v>
      </c>
    </row>
    <row r="31002" spans="2:8">
      <c r="B31002" s="186"/>
      <c r="C31002" s="183"/>
      <c r="D31002" s="183"/>
      <c r="E31002" s="185"/>
      <c r="F31002" s="185"/>
      <c r="G31002" s="180">
        <f t="shared" si="968"/>
        <v>0</v>
      </c>
      <c r="H31002" s="181">
        <f t="shared" si="969"/>
        <v>0</v>
      </c>
    </row>
    <row r="31003" spans="2:8">
      <c r="B31003" s="186"/>
      <c r="C31003" s="183"/>
      <c r="D31003" s="183"/>
      <c r="E31003" s="185"/>
      <c r="F31003" s="185"/>
      <c r="G31003" s="180">
        <f t="shared" si="968"/>
        <v>0</v>
      </c>
      <c r="H31003" s="181">
        <f t="shared" si="969"/>
        <v>0</v>
      </c>
    </row>
    <row r="31004" spans="2:8">
      <c r="B31004" s="186"/>
      <c r="C31004" s="183"/>
      <c r="D31004" s="183"/>
      <c r="E31004" s="185"/>
      <c r="F31004" s="185"/>
      <c r="G31004" s="180">
        <f t="shared" si="968"/>
        <v>0</v>
      </c>
      <c r="H31004" s="181">
        <f t="shared" si="969"/>
        <v>0</v>
      </c>
    </row>
    <row r="31005" spans="2:8">
      <c r="B31005" s="186"/>
      <c r="C31005" s="183"/>
      <c r="D31005" s="183"/>
      <c r="E31005" s="185"/>
      <c r="F31005" s="185"/>
      <c r="G31005" s="180">
        <f t="shared" si="968"/>
        <v>0</v>
      </c>
      <c r="H31005" s="181">
        <f t="shared" si="969"/>
        <v>0</v>
      </c>
    </row>
    <row r="31006" spans="2:8">
      <c r="B31006" s="186"/>
      <c r="C31006" s="183"/>
      <c r="D31006" s="183"/>
      <c r="E31006" s="185"/>
      <c r="F31006" s="185"/>
      <c r="G31006" s="180">
        <f t="shared" si="968"/>
        <v>0</v>
      </c>
      <c r="H31006" s="181">
        <f t="shared" si="969"/>
        <v>0</v>
      </c>
    </row>
    <row r="31007" spans="2:8">
      <c r="B31007" s="186"/>
      <c r="C31007" s="183"/>
      <c r="D31007" s="183"/>
      <c r="E31007" s="185"/>
      <c r="F31007" s="185"/>
      <c r="G31007" s="180">
        <f t="shared" si="968"/>
        <v>0</v>
      </c>
      <c r="H31007" s="181">
        <f t="shared" si="969"/>
        <v>0</v>
      </c>
    </row>
    <row r="31008" spans="2:8">
      <c r="B31008" s="186"/>
      <c r="C31008" s="183"/>
      <c r="D31008" s="183"/>
      <c r="E31008" s="185"/>
      <c r="F31008" s="185"/>
      <c r="G31008" s="180">
        <f t="shared" si="968"/>
        <v>0</v>
      </c>
      <c r="H31008" s="181">
        <f t="shared" si="969"/>
        <v>0</v>
      </c>
    </row>
    <row r="31009" spans="2:8">
      <c r="B31009" s="186"/>
      <c r="C31009" s="183"/>
      <c r="D31009" s="183"/>
      <c r="E31009" s="185"/>
      <c r="F31009" s="185"/>
      <c r="G31009" s="180">
        <f t="shared" si="968"/>
        <v>0</v>
      </c>
      <c r="H31009" s="181">
        <f t="shared" si="969"/>
        <v>0</v>
      </c>
    </row>
    <row r="31010" spans="2:8">
      <c r="B31010" s="186"/>
      <c r="C31010" s="183"/>
      <c r="D31010" s="183"/>
      <c r="E31010" s="185"/>
      <c r="F31010" s="185"/>
      <c r="G31010" s="180">
        <f t="shared" si="968"/>
        <v>0</v>
      </c>
      <c r="H31010" s="181">
        <f t="shared" si="969"/>
        <v>0</v>
      </c>
    </row>
    <row r="31011" spans="2:8">
      <c r="B31011" s="186"/>
      <c r="C31011" s="183"/>
      <c r="D31011" s="183"/>
      <c r="E31011" s="185"/>
      <c r="F31011" s="185"/>
      <c r="G31011" s="180">
        <f t="shared" si="968"/>
        <v>0</v>
      </c>
      <c r="H31011" s="181">
        <f t="shared" si="969"/>
        <v>0</v>
      </c>
    </row>
    <row r="31012" spans="2:8">
      <c r="B31012" s="186"/>
      <c r="C31012" s="183"/>
      <c r="D31012" s="183"/>
      <c r="E31012" s="185"/>
      <c r="F31012" s="185"/>
      <c r="G31012" s="180">
        <f t="shared" si="968"/>
        <v>0</v>
      </c>
      <c r="H31012" s="181">
        <f t="shared" si="969"/>
        <v>0</v>
      </c>
    </row>
    <row r="31013" spans="2:8">
      <c r="B31013" s="186"/>
      <c r="C31013" s="183"/>
      <c r="D31013" s="183"/>
      <c r="E31013" s="185"/>
      <c r="F31013" s="185"/>
      <c r="G31013" s="180">
        <f t="shared" si="968"/>
        <v>0</v>
      </c>
      <c r="H31013" s="181">
        <f t="shared" si="969"/>
        <v>0</v>
      </c>
    </row>
    <row r="31014" spans="2:8">
      <c r="B31014" s="186"/>
      <c r="C31014" s="183"/>
      <c r="D31014" s="183"/>
      <c r="E31014" s="185"/>
      <c r="F31014" s="185"/>
      <c r="G31014" s="180">
        <f t="shared" si="968"/>
        <v>0</v>
      </c>
      <c r="H31014" s="181">
        <f t="shared" si="969"/>
        <v>0</v>
      </c>
    </row>
    <row r="31015" spans="2:8">
      <c r="B31015" s="186"/>
      <c r="C31015" s="183"/>
      <c r="D31015" s="183"/>
      <c r="E31015" s="185"/>
      <c r="F31015" s="185"/>
      <c r="G31015" s="180">
        <f t="shared" si="968"/>
        <v>0</v>
      </c>
      <c r="H31015" s="181">
        <f t="shared" si="969"/>
        <v>0</v>
      </c>
    </row>
    <row r="31016" spans="2:8">
      <c r="B31016" s="186"/>
      <c r="C31016" s="183"/>
      <c r="D31016" s="183"/>
      <c r="E31016" s="185"/>
      <c r="F31016" s="185"/>
      <c r="G31016" s="180">
        <f t="shared" si="968"/>
        <v>0</v>
      </c>
      <c r="H31016" s="181">
        <f t="shared" si="969"/>
        <v>0</v>
      </c>
    </row>
    <row r="31017" spans="2:8">
      <c r="B31017" s="186"/>
      <c r="C31017" s="183"/>
      <c r="D31017" s="183"/>
      <c r="E31017" s="185"/>
      <c r="F31017" s="185"/>
      <c r="G31017" s="180">
        <f t="shared" si="968"/>
        <v>0</v>
      </c>
      <c r="H31017" s="181">
        <f t="shared" si="969"/>
        <v>0</v>
      </c>
    </row>
    <row r="31018" spans="2:8">
      <c r="B31018" s="186"/>
      <c r="C31018" s="183"/>
      <c r="D31018" s="183"/>
      <c r="E31018" s="185"/>
      <c r="F31018" s="185"/>
      <c r="G31018" s="180">
        <f t="shared" si="968"/>
        <v>0</v>
      </c>
      <c r="H31018" s="181">
        <f t="shared" si="969"/>
        <v>0</v>
      </c>
    </row>
    <row r="31019" spans="2:8">
      <c r="B31019" s="186"/>
      <c r="C31019" s="183"/>
      <c r="D31019" s="183"/>
      <c r="E31019" s="185"/>
      <c r="F31019" s="185"/>
      <c r="G31019" s="180">
        <f t="shared" si="968"/>
        <v>0</v>
      </c>
      <c r="H31019" s="181">
        <f t="shared" si="969"/>
        <v>0</v>
      </c>
    </row>
    <row r="31020" spans="2:8">
      <c r="B31020" s="186"/>
      <c r="C31020" s="183"/>
      <c r="D31020" s="183"/>
      <c r="E31020" s="185"/>
      <c r="F31020" s="185"/>
      <c r="G31020" s="180">
        <f t="shared" si="968"/>
        <v>0</v>
      </c>
      <c r="H31020" s="181">
        <f t="shared" si="969"/>
        <v>0</v>
      </c>
    </row>
    <row r="31021" spans="2:8">
      <c r="B31021" s="186"/>
      <c r="C31021" s="183"/>
      <c r="D31021" s="183"/>
      <c r="E31021" s="185"/>
      <c r="F31021" s="185"/>
      <c r="G31021" s="180">
        <f t="shared" si="968"/>
        <v>0</v>
      </c>
      <c r="H31021" s="181">
        <f t="shared" si="969"/>
        <v>0</v>
      </c>
    </row>
    <row r="31022" spans="2:8">
      <c r="B31022" s="186"/>
      <c r="C31022" s="183"/>
      <c r="D31022" s="183"/>
      <c r="E31022" s="185"/>
      <c r="F31022" s="185"/>
      <c r="G31022" s="180">
        <f t="shared" si="968"/>
        <v>0</v>
      </c>
      <c r="H31022" s="181">
        <f t="shared" si="969"/>
        <v>0</v>
      </c>
    </row>
    <row r="31023" spans="2:8">
      <c r="B31023" s="186"/>
      <c r="C31023" s="183"/>
      <c r="D31023" s="183"/>
      <c r="E31023" s="185"/>
      <c r="F31023" s="185"/>
      <c r="G31023" s="180">
        <f t="shared" si="968"/>
        <v>0</v>
      </c>
      <c r="H31023" s="181">
        <f t="shared" si="969"/>
        <v>0</v>
      </c>
    </row>
    <row r="31024" spans="2:8">
      <c r="B31024" s="186"/>
      <c r="C31024" s="183"/>
      <c r="D31024" s="183"/>
      <c r="E31024" s="185"/>
      <c r="F31024" s="185"/>
      <c r="G31024" s="180">
        <f t="shared" si="968"/>
        <v>0</v>
      </c>
      <c r="H31024" s="181">
        <f t="shared" si="969"/>
        <v>0</v>
      </c>
    </row>
    <row r="31025" spans="2:8">
      <c r="B31025" s="186"/>
      <c r="C31025" s="183"/>
      <c r="D31025" s="183"/>
      <c r="E31025" s="185"/>
      <c r="F31025" s="185"/>
      <c r="G31025" s="180">
        <f t="shared" si="968"/>
        <v>0</v>
      </c>
      <c r="H31025" s="181">
        <f t="shared" si="969"/>
        <v>0</v>
      </c>
    </row>
    <row r="31026" spans="2:8">
      <c r="B31026" s="186"/>
      <c r="C31026" s="183"/>
      <c r="D31026" s="183"/>
      <c r="E31026" s="185"/>
      <c r="F31026" s="185"/>
      <c r="G31026" s="180">
        <f t="shared" si="968"/>
        <v>0</v>
      </c>
      <c r="H31026" s="181">
        <f t="shared" si="969"/>
        <v>0</v>
      </c>
    </row>
    <row r="31027" spans="2:8">
      <c r="B31027" s="186"/>
      <c r="C31027" s="183"/>
      <c r="D31027" s="183"/>
      <c r="E31027" s="185"/>
      <c r="F31027" s="185"/>
      <c r="G31027" s="180">
        <f t="shared" si="968"/>
        <v>0</v>
      </c>
      <c r="H31027" s="181">
        <f t="shared" si="969"/>
        <v>0</v>
      </c>
    </row>
    <row r="31028" spans="2:8">
      <c r="B31028" s="186"/>
      <c r="C31028" s="183"/>
      <c r="D31028" s="183"/>
      <c r="E31028" s="185"/>
      <c r="F31028" s="185"/>
      <c r="G31028" s="180">
        <f t="shared" si="968"/>
        <v>0</v>
      </c>
      <c r="H31028" s="181">
        <f t="shared" si="969"/>
        <v>0</v>
      </c>
    </row>
    <row r="31029" spans="2:8">
      <c r="B31029" s="186"/>
      <c r="C31029" s="183"/>
      <c r="D31029" s="183"/>
      <c r="E31029" s="185"/>
      <c r="F31029" s="185"/>
      <c r="G31029" s="180">
        <f t="shared" si="968"/>
        <v>0</v>
      </c>
      <c r="H31029" s="181">
        <f t="shared" si="969"/>
        <v>0</v>
      </c>
    </row>
    <row r="31030" spans="2:8">
      <c r="B31030" s="186"/>
      <c r="C31030" s="183"/>
      <c r="D31030" s="183"/>
      <c r="E31030" s="185"/>
      <c r="F31030" s="185"/>
      <c r="G31030" s="180">
        <f t="shared" si="968"/>
        <v>0</v>
      </c>
      <c r="H31030" s="181">
        <f t="shared" si="969"/>
        <v>0</v>
      </c>
    </row>
    <row r="31031" spans="2:8">
      <c r="B31031" s="186"/>
      <c r="C31031" s="183"/>
      <c r="D31031" s="183"/>
      <c r="E31031" s="185"/>
      <c r="F31031" s="185"/>
      <c r="G31031" s="180">
        <f t="shared" si="968"/>
        <v>0</v>
      </c>
      <c r="H31031" s="181">
        <f t="shared" si="969"/>
        <v>0</v>
      </c>
    </row>
    <row r="31032" spans="2:8">
      <c r="B31032" s="186"/>
      <c r="C31032" s="183"/>
      <c r="D31032" s="183"/>
      <c r="E31032" s="185"/>
      <c r="F31032" s="185"/>
      <c r="G31032" s="180">
        <f t="shared" si="968"/>
        <v>0</v>
      </c>
      <c r="H31032" s="181">
        <f t="shared" si="969"/>
        <v>0</v>
      </c>
    </row>
    <row r="31033" spans="2:8">
      <c r="B31033" s="186"/>
      <c r="C31033" s="183"/>
      <c r="D31033" s="183"/>
      <c r="E31033" s="185"/>
      <c r="F31033" s="185"/>
      <c r="G31033" s="180">
        <f t="shared" si="968"/>
        <v>0</v>
      </c>
      <c r="H31033" s="181">
        <f t="shared" si="969"/>
        <v>0</v>
      </c>
    </row>
    <row r="31034" spans="2:8">
      <c r="B31034" s="186"/>
      <c r="C31034" s="183"/>
      <c r="D31034" s="183"/>
      <c r="E31034" s="185"/>
      <c r="F31034" s="185"/>
      <c r="G31034" s="180">
        <f t="shared" si="968"/>
        <v>0</v>
      </c>
      <c r="H31034" s="181">
        <f t="shared" si="969"/>
        <v>0</v>
      </c>
    </row>
    <row r="31035" spans="2:8">
      <c r="B31035" s="186"/>
      <c r="C31035" s="183"/>
      <c r="D31035" s="183"/>
      <c r="E31035" s="185"/>
      <c r="F31035" s="185"/>
      <c r="G31035" s="180">
        <f t="shared" si="968"/>
        <v>0</v>
      </c>
      <c r="H31035" s="181">
        <f t="shared" si="969"/>
        <v>0</v>
      </c>
    </row>
    <row r="31036" spans="2:8">
      <c r="B31036" s="186"/>
      <c r="C31036" s="183"/>
      <c r="D31036" s="183"/>
      <c r="E31036" s="185"/>
      <c r="F31036" s="185"/>
      <c r="G31036" s="180">
        <f t="shared" si="968"/>
        <v>0</v>
      </c>
      <c r="H31036" s="181">
        <f t="shared" si="969"/>
        <v>0</v>
      </c>
    </row>
    <row r="31037" spans="2:8">
      <c r="B31037" s="186"/>
      <c r="C31037" s="183"/>
      <c r="D31037" s="183"/>
      <c r="E31037" s="185"/>
      <c r="F31037" s="185"/>
      <c r="G31037" s="180">
        <f t="shared" si="968"/>
        <v>0</v>
      </c>
      <c r="H31037" s="181">
        <f t="shared" si="969"/>
        <v>0</v>
      </c>
    </row>
    <row r="31038" spans="2:8">
      <c r="B31038" s="186"/>
      <c r="C31038" s="183"/>
      <c r="D31038" s="183"/>
      <c r="E31038" s="185"/>
      <c r="F31038" s="185"/>
      <c r="G31038" s="180">
        <f t="shared" si="968"/>
        <v>0</v>
      </c>
      <c r="H31038" s="181">
        <f t="shared" si="969"/>
        <v>0</v>
      </c>
    </row>
    <row r="31039" spans="2:8">
      <c r="B31039" s="186"/>
      <c r="C31039" s="183"/>
      <c r="D31039" s="183"/>
      <c r="E31039" s="185"/>
      <c r="F31039" s="185"/>
      <c r="G31039" s="180">
        <f t="shared" si="968"/>
        <v>0</v>
      </c>
      <c r="H31039" s="181">
        <f t="shared" si="969"/>
        <v>0</v>
      </c>
    </row>
    <row r="31040" spans="2:8">
      <c r="B31040" s="186"/>
      <c r="C31040" s="183"/>
      <c r="D31040" s="183"/>
      <c r="E31040" s="185"/>
      <c r="F31040" s="185"/>
      <c r="G31040" s="180">
        <f t="shared" si="968"/>
        <v>0</v>
      </c>
      <c r="H31040" s="181">
        <f t="shared" si="969"/>
        <v>0</v>
      </c>
    </row>
    <row r="31041" spans="2:8">
      <c r="B31041" s="186"/>
      <c r="C31041" s="183"/>
      <c r="D31041" s="183"/>
      <c r="E31041" s="185"/>
      <c r="F31041" s="185"/>
      <c r="G31041" s="180">
        <f t="shared" si="968"/>
        <v>0</v>
      </c>
      <c r="H31041" s="181">
        <f t="shared" si="969"/>
        <v>0</v>
      </c>
    </row>
    <row r="31042" spans="2:8">
      <c r="B31042" s="186"/>
      <c r="C31042" s="183"/>
      <c r="D31042" s="183"/>
      <c r="E31042" s="185"/>
      <c r="F31042" s="185"/>
      <c r="G31042" s="180">
        <f t="shared" si="968"/>
        <v>0</v>
      </c>
      <c r="H31042" s="181">
        <f t="shared" si="969"/>
        <v>0</v>
      </c>
    </row>
    <row r="31043" spans="2:8">
      <c r="B31043" s="186"/>
      <c r="C31043" s="183"/>
      <c r="D31043" s="183"/>
      <c r="E31043" s="185"/>
      <c r="F31043" s="185"/>
      <c r="G31043" s="180">
        <f t="shared" si="968"/>
        <v>0</v>
      </c>
      <c r="H31043" s="181">
        <f t="shared" si="969"/>
        <v>0</v>
      </c>
    </row>
    <row r="31044" spans="2:8">
      <c r="B31044" s="186"/>
      <c r="C31044" s="183"/>
      <c r="D31044" s="183"/>
      <c r="E31044" s="185"/>
      <c r="F31044" s="185"/>
      <c r="G31044" s="180">
        <f t="shared" si="968"/>
        <v>0</v>
      </c>
      <c r="H31044" s="181">
        <f t="shared" si="969"/>
        <v>0</v>
      </c>
    </row>
    <row r="31045" spans="2:8">
      <c r="B31045" s="186"/>
      <c r="C31045" s="183"/>
      <c r="D31045" s="183"/>
      <c r="E31045" s="185"/>
      <c r="F31045" s="185"/>
      <c r="G31045" s="180">
        <f t="shared" si="968"/>
        <v>0</v>
      </c>
      <c r="H31045" s="181">
        <f t="shared" si="969"/>
        <v>0</v>
      </c>
    </row>
    <row r="31046" spans="2:8">
      <c r="B31046" s="186"/>
      <c r="C31046" s="183"/>
      <c r="D31046" s="183"/>
      <c r="E31046" s="185"/>
      <c r="F31046" s="185"/>
      <c r="G31046" s="180">
        <f t="shared" ref="G31046:G31109" si="970">IF(ABS(F31046)&gt;ABS(E31046),ABS(F31046),ABS(E31046))</f>
        <v>0</v>
      </c>
      <c r="H31046" s="181">
        <f t="shared" ref="H31046:H31109" si="971">IF(G31046&lt;&gt;0,IF(ABS(F31046)&gt;=G31046,1,ABS(F31046/G31046)),0)</f>
        <v>0</v>
      </c>
    </row>
    <row r="31047" spans="2:8">
      <c r="B31047" s="186"/>
      <c r="C31047" s="183"/>
      <c r="D31047" s="183"/>
      <c r="E31047" s="185"/>
      <c r="F31047" s="185"/>
      <c r="G31047" s="180">
        <f t="shared" si="970"/>
        <v>0</v>
      </c>
      <c r="H31047" s="181">
        <f t="shared" si="971"/>
        <v>0</v>
      </c>
    </row>
    <row r="31048" spans="2:8">
      <c r="B31048" s="186"/>
      <c r="C31048" s="183"/>
      <c r="D31048" s="183"/>
      <c r="E31048" s="185"/>
      <c r="F31048" s="185"/>
      <c r="G31048" s="180">
        <f t="shared" si="970"/>
        <v>0</v>
      </c>
      <c r="H31048" s="181">
        <f t="shared" si="971"/>
        <v>0</v>
      </c>
    </row>
    <row r="31049" spans="2:8">
      <c r="B31049" s="186"/>
      <c r="C31049" s="183"/>
      <c r="D31049" s="183"/>
      <c r="E31049" s="185"/>
      <c r="F31049" s="185"/>
      <c r="G31049" s="180">
        <f t="shared" si="970"/>
        <v>0</v>
      </c>
      <c r="H31049" s="181">
        <f t="shared" si="971"/>
        <v>0</v>
      </c>
    </row>
    <row r="31050" spans="2:8">
      <c r="B31050" s="186"/>
      <c r="C31050" s="183"/>
      <c r="D31050" s="183"/>
      <c r="E31050" s="185"/>
      <c r="F31050" s="185"/>
      <c r="G31050" s="180">
        <f t="shared" si="970"/>
        <v>0</v>
      </c>
      <c r="H31050" s="181">
        <f t="shared" si="971"/>
        <v>0</v>
      </c>
    </row>
    <row r="31051" spans="2:8">
      <c r="B31051" s="186"/>
      <c r="C31051" s="183"/>
      <c r="D31051" s="183"/>
      <c r="E31051" s="185"/>
      <c r="F31051" s="185"/>
      <c r="G31051" s="180">
        <f t="shared" si="970"/>
        <v>0</v>
      </c>
      <c r="H31051" s="181">
        <f t="shared" si="971"/>
        <v>0</v>
      </c>
    </row>
    <row r="31052" spans="2:8">
      <c r="B31052" s="186"/>
      <c r="C31052" s="183"/>
      <c r="D31052" s="183"/>
      <c r="E31052" s="185"/>
      <c r="F31052" s="185"/>
      <c r="G31052" s="180">
        <f t="shared" si="970"/>
        <v>0</v>
      </c>
      <c r="H31052" s="181">
        <f t="shared" si="971"/>
        <v>0</v>
      </c>
    </row>
    <row r="31053" spans="2:8">
      <c r="B31053" s="186"/>
      <c r="C31053" s="183"/>
      <c r="D31053" s="183"/>
      <c r="E31053" s="185"/>
      <c r="F31053" s="185"/>
      <c r="G31053" s="180">
        <f t="shared" si="970"/>
        <v>0</v>
      </c>
      <c r="H31053" s="181">
        <f t="shared" si="971"/>
        <v>0</v>
      </c>
    </row>
    <row r="31054" spans="2:8">
      <c r="B31054" s="186"/>
      <c r="C31054" s="183"/>
      <c r="D31054" s="183"/>
      <c r="E31054" s="185"/>
      <c r="F31054" s="185"/>
      <c r="G31054" s="180">
        <f t="shared" si="970"/>
        <v>0</v>
      </c>
      <c r="H31054" s="181">
        <f t="shared" si="971"/>
        <v>0</v>
      </c>
    </row>
    <row r="31055" spans="2:8">
      <c r="B31055" s="186"/>
      <c r="C31055" s="183"/>
      <c r="D31055" s="183"/>
      <c r="E31055" s="185"/>
      <c r="F31055" s="185"/>
      <c r="G31055" s="180">
        <f t="shared" si="970"/>
        <v>0</v>
      </c>
      <c r="H31055" s="181">
        <f t="shared" si="971"/>
        <v>0</v>
      </c>
    </row>
    <row r="31056" spans="2:8">
      <c r="B31056" s="186"/>
      <c r="C31056" s="183"/>
      <c r="D31056" s="183"/>
      <c r="E31056" s="185"/>
      <c r="F31056" s="185"/>
      <c r="G31056" s="180">
        <f t="shared" si="970"/>
        <v>0</v>
      </c>
      <c r="H31056" s="181">
        <f t="shared" si="971"/>
        <v>0</v>
      </c>
    </row>
    <row r="31057" spans="2:8">
      <c r="B31057" s="186"/>
      <c r="C31057" s="183"/>
      <c r="D31057" s="183"/>
      <c r="E31057" s="185"/>
      <c r="F31057" s="185"/>
      <c r="G31057" s="180">
        <f t="shared" si="970"/>
        <v>0</v>
      </c>
      <c r="H31057" s="181">
        <f t="shared" si="971"/>
        <v>0</v>
      </c>
    </row>
    <row r="31058" spans="2:8">
      <c r="B31058" s="186"/>
      <c r="C31058" s="183"/>
      <c r="D31058" s="183"/>
      <c r="E31058" s="185"/>
      <c r="F31058" s="185"/>
      <c r="G31058" s="180">
        <f t="shared" si="970"/>
        <v>0</v>
      </c>
      <c r="H31058" s="181">
        <f t="shared" si="971"/>
        <v>0</v>
      </c>
    </row>
    <row r="31059" spans="2:8">
      <c r="B31059" s="186"/>
      <c r="C31059" s="183"/>
      <c r="D31059" s="183"/>
      <c r="E31059" s="185"/>
      <c r="F31059" s="185"/>
      <c r="G31059" s="180">
        <f t="shared" si="970"/>
        <v>0</v>
      </c>
      <c r="H31059" s="181">
        <f t="shared" si="971"/>
        <v>0</v>
      </c>
    </row>
    <row r="31060" spans="2:8">
      <c r="B31060" s="186"/>
      <c r="C31060" s="183"/>
      <c r="D31060" s="183"/>
      <c r="E31060" s="185"/>
      <c r="F31060" s="185"/>
      <c r="G31060" s="180">
        <f t="shared" si="970"/>
        <v>0</v>
      </c>
      <c r="H31060" s="181">
        <f t="shared" si="971"/>
        <v>0</v>
      </c>
    </row>
    <row r="31061" spans="2:8">
      <c r="B31061" s="186"/>
      <c r="C31061" s="183"/>
      <c r="D31061" s="183"/>
      <c r="E31061" s="185"/>
      <c r="F31061" s="185"/>
      <c r="G31061" s="180">
        <f t="shared" si="970"/>
        <v>0</v>
      </c>
      <c r="H31061" s="181">
        <f t="shared" si="971"/>
        <v>0</v>
      </c>
    </row>
    <row r="31062" spans="2:8">
      <c r="B31062" s="186"/>
      <c r="C31062" s="183"/>
      <c r="D31062" s="183"/>
      <c r="E31062" s="185"/>
      <c r="F31062" s="185"/>
      <c r="G31062" s="180">
        <f t="shared" si="970"/>
        <v>0</v>
      </c>
      <c r="H31062" s="181">
        <f t="shared" si="971"/>
        <v>0</v>
      </c>
    </row>
    <row r="31063" spans="2:8">
      <c r="B31063" s="186"/>
      <c r="C31063" s="183"/>
      <c r="D31063" s="183"/>
      <c r="E31063" s="185"/>
      <c r="F31063" s="185"/>
      <c r="G31063" s="180">
        <f t="shared" si="970"/>
        <v>0</v>
      </c>
      <c r="H31063" s="181">
        <f t="shared" si="971"/>
        <v>0</v>
      </c>
    </row>
    <row r="31064" spans="2:8">
      <c r="B31064" s="186"/>
      <c r="C31064" s="183"/>
      <c r="D31064" s="183"/>
      <c r="E31064" s="185"/>
      <c r="F31064" s="185"/>
      <c r="G31064" s="180">
        <f t="shared" si="970"/>
        <v>0</v>
      </c>
      <c r="H31064" s="181">
        <f t="shared" si="971"/>
        <v>0</v>
      </c>
    </row>
    <row r="31065" spans="2:8">
      <c r="B31065" s="186"/>
      <c r="C31065" s="183"/>
      <c r="D31065" s="183"/>
      <c r="E31065" s="185"/>
      <c r="F31065" s="185"/>
      <c r="G31065" s="180">
        <f t="shared" si="970"/>
        <v>0</v>
      </c>
      <c r="H31065" s="181">
        <f t="shared" si="971"/>
        <v>0</v>
      </c>
    </row>
    <row r="31066" spans="2:8">
      <c r="B31066" s="186"/>
      <c r="C31066" s="183"/>
      <c r="D31066" s="183"/>
      <c r="E31066" s="185"/>
      <c r="F31066" s="185"/>
      <c r="G31066" s="180">
        <f t="shared" si="970"/>
        <v>0</v>
      </c>
      <c r="H31066" s="181">
        <f t="shared" si="971"/>
        <v>0</v>
      </c>
    </row>
    <row r="31067" spans="2:8">
      <c r="B31067" s="186"/>
      <c r="C31067" s="183"/>
      <c r="D31067" s="183"/>
      <c r="E31067" s="185"/>
      <c r="F31067" s="185"/>
      <c r="G31067" s="180">
        <f t="shared" si="970"/>
        <v>0</v>
      </c>
      <c r="H31067" s="181">
        <f t="shared" si="971"/>
        <v>0</v>
      </c>
    </row>
    <row r="31068" spans="2:8">
      <c r="B31068" s="186"/>
      <c r="C31068" s="183"/>
      <c r="D31068" s="183"/>
      <c r="E31068" s="185"/>
      <c r="F31068" s="185"/>
      <c r="G31068" s="180">
        <f t="shared" si="970"/>
        <v>0</v>
      </c>
      <c r="H31068" s="181">
        <f t="shared" si="971"/>
        <v>0</v>
      </c>
    </row>
    <row r="31069" spans="2:8">
      <c r="B31069" s="186"/>
      <c r="C31069" s="183"/>
      <c r="D31069" s="183"/>
      <c r="E31069" s="185"/>
      <c r="F31069" s="185"/>
      <c r="G31069" s="180">
        <f t="shared" si="970"/>
        <v>0</v>
      </c>
      <c r="H31069" s="181">
        <f t="shared" si="971"/>
        <v>0</v>
      </c>
    </row>
    <row r="31070" spans="2:8">
      <c r="B31070" s="186"/>
      <c r="C31070" s="183"/>
      <c r="D31070" s="183"/>
      <c r="E31070" s="185"/>
      <c r="F31070" s="185"/>
      <c r="G31070" s="180">
        <f t="shared" si="970"/>
        <v>0</v>
      </c>
      <c r="H31070" s="181">
        <f t="shared" si="971"/>
        <v>0</v>
      </c>
    </row>
    <row r="31071" spans="2:8">
      <c r="B31071" s="186"/>
      <c r="C31071" s="183"/>
      <c r="D31071" s="183"/>
      <c r="E31071" s="185"/>
      <c r="F31071" s="185"/>
      <c r="G31071" s="180">
        <f t="shared" si="970"/>
        <v>0</v>
      </c>
      <c r="H31071" s="181">
        <f t="shared" si="971"/>
        <v>0</v>
      </c>
    </row>
    <row r="31072" spans="2:8">
      <c r="B31072" s="186"/>
      <c r="C31072" s="183"/>
      <c r="D31072" s="183"/>
      <c r="E31072" s="185"/>
      <c r="F31072" s="185"/>
      <c r="G31072" s="180">
        <f t="shared" si="970"/>
        <v>0</v>
      </c>
      <c r="H31072" s="181">
        <f t="shared" si="971"/>
        <v>0</v>
      </c>
    </row>
    <row r="31073" spans="2:8">
      <c r="B31073" s="186"/>
      <c r="C31073" s="183"/>
      <c r="D31073" s="183"/>
      <c r="E31073" s="185"/>
      <c r="F31073" s="185"/>
      <c r="G31073" s="180">
        <f t="shared" si="970"/>
        <v>0</v>
      </c>
      <c r="H31073" s="181">
        <f t="shared" si="971"/>
        <v>0</v>
      </c>
    </row>
    <row r="31074" spans="2:8">
      <c r="B31074" s="186"/>
      <c r="C31074" s="183"/>
      <c r="D31074" s="183"/>
      <c r="E31074" s="185"/>
      <c r="F31074" s="185"/>
      <c r="G31074" s="180">
        <f t="shared" si="970"/>
        <v>0</v>
      </c>
      <c r="H31074" s="181">
        <f t="shared" si="971"/>
        <v>0</v>
      </c>
    </row>
    <row r="31075" spans="2:8">
      <c r="B31075" s="186"/>
      <c r="C31075" s="183"/>
      <c r="D31075" s="183"/>
      <c r="E31075" s="185"/>
      <c r="F31075" s="185"/>
      <c r="G31075" s="180">
        <f t="shared" si="970"/>
        <v>0</v>
      </c>
      <c r="H31075" s="181">
        <f t="shared" si="971"/>
        <v>0</v>
      </c>
    </row>
    <row r="31076" spans="2:8">
      <c r="B31076" s="186"/>
      <c r="C31076" s="183"/>
      <c r="D31076" s="183"/>
      <c r="E31076" s="185"/>
      <c r="F31076" s="185"/>
      <c r="G31076" s="180">
        <f t="shared" si="970"/>
        <v>0</v>
      </c>
      <c r="H31076" s="181">
        <f t="shared" si="971"/>
        <v>0</v>
      </c>
    </row>
    <row r="31077" spans="2:8">
      <c r="B31077" s="186"/>
      <c r="C31077" s="183"/>
      <c r="D31077" s="183"/>
      <c r="E31077" s="185"/>
      <c r="F31077" s="185"/>
      <c r="G31077" s="180">
        <f t="shared" si="970"/>
        <v>0</v>
      </c>
      <c r="H31077" s="181">
        <f t="shared" si="971"/>
        <v>0</v>
      </c>
    </row>
    <row r="31078" spans="2:8">
      <c r="B31078" s="186"/>
      <c r="C31078" s="183"/>
      <c r="D31078" s="183"/>
      <c r="E31078" s="185"/>
      <c r="F31078" s="185"/>
      <c r="G31078" s="180">
        <f t="shared" si="970"/>
        <v>0</v>
      </c>
      <c r="H31078" s="181">
        <f t="shared" si="971"/>
        <v>0</v>
      </c>
    </row>
    <row r="31079" spans="2:8">
      <c r="B31079" s="186"/>
      <c r="C31079" s="183"/>
      <c r="D31079" s="183"/>
      <c r="E31079" s="185"/>
      <c r="F31079" s="185"/>
      <c r="G31079" s="180">
        <f t="shared" si="970"/>
        <v>0</v>
      </c>
      <c r="H31079" s="181">
        <f t="shared" si="971"/>
        <v>0</v>
      </c>
    </row>
    <row r="31080" spans="2:8">
      <c r="B31080" s="186"/>
      <c r="C31080" s="183"/>
      <c r="D31080" s="183"/>
      <c r="E31080" s="185"/>
      <c r="F31080" s="185"/>
      <c r="G31080" s="180">
        <f t="shared" si="970"/>
        <v>0</v>
      </c>
      <c r="H31080" s="181">
        <f t="shared" si="971"/>
        <v>0</v>
      </c>
    </row>
    <row r="31081" spans="2:8">
      <c r="B31081" s="186"/>
      <c r="C31081" s="183"/>
      <c r="D31081" s="183"/>
      <c r="E31081" s="185"/>
      <c r="F31081" s="185"/>
      <c r="G31081" s="180">
        <f t="shared" si="970"/>
        <v>0</v>
      </c>
      <c r="H31081" s="181">
        <f t="shared" si="971"/>
        <v>0</v>
      </c>
    </row>
    <row r="31082" spans="2:8">
      <c r="B31082" s="186"/>
      <c r="C31082" s="183"/>
      <c r="D31082" s="183"/>
      <c r="E31082" s="185"/>
      <c r="F31082" s="185"/>
      <c r="G31082" s="180">
        <f t="shared" si="970"/>
        <v>0</v>
      </c>
      <c r="H31082" s="181">
        <f t="shared" si="971"/>
        <v>0</v>
      </c>
    </row>
    <row r="31083" spans="2:8">
      <c r="B31083" s="186"/>
      <c r="C31083" s="183"/>
      <c r="D31083" s="183"/>
      <c r="E31083" s="185"/>
      <c r="F31083" s="185"/>
      <c r="G31083" s="180">
        <f t="shared" si="970"/>
        <v>0</v>
      </c>
      <c r="H31083" s="181">
        <f t="shared" si="971"/>
        <v>0</v>
      </c>
    </row>
    <row r="31084" spans="2:8">
      <c r="B31084" s="186"/>
      <c r="C31084" s="183"/>
      <c r="D31084" s="183"/>
      <c r="E31084" s="185"/>
      <c r="F31084" s="185"/>
      <c r="G31084" s="180">
        <f t="shared" si="970"/>
        <v>0</v>
      </c>
      <c r="H31084" s="181">
        <f t="shared" si="971"/>
        <v>0</v>
      </c>
    </row>
    <row r="31085" spans="2:8">
      <c r="B31085" s="186"/>
      <c r="C31085" s="183"/>
      <c r="D31085" s="183"/>
      <c r="E31085" s="185"/>
      <c r="F31085" s="185"/>
      <c r="G31085" s="180">
        <f t="shared" si="970"/>
        <v>0</v>
      </c>
      <c r="H31085" s="181">
        <f t="shared" si="971"/>
        <v>0</v>
      </c>
    </row>
    <row r="31086" spans="2:8">
      <c r="B31086" s="186"/>
      <c r="C31086" s="183"/>
      <c r="D31086" s="183"/>
      <c r="E31086" s="185"/>
      <c r="F31086" s="185"/>
      <c r="G31086" s="180">
        <f t="shared" si="970"/>
        <v>0</v>
      </c>
      <c r="H31086" s="181">
        <f t="shared" si="971"/>
        <v>0</v>
      </c>
    </row>
    <row r="31087" spans="2:8">
      <c r="B31087" s="186"/>
      <c r="C31087" s="183"/>
      <c r="D31087" s="183"/>
      <c r="E31087" s="185"/>
      <c r="F31087" s="185"/>
      <c r="G31087" s="180">
        <f t="shared" si="970"/>
        <v>0</v>
      </c>
      <c r="H31087" s="181">
        <f t="shared" si="971"/>
        <v>0</v>
      </c>
    </row>
    <row r="31088" spans="2:8">
      <c r="B31088" s="186"/>
      <c r="C31088" s="183"/>
      <c r="D31088" s="183"/>
      <c r="E31088" s="185"/>
      <c r="F31088" s="185"/>
      <c r="G31088" s="180">
        <f t="shared" si="970"/>
        <v>0</v>
      </c>
      <c r="H31088" s="181">
        <f t="shared" si="971"/>
        <v>0</v>
      </c>
    </row>
    <row r="31089" spans="2:8">
      <c r="B31089" s="186"/>
      <c r="C31089" s="183"/>
      <c r="D31089" s="183"/>
      <c r="E31089" s="185"/>
      <c r="F31089" s="185"/>
      <c r="G31089" s="180">
        <f t="shared" si="970"/>
        <v>0</v>
      </c>
      <c r="H31089" s="181">
        <f t="shared" si="971"/>
        <v>0</v>
      </c>
    </row>
    <row r="31090" spans="2:8">
      <c r="B31090" s="186"/>
      <c r="C31090" s="183"/>
      <c r="D31090" s="183"/>
      <c r="E31090" s="185"/>
      <c r="F31090" s="185"/>
      <c r="G31090" s="180">
        <f t="shared" si="970"/>
        <v>0</v>
      </c>
      <c r="H31090" s="181">
        <f t="shared" si="971"/>
        <v>0</v>
      </c>
    </row>
    <row r="31091" spans="2:8">
      <c r="B31091" s="186"/>
      <c r="C31091" s="183"/>
      <c r="D31091" s="183"/>
      <c r="E31091" s="185"/>
      <c r="F31091" s="185"/>
      <c r="G31091" s="180">
        <f t="shared" si="970"/>
        <v>0</v>
      </c>
      <c r="H31091" s="181">
        <f t="shared" si="971"/>
        <v>0</v>
      </c>
    </row>
    <row r="31092" spans="2:8">
      <c r="B31092" s="186"/>
      <c r="C31092" s="183"/>
      <c r="D31092" s="183"/>
      <c r="E31092" s="185"/>
      <c r="F31092" s="185"/>
      <c r="G31092" s="180">
        <f t="shared" si="970"/>
        <v>0</v>
      </c>
      <c r="H31092" s="181">
        <f t="shared" si="971"/>
        <v>0</v>
      </c>
    </row>
    <row r="31093" spans="2:8">
      <c r="B31093" s="186"/>
      <c r="C31093" s="183"/>
      <c r="D31093" s="183"/>
      <c r="E31093" s="185"/>
      <c r="F31093" s="185"/>
      <c r="G31093" s="180">
        <f t="shared" si="970"/>
        <v>0</v>
      </c>
      <c r="H31093" s="181">
        <f t="shared" si="971"/>
        <v>0</v>
      </c>
    </row>
    <row r="31094" spans="2:8">
      <c r="B31094" s="186"/>
      <c r="C31094" s="183"/>
      <c r="D31094" s="183"/>
      <c r="E31094" s="185"/>
      <c r="F31094" s="185"/>
      <c r="G31094" s="180">
        <f t="shared" si="970"/>
        <v>0</v>
      </c>
      <c r="H31094" s="181">
        <f t="shared" si="971"/>
        <v>0</v>
      </c>
    </row>
    <row r="31095" spans="2:8">
      <c r="B31095" s="186"/>
      <c r="C31095" s="183"/>
      <c r="D31095" s="183"/>
      <c r="E31095" s="185"/>
      <c r="F31095" s="185"/>
      <c r="G31095" s="180">
        <f t="shared" si="970"/>
        <v>0</v>
      </c>
      <c r="H31095" s="181">
        <f t="shared" si="971"/>
        <v>0</v>
      </c>
    </row>
    <row r="31096" spans="2:8">
      <c r="B31096" s="186"/>
      <c r="C31096" s="183"/>
      <c r="D31096" s="183"/>
      <c r="E31096" s="185"/>
      <c r="F31096" s="185"/>
      <c r="G31096" s="180">
        <f t="shared" si="970"/>
        <v>0</v>
      </c>
      <c r="H31096" s="181">
        <f t="shared" si="971"/>
        <v>0</v>
      </c>
    </row>
    <row r="31097" spans="2:8">
      <c r="B31097" s="186"/>
      <c r="C31097" s="183"/>
      <c r="D31097" s="183"/>
      <c r="E31097" s="185"/>
      <c r="F31097" s="185"/>
      <c r="G31097" s="180">
        <f t="shared" si="970"/>
        <v>0</v>
      </c>
      <c r="H31097" s="181">
        <f t="shared" si="971"/>
        <v>0</v>
      </c>
    </row>
    <row r="31098" spans="2:8">
      <c r="B31098" s="186"/>
      <c r="C31098" s="183"/>
      <c r="D31098" s="183"/>
      <c r="E31098" s="185"/>
      <c r="F31098" s="185"/>
      <c r="G31098" s="180">
        <f t="shared" si="970"/>
        <v>0</v>
      </c>
      <c r="H31098" s="181">
        <f t="shared" si="971"/>
        <v>0</v>
      </c>
    </row>
    <row r="31099" spans="2:8">
      <c r="B31099" s="186"/>
      <c r="C31099" s="183"/>
      <c r="D31099" s="183"/>
      <c r="E31099" s="185"/>
      <c r="F31099" s="185"/>
      <c r="G31099" s="180">
        <f t="shared" si="970"/>
        <v>0</v>
      </c>
      <c r="H31099" s="181">
        <f t="shared" si="971"/>
        <v>0</v>
      </c>
    </row>
    <row r="31100" spans="2:8">
      <c r="B31100" s="186"/>
      <c r="C31100" s="183"/>
      <c r="D31100" s="183"/>
      <c r="E31100" s="185"/>
      <c r="F31100" s="185"/>
      <c r="G31100" s="180">
        <f t="shared" si="970"/>
        <v>0</v>
      </c>
      <c r="H31100" s="181">
        <f t="shared" si="971"/>
        <v>0</v>
      </c>
    </row>
    <row r="31101" spans="2:8">
      <c r="B31101" s="186"/>
      <c r="C31101" s="183"/>
      <c r="D31101" s="183"/>
      <c r="E31101" s="185"/>
      <c r="F31101" s="185"/>
      <c r="G31101" s="180">
        <f t="shared" si="970"/>
        <v>0</v>
      </c>
      <c r="H31101" s="181">
        <f t="shared" si="971"/>
        <v>0</v>
      </c>
    </row>
    <row r="31102" spans="2:8">
      <c r="B31102" s="186"/>
      <c r="C31102" s="183"/>
      <c r="D31102" s="183"/>
      <c r="E31102" s="185"/>
      <c r="F31102" s="185"/>
      <c r="G31102" s="180">
        <f t="shared" si="970"/>
        <v>0</v>
      </c>
      <c r="H31102" s="181">
        <f t="shared" si="971"/>
        <v>0</v>
      </c>
    </row>
    <row r="31103" spans="2:8">
      <c r="B31103" s="186"/>
      <c r="C31103" s="183"/>
      <c r="D31103" s="183"/>
      <c r="E31103" s="185"/>
      <c r="F31103" s="185"/>
      <c r="G31103" s="180">
        <f t="shared" si="970"/>
        <v>0</v>
      </c>
      <c r="H31103" s="181">
        <f t="shared" si="971"/>
        <v>0</v>
      </c>
    </row>
    <row r="31104" spans="2:8">
      <c r="B31104" s="186"/>
      <c r="C31104" s="183"/>
      <c r="D31104" s="183"/>
      <c r="E31104" s="185"/>
      <c r="F31104" s="185"/>
      <c r="G31104" s="180">
        <f t="shared" si="970"/>
        <v>0</v>
      </c>
      <c r="H31104" s="181">
        <f t="shared" si="971"/>
        <v>0</v>
      </c>
    </row>
    <row r="31105" spans="2:8">
      <c r="B31105" s="186"/>
      <c r="C31105" s="183"/>
      <c r="D31105" s="183"/>
      <c r="E31105" s="185"/>
      <c r="F31105" s="185"/>
      <c r="G31105" s="180">
        <f t="shared" si="970"/>
        <v>0</v>
      </c>
      <c r="H31105" s="181">
        <f t="shared" si="971"/>
        <v>0</v>
      </c>
    </row>
    <row r="31106" spans="2:8">
      <c r="B31106" s="186"/>
      <c r="C31106" s="183"/>
      <c r="D31106" s="183"/>
      <c r="E31106" s="185"/>
      <c r="F31106" s="185"/>
      <c r="G31106" s="180">
        <f t="shared" si="970"/>
        <v>0</v>
      </c>
      <c r="H31106" s="181">
        <f t="shared" si="971"/>
        <v>0</v>
      </c>
    </row>
    <row r="31107" spans="2:8">
      <c r="B31107" s="186"/>
      <c r="C31107" s="183"/>
      <c r="D31107" s="183"/>
      <c r="E31107" s="185"/>
      <c r="F31107" s="185"/>
      <c r="G31107" s="180">
        <f t="shared" si="970"/>
        <v>0</v>
      </c>
      <c r="H31107" s="181">
        <f t="shared" si="971"/>
        <v>0</v>
      </c>
    </row>
    <row r="31108" spans="2:8">
      <c r="B31108" s="186"/>
      <c r="C31108" s="183"/>
      <c r="D31108" s="183"/>
      <c r="E31108" s="185"/>
      <c r="F31108" s="185"/>
      <c r="G31108" s="180">
        <f t="shared" si="970"/>
        <v>0</v>
      </c>
      <c r="H31108" s="181">
        <f t="shared" si="971"/>
        <v>0</v>
      </c>
    </row>
    <row r="31109" spans="2:8">
      <c r="B31109" s="186"/>
      <c r="C31109" s="183"/>
      <c r="D31109" s="183"/>
      <c r="E31109" s="185"/>
      <c r="F31109" s="185"/>
      <c r="G31109" s="180">
        <f t="shared" si="970"/>
        <v>0</v>
      </c>
      <c r="H31109" s="181">
        <f t="shared" si="971"/>
        <v>0</v>
      </c>
    </row>
    <row r="31110" spans="2:8">
      <c r="B31110" s="186"/>
      <c r="C31110" s="183"/>
      <c r="D31110" s="183"/>
      <c r="E31110" s="185"/>
      <c r="F31110" s="185"/>
      <c r="G31110" s="180">
        <f t="shared" ref="G31110:G31173" si="972">IF(ABS(F31110)&gt;ABS(E31110),ABS(F31110),ABS(E31110))</f>
        <v>0</v>
      </c>
      <c r="H31110" s="181">
        <f t="shared" ref="H31110:H31173" si="973">IF(G31110&lt;&gt;0,IF(ABS(F31110)&gt;=G31110,1,ABS(F31110/G31110)),0)</f>
        <v>0</v>
      </c>
    </row>
    <row r="31111" spans="2:8">
      <c r="B31111" s="186"/>
      <c r="C31111" s="183"/>
      <c r="D31111" s="183"/>
      <c r="E31111" s="185"/>
      <c r="F31111" s="185"/>
      <c r="G31111" s="180">
        <f t="shared" si="972"/>
        <v>0</v>
      </c>
      <c r="H31111" s="181">
        <f t="shared" si="973"/>
        <v>0</v>
      </c>
    </row>
    <row r="31112" spans="2:8">
      <c r="B31112" s="186"/>
      <c r="C31112" s="183"/>
      <c r="D31112" s="183"/>
      <c r="E31112" s="185"/>
      <c r="F31112" s="185"/>
      <c r="G31112" s="180">
        <f t="shared" si="972"/>
        <v>0</v>
      </c>
      <c r="H31112" s="181">
        <f t="shared" si="973"/>
        <v>0</v>
      </c>
    </row>
    <row r="31113" spans="2:8">
      <c r="B31113" s="186"/>
      <c r="C31113" s="183"/>
      <c r="D31113" s="183"/>
      <c r="E31113" s="185"/>
      <c r="F31113" s="185"/>
      <c r="G31113" s="180">
        <f t="shared" si="972"/>
        <v>0</v>
      </c>
      <c r="H31113" s="181">
        <f t="shared" si="973"/>
        <v>0</v>
      </c>
    </row>
    <row r="31114" spans="2:8">
      <c r="B31114" s="186"/>
      <c r="C31114" s="183"/>
      <c r="D31114" s="183"/>
      <c r="E31114" s="185"/>
      <c r="F31114" s="185"/>
      <c r="G31114" s="180">
        <f t="shared" si="972"/>
        <v>0</v>
      </c>
      <c r="H31114" s="181">
        <f t="shared" si="973"/>
        <v>0</v>
      </c>
    </row>
    <row r="31115" spans="2:8">
      <c r="B31115" s="186"/>
      <c r="C31115" s="183"/>
      <c r="D31115" s="183"/>
      <c r="E31115" s="185"/>
      <c r="F31115" s="185"/>
      <c r="G31115" s="180">
        <f t="shared" si="972"/>
        <v>0</v>
      </c>
      <c r="H31115" s="181">
        <f t="shared" si="973"/>
        <v>0</v>
      </c>
    </row>
    <row r="31116" spans="2:8">
      <c r="B31116" s="186"/>
      <c r="C31116" s="183"/>
      <c r="D31116" s="183"/>
      <c r="E31116" s="185"/>
      <c r="F31116" s="185"/>
      <c r="G31116" s="180">
        <f t="shared" si="972"/>
        <v>0</v>
      </c>
      <c r="H31116" s="181">
        <f t="shared" si="973"/>
        <v>0</v>
      </c>
    </row>
    <row r="31117" spans="2:8">
      <c r="B31117" s="186"/>
      <c r="C31117" s="183"/>
      <c r="D31117" s="183"/>
      <c r="E31117" s="185"/>
      <c r="F31117" s="185"/>
      <c r="G31117" s="180">
        <f t="shared" si="972"/>
        <v>0</v>
      </c>
      <c r="H31117" s="181">
        <f t="shared" si="973"/>
        <v>0</v>
      </c>
    </row>
    <row r="31118" spans="2:8">
      <c r="B31118" s="186"/>
      <c r="C31118" s="183"/>
      <c r="D31118" s="183"/>
      <c r="E31118" s="185"/>
      <c r="F31118" s="185"/>
      <c r="G31118" s="180">
        <f t="shared" si="972"/>
        <v>0</v>
      </c>
      <c r="H31118" s="181">
        <f t="shared" si="973"/>
        <v>0</v>
      </c>
    </row>
    <row r="31119" spans="2:8">
      <c r="B31119" s="186"/>
      <c r="C31119" s="183"/>
      <c r="D31119" s="183"/>
      <c r="E31119" s="185"/>
      <c r="F31119" s="185"/>
      <c r="G31119" s="180">
        <f t="shared" si="972"/>
        <v>0</v>
      </c>
      <c r="H31119" s="181">
        <f t="shared" si="973"/>
        <v>0</v>
      </c>
    </row>
    <row r="31120" spans="2:8">
      <c r="B31120" s="186"/>
      <c r="C31120" s="183"/>
      <c r="D31120" s="183"/>
      <c r="E31120" s="185"/>
      <c r="F31120" s="185"/>
      <c r="G31120" s="180">
        <f t="shared" si="972"/>
        <v>0</v>
      </c>
      <c r="H31120" s="181">
        <f t="shared" si="973"/>
        <v>0</v>
      </c>
    </row>
    <row r="31121" spans="2:8">
      <c r="B31121" s="186"/>
      <c r="C31121" s="183"/>
      <c r="D31121" s="183"/>
      <c r="E31121" s="185"/>
      <c r="F31121" s="185"/>
      <c r="G31121" s="180">
        <f t="shared" si="972"/>
        <v>0</v>
      </c>
      <c r="H31121" s="181">
        <f t="shared" si="973"/>
        <v>0</v>
      </c>
    </row>
    <row r="31122" spans="2:8">
      <c r="B31122" s="186"/>
      <c r="C31122" s="183"/>
      <c r="D31122" s="183"/>
      <c r="E31122" s="185"/>
      <c r="F31122" s="185"/>
      <c r="G31122" s="180">
        <f t="shared" si="972"/>
        <v>0</v>
      </c>
      <c r="H31122" s="181">
        <f t="shared" si="973"/>
        <v>0</v>
      </c>
    </row>
    <row r="31123" spans="2:8">
      <c r="B31123" s="186"/>
      <c r="C31123" s="183"/>
      <c r="D31123" s="183"/>
      <c r="E31123" s="185"/>
      <c r="F31123" s="185"/>
      <c r="G31123" s="180">
        <f t="shared" si="972"/>
        <v>0</v>
      </c>
      <c r="H31123" s="181">
        <f t="shared" si="973"/>
        <v>0</v>
      </c>
    </row>
    <row r="31124" spans="2:8">
      <c r="B31124" s="186"/>
      <c r="C31124" s="183"/>
      <c r="D31124" s="183"/>
      <c r="E31124" s="185"/>
      <c r="F31124" s="185"/>
      <c r="G31124" s="180">
        <f t="shared" si="972"/>
        <v>0</v>
      </c>
      <c r="H31124" s="181">
        <f t="shared" si="973"/>
        <v>0</v>
      </c>
    </row>
    <row r="31125" spans="2:8">
      <c r="B31125" s="186"/>
      <c r="C31125" s="183"/>
      <c r="D31125" s="183"/>
      <c r="E31125" s="185"/>
      <c r="F31125" s="185"/>
      <c r="G31125" s="180">
        <f t="shared" si="972"/>
        <v>0</v>
      </c>
      <c r="H31125" s="181">
        <f t="shared" si="973"/>
        <v>0</v>
      </c>
    </row>
    <row r="31126" spans="2:8">
      <c r="B31126" s="186"/>
      <c r="C31126" s="183"/>
      <c r="D31126" s="183"/>
      <c r="E31126" s="185"/>
      <c r="F31126" s="185"/>
      <c r="G31126" s="180">
        <f t="shared" si="972"/>
        <v>0</v>
      </c>
      <c r="H31126" s="181">
        <f t="shared" si="973"/>
        <v>0</v>
      </c>
    </row>
    <row r="31127" spans="2:8">
      <c r="B31127" s="186"/>
      <c r="C31127" s="183"/>
      <c r="D31127" s="183"/>
      <c r="E31127" s="185"/>
      <c r="F31127" s="185"/>
      <c r="G31127" s="180">
        <f t="shared" si="972"/>
        <v>0</v>
      </c>
      <c r="H31127" s="181">
        <f t="shared" si="973"/>
        <v>0</v>
      </c>
    </row>
    <row r="31128" spans="2:8">
      <c r="B31128" s="186"/>
      <c r="C31128" s="183"/>
      <c r="D31128" s="183"/>
      <c r="E31128" s="185"/>
      <c r="F31128" s="185"/>
      <c r="G31128" s="180">
        <f t="shared" si="972"/>
        <v>0</v>
      </c>
      <c r="H31128" s="181">
        <f t="shared" si="973"/>
        <v>0</v>
      </c>
    </row>
    <row r="31129" spans="2:8">
      <c r="B31129" s="186"/>
      <c r="C31129" s="183"/>
      <c r="D31129" s="183"/>
      <c r="E31129" s="185"/>
      <c r="F31129" s="185"/>
      <c r="G31129" s="180">
        <f t="shared" si="972"/>
        <v>0</v>
      </c>
      <c r="H31129" s="181">
        <f t="shared" si="973"/>
        <v>0</v>
      </c>
    </row>
    <row r="31130" spans="2:8">
      <c r="B31130" s="186"/>
      <c r="C31130" s="183"/>
      <c r="D31130" s="183"/>
      <c r="E31130" s="185"/>
      <c r="F31130" s="185"/>
      <c r="G31130" s="180">
        <f t="shared" si="972"/>
        <v>0</v>
      </c>
      <c r="H31130" s="181">
        <f t="shared" si="973"/>
        <v>0</v>
      </c>
    </row>
    <row r="31131" spans="2:8">
      <c r="B31131" s="186"/>
      <c r="C31131" s="183"/>
      <c r="D31131" s="183"/>
      <c r="E31131" s="185"/>
      <c r="F31131" s="185"/>
      <c r="G31131" s="180">
        <f t="shared" si="972"/>
        <v>0</v>
      </c>
      <c r="H31131" s="181">
        <f t="shared" si="973"/>
        <v>0</v>
      </c>
    </row>
    <row r="31132" spans="2:8">
      <c r="B31132" s="186"/>
      <c r="C31132" s="183"/>
      <c r="D31132" s="183"/>
      <c r="E31132" s="185"/>
      <c r="F31132" s="185"/>
      <c r="G31132" s="180">
        <f t="shared" si="972"/>
        <v>0</v>
      </c>
      <c r="H31132" s="181">
        <f t="shared" si="973"/>
        <v>0</v>
      </c>
    </row>
    <row r="31133" spans="2:8">
      <c r="B31133" s="186"/>
      <c r="C31133" s="183"/>
      <c r="D31133" s="183"/>
      <c r="E31133" s="185"/>
      <c r="F31133" s="185"/>
      <c r="G31133" s="180">
        <f t="shared" si="972"/>
        <v>0</v>
      </c>
      <c r="H31133" s="181">
        <f t="shared" si="973"/>
        <v>0</v>
      </c>
    </row>
    <row r="31134" spans="2:8">
      <c r="B31134" s="186"/>
      <c r="C31134" s="183"/>
      <c r="D31134" s="183"/>
      <c r="E31134" s="185"/>
      <c r="F31134" s="185"/>
      <c r="G31134" s="180">
        <f t="shared" si="972"/>
        <v>0</v>
      </c>
      <c r="H31134" s="181">
        <f t="shared" si="973"/>
        <v>0</v>
      </c>
    </row>
    <row r="31135" spans="2:8">
      <c r="B31135" s="186"/>
      <c r="C31135" s="183"/>
      <c r="D31135" s="183"/>
      <c r="E31135" s="185"/>
      <c r="F31135" s="185"/>
      <c r="G31135" s="180">
        <f t="shared" si="972"/>
        <v>0</v>
      </c>
      <c r="H31135" s="181">
        <f t="shared" si="973"/>
        <v>0</v>
      </c>
    </row>
    <row r="31136" spans="2:8">
      <c r="B31136" s="186"/>
      <c r="C31136" s="183"/>
      <c r="D31136" s="183"/>
      <c r="E31136" s="185"/>
      <c r="F31136" s="185"/>
      <c r="G31136" s="180">
        <f t="shared" si="972"/>
        <v>0</v>
      </c>
      <c r="H31136" s="181">
        <f t="shared" si="973"/>
        <v>0</v>
      </c>
    </row>
    <row r="31137" spans="2:8">
      <c r="B31137" s="186"/>
      <c r="C31137" s="183"/>
      <c r="D31137" s="183"/>
      <c r="E31137" s="185"/>
      <c r="F31137" s="185"/>
      <c r="G31137" s="180">
        <f t="shared" si="972"/>
        <v>0</v>
      </c>
      <c r="H31137" s="181">
        <f t="shared" si="973"/>
        <v>0</v>
      </c>
    </row>
    <row r="31138" spans="2:8">
      <c r="B31138" s="186"/>
      <c r="C31138" s="183"/>
      <c r="D31138" s="183"/>
      <c r="E31138" s="185"/>
      <c r="F31138" s="185"/>
      <c r="G31138" s="180">
        <f t="shared" si="972"/>
        <v>0</v>
      </c>
      <c r="H31138" s="181">
        <f t="shared" si="973"/>
        <v>0</v>
      </c>
    </row>
    <row r="31139" spans="2:8">
      <c r="B31139" s="186"/>
      <c r="C31139" s="183"/>
      <c r="D31139" s="183"/>
      <c r="E31139" s="185"/>
      <c r="F31139" s="185"/>
      <c r="G31139" s="180">
        <f t="shared" si="972"/>
        <v>0</v>
      </c>
      <c r="H31139" s="181">
        <f t="shared" si="973"/>
        <v>0</v>
      </c>
    </row>
    <row r="31140" spans="2:8">
      <c r="B31140" s="186"/>
      <c r="C31140" s="183"/>
      <c r="D31140" s="183"/>
      <c r="E31140" s="185"/>
      <c r="F31140" s="185"/>
      <c r="G31140" s="180">
        <f t="shared" si="972"/>
        <v>0</v>
      </c>
      <c r="H31140" s="181">
        <f t="shared" si="973"/>
        <v>0</v>
      </c>
    </row>
    <row r="31141" spans="2:8">
      <c r="B31141" s="186"/>
      <c r="C31141" s="183"/>
      <c r="D31141" s="183"/>
      <c r="E31141" s="185"/>
      <c r="F31141" s="185"/>
      <c r="G31141" s="180">
        <f t="shared" si="972"/>
        <v>0</v>
      </c>
      <c r="H31141" s="181">
        <f t="shared" si="973"/>
        <v>0</v>
      </c>
    </row>
    <row r="31142" spans="2:8">
      <c r="B31142" s="186"/>
      <c r="C31142" s="183"/>
      <c r="D31142" s="183"/>
      <c r="E31142" s="185"/>
      <c r="F31142" s="185"/>
      <c r="G31142" s="180">
        <f t="shared" si="972"/>
        <v>0</v>
      </c>
      <c r="H31142" s="181">
        <f t="shared" si="973"/>
        <v>0</v>
      </c>
    </row>
    <row r="31143" spans="2:8">
      <c r="B31143" s="186"/>
      <c r="C31143" s="183"/>
      <c r="D31143" s="183"/>
      <c r="E31143" s="185"/>
      <c r="F31143" s="185"/>
      <c r="G31143" s="180">
        <f t="shared" si="972"/>
        <v>0</v>
      </c>
      <c r="H31143" s="181">
        <f t="shared" si="973"/>
        <v>0</v>
      </c>
    </row>
    <row r="31144" spans="2:8">
      <c r="B31144" s="186"/>
      <c r="C31144" s="183"/>
      <c r="D31144" s="183"/>
      <c r="E31144" s="185"/>
      <c r="F31144" s="185"/>
      <c r="G31144" s="180">
        <f t="shared" si="972"/>
        <v>0</v>
      </c>
      <c r="H31144" s="181">
        <f t="shared" si="973"/>
        <v>0</v>
      </c>
    </row>
    <row r="31145" spans="2:8">
      <c r="B31145" s="186"/>
      <c r="C31145" s="183"/>
      <c r="D31145" s="183"/>
      <c r="E31145" s="185"/>
      <c r="F31145" s="185"/>
      <c r="G31145" s="180">
        <f t="shared" si="972"/>
        <v>0</v>
      </c>
      <c r="H31145" s="181">
        <f t="shared" si="973"/>
        <v>0</v>
      </c>
    </row>
    <row r="31146" spans="2:8">
      <c r="B31146" s="186"/>
      <c r="C31146" s="183"/>
      <c r="D31146" s="183"/>
      <c r="E31146" s="185"/>
      <c r="F31146" s="185"/>
      <c r="G31146" s="180">
        <f t="shared" si="972"/>
        <v>0</v>
      </c>
      <c r="H31146" s="181">
        <f t="shared" si="973"/>
        <v>0</v>
      </c>
    </row>
    <row r="31147" spans="2:8">
      <c r="B31147" s="186"/>
      <c r="C31147" s="183"/>
      <c r="D31147" s="183"/>
      <c r="E31147" s="185"/>
      <c r="F31147" s="185"/>
      <c r="G31147" s="180">
        <f t="shared" si="972"/>
        <v>0</v>
      </c>
      <c r="H31147" s="181">
        <f t="shared" si="973"/>
        <v>0</v>
      </c>
    </row>
    <row r="31148" spans="2:8">
      <c r="B31148" s="186"/>
      <c r="C31148" s="183"/>
      <c r="D31148" s="183"/>
      <c r="E31148" s="185"/>
      <c r="F31148" s="185"/>
      <c r="G31148" s="180">
        <f t="shared" si="972"/>
        <v>0</v>
      </c>
      <c r="H31148" s="181">
        <f t="shared" si="973"/>
        <v>0</v>
      </c>
    </row>
    <row r="31149" spans="2:8">
      <c r="B31149" s="186"/>
      <c r="C31149" s="183"/>
      <c r="D31149" s="183"/>
      <c r="E31149" s="185"/>
      <c r="F31149" s="185"/>
      <c r="G31149" s="180">
        <f t="shared" si="972"/>
        <v>0</v>
      </c>
      <c r="H31149" s="181">
        <f t="shared" si="973"/>
        <v>0</v>
      </c>
    </row>
    <row r="31150" spans="2:8">
      <c r="B31150" s="186"/>
      <c r="C31150" s="183"/>
      <c r="D31150" s="183"/>
      <c r="E31150" s="185"/>
      <c r="F31150" s="185"/>
      <c r="G31150" s="180">
        <f t="shared" si="972"/>
        <v>0</v>
      </c>
      <c r="H31150" s="181">
        <f t="shared" si="973"/>
        <v>0</v>
      </c>
    </row>
    <row r="31151" spans="2:8">
      <c r="B31151" s="186"/>
      <c r="C31151" s="183"/>
      <c r="D31151" s="183"/>
      <c r="E31151" s="185"/>
      <c r="F31151" s="185"/>
      <c r="G31151" s="180">
        <f t="shared" si="972"/>
        <v>0</v>
      </c>
      <c r="H31151" s="181">
        <f t="shared" si="973"/>
        <v>0</v>
      </c>
    </row>
    <row r="31152" spans="2:8">
      <c r="B31152" s="186"/>
      <c r="C31152" s="183"/>
      <c r="D31152" s="183"/>
      <c r="E31152" s="185"/>
      <c r="F31152" s="185"/>
      <c r="G31152" s="180">
        <f t="shared" si="972"/>
        <v>0</v>
      </c>
      <c r="H31152" s="181">
        <f t="shared" si="973"/>
        <v>0</v>
      </c>
    </row>
    <row r="31153" spans="2:8">
      <c r="B31153" s="186"/>
      <c r="C31153" s="183"/>
      <c r="D31153" s="183"/>
      <c r="E31153" s="185"/>
      <c r="F31153" s="185"/>
      <c r="G31153" s="180">
        <f t="shared" si="972"/>
        <v>0</v>
      </c>
      <c r="H31153" s="181">
        <f t="shared" si="973"/>
        <v>0</v>
      </c>
    </row>
    <row r="31154" spans="2:8">
      <c r="B31154" s="186"/>
      <c r="C31154" s="183"/>
      <c r="D31154" s="183"/>
      <c r="E31154" s="185"/>
      <c r="F31154" s="185"/>
      <c r="G31154" s="180">
        <f t="shared" si="972"/>
        <v>0</v>
      </c>
      <c r="H31154" s="181">
        <f t="shared" si="973"/>
        <v>0</v>
      </c>
    </row>
    <row r="31155" spans="2:8">
      <c r="B31155" s="186"/>
      <c r="C31155" s="183"/>
      <c r="D31155" s="183"/>
      <c r="E31155" s="185"/>
      <c r="F31155" s="185"/>
      <c r="G31155" s="180">
        <f t="shared" si="972"/>
        <v>0</v>
      </c>
      <c r="H31155" s="181">
        <f t="shared" si="973"/>
        <v>0</v>
      </c>
    </row>
    <row r="31156" spans="2:8">
      <c r="B31156" s="186"/>
      <c r="C31156" s="183"/>
      <c r="D31156" s="183"/>
      <c r="E31156" s="185"/>
      <c r="F31156" s="185"/>
      <c r="G31156" s="180">
        <f t="shared" si="972"/>
        <v>0</v>
      </c>
      <c r="H31156" s="181">
        <f t="shared" si="973"/>
        <v>0</v>
      </c>
    </row>
    <row r="31157" spans="2:8">
      <c r="B31157" s="186"/>
      <c r="C31157" s="183"/>
      <c r="D31157" s="183"/>
      <c r="E31157" s="185"/>
      <c r="F31157" s="185"/>
      <c r="G31157" s="180">
        <f t="shared" si="972"/>
        <v>0</v>
      </c>
      <c r="H31157" s="181">
        <f t="shared" si="973"/>
        <v>0</v>
      </c>
    </row>
    <row r="31158" spans="2:8">
      <c r="B31158" s="186"/>
      <c r="C31158" s="183"/>
      <c r="D31158" s="183"/>
      <c r="E31158" s="185"/>
      <c r="F31158" s="185"/>
      <c r="G31158" s="180">
        <f t="shared" si="972"/>
        <v>0</v>
      </c>
      <c r="H31158" s="181">
        <f t="shared" si="973"/>
        <v>0</v>
      </c>
    </row>
    <row r="31159" spans="2:8">
      <c r="B31159" s="186"/>
      <c r="C31159" s="183"/>
      <c r="D31159" s="183"/>
      <c r="E31159" s="185"/>
      <c r="F31159" s="185"/>
      <c r="G31159" s="180">
        <f t="shared" si="972"/>
        <v>0</v>
      </c>
      <c r="H31159" s="181">
        <f t="shared" si="973"/>
        <v>0</v>
      </c>
    </row>
    <row r="31160" spans="2:8">
      <c r="B31160" s="186"/>
      <c r="C31160" s="183"/>
      <c r="D31160" s="183"/>
      <c r="E31160" s="185"/>
      <c r="F31160" s="185"/>
      <c r="G31160" s="180">
        <f t="shared" si="972"/>
        <v>0</v>
      </c>
      <c r="H31160" s="181">
        <f t="shared" si="973"/>
        <v>0</v>
      </c>
    </row>
    <row r="31161" spans="2:8">
      <c r="B31161" s="186"/>
      <c r="C31161" s="183"/>
      <c r="D31161" s="183"/>
      <c r="E31161" s="185"/>
      <c r="F31161" s="185"/>
      <c r="G31161" s="180">
        <f t="shared" si="972"/>
        <v>0</v>
      </c>
      <c r="H31161" s="181">
        <f t="shared" si="973"/>
        <v>0</v>
      </c>
    </row>
    <row r="31162" spans="2:8">
      <c r="B31162" s="186"/>
      <c r="C31162" s="183"/>
      <c r="D31162" s="183"/>
      <c r="E31162" s="185"/>
      <c r="F31162" s="185"/>
      <c r="G31162" s="180">
        <f t="shared" si="972"/>
        <v>0</v>
      </c>
      <c r="H31162" s="181">
        <f t="shared" si="973"/>
        <v>0</v>
      </c>
    </row>
    <row r="31163" spans="2:8">
      <c r="B31163" s="186"/>
      <c r="C31163" s="183"/>
      <c r="D31163" s="183"/>
      <c r="E31163" s="185"/>
      <c r="F31163" s="185"/>
      <c r="G31163" s="180">
        <f t="shared" si="972"/>
        <v>0</v>
      </c>
      <c r="H31163" s="181">
        <f t="shared" si="973"/>
        <v>0</v>
      </c>
    </row>
    <row r="31164" spans="2:8">
      <c r="B31164" s="186"/>
      <c r="C31164" s="183"/>
      <c r="D31164" s="183"/>
      <c r="E31164" s="185"/>
      <c r="F31164" s="185"/>
      <c r="G31164" s="180">
        <f t="shared" si="972"/>
        <v>0</v>
      </c>
      <c r="H31164" s="181">
        <f t="shared" si="973"/>
        <v>0</v>
      </c>
    </row>
    <row r="31165" spans="2:8">
      <c r="B31165" s="186"/>
      <c r="C31165" s="183"/>
      <c r="D31165" s="183"/>
      <c r="E31165" s="185"/>
      <c r="F31165" s="185"/>
      <c r="G31165" s="180">
        <f t="shared" si="972"/>
        <v>0</v>
      </c>
      <c r="H31165" s="181">
        <f t="shared" si="973"/>
        <v>0</v>
      </c>
    </row>
    <row r="31166" spans="2:8">
      <c r="B31166" s="186"/>
      <c r="C31166" s="183"/>
      <c r="D31166" s="183"/>
      <c r="E31166" s="185"/>
      <c r="F31166" s="185"/>
      <c r="G31166" s="180">
        <f t="shared" si="972"/>
        <v>0</v>
      </c>
      <c r="H31166" s="181">
        <f t="shared" si="973"/>
        <v>0</v>
      </c>
    </row>
    <row r="31167" spans="2:8">
      <c r="B31167" s="186"/>
      <c r="C31167" s="183"/>
      <c r="D31167" s="183"/>
      <c r="E31167" s="185"/>
      <c r="F31167" s="185"/>
      <c r="G31167" s="180">
        <f t="shared" si="972"/>
        <v>0</v>
      </c>
      <c r="H31167" s="181">
        <f t="shared" si="973"/>
        <v>0</v>
      </c>
    </row>
    <row r="31168" spans="2:8">
      <c r="B31168" s="186"/>
      <c r="C31168" s="183"/>
      <c r="D31168" s="183"/>
      <c r="E31168" s="185"/>
      <c r="F31168" s="185"/>
      <c r="G31168" s="180">
        <f t="shared" si="972"/>
        <v>0</v>
      </c>
      <c r="H31168" s="181">
        <f t="shared" si="973"/>
        <v>0</v>
      </c>
    </row>
    <row r="31169" spans="2:8">
      <c r="B31169" s="186"/>
      <c r="C31169" s="183"/>
      <c r="D31169" s="183"/>
      <c r="E31169" s="185"/>
      <c r="F31169" s="185"/>
      <c r="G31169" s="180">
        <f t="shared" si="972"/>
        <v>0</v>
      </c>
      <c r="H31169" s="181">
        <f t="shared" si="973"/>
        <v>0</v>
      </c>
    </row>
    <row r="31170" spans="2:8">
      <c r="B31170" s="186"/>
      <c r="C31170" s="183"/>
      <c r="D31170" s="183"/>
      <c r="E31170" s="185"/>
      <c r="F31170" s="185"/>
      <c r="G31170" s="180">
        <f t="shared" si="972"/>
        <v>0</v>
      </c>
      <c r="H31170" s="181">
        <f t="shared" si="973"/>
        <v>0</v>
      </c>
    </row>
    <row r="31171" spans="2:8">
      <c r="B31171" s="186"/>
      <c r="C31171" s="183"/>
      <c r="D31171" s="183"/>
      <c r="E31171" s="185"/>
      <c r="F31171" s="185"/>
      <c r="G31171" s="180">
        <f t="shared" si="972"/>
        <v>0</v>
      </c>
      <c r="H31171" s="181">
        <f t="shared" si="973"/>
        <v>0</v>
      </c>
    </row>
    <row r="31172" spans="2:8">
      <c r="B31172" s="186"/>
      <c r="C31172" s="183"/>
      <c r="D31172" s="183"/>
      <c r="E31172" s="185"/>
      <c r="F31172" s="185"/>
      <c r="G31172" s="180">
        <f t="shared" si="972"/>
        <v>0</v>
      </c>
      <c r="H31172" s="181">
        <f t="shared" si="973"/>
        <v>0</v>
      </c>
    </row>
    <row r="31173" spans="2:8">
      <c r="B31173" s="186"/>
      <c r="C31173" s="183"/>
      <c r="D31173" s="183"/>
      <c r="E31173" s="185"/>
      <c r="F31173" s="185"/>
      <c r="G31173" s="180">
        <f t="shared" si="972"/>
        <v>0</v>
      </c>
      <c r="H31173" s="181">
        <f t="shared" si="973"/>
        <v>0</v>
      </c>
    </row>
    <row r="31174" spans="2:8">
      <c r="B31174" s="186"/>
      <c r="C31174" s="183"/>
      <c r="D31174" s="183"/>
      <c r="E31174" s="185"/>
      <c r="F31174" s="185"/>
      <c r="G31174" s="180">
        <f t="shared" ref="G31174:G31237" si="974">IF(ABS(F31174)&gt;ABS(E31174),ABS(F31174),ABS(E31174))</f>
        <v>0</v>
      </c>
      <c r="H31174" s="181">
        <f t="shared" ref="H31174:H31237" si="975">IF(G31174&lt;&gt;0,IF(ABS(F31174)&gt;=G31174,1,ABS(F31174/G31174)),0)</f>
        <v>0</v>
      </c>
    </row>
    <row r="31175" spans="2:8">
      <c r="B31175" s="186"/>
      <c r="C31175" s="183"/>
      <c r="D31175" s="183"/>
      <c r="E31175" s="185"/>
      <c r="F31175" s="185"/>
      <c r="G31175" s="180">
        <f t="shared" si="974"/>
        <v>0</v>
      </c>
      <c r="H31175" s="181">
        <f t="shared" si="975"/>
        <v>0</v>
      </c>
    </row>
    <row r="31176" spans="2:8">
      <c r="B31176" s="186"/>
      <c r="C31176" s="183"/>
      <c r="D31176" s="183"/>
      <c r="E31176" s="185"/>
      <c r="F31176" s="185"/>
      <c r="G31176" s="180">
        <f t="shared" si="974"/>
        <v>0</v>
      </c>
      <c r="H31176" s="181">
        <f t="shared" si="975"/>
        <v>0</v>
      </c>
    </row>
    <row r="31177" spans="2:8">
      <c r="B31177" s="186"/>
      <c r="C31177" s="183"/>
      <c r="D31177" s="183"/>
      <c r="E31177" s="185"/>
      <c r="F31177" s="185"/>
      <c r="G31177" s="180">
        <f t="shared" si="974"/>
        <v>0</v>
      </c>
      <c r="H31177" s="181">
        <f t="shared" si="975"/>
        <v>0</v>
      </c>
    </row>
    <row r="31178" spans="2:8">
      <c r="B31178" s="186"/>
      <c r="C31178" s="183"/>
      <c r="D31178" s="183"/>
      <c r="E31178" s="185"/>
      <c r="F31178" s="185"/>
      <c r="G31178" s="180">
        <f t="shared" si="974"/>
        <v>0</v>
      </c>
      <c r="H31178" s="181">
        <f t="shared" si="975"/>
        <v>0</v>
      </c>
    </row>
    <row r="31179" spans="2:8">
      <c r="B31179" s="186"/>
      <c r="C31179" s="183"/>
      <c r="D31179" s="183"/>
      <c r="E31179" s="185"/>
      <c r="F31179" s="185"/>
      <c r="G31179" s="180">
        <f t="shared" si="974"/>
        <v>0</v>
      </c>
      <c r="H31179" s="181">
        <f t="shared" si="975"/>
        <v>0</v>
      </c>
    </row>
    <row r="31180" spans="2:8">
      <c r="B31180" s="186"/>
      <c r="C31180" s="183"/>
      <c r="D31180" s="183"/>
      <c r="E31180" s="185"/>
      <c r="F31180" s="185"/>
      <c r="G31180" s="180">
        <f t="shared" si="974"/>
        <v>0</v>
      </c>
      <c r="H31180" s="181">
        <f t="shared" si="975"/>
        <v>0</v>
      </c>
    </row>
    <row r="31181" spans="2:8">
      <c r="B31181" s="186"/>
      <c r="C31181" s="183"/>
      <c r="D31181" s="183"/>
      <c r="E31181" s="185"/>
      <c r="F31181" s="185"/>
      <c r="G31181" s="180">
        <f t="shared" si="974"/>
        <v>0</v>
      </c>
      <c r="H31181" s="181">
        <f t="shared" si="975"/>
        <v>0</v>
      </c>
    </row>
    <row r="31182" spans="2:8">
      <c r="B31182" s="186"/>
      <c r="C31182" s="183"/>
      <c r="D31182" s="183"/>
      <c r="E31182" s="185"/>
      <c r="F31182" s="185"/>
      <c r="G31182" s="180">
        <f t="shared" si="974"/>
        <v>0</v>
      </c>
      <c r="H31182" s="181">
        <f t="shared" si="975"/>
        <v>0</v>
      </c>
    </row>
    <row r="31183" spans="2:8">
      <c r="B31183" s="186"/>
      <c r="C31183" s="183"/>
      <c r="D31183" s="183"/>
      <c r="E31183" s="185"/>
      <c r="F31183" s="185"/>
      <c r="G31183" s="180">
        <f t="shared" si="974"/>
        <v>0</v>
      </c>
      <c r="H31183" s="181">
        <f t="shared" si="975"/>
        <v>0</v>
      </c>
    </row>
    <row r="31184" spans="2:8">
      <c r="B31184" s="186"/>
      <c r="C31184" s="183"/>
      <c r="D31184" s="183"/>
      <c r="E31184" s="185"/>
      <c r="F31184" s="185"/>
      <c r="G31184" s="180">
        <f t="shared" si="974"/>
        <v>0</v>
      </c>
      <c r="H31184" s="181">
        <f t="shared" si="975"/>
        <v>0</v>
      </c>
    </row>
    <row r="31185" spans="2:8">
      <c r="B31185" s="186"/>
      <c r="C31185" s="183"/>
      <c r="D31185" s="183"/>
      <c r="E31185" s="185"/>
      <c r="F31185" s="185"/>
      <c r="G31185" s="180">
        <f t="shared" si="974"/>
        <v>0</v>
      </c>
      <c r="H31185" s="181">
        <f t="shared" si="975"/>
        <v>0</v>
      </c>
    </row>
    <row r="31186" spans="2:8">
      <c r="B31186" s="186"/>
      <c r="C31186" s="183"/>
      <c r="D31186" s="183"/>
      <c r="E31186" s="185"/>
      <c r="F31186" s="185"/>
      <c r="G31186" s="180">
        <f t="shared" si="974"/>
        <v>0</v>
      </c>
      <c r="H31186" s="181">
        <f t="shared" si="975"/>
        <v>0</v>
      </c>
    </row>
    <row r="31187" spans="2:8">
      <c r="B31187" s="186"/>
      <c r="C31187" s="183"/>
      <c r="D31187" s="183"/>
      <c r="E31187" s="185"/>
      <c r="F31187" s="185"/>
      <c r="G31187" s="180">
        <f t="shared" si="974"/>
        <v>0</v>
      </c>
      <c r="H31187" s="181">
        <f t="shared" si="975"/>
        <v>0</v>
      </c>
    </row>
    <row r="31188" spans="2:8">
      <c r="B31188" s="186"/>
      <c r="C31188" s="183"/>
      <c r="D31188" s="183"/>
      <c r="E31188" s="185"/>
      <c r="F31188" s="185"/>
      <c r="G31188" s="180">
        <f t="shared" si="974"/>
        <v>0</v>
      </c>
      <c r="H31188" s="181">
        <f t="shared" si="975"/>
        <v>0</v>
      </c>
    </row>
    <row r="31189" spans="2:8">
      <c r="B31189" s="186"/>
      <c r="C31189" s="183"/>
      <c r="D31189" s="183"/>
      <c r="E31189" s="185"/>
      <c r="F31189" s="185"/>
      <c r="G31189" s="180">
        <f t="shared" si="974"/>
        <v>0</v>
      </c>
      <c r="H31189" s="181">
        <f t="shared" si="975"/>
        <v>0</v>
      </c>
    </row>
    <row r="31190" spans="2:8">
      <c r="B31190" s="186"/>
      <c r="C31190" s="183"/>
      <c r="D31190" s="183"/>
      <c r="E31190" s="185"/>
      <c r="F31190" s="185"/>
      <c r="G31190" s="180">
        <f t="shared" si="974"/>
        <v>0</v>
      </c>
      <c r="H31190" s="181">
        <f t="shared" si="975"/>
        <v>0</v>
      </c>
    </row>
    <row r="31191" spans="2:8">
      <c r="B31191" s="186"/>
      <c r="C31191" s="183"/>
      <c r="D31191" s="183"/>
      <c r="E31191" s="185"/>
      <c r="F31191" s="185"/>
      <c r="G31191" s="180">
        <f t="shared" si="974"/>
        <v>0</v>
      </c>
      <c r="H31191" s="181">
        <f t="shared" si="975"/>
        <v>0</v>
      </c>
    </row>
    <row r="31192" spans="2:8">
      <c r="B31192" s="186"/>
      <c r="C31192" s="183"/>
      <c r="D31192" s="183"/>
      <c r="E31192" s="185"/>
      <c r="F31192" s="185"/>
      <c r="G31192" s="180">
        <f t="shared" si="974"/>
        <v>0</v>
      </c>
      <c r="H31192" s="181">
        <f t="shared" si="975"/>
        <v>0</v>
      </c>
    </row>
    <row r="31193" spans="2:8">
      <c r="B31193" s="186"/>
      <c r="C31193" s="183"/>
      <c r="D31193" s="183"/>
      <c r="E31193" s="185"/>
      <c r="F31193" s="185"/>
      <c r="G31193" s="180">
        <f t="shared" si="974"/>
        <v>0</v>
      </c>
      <c r="H31193" s="181">
        <f t="shared" si="975"/>
        <v>0</v>
      </c>
    </row>
    <row r="31194" spans="2:8">
      <c r="B31194" s="186"/>
      <c r="C31194" s="183"/>
      <c r="D31194" s="183"/>
      <c r="E31194" s="185"/>
      <c r="F31194" s="185"/>
      <c r="G31194" s="180">
        <f t="shared" si="974"/>
        <v>0</v>
      </c>
      <c r="H31194" s="181">
        <f t="shared" si="975"/>
        <v>0</v>
      </c>
    </row>
    <row r="31195" spans="2:8">
      <c r="B31195" s="186"/>
      <c r="C31195" s="183"/>
      <c r="D31195" s="183"/>
      <c r="E31195" s="185"/>
      <c r="F31195" s="185"/>
      <c r="G31195" s="180">
        <f t="shared" si="974"/>
        <v>0</v>
      </c>
      <c r="H31195" s="181">
        <f t="shared" si="975"/>
        <v>0</v>
      </c>
    </row>
    <row r="31196" spans="2:8">
      <c r="B31196" s="186"/>
      <c r="C31196" s="183"/>
      <c r="D31196" s="183"/>
      <c r="E31196" s="185"/>
      <c r="F31196" s="185"/>
      <c r="G31196" s="180">
        <f t="shared" si="974"/>
        <v>0</v>
      </c>
      <c r="H31196" s="181">
        <f t="shared" si="975"/>
        <v>0</v>
      </c>
    </row>
    <row r="31197" spans="2:8">
      <c r="B31197" s="186"/>
      <c r="C31197" s="183"/>
      <c r="D31197" s="183"/>
      <c r="E31197" s="185"/>
      <c r="F31197" s="185"/>
      <c r="G31197" s="180">
        <f t="shared" si="974"/>
        <v>0</v>
      </c>
      <c r="H31197" s="181">
        <f t="shared" si="975"/>
        <v>0</v>
      </c>
    </row>
    <row r="31198" spans="2:8">
      <c r="B31198" s="186"/>
      <c r="C31198" s="183"/>
      <c r="D31198" s="183"/>
      <c r="E31198" s="185"/>
      <c r="F31198" s="185"/>
      <c r="G31198" s="180">
        <f t="shared" si="974"/>
        <v>0</v>
      </c>
      <c r="H31198" s="181">
        <f t="shared" si="975"/>
        <v>0</v>
      </c>
    </row>
    <row r="31199" spans="2:8">
      <c r="B31199" s="186"/>
      <c r="C31199" s="183"/>
      <c r="D31199" s="183"/>
      <c r="E31199" s="185"/>
      <c r="F31199" s="185"/>
      <c r="G31199" s="180">
        <f t="shared" si="974"/>
        <v>0</v>
      </c>
      <c r="H31199" s="181">
        <f t="shared" si="975"/>
        <v>0</v>
      </c>
    </row>
    <row r="31200" spans="2:8">
      <c r="B31200" s="186"/>
      <c r="C31200" s="183"/>
      <c r="D31200" s="183"/>
      <c r="E31200" s="185"/>
      <c r="F31200" s="185"/>
      <c r="G31200" s="180">
        <f t="shared" si="974"/>
        <v>0</v>
      </c>
      <c r="H31200" s="181">
        <f t="shared" si="975"/>
        <v>0</v>
      </c>
    </row>
    <row r="31201" spans="2:8">
      <c r="B31201" s="186"/>
      <c r="C31201" s="183"/>
      <c r="D31201" s="183"/>
      <c r="E31201" s="185"/>
      <c r="F31201" s="185"/>
      <c r="G31201" s="180">
        <f t="shared" si="974"/>
        <v>0</v>
      </c>
      <c r="H31201" s="181">
        <f t="shared" si="975"/>
        <v>0</v>
      </c>
    </row>
    <row r="31202" spans="2:8">
      <c r="B31202" s="186"/>
      <c r="C31202" s="183"/>
      <c r="D31202" s="183"/>
      <c r="E31202" s="185"/>
      <c r="F31202" s="185"/>
      <c r="G31202" s="180">
        <f t="shared" si="974"/>
        <v>0</v>
      </c>
      <c r="H31202" s="181">
        <f t="shared" si="975"/>
        <v>0</v>
      </c>
    </row>
    <row r="31203" spans="2:8">
      <c r="B31203" s="186"/>
      <c r="C31203" s="183"/>
      <c r="D31203" s="183"/>
      <c r="E31203" s="185"/>
      <c r="F31203" s="185"/>
      <c r="G31203" s="180">
        <f t="shared" si="974"/>
        <v>0</v>
      </c>
      <c r="H31203" s="181">
        <f t="shared" si="975"/>
        <v>0</v>
      </c>
    </row>
    <row r="31204" spans="2:8">
      <c r="B31204" s="186"/>
      <c r="C31204" s="183"/>
      <c r="D31204" s="183"/>
      <c r="E31204" s="185"/>
      <c r="F31204" s="185"/>
      <c r="G31204" s="180">
        <f t="shared" si="974"/>
        <v>0</v>
      </c>
      <c r="H31204" s="181">
        <f t="shared" si="975"/>
        <v>0</v>
      </c>
    </row>
    <row r="31205" spans="2:8">
      <c r="B31205" s="186"/>
      <c r="C31205" s="183"/>
      <c r="D31205" s="183"/>
      <c r="E31205" s="185"/>
      <c r="F31205" s="185"/>
      <c r="G31205" s="180">
        <f t="shared" si="974"/>
        <v>0</v>
      </c>
      <c r="H31205" s="181">
        <f t="shared" si="975"/>
        <v>0</v>
      </c>
    </row>
    <row r="31206" spans="2:8">
      <c r="B31206" s="186"/>
      <c r="C31206" s="183"/>
      <c r="D31206" s="183"/>
      <c r="E31206" s="185"/>
      <c r="F31206" s="185"/>
      <c r="G31206" s="180">
        <f t="shared" si="974"/>
        <v>0</v>
      </c>
      <c r="H31206" s="181">
        <f t="shared" si="975"/>
        <v>0</v>
      </c>
    </row>
    <row r="31207" spans="2:8">
      <c r="B31207" s="186"/>
      <c r="C31207" s="183"/>
      <c r="D31207" s="183"/>
      <c r="E31207" s="185"/>
      <c r="F31207" s="185"/>
      <c r="G31207" s="180">
        <f t="shared" si="974"/>
        <v>0</v>
      </c>
      <c r="H31207" s="181">
        <f t="shared" si="975"/>
        <v>0</v>
      </c>
    </row>
    <row r="31208" spans="2:8">
      <c r="B31208" s="186"/>
      <c r="C31208" s="183"/>
      <c r="D31208" s="183"/>
      <c r="E31208" s="185"/>
      <c r="F31208" s="185"/>
      <c r="G31208" s="180">
        <f t="shared" si="974"/>
        <v>0</v>
      </c>
      <c r="H31208" s="181">
        <f t="shared" si="975"/>
        <v>0</v>
      </c>
    </row>
    <row r="31209" spans="2:8">
      <c r="B31209" s="186"/>
      <c r="C31209" s="183"/>
      <c r="D31209" s="183"/>
      <c r="E31209" s="185"/>
      <c r="F31209" s="185"/>
      <c r="G31209" s="180">
        <f t="shared" si="974"/>
        <v>0</v>
      </c>
      <c r="H31209" s="181">
        <f t="shared" si="975"/>
        <v>0</v>
      </c>
    </row>
    <row r="31210" spans="2:8">
      <c r="B31210" s="186"/>
      <c r="C31210" s="183"/>
      <c r="D31210" s="183"/>
      <c r="E31210" s="185"/>
      <c r="F31210" s="185"/>
      <c r="G31210" s="180">
        <f t="shared" si="974"/>
        <v>0</v>
      </c>
      <c r="H31210" s="181">
        <f t="shared" si="975"/>
        <v>0</v>
      </c>
    </row>
    <row r="31211" spans="2:8">
      <c r="B31211" s="186"/>
      <c r="C31211" s="183"/>
      <c r="D31211" s="183"/>
      <c r="E31211" s="185"/>
      <c r="F31211" s="185"/>
      <c r="G31211" s="180">
        <f t="shared" si="974"/>
        <v>0</v>
      </c>
      <c r="H31211" s="181">
        <f t="shared" si="975"/>
        <v>0</v>
      </c>
    </row>
    <row r="31212" spans="2:8">
      <c r="B31212" s="186"/>
      <c r="C31212" s="183"/>
      <c r="D31212" s="183"/>
      <c r="E31212" s="185"/>
      <c r="F31212" s="185"/>
      <c r="G31212" s="180">
        <f t="shared" si="974"/>
        <v>0</v>
      </c>
      <c r="H31212" s="181">
        <f t="shared" si="975"/>
        <v>0</v>
      </c>
    </row>
    <row r="31213" spans="2:8">
      <c r="B31213" s="186"/>
      <c r="C31213" s="183"/>
      <c r="D31213" s="183"/>
      <c r="E31213" s="185"/>
      <c r="F31213" s="185"/>
      <c r="G31213" s="180">
        <f t="shared" si="974"/>
        <v>0</v>
      </c>
      <c r="H31213" s="181">
        <f t="shared" si="975"/>
        <v>0</v>
      </c>
    </row>
    <row r="31214" spans="2:8">
      <c r="B31214" s="186"/>
      <c r="C31214" s="183"/>
      <c r="D31214" s="183"/>
      <c r="E31214" s="185"/>
      <c r="F31214" s="185"/>
      <c r="G31214" s="180">
        <f t="shared" si="974"/>
        <v>0</v>
      </c>
      <c r="H31214" s="181">
        <f t="shared" si="975"/>
        <v>0</v>
      </c>
    </row>
    <row r="31215" spans="2:8">
      <c r="B31215" s="186"/>
      <c r="C31215" s="183"/>
      <c r="D31215" s="183"/>
      <c r="E31215" s="185"/>
      <c r="F31215" s="185"/>
      <c r="G31215" s="180">
        <f t="shared" si="974"/>
        <v>0</v>
      </c>
      <c r="H31215" s="181">
        <f t="shared" si="975"/>
        <v>0</v>
      </c>
    </row>
    <row r="31216" spans="2:8">
      <c r="B31216" s="186"/>
      <c r="C31216" s="183"/>
      <c r="D31216" s="183"/>
      <c r="E31216" s="185"/>
      <c r="F31216" s="185"/>
      <c r="G31216" s="180">
        <f t="shared" si="974"/>
        <v>0</v>
      </c>
      <c r="H31216" s="181">
        <f t="shared" si="975"/>
        <v>0</v>
      </c>
    </row>
    <row r="31217" spans="2:8">
      <c r="B31217" s="186"/>
      <c r="C31217" s="183"/>
      <c r="D31217" s="183"/>
      <c r="E31217" s="185"/>
      <c r="F31217" s="185"/>
      <c r="G31217" s="180">
        <f t="shared" si="974"/>
        <v>0</v>
      </c>
      <c r="H31217" s="181">
        <f t="shared" si="975"/>
        <v>0</v>
      </c>
    </row>
    <row r="31218" spans="2:8">
      <c r="B31218" s="186"/>
      <c r="C31218" s="183"/>
      <c r="D31218" s="183"/>
      <c r="E31218" s="185"/>
      <c r="F31218" s="185"/>
      <c r="G31218" s="180">
        <f t="shared" si="974"/>
        <v>0</v>
      </c>
      <c r="H31218" s="181">
        <f t="shared" si="975"/>
        <v>0</v>
      </c>
    </row>
    <row r="31219" spans="2:8">
      <c r="B31219" s="186"/>
      <c r="C31219" s="183"/>
      <c r="D31219" s="183"/>
      <c r="E31219" s="185"/>
      <c r="F31219" s="185"/>
      <c r="G31219" s="180">
        <f t="shared" si="974"/>
        <v>0</v>
      </c>
      <c r="H31219" s="181">
        <f t="shared" si="975"/>
        <v>0</v>
      </c>
    </row>
    <row r="31220" spans="2:8">
      <c r="B31220" s="186"/>
      <c r="C31220" s="183"/>
      <c r="D31220" s="183"/>
      <c r="E31220" s="185"/>
      <c r="F31220" s="185"/>
      <c r="G31220" s="180">
        <f t="shared" si="974"/>
        <v>0</v>
      </c>
      <c r="H31220" s="181">
        <f t="shared" si="975"/>
        <v>0</v>
      </c>
    </row>
    <row r="31221" spans="2:8">
      <c r="B31221" s="186"/>
      <c r="C31221" s="183"/>
      <c r="D31221" s="183"/>
      <c r="E31221" s="185"/>
      <c r="F31221" s="185"/>
      <c r="G31221" s="180">
        <f t="shared" si="974"/>
        <v>0</v>
      </c>
      <c r="H31221" s="181">
        <f t="shared" si="975"/>
        <v>0</v>
      </c>
    </row>
    <row r="31222" spans="2:8">
      <c r="B31222" s="186"/>
      <c r="C31222" s="183"/>
      <c r="D31222" s="183"/>
      <c r="E31222" s="185"/>
      <c r="F31222" s="185"/>
      <c r="G31222" s="180">
        <f t="shared" si="974"/>
        <v>0</v>
      </c>
      <c r="H31222" s="181">
        <f t="shared" si="975"/>
        <v>0</v>
      </c>
    </row>
    <row r="31223" spans="2:8">
      <c r="B31223" s="186"/>
      <c r="C31223" s="183"/>
      <c r="D31223" s="183"/>
      <c r="E31223" s="185"/>
      <c r="F31223" s="185"/>
      <c r="G31223" s="180">
        <f t="shared" si="974"/>
        <v>0</v>
      </c>
      <c r="H31223" s="181">
        <f t="shared" si="975"/>
        <v>0</v>
      </c>
    </row>
    <row r="31224" spans="2:8">
      <c r="B31224" s="186"/>
      <c r="C31224" s="183"/>
      <c r="D31224" s="183"/>
      <c r="E31224" s="185"/>
      <c r="F31224" s="185"/>
      <c r="G31224" s="180">
        <f t="shared" si="974"/>
        <v>0</v>
      </c>
      <c r="H31224" s="181">
        <f t="shared" si="975"/>
        <v>0</v>
      </c>
    </row>
    <row r="31225" spans="2:8">
      <c r="B31225" s="186"/>
      <c r="C31225" s="183"/>
      <c r="D31225" s="183"/>
      <c r="E31225" s="185"/>
      <c r="F31225" s="185"/>
      <c r="G31225" s="180">
        <f t="shared" si="974"/>
        <v>0</v>
      </c>
      <c r="H31225" s="181">
        <f t="shared" si="975"/>
        <v>0</v>
      </c>
    </row>
    <row r="31226" spans="2:8">
      <c r="B31226" s="186"/>
      <c r="C31226" s="183"/>
      <c r="D31226" s="183"/>
      <c r="E31226" s="185"/>
      <c r="F31226" s="185"/>
      <c r="G31226" s="180">
        <f t="shared" si="974"/>
        <v>0</v>
      </c>
      <c r="H31226" s="181">
        <f t="shared" si="975"/>
        <v>0</v>
      </c>
    </row>
    <row r="31227" spans="2:8">
      <c r="B31227" s="186"/>
      <c r="C31227" s="183"/>
      <c r="D31227" s="183"/>
      <c r="E31227" s="185"/>
      <c r="F31227" s="185"/>
      <c r="G31227" s="180">
        <f t="shared" si="974"/>
        <v>0</v>
      </c>
      <c r="H31227" s="181">
        <f t="shared" si="975"/>
        <v>0</v>
      </c>
    </row>
    <row r="31228" spans="2:8">
      <c r="B31228" s="186"/>
      <c r="C31228" s="183"/>
      <c r="D31228" s="183"/>
      <c r="E31228" s="185"/>
      <c r="F31228" s="185"/>
      <c r="G31228" s="180">
        <f t="shared" si="974"/>
        <v>0</v>
      </c>
      <c r="H31228" s="181">
        <f t="shared" si="975"/>
        <v>0</v>
      </c>
    </row>
    <row r="31229" spans="2:8">
      <c r="B31229" s="186"/>
      <c r="C31229" s="183"/>
      <c r="D31229" s="183"/>
      <c r="E31229" s="185"/>
      <c r="F31229" s="185"/>
      <c r="G31229" s="180">
        <f t="shared" si="974"/>
        <v>0</v>
      </c>
      <c r="H31229" s="181">
        <f t="shared" si="975"/>
        <v>0</v>
      </c>
    </row>
    <row r="31230" spans="2:8">
      <c r="B31230" s="186"/>
      <c r="C31230" s="183"/>
      <c r="D31230" s="183"/>
      <c r="E31230" s="185"/>
      <c r="F31230" s="185"/>
      <c r="G31230" s="180">
        <f t="shared" si="974"/>
        <v>0</v>
      </c>
      <c r="H31230" s="181">
        <f t="shared" si="975"/>
        <v>0</v>
      </c>
    </row>
    <row r="31231" spans="2:8">
      <c r="B31231" s="186"/>
      <c r="C31231" s="183"/>
      <c r="D31231" s="183"/>
      <c r="E31231" s="185"/>
      <c r="F31231" s="185"/>
      <c r="G31231" s="180">
        <f t="shared" si="974"/>
        <v>0</v>
      </c>
      <c r="H31231" s="181">
        <f t="shared" si="975"/>
        <v>0</v>
      </c>
    </row>
    <row r="31232" spans="2:8">
      <c r="B31232" s="186"/>
      <c r="C31232" s="183"/>
      <c r="D31232" s="183"/>
      <c r="E31232" s="185"/>
      <c r="F31232" s="185"/>
      <c r="G31232" s="180">
        <f t="shared" si="974"/>
        <v>0</v>
      </c>
      <c r="H31232" s="181">
        <f t="shared" si="975"/>
        <v>0</v>
      </c>
    </row>
    <row r="31233" spans="2:8">
      <c r="B31233" s="186"/>
      <c r="C31233" s="183"/>
      <c r="D31233" s="183"/>
      <c r="E31233" s="185"/>
      <c r="F31233" s="185"/>
      <c r="G31233" s="180">
        <f t="shared" si="974"/>
        <v>0</v>
      </c>
      <c r="H31233" s="181">
        <f t="shared" si="975"/>
        <v>0</v>
      </c>
    </row>
    <row r="31234" spans="2:8">
      <c r="B31234" s="186"/>
      <c r="C31234" s="183"/>
      <c r="D31234" s="183"/>
      <c r="E31234" s="185"/>
      <c r="F31234" s="185"/>
      <c r="G31234" s="180">
        <f t="shared" si="974"/>
        <v>0</v>
      </c>
      <c r="H31234" s="181">
        <f t="shared" si="975"/>
        <v>0</v>
      </c>
    </row>
    <row r="31235" spans="2:8">
      <c r="B31235" s="186"/>
      <c r="C31235" s="183"/>
      <c r="D31235" s="183"/>
      <c r="E31235" s="185"/>
      <c r="F31235" s="185"/>
      <c r="G31235" s="180">
        <f t="shared" si="974"/>
        <v>0</v>
      </c>
      <c r="H31235" s="181">
        <f t="shared" si="975"/>
        <v>0</v>
      </c>
    </row>
    <row r="31236" spans="2:8">
      <c r="B31236" s="186"/>
      <c r="C31236" s="183"/>
      <c r="D31236" s="183"/>
      <c r="E31236" s="185"/>
      <c r="F31236" s="185"/>
      <c r="G31236" s="180">
        <f t="shared" si="974"/>
        <v>0</v>
      </c>
      <c r="H31236" s="181">
        <f t="shared" si="975"/>
        <v>0</v>
      </c>
    </row>
    <row r="31237" spans="2:8">
      <c r="B31237" s="186"/>
      <c r="C31237" s="183"/>
      <c r="D31237" s="183"/>
      <c r="E31237" s="185"/>
      <c r="F31237" s="185"/>
      <c r="G31237" s="180">
        <f t="shared" si="974"/>
        <v>0</v>
      </c>
      <c r="H31237" s="181">
        <f t="shared" si="975"/>
        <v>0</v>
      </c>
    </row>
    <row r="31238" spans="2:8">
      <c r="B31238" s="186"/>
      <c r="C31238" s="183"/>
      <c r="D31238" s="183"/>
      <c r="E31238" s="185"/>
      <c r="F31238" s="185"/>
      <c r="G31238" s="180">
        <f t="shared" ref="G31238:G31301" si="976">IF(ABS(F31238)&gt;ABS(E31238),ABS(F31238),ABS(E31238))</f>
        <v>0</v>
      </c>
      <c r="H31238" s="181">
        <f t="shared" ref="H31238:H31301" si="977">IF(G31238&lt;&gt;0,IF(ABS(F31238)&gt;=G31238,1,ABS(F31238/G31238)),0)</f>
        <v>0</v>
      </c>
    </row>
    <row r="31239" spans="2:8">
      <c r="B31239" s="186"/>
      <c r="C31239" s="183"/>
      <c r="D31239" s="183"/>
      <c r="E31239" s="185"/>
      <c r="F31239" s="185"/>
      <c r="G31239" s="180">
        <f t="shared" si="976"/>
        <v>0</v>
      </c>
      <c r="H31239" s="181">
        <f t="shared" si="977"/>
        <v>0</v>
      </c>
    </row>
    <row r="31240" spans="2:8">
      <c r="B31240" s="186"/>
      <c r="C31240" s="183"/>
      <c r="D31240" s="183"/>
      <c r="E31240" s="185"/>
      <c r="F31240" s="185"/>
      <c r="G31240" s="180">
        <f t="shared" si="976"/>
        <v>0</v>
      </c>
      <c r="H31240" s="181">
        <f t="shared" si="977"/>
        <v>0</v>
      </c>
    </row>
    <row r="31241" spans="2:8">
      <c r="B31241" s="186"/>
      <c r="C31241" s="183"/>
      <c r="D31241" s="183"/>
      <c r="E31241" s="185"/>
      <c r="F31241" s="185"/>
      <c r="G31241" s="180">
        <f t="shared" si="976"/>
        <v>0</v>
      </c>
      <c r="H31241" s="181">
        <f t="shared" si="977"/>
        <v>0</v>
      </c>
    </row>
    <row r="31242" spans="2:8">
      <c r="B31242" s="186"/>
      <c r="C31242" s="183"/>
      <c r="D31242" s="183"/>
      <c r="E31242" s="185"/>
      <c r="F31242" s="185"/>
      <c r="G31242" s="180">
        <f t="shared" si="976"/>
        <v>0</v>
      </c>
      <c r="H31242" s="181">
        <f t="shared" si="977"/>
        <v>0</v>
      </c>
    </row>
    <row r="31243" spans="2:8">
      <c r="B31243" s="186"/>
      <c r="C31243" s="183"/>
      <c r="D31243" s="183"/>
      <c r="E31243" s="185"/>
      <c r="F31243" s="185"/>
      <c r="G31243" s="180">
        <f t="shared" si="976"/>
        <v>0</v>
      </c>
      <c r="H31243" s="181">
        <f t="shared" si="977"/>
        <v>0</v>
      </c>
    </row>
    <row r="31244" spans="2:8">
      <c r="B31244" s="186"/>
      <c r="C31244" s="183"/>
      <c r="D31244" s="183"/>
      <c r="E31244" s="185"/>
      <c r="F31244" s="185"/>
      <c r="G31244" s="180">
        <f t="shared" si="976"/>
        <v>0</v>
      </c>
      <c r="H31244" s="181">
        <f t="shared" si="977"/>
        <v>0</v>
      </c>
    </row>
    <row r="31245" spans="2:8">
      <c r="B31245" s="186"/>
      <c r="C31245" s="183"/>
      <c r="D31245" s="183"/>
      <c r="E31245" s="185"/>
      <c r="F31245" s="185"/>
      <c r="G31245" s="180">
        <f t="shared" si="976"/>
        <v>0</v>
      </c>
      <c r="H31245" s="181">
        <f t="shared" si="977"/>
        <v>0</v>
      </c>
    </row>
    <row r="31246" spans="2:8">
      <c r="B31246" s="186"/>
      <c r="C31246" s="183"/>
      <c r="D31246" s="183"/>
      <c r="E31246" s="185"/>
      <c r="F31246" s="185"/>
      <c r="G31246" s="180">
        <f t="shared" si="976"/>
        <v>0</v>
      </c>
      <c r="H31246" s="181">
        <f t="shared" si="977"/>
        <v>0</v>
      </c>
    </row>
    <row r="31247" spans="2:8">
      <c r="B31247" s="186"/>
      <c r="C31247" s="183"/>
      <c r="D31247" s="183"/>
      <c r="E31247" s="185"/>
      <c r="F31247" s="185"/>
      <c r="G31247" s="180">
        <f t="shared" si="976"/>
        <v>0</v>
      </c>
      <c r="H31247" s="181">
        <f t="shared" si="977"/>
        <v>0</v>
      </c>
    </row>
    <row r="31248" spans="2:8">
      <c r="B31248" s="186"/>
      <c r="C31248" s="183"/>
      <c r="D31248" s="183"/>
      <c r="E31248" s="185"/>
      <c r="F31248" s="185"/>
      <c r="G31248" s="180">
        <f t="shared" si="976"/>
        <v>0</v>
      </c>
      <c r="H31248" s="181">
        <f t="shared" si="977"/>
        <v>0</v>
      </c>
    </row>
    <row r="31249" spans="2:8">
      <c r="B31249" s="186"/>
      <c r="C31249" s="183"/>
      <c r="D31249" s="183"/>
      <c r="E31249" s="185"/>
      <c r="F31249" s="185"/>
      <c r="G31249" s="180">
        <f t="shared" si="976"/>
        <v>0</v>
      </c>
      <c r="H31249" s="181">
        <f t="shared" si="977"/>
        <v>0</v>
      </c>
    </row>
    <row r="31250" spans="2:8">
      <c r="B31250" s="186"/>
      <c r="C31250" s="183"/>
      <c r="D31250" s="183"/>
      <c r="E31250" s="185"/>
      <c r="F31250" s="185"/>
      <c r="G31250" s="180">
        <f t="shared" si="976"/>
        <v>0</v>
      </c>
      <c r="H31250" s="181">
        <f t="shared" si="977"/>
        <v>0</v>
      </c>
    </row>
    <row r="31251" spans="2:8">
      <c r="B31251" s="186"/>
      <c r="C31251" s="183"/>
      <c r="D31251" s="183"/>
      <c r="E31251" s="185"/>
      <c r="F31251" s="185"/>
      <c r="G31251" s="180">
        <f t="shared" si="976"/>
        <v>0</v>
      </c>
      <c r="H31251" s="181">
        <f t="shared" si="977"/>
        <v>0</v>
      </c>
    </row>
    <row r="31252" spans="2:8">
      <c r="B31252" s="186"/>
      <c r="C31252" s="183"/>
      <c r="D31252" s="183"/>
      <c r="E31252" s="185"/>
      <c r="F31252" s="185"/>
      <c r="G31252" s="180">
        <f t="shared" si="976"/>
        <v>0</v>
      </c>
      <c r="H31252" s="181">
        <f t="shared" si="977"/>
        <v>0</v>
      </c>
    </row>
    <row r="31253" spans="2:8">
      <c r="B31253" s="186"/>
      <c r="C31253" s="183"/>
      <c r="D31253" s="183"/>
      <c r="E31253" s="185"/>
      <c r="F31253" s="185"/>
      <c r="G31253" s="180">
        <f t="shared" si="976"/>
        <v>0</v>
      </c>
      <c r="H31253" s="181">
        <f t="shared" si="977"/>
        <v>0</v>
      </c>
    </row>
    <row r="31254" spans="2:8">
      <c r="B31254" s="186"/>
      <c r="C31254" s="183"/>
      <c r="D31254" s="183"/>
      <c r="E31254" s="185"/>
      <c r="F31254" s="185"/>
      <c r="G31254" s="180">
        <f t="shared" si="976"/>
        <v>0</v>
      </c>
      <c r="H31254" s="181">
        <f t="shared" si="977"/>
        <v>0</v>
      </c>
    </row>
    <row r="31255" spans="2:8">
      <c r="B31255" s="186"/>
      <c r="C31255" s="183"/>
      <c r="D31255" s="183"/>
      <c r="E31255" s="185"/>
      <c r="F31255" s="185"/>
      <c r="G31255" s="180">
        <f t="shared" si="976"/>
        <v>0</v>
      </c>
      <c r="H31255" s="181">
        <f t="shared" si="977"/>
        <v>0</v>
      </c>
    </row>
    <row r="31256" spans="2:8">
      <c r="B31256" s="186"/>
      <c r="C31256" s="183"/>
      <c r="D31256" s="183"/>
      <c r="E31256" s="185"/>
      <c r="F31256" s="185"/>
      <c r="G31256" s="180">
        <f t="shared" si="976"/>
        <v>0</v>
      </c>
      <c r="H31256" s="181">
        <f t="shared" si="977"/>
        <v>0</v>
      </c>
    </row>
    <row r="31257" spans="2:8">
      <c r="B31257" s="186"/>
      <c r="C31257" s="183"/>
      <c r="D31257" s="183"/>
      <c r="E31257" s="185"/>
      <c r="F31257" s="185"/>
      <c r="G31257" s="180">
        <f t="shared" si="976"/>
        <v>0</v>
      </c>
      <c r="H31257" s="181">
        <f t="shared" si="977"/>
        <v>0</v>
      </c>
    </row>
    <row r="31258" spans="2:8">
      <c r="B31258" s="186"/>
      <c r="C31258" s="183"/>
      <c r="D31258" s="183"/>
      <c r="E31258" s="185"/>
      <c r="F31258" s="185"/>
      <c r="G31258" s="180">
        <f t="shared" si="976"/>
        <v>0</v>
      </c>
      <c r="H31258" s="181">
        <f t="shared" si="977"/>
        <v>0</v>
      </c>
    </row>
    <row r="31259" spans="2:8">
      <c r="B31259" s="186"/>
      <c r="C31259" s="183"/>
      <c r="D31259" s="183"/>
      <c r="E31259" s="185"/>
      <c r="F31259" s="185"/>
      <c r="G31259" s="180">
        <f t="shared" si="976"/>
        <v>0</v>
      </c>
      <c r="H31259" s="181">
        <f t="shared" si="977"/>
        <v>0</v>
      </c>
    </row>
    <row r="31260" spans="2:8">
      <c r="B31260" s="186"/>
      <c r="C31260" s="183"/>
      <c r="D31260" s="183"/>
      <c r="E31260" s="185"/>
      <c r="F31260" s="185"/>
      <c r="G31260" s="180">
        <f t="shared" si="976"/>
        <v>0</v>
      </c>
      <c r="H31260" s="181">
        <f t="shared" si="977"/>
        <v>0</v>
      </c>
    </row>
    <row r="31261" spans="2:8">
      <c r="B31261" s="186"/>
      <c r="C31261" s="183"/>
      <c r="D31261" s="183"/>
      <c r="E31261" s="185"/>
      <c r="F31261" s="185"/>
      <c r="G31261" s="180">
        <f t="shared" si="976"/>
        <v>0</v>
      </c>
      <c r="H31261" s="181">
        <f t="shared" si="977"/>
        <v>0</v>
      </c>
    </row>
    <row r="31262" spans="2:8">
      <c r="B31262" s="186"/>
      <c r="C31262" s="183"/>
      <c r="D31262" s="183"/>
      <c r="E31262" s="185"/>
      <c r="F31262" s="185"/>
      <c r="G31262" s="180">
        <f t="shared" si="976"/>
        <v>0</v>
      </c>
      <c r="H31262" s="181">
        <f t="shared" si="977"/>
        <v>0</v>
      </c>
    </row>
    <row r="31263" spans="2:8">
      <c r="B31263" s="186"/>
      <c r="C31263" s="183"/>
      <c r="D31263" s="183"/>
      <c r="E31263" s="185"/>
      <c r="F31263" s="185"/>
      <c r="G31263" s="180">
        <f t="shared" si="976"/>
        <v>0</v>
      </c>
      <c r="H31263" s="181">
        <f t="shared" si="977"/>
        <v>0</v>
      </c>
    </row>
    <row r="31264" spans="2:8">
      <c r="B31264" s="186"/>
      <c r="C31264" s="183"/>
      <c r="D31264" s="183"/>
      <c r="E31264" s="185"/>
      <c r="F31264" s="185"/>
      <c r="G31264" s="180">
        <f t="shared" si="976"/>
        <v>0</v>
      </c>
      <c r="H31264" s="181">
        <f t="shared" si="977"/>
        <v>0</v>
      </c>
    </row>
    <row r="31265" spans="2:8">
      <c r="B31265" s="186"/>
      <c r="C31265" s="183"/>
      <c r="D31265" s="183"/>
      <c r="E31265" s="185"/>
      <c r="F31265" s="185"/>
      <c r="G31265" s="180">
        <f t="shared" si="976"/>
        <v>0</v>
      </c>
      <c r="H31265" s="181">
        <f t="shared" si="977"/>
        <v>0</v>
      </c>
    </row>
    <row r="31266" spans="2:8">
      <c r="B31266" s="186"/>
      <c r="C31266" s="183"/>
      <c r="D31266" s="183"/>
      <c r="E31266" s="185"/>
      <c r="F31266" s="185"/>
      <c r="G31266" s="180">
        <f t="shared" si="976"/>
        <v>0</v>
      </c>
      <c r="H31266" s="181">
        <f t="shared" si="977"/>
        <v>0</v>
      </c>
    </row>
    <row r="31267" spans="2:8">
      <c r="B31267" s="186"/>
      <c r="C31267" s="183"/>
      <c r="D31267" s="183"/>
      <c r="E31267" s="185"/>
      <c r="F31267" s="185"/>
      <c r="G31267" s="180">
        <f t="shared" si="976"/>
        <v>0</v>
      </c>
      <c r="H31267" s="181">
        <f t="shared" si="977"/>
        <v>0</v>
      </c>
    </row>
    <row r="31268" spans="2:8">
      <c r="B31268" s="186"/>
      <c r="C31268" s="183"/>
      <c r="D31268" s="183"/>
      <c r="E31268" s="185"/>
      <c r="F31268" s="185"/>
      <c r="G31268" s="180">
        <f t="shared" si="976"/>
        <v>0</v>
      </c>
      <c r="H31268" s="181">
        <f t="shared" si="977"/>
        <v>0</v>
      </c>
    </row>
    <row r="31269" spans="2:8">
      <c r="B31269" s="186"/>
      <c r="C31269" s="183"/>
      <c r="D31269" s="183"/>
      <c r="E31269" s="185"/>
      <c r="F31269" s="185"/>
      <c r="G31269" s="180">
        <f t="shared" si="976"/>
        <v>0</v>
      </c>
      <c r="H31269" s="181">
        <f t="shared" si="977"/>
        <v>0</v>
      </c>
    </row>
    <row r="31270" spans="2:8">
      <c r="B31270" s="186"/>
      <c r="C31270" s="183"/>
      <c r="D31270" s="183"/>
      <c r="E31270" s="185"/>
      <c r="F31270" s="185"/>
      <c r="G31270" s="180">
        <f t="shared" si="976"/>
        <v>0</v>
      </c>
      <c r="H31270" s="181">
        <f t="shared" si="977"/>
        <v>0</v>
      </c>
    </row>
    <row r="31271" spans="2:8">
      <c r="B31271" s="186"/>
      <c r="C31271" s="183"/>
      <c r="D31271" s="183"/>
      <c r="E31271" s="185"/>
      <c r="F31271" s="185"/>
      <c r="G31271" s="180">
        <f t="shared" si="976"/>
        <v>0</v>
      </c>
      <c r="H31271" s="181">
        <f t="shared" si="977"/>
        <v>0</v>
      </c>
    </row>
    <row r="31272" spans="2:8">
      <c r="B31272" s="186"/>
      <c r="C31272" s="183"/>
      <c r="D31272" s="183"/>
      <c r="E31272" s="185"/>
      <c r="F31272" s="185"/>
      <c r="G31272" s="180">
        <f t="shared" si="976"/>
        <v>0</v>
      </c>
      <c r="H31272" s="181">
        <f t="shared" si="977"/>
        <v>0</v>
      </c>
    </row>
    <row r="31273" spans="2:8">
      <c r="B31273" s="186"/>
      <c r="C31273" s="183"/>
      <c r="D31273" s="183"/>
      <c r="E31273" s="185"/>
      <c r="F31273" s="185"/>
      <c r="G31273" s="180">
        <f t="shared" si="976"/>
        <v>0</v>
      </c>
      <c r="H31273" s="181">
        <f t="shared" si="977"/>
        <v>0</v>
      </c>
    </row>
    <row r="31274" spans="2:8">
      <c r="B31274" s="186"/>
      <c r="C31274" s="183"/>
      <c r="D31274" s="183"/>
      <c r="E31274" s="185"/>
      <c r="F31274" s="185"/>
      <c r="G31274" s="180">
        <f t="shared" si="976"/>
        <v>0</v>
      </c>
      <c r="H31274" s="181">
        <f t="shared" si="977"/>
        <v>0</v>
      </c>
    </row>
    <row r="31275" spans="2:8">
      <c r="B31275" s="186"/>
      <c r="C31275" s="183"/>
      <c r="D31275" s="183"/>
      <c r="E31275" s="185"/>
      <c r="F31275" s="185"/>
      <c r="G31275" s="180">
        <f t="shared" si="976"/>
        <v>0</v>
      </c>
      <c r="H31275" s="181">
        <f t="shared" si="977"/>
        <v>0</v>
      </c>
    </row>
    <row r="31276" spans="2:8">
      <c r="B31276" s="186"/>
      <c r="C31276" s="183"/>
      <c r="D31276" s="183"/>
      <c r="E31276" s="185"/>
      <c r="F31276" s="185"/>
      <c r="G31276" s="180">
        <f t="shared" si="976"/>
        <v>0</v>
      </c>
      <c r="H31276" s="181">
        <f t="shared" si="977"/>
        <v>0</v>
      </c>
    </row>
    <row r="31277" spans="2:8">
      <c r="B31277" s="186"/>
      <c r="C31277" s="183"/>
      <c r="D31277" s="183"/>
      <c r="E31277" s="185"/>
      <c r="F31277" s="185"/>
      <c r="G31277" s="180">
        <f t="shared" si="976"/>
        <v>0</v>
      </c>
      <c r="H31277" s="181">
        <f t="shared" si="977"/>
        <v>0</v>
      </c>
    </row>
    <row r="31278" spans="2:8">
      <c r="B31278" s="186"/>
      <c r="C31278" s="183"/>
      <c r="D31278" s="183"/>
      <c r="E31278" s="185"/>
      <c r="F31278" s="185"/>
      <c r="G31278" s="180">
        <f t="shared" si="976"/>
        <v>0</v>
      </c>
      <c r="H31278" s="181">
        <f t="shared" si="977"/>
        <v>0</v>
      </c>
    </row>
    <row r="31279" spans="2:8">
      <c r="B31279" s="186"/>
      <c r="C31279" s="183"/>
      <c r="D31279" s="183"/>
      <c r="E31279" s="185"/>
      <c r="F31279" s="185"/>
      <c r="G31279" s="180">
        <f t="shared" si="976"/>
        <v>0</v>
      </c>
      <c r="H31279" s="181">
        <f t="shared" si="977"/>
        <v>0</v>
      </c>
    </row>
    <row r="31280" spans="2:8">
      <c r="B31280" s="186"/>
      <c r="C31280" s="183"/>
      <c r="D31280" s="183"/>
      <c r="E31280" s="185"/>
      <c r="F31280" s="185"/>
      <c r="G31280" s="180">
        <f t="shared" si="976"/>
        <v>0</v>
      </c>
      <c r="H31280" s="181">
        <f t="shared" si="977"/>
        <v>0</v>
      </c>
    </row>
    <row r="31281" spans="2:8">
      <c r="B31281" s="186"/>
      <c r="C31281" s="183"/>
      <c r="D31281" s="183"/>
      <c r="E31281" s="185"/>
      <c r="F31281" s="185"/>
      <c r="G31281" s="180">
        <f t="shared" si="976"/>
        <v>0</v>
      </c>
      <c r="H31281" s="181">
        <f t="shared" si="977"/>
        <v>0</v>
      </c>
    </row>
    <row r="31282" spans="2:8">
      <c r="B31282" s="186"/>
      <c r="C31282" s="183"/>
      <c r="D31282" s="183"/>
      <c r="E31282" s="185"/>
      <c r="F31282" s="185"/>
      <c r="G31282" s="180">
        <f t="shared" si="976"/>
        <v>0</v>
      </c>
      <c r="H31282" s="181">
        <f t="shared" si="977"/>
        <v>0</v>
      </c>
    </row>
    <row r="31283" spans="2:8">
      <c r="B31283" s="186"/>
      <c r="C31283" s="183"/>
      <c r="D31283" s="183"/>
      <c r="E31283" s="185"/>
      <c r="F31283" s="185"/>
      <c r="G31283" s="180">
        <f t="shared" si="976"/>
        <v>0</v>
      </c>
      <c r="H31283" s="181">
        <f t="shared" si="977"/>
        <v>0</v>
      </c>
    </row>
    <row r="31284" spans="2:8">
      <c r="B31284" s="186"/>
      <c r="C31284" s="183"/>
      <c r="D31284" s="183"/>
      <c r="E31284" s="185"/>
      <c r="F31284" s="185"/>
      <c r="G31284" s="180">
        <f t="shared" si="976"/>
        <v>0</v>
      </c>
      <c r="H31284" s="181">
        <f t="shared" si="977"/>
        <v>0</v>
      </c>
    </row>
    <row r="31285" spans="2:8">
      <c r="B31285" s="186"/>
      <c r="C31285" s="183"/>
      <c r="D31285" s="183"/>
      <c r="E31285" s="185"/>
      <c r="F31285" s="185"/>
      <c r="G31285" s="180">
        <f t="shared" si="976"/>
        <v>0</v>
      </c>
      <c r="H31285" s="181">
        <f t="shared" si="977"/>
        <v>0</v>
      </c>
    </row>
    <row r="31286" spans="2:8">
      <c r="B31286" s="186"/>
      <c r="C31286" s="183"/>
      <c r="D31286" s="183"/>
      <c r="E31286" s="185"/>
      <c r="F31286" s="185"/>
      <c r="G31286" s="180">
        <f t="shared" si="976"/>
        <v>0</v>
      </c>
      <c r="H31286" s="181">
        <f t="shared" si="977"/>
        <v>0</v>
      </c>
    </row>
    <row r="31287" spans="2:8">
      <c r="B31287" s="186"/>
      <c r="C31287" s="183"/>
      <c r="D31287" s="183"/>
      <c r="E31287" s="185"/>
      <c r="F31287" s="185"/>
      <c r="G31287" s="180">
        <f t="shared" si="976"/>
        <v>0</v>
      </c>
      <c r="H31287" s="181">
        <f t="shared" si="977"/>
        <v>0</v>
      </c>
    </row>
    <row r="31288" spans="2:8">
      <c r="B31288" s="186"/>
      <c r="C31288" s="183"/>
      <c r="D31288" s="183"/>
      <c r="E31288" s="185"/>
      <c r="F31288" s="185"/>
      <c r="G31288" s="180">
        <f t="shared" si="976"/>
        <v>0</v>
      </c>
      <c r="H31288" s="181">
        <f t="shared" si="977"/>
        <v>0</v>
      </c>
    </row>
    <row r="31289" spans="2:8">
      <c r="B31289" s="186"/>
      <c r="C31289" s="183"/>
      <c r="D31289" s="183"/>
      <c r="E31289" s="185"/>
      <c r="F31289" s="185"/>
      <c r="G31289" s="180">
        <f t="shared" si="976"/>
        <v>0</v>
      </c>
      <c r="H31289" s="181">
        <f t="shared" si="977"/>
        <v>0</v>
      </c>
    </row>
    <row r="31290" spans="2:8">
      <c r="B31290" s="186"/>
      <c r="C31290" s="183"/>
      <c r="D31290" s="183"/>
      <c r="E31290" s="185"/>
      <c r="F31290" s="185"/>
      <c r="G31290" s="180">
        <f t="shared" si="976"/>
        <v>0</v>
      </c>
      <c r="H31290" s="181">
        <f t="shared" si="977"/>
        <v>0</v>
      </c>
    </row>
    <row r="31291" spans="2:8">
      <c r="B31291" s="186"/>
      <c r="C31291" s="183"/>
      <c r="D31291" s="183"/>
      <c r="E31291" s="185"/>
      <c r="F31291" s="185"/>
      <c r="G31291" s="180">
        <f t="shared" si="976"/>
        <v>0</v>
      </c>
      <c r="H31291" s="181">
        <f t="shared" si="977"/>
        <v>0</v>
      </c>
    </row>
    <row r="31292" spans="2:8">
      <c r="B31292" s="186"/>
      <c r="C31292" s="183"/>
      <c r="D31292" s="183"/>
      <c r="E31292" s="185"/>
      <c r="F31292" s="185"/>
      <c r="G31292" s="180">
        <f t="shared" si="976"/>
        <v>0</v>
      </c>
      <c r="H31292" s="181">
        <f t="shared" si="977"/>
        <v>0</v>
      </c>
    </row>
    <row r="31293" spans="2:8">
      <c r="B31293" s="186"/>
      <c r="C31293" s="183"/>
      <c r="D31293" s="183"/>
      <c r="E31293" s="185"/>
      <c r="F31293" s="185"/>
      <c r="G31293" s="180">
        <f t="shared" si="976"/>
        <v>0</v>
      </c>
      <c r="H31293" s="181">
        <f t="shared" si="977"/>
        <v>0</v>
      </c>
    </row>
    <row r="31294" spans="2:8">
      <c r="B31294" s="186"/>
      <c r="C31294" s="183"/>
      <c r="D31294" s="183"/>
      <c r="E31294" s="185"/>
      <c r="F31294" s="185"/>
      <c r="G31294" s="180">
        <f t="shared" si="976"/>
        <v>0</v>
      </c>
      <c r="H31294" s="181">
        <f t="shared" si="977"/>
        <v>0</v>
      </c>
    </row>
    <row r="31295" spans="2:8">
      <c r="B31295" s="186"/>
      <c r="C31295" s="183"/>
      <c r="D31295" s="183"/>
      <c r="E31295" s="185"/>
      <c r="F31295" s="185"/>
      <c r="G31295" s="180">
        <f t="shared" si="976"/>
        <v>0</v>
      </c>
      <c r="H31295" s="181">
        <f t="shared" si="977"/>
        <v>0</v>
      </c>
    </row>
    <row r="31296" spans="2:8">
      <c r="B31296" s="186"/>
      <c r="C31296" s="183"/>
      <c r="D31296" s="183"/>
      <c r="E31296" s="185"/>
      <c r="F31296" s="185"/>
      <c r="G31296" s="180">
        <f t="shared" si="976"/>
        <v>0</v>
      </c>
      <c r="H31296" s="181">
        <f t="shared" si="977"/>
        <v>0</v>
      </c>
    </row>
    <row r="31297" spans="2:8">
      <c r="B31297" s="186"/>
      <c r="C31297" s="183"/>
      <c r="D31297" s="183"/>
      <c r="E31297" s="185"/>
      <c r="F31297" s="185"/>
      <c r="G31297" s="180">
        <f t="shared" si="976"/>
        <v>0</v>
      </c>
      <c r="H31297" s="181">
        <f t="shared" si="977"/>
        <v>0</v>
      </c>
    </row>
    <row r="31298" spans="2:8">
      <c r="B31298" s="186"/>
      <c r="C31298" s="183"/>
      <c r="D31298" s="183"/>
      <c r="E31298" s="185"/>
      <c r="F31298" s="185"/>
      <c r="G31298" s="180">
        <f t="shared" si="976"/>
        <v>0</v>
      </c>
      <c r="H31298" s="181">
        <f t="shared" si="977"/>
        <v>0</v>
      </c>
    </row>
    <row r="31299" spans="2:8">
      <c r="B31299" s="186"/>
      <c r="C31299" s="183"/>
      <c r="D31299" s="183"/>
      <c r="E31299" s="185"/>
      <c r="F31299" s="185"/>
      <c r="G31299" s="180">
        <f t="shared" si="976"/>
        <v>0</v>
      </c>
      <c r="H31299" s="181">
        <f t="shared" si="977"/>
        <v>0</v>
      </c>
    </row>
    <row r="31300" spans="2:8">
      <c r="B31300" s="186"/>
      <c r="C31300" s="183"/>
      <c r="D31300" s="183"/>
      <c r="E31300" s="185"/>
      <c r="F31300" s="185"/>
      <c r="G31300" s="180">
        <f t="shared" si="976"/>
        <v>0</v>
      </c>
      <c r="H31300" s="181">
        <f t="shared" si="977"/>
        <v>0</v>
      </c>
    </row>
    <row r="31301" spans="2:8">
      <c r="B31301" s="186"/>
      <c r="C31301" s="183"/>
      <c r="D31301" s="183"/>
      <c r="E31301" s="185"/>
      <c r="F31301" s="185"/>
      <c r="G31301" s="180">
        <f t="shared" si="976"/>
        <v>0</v>
      </c>
      <c r="H31301" s="181">
        <f t="shared" si="977"/>
        <v>0</v>
      </c>
    </row>
    <row r="31302" spans="2:8">
      <c r="B31302" s="186"/>
      <c r="C31302" s="183"/>
      <c r="D31302" s="183"/>
      <c r="E31302" s="185"/>
      <c r="F31302" s="185"/>
      <c r="G31302" s="180">
        <f t="shared" ref="G31302:G31365" si="978">IF(ABS(F31302)&gt;ABS(E31302),ABS(F31302),ABS(E31302))</f>
        <v>0</v>
      </c>
      <c r="H31302" s="181">
        <f t="shared" ref="H31302:H31365" si="979">IF(G31302&lt;&gt;0,IF(ABS(F31302)&gt;=G31302,1,ABS(F31302/G31302)),0)</f>
        <v>0</v>
      </c>
    </row>
    <row r="31303" spans="2:8">
      <c r="B31303" s="186"/>
      <c r="C31303" s="183"/>
      <c r="D31303" s="183"/>
      <c r="E31303" s="185"/>
      <c r="F31303" s="185"/>
      <c r="G31303" s="180">
        <f t="shared" si="978"/>
        <v>0</v>
      </c>
      <c r="H31303" s="181">
        <f t="shared" si="979"/>
        <v>0</v>
      </c>
    </row>
    <row r="31304" spans="2:8">
      <c r="B31304" s="186"/>
      <c r="C31304" s="183"/>
      <c r="D31304" s="183"/>
      <c r="E31304" s="185"/>
      <c r="F31304" s="185"/>
      <c r="G31304" s="180">
        <f t="shared" si="978"/>
        <v>0</v>
      </c>
      <c r="H31304" s="181">
        <f t="shared" si="979"/>
        <v>0</v>
      </c>
    </row>
    <row r="31305" spans="2:8">
      <c r="B31305" s="186"/>
      <c r="C31305" s="183"/>
      <c r="D31305" s="183"/>
      <c r="E31305" s="185"/>
      <c r="F31305" s="185"/>
      <c r="G31305" s="180">
        <f t="shared" si="978"/>
        <v>0</v>
      </c>
      <c r="H31305" s="181">
        <f t="shared" si="979"/>
        <v>0</v>
      </c>
    </row>
    <row r="31306" spans="2:8">
      <c r="B31306" s="186"/>
      <c r="C31306" s="183"/>
      <c r="D31306" s="183"/>
      <c r="E31306" s="185"/>
      <c r="F31306" s="185"/>
      <c r="G31306" s="180">
        <f t="shared" si="978"/>
        <v>0</v>
      </c>
      <c r="H31306" s="181">
        <f t="shared" si="979"/>
        <v>0</v>
      </c>
    </row>
    <row r="31307" spans="2:8">
      <c r="B31307" s="186"/>
      <c r="C31307" s="183"/>
      <c r="D31307" s="183"/>
      <c r="E31307" s="185"/>
      <c r="F31307" s="185"/>
      <c r="G31307" s="180">
        <f t="shared" si="978"/>
        <v>0</v>
      </c>
      <c r="H31307" s="181">
        <f t="shared" si="979"/>
        <v>0</v>
      </c>
    </row>
    <row r="31308" spans="2:8">
      <c r="B31308" s="186"/>
      <c r="C31308" s="183"/>
      <c r="D31308" s="183"/>
      <c r="E31308" s="185"/>
      <c r="F31308" s="185"/>
      <c r="G31308" s="180">
        <f t="shared" si="978"/>
        <v>0</v>
      </c>
      <c r="H31308" s="181">
        <f t="shared" si="979"/>
        <v>0</v>
      </c>
    </row>
    <row r="31309" spans="2:8">
      <c r="B31309" s="186"/>
      <c r="C31309" s="183"/>
      <c r="D31309" s="183"/>
      <c r="E31309" s="185"/>
      <c r="F31309" s="185"/>
      <c r="G31309" s="180">
        <f t="shared" si="978"/>
        <v>0</v>
      </c>
      <c r="H31309" s="181">
        <f t="shared" si="979"/>
        <v>0</v>
      </c>
    </row>
    <row r="31310" spans="2:8">
      <c r="B31310" s="186"/>
      <c r="C31310" s="183"/>
      <c r="D31310" s="183"/>
      <c r="E31310" s="185"/>
      <c r="F31310" s="185"/>
      <c r="G31310" s="180">
        <f t="shared" si="978"/>
        <v>0</v>
      </c>
      <c r="H31310" s="181">
        <f t="shared" si="979"/>
        <v>0</v>
      </c>
    </row>
    <row r="31311" spans="2:8">
      <c r="B31311" s="186"/>
      <c r="C31311" s="183"/>
      <c r="D31311" s="183"/>
      <c r="E31311" s="185"/>
      <c r="F31311" s="185"/>
      <c r="G31311" s="180">
        <f t="shared" si="978"/>
        <v>0</v>
      </c>
      <c r="H31311" s="181">
        <f t="shared" si="979"/>
        <v>0</v>
      </c>
    </row>
    <row r="31312" spans="2:8">
      <c r="B31312" s="186"/>
      <c r="C31312" s="183"/>
      <c r="D31312" s="183"/>
      <c r="E31312" s="185"/>
      <c r="F31312" s="185"/>
      <c r="G31312" s="180">
        <f t="shared" si="978"/>
        <v>0</v>
      </c>
      <c r="H31312" s="181">
        <f t="shared" si="979"/>
        <v>0</v>
      </c>
    </row>
    <row r="31313" spans="2:8">
      <c r="B31313" s="186"/>
      <c r="C31313" s="183"/>
      <c r="D31313" s="183"/>
      <c r="E31313" s="185"/>
      <c r="F31313" s="185"/>
      <c r="G31313" s="180">
        <f t="shared" si="978"/>
        <v>0</v>
      </c>
      <c r="H31313" s="181">
        <f t="shared" si="979"/>
        <v>0</v>
      </c>
    </row>
    <row r="31314" spans="2:8">
      <c r="B31314" s="186"/>
      <c r="C31314" s="183"/>
      <c r="D31314" s="183"/>
      <c r="E31314" s="185"/>
      <c r="F31314" s="185"/>
      <c r="G31314" s="180">
        <f t="shared" si="978"/>
        <v>0</v>
      </c>
      <c r="H31314" s="181">
        <f t="shared" si="979"/>
        <v>0</v>
      </c>
    </row>
    <row r="31315" spans="2:8">
      <c r="B31315" s="186"/>
      <c r="C31315" s="183"/>
      <c r="D31315" s="183"/>
      <c r="E31315" s="185"/>
      <c r="F31315" s="185"/>
      <c r="G31315" s="180">
        <f t="shared" si="978"/>
        <v>0</v>
      </c>
      <c r="H31315" s="181">
        <f t="shared" si="979"/>
        <v>0</v>
      </c>
    </row>
    <row r="31316" spans="2:8">
      <c r="B31316" s="186"/>
      <c r="C31316" s="183"/>
      <c r="D31316" s="183"/>
      <c r="E31316" s="185"/>
      <c r="F31316" s="185"/>
      <c r="G31316" s="180">
        <f t="shared" si="978"/>
        <v>0</v>
      </c>
      <c r="H31316" s="181">
        <f t="shared" si="979"/>
        <v>0</v>
      </c>
    </row>
    <row r="31317" spans="2:8">
      <c r="B31317" s="186"/>
      <c r="C31317" s="183"/>
      <c r="D31317" s="183"/>
      <c r="E31317" s="185"/>
      <c r="F31317" s="185"/>
      <c r="G31317" s="180">
        <f t="shared" si="978"/>
        <v>0</v>
      </c>
      <c r="H31317" s="181">
        <f t="shared" si="979"/>
        <v>0</v>
      </c>
    </row>
    <row r="31318" spans="2:8">
      <c r="B31318" s="186"/>
      <c r="C31318" s="183"/>
      <c r="D31318" s="183"/>
      <c r="E31318" s="185"/>
      <c r="F31318" s="185"/>
      <c r="G31318" s="180">
        <f t="shared" si="978"/>
        <v>0</v>
      </c>
      <c r="H31318" s="181">
        <f t="shared" si="979"/>
        <v>0</v>
      </c>
    </row>
    <row r="31319" spans="2:8">
      <c r="B31319" s="186"/>
      <c r="C31319" s="183"/>
      <c r="D31319" s="183"/>
      <c r="E31319" s="185"/>
      <c r="F31319" s="185"/>
      <c r="G31319" s="180">
        <f t="shared" si="978"/>
        <v>0</v>
      </c>
      <c r="H31319" s="181">
        <f t="shared" si="979"/>
        <v>0</v>
      </c>
    </row>
    <row r="31320" spans="2:8">
      <c r="B31320" s="186"/>
      <c r="C31320" s="183"/>
      <c r="D31320" s="183"/>
      <c r="E31320" s="185"/>
      <c r="F31320" s="185"/>
      <c r="G31320" s="180">
        <f t="shared" si="978"/>
        <v>0</v>
      </c>
      <c r="H31320" s="181">
        <f t="shared" si="979"/>
        <v>0</v>
      </c>
    </row>
    <row r="31321" spans="2:8">
      <c r="B31321" s="186"/>
      <c r="C31321" s="183"/>
      <c r="D31321" s="183"/>
      <c r="E31321" s="185"/>
      <c r="F31321" s="185"/>
      <c r="G31321" s="180">
        <f t="shared" si="978"/>
        <v>0</v>
      </c>
      <c r="H31321" s="181">
        <f t="shared" si="979"/>
        <v>0</v>
      </c>
    </row>
    <row r="31322" spans="2:8">
      <c r="B31322" s="186"/>
      <c r="C31322" s="183"/>
      <c r="D31322" s="183"/>
      <c r="E31322" s="185"/>
      <c r="F31322" s="185"/>
      <c r="G31322" s="180">
        <f t="shared" si="978"/>
        <v>0</v>
      </c>
      <c r="H31322" s="181">
        <f t="shared" si="979"/>
        <v>0</v>
      </c>
    </row>
    <row r="31323" spans="2:8">
      <c r="B31323" s="186"/>
      <c r="C31323" s="183"/>
      <c r="D31323" s="183"/>
      <c r="E31323" s="185"/>
      <c r="F31323" s="185"/>
      <c r="G31323" s="180">
        <f t="shared" si="978"/>
        <v>0</v>
      </c>
      <c r="H31323" s="181">
        <f t="shared" si="979"/>
        <v>0</v>
      </c>
    </row>
    <row r="31324" spans="2:8">
      <c r="B31324" s="186"/>
      <c r="C31324" s="183"/>
      <c r="D31324" s="183"/>
      <c r="E31324" s="185"/>
      <c r="F31324" s="185"/>
      <c r="G31324" s="180">
        <f t="shared" si="978"/>
        <v>0</v>
      </c>
      <c r="H31324" s="181">
        <f t="shared" si="979"/>
        <v>0</v>
      </c>
    </row>
    <row r="31325" spans="2:8">
      <c r="B31325" s="186"/>
      <c r="C31325" s="183"/>
      <c r="D31325" s="183"/>
      <c r="E31325" s="185"/>
      <c r="F31325" s="185"/>
      <c r="G31325" s="180">
        <f t="shared" si="978"/>
        <v>0</v>
      </c>
      <c r="H31325" s="181">
        <f t="shared" si="979"/>
        <v>0</v>
      </c>
    </row>
    <row r="31326" spans="2:8">
      <c r="B31326" s="186"/>
      <c r="C31326" s="183"/>
      <c r="D31326" s="183"/>
      <c r="E31326" s="185"/>
      <c r="F31326" s="185"/>
      <c r="G31326" s="180">
        <f t="shared" si="978"/>
        <v>0</v>
      </c>
      <c r="H31326" s="181">
        <f t="shared" si="979"/>
        <v>0</v>
      </c>
    </row>
    <row r="31327" spans="2:8">
      <c r="B31327" s="186"/>
      <c r="C31327" s="183"/>
      <c r="D31327" s="183"/>
      <c r="E31327" s="185"/>
      <c r="F31327" s="185"/>
      <c r="G31327" s="180">
        <f t="shared" si="978"/>
        <v>0</v>
      </c>
      <c r="H31327" s="181">
        <f t="shared" si="979"/>
        <v>0</v>
      </c>
    </row>
    <row r="31328" spans="2:8">
      <c r="B31328" s="186"/>
      <c r="C31328" s="183"/>
      <c r="D31328" s="183"/>
      <c r="E31328" s="185"/>
      <c r="F31328" s="185"/>
      <c r="G31328" s="180">
        <f t="shared" si="978"/>
        <v>0</v>
      </c>
      <c r="H31328" s="181">
        <f t="shared" si="979"/>
        <v>0</v>
      </c>
    </row>
    <row r="31329" spans="2:8">
      <c r="B31329" s="186"/>
      <c r="C31329" s="183"/>
      <c r="D31329" s="183"/>
      <c r="E31329" s="185"/>
      <c r="F31329" s="185"/>
      <c r="G31329" s="180">
        <f t="shared" si="978"/>
        <v>0</v>
      </c>
      <c r="H31329" s="181">
        <f t="shared" si="979"/>
        <v>0</v>
      </c>
    </row>
    <row r="31330" spans="2:8">
      <c r="B31330" s="186"/>
      <c r="C31330" s="183"/>
      <c r="D31330" s="183"/>
      <c r="E31330" s="185"/>
      <c r="F31330" s="185"/>
      <c r="G31330" s="180">
        <f t="shared" si="978"/>
        <v>0</v>
      </c>
      <c r="H31330" s="181">
        <f t="shared" si="979"/>
        <v>0</v>
      </c>
    </row>
    <row r="31331" spans="2:8">
      <c r="B31331" s="186"/>
      <c r="C31331" s="183"/>
      <c r="D31331" s="183"/>
      <c r="E31331" s="185"/>
      <c r="F31331" s="185"/>
      <c r="G31331" s="180">
        <f t="shared" si="978"/>
        <v>0</v>
      </c>
      <c r="H31331" s="181">
        <f t="shared" si="979"/>
        <v>0</v>
      </c>
    </row>
    <row r="31332" spans="2:8">
      <c r="B31332" s="186"/>
      <c r="C31332" s="183"/>
      <c r="D31332" s="183"/>
      <c r="E31332" s="185"/>
      <c r="F31332" s="185"/>
      <c r="G31332" s="180">
        <f t="shared" si="978"/>
        <v>0</v>
      </c>
      <c r="H31332" s="181">
        <f t="shared" si="979"/>
        <v>0</v>
      </c>
    </row>
    <row r="31333" spans="2:8">
      <c r="B31333" s="186"/>
      <c r="C31333" s="183"/>
      <c r="D31333" s="183"/>
      <c r="E31333" s="185"/>
      <c r="F31333" s="185"/>
      <c r="G31333" s="180">
        <f t="shared" si="978"/>
        <v>0</v>
      </c>
      <c r="H31333" s="181">
        <f t="shared" si="979"/>
        <v>0</v>
      </c>
    </row>
    <row r="31334" spans="2:8">
      <c r="B31334" s="186"/>
      <c r="C31334" s="183"/>
      <c r="D31334" s="183"/>
      <c r="E31334" s="185"/>
      <c r="F31334" s="185"/>
      <c r="G31334" s="180">
        <f t="shared" si="978"/>
        <v>0</v>
      </c>
      <c r="H31334" s="181">
        <f t="shared" si="979"/>
        <v>0</v>
      </c>
    </row>
    <row r="31335" spans="2:8">
      <c r="B31335" s="186"/>
      <c r="C31335" s="183"/>
      <c r="D31335" s="183"/>
      <c r="E31335" s="185"/>
      <c r="F31335" s="185"/>
      <c r="G31335" s="180">
        <f t="shared" si="978"/>
        <v>0</v>
      </c>
      <c r="H31335" s="181">
        <f t="shared" si="979"/>
        <v>0</v>
      </c>
    </row>
    <row r="31336" spans="2:8">
      <c r="B31336" s="186"/>
      <c r="C31336" s="183"/>
      <c r="D31336" s="183"/>
      <c r="E31336" s="185"/>
      <c r="F31336" s="185"/>
      <c r="G31336" s="180">
        <f t="shared" si="978"/>
        <v>0</v>
      </c>
      <c r="H31336" s="181">
        <f t="shared" si="979"/>
        <v>0</v>
      </c>
    </row>
    <row r="31337" spans="2:8">
      <c r="B31337" s="186"/>
      <c r="C31337" s="183"/>
      <c r="D31337" s="183"/>
      <c r="E31337" s="185"/>
      <c r="F31337" s="185"/>
      <c r="G31337" s="180">
        <f t="shared" si="978"/>
        <v>0</v>
      </c>
      <c r="H31337" s="181">
        <f t="shared" si="979"/>
        <v>0</v>
      </c>
    </row>
    <row r="31338" spans="2:8">
      <c r="B31338" s="186"/>
      <c r="C31338" s="183"/>
      <c r="D31338" s="183"/>
      <c r="E31338" s="185"/>
      <c r="F31338" s="185"/>
      <c r="G31338" s="180">
        <f t="shared" si="978"/>
        <v>0</v>
      </c>
      <c r="H31338" s="181">
        <f t="shared" si="979"/>
        <v>0</v>
      </c>
    </row>
    <row r="31339" spans="2:8">
      <c r="B31339" s="186"/>
      <c r="C31339" s="183"/>
      <c r="D31339" s="183"/>
      <c r="E31339" s="185"/>
      <c r="F31339" s="185"/>
      <c r="G31339" s="180">
        <f t="shared" si="978"/>
        <v>0</v>
      </c>
      <c r="H31339" s="181">
        <f t="shared" si="979"/>
        <v>0</v>
      </c>
    </row>
    <row r="31340" spans="2:8">
      <c r="B31340" s="186"/>
      <c r="C31340" s="183"/>
      <c r="D31340" s="183"/>
      <c r="E31340" s="185"/>
      <c r="F31340" s="185"/>
      <c r="G31340" s="180">
        <f t="shared" si="978"/>
        <v>0</v>
      </c>
      <c r="H31340" s="181">
        <f t="shared" si="979"/>
        <v>0</v>
      </c>
    </row>
    <row r="31341" spans="2:8">
      <c r="B31341" s="186"/>
      <c r="C31341" s="183"/>
      <c r="D31341" s="183"/>
      <c r="E31341" s="185"/>
      <c r="F31341" s="185"/>
      <c r="G31341" s="180">
        <f t="shared" si="978"/>
        <v>0</v>
      </c>
      <c r="H31341" s="181">
        <f t="shared" si="979"/>
        <v>0</v>
      </c>
    </row>
    <row r="31342" spans="2:8">
      <c r="B31342" s="186"/>
      <c r="C31342" s="183"/>
      <c r="D31342" s="183"/>
      <c r="E31342" s="185"/>
      <c r="F31342" s="185"/>
      <c r="G31342" s="180">
        <f t="shared" si="978"/>
        <v>0</v>
      </c>
      <c r="H31342" s="181">
        <f t="shared" si="979"/>
        <v>0</v>
      </c>
    </row>
    <row r="31343" spans="2:8">
      <c r="B31343" s="186"/>
      <c r="C31343" s="183"/>
      <c r="D31343" s="183"/>
      <c r="E31343" s="185"/>
      <c r="F31343" s="185"/>
      <c r="G31343" s="180">
        <f t="shared" si="978"/>
        <v>0</v>
      </c>
      <c r="H31343" s="181">
        <f t="shared" si="979"/>
        <v>0</v>
      </c>
    </row>
    <row r="31344" spans="2:8">
      <c r="B31344" s="186"/>
      <c r="C31344" s="183"/>
      <c r="D31344" s="183"/>
      <c r="E31344" s="185"/>
      <c r="F31344" s="185"/>
      <c r="G31344" s="180">
        <f t="shared" si="978"/>
        <v>0</v>
      </c>
      <c r="H31344" s="181">
        <f t="shared" si="979"/>
        <v>0</v>
      </c>
    </row>
    <row r="31345" spans="2:8">
      <c r="B31345" s="186"/>
      <c r="C31345" s="183"/>
      <c r="D31345" s="183"/>
      <c r="E31345" s="185"/>
      <c r="F31345" s="185"/>
      <c r="G31345" s="180">
        <f t="shared" si="978"/>
        <v>0</v>
      </c>
      <c r="H31345" s="181">
        <f t="shared" si="979"/>
        <v>0</v>
      </c>
    </row>
    <row r="31346" spans="2:8">
      <c r="B31346" s="186"/>
      <c r="C31346" s="183"/>
      <c r="D31346" s="183"/>
      <c r="E31346" s="185"/>
      <c r="F31346" s="185"/>
      <c r="G31346" s="180">
        <f t="shared" si="978"/>
        <v>0</v>
      </c>
      <c r="H31346" s="181">
        <f t="shared" si="979"/>
        <v>0</v>
      </c>
    </row>
    <row r="31347" spans="2:8">
      <c r="B31347" s="186"/>
      <c r="C31347" s="183"/>
      <c r="D31347" s="183"/>
      <c r="E31347" s="185"/>
      <c r="F31347" s="185"/>
      <c r="G31347" s="180">
        <f t="shared" si="978"/>
        <v>0</v>
      </c>
      <c r="H31347" s="181">
        <f t="shared" si="979"/>
        <v>0</v>
      </c>
    </row>
    <row r="31348" spans="2:8">
      <c r="B31348" s="186"/>
      <c r="C31348" s="183"/>
      <c r="D31348" s="183"/>
      <c r="E31348" s="185"/>
      <c r="F31348" s="185"/>
      <c r="G31348" s="180">
        <f t="shared" si="978"/>
        <v>0</v>
      </c>
      <c r="H31348" s="181">
        <f t="shared" si="979"/>
        <v>0</v>
      </c>
    </row>
    <row r="31349" spans="2:8">
      <c r="B31349" s="186"/>
      <c r="C31349" s="183"/>
      <c r="D31349" s="183"/>
      <c r="E31349" s="185"/>
      <c r="F31349" s="185"/>
      <c r="G31349" s="180">
        <f t="shared" si="978"/>
        <v>0</v>
      </c>
      <c r="H31349" s="181">
        <f t="shared" si="979"/>
        <v>0</v>
      </c>
    </row>
    <row r="31350" spans="2:8">
      <c r="B31350" s="186"/>
      <c r="C31350" s="183"/>
      <c r="D31350" s="183"/>
      <c r="E31350" s="185"/>
      <c r="F31350" s="185"/>
      <c r="G31350" s="180">
        <f t="shared" si="978"/>
        <v>0</v>
      </c>
      <c r="H31350" s="181">
        <f t="shared" si="979"/>
        <v>0</v>
      </c>
    </row>
    <row r="31351" spans="2:8">
      <c r="B31351" s="186"/>
      <c r="C31351" s="183"/>
      <c r="D31351" s="183"/>
      <c r="E31351" s="185"/>
      <c r="F31351" s="185"/>
      <c r="G31351" s="180">
        <f t="shared" si="978"/>
        <v>0</v>
      </c>
      <c r="H31351" s="181">
        <f t="shared" si="979"/>
        <v>0</v>
      </c>
    </row>
    <row r="31352" spans="2:8">
      <c r="B31352" s="186"/>
      <c r="C31352" s="183"/>
      <c r="D31352" s="183"/>
      <c r="E31352" s="185"/>
      <c r="F31352" s="185"/>
      <c r="G31352" s="180">
        <f t="shared" si="978"/>
        <v>0</v>
      </c>
      <c r="H31352" s="181">
        <f t="shared" si="979"/>
        <v>0</v>
      </c>
    </row>
    <row r="31353" spans="2:8">
      <c r="B31353" s="186"/>
      <c r="C31353" s="183"/>
      <c r="D31353" s="183"/>
      <c r="E31353" s="185"/>
      <c r="F31353" s="185"/>
      <c r="G31353" s="180">
        <f t="shared" si="978"/>
        <v>0</v>
      </c>
      <c r="H31353" s="181">
        <f t="shared" si="979"/>
        <v>0</v>
      </c>
    </row>
    <row r="31354" spans="2:8">
      <c r="B31354" s="186"/>
      <c r="C31354" s="183"/>
      <c r="D31354" s="183"/>
      <c r="E31354" s="185"/>
      <c r="F31354" s="185"/>
      <c r="G31354" s="180">
        <f t="shared" si="978"/>
        <v>0</v>
      </c>
      <c r="H31354" s="181">
        <f t="shared" si="979"/>
        <v>0</v>
      </c>
    </row>
    <row r="31355" spans="2:8">
      <c r="B31355" s="186"/>
      <c r="C31355" s="183"/>
      <c r="D31355" s="183"/>
      <c r="E31355" s="185"/>
      <c r="F31355" s="185"/>
      <c r="G31355" s="180">
        <f t="shared" si="978"/>
        <v>0</v>
      </c>
      <c r="H31355" s="181">
        <f t="shared" si="979"/>
        <v>0</v>
      </c>
    </row>
    <row r="31356" spans="2:8">
      <c r="B31356" s="186"/>
      <c r="C31356" s="183"/>
      <c r="D31356" s="183"/>
      <c r="E31356" s="185"/>
      <c r="F31356" s="185"/>
      <c r="G31356" s="180">
        <f t="shared" si="978"/>
        <v>0</v>
      </c>
      <c r="H31356" s="181">
        <f t="shared" si="979"/>
        <v>0</v>
      </c>
    </row>
    <row r="31357" spans="2:8">
      <c r="B31357" s="186"/>
      <c r="C31357" s="183"/>
      <c r="D31357" s="183"/>
      <c r="E31357" s="185"/>
      <c r="F31357" s="185"/>
      <c r="G31357" s="180">
        <f t="shared" si="978"/>
        <v>0</v>
      </c>
      <c r="H31357" s="181">
        <f t="shared" si="979"/>
        <v>0</v>
      </c>
    </row>
    <row r="31358" spans="2:8">
      <c r="B31358" s="186"/>
      <c r="C31358" s="183"/>
      <c r="D31358" s="183"/>
      <c r="E31358" s="185"/>
      <c r="F31358" s="185"/>
      <c r="G31358" s="180">
        <f t="shared" si="978"/>
        <v>0</v>
      </c>
      <c r="H31358" s="181">
        <f t="shared" si="979"/>
        <v>0</v>
      </c>
    </row>
    <row r="31359" spans="2:8">
      <c r="B31359" s="186"/>
      <c r="C31359" s="183"/>
      <c r="D31359" s="183"/>
      <c r="E31359" s="185"/>
      <c r="F31359" s="185"/>
      <c r="G31359" s="180">
        <f t="shared" si="978"/>
        <v>0</v>
      </c>
      <c r="H31359" s="181">
        <f t="shared" si="979"/>
        <v>0</v>
      </c>
    </row>
    <row r="31360" spans="2:8">
      <c r="B31360" s="186"/>
      <c r="C31360" s="183"/>
      <c r="D31360" s="183"/>
      <c r="E31360" s="185"/>
      <c r="F31360" s="185"/>
      <c r="G31360" s="180">
        <f t="shared" si="978"/>
        <v>0</v>
      </c>
      <c r="H31360" s="181">
        <f t="shared" si="979"/>
        <v>0</v>
      </c>
    </row>
    <row r="31361" spans="2:8">
      <c r="B31361" s="186"/>
      <c r="C31361" s="183"/>
      <c r="D31361" s="183"/>
      <c r="E31361" s="185"/>
      <c r="F31361" s="185"/>
      <c r="G31361" s="180">
        <f t="shared" si="978"/>
        <v>0</v>
      </c>
      <c r="H31361" s="181">
        <f t="shared" si="979"/>
        <v>0</v>
      </c>
    </row>
    <row r="31362" spans="2:8">
      <c r="B31362" s="186"/>
      <c r="C31362" s="183"/>
      <c r="D31362" s="183"/>
      <c r="E31362" s="185"/>
      <c r="F31362" s="185"/>
      <c r="G31362" s="180">
        <f t="shared" si="978"/>
        <v>0</v>
      </c>
      <c r="H31362" s="181">
        <f t="shared" si="979"/>
        <v>0</v>
      </c>
    </row>
    <row r="31363" spans="2:8">
      <c r="B31363" s="186"/>
      <c r="C31363" s="183"/>
      <c r="D31363" s="183"/>
      <c r="E31363" s="185"/>
      <c r="F31363" s="185"/>
      <c r="G31363" s="180">
        <f t="shared" si="978"/>
        <v>0</v>
      </c>
      <c r="H31363" s="181">
        <f t="shared" si="979"/>
        <v>0</v>
      </c>
    </row>
    <row r="31364" spans="2:8">
      <c r="B31364" s="186"/>
      <c r="C31364" s="183"/>
      <c r="D31364" s="183"/>
      <c r="E31364" s="185"/>
      <c r="F31364" s="185"/>
      <c r="G31364" s="180">
        <f t="shared" si="978"/>
        <v>0</v>
      </c>
      <c r="H31364" s="181">
        <f t="shared" si="979"/>
        <v>0</v>
      </c>
    </row>
    <row r="31365" spans="2:8">
      <c r="B31365" s="186"/>
      <c r="C31365" s="183"/>
      <c r="D31365" s="183"/>
      <c r="E31365" s="185"/>
      <c r="F31365" s="185"/>
      <c r="G31365" s="180">
        <f t="shared" si="978"/>
        <v>0</v>
      </c>
      <c r="H31365" s="181">
        <f t="shared" si="979"/>
        <v>0</v>
      </c>
    </row>
    <row r="31366" spans="2:8">
      <c r="B31366" s="186"/>
      <c r="C31366" s="183"/>
      <c r="D31366" s="183"/>
      <c r="E31366" s="185"/>
      <c r="F31366" s="185"/>
      <c r="G31366" s="180">
        <f t="shared" ref="G31366:G31429" si="980">IF(ABS(F31366)&gt;ABS(E31366),ABS(F31366),ABS(E31366))</f>
        <v>0</v>
      </c>
      <c r="H31366" s="181">
        <f t="shared" ref="H31366:H31429" si="981">IF(G31366&lt;&gt;0,IF(ABS(F31366)&gt;=G31366,1,ABS(F31366/G31366)),0)</f>
        <v>0</v>
      </c>
    </row>
    <row r="31367" spans="2:8">
      <c r="B31367" s="186"/>
      <c r="C31367" s="183"/>
      <c r="D31367" s="183"/>
      <c r="E31367" s="185"/>
      <c r="F31367" s="185"/>
      <c r="G31367" s="180">
        <f t="shared" si="980"/>
        <v>0</v>
      </c>
      <c r="H31367" s="181">
        <f t="shared" si="981"/>
        <v>0</v>
      </c>
    </row>
    <row r="31368" spans="2:8">
      <c r="B31368" s="186"/>
      <c r="C31368" s="183"/>
      <c r="D31368" s="183"/>
      <c r="E31368" s="185"/>
      <c r="F31368" s="185"/>
      <c r="G31368" s="180">
        <f t="shared" si="980"/>
        <v>0</v>
      </c>
      <c r="H31368" s="181">
        <f t="shared" si="981"/>
        <v>0</v>
      </c>
    </row>
    <row r="31369" spans="2:8">
      <c r="B31369" s="186"/>
      <c r="C31369" s="183"/>
      <c r="D31369" s="183"/>
      <c r="E31369" s="185"/>
      <c r="F31369" s="185"/>
      <c r="G31369" s="180">
        <f t="shared" si="980"/>
        <v>0</v>
      </c>
      <c r="H31369" s="181">
        <f t="shared" si="981"/>
        <v>0</v>
      </c>
    </row>
    <row r="31370" spans="2:8">
      <c r="B31370" s="186"/>
      <c r="C31370" s="183"/>
      <c r="D31370" s="183"/>
      <c r="E31370" s="185"/>
      <c r="F31370" s="185"/>
      <c r="G31370" s="180">
        <f t="shared" si="980"/>
        <v>0</v>
      </c>
      <c r="H31370" s="181">
        <f t="shared" si="981"/>
        <v>0</v>
      </c>
    </row>
    <row r="31371" spans="2:8">
      <c r="B31371" s="186"/>
      <c r="C31371" s="183"/>
      <c r="D31371" s="183"/>
      <c r="E31371" s="185"/>
      <c r="F31371" s="185"/>
      <c r="G31371" s="180">
        <f t="shared" si="980"/>
        <v>0</v>
      </c>
      <c r="H31371" s="181">
        <f t="shared" si="981"/>
        <v>0</v>
      </c>
    </row>
    <row r="31372" spans="2:8">
      <c r="B31372" s="186"/>
      <c r="C31372" s="183"/>
      <c r="D31372" s="183"/>
      <c r="E31372" s="185"/>
      <c r="F31372" s="185"/>
      <c r="G31372" s="180">
        <f t="shared" si="980"/>
        <v>0</v>
      </c>
      <c r="H31372" s="181">
        <f t="shared" si="981"/>
        <v>0</v>
      </c>
    </row>
    <row r="31373" spans="2:8">
      <c r="B31373" s="186"/>
      <c r="C31373" s="183"/>
      <c r="D31373" s="183"/>
      <c r="E31373" s="185"/>
      <c r="F31373" s="185"/>
      <c r="G31373" s="180">
        <f t="shared" si="980"/>
        <v>0</v>
      </c>
      <c r="H31373" s="181">
        <f t="shared" si="981"/>
        <v>0</v>
      </c>
    </row>
    <row r="31374" spans="2:8">
      <c r="B31374" s="186"/>
      <c r="C31374" s="183"/>
      <c r="D31374" s="183"/>
      <c r="E31374" s="185"/>
      <c r="F31374" s="185"/>
      <c r="G31374" s="180">
        <f t="shared" si="980"/>
        <v>0</v>
      </c>
      <c r="H31374" s="181">
        <f t="shared" si="981"/>
        <v>0</v>
      </c>
    </row>
    <row r="31375" spans="2:8">
      <c r="B31375" s="186"/>
      <c r="C31375" s="183"/>
      <c r="D31375" s="183"/>
      <c r="E31375" s="185"/>
      <c r="F31375" s="185"/>
      <c r="G31375" s="180">
        <f t="shared" si="980"/>
        <v>0</v>
      </c>
      <c r="H31375" s="181">
        <f t="shared" si="981"/>
        <v>0</v>
      </c>
    </row>
    <row r="31376" spans="2:8">
      <c r="B31376" s="186"/>
      <c r="C31376" s="183"/>
      <c r="D31376" s="183"/>
      <c r="E31376" s="185"/>
      <c r="F31376" s="185"/>
      <c r="G31376" s="180">
        <f t="shared" si="980"/>
        <v>0</v>
      </c>
      <c r="H31376" s="181">
        <f t="shared" si="981"/>
        <v>0</v>
      </c>
    </row>
    <row r="31377" spans="2:8">
      <c r="B31377" s="186"/>
      <c r="C31377" s="183"/>
      <c r="D31377" s="183"/>
      <c r="E31377" s="185"/>
      <c r="F31377" s="185"/>
      <c r="G31377" s="180">
        <f t="shared" si="980"/>
        <v>0</v>
      </c>
      <c r="H31377" s="181">
        <f t="shared" si="981"/>
        <v>0</v>
      </c>
    </row>
    <row r="31378" spans="2:8">
      <c r="B31378" s="186"/>
      <c r="C31378" s="183"/>
      <c r="D31378" s="183"/>
      <c r="E31378" s="185"/>
      <c r="F31378" s="185"/>
      <c r="G31378" s="180">
        <f t="shared" si="980"/>
        <v>0</v>
      </c>
      <c r="H31378" s="181">
        <f t="shared" si="981"/>
        <v>0</v>
      </c>
    </row>
    <row r="31379" spans="2:8">
      <c r="B31379" s="186"/>
      <c r="C31379" s="183"/>
      <c r="D31379" s="183"/>
      <c r="E31379" s="185"/>
      <c r="F31379" s="185"/>
      <c r="G31379" s="180">
        <f t="shared" si="980"/>
        <v>0</v>
      </c>
      <c r="H31379" s="181">
        <f t="shared" si="981"/>
        <v>0</v>
      </c>
    </row>
    <row r="31380" spans="2:8">
      <c r="B31380" s="186"/>
      <c r="C31380" s="183"/>
      <c r="D31380" s="183"/>
      <c r="E31380" s="185"/>
      <c r="F31380" s="185"/>
      <c r="G31380" s="180">
        <f t="shared" si="980"/>
        <v>0</v>
      </c>
      <c r="H31380" s="181">
        <f t="shared" si="981"/>
        <v>0</v>
      </c>
    </row>
    <row r="31381" spans="2:8">
      <c r="B31381" s="186"/>
      <c r="C31381" s="183"/>
      <c r="D31381" s="183"/>
      <c r="E31381" s="185"/>
      <c r="F31381" s="185"/>
      <c r="G31381" s="180">
        <f t="shared" si="980"/>
        <v>0</v>
      </c>
      <c r="H31381" s="181">
        <f t="shared" si="981"/>
        <v>0</v>
      </c>
    </row>
    <row r="31382" spans="2:8">
      <c r="B31382" s="186"/>
      <c r="C31382" s="183"/>
      <c r="D31382" s="183"/>
      <c r="E31382" s="185"/>
      <c r="F31382" s="185"/>
      <c r="G31382" s="180">
        <f t="shared" si="980"/>
        <v>0</v>
      </c>
      <c r="H31382" s="181">
        <f t="shared" si="981"/>
        <v>0</v>
      </c>
    </row>
    <row r="31383" spans="2:8">
      <c r="B31383" s="186"/>
      <c r="C31383" s="183"/>
      <c r="D31383" s="183"/>
      <c r="E31383" s="185"/>
      <c r="F31383" s="185"/>
      <c r="G31383" s="180">
        <f t="shared" si="980"/>
        <v>0</v>
      </c>
      <c r="H31383" s="181">
        <f t="shared" si="981"/>
        <v>0</v>
      </c>
    </row>
    <row r="31384" spans="2:8">
      <c r="B31384" s="186"/>
      <c r="C31384" s="183"/>
      <c r="D31384" s="183"/>
      <c r="E31384" s="185"/>
      <c r="F31384" s="185"/>
      <c r="G31384" s="180">
        <f t="shared" si="980"/>
        <v>0</v>
      </c>
      <c r="H31384" s="181">
        <f t="shared" si="981"/>
        <v>0</v>
      </c>
    </row>
    <row r="31385" spans="2:8">
      <c r="B31385" s="186"/>
      <c r="C31385" s="183"/>
      <c r="D31385" s="183"/>
      <c r="E31385" s="185"/>
      <c r="F31385" s="185"/>
      <c r="G31385" s="180">
        <f t="shared" si="980"/>
        <v>0</v>
      </c>
      <c r="H31385" s="181">
        <f t="shared" si="981"/>
        <v>0</v>
      </c>
    </row>
    <row r="31386" spans="2:8">
      <c r="B31386" s="186"/>
      <c r="C31386" s="183"/>
      <c r="D31386" s="183"/>
      <c r="E31386" s="185"/>
      <c r="F31386" s="185"/>
      <c r="G31386" s="180">
        <f t="shared" si="980"/>
        <v>0</v>
      </c>
      <c r="H31386" s="181">
        <f t="shared" si="981"/>
        <v>0</v>
      </c>
    </row>
    <row r="31387" spans="2:8">
      <c r="B31387" s="186"/>
      <c r="C31387" s="183"/>
      <c r="D31387" s="183"/>
      <c r="E31387" s="185"/>
      <c r="F31387" s="185"/>
      <c r="G31387" s="180">
        <f t="shared" si="980"/>
        <v>0</v>
      </c>
      <c r="H31387" s="181">
        <f t="shared" si="981"/>
        <v>0</v>
      </c>
    </row>
    <row r="31388" spans="2:8">
      <c r="B31388" s="186"/>
      <c r="C31388" s="183"/>
      <c r="D31388" s="183"/>
      <c r="E31388" s="185"/>
      <c r="F31388" s="185"/>
      <c r="G31388" s="180">
        <f t="shared" si="980"/>
        <v>0</v>
      </c>
      <c r="H31388" s="181">
        <f t="shared" si="981"/>
        <v>0</v>
      </c>
    </row>
    <row r="31389" spans="2:8">
      <c r="B31389" s="186"/>
      <c r="C31389" s="183"/>
      <c r="D31389" s="183"/>
      <c r="E31389" s="185"/>
      <c r="F31389" s="185"/>
      <c r="G31389" s="180">
        <f t="shared" si="980"/>
        <v>0</v>
      </c>
      <c r="H31389" s="181">
        <f t="shared" si="981"/>
        <v>0</v>
      </c>
    </row>
    <row r="31390" spans="2:8">
      <c r="B31390" s="186"/>
      <c r="C31390" s="183"/>
      <c r="D31390" s="183"/>
      <c r="E31390" s="185"/>
      <c r="F31390" s="185"/>
      <c r="G31390" s="180">
        <f t="shared" si="980"/>
        <v>0</v>
      </c>
      <c r="H31390" s="181">
        <f t="shared" si="981"/>
        <v>0</v>
      </c>
    </row>
    <row r="31391" spans="2:8">
      <c r="B31391" s="186"/>
      <c r="C31391" s="183"/>
      <c r="D31391" s="183"/>
      <c r="E31391" s="185"/>
      <c r="F31391" s="185"/>
      <c r="G31391" s="180">
        <f t="shared" si="980"/>
        <v>0</v>
      </c>
      <c r="H31391" s="181">
        <f t="shared" si="981"/>
        <v>0</v>
      </c>
    </row>
    <row r="31392" spans="2:8">
      <c r="B31392" s="186"/>
      <c r="C31392" s="183"/>
      <c r="D31392" s="183"/>
      <c r="E31392" s="185"/>
      <c r="F31392" s="185"/>
      <c r="G31392" s="180">
        <f t="shared" si="980"/>
        <v>0</v>
      </c>
      <c r="H31392" s="181">
        <f t="shared" si="981"/>
        <v>0</v>
      </c>
    </row>
    <row r="31393" spans="2:8">
      <c r="B31393" s="186"/>
      <c r="C31393" s="183"/>
      <c r="D31393" s="183"/>
      <c r="E31393" s="185"/>
      <c r="F31393" s="185"/>
      <c r="G31393" s="180">
        <f t="shared" si="980"/>
        <v>0</v>
      </c>
      <c r="H31393" s="181">
        <f t="shared" si="981"/>
        <v>0</v>
      </c>
    </row>
    <row r="31394" spans="2:8">
      <c r="B31394" s="186"/>
      <c r="C31394" s="183"/>
      <c r="D31394" s="183"/>
      <c r="E31394" s="185"/>
      <c r="F31394" s="185"/>
      <c r="G31394" s="180">
        <f t="shared" si="980"/>
        <v>0</v>
      </c>
      <c r="H31394" s="181">
        <f t="shared" si="981"/>
        <v>0</v>
      </c>
    </row>
    <row r="31395" spans="2:8">
      <c r="B31395" s="186"/>
      <c r="C31395" s="183"/>
      <c r="D31395" s="183"/>
      <c r="E31395" s="185"/>
      <c r="F31395" s="185"/>
      <c r="G31395" s="180">
        <f t="shared" si="980"/>
        <v>0</v>
      </c>
      <c r="H31395" s="181">
        <f t="shared" si="981"/>
        <v>0</v>
      </c>
    </row>
    <row r="31396" spans="2:8">
      <c r="B31396" s="186"/>
      <c r="C31396" s="183"/>
      <c r="D31396" s="183"/>
      <c r="E31396" s="185"/>
      <c r="F31396" s="185"/>
      <c r="G31396" s="180">
        <f t="shared" si="980"/>
        <v>0</v>
      </c>
      <c r="H31396" s="181">
        <f t="shared" si="981"/>
        <v>0</v>
      </c>
    </row>
    <row r="31397" spans="2:8">
      <c r="B31397" s="186"/>
      <c r="C31397" s="183"/>
      <c r="D31397" s="183"/>
      <c r="E31397" s="185"/>
      <c r="F31397" s="185"/>
      <c r="G31397" s="180">
        <f t="shared" si="980"/>
        <v>0</v>
      </c>
      <c r="H31397" s="181">
        <f t="shared" si="981"/>
        <v>0</v>
      </c>
    </row>
    <row r="31398" spans="2:8">
      <c r="B31398" s="186"/>
      <c r="C31398" s="183"/>
      <c r="D31398" s="183"/>
      <c r="E31398" s="185"/>
      <c r="F31398" s="185"/>
      <c r="G31398" s="180">
        <f t="shared" si="980"/>
        <v>0</v>
      </c>
      <c r="H31398" s="181">
        <f t="shared" si="981"/>
        <v>0</v>
      </c>
    </row>
    <row r="31399" spans="2:8">
      <c r="B31399" s="186"/>
      <c r="C31399" s="183"/>
      <c r="D31399" s="183"/>
      <c r="E31399" s="185"/>
      <c r="F31399" s="185"/>
      <c r="G31399" s="180">
        <f t="shared" si="980"/>
        <v>0</v>
      </c>
      <c r="H31399" s="181">
        <f t="shared" si="981"/>
        <v>0</v>
      </c>
    </row>
    <row r="31400" spans="2:8">
      <c r="B31400" s="186"/>
      <c r="C31400" s="183"/>
      <c r="D31400" s="183"/>
      <c r="E31400" s="185"/>
      <c r="F31400" s="185"/>
      <c r="G31400" s="180">
        <f t="shared" si="980"/>
        <v>0</v>
      </c>
      <c r="H31400" s="181">
        <f t="shared" si="981"/>
        <v>0</v>
      </c>
    </row>
    <row r="31401" spans="2:8">
      <c r="B31401" s="186"/>
      <c r="C31401" s="183"/>
      <c r="D31401" s="183"/>
      <c r="E31401" s="185"/>
      <c r="F31401" s="185"/>
      <c r="G31401" s="180">
        <f t="shared" si="980"/>
        <v>0</v>
      </c>
      <c r="H31401" s="181">
        <f t="shared" si="981"/>
        <v>0</v>
      </c>
    </row>
    <row r="31402" spans="2:8">
      <c r="B31402" s="186"/>
      <c r="C31402" s="183"/>
      <c r="D31402" s="183"/>
      <c r="E31402" s="185"/>
      <c r="F31402" s="185"/>
      <c r="G31402" s="180">
        <f t="shared" si="980"/>
        <v>0</v>
      </c>
      <c r="H31402" s="181">
        <f t="shared" si="981"/>
        <v>0</v>
      </c>
    </row>
    <row r="31403" spans="2:8">
      <c r="B31403" s="186"/>
      <c r="C31403" s="183"/>
      <c r="D31403" s="183"/>
      <c r="E31403" s="185"/>
      <c r="F31403" s="185"/>
      <c r="G31403" s="180">
        <f t="shared" si="980"/>
        <v>0</v>
      </c>
      <c r="H31403" s="181">
        <f t="shared" si="981"/>
        <v>0</v>
      </c>
    </row>
    <row r="31404" spans="2:8">
      <c r="B31404" s="186"/>
      <c r="C31404" s="183"/>
      <c r="D31404" s="183"/>
      <c r="E31404" s="185"/>
      <c r="F31404" s="185"/>
      <c r="G31404" s="180">
        <f t="shared" si="980"/>
        <v>0</v>
      </c>
      <c r="H31404" s="181">
        <f t="shared" si="981"/>
        <v>0</v>
      </c>
    </row>
    <row r="31405" spans="2:8">
      <c r="B31405" s="186"/>
      <c r="C31405" s="183"/>
      <c r="D31405" s="183"/>
      <c r="E31405" s="185"/>
      <c r="F31405" s="185"/>
      <c r="G31405" s="180">
        <f t="shared" si="980"/>
        <v>0</v>
      </c>
      <c r="H31405" s="181">
        <f t="shared" si="981"/>
        <v>0</v>
      </c>
    </row>
    <row r="31406" spans="2:8">
      <c r="B31406" s="186"/>
      <c r="C31406" s="183"/>
      <c r="D31406" s="183"/>
      <c r="E31406" s="185"/>
      <c r="F31406" s="185"/>
      <c r="G31406" s="180">
        <f t="shared" si="980"/>
        <v>0</v>
      </c>
      <c r="H31406" s="181">
        <f t="shared" si="981"/>
        <v>0</v>
      </c>
    </row>
    <row r="31407" spans="2:8">
      <c r="B31407" s="186"/>
      <c r="C31407" s="183"/>
      <c r="D31407" s="183"/>
      <c r="E31407" s="185"/>
      <c r="F31407" s="185"/>
      <c r="G31407" s="180">
        <f t="shared" si="980"/>
        <v>0</v>
      </c>
      <c r="H31407" s="181">
        <f t="shared" si="981"/>
        <v>0</v>
      </c>
    </row>
    <row r="31408" spans="2:8">
      <c r="B31408" s="186"/>
      <c r="C31408" s="183"/>
      <c r="D31408" s="183"/>
      <c r="E31408" s="185"/>
      <c r="F31408" s="185"/>
      <c r="G31408" s="180">
        <f t="shared" si="980"/>
        <v>0</v>
      </c>
      <c r="H31408" s="181">
        <f t="shared" si="981"/>
        <v>0</v>
      </c>
    </row>
    <row r="31409" spans="2:8">
      <c r="B31409" s="186"/>
      <c r="C31409" s="183"/>
      <c r="D31409" s="183"/>
      <c r="E31409" s="185"/>
      <c r="F31409" s="185"/>
      <c r="G31409" s="180">
        <f t="shared" si="980"/>
        <v>0</v>
      </c>
      <c r="H31409" s="181">
        <f t="shared" si="981"/>
        <v>0</v>
      </c>
    </row>
    <row r="31410" spans="2:8">
      <c r="B31410" s="186"/>
      <c r="C31410" s="183"/>
      <c r="D31410" s="183"/>
      <c r="E31410" s="185"/>
      <c r="F31410" s="185"/>
      <c r="G31410" s="180">
        <f t="shared" si="980"/>
        <v>0</v>
      </c>
      <c r="H31410" s="181">
        <f t="shared" si="981"/>
        <v>0</v>
      </c>
    </row>
    <row r="31411" spans="2:8">
      <c r="B31411" s="186"/>
      <c r="C31411" s="183"/>
      <c r="D31411" s="183"/>
      <c r="E31411" s="185"/>
      <c r="F31411" s="185"/>
      <c r="G31411" s="180">
        <f t="shared" si="980"/>
        <v>0</v>
      </c>
      <c r="H31411" s="181">
        <f t="shared" si="981"/>
        <v>0</v>
      </c>
    </row>
    <row r="31412" spans="2:8">
      <c r="B31412" s="186"/>
      <c r="C31412" s="183"/>
      <c r="D31412" s="183"/>
      <c r="E31412" s="185"/>
      <c r="F31412" s="185"/>
      <c r="G31412" s="180">
        <f t="shared" si="980"/>
        <v>0</v>
      </c>
      <c r="H31412" s="181">
        <f t="shared" si="981"/>
        <v>0</v>
      </c>
    </row>
    <row r="31413" spans="2:8">
      <c r="B31413" s="186"/>
      <c r="C31413" s="183"/>
      <c r="D31413" s="183"/>
      <c r="E31413" s="185"/>
      <c r="F31413" s="185"/>
      <c r="G31413" s="180">
        <f t="shared" si="980"/>
        <v>0</v>
      </c>
      <c r="H31413" s="181">
        <f t="shared" si="981"/>
        <v>0</v>
      </c>
    </row>
    <row r="31414" spans="2:8">
      <c r="B31414" s="186"/>
      <c r="C31414" s="183"/>
      <c r="D31414" s="183"/>
      <c r="E31414" s="185"/>
      <c r="F31414" s="185"/>
      <c r="G31414" s="180">
        <f t="shared" si="980"/>
        <v>0</v>
      </c>
      <c r="H31414" s="181">
        <f t="shared" si="981"/>
        <v>0</v>
      </c>
    </row>
    <row r="31415" spans="2:8">
      <c r="B31415" s="186"/>
      <c r="C31415" s="183"/>
      <c r="D31415" s="183"/>
      <c r="E31415" s="185"/>
      <c r="F31415" s="185"/>
      <c r="G31415" s="180">
        <f t="shared" si="980"/>
        <v>0</v>
      </c>
      <c r="H31415" s="181">
        <f t="shared" si="981"/>
        <v>0</v>
      </c>
    </row>
    <row r="31416" spans="2:8">
      <c r="B31416" s="186"/>
      <c r="C31416" s="183"/>
      <c r="D31416" s="183"/>
      <c r="E31416" s="185"/>
      <c r="F31416" s="185"/>
      <c r="G31416" s="180">
        <f t="shared" si="980"/>
        <v>0</v>
      </c>
      <c r="H31416" s="181">
        <f t="shared" si="981"/>
        <v>0</v>
      </c>
    </row>
    <row r="31417" spans="2:8">
      <c r="B31417" s="186"/>
      <c r="C31417" s="183"/>
      <c r="D31417" s="183"/>
      <c r="E31417" s="185"/>
      <c r="F31417" s="185"/>
      <c r="G31417" s="180">
        <f t="shared" si="980"/>
        <v>0</v>
      </c>
      <c r="H31417" s="181">
        <f t="shared" si="981"/>
        <v>0</v>
      </c>
    </row>
    <row r="31418" spans="2:8">
      <c r="B31418" s="186"/>
      <c r="C31418" s="183"/>
      <c r="D31418" s="183"/>
      <c r="E31418" s="185"/>
      <c r="F31418" s="185"/>
      <c r="G31418" s="180">
        <f t="shared" si="980"/>
        <v>0</v>
      </c>
      <c r="H31418" s="181">
        <f t="shared" si="981"/>
        <v>0</v>
      </c>
    </row>
    <row r="31419" spans="2:8">
      <c r="B31419" s="186"/>
      <c r="C31419" s="183"/>
      <c r="D31419" s="183"/>
      <c r="E31419" s="185"/>
      <c r="F31419" s="185"/>
      <c r="G31419" s="180">
        <f t="shared" si="980"/>
        <v>0</v>
      </c>
      <c r="H31419" s="181">
        <f t="shared" si="981"/>
        <v>0</v>
      </c>
    </row>
    <row r="31420" spans="2:8">
      <c r="B31420" s="186"/>
      <c r="C31420" s="183"/>
      <c r="D31420" s="183"/>
      <c r="E31420" s="185"/>
      <c r="F31420" s="185"/>
      <c r="G31420" s="180">
        <f t="shared" si="980"/>
        <v>0</v>
      </c>
      <c r="H31420" s="181">
        <f t="shared" si="981"/>
        <v>0</v>
      </c>
    </row>
    <row r="31421" spans="2:8">
      <c r="B31421" s="186"/>
      <c r="C31421" s="183"/>
      <c r="D31421" s="183"/>
      <c r="E31421" s="185"/>
      <c r="F31421" s="185"/>
      <c r="G31421" s="180">
        <f t="shared" si="980"/>
        <v>0</v>
      </c>
      <c r="H31421" s="181">
        <f t="shared" si="981"/>
        <v>0</v>
      </c>
    </row>
    <row r="31422" spans="2:8">
      <c r="B31422" s="186"/>
      <c r="C31422" s="183"/>
      <c r="D31422" s="183"/>
      <c r="E31422" s="185"/>
      <c r="F31422" s="185"/>
      <c r="G31422" s="180">
        <f t="shared" si="980"/>
        <v>0</v>
      </c>
      <c r="H31422" s="181">
        <f t="shared" si="981"/>
        <v>0</v>
      </c>
    </row>
    <row r="31423" spans="2:8">
      <c r="B31423" s="186"/>
      <c r="C31423" s="183"/>
      <c r="D31423" s="183"/>
      <c r="E31423" s="185"/>
      <c r="F31423" s="185"/>
      <c r="G31423" s="180">
        <f t="shared" si="980"/>
        <v>0</v>
      </c>
      <c r="H31423" s="181">
        <f t="shared" si="981"/>
        <v>0</v>
      </c>
    </row>
    <row r="31424" spans="2:8">
      <c r="B31424" s="186"/>
      <c r="C31424" s="183"/>
      <c r="D31424" s="183"/>
      <c r="E31424" s="185"/>
      <c r="F31424" s="185"/>
      <c r="G31424" s="180">
        <f t="shared" si="980"/>
        <v>0</v>
      </c>
      <c r="H31424" s="181">
        <f t="shared" si="981"/>
        <v>0</v>
      </c>
    </row>
    <row r="31425" spans="2:8">
      <c r="B31425" s="186"/>
      <c r="C31425" s="183"/>
      <c r="D31425" s="183"/>
      <c r="E31425" s="185"/>
      <c r="F31425" s="185"/>
      <c r="G31425" s="180">
        <f t="shared" si="980"/>
        <v>0</v>
      </c>
      <c r="H31425" s="181">
        <f t="shared" si="981"/>
        <v>0</v>
      </c>
    </row>
    <row r="31426" spans="2:8">
      <c r="B31426" s="186"/>
      <c r="C31426" s="183"/>
      <c r="D31426" s="183"/>
      <c r="E31426" s="185"/>
      <c r="F31426" s="185"/>
      <c r="G31426" s="180">
        <f t="shared" si="980"/>
        <v>0</v>
      </c>
      <c r="H31426" s="181">
        <f t="shared" si="981"/>
        <v>0</v>
      </c>
    </row>
    <row r="31427" spans="2:8">
      <c r="B31427" s="186"/>
      <c r="C31427" s="183"/>
      <c r="D31427" s="183"/>
      <c r="E31427" s="185"/>
      <c r="F31427" s="185"/>
      <c r="G31427" s="180">
        <f t="shared" si="980"/>
        <v>0</v>
      </c>
      <c r="H31427" s="181">
        <f t="shared" si="981"/>
        <v>0</v>
      </c>
    </row>
    <row r="31428" spans="2:8">
      <c r="B31428" s="186"/>
      <c r="C31428" s="183"/>
      <c r="D31428" s="183"/>
      <c r="E31428" s="185"/>
      <c r="F31428" s="185"/>
      <c r="G31428" s="180">
        <f t="shared" si="980"/>
        <v>0</v>
      </c>
      <c r="H31428" s="181">
        <f t="shared" si="981"/>
        <v>0</v>
      </c>
    </row>
    <row r="31429" spans="2:8">
      <c r="B31429" s="186"/>
      <c r="C31429" s="183"/>
      <c r="D31429" s="183"/>
      <c r="E31429" s="185"/>
      <c r="F31429" s="185"/>
      <c r="G31429" s="180">
        <f t="shared" si="980"/>
        <v>0</v>
      </c>
      <c r="H31429" s="181">
        <f t="shared" si="981"/>
        <v>0</v>
      </c>
    </row>
    <row r="31430" spans="2:8">
      <c r="B31430" s="186"/>
      <c r="C31430" s="183"/>
      <c r="D31430" s="183"/>
      <c r="E31430" s="185"/>
      <c r="F31430" s="185"/>
      <c r="G31430" s="180">
        <f t="shared" ref="G31430:G31493" si="982">IF(ABS(F31430)&gt;ABS(E31430),ABS(F31430),ABS(E31430))</f>
        <v>0</v>
      </c>
      <c r="H31430" s="181">
        <f t="shared" ref="H31430:H31493" si="983">IF(G31430&lt;&gt;0,IF(ABS(F31430)&gt;=G31430,1,ABS(F31430/G31430)),0)</f>
        <v>0</v>
      </c>
    </row>
    <row r="31431" spans="2:8">
      <c r="B31431" s="186"/>
      <c r="C31431" s="183"/>
      <c r="D31431" s="183"/>
      <c r="E31431" s="185"/>
      <c r="F31431" s="185"/>
      <c r="G31431" s="180">
        <f t="shared" si="982"/>
        <v>0</v>
      </c>
      <c r="H31431" s="181">
        <f t="shared" si="983"/>
        <v>0</v>
      </c>
    </row>
    <row r="31432" spans="2:8">
      <c r="B31432" s="186"/>
      <c r="C31432" s="183"/>
      <c r="D31432" s="183"/>
      <c r="E31432" s="185"/>
      <c r="F31432" s="185"/>
      <c r="G31432" s="180">
        <f t="shared" si="982"/>
        <v>0</v>
      </c>
      <c r="H31432" s="181">
        <f t="shared" si="983"/>
        <v>0</v>
      </c>
    </row>
    <row r="31433" spans="2:8">
      <c r="B31433" s="186"/>
      <c r="C31433" s="183"/>
      <c r="D31433" s="183"/>
      <c r="E31433" s="185"/>
      <c r="F31433" s="185"/>
      <c r="G31433" s="180">
        <f t="shared" si="982"/>
        <v>0</v>
      </c>
      <c r="H31433" s="181">
        <f t="shared" si="983"/>
        <v>0</v>
      </c>
    </row>
    <row r="31434" spans="2:8">
      <c r="B31434" s="186"/>
      <c r="C31434" s="183"/>
      <c r="D31434" s="183"/>
      <c r="E31434" s="185"/>
      <c r="F31434" s="185"/>
      <c r="G31434" s="180">
        <f t="shared" si="982"/>
        <v>0</v>
      </c>
      <c r="H31434" s="181">
        <f t="shared" si="983"/>
        <v>0</v>
      </c>
    </row>
    <row r="31435" spans="2:8">
      <c r="B31435" s="186"/>
      <c r="C31435" s="183"/>
      <c r="D31435" s="183"/>
      <c r="E31435" s="185"/>
      <c r="F31435" s="185"/>
      <c r="G31435" s="180">
        <f t="shared" si="982"/>
        <v>0</v>
      </c>
      <c r="H31435" s="181">
        <f t="shared" si="983"/>
        <v>0</v>
      </c>
    </row>
    <row r="31436" spans="2:8">
      <c r="B31436" s="186"/>
      <c r="C31436" s="183"/>
      <c r="D31436" s="183"/>
      <c r="E31436" s="185"/>
      <c r="F31436" s="185"/>
      <c r="G31436" s="180">
        <f t="shared" si="982"/>
        <v>0</v>
      </c>
      <c r="H31436" s="181">
        <f t="shared" si="983"/>
        <v>0</v>
      </c>
    </row>
    <row r="31437" spans="2:8">
      <c r="B31437" s="186"/>
      <c r="C31437" s="183"/>
      <c r="D31437" s="183"/>
      <c r="E31437" s="185"/>
      <c r="F31437" s="185"/>
      <c r="G31437" s="180">
        <f t="shared" si="982"/>
        <v>0</v>
      </c>
      <c r="H31437" s="181">
        <f t="shared" si="983"/>
        <v>0</v>
      </c>
    </row>
    <row r="31438" spans="2:8">
      <c r="B31438" s="186"/>
      <c r="C31438" s="183"/>
      <c r="D31438" s="183"/>
      <c r="E31438" s="185"/>
      <c r="F31438" s="185"/>
      <c r="G31438" s="180">
        <f t="shared" si="982"/>
        <v>0</v>
      </c>
      <c r="H31438" s="181">
        <f t="shared" si="983"/>
        <v>0</v>
      </c>
    </row>
    <row r="31439" spans="2:8">
      <c r="B31439" s="186"/>
      <c r="C31439" s="183"/>
      <c r="D31439" s="183"/>
      <c r="E31439" s="185"/>
      <c r="F31439" s="185"/>
      <c r="G31439" s="180">
        <f t="shared" si="982"/>
        <v>0</v>
      </c>
      <c r="H31439" s="181">
        <f t="shared" si="983"/>
        <v>0</v>
      </c>
    </row>
    <row r="31440" spans="2:8">
      <c r="B31440" s="186"/>
      <c r="C31440" s="183"/>
      <c r="D31440" s="183"/>
      <c r="E31440" s="185"/>
      <c r="F31440" s="185"/>
      <c r="G31440" s="180">
        <f t="shared" si="982"/>
        <v>0</v>
      </c>
      <c r="H31440" s="181">
        <f t="shared" si="983"/>
        <v>0</v>
      </c>
    </row>
    <row r="31441" spans="2:8">
      <c r="B31441" s="186"/>
      <c r="C31441" s="183"/>
      <c r="D31441" s="183"/>
      <c r="E31441" s="185"/>
      <c r="F31441" s="185"/>
      <c r="G31441" s="180">
        <f t="shared" si="982"/>
        <v>0</v>
      </c>
      <c r="H31441" s="181">
        <f t="shared" si="983"/>
        <v>0</v>
      </c>
    </row>
    <row r="31442" spans="2:8">
      <c r="B31442" s="186"/>
      <c r="C31442" s="183"/>
      <c r="D31442" s="183"/>
      <c r="E31442" s="185"/>
      <c r="F31442" s="185"/>
      <c r="G31442" s="180">
        <f t="shared" si="982"/>
        <v>0</v>
      </c>
      <c r="H31442" s="181">
        <f t="shared" si="983"/>
        <v>0</v>
      </c>
    </row>
    <row r="31443" spans="2:8">
      <c r="B31443" s="186"/>
      <c r="C31443" s="183"/>
      <c r="D31443" s="183"/>
      <c r="E31443" s="185"/>
      <c r="F31443" s="185"/>
      <c r="G31443" s="180">
        <f t="shared" si="982"/>
        <v>0</v>
      </c>
      <c r="H31443" s="181">
        <f t="shared" si="983"/>
        <v>0</v>
      </c>
    </row>
    <row r="31444" spans="2:8">
      <c r="B31444" s="186"/>
      <c r="C31444" s="183"/>
      <c r="D31444" s="183"/>
      <c r="E31444" s="185"/>
      <c r="F31444" s="185"/>
      <c r="G31444" s="180">
        <f t="shared" si="982"/>
        <v>0</v>
      </c>
      <c r="H31444" s="181">
        <f t="shared" si="983"/>
        <v>0</v>
      </c>
    </row>
    <row r="31445" spans="2:8">
      <c r="B31445" s="186"/>
      <c r="C31445" s="183"/>
      <c r="D31445" s="183"/>
      <c r="E31445" s="185"/>
      <c r="F31445" s="185"/>
      <c r="G31445" s="180">
        <f t="shared" si="982"/>
        <v>0</v>
      </c>
      <c r="H31445" s="181">
        <f t="shared" si="983"/>
        <v>0</v>
      </c>
    </row>
    <row r="31446" spans="2:8">
      <c r="B31446" s="186"/>
      <c r="C31446" s="183"/>
      <c r="D31446" s="183"/>
      <c r="E31446" s="185"/>
      <c r="F31446" s="185"/>
      <c r="G31446" s="180">
        <f t="shared" si="982"/>
        <v>0</v>
      </c>
      <c r="H31446" s="181">
        <f t="shared" si="983"/>
        <v>0</v>
      </c>
    </row>
    <row r="31447" spans="2:8">
      <c r="B31447" s="186"/>
      <c r="C31447" s="183"/>
      <c r="D31447" s="183"/>
      <c r="E31447" s="185"/>
      <c r="F31447" s="185"/>
      <c r="G31447" s="180">
        <f t="shared" si="982"/>
        <v>0</v>
      </c>
      <c r="H31447" s="181">
        <f t="shared" si="983"/>
        <v>0</v>
      </c>
    </row>
    <row r="31448" spans="2:8">
      <c r="B31448" s="186"/>
      <c r="C31448" s="183"/>
      <c r="D31448" s="183"/>
      <c r="E31448" s="185"/>
      <c r="F31448" s="185"/>
      <c r="G31448" s="180">
        <f t="shared" si="982"/>
        <v>0</v>
      </c>
      <c r="H31448" s="181">
        <f t="shared" si="983"/>
        <v>0</v>
      </c>
    </row>
    <row r="31449" spans="2:8">
      <c r="B31449" s="186"/>
      <c r="C31449" s="183"/>
      <c r="D31449" s="183"/>
      <c r="E31449" s="185"/>
      <c r="F31449" s="185"/>
      <c r="G31449" s="180">
        <f t="shared" si="982"/>
        <v>0</v>
      </c>
      <c r="H31449" s="181">
        <f t="shared" si="983"/>
        <v>0</v>
      </c>
    </row>
    <row r="31450" spans="2:8">
      <c r="B31450" s="186"/>
      <c r="C31450" s="183"/>
      <c r="D31450" s="183"/>
      <c r="E31450" s="185"/>
      <c r="F31450" s="185"/>
      <c r="G31450" s="180">
        <f t="shared" si="982"/>
        <v>0</v>
      </c>
      <c r="H31450" s="181">
        <f t="shared" si="983"/>
        <v>0</v>
      </c>
    </row>
    <row r="31451" spans="2:8">
      <c r="B31451" s="186"/>
      <c r="C31451" s="183"/>
      <c r="D31451" s="183"/>
      <c r="E31451" s="185"/>
      <c r="F31451" s="185"/>
      <c r="G31451" s="180">
        <f t="shared" si="982"/>
        <v>0</v>
      </c>
      <c r="H31451" s="181">
        <f t="shared" si="983"/>
        <v>0</v>
      </c>
    </row>
    <row r="31452" spans="2:8">
      <c r="B31452" s="186"/>
      <c r="C31452" s="183"/>
      <c r="D31452" s="183"/>
      <c r="E31452" s="185"/>
      <c r="F31452" s="185"/>
      <c r="G31452" s="180">
        <f t="shared" si="982"/>
        <v>0</v>
      </c>
      <c r="H31452" s="181">
        <f t="shared" si="983"/>
        <v>0</v>
      </c>
    </row>
    <row r="31453" spans="2:8">
      <c r="B31453" s="186"/>
      <c r="C31453" s="183"/>
      <c r="D31453" s="183"/>
      <c r="E31453" s="185"/>
      <c r="F31453" s="185"/>
      <c r="G31453" s="180">
        <f t="shared" si="982"/>
        <v>0</v>
      </c>
      <c r="H31453" s="181">
        <f t="shared" si="983"/>
        <v>0</v>
      </c>
    </row>
    <row r="31454" spans="2:8">
      <c r="B31454" s="186"/>
      <c r="C31454" s="183"/>
      <c r="D31454" s="183"/>
      <c r="E31454" s="185"/>
      <c r="F31454" s="185"/>
      <c r="G31454" s="180">
        <f t="shared" si="982"/>
        <v>0</v>
      </c>
      <c r="H31454" s="181">
        <f t="shared" si="983"/>
        <v>0</v>
      </c>
    </row>
    <row r="31455" spans="2:8">
      <c r="B31455" s="186"/>
      <c r="C31455" s="183"/>
      <c r="D31455" s="183"/>
      <c r="E31455" s="185"/>
      <c r="F31455" s="185"/>
      <c r="G31455" s="180">
        <f t="shared" si="982"/>
        <v>0</v>
      </c>
      <c r="H31455" s="181">
        <f t="shared" si="983"/>
        <v>0</v>
      </c>
    </row>
    <row r="31456" spans="2:8">
      <c r="B31456" s="186"/>
      <c r="C31456" s="183"/>
      <c r="D31456" s="183"/>
      <c r="E31456" s="185"/>
      <c r="F31456" s="185"/>
      <c r="G31456" s="180">
        <f t="shared" si="982"/>
        <v>0</v>
      </c>
      <c r="H31456" s="181">
        <f t="shared" si="983"/>
        <v>0</v>
      </c>
    </row>
    <row r="31457" spans="2:8">
      <c r="B31457" s="186"/>
      <c r="C31457" s="183"/>
      <c r="D31457" s="183"/>
      <c r="E31457" s="185"/>
      <c r="F31457" s="185"/>
      <c r="G31457" s="180">
        <f t="shared" si="982"/>
        <v>0</v>
      </c>
      <c r="H31457" s="181">
        <f t="shared" si="983"/>
        <v>0</v>
      </c>
    </row>
    <row r="31458" spans="2:8">
      <c r="B31458" s="186"/>
      <c r="C31458" s="183"/>
      <c r="D31458" s="183"/>
      <c r="E31458" s="185"/>
      <c r="F31458" s="185"/>
      <c r="G31458" s="180">
        <f t="shared" si="982"/>
        <v>0</v>
      </c>
      <c r="H31458" s="181">
        <f t="shared" si="983"/>
        <v>0</v>
      </c>
    </row>
    <row r="31459" spans="2:8">
      <c r="B31459" s="186"/>
      <c r="C31459" s="183"/>
      <c r="D31459" s="183"/>
      <c r="E31459" s="185"/>
      <c r="F31459" s="185"/>
      <c r="G31459" s="180">
        <f t="shared" si="982"/>
        <v>0</v>
      </c>
      <c r="H31459" s="181">
        <f t="shared" si="983"/>
        <v>0</v>
      </c>
    </row>
    <row r="31460" spans="2:8">
      <c r="B31460" s="186"/>
      <c r="C31460" s="183"/>
      <c r="D31460" s="183"/>
      <c r="E31460" s="185"/>
      <c r="F31460" s="185"/>
      <c r="G31460" s="180">
        <f t="shared" si="982"/>
        <v>0</v>
      </c>
      <c r="H31460" s="181">
        <f t="shared" si="983"/>
        <v>0</v>
      </c>
    </row>
    <row r="31461" spans="2:8">
      <c r="B31461" s="186"/>
      <c r="C31461" s="183"/>
      <c r="D31461" s="183"/>
      <c r="E31461" s="185"/>
      <c r="F31461" s="185"/>
      <c r="G31461" s="180">
        <f t="shared" si="982"/>
        <v>0</v>
      </c>
      <c r="H31461" s="181">
        <f t="shared" si="983"/>
        <v>0</v>
      </c>
    </row>
    <row r="31462" spans="2:8">
      <c r="B31462" s="186"/>
      <c r="C31462" s="183"/>
      <c r="D31462" s="183"/>
      <c r="E31462" s="185"/>
      <c r="F31462" s="185"/>
      <c r="G31462" s="180">
        <f t="shared" si="982"/>
        <v>0</v>
      </c>
      <c r="H31462" s="181">
        <f t="shared" si="983"/>
        <v>0</v>
      </c>
    </row>
    <row r="31463" spans="2:8">
      <c r="B31463" s="186"/>
      <c r="C31463" s="183"/>
      <c r="D31463" s="183"/>
      <c r="E31463" s="185"/>
      <c r="F31463" s="185"/>
      <c r="G31463" s="180">
        <f t="shared" si="982"/>
        <v>0</v>
      </c>
      <c r="H31463" s="181">
        <f t="shared" si="983"/>
        <v>0</v>
      </c>
    </row>
    <row r="31464" spans="2:8">
      <c r="B31464" s="186"/>
      <c r="C31464" s="183"/>
      <c r="D31464" s="183"/>
      <c r="E31464" s="185"/>
      <c r="F31464" s="185"/>
      <c r="G31464" s="180">
        <f t="shared" si="982"/>
        <v>0</v>
      </c>
      <c r="H31464" s="181">
        <f t="shared" si="983"/>
        <v>0</v>
      </c>
    </row>
    <row r="31465" spans="2:8">
      <c r="B31465" s="186"/>
      <c r="C31465" s="183"/>
      <c r="D31465" s="183"/>
      <c r="E31465" s="185"/>
      <c r="F31465" s="185"/>
      <c r="G31465" s="180">
        <f t="shared" si="982"/>
        <v>0</v>
      </c>
      <c r="H31465" s="181">
        <f t="shared" si="983"/>
        <v>0</v>
      </c>
    </row>
    <row r="31466" spans="2:8">
      <c r="B31466" s="186"/>
      <c r="C31466" s="183"/>
      <c r="D31466" s="183"/>
      <c r="E31466" s="185"/>
      <c r="F31466" s="185"/>
      <c r="G31466" s="180">
        <f t="shared" si="982"/>
        <v>0</v>
      </c>
      <c r="H31466" s="181">
        <f t="shared" si="983"/>
        <v>0</v>
      </c>
    </row>
    <row r="31467" spans="2:8">
      <c r="B31467" s="186"/>
      <c r="C31467" s="183"/>
      <c r="D31467" s="183"/>
      <c r="E31467" s="185"/>
      <c r="F31467" s="185"/>
      <c r="G31467" s="180">
        <f t="shared" si="982"/>
        <v>0</v>
      </c>
      <c r="H31467" s="181">
        <f t="shared" si="983"/>
        <v>0</v>
      </c>
    </row>
    <row r="31468" spans="2:8">
      <c r="B31468" s="186"/>
      <c r="C31468" s="183"/>
      <c r="D31468" s="183"/>
      <c r="E31468" s="185"/>
      <c r="F31468" s="185"/>
      <c r="G31468" s="180">
        <f t="shared" si="982"/>
        <v>0</v>
      </c>
      <c r="H31468" s="181">
        <f t="shared" si="983"/>
        <v>0</v>
      </c>
    </row>
    <row r="31469" spans="2:8">
      <c r="B31469" s="186"/>
      <c r="C31469" s="183"/>
      <c r="D31469" s="183"/>
      <c r="E31469" s="185"/>
      <c r="F31469" s="185"/>
      <c r="G31469" s="180">
        <f t="shared" si="982"/>
        <v>0</v>
      </c>
      <c r="H31469" s="181">
        <f t="shared" si="983"/>
        <v>0</v>
      </c>
    </row>
    <row r="31470" spans="2:8">
      <c r="B31470" s="186"/>
      <c r="C31470" s="183"/>
      <c r="D31470" s="183"/>
      <c r="E31470" s="185"/>
      <c r="F31470" s="185"/>
      <c r="G31470" s="180">
        <f t="shared" si="982"/>
        <v>0</v>
      </c>
      <c r="H31470" s="181">
        <f t="shared" si="983"/>
        <v>0</v>
      </c>
    </row>
    <row r="31471" spans="2:8">
      <c r="B31471" s="186"/>
      <c r="C31471" s="183"/>
      <c r="D31471" s="183"/>
      <c r="E31471" s="185"/>
      <c r="F31471" s="185"/>
      <c r="G31471" s="180">
        <f t="shared" si="982"/>
        <v>0</v>
      </c>
      <c r="H31471" s="181">
        <f t="shared" si="983"/>
        <v>0</v>
      </c>
    </row>
    <row r="31472" spans="2:8">
      <c r="B31472" s="186"/>
      <c r="C31472" s="183"/>
      <c r="D31472" s="183"/>
      <c r="E31472" s="185"/>
      <c r="F31472" s="185"/>
      <c r="G31472" s="180">
        <f t="shared" si="982"/>
        <v>0</v>
      </c>
      <c r="H31472" s="181">
        <f t="shared" si="983"/>
        <v>0</v>
      </c>
    </row>
    <row r="31473" spans="2:8">
      <c r="B31473" s="186"/>
      <c r="C31473" s="183"/>
      <c r="D31473" s="183"/>
      <c r="E31473" s="185"/>
      <c r="F31473" s="185"/>
      <c r="G31473" s="180">
        <f t="shared" si="982"/>
        <v>0</v>
      </c>
      <c r="H31473" s="181">
        <f t="shared" si="983"/>
        <v>0</v>
      </c>
    </row>
    <row r="31474" spans="2:8">
      <c r="B31474" s="186"/>
      <c r="C31474" s="183"/>
      <c r="D31474" s="183"/>
      <c r="E31474" s="185"/>
      <c r="F31474" s="185"/>
      <c r="G31474" s="180">
        <f t="shared" si="982"/>
        <v>0</v>
      </c>
      <c r="H31474" s="181">
        <f t="shared" si="983"/>
        <v>0</v>
      </c>
    </row>
    <row r="31475" spans="2:8">
      <c r="B31475" s="186"/>
      <c r="C31475" s="183"/>
      <c r="D31475" s="183"/>
      <c r="E31475" s="185"/>
      <c r="F31475" s="185"/>
      <c r="G31475" s="180">
        <f t="shared" si="982"/>
        <v>0</v>
      </c>
      <c r="H31475" s="181">
        <f t="shared" si="983"/>
        <v>0</v>
      </c>
    </row>
    <row r="31476" spans="2:8">
      <c r="B31476" s="186"/>
      <c r="C31476" s="183"/>
      <c r="D31476" s="183"/>
      <c r="E31476" s="185"/>
      <c r="F31476" s="185"/>
      <c r="G31476" s="180">
        <f t="shared" si="982"/>
        <v>0</v>
      </c>
      <c r="H31476" s="181">
        <f t="shared" si="983"/>
        <v>0</v>
      </c>
    </row>
    <row r="31477" spans="2:8">
      <c r="B31477" s="186"/>
      <c r="C31477" s="183"/>
      <c r="D31477" s="183"/>
      <c r="E31477" s="185"/>
      <c r="F31477" s="185"/>
      <c r="G31477" s="180">
        <f t="shared" si="982"/>
        <v>0</v>
      </c>
      <c r="H31477" s="181">
        <f t="shared" si="983"/>
        <v>0</v>
      </c>
    </row>
    <row r="31478" spans="2:8">
      <c r="B31478" s="186"/>
      <c r="C31478" s="183"/>
      <c r="D31478" s="183"/>
      <c r="E31478" s="185"/>
      <c r="F31478" s="185"/>
      <c r="G31478" s="180">
        <f t="shared" si="982"/>
        <v>0</v>
      </c>
      <c r="H31478" s="181">
        <f t="shared" si="983"/>
        <v>0</v>
      </c>
    </row>
    <row r="31479" spans="2:8">
      <c r="B31479" s="186"/>
      <c r="C31479" s="183"/>
      <c r="D31479" s="183"/>
      <c r="E31479" s="185"/>
      <c r="F31479" s="185"/>
      <c r="G31479" s="180">
        <f t="shared" si="982"/>
        <v>0</v>
      </c>
      <c r="H31479" s="181">
        <f t="shared" si="983"/>
        <v>0</v>
      </c>
    </row>
    <row r="31480" spans="2:8">
      <c r="B31480" s="186"/>
      <c r="C31480" s="183"/>
      <c r="D31480" s="183"/>
      <c r="E31480" s="185"/>
      <c r="F31480" s="185"/>
      <c r="G31480" s="180">
        <f t="shared" si="982"/>
        <v>0</v>
      </c>
      <c r="H31480" s="181">
        <f t="shared" si="983"/>
        <v>0</v>
      </c>
    </row>
    <row r="31481" spans="2:8">
      <c r="B31481" s="186"/>
      <c r="C31481" s="183"/>
      <c r="D31481" s="183"/>
      <c r="E31481" s="185"/>
      <c r="F31481" s="185"/>
      <c r="G31481" s="180">
        <f t="shared" si="982"/>
        <v>0</v>
      </c>
      <c r="H31481" s="181">
        <f t="shared" si="983"/>
        <v>0</v>
      </c>
    </row>
    <row r="31482" spans="2:8">
      <c r="B31482" s="186"/>
      <c r="C31482" s="183"/>
      <c r="D31482" s="183"/>
      <c r="E31482" s="185"/>
      <c r="F31482" s="185"/>
      <c r="G31482" s="180">
        <f t="shared" si="982"/>
        <v>0</v>
      </c>
      <c r="H31482" s="181">
        <f t="shared" si="983"/>
        <v>0</v>
      </c>
    </row>
    <row r="31483" spans="2:8">
      <c r="B31483" s="186"/>
      <c r="C31483" s="183"/>
      <c r="D31483" s="183"/>
      <c r="E31483" s="185"/>
      <c r="F31483" s="185"/>
      <c r="G31483" s="180">
        <f t="shared" si="982"/>
        <v>0</v>
      </c>
      <c r="H31483" s="181">
        <f t="shared" si="983"/>
        <v>0</v>
      </c>
    </row>
    <row r="31484" spans="2:8">
      <c r="B31484" s="186"/>
      <c r="C31484" s="183"/>
      <c r="D31484" s="183"/>
      <c r="E31484" s="185"/>
      <c r="F31484" s="185"/>
      <c r="G31484" s="180">
        <f t="shared" si="982"/>
        <v>0</v>
      </c>
      <c r="H31484" s="181">
        <f t="shared" si="983"/>
        <v>0</v>
      </c>
    </row>
    <row r="31485" spans="2:8">
      <c r="B31485" s="186"/>
      <c r="C31485" s="183"/>
      <c r="D31485" s="183"/>
      <c r="E31485" s="185"/>
      <c r="F31485" s="185"/>
      <c r="G31485" s="180">
        <f t="shared" si="982"/>
        <v>0</v>
      </c>
      <c r="H31485" s="181">
        <f t="shared" si="983"/>
        <v>0</v>
      </c>
    </row>
    <row r="31486" spans="2:8">
      <c r="B31486" s="186"/>
      <c r="C31486" s="183"/>
      <c r="D31486" s="183"/>
      <c r="E31486" s="185"/>
      <c r="F31486" s="185"/>
      <c r="G31486" s="180">
        <f t="shared" si="982"/>
        <v>0</v>
      </c>
      <c r="H31486" s="181">
        <f t="shared" si="983"/>
        <v>0</v>
      </c>
    </row>
    <row r="31487" spans="2:8">
      <c r="B31487" s="186"/>
      <c r="C31487" s="183"/>
      <c r="D31487" s="183"/>
      <c r="E31487" s="185"/>
      <c r="F31487" s="185"/>
      <c r="G31487" s="180">
        <f t="shared" si="982"/>
        <v>0</v>
      </c>
      <c r="H31487" s="181">
        <f t="shared" si="983"/>
        <v>0</v>
      </c>
    </row>
    <row r="31488" spans="2:8">
      <c r="B31488" s="186"/>
      <c r="C31488" s="183"/>
      <c r="D31488" s="183"/>
      <c r="E31488" s="185"/>
      <c r="F31488" s="185"/>
      <c r="G31488" s="180">
        <f t="shared" si="982"/>
        <v>0</v>
      </c>
      <c r="H31488" s="181">
        <f t="shared" si="983"/>
        <v>0</v>
      </c>
    </row>
    <row r="31489" spans="2:8">
      <c r="B31489" s="186"/>
      <c r="C31489" s="183"/>
      <c r="D31489" s="183"/>
      <c r="E31489" s="185"/>
      <c r="F31489" s="185"/>
      <c r="G31489" s="180">
        <f t="shared" si="982"/>
        <v>0</v>
      </c>
      <c r="H31489" s="181">
        <f t="shared" si="983"/>
        <v>0</v>
      </c>
    </row>
    <row r="31490" spans="2:8">
      <c r="B31490" s="186"/>
      <c r="C31490" s="183"/>
      <c r="D31490" s="183"/>
      <c r="E31490" s="185"/>
      <c r="F31490" s="185"/>
      <c r="G31490" s="180">
        <f t="shared" si="982"/>
        <v>0</v>
      </c>
      <c r="H31490" s="181">
        <f t="shared" si="983"/>
        <v>0</v>
      </c>
    </row>
    <row r="31491" spans="2:8">
      <c r="B31491" s="186"/>
      <c r="C31491" s="183"/>
      <c r="D31491" s="183"/>
      <c r="E31491" s="185"/>
      <c r="F31491" s="185"/>
      <c r="G31491" s="180">
        <f t="shared" si="982"/>
        <v>0</v>
      </c>
      <c r="H31491" s="181">
        <f t="shared" si="983"/>
        <v>0</v>
      </c>
    </row>
    <row r="31492" spans="2:8">
      <c r="B31492" s="186"/>
      <c r="C31492" s="183"/>
      <c r="D31492" s="183"/>
      <c r="E31492" s="185"/>
      <c r="F31492" s="185"/>
      <c r="G31492" s="180">
        <f t="shared" si="982"/>
        <v>0</v>
      </c>
      <c r="H31492" s="181">
        <f t="shared" si="983"/>
        <v>0</v>
      </c>
    </row>
    <row r="31493" spans="2:8">
      <c r="B31493" s="186"/>
      <c r="C31493" s="183"/>
      <c r="D31493" s="183"/>
      <c r="E31493" s="185"/>
      <c r="F31493" s="185"/>
      <c r="G31493" s="180">
        <f t="shared" si="982"/>
        <v>0</v>
      </c>
      <c r="H31493" s="181">
        <f t="shared" si="983"/>
        <v>0</v>
      </c>
    </row>
    <row r="31494" spans="2:8">
      <c r="B31494" s="186"/>
      <c r="C31494" s="183"/>
      <c r="D31494" s="183"/>
      <c r="E31494" s="185"/>
      <c r="F31494" s="185"/>
      <c r="G31494" s="180">
        <f t="shared" ref="G31494:G31557" si="984">IF(ABS(F31494)&gt;ABS(E31494),ABS(F31494),ABS(E31494))</f>
        <v>0</v>
      </c>
      <c r="H31494" s="181">
        <f t="shared" ref="H31494:H31557" si="985">IF(G31494&lt;&gt;0,IF(ABS(F31494)&gt;=G31494,1,ABS(F31494/G31494)),0)</f>
        <v>0</v>
      </c>
    </row>
    <row r="31495" spans="2:8">
      <c r="B31495" s="186"/>
      <c r="C31495" s="183"/>
      <c r="D31495" s="183"/>
      <c r="E31495" s="185"/>
      <c r="F31495" s="185"/>
      <c r="G31495" s="180">
        <f t="shared" si="984"/>
        <v>0</v>
      </c>
      <c r="H31495" s="181">
        <f t="shared" si="985"/>
        <v>0</v>
      </c>
    </row>
    <row r="31496" spans="2:8">
      <c r="B31496" s="186"/>
      <c r="C31496" s="183"/>
      <c r="D31496" s="183"/>
      <c r="E31496" s="185"/>
      <c r="F31496" s="185"/>
      <c r="G31496" s="180">
        <f t="shared" si="984"/>
        <v>0</v>
      </c>
      <c r="H31496" s="181">
        <f t="shared" si="985"/>
        <v>0</v>
      </c>
    </row>
    <row r="31497" spans="2:8">
      <c r="B31497" s="186"/>
      <c r="C31497" s="183"/>
      <c r="D31497" s="183"/>
      <c r="E31497" s="185"/>
      <c r="F31497" s="185"/>
      <c r="G31497" s="180">
        <f t="shared" si="984"/>
        <v>0</v>
      </c>
      <c r="H31497" s="181">
        <f t="shared" si="985"/>
        <v>0</v>
      </c>
    </row>
    <row r="31498" spans="2:8">
      <c r="B31498" s="186"/>
      <c r="C31498" s="183"/>
      <c r="D31498" s="183"/>
      <c r="E31498" s="185"/>
      <c r="F31498" s="185"/>
      <c r="G31498" s="180">
        <f t="shared" si="984"/>
        <v>0</v>
      </c>
      <c r="H31498" s="181">
        <f t="shared" si="985"/>
        <v>0</v>
      </c>
    </row>
    <row r="31499" spans="2:8">
      <c r="B31499" s="186"/>
      <c r="C31499" s="183"/>
      <c r="D31499" s="183"/>
      <c r="E31499" s="185"/>
      <c r="F31499" s="185"/>
      <c r="G31499" s="180">
        <f t="shared" si="984"/>
        <v>0</v>
      </c>
      <c r="H31499" s="181">
        <f t="shared" si="985"/>
        <v>0</v>
      </c>
    </row>
    <row r="31500" spans="2:8">
      <c r="B31500" s="186"/>
      <c r="C31500" s="183"/>
      <c r="D31500" s="183"/>
      <c r="E31500" s="185"/>
      <c r="F31500" s="185"/>
      <c r="G31500" s="180">
        <f t="shared" si="984"/>
        <v>0</v>
      </c>
      <c r="H31500" s="181">
        <f t="shared" si="985"/>
        <v>0</v>
      </c>
    </row>
    <row r="31501" spans="2:8">
      <c r="B31501" s="186"/>
      <c r="C31501" s="183"/>
      <c r="D31501" s="183"/>
      <c r="E31501" s="185"/>
      <c r="F31501" s="185"/>
      <c r="G31501" s="180">
        <f t="shared" si="984"/>
        <v>0</v>
      </c>
      <c r="H31501" s="181">
        <f t="shared" si="985"/>
        <v>0</v>
      </c>
    </row>
    <row r="31502" spans="2:8">
      <c r="B31502" s="186"/>
      <c r="C31502" s="183"/>
      <c r="D31502" s="183"/>
      <c r="E31502" s="185"/>
      <c r="F31502" s="185"/>
      <c r="G31502" s="180">
        <f t="shared" si="984"/>
        <v>0</v>
      </c>
      <c r="H31502" s="181">
        <f t="shared" si="985"/>
        <v>0</v>
      </c>
    </row>
    <row r="31503" spans="2:8">
      <c r="B31503" s="186"/>
      <c r="C31503" s="183"/>
      <c r="D31503" s="183"/>
      <c r="E31503" s="185"/>
      <c r="F31503" s="185"/>
      <c r="G31503" s="180">
        <f t="shared" si="984"/>
        <v>0</v>
      </c>
      <c r="H31503" s="181">
        <f t="shared" si="985"/>
        <v>0</v>
      </c>
    </row>
    <row r="31504" spans="2:8">
      <c r="B31504" s="186"/>
      <c r="C31504" s="183"/>
      <c r="D31504" s="183"/>
      <c r="E31504" s="185"/>
      <c r="F31504" s="185"/>
      <c r="G31504" s="180">
        <f t="shared" si="984"/>
        <v>0</v>
      </c>
      <c r="H31504" s="181">
        <f t="shared" si="985"/>
        <v>0</v>
      </c>
    </row>
    <row r="31505" spans="2:8">
      <c r="B31505" s="186"/>
      <c r="C31505" s="183"/>
      <c r="D31505" s="183"/>
      <c r="E31505" s="185"/>
      <c r="F31505" s="185"/>
      <c r="G31505" s="180">
        <f t="shared" si="984"/>
        <v>0</v>
      </c>
      <c r="H31505" s="181">
        <f t="shared" si="985"/>
        <v>0</v>
      </c>
    </row>
    <row r="31506" spans="2:8">
      <c r="B31506" s="186"/>
      <c r="C31506" s="183"/>
      <c r="D31506" s="183"/>
      <c r="E31506" s="185"/>
      <c r="F31506" s="185"/>
      <c r="G31506" s="180">
        <f t="shared" si="984"/>
        <v>0</v>
      </c>
      <c r="H31506" s="181">
        <f t="shared" si="985"/>
        <v>0</v>
      </c>
    </row>
    <row r="31507" spans="2:8">
      <c r="B31507" s="186"/>
      <c r="C31507" s="183"/>
      <c r="D31507" s="183"/>
      <c r="E31507" s="185"/>
      <c r="F31507" s="185"/>
      <c r="G31507" s="180">
        <f t="shared" si="984"/>
        <v>0</v>
      </c>
      <c r="H31507" s="181">
        <f t="shared" si="985"/>
        <v>0</v>
      </c>
    </row>
    <row r="31508" spans="2:8">
      <c r="B31508" s="186"/>
      <c r="C31508" s="183"/>
      <c r="D31508" s="183"/>
      <c r="E31508" s="185"/>
      <c r="F31508" s="185"/>
      <c r="G31508" s="180">
        <f t="shared" si="984"/>
        <v>0</v>
      </c>
      <c r="H31508" s="181">
        <f t="shared" si="985"/>
        <v>0</v>
      </c>
    </row>
    <row r="31509" spans="2:8">
      <c r="B31509" s="186"/>
      <c r="C31509" s="183"/>
      <c r="D31509" s="183"/>
      <c r="E31509" s="185"/>
      <c r="F31509" s="185"/>
      <c r="G31509" s="180">
        <f t="shared" si="984"/>
        <v>0</v>
      </c>
      <c r="H31509" s="181">
        <f t="shared" si="985"/>
        <v>0</v>
      </c>
    </row>
    <row r="31510" spans="2:8">
      <c r="B31510" s="186"/>
      <c r="C31510" s="183"/>
      <c r="D31510" s="183"/>
      <c r="E31510" s="185"/>
      <c r="F31510" s="185"/>
      <c r="G31510" s="180">
        <f t="shared" si="984"/>
        <v>0</v>
      </c>
      <c r="H31510" s="181">
        <f t="shared" si="985"/>
        <v>0</v>
      </c>
    </row>
    <row r="31511" spans="2:8">
      <c r="B31511" s="186"/>
      <c r="C31511" s="183"/>
      <c r="D31511" s="183"/>
      <c r="E31511" s="185"/>
      <c r="F31511" s="185"/>
      <c r="G31511" s="180">
        <f t="shared" si="984"/>
        <v>0</v>
      </c>
      <c r="H31511" s="181">
        <f t="shared" si="985"/>
        <v>0</v>
      </c>
    </row>
    <row r="31512" spans="2:8">
      <c r="B31512" s="186"/>
      <c r="C31512" s="183"/>
      <c r="D31512" s="183"/>
      <c r="E31512" s="185"/>
      <c r="F31512" s="185"/>
      <c r="G31512" s="180">
        <f t="shared" si="984"/>
        <v>0</v>
      </c>
      <c r="H31512" s="181">
        <f t="shared" si="985"/>
        <v>0</v>
      </c>
    </row>
    <row r="31513" spans="2:8">
      <c r="B31513" s="186"/>
      <c r="C31513" s="183"/>
      <c r="D31513" s="183"/>
      <c r="E31513" s="185"/>
      <c r="F31513" s="185"/>
      <c r="G31513" s="180">
        <f t="shared" si="984"/>
        <v>0</v>
      </c>
      <c r="H31513" s="181">
        <f t="shared" si="985"/>
        <v>0</v>
      </c>
    </row>
    <row r="31514" spans="2:8">
      <c r="B31514" s="186"/>
      <c r="C31514" s="183"/>
      <c r="D31514" s="183"/>
      <c r="E31514" s="185"/>
      <c r="F31514" s="185"/>
      <c r="G31514" s="180">
        <f t="shared" si="984"/>
        <v>0</v>
      </c>
      <c r="H31514" s="181">
        <f t="shared" si="985"/>
        <v>0</v>
      </c>
    </row>
    <row r="31515" spans="2:8">
      <c r="B31515" s="186"/>
      <c r="C31515" s="183"/>
      <c r="D31515" s="183"/>
      <c r="E31515" s="185"/>
      <c r="F31515" s="185"/>
      <c r="G31515" s="180">
        <f t="shared" si="984"/>
        <v>0</v>
      </c>
      <c r="H31515" s="181">
        <f t="shared" si="985"/>
        <v>0</v>
      </c>
    </row>
    <row r="31516" spans="2:8">
      <c r="B31516" s="186"/>
      <c r="C31516" s="183"/>
      <c r="D31516" s="183"/>
      <c r="E31516" s="185"/>
      <c r="F31516" s="185"/>
      <c r="G31516" s="180">
        <f t="shared" si="984"/>
        <v>0</v>
      </c>
      <c r="H31516" s="181">
        <f t="shared" si="985"/>
        <v>0</v>
      </c>
    </row>
    <row r="31517" spans="2:8">
      <c r="B31517" s="186"/>
      <c r="C31517" s="183"/>
      <c r="D31517" s="183"/>
      <c r="E31517" s="185"/>
      <c r="F31517" s="185"/>
      <c r="G31517" s="180">
        <f t="shared" si="984"/>
        <v>0</v>
      </c>
      <c r="H31517" s="181">
        <f t="shared" si="985"/>
        <v>0</v>
      </c>
    </row>
    <row r="31518" spans="2:8">
      <c r="B31518" s="186"/>
      <c r="C31518" s="183"/>
      <c r="D31518" s="183"/>
      <c r="E31518" s="185"/>
      <c r="F31518" s="185"/>
      <c r="G31518" s="180">
        <f t="shared" si="984"/>
        <v>0</v>
      </c>
      <c r="H31518" s="181">
        <f t="shared" si="985"/>
        <v>0</v>
      </c>
    </row>
    <row r="31519" spans="2:8">
      <c r="B31519" s="186"/>
      <c r="C31519" s="183"/>
      <c r="D31519" s="183"/>
      <c r="E31519" s="185"/>
      <c r="F31519" s="185"/>
      <c r="G31519" s="180">
        <f t="shared" si="984"/>
        <v>0</v>
      </c>
      <c r="H31519" s="181">
        <f t="shared" si="985"/>
        <v>0</v>
      </c>
    </row>
    <row r="31520" spans="2:8">
      <c r="B31520" s="186"/>
      <c r="C31520" s="183"/>
      <c r="D31520" s="183"/>
      <c r="E31520" s="185"/>
      <c r="F31520" s="185"/>
      <c r="G31520" s="180">
        <f t="shared" si="984"/>
        <v>0</v>
      </c>
      <c r="H31520" s="181">
        <f t="shared" si="985"/>
        <v>0</v>
      </c>
    </row>
    <row r="31521" spans="2:8">
      <c r="B31521" s="186"/>
      <c r="C31521" s="183"/>
      <c r="D31521" s="183"/>
      <c r="E31521" s="185"/>
      <c r="F31521" s="185"/>
      <c r="G31521" s="180">
        <f t="shared" si="984"/>
        <v>0</v>
      </c>
      <c r="H31521" s="181">
        <f t="shared" si="985"/>
        <v>0</v>
      </c>
    </row>
    <row r="31522" spans="2:8">
      <c r="B31522" s="186"/>
      <c r="C31522" s="183"/>
      <c r="D31522" s="183"/>
      <c r="E31522" s="185"/>
      <c r="F31522" s="185"/>
      <c r="G31522" s="180">
        <f t="shared" si="984"/>
        <v>0</v>
      </c>
      <c r="H31522" s="181">
        <f t="shared" si="985"/>
        <v>0</v>
      </c>
    </row>
    <row r="31523" spans="2:8">
      <c r="B31523" s="186"/>
      <c r="C31523" s="183"/>
      <c r="D31523" s="183"/>
      <c r="E31523" s="185"/>
      <c r="F31523" s="185"/>
      <c r="G31523" s="180">
        <f t="shared" si="984"/>
        <v>0</v>
      </c>
      <c r="H31523" s="181">
        <f t="shared" si="985"/>
        <v>0</v>
      </c>
    </row>
    <row r="31524" spans="2:8">
      <c r="B31524" s="186"/>
      <c r="C31524" s="183"/>
      <c r="D31524" s="183"/>
      <c r="E31524" s="185"/>
      <c r="F31524" s="185"/>
      <c r="G31524" s="180">
        <f t="shared" si="984"/>
        <v>0</v>
      </c>
      <c r="H31524" s="181">
        <f t="shared" si="985"/>
        <v>0</v>
      </c>
    </row>
    <row r="31525" spans="2:8">
      <c r="B31525" s="186"/>
      <c r="C31525" s="183"/>
      <c r="D31525" s="183"/>
      <c r="E31525" s="185"/>
      <c r="F31525" s="185"/>
      <c r="G31525" s="180">
        <f t="shared" si="984"/>
        <v>0</v>
      </c>
      <c r="H31525" s="181">
        <f t="shared" si="985"/>
        <v>0</v>
      </c>
    </row>
    <row r="31526" spans="2:8">
      <c r="B31526" s="186"/>
      <c r="C31526" s="183"/>
      <c r="D31526" s="183"/>
      <c r="E31526" s="185"/>
      <c r="F31526" s="185"/>
      <c r="G31526" s="180">
        <f t="shared" si="984"/>
        <v>0</v>
      </c>
      <c r="H31526" s="181">
        <f t="shared" si="985"/>
        <v>0</v>
      </c>
    </row>
    <row r="31527" spans="2:8">
      <c r="B31527" s="186"/>
      <c r="C31527" s="183"/>
      <c r="D31527" s="183"/>
      <c r="E31527" s="185"/>
      <c r="F31527" s="185"/>
      <c r="G31527" s="180">
        <f t="shared" si="984"/>
        <v>0</v>
      </c>
      <c r="H31527" s="181">
        <f t="shared" si="985"/>
        <v>0</v>
      </c>
    </row>
    <row r="31528" spans="2:8">
      <c r="B31528" s="186"/>
      <c r="C31528" s="183"/>
      <c r="D31528" s="183"/>
      <c r="E31528" s="185"/>
      <c r="F31528" s="185"/>
      <c r="G31528" s="180">
        <f t="shared" si="984"/>
        <v>0</v>
      </c>
      <c r="H31528" s="181">
        <f t="shared" si="985"/>
        <v>0</v>
      </c>
    </row>
    <row r="31529" spans="2:8">
      <c r="B31529" s="186"/>
      <c r="C31529" s="183"/>
      <c r="D31529" s="183"/>
      <c r="E31529" s="185"/>
      <c r="F31529" s="185"/>
      <c r="G31529" s="180">
        <f t="shared" si="984"/>
        <v>0</v>
      </c>
      <c r="H31529" s="181">
        <f t="shared" si="985"/>
        <v>0</v>
      </c>
    </row>
    <row r="31530" spans="2:8">
      <c r="B31530" s="186"/>
      <c r="C31530" s="183"/>
      <c r="D31530" s="183"/>
      <c r="E31530" s="185"/>
      <c r="F31530" s="185"/>
      <c r="G31530" s="180">
        <f t="shared" si="984"/>
        <v>0</v>
      </c>
      <c r="H31530" s="181">
        <f t="shared" si="985"/>
        <v>0</v>
      </c>
    </row>
    <row r="31531" spans="2:8">
      <c r="B31531" s="186"/>
      <c r="C31531" s="183"/>
      <c r="D31531" s="183"/>
      <c r="E31531" s="185"/>
      <c r="F31531" s="185"/>
      <c r="G31531" s="180">
        <f t="shared" si="984"/>
        <v>0</v>
      </c>
      <c r="H31531" s="181">
        <f t="shared" si="985"/>
        <v>0</v>
      </c>
    </row>
    <row r="31532" spans="2:8">
      <c r="B31532" s="186"/>
      <c r="C31532" s="183"/>
      <c r="D31532" s="183"/>
      <c r="E31532" s="185"/>
      <c r="F31532" s="185"/>
      <c r="G31532" s="180">
        <f t="shared" si="984"/>
        <v>0</v>
      </c>
      <c r="H31532" s="181">
        <f t="shared" si="985"/>
        <v>0</v>
      </c>
    </row>
    <row r="31533" spans="2:8">
      <c r="B31533" s="186"/>
      <c r="C31533" s="183"/>
      <c r="D31533" s="183"/>
      <c r="E31533" s="185"/>
      <c r="F31533" s="185"/>
      <c r="G31533" s="180">
        <f t="shared" si="984"/>
        <v>0</v>
      </c>
      <c r="H31533" s="181">
        <f t="shared" si="985"/>
        <v>0</v>
      </c>
    </row>
    <row r="31534" spans="2:8">
      <c r="B31534" s="186"/>
      <c r="C31534" s="183"/>
      <c r="D31534" s="183"/>
      <c r="E31534" s="185"/>
      <c r="F31534" s="185"/>
      <c r="G31534" s="180">
        <f t="shared" si="984"/>
        <v>0</v>
      </c>
      <c r="H31534" s="181">
        <f t="shared" si="985"/>
        <v>0</v>
      </c>
    </row>
    <row r="31535" spans="2:8">
      <c r="B31535" s="186"/>
      <c r="C31535" s="183"/>
      <c r="D31535" s="183"/>
      <c r="E31535" s="185"/>
      <c r="F31535" s="185"/>
      <c r="G31535" s="180">
        <f t="shared" si="984"/>
        <v>0</v>
      </c>
      <c r="H31535" s="181">
        <f t="shared" si="985"/>
        <v>0</v>
      </c>
    </row>
    <row r="31536" spans="2:8">
      <c r="B31536" s="186"/>
      <c r="C31536" s="183"/>
      <c r="D31536" s="183"/>
      <c r="E31536" s="185"/>
      <c r="F31536" s="185"/>
      <c r="G31536" s="180">
        <f t="shared" si="984"/>
        <v>0</v>
      </c>
      <c r="H31536" s="181">
        <f t="shared" si="985"/>
        <v>0</v>
      </c>
    </row>
    <row r="31537" spans="2:8">
      <c r="B31537" s="186"/>
      <c r="C31537" s="183"/>
      <c r="D31537" s="183"/>
      <c r="E31537" s="185"/>
      <c r="F31537" s="185"/>
      <c r="G31537" s="180">
        <f t="shared" si="984"/>
        <v>0</v>
      </c>
      <c r="H31537" s="181">
        <f t="shared" si="985"/>
        <v>0</v>
      </c>
    </row>
    <row r="31538" spans="2:8">
      <c r="B31538" s="186"/>
      <c r="C31538" s="183"/>
      <c r="D31538" s="183"/>
      <c r="E31538" s="185"/>
      <c r="F31538" s="185"/>
      <c r="G31538" s="180">
        <f t="shared" si="984"/>
        <v>0</v>
      </c>
      <c r="H31538" s="181">
        <f t="shared" si="985"/>
        <v>0</v>
      </c>
    </row>
    <row r="31539" spans="2:8">
      <c r="B31539" s="186"/>
      <c r="C31539" s="183"/>
      <c r="D31539" s="183"/>
      <c r="E31539" s="185"/>
      <c r="F31539" s="185"/>
      <c r="G31539" s="180">
        <f t="shared" si="984"/>
        <v>0</v>
      </c>
      <c r="H31539" s="181">
        <f t="shared" si="985"/>
        <v>0</v>
      </c>
    </row>
    <row r="31540" spans="2:8">
      <c r="B31540" s="186"/>
      <c r="C31540" s="183"/>
      <c r="D31540" s="183"/>
      <c r="E31540" s="185"/>
      <c r="F31540" s="185"/>
      <c r="G31540" s="180">
        <f t="shared" si="984"/>
        <v>0</v>
      </c>
      <c r="H31540" s="181">
        <f t="shared" si="985"/>
        <v>0</v>
      </c>
    </row>
    <row r="31541" spans="2:8">
      <c r="B31541" s="186"/>
      <c r="C31541" s="183"/>
      <c r="D31541" s="183"/>
      <c r="E31541" s="185"/>
      <c r="F31541" s="185"/>
      <c r="G31541" s="180">
        <f t="shared" si="984"/>
        <v>0</v>
      </c>
      <c r="H31541" s="181">
        <f t="shared" si="985"/>
        <v>0</v>
      </c>
    </row>
    <row r="31542" spans="2:8">
      <c r="B31542" s="186"/>
      <c r="C31542" s="183"/>
      <c r="D31542" s="183"/>
      <c r="E31542" s="185"/>
      <c r="F31542" s="185"/>
      <c r="G31542" s="180">
        <f t="shared" si="984"/>
        <v>0</v>
      </c>
      <c r="H31542" s="181">
        <f t="shared" si="985"/>
        <v>0</v>
      </c>
    </row>
    <row r="31543" spans="2:8">
      <c r="B31543" s="186"/>
      <c r="C31543" s="183"/>
      <c r="D31543" s="183"/>
      <c r="E31543" s="185"/>
      <c r="F31543" s="185"/>
      <c r="G31543" s="180">
        <f t="shared" si="984"/>
        <v>0</v>
      </c>
      <c r="H31543" s="181">
        <f t="shared" si="985"/>
        <v>0</v>
      </c>
    </row>
    <row r="31544" spans="2:8">
      <c r="B31544" s="186"/>
      <c r="C31544" s="183"/>
      <c r="D31544" s="183"/>
      <c r="E31544" s="185"/>
      <c r="F31544" s="185"/>
      <c r="G31544" s="180">
        <f t="shared" si="984"/>
        <v>0</v>
      </c>
      <c r="H31544" s="181">
        <f t="shared" si="985"/>
        <v>0</v>
      </c>
    </row>
    <row r="31545" spans="2:8">
      <c r="B31545" s="186"/>
      <c r="C31545" s="183"/>
      <c r="D31545" s="183"/>
      <c r="E31545" s="185"/>
      <c r="F31545" s="185"/>
      <c r="G31545" s="180">
        <f t="shared" si="984"/>
        <v>0</v>
      </c>
      <c r="H31545" s="181">
        <f t="shared" si="985"/>
        <v>0</v>
      </c>
    </row>
    <row r="31546" spans="2:8">
      <c r="B31546" s="186"/>
      <c r="C31546" s="183"/>
      <c r="D31546" s="183"/>
      <c r="E31546" s="185"/>
      <c r="F31546" s="185"/>
      <c r="G31546" s="180">
        <f t="shared" si="984"/>
        <v>0</v>
      </c>
      <c r="H31546" s="181">
        <f t="shared" si="985"/>
        <v>0</v>
      </c>
    </row>
    <row r="31547" spans="2:8">
      <c r="B31547" s="186"/>
      <c r="C31547" s="183"/>
      <c r="D31547" s="183"/>
      <c r="E31547" s="185"/>
      <c r="F31547" s="185"/>
      <c r="G31547" s="180">
        <f t="shared" si="984"/>
        <v>0</v>
      </c>
      <c r="H31547" s="181">
        <f t="shared" si="985"/>
        <v>0</v>
      </c>
    </row>
    <row r="31548" spans="2:8">
      <c r="B31548" s="186"/>
      <c r="C31548" s="183"/>
      <c r="D31548" s="183"/>
      <c r="E31548" s="185"/>
      <c r="F31548" s="185"/>
      <c r="G31548" s="180">
        <f t="shared" si="984"/>
        <v>0</v>
      </c>
      <c r="H31548" s="181">
        <f t="shared" si="985"/>
        <v>0</v>
      </c>
    </row>
    <row r="31549" spans="2:8">
      <c r="B31549" s="186"/>
      <c r="C31549" s="183"/>
      <c r="D31549" s="183"/>
      <c r="E31549" s="185"/>
      <c r="F31549" s="185"/>
      <c r="G31549" s="180">
        <f t="shared" si="984"/>
        <v>0</v>
      </c>
      <c r="H31549" s="181">
        <f t="shared" si="985"/>
        <v>0</v>
      </c>
    </row>
    <row r="31550" spans="2:8">
      <c r="B31550" s="186"/>
      <c r="C31550" s="183"/>
      <c r="D31550" s="183"/>
      <c r="E31550" s="185"/>
      <c r="F31550" s="185"/>
      <c r="G31550" s="180">
        <f t="shared" si="984"/>
        <v>0</v>
      </c>
      <c r="H31550" s="181">
        <f t="shared" si="985"/>
        <v>0</v>
      </c>
    </row>
    <row r="31551" spans="2:8">
      <c r="B31551" s="186"/>
      <c r="C31551" s="183"/>
      <c r="D31551" s="183"/>
      <c r="E31551" s="185"/>
      <c r="F31551" s="185"/>
      <c r="G31551" s="180">
        <f t="shared" si="984"/>
        <v>0</v>
      </c>
      <c r="H31551" s="181">
        <f t="shared" si="985"/>
        <v>0</v>
      </c>
    </row>
    <row r="31552" spans="2:8">
      <c r="B31552" s="186"/>
      <c r="C31552" s="183"/>
      <c r="D31552" s="183"/>
      <c r="E31552" s="185"/>
      <c r="F31552" s="185"/>
      <c r="G31552" s="180">
        <f t="shared" si="984"/>
        <v>0</v>
      </c>
      <c r="H31552" s="181">
        <f t="shared" si="985"/>
        <v>0</v>
      </c>
    </row>
    <row r="31553" spans="2:8">
      <c r="B31553" s="186"/>
      <c r="C31553" s="183"/>
      <c r="D31553" s="183"/>
      <c r="E31553" s="185"/>
      <c r="F31553" s="185"/>
      <c r="G31553" s="180">
        <f t="shared" si="984"/>
        <v>0</v>
      </c>
      <c r="H31553" s="181">
        <f t="shared" si="985"/>
        <v>0</v>
      </c>
    </row>
    <row r="31554" spans="2:8">
      <c r="B31554" s="186"/>
      <c r="C31554" s="183"/>
      <c r="D31554" s="183"/>
      <c r="E31554" s="185"/>
      <c r="F31554" s="185"/>
      <c r="G31554" s="180">
        <f t="shared" si="984"/>
        <v>0</v>
      </c>
      <c r="H31554" s="181">
        <f t="shared" si="985"/>
        <v>0</v>
      </c>
    </row>
    <row r="31555" spans="2:8">
      <c r="B31555" s="186"/>
      <c r="C31555" s="183"/>
      <c r="D31555" s="183"/>
      <c r="E31555" s="185"/>
      <c r="F31555" s="185"/>
      <c r="G31555" s="180">
        <f t="shared" si="984"/>
        <v>0</v>
      </c>
      <c r="H31555" s="181">
        <f t="shared" si="985"/>
        <v>0</v>
      </c>
    </row>
    <row r="31556" spans="2:8">
      <c r="B31556" s="186"/>
      <c r="C31556" s="183"/>
      <c r="D31556" s="183"/>
      <c r="E31556" s="185"/>
      <c r="F31556" s="185"/>
      <c r="G31556" s="180">
        <f t="shared" si="984"/>
        <v>0</v>
      </c>
      <c r="H31556" s="181">
        <f t="shared" si="985"/>
        <v>0</v>
      </c>
    </row>
    <row r="31557" spans="2:8">
      <c r="B31557" s="186"/>
      <c r="C31557" s="183"/>
      <c r="D31557" s="183"/>
      <c r="E31557" s="185"/>
      <c r="F31557" s="185"/>
      <c r="G31557" s="180">
        <f t="shared" si="984"/>
        <v>0</v>
      </c>
      <c r="H31557" s="181">
        <f t="shared" si="985"/>
        <v>0</v>
      </c>
    </row>
    <row r="31558" spans="2:8">
      <c r="B31558" s="186"/>
      <c r="C31558" s="183"/>
      <c r="D31558" s="183"/>
      <c r="E31558" s="185"/>
      <c r="F31558" s="185"/>
      <c r="G31558" s="180">
        <f t="shared" ref="G31558:G31621" si="986">IF(ABS(F31558)&gt;ABS(E31558),ABS(F31558),ABS(E31558))</f>
        <v>0</v>
      </c>
      <c r="H31558" s="181">
        <f t="shared" ref="H31558:H31621" si="987">IF(G31558&lt;&gt;0,IF(ABS(F31558)&gt;=G31558,1,ABS(F31558/G31558)),0)</f>
        <v>0</v>
      </c>
    </row>
    <row r="31559" spans="2:8">
      <c r="B31559" s="186"/>
      <c r="C31559" s="183"/>
      <c r="D31559" s="183"/>
      <c r="E31559" s="185"/>
      <c r="F31559" s="185"/>
      <c r="G31559" s="180">
        <f t="shared" si="986"/>
        <v>0</v>
      </c>
      <c r="H31559" s="181">
        <f t="shared" si="987"/>
        <v>0</v>
      </c>
    </row>
    <row r="31560" spans="2:8">
      <c r="B31560" s="186"/>
      <c r="C31560" s="183"/>
      <c r="D31560" s="183"/>
      <c r="E31560" s="185"/>
      <c r="F31560" s="185"/>
      <c r="G31560" s="180">
        <f t="shared" si="986"/>
        <v>0</v>
      </c>
      <c r="H31560" s="181">
        <f t="shared" si="987"/>
        <v>0</v>
      </c>
    </row>
    <row r="31561" spans="2:8">
      <c r="B31561" s="186"/>
      <c r="C31561" s="183"/>
      <c r="D31561" s="183"/>
      <c r="E31561" s="185"/>
      <c r="F31561" s="185"/>
      <c r="G31561" s="180">
        <f t="shared" si="986"/>
        <v>0</v>
      </c>
      <c r="H31561" s="181">
        <f t="shared" si="987"/>
        <v>0</v>
      </c>
    </row>
    <row r="31562" spans="2:8">
      <c r="B31562" s="186"/>
      <c r="C31562" s="183"/>
      <c r="D31562" s="183"/>
      <c r="E31562" s="185"/>
      <c r="F31562" s="185"/>
      <c r="G31562" s="180">
        <f t="shared" si="986"/>
        <v>0</v>
      </c>
      <c r="H31562" s="181">
        <f t="shared" si="987"/>
        <v>0</v>
      </c>
    </row>
    <row r="31563" spans="2:8">
      <c r="B31563" s="186"/>
      <c r="C31563" s="183"/>
      <c r="D31563" s="183"/>
      <c r="E31563" s="185"/>
      <c r="F31563" s="185"/>
      <c r="G31563" s="180">
        <f t="shared" si="986"/>
        <v>0</v>
      </c>
      <c r="H31563" s="181">
        <f t="shared" si="987"/>
        <v>0</v>
      </c>
    </row>
    <row r="31564" spans="2:8">
      <c r="B31564" s="186"/>
      <c r="C31564" s="183"/>
      <c r="D31564" s="183"/>
      <c r="E31564" s="185"/>
      <c r="F31564" s="185"/>
      <c r="G31564" s="180">
        <f t="shared" si="986"/>
        <v>0</v>
      </c>
      <c r="H31564" s="181">
        <f t="shared" si="987"/>
        <v>0</v>
      </c>
    </row>
    <row r="31565" spans="2:8">
      <c r="B31565" s="186"/>
      <c r="C31565" s="183"/>
      <c r="D31565" s="183"/>
      <c r="E31565" s="185"/>
      <c r="F31565" s="185"/>
      <c r="G31565" s="180">
        <f t="shared" si="986"/>
        <v>0</v>
      </c>
      <c r="H31565" s="181">
        <f t="shared" si="987"/>
        <v>0</v>
      </c>
    </row>
    <row r="31566" spans="2:8">
      <c r="B31566" s="186"/>
      <c r="C31566" s="183"/>
      <c r="D31566" s="183"/>
      <c r="E31566" s="185"/>
      <c r="F31566" s="185"/>
      <c r="G31566" s="180">
        <f t="shared" si="986"/>
        <v>0</v>
      </c>
      <c r="H31566" s="181">
        <f t="shared" si="987"/>
        <v>0</v>
      </c>
    </row>
    <row r="31567" spans="2:8">
      <c r="B31567" s="186"/>
      <c r="C31567" s="183"/>
      <c r="D31567" s="183"/>
      <c r="E31567" s="185"/>
      <c r="F31567" s="185"/>
      <c r="G31567" s="180">
        <f t="shared" si="986"/>
        <v>0</v>
      </c>
      <c r="H31567" s="181">
        <f t="shared" si="987"/>
        <v>0</v>
      </c>
    </row>
    <row r="31568" spans="2:8">
      <c r="B31568" s="186"/>
      <c r="C31568" s="183"/>
      <c r="D31568" s="183"/>
      <c r="E31568" s="185"/>
      <c r="F31568" s="185"/>
      <c r="G31568" s="180">
        <f t="shared" si="986"/>
        <v>0</v>
      </c>
      <c r="H31568" s="181">
        <f t="shared" si="987"/>
        <v>0</v>
      </c>
    </row>
    <row r="31569" spans="2:8">
      <c r="B31569" s="186"/>
      <c r="C31569" s="183"/>
      <c r="D31569" s="183"/>
      <c r="E31569" s="185"/>
      <c r="F31569" s="185"/>
      <c r="G31569" s="180">
        <f t="shared" si="986"/>
        <v>0</v>
      </c>
      <c r="H31569" s="181">
        <f t="shared" si="987"/>
        <v>0</v>
      </c>
    </row>
    <row r="31570" spans="2:8">
      <c r="B31570" s="186"/>
      <c r="C31570" s="183"/>
      <c r="D31570" s="183"/>
      <c r="E31570" s="185"/>
      <c r="F31570" s="185"/>
      <c r="G31570" s="180">
        <f t="shared" si="986"/>
        <v>0</v>
      </c>
      <c r="H31570" s="181">
        <f t="shared" si="987"/>
        <v>0</v>
      </c>
    </row>
    <row r="31571" spans="2:8">
      <c r="B31571" s="186"/>
      <c r="C31571" s="183"/>
      <c r="D31571" s="183"/>
      <c r="E31571" s="185"/>
      <c r="F31571" s="185"/>
      <c r="G31571" s="180">
        <f t="shared" si="986"/>
        <v>0</v>
      </c>
      <c r="H31571" s="181">
        <f t="shared" si="987"/>
        <v>0</v>
      </c>
    </row>
    <row r="31572" spans="2:8">
      <c r="B31572" s="186"/>
      <c r="C31572" s="183"/>
      <c r="D31572" s="183"/>
      <c r="E31572" s="185"/>
      <c r="F31572" s="185"/>
      <c r="G31572" s="180">
        <f t="shared" si="986"/>
        <v>0</v>
      </c>
      <c r="H31572" s="181">
        <f t="shared" si="987"/>
        <v>0</v>
      </c>
    </row>
    <row r="31573" spans="2:8">
      <c r="B31573" s="186"/>
      <c r="C31573" s="183"/>
      <c r="D31573" s="183"/>
      <c r="E31573" s="185"/>
      <c r="F31573" s="185"/>
      <c r="G31573" s="180">
        <f t="shared" si="986"/>
        <v>0</v>
      </c>
      <c r="H31573" s="181">
        <f t="shared" si="987"/>
        <v>0</v>
      </c>
    </row>
    <row r="31574" spans="2:8">
      <c r="B31574" s="186"/>
      <c r="C31574" s="183"/>
      <c r="D31574" s="183"/>
      <c r="E31574" s="185"/>
      <c r="F31574" s="185"/>
      <c r="G31574" s="180">
        <f t="shared" si="986"/>
        <v>0</v>
      </c>
      <c r="H31574" s="181">
        <f t="shared" si="987"/>
        <v>0</v>
      </c>
    </row>
    <row r="31575" spans="2:8">
      <c r="B31575" s="186"/>
      <c r="C31575" s="183"/>
      <c r="D31575" s="183"/>
      <c r="E31575" s="185"/>
      <c r="F31575" s="185"/>
      <c r="G31575" s="180">
        <f t="shared" si="986"/>
        <v>0</v>
      </c>
      <c r="H31575" s="181">
        <f t="shared" si="987"/>
        <v>0</v>
      </c>
    </row>
    <row r="31576" spans="2:8">
      <c r="B31576" s="186"/>
      <c r="C31576" s="183"/>
      <c r="D31576" s="183"/>
      <c r="E31576" s="185"/>
      <c r="F31576" s="185"/>
      <c r="G31576" s="180">
        <f t="shared" si="986"/>
        <v>0</v>
      </c>
      <c r="H31576" s="181">
        <f t="shared" si="987"/>
        <v>0</v>
      </c>
    </row>
    <row r="31577" spans="2:8">
      <c r="B31577" s="186"/>
      <c r="C31577" s="183"/>
      <c r="D31577" s="183"/>
      <c r="E31577" s="185"/>
      <c r="F31577" s="185"/>
      <c r="G31577" s="180">
        <f t="shared" si="986"/>
        <v>0</v>
      </c>
      <c r="H31577" s="181">
        <f t="shared" si="987"/>
        <v>0</v>
      </c>
    </row>
    <row r="31578" spans="2:8">
      <c r="B31578" s="186"/>
      <c r="C31578" s="183"/>
      <c r="D31578" s="183"/>
      <c r="E31578" s="185"/>
      <c r="F31578" s="185"/>
      <c r="G31578" s="180">
        <f t="shared" si="986"/>
        <v>0</v>
      </c>
      <c r="H31578" s="181">
        <f t="shared" si="987"/>
        <v>0</v>
      </c>
    </row>
    <row r="31579" spans="2:8">
      <c r="B31579" s="186"/>
      <c r="C31579" s="183"/>
      <c r="D31579" s="183"/>
      <c r="E31579" s="185"/>
      <c r="F31579" s="185"/>
      <c r="G31579" s="180">
        <f t="shared" si="986"/>
        <v>0</v>
      </c>
      <c r="H31579" s="181">
        <f t="shared" si="987"/>
        <v>0</v>
      </c>
    </row>
    <row r="31580" spans="2:8">
      <c r="B31580" s="186"/>
      <c r="C31580" s="183"/>
      <c r="D31580" s="183"/>
      <c r="E31580" s="185"/>
      <c r="F31580" s="185"/>
      <c r="G31580" s="180">
        <f t="shared" si="986"/>
        <v>0</v>
      </c>
      <c r="H31580" s="181">
        <f t="shared" si="987"/>
        <v>0</v>
      </c>
    </row>
    <row r="31581" spans="2:8">
      <c r="B31581" s="186"/>
      <c r="C31581" s="183"/>
      <c r="D31581" s="183"/>
      <c r="E31581" s="185"/>
      <c r="F31581" s="185"/>
      <c r="G31581" s="180">
        <f t="shared" si="986"/>
        <v>0</v>
      </c>
      <c r="H31581" s="181">
        <f t="shared" si="987"/>
        <v>0</v>
      </c>
    </row>
    <row r="31582" spans="2:8">
      <c r="B31582" s="186"/>
      <c r="C31582" s="183"/>
      <c r="D31582" s="183"/>
      <c r="E31582" s="185"/>
      <c r="F31582" s="185"/>
      <c r="G31582" s="180">
        <f t="shared" si="986"/>
        <v>0</v>
      </c>
      <c r="H31582" s="181">
        <f t="shared" si="987"/>
        <v>0</v>
      </c>
    </row>
    <row r="31583" spans="2:8">
      <c r="B31583" s="186"/>
      <c r="C31583" s="183"/>
      <c r="D31583" s="183"/>
      <c r="E31583" s="185"/>
      <c r="F31583" s="185"/>
      <c r="G31583" s="180">
        <f t="shared" si="986"/>
        <v>0</v>
      </c>
      <c r="H31583" s="181">
        <f t="shared" si="987"/>
        <v>0</v>
      </c>
    </row>
    <row r="31584" spans="2:8">
      <c r="B31584" s="186"/>
      <c r="C31584" s="183"/>
      <c r="D31584" s="183"/>
      <c r="E31584" s="185"/>
      <c r="F31584" s="185"/>
      <c r="G31584" s="180">
        <f t="shared" si="986"/>
        <v>0</v>
      </c>
      <c r="H31584" s="181">
        <f t="shared" si="987"/>
        <v>0</v>
      </c>
    </row>
    <row r="31585" spans="2:8">
      <c r="B31585" s="186"/>
      <c r="C31585" s="183"/>
      <c r="D31585" s="183"/>
      <c r="E31585" s="185"/>
      <c r="F31585" s="185"/>
      <c r="G31585" s="180">
        <f t="shared" si="986"/>
        <v>0</v>
      </c>
      <c r="H31585" s="181">
        <f t="shared" si="987"/>
        <v>0</v>
      </c>
    </row>
    <row r="31586" spans="2:8">
      <c r="B31586" s="186"/>
      <c r="C31586" s="183"/>
      <c r="D31586" s="183"/>
      <c r="E31586" s="185"/>
      <c r="F31586" s="185"/>
      <c r="G31586" s="180">
        <f t="shared" si="986"/>
        <v>0</v>
      </c>
      <c r="H31586" s="181">
        <f t="shared" si="987"/>
        <v>0</v>
      </c>
    </row>
    <row r="31587" spans="2:8">
      <c r="B31587" s="186"/>
      <c r="C31587" s="183"/>
      <c r="D31587" s="183"/>
      <c r="E31587" s="185"/>
      <c r="F31587" s="185"/>
      <c r="G31587" s="180">
        <f t="shared" si="986"/>
        <v>0</v>
      </c>
      <c r="H31587" s="181">
        <f t="shared" si="987"/>
        <v>0</v>
      </c>
    </row>
    <row r="31588" spans="2:8">
      <c r="B31588" s="186"/>
      <c r="C31588" s="183"/>
      <c r="D31588" s="183"/>
      <c r="E31588" s="185"/>
      <c r="F31588" s="185"/>
      <c r="G31588" s="180">
        <f t="shared" si="986"/>
        <v>0</v>
      </c>
      <c r="H31588" s="181">
        <f t="shared" si="987"/>
        <v>0</v>
      </c>
    </row>
    <row r="31589" spans="2:8">
      <c r="B31589" s="186"/>
      <c r="C31589" s="183"/>
      <c r="D31589" s="183"/>
      <c r="E31589" s="185"/>
      <c r="F31589" s="185"/>
      <c r="G31589" s="180">
        <f t="shared" si="986"/>
        <v>0</v>
      </c>
      <c r="H31589" s="181">
        <f t="shared" si="987"/>
        <v>0</v>
      </c>
    </row>
    <row r="31590" spans="2:8">
      <c r="B31590" s="186"/>
      <c r="C31590" s="183"/>
      <c r="D31590" s="183"/>
      <c r="E31590" s="185"/>
      <c r="F31590" s="185"/>
      <c r="G31590" s="180">
        <f t="shared" si="986"/>
        <v>0</v>
      </c>
      <c r="H31590" s="181">
        <f t="shared" si="987"/>
        <v>0</v>
      </c>
    </row>
    <row r="31591" spans="2:8">
      <c r="B31591" s="186"/>
      <c r="C31591" s="183"/>
      <c r="D31591" s="183"/>
      <c r="E31591" s="185"/>
      <c r="F31591" s="185"/>
      <c r="G31591" s="180">
        <f t="shared" si="986"/>
        <v>0</v>
      </c>
      <c r="H31591" s="181">
        <f t="shared" si="987"/>
        <v>0</v>
      </c>
    </row>
    <row r="31592" spans="2:8">
      <c r="B31592" s="186"/>
      <c r="C31592" s="183"/>
      <c r="D31592" s="183"/>
      <c r="E31592" s="185"/>
      <c r="F31592" s="185"/>
      <c r="G31592" s="180">
        <f t="shared" si="986"/>
        <v>0</v>
      </c>
      <c r="H31592" s="181">
        <f t="shared" si="987"/>
        <v>0</v>
      </c>
    </row>
    <row r="31593" spans="2:8">
      <c r="B31593" s="186"/>
      <c r="C31593" s="183"/>
      <c r="D31593" s="183"/>
      <c r="E31593" s="185"/>
      <c r="F31593" s="185"/>
      <c r="G31593" s="180">
        <f t="shared" si="986"/>
        <v>0</v>
      </c>
      <c r="H31593" s="181">
        <f t="shared" si="987"/>
        <v>0</v>
      </c>
    </row>
    <row r="31594" spans="2:8">
      <c r="B31594" s="186"/>
      <c r="C31594" s="183"/>
      <c r="D31594" s="183"/>
      <c r="E31594" s="185"/>
      <c r="F31594" s="185"/>
      <c r="G31594" s="180">
        <f t="shared" si="986"/>
        <v>0</v>
      </c>
      <c r="H31594" s="181">
        <f t="shared" si="987"/>
        <v>0</v>
      </c>
    </row>
    <row r="31595" spans="2:8">
      <c r="B31595" s="186"/>
      <c r="C31595" s="183"/>
      <c r="D31595" s="183"/>
      <c r="E31595" s="185"/>
      <c r="F31595" s="185"/>
      <c r="G31595" s="180">
        <f t="shared" si="986"/>
        <v>0</v>
      </c>
      <c r="H31595" s="181">
        <f t="shared" si="987"/>
        <v>0</v>
      </c>
    </row>
    <row r="31596" spans="2:8">
      <c r="B31596" s="186"/>
      <c r="C31596" s="183"/>
      <c r="D31596" s="183"/>
      <c r="E31596" s="185"/>
      <c r="F31596" s="185"/>
      <c r="G31596" s="180">
        <f t="shared" si="986"/>
        <v>0</v>
      </c>
      <c r="H31596" s="181">
        <f t="shared" si="987"/>
        <v>0</v>
      </c>
    </row>
    <row r="31597" spans="2:8">
      <c r="B31597" s="186"/>
      <c r="C31597" s="183"/>
      <c r="D31597" s="183"/>
      <c r="E31597" s="185"/>
      <c r="F31597" s="185"/>
      <c r="G31597" s="180">
        <f t="shared" si="986"/>
        <v>0</v>
      </c>
      <c r="H31597" s="181">
        <f t="shared" si="987"/>
        <v>0</v>
      </c>
    </row>
    <row r="31598" spans="2:8">
      <c r="B31598" s="186"/>
      <c r="C31598" s="183"/>
      <c r="D31598" s="183"/>
      <c r="E31598" s="185"/>
      <c r="F31598" s="185"/>
      <c r="G31598" s="180">
        <f t="shared" si="986"/>
        <v>0</v>
      </c>
      <c r="H31598" s="181">
        <f t="shared" si="987"/>
        <v>0</v>
      </c>
    </row>
    <row r="31599" spans="2:8">
      <c r="B31599" s="186"/>
      <c r="C31599" s="183"/>
      <c r="D31599" s="183"/>
      <c r="E31599" s="185"/>
      <c r="F31599" s="185"/>
      <c r="G31599" s="180">
        <f t="shared" si="986"/>
        <v>0</v>
      </c>
      <c r="H31599" s="181">
        <f t="shared" si="987"/>
        <v>0</v>
      </c>
    </row>
    <row r="31600" spans="2:8">
      <c r="B31600" s="186"/>
      <c r="C31600" s="183"/>
      <c r="D31600" s="183"/>
      <c r="E31600" s="185"/>
      <c r="F31600" s="185"/>
      <c r="G31600" s="180">
        <f t="shared" si="986"/>
        <v>0</v>
      </c>
      <c r="H31600" s="181">
        <f t="shared" si="987"/>
        <v>0</v>
      </c>
    </row>
    <row r="31601" spans="2:8">
      <c r="B31601" s="186"/>
      <c r="C31601" s="183"/>
      <c r="D31601" s="183"/>
      <c r="E31601" s="185"/>
      <c r="F31601" s="185"/>
      <c r="G31601" s="180">
        <f t="shared" si="986"/>
        <v>0</v>
      </c>
      <c r="H31601" s="181">
        <f t="shared" si="987"/>
        <v>0</v>
      </c>
    </row>
    <row r="31602" spans="2:8">
      <c r="B31602" s="186"/>
      <c r="C31602" s="183"/>
      <c r="D31602" s="183"/>
      <c r="E31602" s="185"/>
      <c r="F31602" s="185"/>
      <c r="G31602" s="180">
        <f t="shared" si="986"/>
        <v>0</v>
      </c>
      <c r="H31602" s="181">
        <f t="shared" si="987"/>
        <v>0</v>
      </c>
    </row>
    <row r="31603" spans="2:8">
      <c r="B31603" s="186"/>
      <c r="C31603" s="183"/>
      <c r="D31603" s="183"/>
      <c r="E31603" s="185"/>
      <c r="F31603" s="185"/>
      <c r="G31603" s="180">
        <f t="shared" si="986"/>
        <v>0</v>
      </c>
      <c r="H31603" s="181">
        <f t="shared" si="987"/>
        <v>0</v>
      </c>
    </row>
    <row r="31604" spans="2:8">
      <c r="B31604" s="186"/>
      <c r="C31604" s="183"/>
      <c r="D31604" s="183"/>
      <c r="E31604" s="185"/>
      <c r="F31604" s="185"/>
      <c r="G31604" s="180">
        <f t="shared" si="986"/>
        <v>0</v>
      </c>
      <c r="H31604" s="181">
        <f t="shared" si="987"/>
        <v>0</v>
      </c>
    </row>
    <row r="31605" spans="2:8">
      <c r="B31605" s="186"/>
      <c r="C31605" s="183"/>
      <c r="D31605" s="183"/>
      <c r="E31605" s="185"/>
      <c r="F31605" s="185"/>
      <c r="G31605" s="180">
        <f t="shared" si="986"/>
        <v>0</v>
      </c>
      <c r="H31605" s="181">
        <f t="shared" si="987"/>
        <v>0</v>
      </c>
    </row>
    <row r="31606" spans="2:8">
      <c r="B31606" s="186"/>
      <c r="C31606" s="183"/>
      <c r="D31606" s="183"/>
      <c r="E31606" s="185"/>
      <c r="F31606" s="185"/>
      <c r="G31606" s="180">
        <f t="shared" si="986"/>
        <v>0</v>
      </c>
      <c r="H31606" s="181">
        <f t="shared" si="987"/>
        <v>0</v>
      </c>
    </row>
    <row r="31607" spans="2:8">
      <c r="B31607" s="186"/>
      <c r="C31607" s="183"/>
      <c r="D31607" s="183"/>
      <c r="E31607" s="185"/>
      <c r="F31607" s="185"/>
      <c r="G31607" s="180">
        <f t="shared" si="986"/>
        <v>0</v>
      </c>
      <c r="H31607" s="181">
        <f t="shared" si="987"/>
        <v>0</v>
      </c>
    </row>
    <row r="31608" spans="2:8">
      <c r="B31608" s="186"/>
      <c r="C31608" s="183"/>
      <c r="D31608" s="183"/>
      <c r="E31608" s="185"/>
      <c r="F31608" s="185"/>
      <c r="G31608" s="180">
        <f t="shared" si="986"/>
        <v>0</v>
      </c>
      <c r="H31608" s="181">
        <f t="shared" si="987"/>
        <v>0</v>
      </c>
    </row>
    <row r="31609" spans="2:8">
      <c r="B31609" s="186"/>
      <c r="C31609" s="183"/>
      <c r="D31609" s="183"/>
      <c r="E31609" s="185"/>
      <c r="F31609" s="185"/>
      <c r="G31609" s="180">
        <f t="shared" si="986"/>
        <v>0</v>
      </c>
      <c r="H31609" s="181">
        <f t="shared" si="987"/>
        <v>0</v>
      </c>
    </row>
    <row r="31610" spans="2:8">
      <c r="B31610" s="186"/>
      <c r="C31610" s="183"/>
      <c r="D31610" s="183"/>
      <c r="E31610" s="185"/>
      <c r="F31610" s="185"/>
      <c r="G31610" s="180">
        <f t="shared" si="986"/>
        <v>0</v>
      </c>
      <c r="H31610" s="181">
        <f t="shared" si="987"/>
        <v>0</v>
      </c>
    </row>
    <row r="31611" spans="2:8">
      <c r="B31611" s="186"/>
      <c r="C31611" s="183"/>
      <c r="D31611" s="183"/>
      <c r="E31611" s="185"/>
      <c r="F31611" s="185"/>
      <c r="G31611" s="180">
        <f t="shared" si="986"/>
        <v>0</v>
      </c>
      <c r="H31611" s="181">
        <f t="shared" si="987"/>
        <v>0</v>
      </c>
    </row>
    <row r="31612" spans="2:8">
      <c r="B31612" s="186"/>
      <c r="C31612" s="183"/>
      <c r="D31612" s="183"/>
      <c r="E31612" s="185"/>
      <c r="F31612" s="185"/>
      <c r="G31612" s="180">
        <f t="shared" si="986"/>
        <v>0</v>
      </c>
      <c r="H31612" s="181">
        <f t="shared" si="987"/>
        <v>0</v>
      </c>
    </row>
    <row r="31613" spans="2:8">
      <c r="B31613" s="186"/>
      <c r="C31613" s="183"/>
      <c r="D31613" s="183"/>
      <c r="E31613" s="185"/>
      <c r="F31613" s="185"/>
      <c r="G31613" s="180">
        <f t="shared" si="986"/>
        <v>0</v>
      </c>
      <c r="H31613" s="181">
        <f t="shared" si="987"/>
        <v>0</v>
      </c>
    </row>
    <row r="31614" spans="2:8">
      <c r="B31614" s="186"/>
      <c r="C31614" s="183"/>
      <c r="D31614" s="183"/>
      <c r="E31614" s="185"/>
      <c r="F31614" s="185"/>
      <c r="G31614" s="180">
        <f t="shared" si="986"/>
        <v>0</v>
      </c>
      <c r="H31614" s="181">
        <f t="shared" si="987"/>
        <v>0</v>
      </c>
    </row>
    <row r="31615" spans="2:8">
      <c r="B31615" s="186"/>
      <c r="C31615" s="183"/>
      <c r="D31615" s="183"/>
      <c r="E31615" s="185"/>
      <c r="F31615" s="185"/>
      <c r="G31615" s="180">
        <f t="shared" si="986"/>
        <v>0</v>
      </c>
      <c r="H31615" s="181">
        <f t="shared" si="987"/>
        <v>0</v>
      </c>
    </row>
    <row r="31616" spans="2:8">
      <c r="B31616" s="186"/>
      <c r="C31616" s="183"/>
      <c r="D31616" s="183"/>
      <c r="E31616" s="185"/>
      <c r="F31616" s="185"/>
      <c r="G31616" s="180">
        <f t="shared" si="986"/>
        <v>0</v>
      </c>
      <c r="H31616" s="181">
        <f t="shared" si="987"/>
        <v>0</v>
      </c>
    </row>
    <row r="31617" spans="2:8">
      <c r="B31617" s="186"/>
      <c r="C31617" s="183"/>
      <c r="D31617" s="183"/>
      <c r="E31617" s="185"/>
      <c r="F31617" s="185"/>
      <c r="G31617" s="180">
        <f t="shared" si="986"/>
        <v>0</v>
      </c>
      <c r="H31617" s="181">
        <f t="shared" si="987"/>
        <v>0</v>
      </c>
    </row>
    <row r="31618" spans="2:8">
      <c r="B31618" s="186"/>
      <c r="C31618" s="183"/>
      <c r="D31618" s="183"/>
      <c r="E31618" s="185"/>
      <c r="F31618" s="185"/>
      <c r="G31618" s="180">
        <f t="shared" si="986"/>
        <v>0</v>
      </c>
      <c r="H31618" s="181">
        <f t="shared" si="987"/>
        <v>0</v>
      </c>
    </row>
    <row r="31619" spans="2:8">
      <c r="B31619" s="186"/>
      <c r="C31619" s="183"/>
      <c r="D31619" s="183"/>
      <c r="E31619" s="185"/>
      <c r="F31619" s="185"/>
      <c r="G31619" s="180">
        <f t="shared" si="986"/>
        <v>0</v>
      </c>
      <c r="H31619" s="181">
        <f t="shared" si="987"/>
        <v>0</v>
      </c>
    </row>
    <row r="31620" spans="2:8">
      <c r="B31620" s="186"/>
      <c r="C31620" s="183"/>
      <c r="D31620" s="183"/>
      <c r="E31620" s="185"/>
      <c r="F31620" s="185"/>
      <c r="G31620" s="180">
        <f t="shared" si="986"/>
        <v>0</v>
      </c>
      <c r="H31620" s="181">
        <f t="shared" si="987"/>
        <v>0</v>
      </c>
    </row>
    <row r="31621" spans="2:8">
      <c r="B31621" s="186"/>
      <c r="C31621" s="183"/>
      <c r="D31621" s="183"/>
      <c r="E31621" s="185"/>
      <c r="F31621" s="185"/>
      <c r="G31621" s="180">
        <f t="shared" si="986"/>
        <v>0</v>
      </c>
      <c r="H31621" s="181">
        <f t="shared" si="987"/>
        <v>0</v>
      </c>
    </row>
    <row r="31622" spans="2:8">
      <c r="B31622" s="186"/>
      <c r="C31622" s="183"/>
      <c r="D31622" s="183"/>
      <c r="E31622" s="185"/>
      <c r="F31622" s="185"/>
      <c r="G31622" s="180">
        <f t="shared" ref="G31622:G31685" si="988">IF(ABS(F31622)&gt;ABS(E31622),ABS(F31622),ABS(E31622))</f>
        <v>0</v>
      </c>
      <c r="H31622" s="181">
        <f t="shared" ref="H31622:H31685" si="989">IF(G31622&lt;&gt;0,IF(ABS(F31622)&gt;=G31622,1,ABS(F31622/G31622)),0)</f>
        <v>0</v>
      </c>
    </row>
    <row r="31623" spans="2:8">
      <c r="B31623" s="186"/>
      <c r="C31623" s="183"/>
      <c r="D31623" s="183"/>
      <c r="E31623" s="185"/>
      <c r="F31623" s="185"/>
      <c r="G31623" s="180">
        <f t="shared" si="988"/>
        <v>0</v>
      </c>
      <c r="H31623" s="181">
        <f t="shared" si="989"/>
        <v>0</v>
      </c>
    </row>
    <row r="31624" spans="2:8">
      <c r="B31624" s="186"/>
      <c r="C31624" s="183"/>
      <c r="D31624" s="183"/>
      <c r="E31624" s="185"/>
      <c r="F31624" s="185"/>
      <c r="G31624" s="180">
        <f t="shared" si="988"/>
        <v>0</v>
      </c>
      <c r="H31624" s="181">
        <f t="shared" si="989"/>
        <v>0</v>
      </c>
    </row>
    <row r="31625" spans="2:8">
      <c r="B31625" s="186"/>
      <c r="C31625" s="183"/>
      <c r="D31625" s="183"/>
      <c r="E31625" s="185"/>
      <c r="F31625" s="185"/>
      <c r="G31625" s="180">
        <f t="shared" si="988"/>
        <v>0</v>
      </c>
      <c r="H31625" s="181">
        <f t="shared" si="989"/>
        <v>0</v>
      </c>
    </row>
    <row r="31626" spans="2:8">
      <c r="B31626" s="186"/>
      <c r="C31626" s="183"/>
      <c r="D31626" s="183"/>
      <c r="E31626" s="185"/>
      <c r="F31626" s="185"/>
      <c r="G31626" s="180">
        <f t="shared" si="988"/>
        <v>0</v>
      </c>
      <c r="H31626" s="181">
        <f t="shared" si="989"/>
        <v>0</v>
      </c>
    </row>
    <row r="31627" spans="2:8">
      <c r="B31627" s="186"/>
      <c r="C31627" s="183"/>
      <c r="D31627" s="183"/>
      <c r="E31627" s="185"/>
      <c r="F31627" s="185"/>
      <c r="G31627" s="180">
        <f t="shared" si="988"/>
        <v>0</v>
      </c>
      <c r="H31627" s="181">
        <f t="shared" si="989"/>
        <v>0</v>
      </c>
    </row>
    <row r="31628" spans="2:8">
      <c r="B31628" s="186"/>
      <c r="C31628" s="183"/>
      <c r="D31628" s="183"/>
      <c r="E31628" s="185"/>
      <c r="F31628" s="185"/>
      <c r="G31628" s="180">
        <f t="shared" si="988"/>
        <v>0</v>
      </c>
      <c r="H31628" s="181">
        <f t="shared" si="989"/>
        <v>0</v>
      </c>
    </row>
    <row r="31629" spans="2:8">
      <c r="B31629" s="186"/>
      <c r="C31629" s="183"/>
      <c r="D31629" s="183"/>
      <c r="E31629" s="185"/>
      <c r="F31629" s="185"/>
      <c r="G31629" s="180">
        <f t="shared" si="988"/>
        <v>0</v>
      </c>
      <c r="H31629" s="181">
        <f t="shared" si="989"/>
        <v>0</v>
      </c>
    </row>
    <row r="31630" spans="2:8">
      <c r="B31630" s="186"/>
      <c r="C31630" s="183"/>
      <c r="D31630" s="183"/>
      <c r="E31630" s="185"/>
      <c r="F31630" s="185"/>
      <c r="G31630" s="180">
        <f t="shared" si="988"/>
        <v>0</v>
      </c>
      <c r="H31630" s="181">
        <f t="shared" si="989"/>
        <v>0</v>
      </c>
    </row>
    <row r="31631" spans="2:8">
      <c r="B31631" s="186"/>
      <c r="C31631" s="183"/>
      <c r="D31631" s="183"/>
      <c r="E31631" s="185"/>
      <c r="F31631" s="185"/>
      <c r="G31631" s="180">
        <f t="shared" si="988"/>
        <v>0</v>
      </c>
      <c r="H31631" s="181">
        <f t="shared" si="989"/>
        <v>0</v>
      </c>
    </row>
    <row r="31632" spans="2:8">
      <c r="B31632" s="186"/>
      <c r="C31632" s="183"/>
      <c r="D31632" s="183"/>
      <c r="E31632" s="185"/>
      <c r="F31632" s="185"/>
      <c r="G31632" s="180">
        <f t="shared" si="988"/>
        <v>0</v>
      </c>
      <c r="H31632" s="181">
        <f t="shared" si="989"/>
        <v>0</v>
      </c>
    </row>
    <row r="31633" spans="2:8">
      <c r="B31633" s="186"/>
      <c r="C31633" s="183"/>
      <c r="D31633" s="183"/>
      <c r="E31633" s="185"/>
      <c r="F31633" s="185"/>
      <c r="G31633" s="180">
        <f t="shared" si="988"/>
        <v>0</v>
      </c>
      <c r="H31633" s="181">
        <f t="shared" si="989"/>
        <v>0</v>
      </c>
    </row>
    <row r="31634" spans="2:8">
      <c r="B31634" s="186"/>
      <c r="C31634" s="183"/>
      <c r="D31634" s="183"/>
      <c r="E31634" s="185"/>
      <c r="F31634" s="185"/>
      <c r="G31634" s="180">
        <f t="shared" si="988"/>
        <v>0</v>
      </c>
      <c r="H31634" s="181">
        <f t="shared" si="989"/>
        <v>0</v>
      </c>
    </row>
    <row r="31635" spans="2:8">
      <c r="B31635" s="186"/>
      <c r="C31635" s="183"/>
      <c r="D31635" s="183"/>
      <c r="E31635" s="185"/>
      <c r="F31635" s="185"/>
      <c r="G31635" s="180">
        <f t="shared" si="988"/>
        <v>0</v>
      </c>
      <c r="H31635" s="181">
        <f t="shared" si="989"/>
        <v>0</v>
      </c>
    </row>
    <row r="31636" spans="2:8">
      <c r="B31636" s="186"/>
      <c r="C31636" s="183"/>
      <c r="D31636" s="183"/>
      <c r="E31636" s="185"/>
      <c r="F31636" s="185"/>
      <c r="G31636" s="180">
        <f t="shared" si="988"/>
        <v>0</v>
      </c>
      <c r="H31636" s="181">
        <f t="shared" si="989"/>
        <v>0</v>
      </c>
    </row>
    <row r="31637" spans="2:8">
      <c r="B31637" s="186"/>
      <c r="C31637" s="183"/>
      <c r="D31637" s="183"/>
      <c r="E31637" s="185"/>
      <c r="F31637" s="185"/>
      <c r="G31637" s="180">
        <f t="shared" si="988"/>
        <v>0</v>
      </c>
      <c r="H31637" s="181">
        <f t="shared" si="989"/>
        <v>0</v>
      </c>
    </row>
    <row r="31638" spans="2:8">
      <c r="B31638" s="186"/>
      <c r="C31638" s="183"/>
      <c r="D31638" s="183"/>
      <c r="E31638" s="185"/>
      <c r="F31638" s="185"/>
      <c r="G31638" s="180">
        <f t="shared" si="988"/>
        <v>0</v>
      </c>
      <c r="H31638" s="181">
        <f t="shared" si="989"/>
        <v>0</v>
      </c>
    </row>
    <row r="31639" spans="2:8">
      <c r="B31639" s="186"/>
      <c r="C31639" s="183"/>
      <c r="D31639" s="183"/>
      <c r="E31639" s="185"/>
      <c r="F31639" s="185"/>
      <c r="G31639" s="180">
        <f t="shared" si="988"/>
        <v>0</v>
      </c>
      <c r="H31639" s="181">
        <f t="shared" si="989"/>
        <v>0</v>
      </c>
    </row>
    <row r="31640" spans="2:8">
      <c r="B31640" s="186"/>
      <c r="C31640" s="183"/>
      <c r="D31640" s="183"/>
      <c r="E31640" s="185"/>
      <c r="F31640" s="185"/>
      <c r="G31640" s="180">
        <f t="shared" si="988"/>
        <v>0</v>
      </c>
      <c r="H31640" s="181">
        <f t="shared" si="989"/>
        <v>0</v>
      </c>
    </row>
    <row r="31641" spans="2:8">
      <c r="B31641" s="186"/>
      <c r="C31641" s="183"/>
      <c r="D31641" s="183"/>
      <c r="E31641" s="185"/>
      <c r="F31641" s="185"/>
      <c r="G31641" s="180">
        <f t="shared" si="988"/>
        <v>0</v>
      </c>
      <c r="H31641" s="181">
        <f t="shared" si="989"/>
        <v>0</v>
      </c>
    </row>
    <row r="31642" spans="2:8">
      <c r="B31642" s="186"/>
      <c r="C31642" s="183"/>
      <c r="D31642" s="183"/>
      <c r="E31642" s="185"/>
      <c r="F31642" s="185"/>
      <c r="G31642" s="180">
        <f t="shared" si="988"/>
        <v>0</v>
      </c>
      <c r="H31642" s="181">
        <f t="shared" si="989"/>
        <v>0</v>
      </c>
    </row>
    <row r="31643" spans="2:8">
      <c r="B31643" s="186"/>
      <c r="C31643" s="183"/>
      <c r="D31643" s="183"/>
      <c r="E31643" s="185"/>
      <c r="F31643" s="185"/>
      <c r="G31643" s="180">
        <f t="shared" si="988"/>
        <v>0</v>
      </c>
      <c r="H31643" s="181">
        <f t="shared" si="989"/>
        <v>0</v>
      </c>
    </row>
    <row r="31644" spans="2:8">
      <c r="B31644" s="186"/>
      <c r="C31644" s="183"/>
      <c r="D31644" s="183"/>
      <c r="E31644" s="185"/>
      <c r="F31644" s="185"/>
      <c r="G31644" s="180">
        <f t="shared" si="988"/>
        <v>0</v>
      </c>
      <c r="H31644" s="181">
        <f t="shared" si="989"/>
        <v>0</v>
      </c>
    </row>
    <row r="31645" spans="2:8">
      <c r="B31645" s="186"/>
      <c r="C31645" s="183"/>
      <c r="D31645" s="183"/>
      <c r="E31645" s="185"/>
      <c r="F31645" s="185"/>
      <c r="G31645" s="180">
        <f t="shared" si="988"/>
        <v>0</v>
      </c>
      <c r="H31645" s="181">
        <f t="shared" si="989"/>
        <v>0</v>
      </c>
    </row>
    <row r="31646" spans="2:8">
      <c r="B31646" s="186"/>
      <c r="C31646" s="183"/>
      <c r="D31646" s="183"/>
      <c r="E31646" s="185"/>
      <c r="F31646" s="185"/>
      <c r="G31646" s="180">
        <f t="shared" si="988"/>
        <v>0</v>
      </c>
      <c r="H31646" s="181">
        <f t="shared" si="989"/>
        <v>0</v>
      </c>
    </row>
    <row r="31647" spans="2:8">
      <c r="B31647" s="186"/>
      <c r="C31647" s="183"/>
      <c r="D31647" s="183"/>
      <c r="E31647" s="185"/>
      <c r="F31647" s="185"/>
      <c r="G31647" s="180">
        <f t="shared" si="988"/>
        <v>0</v>
      </c>
      <c r="H31647" s="181">
        <f t="shared" si="989"/>
        <v>0</v>
      </c>
    </row>
    <row r="31648" spans="2:8">
      <c r="B31648" s="186"/>
      <c r="C31648" s="183"/>
      <c r="D31648" s="183"/>
      <c r="E31648" s="185"/>
      <c r="F31648" s="185"/>
      <c r="G31648" s="180">
        <f t="shared" si="988"/>
        <v>0</v>
      </c>
      <c r="H31648" s="181">
        <f t="shared" si="989"/>
        <v>0</v>
      </c>
    </row>
    <row r="31649" spans="2:8">
      <c r="B31649" s="186"/>
      <c r="C31649" s="183"/>
      <c r="D31649" s="183"/>
      <c r="E31649" s="185"/>
      <c r="F31649" s="185"/>
      <c r="G31649" s="180">
        <f t="shared" si="988"/>
        <v>0</v>
      </c>
      <c r="H31649" s="181">
        <f t="shared" si="989"/>
        <v>0</v>
      </c>
    </row>
    <row r="31650" spans="2:8">
      <c r="B31650" s="186"/>
      <c r="C31650" s="183"/>
      <c r="D31650" s="183"/>
      <c r="E31650" s="185"/>
      <c r="F31650" s="185"/>
      <c r="G31650" s="180">
        <f t="shared" si="988"/>
        <v>0</v>
      </c>
      <c r="H31650" s="181">
        <f t="shared" si="989"/>
        <v>0</v>
      </c>
    </row>
    <row r="31651" spans="2:8">
      <c r="B31651" s="186"/>
      <c r="C31651" s="183"/>
      <c r="D31651" s="183"/>
      <c r="E31651" s="185"/>
      <c r="F31651" s="185"/>
      <c r="G31651" s="180">
        <f t="shared" si="988"/>
        <v>0</v>
      </c>
      <c r="H31651" s="181">
        <f t="shared" si="989"/>
        <v>0</v>
      </c>
    </row>
    <row r="31652" spans="2:8">
      <c r="B31652" s="186"/>
      <c r="C31652" s="183"/>
      <c r="D31652" s="183"/>
      <c r="E31652" s="185"/>
      <c r="F31652" s="185"/>
      <c r="G31652" s="180">
        <f t="shared" si="988"/>
        <v>0</v>
      </c>
      <c r="H31652" s="181">
        <f t="shared" si="989"/>
        <v>0</v>
      </c>
    </row>
    <row r="31653" spans="2:8">
      <c r="B31653" s="186"/>
      <c r="C31653" s="183"/>
      <c r="D31653" s="183"/>
      <c r="E31653" s="185"/>
      <c r="F31653" s="185"/>
      <c r="G31653" s="180">
        <f t="shared" si="988"/>
        <v>0</v>
      </c>
      <c r="H31653" s="181">
        <f t="shared" si="989"/>
        <v>0</v>
      </c>
    </row>
    <row r="31654" spans="2:8">
      <c r="B31654" s="186"/>
      <c r="C31654" s="183"/>
      <c r="D31654" s="183"/>
      <c r="E31654" s="185"/>
      <c r="F31654" s="185"/>
      <c r="G31654" s="180">
        <f t="shared" si="988"/>
        <v>0</v>
      </c>
      <c r="H31654" s="181">
        <f t="shared" si="989"/>
        <v>0</v>
      </c>
    </row>
    <row r="31655" spans="2:8">
      <c r="B31655" s="186"/>
      <c r="C31655" s="183"/>
      <c r="D31655" s="183"/>
      <c r="E31655" s="185"/>
      <c r="F31655" s="185"/>
      <c r="G31655" s="180">
        <f t="shared" si="988"/>
        <v>0</v>
      </c>
      <c r="H31655" s="181">
        <f t="shared" si="989"/>
        <v>0</v>
      </c>
    </row>
    <row r="31656" spans="2:8">
      <c r="B31656" s="186"/>
      <c r="C31656" s="183"/>
      <c r="D31656" s="183"/>
      <c r="E31656" s="185"/>
      <c r="F31656" s="185"/>
      <c r="G31656" s="180">
        <f t="shared" si="988"/>
        <v>0</v>
      </c>
      <c r="H31656" s="181">
        <f t="shared" si="989"/>
        <v>0</v>
      </c>
    </row>
    <row r="31657" spans="2:8">
      <c r="B31657" s="186"/>
      <c r="C31657" s="183"/>
      <c r="D31657" s="183"/>
      <c r="E31657" s="185"/>
      <c r="F31657" s="185"/>
      <c r="G31657" s="180">
        <f t="shared" si="988"/>
        <v>0</v>
      </c>
      <c r="H31657" s="181">
        <f t="shared" si="989"/>
        <v>0</v>
      </c>
    </row>
    <row r="31658" spans="2:8">
      <c r="B31658" s="186"/>
      <c r="C31658" s="183"/>
      <c r="D31658" s="183"/>
      <c r="E31658" s="185"/>
      <c r="F31658" s="185"/>
      <c r="G31658" s="180">
        <f t="shared" si="988"/>
        <v>0</v>
      </c>
      <c r="H31658" s="181">
        <f t="shared" si="989"/>
        <v>0</v>
      </c>
    </row>
    <row r="31659" spans="2:8">
      <c r="B31659" s="186"/>
      <c r="C31659" s="183"/>
      <c r="D31659" s="183"/>
      <c r="E31659" s="185"/>
      <c r="F31659" s="185"/>
      <c r="G31659" s="180">
        <f t="shared" si="988"/>
        <v>0</v>
      </c>
      <c r="H31659" s="181">
        <f t="shared" si="989"/>
        <v>0</v>
      </c>
    </row>
    <row r="31660" spans="2:8">
      <c r="B31660" s="186"/>
      <c r="C31660" s="183"/>
      <c r="D31660" s="183"/>
      <c r="E31660" s="185"/>
      <c r="F31660" s="185"/>
      <c r="G31660" s="180">
        <f t="shared" si="988"/>
        <v>0</v>
      </c>
      <c r="H31660" s="181">
        <f t="shared" si="989"/>
        <v>0</v>
      </c>
    </row>
    <row r="31661" spans="2:8">
      <c r="B31661" s="186"/>
      <c r="C31661" s="183"/>
      <c r="D31661" s="183"/>
      <c r="E31661" s="185"/>
      <c r="F31661" s="185"/>
      <c r="G31661" s="180">
        <f t="shared" si="988"/>
        <v>0</v>
      </c>
      <c r="H31661" s="181">
        <f t="shared" si="989"/>
        <v>0</v>
      </c>
    </row>
    <row r="31662" spans="2:8">
      <c r="B31662" s="186"/>
      <c r="C31662" s="183"/>
      <c r="D31662" s="183"/>
      <c r="E31662" s="185"/>
      <c r="F31662" s="185"/>
      <c r="G31662" s="180">
        <f t="shared" si="988"/>
        <v>0</v>
      </c>
      <c r="H31662" s="181">
        <f t="shared" si="989"/>
        <v>0</v>
      </c>
    </row>
    <row r="31663" spans="2:8">
      <c r="B31663" s="186"/>
      <c r="C31663" s="183"/>
      <c r="D31663" s="183"/>
      <c r="E31663" s="185"/>
      <c r="F31663" s="185"/>
      <c r="G31663" s="180">
        <f t="shared" si="988"/>
        <v>0</v>
      </c>
      <c r="H31663" s="181">
        <f t="shared" si="989"/>
        <v>0</v>
      </c>
    </row>
    <row r="31664" spans="2:8">
      <c r="B31664" s="186"/>
      <c r="C31664" s="183"/>
      <c r="D31664" s="183"/>
      <c r="E31664" s="185"/>
      <c r="F31664" s="185"/>
      <c r="G31664" s="180">
        <f t="shared" si="988"/>
        <v>0</v>
      </c>
      <c r="H31664" s="181">
        <f t="shared" si="989"/>
        <v>0</v>
      </c>
    </row>
    <row r="31665" spans="2:8">
      <c r="B31665" s="186"/>
      <c r="C31665" s="183"/>
      <c r="D31665" s="183"/>
      <c r="E31665" s="185"/>
      <c r="F31665" s="185"/>
      <c r="G31665" s="180">
        <f t="shared" si="988"/>
        <v>0</v>
      </c>
      <c r="H31665" s="181">
        <f t="shared" si="989"/>
        <v>0</v>
      </c>
    </row>
    <row r="31666" spans="2:8">
      <c r="B31666" s="186"/>
      <c r="C31666" s="183"/>
      <c r="D31666" s="183"/>
      <c r="E31666" s="185"/>
      <c r="F31666" s="185"/>
      <c r="G31666" s="180">
        <f t="shared" si="988"/>
        <v>0</v>
      </c>
      <c r="H31666" s="181">
        <f t="shared" si="989"/>
        <v>0</v>
      </c>
    </row>
    <row r="31667" spans="2:8">
      <c r="B31667" s="186"/>
      <c r="C31667" s="183"/>
      <c r="D31667" s="183"/>
      <c r="E31667" s="185"/>
      <c r="F31667" s="185"/>
      <c r="G31667" s="180">
        <f t="shared" si="988"/>
        <v>0</v>
      </c>
      <c r="H31667" s="181">
        <f t="shared" si="989"/>
        <v>0</v>
      </c>
    </row>
    <row r="31668" spans="2:8">
      <c r="B31668" s="186"/>
      <c r="C31668" s="183"/>
      <c r="D31668" s="183"/>
      <c r="E31668" s="185"/>
      <c r="F31668" s="185"/>
      <c r="G31668" s="180">
        <f t="shared" si="988"/>
        <v>0</v>
      </c>
      <c r="H31668" s="181">
        <f t="shared" si="989"/>
        <v>0</v>
      </c>
    </row>
    <row r="31669" spans="2:8">
      <c r="B31669" s="186"/>
      <c r="C31669" s="183"/>
      <c r="D31669" s="183"/>
      <c r="E31669" s="185"/>
      <c r="F31669" s="185"/>
      <c r="G31669" s="180">
        <f t="shared" si="988"/>
        <v>0</v>
      </c>
      <c r="H31669" s="181">
        <f t="shared" si="989"/>
        <v>0</v>
      </c>
    </row>
    <row r="31670" spans="2:8">
      <c r="B31670" s="186"/>
      <c r="C31670" s="183"/>
      <c r="D31670" s="183"/>
      <c r="E31670" s="185"/>
      <c r="F31670" s="185"/>
      <c r="G31670" s="180">
        <f t="shared" si="988"/>
        <v>0</v>
      </c>
      <c r="H31670" s="181">
        <f t="shared" si="989"/>
        <v>0</v>
      </c>
    </row>
    <row r="31671" spans="2:8">
      <c r="B31671" s="186"/>
      <c r="C31671" s="183"/>
      <c r="D31671" s="183"/>
      <c r="E31671" s="185"/>
      <c r="F31671" s="185"/>
      <c r="G31671" s="180">
        <f t="shared" si="988"/>
        <v>0</v>
      </c>
      <c r="H31671" s="181">
        <f t="shared" si="989"/>
        <v>0</v>
      </c>
    </row>
    <row r="31672" spans="2:8">
      <c r="B31672" s="186"/>
      <c r="C31672" s="183"/>
      <c r="D31672" s="183"/>
      <c r="E31672" s="185"/>
      <c r="F31672" s="185"/>
      <c r="G31672" s="180">
        <f t="shared" si="988"/>
        <v>0</v>
      </c>
      <c r="H31672" s="181">
        <f t="shared" si="989"/>
        <v>0</v>
      </c>
    </row>
    <row r="31673" spans="2:8">
      <c r="B31673" s="186"/>
      <c r="C31673" s="183"/>
      <c r="D31673" s="183"/>
      <c r="E31673" s="185"/>
      <c r="F31673" s="185"/>
      <c r="G31673" s="180">
        <f t="shared" si="988"/>
        <v>0</v>
      </c>
      <c r="H31673" s="181">
        <f t="shared" si="989"/>
        <v>0</v>
      </c>
    </row>
    <row r="31674" spans="2:8">
      <c r="B31674" s="186"/>
      <c r="C31674" s="183"/>
      <c r="D31674" s="183"/>
      <c r="E31674" s="185"/>
      <c r="F31674" s="185"/>
      <c r="G31674" s="180">
        <f t="shared" si="988"/>
        <v>0</v>
      </c>
      <c r="H31674" s="181">
        <f t="shared" si="989"/>
        <v>0</v>
      </c>
    </row>
    <row r="31675" spans="2:8">
      <c r="B31675" s="186"/>
      <c r="C31675" s="183"/>
      <c r="D31675" s="183"/>
      <c r="E31675" s="185"/>
      <c r="F31675" s="185"/>
      <c r="G31675" s="180">
        <f t="shared" si="988"/>
        <v>0</v>
      </c>
      <c r="H31675" s="181">
        <f t="shared" si="989"/>
        <v>0</v>
      </c>
    </row>
    <row r="31676" spans="2:8">
      <c r="B31676" s="186"/>
      <c r="C31676" s="183"/>
      <c r="D31676" s="183"/>
      <c r="E31676" s="185"/>
      <c r="F31676" s="185"/>
      <c r="G31676" s="180">
        <f t="shared" si="988"/>
        <v>0</v>
      </c>
      <c r="H31676" s="181">
        <f t="shared" si="989"/>
        <v>0</v>
      </c>
    </row>
    <row r="31677" spans="2:8">
      <c r="B31677" s="186"/>
      <c r="C31677" s="183"/>
      <c r="D31677" s="183"/>
      <c r="E31677" s="185"/>
      <c r="F31677" s="185"/>
      <c r="G31677" s="180">
        <f t="shared" si="988"/>
        <v>0</v>
      </c>
      <c r="H31677" s="181">
        <f t="shared" si="989"/>
        <v>0</v>
      </c>
    </row>
    <row r="31678" spans="2:8">
      <c r="B31678" s="186"/>
      <c r="C31678" s="183"/>
      <c r="D31678" s="183"/>
      <c r="E31678" s="185"/>
      <c r="F31678" s="185"/>
      <c r="G31678" s="180">
        <f t="shared" si="988"/>
        <v>0</v>
      </c>
      <c r="H31678" s="181">
        <f t="shared" si="989"/>
        <v>0</v>
      </c>
    </row>
    <row r="31679" spans="2:8">
      <c r="B31679" s="186"/>
      <c r="C31679" s="183"/>
      <c r="D31679" s="183"/>
      <c r="E31679" s="185"/>
      <c r="F31679" s="185"/>
      <c r="G31679" s="180">
        <f t="shared" si="988"/>
        <v>0</v>
      </c>
      <c r="H31679" s="181">
        <f t="shared" si="989"/>
        <v>0</v>
      </c>
    </row>
    <row r="31680" spans="2:8">
      <c r="B31680" s="186"/>
      <c r="C31680" s="183"/>
      <c r="D31680" s="183"/>
      <c r="E31680" s="185"/>
      <c r="F31680" s="185"/>
      <c r="G31680" s="180">
        <f t="shared" si="988"/>
        <v>0</v>
      </c>
      <c r="H31680" s="181">
        <f t="shared" si="989"/>
        <v>0</v>
      </c>
    </row>
    <row r="31681" spans="2:8">
      <c r="B31681" s="186"/>
      <c r="C31681" s="183"/>
      <c r="D31681" s="183"/>
      <c r="E31681" s="185"/>
      <c r="F31681" s="185"/>
      <c r="G31681" s="180">
        <f t="shared" si="988"/>
        <v>0</v>
      </c>
      <c r="H31681" s="181">
        <f t="shared" si="989"/>
        <v>0</v>
      </c>
    </row>
    <row r="31682" spans="2:8">
      <c r="B31682" s="186"/>
      <c r="C31682" s="183"/>
      <c r="D31682" s="183"/>
      <c r="E31682" s="185"/>
      <c r="F31682" s="185"/>
      <c r="G31682" s="180">
        <f t="shared" si="988"/>
        <v>0</v>
      </c>
      <c r="H31682" s="181">
        <f t="shared" si="989"/>
        <v>0</v>
      </c>
    </row>
    <row r="31683" spans="2:8">
      <c r="B31683" s="186"/>
      <c r="C31683" s="183"/>
      <c r="D31683" s="183"/>
      <c r="E31683" s="185"/>
      <c r="F31683" s="185"/>
      <c r="G31683" s="180">
        <f t="shared" si="988"/>
        <v>0</v>
      </c>
      <c r="H31683" s="181">
        <f t="shared" si="989"/>
        <v>0</v>
      </c>
    </row>
    <row r="31684" spans="2:8">
      <c r="B31684" s="186"/>
      <c r="C31684" s="183"/>
      <c r="D31684" s="183"/>
      <c r="E31684" s="185"/>
      <c r="F31684" s="185"/>
      <c r="G31684" s="180">
        <f t="shared" si="988"/>
        <v>0</v>
      </c>
      <c r="H31684" s="181">
        <f t="shared" si="989"/>
        <v>0</v>
      </c>
    </row>
    <row r="31685" spans="2:8">
      <c r="B31685" s="186"/>
      <c r="C31685" s="183"/>
      <c r="D31685" s="183"/>
      <c r="E31685" s="185"/>
      <c r="F31685" s="185"/>
      <c r="G31685" s="180">
        <f t="shared" si="988"/>
        <v>0</v>
      </c>
      <c r="H31685" s="181">
        <f t="shared" si="989"/>
        <v>0</v>
      </c>
    </row>
    <row r="31686" spans="2:8">
      <c r="B31686" s="186"/>
      <c r="C31686" s="183"/>
      <c r="D31686" s="183"/>
      <c r="E31686" s="185"/>
      <c r="F31686" s="185"/>
      <c r="G31686" s="180">
        <f t="shared" ref="G31686:G31749" si="990">IF(ABS(F31686)&gt;ABS(E31686),ABS(F31686),ABS(E31686))</f>
        <v>0</v>
      </c>
      <c r="H31686" s="181">
        <f t="shared" ref="H31686:H31749" si="991">IF(G31686&lt;&gt;0,IF(ABS(F31686)&gt;=G31686,1,ABS(F31686/G31686)),0)</f>
        <v>0</v>
      </c>
    </row>
    <row r="31687" spans="2:8">
      <c r="B31687" s="186"/>
      <c r="C31687" s="183"/>
      <c r="D31687" s="183"/>
      <c r="E31687" s="185"/>
      <c r="F31687" s="185"/>
      <c r="G31687" s="180">
        <f t="shared" si="990"/>
        <v>0</v>
      </c>
      <c r="H31687" s="181">
        <f t="shared" si="991"/>
        <v>0</v>
      </c>
    </row>
    <row r="31688" spans="2:8">
      <c r="B31688" s="186"/>
      <c r="C31688" s="183"/>
      <c r="D31688" s="183"/>
      <c r="E31688" s="185"/>
      <c r="F31688" s="185"/>
      <c r="G31688" s="180">
        <f t="shared" si="990"/>
        <v>0</v>
      </c>
      <c r="H31688" s="181">
        <f t="shared" si="991"/>
        <v>0</v>
      </c>
    </row>
    <row r="31689" spans="2:8">
      <c r="B31689" s="186"/>
      <c r="C31689" s="183"/>
      <c r="D31689" s="183"/>
      <c r="E31689" s="185"/>
      <c r="F31689" s="185"/>
      <c r="G31689" s="180">
        <f t="shared" si="990"/>
        <v>0</v>
      </c>
      <c r="H31689" s="181">
        <f t="shared" si="991"/>
        <v>0</v>
      </c>
    </row>
    <row r="31690" spans="2:8">
      <c r="B31690" s="186"/>
      <c r="C31690" s="183"/>
      <c r="D31690" s="183"/>
      <c r="E31690" s="185"/>
      <c r="F31690" s="185"/>
      <c r="G31690" s="180">
        <f t="shared" si="990"/>
        <v>0</v>
      </c>
      <c r="H31690" s="181">
        <f t="shared" si="991"/>
        <v>0</v>
      </c>
    </row>
    <row r="31691" spans="2:8">
      <c r="B31691" s="186"/>
      <c r="C31691" s="183"/>
      <c r="D31691" s="183"/>
      <c r="E31691" s="185"/>
      <c r="F31691" s="185"/>
      <c r="G31691" s="180">
        <f t="shared" si="990"/>
        <v>0</v>
      </c>
      <c r="H31691" s="181">
        <f t="shared" si="991"/>
        <v>0</v>
      </c>
    </row>
    <row r="31692" spans="2:8">
      <c r="B31692" s="186"/>
      <c r="C31692" s="183"/>
      <c r="D31692" s="183"/>
      <c r="E31692" s="185"/>
      <c r="F31692" s="185"/>
      <c r="G31692" s="180">
        <f t="shared" si="990"/>
        <v>0</v>
      </c>
      <c r="H31692" s="181">
        <f t="shared" si="991"/>
        <v>0</v>
      </c>
    </row>
    <row r="31693" spans="2:8">
      <c r="B31693" s="186"/>
      <c r="C31693" s="183"/>
      <c r="D31693" s="183"/>
      <c r="E31693" s="185"/>
      <c r="F31693" s="185"/>
      <c r="G31693" s="180">
        <f t="shared" si="990"/>
        <v>0</v>
      </c>
      <c r="H31693" s="181">
        <f t="shared" si="991"/>
        <v>0</v>
      </c>
    </row>
    <row r="31694" spans="2:8">
      <c r="B31694" s="186"/>
      <c r="C31694" s="183"/>
      <c r="D31694" s="183"/>
      <c r="E31694" s="185"/>
      <c r="F31694" s="185"/>
      <c r="G31694" s="180">
        <f t="shared" si="990"/>
        <v>0</v>
      </c>
      <c r="H31694" s="181">
        <f t="shared" si="991"/>
        <v>0</v>
      </c>
    </row>
    <row r="31695" spans="2:8">
      <c r="B31695" s="186"/>
      <c r="C31695" s="183"/>
      <c r="D31695" s="183"/>
      <c r="E31695" s="185"/>
      <c r="F31695" s="185"/>
      <c r="G31695" s="180">
        <f t="shared" si="990"/>
        <v>0</v>
      </c>
      <c r="H31695" s="181">
        <f t="shared" si="991"/>
        <v>0</v>
      </c>
    </row>
    <row r="31696" spans="2:8">
      <c r="B31696" s="186"/>
      <c r="C31696" s="183"/>
      <c r="D31696" s="183"/>
      <c r="E31696" s="185"/>
      <c r="F31696" s="185"/>
      <c r="G31696" s="180">
        <f t="shared" si="990"/>
        <v>0</v>
      </c>
      <c r="H31696" s="181">
        <f t="shared" si="991"/>
        <v>0</v>
      </c>
    </row>
    <row r="31697" spans="2:8">
      <c r="B31697" s="186"/>
      <c r="C31697" s="183"/>
      <c r="D31697" s="183"/>
      <c r="E31697" s="185"/>
      <c r="F31697" s="185"/>
      <c r="G31697" s="180">
        <f t="shared" si="990"/>
        <v>0</v>
      </c>
      <c r="H31697" s="181">
        <f t="shared" si="991"/>
        <v>0</v>
      </c>
    </row>
    <row r="31698" spans="2:8">
      <c r="B31698" s="186"/>
      <c r="C31698" s="183"/>
      <c r="D31698" s="183"/>
      <c r="E31698" s="185"/>
      <c r="F31698" s="185"/>
      <c r="G31698" s="180">
        <f t="shared" si="990"/>
        <v>0</v>
      </c>
      <c r="H31698" s="181">
        <f t="shared" si="991"/>
        <v>0</v>
      </c>
    </row>
    <row r="31699" spans="2:8">
      <c r="B31699" s="186"/>
      <c r="C31699" s="183"/>
      <c r="D31699" s="183"/>
      <c r="E31699" s="185"/>
      <c r="F31699" s="185"/>
      <c r="G31699" s="180">
        <f t="shared" si="990"/>
        <v>0</v>
      </c>
      <c r="H31699" s="181">
        <f t="shared" si="991"/>
        <v>0</v>
      </c>
    </row>
    <row r="31700" spans="2:8">
      <c r="B31700" s="186"/>
      <c r="C31700" s="183"/>
      <c r="D31700" s="183"/>
      <c r="E31700" s="185"/>
      <c r="F31700" s="185"/>
      <c r="G31700" s="180">
        <f t="shared" si="990"/>
        <v>0</v>
      </c>
      <c r="H31700" s="181">
        <f t="shared" si="991"/>
        <v>0</v>
      </c>
    </row>
    <row r="31701" spans="2:8">
      <c r="B31701" s="186"/>
      <c r="C31701" s="183"/>
      <c r="D31701" s="183"/>
      <c r="E31701" s="185"/>
      <c r="F31701" s="185"/>
      <c r="G31701" s="180">
        <f t="shared" si="990"/>
        <v>0</v>
      </c>
      <c r="H31701" s="181">
        <f t="shared" si="991"/>
        <v>0</v>
      </c>
    </row>
    <row r="31702" spans="2:8">
      <c r="B31702" s="186"/>
      <c r="C31702" s="183"/>
      <c r="D31702" s="183"/>
      <c r="E31702" s="185"/>
      <c r="F31702" s="185"/>
      <c r="G31702" s="180">
        <f t="shared" si="990"/>
        <v>0</v>
      </c>
      <c r="H31702" s="181">
        <f t="shared" si="991"/>
        <v>0</v>
      </c>
    </row>
    <row r="31703" spans="2:8">
      <c r="B31703" s="186"/>
      <c r="C31703" s="183"/>
      <c r="D31703" s="183"/>
      <c r="E31703" s="185"/>
      <c r="F31703" s="185"/>
      <c r="G31703" s="180">
        <f t="shared" si="990"/>
        <v>0</v>
      </c>
      <c r="H31703" s="181">
        <f t="shared" si="991"/>
        <v>0</v>
      </c>
    </row>
    <row r="31704" spans="2:8">
      <c r="B31704" s="186"/>
      <c r="C31704" s="183"/>
      <c r="D31704" s="183"/>
      <c r="E31704" s="185"/>
      <c r="F31704" s="185"/>
      <c r="G31704" s="180">
        <f t="shared" si="990"/>
        <v>0</v>
      </c>
      <c r="H31704" s="181">
        <f t="shared" si="991"/>
        <v>0</v>
      </c>
    </row>
    <row r="31705" spans="2:8">
      <c r="B31705" s="186"/>
      <c r="C31705" s="183"/>
      <c r="D31705" s="183"/>
      <c r="E31705" s="185"/>
      <c r="F31705" s="185"/>
      <c r="G31705" s="180">
        <f t="shared" si="990"/>
        <v>0</v>
      </c>
      <c r="H31705" s="181">
        <f t="shared" si="991"/>
        <v>0</v>
      </c>
    </row>
    <row r="31706" spans="2:8">
      <c r="B31706" s="186"/>
      <c r="C31706" s="183"/>
      <c r="D31706" s="183"/>
      <c r="E31706" s="185"/>
      <c r="F31706" s="185"/>
      <c r="G31706" s="180">
        <f t="shared" si="990"/>
        <v>0</v>
      </c>
      <c r="H31706" s="181">
        <f t="shared" si="991"/>
        <v>0</v>
      </c>
    </row>
    <row r="31707" spans="2:8">
      <c r="B31707" s="186"/>
      <c r="C31707" s="183"/>
      <c r="D31707" s="183"/>
      <c r="E31707" s="185"/>
      <c r="F31707" s="185"/>
      <c r="G31707" s="180">
        <f t="shared" si="990"/>
        <v>0</v>
      </c>
      <c r="H31707" s="181">
        <f t="shared" si="991"/>
        <v>0</v>
      </c>
    </row>
    <row r="31708" spans="2:8">
      <c r="B31708" s="186"/>
      <c r="C31708" s="183"/>
      <c r="D31708" s="183"/>
      <c r="E31708" s="185"/>
      <c r="F31708" s="185"/>
      <c r="G31708" s="180">
        <f t="shared" si="990"/>
        <v>0</v>
      </c>
      <c r="H31708" s="181">
        <f t="shared" si="991"/>
        <v>0</v>
      </c>
    </row>
    <row r="31709" spans="2:8">
      <c r="B31709" s="186"/>
      <c r="C31709" s="183"/>
      <c r="D31709" s="183"/>
      <c r="E31709" s="185"/>
      <c r="F31709" s="185"/>
      <c r="G31709" s="180">
        <f t="shared" si="990"/>
        <v>0</v>
      </c>
      <c r="H31709" s="181">
        <f t="shared" si="991"/>
        <v>0</v>
      </c>
    </row>
    <row r="31710" spans="2:8">
      <c r="B31710" s="186"/>
      <c r="C31710" s="183"/>
      <c r="D31710" s="183"/>
      <c r="E31710" s="185"/>
      <c r="F31710" s="185"/>
      <c r="G31710" s="180">
        <f t="shared" si="990"/>
        <v>0</v>
      </c>
      <c r="H31710" s="181">
        <f t="shared" si="991"/>
        <v>0</v>
      </c>
    </row>
    <row r="31711" spans="2:8">
      <c r="B31711" s="186"/>
      <c r="C31711" s="183"/>
      <c r="D31711" s="183"/>
      <c r="E31711" s="185"/>
      <c r="F31711" s="185"/>
      <c r="G31711" s="180">
        <f t="shared" si="990"/>
        <v>0</v>
      </c>
      <c r="H31711" s="181">
        <f t="shared" si="991"/>
        <v>0</v>
      </c>
    </row>
    <row r="31712" spans="2:8">
      <c r="B31712" s="186"/>
      <c r="C31712" s="183"/>
      <c r="D31712" s="183"/>
      <c r="E31712" s="185"/>
      <c r="F31712" s="185"/>
      <c r="G31712" s="180">
        <f t="shared" si="990"/>
        <v>0</v>
      </c>
      <c r="H31712" s="181">
        <f t="shared" si="991"/>
        <v>0</v>
      </c>
    </row>
    <row r="31713" spans="2:8">
      <c r="B31713" s="186"/>
      <c r="C31713" s="183"/>
      <c r="D31713" s="183"/>
      <c r="E31713" s="185"/>
      <c r="F31713" s="185"/>
      <c r="G31713" s="180">
        <f t="shared" si="990"/>
        <v>0</v>
      </c>
      <c r="H31713" s="181">
        <f t="shared" si="991"/>
        <v>0</v>
      </c>
    </row>
    <row r="31714" spans="2:8">
      <c r="B31714" s="186"/>
      <c r="C31714" s="183"/>
      <c r="D31714" s="183"/>
      <c r="E31714" s="185"/>
      <c r="F31714" s="185"/>
      <c r="G31714" s="180">
        <f t="shared" si="990"/>
        <v>0</v>
      </c>
      <c r="H31714" s="181">
        <f t="shared" si="991"/>
        <v>0</v>
      </c>
    </row>
    <row r="31715" spans="2:8">
      <c r="B31715" s="186"/>
      <c r="C31715" s="183"/>
      <c r="D31715" s="183"/>
      <c r="E31715" s="185"/>
      <c r="F31715" s="185"/>
      <c r="G31715" s="180">
        <f t="shared" si="990"/>
        <v>0</v>
      </c>
      <c r="H31715" s="181">
        <f t="shared" si="991"/>
        <v>0</v>
      </c>
    </row>
    <row r="31716" spans="2:8">
      <c r="B31716" s="186"/>
      <c r="C31716" s="183"/>
      <c r="D31716" s="183"/>
      <c r="E31716" s="185"/>
      <c r="F31716" s="185"/>
      <c r="G31716" s="180">
        <f t="shared" si="990"/>
        <v>0</v>
      </c>
      <c r="H31716" s="181">
        <f t="shared" si="991"/>
        <v>0</v>
      </c>
    </row>
    <row r="31717" spans="2:8">
      <c r="B31717" s="186"/>
      <c r="C31717" s="183"/>
      <c r="D31717" s="183"/>
      <c r="E31717" s="185"/>
      <c r="F31717" s="185"/>
      <c r="G31717" s="180">
        <f t="shared" si="990"/>
        <v>0</v>
      </c>
      <c r="H31717" s="181">
        <f t="shared" si="991"/>
        <v>0</v>
      </c>
    </row>
    <row r="31718" spans="2:8">
      <c r="B31718" s="186"/>
      <c r="C31718" s="183"/>
      <c r="D31718" s="183"/>
      <c r="E31718" s="185"/>
      <c r="F31718" s="185"/>
      <c r="G31718" s="180">
        <f t="shared" si="990"/>
        <v>0</v>
      </c>
      <c r="H31718" s="181">
        <f t="shared" si="991"/>
        <v>0</v>
      </c>
    </row>
    <row r="31719" spans="2:8">
      <c r="B31719" s="186"/>
      <c r="C31719" s="183"/>
      <c r="D31719" s="183"/>
      <c r="E31719" s="185"/>
      <c r="F31719" s="185"/>
      <c r="G31719" s="180">
        <f t="shared" si="990"/>
        <v>0</v>
      </c>
      <c r="H31719" s="181">
        <f t="shared" si="991"/>
        <v>0</v>
      </c>
    </row>
    <row r="31720" spans="2:8">
      <c r="B31720" s="186"/>
      <c r="C31720" s="183"/>
      <c r="D31720" s="183"/>
      <c r="E31720" s="185"/>
      <c r="F31720" s="185"/>
      <c r="G31720" s="180">
        <f t="shared" si="990"/>
        <v>0</v>
      </c>
      <c r="H31720" s="181">
        <f t="shared" si="991"/>
        <v>0</v>
      </c>
    </row>
    <row r="31721" spans="2:8">
      <c r="B31721" s="186"/>
      <c r="C31721" s="183"/>
      <c r="D31721" s="183"/>
      <c r="E31721" s="185"/>
      <c r="F31721" s="185"/>
      <c r="G31721" s="180">
        <f t="shared" si="990"/>
        <v>0</v>
      </c>
      <c r="H31721" s="181">
        <f t="shared" si="991"/>
        <v>0</v>
      </c>
    </row>
    <row r="31722" spans="2:8">
      <c r="B31722" s="186"/>
      <c r="C31722" s="183"/>
      <c r="D31722" s="183"/>
      <c r="E31722" s="185"/>
      <c r="F31722" s="185"/>
      <c r="G31722" s="180">
        <f t="shared" si="990"/>
        <v>0</v>
      </c>
      <c r="H31722" s="181">
        <f t="shared" si="991"/>
        <v>0</v>
      </c>
    </row>
    <row r="31723" spans="2:8">
      <c r="B31723" s="186"/>
      <c r="C31723" s="183"/>
      <c r="D31723" s="183"/>
      <c r="E31723" s="185"/>
      <c r="F31723" s="185"/>
      <c r="G31723" s="180">
        <f t="shared" si="990"/>
        <v>0</v>
      </c>
      <c r="H31723" s="181">
        <f t="shared" si="991"/>
        <v>0</v>
      </c>
    </row>
    <row r="31724" spans="2:8">
      <c r="B31724" s="186"/>
      <c r="C31724" s="183"/>
      <c r="D31724" s="183"/>
      <c r="E31724" s="185"/>
      <c r="F31724" s="185"/>
      <c r="G31724" s="180">
        <f t="shared" si="990"/>
        <v>0</v>
      </c>
      <c r="H31724" s="181">
        <f t="shared" si="991"/>
        <v>0</v>
      </c>
    </row>
    <row r="31725" spans="2:8">
      <c r="B31725" s="186"/>
      <c r="C31725" s="183"/>
      <c r="D31725" s="183"/>
      <c r="E31725" s="185"/>
      <c r="F31725" s="185"/>
      <c r="G31725" s="180">
        <f t="shared" si="990"/>
        <v>0</v>
      </c>
      <c r="H31725" s="181">
        <f t="shared" si="991"/>
        <v>0</v>
      </c>
    </row>
    <row r="31726" spans="2:8">
      <c r="B31726" s="186"/>
      <c r="C31726" s="183"/>
      <c r="D31726" s="183"/>
      <c r="E31726" s="185"/>
      <c r="F31726" s="185"/>
      <c r="G31726" s="180">
        <f t="shared" si="990"/>
        <v>0</v>
      </c>
      <c r="H31726" s="181">
        <f t="shared" si="991"/>
        <v>0</v>
      </c>
    </row>
    <row r="31727" spans="2:8">
      <c r="B31727" s="186"/>
      <c r="C31727" s="183"/>
      <c r="D31727" s="183"/>
      <c r="E31727" s="185"/>
      <c r="F31727" s="185"/>
      <c r="G31727" s="180">
        <f t="shared" si="990"/>
        <v>0</v>
      </c>
      <c r="H31727" s="181">
        <f t="shared" si="991"/>
        <v>0</v>
      </c>
    </row>
    <row r="31728" spans="2:8">
      <c r="B31728" s="186"/>
      <c r="C31728" s="183"/>
      <c r="D31728" s="183"/>
      <c r="E31728" s="185"/>
      <c r="F31728" s="185"/>
      <c r="G31728" s="180">
        <f t="shared" si="990"/>
        <v>0</v>
      </c>
      <c r="H31728" s="181">
        <f t="shared" si="991"/>
        <v>0</v>
      </c>
    </row>
    <row r="31729" spans="2:8">
      <c r="B31729" s="186"/>
      <c r="C31729" s="183"/>
      <c r="D31729" s="183"/>
      <c r="E31729" s="185"/>
      <c r="F31729" s="185"/>
      <c r="G31729" s="180">
        <f t="shared" si="990"/>
        <v>0</v>
      </c>
      <c r="H31729" s="181">
        <f t="shared" si="991"/>
        <v>0</v>
      </c>
    </row>
    <row r="31730" spans="2:8">
      <c r="B31730" s="186"/>
      <c r="C31730" s="183"/>
      <c r="D31730" s="183"/>
      <c r="E31730" s="185"/>
      <c r="F31730" s="185"/>
      <c r="G31730" s="180">
        <f t="shared" si="990"/>
        <v>0</v>
      </c>
      <c r="H31730" s="181">
        <f t="shared" si="991"/>
        <v>0</v>
      </c>
    </row>
    <row r="31731" spans="2:8">
      <c r="B31731" s="186"/>
      <c r="C31731" s="183"/>
      <c r="D31731" s="183"/>
      <c r="E31731" s="185"/>
      <c r="F31731" s="185"/>
      <c r="G31731" s="180">
        <f t="shared" si="990"/>
        <v>0</v>
      </c>
      <c r="H31731" s="181">
        <f t="shared" si="991"/>
        <v>0</v>
      </c>
    </row>
    <row r="31732" spans="2:8">
      <c r="B31732" s="186"/>
      <c r="C31732" s="183"/>
      <c r="D31732" s="183"/>
      <c r="E31732" s="185"/>
      <c r="F31732" s="185"/>
      <c r="G31732" s="180">
        <f t="shared" si="990"/>
        <v>0</v>
      </c>
      <c r="H31732" s="181">
        <f t="shared" si="991"/>
        <v>0</v>
      </c>
    </row>
    <row r="31733" spans="2:8">
      <c r="B31733" s="186"/>
      <c r="C31733" s="183"/>
      <c r="D31733" s="183"/>
      <c r="E31733" s="185"/>
      <c r="F31733" s="185"/>
      <c r="G31733" s="180">
        <f t="shared" si="990"/>
        <v>0</v>
      </c>
      <c r="H31733" s="181">
        <f t="shared" si="991"/>
        <v>0</v>
      </c>
    </row>
    <row r="31734" spans="2:8">
      <c r="B31734" s="186"/>
      <c r="C31734" s="183"/>
      <c r="D31734" s="183"/>
      <c r="E31734" s="185"/>
      <c r="F31734" s="185"/>
      <c r="G31734" s="180">
        <f t="shared" si="990"/>
        <v>0</v>
      </c>
      <c r="H31734" s="181">
        <f t="shared" si="991"/>
        <v>0</v>
      </c>
    </row>
    <row r="31735" spans="2:8">
      <c r="B31735" s="186"/>
      <c r="C31735" s="183"/>
      <c r="D31735" s="183"/>
      <c r="E31735" s="185"/>
      <c r="F31735" s="185"/>
      <c r="G31735" s="180">
        <f t="shared" si="990"/>
        <v>0</v>
      </c>
      <c r="H31735" s="181">
        <f t="shared" si="991"/>
        <v>0</v>
      </c>
    </row>
    <row r="31736" spans="2:8">
      <c r="B31736" s="186"/>
      <c r="C31736" s="183"/>
      <c r="D31736" s="183"/>
      <c r="E31736" s="185"/>
      <c r="F31736" s="185"/>
      <c r="G31736" s="180">
        <f t="shared" si="990"/>
        <v>0</v>
      </c>
      <c r="H31736" s="181">
        <f t="shared" si="991"/>
        <v>0</v>
      </c>
    </row>
    <row r="31737" spans="2:8">
      <c r="B31737" s="186"/>
      <c r="C31737" s="183"/>
      <c r="D31737" s="183"/>
      <c r="E31737" s="185"/>
      <c r="F31737" s="185"/>
      <c r="G31737" s="180">
        <f t="shared" si="990"/>
        <v>0</v>
      </c>
      <c r="H31737" s="181">
        <f t="shared" si="991"/>
        <v>0</v>
      </c>
    </row>
    <row r="31738" spans="2:8">
      <c r="B31738" s="186"/>
      <c r="C31738" s="183"/>
      <c r="D31738" s="183"/>
      <c r="E31738" s="185"/>
      <c r="F31738" s="185"/>
      <c r="G31738" s="180">
        <f t="shared" si="990"/>
        <v>0</v>
      </c>
      <c r="H31738" s="181">
        <f t="shared" si="991"/>
        <v>0</v>
      </c>
    </row>
    <row r="31739" spans="2:8">
      <c r="B31739" s="186"/>
      <c r="C31739" s="183"/>
      <c r="D31739" s="183"/>
      <c r="E31739" s="185"/>
      <c r="F31739" s="185"/>
      <c r="G31739" s="180">
        <f t="shared" si="990"/>
        <v>0</v>
      </c>
      <c r="H31739" s="181">
        <f t="shared" si="991"/>
        <v>0</v>
      </c>
    </row>
    <row r="31740" spans="2:8">
      <c r="B31740" s="186"/>
      <c r="C31740" s="183"/>
      <c r="D31740" s="183"/>
      <c r="E31740" s="185"/>
      <c r="F31740" s="185"/>
      <c r="G31740" s="180">
        <f t="shared" si="990"/>
        <v>0</v>
      </c>
      <c r="H31740" s="181">
        <f t="shared" si="991"/>
        <v>0</v>
      </c>
    </row>
    <row r="31741" spans="2:8">
      <c r="B31741" s="186"/>
      <c r="C31741" s="183"/>
      <c r="D31741" s="183"/>
      <c r="E31741" s="185"/>
      <c r="F31741" s="185"/>
      <c r="G31741" s="180">
        <f t="shared" si="990"/>
        <v>0</v>
      </c>
      <c r="H31741" s="181">
        <f t="shared" si="991"/>
        <v>0</v>
      </c>
    </row>
    <row r="31742" spans="2:8">
      <c r="B31742" s="186"/>
      <c r="C31742" s="183"/>
      <c r="D31742" s="183"/>
      <c r="E31742" s="185"/>
      <c r="F31742" s="185"/>
      <c r="G31742" s="180">
        <f t="shared" si="990"/>
        <v>0</v>
      </c>
      <c r="H31742" s="181">
        <f t="shared" si="991"/>
        <v>0</v>
      </c>
    </row>
    <row r="31743" spans="2:8">
      <c r="B31743" s="186"/>
      <c r="C31743" s="183"/>
      <c r="D31743" s="183"/>
      <c r="E31743" s="185"/>
      <c r="F31743" s="185"/>
      <c r="G31743" s="180">
        <f t="shared" si="990"/>
        <v>0</v>
      </c>
      <c r="H31743" s="181">
        <f t="shared" si="991"/>
        <v>0</v>
      </c>
    </row>
    <row r="31744" spans="2:8">
      <c r="B31744" s="186"/>
      <c r="C31744" s="183"/>
      <c r="D31744" s="183"/>
      <c r="E31744" s="185"/>
      <c r="F31744" s="185"/>
      <c r="G31744" s="180">
        <f t="shared" si="990"/>
        <v>0</v>
      </c>
      <c r="H31744" s="181">
        <f t="shared" si="991"/>
        <v>0</v>
      </c>
    </row>
    <row r="31745" spans="2:8">
      <c r="B31745" s="186"/>
      <c r="C31745" s="183"/>
      <c r="D31745" s="183"/>
      <c r="E31745" s="185"/>
      <c r="F31745" s="185"/>
      <c r="G31745" s="180">
        <f t="shared" si="990"/>
        <v>0</v>
      </c>
      <c r="H31745" s="181">
        <f t="shared" si="991"/>
        <v>0</v>
      </c>
    </row>
    <row r="31746" spans="2:8">
      <c r="B31746" s="186"/>
      <c r="C31746" s="183"/>
      <c r="D31746" s="183"/>
      <c r="E31746" s="185"/>
      <c r="F31746" s="185"/>
      <c r="G31746" s="180">
        <f t="shared" si="990"/>
        <v>0</v>
      </c>
      <c r="H31746" s="181">
        <f t="shared" si="991"/>
        <v>0</v>
      </c>
    </row>
    <row r="31747" spans="2:8">
      <c r="B31747" s="186"/>
      <c r="C31747" s="183"/>
      <c r="D31747" s="183"/>
      <c r="E31747" s="185"/>
      <c r="F31747" s="185"/>
      <c r="G31747" s="180">
        <f t="shared" si="990"/>
        <v>0</v>
      </c>
      <c r="H31747" s="181">
        <f t="shared" si="991"/>
        <v>0</v>
      </c>
    </row>
    <row r="31748" spans="2:8">
      <c r="B31748" s="186"/>
      <c r="C31748" s="183"/>
      <c r="D31748" s="183"/>
      <c r="E31748" s="185"/>
      <c r="F31748" s="185"/>
      <c r="G31748" s="180">
        <f t="shared" si="990"/>
        <v>0</v>
      </c>
      <c r="H31748" s="181">
        <f t="shared" si="991"/>
        <v>0</v>
      </c>
    </row>
    <row r="31749" spans="2:8">
      <c r="B31749" s="186"/>
      <c r="C31749" s="183"/>
      <c r="D31749" s="183"/>
      <c r="E31749" s="185"/>
      <c r="F31749" s="185"/>
      <c r="G31749" s="180">
        <f t="shared" si="990"/>
        <v>0</v>
      </c>
      <c r="H31749" s="181">
        <f t="shared" si="991"/>
        <v>0</v>
      </c>
    </row>
    <row r="31750" spans="2:8">
      <c r="B31750" s="186"/>
      <c r="C31750" s="183"/>
      <c r="D31750" s="183"/>
      <c r="E31750" s="185"/>
      <c r="F31750" s="185"/>
      <c r="G31750" s="180">
        <f t="shared" ref="G31750:G31813" si="992">IF(ABS(F31750)&gt;ABS(E31750),ABS(F31750),ABS(E31750))</f>
        <v>0</v>
      </c>
      <c r="H31750" s="181">
        <f t="shared" ref="H31750:H31813" si="993">IF(G31750&lt;&gt;0,IF(ABS(F31750)&gt;=G31750,1,ABS(F31750/G31750)),0)</f>
        <v>0</v>
      </c>
    </row>
    <row r="31751" spans="2:8">
      <c r="B31751" s="186"/>
      <c r="C31751" s="183"/>
      <c r="D31751" s="183"/>
      <c r="E31751" s="185"/>
      <c r="F31751" s="185"/>
      <c r="G31751" s="180">
        <f t="shared" si="992"/>
        <v>0</v>
      </c>
      <c r="H31751" s="181">
        <f t="shared" si="993"/>
        <v>0</v>
      </c>
    </row>
    <row r="31752" spans="2:8">
      <c r="B31752" s="186"/>
      <c r="C31752" s="183"/>
      <c r="D31752" s="183"/>
      <c r="E31752" s="185"/>
      <c r="F31752" s="185"/>
      <c r="G31752" s="180">
        <f t="shared" si="992"/>
        <v>0</v>
      </c>
      <c r="H31752" s="181">
        <f t="shared" si="993"/>
        <v>0</v>
      </c>
    </row>
    <row r="31753" spans="2:8">
      <c r="B31753" s="186"/>
      <c r="C31753" s="183"/>
      <c r="D31753" s="183"/>
      <c r="E31753" s="185"/>
      <c r="F31753" s="185"/>
      <c r="G31753" s="180">
        <f t="shared" si="992"/>
        <v>0</v>
      </c>
      <c r="H31753" s="181">
        <f t="shared" si="993"/>
        <v>0</v>
      </c>
    </row>
    <row r="31754" spans="2:8">
      <c r="B31754" s="186"/>
      <c r="C31754" s="183"/>
      <c r="D31754" s="183"/>
      <c r="E31754" s="185"/>
      <c r="F31754" s="185"/>
      <c r="G31754" s="180">
        <f t="shared" si="992"/>
        <v>0</v>
      </c>
      <c r="H31754" s="181">
        <f t="shared" si="993"/>
        <v>0</v>
      </c>
    </row>
    <row r="31755" spans="2:8">
      <c r="B31755" s="186"/>
      <c r="C31755" s="183"/>
      <c r="D31755" s="183"/>
      <c r="E31755" s="185"/>
      <c r="F31755" s="185"/>
      <c r="G31755" s="180">
        <f t="shared" si="992"/>
        <v>0</v>
      </c>
      <c r="H31755" s="181">
        <f t="shared" si="993"/>
        <v>0</v>
      </c>
    </row>
    <row r="31756" spans="2:8">
      <c r="B31756" s="186"/>
      <c r="C31756" s="183"/>
      <c r="D31756" s="183"/>
      <c r="E31756" s="185"/>
      <c r="F31756" s="185"/>
      <c r="G31756" s="180">
        <f t="shared" si="992"/>
        <v>0</v>
      </c>
      <c r="H31756" s="181">
        <f t="shared" si="993"/>
        <v>0</v>
      </c>
    </row>
    <row r="31757" spans="2:8">
      <c r="B31757" s="186"/>
      <c r="C31757" s="183"/>
      <c r="D31757" s="183"/>
      <c r="E31757" s="185"/>
      <c r="F31757" s="185"/>
      <c r="G31757" s="180">
        <f t="shared" si="992"/>
        <v>0</v>
      </c>
      <c r="H31757" s="181">
        <f t="shared" si="993"/>
        <v>0</v>
      </c>
    </row>
    <row r="31758" spans="2:8">
      <c r="B31758" s="186"/>
      <c r="C31758" s="183"/>
      <c r="D31758" s="183"/>
      <c r="E31758" s="185"/>
      <c r="F31758" s="185"/>
      <c r="G31758" s="180">
        <f t="shared" si="992"/>
        <v>0</v>
      </c>
      <c r="H31758" s="181">
        <f t="shared" si="993"/>
        <v>0</v>
      </c>
    </row>
    <row r="31759" spans="2:8">
      <c r="B31759" s="186"/>
      <c r="C31759" s="183"/>
      <c r="D31759" s="183"/>
      <c r="E31759" s="185"/>
      <c r="F31759" s="185"/>
      <c r="G31759" s="180">
        <f t="shared" si="992"/>
        <v>0</v>
      </c>
      <c r="H31759" s="181">
        <f t="shared" si="993"/>
        <v>0</v>
      </c>
    </row>
    <row r="31760" spans="2:8">
      <c r="B31760" s="186"/>
      <c r="C31760" s="183"/>
      <c r="D31760" s="183"/>
      <c r="E31760" s="185"/>
      <c r="F31760" s="185"/>
      <c r="G31760" s="180">
        <f t="shared" si="992"/>
        <v>0</v>
      </c>
      <c r="H31760" s="181">
        <f t="shared" si="993"/>
        <v>0</v>
      </c>
    </row>
    <row r="31761" spans="2:8">
      <c r="B31761" s="186"/>
      <c r="C31761" s="183"/>
      <c r="D31761" s="183"/>
      <c r="E31761" s="185"/>
      <c r="F31761" s="185"/>
      <c r="G31761" s="180">
        <f t="shared" si="992"/>
        <v>0</v>
      </c>
      <c r="H31761" s="181">
        <f t="shared" si="993"/>
        <v>0</v>
      </c>
    </row>
    <row r="31762" spans="2:8">
      <c r="B31762" s="186"/>
      <c r="C31762" s="183"/>
      <c r="D31762" s="183"/>
      <c r="E31762" s="185"/>
      <c r="F31762" s="185"/>
      <c r="G31762" s="180">
        <f t="shared" si="992"/>
        <v>0</v>
      </c>
      <c r="H31762" s="181">
        <f t="shared" si="993"/>
        <v>0</v>
      </c>
    </row>
    <row r="31763" spans="2:8">
      <c r="B31763" s="186"/>
      <c r="C31763" s="183"/>
      <c r="D31763" s="183"/>
      <c r="E31763" s="185"/>
      <c r="F31763" s="185"/>
      <c r="G31763" s="180">
        <f t="shared" si="992"/>
        <v>0</v>
      </c>
      <c r="H31763" s="181">
        <f t="shared" si="993"/>
        <v>0</v>
      </c>
    </row>
    <row r="31764" spans="2:8">
      <c r="B31764" s="186"/>
      <c r="C31764" s="183"/>
      <c r="D31764" s="183"/>
      <c r="E31764" s="185"/>
      <c r="F31764" s="185"/>
      <c r="G31764" s="180">
        <f t="shared" si="992"/>
        <v>0</v>
      </c>
      <c r="H31764" s="181">
        <f t="shared" si="993"/>
        <v>0</v>
      </c>
    </row>
    <row r="31765" spans="2:8">
      <c r="B31765" s="186"/>
      <c r="C31765" s="183"/>
      <c r="D31765" s="183"/>
      <c r="E31765" s="185"/>
      <c r="F31765" s="185"/>
      <c r="G31765" s="180">
        <f t="shared" si="992"/>
        <v>0</v>
      </c>
      <c r="H31765" s="181">
        <f t="shared" si="993"/>
        <v>0</v>
      </c>
    </row>
    <row r="31766" spans="2:8">
      <c r="B31766" s="186"/>
      <c r="C31766" s="183"/>
      <c r="D31766" s="183"/>
      <c r="E31766" s="185"/>
      <c r="F31766" s="185"/>
      <c r="G31766" s="180">
        <f t="shared" si="992"/>
        <v>0</v>
      </c>
      <c r="H31766" s="181">
        <f t="shared" si="993"/>
        <v>0</v>
      </c>
    </row>
    <row r="31767" spans="2:8">
      <c r="B31767" s="186"/>
      <c r="C31767" s="183"/>
      <c r="D31767" s="183"/>
      <c r="E31767" s="185"/>
      <c r="F31767" s="185"/>
      <c r="G31767" s="180">
        <f t="shared" si="992"/>
        <v>0</v>
      </c>
      <c r="H31767" s="181">
        <f t="shared" si="993"/>
        <v>0</v>
      </c>
    </row>
    <row r="31768" spans="2:8">
      <c r="B31768" s="186"/>
      <c r="C31768" s="183"/>
      <c r="D31768" s="183"/>
      <c r="E31768" s="185"/>
      <c r="F31768" s="185"/>
      <c r="G31768" s="180">
        <f t="shared" si="992"/>
        <v>0</v>
      </c>
      <c r="H31768" s="181">
        <f t="shared" si="993"/>
        <v>0</v>
      </c>
    </row>
    <row r="31769" spans="2:8">
      <c r="B31769" s="186"/>
      <c r="C31769" s="183"/>
      <c r="D31769" s="183"/>
      <c r="E31769" s="185"/>
      <c r="F31769" s="185"/>
      <c r="G31769" s="180">
        <f t="shared" si="992"/>
        <v>0</v>
      </c>
      <c r="H31769" s="181">
        <f t="shared" si="993"/>
        <v>0</v>
      </c>
    </row>
    <row r="31770" spans="2:8">
      <c r="B31770" s="186"/>
      <c r="C31770" s="183"/>
      <c r="D31770" s="183"/>
      <c r="E31770" s="185"/>
      <c r="F31770" s="185"/>
      <c r="G31770" s="180">
        <f t="shared" si="992"/>
        <v>0</v>
      </c>
      <c r="H31770" s="181">
        <f t="shared" si="993"/>
        <v>0</v>
      </c>
    </row>
    <row r="31771" spans="2:8">
      <c r="B31771" s="186"/>
      <c r="C31771" s="183"/>
      <c r="D31771" s="183"/>
      <c r="E31771" s="185"/>
      <c r="F31771" s="185"/>
      <c r="G31771" s="180">
        <f t="shared" si="992"/>
        <v>0</v>
      </c>
      <c r="H31771" s="181">
        <f t="shared" si="993"/>
        <v>0</v>
      </c>
    </row>
    <row r="31772" spans="2:8">
      <c r="B31772" s="186"/>
      <c r="C31772" s="183"/>
      <c r="D31772" s="183"/>
      <c r="E31772" s="185"/>
      <c r="F31772" s="185"/>
      <c r="G31772" s="180">
        <f t="shared" si="992"/>
        <v>0</v>
      </c>
      <c r="H31772" s="181">
        <f t="shared" si="993"/>
        <v>0</v>
      </c>
    </row>
    <row r="31773" spans="2:8">
      <c r="B31773" s="186"/>
      <c r="C31773" s="183"/>
      <c r="D31773" s="183"/>
      <c r="E31773" s="185"/>
      <c r="F31773" s="185"/>
      <c r="G31773" s="180">
        <f t="shared" si="992"/>
        <v>0</v>
      </c>
      <c r="H31773" s="181">
        <f t="shared" si="993"/>
        <v>0</v>
      </c>
    </row>
    <row r="31774" spans="2:8">
      <c r="B31774" s="186"/>
      <c r="C31774" s="183"/>
      <c r="D31774" s="183"/>
      <c r="E31774" s="185"/>
      <c r="F31774" s="185"/>
      <c r="G31774" s="180">
        <f t="shared" si="992"/>
        <v>0</v>
      </c>
      <c r="H31774" s="181">
        <f t="shared" si="993"/>
        <v>0</v>
      </c>
    </row>
    <row r="31775" spans="2:8">
      <c r="B31775" s="186"/>
      <c r="C31775" s="183"/>
      <c r="D31775" s="183"/>
      <c r="E31775" s="185"/>
      <c r="F31775" s="185"/>
      <c r="G31775" s="180">
        <f t="shared" si="992"/>
        <v>0</v>
      </c>
      <c r="H31775" s="181">
        <f t="shared" si="993"/>
        <v>0</v>
      </c>
    </row>
    <row r="31776" spans="2:8">
      <c r="B31776" s="186"/>
      <c r="C31776" s="183"/>
      <c r="D31776" s="183"/>
      <c r="E31776" s="185"/>
      <c r="F31776" s="185"/>
      <c r="G31776" s="180">
        <f t="shared" si="992"/>
        <v>0</v>
      </c>
      <c r="H31776" s="181">
        <f t="shared" si="993"/>
        <v>0</v>
      </c>
    </row>
    <row r="31777" spans="2:8">
      <c r="B31777" s="186"/>
      <c r="C31777" s="183"/>
      <c r="D31777" s="183"/>
      <c r="E31777" s="185"/>
      <c r="F31777" s="185"/>
      <c r="G31777" s="180">
        <f t="shared" si="992"/>
        <v>0</v>
      </c>
      <c r="H31777" s="181">
        <f t="shared" si="993"/>
        <v>0</v>
      </c>
    </row>
    <row r="31778" spans="2:8">
      <c r="B31778" s="186"/>
      <c r="C31778" s="183"/>
      <c r="D31778" s="183"/>
      <c r="E31778" s="185"/>
      <c r="F31778" s="185"/>
      <c r="G31778" s="180">
        <f t="shared" si="992"/>
        <v>0</v>
      </c>
      <c r="H31778" s="181">
        <f t="shared" si="993"/>
        <v>0</v>
      </c>
    </row>
    <row r="31779" spans="2:8">
      <c r="B31779" s="186"/>
      <c r="C31779" s="183"/>
      <c r="D31779" s="183"/>
      <c r="E31779" s="185"/>
      <c r="F31779" s="185"/>
      <c r="G31779" s="180">
        <f t="shared" si="992"/>
        <v>0</v>
      </c>
      <c r="H31779" s="181">
        <f t="shared" si="993"/>
        <v>0</v>
      </c>
    </row>
    <row r="31780" spans="2:8">
      <c r="B31780" s="186"/>
      <c r="C31780" s="183"/>
      <c r="D31780" s="183"/>
      <c r="E31780" s="185"/>
      <c r="F31780" s="185"/>
      <c r="G31780" s="180">
        <f t="shared" si="992"/>
        <v>0</v>
      </c>
      <c r="H31780" s="181">
        <f t="shared" si="993"/>
        <v>0</v>
      </c>
    </row>
    <row r="31781" spans="2:8">
      <c r="B31781" s="186"/>
      <c r="C31781" s="183"/>
      <c r="D31781" s="183"/>
      <c r="E31781" s="185"/>
      <c r="F31781" s="185"/>
      <c r="G31781" s="180">
        <f t="shared" si="992"/>
        <v>0</v>
      </c>
      <c r="H31781" s="181">
        <f t="shared" si="993"/>
        <v>0</v>
      </c>
    </row>
    <row r="31782" spans="2:8">
      <c r="B31782" s="186"/>
      <c r="C31782" s="183"/>
      <c r="D31782" s="183"/>
      <c r="E31782" s="185"/>
      <c r="F31782" s="185"/>
      <c r="G31782" s="180">
        <f t="shared" si="992"/>
        <v>0</v>
      </c>
      <c r="H31782" s="181">
        <f t="shared" si="993"/>
        <v>0</v>
      </c>
    </row>
    <row r="31783" spans="2:8">
      <c r="B31783" s="186"/>
      <c r="C31783" s="183"/>
      <c r="D31783" s="183"/>
      <c r="E31783" s="185"/>
      <c r="F31783" s="185"/>
      <c r="G31783" s="180">
        <f t="shared" si="992"/>
        <v>0</v>
      </c>
      <c r="H31783" s="181">
        <f t="shared" si="993"/>
        <v>0</v>
      </c>
    </row>
    <row r="31784" spans="2:8">
      <c r="B31784" s="186"/>
      <c r="C31784" s="183"/>
      <c r="D31784" s="183"/>
      <c r="E31784" s="185"/>
      <c r="F31784" s="185"/>
      <c r="G31784" s="180">
        <f t="shared" si="992"/>
        <v>0</v>
      </c>
      <c r="H31784" s="181">
        <f t="shared" si="993"/>
        <v>0</v>
      </c>
    </row>
    <row r="31785" spans="2:8">
      <c r="B31785" s="186"/>
      <c r="C31785" s="183"/>
      <c r="D31785" s="183"/>
      <c r="E31785" s="185"/>
      <c r="F31785" s="185"/>
      <c r="G31785" s="180">
        <f t="shared" si="992"/>
        <v>0</v>
      </c>
      <c r="H31785" s="181">
        <f t="shared" si="993"/>
        <v>0</v>
      </c>
    </row>
    <row r="31786" spans="2:8">
      <c r="B31786" s="186"/>
      <c r="C31786" s="183"/>
      <c r="D31786" s="183"/>
      <c r="E31786" s="185"/>
      <c r="F31786" s="185"/>
      <c r="G31786" s="180">
        <f t="shared" si="992"/>
        <v>0</v>
      </c>
      <c r="H31786" s="181">
        <f t="shared" si="993"/>
        <v>0</v>
      </c>
    </row>
    <row r="31787" spans="2:8">
      <c r="B31787" s="186"/>
      <c r="C31787" s="183"/>
      <c r="D31787" s="183"/>
      <c r="E31787" s="185"/>
      <c r="F31787" s="185"/>
      <c r="G31787" s="180">
        <f t="shared" si="992"/>
        <v>0</v>
      </c>
      <c r="H31787" s="181">
        <f t="shared" si="993"/>
        <v>0</v>
      </c>
    </row>
    <row r="31788" spans="2:8">
      <c r="B31788" s="186"/>
      <c r="C31788" s="183"/>
      <c r="D31788" s="183"/>
      <c r="E31788" s="185"/>
      <c r="F31788" s="185"/>
      <c r="G31788" s="180">
        <f t="shared" si="992"/>
        <v>0</v>
      </c>
      <c r="H31788" s="181">
        <f t="shared" si="993"/>
        <v>0</v>
      </c>
    </row>
    <row r="31789" spans="2:8">
      <c r="B31789" s="186"/>
      <c r="C31789" s="183"/>
      <c r="D31789" s="183"/>
      <c r="E31789" s="185"/>
      <c r="F31789" s="185"/>
      <c r="G31789" s="180">
        <f t="shared" si="992"/>
        <v>0</v>
      </c>
      <c r="H31789" s="181">
        <f t="shared" si="993"/>
        <v>0</v>
      </c>
    </row>
    <row r="31790" spans="2:8">
      <c r="B31790" s="186"/>
      <c r="C31790" s="183"/>
      <c r="D31790" s="183"/>
      <c r="E31790" s="185"/>
      <c r="F31790" s="185"/>
      <c r="G31790" s="180">
        <f t="shared" si="992"/>
        <v>0</v>
      </c>
      <c r="H31790" s="181">
        <f t="shared" si="993"/>
        <v>0</v>
      </c>
    </row>
    <row r="31791" spans="2:8">
      <c r="B31791" s="186"/>
      <c r="C31791" s="183"/>
      <c r="D31791" s="183"/>
      <c r="E31791" s="185"/>
      <c r="F31791" s="185"/>
      <c r="G31791" s="180">
        <f t="shared" si="992"/>
        <v>0</v>
      </c>
      <c r="H31791" s="181">
        <f t="shared" si="993"/>
        <v>0</v>
      </c>
    </row>
    <row r="31792" spans="2:8">
      <c r="B31792" s="186"/>
      <c r="C31792" s="183"/>
      <c r="D31792" s="183"/>
      <c r="E31792" s="185"/>
      <c r="F31792" s="185"/>
      <c r="G31792" s="180">
        <f t="shared" si="992"/>
        <v>0</v>
      </c>
      <c r="H31792" s="181">
        <f t="shared" si="993"/>
        <v>0</v>
      </c>
    </row>
    <row r="31793" spans="2:8">
      <c r="B31793" s="186"/>
      <c r="C31793" s="183"/>
      <c r="D31793" s="183"/>
      <c r="E31793" s="185"/>
      <c r="F31793" s="185"/>
      <c r="G31793" s="180">
        <f t="shared" si="992"/>
        <v>0</v>
      </c>
      <c r="H31793" s="181">
        <f t="shared" si="993"/>
        <v>0</v>
      </c>
    </row>
    <row r="31794" spans="2:8">
      <c r="B31794" s="186"/>
      <c r="C31794" s="183"/>
      <c r="D31794" s="183"/>
      <c r="E31794" s="185"/>
      <c r="F31794" s="185"/>
      <c r="G31794" s="180">
        <f t="shared" si="992"/>
        <v>0</v>
      </c>
      <c r="H31794" s="181">
        <f t="shared" si="993"/>
        <v>0</v>
      </c>
    </row>
    <row r="31795" spans="2:8">
      <c r="B31795" s="186"/>
      <c r="C31795" s="183"/>
      <c r="D31795" s="183"/>
      <c r="E31795" s="185"/>
      <c r="F31795" s="185"/>
      <c r="G31795" s="180">
        <f t="shared" si="992"/>
        <v>0</v>
      </c>
      <c r="H31795" s="181">
        <f t="shared" si="993"/>
        <v>0</v>
      </c>
    </row>
    <row r="31796" spans="2:8">
      <c r="B31796" s="186"/>
      <c r="C31796" s="183"/>
      <c r="D31796" s="183"/>
      <c r="E31796" s="185"/>
      <c r="F31796" s="185"/>
      <c r="G31796" s="180">
        <f t="shared" si="992"/>
        <v>0</v>
      </c>
      <c r="H31796" s="181">
        <f t="shared" si="993"/>
        <v>0</v>
      </c>
    </row>
    <row r="31797" spans="2:8">
      <c r="B31797" s="186"/>
      <c r="C31797" s="183"/>
      <c r="D31797" s="183"/>
      <c r="E31797" s="185"/>
      <c r="F31797" s="185"/>
      <c r="G31797" s="180">
        <f t="shared" si="992"/>
        <v>0</v>
      </c>
      <c r="H31797" s="181">
        <f t="shared" si="993"/>
        <v>0</v>
      </c>
    </row>
    <row r="31798" spans="2:8">
      <c r="B31798" s="186"/>
      <c r="C31798" s="183"/>
      <c r="D31798" s="183"/>
      <c r="E31798" s="185"/>
      <c r="F31798" s="185"/>
      <c r="G31798" s="180">
        <f t="shared" si="992"/>
        <v>0</v>
      </c>
      <c r="H31798" s="181">
        <f t="shared" si="993"/>
        <v>0</v>
      </c>
    </row>
    <row r="31799" spans="2:8">
      <c r="B31799" s="186"/>
      <c r="C31799" s="183"/>
      <c r="D31799" s="183"/>
      <c r="E31799" s="185"/>
      <c r="F31799" s="185"/>
      <c r="G31799" s="180">
        <f t="shared" si="992"/>
        <v>0</v>
      </c>
      <c r="H31799" s="181">
        <f t="shared" si="993"/>
        <v>0</v>
      </c>
    </row>
    <row r="31800" spans="2:8">
      <c r="B31800" s="186"/>
      <c r="C31800" s="183"/>
      <c r="D31800" s="183"/>
      <c r="E31800" s="185"/>
      <c r="F31800" s="185"/>
      <c r="G31800" s="180">
        <f t="shared" si="992"/>
        <v>0</v>
      </c>
      <c r="H31800" s="181">
        <f t="shared" si="993"/>
        <v>0</v>
      </c>
    </row>
    <row r="31801" spans="2:8">
      <c r="B31801" s="186"/>
      <c r="C31801" s="183"/>
      <c r="D31801" s="183"/>
      <c r="E31801" s="185"/>
      <c r="F31801" s="185"/>
      <c r="G31801" s="180">
        <f t="shared" si="992"/>
        <v>0</v>
      </c>
      <c r="H31801" s="181">
        <f t="shared" si="993"/>
        <v>0</v>
      </c>
    </row>
    <row r="31802" spans="2:8">
      <c r="B31802" s="186"/>
      <c r="C31802" s="183"/>
      <c r="D31802" s="183"/>
      <c r="E31802" s="185"/>
      <c r="F31802" s="185"/>
      <c r="G31802" s="180">
        <f t="shared" si="992"/>
        <v>0</v>
      </c>
      <c r="H31802" s="181">
        <f t="shared" si="993"/>
        <v>0</v>
      </c>
    </row>
    <row r="31803" spans="2:8">
      <c r="B31803" s="186"/>
      <c r="C31803" s="183"/>
      <c r="D31803" s="183"/>
      <c r="E31803" s="185"/>
      <c r="F31803" s="185"/>
      <c r="G31803" s="180">
        <f t="shared" si="992"/>
        <v>0</v>
      </c>
      <c r="H31803" s="181">
        <f t="shared" si="993"/>
        <v>0</v>
      </c>
    </row>
    <row r="31804" spans="2:8">
      <c r="B31804" s="186"/>
      <c r="C31804" s="183"/>
      <c r="D31804" s="183"/>
      <c r="E31804" s="185"/>
      <c r="F31804" s="185"/>
      <c r="G31804" s="180">
        <f t="shared" si="992"/>
        <v>0</v>
      </c>
      <c r="H31804" s="181">
        <f t="shared" si="993"/>
        <v>0</v>
      </c>
    </row>
    <row r="31805" spans="2:8">
      <c r="B31805" s="186"/>
      <c r="C31805" s="183"/>
      <c r="D31805" s="183"/>
      <c r="E31805" s="185"/>
      <c r="F31805" s="185"/>
      <c r="G31805" s="180">
        <f t="shared" si="992"/>
        <v>0</v>
      </c>
      <c r="H31805" s="181">
        <f t="shared" si="993"/>
        <v>0</v>
      </c>
    </row>
    <row r="31806" spans="2:8">
      <c r="B31806" s="186"/>
      <c r="C31806" s="183"/>
      <c r="D31806" s="183"/>
      <c r="E31806" s="185"/>
      <c r="F31806" s="185"/>
      <c r="G31806" s="180">
        <f t="shared" si="992"/>
        <v>0</v>
      </c>
      <c r="H31806" s="181">
        <f t="shared" si="993"/>
        <v>0</v>
      </c>
    </row>
    <row r="31807" spans="2:8">
      <c r="B31807" s="186"/>
      <c r="C31807" s="183"/>
      <c r="D31807" s="183"/>
      <c r="E31807" s="185"/>
      <c r="F31807" s="185"/>
      <c r="G31807" s="180">
        <f t="shared" si="992"/>
        <v>0</v>
      </c>
      <c r="H31807" s="181">
        <f t="shared" si="993"/>
        <v>0</v>
      </c>
    </row>
    <row r="31808" spans="2:8">
      <c r="B31808" s="186"/>
      <c r="C31808" s="183"/>
      <c r="D31808" s="183"/>
      <c r="E31808" s="185"/>
      <c r="F31808" s="185"/>
      <c r="G31808" s="180">
        <f t="shared" si="992"/>
        <v>0</v>
      </c>
      <c r="H31808" s="181">
        <f t="shared" si="993"/>
        <v>0</v>
      </c>
    </row>
    <row r="31809" spans="2:8">
      <c r="B31809" s="186"/>
      <c r="C31809" s="183"/>
      <c r="D31809" s="183"/>
      <c r="E31809" s="185"/>
      <c r="F31809" s="185"/>
      <c r="G31809" s="180">
        <f t="shared" si="992"/>
        <v>0</v>
      </c>
      <c r="H31809" s="181">
        <f t="shared" si="993"/>
        <v>0</v>
      </c>
    </row>
    <row r="31810" spans="2:8">
      <c r="B31810" s="186"/>
      <c r="C31810" s="183"/>
      <c r="D31810" s="183"/>
      <c r="E31810" s="185"/>
      <c r="F31810" s="185"/>
      <c r="G31810" s="180">
        <f t="shared" si="992"/>
        <v>0</v>
      </c>
      <c r="H31810" s="181">
        <f t="shared" si="993"/>
        <v>0</v>
      </c>
    </row>
    <row r="31811" spans="2:8">
      <c r="B31811" s="186"/>
      <c r="C31811" s="183"/>
      <c r="D31811" s="183"/>
      <c r="E31811" s="185"/>
      <c r="F31811" s="185"/>
      <c r="G31811" s="180">
        <f t="shared" si="992"/>
        <v>0</v>
      </c>
      <c r="H31811" s="181">
        <f t="shared" si="993"/>
        <v>0</v>
      </c>
    </row>
    <row r="31812" spans="2:8">
      <c r="B31812" s="186"/>
      <c r="C31812" s="183"/>
      <c r="D31812" s="183"/>
      <c r="E31812" s="185"/>
      <c r="F31812" s="185"/>
      <c r="G31812" s="180">
        <f t="shared" si="992"/>
        <v>0</v>
      </c>
      <c r="H31812" s="181">
        <f t="shared" si="993"/>
        <v>0</v>
      </c>
    </row>
    <row r="31813" spans="2:8">
      <c r="B31813" s="186"/>
      <c r="C31813" s="183"/>
      <c r="D31813" s="183"/>
      <c r="E31813" s="185"/>
      <c r="F31813" s="185"/>
      <c r="G31813" s="180">
        <f t="shared" si="992"/>
        <v>0</v>
      </c>
      <c r="H31813" s="181">
        <f t="shared" si="993"/>
        <v>0</v>
      </c>
    </row>
    <row r="31814" spans="2:8">
      <c r="B31814" s="186"/>
      <c r="C31814" s="183"/>
      <c r="D31814" s="183"/>
      <c r="E31814" s="185"/>
      <c r="F31814" s="185"/>
      <c r="G31814" s="180">
        <f t="shared" ref="G31814:G31877" si="994">IF(ABS(F31814)&gt;ABS(E31814),ABS(F31814),ABS(E31814))</f>
        <v>0</v>
      </c>
      <c r="H31814" s="181">
        <f t="shared" ref="H31814:H31877" si="995">IF(G31814&lt;&gt;0,IF(ABS(F31814)&gt;=G31814,1,ABS(F31814/G31814)),0)</f>
        <v>0</v>
      </c>
    </row>
    <row r="31815" spans="2:8">
      <c r="B31815" s="186"/>
      <c r="C31815" s="183"/>
      <c r="D31815" s="183"/>
      <c r="E31815" s="185"/>
      <c r="F31815" s="185"/>
      <c r="G31815" s="180">
        <f t="shared" si="994"/>
        <v>0</v>
      </c>
      <c r="H31815" s="181">
        <f t="shared" si="995"/>
        <v>0</v>
      </c>
    </row>
    <row r="31816" spans="2:8">
      <c r="B31816" s="186"/>
      <c r="C31816" s="183"/>
      <c r="D31816" s="183"/>
      <c r="E31816" s="185"/>
      <c r="F31816" s="185"/>
      <c r="G31816" s="180">
        <f t="shared" si="994"/>
        <v>0</v>
      </c>
      <c r="H31816" s="181">
        <f t="shared" si="995"/>
        <v>0</v>
      </c>
    </row>
    <row r="31817" spans="2:8">
      <c r="B31817" s="186"/>
      <c r="C31817" s="183"/>
      <c r="D31817" s="183"/>
      <c r="E31817" s="185"/>
      <c r="F31817" s="185"/>
      <c r="G31817" s="180">
        <f t="shared" si="994"/>
        <v>0</v>
      </c>
      <c r="H31817" s="181">
        <f t="shared" si="995"/>
        <v>0</v>
      </c>
    </row>
    <row r="31818" spans="2:8">
      <c r="B31818" s="186"/>
      <c r="C31818" s="183"/>
      <c r="D31818" s="183"/>
      <c r="E31818" s="185"/>
      <c r="F31818" s="185"/>
      <c r="G31818" s="180">
        <f t="shared" si="994"/>
        <v>0</v>
      </c>
      <c r="H31818" s="181">
        <f t="shared" si="995"/>
        <v>0</v>
      </c>
    </row>
    <row r="31819" spans="2:8">
      <c r="B31819" s="186"/>
      <c r="C31819" s="183"/>
      <c r="D31819" s="183"/>
      <c r="E31819" s="185"/>
      <c r="F31819" s="185"/>
      <c r="G31819" s="180">
        <f t="shared" si="994"/>
        <v>0</v>
      </c>
      <c r="H31819" s="181">
        <f t="shared" si="995"/>
        <v>0</v>
      </c>
    </row>
    <row r="31820" spans="2:8">
      <c r="B31820" s="186"/>
      <c r="C31820" s="183"/>
      <c r="D31820" s="183"/>
      <c r="E31820" s="185"/>
      <c r="F31820" s="185"/>
      <c r="G31820" s="180">
        <f t="shared" si="994"/>
        <v>0</v>
      </c>
      <c r="H31820" s="181">
        <f t="shared" si="995"/>
        <v>0</v>
      </c>
    </row>
    <row r="31821" spans="2:8">
      <c r="B31821" s="186"/>
      <c r="C31821" s="183"/>
      <c r="D31821" s="183"/>
      <c r="E31821" s="185"/>
      <c r="F31821" s="185"/>
      <c r="G31821" s="180">
        <f t="shared" si="994"/>
        <v>0</v>
      </c>
      <c r="H31821" s="181">
        <f t="shared" si="995"/>
        <v>0</v>
      </c>
    </row>
    <row r="31822" spans="2:8">
      <c r="B31822" s="186"/>
      <c r="C31822" s="183"/>
      <c r="D31822" s="183"/>
      <c r="E31822" s="185"/>
      <c r="F31822" s="185"/>
      <c r="G31822" s="180">
        <f t="shared" si="994"/>
        <v>0</v>
      </c>
      <c r="H31822" s="181">
        <f t="shared" si="995"/>
        <v>0</v>
      </c>
    </row>
    <row r="31823" spans="2:8">
      <c r="B31823" s="186"/>
      <c r="C31823" s="183"/>
      <c r="D31823" s="183"/>
      <c r="E31823" s="185"/>
      <c r="F31823" s="185"/>
      <c r="G31823" s="180">
        <f t="shared" si="994"/>
        <v>0</v>
      </c>
      <c r="H31823" s="181">
        <f t="shared" si="995"/>
        <v>0</v>
      </c>
    </row>
    <row r="31824" spans="2:8">
      <c r="B31824" s="186"/>
      <c r="C31824" s="183"/>
      <c r="D31824" s="183"/>
      <c r="E31824" s="185"/>
      <c r="F31824" s="185"/>
      <c r="G31824" s="180">
        <f t="shared" si="994"/>
        <v>0</v>
      </c>
      <c r="H31824" s="181">
        <f t="shared" si="995"/>
        <v>0</v>
      </c>
    </row>
    <row r="31825" spans="2:8">
      <c r="B31825" s="186"/>
      <c r="C31825" s="183"/>
      <c r="D31825" s="183"/>
      <c r="E31825" s="185"/>
      <c r="F31825" s="185"/>
      <c r="G31825" s="180">
        <f t="shared" si="994"/>
        <v>0</v>
      </c>
      <c r="H31825" s="181">
        <f t="shared" si="995"/>
        <v>0</v>
      </c>
    </row>
    <row r="31826" spans="2:8">
      <c r="B31826" s="186"/>
      <c r="C31826" s="183"/>
      <c r="D31826" s="183"/>
      <c r="E31826" s="185"/>
      <c r="F31826" s="185"/>
      <c r="G31826" s="180">
        <f t="shared" si="994"/>
        <v>0</v>
      </c>
      <c r="H31826" s="181">
        <f t="shared" si="995"/>
        <v>0</v>
      </c>
    </row>
    <row r="31827" spans="2:8">
      <c r="B31827" s="186"/>
      <c r="C31827" s="183"/>
      <c r="D31827" s="183"/>
      <c r="E31827" s="185"/>
      <c r="F31827" s="185"/>
      <c r="G31827" s="180">
        <f t="shared" si="994"/>
        <v>0</v>
      </c>
      <c r="H31827" s="181">
        <f t="shared" si="995"/>
        <v>0</v>
      </c>
    </row>
    <row r="31828" spans="2:8">
      <c r="B31828" s="186"/>
      <c r="C31828" s="183"/>
      <c r="D31828" s="183"/>
      <c r="E31828" s="185"/>
      <c r="F31828" s="185"/>
      <c r="G31828" s="180">
        <f t="shared" si="994"/>
        <v>0</v>
      </c>
      <c r="H31828" s="181">
        <f t="shared" si="995"/>
        <v>0</v>
      </c>
    </row>
    <row r="31829" spans="2:8">
      <c r="B31829" s="186"/>
      <c r="C31829" s="183"/>
      <c r="D31829" s="183"/>
      <c r="E31829" s="185"/>
      <c r="F31829" s="185"/>
      <c r="G31829" s="180">
        <f t="shared" si="994"/>
        <v>0</v>
      </c>
      <c r="H31829" s="181">
        <f t="shared" si="995"/>
        <v>0</v>
      </c>
    </row>
    <row r="31830" spans="2:8">
      <c r="B31830" s="186"/>
      <c r="C31830" s="183"/>
      <c r="D31830" s="183"/>
      <c r="E31830" s="185"/>
      <c r="F31830" s="185"/>
      <c r="G31830" s="180">
        <f t="shared" si="994"/>
        <v>0</v>
      </c>
      <c r="H31830" s="181">
        <f t="shared" si="995"/>
        <v>0</v>
      </c>
    </row>
    <row r="31831" spans="2:8">
      <c r="B31831" s="186"/>
      <c r="C31831" s="183"/>
      <c r="D31831" s="183"/>
      <c r="E31831" s="185"/>
      <c r="F31831" s="185"/>
      <c r="G31831" s="180">
        <f t="shared" si="994"/>
        <v>0</v>
      </c>
      <c r="H31831" s="181">
        <f t="shared" si="995"/>
        <v>0</v>
      </c>
    </row>
    <row r="31832" spans="2:8">
      <c r="B31832" s="186"/>
      <c r="C31832" s="183"/>
      <c r="D31832" s="183"/>
      <c r="E31832" s="185"/>
      <c r="F31832" s="185"/>
      <c r="G31832" s="180">
        <f t="shared" si="994"/>
        <v>0</v>
      </c>
      <c r="H31832" s="181">
        <f t="shared" si="995"/>
        <v>0</v>
      </c>
    </row>
    <row r="31833" spans="2:8">
      <c r="B31833" s="186"/>
      <c r="C31833" s="183"/>
      <c r="D31833" s="183"/>
      <c r="E31833" s="185"/>
      <c r="F31833" s="185"/>
      <c r="G31833" s="180">
        <f t="shared" si="994"/>
        <v>0</v>
      </c>
      <c r="H31833" s="181">
        <f t="shared" si="995"/>
        <v>0</v>
      </c>
    </row>
    <row r="31834" spans="2:8">
      <c r="B31834" s="186"/>
      <c r="C31834" s="183"/>
      <c r="D31834" s="183"/>
      <c r="E31834" s="185"/>
      <c r="F31834" s="185"/>
      <c r="G31834" s="180">
        <f t="shared" si="994"/>
        <v>0</v>
      </c>
      <c r="H31834" s="181">
        <f t="shared" si="995"/>
        <v>0</v>
      </c>
    </row>
    <row r="31835" spans="2:8">
      <c r="B31835" s="186"/>
      <c r="C31835" s="183"/>
      <c r="D31835" s="183"/>
      <c r="E31835" s="185"/>
      <c r="F31835" s="185"/>
      <c r="G31835" s="180">
        <f t="shared" si="994"/>
        <v>0</v>
      </c>
      <c r="H31835" s="181">
        <f t="shared" si="995"/>
        <v>0</v>
      </c>
    </row>
    <row r="31836" spans="2:8">
      <c r="B31836" s="186"/>
      <c r="C31836" s="183"/>
      <c r="D31836" s="183"/>
      <c r="E31836" s="185"/>
      <c r="F31836" s="185"/>
      <c r="G31836" s="180">
        <f t="shared" si="994"/>
        <v>0</v>
      </c>
      <c r="H31836" s="181">
        <f t="shared" si="995"/>
        <v>0</v>
      </c>
    </row>
    <row r="31837" spans="2:8">
      <c r="B31837" s="186"/>
      <c r="C31837" s="183"/>
      <c r="D31837" s="183"/>
      <c r="E31837" s="185"/>
      <c r="F31837" s="185"/>
      <c r="G31837" s="180">
        <f t="shared" si="994"/>
        <v>0</v>
      </c>
      <c r="H31837" s="181">
        <f t="shared" si="995"/>
        <v>0</v>
      </c>
    </row>
    <row r="31838" spans="2:8">
      <c r="B31838" s="186"/>
      <c r="C31838" s="183"/>
      <c r="D31838" s="183"/>
      <c r="E31838" s="185"/>
      <c r="F31838" s="185"/>
      <c r="G31838" s="180">
        <f t="shared" si="994"/>
        <v>0</v>
      </c>
      <c r="H31838" s="181">
        <f t="shared" si="995"/>
        <v>0</v>
      </c>
    </row>
    <row r="31839" spans="2:8">
      <c r="B31839" s="186"/>
      <c r="C31839" s="183"/>
      <c r="D31839" s="183"/>
      <c r="E31839" s="185"/>
      <c r="F31839" s="185"/>
      <c r="G31839" s="180">
        <f t="shared" si="994"/>
        <v>0</v>
      </c>
      <c r="H31839" s="181">
        <f t="shared" si="995"/>
        <v>0</v>
      </c>
    </row>
    <row r="31840" spans="2:8">
      <c r="B31840" s="186"/>
      <c r="C31840" s="183"/>
      <c r="D31840" s="183"/>
      <c r="E31840" s="185"/>
      <c r="F31840" s="185"/>
      <c r="G31840" s="180">
        <f t="shared" si="994"/>
        <v>0</v>
      </c>
      <c r="H31840" s="181">
        <f t="shared" si="995"/>
        <v>0</v>
      </c>
    </row>
    <row r="31841" spans="2:8">
      <c r="B31841" s="186"/>
      <c r="C31841" s="183"/>
      <c r="D31841" s="183"/>
      <c r="E31841" s="185"/>
      <c r="F31841" s="185"/>
      <c r="G31841" s="180">
        <f t="shared" si="994"/>
        <v>0</v>
      </c>
      <c r="H31841" s="181">
        <f t="shared" si="995"/>
        <v>0</v>
      </c>
    </row>
    <row r="31842" spans="2:8">
      <c r="B31842" s="186"/>
      <c r="C31842" s="183"/>
      <c r="D31842" s="183"/>
      <c r="E31842" s="185"/>
      <c r="F31842" s="185"/>
      <c r="G31842" s="180">
        <f t="shared" si="994"/>
        <v>0</v>
      </c>
      <c r="H31842" s="181">
        <f t="shared" si="995"/>
        <v>0</v>
      </c>
    </row>
    <row r="31843" spans="2:8">
      <c r="B31843" s="186"/>
      <c r="C31843" s="183"/>
      <c r="D31843" s="183"/>
      <c r="E31843" s="185"/>
      <c r="F31843" s="185"/>
      <c r="G31843" s="180">
        <f t="shared" si="994"/>
        <v>0</v>
      </c>
      <c r="H31843" s="181">
        <f t="shared" si="995"/>
        <v>0</v>
      </c>
    </row>
    <row r="31844" spans="2:8">
      <c r="B31844" s="186"/>
      <c r="C31844" s="183"/>
      <c r="D31844" s="183"/>
      <c r="E31844" s="185"/>
      <c r="F31844" s="185"/>
      <c r="G31844" s="180">
        <f t="shared" si="994"/>
        <v>0</v>
      </c>
      <c r="H31844" s="181">
        <f t="shared" si="995"/>
        <v>0</v>
      </c>
    </row>
    <row r="31845" spans="2:8">
      <c r="B31845" s="186"/>
      <c r="C31845" s="183"/>
      <c r="D31845" s="183"/>
      <c r="E31845" s="185"/>
      <c r="F31845" s="185"/>
      <c r="G31845" s="180">
        <f t="shared" si="994"/>
        <v>0</v>
      </c>
      <c r="H31845" s="181">
        <f t="shared" si="995"/>
        <v>0</v>
      </c>
    </row>
    <row r="31846" spans="2:8">
      <c r="B31846" s="186"/>
      <c r="C31846" s="183"/>
      <c r="D31846" s="183"/>
      <c r="E31846" s="185"/>
      <c r="F31846" s="185"/>
      <c r="G31846" s="180">
        <f t="shared" si="994"/>
        <v>0</v>
      </c>
      <c r="H31846" s="181">
        <f t="shared" si="995"/>
        <v>0</v>
      </c>
    </row>
    <row r="31847" spans="2:8">
      <c r="B31847" s="186"/>
      <c r="C31847" s="183"/>
      <c r="D31847" s="183"/>
      <c r="E31847" s="185"/>
      <c r="F31847" s="185"/>
      <c r="G31847" s="180">
        <f t="shared" si="994"/>
        <v>0</v>
      </c>
      <c r="H31847" s="181">
        <f t="shared" si="995"/>
        <v>0</v>
      </c>
    </row>
    <row r="31848" spans="2:8">
      <c r="B31848" s="186"/>
      <c r="C31848" s="183"/>
      <c r="D31848" s="183"/>
      <c r="E31848" s="185"/>
      <c r="F31848" s="185"/>
      <c r="G31848" s="180">
        <f t="shared" si="994"/>
        <v>0</v>
      </c>
      <c r="H31848" s="181">
        <f t="shared" si="995"/>
        <v>0</v>
      </c>
    </row>
    <row r="31849" spans="2:8">
      <c r="B31849" s="186"/>
      <c r="C31849" s="183"/>
      <c r="D31849" s="183"/>
      <c r="E31849" s="185"/>
      <c r="F31849" s="185"/>
      <c r="G31849" s="180">
        <f t="shared" si="994"/>
        <v>0</v>
      </c>
      <c r="H31849" s="181">
        <f t="shared" si="995"/>
        <v>0</v>
      </c>
    </row>
    <row r="31850" spans="2:8">
      <c r="B31850" s="186"/>
      <c r="C31850" s="183"/>
      <c r="D31850" s="183"/>
      <c r="E31850" s="185"/>
      <c r="F31850" s="185"/>
      <c r="G31850" s="180">
        <f t="shared" si="994"/>
        <v>0</v>
      </c>
      <c r="H31850" s="181">
        <f t="shared" si="995"/>
        <v>0</v>
      </c>
    </row>
    <row r="31851" spans="2:8">
      <c r="B31851" s="186"/>
      <c r="C31851" s="183"/>
      <c r="D31851" s="183"/>
      <c r="E31851" s="185"/>
      <c r="F31851" s="185"/>
      <c r="G31851" s="180">
        <f t="shared" si="994"/>
        <v>0</v>
      </c>
      <c r="H31851" s="181">
        <f t="shared" si="995"/>
        <v>0</v>
      </c>
    </row>
    <row r="31852" spans="2:8">
      <c r="B31852" s="186"/>
      <c r="C31852" s="183"/>
      <c r="D31852" s="183"/>
      <c r="E31852" s="185"/>
      <c r="F31852" s="185"/>
      <c r="G31852" s="180">
        <f t="shared" si="994"/>
        <v>0</v>
      </c>
      <c r="H31852" s="181">
        <f t="shared" si="995"/>
        <v>0</v>
      </c>
    </row>
    <row r="31853" spans="2:8">
      <c r="B31853" s="186"/>
      <c r="C31853" s="183"/>
      <c r="D31853" s="183"/>
      <c r="E31853" s="185"/>
      <c r="F31853" s="185"/>
      <c r="G31853" s="180">
        <f t="shared" si="994"/>
        <v>0</v>
      </c>
      <c r="H31853" s="181">
        <f t="shared" si="995"/>
        <v>0</v>
      </c>
    </row>
    <row r="31854" spans="2:8">
      <c r="B31854" s="186"/>
      <c r="C31854" s="183"/>
      <c r="D31854" s="183"/>
      <c r="E31854" s="185"/>
      <c r="F31854" s="185"/>
      <c r="G31854" s="180">
        <f t="shared" si="994"/>
        <v>0</v>
      </c>
      <c r="H31854" s="181">
        <f t="shared" si="995"/>
        <v>0</v>
      </c>
    </row>
    <row r="31855" spans="2:8">
      <c r="B31855" s="186"/>
      <c r="C31855" s="183"/>
      <c r="D31855" s="183"/>
      <c r="E31855" s="185"/>
      <c r="F31855" s="185"/>
      <c r="G31855" s="180">
        <f t="shared" si="994"/>
        <v>0</v>
      </c>
      <c r="H31855" s="181">
        <f t="shared" si="995"/>
        <v>0</v>
      </c>
    </row>
    <row r="31856" spans="2:8">
      <c r="B31856" s="186"/>
      <c r="C31856" s="183"/>
      <c r="D31856" s="183"/>
      <c r="E31856" s="185"/>
      <c r="F31856" s="185"/>
      <c r="G31856" s="180">
        <f t="shared" si="994"/>
        <v>0</v>
      </c>
      <c r="H31856" s="181">
        <f t="shared" si="995"/>
        <v>0</v>
      </c>
    </row>
    <row r="31857" spans="2:8">
      <c r="B31857" s="186"/>
      <c r="C31857" s="183"/>
      <c r="D31857" s="183"/>
      <c r="E31857" s="185"/>
      <c r="F31857" s="185"/>
      <c r="G31857" s="180">
        <f t="shared" si="994"/>
        <v>0</v>
      </c>
      <c r="H31857" s="181">
        <f t="shared" si="995"/>
        <v>0</v>
      </c>
    </row>
    <row r="31858" spans="2:8">
      <c r="B31858" s="186"/>
      <c r="C31858" s="183"/>
      <c r="D31858" s="183"/>
      <c r="E31858" s="185"/>
      <c r="F31858" s="185"/>
      <c r="G31858" s="180">
        <f t="shared" si="994"/>
        <v>0</v>
      </c>
      <c r="H31858" s="181">
        <f t="shared" si="995"/>
        <v>0</v>
      </c>
    </row>
    <row r="31859" spans="2:8">
      <c r="B31859" s="186"/>
      <c r="C31859" s="183"/>
      <c r="D31859" s="183"/>
      <c r="E31859" s="185"/>
      <c r="F31859" s="185"/>
      <c r="G31859" s="180">
        <f t="shared" si="994"/>
        <v>0</v>
      </c>
      <c r="H31859" s="181">
        <f t="shared" si="995"/>
        <v>0</v>
      </c>
    </row>
    <row r="31860" spans="2:8">
      <c r="B31860" s="186"/>
      <c r="C31860" s="183"/>
      <c r="D31860" s="183"/>
      <c r="E31860" s="185"/>
      <c r="F31860" s="185"/>
      <c r="G31860" s="180">
        <f t="shared" si="994"/>
        <v>0</v>
      </c>
      <c r="H31860" s="181">
        <f t="shared" si="995"/>
        <v>0</v>
      </c>
    </row>
    <row r="31861" spans="2:8">
      <c r="B31861" s="186"/>
      <c r="C31861" s="183"/>
      <c r="D31861" s="183"/>
      <c r="E31861" s="185"/>
      <c r="F31861" s="185"/>
      <c r="G31861" s="180">
        <f t="shared" si="994"/>
        <v>0</v>
      </c>
      <c r="H31861" s="181">
        <f t="shared" si="995"/>
        <v>0</v>
      </c>
    </row>
    <row r="31862" spans="2:8">
      <c r="B31862" s="186"/>
      <c r="C31862" s="183"/>
      <c r="D31862" s="183"/>
      <c r="E31862" s="185"/>
      <c r="F31862" s="185"/>
      <c r="G31862" s="180">
        <f t="shared" si="994"/>
        <v>0</v>
      </c>
      <c r="H31862" s="181">
        <f t="shared" si="995"/>
        <v>0</v>
      </c>
    </row>
    <row r="31863" spans="2:8">
      <c r="B31863" s="186"/>
      <c r="C31863" s="183"/>
      <c r="D31863" s="183"/>
      <c r="E31863" s="185"/>
      <c r="F31863" s="185"/>
      <c r="G31863" s="180">
        <f t="shared" si="994"/>
        <v>0</v>
      </c>
      <c r="H31863" s="181">
        <f t="shared" si="995"/>
        <v>0</v>
      </c>
    </row>
    <row r="31864" spans="2:8">
      <c r="B31864" s="186"/>
      <c r="C31864" s="183"/>
      <c r="D31864" s="183"/>
      <c r="E31864" s="185"/>
      <c r="F31864" s="185"/>
      <c r="G31864" s="180">
        <f t="shared" si="994"/>
        <v>0</v>
      </c>
      <c r="H31864" s="181">
        <f t="shared" si="995"/>
        <v>0</v>
      </c>
    </row>
    <row r="31865" spans="2:8">
      <c r="B31865" s="186"/>
      <c r="C31865" s="183"/>
      <c r="D31865" s="183"/>
      <c r="E31865" s="185"/>
      <c r="F31865" s="185"/>
      <c r="G31865" s="180">
        <f t="shared" si="994"/>
        <v>0</v>
      </c>
      <c r="H31865" s="181">
        <f t="shared" si="995"/>
        <v>0</v>
      </c>
    </row>
    <row r="31866" spans="2:8">
      <c r="B31866" s="186"/>
      <c r="C31866" s="183"/>
      <c r="D31866" s="183"/>
      <c r="E31866" s="185"/>
      <c r="F31866" s="185"/>
      <c r="G31866" s="180">
        <f t="shared" si="994"/>
        <v>0</v>
      </c>
      <c r="H31866" s="181">
        <f t="shared" si="995"/>
        <v>0</v>
      </c>
    </row>
    <row r="31867" spans="2:8">
      <c r="B31867" s="186"/>
      <c r="C31867" s="183"/>
      <c r="D31867" s="183"/>
      <c r="E31867" s="185"/>
      <c r="F31867" s="185"/>
      <c r="G31867" s="180">
        <f t="shared" si="994"/>
        <v>0</v>
      </c>
      <c r="H31867" s="181">
        <f t="shared" si="995"/>
        <v>0</v>
      </c>
    </row>
    <row r="31868" spans="2:8">
      <c r="B31868" s="186"/>
      <c r="C31868" s="183"/>
      <c r="D31868" s="183"/>
      <c r="E31868" s="185"/>
      <c r="F31868" s="185"/>
      <c r="G31868" s="180">
        <f t="shared" si="994"/>
        <v>0</v>
      </c>
      <c r="H31868" s="181">
        <f t="shared" si="995"/>
        <v>0</v>
      </c>
    </row>
    <row r="31869" spans="2:8">
      <c r="B31869" s="186"/>
      <c r="C31869" s="183"/>
      <c r="D31869" s="183"/>
      <c r="E31869" s="185"/>
      <c r="F31869" s="185"/>
      <c r="G31869" s="180">
        <f t="shared" si="994"/>
        <v>0</v>
      </c>
      <c r="H31869" s="181">
        <f t="shared" si="995"/>
        <v>0</v>
      </c>
    </row>
    <row r="31870" spans="2:8">
      <c r="B31870" s="186"/>
      <c r="C31870" s="183"/>
      <c r="D31870" s="183"/>
      <c r="E31870" s="185"/>
      <c r="F31870" s="185"/>
      <c r="G31870" s="180">
        <f t="shared" si="994"/>
        <v>0</v>
      </c>
      <c r="H31870" s="181">
        <f t="shared" si="995"/>
        <v>0</v>
      </c>
    </row>
    <row r="31871" spans="2:8">
      <c r="B31871" s="186"/>
      <c r="C31871" s="183"/>
      <c r="D31871" s="183"/>
      <c r="E31871" s="185"/>
      <c r="F31871" s="185"/>
      <c r="G31871" s="180">
        <f t="shared" si="994"/>
        <v>0</v>
      </c>
      <c r="H31871" s="181">
        <f t="shared" si="995"/>
        <v>0</v>
      </c>
    </row>
    <row r="31872" spans="2:8">
      <c r="B31872" s="186"/>
      <c r="C31872" s="183"/>
      <c r="D31872" s="183"/>
      <c r="E31872" s="185"/>
      <c r="F31872" s="185"/>
      <c r="G31872" s="180">
        <f t="shared" si="994"/>
        <v>0</v>
      </c>
      <c r="H31872" s="181">
        <f t="shared" si="995"/>
        <v>0</v>
      </c>
    </row>
    <row r="31873" spans="2:8">
      <c r="B31873" s="186"/>
      <c r="C31873" s="183"/>
      <c r="D31873" s="183"/>
      <c r="E31873" s="185"/>
      <c r="F31873" s="185"/>
      <c r="G31873" s="180">
        <f t="shared" si="994"/>
        <v>0</v>
      </c>
      <c r="H31873" s="181">
        <f t="shared" si="995"/>
        <v>0</v>
      </c>
    </row>
    <row r="31874" spans="2:8">
      <c r="B31874" s="186"/>
      <c r="C31874" s="183"/>
      <c r="D31874" s="183"/>
      <c r="E31874" s="185"/>
      <c r="F31874" s="185"/>
      <c r="G31874" s="180">
        <f t="shared" si="994"/>
        <v>0</v>
      </c>
      <c r="H31874" s="181">
        <f t="shared" si="995"/>
        <v>0</v>
      </c>
    </row>
    <row r="31875" spans="2:8">
      <c r="B31875" s="186"/>
      <c r="C31875" s="183"/>
      <c r="D31875" s="183"/>
      <c r="E31875" s="185"/>
      <c r="F31875" s="185"/>
      <c r="G31875" s="180">
        <f t="shared" si="994"/>
        <v>0</v>
      </c>
      <c r="H31875" s="181">
        <f t="shared" si="995"/>
        <v>0</v>
      </c>
    </row>
    <row r="31876" spans="2:8">
      <c r="B31876" s="186"/>
      <c r="C31876" s="183"/>
      <c r="D31876" s="183"/>
      <c r="E31876" s="185"/>
      <c r="F31876" s="185"/>
      <c r="G31876" s="180">
        <f t="shared" si="994"/>
        <v>0</v>
      </c>
      <c r="H31876" s="181">
        <f t="shared" si="995"/>
        <v>0</v>
      </c>
    </row>
    <row r="31877" spans="2:8">
      <c r="B31877" s="186"/>
      <c r="C31877" s="183"/>
      <c r="D31877" s="183"/>
      <c r="E31877" s="185"/>
      <c r="F31877" s="185"/>
      <c r="G31877" s="180">
        <f t="shared" si="994"/>
        <v>0</v>
      </c>
      <c r="H31877" s="181">
        <f t="shared" si="995"/>
        <v>0</v>
      </c>
    </row>
    <row r="31878" spans="2:8">
      <c r="B31878" s="186"/>
      <c r="C31878" s="183"/>
      <c r="D31878" s="183"/>
      <c r="E31878" s="185"/>
      <c r="F31878" s="185"/>
      <c r="G31878" s="180">
        <f t="shared" ref="G31878:G31941" si="996">IF(ABS(F31878)&gt;ABS(E31878),ABS(F31878),ABS(E31878))</f>
        <v>0</v>
      </c>
      <c r="H31878" s="181">
        <f t="shared" ref="H31878:H31941" si="997">IF(G31878&lt;&gt;0,IF(ABS(F31878)&gt;=G31878,1,ABS(F31878/G31878)),0)</f>
        <v>0</v>
      </c>
    </row>
    <row r="31879" spans="2:8">
      <c r="B31879" s="186"/>
      <c r="C31879" s="183"/>
      <c r="D31879" s="183"/>
      <c r="E31879" s="185"/>
      <c r="F31879" s="185"/>
      <c r="G31879" s="180">
        <f t="shared" si="996"/>
        <v>0</v>
      </c>
      <c r="H31879" s="181">
        <f t="shared" si="997"/>
        <v>0</v>
      </c>
    </row>
    <row r="31880" spans="2:8">
      <c r="B31880" s="186"/>
      <c r="C31880" s="183"/>
      <c r="D31880" s="183"/>
      <c r="E31880" s="185"/>
      <c r="F31880" s="185"/>
      <c r="G31880" s="180">
        <f t="shared" si="996"/>
        <v>0</v>
      </c>
      <c r="H31880" s="181">
        <f t="shared" si="997"/>
        <v>0</v>
      </c>
    </row>
    <row r="31881" spans="2:8">
      <c r="B31881" s="186"/>
      <c r="C31881" s="183"/>
      <c r="D31881" s="183"/>
      <c r="E31881" s="185"/>
      <c r="F31881" s="185"/>
      <c r="G31881" s="180">
        <f t="shared" si="996"/>
        <v>0</v>
      </c>
      <c r="H31881" s="181">
        <f t="shared" si="997"/>
        <v>0</v>
      </c>
    </row>
    <row r="31882" spans="2:8">
      <c r="B31882" s="186"/>
      <c r="C31882" s="183"/>
      <c r="D31882" s="183"/>
      <c r="E31882" s="185"/>
      <c r="F31882" s="185"/>
      <c r="G31882" s="180">
        <f t="shared" si="996"/>
        <v>0</v>
      </c>
      <c r="H31882" s="181">
        <f t="shared" si="997"/>
        <v>0</v>
      </c>
    </row>
    <row r="31883" spans="2:8">
      <c r="B31883" s="186"/>
      <c r="C31883" s="183"/>
      <c r="D31883" s="183"/>
      <c r="E31883" s="185"/>
      <c r="F31883" s="185"/>
      <c r="G31883" s="180">
        <f t="shared" si="996"/>
        <v>0</v>
      </c>
      <c r="H31883" s="181">
        <f t="shared" si="997"/>
        <v>0</v>
      </c>
    </row>
    <row r="31884" spans="2:8">
      <c r="B31884" s="186"/>
      <c r="C31884" s="183"/>
      <c r="D31884" s="183"/>
      <c r="E31884" s="185"/>
      <c r="F31884" s="185"/>
      <c r="G31884" s="180">
        <f t="shared" si="996"/>
        <v>0</v>
      </c>
      <c r="H31884" s="181">
        <f t="shared" si="997"/>
        <v>0</v>
      </c>
    </row>
    <row r="31885" spans="2:8">
      <c r="B31885" s="186"/>
      <c r="C31885" s="183"/>
      <c r="D31885" s="183"/>
      <c r="E31885" s="185"/>
      <c r="F31885" s="185"/>
      <c r="G31885" s="180">
        <f t="shared" si="996"/>
        <v>0</v>
      </c>
      <c r="H31885" s="181">
        <f t="shared" si="997"/>
        <v>0</v>
      </c>
    </row>
    <row r="31886" spans="2:8">
      <c r="B31886" s="186"/>
      <c r="C31886" s="183"/>
      <c r="D31886" s="183"/>
      <c r="E31886" s="185"/>
      <c r="F31886" s="185"/>
      <c r="G31886" s="180">
        <f t="shared" si="996"/>
        <v>0</v>
      </c>
      <c r="H31886" s="181">
        <f t="shared" si="997"/>
        <v>0</v>
      </c>
    </row>
    <row r="31887" spans="2:8">
      <c r="B31887" s="186"/>
      <c r="C31887" s="183"/>
      <c r="D31887" s="183"/>
      <c r="E31887" s="185"/>
      <c r="F31887" s="185"/>
      <c r="G31887" s="180">
        <f t="shared" si="996"/>
        <v>0</v>
      </c>
      <c r="H31887" s="181">
        <f t="shared" si="997"/>
        <v>0</v>
      </c>
    </row>
    <row r="31888" spans="2:8">
      <c r="B31888" s="186"/>
      <c r="C31888" s="183"/>
      <c r="D31888" s="183"/>
      <c r="E31888" s="185"/>
      <c r="F31888" s="185"/>
      <c r="G31888" s="180">
        <f t="shared" si="996"/>
        <v>0</v>
      </c>
      <c r="H31888" s="181">
        <f t="shared" si="997"/>
        <v>0</v>
      </c>
    </row>
    <row r="31889" spans="2:8">
      <c r="B31889" s="186"/>
      <c r="C31889" s="183"/>
      <c r="D31889" s="183"/>
      <c r="E31889" s="185"/>
      <c r="F31889" s="185"/>
      <c r="G31889" s="180">
        <f t="shared" si="996"/>
        <v>0</v>
      </c>
      <c r="H31889" s="181">
        <f t="shared" si="997"/>
        <v>0</v>
      </c>
    </row>
    <row r="31890" spans="2:8">
      <c r="B31890" s="186"/>
      <c r="C31890" s="183"/>
      <c r="D31890" s="183"/>
      <c r="E31890" s="185"/>
      <c r="F31890" s="185"/>
      <c r="G31890" s="180">
        <f t="shared" si="996"/>
        <v>0</v>
      </c>
      <c r="H31890" s="181">
        <f t="shared" si="997"/>
        <v>0</v>
      </c>
    </row>
    <row r="31891" spans="2:8">
      <c r="B31891" s="186"/>
      <c r="C31891" s="183"/>
      <c r="D31891" s="183"/>
      <c r="E31891" s="185"/>
      <c r="F31891" s="185"/>
      <c r="G31891" s="180">
        <f t="shared" si="996"/>
        <v>0</v>
      </c>
      <c r="H31891" s="181">
        <f t="shared" si="997"/>
        <v>0</v>
      </c>
    </row>
    <row r="31892" spans="2:8">
      <c r="B31892" s="186"/>
      <c r="C31892" s="183"/>
      <c r="D31892" s="183"/>
      <c r="E31892" s="185"/>
      <c r="F31892" s="185"/>
      <c r="G31892" s="180">
        <f t="shared" si="996"/>
        <v>0</v>
      </c>
      <c r="H31892" s="181">
        <f t="shared" si="997"/>
        <v>0</v>
      </c>
    </row>
    <row r="31893" spans="2:8">
      <c r="B31893" s="186"/>
      <c r="C31893" s="183"/>
      <c r="D31893" s="183"/>
      <c r="E31893" s="185"/>
      <c r="F31893" s="185"/>
      <c r="G31893" s="180">
        <f t="shared" si="996"/>
        <v>0</v>
      </c>
      <c r="H31893" s="181">
        <f t="shared" si="997"/>
        <v>0</v>
      </c>
    </row>
    <row r="31894" spans="2:8">
      <c r="B31894" s="186"/>
      <c r="C31894" s="183"/>
      <c r="D31894" s="183"/>
      <c r="E31894" s="185"/>
      <c r="F31894" s="185"/>
      <c r="G31894" s="180">
        <f t="shared" si="996"/>
        <v>0</v>
      </c>
      <c r="H31894" s="181">
        <f t="shared" si="997"/>
        <v>0</v>
      </c>
    </row>
    <row r="31895" spans="2:8">
      <c r="B31895" s="186"/>
      <c r="C31895" s="183"/>
      <c r="D31895" s="183"/>
      <c r="E31895" s="185"/>
      <c r="F31895" s="185"/>
      <c r="G31895" s="180">
        <f t="shared" si="996"/>
        <v>0</v>
      </c>
      <c r="H31895" s="181">
        <f t="shared" si="997"/>
        <v>0</v>
      </c>
    </row>
    <row r="31896" spans="2:8">
      <c r="B31896" s="186"/>
      <c r="C31896" s="183"/>
      <c r="D31896" s="183"/>
      <c r="E31896" s="185"/>
      <c r="F31896" s="185"/>
      <c r="G31896" s="180">
        <f t="shared" si="996"/>
        <v>0</v>
      </c>
      <c r="H31896" s="181">
        <f t="shared" si="997"/>
        <v>0</v>
      </c>
    </row>
    <row r="31897" spans="2:8">
      <c r="B31897" s="186"/>
      <c r="C31897" s="183"/>
      <c r="D31897" s="183"/>
      <c r="E31897" s="185"/>
      <c r="F31897" s="185"/>
      <c r="G31897" s="180">
        <f t="shared" si="996"/>
        <v>0</v>
      </c>
      <c r="H31897" s="181">
        <f t="shared" si="997"/>
        <v>0</v>
      </c>
    </row>
    <row r="31898" spans="2:8">
      <c r="B31898" s="186"/>
      <c r="C31898" s="183"/>
      <c r="D31898" s="183"/>
      <c r="E31898" s="185"/>
      <c r="F31898" s="185"/>
      <c r="G31898" s="180">
        <f t="shared" si="996"/>
        <v>0</v>
      </c>
      <c r="H31898" s="181">
        <f t="shared" si="997"/>
        <v>0</v>
      </c>
    </row>
    <row r="31899" spans="2:8">
      <c r="B31899" s="186"/>
      <c r="C31899" s="183"/>
      <c r="D31899" s="183"/>
      <c r="E31899" s="185"/>
      <c r="F31899" s="185"/>
      <c r="G31899" s="180">
        <f t="shared" si="996"/>
        <v>0</v>
      </c>
      <c r="H31899" s="181">
        <f t="shared" si="997"/>
        <v>0</v>
      </c>
    </row>
    <row r="31900" spans="2:8">
      <c r="B31900" s="186"/>
      <c r="C31900" s="183"/>
      <c r="D31900" s="183"/>
      <c r="E31900" s="185"/>
      <c r="F31900" s="185"/>
      <c r="G31900" s="180">
        <f t="shared" si="996"/>
        <v>0</v>
      </c>
      <c r="H31900" s="181">
        <f t="shared" si="997"/>
        <v>0</v>
      </c>
    </row>
    <row r="31901" spans="2:8">
      <c r="B31901" s="186"/>
      <c r="C31901" s="183"/>
      <c r="D31901" s="183"/>
      <c r="E31901" s="185"/>
      <c r="F31901" s="185"/>
      <c r="G31901" s="180">
        <f t="shared" si="996"/>
        <v>0</v>
      </c>
      <c r="H31901" s="181">
        <f t="shared" si="997"/>
        <v>0</v>
      </c>
    </row>
    <row r="31902" spans="2:8">
      <c r="B31902" s="186"/>
      <c r="C31902" s="183"/>
      <c r="D31902" s="183"/>
      <c r="E31902" s="185"/>
      <c r="F31902" s="185"/>
      <c r="G31902" s="180">
        <f t="shared" si="996"/>
        <v>0</v>
      </c>
      <c r="H31902" s="181">
        <f t="shared" si="997"/>
        <v>0</v>
      </c>
    </row>
    <row r="31903" spans="2:8">
      <c r="B31903" s="186"/>
      <c r="C31903" s="183"/>
      <c r="D31903" s="183"/>
      <c r="E31903" s="185"/>
      <c r="F31903" s="185"/>
      <c r="G31903" s="180">
        <f t="shared" si="996"/>
        <v>0</v>
      </c>
      <c r="H31903" s="181">
        <f t="shared" si="997"/>
        <v>0</v>
      </c>
    </row>
    <row r="31904" spans="2:8">
      <c r="B31904" s="186"/>
      <c r="C31904" s="183"/>
      <c r="D31904" s="183"/>
      <c r="E31904" s="185"/>
      <c r="F31904" s="185"/>
      <c r="G31904" s="180">
        <f t="shared" si="996"/>
        <v>0</v>
      </c>
      <c r="H31904" s="181">
        <f t="shared" si="997"/>
        <v>0</v>
      </c>
    </row>
    <row r="31905" spans="2:8">
      <c r="B31905" s="186"/>
      <c r="C31905" s="183"/>
      <c r="D31905" s="183"/>
      <c r="E31905" s="185"/>
      <c r="F31905" s="185"/>
      <c r="G31905" s="180">
        <f t="shared" si="996"/>
        <v>0</v>
      </c>
      <c r="H31905" s="181">
        <f t="shared" si="997"/>
        <v>0</v>
      </c>
    </row>
    <row r="31906" spans="2:8">
      <c r="B31906" s="186"/>
      <c r="C31906" s="183"/>
      <c r="D31906" s="183"/>
      <c r="E31906" s="185"/>
      <c r="F31906" s="185"/>
      <c r="G31906" s="180">
        <f t="shared" si="996"/>
        <v>0</v>
      </c>
      <c r="H31906" s="181">
        <f t="shared" si="997"/>
        <v>0</v>
      </c>
    </row>
    <row r="31907" spans="2:8">
      <c r="B31907" s="186"/>
      <c r="C31907" s="183"/>
      <c r="D31907" s="183"/>
      <c r="E31907" s="185"/>
      <c r="F31907" s="185"/>
      <c r="G31907" s="180">
        <f t="shared" si="996"/>
        <v>0</v>
      </c>
      <c r="H31907" s="181">
        <f t="shared" si="997"/>
        <v>0</v>
      </c>
    </row>
    <row r="31908" spans="2:8">
      <c r="B31908" s="186"/>
      <c r="C31908" s="183"/>
      <c r="D31908" s="183"/>
      <c r="E31908" s="185"/>
      <c r="F31908" s="185"/>
      <c r="G31908" s="180">
        <f t="shared" si="996"/>
        <v>0</v>
      </c>
      <c r="H31908" s="181">
        <f t="shared" si="997"/>
        <v>0</v>
      </c>
    </row>
    <row r="31909" spans="2:8">
      <c r="B31909" s="186"/>
      <c r="C31909" s="183"/>
      <c r="D31909" s="183"/>
      <c r="E31909" s="185"/>
      <c r="F31909" s="185"/>
      <c r="G31909" s="180">
        <f t="shared" si="996"/>
        <v>0</v>
      </c>
      <c r="H31909" s="181">
        <f t="shared" si="997"/>
        <v>0</v>
      </c>
    </row>
    <row r="31910" spans="2:8">
      <c r="B31910" s="186"/>
      <c r="C31910" s="183"/>
      <c r="D31910" s="183"/>
      <c r="E31910" s="185"/>
      <c r="F31910" s="185"/>
      <c r="G31910" s="180">
        <f t="shared" si="996"/>
        <v>0</v>
      </c>
      <c r="H31910" s="181">
        <f t="shared" si="997"/>
        <v>0</v>
      </c>
    </row>
    <row r="31911" spans="2:8">
      <c r="B31911" s="186"/>
      <c r="C31911" s="183"/>
      <c r="D31911" s="183"/>
      <c r="E31911" s="185"/>
      <c r="F31911" s="185"/>
      <c r="G31911" s="180">
        <f t="shared" si="996"/>
        <v>0</v>
      </c>
      <c r="H31911" s="181">
        <f t="shared" si="997"/>
        <v>0</v>
      </c>
    </row>
    <row r="31912" spans="2:8">
      <c r="B31912" s="186"/>
      <c r="C31912" s="183"/>
      <c r="D31912" s="183"/>
      <c r="E31912" s="185"/>
      <c r="F31912" s="185"/>
      <c r="G31912" s="180">
        <f t="shared" si="996"/>
        <v>0</v>
      </c>
      <c r="H31912" s="181">
        <f t="shared" si="997"/>
        <v>0</v>
      </c>
    </row>
    <row r="31913" spans="2:8">
      <c r="B31913" s="186"/>
      <c r="C31913" s="183"/>
      <c r="D31913" s="183"/>
      <c r="E31913" s="185"/>
      <c r="F31913" s="185"/>
      <c r="G31913" s="180">
        <f t="shared" si="996"/>
        <v>0</v>
      </c>
      <c r="H31913" s="181">
        <f t="shared" si="997"/>
        <v>0</v>
      </c>
    </row>
    <row r="31914" spans="2:8">
      <c r="B31914" s="186"/>
      <c r="C31914" s="183"/>
      <c r="D31914" s="183"/>
      <c r="E31914" s="185"/>
      <c r="F31914" s="185"/>
      <c r="G31914" s="180">
        <f t="shared" si="996"/>
        <v>0</v>
      </c>
      <c r="H31914" s="181">
        <f t="shared" si="997"/>
        <v>0</v>
      </c>
    </row>
    <row r="31915" spans="2:8">
      <c r="B31915" s="186"/>
      <c r="C31915" s="183"/>
      <c r="D31915" s="183"/>
      <c r="E31915" s="185"/>
      <c r="F31915" s="185"/>
      <c r="G31915" s="180">
        <f t="shared" si="996"/>
        <v>0</v>
      </c>
      <c r="H31915" s="181">
        <f t="shared" si="997"/>
        <v>0</v>
      </c>
    </row>
    <row r="31916" spans="2:8">
      <c r="B31916" s="186"/>
      <c r="C31916" s="183"/>
      <c r="D31916" s="183"/>
      <c r="E31916" s="185"/>
      <c r="F31916" s="185"/>
      <c r="G31916" s="180">
        <f t="shared" si="996"/>
        <v>0</v>
      </c>
      <c r="H31916" s="181">
        <f t="shared" si="997"/>
        <v>0</v>
      </c>
    </row>
    <row r="31917" spans="2:8">
      <c r="B31917" s="186"/>
      <c r="C31917" s="183"/>
      <c r="D31917" s="183"/>
      <c r="E31917" s="185"/>
      <c r="F31917" s="185"/>
      <c r="G31917" s="180">
        <f t="shared" si="996"/>
        <v>0</v>
      </c>
      <c r="H31917" s="181">
        <f t="shared" si="997"/>
        <v>0</v>
      </c>
    </row>
    <row r="31918" spans="2:8">
      <c r="B31918" s="186"/>
      <c r="C31918" s="183"/>
      <c r="D31918" s="183"/>
      <c r="E31918" s="185"/>
      <c r="F31918" s="185"/>
      <c r="G31918" s="180">
        <f t="shared" si="996"/>
        <v>0</v>
      </c>
      <c r="H31918" s="181">
        <f t="shared" si="997"/>
        <v>0</v>
      </c>
    </row>
    <row r="31919" spans="2:8">
      <c r="B31919" s="186"/>
      <c r="C31919" s="183"/>
      <c r="D31919" s="183"/>
      <c r="E31919" s="185"/>
      <c r="F31919" s="185"/>
      <c r="G31919" s="180">
        <f t="shared" si="996"/>
        <v>0</v>
      </c>
      <c r="H31919" s="181">
        <f t="shared" si="997"/>
        <v>0</v>
      </c>
    </row>
    <row r="31920" spans="2:8">
      <c r="B31920" s="186"/>
      <c r="C31920" s="183"/>
      <c r="D31920" s="183"/>
      <c r="E31920" s="185"/>
      <c r="F31920" s="185"/>
      <c r="G31920" s="180">
        <f t="shared" si="996"/>
        <v>0</v>
      </c>
      <c r="H31920" s="181">
        <f t="shared" si="997"/>
        <v>0</v>
      </c>
    </row>
    <row r="31921" spans="2:8">
      <c r="B31921" s="186"/>
      <c r="C31921" s="183"/>
      <c r="D31921" s="183"/>
      <c r="E31921" s="185"/>
      <c r="F31921" s="185"/>
      <c r="G31921" s="180">
        <f t="shared" si="996"/>
        <v>0</v>
      </c>
      <c r="H31921" s="181">
        <f t="shared" si="997"/>
        <v>0</v>
      </c>
    </row>
    <row r="31922" spans="2:8">
      <c r="B31922" s="186"/>
      <c r="C31922" s="183"/>
      <c r="D31922" s="183"/>
      <c r="E31922" s="185"/>
      <c r="F31922" s="185"/>
      <c r="G31922" s="180">
        <f t="shared" si="996"/>
        <v>0</v>
      </c>
      <c r="H31922" s="181">
        <f t="shared" si="997"/>
        <v>0</v>
      </c>
    </row>
    <row r="31923" spans="2:8">
      <c r="B31923" s="186"/>
      <c r="C31923" s="183"/>
      <c r="D31923" s="183"/>
      <c r="E31923" s="185"/>
      <c r="F31923" s="185"/>
      <c r="G31923" s="180">
        <f t="shared" si="996"/>
        <v>0</v>
      </c>
      <c r="H31923" s="181">
        <f t="shared" si="997"/>
        <v>0</v>
      </c>
    </row>
    <row r="31924" spans="2:8">
      <c r="B31924" s="186"/>
      <c r="C31924" s="183"/>
      <c r="D31924" s="183"/>
      <c r="E31924" s="185"/>
      <c r="F31924" s="185"/>
      <c r="G31924" s="180">
        <f t="shared" si="996"/>
        <v>0</v>
      </c>
      <c r="H31924" s="181">
        <f t="shared" si="997"/>
        <v>0</v>
      </c>
    </row>
    <row r="31925" spans="2:8">
      <c r="B31925" s="186"/>
      <c r="C31925" s="183"/>
      <c r="D31925" s="183"/>
      <c r="E31925" s="185"/>
      <c r="F31925" s="185"/>
      <c r="G31925" s="180">
        <f t="shared" si="996"/>
        <v>0</v>
      </c>
      <c r="H31925" s="181">
        <f t="shared" si="997"/>
        <v>0</v>
      </c>
    </row>
    <row r="31926" spans="2:8">
      <c r="B31926" s="186"/>
      <c r="C31926" s="183"/>
      <c r="D31926" s="183"/>
      <c r="E31926" s="185"/>
      <c r="F31926" s="185"/>
      <c r="G31926" s="180">
        <f t="shared" si="996"/>
        <v>0</v>
      </c>
      <c r="H31926" s="181">
        <f t="shared" si="997"/>
        <v>0</v>
      </c>
    </row>
    <row r="31927" spans="2:8">
      <c r="B31927" s="186"/>
      <c r="C31927" s="183"/>
      <c r="D31927" s="183"/>
      <c r="E31927" s="185"/>
      <c r="F31927" s="185"/>
      <c r="G31927" s="180">
        <f t="shared" si="996"/>
        <v>0</v>
      </c>
      <c r="H31927" s="181">
        <f t="shared" si="997"/>
        <v>0</v>
      </c>
    </row>
    <row r="31928" spans="2:8">
      <c r="B31928" s="186"/>
      <c r="C31928" s="183"/>
      <c r="D31928" s="183"/>
      <c r="E31928" s="185"/>
      <c r="F31928" s="185"/>
      <c r="G31928" s="180">
        <f t="shared" si="996"/>
        <v>0</v>
      </c>
      <c r="H31928" s="181">
        <f t="shared" si="997"/>
        <v>0</v>
      </c>
    </row>
    <row r="31929" spans="2:8">
      <c r="B31929" s="186"/>
      <c r="C31929" s="183"/>
      <c r="D31929" s="183"/>
      <c r="E31929" s="185"/>
      <c r="F31929" s="185"/>
      <c r="G31929" s="180">
        <f t="shared" si="996"/>
        <v>0</v>
      </c>
      <c r="H31929" s="181">
        <f t="shared" si="997"/>
        <v>0</v>
      </c>
    </row>
    <row r="31930" spans="2:8">
      <c r="B31930" s="186"/>
      <c r="C31930" s="183"/>
      <c r="D31930" s="183"/>
      <c r="E31930" s="185"/>
      <c r="F31930" s="185"/>
      <c r="G31930" s="180">
        <f t="shared" si="996"/>
        <v>0</v>
      </c>
      <c r="H31930" s="181">
        <f t="shared" si="997"/>
        <v>0</v>
      </c>
    </row>
    <row r="31931" spans="2:8">
      <c r="B31931" s="186"/>
      <c r="C31931" s="183"/>
      <c r="D31931" s="183"/>
      <c r="E31931" s="185"/>
      <c r="F31931" s="185"/>
      <c r="G31931" s="180">
        <f t="shared" si="996"/>
        <v>0</v>
      </c>
      <c r="H31931" s="181">
        <f t="shared" si="997"/>
        <v>0</v>
      </c>
    </row>
    <row r="31932" spans="2:8">
      <c r="B31932" s="186"/>
      <c r="C31932" s="183"/>
      <c r="D31932" s="183"/>
      <c r="E31932" s="185"/>
      <c r="F31932" s="185"/>
      <c r="G31932" s="180">
        <f t="shared" si="996"/>
        <v>0</v>
      </c>
      <c r="H31932" s="181">
        <f t="shared" si="997"/>
        <v>0</v>
      </c>
    </row>
    <row r="31933" spans="2:8">
      <c r="B31933" s="186"/>
      <c r="C31933" s="183"/>
      <c r="D31933" s="183"/>
      <c r="E31933" s="185"/>
      <c r="F31933" s="185"/>
      <c r="G31933" s="180">
        <f t="shared" si="996"/>
        <v>0</v>
      </c>
      <c r="H31933" s="181">
        <f t="shared" si="997"/>
        <v>0</v>
      </c>
    </row>
    <row r="31934" spans="2:8">
      <c r="B31934" s="186"/>
      <c r="C31934" s="183"/>
      <c r="D31934" s="183"/>
      <c r="E31934" s="185"/>
      <c r="F31934" s="185"/>
      <c r="G31934" s="180">
        <f t="shared" si="996"/>
        <v>0</v>
      </c>
      <c r="H31934" s="181">
        <f t="shared" si="997"/>
        <v>0</v>
      </c>
    </row>
    <row r="31935" spans="2:8">
      <c r="B31935" s="186"/>
      <c r="C31935" s="183"/>
      <c r="D31935" s="183"/>
      <c r="E31935" s="185"/>
      <c r="F31935" s="185"/>
      <c r="G31935" s="180">
        <f t="shared" si="996"/>
        <v>0</v>
      </c>
      <c r="H31935" s="181">
        <f t="shared" si="997"/>
        <v>0</v>
      </c>
    </row>
    <row r="31936" spans="2:8">
      <c r="B31936" s="186"/>
      <c r="C31936" s="183"/>
      <c r="D31936" s="183"/>
      <c r="E31936" s="185"/>
      <c r="F31936" s="185"/>
      <c r="G31936" s="180">
        <f t="shared" si="996"/>
        <v>0</v>
      </c>
      <c r="H31936" s="181">
        <f t="shared" si="997"/>
        <v>0</v>
      </c>
    </row>
    <row r="31937" spans="2:8">
      <c r="B31937" s="186"/>
      <c r="C31937" s="183"/>
      <c r="D31937" s="183"/>
      <c r="E31937" s="185"/>
      <c r="F31937" s="185"/>
      <c r="G31937" s="180">
        <f t="shared" si="996"/>
        <v>0</v>
      </c>
      <c r="H31937" s="181">
        <f t="shared" si="997"/>
        <v>0</v>
      </c>
    </row>
    <row r="31938" spans="2:8">
      <c r="B31938" s="186"/>
      <c r="C31938" s="183"/>
      <c r="D31938" s="183"/>
      <c r="E31938" s="185"/>
      <c r="F31938" s="185"/>
      <c r="G31938" s="180">
        <f t="shared" si="996"/>
        <v>0</v>
      </c>
      <c r="H31938" s="181">
        <f t="shared" si="997"/>
        <v>0</v>
      </c>
    </row>
    <row r="31939" spans="2:8">
      <c r="B31939" s="186"/>
      <c r="C31939" s="183"/>
      <c r="D31939" s="183"/>
      <c r="E31939" s="185"/>
      <c r="F31939" s="185"/>
      <c r="G31939" s="180">
        <f t="shared" si="996"/>
        <v>0</v>
      </c>
      <c r="H31939" s="181">
        <f t="shared" si="997"/>
        <v>0</v>
      </c>
    </row>
    <row r="31940" spans="2:8">
      <c r="B31940" s="186"/>
      <c r="C31940" s="183"/>
      <c r="D31940" s="183"/>
      <c r="E31940" s="185"/>
      <c r="F31940" s="185"/>
      <c r="G31940" s="180">
        <f t="shared" si="996"/>
        <v>0</v>
      </c>
      <c r="H31940" s="181">
        <f t="shared" si="997"/>
        <v>0</v>
      </c>
    </row>
    <row r="31941" spans="2:8">
      <c r="B31941" s="186"/>
      <c r="C31941" s="183"/>
      <c r="D31941" s="183"/>
      <c r="E31941" s="185"/>
      <c r="F31941" s="185"/>
      <c r="G31941" s="180">
        <f t="shared" si="996"/>
        <v>0</v>
      </c>
      <c r="H31941" s="181">
        <f t="shared" si="997"/>
        <v>0</v>
      </c>
    </row>
    <row r="31942" spans="2:8">
      <c r="B31942" s="186"/>
      <c r="C31942" s="183"/>
      <c r="D31942" s="183"/>
      <c r="E31942" s="185"/>
      <c r="F31942" s="185"/>
      <c r="G31942" s="180">
        <f t="shared" ref="G31942:G32005" si="998">IF(ABS(F31942)&gt;ABS(E31942),ABS(F31942),ABS(E31942))</f>
        <v>0</v>
      </c>
      <c r="H31942" s="181">
        <f t="shared" ref="H31942:H32005" si="999">IF(G31942&lt;&gt;0,IF(ABS(F31942)&gt;=G31942,1,ABS(F31942/G31942)),0)</f>
        <v>0</v>
      </c>
    </row>
    <row r="31943" spans="2:8">
      <c r="B31943" s="186"/>
      <c r="C31943" s="183"/>
      <c r="D31943" s="183"/>
      <c r="E31943" s="185"/>
      <c r="F31943" s="185"/>
      <c r="G31943" s="180">
        <f t="shared" si="998"/>
        <v>0</v>
      </c>
      <c r="H31943" s="181">
        <f t="shared" si="999"/>
        <v>0</v>
      </c>
    </row>
    <row r="31944" spans="2:8">
      <c r="B31944" s="186"/>
      <c r="C31944" s="183"/>
      <c r="D31944" s="183"/>
      <c r="E31944" s="185"/>
      <c r="F31944" s="185"/>
      <c r="G31944" s="180">
        <f t="shared" si="998"/>
        <v>0</v>
      </c>
      <c r="H31944" s="181">
        <f t="shared" si="999"/>
        <v>0</v>
      </c>
    </row>
    <row r="31945" spans="2:8">
      <c r="B31945" s="186"/>
      <c r="C31945" s="183"/>
      <c r="D31945" s="183"/>
      <c r="E31945" s="185"/>
      <c r="F31945" s="185"/>
      <c r="G31945" s="180">
        <f t="shared" si="998"/>
        <v>0</v>
      </c>
      <c r="H31945" s="181">
        <f t="shared" si="999"/>
        <v>0</v>
      </c>
    </row>
    <row r="31946" spans="2:8">
      <c r="B31946" s="186"/>
      <c r="C31946" s="183"/>
      <c r="D31946" s="183"/>
      <c r="E31946" s="185"/>
      <c r="F31946" s="185"/>
      <c r="G31946" s="180">
        <f t="shared" si="998"/>
        <v>0</v>
      </c>
      <c r="H31946" s="181">
        <f t="shared" si="999"/>
        <v>0</v>
      </c>
    </row>
    <row r="31947" spans="2:8">
      <c r="B31947" s="186"/>
      <c r="C31947" s="183"/>
      <c r="D31947" s="183"/>
      <c r="E31947" s="185"/>
      <c r="F31947" s="185"/>
      <c r="G31947" s="180">
        <f t="shared" si="998"/>
        <v>0</v>
      </c>
      <c r="H31947" s="181">
        <f t="shared" si="999"/>
        <v>0</v>
      </c>
    </row>
    <row r="31948" spans="2:8">
      <c r="B31948" s="186"/>
      <c r="C31948" s="183"/>
      <c r="D31948" s="183"/>
      <c r="E31948" s="185"/>
      <c r="F31948" s="185"/>
      <c r="G31948" s="180">
        <f t="shared" si="998"/>
        <v>0</v>
      </c>
      <c r="H31948" s="181">
        <f t="shared" si="999"/>
        <v>0</v>
      </c>
    </row>
    <row r="31949" spans="2:8">
      <c r="B31949" s="186"/>
      <c r="C31949" s="183"/>
      <c r="D31949" s="183"/>
      <c r="E31949" s="185"/>
      <c r="F31949" s="185"/>
      <c r="G31949" s="180">
        <f t="shared" si="998"/>
        <v>0</v>
      </c>
      <c r="H31949" s="181">
        <f t="shared" si="999"/>
        <v>0</v>
      </c>
    </row>
    <row r="31950" spans="2:8">
      <c r="B31950" s="186"/>
      <c r="C31950" s="183"/>
      <c r="D31950" s="183"/>
      <c r="E31950" s="185"/>
      <c r="F31950" s="185"/>
      <c r="G31950" s="180">
        <f t="shared" si="998"/>
        <v>0</v>
      </c>
      <c r="H31950" s="181">
        <f t="shared" si="999"/>
        <v>0</v>
      </c>
    </row>
    <row r="31951" spans="2:8">
      <c r="B31951" s="186"/>
      <c r="C31951" s="183"/>
      <c r="D31951" s="183"/>
      <c r="E31951" s="185"/>
      <c r="F31951" s="185"/>
      <c r="G31951" s="180">
        <f t="shared" si="998"/>
        <v>0</v>
      </c>
      <c r="H31951" s="181">
        <f t="shared" si="999"/>
        <v>0</v>
      </c>
    </row>
    <row r="31952" spans="2:8">
      <c r="B31952" s="186"/>
      <c r="C31952" s="183"/>
      <c r="D31952" s="183"/>
      <c r="E31952" s="185"/>
      <c r="F31952" s="185"/>
      <c r="G31952" s="180">
        <f t="shared" si="998"/>
        <v>0</v>
      </c>
      <c r="H31952" s="181">
        <f t="shared" si="999"/>
        <v>0</v>
      </c>
    </row>
    <row r="31953" spans="2:8">
      <c r="B31953" s="186"/>
      <c r="C31953" s="183"/>
      <c r="D31953" s="183"/>
      <c r="E31953" s="185"/>
      <c r="F31953" s="185"/>
      <c r="G31953" s="180">
        <f t="shared" si="998"/>
        <v>0</v>
      </c>
      <c r="H31953" s="181">
        <f t="shared" si="999"/>
        <v>0</v>
      </c>
    </row>
    <row r="31954" spans="2:8">
      <c r="B31954" s="186"/>
      <c r="C31954" s="183"/>
      <c r="D31954" s="183"/>
      <c r="E31954" s="185"/>
      <c r="F31954" s="185"/>
      <c r="G31954" s="180">
        <f t="shared" si="998"/>
        <v>0</v>
      </c>
      <c r="H31954" s="181">
        <f t="shared" si="999"/>
        <v>0</v>
      </c>
    </row>
    <row r="31955" spans="2:8">
      <c r="B31955" s="186"/>
      <c r="C31955" s="183"/>
      <c r="D31955" s="183"/>
      <c r="E31955" s="185"/>
      <c r="F31955" s="185"/>
      <c r="G31955" s="180">
        <f t="shared" si="998"/>
        <v>0</v>
      </c>
      <c r="H31955" s="181">
        <f t="shared" si="999"/>
        <v>0</v>
      </c>
    </row>
    <row r="31956" spans="2:8">
      <c r="B31956" s="186"/>
      <c r="C31956" s="183"/>
      <c r="D31956" s="183"/>
      <c r="E31956" s="185"/>
      <c r="F31956" s="185"/>
      <c r="G31956" s="180">
        <f t="shared" si="998"/>
        <v>0</v>
      </c>
      <c r="H31956" s="181">
        <f t="shared" si="999"/>
        <v>0</v>
      </c>
    </row>
    <row r="31957" spans="2:8">
      <c r="B31957" s="186"/>
      <c r="C31957" s="183"/>
      <c r="D31957" s="183"/>
      <c r="E31957" s="185"/>
      <c r="F31957" s="185"/>
      <c r="G31957" s="180">
        <f t="shared" si="998"/>
        <v>0</v>
      </c>
      <c r="H31957" s="181">
        <f t="shared" si="999"/>
        <v>0</v>
      </c>
    </row>
    <row r="31958" spans="2:8">
      <c r="B31958" s="186"/>
      <c r="C31958" s="183"/>
      <c r="D31958" s="183"/>
      <c r="E31958" s="185"/>
      <c r="F31958" s="185"/>
      <c r="G31958" s="180">
        <f t="shared" si="998"/>
        <v>0</v>
      </c>
      <c r="H31958" s="181">
        <f t="shared" si="999"/>
        <v>0</v>
      </c>
    </row>
    <row r="31959" spans="2:8">
      <c r="B31959" s="186"/>
      <c r="C31959" s="183"/>
      <c r="D31959" s="183"/>
      <c r="E31959" s="185"/>
      <c r="F31959" s="185"/>
      <c r="G31959" s="180">
        <f t="shared" si="998"/>
        <v>0</v>
      </c>
      <c r="H31959" s="181">
        <f t="shared" si="999"/>
        <v>0</v>
      </c>
    </row>
    <row r="31960" spans="2:8">
      <c r="B31960" s="186"/>
      <c r="C31960" s="183"/>
      <c r="D31960" s="183"/>
      <c r="E31960" s="185"/>
      <c r="F31960" s="185"/>
      <c r="G31960" s="180">
        <f t="shared" si="998"/>
        <v>0</v>
      </c>
      <c r="H31960" s="181">
        <f t="shared" si="999"/>
        <v>0</v>
      </c>
    </row>
    <row r="31961" spans="2:8">
      <c r="B31961" s="186"/>
      <c r="C31961" s="183"/>
      <c r="D31961" s="183"/>
      <c r="E31961" s="185"/>
      <c r="F31961" s="185"/>
      <c r="G31961" s="180">
        <f t="shared" si="998"/>
        <v>0</v>
      </c>
      <c r="H31961" s="181">
        <f t="shared" si="999"/>
        <v>0</v>
      </c>
    </row>
    <row r="31962" spans="2:8">
      <c r="B31962" s="186"/>
      <c r="C31962" s="183"/>
      <c r="D31962" s="183"/>
      <c r="E31962" s="185"/>
      <c r="F31962" s="185"/>
      <c r="G31962" s="180">
        <f t="shared" si="998"/>
        <v>0</v>
      </c>
      <c r="H31962" s="181">
        <f t="shared" si="999"/>
        <v>0</v>
      </c>
    </row>
    <row r="31963" spans="2:8">
      <c r="B31963" s="186"/>
      <c r="C31963" s="183"/>
      <c r="D31963" s="183"/>
      <c r="E31963" s="185"/>
      <c r="F31963" s="185"/>
      <c r="G31963" s="180">
        <f t="shared" si="998"/>
        <v>0</v>
      </c>
      <c r="H31963" s="181">
        <f t="shared" si="999"/>
        <v>0</v>
      </c>
    </row>
    <row r="31964" spans="2:8">
      <c r="B31964" s="186"/>
      <c r="C31964" s="183"/>
      <c r="D31964" s="183"/>
      <c r="E31964" s="185"/>
      <c r="F31964" s="185"/>
      <c r="G31964" s="180">
        <f t="shared" si="998"/>
        <v>0</v>
      </c>
      <c r="H31964" s="181">
        <f t="shared" si="999"/>
        <v>0</v>
      </c>
    </row>
    <row r="31965" spans="2:8">
      <c r="B31965" s="186"/>
      <c r="C31965" s="183"/>
      <c r="D31965" s="183"/>
      <c r="E31965" s="185"/>
      <c r="F31965" s="185"/>
      <c r="G31965" s="180">
        <f t="shared" si="998"/>
        <v>0</v>
      </c>
      <c r="H31965" s="181">
        <f t="shared" si="999"/>
        <v>0</v>
      </c>
    </row>
    <row r="31966" spans="2:8">
      <c r="B31966" s="186"/>
      <c r="C31966" s="183"/>
      <c r="D31966" s="183"/>
      <c r="E31966" s="185"/>
      <c r="F31966" s="185"/>
      <c r="G31966" s="180">
        <f t="shared" si="998"/>
        <v>0</v>
      </c>
      <c r="H31966" s="181">
        <f t="shared" si="999"/>
        <v>0</v>
      </c>
    </row>
    <row r="31967" spans="2:8">
      <c r="B31967" s="186"/>
      <c r="C31967" s="183"/>
      <c r="D31967" s="183"/>
      <c r="E31967" s="185"/>
      <c r="F31967" s="185"/>
      <c r="G31967" s="180">
        <f t="shared" si="998"/>
        <v>0</v>
      </c>
      <c r="H31967" s="181">
        <f t="shared" si="999"/>
        <v>0</v>
      </c>
    </row>
    <row r="31968" spans="2:8">
      <c r="B31968" s="186"/>
      <c r="C31968" s="183"/>
      <c r="D31968" s="183"/>
      <c r="E31968" s="185"/>
      <c r="F31968" s="185"/>
      <c r="G31968" s="180">
        <f t="shared" si="998"/>
        <v>0</v>
      </c>
      <c r="H31968" s="181">
        <f t="shared" si="999"/>
        <v>0</v>
      </c>
    </row>
    <row r="31969" spans="2:8">
      <c r="B31969" s="186"/>
      <c r="C31969" s="183"/>
      <c r="D31969" s="183"/>
      <c r="E31969" s="185"/>
      <c r="F31969" s="185"/>
      <c r="G31969" s="180">
        <f t="shared" si="998"/>
        <v>0</v>
      </c>
      <c r="H31969" s="181">
        <f t="shared" si="999"/>
        <v>0</v>
      </c>
    </row>
    <row r="31970" spans="2:8">
      <c r="B31970" s="186"/>
      <c r="C31970" s="183"/>
      <c r="D31970" s="183"/>
      <c r="E31970" s="185"/>
      <c r="F31970" s="185"/>
      <c r="G31970" s="180">
        <f t="shared" si="998"/>
        <v>0</v>
      </c>
      <c r="H31970" s="181">
        <f t="shared" si="999"/>
        <v>0</v>
      </c>
    </row>
    <row r="31971" spans="2:8">
      <c r="B31971" s="186"/>
      <c r="C31971" s="183"/>
      <c r="D31971" s="183"/>
      <c r="E31971" s="185"/>
      <c r="F31971" s="185"/>
      <c r="G31971" s="180">
        <f t="shared" si="998"/>
        <v>0</v>
      </c>
      <c r="H31971" s="181">
        <f t="shared" si="999"/>
        <v>0</v>
      </c>
    </row>
    <row r="31972" spans="2:8">
      <c r="B31972" s="186"/>
      <c r="C31972" s="183"/>
      <c r="D31972" s="183"/>
      <c r="E31972" s="185"/>
      <c r="F31972" s="185"/>
      <c r="G31972" s="180">
        <f t="shared" si="998"/>
        <v>0</v>
      </c>
      <c r="H31972" s="181">
        <f t="shared" si="999"/>
        <v>0</v>
      </c>
    </row>
    <row r="31973" spans="2:8">
      <c r="B31973" s="186"/>
      <c r="C31973" s="183"/>
      <c r="D31973" s="183"/>
      <c r="E31973" s="185"/>
      <c r="F31973" s="185"/>
      <c r="G31973" s="180">
        <f t="shared" si="998"/>
        <v>0</v>
      </c>
      <c r="H31973" s="181">
        <f t="shared" si="999"/>
        <v>0</v>
      </c>
    </row>
    <row r="31974" spans="2:8">
      <c r="B31974" s="186"/>
      <c r="C31974" s="183"/>
      <c r="D31974" s="183"/>
      <c r="E31974" s="185"/>
      <c r="F31974" s="185"/>
      <c r="G31974" s="180">
        <f t="shared" si="998"/>
        <v>0</v>
      </c>
      <c r="H31974" s="181">
        <f t="shared" si="999"/>
        <v>0</v>
      </c>
    </row>
    <row r="31975" spans="2:8">
      <c r="B31975" s="186"/>
      <c r="C31975" s="183"/>
      <c r="D31975" s="183"/>
      <c r="E31975" s="185"/>
      <c r="F31975" s="185"/>
      <c r="G31975" s="180">
        <f t="shared" si="998"/>
        <v>0</v>
      </c>
      <c r="H31975" s="181">
        <f t="shared" si="999"/>
        <v>0</v>
      </c>
    </row>
    <row r="31976" spans="2:8">
      <c r="B31976" s="186"/>
      <c r="C31976" s="183"/>
      <c r="D31976" s="183"/>
      <c r="E31976" s="185"/>
      <c r="F31976" s="185"/>
      <c r="G31976" s="180">
        <f t="shared" si="998"/>
        <v>0</v>
      </c>
      <c r="H31976" s="181">
        <f t="shared" si="999"/>
        <v>0</v>
      </c>
    </row>
    <row r="31977" spans="2:8">
      <c r="B31977" s="186"/>
      <c r="C31977" s="183"/>
      <c r="D31977" s="183"/>
      <c r="E31977" s="185"/>
      <c r="F31977" s="185"/>
      <c r="G31977" s="180">
        <f t="shared" si="998"/>
        <v>0</v>
      </c>
      <c r="H31977" s="181">
        <f t="shared" si="999"/>
        <v>0</v>
      </c>
    </row>
    <row r="31978" spans="2:8">
      <c r="B31978" s="186"/>
      <c r="C31978" s="183"/>
      <c r="D31978" s="183"/>
      <c r="E31978" s="185"/>
      <c r="F31978" s="185"/>
      <c r="G31978" s="180">
        <f t="shared" si="998"/>
        <v>0</v>
      </c>
      <c r="H31978" s="181">
        <f t="shared" si="999"/>
        <v>0</v>
      </c>
    </row>
    <row r="31979" spans="2:8">
      <c r="B31979" s="186"/>
      <c r="C31979" s="183"/>
      <c r="D31979" s="183"/>
      <c r="E31979" s="185"/>
      <c r="F31979" s="185"/>
      <c r="G31979" s="180">
        <f t="shared" si="998"/>
        <v>0</v>
      </c>
      <c r="H31979" s="181">
        <f t="shared" si="999"/>
        <v>0</v>
      </c>
    </row>
    <row r="31980" spans="2:8">
      <c r="B31980" s="186"/>
      <c r="C31980" s="183"/>
      <c r="D31980" s="183"/>
      <c r="E31980" s="185"/>
      <c r="F31980" s="185"/>
      <c r="G31980" s="180">
        <f t="shared" si="998"/>
        <v>0</v>
      </c>
      <c r="H31980" s="181">
        <f t="shared" si="999"/>
        <v>0</v>
      </c>
    </row>
    <row r="31981" spans="2:8">
      <c r="B31981" s="186"/>
      <c r="C31981" s="183"/>
      <c r="D31981" s="183"/>
      <c r="E31981" s="185"/>
      <c r="F31981" s="185"/>
      <c r="G31981" s="180">
        <f t="shared" si="998"/>
        <v>0</v>
      </c>
      <c r="H31981" s="181">
        <f t="shared" si="999"/>
        <v>0</v>
      </c>
    </row>
    <row r="31982" spans="2:8">
      <c r="B31982" s="186"/>
      <c r="C31982" s="183"/>
      <c r="D31982" s="183"/>
      <c r="E31982" s="185"/>
      <c r="F31982" s="185"/>
      <c r="G31982" s="180">
        <f t="shared" si="998"/>
        <v>0</v>
      </c>
      <c r="H31982" s="181">
        <f t="shared" si="999"/>
        <v>0</v>
      </c>
    </row>
    <row r="31983" spans="2:8">
      <c r="B31983" s="186"/>
      <c r="C31983" s="183"/>
      <c r="D31983" s="183"/>
      <c r="E31983" s="185"/>
      <c r="F31983" s="185"/>
      <c r="G31983" s="180">
        <f t="shared" si="998"/>
        <v>0</v>
      </c>
      <c r="H31983" s="181">
        <f t="shared" si="999"/>
        <v>0</v>
      </c>
    </row>
    <row r="31984" spans="2:8">
      <c r="B31984" s="186"/>
      <c r="C31984" s="183"/>
      <c r="D31984" s="183"/>
      <c r="E31984" s="185"/>
      <c r="F31984" s="185"/>
      <c r="G31984" s="180">
        <f t="shared" si="998"/>
        <v>0</v>
      </c>
      <c r="H31984" s="181">
        <f t="shared" si="999"/>
        <v>0</v>
      </c>
    </row>
    <row r="31985" spans="2:8">
      <c r="B31985" s="186"/>
      <c r="C31985" s="183"/>
      <c r="D31985" s="183"/>
      <c r="E31985" s="185"/>
      <c r="F31985" s="185"/>
      <c r="G31985" s="180">
        <f t="shared" si="998"/>
        <v>0</v>
      </c>
      <c r="H31985" s="181">
        <f t="shared" si="999"/>
        <v>0</v>
      </c>
    </row>
    <row r="31986" spans="2:8">
      <c r="B31986" s="186"/>
      <c r="C31986" s="183"/>
      <c r="D31986" s="183"/>
      <c r="E31986" s="185"/>
      <c r="F31986" s="185"/>
      <c r="G31986" s="180">
        <f t="shared" si="998"/>
        <v>0</v>
      </c>
      <c r="H31986" s="181">
        <f t="shared" si="999"/>
        <v>0</v>
      </c>
    </row>
    <row r="31987" spans="2:8">
      <c r="B31987" s="186"/>
      <c r="C31987" s="183"/>
      <c r="D31987" s="183"/>
      <c r="E31987" s="185"/>
      <c r="F31987" s="185"/>
      <c r="G31987" s="180">
        <f t="shared" si="998"/>
        <v>0</v>
      </c>
      <c r="H31987" s="181">
        <f t="shared" si="999"/>
        <v>0</v>
      </c>
    </row>
    <row r="31988" spans="2:8">
      <c r="B31988" s="186"/>
      <c r="C31988" s="183"/>
      <c r="D31988" s="183"/>
      <c r="E31988" s="185"/>
      <c r="F31988" s="185"/>
      <c r="G31988" s="180">
        <f t="shared" si="998"/>
        <v>0</v>
      </c>
      <c r="H31988" s="181">
        <f t="shared" si="999"/>
        <v>0</v>
      </c>
    </row>
    <row r="31989" spans="2:8">
      <c r="B31989" s="186"/>
      <c r="C31989" s="183"/>
      <c r="D31989" s="183"/>
      <c r="E31989" s="185"/>
      <c r="F31989" s="185"/>
      <c r="G31989" s="180">
        <f t="shared" si="998"/>
        <v>0</v>
      </c>
      <c r="H31989" s="181">
        <f t="shared" si="999"/>
        <v>0</v>
      </c>
    </row>
    <row r="31990" spans="2:8">
      <c r="B31990" s="186"/>
      <c r="C31990" s="183"/>
      <c r="D31990" s="183"/>
      <c r="E31990" s="185"/>
      <c r="F31990" s="185"/>
      <c r="G31990" s="180">
        <f t="shared" si="998"/>
        <v>0</v>
      </c>
      <c r="H31990" s="181">
        <f t="shared" si="999"/>
        <v>0</v>
      </c>
    </row>
    <row r="31991" spans="2:8">
      <c r="B31991" s="186"/>
      <c r="C31991" s="183"/>
      <c r="D31991" s="183"/>
      <c r="E31991" s="185"/>
      <c r="F31991" s="185"/>
      <c r="G31991" s="180">
        <f t="shared" si="998"/>
        <v>0</v>
      </c>
      <c r="H31991" s="181">
        <f t="shared" si="999"/>
        <v>0</v>
      </c>
    </row>
    <row r="31992" spans="2:8">
      <c r="B31992" s="186"/>
      <c r="C31992" s="183"/>
      <c r="D31992" s="183"/>
      <c r="E31992" s="185"/>
      <c r="F31992" s="185"/>
      <c r="G31992" s="180">
        <f t="shared" si="998"/>
        <v>0</v>
      </c>
      <c r="H31992" s="181">
        <f t="shared" si="999"/>
        <v>0</v>
      </c>
    </row>
    <row r="31993" spans="2:8">
      <c r="B31993" s="186"/>
      <c r="C31993" s="183"/>
      <c r="D31993" s="183"/>
      <c r="E31993" s="185"/>
      <c r="F31993" s="185"/>
      <c r="G31993" s="180">
        <f t="shared" si="998"/>
        <v>0</v>
      </c>
      <c r="H31993" s="181">
        <f t="shared" si="999"/>
        <v>0</v>
      </c>
    </row>
    <row r="31994" spans="2:8">
      <c r="B31994" s="186"/>
      <c r="C31994" s="183"/>
      <c r="D31994" s="183"/>
      <c r="E31994" s="185"/>
      <c r="F31994" s="185"/>
      <c r="G31994" s="180">
        <f t="shared" si="998"/>
        <v>0</v>
      </c>
      <c r="H31994" s="181">
        <f t="shared" si="999"/>
        <v>0</v>
      </c>
    </row>
    <row r="31995" spans="2:8">
      <c r="B31995" s="186"/>
      <c r="C31995" s="183"/>
      <c r="D31995" s="183"/>
      <c r="E31995" s="185"/>
      <c r="F31995" s="185"/>
      <c r="G31995" s="180">
        <f t="shared" si="998"/>
        <v>0</v>
      </c>
      <c r="H31995" s="181">
        <f t="shared" si="999"/>
        <v>0</v>
      </c>
    </row>
    <row r="31996" spans="2:8">
      <c r="B31996" s="186"/>
      <c r="C31996" s="183"/>
      <c r="D31996" s="183"/>
      <c r="E31996" s="185"/>
      <c r="F31996" s="185"/>
      <c r="G31996" s="180">
        <f t="shared" si="998"/>
        <v>0</v>
      </c>
      <c r="H31996" s="181">
        <f t="shared" si="999"/>
        <v>0</v>
      </c>
    </row>
    <row r="31997" spans="2:8">
      <c r="B31997" s="186"/>
      <c r="C31997" s="183"/>
      <c r="D31997" s="183"/>
      <c r="E31997" s="185"/>
      <c r="F31997" s="185"/>
      <c r="G31997" s="180">
        <f t="shared" si="998"/>
        <v>0</v>
      </c>
      <c r="H31997" s="181">
        <f t="shared" si="999"/>
        <v>0</v>
      </c>
    </row>
    <row r="31998" spans="2:8">
      <c r="B31998" s="186"/>
      <c r="C31998" s="183"/>
      <c r="D31998" s="183"/>
      <c r="E31998" s="185"/>
      <c r="F31998" s="185"/>
      <c r="G31998" s="180">
        <f t="shared" si="998"/>
        <v>0</v>
      </c>
      <c r="H31998" s="181">
        <f t="shared" si="999"/>
        <v>0</v>
      </c>
    </row>
    <row r="31999" spans="2:8">
      <c r="B31999" s="186"/>
      <c r="C31999" s="183"/>
      <c r="D31999" s="183"/>
      <c r="E31999" s="185"/>
      <c r="F31999" s="185"/>
      <c r="G31999" s="180">
        <f t="shared" si="998"/>
        <v>0</v>
      </c>
      <c r="H31999" s="181">
        <f t="shared" si="999"/>
        <v>0</v>
      </c>
    </row>
    <row r="32000" spans="2:8">
      <c r="B32000" s="186"/>
      <c r="C32000" s="183"/>
      <c r="D32000" s="183"/>
      <c r="E32000" s="185"/>
      <c r="F32000" s="185"/>
      <c r="G32000" s="180">
        <f t="shared" si="998"/>
        <v>0</v>
      </c>
      <c r="H32000" s="181">
        <f t="shared" si="999"/>
        <v>0</v>
      </c>
    </row>
    <row r="32001" spans="2:8">
      <c r="B32001" s="186"/>
      <c r="C32001" s="183"/>
      <c r="D32001" s="183"/>
      <c r="E32001" s="185"/>
      <c r="F32001" s="185"/>
      <c r="G32001" s="180">
        <f t="shared" si="998"/>
        <v>0</v>
      </c>
      <c r="H32001" s="181">
        <f t="shared" si="999"/>
        <v>0</v>
      </c>
    </row>
    <row r="32002" spans="2:8">
      <c r="B32002" s="186"/>
      <c r="C32002" s="183"/>
      <c r="D32002" s="183"/>
      <c r="E32002" s="185"/>
      <c r="F32002" s="185"/>
      <c r="G32002" s="180">
        <f t="shared" si="998"/>
        <v>0</v>
      </c>
      <c r="H32002" s="181">
        <f t="shared" si="999"/>
        <v>0</v>
      </c>
    </row>
    <row r="32003" spans="2:8">
      <c r="B32003" s="186"/>
      <c r="C32003" s="183"/>
      <c r="D32003" s="183"/>
      <c r="E32003" s="185"/>
      <c r="F32003" s="185"/>
      <c r="G32003" s="180">
        <f t="shared" si="998"/>
        <v>0</v>
      </c>
      <c r="H32003" s="181">
        <f t="shared" si="999"/>
        <v>0</v>
      </c>
    </row>
    <row r="32004" spans="2:8">
      <c r="B32004" s="186"/>
      <c r="C32004" s="183"/>
      <c r="D32004" s="183"/>
      <c r="E32004" s="185"/>
      <c r="F32004" s="185"/>
      <c r="G32004" s="180">
        <f t="shared" si="998"/>
        <v>0</v>
      </c>
      <c r="H32004" s="181">
        <f t="shared" si="999"/>
        <v>0</v>
      </c>
    </row>
    <row r="32005" spans="2:8">
      <c r="B32005" s="186"/>
      <c r="C32005" s="183"/>
      <c r="D32005" s="183"/>
      <c r="E32005" s="185"/>
      <c r="F32005" s="185"/>
      <c r="G32005" s="180">
        <f t="shared" si="998"/>
        <v>0</v>
      </c>
      <c r="H32005" s="181">
        <f t="shared" si="999"/>
        <v>0</v>
      </c>
    </row>
    <row r="32006" spans="2:8">
      <c r="B32006" s="186"/>
      <c r="C32006" s="183"/>
      <c r="D32006" s="183"/>
      <c r="E32006" s="185"/>
      <c r="F32006" s="185"/>
      <c r="G32006" s="180">
        <f t="shared" ref="G32006:G32069" si="1000">IF(ABS(F32006)&gt;ABS(E32006),ABS(F32006),ABS(E32006))</f>
        <v>0</v>
      </c>
      <c r="H32006" s="181">
        <f t="shared" ref="H32006:H32069" si="1001">IF(G32006&lt;&gt;0,IF(ABS(F32006)&gt;=G32006,1,ABS(F32006/G32006)),0)</f>
        <v>0</v>
      </c>
    </row>
    <row r="32007" spans="2:8">
      <c r="B32007" s="186"/>
      <c r="C32007" s="183"/>
      <c r="D32007" s="183"/>
      <c r="E32007" s="185"/>
      <c r="F32007" s="185"/>
      <c r="G32007" s="180">
        <f t="shared" si="1000"/>
        <v>0</v>
      </c>
      <c r="H32007" s="181">
        <f t="shared" si="1001"/>
        <v>0</v>
      </c>
    </row>
    <row r="32008" spans="2:8">
      <c r="B32008" s="186"/>
      <c r="C32008" s="183"/>
      <c r="D32008" s="183"/>
      <c r="E32008" s="185"/>
      <c r="F32008" s="185"/>
      <c r="G32008" s="180">
        <f t="shared" si="1000"/>
        <v>0</v>
      </c>
      <c r="H32008" s="181">
        <f t="shared" si="1001"/>
        <v>0</v>
      </c>
    </row>
    <row r="32009" spans="2:8">
      <c r="B32009" s="186"/>
      <c r="C32009" s="183"/>
      <c r="D32009" s="183"/>
      <c r="E32009" s="185"/>
      <c r="F32009" s="185"/>
      <c r="G32009" s="180">
        <f t="shared" si="1000"/>
        <v>0</v>
      </c>
      <c r="H32009" s="181">
        <f t="shared" si="1001"/>
        <v>0</v>
      </c>
    </row>
    <row r="32010" spans="2:8">
      <c r="B32010" s="186"/>
      <c r="C32010" s="183"/>
      <c r="D32010" s="183"/>
      <c r="E32010" s="185"/>
      <c r="F32010" s="185"/>
      <c r="G32010" s="180">
        <f t="shared" si="1000"/>
        <v>0</v>
      </c>
      <c r="H32010" s="181">
        <f t="shared" si="1001"/>
        <v>0</v>
      </c>
    </row>
    <row r="32011" spans="2:8">
      <c r="B32011" s="186"/>
      <c r="C32011" s="183"/>
      <c r="D32011" s="183"/>
      <c r="E32011" s="185"/>
      <c r="F32011" s="185"/>
      <c r="G32011" s="180">
        <f t="shared" si="1000"/>
        <v>0</v>
      </c>
      <c r="H32011" s="181">
        <f t="shared" si="1001"/>
        <v>0</v>
      </c>
    </row>
    <row r="32012" spans="2:8">
      <c r="B32012" s="186"/>
      <c r="C32012" s="183"/>
      <c r="D32012" s="183"/>
      <c r="E32012" s="185"/>
      <c r="F32012" s="185"/>
      <c r="G32012" s="180">
        <f t="shared" si="1000"/>
        <v>0</v>
      </c>
      <c r="H32012" s="181">
        <f t="shared" si="1001"/>
        <v>0</v>
      </c>
    </row>
    <row r="32013" spans="2:8">
      <c r="B32013" s="186"/>
      <c r="C32013" s="183"/>
      <c r="D32013" s="183"/>
      <c r="E32013" s="185"/>
      <c r="F32013" s="185"/>
      <c r="G32013" s="180">
        <f t="shared" si="1000"/>
        <v>0</v>
      </c>
      <c r="H32013" s="181">
        <f t="shared" si="1001"/>
        <v>0</v>
      </c>
    </row>
    <row r="32014" spans="2:8">
      <c r="B32014" s="186"/>
      <c r="C32014" s="183"/>
      <c r="D32014" s="183"/>
      <c r="E32014" s="185"/>
      <c r="F32014" s="185"/>
      <c r="G32014" s="180">
        <f t="shared" si="1000"/>
        <v>0</v>
      </c>
      <c r="H32014" s="181">
        <f t="shared" si="1001"/>
        <v>0</v>
      </c>
    </row>
    <row r="32015" spans="2:8">
      <c r="B32015" s="186"/>
      <c r="C32015" s="183"/>
      <c r="D32015" s="183"/>
      <c r="E32015" s="185"/>
      <c r="F32015" s="185"/>
      <c r="G32015" s="180">
        <f t="shared" si="1000"/>
        <v>0</v>
      </c>
      <c r="H32015" s="181">
        <f t="shared" si="1001"/>
        <v>0</v>
      </c>
    </row>
    <row r="32016" spans="2:8">
      <c r="B32016" s="186"/>
      <c r="C32016" s="183"/>
      <c r="D32016" s="183"/>
      <c r="E32016" s="185"/>
      <c r="F32016" s="185"/>
      <c r="G32016" s="180">
        <f t="shared" si="1000"/>
        <v>0</v>
      </c>
      <c r="H32016" s="181">
        <f t="shared" si="1001"/>
        <v>0</v>
      </c>
    </row>
    <row r="32017" spans="2:8">
      <c r="B32017" s="186"/>
      <c r="C32017" s="183"/>
      <c r="D32017" s="183"/>
      <c r="E32017" s="185"/>
      <c r="F32017" s="185"/>
      <c r="G32017" s="180">
        <f t="shared" si="1000"/>
        <v>0</v>
      </c>
      <c r="H32017" s="181">
        <f t="shared" si="1001"/>
        <v>0</v>
      </c>
    </row>
    <row r="32018" spans="2:8">
      <c r="B32018" s="186"/>
      <c r="C32018" s="183"/>
      <c r="D32018" s="183"/>
      <c r="E32018" s="185"/>
      <c r="F32018" s="185"/>
      <c r="G32018" s="180">
        <f t="shared" si="1000"/>
        <v>0</v>
      </c>
      <c r="H32018" s="181">
        <f t="shared" si="1001"/>
        <v>0</v>
      </c>
    </row>
    <row r="32019" spans="2:8">
      <c r="B32019" s="186"/>
      <c r="C32019" s="183"/>
      <c r="D32019" s="183"/>
      <c r="E32019" s="185"/>
      <c r="F32019" s="185"/>
      <c r="G32019" s="180">
        <f t="shared" si="1000"/>
        <v>0</v>
      </c>
      <c r="H32019" s="181">
        <f t="shared" si="1001"/>
        <v>0</v>
      </c>
    </row>
    <row r="32020" spans="2:8">
      <c r="B32020" s="186"/>
      <c r="C32020" s="183"/>
      <c r="D32020" s="183"/>
      <c r="E32020" s="185"/>
      <c r="F32020" s="185"/>
      <c r="G32020" s="180">
        <f t="shared" si="1000"/>
        <v>0</v>
      </c>
      <c r="H32020" s="181">
        <f t="shared" si="1001"/>
        <v>0</v>
      </c>
    </row>
    <row r="32021" spans="2:8">
      <c r="B32021" s="186"/>
      <c r="C32021" s="183"/>
      <c r="D32021" s="183"/>
      <c r="E32021" s="185"/>
      <c r="F32021" s="185"/>
      <c r="G32021" s="180">
        <f t="shared" si="1000"/>
        <v>0</v>
      </c>
      <c r="H32021" s="181">
        <f t="shared" si="1001"/>
        <v>0</v>
      </c>
    </row>
    <row r="32022" spans="2:8">
      <c r="B32022" s="186"/>
      <c r="C32022" s="183"/>
      <c r="D32022" s="183"/>
      <c r="E32022" s="185"/>
      <c r="F32022" s="185"/>
      <c r="G32022" s="180">
        <f t="shared" si="1000"/>
        <v>0</v>
      </c>
      <c r="H32022" s="181">
        <f t="shared" si="1001"/>
        <v>0</v>
      </c>
    </row>
    <row r="32023" spans="2:8">
      <c r="B32023" s="186"/>
      <c r="C32023" s="183"/>
      <c r="D32023" s="183"/>
      <c r="E32023" s="185"/>
      <c r="F32023" s="185"/>
      <c r="G32023" s="180">
        <f t="shared" si="1000"/>
        <v>0</v>
      </c>
      <c r="H32023" s="181">
        <f t="shared" si="1001"/>
        <v>0</v>
      </c>
    </row>
    <row r="32024" spans="2:8">
      <c r="B32024" s="186"/>
      <c r="C32024" s="183"/>
      <c r="D32024" s="183"/>
      <c r="E32024" s="185"/>
      <c r="F32024" s="185"/>
      <c r="G32024" s="180">
        <f t="shared" si="1000"/>
        <v>0</v>
      </c>
      <c r="H32024" s="181">
        <f t="shared" si="1001"/>
        <v>0</v>
      </c>
    </row>
    <row r="32025" spans="2:8">
      <c r="B32025" s="186"/>
      <c r="C32025" s="183"/>
      <c r="D32025" s="183"/>
      <c r="E32025" s="185"/>
      <c r="F32025" s="185"/>
      <c r="G32025" s="180">
        <f t="shared" si="1000"/>
        <v>0</v>
      </c>
      <c r="H32025" s="181">
        <f t="shared" si="1001"/>
        <v>0</v>
      </c>
    </row>
    <row r="32026" spans="2:8">
      <c r="B32026" s="186"/>
      <c r="C32026" s="183"/>
      <c r="D32026" s="183"/>
      <c r="E32026" s="185"/>
      <c r="F32026" s="185"/>
      <c r="G32026" s="180">
        <f t="shared" si="1000"/>
        <v>0</v>
      </c>
      <c r="H32026" s="181">
        <f t="shared" si="1001"/>
        <v>0</v>
      </c>
    </row>
    <row r="32027" spans="2:8">
      <c r="B32027" s="186"/>
      <c r="C32027" s="183"/>
      <c r="D32027" s="183"/>
      <c r="E32027" s="185"/>
      <c r="F32027" s="185"/>
      <c r="G32027" s="180">
        <f t="shared" si="1000"/>
        <v>0</v>
      </c>
      <c r="H32027" s="181">
        <f t="shared" si="1001"/>
        <v>0</v>
      </c>
    </row>
    <row r="32028" spans="2:8">
      <c r="B32028" s="186"/>
      <c r="C32028" s="183"/>
      <c r="D32028" s="183"/>
      <c r="E32028" s="185"/>
      <c r="F32028" s="185"/>
      <c r="G32028" s="180">
        <f t="shared" si="1000"/>
        <v>0</v>
      </c>
      <c r="H32028" s="181">
        <f t="shared" si="1001"/>
        <v>0</v>
      </c>
    </row>
    <row r="32029" spans="2:8">
      <c r="B32029" s="186"/>
      <c r="C32029" s="183"/>
      <c r="D32029" s="183"/>
      <c r="E32029" s="185"/>
      <c r="F32029" s="185"/>
      <c r="G32029" s="180">
        <f t="shared" si="1000"/>
        <v>0</v>
      </c>
      <c r="H32029" s="181">
        <f t="shared" si="1001"/>
        <v>0</v>
      </c>
    </row>
    <row r="32030" spans="2:8">
      <c r="B32030" s="186"/>
      <c r="C32030" s="183"/>
      <c r="D32030" s="183"/>
      <c r="E32030" s="185"/>
      <c r="F32030" s="185"/>
      <c r="G32030" s="180">
        <f t="shared" si="1000"/>
        <v>0</v>
      </c>
      <c r="H32030" s="181">
        <f t="shared" si="1001"/>
        <v>0</v>
      </c>
    </row>
    <row r="32031" spans="2:8">
      <c r="B32031" s="186"/>
      <c r="C32031" s="183"/>
      <c r="D32031" s="183"/>
      <c r="E32031" s="185"/>
      <c r="F32031" s="185"/>
      <c r="G32031" s="180">
        <f t="shared" si="1000"/>
        <v>0</v>
      </c>
      <c r="H32031" s="181">
        <f t="shared" si="1001"/>
        <v>0</v>
      </c>
    </row>
    <row r="32032" spans="2:8">
      <c r="B32032" s="186"/>
      <c r="C32032" s="183"/>
      <c r="D32032" s="183"/>
      <c r="E32032" s="185"/>
      <c r="F32032" s="185"/>
      <c r="G32032" s="180">
        <f t="shared" si="1000"/>
        <v>0</v>
      </c>
      <c r="H32032" s="181">
        <f t="shared" si="1001"/>
        <v>0</v>
      </c>
    </row>
    <row r="32033" spans="2:8">
      <c r="B32033" s="186"/>
      <c r="C32033" s="183"/>
      <c r="D32033" s="183"/>
      <c r="E32033" s="185"/>
      <c r="F32033" s="185"/>
      <c r="G32033" s="180">
        <f t="shared" si="1000"/>
        <v>0</v>
      </c>
      <c r="H32033" s="181">
        <f t="shared" si="1001"/>
        <v>0</v>
      </c>
    </row>
    <row r="32034" spans="2:8">
      <c r="B32034" s="186"/>
      <c r="C32034" s="183"/>
      <c r="D32034" s="183"/>
      <c r="E32034" s="185"/>
      <c r="F32034" s="185"/>
      <c r="G32034" s="180">
        <f t="shared" si="1000"/>
        <v>0</v>
      </c>
      <c r="H32034" s="181">
        <f t="shared" si="1001"/>
        <v>0</v>
      </c>
    </row>
    <row r="32035" spans="2:8">
      <c r="B32035" s="186"/>
      <c r="C32035" s="183"/>
      <c r="D32035" s="183"/>
      <c r="E32035" s="185"/>
      <c r="F32035" s="185"/>
      <c r="G32035" s="180">
        <f t="shared" si="1000"/>
        <v>0</v>
      </c>
      <c r="H32035" s="181">
        <f t="shared" si="1001"/>
        <v>0</v>
      </c>
    </row>
    <row r="32036" spans="2:8">
      <c r="B32036" s="186"/>
      <c r="C32036" s="183"/>
      <c r="D32036" s="183"/>
      <c r="E32036" s="185"/>
      <c r="F32036" s="185"/>
      <c r="G32036" s="180">
        <f t="shared" si="1000"/>
        <v>0</v>
      </c>
      <c r="H32036" s="181">
        <f t="shared" si="1001"/>
        <v>0</v>
      </c>
    </row>
    <row r="32037" spans="2:8">
      <c r="B32037" s="186"/>
      <c r="C32037" s="183"/>
      <c r="D32037" s="183"/>
      <c r="E32037" s="185"/>
      <c r="F32037" s="185"/>
      <c r="G32037" s="180">
        <f t="shared" si="1000"/>
        <v>0</v>
      </c>
      <c r="H32037" s="181">
        <f t="shared" si="1001"/>
        <v>0</v>
      </c>
    </row>
    <row r="32038" spans="2:8">
      <c r="B32038" s="186"/>
      <c r="C32038" s="183"/>
      <c r="D32038" s="183"/>
      <c r="E32038" s="185"/>
      <c r="F32038" s="185"/>
      <c r="G32038" s="180">
        <f t="shared" si="1000"/>
        <v>0</v>
      </c>
      <c r="H32038" s="181">
        <f t="shared" si="1001"/>
        <v>0</v>
      </c>
    </row>
    <row r="32039" spans="2:8">
      <c r="B32039" s="186"/>
      <c r="C32039" s="183"/>
      <c r="D32039" s="183"/>
      <c r="E32039" s="185"/>
      <c r="F32039" s="185"/>
      <c r="G32039" s="180">
        <f t="shared" si="1000"/>
        <v>0</v>
      </c>
      <c r="H32039" s="181">
        <f t="shared" si="1001"/>
        <v>0</v>
      </c>
    </row>
    <row r="32040" spans="2:8">
      <c r="B32040" s="186"/>
      <c r="C32040" s="183"/>
      <c r="D32040" s="183"/>
      <c r="E32040" s="185"/>
      <c r="F32040" s="185"/>
      <c r="G32040" s="180">
        <f t="shared" si="1000"/>
        <v>0</v>
      </c>
      <c r="H32040" s="181">
        <f t="shared" si="1001"/>
        <v>0</v>
      </c>
    </row>
    <row r="32041" spans="2:8">
      <c r="B32041" s="186"/>
      <c r="C32041" s="183"/>
      <c r="D32041" s="183"/>
      <c r="E32041" s="185"/>
      <c r="F32041" s="185"/>
      <c r="G32041" s="180">
        <f t="shared" si="1000"/>
        <v>0</v>
      </c>
      <c r="H32041" s="181">
        <f t="shared" si="1001"/>
        <v>0</v>
      </c>
    </row>
    <row r="32042" spans="2:8">
      <c r="B32042" s="186"/>
      <c r="C32042" s="183"/>
      <c r="D32042" s="183"/>
      <c r="E32042" s="185"/>
      <c r="F32042" s="185"/>
      <c r="G32042" s="180">
        <f t="shared" si="1000"/>
        <v>0</v>
      </c>
      <c r="H32042" s="181">
        <f t="shared" si="1001"/>
        <v>0</v>
      </c>
    </row>
    <row r="32043" spans="2:8">
      <c r="B32043" s="186"/>
      <c r="C32043" s="183"/>
      <c r="D32043" s="183"/>
      <c r="E32043" s="185"/>
      <c r="F32043" s="185"/>
      <c r="G32043" s="180">
        <f t="shared" si="1000"/>
        <v>0</v>
      </c>
      <c r="H32043" s="181">
        <f t="shared" si="1001"/>
        <v>0</v>
      </c>
    </row>
    <row r="32044" spans="2:8">
      <c r="B32044" s="186"/>
      <c r="C32044" s="183"/>
      <c r="D32044" s="183"/>
      <c r="E32044" s="185"/>
      <c r="F32044" s="185"/>
      <c r="G32044" s="180">
        <f t="shared" si="1000"/>
        <v>0</v>
      </c>
      <c r="H32044" s="181">
        <f t="shared" si="1001"/>
        <v>0</v>
      </c>
    </row>
    <row r="32045" spans="2:8">
      <c r="B32045" s="186"/>
      <c r="C32045" s="183"/>
      <c r="D32045" s="183"/>
      <c r="E32045" s="185"/>
      <c r="F32045" s="185"/>
      <c r="G32045" s="180">
        <f t="shared" si="1000"/>
        <v>0</v>
      </c>
      <c r="H32045" s="181">
        <f t="shared" si="1001"/>
        <v>0</v>
      </c>
    </row>
    <row r="32046" spans="2:8">
      <c r="B32046" s="186"/>
      <c r="C32046" s="183"/>
      <c r="D32046" s="183"/>
      <c r="E32046" s="185"/>
      <c r="F32046" s="185"/>
      <c r="G32046" s="180">
        <f t="shared" si="1000"/>
        <v>0</v>
      </c>
      <c r="H32046" s="181">
        <f t="shared" si="1001"/>
        <v>0</v>
      </c>
    </row>
    <row r="32047" spans="2:8">
      <c r="B32047" s="186"/>
      <c r="C32047" s="183"/>
      <c r="D32047" s="183"/>
      <c r="E32047" s="185"/>
      <c r="F32047" s="185"/>
      <c r="G32047" s="180">
        <f t="shared" si="1000"/>
        <v>0</v>
      </c>
      <c r="H32047" s="181">
        <f t="shared" si="1001"/>
        <v>0</v>
      </c>
    </row>
    <row r="32048" spans="2:8">
      <c r="B32048" s="186"/>
      <c r="C32048" s="183"/>
      <c r="D32048" s="183"/>
      <c r="E32048" s="185"/>
      <c r="F32048" s="185"/>
      <c r="G32048" s="180">
        <f t="shared" si="1000"/>
        <v>0</v>
      </c>
      <c r="H32048" s="181">
        <f t="shared" si="1001"/>
        <v>0</v>
      </c>
    </row>
    <row r="32049" spans="2:8">
      <c r="B32049" s="186"/>
      <c r="C32049" s="183"/>
      <c r="D32049" s="183"/>
      <c r="E32049" s="185"/>
      <c r="F32049" s="185"/>
      <c r="G32049" s="180">
        <f t="shared" si="1000"/>
        <v>0</v>
      </c>
      <c r="H32049" s="181">
        <f t="shared" si="1001"/>
        <v>0</v>
      </c>
    </row>
    <row r="32050" spans="2:8">
      <c r="B32050" s="186"/>
      <c r="C32050" s="183"/>
      <c r="D32050" s="183"/>
      <c r="E32050" s="185"/>
      <c r="F32050" s="185"/>
      <c r="G32050" s="180">
        <f t="shared" si="1000"/>
        <v>0</v>
      </c>
      <c r="H32050" s="181">
        <f t="shared" si="1001"/>
        <v>0</v>
      </c>
    </row>
    <row r="32051" spans="2:8">
      <c r="B32051" s="186"/>
      <c r="C32051" s="183"/>
      <c r="D32051" s="183"/>
      <c r="E32051" s="185"/>
      <c r="F32051" s="185"/>
      <c r="G32051" s="180">
        <f t="shared" si="1000"/>
        <v>0</v>
      </c>
      <c r="H32051" s="181">
        <f t="shared" si="1001"/>
        <v>0</v>
      </c>
    </row>
    <row r="32052" spans="2:8">
      <c r="B32052" s="186"/>
      <c r="C32052" s="183"/>
      <c r="D32052" s="183"/>
      <c r="E32052" s="185"/>
      <c r="F32052" s="185"/>
      <c r="G32052" s="180">
        <f t="shared" si="1000"/>
        <v>0</v>
      </c>
      <c r="H32052" s="181">
        <f t="shared" si="1001"/>
        <v>0</v>
      </c>
    </row>
    <row r="32053" spans="2:8">
      <c r="B32053" s="186"/>
      <c r="C32053" s="183"/>
      <c r="D32053" s="183"/>
      <c r="E32053" s="185"/>
      <c r="F32053" s="185"/>
      <c r="G32053" s="180">
        <f t="shared" si="1000"/>
        <v>0</v>
      </c>
      <c r="H32053" s="181">
        <f t="shared" si="1001"/>
        <v>0</v>
      </c>
    </row>
    <row r="32054" spans="2:8">
      <c r="B32054" s="186"/>
      <c r="C32054" s="183"/>
      <c r="D32054" s="183"/>
      <c r="E32054" s="185"/>
      <c r="F32054" s="185"/>
      <c r="G32054" s="180">
        <f t="shared" si="1000"/>
        <v>0</v>
      </c>
      <c r="H32054" s="181">
        <f t="shared" si="1001"/>
        <v>0</v>
      </c>
    </row>
    <row r="32055" spans="2:8">
      <c r="B32055" s="186"/>
      <c r="C32055" s="183"/>
      <c r="D32055" s="183"/>
      <c r="E32055" s="185"/>
      <c r="F32055" s="185"/>
      <c r="G32055" s="180">
        <f t="shared" si="1000"/>
        <v>0</v>
      </c>
      <c r="H32055" s="181">
        <f t="shared" si="1001"/>
        <v>0</v>
      </c>
    </row>
    <row r="32056" spans="2:8">
      <c r="B32056" s="186"/>
      <c r="C32056" s="183"/>
      <c r="D32056" s="183"/>
      <c r="E32056" s="185"/>
      <c r="F32056" s="185"/>
      <c r="G32056" s="180">
        <f t="shared" si="1000"/>
        <v>0</v>
      </c>
      <c r="H32056" s="181">
        <f t="shared" si="1001"/>
        <v>0</v>
      </c>
    </row>
    <row r="32057" spans="2:8">
      <c r="B32057" s="186"/>
      <c r="C32057" s="183"/>
      <c r="D32057" s="183"/>
      <c r="E32057" s="185"/>
      <c r="F32057" s="185"/>
      <c r="G32057" s="180">
        <f t="shared" si="1000"/>
        <v>0</v>
      </c>
      <c r="H32057" s="181">
        <f t="shared" si="1001"/>
        <v>0</v>
      </c>
    </row>
    <row r="32058" spans="2:8">
      <c r="B32058" s="186"/>
      <c r="C32058" s="183"/>
      <c r="D32058" s="183"/>
      <c r="E32058" s="185"/>
      <c r="F32058" s="185"/>
      <c r="G32058" s="180">
        <f t="shared" si="1000"/>
        <v>0</v>
      </c>
      <c r="H32058" s="181">
        <f t="shared" si="1001"/>
        <v>0</v>
      </c>
    </row>
    <row r="32059" spans="2:8">
      <c r="B32059" s="186"/>
      <c r="C32059" s="183"/>
      <c r="D32059" s="183"/>
      <c r="E32059" s="185"/>
      <c r="F32059" s="185"/>
      <c r="G32059" s="180">
        <f t="shared" si="1000"/>
        <v>0</v>
      </c>
      <c r="H32059" s="181">
        <f t="shared" si="1001"/>
        <v>0</v>
      </c>
    </row>
    <row r="32060" spans="2:8">
      <c r="B32060" s="186"/>
      <c r="C32060" s="183"/>
      <c r="D32060" s="183"/>
      <c r="E32060" s="185"/>
      <c r="F32060" s="185"/>
      <c r="G32060" s="180">
        <f t="shared" si="1000"/>
        <v>0</v>
      </c>
      <c r="H32060" s="181">
        <f t="shared" si="1001"/>
        <v>0</v>
      </c>
    </row>
    <row r="32061" spans="2:8">
      <c r="B32061" s="186"/>
      <c r="C32061" s="183"/>
      <c r="D32061" s="183"/>
      <c r="E32061" s="185"/>
      <c r="F32061" s="185"/>
      <c r="G32061" s="180">
        <f t="shared" si="1000"/>
        <v>0</v>
      </c>
      <c r="H32061" s="181">
        <f t="shared" si="1001"/>
        <v>0</v>
      </c>
    </row>
    <row r="32062" spans="2:8">
      <c r="B32062" s="186"/>
      <c r="C32062" s="183"/>
      <c r="D32062" s="183"/>
      <c r="E32062" s="185"/>
      <c r="F32062" s="185"/>
      <c r="G32062" s="180">
        <f t="shared" si="1000"/>
        <v>0</v>
      </c>
      <c r="H32062" s="181">
        <f t="shared" si="1001"/>
        <v>0</v>
      </c>
    </row>
    <row r="32063" spans="2:8">
      <c r="B32063" s="186"/>
      <c r="C32063" s="183"/>
      <c r="D32063" s="183"/>
      <c r="E32063" s="185"/>
      <c r="F32063" s="185"/>
      <c r="G32063" s="180">
        <f t="shared" si="1000"/>
        <v>0</v>
      </c>
      <c r="H32063" s="181">
        <f t="shared" si="1001"/>
        <v>0</v>
      </c>
    </row>
    <row r="32064" spans="2:8">
      <c r="B32064" s="186"/>
      <c r="C32064" s="183"/>
      <c r="D32064" s="183"/>
      <c r="E32064" s="185"/>
      <c r="F32064" s="185"/>
      <c r="G32064" s="180">
        <f t="shared" si="1000"/>
        <v>0</v>
      </c>
      <c r="H32064" s="181">
        <f t="shared" si="1001"/>
        <v>0</v>
      </c>
    </row>
    <row r="32065" spans="2:8">
      <c r="B32065" s="186"/>
      <c r="C32065" s="183"/>
      <c r="D32065" s="183"/>
      <c r="E32065" s="185"/>
      <c r="F32065" s="185"/>
      <c r="G32065" s="180">
        <f t="shared" si="1000"/>
        <v>0</v>
      </c>
      <c r="H32065" s="181">
        <f t="shared" si="1001"/>
        <v>0</v>
      </c>
    </row>
    <row r="32066" spans="2:8">
      <c r="B32066" s="186"/>
      <c r="C32066" s="183"/>
      <c r="D32066" s="183"/>
      <c r="E32066" s="185"/>
      <c r="F32066" s="185"/>
      <c r="G32066" s="180">
        <f t="shared" si="1000"/>
        <v>0</v>
      </c>
      <c r="H32066" s="181">
        <f t="shared" si="1001"/>
        <v>0</v>
      </c>
    </row>
    <row r="32067" spans="2:8">
      <c r="B32067" s="186"/>
      <c r="C32067" s="183"/>
      <c r="D32067" s="183"/>
      <c r="E32067" s="185"/>
      <c r="F32067" s="185"/>
      <c r="G32067" s="180">
        <f t="shared" si="1000"/>
        <v>0</v>
      </c>
      <c r="H32067" s="181">
        <f t="shared" si="1001"/>
        <v>0</v>
      </c>
    </row>
    <row r="32068" spans="2:8">
      <c r="B32068" s="186"/>
      <c r="C32068" s="183"/>
      <c r="D32068" s="183"/>
      <c r="E32068" s="185"/>
      <c r="F32068" s="185"/>
      <c r="G32068" s="180">
        <f t="shared" si="1000"/>
        <v>0</v>
      </c>
      <c r="H32068" s="181">
        <f t="shared" si="1001"/>
        <v>0</v>
      </c>
    </row>
    <row r="32069" spans="2:8">
      <c r="B32069" s="186"/>
      <c r="C32069" s="183"/>
      <c r="D32069" s="183"/>
      <c r="E32069" s="185"/>
      <c r="F32069" s="185"/>
      <c r="G32069" s="180">
        <f t="shared" si="1000"/>
        <v>0</v>
      </c>
      <c r="H32069" s="181">
        <f t="shared" si="1001"/>
        <v>0</v>
      </c>
    </row>
    <row r="32070" spans="2:8">
      <c r="B32070" s="186"/>
      <c r="C32070" s="183"/>
      <c r="D32070" s="183"/>
      <c r="E32070" s="185"/>
      <c r="F32070" s="185"/>
      <c r="G32070" s="180">
        <f t="shared" ref="G32070:G32133" si="1002">IF(ABS(F32070)&gt;ABS(E32070),ABS(F32070),ABS(E32070))</f>
        <v>0</v>
      </c>
      <c r="H32070" s="181">
        <f t="shared" ref="H32070:H32133" si="1003">IF(G32070&lt;&gt;0,IF(ABS(F32070)&gt;=G32070,1,ABS(F32070/G32070)),0)</f>
        <v>0</v>
      </c>
    </row>
    <row r="32071" spans="2:8">
      <c r="B32071" s="186"/>
      <c r="C32071" s="183"/>
      <c r="D32071" s="183"/>
      <c r="E32071" s="185"/>
      <c r="F32071" s="185"/>
      <c r="G32071" s="180">
        <f t="shared" si="1002"/>
        <v>0</v>
      </c>
      <c r="H32071" s="181">
        <f t="shared" si="1003"/>
        <v>0</v>
      </c>
    </row>
    <row r="32072" spans="2:8">
      <c r="B32072" s="186"/>
      <c r="C32072" s="183"/>
      <c r="D32072" s="183"/>
      <c r="E32072" s="185"/>
      <c r="F32072" s="185"/>
      <c r="G32072" s="180">
        <f t="shared" si="1002"/>
        <v>0</v>
      </c>
      <c r="H32072" s="181">
        <f t="shared" si="1003"/>
        <v>0</v>
      </c>
    </row>
    <row r="32073" spans="2:8">
      <c r="B32073" s="186"/>
      <c r="C32073" s="183"/>
      <c r="D32073" s="183"/>
      <c r="E32073" s="185"/>
      <c r="F32073" s="185"/>
      <c r="G32073" s="180">
        <f t="shared" si="1002"/>
        <v>0</v>
      </c>
      <c r="H32073" s="181">
        <f t="shared" si="1003"/>
        <v>0</v>
      </c>
    </row>
    <row r="32074" spans="2:8">
      <c r="B32074" s="186"/>
      <c r="C32074" s="183"/>
      <c r="D32074" s="183"/>
      <c r="E32074" s="185"/>
      <c r="F32074" s="185"/>
      <c r="G32074" s="180">
        <f t="shared" si="1002"/>
        <v>0</v>
      </c>
      <c r="H32074" s="181">
        <f t="shared" si="1003"/>
        <v>0</v>
      </c>
    </row>
    <row r="32075" spans="2:8">
      <c r="B32075" s="186"/>
      <c r="C32075" s="183"/>
      <c r="D32075" s="183"/>
      <c r="E32075" s="185"/>
      <c r="F32075" s="185"/>
      <c r="G32075" s="180">
        <f t="shared" si="1002"/>
        <v>0</v>
      </c>
      <c r="H32075" s="181">
        <f t="shared" si="1003"/>
        <v>0</v>
      </c>
    </row>
    <row r="32076" spans="2:8">
      <c r="B32076" s="186"/>
      <c r="C32076" s="183"/>
      <c r="D32076" s="183"/>
      <c r="E32076" s="185"/>
      <c r="F32076" s="185"/>
      <c r="G32076" s="180">
        <f t="shared" si="1002"/>
        <v>0</v>
      </c>
      <c r="H32076" s="181">
        <f t="shared" si="1003"/>
        <v>0</v>
      </c>
    </row>
    <row r="32077" spans="2:8">
      <c r="B32077" s="186"/>
      <c r="C32077" s="183"/>
      <c r="D32077" s="183"/>
      <c r="E32077" s="185"/>
      <c r="F32077" s="185"/>
      <c r="G32077" s="180">
        <f t="shared" si="1002"/>
        <v>0</v>
      </c>
      <c r="H32077" s="181">
        <f t="shared" si="1003"/>
        <v>0</v>
      </c>
    </row>
    <row r="32078" spans="2:8">
      <c r="B32078" s="186"/>
      <c r="C32078" s="183"/>
      <c r="D32078" s="183"/>
      <c r="E32078" s="185"/>
      <c r="F32078" s="185"/>
      <c r="G32078" s="180">
        <f t="shared" si="1002"/>
        <v>0</v>
      </c>
      <c r="H32078" s="181">
        <f t="shared" si="1003"/>
        <v>0</v>
      </c>
    </row>
    <row r="32079" spans="2:8">
      <c r="B32079" s="186"/>
      <c r="C32079" s="183"/>
      <c r="D32079" s="183"/>
      <c r="E32079" s="185"/>
      <c r="F32079" s="185"/>
      <c r="G32079" s="180">
        <f t="shared" si="1002"/>
        <v>0</v>
      </c>
      <c r="H32079" s="181">
        <f t="shared" si="1003"/>
        <v>0</v>
      </c>
    </row>
    <row r="32080" spans="2:8">
      <c r="B32080" s="186"/>
      <c r="C32080" s="183"/>
      <c r="D32080" s="183"/>
      <c r="E32080" s="185"/>
      <c r="F32080" s="185"/>
      <c r="G32080" s="180">
        <f t="shared" si="1002"/>
        <v>0</v>
      </c>
      <c r="H32080" s="181">
        <f t="shared" si="1003"/>
        <v>0</v>
      </c>
    </row>
    <row r="32081" spans="2:8">
      <c r="B32081" s="186"/>
      <c r="C32081" s="183"/>
      <c r="D32081" s="183"/>
      <c r="E32081" s="185"/>
      <c r="F32081" s="185"/>
      <c r="G32081" s="180">
        <f t="shared" si="1002"/>
        <v>0</v>
      </c>
      <c r="H32081" s="181">
        <f t="shared" si="1003"/>
        <v>0</v>
      </c>
    </row>
    <row r="32082" spans="2:8">
      <c r="B32082" s="186"/>
      <c r="C32082" s="183"/>
      <c r="D32082" s="183"/>
      <c r="E32082" s="185"/>
      <c r="F32082" s="185"/>
      <c r="G32082" s="180">
        <f t="shared" si="1002"/>
        <v>0</v>
      </c>
      <c r="H32082" s="181">
        <f t="shared" si="1003"/>
        <v>0</v>
      </c>
    </row>
    <row r="32083" spans="2:8">
      <c r="B32083" s="186"/>
      <c r="C32083" s="183"/>
      <c r="D32083" s="183"/>
      <c r="E32083" s="185"/>
      <c r="F32083" s="185"/>
      <c r="G32083" s="180">
        <f t="shared" si="1002"/>
        <v>0</v>
      </c>
      <c r="H32083" s="181">
        <f t="shared" si="1003"/>
        <v>0</v>
      </c>
    </row>
    <row r="32084" spans="2:8">
      <c r="B32084" s="186"/>
      <c r="C32084" s="183"/>
      <c r="D32084" s="183"/>
      <c r="E32084" s="185"/>
      <c r="F32084" s="185"/>
      <c r="G32084" s="180">
        <f t="shared" si="1002"/>
        <v>0</v>
      </c>
      <c r="H32084" s="181">
        <f t="shared" si="1003"/>
        <v>0</v>
      </c>
    </row>
    <row r="32085" spans="2:8">
      <c r="B32085" s="186"/>
      <c r="C32085" s="183"/>
      <c r="D32085" s="183"/>
      <c r="E32085" s="185"/>
      <c r="F32085" s="185"/>
      <c r="G32085" s="180">
        <f t="shared" si="1002"/>
        <v>0</v>
      </c>
      <c r="H32085" s="181">
        <f t="shared" si="1003"/>
        <v>0</v>
      </c>
    </row>
    <row r="32086" spans="2:8">
      <c r="B32086" s="186"/>
      <c r="C32086" s="183"/>
      <c r="D32086" s="183"/>
      <c r="E32086" s="185"/>
      <c r="F32086" s="185"/>
      <c r="G32086" s="180">
        <f t="shared" si="1002"/>
        <v>0</v>
      </c>
      <c r="H32086" s="181">
        <f t="shared" si="1003"/>
        <v>0</v>
      </c>
    </row>
    <row r="32087" spans="2:8">
      <c r="B32087" s="186"/>
      <c r="C32087" s="183"/>
      <c r="D32087" s="183"/>
      <c r="E32087" s="185"/>
      <c r="F32087" s="185"/>
      <c r="G32087" s="180">
        <f t="shared" si="1002"/>
        <v>0</v>
      </c>
      <c r="H32087" s="181">
        <f t="shared" si="1003"/>
        <v>0</v>
      </c>
    </row>
    <row r="32088" spans="2:8">
      <c r="B32088" s="186"/>
      <c r="C32088" s="183"/>
      <c r="D32088" s="183"/>
      <c r="E32088" s="185"/>
      <c r="F32088" s="185"/>
      <c r="G32088" s="180">
        <f t="shared" si="1002"/>
        <v>0</v>
      </c>
      <c r="H32088" s="181">
        <f t="shared" si="1003"/>
        <v>0</v>
      </c>
    </row>
    <row r="32089" spans="2:8">
      <c r="B32089" s="186"/>
      <c r="C32089" s="183"/>
      <c r="D32089" s="183"/>
      <c r="E32089" s="185"/>
      <c r="F32089" s="185"/>
      <c r="G32089" s="180">
        <f t="shared" si="1002"/>
        <v>0</v>
      </c>
      <c r="H32089" s="181">
        <f t="shared" si="1003"/>
        <v>0</v>
      </c>
    </row>
    <row r="32090" spans="2:8">
      <c r="B32090" s="186"/>
      <c r="C32090" s="183"/>
      <c r="D32090" s="183"/>
      <c r="E32090" s="185"/>
      <c r="F32090" s="185"/>
      <c r="G32090" s="180">
        <f t="shared" si="1002"/>
        <v>0</v>
      </c>
      <c r="H32090" s="181">
        <f t="shared" si="1003"/>
        <v>0</v>
      </c>
    </row>
    <row r="32091" spans="2:8">
      <c r="B32091" s="186"/>
      <c r="C32091" s="183"/>
      <c r="D32091" s="183"/>
      <c r="E32091" s="185"/>
      <c r="F32091" s="185"/>
      <c r="G32091" s="180">
        <f t="shared" si="1002"/>
        <v>0</v>
      </c>
      <c r="H32091" s="181">
        <f t="shared" si="1003"/>
        <v>0</v>
      </c>
    </row>
    <row r="32092" spans="2:8">
      <c r="B32092" s="186"/>
      <c r="C32092" s="183"/>
      <c r="D32092" s="183"/>
      <c r="E32092" s="185"/>
      <c r="F32092" s="185"/>
      <c r="G32092" s="180">
        <f t="shared" si="1002"/>
        <v>0</v>
      </c>
      <c r="H32092" s="181">
        <f t="shared" si="1003"/>
        <v>0</v>
      </c>
    </row>
    <row r="32093" spans="2:8">
      <c r="B32093" s="186"/>
      <c r="C32093" s="183"/>
      <c r="D32093" s="183"/>
      <c r="E32093" s="185"/>
      <c r="F32093" s="185"/>
      <c r="G32093" s="180">
        <f t="shared" si="1002"/>
        <v>0</v>
      </c>
      <c r="H32093" s="181">
        <f t="shared" si="1003"/>
        <v>0</v>
      </c>
    </row>
    <row r="32094" spans="2:8">
      <c r="B32094" s="186"/>
      <c r="C32094" s="183"/>
      <c r="D32094" s="183"/>
      <c r="E32094" s="185"/>
      <c r="F32094" s="185"/>
      <c r="G32094" s="180">
        <f t="shared" si="1002"/>
        <v>0</v>
      </c>
      <c r="H32094" s="181">
        <f t="shared" si="1003"/>
        <v>0</v>
      </c>
    </row>
    <row r="32095" spans="2:8">
      <c r="B32095" s="186"/>
      <c r="C32095" s="183"/>
      <c r="D32095" s="183"/>
      <c r="E32095" s="185"/>
      <c r="F32095" s="185"/>
      <c r="G32095" s="180">
        <f t="shared" si="1002"/>
        <v>0</v>
      </c>
      <c r="H32095" s="181">
        <f t="shared" si="1003"/>
        <v>0</v>
      </c>
    </row>
    <row r="32096" spans="2:8">
      <c r="B32096" s="186"/>
      <c r="C32096" s="183"/>
      <c r="D32096" s="183"/>
      <c r="E32096" s="185"/>
      <c r="F32096" s="185"/>
      <c r="G32096" s="180">
        <f t="shared" si="1002"/>
        <v>0</v>
      </c>
      <c r="H32096" s="181">
        <f t="shared" si="1003"/>
        <v>0</v>
      </c>
    </row>
    <row r="32097" spans="2:8">
      <c r="B32097" s="186"/>
      <c r="C32097" s="183"/>
      <c r="D32097" s="183"/>
      <c r="E32097" s="185"/>
      <c r="F32097" s="185"/>
      <c r="G32097" s="180">
        <f t="shared" si="1002"/>
        <v>0</v>
      </c>
      <c r="H32097" s="181">
        <f t="shared" si="1003"/>
        <v>0</v>
      </c>
    </row>
    <row r="32098" spans="2:8">
      <c r="B32098" s="186"/>
      <c r="C32098" s="183"/>
      <c r="D32098" s="183"/>
      <c r="E32098" s="185"/>
      <c r="F32098" s="185"/>
      <c r="G32098" s="180">
        <f t="shared" si="1002"/>
        <v>0</v>
      </c>
      <c r="H32098" s="181">
        <f t="shared" si="1003"/>
        <v>0</v>
      </c>
    </row>
    <row r="32099" spans="2:8">
      <c r="B32099" s="186"/>
      <c r="C32099" s="183"/>
      <c r="D32099" s="183"/>
      <c r="E32099" s="185"/>
      <c r="F32099" s="185"/>
      <c r="G32099" s="180">
        <f t="shared" si="1002"/>
        <v>0</v>
      </c>
      <c r="H32099" s="181">
        <f t="shared" si="1003"/>
        <v>0</v>
      </c>
    </row>
    <row r="32100" spans="2:8">
      <c r="B32100" s="186"/>
      <c r="C32100" s="183"/>
      <c r="D32100" s="183"/>
      <c r="E32100" s="185"/>
      <c r="F32100" s="185"/>
      <c r="G32100" s="180">
        <f t="shared" si="1002"/>
        <v>0</v>
      </c>
      <c r="H32100" s="181">
        <f t="shared" si="1003"/>
        <v>0</v>
      </c>
    </row>
    <row r="32101" spans="2:8">
      <c r="B32101" s="186"/>
      <c r="C32101" s="183"/>
      <c r="D32101" s="183"/>
      <c r="E32101" s="185"/>
      <c r="F32101" s="185"/>
      <c r="G32101" s="180">
        <f t="shared" si="1002"/>
        <v>0</v>
      </c>
      <c r="H32101" s="181">
        <f t="shared" si="1003"/>
        <v>0</v>
      </c>
    </row>
    <row r="32102" spans="2:8">
      <c r="B32102" s="186"/>
      <c r="C32102" s="183"/>
      <c r="D32102" s="183"/>
      <c r="E32102" s="185"/>
      <c r="F32102" s="185"/>
      <c r="G32102" s="180">
        <f t="shared" si="1002"/>
        <v>0</v>
      </c>
      <c r="H32102" s="181">
        <f t="shared" si="1003"/>
        <v>0</v>
      </c>
    </row>
    <row r="32103" spans="2:8">
      <c r="B32103" s="186"/>
      <c r="C32103" s="183"/>
      <c r="D32103" s="183"/>
      <c r="E32103" s="185"/>
      <c r="F32103" s="185"/>
      <c r="G32103" s="180">
        <f t="shared" si="1002"/>
        <v>0</v>
      </c>
      <c r="H32103" s="181">
        <f t="shared" si="1003"/>
        <v>0</v>
      </c>
    </row>
    <row r="32104" spans="2:8">
      <c r="B32104" s="186"/>
      <c r="C32104" s="183"/>
      <c r="D32104" s="183"/>
      <c r="E32104" s="185"/>
      <c r="F32104" s="185"/>
      <c r="G32104" s="180">
        <f t="shared" si="1002"/>
        <v>0</v>
      </c>
      <c r="H32104" s="181">
        <f t="shared" si="1003"/>
        <v>0</v>
      </c>
    </row>
    <row r="32105" spans="2:8">
      <c r="B32105" s="186"/>
      <c r="C32105" s="183"/>
      <c r="D32105" s="183"/>
      <c r="E32105" s="185"/>
      <c r="F32105" s="185"/>
      <c r="G32105" s="180">
        <f t="shared" si="1002"/>
        <v>0</v>
      </c>
      <c r="H32105" s="181">
        <f t="shared" si="1003"/>
        <v>0</v>
      </c>
    </row>
    <row r="32106" spans="2:8">
      <c r="B32106" s="186"/>
      <c r="C32106" s="183"/>
      <c r="D32106" s="183"/>
      <c r="E32106" s="185"/>
      <c r="F32106" s="185"/>
      <c r="G32106" s="180">
        <f t="shared" si="1002"/>
        <v>0</v>
      </c>
      <c r="H32106" s="181">
        <f t="shared" si="1003"/>
        <v>0</v>
      </c>
    </row>
    <row r="32107" spans="2:8">
      <c r="B32107" s="186"/>
      <c r="C32107" s="183"/>
      <c r="D32107" s="183"/>
      <c r="E32107" s="185"/>
      <c r="F32107" s="185"/>
      <c r="G32107" s="180">
        <f t="shared" si="1002"/>
        <v>0</v>
      </c>
      <c r="H32107" s="181">
        <f t="shared" si="1003"/>
        <v>0</v>
      </c>
    </row>
    <row r="32108" spans="2:8">
      <c r="B32108" s="186"/>
      <c r="C32108" s="183"/>
      <c r="D32108" s="183"/>
      <c r="E32108" s="185"/>
      <c r="F32108" s="185"/>
      <c r="G32108" s="180">
        <f t="shared" si="1002"/>
        <v>0</v>
      </c>
      <c r="H32108" s="181">
        <f t="shared" si="1003"/>
        <v>0</v>
      </c>
    </row>
    <row r="32109" spans="2:8">
      <c r="B32109" s="186"/>
      <c r="C32109" s="183"/>
      <c r="D32109" s="183"/>
      <c r="E32109" s="185"/>
      <c r="F32109" s="185"/>
      <c r="G32109" s="180">
        <f t="shared" si="1002"/>
        <v>0</v>
      </c>
      <c r="H32109" s="181">
        <f t="shared" si="1003"/>
        <v>0</v>
      </c>
    </row>
    <row r="32110" spans="2:8">
      <c r="B32110" s="186"/>
      <c r="C32110" s="183"/>
      <c r="D32110" s="183"/>
      <c r="E32110" s="185"/>
      <c r="F32110" s="185"/>
      <c r="G32110" s="180">
        <f t="shared" si="1002"/>
        <v>0</v>
      </c>
      <c r="H32110" s="181">
        <f t="shared" si="1003"/>
        <v>0</v>
      </c>
    </row>
    <row r="32111" spans="2:8">
      <c r="B32111" s="186"/>
      <c r="C32111" s="183"/>
      <c r="D32111" s="183"/>
      <c r="E32111" s="185"/>
      <c r="F32111" s="185"/>
      <c r="G32111" s="180">
        <f t="shared" si="1002"/>
        <v>0</v>
      </c>
      <c r="H32111" s="181">
        <f t="shared" si="1003"/>
        <v>0</v>
      </c>
    </row>
    <row r="32112" spans="2:8">
      <c r="B32112" s="186"/>
      <c r="C32112" s="183"/>
      <c r="D32112" s="183"/>
      <c r="E32112" s="185"/>
      <c r="F32112" s="185"/>
      <c r="G32112" s="180">
        <f t="shared" si="1002"/>
        <v>0</v>
      </c>
      <c r="H32112" s="181">
        <f t="shared" si="1003"/>
        <v>0</v>
      </c>
    </row>
    <row r="32113" spans="2:8">
      <c r="B32113" s="186"/>
      <c r="C32113" s="183"/>
      <c r="D32113" s="183"/>
      <c r="E32113" s="185"/>
      <c r="F32113" s="185"/>
      <c r="G32113" s="180">
        <f t="shared" si="1002"/>
        <v>0</v>
      </c>
      <c r="H32113" s="181">
        <f t="shared" si="1003"/>
        <v>0</v>
      </c>
    </row>
    <row r="32114" spans="2:8">
      <c r="B32114" s="186"/>
      <c r="C32114" s="183"/>
      <c r="D32114" s="183"/>
      <c r="E32114" s="185"/>
      <c r="F32114" s="185"/>
      <c r="G32114" s="180">
        <f t="shared" si="1002"/>
        <v>0</v>
      </c>
      <c r="H32114" s="181">
        <f t="shared" si="1003"/>
        <v>0</v>
      </c>
    </row>
    <row r="32115" spans="2:8">
      <c r="B32115" s="186"/>
      <c r="C32115" s="183"/>
      <c r="D32115" s="183"/>
      <c r="E32115" s="185"/>
      <c r="F32115" s="185"/>
      <c r="G32115" s="180">
        <f t="shared" si="1002"/>
        <v>0</v>
      </c>
      <c r="H32115" s="181">
        <f t="shared" si="1003"/>
        <v>0</v>
      </c>
    </row>
    <row r="32116" spans="2:8">
      <c r="B32116" s="186"/>
      <c r="C32116" s="183"/>
      <c r="D32116" s="183"/>
      <c r="E32116" s="185"/>
      <c r="F32116" s="185"/>
      <c r="G32116" s="180">
        <f t="shared" si="1002"/>
        <v>0</v>
      </c>
      <c r="H32116" s="181">
        <f t="shared" si="1003"/>
        <v>0</v>
      </c>
    </row>
    <row r="32117" spans="2:8">
      <c r="B32117" s="186"/>
      <c r="C32117" s="183"/>
      <c r="D32117" s="183"/>
      <c r="E32117" s="185"/>
      <c r="F32117" s="185"/>
      <c r="G32117" s="180">
        <f t="shared" si="1002"/>
        <v>0</v>
      </c>
      <c r="H32117" s="181">
        <f t="shared" si="1003"/>
        <v>0</v>
      </c>
    </row>
    <row r="32118" spans="2:8">
      <c r="B32118" s="186"/>
      <c r="C32118" s="183"/>
      <c r="D32118" s="183"/>
      <c r="E32118" s="185"/>
      <c r="F32118" s="185"/>
      <c r="G32118" s="180">
        <f t="shared" si="1002"/>
        <v>0</v>
      </c>
      <c r="H32118" s="181">
        <f t="shared" si="1003"/>
        <v>0</v>
      </c>
    </row>
    <row r="32119" spans="2:8">
      <c r="B32119" s="186"/>
      <c r="C32119" s="183"/>
      <c r="D32119" s="183"/>
      <c r="E32119" s="185"/>
      <c r="F32119" s="185"/>
      <c r="G32119" s="180">
        <f t="shared" si="1002"/>
        <v>0</v>
      </c>
      <c r="H32119" s="181">
        <f t="shared" si="1003"/>
        <v>0</v>
      </c>
    </row>
    <row r="32120" spans="2:8">
      <c r="B32120" s="186"/>
      <c r="C32120" s="183"/>
      <c r="D32120" s="183"/>
      <c r="E32120" s="185"/>
      <c r="F32120" s="185"/>
      <c r="G32120" s="180">
        <f t="shared" si="1002"/>
        <v>0</v>
      </c>
      <c r="H32120" s="181">
        <f t="shared" si="1003"/>
        <v>0</v>
      </c>
    </row>
    <row r="32121" spans="2:8">
      <c r="B32121" s="186"/>
      <c r="C32121" s="183"/>
      <c r="D32121" s="183"/>
      <c r="E32121" s="185"/>
      <c r="F32121" s="185"/>
      <c r="G32121" s="180">
        <f t="shared" si="1002"/>
        <v>0</v>
      </c>
      <c r="H32121" s="181">
        <f t="shared" si="1003"/>
        <v>0</v>
      </c>
    </row>
    <row r="32122" spans="2:8">
      <c r="B32122" s="186"/>
      <c r="C32122" s="183"/>
      <c r="D32122" s="183"/>
      <c r="E32122" s="185"/>
      <c r="F32122" s="185"/>
      <c r="G32122" s="180">
        <f t="shared" si="1002"/>
        <v>0</v>
      </c>
      <c r="H32122" s="181">
        <f t="shared" si="1003"/>
        <v>0</v>
      </c>
    </row>
    <row r="32123" spans="2:8">
      <c r="B32123" s="186"/>
      <c r="C32123" s="183"/>
      <c r="D32123" s="183"/>
      <c r="E32123" s="185"/>
      <c r="F32123" s="185"/>
      <c r="G32123" s="180">
        <f t="shared" si="1002"/>
        <v>0</v>
      </c>
      <c r="H32123" s="181">
        <f t="shared" si="1003"/>
        <v>0</v>
      </c>
    </row>
    <row r="32124" spans="2:8">
      <c r="B32124" s="186"/>
      <c r="C32124" s="183"/>
      <c r="D32124" s="183"/>
      <c r="E32124" s="185"/>
      <c r="F32124" s="185"/>
      <c r="G32124" s="180">
        <f t="shared" si="1002"/>
        <v>0</v>
      </c>
      <c r="H32124" s="181">
        <f t="shared" si="1003"/>
        <v>0</v>
      </c>
    </row>
    <row r="32125" spans="2:8">
      <c r="B32125" s="186"/>
      <c r="C32125" s="183"/>
      <c r="D32125" s="183"/>
      <c r="E32125" s="185"/>
      <c r="F32125" s="185"/>
      <c r="G32125" s="180">
        <f t="shared" si="1002"/>
        <v>0</v>
      </c>
      <c r="H32125" s="181">
        <f t="shared" si="1003"/>
        <v>0</v>
      </c>
    </row>
    <row r="32126" spans="2:8">
      <c r="B32126" s="186"/>
      <c r="C32126" s="183"/>
      <c r="D32126" s="183"/>
      <c r="E32126" s="185"/>
      <c r="F32126" s="185"/>
      <c r="G32126" s="180">
        <f t="shared" si="1002"/>
        <v>0</v>
      </c>
      <c r="H32126" s="181">
        <f t="shared" si="1003"/>
        <v>0</v>
      </c>
    </row>
    <row r="32127" spans="2:8">
      <c r="B32127" s="186"/>
      <c r="C32127" s="183"/>
      <c r="D32127" s="183"/>
      <c r="E32127" s="185"/>
      <c r="F32127" s="185"/>
      <c r="G32127" s="180">
        <f t="shared" si="1002"/>
        <v>0</v>
      </c>
      <c r="H32127" s="181">
        <f t="shared" si="1003"/>
        <v>0</v>
      </c>
    </row>
    <row r="32128" spans="2:8">
      <c r="B32128" s="186"/>
      <c r="C32128" s="183"/>
      <c r="D32128" s="183"/>
      <c r="E32128" s="185"/>
      <c r="F32128" s="185"/>
      <c r="G32128" s="180">
        <f t="shared" si="1002"/>
        <v>0</v>
      </c>
      <c r="H32128" s="181">
        <f t="shared" si="1003"/>
        <v>0</v>
      </c>
    </row>
    <row r="32129" spans="2:8">
      <c r="B32129" s="186"/>
      <c r="C32129" s="183"/>
      <c r="D32129" s="183"/>
      <c r="E32129" s="185"/>
      <c r="F32129" s="185"/>
      <c r="G32129" s="180">
        <f t="shared" si="1002"/>
        <v>0</v>
      </c>
      <c r="H32129" s="181">
        <f t="shared" si="1003"/>
        <v>0</v>
      </c>
    </row>
    <row r="32130" spans="2:8">
      <c r="B32130" s="186"/>
      <c r="C32130" s="183"/>
      <c r="D32130" s="183"/>
      <c r="E32130" s="185"/>
      <c r="F32130" s="185"/>
      <c r="G32130" s="180">
        <f t="shared" si="1002"/>
        <v>0</v>
      </c>
      <c r="H32130" s="181">
        <f t="shared" si="1003"/>
        <v>0</v>
      </c>
    </row>
    <row r="32131" spans="2:8">
      <c r="B32131" s="186"/>
      <c r="C32131" s="183"/>
      <c r="D32131" s="183"/>
      <c r="E32131" s="185"/>
      <c r="F32131" s="185"/>
      <c r="G32131" s="180">
        <f t="shared" si="1002"/>
        <v>0</v>
      </c>
      <c r="H32131" s="181">
        <f t="shared" si="1003"/>
        <v>0</v>
      </c>
    </row>
    <row r="32132" spans="2:8">
      <c r="B32132" s="186"/>
      <c r="C32132" s="183"/>
      <c r="D32132" s="183"/>
      <c r="E32132" s="185"/>
      <c r="F32132" s="185"/>
      <c r="G32132" s="180">
        <f t="shared" si="1002"/>
        <v>0</v>
      </c>
      <c r="H32132" s="181">
        <f t="shared" si="1003"/>
        <v>0</v>
      </c>
    </row>
    <row r="32133" spans="2:8">
      <c r="B32133" s="186"/>
      <c r="C32133" s="183"/>
      <c r="D32133" s="183"/>
      <c r="E32133" s="185"/>
      <c r="F32133" s="185"/>
      <c r="G32133" s="180">
        <f t="shared" si="1002"/>
        <v>0</v>
      </c>
      <c r="H32133" s="181">
        <f t="shared" si="1003"/>
        <v>0</v>
      </c>
    </row>
    <row r="32134" spans="2:8">
      <c r="B32134" s="186"/>
      <c r="C32134" s="183"/>
      <c r="D32134" s="183"/>
      <c r="E32134" s="185"/>
      <c r="F32134" s="185"/>
      <c r="G32134" s="180">
        <f t="shared" ref="G32134:G32197" si="1004">IF(ABS(F32134)&gt;ABS(E32134),ABS(F32134),ABS(E32134))</f>
        <v>0</v>
      </c>
      <c r="H32134" s="181">
        <f t="shared" ref="H32134:H32197" si="1005">IF(G32134&lt;&gt;0,IF(ABS(F32134)&gt;=G32134,1,ABS(F32134/G32134)),0)</f>
        <v>0</v>
      </c>
    </row>
    <row r="32135" spans="2:8">
      <c r="B32135" s="186"/>
      <c r="C32135" s="183"/>
      <c r="D32135" s="183"/>
      <c r="E32135" s="185"/>
      <c r="F32135" s="185"/>
      <c r="G32135" s="180">
        <f t="shared" si="1004"/>
        <v>0</v>
      </c>
      <c r="H32135" s="181">
        <f t="shared" si="1005"/>
        <v>0</v>
      </c>
    </row>
    <row r="32136" spans="2:8">
      <c r="B32136" s="186"/>
      <c r="C32136" s="183"/>
      <c r="D32136" s="183"/>
      <c r="E32136" s="185"/>
      <c r="F32136" s="185"/>
      <c r="G32136" s="180">
        <f t="shared" si="1004"/>
        <v>0</v>
      </c>
      <c r="H32136" s="181">
        <f t="shared" si="1005"/>
        <v>0</v>
      </c>
    </row>
    <row r="32137" spans="2:8">
      <c r="B32137" s="186"/>
      <c r="C32137" s="183"/>
      <c r="D32137" s="183"/>
      <c r="E32137" s="185"/>
      <c r="F32137" s="185"/>
      <c r="G32137" s="180">
        <f t="shared" si="1004"/>
        <v>0</v>
      </c>
      <c r="H32137" s="181">
        <f t="shared" si="1005"/>
        <v>0</v>
      </c>
    </row>
    <row r="32138" spans="2:8">
      <c r="B32138" s="186"/>
      <c r="C32138" s="183"/>
      <c r="D32138" s="183"/>
      <c r="E32138" s="185"/>
      <c r="F32138" s="185"/>
      <c r="G32138" s="180">
        <f t="shared" si="1004"/>
        <v>0</v>
      </c>
      <c r="H32138" s="181">
        <f t="shared" si="1005"/>
        <v>0</v>
      </c>
    </row>
    <row r="32139" spans="2:8">
      <c r="B32139" s="186"/>
      <c r="C32139" s="183"/>
      <c r="D32139" s="183"/>
      <c r="E32139" s="185"/>
      <c r="F32139" s="185"/>
      <c r="G32139" s="180">
        <f t="shared" si="1004"/>
        <v>0</v>
      </c>
      <c r="H32139" s="181">
        <f t="shared" si="1005"/>
        <v>0</v>
      </c>
    </row>
    <row r="32140" spans="2:8">
      <c r="B32140" s="186"/>
      <c r="C32140" s="183"/>
      <c r="D32140" s="183"/>
      <c r="E32140" s="185"/>
      <c r="F32140" s="185"/>
      <c r="G32140" s="180">
        <f t="shared" si="1004"/>
        <v>0</v>
      </c>
      <c r="H32140" s="181">
        <f t="shared" si="1005"/>
        <v>0</v>
      </c>
    </row>
    <row r="32141" spans="2:8">
      <c r="B32141" s="186"/>
      <c r="C32141" s="183"/>
      <c r="D32141" s="183"/>
      <c r="E32141" s="185"/>
      <c r="F32141" s="185"/>
      <c r="G32141" s="180">
        <f t="shared" si="1004"/>
        <v>0</v>
      </c>
      <c r="H32141" s="181">
        <f t="shared" si="1005"/>
        <v>0</v>
      </c>
    </row>
    <row r="32142" spans="2:8">
      <c r="B32142" s="186"/>
      <c r="C32142" s="183"/>
      <c r="D32142" s="183"/>
      <c r="E32142" s="185"/>
      <c r="F32142" s="185"/>
      <c r="G32142" s="180">
        <f t="shared" si="1004"/>
        <v>0</v>
      </c>
      <c r="H32142" s="181">
        <f t="shared" si="1005"/>
        <v>0</v>
      </c>
    </row>
    <row r="32143" spans="2:8">
      <c r="B32143" s="186"/>
      <c r="C32143" s="183"/>
      <c r="D32143" s="183"/>
      <c r="E32143" s="185"/>
      <c r="F32143" s="185"/>
      <c r="G32143" s="180">
        <f t="shared" si="1004"/>
        <v>0</v>
      </c>
      <c r="H32143" s="181">
        <f t="shared" si="1005"/>
        <v>0</v>
      </c>
    </row>
    <row r="32144" spans="2:8">
      <c r="B32144" s="186"/>
      <c r="C32144" s="183"/>
      <c r="D32144" s="183"/>
      <c r="E32144" s="185"/>
      <c r="F32144" s="185"/>
      <c r="G32144" s="180">
        <f t="shared" si="1004"/>
        <v>0</v>
      </c>
      <c r="H32144" s="181">
        <f t="shared" si="1005"/>
        <v>0</v>
      </c>
    </row>
    <row r="32145" spans="2:8">
      <c r="B32145" s="186"/>
      <c r="C32145" s="183"/>
      <c r="D32145" s="183"/>
      <c r="E32145" s="185"/>
      <c r="F32145" s="185"/>
      <c r="G32145" s="180">
        <f t="shared" si="1004"/>
        <v>0</v>
      </c>
      <c r="H32145" s="181">
        <f t="shared" si="1005"/>
        <v>0</v>
      </c>
    </row>
    <row r="32146" spans="2:8">
      <c r="B32146" s="186"/>
      <c r="C32146" s="183"/>
      <c r="D32146" s="183"/>
      <c r="E32146" s="185"/>
      <c r="F32146" s="185"/>
      <c r="G32146" s="180">
        <f t="shared" si="1004"/>
        <v>0</v>
      </c>
      <c r="H32146" s="181">
        <f t="shared" si="1005"/>
        <v>0</v>
      </c>
    </row>
    <row r="32147" spans="2:8">
      <c r="B32147" s="186"/>
      <c r="C32147" s="183"/>
      <c r="D32147" s="183"/>
      <c r="E32147" s="185"/>
      <c r="F32147" s="185"/>
      <c r="G32147" s="180">
        <f t="shared" si="1004"/>
        <v>0</v>
      </c>
      <c r="H32147" s="181">
        <f t="shared" si="1005"/>
        <v>0</v>
      </c>
    </row>
    <row r="32148" spans="2:8">
      <c r="B32148" s="186"/>
      <c r="C32148" s="183"/>
      <c r="D32148" s="183"/>
      <c r="E32148" s="185"/>
      <c r="F32148" s="185"/>
      <c r="G32148" s="180">
        <f t="shared" si="1004"/>
        <v>0</v>
      </c>
      <c r="H32148" s="181">
        <f t="shared" si="1005"/>
        <v>0</v>
      </c>
    </row>
    <row r="32149" spans="2:8">
      <c r="B32149" s="186"/>
      <c r="C32149" s="183"/>
      <c r="D32149" s="183"/>
      <c r="E32149" s="185"/>
      <c r="F32149" s="185"/>
      <c r="G32149" s="180">
        <f t="shared" si="1004"/>
        <v>0</v>
      </c>
      <c r="H32149" s="181">
        <f t="shared" si="1005"/>
        <v>0</v>
      </c>
    </row>
    <row r="32150" spans="2:8">
      <c r="B32150" s="186"/>
      <c r="C32150" s="183"/>
      <c r="D32150" s="183"/>
      <c r="E32150" s="185"/>
      <c r="F32150" s="185"/>
      <c r="G32150" s="180">
        <f t="shared" si="1004"/>
        <v>0</v>
      </c>
      <c r="H32150" s="181">
        <f t="shared" si="1005"/>
        <v>0</v>
      </c>
    </row>
    <row r="32151" spans="2:8">
      <c r="B32151" s="186"/>
      <c r="C32151" s="183"/>
      <c r="D32151" s="183"/>
      <c r="E32151" s="185"/>
      <c r="F32151" s="185"/>
      <c r="G32151" s="180">
        <f t="shared" si="1004"/>
        <v>0</v>
      </c>
      <c r="H32151" s="181">
        <f t="shared" si="1005"/>
        <v>0</v>
      </c>
    </row>
    <row r="32152" spans="2:8">
      <c r="B32152" s="186"/>
      <c r="C32152" s="183"/>
      <c r="D32152" s="183"/>
      <c r="E32152" s="185"/>
      <c r="F32152" s="185"/>
      <c r="G32152" s="180">
        <f t="shared" si="1004"/>
        <v>0</v>
      </c>
      <c r="H32152" s="181">
        <f t="shared" si="1005"/>
        <v>0</v>
      </c>
    </row>
    <row r="32153" spans="2:8">
      <c r="B32153" s="186"/>
      <c r="C32153" s="183"/>
      <c r="D32153" s="183"/>
      <c r="E32153" s="185"/>
      <c r="F32153" s="185"/>
      <c r="G32153" s="180">
        <f t="shared" si="1004"/>
        <v>0</v>
      </c>
      <c r="H32153" s="181">
        <f t="shared" si="1005"/>
        <v>0</v>
      </c>
    </row>
    <row r="32154" spans="2:8">
      <c r="B32154" s="186"/>
      <c r="C32154" s="183"/>
      <c r="D32154" s="183"/>
      <c r="E32154" s="185"/>
      <c r="F32154" s="185"/>
      <c r="G32154" s="180">
        <f t="shared" si="1004"/>
        <v>0</v>
      </c>
      <c r="H32154" s="181">
        <f t="shared" si="1005"/>
        <v>0</v>
      </c>
    </row>
    <row r="32155" spans="2:8">
      <c r="B32155" s="186"/>
      <c r="C32155" s="183"/>
      <c r="D32155" s="183"/>
      <c r="E32155" s="185"/>
      <c r="F32155" s="185"/>
      <c r="G32155" s="180">
        <f t="shared" si="1004"/>
        <v>0</v>
      </c>
      <c r="H32155" s="181">
        <f t="shared" si="1005"/>
        <v>0</v>
      </c>
    </row>
    <row r="32156" spans="2:8">
      <c r="B32156" s="186"/>
      <c r="C32156" s="183"/>
      <c r="D32156" s="183"/>
      <c r="E32156" s="185"/>
      <c r="F32156" s="185"/>
      <c r="G32156" s="180">
        <f t="shared" si="1004"/>
        <v>0</v>
      </c>
      <c r="H32156" s="181">
        <f t="shared" si="1005"/>
        <v>0</v>
      </c>
    </row>
    <row r="32157" spans="2:8">
      <c r="B32157" s="186"/>
      <c r="C32157" s="183"/>
      <c r="D32157" s="183"/>
      <c r="E32157" s="185"/>
      <c r="F32157" s="185"/>
      <c r="G32157" s="180">
        <f t="shared" si="1004"/>
        <v>0</v>
      </c>
      <c r="H32157" s="181">
        <f t="shared" si="1005"/>
        <v>0</v>
      </c>
    </row>
    <row r="32158" spans="2:8">
      <c r="B32158" s="186"/>
      <c r="C32158" s="183"/>
      <c r="D32158" s="183"/>
      <c r="E32158" s="185"/>
      <c r="F32158" s="185"/>
      <c r="G32158" s="180">
        <f t="shared" si="1004"/>
        <v>0</v>
      </c>
      <c r="H32158" s="181">
        <f t="shared" si="1005"/>
        <v>0</v>
      </c>
    </row>
    <row r="32159" spans="2:8">
      <c r="B32159" s="186"/>
      <c r="C32159" s="183"/>
      <c r="D32159" s="183"/>
      <c r="E32159" s="185"/>
      <c r="F32159" s="185"/>
      <c r="G32159" s="180">
        <f t="shared" si="1004"/>
        <v>0</v>
      </c>
      <c r="H32159" s="181">
        <f t="shared" si="1005"/>
        <v>0</v>
      </c>
    </row>
    <row r="32160" spans="2:8">
      <c r="B32160" s="186"/>
      <c r="C32160" s="183"/>
      <c r="D32160" s="183"/>
      <c r="E32160" s="185"/>
      <c r="F32160" s="185"/>
      <c r="G32160" s="180">
        <f t="shared" si="1004"/>
        <v>0</v>
      </c>
      <c r="H32160" s="181">
        <f t="shared" si="1005"/>
        <v>0</v>
      </c>
    </row>
    <row r="32161" spans="2:8">
      <c r="B32161" s="186"/>
      <c r="C32161" s="183"/>
      <c r="D32161" s="183"/>
      <c r="E32161" s="185"/>
      <c r="F32161" s="185"/>
      <c r="G32161" s="180">
        <f t="shared" si="1004"/>
        <v>0</v>
      </c>
      <c r="H32161" s="181">
        <f t="shared" si="1005"/>
        <v>0</v>
      </c>
    </row>
    <row r="32162" spans="2:8">
      <c r="B32162" s="186"/>
      <c r="C32162" s="183"/>
      <c r="D32162" s="183"/>
      <c r="E32162" s="185"/>
      <c r="F32162" s="185"/>
      <c r="G32162" s="180">
        <f t="shared" si="1004"/>
        <v>0</v>
      </c>
      <c r="H32162" s="181">
        <f t="shared" si="1005"/>
        <v>0</v>
      </c>
    </row>
    <row r="32163" spans="2:8">
      <c r="B32163" s="186"/>
      <c r="C32163" s="183"/>
      <c r="D32163" s="183"/>
      <c r="E32163" s="185"/>
      <c r="F32163" s="185"/>
      <c r="G32163" s="180">
        <f t="shared" si="1004"/>
        <v>0</v>
      </c>
      <c r="H32163" s="181">
        <f t="shared" si="1005"/>
        <v>0</v>
      </c>
    </row>
    <row r="32164" spans="2:8">
      <c r="B32164" s="186"/>
      <c r="C32164" s="183"/>
      <c r="D32164" s="183"/>
      <c r="E32164" s="185"/>
      <c r="F32164" s="185"/>
      <c r="G32164" s="180">
        <f t="shared" si="1004"/>
        <v>0</v>
      </c>
      <c r="H32164" s="181">
        <f t="shared" si="1005"/>
        <v>0</v>
      </c>
    </row>
    <row r="32165" spans="2:8">
      <c r="B32165" s="186"/>
      <c r="C32165" s="183"/>
      <c r="D32165" s="183"/>
      <c r="E32165" s="185"/>
      <c r="F32165" s="185"/>
      <c r="G32165" s="180">
        <f t="shared" si="1004"/>
        <v>0</v>
      </c>
      <c r="H32165" s="181">
        <f t="shared" si="1005"/>
        <v>0</v>
      </c>
    </row>
    <row r="32166" spans="2:8">
      <c r="B32166" s="186"/>
      <c r="C32166" s="183"/>
      <c r="D32166" s="183"/>
      <c r="E32166" s="185"/>
      <c r="F32166" s="185"/>
      <c r="G32166" s="180">
        <f t="shared" si="1004"/>
        <v>0</v>
      </c>
      <c r="H32166" s="181">
        <f t="shared" si="1005"/>
        <v>0</v>
      </c>
    </row>
    <row r="32167" spans="2:8">
      <c r="B32167" s="186"/>
      <c r="C32167" s="183"/>
      <c r="D32167" s="183"/>
      <c r="E32167" s="185"/>
      <c r="F32167" s="185"/>
      <c r="G32167" s="180">
        <f t="shared" si="1004"/>
        <v>0</v>
      </c>
      <c r="H32167" s="181">
        <f t="shared" si="1005"/>
        <v>0</v>
      </c>
    </row>
    <row r="32168" spans="2:8">
      <c r="B32168" s="186"/>
      <c r="C32168" s="183"/>
      <c r="D32168" s="183"/>
      <c r="E32168" s="185"/>
      <c r="F32168" s="185"/>
      <c r="G32168" s="180">
        <f t="shared" si="1004"/>
        <v>0</v>
      </c>
      <c r="H32168" s="181">
        <f t="shared" si="1005"/>
        <v>0</v>
      </c>
    </row>
    <row r="32169" spans="2:8">
      <c r="B32169" s="186"/>
      <c r="C32169" s="183"/>
      <c r="D32169" s="183"/>
      <c r="E32169" s="185"/>
      <c r="F32169" s="185"/>
      <c r="G32169" s="180">
        <f t="shared" si="1004"/>
        <v>0</v>
      </c>
      <c r="H32169" s="181">
        <f t="shared" si="1005"/>
        <v>0</v>
      </c>
    </row>
    <row r="32170" spans="2:8">
      <c r="B32170" s="186"/>
      <c r="C32170" s="183"/>
      <c r="D32170" s="183"/>
      <c r="E32170" s="185"/>
      <c r="F32170" s="185"/>
      <c r="G32170" s="180">
        <f t="shared" si="1004"/>
        <v>0</v>
      </c>
      <c r="H32170" s="181">
        <f t="shared" si="1005"/>
        <v>0</v>
      </c>
    </row>
    <row r="32171" spans="2:8">
      <c r="B32171" s="186"/>
      <c r="C32171" s="183"/>
      <c r="D32171" s="183"/>
      <c r="E32171" s="185"/>
      <c r="F32171" s="185"/>
      <c r="G32171" s="180">
        <f t="shared" si="1004"/>
        <v>0</v>
      </c>
      <c r="H32171" s="181">
        <f t="shared" si="1005"/>
        <v>0</v>
      </c>
    </row>
    <row r="32172" spans="2:8">
      <c r="B32172" s="186"/>
      <c r="C32172" s="183"/>
      <c r="D32172" s="183"/>
      <c r="E32172" s="185"/>
      <c r="F32172" s="185"/>
      <c r="G32172" s="180">
        <f t="shared" si="1004"/>
        <v>0</v>
      </c>
      <c r="H32172" s="181">
        <f t="shared" si="1005"/>
        <v>0</v>
      </c>
    </row>
    <row r="32173" spans="2:8">
      <c r="B32173" s="186"/>
      <c r="C32173" s="183"/>
      <c r="D32173" s="183"/>
      <c r="E32173" s="185"/>
      <c r="F32173" s="185"/>
      <c r="G32173" s="180">
        <f t="shared" si="1004"/>
        <v>0</v>
      </c>
      <c r="H32173" s="181">
        <f t="shared" si="1005"/>
        <v>0</v>
      </c>
    </row>
    <row r="32174" spans="2:8">
      <c r="B32174" s="186"/>
      <c r="C32174" s="183"/>
      <c r="D32174" s="183"/>
      <c r="E32174" s="185"/>
      <c r="F32174" s="185"/>
      <c r="G32174" s="180">
        <f t="shared" si="1004"/>
        <v>0</v>
      </c>
      <c r="H32174" s="181">
        <f t="shared" si="1005"/>
        <v>0</v>
      </c>
    </row>
    <row r="32175" spans="2:8">
      <c r="B32175" s="186"/>
      <c r="C32175" s="183"/>
      <c r="D32175" s="183"/>
      <c r="E32175" s="185"/>
      <c r="F32175" s="185"/>
      <c r="G32175" s="180">
        <f t="shared" si="1004"/>
        <v>0</v>
      </c>
      <c r="H32175" s="181">
        <f t="shared" si="1005"/>
        <v>0</v>
      </c>
    </row>
    <row r="32176" spans="2:8">
      <c r="B32176" s="186"/>
      <c r="C32176" s="183"/>
      <c r="D32176" s="183"/>
      <c r="E32176" s="185"/>
      <c r="F32176" s="185"/>
      <c r="G32176" s="180">
        <f t="shared" si="1004"/>
        <v>0</v>
      </c>
      <c r="H32176" s="181">
        <f t="shared" si="1005"/>
        <v>0</v>
      </c>
    </row>
    <row r="32177" spans="2:8">
      <c r="B32177" s="186"/>
      <c r="C32177" s="183"/>
      <c r="D32177" s="183"/>
      <c r="E32177" s="185"/>
      <c r="F32177" s="185"/>
      <c r="G32177" s="180">
        <f t="shared" si="1004"/>
        <v>0</v>
      </c>
      <c r="H32177" s="181">
        <f t="shared" si="1005"/>
        <v>0</v>
      </c>
    </row>
    <row r="32178" spans="2:8">
      <c r="B32178" s="186"/>
      <c r="C32178" s="183"/>
      <c r="D32178" s="183"/>
      <c r="E32178" s="185"/>
      <c r="F32178" s="185"/>
      <c r="G32178" s="180">
        <f t="shared" si="1004"/>
        <v>0</v>
      </c>
      <c r="H32178" s="181">
        <f t="shared" si="1005"/>
        <v>0</v>
      </c>
    </row>
    <row r="32179" spans="2:8">
      <c r="B32179" s="186"/>
      <c r="C32179" s="183"/>
      <c r="D32179" s="183"/>
      <c r="E32179" s="185"/>
      <c r="F32179" s="185"/>
      <c r="G32179" s="180">
        <f t="shared" si="1004"/>
        <v>0</v>
      </c>
      <c r="H32179" s="181">
        <f t="shared" si="1005"/>
        <v>0</v>
      </c>
    </row>
    <row r="32180" spans="2:8">
      <c r="B32180" s="186"/>
      <c r="C32180" s="183"/>
      <c r="D32180" s="183"/>
      <c r="E32180" s="185"/>
      <c r="F32180" s="185"/>
      <c r="G32180" s="180">
        <f t="shared" si="1004"/>
        <v>0</v>
      </c>
      <c r="H32180" s="181">
        <f t="shared" si="1005"/>
        <v>0</v>
      </c>
    </row>
    <row r="32181" spans="2:8">
      <c r="B32181" s="186"/>
      <c r="C32181" s="183"/>
      <c r="D32181" s="183"/>
      <c r="E32181" s="185"/>
      <c r="F32181" s="185"/>
      <c r="G32181" s="180">
        <f t="shared" si="1004"/>
        <v>0</v>
      </c>
      <c r="H32181" s="181">
        <f t="shared" si="1005"/>
        <v>0</v>
      </c>
    </row>
    <row r="32182" spans="2:8">
      <c r="B32182" s="186"/>
      <c r="C32182" s="183"/>
      <c r="D32182" s="183"/>
      <c r="E32182" s="185"/>
      <c r="F32182" s="185"/>
      <c r="G32182" s="180">
        <f t="shared" si="1004"/>
        <v>0</v>
      </c>
      <c r="H32182" s="181">
        <f t="shared" si="1005"/>
        <v>0</v>
      </c>
    </row>
    <row r="32183" spans="2:8">
      <c r="B32183" s="186"/>
      <c r="C32183" s="183"/>
      <c r="D32183" s="183"/>
      <c r="E32183" s="185"/>
      <c r="F32183" s="185"/>
      <c r="G32183" s="180">
        <f t="shared" si="1004"/>
        <v>0</v>
      </c>
      <c r="H32183" s="181">
        <f t="shared" si="1005"/>
        <v>0</v>
      </c>
    </row>
    <row r="32184" spans="2:8">
      <c r="B32184" s="186"/>
      <c r="C32184" s="183"/>
      <c r="D32184" s="183"/>
      <c r="E32184" s="185"/>
      <c r="F32184" s="185"/>
      <c r="G32184" s="180">
        <f t="shared" si="1004"/>
        <v>0</v>
      </c>
      <c r="H32184" s="181">
        <f t="shared" si="1005"/>
        <v>0</v>
      </c>
    </row>
    <row r="32185" spans="2:8">
      <c r="B32185" s="186"/>
      <c r="C32185" s="183"/>
      <c r="D32185" s="183"/>
      <c r="E32185" s="185"/>
      <c r="F32185" s="185"/>
      <c r="G32185" s="180">
        <f t="shared" si="1004"/>
        <v>0</v>
      </c>
      <c r="H32185" s="181">
        <f t="shared" si="1005"/>
        <v>0</v>
      </c>
    </row>
    <row r="32186" spans="2:8">
      <c r="B32186" s="186"/>
      <c r="C32186" s="183"/>
      <c r="D32186" s="183"/>
      <c r="E32186" s="185"/>
      <c r="F32186" s="185"/>
      <c r="G32186" s="180">
        <f t="shared" si="1004"/>
        <v>0</v>
      </c>
      <c r="H32186" s="181">
        <f t="shared" si="1005"/>
        <v>0</v>
      </c>
    </row>
    <row r="32187" spans="2:8">
      <c r="B32187" s="186"/>
      <c r="C32187" s="183"/>
      <c r="D32187" s="183"/>
      <c r="E32187" s="185"/>
      <c r="F32187" s="185"/>
      <c r="G32187" s="180">
        <f t="shared" si="1004"/>
        <v>0</v>
      </c>
      <c r="H32187" s="181">
        <f t="shared" si="1005"/>
        <v>0</v>
      </c>
    </row>
    <row r="32188" spans="2:8">
      <c r="B32188" s="186"/>
      <c r="C32188" s="183"/>
      <c r="D32188" s="183"/>
      <c r="E32188" s="185"/>
      <c r="F32188" s="185"/>
      <c r="G32188" s="180">
        <f t="shared" si="1004"/>
        <v>0</v>
      </c>
      <c r="H32188" s="181">
        <f t="shared" si="1005"/>
        <v>0</v>
      </c>
    </row>
    <row r="32189" spans="2:8">
      <c r="B32189" s="186"/>
      <c r="C32189" s="183"/>
      <c r="D32189" s="183"/>
      <c r="E32189" s="185"/>
      <c r="F32189" s="185"/>
      <c r="G32189" s="180">
        <f t="shared" si="1004"/>
        <v>0</v>
      </c>
      <c r="H32189" s="181">
        <f t="shared" si="1005"/>
        <v>0</v>
      </c>
    </row>
    <row r="32190" spans="2:8">
      <c r="B32190" s="186"/>
      <c r="C32190" s="183"/>
      <c r="D32190" s="183"/>
      <c r="E32190" s="185"/>
      <c r="F32190" s="185"/>
      <c r="G32190" s="180">
        <f t="shared" si="1004"/>
        <v>0</v>
      </c>
      <c r="H32190" s="181">
        <f t="shared" si="1005"/>
        <v>0</v>
      </c>
    </row>
    <row r="32191" spans="2:8">
      <c r="B32191" s="186"/>
      <c r="C32191" s="183"/>
      <c r="D32191" s="183"/>
      <c r="E32191" s="185"/>
      <c r="F32191" s="185"/>
      <c r="G32191" s="180">
        <f t="shared" si="1004"/>
        <v>0</v>
      </c>
      <c r="H32191" s="181">
        <f t="shared" si="1005"/>
        <v>0</v>
      </c>
    </row>
    <row r="32192" spans="2:8">
      <c r="B32192" s="186"/>
      <c r="C32192" s="183"/>
      <c r="D32192" s="183"/>
      <c r="E32192" s="185"/>
      <c r="F32192" s="185"/>
      <c r="G32192" s="180">
        <f t="shared" si="1004"/>
        <v>0</v>
      </c>
      <c r="H32192" s="181">
        <f t="shared" si="1005"/>
        <v>0</v>
      </c>
    </row>
    <row r="32193" spans="2:8">
      <c r="B32193" s="186"/>
      <c r="C32193" s="183"/>
      <c r="D32193" s="183"/>
      <c r="E32193" s="185"/>
      <c r="F32193" s="185"/>
      <c r="G32193" s="180">
        <f t="shared" si="1004"/>
        <v>0</v>
      </c>
      <c r="H32193" s="181">
        <f t="shared" si="1005"/>
        <v>0</v>
      </c>
    </row>
    <row r="32194" spans="2:8">
      <c r="B32194" s="186"/>
      <c r="C32194" s="183"/>
      <c r="D32194" s="183"/>
      <c r="E32194" s="185"/>
      <c r="F32194" s="185"/>
      <c r="G32194" s="180">
        <f t="shared" si="1004"/>
        <v>0</v>
      </c>
      <c r="H32194" s="181">
        <f t="shared" si="1005"/>
        <v>0</v>
      </c>
    </row>
    <row r="32195" spans="2:8">
      <c r="B32195" s="186"/>
      <c r="C32195" s="183"/>
      <c r="D32195" s="183"/>
      <c r="E32195" s="185"/>
      <c r="F32195" s="185"/>
      <c r="G32195" s="180">
        <f t="shared" si="1004"/>
        <v>0</v>
      </c>
      <c r="H32195" s="181">
        <f t="shared" si="1005"/>
        <v>0</v>
      </c>
    </row>
    <row r="32196" spans="2:8">
      <c r="B32196" s="186"/>
      <c r="C32196" s="183"/>
      <c r="D32196" s="183"/>
      <c r="E32196" s="185"/>
      <c r="F32196" s="185"/>
      <c r="G32196" s="180">
        <f t="shared" si="1004"/>
        <v>0</v>
      </c>
      <c r="H32196" s="181">
        <f t="shared" si="1005"/>
        <v>0</v>
      </c>
    </row>
    <row r="32197" spans="2:8">
      <c r="B32197" s="186"/>
      <c r="C32197" s="183"/>
      <c r="D32197" s="183"/>
      <c r="E32197" s="185"/>
      <c r="F32197" s="185"/>
      <c r="G32197" s="180">
        <f t="shared" si="1004"/>
        <v>0</v>
      </c>
      <c r="H32197" s="181">
        <f t="shared" si="1005"/>
        <v>0</v>
      </c>
    </row>
    <row r="32198" spans="2:8">
      <c r="B32198" s="186"/>
      <c r="C32198" s="183"/>
      <c r="D32198" s="183"/>
      <c r="E32198" s="185"/>
      <c r="F32198" s="185"/>
      <c r="G32198" s="180">
        <f t="shared" ref="G32198:G32261" si="1006">IF(ABS(F32198)&gt;ABS(E32198),ABS(F32198),ABS(E32198))</f>
        <v>0</v>
      </c>
      <c r="H32198" s="181">
        <f t="shared" ref="H32198:H32261" si="1007">IF(G32198&lt;&gt;0,IF(ABS(F32198)&gt;=G32198,1,ABS(F32198/G32198)),0)</f>
        <v>0</v>
      </c>
    </row>
    <row r="32199" spans="2:8">
      <c r="B32199" s="186"/>
      <c r="C32199" s="183"/>
      <c r="D32199" s="183"/>
      <c r="E32199" s="185"/>
      <c r="F32199" s="185"/>
      <c r="G32199" s="180">
        <f t="shared" si="1006"/>
        <v>0</v>
      </c>
      <c r="H32199" s="181">
        <f t="shared" si="1007"/>
        <v>0</v>
      </c>
    </row>
    <row r="32200" spans="2:8">
      <c r="B32200" s="186"/>
      <c r="C32200" s="183"/>
      <c r="D32200" s="183"/>
      <c r="E32200" s="185"/>
      <c r="F32200" s="185"/>
      <c r="G32200" s="180">
        <f t="shared" si="1006"/>
        <v>0</v>
      </c>
      <c r="H32200" s="181">
        <f t="shared" si="1007"/>
        <v>0</v>
      </c>
    </row>
    <row r="32201" spans="2:8">
      <c r="B32201" s="186"/>
      <c r="C32201" s="183"/>
      <c r="D32201" s="183"/>
      <c r="E32201" s="185"/>
      <c r="F32201" s="185"/>
      <c r="G32201" s="180">
        <f t="shared" si="1006"/>
        <v>0</v>
      </c>
      <c r="H32201" s="181">
        <f t="shared" si="1007"/>
        <v>0</v>
      </c>
    </row>
    <row r="32202" spans="2:8">
      <c r="B32202" s="186"/>
      <c r="C32202" s="183"/>
      <c r="D32202" s="183"/>
      <c r="E32202" s="185"/>
      <c r="F32202" s="185"/>
      <c r="G32202" s="180">
        <f t="shared" si="1006"/>
        <v>0</v>
      </c>
      <c r="H32202" s="181">
        <f t="shared" si="1007"/>
        <v>0</v>
      </c>
    </row>
    <row r="32203" spans="2:8">
      <c r="B32203" s="186"/>
      <c r="C32203" s="183"/>
      <c r="D32203" s="183"/>
      <c r="E32203" s="185"/>
      <c r="F32203" s="185"/>
      <c r="G32203" s="180">
        <f t="shared" si="1006"/>
        <v>0</v>
      </c>
      <c r="H32203" s="181">
        <f t="shared" si="1007"/>
        <v>0</v>
      </c>
    </row>
    <row r="32204" spans="2:8">
      <c r="B32204" s="186"/>
      <c r="C32204" s="183"/>
      <c r="D32204" s="183"/>
      <c r="E32204" s="185"/>
      <c r="F32204" s="185"/>
      <c r="G32204" s="180">
        <f t="shared" si="1006"/>
        <v>0</v>
      </c>
      <c r="H32204" s="181">
        <f t="shared" si="1007"/>
        <v>0</v>
      </c>
    </row>
    <row r="32205" spans="2:8">
      <c r="B32205" s="186"/>
      <c r="C32205" s="183"/>
      <c r="D32205" s="183"/>
      <c r="E32205" s="185"/>
      <c r="F32205" s="185"/>
      <c r="G32205" s="180">
        <f t="shared" si="1006"/>
        <v>0</v>
      </c>
      <c r="H32205" s="181">
        <f t="shared" si="1007"/>
        <v>0</v>
      </c>
    </row>
    <row r="32206" spans="2:8">
      <c r="B32206" s="186"/>
      <c r="C32206" s="183"/>
      <c r="D32206" s="183"/>
      <c r="E32206" s="185"/>
      <c r="F32206" s="185"/>
      <c r="G32206" s="180">
        <f t="shared" si="1006"/>
        <v>0</v>
      </c>
      <c r="H32206" s="181">
        <f t="shared" si="1007"/>
        <v>0</v>
      </c>
    </row>
    <row r="32207" spans="2:8">
      <c r="B32207" s="186"/>
      <c r="C32207" s="183"/>
      <c r="D32207" s="183"/>
      <c r="E32207" s="185"/>
      <c r="F32207" s="185"/>
      <c r="G32207" s="180">
        <f t="shared" si="1006"/>
        <v>0</v>
      </c>
      <c r="H32207" s="181">
        <f t="shared" si="1007"/>
        <v>0</v>
      </c>
    </row>
    <row r="32208" spans="2:8">
      <c r="B32208" s="186"/>
      <c r="C32208" s="183"/>
      <c r="D32208" s="183"/>
      <c r="E32208" s="185"/>
      <c r="F32208" s="185"/>
      <c r="G32208" s="180">
        <f t="shared" si="1006"/>
        <v>0</v>
      </c>
      <c r="H32208" s="181">
        <f t="shared" si="1007"/>
        <v>0</v>
      </c>
    </row>
    <row r="32209" spans="2:8">
      <c r="B32209" s="186"/>
      <c r="C32209" s="183"/>
      <c r="D32209" s="183"/>
      <c r="E32209" s="185"/>
      <c r="F32209" s="185"/>
      <c r="G32209" s="180">
        <f t="shared" si="1006"/>
        <v>0</v>
      </c>
      <c r="H32209" s="181">
        <f t="shared" si="1007"/>
        <v>0</v>
      </c>
    </row>
    <row r="32210" spans="2:8">
      <c r="B32210" s="186"/>
      <c r="C32210" s="183"/>
      <c r="D32210" s="183"/>
      <c r="E32210" s="185"/>
      <c r="F32210" s="185"/>
      <c r="G32210" s="180">
        <f t="shared" si="1006"/>
        <v>0</v>
      </c>
      <c r="H32210" s="181">
        <f t="shared" si="1007"/>
        <v>0</v>
      </c>
    </row>
    <row r="32211" spans="2:8">
      <c r="B32211" s="186"/>
      <c r="C32211" s="183"/>
      <c r="D32211" s="183"/>
      <c r="E32211" s="185"/>
      <c r="F32211" s="185"/>
      <c r="G32211" s="180">
        <f t="shared" si="1006"/>
        <v>0</v>
      </c>
      <c r="H32211" s="181">
        <f t="shared" si="1007"/>
        <v>0</v>
      </c>
    </row>
    <row r="32212" spans="2:8">
      <c r="B32212" s="186"/>
      <c r="C32212" s="183"/>
      <c r="D32212" s="183"/>
      <c r="E32212" s="185"/>
      <c r="F32212" s="185"/>
      <c r="G32212" s="180">
        <f t="shared" si="1006"/>
        <v>0</v>
      </c>
      <c r="H32212" s="181">
        <f t="shared" si="1007"/>
        <v>0</v>
      </c>
    </row>
    <row r="32213" spans="2:8">
      <c r="B32213" s="186"/>
      <c r="C32213" s="183"/>
      <c r="D32213" s="183"/>
      <c r="E32213" s="185"/>
      <c r="F32213" s="185"/>
      <c r="G32213" s="180">
        <f t="shared" si="1006"/>
        <v>0</v>
      </c>
      <c r="H32213" s="181">
        <f t="shared" si="1007"/>
        <v>0</v>
      </c>
    </row>
    <row r="32214" spans="2:8">
      <c r="B32214" s="186"/>
      <c r="C32214" s="183"/>
      <c r="D32214" s="183"/>
      <c r="E32214" s="185"/>
      <c r="F32214" s="185"/>
      <c r="G32214" s="180">
        <f t="shared" si="1006"/>
        <v>0</v>
      </c>
      <c r="H32214" s="181">
        <f t="shared" si="1007"/>
        <v>0</v>
      </c>
    </row>
    <row r="32215" spans="2:8">
      <c r="B32215" s="186"/>
      <c r="C32215" s="183"/>
      <c r="D32215" s="183"/>
      <c r="E32215" s="185"/>
      <c r="F32215" s="185"/>
      <c r="G32215" s="180">
        <f t="shared" si="1006"/>
        <v>0</v>
      </c>
      <c r="H32215" s="181">
        <f t="shared" si="1007"/>
        <v>0</v>
      </c>
    </row>
    <row r="32216" spans="2:8">
      <c r="B32216" s="186"/>
      <c r="C32216" s="183"/>
      <c r="D32216" s="183"/>
      <c r="E32216" s="185"/>
      <c r="F32216" s="185"/>
      <c r="G32216" s="180">
        <f t="shared" si="1006"/>
        <v>0</v>
      </c>
      <c r="H32216" s="181">
        <f t="shared" si="1007"/>
        <v>0</v>
      </c>
    </row>
    <row r="32217" spans="2:8">
      <c r="B32217" s="186"/>
      <c r="C32217" s="183"/>
      <c r="D32217" s="183"/>
      <c r="E32217" s="185"/>
      <c r="F32217" s="185"/>
      <c r="G32217" s="180">
        <f t="shared" si="1006"/>
        <v>0</v>
      </c>
      <c r="H32217" s="181">
        <f t="shared" si="1007"/>
        <v>0</v>
      </c>
    </row>
    <row r="32218" spans="2:8">
      <c r="B32218" s="186"/>
      <c r="C32218" s="183"/>
      <c r="D32218" s="183"/>
      <c r="E32218" s="185"/>
      <c r="F32218" s="185"/>
      <c r="G32218" s="180">
        <f t="shared" si="1006"/>
        <v>0</v>
      </c>
      <c r="H32218" s="181">
        <f t="shared" si="1007"/>
        <v>0</v>
      </c>
    </row>
    <row r="32219" spans="2:8">
      <c r="B32219" s="186"/>
      <c r="C32219" s="183"/>
      <c r="D32219" s="183"/>
      <c r="E32219" s="185"/>
      <c r="F32219" s="185"/>
      <c r="G32219" s="180">
        <f t="shared" si="1006"/>
        <v>0</v>
      </c>
      <c r="H32219" s="181">
        <f t="shared" si="1007"/>
        <v>0</v>
      </c>
    </row>
    <row r="32220" spans="2:8">
      <c r="B32220" s="186"/>
      <c r="C32220" s="183"/>
      <c r="D32220" s="183"/>
      <c r="E32220" s="185"/>
      <c r="F32220" s="185"/>
      <c r="G32220" s="180">
        <f t="shared" si="1006"/>
        <v>0</v>
      </c>
      <c r="H32220" s="181">
        <f t="shared" si="1007"/>
        <v>0</v>
      </c>
    </row>
    <row r="32221" spans="2:8">
      <c r="B32221" s="186"/>
      <c r="C32221" s="183"/>
      <c r="D32221" s="183"/>
      <c r="E32221" s="185"/>
      <c r="F32221" s="185"/>
      <c r="G32221" s="180">
        <f t="shared" si="1006"/>
        <v>0</v>
      </c>
      <c r="H32221" s="181">
        <f t="shared" si="1007"/>
        <v>0</v>
      </c>
    </row>
    <row r="32222" spans="2:8">
      <c r="B32222" s="186"/>
      <c r="C32222" s="183"/>
      <c r="D32222" s="183"/>
      <c r="E32222" s="185"/>
      <c r="F32222" s="185"/>
      <c r="G32222" s="180">
        <f t="shared" si="1006"/>
        <v>0</v>
      </c>
      <c r="H32222" s="181">
        <f t="shared" si="1007"/>
        <v>0</v>
      </c>
    </row>
    <row r="32223" spans="2:8">
      <c r="B32223" s="186"/>
      <c r="C32223" s="183"/>
      <c r="D32223" s="183"/>
      <c r="E32223" s="185"/>
      <c r="F32223" s="185"/>
      <c r="G32223" s="180">
        <f t="shared" si="1006"/>
        <v>0</v>
      </c>
      <c r="H32223" s="181">
        <f t="shared" si="1007"/>
        <v>0</v>
      </c>
    </row>
    <row r="32224" spans="2:8">
      <c r="B32224" s="186"/>
      <c r="C32224" s="183"/>
      <c r="D32224" s="183"/>
      <c r="E32224" s="185"/>
      <c r="F32224" s="185"/>
      <c r="G32224" s="180">
        <f t="shared" si="1006"/>
        <v>0</v>
      </c>
      <c r="H32224" s="181">
        <f t="shared" si="1007"/>
        <v>0</v>
      </c>
    </row>
    <row r="32225" spans="2:8">
      <c r="B32225" s="186"/>
      <c r="C32225" s="183"/>
      <c r="D32225" s="183"/>
      <c r="E32225" s="185"/>
      <c r="F32225" s="185"/>
      <c r="G32225" s="180">
        <f t="shared" si="1006"/>
        <v>0</v>
      </c>
      <c r="H32225" s="181">
        <f t="shared" si="1007"/>
        <v>0</v>
      </c>
    </row>
    <row r="32226" spans="2:8">
      <c r="B32226" s="186"/>
      <c r="C32226" s="183"/>
      <c r="D32226" s="183"/>
      <c r="E32226" s="185"/>
      <c r="F32226" s="185"/>
      <c r="G32226" s="180">
        <f t="shared" si="1006"/>
        <v>0</v>
      </c>
      <c r="H32226" s="181">
        <f t="shared" si="1007"/>
        <v>0</v>
      </c>
    </row>
    <row r="32227" spans="2:8">
      <c r="B32227" s="186"/>
      <c r="C32227" s="183"/>
      <c r="D32227" s="183"/>
      <c r="E32227" s="185"/>
      <c r="F32227" s="185"/>
      <c r="G32227" s="180">
        <f t="shared" si="1006"/>
        <v>0</v>
      </c>
      <c r="H32227" s="181">
        <f t="shared" si="1007"/>
        <v>0</v>
      </c>
    </row>
    <row r="32228" spans="2:8">
      <c r="B32228" s="186"/>
      <c r="C32228" s="183"/>
      <c r="D32228" s="183"/>
      <c r="E32228" s="185"/>
      <c r="F32228" s="185"/>
      <c r="G32228" s="180">
        <f t="shared" si="1006"/>
        <v>0</v>
      </c>
      <c r="H32228" s="181">
        <f t="shared" si="1007"/>
        <v>0</v>
      </c>
    </row>
    <row r="32229" spans="2:8">
      <c r="B32229" s="186"/>
      <c r="C32229" s="183"/>
      <c r="D32229" s="183"/>
      <c r="E32229" s="185"/>
      <c r="F32229" s="185"/>
      <c r="G32229" s="180">
        <f t="shared" si="1006"/>
        <v>0</v>
      </c>
      <c r="H32229" s="181">
        <f t="shared" si="1007"/>
        <v>0</v>
      </c>
    </row>
    <row r="32230" spans="2:8">
      <c r="B32230" s="186"/>
      <c r="C32230" s="183"/>
      <c r="D32230" s="183"/>
      <c r="E32230" s="185"/>
      <c r="F32230" s="185"/>
      <c r="G32230" s="180">
        <f t="shared" si="1006"/>
        <v>0</v>
      </c>
      <c r="H32230" s="181">
        <f t="shared" si="1007"/>
        <v>0</v>
      </c>
    </row>
    <row r="32231" spans="2:8">
      <c r="B32231" s="186"/>
      <c r="C32231" s="183"/>
      <c r="D32231" s="183"/>
      <c r="E32231" s="185"/>
      <c r="F32231" s="185"/>
      <c r="G32231" s="180">
        <f t="shared" si="1006"/>
        <v>0</v>
      </c>
      <c r="H32231" s="181">
        <f t="shared" si="1007"/>
        <v>0</v>
      </c>
    </row>
    <row r="32232" spans="2:8">
      <c r="B32232" s="186"/>
      <c r="C32232" s="183"/>
      <c r="D32232" s="183"/>
      <c r="E32232" s="185"/>
      <c r="F32232" s="185"/>
      <c r="G32232" s="180">
        <f t="shared" si="1006"/>
        <v>0</v>
      </c>
      <c r="H32232" s="181">
        <f t="shared" si="1007"/>
        <v>0</v>
      </c>
    </row>
    <row r="32233" spans="2:8">
      <c r="B32233" s="186"/>
      <c r="C32233" s="183"/>
      <c r="D32233" s="183"/>
      <c r="E32233" s="185"/>
      <c r="F32233" s="185"/>
      <c r="G32233" s="180">
        <f t="shared" si="1006"/>
        <v>0</v>
      </c>
      <c r="H32233" s="181">
        <f t="shared" si="1007"/>
        <v>0</v>
      </c>
    </row>
    <row r="32234" spans="2:8">
      <c r="B32234" s="186"/>
      <c r="C32234" s="183"/>
      <c r="D32234" s="183"/>
      <c r="E32234" s="185"/>
      <c r="F32234" s="185"/>
      <c r="G32234" s="180">
        <f t="shared" si="1006"/>
        <v>0</v>
      </c>
      <c r="H32234" s="181">
        <f t="shared" si="1007"/>
        <v>0</v>
      </c>
    </row>
    <row r="32235" spans="2:8">
      <c r="B32235" s="186"/>
      <c r="C32235" s="183"/>
      <c r="D32235" s="183"/>
      <c r="E32235" s="185"/>
      <c r="F32235" s="185"/>
      <c r="G32235" s="180">
        <f t="shared" si="1006"/>
        <v>0</v>
      </c>
      <c r="H32235" s="181">
        <f t="shared" si="1007"/>
        <v>0</v>
      </c>
    </row>
    <row r="32236" spans="2:8">
      <c r="B32236" s="186"/>
      <c r="C32236" s="183"/>
      <c r="D32236" s="183"/>
      <c r="E32236" s="185"/>
      <c r="F32236" s="185"/>
      <c r="G32236" s="180">
        <f t="shared" si="1006"/>
        <v>0</v>
      </c>
      <c r="H32236" s="181">
        <f t="shared" si="1007"/>
        <v>0</v>
      </c>
    </row>
    <row r="32237" spans="2:8">
      <c r="B32237" s="186"/>
      <c r="C32237" s="183"/>
      <c r="D32237" s="183"/>
      <c r="E32237" s="185"/>
      <c r="F32237" s="185"/>
      <c r="G32237" s="180">
        <f t="shared" si="1006"/>
        <v>0</v>
      </c>
      <c r="H32237" s="181">
        <f t="shared" si="1007"/>
        <v>0</v>
      </c>
    </row>
    <row r="32238" spans="2:8">
      <c r="B32238" s="186"/>
      <c r="C32238" s="183"/>
      <c r="D32238" s="183"/>
      <c r="E32238" s="185"/>
      <c r="F32238" s="185"/>
      <c r="G32238" s="180">
        <f t="shared" si="1006"/>
        <v>0</v>
      </c>
      <c r="H32238" s="181">
        <f t="shared" si="1007"/>
        <v>0</v>
      </c>
    </row>
    <row r="32239" spans="2:8">
      <c r="B32239" s="186"/>
      <c r="C32239" s="183"/>
      <c r="D32239" s="183"/>
      <c r="E32239" s="185"/>
      <c r="F32239" s="185"/>
      <c r="G32239" s="180">
        <f t="shared" si="1006"/>
        <v>0</v>
      </c>
      <c r="H32239" s="181">
        <f t="shared" si="1007"/>
        <v>0</v>
      </c>
    </row>
    <row r="32240" spans="2:8">
      <c r="B32240" s="186"/>
      <c r="C32240" s="183"/>
      <c r="D32240" s="183"/>
      <c r="E32240" s="185"/>
      <c r="F32240" s="185"/>
      <c r="G32240" s="180">
        <f t="shared" si="1006"/>
        <v>0</v>
      </c>
      <c r="H32240" s="181">
        <f t="shared" si="1007"/>
        <v>0</v>
      </c>
    </row>
    <row r="32241" spans="2:8">
      <c r="B32241" s="186"/>
      <c r="C32241" s="183"/>
      <c r="D32241" s="183"/>
      <c r="E32241" s="185"/>
      <c r="F32241" s="185"/>
      <c r="G32241" s="180">
        <f t="shared" si="1006"/>
        <v>0</v>
      </c>
      <c r="H32241" s="181">
        <f t="shared" si="1007"/>
        <v>0</v>
      </c>
    </row>
    <row r="32242" spans="2:8">
      <c r="B32242" s="186"/>
      <c r="C32242" s="183"/>
      <c r="D32242" s="183"/>
      <c r="E32242" s="185"/>
      <c r="F32242" s="185"/>
      <c r="G32242" s="180">
        <f t="shared" si="1006"/>
        <v>0</v>
      </c>
      <c r="H32242" s="181">
        <f t="shared" si="1007"/>
        <v>0</v>
      </c>
    </row>
    <row r="32243" spans="2:8">
      <c r="B32243" s="186"/>
      <c r="C32243" s="183"/>
      <c r="D32243" s="183"/>
      <c r="E32243" s="185"/>
      <c r="F32243" s="185"/>
      <c r="G32243" s="180">
        <f t="shared" si="1006"/>
        <v>0</v>
      </c>
      <c r="H32243" s="181">
        <f t="shared" si="1007"/>
        <v>0</v>
      </c>
    </row>
    <row r="32244" spans="2:8">
      <c r="B32244" s="186"/>
      <c r="C32244" s="183"/>
      <c r="D32244" s="183"/>
      <c r="E32244" s="185"/>
      <c r="F32244" s="185"/>
      <c r="G32244" s="180">
        <f t="shared" si="1006"/>
        <v>0</v>
      </c>
      <c r="H32244" s="181">
        <f t="shared" si="1007"/>
        <v>0</v>
      </c>
    </row>
    <row r="32245" spans="2:8">
      <c r="B32245" s="186"/>
      <c r="C32245" s="183"/>
      <c r="D32245" s="183"/>
      <c r="E32245" s="185"/>
      <c r="F32245" s="185"/>
      <c r="G32245" s="180">
        <f t="shared" si="1006"/>
        <v>0</v>
      </c>
      <c r="H32245" s="181">
        <f t="shared" si="1007"/>
        <v>0</v>
      </c>
    </row>
    <row r="32246" spans="2:8">
      <c r="B32246" s="186"/>
      <c r="C32246" s="183"/>
      <c r="D32246" s="183"/>
      <c r="E32246" s="185"/>
      <c r="F32246" s="185"/>
      <c r="G32246" s="180">
        <f t="shared" si="1006"/>
        <v>0</v>
      </c>
      <c r="H32246" s="181">
        <f t="shared" si="1007"/>
        <v>0</v>
      </c>
    </row>
    <row r="32247" spans="2:8">
      <c r="B32247" s="186"/>
      <c r="C32247" s="183"/>
      <c r="D32247" s="183"/>
      <c r="E32247" s="185"/>
      <c r="F32247" s="185"/>
      <c r="G32247" s="180">
        <f t="shared" si="1006"/>
        <v>0</v>
      </c>
      <c r="H32247" s="181">
        <f t="shared" si="1007"/>
        <v>0</v>
      </c>
    </row>
    <row r="32248" spans="2:8">
      <c r="B32248" s="186"/>
      <c r="C32248" s="183"/>
      <c r="D32248" s="183"/>
      <c r="E32248" s="185"/>
      <c r="F32248" s="185"/>
      <c r="G32248" s="180">
        <f t="shared" si="1006"/>
        <v>0</v>
      </c>
      <c r="H32248" s="181">
        <f t="shared" si="1007"/>
        <v>0</v>
      </c>
    </row>
    <row r="32249" spans="2:8">
      <c r="B32249" s="186"/>
      <c r="C32249" s="183"/>
      <c r="D32249" s="183"/>
      <c r="E32249" s="185"/>
      <c r="F32249" s="185"/>
      <c r="G32249" s="180">
        <f t="shared" si="1006"/>
        <v>0</v>
      </c>
      <c r="H32249" s="181">
        <f t="shared" si="1007"/>
        <v>0</v>
      </c>
    </row>
    <row r="32250" spans="2:8">
      <c r="B32250" s="186"/>
      <c r="C32250" s="183"/>
      <c r="D32250" s="183"/>
      <c r="E32250" s="185"/>
      <c r="F32250" s="185"/>
      <c r="G32250" s="180">
        <f t="shared" si="1006"/>
        <v>0</v>
      </c>
      <c r="H32250" s="181">
        <f t="shared" si="1007"/>
        <v>0</v>
      </c>
    </row>
    <row r="32251" spans="2:8">
      <c r="B32251" s="186"/>
      <c r="C32251" s="183"/>
      <c r="D32251" s="183"/>
      <c r="E32251" s="185"/>
      <c r="F32251" s="185"/>
      <c r="G32251" s="180">
        <f t="shared" si="1006"/>
        <v>0</v>
      </c>
      <c r="H32251" s="181">
        <f t="shared" si="1007"/>
        <v>0</v>
      </c>
    </row>
    <row r="32252" spans="2:8">
      <c r="B32252" s="186"/>
      <c r="C32252" s="183"/>
      <c r="D32252" s="183"/>
      <c r="E32252" s="185"/>
      <c r="F32252" s="185"/>
      <c r="G32252" s="180">
        <f t="shared" si="1006"/>
        <v>0</v>
      </c>
      <c r="H32252" s="181">
        <f t="shared" si="1007"/>
        <v>0</v>
      </c>
    </row>
    <row r="32253" spans="2:8">
      <c r="B32253" s="186"/>
      <c r="C32253" s="183"/>
      <c r="D32253" s="183"/>
      <c r="E32253" s="185"/>
      <c r="F32253" s="185"/>
      <c r="G32253" s="180">
        <f t="shared" si="1006"/>
        <v>0</v>
      </c>
      <c r="H32253" s="181">
        <f t="shared" si="1007"/>
        <v>0</v>
      </c>
    </row>
    <row r="32254" spans="2:8">
      <c r="B32254" s="186"/>
      <c r="C32254" s="183"/>
      <c r="D32254" s="183"/>
      <c r="E32254" s="185"/>
      <c r="F32254" s="185"/>
      <c r="G32254" s="180">
        <f t="shared" si="1006"/>
        <v>0</v>
      </c>
      <c r="H32254" s="181">
        <f t="shared" si="1007"/>
        <v>0</v>
      </c>
    </row>
    <row r="32255" spans="2:8">
      <c r="B32255" s="186"/>
      <c r="C32255" s="183"/>
      <c r="D32255" s="183"/>
      <c r="E32255" s="185"/>
      <c r="F32255" s="185"/>
      <c r="G32255" s="180">
        <f t="shared" si="1006"/>
        <v>0</v>
      </c>
      <c r="H32255" s="181">
        <f t="shared" si="1007"/>
        <v>0</v>
      </c>
    </row>
    <row r="32256" spans="2:8">
      <c r="B32256" s="186"/>
      <c r="C32256" s="183"/>
      <c r="D32256" s="183"/>
      <c r="E32256" s="185"/>
      <c r="F32256" s="185"/>
      <c r="G32256" s="180">
        <f t="shared" si="1006"/>
        <v>0</v>
      </c>
      <c r="H32256" s="181">
        <f t="shared" si="1007"/>
        <v>0</v>
      </c>
    </row>
    <row r="32257" spans="2:8">
      <c r="B32257" s="186"/>
      <c r="C32257" s="183"/>
      <c r="D32257" s="183"/>
      <c r="E32257" s="185"/>
      <c r="F32257" s="185"/>
      <c r="G32257" s="180">
        <f t="shared" si="1006"/>
        <v>0</v>
      </c>
      <c r="H32257" s="181">
        <f t="shared" si="1007"/>
        <v>0</v>
      </c>
    </row>
    <row r="32258" spans="2:8">
      <c r="B32258" s="186"/>
      <c r="C32258" s="183"/>
      <c r="D32258" s="183"/>
      <c r="E32258" s="185"/>
      <c r="F32258" s="185"/>
      <c r="G32258" s="180">
        <f t="shared" si="1006"/>
        <v>0</v>
      </c>
      <c r="H32258" s="181">
        <f t="shared" si="1007"/>
        <v>0</v>
      </c>
    </row>
    <row r="32259" spans="2:8">
      <c r="B32259" s="186"/>
      <c r="C32259" s="183"/>
      <c r="D32259" s="183"/>
      <c r="E32259" s="185"/>
      <c r="F32259" s="185"/>
      <c r="G32259" s="180">
        <f t="shared" si="1006"/>
        <v>0</v>
      </c>
      <c r="H32259" s="181">
        <f t="shared" si="1007"/>
        <v>0</v>
      </c>
    </row>
    <row r="32260" spans="2:8">
      <c r="B32260" s="186"/>
      <c r="C32260" s="183"/>
      <c r="D32260" s="183"/>
      <c r="E32260" s="185"/>
      <c r="F32260" s="185"/>
      <c r="G32260" s="180">
        <f t="shared" si="1006"/>
        <v>0</v>
      </c>
      <c r="H32260" s="181">
        <f t="shared" si="1007"/>
        <v>0</v>
      </c>
    </row>
    <row r="32261" spans="2:8">
      <c r="B32261" s="186"/>
      <c r="C32261" s="183"/>
      <c r="D32261" s="183"/>
      <c r="E32261" s="185"/>
      <c r="F32261" s="185"/>
      <c r="G32261" s="180">
        <f t="shared" si="1006"/>
        <v>0</v>
      </c>
      <c r="H32261" s="181">
        <f t="shared" si="1007"/>
        <v>0</v>
      </c>
    </row>
    <row r="32262" spans="2:8">
      <c r="B32262" s="186"/>
      <c r="C32262" s="183"/>
      <c r="D32262" s="183"/>
      <c r="E32262" s="185"/>
      <c r="F32262" s="185"/>
      <c r="G32262" s="180">
        <f t="shared" ref="G32262:G32325" si="1008">IF(ABS(F32262)&gt;ABS(E32262),ABS(F32262),ABS(E32262))</f>
        <v>0</v>
      </c>
      <c r="H32262" s="181">
        <f t="shared" ref="H32262:H32325" si="1009">IF(G32262&lt;&gt;0,IF(ABS(F32262)&gt;=G32262,1,ABS(F32262/G32262)),0)</f>
        <v>0</v>
      </c>
    </row>
    <row r="32263" spans="2:8">
      <c r="B32263" s="186"/>
      <c r="C32263" s="183"/>
      <c r="D32263" s="183"/>
      <c r="E32263" s="185"/>
      <c r="F32263" s="185"/>
      <c r="G32263" s="180">
        <f t="shared" si="1008"/>
        <v>0</v>
      </c>
      <c r="H32263" s="181">
        <f t="shared" si="1009"/>
        <v>0</v>
      </c>
    </row>
    <row r="32264" spans="2:8">
      <c r="B32264" s="186"/>
      <c r="C32264" s="183"/>
      <c r="D32264" s="183"/>
      <c r="E32264" s="185"/>
      <c r="F32264" s="185"/>
      <c r="G32264" s="180">
        <f t="shared" si="1008"/>
        <v>0</v>
      </c>
      <c r="H32264" s="181">
        <f t="shared" si="1009"/>
        <v>0</v>
      </c>
    </row>
    <row r="32265" spans="2:8">
      <c r="B32265" s="186"/>
      <c r="C32265" s="183"/>
      <c r="D32265" s="183"/>
      <c r="E32265" s="185"/>
      <c r="F32265" s="185"/>
      <c r="G32265" s="180">
        <f t="shared" si="1008"/>
        <v>0</v>
      </c>
      <c r="H32265" s="181">
        <f t="shared" si="1009"/>
        <v>0</v>
      </c>
    </row>
    <row r="32266" spans="2:8">
      <c r="B32266" s="186"/>
      <c r="C32266" s="183"/>
      <c r="D32266" s="183"/>
      <c r="E32266" s="185"/>
      <c r="F32266" s="185"/>
      <c r="G32266" s="180">
        <f t="shared" si="1008"/>
        <v>0</v>
      </c>
      <c r="H32266" s="181">
        <f t="shared" si="1009"/>
        <v>0</v>
      </c>
    </row>
    <row r="32267" spans="2:8">
      <c r="B32267" s="186"/>
      <c r="C32267" s="183"/>
      <c r="D32267" s="183"/>
      <c r="E32267" s="185"/>
      <c r="F32267" s="185"/>
      <c r="G32267" s="180">
        <f t="shared" si="1008"/>
        <v>0</v>
      </c>
      <c r="H32267" s="181">
        <f t="shared" si="1009"/>
        <v>0</v>
      </c>
    </row>
    <row r="32268" spans="2:8">
      <c r="B32268" s="186"/>
      <c r="C32268" s="183"/>
      <c r="D32268" s="183"/>
      <c r="E32268" s="185"/>
      <c r="F32268" s="185"/>
      <c r="G32268" s="180">
        <f t="shared" si="1008"/>
        <v>0</v>
      </c>
      <c r="H32268" s="181">
        <f t="shared" si="1009"/>
        <v>0</v>
      </c>
    </row>
    <row r="32269" spans="2:8">
      <c r="B32269" s="186"/>
      <c r="C32269" s="183"/>
      <c r="D32269" s="183"/>
      <c r="E32269" s="185"/>
      <c r="F32269" s="185"/>
      <c r="G32269" s="180">
        <f t="shared" si="1008"/>
        <v>0</v>
      </c>
      <c r="H32269" s="181">
        <f t="shared" si="1009"/>
        <v>0</v>
      </c>
    </row>
    <row r="32270" spans="2:8">
      <c r="B32270" s="186"/>
      <c r="C32270" s="183"/>
      <c r="D32270" s="183"/>
      <c r="E32270" s="185"/>
      <c r="F32270" s="185"/>
      <c r="G32270" s="180">
        <f t="shared" si="1008"/>
        <v>0</v>
      </c>
      <c r="H32270" s="181">
        <f t="shared" si="1009"/>
        <v>0</v>
      </c>
    </row>
    <row r="32271" spans="2:8">
      <c r="B32271" s="186"/>
      <c r="C32271" s="183"/>
      <c r="D32271" s="183"/>
      <c r="E32271" s="185"/>
      <c r="F32271" s="185"/>
      <c r="G32271" s="180">
        <f t="shared" si="1008"/>
        <v>0</v>
      </c>
      <c r="H32271" s="181">
        <f t="shared" si="1009"/>
        <v>0</v>
      </c>
    </row>
    <row r="32272" spans="2:8">
      <c r="B32272" s="186"/>
      <c r="C32272" s="183"/>
      <c r="D32272" s="183"/>
      <c r="E32272" s="185"/>
      <c r="F32272" s="185"/>
      <c r="G32272" s="180">
        <f t="shared" si="1008"/>
        <v>0</v>
      </c>
      <c r="H32272" s="181">
        <f t="shared" si="1009"/>
        <v>0</v>
      </c>
    </row>
    <row r="32273" spans="2:8">
      <c r="B32273" s="186"/>
      <c r="C32273" s="183"/>
      <c r="D32273" s="183"/>
      <c r="E32273" s="185"/>
      <c r="F32273" s="185"/>
      <c r="G32273" s="180">
        <f t="shared" si="1008"/>
        <v>0</v>
      </c>
      <c r="H32273" s="181">
        <f t="shared" si="1009"/>
        <v>0</v>
      </c>
    </row>
    <row r="32274" spans="2:8">
      <c r="B32274" s="186"/>
      <c r="C32274" s="183"/>
      <c r="D32274" s="183"/>
      <c r="E32274" s="185"/>
      <c r="F32274" s="185"/>
      <c r="G32274" s="180">
        <f t="shared" si="1008"/>
        <v>0</v>
      </c>
      <c r="H32274" s="181">
        <f t="shared" si="1009"/>
        <v>0</v>
      </c>
    </row>
    <row r="32275" spans="2:8">
      <c r="B32275" s="186"/>
      <c r="C32275" s="183"/>
      <c r="D32275" s="183"/>
      <c r="E32275" s="185"/>
      <c r="F32275" s="185"/>
      <c r="G32275" s="180">
        <f t="shared" si="1008"/>
        <v>0</v>
      </c>
      <c r="H32275" s="181">
        <f t="shared" si="1009"/>
        <v>0</v>
      </c>
    </row>
    <row r="32276" spans="2:8">
      <c r="B32276" s="186"/>
      <c r="C32276" s="183"/>
      <c r="D32276" s="183"/>
      <c r="E32276" s="185"/>
      <c r="F32276" s="185"/>
      <c r="G32276" s="180">
        <f t="shared" si="1008"/>
        <v>0</v>
      </c>
      <c r="H32276" s="181">
        <f t="shared" si="1009"/>
        <v>0</v>
      </c>
    </row>
    <row r="32277" spans="2:8">
      <c r="B32277" s="186"/>
      <c r="C32277" s="183"/>
      <c r="D32277" s="183"/>
      <c r="E32277" s="185"/>
      <c r="F32277" s="185"/>
      <c r="G32277" s="180">
        <f t="shared" si="1008"/>
        <v>0</v>
      </c>
      <c r="H32277" s="181">
        <f t="shared" si="1009"/>
        <v>0</v>
      </c>
    </row>
    <row r="32278" spans="2:8">
      <c r="B32278" s="186"/>
      <c r="C32278" s="183"/>
      <c r="D32278" s="183"/>
      <c r="E32278" s="185"/>
      <c r="F32278" s="185"/>
      <c r="G32278" s="180">
        <f t="shared" si="1008"/>
        <v>0</v>
      </c>
      <c r="H32278" s="181">
        <f t="shared" si="1009"/>
        <v>0</v>
      </c>
    </row>
    <row r="32279" spans="2:8">
      <c r="B32279" s="186"/>
      <c r="C32279" s="183"/>
      <c r="D32279" s="183"/>
      <c r="E32279" s="185"/>
      <c r="F32279" s="185"/>
      <c r="G32279" s="180">
        <f t="shared" si="1008"/>
        <v>0</v>
      </c>
      <c r="H32279" s="181">
        <f t="shared" si="1009"/>
        <v>0</v>
      </c>
    </row>
    <row r="32280" spans="2:8">
      <c r="B32280" s="186"/>
      <c r="C32280" s="183"/>
      <c r="D32280" s="183"/>
      <c r="E32280" s="185"/>
      <c r="F32280" s="185"/>
      <c r="G32280" s="180">
        <f t="shared" si="1008"/>
        <v>0</v>
      </c>
      <c r="H32280" s="181">
        <f t="shared" si="1009"/>
        <v>0</v>
      </c>
    </row>
    <row r="32281" spans="2:8">
      <c r="B32281" s="186"/>
      <c r="C32281" s="183"/>
      <c r="D32281" s="183"/>
      <c r="E32281" s="185"/>
      <c r="F32281" s="185"/>
      <c r="G32281" s="180">
        <f t="shared" si="1008"/>
        <v>0</v>
      </c>
      <c r="H32281" s="181">
        <f t="shared" si="1009"/>
        <v>0</v>
      </c>
    </row>
    <row r="32282" spans="2:8">
      <c r="B32282" s="186"/>
      <c r="C32282" s="183"/>
      <c r="D32282" s="183"/>
      <c r="E32282" s="185"/>
      <c r="F32282" s="185"/>
      <c r="G32282" s="180">
        <f t="shared" si="1008"/>
        <v>0</v>
      </c>
      <c r="H32282" s="181">
        <f t="shared" si="1009"/>
        <v>0</v>
      </c>
    </row>
    <row r="32283" spans="2:8">
      <c r="B32283" s="186"/>
      <c r="C32283" s="183"/>
      <c r="D32283" s="183"/>
      <c r="E32283" s="185"/>
      <c r="F32283" s="185"/>
      <c r="G32283" s="180">
        <f t="shared" si="1008"/>
        <v>0</v>
      </c>
      <c r="H32283" s="181">
        <f t="shared" si="1009"/>
        <v>0</v>
      </c>
    </row>
    <row r="32284" spans="2:8">
      <c r="B32284" s="186"/>
      <c r="C32284" s="183"/>
      <c r="D32284" s="183"/>
      <c r="E32284" s="185"/>
      <c r="F32284" s="185"/>
      <c r="G32284" s="180">
        <f t="shared" si="1008"/>
        <v>0</v>
      </c>
      <c r="H32284" s="181">
        <f t="shared" si="1009"/>
        <v>0</v>
      </c>
    </row>
    <row r="32285" spans="2:8">
      <c r="B32285" s="186"/>
      <c r="C32285" s="183"/>
      <c r="D32285" s="183"/>
      <c r="E32285" s="185"/>
      <c r="F32285" s="185"/>
      <c r="G32285" s="180">
        <f t="shared" si="1008"/>
        <v>0</v>
      </c>
      <c r="H32285" s="181">
        <f t="shared" si="1009"/>
        <v>0</v>
      </c>
    </row>
    <row r="32286" spans="2:8">
      <c r="B32286" s="186"/>
      <c r="C32286" s="183"/>
      <c r="D32286" s="183"/>
      <c r="E32286" s="185"/>
      <c r="F32286" s="185"/>
      <c r="G32286" s="180">
        <f t="shared" si="1008"/>
        <v>0</v>
      </c>
      <c r="H32286" s="181">
        <f t="shared" si="1009"/>
        <v>0</v>
      </c>
    </row>
    <row r="32287" spans="2:8">
      <c r="B32287" s="186"/>
      <c r="C32287" s="183"/>
      <c r="D32287" s="183"/>
      <c r="E32287" s="185"/>
      <c r="F32287" s="185"/>
      <c r="G32287" s="180">
        <f t="shared" si="1008"/>
        <v>0</v>
      </c>
      <c r="H32287" s="181">
        <f t="shared" si="1009"/>
        <v>0</v>
      </c>
    </row>
    <row r="32288" spans="2:8">
      <c r="B32288" s="186"/>
      <c r="C32288" s="183"/>
      <c r="D32288" s="183"/>
      <c r="E32288" s="185"/>
      <c r="F32288" s="185"/>
      <c r="G32288" s="180">
        <f t="shared" si="1008"/>
        <v>0</v>
      </c>
      <c r="H32288" s="181">
        <f t="shared" si="1009"/>
        <v>0</v>
      </c>
    </row>
    <row r="32289" spans="2:8">
      <c r="B32289" s="186"/>
      <c r="C32289" s="183"/>
      <c r="D32289" s="183"/>
      <c r="E32289" s="185"/>
      <c r="F32289" s="185"/>
      <c r="G32289" s="180">
        <f t="shared" si="1008"/>
        <v>0</v>
      </c>
      <c r="H32289" s="181">
        <f t="shared" si="1009"/>
        <v>0</v>
      </c>
    </row>
    <row r="32290" spans="2:8">
      <c r="B32290" s="186"/>
      <c r="C32290" s="183"/>
      <c r="D32290" s="183"/>
      <c r="E32290" s="185"/>
      <c r="F32290" s="185"/>
      <c r="G32290" s="180">
        <f t="shared" si="1008"/>
        <v>0</v>
      </c>
      <c r="H32290" s="181">
        <f t="shared" si="1009"/>
        <v>0</v>
      </c>
    </row>
    <row r="32291" spans="2:8">
      <c r="B32291" s="186"/>
      <c r="C32291" s="183"/>
      <c r="D32291" s="183"/>
      <c r="E32291" s="185"/>
      <c r="F32291" s="185"/>
      <c r="G32291" s="180">
        <f t="shared" si="1008"/>
        <v>0</v>
      </c>
      <c r="H32291" s="181">
        <f t="shared" si="1009"/>
        <v>0</v>
      </c>
    </row>
    <row r="32292" spans="2:8">
      <c r="B32292" s="186"/>
      <c r="C32292" s="183"/>
      <c r="D32292" s="183"/>
      <c r="E32292" s="185"/>
      <c r="F32292" s="185"/>
      <c r="G32292" s="180">
        <f t="shared" si="1008"/>
        <v>0</v>
      </c>
      <c r="H32292" s="181">
        <f t="shared" si="1009"/>
        <v>0</v>
      </c>
    </row>
    <row r="32293" spans="2:8">
      <c r="B32293" s="186"/>
      <c r="C32293" s="183"/>
      <c r="D32293" s="183"/>
      <c r="E32293" s="185"/>
      <c r="F32293" s="185"/>
      <c r="G32293" s="180">
        <f t="shared" si="1008"/>
        <v>0</v>
      </c>
      <c r="H32293" s="181">
        <f t="shared" si="1009"/>
        <v>0</v>
      </c>
    </row>
    <row r="32294" spans="2:8">
      <c r="B32294" s="186"/>
      <c r="C32294" s="183"/>
      <c r="D32294" s="183"/>
      <c r="E32294" s="185"/>
      <c r="F32294" s="185"/>
      <c r="G32294" s="180">
        <f t="shared" si="1008"/>
        <v>0</v>
      </c>
      <c r="H32294" s="181">
        <f t="shared" si="1009"/>
        <v>0</v>
      </c>
    </row>
    <row r="32295" spans="2:8">
      <c r="B32295" s="186"/>
      <c r="C32295" s="183"/>
      <c r="D32295" s="183"/>
      <c r="E32295" s="185"/>
      <c r="F32295" s="185"/>
      <c r="G32295" s="180">
        <f t="shared" si="1008"/>
        <v>0</v>
      </c>
      <c r="H32295" s="181">
        <f t="shared" si="1009"/>
        <v>0</v>
      </c>
    </row>
    <row r="32296" spans="2:8">
      <c r="B32296" s="186"/>
      <c r="C32296" s="183"/>
      <c r="D32296" s="183"/>
      <c r="E32296" s="185"/>
      <c r="F32296" s="185"/>
      <c r="G32296" s="180">
        <f t="shared" si="1008"/>
        <v>0</v>
      </c>
      <c r="H32296" s="181">
        <f t="shared" si="1009"/>
        <v>0</v>
      </c>
    </row>
    <row r="32297" spans="2:8">
      <c r="B32297" s="186"/>
      <c r="C32297" s="183"/>
      <c r="D32297" s="183"/>
      <c r="E32297" s="185"/>
      <c r="F32297" s="185"/>
      <c r="G32297" s="180">
        <f t="shared" si="1008"/>
        <v>0</v>
      </c>
      <c r="H32297" s="181">
        <f t="shared" si="1009"/>
        <v>0</v>
      </c>
    </row>
    <row r="32298" spans="2:8">
      <c r="B32298" s="186"/>
      <c r="C32298" s="183"/>
      <c r="D32298" s="183"/>
      <c r="E32298" s="185"/>
      <c r="F32298" s="185"/>
      <c r="G32298" s="180">
        <f t="shared" si="1008"/>
        <v>0</v>
      </c>
      <c r="H32298" s="181">
        <f t="shared" si="1009"/>
        <v>0</v>
      </c>
    </row>
    <row r="32299" spans="2:8">
      <c r="B32299" s="186"/>
      <c r="C32299" s="183"/>
      <c r="D32299" s="183"/>
      <c r="E32299" s="185"/>
      <c r="F32299" s="185"/>
      <c r="G32299" s="180">
        <f t="shared" si="1008"/>
        <v>0</v>
      </c>
      <c r="H32299" s="181">
        <f t="shared" si="1009"/>
        <v>0</v>
      </c>
    </row>
    <row r="32300" spans="2:8">
      <c r="B32300" s="186"/>
      <c r="C32300" s="183"/>
      <c r="D32300" s="183"/>
      <c r="E32300" s="185"/>
      <c r="F32300" s="185"/>
      <c r="G32300" s="180">
        <f t="shared" si="1008"/>
        <v>0</v>
      </c>
      <c r="H32300" s="181">
        <f t="shared" si="1009"/>
        <v>0</v>
      </c>
    </row>
    <row r="32301" spans="2:8">
      <c r="B32301" s="186"/>
      <c r="C32301" s="183"/>
      <c r="D32301" s="183"/>
      <c r="E32301" s="185"/>
      <c r="F32301" s="185"/>
      <c r="G32301" s="180">
        <f t="shared" si="1008"/>
        <v>0</v>
      </c>
      <c r="H32301" s="181">
        <f t="shared" si="1009"/>
        <v>0</v>
      </c>
    </row>
    <row r="32302" spans="2:8">
      <c r="B32302" s="186"/>
      <c r="C32302" s="183"/>
      <c r="D32302" s="183"/>
      <c r="E32302" s="185"/>
      <c r="F32302" s="185"/>
      <c r="G32302" s="180">
        <f t="shared" si="1008"/>
        <v>0</v>
      </c>
      <c r="H32302" s="181">
        <f t="shared" si="1009"/>
        <v>0</v>
      </c>
    </row>
    <row r="32303" spans="2:8">
      <c r="B32303" s="186"/>
      <c r="C32303" s="183"/>
      <c r="D32303" s="183"/>
      <c r="E32303" s="185"/>
      <c r="F32303" s="185"/>
      <c r="G32303" s="180">
        <f t="shared" si="1008"/>
        <v>0</v>
      </c>
      <c r="H32303" s="181">
        <f t="shared" si="1009"/>
        <v>0</v>
      </c>
    </row>
    <row r="32304" spans="2:8">
      <c r="B32304" s="186"/>
      <c r="C32304" s="183"/>
      <c r="D32304" s="183"/>
      <c r="E32304" s="185"/>
      <c r="F32304" s="185"/>
      <c r="G32304" s="180">
        <f t="shared" si="1008"/>
        <v>0</v>
      </c>
      <c r="H32304" s="181">
        <f t="shared" si="1009"/>
        <v>0</v>
      </c>
    </row>
    <row r="32305" spans="2:8">
      <c r="B32305" s="186"/>
      <c r="C32305" s="183"/>
      <c r="D32305" s="183"/>
      <c r="E32305" s="185"/>
      <c r="F32305" s="185"/>
      <c r="G32305" s="180">
        <f t="shared" si="1008"/>
        <v>0</v>
      </c>
      <c r="H32305" s="181">
        <f t="shared" si="1009"/>
        <v>0</v>
      </c>
    </row>
    <row r="32306" spans="2:8">
      <c r="B32306" s="186"/>
      <c r="C32306" s="183"/>
      <c r="D32306" s="183"/>
      <c r="E32306" s="185"/>
      <c r="F32306" s="185"/>
      <c r="G32306" s="180">
        <f t="shared" si="1008"/>
        <v>0</v>
      </c>
      <c r="H32306" s="181">
        <f t="shared" si="1009"/>
        <v>0</v>
      </c>
    </row>
    <row r="32307" spans="2:8">
      <c r="B32307" s="186"/>
      <c r="C32307" s="183"/>
      <c r="D32307" s="183"/>
      <c r="E32307" s="185"/>
      <c r="F32307" s="185"/>
      <c r="G32307" s="180">
        <f t="shared" si="1008"/>
        <v>0</v>
      </c>
      <c r="H32307" s="181">
        <f t="shared" si="1009"/>
        <v>0</v>
      </c>
    </row>
    <row r="32308" spans="2:8">
      <c r="B32308" s="186"/>
      <c r="C32308" s="183"/>
      <c r="D32308" s="183"/>
      <c r="E32308" s="185"/>
      <c r="F32308" s="185"/>
      <c r="G32308" s="180">
        <f t="shared" si="1008"/>
        <v>0</v>
      </c>
      <c r="H32308" s="181">
        <f t="shared" si="1009"/>
        <v>0</v>
      </c>
    </row>
    <row r="32309" spans="2:8">
      <c r="B32309" s="186"/>
      <c r="C32309" s="183"/>
      <c r="D32309" s="183"/>
      <c r="E32309" s="185"/>
      <c r="F32309" s="185"/>
      <c r="G32309" s="180">
        <f t="shared" si="1008"/>
        <v>0</v>
      </c>
      <c r="H32309" s="181">
        <f t="shared" si="1009"/>
        <v>0</v>
      </c>
    </row>
    <row r="32310" spans="2:8">
      <c r="B32310" s="186"/>
      <c r="C32310" s="183"/>
      <c r="D32310" s="183"/>
      <c r="E32310" s="185"/>
      <c r="F32310" s="185"/>
      <c r="G32310" s="180">
        <f t="shared" si="1008"/>
        <v>0</v>
      </c>
      <c r="H32310" s="181">
        <f t="shared" si="1009"/>
        <v>0</v>
      </c>
    </row>
    <row r="32311" spans="2:8">
      <c r="B32311" s="186"/>
      <c r="C32311" s="183"/>
      <c r="D32311" s="183"/>
      <c r="E32311" s="185"/>
      <c r="F32311" s="185"/>
      <c r="G32311" s="180">
        <f t="shared" si="1008"/>
        <v>0</v>
      </c>
      <c r="H32311" s="181">
        <f t="shared" si="1009"/>
        <v>0</v>
      </c>
    </row>
    <row r="32312" spans="2:8">
      <c r="B32312" s="186"/>
      <c r="C32312" s="183"/>
      <c r="D32312" s="183"/>
      <c r="E32312" s="185"/>
      <c r="F32312" s="185"/>
      <c r="G32312" s="180">
        <f t="shared" si="1008"/>
        <v>0</v>
      </c>
      <c r="H32312" s="181">
        <f t="shared" si="1009"/>
        <v>0</v>
      </c>
    </row>
    <row r="32313" spans="2:8">
      <c r="B32313" s="186"/>
      <c r="C32313" s="183"/>
      <c r="D32313" s="183"/>
      <c r="E32313" s="185"/>
      <c r="F32313" s="185"/>
      <c r="G32313" s="180">
        <f t="shared" si="1008"/>
        <v>0</v>
      </c>
      <c r="H32313" s="181">
        <f t="shared" si="1009"/>
        <v>0</v>
      </c>
    </row>
    <row r="32314" spans="2:8">
      <c r="B32314" s="186"/>
      <c r="C32314" s="183"/>
      <c r="D32314" s="183"/>
      <c r="E32314" s="185"/>
      <c r="F32314" s="185"/>
      <c r="G32314" s="180">
        <f t="shared" si="1008"/>
        <v>0</v>
      </c>
      <c r="H32314" s="181">
        <f t="shared" si="1009"/>
        <v>0</v>
      </c>
    </row>
    <row r="32315" spans="2:8">
      <c r="B32315" s="186"/>
      <c r="C32315" s="183"/>
      <c r="D32315" s="183"/>
      <c r="E32315" s="185"/>
      <c r="F32315" s="185"/>
      <c r="G32315" s="180">
        <f t="shared" si="1008"/>
        <v>0</v>
      </c>
      <c r="H32315" s="181">
        <f t="shared" si="1009"/>
        <v>0</v>
      </c>
    </row>
    <row r="32316" spans="2:8">
      <c r="B32316" s="186"/>
      <c r="C32316" s="183"/>
      <c r="D32316" s="183"/>
      <c r="E32316" s="185"/>
      <c r="F32316" s="185"/>
      <c r="G32316" s="180">
        <f t="shared" si="1008"/>
        <v>0</v>
      </c>
      <c r="H32316" s="181">
        <f t="shared" si="1009"/>
        <v>0</v>
      </c>
    </row>
    <row r="32317" spans="2:8">
      <c r="B32317" s="186"/>
      <c r="C32317" s="183"/>
      <c r="D32317" s="183"/>
      <c r="E32317" s="185"/>
      <c r="F32317" s="185"/>
      <c r="G32317" s="180">
        <f t="shared" si="1008"/>
        <v>0</v>
      </c>
      <c r="H32317" s="181">
        <f t="shared" si="1009"/>
        <v>0</v>
      </c>
    </row>
    <row r="32318" spans="2:8">
      <c r="B32318" s="186"/>
      <c r="C32318" s="183"/>
      <c r="D32318" s="183"/>
      <c r="E32318" s="185"/>
      <c r="F32318" s="185"/>
      <c r="G32318" s="180">
        <f t="shared" si="1008"/>
        <v>0</v>
      </c>
      <c r="H32318" s="181">
        <f t="shared" si="1009"/>
        <v>0</v>
      </c>
    </row>
    <row r="32319" spans="2:8">
      <c r="B32319" s="186"/>
      <c r="C32319" s="183"/>
      <c r="D32319" s="183"/>
      <c r="E32319" s="185"/>
      <c r="F32319" s="185"/>
      <c r="G32319" s="180">
        <f t="shared" si="1008"/>
        <v>0</v>
      </c>
      <c r="H32319" s="181">
        <f t="shared" si="1009"/>
        <v>0</v>
      </c>
    </row>
    <row r="32320" spans="2:8">
      <c r="B32320" s="186"/>
      <c r="C32320" s="183"/>
      <c r="D32320" s="183"/>
      <c r="E32320" s="185"/>
      <c r="F32320" s="185"/>
      <c r="G32320" s="180">
        <f t="shared" si="1008"/>
        <v>0</v>
      </c>
      <c r="H32320" s="181">
        <f t="shared" si="1009"/>
        <v>0</v>
      </c>
    </row>
    <row r="32321" spans="2:8">
      <c r="B32321" s="186"/>
      <c r="C32321" s="183"/>
      <c r="D32321" s="183"/>
      <c r="E32321" s="185"/>
      <c r="F32321" s="185"/>
      <c r="G32321" s="180">
        <f t="shared" si="1008"/>
        <v>0</v>
      </c>
      <c r="H32321" s="181">
        <f t="shared" si="1009"/>
        <v>0</v>
      </c>
    </row>
    <row r="32322" spans="2:8">
      <c r="B32322" s="186"/>
      <c r="C32322" s="183"/>
      <c r="D32322" s="183"/>
      <c r="E32322" s="185"/>
      <c r="F32322" s="185"/>
      <c r="G32322" s="180">
        <f t="shared" si="1008"/>
        <v>0</v>
      </c>
      <c r="H32322" s="181">
        <f t="shared" si="1009"/>
        <v>0</v>
      </c>
    </row>
    <row r="32323" spans="2:8">
      <c r="B32323" s="186"/>
      <c r="C32323" s="183"/>
      <c r="D32323" s="183"/>
      <c r="E32323" s="185"/>
      <c r="F32323" s="185"/>
      <c r="G32323" s="180">
        <f t="shared" si="1008"/>
        <v>0</v>
      </c>
      <c r="H32323" s="181">
        <f t="shared" si="1009"/>
        <v>0</v>
      </c>
    </row>
    <row r="32324" spans="2:8">
      <c r="B32324" s="186"/>
      <c r="C32324" s="183"/>
      <c r="D32324" s="183"/>
      <c r="E32324" s="185"/>
      <c r="F32324" s="185"/>
      <c r="G32324" s="180">
        <f t="shared" si="1008"/>
        <v>0</v>
      </c>
      <c r="H32324" s="181">
        <f t="shared" si="1009"/>
        <v>0</v>
      </c>
    </row>
    <row r="32325" spans="2:8">
      <c r="B32325" s="186"/>
      <c r="C32325" s="183"/>
      <c r="D32325" s="183"/>
      <c r="E32325" s="185"/>
      <c r="F32325" s="185"/>
      <c r="G32325" s="180">
        <f t="shared" si="1008"/>
        <v>0</v>
      </c>
      <c r="H32325" s="181">
        <f t="shared" si="1009"/>
        <v>0</v>
      </c>
    </row>
    <row r="32326" spans="2:8">
      <c r="B32326" s="186"/>
      <c r="C32326" s="183"/>
      <c r="D32326" s="183"/>
      <c r="E32326" s="185"/>
      <c r="F32326" s="185"/>
      <c r="G32326" s="180">
        <f t="shared" ref="G32326:G32389" si="1010">IF(ABS(F32326)&gt;ABS(E32326),ABS(F32326),ABS(E32326))</f>
        <v>0</v>
      </c>
      <c r="H32326" s="181">
        <f t="shared" ref="H32326:H32389" si="1011">IF(G32326&lt;&gt;0,IF(ABS(F32326)&gt;=G32326,1,ABS(F32326/G32326)),0)</f>
        <v>0</v>
      </c>
    </row>
    <row r="32327" spans="2:8">
      <c r="B32327" s="186"/>
      <c r="C32327" s="183"/>
      <c r="D32327" s="183"/>
      <c r="E32327" s="185"/>
      <c r="F32327" s="185"/>
      <c r="G32327" s="180">
        <f t="shared" si="1010"/>
        <v>0</v>
      </c>
      <c r="H32327" s="181">
        <f t="shared" si="1011"/>
        <v>0</v>
      </c>
    </row>
    <row r="32328" spans="2:8">
      <c r="B32328" s="186"/>
      <c r="C32328" s="183"/>
      <c r="D32328" s="183"/>
      <c r="E32328" s="185"/>
      <c r="F32328" s="185"/>
      <c r="G32328" s="180">
        <f t="shared" si="1010"/>
        <v>0</v>
      </c>
      <c r="H32328" s="181">
        <f t="shared" si="1011"/>
        <v>0</v>
      </c>
    </row>
    <row r="32329" spans="2:8">
      <c r="B32329" s="186"/>
      <c r="C32329" s="183"/>
      <c r="D32329" s="183"/>
      <c r="E32329" s="185"/>
      <c r="F32329" s="185"/>
      <c r="G32329" s="180">
        <f t="shared" si="1010"/>
        <v>0</v>
      </c>
      <c r="H32329" s="181">
        <f t="shared" si="1011"/>
        <v>0</v>
      </c>
    </row>
    <row r="32330" spans="2:8">
      <c r="B32330" s="186"/>
      <c r="C32330" s="183"/>
      <c r="D32330" s="183"/>
      <c r="E32330" s="185"/>
      <c r="F32330" s="185"/>
      <c r="G32330" s="180">
        <f t="shared" si="1010"/>
        <v>0</v>
      </c>
      <c r="H32330" s="181">
        <f t="shared" si="1011"/>
        <v>0</v>
      </c>
    </row>
    <row r="32331" spans="2:8">
      <c r="B32331" s="186"/>
      <c r="C32331" s="183"/>
      <c r="D32331" s="183"/>
      <c r="E32331" s="185"/>
      <c r="F32331" s="185"/>
      <c r="G32331" s="180">
        <f t="shared" si="1010"/>
        <v>0</v>
      </c>
      <c r="H32331" s="181">
        <f t="shared" si="1011"/>
        <v>0</v>
      </c>
    </row>
    <row r="32332" spans="2:8">
      <c r="B32332" s="186"/>
      <c r="C32332" s="183"/>
      <c r="D32332" s="183"/>
      <c r="E32332" s="185"/>
      <c r="F32332" s="185"/>
      <c r="G32332" s="180">
        <f t="shared" si="1010"/>
        <v>0</v>
      </c>
      <c r="H32332" s="181">
        <f t="shared" si="1011"/>
        <v>0</v>
      </c>
    </row>
    <row r="32333" spans="2:8">
      <c r="B32333" s="186"/>
      <c r="C32333" s="183"/>
      <c r="D32333" s="183"/>
      <c r="E32333" s="185"/>
      <c r="F32333" s="185"/>
      <c r="G32333" s="180">
        <f t="shared" si="1010"/>
        <v>0</v>
      </c>
      <c r="H32333" s="181">
        <f t="shared" si="1011"/>
        <v>0</v>
      </c>
    </row>
    <row r="32334" spans="2:8">
      <c r="B32334" s="186"/>
      <c r="C32334" s="183"/>
      <c r="D32334" s="183"/>
      <c r="E32334" s="185"/>
      <c r="F32334" s="185"/>
      <c r="G32334" s="180">
        <f t="shared" si="1010"/>
        <v>0</v>
      </c>
      <c r="H32334" s="181">
        <f t="shared" si="1011"/>
        <v>0</v>
      </c>
    </row>
    <row r="32335" spans="2:8">
      <c r="B32335" s="186"/>
      <c r="C32335" s="183"/>
      <c r="D32335" s="183"/>
      <c r="E32335" s="185"/>
      <c r="F32335" s="185"/>
      <c r="G32335" s="180">
        <f t="shared" si="1010"/>
        <v>0</v>
      </c>
      <c r="H32335" s="181">
        <f t="shared" si="1011"/>
        <v>0</v>
      </c>
    </row>
    <row r="32336" spans="2:8">
      <c r="B32336" s="186"/>
      <c r="C32336" s="183"/>
      <c r="D32336" s="183"/>
      <c r="E32336" s="185"/>
      <c r="F32336" s="185"/>
      <c r="G32336" s="180">
        <f t="shared" si="1010"/>
        <v>0</v>
      </c>
      <c r="H32336" s="181">
        <f t="shared" si="1011"/>
        <v>0</v>
      </c>
    </row>
    <row r="32337" spans="2:8">
      <c r="B32337" s="186"/>
      <c r="C32337" s="183"/>
      <c r="D32337" s="183"/>
      <c r="E32337" s="185"/>
      <c r="F32337" s="185"/>
      <c r="G32337" s="180">
        <f t="shared" si="1010"/>
        <v>0</v>
      </c>
      <c r="H32337" s="181">
        <f t="shared" si="1011"/>
        <v>0</v>
      </c>
    </row>
    <row r="32338" spans="2:8">
      <c r="B32338" s="186"/>
      <c r="C32338" s="183"/>
      <c r="D32338" s="183"/>
      <c r="E32338" s="185"/>
      <c r="F32338" s="185"/>
      <c r="G32338" s="180">
        <f t="shared" si="1010"/>
        <v>0</v>
      </c>
      <c r="H32338" s="181">
        <f t="shared" si="1011"/>
        <v>0</v>
      </c>
    </row>
    <row r="32339" spans="2:8">
      <c r="B32339" s="186"/>
      <c r="C32339" s="183"/>
      <c r="D32339" s="183"/>
      <c r="E32339" s="185"/>
      <c r="F32339" s="185"/>
      <c r="G32339" s="180">
        <f t="shared" si="1010"/>
        <v>0</v>
      </c>
      <c r="H32339" s="181">
        <f t="shared" si="1011"/>
        <v>0</v>
      </c>
    </row>
    <row r="32340" spans="2:8">
      <c r="B32340" s="186"/>
      <c r="C32340" s="183"/>
      <c r="D32340" s="183"/>
      <c r="E32340" s="185"/>
      <c r="F32340" s="185"/>
      <c r="G32340" s="180">
        <f t="shared" si="1010"/>
        <v>0</v>
      </c>
      <c r="H32340" s="181">
        <f t="shared" si="1011"/>
        <v>0</v>
      </c>
    </row>
    <row r="32341" spans="2:8">
      <c r="B32341" s="186"/>
      <c r="C32341" s="183"/>
      <c r="D32341" s="183"/>
      <c r="E32341" s="185"/>
      <c r="F32341" s="185"/>
      <c r="G32341" s="180">
        <f t="shared" si="1010"/>
        <v>0</v>
      </c>
      <c r="H32341" s="181">
        <f t="shared" si="1011"/>
        <v>0</v>
      </c>
    </row>
    <row r="32342" spans="2:8">
      <c r="B32342" s="186"/>
      <c r="C32342" s="183"/>
      <c r="D32342" s="183"/>
      <c r="E32342" s="185"/>
      <c r="F32342" s="185"/>
      <c r="G32342" s="180">
        <f t="shared" si="1010"/>
        <v>0</v>
      </c>
      <c r="H32342" s="181">
        <f t="shared" si="1011"/>
        <v>0</v>
      </c>
    </row>
    <row r="32343" spans="2:8">
      <c r="B32343" s="186"/>
      <c r="C32343" s="183"/>
      <c r="D32343" s="183"/>
      <c r="E32343" s="185"/>
      <c r="F32343" s="185"/>
      <c r="G32343" s="180">
        <f t="shared" si="1010"/>
        <v>0</v>
      </c>
      <c r="H32343" s="181">
        <f t="shared" si="1011"/>
        <v>0</v>
      </c>
    </row>
    <row r="32344" spans="2:8">
      <c r="B32344" s="186"/>
      <c r="C32344" s="183"/>
      <c r="D32344" s="183"/>
      <c r="E32344" s="185"/>
      <c r="F32344" s="185"/>
      <c r="G32344" s="180">
        <f t="shared" si="1010"/>
        <v>0</v>
      </c>
      <c r="H32344" s="181">
        <f t="shared" si="1011"/>
        <v>0</v>
      </c>
    </row>
    <row r="32345" spans="2:8">
      <c r="B32345" s="186"/>
      <c r="C32345" s="183"/>
      <c r="D32345" s="183"/>
      <c r="E32345" s="185"/>
      <c r="F32345" s="185"/>
      <c r="G32345" s="180">
        <f t="shared" si="1010"/>
        <v>0</v>
      </c>
      <c r="H32345" s="181">
        <f t="shared" si="1011"/>
        <v>0</v>
      </c>
    </row>
    <row r="32346" spans="2:8">
      <c r="B32346" s="186"/>
      <c r="C32346" s="183"/>
      <c r="D32346" s="183"/>
      <c r="E32346" s="185"/>
      <c r="F32346" s="185"/>
      <c r="G32346" s="180">
        <f t="shared" si="1010"/>
        <v>0</v>
      </c>
      <c r="H32346" s="181">
        <f t="shared" si="1011"/>
        <v>0</v>
      </c>
    </row>
    <row r="32347" spans="2:8">
      <c r="B32347" s="186"/>
      <c r="C32347" s="183"/>
      <c r="D32347" s="183"/>
      <c r="E32347" s="185"/>
      <c r="F32347" s="185"/>
      <c r="G32347" s="180">
        <f t="shared" si="1010"/>
        <v>0</v>
      </c>
      <c r="H32347" s="181">
        <f t="shared" si="1011"/>
        <v>0</v>
      </c>
    </row>
    <row r="32348" spans="2:8">
      <c r="B32348" s="186"/>
      <c r="C32348" s="183"/>
      <c r="D32348" s="183"/>
      <c r="E32348" s="185"/>
      <c r="F32348" s="185"/>
      <c r="G32348" s="180">
        <f t="shared" si="1010"/>
        <v>0</v>
      </c>
      <c r="H32348" s="181">
        <f t="shared" si="1011"/>
        <v>0</v>
      </c>
    </row>
    <row r="32349" spans="2:8">
      <c r="B32349" s="186"/>
      <c r="C32349" s="183"/>
      <c r="D32349" s="183"/>
      <c r="E32349" s="185"/>
      <c r="F32349" s="185"/>
      <c r="G32349" s="180">
        <f t="shared" si="1010"/>
        <v>0</v>
      </c>
      <c r="H32349" s="181">
        <f t="shared" si="1011"/>
        <v>0</v>
      </c>
    </row>
    <row r="32350" spans="2:8">
      <c r="B32350" s="186"/>
      <c r="C32350" s="183"/>
      <c r="D32350" s="183"/>
      <c r="E32350" s="185"/>
      <c r="F32350" s="185"/>
      <c r="G32350" s="180">
        <f t="shared" si="1010"/>
        <v>0</v>
      </c>
      <c r="H32350" s="181">
        <f t="shared" si="1011"/>
        <v>0</v>
      </c>
    </row>
    <row r="32351" spans="2:8">
      <c r="B32351" s="186"/>
      <c r="C32351" s="183"/>
      <c r="D32351" s="183"/>
      <c r="E32351" s="185"/>
      <c r="F32351" s="185"/>
      <c r="G32351" s="180">
        <f t="shared" si="1010"/>
        <v>0</v>
      </c>
      <c r="H32351" s="181">
        <f t="shared" si="1011"/>
        <v>0</v>
      </c>
    </row>
    <row r="32352" spans="2:8">
      <c r="B32352" s="186"/>
      <c r="C32352" s="183"/>
      <c r="D32352" s="183"/>
      <c r="E32352" s="185"/>
      <c r="F32352" s="185"/>
      <c r="G32352" s="180">
        <f t="shared" si="1010"/>
        <v>0</v>
      </c>
      <c r="H32352" s="181">
        <f t="shared" si="1011"/>
        <v>0</v>
      </c>
    </row>
    <row r="32353" spans="2:8">
      <c r="B32353" s="186"/>
      <c r="C32353" s="183"/>
      <c r="D32353" s="183"/>
      <c r="E32353" s="185"/>
      <c r="F32353" s="185"/>
      <c r="G32353" s="180">
        <f t="shared" si="1010"/>
        <v>0</v>
      </c>
      <c r="H32353" s="181">
        <f t="shared" si="1011"/>
        <v>0</v>
      </c>
    </row>
    <row r="32354" spans="2:8">
      <c r="B32354" s="186"/>
      <c r="C32354" s="183"/>
      <c r="D32354" s="183"/>
      <c r="E32354" s="185"/>
      <c r="F32354" s="185"/>
      <c r="G32354" s="180">
        <f t="shared" si="1010"/>
        <v>0</v>
      </c>
      <c r="H32354" s="181">
        <f t="shared" si="1011"/>
        <v>0</v>
      </c>
    </row>
    <row r="32355" spans="2:8">
      <c r="B32355" s="186"/>
      <c r="C32355" s="183"/>
      <c r="D32355" s="183"/>
      <c r="E32355" s="185"/>
      <c r="F32355" s="185"/>
      <c r="G32355" s="180">
        <f t="shared" si="1010"/>
        <v>0</v>
      </c>
      <c r="H32355" s="181">
        <f t="shared" si="1011"/>
        <v>0</v>
      </c>
    </row>
    <row r="32356" spans="2:8">
      <c r="B32356" s="186"/>
      <c r="C32356" s="183"/>
      <c r="D32356" s="183"/>
      <c r="E32356" s="185"/>
      <c r="F32356" s="185"/>
      <c r="G32356" s="180">
        <f t="shared" si="1010"/>
        <v>0</v>
      </c>
      <c r="H32356" s="181">
        <f t="shared" si="1011"/>
        <v>0</v>
      </c>
    </row>
    <row r="32357" spans="2:8">
      <c r="B32357" s="186"/>
      <c r="C32357" s="183"/>
      <c r="D32357" s="183"/>
      <c r="E32357" s="185"/>
      <c r="F32357" s="185"/>
      <c r="G32357" s="180">
        <f t="shared" si="1010"/>
        <v>0</v>
      </c>
      <c r="H32357" s="181">
        <f t="shared" si="1011"/>
        <v>0</v>
      </c>
    </row>
    <row r="32358" spans="2:8">
      <c r="B32358" s="186"/>
      <c r="C32358" s="183"/>
      <c r="D32358" s="183"/>
      <c r="E32358" s="185"/>
      <c r="F32358" s="185"/>
      <c r="G32358" s="180">
        <f t="shared" si="1010"/>
        <v>0</v>
      </c>
      <c r="H32358" s="181">
        <f t="shared" si="1011"/>
        <v>0</v>
      </c>
    </row>
    <row r="32359" spans="2:8">
      <c r="B32359" s="186"/>
      <c r="C32359" s="183"/>
      <c r="D32359" s="183"/>
      <c r="E32359" s="185"/>
      <c r="F32359" s="185"/>
      <c r="G32359" s="180">
        <f t="shared" si="1010"/>
        <v>0</v>
      </c>
      <c r="H32359" s="181">
        <f t="shared" si="1011"/>
        <v>0</v>
      </c>
    </row>
    <row r="32360" spans="2:8">
      <c r="B32360" s="186"/>
      <c r="C32360" s="183"/>
      <c r="D32360" s="183"/>
      <c r="E32360" s="185"/>
      <c r="F32360" s="185"/>
      <c r="G32360" s="180">
        <f t="shared" si="1010"/>
        <v>0</v>
      </c>
      <c r="H32360" s="181">
        <f t="shared" si="1011"/>
        <v>0</v>
      </c>
    </row>
    <row r="32361" spans="2:8">
      <c r="B32361" s="186"/>
      <c r="C32361" s="183"/>
      <c r="D32361" s="183"/>
      <c r="E32361" s="185"/>
      <c r="F32361" s="185"/>
      <c r="G32361" s="180">
        <f t="shared" si="1010"/>
        <v>0</v>
      </c>
      <c r="H32361" s="181">
        <f t="shared" si="1011"/>
        <v>0</v>
      </c>
    </row>
    <row r="32362" spans="2:8">
      <c r="B32362" s="186"/>
      <c r="C32362" s="183"/>
      <c r="D32362" s="183"/>
      <c r="E32362" s="185"/>
      <c r="F32362" s="185"/>
      <c r="G32362" s="180">
        <f t="shared" si="1010"/>
        <v>0</v>
      </c>
      <c r="H32362" s="181">
        <f t="shared" si="1011"/>
        <v>0</v>
      </c>
    </row>
    <row r="32363" spans="2:8">
      <c r="B32363" s="186"/>
      <c r="C32363" s="183"/>
      <c r="D32363" s="183"/>
      <c r="E32363" s="185"/>
      <c r="F32363" s="185"/>
      <c r="G32363" s="180">
        <f t="shared" si="1010"/>
        <v>0</v>
      </c>
      <c r="H32363" s="181">
        <f t="shared" si="1011"/>
        <v>0</v>
      </c>
    </row>
    <row r="32364" spans="2:8">
      <c r="B32364" s="186"/>
      <c r="C32364" s="183"/>
      <c r="D32364" s="183"/>
      <c r="E32364" s="185"/>
      <c r="F32364" s="185"/>
      <c r="G32364" s="180">
        <f t="shared" si="1010"/>
        <v>0</v>
      </c>
      <c r="H32364" s="181">
        <f t="shared" si="1011"/>
        <v>0</v>
      </c>
    </row>
    <row r="32365" spans="2:8">
      <c r="B32365" s="186"/>
      <c r="C32365" s="183"/>
      <c r="D32365" s="183"/>
      <c r="E32365" s="185"/>
      <c r="F32365" s="185"/>
      <c r="G32365" s="180">
        <f t="shared" si="1010"/>
        <v>0</v>
      </c>
      <c r="H32365" s="181">
        <f t="shared" si="1011"/>
        <v>0</v>
      </c>
    </row>
    <row r="32366" spans="2:8">
      <c r="B32366" s="186"/>
      <c r="C32366" s="183"/>
      <c r="D32366" s="183"/>
      <c r="E32366" s="185"/>
      <c r="F32366" s="185"/>
      <c r="G32366" s="180">
        <f t="shared" si="1010"/>
        <v>0</v>
      </c>
      <c r="H32366" s="181">
        <f t="shared" si="1011"/>
        <v>0</v>
      </c>
    </row>
    <row r="32367" spans="2:8">
      <c r="B32367" s="186"/>
      <c r="C32367" s="183"/>
      <c r="D32367" s="183"/>
      <c r="E32367" s="185"/>
      <c r="F32367" s="185"/>
      <c r="G32367" s="180">
        <f t="shared" si="1010"/>
        <v>0</v>
      </c>
      <c r="H32367" s="181">
        <f t="shared" si="1011"/>
        <v>0</v>
      </c>
    </row>
    <row r="32368" spans="2:8">
      <c r="B32368" s="186"/>
      <c r="C32368" s="183"/>
      <c r="D32368" s="183"/>
      <c r="E32368" s="185"/>
      <c r="F32368" s="185"/>
      <c r="G32368" s="180">
        <f t="shared" si="1010"/>
        <v>0</v>
      </c>
      <c r="H32368" s="181">
        <f t="shared" si="1011"/>
        <v>0</v>
      </c>
    </row>
    <row r="32369" spans="2:8">
      <c r="B32369" s="186"/>
      <c r="C32369" s="183"/>
      <c r="D32369" s="183"/>
      <c r="E32369" s="185"/>
      <c r="F32369" s="185"/>
      <c r="G32369" s="180">
        <f t="shared" si="1010"/>
        <v>0</v>
      </c>
      <c r="H32369" s="181">
        <f t="shared" si="1011"/>
        <v>0</v>
      </c>
    </row>
    <row r="32370" spans="2:8">
      <c r="B32370" s="186"/>
      <c r="C32370" s="183"/>
      <c r="D32370" s="183"/>
      <c r="E32370" s="185"/>
      <c r="F32370" s="185"/>
      <c r="G32370" s="180">
        <f t="shared" si="1010"/>
        <v>0</v>
      </c>
      <c r="H32370" s="181">
        <f t="shared" si="1011"/>
        <v>0</v>
      </c>
    </row>
    <row r="32371" spans="2:8">
      <c r="B32371" s="186"/>
      <c r="C32371" s="183"/>
      <c r="D32371" s="183"/>
      <c r="E32371" s="185"/>
      <c r="F32371" s="185"/>
      <c r="G32371" s="180">
        <f t="shared" si="1010"/>
        <v>0</v>
      </c>
      <c r="H32371" s="181">
        <f t="shared" si="1011"/>
        <v>0</v>
      </c>
    </row>
    <row r="32372" spans="2:8">
      <c r="B32372" s="186"/>
      <c r="C32372" s="183"/>
      <c r="D32372" s="183"/>
      <c r="E32372" s="185"/>
      <c r="F32372" s="185"/>
      <c r="G32372" s="180">
        <f t="shared" si="1010"/>
        <v>0</v>
      </c>
      <c r="H32372" s="181">
        <f t="shared" si="1011"/>
        <v>0</v>
      </c>
    </row>
    <row r="32373" spans="2:8">
      <c r="B32373" s="186"/>
      <c r="C32373" s="183"/>
      <c r="D32373" s="183"/>
      <c r="E32373" s="185"/>
      <c r="F32373" s="185"/>
      <c r="G32373" s="180">
        <f t="shared" si="1010"/>
        <v>0</v>
      </c>
      <c r="H32373" s="181">
        <f t="shared" si="1011"/>
        <v>0</v>
      </c>
    </row>
    <row r="32374" spans="2:8">
      <c r="B32374" s="186"/>
      <c r="C32374" s="183"/>
      <c r="D32374" s="183"/>
      <c r="E32374" s="185"/>
      <c r="F32374" s="185"/>
      <c r="G32374" s="180">
        <f t="shared" si="1010"/>
        <v>0</v>
      </c>
      <c r="H32374" s="181">
        <f t="shared" si="1011"/>
        <v>0</v>
      </c>
    </row>
    <row r="32375" spans="2:8">
      <c r="B32375" s="186"/>
      <c r="C32375" s="183"/>
      <c r="D32375" s="183"/>
      <c r="E32375" s="185"/>
      <c r="F32375" s="185"/>
      <c r="G32375" s="180">
        <f t="shared" si="1010"/>
        <v>0</v>
      </c>
      <c r="H32375" s="181">
        <f t="shared" si="1011"/>
        <v>0</v>
      </c>
    </row>
    <row r="32376" spans="2:8">
      <c r="B32376" s="186"/>
      <c r="C32376" s="183"/>
      <c r="D32376" s="183"/>
      <c r="E32376" s="185"/>
      <c r="F32376" s="185"/>
      <c r="G32376" s="180">
        <f t="shared" si="1010"/>
        <v>0</v>
      </c>
      <c r="H32376" s="181">
        <f t="shared" si="1011"/>
        <v>0</v>
      </c>
    </row>
    <row r="32377" spans="2:8">
      <c r="B32377" s="186"/>
      <c r="C32377" s="183"/>
      <c r="D32377" s="183"/>
      <c r="E32377" s="185"/>
      <c r="F32377" s="185"/>
      <c r="G32377" s="180">
        <f t="shared" si="1010"/>
        <v>0</v>
      </c>
      <c r="H32377" s="181">
        <f t="shared" si="1011"/>
        <v>0</v>
      </c>
    </row>
    <row r="32378" spans="2:8">
      <c r="B32378" s="186"/>
      <c r="C32378" s="183"/>
      <c r="D32378" s="183"/>
      <c r="E32378" s="185"/>
      <c r="F32378" s="185"/>
      <c r="G32378" s="180">
        <f t="shared" si="1010"/>
        <v>0</v>
      </c>
      <c r="H32378" s="181">
        <f t="shared" si="1011"/>
        <v>0</v>
      </c>
    </row>
    <row r="32379" spans="2:8">
      <c r="B32379" s="186"/>
      <c r="C32379" s="183"/>
      <c r="D32379" s="183"/>
      <c r="E32379" s="185"/>
      <c r="F32379" s="185"/>
      <c r="G32379" s="180">
        <f t="shared" si="1010"/>
        <v>0</v>
      </c>
      <c r="H32379" s="181">
        <f t="shared" si="1011"/>
        <v>0</v>
      </c>
    </row>
    <row r="32380" spans="2:8">
      <c r="B32380" s="186"/>
      <c r="C32380" s="183"/>
      <c r="D32380" s="183"/>
      <c r="E32380" s="185"/>
      <c r="F32380" s="185"/>
      <c r="G32380" s="180">
        <f t="shared" si="1010"/>
        <v>0</v>
      </c>
      <c r="H32380" s="181">
        <f t="shared" si="1011"/>
        <v>0</v>
      </c>
    </row>
    <row r="32381" spans="2:8">
      <c r="B32381" s="186"/>
      <c r="C32381" s="183"/>
      <c r="D32381" s="183"/>
      <c r="E32381" s="185"/>
      <c r="F32381" s="185"/>
      <c r="G32381" s="180">
        <f t="shared" si="1010"/>
        <v>0</v>
      </c>
      <c r="H32381" s="181">
        <f t="shared" si="1011"/>
        <v>0</v>
      </c>
    </row>
    <row r="32382" spans="2:8">
      <c r="B32382" s="186"/>
      <c r="C32382" s="183"/>
      <c r="D32382" s="183"/>
      <c r="E32382" s="185"/>
      <c r="F32382" s="185"/>
      <c r="G32382" s="180">
        <f t="shared" si="1010"/>
        <v>0</v>
      </c>
      <c r="H32382" s="181">
        <f t="shared" si="1011"/>
        <v>0</v>
      </c>
    </row>
    <row r="32383" spans="2:8">
      <c r="B32383" s="186"/>
      <c r="C32383" s="183"/>
      <c r="D32383" s="183"/>
      <c r="E32383" s="185"/>
      <c r="F32383" s="185"/>
      <c r="G32383" s="180">
        <f t="shared" si="1010"/>
        <v>0</v>
      </c>
      <c r="H32383" s="181">
        <f t="shared" si="1011"/>
        <v>0</v>
      </c>
    </row>
    <row r="32384" spans="2:8">
      <c r="B32384" s="186"/>
      <c r="C32384" s="183"/>
      <c r="D32384" s="183"/>
      <c r="E32384" s="185"/>
      <c r="F32384" s="185"/>
      <c r="G32384" s="180">
        <f t="shared" si="1010"/>
        <v>0</v>
      </c>
      <c r="H32384" s="181">
        <f t="shared" si="1011"/>
        <v>0</v>
      </c>
    </row>
    <row r="32385" spans="2:8">
      <c r="B32385" s="186"/>
      <c r="C32385" s="183"/>
      <c r="D32385" s="183"/>
      <c r="E32385" s="185"/>
      <c r="F32385" s="185"/>
      <c r="G32385" s="180">
        <f t="shared" si="1010"/>
        <v>0</v>
      </c>
      <c r="H32385" s="181">
        <f t="shared" si="1011"/>
        <v>0</v>
      </c>
    </row>
    <row r="32386" spans="2:8">
      <c r="B32386" s="186"/>
      <c r="C32386" s="183"/>
      <c r="D32386" s="183"/>
      <c r="E32386" s="185"/>
      <c r="F32386" s="185"/>
      <c r="G32386" s="180">
        <f t="shared" si="1010"/>
        <v>0</v>
      </c>
      <c r="H32386" s="181">
        <f t="shared" si="1011"/>
        <v>0</v>
      </c>
    </row>
    <row r="32387" spans="2:8">
      <c r="B32387" s="186"/>
      <c r="C32387" s="183"/>
      <c r="D32387" s="183"/>
      <c r="E32387" s="185"/>
      <c r="F32387" s="185"/>
      <c r="G32387" s="180">
        <f t="shared" si="1010"/>
        <v>0</v>
      </c>
      <c r="H32387" s="181">
        <f t="shared" si="1011"/>
        <v>0</v>
      </c>
    </row>
    <row r="32388" spans="2:8">
      <c r="B32388" s="186"/>
      <c r="C32388" s="183"/>
      <c r="D32388" s="183"/>
      <c r="E32388" s="185"/>
      <c r="F32388" s="185"/>
      <c r="G32388" s="180">
        <f t="shared" si="1010"/>
        <v>0</v>
      </c>
      <c r="H32388" s="181">
        <f t="shared" si="1011"/>
        <v>0</v>
      </c>
    </row>
    <row r="32389" spans="2:8">
      <c r="B32389" s="186"/>
      <c r="C32389" s="183"/>
      <c r="D32389" s="183"/>
      <c r="E32389" s="185"/>
      <c r="F32389" s="185"/>
      <c r="G32389" s="180">
        <f t="shared" si="1010"/>
        <v>0</v>
      </c>
      <c r="H32389" s="181">
        <f t="shared" si="1011"/>
        <v>0</v>
      </c>
    </row>
    <row r="32390" spans="2:8">
      <c r="B32390" s="186"/>
      <c r="C32390" s="183"/>
      <c r="D32390" s="183"/>
      <c r="E32390" s="185"/>
      <c r="F32390" s="185"/>
      <c r="G32390" s="180">
        <f t="shared" ref="G32390:G32453" si="1012">IF(ABS(F32390)&gt;ABS(E32390),ABS(F32390),ABS(E32390))</f>
        <v>0</v>
      </c>
      <c r="H32390" s="181">
        <f t="shared" ref="H32390:H32453" si="1013">IF(G32390&lt;&gt;0,IF(ABS(F32390)&gt;=G32390,1,ABS(F32390/G32390)),0)</f>
        <v>0</v>
      </c>
    </row>
    <row r="32391" spans="2:8">
      <c r="B32391" s="186"/>
      <c r="C32391" s="183"/>
      <c r="D32391" s="183"/>
      <c r="E32391" s="185"/>
      <c r="F32391" s="185"/>
      <c r="G32391" s="180">
        <f t="shared" si="1012"/>
        <v>0</v>
      </c>
      <c r="H32391" s="181">
        <f t="shared" si="1013"/>
        <v>0</v>
      </c>
    </row>
    <row r="32392" spans="2:8">
      <c r="B32392" s="186"/>
      <c r="C32392" s="183"/>
      <c r="D32392" s="183"/>
      <c r="E32392" s="185"/>
      <c r="F32392" s="185"/>
      <c r="G32392" s="180">
        <f t="shared" si="1012"/>
        <v>0</v>
      </c>
      <c r="H32392" s="181">
        <f t="shared" si="1013"/>
        <v>0</v>
      </c>
    </row>
    <row r="32393" spans="2:8">
      <c r="B32393" s="186"/>
      <c r="C32393" s="183"/>
      <c r="D32393" s="183"/>
      <c r="E32393" s="185"/>
      <c r="F32393" s="185"/>
      <c r="G32393" s="180">
        <f t="shared" si="1012"/>
        <v>0</v>
      </c>
      <c r="H32393" s="181">
        <f t="shared" si="1013"/>
        <v>0</v>
      </c>
    </row>
    <row r="32394" spans="2:8">
      <c r="B32394" s="186"/>
      <c r="C32394" s="183"/>
      <c r="D32394" s="183"/>
      <c r="E32394" s="185"/>
      <c r="F32394" s="185"/>
      <c r="G32394" s="180">
        <f t="shared" si="1012"/>
        <v>0</v>
      </c>
      <c r="H32394" s="181">
        <f t="shared" si="1013"/>
        <v>0</v>
      </c>
    </row>
    <row r="32395" spans="2:8">
      <c r="B32395" s="186"/>
      <c r="C32395" s="183"/>
      <c r="D32395" s="183"/>
      <c r="E32395" s="185"/>
      <c r="F32395" s="185"/>
      <c r="G32395" s="180">
        <f t="shared" si="1012"/>
        <v>0</v>
      </c>
      <c r="H32395" s="181">
        <f t="shared" si="1013"/>
        <v>0</v>
      </c>
    </row>
    <row r="32396" spans="2:8">
      <c r="B32396" s="186"/>
      <c r="C32396" s="183"/>
      <c r="D32396" s="183"/>
      <c r="E32396" s="185"/>
      <c r="F32396" s="185"/>
      <c r="G32396" s="180">
        <f t="shared" si="1012"/>
        <v>0</v>
      </c>
      <c r="H32396" s="181">
        <f t="shared" si="1013"/>
        <v>0</v>
      </c>
    </row>
    <row r="32397" spans="2:8">
      <c r="B32397" s="186"/>
      <c r="C32397" s="183"/>
      <c r="D32397" s="183"/>
      <c r="E32397" s="185"/>
      <c r="F32397" s="185"/>
      <c r="G32397" s="180">
        <f t="shared" si="1012"/>
        <v>0</v>
      </c>
      <c r="H32397" s="181">
        <f t="shared" si="1013"/>
        <v>0</v>
      </c>
    </row>
    <row r="32398" spans="2:8">
      <c r="B32398" s="186"/>
      <c r="C32398" s="183"/>
      <c r="D32398" s="183"/>
      <c r="E32398" s="185"/>
      <c r="F32398" s="185"/>
      <c r="G32398" s="180">
        <f t="shared" si="1012"/>
        <v>0</v>
      </c>
      <c r="H32398" s="181">
        <f t="shared" si="1013"/>
        <v>0</v>
      </c>
    </row>
    <row r="32399" spans="2:8">
      <c r="B32399" s="186"/>
      <c r="C32399" s="183"/>
      <c r="D32399" s="183"/>
      <c r="E32399" s="185"/>
      <c r="F32399" s="185"/>
      <c r="G32399" s="180">
        <f t="shared" si="1012"/>
        <v>0</v>
      </c>
      <c r="H32399" s="181">
        <f t="shared" si="1013"/>
        <v>0</v>
      </c>
    </row>
    <row r="32400" spans="2:8">
      <c r="B32400" s="186"/>
      <c r="C32400" s="183"/>
      <c r="D32400" s="183"/>
      <c r="E32400" s="185"/>
      <c r="F32400" s="185"/>
      <c r="G32400" s="180">
        <f t="shared" si="1012"/>
        <v>0</v>
      </c>
      <c r="H32400" s="181">
        <f t="shared" si="1013"/>
        <v>0</v>
      </c>
    </row>
    <row r="32401" spans="2:8">
      <c r="B32401" s="186"/>
      <c r="C32401" s="183"/>
      <c r="D32401" s="183"/>
      <c r="E32401" s="185"/>
      <c r="F32401" s="185"/>
      <c r="G32401" s="180">
        <f t="shared" si="1012"/>
        <v>0</v>
      </c>
      <c r="H32401" s="181">
        <f t="shared" si="1013"/>
        <v>0</v>
      </c>
    </row>
    <row r="32402" spans="2:8">
      <c r="B32402" s="186"/>
      <c r="C32402" s="183"/>
      <c r="D32402" s="183"/>
      <c r="E32402" s="185"/>
      <c r="F32402" s="185"/>
      <c r="G32402" s="180">
        <f t="shared" si="1012"/>
        <v>0</v>
      </c>
      <c r="H32402" s="181">
        <f t="shared" si="1013"/>
        <v>0</v>
      </c>
    </row>
    <row r="32403" spans="2:8">
      <c r="B32403" s="186"/>
      <c r="C32403" s="183"/>
      <c r="D32403" s="183"/>
      <c r="E32403" s="185"/>
      <c r="F32403" s="185"/>
      <c r="G32403" s="180">
        <f t="shared" si="1012"/>
        <v>0</v>
      </c>
      <c r="H32403" s="181">
        <f t="shared" si="1013"/>
        <v>0</v>
      </c>
    </row>
    <row r="32404" spans="2:8">
      <c r="B32404" s="186"/>
      <c r="C32404" s="183"/>
      <c r="D32404" s="183"/>
      <c r="E32404" s="185"/>
      <c r="F32404" s="185"/>
      <c r="G32404" s="180">
        <f t="shared" si="1012"/>
        <v>0</v>
      </c>
      <c r="H32404" s="181">
        <f t="shared" si="1013"/>
        <v>0</v>
      </c>
    </row>
    <row r="32405" spans="2:8">
      <c r="B32405" s="186"/>
      <c r="C32405" s="183"/>
      <c r="D32405" s="183"/>
      <c r="E32405" s="185"/>
      <c r="F32405" s="185"/>
      <c r="G32405" s="180">
        <f t="shared" si="1012"/>
        <v>0</v>
      </c>
      <c r="H32405" s="181">
        <f t="shared" si="1013"/>
        <v>0</v>
      </c>
    </row>
    <row r="32406" spans="2:8">
      <c r="B32406" s="186"/>
      <c r="C32406" s="183"/>
      <c r="D32406" s="183"/>
      <c r="E32406" s="185"/>
      <c r="F32406" s="185"/>
      <c r="G32406" s="180">
        <f t="shared" si="1012"/>
        <v>0</v>
      </c>
      <c r="H32406" s="181">
        <f t="shared" si="1013"/>
        <v>0</v>
      </c>
    </row>
    <row r="32407" spans="2:8">
      <c r="B32407" s="186"/>
      <c r="C32407" s="183"/>
      <c r="D32407" s="183"/>
      <c r="E32407" s="185"/>
      <c r="F32407" s="185"/>
      <c r="G32407" s="180">
        <f t="shared" si="1012"/>
        <v>0</v>
      </c>
      <c r="H32407" s="181">
        <f t="shared" si="1013"/>
        <v>0</v>
      </c>
    </row>
    <row r="32408" spans="2:8">
      <c r="B32408" s="186"/>
      <c r="C32408" s="183"/>
      <c r="D32408" s="183"/>
      <c r="E32408" s="185"/>
      <c r="F32408" s="185"/>
      <c r="G32408" s="180">
        <f t="shared" si="1012"/>
        <v>0</v>
      </c>
      <c r="H32408" s="181">
        <f t="shared" si="1013"/>
        <v>0</v>
      </c>
    </row>
    <row r="32409" spans="2:8">
      <c r="B32409" s="186"/>
      <c r="C32409" s="183"/>
      <c r="D32409" s="183"/>
      <c r="E32409" s="185"/>
      <c r="F32409" s="185"/>
      <c r="G32409" s="180">
        <f t="shared" si="1012"/>
        <v>0</v>
      </c>
      <c r="H32409" s="181">
        <f t="shared" si="1013"/>
        <v>0</v>
      </c>
    </row>
    <row r="32410" spans="2:8">
      <c r="B32410" s="186"/>
      <c r="C32410" s="183"/>
      <c r="D32410" s="183"/>
      <c r="E32410" s="185"/>
      <c r="F32410" s="185"/>
      <c r="G32410" s="180">
        <f t="shared" si="1012"/>
        <v>0</v>
      </c>
      <c r="H32410" s="181">
        <f t="shared" si="1013"/>
        <v>0</v>
      </c>
    </row>
    <row r="32411" spans="2:8">
      <c r="B32411" s="186"/>
      <c r="C32411" s="183"/>
      <c r="D32411" s="183"/>
      <c r="E32411" s="185"/>
      <c r="F32411" s="185"/>
      <c r="G32411" s="180">
        <f t="shared" si="1012"/>
        <v>0</v>
      </c>
      <c r="H32411" s="181">
        <f t="shared" si="1013"/>
        <v>0</v>
      </c>
    </row>
    <row r="32412" spans="2:8">
      <c r="B32412" s="186"/>
      <c r="C32412" s="183"/>
      <c r="D32412" s="183"/>
      <c r="E32412" s="185"/>
      <c r="F32412" s="185"/>
      <c r="G32412" s="180">
        <f t="shared" si="1012"/>
        <v>0</v>
      </c>
      <c r="H32412" s="181">
        <f t="shared" si="1013"/>
        <v>0</v>
      </c>
    </row>
    <row r="32413" spans="2:8">
      <c r="B32413" s="186"/>
      <c r="C32413" s="183"/>
      <c r="D32413" s="183"/>
      <c r="E32413" s="185"/>
      <c r="F32413" s="185"/>
      <c r="G32413" s="180">
        <f t="shared" si="1012"/>
        <v>0</v>
      </c>
      <c r="H32413" s="181">
        <f t="shared" si="1013"/>
        <v>0</v>
      </c>
    </row>
    <row r="32414" spans="2:8">
      <c r="B32414" s="186"/>
      <c r="C32414" s="183"/>
      <c r="D32414" s="183"/>
      <c r="E32414" s="185"/>
      <c r="F32414" s="185"/>
      <c r="G32414" s="180">
        <f t="shared" si="1012"/>
        <v>0</v>
      </c>
      <c r="H32414" s="181">
        <f t="shared" si="1013"/>
        <v>0</v>
      </c>
    </row>
    <row r="32415" spans="2:8">
      <c r="B32415" s="186"/>
      <c r="C32415" s="183"/>
      <c r="D32415" s="183"/>
      <c r="E32415" s="185"/>
      <c r="F32415" s="185"/>
      <c r="G32415" s="180">
        <f t="shared" si="1012"/>
        <v>0</v>
      </c>
      <c r="H32415" s="181">
        <f t="shared" si="1013"/>
        <v>0</v>
      </c>
    </row>
    <row r="32416" spans="2:8">
      <c r="B32416" s="186"/>
      <c r="C32416" s="183"/>
      <c r="D32416" s="183"/>
      <c r="E32416" s="185"/>
      <c r="F32416" s="185"/>
      <c r="G32416" s="180">
        <f t="shared" si="1012"/>
        <v>0</v>
      </c>
      <c r="H32416" s="181">
        <f t="shared" si="1013"/>
        <v>0</v>
      </c>
    </row>
    <row r="32417" spans="2:8">
      <c r="B32417" s="186"/>
      <c r="C32417" s="183"/>
      <c r="D32417" s="183"/>
      <c r="E32417" s="185"/>
      <c r="F32417" s="185"/>
      <c r="G32417" s="180">
        <f t="shared" si="1012"/>
        <v>0</v>
      </c>
      <c r="H32417" s="181">
        <f t="shared" si="1013"/>
        <v>0</v>
      </c>
    </row>
    <row r="32418" spans="2:8">
      <c r="B32418" s="186"/>
      <c r="C32418" s="183"/>
      <c r="D32418" s="183"/>
      <c r="E32418" s="185"/>
      <c r="F32418" s="185"/>
      <c r="G32418" s="180">
        <f t="shared" si="1012"/>
        <v>0</v>
      </c>
      <c r="H32418" s="181">
        <f t="shared" si="1013"/>
        <v>0</v>
      </c>
    </row>
    <row r="32419" spans="2:8">
      <c r="B32419" s="186"/>
      <c r="C32419" s="183"/>
      <c r="D32419" s="183"/>
      <c r="E32419" s="185"/>
      <c r="F32419" s="185"/>
      <c r="G32419" s="180">
        <f t="shared" si="1012"/>
        <v>0</v>
      </c>
      <c r="H32419" s="181">
        <f t="shared" si="1013"/>
        <v>0</v>
      </c>
    </row>
    <row r="32420" spans="2:8">
      <c r="B32420" s="186"/>
      <c r="C32420" s="183"/>
      <c r="D32420" s="183"/>
      <c r="E32420" s="185"/>
      <c r="F32420" s="185"/>
      <c r="G32420" s="180">
        <f t="shared" si="1012"/>
        <v>0</v>
      </c>
      <c r="H32420" s="181">
        <f t="shared" si="1013"/>
        <v>0</v>
      </c>
    </row>
    <row r="32421" spans="2:8">
      <c r="B32421" s="186"/>
      <c r="C32421" s="183"/>
      <c r="D32421" s="183"/>
      <c r="E32421" s="185"/>
      <c r="F32421" s="185"/>
      <c r="G32421" s="180">
        <f t="shared" si="1012"/>
        <v>0</v>
      </c>
      <c r="H32421" s="181">
        <f t="shared" si="1013"/>
        <v>0</v>
      </c>
    </row>
    <row r="32422" spans="2:8">
      <c r="B32422" s="186"/>
      <c r="C32422" s="183"/>
      <c r="D32422" s="183"/>
      <c r="E32422" s="185"/>
      <c r="F32422" s="185"/>
      <c r="G32422" s="180">
        <f t="shared" si="1012"/>
        <v>0</v>
      </c>
      <c r="H32422" s="181">
        <f t="shared" si="1013"/>
        <v>0</v>
      </c>
    </row>
    <row r="32423" spans="2:8">
      <c r="B32423" s="186"/>
      <c r="C32423" s="183"/>
      <c r="D32423" s="183"/>
      <c r="E32423" s="185"/>
      <c r="F32423" s="185"/>
      <c r="G32423" s="180">
        <f t="shared" si="1012"/>
        <v>0</v>
      </c>
      <c r="H32423" s="181">
        <f t="shared" si="1013"/>
        <v>0</v>
      </c>
    </row>
    <row r="32424" spans="2:8">
      <c r="B32424" s="186"/>
      <c r="C32424" s="183"/>
      <c r="D32424" s="183"/>
      <c r="E32424" s="185"/>
      <c r="F32424" s="185"/>
      <c r="G32424" s="180">
        <f t="shared" si="1012"/>
        <v>0</v>
      </c>
      <c r="H32424" s="181">
        <f t="shared" si="1013"/>
        <v>0</v>
      </c>
    </row>
    <row r="32425" spans="2:8">
      <c r="B32425" s="186"/>
      <c r="C32425" s="183"/>
      <c r="D32425" s="183"/>
      <c r="E32425" s="185"/>
      <c r="F32425" s="185"/>
      <c r="G32425" s="180">
        <f t="shared" si="1012"/>
        <v>0</v>
      </c>
      <c r="H32425" s="181">
        <f t="shared" si="1013"/>
        <v>0</v>
      </c>
    </row>
    <row r="32426" spans="2:8">
      <c r="B32426" s="186"/>
      <c r="C32426" s="183"/>
      <c r="D32426" s="183"/>
      <c r="E32426" s="185"/>
      <c r="F32426" s="185"/>
      <c r="G32426" s="180">
        <f t="shared" si="1012"/>
        <v>0</v>
      </c>
      <c r="H32426" s="181">
        <f t="shared" si="1013"/>
        <v>0</v>
      </c>
    </row>
    <row r="32427" spans="2:8">
      <c r="B32427" s="186"/>
      <c r="C32427" s="183"/>
      <c r="D32427" s="183"/>
      <c r="E32427" s="185"/>
      <c r="F32427" s="185"/>
      <c r="G32427" s="180">
        <f t="shared" si="1012"/>
        <v>0</v>
      </c>
      <c r="H32427" s="181">
        <f t="shared" si="1013"/>
        <v>0</v>
      </c>
    </row>
    <row r="32428" spans="2:8">
      <c r="B32428" s="186"/>
      <c r="C32428" s="183"/>
      <c r="D32428" s="183"/>
      <c r="E32428" s="185"/>
      <c r="F32428" s="185"/>
      <c r="G32428" s="180">
        <f t="shared" si="1012"/>
        <v>0</v>
      </c>
      <c r="H32428" s="181">
        <f t="shared" si="1013"/>
        <v>0</v>
      </c>
    </row>
    <row r="32429" spans="2:8">
      <c r="B32429" s="186"/>
      <c r="C32429" s="183"/>
      <c r="D32429" s="183"/>
      <c r="E32429" s="185"/>
      <c r="F32429" s="185"/>
      <c r="G32429" s="180">
        <f t="shared" si="1012"/>
        <v>0</v>
      </c>
      <c r="H32429" s="181">
        <f t="shared" si="1013"/>
        <v>0</v>
      </c>
    </row>
    <row r="32430" spans="2:8">
      <c r="B32430" s="186"/>
      <c r="C32430" s="183"/>
      <c r="D32430" s="183"/>
      <c r="E32430" s="185"/>
      <c r="F32430" s="185"/>
      <c r="G32430" s="180">
        <f t="shared" si="1012"/>
        <v>0</v>
      </c>
      <c r="H32430" s="181">
        <f t="shared" si="1013"/>
        <v>0</v>
      </c>
    </row>
    <row r="32431" spans="2:8">
      <c r="B32431" s="186"/>
      <c r="C32431" s="183"/>
      <c r="D32431" s="183"/>
      <c r="E32431" s="185"/>
      <c r="F32431" s="185"/>
      <c r="G32431" s="180">
        <f t="shared" si="1012"/>
        <v>0</v>
      </c>
      <c r="H32431" s="181">
        <f t="shared" si="1013"/>
        <v>0</v>
      </c>
    </row>
    <row r="32432" spans="2:8">
      <c r="B32432" s="186"/>
      <c r="C32432" s="183"/>
      <c r="D32432" s="183"/>
      <c r="E32432" s="185"/>
      <c r="F32432" s="185"/>
      <c r="G32432" s="180">
        <f t="shared" si="1012"/>
        <v>0</v>
      </c>
      <c r="H32432" s="181">
        <f t="shared" si="1013"/>
        <v>0</v>
      </c>
    </row>
    <row r="32433" spans="2:8">
      <c r="B32433" s="186"/>
      <c r="C32433" s="183"/>
      <c r="D32433" s="183"/>
      <c r="E32433" s="185"/>
      <c r="F32433" s="185"/>
      <c r="G32433" s="180">
        <f t="shared" si="1012"/>
        <v>0</v>
      </c>
      <c r="H32433" s="181">
        <f t="shared" si="1013"/>
        <v>0</v>
      </c>
    </row>
    <row r="32434" spans="2:8">
      <c r="B32434" s="186"/>
      <c r="C32434" s="183"/>
      <c r="D32434" s="183"/>
      <c r="E32434" s="185"/>
      <c r="F32434" s="185"/>
      <c r="G32434" s="180">
        <f t="shared" si="1012"/>
        <v>0</v>
      </c>
      <c r="H32434" s="181">
        <f t="shared" si="1013"/>
        <v>0</v>
      </c>
    </row>
    <row r="32435" spans="2:8">
      <c r="B32435" s="186"/>
      <c r="C32435" s="183"/>
      <c r="D32435" s="183"/>
      <c r="E32435" s="185"/>
      <c r="F32435" s="185"/>
      <c r="G32435" s="180">
        <f t="shared" si="1012"/>
        <v>0</v>
      </c>
      <c r="H32435" s="181">
        <f t="shared" si="1013"/>
        <v>0</v>
      </c>
    </row>
    <row r="32436" spans="2:8">
      <c r="B32436" s="186"/>
      <c r="C32436" s="183"/>
      <c r="D32436" s="183"/>
      <c r="E32436" s="185"/>
      <c r="F32436" s="185"/>
      <c r="G32436" s="180">
        <f t="shared" si="1012"/>
        <v>0</v>
      </c>
      <c r="H32436" s="181">
        <f t="shared" si="1013"/>
        <v>0</v>
      </c>
    </row>
    <row r="32437" spans="2:8">
      <c r="B32437" s="186"/>
      <c r="C32437" s="183"/>
      <c r="D32437" s="183"/>
      <c r="E32437" s="185"/>
      <c r="F32437" s="185"/>
      <c r="G32437" s="180">
        <f t="shared" si="1012"/>
        <v>0</v>
      </c>
      <c r="H32437" s="181">
        <f t="shared" si="1013"/>
        <v>0</v>
      </c>
    </row>
    <row r="32438" spans="2:8">
      <c r="B32438" s="186"/>
      <c r="C32438" s="183"/>
      <c r="D32438" s="183"/>
      <c r="E32438" s="185"/>
      <c r="F32438" s="185"/>
      <c r="G32438" s="180">
        <f t="shared" si="1012"/>
        <v>0</v>
      </c>
      <c r="H32438" s="181">
        <f t="shared" si="1013"/>
        <v>0</v>
      </c>
    </row>
    <row r="32439" spans="2:8">
      <c r="B32439" s="186"/>
      <c r="C32439" s="183"/>
      <c r="D32439" s="183"/>
      <c r="E32439" s="185"/>
      <c r="F32439" s="185"/>
      <c r="G32439" s="180">
        <f t="shared" si="1012"/>
        <v>0</v>
      </c>
      <c r="H32439" s="181">
        <f t="shared" si="1013"/>
        <v>0</v>
      </c>
    </row>
    <row r="32440" spans="2:8">
      <c r="B32440" s="186"/>
      <c r="C32440" s="183"/>
      <c r="D32440" s="183"/>
      <c r="E32440" s="185"/>
      <c r="F32440" s="185"/>
      <c r="G32440" s="180">
        <f t="shared" si="1012"/>
        <v>0</v>
      </c>
      <c r="H32440" s="181">
        <f t="shared" si="1013"/>
        <v>0</v>
      </c>
    </row>
    <row r="32441" spans="2:8">
      <c r="B32441" s="186"/>
      <c r="C32441" s="183"/>
      <c r="D32441" s="183"/>
      <c r="E32441" s="185"/>
      <c r="F32441" s="185"/>
      <c r="G32441" s="180">
        <f t="shared" si="1012"/>
        <v>0</v>
      </c>
      <c r="H32441" s="181">
        <f t="shared" si="1013"/>
        <v>0</v>
      </c>
    </row>
    <row r="32442" spans="2:8">
      <c r="B32442" s="186"/>
      <c r="C32442" s="183"/>
      <c r="D32442" s="183"/>
      <c r="E32442" s="185"/>
      <c r="F32442" s="185"/>
      <c r="G32442" s="180">
        <f t="shared" si="1012"/>
        <v>0</v>
      </c>
      <c r="H32442" s="181">
        <f t="shared" si="1013"/>
        <v>0</v>
      </c>
    </row>
    <row r="32443" spans="2:8">
      <c r="B32443" s="186"/>
      <c r="C32443" s="183"/>
      <c r="D32443" s="183"/>
      <c r="E32443" s="185"/>
      <c r="F32443" s="185"/>
      <c r="G32443" s="180">
        <f t="shared" si="1012"/>
        <v>0</v>
      </c>
      <c r="H32443" s="181">
        <f t="shared" si="1013"/>
        <v>0</v>
      </c>
    </row>
    <row r="32444" spans="2:8">
      <c r="B32444" s="186"/>
      <c r="C32444" s="183"/>
      <c r="D32444" s="183"/>
      <c r="E32444" s="185"/>
      <c r="F32444" s="185"/>
      <c r="G32444" s="180">
        <f t="shared" si="1012"/>
        <v>0</v>
      </c>
      <c r="H32444" s="181">
        <f t="shared" si="1013"/>
        <v>0</v>
      </c>
    </row>
    <row r="32445" spans="2:8">
      <c r="B32445" s="186"/>
      <c r="C32445" s="183"/>
      <c r="D32445" s="183"/>
      <c r="E32445" s="185"/>
      <c r="F32445" s="185"/>
      <c r="G32445" s="180">
        <f t="shared" si="1012"/>
        <v>0</v>
      </c>
      <c r="H32445" s="181">
        <f t="shared" si="1013"/>
        <v>0</v>
      </c>
    </row>
    <row r="32446" spans="2:8">
      <c r="B32446" s="186"/>
      <c r="C32446" s="183"/>
      <c r="D32446" s="183"/>
      <c r="E32446" s="185"/>
      <c r="F32446" s="185"/>
      <c r="G32446" s="180">
        <f t="shared" si="1012"/>
        <v>0</v>
      </c>
      <c r="H32446" s="181">
        <f t="shared" si="1013"/>
        <v>0</v>
      </c>
    </row>
    <row r="32447" spans="2:8">
      <c r="B32447" s="186"/>
      <c r="C32447" s="183"/>
      <c r="D32447" s="183"/>
      <c r="E32447" s="185"/>
      <c r="F32447" s="185"/>
      <c r="G32447" s="180">
        <f t="shared" si="1012"/>
        <v>0</v>
      </c>
      <c r="H32447" s="181">
        <f t="shared" si="1013"/>
        <v>0</v>
      </c>
    </row>
    <row r="32448" spans="2:8">
      <c r="B32448" s="186"/>
      <c r="C32448" s="183"/>
      <c r="D32448" s="183"/>
      <c r="E32448" s="185"/>
      <c r="F32448" s="185"/>
      <c r="G32448" s="180">
        <f t="shared" si="1012"/>
        <v>0</v>
      </c>
      <c r="H32448" s="181">
        <f t="shared" si="1013"/>
        <v>0</v>
      </c>
    </row>
    <row r="32449" spans="2:8">
      <c r="B32449" s="186"/>
      <c r="C32449" s="183"/>
      <c r="D32449" s="183"/>
      <c r="E32449" s="185"/>
      <c r="F32449" s="185"/>
      <c r="G32449" s="180">
        <f t="shared" si="1012"/>
        <v>0</v>
      </c>
      <c r="H32449" s="181">
        <f t="shared" si="1013"/>
        <v>0</v>
      </c>
    </row>
    <row r="32450" spans="2:8">
      <c r="B32450" s="186"/>
      <c r="C32450" s="183"/>
      <c r="D32450" s="183"/>
      <c r="E32450" s="185"/>
      <c r="F32450" s="185"/>
      <c r="G32450" s="180">
        <f t="shared" si="1012"/>
        <v>0</v>
      </c>
      <c r="H32450" s="181">
        <f t="shared" si="1013"/>
        <v>0</v>
      </c>
    </row>
    <row r="32451" spans="2:8">
      <c r="B32451" s="186"/>
      <c r="C32451" s="183"/>
      <c r="D32451" s="183"/>
      <c r="E32451" s="185"/>
      <c r="F32451" s="185"/>
      <c r="G32451" s="180">
        <f t="shared" si="1012"/>
        <v>0</v>
      </c>
      <c r="H32451" s="181">
        <f t="shared" si="1013"/>
        <v>0</v>
      </c>
    </row>
    <row r="32452" spans="2:8">
      <c r="B32452" s="186"/>
      <c r="C32452" s="183"/>
      <c r="D32452" s="183"/>
      <c r="E32452" s="185"/>
      <c r="F32452" s="185"/>
      <c r="G32452" s="180">
        <f t="shared" si="1012"/>
        <v>0</v>
      </c>
      <c r="H32452" s="181">
        <f t="shared" si="1013"/>
        <v>0</v>
      </c>
    </row>
    <row r="32453" spans="2:8">
      <c r="B32453" s="186"/>
      <c r="C32453" s="183"/>
      <c r="D32453" s="183"/>
      <c r="E32453" s="185"/>
      <c r="F32453" s="185"/>
      <c r="G32453" s="180">
        <f t="shared" si="1012"/>
        <v>0</v>
      </c>
      <c r="H32453" s="181">
        <f t="shared" si="1013"/>
        <v>0</v>
      </c>
    </row>
    <row r="32454" spans="2:8">
      <c r="B32454" s="186"/>
      <c r="C32454" s="183"/>
      <c r="D32454" s="183"/>
      <c r="E32454" s="185"/>
      <c r="F32454" s="185"/>
      <c r="G32454" s="180">
        <f t="shared" ref="G32454:G32517" si="1014">IF(ABS(F32454)&gt;ABS(E32454),ABS(F32454),ABS(E32454))</f>
        <v>0</v>
      </c>
      <c r="H32454" s="181">
        <f t="shared" ref="H32454:H32517" si="1015">IF(G32454&lt;&gt;0,IF(ABS(F32454)&gt;=G32454,1,ABS(F32454/G32454)),0)</f>
        <v>0</v>
      </c>
    </row>
    <row r="32455" spans="2:8">
      <c r="B32455" s="186"/>
      <c r="C32455" s="183"/>
      <c r="D32455" s="183"/>
      <c r="E32455" s="185"/>
      <c r="F32455" s="185"/>
      <c r="G32455" s="180">
        <f t="shared" si="1014"/>
        <v>0</v>
      </c>
      <c r="H32455" s="181">
        <f t="shared" si="1015"/>
        <v>0</v>
      </c>
    </row>
    <row r="32456" spans="2:8">
      <c r="B32456" s="186"/>
      <c r="C32456" s="183"/>
      <c r="D32456" s="183"/>
      <c r="E32456" s="185"/>
      <c r="F32456" s="185"/>
      <c r="G32456" s="180">
        <f t="shared" si="1014"/>
        <v>0</v>
      </c>
      <c r="H32456" s="181">
        <f t="shared" si="1015"/>
        <v>0</v>
      </c>
    </row>
    <row r="32457" spans="2:8">
      <c r="B32457" s="186"/>
      <c r="C32457" s="183"/>
      <c r="D32457" s="183"/>
      <c r="E32457" s="185"/>
      <c r="F32457" s="185"/>
      <c r="G32457" s="180">
        <f t="shared" si="1014"/>
        <v>0</v>
      </c>
      <c r="H32457" s="181">
        <f t="shared" si="1015"/>
        <v>0</v>
      </c>
    </row>
    <row r="32458" spans="2:8">
      <c r="B32458" s="186"/>
      <c r="C32458" s="183"/>
      <c r="D32458" s="183"/>
      <c r="E32458" s="185"/>
      <c r="F32458" s="185"/>
      <c r="G32458" s="180">
        <f t="shared" si="1014"/>
        <v>0</v>
      </c>
      <c r="H32458" s="181">
        <f t="shared" si="1015"/>
        <v>0</v>
      </c>
    </row>
    <row r="32459" spans="2:8">
      <c r="B32459" s="186"/>
      <c r="C32459" s="183"/>
      <c r="D32459" s="183"/>
      <c r="E32459" s="185"/>
      <c r="F32459" s="185"/>
      <c r="G32459" s="180">
        <f t="shared" si="1014"/>
        <v>0</v>
      </c>
      <c r="H32459" s="181">
        <f t="shared" si="1015"/>
        <v>0</v>
      </c>
    </row>
    <row r="32460" spans="2:8">
      <c r="B32460" s="186"/>
      <c r="C32460" s="183"/>
      <c r="D32460" s="183"/>
      <c r="E32460" s="185"/>
      <c r="F32460" s="185"/>
      <c r="G32460" s="180">
        <f t="shared" si="1014"/>
        <v>0</v>
      </c>
      <c r="H32460" s="181">
        <f t="shared" si="1015"/>
        <v>0</v>
      </c>
    </row>
    <row r="32461" spans="2:8">
      <c r="B32461" s="186"/>
      <c r="C32461" s="183"/>
      <c r="D32461" s="183"/>
      <c r="E32461" s="185"/>
      <c r="F32461" s="185"/>
      <c r="G32461" s="180">
        <f t="shared" si="1014"/>
        <v>0</v>
      </c>
      <c r="H32461" s="181">
        <f t="shared" si="1015"/>
        <v>0</v>
      </c>
    </row>
    <row r="32462" spans="2:8">
      <c r="B32462" s="186"/>
      <c r="C32462" s="183"/>
      <c r="D32462" s="183"/>
      <c r="E32462" s="185"/>
      <c r="F32462" s="185"/>
      <c r="G32462" s="180">
        <f t="shared" si="1014"/>
        <v>0</v>
      </c>
      <c r="H32462" s="181">
        <f t="shared" si="1015"/>
        <v>0</v>
      </c>
    </row>
    <row r="32463" spans="2:8">
      <c r="B32463" s="186"/>
      <c r="C32463" s="183"/>
      <c r="D32463" s="183"/>
      <c r="E32463" s="185"/>
      <c r="F32463" s="185"/>
      <c r="G32463" s="180">
        <f t="shared" si="1014"/>
        <v>0</v>
      </c>
      <c r="H32463" s="181">
        <f t="shared" si="1015"/>
        <v>0</v>
      </c>
    </row>
    <row r="32464" spans="2:8">
      <c r="B32464" s="186"/>
      <c r="C32464" s="183"/>
      <c r="D32464" s="183"/>
      <c r="E32464" s="185"/>
      <c r="F32464" s="185"/>
      <c r="G32464" s="180">
        <f t="shared" si="1014"/>
        <v>0</v>
      </c>
      <c r="H32464" s="181">
        <f t="shared" si="1015"/>
        <v>0</v>
      </c>
    </row>
    <row r="32465" spans="2:8">
      <c r="B32465" s="186"/>
      <c r="C32465" s="183"/>
      <c r="D32465" s="183"/>
      <c r="E32465" s="185"/>
      <c r="F32465" s="185"/>
      <c r="G32465" s="180">
        <f t="shared" si="1014"/>
        <v>0</v>
      </c>
      <c r="H32465" s="181">
        <f t="shared" si="1015"/>
        <v>0</v>
      </c>
    </row>
    <row r="32466" spans="2:8">
      <c r="B32466" s="186"/>
      <c r="C32466" s="183"/>
      <c r="D32466" s="183"/>
      <c r="E32466" s="185"/>
      <c r="F32466" s="185"/>
      <c r="G32466" s="180">
        <f t="shared" si="1014"/>
        <v>0</v>
      </c>
      <c r="H32466" s="181">
        <f t="shared" si="1015"/>
        <v>0</v>
      </c>
    </row>
    <row r="32467" spans="2:8">
      <c r="B32467" s="186"/>
      <c r="C32467" s="183"/>
      <c r="D32467" s="183"/>
      <c r="E32467" s="185"/>
      <c r="F32467" s="185"/>
      <c r="G32467" s="180">
        <f t="shared" si="1014"/>
        <v>0</v>
      </c>
      <c r="H32467" s="181">
        <f t="shared" si="1015"/>
        <v>0</v>
      </c>
    </row>
    <row r="32468" spans="2:8">
      <c r="B32468" s="186"/>
      <c r="C32468" s="183"/>
      <c r="D32468" s="183"/>
      <c r="E32468" s="185"/>
      <c r="F32468" s="185"/>
      <c r="G32468" s="180">
        <f t="shared" si="1014"/>
        <v>0</v>
      </c>
      <c r="H32468" s="181">
        <f t="shared" si="1015"/>
        <v>0</v>
      </c>
    </row>
    <row r="32469" spans="2:8">
      <c r="B32469" s="186"/>
      <c r="C32469" s="183"/>
      <c r="D32469" s="183"/>
      <c r="E32469" s="185"/>
      <c r="F32469" s="185"/>
      <c r="G32469" s="180">
        <f t="shared" si="1014"/>
        <v>0</v>
      </c>
      <c r="H32469" s="181">
        <f t="shared" si="1015"/>
        <v>0</v>
      </c>
    </row>
    <row r="32470" spans="2:8">
      <c r="B32470" s="186"/>
      <c r="C32470" s="183"/>
      <c r="D32470" s="183"/>
      <c r="E32470" s="185"/>
      <c r="F32470" s="185"/>
      <c r="G32470" s="180">
        <f t="shared" si="1014"/>
        <v>0</v>
      </c>
      <c r="H32470" s="181">
        <f t="shared" si="1015"/>
        <v>0</v>
      </c>
    </row>
    <row r="32471" spans="2:8">
      <c r="B32471" s="186"/>
      <c r="C32471" s="183"/>
      <c r="D32471" s="183"/>
      <c r="E32471" s="185"/>
      <c r="F32471" s="185"/>
      <c r="G32471" s="180">
        <f t="shared" si="1014"/>
        <v>0</v>
      </c>
      <c r="H32471" s="181">
        <f t="shared" si="1015"/>
        <v>0</v>
      </c>
    </row>
    <row r="32472" spans="2:8">
      <c r="B32472" s="186"/>
      <c r="C32472" s="183"/>
      <c r="D32472" s="183"/>
      <c r="E32472" s="185"/>
      <c r="F32472" s="185"/>
      <c r="G32472" s="180">
        <f t="shared" si="1014"/>
        <v>0</v>
      </c>
      <c r="H32472" s="181">
        <f t="shared" si="1015"/>
        <v>0</v>
      </c>
    </row>
    <row r="32473" spans="2:8">
      <c r="B32473" s="186"/>
      <c r="C32473" s="183"/>
      <c r="D32473" s="183"/>
      <c r="E32473" s="185"/>
      <c r="F32473" s="185"/>
      <c r="G32473" s="180">
        <f t="shared" si="1014"/>
        <v>0</v>
      </c>
      <c r="H32473" s="181">
        <f t="shared" si="1015"/>
        <v>0</v>
      </c>
    </row>
    <row r="32474" spans="2:8">
      <c r="B32474" s="186"/>
      <c r="C32474" s="183"/>
      <c r="D32474" s="183"/>
      <c r="E32474" s="185"/>
      <c r="F32474" s="185"/>
      <c r="G32474" s="180">
        <f t="shared" si="1014"/>
        <v>0</v>
      </c>
      <c r="H32474" s="181">
        <f t="shared" si="1015"/>
        <v>0</v>
      </c>
    </row>
    <row r="32475" spans="2:8">
      <c r="B32475" s="186"/>
      <c r="C32475" s="183"/>
      <c r="D32475" s="183"/>
      <c r="E32475" s="185"/>
      <c r="F32475" s="185"/>
      <c r="G32475" s="180">
        <f t="shared" si="1014"/>
        <v>0</v>
      </c>
      <c r="H32475" s="181">
        <f t="shared" si="1015"/>
        <v>0</v>
      </c>
    </row>
    <row r="32476" spans="2:8">
      <c r="B32476" s="186"/>
      <c r="C32476" s="183"/>
      <c r="D32476" s="183"/>
      <c r="E32476" s="185"/>
      <c r="F32476" s="185"/>
      <c r="G32476" s="180">
        <f t="shared" si="1014"/>
        <v>0</v>
      </c>
      <c r="H32476" s="181">
        <f t="shared" si="1015"/>
        <v>0</v>
      </c>
    </row>
    <row r="32477" spans="2:8">
      <c r="B32477" s="186"/>
      <c r="C32477" s="183"/>
      <c r="D32477" s="183"/>
      <c r="E32477" s="185"/>
      <c r="F32477" s="185"/>
      <c r="G32477" s="180">
        <f t="shared" si="1014"/>
        <v>0</v>
      </c>
      <c r="H32477" s="181">
        <f t="shared" si="1015"/>
        <v>0</v>
      </c>
    </row>
    <row r="32478" spans="2:8">
      <c r="B32478" s="186"/>
      <c r="C32478" s="183"/>
      <c r="D32478" s="183"/>
      <c r="E32478" s="185"/>
      <c r="F32478" s="185"/>
      <c r="G32478" s="180">
        <f t="shared" si="1014"/>
        <v>0</v>
      </c>
      <c r="H32478" s="181">
        <f t="shared" si="1015"/>
        <v>0</v>
      </c>
    </row>
    <row r="32479" spans="2:8">
      <c r="B32479" s="186"/>
      <c r="C32479" s="183"/>
      <c r="D32479" s="183"/>
      <c r="E32479" s="185"/>
      <c r="F32479" s="185"/>
      <c r="G32479" s="180">
        <f t="shared" si="1014"/>
        <v>0</v>
      </c>
      <c r="H32479" s="181">
        <f t="shared" si="1015"/>
        <v>0</v>
      </c>
    </row>
    <row r="32480" spans="2:8">
      <c r="B32480" s="186"/>
      <c r="C32480" s="183"/>
      <c r="D32480" s="183"/>
      <c r="E32480" s="185"/>
      <c r="F32480" s="185"/>
      <c r="G32480" s="180">
        <f t="shared" si="1014"/>
        <v>0</v>
      </c>
      <c r="H32480" s="181">
        <f t="shared" si="1015"/>
        <v>0</v>
      </c>
    </row>
    <row r="32481" spans="2:8">
      <c r="B32481" s="186"/>
      <c r="C32481" s="183"/>
      <c r="D32481" s="183"/>
      <c r="E32481" s="185"/>
      <c r="F32481" s="185"/>
      <c r="G32481" s="180">
        <f t="shared" si="1014"/>
        <v>0</v>
      </c>
      <c r="H32481" s="181">
        <f t="shared" si="1015"/>
        <v>0</v>
      </c>
    </row>
    <row r="32482" spans="2:8">
      <c r="B32482" s="186"/>
      <c r="C32482" s="183"/>
      <c r="D32482" s="183"/>
      <c r="E32482" s="185"/>
      <c r="F32482" s="185"/>
      <c r="G32482" s="180">
        <f t="shared" si="1014"/>
        <v>0</v>
      </c>
      <c r="H32482" s="181">
        <f t="shared" si="1015"/>
        <v>0</v>
      </c>
    </row>
    <row r="32483" spans="2:8">
      <c r="B32483" s="186"/>
      <c r="C32483" s="183"/>
      <c r="D32483" s="183"/>
      <c r="E32483" s="185"/>
      <c r="F32483" s="185"/>
      <c r="G32483" s="180">
        <f t="shared" si="1014"/>
        <v>0</v>
      </c>
      <c r="H32483" s="181">
        <f t="shared" si="1015"/>
        <v>0</v>
      </c>
    </row>
    <row r="32484" spans="2:8">
      <c r="B32484" s="186"/>
      <c r="C32484" s="183"/>
      <c r="D32484" s="183"/>
      <c r="E32484" s="185"/>
      <c r="F32484" s="185"/>
      <c r="G32484" s="180">
        <f t="shared" si="1014"/>
        <v>0</v>
      </c>
      <c r="H32484" s="181">
        <f t="shared" si="1015"/>
        <v>0</v>
      </c>
    </row>
    <row r="32485" spans="2:8">
      <c r="B32485" s="186"/>
      <c r="C32485" s="183"/>
      <c r="D32485" s="183"/>
      <c r="E32485" s="185"/>
      <c r="F32485" s="185"/>
      <c r="G32485" s="180">
        <f t="shared" si="1014"/>
        <v>0</v>
      </c>
      <c r="H32485" s="181">
        <f t="shared" si="1015"/>
        <v>0</v>
      </c>
    </row>
    <row r="32486" spans="2:8">
      <c r="B32486" s="186"/>
      <c r="C32486" s="183"/>
      <c r="D32486" s="183"/>
      <c r="E32486" s="185"/>
      <c r="F32486" s="185"/>
      <c r="G32486" s="180">
        <f t="shared" si="1014"/>
        <v>0</v>
      </c>
      <c r="H32486" s="181">
        <f t="shared" si="1015"/>
        <v>0</v>
      </c>
    </row>
    <row r="32487" spans="2:8">
      <c r="B32487" s="186"/>
      <c r="C32487" s="183"/>
      <c r="D32487" s="183"/>
      <c r="E32487" s="185"/>
      <c r="F32487" s="185"/>
      <c r="G32487" s="180">
        <f t="shared" si="1014"/>
        <v>0</v>
      </c>
      <c r="H32487" s="181">
        <f t="shared" si="1015"/>
        <v>0</v>
      </c>
    </row>
    <row r="32488" spans="2:8">
      <c r="B32488" s="186"/>
      <c r="C32488" s="183"/>
      <c r="D32488" s="183"/>
      <c r="E32488" s="185"/>
      <c r="F32488" s="185"/>
      <c r="G32488" s="180">
        <f t="shared" si="1014"/>
        <v>0</v>
      </c>
      <c r="H32488" s="181">
        <f t="shared" si="1015"/>
        <v>0</v>
      </c>
    </row>
    <row r="32489" spans="2:8">
      <c r="B32489" s="186"/>
      <c r="C32489" s="183"/>
      <c r="D32489" s="183"/>
      <c r="E32489" s="185"/>
      <c r="F32489" s="185"/>
      <c r="G32489" s="180">
        <f t="shared" si="1014"/>
        <v>0</v>
      </c>
      <c r="H32489" s="181">
        <f t="shared" si="1015"/>
        <v>0</v>
      </c>
    </row>
    <row r="32490" spans="2:8">
      <c r="B32490" s="186"/>
      <c r="C32490" s="183"/>
      <c r="D32490" s="183"/>
      <c r="E32490" s="185"/>
      <c r="F32490" s="185"/>
      <c r="G32490" s="180">
        <f t="shared" si="1014"/>
        <v>0</v>
      </c>
      <c r="H32490" s="181">
        <f t="shared" si="1015"/>
        <v>0</v>
      </c>
    </row>
    <row r="32491" spans="2:8">
      <c r="B32491" s="186"/>
      <c r="C32491" s="183"/>
      <c r="D32491" s="183"/>
      <c r="E32491" s="185"/>
      <c r="F32491" s="185"/>
      <c r="G32491" s="180">
        <f t="shared" si="1014"/>
        <v>0</v>
      </c>
      <c r="H32491" s="181">
        <f t="shared" si="1015"/>
        <v>0</v>
      </c>
    </row>
    <row r="32492" spans="2:8">
      <c r="B32492" s="186"/>
      <c r="C32492" s="183"/>
      <c r="D32492" s="183"/>
      <c r="E32492" s="185"/>
      <c r="F32492" s="185"/>
      <c r="G32492" s="180">
        <f t="shared" si="1014"/>
        <v>0</v>
      </c>
      <c r="H32492" s="181">
        <f t="shared" si="1015"/>
        <v>0</v>
      </c>
    </row>
    <row r="32493" spans="2:8">
      <c r="B32493" s="186"/>
      <c r="C32493" s="183"/>
      <c r="D32493" s="183"/>
      <c r="E32493" s="185"/>
      <c r="F32493" s="185"/>
      <c r="G32493" s="180">
        <f t="shared" si="1014"/>
        <v>0</v>
      </c>
      <c r="H32493" s="181">
        <f t="shared" si="1015"/>
        <v>0</v>
      </c>
    </row>
    <row r="32494" spans="2:8">
      <c r="B32494" s="186"/>
      <c r="C32494" s="183"/>
      <c r="D32494" s="183"/>
      <c r="E32494" s="185"/>
      <c r="F32494" s="185"/>
      <c r="G32494" s="180">
        <f t="shared" si="1014"/>
        <v>0</v>
      </c>
      <c r="H32494" s="181">
        <f t="shared" si="1015"/>
        <v>0</v>
      </c>
    </row>
    <row r="32495" spans="2:8">
      <c r="B32495" s="186"/>
      <c r="C32495" s="183"/>
      <c r="D32495" s="183"/>
      <c r="E32495" s="185"/>
      <c r="F32495" s="185"/>
      <c r="G32495" s="180">
        <f t="shared" si="1014"/>
        <v>0</v>
      </c>
      <c r="H32495" s="181">
        <f t="shared" si="1015"/>
        <v>0</v>
      </c>
    </row>
    <row r="32496" spans="2:8">
      <c r="B32496" s="186"/>
      <c r="C32496" s="183"/>
      <c r="D32496" s="183"/>
      <c r="E32496" s="185"/>
      <c r="F32496" s="185"/>
      <c r="G32496" s="180">
        <f t="shared" si="1014"/>
        <v>0</v>
      </c>
      <c r="H32496" s="181">
        <f t="shared" si="1015"/>
        <v>0</v>
      </c>
    </row>
    <row r="32497" spans="2:8">
      <c r="B32497" s="186"/>
      <c r="C32497" s="183"/>
      <c r="D32497" s="183"/>
      <c r="E32497" s="185"/>
      <c r="F32497" s="185"/>
      <c r="G32497" s="180">
        <f t="shared" si="1014"/>
        <v>0</v>
      </c>
      <c r="H32497" s="181">
        <f t="shared" si="1015"/>
        <v>0</v>
      </c>
    </row>
    <row r="32498" spans="2:8">
      <c r="B32498" s="186"/>
      <c r="C32498" s="183"/>
      <c r="D32498" s="183"/>
      <c r="E32498" s="185"/>
      <c r="F32498" s="185"/>
      <c r="G32498" s="180">
        <f t="shared" si="1014"/>
        <v>0</v>
      </c>
      <c r="H32498" s="181">
        <f t="shared" si="1015"/>
        <v>0</v>
      </c>
    </row>
    <row r="32499" spans="2:8">
      <c r="B32499" s="186"/>
      <c r="C32499" s="183"/>
      <c r="D32499" s="183"/>
      <c r="E32499" s="185"/>
      <c r="F32499" s="185"/>
      <c r="G32499" s="180">
        <f t="shared" si="1014"/>
        <v>0</v>
      </c>
      <c r="H32499" s="181">
        <f t="shared" si="1015"/>
        <v>0</v>
      </c>
    </row>
    <row r="32500" spans="2:8">
      <c r="B32500" s="186"/>
      <c r="C32500" s="183"/>
      <c r="D32500" s="183"/>
      <c r="E32500" s="185"/>
      <c r="F32500" s="185"/>
      <c r="G32500" s="180">
        <f t="shared" si="1014"/>
        <v>0</v>
      </c>
      <c r="H32500" s="181">
        <f t="shared" si="1015"/>
        <v>0</v>
      </c>
    </row>
    <row r="32501" spans="2:8">
      <c r="B32501" s="186"/>
      <c r="C32501" s="183"/>
      <c r="D32501" s="183"/>
      <c r="E32501" s="185"/>
      <c r="F32501" s="185"/>
      <c r="G32501" s="180">
        <f t="shared" si="1014"/>
        <v>0</v>
      </c>
      <c r="H32501" s="181">
        <f t="shared" si="1015"/>
        <v>0</v>
      </c>
    </row>
    <row r="32502" spans="2:8">
      <c r="B32502" s="186"/>
      <c r="C32502" s="183"/>
      <c r="D32502" s="183"/>
      <c r="E32502" s="185"/>
      <c r="F32502" s="185"/>
      <c r="G32502" s="180">
        <f t="shared" si="1014"/>
        <v>0</v>
      </c>
      <c r="H32502" s="181">
        <f t="shared" si="1015"/>
        <v>0</v>
      </c>
    </row>
    <row r="32503" spans="2:8">
      <c r="B32503" s="186"/>
      <c r="C32503" s="183"/>
      <c r="D32503" s="183"/>
      <c r="E32503" s="185"/>
      <c r="F32503" s="185"/>
      <c r="G32503" s="180">
        <f t="shared" si="1014"/>
        <v>0</v>
      </c>
      <c r="H32503" s="181">
        <f t="shared" si="1015"/>
        <v>0</v>
      </c>
    </row>
    <row r="32504" spans="2:8">
      <c r="B32504" s="186"/>
      <c r="C32504" s="183"/>
      <c r="D32504" s="183"/>
      <c r="E32504" s="185"/>
      <c r="F32504" s="185"/>
      <c r="G32504" s="180">
        <f t="shared" si="1014"/>
        <v>0</v>
      </c>
      <c r="H32504" s="181">
        <f t="shared" si="1015"/>
        <v>0</v>
      </c>
    </row>
    <row r="32505" spans="2:8">
      <c r="B32505" s="186"/>
      <c r="C32505" s="183"/>
      <c r="D32505" s="183"/>
      <c r="E32505" s="185"/>
      <c r="F32505" s="185"/>
      <c r="G32505" s="180">
        <f t="shared" si="1014"/>
        <v>0</v>
      </c>
      <c r="H32505" s="181">
        <f t="shared" si="1015"/>
        <v>0</v>
      </c>
    </row>
    <row r="32506" spans="2:8">
      <c r="B32506" s="186"/>
      <c r="C32506" s="183"/>
      <c r="D32506" s="183"/>
      <c r="E32506" s="185"/>
      <c r="F32506" s="185"/>
      <c r="G32506" s="180">
        <f t="shared" si="1014"/>
        <v>0</v>
      </c>
      <c r="H32506" s="181">
        <f t="shared" si="1015"/>
        <v>0</v>
      </c>
    </row>
    <row r="32507" spans="2:8">
      <c r="B32507" s="186"/>
      <c r="C32507" s="183"/>
      <c r="D32507" s="183"/>
      <c r="E32507" s="185"/>
      <c r="F32507" s="185"/>
      <c r="G32507" s="180">
        <f t="shared" si="1014"/>
        <v>0</v>
      </c>
      <c r="H32507" s="181">
        <f t="shared" si="1015"/>
        <v>0</v>
      </c>
    </row>
    <row r="32508" spans="2:8">
      <c r="B32508" s="186"/>
      <c r="C32508" s="183"/>
      <c r="D32508" s="183"/>
      <c r="E32508" s="185"/>
      <c r="F32508" s="185"/>
      <c r="G32508" s="180">
        <f t="shared" si="1014"/>
        <v>0</v>
      </c>
      <c r="H32508" s="181">
        <f t="shared" si="1015"/>
        <v>0</v>
      </c>
    </row>
    <row r="32509" spans="2:8">
      <c r="B32509" s="186"/>
      <c r="C32509" s="183"/>
      <c r="D32509" s="183"/>
      <c r="E32509" s="185"/>
      <c r="F32509" s="185"/>
      <c r="G32509" s="180">
        <f t="shared" si="1014"/>
        <v>0</v>
      </c>
      <c r="H32509" s="181">
        <f t="shared" si="1015"/>
        <v>0</v>
      </c>
    </row>
    <row r="32510" spans="2:8">
      <c r="B32510" s="186"/>
      <c r="C32510" s="183"/>
      <c r="D32510" s="183"/>
      <c r="E32510" s="185"/>
      <c r="F32510" s="185"/>
      <c r="G32510" s="180">
        <f t="shared" si="1014"/>
        <v>0</v>
      </c>
      <c r="H32510" s="181">
        <f t="shared" si="1015"/>
        <v>0</v>
      </c>
    </row>
    <row r="32511" spans="2:8">
      <c r="B32511" s="186"/>
      <c r="C32511" s="183"/>
      <c r="D32511" s="183"/>
      <c r="E32511" s="185"/>
      <c r="F32511" s="185"/>
      <c r="G32511" s="180">
        <f t="shared" si="1014"/>
        <v>0</v>
      </c>
      <c r="H32511" s="181">
        <f t="shared" si="1015"/>
        <v>0</v>
      </c>
    </row>
    <row r="32512" spans="2:8">
      <c r="B32512" s="186"/>
      <c r="C32512" s="183"/>
      <c r="D32512" s="183"/>
      <c r="E32512" s="185"/>
      <c r="F32512" s="185"/>
      <c r="G32512" s="180">
        <f t="shared" si="1014"/>
        <v>0</v>
      </c>
      <c r="H32512" s="181">
        <f t="shared" si="1015"/>
        <v>0</v>
      </c>
    </row>
    <row r="32513" spans="2:8">
      <c r="B32513" s="186"/>
      <c r="C32513" s="183"/>
      <c r="D32513" s="183"/>
      <c r="E32513" s="185"/>
      <c r="F32513" s="185"/>
      <c r="G32513" s="180">
        <f t="shared" si="1014"/>
        <v>0</v>
      </c>
      <c r="H32513" s="181">
        <f t="shared" si="1015"/>
        <v>0</v>
      </c>
    </row>
    <row r="32514" spans="2:8">
      <c r="B32514" s="186"/>
      <c r="C32514" s="183"/>
      <c r="D32514" s="183"/>
      <c r="E32514" s="185"/>
      <c r="F32514" s="185"/>
      <c r="G32514" s="180">
        <f t="shared" si="1014"/>
        <v>0</v>
      </c>
      <c r="H32514" s="181">
        <f t="shared" si="1015"/>
        <v>0</v>
      </c>
    </row>
    <row r="32515" spans="2:8">
      <c r="B32515" s="186"/>
      <c r="C32515" s="183"/>
      <c r="D32515" s="183"/>
      <c r="E32515" s="185"/>
      <c r="F32515" s="185"/>
      <c r="G32515" s="180">
        <f t="shared" si="1014"/>
        <v>0</v>
      </c>
      <c r="H32515" s="181">
        <f t="shared" si="1015"/>
        <v>0</v>
      </c>
    </row>
    <row r="32516" spans="2:8">
      <c r="B32516" s="186"/>
      <c r="C32516" s="183"/>
      <c r="D32516" s="183"/>
      <c r="E32516" s="185"/>
      <c r="F32516" s="185"/>
      <c r="G32516" s="180">
        <f t="shared" si="1014"/>
        <v>0</v>
      </c>
      <c r="H32516" s="181">
        <f t="shared" si="1015"/>
        <v>0</v>
      </c>
    </row>
    <row r="32517" spans="2:8">
      <c r="B32517" s="186"/>
      <c r="C32517" s="183"/>
      <c r="D32517" s="183"/>
      <c r="E32517" s="185"/>
      <c r="F32517" s="185"/>
      <c r="G32517" s="180">
        <f t="shared" si="1014"/>
        <v>0</v>
      </c>
      <c r="H32517" s="181">
        <f t="shared" si="1015"/>
        <v>0</v>
      </c>
    </row>
    <row r="32518" spans="2:8">
      <c r="B32518" s="186"/>
      <c r="C32518" s="183"/>
      <c r="D32518" s="183"/>
      <c r="E32518" s="185"/>
      <c r="F32518" s="185"/>
      <c r="G32518" s="180">
        <f t="shared" ref="G32518:G32581" si="1016">IF(ABS(F32518)&gt;ABS(E32518),ABS(F32518),ABS(E32518))</f>
        <v>0</v>
      </c>
      <c r="H32518" s="181">
        <f t="shared" ref="H32518:H32581" si="1017">IF(G32518&lt;&gt;0,IF(ABS(F32518)&gt;=G32518,1,ABS(F32518/G32518)),0)</f>
        <v>0</v>
      </c>
    </row>
    <row r="32519" spans="2:8">
      <c r="B32519" s="186"/>
      <c r="C32519" s="183"/>
      <c r="D32519" s="183"/>
      <c r="E32519" s="185"/>
      <c r="F32519" s="185"/>
      <c r="G32519" s="180">
        <f t="shared" si="1016"/>
        <v>0</v>
      </c>
      <c r="H32519" s="181">
        <f t="shared" si="1017"/>
        <v>0</v>
      </c>
    </row>
    <row r="32520" spans="2:8">
      <c r="B32520" s="186"/>
      <c r="C32520" s="183"/>
      <c r="D32520" s="183"/>
      <c r="E32520" s="185"/>
      <c r="F32520" s="185"/>
      <c r="G32520" s="180">
        <f t="shared" si="1016"/>
        <v>0</v>
      </c>
      <c r="H32520" s="181">
        <f t="shared" si="1017"/>
        <v>0</v>
      </c>
    </row>
    <row r="32521" spans="2:8">
      <c r="B32521" s="186"/>
      <c r="C32521" s="183"/>
      <c r="D32521" s="183"/>
      <c r="E32521" s="185"/>
      <c r="F32521" s="185"/>
      <c r="G32521" s="180">
        <f t="shared" si="1016"/>
        <v>0</v>
      </c>
      <c r="H32521" s="181">
        <f t="shared" si="1017"/>
        <v>0</v>
      </c>
    </row>
    <row r="32522" spans="2:8">
      <c r="B32522" s="186"/>
      <c r="C32522" s="183"/>
      <c r="D32522" s="183"/>
      <c r="E32522" s="185"/>
      <c r="F32522" s="185"/>
      <c r="G32522" s="180">
        <f t="shared" si="1016"/>
        <v>0</v>
      </c>
      <c r="H32522" s="181">
        <f t="shared" si="1017"/>
        <v>0</v>
      </c>
    </row>
    <row r="32523" spans="2:8">
      <c r="B32523" s="186"/>
      <c r="C32523" s="183"/>
      <c r="D32523" s="183"/>
      <c r="E32523" s="185"/>
      <c r="F32523" s="185"/>
      <c r="G32523" s="180">
        <f t="shared" si="1016"/>
        <v>0</v>
      </c>
      <c r="H32523" s="181">
        <f t="shared" si="1017"/>
        <v>0</v>
      </c>
    </row>
    <row r="32524" spans="2:8">
      <c r="B32524" s="186"/>
      <c r="C32524" s="183"/>
      <c r="D32524" s="183"/>
      <c r="E32524" s="185"/>
      <c r="F32524" s="185"/>
      <c r="G32524" s="180">
        <f t="shared" si="1016"/>
        <v>0</v>
      </c>
      <c r="H32524" s="181">
        <f t="shared" si="1017"/>
        <v>0</v>
      </c>
    </row>
    <row r="32525" spans="2:8">
      <c r="B32525" s="186"/>
      <c r="C32525" s="183"/>
      <c r="D32525" s="183"/>
      <c r="E32525" s="185"/>
      <c r="F32525" s="185"/>
      <c r="G32525" s="180">
        <f t="shared" si="1016"/>
        <v>0</v>
      </c>
      <c r="H32525" s="181">
        <f t="shared" si="1017"/>
        <v>0</v>
      </c>
    </row>
    <row r="32526" spans="2:8">
      <c r="B32526" s="186"/>
      <c r="C32526" s="183"/>
      <c r="D32526" s="183"/>
      <c r="E32526" s="185"/>
      <c r="F32526" s="185"/>
      <c r="G32526" s="180">
        <f t="shared" si="1016"/>
        <v>0</v>
      </c>
      <c r="H32526" s="181">
        <f t="shared" si="1017"/>
        <v>0</v>
      </c>
    </row>
    <row r="32527" spans="2:8">
      <c r="B32527" s="186"/>
      <c r="C32527" s="183"/>
      <c r="D32527" s="183"/>
      <c r="E32527" s="185"/>
      <c r="F32527" s="185"/>
      <c r="G32527" s="180">
        <f t="shared" si="1016"/>
        <v>0</v>
      </c>
      <c r="H32527" s="181">
        <f t="shared" si="1017"/>
        <v>0</v>
      </c>
    </row>
    <row r="32528" spans="2:8">
      <c r="B32528" s="186"/>
      <c r="C32528" s="183"/>
      <c r="D32528" s="183"/>
      <c r="E32528" s="185"/>
      <c r="F32528" s="185"/>
      <c r="G32528" s="180">
        <f t="shared" si="1016"/>
        <v>0</v>
      </c>
      <c r="H32528" s="181">
        <f t="shared" si="1017"/>
        <v>0</v>
      </c>
    </row>
    <row r="32529" spans="2:8">
      <c r="B32529" s="186"/>
      <c r="C32529" s="183"/>
      <c r="D32529" s="183"/>
      <c r="E32529" s="185"/>
      <c r="F32529" s="185"/>
      <c r="G32529" s="180">
        <f t="shared" si="1016"/>
        <v>0</v>
      </c>
      <c r="H32529" s="181">
        <f t="shared" si="1017"/>
        <v>0</v>
      </c>
    </row>
    <row r="32530" spans="2:8">
      <c r="B32530" s="186"/>
      <c r="C32530" s="183"/>
      <c r="D32530" s="183"/>
      <c r="E32530" s="185"/>
      <c r="F32530" s="185"/>
      <c r="G32530" s="180">
        <f t="shared" si="1016"/>
        <v>0</v>
      </c>
      <c r="H32530" s="181">
        <f t="shared" si="1017"/>
        <v>0</v>
      </c>
    </row>
    <row r="32531" spans="2:8">
      <c r="B32531" s="186"/>
      <c r="C32531" s="183"/>
      <c r="D32531" s="183"/>
      <c r="E32531" s="185"/>
      <c r="F32531" s="185"/>
      <c r="G32531" s="180">
        <f t="shared" si="1016"/>
        <v>0</v>
      </c>
      <c r="H32531" s="181">
        <f t="shared" si="1017"/>
        <v>0</v>
      </c>
    </row>
    <row r="32532" spans="2:8">
      <c r="B32532" s="186"/>
      <c r="C32532" s="183"/>
      <c r="D32532" s="183"/>
      <c r="E32532" s="185"/>
      <c r="F32532" s="185"/>
      <c r="G32532" s="180">
        <f t="shared" si="1016"/>
        <v>0</v>
      </c>
      <c r="H32532" s="181">
        <f t="shared" si="1017"/>
        <v>0</v>
      </c>
    </row>
    <row r="32533" spans="2:8">
      <c r="B32533" s="186"/>
      <c r="C32533" s="183"/>
      <c r="D32533" s="183"/>
      <c r="E32533" s="185"/>
      <c r="F32533" s="185"/>
      <c r="G32533" s="180">
        <f t="shared" si="1016"/>
        <v>0</v>
      </c>
      <c r="H32533" s="181">
        <f t="shared" si="1017"/>
        <v>0</v>
      </c>
    </row>
    <row r="32534" spans="2:8">
      <c r="B32534" s="186"/>
      <c r="C32534" s="183"/>
      <c r="D32534" s="183"/>
      <c r="E32534" s="185"/>
      <c r="F32534" s="185"/>
      <c r="G32534" s="180">
        <f t="shared" si="1016"/>
        <v>0</v>
      </c>
      <c r="H32534" s="181">
        <f t="shared" si="1017"/>
        <v>0</v>
      </c>
    </row>
    <row r="32535" spans="2:8">
      <c r="B32535" s="186"/>
      <c r="C32535" s="183"/>
      <c r="D32535" s="183"/>
      <c r="E32535" s="185"/>
      <c r="F32535" s="185"/>
      <c r="G32535" s="180">
        <f t="shared" si="1016"/>
        <v>0</v>
      </c>
      <c r="H32535" s="181">
        <f t="shared" si="1017"/>
        <v>0</v>
      </c>
    </row>
    <row r="32536" spans="2:8">
      <c r="B32536" s="186"/>
      <c r="C32536" s="183"/>
      <c r="D32536" s="183"/>
      <c r="E32536" s="185"/>
      <c r="F32536" s="185"/>
      <c r="G32536" s="180">
        <f t="shared" si="1016"/>
        <v>0</v>
      </c>
      <c r="H32536" s="181">
        <f t="shared" si="1017"/>
        <v>0</v>
      </c>
    </row>
    <row r="32537" spans="2:8">
      <c r="B32537" s="186"/>
      <c r="C32537" s="183"/>
      <c r="D32537" s="183"/>
      <c r="E32537" s="185"/>
      <c r="F32537" s="185"/>
      <c r="G32537" s="180">
        <f t="shared" si="1016"/>
        <v>0</v>
      </c>
      <c r="H32537" s="181">
        <f t="shared" si="1017"/>
        <v>0</v>
      </c>
    </row>
    <row r="32538" spans="2:8">
      <c r="B32538" s="186"/>
      <c r="C32538" s="183"/>
      <c r="D32538" s="183"/>
      <c r="E32538" s="185"/>
      <c r="F32538" s="185"/>
      <c r="G32538" s="180">
        <f t="shared" si="1016"/>
        <v>0</v>
      </c>
      <c r="H32538" s="181">
        <f t="shared" si="1017"/>
        <v>0</v>
      </c>
    </row>
    <row r="32539" spans="2:8">
      <c r="B32539" s="186"/>
      <c r="C32539" s="183"/>
      <c r="D32539" s="183"/>
      <c r="E32539" s="185"/>
      <c r="F32539" s="185"/>
      <c r="G32539" s="180">
        <f t="shared" si="1016"/>
        <v>0</v>
      </c>
      <c r="H32539" s="181">
        <f t="shared" si="1017"/>
        <v>0</v>
      </c>
    </row>
    <row r="32540" spans="2:8">
      <c r="B32540" s="186"/>
      <c r="C32540" s="183"/>
      <c r="D32540" s="183"/>
      <c r="E32540" s="185"/>
      <c r="F32540" s="185"/>
      <c r="G32540" s="180">
        <f t="shared" si="1016"/>
        <v>0</v>
      </c>
      <c r="H32540" s="181">
        <f t="shared" si="1017"/>
        <v>0</v>
      </c>
    </row>
    <row r="32541" spans="2:8">
      <c r="B32541" s="186"/>
      <c r="C32541" s="183"/>
      <c r="D32541" s="183"/>
      <c r="E32541" s="185"/>
      <c r="F32541" s="185"/>
      <c r="G32541" s="180">
        <f t="shared" si="1016"/>
        <v>0</v>
      </c>
      <c r="H32541" s="181">
        <f t="shared" si="1017"/>
        <v>0</v>
      </c>
    </row>
    <row r="32542" spans="2:8">
      <c r="B32542" s="186"/>
      <c r="C32542" s="183"/>
      <c r="D32542" s="183"/>
      <c r="E32542" s="185"/>
      <c r="F32542" s="185"/>
      <c r="G32542" s="180">
        <f t="shared" si="1016"/>
        <v>0</v>
      </c>
      <c r="H32542" s="181">
        <f t="shared" si="1017"/>
        <v>0</v>
      </c>
    </row>
    <row r="32543" spans="2:8">
      <c r="B32543" s="186"/>
      <c r="C32543" s="183"/>
      <c r="D32543" s="183"/>
      <c r="E32543" s="185"/>
      <c r="F32543" s="185"/>
      <c r="G32543" s="180">
        <f t="shared" si="1016"/>
        <v>0</v>
      </c>
      <c r="H32543" s="181">
        <f t="shared" si="1017"/>
        <v>0</v>
      </c>
    </row>
    <row r="32544" spans="2:8">
      <c r="B32544" s="186"/>
      <c r="C32544" s="183"/>
      <c r="D32544" s="183"/>
      <c r="E32544" s="185"/>
      <c r="F32544" s="185"/>
      <c r="G32544" s="180">
        <f t="shared" si="1016"/>
        <v>0</v>
      </c>
      <c r="H32544" s="181">
        <f t="shared" si="1017"/>
        <v>0</v>
      </c>
    </row>
    <row r="32545" spans="2:8">
      <c r="B32545" s="186"/>
      <c r="C32545" s="183"/>
      <c r="D32545" s="183"/>
      <c r="E32545" s="185"/>
      <c r="F32545" s="185"/>
      <c r="G32545" s="180">
        <f t="shared" si="1016"/>
        <v>0</v>
      </c>
      <c r="H32545" s="181">
        <f t="shared" si="1017"/>
        <v>0</v>
      </c>
    </row>
    <row r="32546" spans="2:8">
      <c r="B32546" s="186"/>
      <c r="C32546" s="183"/>
      <c r="D32546" s="183"/>
      <c r="E32546" s="185"/>
      <c r="F32546" s="185"/>
      <c r="G32546" s="180">
        <f t="shared" si="1016"/>
        <v>0</v>
      </c>
      <c r="H32546" s="181">
        <f t="shared" si="1017"/>
        <v>0</v>
      </c>
    </row>
    <row r="32547" spans="2:8">
      <c r="B32547" s="186"/>
      <c r="C32547" s="183"/>
      <c r="D32547" s="183"/>
      <c r="E32547" s="185"/>
      <c r="F32547" s="185"/>
      <c r="G32547" s="180">
        <f t="shared" si="1016"/>
        <v>0</v>
      </c>
      <c r="H32547" s="181">
        <f t="shared" si="1017"/>
        <v>0</v>
      </c>
    </row>
    <row r="32548" spans="2:8">
      <c r="B32548" s="186"/>
      <c r="C32548" s="183"/>
      <c r="D32548" s="183"/>
      <c r="E32548" s="185"/>
      <c r="F32548" s="185"/>
      <c r="G32548" s="180">
        <f t="shared" si="1016"/>
        <v>0</v>
      </c>
      <c r="H32548" s="181">
        <f t="shared" si="1017"/>
        <v>0</v>
      </c>
    </row>
    <row r="32549" spans="2:8">
      <c r="B32549" s="186"/>
      <c r="C32549" s="183"/>
      <c r="D32549" s="183"/>
      <c r="E32549" s="185"/>
      <c r="F32549" s="185"/>
      <c r="G32549" s="180">
        <f t="shared" si="1016"/>
        <v>0</v>
      </c>
      <c r="H32549" s="181">
        <f t="shared" si="1017"/>
        <v>0</v>
      </c>
    </row>
    <row r="32550" spans="2:8">
      <c r="B32550" s="186"/>
      <c r="C32550" s="183"/>
      <c r="D32550" s="183"/>
      <c r="E32550" s="185"/>
      <c r="F32550" s="185"/>
      <c r="G32550" s="180">
        <f t="shared" si="1016"/>
        <v>0</v>
      </c>
      <c r="H32550" s="181">
        <f t="shared" si="1017"/>
        <v>0</v>
      </c>
    </row>
    <row r="32551" spans="2:8">
      <c r="B32551" s="186"/>
      <c r="C32551" s="183"/>
      <c r="D32551" s="183"/>
      <c r="E32551" s="185"/>
      <c r="F32551" s="185"/>
      <c r="G32551" s="180">
        <f t="shared" si="1016"/>
        <v>0</v>
      </c>
      <c r="H32551" s="181">
        <f t="shared" si="1017"/>
        <v>0</v>
      </c>
    </row>
    <row r="32552" spans="2:8">
      <c r="B32552" s="186"/>
      <c r="C32552" s="183"/>
      <c r="D32552" s="183"/>
      <c r="E32552" s="185"/>
      <c r="F32552" s="185"/>
      <c r="G32552" s="180">
        <f t="shared" si="1016"/>
        <v>0</v>
      </c>
      <c r="H32552" s="181">
        <f t="shared" si="1017"/>
        <v>0</v>
      </c>
    </row>
    <row r="32553" spans="2:8">
      <c r="B32553" s="186"/>
      <c r="C32553" s="183"/>
      <c r="D32553" s="183"/>
      <c r="E32553" s="185"/>
      <c r="F32553" s="185"/>
      <c r="G32553" s="180">
        <f t="shared" si="1016"/>
        <v>0</v>
      </c>
      <c r="H32553" s="181">
        <f t="shared" si="1017"/>
        <v>0</v>
      </c>
    </row>
    <row r="32554" spans="2:8">
      <c r="B32554" s="186"/>
      <c r="C32554" s="183"/>
      <c r="D32554" s="183"/>
      <c r="E32554" s="185"/>
      <c r="F32554" s="185"/>
      <c r="G32554" s="180">
        <f t="shared" si="1016"/>
        <v>0</v>
      </c>
      <c r="H32554" s="181">
        <f t="shared" si="1017"/>
        <v>0</v>
      </c>
    </row>
    <row r="32555" spans="2:8">
      <c r="B32555" s="186"/>
      <c r="C32555" s="183"/>
      <c r="D32555" s="183"/>
      <c r="E32555" s="185"/>
      <c r="F32555" s="185"/>
      <c r="G32555" s="180">
        <f t="shared" si="1016"/>
        <v>0</v>
      </c>
      <c r="H32555" s="181">
        <f t="shared" si="1017"/>
        <v>0</v>
      </c>
    </row>
    <row r="32556" spans="2:8">
      <c r="B32556" s="186"/>
      <c r="C32556" s="183"/>
      <c r="D32556" s="183"/>
      <c r="E32556" s="185"/>
      <c r="F32556" s="185"/>
      <c r="G32556" s="180">
        <f t="shared" si="1016"/>
        <v>0</v>
      </c>
      <c r="H32556" s="181">
        <f t="shared" si="1017"/>
        <v>0</v>
      </c>
    </row>
    <row r="32557" spans="2:8">
      <c r="B32557" s="186"/>
      <c r="C32557" s="183"/>
      <c r="D32557" s="183"/>
      <c r="E32557" s="185"/>
      <c r="F32557" s="185"/>
      <c r="G32557" s="180">
        <f t="shared" si="1016"/>
        <v>0</v>
      </c>
      <c r="H32557" s="181">
        <f t="shared" si="1017"/>
        <v>0</v>
      </c>
    </row>
    <row r="32558" spans="2:8">
      <c r="B32558" s="186"/>
      <c r="C32558" s="183"/>
      <c r="D32558" s="183"/>
      <c r="E32558" s="185"/>
      <c r="F32558" s="185"/>
      <c r="G32558" s="180">
        <f t="shared" si="1016"/>
        <v>0</v>
      </c>
      <c r="H32558" s="181">
        <f t="shared" si="1017"/>
        <v>0</v>
      </c>
    </row>
    <row r="32559" spans="2:8">
      <c r="B32559" s="186"/>
      <c r="C32559" s="183"/>
      <c r="D32559" s="183"/>
      <c r="E32559" s="185"/>
      <c r="F32559" s="185"/>
      <c r="G32559" s="180">
        <f t="shared" si="1016"/>
        <v>0</v>
      </c>
      <c r="H32559" s="181">
        <f t="shared" si="1017"/>
        <v>0</v>
      </c>
    </row>
    <row r="32560" spans="2:8">
      <c r="B32560" s="186"/>
      <c r="C32560" s="183"/>
      <c r="D32560" s="183"/>
      <c r="E32560" s="185"/>
      <c r="F32560" s="185"/>
      <c r="G32560" s="180">
        <f t="shared" si="1016"/>
        <v>0</v>
      </c>
      <c r="H32560" s="181">
        <f t="shared" si="1017"/>
        <v>0</v>
      </c>
    </row>
    <row r="32561" spans="2:8">
      <c r="B32561" s="186"/>
      <c r="C32561" s="183"/>
      <c r="D32561" s="183"/>
      <c r="E32561" s="185"/>
      <c r="F32561" s="185"/>
      <c r="G32561" s="180">
        <f t="shared" si="1016"/>
        <v>0</v>
      </c>
      <c r="H32561" s="181">
        <f t="shared" si="1017"/>
        <v>0</v>
      </c>
    </row>
    <row r="32562" spans="2:8">
      <c r="B32562" s="186"/>
      <c r="C32562" s="183"/>
      <c r="D32562" s="183"/>
      <c r="E32562" s="185"/>
      <c r="F32562" s="185"/>
      <c r="G32562" s="180">
        <f t="shared" si="1016"/>
        <v>0</v>
      </c>
      <c r="H32562" s="181">
        <f t="shared" si="1017"/>
        <v>0</v>
      </c>
    </row>
    <row r="32563" spans="2:8">
      <c r="B32563" s="186"/>
      <c r="C32563" s="183"/>
      <c r="D32563" s="183"/>
      <c r="E32563" s="185"/>
      <c r="F32563" s="185"/>
      <c r="G32563" s="180">
        <f t="shared" si="1016"/>
        <v>0</v>
      </c>
      <c r="H32563" s="181">
        <f t="shared" si="1017"/>
        <v>0</v>
      </c>
    </row>
    <row r="32564" spans="2:8">
      <c r="B32564" s="186"/>
      <c r="C32564" s="183"/>
      <c r="D32564" s="183"/>
      <c r="E32564" s="185"/>
      <c r="F32564" s="185"/>
      <c r="G32564" s="180">
        <f t="shared" si="1016"/>
        <v>0</v>
      </c>
      <c r="H32564" s="181">
        <f t="shared" si="1017"/>
        <v>0</v>
      </c>
    </row>
    <row r="32565" spans="2:8">
      <c r="B32565" s="186"/>
      <c r="C32565" s="183"/>
      <c r="D32565" s="183"/>
      <c r="E32565" s="185"/>
      <c r="F32565" s="185"/>
      <c r="G32565" s="180">
        <f t="shared" si="1016"/>
        <v>0</v>
      </c>
      <c r="H32565" s="181">
        <f t="shared" si="1017"/>
        <v>0</v>
      </c>
    </row>
    <row r="32566" spans="2:8">
      <c r="B32566" s="186"/>
      <c r="C32566" s="183"/>
      <c r="D32566" s="183"/>
      <c r="E32566" s="185"/>
      <c r="F32566" s="185"/>
      <c r="G32566" s="180">
        <f t="shared" si="1016"/>
        <v>0</v>
      </c>
      <c r="H32566" s="181">
        <f t="shared" si="1017"/>
        <v>0</v>
      </c>
    </row>
    <row r="32567" spans="2:8">
      <c r="B32567" s="186"/>
      <c r="C32567" s="183"/>
      <c r="D32567" s="183"/>
      <c r="E32567" s="185"/>
      <c r="F32567" s="185"/>
      <c r="G32567" s="180">
        <f t="shared" si="1016"/>
        <v>0</v>
      </c>
      <c r="H32567" s="181">
        <f t="shared" si="1017"/>
        <v>0</v>
      </c>
    </row>
    <row r="32568" spans="2:8">
      <c r="B32568" s="186"/>
      <c r="C32568" s="183"/>
      <c r="D32568" s="183"/>
      <c r="E32568" s="185"/>
      <c r="F32568" s="185"/>
      <c r="G32568" s="180">
        <f t="shared" si="1016"/>
        <v>0</v>
      </c>
      <c r="H32568" s="181">
        <f t="shared" si="1017"/>
        <v>0</v>
      </c>
    </row>
    <row r="32569" spans="2:8">
      <c r="B32569" s="186"/>
      <c r="C32569" s="183"/>
      <c r="D32569" s="183"/>
      <c r="E32569" s="185"/>
      <c r="F32569" s="185"/>
      <c r="G32569" s="180">
        <f t="shared" si="1016"/>
        <v>0</v>
      </c>
      <c r="H32569" s="181">
        <f t="shared" si="1017"/>
        <v>0</v>
      </c>
    </row>
    <row r="32570" spans="2:8">
      <c r="B32570" s="186"/>
      <c r="C32570" s="183"/>
      <c r="D32570" s="183"/>
      <c r="E32570" s="185"/>
      <c r="F32570" s="185"/>
      <c r="G32570" s="180">
        <f t="shared" si="1016"/>
        <v>0</v>
      </c>
      <c r="H32570" s="181">
        <f t="shared" si="1017"/>
        <v>0</v>
      </c>
    </row>
    <row r="32571" spans="2:8">
      <c r="B32571" s="186"/>
      <c r="C32571" s="183"/>
      <c r="D32571" s="183"/>
      <c r="E32571" s="185"/>
      <c r="F32571" s="185"/>
      <c r="G32571" s="180">
        <f t="shared" si="1016"/>
        <v>0</v>
      </c>
      <c r="H32571" s="181">
        <f t="shared" si="1017"/>
        <v>0</v>
      </c>
    </row>
    <row r="32572" spans="2:8">
      <c r="B32572" s="186"/>
      <c r="C32572" s="183"/>
      <c r="D32572" s="183"/>
      <c r="E32572" s="185"/>
      <c r="F32572" s="185"/>
      <c r="G32572" s="180">
        <f t="shared" si="1016"/>
        <v>0</v>
      </c>
      <c r="H32572" s="181">
        <f t="shared" si="1017"/>
        <v>0</v>
      </c>
    </row>
    <row r="32573" spans="2:8">
      <c r="B32573" s="186"/>
      <c r="C32573" s="183"/>
      <c r="D32573" s="183"/>
      <c r="E32573" s="185"/>
      <c r="F32573" s="185"/>
      <c r="G32573" s="180">
        <f t="shared" si="1016"/>
        <v>0</v>
      </c>
      <c r="H32573" s="181">
        <f t="shared" si="1017"/>
        <v>0</v>
      </c>
    </row>
    <row r="32574" spans="2:8">
      <c r="B32574" s="186"/>
      <c r="C32574" s="183"/>
      <c r="D32574" s="183"/>
      <c r="E32574" s="185"/>
      <c r="F32574" s="185"/>
      <c r="G32574" s="180">
        <f t="shared" si="1016"/>
        <v>0</v>
      </c>
      <c r="H32574" s="181">
        <f t="shared" si="1017"/>
        <v>0</v>
      </c>
    </row>
    <row r="32575" spans="2:8">
      <c r="B32575" s="186"/>
      <c r="C32575" s="183"/>
      <c r="D32575" s="183"/>
      <c r="E32575" s="185"/>
      <c r="F32575" s="185"/>
      <c r="G32575" s="180">
        <f t="shared" si="1016"/>
        <v>0</v>
      </c>
      <c r="H32575" s="181">
        <f t="shared" si="1017"/>
        <v>0</v>
      </c>
    </row>
    <row r="32576" spans="2:8">
      <c r="B32576" s="186"/>
      <c r="C32576" s="183"/>
      <c r="D32576" s="183"/>
      <c r="E32576" s="185"/>
      <c r="F32576" s="185"/>
      <c r="G32576" s="180">
        <f t="shared" si="1016"/>
        <v>0</v>
      </c>
      <c r="H32576" s="181">
        <f t="shared" si="1017"/>
        <v>0</v>
      </c>
    </row>
    <row r="32577" spans="2:8">
      <c r="B32577" s="186"/>
      <c r="C32577" s="183"/>
      <c r="D32577" s="183"/>
      <c r="E32577" s="185"/>
      <c r="F32577" s="185"/>
      <c r="G32577" s="180">
        <f t="shared" si="1016"/>
        <v>0</v>
      </c>
      <c r="H32577" s="181">
        <f t="shared" si="1017"/>
        <v>0</v>
      </c>
    </row>
    <row r="32578" spans="2:8">
      <c r="B32578" s="186"/>
      <c r="C32578" s="183"/>
      <c r="D32578" s="183"/>
      <c r="E32578" s="185"/>
      <c r="F32578" s="185"/>
      <c r="G32578" s="180">
        <f t="shared" si="1016"/>
        <v>0</v>
      </c>
      <c r="H32578" s="181">
        <f t="shared" si="1017"/>
        <v>0</v>
      </c>
    </row>
    <row r="32579" spans="2:8">
      <c r="B32579" s="186"/>
      <c r="C32579" s="183"/>
      <c r="D32579" s="183"/>
      <c r="E32579" s="185"/>
      <c r="F32579" s="185"/>
      <c r="G32579" s="180">
        <f t="shared" si="1016"/>
        <v>0</v>
      </c>
      <c r="H32579" s="181">
        <f t="shared" si="1017"/>
        <v>0</v>
      </c>
    </row>
    <row r="32580" spans="2:8">
      <c r="B32580" s="186"/>
      <c r="C32580" s="183"/>
      <c r="D32580" s="183"/>
      <c r="E32580" s="185"/>
      <c r="F32580" s="185"/>
      <c r="G32580" s="180">
        <f t="shared" si="1016"/>
        <v>0</v>
      </c>
      <c r="H32580" s="181">
        <f t="shared" si="1017"/>
        <v>0</v>
      </c>
    </row>
    <row r="32581" spans="2:8">
      <c r="B32581" s="186"/>
      <c r="C32581" s="183"/>
      <c r="D32581" s="183"/>
      <c r="E32581" s="185"/>
      <c r="F32581" s="185"/>
      <c r="G32581" s="180">
        <f t="shared" si="1016"/>
        <v>0</v>
      </c>
      <c r="H32581" s="181">
        <f t="shared" si="1017"/>
        <v>0</v>
      </c>
    </row>
    <row r="32582" spans="2:8">
      <c r="B32582" s="186"/>
      <c r="C32582" s="183"/>
      <c r="D32582" s="183"/>
      <c r="E32582" s="185"/>
      <c r="F32582" s="185"/>
      <c r="G32582" s="180">
        <f t="shared" ref="G32582:G32645" si="1018">IF(ABS(F32582)&gt;ABS(E32582),ABS(F32582),ABS(E32582))</f>
        <v>0</v>
      </c>
      <c r="H32582" s="181">
        <f t="shared" ref="H32582:H32645" si="1019">IF(G32582&lt;&gt;0,IF(ABS(F32582)&gt;=G32582,1,ABS(F32582/G32582)),0)</f>
        <v>0</v>
      </c>
    </row>
    <row r="32583" spans="2:8">
      <c r="B32583" s="186"/>
      <c r="C32583" s="183"/>
      <c r="D32583" s="183"/>
      <c r="E32583" s="185"/>
      <c r="F32583" s="185"/>
      <c r="G32583" s="180">
        <f t="shared" si="1018"/>
        <v>0</v>
      </c>
      <c r="H32583" s="181">
        <f t="shared" si="1019"/>
        <v>0</v>
      </c>
    </row>
    <row r="32584" spans="2:8">
      <c r="B32584" s="186"/>
      <c r="C32584" s="183"/>
      <c r="D32584" s="183"/>
      <c r="E32584" s="185"/>
      <c r="F32584" s="185"/>
      <c r="G32584" s="180">
        <f t="shared" si="1018"/>
        <v>0</v>
      </c>
      <c r="H32584" s="181">
        <f t="shared" si="1019"/>
        <v>0</v>
      </c>
    </row>
    <row r="32585" spans="2:8">
      <c r="B32585" s="186"/>
      <c r="C32585" s="183"/>
      <c r="D32585" s="183"/>
      <c r="E32585" s="185"/>
      <c r="F32585" s="185"/>
      <c r="G32585" s="180">
        <f t="shared" si="1018"/>
        <v>0</v>
      </c>
      <c r="H32585" s="181">
        <f t="shared" si="1019"/>
        <v>0</v>
      </c>
    </row>
    <row r="32586" spans="2:8">
      <c r="B32586" s="186"/>
      <c r="C32586" s="183"/>
      <c r="D32586" s="183"/>
      <c r="E32586" s="185"/>
      <c r="F32586" s="185"/>
      <c r="G32586" s="180">
        <f t="shared" si="1018"/>
        <v>0</v>
      </c>
      <c r="H32586" s="181">
        <f t="shared" si="1019"/>
        <v>0</v>
      </c>
    </row>
    <row r="32587" spans="2:8">
      <c r="B32587" s="186"/>
      <c r="C32587" s="183"/>
      <c r="D32587" s="183"/>
      <c r="E32587" s="185"/>
      <c r="F32587" s="185"/>
      <c r="G32587" s="180">
        <f t="shared" si="1018"/>
        <v>0</v>
      </c>
      <c r="H32587" s="181">
        <f t="shared" si="1019"/>
        <v>0</v>
      </c>
    </row>
    <row r="32588" spans="2:8">
      <c r="B32588" s="186"/>
      <c r="C32588" s="183"/>
      <c r="D32588" s="183"/>
      <c r="E32588" s="185"/>
      <c r="F32588" s="185"/>
      <c r="G32588" s="180">
        <f t="shared" si="1018"/>
        <v>0</v>
      </c>
      <c r="H32588" s="181">
        <f t="shared" si="1019"/>
        <v>0</v>
      </c>
    </row>
    <row r="32589" spans="2:8">
      <c r="B32589" s="186"/>
      <c r="C32589" s="183"/>
      <c r="D32589" s="183"/>
      <c r="E32589" s="185"/>
      <c r="F32589" s="185"/>
      <c r="G32589" s="180">
        <f t="shared" si="1018"/>
        <v>0</v>
      </c>
      <c r="H32589" s="181">
        <f t="shared" si="1019"/>
        <v>0</v>
      </c>
    </row>
    <row r="32590" spans="2:8">
      <c r="B32590" s="186"/>
      <c r="C32590" s="183"/>
      <c r="D32590" s="183"/>
      <c r="E32590" s="185"/>
      <c r="F32590" s="185"/>
      <c r="G32590" s="180">
        <f t="shared" si="1018"/>
        <v>0</v>
      </c>
      <c r="H32590" s="181">
        <f t="shared" si="1019"/>
        <v>0</v>
      </c>
    </row>
    <row r="32591" spans="2:8">
      <c r="B32591" s="186"/>
      <c r="C32591" s="183"/>
      <c r="D32591" s="183"/>
      <c r="E32591" s="185"/>
      <c r="F32591" s="185"/>
      <c r="G32591" s="180">
        <f t="shared" si="1018"/>
        <v>0</v>
      </c>
      <c r="H32591" s="181">
        <f t="shared" si="1019"/>
        <v>0</v>
      </c>
    </row>
    <row r="32592" spans="2:8">
      <c r="B32592" s="186"/>
      <c r="C32592" s="183"/>
      <c r="D32592" s="183"/>
      <c r="E32592" s="185"/>
      <c r="F32592" s="185"/>
      <c r="G32592" s="180">
        <f t="shared" si="1018"/>
        <v>0</v>
      </c>
      <c r="H32592" s="181">
        <f t="shared" si="1019"/>
        <v>0</v>
      </c>
    </row>
    <row r="32593" spans="2:8">
      <c r="B32593" s="186"/>
      <c r="C32593" s="183"/>
      <c r="D32593" s="183"/>
      <c r="E32593" s="185"/>
      <c r="F32593" s="185"/>
      <c r="G32593" s="180">
        <f t="shared" si="1018"/>
        <v>0</v>
      </c>
      <c r="H32593" s="181">
        <f t="shared" si="1019"/>
        <v>0</v>
      </c>
    </row>
    <row r="32594" spans="2:8">
      <c r="B32594" s="186"/>
      <c r="C32594" s="183"/>
      <c r="D32594" s="183"/>
      <c r="E32594" s="185"/>
      <c r="F32594" s="185"/>
      <c r="G32594" s="180">
        <f t="shared" si="1018"/>
        <v>0</v>
      </c>
      <c r="H32594" s="181">
        <f t="shared" si="1019"/>
        <v>0</v>
      </c>
    </row>
    <row r="32595" spans="2:8">
      <c r="B32595" s="186"/>
      <c r="C32595" s="183"/>
      <c r="D32595" s="183"/>
      <c r="E32595" s="185"/>
      <c r="F32595" s="185"/>
      <c r="G32595" s="180">
        <f t="shared" si="1018"/>
        <v>0</v>
      </c>
      <c r="H32595" s="181">
        <f t="shared" si="1019"/>
        <v>0</v>
      </c>
    </row>
    <row r="32596" spans="2:8">
      <c r="B32596" s="186"/>
      <c r="C32596" s="183"/>
      <c r="D32596" s="183"/>
      <c r="E32596" s="185"/>
      <c r="F32596" s="185"/>
      <c r="G32596" s="180">
        <f t="shared" si="1018"/>
        <v>0</v>
      </c>
      <c r="H32596" s="181">
        <f t="shared" si="1019"/>
        <v>0</v>
      </c>
    </row>
    <row r="32597" spans="2:8">
      <c r="B32597" s="186"/>
      <c r="C32597" s="183"/>
      <c r="D32597" s="183"/>
      <c r="E32597" s="185"/>
      <c r="F32597" s="185"/>
      <c r="G32597" s="180">
        <f t="shared" si="1018"/>
        <v>0</v>
      </c>
      <c r="H32597" s="181">
        <f t="shared" si="1019"/>
        <v>0</v>
      </c>
    </row>
    <row r="32598" spans="2:8">
      <c r="B32598" s="186"/>
      <c r="C32598" s="183"/>
      <c r="D32598" s="183"/>
      <c r="E32598" s="185"/>
      <c r="F32598" s="185"/>
      <c r="G32598" s="180">
        <f t="shared" si="1018"/>
        <v>0</v>
      </c>
      <c r="H32598" s="181">
        <f t="shared" si="1019"/>
        <v>0</v>
      </c>
    </row>
    <row r="32599" spans="2:8">
      <c r="B32599" s="186"/>
      <c r="C32599" s="183"/>
      <c r="D32599" s="183"/>
      <c r="E32599" s="185"/>
      <c r="F32599" s="185"/>
      <c r="G32599" s="180">
        <f t="shared" si="1018"/>
        <v>0</v>
      </c>
      <c r="H32599" s="181">
        <f t="shared" si="1019"/>
        <v>0</v>
      </c>
    </row>
    <row r="32600" spans="2:8">
      <c r="B32600" s="186"/>
      <c r="C32600" s="183"/>
      <c r="D32600" s="183"/>
      <c r="E32600" s="185"/>
      <c r="F32600" s="185"/>
      <c r="G32600" s="180">
        <f t="shared" si="1018"/>
        <v>0</v>
      </c>
      <c r="H32600" s="181">
        <f t="shared" si="1019"/>
        <v>0</v>
      </c>
    </row>
    <row r="32601" spans="2:8">
      <c r="B32601" s="186"/>
      <c r="C32601" s="183"/>
      <c r="D32601" s="183"/>
      <c r="E32601" s="185"/>
      <c r="F32601" s="185"/>
      <c r="G32601" s="180">
        <f t="shared" si="1018"/>
        <v>0</v>
      </c>
      <c r="H32601" s="181">
        <f t="shared" si="1019"/>
        <v>0</v>
      </c>
    </row>
    <row r="32602" spans="2:8">
      <c r="B32602" s="186"/>
      <c r="C32602" s="183"/>
      <c r="D32602" s="183"/>
      <c r="E32602" s="185"/>
      <c r="F32602" s="185"/>
      <c r="G32602" s="180">
        <f t="shared" si="1018"/>
        <v>0</v>
      </c>
      <c r="H32602" s="181">
        <f t="shared" si="1019"/>
        <v>0</v>
      </c>
    </row>
    <row r="32603" spans="2:8">
      <c r="B32603" s="186"/>
      <c r="C32603" s="183"/>
      <c r="D32603" s="183"/>
      <c r="E32603" s="185"/>
      <c r="F32603" s="185"/>
      <c r="G32603" s="180">
        <f t="shared" si="1018"/>
        <v>0</v>
      </c>
      <c r="H32603" s="181">
        <f t="shared" si="1019"/>
        <v>0</v>
      </c>
    </row>
    <row r="32604" spans="2:8">
      <c r="B32604" s="186"/>
      <c r="C32604" s="183"/>
      <c r="D32604" s="183"/>
      <c r="E32604" s="185"/>
      <c r="F32604" s="185"/>
      <c r="G32604" s="180">
        <f t="shared" si="1018"/>
        <v>0</v>
      </c>
      <c r="H32604" s="181">
        <f t="shared" si="1019"/>
        <v>0</v>
      </c>
    </row>
    <row r="32605" spans="2:8">
      <c r="B32605" s="186"/>
      <c r="C32605" s="183"/>
      <c r="D32605" s="183"/>
      <c r="E32605" s="185"/>
      <c r="F32605" s="185"/>
      <c r="G32605" s="180">
        <f t="shared" si="1018"/>
        <v>0</v>
      </c>
      <c r="H32605" s="181">
        <f t="shared" si="1019"/>
        <v>0</v>
      </c>
    </row>
    <row r="32606" spans="2:8">
      <c r="B32606" s="186"/>
      <c r="C32606" s="183"/>
      <c r="D32606" s="183"/>
      <c r="E32606" s="185"/>
      <c r="F32606" s="185"/>
      <c r="G32606" s="180">
        <f t="shared" si="1018"/>
        <v>0</v>
      </c>
      <c r="H32606" s="181">
        <f t="shared" si="1019"/>
        <v>0</v>
      </c>
    </row>
    <row r="32607" spans="2:8">
      <c r="B32607" s="186"/>
      <c r="C32607" s="183"/>
      <c r="D32607" s="183"/>
      <c r="E32607" s="185"/>
      <c r="F32607" s="185"/>
      <c r="G32607" s="180">
        <f t="shared" si="1018"/>
        <v>0</v>
      </c>
      <c r="H32607" s="181">
        <f t="shared" si="1019"/>
        <v>0</v>
      </c>
    </row>
    <row r="32608" spans="2:8">
      <c r="B32608" s="186"/>
      <c r="C32608" s="183"/>
      <c r="D32608" s="183"/>
      <c r="E32608" s="185"/>
      <c r="F32608" s="185"/>
      <c r="G32608" s="180">
        <f t="shared" si="1018"/>
        <v>0</v>
      </c>
      <c r="H32608" s="181">
        <f t="shared" si="1019"/>
        <v>0</v>
      </c>
    </row>
    <row r="32609" spans="2:8">
      <c r="B32609" s="186"/>
      <c r="C32609" s="183"/>
      <c r="D32609" s="183"/>
      <c r="E32609" s="185"/>
      <c r="F32609" s="185"/>
      <c r="G32609" s="180">
        <f t="shared" si="1018"/>
        <v>0</v>
      </c>
      <c r="H32609" s="181">
        <f t="shared" si="1019"/>
        <v>0</v>
      </c>
    </row>
    <row r="32610" spans="2:8">
      <c r="B32610" s="186"/>
      <c r="C32610" s="183"/>
      <c r="D32610" s="183"/>
      <c r="E32610" s="185"/>
      <c r="F32610" s="185"/>
      <c r="G32610" s="180">
        <f t="shared" si="1018"/>
        <v>0</v>
      </c>
      <c r="H32610" s="181">
        <f t="shared" si="1019"/>
        <v>0</v>
      </c>
    </row>
    <row r="32611" spans="2:8">
      <c r="B32611" s="186"/>
      <c r="C32611" s="183"/>
      <c r="D32611" s="183"/>
      <c r="E32611" s="185"/>
      <c r="F32611" s="185"/>
      <c r="G32611" s="180">
        <f t="shared" si="1018"/>
        <v>0</v>
      </c>
      <c r="H32611" s="181">
        <f t="shared" si="1019"/>
        <v>0</v>
      </c>
    </row>
    <row r="32612" spans="2:8">
      <c r="B32612" s="186"/>
      <c r="C32612" s="183"/>
      <c r="D32612" s="183"/>
      <c r="E32612" s="185"/>
      <c r="F32612" s="185"/>
      <c r="G32612" s="180">
        <f t="shared" si="1018"/>
        <v>0</v>
      </c>
      <c r="H32612" s="181">
        <f t="shared" si="1019"/>
        <v>0</v>
      </c>
    </row>
    <row r="32613" spans="2:8">
      <c r="B32613" s="186"/>
      <c r="C32613" s="183"/>
      <c r="D32613" s="183"/>
      <c r="E32613" s="185"/>
      <c r="F32613" s="185"/>
      <c r="G32613" s="180">
        <f t="shared" si="1018"/>
        <v>0</v>
      </c>
      <c r="H32613" s="181">
        <f t="shared" si="1019"/>
        <v>0</v>
      </c>
    </row>
    <row r="32614" spans="2:8">
      <c r="B32614" s="186"/>
      <c r="C32614" s="183"/>
      <c r="D32614" s="183"/>
      <c r="E32614" s="185"/>
      <c r="F32614" s="185"/>
      <c r="G32614" s="180">
        <f t="shared" si="1018"/>
        <v>0</v>
      </c>
      <c r="H32614" s="181">
        <f t="shared" si="1019"/>
        <v>0</v>
      </c>
    </row>
    <row r="32615" spans="2:8">
      <c r="B32615" s="186"/>
      <c r="C32615" s="183"/>
      <c r="D32615" s="183"/>
      <c r="E32615" s="185"/>
      <c r="F32615" s="185"/>
      <c r="G32615" s="180">
        <f t="shared" si="1018"/>
        <v>0</v>
      </c>
      <c r="H32615" s="181">
        <f t="shared" si="1019"/>
        <v>0</v>
      </c>
    </row>
    <row r="32616" spans="2:8">
      <c r="B32616" s="186"/>
      <c r="C32616" s="183"/>
      <c r="D32616" s="183"/>
      <c r="E32616" s="185"/>
      <c r="F32616" s="185"/>
      <c r="G32616" s="180">
        <f t="shared" si="1018"/>
        <v>0</v>
      </c>
      <c r="H32616" s="181">
        <f t="shared" si="1019"/>
        <v>0</v>
      </c>
    </row>
    <row r="32617" spans="2:8">
      <c r="B32617" s="186"/>
      <c r="C32617" s="183"/>
      <c r="D32617" s="183"/>
      <c r="E32617" s="185"/>
      <c r="F32617" s="185"/>
      <c r="G32617" s="180">
        <f t="shared" si="1018"/>
        <v>0</v>
      </c>
      <c r="H32617" s="181">
        <f t="shared" si="1019"/>
        <v>0</v>
      </c>
    </row>
    <row r="32618" spans="2:8">
      <c r="B32618" s="186"/>
      <c r="C32618" s="183"/>
      <c r="D32618" s="183"/>
      <c r="E32618" s="185"/>
      <c r="F32618" s="185"/>
      <c r="G32618" s="180">
        <f t="shared" si="1018"/>
        <v>0</v>
      </c>
      <c r="H32618" s="181">
        <f t="shared" si="1019"/>
        <v>0</v>
      </c>
    </row>
    <row r="32619" spans="2:8">
      <c r="B32619" s="186"/>
      <c r="C32619" s="183"/>
      <c r="D32619" s="183"/>
      <c r="E32619" s="185"/>
      <c r="F32619" s="185"/>
      <c r="G32619" s="180">
        <f t="shared" si="1018"/>
        <v>0</v>
      </c>
      <c r="H32619" s="181">
        <f t="shared" si="1019"/>
        <v>0</v>
      </c>
    </row>
    <row r="32620" spans="2:8">
      <c r="B32620" s="186"/>
      <c r="C32620" s="183"/>
      <c r="D32620" s="183"/>
      <c r="E32620" s="185"/>
      <c r="F32620" s="185"/>
      <c r="G32620" s="180">
        <f t="shared" si="1018"/>
        <v>0</v>
      </c>
      <c r="H32620" s="181">
        <f t="shared" si="1019"/>
        <v>0</v>
      </c>
    </row>
    <row r="32621" spans="2:8">
      <c r="B32621" s="186"/>
      <c r="C32621" s="183"/>
      <c r="D32621" s="183"/>
      <c r="E32621" s="185"/>
      <c r="F32621" s="185"/>
      <c r="G32621" s="180">
        <f t="shared" si="1018"/>
        <v>0</v>
      </c>
      <c r="H32621" s="181">
        <f t="shared" si="1019"/>
        <v>0</v>
      </c>
    </row>
    <row r="32622" spans="2:8">
      <c r="B32622" s="186"/>
      <c r="C32622" s="183"/>
      <c r="D32622" s="183"/>
      <c r="E32622" s="185"/>
      <c r="F32622" s="185"/>
      <c r="G32622" s="180">
        <f t="shared" si="1018"/>
        <v>0</v>
      </c>
      <c r="H32622" s="181">
        <f t="shared" si="1019"/>
        <v>0</v>
      </c>
    </row>
    <row r="32623" spans="2:8">
      <c r="B32623" s="186"/>
      <c r="C32623" s="183"/>
      <c r="D32623" s="183"/>
      <c r="E32623" s="185"/>
      <c r="F32623" s="185"/>
      <c r="G32623" s="180">
        <f t="shared" si="1018"/>
        <v>0</v>
      </c>
      <c r="H32623" s="181">
        <f t="shared" si="1019"/>
        <v>0</v>
      </c>
    </row>
    <row r="32624" spans="2:8">
      <c r="B32624" s="186"/>
      <c r="C32624" s="183"/>
      <c r="D32624" s="183"/>
      <c r="E32624" s="185"/>
      <c r="F32624" s="185"/>
      <c r="G32624" s="180">
        <f t="shared" si="1018"/>
        <v>0</v>
      </c>
      <c r="H32624" s="181">
        <f t="shared" si="1019"/>
        <v>0</v>
      </c>
    </row>
    <row r="32625" spans="2:8">
      <c r="B32625" s="186"/>
      <c r="C32625" s="183"/>
      <c r="D32625" s="183"/>
      <c r="E32625" s="185"/>
      <c r="F32625" s="185"/>
      <c r="G32625" s="180">
        <f t="shared" si="1018"/>
        <v>0</v>
      </c>
      <c r="H32625" s="181">
        <f t="shared" si="1019"/>
        <v>0</v>
      </c>
    </row>
    <row r="32626" spans="2:8">
      <c r="B32626" s="186"/>
      <c r="C32626" s="183"/>
      <c r="D32626" s="183"/>
      <c r="E32626" s="185"/>
      <c r="F32626" s="185"/>
      <c r="G32626" s="180">
        <f t="shared" si="1018"/>
        <v>0</v>
      </c>
      <c r="H32626" s="181">
        <f t="shared" si="1019"/>
        <v>0</v>
      </c>
    </row>
    <row r="32627" spans="2:8">
      <c r="B32627" s="186"/>
      <c r="C32627" s="183"/>
      <c r="D32627" s="183"/>
      <c r="E32627" s="185"/>
      <c r="F32627" s="185"/>
      <c r="G32627" s="180">
        <f t="shared" si="1018"/>
        <v>0</v>
      </c>
      <c r="H32627" s="181">
        <f t="shared" si="1019"/>
        <v>0</v>
      </c>
    </row>
    <row r="32628" spans="2:8">
      <c r="B32628" s="186"/>
      <c r="C32628" s="183"/>
      <c r="D32628" s="183"/>
      <c r="E32628" s="185"/>
      <c r="F32628" s="185"/>
      <c r="G32628" s="180">
        <f t="shared" si="1018"/>
        <v>0</v>
      </c>
      <c r="H32628" s="181">
        <f t="shared" si="1019"/>
        <v>0</v>
      </c>
    </row>
    <row r="32629" spans="2:8">
      <c r="B32629" s="186"/>
      <c r="C32629" s="183"/>
      <c r="D32629" s="183"/>
      <c r="E32629" s="185"/>
      <c r="F32629" s="185"/>
      <c r="G32629" s="180">
        <f t="shared" si="1018"/>
        <v>0</v>
      </c>
      <c r="H32629" s="181">
        <f t="shared" si="1019"/>
        <v>0</v>
      </c>
    </row>
    <row r="32630" spans="2:8">
      <c r="B32630" s="186"/>
      <c r="C32630" s="183"/>
      <c r="D32630" s="183"/>
      <c r="E32630" s="185"/>
      <c r="F32630" s="185"/>
      <c r="G32630" s="180">
        <f t="shared" si="1018"/>
        <v>0</v>
      </c>
      <c r="H32630" s="181">
        <f t="shared" si="1019"/>
        <v>0</v>
      </c>
    </row>
    <row r="32631" spans="2:8">
      <c r="B32631" s="186"/>
      <c r="C32631" s="183"/>
      <c r="D32631" s="183"/>
      <c r="E32631" s="185"/>
      <c r="F32631" s="185"/>
      <c r="G32631" s="180">
        <f t="shared" si="1018"/>
        <v>0</v>
      </c>
      <c r="H32631" s="181">
        <f t="shared" si="1019"/>
        <v>0</v>
      </c>
    </row>
    <row r="32632" spans="2:8">
      <c r="B32632" s="186"/>
      <c r="C32632" s="183"/>
      <c r="D32632" s="183"/>
      <c r="E32632" s="185"/>
      <c r="F32632" s="185"/>
      <c r="G32632" s="180">
        <f t="shared" si="1018"/>
        <v>0</v>
      </c>
      <c r="H32632" s="181">
        <f t="shared" si="1019"/>
        <v>0</v>
      </c>
    </row>
    <row r="32633" spans="2:8">
      <c r="B32633" s="186"/>
      <c r="C32633" s="183"/>
      <c r="D32633" s="183"/>
      <c r="E32633" s="185"/>
      <c r="F32633" s="185"/>
      <c r="G32633" s="180">
        <f t="shared" si="1018"/>
        <v>0</v>
      </c>
      <c r="H32633" s="181">
        <f t="shared" si="1019"/>
        <v>0</v>
      </c>
    </row>
    <row r="32634" spans="2:8">
      <c r="B32634" s="186"/>
      <c r="C32634" s="183"/>
      <c r="D32634" s="183"/>
      <c r="E32634" s="185"/>
      <c r="F32634" s="185"/>
      <c r="G32634" s="180">
        <f t="shared" si="1018"/>
        <v>0</v>
      </c>
      <c r="H32634" s="181">
        <f t="shared" si="1019"/>
        <v>0</v>
      </c>
    </row>
    <row r="32635" spans="2:8">
      <c r="B32635" s="186"/>
      <c r="C32635" s="183"/>
      <c r="D32635" s="183"/>
      <c r="E32635" s="185"/>
      <c r="F32635" s="185"/>
      <c r="G32635" s="180">
        <f t="shared" si="1018"/>
        <v>0</v>
      </c>
      <c r="H32635" s="181">
        <f t="shared" si="1019"/>
        <v>0</v>
      </c>
    </row>
    <row r="32636" spans="2:8">
      <c r="B32636" s="186"/>
      <c r="C32636" s="183"/>
      <c r="D32636" s="183"/>
      <c r="E32636" s="185"/>
      <c r="F32636" s="185"/>
      <c r="G32636" s="180">
        <f t="shared" si="1018"/>
        <v>0</v>
      </c>
      <c r="H32636" s="181">
        <f t="shared" si="1019"/>
        <v>0</v>
      </c>
    </row>
    <row r="32637" spans="2:8">
      <c r="B32637" s="186"/>
      <c r="C32637" s="183"/>
      <c r="D32637" s="183"/>
      <c r="E32637" s="185"/>
      <c r="F32637" s="185"/>
      <c r="G32637" s="180">
        <f t="shared" si="1018"/>
        <v>0</v>
      </c>
      <c r="H32637" s="181">
        <f t="shared" si="1019"/>
        <v>0</v>
      </c>
    </row>
    <row r="32638" spans="2:8">
      <c r="B32638" s="186"/>
      <c r="C32638" s="183"/>
      <c r="D32638" s="183"/>
      <c r="E32638" s="185"/>
      <c r="F32638" s="185"/>
      <c r="G32638" s="180">
        <f t="shared" si="1018"/>
        <v>0</v>
      </c>
      <c r="H32638" s="181">
        <f t="shared" si="1019"/>
        <v>0</v>
      </c>
    </row>
    <row r="32639" spans="2:8">
      <c r="B32639" s="186"/>
      <c r="C32639" s="183"/>
      <c r="D32639" s="183"/>
      <c r="E32639" s="185"/>
      <c r="F32639" s="185"/>
      <c r="G32639" s="180">
        <f t="shared" si="1018"/>
        <v>0</v>
      </c>
      <c r="H32639" s="181">
        <f t="shared" si="1019"/>
        <v>0</v>
      </c>
    </row>
    <row r="32640" spans="2:8">
      <c r="B32640" s="186"/>
      <c r="C32640" s="183"/>
      <c r="D32640" s="183"/>
      <c r="E32640" s="185"/>
      <c r="F32640" s="185"/>
      <c r="G32640" s="180">
        <f t="shared" si="1018"/>
        <v>0</v>
      </c>
      <c r="H32640" s="181">
        <f t="shared" si="1019"/>
        <v>0</v>
      </c>
    </row>
    <row r="32641" spans="2:8">
      <c r="B32641" s="186"/>
      <c r="C32641" s="183"/>
      <c r="D32641" s="183"/>
      <c r="E32641" s="185"/>
      <c r="F32641" s="185"/>
      <c r="G32641" s="180">
        <f t="shared" si="1018"/>
        <v>0</v>
      </c>
      <c r="H32641" s="181">
        <f t="shared" si="1019"/>
        <v>0</v>
      </c>
    </row>
    <row r="32642" spans="2:8">
      <c r="B32642" s="186"/>
      <c r="C32642" s="183"/>
      <c r="D32642" s="183"/>
      <c r="E32642" s="185"/>
      <c r="F32642" s="185"/>
      <c r="G32642" s="180">
        <f t="shared" si="1018"/>
        <v>0</v>
      </c>
      <c r="H32642" s="181">
        <f t="shared" si="1019"/>
        <v>0</v>
      </c>
    </row>
    <row r="32643" spans="2:8">
      <c r="B32643" s="186"/>
      <c r="C32643" s="183"/>
      <c r="D32643" s="183"/>
      <c r="E32643" s="185"/>
      <c r="F32643" s="185"/>
      <c r="G32643" s="180">
        <f t="shared" si="1018"/>
        <v>0</v>
      </c>
      <c r="H32643" s="181">
        <f t="shared" si="1019"/>
        <v>0</v>
      </c>
    </row>
    <row r="32644" spans="2:8">
      <c r="B32644" s="186"/>
      <c r="C32644" s="183"/>
      <c r="D32644" s="183"/>
      <c r="E32644" s="185"/>
      <c r="F32644" s="185"/>
      <c r="G32644" s="180">
        <f t="shared" si="1018"/>
        <v>0</v>
      </c>
      <c r="H32644" s="181">
        <f t="shared" si="1019"/>
        <v>0</v>
      </c>
    </row>
    <row r="32645" spans="2:8">
      <c r="B32645" s="186"/>
      <c r="C32645" s="183"/>
      <c r="D32645" s="183"/>
      <c r="E32645" s="185"/>
      <c r="F32645" s="185"/>
      <c r="G32645" s="180">
        <f t="shared" si="1018"/>
        <v>0</v>
      </c>
      <c r="H32645" s="181">
        <f t="shared" si="1019"/>
        <v>0</v>
      </c>
    </row>
    <row r="32646" spans="2:8">
      <c r="B32646" s="186"/>
      <c r="C32646" s="183"/>
      <c r="D32646" s="183"/>
      <c r="E32646" s="185"/>
      <c r="F32646" s="185"/>
      <c r="G32646" s="180">
        <f t="shared" ref="G32646:G32709" si="1020">IF(ABS(F32646)&gt;ABS(E32646),ABS(F32646),ABS(E32646))</f>
        <v>0</v>
      </c>
      <c r="H32646" s="181">
        <f t="shared" ref="H32646:H32709" si="1021">IF(G32646&lt;&gt;0,IF(ABS(F32646)&gt;=G32646,1,ABS(F32646/G32646)),0)</f>
        <v>0</v>
      </c>
    </row>
    <row r="32647" spans="2:8">
      <c r="B32647" s="186"/>
      <c r="C32647" s="183"/>
      <c r="D32647" s="183"/>
      <c r="E32647" s="185"/>
      <c r="F32647" s="185"/>
      <c r="G32647" s="180">
        <f t="shared" si="1020"/>
        <v>0</v>
      </c>
      <c r="H32647" s="181">
        <f t="shared" si="1021"/>
        <v>0</v>
      </c>
    </row>
    <row r="32648" spans="2:8">
      <c r="B32648" s="186"/>
      <c r="C32648" s="183"/>
      <c r="D32648" s="183"/>
      <c r="E32648" s="185"/>
      <c r="F32648" s="185"/>
      <c r="G32648" s="180">
        <f t="shared" si="1020"/>
        <v>0</v>
      </c>
      <c r="H32648" s="181">
        <f t="shared" si="1021"/>
        <v>0</v>
      </c>
    </row>
    <row r="32649" spans="2:8">
      <c r="B32649" s="186"/>
      <c r="C32649" s="183"/>
      <c r="D32649" s="183"/>
      <c r="E32649" s="185"/>
      <c r="F32649" s="185"/>
      <c r="G32649" s="180">
        <f t="shared" si="1020"/>
        <v>0</v>
      </c>
      <c r="H32649" s="181">
        <f t="shared" si="1021"/>
        <v>0</v>
      </c>
    </row>
    <row r="32650" spans="2:8">
      <c r="B32650" s="186"/>
      <c r="C32650" s="183"/>
      <c r="D32650" s="183"/>
      <c r="E32650" s="185"/>
      <c r="F32650" s="185"/>
      <c r="G32650" s="180">
        <f t="shared" si="1020"/>
        <v>0</v>
      </c>
      <c r="H32650" s="181">
        <f t="shared" si="1021"/>
        <v>0</v>
      </c>
    </row>
    <row r="32651" spans="2:8">
      <c r="B32651" s="186"/>
      <c r="C32651" s="183"/>
      <c r="D32651" s="183"/>
      <c r="E32651" s="185"/>
      <c r="F32651" s="185"/>
      <c r="G32651" s="180">
        <f t="shared" si="1020"/>
        <v>0</v>
      </c>
      <c r="H32651" s="181">
        <f t="shared" si="1021"/>
        <v>0</v>
      </c>
    </row>
    <row r="32652" spans="2:8">
      <c r="B32652" s="186"/>
      <c r="C32652" s="183"/>
      <c r="D32652" s="183"/>
      <c r="E32652" s="185"/>
      <c r="F32652" s="185"/>
      <c r="G32652" s="180">
        <f t="shared" si="1020"/>
        <v>0</v>
      </c>
      <c r="H32652" s="181">
        <f t="shared" si="1021"/>
        <v>0</v>
      </c>
    </row>
    <row r="32653" spans="2:8">
      <c r="B32653" s="186"/>
      <c r="C32653" s="183"/>
      <c r="D32653" s="183"/>
      <c r="E32653" s="185"/>
      <c r="F32653" s="185"/>
      <c r="G32653" s="180">
        <f t="shared" si="1020"/>
        <v>0</v>
      </c>
      <c r="H32653" s="181">
        <f t="shared" si="1021"/>
        <v>0</v>
      </c>
    </row>
    <row r="32654" spans="2:8">
      <c r="B32654" s="186"/>
      <c r="C32654" s="183"/>
      <c r="D32654" s="183"/>
      <c r="E32654" s="185"/>
      <c r="F32654" s="185"/>
      <c r="G32654" s="180">
        <f t="shared" si="1020"/>
        <v>0</v>
      </c>
      <c r="H32654" s="181">
        <f t="shared" si="1021"/>
        <v>0</v>
      </c>
    </row>
    <row r="32655" spans="2:8">
      <c r="B32655" s="186"/>
      <c r="C32655" s="183"/>
      <c r="D32655" s="183"/>
      <c r="E32655" s="185"/>
      <c r="F32655" s="185"/>
      <c r="G32655" s="180">
        <f t="shared" si="1020"/>
        <v>0</v>
      </c>
      <c r="H32655" s="181">
        <f t="shared" si="1021"/>
        <v>0</v>
      </c>
    </row>
    <row r="32656" spans="2:8">
      <c r="B32656" s="186"/>
      <c r="C32656" s="183"/>
      <c r="D32656" s="183"/>
      <c r="E32656" s="185"/>
      <c r="F32656" s="185"/>
      <c r="G32656" s="180">
        <f t="shared" si="1020"/>
        <v>0</v>
      </c>
      <c r="H32656" s="181">
        <f t="shared" si="1021"/>
        <v>0</v>
      </c>
    </row>
    <row r="32657" spans="2:8">
      <c r="B32657" s="186"/>
      <c r="C32657" s="183"/>
      <c r="D32657" s="183"/>
      <c r="E32657" s="185"/>
      <c r="F32657" s="185"/>
      <c r="G32657" s="180">
        <f t="shared" si="1020"/>
        <v>0</v>
      </c>
      <c r="H32657" s="181">
        <f t="shared" si="1021"/>
        <v>0</v>
      </c>
    </row>
    <row r="32658" spans="2:8">
      <c r="B32658" s="186"/>
      <c r="C32658" s="183"/>
      <c r="D32658" s="183"/>
      <c r="E32658" s="185"/>
      <c r="F32658" s="185"/>
      <c r="G32658" s="180">
        <f t="shared" si="1020"/>
        <v>0</v>
      </c>
      <c r="H32658" s="181">
        <f t="shared" si="1021"/>
        <v>0</v>
      </c>
    </row>
    <row r="32659" spans="2:8">
      <c r="B32659" s="186"/>
      <c r="C32659" s="183"/>
      <c r="D32659" s="183"/>
      <c r="E32659" s="185"/>
      <c r="F32659" s="185"/>
      <c r="G32659" s="180">
        <f t="shared" si="1020"/>
        <v>0</v>
      </c>
      <c r="H32659" s="181">
        <f t="shared" si="1021"/>
        <v>0</v>
      </c>
    </row>
    <row r="32660" spans="2:8">
      <c r="B32660" s="186"/>
      <c r="C32660" s="183"/>
      <c r="D32660" s="183"/>
      <c r="E32660" s="185"/>
      <c r="F32660" s="185"/>
      <c r="G32660" s="180">
        <f t="shared" si="1020"/>
        <v>0</v>
      </c>
      <c r="H32660" s="181">
        <f t="shared" si="1021"/>
        <v>0</v>
      </c>
    </row>
    <row r="32661" spans="2:8">
      <c r="B32661" s="186"/>
      <c r="C32661" s="183"/>
      <c r="D32661" s="183"/>
      <c r="E32661" s="185"/>
      <c r="F32661" s="185"/>
      <c r="G32661" s="180">
        <f t="shared" si="1020"/>
        <v>0</v>
      </c>
      <c r="H32661" s="181">
        <f t="shared" si="1021"/>
        <v>0</v>
      </c>
    </row>
    <row r="32662" spans="2:8">
      <c r="B32662" s="186"/>
      <c r="C32662" s="183"/>
      <c r="D32662" s="183"/>
      <c r="E32662" s="185"/>
      <c r="F32662" s="185"/>
      <c r="G32662" s="180">
        <f t="shared" si="1020"/>
        <v>0</v>
      </c>
      <c r="H32662" s="181">
        <f t="shared" si="1021"/>
        <v>0</v>
      </c>
    </row>
    <row r="32663" spans="2:8">
      <c r="B32663" s="186"/>
      <c r="C32663" s="183"/>
      <c r="D32663" s="183"/>
      <c r="E32663" s="185"/>
      <c r="F32663" s="185"/>
      <c r="G32663" s="180">
        <f t="shared" si="1020"/>
        <v>0</v>
      </c>
      <c r="H32663" s="181">
        <f t="shared" si="1021"/>
        <v>0</v>
      </c>
    </row>
    <row r="32664" spans="2:8">
      <c r="B32664" s="186"/>
      <c r="C32664" s="183"/>
      <c r="D32664" s="183"/>
      <c r="E32664" s="185"/>
      <c r="F32664" s="185"/>
      <c r="G32664" s="180">
        <f t="shared" si="1020"/>
        <v>0</v>
      </c>
      <c r="H32664" s="181">
        <f t="shared" si="1021"/>
        <v>0</v>
      </c>
    </row>
    <row r="32665" spans="2:8">
      <c r="B32665" s="186"/>
      <c r="C32665" s="183"/>
      <c r="D32665" s="183"/>
      <c r="E32665" s="185"/>
      <c r="F32665" s="185"/>
      <c r="G32665" s="180">
        <f t="shared" si="1020"/>
        <v>0</v>
      </c>
      <c r="H32665" s="181">
        <f t="shared" si="1021"/>
        <v>0</v>
      </c>
    </row>
    <row r="32666" spans="2:8">
      <c r="B32666" s="186"/>
      <c r="C32666" s="183"/>
      <c r="D32666" s="183"/>
      <c r="E32666" s="185"/>
      <c r="F32666" s="185"/>
      <c r="G32666" s="180">
        <f t="shared" si="1020"/>
        <v>0</v>
      </c>
      <c r="H32666" s="181">
        <f t="shared" si="1021"/>
        <v>0</v>
      </c>
    </row>
    <row r="32667" spans="2:8">
      <c r="B32667" s="186"/>
      <c r="C32667" s="183"/>
      <c r="D32667" s="183"/>
      <c r="E32667" s="185"/>
      <c r="F32667" s="185"/>
      <c r="G32667" s="180">
        <f t="shared" si="1020"/>
        <v>0</v>
      </c>
      <c r="H32667" s="181">
        <f t="shared" si="1021"/>
        <v>0</v>
      </c>
    </row>
    <row r="32668" spans="2:8">
      <c r="B32668" s="186"/>
      <c r="C32668" s="183"/>
      <c r="D32668" s="183"/>
      <c r="E32668" s="185"/>
      <c r="F32668" s="185"/>
      <c r="G32668" s="180">
        <f t="shared" si="1020"/>
        <v>0</v>
      </c>
      <c r="H32668" s="181">
        <f t="shared" si="1021"/>
        <v>0</v>
      </c>
    </row>
    <row r="32669" spans="2:8">
      <c r="B32669" s="186"/>
      <c r="C32669" s="183"/>
      <c r="D32669" s="183"/>
      <c r="E32669" s="185"/>
      <c r="F32669" s="185"/>
      <c r="G32669" s="180">
        <f t="shared" si="1020"/>
        <v>0</v>
      </c>
      <c r="H32669" s="181">
        <f t="shared" si="1021"/>
        <v>0</v>
      </c>
    </row>
    <row r="32670" spans="2:8">
      <c r="B32670" s="186"/>
      <c r="C32670" s="183"/>
      <c r="D32670" s="183"/>
      <c r="E32670" s="185"/>
      <c r="F32670" s="185"/>
      <c r="G32670" s="180">
        <f t="shared" si="1020"/>
        <v>0</v>
      </c>
      <c r="H32670" s="181">
        <f t="shared" si="1021"/>
        <v>0</v>
      </c>
    </row>
    <row r="32671" spans="2:8">
      <c r="B32671" s="186"/>
      <c r="C32671" s="183"/>
      <c r="D32671" s="183"/>
      <c r="E32671" s="185"/>
      <c r="F32671" s="185"/>
      <c r="G32671" s="180">
        <f t="shared" si="1020"/>
        <v>0</v>
      </c>
      <c r="H32671" s="181">
        <f t="shared" si="1021"/>
        <v>0</v>
      </c>
    </row>
    <row r="32672" spans="2:8">
      <c r="B32672" s="186"/>
      <c r="C32672" s="183"/>
      <c r="D32672" s="183"/>
      <c r="E32672" s="185"/>
      <c r="F32672" s="185"/>
      <c r="G32672" s="180">
        <f t="shared" si="1020"/>
        <v>0</v>
      </c>
      <c r="H32672" s="181">
        <f t="shared" si="1021"/>
        <v>0</v>
      </c>
    </row>
    <row r="32673" spans="2:8">
      <c r="B32673" s="186"/>
      <c r="C32673" s="183"/>
      <c r="D32673" s="183"/>
      <c r="E32673" s="185"/>
      <c r="F32673" s="185"/>
      <c r="G32673" s="180">
        <f t="shared" si="1020"/>
        <v>0</v>
      </c>
      <c r="H32673" s="181">
        <f t="shared" si="1021"/>
        <v>0</v>
      </c>
    </row>
    <row r="32674" spans="2:8">
      <c r="B32674" s="186"/>
      <c r="C32674" s="183"/>
      <c r="D32674" s="183"/>
      <c r="E32674" s="185"/>
      <c r="F32674" s="185"/>
      <c r="G32674" s="180">
        <f t="shared" si="1020"/>
        <v>0</v>
      </c>
      <c r="H32674" s="181">
        <f t="shared" si="1021"/>
        <v>0</v>
      </c>
    </row>
    <row r="32675" spans="2:8">
      <c r="B32675" s="186"/>
      <c r="C32675" s="183"/>
      <c r="D32675" s="183"/>
      <c r="E32675" s="185"/>
      <c r="F32675" s="185"/>
      <c r="G32675" s="180">
        <f t="shared" si="1020"/>
        <v>0</v>
      </c>
      <c r="H32675" s="181">
        <f t="shared" si="1021"/>
        <v>0</v>
      </c>
    </row>
    <row r="32676" spans="2:8">
      <c r="B32676" s="186"/>
      <c r="C32676" s="183"/>
      <c r="D32676" s="183"/>
      <c r="E32676" s="185"/>
      <c r="F32676" s="185"/>
      <c r="G32676" s="180">
        <f t="shared" si="1020"/>
        <v>0</v>
      </c>
      <c r="H32676" s="181">
        <f t="shared" si="1021"/>
        <v>0</v>
      </c>
    </row>
    <row r="32677" spans="2:8">
      <c r="B32677" s="186"/>
      <c r="C32677" s="183"/>
      <c r="D32677" s="183"/>
      <c r="E32677" s="185"/>
      <c r="F32677" s="185"/>
      <c r="G32677" s="180">
        <f t="shared" si="1020"/>
        <v>0</v>
      </c>
      <c r="H32677" s="181">
        <f t="shared" si="1021"/>
        <v>0</v>
      </c>
    </row>
    <row r="32678" spans="2:8">
      <c r="B32678" s="186"/>
      <c r="C32678" s="183"/>
      <c r="D32678" s="183"/>
      <c r="E32678" s="185"/>
      <c r="F32678" s="185"/>
      <c r="G32678" s="180">
        <f t="shared" si="1020"/>
        <v>0</v>
      </c>
      <c r="H32678" s="181">
        <f t="shared" si="1021"/>
        <v>0</v>
      </c>
    </row>
    <row r="32679" spans="2:8">
      <c r="B32679" s="186"/>
      <c r="C32679" s="183"/>
      <c r="D32679" s="183"/>
      <c r="E32679" s="185"/>
      <c r="F32679" s="185"/>
      <c r="G32679" s="180">
        <f t="shared" si="1020"/>
        <v>0</v>
      </c>
      <c r="H32679" s="181">
        <f t="shared" si="1021"/>
        <v>0</v>
      </c>
    </row>
    <row r="32680" spans="2:8">
      <c r="B32680" s="186"/>
      <c r="C32680" s="183"/>
      <c r="D32680" s="183"/>
      <c r="E32680" s="185"/>
      <c r="F32680" s="185"/>
      <c r="G32680" s="180">
        <f t="shared" si="1020"/>
        <v>0</v>
      </c>
      <c r="H32680" s="181">
        <f t="shared" si="1021"/>
        <v>0</v>
      </c>
    </row>
    <row r="32681" spans="2:8">
      <c r="B32681" s="186"/>
      <c r="C32681" s="183"/>
      <c r="D32681" s="183"/>
      <c r="E32681" s="185"/>
      <c r="F32681" s="185"/>
      <c r="G32681" s="180">
        <f t="shared" si="1020"/>
        <v>0</v>
      </c>
      <c r="H32681" s="181">
        <f t="shared" si="1021"/>
        <v>0</v>
      </c>
    </row>
    <row r="32682" spans="2:8">
      <c r="B32682" s="186"/>
      <c r="C32682" s="183"/>
      <c r="D32682" s="183"/>
      <c r="E32682" s="185"/>
      <c r="F32682" s="185"/>
      <c r="G32682" s="180">
        <f t="shared" si="1020"/>
        <v>0</v>
      </c>
      <c r="H32682" s="181">
        <f t="shared" si="1021"/>
        <v>0</v>
      </c>
    </row>
    <row r="32683" spans="2:8">
      <c r="B32683" s="186"/>
      <c r="C32683" s="183"/>
      <c r="D32683" s="183"/>
      <c r="E32683" s="185"/>
      <c r="F32683" s="185"/>
      <c r="G32683" s="180">
        <f t="shared" si="1020"/>
        <v>0</v>
      </c>
      <c r="H32683" s="181">
        <f t="shared" si="1021"/>
        <v>0</v>
      </c>
    </row>
    <row r="32684" spans="2:8">
      <c r="B32684" s="186"/>
      <c r="C32684" s="183"/>
      <c r="D32684" s="183"/>
      <c r="E32684" s="185"/>
      <c r="F32684" s="185"/>
      <c r="G32684" s="180">
        <f t="shared" si="1020"/>
        <v>0</v>
      </c>
      <c r="H32684" s="181">
        <f t="shared" si="1021"/>
        <v>0</v>
      </c>
    </row>
    <row r="32685" spans="2:8">
      <c r="B32685" s="186"/>
      <c r="C32685" s="183"/>
      <c r="D32685" s="183"/>
      <c r="E32685" s="185"/>
      <c r="F32685" s="185"/>
      <c r="G32685" s="180">
        <f t="shared" si="1020"/>
        <v>0</v>
      </c>
      <c r="H32685" s="181">
        <f t="shared" si="1021"/>
        <v>0</v>
      </c>
    </row>
    <row r="32686" spans="2:8">
      <c r="B32686" s="186"/>
      <c r="C32686" s="183"/>
      <c r="D32686" s="183"/>
      <c r="E32686" s="185"/>
      <c r="F32686" s="185"/>
      <c r="G32686" s="180">
        <f t="shared" si="1020"/>
        <v>0</v>
      </c>
      <c r="H32686" s="181">
        <f t="shared" si="1021"/>
        <v>0</v>
      </c>
    </row>
    <row r="32687" spans="2:8">
      <c r="B32687" s="186"/>
      <c r="C32687" s="183"/>
      <c r="D32687" s="183"/>
      <c r="E32687" s="185"/>
      <c r="F32687" s="185"/>
      <c r="G32687" s="180">
        <f t="shared" si="1020"/>
        <v>0</v>
      </c>
      <c r="H32687" s="181">
        <f t="shared" si="1021"/>
        <v>0</v>
      </c>
    </row>
    <row r="32688" spans="2:8">
      <c r="B32688" s="186"/>
      <c r="C32688" s="183"/>
      <c r="D32688" s="183"/>
      <c r="E32688" s="185"/>
      <c r="F32688" s="185"/>
      <c r="G32688" s="180">
        <f t="shared" si="1020"/>
        <v>0</v>
      </c>
      <c r="H32688" s="181">
        <f t="shared" si="1021"/>
        <v>0</v>
      </c>
    </row>
    <row r="32689" spans="2:8">
      <c r="B32689" s="186"/>
      <c r="C32689" s="183"/>
      <c r="D32689" s="183"/>
      <c r="E32689" s="185"/>
      <c r="F32689" s="185"/>
      <c r="G32689" s="180">
        <f t="shared" si="1020"/>
        <v>0</v>
      </c>
      <c r="H32689" s="181">
        <f t="shared" si="1021"/>
        <v>0</v>
      </c>
    </row>
    <row r="32690" spans="2:8">
      <c r="B32690" s="186"/>
      <c r="C32690" s="183"/>
      <c r="D32690" s="183"/>
      <c r="E32690" s="185"/>
      <c r="F32690" s="185"/>
      <c r="G32690" s="180">
        <f t="shared" si="1020"/>
        <v>0</v>
      </c>
      <c r="H32690" s="181">
        <f t="shared" si="1021"/>
        <v>0</v>
      </c>
    </row>
    <row r="32691" spans="2:8">
      <c r="B32691" s="186"/>
      <c r="C32691" s="183"/>
      <c r="D32691" s="183"/>
      <c r="E32691" s="185"/>
      <c r="F32691" s="185"/>
      <c r="G32691" s="180">
        <f t="shared" si="1020"/>
        <v>0</v>
      </c>
      <c r="H32691" s="181">
        <f t="shared" si="1021"/>
        <v>0</v>
      </c>
    </row>
    <row r="32692" spans="2:8">
      <c r="B32692" s="186"/>
      <c r="C32692" s="183"/>
      <c r="D32692" s="183"/>
      <c r="E32692" s="185"/>
      <c r="F32692" s="185"/>
      <c r="G32692" s="180">
        <f t="shared" si="1020"/>
        <v>0</v>
      </c>
      <c r="H32692" s="181">
        <f t="shared" si="1021"/>
        <v>0</v>
      </c>
    </row>
    <row r="32693" spans="2:8">
      <c r="B32693" s="186"/>
      <c r="C32693" s="183"/>
      <c r="D32693" s="183"/>
      <c r="E32693" s="185"/>
      <c r="F32693" s="185"/>
      <c r="G32693" s="180">
        <f t="shared" si="1020"/>
        <v>0</v>
      </c>
      <c r="H32693" s="181">
        <f t="shared" si="1021"/>
        <v>0</v>
      </c>
    </row>
    <row r="32694" spans="2:8">
      <c r="B32694" s="186"/>
      <c r="C32694" s="183"/>
      <c r="D32694" s="183"/>
      <c r="E32694" s="185"/>
      <c r="F32694" s="185"/>
      <c r="G32694" s="180">
        <f t="shared" si="1020"/>
        <v>0</v>
      </c>
      <c r="H32694" s="181">
        <f t="shared" si="1021"/>
        <v>0</v>
      </c>
    </row>
    <row r="32695" spans="2:8">
      <c r="B32695" s="186"/>
      <c r="C32695" s="183"/>
      <c r="D32695" s="183"/>
      <c r="E32695" s="185"/>
      <c r="F32695" s="185"/>
      <c r="G32695" s="180">
        <f t="shared" si="1020"/>
        <v>0</v>
      </c>
      <c r="H32695" s="181">
        <f t="shared" si="1021"/>
        <v>0</v>
      </c>
    </row>
    <row r="32696" spans="2:8">
      <c r="B32696" s="186"/>
      <c r="C32696" s="183"/>
      <c r="D32696" s="183"/>
      <c r="E32696" s="185"/>
      <c r="F32696" s="185"/>
      <c r="G32696" s="180">
        <f t="shared" si="1020"/>
        <v>0</v>
      </c>
      <c r="H32696" s="181">
        <f t="shared" si="1021"/>
        <v>0</v>
      </c>
    </row>
    <row r="32697" spans="2:8">
      <c r="B32697" s="186"/>
      <c r="C32697" s="183"/>
      <c r="D32697" s="183"/>
      <c r="E32697" s="185"/>
      <c r="F32697" s="185"/>
      <c r="G32697" s="180">
        <f t="shared" si="1020"/>
        <v>0</v>
      </c>
      <c r="H32697" s="181">
        <f t="shared" si="1021"/>
        <v>0</v>
      </c>
    </row>
    <row r="32698" spans="2:8">
      <c r="B32698" s="186"/>
      <c r="C32698" s="183"/>
      <c r="D32698" s="183"/>
      <c r="E32698" s="185"/>
      <c r="F32698" s="185"/>
      <c r="G32698" s="180">
        <f t="shared" si="1020"/>
        <v>0</v>
      </c>
      <c r="H32698" s="181">
        <f t="shared" si="1021"/>
        <v>0</v>
      </c>
    </row>
    <row r="32699" spans="2:8">
      <c r="B32699" s="186"/>
      <c r="C32699" s="183"/>
      <c r="D32699" s="183"/>
      <c r="E32699" s="185"/>
      <c r="F32699" s="185"/>
      <c r="G32699" s="180">
        <f t="shared" si="1020"/>
        <v>0</v>
      </c>
      <c r="H32699" s="181">
        <f t="shared" si="1021"/>
        <v>0</v>
      </c>
    </row>
    <row r="32700" spans="2:8">
      <c r="B32700" s="186"/>
      <c r="C32700" s="183"/>
      <c r="D32700" s="183"/>
      <c r="E32700" s="185"/>
      <c r="F32700" s="185"/>
      <c r="G32700" s="180">
        <f t="shared" si="1020"/>
        <v>0</v>
      </c>
      <c r="H32700" s="181">
        <f t="shared" si="1021"/>
        <v>0</v>
      </c>
    </row>
    <row r="32701" spans="2:8">
      <c r="B32701" s="186"/>
      <c r="C32701" s="183"/>
      <c r="D32701" s="183"/>
      <c r="E32701" s="185"/>
      <c r="F32701" s="185"/>
      <c r="G32701" s="180">
        <f t="shared" si="1020"/>
        <v>0</v>
      </c>
      <c r="H32701" s="181">
        <f t="shared" si="1021"/>
        <v>0</v>
      </c>
    </row>
    <row r="32702" spans="2:8">
      <c r="B32702" s="186"/>
      <c r="C32702" s="183"/>
      <c r="D32702" s="183"/>
      <c r="E32702" s="185"/>
      <c r="F32702" s="185"/>
      <c r="G32702" s="180">
        <f t="shared" si="1020"/>
        <v>0</v>
      </c>
      <c r="H32702" s="181">
        <f t="shared" si="1021"/>
        <v>0</v>
      </c>
    </row>
    <row r="32703" spans="2:8">
      <c r="B32703" s="186"/>
      <c r="C32703" s="183"/>
      <c r="D32703" s="183"/>
      <c r="E32703" s="185"/>
      <c r="F32703" s="185"/>
      <c r="G32703" s="180">
        <f t="shared" si="1020"/>
        <v>0</v>
      </c>
      <c r="H32703" s="181">
        <f t="shared" si="1021"/>
        <v>0</v>
      </c>
    </row>
    <row r="32704" spans="2:8">
      <c r="B32704" s="186"/>
      <c r="C32704" s="183"/>
      <c r="D32704" s="183"/>
      <c r="E32704" s="185"/>
      <c r="F32704" s="185"/>
      <c r="G32704" s="180">
        <f t="shared" si="1020"/>
        <v>0</v>
      </c>
      <c r="H32704" s="181">
        <f t="shared" si="1021"/>
        <v>0</v>
      </c>
    </row>
    <row r="32705" spans="2:8">
      <c r="B32705" s="186"/>
      <c r="C32705" s="183"/>
      <c r="D32705" s="183"/>
      <c r="E32705" s="185"/>
      <c r="F32705" s="185"/>
      <c r="G32705" s="180">
        <f t="shared" si="1020"/>
        <v>0</v>
      </c>
      <c r="H32705" s="181">
        <f t="shared" si="1021"/>
        <v>0</v>
      </c>
    </row>
    <row r="32706" spans="2:8">
      <c r="B32706" s="186"/>
      <c r="C32706" s="183"/>
      <c r="D32706" s="183"/>
      <c r="E32706" s="185"/>
      <c r="F32706" s="185"/>
      <c r="G32706" s="180">
        <f t="shared" si="1020"/>
        <v>0</v>
      </c>
      <c r="H32706" s="181">
        <f t="shared" si="1021"/>
        <v>0</v>
      </c>
    </row>
    <row r="32707" spans="2:8">
      <c r="B32707" s="186"/>
      <c r="C32707" s="183"/>
      <c r="D32707" s="183"/>
      <c r="E32707" s="185"/>
      <c r="F32707" s="185"/>
      <c r="G32707" s="180">
        <f t="shared" si="1020"/>
        <v>0</v>
      </c>
      <c r="H32707" s="181">
        <f t="shared" si="1021"/>
        <v>0</v>
      </c>
    </row>
    <row r="32708" spans="2:8">
      <c r="B32708" s="186"/>
      <c r="C32708" s="183"/>
      <c r="D32708" s="183"/>
      <c r="E32708" s="185"/>
      <c r="F32708" s="185"/>
      <c r="G32708" s="180">
        <f t="shared" si="1020"/>
        <v>0</v>
      </c>
      <c r="H32708" s="181">
        <f t="shared" si="1021"/>
        <v>0</v>
      </c>
    </row>
    <row r="32709" spans="2:8">
      <c r="B32709" s="186"/>
      <c r="C32709" s="183"/>
      <c r="D32709" s="183"/>
      <c r="E32709" s="185"/>
      <c r="F32709" s="185"/>
      <c r="G32709" s="180">
        <f t="shared" si="1020"/>
        <v>0</v>
      </c>
      <c r="H32709" s="181">
        <f t="shared" si="1021"/>
        <v>0</v>
      </c>
    </row>
    <row r="32710" spans="2:8">
      <c r="B32710" s="186"/>
      <c r="C32710" s="183"/>
      <c r="D32710" s="183"/>
      <c r="E32710" s="185"/>
      <c r="F32710" s="185"/>
      <c r="G32710" s="180">
        <f t="shared" ref="G32710:G32773" si="1022">IF(ABS(F32710)&gt;ABS(E32710),ABS(F32710),ABS(E32710))</f>
        <v>0</v>
      </c>
      <c r="H32710" s="181">
        <f t="shared" ref="H32710:H32773" si="1023">IF(G32710&lt;&gt;0,IF(ABS(F32710)&gt;=G32710,1,ABS(F32710/G32710)),0)</f>
        <v>0</v>
      </c>
    </row>
    <row r="32711" spans="2:8">
      <c r="B32711" s="186"/>
      <c r="C32711" s="183"/>
      <c r="D32711" s="183"/>
      <c r="E32711" s="185"/>
      <c r="F32711" s="185"/>
      <c r="G32711" s="180">
        <f t="shared" si="1022"/>
        <v>0</v>
      </c>
      <c r="H32711" s="181">
        <f t="shared" si="1023"/>
        <v>0</v>
      </c>
    </row>
    <row r="32712" spans="2:8">
      <c r="B32712" s="186"/>
      <c r="C32712" s="183"/>
      <c r="D32712" s="183"/>
      <c r="E32712" s="185"/>
      <c r="F32712" s="185"/>
      <c r="G32712" s="180">
        <f t="shared" si="1022"/>
        <v>0</v>
      </c>
      <c r="H32712" s="181">
        <f t="shared" si="1023"/>
        <v>0</v>
      </c>
    </row>
    <row r="32713" spans="2:8">
      <c r="B32713" s="186"/>
      <c r="C32713" s="183"/>
      <c r="D32713" s="183"/>
      <c r="E32713" s="185"/>
      <c r="F32713" s="185"/>
      <c r="G32713" s="180">
        <f t="shared" si="1022"/>
        <v>0</v>
      </c>
      <c r="H32713" s="181">
        <f t="shared" si="1023"/>
        <v>0</v>
      </c>
    </row>
    <row r="32714" spans="2:8">
      <c r="B32714" s="186"/>
      <c r="C32714" s="183"/>
      <c r="D32714" s="183"/>
      <c r="E32714" s="185"/>
      <c r="F32714" s="185"/>
      <c r="G32714" s="180">
        <f t="shared" si="1022"/>
        <v>0</v>
      </c>
      <c r="H32714" s="181">
        <f t="shared" si="1023"/>
        <v>0</v>
      </c>
    </row>
    <row r="32715" spans="2:8">
      <c r="B32715" s="186"/>
      <c r="C32715" s="183"/>
      <c r="D32715" s="183"/>
      <c r="E32715" s="185"/>
      <c r="F32715" s="185"/>
      <c r="G32715" s="180">
        <f t="shared" si="1022"/>
        <v>0</v>
      </c>
      <c r="H32715" s="181">
        <f t="shared" si="1023"/>
        <v>0</v>
      </c>
    </row>
    <row r="32716" spans="2:8">
      <c r="B32716" s="186"/>
      <c r="C32716" s="183"/>
      <c r="D32716" s="183"/>
      <c r="E32716" s="185"/>
      <c r="F32716" s="185"/>
      <c r="G32716" s="180">
        <f t="shared" si="1022"/>
        <v>0</v>
      </c>
      <c r="H32716" s="181">
        <f t="shared" si="1023"/>
        <v>0</v>
      </c>
    </row>
    <row r="32717" spans="2:8">
      <c r="B32717" s="186"/>
      <c r="C32717" s="183"/>
      <c r="D32717" s="183"/>
      <c r="E32717" s="185"/>
      <c r="F32717" s="185"/>
      <c r="G32717" s="180">
        <f t="shared" si="1022"/>
        <v>0</v>
      </c>
      <c r="H32717" s="181">
        <f t="shared" si="1023"/>
        <v>0</v>
      </c>
    </row>
    <row r="32718" spans="2:8">
      <c r="B32718" s="186"/>
      <c r="C32718" s="183"/>
      <c r="D32718" s="183"/>
      <c r="E32718" s="185"/>
      <c r="F32718" s="185"/>
      <c r="G32718" s="180">
        <f t="shared" si="1022"/>
        <v>0</v>
      </c>
      <c r="H32718" s="181">
        <f t="shared" si="1023"/>
        <v>0</v>
      </c>
    </row>
    <row r="32719" spans="2:8">
      <c r="B32719" s="186"/>
      <c r="C32719" s="183"/>
      <c r="D32719" s="183"/>
      <c r="E32719" s="185"/>
      <c r="F32719" s="185"/>
      <c r="G32719" s="180">
        <f t="shared" si="1022"/>
        <v>0</v>
      </c>
      <c r="H32719" s="181">
        <f t="shared" si="1023"/>
        <v>0</v>
      </c>
    </row>
    <row r="32720" spans="2:8">
      <c r="B32720" s="186"/>
      <c r="C32720" s="183"/>
      <c r="D32720" s="183"/>
      <c r="E32720" s="185"/>
      <c r="F32720" s="185"/>
      <c r="G32720" s="180">
        <f t="shared" si="1022"/>
        <v>0</v>
      </c>
      <c r="H32720" s="181">
        <f t="shared" si="1023"/>
        <v>0</v>
      </c>
    </row>
    <row r="32721" spans="2:8">
      <c r="B32721" s="186"/>
      <c r="C32721" s="183"/>
      <c r="D32721" s="183"/>
      <c r="E32721" s="185"/>
      <c r="F32721" s="185"/>
      <c r="G32721" s="180">
        <f t="shared" si="1022"/>
        <v>0</v>
      </c>
      <c r="H32721" s="181">
        <f t="shared" si="1023"/>
        <v>0</v>
      </c>
    </row>
    <row r="32722" spans="2:8">
      <c r="B32722" s="186"/>
      <c r="C32722" s="183"/>
      <c r="D32722" s="183"/>
      <c r="E32722" s="185"/>
      <c r="F32722" s="185"/>
      <c r="G32722" s="180">
        <f t="shared" si="1022"/>
        <v>0</v>
      </c>
      <c r="H32722" s="181">
        <f t="shared" si="1023"/>
        <v>0</v>
      </c>
    </row>
    <row r="32723" spans="2:8">
      <c r="B32723" s="186"/>
      <c r="C32723" s="183"/>
      <c r="D32723" s="183"/>
      <c r="E32723" s="185"/>
      <c r="F32723" s="185"/>
      <c r="G32723" s="180">
        <f t="shared" si="1022"/>
        <v>0</v>
      </c>
      <c r="H32723" s="181">
        <f t="shared" si="1023"/>
        <v>0</v>
      </c>
    </row>
    <row r="32724" spans="2:8">
      <c r="B32724" s="186"/>
      <c r="C32724" s="183"/>
      <c r="D32724" s="183"/>
      <c r="E32724" s="185"/>
      <c r="F32724" s="185"/>
      <c r="G32724" s="180">
        <f t="shared" si="1022"/>
        <v>0</v>
      </c>
      <c r="H32724" s="181">
        <f t="shared" si="1023"/>
        <v>0</v>
      </c>
    </row>
    <row r="32725" spans="2:8">
      <c r="B32725" s="186"/>
      <c r="C32725" s="183"/>
      <c r="D32725" s="183"/>
      <c r="E32725" s="185"/>
      <c r="F32725" s="185"/>
      <c r="G32725" s="180">
        <f t="shared" si="1022"/>
        <v>0</v>
      </c>
      <c r="H32725" s="181">
        <f t="shared" si="1023"/>
        <v>0</v>
      </c>
    </row>
    <row r="32726" spans="2:8">
      <c r="B32726" s="186"/>
      <c r="C32726" s="183"/>
      <c r="D32726" s="183"/>
      <c r="E32726" s="185"/>
      <c r="F32726" s="185"/>
      <c r="G32726" s="180">
        <f t="shared" si="1022"/>
        <v>0</v>
      </c>
      <c r="H32726" s="181">
        <f t="shared" si="1023"/>
        <v>0</v>
      </c>
    </row>
    <row r="32727" spans="2:8">
      <c r="B32727" s="186"/>
      <c r="C32727" s="183"/>
      <c r="D32727" s="183"/>
      <c r="E32727" s="185"/>
      <c r="F32727" s="185"/>
      <c r="G32727" s="180">
        <f t="shared" si="1022"/>
        <v>0</v>
      </c>
      <c r="H32727" s="181">
        <f t="shared" si="1023"/>
        <v>0</v>
      </c>
    </row>
    <row r="32728" spans="2:8">
      <c r="B32728" s="186"/>
      <c r="C32728" s="183"/>
      <c r="D32728" s="183"/>
      <c r="E32728" s="185"/>
      <c r="F32728" s="185"/>
      <c r="G32728" s="180">
        <f t="shared" si="1022"/>
        <v>0</v>
      </c>
      <c r="H32728" s="181">
        <f t="shared" si="1023"/>
        <v>0</v>
      </c>
    </row>
    <row r="32729" spans="2:8">
      <c r="B32729" s="186"/>
      <c r="C32729" s="183"/>
      <c r="D32729" s="183"/>
      <c r="E32729" s="185"/>
      <c r="F32729" s="185"/>
      <c r="G32729" s="180">
        <f t="shared" si="1022"/>
        <v>0</v>
      </c>
      <c r="H32729" s="181">
        <f t="shared" si="1023"/>
        <v>0</v>
      </c>
    </row>
    <row r="32730" spans="2:8">
      <c r="B32730" s="186"/>
      <c r="C32730" s="183"/>
      <c r="D32730" s="183"/>
      <c r="E32730" s="185"/>
      <c r="F32730" s="185"/>
      <c r="G32730" s="180">
        <f t="shared" si="1022"/>
        <v>0</v>
      </c>
      <c r="H32730" s="181">
        <f t="shared" si="1023"/>
        <v>0</v>
      </c>
    </row>
    <row r="32731" spans="2:8">
      <c r="B32731" s="186"/>
      <c r="C32731" s="183"/>
      <c r="D32731" s="183"/>
      <c r="E32731" s="185"/>
      <c r="F32731" s="185"/>
      <c r="G32731" s="180">
        <f t="shared" si="1022"/>
        <v>0</v>
      </c>
      <c r="H32731" s="181">
        <f t="shared" si="1023"/>
        <v>0</v>
      </c>
    </row>
    <row r="32732" spans="2:8">
      <c r="B32732" s="186"/>
      <c r="C32732" s="183"/>
      <c r="D32732" s="183"/>
      <c r="E32732" s="185"/>
      <c r="F32732" s="185"/>
      <c r="G32732" s="180">
        <f t="shared" si="1022"/>
        <v>0</v>
      </c>
      <c r="H32732" s="181">
        <f t="shared" si="1023"/>
        <v>0</v>
      </c>
    </row>
    <row r="32733" spans="2:8">
      <c r="B32733" s="186"/>
      <c r="C32733" s="183"/>
      <c r="D32733" s="183"/>
      <c r="E32733" s="185"/>
      <c r="F32733" s="185"/>
      <c r="G32733" s="180">
        <f t="shared" si="1022"/>
        <v>0</v>
      </c>
      <c r="H32733" s="181">
        <f t="shared" si="1023"/>
        <v>0</v>
      </c>
    </row>
    <row r="32734" spans="2:8">
      <c r="B32734" s="186"/>
      <c r="C32734" s="183"/>
      <c r="D32734" s="183"/>
      <c r="E32734" s="185"/>
      <c r="F32734" s="185"/>
      <c r="G32734" s="180">
        <f t="shared" si="1022"/>
        <v>0</v>
      </c>
      <c r="H32734" s="181">
        <f t="shared" si="1023"/>
        <v>0</v>
      </c>
    </row>
    <row r="32735" spans="2:8">
      <c r="B32735" s="186"/>
      <c r="C32735" s="183"/>
      <c r="D32735" s="183"/>
      <c r="E32735" s="185"/>
      <c r="F32735" s="185"/>
      <c r="G32735" s="180">
        <f t="shared" si="1022"/>
        <v>0</v>
      </c>
      <c r="H32735" s="181">
        <f t="shared" si="1023"/>
        <v>0</v>
      </c>
    </row>
    <row r="32736" spans="2:8">
      <c r="B32736" s="186"/>
      <c r="C32736" s="183"/>
      <c r="D32736" s="183"/>
      <c r="E32736" s="185"/>
      <c r="F32736" s="185"/>
      <c r="G32736" s="180">
        <f t="shared" si="1022"/>
        <v>0</v>
      </c>
      <c r="H32736" s="181">
        <f t="shared" si="1023"/>
        <v>0</v>
      </c>
    </row>
    <row r="32737" spans="2:8">
      <c r="B32737" s="186"/>
      <c r="C32737" s="183"/>
      <c r="D32737" s="183"/>
      <c r="E32737" s="185"/>
      <c r="F32737" s="185"/>
      <c r="G32737" s="180">
        <f t="shared" si="1022"/>
        <v>0</v>
      </c>
      <c r="H32737" s="181">
        <f t="shared" si="1023"/>
        <v>0</v>
      </c>
    </row>
    <row r="32738" spans="2:8">
      <c r="B32738" s="186"/>
      <c r="C32738" s="183"/>
      <c r="D32738" s="183"/>
      <c r="E32738" s="185"/>
      <c r="F32738" s="185"/>
      <c r="G32738" s="180">
        <f t="shared" si="1022"/>
        <v>0</v>
      </c>
      <c r="H32738" s="181">
        <f t="shared" si="1023"/>
        <v>0</v>
      </c>
    </row>
    <row r="32739" spans="2:8">
      <c r="B32739" s="186"/>
      <c r="C32739" s="183"/>
      <c r="D32739" s="183"/>
      <c r="E32739" s="185"/>
      <c r="F32739" s="185"/>
      <c r="G32739" s="180">
        <f t="shared" si="1022"/>
        <v>0</v>
      </c>
      <c r="H32739" s="181">
        <f t="shared" si="1023"/>
        <v>0</v>
      </c>
    </row>
    <row r="32740" spans="2:8">
      <c r="B32740" s="186"/>
      <c r="C32740" s="183"/>
      <c r="D32740" s="183"/>
      <c r="E32740" s="185"/>
      <c r="F32740" s="185"/>
      <c r="G32740" s="180">
        <f t="shared" si="1022"/>
        <v>0</v>
      </c>
      <c r="H32740" s="181">
        <f t="shared" si="1023"/>
        <v>0</v>
      </c>
    </row>
    <row r="32741" spans="2:8">
      <c r="B32741" s="186"/>
      <c r="C32741" s="183"/>
      <c r="D32741" s="183"/>
      <c r="E32741" s="185"/>
      <c r="F32741" s="185"/>
      <c r="G32741" s="180">
        <f t="shared" si="1022"/>
        <v>0</v>
      </c>
      <c r="H32741" s="181">
        <f t="shared" si="1023"/>
        <v>0</v>
      </c>
    </row>
    <row r="32742" spans="2:8">
      <c r="B32742" s="186"/>
      <c r="C32742" s="183"/>
      <c r="D32742" s="183"/>
      <c r="E32742" s="185"/>
      <c r="F32742" s="185"/>
      <c r="G32742" s="180">
        <f t="shared" si="1022"/>
        <v>0</v>
      </c>
      <c r="H32742" s="181">
        <f t="shared" si="1023"/>
        <v>0</v>
      </c>
    </row>
    <row r="32743" spans="2:8">
      <c r="B32743" s="186"/>
      <c r="C32743" s="183"/>
      <c r="D32743" s="183"/>
      <c r="E32743" s="185"/>
      <c r="F32743" s="185"/>
      <c r="G32743" s="180">
        <f t="shared" si="1022"/>
        <v>0</v>
      </c>
      <c r="H32743" s="181">
        <f t="shared" si="1023"/>
        <v>0</v>
      </c>
    </row>
    <row r="32744" spans="2:8">
      <c r="B32744" s="186"/>
      <c r="C32744" s="183"/>
      <c r="D32744" s="183"/>
      <c r="E32744" s="185"/>
      <c r="F32744" s="185"/>
      <c r="G32744" s="180">
        <f t="shared" si="1022"/>
        <v>0</v>
      </c>
      <c r="H32744" s="181">
        <f t="shared" si="1023"/>
        <v>0</v>
      </c>
    </row>
    <row r="32745" spans="2:8">
      <c r="B32745" s="186"/>
      <c r="C32745" s="183"/>
      <c r="D32745" s="183"/>
      <c r="E32745" s="185"/>
      <c r="F32745" s="185"/>
      <c r="G32745" s="180">
        <f t="shared" si="1022"/>
        <v>0</v>
      </c>
      <c r="H32745" s="181">
        <f t="shared" si="1023"/>
        <v>0</v>
      </c>
    </row>
    <row r="32746" spans="2:8">
      <c r="B32746" s="186"/>
      <c r="C32746" s="183"/>
      <c r="D32746" s="183"/>
      <c r="E32746" s="185"/>
      <c r="F32746" s="185"/>
      <c r="G32746" s="180">
        <f t="shared" si="1022"/>
        <v>0</v>
      </c>
      <c r="H32746" s="181">
        <f t="shared" si="1023"/>
        <v>0</v>
      </c>
    </row>
    <row r="32747" spans="2:8">
      <c r="B32747" s="186"/>
      <c r="C32747" s="183"/>
      <c r="D32747" s="183"/>
      <c r="E32747" s="185"/>
      <c r="F32747" s="185"/>
      <c r="G32747" s="180">
        <f t="shared" si="1022"/>
        <v>0</v>
      </c>
      <c r="H32747" s="181">
        <f t="shared" si="1023"/>
        <v>0</v>
      </c>
    </row>
    <row r="32748" spans="2:8">
      <c r="B32748" s="186"/>
      <c r="C32748" s="183"/>
      <c r="D32748" s="183"/>
      <c r="E32748" s="185"/>
      <c r="F32748" s="185"/>
      <c r="G32748" s="180">
        <f t="shared" si="1022"/>
        <v>0</v>
      </c>
      <c r="H32748" s="181">
        <f t="shared" si="1023"/>
        <v>0</v>
      </c>
    </row>
    <row r="32749" spans="2:8">
      <c r="B32749" s="186"/>
      <c r="C32749" s="183"/>
      <c r="D32749" s="183"/>
      <c r="E32749" s="185"/>
      <c r="F32749" s="185"/>
      <c r="G32749" s="180">
        <f t="shared" si="1022"/>
        <v>0</v>
      </c>
      <c r="H32749" s="181">
        <f t="shared" si="1023"/>
        <v>0</v>
      </c>
    </row>
    <row r="32750" spans="2:8">
      <c r="B32750" s="186"/>
      <c r="C32750" s="183"/>
      <c r="D32750" s="183"/>
      <c r="E32750" s="185"/>
      <c r="F32750" s="185"/>
      <c r="G32750" s="180">
        <f t="shared" si="1022"/>
        <v>0</v>
      </c>
      <c r="H32750" s="181">
        <f t="shared" si="1023"/>
        <v>0</v>
      </c>
    </row>
    <row r="32751" spans="2:8">
      <c r="B32751" s="186"/>
      <c r="C32751" s="183"/>
      <c r="D32751" s="183"/>
      <c r="E32751" s="185"/>
      <c r="F32751" s="185"/>
      <c r="G32751" s="180">
        <f t="shared" si="1022"/>
        <v>0</v>
      </c>
      <c r="H32751" s="181">
        <f t="shared" si="1023"/>
        <v>0</v>
      </c>
    </row>
    <row r="32752" spans="2:8">
      <c r="B32752" s="186"/>
      <c r="C32752" s="183"/>
      <c r="D32752" s="183"/>
      <c r="E32752" s="185"/>
      <c r="F32752" s="185"/>
      <c r="G32752" s="180">
        <f t="shared" si="1022"/>
        <v>0</v>
      </c>
      <c r="H32752" s="181">
        <f t="shared" si="1023"/>
        <v>0</v>
      </c>
    </row>
    <row r="32753" spans="2:8">
      <c r="B32753" s="186"/>
      <c r="C32753" s="183"/>
      <c r="D32753" s="183"/>
      <c r="E32753" s="185"/>
      <c r="F32753" s="185"/>
      <c r="G32753" s="180">
        <f t="shared" si="1022"/>
        <v>0</v>
      </c>
      <c r="H32753" s="181">
        <f t="shared" si="1023"/>
        <v>0</v>
      </c>
    </row>
    <row r="32754" spans="2:8">
      <c r="B32754" s="186"/>
      <c r="C32754" s="183"/>
      <c r="D32754" s="183"/>
      <c r="E32754" s="185"/>
      <c r="F32754" s="185"/>
      <c r="G32754" s="180">
        <f t="shared" si="1022"/>
        <v>0</v>
      </c>
      <c r="H32754" s="181">
        <f t="shared" si="1023"/>
        <v>0</v>
      </c>
    </row>
    <row r="32755" spans="2:8">
      <c r="B32755" s="186"/>
      <c r="C32755" s="183"/>
      <c r="D32755" s="183"/>
      <c r="E32755" s="185"/>
      <c r="F32755" s="185"/>
      <c r="G32755" s="180">
        <f t="shared" si="1022"/>
        <v>0</v>
      </c>
      <c r="H32755" s="181">
        <f t="shared" si="1023"/>
        <v>0</v>
      </c>
    </row>
    <row r="32756" spans="2:8">
      <c r="B32756" s="186"/>
      <c r="C32756" s="183"/>
      <c r="D32756" s="183"/>
      <c r="E32756" s="185"/>
      <c r="F32756" s="185"/>
      <c r="G32756" s="180">
        <f t="shared" si="1022"/>
        <v>0</v>
      </c>
      <c r="H32756" s="181">
        <f t="shared" si="1023"/>
        <v>0</v>
      </c>
    </row>
    <row r="32757" spans="2:8">
      <c r="B32757" s="186"/>
      <c r="C32757" s="183"/>
      <c r="D32757" s="183"/>
      <c r="E32757" s="185"/>
      <c r="F32757" s="185"/>
      <c r="G32757" s="180">
        <f t="shared" si="1022"/>
        <v>0</v>
      </c>
      <c r="H32757" s="181">
        <f t="shared" si="1023"/>
        <v>0</v>
      </c>
    </row>
    <row r="32758" spans="2:8">
      <c r="B32758" s="186"/>
      <c r="C32758" s="183"/>
      <c r="D32758" s="183"/>
      <c r="E32758" s="185"/>
      <c r="F32758" s="185"/>
      <c r="G32758" s="180">
        <f t="shared" si="1022"/>
        <v>0</v>
      </c>
      <c r="H32758" s="181">
        <f t="shared" si="1023"/>
        <v>0</v>
      </c>
    </row>
    <row r="32759" spans="2:8">
      <c r="B32759" s="186"/>
      <c r="C32759" s="183"/>
      <c r="D32759" s="183"/>
      <c r="E32759" s="185"/>
      <c r="F32759" s="185"/>
      <c r="G32759" s="180">
        <f t="shared" si="1022"/>
        <v>0</v>
      </c>
      <c r="H32759" s="181">
        <f t="shared" si="1023"/>
        <v>0</v>
      </c>
    </row>
    <row r="32760" spans="2:8">
      <c r="B32760" s="186"/>
      <c r="C32760" s="183"/>
      <c r="D32760" s="183"/>
      <c r="E32760" s="185"/>
      <c r="F32760" s="185"/>
      <c r="G32760" s="180">
        <f t="shared" si="1022"/>
        <v>0</v>
      </c>
      <c r="H32760" s="181">
        <f t="shared" si="1023"/>
        <v>0</v>
      </c>
    </row>
    <row r="32761" spans="2:8">
      <c r="B32761" s="186"/>
      <c r="C32761" s="183"/>
      <c r="D32761" s="183"/>
      <c r="E32761" s="185"/>
      <c r="F32761" s="185"/>
      <c r="G32761" s="180">
        <f t="shared" si="1022"/>
        <v>0</v>
      </c>
      <c r="H32761" s="181">
        <f t="shared" si="1023"/>
        <v>0</v>
      </c>
    </row>
    <row r="32762" spans="2:8">
      <c r="B32762" s="186"/>
      <c r="C32762" s="183"/>
      <c r="D32762" s="183"/>
      <c r="E32762" s="185"/>
      <c r="F32762" s="185"/>
      <c r="G32762" s="180">
        <f t="shared" si="1022"/>
        <v>0</v>
      </c>
      <c r="H32762" s="181">
        <f t="shared" si="1023"/>
        <v>0</v>
      </c>
    </row>
    <row r="32763" spans="2:8">
      <c r="B32763" s="186"/>
      <c r="C32763" s="183"/>
      <c r="D32763" s="183"/>
      <c r="E32763" s="185"/>
      <c r="F32763" s="185"/>
      <c r="G32763" s="180">
        <f t="shared" si="1022"/>
        <v>0</v>
      </c>
      <c r="H32763" s="181">
        <f t="shared" si="1023"/>
        <v>0</v>
      </c>
    </row>
    <row r="32764" spans="2:8">
      <c r="B32764" s="186"/>
      <c r="C32764" s="183"/>
      <c r="D32764" s="183"/>
      <c r="E32764" s="185"/>
      <c r="F32764" s="185"/>
      <c r="G32764" s="180">
        <f t="shared" si="1022"/>
        <v>0</v>
      </c>
      <c r="H32764" s="181">
        <f t="shared" si="1023"/>
        <v>0</v>
      </c>
    </row>
    <row r="32765" spans="2:8">
      <c r="B32765" s="186"/>
      <c r="C32765" s="183"/>
      <c r="D32765" s="183"/>
      <c r="E32765" s="185"/>
      <c r="F32765" s="185"/>
      <c r="G32765" s="180">
        <f t="shared" si="1022"/>
        <v>0</v>
      </c>
      <c r="H32765" s="181">
        <f t="shared" si="1023"/>
        <v>0</v>
      </c>
    </row>
    <row r="32766" spans="2:8">
      <c r="B32766" s="186"/>
      <c r="C32766" s="183"/>
      <c r="D32766" s="183"/>
      <c r="E32766" s="185"/>
      <c r="F32766" s="185"/>
      <c r="G32766" s="180">
        <f t="shared" si="1022"/>
        <v>0</v>
      </c>
      <c r="H32766" s="181">
        <f t="shared" si="1023"/>
        <v>0</v>
      </c>
    </row>
    <row r="32767" spans="2:8">
      <c r="B32767" s="186"/>
      <c r="C32767" s="183"/>
      <c r="D32767" s="183"/>
      <c r="E32767" s="185"/>
      <c r="F32767" s="185"/>
      <c r="G32767" s="180">
        <f t="shared" si="1022"/>
        <v>0</v>
      </c>
      <c r="H32767" s="181">
        <f t="shared" si="1023"/>
        <v>0</v>
      </c>
    </row>
    <row r="32768" spans="2:8">
      <c r="B32768" s="186"/>
      <c r="C32768" s="183"/>
      <c r="D32768" s="183"/>
      <c r="E32768" s="185"/>
      <c r="F32768" s="185"/>
      <c r="G32768" s="180">
        <f t="shared" si="1022"/>
        <v>0</v>
      </c>
      <c r="H32768" s="181">
        <f t="shared" si="1023"/>
        <v>0</v>
      </c>
    </row>
    <row r="32769" spans="2:8">
      <c r="B32769" s="186"/>
      <c r="C32769" s="183"/>
      <c r="D32769" s="183"/>
      <c r="E32769" s="185"/>
      <c r="F32769" s="185"/>
      <c r="G32769" s="180">
        <f t="shared" si="1022"/>
        <v>0</v>
      </c>
      <c r="H32769" s="181">
        <f t="shared" si="1023"/>
        <v>0</v>
      </c>
    </row>
    <row r="32770" spans="2:8">
      <c r="B32770" s="186"/>
      <c r="C32770" s="183"/>
      <c r="D32770" s="183"/>
      <c r="E32770" s="185"/>
      <c r="F32770" s="185"/>
      <c r="G32770" s="180">
        <f t="shared" si="1022"/>
        <v>0</v>
      </c>
      <c r="H32770" s="181">
        <f t="shared" si="1023"/>
        <v>0</v>
      </c>
    </row>
    <row r="32771" spans="2:8">
      <c r="B32771" s="186"/>
      <c r="C32771" s="183"/>
      <c r="D32771" s="183"/>
      <c r="E32771" s="185"/>
      <c r="F32771" s="185"/>
      <c r="G32771" s="180">
        <f t="shared" si="1022"/>
        <v>0</v>
      </c>
      <c r="H32771" s="181">
        <f t="shared" si="1023"/>
        <v>0</v>
      </c>
    </row>
    <row r="32772" spans="2:8">
      <c r="B32772" s="186"/>
      <c r="C32772" s="183"/>
      <c r="D32772" s="183"/>
      <c r="E32772" s="185"/>
      <c r="F32772" s="185"/>
      <c r="G32772" s="180">
        <f t="shared" si="1022"/>
        <v>0</v>
      </c>
      <c r="H32772" s="181">
        <f t="shared" si="1023"/>
        <v>0</v>
      </c>
    </row>
    <row r="32773" spans="2:8">
      <c r="B32773" s="186"/>
      <c r="C32773" s="183"/>
      <c r="D32773" s="183"/>
      <c r="E32773" s="185"/>
      <c r="F32773" s="185"/>
      <c r="G32773" s="180">
        <f t="shared" si="1022"/>
        <v>0</v>
      </c>
      <c r="H32773" s="181">
        <f t="shared" si="1023"/>
        <v>0</v>
      </c>
    </row>
    <row r="32774" spans="2:8">
      <c r="B32774" s="186"/>
      <c r="C32774" s="183"/>
      <c r="D32774" s="183"/>
      <c r="E32774" s="185"/>
      <c r="F32774" s="185"/>
      <c r="G32774" s="180">
        <f t="shared" ref="G32774:G32837" si="1024">IF(ABS(F32774)&gt;ABS(E32774),ABS(F32774),ABS(E32774))</f>
        <v>0</v>
      </c>
      <c r="H32774" s="181">
        <f t="shared" ref="H32774:H32837" si="1025">IF(G32774&lt;&gt;0,IF(ABS(F32774)&gt;=G32774,1,ABS(F32774/G32774)),0)</f>
        <v>0</v>
      </c>
    </row>
    <row r="32775" spans="2:8">
      <c r="B32775" s="186"/>
      <c r="C32775" s="183"/>
      <c r="D32775" s="183"/>
      <c r="E32775" s="185"/>
      <c r="F32775" s="185"/>
      <c r="G32775" s="180">
        <f t="shared" si="1024"/>
        <v>0</v>
      </c>
      <c r="H32775" s="181">
        <f t="shared" si="1025"/>
        <v>0</v>
      </c>
    </row>
    <row r="32776" spans="2:8">
      <c r="B32776" s="186"/>
      <c r="C32776" s="183"/>
      <c r="D32776" s="183"/>
      <c r="E32776" s="185"/>
      <c r="F32776" s="185"/>
      <c r="G32776" s="180">
        <f t="shared" si="1024"/>
        <v>0</v>
      </c>
      <c r="H32776" s="181">
        <f t="shared" si="1025"/>
        <v>0</v>
      </c>
    </row>
    <row r="32777" spans="2:8">
      <c r="B32777" s="186"/>
      <c r="C32777" s="183"/>
      <c r="D32777" s="183"/>
      <c r="E32777" s="185"/>
      <c r="F32777" s="185"/>
      <c r="G32777" s="180">
        <f t="shared" si="1024"/>
        <v>0</v>
      </c>
      <c r="H32777" s="181">
        <f t="shared" si="1025"/>
        <v>0</v>
      </c>
    </row>
    <row r="32778" spans="2:8">
      <c r="B32778" s="186"/>
      <c r="C32778" s="183"/>
      <c r="D32778" s="183"/>
      <c r="E32778" s="185"/>
      <c r="F32778" s="185"/>
      <c r="G32778" s="180">
        <f t="shared" si="1024"/>
        <v>0</v>
      </c>
      <c r="H32778" s="181">
        <f t="shared" si="1025"/>
        <v>0</v>
      </c>
    </row>
    <row r="32779" spans="2:8">
      <c r="B32779" s="186"/>
      <c r="C32779" s="183"/>
      <c r="D32779" s="183"/>
      <c r="E32779" s="185"/>
      <c r="F32779" s="185"/>
      <c r="G32779" s="180">
        <f t="shared" si="1024"/>
        <v>0</v>
      </c>
      <c r="H32779" s="181">
        <f t="shared" si="1025"/>
        <v>0</v>
      </c>
    </row>
    <row r="32780" spans="2:8">
      <c r="B32780" s="186"/>
      <c r="C32780" s="183"/>
      <c r="D32780" s="183"/>
      <c r="E32780" s="185"/>
      <c r="F32780" s="185"/>
      <c r="G32780" s="180">
        <f t="shared" si="1024"/>
        <v>0</v>
      </c>
      <c r="H32780" s="181">
        <f t="shared" si="1025"/>
        <v>0</v>
      </c>
    </row>
    <row r="32781" spans="2:8">
      <c r="B32781" s="186"/>
      <c r="C32781" s="183"/>
      <c r="D32781" s="183"/>
      <c r="E32781" s="185"/>
      <c r="F32781" s="185"/>
      <c r="G32781" s="180">
        <f t="shared" si="1024"/>
        <v>0</v>
      </c>
      <c r="H32781" s="181">
        <f t="shared" si="1025"/>
        <v>0</v>
      </c>
    </row>
    <row r="32782" spans="2:8">
      <c r="B32782" s="186"/>
      <c r="C32782" s="183"/>
      <c r="D32782" s="183"/>
      <c r="E32782" s="185"/>
      <c r="F32782" s="185"/>
      <c r="G32782" s="180">
        <f t="shared" si="1024"/>
        <v>0</v>
      </c>
      <c r="H32782" s="181">
        <f t="shared" si="1025"/>
        <v>0</v>
      </c>
    </row>
    <row r="32783" spans="2:8">
      <c r="B32783" s="186"/>
      <c r="C32783" s="183"/>
      <c r="D32783" s="183"/>
      <c r="E32783" s="185"/>
      <c r="F32783" s="185"/>
      <c r="G32783" s="180">
        <f t="shared" si="1024"/>
        <v>0</v>
      </c>
      <c r="H32783" s="181">
        <f t="shared" si="1025"/>
        <v>0</v>
      </c>
    </row>
    <row r="32784" spans="2:8">
      <c r="B32784" s="186"/>
      <c r="C32784" s="183"/>
      <c r="D32784" s="183"/>
      <c r="E32784" s="185"/>
      <c r="F32784" s="185"/>
      <c r="G32784" s="180">
        <f t="shared" si="1024"/>
        <v>0</v>
      </c>
      <c r="H32784" s="181">
        <f t="shared" si="1025"/>
        <v>0</v>
      </c>
    </row>
    <row r="32785" spans="2:8">
      <c r="B32785" s="186"/>
      <c r="C32785" s="183"/>
      <c r="D32785" s="183"/>
      <c r="E32785" s="185"/>
      <c r="F32785" s="185"/>
      <c r="G32785" s="180">
        <f t="shared" si="1024"/>
        <v>0</v>
      </c>
      <c r="H32785" s="181">
        <f t="shared" si="1025"/>
        <v>0</v>
      </c>
    </row>
    <row r="32786" spans="2:8">
      <c r="B32786" s="186"/>
      <c r="C32786" s="183"/>
      <c r="D32786" s="183"/>
      <c r="E32786" s="185"/>
      <c r="F32786" s="185"/>
      <c r="G32786" s="180">
        <f t="shared" si="1024"/>
        <v>0</v>
      </c>
      <c r="H32786" s="181">
        <f t="shared" si="1025"/>
        <v>0</v>
      </c>
    </row>
    <row r="32787" spans="2:8">
      <c r="B32787" s="186"/>
      <c r="C32787" s="183"/>
      <c r="D32787" s="183"/>
      <c r="E32787" s="185"/>
      <c r="F32787" s="185"/>
      <c r="G32787" s="180">
        <f t="shared" si="1024"/>
        <v>0</v>
      </c>
      <c r="H32787" s="181">
        <f t="shared" si="1025"/>
        <v>0</v>
      </c>
    </row>
    <row r="32788" spans="2:8">
      <c r="B32788" s="186"/>
      <c r="C32788" s="183"/>
      <c r="D32788" s="183"/>
      <c r="E32788" s="185"/>
      <c r="F32788" s="185"/>
      <c r="G32788" s="180">
        <f t="shared" si="1024"/>
        <v>0</v>
      </c>
      <c r="H32788" s="181">
        <f t="shared" si="1025"/>
        <v>0</v>
      </c>
    </row>
    <row r="32789" spans="2:8">
      <c r="B32789" s="186"/>
      <c r="C32789" s="183"/>
      <c r="D32789" s="183"/>
      <c r="E32789" s="185"/>
      <c r="F32789" s="185"/>
      <c r="G32789" s="180">
        <f t="shared" si="1024"/>
        <v>0</v>
      </c>
      <c r="H32789" s="181">
        <f t="shared" si="1025"/>
        <v>0</v>
      </c>
    </row>
    <row r="32790" spans="2:8">
      <c r="B32790" s="186"/>
      <c r="C32790" s="183"/>
      <c r="D32790" s="183"/>
      <c r="E32790" s="185"/>
      <c r="F32790" s="185"/>
      <c r="G32790" s="180">
        <f t="shared" si="1024"/>
        <v>0</v>
      </c>
      <c r="H32790" s="181">
        <f t="shared" si="1025"/>
        <v>0</v>
      </c>
    </row>
    <row r="32791" spans="2:8">
      <c r="B32791" s="186"/>
      <c r="C32791" s="183"/>
      <c r="D32791" s="183"/>
      <c r="E32791" s="185"/>
      <c r="F32791" s="185"/>
      <c r="G32791" s="180">
        <f t="shared" si="1024"/>
        <v>0</v>
      </c>
      <c r="H32791" s="181">
        <f t="shared" si="1025"/>
        <v>0</v>
      </c>
    </row>
    <row r="32792" spans="2:8">
      <c r="B32792" s="186"/>
      <c r="C32792" s="183"/>
      <c r="D32792" s="183"/>
      <c r="E32792" s="185"/>
      <c r="F32792" s="185"/>
      <c r="G32792" s="180">
        <f t="shared" si="1024"/>
        <v>0</v>
      </c>
      <c r="H32792" s="181">
        <f t="shared" si="1025"/>
        <v>0</v>
      </c>
    </row>
    <row r="32793" spans="2:8">
      <c r="B32793" s="186"/>
      <c r="C32793" s="183"/>
      <c r="D32793" s="183"/>
      <c r="E32793" s="185"/>
      <c r="F32793" s="185"/>
      <c r="G32793" s="180">
        <f t="shared" si="1024"/>
        <v>0</v>
      </c>
      <c r="H32793" s="181">
        <f t="shared" si="1025"/>
        <v>0</v>
      </c>
    </row>
    <row r="32794" spans="2:8">
      <c r="B32794" s="186"/>
      <c r="C32794" s="183"/>
      <c r="D32794" s="183"/>
      <c r="E32794" s="185"/>
      <c r="F32794" s="185"/>
      <c r="G32794" s="180">
        <f t="shared" si="1024"/>
        <v>0</v>
      </c>
      <c r="H32794" s="181">
        <f t="shared" si="1025"/>
        <v>0</v>
      </c>
    </row>
    <row r="32795" spans="2:8">
      <c r="B32795" s="186"/>
      <c r="C32795" s="183"/>
      <c r="D32795" s="183"/>
      <c r="E32795" s="185"/>
      <c r="F32795" s="185"/>
      <c r="G32795" s="180">
        <f t="shared" si="1024"/>
        <v>0</v>
      </c>
      <c r="H32795" s="181">
        <f t="shared" si="1025"/>
        <v>0</v>
      </c>
    </row>
    <row r="32796" spans="2:8">
      <c r="B32796" s="186"/>
      <c r="C32796" s="183"/>
      <c r="D32796" s="183"/>
      <c r="E32796" s="185"/>
      <c r="F32796" s="185"/>
      <c r="G32796" s="180">
        <f t="shared" si="1024"/>
        <v>0</v>
      </c>
      <c r="H32796" s="181">
        <f t="shared" si="1025"/>
        <v>0</v>
      </c>
    </row>
    <row r="32797" spans="2:8">
      <c r="B32797" s="186"/>
      <c r="C32797" s="183"/>
      <c r="D32797" s="183"/>
      <c r="E32797" s="185"/>
      <c r="F32797" s="185"/>
      <c r="G32797" s="180">
        <f t="shared" si="1024"/>
        <v>0</v>
      </c>
      <c r="H32797" s="181">
        <f t="shared" si="1025"/>
        <v>0</v>
      </c>
    </row>
    <row r="32798" spans="2:8">
      <c r="B32798" s="186"/>
      <c r="C32798" s="183"/>
      <c r="D32798" s="183"/>
      <c r="E32798" s="185"/>
      <c r="F32798" s="185"/>
      <c r="G32798" s="180">
        <f t="shared" si="1024"/>
        <v>0</v>
      </c>
      <c r="H32798" s="181">
        <f t="shared" si="1025"/>
        <v>0</v>
      </c>
    </row>
    <row r="32799" spans="2:8">
      <c r="B32799" s="186"/>
      <c r="C32799" s="183"/>
      <c r="D32799" s="183"/>
      <c r="E32799" s="185"/>
      <c r="F32799" s="185"/>
      <c r="G32799" s="180">
        <f t="shared" si="1024"/>
        <v>0</v>
      </c>
      <c r="H32799" s="181">
        <f t="shared" si="1025"/>
        <v>0</v>
      </c>
    </row>
    <row r="32800" spans="2:8">
      <c r="B32800" s="186"/>
      <c r="C32800" s="183"/>
      <c r="D32800" s="183"/>
      <c r="E32800" s="185"/>
      <c r="F32800" s="185"/>
      <c r="G32800" s="180">
        <f t="shared" si="1024"/>
        <v>0</v>
      </c>
      <c r="H32800" s="181">
        <f t="shared" si="1025"/>
        <v>0</v>
      </c>
    </row>
    <row r="32801" spans="2:8">
      <c r="B32801" s="186"/>
      <c r="C32801" s="183"/>
      <c r="D32801" s="183"/>
      <c r="E32801" s="185"/>
      <c r="F32801" s="185"/>
      <c r="G32801" s="180">
        <f t="shared" si="1024"/>
        <v>0</v>
      </c>
      <c r="H32801" s="181">
        <f t="shared" si="1025"/>
        <v>0</v>
      </c>
    </row>
    <row r="32802" spans="2:8">
      <c r="B32802" s="186"/>
      <c r="C32802" s="183"/>
      <c r="D32802" s="183"/>
      <c r="E32802" s="185"/>
      <c r="F32802" s="185"/>
      <c r="G32802" s="180">
        <f t="shared" si="1024"/>
        <v>0</v>
      </c>
      <c r="H32802" s="181">
        <f t="shared" si="1025"/>
        <v>0</v>
      </c>
    </row>
    <row r="32803" spans="2:8">
      <c r="B32803" s="186"/>
      <c r="C32803" s="183"/>
      <c r="D32803" s="183"/>
      <c r="E32803" s="185"/>
      <c r="F32803" s="185"/>
      <c r="G32803" s="180">
        <f t="shared" si="1024"/>
        <v>0</v>
      </c>
      <c r="H32803" s="181">
        <f t="shared" si="1025"/>
        <v>0</v>
      </c>
    </row>
    <row r="32804" spans="2:8">
      <c r="B32804" s="186"/>
      <c r="C32804" s="183"/>
      <c r="D32804" s="183"/>
      <c r="E32804" s="185"/>
      <c r="F32804" s="185"/>
      <c r="G32804" s="180">
        <f t="shared" si="1024"/>
        <v>0</v>
      </c>
      <c r="H32804" s="181">
        <f t="shared" si="1025"/>
        <v>0</v>
      </c>
    </row>
    <row r="32805" spans="2:8">
      <c r="B32805" s="186"/>
      <c r="C32805" s="183"/>
      <c r="D32805" s="183"/>
      <c r="E32805" s="185"/>
      <c r="F32805" s="185"/>
      <c r="G32805" s="180">
        <f t="shared" si="1024"/>
        <v>0</v>
      </c>
      <c r="H32805" s="181">
        <f t="shared" si="1025"/>
        <v>0</v>
      </c>
    </row>
    <row r="32806" spans="2:8">
      <c r="B32806" s="186"/>
      <c r="C32806" s="183"/>
      <c r="D32806" s="183"/>
      <c r="E32806" s="185"/>
      <c r="F32806" s="185"/>
      <c r="G32806" s="180">
        <f t="shared" si="1024"/>
        <v>0</v>
      </c>
      <c r="H32806" s="181">
        <f t="shared" si="1025"/>
        <v>0</v>
      </c>
    </row>
    <row r="32807" spans="2:8">
      <c r="B32807" s="186"/>
      <c r="C32807" s="183"/>
      <c r="D32807" s="183"/>
      <c r="E32807" s="185"/>
      <c r="F32807" s="185"/>
      <c r="G32807" s="180">
        <f t="shared" si="1024"/>
        <v>0</v>
      </c>
      <c r="H32807" s="181">
        <f t="shared" si="1025"/>
        <v>0</v>
      </c>
    </row>
    <row r="32808" spans="2:8">
      <c r="B32808" s="186"/>
      <c r="C32808" s="183"/>
      <c r="D32808" s="183"/>
      <c r="E32808" s="185"/>
      <c r="F32808" s="185"/>
      <c r="G32808" s="180">
        <f t="shared" si="1024"/>
        <v>0</v>
      </c>
      <c r="H32808" s="181">
        <f t="shared" si="1025"/>
        <v>0</v>
      </c>
    </row>
    <row r="32809" spans="2:8">
      <c r="B32809" s="186"/>
      <c r="C32809" s="183"/>
      <c r="D32809" s="183"/>
      <c r="E32809" s="185"/>
      <c r="F32809" s="185"/>
      <c r="G32809" s="180">
        <f t="shared" si="1024"/>
        <v>0</v>
      </c>
      <c r="H32809" s="181">
        <f t="shared" si="1025"/>
        <v>0</v>
      </c>
    </row>
    <row r="32810" spans="2:8">
      <c r="B32810" s="186"/>
      <c r="C32810" s="183"/>
      <c r="D32810" s="183"/>
      <c r="E32810" s="185"/>
      <c r="F32810" s="185"/>
      <c r="G32810" s="180">
        <f t="shared" si="1024"/>
        <v>0</v>
      </c>
      <c r="H32810" s="181">
        <f t="shared" si="1025"/>
        <v>0</v>
      </c>
    </row>
    <row r="32811" spans="2:8">
      <c r="B32811" s="186"/>
      <c r="C32811" s="183"/>
      <c r="D32811" s="183"/>
      <c r="E32811" s="185"/>
      <c r="F32811" s="185"/>
      <c r="G32811" s="180">
        <f t="shared" si="1024"/>
        <v>0</v>
      </c>
      <c r="H32811" s="181">
        <f t="shared" si="1025"/>
        <v>0</v>
      </c>
    </row>
    <row r="32812" spans="2:8">
      <c r="B32812" s="186"/>
      <c r="C32812" s="183"/>
      <c r="D32812" s="183"/>
      <c r="E32812" s="185"/>
      <c r="F32812" s="185"/>
      <c r="G32812" s="180">
        <f t="shared" si="1024"/>
        <v>0</v>
      </c>
      <c r="H32812" s="181">
        <f t="shared" si="1025"/>
        <v>0</v>
      </c>
    </row>
    <row r="32813" spans="2:8">
      <c r="B32813" s="186"/>
      <c r="C32813" s="183"/>
      <c r="D32813" s="183"/>
      <c r="E32813" s="185"/>
      <c r="F32813" s="185"/>
      <c r="G32813" s="180">
        <f t="shared" si="1024"/>
        <v>0</v>
      </c>
      <c r="H32813" s="181">
        <f t="shared" si="1025"/>
        <v>0</v>
      </c>
    </row>
    <row r="32814" spans="2:8">
      <c r="B32814" s="186"/>
      <c r="C32814" s="183"/>
      <c r="D32814" s="183"/>
      <c r="E32814" s="185"/>
      <c r="F32814" s="185"/>
      <c r="G32814" s="180">
        <f t="shared" si="1024"/>
        <v>0</v>
      </c>
      <c r="H32814" s="181">
        <f t="shared" si="1025"/>
        <v>0</v>
      </c>
    </row>
    <row r="32815" spans="2:8">
      <c r="B32815" s="186"/>
      <c r="C32815" s="183"/>
      <c r="D32815" s="183"/>
      <c r="E32815" s="185"/>
      <c r="F32815" s="185"/>
      <c r="G32815" s="180">
        <f t="shared" si="1024"/>
        <v>0</v>
      </c>
      <c r="H32815" s="181">
        <f t="shared" si="1025"/>
        <v>0</v>
      </c>
    </row>
    <row r="32816" spans="2:8">
      <c r="B32816" s="186"/>
      <c r="C32816" s="183"/>
      <c r="D32816" s="183"/>
      <c r="E32816" s="185"/>
      <c r="F32816" s="185"/>
      <c r="G32816" s="180">
        <f t="shared" si="1024"/>
        <v>0</v>
      </c>
      <c r="H32816" s="181">
        <f t="shared" si="1025"/>
        <v>0</v>
      </c>
    </row>
    <row r="32817" spans="2:8">
      <c r="B32817" s="186"/>
      <c r="C32817" s="183"/>
      <c r="D32817" s="183"/>
      <c r="E32817" s="185"/>
      <c r="F32817" s="185"/>
      <c r="G32817" s="180">
        <f t="shared" si="1024"/>
        <v>0</v>
      </c>
      <c r="H32817" s="181">
        <f t="shared" si="1025"/>
        <v>0</v>
      </c>
    </row>
    <row r="32818" spans="2:8">
      <c r="B32818" s="186"/>
      <c r="C32818" s="183"/>
      <c r="D32818" s="183"/>
      <c r="E32818" s="185"/>
      <c r="F32818" s="185"/>
      <c r="G32818" s="180">
        <f t="shared" si="1024"/>
        <v>0</v>
      </c>
      <c r="H32818" s="181">
        <f t="shared" si="1025"/>
        <v>0</v>
      </c>
    </row>
    <row r="32819" spans="2:8">
      <c r="B32819" s="186"/>
      <c r="C32819" s="183"/>
      <c r="D32819" s="183"/>
      <c r="E32819" s="185"/>
      <c r="F32819" s="185"/>
      <c r="G32819" s="180">
        <f t="shared" si="1024"/>
        <v>0</v>
      </c>
      <c r="H32819" s="181">
        <f t="shared" si="1025"/>
        <v>0</v>
      </c>
    </row>
    <row r="32820" spans="2:8">
      <c r="B32820" s="186"/>
      <c r="C32820" s="183"/>
      <c r="D32820" s="183"/>
      <c r="E32820" s="185"/>
      <c r="F32820" s="185"/>
      <c r="G32820" s="180">
        <f t="shared" si="1024"/>
        <v>0</v>
      </c>
      <c r="H32820" s="181">
        <f t="shared" si="1025"/>
        <v>0</v>
      </c>
    </row>
    <row r="32821" spans="2:8">
      <c r="B32821" s="186"/>
      <c r="C32821" s="183"/>
      <c r="D32821" s="183"/>
      <c r="E32821" s="185"/>
      <c r="F32821" s="185"/>
      <c r="G32821" s="180">
        <f t="shared" si="1024"/>
        <v>0</v>
      </c>
      <c r="H32821" s="181">
        <f t="shared" si="1025"/>
        <v>0</v>
      </c>
    </row>
    <row r="32822" spans="2:8">
      <c r="B32822" s="186"/>
      <c r="C32822" s="183"/>
      <c r="D32822" s="183"/>
      <c r="E32822" s="185"/>
      <c r="F32822" s="185"/>
      <c r="G32822" s="180">
        <f t="shared" si="1024"/>
        <v>0</v>
      </c>
      <c r="H32822" s="181">
        <f t="shared" si="1025"/>
        <v>0</v>
      </c>
    </row>
    <row r="32823" spans="2:8">
      <c r="B32823" s="186"/>
      <c r="C32823" s="183"/>
      <c r="D32823" s="183"/>
      <c r="E32823" s="185"/>
      <c r="F32823" s="185"/>
      <c r="G32823" s="180">
        <f t="shared" si="1024"/>
        <v>0</v>
      </c>
      <c r="H32823" s="181">
        <f t="shared" si="1025"/>
        <v>0</v>
      </c>
    </row>
    <row r="32824" spans="2:8">
      <c r="B32824" s="186"/>
      <c r="C32824" s="183"/>
      <c r="D32824" s="183"/>
      <c r="E32824" s="185"/>
      <c r="F32824" s="185"/>
      <c r="G32824" s="180">
        <f t="shared" si="1024"/>
        <v>0</v>
      </c>
      <c r="H32824" s="181">
        <f t="shared" si="1025"/>
        <v>0</v>
      </c>
    </row>
    <row r="32825" spans="2:8">
      <c r="B32825" s="186"/>
      <c r="C32825" s="183"/>
      <c r="D32825" s="183"/>
      <c r="E32825" s="185"/>
      <c r="F32825" s="185"/>
      <c r="G32825" s="180">
        <f t="shared" si="1024"/>
        <v>0</v>
      </c>
      <c r="H32825" s="181">
        <f t="shared" si="1025"/>
        <v>0</v>
      </c>
    </row>
    <row r="32826" spans="2:8">
      <c r="B32826" s="186"/>
      <c r="C32826" s="183"/>
      <c r="D32826" s="183"/>
      <c r="E32826" s="185"/>
      <c r="F32826" s="185"/>
      <c r="G32826" s="180">
        <f t="shared" si="1024"/>
        <v>0</v>
      </c>
      <c r="H32826" s="181">
        <f t="shared" si="1025"/>
        <v>0</v>
      </c>
    </row>
    <row r="32827" spans="2:8">
      <c r="B32827" s="186"/>
      <c r="C32827" s="183"/>
      <c r="D32827" s="183"/>
      <c r="E32827" s="185"/>
      <c r="F32827" s="185"/>
      <c r="G32827" s="180">
        <f t="shared" si="1024"/>
        <v>0</v>
      </c>
      <c r="H32827" s="181">
        <f t="shared" si="1025"/>
        <v>0</v>
      </c>
    </row>
    <row r="32828" spans="2:8">
      <c r="B32828" s="186"/>
      <c r="C32828" s="183"/>
      <c r="D32828" s="183"/>
      <c r="E32828" s="185"/>
      <c r="F32828" s="185"/>
      <c r="G32828" s="180">
        <f t="shared" si="1024"/>
        <v>0</v>
      </c>
      <c r="H32828" s="181">
        <f t="shared" si="1025"/>
        <v>0</v>
      </c>
    </row>
    <row r="32829" spans="2:8">
      <c r="B32829" s="186"/>
      <c r="C32829" s="183"/>
      <c r="D32829" s="183"/>
      <c r="E32829" s="185"/>
      <c r="F32829" s="185"/>
      <c r="G32829" s="180">
        <f t="shared" si="1024"/>
        <v>0</v>
      </c>
      <c r="H32829" s="181">
        <f t="shared" si="1025"/>
        <v>0</v>
      </c>
    </row>
    <row r="32830" spans="2:8">
      <c r="B32830" s="186"/>
      <c r="C32830" s="183"/>
      <c r="D32830" s="183"/>
      <c r="E32830" s="185"/>
      <c r="F32830" s="185"/>
      <c r="G32830" s="180">
        <f t="shared" si="1024"/>
        <v>0</v>
      </c>
      <c r="H32830" s="181">
        <f t="shared" si="1025"/>
        <v>0</v>
      </c>
    </row>
    <row r="32831" spans="2:8">
      <c r="B32831" s="186"/>
      <c r="C32831" s="183"/>
      <c r="D32831" s="183"/>
      <c r="E32831" s="185"/>
      <c r="F32831" s="185"/>
      <c r="G32831" s="180">
        <f t="shared" si="1024"/>
        <v>0</v>
      </c>
      <c r="H32831" s="181">
        <f t="shared" si="1025"/>
        <v>0</v>
      </c>
    </row>
    <row r="32832" spans="2:8">
      <c r="B32832" s="186"/>
      <c r="C32832" s="183"/>
      <c r="D32832" s="183"/>
      <c r="E32832" s="185"/>
      <c r="F32832" s="185"/>
      <c r="G32832" s="180">
        <f t="shared" si="1024"/>
        <v>0</v>
      </c>
      <c r="H32832" s="181">
        <f t="shared" si="1025"/>
        <v>0</v>
      </c>
    </row>
    <row r="32833" spans="2:8">
      <c r="B32833" s="186"/>
      <c r="C32833" s="183"/>
      <c r="D32833" s="183"/>
      <c r="E32833" s="185"/>
      <c r="F32833" s="185"/>
      <c r="G32833" s="180">
        <f t="shared" si="1024"/>
        <v>0</v>
      </c>
      <c r="H32833" s="181">
        <f t="shared" si="1025"/>
        <v>0</v>
      </c>
    </row>
    <row r="32834" spans="2:8">
      <c r="B32834" s="186"/>
      <c r="C32834" s="183"/>
      <c r="D32834" s="183"/>
      <c r="E32834" s="185"/>
      <c r="F32834" s="185"/>
      <c r="G32834" s="180">
        <f t="shared" si="1024"/>
        <v>0</v>
      </c>
      <c r="H32834" s="181">
        <f t="shared" si="1025"/>
        <v>0</v>
      </c>
    </row>
    <row r="32835" spans="2:8">
      <c r="B32835" s="186"/>
      <c r="C32835" s="183"/>
      <c r="D32835" s="183"/>
      <c r="E32835" s="185"/>
      <c r="F32835" s="185"/>
      <c r="G32835" s="180">
        <f t="shared" si="1024"/>
        <v>0</v>
      </c>
      <c r="H32835" s="181">
        <f t="shared" si="1025"/>
        <v>0</v>
      </c>
    </row>
    <row r="32836" spans="2:8">
      <c r="B32836" s="186"/>
      <c r="C32836" s="183"/>
      <c r="D32836" s="183"/>
      <c r="E32836" s="185"/>
      <c r="F32836" s="185"/>
      <c r="G32836" s="180">
        <f t="shared" si="1024"/>
        <v>0</v>
      </c>
      <c r="H32836" s="181">
        <f t="shared" si="1025"/>
        <v>0</v>
      </c>
    </row>
    <row r="32837" spans="2:8">
      <c r="B32837" s="186"/>
      <c r="C32837" s="183"/>
      <c r="D32837" s="183"/>
      <c r="E32837" s="185"/>
      <c r="F32837" s="185"/>
      <c r="G32837" s="180">
        <f t="shared" si="1024"/>
        <v>0</v>
      </c>
      <c r="H32837" s="181">
        <f t="shared" si="1025"/>
        <v>0</v>
      </c>
    </row>
    <row r="32838" spans="2:8">
      <c r="B32838" s="186"/>
      <c r="C32838" s="183"/>
      <c r="D32838" s="183"/>
      <c r="E32838" s="185"/>
      <c r="F32838" s="185"/>
      <c r="G32838" s="180">
        <f t="shared" ref="G32838:G32901" si="1026">IF(ABS(F32838)&gt;ABS(E32838),ABS(F32838),ABS(E32838))</f>
        <v>0</v>
      </c>
      <c r="H32838" s="181">
        <f t="shared" ref="H32838:H32901" si="1027">IF(G32838&lt;&gt;0,IF(ABS(F32838)&gt;=G32838,1,ABS(F32838/G32838)),0)</f>
        <v>0</v>
      </c>
    </row>
    <row r="32839" spans="2:8">
      <c r="B32839" s="186"/>
      <c r="C32839" s="183"/>
      <c r="D32839" s="183"/>
      <c r="E32839" s="185"/>
      <c r="F32839" s="185"/>
      <c r="G32839" s="180">
        <f t="shared" si="1026"/>
        <v>0</v>
      </c>
      <c r="H32839" s="181">
        <f t="shared" si="1027"/>
        <v>0</v>
      </c>
    </row>
    <row r="32840" spans="2:8">
      <c r="B32840" s="186"/>
      <c r="C32840" s="183"/>
      <c r="D32840" s="183"/>
      <c r="E32840" s="185"/>
      <c r="F32840" s="185"/>
      <c r="G32840" s="180">
        <f t="shared" si="1026"/>
        <v>0</v>
      </c>
      <c r="H32840" s="181">
        <f t="shared" si="1027"/>
        <v>0</v>
      </c>
    </row>
    <row r="32841" spans="2:8">
      <c r="B32841" s="186"/>
      <c r="C32841" s="183"/>
      <c r="D32841" s="183"/>
      <c r="E32841" s="185"/>
      <c r="F32841" s="185"/>
      <c r="G32841" s="180">
        <f t="shared" si="1026"/>
        <v>0</v>
      </c>
      <c r="H32841" s="181">
        <f t="shared" si="1027"/>
        <v>0</v>
      </c>
    </row>
    <row r="32842" spans="2:8">
      <c r="B32842" s="186"/>
      <c r="C32842" s="183"/>
      <c r="D32842" s="183"/>
      <c r="E32842" s="185"/>
      <c r="F32842" s="185"/>
      <c r="G32842" s="180">
        <f t="shared" si="1026"/>
        <v>0</v>
      </c>
      <c r="H32842" s="181">
        <f t="shared" si="1027"/>
        <v>0</v>
      </c>
    </row>
    <row r="32843" spans="2:8">
      <c r="B32843" s="186"/>
      <c r="C32843" s="183"/>
      <c r="D32843" s="183"/>
      <c r="E32843" s="185"/>
      <c r="F32843" s="185"/>
      <c r="G32843" s="180">
        <f t="shared" si="1026"/>
        <v>0</v>
      </c>
      <c r="H32843" s="181">
        <f t="shared" si="1027"/>
        <v>0</v>
      </c>
    </row>
    <row r="32844" spans="2:8">
      <c r="B32844" s="186"/>
      <c r="C32844" s="183"/>
      <c r="D32844" s="183"/>
      <c r="E32844" s="185"/>
      <c r="F32844" s="185"/>
      <c r="G32844" s="180">
        <f t="shared" si="1026"/>
        <v>0</v>
      </c>
      <c r="H32844" s="181">
        <f t="shared" si="1027"/>
        <v>0</v>
      </c>
    </row>
    <row r="32845" spans="2:8">
      <c r="B32845" s="186"/>
      <c r="C32845" s="183"/>
      <c r="D32845" s="183"/>
      <c r="E32845" s="185"/>
      <c r="F32845" s="185"/>
      <c r="G32845" s="180">
        <f t="shared" si="1026"/>
        <v>0</v>
      </c>
      <c r="H32845" s="181">
        <f t="shared" si="1027"/>
        <v>0</v>
      </c>
    </row>
    <row r="32846" spans="2:8">
      <c r="B32846" s="186"/>
      <c r="C32846" s="183"/>
      <c r="D32846" s="183"/>
      <c r="E32846" s="185"/>
      <c r="F32846" s="185"/>
      <c r="G32846" s="180">
        <f t="shared" si="1026"/>
        <v>0</v>
      </c>
      <c r="H32846" s="181">
        <f t="shared" si="1027"/>
        <v>0</v>
      </c>
    </row>
    <row r="32847" spans="2:8">
      <c r="B32847" s="186"/>
      <c r="C32847" s="183"/>
      <c r="D32847" s="183"/>
      <c r="E32847" s="185"/>
      <c r="F32847" s="185"/>
      <c r="G32847" s="180">
        <f t="shared" si="1026"/>
        <v>0</v>
      </c>
      <c r="H32847" s="181">
        <f t="shared" si="1027"/>
        <v>0</v>
      </c>
    </row>
    <row r="32848" spans="2:8">
      <c r="B32848" s="186"/>
      <c r="C32848" s="183"/>
      <c r="D32848" s="183"/>
      <c r="E32848" s="185"/>
      <c r="F32848" s="185"/>
      <c r="G32848" s="180">
        <f t="shared" si="1026"/>
        <v>0</v>
      </c>
      <c r="H32848" s="181">
        <f t="shared" si="1027"/>
        <v>0</v>
      </c>
    </row>
    <row r="32849" spans="2:8">
      <c r="B32849" s="186"/>
      <c r="C32849" s="183"/>
      <c r="D32849" s="183"/>
      <c r="E32849" s="185"/>
      <c r="F32849" s="185"/>
      <c r="G32849" s="180">
        <f t="shared" si="1026"/>
        <v>0</v>
      </c>
      <c r="H32849" s="181">
        <f t="shared" si="1027"/>
        <v>0</v>
      </c>
    </row>
    <row r="32850" spans="2:8">
      <c r="B32850" s="186"/>
      <c r="C32850" s="183"/>
      <c r="D32850" s="183"/>
      <c r="E32850" s="185"/>
      <c r="F32850" s="185"/>
      <c r="G32850" s="180">
        <f t="shared" si="1026"/>
        <v>0</v>
      </c>
      <c r="H32850" s="181">
        <f t="shared" si="1027"/>
        <v>0</v>
      </c>
    </row>
    <row r="32851" spans="2:8">
      <c r="B32851" s="186"/>
      <c r="C32851" s="183"/>
      <c r="D32851" s="183"/>
      <c r="E32851" s="185"/>
      <c r="F32851" s="185"/>
      <c r="G32851" s="180">
        <f t="shared" si="1026"/>
        <v>0</v>
      </c>
      <c r="H32851" s="181">
        <f t="shared" si="1027"/>
        <v>0</v>
      </c>
    </row>
    <row r="32852" spans="2:8">
      <c r="B32852" s="186"/>
      <c r="C32852" s="183"/>
      <c r="D32852" s="183"/>
      <c r="E32852" s="185"/>
      <c r="F32852" s="185"/>
      <c r="G32852" s="180">
        <f t="shared" si="1026"/>
        <v>0</v>
      </c>
      <c r="H32852" s="181">
        <f t="shared" si="1027"/>
        <v>0</v>
      </c>
    </row>
    <row r="32853" spans="2:8">
      <c r="B32853" s="186"/>
      <c r="C32853" s="183"/>
      <c r="D32853" s="183"/>
      <c r="E32853" s="185"/>
      <c r="F32853" s="185"/>
      <c r="G32853" s="180">
        <f t="shared" si="1026"/>
        <v>0</v>
      </c>
      <c r="H32853" s="181">
        <f t="shared" si="1027"/>
        <v>0</v>
      </c>
    </row>
    <row r="32854" spans="2:8">
      <c r="B32854" s="186"/>
      <c r="C32854" s="183"/>
      <c r="D32854" s="183"/>
      <c r="E32854" s="185"/>
      <c r="F32854" s="185"/>
      <c r="G32854" s="180">
        <f t="shared" si="1026"/>
        <v>0</v>
      </c>
      <c r="H32854" s="181">
        <f t="shared" si="1027"/>
        <v>0</v>
      </c>
    </row>
    <row r="32855" spans="2:8">
      <c r="B32855" s="186"/>
      <c r="C32855" s="183"/>
      <c r="D32855" s="183"/>
      <c r="E32855" s="185"/>
      <c r="F32855" s="185"/>
      <c r="G32855" s="180">
        <f t="shared" si="1026"/>
        <v>0</v>
      </c>
      <c r="H32855" s="181">
        <f t="shared" si="1027"/>
        <v>0</v>
      </c>
    </row>
    <row r="32856" spans="2:8">
      <c r="B32856" s="186"/>
      <c r="C32856" s="183"/>
      <c r="D32856" s="183"/>
      <c r="E32856" s="185"/>
      <c r="F32856" s="185"/>
      <c r="G32856" s="180">
        <f t="shared" si="1026"/>
        <v>0</v>
      </c>
      <c r="H32856" s="181">
        <f t="shared" si="1027"/>
        <v>0</v>
      </c>
    </row>
    <row r="32857" spans="2:8">
      <c r="B32857" s="186"/>
      <c r="C32857" s="183"/>
      <c r="D32857" s="183"/>
      <c r="E32857" s="185"/>
      <c r="F32857" s="185"/>
      <c r="G32857" s="180">
        <f t="shared" si="1026"/>
        <v>0</v>
      </c>
      <c r="H32857" s="181">
        <f t="shared" si="1027"/>
        <v>0</v>
      </c>
    </row>
    <row r="32858" spans="2:8">
      <c r="B32858" s="186"/>
      <c r="C32858" s="183"/>
      <c r="D32858" s="183"/>
      <c r="E32858" s="185"/>
      <c r="F32858" s="185"/>
      <c r="G32858" s="180">
        <f t="shared" si="1026"/>
        <v>0</v>
      </c>
      <c r="H32858" s="181">
        <f t="shared" si="1027"/>
        <v>0</v>
      </c>
    </row>
    <row r="32859" spans="2:8">
      <c r="B32859" s="186"/>
      <c r="C32859" s="183"/>
      <c r="D32859" s="183"/>
      <c r="E32859" s="185"/>
      <c r="F32859" s="185"/>
      <c r="G32859" s="180">
        <f t="shared" si="1026"/>
        <v>0</v>
      </c>
      <c r="H32859" s="181">
        <f t="shared" si="1027"/>
        <v>0</v>
      </c>
    </row>
    <row r="32860" spans="2:8">
      <c r="B32860" s="186"/>
      <c r="C32860" s="183"/>
      <c r="D32860" s="183"/>
      <c r="E32860" s="185"/>
      <c r="F32860" s="185"/>
      <c r="G32860" s="180">
        <f t="shared" si="1026"/>
        <v>0</v>
      </c>
      <c r="H32860" s="181">
        <f t="shared" si="1027"/>
        <v>0</v>
      </c>
    </row>
    <row r="32861" spans="2:8">
      <c r="B32861" s="186"/>
      <c r="C32861" s="183"/>
      <c r="D32861" s="183"/>
      <c r="E32861" s="185"/>
      <c r="F32861" s="185"/>
      <c r="G32861" s="180">
        <f t="shared" si="1026"/>
        <v>0</v>
      </c>
      <c r="H32861" s="181">
        <f t="shared" si="1027"/>
        <v>0</v>
      </c>
    </row>
    <row r="32862" spans="2:8">
      <c r="B32862" s="186"/>
      <c r="C32862" s="183"/>
      <c r="D32862" s="183"/>
      <c r="E32862" s="185"/>
      <c r="F32862" s="185"/>
      <c r="G32862" s="180">
        <f t="shared" si="1026"/>
        <v>0</v>
      </c>
      <c r="H32862" s="181">
        <f t="shared" si="1027"/>
        <v>0</v>
      </c>
    </row>
    <row r="32863" spans="2:8">
      <c r="B32863" s="186"/>
      <c r="C32863" s="183"/>
      <c r="D32863" s="183"/>
      <c r="E32863" s="185"/>
      <c r="F32863" s="185"/>
      <c r="G32863" s="180">
        <f t="shared" si="1026"/>
        <v>0</v>
      </c>
      <c r="H32863" s="181">
        <f t="shared" si="1027"/>
        <v>0</v>
      </c>
    </row>
    <row r="32864" spans="2:8">
      <c r="B32864" s="186"/>
      <c r="C32864" s="183"/>
      <c r="D32864" s="183"/>
      <c r="E32864" s="185"/>
      <c r="F32864" s="185"/>
      <c r="G32864" s="180">
        <f t="shared" si="1026"/>
        <v>0</v>
      </c>
      <c r="H32864" s="181">
        <f t="shared" si="1027"/>
        <v>0</v>
      </c>
    </row>
    <row r="32865" spans="2:8">
      <c r="B32865" s="186"/>
      <c r="C32865" s="183"/>
      <c r="D32865" s="183"/>
      <c r="E32865" s="185"/>
      <c r="F32865" s="185"/>
      <c r="G32865" s="180">
        <f t="shared" si="1026"/>
        <v>0</v>
      </c>
      <c r="H32865" s="181">
        <f t="shared" si="1027"/>
        <v>0</v>
      </c>
    </row>
    <row r="32866" spans="2:8">
      <c r="B32866" s="186"/>
      <c r="C32866" s="183"/>
      <c r="D32866" s="183"/>
      <c r="E32866" s="185"/>
      <c r="F32866" s="185"/>
      <c r="G32866" s="180">
        <f t="shared" si="1026"/>
        <v>0</v>
      </c>
      <c r="H32866" s="181">
        <f t="shared" si="1027"/>
        <v>0</v>
      </c>
    </row>
    <row r="32867" spans="2:8">
      <c r="B32867" s="186"/>
      <c r="C32867" s="183"/>
      <c r="D32867" s="183"/>
      <c r="E32867" s="185"/>
      <c r="F32867" s="185"/>
      <c r="G32867" s="180">
        <f t="shared" si="1026"/>
        <v>0</v>
      </c>
      <c r="H32867" s="181">
        <f t="shared" si="1027"/>
        <v>0</v>
      </c>
    </row>
    <row r="32868" spans="2:8">
      <c r="B32868" s="186"/>
      <c r="C32868" s="183"/>
      <c r="D32868" s="183"/>
      <c r="E32868" s="185"/>
      <c r="F32868" s="185"/>
      <c r="G32868" s="180">
        <f t="shared" si="1026"/>
        <v>0</v>
      </c>
      <c r="H32868" s="181">
        <f t="shared" si="1027"/>
        <v>0</v>
      </c>
    </row>
    <row r="32869" spans="2:8">
      <c r="B32869" s="186"/>
      <c r="C32869" s="183"/>
      <c r="D32869" s="183"/>
      <c r="E32869" s="185"/>
      <c r="F32869" s="185"/>
      <c r="G32869" s="180">
        <f t="shared" si="1026"/>
        <v>0</v>
      </c>
      <c r="H32869" s="181">
        <f t="shared" si="1027"/>
        <v>0</v>
      </c>
    </row>
    <row r="32870" spans="2:8">
      <c r="B32870" s="186"/>
      <c r="C32870" s="183"/>
      <c r="D32870" s="183"/>
      <c r="E32870" s="185"/>
      <c r="F32870" s="185"/>
      <c r="G32870" s="180">
        <f t="shared" si="1026"/>
        <v>0</v>
      </c>
      <c r="H32870" s="181">
        <f t="shared" si="1027"/>
        <v>0</v>
      </c>
    </row>
    <row r="32871" spans="2:8">
      <c r="B32871" s="186"/>
      <c r="C32871" s="183"/>
      <c r="D32871" s="183"/>
      <c r="E32871" s="185"/>
      <c r="F32871" s="185"/>
      <c r="G32871" s="180">
        <f t="shared" si="1026"/>
        <v>0</v>
      </c>
      <c r="H32871" s="181">
        <f t="shared" si="1027"/>
        <v>0</v>
      </c>
    </row>
    <row r="32872" spans="2:8">
      <c r="B32872" s="186"/>
      <c r="C32872" s="183"/>
      <c r="D32872" s="183"/>
      <c r="E32872" s="185"/>
      <c r="F32872" s="185"/>
      <c r="G32872" s="180">
        <f t="shared" si="1026"/>
        <v>0</v>
      </c>
      <c r="H32872" s="181">
        <f t="shared" si="1027"/>
        <v>0</v>
      </c>
    </row>
    <row r="32873" spans="2:8">
      <c r="B32873" s="186"/>
      <c r="C32873" s="183"/>
      <c r="D32873" s="183"/>
      <c r="E32873" s="185"/>
      <c r="F32873" s="185"/>
      <c r="G32873" s="180">
        <f t="shared" si="1026"/>
        <v>0</v>
      </c>
      <c r="H32873" s="181">
        <f t="shared" si="1027"/>
        <v>0</v>
      </c>
    </row>
    <row r="32874" spans="2:8">
      <c r="B32874" s="186"/>
      <c r="C32874" s="183"/>
      <c r="D32874" s="183"/>
      <c r="E32874" s="185"/>
      <c r="F32874" s="185"/>
      <c r="G32874" s="180">
        <f t="shared" si="1026"/>
        <v>0</v>
      </c>
      <c r="H32874" s="181">
        <f t="shared" si="1027"/>
        <v>0</v>
      </c>
    </row>
    <row r="32875" spans="2:8">
      <c r="B32875" s="186"/>
      <c r="C32875" s="183"/>
      <c r="D32875" s="183"/>
      <c r="E32875" s="185"/>
      <c r="F32875" s="185"/>
      <c r="G32875" s="180">
        <f t="shared" si="1026"/>
        <v>0</v>
      </c>
      <c r="H32875" s="181">
        <f t="shared" si="1027"/>
        <v>0</v>
      </c>
    </row>
    <row r="32876" spans="2:8">
      <c r="B32876" s="186"/>
      <c r="C32876" s="183"/>
      <c r="D32876" s="183"/>
      <c r="E32876" s="185"/>
      <c r="F32876" s="185"/>
      <c r="G32876" s="180">
        <f t="shared" si="1026"/>
        <v>0</v>
      </c>
      <c r="H32876" s="181">
        <f t="shared" si="1027"/>
        <v>0</v>
      </c>
    </row>
    <row r="32877" spans="2:8">
      <c r="B32877" s="186"/>
      <c r="C32877" s="183"/>
      <c r="D32877" s="183"/>
      <c r="E32877" s="185"/>
      <c r="F32877" s="185"/>
      <c r="G32877" s="180">
        <f t="shared" si="1026"/>
        <v>0</v>
      </c>
      <c r="H32877" s="181">
        <f t="shared" si="1027"/>
        <v>0</v>
      </c>
    </row>
    <row r="32878" spans="2:8">
      <c r="B32878" s="186"/>
      <c r="C32878" s="183"/>
      <c r="D32878" s="183"/>
      <c r="E32878" s="185"/>
      <c r="F32878" s="185"/>
      <c r="G32878" s="180">
        <f t="shared" si="1026"/>
        <v>0</v>
      </c>
      <c r="H32878" s="181">
        <f t="shared" si="1027"/>
        <v>0</v>
      </c>
    </row>
    <row r="32879" spans="2:8">
      <c r="B32879" s="186"/>
      <c r="C32879" s="183"/>
      <c r="D32879" s="183"/>
      <c r="E32879" s="185"/>
      <c r="F32879" s="185"/>
      <c r="G32879" s="180">
        <f t="shared" si="1026"/>
        <v>0</v>
      </c>
      <c r="H32879" s="181">
        <f t="shared" si="1027"/>
        <v>0</v>
      </c>
    </row>
    <row r="32880" spans="2:8">
      <c r="B32880" s="186"/>
      <c r="C32880" s="183"/>
      <c r="D32880" s="183"/>
      <c r="E32880" s="185"/>
      <c r="F32880" s="185"/>
      <c r="G32880" s="180">
        <f t="shared" si="1026"/>
        <v>0</v>
      </c>
      <c r="H32880" s="181">
        <f t="shared" si="1027"/>
        <v>0</v>
      </c>
    </row>
    <row r="32881" spans="2:8">
      <c r="B32881" s="186"/>
      <c r="C32881" s="183"/>
      <c r="D32881" s="183"/>
      <c r="E32881" s="185"/>
      <c r="F32881" s="185"/>
      <c r="G32881" s="180">
        <f t="shared" si="1026"/>
        <v>0</v>
      </c>
      <c r="H32881" s="181">
        <f t="shared" si="1027"/>
        <v>0</v>
      </c>
    </row>
    <row r="32882" spans="2:8">
      <c r="B32882" s="186"/>
      <c r="C32882" s="183"/>
      <c r="D32882" s="183"/>
      <c r="E32882" s="185"/>
      <c r="F32882" s="185"/>
      <c r="G32882" s="180">
        <f t="shared" si="1026"/>
        <v>0</v>
      </c>
      <c r="H32882" s="181">
        <f t="shared" si="1027"/>
        <v>0</v>
      </c>
    </row>
    <row r="32883" spans="2:8">
      <c r="B32883" s="186"/>
      <c r="C32883" s="183"/>
      <c r="D32883" s="183"/>
      <c r="E32883" s="185"/>
      <c r="F32883" s="185"/>
      <c r="G32883" s="180">
        <f t="shared" si="1026"/>
        <v>0</v>
      </c>
      <c r="H32883" s="181">
        <f t="shared" si="1027"/>
        <v>0</v>
      </c>
    </row>
    <row r="32884" spans="2:8">
      <c r="B32884" s="186"/>
      <c r="C32884" s="183"/>
      <c r="D32884" s="183"/>
      <c r="E32884" s="185"/>
      <c r="F32884" s="185"/>
      <c r="G32884" s="180">
        <f t="shared" si="1026"/>
        <v>0</v>
      </c>
      <c r="H32884" s="181">
        <f t="shared" si="1027"/>
        <v>0</v>
      </c>
    </row>
    <row r="32885" spans="2:8">
      <c r="B32885" s="186"/>
      <c r="C32885" s="183"/>
      <c r="D32885" s="183"/>
      <c r="E32885" s="185"/>
      <c r="F32885" s="185"/>
      <c r="G32885" s="180">
        <f t="shared" si="1026"/>
        <v>0</v>
      </c>
      <c r="H32885" s="181">
        <f t="shared" si="1027"/>
        <v>0</v>
      </c>
    </row>
    <row r="32886" spans="2:8">
      <c r="B32886" s="186"/>
      <c r="C32886" s="183"/>
      <c r="D32886" s="183"/>
      <c r="E32886" s="185"/>
      <c r="F32886" s="185"/>
      <c r="G32886" s="180">
        <f t="shared" si="1026"/>
        <v>0</v>
      </c>
      <c r="H32886" s="181">
        <f t="shared" si="1027"/>
        <v>0</v>
      </c>
    </row>
    <row r="32887" spans="2:8">
      <c r="B32887" s="186"/>
      <c r="C32887" s="183"/>
      <c r="D32887" s="183"/>
      <c r="E32887" s="185"/>
      <c r="F32887" s="185"/>
      <c r="G32887" s="180">
        <f t="shared" si="1026"/>
        <v>0</v>
      </c>
      <c r="H32887" s="181">
        <f t="shared" si="1027"/>
        <v>0</v>
      </c>
    </row>
    <row r="32888" spans="2:8">
      <c r="B32888" s="186"/>
      <c r="C32888" s="183"/>
      <c r="D32888" s="183"/>
      <c r="E32888" s="185"/>
      <c r="F32888" s="185"/>
      <c r="G32888" s="180">
        <f t="shared" si="1026"/>
        <v>0</v>
      </c>
      <c r="H32888" s="181">
        <f t="shared" si="1027"/>
        <v>0</v>
      </c>
    </row>
    <row r="32889" spans="2:8">
      <c r="B32889" s="186"/>
      <c r="C32889" s="183"/>
      <c r="D32889" s="183"/>
      <c r="E32889" s="185"/>
      <c r="F32889" s="185"/>
      <c r="G32889" s="180">
        <f t="shared" si="1026"/>
        <v>0</v>
      </c>
      <c r="H32889" s="181">
        <f t="shared" si="1027"/>
        <v>0</v>
      </c>
    </row>
    <row r="32890" spans="2:8">
      <c r="B32890" s="186"/>
      <c r="C32890" s="183"/>
      <c r="D32890" s="183"/>
      <c r="E32890" s="185"/>
      <c r="F32890" s="185"/>
      <c r="G32890" s="180">
        <f t="shared" si="1026"/>
        <v>0</v>
      </c>
      <c r="H32890" s="181">
        <f t="shared" si="1027"/>
        <v>0</v>
      </c>
    </row>
    <row r="32891" spans="2:8">
      <c r="B32891" s="186"/>
      <c r="C32891" s="183"/>
      <c r="D32891" s="183"/>
      <c r="E32891" s="185"/>
      <c r="F32891" s="185"/>
      <c r="G32891" s="180">
        <f t="shared" si="1026"/>
        <v>0</v>
      </c>
      <c r="H32891" s="181">
        <f t="shared" si="1027"/>
        <v>0</v>
      </c>
    </row>
    <row r="32892" spans="2:8">
      <c r="B32892" s="186"/>
      <c r="C32892" s="183"/>
      <c r="D32892" s="183"/>
      <c r="E32892" s="185"/>
      <c r="F32892" s="185"/>
      <c r="G32892" s="180">
        <f t="shared" si="1026"/>
        <v>0</v>
      </c>
      <c r="H32892" s="181">
        <f t="shared" si="1027"/>
        <v>0</v>
      </c>
    </row>
    <row r="32893" spans="2:8">
      <c r="B32893" s="186"/>
      <c r="C32893" s="183"/>
      <c r="D32893" s="183"/>
      <c r="E32893" s="185"/>
      <c r="F32893" s="185"/>
      <c r="G32893" s="180">
        <f t="shared" si="1026"/>
        <v>0</v>
      </c>
      <c r="H32893" s="181">
        <f t="shared" si="1027"/>
        <v>0</v>
      </c>
    </row>
    <row r="32894" spans="2:8">
      <c r="B32894" s="186"/>
      <c r="C32894" s="183"/>
      <c r="D32894" s="183"/>
      <c r="E32894" s="185"/>
      <c r="F32894" s="185"/>
      <c r="G32894" s="180">
        <f t="shared" si="1026"/>
        <v>0</v>
      </c>
      <c r="H32894" s="181">
        <f t="shared" si="1027"/>
        <v>0</v>
      </c>
    </row>
    <row r="32895" spans="2:8">
      <c r="B32895" s="186"/>
      <c r="C32895" s="183"/>
      <c r="D32895" s="183"/>
      <c r="E32895" s="185"/>
      <c r="F32895" s="185"/>
      <c r="G32895" s="180">
        <f t="shared" si="1026"/>
        <v>0</v>
      </c>
      <c r="H32895" s="181">
        <f t="shared" si="1027"/>
        <v>0</v>
      </c>
    </row>
    <row r="32896" spans="2:8">
      <c r="B32896" s="186"/>
      <c r="C32896" s="183"/>
      <c r="D32896" s="183"/>
      <c r="E32896" s="185"/>
      <c r="F32896" s="185"/>
      <c r="G32896" s="180">
        <f t="shared" si="1026"/>
        <v>0</v>
      </c>
      <c r="H32896" s="181">
        <f t="shared" si="1027"/>
        <v>0</v>
      </c>
    </row>
    <row r="32897" spans="2:8">
      <c r="B32897" s="186"/>
      <c r="C32897" s="183"/>
      <c r="D32897" s="183"/>
      <c r="E32897" s="185"/>
      <c r="F32897" s="185"/>
      <c r="G32897" s="180">
        <f t="shared" si="1026"/>
        <v>0</v>
      </c>
      <c r="H32897" s="181">
        <f t="shared" si="1027"/>
        <v>0</v>
      </c>
    </row>
    <row r="32898" spans="2:8">
      <c r="B32898" s="186"/>
      <c r="C32898" s="183"/>
      <c r="D32898" s="183"/>
      <c r="E32898" s="185"/>
      <c r="F32898" s="185"/>
      <c r="G32898" s="180">
        <f t="shared" si="1026"/>
        <v>0</v>
      </c>
      <c r="H32898" s="181">
        <f t="shared" si="1027"/>
        <v>0</v>
      </c>
    </row>
    <row r="32899" spans="2:8">
      <c r="B32899" s="186"/>
      <c r="C32899" s="183"/>
      <c r="D32899" s="183"/>
      <c r="E32899" s="185"/>
      <c r="F32899" s="185"/>
      <c r="G32899" s="180">
        <f t="shared" si="1026"/>
        <v>0</v>
      </c>
      <c r="H32899" s="181">
        <f t="shared" si="1027"/>
        <v>0</v>
      </c>
    </row>
    <row r="32900" spans="2:8">
      <c r="B32900" s="186"/>
      <c r="C32900" s="183"/>
      <c r="D32900" s="183"/>
      <c r="E32900" s="185"/>
      <c r="F32900" s="185"/>
      <c r="G32900" s="180">
        <f t="shared" si="1026"/>
        <v>0</v>
      </c>
      <c r="H32900" s="181">
        <f t="shared" si="1027"/>
        <v>0</v>
      </c>
    </row>
    <row r="32901" spans="2:8">
      <c r="B32901" s="186"/>
      <c r="C32901" s="183"/>
      <c r="D32901" s="183"/>
      <c r="E32901" s="185"/>
      <c r="F32901" s="185"/>
      <c r="G32901" s="180">
        <f t="shared" si="1026"/>
        <v>0</v>
      </c>
      <c r="H32901" s="181">
        <f t="shared" si="1027"/>
        <v>0</v>
      </c>
    </row>
    <row r="32902" spans="2:8">
      <c r="B32902" s="186"/>
      <c r="C32902" s="183"/>
      <c r="D32902" s="183"/>
      <c r="E32902" s="185"/>
      <c r="F32902" s="185"/>
      <c r="G32902" s="180">
        <f t="shared" ref="G32902:G32965" si="1028">IF(ABS(F32902)&gt;ABS(E32902),ABS(F32902),ABS(E32902))</f>
        <v>0</v>
      </c>
      <c r="H32902" s="181">
        <f t="shared" ref="H32902:H32965" si="1029">IF(G32902&lt;&gt;0,IF(ABS(F32902)&gt;=G32902,1,ABS(F32902/G32902)),0)</f>
        <v>0</v>
      </c>
    </row>
    <row r="32903" spans="2:8">
      <c r="B32903" s="186"/>
      <c r="C32903" s="183"/>
      <c r="D32903" s="183"/>
      <c r="E32903" s="185"/>
      <c r="F32903" s="185"/>
      <c r="G32903" s="180">
        <f t="shared" si="1028"/>
        <v>0</v>
      </c>
      <c r="H32903" s="181">
        <f t="shared" si="1029"/>
        <v>0</v>
      </c>
    </row>
    <row r="32904" spans="2:8">
      <c r="B32904" s="186"/>
      <c r="C32904" s="183"/>
      <c r="D32904" s="183"/>
      <c r="E32904" s="185"/>
      <c r="F32904" s="185"/>
      <c r="G32904" s="180">
        <f t="shared" si="1028"/>
        <v>0</v>
      </c>
      <c r="H32904" s="181">
        <f t="shared" si="1029"/>
        <v>0</v>
      </c>
    </row>
    <row r="32905" spans="2:8">
      <c r="B32905" s="186"/>
      <c r="C32905" s="183"/>
      <c r="D32905" s="183"/>
      <c r="E32905" s="185"/>
      <c r="F32905" s="185"/>
      <c r="G32905" s="180">
        <f t="shared" si="1028"/>
        <v>0</v>
      </c>
      <c r="H32905" s="181">
        <f t="shared" si="1029"/>
        <v>0</v>
      </c>
    </row>
    <row r="32906" spans="2:8">
      <c r="B32906" s="186"/>
      <c r="C32906" s="183"/>
      <c r="D32906" s="183"/>
      <c r="E32906" s="185"/>
      <c r="F32906" s="185"/>
      <c r="G32906" s="180">
        <f t="shared" si="1028"/>
        <v>0</v>
      </c>
      <c r="H32906" s="181">
        <f t="shared" si="1029"/>
        <v>0</v>
      </c>
    </row>
    <row r="32907" spans="2:8">
      <c r="B32907" s="186"/>
      <c r="C32907" s="183"/>
      <c r="D32907" s="183"/>
      <c r="E32907" s="185"/>
      <c r="F32907" s="185"/>
      <c r="G32907" s="180">
        <f t="shared" si="1028"/>
        <v>0</v>
      </c>
      <c r="H32907" s="181">
        <f t="shared" si="1029"/>
        <v>0</v>
      </c>
    </row>
    <row r="32908" spans="2:8">
      <c r="B32908" s="186"/>
      <c r="C32908" s="183"/>
      <c r="D32908" s="183"/>
      <c r="E32908" s="185"/>
      <c r="F32908" s="185"/>
      <c r="G32908" s="180">
        <f t="shared" si="1028"/>
        <v>0</v>
      </c>
      <c r="H32908" s="181">
        <f t="shared" si="1029"/>
        <v>0</v>
      </c>
    </row>
    <row r="32909" spans="2:8">
      <c r="B32909" s="186"/>
      <c r="C32909" s="183"/>
      <c r="D32909" s="183"/>
      <c r="E32909" s="185"/>
      <c r="F32909" s="185"/>
      <c r="G32909" s="180">
        <f t="shared" si="1028"/>
        <v>0</v>
      </c>
      <c r="H32909" s="181">
        <f t="shared" si="1029"/>
        <v>0</v>
      </c>
    </row>
    <row r="32910" spans="2:8">
      <c r="B32910" s="186"/>
      <c r="C32910" s="183"/>
      <c r="D32910" s="183"/>
      <c r="E32910" s="185"/>
      <c r="F32910" s="185"/>
      <c r="G32910" s="180">
        <f t="shared" si="1028"/>
        <v>0</v>
      </c>
      <c r="H32910" s="181">
        <f t="shared" si="1029"/>
        <v>0</v>
      </c>
    </row>
    <row r="32911" spans="2:8">
      <c r="B32911" s="186"/>
      <c r="C32911" s="183"/>
      <c r="D32911" s="183"/>
      <c r="E32911" s="185"/>
      <c r="F32911" s="185"/>
      <c r="G32911" s="180">
        <f t="shared" si="1028"/>
        <v>0</v>
      </c>
      <c r="H32911" s="181">
        <f t="shared" si="1029"/>
        <v>0</v>
      </c>
    </row>
    <row r="32912" spans="2:8">
      <c r="B32912" s="186"/>
      <c r="C32912" s="183"/>
      <c r="D32912" s="183"/>
      <c r="E32912" s="185"/>
      <c r="F32912" s="185"/>
      <c r="G32912" s="180">
        <f t="shared" si="1028"/>
        <v>0</v>
      </c>
      <c r="H32912" s="181">
        <f t="shared" si="1029"/>
        <v>0</v>
      </c>
    </row>
    <row r="32913" spans="2:8">
      <c r="B32913" s="186"/>
      <c r="C32913" s="183"/>
      <c r="D32913" s="183"/>
      <c r="E32913" s="185"/>
      <c r="F32913" s="185"/>
      <c r="G32913" s="180">
        <f t="shared" si="1028"/>
        <v>0</v>
      </c>
      <c r="H32913" s="181">
        <f t="shared" si="1029"/>
        <v>0</v>
      </c>
    </row>
    <row r="32914" spans="2:8">
      <c r="B32914" s="186"/>
      <c r="C32914" s="183"/>
      <c r="D32914" s="183"/>
      <c r="E32914" s="185"/>
      <c r="F32914" s="185"/>
      <c r="G32914" s="180">
        <f t="shared" si="1028"/>
        <v>0</v>
      </c>
      <c r="H32914" s="181">
        <f t="shared" si="1029"/>
        <v>0</v>
      </c>
    </row>
    <row r="32915" spans="2:8">
      <c r="B32915" s="186"/>
      <c r="C32915" s="183"/>
      <c r="D32915" s="183"/>
      <c r="E32915" s="185"/>
      <c r="F32915" s="185"/>
      <c r="G32915" s="180">
        <f t="shared" si="1028"/>
        <v>0</v>
      </c>
      <c r="H32915" s="181">
        <f t="shared" si="1029"/>
        <v>0</v>
      </c>
    </row>
    <row r="32916" spans="2:8">
      <c r="B32916" s="186"/>
      <c r="C32916" s="183"/>
      <c r="D32916" s="183"/>
      <c r="E32916" s="185"/>
      <c r="F32916" s="185"/>
      <c r="G32916" s="180">
        <f t="shared" si="1028"/>
        <v>0</v>
      </c>
      <c r="H32916" s="181">
        <f t="shared" si="1029"/>
        <v>0</v>
      </c>
    </row>
    <row r="32917" spans="2:8">
      <c r="B32917" s="186"/>
      <c r="C32917" s="183"/>
      <c r="D32917" s="183"/>
      <c r="E32917" s="185"/>
      <c r="F32917" s="185"/>
      <c r="G32917" s="180">
        <f t="shared" si="1028"/>
        <v>0</v>
      </c>
      <c r="H32917" s="181">
        <f t="shared" si="1029"/>
        <v>0</v>
      </c>
    </row>
    <row r="32918" spans="2:8">
      <c r="B32918" s="186"/>
      <c r="C32918" s="183"/>
      <c r="D32918" s="183"/>
      <c r="E32918" s="185"/>
      <c r="F32918" s="185"/>
      <c r="G32918" s="180">
        <f t="shared" si="1028"/>
        <v>0</v>
      </c>
      <c r="H32918" s="181">
        <f t="shared" si="1029"/>
        <v>0</v>
      </c>
    </row>
    <row r="32919" spans="2:8">
      <c r="B32919" s="186"/>
      <c r="C32919" s="183"/>
      <c r="D32919" s="183"/>
      <c r="E32919" s="185"/>
      <c r="F32919" s="185"/>
      <c r="G32919" s="180">
        <f t="shared" si="1028"/>
        <v>0</v>
      </c>
      <c r="H32919" s="181">
        <f t="shared" si="1029"/>
        <v>0</v>
      </c>
    </row>
    <row r="32920" spans="2:8">
      <c r="B32920" s="186"/>
      <c r="C32920" s="183"/>
      <c r="D32920" s="183"/>
      <c r="E32920" s="185"/>
      <c r="F32920" s="185"/>
      <c r="G32920" s="180">
        <f t="shared" si="1028"/>
        <v>0</v>
      </c>
      <c r="H32920" s="181">
        <f t="shared" si="1029"/>
        <v>0</v>
      </c>
    </row>
    <row r="32921" spans="2:8">
      <c r="B32921" s="186"/>
      <c r="C32921" s="183"/>
      <c r="D32921" s="183"/>
      <c r="E32921" s="185"/>
      <c r="F32921" s="185"/>
      <c r="G32921" s="180">
        <f t="shared" si="1028"/>
        <v>0</v>
      </c>
      <c r="H32921" s="181">
        <f t="shared" si="1029"/>
        <v>0</v>
      </c>
    </row>
    <row r="32922" spans="2:8">
      <c r="B32922" s="186"/>
      <c r="C32922" s="183"/>
      <c r="D32922" s="183"/>
      <c r="E32922" s="185"/>
      <c r="F32922" s="185"/>
      <c r="G32922" s="180">
        <f t="shared" si="1028"/>
        <v>0</v>
      </c>
      <c r="H32922" s="181">
        <f t="shared" si="1029"/>
        <v>0</v>
      </c>
    </row>
    <row r="32923" spans="2:8">
      <c r="B32923" s="186"/>
      <c r="C32923" s="183"/>
      <c r="D32923" s="183"/>
      <c r="E32923" s="185"/>
      <c r="F32923" s="185"/>
      <c r="G32923" s="180">
        <f t="shared" si="1028"/>
        <v>0</v>
      </c>
      <c r="H32923" s="181">
        <f t="shared" si="1029"/>
        <v>0</v>
      </c>
    </row>
    <row r="32924" spans="2:8">
      <c r="B32924" s="186"/>
      <c r="C32924" s="183"/>
      <c r="D32924" s="183"/>
      <c r="E32924" s="185"/>
      <c r="F32924" s="185"/>
      <c r="G32924" s="180">
        <f t="shared" si="1028"/>
        <v>0</v>
      </c>
      <c r="H32924" s="181">
        <f t="shared" si="1029"/>
        <v>0</v>
      </c>
    </row>
    <row r="32925" spans="2:8">
      <c r="B32925" s="186"/>
      <c r="C32925" s="183"/>
      <c r="D32925" s="183"/>
      <c r="E32925" s="185"/>
      <c r="F32925" s="185"/>
      <c r="G32925" s="180">
        <f t="shared" si="1028"/>
        <v>0</v>
      </c>
      <c r="H32925" s="181">
        <f t="shared" si="1029"/>
        <v>0</v>
      </c>
    </row>
    <row r="32926" spans="2:8">
      <c r="B32926" s="186"/>
      <c r="C32926" s="183"/>
      <c r="D32926" s="183"/>
      <c r="E32926" s="185"/>
      <c r="F32926" s="185"/>
      <c r="G32926" s="180">
        <f t="shared" si="1028"/>
        <v>0</v>
      </c>
      <c r="H32926" s="181">
        <f t="shared" si="1029"/>
        <v>0</v>
      </c>
    </row>
    <row r="32927" spans="2:8">
      <c r="B32927" s="186"/>
      <c r="C32927" s="183"/>
      <c r="D32927" s="183"/>
      <c r="E32927" s="185"/>
      <c r="F32927" s="185"/>
      <c r="G32927" s="180">
        <f t="shared" si="1028"/>
        <v>0</v>
      </c>
      <c r="H32927" s="181">
        <f t="shared" si="1029"/>
        <v>0</v>
      </c>
    </row>
    <row r="32928" spans="2:8">
      <c r="B32928" s="186"/>
      <c r="C32928" s="183"/>
      <c r="D32928" s="183"/>
      <c r="E32928" s="185"/>
      <c r="F32928" s="185"/>
      <c r="G32928" s="180">
        <f t="shared" si="1028"/>
        <v>0</v>
      </c>
      <c r="H32928" s="181">
        <f t="shared" si="1029"/>
        <v>0</v>
      </c>
    </row>
    <row r="32929" spans="2:8">
      <c r="B32929" s="186"/>
      <c r="C32929" s="183"/>
      <c r="D32929" s="183"/>
      <c r="E32929" s="185"/>
      <c r="F32929" s="185"/>
      <c r="G32929" s="180">
        <f t="shared" si="1028"/>
        <v>0</v>
      </c>
      <c r="H32929" s="181">
        <f t="shared" si="1029"/>
        <v>0</v>
      </c>
    </row>
    <row r="32930" spans="2:8">
      <c r="B32930" s="186"/>
      <c r="C32930" s="183"/>
      <c r="D32930" s="183"/>
      <c r="E32930" s="185"/>
      <c r="F32930" s="185"/>
      <c r="G32930" s="180">
        <f t="shared" si="1028"/>
        <v>0</v>
      </c>
      <c r="H32930" s="181">
        <f t="shared" si="1029"/>
        <v>0</v>
      </c>
    </row>
    <row r="32931" spans="2:8">
      <c r="B32931" s="186"/>
      <c r="C32931" s="183"/>
      <c r="D32931" s="183"/>
      <c r="E32931" s="185"/>
      <c r="F32931" s="185"/>
      <c r="G32931" s="180">
        <f t="shared" si="1028"/>
        <v>0</v>
      </c>
      <c r="H32931" s="181">
        <f t="shared" si="1029"/>
        <v>0</v>
      </c>
    </row>
    <row r="32932" spans="2:8">
      <c r="B32932" s="186"/>
      <c r="C32932" s="183"/>
      <c r="D32932" s="183"/>
      <c r="E32932" s="185"/>
      <c r="F32932" s="185"/>
      <c r="G32932" s="180">
        <f t="shared" si="1028"/>
        <v>0</v>
      </c>
      <c r="H32932" s="181">
        <f t="shared" si="1029"/>
        <v>0</v>
      </c>
    </row>
    <row r="32933" spans="2:8">
      <c r="B32933" s="186"/>
      <c r="C32933" s="183"/>
      <c r="D32933" s="183"/>
      <c r="E32933" s="185"/>
      <c r="F32933" s="185"/>
      <c r="G32933" s="180">
        <f t="shared" si="1028"/>
        <v>0</v>
      </c>
      <c r="H32933" s="181">
        <f t="shared" si="1029"/>
        <v>0</v>
      </c>
    </row>
    <row r="32934" spans="2:8">
      <c r="B32934" s="186"/>
      <c r="C32934" s="183"/>
      <c r="D32934" s="183"/>
      <c r="E32934" s="185"/>
      <c r="F32934" s="185"/>
      <c r="G32934" s="180">
        <f t="shared" si="1028"/>
        <v>0</v>
      </c>
      <c r="H32934" s="181">
        <f t="shared" si="1029"/>
        <v>0</v>
      </c>
    </row>
    <row r="32935" spans="2:8">
      <c r="B32935" s="186"/>
      <c r="C32935" s="183"/>
      <c r="D32935" s="183"/>
      <c r="E32935" s="185"/>
      <c r="F32935" s="185"/>
      <c r="G32935" s="180">
        <f t="shared" si="1028"/>
        <v>0</v>
      </c>
      <c r="H32935" s="181">
        <f t="shared" si="1029"/>
        <v>0</v>
      </c>
    </row>
    <row r="32936" spans="2:8">
      <c r="B32936" s="186"/>
      <c r="C32936" s="183"/>
      <c r="D32936" s="183"/>
      <c r="E32936" s="185"/>
      <c r="F32936" s="185"/>
      <c r="G32936" s="180">
        <f t="shared" si="1028"/>
        <v>0</v>
      </c>
      <c r="H32936" s="181">
        <f t="shared" si="1029"/>
        <v>0</v>
      </c>
    </row>
    <row r="32937" spans="2:8">
      <c r="B32937" s="186"/>
      <c r="C32937" s="183"/>
      <c r="D32937" s="183"/>
      <c r="E32937" s="185"/>
      <c r="F32937" s="185"/>
      <c r="G32937" s="180">
        <f t="shared" si="1028"/>
        <v>0</v>
      </c>
      <c r="H32937" s="181">
        <f t="shared" si="1029"/>
        <v>0</v>
      </c>
    </row>
    <row r="32938" spans="2:8">
      <c r="B32938" s="186"/>
      <c r="C32938" s="183"/>
      <c r="D32938" s="183"/>
      <c r="E32938" s="185"/>
      <c r="F32938" s="185"/>
      <c r="G32938" s="180">
        <f t="shared" si="1028"/>
        <v>0</v>
      </c>
      <c r="H32938" s="181">
        <f t="shared" si="1029"/>
        <v>0</v>
      </c>
    </row>
    <row r="32939" spans="2:8">
      <c r="B32939" s="186"/>
      <c r="C32939" s="183"/>
      <c r="D32939" s="183"/>
      <c r="E32939" s="185"/>
      <c r="F32939" s="185"/>
      <c r="G32939" s="180">
        <f t="shared" si="1028"/>
        <v>0</v>
      </c>
      <c r="H32939" s="181">
        <f t="shared" si="1029"/>
        <v>0</v>
      </c>
    </row>
    <row r="32940" spans="2:8">
      <c r="B32940" s="186"/>
      <c r="C32940" s="183"/>
      <c r="D32940" s="183"/>
      <c r="E32940" s="185"/>
      <c r="F32940" s="185"/>
      <c r="G32940" s="180">
        <f t="shared" si="1028"/>
        <v>0</v>
      </c>
      <c r="H32940" s="181">
        <f t="shared" si="1029"/>
        <v>0</v>
      </c>
    </row>
    <row r="32941" spans="2:8">
      <c r="B32941" s="186"/>
      <c r="C32941" s="183"/>
      <c r="D32941" s="183"/>
      <c r="E32941" s="185"/>
      <c r="F32941" s="185"/>
      <c r="G32941" s="180">
        <f t="shared" si="1028"/>
        <v>0</v>
      </c>
      <c r="H32941" s="181">
        <f t="shared" si="1029"/>
        <v>0</v>
      </c>
    </row>
    <row r="32942" spans="2:8">
      <c r="B32942" s="186"/>
      <c r="C32942" s="183"/>
      <c r="D32942" s="183"/>
      <c r="E32942" s="185"/>
      <c r="F32942" s="185"/>
      <c r="G32942" s="180">
        <f t="shared" si="1028"/>
        <v>0</v>
      </c>
      <c r="H32942" s="181">
        <f t="shared" si="1029"/>
        <v>0</v>
      </c>
    </row>
    <row r="32943" spans="2:8">
      <c r="B32943" s="186"/>
      <c r="C32943" s="183"/>
      <c r="D32943" s="183"/>
      <c r="E32943" s="185"/>
      <c r="F32943" s="185"/>
      <c r="G32943" s="180">
        <f t="shared" si="1028"/>
        <v>0</v>
      </c>
      <c r="H32943" s="181">
        <f t="shared" si="1029"/>
        <v>0</v>
      </c>
    </row>
    <row r="32944" spans="2:8">
      <c r="B32944" s="186"/>
      <c r="C32944" s="183"/>
      <c r="D32944" s="183"/>
      <c r="E32944" s="185"/>
      <c r="F32944" s="185"/>
      <c r="G32944" s="180">
        <f t="shared" si="1028"/>
        <v>0</v>
      </c>
      <c r="H32944" s="181">
        <f t="shared" si="1029"/>
        <v>0</v>
      </c>
    </row>
    <row r="32945" spans="2:8">
      <c r="B32945" s="186"/>
      <c r="C32945" s="183"/>
      <c r="D32945" s="183"/>
      <c r="E32945" s="185"/>
      <c r="F32945" s="185"/>
      <c r="G32945" s="180">
        <f t="shared" si="1028"/>
        <v>0</v>
      </c>
      <c r="H32945" s="181">
        <f t="shared" si="1029"/>
        <v>0</v>
      </c>
    </row>
    <row r="32946" spans="2:8">
      <c r="B32946" s="186"/>
      <c r="C32946" s="183"/>
      <c r="D32946" s="183"/>
      <c r="E32946" s="185"/>
      <c r="F32946" s="185"/>
      <c r="G32946" s="180">
        <f t="shared" si="1028"/>
        <v>0</v>
      </c>
      <c r="H32946" s="181">
        <f t="shared" si="1029"/>
        <v>0</v>
      </c>
    </row>
    <row r="32947" spans="2:8">
      <c r="B32947" s="186"/>
      <c r="C32947" s="183"/>
      <c r="D32947" s="183"/>
      <c r="E32947" s="185"/>
      <c r="F32947" s="185"/>
      <c r="G32947" s="180">
        <f t="shared" si="1028"/>
        <v>0</v>
      </c>
      <c r="H32947" s="181">
        <f t="shared" si="1029"/>
        <v>0</v>
      </c>
    </row>
    <row r="32948" spans="2:8">
      <c r="B32948" s="186"/>
      <c r="C32948" s="183"/>
      <c r="D32948" s="183"/>
      <c r="E32948" s="185"/>
      <c r="F32948" s="185"/>
      <c r="G32948" s="180">
        <f t="shared" si="1028"/>
        <v>0</v>
      </c>
      <c r="H32948" s="181">
        <f t="shared" si="1029"/>
        <v>0</v>
      </c>
    </row>
    <row r="32949" spans="2:8">
      <c r="B32949" s="186"/>
      <c r="C32949" s="183"/>
      <c r="D32949" s="183"/>
      <c r="E32949" s="185"/>
      <c r="F32949" s="185"/>
      <c r="G32949" s="180">
        <f t="shared" si="1028"/>
        <v>0</v>
      </c>
      <c r="H32949" s="181">
        <f t="shared" si="1029"/>
        <v>0</v>
      </c>
    </row>
    <row r="32950" spans="2:8">
      <c r="B32950" s="186"/>
      <c r="C32950" s="183"/>
      <c r="D32950" s="183"/>
      <c r="E32950" s="185"/>
      <c r="F32950" s="185"/>
      <c r="G32950" s="180">
        <f t="shared" si="1028"/>
        <v>0</v>
      </c>
      <c r="H32950" s="181">
        <f t="shared" si="1029"/>
        <v>0</v>
      </c>
    </row>
    <row r="32951" spans="2:8">
      <c r="B32951" s="186"/>
      <c r="C32951" s="183"/>
      <c r="D32951" s="183"/>
      <c r="E32951" s="185"/>
      <c r="F32951" s="185"/>
      <c r="G32951" s="180">
        <f t="shared" si="1028"/>
        <v>0</v>
      </c>
      <c r="H32951" s="181">
        <f t="shared" si="1029"/>
        <v>0</v>
      </c>
    </row>
    <row r="32952" spans="2:8">
      <c r="B32952" s="186"/>
      <c r="C32952" s="183"/>
      <c r="D32952" s="183"/>
      <c r="E32952" s="185"/>
      <c r="F32952" s="185"/>
      <c r="G32952" s="180">
        <f t="shared" si="1028"/>
        <v>0</v>
      </c>
      <c r="H32952" s="181">
        <f t="shared" si="1029"/>
        <v>0</v>
      </c>
    </row>
    <row r="32953" spans="2:8">
      <c r="B32953" s="186"/>
      <c r="C32953" s="183"/>
      <c r="D32953" s="183"/>
      <c r="E32953" s="185"/>
      <c r="F32953" s="185"/>
      <c r="G32953" s="180">
        <f t="shared" si="1028"/>
        <v>0</v>
      </c>
      <c r="H32953" s="181">
        <f t="shared" si="1029"/>
        <v>0</v>
      </c>
    </row>
    <row r="32954" spans="2:8">
      <c r="B32954" s="186"/>
      <c r="C32954" s="183"/>
      <c r="D32954" s="183"/>
      <c r="E32954" s="185"/>
      <c r="F32954" s="185"/>
      <c r="G32954" s="180">
        <f t="shared" si="1028"/>
        <v>0</v>
      </c>
      <c r="H32954" s="181">
        <f t="shared" si="1029"/>
        <v>0</v>
      </c>
    </row>
    <row r="32955" spans="2:8">
      <c r="B32955" s="186"/>
      <c r="C32955" s="183"/>
      <c r="D32955" s="183"/>
      <c r="E32955" s="185"/>
      <c r="F32955" s="185"/>
      <c r="G32955" s="180">
        <f t="shared" si="1028"/>
        <v>0</v>
      </c>
      <c r="H32955" s="181">
        <f t="shared" si="1029"/>
        <v>0</v>
      </c>
    </row>
    <row r="32956" spans="2:8">
      <c r="B32956" s="186"/>
      <c r="C32956" s="183"/>
      <c r="D32956" s="183"/>
      <c r="E32956" s="185"/>
      <c r="F32956" s="185"/>
      <c r="G32956" s="180">
        <f t="shared" si="1028"/>
        <v>0</v>
      </c>
      <c r="H32956" s="181">
        <f t="shared" si="1029"/>
        <v>0</v>
      </c>
    </row>
    <row r="32957" spans="2:8">
      <c r="B32957" s="186"/>
      <c r="C32957" s="183"/>
      <c r="D32957" s="183"/>
      <c r="E32957" s="185"/>
      <c r="F32957" s="185"/>
      <c r="G32957" s="180">
        <f t="shared" si="1028"/>
        <v>0</v>
      </c>
      <c r="H32957" s="181">
        <f t="shared" si="1029"/>
        <v>0</v>
      </c>
    </row>
    <row r="32958" spans="2:8">
      <c r="B32958" s="186"/>
      <c r="C32958" s="183"/>
      <c r="D32958" s="183"/>
      <c r="E32958" s="185"/>
      <c r="F32958" s="185"/>
      <c r="G32958" s="180">
        <f t="shared" si="1028"/>
        <v>0</v>
      </c>
      <c r="H32958" s="181">
        <f t="shared" si="1029"/>
        <v>0</v>
      </c>
    </row>
    <row r="32959" spans="2:8">
      <c r="B32959" s="186"/>
      <c r="C32959" s="183"/>
      <c r="D32959" s="183"/>
      <c r="E32959" s="185"/>
      <c r="F32959" s="185"/>
      <c r="G32959" s="180">
        <f t="shared" si="1028"/>
        <v>0</v>
      </c>
      <c r="H32959" s="181">
        <f t="shared" si="1029"/>
        <v>0</v>
      </c>
    </row>
    <row r="32960" spans="2:8">
      <c r="B32960" s="186"/>
      <c r="C32960" s="183"/>
      <c r="D32960" s="183"/>
      <c r="E32960" s="185"/>
      <c r="F32960" s="185"/>
      <c r="G32960" s="180">
        <f t="shared" si="1028"/>
        <v>0</v>
      </c>
      <c r="H32960" s="181">
        <f t="shared" si="1029"/>
        <v>0</v>
      </c>
    </row>
    <row r="32961" spans="2:8">
      <c r="B32961" s="186"/>
      <c r="C32961" s="183"/>
      <c r="D32961" s="183"/>
      <c r="E32961" s="185"/>
      <c r="F32961" s="185"/>
      <c r="G32961" s="180">
        <f t="shared" si="1028"/>
        <v>0</v>
      </c>
      <c r="H32961" s="181">
        <f t="shared" si="1029"/>
        <v>0</v>
      </c>
    </row>
    <row r="32962" spans="2:8">
      <c r="B32962" s="186"/>
      <c r="C32962" s="183"/>
      <c r="D32962" s="183"/>
      <c r="E32962" s="185"/>
      <c r="F32962" s="185"/>
      <c r="G32962" s="180">
        <f t="shared" si="1028"/>
        <v>0</v>
      </c>
      <c r="H32962" s="181">
        <f t="shared" si="1029"/>
        <v>0</v>
      </c>
    </row>
    <row r="32963" spans="2:8">
      <c r="B32963" s="186"/>
      <c r="C32963" s="183"/>
      <c r="D32963" s="183"/>
      <c r="E32963" s="185"/>
      <c r="F32963" s="185"/>
      <c r="G32963" s="180">
        <f t="shared" si="1028"/>
        <v>0</v>
      </c>
      <c r="H32963" s="181">
        <f t="shared" si="1029"/>
        <v>0</v>
      </c>
    </row>
    <row r="32964" spans="2:8">
      <c r="B32964" s="186"/>
      <c r="C32964" s="183"/>
      <c r="D32964" s="183"/>
      <c r="E32964" s="185"/>
      <c r="F32964" s="185"/>
      <c r="G32964" s="180">
        <f t="shared" si="1028"/>
        <v>0</v>
      </c>
      <c r="H32964" s="181">
        <f t="shared" si="1029"/>
        <v>0</v>
      </c>
    </row>
    <row r="32965" spans="2:8">
      <c r="B32965" s="186"/>
      <c r="C32965" s="183"/>
      <c r="D32965" s="183"/>
      <c r="E32965" s="185"/>
      <c r="F32965" s="185"/>
      <c r="G32965" s="180">
        <f t="shared" si="1028"/>
        <v>0</v>
      </c>
      <c r="H32965" s="181">
        <f t="shared" si="1029"/>
        <v>0</v>
      </c>
    </row>
    <row r="32966" spans="2:8">
      <c r="B32966" s="186"/>
      <c r="C32966" s="183"/>
      <c r="D32966" s="183"/>
      <c r="E32966" s="185"/>
      <c r="F32966" s="185"/>
      <c r="G32966" s="180">
        <f t="shared" ref="G32966:G33029" si="1030">IF(ABS(F32966)&gt;ABS(E32966),ABS(F32966),ABS(E32966))</f>
        <v>0</v>
      </c>
      <c r="H32966" s="181">
        <f t="shared" ref="H32966:H33029" si="1031">IF(G32966&lt;&gt;0,IF(ABS(F32966)&gt;=G32966,1,ABS(F32966/G32966)),0)</f>
        <v>0</v>
      </c>
    </row>
    <row r="32967" spans="2:8">
      <c r="B32967" s="186"/>
      <c r="C32967" s="183"/>
      <c r="D32967" s="183"/>
      <c r="E32967" s="185"/>
      <c r="F32967" s="185"/>
      <c r="G32967" s="180">
        <f t="shared" si="1030"/>
        <v>0</v>
      </c>
      <c r="H32967" s="181">
        <f t="shared" si="1031"/>
        <v>0</v>
      </c>
    </row>
    <row r="32968" spans="2:8">
      <c r="B32968" s="186"/>
      <c r="C32968" s="183"/>
      <c r="D32968" s="183"/>
      <c r="E32968" s="185"/>
      <c r="F32968" s="185"/>
      <c r="G32968" s="180">
        <f t="shared" si="1030"/>
        <v>0</v>
      </c>
      <c r="H32968" s="181">
        <f t="shared" si="1031"/>
        <v>0</v>
      </c>
    </row>
    <row r="32969" spans="2:8">
      <c r="B32969" s="186"/>
      <c r="C32969" s="183"/>
      <c r="D32969" s="183"/>
      <c r="E32969" s="185"/>
      <c r="F32969" s="185"/>
      <c r="G32969" s="180">
        <f t="shared" si="1030"/>
        <v>0</v>
      </c>
      <c r="H32969" s="181">
        <f t="shared" si="1031"/>
        <v>0</v>
      </c>
    </row>
    <row r="32970" spans="2:8">
      <c r="B32970" s="186"/>
      <c r="C32970" s="183"/>
      <c r="D32970" s="183"/>
      <c r="E32970" s="185"/>
      <c r="F32970" s="185"/>
      <c r="G32970" s="180">
        <f t="shared" si="1030"/>
        <v>0</v>
      </c>
      <c r="H32970" s="181">
        <f t="shared" si="1031"/>
        <v>0</v>
      </c>
    </row>
    <row r="32971" spans="2:8">
      <c r="B32971" s="186"/>
      <c r="C32971" s="183"/>
      <c r="D32971" s="183"/>
      <c r="E32971" s="185"/>
      <c r="F32971" s="185"/>
      <c r="G32971" s="180">
        <f t="shared" si="1030"/>
        <v>0</v>
      </c>
      <c r="H32971" s="181">
        <f t="shared" si="1031"/>
        <v>0</v>
      </c>
    </row>
    <row r="32972" spans="2:8">
      <c r="B32972" s="186"/>
      <c r="C32972" s="183"/>
      <c r="D32972" s="183"/>
      <c r="E32972" s="185"/>
      <c r="F32972" s="185"/>
      <c r="G32972" s="180">
        <f t="shared" si="1030"/>
        <v>0</v>
      </c>
      <c r="H32972" s="181">
        <f t="shared" si="1031"/>
        <v>0</v>
      </c>
    </row>
    <row r="32973" spans="2:8">
      <c r="B32973" s="186"/>
      <c r="C32973" s="183"/>
      <c r="D32973" s="183"/>
      <c r="E32973" s="185"/>
      <c r="F32973" s="185"/>
      <c r="G32973" s="180">
        <f t="shared" si="1030"/>
        <v>0</v>
      </c>
      <c r="H32973" s="181">
        <f t="shared" si="1031"/>
        <v>0</v>
      </c>
    </row>
    <row r="32974" spans="2:8">
      <c r="B32974" s="186"/>
      <c r="C32974" s="183"/>
      <c r="D32974" s="183"/>
      <c r="E32974" s="185"/>
      <c r="F32974" s="185"/>
      <c r="G32974" s="180">
        <f t="shared" si="1030"/>
        <v>0</v>
      </c>
      <c r="H32974" s="181">
        <f t="shared" si="1031"/>
        <v>0</v>
      </c>
    </row>
    <row r="32975" spans="2:8">
      <c r="B32975" s="186"/>
      <c r="C32975" s="183"/>
      <c r="D32975" s="183"/>
      <c r="E32975" s="185"/>
      <c r="F32975" s="185"/>
      <c r="G32975" s="180">
        <f t="shared" si="1030"/>
        <v>0</v>
      </c>
      <c r="H32975" s="181">
        <f t="shared" si="1031"/>
        <v>0</v>
      </c>
    </row>
    <row r="32976" spans="2:8">
      <c r="B32976" s="186"/>
      <c r="C32976" s="183"/>
      <c r="D32976" s="183"/>
      <c r="E32976" s="185"/>
      <c r="F32976" s="185"/>
      <c r="G32976" s="180">
        <f t="shared" si="1030"/>
        <v>0</v>
      </c>
      <c r="H32976" s="181">
        <f t="shared" si="1031"/>
        <v>0</v>
      </c>
    </row>
    <row r="32977" spans="2:8">
      <c r="B32977" s="186"/>
      <c r="C32977" s="183"/>
      <c r="D32977" s="183"/>
      <c r="E32977" s="185"/>
      <c r="F32977" s="185"/>
      <c r="G32977" s="180">
        <f t="shared" si="1030"/>
        <v>0</v>
      </c>
      <c r="H32977" s="181">
        <f t="shared" si="1031"/>
        <v>0</v>
      </c>
    </row>
    <row r="32978" spans="2:8">
      <c r="B32978" s="186"/>
      <c r="C32978" s="183"/>
      <c r="D32978" s="183"/>
      <c r="E32978" s="185"/>
      <c r="F32978" s="185"/>
      <c r="G32978" s="180">
        <f t="shared" si="1030"/>
        <v>0</v>
      </c>
      <c r="H32978" s="181">
        <f t="shared" si="1031"/>
        <v>0</v>
      </c>
    </row>
    <row r="32979" spans="2:8">
      <c r="B32979" s="186"/>
      <c r="C32979" s="183"/>
      <c r="D32979" s="183"/>
      <c r="E32979" s="185"/>
      <c r="F32979" s="185"/>
      <c r="G32979" s="180">
        <f t="shared" si="1030"/>
        <v>0</v>
      </c>
      <c r="H32979" s="181">
        <f t="shared" si="1031"/>
        <v>0</v>
      </c>
    </row>
    <row r="32980" spans="2:8">
      <c r="B32980" s="186"/>
      <c r="C32980" s="183"/>
      <c r="D32980" s="183"/>
      <c r="E32980" s="185"/>
      <c r="F32980" s="185"/>
      <c r="G32980" s="180">
        <f t="shared" si="1030"/>
        <v>0</v>
      </c>
      <c r="H32980" s="181">
        <f t="shared" si="1031"/>
        <v>0</v>
      </c>
    </row>
    <row r="32981" spans="2:8">
      <c r="B32981" s="186"/>
      <c r="C32981" s="183"/>
      <c r="D32981" s="183"/>
      <c r="E32981" s="185"/>
      <c r="F32981" s="185"/>
      <c r="G32981" s="180">
        <f t="shared" si="1030"/>
        <v>0</v>
      </c>
      <c r="H32981" s="181">
        <f t="shared" si="1031"/>
        <v>0</v>
      </c>
    </row>
    <row r="32982" spans="2:8">
      <c r="B32982" s="186"/>
      <c r="C32982" s="183"/>
      <c r="D32982" s="183"/>
      <c r="E32982" s="185"/>
      <c r="F32982" s="185"/>
      <c r="G32982" s="180">
        <f t="shared" si="1030"/>
        <v>0</v>
      </c>
      <c r="H32982" s="181">
        <f t="shared" si="1031"/>
        <v>0</v>
      </c>
    </row>
    <row r="32983" spans="2:8">
      <c r="B32983" s="186"/>
      <c r="C32983" s="183"/>
      <c r="D32983" s="183"/>
      <c r="E32983" s="185"/>
      <c r="F32983" s="185"/>
      <c r="G32983" s="180">
        <f t="shared" si="1030"/>
        <v>0</v>
      </c>
      <c r="H32983" s="181">
        <f t="shared" si="1031"/>
        <v>0</v>
      </c>
    </row>
    <row r="32984" spans="2:8">
      <c r="B32984" s="186"/>
      <c r="C32984" s="183"/>
      <c r="D32984" s="183"/>
      <c r="E32984" s="185"/>
      <c r="F32984" s="185"/>
      <c r="G32984" s="180">
        <f t="shared" si="1030"/>
        <v>0</v>
      </c>
      <c r="H32984" s="181">
        <f t="shared" si="1031"/>
        <v>0</v>
      </c>
    </row>
    <row r="32985" spans="2:8">
      <c r="B32985" s="186"/>
      <c r="C32985" s="183"/>
      <c r="D32985" s="183"/>
      <c r="E32985" s="185"/>
      <c r="F32985" s="185"/>
      <c r="G32985" s="180">
        <f t="shared" si="1030"/>
        <v>0</v>
      </c>
      <c r="H32985" s="181">
        <f t="shared" si="1031"/>
        <v>0</v>
      </c>
    </row>
    <row r="32986" spans="2:8">
      <c r="B32986" s="186"/>
      <c r="C32986" s="183"/>
      <c r="D32986" s="183"/>
      <c r="E32986" s="185"/>
      <c r="F32986" s="185"/>
      <c r="G32986" s="180">
        <f t="shared" si="1030"/>
        <v>0</v>
      </c>
      <c r="H32986" s="181">
        <f t="shared" si="1031"/>
        <v>0</v>
      </c>
    </row>
    <row r="32987" spans="2:8">
      <c r="B32987" s="186"/>
      <c r="C32987" s="183"/>
      <c r="D32987" s="183"/>
      <c r="E32987" s="185"/>
      <c r="F32987" s="185"/>
      <c r="G32987" s="180">
        <f t="shared" si="1030"/>
        <v>0</v>
      </c>
      <c r="H32987" s="181">
        <f t="shared" si="1031"/>
        <v>0</v>
      </c>
    </row>
    <row r="32988" spans="2:8">
      <c r="B32988" s="186"/>
      <c r="C32988" s="183"/>
      <c r="D32988" s="183"/>
      <c r="E32988" s="185"/>
      <c r="F32988" s="185"/>
      <c r="G32988" s="180">
        <f t="shared" si="1030"/>
        <v>0</v>
      </c>
      <c r="H32988" s="181">
        <f t="shared" si="1031"/>
        <v>0</v>
      </c>
    </row>
    <row r="32989" spans="2:8">
      <c r="B32989" s="186"/>
      <c r="C32989" s="183"/>
      <c r="D32989" s="183"/>
      <c r="E32989" s="185"/>
      <c r="F32989" s="185"/>
      <c r="G32989" s="180">
        <f t="shared" si="1030"/>
        <v>0</v>
      </c>
      <c r="H32989" s="181">
        <f t="shared" si="1031"/>
        <v>0</v>
      </c>
    </row>
    <row r="32990" spans="2:8">
      <c r="B32990" s="186"/>
      <c r="C32990" s="183"/>
      <c r="D32990" s="183"/>
      <c r="E32990" s="185"/>
      <c r="F32990" s="185"/>
      <c r="G32990" s="180">
        <f t="shared" si="1030"/>
        <v>0</v>
      </c>
      <c r="H32990" s="181">
        <f t="shared" si="1031"/>
        <v>0</v>
      </c>
    </row>
    <row r="32991" spans="2:8">
      <c r="B32991" s="186"/>
      <c r="C32991" s="183"/>
      <c r="D32991" s="183"/>
      <c r="E32991" s="185"/>
      <c r="F32991" s="185"/>
      <c r="G32991" s="180">
        <f t="shared" si="1030"/>
        <v>0</v>
      </c>
      <c r="H32991" s="181">
        <f t="shared" si="1031"/>
        <v>0</v>
      </c>
    </row>
    <row r="32992" spans="2:8">
      <c r="B32992" s="186"/>
      <c r="C32992" s="183"/>
      <c r="D32992" s="183"/>
      <c r="E32992" s="185"/>
      <c r="F32992" s="185"/>
      <c r="G32992" s="180">
        <f t="shared" si="1030"/>
        <v>0</v>
      </c>
      <c r="H32992" s="181">
        <f t="shared" si="1031"/>
        <v>0</v>
      </c>
    </row>
    <row r="32993" spans="2:8">
      <c r="B32993" s="186"/>
      <c r="C32993" s="183"/>
      <c r="D32993" s="183"/>
      <c r="E32993" s="185"/>
      <c r="F32993" s="185"/>
      <c r="G32993" s="180">
        <f t="shared" si="1030"/>
        <v>0</v>
      </c>
      <c r="H32993" s="181">
        <f t="shared" si="1031"/>
        <v>0</v>
      </c>
    </row>
    <row r="32994" spans="2:8">
      <c r="B32994" s="186"/>
      <c r="C32994" s="183"/>
      <c r="D32994" s="183"/>
      <c r="E32994" s="185"/>
      <c r="F32994" s="185"/>
      <c r="G32994" s="180">
        <f t="shared" si="1030"/>
        <v>0</v>
      </c>
      <c r="H32994" s="181">
        <f t="shared" si="1031"/>
        <v>0</v>
      </c>
    </row>
    <row r="32995" spans="2:8">
      <c r="B32995" s="186"/>
      <c r="C32995" s="183"/>
      <c r="D32995" s="183"/>
      <c r="E32995" s="185"/>
      <c r="F32995" s="185"/>
      <c r="G32995" s="180">
        <f t="shared" si="1030"/>
        <v>0</v>
      </c>
      <c r="H32995" s="181">
        <f t="shared" si="1031"/>
        <v>0</v>
      </c>
    </row>
    <row r="32996" spans="2:8">
      <c r="B32996" s="186"/>
      <c r="C32996" s="183"/>
      <c r="D32996" s="183"/>
      <c r="E32996" s="185"/>
      <c r="F32996" s="185"/>
      <c r="G32996" s="180">
        <f t="shared" si="1030"/>
        <v>0</v>
      </c>
      <c r="H32996" s="181">
        <f t="shared" si="1031"/>
        <v>0</v>
      </c>
    </row>
    <row r="32997" spans="2:8">
      <c r="B32997" s="186"/>
      <c r="C32997" s="183"/>
      <c r="D32997" s="183"/>
      <c r="E32997" s="185"/>
      <c r="F32997" s="185"/>
      <c r="G32997" s="180">
        <f t="shared" si="1030"/>
        <v>0</v>
      </c>
      <c r="H32997" s="181">
        <f t="shared" si="1031"/>
        <v>0</v>
      </c>
    </row>
    <row r="32998" spans="2:8">
      <c r="B32998" s="186"/>
      <c r="C32998" s="183"/>
      <c r="D32998" s="183"/>
      <c r="E32998" s="185"/>
      <c r="F32998" s="185"/>
      <c r="G32998" s="180">
        <f t="shared" si="1030"/>
        <v>0</v>
      </c>
      <c r="H32998" s="181">
        <f t="shared" si="1031"/>
        <v>0</v>
      </c>
    </row>
    <row r="32999" spans="2:8">
      <c r="B32999" s="186"/>
      <c r="C32999" s="183"/>
      <c r="D32999" s="183"/>
      <c r="E32999" s="185"/>
      <c r="F32999" s="185"/>
      <c r="G32999" s="180">
        <f t="shared" si="1030"/>
        <v>0</v>
      </c>
      <c r="H32999" s="181">
        <f t="shared" si="1031"/>
        <v>0</v>
      </c>
    </row>
    <row r="33000" spans="2:8">
      <c r="B33000" s="186"/>
      <c r="C33000" s="183"/>
      <c r="D33000" s="183"/>
      <c r="E33000" s="185"/>
      <c r="F33000" s="185"/>
      <c r="G33000" s="180">
        <f t="shared" si="1030"/>
        <v>0</v>
      </c>
      <c r="H33000" s="181">
        <f t="shared" si="1031"/>
        <v>0</v>
      </c>
    </row>
    <row r="33001" spans="2:8">
      <c r="B33001" s="186"/>
      <c r="C33001" s="183"/>
      <c r="D33001" s="183"/>
      <c r="E33001" s="185"/>
      <c r="F33001" s="185"/>
      <c r="G33001" s="180">
        <f t="shared" si="1030"/>
        <v>0</v>
      </c>
      <c r="H33001" s="181">
        <f t="shared" si="1031"/>
        <v>0</v>
      </c>
    </row>
    <row r="33002" spans="2:8">
      <c r="B33002" s="186"/>
      <c r="C33002" s="183"/>
      <c r="D33002" s="183"/>
      <c r="E33002" s="185"/>
      <c r="F33002" s="185"/>
      <c r="G33002" s="180">
        <f t="shared" si="1030"/>
        <v>0</v>
      </c>
      <c r="H33002" s="181">
        <f t="shared" si="1031"/>
        <v>0</v>
      </c>
    </row>
    <row r="33003" spans="2:8">
      <c r="B33003" s="186"/>
      <c r="C33003" s="183"/>
      <c r="D33003" s="183"/>
      <c r="E33003" s="185"/>
      <c r="F33003" s="185"/>
      <c r="G33003" s="180">
        <f t="shared" si="1030"/>
        <v>0</v>
      </c>
      <c r="H33003" s="181">
        <f t="shared" si="1031"/>
        <v>0</v>
      </c>
    </row>
    <row r="33004" spans="2:8">
      <c r="B33004" s="186"/>
      <c r="C33004" s="183"/>
      <c r="D33004" s="183"/>
      <c r="E33004" s="185"/>
      <c r="F33004" s="185"/>
      <c r="G33004" s="180">
        <f t="shared" si="1030"/>
        <v>0</v>
      </c>
      <c r="H33004" s="181">
        <f t="shared" si="1031"/>
        <v>0</v>
      </c>
    </row>
    <row r="33005" spans="2:8">
      <c r="B33005" s="186"/>
      <c r="C33005" s="183"/>
      <c r="D33005" s="183"/>
      <c r="E33005" s="185"/>
      <c r="F33005" s="185"/>
      <c r="G33005" s="180">
        <f t="shared" si="1030"/>
        <v>0</v>
      </c>
      <c r="H33005" s="181">
        <f t="shared" si="1031"/>
        <v>0</v>
      </c>
    </row>
    <row r="33006" spans="2:8">
      <c r="B33006" s="186"/>
      <c r="C33006" s="183"/>
      <c r="D33006" s="183"/>
      <c r="E33006" s="185"/>
      <c r="F33006" s="185"/>
      <c r="G33006" s="180">
        <f t="shared" si="1030"/>
        <v>0</v>
      </c>
      <c r="H33006" s="181">
        <f t="shared" si="1031"/>
        <v>0</v>
      </c>
    </row>
    <row r="33007" spans="2:8">
      <c r="B33007" s="186"/>
      <c r="C33007" s="183"/>
      <c r="D33007" s="183"/>
      <c r="E33007" s="185"/>
      <c r="F33007" s="185"/>
      <c r="G33007" s="180">
        <f t="shared" si="1030"/>
        <v>0</v>
      </c>
      <c r="H33007" s="181">
        <f t="shared" si="1031"/>
        <v>0</v>
      </c>
    </row>
    <row r="33008" spans="2:8">
      <c r="B33008" s="186"/>
      <c r="C33008" s="183"/>
      <c r="D33008" s="183"/>
      <c r="E33008" s="185"/>
      <c r="F33008" s="185"/>
      <c r="G33008" s="180">
        <f t="shared" si="1030"/>
        <v>0</v>
      </c>
      <c r="H33008" s="181">
        <f t="shared" si="1031"/>
        <v>0</v>
      </c>
    </row>
    <row r="33009" spans="2:8">
      <c r="B33009" s="186"/>
      <c r="C33009" s="183"/>
      <c r="D33009" s="183"/>
      <c r="E33009" s="185"/>
      <c r="F33009" s="185"/>
      <c r="G33009" s="180">
        <f t="shared" si="1030"/>
        <v>0</v>
      </c>
      <c r="H33009" s="181">
        <f t="shared" si="1031"/>
        <v>0</v>
      </c>
    </row>
    <row r="33010" spans="2:8">
      <c r="B33010" s="186"/>
      <c r="C33010" s="183"/>
      <c r="D33010" s="183"/>
      <c r="E33010" s="185"/>
      <c r="F33010" s="185"/>
      <c r="G33010" s="180">
        <f t="shared" si="1030"/>
        <v>0</v>
      </c>
      <c r="H33010" s="181">
        <f t="shared" si="1031"/>
        <v>0</v>
      </c>
    </row>
    <row r="33011" spans="2:8">
      <c r="B33011" s="186"/>
      <c r="C33011" s="183"/>
      <c r="D33011" s="183"/>
      <c r="E33011" s="185"/>
      <c r="F33011" s="185"/>
      <c r="G33011" s="180">
        <f t="shared" si="1030"/>
        <v>0</v>
      </c>
      <c r="H33011" s="181">
        <f t="shared" si="1031"/>
        <v>0</v>
      </c>
    </row>
    <row r="33012" spans="2:8">
      <c r="B33012" s="186"/>
      <c r="C33012" s="183"/>
      <c r="D33012" s="183"/>
      <c r="E33012" s="185"/>
      <c r="F33012" s="185"/>
      <c r="G33012" s="180">
        <f t="shared" si="1030"/>
        <v>0</v>
      </c>
      <c r="H33012" s="181">
        <f t="shared" si="1031"/>
        <v>0</v>
      </c>
    </row>
    <row r="33013" spans="2:8">
      <c r="B33013" s="186"/>
      <c r="C33013" s="183"/>
      <c r="D33013" s="183"/>
      <c r="E33013" s="185"/>
      <c r="F33013" s="185"/>
      <c r="G33013" s="180">
        <f t="shared" si="1030"/>
        <v>0</v>
      </c>
      <c r="H33013" s="181">
        <f t="shared" si="1031"/>
        <v>0</v>
      </c>
    </row>
    <row r="33014" spans="2:8">
      <c r="B33014" s="186"/>
      <c r="C33014" s="183"/>
      <c r="D33014" s="183"/>
      <c r="E33014" s="185"/>
      <c r="F33014" s="185"/>
      <c r="G33014" s="180">
        <f t="shared" si="1030"/>
        <v>0</v>
      </c>
      <c r="H33014" s="181">
        <f t="shared" si="1031"/>
        <v>0</v>
      </c>
    </row>
    <row r="33015" spans="2:8">
      <c r="B33015" s="186"/>
      <c r="C33015" s="183"/>
      <c r="D33015" s="183"/>
      <c r="E33015" s="185"/>
      <c r="F33015" s="185"/>
      <c r="G33015" s="180">
        <f t="shared" si="1030"/>
        <v>0</v>
      </c>
      <c r="H33015" s="181">
        <f t="shared" si="1031"/>
        <v>0</v>
      </c>
    </row>
    <row r="33016" spans="2:8">
      <c r="B33016" s="186"/>
      <c r="C33016" s="183"/>
      <c r="D33016" s="183"/>
      <c r="E33016" s="185"/>
      <c r="F33016" s="185"/>
      <c r="G33016" s="180">
        <f t="shared" si="1030"/>
        <v>0</v>
      </c>
      <c r="H33016" s="181">
        <f t="shared" si="1031"/>
        <v>0</v>
      </c>
    </row>
    <row r="33017" spans="2:8">
      <c r="B33017" s="186"/>
      <c r="C33017" s="183"/>
      <c r="D33017" s="183"/>
      <c r="E33017" s="185"/>
      <c r="F33017" s="185"/>
      <c r="G33017" s="180">
        <f t="shared" si="1030"/>
        <v>0</v>
      </c>
      <c r="H33017" s="181">
        <f t="shared" si="1031"/>
        <v>0</v>
      </c>
    </row>
    <row r="33018" spans="2:8">
      <c r="B33018" s="186"/>
      <c r="C33018" s="183"/>
      <c r="D33018" s="183"/>
      <c r="E33018" s="185"/>
      <c r="F33018" s="185"/>
      <c r="G33018" s="180">
        <f t="shared" si="1030"/>
        <v>0</v>
      </c>
      <c r="H33018" s="181">
        <f t="shared" si="1031"/>
        <v>0</v>
      </c>
    </row>
    <row r="33019" spans="2:8">
      <c r="B33019" s="186"/>
      <c r="C33019" s="183"/>
      <c r="D33019" s="183"/>
      <c r="E33019" s="185"/>
      <c r="F33019" s="185"/>
      <c r="G33019" s="180">
        <f t="shared" si="1030"/>
        <v>0</v>
      </c>
      <c r="H33019" s="181">
        <f t="shared" si="1031"/>
        <v>0</v>
      </c>
    </row>
    <row r="33020" spans="2:8">
      <c r="B33020" s="186"/>
      <c r="C33020" s="183"/>
      <c r="D33020" s="183"/>
      <c r="E33020" s="185"/>
      <c r="F33020" s="185"/>
      <c r="G33020" s="180">
        <f t="shared" si="1030"/>
        <v>0</v>
      </c>
      <c r="H33020" s="181">
        <f t="shared" si="1031"/>
        <v>0</v>
      </c>
    </row>
    <row r="33021" spans="2:8">
      <c r="B33021" s="186"/>
      <c r="C33021" s="183"/>
      <c r="D33021" s="183"/>
      <c r="E33021" s="185"/>
      <c r="F33021" s="185"/>
      <c r="G33021" s="180">
        <f t="shared" si="1030"/>
        <v>0</v>
      </c>
      <c r="H33021" s="181">
        <f t="shared" si="1031"/>
        <v>0</v>
      </c>
    </row>
    <row r="33022" spans="2:8">
      <c r="B33022" s="186"/>
      <c r="C33022" s="183"/>
      <c r="D33022" s="183"/>
      <c r="E33022" s="185"/>
      <c r="F33022" s="185"/>
      <c r="G33022" s="180">
        <f t="shared" si="1030"/>
        <v>0</v>
      </c>
      <c r="H33022" s="181">
        <f t="shared" si="1031"/>
        <v>0</v>
      </c>
    </row>
    <row r="33023" spans="2:8">
      <c r="B33023" s="186"/>
      <c r="C33023" s="183"/>
      <c r="D33023" s="183"/>
      <c r="E33023" s="185"/>
      <c r="F33023" s="185"/>
      <c r="G33023" s="180">
        <f t="shared" si="1030"/>
        <v>0</v>
      </c>
      <c r="H33023" s="181">
        <f t="shared" si="1031"/>
        <v>0</v>
      </c>
    </row>
    <row r="33024" spans="2:8">
      <c r="B33024" s="186"/>
      <c r="C33024" s="183"/>
      <c r="D33024" s="183"/>
      <c r="E33024" s="185"/>
      <c r="F33024" s="185"/>
      <c r="G33024" s="180">
        <f t="shared" si="1030"/>
        <v>0</v>
      </c>
      <c r="H33024" s="181">
        <f t="shared" si="1031"/>
        <v>0</v>
      </c>
    </row>
    <row r="33025" spans="2:8">
      <c r="B33025" s="186"/>
      <c r="C33025" s="183"/>
      <c r="D33025" s="183"/>
      <c r="E33025" s="185"/>
      <c r="F33025" s="185"/>
      <c r="G33025" s="180">
        <f t="shared" si="1030"/>
        <v>0</v>
      </c>
      <c r="H33025" s="181">
        <f t="shared" si="1031"/>
        <v>0</v>
      </c>
    </row>
    <row r="33026" spans="2:8">
      <c r="B33026" s="186"/>
      <c r="C33026" s="183"/>
      <c r="D33026" s="183"/>
      <c r="E33026" s="185"/>
      <c r="F33026" s="185"/>
      <c r="G33026" s="180">
        <f t="shared" si="1030"/>
        <v>0</v>
      </c>
      <c r="H33026" s="181">
        <f t="shared" si="1031"/>
        <v>0</v>
      </c>
    </row>
    <row r="33027" spans="2:8">
      <c r="B33027" s="186"/>
      <c r="C33027" s="183"/>
      <c r="D33027" s="183"/>
      <c r="E33027" s="185"/>
      <c r="F33027" s="185"/>
      <c r="G33027" s="180">
        <f t="shared" si="1030"/>
        <v>0</v>
      </c>
      <c r="H33027" s="181">
        <f t="shared" si="1031"/>
        <v>0</v>
      </c>
    </row>
    <row r="33028" spans="2:8">
      <c r="B33028" s="186"/>
      <c r="C33028" s="183"/>
      <c r="D33028" s="183"/>
      <c r="E33028" s="185"/>
      <c r="F33028" s="185"/>
      <c r="G33028" s="180">
        <f t="shared" si="1030"/>
        <v>0</v>
      </c>
      <c r="H33028" s="181">
        <f t="shared" si="1031"/>
        <v>0</v>
      </c>
    </row>
    <row r="33029" spans="2:8">
      <c r="B33029" s="186"/>
      <c r="C33029" s="183"/>
      <c r="D33029" s="183"/>
      <c r="E33029" s="185"/>
      <c r="F33029" s="185"/>
      <c r="G33029" s="180">
        <f t="shared" si="1030"/>
        <v>0</v>
      </c>
      <c r="H33029" s="181">
        <f t="shared" si="1031"/>
        <v>0</v>
      </c>
    </row>
    <row r="33030" spans="2:8">
      <c r="B33030" s="186"/>
      <c r="C33030" s="183"/>
      <c r="D33030" s="183"/>
      <c r="E33030" s="185"/>
      <c r="F33030" s="185"/>
      <c r="G33030" s="180">
        <f t="shared" ref="G33030:G33093" si="1032">IF(ABS(F33030)&gt;ABS(E33030),ABS(F33030),ABS(E33030))</f>
        <v>0</v>
      </c>
      <c r="H33030" s="181">
        <f t="shared" ref="H33030:H33093" si="1033">IF(G33030&lt;&gt;0,IF(ABS(F33030)&gt;=G33030,1,ABS(F33030/G33030)),0)</f>
        <v>0</v>
      </c>
    </row>
    <row r="33031" spans="2:8">
      <c r="B33031" s="186"/>
      <c r="C33031" s="183"/>
      <c r="D33031" s="183"/>
      <c r="E33031" s="185"/>
      <c r="F33031" s="185"/>
      <c r="G33031" s="180">
        <f t="shared" si="1032"/>
        <v>0</v>
      </c>
      <c r="H33031" s="181">
        <f t="shared" si="1033"/>
        <v>0</v>
      </c>
    </row>
    <row r="33032" spans="2:8">
      <c r="B33032" s="186"/>
      <c r="C33032" s="183"/>
      <c r="D33032" s="183"/>
      <c r="E33032" s="185"/>
      <c r="F33032" s="185"/>
      <c r="G33032" s="180">
        <f t="shared" si="1032"/>
        <v>0</v>
      </c>
      <c r="H33032" s="181">
        <f t="shared" si="1033"/>
        <v>0</v>
      </c>
    </row>
    <row r="33033" spans="2:8">
      <c r="B33033" s="186"/>
      <c r="C33033" s="183"/>
      <c r="D33033" s="183"/>
      <c r="E33033" s="185"/>
      <c r="F33033" s="185"/>
      <c r="G33033" s="180">
        <f t="shared" si="1032"/>
        <v>0</v>
      </c>
      <c r="H33033" s="181">
        <f t="shared" si="1033"/>
        <v>0</v>
      </c>
    </row>
    <row r="33034" spans="2:8">
      <c r="B33034" s="186"/>
      <c r="C33034" s="183"/>
      <c r="D33034" s="183"/>
      <c r="E33034" s="185"/>
      <c r="F33034" s="185"/>
      <c r="G33034" s="180">
        <f t="shared" si="1032"/>
        <v>0</v>
      </c>
      <c r="H33034" s="181">
        <f t="shared" si="1033"/>
        <v>0</v>
      </c>
    </row>
    <row r="33035" spans="2:8">
      <c r="B33035" s="186"/>
      <c r="C33035" s="183"/>
      <c r="D33035" s="183"/>
      <c r="E33035" s="185"/>
      <c r="F33035" s="185"/>
      <c r="G33035" s="180">
        <f t="shared" si="1032"/>
        <v>0</v>
      </c>
      <c r="H33035" s="181">
        <f t="shared" si="1033"/>
        <v>0</v>
      </c>
    </row>
    <row r="33036" spans="2:8">
      <c r="B33036" s="186"/>
      <c r="C33036" s="183"/>
      <c r="D33036" s="183"/>
      <c r="E33036" s="185"/>
      <c r="F33036" s="185"/>
      <c r="G33036" s="180">
        <f t="shared" si="1032"/>
        <v>0</v>
      </c>
      <c r="H33036" s="181">
        <f t="shared" si="1033"/>
        <v>0</v>
      </c>
    </row>
    <row r="33037" spans="2:8">
      <c r="B33037" s="186"/>
      <c r="C33037" s="183"/>
      <c r="D33037" s="183"/>
      <c r="E33037" s="185"/>
      <c r="F33037" s="185"/>
      <c r="G33037" s="180">
        <f t="shared" si="1032"/>
        <v>0</v>
      </c>
      <c r="H33037" s="181">
        <f t="shared" si="1033"/>
        <v>0</v>
      </c>
    </row>
    <row r="33038" spans="2:8">
      <c r="B33038" s="186"/>
      <c r="C33038" s="183"/>
      <c r="D33038" s="183"/>
      <c r="E33038" s="185"/>
      <c r="F33038" s="185"/>
      <c r="G33038" s="180">
        <f t="shared" si="1032"/>
        <v>0</v>
      </c>
      <c r="H33038" s="181">
        <f t="shared" si="1033"/>
        <v>0</v>
      </c>
    </row>
    <row r="33039" spans="2:8">
      <c r="B33039" s="186"/>
      <c r="C33039" s="183"/>
      <c r="D33039" s="183"/>
      <c r="E33039" s="185"/>
      <c r="F33039" s="185"/>
      <c r="G33039" s="180">
        <f t="shared" si="1032"/>
        <v>0</v>
      </c>
      <c r="H33039" s="181">
        <f t="shared" si="1033"/>
        <v>0</v>
      </c>
    </row>
    <row r="33040" spans="2:8">
      <c r="B33040" s="186"/>
      <c r="C33040" s="183"/>
      <c r="D33040" s="183"/>
      <c r="E33040" s="185"/>
      <c r="F33040" s="185"/>
      <c r="G33040" s="180">
        <f t="shared" si="1032"/>
        <v>0</v>
      </c>
      <c r="H33040" s="181">
        <f t="shared" si="1033"/>
        <v>0</v>
      </c>
    </row>
    <row r="33041" spans="2:8">
      <c r="B33041" s="186"/>
      <c r="C33041" s="183"/>
      <c r="D33041" s="183"/>
      <c r="E33041" s="185"/>
      <c r="F33041" s="185"/>
      <c r="G33041" s="180">
        <f t="shared" si="1032"/>
        <v>0</v>
      </c>
      <c r="H33041" s="181">
        <f t="shared" si="1033"/>
        <v>0</v>
      </c>
    </row>
    <row r="33042" spans="2:8">
      <c r="B33042" s="186"/>
      <c r="C33042" s="183"/>
      <c r="D33042" s="183"/>
      <c r="E33042" s="185"/>
      <c r="F33042" s="185"/>
      <c r="G33042" s="180">
        <f t="shared" si="1032"/>
        <v>0</v>
      </c>
      <c r="H33042" s="181">
        <f t="shared" si="1033"/>
        <v>0</v>
      </c>
    </row>
    <row r="33043" spans="2:8">
      <c r="B33043" s="186"/>
      <c r="C33043" s="183"/>
      <c r="D33043" s="183"/>
      <c r="E33043" s="185"/>
      <c r="F33043" s="185"/>
      <c r="G33043" s="180">
        <f t="shared" si="1032"/>
        <v>0</v>
      </c>
      <c r="H33043" s="181">
        <f t="shared" si="1033"/>
        <v>0</v>
      </c>
    </row>
    <row r="33044" spans="2:8">
      <c r="B33044" s="186"/>
      <c r="C33044" s="183"/>
      <c r="D33044" s="183"/>
      <c r="E33044" s="185"/>
      <c r="F33044" s="185"/>
      <c r="G33044" s="180">
        <f t="shared" si="1032"/>
        <v>0</v>
      </c>
      <c r="H33044" s="181">
        <f t="shared" si="1033"/>
        <v>0</v>
      </c>
    </row>
    <row r="33045" spans="2:8">
      <c r="B33045" s="186"/>
      <c r="C33045" s="183"/>
      <c r="D33045" s="183"/>
      <c r="E33045" s="185"/>
      <c r="F33045" s="185"/>
      <c r="G33045" s="180">
        <f t="shared" si="1032"/>
        <v>0</v>
      </c>
      <c r="H33045" s="181">
        <f t="shared" si="1033"/>
        <v>0</v>
      </c>
    </row>
    <row r="33046" spans="2:8">
      <c r="B33046" s="186"/>
      <c r="C33046" s="183"/>
      <c r="D33046" s="183"/>
      <c r="E33046" s="185"/>
      <c r="F33046" s="185"/>
      <c r="G33046" s="180">
        <f t="shared" si="1032"/>
        <v>0</v>
      </c>
      <c r="H33046" s="181">
        <f t="shared" si="1033"/>
        <v>0</v>
      </c>
    </row>
    <row r="33047" spans="2:8">
      <c r="B33047" s="186"/>
      <c r="C33047" s="183"/>
      <c r="D33047" s="183"/>
      <c r="E33047" s="185"/>
      <c r="F33047" s="185"/>
      <c r="G33047" s="180">
        <f t="shared" si="1032"/>
        <v>0</v>
      </c>
      <c r="H33047" s="181">
        <f t="shared" si="1033"/>
        <v>0</v>
      </c>
    </row>
    <row r="33048" spans="2:8">
      <c r="B33048" s="186"/>
      <c r="C33048" s="183"/>
      <c r="D33048" s="183"/>
      <c r="E33048" s="185"/>
      <c r="F33048" s="185"/>
      <c r="G33048" s="180">
        <f t="shared" si="1032"/>
        <v>0</v>
      </c>
      <c r="H33048" s="181">
        <f t="shared" si="1033"/>
        <v>0</v>
      </c>
    </row>
    <row r="33049" spans="2:8">
      <c r="B33049" s="186"/>
      <c r="C33049" s="183"/>
      <c r="D33049" s="183"/>
      <c r="E33049" s="185"/>
      <c r="F33049" s="185"/>
      <c r="G33049" s="180">
        <f t="shared" si="1032"/>
        <v>0</v>
      </c>
      <c r="H33049" s="181">
        <f t="shared" si="1033"/>
        <v>0</v>
      </c>
    </row>
    <row r="33050" spans="2:8">
      <c r="B33050" s="186"/>
      <c r="C33050" s="183"/>
      <c r="D33050" s="183"/>
      <c r="E33050" s="185"/>
      <c r="F33050" s="185"/>
      <c r="G33050" s="180">
        <f t="shared" si="1032"/>
        <v>0</v>
      </c>
      <c r="H33050" s="181">
        <f t="shared" si="1033"/>
        <v>0</v>
      </c>
    </row>
    <row r="33051" spans="2:8">
      <c r="B33051" s="186"/>
      <c r="C33051" s="183"/>
      <c r="D33051" s="183"/>
      <c r="E33051" s="185"/>
      <c r="F33051" s="185"/>
      <c r="G33051" s="180">
        <f t="shared" si="1032"/>
        <v>0</v>
      </c>
      <c r="H33051" s="181">
        <f t="shared" si="1033"/>
        <v>0</v>
      </c>
    </row>
    <row r="33052" spans="2:8">
      <c r="B33052" s="186"/>
      <c r="C33052" s="183"/>
      <c r="D33052" s="183"/>
      <c r="E33052" s="185"/>
      <c r="F33052" s="185"/>
      <c r="G33052" s="180">
        <f t="shared" si="1032"/>
        <v>0</v>
      </c>
      <c r="H33052" s="181">
        <f t="shared" si="1033"/>
        <v>0</v>
      </c>
    </row>
    <row r="33053" spans="2:8">
      <c r="B33053" s="186"/>
      <c r="C33053" s="183"/>
      <c r="D33053" s="183"/>
      <c r="E33053" s="185"/>
      <c r="F33053" s="185"/>
      <c r="G33053" s="180">
        <f t="shared" si="1032"/>
        <v>0</v>
      </c>
      <c r="H33053" s="181">
        <f t="shared" si="1033"/>
        <v>0</v>
      </c>
    </row>
    <row r="33054" spans="2:8">
      <c r="B33054" s="186"/>
      <c r="C33054" s="183"/>
      <c r="D33054" s="183"/>
      <c r="E33054" s="185"/>
      <c r="F33054" s="185"/>
      <c r="G33054" s="180">
        <f t="shared" si="1032"/>
        <v>0</v>
      </c>
      <c r="H33054" s="181">
        <f t="shared" si="1033"/>
        <v>0</v>
      </c>
    </row>
    <row r="33055" spans="2:8">
      <c r="B33055" s="186"/>
      <c r="C33055" s="183"/>
      <c r="D33055" s="183"/>
      <c r="E33055" s="185"/>
      <c r="F33055" s="185"/>
      <c r="G33055" s="180">
        <f t="shared" si="1032"/>
        <v>0</v>
      </c>
      <c r="H33055" s="181">
        <f t="shared" si="1033"/>
        <v>0</v>
      </c>
    </row>
    <row r="33056" spans="2:8">
      <c r="B33056" s="186"/>
      <c r="C33056" s="183"/>
      <c r="D33056" s="183"/>
      <c r="E33056" s="185"/>
      <c r="F33056" s="185"/>
      <c r="G33056" s="180">
        <f t="shared" si="1032"/>
        <v>0</v>
      </c>
      <c r="H33056" s="181">
        <f t="shared" si="1033"/>
        <v>0</v>
      </c>
    </row>
    <row r="33057" spans="2:8">
      <c r="B33057" s="186"/>
      <c r="C33057" s="183"/>
      <c r="D33057" s="183"/>
      <c r="E33057" s="185"/>
      <c r="F33057" s="185"/>
      <c r="G33057" s="180">
        <f t="shared" si="1032"/>
        <v>0</v>
      </c>
      <c r="H33057" s="181">
        <f t="shared" si="1033"/>
        <v>0</v>
      </c>
    </row>
    <row r="33058" spans="2:8">
      <c r="B33058" s="186"/>
      <c r="C33058" s="183"/>
      <c r="D33058" s="183"/>
      <c r="E33058" s="185"/>
      <c r="F33058" s="185"/>
      <c r="G33058" s="180">
        <f t="shared" si="1032"/>
        <v>0</v>
      </c>
      <c r="H33058" s="181">
        <f t="shared" si="1033"/>
        <v>0</v>
      </c>
    </row>
    <row r="33059" spans="2:8">
      <c r="B33059" s="186"/>
      <c r="C33059" s="183"/>
      <c r="D33059" s="183"/>
      <c r="E33059" s="185"/>
      <c r="F33059" s="185"/>
      <c r="G33059" s="180">
        <f t="shared" si="1032"/>
        <v>0</v>
      </c>
      <c r="H33059" s="181">
        <f t="shared" si="1033"/>
        <v>0</v>
      </c>
    </row>
    <row r="33060" spans="2:8">
      <c r="B33060" s="186"/>
      <c r="C33060" s="183"/>
      <c r="D33060" s="183"/>
      <c r="E33060" s="185"/>
      <c r="F33060" s="185"/>
      <c r="G33060" s="180">
        <f t="shared" si="1032"/>
        <v>0</v>
      </c>
      <c r="H33060" s="181">
        <f t="shared" si="1033"/>
        <v>0</v>
      </c>
    </row>
    <row r="33061" spans="2:8">
      <c r="B33061" s="186"/>
      <c r="C33061" s="183"/>
      <c r="D33061" s="183"/>
      <c r="E33061" s="185"/>
      <c r="F33061" s="185"/>
      <c r="G33061" s="180">
        <f t="shared" si="1032"/>
        <v>0</v>
      </c>
      <c r="H33061" s="181">
        <f t="shared" si="1033"/>
        <v>0</v>
      </c>
    </row>
    <row r="33062" spans="2:8">
      <c r="B33062" s="186"/>
      <c r="C33062" s="183"/>
      <c r="D33062" s="183"/>
      <c r="E33062" s="185"/>
      <c r="F33062" s="185"/>
      <c r="G33062" s="180">
        <f t="shared" si="1032"/>
        <v>0</v>
      </c>
      <c r="H33062" s="181">
        <f t="shared" si="1033"/>
        <v>0</v>
      </c>
    </row>
    <row r="33063" spans="2:8">
      <c r="B33063" s="186"/>
      <c r="C33063" s="183"/>
      <c r="D33063" s="183"/>
      <c r="E33063" s="185"/>
      <c r="F33063" s="185"/>
      <c r="G33063" s="180">
        <f t="shared" si="1032"/>
        <v>0</v>
      </c>
      <c r="H33063" s="181">
        <f t="shared" si="1033"/>
        <v>0</v>
      </c>
    </row>
    <row r="33064" spans="2:8">
      <c r="B33064" s="186"/>
      <c r="C33064" s="183"/>
      <c r="D33064" s="183"/>
      <c r="E33064" s="185"/>
      <c r="F33064" s="185"/>
      <c r="G33064" s="180">
        <f t="shared" si="1032"/>
        <v>0</v>
      </c>
      <c r="H33064" s="181">
        <f t="shared" si="1033"/>
        <v>0</v>
      </c>
    </row>
    <row r="33065" spans="2:8">
      <c r="B33065" s="186"/>
      <c r="C33065" s="183"/>
      <c r="D33065" s="183"/>
      <c r="E33065" s="185"/>
      <c r="F33065" s="185"/>
      <c r="G33065" s="180">
        <f t="shared" si="1032"/>
        <v>0</v>
      </c>
      <c r="H33065" s="181">
        <f t="shared" si="1033"/>
        <v>0</v>
      </c>
    </row>
    <row r="33066" spans="2:8">
      <c r="B33066" s="186"/>
      <c r="C33066" s="183"/>
      <c r="D33066" s="183"/>
      <c r="E33066" s="185"/>
      <c r="F33066" s="185"/>
      <c r="G33066" s="180">
        <f t="shared" si="1032"/>
        <v>0</v>
      </c>
      <c r="H33066" s="181">
        <f t="shared" si="1033"/>
        <v>0</v>
      </c>
    </row>
    <row r="33067" spans="2:8">
      <c r="B33067" s="186"/>
      <c r="C33067" s="183"/>
      <c r="D33067" s="183"/>
      <c r="E33067" s="185"/>
      <c r="F33067" s="185"/>
      <c r="G33067" s="180">
        <f t="shared" si="1032"/>
        <v>0</v>
      </c>
      <c r="H33067" s="181">
        <f t="shared" si="1033"/>
        <v>0</v>
      </c>
    </row>
    <row r="33068" spans="2:8">
      <c r="B33068" s="186"/>
      <c r="C33068" s="183"/>
      <c r="D33068" s="183"/>
      <c r="E33068" s="185"/>
      <c r="F33068" s="185"/>
      <c r="G33068" s="180">
        <f t="shared" si="1032"/>
        <v>0</v>
      </c>
      <c r="H33068" s="181">
        <f t="shared" si="1033"/>
        <v>0</v>
      </c>
    </row>
    <row r="33069" spans="2:8">
      <c r="B33069" s="186"/>
      <c r="C33069" s="183"/>
      <c r="D33069" s="183"/>
      <c r="E33069" s="185"/>
      <c r="F33069" s="185"/>
      <c r="G33069" s="180">
        <f t="shared" si="1032"/>
        <v>0</v>
      </c>
      <c r="H33069" s="181">
        <f t="shared" si="1033"/>
        <v>0</v>
      </c>
    </row>
    <row r="33070" spans="2:8">
      <c r="B33070" s="186"/>
      <c r="C33070" s="183"/>
      <c r="D33070" s="183"/>
      <c r="E33070" s="185"/>
      <c r="F33070" s="185"/>
      <c r="G33070" s="180">
        <f t="shared" si="1032"/>
        <v>0</v>
      </c>
      <c r="H33070" s="181">
        <f t="shared" si="1033"/>
        <v>0</v>
      </c>
    </row>
    <row r="33071" spans="2:8">
      <c r="B33071" s="186"/>
      <c r="C33071" s="183"/>
      <c r="D33071" s="183"/>
      <c r="E33071" s="185"/>
      <c r="F33071" s="185"/>
      <c r="G33071" s="180">
        <f t="shared" si="1032"/>
        <v>0</v>
      </c>
      <c r="H33071" s="181">
        <f t="shared" si="1033"/>
        <v>0</v>
      </c>
    </row>
    <row r="33072" spans="2:8">
      <c r="B33072" s="186"/>
      <c r="C33072" s="183"/>
      <c r="D33072" s="183"/>
      <c r="E33072" s="185"/>
      <c r="F33072" s="185"/>
      <c r="G33072" s="180">
        <f t="shared" si="1032"/>
        <v>0</v>
      </c>
      <c r="H33072" s="181">
        <f t="shared" si="1033"/>
        <v>0</v>
      </c>
    </row>
    <row r="33073" spans="2:8">
      <c r="B33073" s="186"/>
      <c r="C33073" s="183"/>
      <c r="D33073" s="183"/>
      <c r="E33073" s="185"/>
      <c r="F33073" s="185"/>
      <c r="G33073" s="180">
        <f t="shared" si="1032"/>
        <v>0</v>
      </c>
      <c r="H33073" s="181">
        <f t="shared" si="1033"/>
        <v>0</v>
      </c>
    </row>
    <row r="33074" spans="2:8">
      <c r="B33074" s="186"/>
      <c r="C33074" s="183"/>
      <c r="D33074" s="183"/>
      <c r="E33074" s="185"/>
      <c r="F33074" s="185"/>
      <c r="G33074" s="180">
        <f t="shared" si="1032"/>
        <v>0</v>
      </c>
      <c r="H33074" s="181">
        <f t="shared" si="1033"/>
        <v>0</v>
      </c>
    </row>
    <row r="33075" spans="2:8">
      <c r="B33075" s="186"/>
      <c r="C33075" s="183"/>
      <c r="D33075" s="183"/>
      <c r="E33075" s="185"/>
      <c r="F33075" s="185"/>
      <c r="G33075" s="180">
        <f t="shared" si="1032"/>
        <v>0</v>
      </c>
      <c r="H33075" s="181">
        <f t="shared" si="1033"/>
        <v>0</v>
      </c>
    </row>
    <row r="33076" spans="2:8">
      <c r="B33076" s="186"/>
      <c r="C33076" s="183"/>
      <c r="D33076" s="183"/>
      <c r="E33076" s="185"/>
      <c r="F33076" s="185"/>
      <c r="G33076" s="180">
        <f t="shared" si="1032"/>
        <v>0</v>
      </c>
      <c r="H33076" s="181">
        <f t="shared" si="1033"/>
        <v>0</v>
      </c>
    </row>
    <row r="33077" spans="2:8">
      <c r="B33077" s="186"/>
      <c r="C33077" s="183"/>
      <c r="D33077" s="183"/>
      <c r="E33077" s="185"/>
      <c r="F33077" s="185"/>
      <c r="G33077" s="180">
        <f t="shared" si="1032"/>
        <v>0</v>
      </c>
      <c r="H33077" s="181">
        <f t="shared" si="1033"/>
        <v>0</v>
      </c>
    </row>
    <row r="33078" spans="2:8">
      <c r="B33078" s="186"/>
      <c r="C33078" s="183"/>
      <c r="D33078" s="183"/>
      <c r="E33078" s="185"/>
      <c r="F33078" s="185"/>
      <c r="G33078" s="180">
        <f t="shared" si="1032"/>
        <v>0</v>
      </c>
      <c r="H33078" s="181">
        <f t="shared" si="1033"/>
        <v>0</v>
      </c>
    </row>
    <row r="33079" spans="2:8">
      <c r="B33079" s="186"/>
      <c r="C33079" s="183"/>
      <c r="D33079" s="183"/>
      <c r="E33079" s="185"/>
      <c r="F33079" s="185"/>
      <c r="G33079" s="180">
        <f t="shared" si="1032"/>
        <v>0</v>
      </c>
      <c r="H33079" s="181">
        <f t="shared" si="1033"/>
        <v>0</v>
      </c>
    </row>
    <row r="33080" spans="2:8">
      <c r="B33080" s="186"/>
      <c r="C33080" s="183"/>
      <c r="D33080" s="183"/>
      <c r="E33080" s="185"/>
      <c r="F33080" s="185"/>
      <c r="G33080" s="180">
        <f t="shared" si="1032"/>
        <v>0</v>
      </c>
      <c r="H33080" s="181">
        <f t="shared" si="1033"/>
        <v>0</v>
      </c>
    </row>
    <row r="33081" spans="2:8">
      <c r="B33081" s="186"/>
      <c r="C33081" s="183"/>
      <c r="D33081" s="183"/>
      <c r="E33081" s="185"/>
      <c r="F33081" s="185"/>
      <c r="G33081" s="180">
        <f t="shared" si="1032"/>
        <v>0</v>
      </c>
      <c r="H33081" s="181">
        <f t="shared" si="1033"/>
        <v>0</v>
      </c>
    </row>
    <row r="33082" spans="2:8">
      <c r="B33082" s="186"/>
      <c r="C33082" s="183"/>
      <c r="D33082" s="183"/>
      <c r="E33082" s="185"/>
      <c r="F33082" s="185"/>
      <c r="G33082" s="180">
        <f t="shared" si="1032"/>
        <v>0</v>
      </c>
      <c r="H33082" s="181">
        <f t="shared" si="1033"/>
        <v>0</v>
      </c>
    </row>
    <row r="33083" spans="2:8">
      <c r="B33083" s="186"/>
      <c r="C33083" s="183"/>
      <c r="D33083" s="183"/>
      <c r="E33083" s="185"/>
      <c r="F33083" s="185"/>
      <c r="G33083" s="180">
        <f t="shared" si="1032"/>
        <v>0</v>
      </c>
      <c r="H33083" s="181">
        <f t="shared" si="1033"/>
        <v>0</v>
      </c>
    </row>
    <row r="33084" spans="2:8">
      <c r="B33084" s="186"/>
      <c r="C33084" s="183"/>
      <c r="D33084" s="183"/>
      <c r="E33084" s="185"/>
      <c r="F33084" s="185"/>
      <c r="G33084" s="180">
        <f t="shared" si="1032"/>
        <v>0</v>
      </c>
      <c r="H33084" s="181">
        <f t="shared" si="1033"/>
        <v>0</v>
      </c>
    </row>
    <row r="33085" spans="2:8">
      <c r="B33085" s="186"/>
      <c r="C33085" s="183"/>
      <c r="D33085" s="183"/>
      <c r="E33085" s="185"/>
      <c r="F33085" s="185"/>
      <c r="G33085" s="180">
        <f t="shared" si="1032"/>
        <v>0</v>
      </c>
      <c r="H33085" s="181">
        <f t="shared" si="1033"/>
        <v>0</v>
      </c>
    </row>
    <row r="33086" spans="2:8">
      <c r="B33086" s="186"/>
      <c r="C33086" s="183"/>
      <c r="D33086" s="183"/>
      <c r="E33086" s="185"/>
      <c r="F33086" s="185"/>
      <c r="G33086" s="180">
        <f t="shared" si="1032"/>
        <v>0</v>
      </c>
      <c r="H33086" s="181">
        <f t="shared" si="1033"/>
        <v>0</v>
      </c>
    </row>
    <row r="33087" spans="2:8">
      <c r="B33087" s="186"/>
      <c r="C33087" s="183"/>
      <c r="D33087" s="183"/>
      <c r="E33087" s="185"/>
      <c r="F33087" s="185"/>
      <c r="G33087" s="180">
        <f t="shared" si="1032"/>
        <v>0</v>
      </c>
      <c r="H33087" s="181">
        <f t="shared" si="1033"/>
        <v>0</v>
      </c>
    </row>
    <row r="33088" spans="2:8">
      <c r="B33088" s="186"/>
      <c r="C33088" s="183"/>
      <c r="D33088" s="183"/>
      <c r="E33088" s="185"/>
      <c r="F33088" s="185"/>
      <c r="G33088" s="180">
        <f t="shared" si="1032"/>
        <v>0</v>
      </c>
      <c r="H33088" s="181">
        <f t="shared" si="1033"/>
        <v>0</v>
      </c>
    </row>
    <row r="33089" spans="2:8">
      <c r="B33089" s="186"/>
      <c r="C33089" s="183"/>
      <c r="D33089" s="183"/>
      <c r="E33089" s="185"/>
      <c r="F33089" s="185"/>
      <c r="G33089" s="180">
        <f t="shared" si="1032"/>
        <v>0</v>
      </c>
      <c r="H33089" s="181">
        <f t="shared" si="1033"/>
        <v>0</v>
      </c>
    </row>
    <row r="33090" spans="2:8">
      <c r="B33090" s="186"/>
      <c r="C33090" s="183"/>
      <c r="D33090" s="183"/>
      <c r="E33090" s="185"/>
      <c r="F33090" s="185"/>
      <c r="G33090" s="180">
        <f t="shared" si="1032"/>
        <v>0</v>
      </c>
      <c r="H33090" s="181">
        <f t="shared" si="1033"/>
        <v>0</v>
      </c>
    </row>
    <row r="33091" spans="2:8">
      <c r="B33091" s="186"/>
      <c r="C33091" s="183"/>
      <c r="D33091" s="183"/>
      <c r="E33091" s="185"/>
      <c r="F33091" s="185"/>
      <c r="G33091" s="180">
        <f t="shared" si="1032"/>
        <v>0</v>
      </c>
      <c r="H33091" s="181">
        <f t="shared" si="1033"/>
        <v>0</v>
      </c>
    </row>
    <row r="33092" spans="2:8">
      <c r="B33092" s="186"/>
      <c r="C33092" s="183"/>
      <c r="D33092" s="183"/>
      <c r="E33092" s="185"/>
      <c r="F33092" s="185"/>
      <c r="G33092" s="180">
        <f t="shared" si="1032"/>
        <v>0</v>
      </c>
      <c r="H33092" s="181">
        <f t="shared" si="1033"/>
        <v>0</v>
      </c>
    </row>
    <row r="33093" spans="2:8">
      <c r="B33093" s="186"/>
      <c r="C33093" s="183"/>
      <c r="D33093" s="183"/>
      <c r="E33093" s="185"/>
      <c r="F33093" s="185"/>
      <c r="G33093" s="180">
        <f t="shared" si="1032"/>
        <v>0</v>
      </c>
      <c r="H33093" s="181">
        <f t="shared" si="1033"/>
        <v>0</v>
      </c>
    </row>
    <row r="33094" spans="2:8">
      <c r="B33094" s="186"/>
      <c r="C33094" s="183"/>
      <c r="D33094" s="183"/>
      <c r="E33094" s="185"/>
      <c r="F33094" s="185"/>
      <c r="G33094" s="180">
        <f t="shared" ref="G33094:G33157" si="1034">IF(ABS(F33094)&gt;ABS(E33094),ABS(F33094),ABS(E33094))</f>
        <v>0</v>
      </c>
      <c r="H33094" s="181">
        <f t="shared" ref="H33094:H33157" si="1035">IF(G33094&lt;&gt;0,IF(ABS(F33094)&gt;=G33094,1,ABS(F33094/G33094)),0)</f>
        <v>0</v>
      </c>
    </row>
    <row r="33095" spans="2:8">
      <c r="B33095" s="186"/>
      <c r="C33095" s="183"/>
      <c r="D33095" s="183"/>
      <c r="E33095" s="185"/>
      <c r="F33095" s="185"/>
      <c r="G33095" s="180">
        <f t="shared" si="1034"/>
        <v>0</v>
      </c>
      <c r="H33095" s="181">
        <f t="shared" si="1035"/>
        <v>0</v>
      </c>
    </row>
    <row r="33096" spans="2:8">
      <c r="B33096" s="186"/>
      <c r="C33096" s="183"/>
      <c r="D33096" s="183"/>
      <c r="E33096" s="185"/>
      <c r="F33096" s="185"/>
      <c r="G33096" s="180">
        <f t="shared" si="1034"/>
        <v>0</v>
      </c>
      <c r="H33096" s="181">
        <f t="shared" si="1035"/>
        <v>0</v>
      </c>
    </row>
    <row r="33097" spans="2:8">
      <c r="B33097" s="186"/>
      <c r="C33097" s="183"/>
      <c r="D33097" s="183"/>
      <c r="E33097" s="185"/>
      <c r="F33097" s="185"/>
      <c r="G33097" s="180">
        <f t="shared" si="1034"/>
        <v>0</v>
      </c>
      <c r="H33097" s="181">
        <f t="shared" si="1035"/>
        <v>0</v>
      </c>
    </row>
    <row r="33098" spans="2:8">
      <c r="B33098" s="186"/>
      <c r="C33098" s="183"/>
      <c r="D33098" s="183"/>
      <c r="E33098" s="185"/>
      <c r="F33098" s="185"/>
      <c r="G33098" s="180">
        <f t="shared" si="1034"/>
        <v>0</v>
      </c>
      <c r="H33098" s="181">
        <f t="shared" si="1035"/>
        <v>0</v>
      </c>
    </row>
    <row r="33099" spans="2:8">
      <c r="B33099" s="186"/>
      <c r="C33099" s="183"/>
      <c r="D33099" s="183"/>
      <c r="E33099" s="185"/>
      <c r="F33099" s="185"/>
      <c r="G33099" s="180">
        <f t="shared" si="1034"/>
        <v>0</v>
      </c>
      <c r="H33099" s="181">
        <f t="shared" si="1035"/>
        <v>0</v>
      </c>
    </row>
    <row r="33100" spans="2:8">
      <c r="B33100" s="186"/>
      <c r="C33100" s="183"/>
      <c r="D33100" s="183"/>
      <c r="E33100" s="185"/>
      <c r="F33100" s="185"/>
      <c r="G33100" s="180">
        <f t="shared" si="1034"/>
        <v>0</v>
      </c>
      <c r="H33100" s="181">
        <f t="shared" si="1035"/>
        <v>0</v>
      </c>
    </row>
    <row r="33101" spans="2:8">
      <c r="B33101" s="186"/>
      <c r="C33101" s="183"/>
      <c r="D33101" s="183"/>
      <c r="E33101" s="185"/>
      <c r="F33101" s="185"/>
      <c r="G33101" s="180">
        <f t="shared" si="1034"/>
        <v>0</v>
      </c>
      <c r="H33101" s="181">
        <f t="shared" si="1035"/>
        <v>0</v>
      </c>
    </row>
    <row r="33102" spans="2:8">
      <c r="B33102" s="186"/>
      <c r="C33102" s="183"/>
      <c r="D33102" s="183"/>
      <c r="E33102" s="185"/>
      <c r="F33102" s="185"/>
      <c r="G33102" s="180">
        <f t="shared" si="1034"/>
        <v>0</v>
      </c>
      <c r="H33102" s="181">
        <f t="shared" si="1035"/>
        <v>0</v>
      </c>
    </row>
    <row r="33103" spans="2:8">
      <c r="B33103" s="186"/>
      <c r="C33103" s="183"/>
      <c r="D33103" s="183"/>
      <c r="E33103" s="185"/>
      <c r="F33103" s="185"/>
      <c r="G33103" s="180">
        <f t="shared" si="1034"/>
        <v>0</v>
      </c>
      <c r="H33103" s="181">
        <f t="shared" si="1035"/>
        <v>0</v>
      </c>
    </row>
    <row r="33104" spans="2:8">
      <c r="B33104" s="186"/>
      <c r="C33104" s="183"/>
      <c r="D33104" s="183"/>
      <c r="E33104" s="185"/>
      <c r="F33104" s="185"/>
      <c r="G33104" s="180">
        <f t="shared" si="1034"/>
        <v>0</v>
      </c>
      <c r="H33104" s="181">
        <f t="shared" si="1035"/>
        <v>0</v>
      </c>
    </row>
    <row r="33105" spans="2:8">
      <c r="B33105" s="186"/>
      <c r="C33105" s="183"/>
      <c r="D33105" s="183"/>
      <c r="E33105" s="185"/>
      <c r="F33105" s="185"/>
      <c r="G33105" s="180">
        <f t="shared" si="1034"/>
        <v>0</v>
      </c>
      <c r="H33105" s="181">
        <f t="shared" si="1035"/>
        <v>0</v>
      </c>
    </row>
    <row r="33106" spans="2:8">
      <c r="B33106" s="186"/>
      <c r="C33106" s="183"/>
      <c r="D33106" s="183"/>
      <c r="E33106" s="185"/>
      <c r="F33106" s="185"/>
      <c r="G33106" s="180">
        <f t="shared" si="1034"/>
        <v>0</v>
      </c>
      <c r="H33106" s="181">
        <f t="shared" si="1035"/>
        <v>0</v>
      </c>
    </row>
    <row r="33107" spans="2:8">
      <c r="B33107" s="186"/>
      <c r="C33107" s="183"/>
      <c r="D33107" s="183"/>
      <c r="E33107" s="185"/>
      <c r="F33107" s="185"/>
      <c r="G33107" s="180">
        <f t="shared" si="1034"/>
        <v>0</v>
      </c>
      <c r="H33107" s="181">
        <f t="shared" si="1035"/>
        <v>0</v>
      </c>
    </row>
    <row r="33108" spans="2:8">
      <c r="B33108" s="186"/>
      <c r="C33108" s="183"/>
      <c r="D33108" s="183"/>
      <c r="E33108" s="185"/>
      <c r="F33108" s="185"/>
      <c r="G33108" s="180">
        <f t="shared" si="1034"/>
        <v>0</v>
      </c>
      <c r="H33108" s="181">
        <f t="shared" si="1035"/>
        <v>0</v>
      </c>
    </row>
    <row r="33109" spans="2:8">
      <c r="B33109" s="186"/>
      <c r="C33109" s="183"/>
      <c r="D33109" s="183"/>
      <c r="E33109" s="185"/>
      <c r="F33109" s="185"/>
      <c r="G33109" s="180">
        <f t="shared" si="1034"/>
        <v>0</v>
      </c>
      <c r="H33109" s="181">
        <f t="shared" si="1035"/>
        <v>0</v>
      </c>
    </row>
    <row r="33110" spans="2:8">
      <c r="B33110" s="186"/>
      <c r="C33110" s="183"/>
      <c r="D33110" s="183"/>
      <c r="E33110" s="185"/>
      <c r="F33110" s="185"/>
      <c r="G33110" s="180">
        <f t="shared" si="1034"/>
        <v>0</v>
      </c>
      <c r="H33110" s="181">
        <f t="shared" si="1035"/>
        <v>0</v>
      </c>
    </row>
    <row r="33111" spans="2:8">
      <c r="B33111" s="186"/>
      <c r="C33111" s="183"/>
      <c r="D33111" s="183"/>
      <c r="E33111" s="185"/>
      <c r="F33111" s="185"/>
      <c r="G33111" s="180">
        <f t="shared" si="1034"/>
        <v>0</v>
      </c>
      <c r="H33111" s="181">
        <f t="shared" si="1035"/>
        <v>0</v>
      </c>
    </row>
    <row r="33112" spans="2:8">
      <c r="B33112" s="186"/>
      <c r="C33112" s="183"/>
      <c r="D33112" s="183"/>
      <c r="E33112" s="185"/>
      <c r="F33112" s="185"/>
      <c r="G33112" s="180">
        <f t="shared" si="1034"/>
        <v>0</v>
      </c>
      <c r="H33112" s="181">
        <f t="shared" si="1035"/>
        <v>0</v>
      </c>
    </row>
    <row r="33113" spans="2:8">
      <c r="B33113" s="186"/>
      <c r="C33113" s="183"/>
      <c r="D33113" s="183"/>
      <c r="E33113" s="185"/>
      <c r="F33113" s="185"/>
      <c r="G33113" s="180">
        <f t="shared" si="1034"/>
        <v>0</v>
      </c>
      <c r="H33113" s="181">
        <f t="shared" si="1035"/>
        <v>0</v>
      </c>
    </row>
    <row r="33114" spans="2:8">
      <c r="B33114" s="186"/>
      <c r="C33114" s="183"/>
      <c r="D33114" s="183"/>
      <c r="E33114" s="185"/>
      <c r="F33114" s="185"/>
      <c r="G33114" s="180">
        <f t="shared" si="1034"/>
        <v>0</v>
      </c>
      <c r="H33114" s="181">
        <f t="shared" si="1035"/>
        <v>0</v>
      </c>
    </row>
    <row r="33115" spans="2:8">
      <c r="B33115" s="186"/>
      <c r="C33115" s="183"/>
      <c r="D33115" s="183"/>
      <c r="E33115" s="185"/>
      <c r="F33115" s="185"/>
      <c r="G33115" s="180">
        <f t="shared" si="1034"/>
        <v>0</v>
      </c>
      <c r="H33115" s="181">
        <f t="shared" si="1035"/>
        <v>0</v>
      </c>
    </row>
    <row r="33116" spans="2:8">
      <c r="B33116" s="186"/>
      <c r="C33116" s="183"/>
      <c r="D33116" s="183"/>
      <c r="E33116" s="185"/>
      <c r="F33116" s="185"/>
      <c r="G33116" s="180">
        <f t="shared" si="1034"/>
        <v>0</v>
      </c>
      <c r="H33116" s="181">
        <f t="shared" si="1035"/>
        <v>0</v>
      </c>
    </row>
    <row r="33117" spans="2:8">
      <c r="B33117" s="186"/>
      <c r="C33117" s="183"/>
      <c r="D33117" s="183"/>
      <c r="E33117" s="185"/>
      <c r="F33117" s="185"/>
      <c r="G33117" s="180">
        <f t="shared" si="1034"/>
        <v>0</v>
      </c>
      <c r="H33117" s="181">
        <f t="shared" si="1035"/>
        <v>0</v>
      </c>
    </row>
    <row r="33118" spans="2:8">
      <c r="B33118" s="186"/>
      <c r="C33118" s="183"/>
      <c r="D33118" s="183"/>
      <c r="E33118" s="185"/>
      <c r="F33118" s="185"/>
      <c r="G33118" s="180">
        <f t="shared" si="1034"/>
        <v>0</v>
      </c>
      <c r="H33118" s="181">
        <f t="shared" si="1035"/>
        <v>0</v>
      </c>
    </row>
    <row r="33119" spans="2:8">
      <c r="B33119" s="186"/>
      <c r="C33119" s="183"/>
      <c r="D33119" s="183"/>
      <c r="E33119" s="185"/>
      <c r="F33119" s="185"/>
      <c r="G33119" s="180">
        <f t="shared" si="1034"/>
        <v>0</v>
      </c>
      <c r="H33119" s="181">
        <f t="shared" si="1035"/>
        <v>0</v>
      </c>
    </row>
    <row r="33120" spans="2:8">
      <c r="B33120" s="186"/>
      <c r="C33120" s="183"/>
      <c r="D33120" s="183"/>
      <c r="E33120" s="185"/>
      <c r="F33120" s="185"/>
      <c r="G33120" s="180">
        <f t="shared" si="1034"/>
        <v>0</v>
      </c>
      <c r="H33120" s="181">
        <f t="shared" si="1035"/>
        <v>0</v>
      </c>
    </row>
    <row r="33121" spans="2:8">
      <c r="B33121" s="186"/>
      <c r="C33121" s="183"/>
      <c r="D33121" s="183"/>
      <c r="E33121" s="185"/>
      <c r="F33121" s="185"/>
      <c r="G33121" s="180">
        <f t="shared" si="1034"/>
        <v>0</v>
      </c>
      <c r="H33121" s="181">
        <f t="shared" si="1035"/>
        <v>0</v>
      </c>
    </row>
    <row r="33122" spans="2:8">
      <c r="B33122" s="186"/>
      <c r="C33122" s="183"/>
      <c r="D33122" s="183"/>
      <c r="E33122" s="185"/>
      <c r="F33122" s="185"/>
      <c r="G33122" s="180">
        <f t="shared" si="1034"/>
        <v>0</v>
      </c>
      <c r="H33122" s="181">
        <f t="shared" si="1035"/>
        <v>0</v>
      </c>
    </row>
    <row r="33123" spans="2:8">
      <c r="B33123" s="186"/>
      <c r="C33123" s="183"/>
      <c r="D33123" s="183"/>
      <c r="E33123" s="185"/>
      <c r="F33123" s="185"/>
      <c r="G33123" s="180">
        <f t="shared" si="1034"/>
        <v>0</v>
      </c>
      <c r="H33123" s="181">
        <f t="shared" si="1035"/>
        <v>0</v>
      </c>
    </row>
    <row r="33124" spans="2:8">
      <c r="B33124" s="186"/>
      <c r="C33124" s="183"/>
      <c r="D33124" s="183"/>
      <c r="E33124" s="185"/>
      <c r="F33124" s="185"/>
      <c r="G33124" s="180">
        <f t="shared" si="1034"/>
        <v>0</v>
      </c>
      <c r="H33124" s="181">
        <f t="shared" si="1035"/>
        <v>0</v>
      </c>
    </row>
    <row r="33125" spans="2:8">
      <c r="B33125" s="186"/>
      <c r="C33125" s="183"/>
      <c r="D33125" s="183"/>
      <c r="E33125" s="185"/>
      <c r="F33125" s="185"/>
      <c r="G33125" s="180">
        <f t="shared" si="1034"/>
        <v>0</v>
      </c>
      <c r="H33125" s="181">
        <f t="shared" si="1035"/>
        <v>0</v>
      </c>
    </row>
    <row r="33126" spans="2:8">
      <c r="B33126" s="186"/>
      <c r="C33126" s="183"/>
      <c r="D33126" s="183"/>
      <c r="E33126" s="185"/>
      <c r="F33126" s="185"/>
      <c r="G33126" s="180">
        <f t="shared" si="1034"/>
        <v>0</v>
      </c>
      <c r="H33126" s="181">
        <f t="shared" si="1035"/>
        <v>0</v>
      </c>
    </row>
    <row r="33127" spans="2:8">
      <c r="B33127" s="186"/>
      <c r="C33127" s="183"/>
      <c r="D33127" s="183"/>
      <c r="E33127" s="185"/>
      <c r="F33127" s="185"/>
      <c r="G33127" s="180">
        <f t="shared" si="1034"/>
        <v>0</v>
      </c>
      <c r="H33127" s="181">
        <f t="shared" si="1035"/>
        <v>0</v>
      </c>
    </row>
    <row r="33128" spans="2:8">
      <c r="B33128" s="186"/>
      <c r="C33128" s="183"/>
      <c r="D33128" s="183"/>
      <c r="E33128" s="185"/>
      <c r="F33128" s="185"/>
      <c r="G33128" s="180">
        <f t="shared" si="1034"/>
        <v>0</v>
      </c>
      <c r="H33128" s="181">
        <f t="shared" si="1035"/>
        <v>0</v>
      </c>
    </row>
    <row r="33129" spans="2:8">
      <c r="B33129" s="186"/>
      <c r="C33129" s="183"/>
      <c r="D33129" s="183"/>
      <c r="E33129" s="185"/>
      <c r="F33129" s="185"/>
      <c r="G33129" s="180">
        <f t="shared" si="1034"/>
        <v>0</v>
      </c>
      <c r="H33129" s="181">
        <f t="shared" si="1035"/>
        <v>0</v>
      </c>
    </row>
    <row r="33130" spans="2:8">
      <c r="B33130" s="186"/>
      <c r="C33130" s="183"/>
      <c r="D33130" s="183"/>
      <c r="E33130" s="185"/>
      <c r="F33130" s="185"/>
      <c r="G33130" s="180">
        <f t="shared" si="1034"/>
        <v>0</v>
      </c>
      <c r="H33130" s="181">
        <f t="shared" si="1035"/>
        <v>0</v>
      </c>
    </row>
    <row r="33131" spans="2:8">
      <c r="B33131" s="186"/>
      <c r="C33131" s="183"/>
      <c r="D33131" s="183"/>
      <c r="E33131" s="185"/>
      <c r="F33131" s="185"/>
      <c r="G33131" s="180">
        <f t="shared" si="1034"/>
        <v>0</v>
      </c>
      <c r="H33131" s="181">
        <f t="shared" si="1035"/>
        <v>0</v>
      </c>
    </row>
    <row r="33132" spans="2:8">
      <c r="B33132" s="186"/>
      <c r="C33132" s="183"/>
      <c r="D33132" s="183"/>
      <c r="E33132" s="185"/>
      <c r="F33132" s="185"/>
      <c r="G33132" s="180">
        <f t="shared" si="1034"/>
        <v>0</v>
      </c>
      <c r="H33132" s="181">
        <f t="shared" si="1035"/>
        <v>0</v>
      </c>
    </row>
    <row r="33133" spans="2:8">
      <c r="B33133" s="186"/>
      <c r="C33133" s="183"/>
      <c r="D33133" s="183"/>
      <c r="E33133" s="185"/>
      <c r="F33133" s="185"/>
      <c r="G33133" s="180">
        <f t="shared" si="1034"/>
        <v>0</v>
      </c>
      <c r="H33133" s="181">
        <f t="shared" si="1035"/>
        <v>0</v>
      </c>
    </row>
    <row r="33134" spans="2:8">
      <c r="B33134" s="186"/>
      <c r="C33134" s="183"/>
      <c r="D33134" s="183"/>
      <c r="E33134" s="185"/>
      <c r="F33134" s="185"/>
      <c r="G33134" s="180">
        <f t="shared" si="1034"/>
        <v>0</v>
      </c>
      <c r="H33134" s="181">
        <f t="shared" si="1035"/>
        <v>0</v>
      </c>
    </row>
    <row r="33135" spans="2:8">
      <c r="B33135" s="186"/>
      <c r="C33135" s="183"/>
      <c r="D33135" s="183"/>
      <c r="E33135" s="185"/>
      <c r="F33135" s="185"/>
      <c r="G33135" s="180">
        <f t="shared" si="1034"/>
        <v>0</v>
      </c>
      <c r="H33135" s="181">
        <f t="shared" si="1035"/>
        <v>0</v>
      </c>
    </row>
    <row r="33136" spans="2:8">
      <c r="B33136" s="186"/>
      <c r="C33136" s="183"/>
      <c r="D33136" s="183"/>
      <c r="E33136" s="185"/>
      <c r="F33136" s="185"/>
      <c r="G33136" s="180">
        <f t="shared" si="1034"/>
        <v>0</v>
      </c>
      <c r="H33136" s="181">
        <f t="shared" si="1035"/>
        <v>0</v>
      </c>
    </row>
    <row r="33137" spans="2:8">
      <c r="B33137" s="186"/>
      <c r="C33137" s="183"/>
      <c r="D33137" s="183"/>
      <c r="E33137" s="185"/>
      <c r="F33137" s="185"/>
      <c r="G33137" s="180">
        <f t="shared" si="1034"/>
        <v>0</v>
      </c>
      <c r="H33137" s="181">
        <f t="shared" si="1035"/>
        <v>0</v>
      </c>
    </row>
    <row r="33138" spans="2:8">
      <c r="B33138" s="186"/>
      <c r="C33138" s="183"/>
      <c r="D33138" s="183"/>
      <c r="E33138" s="185"/>
      <c r="F33138" s="185"/>
      <c r="G33138" s="180">
        <f t="shared" si="1034"/>
        <v>0</v>
      </c>
      <c r="H33138" s="181">
        <f t="shared" si="1035"/>
        <v>0</v>
      </c>
    </row>
    <row r="33139" spans="2:8">
      <c r="B33139" s="186"/>
      <c r="C33139" s="183"/>
      <c r="D33139" s="183"/>
      <c r="E33139" s="185"/>
      <c r="F33139" s="185"/>
      <c r="G33139" s="180">
        <f t="shared" si="1034"/>
        <v>0</v>
      </c>
      <c r="H33139" s="181">
        <f t="shared" si="1035"/>
        <v>0</v>
      </c>
    </row>
    <row r="33140" spans="2:8">
      <c r="B33140" s="186"/>
      <c r="C33140" s="183"/>
      <c r="D33140" s="183"/>
      <c r="E33140" s="185"/>
      <c r="F33140" s="185"/>
      <c r="G33140" s="180">
        <f t="shared" si="1034"/>
        <v>0</v>
      </c>
      <c r="H33140" s="181">
        <f t="shared" si="1035"/>
        <v>0</v>
      </c>
    </row>
    <row r="33141" spans="2:8">
      <c r="B33141" s="186"/>
      <c r="C33141" s="183"/>
      <c r="D33141" s="183"/>
      <c r="E33141" s="185"/>
      <c r="F33141" s="185"/>
      <c r="G33141" s="180">
        <f t="shared" si="1034"/>
        <v>0</v>
      </c>
      <c r="H33141" s="181">
        <f t="shared" si="1035"/>
        <v>0</v>
      </c>
    </row>
    <row r="33142" spans="2:8">
      <c r="B33142" s="186"/>
      <c r="C33142" s="183"/>
      <c r="D33142" s="183"/>
      <c r="E33142" s="185"/>
      <c r="F33142" s="185"/>
      <c r="G33142" s="180">
        <f t="shared" si="1034"/>
        <v>0</v>
      </c>
      <c r="H33142" s="181">
        <f t="shared" si="1035"/>
        <v>0</v>
      </c>
    </row>
    <row r="33143" spans="2:8">
      <c r="B33143" s="186"/>
      <c r="C33143" s="183"/>
      <c r="D33143" s="183"/>
      <c r="E33143" s="185"/>
      <c r="F33143" s="185"/>
      <c r="G33143" s="180">
        <f t="shared" si="1034"/>
        <v>0</v>
      </c>
      <c r="H33143" s="181">
        <f t="shared" si="1035"/>
        <v>0</v>
      </c>
    </row>
    <row r="33144" spans="2:8">
      <c r="B33144" s="186"/>
      <c r="C33144" s="183"/>
      <c r="D33144" s="183"/>
      <c r="E33144" s="185"/>
      <c r="F33144" s="185"/>
      <c r="G33144" s="180">
        <f t="shared" si="1034"/>
        <v>0</v>
      </c>
      <c r="H33144" s="181">
        <f t="shared" si="1035"/>
        <v>0</v>
      </c>
    </row>
    <row r="33145" spans="2:8">
      <c r="B33145" s="186"/>
      <c r="C33145" s="183"/>
      <c r="D33145" s="183"/>
      <c r="E33145" s="185"/>
      <c r="F33145" s="185"/>
      <c r="G33145" s="180">
        <f t="shared" si="1034"/>
        <v>0</v>
      </c>
      <c r="H33145" s="181">
        <f t="shared" si="1035"/>
        <v>0</v>
      </c>
    </row>
    <row r="33146" spans="2:8">
      <c r="B33146" s="186"/>
      <c r="C33146" s="183"/>
      <c r="D33146" s="183"/>
      <c r="E33146" s="185"/>
      <c r="F33146" s="185"/>
      <c r="G33146" s="180">
        <f t="shared" si="1034"/>
        <v>0</v>
      </c>
      <c r="H33146" s="181">
        <f t="shared" si="1035"/>
        <v>0</v>
      </c>
    </row>
    <row r="33147" spans="2:8">
      <c r="B33147" s="186"/>
      <c r="C33147" s="183"/>
      <c r="D33147" s="183"/>
      <c r="E33147" s="185"/>
      <c r="F33147" s="185"/>
      <c r="G33147" s="180">
        <f t="shared" si="1034"/>
        <v>0</v>
      </c>
      <c r="H33147" s="181">
        <f t="shared" si="1035"/>
        <v>0</v>
      </c>
    </row>
    <row r="33148" spans="2:8">
      <c r="B33148" s="186"/>
      <c r="C33148" s="183"/>
      <c r="D33148" s="183"/>
      <c r="E33148" s="185"/>
      <c r="F33148" s="185"/>
      <c r="G33148" s="180">
        <f t="shared" si="1034"/>
        <v>0</v>
      </c>
      <c r="H33148" s="181">
        <f t="shared" si="1035"/>
        <v>0</v>
      </c>
    </row>
    <row r="33149" spans="2:8">
      <c r="B33149" s="186"/>
      <c r="C33149" s="183"/>
      <c r="D33149" s="183"/>
      <c r="E33149" s="185"/>
      <c r="F33149" s="185"/>
      <c r="G33149" s="180">
        <f t="shared" si="1034"/>
        <v>0</v>
      </c>
      <c r="H33149" s="181">
        <f t="shared" si="1035"/>
        <v>0</v>
      </c>
    </row>
    <row r="33150" spans="2:8">
      <c r="B33150" s="186"/>
      <c r="C33150" s="183"/>
      <c r="D33150" s="183"/>
      <c r="E33150" s="185"/>
      <c r="F33150" s="185"/>
      <c r="G33150" s="180">
        <f t="shared" si="1034"/>
        <v>0</v>
      </c>
      <c r="H33150" s="181">
        <f t="shared" si="1035"/>
        <v>0</v>
      </c>
    </row>
    <row r="33151" spans="2:8">
      <c r="B33151" s="186"/>
      <c r="C33151" s="183"/>
      <c r="D33151" s="183"/>
      <c r="E33151" s="185"/>
      <c r="F33151" s="185"/>
      <c r="G33151" s="180">
        <f t="shared" si="1034"/>
        <v>0</v>
      </c>
      <c r="H33151" s="181">
        <f t="shared" si="1035"/>
        <v>0</v>
      </c>
    </row>
    <row r="33152" spans="2:8">
      <c r="B33152" s="186"/>
      <c r="C33152" s="183"/>
      <c r="D33152" s="183"/>
      <c r="E33152" s="185"/>
      <c r="F33152" s="185"/>
      <c r="G33152" s="180">
        <f t="shared" si="1034"/>
        <v>0</v>
      </c>
      <c r="H33152" s="181">
        <f t="shared" si="1035"/>
        <v>0</v>
      </c>
    </row>
    <row r="33153" spans="2:8">
      <c r="B33153" s="186"/>
      <c r="C33153" s="183"/>
      <c r="D33153" s="183"/>
      <c r="E33153" s="185"/>
      <c r="F33153" s="185"/>
      <c r="G33153" s="180">
        <f t="shared" si="1034"/>
        <v>0</v>
      </c>
      <c r="H33153" s="181">
        <f t="shared" si="1035"/>
        <v>0</v>
      </c>
    </row>
    <row r="33154" spans="2:8">
      <c r="B33154" s="186"/>
      <c r="C33154" s="183"/>
      <c r="D33154" s="183"/>
      <c r="E33154" s="185"/>
      <c r="F33154" s="185"/>
      <c r="G33154" s="180">
        <f t="shared" si="1034"/>
        <v>0</v>
      </c>
      <c r="H33154" s="181">
        <f t="shared" si="1035"/>
        <v>0</v>
      </c>
    </row>
    <row r="33155" spans="2:8">
      <c r="B33155" s="186"/>
      <c r="C33155" s="183"/>
      <c r="D33155" s="183"/>
      <c r="E33155" s="185"/>
      <c r="F33155" s="185"/>
      <c r="G33155" s="180">
        <f t="shared" si="1034"/>
        <v>0</v>
      </c>
      <c r="H33155" s="181">
        <f t="shared" si="1035"/>
        <v>0</v>
      </c>
    </row>
    <row r="33156" spans="2:8">
      <c r="B33156" s="186"/>
      <c r="C33156" s="183"/>
      <c r="D33156" s="183"/>
      <c r="E33156" s="185"/>
      <c r="F33156" s="185"/>
      <c r="G33156" s="180">
        <f t="shared" si="1034"/>
        <v>0</v>
      </c>
      <c r="H33156" s="181">
        <f t="shared" si="1035"/>
        <v>0</v>
      </c>
    </row>
    <row r="33157" spans="2:8">
      <c r="B33157" s="186"/>
      <c r="C33157" s="183"/>
      <c r="D33157" s="183"/>
      <c r="E33157" s="185"/>
      <c r="F33157" s="185"/>
      <c r="G33157" s="180">
        <f t="shared" si="1034"/>
        <v>0</v>
      </c>
      <c r="H33157" s="181">
        <f t="shared" si="1035"/>
        <v>0</v>
      </c>
    </row>
    <row r="33158" spans="2:8">
      <c r="B33158" s="186"/>
      <c r="C33158" s="183"/>
      <c r="D33158" s="183"/>
      <c r="E33158" s="185"/>
      <c r="F33158" s="185"/>
      <c r="G33158" s="180">
        <f t="shared" ref="G33158:G33221" si="1036">IF(ABS(F33158)&gt;ABS(E33158),ABS(F33158),ABS(E33158))</f>
        <v>0</v>
      </c>
      <c r="H33158" s="181">
        <f t="shared" ref="H33158:H33221" si="1037">IF(G33158&lt;&gt;0,IF(ABS(F33158)&gt;=G33158,1,ABS(F33158/G33158)),0)</f>
        <v>0</v>
      </c>
    </row>
    <row r="33159" spans="2:8">
      <c r="B33159" s="186"/>
      <c r="C33159" s="183"/>
      <c r="D33159" s="183"/>
      <c r="E33159" s="185"/>
      <c r="F33159" s="185"/>
      <c r="G33159" s="180">
        <f t="shared" si="1036"/>
        <v>0</v>
      </c>
      <c r="H33159" s="181">
        <f t="shared" si="1037"/>
        <v>0</v>
      </c>
    </row>
    <row r="33160" spans="2:8">
      <c r="B33160" s="186"/>
      <c r="C33160" s="183"/>
      <c r="D33160" s="183"/>
      <c r="E33160" s="185"/>
      <c r="F33160" s="185"/>
      <c r="G33160" s="180">
        <f t="shared" si="1036"/>
        <v>0</v>
      </c>
      <c r="H33160" s="181">
        <f t="shared" si="1037"/>
        <v>0</v>
      </c>
    </row>
    <row r="33161" spans="2:8">
      <c r="B33161" s="186"/>
      <c r="C33161" s="183"/>
      <c r="D33161" s="183"/>
      <c r="E33161" s="185"/>
      <c r="F33161" s="185"/>
      <c r="G33161" s="180">
        <f t="shared" si="1036"/>
        <v>0</v>
      </c>
      <c r="H33161" s="181">
        <f t="shared" si="1037"/>
        <v>0</v>
      </c>
    </row>
    <row r="33162" spans="2:8">
      <c r="B33162" s="186"/>
      <c r="C33162" s="183"/>
      <c r="D33162" s="183"/>
      <c r="E33162" s="185"/>
      <c r="F33162" s="185"/>
      <c r="G33162" s="180">
        <f t="shared" si="1036"/>
        <v>0</v>
      </c>
      <c r="H33162" s="181">
        <f t="shared" si="1037"/>
        <v>0</v>
      </c>
    </row>
    <row r="33163" spans="2:8">
      <c r="B33163" s="186"/>
      <c r="C33163" s="183"/>
      <c r="D33163" s="183"/>
      <c r="E33163" s="185"/>
      <c r="F33163" s="185"/>
      <c r="G33163" s="180">
        <f t="shared" si="1036"/>
        <v>0</v>
      </c>
      <c r="H33163" s="181">
        <f t="shared" si="1037"/>
        <v>0</v>
      </c>
    </row>
    <row r="33164" spans="2:8">
      <c r="B33164" s="186"/>
      <c r="C33164" s="183"/>
      <c r="D33164" s="183"/>
      <c r="E33164" s="185"/>
      <c r="F33164" s="185"/>
      <c r="G33164" s="180">
        <f t="shared" si="1036"/>
        <v>0</v>
      </c>
      <c r="H33164" s="181">
        <f t="shared" si="1037"/>
        <v>0</v>
      </c>
    </row>
    <row r="33165" spans="2:8">
      <c r="B33165" s="186"/>
      <c r="C33165" s="183"/>
      <c r="D33165" s="183"/>
      <c r="E33165" s="185"/>
      <c r="F33165" s="185"/>
      <c r="G33165" s="180">
        <f t="shared" si="1036"/>
        <v>0</v>
      </c>
      <c r="H33165" s="181">
        <f t="shared" si="1037"/>
        <v>0</v>
      </c>
    </row>
    <row r="33166" spans="2:8">
      <c r="B33166" s="186"/>
      <c r="C33166" s="183"/>
      <c r="D33166" s="183"/>
      <c r="E33166" s="185"/>
      <c r="F33166" s="185"/>
      <c r="G33166" s="180">
        <f t="shared" si="1036"/>
        <v>0</v>
      </c>
      <c r="H33166" s="181">
        <f t="shared" si="1037"/>
        <v>0</v>
      </c>
    </row>
    <row r="33167" spans="2:8">
      <c r="B33167" s="186"/>
      <c r="C33167" s="183"/>
      <c r="D33167" s="183"/>
      <c r="E33167" s="185"/>
      <c r="F33167" s="185"/>
      <c r="G33167" s="180">
        <f t="shared" si="1036"/>
        <v>0</v>
      </c>
      <c r="H33167" s="181">
        <f t="shared" si="1037"/>
        <v>0</v>
      </c>
    </row>
    <row r="33168" spans="2:8">
      <c r="B33168" s="186"/>
      <c r="C33168" s="183"/>
      <c r="D33168" s="183"/>
      <c r="E33168" s="185"/>
      <c r="F33168" s="185"/>
      <c r="G33168" s="180">
        <f t="shared" si="1036"/>
        <v>0</v>
      </c>
      <c r="H33168" s="181">
        <f t="shared" si="1037"/>
        <v>0</v>
      </c>
    </row>
    <row r="33169" spans="2:8">
      <c r="B33169" s="186"/>
      <c r="C33169" s="183"/>
      <c r="D33169" s="183"/>
      <c r="E33169" s="185"/>
      <c r="F33169" s="185"/>
      <c r="G33169" s="180">
        <f t="shared" si="1036"/>
        <v>0</v>
      </c>
      <c r="H33169" s="181">
        <f t="shared" si="1037"/>
        <v>0</v>
      </c>
    </row>
    <row r="33170" spans="2:8">
      <c r="B33170" s="186"/>
      <c r="C33170" s="183"/>
      <c r="D33170" s="183"/>
      <c r="E33170" s="185"/>
      <c r="F33170" s="185"/>
      <c r="G33170" s="180">
        <f t="shared" si="1036"/>
        <v>0</v>
      </c>
      <c r="H33170" s="181">
        <f t="shared" si="1037"/>
        <v>0</v>
      </c>
    </row>
    <row r="33171" spans="2:8">
      <c r="B33171" s="186"/>
      <c r="C33171" s="183"/>
      <c r="D33171" s="183"/>
      <c r="E33171" s="185"/>
      <c r="F33171" s="185"/>
      <c r="G33171" s="180">
        <f t="shared" si="1036"/>
        <v>0</v>
      </c>
      <c r="H33171" s="181">
        <f t="shared" si="1037"/>
        <v>0</v>
      </c>
    </row>
    <row r="33172" spans="2:8">
      <c r="B33172" s="186"/>
      <c r="C33172" s="183"/>
      <c r="D33172" s="183"/>
      <c r="E33172" s="185"/>
      <c r="F33172" s="185"/>
      <c r="G33172" s="180">
        <f t="shared" si="1036"/>
        <v>0</v>
      </c>
      <c r="H33172" s="181">
        <f t="shared" si="1037"/>
        <v>0</v>
      </c>
    </row>
    <row r="33173" spans="2:8">
      <c r="B33173" s="186"/>
      <c r="C33173" s="183"/>
      <c r="D33173" s="183"/>
      <c r="E33173" s="185"/>
      <c r="F33173" s="185"/>
      <c r="G33173" s="180">
        <f t="shared" si="1036"/>
        <v>0</v>
      </c>
      <c r="H33173" s="181">
        <f t="shared" si="1037"/>
        <v>0</v>
      </c>
    </row>
    <row r="33174" spans="2:8">
      <c r="B33174" s="186"/>
      <c r="C33174" s="183"/>
      <c r="D33174" s="183"/>
      <c r="E33174" s="185"/>
      <c r="F33174" s="185"/>
      <c r="G33174" s="180">
        <f t="shared" si="1036"/>
        <v>0</v>
      </c>
      <c r="H33174" s="181">
        <f t="shared" si="1037"/>
        <v>0</v>
      </c>
    </row>
    <row r="33175" spans="2:8">
      <c r="B33175" s="186"/>
      <c r="C33175" s="183"/>
      <c r="D33175" s="183"/>
      <c r="E33175" s="185"/>
      <c r="F33175" s="185"/>
      <c r="G33175" s="180">
        <f t="shared" si="1036"/>
        <v>0</v>
      </c>
      <c r="H33175" s="181">
        <f t="shared" si="1037"/>
        <v>0</v>
      </c>
    </row>
    <row r="33176" spans="2:8">
      <c r="B33176" s="186"/>
      <c r="C33176" s="183"/>
      <c r="D33176" s="183"/>
      <c r="E33176" s="185"/>
      <c r="F33176" s="185"/>
      <c r="G33176" s="180">
        <f t="shared" si="1036"/>
        <v>0</v>
      </c>
      <c r="H33176" s="181">
        <f t="shared" si="1037"/>
        <v>0</v>
      </c>
    </row>
    <row r="33177" spans="2:8">
      <c r="B33177" s="186"/>
      <c r="C33177" s="183"/>
      <c r="D33177" s="183"/>
      <c r="E33177" s="185"/>
      <c r="F33177" s="185"/>
      <c r="G33177" s="180">
        <f t="shared" si="1036"/>
        <v>0</v>
      </c>
      <c r="H33177" s="181">
        <f t="shared" si="1037"/>
        <v>0</v>
      </c>
    </row>
    <row r="33178" spans="2:8">
      <c r="B33178" s="186"/>
      <c r="C33178" s="183"/>
      <c r="D33178" s="183"/>
      <c r="E33178" s="185"/>
      <c r="F33178" s="185"/>
      <c r="G33178" s="180">
        <f t="shared" si="1036"/>
        <v>0</v>
      </c>
      <c r="H33178" s="181">
        <f t="shared" si="1037"/>
        <v>0</v>
      </c>
    </row>
    <row r="33179" spans="2:8">
      <c r="B33179" s="186"/>
      <c r="C33179" s="183"/>
      <c r="D33179" s="183"/>
      <c r="E33179" s="185"/>
      <c r="F33179" s="185"/>
      <c r="G33179" s="180">
        <f t="shared" si="1036"/>
        <v>0</v>
      </c>
      <c r="H33179" s="181">
        <f t="shared" si="1037"/>
        <v>0</v>
      </c>
    </row>
    <row r="33180" spans="2:8">
      <c r="B33180" s="186"/>
      <c r="C33180" s="183"/>
      <c r="D33180" s="183"/>
      <c r="E33180" s="185"/>
      <c r="F33180" s="185"/>
      <c r="G33180" s="180">
        <f t="shared" si="1036"/>
        <v>0</v>
      </c>
      <c r="H33180" s="181">
        <f t="shared" si="1037"/>
        <v>0</v>
      </c>
    </row>
    <row r="33181" spans="2:8">
      <c r="B33181" s="186"/>
      <c r="C33181" s="183"/>
      <c r="D33181" s="183"/>
      <c r="E33181" s="185"/>
      <c r="F33181" s="185"/>
      <c r="G33181" s="180">
        <f t="shared" si="1036"/>
        <v>0</v>
      </c>
      <c r="H33181" s="181">
        <f t="shared" si="1037"/>
        <v>0</v>
      </c>
    </row>
    <row r="33182" spans="2:8">
      <c r="B33182" s="186"/>
      <c r="C33182" s="183"/>
      <c r="D33182" s="183"/>
      <c r="E33182" s="185"/>
      <c r="F33182" s="185"/>
      <c r="G33182" s="180">
        <f t="shared" si="1036"/>
        <v>0</v>
      </c>
      <c r="H33182" s="181">
        <f t="shared" si="1037"/>
        <v>0</v>
      </c>
    </row>
    <row r="33183" spans="2:8">
      <c r="B33183" s="186"/>
      <c r="C33183" s="183"/>
      <c r="D33183" s="183"/>
      <c r="E33183" s="185"/>
      <c r="F33183" s="185"/>
      <c r="G33183" s="180">
        <f t="shared" si="1036"/>
        <v>0</v>
      </c>
      <c r="H33183" s="181">
        <f t="shared" si="1037"/>
        <v>0</v>
      </c>
    </row>
    <row r="33184" spans="2:8">
      <c r="B33184" s="186"/>
      <c r="C33184" s="183"/>
      <c r="D33184" s="183"/>
      <c r="E33184" s="185"/>
      <c r="F33184" s="185"/>
      <c r="G33184" s="180">
        <f t="shared" si="1036"/>
        <v>0</v>
      </c>
      <c r="H33184" s="181">
        <f t="shared" si="1037"/>
        <v>0</v>
      </c>
    </row>
    <row r="33185" spans="2:8">
      <c r="B33185" s="186"/>
      <c r="C33185" s="183"/>
      <c r="D33185" s="183"/>
      <c r="E33185" s="185"/>
      <c r="F33185" s="185"/>
      <c r="G33185" s="180">
        <f t="shared" si="1036"/>
        <v>0</v>
      </c>
      <c r="H33185" s="181">
        <f t="shared" si="1037"/>
        <v>0</v>
      </c>
    </row>
    <row r="33186" spans="2:8">
      <c r="B33186" s="186"/>
      <c r="C33186" s="183"/>
      <c r="D33186" s="183"/>
      <c r="E33186" s="185"/>
      <c r="F33186" s="185"/>
      <c r="G33186" s="180">
        <f t="shared" si="1036"/>
        <v>0</v>
      </c>
      <c r="H33186" s="181">
        <f t="shared" si="1037"/>
        <v>0</v>
      </c>
    </row>
    <row r="33187" spans="2:8">
      <c r="B33187" s="186"/>
      <c r="C33187" s="183"/>
      <c r="D33187" s="183"/>
      <c r="E33187" s="185"/>
      <c r="F33187" s="185"/>
      <c r="G33187" s="180">
        <f t="shared" si="1036"/>
        <v>0</v>
      </c>
      <c r="H33187" s="181">
        <f t="shared" si="1037"/>
        <v>0</v>
      </c>
    </row>
    <row r="33188" spans="2:8">
      <c r="B33188" s="186"/>
      <c r="C33188" s="183"/>
      <c r="D33188" s="183"/>
      <c r="E33188" s="185"/>
      <c r="F33188" s="185"/>
      <c r="G33188" s="180">
        <f t="shared" si="1036"/>
        <v>0</v>
      </c>
      <c r="H33188" s="181">
        <f t="shared" si="1037"/>
        <v>0</v>
      </c>
    </row>
    <row r="33189" spans="2:8">
      <c r="B33189" s="186"/>
      <c r="C33189" s="183"/>
      <c r="D33189" s="183"/>
      <c r="E33189" s="185"/>
      <c r="F33189" s="185"/>
      <c r="G33189" s="180">
        <f t="shared" si="1036"/>
        <v>0</v>
      </c>
      <c r="H33189" s="181">
        <f t="shared" si="1037"/>
        <v>0</v>
      </c>
    </row>
    <row r="33190" spans="2:8">
      <c r="B33190" s="186"/>
      <c r="C33190" s="183"/>
      <c r="D33190" s="183"/>
      <c r="E33190" s="185"/>
      <c r="F33190" s="185"/>
      <c r="G33190" s="180">
        <f t="shared" si="1036"/>
        <v>0</v>
      </c>
      <c r="H33190" s="181">
        <f t="shared" si="1037"/>
        <v>0</v>
      </c>
    </row>
    <row r="33191" spans="2:8">
      <c r="B33191" s="186"/>
      <c r="C33191" s="183"/>
      <c r="D33191" s="183"/>
      <c r="E33191" s="185"/>
      <c r="F33191" s="185"/>
      <c r="G33191" s="180">
        <f t="shared" si="1036"/>
        <v>0</v>
      </c>
      <c r="H33191" s="181">
        <f t="shared" si="1037"/>
        <v>0</v>
      </c>
    </row>
    <row r="33192" spans="2:8">
      <c r="B33192" s="186"/>
      <c r="C33192" s="183"/>
      <c r="D33192" s="183"/>
      <c r="E33192" s="185"/>
      <c r="F33192" s="185"/>
      <c r="G33192" s="180">
        <f t="shared" si="1036"/>
        <v>0</v>
      </c>
      <c r="H33192" s="181">
        <f t="shared" si="1037"/>
        <v>0</v>
      </c>
    </row>
    <row r="33193" spans="2:8">
      <c r="B33193" s="186"/>
      <c r="C33193" s="183"/>
      <c r="D33193" s="183"/>
      <c r="E33193" s="185"/>
      <c r="F33193" s="185"/>
      <c r="G33193" s="180">
        <f t="shared" si="1036"/>
        <v>0</v>
      </c>
      <c r="H33193" s="181">
        <f t="shared" si="1037"/>
        <v>0</v>
      </c>
    </row>
    <row r="33194" spans="2:8">
      <c r="B33194" s="186"/>
      <c r="C33194" s="183"/>
      <c r="D33194" s="183"/>
      <c r="E33194" s="185"/>
      <c r="F33194" s="185"/>
      <c r="G33194" s="180">
        <f t="shared" si="1036"/>
        <v>0</v>
      </c>
      <c r="H33194" s="181">
        <f t="shared" si="1037"/>
        <v>0</v>
      </c>
    </row>
    <row r="33195" spans="2:8">
      <c r="B33195" s="186"/>
      <c r="C33195" s="183"/>
      <c r="D33195" s="183"/>
      <c r="E33195" s="185"/>
      <c r="F33195" s="185"/>
      <c r="G33195" s="180">
        <f t="shared" si="1036"/>
        <v>0</v>
      </c>
      <c r="H33195" s="181">
        <f t="shared" si="1037"/>
        <v>0</v>
      </c>
    </row>
    <row r="33196" spans="2:8">
      <c r="B33196" s="186"/>
      <c r="C33196" s="183"/>
      <c r="D33196" s="183"/>
      <c r="E33196" s="185"/>
      <c r="F33196" s="185"/>
      <c r="G33196" s="180">
        <f t="shared" si="1036"/>
        <v>0</v>
      </c>
      <c r="H33196" s="181">
        <f t="shared" si="1037"/>
        <v>0</v>
      </c>
    </row>
    <row r="33197" spans="2:8">
      <c r="B33197" s="186"/>
      <c r="C33197" s="183"/>
      <c r="D33197" s="183"/>
      <c r="E33197" s="185"/>
      <c r="F33197" s="185"/>
      <c r="G33197" s="180">
        <f t="shared" si="1036"/>
        <v>0</v>
      </c>
      <c r="H33197" s="181">
        <f t="shared" si="1037"/>
        <v>0</v>
      </c>
    </row>
    <row r="33198" spans="2:8">
      <c r="B33198" s="186"/>
      <c r="C33198" s="183"/>
      <c r="D33198" s="183"/>
      <c r="E33198" s="185"/>
      <c r="F33198" s="185"/>
      <c r="G33198" s="180">
        <f t="shared" si="1036"/>
        <v>0</v>
      </c>
      <c r="H33198" s="181">
        <f t="shared" si="1037"/>
        <v>0</v>
      </c>
    </row>
    <row r="33199" spans="2:8">
      <c r="B33199" s="186"/>
      <c r="C33199" s="183"/>
      <c r="D33199" s="183"/>
      <c r="E33199" s="185"/>
      <c r="F33199" s="185"/>
      <c r="G33199" s="180">
        <f t="shared" si="1036"/>
        <v>0</v>
      </c>
      <c r="H33199" s="181">
        <f t="shared" si="1037"/>
        <v>0</v>
      </c>
    </row>
    <row r="33200" spans="2:8">
      <c r="B33200" s="186"/>
      <c r="C33200" s="183"/>
      <c r="D33200" s="183"/>
      <c r="E33200" s="185"/>
      <c r="F33200" s="185"/>
      <c r="G33200" s="180">
        <f t="shared" si="1036"/>
        <v>0</v>
      </c>
      <c r="H33200" s="181">
        <f t="shared" si="1037"/>
        <v>0</v>
      </c>
    </row>
    <row r="33201" spans="2:8">
      <c r="B33201" s="186"/>
      <c r="C33201" s="183"/>
      <c r="D33201" s="183"/>
      <c r="E33201" s="185"/>
      <c r="F33201" s="185"/>
      <c r="G33201" s="180">
        <f t="shared" si="1036"/>
        <v>0</v>
      </c>
      <c r="H33201" s="181">
        <f t="shared" si="1037"/>
        <v>0</v>
      </c>
    </row>
    <row r="33202" spans="2:8">
      <c r="B33202" s="186"/>
      <c r="C33202" s="183"/>
      <c r="D33202" s="183"/>
      <c r="E33202" s="185"/>
      <c r="F33202" s="185"/>
      <c r="G33202" s="180">
        <f t="shared" si="1036"/>
        <v>0</v>
      </c>
      <c r="H33202" s="181">
        <f t="shared" si="1037"/>
        <v>0</v>
      </c>
    </row>
    <row r="33203" spans="2:8">
      <c r="B33203" s="186"/>
      <c r="C33203" s="183"/>
      <c r="D33203" s="183"/>
      <c r="E33203" s="185"/>
      <c r="F33203" s="185"/>
      <c r="G33203" s="180">
        <f t="shared" si="1036"/>
        <v>0</v>
      </c>
      <c r="H33203" s="181">
        <f t="shared" si="1037"/>
        <v>0</v>
      </c>
    </row>
    <row r="33204" spans="2:8">
      <c r="B33204" s="186"/>
      <c r="C33204" s="183"/>
      <c r="D33204" s="183"/>
      <c r="E33204" s="185"/>
      <c r="F33204" s="185"/>
      <c r="G33204" s="180">
        <f t="shared" si="1036"/>
        <v>0</v>
      </c>
      <c r="H33204" s="181">
        <f t="shared" si="1037"/>
        <v>0</v>
      </c>
    </row>
    <row r="33205" spans="2:8">
      <c r="B33205" s="186"/>
      <c r="C33205" s="183"/>
      <c r="D33205" s="183"/>
      <c r="E33205" s="185"/>
      <c r="F33205" s="185"/>
      <c r="G33205" s="180">
        <f t="shared" si="1036"/>
        <v>0</v>
      </c>
      <c r="H33205" s="181">
        <f t="shared" si="1037"/>
        <v>0</v>
      </c>
    </row>
    <row r="33206" spans="2:8">
      <c r="B33206" s="186"/>
      <c r="C33206" s="183"/>
      <c r="D33206" s="183"/>
      <c r="E33206" s="185"/>
      <c r="F33206" s="185"/>
      <c r="G33206" s="180">
        <f t="shared" si="1036"/>
        <v>0</v>
      </c>
      <c r="H33206" s="181">
        <f t="shared" si="1037"/>
        <v>0</v>
      </c>
    </row>
    <row r="33207" spans="2:8">
      <c r="B33207" s="186"/>
      <c r="C33207" s="183"/>
      <c r="D33207" s="183"/>
      <c r="E33207" s="185"/>
      <c r="F33207" s="185"/>
      <c r="G33207" s="180">
        <f t="shared" si="1036"/>
        <v>0</v>
      </c>
      <c r="H33207" s="181">
        <f t="shared" si="1037"/>
        <v>0</v>
      </c>
    </row>
    <row r="33208" spans="2:8">
      <c r="B33208" s="186"/>
      <c r="C33208" s="183"/>
      <c r="D33208" s="183"/>
      <c r="E33208" s="185"/>
      <c r="F33208" s="185"/>
      <c r="G33208" s="180">
        <f t="shared" si="1036"/>
        <v>0</v>
      </c>
      <c r="H33208" s="181">
        <f t="shared" si="1037"/>
        <v>0</v>
      </c>
    </row>
    <row r="33209" spans="2:8">
      <c r="B33209" s="186"/>
      <c r="C33209" s="183"/>
      <c r="D33209" s="183"/>
      <c r="E33209" s="185"/>
      <c r="F33209" s="185"/>
      <c r="G33209" s="180">
        <f t="shared" si="1036"/>
        <v>0</v>
      </c>
      <c r="H33209" s="181">
        <f t="shared" si="1037"/>
        <v>0</v>
      </c>
    </row>
    <row r="33210" spans="2:8">
      <c r="B33210" s="186"/>
      <c r="C33210" s="183"/>
      <c r="D33210" s="183"/>
      <c r="E33210" s="185"/>
      <c r="F33210" s="185"/>
      <c r="G33210" s="180">
        <f t="shared" si="1036"/>
        <v>0</v>
      </c>
      <c r="H33210" s="181">
        <f t="shared" si="1037"/>
        <v>0</v>
      </c>
    </row>
    <row r="33211" spans="2:8">
      <c r="B33211" s="186"/>
      <c r="C33211" s="183"/>
      <c r="D33211" s="183"/>
      <c r="E33211" s="185"/>
      <c r="F33211" s="185"/>
      <c r="G33211" s="180">
        <f t="shared" si="1036"/>
        <v>0</v>
      </c>
      <c r="H33211" s="181">
        <f t="shared" si="1037"/>
        <v>0</v>
      </c>
    </row>
    <row r="33212" spans="2:8">
      <c r="B33212" s="186"/>
      <c r="C33212" s="183"/>
      <c r="D33212" s="183"/>
      <c r="E33212" s="185"/>
      <c r="F33212" s="185"/>
      <c r="G33212" s="180">
        <f t="shared" si="1036"/>
        <v>0</v>
      </c>
      <c r="H33212" s="181">
        <f t="shared" si="1037"/>
        <v>0</v>
      </c>
    </row>
    <row r="33213" spans="2:8">
      <c r="B33213" s="186"/>
      <c r="C33213" s="183"/>
      <c r="D33213" s="183"/>
      <c r="E33213" s="185"/>
      <c r="F33213" s="185"/>
      <c r="G33213" s="180">
        <f t="shared" si="1036"/>
        <v>0</v>
      </c>
      <c r="H33213" s="181">
        <f t="shared" si="1037"/>
        <v>0</v>
      </c>
    </row>
    <row r="33214" spans="2:8">
      <c r="B33214" s="186"/>
      <c r="C33214" s="183"/>
      <c r="D33214" s="183"/>
      <c r="E33214" s="185"/>
      <c r="F33214" s="185"/>
      <c r="G33214" s="180">
        <f t="shared" si="1036"/>
        <v>0</v>
      </c>
      <c r="H33214" s="181">
        <f t="shared" si="1037"/>
        <v>0</v>
      </c>
    </row>
    <row r="33215" spans="2:8">
      <c r="B33215" s="186"/>
      <c r="C33215" s="183"/>
      <c r="D33215" s="183"/>
      <c r="E33215" s="185"/>
      <c r="F33215" s="185"/>
      <c r="G33215" s="180">
        <f t="shared" si="1036"/>
        <v>0</v>
      </c>
      <c r="H33215" s="181">
        <f t="shared" si="1037"/>
        <v>0</v>
      </c>
    </row>
    <row r="33216" spans="2:8">
      <c r="B33216" s="186"/>
      <c r="C33216" s="183"/>
      <c r="D33216" s="183"/>
      <c r="E33216" s="185"/>
      <c r="F33216" s="185"/>
      <c r="G33216" s="180">
        <f t="shared" si="1036"/>
        <v>0</v>
      </c>
      <c r="H33216" s="181">
        <f t="shared" si="1037"/>
        <v>0</v>
      </c>
    </row>
    <row r="33217" spans="2:8">
      <c r="B33217" s="186"/>
      <c r="C33217" s="183"/>
      <c r="D33217" s="183"/>
      <c r="E33217" s="185"/>
      <c r="F33217" s="185"/>
      <c r="G33217" s="180">
        <f t="shared" si="1036"/>
        <v>0</v>
      </c>
      <c r="H33217" s="181">
        <f t="shared" si="1037"/>
        <v>0</v>
      </c>
    </row>
    <row r="33218" spans="2:8">
      <c r="B33218" s="186"/>
      <c r="C33218" s="183"/>
      <c r="D33218" s="183"/>
      <c r="E33218" s="185"/>
      <c r="F33218" s="185"/>
      <c r="G33218" s="180">
        <f t="shared" si="1036"/>
        <v>0</v>
      </c>
      <c r="H33218" s="181">
        <f t="shared" si="1037"/>
        <v>0</v>
      </c>
    </row>
    <row r="33219" spans="2:8">
      <c r="B33219" s="186"/>
      <c r="C33219" s="183"/>
      <c r="D33219" s="183"/>
      <c r="E33219" s="185"/>
      <c r="F33219" s="185"/>
      <c r="G33219" s="180">
        <f t="shared" si="1036"/>
        <v>0</v>
      </c>
      <c r="H33219" s="181">
        <f t="shared" si="1037"/>
        <v>0</v>
      </c>
    </row>
    <row r="33220" spans="2:8">
      <c r="B33220" s="186"/>
      <c r="C33220" s="183"/>
      <c r="D33220" s="183"/>
      <c r="E33220" s="185"/>
      <c r="F33220" s="185"/>
      <c r="G33220" s="180">
        <f t="shared" si="1036"/>
        <v>0</v>
      </c>
      <c r="H33220" s="181">
        <f t="shared" si="1037"/>
        <v>0</v>
      </c>
    </row>
    <row r="33221" spans="2:8">
      <c r="B33221" s="186"/>
      <c r="C33221" s="183"/>
      <c r="D33221" s="183"/>
      <c r="E33221" s="185"/>
      <c r="F33221" s="185"/>
      <c r="G33221" s="180">
        <f t="shared" si="1036"/>
        <v>0</v>
      </c>
      <c r="H33221" s="181">
        <f t="shared" si="1037"/>
        <v>0</v>
      </c>
    </row>
    <row r="33222" spans="2:8">
      <c r="B33222" s="186"/>
      <c r="C33222" s="183"/>
      <c r="D33222" s="183"/>
      <c r="E33222" s="185"/>
      <c r="F33222" s="185"/>
      <c r="G33222" s="180">
        <f t="shared" ref="G33222:G33285" si="1038">IF(ABS(F33222)&gt;ABS(E33222),ABS(F33222),ABS(E33222))</f>
        <v>0</v>
      </c>
      <c r="H33222" s="181">
        <f t="shared" ref="H33222:H33285" si="1039">IF(G33222&lt;&gt;0,IF(ABS(F33222)&gt;=G33222,1,ABS(F33222/G33222)),0)</f>
        <v>0</v>
      </c>
    </row>
    <row r="33223" spans="2:8">
      <c r="B33223" s="186"/>
      <c r="C33223" s="183"/>
      <c r="D33223" s="183"/>
      <c r="E33223" s="185"/>
      <c r="F33223" s="185"/>
      <c r="G33223" s="180">
        <f t="shared" si="1038"/>
        <v>0</v>
      </c>
      <c r="H33223" s="181">
        <f t="shared" si="1039"/>
        <v>0</v>
      </c>
    </row>
    <row r="33224" spans="2:8">
      <c r="B33224" s="186"/>
      <c r="C33224" s="183"/>
      <c r="D33224" s="183"/>
      <c r="E33224" s="185"/>
      <c r="F33224" s="185"/>
      <c r="G33224" s="180">
        <f t="shared" si="1038"/>
        <v>0</v>
      </c>
      <c r="H33224" s="181">
        <f t="shared" si="1039"/>
        <v>0</v>
      </c>
    </row>
    <row r="33225" spans="2:8">
      <c r="B33225" s="186"/>
      <c r="C33225" s="183"/>
      <c r="D33225" s="183"/>
      <c r="E33225" s="185"/>
      <c r="F33225" s="185"/>
      <c r="G33225" s="180">
        <f t="shared" si="1038"/>
        <v>0</v>
      </c>
      <c r="H33225" s="181">
        <f t="shared" si="1039"/>
        <v>0</v>
      </c>
    </row>
    <row r="33226" spans="2:8">
      <c r="B33226" s="186"/>
      <c r="C33226" s="183"/>
      <c r="D33226" s="183"/>
      <c r="E33226" s="185"/>
      <c r="F33226" s="185"/>
      <c r="G33226" s="180">
        <f t="shared" si="1038"/>
        <v>0</v>
      </c>
      <c r="H33226" s="181">
        <f t="shared" si="1039"/>
        <v>0</v>
      </c>
    </row>
    <row r="33227" spans="2:8">
      <c r="B33227" s="186"/>
      <c r="C33227" s="183"/>
      <c r="D33227" s="183"/>
      <c r="E33227" s="185"/>
      <c r="F33227" s="185"/>
      <c r="G33227" s="180">
        <f t="shared" si="1038"/>
        <v>0</v>
      </c>
      <c r="H33227" s="181">
        <f t="shared" si="1039"/>
        <v>0</v>
      </c>
    </row>
    <row r="33228" spans="2:8">
      <c r="B33228" s="186"/>
      <c r="C33228" s="183"/>
      <c r="D33228" s="183"/>
      <c r="E33228" s="185"/>
      <c r="F33228" s="185"/>
      <c r="G33228" s="180">
        <f t="shared" si="1038"/>
        <v>0</v>
      </c>
      <c r="H33228" s="181">
        <f t="shared" si="1039"/>
        <v>0</v>
      </c>
    </row>
    <row r="33229" spans="2:8">
      <c r="B33229" s="186"/>
      <c r="C33229" s="183"/>
      <c r="D33229" s="183"/>
      <c r="E33229" s="185"/>
      <c r="F33229" s="185"/>
      <c r="G33229" s="180">
        <f t="shared" si="1038"/>
        <v>0</v>
      </c>
      <c r="H33229" s="181">
        <f t="shared" si="1039"/>
        <v>0</v>
      </c>
    </row>
    <row r="33230" spans="2:8">
      <c r="B33230" s="186"/>
      <c r="C33230" s="183"/>
      <c r="D33230" s="183"/>
      <c r="E33230" s="185"/>
      <c r="F33230" s="185"/>
      <c r="G33230" s="180">
        <f t="shared" si="1038"/>
        <v>0</v>
      </c>
      <c r="H33230" s="181">
        <f t="shared" si="1039"/>
        <v>0</v>
      </c>
    </row>
    <row r="33231" spans="2:8">
      <c r="B33231" s="186"/>
      <c r="C33231" s="183"/>
      <c r="D33231" s="183"/>
      <c r="E33231" s="185"/>
      <c r="F33231" s="185"/>
      <c r="G33231" s="180">
        <f t="shared" si="1038"/>
        <v>0</v>
      </c>
      <c r="H33231" s="181">
        <f t="shared" si="1039"/>
        <v>0</v>
      </c>
    </row>
    <row r="33232" spans="2:8">
      <c r="B33232" s="186"/>
      <c r="C33232" s="183"/>
      <c r="D33232" s="183"/>
      <c r="E33232" s="185"/>
      <c r="F33232" s="185"/>
      <c r="G33232" s="180">
        <f t="shared" si="1038"/>
        <v>0</v>
      </c>
      <c r="H33232" s="181">
        <f t="shared" si="1039"/>
        <v>0</v>
      </c>
    </row>
    <row r="33233" spans="2:8">
      <c r="B33233" s="186"/>
      <c r="C33233" s="183"/>
      <c r="D33233" s="183"/>
      <c r="E33233" s="185"/>
      <c r="F33233" s="185"/>
      <c r="G33233" s="180">
        <f t="shared" si="1038"/>
        <v>0</v>
      </c>
      <c r="H33233" s="181">
        <f t="shared" si="1039"/>
        <v>0</v>
      </c>
    </row>
    <row r="33234" spans="2:8">
      <c r="B33234" s="186"/>
      <c r="C33234" s="183"/>
      <c r="D33234" s="183"/>
      <c r="E33234" s="185"/>
      <c r="F33234" s="185"/>
      <c r="G33234" s="180">
        <f t="shared" si="1038"/>
        <v>0</v>
      </c>
      <c r="H33234" s="181">
        <f t="shared" si="1039"/>
        <v>0</v>
      </c>
    </row>
    <row r="33235" spans="2:8">
      <c r="B33235" s="186"/>
      <c r="C33235" s="183"/>
      <c r="D33235" s="183"/>
      <c r="E33235" s="185"/>
      <c r="F33235" s="185"/>
      <c r="G33235" s="180">
        <f t="shared" si="1038"/>
        <v>0</v>
      </c>
      <c r="H33235" s="181">
        <f t="shared" si="1039"/>
        <v>0</v>
      </c>
    </row>
    <row r="33236" spans="2:8">
      <c r="B33236" s="186"/>
      <c r="C33236" s="183"/>
      <c r="D33236" s="183"/>
      <c r="E33236" s="185"/>
      <c r="F33236" s="185"/>
      <c r="G33236" s="180">
        <f t="shared" si="1038"/>
        <v>0</v>
      </c>
      <c r="H33236" s="181">
        <f t="shared" si="1039"/>
        <v>0</v>
      </c>
    </row>
    <row r="33237" spans="2:8">
      <c r="B33237" s="186"/>
      <c r="C33237" s="183"/>
      <c r="D33237" s="183"/>
      <c r="E33237" s="185"/>
      <c r="F33237" s="185"/>
      <c r="G33237" s="180">
        <f t="shared" si="1038"/>
        <v>0</v>
      </c>
      <c r="H33237" s="181">
        <f t="shared" si="1039"/>
        <v>0</v>
      </c>
    </row>
    <row r="33238" spans="2:8">
      <c r="B33238" s="186"/>
      <c r="C33238" s="183"/>
      <c r="D33238" s="183"/>
      <c r="E33238" s="185"/>
      <c r="F33238" s="185"/>
      <c r="G33238" s="180">
        <f t="shared" si="1038"/>
        <v>0</v>
      </c>
      <c r="H33238" s="181">
        <f t="shared" si="1039"/>
        <v>0</v>
      </c>
    </row>
    <row r="33239" spans="2:8">
      <c r="B33239" s="186"/>
      <c r="C33239" s="183"/>
      <c r="D33239" s="183"/>
      <c r="E33239" s="185"/>
      <c r="F33239" s="185"/>
      <c r="G33239" s="180">
        <f t="shared" si="1038"/>
        <v>0</v>
      </c>
      <c r="H33239" s="181">
        <f t="shared" si="1039"/>
        <v>0</v>
      </c>
    </row>
    <row r="33240" spans="2:8">
      <c r="B33240" s="186"/>
      <c r="C33240" s="183"/>
      <c r="D33240" s="183"/>
      <c r="E33240" s="185"/>
      <c r="F33240" s="185"/>
      <c r="G33240" s="180">
        <f t="shared" si="1038"/>
        <v>0</v>
      </c>
      <c r="H33240" s="181">
        <f t="shared" si="1039"/>
        <v>0</v>
      </c>
    </row>
    <row r="33241" spans="2:8">
      <c r="B33241" s="186"/>
      <c r="C33241" s="183"/>
      <c r="D33241" s="183"/>
      <c r="E33241" s="185"/>
      <c r="F33241" s="185"/>
      <c r="G33241" s="180">
        <f t="shared" si="1038"/>
        <v>0</v>
      </c>
      <c r="H33241" s="181">
        <f t="shared" si="1039"/>
        <v>0</v>
      </c>
    </row>
    <row r="33242" spans="2:8">
      <c r="B33242" s="186"/>
      <c r="C33242" s="183"/>
      <c r="D33242" s="183"/>
      <c r="E33242" s="185"/>
      <c r="F33242" s="185"/>
      <c r="G33242" s="180">
        <f t="shared" si="1038"/>
        <v>0</v>
      </c>
      <c r="H33242" s="181">
        <f t="shared" si="1039"/>
        <v>0</v>
      </c>
    </row>
    <row r="33243" spans="2:8">
      <c r="B33243" s="186"/>
      <c r="C33243" s="183"/>
      <c r="D33243" s="183"/>
      <c r="E33243" s="185"/>
      <c r="F33243" s="185"/>
      <c r="G33243" s="180">
        <f t="shared" si="1038"/>
        <v>0</v>
      </c>
      <c r="H33243" s="181">
        <f t="shared" si="1039"/>
        <v>0</v>
      </c>
    </row>
    <row r="33244" spans="2:8">
      <c r="B33244" s="186"/>
      <c r="C33244" s="183"/>
      <c r="D33244" s="183"/>
      <c r="E33244" s="185"/>
      <c r="F33244" s="185"/>
      <c r="G33244" s="180">
        <f t="shared" si="1038"/>
        <v>0</v>
      </c>
      <c r="H33244" s="181">
        <f t="shared" si="1039"/>
        <v>0</v>
      </c>
    </row>
    <row r="33245" spans="2:8">
      <c r="B33245" s="186"/>
      <c r="C33245" s="183"/>
      <c r="D33245" s="183"/>
      <c r="E33245" s="185"/>
      <c r="F33245" s="185"/>
      <c r="G33245" s="180">
        <f t="shared" si="1038"/>
        <v>0</v>
      </c>
      <c r="H33245" s="181">
        <f t="shared" si="1039"/>
        <v>0</v>
      </c>
    </row>
    <row r="33246" spans="2:8">
      <c r="B33246" s="186"/>
      <c r="C33246" s="183"/>
      <c r="D33246" s="183"/>
      <c r="E33246" s="185"/>
      <c r="F33246" s="185"/>
      <c r="G33246" s="180">
        <f t="shared" si="1038"/>
        <v>0</v>
      </c>
      <c r="H33246" s="181">
        <f t="shared" si="1039"/>
        <v>0</v>
      </c>
    </row>
    <row r="33247" spans="2:8">
      <c r="B33247" s="186"/>
      <c r="C33247" s="183"/>
      <c r="D33247" s="183"/>
      <c r="E33247" s="185"/>
      <c r="F33247" s="185"/>
      <c r="G33247" s="180">
        <f t="shared" si="1038"/>
        <v>0</v>
      </c>
      <c r="H33247" s="181">
        <f t="shared" si="1039"/>
        <v>0</v>
      </c>
    </row>
    <row r="33248" spans="2:8">
      <c r="B33248" s="186"/>
      <c r="C33248" s="183"/>
      <c r="D33248" s="183"/>
      <c r="E33248" s="185"/>
      <c r="F33248" s="185"/>
      <c r="G33248" s="180">
        <f t="shared" si="1038"/>
        <v>0</v>
      </c>
      <c r="H33248" s="181">
        <f t="shared" si="1039"/>
        <v>0</v>
      </c>
    </row>
    <row r="33249" spans="2:8">
      <c r="B33249" s="186"/>
      <c r="C33249" s="183"/>
      <c r="D33249" s="183"/>
      <c r="E33249" s="185"/>
      <c r="F33249" s="185"/>
      <c r="G33249" s="180">
        <f t="shared" si="1038"/>
        <v>0</v>
      </c>
      <c r="H33249" s="181">
        <f t="shared" si="1039"/>
        <v>0</v>
      </c>
    </row>
    <row r="33250" spans="2:8">
      <c r="B33250" s="186"/>
      <c r="C33250" s="183"/>
      <c r="D33250" s="183"/>
      <c r="E33250" s="185"/>
      <c r="F33250" s="185"/>
      <c r="G33250" s="180">
        <f t="shared" si="1038"/>
        <v>0</v>
      </c>
      <c r="H33250" s="181">
        <f t="shared" si="1039"/>
        <v>0</v>
      </c>
    </row>
    <row r="33251" spans="2:8">
      <c r="B33251" s="186"/>
      <c r="C33251" s="183"/>
      <c r="D33251" s="183"/>
      <c r="E33251" s="185"/>
      <c r="F33251" s="185"/>
      <c r="G33251" s="180">
        <f t="shared" si="1038"/>
        <v>0</v>
      </c>
      <c r="H33251" s="181">
        <f t="shared" si="1039"/>
        <v>0</v>
      </c>
    </row>
    <row r="33252" spans="2:8">
      <c r="B33252" s="186"/>
      <c r="C33252" s="183"/>
      <c r="D33252" s="183"/>
      <c r="E33252" s="185"/>
      <c r="F33252" s="185"/>
      <c r="G33252" s="180">
        <f t="shared" si="1038"/>
        <v>0</v>
      </c>
      <c r="H33252" s="181">
        <f t="shared" si="1039"/>
        <v>0</v>
      </c>
    </row>
    <row r="33253" spans="2:8">
      <c r="B33253" s="186"/>
      <c r="C33253" s="183"/>
      <c r="D33253" s="183"/>
      <c r="E33253" s="185"/>
      <c r="F33253" s="185"/>
      <c r="G33253" s="180">
        <f t="shared" si="1038"/>
        <v>0</v>
      </c>
      <c r="H33253" s="181">
        <f t="shared" si="1039"/>
        <v>0</v>
      </c>
    </row>
    <row r="33254" spans="2:8">
      <c r="B33254" s="186"/>
      <c r="C33254" s="183"/>
      <c r="D33254" s="183"/>
      <c r="E33254" s="185"/>
      <c r="F33254" s="185"/>
      <c r="G33254" s="180">
        <f t="shared" si="1038"/>
        <v>0</v>
      </c>
      <c r="H33254" s="181">
        <f t="shared" si="1039"/>
        <v>0</v>
      </c>
    </row>
    <row r="33255" spans="2:8">
      <c r="B33255" s="186"/>
      <c r="C33255" s="183"/>
      <c r="D33255" s="183"/>
      <c r="E33255" s="185"/>
      <c r="F33255" s="185"/>
      <c r="G33255" s="180">
        <f t="shared" si="1038"/>
        <v>0</v>
      </c>
      <c r="H33255" s="181">
        <f t="shared" si="1039"/>
        <v>0</v>
      </c>
    </row>
    <row r="33256" spans="2:8">
      <c r="B33256" s="186"/>
      <c r="C33256" s="183"/>
      <c r="D33256" s="183"/>
      <c r="E33256" s="185"/>
      <c r="F33256" s="185"/>
      <c r="G33256" s="180">
        <f t="shared" si="1038"/>
        <v>0</v>
      </c>
      <c r="H33256" s="181">
        <f t="shared" si="1039"/>
        <v>0</v>
      </c>
    </row>
    <row r="33257" spans="2:8">
      <c r="B33257" s="186"/>
      <c r="C33257" s="183"/>
      <c r="D33257" s="183"/>
      <c r="E33257" s="185"/>
      <c r="F33257" s="185"/>
      <c r="G33257" s="180">
        <f t="shared" si="1038"/>
        <v>0</v>
      </c>
      <c r="H33257" s="181">
        <f t="shared" si="1039"/>
        <v>0</v>
      </c>
    </row>
    <row r="33258" spans="2:8">
      <c r="B33258" s="186"/>
      <c r="C33258" s="183"/>
      <c r="D33258" s="183"/>
      <c r="E33258" s="185"/>
      <c r="F33258" s="185"/>
      <c r="G33258" s="180">
        <f t="shared" si="1038"/>
        <v>0</v>
      </c>
      <c r="H33258" s="181">
        <f t="shared" si="1039"/>
        <v>0</v>
      </c>
    </row>
    <row r="33259" spans="2:8">
      <c r="B33259" s="186"/>
      <c r="C33259" s="183"/>
      <c r="D33259" s="183"/>
      <c r="E33259" s="185"/>
      <c r="F33259" s="185"/>
      <c r="G33259" s="180">
        <f t="shared" si="1038"/>
        <v>0</v>
      </c>
      <c r="H33259" s="181">
        <f t="shared" si="1039"/>
        <v>0</v>
      </c>
    </row>
    <row r="33260" spans="2:8">
      <c r="B33260" s="186"/>
      <c r="C33260" s="183"/>
      <c r="D33260" s="183"/>
      <c r="E33260" s="185"/>
      <c r="F33260" s="185"/>
      <c r="G33260" s="180">
        <f t="shared" si="1038"/>
        <v>0</v>
      </c>
      <c r="H33260" s="181">
        <f t="shared" si="1039"/>
        <v>0</v>
      </c>
    </row>
    <row r="33261" spans="2:8">
      <c r="B33261" s="186"/>
      <c r="C33261" s="183"/>
      <c r="D33261" s="183"/>
      <c r="E33261" s="185"/>
      <c r="F33261" s="185"/>
      <c r="G33261" s="180">
        <f t="shared" si="1038"/>
        <v>0</v>
      </c>
      <c r="H33261" s="181">
        <f t="shared" si="1039"/>
        <v>0</v>
      </c>
    </row>
    <row r="33262" spans="2:8">
      <c r="B33262" s="186"/>
      <c r="C33262" s="183"/>
      <c r="D33262" s="183"/>
      <c r="E33262" s="185"/>
      <c r="F33262" s="185"/>
      <c r="G33262" s="180">
        <f t="shared" si="1038"/>
        <v>0</v>
      </c>
      <c r="H33262" s="181">
        <f t="shared" si="1039"/>
        <v>0</v>
      </c>
    </row>
    <row r="33263" spans="2:8">
      <c r="B33263" s="186"/>
      <c r="C33263" s="183"/>
      <c r="D33263" s="183"/>
      <c r="E33263" s="185"/>
      <c r="F33263" s="185"/>
      <c r="G33263" s="180">
        <f t="shared" si="1038"/>
        <v>0</v>
      </c>
      <c r="H33263" s="181">
        <f t="shared" si="1039"/>
        <v>0</v>
      </c>
    </row>
    <row r="33264" spans="2:8">
      <c r="B33264" s="186"/>
      <c r="C33264" s="183"/>
      <c r="D33264" s="183"/>
      <c r="E33264" s="185"/>
      <c r="F33264" s="185"/>
      <c r="G33264" s="180">
        <f t="shared" si="1038"/>
        <v>0</v>
      </c>
      <c r="H33264" s="181">
        <f t="shared" si="1039"/>
        <v>0</v>
      </c>
    </row>
    <row r="33265" spans="2:8">
      <c r="B33265" s="186"/>
      <c r="C33265" s="183"/>
      <c r="D33265" s="183"/>
      <c r="E33265" s="185"/>
      <c r="F33265" s="185"/>
      <c r="G33265" s="180">
        <f t="shared" si="1038"/>
        <v>0</v>
      </c>
      <c r="H33265" s="181">
        <f t="shared" si="1039"/>
        <v>0</v>
      </c>
    </row>
    <row r="33266" spans="2:8">
      <c r="B33266" s="186"/>
      <c r="C33266" s="183"/>
      <c r="D33266" s="183"/>
      <c r="E33266" s="185"/>
      <c r="F33266" s="185"/>
      <c r="G33266" s="180">
        <f t="shared" si="1038"/>
        <v>0</v>
      </c>
      <c r="H33266" s="181">
        <f t="shared" si="1039"/>
        <v>0</v>
      </c>
    </row>
    <row r="33267" spans="2:8">
      <c r="B33267" s="186"/>
      <c r="C33267" s="183"/>
      <c r="D33267" s="183"/>
      <c r="E33267" s="185"/>
      <c r="F33267" s="185"/>
      <c r="G33267" s="180">
        <f t="shared" si="1038"/>
        <v>0</v>
      </c>
      <c r="H33267" s="181">
        <f t="shared" si="1039"/>
        <v>0</v>
      </c>
    </row>
    <row r="33268" spans="2:8">
      <c r="B33268" s="186"/>
      <c r="C33268" s="183"/>
      <c r="D33268" s="183"/>
      <c r="E33268" s="185"/>
      <c r="F33268" s="185"/>
      <c r="G33268" s="180">
        <f t="shared" si="1038"/>
        <v>0</v>
      </c>
      <c r="H33268" s="181">
        <f t="shared" si="1039"/>
        <v>0</v>
      </c>
    </row>
    <row r="33269" spans="2:8">
      <c r="B33269" s="186"/>
      <c r="C33269" s="183"/>
      <c r="D33269" s="183"/>
      <c r="E33269" s="185"/>
      <c r="F33269" s="185"/>
      <c r="G33269" s="180">
        <f t="shared" si="1038"/>
        <v>0</v>
      </c>
      <c r="H33269" s="181">
        <f t="shared" si="1039"/>
        <v>0</v>
      </c>
    </row>
    <row r="33270" spans="2:8">
      <c r="B33270" s="186"/>
      <c r="C33270" s="183"/>
      <c r="D33270" s="183"/>
      <c r="E33270" s="185"/>
      <c r="F33270" s="185"/>
      <c r="G33270" s="180">
        <f t="shared" si="1038"/>
        <v>0</v>
      </c>
      <c r="H33270" s="181">
        <f t="shared" si="1039"/>
        <v>0</v>
      </c>
    </row>
    <row r="33271" spans="2:8">
      <c r="B33271" s="186"/>
      <c r="C33271" s="183"/>
      <c r="D33271" s="183"/>
      <c r="E33271" s="185"/>
      <c r="F33271" s="185"/>
      <c r="G33271" s="180">
        <f t="shared" si="1038"/>
        <v>0</v>
      </c>
      <c r="H33271" s="181">
        <f t="shared" si="1039"/>
        <v>0</v>
      </c>
    </row>
    <row r="33272" spans="2:8">
      <c r="B33272" s="186"/>
      <c r="C33272" s="183"/>
      <c r="D33272" s="183"/>
      <c r="E33272" s="185"/>
      <c r="F33272" s="185"/>
      <c r="G33272" s="180">
        <f t="shared" si="1038"/>
        <v>0</v>
      </c>
      <c r="H33272" s="181">
        <f t="shared" si="1039"/>
        <v>0</v>
      </c>
    </row>
    <row r="33273" spans="2:8">
      <c r="B33273" s="186"/>
      <c r="C33273" s="183"/>
      <c r="D33273" s="183"/>
      <c r="E33273" s="185"/>
      <c r="F33273" s="185"/>
      <c r="G33273" s="180">
        <f t="shared" si="1038"/>
        <v>0</v>
      </c>
      <c r="H33273" s="181">
        <f t="shared" si="1039"/>
        <v>0</v>
      </c>
    </row>
    <row r="33274" spans="2:8">
      <c r="B33274" s="186"/>
      <c r="C33274" s="183"/>
      <c r="D33274" s="183"/>
      <c r="E33274" s="185"/>
      <c r="F33274" s="185"/>
      <c r="G33274" s="180">
        <f t="shared" si="1038"/>
        <v>0</v>
      </c>
      <c r="H33274" s="181">
        <f t="shared" si="1039"/>
        <v>0</v>
      </c>
    </row>
    <row r="33275" spans="2:8">
      <c r="B33275" s="186"/>
      <c r="C33275" s="183"/>
      <c r="D33275" s="183"/>
      <c r="E33275" s="185"/>
      <c r="F33275" s="185"/>
      <c r="G33275" s="180">
        <f t="shared" si="1038"/>
        <v>0</v>
      </c>
      <c r="H33275" s="181">
        <f t="shared" si="1039"/>
        <v>0</v>
      </c>
    </row>
    <row r="33276" spans="2:8">
      <c r="B33276" s="186"/>
      <c r="C33276" s="183"/>
      <c r="D33276" s="183"/>
      <c r="E33276" s="185"/>
      <c r="F33276" s="185"/>
      <c r="G33276" s="180">
        <f t="shared" si="1038"/>
        <v>0</v>
      </c>
      <c r="H33276" s="181">
        <f t="shared" si="1039"/>
        <v>0</v>
      </c>
    </row>
    <row r="33277" spans="2:8">
      <c r="B33277" s="186"/>
      <c r="C33277" s="183"/>
      <c r="D33277" s="183"/>
      <c r="E33277" s="185"/>
      <c r="F33277" s="185"/>
      <c r="G33277" s="180">
        <f t="shared" si="1038"/>
        <v>0</v>
      </c>
      <c r="H33277" s="181">
        <f t="shared" si="1039"/>
        <v>0</v>
      </c>
    </row>
    <row r="33278" spans="2:8">
      <c r="B33278" s="186"/>
      <c r="C33278" s="183"/>
      <c r="D33278" s="183"/>
      <c r="E33278" s="185"/>
      <c r="F33278" s="185"/>
      <c r="G33278" s="180">
        <f t="shared" si="1038"/>
        <v>0</v>
      </c>
      <c r="H33278" s="181">
        <f t="shared" si="1039"/>
        <v>0</v>
      </c>
    </row>
    <row r="33279" spans="2:8">
      <c r="B33279" s="186"/>
      <c r="C33279" s="183"/>
      <c r="D33279" s="183"/>
      <c r="E33279" s="185"/>
      <c r="F33279" s="185"/>
      <c r="G33279" s="180">
        <f t="shared" si="1038"/>
        <v>0</v>
      </c>
      <c r="H33279" s="181">
        <f t="shared" si="1039"/>
        <v>0</v>
      </c>
    </row>
    <row r="33280" spans="2:8">
      <c r="B33280" s="186"/>
      <c r="C33280" s="183"/>
      <c r="D33280" s="183"/>
      <c r="E33280" s="185"/>
      <c r="F33280" s="185"/>
      <c r="G33280" s="180">
        <f t="shared" si="1038"/>
        <v>0</v>
      </c>
      <c r="H33280" s="181">
        <f t="shared" si="1039"/>
        <v>0</v>
      </c>
    </row>
    <row r="33281" spans="2:8">
      <c r="B33281" s="186"/>
      <c r="C33281" s="183"/>
      <c r="D33281" s="183"/>
      <c r="E33281" s="185"/>
      <c r="F33281" s="185"/>
      <c r="G33281" s="180">
        <f t="shared" si="1038"/>
        <v>0</v>
      </c>
      <c r="H33281" s="181">
        <f t="shared" si="1039"/>
        <v>0</v>
      </c>
    </row>
    <row r="33282" spans="2:8">
      <c r="B33282" s="186"/>
      <c r="C33282" s="183"/>
      <c r="D33282" s="183"/>
      <c r="E33282" s="185"/>
      <c r="F33282" s="185"/>
      <c r="G33282" s="180">
        <f t="shared" si="1038"/>
        <v>0</v>
      </c>
      <c r="H33282" s="181">
        <f t="shared" si="1039"/>
        <v>0</v>
      </c>
    </row>
    <row r="33283" spans="2:8">
      <c r="B33283" s="186"/>
      <c r="C33283" s="183"/>
      <c r="D33283" s="183"/>
      <c r="E33283" s="185"/>
      <c r="F33283" s="185"/>
      <c r="G33283" s="180">
        <f t="shared" si="1038"/>
        <v>0</v>
      </c>
      <c r="H33283" s="181">
        <f t="shared" si="1039"/>
        <v>0</v>
      </c>
    </row>
    <row r="33284" spans="2:8">
      <c r="B33284" s="186"/>
      <c r="C33284" s="183"/>
      <c r="D33284" s="183"/>
      <c r="E33284" s="185"/>
      <c r="F33284" s="185"/>
      <c r="G33284" s="180">
        <f t="shared" si="1038"/>
        <v>0</v>
      </c>
      <c r="H33284" s="181">
        <f t="shared" si="1039"/>
        <v>0</v>
      </c>
    </row>
    <row r="33285" spans="2:8">
      <c r="B33285" s="186"/>
      <c r="C33285" s="183"/>
      <c r="D33285" s="183"/>
      <c r="E33285" s="185"/>
      <c r="F33285" s="185"/>
      <c r="G33285" s="180">
        <f t="shared" si="1038"/>
        <v>0</v>
      </c>
      <c r="H33285" s="181">
        <f t="shared" si="1039"/>
        <v>0</v>
      </c>
    </row>
    <row r="33286" spans="2:8">
      <c r="B33286" s="186"/>
      <c r="C33286" s="183"/>
      <c r="D33286" s="183"/>
      <c r="E33286" s="185"/>
      <c r="F33286" s="185"/>
      <c r="G33286" s="180">
        <f t="shared" ref="G33286:G33349" si="1040">IF(ABS(F33286)&gt;ABS(E33286),ABS(F33286),ABS(E33286))</f>
        <v>0</v>
      </c>
      <c r="H33286" s="181">
        <f t="shared" ref="H33286:H33349" si="1041">IF(G33286&lt;&gt;0,IF(ABS(F33286)&gt;=G33286,1,ABS(F33286/G33286)),0)</f>
        <v>0</v>
      </c>
    </row>
    <row r="33287" spans="2:8">
      <c r="B33287" s="186"/>
      <c r="C33287" s="183"/>
      <c r="D33287" s="183"/>
      <c r="E33287" s="185"/>
      <c r="F33287" s="185"/>
      <c r="G33287" s="180">
        <f t="shared" si="1040"/>
        <v>0</v>
      </c>
      <c r="H33287" s="181">
        <f t="shared" si="1041"/>
        <v>0</v>
      </c>
    </row>
    <row r="33288" spans="2:8">
      <c r="B33288" s="186"/>
      <c r="C33288" s="183"/>
      <c r="D33288" s="183"/>
      <c r="E33288" s="185"/>
      <c r="F33288" s="185"/>
      <c r="G33288" s="180">
        <f t="shared" si="1040"/>
        <v>0</v>
      </c>
      <c r="H33288" s="181">
        <f t="shared" si="1041"/>
        <v>0</v>
      </c>
    </row>
    <row r="33289" spans="2:8">
      <c r="B33289" s="186"/>
      <c r="C33289" s="183"/>
      <c r="D33289" s="183"/>
      <c r="E33289" s="185"/>
      <c r="F33289" s="185"/>
      <c r="G33289" s="180">
        <f t="shared" si="1040"/>
        <v>0</v>
      </c>
      <c r="H33289" s="181">
        <f t="shared" si="1041"/>
        <v>0</v>
      </c>
    </row>
    <row r="33290" spans="2:8">
      <c r="B33290" s="186"/>
      <c r="C33290" s="183"/>
      <c r="D33290" s="183"/>
      <c r="E33290" s="185"/>
      <c r="F33290" s="185"/>
      <c r="G33290" s="180">
        <f t="shared" si="1040"/>
        <v>0</v>
      </c>
      <c r="H33290" s="181">
        <f t="shared" si="1041"/>
        <v>0</v>
      </c>
    </row>
    <row r="33291" spans="2:8">
      <c r="B33291" s="186"/>
      <c r="C33291" s="183"/>
      <c r="D33291" s="183"/>
      <c r="E33291" s="185"/>
      <c r="F33291" s="185"/>
      <c r="G33291" s="180">
        <f t="shared" si="1040"/>
        <v>0</v>
      </c>
      <c r="H33291" s="181">
        <f t="shared" si="1041"/>
        <v>0</v>
      </c>
    </row>
    <row r="33292" spans="2:8">
      <c r="B33292" s="186"/>
      <c r="C33292" s="183"/>
      <c r="D33292" s="183"/>
      <c r="E33292" s="185"/>
      <c r="F33292" s="185"/>
      <c r="G33292" s="180">
        <f t="shared" si="1040"/>
        <v>0</v>
      </c>
      <c r="H33292" s="181">
        <f t="shared" si="1041"/>
        <v>0</v>
      </c>
    </row>
    <row r="33293" spans="2:8">
      <c r="B33293" s="186"/>
      <c r="C33293" s="183"/>
      <c r="D33293" s="183"/>
      <c r="E33293" s="185"/>
      <c r="F33293" s="185"/>
      <c r="G33293" s="180">
        <f t="shared" si="1040"/>
        <v>0</v>
      </c>
      <c r="H33293" s="181">
        <f t="shared" si="1041"/>
        <v>0</v>
      </c>
    </row>
    <row r="33294" spans="2:8">
      <c r="B33294" s="186"/>
      <c r="C33294" s="183"/>
      <c r="D33294" s="183"/>
      <c r="E33294" s="185"/>
      <c r="F33294" s="185"/>
      <c r="G33294" s="180">
        <f t="shared" si="1040"/>
        <v>0</v>
      </c>
      <c r="H33294" s="181">
        <f t="shared" si="1041"/>
        <v>0</v>
      </c>
    </row>
    <row r="33295" spans="2:8">
      <c r="B33295" s="186"/>
      <c r="C33295" s="183"/>
      <c r="D33295" s="183"/>
      <c r="E33295" s="185"/>
      <c r="F33295" s="185"/>
      <c r="G33295" s="180">
        <f t="shared" si="1040"/>
        <v>0</v>
      </c>
      <c r="H33295" s="181">
        <f t="shared" si="1041"/>
        <v>0</v>
      </c>
    </row>
    <row r="33296" spans="2:8">
      <c r="B33296" s="186"/>
      <c r="C33296" s="183"/>
      <c r="D33296" s="183"/>
      <c r="E33296" s="185"/>
      <c r="F33296" s="185"/>
      <c r="G33296" s="180">
        <f t="shared" si="1040"/>
        <v>0</v>
      </c>
      <c r="H33296" s="181">
        <f t="shared" si="1041"/>
        <v>0</v>
      </c>
    </row>
    <row r="33297" spans="2:8">
      <c r="B33297" s="186"/>
      <c r="C33297" s="183"/>
      <c r="D33297" s="183"/>
      <c r="E33297" s="185"/>
      <c r="F33297" s="185"/>
      <c r="G33297" s="180">
        <f t="shared" si="1040"/>
        <v>0</v>
      </c>
      <c r="H33297" s="181">
        <f t="shared" si="1041"/>
        <v>0</v>
      </c>
    </row>
    <row r="33298" spans="2:8">
      <c r="B33298" s="186"/>
      <c r="C33298" s="183"/>
      <c r="D33298" s="183"/>
      <c r="E33298" s="185"/>
      <c r="F33298" s="185"/>
      <c r="G33298" s="180">
        <f t="shared" si="1040"/>
        <v>0</v>
      </c>
      <c r="H33298" s="181">
        <f t="shared" si="1041"/>
        <v>0</v>
      </c>
    </row>
    <row r="33299" spans="2:8">
      <c r="B33299" s="186"/>
      <c r="C33299" s="183"/>
      <c r="D33299" s="183"/>
      <c r="E33299" s="185"/>
      <c r="F33299" s="185"/>
      <c r="G33299" s="180">
        <f t="shared" si="1040"/>
        <v>0</v>
      </c>
      <c r="H33299" s="181">
        <f t="shared" si="1041"/>
        <v>0</v>
      </c>
    </row>
    <row r="33300" spans="2:8">
      <c r="B33300" s="186"/>
      <c r="C33300" s="183"/>
      <c r="D33300" s="183"/>
      <c r="E33300" s="185"/>
      <c r="F33300" s="185"/>
      <c r="G33300" s="180">
        <f t="shared" si="1040"/>
        <v>0</v>
      </c>
      <c r="H33300" s="181">
        <f t="shared" si="1041"/>
        <v>0</v>
      </c>
    </row>
    <row r="33301" spans="2:8">
      <c r="B33301" s="186"/>
      <c r="C33301" s="183"/>
      <c r="D33301" s="183"/>
      <c r="E33301" s="185"/>
      <c r="F33301" s="185"/>
      <c r="G33301" s="180">
        <f t="shared" si="1040"/>
        <v>0</v>
      </c>
      <c r="H33301" s="181">
        <f t="shared" si="1041"/>
        <v>0</v>
      </c>
    </row>
    <row r="33302" spans="2:8">
      <c r="B33302" s="186"/>
      <c r="C33302" s="183"/>
      <c r="D33302" s="183"/>
      <c r="E33302" s="185"/>
      <c r="F33302" s="185"/>
      <c r="G33302" s="180">
        <f t="shared" si="1040"/>
        <v>0</v>
      </c>
      <c r="H33302" s="181">
        <f t="shared" si="1041"/>
        <v>0</v>
      </c>
    </row>
    <row r="33303" spans="2:8">
      <c r="B33303" s="186"/>
      <c r="C33303" s="183"/>
      <c r="D33303" s="183"/>
      <c r="E33303" s="185"/>
      <c r="F33303" s="185"/>
      <c r="G33303" s="180">
        <f t="shared" si="1040"/>
        <v>0</v>
      </c>
      <c r="H33303" s="181">
        <f t="shared" si="1041"/>
        <v>0</v>
      </c>
    </row>
    <row r="33304" spans="2:8">
      <c r="B33304" s="186"/>
      <c r="C33304" s="183"/>
      <c r="D33304" s="183"/>
      <c r="E33304" s="185"/>
      <c r="F33304" s="185"/>
      <c r="G33304" s="180">
        <f t="shared" si="1040"/>
        <v>0</v>
      </c>
      <c r="H33304" s="181">
        <f t="shared" si="1041"/>
        <v>0</v>
      </c>
    </row>
    <row r="33305" spans="2:8">
      <c r="B33305" s="186"/>
      <c r="C33305" s="183"/>
      <c r="D33305" s="183"/>
      <c r="E33305" s="185"/>
      <c r="F33305" s="185"/>
      <c r="G33305" s="180">
        <f t="shared" si="1040"/>
        <v>0</v>
      </c>
      <c r="H33305" s="181">
        <f t="shared" si="1041"/>
        <v>0</v>
      </c>
    </row>
    <row r="33306" spans="2:8">
      <c r="B33306" s="186"/>
      <c r="C33306" s="183"/>
      <c r="D33306" s="183"/>
      <c r="E33306" s="185"/>
      <c r="F33306" s="185"/>
      <c r="G33306" s="180">
        <f t="shared" si="1040"/>
        <v>0</v>
      </c>
      <c r="H33306" s="181">
        <f t="shared" si="1041"/>
        <v>0</v>
      </c>
    </row>
    <row r="33307" spans="2:8">
      <c r="B33307" s="186"/>
      <c r="C33307" s="183"/>
      <c r="D33307" s="183"/>
      <c r="E33307" s="185"/>
      <c r="F33307" s="185"/>
      <c r="G33307" s="180">
        <f t="shared" si="1040"/>
        <v>0</v>
      </c>
      <c r="H33307" s="181">
        <f t="shared" si="1041"/>
        <v>0</v>
      </c>
    </row>
    <row r="33308" spans="2:8">
      <c r="B33308" s="186"/>
      <c r="C33308" s="183"/>
      <c r="D33308" s="183"/>
      <c r="E33308" s="185"/>
      <c r="F33308" s="185"/>
      <c r="G33308" s="180">
        <f t="shared" si="1040"/>
        <v>0</v>
      </c>
      <c r="H33308" s="181">
        <f t="shared" si="1041"/>
        <v>0</v>
      </c>
    </row>
    <row r="33309" spans="2:8">
      <c r="B33309" s="186"/>
      <c r="C33309" s="183"/>
      <c r="D33309" s="183"/>
      <c r="E33309" s="185"/>
      <c r="F33309" s="185"/>
      <c r="G33309" s="180">
        <f t="shared" si="1040"/>
        <v>0</v>
      </c>
      <c r="H33309" s="181">
        <f t="shared" si="1041"/>
        <v>0</v>
      </c>
    </row>
    <row r="33310" spans="2:8">
      <c r="B33310" s="186"/>
      <c r="C33310" s="183"/>
      <c r="D33310" s="183"/>
      <c r="E33310" s="185"/>
      <c r="F33310" s="185"/>
      <c r="G33310" s="180">
        <f t="shared" si="1040"/>
        <v>0</v>
      </c>
      <c r="H33310" s="181">
        <f t="shared" si="1041"/>
        <v>0</v>
      </c>
    </row>
    <row r="33311" spans="2:8">
      <c r="B33311" s="186"/>
      <c r="C33311" s="183"/>
      <c r="D33311" s="183"/>
      <c r="E33311" s="185"/>
      <c r="F33311" s="185"/>
      <c r="G33311" s="180">
        <f t="shared" si="1040"/>
        <v>0</v>
      </c>
      <c r="H33311" s="181">
        <f t="shared" si="1041"/>
        <v>0</v>
      </c>
    </row>
    <row r="33312" spans="2:8">
      <c r="B33312" s="186"/>
      <c r="C33312" s="183"/>
      <c r="D33312" s="183"/>
      <c r="E33312" s="185"/>
      <c r="F33312" s="185"/>
      <c r="G33312" s="180">
        <f t="shared" si="1040"/>
        <v>0</v>
      </c>
      <c r="H33312" s="181">
        <f t="shared" si="1041"/>
        <v>0</v>
      </c>
    </row>
    <row r="33313" spans="2:8">
      <c r="B33313" s="186"/>
      <c r="C33313" s="183"/>
      <c r="D33313" s="183"/>
      <c r="E33313" s="185"/>
      <c r="F33313" s="185"/>
      <c r="G33313" s="180">
        <f t="shared" si="1040"/>
        <v>0</v>
      </c>
      <c r="H33313" s="181">
        <f t="shared" si="1041"/>
        <v>0</v>
      </c>
    </row>
    <row r="33314" spans="2:8">
      <c r="B33314" s="186"/>
      <c r="C33314" s="183"/>
      <c r="D33314" s="183"/>
      <c r="E33314" s="185"/>
      <c r="F33314" s="185"/>
      <c r="G33314" s="180">
        <f t="shared" si="1040"/>
        <v>0</v>
      </c>
      <c r="H33314" s="181">
        <f t="shared" si="1041"/>
        <v>0</v>
      </c>
    </row>
    <row r="33315" spans="2:8">
      <c r="B33315" s="186"/>
      <c r="C33315" s="183"/>
      <c r="D33315" s="183"/>
      <c r="E33315" s="185"/>
      <c r="F33315" s="185"/>
      <c r="G33315" s="180">
        <f t="shared" si="1040"/>
        <v>0</v>
      </c>
      <c r="H33315" s="181">
        <f t="shared" si="1041"/>
        <v>0</v>
      </c>
    </row>
    <row r="33316" spans="2:8">
      <c r="B33316" s="186"/>
      <c r="C33316" s="183"/>
      <c r="D33316" s="183"/>
      <c r="E33316" s="185"/>
      <c r="F33316" s="185"/>
      <c r="G33316" s="180">
        <f t="shared" si="1040"/>
        <v>0</v>
      </c>
      <c r="H33316" s="181">
        <f t="shared" si="1041"/>
        <v>0</v>
      </c>
    </row>
    <row r="33317" spans="2:8">
      <c r="B33317" s="186"/>
      <c r="C33317" s="183"/>
      <c r="D33317" s="183"/>
      <c r="E33317" s="185"/>
      <c r="F33317" s="185"/>
      <c r="G33317" s="180">
        <f t="shared" si="1040"/>
        <v>0</v>
      </c>
      <c r="H33317" s="181">
        <f t="shared" si="1041"/>
        <v>0</v>
      </c>
    </row>
    <row r="33318" spans="2:8">
      <c r="B33318" s="186"/>
      <c r="C33318" s="183"/>
      <c r="D33318" s="183"/>
      <c r="E33318" s="185"/>
      <c r="F33318" s="185"/>
      <c r="G33318" s="180">
        <f t="shared" si="1040"/>
        <v>0</v>
      </c>
      <c r="H33318" s="181">
        <f t="shared" si="1041"/>
        <v>0</v>
      </c>
    </row>
    <row r="33319" spans="2:8">
      <c r="B33319" s="186"/>
      <c r="C33319" s="183"/>
      <c r="D33319" s="183"/>
      <c r="E33319" s="185"/>
      <c r="F33319" s="185"/>
      <c r="G33319" s="180">
        <f t="shared" si="1040"/>
        <v>0</v>
      </c>
      <c r="H33319" s="181">
        <f t="shared" si="1041"/>
        <v>0</v>
      </c>
    </row>
    <row r="33320" spans="2:8">
      <c r="B33320" s="186"/>
      <c r="C33320" s="183"/>
      <c r="D33320" s="183"/>
      <c r="E33320" s="185"/>
      <c r="F33320" s="185"/>
      <c r="G33320" s="180">
        <f t="shared" si="1040"/>
        <v>0</v>
      </c>
      <c r="H33320" s="181">
        <f t="shared" si="1041"/>
        <v>0</v>
      </c>
    </row>
    <row r="33321" spans="2:8">
      <c r="B33321" s="186"/>
      <c r="C33321" s="183"/>
      <c r="D33321" s="183"/>
      <c r="E33321" s="185"/>
      <c r="F33321" s="185"/>
      <c r="G33321" s="180">
        <f t="shared" si="1040"/>
        <v>0</v>
      </c>
      <c r="H33321" s="181">
        <f t="shared" si="1041"/>
        <v>0</v>
      </c>
    </row>
    <row r="33322" spans="2:8">
      <c r="B33322" s="186"/>
      <c r="C33322" s="183"/>
      <c r="D33322" s="183"/>
      <c r="E33322" s="185"/>
      <c r="F33322" s="185"/>
      <c r="G33322" s="180">
        <f t="shared" si="1040"/>
        <v>0</v>
      </c>
      <c r="H33322" s="181">
        <f t="shared" si="1041"/>
        <v>0</v>
      </c>
    </row>
    <row r="33323" spans="2:8">
      <c r="B33323" s="186"/>
      <c r="C33323" s="183"/>
      <c r="D33323" s="183"/>
      <c r="E33323" s="185"/>
      <c r="F33323" s="185"/>
      <c r="G33323" s="180">
        <f t="shared" si="1040"/>
        <v>0</v>
      </c>
      <c r="H33323" s="181">
        <f t="shared" si="1041"/>
        <v>0</v>
      </c>
    </row>
    <row r="33324" spans="2:8">
      <c r="B33324" s="186"/>
      <c r="C33324" s="183"/>
      <c r="D33324" s="183"/>
      <c r="E33324" s="185"/>
      <c r="F33324" s="185"/>
      <c r="G33324" s="180">
        <f t="shared" si="1040"/>
        <v>0</v>
      </c>
      <c r="H33324" s="181">
        <f t="shared" si="1041"/>
        <v>0</v>
      </c>
    </row>
    <row r="33325" spans="2:8">
      <c r="B33325" s="186"/>
      <c r="C33325" s="183"/>
      <c r="D33325" s="183"/>
      <c r="E33325" s="185"/>
      <c r="F33325" s="185"/>
      <c r="G33325" s="180">
        <f t="shared" si="1040"/>
        <v>0</v>
      </c>
      <c r="H33325" s="181">
        <f t="shared" si="1041"/>
        <v>0</v>
      </c>
    </row>
    <row r="33326" spans="2:8">
      <c r="B33326" s="186"/>
      <c r="C33326" s="183"/>
      <c r="D33326" s="183"/>
      <c r="E33326" s="185"/>
      <c r="F33326" s="185"/>
      <c r="G33326" s="180">
        <f t="shared" si="1040"/>
        <v>0</v>
      </c>
      <c r="H33326" s="181">
        <f t="shared" si="1041"/>
        <v>0</v>
      </c>
    </row>
    <row r="33327" spans="2:8">
      <c r="B33327" s="186"/>
      <c r="C33327" s="183"/>
      <c r="D33327" s="183"/>
      <c r="E33327" s="185"/>
      <c r="F33327" s="185"/>
      <c r="G33327" s="180">
        <f t="shared" si="1040"/>
        <v>0</v>
      </c>
      <c r="H33327" s="181">
        <f t="shared" si="1041"/>
        <v>0</v>
      </c>
    </row>
    <row r="33328" spans="2:8">
      <c r="B33328" s="186"/>
      <c r="C33328" s="183"/>
      <c r="D33328" s="183"/>
      <c r="E33328" s="185"/>
      <c r="F33328" s="185"/>
      <c r="G33328" s="180">
        <f t="shared" si="1040"/>
        <v>0</v>
      </c>
      <c r="H33328" s="181">
        <f t="shared" si="1041"/>
        <v>0</v>
      </c>
    </row>
    <row r="33329" spans="2:8">
      <c r="B33329" s="186"/>
      <c r="C33329" s="183"/>
      <c r="D33329" s="183"/>
      <c r="E33329" s="185"/>
      <c r="F33329" s="185"/>
      <c r="G33329" s="180">
        <f t="shared" si="1040"/>
        <v>0</v>
      </c>
      <c r="H33329" s="181">
        <f t="shared" si="1041"/>
        <v>0</v>
      </c>
    </row>
    <row r="33330" spans="2:8">
      <c r="B33330" s="186"/>
      <c r="C33330" s="183"/>
      <c r="D33330" s="183"/>
      <c r="E33330" s="185"/>
      <c r="F33330" s="185"/>
      <c r="G33330" s="180">
        <f t="shared" si="1040"/>
        <v>0</v>
      </c>
      <c r="H33330" s="181">
        <f t="shared" si="1041"/>
        <v>0</v>
      </c>
    </row>
    <row r="33331" spans="2:8">
      <c r="B33331" s="186"/>
      <c r="C33331" s="183"/>
      <c r="D33331" s="183"/>
      <c r="E33331" s="185"/>
      <c r="F33331" s="185"/>
      <c r="G33331" s="180">
        <f t="shared" si="1040"/>
        <v>0</v>
      </c>
      <c r="H33331" s="181">
        <f t="shared" si="1041"/>
        <v>0</v>
      </c>
    </row>
    <row r="33332" spans="2:8">
      <c r="B33332" s="186"/>
      <c r="C33332" s="183"/>
      <c r="D33332" s="183"/>
      <c r="E33332" s="185"/>
      <c r="F33332" s="185"/>
      <c r="G33332" s="180">
        <f t="shared" si="1040"/>
        <v>0</v>
      </c>
      <c r="H33332" s="181">
        <f t="shared" si="1041"/>
        <v>0</v>
      </c>
    </row>
    <row r="33333" spans="2:8">
      <c r="B33333" s="186"/>
      <c r="C33333" s="183"/>
      <c r="D33333" s="183"/>
      <c r="E33333" s="185"/>
      <c r="F33333" s="185"/>
      <c r="G33333" s="180">
        <f t="shared" si="1040"/>
        <v>0</v>
      </c>
      <c r="H33333" s="181">
        <f t="shared" si="1041"/>
        <v>0</v>
      </c>
    </row>
    <row r="33334" spans="2:8">
      <c r="B33334" s="186"/>
      <c r="C33334" s="183"/>
      <c r="D33334" s="183"/>
      <c r="E33334" s="185"/>
      <c r="F33334" s="185"/>
      <c r="G33334" s="180">
        <f t="shared" si="1040"/>
        <v>0</v>
      </c>
      <c r="H33334" s="181">
        <f t="shared" si="1041"/>
        <v>0</v>
      </c>
    </row>
    <row r="33335" spans="2:8">
      <c r="B33335" s="186"/>
      <c r="C33335" s="183"/>
      <c r="D33335" s="183"/>
      <c r="E33335" s="185"/>
      <c r="F33335" s="185"/>
      <c r="G33335" s="180">
        <f t="shared" si="1040"/>
        <v>0</v>
      </c>
      <c r="H33335" s="181">
        <f t="shared" si="1041"/>
        <v>0</v>
      </c>
    </row>
    <row r="33336" spans="2:8">
      <c r="B33336" s="186"/>
      <c r="C33336" s="183"/>
      <c r="D33336" s="183"/>
      <c r="E33336" s="185"/>
      <c r="F33336" s="185"/>
      <c r="G33336" s="180">
        <f t="shared" si="1040"/>
        <v>0</v>
      </c>
      <c r="H33336" s="181">
        <f t="shared" si="1041"/>
        <v>0</v>
      </c>
    </row>
    <row r="33337" spans="2:8">
      <c r="B33337" s="186"/>
      <c r="C33337" s="183"/>
      <c r="D33337" s="183"/>
      <c r="E33337" s="185"/>
      <c r="F33337" s="185"/>
      <c r="G33337" s="180">
        <f t="shared" si="1040"/>
        <v>0</v>
      </c>
      <c r="H33337" s="181">
        <f t="shared" si="1041"/>
        <v>0</v>
      </c>
    </row>
    <row r="33338" spans="2:8">
      <c r="B33338" s="186"/>
      <c r="C33338" s="183"/>
      <c r="D33338" s="183"/>
      <c r="E33338" s="185"/>
      <c r="F33338" s="185"/>
      <c r="G33338" s="180">
        <f t="shared" si="1040"/>
        <v>0</v>
      </c>
      <c r="H33338" s="181">
        <f t="shared" si="1041"/>
        <v>0</v>
      </c>
    </row>
    <row r="33339" spans="2:8">
      <c r="B33339" s="186"/>
      <c r="C33339" s="183"/>
      <c r="D33339" s="183"/>
      <c r="E33339" s="185"/>
      <c r="F33339" s="185"/>
      <c r="G33339" s="180">
        <f t="shared" si="1040"/>
        <v>0</v>
      </c>
      <c r="H33339" s="181">
        <f t="shared" si="1041"/>
        <v>0</v>
      </c>
    </row>
    <row r="33340" spans="2:8">
      <c r="B33340" s="186"/>
      <c r="C33340" s="183"/>
      <c r="D33340" s="183"/>
      <c r="E33340" s="185"/>
      <c r="F33340" s="185"/>
      <c r="G33340" s="180">
        <f t="shared" si="1040"/>
        <v>0</v>
      </c>
      <c r="H33340" s="181">
        <f t="shared" si="1041"/>
        <v>0</v>
      </c>
    </row>
    <row r="33341" spans="2:8">
      <c r="B33341" s="186"/>
      <c r="C33341" s="183"/>
      <c r="D33341" s="183"/>
      <c r="E33341" s="185"/>
      <c r="F33341" s="185"/>
      <c r="G33341" s="180">
        <f t="shared" si="1040"/>
        <v>0</v>
      </c>
      <c r="H33341" s="181">
        <f t="shared" si="1041"/>
        <v>0</v>
      </c>
    </row>
    <row r="33342" spans="2:8">
      <c r="B33342" s="186"/>
      <c r="C33342" s="183"/>
      <c r="D33342" s="183"/>
      <c r="E33342" s="185"/>
      <c r="F33342" s="185"/>
      <c r="G33342" s="180">
        <f t="shared" si="1040"/>
        <v>0</v>
      </c>
      <c r="H33342" s="181">
        <f t="shared" si="1041"/>
        <v>0</v>
      </c>
    </row>
    <row r="33343" spans="2:8">
      <c r="B33343" s="186"/>
      <c r="C33343" s="183"/>
      <c r="D33343" s="183"/>
      <c r="E33343" s="185"/>
      <c r="F33343" s="185"/>
      <c r="G33343" s="180">
        <f t="shared" si="1040"/>
        <v>0</v>
      </c>
      <c r="H33343" s="181">
        <f t="shared" si="1041"/>
        <v>0</v>
      </c>
    </row>
    <row r="33344" spans="2:8">
      <c r="B33344" s="186"/>
      <c r="C33344" s="183"/>
      <c r="D33344" s="183"/>
      <c r="E33344" s="185"/>
      <c r="F33344" s="185"/>
      <c r="G33344" s="180">
        <f t="shared" si="1040"/>
        <v>0</v>
      </c>
      <c r="H33344" s="181">
        <f t="shared" si="1041"/>
        <v>0</v>
      </c>
    </row>
    <row r="33345" spans="2:8">
      <c r="B33345" s="186"/>
      <c r="C33345" s="183"/>
      <c r="D33345" s="183"/>
      <c r="E33345" s="185"/>
      <c r="F33345" s="185"/>
      <c r="G33345" s="180">
        <f t="shared" si="1040"/>
        <v>0</v>
      </c>
      <c r="H33345" s="181">
        <f t="shared" si="1041"/>
        <v>0</v>
      </c>
    </row>
    <row r="33346" spans="2:8">
      <c r="B33346" s="186"/>
      <c r="C33346" s="183"/>
      <c r="D33346" s="183"/>
      <c r="E33346" s="185"/>
      <c r="F33346" s="185"/>
      <c r="G33346" s="180">
        <f t="shared" si="1040"/>
        <v>0</v>
      </c>
      <c r="H33346" s="181">
        <f t="shared" si="1041"/>
        <v>0</v>
      </c>
    </row>
    <row r="33347" spans="2:8">
      <c r="B33347" s="186"/>
      <c r="C33347" s="183"/>
      <c r="D33347" s="183"/>
      <c r="E33347" s="185"/>
      <c r="F33347" s="185"/>
      <c r="G33347" s="180">
        <f t="shared" si="1040"/>
        <v>0</v>
      </c>
      <c r="H33347" s="181">
        <f t="shared" si="1041"/>
        <v>0</v>
      </c>
    </row>
    <row r="33348" spans="2:8">
      <c r="B33348" s="186"/>
      <c r="C33348" s="183"/>
      <c r="D33348" s="183"/>
      <c r="E33348" s="185"/>
      <c r="F33348" s="185"/>
      <c r="G33348" s="180">
        <f t="shared" si="1040"/>
        <v>0</v>
      </c>
      <c r="H33348" s="181">
        <f t="shared" si="1041"/>
        <v>0</v>
      </c>
    </row>
    <row r="33349" spans="2:8">
      <c r="B33349" s="186"/>
      <c r="C33349" s="183"/>
      <c r="D33349" s="183"/>
      <c r="E33349" s="185"/>
      <c r="F33349" s="185"/>
      <c r="G33349" s="180">
        <f t="shared" si="1040"/>
        <v>0</v>
      </c>
      <c r="H33349" s="181">
        <f t="shared" si="1041"/>
        <v>0</v>
      </c>
    </row>
    <row r="33350" spans="2:8">
      <c r="B33350" s="186"/>
      <c r="C33350" s="183"/>
      <c r="D33350" s="183"/>
      <c r="E33350" s="185"/>
      <c r="F33350" s="185"/>
      <c r="G33350" s="180">
        <f t="shared" ref="G33350:G33413" si="1042">IF(ABS(F33350)&gt;ABS(E33350),ABS(F33350),ABS(E33350))</f>
        <v>0</v>
      </c>
      <c r="H33350" s="181">
        <f t="shared" ref="H33350:H33413" si="1043">IF(G33350&lt;&gt;0,IF(ABS(F33350)&gt;=G33350,1,ABS(F33350/G33350)),0)</f>
        <v>0</v>
      </c>
    </row>
    <row r="33351" spans="2:8">
      <c r="B33351" s="186"/>
      <c r="C33351" s="183"/>
      <c r="D33351" s="183"/>
      <c r="E33351" s="185"/>
      <c r="F33351" s="185"/>
      <c r="G33351" s="180">
        <f t="shared" si="1042"/>
        <v>0</v>
      </c>
      <c r="H33351" s="181">
        <f t="shared" si="1043"/>
        <v>0</v>
      </c>
    </row>
    <row r="33352" spans="2:8">
      <c r="B33352" s="186"/>
      <c r="C33352" s="183"/>
      <c r="D33352" s="183"/>
      <c r="E33352" s="185"/>
      <c r="F33352" s="185"/>
      <c r="G33352" s="180">
        <f t="shared" si="1042"/>
        <v>0</v>
      </c>
      <c r="H33352" s="181">
        <f t="shared" si="1043"/>
        <v>0</v>
      </c>
    </row>
    <row r="33353" spans="2:8">
      <c r="B33353" s="186"/>
      <c r="C33353" s="183"/>
      <c r="D33353" s="183"/>
      <c r="E33353" s="185"/>
      <c r="F33353" s="185"/>
      <c r="G33353" s="180">
        <f t="shared" si="1042"/>
        <v>0</v>
      </c>
      <c r="H33353" s="181">
        <f t="shared" si="1043"/>
        <v>0</v>
      </c>
    </row>
    <row r="33354" spans="2:8">
      <c r="B33354" s="186"/>
      <c r="C33354" s="183"/>
      <c r="D33354" s="183"/>
      <c r="E33354" s="185"/>
      <c r="F33354" s="185"/>
      <c r="G33354" s="180">
        <f t="shared" si="1042"/>
        <v>0</v>
      </c>
      <c r="H33354" s="181">
        <f t="shared" si="1043"/>
        <v>0</v>
      </c>
    </row>
    <row r="33355" spans="2:8">
      <c r="B33355" s="186"/>
      <c r="C33355" s="183"/>
      <c r="D33355" s="183"/>
      <c r="E33355" s="185"/>
      <c r="F33355" s="185"/>
      <c r="G33355" s="180">
        <f t="shared" si="1042"/>
        <v>0</v>
      </c>
      <c r="H33355" s="181">
        <f t="shared" si="1043"/>
        <v>0</v>
      </c>
    </row>
    <row r="33356" spans="2:8">
      <c r="B33356" s="186"/>
      <c r="C33356" s="183"/>
      <c r="D33356" s="183"/>
      <c r="E33356" s="185"/>
      <c r="F33356" s="185"/>
      <c r="G33356" s="180">
        <f t="shared" si="1042"/>
        <v>0</v>
      </c>
      <c r="H33356" s="181">
        <f t="shared" si="1043"/>
        <v>0</v>
      </c>
    </row>
    <row r="33357" spans="2:8">
      <c r="B33357" s="186"/>
      <c r="C33357" s="183"/>
      <c r="D33357" s="183"/>
      <c r="E33357" s="185"/>
      <c r="F33357" s="185"/>
      <c r="G33357" s="180">
        <f t="shared" si="1042"/>
        <v>0</v>
      </c>
      <c r="H33357" s="181">
        <f t="shared" si="1043"/>
        <v>0</v>
      </c>
    </row>
    <row r="33358" spans="2:8">
      <c r="B33358" s="186"/>
      <c r="C33358" s="183"/>
      <c r="D33358" s="183"/>
      <c r="E33358" s="185"/>
      <c r="F33358" s="185"/>
      <c r="G33358" s="180">
        <f t="shared" si="1042"/>
        <v>0</v>
      </c>
      <c r="H33358" s="181">
        <f t="shared" si="1043"/>
        <v>0</v>
      </c>
    </row>
    <row r="33359" spans="2:8">
      <c r="B33359" s="186"/>
      <c r="C33359" s="183"/>
      <c r="D33359" s="183"/>
      <c r="E33359" s="185"/>
      <c r="F33359" s="185"/>
      <c r="G33359" s="180">
        <f t="shared" si="1042"/>
        <v>0</v>
      </c>
      <c r="H33359" s="181">
        <f t="shared" si="1043"/>
        <v>0</v>
      </c>
    </row>
    <row r="33360" spans="2:8">
      <c r="B33360" s="186"/>
      <c r="C33360" s="183"/>
      <c r="D33360" s="183"/>
      <c r="E33360" s="185"/>
      <c r="F33360" s="185"/>
      <c r="G33360" s="180">
        <f t="shared" si="1042"/>
        <v>0</v>
      </c>
      <c r="H33360" s="181">
        <f t="shared" si="1043"/>
        <v>0</v>
      </c>
    </row>
    <row r="33361" spans="2:8">
      <c r="B33361" s="186"/>
      <c r="C33361" s="183"/>
      <c r="D33361" s="183"/>
      <c r="E33361" s="185"/>
      <c r="F33361" s="185"/>
      <c r="G33361" s="180">
        <f t="shared" si="1042"/>
        <v>0</v>
      </c>
      <c r="H33361" s="181">
        <f t="shared" si="1043"/>
        <v>0</v>
      </c>
    </row>
    <row r="33362" spans="2:8">
      <c r="B33362" s="186"/>
      <c r="C33362" s="183"/>
      <c r="D33362" s="183"/>
      <c r="E33362" s="185"/>
      <c r="F33362" s="185"/>
      <c r="G33362" s="180">
        <f t="shared" si="1042"/>
        <v>0</v>
      </c>
      <c r="H33362" s="181">
        <f t="shared" si="1043"/>
        <v>0</v>
      </c>
    </row>
    <row r="33363" spans="2:8">
      <c r="B33363" s="186"/>
      <c r="C33363" s="183"/>
      <c r="D33363" s="183"/>
      <c r="E33363" s="185"/>
      <c r="F33363" s="185"/>
      <c r="G33363" s="180">
        <f t="shared" si="1042"/>
        <v>0</v>
      </c>
      <c r="H33363" s="181">
        <f t="shared" si="1043"/>
        <v>0</v>
      </c>
    </row>
    <row r="33364" spans="2:8">
      <c r="B33364" s="186"/>
      <c r="C33364" s="183"/>
      <c r="D33364" s="183"/>
      <c r="E33364" s="185"/>
      <c r="F33364" s="185"/>
      <c r="G33364" s="180">
        <f t="shared" si="1042"/>
        <v>0</v>
      </c>
      <c r="H33364" s="181">
        <f t="shared" si="1043"/>
        <v>0</v>
      </c>
    </row>
    <row r="33365" spans="2:8">
      <c r="B33365" s="186"/>
      <c r="C33365" s="183"/>
      <c r="D33365" s="183"/>
      <c r="E33365" s="185"/>
      <c r="F33365" s="185"/>
      <c r="G33365" s="180">
        <f t="shared" si="1042"/>
        <v>0</v>
      </c>
      <c r="H33365" s="181">
        <f t="shared" si="1043"/>
        <v>0</v>
      </c>
    </row>
    <row r="33366" spans="2:8">
      <c r="B33366" s="186"/>
      <c r="C33366" s="183"/>
      <c r="D33366" s="183"/>
      <c r="E33366" s="185"/>
      <c r="F33366" s="185"/>
      <c r="G33366" s="180">
        <f t="shared" si="1042"/>
        <v>0</v>
      </c>
      <c r="H33366" s="181">
        <f t="shared" si="1043"/>
        <v>0</v>
      </c>
    </row>
    <row r="33367" spans="2:8">
      <c r="B33367" s="186"/>
      <c r="C33367" s="183"/>
      <c r="D33367" s="183"/>
      <c r="E33367" s="185"/>
      <c r="F33367" s="185"/>
      <c r="G33367" s="180">
        <f t="shared" si="1042"/>
        <v>0</v>
      </c>
      <c r="H33367" s="181">
        <f t="shared" si="1043"/>
        <v>0</v>
      </c>
    </row>
    <row r="33368" spans="2:8">
      <c r="B33368" s="186"/>
      <c r="C33368" s="183"/>
      <c r="D33368" s="183"/>
      <c r="E33368" s="185"/>
      <c r="F33368" s="185"/>
      <c r="G33368" s="180">
        <f t="shared" si="1042"/>
        <v>0</v>
      </c>
      <c r="H33368" s="181">
        <f t="shared" si="1043"/>
        <v>0</v>
      </c>
    </row>
    <row r="33369" spans="2:8">
      <c r="B33369" s="186"/>
      <c r="C33369" s="183"/>
      <c r="D33369" s="183"/>
      <c r="E33369" s="185"/>
      <c r="F33369" s="185"/>
      <c r="G33369" s="180">
        <f t="shared" si="1042"/>
        <v>0</v>
      </c>
      <c r="H33369" s="181">
        <f t="shared" si="1043"/>
        <v>0</v>
      </c>
    </row>
    <row r="33370" spans="2:8">
      <c r="B33370" s="186"/>
      <c r="C33370" s="183"/>
      <c r="D33370" s="183"/>
      <c r="E33370" s="185"/>
      <c r="F33370" s="185"/>
      <c r="G33370" s="180">
        <f t="shared" si="1042"/>
        <v>0</v>
      </c>
      <c r="H33370" s="181">
        <f t="shared" si="1043"/>
        <v>0</v>
      </c>
    </row>
    <row r="33371" spans="2:8">
      <c r="B33371" s="186"/>
      <c r="C33371" s="183"/>
      <c r="D33371" s="183"/>
      <c r="E33371" s="185"/>
      <c r="F33371" s="185"/>
      <c r="G33371" s="180">
        <f t="shared" si="1042"/>
        <v>0</v>
      </c>
      <c r="H33371" s="181">
        <f t="shared" si="1043"/>
        <v>0</v>
      </c>
    </row>
    <row r="33372" spans="2:8">
      <c r="B33372" s="186"/>
      <c r="C33372" s="183"/>
      <c r="D33372" s="183"/>
      <c r="E33372" s="185"/>
      <c r="F33372" s="185"/>
      <c r="G33372" s="180">
        <f t="shared" si="1042"/>
        <v>0</v>
      </c>
      <c r="H33372" s="181">
        <f t="shared" si="1043"/>
        <v>0</v>
      </c>
    </row>
    <row r="33373" spans="2:8">
      <c r="B33373" s="186"/>
      <c r="C33373" s="183"/>
      <c r="D33373" s="183"/>
      <c r="E33373" s="185"/>
      <c r="F33373" s="185"/>
      <c r="G33373" s="180">
        <f t="shared" si="1042"/>
        <v>0</v>
      </c>
      <c r="H33373" s="181">
        <f t="shared" si="1043"/>
        <v>0</v>
      </c>
    </row>
    <row r="33374" spans="2:8">
      <c r="B33374" s="186"/>
      <c r="C33374" s="183"/>
      <c r="D33374" s="183"/>
      <c r="E33374" s="185"/>
      <c r="F33374" s="185"/>
      <c r="G33374" s="180">
        <f t="shared" si="1042"/>
        <v>0</v>
      </c>
      <c r="H33374" s="181">
        <f t="shared" si="1043"/>
        <v>0</v>
      </c>
    </row>
    <row r="33375" spans="2:8">
      <c r="B33375" s="186"/>
      <c r="C33375" s="183"/>
      <c r="D33375" s="183"/>
      <c r="E33375" s="185"/>
      <c r="F33375" s="185"/>
      <c r="G33375" s="180">
        <f t="shared" si="1042"/>
        <v>0</v>
      </c>
      <c r="H33375" s="181">
        <f t="shared" si="1043"/>
        <v>0</v>
      </c>
    </row>
    <row r="33376" spans="2:8">
      <c r="B33376" s="186"/>
      <c r="C33376" s="183"/>
      <c r="D33376" s="183"/>
      <c r="E33376" s="185"/>
      <c r="F33376" s="185"/>
      <c r="G33376" s="180">
        <f t="shared" si="1042"/>
        <v>0</v>
      </c>
      <c r="H33376" s="181">
        <f t="shared" si="1043"/>
        <v>0</v>
      </c>
    </row>
    <row r="33377" spans="2:8">
      <c r="B33377" s="186"/>
      <c r="C33377" s="183"/>
      <c r="D33377" s="183"/>
      <c r="E33377" s="185"/>
      <c r="F33377" s="185"/>
      <c r="G33377" s="180">
        <f t="shared" si="1042"/>
        <v>0</v>
      </c>
      <c r="H33377" s="181">
        <f t="shared" si="1043"/>
        <v>0</v>
      </c>
    </row>
    <row r="33378" spans="2:8">
      <c r="B33378" s="186"/>
      <c r="C33378" s="183"/>
      <c r="D33378" s="183"/>
      <c r="E33378" s="185"/>
      <c r="F33378" s="185"/>
      <c r="G33378" s="180">
        <f t="shared" si="1042"/>
        <v>0</v>
      </c>
      <c r="H33378" s="181">
        <f t="shared" si="1043"/>
        <v>0</v>
      </c>
    </row>
    <row r="33379" spans="2:8">
      <c r="B33379" s="186"/>
      <c r="C33379" s="183"/>
      <c r="D33379" s="183"/>
      <c r="E33379" s="185"/>
      <c r="F33379" s="185"/>
      <c r="G33379" s="180">
        <f t="shared" si="1042"/>
        <v>0</v>
      </c>
      <c r="H33379" s="181">
        <f t="shared" si="1043"/>
        <v>0</v>
      </c>
    </row>
    <row r="33380" spans="2:8">
      <c r="B33380" s="186"/>
      <c r="C33380" s="183"/>
      <c r="D33380" s="183"/>
      <c r="E33380" s="185"/>
      <c r="F33380" s="185"/>
      <c r="G33380" s="180">
        <f t="shared" si="1042"/>
        <v>0</v>
      </c>
      <c r="H33380" s="181">
        <f t="shared" si="1043"/>
        <v>0</v>
      </c>
    </row>
    <row r="33381" spans="2:8">
      <c r="B33381" s="186"/>
      <c r="C33381" s="183"/>
      <c r="D33381" s="183"/>
      <c r="E33381" s="185"/>
      <c r="F33381" s="185"/>
      <c r="G33381" s="180">
        <f t="shared" si="1042"/>
        <v>0</v>
      </c>
      <c r="H33381" s="181">
        <f t="shared" si="1043"/>
        <v>0</v>
      </c>
    </row>
    <row r="33382" spans="2:8">
      <c r="B33382" s="186"/>
      <c r="C33382" s="183"/>
      <c r="D33382" s="183"/>
      <c r="E33382" s="185"/>
      <c r="F33382" s="185"/>
      <c r="G33382" s="180">
        <f t="shared" si="1042"/>
        <v>0</v>
      </c>
      <c r="H33382" s="181">
        <f t="shared" si="1043"/>
        <v>0</v>
      </c>
    </row>
    <row r="33383" spans="2:8">
      <c r="B33383" s="186"/>
      <c r="C33383" s="183"/>
      <c r="D33383" s="183"/>
      <c r="E33383" s="185"/>
      <c r="F33383" s="185"/>
      <c r="G33383" s="180">
        <f t="shared" si="1042"/>
        <v>0</v>
      </c>
      <c r="H33383" s="181">
        <f t="shared" si="1043"/>
        <v>0</v>
      </c>
    </row>
    <row r="33384" spans="2:8">
      <c r="B33384" s="186"/>
      <c r="C33384" s="183"/>
      <c r="D33384" s="183"/>
      <c r="E33384" s="185"/>
      <c r="F33384" s="185"/>
      <c r="G33384" s="180">
        <f t="shared" si="1042"/>
        <v>0</v>
      </c>
      <c r="H33384" s="181">
        <f t="shared" si="1043"/>
        <v>0</v>
      </c>
    </row>
    <row r="33385" spans="2:8">
      <c r="B33385" s="186"/>
      <c r="C33385" s="183"/>
      <c r="D33385" s="183"/>
      <c r="E33385" s="185"/>
      <c r="F33385" s="185"/>
      <c r="G33385" s="180">
        <f t="shared" si="1042"/>
        <v>0</v>
      </c>
      <c r="H33385" s="181">
        <f t="shared" si="1043"/>
        <v>0</v>
      </c>
    </row>
    <row r="33386" spans="2:8">
      <c r="B33386" s="186"/>
      <c r="C33386" s="183"/>
      <c r="D33386" s="183"/>
      <c r="E33386" s="185"/>
      <c r="F33386" s="185"/>
      <c r="G33386" s="180">
        <f t="shared" si="1042"/>
        <v>0</v>
      </c>
      <c r="H33386" s="181">
        <f t="shared" si="1043"/>
        <v>0</v>
      </c>
    </row>
    <row r="33387" spans="2:8">
      <c r="B33387" s="186"/>
      <c r="C33387" s="183"/>
      <c r="D33387" s="183"/>
      <c r="E33387" s="185"/>
      <c r="F33387" s="185"/>
      <c r="G33387" s="180">
        <f t="shared" si="1042"/>
        <v>0</v>
      </c>
      <c r="H33387" s="181">
        <f t="shared" si="1043"/>
        <v>0</v>
      </c>
    </row>
    <row r="33388" spans="2:8">
      <c r="B33388" s="186"/>
      <c r="C33388" s="183"/>
      <c r="D33388" s="183"/>
      <c r="E33388" s="185"/>
      <c r="F33388" s="185"/>
      <c r="G33388" s="180">
        <f t="shared" si="1042"/>
        <v>0</v>
      </c>
      <c r="H33388" s="181">
        <f t="shared" si="1043"/>
        <v>0</v>
      </c>
    </row>
    <row r="33389" spans="2:8">
      <c r="B33389" s="186"/>
      <c r="C33389" s="183"/>
      <c r="D33389" s="183"/>
      <c r="E33389" s="185"/>
      <c r="F33389" s="185"/>
      <c r="G33389" s="180">
        <f t="shared" si="1042"/>
        <v>0</v>
      </c>
      <c r="H33389" s="181">
        <f t="shared" si="1043"/>
        <v>0</v>
      </c>
    </row>
    <row r="33390" spans="2:8">
      <c r="B33390" s="186"/>
      <c r="C33390" s="183"/>
      <c r="D33390" s="183"/>
      <c r="E33390" s="185"/>
      <c r="F33390" s="185"/>
      <c r="G33390" s="180">
        <f t="shared" si="1042"/>
        <v>0</v>
      </c>
      <c r="H33390" s="181">
        <f t="shared" si="1043"/>
        <v>0</v>
      </c>
    </row>
    <row r="33391" spans="2:8">
      <c r="B33391" s="186"/>
      <c r="C33391" s="183"/>
      <c r="D33391" s="183"/>
      <c r="E33391" s="185"/>
      <c r="F33391" s="185"/>
      <c r="G33391" s="180">
        <f t="shared" si="1042"/>
        <v>0</v>
      </c>
      <c r="H33391" s="181">
        <f t="shared" si="1043"/>
        <v>0</v>
      </c>
    </row>
    <row r="33392" spans="2:8">
      <c r="B33392" s="186"/>
      <c r="C33392" s="183"/>
      <c r="D33392" s="183"/>
      <c r="E33392" s="185"/>
      <c r="F33392" s="185"/>
      <c r="G33392" s="180">
        <f t="shared" si="1042"/>
        <v>0</v>
      </c>
      <c r="H33392" s="181">
        <f t="shared" si="1043"/>
        <v>0</v>
      </c>
    </row>
    <row r="33393" spans="2:8">
      <c r="B33393" s="186"/>
      <c r="C33393" s="183"/>
      <c r="D33393" s="183"/>
      <c r="E33393" s="185"/>
      <c r="F33393" s="185"/>
      <c r="G33393" s="180">
        <f t="shared" si="1042"/>
        <v>0</v>
      </c>
      <c r="H33393" s="181">
        <f t="shared" si="1043"/>
        <v>0</v>
      </c>
    </row>
    <row r="33394" spans="2:8">
      <c r="B33394" s="186"/>
      <c r="C33394" s="183"/>
      <c r="D33394" s="183"/>
      <c r="E33394" s="185"/>
      <c r="F33394" s="185"/>
      <c r="G33394" s="180">
        <f t="shared" si="1042"/>
        <v>0</v>
      </c>
      <c r="H33394" s="181">
        <f t="shared" si="1043"/>
        <v>0</v>
      </c>
    </row>
    <row r="33395" spans="2:8">
      <c r="B33395" s="186"/>
      <c r="C33395" s="183"/>
      <c r="D33395" s="183"/>
      <c r="E33395" s="185"/>
      <c r="F33395" s="185"/>
      <c r="G33395" s="180">
        <f t="shared" si="1042"/>
        <v>0</v>
      </c>
      <c r="H33395" s="181">
        <f t="shared" si="1043"/>
        <v>0</v>
      </c>
    </row>
    <row r="33396" spans="2:8">
      <c r="B33396" s="186"/>
      <c r="C33396" s="183"/>
      <c r="D33396" s="183"/>
      <c r="E33396" s="185"/>
      <c r="F33396" s="185"/>
      <c r="G33396" s="180">
        <f t="shared" si="1042"/>
        <v>0</v>
      </c>
      <c r="H33396" s="181">
        <f t="shared" si="1043"/>
        <v>0</v>
      </c>
    </row>
    <row r="33397" spans="2:8">
      <c r="B33397" s="186"/>
      <c r="C33397" s="183"/>
      <c r="D33397" s="183"/>
      <c r="E33397" s="185"/>
      <c r="F33397" s="185"/>
      <c r="G33397" s="180">
        <f t="shared" si="1042"/>
        <v>0</v>
      </c>
      <c r="H33397" s="181">
        <f t="shared" si="1043"/>
        <v>0</v>
      </c>
    </row>
    <row r="33398" spans="2:8">
      <c r="B33398" s="186"/>
      <c r="C33398" s="183"/>
      <c r="D33398" s="183"/>
      <c r="E33398" s="185"/>
      <c r="F33398" s="185"/>
      <c r="G33398" s="180">
        <f t="shared" si="1042"/>
        <v>0</v>
      </c>
      <c r="H33398" s="181">
        <f t="shared" si="1043"/>
        <v>0</v>
      </c>
    </row>
    <row r="33399" spans="2:8">
      <c r="B33399" s="186"/>
      <c r="C33399" s="183"/>
      <c r="D33399" s="183"/>
      <c r="E33399" s="185"/>
      <c r="F33399" s="185"/>
      <c r="G33399" s="180">
        <f t="shared" si="1042"/>
        <v>0</v>
      </c>
      <c r="H33399" s="181">
        <f t="shared" si="1043"/>
        <v>0</v>
      </c>
    </row>
    <row r="33400" spans="2:8">
      <c r="B33400" s="186"/>
      <c r="C33400" s="183"/>
      <c r="D33400" s="183"/>
      <c r="E33400" s="185"/>
      <c r="F33400" s="185"/>
      <c r="G33400" s="180">
        <f t="shared" si="1042"/>
        <v>0</v>
      </c>
      <c r="H33400" s="181">
        <f t="shared" si="1043"/>
        <v>0</v>
      </c>
    </row>
    <row r="33401" spans="2:8">
      <c r="B33401" s="186"/>
      <c r="C33401" s="183"/>
      <c r="D33401" s="183"/>
      <c r="E33401" s="185"/>
      <c r="F33401" s="185"/>
      <c r="G33401" s="180">
        <f t="shared" si="1042"/>
        <v>0</v>
      </c>
      <c r="H33401" s="181">
        <f t="shared" si="1043"/>
        <v>0</v>
      </c>
    </row>
    <row r="33402" spans="2:8">
      <c r="B33402" s="186"/>
      <c r="C33402" s="183"/>
      <c r="D33402" s="183"/>
      <c r="E33402" s="185"/>
      <c r="F33402" s="185"/>
      <c r="G33402" s="180">
        <f t="shared" si="1042"/>
        <v>0</v>
      </c>
      <c r="H33402" s="181">
        <f t="shared" si="1043"/>
        <v>0</v>
      </c>
    </row>
    <row r="33403" spans="2:8">
      <c r="B33403" s="186"/>
      <c r="C33403" s="183"/>
      <c r="D33403" s="183"/>
      <c r="E33403" s="185"/>
      <c r="F33403" s="185"/>
      <c r="G33403" s="180">
        <f t="shared" si="1042"/>
        <v>0</v>
      </c>
      <c r="H33403" s="181">
        <f t="shared" si="1043"/>
        <v>0</v>
      </c>
    </row>
    <row r="33404" spans="2:8">
      <c r="B33404" s="186"/>
      <c r="C33404" s="183"/>
      <c r="D33404" s="183"/>
      <c r="E33404" s="185"/>
      <c r="F33404" s="185"/>
      <c r="G33404" s="180">
        <f t="shared" si="1042"/>
        <v>0</v>
      </c>
      <c r="H33404" s="181">
        <f t="shared" si="1043"/>
        <v>0</v>
      </c>
    </row>
    <row r="33405" spans="2:8">
      <c r="B33405" s="186"/>
      <c r="C33405" s="183"/>
      <c r="D33405" s="183"/>
      <c r="E33405" s="185"/>
      <c r="F33405" s="185"/>
      <c r="G33405" s="180">
        <f t="shared" si="1042"/>
        <v>0</v>
      </c>
      <c r="H33405" s="181">
        <f t="shared" si="1043"/>
        <v>0</v>
      </c>
    </row>
    <row r="33406" spans="2:8">
      <c r="B33406" s="186"/>
      <c r="C33406" s="183"/>
      <c r="D33406" s="183"/>
      <c r="E33406" s="185"/>
      <c r="F33406" s="185"/>
      <c r="G33406" s="180">
        <f t="shared" si="1042"/>
        <v>0</v>
      </c>
      <c r="H33406" s="181">
        <f t="shared" si="1043"/>
        <v>0</v>
      </c>
    </row>
    <row r="33407" spans="2:8">
      <c r="B33407" s="186"/>
      <c r="C33407" s="183"/>
      <c r="D33407" s="183"/>
      <c r="E33407" s="185"/>
      <c r="F33407" s="185"/>
      <c r="G33407" s="180">
        <f t="shared" si="1042"/>
        <v>0</v>
      </c>
      <c r="H33407" s="181">
        <f t="shared" si="1043"/>
        <v>0</v>
      </c>
    </row>
    <row r="33408" spans="2:8">
      <c r="B33408" s="186"/>
      <c r="C33408" s="183"/>
      <c r="D33408" s="183"/>
      <c r="E33408" s="185"/>
      <c r="F33408" s="185"/>
      <c r="G33408" s="180">
        <f t="shared" si="1042"/>
        <v>0</v>
      </c>
      <c r="H33408" s="181">
        <f t="shared" si="1043"/>
        <v>0</v>
      </c>
    </row>
    <row r="33409" spans="2:8">
      <c r="B33409" s="186"/>
      <c r="C33409" s="183"/>
      <c r="D33409" s="183"/>
      <c r="E33409" s="185"/>
      <c r="F33409" s="185"/>
      <c r="G33409" s="180">
        <f t="shared" si="1042"/>
        <v>0</v>
      </c>
      <c r="H33409" s="181">
        <f t="shared" si="1043"/>
        <v>0</v>
      </c>
    </row>
    <row r="33410" spans="2:8">
      <c r="B33410" s="186"/>
      <c r="C33410" s="183"/>
      <c r="D33410" s="183"/>
      <c r="E33410" s="185"/>
      <c r="F33410" s="185"/>
      <c r="G33410" s="180">
        <f t="shared" si="1042"/>
        <v>0</v>
      </c>
      <c r="H33410" s="181">
        <f t="shared" si="1043"/>
        <v>0</v>
      </c>
    </row>
    <row r="33411" spans="2:8">
      <c r="B33411" s="186"/>
      <c r="C33411" s="183"/>
      <c r="D33411" s="183"/>
      <c r="E33411" s="185"/>
      <c r="F33411" s="185"/>
      <c r="G33411" s="180">
        <f t="shared" si="1042"/>
        <v>0</v>
      </c>
      <c r="H33411" s="181">
        <f t="shared" si="1043"/>
        <v>0</v>
      </c>
    </row>
    <row r="33412" spans="2:8">
      <c r="B33412" s="186"/>
      <c r="C33412" s="183"/>
      <c r="D33412" s="183"/>
      <c r="E33412" s="185"/>
      <c r="F33412" s="185"/>
      <c r="G33412" s="180">
        <f t="shared" si="1042"/>
        <v>0</v>
      </c>
      <c r="H33412" s="181">
        <f t="shared" si="1043"/>
        <v>0</v>
      </c>
    </row>
    <row r="33413" spans="2:8">
      <c r="B33413" s="186"/>
      <c r="C33413" s="183"/>
      <c r="D33413" s="183"/>
      <c r="E33413" s="185"/>
      <c r="F33413" s="185"/>
      <c r="G33413" s="180">
        <f t="shared" si="1042"/>
        <v>0</v>
      </c>
      <c r="H33413" s="181">
        <f t="shared" si="1043"/>
        <v>0</v>
      </c>
    </row>
    <row r="33414" spans="2:8">
      <c r="B33414" s="186"/>
      <c r="C33414" s="183"/>
      <c r="D33414" s="183"/>
      <c r="E33414" s="185"/>
      <c r="F33414" s="185"/>
      <c r="G33414" s="180">
        <f t="shared" ref="G33414:G33477" si="1044">IF(ABS(F33414)&gt;ABS(E33414),ABS(F33414),ABS(E33414))</f>
        <v>0</v>
      </c>
      <c r="H33414" s="181">
        <f t="shared" ref="H33414:H33477" si="1045">IF(G33414&lt;&gt;0,IF(ABS(F33414)&gt;=G33414,1,ABS(F33414/G33414)),0)</f>
        <v>0</v>
      </c>
    </row>
    <row r="33415" spans="2:8">
      <c r="B33415" s="186"/>
      <c r="C33415" s="183"/>
      <c r="D33415" s="183"/>
      <c r="E33415" s="185"/>
      <c r="F33415" s="185"/>
      <c r="G33415" s="180">
        <f t="shared" si="1044"/>
        <v>0</v>
      </c>
      <c r="H33415" s="181">
        <f t="shared" si="1045"/>
        <v>0</v>
      </c>
    </row>
    <row r="33416" spans="2:8">
      <c r="B33416" s="186"/>
      <c r="C33416" s="183"/>
      <c r="D33416" s="183"/>
      <c r="E33416" s="185"/>
      <c r="F33416" s="185"/>
      <c r="G33416" s="180">
        <f t="shared" si="1044"/>
        <v>0</v>
      </c>
      <c r="H33416" s="181">
        <f t="shared" si="1045"/>
        <v>0</v>
      </c>
    </row>
    <row r="33417" spans="2:8">
      <c r="B33417" s="186"/>
      <c r="C33417" s="183"/>
      <c r="D33417" s="183"/>
      <c r="E33417" s="185"/>
      <c r="F33417" s="185"/>
      <c r="G33417" s="180">
        <f t="shared" si="1044"/>
        <v>0</v>
      </c>
      <c r="H33417" s="181">
        <f t="shared" si="1045"/>
        <v>0</v>
      </c>
    </row>
    <row r="33418" spans="2:8">
      <c r="B33418" s="186"/>
      <c r="C33418" s="183"/>
      <c r="D33418" s="183"/>
      <c r="E33418" s="185"/>
      <c r="F33418" s="185"/>
      <c r="G33418" s="180">
        <f t="shared" si="1044"/>
        <v>0</v>
      </c>
      <c r="H33418" s="181">
        <f t="shared" si="1045"/>
        <v>0</v>
      </c>
    </row>
    <row r="33419" spans="2:8">
      <c r="B33419" s="186"/>
      <c r="C33419" s="183"/>
      <c r="D33419" s="183"/>
      <c r="E33419" s="185"/>
      <c r="F33419" s="185"/>
      <c r="G33419" s="180">
        <f t="shared" si="1044"/>
        <v>0</v>
      </c>
      <c r="H33419" s="181">
        <f t="shared" si="1045"/>
        <v>0</v>
      </c>
    </row>
    <row r="33420" spans="2:8">
      <c r="B33420" s="186"/>
      <c r="C33420" s="183"/>
      <c r="D33420" s="183"/>
      <c r="E33420" s="185"/>
      <c r="F33420" s="185"/>
      <c r="G33420" s="180">
        <f t="shared" si="1044"/>
        <v>0</v>
      </c>
      <c r="H33420" s="181">
        <f t="shared" si="1045"/>
        <v>0</v>
      </c>
    </row>
    <row r="33421" spans="2:8">
      <c r="B33421" s="186"/>
      <c r="C33421" s="183"/>
      <c r="D33421" s="183"/>
      <c r="E33421" s="185"/>
      <c r="F33421" s="185"/>
      <c r="G33421" s="180">
        <f t="shared" si="1044"/>
        <v>0</v>
      </c>
      <c r="H33421" s="181">
        <f t="shared" si="1045"/>
        <v>0</v>
      </c>
    </row>
    <row r="33422" spans="2:8">
      <c r="B33422" s="186"/>
      <c r="C33422" s="183"/>
      <c r="D33422" s="183"/>
      <c r="E33422" s="185"/>
      <c r="F33422" s="185"/>
      <c r="G33422" s="180">
        <f t="shared" si="1044"/>
        <v>0</v>
      </c>
      <c r="H33422" s="181">
        <f t="shared" si="1045"/>
        <v>0</v>
      </c>
    </row>
    <row r="33423" spans="2:8">
      <c r="B33423" s="186"/>
      <c r="C33423" s="183"/>
      <c r="D33423" s="183"/>
      <c r="E33423" s="185"/>
      <c r="F33423" s="185"/>
      <c r="G33423" s="180">
        <f t="shared" si="1044"/>
        <v>0</v>
      </c>
      <c r="H33423" s="181">
        <f t="shared" si="1045"/>
        <v>0</v>
      </c>
    </row>
    <row r="33424" spans="2:8">
      <c r="B33424" s="186"/>
      <c r="C33424" s="183"/>
      <c r="D33424" s="183"/>
      <c r="E33424" s="185"/>
      <c r="F33424" s="185"/>
      <c r="G33424" s="180">
        <f t="shared" si="1044"/>
        <v>0</v>
      </c>
      <c r="H33424" s="181">
        <f t="shared" si="1045"/>
        <v>0</v>
      </c>
    </row>
    <row r="33425" spans="2:8">
      <c r="B33425" s="186"/>
      <c r="C33425" s="183"/>
      <c r="D33425" s="183"/>
      <c r="E33425" s="185"/>
      <c r="F33425" s="185"/>
      <c r="G33425" s="180">
        <f t="shared" si="1044"/>
        <v>0</v>
      </c>
      <c r="H33425" s="181">
        <f t="shared" si="1045"/>
        <v>0</v>
      </c>
    </row>
    <row r="33426" spans="2:8">
      <c r="B33426" s="186"/>
      <c r="C33426" s="183"/>
      <c r="D33426" s="183"/>
      <c r="E33426" s="185"/>
      <c r="F33426" s="185"/>
      <c r="G33426" s="180">
        <f t="shared" si="1044"/>
        <v>0</v>
      </c>
      <c r="H33426" s="181">
        <f t="shared" si="1045"/>
        <v>0</v>
      </c>
    </row>
    <row r="33427" spans="2:8">
      <c r="B33427" s="186"/>
      <c r="C33427" s="183"/>
      <c r="D33427" s="183"/>
      <c r="E33427" s="185"/>
      <c r="F33427" s="185"/>
      <c r="G33427" s="180">
        <f t="shared" si="1044"/>
        <v>0</v>
      </c>
      <c r="H33427" s="181">
        <f t="shared" si="1045"/>
        <v>0</v>
      </c>
    </row>
    <row r="33428" spans="2:8">
      <c r="B33428" s="186"/>
      <c r="C33428" s="183"/>
      <c r="D33428" s="183"/>
      <c r="E33428" s="185"/>
      <c r="F33428" s="185"/>
      <c r="G33428" s="180">
        <f t="shared" si="1044"/>
        <v>0</v>
      </c>
      <c r="H33428" s="181">
        <f t="shared" si="1045"/>
        <v>0</v>
      </c>
    </row>
    <row r="33429" spans="2:8">
      <c r="B33429" s="186"/>
      <c r="C33429" s="183"/>
      <c r="D33429" s="183"/>
      <c r="E33429" s="185"/>
      <c r="F33429" s="185"/>
      <c r="G33429" s="180">
        <f t="shared" si="1044"/>
        <v>0</v>
      </c>
      <c r="H33429" s="181">
        <f t="shared" si="1045"/>
        <v>0</v>
      </c>
    </row>
    <row r="33430" spans="2:8">
      <c r="B33430" s="186"/>
      <c r="C33430" s="183"/>
      <c r="D33430" s="183"/>
      <c r="E33430" s="185"/>
      <c r="F33430" s="185"/>
      <c r="G33430" s="180">
        <f t="shared" si="1044"/>
        <v>0</v>
      </c>
      <c r="H33430" s="181">
        <f t="shared" si="1045"/>
        <v>0</v>
      </c>
    </row>
    <row r="33431" spans="2:8">
      <c r="B33431" s="186"/>
      <c r="C33431" s="183"/>
      <c r="D33431" s="183"/>
      <c r="E33431" s="185"/>
      <c r="F33431" s="185"/>
      <c r="G33431" s="180">
        <f t="shared" si="1044"/>
        <v>0</v>
      </c>
      <c r="H33431" s="181">
        <f t="shared" si="1045"/>
        <v>0</v>
      </c>
    </row>
    <row r="33432" spans="2:8">
      <c r="B33432" s="186"/>
      <c r="C33432" s="183"/>
      <c r="D33432" s="183"/>
      <c r="E33432" s="185"/>
      <c r="F33432" s="185"/>
      <c r="G33432" s="180">
        <f t="shared" si="1044"/>
        <v>0</v>
      </c>
      <c r="H33432" s="181">
        <f t="shared" si="1045"/>
        <v>0</v>
      </c>
    </row>
    <row r="33433" spans="2:8">
      <c r="B33433" s="186"/>
      <c r="C33433" s="183"/>
      <c r="D33433" s="183"/>
      <c r="E33433" s="185"/>
      <c r="F33433" s="185"/>
      <c r="G33433" s="180">
        <f t="shared" si="1044"/>
        <v>0</v>
      </c>
      <c r="H33433" s="181">
        <f t="shared" si="1045"/>
        <v>0</v>
      </c>
    </row>
    <row r="33434" spans="2:8">
      <c r="B33434" s="186"/>
      <c r="C33434" s="183"/>
      <c r="D33434" s="183"/>
      <c r="E33434" s="185"/>
      <c r="F33434" s="185"/>
      <c r="G33434" s="180">
        <f t="shared" si="1044"/>
        <v>0</v>
      </c>
      <c r="H33434" s="181">
        <f t="shared" si="1045"/>
        <v>0</v>
      </c>
    </row>
    <row r="33435" spans="2:8">
      <c r="B33435" s="186"/>
      <c r="C33435" s="183"/>
      <c r="D33435" s="183"/>
      <c r="E33435" s="185"/>
      <c r="F33435" s="185"/>
      <c r="G33435" s="180">
        <f t="shared" si="1044"/>
        <v>0</v>
      </c>
      <c r="H33435" s="181">
        <f t="shared" si="1045"/>
        <v>0</v>
      </c>
    </row>
    <row r="33436" spans="2:8">
      <c r="B33436" s="186"/>
      <c r="C33436" s="183"/>
      <c r="D33436" s="183"/>
      <c r="E33436" s="185"/>
      <c r="F33436" s="185"/>
      <c r="G33436" s="180">
        <f t="shared" si="1044"/>
        <v>0</v>
      </c>
      <c r="H33436" s="181">
        <f t="shared" si="1045"/>
        <v>0</v>
      </c>
    </row>
    <row r="33437" spans="2:8">
      <c r="B33437" s="186"/>
      <c r="C33437" s="183"/>
      <c r="D33437" s="183"/>
      <c r="E33437" s="185"/>
      <c r="F33437" s="185"/>
      <c r="G33437" s="180">
        <f t="shared" si="1044"/>
        <v>0</v>
      </c>
      <c r="H33437" s="181">
        <f t="shared" si="1045"/>
        <v>0</v>
      </c>
    </row>
    <row r="33438" spans="2:8">
      <c r="B33438" s="186"/>
      <c r="C33438" s="183"/>
      <c r="D33438" s="183"/>
      <c r="E33438" s="185"/>
      <c r="F33438" s="185"/>
      <c r="G33438" s="180">
        <f t="shared" si="1044"/>
        <v>0</v>
      </c>
      <c r="H33438" s="181">
        <f t="shared" si="1045"/>
        <v>0</v>
      </c>
    </row>
    <row r="33439" spans="2:8">
      <c r="B33439" s="186"/>
      <c r="C33439" s="183"/>
      <c r="D33439" s="183"/>
      <c r="E33439" s="185"/>
      <c r="F33439" s="185"/>
      <c r="G33439" s="180">
        <f t="shared" si="1044"/>
        <v>0</v>
      </c>
      <c r="H33439" s="181">
        <f t="shared" si="1045"/>
        <v>0</v>
      </c>
    </row>
    <row r="33440" spans="2:8">
      <c r="B33440" s="186"/>
      <c r="C33440" s="183"/>
      <c r="D33440" s="183"/>
      <c r="E33440" s="185"/>
      <c r="F33440" s="185"/>
      <c r="G33440" s="180">
        <f t="shared" si="1044"/>
        <v>0</v>
      </c>
      <c r="H33440" s="181">
        <f t="shared" si="1045"/>
        <v>0</v>
      </c>
    </row>
    <row r="33441" spans="2:8">
      <c r="B33441" s="186"/>
      <c r="C33441" s="183"/>
      <c r="D33441" s="183"/>
      <c r="E33441" s="185"/>
      <c r="F33441" s="185"/>
      <c r="G33441" s="180">
        <f t="shared" si="1044"/>
        <v>0</v>
      </c>
      <c r="H33441" s="181">
        <f t="shared" si="1045"/>
        <v>0</v>
      </c>
    </row>
    <row r="33442" spans="2:8">
      <c r="B33442" s="186"/>
      <c r="C33442" s="183"/>
      <c r="D33442" s="183"/>
      <c r="E33442" s="185"/>
      <c r="F33442" s="185"/>
      <c r="G33442" s="180">
        <f t="shared" si="1044"/>
        <v>0</v>
      </c>
      <c r="H33442" s="181">
        <f t="shared" si="1045"/>
        <v>0</v>
      </c>
    </row>
    <row r="33443" spans="2:8">
      <c r="B33443" s="186"/>
      <c r="C33443" s="183"/>
      <c r="D33443" s="183"/>
      <c r="E33443" s="185"/>
      <c r="F33443" s="185"/>
      <c r="G33443" s="180">
        <f t="shared" si="1044"/>
        <v>0</v>
      </c>
      <c r="H33443" s="181">
        <f t="shared" si="1045"/>
        <v>0</v>
      </c>
    </row>
    <row r="33444" spans="2:8">
      <c r="B33444" s="186"/>
      <c r="C33444" s="183"/>
      <c r="D33444" s="183"/>
      <c r="E33444" s="185"/>
      <c r="F33444" s="185"/>
      <c r="G33444" s="180">
        <f t="shared" si="1044"/>
        <v>0</v>
      </c>
      <c r="H33444" s="181">
        <f t="shared" si="1045"/>
        <v>0</v>
      </c>
    </row>
    <row r="33445" spans="2:8">
      <c r="B33445" s="186"/>
      <c r="C33445" s="183"/>
      <c r="D33445" s="183"/>
      <c r="E33445" s="185"/>
      <c r="F33445" s="185"/>
      <c r="G33445" s="180">
        <f t="shared" si="1044"/>
        <v>0</v>
      </c>
      <c r="H33445" s="181">
        <f t="shared" si="1045"/>
        <v>0</v>
      </c>
    </row>
    <row r="33446" spans="2:8">
      <c r="B33446" s="186"/>
      <c r="C33446" s="183"/>
      <c r="D33446" s="183"/>
      <c r="E33446" s="185"/>
      <c r="F33446" s="185"/>
      <c r="G33446" s="180">
        <f t="shared" si="1044"/>
        <v>0</v>
      </c>
      <c r="H33446" s="181">
        <f t="shared" si="1045"/>
        <v>0</v>
      </c>
    </row>
    <row r="33447" spans="2:8">
      <c r="B33447" s="186"/>
      <c r="C33447" s="183"/>
      <c r="D33447" s="183"/>
      <c r="E33447" s="185"/>
      <c r="F33447" s="185"/>
      <c r="G33447" s="180">
        <f t="shared" si="1044"/>
        <v>0</v>
      </c>
      <c r="H33447" s="181">
        <f t="shared" si="1045"/>
        <v>0</v>
      </c>
    </row>
    <row r="33448" spans="2:8">
      <c r="B33448" s="186"/>
      <c r="C33448" s="183"/>
      <c r="D33448" s="183"/>
      <c r="E33448" s="185"/>
      <c r="F33448" s="185"/>
      <c r="G33448" s="180">
        <f t="shared" si="1044"/>
        <v>0</v>
      </c>
      <c r="H33448" s="181">
        <f t="shared" si="1045"/>
        <v>0</v>
      </c>
    </row>
    <row r="33449" spans="2:8">
      <c r="B33449" s="186"/>
      <c r="C33449" s="183"/>
      <c r="D33449" s="183"/>
      <c r="E33449" s="185"/>
      <c r="F33449" s="185"/>
      <c r="G33449" s="180">
        <f t="shared" si="1044"/>
        <v>0</v>
      </c>
      <c r="H33449" s="181">
        <f t="shared" si="1045"/>
        <v>0</v>
      </c>
    </row>
    <row r="33450" spans="2:8">
      <c r="B33450" s="186"/>
      <c r="C33450" s="183"/>
      <c r="D33450" s="183"/>
      <c r="E33450" s="185"/>
      <c r="F33450" s="185"/>
      <c r="G33450" s="180">
        <f t="shared" si="1044"/>
        <v>0</v>
      </c>
      <c r="H33450" s="181">
        <f t="shared" si="1045"/>
        <v>0</v>
      </c>
    </row>
    <row r="33451" spans="2:8">
      <c r="B33451" s="186"/>
      <c r="C33451" s="183"/>
      <c r="D33451" s="183"/>
      <c r="E33451" s="185"/>
      <c r="F33451" s="185"/>
      <c r="G33451" s="180">
        <f t="shared" si="1044"/>
        <v>0</v>
      </c>
      <c r="H33451" s="181">
        <f t="shared" si="1045"/>
        <v>0</v>
      </c>
    </row>
    <row r="33452" spans="2:8">
      <c r="B33452" s="186"/>
      <c r="C33452" s="183"/>
      <c r="D33452" s="183"/>
      <c r="E33452" s="185"/>
      <c r="F33452" s="185"/>
      <c r="G33452" s="180">
        <f t="shared" si="1044"/>
        <v>0</v>
      </c>
      <c r="H33452" s="181">
        <f t="shared" si="1045"/>
        <v>0</v>
      </c>
    </row>
    <row r="33453" spans="2:8">
      <c r="B33453" s="186"/>
      <c r="C33453" s="183"/>
      <c r="D33453" s="183"/>
      <c r="E33453" s="185"/>
      <c r="F33453" s="185"/>
      <c r="G33453" s="180">
        <f t="shared" si="1044"/>
        <v>0</v>
      </c>
      <c r="H33453" s="181">
        <f t="shared" si="1045"/>
        <v>0</v>
      </c>
    </row>
    <row r="33454" spans="2:8">
      <c r="B33454" s="186"/>
      <c r="C33454" s="183"/>
      <c r="D33454" s="183"/>
      <c r="E33454" s="185"/>
      <c r="F33454" s="185"/>
      <c r="G33454" s="180">
        <f t="shared" si="1044"/>
        <v>0</v>
      </c>
      <c r="H33454" s="181">
        <f t="shared" si="1045"/>
        <v>0</v>
      </c>
    </row>
    <row r="33455" spans="2:8">
      <c r="B33455" s="186"/>
      <c r="C33455" s="183"/>
      <c r="D33455" s="183"/>
      <c r="E33455" s="185"/>
      <c r="F33455" s="185"/>
      <c r="G33455" s="180">
        <f t="shared" si="1044"/>
        <v>0</v>
      </c>
      <c r="H33455" s="181">
        <f t="shared" si="1045"/>
        <v>0</v>
      </c>
    </row>
    <row r="33456" spans="2:8">
      <c r="B33456" s="186"/>
      <c r="C33456" s="183"/>
      <c r="D33456" s="183"/>
      <c r="E33456" s="185"/>
      <c r="F33456" s="185"/>
      <c r="G33456" s="180">
        <f t="shared" si="1044"/>
        <v>0</v>
      </c>
      <c r="H33456" s="181">
        <f t="shared" si="1045"/>
        <v>0</v>
      </c>
    </row>
    <row r="33457" spans="2:8">
      <c r="B33457" s="186"/>
      <c r="C33457" s="183"/>
      <c r="D33457" s="183"/>
      <c r="E33457" s="185"/>
      <c r="F33457" s="185"/>
      <c r="G33457" s="180">
        <f t="shared" si="1044"/>
        <v>0</v>
      </c>
      <c r="H33457" s="181">
        <f t="shared" si="1045"/>
        <v>0</v>
      </c>
    </row>
    <row r="33458" spans="2:8">
      <c r="B33458" s="186"/>
      <c r="C33458" s="183"/>
      <c r="D33458" s="183"/>
      <c r="E33458" s="185"/>
      <c r="F33458" s="185"/>
      <c r="G33458" s="180">
        <f t="shared" si="1044"/>
        <v>0</v>
      </c>
      <c r="H33458" s="181">
        <f t="shared" si="1045"/>
        <v>0</v>
      </c>
    </row>
    <row r="33459" spans="2:8">
      <c r="B33459" s="186"/>
      <c r="C33459" s="183"/>
      <c r="D33459" s="183"/>
      <c r="E33459" s="185"/>
      <c r="F33459" s="185"/>
      <c r="G33459" s="180">
        <f t="shared" si="1044"/>
        <v>0</v>
      </c>
      <c r="H33459" s="181">
        <f t="shared" si="1045"/>
        <v>0</v>
      </c>
    </row>
    <row r="33460" spans="2:8">
      <c r="B33460" s="186"/>
      <c r="C33460" s="183"/>
      <c r="D33460" s="183"/>
      <c r="E33460" s="185"/>
      <c r="F33460" s="185"/>
      <c r="G33460" s="180">
        <f t="shared" si="1044"/>
        <v>0</v>
      </c>
      <c r="H33460" s="181">
        <f t="shared" si="1045"/>
        <v>0</v>
      </c>
    </row>
    <row r="33461" spans="2:8">
      <c r="B33461" s="186"/>
      <c r="C33461" s="183"/>
      <c r="D33461" s="183"/>
      <c r="E33461" s="185"/>
      <c r="F33461" s="185"/>
      <c r="G33461" s="180">
        <f t="shared" si="1044"/>
        <v>0</v>
      </c>
      <c r="H33461" s="181">
        <f t="shared" si="1045"/>
        <v>0</v>
      </c>
    </row>
    <row r="33462" spans="2:8">
      <c r="B33462" s="186"/>
      <c r="C33462" s="183"/>
      <c r="D33462" s="183"/>
      <c r="E33462" s="185"/>
      <c r="F33462" s="185"/>
      <c r="G33462" s="180">
        <f t="shared" si="1044"/>
        <v>0</v>
      </c>
      <c r="H33462" s="181">
        <f t="shared" si="1045"/>
        <v>0</v>
      </c>
    </row>
    <row r="33463" spans="2:8">
      <c r="B33463" s="186"/>
      <c r="C33463" s="183"/>
      <c r="D33463" s="183"/>
      <c r="E33463" s="185"/>
      <c r="F33463" s="185"/>
      <c r="G33463" s="180">
        <f t="shared" si="1044"/>
        <v>0</v>
      </c>
      <c r="H33463" s="181">
        <f t="shared" si="1045"/>
        <v>0</v>
      </c>
    </row>
    <row r="33464" spans="2:8">
      <c r="B33464" s="186"/>
      <c r="C33464" s="183"/>
      <c r="D33464" s="183"/>
      <c r="E33464" s="185"/>
      <c r="F33464" s="185"/>
      <c r="G33464" s="180">
        <f t="shared" si="1044"/>
        <v>0</v>
      </c>
      <c r="H33464" s="181">
        <f t="shared" si="1045"/>
        <v>0</v>
      </c>
    </row>
    <row r="33465" spans="2:8">
      <c r="B33465" s="186"/>
      <c r="C33465" s="183"/>
      <c r="D33465" s="183"/>
      <c r="E33465" s="185"/>
      <c r="F33465" s="185"/>
      <c r="G33465" s="180">
        <f t="shared" si="1044"/>
        <v>0</v>
      </c>
      <c r="H33465" s="181">
        <f t="shared" si="1045"/>
        <v>0</v>
      </c>
    </row>
    <row r="33466" spans="2:8">
      <c r="B33466" s="186"/>
      <c r="C33466" s="183"/>
      <c r="D33466" s="183"/>
      <c r="E33466" s="185"/>
      <c r="F33466" s="185"/>
      <c r="G33466" s="180">
        <f t="shared" si="1044"/>
        <v>0</v>
      </c>
      <c r="H33466" s="181">
        <f t="shared" si="1045"/>
        <v>0</v>
      </c>
    </row>
    <row r="33467" spans="2:8">
      <c r="B33467" s="186"/>
      <c r="C33467" s="183"/>
      <c r="D33467" s="183"/>
      <c r="E33467" s="185"/>
      <c r="F33467" s="185"/>
      <c r="G33467" s="180">
        <f t="shared" si="1044"/>
        <v>0</v>
      </c>
      <c r="H33467" s="181">
        <f t="shared" si="1045"/>
        <v>0</v>
      </c>
    </row>
    <row r="33468" spans="2:8">
      <c r="B33468" s="186"/>
      <c r="C33468" s="183"/>
      <c r="D33468" s="183"/>
      <c r="E33468" s="185"/>
      <c r="F33468" s="185"/>
      <c r="G33468" s="180">
        <f t="shared" si="1044"/>
        <v>0</v>
      </c>
      <c r="H33468" s="181">
        <f t="shared" si="1045"/>
        <v>0</v>
      </c>
    </row>
    <row r="33469" spans="2:8">
      <c r="B33469" s="186"/>
      <c r="C33469" s="183"/>
      <c r="D33469" s="183"/>
      <c r="E33469" s="185"/>
      <c r="F33469" s="185"/>
      <c r="G33469" s="180">
        <f t="shared" si="1044"/>
        <v>0</v>
      </c>
      <c r="H33469" s="181">
        <f t="shared" si="1045"/>
        <v>0</v>
      </c>
    </row>
    <row r="33470" spans="2:8">
      <c r="B33470" s="186"/>
      <c r="C33470" s="183"/>
      <c r="D33470" s="183"/>
      <c r="E33470" s="185"/>
      <c r="F33470" s="185"/>
      <c r="G33470" s="180">
        <f t="shared" si="1044"/>
        <v>0</v>
      </c>
      <c r="H33470" s="181">
        <f t="shared" si="1045"/>
        <v>0</v>
      </c>
    </row>
    <row r="33471" spans="2:8">
      <c r="B33471" s="186"/>
      <c r="C33471" s="183"/>
      <c r="D33471" s="183"/>
      <c r="E33471" s="185"/>
      <c r="F33471" s="185"/>
      <c r="G33471" s="180">
        <f t="shared" si="1044"/>
        <v>0</v>
      </c>
      <c r="H33471" s="181">
        <f t="shared" si="1045"/>
        <v>0</v>
      </c>
    </row>
    <row r="33472" spans="2:8">
      <c r="B33472" s="186"/>
      <c r="C33472" s="183"/>
      <c r="D33472" s="183"/>
      <c r="E33472" s="185"/>
      <c r="F33472" s="185"/>
      <c r="G33472" s="180">
        <f t="shared" si="1044"/>
        <v>0</v>
      </c>
      <c r="H33472" s="181">
        <f t="shared" si="1045"/>
        <v>0</v>
      </c>
    </row>
    <row r="33473" spans="2:8">
      <c r="B33473" s="186"/>
      <c r="C33473" s="183"/>
      <c r="D33473" s="183"/>
      <c r="E33473" s="185"/>
      <c r="F33473" s="185"/>
      <c r="G33473" s="180">
        <f t="shared" si="1044"/>
        <v>0</v>
      </c>
      <c r="H33473" s="181">
        <f t="shared" si="1045"/>
        <v>0</v>
      </c>
    </row>
    <row r="33474" spans="2:8">
      <c r="B33474" s="186"/>
      <c r="C33474" s="183"/>
      <c r="D33474" s="183"/>
      <c r="E33474" s="185"/>
      <c r="F33474" s="185"/>
      <c r="G33474" s="180">
        <f t="shared" si="1044"/>
        <v>0</v>
      </c>
      <c r="H33474" s="181">
        <f t="shared" si="1045"/>
        <v>0</v>
      </c>
    </row>
    <row r="33475" spans="2:8">
      <c r="B33475" s="186"/>
      <c r="C33475" s="183"/>
      <c r="D33475" s="183"/>
      <c r="E33475" s="185"/>
      <c r="F33475" s="185"/>
      <c r="G33475" s="180">
        <f t="shared" si="1044"/>
        <v>0</v>
      </c>
      <c r="H33475" s="181">
        <f t="shared" si="1045"/>
        <v>0</v>
      </c>
    </row>
    <row r="33476" spans="2:8">
      <c r="B33476" s="186"/>
      <c r="C33476" s="183"/>
      <c r="D33476" s="183"/>
      <c r="E33476" s="185"/>
      <c r="F33476" s="185"/>
      <c r="G33476" s="180">
        <f t="shared" si="1044"/>
        <v>0</v>
      </c>
      <c r="H33476" s="181">
        <f t="shared" si="1045"/>
        <v>0</v>
      </c>
    </row>
    <row r="33477" spans="2:8">
      <c r="B33477" s="186"/>
      <c r="C33477" s="183"/>
      <c r="D33477" s="183"/>
      <c r="E33477" s="185"/>
      <c r="F33477" s="185"/>
      <c r="G33477" s="180">
        <f t="shared" si="1044"/>
        <v>0</v>
      </c>
      <c r="H33477" s="181">
        <f t="shared" si="1045"/>
        <v>0</v>
      </c>
    </row>
    <row r="33478" spans="2:8">
      <c r="B33478" s="186"/>
      <c r="C33478" s="183"/>
      <c r="D33478" s="183"/>
      <c r="E33478" s="185"/>
      <c r="F33478" s="185"/>
      <c r="G33478" s="180">
        <f t="shared" ref="G33478:G33541" si="1046">IF(ABS(F33478)&gt;ABS(E33478),ABS(F33478),ABS(E33478))</f>
        <v>0</v>
      </c>
      <c r="H33478" s="181">
        <f t="shared" ref="H33478:H33541" si="1047">IF(G33478&lt;&gt;0,IF(ABS(F33478)&gt;=G33478,1,ABS(F33478/G33478)),0)</f>
        <v>0</v>
      </c>
    </row>
    <row r="33479" spans="2:8">
      <c r="B33479" s="186"/>
      <c r="C33479" s="183"/>
      <c r="D33479" s="183"/>
      <c r="E33479" s="185"/>
      <c r="F33479" s="185"/>
      <c r="G33479" s="180">
        <f t="shared" si="1046"/>
        <v>0</v>
      </c>
      <c r="H33479" s="181">
        <f t="shared" si="1047"/>
        <v>0</v>
      </c>
    </row>
    <row r="33480" spans="2:8">
      <c r="B33480" s="186"/>
      <c r="C33480" s="183"/>
      <c r="D33480" s="183"/>
      <c r="E33480" s="185"/>
      <c r="F33480" s="185"/>
      <c r="G33480" s="180">
        <f t="shared" si="1046"/>
        <v>0</v>
      </c>
      <c r="H33480" s="181">
        <f t="shared" si="1047"/>
        <v>0</v>
      </c>
    </row>
    <row r="33481" spans="2:8">
      <c r="B33481" s="186"/>
      <c r="C33481" s="183"/>
      <c r="D33481" s="183"/>
      <c r="E33481" s="185"/>
      <c r="F33481" s="185"/>
      <c r="G33481" s="180">
        <f t="shared" si="1046"/>
        <v>0</v>
      </c>
      <c r="H33481" s="181">
        <f t="shared" si="1047"/>
        <v>0</v>
      </c>
    </row>
    <row r="33482" spans="2:8">
      <c r="B33482" s="186"/>
      <c r="C33482" s="183"/>
      <c r="D33482" s="183"/>
      <c r="E33482" s="185"/>
      <c r="F33482" s="185"/>
      <c r="G33482" s="180">
        <f t="shared" si="1046"/>
        <v>0</v>
      </c>
      <c r="H33482" s="181">
        <f t="shared" si="1047"/>
        <v>0</v>
      </c>
    </row>
    <row r="33483" spans="2:8">
      <c r="B33483" s="186"/>
      <c r="C33483" s="183"/>
      <c r="D33483" s="183"/>
      <c r="E33483" s="185"/>
      <c r="F33483" s="185"/>
      <c r="G33483" s="180">
        <f t="shared" si="1046"/>
        <v>0</v>
      </c>
      <c r="H33483" s="181">
        <f t="shared" si="1047"/>
        <v>0</v>
      </c>
    </row>
    <row r="33484" spans="2:8">
      <c r="B33484" s="186"/>
      <c r="C33484" s="183"/>
      <c r="D33484" s="183"/>
      <c r="E33484" s="185"/>
      <c r="F33484" s="185"/>
      <c r="G33484" s="180">
        <f t="shared" si="1046"/>
        <v>0</v>
      </c>
      <c r="H33484" s="181">
        <f t="shared" si="1047"/>
        <v>0</v>
      </c>
    </row>
    <row r="33485" spans="2:8">
      <c r="B33485" s="186"/>
      <c r="C33485" s="183"/>
      <c r="D33485" s="183"/>
      <c r="E33485" s="185"/>
      <c r="F33485" s="185"/>
      <c r="G33485" s="180">
        <f t="shared" si="1046"/>
        <v>0</v>
      </c>
      <c r="H33485" s="181">
        <f t="shared" si="1047"/>
        <v>0</v>
      </c>
    </row>
    <row r="33486" spans="2:8">
      <c r="B33486" s="186"/>
      <c r="C33486" s="183"/>
      <c r="D33486" s="183"/>
      <c r="E33486" s="185"/>
      <c r="F33486" s="185"/>
      <c r="G33486" s="180">
        <f t="shared" si="1046"/>
        <v>0</v>
      </c>
      <c r="H33486" s="181">
        <f t="shared" si="1047"/>
        <v>0</v>
      </c>
    </row>
    <row r="33487" spans="2:8">
      <c r="B33487" s="186"/>
      <c r="C33487" s="183"/>
      <c r="D33487" s="183"/>
      <c r="E33487" s="185"/>
      <c r="F33487" s="185"/>
      <c r="G33487" s="180">
        <f t="shared" si="1046"/>
        <v>0</v>
      </c>
      <c r="H33487" s="181">
        <f t="shared" si="1047"/>
        <v>0</v>
      </c>
    </row>
    <row r="33488" spans="2:8">
      <c r="B33488" s="186"/>
      <c r="C33488" s="183"/>
      <c r="D33488" s="183"/>
      <c r="E33488" s="185"/>
      <c r="F33488" s="185"/>
      <c r="G33488" s="180">
        <f t="shared" si="1046"/>
        <v>0</v>
      </c>
      <c r="H33488" s="181">
        <f t="shared" si="1047"/>
        <v>0</v>
      </c>
    </row>
    <row r="33489" spans="2:8">
      <c r="B33489" s="186"/>
      <c r="C33489" s="183"/>
      <c r="D33489" s="183"/>
      <c r="E33489" s="185"/>
      <c r="F33489" s="185"/>
      <c r="G33489" s="180">
        <f t="shared" si="1046"/>
        <v>0</v>
      </c>
      <c r="H33489" s="181">
        <f t="shared" si="1047"/>
        <v>0</v>
      </c>
    </row>
    <row r="33490" spans="2:8">
      <c r="B33490" s="186"/>
      <c r="C33490" s="183"/>
      <c r="D33490" s="183"/>
      <c r="E33490" s="185"/>
      <c r="F33490" s="185"/>
      <c r="G33490" s="180">
        <f t="shared" si="1046"/>
        <v>0</v>
      </c>
      <c r="H33490" s="181">
        <f t="shared" si="1047"/>
        <v>0</v>
      </c>
    </row>
    <row r="33491" spans="2:8">
      <c r="B33491" s="186"/>
      <c r="C33491" s="183"/>
      <c r="D33491" s="183"/>
      <c r="E33491" s="185"/>
      <c r="F33491" s="185"/>
      <c r="G33491" s="180">
        <f t="shared" si="1046"/>
        <v>0</v>
      </c>
      <c r="H33491" s="181">
        <f t="shared" si="1047"/>
        <v>0</v>
      </c>
    </row>
    <row r="33492" spans="2:8">
      <c r="B33492" s="186"/>
      <c r="C33492" s="183"/>
      <c r="D33492" s="183"/>
      <c r="E33492" s="185"/>
      <c r="F33492" s="185"/>
      <c r="G33492" s="180">
        <f t="shared" si="1046"/>
        <v>0</v>
      </c>
      <c r="H33492" s="181">
        <f t="shared" si="1047"/>
        <v>0</v>
      </c>
    </row>
    <row r="33493" spans="2:8">
      <c r="B33493" s="186"/>
      <c r="C33493" s="183"/>
      <c r="D33493" s="183"/>
      <c r="E33493" s="185"/>
      <c r="F33493" s="185"/>
      <c r="G33493" s="180">
        <f t="shared" si="1046"/>
        <v>0</v>
      </c>
      <c r="H33493" s="181">
        <f t="shared" si="1047"/>
        <v>0</v>
      </c>
    </row>
    <row r="33494" spans="2:8">
      <c r="B33494" s="186"/>
      <c r="C33494" s="183"/>
      <c r="D33494" s="183"/>
      <c r="E33494" s="185"/>
      <c r="F33494" s="185"/>
      <c r="G33494" s="180">
        <f t="shared" si="1046"/>
        <v>0</v>
      </c>
      <c r="H33494" s="181">
        <f t="shared" si="1047"/>
        <v>0</v>
      </c>
    </row>
    <row r="33495" spans="2:8">
      <c r="B33495" s="186"/>
      <c r="C33495" s="183"/>
      <c r="D33495" s="183"/>
      <c r="E33495" s="185"/>
      <c r="F33495" s="185"/>
      <c r="G33495" s="180">
        <f t="shared" si="1046"/>
        <v>0</v>
      </c>
      <c r="H33495" s="181">
        <f t="shared" si="1047"/>
        <v>0</v>
      </c>
    </row>
    <row r="33496" spans="2:8">
      <c r="B33496" s="186"/>
      <c r="C33496" s="183"/>
      <c r="D33496" s="183"/>
      <c r="E33496" s="185"/>
      <c r="F33496" s="185"/>
      <c r="G33496" s="180">
        <f t="shared" si="1046"/>
        <v>0</v>
      </c>
      <c r="H33496" s="181">
        <f t="shared" si="1047"/>
        <v>0</v>
      </c>
    </row>
    <row r="33497" spans="2:8">
      <c r="B33497" s="186"/>
      <c r="C33497" s="183"/>
      <c r="D33497" s="183"/>
      <c r="E33497" s="185"/>
      <c r="F33497" s="185"/>
      <c r="G33497" s="180">
        <f t="shared" si="1046"/>
        <v>0</v>
      </c>
      <c r="H33497" s="181">
        <f t="shared" si="1047"/>
        <v>0</v>
      </c>
    </row>
    <row r="33498" spans="2:8">
      <c r="B33498" s="186"/>
      <c r="C33498" s="183"/>
      <c r="D33498" s="183"/>
      <c r="E33498" s="185"/>
      <c r="F33498" s="185"/>
      <c r="G33498" s="180">
        <f t="shared" si="1046"/>
        <v>0</v>
      </c>
      <c r="H33498" s="181">
        <f t="shared" si="1047"/>
        <v>0</v>
      </c>
    </row>
    <row r="33499" spans="2:8">
      <c r="B33499" s="186"/>
      <c r="C33499" s="183"/>
      <c r="D33499" s="183"/>
      <c r="E33499" s="185"/>
      <c r="F33499" s="185"/>
      <c r="G33499" s="180">
        <f t="shared" si="1046"/>
        <v>0</v>
      </c>
      <c r="H33499" s="181">
        <f t="shared" si="1047"/>
        <v>0</v>
      </c>
    </row>
    <row r="33500" spans="2:8">
      <c r="B33500" s="186"/>
      <c r="C33500" s="183"/>
      <c r="D33500" s="183"/>
      <c r="E33500" s="185"/>
      <c r="F33500" s="185"/>
      <c r="G33500" s="180">
        <f t="shared" si="1046"/>
        <v>0</v>
      </c>
      <c r="H33500" s="181">
        <f t="shared" si="1047"/>
        <v>0</v>
      </c>
    </row>
    <row r="33501" spans="2:8">
      <c r="B33501" s="186"/>
      <c r="C33501" s="183"/>
      <c r="D33501" s="183"/>
      <c r="E33501" s="185"/>
      <c r="F33501" s="185"/>
      <c r="G33501" s="180">
        <f t="shared" si="1046"/>
        <v>0</v>
      </c>
      <c r="H33501" s="181">
        <f t="shared" si="1047"/>
        <v>0</v>
      </c>
    </row>
    <row r="33502" spans="2:8">
      <c r="B33502" s="186"/>
      <c r="C33502" s="183"/>
      <c r="D33502" s="183"/>
      <c r="E33502" s="185"/>
      <c r="F33502" s="185"/>
      <c r="G33502" s="180">
        <f t="shared" si="1046"/>
        <v>0</v>
      </c>
      <c r="H33502" s="181">
        <f t="shared" si="1047"/>
        <v>0</v>
      </c>
    </row>
    <row r="33503" spans="2:8">
      <c r="B33503" s="186"/>
      <c r="C33503" s="183"/>
      <c r="D33503" s="183"/>
      <c r="E33503" s="185"/>
      <c r="F33503" s="185"/>
      <c r="G33503" s="180">
        <f t="shared" si="1046"/>
        <v>0</v>
      </c>
      <c r="H33503" s="181">
        <f t="shared" si="1047"/>
        <v>0</v>
      </c>
    </row>
    <row r="33504" spans="2:8">
      <c r="B33504" s="186"/>
      <c r="C33504" s="183"/>
      <c r="D33504" s="183"/>
      <c r="E33504" s="185"/>
      <c r="F33504" s="185"/>
      <c r="G33504" s="180">
        <f t="shared" si="1046"/>
        <v>0</v>
      </c>
      <c r="H33504" s="181">
        <f t="shared" si="1047"/>
        <v>0</v>
      </c>
    </row>
    <row r="33505" spans="2:8">
      <c r="B33505" s="186"/>
      <c r="C33505" s="183"/>
      <c r="D33505" s="183"/>
      <c r="E33505" s="185"/>
      <c r="F33505" s="185"/>
      <c r="G33505" s="180">
        <f t="shared" si="1046"/>
        <v>0</v>
      </c>
      <c r="H33505" s="181">
        <f t="shared" si="1047"/>
        <v>0</v>
      </c>
    </row>
    <row r="33506" spans="2:8">
      <c r="B33506" s="186"/>
      <c r="C33506" s="183"/>
      <c r="D33506" s="183"/>
      <c r="E33506" s="185"/>
      <c r="F33506" s="185"/>
      <c r="G33506" s="180">
        <f t="shared" si="1046"/>
        <v>0</v>
      </c>
      <c r="H33506" s="181">
        <f t="shared" si="1047"/>
        <v>0</v>
      </c>
    </row>
    <row r="33507" spans="2:8">
      <c r="B33507" s="186"/>
      <c r="C33507" s="183"/>
      <c r="D33507" s="183"/>
      <c r="E33507" s="185"/>
      <c r="F33507" s="185"/>
      <c r="G33507" s="180">
        <f t="shared" si="1046"/>
        <v>0</v>
      </c>
      <c r="H33507" s="181">
        <f t="shared" si="1047"/>
        <v>0</v>
      </c>
    </row>
    <row r="33508" spans="2:8">
      <c r="B33508" s="186"/>
      <c r="C33508" s="183"/>
      <c r="D33508" s="183"/>
      <c r="E33508" s="185"/>
      <c r="F33508" s="185"/>
      <c r="G33508" s="180">
        <f t="shared" si="1046"/>
        <v>0</v>
      </c>
      <c r="H33508" s="181">
        <f t="shared" si="1047"/>
        <v>0</v>
      </c>
    </row>
    <row r="33509" spans="2:8">
      <c r="B33509" s="186"/>
      <c r="C33509" s="183"/>
      <c r="D33509" s="183"/>
      <c r="E33509" s="185"/>
      <c r="F33509" s="185"/>
      <c r="G33509" s="180">
        <f t="shared" si="1046"/>
        <v>0</v>
      </c>
      <c r="H33509" s="181">
        <f t="shared" si="1047"/>
        <v>0</v>
      </c>
    </row>
    <row r="33510" spans="2:8">
      <c r="B33510" s="186"/>
      <c r="C33510" s="183"/>
      <c r="D33510" s="183"/>
      <c r="E33510" s="185"/>
      <c r="F33510" s="185"/>
      <c r="G33510" s="180">
        <f t="shared" si="1046"/>
        <v>0</v>
      </c>
      <c r="H33510" s="181">
        <f t="shared" si="1047"/>
        <v>0</v>
      </c>
    </row>
    <row r="33511" spans="2:8">
      <c r="B33511" s="186"/>
      <c r="C33511" s="183"/>
      <c r="D33511" s="183"/>
      <c r="E33511" s="185"/>
      <c r="F33511" s="185"/>
      <c r="G33511" s="180">
        <f t="shared" si="1046"/>
        <v>0</v>
      </c>
      <c r="H33511" s="181">
        <f t="shared" si="1047"/>
        <v>0</v>
      </c>
    </row>
    <row r="33512" spans="2:8">
      <c r="B33512" s="186"/>
      <c r="C33512" s="183"/>
      <c r="D33512" s="183"/>
      <c r="E33512" s="185"/>
      <c r="F33512" s="185"/>
      <c r="G33512" s="180">
        <f t="shared" si="1046"/>
        <v>0</v>
      </c>
      <c r="H33512" s="181">
        <f t="shared" si="1047"/>
        <v>0</v>
      </c>
    </row>
    <row r="33513" spans="2:8">
      <c r="B33513" s="186"/>
      <c r="C33513" s="183"/>
      <c r="D33513" s="183"/>
      <c r="E33513" s="185"/>
      <c r="F33513" s="185"/>
      <c r="G33513" s="180">
        <f t="shared" si="1046"/>
        <v>0</v>
      </c>
      <c r="H33513" s="181">
        <f t="shared" si="1047"/>
        <v>0</v>
      </c>
    </row>
    <row r="33514" spans="2:8">
      <c r="B33514" s="186"/>
      <c r="C33514" s="183"/>
      <c r="D33514" s="183"/>
      <c r="E33514" s="185"/>
      <c r="F33514" s="185"/>
      <c r="G33514" s="180">
        <f t="shared" si="1046"/>
        <v>0</v>
      </c>
      <c r="H33514" s="181">
        <f t="shared" si="1047"/>
        <v>0</v>
      </c>
    </row>
    <row r="33515" spans="2:8">
      <c r="B33515" s="186"/>
      <c r="C33515" s="183"/>
      <c r="D33515" s="183"/>
      <c r="E33515" s="185"/>
      <c r="F33515" s="185"/>
      <c r="G33515" s="180">
        <f t="shared" si="1046"/>
        <v>0</v>
      </c>
      <c r="H33515" s="181">
        <f t="shared" si="1047"/>
        <v>0</v>
      </c>
    </row>
    <row r="33516" spans="2:8">
      <c r="B33516" s="186"/>
      <c r="C33516" s="183"/>
      <c r="D33516" s="183"/>
      <c r="E33516" s="185"/>
      <c r="F33516" s="185"/>
      <c r="G33516" s="180">
        <f t="shared" si="1046"/>
        <v>0</v>
      </c>
      <c r="H33516" s="181">
        <f t="shared" si="1047"/>
        <v>0</v>
      </c>
    </row>
    <row r="33517" spans="2:8">
      <c r="B33517" s="186"/>
      <c r="C33517" s="183"/>
      <c r="D33517" s="183"/>
      <c r="E33517" s="185"/>
      <c r="F33517" s="185"/>
      <c r="G33517" s="180">
        <f t="shared" si="1046"/>
        <v>0</v>
      </c>
      <c r="H33517" s="181">
        <f t="shared" si="1047"/>
        <v>0</v>
      </c>
    </row>
    <row r="33518" spans="2:8">
      <c r="B33518" s="186"/>
      <c r="C33518" s="183"/>
      <c r="D33518" s="183"/>
      <c r="E33518" s="185"/>
      <c r="F33518" s="185"/>
      <c r="G33518" s="180">
        <f t="shared" si="1046"/>
        <v>0</v>
      </c>
      <c r="H33518" s="181">
        <f t="shared" si="1047"/>
        <v>0</v>
      </c>
    </row>
    <row r="33519" spans="2:8">
      <c r="B33519" s="186"/>
      <c r="C33519" s="183"/>
      <c r="D33519" s="183"/>
      <c r="E33519" s="185"/>
      <c r="F33519" s="185"/>
      <c r="G33519" s="180">
        <f t="shared" si="1046"/>
        <v>0</v>
      </c>
      <c r="H33519" s="181">
        <f t="shared" si="1047"/>
        <v>0</v>
      </c>
    </row>
    <row r="33520" spans="2:8">
      <c r="B33520" s="186"/>
      <c r="C33520" s="183"/>
      <c r="D33520" s="183"/>
      <c r="E33520" s="185"/>
      <c r="F33520" s="185"/>
      <c r="G33520" s="180">
        <f t="shared" si="1046"/>
        <v>0</v>
      </c>
      <c r="H33520" s="181">
        <f t="shared" si="1047"/>
        <v>0</v>
      </c>
    </row>
    <row r="33521" spans="2:8">
      <c r="B33521" s="186"/>
      <c r="C33521" s="183"/>
      <c r="D33521" s="183"/>
      <c r="E33521" s="185"/>
      <c r="F33521" s="185"/>
      <c r="G33521" s="180">
        <f t="shared" si="1046"/>
        <v>0</v>
      </c>
      <c r="H33521" s="181">
        <f t="shared" si="1047"/>
        <v>0</v>
      </c>
    </row>
    <row r="33522" spans="2:8">
      <c r="B33522" s="186"/>
      <c r="C33522" s="183"/>
      <c r="D33522" s="183"/>
      <c r="E33522" s="185"/>
      <c r="F33522" s="185"/>
      <c r="G33522" s="180">
        <f t="shared" si="1046"/>
        <v>0</v>
      </c>
      <c r="H33522" s="181">
        <f t="shared" si="1047"/>
        <v>0</v>
      </c>
    </row>
    <row r="33523" spans="2:8">
      <c r="B33523" s="186"/>
      <c r="C33523" s="183"/>
      <c r="D33523" s="183"/>
      <c r="E33523" s="185"/>
      <c r="F33523" s="185"/>
      <c r="G33523" s="180">
        <f t="shared" si="1046"/>
        <v>0</v>
      </c>
      <c r="H33523" s="181">
        <f t="shared" si="1047"/>
        <v>0</v>
      </c>
    </row>
    <row r="33524" spans="2:8">
      <c r="B33524" s="186"/>
      <c r="C33524" s="183"/>
      <c r="D33524" s="183"/>
      <c r="E33524" s="185"/>
      <c r="F33524" s="185"/>
      <c r="G33524" s="180">
        <f t="shared" si="1046"/>
        <v>0</v>
      </c>
      <c r="H33524" s="181">
        <f t="shared" si="1047"/>
        <v>0</v>
      </c>
    </row>
    <row r="33525" spans="2:8">
      <c r="B33525" s="186"/>
      <c r="C33525" s="183"/>
      <c r="D33525" s="183"/>
      <c r="E33525" s="185"/>
      <c r="F33525" s="185"/>
      <c r="G33525" s="180">
        <f t="shared" si="1046"/>
        <v>0</v>
      </c>
      <c r="H33525" s="181">
        <f t="shared" si="1047"/>
        <v>0</v>
      </c>
    </row>
    <row r="33526" spans="2:8">
      <c r="B33526" s="186"/>
      <c r="C33526" s="183"/>
      <c r="D33526" s="183"/>
      <c r="E33526" s="185"/>
      <c r="F33526" s="185"/>
      <c r="G33526" s="180">
        <f t="shared" si="1046"/>
        <v>0</v>
      </c>
      <c r="H33526" s="181">
        <f t="shared" si="1047"/>
        <v>0</v>
      </c>
    </row>
    <row r="33527" spans="2:8">
      <c r="B33527" s="186"/>
      <c r="C33527" s="183"/>
      <c r="D33527" s="183"/>
      <c r="E33527" s="185"/>
      <c r="F33527" s="185"/>
      <c r="G33527" s="180">
        <f t="shared" si="1046"/>
        <v>0</v>
      </c>
      <c r="H33527" s="181">
        <f t="shared" si="1047"/>
        <v>0</v>
      </c>
    </row>
    <row r="33528" spans="2:8">
      <c r="B33528" s="186"/>
      <c r="C33528" s="183"/>
      <c r="D33528" s="183"/>
      <c r="E33528" s="185"/>
      <c r="F33528" s="185"/>
      <c r="G33528" s="180">
        <f t="shared" si="1046"/>
        <v>0</v>
      </c>
      <c r="H33528" s="181">
        <f t="shared" si="1047"/>
        <v>0</v>
      </c>
    </row>
    <row r="33529" spans="2:8">
      <c r="B33529" s="186"/>
      <c r="C33529" s="183"/>
      <c r="D33529" s="183"/>
      <c r="E33529" s="185"/>
      <c r="F33529" s="185"/>
      <c r="G33529" s="180">
        <f t="shared" si="1046"/>
        <v>0</v>
      </c>
      <c r="H33529" s="181">
        <f t="shared" si="1047"/>
        <v>0</v>
      </c>
    </row>
    <row r="33530" spans="2:8">
      <c r="B33530" s="186"/>
      <c r="C33530" s="183"/>
      <c r="D33530" s="183"/>
      <c r="E33530" s="185"/>
      <c r="F33530" s="185"/>
      <c r="G33530" s="180">
        <f t="shared" si="1046"/>
        <v>0</v>
      </c>
      <c r="H33530" s="181">
        <f t="shared" si="1047"/>
        <v>0</v>
      </c>
    </row>
    <row r="33531" spans="2:8">
      <c r="B33531" s="186"/>
      <c r="C33531" s="183"/>
      <c r="D33531" s="183"/>
      <c r="E33531" s="185"/>
      <c r="F33531" s="185"/>
      <c r="G33531" s="180">
        <f t="shared" si="1046"/>
        <v>0</v>
      </c>
      <c r="H33531" s="181">
        <f t="shared" si="1047"/>
        <v>0</v>
      </c>
    </row>
    <row r="33532" spans="2:8">
      <c r="B33532" s="186"/>
      <c r="C33532" s="183"/>
      <c r="D33532" s="183"/>
      <c r="E33532" s="185"/>
      <c r="F33532" s="185"/>
      <c r="G33532" s="180">
        <f t="shared" si="1046"/>
        <v>0</v>
      </c>
      <c r="H33532" s="181">
        <f t="shared" si="1047"/>
        <v>0</v>
      </c>
    </row>
    <row r="33533" spans="2:8">
      <c r="B33533" s="186"/>
      <c r="C33533" s="183"/>
      <c r="D33533" s="183"/>
      <c r="E33533" s="185"/>
      <c r="F33533" s="185"/>
      <c r="G33533" s="180">
        <f t="shared" si="1046"/>
        <v>0</v>
      </c>
      <c r="H33533" s="181">
        <f t="shared" si="1047"/>
        <v>0</v>
      </c>
    </row>
    <row r="33534" spans="2:8">
      <c r="B33534" s="186"/>
      <c r="C33534" s="183"/>
      <c r="D33534" s="183"/>
      <c r="E33534" s="185"/>
      <c r="F33534" s="185"/>
      <c r="G33534" s="180">
        <f t="shared" si="1046"/>
        <v>0</v>
      </c>
      <c r="H33534" s="181">
        <f t="shared" si="1047"/>
        <v>0</v>
      </c>
    </row>
    <row r="33535" spans="2:8">
      <c r="B33535" s="186"/>
      <c r="C33535" s="183"/>
      <c r="D33535" s="183"/>
      <c r="E33535" s="185"/>
      <c r="F33535" s="185"/>
      <c r="G33535" s="180">
        <f t="shared" si="1046"/>
        <v>0</v>
      </c>
      <c r="H33535" s="181">
        <f t="shared" si="1047"/>
        <v>0</v>
      </c>
    </row>
    <row r="33536" spans="2:8">
      <c r="B33536" s="186"/>
      <c r="C33536" s="183"/>
      <c r="D33536" s="183"/>
      <c r="E33536" s="185"/>
      <c r="F33536" s="185"/>
      <c r="G33536" s="180">
        <f t="shared" si="1046"/>
        <v>0</v>
      </c>
      <c r="H33536" s="181">
        <f t="shared" si="1047"/>
        <v>0</v>
      </c>
    </row>
    <row r="33537" spans="2:8">
      <c r="B33537" s="186"/>
      <c r="C33537" s="183"/>
      <c r="D33537" s="183"/>
      <c r="E33537" s="185"/>
      <c r="F33537" s="185"/>
      <c r="G33537" s="180">
        <f t="shared" si="1046"/>
        <v>0</v>
      </c>
      <c r="H33537" s="181">
        <f t="shared" si="1047"/>
        <v>0</v>
      </c>
    </row>
    <row r="33538" spans="2:8">
      <c r="B33538" s="186"/>
      <c r="C33538" s="183"/>
      <c r="D33538" s="183"/>
      <c r="E33538" s="185"/>
      <c r="F33538" s="185"/>
      <c r="G33538" s="180">
        <f t="shared" si="1046"/>
        <v>0</v>
      </c>
      <c r="H33538" s="181">
        <f t="shared" si="1047"/>
        <v>0</v>
      </c>
    </row>
    <row r="33539" spans="2:8">
      <c r="B33539" s="186"/>
      <c r="C33539" s="183"/>
      <c r="D33539" s="183"/>
      <c r="E33539" s="185"/>
      <c r="F33539" s="185"/>
      <c r="G33539" s="180">
        <f t="shared" si="1046"/>
        <v>0</v>
      </c>
      <c r="H33539" s="181">
        <f t="shared" si="1047"/>
        <v>0</v>
      </c>
    </row>
    <row r="33540" spans="2:8">
      <c r="B33540" s="186"/>
      <c r="C33540" s="183"/>
      <c r="D33540" s="183"/>
      <c r="E33540" s="185"/>
      <c r="F33540" s="185"/>
      <c r="G33540" s="180">
        <f t="shared" si="1046"/>
        <v>0</v>
      </c>
      <c r="H33540" s="181">
        <f t="shared" si="1047"/>
        <v>0</v>
      </c>
    </row>
    <row r="33541" spans="2:8">
      <c r="B33541" s="186"/>
      <c r="C33541" s="183"/>
      <c r="D33541" s="183"/>
      <c r="E33541" s="185"/>
      <c r="F33541" s="185"/>
      <c r="G33541" s="180">
        <f t="shared" si="1046"/>
        <v>0</v>
      </c>
      <c r="H33541" s="181">
        <f t="shared" si="1047"/>
        <v>0</v>
      </c>
    </row>
    <row r="33542" spans="2:8">
      <c r="B33542" s="186"/>
      <c r="C33542" s="183"/>
      <c r="D33542" s="183"/>
      <c r="E33542" s="185"/>
      <c r="F33542" s="185"/>
      <c r="G33542" s="180">
        <f t="shared" ref="G33542:G33605" si="1048">IF(ABS(F33542)&gt;ABS(E33542),ABS(F33542),ABS(E33542))</f>
        <v>0</v>
      </c>
      <c r="H33542" s="181">
        <f t="shared" ref="H33542:H33605" si="1049">IF(G33542&lt;&gt;0,IF(ABS(F33542)&gt;=G33542,1,ABS(F33542/G33542)),0)</f>
        <v>0</v>
      </c>
    </row>
    <row r="33543" spans="2:8">
      <c r="B33543" s="186"/>
      <c r="C33543" s="183"/>
      <c r="D33543" s="183"/>
      <c r="E33543" s="185"/>
      <c r="F33543" s="185"/>
      <c r="G33543" s="180">
        <f t="shared" si="1048"/>
        <v>0</v>
      </c>
      <c r="H33543" s="181">
        <f t="shared" si="1049"/>
        <v>0</v>
      </c>
    </row>
    <row r="33544" spans="2:8">
      <c r="B33544" s="186"/>
      <c r="C33544" s="183"/>
      <c r="D33544" s="183"/>
      <c r="E33544" s="185"/>
      <c r="F33544" s="185"/>
      <c r="G33544" s="180">
        <f t="shared" si="1048"/>
        <v>0</v>
      </c>
      <c r="H33544" s="181">
        <f t="shared" si="1049"/>
        <v>0</v>
      </c>
    </row>
    <row r="33545" spans="2:8">
      <c r="B33545" s="186"/>
      <c r="C33545" s="183"/>
      <c r="D33545" s="183"/>
      <c r="E33545" s="185"/>
      <c r="F33545" s="185"/>
      <c r="G33545" s="180">
        <f t="shared" si="1048"/>
        <v>0</v>
      </c>
      <c r="H33545" s="181">
        <f t="shared" si="1049"/>
        <v>0</v>
      </c>
    </row>
    <row r="33546" spans="2:8">
      <c r="B33546" s="186"/>
      <c r="C33546" s="183"/>
      <c r="D33546" s="183"/>
      <c r="E33546" s="185"/>
      <c r="F33546" s="185"/>
      <c r="G33546" s="180">
        <f t="shared" si="1048"/>
        <v>0</v>
      </c>
      <c r="H33546" s="181">
        <f t="shared" si="1049"/>
        <v>0</v>
      </c>
    </row>
    <row r="33547" spans="2:8">
      <c r="B33547" s="186"/>
      <c r="C33547" s="183"/>
      <c r="D33547" s="183"/>
      <c r="E33547" s="185"/>
      <c r="F33547" s="185"/>
      <c r="G33547" s="180">
        <f t="shared" si="1048"/>
        <v>0</v>
      </c>
      <c r="H33547" s="181">
        <f t="shared" si="1049"/>
        <v>0</v>
      </c>
    </row>
    <row r="33548" spans="2:8">
      <c r="B33548" s="186"/>
      <c r="C33548" s="183"/>
      <c r="D33548" s="183"/>
      <c r="E33548" s="185"/>
      <c r="F33548" s="185"/>
      <c r="G33548" s="180">
        <f t="shared" si="1048"/>
        <v>0</v>
      </c>
      <c r="H33548" s="181">
        <f t="shared" si="1049"/>
        <v>0</v>
      </c>
    </row>
    <row r="33549" spans="2:8">
      <c r="B33549" s="186"/>
      <c r="C33549" s="183"/>
      <c r="D33549" s="183"/>
      <c r="E33549" s="185"/>
      <c r="F33549" s="185"/>
      <c r="G33549" s="180">
        <f t="shared" si="1048"/>
        <v>0</v>
      </c>
      <c r="H33549" s="181">
        <f t="shared" si="1049"/>
        <v>0</v>
      </c>
    </row>
    <row r="33550" spans="2:8">
      <c r="B33550" s="186"/>
      <c r="C33550" s="183"/>
      <c r="D33550" s="183"/>
      <c r="E33550" s="185"/>
      <c r="F33550" s="185"/>
      <c r="G33550" s="180">
        <f t="shared" si="1048"/>
        <v>0</v>
      </c>
      <c r="H33550" s="181">
        <f t="shared" si="1049"/>
        <v>0</v>
      </c>
    </row>
    <row r="33551" spans="2:8">
      <c r="B33551" s="186"/>
      <c r="C33551" s="183"/>
      <c r="D33551" s="183"/>
      <c r="E33551" s="185"/>
      <c r="F33551" s="185"/>
      <c r="G33551" s="180">
        <f t="shared" si="1048"/>
        <v>0</v>
      </c>
      <c r="H33551" s="181">
        <f t="shared" si="1049"/>
        <v>0</v>
      </c>
    </row>
    <row r="33552" spans="2:8">
      <c r="B33552" s="186"/>
      <c r="C33552" s="183"/>
      <c r="D33552" s="183"/>
      <c r="E33552" s="185"/>
      <c r="F33552" s="185"/>
      <c r="G33552" s="180">
        <f t="shared" si="1048"/>
        <v>0</v>
      </c>
      <c r="H33552" s="181">
        <f t="shared" si="1049"/>
        <v>0</v>
      </c>
    </row>
    <row r="33553" spans="2:8">
      <c r="B33553" s="186"/>
      <c r="C33553" s="183"/>
      <c r="D33553" s="183"/>
      <c r="E33553" s="185"/>
      <c r="F33553" s="185"/>
      <c r="G33553" s="180">
        <f t="shared" si="1048"/>
        <v>0</v>
      </c>
      <c r="H33553" s="181">
        <f t="shared" si="1049"/>
        <v>0</v>
      </c>
    </row>
    <row r="33554" spans="2:8">
      <c r="B33554" s="186"/>
      <c r="C33554" s="183"/>
      <c r="D33554" s="183"/>
      <c r="E33554" s="185"/>
      <c r="F33554" s="185"/>
      <c r="G33554" s="180">
        <f t="shared" si="1048"/>
        <v>0</v>
      </c>
      <c r="H33554" s="181">
        <f t="shared" si="1049"/>
        <v>0</v>
      </c>
    </row>
    <row r="33555" spans="2:8">
      <c r="B33555" s="186"/>
      <c r="C33555" s="183"/>
      <c r="D33555" s="183"/>
      <c r="E33555" s="185"/>
      <c r="F33555" s="185"/>
      <c r="G33555" s="180">
        <f t="shared" si="1048"/>
        <v>0</v>
      </c>
      <c r="H33555" s="181">
        <f t="shared" si="1049"/>
        <v>0</v>
      </c>
    </row>
    <row r="33556" spans="2:8">
      <c r="B33556" s="186"/>
      <c r="C33556" s="183"/>
      <c r="D33556" s="183"/>
      <c r="E33556" s="185"/>
      <c r="F33556" s="185"/>
      <c r="G33556" s="180">
        <f t="shared" si="1048"/>
        <v>0</v>
      </c>
      <c r="H33556" s="181">
        <f t="shared" si="1049"/>
        <v>0</v>
      </c>
    </row>
    <row r="33557" spans="2:8">
      <c r="B33557" s="186"/>
      <c r="C33557" s="183"/>
      <c r="D33557" s="183"/>
      <c r="E33557" s="185"/>
      <c r="F33557" s="185"/>
      <c r="G33557" s="180">
        <f t="shared" si="1048"/>
        <v>0</v>
      </c>
      <c r="H33557" s="181">
        <f t="shared" si="1049"/>
        <v>0</v>
      </c>
    </row>
    <row r="33558" spans="2:8">
      <c r="B33558" s="186"/>
      <c r="C33558" s="183"/>
      <c r="D33558" s="183"/>
      <c r="E33558" s="185"/>
      <c r="F33558" s="185"/>
      <c r="G33558" s="180">
        <f t="shared" si="1048"/>
        <v>0</v>
      </c>
      <c r="H33558" s="181">
        <f t="shared" si="1049"/>
        <v>0</v>
      </c>
    </row>
    <row r="33559" spans="2:8">
      <c r="B33559" s="186"/>
      <c r="C33559" s="183"/>
      <c r="D33559" s="183"/>
      <c r="E33559" s="185"/>
      <c r="F33559" s="185"/>
      <c r="G33559" s="180">
        <f t="shared" si="1048"/>
        <v>0</v>
      </c>
      <c r="H33559" s="181">
        <f t="shared" si="1049"/>
        <v>0</v>
      </c>
    </row>
    <row r="33560" spans="2:8">
      <c r="B33560" s="186"/>
      <c r="C33560" s="183"/>
      <c r="D33560" s="183"/>
      <c r="E33560" s="185"/>
      <c r="F33560" s="185"/>
      <c r="G33560" s="180">
        <f t="shared" si="1048"/>
        <v>0</v>
      </c>
      <c r="H33560" s="181">
        <f t="shared" si="1049"/>
        <v>0</v>
      </c>
    </row>
    <row r="33561" spans="2:8">
      <c r="B33561" s="186"/>
      <c r="C33561" s="183"/>
      <c r="D33561" s="183"/>
      <c r="E33561" s="185"/>
      <c r="F33561" s="185"/>
      <c r="G33561" s="180">
        <f t="shared" si="1048"/>
        <v>0</v>
      </c>
      <c r="H33561" s="181">
        <f t="shared" si="1049"/>
        <v>0</v>
      </c>
    </row>
    <row r="33562" spans="2:8">
      <c r="B33562" s="186"/>
      <c r="C33562" s="183"/>
      <c r="D33562" s="183"/>
      <c r="E33562" s="185"/>
      <c r="F33562" s="185"/>
      <c r="G33562" s="180">
        <f t="shared" si="1048"/>
        <v>0</v>
      </c>
      <c r="H33562" s="181">
        <f t="shared" si="1049"/>
        <v>0</v>
      </c>
    </row>
    <row r="33563" spans="2:8">
      <c r="B33563" s="186"/>
      <c r="C33563" s="183"/>
      <c r="D33563" s="183"/>
      <c r="E33563" s="185"/>
      <c r="F33563" s="185"/>
      <c r="G33563" s="180">
        <f t="shared" si="1048"/>
        <v>0</v>
      </c>
      <c r="H33563" s="181">
        <f t="shared" si="1049"/>
        <v>0</v>
      </c>
    </row>
    <row r="33564" spans="2:8">
      <c r="B33564" s="186"/>
      <c r="C33564" s="183"/>
      <c r="D33564" s="183"/>
      <c r="E33564" s="185"/>
      <c r="F33564" s="185"/>
      <c r="G33564" s="180">
        <f t="shared" si="1048"/>
        <v>0</v>
      </c>
      <c r="H33564" s="181">
        <f t="shared" si="1049"/>
        <v>0</v>
      </c>
    </row>
    <row r="33565" spans="2:8">
      <c r="B33565" s="186"/>
      <c r="C33565" s="183"/>
      <c r="D33565" s="183"/>
      <c r="E33565" s="185"/>
      <c r="F33565" s="185"/>
      <c r="G33565" s="180">
        <f t="shared" si="1048"/>
        <v>0</v>
      </c>
      <c r="H33565" s="181">
        <f t="shared" si="1049"/>
        <v>0</v>
      </c>
    </row>
    <row r="33566" spans="2:8">
      <c r="B33566" s="186"/>
      <c r="C33566" s="183"/>
      <c r="D33566" s="183"/>
      <c r="E33566" s="185"/>
      <c r="F33566" s="185"/>
      <c r="G33566" s="180">
        <f t="shared" si="1048"/>
        <v>0</v>
      </c>
      <c r="H33566" s="181">
        <f t="shared" si="1049"/>
        <v>0</v>
      </c>
    </row>
    <row r="33567" spans="2:8">
      <c r="B33567" s="186"/>
      <c r="C33567" s="183"/>
      <c r="D33567" s="183"/>
      <c r="E33567" s="185"/>
      <c r="F33567" s="185"/>
      <c r="G33567" s="180">
        <f t="shared" si="1048"/>
        <v>0</v>
      </c>
      <c r="H33567" s="181">
        <f t="shared" si="1049"/>
        <v>0</v>
      </c>
    </row>
    <row r="33568" spans="2:8">
      <c r="B33568" s="186"/>
      <c r="C33568" s="183"/>
      <c r="D33568" s="183"/>
      <c r="E33568" s="185"/>
      <c r="F33568" s="185"/>
      <c r="G33568" s="180">
        <f t="shared" si="1048"/>
        <v>0</v>
      </c>
      <c r="H33568" s="181">
        <f t="shared" si="1049"/>
        <v>0</v>
      </c>
    </row>
    <row r="33569" spans="2:8">
      <c r="B33569" s="186"/>
      <c r="C33569" s="183"/>
      <c r="D33569" s="183"/>
      <c r="E33569" s="185"/>
      <c r="F33569" s="185"/>
      <c r="G33569" s="180">
        <f t="shared" si="1048"/>
        <v>0</v>
      </c>
      <c r="H33569" s="181">
        <f t="shared" si="1049"/>
        <v>0</v>
      </c>
    </row>
    <row r="33570" spans="2:8">
      <c r="B33570" s="186"/>
      <c r="C33570" s="183"/>
      <c r="D33570" s="183"/>
      <c r="E33570" s="185"/>
      <c r="F33570" s="185"/>
      <c r="G33570" s="180">
        <f t="shared" si="1048"/>
        <v>0</v>
      </c>
      <c r="H33570" s="181">
        <f t="shared" si="1049"/>
        <v>0</v>
      </c>
    </row>
    <row r="33571" spans="2:8">
      <c r="B33571" s="186"/>
      <c r="C33571" s="183"/>
      <c r="D33571" s="183"/>
      <c r="E33571" s="185"/>
      <c r="F33571" s="185"/>
      <c r="G33571" s="180">
        <f t="shared" si="1048"/>
        <v>0</v>
      </c>
      <c r="H33571" s="181">
        <f t="shared" si="1049"/>
        <v>0</v>
      </c>
    </row>
    <row r="33572" spans="2:8">
      <c r="B33572" s="186"/>
      <c r="C33572" s="183"/>
      <c r="D33572" s="183"/>
      <c r="E33572" s="185"/>
      <c r="F33572" s="185"/>
      <c r="G33572" s="180">
        <f t="shared" si="1048"/>
        <v>0</v>
      </c>
      <c r="H33572" s="181">
        <f t="shared" si="1049"/>
        <v>0</v>
      </c>
    </row>
    <row r="33573" spans="2:8">
      <c r="B33573" s="186"/>
      <c r="C33573" s="183"/>
      <c r="D33573" s="183"/>
      <c r="E33573" s="185"/>
      <c r="F33573" s="185"/>
      <c r="G33573" s="180">
        <f t="shared" si="1048"/>
        <v>0</v>
      </c>
      <c r="H33573" s="181">
        <f t="shared" si="1049"/>
        <v>0</v>
      </c>
    </row>
    <row r="33574" spans="2:8">
      <c r="B33574" s="186"/>
      <c r="C33574" s="183"/>
      <c r="D33574" s="183"/>
      <c r="E33574" s="185"/>
      <c r="F33574" s="185"/>
      <c r="G33574" s="180">
        <f t="shared" si="1048"/>
        <v>0</v>
      </c>
      <c r="H33574" s="181">
        <f t="shared" si="1049"/>
        <v>0</v>
      </c>
    </row>
    <row r="33575" spans="2:8">
      <c r="B33575" s="186"/>
      <c r="C33575" s="183"/>
      <c r="D33575" s="183"/>
      <c r="E33575" s="185"/>
      <c r="F33575" s="185"/>
      <c r="G33575" s="180">
        <f t="shared" si="1048"/>
        <v>0</v>
      </c>
      <c r="H33575" s="181">
        <f t="shared" si="1049"/>
        <v>0</v>
      </c>
    </row>
    <row r="33576" spans="2:8">
      <c r="B33576" s="186"/>
      <c r="C33576" s="183"/>
      <c r="D33576" s="183"/>
      <c r="E33576" s="185"/>
      <c r="F33576" s="185"/>
      <c r="G33576" s="180">
        <f t="shared" si="1048"/>
        <v>0</v>
      </c>
      <c r="H33576" s="181">
        <f t="shared" si="1049"/>
        <v>0</v>
      </c>
    </row>
    <row r="33577" spans="2:8">
      <c r="B33577" s="186"/>
      <c r="C33577" s="183"/>
      <c r="D33577" s="183"/>
      <c r="E33577" s="185"/>
      <c r="F33577" s="185"/>
      <c r="G33577" s="180">
        <f t="shared" si="1048"/>
        <v>0</v>
      </c>
      <c r="H33577" s="181">
        <f t="shared" si="1049"/>
        <v>0</v>
      </c>
    </row>
    <row r="33578" spans="2:8">
      <c r="B33578" s="186"/>
      <c r="C33578" s="183"/>
      <c r="D33578" s="183"/>
      <c r="E33578" s="185"/>
      <c r="F33578" s="185"/>
      <c r="G33578" s="180">
        <f t="shared" si="1048"/>
        <v>0</v>
      </c>
      <c r="H33578" s="181">
        <f t="shared" si="1049"/>
        <v>0</v>
      </c>
    </row>
    <row r="33579" spans="2:8">
      <c r="B33579" s="186"/>
      <c r="C33579" s="183"/>
      <c r="D33579" s="183"/>
      <c r="E33579" s="185"/>
      <c r="F33579" s="185"/>
      <c r="G33579" s="180">
        <f t="shared" si="1048"/>
        <v>0</v>
      </c>
      <c r="H33579" s="181">
        <f t="shared" si="1049"/>
        <v>0</v>
      </c>
    </row>
    <row r="33580" spans="2:8">
      <c r="B33580" s="186"/>
      <c r="C33580" s="183"/>
      <c r="D33580" s="183"/>
      <c r="E33580" s="185"/>
      <c r="F33580" s="185"/>
      <c r="G33580" s="180">
        <f t="shared" si="1048"/>
        <v>0</v>
      </c>
      <c r="H33580" s="181">
        <f t="shared" si="1049"/>
        <v>0</v>
      </c>
    </row>
    <row r="33581" spans="2:8">
      <c r="B33581" s="186"/>
      <c r="C33581" s="183"/>
      <c r="D33581" s="183"/>
      <c r="E33581" s="185"/>
      <c r="F33581" s="185"/>
      <c r="G33581" s="180">
        <f t="shared" si="1048"/>
        <v>0</v>
      </c>
      <c r="H33581" s="181">
        <f t="shared" si="1049"/>
        <v>0</v>
      </c>
    </row>
    <row r="33582" spans="2:8">
      <c r="B33582" s="186"/>
      <c r="C33582" s="183"/>
      <c r="D33582" s="183"/>
      <c r="E33582" s="185"/>
      <c r="F33582" s="185"/>
      <c r="G33582" s="180">
        <f t="shared" si="1048"/>
        <v>0</v>
      </c>
      <c r="H33582" s="181">
        <f t="shared" si="1049"/>
        <v>0</v>
      </c>
    </row>
    <row r="33583" spans="2:8">
      <c r="B33583" s="186"/>
      <c r="C33583" s="183"/>
      <c r="D33583" s="183"/>
      <c r="E33583" s="185"/>
      <c r="F33583" s="185"/>
      <c r="G33583" s="180">
        <f t="shared" si="1048"/>
        <v>0</v>
      </c>
      <c r="H33583" s="181">
        <f t="shared" si="1049"/>
        <v>0</v>
      </c>
    </row>
    <row r="33584" spans="2:8">
      <c r="B33584" s="186"/>
      <c r="C33584" s="183"/>
      <c r="D33584" s="183"/>
      <c r="E33584" s="185"/>
      <c r="F33584" s="185"/>
      <c r="G33584" s="180">
        <f t="shared" si="1048"/>
        <v>0</v>
      </c>
      <c r="H33584" s="181">
        <f t="shared" si="1049"/>
        <v>0</v>
      </c>
    </row>
    <row r="33585" spans="2:8">
      <c r="B33585" s="186"/>
      <c r="C33585" s="183"/>
      <c r="D33585" s="183"/>
      <c r="E33585" s="185"/>
      <c r="F33585" s="185"/>
      <c r="G33585" s="180">
        <f t="shared" si="1048"/>
        <v>0</v>
      </c>
      <c r="H33585" s="181">
        <f t="shared" si="1049"/>
        <v>0</v>
      </c>
    </row>
    <row r="33586" spans="2:8">
      <c r="B33586" s="186"/>
      <c r="C33586" s="183"/>
      <c r="D33586" s="183"/>
      <c r="E33586" s="185"/>
      <c r="F33586" s="185"/>
      <c r="G33586" s="180">
        <f t="shared" si="1048"/>
        <v>0</v>
      </c>
      <c r="H33586" s="181">
        <f t="shared" si="1049"/>
        <v>0</v>
      </c>
    </row>
    <row r="33587" spans="2:8">
      <c r="B33587" s="186"/>
      <c r="C33587" s="183"/>
      <c r="D33587" s="183"/>
      <c r="E33587" s="185"/>
      <c r="F33587" s="185"/>
      <c r="G33587" s="180">
        <f t="shared" si="1048"/>
        <v>0</v>
      </c>
      <c r="H33587" s="181">
        <f t="shared" si="1049"/>
        <v>0</v>
      </c>
    </row>
    <row r="33588" spans="2:8">
      <c r="B33588" s="186"/>
      <c r="C33588" s="183"/>
      <c r="D33588" s="183"/>
      <c r="E33588" s="185"/>
      <c r="F33588" s="185"/>
      <c r="G33588" s="180">
        <f t="shared" si="1048"/>
        <v>0</v>
      </c>
      <c r="H33588" s="181">
        <f t="shared" si="1049"/>
        <v>0</v>
      </c>
    </row>
    <row r="33589" spans="2:8">
      <c r="B33589" s="186"/>
      <c r="C33589" s="183"/>
      <c r="D33589" s="183"/>
      <c r="E33589" s="185"/>
      <c r="F33589" s="185"/>
      <c r="G33589" s="180">
        <f t="shared" si="1048"/>
        <v>0</v>
      </c>
      <c r="H33589" s="181">
        <f t="shared" si="1049"/>
        <v>0</v>
      </c>
    </row>
    <row r="33590" spans="2:8">
      <c r="B33590" s="186"/>
      <c r="C33590" s="183"/>
      <c r="D33590" s="183"/>
      <c r="E33590" s="185"/>
      <c r="F33590" s="185"/>
      <c r="G33590" s="180">
        <f t="shared" si="1048"/>
        <v>0</v>
      </c>
      <c r="H33590" s="181">
        <f t="shared" si="1049"/>
        <v>0</v>
      </c>
    </row>
    <row r="33591" spans="2:8">
      <c r="B33591" s="186"/>
      <c r="C33591" s="183"/>
      <c r="D33591" s="183"/>
      <c r="E33591" s="185"/>
      <c r="F33591" s="185"/>
      <c r="G33591" s="180">
        <f t="shared" si="1048"/>
        <v>0</v>
      </c>
      <c r="H33591" s="181">
        <f t="shared" si="1049"/>
        <v>0</v>
      </c>
    </row>
    <row r="33592" spans="2:8">
      <c r="B33592" s="186"/>
      <c r="C33592" s="183"/>
      <c r="D33592" s="183"/>
      <c r="E33592" s="185"/>
      <c r="F33592" s="185"/>
      <c r="G33592" s="180">
        <f t="shared" si="1048"/>
        <v>0</v>
      </c>
      <c r="H33592" s="181">
        <f t="shared" si="1049"/>
        <v>0</v>
      </c>
    </row>
    <row r="33593" spans="2:8">
      <c r="B33593" s="186"/>
      <c r="C33593" s="183"/>
      <c r="D33593" s="183"/>
      <c r="E33593" s="185"/>
      <c r="F33593" s="185"/>
      <c r="G33593" s="180">
        <f t="shared" si="1048"/>
        <v>0</v>
      </c>
      <c r="H33593" s="181">
        <f t="shared" si="1049"/>
        <v>0</v>
      </c>
    </row>
    <row r="33594" spans="2:8">
      <c r="B33594" s="186"/>
      <c r="C33594" s="183"/>
      <c r="D33594" s="183"/>
      <c r="E33594" s="185"/>
      <c r="F33594" s="185"/>
      <c r="G33594" s="180">
        <f t="shared" si="1048"/>
        <v>0</v>
      </c>
      <c r="H33594" s="181">
        <f t="shared" si="1049"/>
        <v>0</v>
      </c>
    </row>
    <row r="33595" spans="2:8">
      <c r="B33595" s="186"/>
      <c r="C33595" s="183"/>
      <c r="D33595" s="183"/>
      <c r="E33595" s="185"/>
      <c r="F33595" s="185"/>
      <c r="G33595" s="180">
        <f t="shared" si="1048"/>
        <v>0</v>
      </c>
      <c r="H33595" s="181">
        <f t="shared" si="1049"/>
        <v>0</v>
      </c>
    </row>
    <row r="33596" spans="2:8">
      <c r="B33596" s="186"/>
      <c r="C33596" s="183"/>
      <c r="D33596" s="183"/>
      <c r="E33596" s="185"/>
      <c r="F33596" s="185"/>
      <c r="G33596" s="180">
        <f t="shared" si="1048"/>
        <v>0</v>
      </c>
      <c r="H33596" s="181">
        <f t="shared" si="1049"/>
        <v>0</v>
      </c>
    </row>
    <row r="33597" spans="2:8">
      <c r="B33597" s="186"/>
      <c r="C33597" s="183"/>
      <c r="D33597" s="183"/>
      <c r="E33597" s="185"/>
      <c r="F33597" s="185"/>
      <c r="G33597" s="180">
        <f t="shared" si="1048"/>
        <v>0</v>
      </c>
      <c r="H33597" s="181">
        <f t="shared" si="1049"/>
        <v>0</v>
      </c>
    </row>
    <row r="33598" spans="2:8">
      <c r="B33598" s="186"/>
      <c r="C33598" s="183"/>
      <c r="D33598" s="183"/>
      <c r="E33598" s="185"/>
      <c r="F33598" s="185"/>
      <c r="G33598" s="180">
        <f t="shared" si="1048"/>
        <v>0</v>
      </c>
      <c r="H33598" s="181">
        <f t="shared" si="1049"/>
        <v>0</v>
      </c>
    </row>
    <row r="33599" spans="2:8">
      <c r="B33599" s="186"/>
      <c r="C33599" s="183"/>
      <c r="D33599" s="183"/>
      <c r="E33599" s="185"/>
      <c r="F33599" s="185"/>
      <c r="G33599" s="180">
        <f t="shared" si="1048"/>
        <v>0</v>
      </c>
      <c r="H33599" s="181">
        <f t="shared" si="1049"/>
        <v>0</v>
      </c>
    </row>
    <row r="33600" spans="2:8">
      <c r="B33600" s="186"/>
      <c r="C33600" s="183"/>
      <c r="D33600" s="183"/>
      <c r="E33600" s="185"/>
      <c r="F33600" s="185"/>
      <c r="G33600" s="180">
        <f t="shared" si="1048"/>
        <v>0</v>
      </c>
      <c r="H33600" s="181">
        <f t="shared" si="1049"/>
        <v>0</v>
      </c>
    </row>
    <row r="33601" spans="2:8">
      <c r="B33601" s="186"/>
      <c r="C33601" s="183"/>
      <c r="D33601" s="183"/>
      <c r="E33601" s="185"/>
      <c r="F33601" s="185"/>
      <c r="G33601" s="180">
        <f t="shared" si="1048"/>
        <v>0</v>
      </c>
      <c r="H33601" s="181">
        <f t="shared" si="1049"/>
        <v>0</v>
      </c>
    </row>
    <row r="33602" spans="2:8">
      <c r="B33602" s="186"/>
      <c r="C33602" s="183"/>
      <c r="D33602" s="183"/>
      <c r="E33602" s="185"/>
      <c r="F33602" s="185"/>
      <c r="G33602" s="180">
        <f t="shared" si="1048"/>
        <v>0</v>
      </c>
      <c r="H33602" s="181">
        <f t="shared" si="1049"/>
        <v>0</v>
      </c>
    </row>
    <row r="33603" spans="2:8">
      <c r="B33603" s="186"/>
      <c r="C33603" s="183"/>
      <c r="D33603" s="183"/>
      <c r="E33603" s="185"/>
      <c r="F33603" s="185"/>
      <c r="G33603" s="180">
        <f t="shared" si="1048"/>
        <v>0</v>
      </c>
      <c r="H33603" s="181">
        <f t="shared" si="1049"/>
        <v>0</v>
      </c>
    </row>
    <row r="33604" spans="2:8">
      <c r="B33604" s="186"/>
      <c r="C33604" s="183"/>
      <c r="D33604" s="183"/>
      <c r="E33604" s="185"/>
      <c r="F33604" s="185"/>
      <c r="G33604" s="180">
        <f t="shared" si="1048"/>
        <v>0</v>
      </c>
      <c r="H33604" s="181">
        <f t="shared" si="1049"/>
        <v>0</v>
      </c>
    </row>
    <row r="33605" spans="2:8">
      <c r="B33605" s="186"/>
      <c r="C33605" s="183"/>
      <c r="D33605" s="183"/>
      <c r="E33605" s="185"/>
      <c r="F33605" s="185"/>
      <c r="G33605" s="180">
        <f t="shared" si="1048"/>
        <v>0</v>
      </c>
      <c r="H33605" s="181">
        <f t="shared" si="1049"/>
        <v>0</v>
      </c>
    </row>
    <row r="33606" spans="2:8">
      <c r="B33606" s="186"/>
      <c r="C33606" s="183"/>
      <c r="D33606" s="183"/>
      <c r="E33606" s="185"/>
      <c r="F33606" s="185"/>
      <c r="G33606" s="180">
        <f t="shared" ref="G33606:G33669" si="1050">IF(ABS(F33606)&gt;ABS(E33606),ABS(F33606),ABS(E33606))</f>
        <v>0</v>
      </c>
      <c r="H33606" s="181">
        <f t="shared" ref="H33606:H33669" si="1051">IF(G33606&lt;&gt;0,IF(ABS(F33606)&gt;=G33606,1,ABS(F33606/G33606)),0)</f>
        <v>0</v>
      </c>
    </row>
    <row r="33607" spans="2:8">
      <c r="B33607" s="186"/>
      <c r="C33607" s="183"/>
      <c r="D33607" s="183"/>
      <c r="E33607" s="185"/>
      <c r="F33607" s="185"/>
      <c r="G33607" s="180">
        <f t="shared" si="1050"/>
        <v>0</v>
      </c>
      <c r="H33607" s="181">
        <f t="shared" si="1051"/>
        <v>0</v>
      </c>
    </row>
    <row r="33608" spans="2:8">
      <c r="B33608" s="186"/>
      <c r="C33608" s="183"/>
      <c r="D33608" s="183"/>
      <c r="E33608" s="185"/>
      <c r="F33608" s="185"/>
      <c r="G33608" s="180">
        <f t="shared" si="1050"/>
        <v>0</v>
      </c>
      <c r="H33608" s="181">
        <f t="shared" si="1051"/>
        <v>0</v>
      </c>
    </row>
    <row r="33609" spans="2:8">
      <c r="B33609" s="186"/>
      <c r="C33609" s="183"/>
      <c r="D33609" s="183"/>
      <c r="E33609" s="185"/>
      <c r="F33609" s="185"/>
      <c r="G33609" s="180">
        <f t="shared" si="1050"/>
        <v>0</v>
      </c>
      <c r="H33609" s="181">
        <f t="shared" si="1051"/>
        <v>0</v>
      </c>
    </row>
    <row r="33610" spans="2:8">
      <c r="B33610" s="186"/>
      <c r="C33610" s="183"/>
      <c r="D33610" s="183"/>
      <c r="E33610" s="185"/>
      <c r="F33610" s="185"/>
      <c r="G33610" s="180">
        <f t="shared" si="1050"/>
        <v>0</v>
      </c>
      <c r="H33610" s="181">
        <f t="shared" si="1051"/>
        <v>0</v>
      </c>
    </row>
    <row r="33611" spans="2:8">
      <c r="B33611" s="186"/>
      <c r="C33611" s="183"/>
      <c r="D33611" s="183"/>
      <c r="E33611" s="185"/>
      <c r="F33611" s="185"/>
      <c r="G33611" s="180">
        <f t="shared" si="1050"/>
        <v>0</v>
      </c>
      <c r="H33611" s="181">
        <f t="shared" si="1051"/>
        <v>0</v>
      </c>
    </row>
    <row r="33612" spans="2:8">
      <c r="B33612" s="186"/>
      <c r="C33612" s="183"/>
      <c r="D33612" s="183"/>
      <c r="E33612" s="185"/>
      <c r="F33612" s="185"/>
      <c r="G33612" s="180">
        <f t="shared" si="1050"/>
        <v>0</v>
      </c>
      <c r="H33612" s="181">
        <f t="shared" si="1051"/>
        <v>0</v>
      </c>
    </row>
    <row r="33613" spans="2:8">
      <c r="B33613" s="186"/>
      <c r="C33613" s="183"/>
      <c r="D33613" s="183"/>
      <c r="E33613" s="185"/>
      <c r="F33613" s="185"/>
      <c r="G33613" s="180">
        <f t="shared" si="1050"/>
        <v>0</v>
      </c>
      <c r="H33613" s="181">
        <f t="shared" si="1051"/>
        <v>0</v>
      </c>
    </row>
    <row r="33614" spans="2:8">
      <c r="B33614" s="186"/>
      <c r="C33614" s="183"/>
      <c r="D33614" s="183"/>
      <c r="E33614" s="185"/>
      <c r="F33614" s="185"/>
      <c r="G33614" s="180">
        <f t="shared" si="1050"/>
        <v>0</v>
      </c>
      <c r="H33614" s="181">
        <f t="shared" si="1051"/>
        <v>0</v>
      </c>
    </row>
    <row r="33615" spans="2:8">
      <c r="B33615" s="186"/>
      <c r="C33615" s="183"/>
      <c r="D33615" s="183"/>
      <c r="E33615" s="185"/>
      <c r="F33615" s="185"/>
      <c r="G33615" s="180">
        <f t="shared" si="1050"/>
        <v>0</v>
      </c>
      <c r="H33615" s="181">
        <f t="shared" si="1051"/>
        <v>0</v>
      </c>
    </row>
    <row r="33616" spans="2:8">
      <c r="B33616" s="186"/>
      <c r="C33616" s="183"/>
      <c r="D33616" s="183"/>
      <c r="E33616" s="185"/>
      <c r="F33616" s="185"/>
      <c r="G33616" s="180">
        <f t="shared" si="1050"/>
        <v>0</v>
      </c>
      <c r="H33616" s="181">
        <f t="shared" si="1051"/>
        <v>0</v>
      </c>
    </row>
    <row r="33617" spans="2:8">
      <c r="B33617" s="186"/>
      <c r="C33617" s="183"/>
      <c r="D33617" s="183"/>
      <c r="E33617" s="185"/>
      <c r="F33617" s="185"/>
      <c r="G33617" s="180">
        <f t="shared" si="1050"/>
        <v>0</v>
      </c>
      <c r="H33617" s="181">
        <f t="shared" si="1051"/>
        <v>0</v>
      </c>
    </row>
    <row r="33618" spans="2:8">
      <c r="B33618" s="186"/>
      <c r="C33618" s="183"/>
      <c r="D33618" s="183"/>
      <c r="E33618" s="185"/>
      <c r="F33618" s="185"/>
      <c r="G33618" s="180">
        <f t="shared" si="1050"/>
        <v>0</v>
      </c>
      <c r="H33618" s="181">
        <f t="shared" si="1051"/>
        <v>0</v>
      </c>
    </row>
    <row r="33619" spans="2:8">
      <c r="B33619" s="186"/>
      <c r="C33619" s="183"/>
      <c r="D33619" s="183"/>
      <c r="E33619" s="185"/>
      <c r="F33619" s="185"/>
      <c r="G33619" s="180">
        <f t="shared" si="1050"/>
        <v>0</v>
      </c>
      <c r="H33619" s="181">
        <f t="shared" si="1051"/>
        <v>0</v>
      </c>
    </row>
    <row r="33620" spans="2:8">
      <c r="B33620" s="186"/>
      <c r="C33620" s="183"/>
      <c r="D33620" s="183"/>
      <c r="E33620" s="185"/>
      <c r="F33620" s="185"/>
      <c r="G33620" s="180">
        <f t="shared" si="1050"/>
        <v>0</v>
      </c>
      <c r="H33620" s="181">
        <f t="shared" si="1051"/>
        <v>0</v>
      </c>
    </row>
    <row r="33621" spans="2:8">
      <c r="B33621" s="186"/>
      <c r="C33621" s="183"/>
      <c r="D33621" s="183"/>
      <c r="E33621" s="185"/>
      <c r="F33621" s="185"/>
      <c r="G33621" s="180">
        <f t="shared" si="1050"/>
        <v>0</v>
      </c>
      <c r="H33621" s="181">
        <f t="shared" si="1051"/>
        <v>0</v>
      </c>
    </row>
    <row r="33622" spans="2:8">
      <c r="B33622" s="186"/>
      <c r="C33622" s="183"/>
      <c r="D33622" s="183"/>
      <c r="E33622" s="185"/>
      <c r="F33622" s="185"/>
      <c r="G33622" s="180">
        <f t="shared" si="1050"/>
        <v>0</v>
      </c>
      <c r="H33622" s="181">
        <f t="shared" si="1051"/>
        <v>0</v>
      </c>
    </row>
    <row r="33623" spans="2:8">
      <c r="B33623" s="186"/>
      <c r="C33623" s="183"/>
      <c r="D33623" s="183"/>
      <c r="E33623" s="185"/>
      <c r="F33623" s="185"/>
      <c r="G33623" s="180">
        <f t="shared" si="1050"/>
        <v>0</v>
      </c>
      <c r="H33623" s="181">
        <f t="shared" si="1051"/>
        <v>0</v>
      </c>
    </row>
    <row r="33624" spans="2:8">
      <c r="B33624" s="186"/>
      <c r="C33624" s="183"/>
      <c r="D33624" s="183"/>
      <c r="E33624" s="185"/>
      <c r="F33624" s="185"/>
      <c r="G33624" s="180">
        <f t="shared" si="1050"/>
        <v>0</v>
      </c>
      <c r="H33624" s="181">
        <f t="shared" si="1051"/>
        <v>0</v>
      </c>
    </row>
    <row r="33625" spans="2:8">
      <c r="B33625" s="186"/>
      <c r="C33625" s="183"/>
      <c r="D33625" s="183"/>
      <c r="E33625" s="185"/>
      <c r="F33625" s="185"/>
      <c r="G33625" s="180">
        <f t="shared" si="1050"/>
        <v>0</v>
      </c>
      <c r="H33625" s="181">
        <f t="shared" si="1051"/>
        <v>0</v>
      </c>
    </row>
    <row r="33626" spans="2:8">
      <c r="B33626" s="186"/>
      <c r="C33626" s="183"/>
      <c r="D33626" s="183"/>
      <c r="E33626" s="185"/>
      <c r="F33626" s="185"/>
      <c r="G33626" s="180">
        <f t="shared" si="1050"/>
        <v>0</v>
      </c>
      <c r="H33626" s="181">
        <f t="shared" si="1051"/>
        <v>0</v>
      </c>
    </row>
    <row r="33627" spans="2:8">
      <c r="B33627" s="186"/>
      <c r="C33627" s="183"/>
      <c r="D33627" s="183"/>
      <c r="E33627" s="185"/>
      <c r="F33627" s="185"/>
      <c r="G33627" s="180">
        <f t="shared" si="1050"/>
        <v>0</v>
      </c>
      <c r="H33627" s="181">
        <f t="shared" si="1051"/>
        <v>0</v>
      </c>
    </row>
    <row r="33628" spans="2:8">
      <c r="B33628" s="186"/>
      <c r="C33628" s="183"/>
      <c r="D33628" s="183"/>
      <c r="E33628" s="185"/>
      <c r="F33628" s="185"/>
      <c r="G33628" s="180">
        <f t="shared" si="1050"/>
        <v>0</v>
      </c>
      <c r="H33628" s="181">
        <f t="shared" si="1051"/>
        <v>0</v>
      </c>
    </row>
    <row r="33629" spans="2:8">
      <c r="B33629" s="186"/>
      <c r="C33629" s="183"/>
      <c r="D33629" s="183"/>
      <c r="E33629" s="185"/>
      <c r="F33629" s="185"/>
      <c r="G33629" s="180">
        <f t="shared" si="1050"/>
        <v>0</v>
      </c>
      <c r="H33629" s="181">
        <f t="shared" si="1051"/>
        <v>0</v>
      </c>
    </row>
    <row r="33630" spans="2:8">
      <c r="B33630" s="186"/>
      <c r="C33630" s="183"/>
      <c r="D33630" s="183"/>
      <c r="E33630" s="185"/>
      <c r="F33630" s="185"/>
      <c r="G33630" s="180">
        <f t="shared" si="1050"/>
        <v>0</v>
      </c>
      <c r="H33630" s="181">
        <f t="shared" si="1051"/>
        <v>0</v>
      </c>
    </row>
    <row r="33631" spans="2:8">
      <c r="B33631" s="186"/>
      <c r="C33631" s="183"/>
      <c r="D33631" s="183"/>
      <c r="E33631" s="185"/>
      <c r="F33631" s="185"/>
      <c r="G33631" s="180">
        <f t="shared" si="1050"/>
        <v>0</v>
      </c>
      <c r="H33631" s="181">
        <f t="shared" si="1051"/>
        <v>0</v>
      </c>
    </row>
    <row r="33632" spans="2:8">
      <c r="B33632" s="186"/>
      <c r="C33632" s="183"/>
      <c r="D33632" s="183"/>
      <c r="E33632" s="185"/>
      <c r="F33632" s="185"/>
      <c r="G33632" s="180">
        <f t="shared" si="1050"/>
        <v>0</v>
      </c>
      <c r="H33632" s="181">
        <f t="shared" si="1051"/>
        <v>0</v>
      </c>
    </row>
    <row r="33633" spans="2:8">
      <c r="B33633" s="186"/>
      <c r="C33633" s="183"/>
      <c r="D33633" s="183"/>
      <c r="E33633" s="185"/>
      <c r="F33633" s="185"/>
      <c r="G33633" s="180">
        <f t="shared" si="1050"/>
        <v>0</v>
      </c>
      <c r="H33633" s="181">
        <f t="shared" si="1051"/>
        <v>0</v>
      </c>
    </row>
    <row r="33634" spans="2:8">
      <c r="B33634" s="186"/>
      <c r="C33634" s="183"/>
      <c r="D33634" s="183"/>
      <c r="E33634" s="185"/>
      <c r="F33634" s="185"/>
      <c r="G33634" s="180">
        <f t="shared" si="1050"/>
        <v>0</v>
      </c>
      <c r="H33634" s="181">
        <f t="shared" si="1051"/>
        <v>0</v>
      </c>
    </row>
    <row r="33635" spans="2:8">
      <c r="B33635" s="186"/>
      <c r="C33635" s="183"/>
      <c r="D33635" s="183"/>
      <c r="E33635" s="185"/>
      <c r="F33635" s="185"/>
      <c r="G33635" s="180">
        <f t="shared" si="1050"/>
        <v>0</v>
      </c>
      <c r="H33635" s="181">
        <f t="shared" si="1051"/>
        <v>0</v>
      </c>
    </row>
    <row r="33636" spans="2:8">
      <c r="B33636" s="186"/>
      <c r="C33636" s="183"/>
      <c r="D33636" s="183"/>
      <c r="E33636" s="185"/>
      <c r="F33636" s="185"/>
      <c r="G33636" s="180">
        <f t="shared" si="1050"/>
        <v>0</v>
      </c>
      <c r="H33636" s="181">
        <f t="shared" si="1051"/>
        <v>0</v>
      </c>
    </row>
    <row r="33637" spans="2:8">
      <c r="B33637" s="186"/>
      <c r="C33637" s="183"/>
      <c r="D33637" s="183"/>
      <c r="E33637" s="185"/>
      <c r="F33637" s="185"/>
      <c r="G33637" s="180">
        <f t="shared" si="1050"/>
        <v>0</v>
      </c>
      <c r="H33637" s="181">
        <f t="shared" si="1051"/>
        <v>0</v>
      </c>
    </row>
    <row r="33638" spans="2:8">
      <c r="B33638" s="186"/>
      <c r="C33638" s="183"/>
      <c r="D33638" s="183"/>
      <c r="E33638" s="185"/>
      <c r="F33638" s="185"/>
      <c r="G33638" s="180">
        <f t="shared" si="1050"/>
        <v>0</v>
      </c>
      <c r="H33638" s="181">
        <f t="shared" si="1051"/>
        <v>0</v>
      </c>
    </row>
    <row r="33639" spans="2:8">
      <c r="B33639" s="186"/>
      <c r="C33639" s="183"/>
      <c r="D33639" s="183"/>
      <c r="E33639" s="185"/>
      <c r="F33639" s="185"/>
      <c r="G33639" s="180">
        <f t="shared" si="1050"/>
        <v>0</v>
      </c>
      <c r="H33639" s="181">
        <f t="shared" si="1051"/>
        <v>0</v>
      </c>
    </row>
    <row r="33640" spans="2:8">
      <c r="B33640" s="186"/>
      <c r="C33640" s="183"/>
      <c r="D33640" s="183"/>
      <c r="E33640" s="185"/>
      <c r="F33640" s="185"/>
      <c r="G33640" s="180">
        <f t="shared" si="1050"/>
        <v>0</v>
      </c>
      <c r="H33640" s="181">
        <f t="shared" si="1051"/>
        <v>0</v>
      </c>
    </row>
    <row r="33641" spans="2:8">
      <c r="B33641" s="186"/>
      <c r="C33641" s="183"/>
      <c r="D33641" s="183"/>
      <c r="E33641" s="185"/>
      <c r="F33641" s="185"/>
      <c r="G33641" s="180">
        <f t="shared" si="1050"/>
        <v>0</v>
      </c>
      <c r="H33641" s="181">
        <f t="shared" si="1051"/>
        <v>0</v>
      </c>
    </row>
    <row r="33642" spans="2:8">
      <c r="B33642" s="186"/>
      <c r="C33642" s="183"/>
      <c r="D33642" s="183"/>
      <c r="E33642" s="185"/>
      <c r="F33642" s="185"/>
      <c r="G33642" s="180">
        <f t="shared" si="1050"/>
        <v>0</v>
      </c>
      <c r="H33642" s="181">
        <f t="shared" si="1051"/>
        <v>0</v>
      </c>
    </row>
    <row r="33643" spans="2:8">
      <c r="B33643" s="186"/>
      <c r="C33643" s="183"/>
      <c r="D33643" s="183"/>
      <c r="E33643" s="185"/>
      <c r="F33643" s="185"/>
      <c r="G33643" s="180">
        <f t="shared" si="1050"/>
        <v>0</v>
      </c>
      <c r="H33643" s="181">
        <f t="shared" si="1051"/>
        <v>0</v>
      </c>
    </row>
    <row r="33644" spans="2:8">
      <c r="B33644" s="186"/>
      <c r="C33644" s="183"/>
      <c r="D33644" s="183"/>
      <c r="E33644" s="185"/>
      <c r="F33644" s="185"/>
      <c r="G33644" s="180">
        <f t="shared" si="1050"/>
        <v>0</v>
      </c>
      <c r="H33644" s="181">
        <f t="shared" si="1051"/>
        <v>0</v>
      </c>
    </row>
    <row r="33645" spans="2:8">
      <c r="B33645" s="186"/>
      <c r="C33645" s="183"/>
      <c r="D33645" s="183"/>
      <c r="E33645" s="185"/>
      <c r="F33645" s="185"/>
      <c r="G33645" s="180">
        <f t="shared" si="1050"/>
        <v>0</v>
      </c>
      <c r="H33645" s="181">
        <f t="shared" si="1051"/>
        <v>0</v>
      </c>
    </row>
    <row r="33646" spans="2:8">
      <c r="B33646" s="186"/>
      <c r="C33646" s="183"/>
      <c r="D33646" s="183"/>
      <c r="E33646" s="185"/>
      <c r="F33646" s="185"/>
      <c r="G33646" s="180">
        <f t="shared" si="1050"/>
        <v>0</v>
      </c>
      <c r="H33646" s="181">
        <f t="shared" si="1051"/>
        <v>0</v>
      </c>
    </row>
    <row r="33647" spans="2:8">
      <c r="B33647" s="186"/>
      <c r="C33647" s="183"/>
      <c r="D33647" s="183"/>
      <c r="E33647" s="185"/>
      <c r="F33647" s="185"/>
      <c r="G33647" s="180">
        <f t="shared" si="1050"/>
        <v>0</v>
      </c>
      <c r="H33647" s="181">
        <f t="shared" si="1051"/>
        <v>0</v>
      </c>
    </row>
    <row r="33648" spans="2:8">
      <c r="B33648" s="186"/>
      <c r="C33648" s="183"/>
      <c r="D33648" s="183"/>
      <c r="E33648" s="185"/>
      <c r="F33648" s="185"/>
      <c r="G33648" s="180">
        <f t="shared" si="1050"/>
        <v>0</v>
      </c>
      <c r="H33648" s="181">
        <f t="shared" si="1051"/>
        <v>0</v>
      </c>
    </row>
    <row r="33649" spans="2:8">
      <c r="B33649" s="186"/>
      <c r="C33649" s="183"/>
      <c r="D33649" s="183"/>
      <c r="E33649" s="185"/>
      <c r="F33649" s="185"/>
      <c r="G33649" s="180">
        <f t="shared" si="1050"/>
        <v>0</v>
      </c>
      <c r="H33649" s="181">
        <f t="shared" si="1051"/>
        <v>0</v>
      </c>
    </row>
    <row r="33650" spans="2:8">
      <c r="B33650" s="186"/>
      <c r="C33650" s="183"/>
      <c r="D33650" s="183"/>
      <c r="E33650" s="185"/>
      <c r="F33650" s="185"/>
      <c r="G33650" s="180">
        <f t="shared" si="1050"/>
        <v>0</v>
      </c>
      <c r="H33650" s="181">
        <f t="shared" si="1051"/>
        <v>0</v>
      </c>
    </row>
    <row r="33651" spans="2:8">
      <c r="B33651" s="186"/>
      <c r="C33651" s="183"/>
      <c r="D33651" s="183"/>
      <c r="E33651" s="185"/>
      <c r="F33651" s="185"/>
      <c r="G33651" s="180">
        <f t="shared" si="1050"/>
        <v>0</v>
      </c>
      <c r="H33651" s="181">
        <f t="shared" si="1051"/>
        <v>0</v>
      </c>
    </row>
    <row r="33652" spans="2:8">
      <c r="B33652" s="186"/>
      <c r="C33652" s="183"/>
      <c r="D33652" s="183"/>
      <c r="E33652" s="185"/>
      <c r="F33652" s="185"/>
      <c r="G33652" s="180">
        <f t="shared" si="1050"/>
        <v>0</v>
      </c>
      <c r="H33652" s="181">
        <f t="shared" si="1051"/>
        <v>0</v>
      </c>
    </row>
    <row r="33653" spans="2:8">
      <c r="B33653" s="186"/>
      <c r="C33653" s="183"/>
      <c r="D33653" s="183"/>
      <c r="E33653" s="185"/>
      <c r="F33653" s="185"/>
      <c r="G33653" s="180">
        <f t="shared" si="1050"/>
        <v>0</v>
      </c>
      <c r="H33653" s="181">
        <f t="shared" si="1051"/>
        <v>0</v>
      </c>
    </row>
    <row r="33654" spans="2:8">
      <c r="B33654" s="186"/>
      <c r="C33654" s="183"/>
      <c r="D33654" s="183"/>
      <c r="E33654" s="185"/>
      <c r="F33654" s="185"/>
      <c r="G33654" s="180">
        <f t="shared" si="1050"/>
        <v>0</v>
      </c>
      <c r="H33654" s="181">
        <f t="shared" si="1051"/>
        <v>0</v>
      </c>
    </row>
    <row r="33655" spans="2:8">
      <c r="B33655" s="186"/>
      <c r="C33655" s="183"/>
      <c r="D33655" s="183"/>
      <c r="E33655" s="185"/>
      <c r="F33655" s="185"/>
      <c r="G33655" s="180">
        <f t="shared" si="1050"/>
        <v>0</v>
      </c>
      <c r="H33655" s="181">
        <f t="shared" si="1051"/>
        <v>0</v>
      </c>
    </row>
    <row r="33656" spans="2:8">
      <c r="B33656" s="186"/>
      <c r="C33656" s="183"/>
      <c r="D33656" s="183"/>
      <c r="E33656" s="185"/>
      <c r="F33656" s="185"/>
      <c r="G33656" s="180">
        <f t="shared" si="1050"/>
        <v>0</v>
      </c>
      <c r="H33656" s="181">
        <f t="shared" si="1051"/>
        <v>0</v>
      </c>
    </row>
    <row r="33657" spans="2:8">
      <c r="B33657" s="186"/>
      <c r="C33657" s="183"/>
      <c r="D33657" s="183"/>
      <c r="E33657" s="185"/>
      <c r="F33657" s="185"/>
      <c r="G33657" s="180">
        <f t="shared" si="1050"/>
        <v>0</v>
      </c>
      <c r="H33657" s="181">
        <f t="shared" si="1051"/>
        <v>0</v>
      </c>
    </row>
    <row r="33658" spans="2:8">
      <c r="B33658" s="186"/>
      <c r="C33658" s="183"/>
      <c r="D33658" s="183"/>
      <c r="E33658" s="185"/>
      <c r="F33658" s="185"/>
      <c r="G33658" s="180">
        <f t="shared" si="1050"/>
        <v>0</v>
      </c>
      <c r="H33658" s="181">
        <f t="shared" si="1051"/>
        <v>0</v>
      </c>
    </row>
    <row r="33659" spans="2:8">
      <c r="B33659" s="186"/>
      <c r="C33659" s="183"/>
      <c r="D33659" s="183"/>
      <c r="E33659" s="185"/>
      <c r="F33659" s="185"/>
      <c r="G33659" s="180">
        <f t="shared" si="1050"/>
        <v>0</v>
      </c>
      <c r="H33659" s="181">
        <f t="shared" si="1051"/>
        <v>0</v>
      </c>
    </row>
    <row r="33660" spans="2:8">
      <c r="B33660" s="186"/>
      <c r="C33660" s="183"/>
      <c r="D33660" s="183"/>
      <c r="E33660" s="185"/>
      <c r="F33660" s="185"/>
      <c r="G33660" s="180">
        <f t="shared" si="1050"/>
        <v>0</v>
      </c>
      <c r="H33660" s="181">
        <f t="shared" si="1051"/>
        <v>0</v>
      </c>
    </row>
    <row r="33661" spans="2:8">
      <c r="B33661" s="186"/>
      <c r="C33661" s="183"/>
      <c r="D33661" s="183"/>
      <c r="E33661" s="185"/>
      <c r="F33661" s="185"/>
      <c r="G33661" s="180">
        <f t="shared" si="1050"/>
        <v>0</v>
      </c>
      <c r="H33661" s="181">
        <f t="shared" si="1051"/>
        <v>0</v>
      </c>
    </row>
    <row r="33662" spans="2:8">
      <c r="B33662" s="186"/>
      <c r="C33662" s="183"/>
      <c r="D33662" s="183"/>
      <c r="E33662" s="185"/>
      <c r="F33662" s="185"/>
      <c r="G33662" s="180">
        <f t="shared" si="1050"/>
        <v>0</v>
      </c>
      <c r="H33662" s="181">
        <f t="shared" si="1051"/>
        <v>0</v>
      </c>
    </row>
    <row r="33663" spans="2:8">
      <c r="B33663" s="186"/>
      <c r="C33663" s="183"/>
      <c r="D33663" s="183"/>
      <c r="E33663" s="185"/>
      <c r="F33663" s="185"/>
      <c r="G33663" s="180">
        <f t="shared" si="1050"/>
        <v>0</v>
      </c>
      <c r="H33663" s="181">
        <f t="shared" si="1051"/>
        <v>0</v>
      </c>
    </row>
    <row r="33664" spans="2:8">
      <c r="B33664" s="186"/>
      <c r="C33664" s="183"/>
      <c r="D33664" s="183"/>
      <c r="E33664" s="185"/>
      <c r="F33664" s="185"/>
      <c r="G33664" s="180">
        <f t="shared" si="1050"/>
        <v>0</v>
      </c>
      <c r="H33664" s="181">
        <f t="shared" si="1051"/>
        <v>0</v>
      </c>
    </row>
    <row r="33665" spans="2:8">
      <c r="B33665" s="186"/>
      <c r="C33665" s="183"/>
      <c r="D33665" s="183"/>
      <c r="E33665" s="185"/>
      <c r="F33665" s="185"/>
      <c r="G33665" s="180">
        <f t="shared" si="1050"/>
        <v>0</v>
      </c>
      <c r="H33665" s="181">
        <f t="shared" si="1051"/>
        <v>0</v>
      </c>
    </row>
    <row r="33666" spans="2:8">
      <c r="B33666" s="186"/>
      <c r="C33666" s="183"/>
      <c r="D33666" s="183"/>
      <c r="E33666" s="185"/>
      <c r="F33666" s="185"/>
      <c r="G33666" s="180">
        <f t="shared" si="1050"/>
        <v>0</v>
      </c>
      <c r="H33666" s="181">
        <f t="shared" si="1051"/>
        <v>0</v>
      </c>
    </row>
    <row r="33667" spans="2:8">
      <c r="B33667" s="186"/>
      <c r="C33667" s="183"/>
      <c r="D33667" s="183"/>
      <c r="E33667" s="185"/>
      <c r="F33667" s="185"/>
      <c r="G33667" s="180">
        <f t="shared" si="1050"/>
        <v>0</v>
      </c>
      <c r="H33667" s="181">
        <f t="shared" si="1051"/>
        <v>0</v>
      </c>
    </row>
    <row r="33668" spans="2:8">
      <c r="B33668" s="186"/>
      <c r="C33668" s="183"/>
      <c r="D33668" s="183"/>
      <c r="E33668" s="185"/>
      <c r="F33668" s="185"/>
      <c r="G33668" s="180">
        <f t="shared" si="1050"/>
        <v>0</v>
      </c>
      <c r="H33668" s="181">
        <f t="shared" si="1051"/>
        <v>0</v>
      </c>
    </row>
    <row r="33669" spans="2:8">
      <c r="B33669" s="186"/>
      <c r="C33669" s="183"/>
      <c r="D33669" s="183"/>
      <c r="E33669" s="185"/>
      <c r="F33669" s="185"/>
      <c r="G33669" s="180">
        <f t="shared" si="1050"/>
        <v>0</v>
      </c>
      <c r="H33669" s="181">
        <f t="shared" si="1051"/>
        <v>0</v>
      </c>
    </row>
    <row r="33670" spans="2:8">
      <c r="B33670" s="186"/>
      <c r="C33670" s="183"/>
      <c r="D33670" s="183"/>
      <c r="E33670" s="185"/>
      <c r="F33670" s="185"/>
      <c r="G33670" s="180">
        <f t="shared" ref="G33670:G33733" si="1052">IF(ABS(F33670)&gt;ABS(E33670),ABS(F33670),ABS(E33670))</f>
        <v>0</v>
      </c>
      <c r="H33670" s="181">
        <f t="shared" ref="H33670:H33733" si="1053">IF(G33670&lt;&gt;0,IF(ABS(F33670)&gt;=G33670,1,ABS(F33670/G33670)),0)</f>
        <v>0</v>
      </c>
    </row>
    <row r="33671" spans="2:8">
      <c r="B33671" s="186"/>
      <c r="C33671" s="183"/>
      <c r="D33671" s="183"/>
      <c r="E33671" s="185"/>
      <c r="F33671" s="185"/>
      <c r="G33671" s="180">
        <f t="shared" si="1052"/>
        <v>0</v>
      </c>
      <c r="H33671" s="181">
        <f t="shared" si="1053"/>
        <v>0</v>
      </c>
    </row>
    <row r="33672" spans="2:8">
      <c r="B33672" s="186"/>
      <c r="C33672" s="183"/>
      <c r="D33672" s="183"/>
      <c r="E33672" s="185"/>
      <c r="F33672" s="185"/>
      <c r="G33672" s="180">
        <f t="shared" si="1052"/>
        <v>0</v>
      </c>
      <c r="H33672" s="181">
        <f t="shared" si="1053"/>
        <v>0</v>
      </c>
    </row>
    <row r="33673" spans="2:8">
      <c r="B33673" s="186"/>
      <c r="C33673" s="183"/>
      <c r="D33673" s="183"/>
      <c r="E33673" s="185"/>
      <c r="F33673" s="185"/>
      <c r="G33673" s="180">
        <f t="shared" si="1052"/>
        <v>0</v>
      </c>
      <c r="H33673" s="181">
        <f t="shared" si="1053"/>
        <v>0</v>
      </c>
    </row>
    <row r="33674" spans="2:8">
      <c r="B33674" s="186"/>
      <c r="C33674" s="183"/>
      <c r="D33674" s="183"/>
      <c r="E33674" s="185"/>
      <c r="F33674" s="185"/>
      <c r="G33674" s="180">
        <f t="shared" si="1052"/>
        <v>0</v>
      </c>
      <c r="H33674" s="181">
        <f t="shared" si="1053"/>
        <v>0</v>
      </c>
    </row>
    <row r="33675" spans="2:8">
      <c r="B33675" s="186"/>
      <c r="C33675" s="183"/>
      <c r="D33675" s="183"/>
      <c r="E33675" s="185"/>
      <c r="F33675" s="185"/>
      <c r="G33675" s="180">
        <f t="shared" si="1052"/>
        <v>0</v>
      </c>
      <c r="H33675" s="181">
        <f t="shared" si="1053"/>
        <v>0</v>
      </c>
    </row>
    <row r="33676" spans="2:8">
      <c r="B33676" s="186"/>
      <c r="C33676" s="183"/>
      <c r="D33676" s="183"/>
      <c r="E33676" s="185"/>
      <c r="F33676" s="185"/>
      <c r="G33676" s="180">
        <f t="shared" si="1052"/>
        <v>0</v>
      </c>
      <c r="H33676" s="181">
        <f t="shared" si="1053"/>
        <v>0</v>
      </c>
    </row>
    <row r="33677" spans="2:8">
      <c r="B33677" s="186"/>
      <c r="C33677" s="183"/>
      <c r="D33677" s="183"/>
      <c r="E33677" s="185"/>
      <c r="F33677" s="185"/>
      <c r="G33677" s="180">
        <f t="shared" si="1052"/>
        <v>0</v>
      </c>
      <c r="H33677" s="181">
        <f t="shared" si="1053"/>
        <v>0</v>
      </c>
    </row>
    <row r="33678" spans="2:8">
      <c r="B33678" s="186"/>
      <c r="C33678" s="183"/>
      <c r="D33678" s="183"/>
      <c r="E33678" s="185"/>
      <c r="F33678" s="185"/>
      <c r="G33678" s="180">
        <f t="shared" si="1052"/>
        <v>0</v>
      </c>
      <c r="H33678" s="181">
        <f t="shared" si="1053"/>
        <v>0</v>
      </c>
    </row>
    <row r="33679" spans="2:8">
      <c r="B33679" s="186"/>
      <c r="C33679" s="183"/>
      <c r="D33679" s="183"/>
      <c r="E33679" s="185"/>
      <c r="F33679" s="185"/>
      <c r="G33679" s="180">
        <f t="shared" si="1052"/>
        <v>0</v>
      </c>
      <c r="H33679" s="181">
        <f t="shared" si="1053"/>
        <v>0</v>
      </c>
    </row>
    <row r="33680" spans="2:8">
      <c r="B33680" s="186"/>
      <c r="C33680" s="183"/>
      <c r="D33680" s="183"/>
      <c r="E33680" s="185"/>
      <c r="F33680" s="185"/>
      <c r="G33680" s="180">
        <f t="shared" si="1052"/>
        <v>0</v>
      </c>
      <c r="H33680" s="181">
        <f t="shared" si="1053"/>
        <v>0</v>
      </c>
    </row>
    <row r="33681" spans="2:8">
      <c r="B33681" s="186"/>
      <c r="C33681" s="183"/>
      <c r="D33681" s="183"/>
      <c r="E33681" s="185"/>
      <c r="F33681" s="185"/>
      <c r="G33681" s="180">
        <f t="shared" si="1052"/>
        <v>0</v>
      </c>
      <c r="H33681" s="181">
        <f t="shared" si="1053"/>
        <v>0</v>
      </c>
    </row>
    <row r="33682" spans="2:8">
      <c r="B33682" s="186"/>
      <c r="C33682" s="183"/>
      <c r="D33682" s="183"/>
      <c r="E33682" s="185"/>
      <c r="F33682" s="185"/>
      <c r="G33682" s="180">
        <f t="shared" si="1052"/>
        <v>0</v>
      </c>
      <c r="H33682" s="181">
        <f t="shared" si="1053"/>
        <v>0</v>
      </c>
    </row>
    <row r="33683" spans="2:8">
      <c r="B33683" s="186"/>
      <c r="C33683" s="183"/>
      <c r="D33683" s="183"/>
      <c r="E33683" s="185"/>
      <c r="F33683" s="185"/>
      <c r="G33683" s="180">
        <f t="shared" si="1052"/>
        <v>0</v>
      </c>
      <c r="H33683" s="181">
        <f t="shared" si="1053"/>
        <v>0</v>
      </c>
    </row>
    <row r="33684" spans="2:8">
      <c r="B33684" s="186"/>
      <c r="C33684" s="183"/>
      <c r="D33684" s="183"/>
      <c r="E33684" s="185"/>
      <c r="F33684" s="185"/>
      <c r="G33684" s="180">
        <f t="shared" si="1052"/>
        <v>0</v>
      </c>
      <c r="H33684" s="181">
        <f t="shared" si="1053"/>
        <v>0</v>
      </c>
    </row>
    <row r="33685" spans="2:8">
      <c r="B33685" s="186"/>
      <c r="C33685" s="183"/>
      <c r="D33685" s="183"/>
      <c r="E33685" s="185"/>
      <c r="F33685" s="185"/>
      <c r="G33685" s="180">
        <f t="shared" si="1052"/>
        <v>0</v>
      </c>
      <c r="H33685" s="181">
        <f t="shared" si="1053"/>
        <v>0</v>
      </c>
    </row>
    <row r="33686" spans="2:8">
      <c r="B33686" s="186"/>
      <c r="C33686" s="183"/>
      <c r="D33686" s="183"/>
      <c r="E33686" s="185"/>
      <c r="F33686" s="185"/>
      <c r="G33686" s="180">
        <f t="shared" si="1052"/>
        <v>0</v>
      </c>
      <c r="H33686" s="181">
        <f t="shared" si="1053"/>
        <v>0</v>
      </c>
    </row>
    <row r="33687" spans="2:8">
      <c r="B33687" s="186"/>
      <c r="C33687" s="183"/>
      <c r="D33687" s="183"/>
      <c r="E33687" s="185"/>
      <c r="F33687" s="185"/>
      <c r="G33687" s="180">
        <f t="shared" si="1052"/>
        <v>0</v>
      </c>
      <c r="H33687" s="181">
        <f t="shared" si="1053"/>
        <v>0</v>
      </c>
    </row>
    <row r="33688" spans="2:8">
      <c r="B33688" s="186"/>
      <c r="C33688" s="183"/>
      <c r="D33688" s="183"/>
      <c r="E33688" s="185"/>
      <c r="F33688" s="185"/>
      <c r="G33688" s="180">
        <f t="shared" si="1052"/>
        <v>0</v>
      </c>
      <c r="H33688" s="181">
        <f t="shared" si="1053"/>
        <v>0</v>
      </c>
    </row>
    <row r="33689" spans="2:8">
      <c r="B33689" s="186"/>
      <c r="C33689" s="183"/>
      <c r="D33689" s="183"/>
      <c r="E33689" s="185"/>
      <c r="F33689" s="185"/>
      <c r="G33689" s="180">
        <f t="shared" si="1052"/>
        <v>0</v>
      </c>
      <c r="H33689" s="181">
        <f t="shared" si="1053"/>
        <v>0</v>
      </c>
    </row>
    <row r="33690" spans="2:8">
      <c r="B33690" s="186"/>
      <c r="C33690" s="183"/>
      <c r="D33690" s="183"/>
      <c r="E33690" s="185"/>
      <c r="F33690" s="185"/>
      <c r="G33690" s="180">
        <f t="shared" si="1052"/>
        <v>0</v>
      </c>
      <c r="H33690" s="181">
        <f t="shared" si="1053"/>
        <v>0</v>
      </c>
    </row>
    <row r="33691" spans="2:8">
      <c r="B33691" s="186"/>
      <c r="C33691" s="183"/>
      <c r="D33691" s="183"/>
      <c r="E33691" s="185"/>
      <c r="F33691" s="185"/>
      <c r="G33691" s="180">
        <f t="shared" si="1052"/>
        <v>0</v>
      </c>
      <c r="H33691" s="181">
        <f t="shared" si="1053"/>
        <v>0</v>
      </c>
    </row>
    <row r="33692" spans="2:8">
      <c r="B33692" s="186"/>
      <c r="C33692" s="183"/>
      <c r="D33692" s="183"/>
      <c r="E33692" s="185"/>
      <c r="F33692" s="185"/>
      <c r="G33692" s="180">
        <f t="shared" si="1052"/>
        <v>0</v>
      </c>
      <c r="H33692" s="181">
        <f t="shared" si="1053"/>
        <v>0</v>
      </c>
    </row>
    <row r="33693" spans="2:8">
      <c r="B33693" s="186"/>
      <c r="C33693" s="183"/>
      <c r="D33693" s="183"/>
      <c r="E33693" s="185"/>
      <c r="F33693" s="185"/>
      <c r="G33693" s="180">
        <f t="shared" si="1052"/>
        <v>0</v>
      </c>
      <c r="H33693" s="181">
        <f t="shared" si="1053"/>
        <v>0</v>
      </c>
    </row>
    <row r="33694" spans="2:8">
      <c r="B33694" s="186"/>
      <c r="C33694" s="183"/>
      <c r="D33694" s="183"/>
      <c r="E33694" s="185"/>
      <c r="F33694" s="185"/>
      <c r="G33694" s="180">
        <f t="shared" si="1052"/>
        <v>0</v>
      </c>
      <c r="H33694" s="181">
        <f t="shared" si="1053"/>
        <v>0</v>
      </c>
    </row>
    <row r="33695" spans="2:8">
      <c r="B33695" s="186"/>
      <c r="C33695" s="183"/>
      <c r="D33695" s="183"/>
      <c r="E33695" s="185"/>
      <c r="F33695" s="185"/>
      <c r="G33695" s="180">
        <f t="shared" si="1052"/>
        <v>0</v>
      </c>
      <c r="H33695" s="181">
        <f t="shared" si="1053"/>
        <v>0</v>
      </c>
    </row>
    <row r="33696" spans="2:8">
      <c r="B33696" s="186"/>
      <c r="C33696" s="183"/>
      <c r="D33696" s="183"/>
      <c r="E33696" s="185"/>
      <c r="F33696" s="185"/>
      <c r="G33696" s="180">
        <f t="shared" si="1052"/>
        <v>0</v>
      </c>
      <c r="H33696" s="181">
        <f t="shared" si="1053"/>
        <v>0</v>
      </c>
    </row>
    <row r="33697" spans="2:8">
      <c r="B33697" s="186"/>
      <c r="C33697" s="183"/>
      <c r="D33697" s="183"/>
      <c r="E33697" s="185"/>
      <c r="F33697" s="185"/>
      <c r="G33697" s="180">
        <f t="shared" si="1052"/>
        <v>0</v>
      </c>
      <c r="H33697" s="181">
        <f t="shared" si="1053"/>
        <v>0</v>
      </c>
    </row>
    <row r="33698" spans="2:8">
      <c r="B33698" s="186"/>
      <c r="C33698" s="183"/>
      <c r="D33698" s="183"/>
      <c r="E33698" s="185"/>
      <c r="F33698" s="185"/>
      <c r="G33698" s="180">
        <f t="shared" si="1052"/>
        <v>0</v>
      </c>
      <c r="H33698" s="181">
        <f t="shared" si="1053"/>
        <v>0</v>
      </c>
    </row>
    <row r="33699" spans="2:8">
      <c r="B33699" s="186"/>
      <c r="C33699" s="183"/>
      <c r="D33699" s="183"/>
      <c r="E33699" s="185"/>
      <c r="F33699" s="185"/>
      <c r="G33699" s="180">
        <f t="shared" si="1052"/>
        <v>0</v>
      </c>
      <c r="H33699" s="181">
        <f t="shared" si="1053"/>
        <v>0</v>
      </c>
    </row>
    <row r="33700" spans="2:8">
      <c r="B33700" s="186"/>
      <c r="C33700" s="183"/>
      <c r="D33700" s="183"/>
      <c r="E33700" s="185"/>
      <c r="F33700" s="185"/>
      <c r="G33700" s="180">
        <f t="shared" si="1052"/>
        <v>0</v>
      </c>
      <c r="H33700" s="181">
        <f t="shared" si="1053"/>
        <v>0</v>
      </c>
    </row>
    <row r="33701" spans="2:8">
      <c r="B33701" s="186"/>
      <c r="C33701" s="183"/>
      <c r="D33701" s="183"/>
      <c r="E33701" s="185"/>
      <c r="F33701" s="185"/>
      <c r="G33701" s="180">
        <f t="shared" si="1052"/>
        <v>0</v>
      </c>
      <c r="H33701" s="181">
        <f t="shared" si="1053"/>
        <v>0</v>
      </c>
    </row>
    <row r="33702" spans="2:8">
      <c r="B33702" s="186"/>
      <c r="C33702" s="183"/>
      <c r="D33702" s="183"/>
      <c r="E33702" s="185"/>
      <c r="F33702" s="185"/>
      <c r="G33702" s="180">
        <f t="shared" si="1052"/>
        <v>0</v>
      </c>
      <c r="H33702" s="181">
        <f t="shared" si="1053"/>
        <v>0</v>
      </c>
    </row>
    <row r="33703" spans="2:8">
      <c r="B33703" s="186"/>
      <c r="C33703" s="183"/>
      <c r="D33703" s="183"/>
      <c r="E33703" s="185"/>
      <c r="F33703" s="185"/>
      <c r="G33703" s="180">
        <f t="shared" si="1052"/>
        <v>0</v>
      </c>
      <c r="H33703" s="181">
        <f t="shared" si="1053"/>
        <v>0</v>
      </c>
    </row>
    <row r="33704" spans="2:8">
      <c r="B33704" s="186"/>
      <c r="C33704" s="183"/>
      <c r="D33704" s="183"/>
      <c r="E33704" s="185"/>
      <c r="F33704" s="185"/>
      <c r="G33704" s="180">
        <f t="shared" si="1052"/>
        <v>0</v>
      </c>
      <c r="H33704" s="181">
        <f t="shared" si="1053"/>
        <v>0</v>
      </c>
    </row>
    <row r="33705" spans="2:8">
      <c r="B33705" s="186"/>
      <c r="C33705" s="183"/>
      <c r="D33705" s="183"/>
      <c r="E33705" s="185"/>
      <c r="F33705" s="185"/>
      <c r="G33705" s="180">
        <f t="shared" si="1052"/>
        <v>0</v>
      </c>
      <c r="H33705" s="181">
        <f t="shared" si="1053"/>
        <v>0</v>
      </c>
    </row>
    <row r="33706" spans="2:8">
      <c r="B33706" s="186"/>
      <c r="C33706" s="183"/>
      <c r="D33706" s="183"/>
      <c r="E33706" s="185"/>
      <c r="F33706" s="185"/>
      <c r="G33706" s="180">
        <f t="shared" si="1052"/>
        <v>0</v>
      </c>
      <c r="H33706" s="181">
        <f t="shared" si="1053"/>
        <v>0</v>
      </c>
    </row>
    <row r="33707" spans="2:8">
      <c r="B33707" s="186"/>
      <c r="C33707" s="183"/>
      <c r="D33707" s="183"/>
      <c r="E33707" s="185"/>
      <c r="F33707" s="185"/>
      <c r="G33707" s="180">
        <f t="shared" si="1052"/>
        <v>0</v>
      </c>
      <c r="H33707" s="181">
        <f t="shared" si="1053"/>
        <v>0</v>
      </c>
    </row>
    <row r="33708" spans="2:8">
      <c r="B33708" s="186"/>
      <c r="C33708" s="183"/>
      <c r="D33708" s="183"/>
      <c r="E33708" s="185"/>
      <c r="F33708" s="185"/>
      <c r="G33708" s="180">
        <f t="shared" si="1052"/>
        <v>0</v>
      </c>
      <c r="H33708" s="181">
        <f t="shared" si="1053"/>
        <v>0</v>
      </c>
    </row>
    <row r="33709" spans="2:8">
      <c r="B33709" s="186"/>
      <c r="C33709" s="183"/>
      <c r="D33709" s="183"/>
      <c r="E33709" s="185"/>
      <c r="F33709" s="185"/>
      <c r="G33709" s="180">
        <f t="shared" si="1052"/>
        <v>0</v>
      </c>
      <c r="H33709" s="181">
        <f t="shared" si="1053"/>
        <v>0</v>
      </c>
    </row>
    <row r="33710" spans="2:8">
      <c r="B33710" s="186"/>
      <c r="C33710" s="183"/>
      <c r="D33710" s="183"/>
      <c r="E33710" s="185"/>
      <c r="F33710" s="185"/>
      <c r="G33710" s="180">
        <f t="shared" si="1052"/>
        <v>0</v>
      </c>
      <c r="H33710" s="181">
        <f t="shared" si="1053"/>
        <v>0</v>
      </c>
    </row>
    <row r="33711" spans="2:8">
      <c r="B33711" s="186"/>
      <c r="C33711" s="183"/>
      <c r="D33711" s="183"/>
      <c r="E33711" s="185"/>
      <c r="F33711" s="185"/>
      <c r="G33711" s="180">
        <f t="shared" si="1052"/>
        <v>0</v>
      </c>
      <c r="H33711" s="181">
        <f t="shared" si="1053"/>
        <v>0</v>
      </c>
    </row>
    <row r="33712" spans="2:8">
      <c r="B33712" s="186"/>
      <c r="C33712" s="183"/>
      <c r="D33712" s="183"/>
      <c r="E33712" s="185"/>
      <c r="F33712" s="185"/>
      <c r="G33712" s="180">
        <f t="shared" si="1052"/>
        <v>0</v>
      </c>
      <c r="H33712" s="181">
        <f t="shared" si="1053"/>
        <v>0</v>
      </c>
    </row>
    <row r="33713" spans="2:8">
      <c r="B33713" s="186"/>
      <c r="C33713" s="183"/>
      <c r="D33713" s="183"/>
      <c r="E33713" s="185"/>
      <c r="F33713" s="185"/>
      <c r="G33713" s="180">
        <f t="shared" si="1052"/>
        <v>0</v>
      </c>
      <c r="H33713" s="181">
        <f t="shared" si="1053"/>
        <v>0</v>
      </c>
    </row>
    <row r="33714" spans="2:8">
      <c r="B33714" s="186"/>
      <c r="C33714" s="183"/>
      <c r="D33714" s="183"/>
      <c r="E33714" s="185"/>
      <c r="F33714" s="185"/>
      <c r="G33714" s="180">
        <f t="shared" si="1052"/>
        <v>0</v>
      </c>
      <c r="H33714" s="181">
        <f t="shared" si="1053"/>
        <v>0</v>
      </c>
    </row>
    <row r="33715" spans="2:8">
      <c r="B33715" s="186"/>
      <c r="C33715" s="183"/>
      <c r="D33715" s="183"/>
      <c r="E33715" s="185"/>
      <c r="F33715" s="185"/>
      <c r="G33715" s="180">
        <f t="shared" si="1052"/>
        <v>0</v>
      </c>
      <c r="H33715" s="181">
        <f t="shared" si="1053"/>
        <v>0</v>
      </c>
    </row>
    <row r="33716" spans="2:8">
      <c r="B33716" s="186"/>
      <c r="C33716" s="183"/>
      <c r="D33716" s="183"/>
      <c r="E33716" s="185"/>
      <c r="F33716" s="185"/>
      <c r="G33716" s="180">
        <f t="shared" si="1052"/>
        <v>0</v>
      </c>
      <c r="H33716" s="181">
        <f t="shared" si="1053"/>
        <v>0</v>
      </c>
    </row>
    <row r="33717" spans="2:8">
      <c r="B33717" s="186"/>
      <c r="C33717" s="183"/>
      <c r="D33717" s="183"/>
      <c r="E33717" s="185"/>
      <c r="F33717" s="185"/>
      <c r="G33717" s="180">
        <f t="shared" si="1052"/>
        <v>0</v>
      </c>
      <c r="H33717" s="181">
        <f t="shared" si="1053"/>
        <v>0</v>
      </c>
    </row>
    <row r="33718" spans="2:8">
      <c r="B33718" s="186"/>
      <c r="C33718" s="183"/>
      <c r="D33718" s="183"/>
      <c r="E33718" s="185"/>
      <c r="F33718" s="185"/>
      <c r="G33718" s="180">
        <f t="shared" si="1052"/>
        <v>0</v>
      </c>
      <c r="H33718" s="181">
        <f t="shared" si="1053"/>
        <v>0</v>
      </c>
    </row>
    <row r="33719" spans="2:8">
      <c r="B33719" s="186"/>
      <c r="C33719" s="183"/>
      <c r="D33719" s="183"/>
      <c r="E33719" s="185"/>
      <c r="F33719" s="185"/>
      <c r="G33719" s="180">
        <f t="shared" si="1052"/>
        <v>0</v>
      </c>
      <c r="H33719" s="181">
        <f t="shared" si="1053"/>
        <v>0</v>
      </c>
    </row>
    <row r="33720" spans="2:8">
      <c r="B33720" s="186"/>
      <c r="C33720" s="183"/>
      <c r="D33720" s="183"/>
      <c r="E33720" s="185"/>
      <c r="F33720" s="185"/>
      <c r="G33720" s="180">
        <f t="shared" si="1052"/>
        <v>0</v>
      </c>
      <c r="H33720" s="181">
        <f t="shared" si="1053"/>
        <v>0</v>
      </c>
    </row>
    <row r="33721" spans="2:8">
      <c r="B33721" s="186"/>
      <c r="C33721" s="183"/>
      <c r="D33721" s="183"/>
      <c r="E33721" s="185"/>
      <c r="F33721" s="185"/>
      <c r="G33721" s="180">
        <f t="shared" si="1052"/>
        <v>0</v>
      </c>
      <c r="H33721" s="181">
        <f t="shared" si="1053"/>
        <v>0</v>
      </c>
    </row>
    <row r="33722" spans="2:8">
      <c r="B33722" s="186"/>
      <c r="C33722" s="183"/>
      <c r="D33722" s="183"/>
      <c r="E33722" s="185"/>
      <c r="F33722" s="185"/>
      <c r="G33722" s="180">
        <f t="shared" si="1052"/>
        <v>0</v>
      </c>
      <c r="H33722" s="181">
        <f t="shared" si="1053"/>
        <v>0</v>
      </c>
    </row>
    <row r="33723" spans="2:8">
      <c r="B33723" s="186"/>
      <c r="C33723" s="183"/>
      <c r="D33723" s="183"/>
      <c r="E33723" s="185"/>
      <c r="F33723" s="185"/>
      <c r="G33723" s="180">
        <f t="shared" si="1052"/>
        <v>0</v>
      </c>
      <c r="H33723" s="181">
        <f t="shared" si="1053"/>
        <v>0</v>
      </c>
    </row>
    <row r="33724" spans="2:8">
      <c r="B33724" s="186"/>
      <c r="C33724" s="183"/>
      <c r="D33724" s="183"/>
      <c r="E33724" s="185"/>
      <c r="F33724" s="185"/>
      <c r="G33724" s="180">
        <f t="shared" si="1052"/>
        <v>0</v>
      </c>
      <c r="H33724" s="181">
        <f t="shared" si="1053"/>
        <v>0</v>
      </c>
    </row>
    <row r="33725" spans="2:8">
      <c r="B33725" s="186"/>
      <c r="C33725" s="183"/>
      <c r="D33725" s="183"/>
      <c r="E33725" s="185"/>
      <c r="F33725" s="185"/>
      <c r="G33725" s="180">
        <f t="shared" si="1052"/>
        <v>0</v>
      </c>
      <c r="H33725" s="181">
        <f t="shared" si="1053"/>
        <v>0</v>
      </c>
    </row>
    <row r="33726" spans="2:8">
      <c r="B33726" s="186"/>
      <c r="C33726" s="183"/>
      <c r="D33726" s="183"/>
      <c r="E33726" s="185"/>
      <c r="F33726" s="185"/>
      <c r="G33726" s="180">
        <f t="shared" si="1052"/>
        <v>0</v>
      </c>
      <c r="H33726" s="181">
        <f t="shared" si="1053"/>
        <v>0</v>
      </c>
    </row>
    <row r="33727" spans="2:8">
      <c r="B33727" s="186"/>
      <c r="C33727" s="183"/>
      <c r="D33727" s="183"/>
      <c r="E33727" s="185"/>
      <c r="F33727" s="185"/>
      <c r="G33727" s="180">
        <f t="shared" si="1052"/>
        <v>0</v>
      </c>
      <c r="H33727" s="181">
        <f t="shared" si="1053"/>
        <v>0</v>
      </c>
    </row>
    <row r="33728" spans="2:8">
      <c r="B33728" s="186"/>
      <c r="C33728" s="183"/>
      <c r="D33728" s="183"/>
      <c r="E33728" s="185"/>
      <c r="F33728" s="185"/>
      <c r="G33728" s="180">
        <f t="shared" si="1052"/>
        <v>0</v>
      </c>
      <c r="H33728" s="181">
        <f t="shared" si="1053"/>
        <v>0</v>
      </c>
    </row>
    <row r="33729" spans="2:8">
      <c r="B33729" s="186"/>
      <c r="C33729" s="183"/>
      <c r="D33729" s="183"/>
      <c r="E33729" s="185"/>
      <c r="F33729" s="185"/>
      <c r="G33729" s="180">
        <f t="shared" si="1052"/>
        <v>0</v>
      </c>
      <c r="H33729" s="181">
        <f t="shared" si="1053"/>
        <v>0</v>
      </c>
    </row>
    <row r="33730" spans="2:8">
      <c r="B33730" s="186"/>
      <c r="C33730" s="183"/>
      <c r="D33730" s="183"/>
      <c r="E33730" s="185"/>
      <c r="F33730" s="185"/>
      <c r="G33730" s="180">
        <f t="shared" si="1052"/>
        <v>0</v>
      </c>
      <c r="H33730" s="181">
        <f t="shared" si="1053"/>
        <v>0</v>
      </c>
    </row>
    <row r="33731" spans="2:8">
      <c r="B33731" s="186"/>
      <c r="C33731" s="183"/>
      <c r="D33731" s="183"/>
      <c r="E33731" s="185"/>
      <c r="F33731" s="185"/>
      <c r="G33731" s="180">
        <f t="shared" si="1052"/>
        <v>0</v>
      </c>
      <c r="H33731" s="181">
        <f t="shared" si="1053"/>
        <v>0</v>
      </c>
    </row>
    <row r="33732" spans="2:8">
      <c r="B33732" s="186"/>
      <c r="C33732" s="183"/>
      <c r="D33732" s="183"/>
      <c r="E33732" s="185"/>
      <c r="F33732" s="185"/>
      <c r="G33732" s="180">
        <f t="shared" si="1052"/>
        <v>0</v>
      </c>
      <c r="H33732" s="181">
        <f t="shared" si="1053"/>
        <v>0</v>
      </c>
    </row>
    <row r="33733" spans="2:8">
      <c r="B33733" s="186"/>
      <c r="C33733" s="183"/>
      <c r="D33733" s="183"/>
      <c r="E33733" s="185"/>
      <c r="F33733" s="185"/>
      <c r="G33733" s="180">
        <f t="shared" si="1052"/>
        <v>0</v>
      </c>
      <c r="H33733" s="181">
        <f t="shared" si="1053"/>
        <v>0</v>
      </c>
    </row>
    <row r="33734" spans="2:8">
      <c r="B33734" s="186"/>
      <c r="C33734" s="183"/>
      <c r="D33734" s="183"/>
      <c r="E33734" s="185"/>
      <c r="F33734" s="185"/>
      <c r="G33734" s="180">
        <f t="shared" ref="G33734:G33797" si="1054">IF(ABS(F33734)&gt;ABS(E33734),ABS(F33734),ABS(E33734))</f>
        <v>0</v>
      </c>
      <c r="H33734" s="181">
        <f t="shared" ref="H33734:H33797" si="1055">IF(G33734&lt;&gt;0,IF(ABS(F33734)&gt;=G33734,1,ABS(F33734/G33734)),0)</f>
        <v>0</v>
      </c>
    </row>
    <row r="33735" spans="2:8">
      <c r="B33735" s="186"/>
      <c r="C33735" s="183"/>
      <c r="D33735" s="183"/>
      <c r="E33735" s="185"/>
      <c r="F33735" s="185"/>
      <c r="G33735" s="180">
        <f t="shared" si="1054"/>
        <v>0</v>
      </c>
      <c r="H33735" s="181">
        <f t="shared" si="1055"/>
        <v>0</v>
      </c>
    </row>
    <row r="33736" spans="2:8">
      <c r="B33736" s="186"/>
      <c r="C33736" s="183"/>
      <c r="D33736" s="183"/>
      <c r="E33736" s="185"/>
      <c r="F33736" s="185"/>
      <c r="G33736" s="180">
        <f t="shared" si="1054"/>
        <v>0</v>
      </c>
      <c r="H33736" s="181">
        <f t="shared" si="1055"/>
        <v>0</v>
      </c>
    </row>
    <row r="33737" spans="2:8">
      <c r="B33737" s="186"/>
      <c r="C33737" s="183"/>
      <c r="D33737" s="183"/>
      <c r="E33737" s="185"/>
      <c r="F33737" s="185"/>
      <c r="G33737" s="180">
        <f t="shared" si="1054"/>
        <v>0</v>
      </c>
      <c r="H33737" s="181">
        <f t="shared" si="1055"/>
        <v>0</v>
      </c>
    </row>
    <row r="33738" spans="2:8">
      <c r="B33738" s="186"/>
      <c r="C33738" s="183"/>
      <c r="D33738" s="183"/>
      <c r="E33738" s="185"/>
      <c r="F33738" s="185"/>
      <c r="G33738" s="180">
        <f t="shared" si="1054"/>
        <v>0</v>
      </c>
      <c r="H33738" s="181">
        <f t="shared" si="1055"/>
        <v>0</v>
      </c>
    </row>
    <row r="33739" spans="2:8">
      <c r="B33739" s="186"/>
      <c r="C33739" s="183"/>
      <c r="D33739" s="183"/>
      <c r="E33739" s="185"/>
      <c r="F33739" s="185"/>
      <c r="G33739" s="180">
        <f t="shared" si="1054"/>
        <v>0</v>
      </c>
      <c r="H33739" s="181">
        <f t="shared" si="1055"/>
        <v>0</v>
      </c>
    </row>
    <row r="33740" spans="2:8">
      <c r="B33740" s="186"/>
      <c r="C33740" s="183"/>
      <c r="D33740" s="183"/>
      <c r="E33740" s="185"/>
      <c r="F33740" s="185"/>
      <c r="G33740" s="180">
        <f t="shared" si="1054"/>
        <v>0</v>
      </c>
      <c r="H33740" s="181">
        <f t="shared" si="1055"/>
        <v>0</v>
      </c>
    </row>
    <row r="33741" spans="2:8">
      <c r="B33741" s="186"/>
      <c r="C33741" s="183"/>
      <c r="D33741" s="183"/>
      <c r="E33741" s="185"/>
      <c r="F33741" s="185"/>
      <c r="G33741" s="180">
        <f t="shared" si="1054"/>
        <v>0</v>
      </c>
      <c r="H33741" s="181">
        <f t="shared" si="1055"/>
        <v>0</v>
      </c>
    </row>
    <row r="33742" spans="2:8">
      <c r="B33742" s="186"/>
      <c r="C33742" s="183"/>
      <c r="D33742" s="183"/>
      <c r="E33742" s="185"/>
      <c r="F33742" s="185"/>
      <c r="G33742" s="180">
        <f t="shared" si="1054"/>
        <v>0</v>
      </c>
      <c r="H33742" s="181">
        <f t="shared" si="1055"/>
        <v>0</v>
      </c>
    </row>
    <row r="33743" spans="2:8">
      <c r="B33743" s="186"/>
      <c r="C33743" s="183"/>
      <c r="D33743" s="183"/>
      <c r="E33743" s="185"/>
      <c r="F33743" s="185"/>
      <c r="G33743" s="180">
        <f t="shared" si="1054"/>
        <v>0</v>
      </c>
      <c r="H33743" s="181">
        <f t="shared" si="1055"/>
        <v>0</v>
      </c>
    </row>
    <row r="33744" spans="2:8">
      <c r="B33744" s="186"/>
      <c r="C33744" s="183"/>
      <c r="D33744" s="183"/>
      <c r="E33744" s="185"/>
      <c r="F33744" s="185"/>
      <c r="G33744" s="180">
        <f t="shared" si="1054"/>
        <v>0</v>
      </c>
      <c r="H33744" s="181">
        <f t="shared" si="1055"/>
        <v>0</v>
      </c>
    </row>
    <row r="33745" spans="2:8">
      <c r="B33745" s="186"/>
      <c r="C33745" s="183"/>
      <c r="D33745" s="183"/>
      <c r="E33745" s="185"/>
      <c r="F33745" s="185"/>
      <c r="G33745" s="180">
        <f t="shared" si="1054"/>
        <v>0</v>
      </c>
      <c r="H33745" s="181">
        <f t="shared" si="1055"/>
        <v>0</v>
      </c>
    </row>
    <row r="33746" spans="2:8">
      <c r="B33746" s="186"/>
      <c r="C33746" s="183"/>
      <c r="D33746" s="183"/>
      <c r="E33746" s="185"/>
      <c r="F33746" s="185"/>
      <c r="G33746" s="180">
        <f t="shared" si="1054"/>
        <v>0</v>
      </c>
      <c r="H33746" s="181">
        <f t="shared" si="1055"/>
        <v>0</v>
      </c>
    </row>
    <row r="33747" spans="2:8">
      <c r="B33747" s="186"/>
      <c r="C33747" s="183"/>
      <c r="D33747" s="183"/>
      <c r="E33747" s="185"/>
      <c r="F33747" s="185"/>
      <c r="G33747" s="180">
        <f t="shared" si="1054"/>
        <v>0</v>
      </c>
      <c r="H33747" s="181">
        <f t="shared" si="1055"/>
        <v>0</v>
      </c>
    </row>
    <row r="33748" spans="2:8">
      <c r="B33748" s="186"/>
      <c r="C33748" s="183"/>
      <c r="D33748" s="183"/>
      <c r="E33748" s="185"/>
      <c r="F33748" s="185"/>
      <c r="G33748" s="180">
        <f t="shared" si="1054"/>
        <v>0</v>
      </c>
      <c r="H33748" s="181">
        <f t="shared" si="1055"/>
        <v>0</v>
      </c>
    </row>
    <row r="33749" spans="2:8">
      <c r="B33749" s="186"/>
      <c r="C33749" s="183"/>
      <c r="D33749" s="183"/>
      <c r="E33749" s="185"/>
      <c r="F33749" s="185"/>
      <c r="G33749" s="180">
        <f t="shared" si="1054"/>
        <v>0</v>
      </c>
      <c r="H33749" s="181">
        <f t="shared" si="1055"/>
        <v>0</v>
      </c>
    </row>
    <row r="33750" spans="2:8">
      <c r="B33750" s="186"/>
      <c r="C33750" s="183"/>
      <c r="D33750" s="183"/>
      <c r="E33750" s="185"/>
      <c r="F33750" s="185"/>
      <c r="G33750" s="180">
        <f t="shared" si="1054"/>
        <v>0</v>
      </c>
      <c r="H33750" s="181">
        <f t="shared" si="1055"/>
        <v>0</v>
      </c>
    </row>
    <row r="33751" spans="2:8">
      <c r="B33751" s="186"/>
      <c r="C33751" s="183"/>
      <c r="D33751" s="183"/>
      <c r="E33751" s="185"/>
      <c r="F33751" s="185"/>
      <c r="G33751" s="180">
        <f t="shared" si="1054"/>
        <v>0</v>
      </c>
      <c r="H33751" s="181">
        <f t="shared" si="1055"/>
        <v>0</v>
      </c>
    </row>
    <row r="33752" spans="2:8">
      <c r="B33752" s="186"/>
      <c r="C33752" s="183"/>
      <c r="D33752" s="183"/>
      <c r="E33752" s="185"/>
      <c r="F33752" s="185"/>
      <c r="G33752" s="180">
        <f t="shared" si="1054"/>
        <v>0</v>
      </c>
      <c r="H33752" s="181">
        <f t="shared" si="1055"/>
        <v>0</v>
      </c>
    </row>
    <row r="33753" spans="2:8">
      <c r="B33753" s="186"/>
      <c r="C33753" s="183"/>
      <c r="D33753" s="183"/>
      <c r="E33753" s="185"/>
      <c r="F33753" s="185"/>
      <c r="G33753" s="180">
        <f t="shared" si="1054"/>
        <v>0</v>
      </c>
      <c r="H33753" s="181">
        <f t="shared" si="1055"/>
        <v>0</v>
      </c>
    </row>
    <row r="33754" spans="2:8">
      <c r="B33754" s="186"/>
      <c r="C33754" s="183"/>
      <c r="D33754" s="183"/>
      <c r="E33754" s="185"/>
      <c r="F33754" s="185"/>
      <c r="G33754" s="180">
        <f t="shared" si="1054"/>
        <v>0</v>
      </c>
      <c r="H33754" s="181">
        <f t="shared" si="1055"/>
        <v>0</v>
      </c>
    </row>
    <row r="33755" spans="2:8">
      <c r="B33755" s="186"/>
      <c r="C33755" s="183"/>
      <c r="D33755" s="183"/>
      <c r="E33755" s="185"/>
      <c r="F33755" s="185"/>
      <c r="G33755" s="180">
        <f t="shared" si="1054"/>
        <v>0</v>
      </c>
      <c r="H33755" s="181">
        <f t="shared" si="1055"/>
        <v>0</v>
      </c>
    </row>
    <row r="33756" spans="2:8">
      <c r="B33756" s="186"/>
      <c r="C33756" s="183"/>
      <c r="D33756" s="183"/>
      <c r="E33756" s="185"/>
      <c r="F33756" s="185"/>
      <c r="G33756" s="180">
        <f t="shared" si="1054"/>
        <v>0</v>
      </c>
      <c r="H33756" s="181">
        <f t="shared" si="1055"/>
        <v>0</v>
      </c>
    </row>
    <row r="33757" spans="2:8">
      <c r="B33757" s="186"/>
      <c r="C33757" s="183"/>
      <c r="D33757" s="183"/>
      <c r="E33757" s="185"/>
      <c r="F33757" s="185"/>
      <c r="G33757" s="180">
        <f t="shared" si="1054"/>
        <v>0</v>
      </c>
      <c r="H33757" s="181">
        <f t="shared" si="1055"/>
        <v>0</v>
      </c>
    </row>
    <row r="33758" spans="2:8">
      <c r="B33758" s="186"/>
      <c r="C33758" s="183"/>
      <c r="D33758" s="183"/>
      <c r="E33758" s="185"/>
      <c r="F33758" s="185"/>
      <c r="G33758" s="180">
        <f t="shared" si="1054"/>
        <v>0</v>
      </c>
      <c r="H33758" s="181">
        <f t="shared" si="1055"/>
        <v>0</v>
      </c>
    </row>
    <row r="33759" spans="2:8">
      <c r="B33759" s="186"/>
      <c r="C33759" s="183"/>
      <c r="D33759" s="183"/>
      <c r="E33759" s="185"/>
      <c r="F33759" s="185"/>
      <c r="G33759" s="180">
        <f t="shared" si="1054"/>
        <v>0</v>
      </c>
      <c r="H33759" s="181">
        <f t="shared" si="1055"/>
        <v>0</v>
      </c>
    </row>
    <row r="33760" spans="2:8">
      <c r="B33760" s="186"/>
      <c r="C33760" s="183"/>
      <c r="D33760" s="183"/>
      <c r="E33760" s="185"/>
      <c r="F33760" s="185"/>
      <c r="G33760" s="180">
        <f t="shared" si="1054"/>
        <v>0</v>
      </c>
      <c r="H33760" s="181">
        <f t="shared" si="1055"/>
        <v>0</v>
      </c>
    </row>
    <row r="33761" spans="2:8">
      <c r="B33761" s="186"/>
      <c r="C33761" s="183"/>
      <c r="D33761" s="183"/>
      <c r="E33761" s="185"/>
      <c r="F33761" s="185"/>
      <c r="G33761" s="180">
        <f t="shared" si="1054"/>
        <v>0</v>
      </c>
      <c r="H33761" s="181">
        <f t="shared" si="1055"/>
        <v>0</v>
      </c>
    </row>
    <row r="33762" spans="2:8">
      <c r="B33762" s="186"/>
      <c r="C33762" s="183"/>
      <c r="D33762" s="183"/>
      <c r="E33762" s="185"/>
      <c r="F33762" s="185"/>
      <c r="G33762" s="180">
        <f t="shared" si="1054"/>
        <v>0</v>
      </c>
      <c r="H33762" s="181">
        <f t="shared" si="1055"/>
        <v>0</v>
      </c>
    </row>
    <row r="33763" spans="2:8">
      <c r="B33763" s="186"/>
      <c r="C33763" s="183"/>
      <c r="D33763" s="183"/>
      <c r="E33763" s="185"/>
      <c r="F33763" s="185"/>
      <c r="G33763" s="180">
        <f t="shared" si="1054"/>
        <v>0</v>
      </c>
      <c r="H33763" s="181">
        <f t="shared" si="1055"/>
        <v>0</v>
      </c>
    </row>
    <row r="33764" spans="2:8">
      <c r="B33764" s="186"/>
      <c r="C33764" s="183"/>
      <c r="D33764" s="183"/>
      <c r="E33764" s="185"/>
      <c r="F33764" s="185"/>
      <c r="G33764" s="180">
        <f t="shared" si="1054"/>
        <v>0</v>
      </c>
      <c r="H33764" s="181">
        <f t="shared" si="1055"/>
        <v>0</v>
      </c>
    </row>
    <row r="33765" spans="2:8">
      <c r="B33765" s="186"/>
      <c r="C33765" s="183"/>
      <c r="D33765" s="183"/>
      <c r="E33765" s="185"/>
      <c r="F33765" s="185"/>
      <c r="G33765" s="180">
        <f t="shared" si="1054"/>
        <v>0</v>
      </c>
      <c r="H33765" s="181">
        <f t="shared" si="1055"/>
        <v>0</v>
      </c>
    </row>
    <row r="33766" spans="2:8">
      <c r="B33766" s="186"/>
      <c r="C33766" s="183"/>
      <c r="D33766" s="183"/>
      <c r="E33766" s="185"/>
      <c r="F33766" s="185"/>
      <c r="G33766" s="180">
        <f t="shared" si="1054"/>
        <v>0</v>
      </c>
      <c r="H33766" s="181">
        <f t="shared" si="1055"/>
        <v>0</v>
      </c>
    </row>
    <row r="33767" spans="2:8">
      <c r="B33767" s="186"/>
      <c r="C33767" s="183"/>
      <c r="D33767" s="183"/>
      <c r="E33767" s="185"/>
      <c r="F33767" s="185"/>
      <c r="G33767" s="180">
        <f t="shared" si="1054"/>
        <v>0</v>
      </c>
      <c r="H33767" s="181">
        <f t="shared" si="1055"/>
        <v>0</v>
      </c>
    </row>
    <row r="33768" spans="2:8">
      <c r="B33768" s="186"/>
      <c r="C33768" s="183"/>
      <c r="D33768" s="183"/>
      <c r="E33768" s="185"/>
      <c r="F33768" s="185"/>
      <c r="G33768" s="180">
        <f t="shared" si="1054"/>
        <v>0</v>
      </c>
      <c r="H33768" s="181">
        <f t="shared" si="1055"/>
        <v>0</v>
      </c>
    </row>
    <row r="33769" spans="2:8">
      <c r="B33769" s="186"/>
      <c r="C33769" s="183"/>
      <c r="D33769" s="183"/>
      <c r="E33769" s="185"/>
      <c r="F33769" s="185"/>
      <c r="G33769" s="180">
        <f t="shared" si="1054"/>
        <v>0</v>
      </c>
      <c r="H33769" s="181">
        <f t="shared" si="1055"/>
        <v>0</v>
      </c>
    </row>
    <row r="33770" spans="2:8">
      <c r="B33770" s="186"/>
      <c r="C33770" s="183"/>
      <c r="D33770" s="183"/>
      <c r="E33770" s="185"/>
      <c r="F33770" s="185"/>
      <c r="G33770" s="180">
        <f t="shared" si="1054"/>
        <v>0</v>
      </c>
      <c r="H33770" s="181">
        <f t="shared" si="1055"/>
        <v>0</v>
      </c>
    </row>
    <row r="33771" spans="2:8">
      <c r="B33771" s="186"/>
      <c r="C33771" s="183"/>
      <c r="D33771" s="183"/>
      <c r="E33771" s="185"/>
      <c r="F33771" s="185"/>
      <c r="G33771" s="180">
        <f t="shared" si="1054"/>
        <v>0</v>
      </c>
      <c r="H33771" s="181">
        <f t="shared" si="1055"/>
        <v>0</v>
      </c>
    </row>
    <row r="33772" spans="2:8">
      <c r="B33772" s="186"/>
      <c r="C33772" s="183"/>
      <c r="D33772" s="183"/>
      <c r="E33772" s="185"/>
      <c r="F33772" s="185"/>
      <c r="G33772" s="180">
        <f t="shared" si="1054"/>
        <v>0</v>
      </c>
      <c r="H33772" s="181">
        <f t="shared" si="1055"/>
        <v>0</v>
      </c>
    </row>
    <row r="33773" spans="2:8">
      <c r="B33773" s="186"/>
      <c r="C33773" s="183"/>
      <c r="D33773" s="183"/>
      <c r="E33773" s="185"/>
      <c r="F33773" s="185"/>
      <c r="G33773" s="180">
        <f t="shared" si="1054"/>
        <v>0</v>
      </c>
      <c r="H33773" s="181">
        <f t="shared" si="1055"/>
        <v>0</v>
      </c>
    </row>
    <row r="33774" spans="2:8">
      <c r="B33774" s="186"/>
      <c r="C33774" s="183"/>
      <c r="D33774" s="183"/>
      <c r="E33774" s="185"/>
      <c r="F33774" s="185"/>
      <c r="G33774" s="180">
        <f t="shared" si="1054"/>
        <v>0</v>
      </c>
      <c r="H33774" s="181">
        <f t="shared" si="1055"/>
        <v>0</v>
      </c>
    </row>
    <row r="33775" spans="2:8">
      <c r="B33775" s="186"/>
      <c r="C33775" s="183"/>
      <c r="D33775" s="183"/>
      <c r="E33775" s="185"/>
      <c r="F33775" s="185"/>
      <c r="G33775" s="180">
        <f t="shared" si="1054"/>
        <v>0</v>
      </c>
      <c r="H33775" s="181">
        <f t="shared" si="1055"/>
        <v>0</v>
      </c>
    </row>
    <row r="33776" spans="2:8">
      <c r="B33776" s="186"/>
      <c r="C33776" s="183"/>
      <c r="D33776" s="183"/>
      <c r="E33776" s="185"/>
      <c r="F33776" s="185"/>
      <c r="G33776" s="180">
        <f t="shared" si="1054"/>
        <v>0</v>
      </c>
      <c r="H33776" s="181">
        <f t="shared" si="1055"/>
        <v>0</v>
      </c>
    </row>
    <row r="33777" spans="2:8">
      <c r="B33777" s="186"/>
      <c r="C33777" s="183"/>
      <c r="D33777" s="183"/>
      <c r="E33777" s="185"/>
      <c r="F33777" s="185"/>
      <c r="G33777" s="180">
        <f t="shared" si="1054"/>
        <v>0</v>
      </c>
      <c r="H33777" s="181">
        <f t="shared" si="1055"/>
        <v>0</v>
      </c>
    </row>
    <row r="33778" spans="2:8">
      <c r="B33778" s="186"/>
      <c r="C33778" s="183"/>
      <c r="D33778" s="183"/>
      <c r="E33778" s="185"/>
      <c r="F33778" s="185"/>
      <c r="G33778" s="180">
        <f t="shared" si="1054"/>
        <v>0</v>
      </c>
      <c r="H33778" s="181">
        <f t="shared" si="1055"/>
        <v>0</v>
      </c>
    </row>
    <row r="33779" spans="2:8">
      <c r="B33779" s="186"/>
      <c r="C33779" s="183"/>
      <c r="D33779" s="183"/>
      <c r="E33779" s="185"/>
      <c r="F33779" s="185"/>
      <c r="G33779" s="180">
        <f t="shared" si="1054"/>
        <v>0</v>
      </c>
      <c r="H33779" s="181">
        <f t="shared" si="1055"/>
        <v>0</v>
      </c>
    </row>
    <row r="33780" spans="2:8">
      <c r="B33780" s="186"/>
      <c r="C33780" s="183"/>
      <c r="D33780" s="183"/>
      <c r="E33780" s="185"/>
      <c r="F33780" s="185"/>
      <c r="G33780" s="180">
        <f t="shared" si="1054"/>
        <v>0</v>
      </c>
      <c r="H33780" s="181">
        <f t="shared" si="1055"/>
        <v>0</v>
      </c>
    </row>
    <row r="33781" spans="2:8">
      <c r="B33781" s="186"/>
      <c r="C33781" s="183"/>
      <c r="D33781" s="183"/>
      <c r="E33781" s="185"/>
      <c r="F33781" s="185"/>
      <c r="G33781" s="180">
        <f t="shared" si="1054"/>
        <v>0</v>
      </c>
      <c r="H33781" s="181">
        <f t="shared" si="1055"/>
        <v>0</v>
      </c>
    </row>
    <row r="33782" spans="2:8">
      <c r="B33782" s="186"/>
      <c r="C33782" s="183"/>
      <c r="D33782" s="183"/>
      <c r="E33782" s="185"/>
      <c r="F33782" s="185"/>
      <c r="G33782" s="180">
        <f t="shared" si="1054"/>
        <v>0</v>
      </c>
      <c r="H33782" s="181">
        <f t="shared" si="1055"/>
        <v>0</v>
      </c>
    </row>
    <row r="33783" spans="2:8">
      <c r="B33783" s="186"/>
      <c r="C33783" s="183"/>
      <c r="D33783" s="183"/>
      <c r="E33783" s="185"/>
      <c r="F33783" s="185"/>
      <c r="G33783" s="180">
        <f t="shared" si="1054"/>
        <v>0</v>
      </c>
      <c r="H33783" s="181">
        <f t="shared" si="1055"/>
        <v>0</v>
      </c>
    </row>
    <row r="33784" spans="2:8">
      <c r="B33784" s="186"/>
      <c r="C33784" s="183"/>
      <c r="D33784" s="183"/>
      <c r="E33784" s="185"/>
      <c r="F33784" s="185"/>
      <c r="G33784" s="180">
        <f t="shared" si="1054"/>
        <v>0</v>
      </c>
      <c r="H33784" s="181">
        <f t="shared" si="1055"/>
        <v>0</v>
      </c>
    </row>
    <row r="33785" spans="2:8">
      <c r="B33785" s="186"/>
      <c r="C33785" s="183"/>
      <c r="D33785" s="183"/>
      <c r="E33785" s="185"/>
      <c r="F33785" s="185"/>
      <c r="G33785" s="180">
        <f t="shared" si="1054"/>
        <v>0</v>
      </c>
      <c r="H33785" s="181">
        <f t="shared" si="1055"/>
        <v>0</v>
      </c>
    </row>
    <row r="33786" spans="2:8">
      <c r="B33786" s="186"/>
      <c r="C33786" s="183"/>
      <c r="D33786" s="183"/>
      <c r="E33786" s="185"/>
      <c r="F33786" s="185"/>
      <c r="G33786" s="180">
        <f t="shared" si="1054"/>
        <v>0</v>
      </c>
      <c r="H33786" s="181">
        <f t="shared" si="1055"/>
        <v>0</v>
      </c>
    </row>
    <row r="33787" spans="2:8">
      <c r="B33787" s="186"/>
      <c r="C33787" s="183"/>
      <c r="D33787" s="183"/>
      <c r="E33787" s="185"/>
      <c r="F33787" s="185"/>
      <c r="G33787" s="180">
        <f t="shared" si="1054"/>
        <v>0</v>
      </c>
      <c r="H33787" s="181">
        <f t="shared" si="1055"/>
        <v>0</v>
      </c>
    </row>
    <row r="33788" spans="2:8">
      <c r="B33788" s="186"/>
      <c r="C33788" s="183"/>
      <c r="D33788" s="183"/>
      <c r="E33788" s="185"/>
      <c r="F33788" s="185"/>
      <c r="G33788" s="180">
        <f t="shared" si="1054"/>
        <v>0</v>
      </c>
      <c r="H33788" s="181">
        <f t="shared" si="1055"/>
        <v>0</v>
      </c>
    </row>
    <row r="33789" spans="2:8">
      <c r="B33789" s="186"/>
      <c r="C33789" s="183"/>
      <c r="D33789" s="183"/>
      <c r="E33789" s="185"/>
      <c r="F33789" s="185"/>
      <c r="G33789" s="180">
        <f t="shared" si="1054"/>
        <v>0</v>
      </c>
      <c r="H33789" s="181">
        <f t="shared" si="1055"/>
        <v>0</v>
      </c>
    </row>
    <row r="33790" spans="2:8">
      <c r="B33790" s="186"/>
      <c r="C33790" s="183"/>
      <c r="D33790" s="183"/>
      <c r="E33790" s="185"/>
      <c r="F33790" s="185"/>
      <c r="G33790" s="180">
        <f t="shared" si="1054"/>
        <v>0</v>
      </c>
      <c r="H33790" s="181">
        <f t="shared" si="1055"/>
        <v>0</v>
      </c>
    </row>
    <row r="33791" spans="2:8">
      <c r="B33791" s="186"/>
      <c r="C33791" s="183"/>
      <c r="D33791" s="183"/>
      <c r="E33791" s="185"/>
      <c r="F33791" s="185"/>
      <c r="G33791" s="180">
        <f t="shared" si="1054"/>
        <v>0</v>
      </c>
      <c r="H33791" s="181">
        <f t="shared" si="1055"/>
        <v>0</v>
      </c>
    </row>
    <row r="33792" spans="2:8">
      <c r="B33792" s="186"/>
      <c r="C33792" s="183"/>
      <c r="D33792" s="183"/>
      <c r="E33792" s="185"/>
      <c r="F33792" s="185"/>
      <c r="G33792" s="180">
        <f t="shared" si="1054"/>
        <v>0</v>
      </c>
      <c r="H33792" s="181">
        <f t="shared" si="1055"/>
        <v>0</v>
      </c>
    </row>
    <row r="33793" spans="2:8">
      <c r="B33793" s="186"/>
      <c r="C33793" s="183"/>
      <c r="D33793" s="183"/>
      <c r="E33793" s="185"/>
      <c r="F33793" s="185"/>
      <c r="G33793" s="180">
        <f t="shared" si="1054"/>
        <v>0</v>
      </c>
      <c r="H33793" s="181">
        <f t="shared" si="1055"/>
        <v>0</v>
      </c>
    </row>
    <row r="33794" spans="2:8">
      <c r="B33794" s="186"/>
      <c r="C33794" s="183"/>
      <c r="D33794" s="183"/>
      <c r="E33794" s="185"/>
      <c r="F33794" s="185"/>
      <c r="G33794" s="180">
        <f t="shared" si="1054"/>
        <v>0</v>
      </c>
      <c r="H33794" s="181">
        <f t="shared" si="1055"/>
        <v>0</v>
      </c>
    </row>
    <row r="33795" spans="2:8">
      <c r="B33795" s="186"/>
      <c r="C33795" s="183"/>
      <c r="D33795" s="183"/>
      <c r="E33795" s="185"/>
      <c r="F33795" s="185"/>
      <c r="G33795" s="180">
        <f t="shared" si="1054"/>
        <v>0</v>
      </c>
      <c r="H33795" s="181">
        <f t="shared" si="1055"/>
        <v>0</v>
      </c>
    </row>
    <row r="33796" spans="2:8">
      <c r="B33796" s="186"/>
      <c r="C33796" s="183"/>
      <c r="D33796" s="183"/>
      <c r="E33796" s="185"/>
      <c r="F33796" s="185"/>
      <c r="G33796" s="180">
        <f t="shared" si="1054"/>
        <v>0</v>
      </c>
      <c r="H33796" s="181">
        <f t="shared" si="1055"/>
        <v>0</v>
      </c>
    </row>
    <row r="33797" spans="2:8">
      <c r="B33797" s="186"/>
      <c r="C33797" s="183"/>
      <c r="D33797" s="183"/>
      <c r="E33797" s="185"/>
      <c r="F33797" s="185"/>
      <c r="G33797" s="180">
        <f t="shared" si="1054"/>
        <v>0</v>
      </c>
      <c r="H33797" s="181">
        <f t="shared" si="1055"/>
        <v>0</v>
      </c>
    </row>
    <row r="33798" spans="2:8">
      <c r="B33798" s="186"/>
      <c r="C33798" s="183"/>
      <c r="D33798" s="183"/>
      <c r="E33798" s="185"/>
      <c r="F33798" s="185"/>
      <c r="G33798" s="180">
        <f t="shared" ref="G33798:G33861" si="1056">IF(ABS(F33798)&gt;ABS(E33798),ABS(F33798),ABS(E33798))</f>
        <v>0</v>
      </c>
      <c r="H33798" s="181">
        <f t="shared" ref="H33798:H33861" si="1057">IF(G33798&lt;&gt;0,IF(ABS(F33798)&gt;=G33798,1,ABS(F33798/G33798)),0)</f>
        <v>0</v>
      </c>
    </row>
    <row r="33799" spans="2:8">
      <c r="B33799" s="186"/>
      <c r="C33799" s="183"/>
      <c r="D33799" s="183"/>
      <c r="E33799" s="185"/>
      <c r="F33799" s="185"/>
      <c r="G33799" s="180">
        <f t="shared" si="1056"/>
        <v>0</v>
      </c>
      <c r="H33799" s="181">
        <f t="shared" si="1057"/>
        <v>0</v>
      </c>
    </row>
    <row r="33800" spans="2:8">
      <c r="B33800" s="186"/>
      <c r="C33800" s="183"/>
      <c r="D33800" s="183"/>
      <c r="E33800" s="185"/>
      <c r="F33800" s="185"/>
      <c r="G33800" s="180">
        <f t="shared" si="1056"/>
        <v>0</v>
      </c>
      <c r="H33800" s="181">
        <f t="shared" si="1057"/>
        <v>0</v>
      </c>
    </row>
    <row r="33801" spans="2:8">
      <c r="B33801" s="186"/>
      <c r="C33801" s="183"/>
      <c r="D33801" s="183"/>
      <c r="E33801" s="185"/>
      <c r="F33801" s="185"/>
      <c r="G33801" s="180">
        <f t="shared" si="1056"/>
        <v>0</v>
      </c>
      <c r="H33801" s="181">
        <f t="shared" si="1057"/>
        <v>0</v>
      </c>
    </row>
    <row r="33802" spans="2:8">
      <c r="B33802" s="186"/>
      <c r="C33802" s="183"/>
      <c r="D33802" s="183"/>
      <c r="E33802" s="185"/>
      <c r="F33802" s="185"/>
      <c r="G33802" s="180">
        <f t="shared" si="1056"/>
        <v>0</v>
      </c>
      <c r="H33802" s="181">
        <f t="shared" si="1057"/>
        <v>0</v>
      </c>
    </row>
    <row r="33803" spans="2:8">
      <c r="B33803" s="186"/>
      <c r="C33803" s="183"/>
      <c r="D33803" s="183"/>
      <c r="E33803" s="185"/>
      <c r="F33803" s="185"/>
      <c r="G33803" s="180">
        <f t="shared" si="1056"/>
        <v>0</v>
      </c>
      <c r="H33803" s="181">
        <f t="shared" si="1057"/>
        <v>0</v>
      </c>
    </row>
    <row r="33804" spans="2:8">
      <c r="B33804" s="186"/>
      <c r="C33804" s="183"/>
      <c r="D33804" s="183"/>
      <c r="E33804" s="185"/>
      <c r="F33804" s="185"/>
      <c r="G33804" s="180">
        <f t="shared" si="1056"/>
        <v>0</v>
      </c>
      <c r="H33804" s="181">
        <f t="shared" si="1057"/>
        <v>0</v>
      </c>
    </row>
    <row r="33805" spans="2:8">
      <c r="B33805" s="186"/>
      <c r="C33805" s="183"/>
      <c r="D33805" s="183"/>
      <c r="E33805" s="185"/>
      <c r="F33805" s="185"/>
      <c r="G33805" s="180">
        <f t="shared" si="1056"/>
        <v>0</v>
      </c>
      <c r="H33805" s="181">
        <f t="shared" si="1057"/>
        <v>0</v>
      </c>
    </row>
    <row r="33806" spans="2:8">
      <c r="B33806" s="186"/>
      <c r="C33806" s="183"/>
      <c r="D33806" s="183"/>
      <c r="E33806" s="185"/>
      <c r="F33806" s="185"/>
      <c r="G33806" s="180">
        <f t="shared" si="1056"/>
        <v>0</v>
      </c>
      <c r="H33806" s="181">
        <f t="shared" si="1057"/>
        <v>0</v>
      </c>
    </row>
    <row r="33807" spans="2:8">
      <c r="B33807" s="186"/>
      <c r="C33807" s="183"/>
      <c r="D33807" s="183"/>
      <c r="E33807" s="185"/>
      <c r="F33807" s="185"/>
      <c r="G33807" s="180">
        <f t="shared" si="1056"/>
        <v>0</v>
      </c>
      <c r="H33807" s="181">
        <f t="shared" si="1057"/>
        <v>0</v>
      </c>
    </row>
    <row r="33808" spans="2:8">
      <c r="B33808" s="186"/>
      <c r="C33808" s="183"/>
      <c r="D33808" s="183"/>
      <c r="E33808" s="185"/>
      <c r="F33808" s="185"/>
      <c r="G33808" s="180">
        <f t="shared" si="1056"/>
        <v>0</v>
      </c>
      <c r="H33808" s="181">
        <f t="shared" si="1057"/>
        <v>0</v>
      </c>
    </row>
    <row r="33809" spans="2:8">
      <c r="B33809" s="186"/>
      <c r="C33809" s="183"/>
      <c r="D33809" s="183"/>
      <c r="E33809" s="185"/>
      <c r="F33809" s="185"/>
      <c r="G33809" s="180">
        <f t="shared" si="1056"/>
        <v>0</v>
      </c>
      <c r="H33809" s="181">
        <f t="shared" si="1057"/>
        <v>0</v>
      </c>
    </row>
    <row r="33810" spans="2:8">
      <c r="B33810" s="186"/>
      <c r="C33810" s="183"/>
      <c r="D33810" s="183"/>
      <c r="E33810" s="185"/>
      <c r="F33810" s="185"/>
      <c r="G33810" s="180">
        <f t="shared" si="1056"/>
        <v>0</v>
      </c>
      <c r="H33810" s="181">
        <f t="shared" si="1057"/>
        <v>0</v>
      </c>
    </row>
    <row r="33811" spans="2:8">
      <c r="B33811" s="186"/>
      <c r="C33811" s="183"/>
      <c r="D33811" s="183"/>
      <c r="E33811" s="185"/>
      <c r="F33811" s="185"/>
      <c r="G33811" s="180">
        <f t="shared" si="1056"/>
        <v>0</v>
      </c>
      <c r="H33811" s="181">
        <f t="shared" si="1057"/>
        <v>0</v>
      </c>
    </row>
    <row r="33812" spans="2:8">
      <c r="B33812" s="186"/>
      <c r="C33812" s="183"/>
      <c r="D33812" s="183"/>
      <c r="E33812" s="185"/>
      <c r="F33812" s="185"/>
      <c r="G33812" s="180">
        <f t="shared" si="1056"/>
        <v>0</v>
      </c>
      <c r="H33812" s="181">
        <f t="shared" si="1057"/>
        <v>0</v>
      </c>
    </row>
    <row r="33813" spans="2:8">
      <c r="B33813" s="186"/>
      <c r="C33813" s="183"/>
      <c r="D33813" s="183"/>
      <c r="E33813" s="185"/>
      <c r="F33813" s="185"/>
      <c r="G33813" s="180">
        <f t="shared" si="1056"/>
        <v>0</v>
      </c>
      <c r="H33813" s="181">
        <f t="shared" si="1057"/>
        <v>0</v>
      </c>
    </row>
    <row r="33814" spans="2:8">
      <c r="B33814" s="186"/>
      <c r="C33814" s="183"/>
      <c r="D33814" s="183"/>
      <c r="E33814" s="185"/>
      <c r="F33814" s="185"/>
      <c r="G33814" s="180">
        <f t="shared" si="1056"/>
        <v>0</v>
      </c>
      <c r="H33814" s="181">
        <f t="shared" si="1057"/>
        <v>0</v>
      </c>
    </row>
    <row r="33815" spans="2:8">
      <c r="B33815" s="186"/>
      <c r="C33815" s="183"/>
      <c r="D33815" s="183"/>
      <c r="E33815" s="185"/>
      <c r="F33815" s="185"/>
      <c r="G33815" s="180">
        <f t="shared" si="1056"/>
        <v>0</v>
      </c>
      <c r="H33815" s="181">
        <f t="shared" si="1057"/>
        <v>0</v>
      </c>
    </row>
    <row r="33816" spans="2:8">
      <c r="B33816" s="186"/>
      <c r="C33816" s="183"/>
      <c r="D33816" s="183"/>
      <c r="E33816" s="185"/>
      <c r="F33816" s="185"/>
      <c r="G33816" s="180">
        <f t="shared" si="1056"/>
        <v>0</v>
      </c>
      <c r="H33816" s="181">
        <f t="shared" si="1057"/>
        <v>0</v>
      </c>
    </row>
    <row r="33817" spans="2:8">
      <c r="B33817" s="186"/>
      <c r="C33817" s="183"/>
      <c r="D33817" s="183"/>
      <c r="E33817" s="185"/>
      <c r="F33817" s="185"/>
      <c r="G33817" s="180">
        <f t="shared" si="1056"/>
        <v>0</v>
      </c>
      <c r="H33817" s="181">
        <f t="shared" si="1057"/>
        <v>0</v>
      </c>
    </row>
    <row r="33818" spans="2:8">
      <c r="B33818" s="186"/>
      <c r="C33818" s="183"/>
      <c r="D33818" s="183"/>
      <c r="E33818" s="185"/>
      <c r="F33818" s="185"/>
      <c r="G33818" s="180">
        <f t="shared" si="1056"/>
        <v>0</v>
      </c>
      <c r="H33818" s="181">
        <f t="shared" si="1057"/>
        <v>0</v>
      </c>
    </row>
    <row r="33819" spans="2:8">
      <c r="B33819" s="186"/>
      <c r="C33819" s="183"/>
      <c r="D33819" s="183"/>
      <c r="E33819" s="185"/>
      <c r="F33819" s="185"/>
      <c r="G33819" s="180">
        <f t="shared" si="1056"/>
        <v>0</v>
      </c>
      <c r="H33819" s="181">
        <f t="shared" si="1057"/>
        <v>0</v>
      </c>
    </row>
    <row r="33820" spans="2:8">
      <c r="B33820" s="186"/>
      <c r="C33820" s="183"/>
      <c r="D33820" s="183"/>
      <c r="E33820" s="185"/>
      <c r="F33820" s="185"/>
      <c r="G33820" s="180">
        <f t="shared" si="1056"/>
        <v>0</v>
      </c>
      <c r="H33820" s="181">
        <f t="shared" si="1057"/>
        <v>0</v>
      </c>
    </row>
    <row r="33821" spans="2:8">
      <c r="B33821" s="186"/>
      <c r="C33821" s="183"/>
      <c r="D33821" s="183"/>
      <c r="E33821" s="185"/>
      <c r="F33821" s="185"/>
      <c r="G33821" s="180">
        <f t="shared" si="1056"/>
        <v>0</v>
      </c>
      <c r="H33821" s="181">
        <f t="shared" si="1057"/>
        <v>0</v>
      </c>
    </row>
    <row r="33822" spans="2:8">
      <c r="B33822" s="186"/>
      <c r="C33822" s="183"/>
      <c r="D33822" s="183"/>
      <c r="E33822" s="185"/>
      <c r="F33822" s="185"/>
      <c r="G33822" s="180">
        <f t="shared" si="1056"/>
        <v>0</v>
      </c>
      <c r="H33822" s="181">
        <f t="shared" si="1057"/>
        <v>0</v>
      </c>
    </row>
    <row r="33823" spans="2:8">
      <c r="B33823" s="186"/>
      <c r="C33823" s="183"/>
      <c r="D33823" s="183"/>
      <c r="E33823" s="185"/>
      <c r="F33823" s="185"/>
      <c r="G33823" s="180">
        <f t="shared" si="1056"/>
        <v>0</v>
      </c>
      <c r="H33823" s="181">
        <f t="shared" si="1057"/>
        <v>0</v>
      </c>
    </row>
    <row r="33824" spans="2:8">
      <c r="B33824" s="186"/>
      <c r="C33824" s="183"/>
      <c r="D33824" s="183"/>
      <c r="E33824" s="185"/>
      <c r="F33824" s="185"/>
      <c r="G33824" s="180">
        <f t="shared" si="1056"/>
        <v>0</v>
      </c>
      <c r="H33824" s="181">
        <f t="shared" si="1057"/>
        <v>0</v>
      </c>
    </row>
    <row r="33825" spans="2:8">
      <c r="B33825" s="186"/>
      <c r="C33825" s="183"/>
      <c r="D33825" s="183"/>
      <c r="E33825" s="185"/>
      <c r="F33825" s="185"/>
      <c r="G33825" s="180">
        <f t="shared" si="1056"/>
        <v>0</v>
      </c>
      <c r="H33825" s="181">
        <f t="shared" si="1057"/>
        <v>0</v>
      </c>
    </row>
    <row r="33826" spans="2:8">
      <c r="B33826" s="186"/>
      <c r="C33826" s="183"/>
      <c r="D33826" s="183"/>
      <c r="E33826" s="185"/>
      <c r="F33826" s="185"/>
      <c r="G33826" s="180">
        <f t="shared" si="1056"/>
        <v>0</v>
      </c>
      <c r="H33826" s="181">
        <f t="shared" si="1057"/>
        <v>0</v>
      </c>
    </row>
    <row r="33827" spans="2:8">
      <c r="B33827" s="186"/>
      <c r="C33827" s="183"/>
      <c r="D33827" s="183"/>
      <c r="E33827" s="185"/>
      <c r="F33827" s="185"/>
      <c r="G33827" s="180">
        <f t="shared" si="1056"/>
        <v>0</v>
      </c>
      <c r="H33827" s="181">
        <f t="shared" si="1057"/>
        <v>0</v>
      </c>
    </row>
    <row r="33828" spans="2:8">
      <c r="B33828" s="186"/>
      <c r="C33828" s="183"/>
      <c r="D33828" s="183"/>
      <c r="E33828" s="185"/>
      <c r="F33828" s="185"/>
      <c r="G33828" s="180">
        <f t="shared" si="1056"/>
        <v>0</v>
      </c>
      <c r="H33828" s="181">
        <f t="shared" si="1057"/>
        <v>0</v>
      </c>
    </row>
    <row r="33829" spans="2:8">
      <c r="B33829" s="186"/>
      <c r="C33829" s="183"/>
      <c r="D33829" s="183"/>
      <c r="E33829" s="185"/>
      <c r="F33829" s="185"/>
      <c r="G33829" s="180">
        <f t="shared" si="1056"/>
        <v>0</v>
      </c>
      <c r="H33829" s="181">
        <f t="shared" si="1057"/>
        <v>0</v>
      </c>
    </row>
    <row r="33830" spans="2:8">
      <c r="B33830" s="186"/>
      <c r="C33830" s="183"/>
      <c r="D33830" s="183"/>
      <c r="E33830" s="185"/>
      <c r="F33830" s="185"/>
      <c r="G33830" s="180">
        <f t="shared" si="1056"/>
        <v>0</v>
      </c>
      <c r="H33830" s="181">
        <f t="shared" si="1057"/>
        <v>0</v>
      </c>
    </row>
    <row r="33831" spans="2:8">
      <c r="B33831" s="186"/>
      <c r="C33831" s="183"/>
      <c r="D33831" s="183"/>
      <c r="E33831" s="185"/>
      <c r="F33831" s="185"/>
      <c r="G33831" s="180">
        <f t="shared" si="1056"/>
        <v>0</v>
      </c>
      <c r="H33831" s="181">
        <f t="shared" si="1057"/>
        <v>0</v>
      </c>
    </row>
    <row r="33832" spans="2:8">
      <c r="B33832" s="186"/>
      <c r="C33832" s="183"/>
      <c r="D33832" s="183"/>
      <c r="E33832" s="185"/>
      <c r="F33832" s="185"/>
      <c r="G33832" s="180">
        <f t="shared" si="1056"/>
        <v>0</v>
      </c>
      <c r="H33832" s="181">
        <f t="shared" si="1057"/>
        <v>0</v>
      </c>
    </row>
    <row r="33833" spans="2:8">
      <c r="B33833" s="186"/>
      <c r="C33833" s="183"/>
      <c r="D33833" s="183"/>
      <c r="E33833" s="185"/>
      <c r="F33833" s="185"/>
      <c r="G33833" s="180">
        <f t="shared" si="1056"/>
        <v>0</v>
      </c>
      <c r="H33833" s="181">
        <f t="shared" si="1057"/>
        <v>0</v>
      </c>
    </row>
    <row r="33834" spans="2:8">
      <c r="B33834" s="186"/>
      <c r="C33834" s="183"/>
      <c r="D33834" s="183"/>
      <c r="E33834" s="185"/>
      <c r="F33834" s="185"/>
      <c r="G33834" s="180">
        <f t="shared" si="1056"/>
        <v>0</v>
      </c>
      <c r="H33834" s="181">
        <f t="shared" si="1057"/>
        <v>0</v>
      </c>
    </row>
    <row r="33835" spans="2:8">
      <c r="B33835" s="186"/>
      <c r="C33835" s="183"/>
      <c r="D33835" s="183"/>
      <c r="E33835" s="185"/>
      <c r="F33835" s="185"/>
      <c r="G33835" s="180">
        <f t="shared" si="1056"/>
        <v>0</v>
      </c>
      <c r="H33835" s="181">
        <f t="shared" si="1057"/>
        <v>0</v>
      </c>
    </row>
    <row r="33836" spans="2:8">
      <c r="B33836" s="186"/>
      <c r="C33836" s="183"/>
      <c r="D33836" s="183"/>
      <c r="E33836" s="185"/>
      <c r="F33836" s="185"/>
      <c r="G33836" s="180">
        <f t="shared" si="1056"/>
        <v>0</v>
      </c>
      <c r="H33836" s="181">
        <f t="shared" si="1057"/>
        <v>0</v>
      </c>
    </row>
    <row r="33837" spans="2:8">
      <c r="B33837" s="186"/>
      <c r="C33837" s="183"/>
      <c r="D33837" s="183"/>
      <c r="E33837" s="185"/>
      <c r="F33837" s="185"/>
      <c r="G33837" s="180">
        <f t="shared" si="1056"/>
        <v>0</v>
      </c>
      <c r="H33837" s="181">
        <f t="shared" si="1057"/>
        <v>0</v>
      </c>
    </row>
    <row r="33838" spans="2:8">
      <c r="B33838" s="186"/>
      <c r="C33838" s="183"/>
      <c r="D33838" s="183"/>
      <c r="E33838" s="185"/>
      <c r="F33838" s="185"/>
      <c r="G33838" s="180">
        <f t="shared" si="1056"/>
        <v>0</v>
      </c>
      <c r="H33838" s="181">
        <f t="shared" si="1057"/>
        <v>0</v>
      </c>
    </row>
    <row r="33839" spans="2:8">
      <c r="B33839" s="186"/>
      <c r="C33839" s="183"/>
      <c r="D33839" s="183"/>
      <c r="E33839" s="185"/>
      <c r="F33839" s="185"/>
      <c r="G33839" s="180">
        <f t="shared" si="1056"/>
        <v>0</v>
      </c>
      <c r="H33839" s="181">
        <f t="shared" si="1057"/>
        <v>0</v>
      </c>
    </row>
    <row r="33840" spans="2:8">
      <c r="B33840" s="186"/>
      <c r="C33840" s="183"/>
      <c r="D33840" s="183"/>
      <c r="E33840" s="185"/>
      <c r="F33840" s="185"/>
      <c r="G33840" s="180">
        <f t="shared" si="1056"/>
        <v>0</v>
      </c>
      <c r="H33840" s="181">
        <f t="shared" si="1057"/>
        <v>0</v>
      </c>
    </row>
    <row r="33841" spans="2:8">
      <c r="B33841" s="186"/>
      <c r="C33841" s="183"/>
      <c r="D33841" s="183"/>
      <c r="E33841" s="185"/>
      <c r="F33841" s="185"/>
      <c r="G33841" s="180">
        <f t="shared" si="1056"/>
        <v>0</v>
      </c>
      <c r="H33841" s="181">
        <f t="shared" si="1057"/>
        <v>0</v>
      </c>
    </row>
    <row r="33842" spans="2:8">
      <c r="B33842" s="186"/>
      <c r="C33842" s="183"/>
      <c r="D33842" s="183"/>
      <c r="E33842" s="185"/>
      <c r="F33842" s="185"/>
      <c r="G33842" s="180">
        <f t="shared" si="1056"/>
        <v>0</v>
      </c>
      <c r="H33842" s="181">
        <f t="shared" si="1057"/>
        <v>0</v>
      </c>
    </row>
    <row r="33843" spans="2:8">
      <c r="B33843" s="186"/>
      <c r="C33843" s="183"/>
      <c r="D33843" s="183"/>
      <c r="E33843" s="185"/>
      <c r="F33843" s="185"/>
      <c r="G33843" s="180">
        <f t="shared" si="1056"/>
        <v>0</v>
      </c>
      <c r="H33843" s="181">
        <f t="shared" si="1057"/>
        <v>0</v>
      </c>
    </row>
    <row r="33844" spans="2:8">
      <c r="B33844" s="186"/>
      <c r="C33844" s="183"/>
      <c r="D33844" s="183"/>
      <c r="E33844" s="185"/>
      <c r="F33844" s="185"/>
      <c r="G33844" s="180">
        <f t="shared" si="1056"/>
        <v>0</v>
      </c>
      <c r="H33844" s="181">
        <f t="shared" si="1057"/>
        <v>0</v>
      </c>
    </row>
    <row r="33845" spans="2:8">
      <c r="B33845" s="186"/>
      <c r="C33845" s="183"/>
      <c r="D33845" s="183"/>
      <c r="E33845" s="185"/>
      <c r="F33845" s="185"/>
      <c r="G33845" s="180">
        <f t="shared" si="1056"/>
        <v>0</v>
      </c>
      <c r="H33845" s="181">
        <f t="shared" si="1057"/>
        <v>0</v>
      </c>
    </row>
    <row r="33846" spans="2:8">
      <c r="B33846" s="186"/>
      <c r="C33846" s="183"/>
      <c r="D33846" s="183"/>
      <c r="E33846" s="185"/>
      <c r="F33846" s="185"/>
      <c r="G33846" s="180">
        <f t="shared" si="1056"/>
        <v>0</v>
      </c>
      <c r="H33846" s="181">
        <f t="shared" si="1057"/>
        <v>0</v>
      </c>
    </row>
    <row r="33847" spans="2:8">
      <c r="B33847" s="186"/>
      <c r="C33847" s="183"/>
      <c r="D33847" s="183"/>
      <c r="E33847" s="185"/>
      <c r="F33847" s="185"/>
      <c r="G33847" s="180">
        <f t="shared" si="1056"/>
        <v>0</v>
      </c>
      <c r="H33847" s="181">
        <f t="shared" si="1057"/>
        <v>0</v>
      </c>
    </row>
    <row r="33848" spans="2:8">
      <c r="B33848" s="186"/>
      <c r="C33848" s="183"/>
      <c r="D33848" s="183"/>
      <c r="E33848" s="185"/>
      <c r="F33848" s="185"/>
      <c r="G33848" s="180">
        <f t="shared" si="1056"/>
        <v>0</v>
      </c>
      <c r="H33848" s="181">
        <f t="shared" si="1057"/>
        <v>0</v>
      </c>
    </row>
    <row r="33849" spans="2:8">
      <c r="B33849" s="186"/>
      <c r="C33849" s="183"/>
      <c r="D33849" s="183"/>
      <c r="E33849" s="185"/>
      <c r="F33849" s="185"/>
      <c r="G33849" s="180">
        <f t="shared" si="1056"/>
        <v>0</v>
      </c>
      <c r="H33849" s="181">
        <f t="shared" si="1057"/>
        <v>0</v>
      </c>
    </row>
    <row r="33850" spans="2:8">
      <c r="B33850" s="186"/>
      <c r="C33850" s="183"/>
      <c r="D33850" s="183"/>
      <c r="E33850" s="185"/>
      <c r="F33850" s="185"/>
      <c r="G33850" s="180">
        <f t="shared" si="1056"/>
        <v>0</v>
      </c>
      <c r="H33850" s="181">
        <f t="shared" si="1057"/>
        <v>0</v>
      </c>
    </row>
    <row r="33851" spans="2:8">
      <c r="B33851" s="186"/>
      <c r="C33851" s="183"/>
      <c r="D33851" s="183"/>
      <c r="E33851" s="185"/>
      <c r="F33851" s="185"/>
      <c r="G33851" s="180">
        <f t="shared" si="1056"/>
        <v>0</v>
      </c>
      <c r="H33851" s="181">
        <f t="shared" si="1057"/>
        <v>0</v>
      </c>
    </row>
    <row r="33852" spans="2:8">
      <c r="B33852" s="186"/>
      <c r="C33852" s="183"/>
      <c r="D33852" s="183"/>
      <c r="E33852" s="185"/>
      <c r="F33852" s="185"/>
      <c r="G33852" s="180">
        <f t="shared" si="1056"/>
        <v>0</v>
      </c>
      <c r="H33852" s="181">
        <f t="shared" si="1057"/>
        <v>0</v>
      </c>
    </row>
    <row r="33853" spans="2:8">
      <c r="B33853" s="186"/>
      <c r="C33853" s="183"/>
      <c r="D33853" s="183"/>
      <c r="E33853" s="185"/>
      <c r="F33853" s="185"/>
      <c r="G33853" s="180">
        <f t="shared" si="1056"/>
        <v>0</v>
      </c>
      <c r="H33853" s="181">
        <f t="shared" si="1057"/>
        <v>0</v>
      </c>
    </row>
    <row r="33854" spans="2:8">
      <c r="B33854" s="186"/>
      <c r="C33854" s="183"/>
      <c r="D33854" s="183"/>
      <c r="E33854" s="185"/>
      <c r="F33854" s="185"/>
      <c r="G33854" s="180">
        <f t="shared" si="1056"/>
        <v>0</v>
      </c>
      <c r="H33854" s="181">
        <f t="shared" si="1057"/>
        <v>0</v>
      </c>
    </row>
    <row r="33855" spans="2:8">
      <c r="B33855" s="186"/>
      <c r="C33855" s="183"/>
      <c r="D33855" s="183"/>
      <c r="E33855" s="185"/>
      <c r="F33855" s="185"/>
      <c r="G33855" s="180">
        <f t="shared" si="1056"/>
        <v>0</v>
      </c>
      <c r="H33855" s="181">
        <f t="shared" si="1057"/>
        <v>0</v>
      </c>
    </row>
    <row r="33856" spans="2:8">
      <c r="B33856" s="186"/>
      <c r="C33856" s="183"/>
      <c r="D33856" s="183"/>
      <c r="E33856" s="185"/>
      <c r="F33856" s="185"/>
      <c r="G33856" s="180">
        <f t="shared" si="1056"/>
        <v>0</v>
      </c>
      <c r="H33856" s="181">
        <f t="shared" si="1057"/>
        <v>0</v>
      </c>
    </row>
    <row r="33857" spans="2:8">
      <c r="B33857" s="186"/>
      <c r="C33857" s="183"/>
      <c r="D33857" s="183"/>
      <c r="E33857" s="185"/>
      <c r="F33857" s="185"/>
      <c r="G33857" s="180">
        <f t="shared" si="1056"/>
        <v>0</v>
      </c>
      <c r="H33857" s="181">
        <f t="shared" si="1057"/>
        <v>0</v>
      </c>
    </row>
    <row r="33858" spans="2:8">
      <c r="B33858" s="186"/>
      <c r="C33858" s="183"/>
      <c r="D33858" s="183"/>
      <c r="E33858" s="185"/>
      <c r="F33858" s="185"/>
      <c r="G33858" s="180">
        <f t="shared" si="1056"/>
        <v>0</v>
      </c>
      <c r="H33858" s="181">
        <f t="shared" si="1057"/>
        <v>0</v>
      </c>
    </row>
    <row r="33859" spans="2:8">
      <c r="B33859" s="186"/>
      <c r="C33859" s="183"/>
      <c r="D33859" s="183"/>
      <c r="E33859" s="185"/>
      <c r="F33859" s="185"/>
      <c r="G33859" s="180">
        <f t="shared" si="1056"/>
        <v>0</v>
      </c>
      <c r="H33859" s="181">
        <f t="shared" si="1057"/>
        <v>0</v>
      </c>
    </row>
    <row r="33860" spans="2:8">
      <c r="B33860" s="186"/>
      <c r="C33860" s="183"/>
      <c r="D33860" s="183"/>
      <c r="E33860" s="185"/>
      <c r="F33860" s="185"/>
      <c r="G33860" s="180">
        <f t="shared" si="1056"/>
        <v>0</v>
      </c>
      <c r="H33860" s="181">
        <f t="shared" si="1057"/>
        <v>0</v>
      </c>
    </row>
    <row r="33861" spans="2:8">
      <c r="B33861" s="186"/>
      <c r="C33861" s="183"/>
      <c r="D33861" s="183"/>
      <c r="E33861" s="185"/>
      <c r="F33861" s="185"/>
      <c r="G33861" s="180">
        <f t="shared" si="1056"/>
        <v>0</v>
      </c>
      <c r="H33861" s="181">
        <f t="shared" si="1057"/>
        <v>0</v>
      </c>
    </row>
    <row r="33862" spans="2:8">
      <c r="B33862" s="186"/>
      <c r="C33862" s="183"/>
      <c r="D33862" s="183"/>
      <c r="E33862" s="185"/>
      <c r="F33862" s="185"/>
      <c r="G33862" s="180">
        <f t="shared" ref="G33862:G33925" si="1058">IF(ABS(F33862)&gt;ABS(E33862),ABS(F33862),ABS(E33862))</f>
        <v>0</v>
      </c>
      <c r="H33862" s="181">
        <f t="shared" ref="H33862:H33925" si="1059">IF(G33862&lt;&gt;0,IF(ABS(F33862)&gt;=G33862,1,ABS(F33862/G33862)),0)</f>
        <v>0</v>
      </c>
    </row>
    <row r="33863" spans="2:8">
      <c r="B33863" s="186"/>
      <c r="C33863" s="183"/>
      <c r="D33863" s="183"/>
      <c r="E33863" s="185"/>
      <c r="F33863" s="185"/>
      <c r="G33863" s="180">
        <f t="shared" si="1058"/>
        <v>0</v>
      </c>
      <c r="H33863" s="181">
        <f t="shared" si="1059"/>
        <v>0</v>
      </c>
    </row>
    <row r="33864" spans="2:8">
      <c r="B33864" s="186"/>
      <c r="C33864" s="183"/>
      <c r="D33864" s="183"/>
      <c r="E33864" s="185"/>
      <c r="F33864" s="185"/>
      <c r="G33864" s="180">
        <f t="shared" si="1058"/>
        <v>0</v>
      </c>
      <c r="H33864" s="181">
        <f t="shared" si="1059"/>
        <v>0</v>
      </c>
    </row>
    <row r="33865" spans="2:8">
      <c r="B33865" s="186"/>
      <c r="C33865" s="183"/>
      <c r="D33865" s="183"/>
      <c r="E33865" s="185"/>
      <c r="F33865" s="185"/>
      <c r="G33865" s="180">
        <f t="shared" si="1058"/>
        <v>0</v>
      </c>
      <c r="H33865" s="181">
        <f t="shared" si="1059"/>
        <v>0</v>
      </c>
    </row>
    <row r="33866" spans="2:8">
      <c r="B33866" s="186"/>
      <c r="C33866" s="183"/>
      <c r="D33866" s="183"/>
      <c r="E33866" s="185"/>
      <c r="F33866" s="185"/>
      <c r="G33866" s="180">
        <f t="shared" si="1058"/>
        <v>0</v>
      </c>
      <c r="H33866" s="181">
        <f t="shared" si="1059"/>
        <v>0</v>
      </c>
    </row>
    <row r="33867" spans="2:8">
      <c r="B33867" s="186"/>
      <c r="C33867" s="183"/>
      <c r="D33867" s="183"/>
      <c r="E33867" s="185"/>
      <c r="F33867" s="185"/>
      <c r="G33867" s="180">
        <f t="shared" si="1058"/>
        <v>0</v>
      </c>
      <c r="H33867" s="181">
        <f t="shared" si="1059"/>
        <v>0</v>
      </c>
    </row>
    <row r="33868" spans="2:8">
      <c r="B33868" s="186"/>
      <c r="C33868" s="183"/>
      <c r="D33868" s="183"/>
      <c r="E33868" s="185"/>
      <c r="F33868" s="185"/>
      <c r="G33868" s="180">
        <f t="shared" si="1058"/>
        <v>0</v>
      </c>
      <c r="H33868" s="181">
        <f t="shared" si="1059"/>
        <v>0</v>
      </c>
    </row>
    <row r="33869" spans="2:8">
      <c r="B33869" s="186"/>
      <c r="C33869" s="183"/>
      <c r="D33869" s="183"/>
      <c r="E33869" s="185"/>
      <c r="F33869" s="185"/>
      <c r="G33869" s="180">
        <f t="shared" si="1058"/>
        <v>0</v>
      </c>
      <c r="H33869" s="181">
        <f t="shared" si="1059"/>
        <v>0</v>
      </c>
    </row>
    <row r="33870" spans="2:8">
      <c r="B33870" s="186"/>
      <c r="C33870" s="183"/>
      <c r="D33870" s="183"/>
      <c r="E33870" s="185"/>
      <c r="F33870" s="185"/>
      <c r="G33870" s="180">
        <f t="shared" si="1058"/>
        <v>0</v>
      </c>
      <c r="H33870" s="181">
        <f t="shared" si="1059"/>
        <v>0</v>
      </c>
    </row>
    <row r="33871" spans="2:8">
      <c r="B33871" s="186"/>
      <c r="C33871" s="183"/>
      <c r="D33871" s="183"/>
      <c r="E33871" s="185"/>
      <c r="F33871" s="185"/>
      <c r="G33871" s="180">
        <f t="shared" si="1058"/>
        <v>0</v>
      </c>
      <c r="H33871" s="181">
        <f t="shared" si="1059"/>
        <v>0</v>
      </c>
    </row>
    <row r="33872" spans="2:8">
      <c r="B33872" s="186"/>
      <c r="C33872" s="183"/>
      <c r="D33872" s="183"/>
      <c r="E33872" s="185"/>
      <c r="F33872" s="185"/>
      <c r="G33872" s="180">
        <f t="shared" si="1058"/>
        <v>0</v>
      </c>
      <c r="H33872" s="181">
        <f t="shared" si="1059"/>
        <v>0</v>
      </c>
    </row>
    <row r="33873" spans="2:8">
      <c r="B33873" s="186"/>
      <c r="C33873" s="183"/>
      <c r="D33873" s="183"/>
      <c r="E33873" s="185"/>
      <c r="F33873" s="185"/>
      <c r="G33873" s="180">
        <f t="shared" si="1058"/>
        <v>0</v>
      </c>
      <c r="H33873" s="181">
        <f t="shared" si="1059"/>
        <v>0</v>
      </c>
    </row>
    <row r="33874" spans="2:8">
      <c r="B33874" s="186"/>
      <c r="C33874" s="183"/>
      <c r="D33874" s="183"/>
      <c r="E33874" s="185"/>
      <c r="F33874" s="185"/>
      <c r="G33874" s="180">
        <f t="shared" si="1058"/>
        <v>0</v>
      </c>
      <c r="H33874" s="181">
        <f t="shared" si="1059"/>
        <v>0</v>
      </c>
    </row>
    <row r="33875" spans="2:8">
      <c r="B33875" s="186"/>
      <c r="C33875" s="183"/>
      <c r="D33875" s="183"/>
      <c r="E33875" s="185"/>
      <c r="F33875" s="185"/>
      <c r="G33875" s="180">
        <f t="shared" si="1058"/>
        <v>0</v>
      </c>
      <c r="H33875" s="181">
        <f t="shared" si="1059"/>
        <v>0</v>
      </c>
    </row>
    <row r="33876" spans="2:8">
      <c r="B33876" s="186"/>
      <c r="C33876" s="183"/>
      <c r="D33876" s="183"/>
      <c r="E33876" s="185"/>
      <c r="F33876" s="185"/>
      <c r="G33876" s="180">
        <f t="shared" si="1058"/>
        <v>0</v>
      </c>
      <c r="H33876" s="181">
        <f t="shared" si="1059"/>
        <v>0</v>
      </c>
    </row>
    <row r="33877" spans="2:8">
      <c r="B33877" s="186"/>
      <c r="C33877" s="183"/>
      <c r="D33877" s="183"/>
      <c r="E33877" s="185"/>
      <c r="F33877" s="185"/>
      <c r="G33877" s="180">
        <f t="shared" si="1058"/>
        <v>0</v>
      </c>
      <c r="H33877" s="181">
        <f t="shared" si="1059"/>
        <v>0</v>
      </c>
    </row>
    <row r="33878" spans="2:8">
      <c r="B33878" s="186"/>
      <c r="C33878" s="183"/>
      <c r="D33878" s="183"/>
      <c r="E33878" s="185"/>
      <c r="F33878" s="185"/>
      <c r="G33878" s="180">
        <f t="shared" si="1058"/>
        <v>0</v>
      </c>
      <c r="H33878" s="181">
        <f t="shared" si="1059"/>
        <v>0</v>
      </c>
    </row>
    <row r="33879" spans="2:8">
      <c r="B33879" s="186"/>
      <c r="C33879" s="183"/>
      <c r="D33879" s="183"/>
      <c r="E33879" s="185"/>
      <c r="F33879" s="185"/>
      <c r="G33879" s="180">
        <f t="shared" si="1058"/>
        <v>0</v>
      </c>
      <c r="H33879" s="181">
        <f t="shared" si="1059"/>
        <v>0</v>
      </c>
    </row>
    <row r="33880" spans="2:8">
      <c r="B33880" s="186"/>
      <c r="C33880" s="183"/>
      <c r="D33880" s="183"/>
      <c r="E33880" s="185"/>
      <c r="F33880" s="185"/>
      <c r="G33880" s="180">
        <f t="shared" si="1058"/>
        <v>0</v>
      </c>
      <c r="H33880" s="181">
        <f t="shared" si="1059"/>
        <v>0</v>
      </c>
    </row>
    <row r="33881" spans="2:8">
      <c r="B33881" s="186"/>
      <c r="C33881" s="183"/>
      <c r="D33881" s="183"/>
      <c r="E33881" s="185"/>
      <c r="F33881" s="185"/>
      <c r="G33881" s="180">
        <f t="shared" si="1058"/>
        <v>0</v>
      </c>
      <c r="H33881" s="181">
        <f t="shared" si="1059"/>
        <v>0</v>
      </c>
    </row>
    <row r="33882" spans="2:8">
      <c r="B33882" s="186"/>
      <c r="C33882" s="183"/>
      <c r="D33882" s="183"/>
      <c r="E33882" s="185"/>
      <c r="F33882" s="185"/>
      <c r="G33882" s="180">
        <f t="shared" si="1058"/>
        <v>0</v>
      </c>
      <c r="H33882" s="181">
        <f t="shared" si="1059"/>
        <v>0</v>
      </c>
    </row>
    <row r="33883" spans="2:8">
      <c r="B33883" s="186"/>
      <c r="C33883" s="183"/>
      <c r="D33883" s="183"/>
      <c r="E33883" s="185"/>
      <c r="F33883" s="185"/>
      <c r="G33883" s="180">
        <f t="shared" si="1058"/>
        <v>0</v>
      </c>
      <c r="H33883" s="181">
        <f t="shared" si="1059"/>
        <v>0</v>
      </c>
    </row>
    <row r="33884" spans="2:8">
      <c r="B33884" s="186"/>
      <c r="C33884" s="183"/>
      <c r="D33884" s="183"/>
      <c r="E33884" s="185"/>
      <c r="F33884" s="185"/>
      <c r="G33884" s="180">
        <f t="shared" si="1058"/>
        <v>0</v>
      </c>
      <c r="H33884" s="181">
        <f t="shared" si="1059"/>
        <v>0</v>
      </c>
    </row>
    <row r="33885" spans="2:8">
      <c r="B33885" s="186"/>
      <c r="C33885" s="183"/>
      <c r="D33885" s="183"/>
      <c r="E33885" s="185"/>
      <c r="F33885" s="185"/>
      <c r="G33885" s="180">
        <f t="shared" si="1058"/>
        <v>0</v>
      </c>
      <c r="H33885" s="181">
        <f t="shared" si="1059"/>
        <v>0</v>
      </c>
    </row>
    <row r="33886" spans="2:8">
      <c r="B33886" s="186"/>
      <c r="C33886" s="183"/>
      <c r="D33886" s="183"/>
      <c r="E33886" s="185"/>
      <c r="F33886" s="185"/>
      <c r="G33886" s="180">
        <f t="shared" si="1058"/>
        <v>0</v>
      </c>
      <c r="H33886" s="181">
        <f t="shared" si="1059"/>
        <v>0</v>
      </c>
    </row>
    <row r="33887" spans="2:8">
      <c r="B33887" s="186"/>
      <c r="C33887" s="183"/>
      <c r="D33887" s="183"/>
      <c r="E33887" s="185"/>
      <c r="F33887" s="185"/>
      <c r="G33887" s="180">
        <f t="shared" si="1058"/>
        <v>0</v>
      </c>
      <c r="H33887" s="181">
        <f t="shared" si="1059"/>
        <v>0</v>
      </c>
    </row>
    <row r="33888" spans="2:8">
      <c r="B33888" s="186"/>
      <c r="C33888" s="183"/>
      <c r="D33888" s="183"/>
      <c r="E33888" s="185"/>
      <c r="F33888" s="185"/>
      <c r="G33888" s="180">
        <f t="shared" si="1058"/>
        <v>0</v>
      </c>
      <c r="H33888" s="181">
        <f t="shared" si="1059"/>
        <v>0</v>
      </c>
    </row>
    <row r="33889" spans="2:8">
      <c r="B33889" s="186"/>
      <c r="C33889" s="183"/>
      <c r="D33889" s="183"/>
      <c r="E33889" s="185"/>
      <c r="F33889" s="185"/>
      <c r="G33889" s="180">
        <f t="shared" si="1058"/>
        <v>0</v>
      </c>
      <c r="H33889" s="181">
        <f t="shared" si="1059"/>
        <v>0</v>
      </c>
    </row>
    <row r="33890" spans="2:8">
      <c r="B33890" s="186"/>
      <c r="C33890" s="183"/>
      <c r="D33890" s="183"/>
      <c r="E33890" s="185"/>
      <c r="F33890" s="185"/>
      <c r="G33890" s="180">
        <f t="shared" si="1058"/>
        <v>0</v>
      </c>
      <c r="H33890" s="181">
        <f t="shared" si="1059"/>
        <v>0</v>
      </c>
    </row>
    <row r="33891" spans="2:8">
      <c r="B33891" s="186"/>
      <c r="C33891" s="183"/>
      <c r="D33891" s="183"/>
      <c r="E33891" s="185"/>
      <c r="F33891" s="185"/>
      <c r="G33891" s="180">
        <f t="shared" si="1058"/>
        <v>0</v>
      </c>
      <c r="H33891" s="181">
        <f t="shared" si="1059"/>
        <v>0</v>
      </c>
    </row>
    <row r="33892" spans="2:8">
      <c r="B33892" s="186"/>
      <c r="C33892" s="183"/>
      <c r="D33892" s="183"/>
      <c r="E33892" s="185"/>
      <c r="F33892" s="185"/>
      <c r="G33892" s="180">
        <f t="shared" si="1058"/>
        <v>0</v>
      </c>
      <c r="H33892" s="181">
        <f t="shared" si="1059"/>
        <v>0</v>
      </c>
    </row>
    <row r="33893" spans="2:8">
      <c r="B33893" s="186"/>
      <c r="C33893" s="183"/>
      <c r="D33893" s="183"/>
      <c r="E33893" s="185"/>
      <c r="F33893" s="185"/>
      <c r="G33893" s="180">
        <f t="shared" si="1058"/>
        <v>0</v>
      </c>
      <c r="H33893" s="181">
        <f t="shared" si="1059"/>
        <v>0</v>
      </c>
    </row>
    <row r="33894" spans="2:8">
      <c r="B33894" s="186"/>
      <c r="C33894" s="183"/>
      <c r="D33894" s="183"/>
      <c r="E33894" s="185"/>
      <c r="F33894" s="185"/>
      <c r="G33894" s="180">
        <f t="shared" si="1058"/>
        <v>0</v>
      </c>
      <c r="H33894" s="181">
        <f t="shared" si="1059"/>
        <v>0</v>
      </c>
    </row>
    <row r="33895" spans="2:8">
      <c r="B33895" s="186"/>
      <c r="C33895" s="183"/>
      <c r="D33895" s="183"/>
      <c r="E33895" s="185"/>
      <c r="F33895" s="185"/>
      <c r="G33895" s="180">
        <f t="shared" si="1058"/>
        <v>0</v>
      </c>
      <c r="H33895" s="181">
        <f t="shared" si="1059"/>
        <v>0</v>
      </c>
    </row>
    <row r="33896" spans="2:8">
      <c r="B33896" s="186"/>
      <c r="C33896" s="183"/>
      <c r="D33896" s="183"/>
      <c r="E33896" s="185"/>
      <c r="F33896" s="185"/>
      <c r="G33896" s="180">
        <f t="shared" si="1058"/>
        <v>0</v>
      </c>
      <c r="H33896" s="181">
        <f t="shared" si="1059"/>
        <v>0</v>
      </c>
    </row>
    <row r="33897" spans="2:8">
      <c r="B33897" s="186"/>
      <c r="C33897" s="183"/>
      <c r="D33897" s="183"/>
      <c r="E33897" s="185"/>
      <c r="F33897" s="185"/>
      <c r="G33897" s="180">
        <f t="shared" si="1058"/>
        <v>0</v>
      </c>
      <c r="H33897" s="181">
        <f t="shared" si="1059"/>
        <v>0</v>
      </c>
    </row>
    <row r="33898" spans="2:8">
      <c r="B33898" s="186"/>
      <c r="C33898" s="183"/>
      <c r="D33898" s="183"/>
      <c r="E33898" s="185"/>
      <c r="F33898" s="185"/>
      <c r="G33898" s="180">
        <f t="shared" si="1058"/>
        <v>0</v>
      </c>
      <c r="H33898" s="181">
        <f t="shared" si="1059"/>
        <v>0</v>
      </c>
    </row>
    <row r="33899" spans="2:8">
      <c r="B33899" s="186"/>
      <c r="C33899" s="183"/>
      <c r="D33899" s="183"/>
      <c r="E33899" s="185"/>
      <c r="F33899" s="185"/>
      <c r="G33899" s="180">
        <f t="shared" si="1058"/>
        <v>0</v>
      </c>
      <c r="H33899" s="181">
        <f t="shared" si="1059"/>
        <v>0</v>
      </c>
    </row>
    <row r="33900" spans="2:8">
      <c r="B33900" s="186"/>
      <c r="C33900" s="183"/>
      <c r="D33900" s="183"/>
      <c r="E33900" s="185"/>
      <c r="F33900" s="185"/>
      <c r="G33900" s="180">
        <f t="shared" si="1058"/>
        <v>0</v>
      </c>
      <c r="H33900" s="181">
        <f t="shared" si="1059"/>
        <v>0</v>
      </c>
    </row>
    <row r="33901" spans="2:8">
      <c r="B33901" s="186"/>
      <c r="C33901" s="183"/>
      <c r="D33901" s="183"/>
      <c r="E33901" s="185"/>
      <c r="F33901" s="185"/>
      <c r="G33901" s="180">
        <f t="shared" si="1058"/>
        <v>0</v>
      </c>
      <c r="H33901" s="181">
        <f t="shared" si="1059"/>
        <v>0</v>
      </c>
    </row>
    <row r="33902" spans="2:8">
      <c r="B33902" s="186"/>
      <c r="C33902" s="183"/>
      <c r="D33902" s="183"/>
      <c r="E33902" s="185"/>
      <c r="F33902" s="185"/>
      <c r="G33902" s="180">
        <f t="shared" si="1058"/>
        <v>0</v>
      </c>
      <c r="H33902" s="181">
        <f t="shared" si="1059"/>
        <v>0</v>
      </c>
    </row>
    <row r="33903" spans="2:8">
      <c r="B33903" s="186"/>
      <c r="C33903" s="183"/>
      <c r="D33903" s="183"/>
      <c r="E33903" s="185"/>
      <c r="F33903" s="185"/>
      <c r="G33903" s="180">
        <f t="shared" si="1058"/>
        <v>0</v>
      </c>
      <c r="H33903" s="181">
        <f t="shared" si="1059"/>
        <v>0</v>
      </c>
    </row>
    <row r="33904" spans="2:8">
      <c r="B33904" s="186"/>
      <c r="C33904" s="183"/>
      <c r="D33904" s="183"/>
      <c r="E33904" s="185"/>
      <c r="F33904" s="185"/>
      <c r="G33904" s="180">
        <f t="shared" si="1058"/>
        <v>0</v>
      </c>
      <c r="H33904" s="181">
        <f t="shared" si="1059"/>
        <v>0</v>
      </c>
    </row>
    <row r="33905" spans="2:8">
      <c r="B33905" s="186"/>
      <c r="C33905" s="183"/>
      <c r="D33905" s="183"/>
      <c r="E33905" s="185"/>
      <c r="F33905" s="185"/>
      <c r="G33905" s="180">
        <f t="shared" si="1058"/>
        <v>0</v>
      </c>
      <c r="H33905" s="181">
        <f t="shared" si="1059"/>
        <v>0</v>
      </c>
    </row>
    <row r="33906" spans="2:8">
      <c r="B33906" s="186"/>
      <c r="C33906" s="183"/>
      <c r="D33906" s="183"/>
      <c r="E33906" s="185"/>
      <c r="F33906" s="185"/>
      <c r="G33906" s="180">
        <f t="shared" si="1058"/>
        <v>0</v>
      </c>
      <c r="H33906" s="181">
        <f t="shared" si="1059"/>
        <v>0</v>
      </c>
    </row>
    <row r="33907" spans="2:8">
      <c r="B33907" s="186"/>
      <c r="C33907" s="183"/>
      <c r="D33907" s="183"/>
      <c r="E33907" s="185"/>
      <c r="F33907" s="185"/>
      <c r="G33907" s="180">
        <f t="shared" si="1058"/>
        <v>0</v>
      </c>
      <c r="H33907" s="181">
        <f t="shared" si="1059"/>
        <v>0</v>
      </c>
    </row>
    <row r="33908" spans="2:8">
      <c r="B33908" s="186"/>
      <c r="C33908" s="183"/>
      <c r="D33908" s="183"/>
      <c r="E33908" s="185"/>
      <c r="F33908" s="185"/>
      <c r="G33908" s="180">
        <f t="shared" si="1058"/>
        <v>0</v>
      </c>
      <c r="H33908" s="181">
        <f t="shared" si="1059"/>
        <v>0</v>
      </c>
    </row>
    <row r="33909" spans="2:8">
      <c r="B33909" s="186"/>
      <c r="C33909" s="183"/>
      <c r="D33909" s="183"/>
      <c r="E33909" s="185"/>
      <c r="F33909" s="185"/>
      <c r="G33909" s="180">
        <f t="shared" si="1058"/>
        <v>0</v>
      </c>
      <c r="H33909" s="181">
        <f t="shared" si="1059"/>
        <v>0</v>
      </c>
    </row>
    <row r="33910" spans="2:8">
      <c r="B33910" s="186"/>
      <c r="C33910" s="183"/>
      <c r="D33910" s="183"/>
      <c r="E33910" s="185"/>
      <c r="F33910" s="185"/>
      <c r="G33910" s="180">
        <f t="shared" si="1058"/>
        <v>0</v>
      </c>
      <c r="H33910" s="181">
        <f t="shared" si="1059"/>
        <v>0</v>
      </c>
    </row>
    <row r="33911" spans="2:8">
      <c r="B33911" s="186"/>
      <c r="C33911" s="183"/>
      <c r="D33911" s="183"/>
      <c r="E33911" s="185"/>
      <c r="F33911" s="185"/>
      <c r="G33911" s="180">
        <f t="shared" si="1058"/>
        <v>0</v>
      </c>
      <c r="H33911" s="181">
        <f t="shared" si="1059"/>
        <v>0</v>
      </c>
    </row>
    <row r="33912" spans="2:8">
      <c r="B33912" s="186"/>
      <c r="C33912" s="183"/>
      <c r="D33912" s="183"/>
      <c r="E33912" s="185"/>
      <c r="F33912" s="185"/>
      <c r="G33912" s="180">
        <f t="shared" si="1058"/>
        <v>0</v>
      </c>
      <c r="H33912" s="181">
        <f t="shared" si="1059"/>
        <v>0</v>
      </c>
    </row>
    <row r="33913" spans="2:8">
      <c r="B33913" s="186"/>
      <c r="C33913" s="183"/>
      <c r="D33913" s="183"/>
      <c r="E33913" s="185"/>
      <c r="F33913" s="185"/>
      <c r="G33913" s="180">
        <f t="shared" si="1058"/>
        <v>0</v>
      </c>
      <c r="H33913" s="181">
        <f t="shared" si="1059"/>
        <v>0</v>
      </c>
    </row>
    <row r="33914" spans="2:8">
      <c r="B33914" s="186"/>
      <c r="C33914" s="183"/>
      <c r="D33914" s="183"/>
      <c r="E33914" s="185"/>
      <c r="F33914" s="185"/>
      <c r="G33914" s="180">
        <f t="shared" si="1058"/>
        <v>0</v>
      </c>
      <c r="H33914" s="181">
        <f t="shared" si="1059"/>
        <v>0</v>
      </c>
    </row>
    <row r="33915" spans="2:8">
      <c r="B33915" s="186"/>
      <c r="C33915" s="183"/>
      <c r="D33915" s="183"/>
      <c r="E33915" s="185"/>
      <c r="F33915" s="185"/>
      <c r="G33915" s="180">
        <f t="shared" si="1058"/>
        <v>0</v>
      </c>
      <c r="H33915" s="181">
        <f t="shared" si="1059"/>
        <v>0</v>
      </c>
    </row>
    <row r="33916" spans="2:8">
      <c r="B33916" s="186"/>
      <c r="C33916" s="183"/>
      <c r="D33916" s="183"/>
      <c r="E33916" s="185"/>
      <c r="F33916" s="185"/>
      <c r="G33916" s="180">
        <f t="shared" si="1058"/>
        <v>0</v>
      </c>
      <c r="H33916" s="181">
        <f t="shared" si="1059"/>
        <v>0</v>
      </c>
    </row>
    <row r="33917" spans="2:8">
      <c r="B33917" s="186"/>
      <c r="C33917" s="183"/>
      <c r="D33917" s="183"/>
      <c r="E33917" s="185"/>
      <c r="F33917" s="185"/>
      <c r="G33917" s="180">
        <f t="shared" si="1058"/>
        <v>0</v>
      </c>
      <c r="H33917" s="181">
        <f t="shared" si="1059"/>
        <v>0</v>
      </c>
    </row>
    <row r="33918" spans="2:8">
      <c r="B33918" s="186"/>
      <c r="C33918" s="183"/>
      <c r="D33918" s="183"/>
      <c r="E33918" s="185"/>
      <c r="F33918" s="185"/>
      <c r="G33918" s="180">
        <f t="shared" si="1058"/>
        <v>0</v>
      </c>
      <c r="H33918" s="181">
        <f t="shared" si="1059"/>
        <v>0</v>
      </c>
    </row>
    <row r="33919" spans="2:8">
      <c r="B33919" s="186"/>
      <c r="C33919" s="183"/>
      <c r="D33919" s="183"/>
      <c r="E33919" s="185"/>
      <c r="F33919" s="185"/>
      <c r="G33919" s="180">
        <f t="shared" si="1058"/>
        <v>0</v>
      </c>
      <c r="H33919" s="181">
        <f t="shared" si="1059"/>
        <v>0</v>
      </c>
    </row>
    <row r="33920" spans="2:8">
      <c r="B33920" s="186"/>
      <c r="C33920" s="183"/>
      <c r="D33920" s="183"/>
      <c r="E33920" s="185"/>
      <c r="F33920" s="185"/>
      <c r="G33920" s="180">
        <f t="shared" si="1058"/>
        <v>0</v>
      </c>
      <c r="H33920" s="181">
        <f t="shared" si="1059"/>
        <v>0</v>
      </c>
    </row>
    <row r="33921" spans="2:8">
      <c r="B33921" s="186"/>
      <c r="C33921" s="183"/>
      <c r="D33921" s="183"/>
      <c r="E33921" s="185"/>
      <c r="F33921" s="185"/>
      <c r="G33921" s="180">
        <f t="shared" si="1058"/>
        <v>0</v>
      </c>
      <c r="H33921" s="181">
        <f t="shared" si="1059"/>
        <v>0</v>
      </c>
    </row>
    <row r="33922" spans="2:8">
      <c r="B33922" s="186"/>
      <c r="C33922" s="183"/>
      <c r="D33922" s="183"/>
      <c r="E33922" s="185"/>
      <c r="F33922" s="185"/>
      <c r="G33922" s="180">
        <f t="shared" si="1058"/>
        <v>0</v>
      </c>
      <c r="H33922" s="181">
        <f t="shared" si="1059"/>
        <v>0</v>
      </c>
    </row>
    <row r="33923" spans="2:8">
      <c r="B33923" s="186"/>
      <c r="C33923" s="183"/>
      <c r="D33923" s="183"/>
      <c r="E33923" s="185"/>
      <c r="F33923" s="185"/>
      <c r="G33923" s="180">
        <f t="shared" si="1058"/>
        <v>0</v>
      </c>
      <c r="H33923" s="181">
        <f t="shared" si="1059"/>
        <v>0</v>
      </c>
    </row>
    <row r="33924" spans="2:8">
      <c r="B33924" s="186"/>
      <c r="C33924" s="183"/>
      <c r="D33924" s="183"/>
      <c r="E33924" s="185"/>
      <c r="F33924" s="185"/>
      <c r="G33924" s="180">
        <f t="shared" si="1058"/>
        <v>0</v>
      </c>
      <c r="H33924" s="181">
        <f t="shared" si="1059"/>
        <v>0</v>
      </c>
    </row>
    <row r="33925" spans="2:8">
      <c r="B33925" s="186"/>
      <c r="C33925" s="183"/>
      <c r="D33925" s="183"/>
      <c r="E33925" s="185"/>
      <c r="F33925" s="185"/>
      <c r="G33925" s="180">
        <f t="shared" si="1058"/>
        <v>0</v>
      </c>
      <c r="H33925" s="181">
        <f t="shared" si="1059"/>
        <v>0</v>
      </c>
    </row>
    <row r="33926" spans="2:8">
      <c r="B33926" s="186"/>
      <c r="C33926" s="183"/>
      <c r="D33926" s="183"/>
      <c r="E33926" s="185"/>
      <c r="F33926" s="185"/>
      <c r="G33926" s="180">
        <f t="shared" ref="G33926:G33989" si="1060">IF(ABS(F33926)&gt;ABS(E33926),ABS(F33926),ABS(E33926))</f>
        <v>0</v>
      </c>
      <c r="H33926" s="181">
        <f t="shared" ref="H33926:H33989" si="1061">IF(G33926&lt;&gt;0,IF(ABS(F33926)&gt;=G33926,1,ABS(F33926/G33926)),0)</f>
        <v>0</v>
      </c>
    </row>
    <row r="33927" spans="2:8">
      <c r="B33927" s="186"/>
      <c r="C33927" s="183"/>
      <c r="D33927" s="183"/>
      <c r="E33927" s="185"/>
      <c r="F33927" s="185"/>
      <c r="G33927" s="180">
        <f t="shared" si="1060"/>
        <v>0</v>
      </c>
      <c r="H33927" s="181">
        <f t="shared" si="1061"/>
        <v>0</v>
      </c>
    </row>
    <row r="33928" spans="2:8">
      <c r="B33928" s="186"/>
      <c r="C33928" s="183"/>
      <c r="D33928" s="183"/>
      <c r="E33928" s="185"/>
      <c r="F33928" s="185"/>
      <c r="G33928" s="180">
        <f t="shared" si="1060"/>
        <v>0</v>
      </c>
      <c r="H33928" s="181">
        <f t="shared" si="1061"/>
        <v>0</v>
      </c>
    </row>
    <row r="33929" spans="2:8">
      <c r="B33929" s="186"/>
      <c r="C33929" s="183"/>
      <c r="D33929" s="183"/>
      <c r="E33929" s="185"/>
      <c r="F33929" s="185"/>
      <c r="G33929" s="180">
        <f t="shared" si="1060"/>
        <v>0</v>
      </c>
      <c r="H33929" s="181">
        <f t="shared" si="1061"/>
        <v>0</v>
      </c>
    </row>
    <row r="33930" spans="2:8">
      <c r="B33930" s="186"/>
      <c r="C33930" s="183"/>
      <c r="D33930" s="183"/>
      <c r="E33930" s="185"/>
      <c r="F33930" s="185"/>
      <c r="G33930" s="180">
        <f t="shared" si="1060"/>
        <v>0</v>
      </c>
      <c r="H33930" s="181">
        <f t="shared" si="1061"/>
        <v>0</v>
      </c>
    </row>
    <row r="33931" spans="2:8">
      <c r="B33931" s="186"/>
      <c r="C33931" s="183"/>
      <c r="D33931" s="183"/>
      <c r="E33931" s="185"/>
      <c r="F33931" s="185"/>
      <c r="G33931" s="180">
        <f t="shared" si="1060"/>
        <v>0</v>
      </c>
      <c r="H33931" s="181">
        <f t="shared" si="1061"/>
        <v>0</v>
      </c>
    </row>
    <row r="33932" spans="2:8">
      <c r="B33932" s="186"/>
      <c r="C33932" s="183"/>
      <c r="D33932" s="183"/>
      <c r="E33932" s="185"/>
      <c r="F33932" s="185"/>
      <c r="G33932" s="180">
        <f t="shared" si="1060"/>
        <v>0</v>
      </c>
      <c r="H33932" s="181">
        <f t="shared" si="1061"/>
        <v>0</v>
      </c>
    </row>
    <row r="33933" spans="2:8">
      <c r="B33933" s="186"/>
      <c r="C33933" s="183"/>
      <c r="D33933" s="183"/>
      <c r="E33933" s="185"/>
      <c r="F33933" s="185"/>
      <c r="G33933" s="180">
        <f t="shared" si="1060"/>
        <v>0</v>
      </c>
      <c r="H33933" s="181">
        <f t="shared" si="1061"/>
        <v>0</v>
      </c>
    </row>
    <row r="33934" spans="2:8">
      <c r="B33934" s="186"/>
      <c r="C33934" s="183"/>
      <c r="D33934" s="183"/>
      <c r="E33934" s="185"/>
      <c r="F33934" s="185"/>
      <c r="G33934" s="180">
        <f t="shared" si="1060"/>
        <v>0</v>
      </c>
      <c r="H33934" s="181">
        <f t="shared" si="1061"/>
        <v>0</v>
      </c>
    </row>
    <row r="33935" spans="2:8">
      <c r="B33935" s="186"/>
      <c r="C33935" s="183"/>
      <c r="D33935" s="183"/>
      <c r="E33935" s="185"/>
      <c r="F33935" s="185"/>
      <c r="G33935" s="180">
        <f t="shared" si="1060"/>
        <v>0</v>
      </c>
      <c r="H33935" s="181">
        <f t="shared" si="1061"/>
        <v>0</v>
      </c>
    </row>
    <row r="33936" spans="2:8">
      <c r="B33936" s="186"/>
      <c r="C33936" s="183"/>
      <c r="D33936" s="183"/>
      <c r="E33936" s="185"/>
      <c r="F33936" s="185"/>
      <c r="G33936" s="180">
        <f t="shared" si="1060"/>
        <v>0</v>
      </c>
      <c r="H33936" s="181">
        <f t="shared" si="1061"/>
        <v>0</v>
      </c>
    </row>
    <row r="33937" spans="2:8">
      <c r="B33937" s="186"/>
      <c r="C33937" s="183"/>
      <c r="D33937" s="183"/>
      <c r="E33937" s="185"/>
      <c r="F33937" s="185"/>
      <c r="G33937" s="180">
        <f t="shared" si="1060"/>
        <v>0</v>
      </c>
      <c r="H33937" s="181">
        <f t="shared" si="1061"/>
        <v>0</v>
      </c>
    </row>
    <row r="33938" spans="2:8">
      <c r="B33938" s="186"/>
      <c r="C33938" s="183"/>
      <c r="D33938" s="183"/>
      <c r="E33938" s="185"/>
      <c r="F33938" s="185"/>
      <c r="G33938" s="180">
        <f t="shared" si="1060"/>
        <v>0</v>
      </c>
      <c r="H33938" s="181">
        <f t="shared" si="1061"/>
        <v>0</v>
      </c>
    </row>
    <row r="33939" spans="2:8">
      <c r="B33939" s="186"/>
      <c r="C33939" s="183"/>
      <c r="D33939" s="183"/>
      <c r="E33939" s="185"/>
      <c r="F33939" s="185"/>
      <c r="G33939" s="180">
        <f t="shared" si="1060"/>
        <v>0</v>
      </c>
      <c r="H33939" s="181">
        <f t="shared" si="1061"/>
        <v>0</v>
      </c>
    </row>
    <row r="33940" spans="2:8">
      <c r="B33940" s="186"/>
      <c r="C33940" s="183"/>
      <c r="D33940" s="183"/>
      <c r="E33940" s="185"/>
      <c r="F33940" s="185"/>
      <c r="G33940" s="180">
        <f t="shared" si="1060"/>
        <v>0</v>
      </c>
      <c r="H33940" s="181">
        <f t="shared" si="1061"/>
        <v>0</v>
      </c>
    </row>
    <row r="33941" spans="2:8">
      <c r="B33941" s="186"/>
      <c r="C33941" s="183"/>
      <c r="D33941" s="183"/>
      <c r="E33941" s="185"/>
      <c r="F33941" s="185"/>
      <c r="G33941" s="180">
        <f t="shared" si="1060"/>
        <v>0</v>
      </c>
      <c r="H33941" s="181">
        <f t="shared" si="1061"/>
        <v>0</v>
      </c>
    </row>
    <row r="33942" spans="2:8">
      <c r="B33942" s="186"/>
      <c r="C33942" s="183"/>
      <c r="D33942" s="183"/>
      <c r="E33942" s="185"/>
      <c r="F33942" s="185"/>
      <c r="G33942" s="180">
        <f t="shared" si="1060"/>
        <v>0</v>
      </c>
      <c r="H33942" s="181">
        <f t="shared" si="1061"/>
        <v>0</v>
      </c>
    </row>
    <row r="33943" spans="2:8">
      <c r="B33943" s="186"/>
      <c r="C33943" s="183"/>
      <c r="D33943" s="183"/>
      <c r="E33943" s="185"/>
      <c r="F33943" s="185"/>
      <c r="G33943" s="180">
        <f t="shared" si="1060"/>
        <v>0</v>
      </c>
      <c r="H33943" s="181">
        <f t="shared" si="1061"/>
        <v>0</v>
      </c>
    </row>
    <row r="33944" spans="2:8">
      <c r="B33944" s="186"/>
      <c r="C33944" s="183"/>
      <c r="D33944" s="183"/>
      <c r="E33944" s="185"/>
      <c r="F33944" s="185"/>
      <c r="G33944" s="180">
        <f t="shared" si="1060"/>
        <v>0</v>
      </c>
      <c r="H33944" s="181">
        <f t="shared" si="1061"/>
        <v>0</v>
      </c>
    </row>
    <row r="33945" spans="2:8">
      <c r="B33945" s="186"/>
      <c r="C33945" s="183"/>
      <c r="D33945" s="183"/>
      <c r="E33945" s="185"/>
      <c r="F33945" s="185"/>
      <c r="G33945" s="180">
        <f t="shared" si="1060"/>
        <v>0</v>
      </c>
      <c r="H33945" s="181">
        <f t="shared" si="1061"/>
        <v>0</v>
      </c>
    </row>
    <row r="33946" spans="2:8">
      <c r="B33946" s="186"/>
      <c r="C33946" s="183"/>
      <c r="D33946" s="183"/>
      <c r="E33946" s="185"/>
      <c r="F33946" s="185"/>
      <c r="G33946" s="180">
        <f t="shared" si="1060"/>
        <v>0</v>
      </c>
      <c r="H33946" s="181">
        <f t="shared" si="1061"/>
        <v>0</v>
      </c>
    </row>
    <row r="33947" spans="2:8">
      <c r="B33947" s="186"/>
      <c r="C33947" s="183"/>
      <c r="D33947" s="183"/>
      <c r="E33947" s="185"/>
      <c r="F33947" s="185"/>
      <c r="G33947" s="180">
        <f t="shared" si="1060"/>
        <v>0</v>
      </c>
      <c r="H33947" s="181">
        <f t="shared" si="1061"/>
        <v>0</v>
      </c>
    </row>
    <row r="33948" spans="2:8">
      <c r="B33948" s="186"/>
      <c r="C33948" s="183"/>
      <c r="D33948" s="183"/>
      <c r="E33948" s="185"/>
      <c r="F33948" s="185"/>
      <c r="G33948" s="180">
        <f t="shared" si="1060"/>
        <v>0</v>
      </c>
      <c r="H33948" s="181">
        <f t="shared" si="1061"/>
        <v>0</v>
      </c>
    </row>
    <row r="33949" spans="2:8">
      <c r="B33949" s="186"/>
      <c r="C33949" s="183"/>
      <c r="D33949" s="183"/>
      <c r="E33949" s="185"/>
      <c r="F33949" s="185"/>
      <c r="G33949" s="180">
        <f t="shared" si="1060"/>
        <v>0</v>
      </c>
      <c r="H33949" s="181">
        <f t="shared" si="1061"/>
        <v>0</v>
      </c>
    </row>
    <row r="33950" spans="2:8">
      <c r="B33950" s="186"/>
      <c r="C33950" s="183"/>
      <c r="D33950" s="183"/>
      <c r="E33950" s="185"/>
      <c r="F33950" s="185"/>
      <c r="G33950" s="180">
        <f t="shared" si="1060"/>
        <v>0</v>
      </c>
      <c r="H33950" s="181">
        <f t="shared" si="1061"/>
        <v>0</v>
      </c>
    </row>
    <row r="33951" spans="2:8">
      <c r="B33951" s="186"/>
      <c r="C33951" s="183"/>
      <c r="D33951" s="183"/>
      <c r="E33951" s="185"/>
      <c r="F33951" s="185"/>
      <c r="G33951" s="180">
        <f t="shared" si="1060"/>
        <v>0</v>
      </c>
      <c r="H33951" s="181">
        <f t="shared" si="1061"/>
        <v>0</v>
      </c>
    </row>
    <row r="33952" spans="2:8">
      <c r="B33952" s="186"/>
      <c r="C33952" s="183"/>
      <c r="D33952" s="183"/>
      <c r="E33952" s="185"/>
      <c r="F33952" s="185"/>
      <c r="G33952" s="180">
        <f t="shared" si="1060"/>
        <v>0</v>
      </c>
      <c r="H33952" s="181">
        <f t="shared" si="1061"/>
        <v>0</v>
      </c>
    </row>
    <row r="33953" spans="2:8">
      <c r="B33953" s="186"/>
      <c r="C33953" s="183"/>
      <c r="D33953" s="183"/>
      <c r="E33953" s="185"/>
      <c r="F33953" s="185"/>
      <c r="G33953" s="180">
        <f t="shared" si="1060"/>
        <v>0</v>
      </c>
      <c r="H33953" s="181">
        <f t="shared" si="1061"/>
        <v>0</v>
      </c>
    </row>
    <row r="33954" spans="2:8">
      <c r="B33954" s="186"/>
      <c r="C33954" s="183"/>
      <c r="D33954" s="183"/>
      <c r="E33954" s="185"/>
      <c r="F33954" s="185"/>
      <c r="G33954" s="180">
        <f t="shared" si="1060"/>
        <v>0</v>
      </c>
      <c r="H33954" s="181">
        <f t="shared" si="1061"/>
        <v>0</v>
      </c>
    </row>
    <row r="33955" spans="2:8">
      <c r="B33955" s="186"/>
      <c r="C33955" s="183"/>
      <c r="D33955" s="183"/>
      <c r="E33955" s="185"/>
      <c r="F33955" s="185"/>
      <c r="G33955" s="180">
        <f t="shared" si="1060"/>
        <v>0</v>
      </c>
      <c r="H33955" s="181">
        <f t="shared" si="1061"/>
        <v>0</v>
      </c>
    </row>
    <row r="33956" spans="2:8">
      <c r="B33956" s="186"/>
      <c r="C33956" s="183"/>
      <c r="D33956" s="183"/>
      <c r="E33956" s="185"/>
      <c r="F33956" s="185"/>
      <c r="G33956" s="180">
        <f t="shared" si="1060"/>
        <v>0</v>
      </c>
      <c r="H33956" s="181">
        <f t="shared" si="1061"/>
        <v>0</v>
      </c>
    </row>
    <row r="33957" spans="2:8">
      <c r="B33957" s="186"/>
      <c r="C33957" s="183"/>
      <c r="D33957" s="183"/>
      <c r="E33957" s="185"/>
      <c r="F33957" s="185"/>
      <c r="G33957" s="180">
        <f t="shared" si="1060"/>
        <v>0</v>
      </c>
      <c r="H33957" s="181">
        <f t="shared" si="1061"/>
        <v>0</v>
      </c>
    </row>
    <row r="33958" spans="2:8">
      <c r="B33958" s="186"/>
      <c r="C33958" s="183"/>
      <c r="D33958" s="183"/>
      <c r="E33958" s="185"/>
      <c r="F33958" s="185"/>
      <c r="G33958" s="180">
        <f t="shared" si="1060"/>
        <v>0</v>
      </c>
      <c r="H33958" s="181">
        <f t="shared" si="1061"/>
        <v>0</v>
      </c>
    </row>
    <row r="33959" spans="2:8">
      <c r="B33959" s="186"/>
      <c r="C33959" s="183"/>
      <c r="D33959" s="183"/>
      <c r="E33959" s="185"/>
      <c r="F33959" s="185"/>
      <c r="G33959" s="180">
        <f t="shared" si="1060"/>
        <v>0</v>
      </c>
      <c r="H33959" s="181">
        <f t="shared" si="1061"/>
        <v>0</v>
      </c>
    </row>
    <row r="33960" spans="2:8">
      <c r="B33960" s="186"/>
      <c r="C33960" s="183"/>
      <c r="D33960" s="183"/>
      <c r="E33960" s="185"/>
      <c r="F33960" s="185"/>
      <c r="G33960" s="180">
        <f t="shared" si="1060"/>
        <v>0</v>
      </c>
      <c r="H33960" s="181">
        <f t="shared" si="1061"/>
        <v>0</v>
      </c>
    </row>
    <row r="33961" spans="2:8">
      <c r="B33961" s="186"/>
      <c r="C33961" s="183"/>
      <c r="D33961" s="183"/>
      <c r="E33961" s="185"/>
      <c r="F33961" s="185"/>
      <c r="G33961" s="180">
        <f t="shared" si="1060"/>
        <v>0</v>
      </c>
      <c r="H33961" s="181">
        <f t="shared" si="1061"/>
        <v>0</v>
      </c>
    </row>
    <row r="33962" spans="2:8">
      <c r="B33962" s="186"/>
      <c r="C33962" s="183"/>
      <c r="D33962" s="183"/>
      <c r="E33962" s="185"/>
      <c r="F33962" s="185"/>
      <c r="G33962" s="180">
        <f t="shared" si="1060"/>
        <v>0</v>
      </c>
      <c r="H33962" s="181">
        <f t="shared" si="1061"/>
        <v>0</v>
      </c>
    </row>
    <row r="33963" spans="2:8">
      <c r="B33963" s="186"/>
      <c r="C33963" s="183"/>
      <c r="D33963" s="183"/>
      <c r="E33963" s="185"/>
      <c r="F33963" s="185"/>
      <c r="G33963" s="180">
        <f t="shared" si="1060"/>
        <v>0</v>
      </c>
      <c r="H33963" s="181">
        <f t="shared" si="1061"/>
        <v>0</v>
      </c>
    </row>
    <row r="33964" spans="2:8">
      <c r="B33964" s="186"/>
      <c r="C33964" s="183"/>
      <c r="D33964" s="183"/>
      <c r="E33964" s="185"/>
      <c r="F33964" s="185"/>
      <c r="G33964" s="180">
        <f t="shared" si="1060"/>
        <v>0</v>
      </c>
      <c r="H33964" s="181">
        <f t="shared" si="1061"/>
        <v>0</v>
      </c>
    </row>
    <row r="33965" spans="2:8">
      <c r="B33965" s="186"/>
      <c r="C33965" s="183"/>
      <c r="D33965" s="183"/>
      <c r="E33965" s="185"/>
      <c r="F33965" s="185"/>
      <c r="G33965" s="180">
        <f t="shared" si="1060"/>
        <v>0</v>
      </c>
      <c r="H33965" s="181">
        <f t="shared" si="1061"/>
        <v>0</v>
      </c>
    </row>
    <row r="33966" spans="2:8">
      <c r="B33966" s="186"/>
      <c r="C33966" s="183"/>
      <c r="D33966" s="183"/>
      <c r="E33966" s="185"/>
      <c r="F33966" s="185"/>
      <c r="G33966" s="180">
        <f t="shared" si="1060"/>
        <v>0</v>
      </c>
      <c r="H33966" s="181">
        <f t="shared" si="1061"/>
        <v>0</v>
      </c>
    </row>
    <row r="33967" spans="2:8">
      <c r="B33967" s="186"/>
      <c r="C33967" s="183"/>
      <c r="D33967" s="183"/>
      <c r="E33967" s="185"/>
      <c r="F33967" s="185"/>
      <c r="G33967" s="180">
        <f t="shared" si="1060"/>
        <v>0</v>
      </c>
      <c r="H33967" s="181">
        <f t="shared" si="1061"/>
        <v>0</v>
      </c>
    </row>
    <row r="33968" spans="2:8">
      <c r="B33968" s="186"/>
      <c r="C33968" s="183"/>
      <c r="D33968" s="183"/>
      <c r="E33968" s="185"/>
      <c r="F33968" s="185"/>
      <c r="G33968" s="180">
        <f t="shared" si="1060"/>
        <v>0</v>
      </c>
      <c r="H33968" s="181">
        <f t="shared" si="1061"/>
        <v>0</v>
      </c>
    </row>
    <row r="33969" spans="2:8">
      <c r="B33969" s="186"/>
      <c r="C33969" s="183"/>
      <c r="D33969" s="183"/>
      <c r="E33969" s="185"/>
      <c r="F33969" s="185"/>
      <c r="G33969" s="180">
        <f t="shared" si="1060"/>
        <v>0</v>
      </c>
      <c r="H33969" s="181">
        <f t="shared" si="1061"/>
        <v>0</v>
      </c>
    </row>
    <row r="33970" spans="2:8">
      <c r="B33970" s="186"/>
      <c r="C33970" s="183"/>
      <c r="D33970" s="183"/>
      <c r="E33970" s="185"/>
      <c r="F33970" s="185"/>
      <c r="G33970" s="180">
        <f t="shared" si="1060"/>
        <v>0</v>
      </c>
      <c r="H33970" s="181">
        <f t="shared" si="1061"/>
        <v>0</v>
      </c>
    </row>
    <row r="33971" spans="2:8">
      <c r="B33971" s="186"/>
      <c r="C33971" s="183"/>
      <c r="D33971" s="183"/>
      <c r="E33971" s="185"/>
      <c r="F33971" s="185"/>
      <c r="G33971" s="180">
        <f t="shared" si="1060"/>
        <v>0</v>
      </c>
      <c r="H33971" s="181">
        <f t="shared" si="1061"/>
        <v>0</v>
      </c>
    </row>
    <row r="33972" spans="2:8">
      <c r="B33972" s="186"/>
      <c r="C33972" s="183"/>
      <c r="D33972" s="183"/>
      <c r="E33972" s="185"/>
      <c r="F33972" s="185"/>
      <c r="G33972" s="180">
        <f t="shared" si="1060"/>
        <v>0</v>
      </c>
      <c r="H33972" s="181">
        <f t="shared" si="1061"/>
        <v>0</v>
      </c>
    </row>
    <row r="33973" spans="2:8">
      <c r="B33973" s="186"/>
      <c r="C33973" s="183"/>
      <c r="D33973" s="183"/>
      <c r="E33973" s="185"/>
      <c r="F33973" s="185"/>
      <c r="G33973" s="180">
        <f t="shared" si="1060"/>
        <v>0</v>
      </c>
      <c r="H33973" s="181">
        <f t="shared" si="1061"/>
        <v>0</v>
      </c>
    </row>
    <row r="33974" spans="2:8">
      <c r="B33974" s="186"/>
      <c r="C33974" s="183"/>
      <c r="D33974" s="183"/>
      <c r="E33974" s="185"/>
      <c r="F33974" s="185"/>
      <c r="G33974" s="180">
        <f t="shared" si="1060"/>
        <v>0</v>
      </c>
      <c r="H33974" s="181">
        <f t="shared" si="1061"/>
        <v>0</v>
      </c>
    </row>
    <row r="33975" spans="2:8">
      <c r="B33975" s="186"/>
      <c r="C33975" s="183"/>
      <c r="D33975" s="183"/>
      <c r="E33975" s="185"/>
      <c r="F33975" s="185"/>
      <c r="G33975" s="180">
        <f t="shared" si="1060"/>
        <v>0</v>
      </c>
      <c r="H33975" s="181">
        <f t="shared" si="1061"/>
        <v>0</v>
      </c>
    </row>
    <row r="33976" spans="2:8">
      <c r="B33976" s="186"/>
      <c r="C33976" s="183"/>
      <c r="D33976" s="183"/>
      <c r="E33976" s="185"/>
      <c r="F33976" s="185"/>
      <c r="G33976" s="180">
        <f t="shared" si="1060"/>
        <v>0</v>
      </c>
      <c r="H33976" s="181">
        <f t="shared" si="1061"/>
        <v>0</v>
      </c>
    </row>
    <row r="33977" spans="2:8">
      <c r="B33977" s="186"/>
      <c r="C33977" s="183"/>
      <c r="D33977" s="183"/>
      <c r="E33977" s="185"/>
      <c r="F33977" s="185"/>
      <c r="G33977" s="180">
        <f t="shared" si="1060"/>
        <v>0</v>
      </c>
      <c r="H33977" s="181">
        <f t="shared" si="1061"/>
        <v>0</v>
      </c>
    </row>
    <row r="33978" spans="2:8">
      <c r="B33978" s="186"/>
      <c r="C33978" s="183"/>
      <c r="D33978" s="183"/>
      <c r="E33978" s="185"/>
      <c r="F33978" s="185"/>
      <c r="G33978" s="180">
        <f t="shared" si="1060"/>
        <v>0</v>
      </c>
      <c r="H33978" s="181">
        <f t="shared" si="1061"/>
        <v>0</v>
      </c>
    </row>
    <row r="33979" spans="2:8">
      <c r="B33979" s="186"/>
      <c r="C33979" s="183"/>
      <c r="D33979" s="183"/>
      <c r="E33979" s="185"/>
      <c r="F33979" s="185"/>
      <c r="G33979" s="180">
        <f t="shared" si="1060"/>
        <v>0</v>
      </c>
      <c r="H33979" s="181">
        <f t="shared" si="1061"/>
        <v>0</v>
      </c>
    </row>
    <row r="33980" spans="2:8">
      <c r="B33980" s="186"/>
      <c r="C33980" s="183"/>
      <c r="D33980" s="183"/>
      <c r="E33980" s="185"/>
      <c r="F33980" s="185"/>
      <c r="G33980" s="180">
        <f t="shared" si="1060"/>
        <v>0</v>
      </c>
      <c r="H33980" s="181">
        <f t="shared" si="1061"/>
        <v>0</v>
      </c>
    </row>
    <row r="33981" spans="2:8">
      <c r="B33981" s="186"/>
      <c r="C33981" s="183"/>
      <c r="D33981" s="183"/>
      <c r="E33981" s="185"/>
      <c r="F33981" s="185"/>
      <c r="G33981" s="180">
        <f t="shared" si="1060"/>
        <v>0</v>
      </c>
      <c r="H33981" s="181">
        <f t="shared" si="1061"/>
        <v>0</v>
      </c>
    </row>
    <row r="33982" spans="2:8">
      <c r="B33982" s="186"/>
      <c r="C33982" s="183"/>
      <c r="D33982" s="183"/>
      <c r="E33982" s="185"/>
      <c r="F33982" s="185"/>
      <c r="G33982" s="180">
        <f t="shared" si="1060"/>
        <v>0</v>
      </c>
      <c r="H33982" s="181">
        <f t="shared" si="1061"/>
        <v>0</v>
      </c>
    </row>
    <row r="33983" spans="2:8">
      <c r="B33983" s="186"/>
      <c r="C33983" s="183"/>
      <c r="D33983" s="183"/>
      <c r="E33983" s="185"/>
      <c r="F33983" s="185"/>
      <c r="G33983" s="180">
        <f t="shared" si="1060"/>
        <v>0</v>
      </c>
      <c r="H33983" s="181">
        <f t="shared" si="1061"/>
        <v>0</v>
      </c>
    </row>
    <row r="33984" spans="2:8">
      <c r="B33984" s="186"/>
      <c r="C33984" s="183"/>
      <c r="D33984" s="183"/>
      <c r="E33984" s="185"/>
      <c r="F33984" s="185"/>
      <c r="G33984" s="180">
        <f t="shared" si="1060"/>
        <v>0</v>
      </c>
      <c r="H33984" s="181">
        <f t="shared" si="1061"/>
        <v>0</v>
      </c>
    </row>
    <row r="33985" spans="2:8">
      <c r="B33985" s="186"/>
      <c r="C33985" s="183"/>
      <c r="D33985" s="183"/>
      <c r="E33985" s="185"/>
      <c r="F33985" s="185"/>
      <c r="G33985" s="180">
        <f t="shared" si="1060"/>
        <v>0</v>
      </c>
      <c r="H33985" s="181">
        <f t="shared" si="1061"/>
        <v>0</v>
      </c>
    </row>
    <row r="33986" spans="2:8">
      <c r="B33986" s="186"/>
      <c r="C33986" s="183"/>
      <c r="D33986" s="183"/>
      <c r="E33986" s="185"/>
      <c r="F33986" s="185"/>
      <c r="G33986" s="180">
        <f t="shared" si="1060"/>
        <v>0</v>
      </c>
      <c r="H33986" s="181">
        <f t="shared" si="1061"/>
        <v>0</v>
      </c>
    </row>
    <row r="33987" spans="2:8">
      <c r="B33987" s="186"/>
      <c r="C33987" s="183"/>
      <c r="D33987" s="183"/>
      <c r="E33987" s="185"/>
      <c r="F33987" s="185"/>
      <c r="G33987" s="180">
        <f t="shared" si="1060"/>
        <v>0</v>
      </c>
      <c r="H33987" s="181">
        <f t="shared" si="1061"/>
        <v>0</v>
      </c>
    </row>
    <row r="33988" spans="2:8">
      <c r="B33988" s="186"/>
      <c r="C33988" s="183"/>
      <c r="D33988" s="183"/>
      <c r="E33988" s="185"/>
      <c r="F33988" s="185"/>
      <c r="G33988" s="180">
        <f t="shared" si="1060"/>
        <v>0</v>
      </c>
      <c r="H33988" s="181">
        <f t="shared" si="1061"/>
        <v>0</v>
      </c>
    </row>
    <row r="33989" spans="2:8">
      <c r="B33989" s="186"/>
      <c r="C33989" s="183"/>
      <c r="D33989" s="183"/>
      <c r="E33989" s="185"/>
      <c r="F33989" s="185"/>
      <c r="G33989" s="180">
        <f t="shared" si="1060"/>
        <v>0</v>
      </c>
      <c r="H33989" s="181">
        <f t="shared" si="1061"/>
        <v>0</v>
      </c>
    </row>
    <row r="33990" spans="2:8">
      <c r="B33990" s="186"/>
      <c r="C33990" s="183"/>
      <c r="D33990" s="183"/>
      <c r="E33990" s="185"/>
      <c r="F33990" s="185"/>
      <c r="G33990" s="180">
        <f t="shared" ref="G33990:G34053" si="1062">IF(ABS(F33990)&gt;ABS(E33990),ABS(F33990),ABS(E33990))</f>
        <v>0</v>
      </c>
      <c r="H33990" s="181">
        <f t="shared" ref="H33990:H34053" si="1063">IF(G33990&lt;&gt;0,IF(ABS(F33990)&gt;=G33990,1,ABS(F33990/G33990)),0)</f>
        <v>0</v>
      </c>
    </row>
    <row r="33991" spans="2:8">
      <c r="B33991" s="186"/>
      <c r="C33991" s="183"/>
      <c r="D33991" s="183"/>
      <c r="E33991" s="185"/>
      <c r="F33991" s="185"/>
      <c r="G33991" s="180">
        <f t="shared" si="1062"/>
        <v>0</v>
      </c>
      <c r="H33991" s="181">
        <f t="shared" si="1063"/>
        <v>0</v>
      </c>
    </row>
    <row r="33992" spans="2:8">
      <c r="B33992" s="186"/>
      <c r="C33992" s="183"/>
      <c r="D33992" s="183"/>
      <c r="E33992" s="185"/>
      <c r="F33992" s="185"/>
      <c r="G33992" s="180">
        <f t="shared" si="1062"/>
        <v>0</v>
      </c>
      <c r="H33992" s="181">
        <f t="shared" si="1063"/>
        <v>0</v>
      </c>
    </row>
    <row r="33993" spans="2:8">
      <c r="B33993" s="186"/>
      <c r="C33993" s="183"/>
      <c r="D33993" s="183"/>
      <c r="E33993" s="185"/>
      <c r="F33993" s="185"/>
      <c r="G33993" s="180">
        <f t="shared" si="1062"/>
        <v>0</v>
      </c>
      <c r="H33993" s="181">
        <f t="shared" si="1063"/>
        <v>0</v>
      </c>
    </row>
    <row r="33994" spans="2:8">
      <c r="B33994" s="186"/>
      <c r="C33994" s="183"/>
      <c r="D33994" s="183"/>
      <c r="E33994" s="185"/>
      <c r="F33994" s="185"/>
      <c r="G33994" s="180">
        <f t="shared" si="1062"/>
        <v>0</v>
      </c>
      <c r="H33994" s="181">
        <f t="shared" si="1063"/>
        <v>0</v>
      </c>
    </row>
    <row r="33995" spans="2:8">
      <c r="B33995" s="186"/>
      <c r="C33995" s="183"/>
      <c r="D33995" s="183"/>
      <c r="E33995" s="185"/>
      <c r="F33995" s="185"/>
      <c r="G33995" s="180">
        <f t="shared" si="1062"/>
        <v>0</v>
      </c>
      <c r="H33995" s="181">
        <f t="shared" si="1063"/>
        <v>0</v>
      </c>
    </row>
    <row r="33996" spans="2:8">
      <c r="B33996" s="186"/>
      <c r="C33996" s="183"/>
      <c r="D33996" s="183"/>
      <c r="E33996" s="185"/>
      <c r="F33996" s="185"/>
      <c r="G33996" s="180">
        <f t="shared" si="1062"/>
        <v>0</v>
      </c>
      <c r="H33996" s="181">
        <f t="shared" si="1063"/>
        <v>0</v>
      </c>
    </row>
    <row r="33997" spans="2:8">
      <c r="B33997" s="186"/>
      <c r="C33997" s="183"/>
      <c r="D33997" s="183"/>
      <c r="E33997" s="185"/>
      <c r="F33997" s="185"/>
      <c r="G33997" s="180">
        <f t="shared" si="1062"/>
        <v>0</v>
      </c>
      <c r="H33997" s="181">
        <f t="shared" si="1063"/>
        <v>0</v>
      </c>
    </row>
    <row r="33998" spans="2:8">
      <c r="B33998" s="186"/>
      <c r="C33998" s="183"/>
      <c r="D33998" s="183"/>
      <c r="E33998" s="185"/>
      <c r="F33998" s="185"/>
      <c r="G33998" s="180">
        <f t="shared" si="1062"/>
        <v>0</v>
      </c>
      <c r="H33998" s="181">
        <f t="shared" si="1063"/>
        <v>0</v>
      </c>
    </row>
    <row r="33999" spans="2:8">
      <c r="B33999" s="186"/>
      <c r="C33999" s="183"/>
      <c r="D33999" s="183"/>
      <c r="E33999" s="185"/>
      <c r="F33999" s="185"/>
      <c r="G33999" s="180">
        <f t="shared" si="1062"/>
        <v>0</v>
      </c>
      <c r="H33999" s="181">
        <f t="shared" si="1063"/>
        <v>0</v>
      </c>
    </row>
    <row r="34000" spans="2:8">
      <c r="B34000" s="186"/>
      <c r="C34000" s="183"/>
      <c r="D34000" s="183"/>
      <c r="E34000" s="185"/>
      <c r="F34000" s="185"/>
      <c r="G34000" s="180">
        <f t="shared" si="1062"/>
        <v>0</v>
      </c>
      <c r="H34000" s="181">
        <f t="shared" si="1063"/>
        <v>0</v>
      </c>
    </row>
    <row r="34001" spans="2:8">
      <c r="B34001" s="186"/>
      <c r="C34001" s="183"/>
      <c r="D34001" s="183"/>
      <c r="E34001" s="185"/>
      <c r="F34001" s="185"/>
      <c r="G34001" s="180">
        <f t="shared" si="1062"/>
        <v>0</v>
      </c>
      <c r="H34001" s="181">
        <f t="shared" si="1063"/>
        <v>0</v>
      </c>
    </row>
    <row r="34002" spans="2:8">
      <c r="B34002" s="186"/>
      <c r="C34002" s="183"/>
      <c r="D34002" s="183"/>
      <c r="E34002" s="185"/>
      <c r="F34002" s="185"/>
      <c r="G34002" s="180">
        <f t="shared" si="1062"/>
        <v>0</v>
      </c>
      <c r="H34002" s="181">
        <f t="shared" si="1063"/>
        <v>0</v>
      </c>
    </row>
    <row r="34003" spans="2:8">
      <c r="B34003" s="186"/>
      <c r="C34003" s="183"/>
      <c r="D34003" s="183"/>
      <c r="E34003" s="185"/>
      <c r="F34003" s="185"/>
      <c r="G34003" s="180">
        <f t="shared" si="1062"/>
        <v>0</v>
      </c>
      <c r="H34003" s="181">
        <f t="shared" si="1063"/>
        <v>0</v>
      </c>
    </row>
    <row r="34004" spans="2:8">
      <c r="B34004" s="186"/>
      <c r="C34004" s="183"/>
      <c r="D34004" s="183"/>
      <c r="E34004" s="185"/>
      <c r="F34004" s="185"/>
      <c r="G34004" s="180">
        <f t="shared" si="1062"/>
        <v>0</v>
      </c>
      <c r="H34004" s="181">
        <f t="shared" si="1063"/>
        <v>0</v>
      </c>
    </row>
    <row r="34005" spans="2:8">
      <c r="B34005" s="186"/>
      <c r="C34005" s="183"/>
      <c r="D34005" s="183"/>
      <c r="E34005" s="185"/>
      <c r="F34005" s="185"/>
      <c r="G34005" s="180">
        <f t="shared" si="1062"/>
        <v>0</v>
      </c>
      <c r="H34005" s="181">
        <f t="shared" si="1063"/>
        <v>0</v>
      </c>
    </row>
    <row r="34006" spans="2:8">
      <c r="B34006" s="186"/>
      <c r="C34006" s="183"/>
      <c r="D34006" s="183"/>
      <c r="E34006" s="185"/>
      <c r="F34006" s="185"/>
      <c r="G34006" s="180">
        <f t="shared" si="1062"/>
        <v>0</v>
      </c>
      <c r="H34006" s="181">
        <f t="shared" si="1063"/>
        <v>0</v>
      </c>
    </row>
    <row r="34007" spans="2:8">
      <c r="B34007" s="186"/>
      <c r="C34007" s="183"/>
      <c r="D34007" s="183"/>
      <c r="E34007" s="185"/>
      <c r="F34007" s="185"/>
      <c r="G34007" s="180">
        <f t="shared" si="1062"/>
        <v>0</v>
      </c>
      <c r="H34007" s="181">
        <f t="shared" si="1063"/>
        <v>0</v>
      </c>
    </row>
    <row r="34008" spans="2:8">
      <c r="B34008" s="186"/>
      <c r="C34008" s="183"/>
      <c r="D34008" s="183"/>
      <c r="E34008" s="185"/>
      <c r="F34008" s="185"/>
      <c r="G34008" s="180">
        <f t="shared" si="1062"/>
        <v>0</v>
      </c>
      <c r="H34008" s="181">
        <f t="shared" si="1063"/>
        <v>0</v>
      </c>
    </row>
    <row r="34009" spans="2:8">
      <c r="B34009" s="186"/>
      <c r="C34009" s="183"/>
      <c r="D34009" s="183"/>
      <c r="E34009" s="185"/>
      <c r="F34009" s="185"/>
      <c r="G34009" s="180">
        <f t="shared" si="1062"/>
        <v>0</v>
      </c>
      <c r="H34009" s="181">
        <f t="shared" si="1063"/>
        <v>0</v>
      </c>
    </row>
    <row r="34010" spans="2:8">
      <c r="B34010" s="186"/>
      <c r="C34010" s="183"/>
      <c r="D34010" s="183"/>
      <c r="E34010" s="185"/>
      <c r="F34010" s="185"/>
      <c r="G34010" s="180">
        <f t="shared" si="1062"/>
        <v>0</v>
      </c>
      <c r="H34010" s="181">
        <f t="shared" si="1063"/>
        <v>0</v>
      </c>
    </row>
    <row r="34011" spans="2:8">
      <c r="B34011" s="186"/>
      <c r="C34011" s="183"/>
      <c r="D34011" s="183"/>
      <c r="E34011" s="185"/>
      <c r="F34011" s="185"/>
      <c r="G34011" s="180">
        <f t="shared" si="1062"/>
        <v>0</v>
      </c>
      <c r="H34011" s="181">
        <f t="shared" si="1063"/>
        <v>0</v>
      </c>
    </row>
    <row r="34012" spans="2:8">
      <c r="B34012" s="186"/>
      <c r="C34012" s="183"/>
      <c r="D34012" s="183"/>
      <c r="E34012" s="185"/>
      <c r="F34012" s="185"/>
      <c r="G34012" s="180">
        <f t="shared" si="1062"/>
        <v>0</v>
      </c>
      <c r="H34012" s="181">
        <f t="shared" si="1063"/>
        <v>0</v>
      </c>
    </row>
    <row r="34013" spans="2:8">
      <c r="B34013" s="186"/>
      <c r="C34013" s="183"/>
      <c r="D34013" s="183"/>
      <c r="E34013" s="185"/>
      <c r="F34013" s="185"/>
      <c r="G34013" s="180">
        <f t="shared" si="1062"/>
        <v>0</v>
      </c>
      <c r="H34013" s="181">
        <f t="shared" si="1063"/>
        <v>0</v>
      </c>
    </row>
    <row r="34014" spans="2:8">
      <c r="B34014" s="186"/>
      <c r="C34014" s="183"/>
      <c r="D34014" s="183"/>
      <c r="E34014" s="185"/>
      <c r="F34014" s="185"/>
      <c r="G34014" s="180">
        <f t="shared" si="1062"/>
        <v>0</v>
      </c>
      <c r="H34014" s="181">
        <f t="shared" si="1063"/>
        <v>0</v>
      </c>
    </row>
    <row r="34015" spans="2:8">
      <c r="B34015" s="186"/>
      <c r="C34015" s="183"/>
      <c r="D34015" s="183"/>
      <c r="E34015" s="185"/>
      <c r="F34015" s="185"/>
      <c r="G34015" s="180">
        <f t="shared" si="1062"/>
        <v>0</v>
      </c>
      <c r="H34015" s="181">
        <f t="shared" si="1063"/>
        <v>0</v>
      </c>
    </row>
    <row r="34016" spans="2:8">
      <c r="B34016" s="186"/>
      <c r="C34016" s="183"/>
      <c r="D34016" s="183"/>
      <c r="E34016" s="185"/>
      <c r="F34016" s="185"/>
      <c r="G34016" s="180">
        <f t="shared" si="1062"/>
        <v>0</v>
      </c>
      <c r="H34016" s="181">
        <f t="shared" si="1063"/>
        <v>0</v>
      </c>
    </row>
    <row r="34017" spans="2:8">
      <c r="B34017" s="186"/>
      <c r="C34017" s="183"/>
      <c r="D34017" s="183"/>
      <c r="E34017" s="185"/>
      <c r="F34017" s="185"/>
      <c r="G34017" s="180">
        <f t="shared" si="1062"/>
        <v>0</v>
      </c>
      <c r="H34017" s="181">
        <f t="shared" si="1063"/>
        <v>0</v>
      </c>
    </row>
    <row r="34018" spans="2:8">
      <c r="B34018" s="186"/>
      <c r="C34018" s="183"/>
      <c r="D34018" s="183"/>
      <c r="E34018" s="185"/>
      <c r="F34018" s="185"/>
      <c r="G34018" s="180">
        <f t="shared" si="1062"/>
        <v>0</v>
      </c>
      <c r="H34018" s="181">
        <f t="shared" si="1063"/>
        <v>0</v>
      </c>
    </row>
    <row r="34019" spans="2:8">
      <c r="B34019" s="186"/>
      <c r="C34019" s="183"/>
      <c r="D34019" s="183"/>
      <c r="E34019" s="185"/>
      <c r="F34019" s="185"/>
      <c r="G34019" s="180">
        <f t="shared" si="1062"/>
        <v>0</v>
      </c>
      <c r="H34019" s="181">
        <f t="shared" si="1063"/>
        <v>0</v>
      </c>
    </row>
    <row r="34020" spans="2:8">
      <c r="B34020" s="186"/>
      <c r="C34020" s="183"/>
      <c r="D34020" s="183"/>
      <c r="E34020" s="185"/>
      <c r="F34020" s="185"/>
      <c r="G34020" s="180">
        <f t="shared" si="1062"/>
        <v>0</v>
      </c>
      <c r="H34020" s="181">
        <f t="shared" si="1063"/>
        <v>0</v>
      </c>
    </row>
    <row r="34021" spans="2:8">
      <c r="B34021" s="186"/>
      <c r="C34021" s="183"/>
      <c r="D34021" s="183"/>
      <c r="E34021" s="185"/>
      <c r="F34021" s="185"/>
      <c r="G34021" s="180">
        <f t="shared" si="1062"/>
        <v>0</v>
      </c>
      <c r="H34021" s="181">
        <f t="shared" si="1063"/>
        <v>0</v>
      </c>
    </row>
    <row r="34022" spans="2:8">
      <c r="B34022" s="186"/>
      <c r="C34022" s="183"/>
      <c r="D34022" s="183"/>
      <c r="E34022" s="185"/>
      <c r="F34022" s="185"/>
      <c r="G34022" s="180">
        <f t="shared" si="1062"/>
        <v>0</v>
      </c>
      <c r="H34022" s="181">
        <f t="shared" si="1063"/>
        <v>0</v>
      </c>
    </row>
    <row r="34023" spans="2:8">
      <c r="B34023" s="186"/>
      <c r="C34023" s="183"/>
      <c r="D34023" s="183"/>
      <c r="E34023" s="185"/>
      <c r="F34023" s="185"/>
      <c r="G34023" s="180">
        <f t="shared" si="1062"/>
        <v>0</v>
      </c>
      <c r="H34023" s="181">
        <f t="shared" si="1063"/>
        <v>0</v>
      </c>
    </row>
    <row r="34024" spans="2:8">
      <c r="B34024" s="186"/>
      <c r="C34024" s="183"/>
      <c r="D34024" s="183"/>
      <c r="E34024" s="185"/>
      <c r="F34024" s="185"/>
      <c r="G34024" s="180">
        <f t="shared" si="1062"/>
        <v>0</v>
      </c>
      <c r="H34024" s="181">
        <f t="shared" si="1063"/>
        <v>0</v>
      </c>
    </row>
    <row r="34025" spans="2:8">
      <c r="B34025" s="186"/>
      <c r="C34025" s="183"/>
      <c r="D34025" s="183"/>
      <c r="E34025" s="185"/>
      <c r="F34025" s="185"/>
      <c r="G34025" s="180">
        <f t="shared" si="1062"/>
        <v>0</v>
      </c>
      <c r="H34025" s="181">
        <f t="shared" si="1063"/>
        <v>0</v>
      </c>
    </row>
    <row r="34026" spans="2:8">
      <c r="B34026" s="186"/>
      <c r="C34026" s="183"/>
      <c r="D34026" s="183"/>
      <c r="E34026" s="185"/>
      <c r="F34026" s="185"/>
      <c r="G34026" s="180">
        <f t="shared" si="1062"/>
        <v>0</v>
      </c>
      <c r="H34026" s="181">
        <f t="shared" si="1063"/>
        <v>0</v>
      </c>
    </row>
    <row r="34027" spans="2:8">
      <c r="B34027" s="186"/>
      <c r="C34027" s="183"/>
      <c r="D34027" s="183"/>
      <c r="E34027" s="185"/>
      <c r="F34027" s="185"/>
      <c r="G34027" s="180">
        <f t="shared" si="1062"/>
        <v>0</v>
      </c>
      <c r="H34027" s="181">
        <f t="shared" si="1063"/>
        <v>0</v>
      </c>
    </row>
    <row r="34028" spans="2:8">
      <c r="B34028" s="186"/>
      <c r="C34028" s="183"/>
      <c r="D34028" s="183"/>
      <c r="E34028" s="185"/>
      <c r="F34028" s="185"/>
      <c r="G34028" s="180">
        <f t="shared" si="1062"/>
        <v>0</v>
      </c>
      <c r="H34028" s="181">
        <f t="shared" si="1063"/>
        <v>0</v>
      </c>
    </row>
    <row r="34029" spans="2:8">
      <c r="B34029" s="186"/>
      <c r="C34029" s="183"/>
      <c r="D34029" s="183"/>
      <c r="E34029" s="185"/>
      <c r="F34029" s="185"/>
      <c r="G34029" s="180">
        <f t="shared" si="1062"/>
        <v>0</v>
      </c>
      <c r="H34029" s="181">
        <f t="shared" si="1063"/>
        <v>0</v>
      </c>
    </row>
    <row r="34030" spans="2:8">
      <c r="B34030" s="186"/>
      <c r="C34030" s="183"/>
      <c r="D34030" s="183"/>
      <c r="E34030" s="185"/>
      <c r="F34030" s="185"/>
      <c r="G34030" s="180">
        <f t="shared" si="1062"/>
        <v>0</v>
      </c>
      <c r="H34030" s="181">
        <f t="shared" si="1063"/>
        <v>0</v>
      </c>
    </row>
    <row r="34031" spans="2:8">
      <c r="B34031" s="186"/>
      <c r="C34031" s="183"/>
      <c r="D34031" s="183"/>
      <c r="E34031" s="185"/>
      <c r="F34031" s="185"/>
      <c r="G34031" s="180">
        <f t="shared" si="1062"/>
        <v>0</v>
      </c>
      <c r="H34031" s="181">
        <f t="shared" si="1063"/>
        <v>0</v>
      </c>
    </row>
    <row r="34032" spans="2:8">
      <c r="B34032" s="186"/>
      <c r="C34032" s="183"/>
      <c r="D34032" s="183"/>
      <c r="E34032" s="185"/>
      <c r="F34032" s="185"/>
      <c r="G34032" s="180">
        <f t="shared" si="1062"/>
        <v>0</v>
      </c>
      <c r="H34032" s="181">
        <f t="shared" si="1063"/>
        <v>0</v>
      </c>
    </row>
    <row r="34033" spans="2:8">
      <c r="B34033" s="186"/>
      <c r="C34033" s="183"/>
      <c r="D34033" s="183"/>
      <c r="E34033" s="185"/>
      <c r="F34033" s="185"/>
      <c r="G34033" s="180">
        <f t="shared" si="1062"/>
        <v>0</v>
      </c>
      <c r="H34033" s="181">
        <f t="shared" si="1063"/>
        <v>0</v>
      </c>
    </row>
    <row r="34034" spans="2:8">
      <c r="B34034" s="186"/>
      <c r="C34034" s="183"/>
      <c r="D34034" s="183"/>
      <c r="E34034" s="185"/>
      <c r="F34034" s="185"/>
      <c r="G34034" s="180">
        <f t="shared" si="1062"/>
        <v>0</v>
      </c>
      <c r="H34034" s="181">
        <f t="shared" si="1063"/>
        <v>0</v>
      </c>
    </row>
    <row r="34035" spans="2:8">
      <c r="B34035" s="186"/>
      <c r="C34035" s="183"/>
      <c r="D34035" s="183"/>
      <c r="E34035" s="185"/>
      <c r="F34035" s="185"/>
      <c r="G34035" s="180">
        <f t="shared" si="1062"/>
        <v>0</v>
      </c>
      <c r="H34035" s="181">
        <f t="shared" si="1063"/>
        <v>0</v>
      </c>
    </row>
    <row r="34036" spans="2:8">
      <c r="B34036" s="186"/>
      <c r="C34036" s="183"/>
      <c r="D34036" s="183"/>
      <c r="E34036" s="185"/>
      <c r="F34036" s="185"/>
      <c r="G34036" s="180">
        <f t="shared" si="1062"/>
        <v>0</v>
      </c>
      <c r="H34036" s="181">
        <f t="shared" si="1063"/>
        <v>0</v>
      </c>
    </row>
    <row r="34037" spans="2:8">
      <c r="B34037" s="186"/>
      <c r="C34037" s="183"/>
      <c r="D34037" s="183"/>
      <c r="E34037" s="185"/>
      <c r="F34037" s="185"/>
      <c r="G34037" s="180">
        <f t="shared" si="1062"/>
        <v>0</v>
      </c>
      <c r="H34037" s="181">
        <f t="shared" si="1063"/>
        <v>0</v>
      </c>
    </row>
    <row r="34038" spans="2:8">
      <c r="B34038" s="186"/>
      <c r="C34038" s="183"/>
      <c r="D34038" s="183"/>
      <c r="E34038" s="185"/>
      <c r="F34038" s="185"/>
      <c r="G34038" s="180">
        <f t="shared" si="1062"/>
        <v>0</v>
      </c>
      <c r="H34038" s="181">
        <f t="shared" si="1063"/>
        <v>0</v>
      </c>
    </row>
    <row r="34039" spans="2:8">
      <c r="B34039" s="186"/>
      <c r="C34039" s="183"/>
      <c r="D34039" s="183"/>
      <c r="E34039" s="185"/>
      <c r="F34039" s="185"/>
      <c r="G34039" s="180">
        <f t="shared" si="1062"/>
        <v>0</v>
      </c>
      <c r="H34039" s="181">
        <f t="shared" si="1063"/>
        <v>0</v>
      </c>
    </row>
    <row r="34040" spans="2:8">
      <c r="B34040" s="186"/>
      <c r="C34040" s="183"/>
      <c r="D34040" s="183"/>
      <c r="E34040" s="185"/>
      <c r="F34040" s="185"/>
      <c r="G34040" s="180">
        <f t="shared" si="1062"/>
        <v>0</v>
      </c>
      <c r="H34040" s="181">
        <f t="shared" si="1063"/>
        <v>0</v>
      </c>
    </row>
    <row r="34041" spans="2:8">
      <c r="B34041" s="186"/>
      <c r="C34041" s="183"/>
      <c r="D34041" s="183"/>
      <c r="E34041" s="185"/>
      <c r="F34041" s="185"/>
      <c r="G34041" s="180">
        <f t="shared" si="1062"/>
        <v>0</v>
      </c>
      <c r="H34041" s="181">
        <f t="shared" si="1063"/>
        <v>0</v>
      </c>
    </row>
    <row r="34042" spans="2:8">
      <c r="B34042" s="186"/>
      <c r="C34042" s="183"/>
      <c r="D34042" s="183"/>
      <c r="E34042" s="185"/>
      <c r="F34042" s="185"/>
      <c r="G34042" s="180">
        <f t="shared" si="1062"/>
        <v>0</v>
      </c>
      <c r="H34042" s="181">
        <f t="shared" si="1063"/>
        <v>0</v>
      </c>
    </row>
    <row r="34043" spans="2:8">
      <c r="B34043" s="186"/>
      <c r="C34043" s="183"/>
      <c r="D34043" s="183"/>
      <c r="E34043" s="185"/>
      <c r="F34043" s="185"/>
      <c r="G34043" s="180">
        <f t="shared" si="1062"/>
        <v>0</v>
      </c>
      <c r="H34043" s="181">
        <f t="shared" si="1063"/>
        <v>0</v>
      </c>
    </row>
    <row r="34044" spans="2:8">
      <c r="B34044" s="186"/>
      <c r="C34044" s="183"/>
      <c r="D34044" s="183"/>
      <c r="E34044" s="185"/>
      <c r="F34044" s="185"/>
      <c r="G34044" s="180">
        <f t="shared" si="1062"/>
        <v>0</v>
      </c>
      <c r="H34044" s="181">
        <f t="shared" si="1063"/>
        <v>0</v>
      </c>
    </row>
    <row r="34045" spans="2:8">
      <c r="B34045" s="186"/>
      <c r="C34045" s="183"/>
      <c r="D34045" s="183"/>
      <c r="E34045" s="185"/>
      <c r="F34045" s="185"/>
      <c r="G34045" s="180">
        <f t="shared" si="1062"/>
        <v>0</v>
      </c>
      <c r="H34045" s="181">
        <f t="shared" si="1063"/>
        <v>0</v>
      </c>
    </row>
    <row r="34046" spans="2:8">
      <c r="B34046" s="186"/>
      <c r="C34046" s="183"/>
      <c r="D34046" s="183"/>
      <c r="E34046" s="185"/>
      <c r="F34046" s="185"/>
      <c r="G34046" s="180">
        <f t="shared" si="1062"/>
        <v>0</v>
      </c>
      <c r="H34046" s="181">
        <f t="shared" si="1063"/>
        <v>0</v>
      </c>
    </row>
    <row r="34047" spans="2:8">
      <c r="B34047" s="186"/>
      <c r="C34047" s="183"/>
      <c r="D34047" s="183"/>
      <c r="E34047" s="185"/>
      <c r="F34047" s="185"/>
      <c r="G34047" s="180">
        <f t="shared" si="1062"/>
        <v>0</v>
      </c>
      <c r="H34047" s="181">
        <f t="shared" si="1063"/>
        <v>0</v>
      </c>
    </row>
    <row r="34048" spans="2:8">
      <c r="B34048" s="186"/>
      <c r="C34048" s="183"/>
      <c r="D34048" s="183"/>
      <c r="E34048" s="185"/>
      <c r="F34048" s="185"/>
      <c r="G34048" s="180">
        <f t="shared" si="1062"/>
        <v>0</v>
      </c>
      <c r="H34048" s="181">
        <f t="shared" si="1063"/>
        <v>0</v>
      </c>
    </row>
    <row r="34049" spans="2:8">
      <c r="B34049" s="186"/>
      <c r="C34049" s="183"/>
      <c r="D34049" s="183"/>
      <c r="E34049" s="185"/>
      <c r="F34049" s="185"/>
      <c r="G34049" s="180">
        <f t="shared" si="1062"/>
        <v>0</v>
      </c>
      <c r="H34049" s="181">
        <f t="shared" si="1063"/>
        <v>0</v>
      </c>
    </row>
    <row r="34050" spans="2:8">
      <c r="B34050" s="186"/>
      <c r="C34050" s="183"/>
      <c r="D34050" s="183"/>
      <c r="E34050" s="185"/>
      <c r="F34050" s="185"/>
      <c r="G34050" s="180">
        <f t="shared" si="1062"/>
        <v>0</v>
      </c>
      <c r="H34050" s="181">
        <f t="shared" si="1063"/>
        <v>0</v>
      </c>
    </row>
    <row r="34051" spans="2:8">
      <c r="B34051" s="186"/>
      <c r="C34051" s="183"/>
      <c r="D34051" s="183"/>
      <c r="E34051" s="185"/>
      <c r="F34051" s="185"/>
      <c r="G34051" s="180">
        <f t="shared" si="1062"/>
        <v>0</v>
      </c>
      <c r="H34051" s="181">
        <f t="shared" si="1063"/>
        <v>0</v>
      </c>
    </row>
    <row r="34052" spans="2:8">
      <c r="B34052" s="186"/>
      <c r="C34052" s="183"/>
      <c r="D34052" s="183"/>
      <c r="E34052" s="185"/>
      <c r="F34052" s="185"/>
      <c r="G34052" s="180">
        <f t="shared" si="1062"/>
        <v>0</v>
      </c>
      <c r="H34052" s="181">
        <f t="shared" si="1063"/>
        <v>0</v>
      </c>
    </row>
    <row r="34053" spans="2:8">
      <c r="B34053" s="186"/>
      <c r="C34053" s="183"/>
      <c r="D34053" s="183"/>
      <c r="E34053" s="185"/>
      <c r="F34053" s="185"/>
      <c r="G34053" s="180">
        <f t="shared" si="1062"/>
        <v>0</v>
      </c>
      <c r="H34053" s="181">
        <f t="shared" si="1063"/>
        <v>0</v>
      </c>
    </row>
    <row r="34054" spans="2:8">
      <c r="B34054" s="186"/>
      <c r="C34054" s="183"/>
      <c r="D34054" s="183"/>
      <c r="E34054" s="185"/>
      <c r="F34054" s="185"/>
      <c r="G34054" s="180">
        <f t="shared" ref="G34054:G34117" si="1064">IF(ABS(F34054)&gt;ABS(E34054),ABS(F34054),ABS(E34054))</f>
        <v>0</v>
      </c>
      <c r="H34054" s="181">
        <f t="shared" ref="H34054:H34117" si="1065">IF(G34054&lt;&gt;0,IF(ABS(F34054)&gt;=G34054,1,ABS(F34054/G34054)),0)</f>
        <v>0</v>
      </c>
    </row>
    <row r="34055" spans="2:8">
      <c r="B34055" s="186"/>
      <c r="C34055" s="183"/>
      <c r="D34055" s="183"/>
      <c r="E34055" s="185"/>
      <c r="F34055" s="185"/>
      <c r="G34055" s="180">
        <f t="shared" si="1064"/>
        <v>0</v>
      </c>
      <c r="H34055" s="181">
        <f t="shared" si="1065"/>
        <v>0</v>
      </c>
    </row>
    <row r="34056" spans="2:8">
      <c r="B34056" s="186"/>
      <c r="C34056" s="183"/>
      <c r="D34056" s="183"/>
      <c r="E34056" s="185"/>
      <c r="F34056" s="185"/>
      <c r="G34056" s="180">
        <f t="shared" si="1064"/>
        <v>0</v>
      </c>
      <c r="H34056" s="181">
        <f t="shared" si="1065"/>
        <v>0</v>
      </c>
    </row>
    <row r="34057" spans="2:8">
      <c r="B34057" s="186"/>
      <c r="C34057" s="183"/>
      <c r="D34057" s="183"/>
      <c r="E34057" s="185"/>
      <c r="F34057" s="185"/>
      <c r="G34057" s="180">
        <f t="shared" si="1064"/>
        <v>0</v>
      </c>
      <c r="H34057" s="181">
        <f t="shared" si="1065"/>
        <v>0</v>
      </c>
    </row>
    <row r="34058" spans="2:8">
      <c r="B34058" s="186"/>
      <c r="C34058" s="183"/>
      <c r="D34058" s="183"/>
      <c r="E34058" s="185"/>
      <c r="F34058" s="185"/>
      <c r="G34058" s="180">
        <f t="shared" si="1064"/>
        <v>0</v>
      </c>
      <c r="H34058" s="181">
        <f t="shared" si="1065"/>
        <v>0</v>
      </c>
    </row>
    <row r="34059" spans="2:8">
      <c r="B34059" s="186"/>
      <c r="C34059" s="183"/>
      <c r="D34059" s="183"/>
      <c r="E34059" s="185"/>
      <c r="F34059" s="185"/>
      <c r="G34059" s="180">
        <f t="shared" si="1064"/>
        <v>0</v>
      </c>
      <c r="H34059" s="181">
        <f t="shared" si="1065"/>
        <v>0</v>
      </c>
    </row>
    <row r="34060" spans="2:8">
      <c r="B34060" s="186"/>
      <c r="C34060" s="183"/>
      <c r="D34060" s="183"/>
      <c r="E34060" s="185"/>
      <c r="F34060" s="185"/>
      <c r="G34060" s="180">
        <f t="shared" si="1064"/>
        <v>0</v>
      </c>
      <c r="H34060" s="181">
        <f t="shared" si="1065"/>
        <v>0</v>
      </c>
    </row>
    <row r="34061" spans="2:8">
      <c r="B34061" s="186"/>
      <c r="C34061" s="183"/>
      <c r="D34061" s="183"/>
      <c r="E34061" s="185"/>
      <c r="F34061" s="185"/>
      <c r="G34061" s="180">
        <f t="shared" si="1064"/>
        <v>0</v>
      </c>
      <c r="H34061" s="181">
        <f t="shared" si="1065"/>
        <v>0</v>
      </c>
    </row>
    <row r="34062" spans="2:8">
      <c r="B34062" s="186"/>
      <c r="C34062" s="183"/>
      <c r="D34062" s="183"/>
      <c r="E34062" s="185"/>
      <c r="F34062" s="185"/>
      <c r="G34062" s="180">
        <f t="shared" si="1064"/>
        <v>0</v>
      </c>
      <c r="H34062" s="181">
        <f t="shared" si="1065"/>
        <v>0</v>
      </c>
    </row>
    <row r="34063" spans="2:8">
      <c r="B34063" s="186"/>
      <c r="C34063" s="183"/>
      <c r="D34063" s="183"/>
      <c r="E34063" s="185"/>
      <c r="F34063" s="185"/>
      <c r="G34063" s="180">
        <f t="shared" si="1064"/>
        <v>0</v>
      </c>
      <c r="H34063" s="181">
        <f t="shared" si="1065"/>
        <v>0</v>
      </c>
    </row>
    <row r="34064" spans="2:8">
      <c r="B34064" s="186"/>
      <c r="C34064" s="183"/>
      <c r="D34064" s="183"/>
      <c r="E34064" s="185"/>
      <c r="F34064" s="185"/>
      <c r="G34064" s="180">
        <f t="shared" si="1064"/>
        <v>0</v>
      </c>
      <c r="H34064" s="181">
        <f t="shared" si="1065"/>
        <v>0</v>
      </c>
    </row>
    <row r="34065" spans="2:8">
      <c r="B34065" s="186"/>
      <c r="C34065" s="183"/>
      <c r="D34065" s="183"/>
      <c r="E34065" s="185"/>
      <c r="F34065" s="185"/>
      <c r="G34065" s="180">
        <f t="shared" si="1064"/>
        <v>0</v>
      </c>
      <c r="H34065" s="181">
        <f t="shared" si="1065"/>
        <v>0</v>
      </c>
    </row>
    <row r="34066" spans="2:8">
      <c r="B34066" s="186"/>
      <c r="C34066" s="183"/>
      <c r="D34066" s="183"/>
      <c r="E34066" s="185"/>
      <c r="F34066" s="185"/>
      <c r="G34066" s="180">
        <f t="shared" si="1064"/>
        <v>0</v>
      </c>
      <c r="H34066" s="181">
        <f t="shared" si="1065"/>
        <v>0</v>
      </c>
    </row>
    <row r="34067" spans="2:8">
      <c r="B34067" s="186"/>
      <c r="C34067" s="183"/>
      <c r="D34067" s="183"/>
      <c r="E34067" s="185"/>
      <c r="F34067" s="185"/>
      <c r="G34067" s="180">
        <f t="shared" si="1064"/>
        <v>0</v>
      </c>
      <c r="H34067" s="181">
        <f t="shared" si="1065"/>
        <v>0</v>
      </c>
    </row>
    <row r="34068" spans="2:8">
      <c r="B34068" s="186"/>
      <c r="C34068" s="183"/>
      <c r="D34068" s="183"/>
      <c r="E34068" s="185"/>
      <c r="F34068" s="185"/>
      <c r="G34068" s="180">
        <f t="shared" si="1064"/>
        <v>0</v>
      </c>
      <c r="H34068" s="181">
        <f t="shared" si="1065"/>
        <v>0</v>
      </c>
    </row>
    <row r="34069" spans="2:8">
      <c r="B34069" s="186"/>
      <c r="C34069" s="183"/>
      <c r="D34069" s="183"/>
      <c r="E34069" s="185"/>
      <c r="F34069" s="185"/>
      <c r="G34069" s="180">
        <f t="shared" si="1064"/>
        <v>0</v>
      </c>
      <c r="H34069" s="181">
        <f t="shared" si="1065"/>
        <v>0</v>
      </c>
    </row>
    <row r="34070" spans="2:8">
      <c r="B34070" s="186"/>
      <c r="C34070" s="183"/>
      <c r="D34070" s="183"/>
      <c r="E34070" s="185"/>
      <c r="F34070" s="185"/>
      <c r="G34070" s="180">
        <f t="shared" si="1064"/>
        <v>0</v>
      </c>
      <c r="H34070" s="181">
        <f t="shared" si="1065"/>
        <v>0</v>
      </c>
    </row>
    <row r="34071" spans="2:8">
      <c r="B34071" s="186"/>
      <c r="C34071" s="183"/>
      <c r="D34071" s="183"/>
      <c r="E34071" s="185"/>
      <c r="F34071" s="185"/>
      <c r="G34071" s="180">
        <f t="shared" si="1064"/>
        <v>0</v>
      </c>
      <c r="H34071" s="181">
        <f t="shared" si="1065"/>
        <v>0</v>
      </c>
    </row>
    <row r="34072" spans="2:8">
      <c r="B34072" s="186"/>
      <c r="C34072" s="183"/>
      <c r="D34072" s="183"/>
      <c r="E34072" s="185"/>
      <c r="F34072" s="185"/>
      <c r="G34072" s="180">
        <f t="shared" si="1064"/>
        <v>0</v>
      </c>
      <c r="H34072" s="181">
        <f t="shared" si="1065"/>
        <v>0</v>
      </c>
    </row>
    <row r="34073" spans="2:8">
      <c r="B34073" s="186"/>
      <c r="C34073" s="183"/>
      <c r="D34073" s="183"/>
      <c r="E34073" s="185"/>
      <c r="F34073" s="185"/>
      <c r="G34073" s="180">
        <f t="shared" si="1064"/>
        <v>0</v>
      </c>
      <c r="H34073" s="181">
        <f t="shared" si="1065"/>
        <v>0</v>
      </c>
    </row>
    <row r="34074" spans="2:8">
      <c r="B34074" s="186"/>
      <c r="C34074" s="183"/>
      <c r="D34074" s="183"/>
      <c r="E34074" s="185"/>
      <c r="F34074" s="185"/>
      <c r="G34074" s="180">
        <f t="shared" si="1064"/>
        <v>0</v>
      </c>
      <c r="H34074" s="181">
        <f t="shared" si="1065"/>
        <v>0</v>
      </c>
    </row>
    <row r="34075" spans="2:8">
      <c r="B34075" s="186"/>
      <c r="C34075" s="183"/>
      <c r="D34075" s="183"/>
      <c r="E34075" s="185"/>
      <c r="F34075" s="185"/>
      <c r="G34075" s="180">
        <f t="shared" si="1064"/>
        <v>0</v>
      </c>
      <c r="H34075" s="181">
        <f t="shared" si="1065"/>
        <v>0</v>
      </c>
    </row>
    <row r="34076" spans="2:8">
      <c r="B34076" s="186"/>
      <c r="C34076" s="183"/>
      <c r="D34076" s="183"/>
      <c r="E34076" s="185"/>
      <c r="F34076" s="185"/>
      <c r="G34076" s="180">
        <f t="shared" si="1064"/>
        <v>0</v>
      </c>
      <c r="H34076" s="181">
        <f t="shared" si="1065"/>
        <v>0</v>
      </c>
    </row>
    <row r="34077" spans="2:8">
      <c r="B34077" s="186"/>
      <c r="C34077" s="183"/>
      <c r="D34077" s="183"/>
      <c r="E34077" s="185"/>
      <c r="F34077" s="185"/>
      <c r="G34077" s="180">
        <f t="shared" si="1064"/>
        <v>0</v>
      </c>
      <c r="H34077" s="181">
        <f t="shared" si="1065"/>
        <v>0</v>
      </c>
    </row>
    <row r="34078" spans="2:8">
      <c r="B34078" s="186"/>
      <c r="C34078" s="183"/>
      <c r="D34078" s="183"/>
      <c r="E34078" s="185"/>
      <c r="F34078" s="185"/>
      <c r="G34078" s="180">
        <f t="shared" si="1064"/>
        <v>0</v>
      </c>
      <c r="H34078" s="181">
        <f t="shared" si="1065"/>
        <v>0</v>
      </c>
    </row>
    <row r="34079" spans="2:8">
      <c r="B34079" s="186"/>
      <c r="C34079" s="183"/>
      <c r="D34079" s="183"/>
      <c r="E34079" s="185"/>
      <c r="F34079" s="185"/>
      <c r="G34079" s="180">
        <f t="shared" si="1064"/>
        <v>0</v>
      </c>
      <c r="H34079" s="181">
        <f t="shared" si="1065"/>
        <v>0</v>
      </c>
    </row>
    <row r="34080" spans="2:8">
      <c r="B34080" s="186"/>
      <c r="C34080" s="183"/>
      <c r="D34080" s="183"/>
      <c r="E34080" s="185"/>
      <c r="F34080" s="185"/>
      <c r="G34080" s="180">
        <f t="shared" si="1064"/>
        <v>0</v>
      </c>
      <c r="H34080" s="181">
        <f t="shared" si="1065"/>
        <v>0</v>
      </c>
    </row>
    <row r="34081" spans="2:8">
      <c r="B34081" s="186"/>
      <c r="C34081" s="183"/>
      <c r="D34081" s="183"/>
      <c r="E34081" s="185"/>
      <c r="F34081" s="185"/>
      <c r="G34081" s="180">
        <f t="shared" si="1064"/>
        <v>0</v>
      </c>
      <c r="H34081" s="181">
        <f t="shared" si="1065"/>
        <v>0</v>
      </c>
    </row>
    <row r="34082" spans="2:8">
      <c r="B34082" s="186"/>
      <c r="C34082" s="183"/>
      <c r="D34082" s="183"/>
      <c r="E34082" s="185"/>
      <c r="F34082" s="185"/>
      <c r="G34082" s="180">
        <f t="shared" si="1064"/>
        <v>0</v>
      </c>
      <c r="H34082" s="181">
        <f t="shared" si="1065"/>
        <v>0</v>
      </c>
    </row>
    <row r="34083" spans="2:8">
      <c r="B34083" s="186"/>
      <c r="C34083" s="183"/>
      <c r="D34083" s="183"/>
      <c r="E34083" s="185"/>
      <c r="F34083" s="185"/>
      <c r="G34083" s="180">
        <f t="shared" si="1064"/>
        <v>0</v>
      </c>
      <c r="H34083" s="181">
        <f t="shared" si="1065"/>
        <v>0</v>
      </c>
    </row>
    <row r="34084" spans="2:8">
      <c r="B34084" s="186"/>
      <c r="C34084" s="183"/>
      <c r="D34084" s="183"/>
      <c r="E34084" s="185"/>
      <c r="F34084" s="185"/>
      <c r="G34084" s="180">
        <f t="shared" si="1064"/>
        <v>0</v>
      </c>
      <c r="H34084" s="181">
        <f t="shared" si="1065"/>
        <v>0</v>
      </c>
    </row>
    <row r="34085" spans="2:8">
      <c r="B34085" s="186"/>
      <c r="C34085" s="183"/>
      <c r="D34085" s="183"/>
      <c r="E34085" s="185"/>
      <c r="F34085" s="185"/>
      <c r="G34085" s="180">
        <f t="shared" si="1064"/>
        <v>0</v>
      </c>
      <c r="H34085" s="181">
        <f t="shared" si="1065"/>
        <v>0</v>
      </c>
    </row>
    <row r="34086" spans="2:8">
      <c r="B34086" s="186"/>
      <c r="C34086" s="183"/>
      <c r="D34086" s="183"/>
      <c r="E34086" s="185"/>
      <c r="F34086" s="185"/>
      <c r="G34086" s="180">
        <f t="shared" si="1064"/>
        <v>0</v>
      </c>
      <c r="H34086" s="181">
        <f t="shared" si="1065"/>
        <v>0</v>
      </c>
    </row>
    <row r="34087" spans="2:8">
      <c r="B34087" s="186"/>
      <c r="C34087" s="183"/>
      <c r="D34087" s="183"/>
      <c r="E34087" s="185"/>
      <c r="F34087" s="185"/>
      <c r="G34087" s="180">
        <f t="shared" si="1064"/>
        <v>0</v>
      </c>
      <c r="H34087" s="181">
        <f t="shared" si="1065"/>
        <v>0</v>
      </c>
    </row>
    <row r="34088" spans="2:8">
      <c r="B34088" s="186"/>
      <c r="C34088" s="183"/>
      <c r="D34088" s="183"/>
      <c r="E34088" s="185"/>
      <c r="F34088" s="185"/>
      <c r="G34088" s="180">
        <f t="shared" si="1064"/>
        <v>0</v>
      </c>
      <c r="H34088" s="181">
        <f t="shared" si="1065"/>
        <v>0</v>
      </c>
    </row>
    <row r="34089" spans="2:8">
      <c r="B34089" s="186"/>
      <c r="C34089" s="183"/>
      <c r="D34089" s="183"/>
      <c r="E34089" s="185"/>
      <c r="F34089" s="185"/>
      <c r="G34089" s="180">
        <f t="shared" si="1064"/>
        <v>0</v>
      </c>
      <c r="H34089" s="181">
        <f t="shared" si="1065"/>
        <v>0</v>
      </c>
    </row>
    <row r="34090" spans="2:8">
      <c r="B34090" s="186"/>
      <c r="C34090" s="183"/>
      <c r="D34090" s="183"/>
      <c r="E34090" s="185"/>
      <c r="F34090" s="185"/>
      <c r="G34090" s="180">
        <f t="shared" si="1064"/>
        <v>0</v>
      </c>
      <c r="H34090" s="181">
        <f t="shared" si="1065"/>
        <v>0</v>
      </c>
    </row>
    <row r="34091" spans="2:8">
      <c r="B34091" s="186"/>
      <c r="C34091" s="183"/>
      <c r="D34091" s="183"/>
      <c r="E34091" s="185"/>
      <c r="F34091" s="185"/>
      <c r="G34091" s="180">
        <f t="shared" si="1064"/>
        <v>0</v>
      </c>
      <c r="H34091" s="181">
        <f t="shared" si="1065"/>
        <v>0</v>
      </c>
    </row>
    <row r="34092" spans="2:8">
      <c r="B34092" s="186"/>
      <c r="C34092" s="183"/>
      <c r="D34092" s="183"/>
      <c r="E34092" s="185"/>
      <c r="F34092" s="185"/>
      <c r="G34092" s="180">
        <f t="shared" si="1064"/>
        <v>0</v>
      </c>
      <c r="H34092" s="181">
        <f t="shared" si="1065"/>
        <v>0</v>
      </c>
    </row>
    <row r="34093" spans="2:8">
      <c r="B34093" s="186"/>
      <c r="C34093" s="183"/>
      <c r="D34093" s="183"/>
      <c r="E34093" s="185"/>
      <c r="F34093" s="185"/>
      <c r="G34093" s="180">
        <f t="shared" si="1064"/>
        <v>0</v>
      </c>
      <c r="H34093" s="181">
        <f t="shared" si="1065"/>
        <v>0</v>
      </c>
    </row>
    <row r="34094" spans="2:8">
      <c r="B34094" s="186"/>
      <c r="C34094" s="183"/>
      <c r="D34094" s="183"/>
      <c r="E34094" s="185"/>
      <c r="F34094" s="185"/>
      <c r="G34094" s="180">
        <f t="shared" si="1064"/>
        <v>0</v>
      </c>
      <c r="H34094" s="181">
        <f t="shared" si="1065"/>
        <v>0</v>
      </c>
    </row>
    <row r="34095" spans="2:8">
      <c r="B34095" s="186"/>
      <c r="C34095" s="183"/>
      <c r="D34095" s="183"/>
      <c r="E34095" s="185"/>
      <c r="F34095" s="185"/>
      <c r="G34095" s="180">
        <f t="shared" si="1064"/>
        <v>0</v>
      </c>
      <c r="H34095" s="181">
        <f t="shared" si="1065"/>
        <v>0</v>
      </c>
    </row>
    <row r="34096" spans="2:8">
      <c r="B34096" s="186"/>
      <c r="C34096" s="183"/>
      <c r="D34096" s="183"/>
      <c r="E34096" s="185"/>
      <c r="F34096" s="185"/>
      <c r="G34096" s="180">
        <f t="shared" si="1064"/>
        <v>0</v>
      </c>
      <c r="H34096" s="181">
        <f t="shared" si="1065"/>
        <v>0</v>
      </c>
    </row>
    <row r="34097" spans="2:8">
      <c r="B34097" s="186"/>
      <c r="C34097" s="183"/>
      <c r="D34097" s="183"/>
      <c r="E34097" s="185"/>
      <c r="F34097" s="185"/>
      <c r="G34097" s="180">
        <f t="shared" si="1064"/>
        <v>0</v>
      </c>
      <c r="H34097" s="181">
        <f t="shared" si="1065"/>
        <v>0</v>
      </c>
    </row>
    <row r="34098" spans="2:8">
      <c r="B34098" s="186"/>
      <c r="C34098" s="183"/>
      <c r="D34098" s="183"/>
      <c r="E34098" s="185"/>
      <c r="F34098" s="185"/>
      <c r="G34098" s="180">
        <f t="shared" si="1064"/>
        <v>0</v>
      </c>
      <c r="H34098" s="181">
        <f t="shared" si="1065"/>
        <v>0</v>
      </c>
    </row>
    <row r="34099" spans="2:8">
      <c r="B34099" s="186"/>
      <c r="C34099" s="183"/>
      <c r="D34099" s="183"/>
      <c r="E34099" s="185"/>
      <c r="F34099" s="185"/>
      <c r="G34099" s="180">
        <f t="shared" si="1064"/>
        <v>0</v>
      </c>
      <c r="H34099" s="181">
        <f t="shared" si="1065"/>
        <v>0</v>
      </c>
    </row>
    <row r="34100" spans="2:8">
      <c r="B34100" s="186"/>
      <c r="C34100" s="183"/>
      <c r="D34100" s="183"/>
      <c r="E34100" s="185"/>
      <c r="F34100" s="185"/>
      <c r="G34100" s="180">
        <f t="shared" si="1064"/>
        <v>0</v>
      </c>
      <c r="H34100" s="181">
        <f t="shared" si="1065"/>
        <v>0</v>
      </c>
    </row>
    <row r="34101" spans="2:8">
      <c r="B34101" s="186"/>
      <c r="C34101" s="183"/>
      <c r="D34101" s="183"/>
      <c r="E34101" s="185"/>
      <c r="F34101" s="185"/>
      <c r="G34101" s="180">
        <f t="shared" si="1064"/>
        <v>0</v>
      </c>
      <c r="H34101" s="181">
        <f t="shared" si="1065"/>
        <v>0</v>
      </c>
    </row>
    <row r="34102" spans="2:8">
      <c r="B34102" s="186"/>
      <c r="C34102" s="183"/>
      <c r="D34102" s="183"/>
      <c r="E34102" s="185"/>
      <c r="F34102" s="185"/>
      <c r="G34102" s="180">
        <f t="shared" si="1064"/>
        <v>0</v>
      </c>
      <c r="H34102" s="181">
        <f t="shared" si="1065"/>
        <v>0</v>
      </c>
    </row>
    <row r="34103" spans="2:8">
      <c r="B34103" s="186"/>
      <c r="C34103" s="183"/>
      <c r="D34103" s="183"/>
      <c r="E34103" s="185"/>
      <c r="F34103" s="185"/>
      <c r="G34103" s="180">
        <f t="shared" si="1064"/>
        <v>0</v>
      </c>
      <c r="H34103" s="181">
        <f t="shared" si="1065"/>
        <v>0</v>
      </c>
    </row>
    <row r="34104" spans="2:8">
      <c r="B34104" s="186"/>
      <c r="C34104" s="183"/>
      <c r="D34104" s="183"/>
      <c r="E34104" s="185"/>
      <c r="F34104" s="185"/>
      <c r="G34104" s="180">
        <f t="shared" si="1064"/>
        <v>0</v>
      </c>
      <c r="H34104" s="181">
        <f t="shared" si="1065"/>
        <v>0</v>
      </c>
    </row>
    <row r="34105" spans="2:8">
      <c r="B34105" s="186"/>
      <c r="C34105" s="183"/>
      <c r="D34105" s="183"/>
      <c r="E34105" s="185"/>
      <c r="F34105" s="185"/>
      <c r="G34105" s="180">
        <f t="shared" si="1064"/>
        <v>0</v>
      </c>
      <c r="H34105" s="181">
        <f t="shared" si="1065"/>
        <v>0</v>
      </c>
    </row>
    <row r="34106" spans="2:8">
      <c r="B34106" s="186"/>
      <c r="C34106" s="183"/>
      <c r="D34106" s="183"/>
      <c r="E34106" s="185"/>
      <c r="F34106" s="185"/>
      <c r="G34106" s="180">
        <f t="shared" si="1064"/>
        <v>0</v>
      </c>
      <c r="H34106" s="181">
        <f t="shared" si="1065"/>
        <v>0</v>
      </c>
    </row>
    <row r="34107" spans="2:8">
      <c r="B34107" s="186"/>
      <c r="C34107" s="183"/>
      <c r="D34107" s="183"/>
      <c r="E34107" s="185"/>
      <c r="F34107" s="185"/>
      <c r="G34107" s="180">
        <f t="shared" si="1064"/>
        <v>0</v>
      </c>
      <c r="H34107" s="181">
        <f t="shared" si="1065"/>
        <v>0</v>
      </c>
    </row>
    <row r="34108" spans="2:8">
      <c r="B34108" s="186"/>
      <c r="C34108" s="183"/>
      <c r="D34108" s="183"/>
      <c r="E34108" s="185"/>
      <c r="F34108" s="185"/>
      <c r="G34108" s="180">
        <f t="shared" si="1064"/>
        <v>0</v>
      </c>
      <c r="H34108" s="181">
        <f t="shared" si="1065"/>
        <v>0</v>
      </c>
    </row>
    <row r="34109" spans="2:8">
      <c r="B34109" s="186"/>
      <c r="C34109" s="183"/>
      <c r="D34109" s="183"/>
      <c r="E34109" s="185"/>
      <c r="F34109" s="185"/>
      <c r="G34109" s="180">
        <f t="shared" si="1064"/>
        <v>0</v>
      </c>
      <c r="H34109" s="181">
        <f t="shared" si="1065"/>
        <v>0</v>
      </c>
    </row>
    <row r="34110" spans="2:8">
      <c r="B34110" s="186"/>
      <c r="C34110" s="183"/>
      <c r="D34110" s="183"/>
      <c r="E34110" s="185"/>
      <c r="F34110" s="185"/>
      <c r="G34110" s="180">
        <f t="shared" si="1064"/>
        <v>0</v>
      </c>
      <c r="H34110" s="181">
        <f t="shared" si="1065"/>
        <v>0</v>
      </c>
    </row>
    <row r="34111" spans="2:8">
      <c r="B34111" s="186"/>
      <c r="C34111" s="183"/>
      <c r="D34111" s="183"/>
      <c r="E34111" s="185"/>
      <c r="F34111" s="185"/>
      <c r="G34111" s="180">
        <f t="shared" si="1064"/>
        <v>0</v>
      </c>
      <c r="H34111" s="181">
        <f t="shared" si="1065"/>
        <v>0</v>
      </c>
    </row>
    <row r="34112" spans="2:8">
      <c r="B34112" s="186"/>
      <c r="C34112" s="183"/>
      <c r="D34112" s="183"/>
      <c r="E34112" s="185"/>
      <c r="F34112" s="185"/>
      <c r="G34112" s="180">
        <f t="shared" si="1064"/>
        <v>0</v>
      </c>
      <c r="H34112" s="181">
        <f t="shared" si="1065"/>
        <v>0</v>
      </c>
    </row>
    <row r="34113" spans="2:8">
      <c r="B34113" s="186"/>
      <c r="C34113" s="183"/>
      <c r="D34113" s="183"/>
      <c r="E34113" s="185"/>
      <c r="F34113" s="185"/>
      <c r="G34113" s="180">
        <f t="shared" si="1064"/>
        <v>0</v>
      </c>
      <c r="H34113" s="181">
        <f t="shared" si="1065"/>
        <v>0</v>
      </c>
    </row>
    <row r="34114" spans="2:8">
      <c r="B34114" s="186"/>
      <c r="C34114" s="183"/>
      <c r="D34114" s="183"/>
      <c r="E34114" s="185"/>
      <c r="F34114" s="185"/>
      <c r="G34114" s="180">
        <f t="shared" si="1064"/>
        <v>0</v>
      </c>
      <c r="H34114" s="181">
        <f t="shared" si="1065"/>
        <v>0</v>
      </c>
    </row>
    <row r="34115" spans="2:8">
      <c r="B34115" s="186"/>
      <c r="C34115" s="183"/>
      <c r="D34115" s="183"/>
      <c r="E34115" s="185"/>
      <c r="F34115" s="185"/>
      <c r="G34115" s="180">
        <f t="shared" si="1064"/>
        <v>0</v>
      </c>
      <c r="H34115" s="181">
        <f t="shared" si="1065"/>
        <v>0</v>
      </c>
    </row>
    <row r="34116" spans="2:8">
      <c r="B34116" s="186"/>
      <c r="C34116" s="183"/>
      <c r="D34116" s="183"/>
      <c r="E34116" s="185"/>
      <c r="F34116" s="185"/>
      <c r="G34116" s="180">
        <f t="shared" si="1064"/>
        <v>0</v>
      </c>
      <c r="H34116" s="181">
        <f t="shared" si="1065"/>
        <v>0</v>
      </c>
    </row>
    <row r="34117" spans="2:8">
      <c r="B34117" s="186"/>
      <c r="C34117" s="183"/>
      <c r="D34117" s="183"/>
      <c r="E34117" s="185"/>
      <c r="F34117" s="185"/>
      <c r="G34117" s="180">
        <f t="shared" si="1064"/>
        <v>0</v>
      </c>
      <c r="H34117" s="181">
        <f t="shared" si="1065"/>
        <v>0</v>
      </c>
    </row>
    <row r="34118" spans="2:8">
      <c r="B34118" s="186"/>
      <c r="C34118" s="183"/>
      <c r="D34118" s="183"/>
      <c r="E34118" s="185"/>
      <c r="F34118" s="185"/>
      <c r="G34118" s="180">
        <f t="shared" ref="G34118:G34181" si="1066">IF(ABS(F34118)&gt;ABS(E34118),ABS(F34118),ABS(E34118))</f>
        <v>0</v>
      </c>
      <c r="H34118" s="181">
        <f t="shared" ref="H34118:H34181" si="1067">IF(G34118&lt;&gt;0,IF(ABS(F34118)&gt;=G34118,1,ABS(F34118/G34118)),0)</f>
        <v>0</v>
      </c>
    </row>
    <row r="34119" spans="2:8">
      <c r="B34119" s="186"/>
      <c r="C34119" s="183"/>
      <c r="D34119" s="183"/>
      <c r="E34119" s="185"/>
      <c r="F34119" s="185"/>
      <c r="G34119" s="180">
        <f t="shared" si="1066"/>
        <v>0</v>
      </c>
      <c r="H34119" s="181">
        <f t="shared" si="1067"/>
        <v>0</v>
      </c>
    </row>
    <row r="34120" spans="2:8">
      <c r="B34120" s="186"/>
      <c r="C34120" s="183"/>
      <c r="D34120" s="183"/>
      <c r="E34120" s="185"/>
      <c r="F34120" s="185"/>
      <c r="G34120" s="180">
        <f t="shared" si="1066"/>
        <v>0</v>
      </c>
      <c r="H34120" s="181">
        <f t="shared" si="1067"/>
        <v>0</v>
      </c>
    </row>
    <row r="34121" spans="2:8">
      <c r="B34121" s="186"/>
      <c r="C34121" s="183"/>
      <c r="D34121" s="183"/>
      <c r="E34121" s="185"/>
      <c r="F34121" s="185"/>
      <c r="G34121" s="180">
        <f t="shared" si="1066"/>
        <v>0</v>
      </c>
      <c r="H34121" s="181">
        <f t="shared" si="1067"/>
        <v>0</v>
      </c>
    </row>
    <row r="34122" spans="2:8">
      <c r="B34122" s="186"/>
      <c r="C34122" s="183"/>
      <c r="D34122" s="183"/>
      <c r="E34122" s="185"/>
      <c r="F34122" s="185"/>
      <c r="G34122" s="180">
        <f t="shared" si="1066"/>
        <v>0</v>
      </c>
      <c r="H34122" s="181">
        <f t="shared" si="1067"/>
        <v>0</v>
      </c>
    </row>
    <row r="34123" spans="2:8">
      <c r="B34123" s="186"/>
      <c r="C34123" s="183"/>
      <c r="D34123" s="183"/>
      <c r="E34123" s="185"/>
      <c r="F34123" s="185"/>
      <c r="G34123" s="180">
        <f t="shared" si="1066"/>
        <v>0</v>
      </c>
      <c r="H34123" s="181">
        <f t="shared" si="1067"/>
        <v>0</v>
      </c>
    </row>
    <row r="34124" spans="2:8">
      <c r="B34124" s="186"/>
      <c r="C34124" s="183"/>
      <c r="D34124" s="183"/>
      <c r="E34124" s="185"/>
      <c r="F34124" s="185"/>
      <c r="G34124" s="180">
        <f t="shared" si="1066"/>
        <v>0</v>
      </c>
      <c r="H34124" s="181">
        <f t="shared" si="1067"/>
        <v>0</v>
      </c>
    </row>
    <row r="34125" spans="2:8">
      <c r="B34125" s="186"/>
      <c r="C34125" s="183"/>
      <c r="D34125" s="183"/>
      <c r="E34125" s="185"/>
      <c r="F34125" s="185"/>
      <c r="G34125" s="180">
        <f t="shared" si="1066"/>
        <v>0</v>
      </c>
      <c r="H34125" s="181">
        <f t="shared" si="1067"/>
        <v>0</v>
      </c>
    </row>
    <row r="34126" spans="2:8">
      <c r="B34126" s="186"/>
      <c r="C34126" s="183"/>
      <c r="D34126" s="183"/>
      <c r="E34126" s="185"/>
      <c r="F34126" s="185"/>
      <c r="G34126" s="180">
        <f t="shared" si="1066"/>
        <v>0</v>
      </c>
      <c r="H34126" s="181">
        <f t="shared" si="1067"/>
        <v>0</v>
      </c>
    </row>
    <row r="34127" spans="2:8">
      <c r="B34127" s="186"/>
      <c r="C34127" s="183"/>
      <c r="D34127" s="183"/>
      <c r="E34127" s="185"/>
      <c r="F34127" s="185"/>
      <c r="G34127" s="180">
        <f t="shared" si="1066"/>
        <v>0</v>
      </c>
      <c r="H34127" s="181">
        <f t="shared" si="1067"/>
        <v>0</v>
      </c>
    </row>
    <row r="34128" spans="2:8">
      <c r="B34128" s="186"/>
      <c r="C34128" s="183"/>
      <c r="D34128" s="183"/>
      <c r="E34128" s="185"/>
      <c r="F34128" s="185"/>
      <c r="G34128" s="180">
        <f t="shared" si="1066"/>
        <v>0</v>
      </c>
      <c r="H34128" s="181">
        <f t="shared" si="1067"/>
        <v>0</v>
      </c>
    </row>
    <row r="34129" spans="2:8">
      <c r="B34129" s="186"/>
      <c r="C34129" s="183"/>
      <c r="D34129" s="183"/>
      <c r="E34129" s="185"/>
      <c r="F34129" s="185"/>
      <c r="G34129" s="180">
        <f t="shared" si="1066"/>
        <v>0</v>
      </c>
      <c r="H34129" s="181">
        <f t="shared" si="1067"/>
        <v>0</v>
      </c>
    </row>
    <row r="34130" spans="2:8">
      <c r="B34130" s="186"/>
      <c r="C34130" s="183"/>
      <c r="D34130" s="183"/>
      <c r="E34130" s="185"/>
      <c r="F34130" s="185"/>
      <c r="G34130" s="180">
        <f t="shared" si="1066"/>
        <v>0</v>
      </c>
      <c r="H34130" s="181">
        <f t="shared" si="1067"/>
        <v>0</v>
      </c>
    </row>
    <row r="34131" spans="2:8">
      <c r="B34131" s="186"/>
      <c r="C34131" s="183"/>
      <c r="D34131" s="183"/>
      <c r="E34131" s="185"/>
      <c r="F34131" s="185"/>
      <c r="G34131" s="180">
        <f t="shared" si="1066"/>
        <v>0</v>
      </c>
      <c r="H34131" s="181">
        <f t="shared" si="1067"/>
        <v>0</v>
      </c>
    </row>
    <row r="34132" spans="2:8">
      <c r="B34132" s="186"/>
      <c r="C34132" s="183"/>
      <c r="D34132" s="183"/>
      <c r="E34132" s="185"/>
      <c r="F34132" s="185"/>
      <c r="G34132" s="180">
        <f t="shared" si="1066"/>
        <v>0</v>
      </c>
      <c r="H34132" s="181">
        <f t="shared" si="1067"/>
        <v>0</v>
      </c>
    </row>
    <row r="34133" spans="2:8">
      <c r="B34133" s="186"/>
      <c r="C34133" s="183"/>
      <c r="D34133" s="183"/>
      <c r="E34133" s="185"/>
      <c r="F34133" s="185"/>
      <c r="G34133" s="180">
        <f t="shared" si="1066"/>
        <v>0</v>
      </c>
      <c r="H34133" s="181">
        <f t="shared" si="1067"/>
        <v>0</v>
      </c>
    </row>
    <row r="34134" spans="2:8">
      <c r="B34134" s="186"/>
      <c r="C34134" s="183"/>
      <c r="D34134" s="183"/>
      <c r="E34134" s="185"/>
      <c r="F34134" s="185"/>
      <c r="G34134" s="180">
        <f t="shared" si="1066"/>
        <v>0</v>
      </c>
      <c r="H34134" s="181">
        <f t="shared" si="1067"/>
        <v>0</v>
      </c>
    </row>
    <row r="34135" spans="2:8">
      <c r="B34135" s="186"/>
      <c r="C34135" s="183"/>
      <c r="D34135" s="183"/>
      <c r="E34135" s="185"/>
      <c r="F34135" s="185"/>
      <c r="G34135" s="180">
        <f t="shared" si="1066"/>
        <v>0</v>
      </c>
      <c r="H34135" s="181">
        <f t="shared" si="1067"/>
        <v>0</v>
      </c>
    </row>
    <row r="34136" spans="2:8">
      <c r="B34136" s="186"/>
      <c r="C34136" s="183"/>
      <c r="D34136" s="183"/>
      <c r="E34136" s="185"/>
      <c r="F34136" s="185"/>
      <c r="G34136" s="180">
        <f t="shared" si="1066"/>
        <v>0</v>
      </c>
      <c r="H34136" s="181">
        <f t="shared" si="1067"/>
        <v>0</v>
      </c>
    </row>
    <row r="34137" spans="2:8">
      <c r="B34137" s="186"/>
      <c r="C34137" s="183"/>
      <c r="D34137" s="183"/>
      <c r="E34137" s="185"/>
      <c r="F34137" s="185"/>
      <c r="G34137" s="180">
        <f t="shared" si="1066"/>
        <v>0</v>
      </c>
      <c r="H34137" s="181">
        <f t="shared" si="1067"/>
        <v>0</v>
      </c>
    </row>
    <row r="34138" spans="2:8">
      <c r="B34138" s="186"/>
      <c r="C34138" s="183"/>
      <c r="D34138" s="183"/>
      <c r="E34138" s="185"/>
      <c r="F34138" s="185"/>
      <c r="G34138" s="180">
        <f t="shared" si="1066"/>
        <v>0</v>
      </c>
      <c r="H34138" s="181">
        <f t="shared" si="1067"/>
        <v>0</v>
      </c>
    </row>
    <row r="34139" spans="2:8">
      <c r="B34139" s="186"/>
      <c r="C34139" s="183"/>
      <c r="D34139" s="183"/>
      <c r="E34139" s="185"/>
      <c r="F34139" s="185"/>
      <c r="G34139" s="180">
        <f t="shared" si="1066"/>
        <v>0</v>
      </c>
      <c r="H34139" s="181">
        <f t="shared" si="1067"/>
        <v>0</v>
      </c>
    </row>
    <row r="34140" spans="2:8">
      <c r="B34140" s="186"/>
      <c r="C34140" s="183"/>
      <c r="D34140" s="183"/>
      <c r="E34140" s="185"/>
      <c r="F34140" s="185"/>
      <c r="G34140" s="180">
        <f t="shared" si="1066"/>
        <v>0</v>
      </c>
      <c r="H34140" s="181">
        <f t="shared" si="1067"/>
        <v>0</v>
      </c>
    </row>
    <row r="34141" spans="2:8">
      <c r="B34141" s="186"/>
      <c r="C34141" s="183"/>
      <c r="D34141" s="183"/>
      <c r="E34141" s="185"/>
      <c r="F34141" s="185"/>
      <c r="G34141" s="180">
        <f t="shared" si="1066"/>
        <v>0</v>
      </c>
      <c r="H34141" s="181">
        <f t="shared" si="1067"/>
        <v>0</v>
      </c>
    </row>
    <row r="34142" spans="2:8">
      <c r="B34142" s="186"/>
      <c r="C34142" s="183"/>
      <c r="D34142" s="183"/>
      <c r="E34142" s="185"/>
      <c r="F34142" s="185"/>
      <c r="G34142" s="180">
        <f t="shared" si="1066"/>
        <v>0</v>
      </c>
      <c r="H34142" s="181">
        <f t="shared" si="1067"/>
        <v>0</v>
      </c>
    </row>
    <row r="34143" spans="2:8">
      <c r="B34143" s="186"/>
      <c r="C34143" s="183"/>
      <c r="D34143" s="183"/>
      <c r="E34143" s="185"/>
      <c r="F34143" s="185"/>
      <c r="G34143" s="180">
        <f t="shared" si="1066"/>
        <v>0</v>
      </c>
      <c r="H34143" s="181">
        <f t="shared" si="1067"/>
        <v>0</v>
      </c>
    </row>
    <row r="34144" spans="2:8">
      <c r="B34144" s="186"/>
      <c r="C34144" s="183"/>
      <c r="D34144" s="183"/>
      <c r="E34144" s="185"/>
      <c r="F34144" s="185"/>
      <c r="G34144" s="180">
        <f t="shared" si="1066"/>
        <v>0</v>
      </c>
      <c r="H34144" s="181">
        <f t="shared" si="1067"/>
        <v>0</v>
      </c>
    </row>
    <row r="34145" spans="2:8">
      <c r="B34145" s="186"/>
      <c r="C34145" s="183"/>
      <c r="D34145" s="183"/>
      <c r="E34145" s="185"/>
      <c r="F34145" s="185"/>
      <c r="G34145" s="180">
        <f t="shared" si="1066"/>
        <v>0</v>
      </c>
      <c r="H34145" s="181">
        <f t="shared" si="1067"/>
        <v>0</v>
      </c>
    </row>
    <row r="34146" spans="2:8">
      <c r="B34146" s="186"/>
      <c r="C34146" s="183"/>
      <c r="D34146" s="183"/>
      <c r="E34146" s="185"/>
      <c r="F34146" s="185"/>
      <c r="G34146" s="180">
        <f t="shared" si="1066"/>
        <v>0</v>
      </c>
      <c r="H34146" s="181">
        <f t="shared" si="1067"/>
        <v>0</v>
      </c>
    </row>
    <row r="34147" spans="2:8">
      <c r="B34147" s="186"/>
      <c r="C34147" s="183"/>
      <c r="D34147" s="183"/>
      <c r="E34147" s="185"/>
      <c r="F34147" s="185"/>
      <c r="G34147" s="180">
        <f t="shared" si="1066"/>
        <v>0</v>
      </c>
      <c r="H34147" s="181">
        <f t="shared" si="1067"/>
        <v>0</v>
      </c>
    </row>
    <row r="34148" spans="2:8">
      <c r="B34148" s="186"/>
      <c r="C34148" s="183"/>
      <c r="D34148" s="183"/>
      <c r="E34148" s="185"/>
      <c r="F34148" s="185"/>
      <c r="G34148" s="180">
        <f t="shared" si="1066"/>
        <v>0</v>
      </c>
      <c r="H34148" s="181">
        <f t="shared" si="1067"/>
        <v>0</v>
      </c>
    </row>
    <row r="34149" spans="2:8">
      <c r="B34149" s="186"/>
      <c r="C34149" s="183"/>
      <c r="D34149" s="183"/>
      <c r="E34149" s="185"/>
      <c r="F34149" s="185"/>
      <c r="G34149" s="180">
        <f t="shared" si="1066"/>
        <v>0</v>
      </c>
      <c r="H34149" s="181">
        <f t="shared" si="1067"/>
        <v>0</v>
      </c>
    </row>
    <row r="34150" spans="2:8">
      <c r="B34150" s="186"/>
      <c r="C34150" s="183"/>
      <c r="D34150" s="183"/>
      <c r="E34150" s="185"/>
      <c r="F34150" s="185"/>
      <c r="G34150" s="180">
        <f t="shared" si="1066"/>
        <v>0</v>
      </c>
      <c r="H34150" s="181">
        <f t="shared" si="1067"/>
        <v>0</v>
      </c>
    </row>
    <row r="34151" spans="2:8">
      <c r="B34151" s="186"/>
      <c r="C34151" s="183"/>
      <c r="D34151" s="183"/>
      <c r="E34151" s="185"/>
      <c r="F34151" s="185"/>
      <c r="G34151" s="180">
        <f t="shared" si="1066"/>
        <v>0</v>
      </c>
      <c r="H34151" s="181">
        <f t="shared" si="1067"/>
        <v>0</v>
      </c>
    </row>
    <row r="34152" spans="2:8">
      <c r="B34152" s="186"/>
      <c r="C34152" s="183"/>
      <c r="D34152" s="183"/>
      <c r="E34152" s="185"/>
      <c r="F34152" s="185"/>
      <c r="G34152" s="180">
        <f t="shared" si="1066"/>
        <v>0</v>
      </c>
      <c r="H34152" s="181">
        <f t="shared" si="1067"/>
        <v>0</v>
      </c>
    </row>
    <row r="34153" spans="2:8">
      <c r="B34153" s="186"/>
      <c r="C34153" s="183"/>
      <c r="D34153" s="183"/>
      <c r="E34153" s="185"/>
      <c r="F34153" s="185"/>
      <c r="G34153" s="180">
        <f t="shared" si="1066"/>
        <v>0</v>
      </c>
      <c r="H34153" s="181">
        <f t="shared" si="1067"/>
        <v>0</v>
      </c>
    </row>
    <row r="34154" spans="2:8">
      <c r="B34154" s="186"/>
      <c r="C34154" s="183"/>
      <c r="D34154" s="183"/>
      <c r="E34154" s="185"/>
      <c r="F34154" s="185"/>
      <c r="G34154" s="180">
        <f t="shared" si="1066"/>
        <v>0</v>
      </c>
      <c r="H34154" s="181">
        <f t="shared" si="1067"/>
        <v>0</v>
      </c>
    </row>
    <row r="34155" spans="2:8">
      <c r="B34155" s="186"/>
      <c r="C34155" s="183"/>
      <c r="D34155" s="183"/>
      <c r="E34155" s="185"/>
      <c r="F34155" s="185"/>
      <c r="G34155" s="180">
        <f t="shared" si="1066"/>
        <v>0</v>
      </c>
      <c r="H34155" s="181">
        <f t="shared" si="1067"/>
        <v>0</v>
      </c>
    </row>
    <row r="34156" spans="2:8">
      <c r="B34156" s="186"/>
      <c r="C34156" s="183"/>
      <c r="D34156" s="183"/>
      <c r="E34156" s="185"/>
      <c r="F34156" s="185"/>
      <c r="G34156" s="180">
        <f t="shared" si="1066"/>
        <v>0</v>
      </c>
      <c r="H34156" s="181">
        <f t="shared" si="1067"/>
        <v>0</v>
      </c>
    </row>
    <row r="34157" spans="2:8">
      <c r="B34157" s="186"/>
      <c r="C34157" s="183"/>
      <c r="D34157" s="183"/>
      <c r="E34157" s="185"/>
      <c r="F34157" s="185"/>
      <c r="G34157" s="180">
        <f t="shared" si="1066"/>
        <v>0</v>
      </c>
      <c r="H34157" s="181">
        <f t="shared" si="1067"/>
        <v>0</v>
      </c>
    </row>
    <row r="34158" spans="2:8">
      <c r="B34158" s="186"/>
      <c r="C34158" s="183"/>
      <c r="D34158" s="183"/>
      <c r="E34158" s="185"/>
      <c r="F34158" s="185"/>
      <c r="G34158" s="180">
        <f t="shared" si="1066"/>
        <v>0</v>
      </c>
      <c r="H34158" s="181">
        <f t="shared" si="1067"/>
        <v>0</v>
      </c>
    </row>
    <row r="34159" spans="2:8">
      <c r="B34159" s="186"/>
      <c r="C34159" s="183"/>
      <c r="D34159" s="183"/>
      <c r="E34159" s="185"/>
      <c r="F34159" s="185"/>
      <c r="G34159" s="180">
        <f t="shared" si="1066"/>
        <v>0</v>
      </c>
      <c r="H34159" s="181">
        <f t="shared" si="1067"/>
        <v>0</v>
      </c>
    </row>
    <row r="34160" spans="2:8">
      <c r="B34160" s="186"/>
      <c r="C34160" s="183"/>
      <c r="D34160" s="183"/>
      <c r="E34160" s="185"/>
      <c r="F34160" s="185"/>
      <c r="G34160" s="180">
        <f t="shared" si="1066"/>
        <v>0</v>
      </c>
      <c r="H34160" s="181">
        <f t="shared" si="1067"/>
        <v>0</v>
      </c>
    </row>
    <row r="34161" spans="2:8">
      <c r="B34161" s="186"/>
      <c r="C34161" s="183"/>
      <c r="D34161" s="183"/>
      <c r="E34161" s="185"/>
      <c r="F34161" s="185"/>
      <c r="G34161" s="180">
        <f t="shared" si="1066"/>
        <v>0</v>
      </c>
      <c r="H34161" s="181">
        <f t="shared" si="1067"/>
        <v>0</v>
      </c>
    </row>
    <row r="34162" spans="2:8">
      <c r="B34162" s="186"/>
      <c r="C34162" s="183"/>
      <c r="D34162" s="183"/>
      <c r="E34162" s="185"/>
      <c r="F34162" s="185"/>
      <c r="G34162" s="180">
        <f t="shared" si="1066"/>
        <v>0</v>
      </c>
      <c r="H34162" s="181">
        <f t="shared" si="1067"/>
        <v>0</v>
      </c>
    </row>
    <row r="34163" spans="2:8">
      <c r="B34163" s="186"/>
      <c r="C34163" s="183"/>
      <c r="D34163" s="183"/>
      <c r="E34163" s="185"/>
      <c r="F34163" s="185"/>
      <c r="G34163" s="180">
        <f t="shared" si="1066"/>
        <v>0</v>
      </c>
      <c r="H34163" s="181">
        <f t="shared" si="1067"/>
        <v>0</v>
      </c>
    </row>
    <row r="34164" spans="2:8">
      <c r="B34164" s="186"/>
      <c r="C34164" s="183"/>
      <c r="D34164" s="183"/>
      <c r="E34164" s="185"/>
      <c r="F34164" s="185"/>
      <c r="G34164" s="180">
        <f t="shared" si="1066"/>
        <v>0</v>
      </c>
      <c r="H34164" s="181">
        <f t="shared" si="1067"/>
        <v>0</v>
      </c>
    </row>
    <row r="34165" spans="2:8">
      <c r="B34165" s="186"/>
      <c r="C34165" s="183"/>
      <c r="D34165" s="183"/>
      <c r="E34165" s="185"/>
      <c r="F34165" s="185"/>
      <c r="G34165" s="180">
        <f t="shared" si="1066"/>
        <v>0</v>
      </c>
      <c r="H34165" s="181">
        <f t="shared" si="1067"/>
        <v>0</v>
      </c>
    </row>
    <row r="34166" spans="2:8">
      <c r="B34166" s="186"/>
      <c r="C34166" s="183"/>
      <c r="D34166" s="183"/>
      <c r="E34166" s="185"/>
      <c r="F34166" s="185"/>
      <c r="G34166" s="180">
        <f t="shared" si="1066"/>
        <v>0</v>
      </c>
      <c r="H34166" s="181">
        <f t="shared" si="1067"/>
        <v>0</v>
      </c>
    </row>
    <row r="34167" spans="2:8">
      <c r="B34167" s="186"/>
      <c r="C34167" s="183"/>
      <c r="D34167" s="183"/>
      <c r="E34167" s="185"/>
      <c r="F34167" s="185"/>
      <c r="G34167" s="180">
        <f t="shared" si="1066"/>
        <v>0</v>
      </c>
      <c r="H34167" s="181">
        <f t="shared" si="1067"/>
        <v>0</v>
      </c>
    </row>
    <row r="34168" spans="2:8">
      <c r="B34168" s="186"/>
      <c r="C34168" s="183"/>
      <c r="D34168" s="183"/>
      <c r="E34168" s="185"/>
      <c r="F34168" s="185"/>
      <c r="G34168" s="180">
        <f t="shared" si="1066"/>
        <v>0</v>
      </c>
      <c r="H34168" s="181">
        <f t="shared" si="1067"/>
        <v>0</v>
      </c>
    </row>
    <row r="34169" spans="2:8">
      <c r="B34169" s="186"/>
      <c r="C34169" s="183"/>
      <c r="D34169" s="183"/>
      <c r="E34169" s="185"/>
      <c r="F34169" s="185"/>
      <c r="G34169" s="180">
        <f t="shared" si="1066"/>
        <v>0</v>
      </c>
      <c r="H34169" s="181">
        <f t="shared" si="1067"/>
        <v>0</v>
      </c>
    </row>
    <row r="34170" spans="2:8">
      <c r="B34170" s="186"/>
      <c r="C34170" s="183"/>
      <c r="D34170" s="183"/>
      <c r="E34170" s="185"/>
      <c r="F34170" s="185"/>
      <c r="G34170" s="180">
        <f t="shared" si="1066"/>
        <v>0</v>
      </c>
      <c r="H34170" s="181">
        <f t="shared" si="1067"/>
        <v>0</v>
      </c>
    </row>
    <row r="34171" spans="2:8">
      <c r="B34171" s="186"/>
      <c r="C34171" s="183"/>
      <c r="D34171" s="183"/>
      <c r="E34171" s="185"/>
      <c r="F34171" s="185"/>
      <c r="G34171" s="180">
        <f t="shared" si="1066"/>
        <v>0</v>
      </c>
      <c r="H34171" s="181">
        <f t="shared" si="1067"/>
        <v>0</v>
      </c>
    </row>
    <row r="34172" spans="2:8">
      <c r="B34172" s="186"/>
      <c r="C34172" s="183"/>
      <c r="D34172" s="183"/>
      <c r="E34172" s="185"/>
      <c r="F34172" s="185"/>
      <c r="G34172" s="180">
        <f t="shared" si="1066"/>
        <v>0</v>
      </c>
      <c r="H34172" s="181">
        <f t="shared" si="1067"/>
        <v>0</v>
      </c>
    </row>
    <row r="34173" spans="2:8">
      <c r="B34173" s="186"/>
      <c r="C34173" s="183"/>
      <c r="D34173" s="183"/>
      <c r="E34173" s="185"/>
      <c r="F34173" s="185"/>
      <c r="G34173" s="180">
        <f t="shared" si="1066"/>
        <v>0</v>
      </c>
      <c r="H34173" s="181">
        <f t="shared" si="1067"/>
        <v>0</v>
      </c>
    </row>
    <row r="34174" spans="2:8">
      <c r="B34174" s="186"/>
      <c r="C34174" s="183"/>
      <c r="D34174" s="183"/>
      <c r="E34174" s="185"/>
      <c r="F34174" s="185"/>
      <c r="G34174" s="180">
        <f t="shared" si="1066"/>
        <v>0</v>
      </c>
      <c r="H34174" s="181">
        <f t="shared" si="1067"/>
        <v>0</v>
      </c>
    </row>
    <row r="34175" spans="2:8">
      <c r="B34175" s="186"/>
      <c r="C34175" s="183"/>
      <c r="D34175" s="183"/>
      <c r="E34175" s="185"/>
      <c r="F34175" s="185"/>
      <c r="G34175" s="180">
        <f t="shared" si="1066"/>
        <v>0</v>
      </c>
      <c r="H34175" s="181">
        <f t="shared" si="1067"/>
        <v>0</v>
      </c>
    </row>
    <row r="34176" spans="2:8">
      <c r="B34176" s="186"/>
      <c r="C34176" s="183"/>
      <c r="D34176" s="183"/>
      <c r="E34176" s="185"/>
      <c r="F34176" s="185"/>
      <c r="G34176" s="180">
        <f t="shared" si="1066"/>
        <v>0</v>
      </c>
      <c r="H34176" s="181">
        <f t="shared" si="1067"/>
        <v>0</v>
      </c>
    </row>
    <row r="34177" spans="2:8">
      <c r="B34177" s="186"/>
      <c r="C34177" s="183"/>
      <c r="D34177" s="183"/>
      <c r="E34177" s="185"/>
      <c r="F34177" s="185"/>
      <c r="G34177" s="180">
        <f t="shared" si="1066"/>
        <v>0</v>
      </c>
      <c r="H34177" s="181">
        <f t="shared" si="1067"/>
        <v>0</v>
      </c>
    </row>
    <row r="34178" spans="2:8">
      <c r="B34178" s="186"/>
      <c r="C34178" s="183"/>
      <c r="D34178" s="183"/>
      <c r="E34178" s="185"/>
      <c r="F34178" s="185"/>
      <c r="G34178" s="180">
        <f t="shared" si="1066"/>
        <v>0</v>
      </c>
      <c r="H34178" s="181">
        <f t="shared" si="1067"/>
        <v>0</v>
      </c>
    </row>
    <row r="34179" spans="2:8">
      <c r="B34179" s="186"/>
      <c r="C34179" s="183"/>
      <c r="D34179" s="183"/>
      <c r="E34179" s="185"/>
      <c r="F34179" s="185"/>
      <c r="G34179" s="180">
        <f t="shared" si="1066"/>
        <v>0</v>
      </c>
      <c r="H34179" s="181">
        <f t="shared" si="1067"/>
        <v>0</v>
      </c>
    </row>
    <row r="34180" spans="2:8">
      <c r="B34180" s="186"/>
      <c r="C34180" s="183"/>
      <c r="D34180" s="183"/>
      <c r="E34180" s="185"/>
      <c r="F34180" s="185"/>
      <c r="G34180" s="180">
        <f t="shared" si="1066"/>
        <v>0</v>
      </c>
      <c r="H34180" s="181">
        <f t="shared" si="1067"/>
        <v>0</v>
      </c>
    </row>
    <row r="34181" spans="2:8">
      <c r="B34181" s="186"/>
      <c r="C34181" s="183"/>
      <c r="D34181" s="183"/>
      <c r="E34181" s="185"/>
      <c r="F34181" s="185"/>
      <c r="G34181" s="180">
        <f t="shared" si="1066"/>
        <v>0</v>
      </c>
      <c r="H34181" s="181">
        <f t="shared" si="1067"/>
        <v>0</v>
      </c>
    </row>
    <row r="34182" spans="2:8">
      <c r="B34182" s="186"/>
      <c r="C34182" s="183"/>
      <c r="D34182" s="183"/>
      <c r="E34182" s="185"/>
      <c r="F34182" s="185"/>
      <c r="G34182" s="180">
        <f t="shared" ref="G34182:G34245" si="1068">IF(ABS(F34182)&gt;ABS(E34182),ABS(F34182),ABS(E34182))</f>
        <v>0</v>
      </c>
      <c r="H34182" s="181">
        <f t="shared" ref="H34182:H34245" si="1069">IF(G34182&lt;&gt;0,IF(ABS(F34182)&gt;=G34182,1,ABS(F34182/G34182)),0)</f>
        <v>0</v>
      </c>
    </row>
    <row r="34183" spans="2:8">
      <c r="B34183" s="186"/>
      <c r="C34183" s="183"/>
      <c r="D34183" s="183"/>
      <c r="E34183" s="185"/>
      <c r="F34183" s="185"/>
      <c r="G34183" s="180">
        <f t="shared" si="1068"/>
        <v>0</v>
      </c>
      <c r="H34183" s="181">
        <f t="shared" si="1069"/>
        <v>0</v>
      </c>
    </row>
    <row r="34184" spans="2:8">
      <c r="B34184" s="186"/>
      <c r="C34184" s="183"/>
      <c r="D34184" s="183"/>
      <c r="E34184" s="185"/>
      <c r="F34184" s="185"/>
      <c r="G34184" s="180">
        <f t="shared" si="1068"/>
        <v>0</v>
      </c>
      <c r="H34184" s="181">
        <f t="shared" si="1069"/>
        <v>0</v>
      </c>
    </row>
    <row r="34185" spans="2:8">
      <c r="B34185" s="186"/>
      <c r="C34185" s="183"/>
      <c r="D34185" s="183"/>
      <c r="E34185" s="185"/>
      <c r="F34185" s="185"/>
      <c r="G34185" s="180">
        <f t="shared" si="1068"/>
        <v>0</v>
      </c>
      <c r="H34185" s="181">
        <f t="shared" si="1069"/>
        <v>0</v>
      </c>
    </row>
    <row r="34186" spans="2:8">
      <c r="B34186" s="186"/>
      <c r="C34186" s="183"/>
      <c r="D34186" s="183"/>
      <c r="E34186" s="185"/>
      <c r="F34186" s="185"/>
      <c r="G34186" s="180">
        <f t="shared" si="1068"/>
        <v>0</v>
      </c>
      <c r="H34186" s="181">
        <f t="shared" si="1069"/>
        <v>0</v>
      </c>
    </row>
    <row r="34187" spans="2:8">
      <c r="B34187" s="186"/>
      <c r="C34187" s="183"/>
      <c r="D34187" s="183"/>
      <c r="E34187" s="185"/>
      <c r="F34187" s="185"/>
      <c r="G34187" s="180">
        <f t="shared" si="1068"/>
        <v>0</v>
      </c>
      <c r="H34187" s="181">
        <f t="shared" si="1069"/>
        <v>0</v>
      </c>
    </row>
    <row r="34188" spans="2:8">
      <c r="B34188" s="186"/>
      <c r="C34188" s="183"/>
      <c r="D34188" s="183"/>
      <c r="E34188" s="185"/>
      <c r="F34188" s="185"/>
      <c r="G34188" s="180">
        <f t="shared" si="1068"/>
        <v>0</v>
      </c>
      <c r="H34188" s="181">
        <f t="shared" si="1069"/>
        <v>0</v>
      </c>
    </row>
    <row r="34189" spans="2:8">
      <c r="B34189" s="186"/>
      <c r="C34189" s="183"/>
      <c r="D34189" s="183"/>
      <c r="E34189" s="185"/>
      <c r="F34189" s="185"/>
      <c r="G34189" s="180">
        <f t="shared" si="1068"/>
        <v>0</v>
      </c>
      <c r="H34189" s="181">
        <f t="shared" si="1069"/>
        <v>0</v>
      </c>
    </row>
    <row r="34190" spans="2:8">
      <c r="B34190" s="186"/>
      <c r="C34190" s="183"/>
      <c r="D34190" s="183"/>
      <c r="E34190" s="185"/>
      <c r="F34190" s="185"/>
      <c r="G34190" s="180">
        <f t="shared" si="1068"/>
        <v>0</v>
      </c>
      <c r="H34190" s="181">
        <f t="shared" si="1069"/>
        <v>0</v>
      </c>
    </row>
    <row r="34191" spans="2:8">
      <c r="B34191" s="186"/>
      <c r="C34191" s="183"/>
      <c r="D34191" s="183"/>
      <c r="E34191" s="185"/>
      <c r="F34191" s="185"/>
      <c r="G34191" s="180">
        <f t="shared" si="1068"/>
        <v>0</v>
      </c>
      <c r="H34191" s="181">
        <f t="shared" si="1069"/>
        <v>0</v>
      </c>
    </row>
    <row r="34192" spans="2:8">
      <c r="B34192" s="186"/>
      <c r="C34192" s="183"/>
      <c r="D34192" s="183"/>
      <c r="E34192" s="185"/>
      <c r="F34192" s="185"/>
      <c r="G34192" s="180">
        <f t="shared" si="1068"/>
        <v>0</v>
      </c>
      <c r="H34192" s="181">
        <f t="shared" si="1069"/>
        <v>0</v>
      </c>
    </row>
    <row r="34193" spans="2:8">
      <c r="B34193" s="186"/>
      <c r="C34193" s="183"/>
      <c r="D34193" s="183"/>
      <c r="E34193" s="185"/>
      <c r="F34193" s="185"/>
      <c r="G34193" s="180">
        <f t="shared" si="1068"/>
        <v>0</v>
      </c>
      <c r="H34193" s="181">
        <f t="shared" si="1069"/>
        <v>0</v>
      </c>
    </row>
    <row r="34194" spans="2:8">
      <c r="B34194" s="186"/>
      <c r="C34194" s="183"/>
      <c r="D34194" s="183"/>
      <c r="E34194" s="185"/>
      <c r="F34194" s="185"/>
      <c r="G34194" s="180">
        <f t="shared" si="1068"/>
        <v>0</v>
      </c>
      <c r="H34194" s="181">
        <f t="shared" si="1069"/>
        <v>0</v>
      </c>
    </row>
    <row r="34195" spans="2:8">
      <c r="B34195" s="186"/>
      <c r="C34195" s="183"/>
      <c r="D34195" s="183"/>
      <c r="E34195" s="185"/>
      <c r="F34195" s="185"/>
      <c r="G34195" s="180">
        <f t="shared" si="1068"/>
        <v>0</v>
      </c>
      <c r="H34195" s="181">
        <f t="shared" si="1069"/>
        <v>0</v>
      </c>
    </row>
    <row r="34196" spans="2:8">
      <c r="B34196" s="186"/>
      <c r="C34196" s="183"/>
      <c r="D34196" s="183"/>
      <c r="E34196" s="185"/>
      <c r="F34196" s="185"/>
      <c r="G34196" s="180">
        <f t="shared" si="1068"/>
        <v>0</v>
      </c>
      <c r="H34196" s="181">
        <f t="shared" si="1069"/>
        <v>0</v>
      </c>
    </row>
    <row r="34197" spans="2:8">
      <c r="B34197" s="186"/>
      <c r="C34197" s="183"/>
      <c r="D34197" s="183"/>
      <c r="E34197" s="185"/>
      <c r="F34197" s="185"/>
      <c r="G34197" s="180">
        <f t="shared" si="1068"/>
        <v>0</v>
      </c>
      <c r="H34197" s="181">
        <f t="shared" si="1069"/>
        <v>0</v>
      </c>
    </row>
    <row r="34198" spans="2:8">
      <c r="B34198" s="186"/>
      <c r="C34198" s="183"/>
      <c r="D34198" s="183"/>
      <c r="E34198" s="185"/>
      <c r="F34198" s="185"/>
      <c r="G34198" s="180">
        <f t="shared" si="1068"/>
        <v>0</v>
      </c>
      <c r="H34198" s="181">
        <f t="shared" si="1069"/>
        <v>0</v>
      </c>
    </row>
    <row r="34199" spans="2:8">
      <c r="B34199" s="186"/>
      <c r="C34199" s="183"/>
      <c r="D34199" s="183"/>
      <c r="E34199" s="185"/>
      <c r="F34199" s="185"/>
      <c r="G34199" s="180">
        <f t="shared" si="1068"/>
        <v>0</v>
      </c>
      <c r="H34199" s="181">
        <f t="shared" si="1069"/>
        <v>0</v>
      </c>
    </row>
    <row r="34200" spans="2:8">
      <c r="B34200" s="186"/>
      <c r="C34200" s="183"/>
      <c r="D34200" s="183"/>
      <c r="E34200" s="185"/>
      <c r="F34200" s="185"/>
      <c r="G34200" s="180">
        <f t="shared" si="1068"/>
        <v>0</v>
      </c>
      <c r="H34200" s="181">
        <f t="shared" si="1069"/>
        <v>0</v>
      </c>
    </row>
    <row r="34201" spans="2:8">
      <c r="B34201" s="186"/>
      <c r="C34201" s="183"/>
      <c r="D34201" s="183"/>
      <c r="E34201" s="185"/>
      <c r="F34201" s="185"/>
      <c r="G34201" s="180">
        <f t="shared" si="1068"/>
        <v>0</v>
      </c>
      <c r="H34201" s="181">
        <f t="shared" si="1069"/>
        <v>0</v>
      </c>
    </row>
    <row r="34202" spans="2:8">
      <c r="B34202" s="186"/>
      <c r="C34202" s="183"/>
      <c r="D34202" s="183"/>
      <c r="E34202" s="185"/>
      <c r="F34202" s="185"/>
      <c r="G34202" s="180">
        <f t="shared" si="1068"/>
        <v>0</v>
      </c>
      <c r="H34202" s="181">
        <f t="shared" si="1069"/>
        <v>0</v>
      </c>
    </row>
    <row r="34203" spans="2:8">
      <c r="B34203" s="186"/>
      <c r="C34203" s="183"/>
      <c r="D34203" s="183"/>
      <c r="E34203" s="185"/>
      <c r="F34203" s="185"/>
      <c r="G34203" s="180">
        <f t="shared" si="1068"/>
        <v>0</v>
      </c>
      <c r="H34203" s="181">
        <f t="shared" si="1069"/>
        <v>0</v>
      </c>
    </row>
    <row r="34204" spans="2:8">
      <c r="B34204" s="186"/>
      <c r="C34204" s="183"/>
      <c r="D34204" s="183"/>
      <c r="E34204" s="185"/>
      <c r="F34204" s="185"/>
      <c r="G34204" s="180">
        <f t="shared" si="1068"/>
        <v>0</v>
      </c>
      <c r="H34204" s="181">
        <f t="shared" si="1069"/>
        <v>0</v>
      </c>
    </row>
    <row r="34205" spans="2:8">
      <c r="B34205" s="186"/>
      <c r="C34205" s="183"/>
      <c r="D34205" s="183"/>
      <c r="E34205" s="185"/>
      <c r="F34205" s="185"/>
      <c r="G34205" s="180">
        <f t="shared" si="1068"/>
        <v>0</v>
      </c>
      <c r="H34205" s="181">
        <f t="shared" si="1069"/>
        <v>0</v>
      </c>
    </row>
    <row r="34206" spans="2:8">
      <c r="B34206" s="186"/>
      <c r="C34206" s="183"/>
      <c r="D34206" s="183"/>
      <c r="E34206" s="185"/>
      <c r="F34206" s="185"/>
      <c r="G34206" s="180">
        <f t="shared" si="1068"/>
        <v>0</v>
      </c>
      <c r="H34206" s="181">
        <f t="shared" si="1069"/>
        <v>0</v>
      </c>
    </row>
    <row r="34207" spans="2:8">
      <c r="B34207" s="186"/>
      <c r="C34207" s="183"/>
      <c r="D34207" s="183"/>
      <c r="E34207" s="185"/>
      <c r="F34207" s="185"/>
      <c r="G34207" s="180">
        <f t="shared" si="1068"/>
        <v>0</v>
      </c>
      <c r="H34207" s="181">
        <f t="shared" si="1069"/>
        <v>0</v>
      </c>
    </row>
    <row r="34208" spans="2:8">
      <c r="B34208" s="186"/>
      <c r="C34208" s="183"/>
      <c r="D34208" s="183"/>
      <c r="E34208" s="185"/>
      <c r="F34208" s="185"/>
      <c r="G34208" s="180">
        <f t="shared" si="1068"/>
        <v>0</v>
      </c>
      <c r="H34208" s="181">
        <f t="shared" si="1069"/>
        <v>0</v>
      </c>
    </row>
    <row r="34209" spans="2:8">
      <c r="B34209" s="186"/>
      <c r="C34209" s="183"/>
      <c r="D34209" s="183"/>
      <c r="E34209" s="185"/>
      <c r="F34209" s="185"/>
      <c r="G34209" s="180">
        <f t="shared" si="1068"/>
        <v>0</v>
      </c>
      <c r="H34209" s="181">
        <f t="shared" si="1069"/>
        <v>0</v>
      </c>
    </row>
    <row r="34210" spans="2:8">
      <c r="B34210" s="186"/>
      <c r="C34210" s="183"/>
      <c r="D34210" s="183"/>
      <c r="E34210" s="185"/>
      <c r="F34210" s="185"/>
      <c r="G34210" s="180">
        <f t="shared" si="1068"/>
        <v>0</v>
      </c>
      <c r="H34210" s="181">
        <f t="shared" si="1069"/>
        <v>0</v>
      </c>
    </row>
    <row r="34211" spans="2:8">
      <c r="B34211" s="186"/>
      <c r="C34211" s="183"/>
      <c r="D34211" s="183"/>
      <c r="E34211" s="185"/>
      <c r="F34211" s="185"/>
      <c r="G34211" s="180">
        <f t="shared" si="1068"/>
        <v>0</v>
      </c>
      <c r="H34211" s="181">
        <f t="shared" si="1069"/>
        <v>0</v>
      </c>
    </row>
    <row r="34212" spans="2:8">
      <c r="B34212" s="186"/>
      <c r="C34212" s="183"/>
      <c r="D34212" s="183"/>
      <c r="E34212" s="185"/>
      <c r="F34212" s="185"/>
      <c r="G34212" s="180">
        <f t="shared" si="1068"/>
        <v>0</v>
      </c>
      <c r="H34212" s="181">
        <f t="shared" si="1069"/>
        <v>0</v>
      </c>
    </row>
    <row r="34213" spans="2:8">
      <c r="B34213" s="186"/>
      <c r="C34213" s="183"/>
      <c r="D34213" s="183"/>
      <c r="E34213" s="185"/>
      <c r="F34213" s="185"/>
      <c r="G34213" s="180">
        <f t="shared" si="1068"/>
        <v>0</v>
      </c>
      <c r="H34213" s="181">
        <f t="shared" si="1069"/>
        <v>0</v>
      </c>
    </row>
    <row r="34214" spans="2:8">
      <c r="B34214" s="186"/>
      <c r="C34214" s="183"/>
      <c r="D34214" s="183"/>
      <c r="E34214" s="185"/>
      <c r="F34214" s="185"/>
      <c r="G34214" s="180">
        <f t="shared" si="1068"/>
        <v>0</v>
      </c>
      <c r="H34214" s="181">
        <f t="shared" si="1069"/>
        <v>0</v>
      </c>
    </row>
    <row r="34215" spans="2:8">
      <c r="B34215" s="186"/>
      <c r="C34215" s="183"/>
      <c r="D34215" s="183"/>
      <c r="E34215" s="185"/>
      <c r="F34215" s="185"/>
      <c r="G34215" s="180">
        <f t="shared" si="1068"/>
        <v>0</v>
      </c>
      <c r="H34215" s="181">
        <f t="shared" si="1069"/>
        <v>0</v>
      </c>
    </row>
    <row r="34216" spans="2:8">
      <c r="B34216" s="186"/>
      <c r="C34216" s="183"/>
      <c r="D34216" s="183"/>
      <c r="E34216" s="185"/>
      <c r="F34216" s="185"/>
      <c r="G34216" s="180">
        <f t="shared" si="1068"/>
        <v>0</v>
      </c>
      <c r="H34216" s="181">
        <f t="shared" si="1069"/>
        <v>0</v>
      </c>
    </row>
    <row r="34217" spans="2:8">
      <c r="B34217" s="186"/>
      <c r="C34217" s="183"/>
      <c r="D34217" s="183"/>
      <c r="E34217" s="185"/>
      <c r="F34217" s="185"/>
      <c r="G34217" s="180">
        <f t="shared" si="1068"/>
        <v>0</v>
      </c>
      <c r="H34217" s="181">
        <f t="shared" si="1069"/>
        <v>0</v>
      </c>
    </row>
    <row r="34218" spans="2:8">
      <c r="B34218" s="186"/>
      <c r="C34218" s="183"/>
      <c r="D34218" s="183"/>
      <c r="E34218" s="185"/>
      <c r="F34218" s="185"/>
      <c r="G34218" s="180">
        <f t="shared" si="1068"/>
        <v>0</v>
      </c>
      <c r="H34218" s="181">
        <f t="shared" si="1069"/>
        <v>0</v>
      </c>
    </row>
    <row r="34219" spans="2:8">
      <c r="B34219" s="186"/>
      <c r="C34219" s="183"/>
      <c r="D34219" s="183"/>
      <c r="E34219" s="185"/>
      <c r="F34219" s="185"/>
      <c r="G34219" s="180">
        <f t="shared" si="1068"/>
        <v>0</v>
      </c>
      <c r="H34219" s="181">
        <f t="shared" si="1069"/>
        <v>0</v>
      </c>
    </row>
    <row r="34220" spans="2:8">
      <c r="B34220" s="186"/>
      <c r="C34220" s="183"/>
      <c r="D34220" s="183"/>
      <c r="E34220" s="185"/>
      <c r="F34220" s="185"/>
      <c r="G34220" s="180">
        <f t="shared" si="1068"/>
        <v>0</v>
      </c>
      <c r="H34220" s="181">
        <f t="shared" si="1069"/>
        <v>0</v>
      </c>
    </row>
    <row r="34221" spans="2:8">
      <c r="B34221" s="186"/>
      <c r="C34221" s="183"/>
      <c r="D34221" s="183"/>
      <c r="E34221" s="185"/>
      <c r="F34221" s="185"/>
      <c r="G34221" s="180">
        <f t="shared" si="1068"/>
        <v>0</v>
      </c>
      <c r="H34221" s="181">
        <f t="shared" si="1069"/>
        <v>0</v>
      </c>
    </row>
    <row r="34222" spans="2:8">
      <c r="B34222" s="186"/>
      <c r="C34222" s="183"/>
      <c r="D34222" s="183"/>
      <c r="E34222" s="185"/>
      <c r="F34222" s="185"/>
      <c r="G34222" s="180">
        <f t="shared" si="1068"/>
        <v>0</v>
      </c>
      <c r="H34222" s="181">
        <f t="shared" si="1069"/>
        <v>0</v>
      </c>
    </row>
    <row r="34223" spans="2:8">
      <c r="B34223" s="186"/>
      <c r="C34223" s="183"/>
      <c r="D34223" s="183"/>
      <c r="E34223" s="185"/>
      <c r="F34223" s="185"/>
      <c r="G34223" s="180">
        <f t="shared" si="1068"/>
        <v>0</v>
      </c>
      <c r="H34223" s="181">
        <f t="shared" si="1069"/>
        <v>0</v>
      </c>
    </row>
    <row r="34224" spans="2:8">
      <c r="B34224" s="186"/>
      <c r="C34224" s="183"/>
      <c r="D34224" s="183"/>
      <c r="E34224" s="185"/>
      <c r="F34224" s="185"/>
      <c r="G34224" s="180">
        <f t="shared" si="1068"/>
        <v>0</v>
      </c>
      <c r="H34224" s="181">
        <f t="shared" si="1069"/>
        <v>0</v>
      </c>
    </row>
    <row r="34225" spans="2:8">
      <c r="B34225" s="186"/>
      <c r="C34225" s="183"/>
      <c r="D34225" s="183"/>
      <c r="E34225" s="185"/>
      <c r="F34225" s="185"/>
      <c r="G34225" s="180">
        <f t="shared" si="1068"/>
        <v>0</v>
      </c>
      <c r="H34225" s="181">
        <f t="shared" si="1069"/>
        <v>0</v>
      </c>
    </row>
    <row r="34226" spans="2:8">
      <c r="B34226" s="186"/>
      <c r="C34226" s="183"/>
      <c r="D34226" s="183"/>
      <c r="E34226" s="185"/>
      <c r="F34226" s="185"/>
      <c r="G34226" s="180">
        <f t="shared" si="1068"/>
        <v>0</v>
      </c>
      <c r="H34226" s="181">
        <f t="shared" si="1069"/>
        <v>0</v>
      </c>
    </row>
    <row r="34227" spans="2:8">
      <c r="B34227" s="186"/>
      <c r="C34227" s="183"/>
      <c r="D34227" s="183"/>
      <c r="E34227" s="185"/>
      <c r="F34227" s="185"/>
      <c r="G34227" s="180">
        <f t="shared" si="1068"/>
        <v>0</v>
      </c>
      <c r="H34227" s="181">
        <f t="shared" si="1069"/>
        <v>0</v>
      </c>
    </row>
    <row r="34228" spans="2:8">
      <c r="B34228" s="186"/>
      <c r="C34228" s="183"/>
      <c r="D34228" s="183"/>
      <c r="E34228" s="185"/>
      <c r="F34228" s="185"/>
      <c r="G34228" s="180">
        <f t="shared" si="1068"/>
        <v>0</v>
      </c>
      <c r="H34228" s="181">
        <f t="shared" si="1069"/>
        <v>0</v>
      </c>
    </row>
    <row r="34229" spans="2:8">
      <c r="B34229" s="186"/>
      <c r="C34229" s="183"/>
      <c r="D34229" s="183"/>
      <c r="E34229" s="185"/>
      <c r="F34229" s="185"/>
      <c r="G34229" s="180">
        <f t="shared" si="1068"/>
        <v>0</v>
      </c>
      <c r="H34229" s="181">
        <f t="shared" si="1069"/>
        <v>0</v>
      </c>
    </row>
    <row r="34230" spans="2:8">
      <c r="B34230" s="186"/>
      <c r="C34230" s="183"/>
      <c r="D34230" s="183"/>
      <c r="E34230" s="185"/>
      <c r="F34230" s="185"/>
      <c r="G34230" s="180">
        <f t="shared" si="1068"/>
        <v>0</v>
      </c>
      <c r="H34230" s="181">
        <f t="shared" si="1069"/>
        <v>0</v>
      </c>
    </row>
    <row r="34231" spans="2:8">
      <c r="B34231" s="186"/>
      <c r="C34231" s="183"/>
      <c r="D34231" s="183"/>
      <c r="E34231" s="185"/>
      <c r="F34231" s="185"/>
      <c r="G34231" s="180">
        <f t="shared" si="1068"/>
        <v>0</v>
      </c>
      <c r="H34231" s="181">
        <f t="shared" si="1069"/>
        <v>0</v>
      </c>
    </row>
    <row r="34232" spans="2:8">
      <c r="B34232" s="186"/>
      <c r="C34232" s="183"/>
      <c r="D34232" s="183"/>
      <c r="E34232" s="185"/>
      <c r="F34232" s="185"/>
      <c r="G34232" s="180">
        <f t="shared" si="1068"/>
        <v>0</v>
      </c>
      <c r="H34232" s="181">
        <f t="shared" si="1069"/>
        <v>0</v>
      </c>
    </row>
    <row r="34233" spans="2:8">
      <c r="B34233" s="186"/>
      <c r="C34233" s="183"/>
      <c r="D34233" s="183"/>
      <c r="E34233" s="185"/>
      <c r="F34233" s="185"/>
      <c r="G34233" s="180">
        <f t="shared" si="1068"/>
        <v>0</v>
      </c>
      <c r="H34233" s="181">
        <f t="shared" si="1069"/>
        <v>0</v>
      </c>
    </row>
    <row r="34234" spans="2:8">
      <c r="B34234" s="186"/>
      <c r="C34234" s="183"/>
      <c r="D34234" s="183"/>
      <c r="E34234" s="185"/>
      <c r="F34234" s="185"/>
      <c r="G34234" s="180">
        <f t="shared" si="1068"/>
        <v>0</v>
      </c>
      <c r="H34234" s="181">
        <f t="shared" si="1069"/>
        <v>0</v>
      </c>
    </row>
    <row r="34235" spans="2:8">
      <c r="B34235" s="186"/>
      <c r="C34235" s="183"/>
      <c r="D34235" s="183"/>
      <c r="E34235" s="185"/>
      <c r="F34235" s="185"/>
      <c r="G34235" s="180">
        <f t="shared" si="1068"/>
        <v>0</v>
      </c>
      <c r="H34235" s="181">
        <f t="shared" si="1069"/>
        <v>0</v>
      </c>
    </row>
    <row r="34236" spans="2:8">
      <c r="B34236" s="186"/>
      <c r="C34236" s="183"/>
      <c r="D34236" s="183"/>
      <c r="E34236" s="185"/>
      <c r="F34236" s="185"/>
      <c r="G34236" s="180">
        <f t="shared" si="1068"/>
        <v>0</v>
      </c>
      <c r="H34236" s="181">
        <f t="shared" si="1069"/>
        <v>0</v>
      </c>
    </row>
    <row r="34237" spans="2:8">
      <c r="B34237" s="186"/>
      <c r="C34237" s="183"/>
      <c r="D34237" s="183"/>
      <c r="E34237" s="185"/>
      <c r="F34237" s="185"/>
      <c r="G34237" s="180">
        <f t="shared" si="1068"/>
        <v>0</v>
      </c>
      <c r="H34237" s="181">
        <f t="shared" si="1069"/>
        <v>0</v>
      </c>
    </row>
    <row r="34238" spans="2:8">
      <c r="B34238" s="186"/>
      <c r="C34238" s="183"/>
      <c r="D34238" s="183"/>
      <c r="E34238" s="185"/>
      <c r="F34238" s="185"/>
      <c r="G34238" s="180">
        <f t="shared" si="1068"/>
        <v>0</v>
      </c>
      <c r="H34238" s="181">
        <f t="shared" si="1069"/>
        <v>0</v>
      </c>
    </row>
    <row r="34239" spans="2:8">
      <c r="B34239" s="186"/>
      <c r="C34239" s="183"/>
      <c r="D34239" s="183"/>
      <c r="E34239" s="185"/>
      <c r="F34239" s="185"/>
      <c r="G34239" s="180">
        <f t="shared" si="1068"/>
        <v>0</v>
      </c>
      <c r="H34239" s="181">
        <f t="shared" si="1069"/>
        <v>0</v>
      </c>
    </row>
    <row r="34240" spans="2:8">
      <c r="B34240" s="186"/>
      <c r="C34240" s="183"/>
      <c r="D34240" s="183"/>
      <c r="E34240" s="185"/>
      <c r="F34240" s="185"/>
      <c r="G34240" s="180">
        <f t="shared" si="1068"/>
        <v>0</v>
      </c>
      <c r="H34240" s="181">
        <f t="shared" si="1069"/>
        <v>0</v>
      </c>
    </row>
    <row r="34241" spans="2:8">
      <c r="B34241" s="186"/>
      <c r="C34241" s="183"/>
      <c r="D34241" s="183"/>
      <c r="E34241" s="185"/>
      <c r="F34241" s="185"/>
      <c r="G34241" s="180">
        <f t="shared" si="1068"/>
        <v>0</v>
      </c>
      <c r="H34241" s="181">
        <f t="shared" si="1069"/>
        <v>0</v>
      </c>
    </row>
    <row r="34242" spans="2:8">
      <c r="B34242" s="186"/>
      <c r="C34242" s="183"/>
      <c r="D34242" s="183"/>
      <c r="E34242" s="185"/>
      <c r="F34242" s="185"/>
      <c r="G34242" s="180">
        <f t="shared" si="1068"/>
        <v>0</v>
      </c>
      <c r="H34242" s="181">
        <f t="shared" si="1069"/>
        <v>0</v>
      </c>
    </row>
    <row r="34243" spans="2:8">
      <c r="B34243" s="186"/>
      <c r="C34243" s="183"/>
      <c r="D34243" s="183"/>
      <c r="E34243" s="185"/>
      <c r="F34243" s="185"/>
      <c r="G34243" s="180">
        <f t="shared" si="1068"/>
        <v>0</v>
      </c>
      <c r="H34243" s="181">
        <f t="shared" si="1069"/>
        <v>0</v>
      </c>
    </row>
    <row r="34244" spans="2:8">
      <c r="B34244" s="186"/>
      <c r="C34244" s="183"/>
      <c r="D34244" s="183"/>
      <c r="E34244" s="185"/>
      <c r="F34244" s="185"/>
      <c r="G34244" s="180">
        <f t="shared" si="1068"/>
        <v>0</v>
      </c>
      <c r="H34244" s="181">
        <f t="shared" si="1069"/>
        <v>0</v>
      </c>
    </row>
    <row r="34245" spans="2:8">
      <c r="B34245" s="186"/>
      <c r="C34245" s="183"/>
      <c r="D34245" s="183"/>
      <c r="E34245" s="185"/>
      <c r="F34245" s="185"/>
      <c r="G34245" s="180">
        <f t="shared" si="1068"/>
        <v>0</v>
      </c>
      <c r="H34245" s="181">
        <f t="shared" si="1069"/>
        <v>0</v>
      </c>
    </row>
    <row r="34246" spans="2:8">
      <c r="B34246" s="186"/>
      <c r="C34246" s="183"/>
      <c r="D34246" s="183"/>
      <c r="E34246" s="185"/>
      <c r="F34246" s="185"/>
      <c r="G34246" s="180">
        <f t="shared" ref="G34246:G34286" si="1070">IF(ABS(F34246)&gt;ABS(E34246),ABS(F34246),ABS(E34246))</f>
        <v>0</v>
      </c>
      <c r="H34246" s="181">
        <f t="shared" ref="H34246:H34286" si="1071">IF(G34246&lt;&gt;0,IF(ABS(F34246)&gt;=G34246,1,ABS(F34246/G34246)),0)</f>
        <v>0</v>
      </c>
    </row>
    <row r="34247" spans="2:8">
      <c r="B34247" s="186"/>
      <c r="C34247" s="183"/>
      <c r="D34247" s="183"/>
      <c r="E34247" s="185"/>
      <c r="F34247" s="185"/>
      <c r="G34247" s="180">
        <f t="shared" si="1070"/>
        <v>0</v>
      </c>
      <c r="H34247" s="181">
        <f t="shared" si="1071"/>
        <v>0</v>
      </c>
    </row>
    <row r="34248" spans="2:8">
      <c r="B34248" s="186"/>
      <c r="C34248" s="183"/>
      <c r="D34248" s="183"/>
      <c r="E34248" s="185"/>
      <c r="F34248" s="185"/>
      <c r="G34248" s="180">
        <f t="shared" si="1070"/>
        <v>0</v>
      </c>
      <c r="H34248" s="181">
        <f t="shared" si="1071"/>
        <v>0</v>
      </c>
    </row>
    <row r="34249" spans="2:8">
      <c r="B34249" s="186"/>
      <c r="C34249" s="183"/>
      <c r="D34249" s="183"/>
      <c r="E34249" s="185"/>
      <c r="F34249" s="185"/>
      <c r="G34249" s="180">
        <f t="shared" si="1070"/>
        <v>0</v>
      </c>
      <c r="H34249" s="181">
        <f t="shared" si="1071"/>
        <v>0</v>
      </c>
    </row>
    <row r="34250" spans="2:8">
      <c r="B34250" s="186"/>
      <c r="C34250" s="183"/>
      <c r="D34250" s="183"/>
      <c r="E34250" s="185"/>
      <c r="F34250" s="185"/>
      <c r="G34250" s="180">
        <f t="shared" si="1070"/>
        <v>0</v>
      </c>
      <c r="H34250" s="181">
        <f t="shared" si="1071"/>
        <v>0</v>
      </c>
    </row>
    <row r="34251" spans="2:8">
      <c r="B34251" s="186"/>
      <c r="C34251" s="183"/>
      <c r="D34251" s="183"/>
      <c r="E34251" s="185"/>
      <c r="F34251" s="185"/>
      <c r="G34251" s="180">
        <f t="shared" si="1070"/>
        <v>0</v>
      </c>
      <c r="H34251" s="181">
        <f t="shared" si="1071"/>
        <v>0</v>
      </c>
    </row>
    <row r="34252" spans="2:8">
      <c r="B34252" s="186"/>
      <c r="C34252" s="183"/>
      <c r="D34252" s="183"/>
      <c r="E34252" s="185"/>
      <c r="F34252" s="185"/>
      <c r="G34252" s="180">
        <f t="shared" si="1070"/>
        <v>0</v>
      </c>
      <c r="H34252" s="181">
        <f t="shared" si="1071"/>
        <v>0</v>
      </c>
    </row>
    <row r="34253" spans="2:8">
      <c r="B34253" s="186"/>
      <c r="C34253" s="183"/>
      <c r="D34253" s="183"/>
      <c r="E34253" s="185"/>
      <c r="F34253" s="185"/>
      <c r="G34253" s="180">
        <f t="shared" si="1070"/>
        <v>0</v>
      </c>
      <c r="H34253" s="181">
        <f t="shared" si="1071"/>
        <v>0</v>
      </c>
    </row>
    <row r="34254" spans="2:8">
      <c r="B34254" s="186"/>
      <c r="C34254" s="183"/>
      <c r="D34254" s="183"/>
      <c r="E34254" s="185"/>
      <c r="F34254" s="185"/>
      <c r="G34254" s="180">
        <f t="shared" si="1070"/>
        <v>0</v>
      </c>
      <c r="H34254" s="181">
        <f t="shared" si="1071"/>
        <v>0</v>
      </c>
    </row>
    <row r="34255" spans="2:8">
      <c r="B34255" s="186"/>
      <c r="C34255" s="183"/>
      <c r="D34255" s="183"/>
      <c r="E34255" s="185"/>
      <c r="F34255" s="185"/>
      <c r="G34255" s="180">
        <f t="shared" si="1070"/>
        <v>0</v>
      </c>
      <c r="H34255" s="181">
        <f t="shared" si="1071"/>
        <v>0</v>
      </c>
    </row>
    <row r="34256" spans="2:8">
      <c r="B34256" s="186"/>
      <c r="C34256" s="183"/>
      <c r="D34256" s="183"/>
      <c r="E34256" s="185"/>
      <c r="F34256" s="185"/>
      <c r="G34256" s="180">
        <f t="shared" si="1070"/>
        <v>0</v>
      </c>
      <c r="H34256" s="181">
        <f t="shared" si="1071"/>
        <v>0</v>
      </c>
    </row>
    <row r="34257" spans="2:8">
      <c r="B34257" s="186"/>
      <c r="C34257" s="183"/>
      <c r="D34257" s="183"/>
      <c r="E34257" s="185"/>
      <c r="F34257" s="185"/>
      <c r="G34257" s="180">
        <f t="shared" si="1070"/>
        <v>0</v>
      </c>
      <c r="H34257" s="181">
        <f t="shared" si="1071"/>
        <v>0</v>
      </c>
    </row>
    <row r="34258" spans="2:8">
      <c r="B34258" s="186"/>
      <c r="C34258" s="183"/>
      <c r="D34258" s="183"/>
      <c r="E34258" s="185"/>
      <c r="F34258" s="185"/>
      <c r="G34258" s="180">
        <f t="shared" si="1070"/>
        <v>0</v>
      </c>
      <c r="H34258" s="181">
        <f t="shared" si="1071"/>
        <v>0</v>
      </c>
    </row>
    <row r="34259" spans="2:8">
      <c r="B34259" s="186"/>
      <c r="C34259" s="183"/>
      <c r="D34259" s="183"/>
      <c r="E34259" s="185"/>
      <c r="F34259" s="185"/>
      <c r="G34259" s="180">
        <f t="shared" si="1070"/>
        <v>0</v>
      </c>
      <c r="H34259" s="181">
        <f t="shared" si="1071"/>
        <v>0</v>
      </c>
    </row>
    <row r="34260" spans="2:8">
      <c r="B34260" s="186"/>
      <c r="C34260" s="183"/>
      <c r="D34260" s="183"/>
      <c r="E34260" s="185"/>
      <c r="F34260" s="185"/>
      <c r="G34260" s="180">
        <f t="shared" si="1070"/>
        <v>0</v>
      </c>
      <c r="H34260" s="181">
        <f t="shared" si="1071"/>
        <v>0</v>
      </c>
    </row>
    <row r="34261" spans="2:8">
      <c r="B34261" s="186"/>
      <c r="C34261" s="183"/>
      <c r="D34261" s="183"/>
      <c r="E34261" s="185"/>
      <c r="F34261" s="185"/>
      <c r="G34261" s="180">
        <f t="shared" si="1070"/>
        <v>0</v>
      </c>
      <c r="H34261" s="181">
        <f t="shared" si="1071"/>
        <v>0</v>
      </c>
    </row>
    <row r="34262" spans="2:8">
      <c r="B34262" s="186"/>
      <c r="C34262" s="183"/>
      <c r="D34262" s="183"/>
      <c r="E34262" s="185"/>
      <c r="F34262" s="185"/>
      <c r="G34262" s="180">
        <f t="shared" si="1070"/>
        <v>0</v>
      </c>
      <c r="H34262" s="181">
        <f t="shared" si="1071"/>
        <v>0</v>
      </c>
    </row>
    <row r="34263" spans="2:8">
      <c r="B34263" s="186"/>
      <c r="C34263" s="183"/>
      <c r="D34263" s="183"/>
      <c r="E34263" s="185"/>
      <c r="F34263" s="185"/>
      <c r="G34263" s="180">
        <f t="shared" si="1070"/>
        <v>0</v>
      </c>
      <c r="H34263" s="181">
        <f t="shared" si="1071"/>
        <v>0</v>
      </c>
    </row>
    <row r="34264" spans="2:8">
      <c r="B34264" s="186"/>
      <c r="C34264" s="183"/>
      <c r="D34264" s="183"/>
      <c r="E34264" s="185"/>
      <c r="F34264" s="185"/>
      <c r="G34264" s="180">
        <f t="shared" si="1070"/>
        <v>0</v>
      </c>
      <c r="H34264" s="181">
        <f t="shared" si="1071"/>
        <v>0</v>
      </c>
    </row>
    <row r="34265" spans="2:8">
      <c r="B34265" s="186"/>
      <c r="C34265" s="183"/>
      <c r="D34265" s="183"/>
      <c r="E34265" s="185"/>
      <c r="F34265" s="185"/>
      <c r="G34265" s="180">
        <f t="shared" si="1070"/>
        <v>0</v>
      </c>
      <c r="H34265" s="181">
        <f t="shared" si="1071"/>
        <v>0</v>
      </c>
    </row>
    <row r="34266" spans="2:8">
      <c r="B34266" s="186"/>
      <c r="C34266" s="183"/>
      <c r="D34266" s="183"/>
      <c r="E34266" s="185"/>
      <c r="F34266" s="185"/>
      <c r="G34266" s="180">
        <f t="shared" si="1070"/>
        <v>0</v>
      </c>
      <c r="H34266" s="181">
        <f t="shared" si="1071"/>
        <v>0</v>
      </c>
    </row>
    <row r="34267" spans="2:8">
      <c r="B34267" s="186"/>
      <c r="C34267" s="183"/>
      <c r="D34267" s="183"/>
      <c r="E34267" s="185"/>
      <c r="F34267" s="185"/>
      <c r="G34267" s="180">
        <f t="shared" si="1070"/>
        <v>0</v>
      </c>
      <c r="H34267" s="181">
        <f t="shared" si="1071"/>
        <v>0</v>
      </c>
    </row>
    <row r="34268" spans="2:8">
      <c r="B34268" s="186"/>
      <c r="C34268" s="183"/>
      <c r="D34268" s="183"/>
      <c r="E34268" s="185"/>
      <c r="F34268" s="185"/>
      <c r="G34268" s="180">
        <f t="shared" si="1070"/>
        <v>0</v>
      </c>
      <c r="H34268" s="181">
        <f t="shared" si="1071"/>
        <v>0</v>
      </c>
    </row>
    <row r="34269" spans="2:8">
      <c r="B34269" s="186"/>
      <c r="C34269" s="183"/>
      <c r="D34269" s="183"/>
      <c r="E34269" s="185"/>
      <c r="F34269" s="185"/>
      <c r="G34269" s="180">
        <f t="shared" si="1070"/>
        <v>0</v>
      </c>
      <c r="H34269" s="181">
        <f t="shared" si="1071"/>
        <v>0</v>
      </c>
    </row>
    <row r="34270" spans="2:8">
      <c r="B34270" s="186"/>
      <c r="C34270" s="183"/>
      <c r="D34270" s="183"/>
      <c r="E34270" s="185"/>
      <c r="F34270" s="185"/>
      <c r="G34270" s="180">
        <f t="shared" si="1070"/>
        <v>0</v>
      </c>
      <c r="H34270" s="181">
        <f t="shared" si="1071"/>
        <v>0</v>
      </c>
    </row>
    <row r="34271" spans="2:8">
      <c r="B34271" s="186"/>
      <c r="C34271" s="183"/>
      <c r="D34271" s="183"/>
      <c r="E34271" s="185"/>
      <c r="F34271" s="185"/>
      <c r="G34271" s="180">
        <f t="shared" si="1070"/>
        <v>0</v>
      </c>
      <c r="H34271" s="181">
        <f t="shared" si="1071"/>
        <v>0</v>
      </c>
    </row>
    <row r="34272" spans="2:8">
      <c r="B34272" s="186"/>
      <c r="C34272" s="183"/>
      <c r="D34272" s="183"/>
      <c r="E34272" s="185"/>
      <c r="F34272" s="185"/>
      <c r="G34272" s="180">
        <f t="shared" si="1070"/>
        <v>0</v>
      </c>
      <c r="H34272" s="181">
        <f t="shared" si="1071"/>
        <v>0</v>
      </c>
    </row>
    <row r="34273" spans="2:8">
      <c r="B34273" s="186"/>
      <c r="C34273" s="183"/>
      <c r="D34273" s="183"/>
      <c r="E34273" s="185"/>
      <c r="F34273" s="185"/>
      <c r="G34273" s="180">
        <f t="shared" si="1070"/>
        <v>0</v>
      </c>
      <c r="H34273" s="181">
        <f t="shared" si="1071"/>
        <v>0</v>
      </c>
    </row>
    <row r="34274" spans="2:8">
      <c r="B34274" s="186"/>
      <c r="C34274" s="183"/>
      <c r="D34274" s="183"/>
      <c r="E34274" s="185"/>
      <c r="F34274" s="185"/>
      <c r="G34274" s="180">
        <f t="shared" si="1070"/>
        <v>0</v>
      </c>
      <c r="H34274" s="181">
        <f t="shared" si="1071"/>
        <v>0</v>
      </c>
    </row>
    <row r="34275" spans="2:8">
      <c r="B34275" s="186"/>
      <c r="C34275" s="183"/>
      <c r="D34275" s="183"/>
      <c r="E34275" s="185"/>
      <c r="F34275" s="185"/>
      <c r="G34275" s="180">
        <f t="shared" si="1070"/>
        <v>0</v>
      </c>
      <c r="H34275" s="181">
        <f t="shared" si="1071"/>
        <v>0</v>
      </c>
    </row>
    <row r="34276" spans="2:8">
      <c r="B34276" s="186"/>
      <c r="C34276" s="183"/>
      <c r="D34276" s="183"/>
      <c r="E34276" s="185"/>
      <c r="F34276" s="185"/>
      <c r="G34276" s="180">
        <f t="shared" si="1070"/>
        <v>0</v>
      </c>
      <c r="H34276" s="181">
        <f t="shared" si="1071"/>
        <v>0</v>
      </c>
    </row>
    <row r="34277" spans="2:8">
      <c r="B34277" s="186"/>
      <c r="C34277" s="183"/>
      <c r="D34277" s="183"/>
      <c r="E34277" s="185"/>
      <c r="F34277" s="185"/>
      <c r="G34277" s="180">
        <f t="shared" si="1070"/>
        <v>0</v>
      </c>
      <c r="H34277" s="181">
        <f t="shared" si="1071"/>
        <v>0</v>
      </c>
    </row>
    <row r="34278" spans="2:8">
      <c r="B34278" s="186"/>
      <c r="C34278" s="183"/>
      <c r="D34278" s="183"/>
      <c r="E34278" s="185"/>
      <c r="F34278" s="185"/>
      <c r="G34278" s="180">
        <f t="shared" si="1070"/>
        <v>0</v>
      </c>
      <c r="H34278" s="181">
        <f t="shared" si="1071"/>
        <v>0</v>
      </c>
    </row>
    <row r="34279" spans="2:8">
      <c r="B34279" s="186"/>
      <c r="C34279" s="183"/>
      <c r="D34279" s="183"/>
      <c r="E34279" s="185"/>
      <c r="F34279" s="185"/>
      <c r="G34279" s="180">
        <f t="shared" si="1070"/>
        <v>0</v>
      </c>
      <c r="H34279" s="181">
        <f t="shared" si="1071"/>
        <v>0</v>
      </c>
    </row>
    <row r="34280" spans="2:8">
      <c r="B34280" s="186"/>
      <c r="C34280" s="183"/>
      <c r="D34280" s="183"/>
      <c r="E34280" s="185"/>
      <c r="F34280" s="185"/>
      <c r="G34280" s="180">
        <f t="shared" si="1070"/>
        <v>0</v>
      </c>
      <c r="H34280" s="181">
        <f t="shared" si="1071"/>
        <v>0</v>
      </c>
    </row>
    <row r="34281" spans="2:8">
      <c r="B34281" s="186"/>
      <c r="C34281" s="183"/>
      <c r="D34281" s="183"/>
      <c r="E34281" s="185"/>
      <c r="F34281" s="185"/>
      <c r="G34281" s="180">
        <f t="shared" si="1070"/>
        <v>0</v>
      </c>
      <c r="H34281" s="181">
        <f t="shared" si="1071"/>
        <v>0</v>
      </c>
    </row>
    <row r="34282" spans="2:8">
      <c r="B34282" s="186"/>
      <c r="C34282" s="183"/>
      <c r="D34282" s="183"/>
      <c r="E34282" s="185"/>
      <c r="F34282" s="185"/>
      <c r="G34282" s="180">
        <f t="shared" si="1070"/>
        <v>0</v>
      </c>
      <c r="H34282" s="181">
        <f t="shared" si="1071"/>
        <v>0</v>
      </c>
    </row>
    <row r="34283" spans="2:8">
      <c r="B34283" s="186"/>
      <c r="C34283" s="183"/>
      <c r="D34283" s="183"/>
      <c r="E34283" s="185"/>
      <c r="F34283" s="185"/>
      <c r="G34283" s="180">
        <f t="shared" si="1070"/>
        <v>0</v>
      </c>
      <c r="H34283" s="181">
        <f t="shared" si="1071"/>
        <v>0</v>
      </c>
    </row>
    <row r="34284" spans="2:8">
      <c r="B34284" s="186"/>
      <c r="C34284" s="183"/>
      <c r="D34284" s="183"/>
      <c r="E34284" s="185"/>
      <c r="F34284" s="185"/>
      <c r="G34284" s="180">
        <f t="shared" si="1070"/>
        <v>0</v>
      </c>
      <c r="H34284" s="181">
        <f t="shared" si="1071"/>
        <v>0</v>
      </c>
    </row>
    <row r="34285" spans="2:8">
      <c r="B34285" s="186"/>
      <c r="C34285" s="183"/>
      <c r="D34285" s="183"/>
      <c r="E34285" s="185"/>
      <c r="F34285" s="185"/>
      <c r="G34285" s="180">
        <f t="shared" si="1070"/>
        <v>0</v>
      </c>
      <c r="H34285" s="181">
        <f t="shared" si="1071"/>
        <v>0</v>
      </c>
    </row>
    <row r="34286" spans="2:8">
      <c r="B34286" s="186"/>
      <c r="C34286" s="183"/>
      <c r="D34286" s="183"/>
      <c r="E34286" s="185"/>
      <c r="F34286" s="185"/>
      <c r="G34286" s="180">
        <f t="shared" si="1070"/>
        <v>0</v>
      </c>
      <c r="H34286" s="181">
        <f t="shared" si="1071"/>
        <v>0</v>
      </c>
    </row>
    <row r="34287" spans="2:8">
      <c r="H34287" s="166"/>
    </row>
    <row r="34288" spans="2:8">
      <c r="H34288" s="166"/>
    </row>
    <row r="34289" spans="8:8">
      <c r="H34289" s="166"/>
    </row>
    <row r="34290" spans="8:8">
      <c r="H34290" s="166"/>
    </row>
    <row r="34291" spans="8:8">
      <c r="H34291" s="166"/>
    </row>
    <row r="34292" spans="8:8">
      <c r="H34292" s="166"/>
    </row>
    <row r="34293" spans="8:8">
      <c r="H34293" s="166"/>
    </row>
    <row r="34294" spans="8:8">
      <c r="H34294" s="166"/>
    </row>
    <row r="34295" spans="8:8">
      <c r="H34295" s="166"/>
    </row>
    <row r="34296" spans="8:8">
      <c r="H34296" s="166"/>
    </row>
    <row r="34297" spans="8:8">
      <c r="H34297" s="166"/>
    </row>
    <row r="34298" spans="8:8">
      <c r="H34298" s="166"/>
    </row>
    <row r="34299" spans="8:8">
      <c r="H34299" s="166"/>
    </row>
    <row r="34300" spans="8:8">
      <c r="H34300" s="166"/>
    </row>
    <row r="34301" spans="8:8">
      <c r="H34301" s="166"/>
    </row>
    <row r="34302" spans="8:8">
      <c r="H34302" s="166"/>
    </row>
    <row r="34303" spans="8:8">
      <c r="H34303" s="166"/>
    </row>
    <row r="34304" spans="8:8">
      <c r="H34304" s="166"/>
    </row>
    <row r="34305" spans="8:8">
      <c r="H34305" s="166"/>
    </row>
    <row r="34306" spans="8:8">
      <c r="H34306" s="166"/>
    </row>
    <row r="34307" spans="8:8">
      <c r="H34307" s="166"/>
    </row>
    <row r="34308" spans="8:8">
      <c r="H34308" s="166"/>
    </row>
    <row r="34309" spans="8:8">
      <c r="H34309" s="166"/>
    </row>
    <row r="34310" spans="8:8">
      <c r="H34310" s="166"/>
    </row>
    <row r="34311" spans="8:8">
      <c r="H34311" s="166"/>
    </row>
    <row r="34312" spans="8:8">
      <c r="H34312" s="166"/>
    </row>
    <row r="34313" spans="8:8">
      <c r="H34313" s="166"/>
    </row>
    <row r="34314" spans="8:8">
      <c r="H34314" s="166"/>
    </row>
    <row r="34315" spans="8:8">
      <c r="H34315" s="166"/>
    </row>
    <row r="34316" spans="8:8">
      <c r="H34316" s="166"/>
    </row>
    <row r="34317" spans="8:8">
      <c r="H34317" s="166"/>
    </row>
    <row r="34318" spans="8:8">
      <c r="H34318" s="166"/>
    </row>
    <row r="34319" spans="8:8">
      <c r="H34319" s="166"/>
    </row>
    <row r="34320" spans="8:8">
      <c r="H34320" s="166"/>
    </row>
    <row r="34321" spans="8:8">
      <c r="H34321" s="166"/>
    </row>
    <row r="34322" spans="8:8">
      <c r="H34322" s="166"/>
    </row>
    <row r="34323" spans="8:8">
      <c r="H34323" s="166"/>
    </row>
    <row r="34324" spans="8:8">
      <c r="H34324" s="166"/>
    </row>
    <row r="34325" spans="8:8">
      <c r="H34325" s="166"/>
    </row>
    <row r="34326" spans="8:8">
      <c r="H34326" s="166"/>
    </row>
    <row r="34327" spans="8:8">
      <c r="H34327" s="166"/>
    </row>
    <row r="34328" spans="8:8">
      <c r="H34328" s="166"/>
    </row>
    <row r="34329" spans="8:8">
      <c r="H34329" s="166"/>
    </row>
    <row r="34330" spans="8:8">
      <c r="H34330" s="166"/>
    </row>
    <row r="34331" spans="8:8">
      <c r="H34331" s="166"/>
    </row>
    <row r="34332" spans="8:8">
      <c r="H34332" s="166"/>
    </row>
    <row r="34333" spans="8:8">
      <c r="H34333" s="166"/>
    </row>
    <row r="34334" spans="8:8">
      <c r="H34334" s="166"/>
    </row>
    <row r="34335" spans="8:8">
      <c r="H34335" s="166"/>
    </row>
    <row r="34336" spans="8:8">
      <c r="H34336" s="166"/>
    </row>
    <row r="34337" spans="8:8">
      <c r="H34337" s="166"/>
    </row>
    <row r="34338" spans="8:8">
      <c r="H34338" s="166"/>
    </row>
    <row r="34339" spans="8:8">
      <c r="H34339" s="166"/>
    </row>
    <row r="34340" spans="8:8">
      <c r="H34340" s="166"/>
    </row>
    <row r="34341" spans="8:8">
      <c r="H34341" s="166"/>
    </row>
    <row r="34342" spans="8:8">
      <c r="H34342" s="166"/>
    </row>
    <row r="34343" spans="8:8">
      <c r="H34343" s="166"/>
    </row>
    <row r="34344" spans="8:8">
      <c r="H34344" s="166"/>
    </row>
    <row r="34345" spans="8:8">
      <c r="H34345" s="166"/>
    </row>
    <row r="34346" spans="8:8">
      <c r="H34346" s="166"/>
    </row>
    <row r="34347" spans="8:8">
      <c r="H34347" s="166"/>
    </row>
    <row r="34348" spans="8:8">
      <c r="H34348" s="166"/>
    </row>
    <row r="34349" spans="8:8">
      <c r="H34349" s="166"/>
    </row>
    <row r="34350" spans="8:8">
      <c r="H34350" s="166"/>
    </row>
    <row r="34351" spans="8:8">
      <c r="H34351" s="166"/>
    </row>
    <row r="34352" spans="8:8">
      <c r="H34352" s="166"/>
    </row>
    <row r="34353" spans="8:8">
      <c r="H34353" s="166"/>
    </row>
    <row r="34354" spans="8:8">
      <c r="H34354" s="166"/>
    </row>
    <row r="34355" spans="8:8">
      <c r="H34355" s="166"/>
    </row>
    <row r="34356" spans="8:8">
      <c r="H34356" s="166"/>
    </row>
    <row r="34357" spans="8:8">
      <c r="H34357" s="166"/>
    </row>
    <row r="34358" spans="8:8">
      <c r="H34358" s="166"/>
    </row>
    <row r="34359" spans="8:8">
      <c r="H34359" s="166"/>
    </row>
    <row r="34360" spans="8:8">
      <c r="H34360" s="166"/>
    </row>
    <row r="34361" spans="8:8">
      <c r="H34361" s="166"/>
    </row>
    <row r="34362" spans="8:8">
      <c r="H34362" s="166"/>
    </row>
    <row r="34363" spans="8:8">
      <c r="H34363" s="166"/>
    </row>
    <row r="34364" spans="8:8">
      <c r="H34364" s="166"/>
    </row>
    <row r="34365" spans="8:8">
      <c r="H34365" s="166"/>
    </row>
    <row r="34366" spans="8:8">
      <c r="H34366" s="166"/>
    </row>
    <row r="34367" spans="8:8">
      <c r="H34367" s="166"/>
    </row>
    <row r="34368" spans="8:8">
      <c r="H34368" s="166"/>
    </row>
    <row r="34369" spans="8:8">
      <c r="H34369" s="166"/>
    </row>
    <row r="34370" spans="8:8">
      <c r="H34370" s="166"/>
    </row>
    <row r="34371" spans="8:8">
      <c r="H34371" s="166"/>
    </row>
    <row r="34372" spans="8:8">
      <c r="H34372" s="166"/>
    </row>
    <row r="34373" spans="8:8">
      <c r="H34373" s="166"/>
    </row>
    <row r="34374" spans="8:8">
      <c r="H34374" s="166"/>
    </row>
    <row r="34375" spans="8:8">
      <c r="H34375" s="166"/>
    </row>
    <row r="34376" spans="8:8">
      <c r="H34376" s="166"/>
    </row>
    <row r="34377" spans="8:8">
      <c r="H34377" s="166"/>
    </row>
    <row r="34378" spans="8:8">
      <c r="H34378" s="166"/>
    </row>
    <row r="34379" spans="8:8">
      <c r="H34379" s="166"/>
    </row>
    <row r="34380" spans="8:8">
      <c r="H34380" s="166"/>
    </row>
    <row r="34381" spans="8:8">
      <c r="H34381" s="166"/>
    </row>
    <row r="34382" spans="8:8">
      <c r="H34382" s="166"/>
    </row>
    <row r="34383" spans="8:8">
      <c r="H34383" s="166"/>
    </row>
    <row r="34384" spans="8:8">
      <c r="H34384" s="166"/>
    </row>
    <row r="34385" spans="8:8">
      <c r="H34385" s="166"/>
    </row>
    <row r="34386" spans="8:8">
      <c r="H34386" s="166"/>
    </row>
    <row r="34387" spans="8:8">
      <c r="H34387" s="166"/>
    </row>
    <row r="34388" spans="8:8">
      <c r="H34388" s="166"/>
    </row>
    <row r="34389" spans="8:8">
      <c r="H34389" s="166"/>
    </row>
    <row r="34390" spans="8:8">
      <c r="H34390" s="166"/>
    </row>
    <row r="34391" spans="8:8">
      <c r="H34391" s="166"/>
    </row>
    <row r="34392" spans="8:8">
      <c r="H34392" s="166"/>
    </row>
    <row r="34393" spans="8:8">
      <c r="H34393" s="166"/>
    </row>
    <row r="34394" spans="8:8">
      <c r="H34394" s="166"/>
    </row>
    <row r="34395" spans="8:8">
      <c r="H34395" s="166"/>
    </row>
    <row r="34396" spans="8:8">
      <c r="H34396" s="166"/>
    </row>
    <row r="34397" spans="8:8">
      <c r="H34397" s="166"/>
    </row>
    <row r="34398" spans="8:8">
      <c r="H34398" s="166"/>
    </row>
    <row r="34399" spans="8:8">
      <c r="H34399" s="166"/>
    </row>
    <row r="34400" spans="8:8">
      <c r="H34400" s="166"/>
    </row>
    <row r="34401" spans="8:8">
      <c r="H34401" s="166"/>
    </row>
    <row r="34402" spans="8:8">
      <c r="H34402" s="166"/>
    </row>
    <row r="34403" spans="8:8">
      <c r="H34403" s="166"/>
    </row>
    <row r="34404" spans="8:8">
      <c r="H34404" s="166"/>
    </row>
    <row r="34405" spans="8:8">
      <c r="H34405" s="166"/>
    </row>
    <row r="34406" spans="8:8">
      <c r="H34406" s="166"/>
    </row>
    <row r="34407" spans="8:8">
      <c r="H34407" s="166"/>
    </row>
    <row r="34408" spans="8:8">
      <c r="H34408" s="166"/>
    </row>
    <row r="34409" spans="8:8">
      <c r="H34409" s="166"/>
    </row>
    <row r="34410" spans="8:8">
      <c r="H34410" s="166"/>
    </row>
    <row r="34411" spans="8:8">
      <c r="H34411" s="166"/>
    </row>
    <row r="34412" spans="8:8">
      <c r="H34412" s="166"/>
    </row>
    <row r="34413" spans="8:8">
      <c r="H34413" s="166"/>
    </row>
    <row r="34414" spans="8:8">
      <c r="H34414" s="166"/>
    </row>
    <row r="34415" spans="8:8">
      <c r="H34415" s="166"/>
    </row>
    <row r="34416" spans="8:8">
      <c r="H34416" s="166"/>
    </row>
    <row r="34417" spans="8:8">
      <c r="H34417" s="166"/>
    </row>
    <row r="34418" spans="8:8">
      <c r="H34418" s="166"/>
    </row>
    <row r="34419" spans="8:8">
      <c r="H34419" s="166"/>
    </row>
    <row r="34420" spans="8:8">
      <c r="H34420" s="166"/>
    </row>
    <row r="34421" spans="8:8">
      <c r="H34421" s="166"/>
    </row>
    <row r="34422" spans="8:8">
      <c r="H34422" s="166"/>
    </row>
    <row r="34423" spans="8:8">
      <c r="H34423" s="166"/>
    </row>
    <row r="34424" spans="8:8">
      <c r="H34424" s="166"/>
    </row>
    <row r="34425" spans="8:8">
      <c r="H34425" s="166"/>
    </row>
    <row r="34426" spans="8:8">
      <c r="H34426" s="166"/>
    </row>
    <row r="34427" spans="8:8">
      <c r="H34427" s="166"/>
    </row>
    <row r="34428" spans="8:8">
      <c r="H34428" s="166"/>
    </row>
    <row r="34429" spans="8:8">
      <c r="H34429" s="166"/>
    </row>
    <row r="34430" spans="8:8">
      <c r="H34430" s="166"/>
    </row>
    <row r="34431" spans="8:8">
      <c r="H34431" s="166"/>
    </row>
    <row r="34432" spans="8:8">
      <c r="H34432" s="166"/>
    </row>
    <row r="34433" spans="8:8">
      <c r="H34433" s="166"/>
    </row>
    <row r="34434" spans="8:8">
      <c r="H34434" s="166"/>
    </row>
    <row r="34435" spans="8:8">
      <c r="H34435" s="166"/>
    </row>
    <row r="34436" spans="8:8">
      <c r="H34436" s="166"/>
    </row>
    <row r="34437" spans="8:8">
      <c r="H34437" s="166"/>
    </row>
    <row r="34438" spans="8:8">
      <c r="H34438" s="166"/>
    </row>
    <row r="34439" spans="8:8">
      <c r="H34439" s="166"/>
    </row>
    <row r="34440" spans="8:8">
      <c r="H34440" s="166"/>
    </row>
    <row r="34441" spans="8:8">
      <c r="H34441" s="166"/>
    </row>
    <row r="34442" spans="8:8">
      <c r="H34442" s="166"/>
    </row>
    <row r="34443" spans="8:8">
      <c r="H34443" s="166"/>
    </row>
    <row r="34444" spans="8:8">
      <c r="H34444" s="166"/>
    </row>
    <row r="34445" spans="8:8">
      <c r="H34445" s="166"/>
    </row>
    <row r="34446" spans="8:8">
      <c r="H34446" s="166"/>
    </row>
    <row r="34447" spans="8:8">
      <c r="H34447" s="166"/>
    </row>
    <row r="34448" spans="8:8">
      <c r="H34448" s="166"/>
    </row>
    <row r="34449" spans="8:8">
      <c r="H34449" s="166"/>
    </row>
    <row r="34450" spans="8:8">
      <c r="H34450" s="166"/>
    </row>
    <row r="34451" spans="8:8">
      <c r="H34451" s="166"/>
    </row>
    <row r="34452" spans="8:8">
      <c r="H34452" s="166"/>
    </row>
    <row r="34453" spans="8:8">
      <c r="H34453" s="166"/>
    </row>
    <row r="34454" spans="8:8">
      <c r="H34454" s="166"/>
    </row>
    <row r="34455" spans="8:8">
      <c r="H34455" s="166"/>
    </row>
    <row r="34456" spans="8:8">
      <c r="H34456" s="166"/>
    </row>
    <row r="34457" spans="8:8">
      <c r="H34457" s="166"/>
    </row>
    <row r="34458" spans="8:8">
      <c r="H34458" s="166"/>
    </row>
    <row r="34459" spans="8:8">
      <c r="H34459" s="166"/>
    </row>
    <row r="34460" spans="8:8">
      <c r="H34460" s="166"/>
    </row>
    <row r="34461" spans="8:8">
      <c r="H34461" s="166"/>
    </row>
    <row r="34462" spans="8:8">
      <c r="H34462" s="166"/>
    </row>
    <row r="34463" spans="8:8">
      <c r="H34463" s="166"/>
    </row>
    <row r="34464" spans="8:8">
      <c r="H34464" s="166"/>
    </row>
    <row r="34465" spans="8:8">
      <c r="H34465" s="166"/>
    </row>
    <row r="34466" spans="8:8">
      <c r="H34466" s="166"/>
    </row>
    <row r="34467" spans="8:8">
      <c r="H34467" s="166"/>
    </row>
    <row r="34468" spans="8:8">
      <c r="H34468" s="166"/>
    </row>
    <row r="34469" spans="8:8">
      <c r="H34469" s="166"/>
    </row>
    <row r="34470" spans="8:8">
      <c r="H34470" s="166"/>
    </row>
    <row r="34471" spans="8:8">
      <c r="H34471" s="166"/>
    </row>
    <row r="34472" spans="8:8">
      <c r="H34472" s="166"/>
    </row>
    <row r="34473" spans="8:8">
      <c r="H34473" s="166"/>
    </row>
    <row r="34474" spans="8:8">
      <c r="H34474" s="166"/>
    </row>
    <row r="34475" spans="8:8">
      <c r="H34475" s="166"/>
    </row>
    <row r="34476" spans="8:8">
      <c r="H34476" s="166"/>
    </row>
    <row r="34477" spans="8:8">
      <c r="H34477" s="166"/>
    </row>
    <row r="34478" spans="8:8">
      <c r="H34478" s="166"/>
    </row>
    <row r="34479" spans="8:8">
      <c r="H34479" s="166"/>
    </row>
    <row r="34480" spans="8:8">
      <c r="H34480" s="166"/>
    </row>
    <row r="34481" spans="8:8">
      <c r="H34481" s="166"/>
    </row>
    <row r="34482" spans="8:8">
      <c r="H34482" s="166"/>
    </row>
    <row r="34483" spans="8:8">
      <c r="H34483" s="166"/>
    </row>
    <row r="34484" spans="8:8">
      <c r="H34484" s="166"/>
    </row>
    <row r="34485" spans="8:8">
      <c r="H34485" s="166"/>
    </row>
    <row r="34486" spans="8:8">
      <c r="H34486" s="166"/>
    </row>
    <row r="34487" spans="8:8">
      <c r="H34487" s="166"/>
    </row>
    <row r="34488" spans="8:8">
      <c r="H34488" s="166"/>
    </row>
    <row r="34489" spans="8:8">
      <c r="H34489" s="166"/>
    </row>
    <row r="34490" spans="8:8">
      <c r="H34490" s="166"/>
    </row>
    <row r="34491" spans="8:8">
      <c r="H34491" s="166"/>
    </row>
    <row r="34492" spans="8:8">
      <c r="H34492" s="166"/>
    </row>
    <row r="34493" spans="8:8">
      <c r="H34493" s="166"/>
    </row>
    <row r="34494" spans="8:8">
      <c r="H34494" s="166"/>
    </row>
    <row r="34495" spans="8:8">
      <c r="H34495" s="166"/>
    </row>
    <row r="34496" spans="8:8">
      <c r="H34496" s="166"/>
    </row>
    <row r="34497" spans="8:8">
      <c r="H34497" s="166"/>
    </row>
    <row r="34498" spans="8:8">
      <c r="H34498" s="166"/>
    </row>
    <row r="34499" spans="8:8">
      <c r="H34499" s="166"/>
    </row>
    <row r="34500" spans="8:8">
      <c r="H34500" s="166"/>
    </row>
    <row r="34501" spans="8:8">
      <c r="H34501" s="166"/>
    </row>
    <row r="34502" spans="8:8">
      <c r="H34502" s="166"/>
    </row>
    <row r="34503" spans="8:8">
      <c r="H34503" s="166"/>
    </row>
    <row r="34504" spans="8:8">
      <c r="H34504" s="166"/>
    </row>
    <row r="34505" spans="8:8">
      <c r="H34505" s="166"/>
    </row>
    <row r="34506" spans="8:8">
      <c r="H34506" s="166"/>
    </row>
    <row r="34507" spans="8:8">
      <c r="H34507" s="166"/>
    </row>
    <row r="34508" spans="8:8">
      <c r="H34508" s="166"/>
    </row>
    <row r="34509" spans="8:8">
      <c r="H34509" s="166"/>
    </row>
    <row r="34510" spans="8:8">
      <c r="H34510" s="166"/>
    </row>
    <row r="34511" spans="8:8">
      <c r="H34511" s="166"/>
    </row>
    <row r="34512" spans="8:8">
      <c r="H34512" s="166"/>
    </row>
    <row r="34513" spans="8:8">
      <c r="H34513" s="166"/>
    </row>
    <row r="34514" spans="8:8">
      <c r="H34514" s="166"/>
    </row>
    <row r="34515" spans="8:8">
      <c r="H34515" s="166"/>
    </row>
    <row r="34516" spans="8:8">
      <c r="H34516" s="166"/>
    </row>
    <row r="34517" spans="8:8">
      <c r="H34517" s="166"/>
    </row>
    <row r="34518" spans="8:8">
      <c r="H34518" s="166"/>
    </row>
    <row r="34519" spans="8:8">
      <c r="H34519" s="166"/>
    </row>
    <row r="34520" spans="8:8">
      <c r="H34520" s="166"/>
    </row>
    <row r="34521" spans="8:8">
      <c r="H34521" s="166"/>
    </row>
    <row r="34522" spans="8:8">
      <c r="H34522" s="166"/>
    </row>
    <row r="34523" spans="8:8">
      <c r="H34523" s="166"/>
    </row>
    <row r="34524" spans="8:8">
      <c r="H34524" s="166"/>
    </row>
    <row r="34525" spans="8:8">
      <c r="H34525" s="166"/>
    </row>
    <row r="34526" spans="8:8">
      <c r="H34526" s="166"/>
    </row>
    <row r="34527" spans="8:8">
      <c r="H34527" s="166"/>
    </row>
    <row r="34528" spans="8:8">
      <c r="H34528" s="166"/>
    </row>
    <row r="34529" spans="8:8">
      <c r="H34529" s="166"/>
    </row>
    <row r="34530" spans="8:8">
      <c r="H34530" s="166"/>
    </row>
    <row r="34531" spans="8:8">
      <c r="H34531" s="166"/>
    </row>
    <row r="34532" spans="8:8">
      <c r="H34532" s="166"/>
    </row>
    <row r="34533" spans="8:8">
      <c r="H34533" s="166"/>
    </row>
    <row r="34534" spans="8:8">
      <c r="H34534" s="166"/>
    </row>
    <row r="34535" spans="8:8">
      <c r="H34535" s="166"/>
    </row>
    <row r="34536" spans="8:8">
      <c r="H34536" s="166"/>
    </row>
    <row r="34537" spans="8:8">
      <c r="H34537" s="166"/>
    </row>
    <row r="34538" spans="8:8">
      <c r="H34538" s="166"/>
    </row>
    <row r="34539" spans="8:8">
      <c r="H34539" s="166"/>
    </row>
    <row r="34540" spans="8:8">
      <c r="H34540" s="166"/>
    </row>
    <row r="34541" spans="8:8">
      <c r="H34541" s="166"/>
    </row>
    <row r="34542" spans="8:8">
      <c r="H34542" s="166"/>
    </row>
    <row r="34543" spans="8:8">
      <c r="H34543" s="166"/>
    </row>
    <row r="34544" spans="8:8">
      <c r="H34544" s="166"/>
    </row>
    <row r="34545" spans="8:8">
      <c r="H34545" s="166"/>
    </row>
    <row r="34546" spans="8:8">
      <c r="H34546" s="166"/>
    </row>
    <row r="34547" spans="8:8">
      <c r="H34547" s="166"/>
    </row>
    <row r="34548" spans="8:8">
      <c r="H34548" s="166"/>
    </row>
    <row r="34549" spans="8:8">
      <c r="H34549" s="166"/>
    </row>
    <row r="34550" spans="8:8">
      <c r="H34550" s="166"/>
    </row>
    <row r="34551" spans="8:8">
      <c r="H34551" s="166"/>
    </row>
    <row r="34552" spans="8:8">
      <c r="H34552" s="166"/>
    </row>
    <row r="34553" spans="8:8">
      <c r="H34553" s="166"/>
    </row>
    <row r="34554" spans="8:8">
      <c r="H34554" s="166"/>
    </row>
    <row r="34555" spans="8:8">
      <c r="H34555" s="166"/>
    </row>
    <row r="34556" spans="8:8">
      <c r="H34556" s="166"/>
    </row>
    <row r="34557" spans="8:8">
      <c r="H34557" s="166"/>
    </row>
    <row r="34558" spans="8:8">
      <c r="H34558" s="166"/>
    </row>
    <row r="34559" spans="8:8">
      <c r="H34559" s="166"/>
    </row>
    <row r="34560" spans="8:8">
      <c r="H34560" s="166"/>
    </row>
    <row r="34561" spans="8:8">
      <c r="H34561" s="166"/>
    </row>
    <row r="34562" spans="8:8">
      <c r="H34562" s="166"/>
    </row>
    <row r="34563" spans="8:8">
      <c r="H34563" s="166"/>
    </row>
    <row r="34564" spans="8:8">
      <c r="H34564" s="166"/>
    </row>
    <row r="34565" spans="8:8">
      <c r="H34565" s="166"/>
    </row>
    <row r="34566" spans="8:8">
      <c r="H34566" s="166"/>
    </row>
    <row r="34567" spans="8:8">
      <c r="H34567" s="166"/>
    </row>
    <row r="34568" spans="8:8">
      <c r="H34568" s="166"/>
    </row>
    <row r="34569" spans="8:8">
      <c r="H34569" s="166"/>
    </row>
    <row r="34570" spans="8:8">
      <c r="H34570" s="166"/>
    </row>
    <row r="34571" spans="8:8">
      <c r="H34571" s="166"/>
    </row>
    <row r="34572" spans="8:8">
      <c r="H34572" s="166"/>
    </row>
    <row r="34573" spans="8:8">
      <c r="H34573" s="166"/>
    </row>
    <row r="34574" spans="8:8">
      <c r="H34574" s="166"/>
    </row>
    <row r="34575" spans="8:8">
      <c r="H34575" s="166"/>
    </row>
    <row r="34576" spans="8:8">
      <c r="H34576" s="166"/>
    </row>
    <row r="34577" spans="8:8">
      <c r="H34577" s="166"/>
    </row>
    <row r="34578" spans="8:8">
      <c r="H34578" s="166"/>
    </row>
    <row r="34579" spans="8:8">
      <c r="H34579" s="166"/>
    </row>
    <row r="34580" spans="8:8">
      <c r="H34580" s="166"/>
    </row>
    <row r="34581" spans="8:8">
      <c r="H34581" s="166"/>
    </row>
    <row r="34582" spans="8:8">
      <c r="H34582" s="166"/>
    </row>
    <row r="34583" spans="8:8">
      <c r="H34583" s="166"/>
    </row>
    <row r="34584" spans="8:8">
      <c r="H34584" s="166"/>
    </row>
    <row r="34585" spans="8:8">
      <c r="H34585" s="166"/>
    </row>
    <row r="34586" spans="8:8">
      <c r="H34586" s="166"/>
    </row>
    <row r="34587" spans="8:8">
      <c r="H34587" s="166"/>
    </row>
    <row r="34588" spans="8:8">
      <c r="H34588" s="166"/>
    </row>
    <row r="34589" spans="8:8">
      <c r="H34589" s="166"/>
    </row>
    <row r="34590" spans="8:8">
      <c r="H34590" s="166"/>
    </row>
    <row r="34591" spans="8:8">
      <c r="H34591" s="166"/>
    </row>
    <row r="34592" spans="8:8">
      <c r="H34592" s="166"/>
    </row>
    <row r="34593" spans="8:8">
      <c r="H34593" s="166"/>
    </row>
    <row r="34594" spans="8:8">
      <c r="H34594" s="166"/>
    </row>
    <row r="34595" spans="8:8">
      <c r="H34595" s="166"/>
    </row>
    <row r="34596" spans="8:8">
      <c r="H34596" s="166"/>
    </row>
    <row r="34597" spans="8:8">
      <c r="H34597" s="166"/>
    </row>
    <row r="34598" spans="8:8">
      <c r="H34598" s="166"/>
    </row>
    <row r="34599" spans="8:8">
      <c r="H34599" s="166"/>
    </row>
    <row r="34600" spans="8:8">
      <c r="H34600" s="166"/>
    </row>
    <row r="34601" spans="8:8">
      <c r="H34601" s="166"/>
    </row>
    <row r="34602" spans="8:8">
      <c r="H34602" s="166"/>
    </row>
    <row r="34603" spans="8:8">
      <c r="H34603" s="166"/>
    </row>
    <row r="34604" spans="8:8">
      <c r="H34604" s="166"/>
    </row>
    <row r="34605" spans="8:8">
      <c r="H34605" s="166"/>
    </row>
    <row r="34606" spans="8:8">
      <c r="H34606" s="166"/>
    </row>
    <row r="34607" spans="8:8">
      <c r="H34607" s="166"/>
    </row>
    <row r="34608" spans="8:8">
      <c r="H34608" s="166"/>
    </row>
    <row r="34609" spans="8:8">
      <c r="H34609" s="166"/>
    </row>
    <row r="34610" spans="8:8">
      <c r="H34610" s="166"/>
    </row>
    <row r="34611" spans="8:8">
      <c r="H34611" s="166"/>
    </row>
    <row r="34612" spans="8:8">
      <c r="H34612" s="166"/>
    </row>
    <row r="34613" spans="8:8">
      <c r="H34613" s="166"/>
    </row>
    <row r="34614" spans="8:8">
      <c r="H34614" s="166"/>
    </row>
    <row r="34615" spans="8:8">
      <c r="H34615" s="166"/>
    </row>
    <row r="34616" spans="8:8">
      <c r="H34616" s="166"/>
    </row>
    <row r="34617" spans="8:8">
      <c r="H34617" s="166"/>
    </row>
    <row r="34618" spans="8:8">
      <c r="H34618" s="166"/>
    </row>
    <row r="34619" spans="8:8">
      <c r="H34619" s="166"/>
    </row>
    <row r="34620" spans="8:8">
      <c r="H34620" s="166"/>
    </row>
    <row r="34621" spans="8:8">
      <c r="H34621" s="166"/>
    </row>
    <row r="34622" spans="8:8">
      <c r="H34622" s="166"/>
    </row>
    <row r="34623" spans="8:8">
      <c r="H34623" s="166"/>
    </row>
    <row r="34624" spans="8:8">
      <c r="H34624" s="166"/>
    </row>
    <row r="34625" spans="8:8">
      <c r="H34625" s="166"/>
    </row>
    <row r="34626" spans="8:8">
      <c r="H34626" s="166"/>
    </row>
    <row r="34627" spans="8:8">
      <c r="H34627" s="166"/>
    </row>
    <row r="34628" spans="8:8">
      <c r="H34628" s="166"/>
    </row>
    <row r="34629" spans="8:8">
      <c r="H34629" s="166"/>
    </row>
    <row r="34630" spans="8:8">
      <c r="H34630" s="166"/>
    </row>
    <row r="34631" spans="8:8">
      <c r="H34631" s="166"/>
    </row>
    <row r="34632" spans="8:8">
      <c r="H34632" s="166"/>
    </row>
    <row r="34633" spans="8:8">
      <c r="H34633" s="166"/>
    </row>
    <row r="34634" spans="8:8">
      <c r="H34634" s="166"/>
    </row>
    <row r="34635" spans="8:8">
      <c r="H34635" s="166"/>
    </row>
    <row r="34636" spans="8:8">
      <c r="H34636" s="166"/>
    </row>
    <row r="34637" spans="8:8">
      <c r="H34637" s="166"/>
    </row>
    <row r="34638" spans="8:8">
      <c r="H34638" s="166"/>
    </row>
    <row r="34639" spans="8:8">
      <c r="H34639" s="166"/>
    </row>
    <row r="34640" spans="8:8">
      <c r="H34640" s="166"/>
    </row>
    <row r="34641" spans="8:8">
      <c r="H34641" s="166"/>
    </row>
    <row r="34642" spans="8:8">
      <c r="H34642" s="166"/>
    </row>
    <row r="34643" spans="8:8">
      <c r="H34643" s="166"/>
    </row>
    <row r="34644" spans="8:8">
      <c r="H34644" s="166"/>
    </row>
    <row r="34645" spans="8:8">
      <c r="H34645" s="166"/>
    </row>
    <row r="34646" spans="8:8">
      <c r="H34646" s="166"/>
    </row>
    <row r="34647" spans="8:8">
      <c r="H34647" s="166"/>
    </row>
    <row r="34648" spans="8:8">
      <c r="H34648" s="166"/>
    </row>
    <row r="34649" spans="8:8">
      <c r="H34649" s="166"/>
    </row>
    <row r="34650" spans="8:8">
      <c r="H34650" s="166"/>
    </row>
    <row r="34651" spans="8:8">
      <c r="H34651" s="166"/>
    </row>
    <row r="34652" spans="8:8">
      <c r="H34652" s="166"/>
    </row>
    <row r="34653" spans="8:8">
      <c r="H34653" s="166"/>
    </row>
    <row r="34654" spans="8:8">
      <c r="H34654" s="166"/>
    </row>
    <row r="34655" spans="8:8">
      <c r="H34655" s="166"/>
    </row>
    <row r="34656" spans="8:8">
      <c r="H34656" s="166"/>
    </row>
    <row r="34657" spans="8:8">
      <c r="H34657" s="166"/>
    </row>
    <row r="34658" spans="8:8">
      <c r="H34658" s="166"/>
    </row>
    <row r="34659" spans="8:8">
      <c r="H34659" s="166"/>
    </row>
    <row r="34660" spans="8:8">
      <c r="H34660" s="166"/>
    </row>
    <row r="34661" spans="8:8">
      <c r="H34661" s="166"/>
    </row>
    <row r="34662" spans="8:8">
      <c r="H34662" s="166"/>
    </row>
    <row r="34663" spans="8:8">
      <c r="H34663" s="166"/>
    </row>
    <row r="34664" spans="8:8">
      <c r="H34664" s="166"/>
    </row>
    <row r="34665" spans="8:8">
      <c r="H34665" s="166"/>
    </row>
    <row r="34666" spans="8:8">
      <c r="H34666" s="166"/>
    </row>
    <row r="34667" spans="8:8">
      <c r="H34667" s="166"/>
    </row>
    <row r="34668" spans="8:8">
      <c r="H34668" s="166"/>
    </row>
    <row r="34669" spans="8:8">
      <c r="H34669" s="166"/>
    </row>
    <row r="34670" spans="8:8">
      <c r="H34670" s="166"/>
    </row>
    <row r="34671" spans="8:8">
      <c r="H34671" s="166"/>
    </row>
    <row r="34672" spans="8:8">
      <c r="H34672" s="166"/>
    </row>
    <row r="34673" spans="8:8">
      <c r="H34673" s="166"/>
    </row>
    <row r="34674" spans="8:8">
      <c r="H34674" s="166"/>
    </row>
    <row r="34675" spans="8:8">
      <c r="H34675" s="166"/>
    </row>
    <row r="34676" spans="8:8">
      <c r="H34676" s="166"/>
    </row>
    <row r="34677" spans="8:8">
      <c r="H34677" s="166"/>
    </row>
    <row r="34678" spans="8:8">
      <c r="H34678" s="166"/>
    </row>
    <row r="34679" spans="8:8">
      <c r="H34679" s="166"/>
    </row>
    <row r="34680" spans="8:8">
      <c r="H34680" s="166"/>
    </row>
    <row r="34681" spans="8:8">
      <c r="H34681" s="166"/>
    </row>
    <row r="34682" spans="8:8">
      <c r="H34682" s="166"/>
    </row>
    <row r="34683" spans="8:8">
      <c r="H34683" s="166"/>
    </row>
    <row r="34684" spans="8:8">
      <c r="H34684" s="166"/>
    </row>
    <row r="34685" spans="8:8">
      <c r="H34685" s="166"/>
    </row>
    <row r="34686" spans="8:8">
      <c r="H34686" s="166"/>
    </row>
    <row r="34687" spans="8:8">
      <c r="H34687" s="166"/>
    </row>
    <row r="34688" spans="8:8">
      <c r="H34688" s="166"/>
    </row>
    <row r="34689" spans="8:8">
      <c r="H34689" s="166"/>
    </row>
    <row r="34690" spans="8:8">
      <c r="H34690" s="166"/>
    </row>
    <row r="34691" spans="8:8">
      <c r="H34691" s="166"/>
    </row>
    <row r="34692" spans="8:8">
      <c r="H34692" s="166"/>
    </row>
    <row r="34693" spans="8:8">
      <c r="H34693" s="166"/>
    </row>
    <row r="34694" spans="8:8">
      <c r="H34694" s="166"/>
    </row>
    <row r="34695" spans="8:8">
      <c r="H34695" s="166"/>
    </row>
    <row r="34696" spans="8:8">
      <c r="H34696" s="166"/>
    </row>
    <row r="34697" spans="8:8">
      <c r="H34697" s="166"/>
    </row>
    <row r="34698" spans="8:8">
      <c r="H34698" s="166"/>
    </row>
    <row r="34699" spans="8:8">
      <c r="H34699" s="166"/>
    </row>
    <row r="34700" spans="8:8">
      <c r="H34700" s="166"/>
    </row>
    <row r="34701" spans="8:8">
      <c r="H34701" s="166"/>
    </row>
    <row r="34702" spans="8:8">
      <c r="H34702" s="166"/>
    </row>
    <row r="34703" spans="8:8">
      <c r="H34703" s="166"/>
    </row>
    <row r="34704" spans="8:8">
      <c r="H34704" s="166"/>
    </row>
    <row r="34705" spans="8:8">
      <c r="H34705" s="166"/>
    </row>
    <row r="34706" spans="8:8">
      <c r="H34706" s="166"/>
    </row>
    <row r="34707" spans="8:8">
      <c r="H34707" s="166"/>
    </row>
    <row r="34708" spans="8:8">
      <c r="H34708" s="166"/>
    </row>
    <row r="34709" spans="8:8">
      <c r="H34709" s="166"/>
    </row>
    <row r="34710" spans="8:8">
      <c r="H34710" s="166"/>
    </row>
    <row r="34711" spans="8:8">
      <c r="H34711" s="166"/>
    </row>
    <row r="34712" spans="8:8">
      <c r="H34712" s="166"/>
    </row>
    <row r="34713" spans="8:8">
      <c r="H34713" s="166"/>
    </row>
    <row r="34714" spans="8:8">
      <c r="H34714" s="166"/>
    </row>
    <row r="34715" spans="8:8">
      <c r="H34715" s="166"/>
    </row>
    <row r="34716" spans="8:8">
      <c r="H34716" s="166"/>
    </row>
    <row r="34717" spans="8:8">
      <c r="H34717" s="166"/>
    </row>
    <row r="34718" spans="8:8">
      <c r="H34718" s="166"/>
    </row>
    <row r="34719" spans="8:8">
      <c r="H34719" s="166"/>
    </row>
    <row r="34720" spans="8:8">
      <c r="H34720" s="166"/>
    </row>
    <row r="34721" spans="8:8">
      <c r="H34721" s="166"/>
    </row>
    <row r="34722" spans="8:8">
      <c r="H34722" s="166"/>
    </row>
    <row r="34723" spans="8:8">
      <c r="H34723" s="166"/>
    </row>
    <row r="34724" spans="8:8">
      <c r="H34724" s="166"/>
    </row>
    <row r="34725" spans="8:8">
      <c r="H34725" s="166"/>
    </row>
    <row r="34726" spans="8:8">
      <c r="H34726" s="166"/>
    </row>
    <row r="34727" spans="8:8">
      <c r="H34727" s="166"/>
    </row>
    <row r="34728" spans="8:8">
      <c r="H34728" s="166"/>
    </row>
    <row r="34729" spans="8:8">
      <c r="H34729" s="166"/>
    </row>
    <row r="34730" spans="8:8">
      <c r="H34730" s="166"/>
    </row>
    <row r="34731" spans="8:8">
      <c r="H34731" s="166"/>
    </row>
    <row r="34732" spans="8:8">
      <c r="H34732" s="166"/>
    </row>
    <row r="34733" spans="8:8">
      <c r="H34733" s="166"/>
    </row>
    <row r="34734" spans="8:8">
      <c r="H34734" s="166"/>
    </row>
    <row r="34735" spans="8:8">
      <c r="H34735" s="166"/>
    </row>
    <row r="34736" spans="8:8">
      <c r="H34736" s="166"/>
    </row>
    <row r="34737" spans="8:8">
      <c r="H34737" s="166"/>
    </row>
    <row r="34738" spans="8:8">
      <c r="H34738" s="166"/>
    </row>
    <row r="34739" spans="8:8">
      <c r="H34739" s="166"/>
    </row>
    <row r="34740" spans="8:8">
      <c r="H34740" s="166"/>
    </row>
    <row r="34741" spans="8:8">
      <c r="H34741" s="166"/>
    </row>
    <row r="34742" spans="8:8">
      <c r="H34742" s="166"/>
    </row>
    <row r="34743" spans="8:8">
      <c r="H34743" s="166"/>
    </row>
    <row r="34744" spans="8:8">
      <c r="H34744" s="166"/>
    </row>
    <row r="34745" spans="8:8">
      <c r="H34745" s="166"/>
    </row>
    <row r="34746" spans="8:8">
      <c r="H34746" s="166"/>
    </row>
    <row r="34747" spans="8:8">
      <c r="H34747" s="166"/>
    </row>
    <row r="34748" spans="8:8">
      <c r="H34748" s="166"/>
    </row>
    <row r="34749" spans="8:8">
      <c r="H34749" s="166"/>
    </row>
    <row r="34750" spans="8:8">
      <c r="H34750" s="166"/>
    </row>
    <row r="34751" spans="8:8">
      <c r="H34751" s="166"/>
    </row>
    <row r="34752" spans="8:8">
      <c r="H34752" s="166"/>
    </row>
    <row r="34753" spans="8:8">
      <c r="H34753" s="166"/>
    </row>
    <row r="34754" spans="8:8">
      <c r="H34754" s="166"/>
    </row>
    <row r="34755" spans="8:8">
      <c r="H34755" s="166"/>
    </row>
    <row r="34756" spans="8:8">
      <c r="H34756" s="166"/>
    </row>
    <row r="34757" spans="8:8">
      <c r="H34757" s="166"/>
    </row>
    <row r="34758" spans="8:8">
      <c r="H34758" s="166"/>
    </row>
    <row r="34759" spans="8:8">
      <c r="H34759" s="166"/>
    </row>
    <row r="34760" spans="8:8">
      <c r="H34760" s="166"/>
    </row>
    <row r="34761" spans="8:8">
      <c r="H34761" s="166"/>
    </row>
    <row r="34762" spans="8:8">
      <c r="H34762" s="166"/>
    </row>
    <row r="34763" spans="8:8">
      <c r="H34763" s="166"/>
    </row>
    <row r="34764" spans="8:8">
      <c r="H34764" s="166"/>
    </row>
    <row r="34765" spans="8:8">
      <c r="H34765" s="166"/>
    </row>
    <row r="34766" spans="8:8">
      <c r="H34766" s="166"/>
    </row>
    <row r="34767" spans="8:8">
      <c r="H34767" s="166"/>
    </row>
    <row r="34768" spans="8:8">
      <c r="H34768" s="166"/>
    </row>
    <row r="34769" spans="8:8">
      <c r="H34769" s="166"/>
    </row>
    <row r="34770" spans="8:8">
      <c r="H34770" s="166"/>
    </row>
    <row r="34771" spans="8:8">
      <c r="H34771" s="166"/>
    </row>
    <row r="34772" spans="8:8">
      <c r="H34772" s="166"/>
    </row>
    <row r="34773" spans="8:8">
      <c r="H34773" s="166"/>
    </row>
    <row r="34774" spans="8:8">
      <c r="H34774" s="166"/>
    </row>
    <row r="34775" spans="8:8">
      <c r="H34775" s="166"/>
    </row>
    <row r="34776" spans="8:8">
      <c r="H34776" s="166"/>
    </row>
    <row r="34777" spans="8:8">
      <c r="H34777" s="166"/>
    </row>
    <row r="34778" spans="8:8">
      <c r="H34778" s="166"/>
    </row>
    <row r="34779" spans="8:8">
      <c r="H34779" s="166"/>
    </row>
    <row r="34780" spans="8:8">
      <c r="H34780" s="166"/>
    </row>
    <row r="34781" spans="8:8">
      <c r="H34781" s="166"/>
    </row>
    <row r="34782" spans="8:8">
      <c r="H34782" s="166"/>
    </row>
    <row r="34783" spans="8:8">
      <c r="H34783" s="166"/>
    </row>
    <row r="34784" spans="8:8">
      <c r="H34784" s="166"/>
    </row>
    <row r="34785" spans="8:8">
      <c r="H34785" s="166"/>
    </row>
    <row r="34786" spans="8:8">
      <c r="H34786" s="166"/>
    </row>
    <row r="34787" spans="8:8">
      <c r="H34787" s="166"/>
    </row>
    <row r="34788" spans="8:8">
      <c r="H34788" s="166"/>
    </row>
    <row r="34789" spans="8:8">
      <c r="H34789" s="166"/>
    </row>
    <row r="34790" spans="8:8">
      <c r="H34790" s="166"/>
    </row>
    <row r="34791" spans="8:8">
      <c r="H34791" s="166"/>
    </row>
    <row r="34792" spans="8:8">
      <c r="H34792" s="166"/>
    </row>
    <row r="34793" spans="8:8">
      <c r="H34793" s="166"/>
    </row>
    <row r="34794" spans="8:8">
      <c r="H34794" s="166"/>
    </row>
    <row r="34795" spans="8:8">
      <c r="H34795" s="166"/>
    </row>
    <row r="34796" spans="8:8">
      <c r="H34796" s="166"/>
    </row>
    <row r="34797" spans="8:8">
      <c r="H34797" s="166"/>
    </row>
    <row r="34798" spans="8:8">
      <c r="H34798" s="166"/>
    </row>
    <row r="34799" spans="8:8">
      <c r="H34799" s="166"/>
    </row>
    <row r="34800" spans="8:8">
      <c r="H34800" s="166"/>
    </row>
    <row r="34801" spans="8:8">
      <c r="H34801" s="166"/>
    </row>
    <row r="34802" spans="8:8">
      <c r="H34802" s="166"/>
    </row>
    <row r="34803" spans="8:8">
      <c r="H34803" s="166"/>
    </row>
    <row r="34804" spans="8:8">
      <c r="H34804" s="166"/>
    </row>
    <row r="34805" spans="8:8">
      <c r="H34805" s="166"/>
    </row>
    <row r="34806" spans="8:8">
      <c r="H34806" s="166"/>
    </row>
    <row r="34807" spans="8:8">
      <c r="H34807" s="166"/>
    </row>
    <row r="34808" spans="8:8">
      <c r="H34808" s="166"/>
    </row>
    <row r="34809" spans="8:8">
      <c r="H34809" s="166"/>
    </row>
    <row r="34810" spans="8:8">
      <c r="H34810" s="166"/>
    </row>
    <row r="34811" spans="8:8">
      <c r="H34811" s="166"/>
    </row>
    <row r="34812" spans="8:8">
      <c r="H34812" s="166"/>
    </row>
    <row r="34813" spans="8:8">
      <c r="H34813" s="166"/>
    </row>
    <row r="34814" spans="8:8">
      <c r="H34814" s="166"/>
    </row>
    <row r="34815" spans="8:8">
      <c r="H34815" s="166"/>
    </row>
    <row r="34816" spans="8:8">
      <c r="H34816" s="166"/>
    </row>
    <row r="34817" spans="8:8">
      <c r="H34817" s="166"/>
    </row>
    <row r="34818" spans="8:8">
      <c r="H34818" s="166"/>
    </row>
    <row r="34819" spans="8:8">
      <c r="H34819" s="166"/>
    </row>
    <row r="34820" spans="8:8">
      <c r="H34820" s="166"/>
    </row>
    <row r="34821" spans="8:8">
      <c r="H34821" s="166"/>
    </row>
    <row r="34822" spans="8:8">
      <c r="H34822" s="166"/>
    </row>
    <row r="34823" spans="8:8">
      <c r="H34823" s="166"/>
    </row>
    <row r="34824" spans="8:8">
      <c r="H34824" s="166"/>
    </row>
    <row r="34825" spans="8:8">
      <c r="H34825" s="166"/>
    </row>
    <row r="34826" spans="8:8">
      <c r="H34826" s="166"/>
    </row>
    <row r="34827" spans="8:8">
      <c r="H34827" s="166"/>
    </row>
    <row r="34828" spans="8:8">
      <c r="H34828" s="166"/>
    </row>
    <row r="34829" spans="8:8">
      <c r="H34829" s="166"/>
    </row>
    <row r="34830" spans="8:8">
      <c r="H34830" s="166"/>
    </row>
    <row r="34831" spans="8:8">
      <c r="H34831" s="166"/>
    </row>
    <row r="34832" spans="8:8">
      <c r="H34832" s="166"/>
    </row>
    <row r="34833" spans="8:8">
      <c r="H34833" s="166"/>
    </row>
    <row r="34834" spans="8:8">
      <c r="H34834" s="166"/>
    </row>
    <row r="34835" spans="8:8">
      <c r="H34835" s="166"/>
    </row>
    <row r="34836" spans="8:8">
      <c r="H34836" s="166"/>
    </row>
    <row r="34837" spans="8:8">
      <c r="H34837" s="166"/>
    </row>
    <row r="34838" spans="8:8">
      <c r="H34838" s="166"/>
    </row>
    <row r="34839" spans="8:8">
      <c r="H34839" s="166"/>
    </row>
    <row r="34840" spans="8:8">
      <c r="H34840" s="166"/>
    </row>
    <row r="34841" spans="8:8">
      <c r="H34841" s="166"/>
    </row>
    <row r="34842" spans="8:8">
      <c r="H34842" s="166"/>
    </row>
    <row r="34843" spans="8:8">
      <c r="H34843" s="166"/>
    </row>
    <row r="34844" spans="8:8">
      <c r="H34844" s="166"/>
    </row>
    <row r="34845" spans="8:8">
      <c r="H34845" s="166"/>
    </row>
    <row r="34846" spans="8:8">
      <c r="H34846" s="166"/>
    </row>
    <row r="34847" spans="8:8">
      <c r="H34847" s="166"/>
    </row>
    <row r="34848" spans="8:8">
      <c r="H34848" s="166"/>
    </row>
    <row r="34849" spans="8:8">
      <c r="H34849" s="166"/>
    </row>
    <row r="34850" spans="8:8">
      <c r="H34850" s="166"/>
    </row>
    <row r="34851" spans="8:8">
      <c r="H34851" s="166"/>
    </row>
    <row r="34852" spans="8:8">
      <c r="H34852" s="166"/>
    </row>
    <row r="34853" spans="8:8">
      <c r="H34853" s="166"/>
    </row>
    <row r="34854" spans="8:8">
      <c r="H34854" s="166"/>
    </row>
    <row r="34855" spans="8:8">
      <c r="H34855" s="166"/>
    </row>
    <row r="34856" spans="8:8">
      <c r="H34856" s="166"/>
    </row>
    <row r="34857" spans="8:8">
      <c r="H34857" s="166"/>
    </row>
    <row r="34858" spans="8:8">
      <c r="H34858" s="166"/>
    </row>
    <row r="34859" spans="8:8">
      <c r="H34859" s="166"/>
    </row>
    <row r="34860" spans="8:8">
      <c r="H34860" s="166"/>
    </row>
    <row r="34861" spans="8:8">
      <c r="H34861" s="166"/>
    </row>
    <row r="34862" spans="8:8">
      <c r="H34862" s="166"/>
    </row>
    <row r="34863" spans="8:8">
      <c r="H34863" s="166"/>
    </row>
    <row r="34864" spans="8:8">
      <c r="H34864" s="166"/>
    </row>
    <row r="34865" spans="8:8">
      <c r="H34865" s="166"/>
    </row>
    <row r="34866" spans="8:8">
      <c r="H34866" s="166"/>
    </row>
    <row r="34867" spans="8:8">
      <c r="H34867" s="166"/>
    </row>
    <row r="34868" spans="8:8">
      <c r="H34868" s="166"/>
    </row>
    <row r="34869" spans="8:8">
      <c r="H34869" s="166"/>
    </row>
    <row r="34870" spans="8:8">
      <c r="H34870" s="166"/>
    </row>
    <row r="34871" spans="8:8">
      <c r="H34871" s="166"/>
    </row>
    <row r="34872" spans="8:8">
      <c r="H34872" s="166"/>
    </row>
    <row r="34873" spans="8:8">
      <c r="H34873" s="166"/>
    </row>
    <row r="34874" spans="8:8">
      <c r="H34874" s="166"/>
    </row>
    <row r="34875" spans="8:8">
      <c r="H34875" s="166"/>
    </row>
    <row r="34876" spans="8:8">
      <c r="H34876" s="166"/>
    </row>
    <row r="34877" spans="8:8">
      <c r="H34877" s="166"/>
    </row>
    <row r="34878" spans="8:8">
      <c r="H34878" s="166"/>
    </row>
    <row r="34879" spans="8:8">
      <c r="H34879" s="166"/>
    </row>
    <row r="34880" spans="8:8">
      <c r="H34880" s="166"/>
    </row>
    <row r="34881" spans="8:8">
      <c r="H34881" s="166"/>
    </row>
    <row r="34882" spans="8:8">
      <c r="H34882" s="166"/>
    </row>
    <row r="34883" spans="8:8">
      <c r="H34883" s="166"/>
    </row>
    <row r="34884" spans="8:8">
      <c r="H34884" s="166"/>
    </row>
    <row r="34885" spans="8:8">
      <c r="H34885" s="166"/>
    </row>
    <row r="34886" spans="8:8">
      <c r="H34886" s="166"/>
    </row>
    <row r="34887" spans="8:8">
      <c r="H34887" s="166"/>
    </row>
    <row r="34888" spans="8:8">
      <c r="H34888" s="166"/>
    </row>
    <row r="34889" spans="8:8">
      <c r="H34889" s="166"/>
    </row>
    <row r="34890" spans="8:8">
      <c r="H34890" s="166"/>
    </row>
    <row r="34891" spans="8:8">
      <c r="H34891" s="166"/>
    </row>
    <row r="34892" spans="8:8">
      <c r="H34892" s="166"/>
    </row>
    <row r="34893" spans="8:8">
      <c r="H34893" s="166"/>
    </row>
    <row r="34894" spans="8:8">
      <c r="H34894" s="166"/>
    </row>
    <row r="34895" spans="8:8">
      <c r="H34895" s="166"/>
    </row>
    <row r="34896" spans="8:8">
      <c r="H34896" s="166"/>
    </row>
    <row r="34897" spans="8:8">
      <c r="H34897" s="166"/>
    </row>
    <row r="34898" spans="8:8">
      <c r="H34898" s="166"/>
    </row>
    <row r="34899" spans="8:8">
      <c r="H34899" s="166"/>
    </row>
    <row r="34900" spans="8:8">
      <c r="H34900" s="166"/>
    </row>
    <row r="34901" spans="8:8">
      <c r="H34901" s="166"/>
    </row>
    <row r="34902" spans="8:8">
      <c r="H34902" s="166"/>
    </row>
    <row r="34903" spans="8:8">
      <c r="H34903" s="166"/>
    </row>
    <row r="34904" spans="8:8">
      <c r="H34904" s="166"/>
    </row>
    <row r="34905" spans="8:8">
      <c r="H34905" s="166"/>
    </row>
    <row r="34906" spans="8:8">
      <c r="H34906" s="166"/>
    </row>
    <row r="34907" spans="8:8">
      <c r="H34907" s="166"/>
    </row>
    <row r="34908" spans="8:8">
      <c r="H34908" s="166"/>
    </row>
    <row r="34909" spans="8:8">
      <c r="H34909" s="166"/>
    </row>
    <row r="34910" spans="8:8">
      <c r="H34910" s="166"/>
    </row>
    <row r="34911" spans="8:8">
      <c r="H34911" s="166"/>
    </row>
    <row r="34912" spans="8:8">
      <c r="H34912" s="166"/>
    </row>
    <row r="34913" spans="8:8">
      <c r="H34913" s="166"/>
    </row>
    <row r="34914" spans="8:8">
      <c r="H34914" s="166"/>
    </row>
    <row r="34915" spans="8:8">
      <c r="H34915" s="166"/>
    </row>
    <row r="34916" spans="8:8">
      <c r="H34916" s="166"/>
    </row>
    <row r="34917" spans="8:8">
      <c r="H34917" s="166"/>
    </row>
    <row r="34918" spans="8:8">
      <c r="H34918" s="166"/>
    </row>
    <row r="34919" spans="8:8">
      <c r="H34919" s="166"/>
    </row>
    <row r="34920" spans="8:8">
      <c r="H34920" s="166"/>
    </row>
    <row r="34921" spans="8:8">
      <c r="H34921" s="166"/>
    </row>
    <row r="34922" spans="8:8">
      <c r="H34922" s="166"/>
    </row>
    <row r="34923" spans="8:8">
      <c r="H34923" s="166"/>
    </row>
    <row r="34924" spans="8:8">
      <c r="H34924" s="166"/>
    </row>
    <row r="34925" spans="8:8">
      <c r="H34925" s="166"/>
    </row>
    <row r="34926" spans="8:8">
      <c r="H34926" s="166"/>
    </row>
    <row r="34927" spans="8:8">
      <c r="H34927" s="166"/>
    </row>
    <row r="34928" spans="8:8">
      <c r="H34928" s="166"/>
    </row>
    <row r="34929" spans="8:8">
      <c r="H34929" s="166"/>
    </row>
    <row r="34930" spans="8:8">
      <c r="H34930" s="166"/>
    </row>
    <row r="34931" spans="8:8">
      <c r="H34931" s="166"/>
    </row>
    <row r="34932" spans="8:8">
      <c r="H34932" s="166"/>
    </row>
    <row r="34933" spans="8:8">
      <c r="H34933" s="166"/>
    </row>
    <row r="34934" spans="8:8">
      <c r="H34934" s="166"/>
    </row>
    <row r="34935" spans="8:8">
      <c r="H34935" s="166"/>
    </row>
    <row r="34936" spans="8:8">
      <c r="H34936" s="166"/>
    </row>
    <row r="34937" spans="8:8">
      <c r="H34937" s="166"/>
    </row>
    <row r="34938" spans="8:8">
      <c r="H34938" s="166"/>
    </row>
    <row r="34939" spans="8:8">
      <c r="H34939" s="166"/>
    </row>
    <row r="34940" spans="8:8">
      <c r="H34940" s="166"/>
    </row>
    <row r="34941" spans="8:8">
      <c r="H34941" s="166"/>
    </row>
    <row r="34942" spans="8:8">
      <c r="H34942" s="166"/>
    </row>
    <row r="34943" spans="8:8">
      <c r="H34943" s="166"/>
    </row>
    <row r="34944" spans="8:8">
      <c r="H34944" s="166"/>
    </row>
    <row r="34945" spans="8:8">
      <c r="H34945" s="166"/>
    </row>
    <row r="34946" spans="8:8">
      <c r="H34946" s="166"/>
    </row>
    <row r="34947" spans="8:8">
      <c r="H34947" s="166"/>
    </row>
    <row r="34948" spans="8:8">
      <c r="H34948" s="166"/>
    </row>
    <row r="34949" spans="8:8">
      <c r="H34949" s="166"/>
    </row>
    <row r="34950" spans="8:8">
      <c r="H34950" s="166"/>
    </row>
    <row r="34951" spans="8:8">
      <c r="H34951" s="166"/>
    </row>
    <row r="34952" spans="8:8">
      <c r="H34952" s="166"/>
    </row>
    <row r="34953" spans="8:8">
      <c r="H34953" s="166"/>
    </row>
    <row r="34954" spans="8:8">
      <c r="H34954" s="166"/>
    </row>
    <row r="34955" spans="8:8">
      <c r="H34955" s="166"/>
    </row>
    <row r="34956" spans="8:8">
      <c r="H34956" s="166"/>
    </row>
    <row r="34957" spans="8:8">
      <c r="H34957" s="166"/>
    </row>
    <row r="34958" spans="8:8">
      <c r="H34958" s="166"/>
    </row>
    <row r="34959" spans="8:8">
      <c r="H34959" s="166"/>
    </row>
    <row r="34960" spans="8:8">
      <c r="H34960" s="166"/>
    </row>
    <row r="34961" spans="8:8">
      <c r="H34961" s="166"/>
    </row>
    <row r="34962" spans="8:8">
      <c r="H34962" s="166"/>
    </row>
    <row r="34963" spans="8:8">
      <c r="H34963" s="166"/>
    </row>
    <row r="34964" spans="8:8">
      <c r="H34964" s="166"/>
    </row>
    <row r="34965" spans="8:8">
      <c r="H34965" s="166"/>
    </row>
    <row r="34966" spans="8:8">
      <c r="H34966" s="166"/>
    </row>
    <row r="34967" spans="8:8">
      <c r="H34967" s="166"/>
    </row>
    <row r="34968" spans="8:8">
      <c r="H34968" s="166"/>
    </row>
    <row r="34969" spans="8:8">
      <c r="H34969" s="166"/>
    </row>
    <row r="34970" spans="8:8">
      <c r="H34970" s="166"/>
    </row>
    <row r="34971" spans="8:8">
      <c r="H34971" s="166"/>
    </row>
    <row r="34972" spans="8:8">
      <c r="H34972" s="166"/>
    </row>
    <row r="34973" spans="8:8">
      <c r="H34973" s="166"/>
    </row>
    <row r="34974" spans="8:8">
      <c r="H34974" s="166"/>
    </row>
    <row r="34975" spans="8:8">
      <c r="H34975" s="166"/>
    </row>
    <row r="34976" spans="8:8">
      <c r="H34976" s="166"/>
    </row>
    <row r="34977" spans="8:8">
      <c r="H34977" s="166"/>
    </row>
    <row r="34978" spans="8:8">
      <c r="H34978" s="166"/>
    </row>
    <row r="34979" spans="8:8">
      <c r="H34979" s="166"/>
    </row>
    <row r="34980" spans="8:8">
      <c r="H34980" s="166"/>
    </row>
    <row r="34981" spans="8:8">
      <c r="H34981" s="166"/>
    </row>
    <row r="34982" spans="8:8">
      <c r="H34982" s="166"/>
    </row>
    <row r="34983" spans="8:8">
      <c r="H34983" s="166"/>
    </row>
    <row r="34984" spans="8:8">
      <c r="H34984" s="166"/>
    </row>
    <row r="34985" spans="8:8">
      <c r="H34985" s="166"/>
    </row>
    <row r="34986" spans="8:8">
      <c r="H34986" s="166"/>
    </row>
    <row r="34987" spans="8:8">
      <c r="H34987" s="166"/>
    </row>
    <row r="34988" spans="8:8">
      <c r="H34988" s="166"/>
    </row>
    <row r="34989" spans="8:8">
      <c r="H34989" s="166"/>
    </row>
    <row r="34990" spans="8:8">
      <c r="H34990" s="166"/>
    </row>
    <row r="34991" spans="8:8">
      <c r="H34991" s="166"/>
    </row>
    <row r="34992" spans="8:8">
      <c r="H34992" s="166"/>
    </row>
    <row r="34993" spans="8:8">
      <c r="H34993" s="166"/>
    </row>
    <row r="34994" spans="8:8">
      <c r="H34994" s="166"/>
    </row>
    <row r="34995" spans="8:8">
      <c r="H34995" s="166"/>
    </row>
    <row r="34996" spans="8:8">
      <c r="H34996" s="166"/>
    </row>
    <row r="34997" spans="8:8">
      <c r="H34997" s="166"/>
    </row>
    <row r="34998" spans="8:8">
      <c r="H34998" s="166"/>
    </row>
    <row r="34999" spans="8:8">
      <c r="H34999" s="166"/>
    </row>
    <row r="35000" spans="8:8">
      <c r="H35000" s="166"/>
    </row>
    <row r="35001" spans="8:8">
      <c r="H35001" s="166"/>
    </row>
    <row r="35002" spans="8:8">
      <c r="H35002" s="166"/>
    </row>
    <row r="35003" spans="8:8">
      <c r="H35003" s="166"/>
    </row>
    <row r="35004" spans="8:8">
      <c r="H35004" s="166"/>
    </row>
    <row r="35005" spans="8:8">
      <c r="H35005" s="166"/>
    </row>
    <row r="35006" spans="8:8">
      <c r="H35006" s="166"/>
    </row>
    <row r="35007" spans="8:8">
      <c r="H35007" s="166"/>
    </row>
    <row r="35008" spans="8:8">
      <c r="H35008" s="166"/>
    </row>
    <row r="35009" spans="8:8">
      <c r="H35009" s="166"/>
    </row>
    <row r="35010" spans="8:8">
      <c r="H35010" s="166"/>
    </row>
    <row r="35011" spans="8:8">
      <c r="H35011" s="166"/>
    </row>
    <row r="35012" spans="8:8">
      <c r="H35012" s="166"/>
    </row>
    <row r="35013" spans="8:8">
      <c r="H35013" s="166"/>
    </row>
    <row r="35014" spans="8:8">
      <c r="H35014" s="166"/>
    </row>
    <row r="35015" spans="8:8">
      <c r="H35015" s="166"/>
    </row>
    <row r="35016" spans="8:8">
      <c r="H35016" s="166"/>
    </row>
    <row r="35017" spans="8:8">
      <c r="H35017" s="166"/>
    </row>
    <row r="35018" spans="8:8">
      <c r="H35018" s="166"/>
    </row>
    <row r="35019" spans="8:8">
      <c r="H35019" s="166"/>
    </row>
    <row r="35020" spans="8:8">
      <c r="H35020" s="166"/>
    </row>
    <row r="35021" spans="8:8">
      <c r="H35021" s="166"/>
    </row>
    <row r="35022" spans="8:8">
      <c r="H35022" s="166"/>
    </row>
    <row r="35023" spans="8:8">
      <c r="H35023" s="166"/>
    </row>
    <row r="35024" spans="8:8">
      <c r="H35024" s="166"/>
    </row>
    <row r="35025" spans="8:8">
      <c r="H35025" s="166"/>
    </row>
    <row r="35026" spans="8:8">
      <c r="H35026" s="166"/>
    </row>
    <row r="35027" spans="8:8">
      <c r="H35027" s="166"/>
    </row>
    <row r="35028" spans="8:8">
      <c r="H35028" s="166"/>
    </row>
    <row r="35029" spans="8:8">
      <c r="H35029" s="166"/>
    </row>
    <row r="35030" spans="8:8">
      <c r="H35030" s="166"/>
    </row>
    <row r="35031" spans="8:8">
      <c r="H35031" s="166"/>
    </row>
    <row r="35032" spans="8:8">
      <c r="H35032" s="166"/>
    </row>
    <row r="35033" spans="8:8">
      <c r="H35033" s="166"/>
    </row>
    <row r="35034" spans="8:8">
      <c r="H35034" s="166"/>
    </row>
    <row r="35035" spans="8:8">
      <c r="H35035" s="166"/>
    </row>
    <row r="35036" spans="8:8">
      <c r="H35036" s="166"/>
    </row>
    <row r="35037" spans="8:8">
      <c r="H35037" s="166"/>
    </row>
    <row r="35038" spans="8:8">
      <c r="H35038" s="166"/>
    </row>
    <row r="35039" spans="8:8">
      <c r="H35039" s="166"/>
    </row>
    <row r="35040" spans="8:8">
      <c r="H35040" s="166"/>
    </row>
    <row r="35041" spans="8:8">
      <c r="H35041" s="166"/>
    </row>
    <row r="35042" spans="8:8">
      <c r="H35042" s="166"/>
    </row>
    <row r="35043" spans="8:8">
      <c r="H35043" s="166"/>
    </row>
    <row r="35044" spans="8:8">
      <c r="H35044" s="166"/>
    </row>
    <row r="35045" spans="8:8">
      <c r="H35045" s="166"/>
    </row>
    <row r="35046" spans="8:8">
      <c r="H35046" s="166"/>
    </row>
    <row r="35047" spans="8:8">
      <c r="H35047" s="166"/>
    </row>
    <row r="35048" spans="8:8">
      <c r="H35048" s="166"/>
    </row>
    <row r="35049" spans="8:8">
      <c r="H35049" s="166"/>
    </row>
    <row r="35050" spans="8:8">
      <c r="H35050" s="166"/>
    </row>
    <row r="35051" spans="8:8">
      <c r="H35051" s="166"/>
    </row>
    <row r="35052" spans="8:8">
      <c r="H35052" s="166"/>
    </row>
    <row r="35053" spans="8:8">
      <c r="H35053" s="166"/>
    </row>
    <row r="35054" spans="8:8">
      <c r="H35054" s="166"/>
    </row>
    <row r="35055" spans="8:8">
      <c r="H35055" s="166"/>
    </row>
    <row r="35056" spans="8:8">
      <c r="H35056" s="166"/>
    </row>
    <row r="35057" spans="8:8">
      <c r="H35057" s="166"/>
    </row>
    <row r="35058" spans="8:8">
      <c r="H35058" s="166"/>
    </row>
    <row r="35059" spans="8:8">
      <c r="H35059" s="166"/>
    </row>
    <row r="35060" spans="8:8">
      <c r="H35060" s="166"/>
    </row>
    <row r="35061" spans="8:8">
      <c r="H35061" s="166"/>
    </row>
    <row r="35062" spans="8:8">
      <c r="H35062" s="166"/>
    </row>
    <row r="35063" spans="8:8">
      <c r="H35063" s="166"/>
    </row>
    <row r="35064" spans="8:8">
      <c r="H35064" s="166"/>
    </row>
    <row r="35065" spans="8:8">
      <c r="H35065" s="166"/>
    </row>
    <row r="35066" spans="8:8">
      <c r="H35066" s="166"/>
    </row>
    <row r="35067" spans="8:8">
      <c r="H35067" s="166"/>
    </row>
    <row r="35068" spans="8:8">
      <c r="H35068" s="166"/>
    </row>
    <row r="35069" spans="8:8">
      <c r="H35069" s="166"/>
    </row>
    <row r="35070" spans="8:8">
      <c r="H35070" s="166"/>
    </row>
    <row r="35071" spans="8:8">
      <c r="H35071" s="166"/>
    </row>
    <row r="35072" spans="8:8">
      <c r="H35072" s="166"/>
    </row>
    <row r="35073" spans="8:8">
      <c r="H35073" s="166"/>
    </row>
    <row r="35074" spans="8:8">
      <c r="H35074" s="166"/>
    </row>
    <row r="35075" spans="8:8">
      <c r="H35075" s="166"/>
    </row>
    <row r="35076" spans="8:8">
      <c r="H35076" s="166"/>
    </row>
    <row r="35077" spans="8:8">
      <c r="H35077" s="166"/>
    </row>
    <row r="35078" spans="8:8">
      <c r="H35078" s="166"/>
    </row>
    <row r="35079" spans="8:8">
      <c r="H35079" s="166"/>
    </row>
    <row r="35080" spans="8:8">
      <c r="H35080" s="166"/>
    </row>
    <row r="35081" spans="8:8">
      <c r="H35081" s="166"/>
    </row>
    <row r="35082" spans="8:8">
      <c r="H35082" s="166"/>
    </row>
    <row r="35083" spans="8:8">
      <c r="H35083" s="166"/>
    </row>
    <row r="35084" spans="8:8">
      <c r="H35084" s="166"/>
    </row>
    <row r="35085" spans="8:8">
      <c r="H35085" s="166"/>
    </row>
    <row r="35086" spans="8:8">
      <c r="H35086" s="166"/>
    </row>
    <row r="35087" spans="8:8">
      <c r="H35087" s="166"/>
    </row>
    <row r="35088" spans="8:8">
      <c r="H35088" s="166"/>
    </row>
    <row r="35089" spans="8:8">
      <c r="H35089" s="166"/>
    </row>
    <row r="35090" spans="8:8">
      <c r="H35090" s="166"/>
    </row>
    <row r="35091" spans="8:8">
      <c r="H35091" s="166"/>
    </row>
    <row r="35092" spans="8:8">
      <c r="H35092" s="166"/>
    </row>
    <row r="35093" spans="8:8">
      <c r="H35093" s="166"/>
    </row>
    <row r="35094" spans="8:8">
      <c r="H35094" s="166"/>
    </row>
    <row r="35095" spans="8:8">
      <c r="H35095" s="166"/>
    </row>
    <row r="35096" spans="8:8">
      <c r="H35096" s="166"/>
    </row>
    <row r="35097" spans="8:8">
      <c r="H35097" s="166"/>
    </row>
    <row r="35098" spans="8:8">
      <c r="H35098" s="166"/>
    </row>
    <row r="35099" spans="8:8">
      <c r="H35099" s="166"/>
    </row>
    <row r="35100" spans="8:8">
      <c r="H35100" s="166"/>
    </row>
    <row r="35101" spans="8:8">
      <c r="H35101" s="166"/>
    </row>
    <row r="35102" spans="8:8">
      <c r="H35102" s="166"/>
    </row>
    <row r="35103" spans="8:8">
      <c r="H35103" s="166"/>
    </row>
    <row r="35104" spans="8:8">
      <c r="H35104" s="166"/>
    </row>
    <row r="35105" spans="8:8">
      <c r="H35105" s="166"/>
    </row>
    <row r="35106" spans="8:8">
      <c r="H35106" s="166"/>
    </row>
    <row r="35107" spans="8:8">
      <c r="H35107" s="166"/>
    </row>
    <row r="35108" spans="8:8">
      <c r="H35108" s="166"/>
    </row>
    <row r="35109" spans="8:8">
      <c r="H35109" s="166"/>
    </row>
    <row r="35110" spans="8:8">
      <c r="H35110" s="166"/>
    </row>
    <row r="35111" spans="8:8">
      <c r="H35111" s="166"/>
    </row>
    <row r="35112" spans="8:8">
      <c r="H35112" s="166"/>
    </row>
    <row r="35113" spans="8:8">
      <c r="H35113" s="166"/>
    </row>
    <row r="35114" spans="8:8">
      <c r="H35114" s="166"/>
    </row>
    <row r="35115" spans="8:8">
      <c r="H35115" s="166"/>
    </row>
    <row r="35116" spans="8:8">
      <c r="H35116" s="166"/>
    </row>
    <row r="35117" spans="8:8">
      <c r="H35117" s="166"/>
    </row>
    <row r="35118" spans="8:8">
      <c r="H35118" s="166"/>
    </row>
    <row r="35119" spans="8:8">
      <c r="H35119" s="166"/>
    </row>
    <row r="35120" spans="8:8">
      <c r="H35120" s="166"/>
    </row>
    <row r="35121" spans="8:8">
      <c r="H35121" s="166"/>
    </row>
    <row r="35122" spans="8:8">
      <c r="H35122" s="166"/>
    </row>
    <row r="35123" spans="8:8">
      <c r="H35123" s="166"/>
    </row>
    <row r="35124" spans="8:8">
      <c r="H35124" s="166"/>
    </row>
    <row r="35125" spans="8:8">
      <c r="H35125" s="166"/>
    </row>
    <row r="35126" spans="8:8">
      <c r="H35126" s="166"/>
    </row>
    <row r="35127" spans="8:8">
      <c r="H35127" s="166"/>
    </row>
    <row r="35128" spans="8:8">
      <c r="H35128" s="166"/>
    </row>
    <row r="35129" spans="8:8">
      <c r="H35129" s="166"/>
    </row>
    <row r="35130" spans="8:8">
      <c r="H35130" s="166"/>
    </row>
    <row r="35131" spans="8:8">
      <c r="H35131" s="166"/>
    </row>
    <row r="35132" spans="8:8">
      <c r="H35132" s="166"/>
    </row>
    <row r="35133" spans="8:8">
      <c r="H35133" s="166"/>
    </row>
    <row r="35134" spans="8:8">
      <c r="H35134" s="166"/>
    </row>
    <row r="35135" spans="8:8">
      <c r="H35135" s="166"/>
    </row>
    <row r="35136" spans="8:8">
      <c r="H35136" s="166"/>
    </row>
    <row r="35137" spans="8:8">
      <c r="H35137" s="166"/>
    </row>
    <row r="35138" spans="8:8">
      <c r="H35138" s="166"/>
    </row>
    <row r="35139" spans="8:8">
      <c r="H35139" s="166"/>
    </row>
    <row r="35140" spans="8:8">
      <c r="H35140" s="166"/>
    </row>
    <row r="35141" spans="8:8">
      <c r="H35141" s="166"/>
    </row>
    <row r="35142" spans="8:8">
      <c r="H35142" s="166"/>
    </row>
    <row r="35143" spans="8:8">
      <c r="H35143" s="166"/>
    </row>
    <row r="35144" spans="8:8">
      <c r="H35144" s="166"/>
    </row>
    <row r="35145" spans="8:8">
      <c r="H35145" s="166"/>
    </row>
    <row r="35146" spans="8:8">
      <c r="H35146" s="166"/>
    </row>
    <row r="35147" spans="8:8">
      <c r="H35147" s="166"/>
    </row>
    <row r="35148" spans="8:8">
      <c r="H35148" s="166"/>
    </row>
    <row r="35149" spans="8:8">
      <c r="H35149" s="166"/>
    </row>
    <row r="35150" spans="8:8">
      <c r="H35150" s="166"/>
    </row>
    <row r="35151" spans="8:8">
      <c r="H35151" s="166"/>
    </row>
    <row r="35152" spans="8:8">
      <c r="H35152" s="166"/>
    </row>
    <row r="35153" spans="8:8">
      <c r="H35153" s="166"/>
    </row>
    <row r="35154" spans="8:8">
      <c r="H35154" s="166"/>
    </row>
    <row r="35155" spans="8:8">
      <c r="H35155" s="166"/>
    </row>
    <row r="35156" spans="8:8">
      <c r="H35156" s="166"/>
    </row>
    <row r="35157" spans="8:8">
      <c r="H35157" s="166"/>
    </row>
    <row r="35158" spans="8:8">
      <c r="H35158" s="166"/>
    </row>
    <row r="35159" spans="8:8">
      <c r="H35159" s="166"/>
    </row>
    <row r="35160" spans="8:8">
      <c r="H35160" s="166"/>
    </row>
    <row r="35161" spans="8:8">
      <c r="H35161" s="166"/>
    </row>
    <row r="35162" spans="8:8">
      <c r="H35162" s="166"/>
    </row>
    <row r="35163" spans="8:8">
      <c r="H35163" s="166"/>
    </row>
    <row r="35164" spans="8:8">
      <c r="H35164" s="166"/>
    </row>
    <row r="35165" spans="8:8">
      <c r="H35165" s="166"/>
    </row>
    <row r="35166" spans="8:8">
      <c r="H35166" s="166"/>
    </row>
    <row r="35167" spans="8:8">
      <c r="H35167" s="166"/>
    </row>
    <row r="35168" spans="8:8">
      <c r="H35168" s="166"/>
    </row>
    <row r="35169" spans="8:8">
      <c r="H35169" s="166"/>
    </row>
    <row r="35170" spans="8:8">
      <c r="H35170" s="166"/>
    </row>
    <row r="35171" spans="8:8">
      <c r="H35171" s="166"/>
    </row>
    <row r="35172" spans="8:8">
      <c r="H35172" s="166"/>
    </row>
    <row r="35173" spans="8:8">
      <c r="H35173" s="166"/>
    </row>
    <row r="35174" spans="8:8">
      <c r="H35174" s="166"/>
    </row>
    <row r="35175" spans="8:8">
      <c r="H35175" s="166"/>
    </row>
    <row r="35176" spans="8:8">
      <c r="H35176" s="166"/>
    </row>
    <row r="35177" spans="8:8">
      <c r="H35177" s="166"/>
    </row>
    <row r="35178" spans="8:8">
      <c r="H35178" s="166"/>
    </row>
    <row r="35179" spans="8:8">
      <c r="H35179" s="166"/>
    </row>
    <row r="35180" spans="8:8">
      <c r="H35180" s="166"/>
    </row>
    <row r="35181" spans="8:8">
      <c r="H35181" s="166"/>
    </row>
    <row r="35182" spans="8:8">
      <c r="H35182" s="166"/>
    </row>
    <row r="35183" spans="8:8">
      <c r="H35183" s="166"/>
    </row>
    <row r="35184" spans="8:8">
      <c r="H35184" s="166"/>
    </row>
    <row r="35185" spans="8:8">
      <c r="H35185" s="166"/>
    </row>
    <row r="35186" spans="8:8">
      <c r="H35186" s="166"/>
    </row>
    <row r="35187" spans="8:8">
      <c r="H35187" s="166"/>
    </row>
    <row r="35188" spans="8:8">
      <c r="H35188" s="166"/>
    </row>
    <row r="35189" spans="8:8">
      <c r="H35189" s="166"/>
    </row>
    <row r="35190" spans="8:8">
      <c r="H35190" s="166"/>
    </row>
    <row r="35191" spans="8:8">
      <c r="H35191" s="166"/>
    </row>
    <row r="35192" spans="8:8">
      <c r="H35192" s="166"/>
    </row>
    <row r="35193" spans="8:8">
      <c r="H35193" s="166"/>
    </row>
    <row r="35194" spans="8:8">
      <c r="H35194" s="166"/>
    </row>
    <row r="35195" spans="8:8">
      <c r="H35195" s="166"/>
    </row>
    <row r="35196" spans="8:8">
      <c r="H35196" s="166"/>
    </row>
    <row r="35197" spans="8:8">
      <c r="H35197" s="166"/>
    </row>
    <row r="35198" spans="8:8">
      <c r="H35198" s="166"/>
    </row>
    <row r="35199" spans="8:8">
      <c r="H35199" s="166"/>
    </row>
    <row r="35200" spans="8:8">
      <c r="H35200" s="166"/>
    </row>
    <row r="35201" spans="8:8">
      <c r="H35201" s="166"/>
    </row>
    <row r="35202" spans="8:8">
      <c r="H35202" s="166"/>
    </row>
    <row r="35203" spans="8:8">
      <c r="H35203" s="166"/>
    </row>
    <row r="35204" spans="8:8">
      <c r="H35204" s="166"/>
    </row>
    <row r="35205" spans="8:8">
      <c r="H35205" s="166"/>
    </row>
    <row r="35206" spans="8:8">
      <c r="H35206" s="166"/>
    </row>
    <row r="35207" spans="8:8">
      <c r="H35207" s="166"/>
    </row>
    <row r="35208" spans="8:8">
      <c r="H35208" s="166"/>
    </row>
    <row r="35209" spans="8:8">
      <c r="H35209" s="166"/>
    </row>
    <row r="35210" spans="8:8">
      <c r="H35210" s="166"/>
    </row>
    <row r="35211" spans="8:8">
      <c r="H35211" s="166"/>
    </row>
    <row r="35212" spans="8:8">
      <c r="H35212" s="166"/>
    </row>
    <row r="35213" spans="8:8">
      <c r="H35213" s="166"/>
    </row>
    <row r="35214" spans="8:8">
      <c r="H35214" s="166"/>
    </row>
    <row r="35215" spans="8:8">
      <c r="H35215" s="166"/>
    </row>
    <row r="35216" spans="8:8">
      <c r="H35216" s="166"/>
    </row>
    <row r="35217" spans="8:8">
      <c r="H35217" s="166"/>
    </row>
    <row r="35218" spans="8:8">
      <c r="H35218" s="166"/>
    </row>
    <row r="35219" spans="8:8">
      <c r="H35219" s="166"/>
    </row>
    <row r="35220" spans="8:8">
      <c r="H35220" s="166"/>
    </row>
    <row r="35221" spans="8:8">
      <c r="H35221" s="166"/>
    </row>
    <row r="35222" spans="8:8">
      <c r="H35222" s="166"/>
    </row>
    <row r="35223" spans="8:8">
      <c r="H35223" s="166"/>
    </row>
    <row r="35224" spans="8:8">
      <c r="H35224" s="166"/>
    </row>
    <row r="35225" spans="8:8">
      <c r="H35225" s="166"/>
    </row>
    <row r="35226" spans="8:8">
      <c r="H35226" s="166"/>
    </row>
    <row r="35227" spans="8:8">
      <c r="H35227" s="166"/>
    </row>
    <row r="35228" spans="8:8">
      <c r="H35228" s="166"/>
    </row>
    <row r="35229" spans="8:8">
      <c r="H35229" s="166"/>
    </row>
    <row r="35230" spans="8:8">
      <c r="H35230" s="166"/>
    </row>
    <row r="35231" spans="8:8">
      <c r="H35231" s="166"/>
    </row>
    <row r="35232" spans="8:8">
      <c r="H35232" s="166"/>
    </row>
    <row r="35233" spans="8:8">
      <c r="H35233" s="166"/>
    </row>
    <row r="35234" spans="8:8">
      <c r="H35234" s="166"/>
    </row>
    <row r="35235" spans="8:8">
      <c r="H35235" s="166"/>
    </row>
    <row r="35236" spans="8:8">
      <c r="H35236" s="166"/>
    </row>
    <row r="35237" spans="8:8">
      <c r="H35237" s="166"/>
    </row>
    <row r="35238" spans="8:8">
      <c r="H35238" s="166"/>
    </row>
    <row r="35239" spans="8:8">
      <c r="H35239" s="166"/>
    </row>
    <row r="35240" spans="8:8">
      <c r="H35240" s="166"/>
    </row>
    <row r="35241" spans="8:8">
      <c r="H35241" s="166"/>
    </row>
    <row r="35242" spans="8:8">
      <c r="H35242" s="166"/>
    </row>
    <row r="35243" spans="8:8">
      <c r="H35243" s="166"/>
    </row>
    <row r="35244" spans="8:8">
      <c r="H35244" s="166"/>
    </row>
    <row r="35245" spans="8:8">
      <c r="H35245" s="166"/>
    </row>
    <row r="35246" spans="8:8">
      <c r="H35246" s="166"/>
    </row>
    <row r="35247" spans="8:8">
      <c r="H35247" s="166"/>
    </row>
    <row r="35248" spans="8:8">
      <c r="H35248" s="166"/>
    </row>
    <row r="35249" spans="8:8">
      <c r="H35249" s="166"/>
    </row>
    <row r="35250" spans="8:8">
      <c r="H35250" s="166"/>
    </row>
    <row r="35251" spans="8:8">
      <c r="H35251" s="166"/>
    </row>
    <row r="35252" spans="8:8">
      <c r="H35252" s="166"/>
    </row>
    <row r="35253" spans="8:8">
      <c r="H35253" s="166"/>
    </row>
    <row r="35254" spans="8:8">
      <c r="H35254" s="166"/>
    </row>
    <row r="35255" spans="8:8">
      <c r="H35255" s="166"/>
    </row>
    <row r="35256" spans="8:8">
      <c r="H35256" s="166"/>
    </row>
    <row r="35257" spans="8:8">
      <c r="H35257" s="166"/>
    </row>
    <row r="35258" spans="8:8">
      <c r="H35258" s="166"/>
    </row>
    <row r="35259" spans="8:8">
      <c r="H35259" s="166"/>
    </row>
    <row r="35260" spans="8:8">
      <c r="H35260" s="166"/>
    </row>
    <row r="35261" spans="8:8">
      <c r="H35261" s="166"/>
    </row>
    <row r="35262" spans="8:8">
      <c r="H35262" s="166"/>
    </row>
    <row r="35263" spans="8:8">
      <c r="H35263" s="166"/>
    </row>
    <row r="35264" spans="8:8">
      <c r="H35264" s="166"/>
    </row>
    <row r="35265" spans="8:8">
      <c r="H35265" s="166"/>
    </row>
    <row r="35266" spans="8:8">
      <c r="H35266" s="166"/>
    </row>
    <row r="35267" spans="8:8">
      <c r="H35267" s="166"/>
    </row>
    <row r="35268" spans="8:8">
      <c r="H35268" s="166"/>
    </row>
    <row r="35269" spans="8:8">
      <c r="H35269" s="166"/>
    </row>
    <row r="35270" spans="8:8">
      <c r="H35270" s="166"/>
    </row>
    <row r="35271" spans="8:8">
      <c r="H35271" s="166"/>
    </row>
    <row r="35272" spans="8:8">
      <c r="H35272" s="166"/>
    </row>
    <row r="35273" spans="8:8">
      <c r="H35273" s="166"/>
    </row>
    <row r="35274" spans="8:8">
      <c r="H35274" s="166"/>
    </row>
    <row r="35275" spans="8:8">
      <c r="H35275" s="166"/>
    </row>
    <row r="35276" spans="8:8">
      <c r="H35276" s="166"/>
    </row>
    <row r="35277" spans="8:8">
      <c r="H35277" s="166"/>
    </row>
    <row r="35278" spans="8:8">
      <c r="H35278" s="166"/>
    </row>
    <row r="35279" spans="8:8">
      <c r="H35279" s="166"/>
    </row>
    <row r="35280" spans="8:8">
      <c r="H35280" s="166"/>
    </row>
    <row r="35281" spans="8:8">
      <c r="H35281" s="166"/>
    </row>
    <row r="35282" spans="8:8">
      <c r="H35282" s="166"/>
    </row>
    <row r="35283" spans="8:8">
      <c r="H35283" s="166"/>
    </row>
    <row r="35284" spans="8:8">
      <c r="H35284" s="166"/>
    </row>
    <row r="35285" spans="8:8">
      <c r="H35285" s="166"/>
    </row>
    <row r="35286" spans="8:8">
      <c r="H35286" s="166"/>
    </row>
    <row r="35287" spans="8:8">
      <c r="H35287" s="166"/>
    </row>
    <row r="35288" spans="8:8">
      <c r="H35288" s="166"/>
    </row>
    <row r="35289" spans="8:8">
      <c r="H35289" s="166"/>
    </row>
    <row r="35290" spans="8:8">
      <c r="H35290" s="166"/>
    </row>
    <row r="35291" spans="8:8">
      <c r="H35291" s="166"/>
    </row>
    <row r="35292" spans="8:8">
      <c r="H35292" s="166"/>
    </row>
    <row r="35293" spans="8:8">
      <c r="H35293" s="166"/>
    </row>
    <row r="35294" spans="8:8">
      <c r="H35294" s="166"/>
    </row>
    <row r="35295" spans="8:8">
      <c r="H35295" s="166"/>
    </row>
    <row r="35296" spans="8:8">
      <c r="H35296" s="166"/>
    </row>
    <row r="35297" spans="8:8">
      <c r="H35297" s="166"/>
    </row>
    <row r="35298" spans="8:8">
      <c r="H35298" s="166"/>
    </row>
    <row r="35299" spans="8:8">
      <c r="H35299" s="166"/>
    </row>
    <row r="35300" spans="8:8">
      <c r="H35300" s="166"/>
    </row>
    <row r="35301" spans="8:8">
      <c r="H35301" s="166"/>
    </row>
    <row r="35302" spans="8:8">
      <c r="H35302" s="166"/>
    </row>
    <row r="35303" spans="8:8">
      <c r="H35303" s="166"/>
    </row>
    <row r="35304" spans="8:8">
      <c r="H35304" s="166"/>
    </row>
    <row r="35305" spans="8:8">
      <c r="H35305" s="166"/>
    </row>
    <row r="35306" spans="8:8">
      <c r="H35306" s="166"/>
    </row>
    <row r="35307" spans="8:8">
      <c r="H35307" s="166"/>
    </row>
    <row r="35308" spans="8:8">
      <c r="H35308" s="166"/>
    </row>
    <row r="35309" spans="8:8">
      <c r="H35309" s="166"/>
    </row>
    <row r="35310" spans="8:8">
      <c r="H35310" s="166"/>
    </row>
    <row r="35311" spans="8:8">
      <c r="H35311" s="166"/>
    </row>
    <row r="35312" spans="8:8">
      <c r="H35312" s="166"/>
    </row>
    <row r="35313" spans="8:8">
      <c r="H35313" s="166"/>
    </row>
    <row r="35314" spans="8:8">
      <c r="H35314" s="166"/>
    </row>
    <row r="35315" spans="8:8">
      <c r="H35315" s="166"/>
    </row>
    <row r="35316" spans="8:8">
      <c r="H35316" s="166"/>
    </row>
    <row r="35317" spans="8:8">
      <c r="H35317" s="166"/>
    </row>
    <row r="35318" spans="8:8">
      <c r="H35318" s="166"/>
    </row>
    <row r="35319" spans="8:8">
      <c r="H35319" s="166"/>
    </row>
    <row r="35320" spans="8:8">
      <c r="H35320" s="166"/>
    </row>
    <row r="35321" spans="8:8">
      <c r="H35321" s="166"/>
    </row>
    <row r="35322" spans="8:8">
      <c r="H35322" s="166"/>
    </row>
    <row r="35323" spans="8:8">
      <c r="H35323" s="166"/>
    </row>
    <row r="35324" spans="8:8">
      <c r="H35324" s="166"/>
    </row>
    <row r="35325" spans="8:8">
      <c r="H35325" s="166"/>
    </row>
    <row r="35326" spans="8:8">
      <c r="H35326" s="166"/>
    </row>
    <row r="35327" spans="8:8">
      <c r="H35327" s="166"/>
    </row>
    <row r="35328" spans="8:8">
      <c r="H35328" s="166"/>
    </row>
    <row r="35329" spans="8:8">
      <c r="H35329" s="166"/>
    </row>
    <row r="35330" spans="8:8">
      <c r="H35330" s="166"/>
    </row>
    <row r="35331" spans="8:8">
      <c r="H35331" s="166"/>
    </row>
    <row r="35332" spans="8:8">
      <c r="H35332" s="166"/>
    </row>
    <row r="35333" spans="8:8">
      <c r="H35333" s="166"/>
    </row>
    <row r="35334" spans="8:8">
      <c r="H35334" s="166"/>
    </row>
    <row r="35335" spans="8:8">
      <c r="H35335" s="166"/>
    </row>
    <row r="35336" spans="8:8">
      <c r="H35336" s="166"/>
    </row>
    <row r="35337" spans="8:8">
      <c r="H35337" s="166"/>
    </row>
    <row r="35338" spans="8:8">
      <c r="H35338" s="166"/>
    </row>
    <row r="35339" spans="8:8">
      <c r="H35339" s="166"/>
    </row>
    <row r="35340" spans="8:8">
      <c r="H35340" s="166"/>
    </row>
    <row r="35341" spans="8:8">
      <c r="H35341" s="166"/>
    </row>
    <row r="35342" spans="8:8">
      <c r="H35342" s="166"/>
    </row>
    <row r="35343" spans="8:8">
      <c r="H35343" s="166"/>
    </row>
    <row r="35344" spans="8:8">
      <c r="H35344" s="166"/>
    </row>
    <row r="35345" spans="8:8">
      <c r="H35345" s="166"/>
    </row>
    <row r="35346" spans="8:8">
      <c r="H35346" s="166"/>
    </row>
    <row r="35347" spans="8:8">
      <c r="H35347" s="166"/>
    </row>
    <row r="35348" spans="8:8">
      <c r="H35348" s="166"/>
    </row>
    <row r="35349" spans="8:8">
      <c r="H35349" s="166"/>
    </row>
    <row r="35350" spans="8:8">
      <c r="H35350" s="166"/>
    </row>
    <row r="35351" spans="8:8">
      <c r="H35351" s="166"/>
    </row>
    <row r="35352" spans="8:8">
      <c r="H35352" s="166"/>
    </row>
    <row r="35353" spans="8:8">
      <c r="H35353" s="166"/>
    </row>
    <row r="35354" spans="8:8">
      <c r="H35354" s="166"/>
    </row>
    <row r="35355" spans="8:8">
      <c r="H35355" s="166"/>
    </row>
    <row r="35356" spans="8:8">
      <c r="H35356" s="166"/>
    </row>
    <row r="35357" spans="8:8">
      <c r="H35357" s="166"/>
    </row>
    <row r="35358" spans="8:8">
      <c r="H35358" s="166"/>
    </row>
    <row r="35359" spans="8:8">
      <c r="H35359" s="166"/>
    </row>
    <row r="35360" spans="8:8">
      <c r="H35360" s="166"/>
    </row>
    <row r="35361" spans="8:8">
      <c r="H35361" s="166"/>
    </row>
    <row r="35362" spans="8:8">
      <c r="H35362" s="166"/>
    </row>
    <row r="35363" spans="8:8">
      <c r="H35363" s="166"/>
    </row>
    <row r="35364" spans="8:8">
      <c r="H35364" s="166"/>
    </row>
    <row r="35365" spans="8:8">
      <c r="H35365" s="166"/>
    </row>
    <row r="35366" spans="8:8">
      <c r="H35366" s="166"/>
    </row>
    <row r="35367" spans="8:8">
      <c r="H35367" s="166"/>
    </row>
    <row r="35368" spans="8:8">
      <c r="H35368" s="166"/>
    </row>
    <row r="35369" spans="8:8">
      <c r="H35369" s="166"/>
    </row>
    <row r="35370" spans="8:8">
      <c r="H35370" s="166"/>
    </row>
    <row r="35371" spans="8:8">
      <c r="H35371" s="166"/>
    </row>
    <row r="35372" spans="8:8">
      <c r="H35372" s="166"/>
    </row>
    <row r="35373" spans="8:8">
      <c r="H35373" s="166"/>
    </row>
    <row r="35374" spans="8:8">
      <c r="H35374" s="166"/>
    </row>
    <row r="35375" spans="8:8">
      <c r="H35375" s="166"/>
    </row>
    <row r="35376" spans="8:8">
      <c r="H35376" s="166"/>
    </row>
    <row r="35377" spans="8:8">
      <c r="H35377" s="166"/>
    </row>
    <row r="35378" spans="8:8">
      <c r="H35378" s="166"/>
    </row>
    <row r="35379" spans="8:8">
      <c r="H35379" s="166"/>
    </row>
    <row r="35380" spans="8:8">
      <c r="H35380" s="166"/>
    </row>
    <row r="35381" spans="8:8">
      <c r="H35381" s="166"/>
    </row>
    <row r="35382" spans="8:8">
      <c r="H35382" s="166"/>
    </row>
    <row r="35383" spans="8:8">
      <c r="H35383" s="166"/>
    </row>
    <row r="35384" spans="8:8">
      <c r="H35384" s="166"/>
    </row>
    <row r="35385" spans="8:8">
      <c r="H35385" s="166"/>
    </row>
    <row r="35386" spans="8:8">
      <c r="H35386" s="166"/>
    </row>
    <row r="35387" spans="8:8">
      <c r="H35387" s="166"/>
    </row>
    <row r="35388" spans="8:8">
      <c r="H35388" s="166"/>
    </row>
    <row r="35389" spans="8:8">
      <c r="H35389" s="166"/>
    </row>
    <row r="35390" spans="8:8">
      <c r="H35390" s="166"/>
    </row>
    <row r="35391" spans="8:8">
      <c r="H35391" s="166"/>
    </row>
    <row r="35392" spans="8:8">
      <c r="H35392" s="166"/>
    </row>
    <row r="35393" spans="8:8">
      <c r="H35393" s="166"/>
    </row>
    <row r="35394" spans="8:8">
      <c r="H35394" s="166"/>
    </row>
    <row r="35395" spans="8:8">
      <c r="H35395" s="166"/>
    </row>
    <row r="35396" spans="8:8">
      <c r="H35396" s="166"/>
    </row>
    <row r="35397" spans="8:8">
      <c r="H35397" s="166"/>
    </row>
    <row r="35398" spans="8:8">
      <c r="H35398" s="166"/>
    </row>
    <row r="35399" spans="8:8">
      <c r="H35399" s="166"/>
    </row>
    <row r="35400" spans="8:8">
      <c r="H35400" s="166"/>
    </row>
    <row r="35401" spans="8:8">
      <c r="H35401" s="166"/>
    </row>
    <row r="35402" spans="8:8">
      <c r="H35402" s="166"/>
    </row>
    <row r="35403" spans="8:8">
      <c r="H35403" s="166"/>
    </row>
    <row r="35404" spans="8:8">
      <c r="H35404" s="166"/>
    </row>
    <row r="35405" spans="8:8">
      <c r="H35405" s="166"/>
    </row>
    <row r="35406" spans="8:8">
      <c r="H35406" s="166"/>
    </row>
    <row r="35407" spans="8:8">
      <c r="H35407" s="166"/>
    </row>
    <row r="35408" spans="8:8">
      <c r="H35408" s="166"/>
    </row>
    <row r="35409" spans="8:8">
      <c r="H35409" s="166"/>
    </row>
    <row r="35410" spans="8:8">
      <c r="H35410" s="166"/>
    </row>
    <row r="35411" spans="8:8">
      <c r="H35411" s="166"/>
    </row>
    <row r="35412" spans="8:8">
      <c r="H35412" s="166"/>
    </row>
    <row r="35413" spans="8:8">
      <c r="H35413" s="166"/>
    </row>
    <row r="35414" spans="8:8">
      <c r="H35414" s="166"/>
    </row>
    <row r="35415" spans="8:8">
      <c r="H35415" s="166"/>
    </row>
    <row r="35416" spans="8:8">
      <c r="H35416" s="166"/>
    </row>
    <row r="35417" spans="8:8">
      <c r="H35417" s="166"/>
    </row>
    <row r="35418" spans="8:8">
      <c r="H35418" s="166"/>
    </row>
    <row r="35419" spans="8:8">
      <c r="H35419" s="166"/>
    </row>
    <row r="35420" spans="8:8">
      <c r="H35420" s="166"/>
    </row>
    <row r="35421" spans="8:8">
      <c r="H35421" s="166"/>
    </row>
    <row r="35422" spans="8:8">
      <c r="H35422" s="166"/>
    </row>
    <row r="35423" spans="8:8">
      <c r="H35423" s="166"/>
    </row>
    <row r="35424" spans="8:8">
      <c r="H35424" s="166"/>
    </row>
    <row r="35425" spans="8:8">
      <c r="H35425" s="166"/>
    </row>
    <row r="35426" spans="8:8">
      <c r="H35426" s="166"/>
    </row>
    <row r="35427" spans="8:8">
      <c r="H35427" s="166"/>
    </row>
    <row r="35428" spans="8:8">
      <c r="H35428" s="166"/>
    </row>
    <row r="35429" spans="8:8">
      <c r="H35429" s="166"/>
    </row>
    <row r="35430" spans="8:8">
      <c r="H35430" s="166"/>
    </row>
    <row r="35431" spans="8:8">
      <c r="H35431" s="166"/>
    </row>
    <row r="35432" spans="8:8">
      <c r="H35432" s="166"/>
    </row>
    <row r="35433" spans="8:8">
      <c r="H35433" s="166"/>
    </row>
    <row r="35434" spans="8:8">
      <c r="H35434" s="166"/>
    </row>
    <row r="35435" spans="8:8">
      <c r="H35435" s="166"/>
    </row>
    <row r="35436" spans="8:8">
      <c r="H35436" s="166"/>
    </row>
    <row r="35437" spans="8:8">
      <c r="H35437" s="166"/>
    </row>
    <row r="35438" spans="8:8">
      <c r="H35438" s="166"/>
    </row>
    <row r="35439" spans="8:8">
      <c r="H35439" s="166"/>
    </row>
    <row r="35440" spans="8:8">
      <c r="H35440" s="166"/>
    </row>
    <row r="35441" spans="8:8">
      <c r="H35441" s="166"/>
    </row>
    <row r="35442" spans="8:8">
      <c r="H35442" s="166"/>
    </row>
    <row r="35443" spans="8:8">
      <c r="H35443" s="166"/>
    </row>
    <row r="35444" spans="8:8">
      <c r="H35444" s="166"/>
    </row>
    <row r="35445" spans="8:8">
      <c r="H35445" s="166"/>
    </row>
    <row r="35446" spans="8:8">
      <c r="H35446" s="166"/>
    </row>
    <row r="35447" spans="8:8">
      <c r="H35447" s="166"/>
    </row>
    <row r="35448" spans="8:8">
      <c r="H35448" s="166"/>
    </row>
    <row r="35449" spans="8:8">
      <c r="H35449" s="166"/>
    </row>
    <row r="35450" spans="8:8">
      <c r="H35450" s="166"/>
    </row>
    <row r="35451" spans="8:8">
      <c r="H35451" s="166"/>
    </row>
    <row r="35452" spans="8:8">
      <c r="H35452" s="166"/>
    </row>
    <row r="35453" spans="8:8">
      <c r="H35453" s="166"/>
    </row>
    <row r="35454" spans="8:8">
      <c r="H35454" s="166"/>
    </row>
    <row r="35455" spans="8:8">
      <c r="H35455" s="166"/>
    </row>
    <row r="35456" spans="8:8">
      <c r="H35456" s="166"/>
    </row>
    <row r="35457" spans="8:8">
      <c r="H35457" s="166"/>
    </row>
    <row r="35458" spans="8:8">
      <c r="H35458" s="166"/>
    </row>
    <row r="35459" spans="8:8">
      <c r="H35459" s="166"/>
    </row>
    <row r="35460" spans="8:8">
      <c r="H35460" s="166"/>
    </row>
    <row r="35461" spans="8:8">
      <c r="H35461" s="166"/>
    </row>
    <row r="35462" spans="8:8">
      <c r="H35462" s="166"/>
    </row>
    <row r="35463" spans="8:8">
      <c r="H35463" s="166"/>
    </row>
    <row r="35464" spans="8:8">
      <c r="H35464" s="166"/>
    </row>
    <row r="35465" spans="8:8">
      <c r="H35465" s="166"/>
    </row>
    <row r="35466" spans="8:8">
      <c r="H35466" s="166"/>
    </row>
    <row r="35467" spans="8:8">
      <c r="H35467" s="166"/>
    </row>
    <row r="35468" spans="8:8">
      <c r="H35468" s="166"/>
    </row>
    <row r="35469" spans="8:8">
      <c r="H35469" s="166"/>
    </row>
    <row r="35470" spans="8:8">
      <c r="H35470" s="166"/>
    </row>
    <row r="35471" spans="8:8">
      <c r="H35471" s="166"/>
    </row>
    <row r="35472" spans="8:8">
      <c r="H35472" s="166"/>
    </row>
    <row r="35473" spans="8:8">
      <c r="H35473" s="166"/>
    </row>
    <row r="35474" spans="8:8">
      <c r="H35474" s="166"/>
    </row>
    <row r="35475" spans="8:8">
      <c r="H35475" s="166"/>
    </row>
    <row r="35476" spans="8:8">
      <c r="H35476" s="166"/>
    </row>
    <row r="35477" spans="8:8">
      <c r="H35477" s="166"/>
    </row>
    <row r="35478" spans="8:8">
      <c r="H35478" s="166"/>
    </row>
    <row r="35479" spans="8:8">
      <c r="H35479" s="166"/>
    </row>
    <row r="35480" spans="8:8">
      <c r="H35480" s="166"/>
    </row>
    <row r="35481" spans="8:8">
      <c r="H35481" s="166"/>
    </row>
    <row r="35482" spans="8:8">
      <c r="H35482" s="166"/>
    </row>
    <row r="35483" spans="8:8">
      <c r="H35483" s="166"/>
    </row>
    <row r="35484" spans="8:8">
      <c r="H35484" s="166"/>
    </row>
    <row r="35485" spans="8:8">
      <c r="H35485" s="166"/>
    </row>
    <row r="35486" spans="8:8">
      <c r="H35486" s="166"/>
    </row>
    <row r="35487" spans="8:8">
      <c r="H35487" s="166"/>
    </row>
    <row r="35488" spans="8:8">
      <c r="H35488" s="166"/>
    </row>
    <row r="35489" spans="8:8">
      <c r="H35489" s="166"/>
    </row>
    <row r="35490" spans="8:8">
      <c r="H35490" s="166"/>
    </row>
    <row r="35491" spans="8:8">
      <c r="H35491" s="166"/>
    </row>
    <row r="35492" spans="8:8">
      <c r="H35492" s="166"/>
    </row>
    <row r="35493" spans="8:8">
      <c r="H35493" s="166"/>
    </row>
    <row r="35494" spans="8:8">
      <c r="H35494" s="166"/>
    </row>
    <row r="35495" spans="8:8">
      <c r="H35495" s="166"/>
    </row>
    <row r="35496" spans="8:8">
      <c r="H35496" s="166"/>
    </row>
    <row r="35497" spans="8:8">
      <c r="H35497" s="166"/>
    </row>
    <row r="35498" spans="8:8">
      <c r="H35498" s="166"/>
    </row>
    <row r="35499" spans="8:8">
      <c r="H35499" s="166"/>
    </row>
    <row r="35500" spans="8:8">
      <c r="H35500" s="166"/>
    </row>
    <row r="35501" spans="8:8">
      <c r="H35501" s="166"/>
    </row>
    <row r="35502" spans="8:8">
      <c r="H35502" s="166"/>
    </row>
    <row r="35503" spans="8:8">
      <c r="H35503" s="166"/>
    </row>
    <row r="35504" spans="8:8">
      <c r="H35504" s="166"/>
    </row>
    <row r="35505" spans="8:8">
      <c r="H35505" s="166"/>
    </row>
    <row r="35506" spans="8:8">
      <c r="H35506" s="166"/>
    </row>
    <row r="35507" spans="8:8">
      <c r="H35507" s="166"/>
    </row>
    <row r="35508" spans="8:8">
      <c r="H35508" s="166"/>
    </row>
    <row r="35509" spans="8:8">
      <c r="H35509" s="166"/>
    </row>
    <row r="35510" spans="8:8">
      <c r="H35510" s="166"/>
    </row>
    <row r="35511" spans="8:8">
      <c r="H35511" s="166"/>
    </row>
    <row r="35512" spans="8:8">
      <c r="H35512" s="166"/>
    </row>
    <row r="35513" spans="8:8">
      <c r="H35513" s="166"/>
    </row>
    <row r="35514" spans="8:8">
      <c r="H35514" s="166"/>
    </row>
    <row r="35515" spans="8:8">
      <c r="H35515" s="166"/>
    </row>
    <row r="35516" spans="8:8">
      <c r="H35516" s="166"/>
    </row>
    <row r="35517" spans="8:8">
      <c r="H35517" s="166"/>
    </row>
    <row r="35518" spans="8:8">
      <c r="H35518" s="166"/>
    </row>
    <row r="35519" spans="8:8">
      <c r="H35519" s="166"/>
    </row>
    <row r="35520" spans="8:8">
      <c r="H35520" s="166"/>
    </row>
    <row r="35521" spans="8:8">
      <c r="H35521" s="166"/>
    </row>
    <row r="35522" spans="8:8">
      <c r="H35522" s="166"/>
    </row>
    <row r="35523" spans="8:8">
      <c r="H35523" s="166"/>
    </row>
    <row r="35524" spans="8:8">
      <c r="H35524" s="166"/>
    </row>
    <row r="35525" spans="8:8">
      <c r="H35525" s="166"/>
    </row>
    <row r="35526" spans="8:8">
      <c r="H35526" s="166"/>
    </row>
    <row r="35527" spans="8:8">
      <c r="H35527" s="166"/>
    </row>
    <row r="35528" spans="8:8">
      <c r="H35528" s="166"/>
    </row>
    <row r="35529" spans="8:8">
      <c r="H35529" s="166"/>
    </row>
    <row r="35530" spans="8:8">
      <c r="H35530" s="166"/>
    </row>
    <row r="35531" spans="8:8">
      <c r="H35531" s="166"/>
    </row>
    <row r="35532" spans="8:8">
      <c r="H35532" s="166"/>
    </row>
    <row r="35533" spans="8:8">
      <c r="H35533" s="166"/>
    </row>
    <row r="35534" spans="8:8">
      <c r="H35534" s="166"/>
    </row>
    <row r="35535" spans="8:8">
      <c r="H35535" s="166"/>
    </row>
    <row r="35536" spans="8:8">
      <c r="H35536" s="166"/>
    </row>
    <row r="35537" spans="8:8">
      <c r="H35537" s="166"/>
    </row>
    <row r="35538" spans="8:8">
      <c r="H35538" s="166"/>
    </row>
    <row r="35539" spans="8:8">
      <c r="H35539" s="166"/>
    </row>
    <row r="35540" spans="8:8">
      <c r="H35540" s="166"/>
    </row>
    <row r="35541" spans="8:8">
      <c r="H35541" s="166"/>
    </row>
    <row r="35542" spans="8:8">
      <c r="H35542" s="166"/>
    </row>
    <row r="35543" spans="8:8">
      <c r="H35543" s="166"/>
    </row>
    <row r="35544" spans="8:8">
      <c r="H35544" s="166"/>
    </row>
    <row r="35545" spans="8:8">
      <c r="H35545" s="166"/>
    </row>
    <row r="35546" spans="8:8">
      <c r="H35546" s="166"/>
    </row>
    <row r="35547" spans="8:8">
      <c r="H35547" s="166"/>
    </row>
    <row r="35548" spans="8:8">
      <c r="H35548" s="166"/>
    </row>
    <row r="35549" spans="8:8">
      <c r="H35549" s="166"/>
    </row>
    <row r="35550" spans="8:8">
      <c r="H35550" s="166"/>
    </row>
    <row r="35551" spans="8:8">
      <c r="H35551" s="166"/>
    </row>
    <row r="35552" spans="8:8">
      <c r="H35552" s="166"/>
    </row>
    <row r="35553" spans="8:8">
      <c r="H35553" s="166"/>
    </row>
    <row r="35554" spans="8:8">
      <c r="H35554" s="166"/>
    </row>
    <row r="35555" spans="8:8">
      <c r="H35555" s="166"/>
    </row>
    <row r="35556" spans="8:8">
      <c r="H35556" s="166"/>
    </row>
    <row r="35557" spans="8:8">
      <c r="H35557" s="166"/>
    </row>
    <row r="35558" spans="8:8">
      <c r="H35558" s="166"/>
    </row>
    <row r="35559" spans="8:8">
      <c r="H35559" s="166"/>
    </row>
    <row r="35560" spans="8:8">
      <c r="H35560" s="166"/>
    </row>
    <row r="35561" spans="8:8">
      <c r="H35561" s="166"/>
    </row>
    <row r="35562" spans="8:8">
      <c r="H35562" s="166"/>
    </row>
    <row r="35563" spans="8:8">
      <c r="H35563" s="166"/>
    </row>
    <row r="35564" spans="8:8">
      <c r="H35564" s="166"/>
    </row>
    <row r="35565" spans="8:8">
      <c r="H35565" s="166"/>
    </row>
    <row r="35566" spans="8:8">
      <c r="H35566" s="166"/>
    </row>
    <row r="35567" spans="8:8">
      <c r="H35567" s="166"/>
    </row>
    <row r="35568" spans="8:8">
      <c r="H35568" s="166"/>
    </row>
    <row r="35569" spans="8:8">
      <c r="H35569" s="166"/>
    </row>
    <row r="35570" spans="8:8">
      <c r="H35570" s="166"/>
    </row>
    <row r="35571" spans="8:8">
      <c r="H35571" s="166"/>
    </row>
    <row r="35572" spans="8:8">
      <c r="H35572" s="166"/>
    </row>
    <row r="35573" spans="8:8">
      <c r="H35573" s="166"/>
    </row>
    <row r="35574" spans="8:8">
      <c r="H35574" s="166"/>
    </row>
    <row r="35575" spans="8:8">
      <c r="H35575" s="166"/>
    </row>
    <row r="35576" spans="8:8">
      <c r="H35576" s="166"/>
    </row>
    <row r="35577" spans="8:8">
      <c r="H35577" s="166"/>
    </row>
    <row r="35578" spans="8:8">
      <c r="H35578" s="166"/>
    </row>
    <row r="35579" spans="8:8">
      <c r="H35579" s="166"/>
    </row>
    <row r="35580" spans="8:8">
      <c r="H35580" s="166"/>
    </row>
    <row r="35581" spans="8:8">
      <c r="H35581" s="166"/>
    </row>
    <row r="35582" spans="8:8">
      <c r="H35582" s="166"/>
    </row>
    <row r="35583" spans="8:8">
      <c r="H35583" s="166"/>
    </row>
    <row r="35584" spans="8:8">
      <c r="H35584" s="166"/>
    </row>
    <row r="35585" spans="8:8">
      <c r="H35585" s="166"/>
    </row>
    <row r="35586" spans="8:8">
      <c r="H35586" s="166"/>
    </row>
    <row r="35587" spans="8:8">
      <c r="H35587" s="166"/>
    </row>
    <row r="35588" spans="8:8">
      <c r="H35588" s="166"/>
    </row>
    <row r="35589" spans="8:8">
      <c r="H35589" s="166"/>
    </row>
    <row r="35590" spans="8:8">
      <c r="H35590" s="166"/>
    </row>
    <row r="35591" spans="8:8">
      <c r="H35591" s="166"/>
    </row>
    <row r="35592" spans="8:8">
      <c r="H35592" s="166"/>
    </row>
    <row r="35593" spans="8:8">
      <c r="H35593" s="166"/>
    </row>
    <row r="35594" spans="8:8">
      <c r="H35594" s="166"/>
    </row>
    <row r="35595" spans="8:8">
      <c r="H35595" s="166"/>
    </row>
    <row r="35596" spans="8:8">
      <c r="H35596" s="166"/>
    </row>
    <row r="35597" spans="8:8">
      <c r="H35597" s="166"/>
    </row>
    <row r="35598" spans="8:8">
      <c r="H35598" s="166"/>
    </row>
    <row r="35599" spans="8:8">
      <c r="H35599" s="166"/>
    </row>
    <row r="35600" spans="8:8">
      <c r="H35600" s="166"/>
    </row>
    <row r="35601" spans="8:8">
      <c r="H35601" s="166"/>
    </row>
    <row r="35602" spans="8:8">
      <c r="H35602" s="166"/>
    </row>
    <row r="35603" spans="8:8">
      <c r="H35603" s="166"/>
    </row>
    <row r="35604" spans="8:8">
      <c r="H35604" s="166"/>
    </row>
    <row r="35605" spans="8:8">
      <c r="H35605" s="166"/>
    </row>
    <row r="35606" spans="8:8">
      <c r="H35606" s="166"/>
    </row>
    <row r="35607" spans="8:8">
      <c r="H35607" s="166"/>
    </row>
    <row r="35608" spans="8:8">
      <c r="H35608" s="166"/>
    </row>
    <row r="35609" spans="8:8">
      <c r="H35609" s="166"/>
    </row>
    <row r="35610" spans="8:8">
      <c r="H35610" s="166"/>
    </row>
    <row r="35611" spans="8:8">
      <c r="H35611" s="166"/>
    </row>
    <row r="35612" spans="8:8">
      <c r="H35612" s="166"/>
    </row>
    <row r="35613" spans="8:8">
      <c r="H35613" s="166"/>
    </row>
    <row r="35614" spans="8:8">
      <c r="H35614" s="166"/>
    </row>
    <row r="35615" spans="8:8">
      <c r="H35615" s="166"/>
    </row>
    <row r="35616" spans="8:8">
      <c r="H35616" s="166"/>
    </row>
    <row r="35617" spans="8:8">
      <c r="H35617" s="166"/>
    </row>
    <row r="35618" spans="8:8">
      <c r="H35618" s="166"/>
    </row>
    <row r="35619" spans="8:8">
      <c r="H35619" s="166"/>
    </row>
    <row r="35620" spans="8:8">
      <c r="H35620" s="166"/>
    </row>
    <row r="35621" spans="8:8">
      <c r="H35621" s="166"/>
    </row>
    <row r="35622" spans="8:8">
      <c r="H35622" s="166"/>
    </row>
    <row r="35623" spans="8:8">
      <c r="H35623" s="166"/>
    </row>
    <row r="35624" spans="8:8">
      <c r="H35624" s="166"/>
    </row>
    <row r="35625" spans="8:8">
      <c r="H35625" s="166"/>
    </row>
    <row r="35626" spans="8:8">
      <c r="H35626" s="166"/>
    </row>
    <row r="35627" spans="8:8">
      <c r="H35627" s="166"/>
    </row>
    <row r="35628" spans="8:8">
      <c r="H35628" s="166"/>
    </row>
    <row r="35629" spans="8:8">
      <c r="H35629" s="166"/>
    </row>
    <row r="35630" spans="8:8">
      <c r="H35630" s="166"/>
    </row>
    <row r="35631" spans="8:8">
      <c r="H35631" s="166"/>
    </row>
    <row r="35632" spans="8:8">
      <c r="H35632" s="166"/>
    </row>
    <row r="35633" spans="8:8">
      <c r="H35633" s="166"/>
    </row>
    <row r="35634" spans="8:8">
      <c r="H35634" s="166"/>
    </row>
    <row r="35635" spans="8:8">
      <c r="H35635" s="166"/>
    </row>
    <row r="35636" spans="8:8">
      <c r="H35636" s="166"/>
    </row>
    <row r="35637" spans="8:8">
      <c r="H35637" s="166"/>
    </row>
    <row r="35638" spans="8:8">
      <c r="H35638" s="166"/>
    </row>
    <row r="35639" spans="8:8">
      <c r="H35639" s="166"/>
    </row>
    <row r="35640" spans="8:8">
      <c r="H35640" s="166"/>
    </row>
    <row r="35641" spans="8:8">
      <c r="H35641" s="166"/>
    </row>
    <row r="35642" spans="8:8">
      <c r="H35642" s="166"/>
    </row>
    <row r="35643" spans="8:8">
      <c r="H35643" s="166"/>
    </row>
    <row r="35644" spans="8:8">
      <c r="H35644" s="166"/>
    </row>
    <row r="35645" spans="8:8">
      <c r="H35645" s="166"/>
    </row>
    <row r="35646" spans="8:8">
      <c r="H35646" s="166"/>
    </row>
    <row r="35647" spans="8:8">
      <c r="H35647" s="166"/>
    </row>
    <row r="35648" spans="8:8">
      <c r="H35648" s="166"/>
    </row>
    <row r="35649" spans="8:8">
      <c r="H35649" s="166"/>
    </row>
    <row r="35650" spans="8:8">
      <c r="H35650" s="166"/>
    </row>
    <row r="35651" spans="8:8">
      <c r="H35651" s="166"/>
    </row>
    <row r="35652" spans="8:8">
      <c r="H35652" s="166"/>
    </row>
    <row r="35653" spans="8:8">
      <c r="H35653" s="166"/>
    </row>
    <row r="35654" spans="8:8">
      <c r="H35654" s="166"/>
    </row>
    <row r="35655" spans="8:8">
      <c r="H35655" s="166"/>
    </row>
    <row r="35656" spans="8:8">
      <c r="H35656" s="166"/>
    </row>
    <row r="35657" spans="8:8">
      <c r="H35657" s="166"/>
    </row>
    <row r="35658" spans="8:8">
      <c r="H35658" s="166"/>
    </row>
    <row r="35659" spans="8:8">
      <c r="H35659" s="166"/>
    </row>
    <row r="35660" spans="8:8">
      <c r="H35660" s="166"/>
    </row>
    <row r="35661" spans="8:8">
      <c r="H35661" s="166"/>
    </row>
    <row r="35662" spans="8:8">
      <c r="H35662" s="166"/>
    </row>
    <row r="35663" spans="8:8">
      <c r="H35663" s="166"/>
    </row>
    <row r="35664" spans="8:8">
      <c r="H35664" s="166"/>
    </row>
    <row r="35665" spans="8:8">
      <c r="H35665" s="166"/>
    </row>
    <row r="35666" spans="8:8">
      <c r="H35666" s="166"/>
    </row>
    <row r="35667" spans="8:8">
      <c r="H35667" s="166"/>
    </row>
    <row r="35668" spans="8:8">
      <c r="H35668" s="166"/>
    </row>
    <row r="35669" spans="8:8">
      <c r="H35669" s="166"/>
    </row>
    <row r="35670" spans="8:8">
      <c r="H35670" s="166"/>
    </row>
    <row r="35671" spans="8:8">
      <c r="H35671" s="166"/>
    </row>
    <row r="35672" spans="8:8">
      <c r="H35672" s="166"/>
    </row>
    <row r="35673" spans="8:8">
      <c r="H35673" s="166"/>
    </row>
    <row r="35674" spans="8:8">
      <c r="H35674" s="166"/>
    </row>
    <row r="35675" spans="8:8">
      <c r="H35675" s="166"/>
    </row>
    <row r="35676" spans="8:8">
      <c r="H35676" s="166"/>
    </row>
    <row r="35677" spans="8:8">
      <c r="H35677" s="166"/>
    </row>
    <row r="35678" spans="8:8">
      <c r="H35678" s="166"/>
    </row>
    <row r="35679" spans="8:8">
      <c r="H35679" s="166"/>
    </row>
    <row r="35680" spans="8:8">
      <c r="H35680" s="166"/>
    </row>
    <row r="35681" spans="8:8">
      <c r="H35681" s="166"/>
    </row>
    <row r="35682" spans="8:8">
      <c r="H35682" s="166"/>
    </row>
    <row r="35683" spans="8:8">
      <c r="H35683" s="166"/>
    </row>
    <row r="35684" spans="8:8">
      <c r="H35684" s="166"/>
    </row>
    <row r="35685" spans="8:8">
      <c r="H35685" s="166"/>
    </row>
    <row r="35686" spans="8:8">
      <c r="H35686" s="166"/>
    </row>
    <row r="35687" spans="8:8">
      <c r="H35687" s="166"/>
    </row>
    <row r="35688" spans="8:8">
      <c r="H35688" s="166"/>
    </row>
    <row r="35689" spans="8:8">
      <c r="H35689" s="166"/>
    </row>
    <row r="35690" spans="8:8">
      <c r="H35690" s="166"/>
    </row>
    <row r="35691" spans="8:8">
      <c r="H35691" s="166"/>
    </row>
    <row r="35692" spans="8:8">
      <c r="H35692" s="166"/>
    </row>
    <row r="35693" spans="8:8">
      <c r="H35693" s="166"/>
    </row>
    <row r="35694" spans="8:8">
      <c r="H35694" s="166"/>
    </row>
    <row r="35695" spans="8:8">
      <c r="H35695" s="166"/>
    </row>
    <row r="35696" spans="8:8">
      <c r="H35696" s="166"/>
    </row>
    <row r="35697" spans="8:8">
      <c r="H35697" s="166"/>
    </row>
    <row r="35698" spans="8:8">
      <c r="H35698" s="166"/>
    </row>
    <row r="35699" spans="8:8">
      <c r="H35699" s="166"/>
    </row>
    <row r="35700" spans="8:8">
      <c r="H35700" s="166"/>
    </row>
    <row r="35701" spans="8:8">
      <c r="H35701" s="166"/>
    </row>
    <row r="35702" spans="8:8">
      <c r="H35702" s="166"/>
    </row>
    <row r="35703" spans="8:8">
      <c r="H35703" s="166"/>
    </row>
    <row r="35704" spans="8:8">
      <c r="H35704" s="166"/>
    </row>
    <row r="35705" spans="8:8">
      <c r="H35705" s="166"/>
    </row>
    <row r="35706" spans="8:8">
      <c r="H35706" s="166"/>
    </row>
    <row r="35707" spans="8:8">
      <c r="H35707" s="166"/>
    </row>
    <row r="35708" spans="8:8">
      <c r="H35708" s="166"/>
    </row>
    <row r="35709" spans="8:8">
      <c r="H35709" s="166"/>
    </row>
    <row r="35710" spans="8:8">
      <c r="H35710" s="166"/>
    </row>
    <row r="35711" spans="8:8">
      <c r="H35711" s="166"/>
    </row>
    <row r="35712" spans="8:8">
      <c r="H35712" s="166"/>
    </row>
    <row r="35713" spans="8:8">
      <c r="H35713" s="166"/>
    </row>
    <row r="35714" spans="8:8">
      <c r="H35714" s="166"/>
    </row>
    <row r="35715" spans="8:8">
      <c r="H35715" s="166"/>
    </row>
    <row r="35716" spans="8:8">
      <c r="H35716" s="166"/>
    </row>
    <row r="35717" spans="8:8">
      <c r="H35717" s="166"/>
    </row>
    <row r="35718" spans="8:8">
      <c r="H35718" s="166"/>
    </row>
    <row r="35719" spans="8:8">
      <c r="H35719" s="166"/>
    </row>
    <row r="35720" spans="8:8">
      <c r="H35720" s="166"/>
    </row>
    <row r="35721" spans="8:8">
      <c r="H35721" s="166"/>
    </row>
    <row r="35722" spans="8:8">
      <c r="H35722" s="166"/>
    </row>
    <row r="35723" spans="8:8">
      <c r="H35723" s="166"/>
    </row>
    <row r="35724" spans="8:8">
      <c r="H35724" s="166"/>
    </row>
    <row r="35725" spans="8:8">
      <c r="H35725" s="166"/>
    </row>
    <row r="35726" spans="8:8">
      <c r="H35726" s="166"/>
    </row>
    <row r="35727" spans="8:8">
      <c r="H35727" s="166"/>
    </row>
    <row r="35728" spans="8:8">
      <c r="H35728" s="166"/>
    </row>
    <row r="35729" spans="8:8">
      <c r="H35729" s="166"/>
    </row>
    <row r="35730" spans="8:8">
      <c r="H35730" s="166"/>
    </row>
    <row r="35731" spans="8:8">
      <c r="H35731" s="166"/>
    </row>
    <row r="35732" spans="8:8">
      <c r="H35732" s="166"/>
    </row>
    <row r="35733" spans="8:8">
      <c r="H35733" s="166"/>
    </row>
    <row r="35734" spans="8:8">
      <c r="H35734" s="166"/>
    </row>
    <row r="35735" spans="8:8">
      <c r="H35735" s="166"/>
    </row>
    <row r="35736" spans="8:8">
      <c r="H35736" s="166"/>
    </row>
    <row r="35737" spans="8:8">
      <c r="H35737" s="166"/>
    </row>
    <row r="35738" spans="8:8">
      <c r="H35738" s="166"/>
    </row>
    <row r="35739" spans="8:8">
      <c r="H35739" s="166"/>
    </row>
    <row r="35740" spans="8:8">
      <c r="H35740" s="166"/>
    </row>
    <row r="35741" spans="8:8">
      <c r="H35741" s="166"/>
    </row>
    <row r="35742" spans="8:8">
      <c r="H35742" s="166"/>
    </row>
    <row r="35743" spans="8:8">
      <c r="H35743" s="166"/>
    </row>
    <row r="35744" spans="8:8">
      <c r="H35744" s="166"/>
    </row>
    <row r="35745" spans="8:8">
      <c r="H35745" s="166"/>
    </row>
    <row r="35746" spans="8:8">
      <c r="H35746" s="166"/>
    </row>
    <row r="35747" spans="8:8">
      <c r="H35747" s="166"/>
    </row>
    <row r="35748" spans="8:8">
      <c r="H35748" s="166"/>
    </row>
    <row r="35749" spans="8:8">
      <c r="H35749" s="166"/>
    </row>
    <row r="35750" spans="8:8">
      <c r="H35750" s="166"/>
    </row>
    <row r="35751" spans="8:8">
      <c r="H35751" s="166"/>
    </row>
    <row r="35752" spans="8:8">
      <c r="H35752" s="166"/>
    </row>
    <row r="35753" spans="8:8">
      <c r="H35753" s="166"/>
    </row>
    <row r="35754" spans="8:8">
      <c r="H35754" s="166"/>
    </row>
    <row r="35755" spans="8:8">
      <c r="H35755" s="166"/>
    </row>
    <row r="35756" spans="8:8">
      <c r="H35756" s="166"/>
    </row>
    <row r="35757" spans="8:8">
      <c r="H35757" s="166"/>
    </row>
    <row r="35758" spans="8:8">
      <c r="H35758" s="166"/>
    </row>
    <row r="35759" spans="8:8">
      <c r="H35759" s="166"/>
    </row>
    <row r="35760" spans="8:8">
      <c r="H35760" s="166"/>
    </row>
    <row r="35761" spans="8:8">
      <c r="H35761" s="166"/>
    </row>
    <row r="35762" spans="8:8">
      <c r="H35762" s="166"/>
    </row>
    <row r="35763" spans="8:8">
      <c r="H35763" s="166"/>
    </row>
    <row r="35764" spans="8:8">
      <c r="H35764" s="166"/>
    </row>
    <row r="35765" spans="8:8">
      <c r="H35765" s="166"/>
    </row>
    <row r="35766" spans="8:8">
      <c r="H35766" s="166"/>
    </row>
    <row r="35767" spans="8:8">
      <c r="H35767" s="166"/>
    </row>
    <row r="35768" spans="8:8">
      <c r="H35768" s="166"/>
    </row>
    <row r="35769" spans="8:8">
      <c r="H35769" s="166"/>
    </row>
    <row r="35770" spans="8:8">
      <c r="H35770" s="166"/>
    </row>
    <row r="35771" spans="8:8">
      <c r="H35771" s="166"/>
    </row>
    <row r="35772" spans="8:8">
      <c r="H35772" s="166"/>
    </row>
    <row r="35773" spans="8:8">
      <c r="H35773" s="166"/>
    </row>
    <row r="35774" spans="8:8">
      <c r="H35774" s="166"/>
    </row>
    <row r="35775" spans="8:8">
      <c r="H35775" s="166"/>
    </row>
    <row r="35776" spans="8:8">
      <c r="H35776" s="166"/>
    </row>
    <row r="35777" spans="8:8">
      <c r="H35777" s="166"/>
    </row>
    <row r="35778" spans="8:8">
      <c r="H35778" s="166"/>
    </row>
    <row r="35779" spans="8:8">
      <c r="H35779" s="166"/>
    </row>
    <row r="35780" spans="8:8">
      <c r="H35780" s="166"/>
    </row>
    <row r="35781" spans="8:8">
      <c r="H35781" s="166"/>
    </row>
    <row r="35782" spans="8:8">
      <c r="H35782" s="166"/>
    </row>
    <row r="35783" spans="8:8">
      <c r="H35783" s="166"/>
    </row>
    <row r="35784" spans="8:8">
      <c r="H35784" s="166"/>
    </row>
    <row r="35785" spans="8:8">
      <c r="H35785" s="166"/>
    </row>
    <row r="35786" spans="8:8">
      <c r="H35786" s="166"/>
    </row>
    <row r="35787" spans="8:8">
      <c r="H35787" s="166"/>
    </row>
    <row r="35788" spans="8:8">
      <c r="H35788" s="166"/>
    </row>
    <row r="35789" spans="8:8">
      <c r="H35789" s="166"/>
    </row>
    <row r="35790" spans="8:8">
      <c r="H35790" s="166"/>
    </row>
    <row r="35791" spans="8:8">
      <c r="H35791" s="166"/>
    </row>
    <row r="35792" spans="8:8">
      <c r="H35792" s="166"/>
    </row>
    <row r="35793" spans="8:8">
      <c r="H35793" s="166"/>
    </row>
    <row r="35794" spans="8:8">
      <c r="H35794" s="166"/>
    </row>
    <row r="35795" spans="8:8">
      <c r="H35795" s="166"/>
    </row>
    <row r="35796" spans="8:8">
      <c r="H35796" s="166"/>
    </row>
    <row r="35797" spans="8:8">
      <c r="H35797" s="166"/>
    </row>
    <row r="35798" spans="8:8">
      <c r="H35798" s="166"/>
    </row>
    <row r="35799" spans="8:8">
      <c r="H35799" s="166"/>
    </row>
    <row r="35800" spans="8:8">
      <c r="H35800" s="166"/>
    </row>
    <row r="35801" spans="8:8">
      <c r="H35801" s="166"/>
    </row>
    <row r="35802" spans="8:8">
      <c r="H35802" s="166"/>
    </row>
    <row r="35803" spans="8:8">
      <c r="H35803" s="166"/>
    </row>
    <row r="35804" spans="8:8">
      <c r="H35804" s="166"/>
    </row>
    <row r="35805" spans="8:8">
      <c r="H35805" s="166"/>
    </row>
    <row r="35806" spans="8:8">
      <c r="H35806" s="166"/>
    </row>
    <row r="35807" spans="8:8">
      <c r="H35807" s="166"/>
    </row>
    <row r="35808" spans="8:8">
      <c r="H35808" s="166"/>
    </row>
    <row r="35809" spans="8:8">
      <c r="H35809" s="166"/>
    </row>
    <row r="35810" spans="8:8">
      <c r="H35810" s="166"/>
    </row>
    <row r="35811" spans="8:8">
      <c r="H35811" s="166"/>
    </row>
    <row r="35812" spans="8:8">
      <c r="H35812" s="166"/>
    </row>
    <row r="35813" spans="8:8">
      <c r="H35813" s="166"/>
    </row>
    <row r="35814" spans="8:8">
      <c r="H35814" s="166"/>
    </row>
    <row r="35815" spans="8:8">
      <c r="H35815" s="166"/>
    </row>
    <row r="35816" spans="8:8">
      <c r="H35816" s="166"/>
    </row>
    <row r="35817" spans="8:8">
      <c r="H35817" s="166"/>
    </row>
    <row r="35818" spans="8:8">
      <c r="H35818" s="166"/>
    </row>
    <row r="35819" spans="8:8">
      <c r="H35819" s="166"/>
    </row>
    <row r="35820" spans="8:8">
      <c r="H35820" s="166"/>
    </row>
    <row r="35821" spans="8:8">
      <c r="H35821" s="166"/>
    </row>
    <row r="35822" spans="8:8">
      <c r="H35822" s="166"/>
    </row>
    <row r="35823" spans="8:8">
      <c r="H35823" s="166"/>
    </row>
    <row r="35824" spans="8:8">
      <c r="H35824" s="166"/>
    </row>
    <row r="35825" spans="8:8">
      <c r="H35825" s="166"/>
    </row>
    <row r="35826" spans="8:8">
      <c r="H35826" s="166"/>
    </row>
    <row r="35827" spans="8:8">
      <c r="H35827" s="166"/>
    </row>
    <row r="35828" spans="8:8">
      <c r="H35828" s="166"/>
    </row>
    <row r="35829" spans="8:8">
      <c r="H35829" s="166"/>
    </row>
    <row r="35830" spans="8:8">
      <c r="H35830" s="166"/>
    </row>
    <row r="35831" spans="8:8">
      <c r="H35831" s="166"/>
    </row>
    <row r="35832" spans="8:8">
      <c r="H35832" s="166"/>
    </row>
    <row r="35833" spans="8:8">
      <c r="H35833" s="166"/>
    </row>
    <row r="35834" spans="8:8">
      <c r="H35834" s="166"/>
    </row>
    <row r="35835" spans="8:8">
      <c r="H35835" s="166"/>
    </row>
    <row r="35836" spans="8:8">
      <c r="H35836" s="166"/>
    </row>
    <row r="35837" spans="8:8">
      <c r="H35837" s="166"/>
    </row>
    <row r="35838" spans="8:8">
      <c r="H35838" s="166"/>
    </row>
    <row r="35839" spans="8:8">
      <c r="H35839" s="166"/>
    </row>
    <row r="35840" spans="8:8">
      <c r="H35840" s="166"/>
    </row>
    <row r="35841" spans="8:8">
      <c r="H35841" s="166"/>
    </row>
    <row r="35842" spans="8:8">
      <c r="H35842" s="166"/>
    </row>
    <row r="35843" spans="8:8">
      <c r="H35843" s="166"/>
    </row>
    <row r="35844" spans="8:8">
      <c r="H35844" s="166"/>
    </row>
    <row r="35845" spans="8:8">
      <c r="H35845" s="166"/>
    </row>
    <row r="35846" spans="8:8">
      <c r="H35846" s="166"/>
    </row>
    <row r="35847" spans="8:8">
      <c r="H35847" s="166"/>
    </row>
    <row r="35848" spans="8:8">
      <c r="H35848" s="166"/>
    </row>
    <row r="35849" spans="8:8">
      <c r="H35849" s="166"/>
    </row>
    <row r="35850" spans="8:8">
      <c r="H35850" s="166"/>
    </row>
    <row r="35851" spans="8:8">
      <c r="H35851" s="166"/>
    </row>
    <row r="35852" spans="8:8">
      <c r="H35852" s="166"/>
    </row>
    <row r="35853" spans="8:8">
      <c r="H35853" s="166"/>
    </row>
    <row r="35854" spans="8:8">
      <c r="H35854" s="166"/>
    </row>
    <row r="35855" spans="8:8">
      <c r="H35855" s="166"/>
    </row>
    <row r="35856" spans="8:8">
      <c r="H35856" s="166"/>
    </row>
    <row r="35857" spans="8:8">
      <c r="H35857" s="166"/>
    </row>
    <row r="35858" spans="8:8">
      <c r="H35858" s="166"/>
    </row>
    <row r="35859" spans="8:8">
      <c r="H35859" s="166"/>
    </row>
    <row r="35860" spans="8:8">
      <c r="H35860" s="166"/>
    </row>
    <row r="35861" spans="8:8">
      <c r="H35861" s="166"/>
    </row>
    <row r="35862" spans="8:8">
      <c r="H35862" s="166"/>
    </row>
    <row r="35863" spans="8:8">
      <c r="H35863" s="166"/>
    </row>
    <row r="35864" spans="8:8">
      <c r="H35864" s="166"/>
    </row>
    <row r="35865" spans="8:8">
      <c r="H35865" s="166"/>
    </row>
    <row r="35866" spans="8:8">
      <c r="H35866" s="166"/>
    </row>
    <row r="35867" spans="8:8">
      <c r="H35867" s="166"/>
    </row>
    <row r="35868" spans="8:8">
      <c r="H35868" s="166"/>
    </row>
    <row r="35869" spans="8:8">
      <c r="H35869" s="166"/>
    </row>
    <row r="35870" spans="8:8">
      <c r="H35870" s="166"/>
    </row>
    <row r="35871" spans="8:8">
      <c r="H35871" s="166"/>
    </row>
    <row r="35872" spans="8:8">
      <c r="H35872" s="166"/>
    </row>
    <row r="35873" spans="8:8">
      <c r="H35873" s="166"/>
    </row>
    <row r="35874" spans="8:8">
      <c r="H35874" s="166"/>
    </row>
    <row r="35875" spans="8:8">
      <c r="H35875" s="166"/>
    </row>
    <row r="35876" spans="8:8">
      <c r="H35876" s="166"/>
    </row>
    <row r="35877" spans="8:8">
      <c r="H35877" s="166"/>
    </row>
    <row r="35878" spans="8:8">
      <c r="H35878" s="166"/>
    </row>
    <row r="35879" spans="8:8">
      <c r="H35879" s="166"/>
    </row>
    <row r="35880" spans="8:8">
      <c r="H35880" s="166"/>
    </row>
    <row r="35881" spans="8:8">
      <c r="H35881" s="166"/>
    </row>
    <row r="35882" spans="8:8">
      <c r="H35882" s="166"/>
    </row>
    <row r="35883" spans="8:8">
      <c r="H35883" s="166"/>
    </row>
    <row r="35884" spans="8:8">
      <c r="H35884" s="166"/>
    </row>
    <row r="35885" spans="8:8">
      <c r="H35885" s="166"/>
    </row>
    <row r="35886" spans="8:8">
      <c r="H35886" s="166"/>
    </row>
    <row r="35887" spans="8:8">
      <c r="H35887" s="166"/>
    </row>
    <row r="35888" spans="8:8">
      <c r="H35888" s="166"/>
    </row>
    <row r="35889" spans="8:8">
      <c r="H35889" s="166"/>
    </row>
    <row r="35890" spans="8:8">
      <c r="H35890" s="166"/>
    </row>
    <row r="35891" spans="8:8">
      <c r="H35891" s="166"/>
    </row>
    <row r="35892" spans="8:8">
      <c r="H35892" s="166"/>
    </row>
    <row r="35893" spans="8:8">
      <c r="H35893" s="166"/>
    </row>
    <row r="35894" spans="8:8">
      <c r="H35894" s="166"/>
    </row>
    <row r="35895" spans="8:8">
      <c r="H35895" s="166"/>
    </row>
    <row r="35896" spans="8:8">
      <c r="H35896" s="166"/>
    </row>
    <row r="35897" spans="8:8">
      <c r="H35897" s="166"/>
    </row>
    <row r="35898" spans="8:8">
      <c r="H35898" s="166"/>
    </row>
    <row r="35899" spans="8:8">
      <c r="H35899" s="166"/>
    </row>
    <row r="35900" spans="8:8">
      <c r="H35900" s="166"/>
    </row>
    <row r="35901" spans="8:8">
      <c r="H35901" s="166"/>
    </row>
    <row r="35902" spans="8:8">
      <c r="H35902" s="166"/>
    </row>
    <row r="35903" spans="8:8">
      <c r="H35903" s="166"/>
    </row>
    <row r="35904" spans="8:8">
      <c r="H35904" s="166"/>
    </row>
    <row r="35905" spans="8:8">
      <c r="H35905" s="166"/>
    </row>
    <row r="35906" spans="8:8">
      <c r="H35906" s="166"/>
    </row>
    <row r="35907" spans="8:8">
      <c r="H35907" s="166"/>
    </row>
    <row r="35908" spans="8:8">
      <c r="H35908" s="166"/>
    </row>
    <row r="35909" spans="8:8">
      <c r="H35909" s="166"/>
    </row>
    <row r="35910" spans="8:8">
      <c r="H35910" s="166"/>
    </row>
    <row r="35911" spans="8:8">
      <c r="H35911" s="166"/>
    </row>
    <row r="35912" spans="8:8">
      <c r="H35912" s="166"/>
    </row>
    <row r="35913" spans="8:8">
      <c r="H35913" s="166"/>
    </row>
    <row r="35914" spans="8:8">
      <c r="H35914" s="166"/>
    </row>
    <row r="35915" spans="8:8">
      <c r="H35915" s="166"/>
    </row>
    <row r="35916" spans="8:8">
      <c r="H35916" s="166"/>
    </row>
    <row r="35917" spans="8:8">
      <c r="H35917" s="166"/>
    </row>
    <row r="35918" spans="8:8">
      <c r="H35918" s="166"/>
    </row>
    <row r="35919" spans="8:8">
      <c r="H35919" s="166"/>
    </row>
    <row r="35920" spans="8:8">
      <c r="H35920" s="166"/>
    </row>
    <row r="35921" spans="8:8">
      <c r="H35921" s="166"/>
    </row>
    <row r="35922" spans="8:8">
      <c r="H35922" s="166"/>
    </row>
    <row r="35923" spans="8:8">
      <c r="H35923" s="166"/>
    </row>
    <row r="35924" spans="8:8">
      <c r="H35924" s="166"/>
    </row>
    <row r="35925" spans="8:8">
      <c r="H35925" s="166"/>
    </row>
    <row r="35926" spans="8:8">
      <c r="H35926" s="166"/>
    </row>
    <row r="35927" spans="8:8">
      <c r="H35927" s="166"/>
    </row>
    <row r="35928" spans="8:8">
      <c r="H35928" s="166"/>
    </row>
    <row r="35929" spans="8:8">
      <c r="H35929" s="166"/>
    </row>
    <row r="35930" spans="8:8">
      <c r="H35930" s="166"/>
    </row>
    <row r="35931" spans="8:8">
      <c r="H35931" s="166"/>
    </row>
    <row r="35932" spans="8:8">
      <c r="H35932" s="166"/>
    </row>
    <row r="35933" spans="8:8">
      <c r="H35933" s="166"/>
    </row>
    <row r="35934" spans="8:8">
      <c r="H35934" s="166"/>
    </row>
    <row r="35935" spans="8:8">
      <c r="H35935" s="166"/>
    </row>
    <row r="35936" spans="8:8">
      <c r="H35936" s="166"/>
    </row>
    <row r="35937" spans="8:8">
      <c r="H35937" s="166"/>
    </row>
    <row r="35938" spans="8:8">
      <c r="H35938" s="166"/>
    </row>
    <row r="35939" spans="8:8">
      <c r="H35939" s="166"/>
    </row>
    <row r="35940" spans="8:8">
      <c r="H35940" s="166"/>
    </row>
    <row r="35941" spans="8:8">
      <c r="H35941" s="166"/>
    </row>
    <row r="35942" spans="8:8">
      <c r="H35942" s="166"/>
    </row>
    <row r="35943" spans="8:8">
      <c r="H35943" s="166"/>
    </row>
    <row r="35944" spans="8:8">
      <c r="H35944" s="166"/>
    </row>
    <row r="35945" spans="8:8">
      <c r="H35945" s="166"/>
    </row>
    <row r="35946" spans="8:8">
      <c r="H35946" s="166"/>
    </row>
    <row r="35947" spans="8:8">
      <c r="H35947" s="166"/>
    </row>
    <row r="35948" spans="8:8">
      <c r="H35948" s="166"/>
    </row>
    <row r="35949" spans="8:8">
      <c r="H35949" s="166"/>
    </row>
    <row r="35950" spans="8:8">
      <c r="H35950" s="166"/>
    </row>
    <row r="35951" spans="8:8">
      <c r="H35951" s="166"/>
    </row>
    <row r="35952" spans="8:8">
      <c r="H35952" s="166"/>
    </row>
    <row r="35953" spans="8:8">
      <c r="H35953" s="166"/>
    </row>
    <row r="35954" spans="8:8">
      <c r="H35954" s="166"/>
    </row>
    <row r="35955" spans="8:8">
      <c r="H35955" s="166"/>
    </row>
    <row r="35956" spans="8:8">
      <c r="H35956" s="166"/>
    </row>
    <row r="35957" spans="8:8">
      <c r="H35957" s="166"/>
    </row>
    <row r="35958" spans="8:8">
      <c r="H35958" s="166"/>
    </row>
    <row r="35959" spans="8:8">
      <c r="H35959" s="166"/>
    </row>
    <row r="35960" spans="8:8">
      <c r="H35960" s="166"/>
    </row>
    <row r="35961" spans="8:8">
      <c r="H35961" s="166"/>
    </row>
    <row r="35962" spans="8:8">
      <c r="H35962" s="166"/>
    </row>
    <row r="35963" spans="8:8">
      <c r="H35963" s="166"/>
    </row>
    <row r="35964" spans="8:8">
      <c r="H35964" s="166"/>
    </row>
    <row r="35965" spans="8:8">
      <c r="H35965" s="166"/>
    </row>
    <row r="35966" spans="8:8">
      <c r="H35966" s="166"/>
    </row>
    <row r="35967" spans="8:8">
      <c r="H35967" s="166"/>
    </row>
    <row r="35968" spans="8:8">
      <c r="H35968" s="166"/>
    </row>
    <row r="35969" spans="8:8">
      <c r="H35969" s="166"/>
    </row>
    <row r="35970" spans="8:8">
      <c r="H35970" s="166"/>
    </row>
    <row r="35971" spans="8:8">
      <c r="H35971" s="166"/>
    </row>
    <row r="35972" spans="8:8">
      <c r="H35972" s="166"/>
    </row>
    <row r="35973" spans="8:8">
      <c r="H35973" s="166"/>
    </row>
    <row r="35974" spans="8:8">
      <c r="H35974" s="166"/>
    </row>
    <row r="35975" spans="8:8">
      <c r="H35975" s="166"/>
    </row>
    <row r="35976" spans="8:8">
      <c r="H35976" s="166"/>
    </row>
    <row r="35977" spans="8:8">
      <c r="H35977" s="166"/>
    </row>
    <row r="35978" spans="8:8">
      <c r="H35978" s="166"/>
    </row>
    <row r="35979" spans="8:8">
      <c r="H35979" s="166"/>
    </row>
    <row r="35980" spans="8:8">
      <c r="H35980" s="166"/>
    </row>
    <row r="35981" spans="8:8">
      <c r="H35981" s="166"/>
    </row>
    <row r="35982" spans="8:8">
      <c r="H35982" s="166"/>
    </row>
    <row r="35983" spans="8:8">
      <c r="H35983" s="166"/>
    </row>
    <row r="35984" spans="8:8">
      <c r="H35984" s="166"/>
    </row>
    <row r="35985" spans="8:8">
      <c r="H35985" s="166"/>
    </row>
    <row r="35986" spans="8:8">
      <c r="H35986" s="166"/>
    </row>
    <row r="35987" spans="8:8">
      <c r="H35987" s="166"/>
    </row>
    <row r="35988" spans="8:8">
      <c r="H35988" s="166"/>
    </row>
    <row r="35989" spans="8:8">
      <c r="H35989" s="166"/>
    </row>
    <row r="35990" spans="8:8">
      <c r="H35990" s="166"/>
    </row>
    <row r="35991" spans="8:8">
      <c r="H35991" s="166"/>
    </row>
    <row r="35992" spans="8:8">
      <c r="H35992" s="166"/>
    </row>
    <row r="35993" spans="8:8">
      <c r="H35993" s="166"/>
    </row>
    <row r="35994" spans="8:8">
      <c r="H35994" s="166"/>
    </row>
    <row r="35995" spans="8:8">
      <c r="H35995" s="166"/>
    </row>
    <row r="35996" spans="8:8">
      <c r="H35996" s="166"/>
    </row>
    <row r="35997" spans="8:8">
      <c r="H35997" s="166"/>
    </row>
    <row r="35998" spans="8:8">
      <c r="H35998" s="166"/>
    </row>
    <row r="35999" spans="8:8">
      <c r="H35999" s="166"/>
    </row>
    <row r="36000" spans="8:8">
      <c r="H36000" s="166"/>
    </row>
    <row r="36001" spans="8:8">
      <c r="H36001" s="166"/>
    </row>
    <row r="36002" spans="8:8">
      <c r="H36002" s="166"/>
    </row>
    <row r="36003" spans="8:8">
      <c r="H36003" s="166"/>
    </row>
    <row r="36004" spans="8:8">
      <c r="H36004" s="166"/>
    </row>
    <row r="36005" spans="8:8">
      <c r="H36005" s="166"/>
    </row>
    <row r="36006" spans="8:8">
      <c r="H36006" s="166"/>
    </row>
    <row r="36007" spans="8:8">
      <c r="H36007" s="166"/>
    </row>
    <row r="36008" spans="8:8">
      <c r="H36008" s="166"/>
    </row>
    <row r="36009" spans="8:8">
      <c r="H36009" s="166"/>
    </row>
    <row r="36010" spans="8:8">
      <c r="H36010" s="166"/>
    </row>
    <row r="36011" spans="8:8">
      <c r="H36011" s="166"/>
    </row>
    <row r="36012" spans="8:8">
      <c r="H36012" s="166"/>
    </row>
    <row r="36013" spans="8:8">
      <c r="H36013" s="166"/>
    </row>
    <row r="36014" spans="8:8">
      <c r="H36014" s="166"/>
    </row>
    <row r="36015" spans="8:8">
      <c r="H36015" s="166"/>
    </row>
    <row r="36016" spans="8:8">
      <c r="H36016" s="166"/>
    </row>
    <row r="36017" spans="8:8">
      <c r="H36017" s="166"/>
    </row>
    <row r="36018" spans="8:8">
      <c r="H36018" s="166"/>
    </row>
    <row r="36019" spans="8:8">
      <c r="H36019" s="166"/>
    </row>
    <row r="36020" spans="8:8">
      <c r="H36020" s="166"/>
    </row>
    <row r="36021" spans="8:8">
      <c r="H36021" s="166"/>
    </row>
    <row r="36022" spans="8:8">
      <c r="H36022" s="166"/>
    </row>
    <row r="36023" spans="8:8">
      <c r="H36023" s="166"/>
    </row>
    <row r="36024" spans="8:8">
      <c r="H36024" s="166"/>
    </row>
    <row r="36025" spans="8:8">
      <c r="H36025" s="166"/>
    </row>
    <row r="36026" spans="8:8">
      <c r="H36026" s="166"/>
    </row>
    <row r="36027" spans="8:8">
      <c r="H36027" s="166"/>
    </row>
    <row r="36028" spans="8:8">
      <c r="H36028" s="166"/>
    </row>
    <row r="36029" spans="8:8">
      <c r="H36029" s="166"/>
    </row>
    <row r="36030" spans="8:8">
      <c r="H36030" s="166"/>
    </row>
    <row r="36031" spans="8:8">
      <c r="H36031" s="166"/>
    </row>
    <row r="36032" spans="8:8">
      <c r="H36032" s="166"/>
    </row>
    <row r="36033" spans="8:8">
      <c r="H36033" s="166"/>
    </row>
    <row r="36034" spans="8:8">
      <c r="H36034" s="166"/>
    </row>
    <row r="36035" spans="8:8">
      <c r="H36035" s="166"/>
    </row>
    <row r="36036" spans="8:8">
      <c r="H36036" s="166"/>
    </row>
    <row r="36037" spans="8:8">
      <c r="H36037" s="166"/>
    </row>
    <row r="36038" spans="8:8">
      <c r="H36038" s="166"/>
    </row>
    <row r="36039" spans="8:8">
      <c r="H36039" s="166"/>
    </row>
    <row r="36040" spans="8:8">
      <c r="H36040" s="166"/>
    </row>
    <row r="36041" spans="8:8">
      <c r="H36041" s="166"/>
    </row>
    <row r="36042" spans="8:8">
      <c r="H36042" s="166"/>
    </row>
    <row r="36043" spans="8:8">
      <c r="H36043" s="166"/>
    </row>
    <row r="36044" spans="8:8">
      <c r="H36044" s="166"/>
    </row>
    <row r="36045" spans="8:8">
      <c r="H36045" s="166"/>
    </row>
    <row r="36046" spans="8:8">
      <c r="H36046" s="166"/>
    </row>
    <row r="36047" spans="8:8">
      <c r="H36047" s="166"/>
    </row>
    <row r="36048" spans="8:8">
      <c r="H36048" s="166"/>
    </row>
    <row r="36049" spans="8:8">
      <c r="H36049" s="166"/>
    </row>
    <row r="36050" spans="8:8">
      <c r="H36050" s="166"/>
    </row>
    <row r="36051" spans="8:8">
      <c r="H36051" s="166"/>
    </row>
    <row r="36052" spans="8:8">
      <c r="H36052" s="166"/>
    </row>
    <row r="36053" spans="8:8">
      <c r="H36053" s="166"/>
    </row>
    <row r="36054" spans="8:8">
      <c r="H36054" s="166"/>
    </row>
    <row r="36055" spans="8:8">
      <c r="H36055" s="166"/>
    </row>
    <row r="36056" spans="8:8">
      <c r="H36056" s="166"/>
    </row>
    <row r="36057" spans="8:8">
      <c r="H36057" s="166"/>
    </row>
    <row r="36058" spans="8:8">
      <c r="H36058" s="166"/>
    </row>
    <row r="36059" spans="8:8">
      <c r="H36059" s="166"/>
    </row>
    <row r="36060" spans="8:8">
      <c r="H36060" s="166"/>
    </row>
    <row r="36061" spans="8:8">
      <c r="H36061" s="166"/>
    </row>
    <row r="36062" spans="8:8">
      <c r="H36062" s="166"/>
    </row>
    <row r="36063" spans="8:8">
      <c r="H36063" s="166"/>
    </row>
    <row r="36064" spans="8:8">
      <c r="H36064" s="166"/>
    </row>
    <row r="36065" spans="8:8">
      <c r="H36065" s="166"/>
    </row>
    <row r="36066" spans="8:8">
      <c r="H36066" s="166"/>
    </row>
    <row r="36067" spans="8:8">
      <c r="H36067" s="166"/>
    </row>
    <row r="36068" spans="8:8">
      <c r="H36068" s="166"/>
    </row>
    <row r="36069" spans="8:8">
      <c r="H36069" s="166"/>
    </row>
    <row r="36070" spans="8:8">
      <c r="H36070" s="166"/>
    </row>
    <row r="36071" spans="8:8">
      <c r="H36071" s="166"/>
    </row>
    <row r="36072" spans="8:8">
      <c r="H36072" s="166"/>
    </row>
    <row r="36073" spans="8:8">
      <c r="H36073" s="166"/>
    </row>
    <row r="36074" spans="8:8">
      <c r="H36074" s="166"/>
    </row>
    <row r="36075" spans="8:8">
      <c r="H36075" s="166"/>
    </row>
    <row r="36076" spans="8:8">
      <c r="H36076" s="166"/>
    </row>
    <row r="36077" spans="8:8">
      <c r="H36077" s="166"/>
    </row>
    <row r="36078" spans="8:8">
      <c r="H36078" s="166"/>
    </row>
    <row r="36079" spans="8:8">
      <c r="H36079" s="166"/>
    </row>
    <row r="36080" spans="8:8">
      <c r="H36080" s="166"/>
    </row>
    <row r="36081" spans="8:8">
      <c r="H36081" s="166"/>
    </row>
    <row r="36082" spans="8:8">
      <c r="H36082" s="166"/>
    </row>
    <row r="36083" spans="8:8">
      <c r="H36083" s="166"/>
    </row>
    <row r="36084" spans="8:8">
      <c r="H36084" s="166"/>
    </row>
    <row r="36085" spans="8:8">
      <c r="H36085" s="166"/>
    </row>
    <row r="36086" spans="8:8">
      <c r="H36086" s="166"/>
    </row>
    <row r="36087" spans="8:8">
      <c r="H36087" s="166"/>
    </row>
    <row r="36088" spans="8:8">
      <c r="H36088" s="166"/>
    </row>
    <row r="36089" spans="8:8">
      <c r="H36089" s="166"/>
    </row>
    <row r="36090" spans="8:8">
      <c r="H36090" s="166"/>
    </row>
    <row r="36091" spans="8:8">
      <c r="H36091" s="166"/>
    </row>
    <row r="36092" spans="8:8">
      <c r="H36092" s="166"/>
    </row>
    <row r="36093" spans="8:8">
      <c r="H36093" s="166"/>
    </row>
    <row r="36094" spans="8:8">
      <c r="H36094" s="166"/>
    </row>
    <row r="36095" spans="8:8">
      <c r="H36095" s="166"/>
    </row>
    <row r="36096" spans="8:8">
      <c r="H36096" s="166"/>
    </row>
    <row r="36097" spans="8:8">
      <c r="H36097" s="166"/>
    </row>
    <row r="36098" spans="8:8">
      <c r="H36098" s="166"/>
    </row>
    <row r="36099" spans="8:8">
      <c r="H36099" s="166"/>
    </row>
    <row r="36100" spans="8:8">
      <c r="H36100" s="166"/>
    </row>
    <row r="36101" spans="8:8">
      <c r="H36101" s="166"/>
    </row>
    <row r="36102" spans="8:8">
      <c r="H36102" s="166"/>
    </row>
    <row r="36103" spans="8:8">
      <c r="H36103" s="166"/>
    </row>
    <row r="36104" spans="8:8">
      <c r="H36104" s="166"/>
    </row>
    <row r="36105" spans="8:8">
      <c r="H36105" s="166"/>
    </row>
    <row r="36106" spans="8:8">
      <c r="H36106" s="166"/>
    </row>
    <row r="36107" spans="8:8">
      <c r="H36107" s="166"/>
    </row>
    <row r="36108" spans="8:8">
      <c r="H36108" s="166"/>
    </row>
    <row r="36109" spans="8:8">
      <c r="H36109" s="166"/>
    </row>
    <row r="36110" spans="8:8">
      <c r="H36110" s="166"/>
    </row>
    <row r="36111" spans="8:8">
      <c r="H36111" s="166"/>
    </row>
    <row r="36112" spans="8:8">
      <c r="H36112" s="166"/>
    </row>
    <row r="36113" spans="8:8">
      <c r="H36113" s="166"/>
    </row>
    <row r="36114" spans="8:8">
      <c r="H36114" s="166"/>
    </row>
    <row r="36115" spans="8:8">
      <c r="H36115" s="166"/>
    </row>
    <row r="36116" spans="8:8">
      <c r="H36116" s="166"/>
    </row>
    <row r="36117" spans="8:8">
      <c r="H36117" s="166"/>
    </row>
    <row r="36118" spans="8:8">
      <c r="H36118" s="166"/>
    </row>
    <row r="36119" spans="8:8">
      <c r="H36119" s="166"/>
    </row>
    <row r="36120" spans="8:8">
      <c r="H36120" s="166"/>
    </row>
    <row r="36121" spans="8:8">
      <c r="H36121" s="166"/>
    </row>
    <row r="36122" spans="8:8">
      <c r="H36122" s="166"/>
    </row>
    <row r="36123" spans="8:8">
      <c r="H36123" s="166"/>
    </row>
    <row r="36124" spans="8:8">
      <c r="H36124" s="166"/>
    </row>
    <row r="36125" spans="8:8">
      <c r="H36125" s="166"/>
    </row>
    <row r="36126" spans="8:8">
      <c r="H36126" s="166"/>
    </row>
    <row r="36127" spans="8:8">
      <c r="H36127" s="166"/>
    </row>
    <row r="36128" spans="8:8">
      <c r="H36128" s="166"/>
    </row>
    <row r="36129" spans="8:8">
      <c r="H36129" s="166"/>
    </row>
    <row r="36130" spans="8:8">
      <c r="H36130" s="166"/>
    </row>
    <row r="36131" spans="8:8">
      <c r="H36131" s="166"/>
    </row>
    <row r="36132" spans="8:8">
      <c r="H36132" s="166"/>
    </row>
    <row r="36133" spans="8:8">
      <c r="H36133" s="166"/>
    </row>
    <row r="36134" spans="8:8">
      <c r="H36134" s="166"/>
    </row>
    <row r="36135" spans="8:8">
      <c r="H36135" s="166"/>
    </row>
    <row r="36136" spans="8:8">
      <c r="H36136" s="166"/>
    </row>
    <row r="36137" spans="8:8">
      <c r="H36137" s="166"/>
    </row>
    <row r="36138" spans="8:8">
      <c r="H36138" s="166"/>
    </row>
    <row r="36139" spans="8:8">
      <c r="H36139" s="166"/>
    </row>
    <row r="36140" spans="8:8">
      <c r="H36140" s="166"/>
    </row>
    <row r="36141" spans="8:8">
      <c r="H36141" s="166"/>
    </row>
    <row r="36142" spans="8:8">
      <c r="H36142" s="166"/>
    </row>
    <row r="36143" spans="8:8">
      <c r="H36143" s="166"/>
    </row>
    <row r="36144" spans="8:8">
      <c r="H36144" s="166"/>
    </row>
    <row r="36145" spans="8:8">
      <c r="H36145" s="166"/>
    </row>
    <row r="36146" spans="8:8">
      <c r="H36146" s="166"/>
    </row>
    <row r="36147" spans="8:8">
      <c r="H36147" s="166"/>
    </row>
    <row r="36148" spans="8:8">
      <c r="H36148" s="166"/>
    </row>
    <row r="36149" spans="8:8">
      <c r="H36149" s="166"/>
    </row>
    <row r="36150" spans="8:8">
      <c r="H36150" s="166"/>
    </row>
    <row r="36151" spans="8:8">
      <c r="H36151" s="166"/>
    </row>
    <row r="36152" spans="8:8">
      <c r="H36152" s="166"/>
    </row>
    <row r="36153" spans="8:8">
      <c r="H36153" s="166"/>
    </row>
    <row r="36154" spans="8:8">
      <c r="H36154" s="166"/>
    </row>
    <row r="36155" spans="8:8">
      <c r="H36155" s="166"/>
    </row>
    <row r="36156" spans="8:8">
      <c r="H36156" s="166"/>
    </row>
    <row r="36157" spans="8:8">
      <c r="H36157" s="166"/>
    </row>
    <row r="36158" spans="8:8">
      <c r="H36158" s="166"/>
    </row>
    <row r="36159" spans="8:8">
      <c r="H36159" s="166"/>
    </row>
    <row r="36160" spans="8:8">
      <c r="H36160" s="166"/>
    </row>
    <row r="36161" spans="8:8">
      <c r="H36161" s="166"/>
    </row>
    <row r="36162" spans="8:8">
      <c r="H36162" s="166"/>
    </row>
    <row r="36163" spans="8:8">
      <c r="H36163" s="166"/>
    </row>
    <row r="36164" spans="8:8">
      <c r="H36164" s="166"/>
    </row>
    <row r="36165" spans="8:8">
      <c r="H36165" s="166"/>
    </row>
    <row r="36166" spans="8:8">
      <c r="H36166" s="166"/>
    </row>
    <row r="36167" spans="8:8">
      <c r="H36167" s="166"/>
    </row>
    <row r="36168" spans="8:8">
      <c r="H36168" s="166"/>
    </row>
    <row r="36169" spans="8:8">
      <c r="H36169" s="166"/>
    </row>
    <row r="36170" spans="8:8">
      <c r="H36170" s="166"/>
    </row>
    <row r="36171" spans="8:8">
      <c r="H36171" s="166"/>
    </row>
    <row r="36172" spans="8:8">
      <c r="H36172" s="166"/>
    </row>
    <row r="36173" spans="8:8">
      <c r="H36173" s="166"/>
    </row>
    <row r="36174" spans="8:8">
      <c r="H36174" s="166"/>
    </row>
    <row r="36175" spans="8:8">
      <c r="H36175" s="166"/>
    </row>
    <row r="36176" spans="8:8">
      <c r="H36176" s="166"/>
    </row>
    <row r="36177" spans="8:8">
      <c r="H36177" s="166"/>
    </row>
    <row r="36178" spans="8:8">
      <c r="H36178" s="166"/>
    </row>
    <row r="36179" spans="8:8">
      <c r="H36179" s="166"/>
    </row>
    <row r="36180" spans="8:8">
      <c r="H36180" s="166"/>
    </row>
    <row r="36181" spans="8:8">
      <c r="H36181" s="166"/>
    </row>
    <row r="36182" spans="8:8">
      <c r="H36182" s="166"/>
    </row>
    <row r="36183" spans="8:8">
      <c r="H36183" s="166"/>
    </row>
    <row r="36184" spans="8:8">
      <c r="H36184" s="166"/>
    </row>
    <row r="36185" spans="8:8">
      <c r="H36185" s="166"/>
    </row>
    <row r="36186" spans="8:8">
      <c r="H36186" s="166"/>
    </row>
    <row r="36187" spans="8:8">
      <c r="H36187" s="166"/>
    </row>
    <row r="36188" spans="8:8">
      <c r="H36188" s="166"/>
    </row>
    <row r="36189" spans="8:8">
      <c r="H36189" s="166"/>
    </row>
    <row r="36190" spans="8:8">
      <c r="H36190" s="166"/>
    </row>
    <row r="36191" spans="8:8">
      <c r="H36191" s="166"/>
    </row>
    <row r="36192" spans="8:8">
      <c r="H36192" s="166"/>
    </row>
    <row r="36193" spans="8:8">
      <c r="H36193" s="166"/>
    </row>
    <row r="36194" spans="8:8">
      <c r="H36194" s="166"/>
    </row>
    <row r="36195" spans="8:8">
      <c r="H36195" s="166"/>
    </row>
    <row r="36196" spans="8:8">
      <c r="H36196" s="166"/>
    </row>
    <row r="36197" spans="8:8">
      <c r="H36197" s="166"/>
    </row>
    <row r="36198" spans="8:8">
      <c r="H36198" s="166"/>
    </row>
    <row r="36199" spans="8:8">
      <c r="H36199" s="166"/>
    </row>
    <row r="36200" spans="8:8">
      <c r="H36200" s="166"/>
    </row>
    <row r="36201" spans="8:8">
      <c r="H36201" s="166"/>
    </row>
    <row r="36202" spans="8:8">
      <c r="H36202" s="166"/>
    </row>
    <row r="36203" spans="8:8">
      <c r="H36203" s="166"/>
    </row>
    <row r="36204" spans="8:8">
      <c r="H36204" s="166"/>
    </row>
    <row r="36205" spans="8:8">
      <c r="H36205" s="166"/>
    </row>
    <row r="36206" spans="8:8">
      <c r="H36206" s="166"/>
    </row>
    <row r="36207" spans="8:8">
      <c r="H36207" s="166"/>
    </row>
    <row r="36208" spans="8:8">
      <c r="H36208" s="166"/>
    </row>
    <row r="36209" spans="8:8">
      <c r="H36209" s="166"/>
    </row>
    <row r="36210" spans="8:8">
      <c r="H36210" s="166"/>
    </row>
    <row r="36211" spans="8:8">
      <c r="H36211" s="166"/>
    </row>
    <row r="36212" spans="8:8">
      <c r="H36212" s="166"/>
    </row>
    <row r="36213" spans="8:8">
      <c r="H36213" s="166"/>
    </row>
    <row r="36214" spans="8:8">
      <c r="H36214" s="166"/>
    </row>
    <row r="36215" spans="8:8">
      <c r="H36215" s="166"/>
    </row>
    <row r="36216" spans="8:8">
      <c r="H36216" s="166"/>
    </row>
    <row r="36217" spans="8:8">
      <c r="H36217" s="166"/>
    </row>
    <row r="36218" spans="8:8">
      <c r="H36218" s="166"/>
    </row>
    <row r="36219" spans="8:8">
      <c r="H36219" s="166"/>
    </row>
    <row r="36220" spans="8:8">
      <c r="H36220" s="166"/>
    </row>
    <row r="36221" spans="8:8">
      <c r="H36221" s="166"/>
    </row>
    <row r="36222" spans="8:8">
      <c r="H36222" s="166"/>
    </row>
    <row r="36223" spans="8:8">
      <c r="H36223" s="166"/>
    </row>
    <row r="36224" spans="8:8">
      <c r="H36224" s="166"/>
    </row>
    <row r="36225" spans="8:8">
      <c r="H36225" s="166"/>
    </row>
    <row r="36226" spans="8:8">
      <c r="H36226" s="166"/>
    </row>
    <row r="36227" spans="8:8">
      <c r="H36227" s="166"/>
    </row>
    <row r="36228" spans="8:8">
      <c r="H36228" s="166"/>
    </row>
    <row r="36229" spans="8:8">
      <c r="H36229" s="166"/>
    </row>
    <row r="36230" spans="8:8">
      <c r="H36230" s="166"/>
    </row>
    <row r="36231" spans="8:8">
      <c r="H36231" s="166"/>
    </row>
    <row r="36232" spans="8:8">
      <c r="H36232" s="166"/>
    </row>
    <row r="36233" spans="8:8">
      <c r="H36233" s="166"/>
    </row>
    <row r="36234" spans="8:8">
      <c r="H36234" s="166"/>
    </row>
    <row r="36235" spans="8:8">
      <c r="H36235" s="166"/>
    </row>
    <row r="36236" spans="8:8">
      <c r="H36236" s="166"/>
    </row>
    <row r="36237" spans="8:8">
      <c r="H36237" s="166"/>
    </row>
    <row r="36238" spans="8:8">
      <c r="H36238" s="166"/>
    </row>
    <row r="36239" spans="8:8">
      <c r="H36239" s="166"/>
    </row>
    <row r="36240" spans="8:8">
      <c r="H36240" s="166"/>
    </row>
    <row r="36241" spans="8:8">
      <c r="H36241" s="166"/>
    </row>
    <row r="36242" spans="8:8">
      <c r="H36242" s="166"/>
    </row>
    <row r="36243" spans="8:8">
      <c r="H36243" s="166"/>
    </row>
    <row r="36244" spans="8:8">
      <c r="H36244" s="166"/>
    </row>
    <row r="36245" spans="8:8">
      <c r="H36245" s="166"/>
    </row>
    <row r="36246" spans="8:8">
      <c r="H36246" s="166"/>
    </row>
    <row r="36247" spans="8:8">
      <c r="H36247" s="166"/>
    </row>
    <row r="36248" spans="8:8">
      <c r="H36248" s="166"/>
    </row>
    <row r="36249" spans="8:8">
      <c r="H36249" s="166"/>
    </row>
    <row r="36250" spans="8:8">
      <c r="H36250" s="166"/>
    </row>
    <row r="36251" spans="8:8">
      <c r="H36251" s="166"/>
    </row>
    <row r="36252" spans="8:8">
      <c r="H36252" s="166"/>
    </row>
    <row r="36253" spans="8:8">
      <c r="H36253" s="166"/>
    </row>
    <row r="36254" spans="8:8">
      <c r="H36254" s="166"/>
    </row>
    <row r="36255" spans="8:8">
      <c r="H36255" s="166"/>
    </row>
    <row r="36256" spans="8:8">
      <c r="H36256" s="166"/>
    </row>
    <row r="36257" spans="8:8">
      <c r="H36257" s="166"/>
    </row>
    <row r="36258" spans="8:8">
      <c r="H36258" s="166"/>
    </row>
    <row r="36259" spans="8:8">
      <c r="H36259" s="166"/>
    </row>
    <row r="36260" spans="8:8">
      <c r="H36260" s="166"/>
    </row>
    <row r="36261" spans="8:8">
      <c r="H36261" s="166"/>
    </row>
    <row r="36262" spans="8:8">
      <c r="H36262" s="166"/>
    </row>
    <row r="36263" spans="8:8">
      <c r="H36263" s="166"/>
    </row>
    <row r="36264" spans="8:8">
      <c r="H36264" s="166"/>
    </row>
    <row r="36265" spans="8:8">
      <c r="H36265" s="166"/>
    </row>
    <row r="36266" spans="8:8">
      <c r="H36266" s="166"/>
    </row>
    <row r="36267" spans="8:8">
      <c r="H36267" s="166"/>
    </row>
    <row r="36268" spans="8:8">
      <c r="H36268" s="166"/>
    </row>
    <row r="36269" spans="8:8">
      <c r="H36269" s="166"/>
    </row>
    <row r="36270" spans="8:8">
      <c r="H36270" s="166"/>
    </row>
    <row r="36271" spans="8:8">
      <c r="H36271" s="166"/>
    </row>
    <row r="36272" spans="8:8">
      <c r="H36272" s="166"/>
    </row>
    <row r="36273" spans="8:8">
      <c r="H36273" s="166"/>
    </row>
    <row r="36274" spans="8:8">
      <c r="H36274" s="166"/>
    </row>
    <row r="36275" spans="8:8">
      <c r="H36275" s="166"/>
    </row>
    <row r="36276" spans="8:8">
      <c r="H36276" s="166"/>
    </row>
    <row r="36277" spans="8:8">
      <c r="H36277" s="166"/>
    </row>
    <row r="36278" spans="8:8">
      <c r="H36278" s="166"/>
    </row>
    <row r="36279" spans="8:8">
      <c r="H36279" s="166"/>
    </row>
    <row r="36280" spans="8:8">
      <c r="H36280" s="166"/>
    </row>
    <row r="36281" spans="8:8">
      <c r="H36281" s="166"/>
    </row>
    <row r="36282" spans="8:8">
      <c r="H36282" s="166"/>
    </row>
    <row r="36283" spans="8:8">
      <c r="H36283" s="166"/>
    </row>
    <row r="36284" spans="8:8">
      <c r="H36284" s="166"/>
    </row>
    <row r="36285" spans="8:8">
      <c r="H36285" s="166"/>
    </row>
    <row r="36286" spans="8:8">
      <c r="H36286" s="166"/>
    </row>
    <row r="36287" spans="8:8">
      <c r="H36287" s="166"/>
    </row>
    <row r="36288" spans="8:8">
      <c r="H36288" s="166"/>
    </row>
    <row r="36289" spans="8:8">
      <c r="H36289" s="166"/>
    </row>
    <row r="36290" spans="8:8">
      <c r="H36290" s="166"/>
    </row>
    <row r="36291" spans="8:8">
      <c r="H36291" s="166"/>
    </row>
    <row r="36292" spans="8:8">
      <c r="H36292" s="166"/>
    </row>
    <row r="36293" spans="8:8">
      <c r="H36293" s="166"/>
    </row>
    <row r="36294" spans="8:8">
      <c r="H36294" s="166"/>
    </row>
    <row r="36295" spans="8:8">
      <c r="H36295" s="166"/>
    </row>
    <row r="36296" spans="8:8">
      <c r="H36296" s="166"/>
    </row>
    <row r="36297" spans="8:8">
      <c r="H36297" s="166"/>
    </row>
    <row r="36298" spans="8:8">
      <c r="H36298" s="166"/>
    </row>
    <row r="36299" spans="8:8">
      <c r="H36299" s="166"/>
    </row>
    <row r="36300" spans="8:8">
      <c r="H36300" s="166"/>
    </row>
    <row r="36301" spans="8:8">
      <c r="H36301" s="166"/>
    </row>
    <row r="36302" spans="8:8">
      <c r="H36302" s="166"/>
    </row>
    <row r="36303" spans="8:8">
      <c r="H36303" s="166"/>
    </row>
    <row r="36304" spans="8:8">
      <c r="H36304" s="166"/>
    </row>
    <row r="36305" spans="8:8">
      <c r="H36305" s="166"/>
    </row>
    <row r="36306" spans="8:8">
      <c r="H36306" s="166"/>
    </row>
    <row r="36307" spans="8:8">
      <c r="H36307" s="166"/>
    </row>
    <row r="36308" spans="8:8">
      <c r="H36308" s="166"/>
    </row>
    <row r="36309" spans="8:8">
      <c r="H36309" s="166"/>
    </row>
    <row r="36310" spans="8:8">
      <c r="H36310" s="166"/>
    </row>
    <row r="36311" spans="8:8">
      <c r="H36311" s="166"/>
    </row>
    <row r="36312" spans="8:8">
      <c r="H36312" s="166"/>
    </row>
    <row r="36313" spans="8:8">
      <c r="H36313" s="166"/>
    </row>
    <row r="36314" spans="8:8">
      <c r="H36314" s="166"/>
    </row>
    <row r="36315" spans="8:8">
      <c r="H36315" s="166"/>
    </row>
    <row r="36316" spans="8:8">
      <c r="H36316" s="166"/>
    </row>
    <row r="36317" spans="8:8">
      <c r="H36317" s="166"/>
    </row>
    <row r="36318" spans="8:8">
      <c r="H36318" s="166"/>
    </row>
    <row r="36319" spans="8:8">
      <c r="H36319" s="166"/>
    </row>
    <row r="36320" spans="8:8">
      <c r="H36320" s="166"/>
    </row>
    <row r="36321" spans="8:8">
      <c r="H36321" s="166"/>
    </row>
    <row r="36322" spans="8:8">
      <c r="H36322" s="166"/>
    </row>
    <row r="36323" spans="8:8">
      <c r="H36323" s="166"/>
    </row>
    <row r="36324" spans="8:8">
      <c r="H36324" s="166"/>
    </row>
    <row r="36325" spans="8:8">
      <c r="H36325" s="166"/>
    </row>
    <row r="36326" spans="8:8">
      <c r="H36326" s="166"/>
    </row>
    <row r="36327" spans="8:8">
      <c r="H36327" s="166"/>
    </row>
    <row r="36328" spans="8:8">
      <c r="H36328" s="166"/>
    </row>
    <row r="36329" spans="8:8">
      <c r="H36329" s="166"/>
    </row>
    <row r="36330" spans="8:8">
      <c r="H36330" s="166"/>
    </row>
    <row r="36331" spans="8:8">
      <c r="H36331" s="166"/>
    </row>
    <row r="36332" spans="8:8">
      <c r="H36332" s="166"/>
    </row>
    <row r="36333" spans="8:8">
      <c r="H36333" s="166"/>
    </row>
    <row r="36334" spans="8:8">
      <c r="H36334" s="166"/>
    </row>
    <row r="36335" spans="8:8">
      <c r="H36335" s="166"/>
    </row>
    <row r="36336" spans="8:8">
      <c r="H36336" s="166"/>
    </row>
    <row r="36337" spans="8:8">
      <c r="H36337" s="166"/>
    </row>
    <row r="36338" spans="8:8">
      <c r="H36338" s="166"/>
    </row>
    <row r="36339" spans="8:8">
      <c r="H36339" s="166"/>
    </row>
    <row r="36340" spans="8:8">
      <c r="H36340" s="166"/>
    </row>
    <row r="36341" spans="8:8">
      <c r="H36341" s="166"/>
    </row>
    <row r="36342" spans="8:8">
      <c r="H36342" s="166"/>
    </row>
    <row r="36343" spans="8:8">
      <c r="H36343" s="166"/>
    </row>
    <row r="36344" spans="8:8">
      <c r="H36344" s="166"/>
    </row>
    <row r="36345" spans="8:8">
      <c r="H36345" s="166"/>
    </row>
    <row r="36346" spans="8:8">
      <c r="H36346" s="166"/>
    </row>
    <row r="36347" spans="8:8">
      <c r="H36347" s="166"/>
    </row>
    <row r="36348" spans="8:8">
      <c r="H36348" s="166"/>
    </row>
    <row r="36349" spans="8:8">
      <c r="H36349" s="166"/>
    </row>
    <row r="36350" spans="8:8">
      <c r="H36350" s="166"/>
    </row>
    <row r="36351" spans="8:8">
      <c r="H36351" s="166"/>
    </row>
    <row r="36352" spans="8:8">
      <c r="H36352" s="166"/>
    </row>
    <row r="36353" spans="8:8">
      <c r="H36353" s="166"/>
    </row>
    <row r="36354" spans="8:8">
      <c r="H36354" s="166"/>
    </row>
    <row r="36355" spans="8:8">
      <c r="H36355" s="166"/>
    </row>
    <row r="36356" spans="8:8">
      <c r="H36356" s="166"/>
    </row>
    <row r="36357" spans="8:8">
      <c r="H36357" s="166"/>
    </row>
    <row r="36358" spans="8:8">
      <c r="H36358" s="166"/>
    </row>
    <row r="36359" spans="8:8">
      <c r="H36359" s="166"/>
    </row>
    <row r="36360" spans="8:8">
      <c r="H36360" s="166"/>
    </row>
    <row r="36361" spans="8:8">
      <c r="H36361" s="166"/>
    </row>
    <row r="36362" spans="8:8">
      <c r="H36362" s="166"/>
    </row>
    <row r="36363" spans="8:8">
      <c r="H36363" s="166"/>
    </row>
    <row r="36364" spans="8:8">
      <c r="H36364" s="166"/>
    </row>
    <row r="36365" spans="8:8">
      <c r="H36365" s="166"/>
    </row>
    <row r="36366" spans="8:8">
      <c r="H36366" s="166"/>
    </row>
    <row r="36367" spans="8:8">
      <c r="H36367" s="166"/>
    </row>
    <row r="36368" spans="8:8">
      <c r="H36368" s="166"/>
    </row>
    <row r="36369" spans="8:8">
      <c r="H36369" s="166"/>
    </row>
    <row r="36370" spans="8:8">
      <c r="H36370" s="166"/>
    </row>
    <row r="36371" spans="8:8">
      <c r="H36371" s="166"/>
    </row>
    <row r="36372" spans="8:8">
      <c r="H36372" s="166"/>
    </row>
    <row r="36373" spans="8:8">
      <c r="H36373" s="166"/>
    </row>
    <row r="36374" spans="8:8">
      <c r="H36374" s="166"/>
    </row>
    <row r="36375" spans="8:8">
      <c r="H36375" s="166"/>
    </row>
    <row r="36376" spans="8:8">
      <c r="H36376" s="166"/>
    </row>
    <row r="36377" spans="8:8">
      <c r="H36377" s="166"/>
    </row>
    <row r="36378" spans="8:8">
      <c r="H36378" s="166"/>
    </row>
    <row r="36379" spans="8:8">
      <c r="H36379" s="166"/>
    </row>
    <row r="36380" spans="8:8">
      <c r="H36380" s="166"/>
    </row>
    <row r="36381" spans="8:8">
      <c r="H36381" s="166"/>
    </row>
    <row r="36382" spans="8:8">
      <c r="H36382" s="166"/>
    </row>
    <row r="36383" spans="8:8">
      <c r="H36383" s="166"/>
    </row>
    <row r="36384" spans="8:8">
      <c r="H36384" s="166"/>
    </row>
    <row r="36385" spans="8:8">
      <c r="H36385" s="166"/>
    </row>
    <row r="36386" spans="8:8">
      <c r="H36386" s="166"/>
    </row>
    <row r="36387" spans="8:8">
      <c r="H36387" s="166"/>
    </row>
    <row r="36388" spans="8:8">
      <c r="H36388" s="166"/>
    </row>
    <row r="36389" spans="8:8">
      <c r="H36389" s="166"/>
    </row>
    <row r="36390" spans="8:8">
      <c r="H36390" s="166"/>
    </row>
    <row r="36391" spans="8:8">
      <c r="H36391" s="166"/>
    </row>
    <row r="36392" spans="8:8">
      <c r="H36392" s="166"/>
    </row>
    <row r="36393" spans="8:8">
      <c r="H36393" s="166"/>
    </row>
    <row r="36394" spans="8:8">
      <c r="H36394" s="166"/>
    </row>
    <row r="36395" spans="8:8">
      <c r="H36395" s="166"/>
    </row>
    <row r="36396" spans="8:8">
      <c r="H36396" s="166"/>
    </row>
    <row r="36397" spans="8:8">
      <c r="H36397" s="166"/>
    </row>
    <row r="36398" spans="8:8">
      <c r="H36398" s="166"/>
    </row>
    <row r="36399" spans="8:8">
      <c r="H36399" s="166"/>
    </row>
    <row r="36400" spans="8:8">
      <c r="H36400" s="166"/>
    </row>
    <row r="36401" spans="8:8">
      <c r="H36401" s="166"/>
    </row>
    <row r="36402" spans="8:8">
      <c r="H36402" s="166"/>
    </row>
    <row r="36403" spans="8:8">
      <c r="H36403" s="166"/>
    </row>
    <row r="36404" spans="8:8">
      <c r="H36404" s="166"/>
    </row>
    <row r="36405" spans="8:8">
      <c r="H36405" s="166"/>
    </row>
    <row r="36406" spans="8:8">
      <c r="H36406" s="166"/>
    </row>
    <row r="36407" spans="8:8">
      <c r="H36407" s="166"/>
    </row>
    <row r="36408" spans="8:8">
      <c r="H36408" s="166"/>
    </row>
    <row r="36409" spans="8:8">
      <c r="H36409" s="166"/>
    </row>
    <row r="36410" spans="8:8">
      <c r="H36410" s="166"/>
    </row>
    <row r="36411" spans="8:8">
      <c r="H36411" s="166"/>
    </row>
    <row r="36412" spans="8:8">
      <c r="H36412" s="166"/>
    </row>
    <row r="36413" spans="8:8">
      <c r="H36413" s="166"/>
    </row>
    <row r="36414" spans="8:8">
      <c r="H36414" s="166"/>
    </row>
    <row r="36415" spans="8:8">
      <c r="H36415" s="166"/>
    </row>
    <row r="36416" spans="8:8">
      <c r="H36416" s="166"/>
    </row>
    <row r="36417" spans="8:8">
      <c r="H36417" s="166"/>
    </row>
    <row r="36418" spans="8:8">
      <c r="H36418" s="166"/>
    </row>
    <row r="36419" spans="8:8">
      <c r="H36419" s="166"/>
    </row>
    <row r="36420" spans="8:8">
      <c r="H36420" s="166"/>
    </row>
    <row r="36421" spans="8:8">
      <c r="H36421" s="166"/>
    </row>
    <row r="36422" spans="8:8">
      <c r="H36422" s="166"/>
    </row>
    <row r="36423" spans="8:8">
      <c r="H36423" s="166"/>
    </row>
    <row r="36424" spans="8:8">
      <c r="H36424" s="166"/>
    </row>
    <row r="36425" spans="8:8">
      <c r="H36425" s="166"/>
    </row>
    <row r="36426" spans="8:8">
      <c r="H36426" s="166"/>
    </row>
    <row r="36427" spans="8:8">
      <c r="H36427" s="166"/>
    </row>
    <row r="36428" spans="8:8">
      <c r="H36428" s="166"/>
    </row>
    <row r="36429" spans="8:8">
      <c r="H36429" s="166"/>
    </row>
    <row r="36430" spans="8:8">
      <c r="H36430" s="166"/>
    </row>
    <row r="36431" spans="8:8">
      <c r="H36431" s="166"/>
    </row>
    <row r="36432" spans="8:8">
      <c r="H36432" s="166"/>
    </row>
    <row r="36433" spans="8:8">
      <c r="H36433" s="166"/>
    </row>
    <row r="36434" spans="8:8">
      <c r="H36434" s="166"/>
    </row>
    <row r="36435" spans="8:8">
      <c r="H36435" s="166"/>
    </row>
    <row r="36436" spans="8:8">
      <c r="H36436" s="166"/>
    </row>
    <row r="36437" spans="8:8">
      <c r="H36437" s="166"/>
    </row>
    <row r="36438" spans="8:8">
      <c r="H36438" s="166"/>
    </row>
    <row r="36439" spans="8:8">
      <c r="H36439" s="166"/>
    </row>
    <row r="36440" spans="8:8">
      <c r="H36440" s="166"/>
    </row>
    <row r="36441" spans="8:8">
      <c r="H36441" s="166"/>
    </row>
    <row r="36442" spans="8:8">
      <c r="H36442" s="166"/>
    </row>
    <row r="36443" spans="8:8">
      <c r="H36443" s="166"/>
    </row>
    <row r="36444" spans="8:8">
      <c r="H36444" s="166"/>
    </row>
    <row r="36445" spans="8:8">
      <c r="H36445" s="166"/>
    </row>
    <row r="36446" spans="8:8">
      <c r="H36446" s="166"/>
    </row>
    <row r="36447" spans="8:8">
      <c r="H36447" s="166"/>
    </row>
    <row r="36448" spans="8:8">
      <c r="H36448" s="166"/>
    </row>
    <row r="36449" spans="8:8">
      <c r="H36449" s="166"/>
    </row>
    <row r="36450" spans="8:8">
      <c r="H36450" s="166"/>
    </row>
    <row r="36451" spans="8:8">
      <c r="H36451" s="166"/>
    </row>
    <row r="36452" spans="8:8">
      <c r="H36452" s="166"/>
    </row>
    <row r="36453" spans="8:8">
      <c r="H36453" s="166"/>
    </row>
    <row r="36454" spans="8:8">
      <c r="H36454" s="166"/>
    </row>
    <row r="36455" spans="8:8">
      <c r="H36455" s="166"/>
    </row>
    <row r="36456" spans="8:8">
      <c r="H36456" s="166"/>
    </row>
    <row r="36457" spans="8:8">
      <c r="H36457" s="166"/>
    </row>
    <row r="36458" spans="8:8">
      <c r="H36458" s="166"/>
    </row>
    <row r="36459" spans="8:8">
      <c r="H36459" s="166"/>
    </row>
    <row r="36460" spans="8:8">
      <c r="H36460" s="166"/>
    </row>
    <row r="36461" spans="8:8">
      <c r="H36461" s="166"/>
    </row>
    <row r="36462" spans="8:8">
      <c r="H36462" s="166"/>
    </row>
    <row r="36463" spans="8:8">
      <c r="H36463" s="166"/>
    </row>
    <row r="36464" spans="8:8">
      <c r="H36464" s="166"/>
    </row>
    <row r="36465" spans="8:8">
      <c r="H36465" s="166"/>
    </row>
    <row r="36466" spans="8:8">
      <c r="H36466" s="166"/>
    </row>
    <row r="36467" spans="8:8">
      <c r="H36467" s="166"/>
    </row>
    <row r="36468" spans="8:8">
      <c r="H36468" s="166"/>
    </row>
    <row r="36469" spans="8:8">
      <c r="H36469" s="166"/>
    </row>
    <row r="36470" spans="8:8">
      <c r="H36470" s="166"/>
    </row>
    <row r="36471" spans="8:8">
      <c r="H36471" s="166"/>
    </row>
    <row r="36472" spans="8:8">
      <c r="H36472" s="166"/>
    </row>
    <row r="36473" spans="8:8">
      <c r="H36473" s="166"/>
    </row>
    <row r="36474" spans="8:8">
      <c r="H36474" s="166"/>
    </row>
    <row r="36475" spans="8:8">
      <c r="H36475" s="166"/>
    </row>
    <row r="36476" spans="8:8">
      <c r="H36476" s="166"/>
    </row>
    <row r="36477" spans="8:8">
      <c r="H36477" s="166"/>
    </row>
    <row r="36478" spans="8:8">
      <c r="H36478" s="166"/>
    </row>
    <row r="36479" spans="8:8">
      <c r="H36479" s="166"/>
    </row>
    <row r="36480" spans="8:8">
      <c r="H36480" s="166"/>
    </row>
    <row r="36481" spans="8:8">
      <c r="H36481" s="166"/>
    </row>
    <row r="36482" spans="8:8">
      <c r="H36482" s="166"/>
    </row>
    <row r="36483" spans="8:8">
      <c r="H36483" s="166"/>
    </row>
    <row r="36484" spans="8:8">
      <c r="H36484" s="166"/>
    </row>
    <row r="36485" spans="8:8">
      <c r="H36485" s="166"/>
    </row>
    <row r="36486" spans="8:8">
      <c r="H36486" s="166"/>
    </row>
    <row r="36487" spans="8:8">
      <c r="H36487" s="166"/>
    </row>
    <row r="36488" spans="8:8">
      <c r="H36488" s="166"/>
    </row>
    <row r="36489" spans="8:8">
      <c r="H36489" s="166"/>
    </row>
    <row r="36490" spans="8:8">
      <c r="H36490" s="166"/>
    </row>
    <row r="36491" spans="8:8">
      <c r="H36491" s="166"/>
    </row>
    <row r="36492" spans="8:8">
      <c r="H36492" s="166"/>
    </row>
    <row r="36493" spans="8:8">
      <c r="H36493" s="166"/>
    </row>
    <row r="36494" spans="8:8">
      <c r="H36494" s="166"/>
    </row>
    <row r="36495" spans="8:8">
      <c r="H36495" s="166"/>
    </row>
    <row r="36496" spans="8:8">
      <c r="H36496" s="166"/>
    </row>
    <row r="36497" spans="8:8">
      <c r="H36497" s="166"/>
    </row>
    <row r="36498" spans="8:8">
      <c r="H36498" s="166"/>
    </row>
    <row r="36499" spans="8:8">
      <c r="H36499" s="166"/>
    </row>
    <row r="36500" spans="8:8">
      <c r="H36500" s="166"/>
    </row>
    <row r="36501" spans="8:8">
      <c r="H36501" s="166"/>
    </row>
    <row r="36502" spans="8:8">
      <c r="H36502" s="166"/>
    </row>
    <row r="36503" spans="8:8">
      <c r="H36503" s="166"/>
    </row>
    <row r="36504" spans="8:8">
      <c r="H36504" s="166"/>
    </row>
    <row r="36505" spans="8:8">
      <c r="H36505" s="166"/>
    </row>
    <row r="36506" spans="8:8">
      <c r="H36506" s="166"/>
    </row>
    <row r="36507" spans="8:8">
      <c r="H36507" s="166"/>
    </row>
    <row r="36508" spans="8:8">
      <c r="H36508" s="166"/>
    </row>
    <row r="36509" spans="8:8">
      <c r="H36509" s="166"/>
    </row>
    <row r="36510" spans="8:8">
      <c r="H36510" s="166"/>
    </row>
    <row r="36511" spans="8:8">
      <c r="H36511" s="166"/>
    </row>
    <row r="36512" spans="8:8">
      <c r="H36512" s="166"/>
    </row>
    <row r="36513" spans="8:8">
      <c r="H36513" s="166"/>
    </row>
    <row r="36514" spans="8:8">
      <c r="H36514" s="166"/>
    </row>
    <row r="36515" spans="8:8">
      <c r="H36515" s="166"/>
    </row>
    <row r="36516" spans="8:8">
      <c r="H36516" s="166"/>
    </row>
    <row r="36517" spans="8:8">
      <c r="H36517" s="166"/>
    </row>
    <row r="36518" spans="8:8">
      <c r="H36518" s="166"/>
    </row>
    <row r="36519" spans="8:8">
      <c r="H36519" s="166"/>
    </row>
    <row r="36520" spans="8:8">
      <c r="H36520" s="166"/>
    </row>
    <row r="36521" spans="8:8">
      <c r="H36521" s="166"/>
    </row>
    <row r="36522" spans="8:8">
      <c r="H36522" s="166"/>
    </row>
    <row r="36523" spans="8:8">
      <c r="H36523" s="166"/>
    </row>
    <row r="36524" spans="8:8">
      <c r="H36524" s="166"/>
    </row>
    <row r="36525" spans="8:8">
      <c r="H36525" s="166"/>
    </row>
    <row r="36526" spans="8:8">
      <c r="H36526" s="166"/>
    </row>
    <row r="36527" spans="8:8">
      <c r="H36527" s="166"/>
    </row>
    <row r="36528" spans="8:8">
      <c r="H36528" s="166"/>
    </row>
    <row r="36529" spans="8:8">
      <c r="H36529" s="166"/>
    </row>
    <row r="36530" spans="8:8">
      <c r="H36530" s="166"/>
    </row>
    <row r="36531" spans="8:8">
      <c r="H36531" s="166"/>
    </row>
    <row r="36532" spans="8:8">
      <c r="H36532" s="166"/>
    </row>
    <row r="36533" spans="8:8">
      <c r="H36533" s="166"/>
    </row>
    <row r="36534" spans="8:8">
      <c r="H36534" s="166"/>
    </row>
    <row r="36535" spans="8:8">
      <c r="H36535" s="166"/>
    </row>
    <row r="36536" spans="8:8">
      <c r="H36536" s="166"/>
    </row>
    <row r="36537" spans="8:8">
      <c r="H36537" s="166"/>
    </row>
    <row r="36538" spans="8:8">
      <c r="H36538" s="166"/>
    </row>
    <row r="36539" spans="8:8">
      <c r="H36539" s="166"/>
    </row>
    <row r="36540" spans="8:8">
      <c r="H36540" s="166"/>
    </row>
    <row r="36541" spans="8:8">
      <c r="H36541" s="166"/>
    </row>
    <row r="36542" spans="8:8">
      <c r="H36542" s="166"/>
    </row>
    <row r="36543" spans="8:8">
      <c r="H36543" s="166"/>
    </row>
    <row r="36544" spans="8:8">
      <c r="H36544" s="166"/>
    </row>
    <row r="36545" spans="8:8">
      <c r="H36545" s="166"/>
    </row>
    <row r="36546" spans="8:8">
      <c r="H36546" s="166"/>
    </row>
    <row r="36547" spans="8:8">
      <c r="H36547" s="166"/>
    </row>
    <row r="36548" spans="8:8">
      <c r="H36548" s="166"/>
    </row>
    <row r="36549" spans="8:8">
      <c r="H36549" s="166"/>
    </row>
    <row r="36550" spans="8:8">
      <c r="H36550" s="166"/>
    </row>
    <row r="36551" spans="8:8">
      <c r="H36551" s="166"/>
    </row>
    <row r="36552" spans="8:8">
      <c r="H36552" s="166"/>
    </row>
    <row r="36553" spans="8:8">
      <c r="H36553" s="166"/>
    </row>
    <row r="36554" spans="8:8">
      <c r="H36554" s="166"/>
    </row>
    <row r="36555" spans="8:8">
      <c r="H36555" s="166"/>
    </row>
    <row r="36556" spans="8:8">
      <c r="H36556" s="166"/>
    </row>
    <row r="36557" spans="8:8">
      <c r="H36557" s="166"/>
    </row>
    <row r="36558" spans="8:8">
      <c r="H36558" s="166"/>
    </row>
    <row r="36559" spans="8:8">
      <c r="H36559" s="166"/>
    </row>
    <row r="36560" spans="8:8">
      <c r="H36560" s="166"/>
    </row>
    <row r="36561" spans="8:8">
      <c r="H36561" s="166"/>
    </row>
    <row r="36562" spans="8:8">
      <c r="H36562" s="166"/>
    </row>
    <row r="36563" spans="8:8">
      <c r="H36563" s="166"/>
    </row>
    <row r="36564" spans="8:8">
      <c r="H36564" s="166"/>
    </row>
    <row r="36565" spans="8:8">
      <c r="H36565" s="166"/>
    </row>
    <row r="36566" spans="8:8">
      <c r="H36566" s="166"/>
    </row>
    <row r="36567" spans="8:8">
      <c r="H36567" s="166"/>
    </row>
    <row r="36568" spans="8:8">
      <c r="H36568" s="166"/>
    </row>
    <row r="36569" spans="8:8">
      <c r="H36569" s="166"/>
    </row>
    <row r="36570" spans="8:8">
      <c r="H36570" s="166"/>
    </row>
    <row r="36571" spans="8:8">
      <c r="H36571" s="166"/>
    </row>
    <row r="36572" spans="8:8">
      <c r="H36572" s="166"/>
    </row>
    <row r="36573" spans="8:8">
      <c r="H36573" s="166"/>
    </row>
    <row r="36574" spans="8:8">
      <c r="H36574" s="166"/>
    </row>
    <row r="36575" spans="8:8">
      <c r="H36575" s="166"/>
    </row>
    <row r="36576" spans="8:8">
      <c r="H36576" s="166"/>
    </row>
    <row r="36577" spans="8:8">
      <c r="H36577" s="166"/>
    </row>
    <row r="36578" spans="8:8">
      <c r="H36578" s="166"/>
    </row>
    <row r="36579" spans="8:8">
      <c r="H36579" s="166"/>
    </row>
    <row r="36580" spans="8:8">
      <c r="H36580" s="166"/>
    </row>
    <row r="36581" spans="8:8">
      <c r="H36581" s="166"/>
    </row>
    <row r="36582" spans="8:8">
      <c r="H36582" s="166"/>
    </row>
    <row r="36583" spans="8:8">
      <c r="H36583" s="166"/>
    </row>
    <row r="36584" spans="8:8">
      <c r="H36584" s="166"/>
    </row>
    <row r="36585" spans="8:8">
      <c r="H36585" s="166"/>
    </row>
    <row r="36586" spans="8:8">
      <c r="H36586" s="166"/>
    </row>
    <row r="36587" spans="8:8">
      <c r="H36587" s="166"/>
    </row>
    <row r="36588" spans="8:8">
      <c r="H36588" s="166"/>
    </row>
    <row r="36589" spans="8:8">
      <c r="H36589" s="166"/>
    </row>
    <row r="36590" spans="8:8">
      <c r="H36590" s="166"/>
    </row>
    <row r="36591" spans="8:8">
      <c r="H36591" s="166"/>
    </row>
    <row r="36592" spans="8:8">
      <c r="H36592" s="166"/>
    </row>
    <row r="36593" spans="8:8">
      <c r="H36593" s="166"/>
    </row>
    <row r="36594" spans="8:8">
      <c r="H36594" s="166"/>
    </row>
    <row r="36595" spans="8:8">
      <c r="H36595" s="166"/>
    </row>
    <row r="36596" spans="8:8">
      <c r="H36596" s="166"/>
    </row>
    <row r="36597" spans="8:8">
      <c r="H36597" s="166"/>
    </row>
    <row r="36598" spans="8:8">
      <c r="H36598" s="166"/>
    </row>
    <row r="36599" spans="8:8">
      <c r="H36599" s="166"/>
    </row>
    <row r="36600" spans="8:8">
      <c r="H36600" s="166"/>
    </row>
    <row r="36601" spans="8:8">
      <c r="H36601" s="166"/>
    </row>
    <row r="36602" spans="8:8">
      <c r="H36602" s="166"/>
    </row>
    <row r="36603" spans="8:8">
      <c r="H36603" s="166"/>
    </row>
    <row r="36604" spans="8:8">
      <c r="H36604" s="166"/>
    </row>
    <row r="36605" spans="8:8">
      <c r="H36605" s="166"/>
    </row>
    <row r="36606" spans="8:8">
      <c r="H36606" s="166"/>
    </row>
    <row r="36607" spans="8:8">
      <c r="H36607" s="166"/>
    </row>
    <row r="36608" spans="8:8">
      <c r="H36608" s="166"/>
    </row>
    <row r="36609" spans="8:8">
      <c r="H36609" s="166"/>
    </row>
    <row r="36610" spans="8:8">
      <c r="H36610" s="166"/>
    </row>
    <row r="36611" spans="8:8">
      <c r="H36611" s="166"/>
    </row>
    <row r="36612" spans="8:8">
      <c r="H36612" s="166"/>
    </row>
    <row r="36613" spans="8:8">
      <c r="H36613" s="166"/>
    </row>
    <row r="36614" spans="8:8">
      <c r="H36614" s="166"/>
    </row>
    <row r="36615" spans="8:8">
      <c r="H36615" s="166"/>
    </row>
    <row r="36616" spans="8:8">
      <c r="H36616" s="166"/>
    </row>
    <row r="36617" spans="8:8">
      <c r="H36617" s="166"/>
    </row>
    <row r="36618" spans="8:8">
      <c r="H36618" s="166"/>
    </row>
    <row r="36619" spans="8:8">
      <c r="H36619" s="166"/>
    </row>
    <row r="36620" spans="8:8">
      <c r="H36620" s="166"/>
    </row>
    <row r="36621" spans="8:8">
      <c r="H36621" s="166"/>
    </row>
    <row r="36622" spans="8:8">
      <c r="H36622" s="166"/>
    </row>
    <row r="36623" spans="8:8">
      <c r="H36623" s="166"/>
    </row>
    <row r="36624" spans="8:8">
      <c r="H36624" s="166"/>
    </row>
    <row r="36625" spans="8:8">
      <c r="H36625" s="166"/>
    </row>
    <row r="36626" spans="8:8">
      <c r="H36626" s="166"/>
    </row>
    <row r="36627" spans="8:8">
      <c r="H36627" s="166"/>
    </row>
    <row r="36628" spans="8:8">
      <c r="H36628" s="166"/>
    </row>
    <row r="36629" spans="8:8">
      <c r="H36629" s="166"/>
    </row>
    <row r="36630" spans="8:8">
      <c r="H36630" s="166"/>
    </row>
    <row r="36631" spans="8:8">
      <c r="H36631" s="166"/>
    </row>
    <row r="36632" spans="8:8">
      <c r="H36632" s="166"/>
    </row>
    <row r="36633" spans="8:8">
      <c r="H36633" s="166"/>
    </row>
    <row r="36634" spans="8:8">
      <c r="H36634" s="166"/>
    </row>
    <row r="36635" spans="8:8">
      <c r="H36635" s="166"/>
    </row>
    <row r="36636" spans="8:8">
      <c r="H36636" s="166"/>
    </row>
    <row r="36637" spans="8:8">
      <c r="H36637" s="166"/>
    </row>
    <row r="36638" spans="8:8">
      <c r="H36638" s="166"/>
    </row>
    <row r="36639" spans="8:8">
      <c r="H36639" s="166"/>
    </row>
    <row r="36640" spans="8:8">
      <c r="H36640" s="166"/>
    </row>
    <row r="36641" spans="8:8">
      <c r="H36641" s="166"/>
    </row>
    <row r="36642" spans="8:8">
      <c r="H36642" s="166"/>
    </row>
    <row r="36643" spans="8:8">
      <c r="H36643" s="166"/>
    </row>
    <row r="36644" spans="8:8">
      <c r="H36644" s="166"/>
    </row>
    <row r="36645" spans="8:8">
      <c r="H36645" s="166"/>
    </row>
    <row r="36646" spans="8:8">
      <c r="H36646" s="166"/>
    </row>
    <row r="36647" spans="8:8">
      <c r="H36647" s="166"/>
    </row>
    <row r="36648" spans="8:8">
      <c r="H36648" s="166"/>
    </row>
    <row r="36649" spans="8:8">
      <c r="H36649" s="166"/>
    </row>
    <row r="36650" spans="8:8">
      <c r="H36650" s="166"/>
    </row>
    <row r="36651" spans="8:8">
      <c r="H36651" s="166"/>
    </row>
    <row r="36652" spans="8:8">
      <c r="H36652" s="166"/>
    </row>
    <row r="36653" spans="8:8">
      <c r="H36653" s="166"/>
    </row>
    <row r="36654" spans="8:8">
      <c r="H36654" s="166"/>
    </row>
    <row r="36655" spans="8:8">
      <c r="H36655" s="166"/>
    </row>
    <row r="36656" spans="8:8">
      <c r="H36656" s="166"/>
    </row>
    <row r="36657" spans="8:8">
      <c r="H36657" s="166"/>
    </row>
    <row r="36658" spans="8:8">
      <c r="H36658" s="166"/>
    </row>
    <row r="36659" spans="8:8">
      <c r="H36659" s="166"/>
    </row>
    <row r="36660" spans="8:8">
      <c r="H36660" s="166"/>
    </row>
    <row r="36661" spans="8:8">
      <c r="H36661" s="166"/>
    </row>
    <row r="36662" spans="8:8">
      <c r="H36662" s="166"/>
    </row>
    <row r="36663" spans="8:8">
      <c r="H36663" s="166"/>
    </row>
    <row r="36664" spans="8:8">
      <c r="H36664" s="166"/>
    </row>
    <row r="36665" spans="8:8">
      <c r="H36665" s="166"/>
    </row>
    <row r="36666" spans="8:8">
      <c r="H36666" s="166"/>
    </row>
    <row r="36667" spans="8:8">
      <c r="H36667" s="166"/>
    </row>
    <row r="36668" spans="8:8">
      <c r="H36668" s="166"/>
    </row>
    <row r="36669" spans="8:8">
      <c r="H36669" s="166"/>
    </row>
    <row r="36670" spans="8:8">
      <c r="H36670" s="166"/>
    </row>
    <row r="36671" spans="8:8">
      <c r="H36671" s="166"/>
    </row>
    <row r="36672" spans="8:8">
      <c r="H36672" s="166"/>
    </row>
    <row r="36673" spans="8:8">
      <c r="H36673" s="166"/>
    </row>
    <row r="36674" spans="8:8">
      <c r="H36674" s="166"/>
    </row>
    <row r="36675" spans="8:8">
      <c r="H36675" s="166"/>
    </row>
    <row r="36676" spans="8:8">
      <c r="H36676" s="166"/>
    </row>
    <row r="36677" spans="8:8">
      <c r="H36677" s="166"/>
    </row>
    <row r="36678" spans="8:8">
      <c r="H36678" s="166"/>
    </row>
    <row r="36679" spans="8:8">
      <c r="H36679" s="166"/>
    </row>
    <row r="36680" spans="8:8">
      <c r="H36680" s="166"/>
    </row>
    <row r="36681" spans="8:8">
      <c r="H36681" s="166"/>
    </row>
    <row r="36682" spans="8:8">
      <c r="H36682" s="166"/>
    </row>
    <row r="36683" spans="8:8">
      <c r="H36683" s="166"/>
    </row>
    <row r="36684" spans="8:8">
      <c r="H36684" s="166"/>
    </row>
    <row r="36685" spans="8:8">
      <c r="H36685" s="166"/>
    </row>
    <row r="36686" spans="8:8">
      <c r="H36686" s="166"/>
    </row>
    <row r="36687" spans="8:8">
      <c r="H36687" s="166"/>
    </row>
    <row r="36688" spans="8:8">
      <c r="H36688" s="166"/>
    </row>
    <row r="36689" spans="8:8">
      <c r="H36689" s="166"/>
    </row>
    <row r="36690" spans="8:8">
      <c r="H36690" s="166"/>
    </row>
    <row r="36691" spans="8:8">
      <c r="H36691" s="166"/>
    </row>
    <row r="36692" spans="8:8">
      <c r="H36692" s="166"/>
    </row>
    <row r="36693" spans="8:8">
      <c r="H36693" s="166"/>
    </row>
    <row r="36694" spans="8:8">
      <c r="H36694" s="166"/>
    </row>
    <row r="36695" spans="8:8">
      <c r="H36695" s="166"/>
    </row>
    <row r="36696" spans="8:8">
      <c r="H36696" s="166"/>
    </row>
    <row r="36697" spans="8:8">
      <c r="H36697" s="166"/>
    </row>
    <row r="36698" spans="8:8">
      <c r="H36698" s="166"/>
    </row>
    <row r="36699" spans="8:8">
      <c r="H36699" s="166"/>
    </row>
    <row r="36700" spans="8:8">
      <c r="H36700" s="166"/>
    </row>
    <row r="36701" spans="8:8">
      <c r="H36701" s="166"/>
    </row>
    <row r="36702" spans="8:8">
      <c r="H36702" s="166"/>
    </row>
    <row r="36703" spans="8:8">
      <c r="H36703" s="166"/>
    </row>
    <row r="36704" spans="8:8">
      <c r="H36704" s="166"/>
    </row>
    <row r="36705" spans="8:8">
      <c r="H36705" s="166"/>
    </row>
    <row r="36706" spans="8:8">
      <c r="H36706" s="166"/>
    </row>
    <row r="36707" spans="8:8">
      <c r="H36707" s="166"/>
    </row>
    <row r="36708" spans="8:8">
      <c r="H36708" s="166"/>
    </row>
    <row r="36709" spans="8:8">
      <c r="H36709" s="166"/>
    </row>
    <row r="36710" spans="8:8">
      <c r="H36710" s="166"/>
    </row>
    <row r="36711" spans="8:8">
      <c r="H36711" s="166"/>
    </row>
    <row r="36712" spans="8:8">
      <c r="H36712" s="166"/>
    </row>
    <row r="36713" spans="8:8">
      <c r="H36713" s="166"/>
    </row>
    <row r="36714" spans="8:8">
      <c r="H36714" s="166"/>
    </row>
    <row r="36715" spans="8:8">
      <c r="H36715" s="166"/>
    </row>
    <row r="36716" spans="8:8">
      <c r="H36716" s="166"/>
    </row>
    <row r="36717" spans="8:8">
      <c r="H36717" s="166"/>
    </row>
    <row r="36718" spans="8:8">
      <c r="H36718" s="166"/>
    </row>
    <row r="36719" spans="8:8">
      <c r="H36719" s="166"/>
    </row>
    <row r="36720" spans="8:8">
      <c r="H36720" s="166"/>
    </row>
    <row r="36721" spans="8:8">
      <c r="H36721" s="166"/>
    </row>
    <row r="36722" spans="8:8">
      <c r="H36722" s="166"/>
    </row>
    <row r="36723" spans="8:8">
      <c r="H36723" s="166"/>
    </row>
    <row r="36724" spans="8:8">
      <c r="H36724" s="166"/>
    </row>
    <row r="36725" spans="8:8">
      <c r="H36725" s="166"/>
    </row>
    <row r="36726" spans="8:8">
      <c r="H36726" s="166"/>
    </row>
    <row r="36727" spans="8:8">
      <c r="H36727" s="166"/>
    </row>
    <row r="36728" spans="8:8">
      <c r="H36728" s="166"/>
    </row>
    <row r="36729" spans="8:8">
      <c r="H36729" s="166"/>
    </row>
    <row r="36730" spans="8:8">
      <c r="H36730" s="166"/>
    </row>
    <row r="36731" spans="8:8">
      <c r="H36731" s="166"/>
    </row>
    <row r="36732" spans="8:8">
      <c r="H36732" s="166"/>
    </row>
    <row r="36733" spans="8:8">
      <c r="H36733" s="166"/>
    </row>
    <row r="36734" spans="8:8">
      <c r="H36734" s="166"/>
    </row>
    <row r="36735" spans="8:8">
      <c r="H36735" s="166"/>
    </row>
    <row r="36736" spans="8:8">
      <c r="H36736" s="166"/>
    </row>
    <row r="36737" spans="8:8">
      <c r="H36737" s="166"/>
    </row>
    <row r="36738" spans="8:8">
      <c r="H36738" s="166"/>
    </row>
    <row r="36739" spans="8:8">
      <c r="H36739" s="166"/>
    </row>
    <row r="36740" spans="8:8">
      <c r="H36740" s="166"/>
    </row>
    <row r="36741" spans="8:8">
      <c r="H36741" s="166"/>
    </row>
    <row r="36742" spans="8:8">
      <c r="H36742" s="166"/>
    </row>
    <row r="36743" spans="8:8">
      <c r="H36743" s="166"/>
    </row>
    <row r="36744" spans="8:8">
      <c r="H36744" s="166"/>
    </row>
    <row r="36745" spans="8:8">
      <c r="H36745" s="166"/>
    </row>
    <row r="36746" spans="8:8">
      <c r="H36746" s="166"/>
    </row>
    <row r="36747" spans="8:8">
      <c r="H36747" s="166"/>
    </row>
    <row r="36748" spans="8:8">
      <c r="H36748" s="166"/>
    </row>
    <row r="36749" spans="8:8">
      <c r="H36749" s="166"/>
    </row>
    <row r="36750" spans="8:8">
      <c r="H36750" s="166"/>
    </row>
    <row r="36751" spans="8:8">
      <c r="H36751" s="166"/>
    </row>
    <row r="36752" spans="8:8">
      <c r="H36752" s="166"/>
    </row>
    <row r="36753" spans="8:8">
      <c r="H36753" s="166"/>
    </row>
    <row r="36754" spans="8:8">
      <c r="H36754" s="166"/>
    </row>
    <row r="36755" spans="8:8">
      <c r="H36755" s="166"/>
    </row>
    <row r="36756" spans="8:8">
      <c r="H36756" s="166"/>
    </row>
    <row r="36757" spans="8:8">
      <c r="H36757" s="166"/>
    </row>
    <row r="36758" spans="8:8">
      <c r="H36758" s="166"/>
    </row>
    <row r="36759" spans="8:8">
      <c r="H36759" s="166"/>
    </row>
    <row r="36760" spans="8:8">
      <c r="H36760" s="166"/>
    </row>
    <row r="36761" spans="8:8">
      <c r="H36761" s="166"/>
    </row>
    <row r="36762" spans="8:8">
      <c r="H36762" s="166"/>
    </row>
    <row r="36763" spans="8:8">
      <c r="H36763" s="166"/>
    </row>
    <row r="36764" spans="8:8">
      <c r="H36764" s="166"/>
    </row>
    <row r="36765" spans="8:8">
      <c r="H36765" s="166"/>
    </row>
    <row r="36766" spans="8:8">
      <c r="H36766" s="166"/>
    </row>
    <row r="36767" spans="8:8">
      <c r="H36767" s="166"/>
    </row>
    <row r="36768" spans="8:8">
      <c r="H36768" s="166"/>
    </row>
    <row r="36769" spans="8:8">
      <c r="H36769" s="166"/>
    </row>
    <row r="36770" spans="8:8">
      <c r="H36770" s="166"/>
    </row>
    <row r="36771" spans="8:8">
      <c r="H36771" s="166"/>
    </row>
    <row r="36772" spans="8:8">
      <c r="H36772" s="166"/>
    </row>
    <row r="36773" spans="8:8">
      <c r="H36773" s="166"/>
    </row>
    <row r="36774" spans="8:8">
      <c r="H36774" s="166"/>
    </row>
    <row r="36775" spans="8:8">
      <c r="H36775" s="166"/>
    </row>
    <row r="36776" spans="8:8">
      <c r="H36776" s="166"/>
    </row>
    <row r="36777" spans="8:8">
      <c r="H36777" s="166"/>
    </row>
    <row r="36778" spans="8:8">
      <c r="H36778" s="166"/>
    </row>
    <row r="36779" spans="8:8">
      <c r="H36779" s="166"/>
    </row>
    <row r="36780" spans="8:8">
      <c r="H36780" s="166"/>
    </row>
    <row r="36781" spans="8:8">
      <c r="H36781" s="166"/>
    </row>
    <row r="36782" spans="8:8">
      <c r="H36782" s="166"/>
    </row>
    <row r="36783" spans="8:8">
      <c r="H36783" s="166"/>
    </row>
    <row r="36784" spans="8:8">
      <c r="H36784" s="166"/>
    </row>
    <row r="36785" spans="8:8">
      <c r="H36785" s="166"/>
    </row>
    <row r="36786" spans="8:8">
      <c r="H36786" s="166"/>
    </row>
    <row r="36787" spans="8:8">
      <c r="H36787" s="166"/>
    </row>
    <row r="36788" spans="8:8">
      <c r="H36788" s="166"/>
    </row>
    <row r="36789" spans="8:8">
      <c r="H36789" s="166"/>
    </row>
    <row r="36790" spans="8:8">
      <c r="H36790" s="166"/>
    </row>
    <row r="36791" spans="8:8">
      <c r="H36791" s="166"/>
    </row>
    <row r="36792" spans="8:8">
      <c r="H36792" s="166"/>
    </row>
    <row r="36793" spans="8:8">
      <c r="H36793" s="166"/>
    </row>
    <row r="36794" spans="8:8">
      <c r="H36794" s="166"/>
    </row>
    <row r="36795" spans="8:8">
      <c r="H36795" s="166"/>
    </row>
    <row r="36796" spans="8:8">
      <c r="H36796" s="166"/>
    </row>
    <row r="36797" spans="8:8">
      <c r="H36797" s="166"/>
    </row>
    <row r="36798" spans="8:8">
      <c r="H36798" s="166"/>
    </row>
    <row r="36799" spans="8:8">
      <c r="H36799" s="166"/>
    </row>
    <row r="36800" spans="8:8">
      <c r="H36800" s="166"/>
    </row>
    <row r="36801" spans="8:8">
      <c r="H36801" s="166"/>
    </row>
    <row r="36802" spans="8:8">
      <c r="H36802" s="166"/>
    </row>
    <row r="36803" spans="8:8">
      <c r="H36803" s="166"/>
    </row>
    <row r="36804" spans="8:8">
      <c r="H36804" s="166"/>
    </row>
    <row r="36805" spans="8:8">
      <c r="H36805" s="166"/>
    </row>
    <row r="36806" spans="8:8">
      <c r="H36806" s="166"/>
    </row>
    <row r="36807" spans="8:8">
      <c r="H36807" s="166"/>
    </row>
    <row r="36808" spans="8:8">
      <c r="H36808" s="166"/>
    </row>
    <row r="36809" spans="8:8">
      <c r="H36809" s="166"/>
    </row>
    <row r="36810" spans="8:8">
      <c r="H36810" s="166"/>
    </row>
    <row r="36811" spans="8:8">
      <c r="H36811" s="166"/>
    </row>
    <row r="36812" spans="8:8">
      <c r="H36812" s="166"/>
    </row>
    <row r="36813" spans="8:8">
      <c r="H36813" s="166"/>
    </row>
    <row r="36814" spans="8:8">
      <c r="H36814" s="166"/>
    </row>
    <row r="36815" spans="8:8">
      <c r="H36815" s="166"/>
    </row>
    <row r="36816" spans="8:8">
      <c r="H36816" s="166"/>
    </row>
    <row r="36817" spans="8:8">
      <c r="H36817" s="166"/>
    </row>
    <row r="36818" spans="8:8">
      <c r="H36818" s="166"/>
    </row>
    <row r="36819" spans="8:8">
      <c r="H36819" s="166"/>
    </row>
    <row r="36820" spans="8:8">
      <c r="H36820" s="166"/>
    </row>
    <row r="36821" spans="8:8">
      <c r="H36821" s="166"/>
    </row>
    <row r="36822" spans="8:8">
      <c r="H36822" s="166"/>
    </row>
    <row r="36823" spans="8:8">
      <c r="H36823" s="166"/>
    </row>
    <row r="36824" spans="8:8">
      <c r="H36824" s="166"/>
    </row>
    <row r="36825" spans="8:8">
      <c r="H36825" s="166"/>
    </row>
    <row r="36826" spans="8:8">
      <c r="H36826" s="166"/>
    </row>
    <row r="36827" spans="8:8">
      <c r="H36827" s="166"/>
    </row>
    <row r="36828" spans="8:8">
      <c r="H36828" s="166"/>
    </row>
    <row r="36829" spans="8:8">
      <c r="H36829" s="166"/>
    </row>
    <row r="36830" spans="8:8">
      <c r="H36830" s="166"/>
    </row>
    <row r="36831" spans="8:8">
      <c r="H36831" s="166"/>
    </row>
    <row r="36832" spans="8:8">
      <c r="H36832" s="166"/>
    </row>
    <row r="36833" spans="8:8">
      <c r="H36833" s="166"/>
    </row>
    <row r="36834" spans="8:8">
      <c r="H36834" s="166"/>
    </row>
    <row r="36835" spans="8:8">
      <c r="H36835" s="166"/>
    </row>
    <row r="36836" spans="8:8">
      <c r="H36836" s="166"/>
    </row>
    <row r="36837" spans="8:8">
      <c r="H36837" s="166"/>
    </row>
    <row r="36838" spans="8:8">
      <c r="H36838" s="166"/>
    </row>
    <row r="36839" spans="8:8">
      <c r="H36839" s="166"/>
    </row>
    <row r="36840" spans="8:8">
      <c r="H36840" s="166"/>
    </row>
    <row r="36841" spans="8:8">
      <c r="H36841" s="166"/>
    </row>
    <row r="36842" spans="8:8">
      <c r="H36842" s="166"/>
    </row>
    <row r="36843" spans="8:8">
      <c r="H36843" s="166"/>
    </row>
    <row r="36844" spans="8:8">
      <c r="H36844" s="166"/>
    </row>
    <row r="36845" spans="8:8">
      <c r="H36845" s="166"/>
    </row>
    <row r="36846" spans="8:8">
      <c r="H36846" s="166"/>
    </row>
    <row r="36847" spans="8:8">
      <c r="H36847" s="166"/>
    </row>
    <row r="36848" spans="8:8">
      <c r="H36848" s="166"/>
    </row>
    <row r="36849" spans="8:8">
      <c r="H36849" s="166"/>
    </row>
    <row r="36850" spans="8:8">
      <c r="H36850" s="166"/>
    </row>
    <row r="36851" spans="8:8">
      <c r="H36851" s="166"/>
    </row>
    <row r="36852" spans="8:8">
      <c r="H36852" s="166"/>
    </row>
    <row r="36853" spans="8:8">
      <c r="H36853" s="166"/>
    </row>
    <row r="36854" spans="8:8">
      <c r="H36854" s="166"/>
    </row>
    <row r="36855" spans="8:8">
      <c r="H36855" s="166"/>
    </row>
    <row r="36856" spans="8:8">
      <c r="H36856" s="166"/>
    </row>
    <row r="36857" spans="8:8">
      <c r="H36857" s="166"/>
    </row>
    <row r="36858" spans="8:8">
      <c r="H36858" s="166"/>
    </row>
    <row r="36859" spans="8:8">
      <c r="H36859" s="166"/>
    </row>
    <row r="36860" spans="8:8">
      <c r="H36860" s="166"/>
    </row>
    <row r="36861" spans="8:8">
      <c r="H36861" s="166"/>
    </row>
    <row r="36862" spans="8:8">
      <c r="H36862" s="166"/>
    </row>
    <row r="36863" spans="8:8">
      <c r="H36863" s="166"/>
    </row>
    <row r="36864" spans="8:8">
      <c r="H36864" s="166"/>
    </row>
    <row r="36865" spans="8:8">
      <c r="H36865" s="166"/>
    </row>
    <row r="36866" spans="8:8">
      <c r="H36866" s="166"/>
    </row>
    <row r="36867" spans="8:8">
      <c r="H36867" s="166"/>
    </row>
    <row r="36868" spans="8:8">
      <c r="H36868" s="166"/>
    </row>
    <row r="36869" spans="8:8">
      <c r="H36869" s="166"/>
    </row>
    <row r="36870" spans="8:8">
      <c r="H36870" s="166"/>
    </row>
    <row r="36871" spans="8:8">
      <c r="H36871" s="166"/>
    </row>
    <row r="36872" spans="8:8">
      <c r="H36872" s="166"/>
    </row>
    <row r="36873" spans="8:8">
      <c r="H36873" s="166"/>
    </row>
    <row r="36874" spans="8:8">
      <c r="H36874" s="166"/>
    </row>
    <row r="36875" spans="8:8">
      <c r="H36875" s="166"/>
    </row>
    <row r="36876" spans="8:8">
      <c r="H36876" s="166"/>
    </row>
    <row r="36877" spans="8:8">
      <c r="H36877" s="166"/>
    </row>
    <row r="36878" spans="8:8">
      <c r="H36878" s="166"/>
    </row>
    <row r="36879" spans="8:8">
      <c r="H36879" s="166"/>
    </row>
    <row r="36880" spans="8:8">
      <c r="H36880" s="166"/>
    </row>
    <row r="36881" spans="8:8">
      <c r="H36881" s="166"/>
    </row>
    <row r="36882" spans="8:8">
      <c r="H36882" s="166"/>
    </row>
    <row r="36883" spans="8:8">
      <c r="H36883" s="166"/>
    </row>
    <row r="36884" spans="8:8">
      <c r="H36884" s="166"/>
    </row>
    <row r="36885" spans="8:8">
      <c r="H36885" s="166"/>
    </row>
    <row r="36886" spans="8:8">
      <c r="H36886" s="166"/>
    </row>
    <row r="36887" spans="8:8">
      <c r="H36887" s="166"/>
    </row>
    <row r="36888" spans="8:8">
      <c r="H36888" s="166"/>
    </row>
    <row r="36889" spans="8:8">
      <c r="H36889" s="166"/>
    </row>
    <row r="36890" spans="8:8">
      <c r="H36890" s="166"/>
    </row>
    <row r="36891" spans="8:8">
      <c r="H36891" s="166"/>
    </row>
    <row r="36892" spans="8:8">
      <c r="H36892" s="166"/>
    </row>
    <row r="36893" spans="8:8">
      <c r="H36893" s="166"/>
    </row>
    <row r="36894" spans="8:8">
      <c r="H36894" s="166"/>
    </row>
    <row r="36895" spans="8:8">
      <c r="H36895" s="166"/>
    </row>
    <row r="36896" spans="8:8">
      <c r="H36896" s="166"/>
    </row>
    <row r="36897" spans="8:8">
      <c r="H36897" s="166"/>
    </row>
    <row r="36898" spans="8:8">
      <c r="H36898" s="166"/>
    </row>
    <row r="36899" spans="8:8">
      <c r="H36899" s="166"/>
    </row>
    <row r="36900" spans="8:8">
      <c r="H36900" s="166"/>
    </row>
    <row r="36901" spans="8:8">
      <c r="H36901" s="166"/>
    </row>
    <row r="36902" spans="8:8">
      <c r="H36902" s="166"/>
    </row>
    <row r="36903" spans="8:8">
      <c r="H36903" s="166"/>
    </row>
    <row r="36904" spans="8:8">
      <c r="H36904" s="166"/>
    </row>
    <row r="36905" spans="8:8">
      <c r="H36905" s="166"/>
    </row>
    <row r="36906" spans="8:8">
      <c r="H36906" s="166"/>
    </row>
    <row r="36907" spans="8:8">
      <c r="H36907" s="166"/>
    </row>
    <row r="36908" spans="8:8">
      <c r="H36908" s="166"/>
    </row>
    <row r="36909" spans="8:8">
      <c r="H36909" s="166"/>
    </row>
    <row r="36910" spans="8:8">
      <c r="H36910" s="166"/>
    </row>
    <row r="36911" spans="8:8">
      <c r="H36911" s="166"/>
    </row>
    <row r="36912" spans="8:8">
      <c r="H36912" s="166"/>
    </row>
    <row r="36913" spans="8:8">
      <c r="H36913" s="166"/>
    </row>
    <row r="36914" spans="8:8">
      <c r="H36914" s="166"/>
    </row>
    <row r="36915" spans="8:8">
      <c r="H36915" s="166"/>
    </row>
    <row r="36916" spans="8:8">
      <c r="H36916" s="166"/>
    </row>
    <row r="36917" spans="8:8">
      <c r="H36917" s="166"/>
    </row>
    <row r="36918" spans="8:8">
      <c r="H36918" s="166"/>
    </row>
    <row r="36919" spans="8:8">
      <c r="H36919" s="166"/>
    </row>
    <row r="36920" spans="8:8">
      <c r="H36920" s="166"/>
    </row>
    <row r="36921" spans="8:8">
      <c r="H36921" s="166"/>
    </row>
    <row r="36922" spans="8:8">
      <c r="H36922" s="166"/>
    </row>
    <row r="36923" spans="8:8">
      <c r="H36923" s="166"/>
    </row>
    <row r="36924" spans="8:8">
      <c r="H36924" s="166"/>
    </row>
    <row r="36925" spans="8:8">
      <c r="H36925" s="166"/>
    </row>
    <row r="36926" spans="8:8">
      <c r="H36926" s="166"/>
    </row>
    <row r="36927" spans="8:8">
      <c r="H36927" s="166"/>
    </row>
    <row r="36928" spans="8:8">
      <c r="H36928" s="166"/>
    </row>
    <row r="36929" spans="8:8">
      <c r="H36929" s="166"/>
    </row>
    <row r="36930" spans="8:8">
      <c r="H36930" s="166"/>
    </row>
    <row r="36931" spans="8:8">
      <c r="H36931" s="166"/>
    </row>
    <row r="36932" spans="8:8">
      <c r="H36932" s="166"/>
    </row>
    <row r="36933" spans="8:8">
      <c r="H36933" s="166"/>
    </row>
    <row r="36934" spans="8:8">
      <c r="H36934" s="166"/>
    </row>
    <row r="36935" spans="8:8">
      <c r="H36935" s="166"/>
    </row>
    <row r="36936" spans="8:8">
      <c r="H36936" s="166"/>
    </row>
    <row r="36937" spans="8:8">
      <c r="H36937" s="166"/>
    </row>
    <row r="36938" spans="8:8">
      <c r="H36938" s="166"/>
    </row>
    <row r="36939" spans="8:8">
      <c r="H36939" s="166"/>
    </row>
    <row r="36940" spans="8:8">
      <c r="H36940" s="166"/>
    </row>
    <row r="36941" spans="8:8">
      <c r="H36941" s="166"/>
    </row>
    <row r="36942" spans="8:8">
      <c r="H36942" s="166"/>
    </row>
    <row r="36943" spans="8:8">
      <c r="H36943" s="166"/>
    </row>
    <row r="36944" spans="8:8">
      <c r="H36944" s="166"/>
    </row>
    <row r="36945" spans="8:8">
      <c r="H36945" s="166"/>
    </row>
    <row r="36946" spans="8:8">
      <c r="H36946" s="166"/>
    </row>
    <row r="36947" spans="8:8">
      <c r="H36947" s="166"/>
    </row>
    <row r="36948" spans="8:8">
      <c r="H36948" s="166"/>
    </row>
    <row r="36949" spans="8:8">
      <c r="H36949" s="166"/>
    </row>
    <row r="36950" spans="8:8">
      <c r="H36950" s="166"/>
    </row>
    <row r="36951" spans="8:8">
      <c r="H36951" s="166"/>
    </row>
    <row r="36952" spans="8:8">
      <c r="H36952" s="166"/>
    </row>
    <row r="36953" spans="8:8">
      <c r="H36953" s="166"/>
    </row>
    <row r="36954" spans="8:8">
      <c r="H36954" s="166"/>
    </row>
    <row r="36955" spans="8:8">
      <c r="H36955" s="166"/>
    </row>
    <row r="36956" spans="8:8">
      <c r="H36956" s="166"/>
    </row>
    <row r="36957" spans="8:8">
      <c r="H36957" s="166"/>
    </row>
    <row r="36958" spans="8:8">
      <c r="H36958" s="166"/>
    </row>
    <row r="36959" spans="8:8">
      <c r="H36959" s="166"/>
    </row>
    <row r="36960" spans="8:8">
      <c r="H36960" s="166"/>
    </row>
    <row r="36961" spans="8:8">
      <c r="H36961" s="166"/>
    </row>
    <row r="36962" spans="8:8">
      <c r="H36962" s="166"/>
    </row>
    <row r="36963" spans="8:8">
      <c r="H36963" s="166"/>
    </row>
    <row r="36964" spans="8:8">
      <c r="H36964" s="166"/>
    </row>
    <row r="36965" spans="8:8">
      <c r="H36965" s="166"/>
    </row>
    <row r="36966" spans="8:8">
      <c r="H36966" s="166"/>
    </row>
    <row r="36967" spans="8:8">
      <c r="H36967" s="166"/>
    </row>
    <row r="36968" spans="8:8">
      <c r="H36968" s="166"/>
    </row>
    <row r="36969" spans="8:8">
      <c r="H36969" s="166"/>
    </row>
    <row r="36970" spans="8:8">
      <c r="H36970" s="166"/>
    </row>
    <row r="36971" spans="8:8">
      <c r="H36971" s="166"/>
    </row>
    <row r="36972" spans="8:8">
      <c r="H36972" s="166"/>
    </row>
    <row r="36973" spans="8:8">
      <c r="H36973" s="166"/>
    </row>
    <row r="36974" spans="8:8">
      <c r="H36974" s="166"/>
    </row>
    <row r="36975" spans="8:8">
      <c r="H36975" s="166"/>
    </row>
    <row r="36976" spans="8:8">
      <c r="H36976" s="166"/>
    </row>
    <row r="36977" spans="8:8">
      <c r="H36977" s="166"/>
    </row>
    <row r="36978" spans="8:8">
      <c r="H36978" s="166"/>
    </row>
    <row r="36979" spans="8:8">
      <c r="H36979" s="166"/>
    </row>
    <row r="36980" spans="8:8">
      <c r="H36980" s="166"/>
    </row>
    <row r="36981" spans="8:8">
      <c r="H36981" s="166"/>
    </row>
    <row r="36982" spans="8:8">
      <c r="H36982" s="166"/>
    </row>
    <row r="36983" spans="8:8">
      <c r="H36983" s="166"/>
    </row>
    <row r="36984" spans="8:8">
      <c r="H36984" s="166"/>
    </row>
    <row r="36985" spans="8:8">
      <c r="H36985" s="166"/>
    </row>
    <row r="36986" spans="8:8">
      <c r="H36986" s="166"/>
    </row>
    <row r="36987" spans="8:8">
      <c r="H36987" s="166"/>
    </row>
    <row r="36988" spans="8:8">
      <c r="H36988" s="166"/>
    </row>
    <row r="36989" spans="8:8">
      <c r="H36989" s="166"/>
    </row>
    <row r="36990" spans="8:8">
      <c r="H36990" s="166"/>
    </row>
    <row r="36991" spans="8:8">
      <c r="H36991" s="166"/>
    </row>
    <row r="36992" spans="8:8">
      <c r="H36992" s="166"/>
    </row>
    <row r="36993" spans="8:8">
      <c r="H36993" s="166"/>
    </row>
    <row r="36994" spans="8:8">
      <c r="H36994" s="166"/>
    </row>
    <row r="36995" spans="8:8">
      <c r="H36995" s="166"/>
    </row>
    <row r="36996" spans="8:8">
      <c r="H36996" s="166"/>
    </row>
    <row r="36997" spans="8:8">
      <c r="H36997" s="166"/>
    </row>
    <row r="36998" spans="8:8">
      <c r="H36998" s="166"/>
    </row>
    <row r="36999" spans="8:8">
      <c r="H36999" s="166"/>
    </row>
    <row r="37000" spans="8:8">
      <c r="H37000" s="166"/>
    </row>
    <row r="37001" spans="8:8">
      <c r="H37001" s="166"/>
    </row>
    <row r="37002" spans="8:8">
      <c r="H37002" s="166"/>
    </row>
    <row r="37003" spans="8:8">
      <c r="H37003" s="166"/>
    </row>
    <row r="37004" spans="8:8">
      <c r="H37004" s="166"/>
    </row>
    <row r="37005" spans="8:8">
      <c r="H37005" s="166"/>
    </row>
    <row r="37006" spans="8:8">
      <c r="H37006" s="166"/>
    </row>
    <row r="37007" spans="8:8">
      <c r="H37007" s="166"/>
    </row>
    <row r="37008" spans="8:8">
      <c r="H37008" s="166"/>
    </row>
    <row r="37009" spans="8:8">
      <c r="H37009" s="166"/>
    </row>
    <row r="37010" spans="8:8">
      <c r="H37010" s="166"/>
    </row>
    <row r="37011" spans="8:8">
      <c r="H37011" s="166"/>
    </row>
    <row r="37012" spans="8:8">
      <c r="H37012" s="166"/>
    </row>
    <row r="37013" spans="8:8">
      <c r="H37013" s="166"/>
    </row>
    <row r="37014" spans="8:8">
      <c r="H37014" s="166"/>
    </row>
    <row r="37015" spans="8:8">
      <c r="H37015" s="166"/>
    </row>
    <row r="37016" spans="8:8">
      <c r="H37016" s="166"/>
    </row>
    <row r="37017" spans="8:8">
      <c r="H37017" s="166"/>
    </row>
    <row r="37018" spans="8:8">
      <c r="H37018" s="166"/>
    </row>
    <row r="37019" spans="8:8">
      <c r="H37019" s="166"/>
    </row>
    <row r="37020" spans="8:8">
      <c r="H37020" s="166"/>
    </row>
    <row r="37021" spans="8:8">
      <c r="H37021" s="166"/>
    </row>
    <row r="37022" spans="8:8">
      <c r="H37022" s="166"/>
    </row>
    <row r="37023" spans="8:8">
      <c r="H37023" s="166"/>
    </row>
    <row r="37024" spans="8:8">
      <c r="H37024" s="166"/>
    </row>
    <row r="37025" spans="8:8">
      <c r="H37025" s="166"/>
    </row>
    <row r="37026" spans="8:8">
      <c r="H37026" s="166"/>
    </row>
    <row r="37027" spans="8:8">
      <c r="H37027" s="166"/>
    </row>
    <row r="37028" spans="8:8">
      <c r="H37028" s="166"/>
    </row>
    <row r="37029" spans="8:8">
      <c r="H37029" s="166"/>
    </row>
    <row r="37030" spans="8:8">
      <c r="H37030" s="166"/>
    </row>
    <row r="37031" spans="8:8">
      <c r="H37031" s="166"/>
    </row>
    <row r="37032" spans="8:8">
      <c r="H37032" s="166"/>
    </row>
    <row r="37033" spans="8:8">
      <c r="H37033" s="166"/>
    </row>
    <row r="37034" spans="8:8">
      <c r="H37034" s="166"/>
    </row>
    <row r="37035" spans="8:8">
      <c r="H37035" s="166"/>
    </row>
    <row r="37036" spans="8:8">
      <c r="H37036" s="166"/>
    </row>
    <row r="37037" spans="8:8">
      <c r="H37037" s="166"/>
    </row>
    <row r="37038" spans="8:8">
      <c r="H37038" s="166"/>
    </row>
    <row r="37039" spans="8:8">
      <c r="H37039" s="166"/>
    </row>
    <row r="37040" spans="8:8">
      <c r="H37040" s="166"/>
    </row>
    <row r="37041" spans="8:8">
      <c r="H37041" s="166"/>
    </row>
    <row r="37042" spans="8:8">
      <c r="H37042" s="166"/>
    </row>
    <row r="37043" spans="8:8">
      <c r="H37043" s="166"/>
    </row>
    <row r="37044" spans="8:8">
      <c r="H37044" s="166"/>
    </row>
    <row r="37045" spans="8:8">
      <c r="H37045" s="166"/>
    </row>
    <row r="37046" spans="8:8">
      <c r="H37046" s="166"/>
    </row>
    <row r="37047" spans="8:8">
      <c r="H37047" s="166"/>
    </row>
    <row r="37048" spans="8:8">
      <c r="H37048" s="166"/>
    </row>
    <row r="37049" spans="8:8">
      <c r="H37049" s="166"/>
    </row>
    <row r="37050" spans="8:8">
      <c r="H37050" s="166"/>
    </row>
    <row r="37051" spans="8:8">
      <c r="H37051" s="166"/>
    </row>
    <row r="37052" spans="8:8">
      <c r="H37052" s="166"/>
    </row>
    <row r="37053" spans="8:8">
      <c r="H37053" s="166"/>
    </row>
    <row r="37054" spans="8:8">
      <c r="H37054" s="166"/>
    </row>
    <row r="37055" spans="8:8">
      <c r="H37055" s="166"/>
    </row>
    <row r="37056" spans="8:8">
      <c r="H37056" s="166"/>
    </row>
    <row r="37057" spans="8:8">
      <c r="H37057" s="166"/>
    </row>
    <row r="37058" spans="8:8">
      <c r="H37058" s="166"/>
    </row>
    <row r="37059" spans="8:8">
      <c r="H37059" s="166"/>
    </row>
    <row r="37060" spans="8:8">
      <c r="H37060" s="166"/>
    </row>
    <row r="37061" spans="8:8">
      <c r="H37061" s="166"/>
    </row>
    <row r="37062" spans="8:8">
      <c r="H37062" s="166"/>
    </row>
    <row r="37063" spans="8:8">
      <c r="H37063" s="166"/>
    </row>
    <row r="37064" spans="8:8">
      <c r="H37064" s="166"/>
    </row>
    <row r="37065" spans="8:8">
      <c r="H37065" s="166"/>
    </row>
    <row r="37066" spans="8:8">
      <c r="H37066" s="166"/>
    </row>
    <row r="37067" spans="8:8">
      <c r="H37067" s="166"/>
    </row>
    <row r="37068" spans="8:8">
      <c r="H37068" s="166"/>
    </row>
    <row r="37069" spans="8:8">
      <c r="H37069" s="166"/>
    </row>
    <row r="37070" spans="8:8">
      <c r="H37070" s="166"/>
    </row>
    <row r="37071" spans="8:8">
      <c r="H37071" s="166"/>
    </row>
    <row r="37072" spans="8:8">
      <c r="H37072" s="166"/>
    </row>
    <row r="37073" spans="8:8">
      <c r="H37073" s="166"/>
    </row>
    <row r="37074" spans="8:8">
      <c r="H37074" s="166"/>
    </row>
    <row r="37075" spans="8:8">
      <c r="H37075" s="166"/>
    </row>
    <row r="37076" spans="8:8">
      <c r="H37076" s="166"/>
    </row>
    <row r="37077" spans="8:8">
      <c r="H37077" s="166"/>
    </row>
    <row r="37078" spans="8:8">
      <c r="H37078" s="166"/>
    </row>
    <row r="37079" spans="8:8">
      <c r="H37079" s="166"/>
    </row>
    <row r="37080" spans="8:8">
      <c r="H37080" s="166"/>
    </row>
    <row r="37081" spans="8:8">
      <c r="H37081" s="166"/>
    </row>
    <row r="37082" spans="8:8">
      <c r="H37082" s="166"/>
    </row>
    <row r="37083" spans="8:8">
      <c r="H37083" s="166"/>
    </row>
    <row r="37084" spans="8:8">
      <c r="H37084" s="166"/>
    </row>
    <row r="37085" spans="8:8">
      <c r="H37085" s="166"/>
    </row>
    <row r="37086" spans="8:8">
      <c r="H37086" s="166"/>
    </row>
    <row r="37087" spans="8:8">
      <c r="H37087" s="166"/>
    </row>
    <row r="37088" spans="8:8">
      <c r="H37088" s="166"/>
    </row>
    <row r="37089" spans="8:8">
      <c r="H37089" s="166"/>
    </row>
    <row r="37090" spans="8:8">
      <c r="H37090" s="166"/>
    </row>
    <row r="37091" spans="8:8">
      <c r="H37091" s="166"/>
    </row>
    <row r="37092" spans="8:8">
      <c r="H37092" s="166"/>
    </row>
    <row r="37093" spans="8:8">
      <c r="H37093" s="166"/>
    </row>
    <row r="37094" spans="8:8">
      <c r="H37094" s="166"/>
    </row>
    <row r="37095" spans="8:8">
      <c r="H37095" s="166"/>
    </row>
    <row r="37096" spans="8:8">
      <c r="H37096" s="166"/>
    </row>
    <row r="37097" spans="8:8">
      <c r="H37097" s="166"/>
    </row>
    <row r="37098" spans="8:8">
      <c r="H37098" s="166"/>
    </row>
    <row r="37099" spans="8:8">
      <c r="H37099" s="166"/>
    </row>
    <row r="37100" spans="8:8">
      <c r="H37100" s="166"/>
    </row>
    <row r="37101" spans="8:8">
      <c r="H37101" s="166"/>
    </row>
    <row r="37102" spans="8:8">
      <c r="H37102" s="166"/>
    </row>
    <row r="37103" spans="8:8">
      <c r="H37103" s="166"/>
    </row>
    <row r="37104" spans="8:8">
      <c r="H37104" s="166"/>
    </row>
    <row r="37105" spans="8:8">
      <c r="H37105" s="166"/>
    </row>
    <row r="37106" spans="8:8">
      <c r="H37106" s="166"/>
    </row>
    <row r="37107" spans="8:8">
      <c r="H37107" s="166"/>
    </row>
    <row r="37108" spans="8:8">
      <c r="H37108" s="166"/>
    </row>
    <row r="37109" spans="8:8">
      <c r="H37109" s="166"/>
    </row>
    <row r="37110" spans="8:8">
      <c r="H37110" s="166"/>
    </row>
    <row r="37111" spans="8:8">
      <c r="H37111" s="166"/>
    </row>
    <row r="37112" spans="8:8">
      <c r="H37112" s="166"/>
    </row>
    <row r="37113" spans="8:8">
      <c r="H37113" s="166"/>
    </row>
    <row r="37114" spans="8:8">
      <c r="H37114" s="166"/>
    </row>
    <row r="37115" spans="8:8">
      <c r="H37115" s="166"/>
    </row>
    <row r="37116" spans="8:8">
      <c r="H37116" s="166"/>
    </row>
    <row r="37117" spans="8:8">
      <c r="H37117" s="166"/>
    </row>
    <row r="37118" spans="8:8">
      <c r="H37118" s="166"/>
    </row>
    <row r="37119" spans="8:8">
      <c r="H37119" s="166"/>
    </row>
    <row r="37120" spans="8:8">
      <c r="H37120" s="166"/>
    </row>
    <row r="37121" spans="8:8">
      <c r="H37121" s="166"/>
    </row>
    <row r="37122" spans="8:8">
      <c r="H37122" s="166"/>
    </row>
    <row r="37123" spans="8:8">
      <c r="H37123" s="166"/>
    </row>
    <row r="37124" spans="8:8">
      <c r="H37124" s="166"/>
    </row>
    <row r="37125" spans="8:8">
      <c r="H37125" s="166"/>
    </row>
    <row r="37126" spans="8:8">
      <c r="H37126" s="166"/>
    </row>
    <row r="37127" spans="8:8">
      <c r="H37127" s="166"/>
    </row>
    <row r="37128" spans="8:8">
      <c r="H37128" s="166"/>
    </row>
    <row r="37129" spans="8:8">
      <c r="H37129" s="166"/>
    </row>
    <row r="37130" spans="8:8">
      <c r="H37130" s="166"/>
    </row>
    <row r="37131" spans="8:8">
      <c r="H37131" s="166"/>
    </row>
    <row r="37132" spans="8:8">
      <c r="H37132" s="166"/>
    </row>
    <row r="37133" spans="8:8">
      <c r="H37133" s="166"/>
    </row>
    <row r="37134" spans="8:8">
      <c r="H37134" s="166"/>
    </row>
    <row r="37135" spans="8:8">
      <c r="H37135" s="166"/>
    </row>
    <row r="37136" spans="8:8">
      <c r="H37136" s="166"/>
    </row>
    <row r="37137" spans="8:8">
      <c r="H37137" s="166"/>
    </row>
    <row r="37138" spans="8:8">
      <c r="H37138" s="166"/>
    </row>
    <row r="37139" spans="8:8">
      <c r="H37139" s="166"/>
    </row>
    <row r="37140" spans="8:8">
      <c r="H37140" s="166"/>
    </row>
    <row r="37141" spans="8:8">
      <c r="H37141" s="166"/>
    </row>
    <row r="37142" spans="8:8">
      <c r="H37142" s="166"/>
    </row>
    <row r="37143" spans="8:8">
      <c r="H37143" s="166"/>
    </row>
    <row r="37144" spans="8:8">
      <c r="H37144" s="166"/>
    </row>
    <row r="37145" spans="8:8">
      <c r="H37145" s="166"/>
    </row>
    <row r="37146" spans="8:8">
      <c r="H37146" s="166"/>
    </row>
    <row r="37147" spans="8:8">
      <c r="H37147" s="166"/>
    </row>
    <row r="37148" spans="8:8">
      <c r="H37148" s="166"/>
    </row>
    <row r="37149" spans="8:8">
      <c r="H37149" s="166"/>
    </row>
    <row r="37150" spans="8:8">
      <c r="H37150" s="166"/>
    </row>
    <row r="37151" spans="8:8">
      <c r="H37151" s="166"/>
    </row>
    <row r="37152" spans="8:8">
      <c r="H37152" s="166"/>
    </row>
    <row r="37153" spans="8:8">
      <c r="H37153" s="166"/>
    </row>
    <row r="37154" spans="8:8">
      <c r="H37154" s="166"/>
    </row>
    <row r="37155" spans="8:8">
      <c r="H37155" s="166"/>
    </row>
    <row r="37156" spans="8:8">
      <c r="H37156" s="166"/>
    </row>
    <row r="37157" spans="8:8">
      <c r="H37157" s="166"/>
    </row>
    <row r="37158" spans="8:8">
      <c r="H37158" s="166"/>
    </row>
    <row r="37159" spans="8:8">
      <c r="H37159" s="166"/>
    </row>
    <row r="37160" spans="8:8">
      <c r="H37160" s="166"/>
    </row>
    <row r="37161" spans="8:8">
      <c r="H37161" s="166"/>
    </row>
    <row r="37162" spans="8:8">
      <c r="H37162" s="166"/>
    </row>
    <row r="37163" spans="8:8">
      <c r="H37163" s="166"/>
    </row>
    <row r="37164" spans="8:8">
      <c r="H37164" s="166"/>
    </row>
    <row r="37165" spans="8:8">
      <c r="H37165" s="166"/>
    </row>
    <row r="37166" spans="8:8">
      <c r="H37166" s="166"/>
    </row>
    <row r="37167" spans="8:8">
      <c r="H37167" s="166"/>
    </row>
    <row r="37168" spans="8:8">
      <c r="H37168" s="166"/>
    </row>
    <row r="37169" spans="8:8">
      <c r="H37169" s="166"/>
    </row>
    <row r="37170" spans="8:8">
      <c r="H37170" s="166"/>
    </row>
    <row r="37171" spans="8:8">
      <c r="H37171" s="166"/>
    </row>
    <row r="37172" spans="8:8">
      <c r="H37172" s="166"/>
    </row>
    <row r="37173" spans="8:8">
      <c r="H37173" s="166"/>
    </row>
    <row r="37174" spans="8:8">
      <c r="H37174" s="166"/>
    </row>
    <row r="37175" spans="8:8">
      <c r="H37175" s="166"/>
    </row>
    <row r="37176" spans="8:8">
      <c r="H37176" s="166"/>
    </row>
    <row r="37177" spans="8:8">
      <c r="H37177" s="166"/>
    </row>
    <row r="37178" spans="8:8">
      <c r="H37178" s="166"/>
    </row>
    <row r="37179" spans="8:8">
      <c r="H37179" s="166"/>
    </row>
    <row r="37180" spans="8:8">
      <c r="H37180" s="166"/>
    </row>
    <row r="37181" spans="8:8">
      <c r="H37181" s="166"/>
    </row>
    <row r="37182" spans="8:8">
      <c r="H37182" s="166"/>
    </row>
    <row r="37183" spans="8:8">
      <c r="H37183" s="166"/>
    </row>
    <row r="37184" spans="8:8">
      <c r="H37184" s="166"/>
    </row>
    <row r="37185" spans="8:8">
      <c r="H37185" s="166"/>
    </row>
    <row r="37186" spans="8:8">
      <c r="H37186" s="166"/>
    </row>
    <row r="37187" spans="8:8">
      <c r="H37187" s="166"/>
    </row>
    <row r="37188" spans="8:8">
      <c r="H37188" s="166"/>
    </row>
    <row r="37189" spans="8:8">
      <c r="H37189" s="166"/>
    </row>
    <row r="37190" spans="8:8">
      <c r="H37190" s="166"/>
    </row>
    <row r="37191" spans="8:8">
      <c r="H37191" s="166"/>
    </row>
    <row r="37192" spans="8:8">
      <c r="H37192" s="166"/>
    </row>
    <row r="37193" spans="8:8">
      <c r="H37193" s="166"/>
    </row>
    <row r="37194" spans="8:8">
      <c r="H37194" s="166"/>
    </row>
    <row r="37195" spans="8:8">
      <c r="H37195" s="166"/>
    </row>
    <row r="37196" spans="8:8">
      <c r="H37196" s="166"/>
    </row>
    <row r="37197" spans="8:8">
      <c r="H37197" s="166"/>
    </row>
    <row r="37198" spans="8:8">
      <c r="H37198" s="166"/>
    </row>
    <row r="37199" spans="8:8">
      <c r="H37199" s="166"/>
    </row>
    <row r="37200" spans="8:8">
      <c r="H37200" s="166"/>
    </row>
    <row r="37201" spans="8:8">
      <c r="H37201" s="166"/>
    </row>
    <row r="37202" spans="8:8">
      <c r="H37202" s="166"/>
    </row>
    <row r="37203" spans="8:8">
      <c r="H37203" s="166"/>
    </row>
    <row r="37204" spans="8:8">
      <c r="H37204" s="166"/>
    </row>
    <row r="37205" spans="8:8">
      <c r="H37205" s="166"/>
    </row>
    <row r="37206" spans="8:8">
      <c r="H37206" s="166"/>
    </row>
    <row r="37207" spans="8:8">
      <c r="H37207" s="166"/>
    </row>
    <row r="37208" spans="8:8">
      <c r="H37208" s="166"/>
    </row>
    <row r="37209" spans="8:8">
      <c r="H37209" s="166"/>
    </row>
    <row r="37210" spans="8:8">
      <c r="H37210" s="166"/>
    </row>
    <row r="37211" spans="8:8">
      <c r="H37211" s="166"/>
    </row>
    <row r="37212" spans="8:8">
      <c r="H37212" s="166"/>
    </row>
    <row r="37213" spans="8:8">
      <c r="H37213" s="166"/>
    </row>
    <row r="37214" spans="8:8">
      <c r="H37214" s="166"/>
    </row>
    <row r="37215" spans="8:8">
      <c r="H37215" s="166"/>
    </row>
    <row r="37216" spans="8:8">
      <c r="H37216" s="166"/>
    </row>
    <row r="37217" spans="8:8">
      <c r="H37217" s="166"/>
    </row>
    <row r="37218" spans="8:8">
      <c r="H37218" s="166"/>
    </row>
    <row r="37219" spans="8:8">
      <c r="H37219" s="166"/>
    </row>
    <row r="37220" spans="8:8">
      <c r="H37220" s="166"/>
    </row>
    <row r="37221" spans="8:8">
      <c r="H37221" s="166"/>
    </row>
    <row r="37222" spans="8:8">
      <c r="H37222" s="166"/>
    </row>
    <row r="37223" spans="8:8">
      <c r="H37223" s="166"/>
    </row>
    <row r="37224" spans="8:8">
      <c r="H37224" s="166"/>
    </row>
    <row r="37225" spans="8:8">
      <c r="H37225" s="166"/>
    </row>
    <row r="37226" spans="8:8">
      <c r="H37226" s="166"/>
    </row>
    <row r="37227" spans="8:8">
      <c r="H37227" s="166"/>
    </row>
    <row r="37228" spans="8:8">
      <c r="H37228" s="166"/>
    </row>
    <row r="37229" spans="8:8">
      <c r="H37229" s="166"/>
    </row>
    <row r="37230" spans="8:8">
      <c r="H37230" s="166"/>
    </row>
    <row r="37231" spans="8:8">
      <c r="H37231" s="166"/>
    </row>
    <row r="37232" spans="8:8">
      <c r="H37232" s="166"/>
    </row>
    <row r="37233" spans="8:8">
      <c r="H37233" s="166"/>
    </row>
    <row r="37234" spans="8:8">
      <c r="H37234" s="166"/>
    </row>
    <row r="37235" spans="8:8">
      <c r="H37235" s="166"/>
    </row>
    <row r="37236" spans="8:8">
      <c r="H37236" s="166"/>
    </row>
    <row r="37237" spans="8:8">
      <c r="H37237" s="166"/>
    </row>
    <row r="37238" spans="8:8">
      <c r="H37238" s="166"/>
    </row>
    <row r="37239" spans="8:8">
      <c r="H37239" s="166"/>
    </row>
    <row r="37240" spans="8:8">
      <c r="H37240" s="166"/>
    </row>
    <row r="37241" spans="8:8">
      <c r="H37241" s="166"/>
    </row>
    <row r="37242" spans="8:8">
      <c r="H37242" s="166"/>
    </row>
    <row r="37243" spans="8:8">
      <c r="H37243" s="166"/>
    </row>
    <row r="37244" spans="8:8">
      <c r="H37244" s="166"/>
    </row>
    <row r="37245" spans="8:8">
      <c r="H37245" s="166"/>
    </row>
    <row r="37246" spans="8:8">
      <c r="H37246" s="166"/>
    </row>
    <row r="37247" spans="8:8">
      <c r="H37247" s="166"/>
    </row>
    <row r="37248" spans="8:8">
      <c r="H37248" s="166"/>
    </row>
    <row r="37249" spans="8:8">
      <c r="H37249" s="166"/>
    </row>
    <row r="37250" spans="8:8">
      <c r="H37250" s="166"/>
    </row>
    <row r="37251" spans="8:8">
      <c r="H37251" s="166"/>
    </row>
    <row r="37252" spans="8:8">
      <c r="H37252" s="166"/>
    </row>
    <row r="37253" spans="8:8">
      <c r="H37253" s="166"/>
    </row>
    <row r="37254" spans="8:8">
      <c r="H37254" s="166"/>
    </row>
    <row r="37255" spans="8:8">
      <c r="H37255" s="166"/>
    </row>
    <row r="37256" spans="8:8">
      <c r="H37256" s="166"/>
    </row>
    <row r="37257" spans="8:8">
      <c r="H37257" s="166"/>
    </row>
    <row r="37258" spans="8:8">
      <c r="H37258" s="166"/>
    </row>
    <row r="37259" spans="8:8">
      <c r="H37259" s="166"/>
    </row>
    <row r="37260" spans="8:8">
      <c r="H37260" s="166"/>
    </row>
    <row r="37261" spans="8:8">
      <c r="H37261" s="166"/>
    </row>
    <row r="37262" spans="8:8">
      <c r="H37262" s="166"/>
    </row>
    <row r="37263" spans="8:8">
      <c r="H37263" s="166"/>
    </row>
    <row r="37264" spans="8:8">
      <c r="H37264" s="166"/>
    </row>
    <row r="37265" spans="8:8">
      <c r="H37265" s="166"/>
    </row>
    <row r="37266" spans="8:8">
      <c r="H37266" s="166"/>
    </row>
    <row r="37267" spans="8:8">
      <c r="H37267" s="166"/>
    </row>
    <row r="37268" spans="8:8">
      <c r="H37268" s="166"/>
    </row>
    <row r="37269" spans="8:8">
      <c r="H37269" s="166"/>
    </row>
    <row r="37270" spans="8:8">
      <c r="H37270" s="166"/>
    </row>
    <row r="37271" spans="8:8">
      <c r="H37271" s="166"/>
    </row>
    <row r="37272" spans="8:8">
      <c r="H37272" s="166"/>
    </row>
    <row r="37273" spans="8:8">
      <c r="H37273" s="166"/>
    </row>
    <row r="37274" spans="8:8">
      <c r="H37274" s="166"/>
    </row>
    <row r="37275" spans="8:8">
      <c r="H37275" s="166"/>
    </row>
    <row r="37276" spans="8:8">
      <c r="H37276" s="166"/>
    </row>
    <row r="37277" spans="8:8">
      <c r="H37277" s="166"/>
    </row>
    <row r="37278" spans="8:8">
      <c r="H37278" s="166"/>
    </row>
    <row r="37279" spans="8:8">
      <c r="H37279" s="166"/>
    </row>
    <row r="37280" spans="8:8">
      <c r="H37280" s="166"/>
    </row>
    <row r="37281" spans="8:8">
      <c r="H37281" s="166"/>
    </row>
    <row r="37282" spans="8:8">
      <c r="H37282" s="166"/>
    </row>
    <row r="37283" spans="8:8">
      <c r="H37283" s="166"/>
    </row>
    <row r="37284" spans="8:8">
      <c r="H37284" s="166"/>
    </row>
    <row r="37285" spans="8:8">
      <c r="H37285" s="166"/>
    </row>
    <row r="37286" spans="8:8">
      <c r="H37286" s="166"/>
    </row>
    <row r="37287" spans="8:8">
      <c r="H37287" s="166"/>
    </row>
    <row r="37288" spans="8:8">
      <c r="H37288" s="166"/>
    </row>
    <row r="37289" spans="8:8">
      <c r="H37289" s="166"/>
    </row>
    <row r="37290" spans="8:8">
      <c r="H37290" s="166"/>
    </row>
    <row r="37291" spans="8:8">
      <c r="H37291" s="166"/>
    </row>
    <row r="37292" spans="8:8">
      <c r="H37292" s="166"/>
    </row>
    <row r="37293" spans="8:8">
      <c r="H37293" s="166"/>
    </row>
    <row r="37294" spans="8:8">
      <c r="H37294" s="166"/>
    </row>
    <row r="37295" spans="8:8">
      <c r="H37295" s="166"/>
    </row>
    <row r="37296" spans="8:8">
      <c r="H37296" s="166"/>
    </row>
    <row r="37297" spans="8:8">
      <c r="H37297" s="166"/>
    </row>
    <row r="37298" spans="8:8">
      <c r="H37298" s="166"/>
    </row>
    <row r="37299" spans="8:8">
      <c r="H37299" s="166"/>
    </row>
    <row r="37300" spans="8:8">
      <c r="H37300" s="166"/>
    </row>
    <row r="37301" spans="8:8">
      <c r="H37301" s="166"/>
    </row>
    <row r="37302" spans="8:8">
      <c r="H37302" s="166"/>
    </row>
    <row r="37303" spans="8:8">
      <c r="H37303" s="166"/>
    </row>
    <row r="37304" spans="8:8">
      <c r="H37304" s="166"/>
    </row>
    <row r="37305" spans="8:8">
      <c r="H37305" s="166"/>
    </row>
    <row r="37306" spans="8:8">
      <c r="H37306" s="166"/>
    </row>
    <row r="37307" spans="8:8">
      <c r="H37307" s="166"/>
    </row>
    <row r="37308" spans="8:8">
      <c r="H37308" s="166"/>
    </row>
    <row r="37309" spans="8:8">
      <c r="H37309" s="166"/>
    </row>
    <row r="37310" spans="8:8">
      <c r="H37310" s="166"/>
    </row>
    <row r="37311" spans="8:8">
      <c r="H37311" s="166"/>
    </row>
    <row r="37312" spans="8:8">
      <c r="H37312" s="166"/>
    </row>
    <row r="37313" spans="8:8">
      <c r="H37313" s="166"/>
    </row>
    <row r="37314" spans="8:8">
      <c r="H37314" s="166"/>
    </row>
    <row r="37315" spans="8:8">
      <c r="H37315" s="166"/>
    </row>
    <row r="37316" spans="8:8">
      <c r="H37316" s="166"/>
    </row>
    <row r="37317" spans="8:8">
      <c r="H37317" s="166"/>
    </row>
    <row r="37318" spans="8:8">
      <c r="H37318" s="166"/>
    </row>
    <row r="37319" spans="8:8">
      <c r="H37319" s="166"/>
    </row>
    <row r="37320" spans="8:8">
      <c r="H37320" s="166"/>
    </row>
    <row r="37321" spans="8:8">
      <c r="H37321" s="166"/>
    </row>
    <row r="37322" spans="8:8">
      <c r="H37322" s="166"/>
    </row>
    <row r="37323" spans="8:8">
      <c r="H37323" s="166"/>
    </row>
    <row r="37324" spans="8:8">
      <c r="H37324" s="166"/>
    </row>
    <row r="37325" spans="8:8">
      <c r="H37325" s="166"/>
    </row>
    <row r="37326" spans="8:8">
      <c r="H37326" s="166"/>
    </row>
    <row r="37327" spans="8:8">
      <c r="H37327" s="166"/>
    </row>
    <row r="37328" spans="8:8">
      <c r="H37328" s="166"/>
    </row>
    <row r="37329" spans="8:8">
      <c r="H37329" s="166"/>
    </row>
    <row r="37330" spans="8:8">
      <c r="H37330" s="166"/>
    </row>
    <row r="37331" spans="8:8">
      <c r="H37331" s="166"/>
    </row>
    <row r="37332" spans="8:8">
      <c r="H37332" s="166"/>
    </row>
    <row r="37333" spans="8:8">
      <c r="H37333" s="166"/>
    </row>
    <row r="37334" spans="8:8">
      <c r="H37334" s="166"/>
    </row>
    <row r="37335" spans="8:8">
      <c r="H37335" s="166"/>
    </row>
    <row r="37336" spans="8:8">
      <c r="H37336" s="166"/>
    </row>
    <row r="37337" spans="8:8">
      <c r="H37337" s="166"/>
    </row>
    <row r="37338" spans="8:8">
      <c r="H37338" s="166"/>
    </row>
    <row r="37339" spans="8:8">
      <c r="H37339" s="166"/>
    </row>
    <row r="37340" spans="8:8">
      <c r="H37340" s="166"/>
    </row>
    <row r="37341" spans="8:8">
      <c r="H37341" s="166"/>
    </row>
    <row r="37342" spans="8:8">
      <c r="H37342" s="166"/>
    </row>
    <row r="37343" spans="8:8">
      <c r="H37343" s="166"/>
    </row>
    <row r="37344" spans="8:8">
      <c r="H37344" s="166"/>
    </row>
    <row r="37345" spans="8:8">
      <c r="H37345" s="166"/>
    </row>
    <row r="37346" spans="8:8">
      <c r="H37346" s="166"/>
    </row>
    <row r="37347" spans="8:8">
      <c r="H37347" s="166"/>
    </row>
    <row r="37348" spans="8:8">
      <c r="H37348" s="166"/>
    </row>
    <row r="37349" spans="8:8">
      <c r="H37349" s="166"/>
    </row>
    <row r="37350" spans="8:8">
      <c r="H37350" s="166"/>
    </row>
    <row r="37351" spans="8:8">
      <c r="H37351" s="166"/>
    </row>
    <row r="37352" spans="8:8">
      <c r="H37352" s="166"/>
    </row>
    <row r="37353" spans="8:8">
      <c r="H37353" s="166"/>
    </row>
    <row r="37354" spans="8:8">
      <c r="H37354" s="166"/>
    </row>
    <row r="37355" spans="8:8">
      <c r="H37355" s="166"/>
    </row>
    <row r="37356" spans="8:8">
      <c r="H37356" s="166"/>
    </row>
    <row r="37357" spans="8:8">
      <c r="H37357" s="166"/>
    </row>
    <row r="37358" spans="8:8">
      <c r="H37358" s="166"/>
    </row>
    <row r="37359" spans="8:8">
      <c r="H37359" s="166"/>
    </row>
    <row r="37360" spans="8:8">
      <c r="H37360" s="166"/>
    </row>
    <row r="37361" spans="8:8">
      <c r="H37361" s="166"/>
    </row>
    <row r="37362" spans="8:8">
      <c r="H37362" s="166"/>
    </row>
    <row r="37363" spans="8:8">
      <c r="H37363" s="166"/>
    </row>
    <row r="37364" spans="8:8">
      <c r="H37364" s="166"/>
    </row>
    <row r="37365" spans="8:8">
      <c r="H37365" s="166"/>
    </row>
    <row r="37366" spans="8:8">
      <c r="H37366" s="166"/>
    </row>
    <row r="37367" spans="8:8">
      <c r="H37367" s="166"/>
    </row>
    <row r="37368" spans="8:8">
      <c r="H37368" s="166"/>
    </row>
    <row r="37369" spans="8:8">
      <c r="H37369" s="166"/>
    </row>
    <row r="37370" spans="8:8">
      <c r="H37370" s="166"/>
    </row>
    <row r="37371" spans="8:8">
      <c r="H37371" s="166"/>
    </row>
    <row r="37372" spans="8:8">
      <c r="H37372" s="166"/>
    </row>
    <row r="37373" spans="8:8">
      <c r="H37373" s="166"/>
    </row>
    <row r="37374" spans="8:8">
      <c r="H37374" s="166"/>
    </row>
    <row r="37375" spans="8:8">
      <c r="H37375" s="166"/>
    </row>
    <row r="37376" spans="8:8">
      <c r="H37376" s="166"/>
    </row>
    <row r="37377" spans="8:8">
      <c r="H37377" s="166"/>
    </row>
    <row r="37378" spans="8:8">
      <c r="H37378" s="166"/>
    </row>
    <row r="37379" spans="8:8">
      <c r="H37379" s="166"/>
    </row>
    <row r="37380" spans="8:8">
      <c r="H37380" s="166"/>
    </row>
    <row r="37381" spans="8:8">
      <c r="H37381" s="166"/>
    </row>
    <row r="37382" spans="8:8">
      <c r="H37382" s="166"/>
    </row>
    <row r="37383" spans="8:8">
      <c r="H37383" s="166"/>
    </row>
    <row r="37384" spans="8:8">
      <c r="H37384" s="166"/>
    </row>
    <row r="37385" spans="8:8">
      <c r="H37385" s="166"/>
    </row>
    <row r="37386" spans="8:8">
      <c r="H37386" s="166"/>
    </row>
    <row r="37387" spans="8:8">
      <c r="H37387" s="166"/>
    </row>
    <row r="37388" spans="8:8">
      <c r="H37388" s="166"/>
    </row>
    <row r="37389" spans="8:8">
      <c r="H37389" s="166"/>
    </row>
    <row r="37390" spans="8:8">
      <c r="H37390" s="166"/>
    </row>
    <row r="37391" spans="8:8">
      <c r="H37391" s="166"/>
    </row>
    <row r="37392" spans="8:8">
      <c r="H37392" s="166"/>
    </row>
    <row r="37393" spans="8:8">
      <c r="H37393" s="166"/>
    </row>
    <row r="37394" spans="8:8">
      <c r="H37394" s="166"/>
    </row>
    <row r="37395" spans="8:8">
      <c r="H37395" s="166"/>
    </row>
    <row r="37396" spans="8:8">
      <c r="H37396" s="166"/>
    </row>
    <row r="37397" spans="8:8">
      <c r="H37397" s="166"/>
    </row>
    <row r="37398" spans="8:8">
      <c r="H37398" s="166"/>
    </row>
    <row r="37399" spans="8:8">
      <c r="H37399" s="166"/>
    </row>
    <row r="37400" spans="8:8">
      <c r="H37400" s="166"/>
    </row>
    <row r="37401" spans="8:8">
      <c r="H37401" s="166"/>
    </row>
    <row r="37402" spans="8:8">
      <c r="H37402" s="166"/>
    </row>
    <row r="37403" spans="8:8">
      <c r="H37403" s="166"/>
    </row>
    <row r="37404" spans="8:8">
      <c r="H37404" s="166"/>
    </row>
    <row r="37405" spans="8:8">
      <c r="H37405" s="166"/>
    </row>
    <row r="37406" spans="8:8">
      <c r="H37406" s="166"/>
    </row>
    <row r="37407" spans="8:8">
      <c r="H37407" s="166"/>
    </row>
    <row r="37408" spans="8:8">
      <c r="H37408" s="166"/>
    </row>
    <row r="37409" spans="8:8">
      <c r="H37409" s="166"/>
    </row>
    <row r="37410" spans="8:8">
      <c r="H37410" s="166"/>
    </row>
    <row r="37411" spans="8:8">
      <c r="H37411" s="166"/>
    </row>
    <row r="37412" spans="8:8">
      <c r="H37412" s="166"/>
    </row>
    <row r="37413" spans="8:8">
      <c r="H37413" s="166"/>
    </row>
    <row r="37414" spans="8:8">
      <c r="H37414" s="166"/>
    </row>
    <row r="37415" spans="8:8">
      <c r="H37415" s="166"/>
    </row>
    <row r="37416" spans="8:8">
      <c r="H37416" s="166"/>
    </row>
    <row r="37417" spans="8:8">
      <c r="H37417" s="166"/>
    </row>
    <row r="37418" spans="8:8">
      <c r="H37418" s="166"/>
    </row>
    <row r="37419" spans="8:8">
      <c r="H37419" s="166"/>
    </row>
    <row r="37420" spans="8:8">
      <c r="H37420" s="166"/>
    </row>
    <row r="37421" spans="8:8">
      <c r="H37421" s="166"/>
    </row>
    <row r="37422" spans="8:8">
      <c r="H37422" s="166"/>
    </row>
    <row r="37423" spans="8:8">
      <c r="H37423" s="166"/>
    </row>
    <row r="37424" spans="8:8">
      <c r="H37424" s="166"/>
    </row>
    <row r="37425" spans="8:8">
      <c r="H37425" s="166"/>
    </row>
    <row r="37426" spans="8:8">
      <c r="H37426" s="166"/>
    </row>
    <row r="37427" spans="8:8">
      <c r="H37427" s="166"/>
    </row>
    <row r="37428" spans="8:8">
      <c r="H37428" s="166"/>
    </row>
    <row r="37429" spans="8:8">
      <c r="H37429" s="166"/>
    </row>
    <row r="37430" spans="8:8">
      <c r="H37430" s="166"/>
    </row>
    <row r="37431" spans="8:8">
      <c r="H37431" s="166"/>
    </row>
    <row r="37432" spans="8:8">
      <c r="H37432" s="166"/>
    </row>
    <row r="37433" spans="8:8">
      <c r="H37433" s="166"/>
    </row>
    <row r="37434" spans="8:8">
      <c r="H37434" s="166"/>
    </row>
    <row r="37435" spans="8:8">
      <c r="H37435" s="166"/>
    </row>
    <row r="37436" spans="8:8">
      <c r="H37436" s="166"/>
    </row>
    <row r="37437" spans="8:8">
      <c r="H37437" s="166"/>
    </row>
    <row r="37438" spans="8:8">
      <c r="H37438" s="166"/>
    </row>
    <row r="37439" spans="8:8">
      <c r="H37439" s="166"/>
    </row>
    <row r="37440" spans="8:8">
      <c r="H37440" s="166"/>
    </row>
    <row r="37441" spans="8:8">
      <c r="H37441" s="166"/>
    </row>
    <row r="37442" spans="8:8">
      <c r="H37442" s="166"/>
    </row>
    <row r="37443" spans="8:8">
      <c r="H37443" s="166"/>
    </row>
    <row r="37444" spans="8:8">
      <c r="H37444" s="166"/>
    </row>
    <row r="37445" spans="8:8">
      <c r="H37445" s="166"/>
    </row>
    <row r="37446" spans="8:8">
      <c r="H37446" s="166"/>
    </row>
    <row r="37447" spans="8:8">
      <c r="H37447" s="166"/>
    </row>
    <row r="37448" spans="8:8">
      <c r="H37448" s="166"/>
    </row>
    <row r="37449" spans="8:8">
      <c r="H37449" s="166"/>
    </row>
    <row r="37450" spans="8:8">
      <c r="H37450" s="166"/>
    </row>
    <row r="37451" spans="8:8">
      <c r="H37451" s="166"/>
    </row>
    <row r="37452" spans="8:8">
      <c r="H37452" s="166"/>
    </row>
    <row r="37453" spans="8:8">
      <c r="H37453" s="166"/>
    </row>
    <row r="37454" spans="8:8">
      <c r="H37454" s="166"/>
    </row>
    <row r="37455" spans="8:8">
      <c r="H37455" s="166"/>
    </row>
    <row r="37456" spans="8:8">
      <c r="H37456" s="166"/>
    </row>
    <row r="37457" spans="8:8">
      <c r="H37457" s="166"/>
    </row>
    <row r="37458" spans="8:8">
      <c r="H37458" s="166"/>
    </row>
    <row r="37459" spans="8:8">
      <c r="H37459" s="166"/>
    </row>
    <row r="37460" spans="8:8">
      <c r="H37460" s="166"/>
    </row>
    <row r="37461" spans="8:8">
      <c r="H37461" s="166"/>
    </row>
    <row r="37462" spans="8:8">
      <c r="H37462" s="166"/>
    </row>
    <row r="37463" spans="8:8">
      <c r="H37463" s="166"/>
    </row>
    <row r="37464" spans="8:8">
      <c r="H37464" s="166"/>
    </row>
    <row r="37465" spans="8:8">
      <c r="H37465" s="166"/>
    </row>
    <row r="37466" spans="8:8">
      <c r="H37466" s="166"/>
    </row>
    <row r="37467" spans="8:8">
      <c r="H37467" s="166"/>
    </row>
    <row r="37468" spans="8:8">
      <c r="H37468" s="166"/>
    </row>
    <row r="37469" spans="8:8">
      <c r="H37469" s="166"/>
    </row>
    <row r="37470" spans="8:8">
      <c r="H37470" s="166"/>
    </row>
    <row r="37471" spans="8:8">
      <c r="H37471" s="166"/>
    </row>
    <row r="37472" spans="8:8">
      <c r="H37472" s="166"/>
    </row>
    <row r="37473" spans="8:8">
      <c r="H37473" s="166"/>
    </row>
    <row r="37474" spans="8:8">
      <c r="H37474" s="166"/>
    </row>
    <row r="37475" spans="8:8">
      <c r="H37475" s="166"/>
    </row>
    <row r="37476" spans="8:8">
      <c r="H37476" s="166"/>
    </row>
    <row r="37477" spans="8:8">
      <c r="H37477" s="166"/>
    </row>
    <row r="37478" spans="8:8">
      <c r="H37478" s="166"/>
    </row>
    <row r="37479" spans="8:8">
      <c r="H37479" s="166"/>
    </row>
    <row r="37480" spans="8:8">
      <c r="H37480" s="166"/>
    </row>
    <row r="37481" spans="8:8">
      <c r="H37481" s="166"/>
    </row>
    <row r="37482" spans="8:8">
      <c r="H37482" s="166"/>
    </row>
    <row r="37483" spans="8:8">
      <c r="H37483" s="166"/>
    </row>
    <row r="37484" spans="8:8">
      <c r="H37484" s="166"/>
    </row>
    <row r="37485" spans="8:8">
      <c r="H37485" s="166"/>
    </row>
    <row r="37486" spans="8:8">
      <c r="H37486" s="166"/>
    </row>
    <row r="37487" spans="8:8">
      <c r="H37487" s="166"/>
    </row>
    <row r="37488" spans="8:8">
      <c r="H37488" s="166"/>
    </row>
    <row r="37489" spans="8:8">
      <c r="H37489" s="166"/>
    </row>
    <row r="37490" spans="8:8">
      <c r="H37490" s="166"/>
    </row>
    <row r="37491" spans="8:8">
      <c r="H37491" s="166"/>
    </row>
    <row r="37492" spans="8:8">
      <c r="H37492" s="166"/>
    </row>
    <row r="37493" spans="8:8">
      <c r="H37493" s="166"/>
    </row>
    <row r="37494" spans="8:8">
      <c r="H37494" s="166"/>
    </row>
    <row r="37495" spans="8:8">
      <c r="H37495" s="166"/>
    </row>
    <row r="37496" spans="8:8">
      <c r="H37496" s="166"/>
    </row>
    <row r="37497" spans="8:8">
      <c r="H37497" s="166"/>
    </row>
    <row r="37498" spans="8:8">
      <c r="H37498" s="166"/>
    </row>
    <row r="37499" spans="8:8">
      <c r="H37499" s="166"/>
    </row>
    <row r="37500" spans="8:8">
      <c r="H37500" s="166"/>
    </row>
    <row r="37501" spans="8:8">
      <c r="H37501" s="166"/>
    </row>
    <row r="37502" spans="8:8">
      <c r="H37502" s="166"/>
    </row>
    <row r="37503" spans="8:8">
      <c r="H37503" s="166"/>
    </row>
    <row r="37504" spans="8:8">
      <c r="H37504" s="166"/>
    </row>
    <row r="37505" spans="8:8">
      <c r="H37505" s="166"/>
    </row>
    <row r="37506" spans="8:8">
      <c r="H37506" s="166"/>
    </row>
    <row r="37507" spans="8:8">
      <c r="H37507" s="166"/>
    </row>
    <row r="37508" spans="8:8">
      <c r="H37508" s="166"/>
    </row>
    <row r="37509" spans="8:8">
      <c r="H37509" s="166"/>
    </row>
    <row r="37510" spans="8:8">
      <c r="H37510" s="166"/>
    </row>
    <row r="37511" spans="8:8">
      <c r="H37511" s="166"/>
    </row>
    <row r="37512" spans="8:8">
      <c r="H37512" s="166"/>
    </row>
    <row r="37513" spans="8:8">
      <c r="H37513" s="166"/>
    </row>
    <row r="37514" spans="8:8">
      <c r="H37514" s="166"/>
    </row>
    <row r="37515" spans="8:8">
      <c r="H37515" s="166"/>
    </row>
    <row r="37516" spans="8:8">
      <c r="H37516" s="166"/>
    </row>
    <row r="37517" spans="8:8">
      <c r="H37517" s="166"/>
    </row>
    <row r="37518" spans="8:8">
      <c r="H37518" s="166"/>
    </row>
    <row r="37519" spans="8:8">
      <c r="H37519" s="166"/>
    </row>
    <row r="37520" spans="8:8">
      <c r="H37520" s="166"/>
    </row>
    <row r="37521" spans="8:8">
      <c r="H37521" s="166"/>
    </row>
    <row r="37522" spans="8:8">
      <c r="H37522" s="166"/>
    </row>
    <row r="37523" spans="8:8">
      <c r="H37523" s="166"/>
    </row>
    <row r="37524" spans="8:8">
      <c r="H37524" s="166"/>
    </row>
    <row r="37525" spans="8:8">
      <c r="H37525" s="166"/>
    </row>
    <row r="37526" spans="8:8">
      <c r="H37526" s="166"/>
    </row>
    <row r="37527" spans="8:8">
      <c r="H37527" s="166"/>
    </row>
    <row r="37528" spans="8:8">
      <c r="H37528" s="166"/>
    </row>
    <row r="37529" spans="8:8">
      <c r="H37529" s="166"/>
    </row>
    <row r="37530" spans="8:8">
      <c r="H37530" s="166"/>
    </row>
    <row r="37531" spans="8:8">
      <c r="H37531" s="166"/>
    </row>
    <row r="37532" spans="8:8">
      <c r="H37532" s="166"/>
    </row>
    <row r="37533" spans="8:8">
      <c r="H37533" s="166"/>
    </row>
    <row r="37534" spans="8:8">
      <c r="H37534" s="166"/>
    </row>
    <row r="37535" spans="8:8">
      <c r="H37535" s="166"/>
    </row>
    <row r="37536" spans="8:8">
      <c r="H37536" s="166"/>
    </row>
    <row r="37537" spans="8:8">
      <c r="H37537" s="166"/>
    </row>
    <row r="37538" spans="8:8">
      <c r="H37538" s="166"/>
    </row>
    <row r="37539" spans="8:8">
      <c r="H37539" s="166"/>
    </row>
    <row r="37540" spans="8:8">
      <c r="H37540" s="166"/>
    </row>
    <row r="37541" spans="8:8">
      <c r="H37541" s="166"/>
    </row>
    <row r="37542" spans="8:8">
      <c r="H37542" s="166"/>
    </row>
    <row r="37543" spans="8:8">
      <c r="H37543" s="166"/>
    </row>
    <row r="37544" spans="8:8">
      <c r="H37544" s="166"/>
    </row>
    <row r="37545" spans="8:8">
      <c r="H37545" s="166"/>
    </row>
    <row r="37546" spans="8:8">
      <c r="H37546" s="166"/>
    </row>
    <row r="37547" spans="8:8">
      <c r="H37547" s="166"/>
    </row>
    <row r="37548" spans="8:8">
      <c r="H37548" s="166"/>
    </row>
    <row r="37549" spans="8:8">
      <c r="H37549" s="166"/>
    </row>
    <row r="37550" spans="8:8">
      <c r="H37550" s="166"/>
    </row>
    <row r="37551" spans="8:8">
      <c r="H37551" s="166"/>
    </row>
    <row r="37552" spans="8:8">
      <c r="H37552" s="166"/>
    </row>
    <row r="37553" spans="8:8">
      <c r="H37553" s="166"/>
    </row>
    <row r="37554" spans="8:8">
      <c r="H37554" s="166"/>
    </row>
    <row r="37555" spans="8:8">
      <c r="H37555" s="166"/>
    </row>
    <row r="37556" spans="8:8">
      <c r="H37556" s="166"/>
    </row>
    <row r="37557" spans="8:8">
      <c r="H37557" s="166"/>
    </row>
    <row r="37558" spans="8:8">
      <c r="H37558" s="166"/>
    </row>
    <row r="37559" spans="8:8">
      <c r="H37559" s="166"/>
    </row>
    <row r="37560" spans="8:8">
      <c r="H37560" s="166"/>
    </row>
    <row r="37561" spans="8:8">
      <c r="H37561" s="166"/>
    </row>
    <row r="37562" spans="8:8">
      <c r="H37562" s="166"/>
    </row>
    <row r="37563" spans="8:8">
      <c r="H37563" s="166"/>
    </row>
    <row r="37564" spans="8:8">
      <c r="H37564" s="166"/>
    </row>
    <row r="37565" spans="8:8">
      <c r="H37565" s="166"/>
    </row>
    <row r="37566" spans="8:8">
      <c r="H37566" s="166"/>
    </row>
    <row r="37567" spans="8:8">
      <c r="H37567" s="166"/>
    </row>
    <row r="37568" spans="8:8">
      <c r="H37568" s="166"/>
    </row>
    <row r="37569" spans="8:8">
      <c r="H37569" s="166"/>
    </row>
    <row r="37570" spans="8:8">
      <c r="H37570" s="166"/>
    </row>
    <row r="37571" spans="8:8">
      <c r="H37571" s="166"/>
    </row>
    <row r="37572" spans="8:8">
      <c r="H37572" s="166"/>
    </row>
    <row r="37573" spans="8:8">
      <c r="H37573" s="166"/>
    </row>
    <row r="37574" spans="8:8">
      <c r="H37574" s="166"/>
    </row>
    <row r="37575" spans="8:8">
      <c r="H37575" s="166"/>
    </row>
    <row r="37576" spans="8:8">
      <c r="H37576" s="166"/>
    </row>
    <row r="37577" spans="8:8">
      <c r="H37577" s="166"/>
    </row>
    <row r="37578" spans="8:8">
      <c r="H37578" s="166"/>
    </row>
    <row r="37579" spans="8:8">
      <c r="H37579" s="166"/>
    </row>
    <row r="37580" spans="8:8">
      <c r="H37580" s="166"/>
    </row>
    <row r="37581" spans="8:8">
      <c r="H37581" s="166"/>
    </row>
    <row r="37582" spans="8:8">
      <c r="H37582" s="166"/>
    </row>
    <row r="37583" spans="8:8">
      <c r="H37583" s="166"/>
    </row>
    <row r="37584" spans="8:8">
      <c r="H37584" s="166"/>
    </row>
    <row r="37585" spans="8:8">
      <c r="H37585" s="166"/>
    </row>
    <row r="37586" spans="8:8">
      <c r="H37586" s="166"/>
    </row>
    <row r="37587" spans="8:8">
      <c r="H37587" s="166"/>
    </row>
    <row r="37588" spans="8:8">
      <c r="H37588" s="166"/>
    </row>
    <row r="37589" spans="8:8">
      <c r="H37589" s="166"/>
    </row>
    <row r="37590" spans="8:8">
      <c r="H37590" s="166"/>
    </row>
    <row r="37591" spans="8:8">
      <c r="H37591" s="166"/>
    </row>
    <row r="37592" spans="8:8">
      <c r="H37592" s="166"/>
    </row>
    <row r="37593" spans="8:8">
      <c r="H37593" s="166"/>
    </row>
    <row r="37594" spans="8:8">
      <c r="H37594" s="166"/>
    </row>
    <row r="37595" spans="8:8">
      <c r="H37595" s="166"/>
    </row>
    <row r="37596" spans="8:8">
      <c r="H37596" s="166"/>
    </row>
    <row r="37597" spans="8:8">
      <c r="H37597" s="166"/>
    </row>
    <row r="37598" spans="8:8">
      <c r="H37598" s="166"/>
    </row>
    <row r="37599" spans="8:8">
      <c r="H37599" s="166"/>
    </row>
    <row r="37600" spans="8:8">
      <c r="H37600" s="166"/>
    </row>
    <row r="37601" spans="8:8">
      <c r="H37601" s="166"/>
    </row>
    <row r="37602" spans="8:8">
      <c r="H37602" s="166"/>
    </row>
    <row r="37603" spans="8:8">
      <c r="H37603" s="166"/>
    </row>
    <row r="37604" spans="8:8">
      <c r="H37604" s="166"/>
    </row>
    <row r="37605" spans="8:8">
      <c r="H37605" s="166"/>
    </row>
    <row r="37606" spans="8:8">
      <c r="H37606" s="166"/>
    </row>
    <row r="37607" spans="8:8">
      <c r="H37607" s="166"/>
    </row>
    <row r="37608" spans="8:8">
      <c r="H37608" s="166"/>
    </row>
    <row r="37609" spans="8:8">
      <c r="H37609" s="166"/>
    </row>
    <row r="37610" spans="8:8">
      <c r="H37610" s="166"/>
    </row>
    <row r="37611" spans="8:8">
      <c r="H37611" s="166"/>
    </row>
    <row r="37612" spans="8:8">
      <c r="H37612" s="166"/>
    </row>
    <row r="37613" spans="8:8">
      <c r="H37613" s="166"/>
    </row>
    <row r="37614" spans="8:8">
      <c r="H37614" s="166"/>
    </row>
    <row r="37615" spans="8:8">
      <c r="H37615" s="166"/>
    </row>
    <row r="37616" spans="8:8">
      <c r="H37616" s="166"/>
    </row>
    <row r="37617" spans="8:8">
      <c r="H37617" s="166"/>
    </row>
    <row r="37618" spans="8:8">
      <c r="H37618" s="166"/>
    </row>
    <row r="37619" spans="8:8">
      <c r="H37619" s="166"/>
    </row>
    <row r="37620" spans="8:8">
      <c r="H37620" s="166"/>
    </row>
    <row r="37621" spans="8:8">
      <c r="H37621" s="166"/>
    </row>
    <row r="37622" spans="8:8">
      <c r="H37622" s="166"/>
    </row>
    <row r="37623" spans="8:8">
      <c r="H37623" s="166"/>
    </row>
    <row r="37624" spans="8:8">
      <c r="H37624" s="166"/>
    </row>
    <row r="37625" spans="8:8">
      <c r="H37625" s="166"/>
    </row>
    <row r="37626" spans="8:8">
      <c r="H37626" s="166"/>
    </row>
    <row r="37627" spans="8:8">
      <c r="H37627" s="166"/>
    </row>
    <row r="37628" spans="8:8">
      <c r="H37628" s="166"/>
    </row>
    <row r="37629" spans="8:8">
      <c r="H37629" s="166"/>
    </row>
    <row r="37630" spans="8:8">
      <c r="H37630" s="166"/>
    </row>
    <row r="37631" spans="8:8">
      <c r="H37631" s="166"/>
    </row>
    <row r="37632" spans="8:8">
      <c r="H37632" s="166"/>
    </row>
    <row r="37633" spans="8:8">
      <c r="H37633" s="166"/>
    </row>
    <row r="37634" spans="8:8">
      <c r="H37634" s="166"/>
    </row>
    <row r="37635" spans="8:8">
      <c r="H37635" s="166"/>
    </row>
    <row r="37636" spans="8:8">
      <c r="H37636" s="166"/>
    </row>
    <row r="37637" spans="8:8">
      <c r="H37637" s="166"/>
    </row>
    <row r="37638" spans="8:8">
      <c r="H37638" s="166"/>
    </row>
    <row r="37639" spans="8:8">
      <c r="H37639" s="166"/>
    </row>
    <row r="37640" spans="8:8">
      <c r="H37640" s="166"/>
    </row>
    <row r="37641" spans="8:8">
      <c r="H37641" s="166"/>
    </row>
    <row r="37642" spans="8:8">
      <c r="H37642" s="166"/>
    </row>
    <row r="37643" spans="8:8">
      <c r="H37643" s="166"/>
    </row>
    <row r="37644" spans="8:8">
      <c r="H37644" s="166"/>
    </row>
    <row r="37645" spans="8:8">
      <c r="H37645" s="166"/>
    </row>
    <row r="37646" spans="8:8">
      <c r="H37646" s="166"/>
    </row>
    <row r="37647" spans="8:8">
      <c r="H37647" s="166"/>
    </row>
    <row r="37648" spans="8:8">
      <c r="H37648" s="166"/>
    </row>
    <row r="37649" spans="8:8">
      <c r="H37649" s="166"/>
    </row>
    <row r="37650" spans="8:8">
      <c r="H37650" s="166"/>
    </row>
    <row r="37651" spans="8:8">
      <c r="H37651" s="166"/>
    </row>
    <row r="37652" spans="8:8">
      <c r="H37652" s="166"/>
    </row>
    <row r="37653" spans="8:8">
      <c r="H37653" s="166"/>
    </row>
    <row r="37654" spans="8:8">
      <c r="H37654" s="166"/>
    </row>
    <row r="37655" spans="8:8">
      <c r="H37655" s="166"/>
    </row>
    <row r="37656" spans="8:8">
      <c r="H37656" s="166"/>
    </row>
    <row r="37657" spans="8:8">
      <c r="H37657" s="166"/>
    </row>
    <row r="37658" spans="8:8">
      <c r="H37658" s="166"/>
    </row>
    <row r="37659" spans="8:8">
      <c r="H37659" s="166"/>
    </row>
    <row r="37660" spans="8:8">
      <c r="H37660" s="166"/>
    </row>
    <row r="37661" spans="8:8">
      <c r="H37661" s="166"/>
    </row>
    <row r="37662" spans="8:8">
      <c r="H37662" s="166"/>
    </row>
    <row r="37663" spans="8:8">
      <c r="H37663" s="166"/>
    </row>
    <row r="37664" spans="8:8">
      <c r="H37664" s="166"/>
    </row>
    <row r="37665" spans="8:8">
      <c r="H37665" s="166"/>
    </row>
    <row r="37666" spans="8:8">
      <c r="H37666" s="166"/>
    </row>
    <row r="37667" spans="8:8">
      <c r="H37667" s="166"/>
    </row>
    <row r="37668" spans="8:8">
      <c r="H37668" s="166"/>
    </row>
    <row r="37669" spans="8:8">
      <c r="H37669" s="166"/>
    </row>
    <row r="37670" spans="8:8">
      <c r="H37670" s="166"/>
    </row>
    <row r="37671" spans="8:8">
      <c r="H37671" s="166"/>
    </row>
    <row r="37672" spans="8:8">
      <c r="H37672" s="166"/>
    </row>
    <row r="37673" spans="8:8">
      <c r="H37673" s="166"/>
    </row>
    <row r="37674" spans="8:8">
      <c r="H37674" s="166"/>
    </row>
    <row r="37675" spans="8:8">
      <c r="H37675" s="166"/>
    </row>
    <row r="37676" spans="8:8">
      <c r="H37676" s="166"/>
    </row>
    <row r="37677" spans="8:8">
      <c r="H37677" s="166"/>
    </row>
    <row r="37678" spans="8:8">
      <c r="H37678" s="166"/>
    </row>
    <row r="37679" spans="8:8">
      <c r="H37679" s="166"/>
    </row>
    <row r="37680" spans="8:8">
      <c r="H37680" s="166"/>
    </row>
    <row r="37681" spans="8:8">
      <c r="H37681" s="166"/>
    </row>
    <row r="37682" spans="8:8">
      <c r="H37682" s="166"/>
    </row>
    <row r="37683" spans="8:8">
      <c r="H37683" s="166"/>
    </row>
    <row r="37684" spans="8:8">
      <c r="H37684" s="166"/>
    </row>
    <row r="37685" spans="8:8">
      <c r="H37685" s="166"/>
    </row>
    <row r="37686" spans="8:8">
      <c r="H37686" s="166"/>
    </row>
    <row r="37687" spans="8:8">
      <c r="H37687" s="166"/>
    </row>
    <row r="37688" spans="8:8">
      <c r="H37688" s="166"/>
    </row>
    <row r="37689" spans="8:8">
      <c r="H37689" s="166"/>
    </row>
    <row r="37690" spans="8:8">
      <c r="H37690" s="166"/>
    </row>
    <row r="37691" spans="8:8">
      <c r="H37691" s="166"/>
    </row>
    <row r="37692" spans="8:8">
      <c r="H37692" s="166"/>
    </row>
    <row r="37693" spans="8:8">
      <c r="H37693" s="166"/>
    </row>
    <row r="37694" spans="8:8">
      <c r="H37694" s="166"/>
    </row>
    <row r="37695" spans="8:8">
      <c r="H37695" s="166"/>
    </row>
    <row r="37696" spans="8:8">
      <c r="H37696" s="166"/>
    </row>
    <row r="37697" spans="8:8">
      <c r="H37697" s="166"/>
    </row>
    <row r="37698" spans="8:8">
      <c r="H37698" s="166"/>
    </row>
    <row r="37699" spans="8:8">
      <c r="H37699" s="166"/>
    </row>
    <row r="37700" spans="8:8">
      <c r="H37700" s="166"/>
    </row>
    <row r="37701" spans="8:8">
      <c r="H37701" s="166"/>
    </row>
    <row r="37702" spans="8:8">
      <c r="H37702" s="166"/>
    </row>
    <row r="37703" spans="8:8">
      <c r="H37703" s="166"/>
    </row>
    <row r="37704" spans="8:8">
      <c r="H37704" s="166"/>
    </row>
    <row r="37705" spans="8:8">
      <c r="H37705" s="166"/>
    </row>
    <row r="37706" spans="8:8">
      <c r="H37706" s="166"/>
    </row>
    <row r="37707" spans="8:8">
      <c r="H37707" s="166"/>
    </row>
    <row r="37708" spans="8:8">
      <c r="H37708" s="166"/>
    </row>
    <row r="37709" spans="8:8">
      <c r="H37709" s="166"/>
    </row>
    <row r="37710" spans="8:8">
      <c r="H37710" s="166"/>
    </row>
    <row r="37711" spans="8:8">
      <c r="H37711" s="166"/>
    </row>
    <row r="37712" spans="8:8">
      <c r="H37712" s="166"/>
    </row>
    <row r="37713" spans="8:8">
      <c r="H37713" s="166"/>
    </row>
    <row r="37714" spans="8:8">
      <c r="H37714" s="166"/>
    </row>
    <row r="37715" spans="8:8">
      <c r="H37715" s="166"/>
    </row>
    <row r="37716" spans="8:8">
      <c r="H37716" s="166"/>
    </row>
    <row r="37717" spans="8:8">
      <c r="H37717" s="166"/>
    </row>
    <row r="37718" spans="8:8">
      <c r="H37718" s="166"/>
    </row>
    <row r="37719" spans="8:8">
      <c r="H37719" s="166"/>
    </row>
    <row r="37720" spans="8:8">
      <c r="H37720" s="166"/>
    </row>
    <row r="37721" spans="8:8">
      <c r="H37721" s="166"/>
    </row>
    <row r="37722" spans="8:8">
      <c r="H37722" s="166"/>
    </row>
    <row r="37723" spans="8:8">
      <c r="H37723" s="166"/>
    </row>
    <row r="37724" spans="8:8">
      <c r="H37724" s="166"/>
    </row>
    <row r="37725" spans="8:8">
      <c r="H37725" s="166"/>
    </row>
    <row r="37726" spans="8:8">
      <c r="H37726" s="166"/>
    </row>
    <row r="37727" spans="8:8">
      <c r="H37727" s="166"/>
    </row>
    <row r="37728" spans="8:8">
      <c r="H37728" s="166"/>
    </row>
    <row r="37729" spans="8:8">
      <c r="H37729" s="166"/>
    </row>
    <row r="37730" spans="8:8">
      <c r="H37730" s="166"/>
    </row>
    <row r="37731" spans="8:8">
      <c r="H37731" s="166"/>
    </row>
    <row r="37732" spans="8:8">
      <c r="H37732" s="166"/>
    </row>
    <row r="37733" spans="8:8">
      <c r="H37733" s="166"/>
    </row>
    <row r="37734" spans="8:8">
      <c r="H37734" s="166"/>
    </row>
    <row r="37735" spans="8:8">
      <c r="H37735" s="166"/>
    </row>
    <row r="37736" spans="8:8">
      <c r="H37736" s="166"/>
    </row>
    <row r="37737" spans="8:8">
      <c r="H37737" s="166"/>
    </row>
    <row r="37738" spans="8:8">
      <c r="H37738" s="166"/>
    </row>
    <row r="37739" spans="8:8">
      <c r="H37739" s="166"/>
    </row>
    <row r="37740" spans="8:8">
      <c r="H37740" s="166"/>
    </row>
    <row r="37741" spans="8:8">
      <c r="H37741" s="166"/>
    </row>
    <row r="37742" spans="8:8">
      <c r="H37742" s="166"/>
    </row>
    <row r="37743" spans="8:8">
      <c r="H37743" s="166"/>
    </row>
    <row r="37744" spans="8:8">
      <c r="H37744" s="166"/>
    </row>
    <row r="37745" spans="8:8">
      <c r="H37745" s="166"/>
    </row>
    <row r="37746" spans="8:8">
      <c r="H37746" s="166"/>
    </row>
    <row r="37747" spans="8:8">
      <c r="H37747" s="166"/>
    </row>
    <row r="37748" spans="8:8">
      <c r="H37748" s="166"/>
    </row>
    <row r="37749" spans="8:8">
      <c r="H37749" s="166"/>
    </row>
    <row r="37750" spans="8:8">
      <c r="H37750" s="166"/>
    </row>
    <row r="37751" spans="8:8">
      <c r="H37751" s="166"/>
    </row>
    <row r="37752" spans="8:8">
      <c r="H37752" s="166"/>
    </row>
    <row r="37753" spans="8:8">
      <c r="H37753" s="166"/>
    </row>
    <row r="37754" spans="8:8">
      <c r="H37754" s="166"/>
    </row>
    <row r="37755" spans="8:8">
      <c r="H37755" s="166"/>
    </row>
    <row r="37756" spans="8:8">
      <c r="H37756" s="166"/>
    </row>
    <row r="37757" spans="8:8">
      <c r="H37757" s="166"/>
    </row>
    <row r="37758" spans="8:8">
      <c r="H37758" s="166"/>
    </row>
    <row r="37759" spans="8:8">
      <c r="H37759" s="166"/>
    </row>
    <row r="37760" spans="8:8">
      <c r="H37760" s="166"/>
    </row>
    <row r="37761" spans="8:8">
      <c r="H37761" s="166"/>
    </row>
    <row r="37762" spans="8:8">
      <c r="H37762" s="166"/>
    </row>
    <row r="37763" spans="8:8">
      <c r="H37763" s="166"/>
    </row>
    <row r="37764" spans="8:8">
      <c r="H37764" s="166"/>
    </row>
    <row r="37765" spans="8:8">
      <c r="H37765" s="166"/>
    </row>
    <row r="37766" spans="8:8">
      <c r="H37766" s="166"/>
    </row>
    <row r="37767" spans="8:8">
      <c r="H37767" s="166"/>
    </row>
    <row r="37768" spans="8:8">
      <c r="H37768" s="166"/>
    </row>
    <row r="37769" spans="8:8">
      <c r="H37769" s="166"/>
    </row>
    <row r="37770" spans="8:8">
      <c r="H37770" s="166"/>
    </row>
    <row r="37771" spans="8:8">
      <c r="H37771" s="166"/>
    </row>
    <row r="37772" spans="8:8">
      <c r="H37772" s="166"/>
    </row>
    <row r="37773" spans="8:8">
      <c r="H37773" s="166"/>
    </row>
    <row r="37774" spans="8:8">
      <c r="H37774" s="166"/>
    </row>
    <row r="37775" spans="8:8">
      <c r="H37775" s="166"/>
    </row>
    <row r="37776" spans="8:8">
      <c r="H37776" s="166"/>
    </row>
    <row r="37777" spans="8:8">
      <c r="H37777" s="166"/>
    </row>
    <row r="37778" spans="8:8">
      <c r="H37778" s="166"/>
    </row>
    <row r="37779" spans="8:8">
      <c r="H37779" s="166"/>
    </row>
    <row r="37780" spans="8:8">
      <c r="H37780" s="166"/>
    </row>
    <row r="37781" spans="8:8">
      <c r="H37781" s="166"/>
    </row>
    <row r="37782" spans="8:8">
      <c r="H37782" s="166"/>
    </row>
    <row r="37783" spans="8:8">
      <c r="H37783" s="166"/>
    </row>
    <row r="37784" spans="8:8">
      <c r="H37784" s="166"/>
    </row>
    <row r="37785" spans="8:8">
      <c r="H37785" s="166"/>
    </row>
    <row r="37786" spans="8:8">
      <c r="H37786" s="166"/>
    </row>
    <row r="37787" spans="8:8">
      <c r="H37787" s="166"/>
    </row>
    <row r="37788" spans="8:8">
      <c r="H37788" s="166"/>
    </row>
    <row r="37789" spans="8:8">
      <c r="H37789" s="166"/>
    </row>
    <row r="37790" spans="8:8">
      <c r="H37790" s="166"/>
    </row>
    <row r="37791" spans="8:8">
      <c r="H37791" s="166"/>
    </row>
    <row r="37792" spans="8:8">
      <c r="H37792" s="166"/>
    </row>
    <row r="37793" spans="8:8">
      <c r="H37793" s="166"/>
    </row>
    <row r="37794" spans="8:8">
      <c r="H37794" s="166"/>
    </row>
    <row r="37795" spans="8:8">
      <c r="H37795" s="166"/>
    </row>
    <row r="37796" spans="8:8">
      <c r="H37796" s="166"/>
    </row>
    <row r="37797" spans="8:8">
      <c r="H37797" s="166"/>
    </row>
    <row r="37798" spans="8:8">
      <c r="H37798" s="166"/>
    </row>
    <row r="37799" spans="8:8">
      <c r="H37799" s="166"/>
    </row>
    <row r="37800" spans="8:8">
      <c r="H37800" s="166"/>
    </row>
    <row r="37801" spans="8:8">
      <c r="H37801" s="166"/>
    </row>
    <row r="37802" spans="8:8">
      <c r="H37802" s="166"/>
    </row>
    <row r="37803" spans="8:8">
      <c r="H37803" s="166"/>
    </row>
    <row r="37804" spans="8:8">
      <c r="H37804" s="166"/>
    </row>
    <row r="37805" spans="8:8">
      <c r="H37805" s="166"/>
    </row>
    <row r="37806" spans="8:8">
      <c r="H37806" s="166"/>
    </row>
    <row r="37807" spans="8:8">
      <c r="H37807" s="166"/>
    </row>
    <row r="37808" spans="8:8">
      <c r="H37808" s="166"/>
    </row>
    <row r="37809" spans="8:8">
      <c r="H37809" s="166"/>
    </row>
    <row r="37810" spans="8:8">
      <c r="H37810" s="166"/>
    </row>
    <row r="37811" spans="8:8">
      <c r="H37811" s="166"/>
    </row>
    <row r="37812" spans="8:8">
      <c r="H37812" s="166"/>
    </row>
    <row r="37813" spans="8:8">
      <c r="H37813" s="166"/>
    </row>
    <row r="37814" spans="8:8">
      <c r="H37814" s="166"/>
    </row>
    <row r="37815" spans="8:8">
      <c r="H37815" s="166"/>
    </row>
    <row r="37816" spans="8:8">
      <c r="H37816" s="166"/>
    </row>
    <row r="37817" spans="8:8">
      <c r="H37817" s="166"/>
    </row>
    <row r="37818" spans="8:8">
      <c r="H37818" s="166"/>
    </row>
    <row r="37819" spans="8:8">
      <c r="H37819" s="166"/>
    </row>
    <row r="37820" spans="8:8">
      <c r="H37820" s="166"/>
    </row>
    <row r="37821" spans="8:8">
      <c r="H37821" s="166"/>
    </row>
    <row r="37822" spans="8:8">
      <c r="H37822" s="166"/>
    </row>
    <row r="37823" spans="8:8">
      <c r="H37823" s="166"/>
    </row>
    <row r="37824" spans="8:8">
      <c r="H37824" s="166"/>
    </row>
    <row r="37825" spans="8:8">
      <c r="H37825" s="166"/>
    </row>
    <row r="37826" spans="8:8">
      <c r="H37826" s="166"/>
    </row>
    <row r="37827" spans="8:8">
      <c r="H37827" s="166"/>
    </row>
    <row r="37828" spans="8:8">
      <c r="H37828" s="166"/>
    </row>
    <row r="37829" spans="8:8">
      <c r="H37829" s="166"/>
    </row>
    <row r="37830" spans="8:8">
      <c r="H37830" s="166"/>
    </row>
    <row r="37831" spans="8:8">
      <c r="H37831" s="166"/>
    </row>
    <row r="37832" spans="8:8">
      <c r="H37832" s="166"/>
    </row>
    <row r="37833" spans="8:8">
      <c r="H37833" s="166"/>
    </row>
    <row r="37834" spans="8:8">
      <c r="H37834" s="166"/>
    </row>
    <row r="37835" spans="8:8">
      <c r="H37835" s="166"/>
    </row>
    <row r="37836" spans="8:8">
      <c r="H37836" s="166"/>
    </row>
    <row r="37837" spans="8:8">
      <c r="H37837" s="166"/>
    </row>
    <row r="37838" spans="8:8">
      <c r="H37838" s="166"/>
    </row>
    <row r="37839" spans="8:8">
      <c r="H37839" s="166"/>
    </row>
    <row r="37840" spans="8:8">
      <c r="H37840" s="166"/>
    </row>
    <row r="37841" spans="8:8">
      <c r="H37841" s="166"/>
    </row>
    <row r="37842" spans="8:8">
      <c r="H37842" s="166"/>
    </row>
    <row r="37843" spans="8:8">
      <c r="H37843" s="166"/>
    </row>
    <row r="37844" spans="8:8">
      <c r="H37844" s="166"/>
    </row>
    <row r="37845" spans="8:8">
      <c r="H37845" s="166"/>
    </row>
    <row r="37846" spans="8:8">
      <c r="H37846" s="166"/>
    </row>
    <row r="37847" spans="8:8">
      <c r="H37847" s="166"/>
    </row>
    <row r="37848" spans="8:8">
      <c r="H37848" s="166"/>
    </row>
    <row r="37849" spans="8:8">
      <c r="H37849" s="166"/>
    </row>
    <row r="37850" spans="8:8">
      <c r="H37850" s="166"/>
    </row>
    <row r="37851" spans="8:8">
      <c r="H37851" s="166"/>
    </row>
    <row r="37852" spans="8:8">
      <c r="H37852" s="166"/>
    </row>
    <row r="37853" spans="8:8">
      <c r="H37853" s="166"/>
    </row>
    <row r="37854" spans="8:8">
      <c r="H37854" s="166"/>
    </row>
    <row r="37855" spans="8:8">
      <c r="H37855" s="166"/>
    </row>
    <row r="37856" spans="8:8">
      <c r="H37856" s="166"/>
    </row>
    <row r="37857" spans="8:8">
      <c r="H37857" s="166"/>
    </row>
    <row r="37858" spans="8:8">
      <c r="H37858" s="166"/>
    </row>
    <row r="37859" spans="8:8">
      <c r="H37859" s="166"/>
    </row>
    <row r="37860" spans="8:8">
      <c r="H37860" s="166"/>
    </row>
    <row r="37861" spans="8:8">
      <c r="H37861" s="166"/>
    </row>
    <row r="37862" spans="8:8">
      <c r="H37862" s="166"/>
    </row>
    <row r="37863" spans="8:8">
      <c r="H37863" s="166"/>
    </row>
    <row r="37864" spans="8:8">
      <c r="H37864" s="166"/>
    </row>
    <row r="37865" spans="8:8">
      <c r="H37865" s="166"/>
    </row>
    <row r="37866" spans="8:8">
      <c r="H37866" s="166"/>
    </row>
    <row r="37867" spans="8:8">
      <c r="H37867" s="166"/>
    </row>
    <row r="37868" spans="8:8">
      <c r="H37868" s="166"/>
    </row>
    <row r="37869" spans="8:8">
      <c r="H37869" s="166"/>
    </row>
    <row r="37870" spans="8:8">
      <c r="H37870" s="166"/>
    </row>
    <row r="37871" spans="8:8">
      <c r="H37871" s="166"/>
    </row>
    <row r="37872" spans="8:8">
      <c r="H37872" s="166"/>
    </row>
    <row r="37873" spans="8:8">
      <c r="H37873" s="166"/>
    </row>
    <row r="37874" spans="8:8">
      <c r="H37874" s="166"/>
    </row>
    <row r="37875" spans="8:8">
      <c r="H37875" s="166"/>
    </row>
    <row r="37876" spans="8:8">
      <c r="H37876" s="166"/>
    </row>
    <row r="37877" spans="8:8">
      <c r="H37877" s="166"/>
    </row>
    <row r="37878" spans="8:8">
      <c r="H37878" s="166"/>
    </row>
    <row r="37879" spans="8:8">
      <c r="H37879" s="166"/>
    </row>
    <row r="37880" spans="8:8">
      <c r="H37880" s="166"/>
    </row>
    <row r="37881" spans="8:8">
      <c r="H37881" s="166"/>
    </row>
    <row r="37882" spans="8:8">
      <c r="H37882" s="166"/>
    </row>
    <row r="37883" spans="8:8">
      <c r="H37883" s="166"/>
    </row>
    <row r="37884" spans="8:8">
      <c r="H37884" s="166"/>
    </row>
    <row r="37885" spans="8:8">
      <c r="H37885" s="166"/>
    </row>
    <row r="37886" spans="8:8">
      <c r="H37886" s="166"/>
    </row>
    <row r="37887" spans="8:8">
      <c r="H37887" s="166"/>
    </row>
    <row r="37888" spans="8:8">
      <c r="H37888" s="166"/>
    </row>
    <row r="37889" spans="8:8">
      <c r="H37889" s="166"/>
    </row>
    <row r="37890" spans="8:8">
      <c r="H37890" s="166"/>
    </row>
    <row r="37891" spans="8:8">
      <c r="H37891" s="166"/>
    </row>
    <row r="37892" spans="8:8">
      <c r="H37892" s="166"/>
    </row>
    <row r="37893" spans="8:8">
      <c r="H37893" s="166"/>
    </row>
    <row r="37894" spans="8:8">
      <c r="H37894" s="166"/>
    </row>
    <row r="37895" spans="8:8">
      <c r="H37895" s="166"/>
    </row>
    <row r="37896" spans="8:8">
      <c r="H37896" s="166"/>
    </row>
    <row r="37897" spans="8:8">
      <c r="H37897" s="166"/>
    </row>
    <row r="37898" spans="8:8">
      <c r="H37898" s="166"/>
    </row>
    <row r="37899" spans="8:8">
      <c r="H37899" s="166"/>
    </row>
    <row r="37900" spans="8:8">
      <c r="H37900" s="166"/>
    </row>
    <row r="37901" spans="8:8">
      <c r="H37901" s="166"/>
    </row>
    <row r="37902" spans="8:8">
      <c r="H37902" s="166"/>
    </row>
    <row r="37903" spans="8:8">
      <c r="H37903" s="166"/>
    </row>
    <row r="37904" spans="8:8">
      <c r="H37904" s="166"/>
    </row>
    <row r="37905" spans="8:8">
      <c r="H37905" s="166"/>
    </row>
    <row r="37906" spans="8:8">
      <c r="H37906" s="166"/>
    </row>
    <row r="37907" spans="8:8">
      <c r="H37907" s="166"/>
    </row>
    <row r="37908" spans="8:8">
      <c r="H37908" s="166"/>
    </row>
    <row r="37909" spans="8:8">
      <c r="H37909" s="166"/>
    </row>
    <row r="37910" spans="8:8">
      <c r="H37910" s="166"/>
    </row>
    <row r="37911" spans="8:8">
      <c r="H37911" s="166"/>
    </row>
    <row r="37912" spans="8:8">
      <c r="H37912" s="166"/>
    </row>
    <row r="37913" spans="8:8">
      <c r="H37913" s="166"/>
    </row>
    <row r="37914" spans="8:8">
      <c r="H37914" s="166"/>
    </row>
    <row r="37915" spans="8:8">
      <c r="H37915" s="166"/>
    </row>
    <row r="37916" spans="8:8">
      <c r="H37916" s="166"/>
    </row>
    <row r="37917" spans="8:8">
      <c r="H37917" s="166"/>
    </row>
    <row r="37918" spans="8:8">
      <c r="H37918" s="166"/>
    </row>
    <row r="37919" spans="8:8">
      <c r="H37919" s="166"/>
    </row>
    <row r="37920" spans="8:8">
      <c r="H37920" s="166"/>
    </row>
    <row r="37921" spans="8:8">
      <c r="H37921" s="166"/>
    </row>
    <row r="37922" spans="8:8">
      <c r="H37922" s="166"/>
    </row>
    <row r="37923" spans="8:8">
      <c r="H37923" s="166"/>
    </row>
    <row r="37924" spans="8:8">
      <c r="H37924" s="166"/>
    </row>
    <row r="37925" spans="8:8">
      <c r="H37925" s="166"/>
    </row>
    <row r="37926" spans="8:8">
      <c r="H37926" s="166"/>
    </row>
    <row r="37927" spans="8:8">
      <c r="H37927" s="166"/>
    </row>
    <row r="37928" spans="8:8">
      <c r="H37928" s="166"/>
    </row>
    <row r="37929" spans="8:8">
      <c r="H37929" s="166"/>
    </row>
    <row r="37930" spans="8:8">
      <c r="H37930" s="166"/>
    </row>
    <row r="37931" spans="8:8">
      <c r="H37931" s="166"/>
    </row>
    <row r="37932" spans="8:8">
      <c r="H37932" s="166"/>
    </row>
    <row r="37933" spans="8:8">
      <c r="H37933" s="166"/>
    </row>
    <row r="37934" spans="8:8">
      <c r="H37934" s="166"/>
    </row>
    <row r="37935" spans="8:8">
      <c r="H37935" s="166"/>
    </row>
    <row r="37936" spans="8:8">
      <c r="H37936" s="166"/>
    </row>
    <row r="37937" spans="8:8">
      <c r="H37937" s="166"/>
    </row>
    <row r="37938" spans="8:8">
      <c r="H37938" s="166"/>
    </row>
    <row r="37939" spans="8:8">
      <c r="H37939" s="166"/>
    </row>
    <row r="37940" spans="8:8">
      <c r="H37940" s="166"/>
    </row>
    <row r="37941" spans="8:8">
      <c r="H37941" s="166"/>
    </row>
    <row r="37942" spans="8:8">
      <c r="H37942" s="166"/>
    </row>
    <row r="37943" spans="8:8">
      <c r="H37943" s="166"/>
    </row>
    <row r="37944" spans="8:8">
      <c r="H37944" s="166"/>
    </row>
    <row r="37945" spans="8:8">
      <c r="H37945" s="166"/>
    </row>
    <row r="37946" spans="8:8">
      <c r="H37946" s="166"/>
    </row>
    <row r="37947" spans="8:8">
      <c r="H37947" s="166"/>
    </row>
    <row r="37948" spans="8:8">
      <c r="H37948" s="166"/>
    </row>
    <row r="37949" spans="8:8">
      <c r="H37949" s="166"/>
    </row>
    <row r="37950" spans="8:8">
      <c r="H37950" s="166"/>
    </row>
    <row r="37951" spans="8:8">
      <c r="H37951" s="166"/>
    </row>
    <row r="37952" spans="8:8">
      <c r="H37952" s="166"/>
    </row>
    <row r="37953" spans="8:8">
      <c r="H37953" s="166"/>
    </row>
    <row r="37954" spans="8:8">
      <c r="H37954" s="166"/>
    </row>
    <row r="37955" spans="8:8">
      <c r="H37955" s="166"/>
    </row>
    <row r="37956" spans="8:8">
      <c r="H37956" s="166"/>
    </row>
    <row r="37957" spans="8:8">
      <c r="H37957" s="166"/>
    </row>
    <row r="37958" spans="8:8">
      <c r="H37958" s="166"/>
    </row>
    <row r="37959" spans="8:8">
      <c r="H37959" s="166"/>
    </row>
    <row r="37960" spans="8:8">
      <c r="H37960" s="166"/>
    </row>
    <row r="37961" spans="8:8">
      <c r="H37961" s="166"/>
    </row>
    <row r="37962" spans="8:8">
      <c r="H37962" s="166"/>
    </row>
    <row r="37963" spans="8:8">
      <c r="H37963" s="166"/>
    </row>
    <row r="37964" spans="8:8">
      <c r="H37964" s="166"/>
    </row>
    <row r="37965" spans="8:8">
      <c r="H37965" s="166"/>
    </row>
    <row r="37966" spans="8:8">
      <c r="H37966" s="166"/>
    </row>
    <row r="37967" spans="8:8">
      <c r="H37967" s="166"/>
    </row>
    <row r="37968" spans="8:8">
      <c r="H37968" s="166"/>
    </row>
    <row r="37969" spans="8:8">
      <c r="H37969" s="166"/>
    </row>
    <row r="37970" spans="8:8">
      <c r="H37970" s="166"/>
    </row>
    <row r="37971" spans="8:8">
      <c r="H37971" s="166"/>
    </row>
    <row r="37972" spans="8:8">
      <c r="H37972" s="166"/>
    </row>
    <row r="37973" spans="8:8">
      <c r="H37973" s="166"/>
    </row>
    <row r="37974" spans="8:8">
      <c r="H37974" s="166"/>
    </row>
    <row r="37975" spans="8:8">
      <c r="H37975" s="166"/>
    </row>
    <row r="37976" spans="8:8">
      <c r="H37976" s="166"/>
    </row>
    <row r="37977" spans="8:8">
      <c r="H37977" s="166"/>
    </row>
    <row r="37978" spans="8:8">
      <c r="H37978" s="166"/>
    </row>
    <row r="37979" spans="8:8">
      <c r="H37979" s="166"/>
    </row>
    <row r="37980" spans="8:8">
      <c r="H37980" s="166"/>
    </row>
    <row r="37981" spans="8:8">
      <c r="H37981" s="166"/>
    </row>
    <row r="37982" spans="8:8">
      <c r="H37982" s="166"/>
    </row>
    <row r="37983" spans="8:8">
      <c r="H37983" s="166"/>
    </row>
    <row r="37984" spans="8:8">
      <c r="H37984" s="166"/>
    </row>
    <row r="37985" spans="8:8">
      <c r="H37985" s="166"/>
    </row>
    <row r="37986" spans="8:8">
      <c r="H37986" s="166"/>
    </row>
    <row r="37987" spans="8:8">
      <c r="H37987" s="166"/>
    </row>
    <row r="37988" spans="8:8">
      <c r="H37988" s="166"/>
    </row>
    <row r="37989" spans="8:8">
      <c r="H37989" s="166"/>
    </row>
    <row r="37990" spans="8:8">
      <c r="H37990" s="166"/>
    </row>
    <row r="37991" spans="8:8">
      <c r="H37991" s="166"/>
    </row>
    <row r="37992" spans="8:8">
      <c r="H37992" s="166"/>
    </row>
    <row r="37993" spans="8:8">
      <c r="H37993" s="166"/>
    </row>
    <row r="37994" spans="8:8">
      <c r="H37994" s="166"/>
    </row>
    <row r="37995" spans="8:8">
      <c r="H37995" s="166"/>
    </row>
    <row r="37996" spans="8:8">
      <c r="H37996" s="166"/>
    </row>
    <row r="37997" spans="8:8">
      <c r="H37997" s="166"/>
    </row>
    <row r="37998" spans="8:8">
      <c r="H37998" s="166"/>
    </row>
    <row r="37999" spans="8:8">
      <c r="H37999" s="166"/>
    </row>
    <row r="38000" spans="8:8">
      <c r="H38000" s="166"/>
    </row>
    <row r="38001" spans="8:8">
      <c r="H38001" s="166"/>
    </row>
    <row r="38002" spans="8:8">
      <c r="H38002" s="166"/>
    </row>
    <row r="38003" spans="8:8">
      <c r="H38003" s="166"/>
    </row>
    <row r="38004" spans="8:8">
      <c r="H38004" s="166"/>
    </row>
    <row r="38005" spans="8:8">
      <c r="H38005" s="166"/>
    </row>
    <row r="38006" spans="8:8">
      <c r="H38006" s="166"/>
    </row>
    <row r="38007" spans="8:8">
      <c r="H38007" s="166"/>
    </row>
    <row r="38008" spans="8:8">
      <c r="H38008" s="166"/>
    </row>
    <row r="38009" spans="8:8">
      <c r="H38009" s="166"/>
    </row>
    <row r="38010" spans="8:8">
      <c r="H38010" s="166"/>
    </row>
    <row r="38011" spans="8:8">
      <c r="H38011" s="166"/>
    </row>
    <row r="38012" spans="8:8">
      <c r="H38012" s="166"/>
    </row>
    <row r="38013" spans="8:8">
      <c r="H38013" s="166"/>
    </row>
    <row r="38014" spans="8:8">
      <c r="H38014" s="166"/>
    </row>
    <row r="38015" spans="8:8">
      <c r="H38015" s="166"/>
    </row>
    <row r="38016" spans="8:8">
      <c r="H38016" s="166"/>
    </row>
    <row r="38017" spans="8:8">
      <c r="H38017" s="166"/>
    </row>
    <row r="38018" spans="8:8">
      <c r="H38018" s="166"/>
    </row>
    <row r="38019" spans="8:8">
      <c r="H38019" s="166"/>
    </row>
    <row r="38020" spans="8:8">
      <c r="H38020" s="166"/>
    </row>
    <row r="38021" spans="8:8">
      <c r="H38021" s="166"/>
    </row>
    <row r="38022" spans="8:8">
      <c r="H38022" s="166"/>
    </row>
    <row r="38023" spans="8:8">
      <c r="H38023" s="166"/>
    </row>
    <row r="38024" spans="8:8">
      <c r="H38024" s="166"/>
    </row>
    <row r="38025" spans="8:8">
      <c r="H38025" s="166"/>
    </row>
    <row r="38026" spans="8:8">
      <c r="H38026" s="166"/>
    </row>
    <row r="38027" spans="8:8">
      <c r="H38027" s="166"/>
    </row>
    <row r="38028" spans="8:8">
      <c r="H38028" s="166"/>
    </row>
    <row r="38029" spans="8:8">
      <c r="H38029" s="166"/>
    </row>
    <row r="38030" spans="8:8">
      <c r="H38030" s="166"/>
    </row>
    <row r="38031" spans="8:8">
      <c r="H38031" s="166"/>
    </row>
    <row r="38032" spans="8:8">
      <c r="H38032" s="166"/>
    </row>
    <row r="38033" spans="8:8">
      <c r="H38033" s="166"/>
    </row>
    <row r="38034" spans="8:8">
      <c r="H38034" s="166"/>
    </row>
    <row r="38035" spans="8:8">
      <c r="H38035" s="166"/>
    </row>
    <row r="38036" spans="8:8">
      <c r="H38036" s="166"/>
    </row>
    <row r="38037" spans="8:8">
      <c r="H38037" s="166"/>
    </row>
    <row r="38038" spans="8:8">
      <c r="H38038" s="166"/>
    </row>
    <row r="38039" spans="8:8">
      <c r="H38039" s="166"/>
    </row>
    <row r="38040" spans="8:8">
      <c r="H38040" s="166"/>
    </row>
    <row r="38041" spans="8:8">
      <c r="H38041" s="166"/>
    </row>
    <row r="38042" spans="8:8">
      <c r="H38042" s="166"/>
    </row>
    <row r="38043" spans="8:8">
      <c r="H38043" s="166"/>
    </row>
    <row r="38044" spans="8:8">
      <c r="H38044" s="166"/>
    </row>
    <row r="38045" spans="8:8">
      <c r="H38045" s="166"/>
    </row>
    <row r="38046" spans="8:8">
      <c r="H38046" s="166"/>
    </row>
    <row r="38047" spans="8:8">
      <c r="H38047" s="166"/>
    </row>
    <row r="38048" spans="8:8">
      <c r="H38048" s="166"/>
    </row>
    <row r="38049" spans="8:8">
      <c r="H38049" s="166"/>
    </row>
    <row r="38050" spans="8:8">
      <c r="H38050" s="166"/>
    </row>
    <row r="38051" spans="8:8">
      <c r="H38051" s="166"/>
    </row>
    <row r="38052" spans="8:8">
      <c r="H38052" s="166"/>
    </row>
    <row r="38053" spans="8:8">
      <c r="H38053" s="166"/>
    </row>
    <row r="38054" spans="8:8">
      <c r="H38054" s="166"/>
    </row>
    <row r="38055" spans="8:8">
      <c r="H38055" s="166"/>
    </row>
    <row r="38056" spans="8:8">
      <c r="H38056" s="166"/>
    </row>
    <row r="38057" spans="8:8">
      <c r="H38057" s="166"/>
    </row>
    <row r="38058" spans="8:8">
      <c r="H38058" s="166"/>
    </row>
    <row r="38059" spans="8:8">
      <c r="H38059" s="166"/>
    </row>
    <row r="38060" spans="8:8">
      <c r="H38060" s="166"/>
    </row>
    <row r="38061" spans="8:8">
      <c r="H38061" s="166"/>
    </row>
    <row r="38062" spans="8:8">
      <c r="H38062" s="166"/>
    </row>
    <row r="38063" spans="8:8">
      <c r="H38063" s="166"/>
    </row>
    <row r="38064" spans="8:8">
      <c r="H38064" s="166"/>
    </row>
    <row r="38065" spans="8:8">
      <c r="H38065" s="166"/>
    </row>
    <row r="38066" spans="8:8">
      <c r="H38066" s="166"/>
    </row>
    <row r="38067" spans="8:8">
      <c r="H38067" s="166"/>
    </row>
    <row r="38068" spans="8:8">
      <c r="H38068" s="166"/>
    </row>
    <row r="38069" spans="8:8">
      <c r="H38069" s="166"/>
    </row>
    <row r="38070" spans="8:8">
      <c r="H38070" s="166"/>
    </row>
    <row r="38071" spans="8:8">
      <c r="H38071" s="166"/>
    </row>
    <row r="38072" spans="8:8">
      <c r="H38072" s="166"/>
    </row>
    <row r="38073" spans="8:8">
      <c r="H38073" s="166"/>
    </row>
    <row r="38074" spans="8:8">
      <c r="H38074" s="166"/>
    </row>
    <row r="38075" spans="8:8">
      <c r="H38075" s="166"/>
    </row>
    <row r="38076" spans="8:8">
      <c r="H38076" s="166"/>
    </row>
    <row r="38077" spans="8:8">
      <c r="H38077" s="166"/>
    </row>
    <row r="38078" spans="8:8">
      <c r="H38078" s="166"/>
    </row>
    <row r="38079" spans="8:8">
      <c r="H38079" s="166"/>
    </row>
    <row r="38080" spans="8:8">
      <c r="H38080" s="166"/>
    </row>
    <row r="38081" spans="8:8">
      <c r="H38081" s="166"/>
    </row>
    <row r="38082" spans="8:8">
      <c r="H38082" s="166"/>
    </row>
    <row r="38083" spans="8:8">
      <c r="H38083" s="166"/>
    </row>
    <row r="38084" spans="8:8">
      <c r="H38084" s="166"/>
    </row>
    <row r="38085" spans="8:8">
      <c r="H38085" s="166"/>
    </row>
    <row r="38086" spans="8:8">
      <c r="H38086" s="166"/>
    </row>
    <row r="38087" spans="8:8">
      <c r="H38087" s="166"/>
    </row>
    <row r="38088" spans="8:8">
      <c r="H38088" s="166"/>
    </row>
    <row r="38089" spans="8:8">
      <c r="H38089" s="166"/>
    </row>
    <row r="38090" spans="8:8">
      <c r="H38090" s="166"/>
    </row>
    <row r="38091" spans="8:8">
      <c r="H38091" s="166"/>
    </row>
    <row r="38092" spans="8:8">
      <c r="H38092" s="166"/>
    </row>
    <row r="38093" spans="8:8">
      <c r="H38093" s="166"/>
    </row>
    <row r="38094" spans="8:8">
      <c r="H38094" s="166"/>
    </row>
    <row r="38095" spans="8:8">
      <c r="H38095" s="166"/>
    </row>
    <row r="38096" spans="8:8">
      <c r="H38096" s="166"/>
    </row>
    <row r="38097" spans="8:8">
      <c r="H38097" s="166"/>
    </row>
    <row r="38098" spans="8:8">
      <c r="H38098" s="166"/>
    </row>
    <row r="38099" spans="8:8">
      <c r="H38099" s="166"/>
    </row>
    <row r="38100" spans="8:8">
      <c r="H38100" s="166"/>
    </row>
    <row r="38101" spans="8:8">
      <c r="H38101" s="166"/>
    </row>
    <row r="38102" spans="8:8">
      <c r="H38102" s="166"/>
    </row>
    <row r="38103" spans="8:8">
      <c r="H38103" s="166"/>
    </row>
    <row r="38104" spans="8:8">
      <c r="H38104" s="166"/>
    </row>
    <row r="38105" spans="8:8">
      <c r="H38105" s="166"/>
    </row>
    <row r="38106" spans="8:8">
      <c r="H38106" s="166"/>
    </row>
    <row r="38107" spans="8:8">
      <c r="H38107" s="166"/>
    </row>
    <row r="38108" spans="8:8">
      <c r="H38108" s="166"/>
    </row>
    <row r="38109" spans="8:8">
      <c r="H38109" s="166"/>
    </row>
    <row r="38110" spans="8:8">
      <c r="H38110" s="166"/>
    </row>
    <row r="38111" spans="8:8">
      <c r="H38111" s="166"/>
    </row>
    <row r="38112" spans="8:8">
      <c r="H38112" s="166"/>
    </row>
    <row r="38113" spans="8:8">
      <c r="H38113" s="166"/>
    </row>
    <row r="38114" spans="8:8">
      <c r="H38114" s="166"/>
    </row>
    <row r="38115" spans="8:8">
      <c r="H38115" s="166"/>
    </row>
    <row r="38116" spans="8:8">
      <c r="H38116" s="166"/>
    </row>
    <row r="38117" spans="8:8">
      <c r="H38117" s="166"/>
    </row>
    <row r="38118" spans="8:8">
      <c r="H38118" s="166"/>
    </row>
    <row r="38119" spans="8:8">
      <c r="H38119" s="166"/>
    </row>
    <row r="38120" spans="8:8">
      <c r="H38120" s="166"/>
    </row>
    <row r="38121" spans="8:8">
      <c r="H38121" s="166"/>
    </row>
    <row r="38122" spans="8:8">
      <c r="H38122" s="166"/>
    </row>
    <row r="38123" spans="8:8">
      <c r="H38123" s="166"/>
    </row>
    <row r="38124" spans="8:8">
      <c r="H38124" s="166"/>
    </row>
    <row r="38125" spans="8:8">
      <c r="H38125" s="166"/>
    </row>
    <row r="38126" spans="8:8">
      <c r="H38126" s="166"/>
    </row>
    <row r="38127" spans="8:8">
      <c r="H38127" s="166"/>
    </row>
    <row r="38128" spans="8:8">
      <c r="H38128" s="166"/>
    </row>
    <row r="38129" spans="8:8">
      <c r="H38129" s="166"/>
    </row>
    <row r="38130" spans="8:8">
      <c r="H38130" s="166"/>
    </row>
    <row r="38131" spans="8:8">
      <c r="H38131" s="166"/>
    </row>
    <row r="38132" spans="8:8">
      <c r="H38132" s="166"/>
    </row>
    <row r="38133" spans="8:8">
      <c r="H38133" s="166"/>
    </row>
    <row r="38134" spans="8:8">
      <c r="H38134" s="166"/>
    </row>
    <row r="38135" spans="8:8">
      <c r="H38135" s="166"/>
    </row>
    <row r="38136" spans="8:8">
      <c r="H38136" s="166"/>
    </row>
    <row r="38137" spans="8:8">
      <c r="H38137" s="166"/>
    </row>
    <row r="38138" spans="8:8">
      <c r="H38138" s="166"/>
    </row>
    <row r="38139" spans="8:8">
      <c r="H38139" s="166"/>
    </row>
    <row r="38140" spans="8:8">
      <c r="H38140" s="166"/>
    </row>
    <row r="38141" spans="8:8">
      <c r="H38141" s="166"/>
    </row>
    <row r="38142" spans="8:8">
      <c r="H38142" s="166"/>
    </row>
    <row r="38143" spans="8:8">
      <c r="H38143" s="166"/>
    </row>
    <row r="38144" spans="8:8">
      <c r="H38144" s="166"/>
    </row>
    <row r="38145" spans="8:8">
      <c r="H38145" s="166"/>
    </row>
    <row r="38146" spans="8:8">
      <c r="H38146" s="166"/>
    </row>
    <row r="38147" spans="8:8">
      <c r="H38147" s="166"/>
    </row>
    <row r="38148" spans="8:8">
      <c r="H38148" s="166"/>
    </row>
    <row r="38149" spans="8:8">
      <c r="H38149" s="166"/>
    </row>
    <row r="38150" spans="8:8">
      <c r="H38150" s="166"/>
    </row>
    <row r="38151" spans="8:8">
      <c r="H38151" s="166"/>
    </row>
    <row r="38152" spans="8:8">
      <c r="H38152" s="166"/>
    </row>
    <row r="38153" spans="8:8">
      <c r="H38153" s="166"/>
    </row>
    <row r="38154" spans="8:8">
      <c r="H38154" s="166"/>
    </row>
    <row r="38155" spans="8:8">
      <c r="H38155" s="166"/>
    </row>
    <row r="38156" spans="8:8">
      <c r="H38156" s="166"/>
    </row>
    <row r="38157" spans="8:8">
      <c r="H38157" s="166"/>
    </row>
    <row r="38158" spans="8:8">
      <c r="H38158" s="166"/>
    </row>
    <row r="38159" spans="8:8">
      <c r="H38159" s="166"/>
    </row>
    <row r="38160" spans="8:8">
      <c r="H38160" s="166"/>
    </row>
    <row r="38161" spans="8:8">
      <c r="H38161" s="166"/>
    </row>
    <row r="38162" spans="8:8">
      <c r="H38162" s="166"/>
    </row>
    <row r="38163" spans="8:8">
      <c r="H38163" s="166"/>
    </row>
    <row r="38164" spans="8:8">
      <c r="H38164" s="166"/>
    </row>
    <row r="38165" spans="8:8">
      <c r="H38165" s="166"/>
    </row>
    <row r="38166" spans="8:8">
      <c r="H38166" s="166"/>
    </row>
    <row r="38167" spans="8:8">
      <c r="H38167" s="166"/>
    </row>
    <row r="38168" spans="8:8">
      <c r="H38168" s="166"/>
    </row>
    <row r="38169" spans="8:8">
      <c r="H38169" s="166"/>
    </row>
    <row r="38170" spans="8:8">
      <c r="H38170" s="166"/>
    </row>
    <row r="38171" spans="8:8">
      <c r="H38171" s="166"/>
    </row>
    <row r="38172" spans="8:8">
      <c r="H38172" s="166"/>
    </row>
    <row r="38173" spans="8:8">
      <c r="H38173" s="166"/>
    </row>
    <row r="38174" spans="8:8">
      <c r="H38174" s="166"/>
    </row>
    <row r="38175" spans="8:8">
      <c r="H38175" s="166"/>
    </row>
    <row r="38176" spans="8:8">
      <c r="H38176" s="166"/>
    </row>
    <row r="38177" spans="8:8">
      <c r="H38177" s="166"/>
    </row>
    <row r="38178" spans="8:8">
      <c r="H38178" s="166"/>
    </row>
    <row r="38179" spans="8:8">
      <c r="H38179" s="166"/>
    </row>
    <row r="38180" spans="8:8">
      <c r="H38180" s="166"/>
    </row>
    <row r="38181" spans="8:8">
      <c r="H38181" s="166"/>
    </row>
    <row r="38182" spans="8:8">
      <c r="H38182" s="166"/>
    </row>
    <row r="38183" spans="8:8">
      <c r="H38183" s="166"/>
    </row>
    <row r="38184" spans="8:8">
      <c r="H38184" s="166"/>
    </row>
    <row r="38185" spans="8:8">
      <c r="H38185" s="166"/>
    </row>
    <row r="38186" spans="8:8">
      <c r="H38186" s="166"/>
    </row>
    <row r="38187" spans="8:8">
      <c r="H38187" s="166"/>
    </row>
    <row r="38188" spans="8:8">
      <c r="H38188" s="166"/>
    </row>
    <row r="38189" spans="8:8">
      <c r="H38189" s="166"/>
    </row>
    <row r="38190" spans="8:8">
      <c r="H38190" s="166"/>
    </row>
    <row r="38191" spans="8:8">
      <c r="H38191" s="166"/>
    </row>
    <row r="38192" spans="8:8">
      <c r="H38192" s="166"/>
    </row>
    <row r="38193" spans="8:8">
      <c r="H38193" s="166"/>
    </row>
    <row r="38194" spans="8:8">
      <c r="H38194" s="166"/>
    </row>
    <row r="38195" spans="8:8">
      <c r="H38195" s="166"/>
    </row>
    <row r="38196" spans="8:8">
      <c r="H38196" s="166"/>
    </row>
    <row r="38197" spans="8:8">
      <c r="H38197" s="166"/>
    </row>
    <row r="38198" spans="8:8">
      <c r="H38198" s="166"/>
    </row>
    <row r="38199" spans="8:8">
      <c r="H38199" s="166"/>
    </row>
    <row r="38200" spans="8:8">
      <c r="H38200" s="166"/>
    </row>
    <row r="38201" spans="8:8">
      <c r="H38201" s="166"/>
    </row>
    <row r="38202" spans="8:8">
      <c r="H38202" s="166"/>
    </row>
    <row r="38203" spans="8:8">
      <c r="H38203" s="166"/>
    </row>
    <row r="38204" spans="8:8">
      <c r="H38204" s="166"/>
    </row>
    <row r="38205" spans="8:8">
      <c r="H38205" s="166"/>
    </row>
    <row r="38206" spans="8:8">
      <c r="H38206" s="166"/>
    </row>
    <row r="38207" spans="8:8">
      <c r="H38207" s="166"/>
    </row>
    <row r="38208" spans="8:8">
      <c r="H38208" s="166"/>
    </row>
    <row r="38209" spans="8:8">
      <c r="H38209" s="166"/>
    </row>
    <row r="38210" spans="8:8">
      <c r="H38210" s="166"/>
    </row>
    <row r="38211" spans="8:8">
      <c r="H38211" s="166"/>
    </row>
    <row r="38212" spans="8:8">
      <c r="H38212" s="166"/>
    </row>
    <row r="38213" spans="8:8">
      <c r="H38213" s="166"/>
    </row>
    <row r="38214" spans="8:8">
      <c r="H38214" s="166"/>
    </row>
    <row r="38215" spans="8:8">
      <c r="H38215" s="166"/>
    </row>
    <row r="38216" spans="8:8">
      <c r="H38216" s="166"/>
    </row>
    <row r="38217" spans="8:8">
      <c r="H38217" s="166"/>
    </row>
    <row r="38218" spans="8:8">
      <c r="H38218" s="166"/>
    </row>
    <row r="38219" spans="8:8">
      <c r="H38219" s="166"/>
    </row>
    <row r="38220" spans="8:8">
      <c r="H38220" s="166"/>
    </row>
    <row r="38221" spans="8:8">
      <c r="H38221" s="166"/>
    </row>
    <row r="38222" spans="8:8">
      <c r="H38222" s="166"/>
    </row>
    <row r="38223" spans="8:8">
      <c r="H38223" s="166"/>
    </row>
    <row r="38224" spans="8:8">
      <c r="H38224" s="166"/>
    </row>
    <row r="38225" spans="8:8">
      <c r="H38225" s="166"/>
    </row>
    <row r="38226" spans="8:8">
      <c r="H38226" s="166"/>
    </row>
    <row r="38227" spans="8:8">
      <c r="H38227" s="166"/>
    </row>
    <row r="38228" spans="8:8">
      <c r="H38228" s="166"/>
    </row>
    <row r="38229" spans="8:8">
      <c r="H38229" s="166"/>
    </row>
    <row r="38230" spans="8:8">
      <c r="H38230" s="166"/>
    </row>
    <row r="38231" spans="8:8">
      <c r="H38231" s="166"/>
    </row>
    <row r="38232" spans="8:8">
      <c r="H38232" s="166"/>
    </row>
    <row r="38233" spans="8:8">
      <c r="H38233" s="166"/>
    </row>
    <row r="38234" spans="8:8">
      <c r="H38234" s="166"/>
    </row>
    <row r="38235" spans="8:8">
      <c r="H38235" s="166"/>
    </row>
    <row r="38236" spans="8:8">
      <c r="H38236" s="166"/>
    </row>
    <row r="38237" spans="8:8">
      <c r="H38237" s="166"/>
    </row>
    <row r="38238" spans="8:8">
      <c r="H38238" s="166"/>
    </row>
    <row r="38239" spans="8:8">
      <c r="H38239" s="166"/>
    </row>
    <row r="38240" spans="8:8">
      <c r="H38240" s="166"/>
    </row>
    <row r="38241" spans="8:8">
      <c r="H38241" s="166"/>
    </row>
    <row r="38242" spans="8:8">
      <c r="H38242" s="166"/>
    </row>
    <row r="38243" spans="8:8">
      <c r="H38243" s="166"/>
    </row>
    <row r="38244" spans="8:8">
      <c r="H38244" s="166"/>
    </row>
    <row r="38245" spans="8:8">
      <c r="H38245" s="166"/>
    </row>
    <row r="38246" spans="8:8">
      <c r="H38246" s="166"/>
    </row>
    <row r="38247" spans="8:8">
      <c r="H38247" s="166"/>
    </row>
    <row r="38248" spans="8:8">
      <c r="H38248" s="166"/>
    </row>
    <row r="38249" spans="8:8">
      <c r="H38249" s="166"/>
    </row>
    <row r="38250" spans="8:8">
      <c r="H38250" s="166"/>
    </row>
    <row r="38251" spans="8:8">
      <c r="H38251" s="166"/>
    </row>
    <row r="38252" spans="8:8">
      <c r="H38252" s="166"/>
    </row>
    <row r="38253" spans="8:8">
      <c r="H38253" s="166"/>
    </row>
    <row r="38254" spans="8:8">
      <c r="H38254" s="166"/>
    </row>
    <row r="38255" spans="8:8">
      <c r="H38255" s="166"/>
    </row>
    <row r="38256" spans="8:8">
      <c r="H38256" s="166"/>
    </row>
    <row r="38257" spans="8:8">
      <c r="H38257" s="166"/>
    </row>
    <row r="38258" spans="8:8">
      <c r="H38258" s="166"/>
    </row>
    <row r="38259" spans="8:8">
      <c r="H38259" s="166"/>
    </row>
    <row r="38260" spans="8:8">
      <c r="H38260" s="166"/>
    </row>
    <row r="38261" spans="8:8">
      <c r="H38261" s="166"/>
    </row>
    <row r="38262" spans="8:8">
      <c r="H38262" s="166"/>
    </row>
    <row r="38263" spans="8:8">
      <c r="H38263" s="166"/>
    </row>
    <row r="38264" spans="8:8">
      <c r="H38264" s="166"/>
    </row>
    <row r="38265" spans="8:8">
      <c r="H38265" s="166"/>
    </row>
    <row r="38266" spans="8:8">
      <c r="H38266" s="166"/>
    </row>
    <row r="38267" spans="8:8">
      <c r="H38267" s="166"/>
    </row>
    <row r="38268" spans="8:8">
      <c r="H38268" s="166"/>
    </row>
    <row r="38269" spans="8:8">
      <c r="H38269" s="166"/>
    </row>
    <row r="38270" spans="8:8">
      <c r="H38270" s="166"/>
    </row>
    <row r="38271" spans="8:8">
      <c r="H38271" s="166"/>
    </row>
    <row r="38272" spans="8:8">
      <c r="H38272" s="166"/>
    </row>
    <row r="38273" spans="8:8">
      <c r="H38273" s="166"/>
    </row>
    <row r="38274" spans="8:8">
      <c r="H38274" s="166"/>
    </row>
    <row r="38275" spans="8:8">
      <c r="H38275" s="166"/>
    </row>
    <row r="38276" spans="8:8">
      <c r="H38276" s="166"/>
    </row>
    <row r="38277" spans="8:8">
      <c r="H38277" s="166"/>
    </row>
    <row r="38278" spans="8:8">
      <c r="H38278" s="166"/>
    </row>
    <row r="38279" spans="8:8">
      <c r="H38279" s="166"/>
    </row>
    <row r="38280" spans="8:8">
      <c r="H38280" s="166"/>
    </row>
    <row r="38281" spans="8:8">
      <c r="H38281" s="166"/>
    </row>
    <row r="38282" spans="8:8">
      <c r="H38282" s="166"/>
    </row>
    <row r="38283" spans="8:8">
      <c r="H38283" s="166"/>
    </row>
    <row r="38284" spans="8:8">
      <c r="H38284" s="166"/>
    </row>
    <row r="38285" spans="8:8">
      <c r="H38285" s="166"/>
    </row>
    <row r="38286" spans="8:8">
      <c r="H38286" s="166"/>
    </row>
    <row r="38287" spans="8:8">
      <c r="H38287" s="166"/>
    </row>
    <row r="38288" spans="8:8">
      <c r="H38288" s="166"/>
    </row>
    <row r="38289" spans="8:8">
      <c r="H38289" s="166"/>
    </row>
    <row r="38290" spans="8:8">
      <c r="H38290" s="166"/>
    </row>
    <row r="38291" spans="8:8">
      <c r="H38291" s="166"/>
    </row>
    <row r="38292" spans="8:8">
      <c r="H38292" s="166"/>
    </row>
    <row r="38293" spans="8:8">
      <c r="H38293" s="166"/>
    </row>
    <row r="38294" spans="8:8">
      <c r="H38294" s="166"/>
    </row>
    <row r="38295" spans="8:8">
      <c r="H38295" s="166"/>
    </row>
    <row r="38296" spans="8:8">
      <c r="H38296" s="166"/>
    </row>
    <row r="38297" spans="8:8">
      <c r="H38297" s="166"/>
    </row>
    <row r="38298" spans="8:8">
      <c r="H38298" s="166"/>
    </row>
    <row r="38299" spans="8:8">
      <c r="H38299" s="166"/>
    </row>
    <row r="38300" spans="8:8">
      <c r="H38300" s="166"/>
    </row>
    <row r="38301" spans="8:8">
      <c r="H38301" s="166"/>
    </row>
    <row r="38302" spans="8:8">
      <c r="H38302" s="166"/>
    </row>
    <row r="38303" spans="8:8">
      <c r="H38303" s="166"/>
    </row>
    <row r="38304" spans="8:8">
      <c r="H38304" s="166"/>
    </row>
    <row r="38305" spans="8:8">
      <c r="H38305" s="166"/>
    </row>
    <row r="38306" spans="8:8">
      <c r="H38306" s="166"/>
    </row>
    <row r="38307" spans="8:8">
      <c r="H38307" s="166"/>
    </row>
    <row r="38308" spans="8:8">
      <c r="H38308" s="166"/>
    </row>
    <row r="38309" spans="8:8">
      <c r="H38309" s="166"/>
    </row>
    <row r="38310" spans="8:8">
      <c r="H38310" s="166"/>
    </row>
    <row r="38311" spans="8:8">
      <c r="H38311" s="166"/>
    </row>
    <row r="38312" spans="8:8">
      <c r="H38312" s="166"/>
    </row>
    <row r="38313" spans="8:8">
      <c r="H38313" s="166"/>
    </row>
    <row r="38314" spans="8:8">
      <c r="H38314" s="166"/>
    </row>
    <row r="38315" spans="8:8">
      <c r="H38315" s="166"/>
    </row>
    <row r="38316" spans="8:8">
      <c r="H38316" s="166"/>
    </row>
    <row r="38317" spans="8:8">
      <c r="H38317" s="166"/>
    </row>
    <row r="38318" spans="8:8">
      <c r="H38318" s="166"/>
    </row>
    <row r="38319" spans="8:8">
      <c r="H38319" s="166"/>
    </row>
    <row r="38320" spans="8:8">
      <c r="H38320" s="166"/>
    </row>
    <row r="38321" spans="8:8">
      <c r="H38321" s="166"/>
    </row>
    <row r="38322" spans="8:8">
      <c r="H38322" s="166"/>
    </row>
    <row r="38323" spans="8:8">
      <c r="H38323" s="166"/>
    </row>
    <row r="38324" spans="8:8">
      <c r="H38324" s="166"/>
    </row>
    <row r="38325" spans="8:8">
      <c r="H38325" s="166"/>
    </row>
    <row r="38326" spans="8:8">
      <c r="H38326" s="166"/>
    </row>
    <row r="38327" spans="8:8">
      <c r="H38327" s="166"/>
    </row>
    <row r="38328" spans="8:8">
      <c r="H38328" s="166"/>
    </row>
    <row r="38329" spans="8:8">
      <c r="H38329" s="166"/>
    </row>
    <row r="38330" spans="8:8">
      <c r="H38330" s="166"/>
    </row>
    <row r="38331" spans="8:8">
      <c r="H38331" s="166"/>
    </row>
    <row r="38332" spans="8:8">
      <c r="H38332" s="166"/>
    </row>
    <row r="38333" spans="8:8">
      <c r="H38333" s="166"/>
    </row>
    <row r="38334" spans="8:8">
      <c r="H38334" s="166"/>
    </row>
    <row r="38335" spans="8:8">
      <c r="H38335" s="166"/>
    </row>
    <row r="38336" spans="8:8">
      <c r="H38336" s="166"/>
    </row>
    <row r="38337" spans="8:8">
      <c r="H38337" s="166"/>
    </row>
    <row r="38338" spans="8:8">
      <c r="H38338" s="166"/>
    </row>
    <row r="38339" spans="8:8">
      <c r="H38339" s="166"/>
    </row>
    <row r="38340" spans="8:8">
      <c r="H38340" s="166"/>
    </row>
    <row r="38341" spans="8:8">
      <c r="H38341" s="166"/>
    </row>
    <row r="38342" spans="8:8">
      <c r="H38342" s="166"/>
    </row>
    <row r="38343" spans="8:8">
      <c r="H38343" s="166"/>
    </row>
    <row r="38344" spans="8:8">
      <c r="H38344" s="166"/>
    </row>
    <row r="38345" spans="8:8">
      <c r="H38345" s="166"/>
    </row>
    <row r="38346" spans="8:8">
      <c r="H38346" s="166"/>
    </row>
    <row r="38347" spans="8:8">
      <c r="H38347" s="166"/>
    </row>
    <row r="38348" spans="8:8">
      <c r="H38348" s="166"/>
    </row>
    <row r="38349" spans="8:8">
      <c r="H38349" s="166"/>
    </row>
    <row r="38350" spans="8:8">
      <c r="H38350" s="166"/>
    </row>
    <row r="38351" spans="8:8">
      <c r="H38351" s="166"/>
    </row>
    <row r="38352" spans="8:8">
      <c r="H38352" s="166"/>
    </row>
    <row r="38353" spans="8:8">
      <c r="H38353" s="166"/>
    </row>
    <row r="38354" spans="8:8">
      <c r="H38354" s="166"/>
    </row>
    <row r="38355" spans="8:8">
      <c r="H38355" s="166"/>
    </row>
    <row r="38356" spans="8:8">
      <c r="H38356" s="166"/>
    </row>
    <row r="38357" spans="8:8">
      <c r="H38357" s="166"/>
    </row>
    <row r="38358" spans="8:8">
      <c r="H38358" s="166"/>
    </row>
    <row r="38359" spans="8:8">
      <c r="H38359" s="166"/>
    </row>
    <row r="38360" spans="8:8">
      <c r="H38360" s="166"/>
    </row>
    <row r="38361" spans="8:8">
      <c r="H38361" s="166"/>
    </row>
    <row r="38362" spans="8:8">
      <c r="H38362" s="166"/>
    </row>
    <row r="38363" spans="8:8">
      <c r="H38363" s="166"/>
    </row>
    <row r="38364" spans="8:8">
      <c r="H38364" s="166"/>
    </row>
    <row r="38365" spans="8:8">
      <c r="H38365" s="166"/>
    </row>
    <row r="38366" spans="8:8">
      <c r="H38366" s="166"/>
    </row>
    <row r="38367" spans="8:8">
      <c r="H38367" s="166"/>
    </row>
    <row r="38368" spans="8:8">
      <c r="H38368" s="166"/>
    </row>
    <row r="38369" spans="8:8">
      <c r="H38369" s="166"/>
    </row>
    <row r="38370" spans="8:8">
      <c r="H38370" s="166"/>
    </row>
    <row r="38371" spans="8:8">
      <c r="H38371" s="166"/>
    </row>
    <row r="38372" spans="8:8">
      <c r="H38372" s="166"/>
    </row>
    <row r="38373" spans="8:8">
      <c r="H38373" s="166"/>
    </row>
    <row r="38374" spans="8:8">
      <c r="H38374" s="166"/>
    </row>
    <row r="38375" spans="8:8">
      <c r="H38375" s="166"/>
    </row>
    <row r="38376" spans="8:8">
      <c r="H38376" s="166"/>
    </row>
    <row r="38377" spans="8:8">
      <c r="H38377" s="166"/>
    </row>
    <row r="38378" spans="8:8">
      <c r="H38378" s="166"/>
    </row>
    <row r="38379" spans="8:8">
      <c r="H38379" s="166"/>
    </row>
    <row r="38380" spans="8:8">
      <c r="H38380" s="166"/>
    </row>
    <row r="38381" spans="8:8">
      <c r="H38381" s="166"/>
    </row>
    <row r="38382" spans="8:8">
      <c r="H38382" s="166"/>
    </row>
    <row r="38383" spans="8:8">
      <c r="H38383" s="166"/>
    </row>
    <row r="38384" spans="8:8">
      <c r="H38384" s="166"/>
    </row>
    <row r="38385" spans="8:8">
      <c r="H38385" s="166"/>
    </row>
    <row r="38386" spans="8:8">
      <c r="H38386" s="166"/>
    </row>
    <row r="38387" spans="8:8">
      <c r="H38387" s="166"/>
    </row>
    <row r="38388" spans="8:8">
      <c r="H38388" s="166"/>
    </row>
    <row r="38389" spans="8:8">
      <c r="H38389" s="166"/>
    </row>
    <row r="38390" spans="8:8">
      <c r="H38390" s="166"/>
    </row>
    <row r="38391" spans="8:8">
      <c r="H38391" s="166"/>
    </row>
    <row r="38392" spans="8:8">
      <c r="H38392" s="166"/>
    </row>
    <row r="38393" spans="8:8">
      <c r="H38393" s="166"/>
    </row>
    <row r="38394" spans="8:8">
      <c r="H38394" s="166"/>
    </row>
    <row r="38395" spans="8:8">
      <c r="H38395" s="166"/>
    </row>
    <row r="38396" spans="8:8">
      <c r="H38396" s="166"/>
    </row>
    <row r="38397" spans="8:8">
      <c r="H38397" s="166"/>
    </row>
    <row r="38398" spans="8:8">
      <c r="H38398" s="166"/>
    </row>
    <row r="38399" spans="8:8">
      <c r="H38399" s="166"/>
    </row>
    <row r="38400" spans="8:8">
      <c r="H38400" s="166"/>
    </row>
    <row r="38401" spans="8:8">
      <c r="H38401" s="166"/>
    </row>
    <row r="38402" spans="8:8">
      <c r="H38402" s="166"/>
    </row>
    <row r="38403" spans="8:8">
      <c r="H38403" s="166"/>
    </row>
    <row r="38404" spans="8:8">
      <c r="H38404" s="166"/>
    </row>
    <row r="38405" spans="8:8">
      <c r="H38405" s="166"/>
    </row>
    <row r="38406" spans="8:8">
      <c r="H38406" s="166"/>
    </row>
    <row r="38407" spans="8:8">
      <c r="H38407" s="166"/>
    </row>
    <row r="38408" spans="8:8">
      <c r="H38408" s="166"/>
    </row>
    <row r="38409" spans="8:8">
      <c r="H38409" s="166"/>
    </row>
    <row r="38410" spans="8:8">
      <c r="H38410" s="166"/>
    </row>
    <row r="38411" spans="8:8">
      <c r="H38411" s="166"/>
    </row>
    <row r="38412" spans="8:8">
      <c r="H38412" s="166"/>
    </row>
    <row r="38413" spans="8:8">
      <c r="H38413" s="166"/>
    </row>
    <row r="38414" spans="8:8">
      <c r="H38414" s="166"/>
    </row>
    <row r="38415" spans="8:8">
      <c r="H38415" s="166"/>
    </row>
    <row r="38416" spans="8:8">
      <c r="H38416" s="166"/>
    </row>
    <row r="38417" spans="8:8">
      <c r="H38417" s="166"/>
    </row>
    <row r="38418" spans="8:8">
      <c r="H38418" s="166"/>
    </row>
    <row r="38419" spans="8:8">
      <c r="H38419" s="166"/>
    </row>
    <row r="38420" spans="8:8">
      <c r="H38420" s="166"/>
    </row>
    <row r="38421" spans="8:8">
      <c r="H38421" s="166"/>
    </row>
    <row r="38422" spans="8:8">
      <c r="H38422" s="166"/>
    </row>
    <row r="38423" spans="8:8">
      <c r="H38423" s="166"/>
    </row>
    <row r="38424" spans="8:8">
      <c r="H38424" s="166"/>
    </row>
    <row r="38425" spans="8:8">
      <c r="H38425" s="166"/>
    </row>
    <row r="38426" spans="8:8">
      <c r="H38426" s="166"/>
    </row>
    <row r="38427" spans="8:8">
      <c r="H38427" s="166"/>
    </row>
    <row r="38428" spans="8:8">
      <c r="H38428" s="166"/>
    </row>
    <row r="38429" spans="8:8">
      <c r="H38429" s="166"/>
    </row>
    <row r="38430" spans="8:8">
      <c r="H38430" s="166"/>
    </row>
    <row r="38431" spans="8:8">
      <c r="H38431" s="166"/>
    </row>
    <row r="38432" spans="8:8">
      <c r="H38432" s="166"/>
    </row>
    <row r="38433" spans="8:8">
      <c r="H38433" s="166"/>
    </row>
    <row r="38434" spans="8:8">
      <c r="H38434" s="166"/>
    </row>
    <row r="38435" spans="8:8">
      <c r="H38435" s="166"/>
    </row>
    <row r="38436" spans="8:8">
      <c r="H38436" s="166"/>
    </row>
    <row r="38437" spans="8:8">
      <c r="H38437" s="166"/>
    </row>
    <row r="38438" spans="8:8">
      <c r="H38438" s="166"/>
    </row>
    <row r="38439" spans="8:8">
      <c r="H38439" s="166"/>
    </row>
    <row r="38440" spans="8:8">
      <c r="H38440" s="166"/>
    </row>
    <row r="38441" spans="8:8">
      <c r="H38441" s="166"/>
    </row>
    <row r="38442" spans="8:8">
      <c r="H38442" s="166"/>
    </row>
    <row r="38443" spans="8:8">
      <c r="H38443" s="166"/>
    </row>
    <row r="38444" spans="8:8">
      <c r="H38444" s="166"/>
    </row>
    <row r="38445" spans="8:8">
      <c r="H38445" s="166"/>
    </row>
    <row r="38446" spans="8:8">
      <c r="H38446" s="166"/>
    </row>
    <row r="38447" spans="8:8">
      <c r="H38447" s="166"/>
    </row>
    <row r="38448" spans="8:8">
      <c r="H38448" s="166"/>
    </row>
    <row r="38449" spans="8:8">
      <c r="H38449" s="166"/>
    </row>
    <row r="38450" spans="8:8">
      <c r="H38450" s="166"/>
    </row>
    <row r="38451" spans="8:8">
      <c r="H38451" s="166"/>
    </row>
    <row r="38452" spans="8:8">
      <c r="H38452" s="166"/>
    </row>
    <row r="38453" spans="8:8">
      <c r="H38453" s="166"/>
    </row>
    <row r="38454" spans="8:8">
      <c r="H38454" s="166"/>
    </row>
    <row r="38455" spans="8:8">
      <c r="H38455" s="166"/>
    </row>
    <row r="38456" spans="8:8">
      <c r="H38456" s="166"/>
    </row>
    <row r="38457" spans="8:8">
      <c r="H38457" s="166"/>
    </row>
    <row r="38458" spans="8:8">
      <c r="H38458" s="166"/>
    </row>
    <row r="38459" spans="8:8">
      <c r="H38459" s="166"/>
    </row>
    <row r="38460" spans="8:8">
      <c r="H38460" s="166"/>
    </row>
    <row r="38461" spans="8:8">
      <c r="H38461" s="166"/>
    </row>
    <row r="38462" spans="8:8">
      <c r="H38462" s="166"/>
    </row>
    <row r="38463" spans="8:8">
      <c r="H38463" s="166"/>
    </row>
    <row r="38464" spans="8:8">
      <c r="H38464" s="166"/>
    </row>
    <row r="38465" spans="8:8">
      <c r="H38465" s="166"/>
    </row>
    <row r="38466" spans="8:8">
      <c r="H38466" s="166"/>
    </row>
    <row r="38467" spans="8:8">
      <c r="H38467" s="166"/>
    </row>
    <row r="38468" spans="8:8">
      <c r="H38468" s="166"/>
    </row>
    <row r="38469" spans="8:8">
      <c r="H38469" s="166"/>
    </row>
    <row r="38470" spans="8:8">
      <c r="H38470" s="166"/>
    </row>
    <row r="38471" spans="8:8">
      <c r="H38471" s="166"/>
    </row>
    <row r="38472" spans="8:8">
      <c r="H38472" s="166"/>
    </row>
    <row r="38473" spans="8:8">
      <c r="H38473" s="166"/>
    </row>
    <row r="38474" spans="8:8">
      <c r="H38474" s="166"/>
    </row>
    <row r="38475" spans="8:8">
      <c r="H38475" s="166"/>
    </row>
    <row r="38476" spans="8:8">
      <c r="H38476" s="166"/>
    </row>
    <row r="38477" spans="8:8">
      <c r="H38477" s="166"/>
    </row>
    <row r="38478" spans="8:8">
      <c r="H38478" s="166"/>
    </row>
    <row r="38479" spans="8:8">
      <c r="H38479" s="166"/>
    </row>
    <row r="38480" spans="8:8">
      <c r="H38480" s="166"/>
    </row>
    <row r="38481" spans="8:8">
      <c r="H38481" s="166"/>
    </row>
    <row r="38482" spans="8:8">
      <c r="H38482" s="166"/>
    </row>
    <row r="38483" spans="8:8">
      <c r="H38483" s="166"/>
    </row>
    <row r="38484" spans="8:8">
      <c r="H38484" s="166"/>
    </row>
    <row r="38485" spans="8:8">
      <c r="H38485" s="166"/>
    </row>
    <row r="38486" spans="8:8">
      <c r="H38486" s="166"/>
    </row>
    <row r="38487" spans="8:8">
      <c r="H38487" s="166"/>
    </row>
    <row r="38488" spans="8:8">
      <c r="H38488" s="166"/>
    </row>
    <row r="38489" spans="8:8">
      <c r="H38489" s="166"/>
    </row>
    <row r="38490" spans="8:8">
      <c r="H38490" s="166"/>
    </row>
    <row r="38491" spans="8:8">
      <c r="H38491" s="166"/>
    </row>
    <row r="38492" spans="8:8">
      <c r="H38492" s="166"/>
    </row>
    <row r="38493" spans="8:8">
      <c r="H38493" s="166"/>
    </row>
    <row r="38494" spans="8:8">
      <c r="H38494" s="166"/>
    </row>
    <row r="38495" spans="8:8">
      <c r="H38495" s="166"/>
    </row>
    <row r="38496" spans="8:8">
      <c r="H38496" s="166"/>
    </row>
    <row r="38497" spans="8:8">
      <c r="H38497" s="166"/>
    </row>
    <row r="38498" spans="8:8">
      <c r="H38498" s="166"/>
    </row>
    <row r="38499" spans="8:8">
      <c r="H38499" s="166"/>
    </row>
    <row r="38500" spans="8:8">
      <c r="H38500" s="166"/>
    </row>
    <row r="38501" spans="8:8">
      <c r="H38501" s="166"/>
    </row>
    <row r="38502" spans="8:8">
      <c r="H38502" s="166"/>
    </row>
    <row r="38503" spans="8:8">
      <c r="H38503" s="166"/>
    </row>
    <row r="38504" spans="8:8">
      <c r="H38504" s="166"/>
    </row>
    <row r="38505" spans="8:8">
      <c r="H38505" s="166"/>
    </row>
    <row r="38506" spans="8:8">
      <c r="H38506" s="166"/>
    </row>
    <row r="38507" spans="8:8">
      <c r="H38507" s="166"/>
    </row>
    <row r="38508" spans="8:8">
      <c r="H38508" s="166"/>
    </row>
    <row r="38509" spans="8:8">
      <c r="H38509" s="166"/>
    </row>
    <row r="38510" spans="8:8">
      <c r="H38510" s="166"/>
    </row>
    <row r="38511" spans="8:8">
      <c r="H38511" s="166"/>
    </row>
    <row r="38512" spans="8:8">
      <c r="H38512" s="166"/>
    </row>
    <row r="38513" spans="8:8">
      <c r="H38513" s="166"/>
    </row>
    <row r="38514" spans="8:8">
      <c r="H38514" s="166"/>
    </row>
    <row r="38515" spans="8:8">
      <c r="H38515" s="166"/>
    </row>
    <row r="38516" spans="8:8">
      <c r="H38516" s="166"/>
    </row>
    <row r="38517" spans="8:8">
      <c r="H38517" s="166"/>
    </row>
    <row r="38518" spans="8:8">
      <c r="H38518" s="166"/>
    </row>
    <row r="38519" spans="8:8">
      <c r="H38519" s="166"/>
    </row>
    <row r="38520" spans="8:8">
      <c r="H38520" s="166"/>
    </row>
    <row r="38521" spans="8:8">
      <c r="H38521" s="166"/>
    </row>
    <row r="38522" spans="8:8">
      <c r="H38522" s="166"/>
    </row>
    <row r="38523" spans="8:8">
      <c r="H38523" s="166"/>
    </row>
    <row r="38524" spans="8:8">
      <c r="H38524" s="166"/>
    </row>
    <row r="38525" spans="8:8">
      <c r="H38525" s="166"/>
    </row>
    <row r="38526" spans="8:8">
      <c r="H38526" s="166"/>
    </row>
    <row r="38527" spans="8:8">
      <c r="H38527" s="166"/>
    </row>
    <row r="38528" spans="8:8">
      <c r="H38528" s="166"/>
    </row>
    <row r="38529" spans="8:8">
      <c r="H38529" s="166"/>
    </row>
    <row r="38530" spans="8:8">
      <c r="H38530" s="166"/>
    </row>
    <row r="38531" spans="8:8">
      <c r="H38531" s="166"/>
    </row>
    <row r="38532" spans="8:8">
      <c r="H38532" s="166"/>
    </row>
    <row r="38533" spans="8:8">
      <c r="H38533" s="166"/>
    </row>
    <row r="38534" spans="8:8">
      <c r="H38534" s="166"/>
    </row>
    <row r="38535" spans="8:8">
      <c r="H38535" s="166"/>
    </row>
    <row r="38536" spans="8:8">
      <c r="H38536" s="166"/>
    </row>
    <row r="38537" spans="8:8">
      <c r="H38537" s="166"/>
    </row>
    <row r="38538" spans="8:8">
      <c r="H38538" s="166"/>
    </row>
    <row r="38539" spans="8:8">
      <c r="H38539" s="166"/>
    </row>
    <row r="38540" spans="8:8">
      <c r="H38540" s="166"/>
    </row>
    <row r="38541" spans="8:8">
      <c r="H38541" s="166"/>
    </row>
    <row r="38542" spans="8:8">
      <c r="H38542" s="166"/>
    </row>
    <row r="38543" spans="8:8">
      <c r="H38543" s="166"/>
    </row>
    <row r="38544" spans="8:8">
      <c r="H38544" s="166"/>
    </row>
    <row r="38545" spans="8:8">
      <c r="H38545" s="166"/>
    </row>
    <row r="38546" spans="8:8">
      <c r="H38546" s="166"/>
    </row>
    <row r="38547" spans="8:8">
      <c r="H38547" s="166"/>
    </row>
    <row r="38548" spans="8:8">
      <c r="H38548" s="166"/>
    </row>
    <row r="38549" spans="8:8">
      <c r="H38549" s="166"/>
    </row>
    <row r="38550" spans="8:8">
      <c r="H38550" s="166"/>
    </row>
    <row r="38551" spans="8:8">
      <c r="H38551" s="166"/>
    </row>
    <row r="38552" spans="8:8">
      <c r="H38552" s="166"/>
    </row>
    <row r="38553" spans="8:8">
      <c r="H38553" s="166"/>
    </row>
    <row r="38554" spans="8:8">
      <c r="H38554" s="166"/>
    </row>
    <row r="38555" spans="8:8">
      <c r="H38555" s="166"/>
    </row>
    <row r="38556" spans="8:8">
      <c r="H38556" s="166"/>
    </row>
    <row r="38557" spans="8:8">
      <c r="H38557" s="166"/>
    </row>
    <row r="38558" spans="8:8">
      <c r="H38558" s="166"/>
    </row>
    <row r="38559" spans="8:8">
      <c r="H38559" s="166"/>
    </row>
    <row r="38560" spans="8:8">
      <c r="H38560" s="166"/>
    </row>
    <row r="38561" spans="8:8">
      <c r="H38561" s="166"/>
    </row>
    <row r="38562" spans="8:8">
      <c r="H38562" s="166"/>
    </row>
    <row r="38563" spans="8:8">
      <c r="H38563" s="166"/>
    </row>
    <row r="38564" spans="8:8">
      <c r="H38564" s="166"/>
    </row>
    <row r="38565" spans="8:8">
      <c r="H38565" s="166"/>
    </row>
    <row r="38566" spans="8:8">
      <c r="H38566" s="166"/>
    </row>
    <row r="38567" spans="8:8">
      <c r="H38567" s="166"/>
    </row>
    <row r="38568" spans="8:8">
      <c r="H38568" s="166"/>
    </row>
    <row r="38569" spans="8:8">
      <c r="H38569" s="166"/>
    </row>
    <row r="38570" spans="8:8">
      <c r="H38570" s="166"/>
    </row>
    <row r="38571" spans="8:8">
      <c r="H38571" s="166"/>
    </row>
    <row r="38572" spans="8:8">
      <c r="H38572" s="166"/>
    </row>
    <row r="38573" spans="8:8">
      <c r="H38573" s="166"/>
    </row>
    <row r="38574" spans="8:8">
      <c r="H38574" s="166"/>
    </row>
    <row r="38575" spans="8:8">
      <c r="H38575" s="166"/>
    </row>
    <row r="38576" spans="8:8">
      <c r="H38576" s="166"/>
    </row>
    <row r="38577" spans="8:8">
      <c r="H38577" s="166"/>
    </row>
    <row r="38578" spans="8:8">
      <c r="H38578" s="166"/>
    </row>
    <row r="38579" spans="8:8">
      <c r="H38579" s="166"/>
    </row>
    <row r="38580" spans="8:8">
      <c r="H38580" s="166"/>
    </row>
    <row r="38581" spans="8:8">
      <c r="H38581" s="166"/>
    </row>
    <row r="38582" spans="8:8">
      <c r="H38582" s="166"/>
    </row>
    <row r="38583" spans="8:8">
      <c r="H38583" s="166"/>
    </row>
    <row r="38584" spans="8:8">
      <c r="H38584" s="166"/>
    </row>
    <row r="38585" spans="8:8">
      <c r="H38585" s="166"/>
    </row>
    <row r="38586" spans="8:8">
      <c r="H38586" s="166"/>
    </row>
    <row r="38587" spans="8:8">
      <c r="H38587" s="166"/>
    </row>
    <row r="38588" spans="8:8">
      <c r="H38588" s="166"/>
    </row>
    <row r="38589" spans="8:8">
      <c r="H38589" s="166"/>
    </row>
    <row r="38590" spans="8:8">
      <c r="H38590" s="166"/>
    </row>
    <row r="38591" spans="8:8">
      <c r="H38591" s="166"/>
    </row>
    <row r="38592" spans="8:8">
      <c r="H38592" s="166"/>
    </row>
    <row r="38593" spans="8:8">
      <c r="H38593" s="166"/>
    </row>
    <row r="38594" spans="8:8">
      <c r="H38594" s="166"/>
    </row>
    <row r="38595" spans="8:8">
      <c r="H38595" s="166"/>
    </row>
    <row r="38596" spans="8:8">
      <c r="H38596" s="166"/>
    </row>
    <row r="38597" spans="8:8">
      <c r="H38597" s="166"/>
    </row>
    <row r="38598" spans="8:8">
      <c r="H38598" s="166"/>
    </row>
    <row r="38599" spans="8:8">
      <c r="H38599" s="166"/>
    </row>
    <row r="38600" spans="8:8">
      <c r="H38600" s="166"/>
    </row>
    <row r="38601" spans="8:8">
      <c r="H38601" s="166"/>
    </row>
    <row r="38602" spans="8:8">
      <c r="H38602" s="166"/>
    </row>
    <row r="38603" spans="8:8">
      <c r="H38603" s="166"/>
    </row>
    <row r="38604" spans="8:8">
      <c r="H38604" s="166"/>
    </row>
    <row r="38605" spans="8:8">
      <c r="H38605" s="166"/>
    </row>
    <row r="38606" spans="8:8">
      <c r="H38606" s="166"/>
    </row>
    <row r="38607" spans="8:8">
      <c r="H38607" s="166"/>
    </row>
    <row r="38608" spans="8:8">
      <c r="H38608" s="166"/>
    </row>
    <row r="38609" spans="8:8">
      <c r="H38609" s="166"/>
    </row>
    <row r="38610" spans="8:8">
      <c r="H38610" s="166"/>
    </row>
    <row r="38611" spans="8:8">
      <c r="H38611" s="166"/>
    </row>
    <row r="38612" spans="8:8">
      <c r="H38612" s="166"/>
    </row>
    <row r="38613" spans="8:8">
      <c r="H38613" s="166"/>
    </row>
    <row r="38614" spans="8:8">
      <c r="H38614" s="166"/>
    </row>
    <row r="38615" spans="8:8">
      <c r="H38615" s="166"/>
    </row>
    <row r="38616" spans="8:8">
      <c r="H38616" s="166"/>
    </row>
    <row r="38617" spans="8:8">
      <c r="H38617" s="166"/>
    </row>
    <row r="38618" spans="8:8">
      <c r="H38618" s="166"/>
    </row>
    <row r="38619" spans="8:8">
      <c r="H38619" s="166"/>
    </row>
    <row r="38620" spans="8:8">
      <c r="H38620" s="166"/>
    </row>
    <row r="38621" spans="8:8">
      <c r="H38621" s="166"/>
    </row>
    <row r="38622" spans="8:8">
      <c r="H38622" s="166"/>
    </row>
    <row r="38623" spans="8:8">
      <c r="H38623" s="166"/>
    </row>
    <row r="38624" spans="8:8">
      <c r="H38624" s="166"/>
    </row>
    <row r="38625" spans="8:8">
      <c r="H38625" s="166"/>
    </row>
    <row r="38626" spans="8:8">
      <c r="H38626" s="166"/>
    </row>
    <row r="38627" spans="8:8">
      <c r="H38627" s="166"/>
    </row>
    <row r="38628" spans="8:8">
      <c r="H38628" s="166"/>
    </row>
    <row r="38629" spans="8:8">
      <c r="H38629" s="166"/>
    </row>
    <row r="38630" spans="8:8">
      <c r="H38630" s="166"/>
    </row>
    <row r="38631" spans="8:8">
      <c r="H38631" s="166"/>
    </row>
    <row r="38632" spans="8:8">
      <c r="H38632" s="166"/>
    </row>
    <row r="38633" spans="8:8">
      <c r="H38633" s="166"/>
    </row>
    <row r="38634" spans="8:8">
      <c r="H38634" s="166"/>
    </row>
    <row r="38635" spans="8:8">
      <c r="H38635" s="166"/>
    </row>
    <row r="38636" spans="8:8">
      <c r="H38636" s="166"/>
    </row>
    <row r="38637" spans="8:8">
      <c r="H38637" s="166"/>
    </row>
    <row r="38638" spans="8:8">
      <c r="H38638" s="166"/>
    </row>
    <row r="38639" spans="8:8">
      <c r="H38639" s="166"/>
    </row>
    <row r="38640" spans="8:8">
      <c r="H38640" s="166"/>
    </row>
    <row r="38641" spans="8:8">
      <c r="H38641" s="166"/>
    </row>
    <row r="38642" spans="8:8">
      <c r="H38642" s="166"/>
    </row>
    <row r="38643" spans="8:8">
      <c r="H38643" s="166"/>
    </row>
    <row r="38644" spans="8:8">
      <c r="H38644" s="166"/>
    </row>
    <row r="38645" spans="8:8">
      <c r="H38645" s="166"/>
    </row>
    <row r="38646" spans="8:8">
      <c r="H38646" s="166"/>
    </row>
    <row r="38647" spans="8:8">
      <c r="H38647" s="166"/>
    </row>
    <row r="38648" spans="8:8">
      <c r="H38648" s="166"/>
    </row>
    <row r="38649" spans="8:8">
      <c r="H38649" s="166"/>
    </row>
    <row r="38650" spans="8:8">
      <c r="H38650" s="166"/>
    </row>
    <row r="38651" spans="8:8">
      <c r="H38651" s="166"/>
    </row>
    <row r="38652" spans="8:8">
      <c r="H38652" s="166"/>
    </row>
    <row r="38653" spans="8:8">
      <c r="H38653" s="166"/>
    </row>
    <row r="38654" spans="8:8">
      <c r="H38654" s="166"/>
    </row>
    <row r="38655" spans="8:8">
      <c r="H38655" s="166"/>
    </row>
    <row r="38656" spans="8:8">
      <c r="H38656" s="166"/>
    </row>
    <row r="38657" spans="8:8">
      <c r="H38657" s="166"/>
    </row>
    <row r="38658" spans="8:8">
      <c r="H38658" s="166"/>
    </row>
    <row r="38659" spans="8:8">
      <c r="H38659" s="166"/>
    </row>
    <row r="38660" spans="8:8">
      <c r="H38660" s="166"/>
    </row>
    <row r="38661" spans="8:8">
      <c r="H38661" s="166"/>
    </row>
    <row r="38662" spans="8:8">
      <c r="H38662" s="166"/>
    </row>
    <row r="38663" spans="8:8">
      <c r="H38663" s="166"/>
    </row>
    <row r="38664" spans="8:8">
      <c r="H38664" s="166"/>
    </row>
    <row r="38665" spans="8:8">
      <c r="H38665" s="166"/>
    </row>
    <row r="38666" spans="8:8">
      <c r="H38666" s="166"/>
    </row>
    <row r="38667" spans="8:8">
      <c r="H38667" s="166"/>
    </row>
    <row r="38668" spans="8:8">
      <c r="H38668" s="166"/>
    </row>
    <row r="38669" spans="8:8">
      <c r="H38669" s="166"/>
    </row>
    <row r="38670" spans="8:8">
      <c r="H38670" s="166"/>
    </row>
    <row r="38671" spans="8:8">
      <c r="H38671" s="166"/>
    </row>
    <row r="38672" spans="8:8">
      <c r="H38672" s="166"/>
    </row>
    <row r="38673" spans="8:8">
      <c r="H38673" s="166"/>
    </row>
    <row r="38674" spans="8:8">
      <c r="H38674" s="166"/>
    </row>
    <row r="38675" spans="8:8">
      <c r="H38675" s="166"/>
    </row>
    <row r="38676" spans="8:8">
      <c r="H38676" s="166"/>
    </row>
    <row r="38677" spans="8:8">
      <c r="H38677" s="166"/>
    </row>
    <row r="38678" spans="8:8">
      <c r="H38678" s="166"/>
    </row>
    <row r="38679" spans="8:8">
      <c r="H38679" s="166"/>
    </row>
    <row r="38680" spans="8:8">
      <c r="H38680" s="166"/>
    </row>
    <row r="38681" spans="8:8">
      <c r="H38681" s="166"/>
    </row>
    <row r="38682" spans="8:8">
      <c r="H38682" s="166"/>
    </row>
    <row r="38683" spans="8:8">
      <c r="H38683" s="166"/>
    </row>
    <row r="38684" spans="8:8">
      <c r="H38684" s="166"/>
    </row>
    <row r="38685" spans="8:8">
      <c r="H38685" s="166"/>
    </row>
    <row r="38686" spans="8:8">
      <c r="H38686" s="166"/>
    </row>
    <row r="38687" spans="8:8">
      <c r="H38687" s="166"/>
    </row>
    <row r="38688" spans="8:8">
      <c r="H38688" s="166"/>
    </row>
    <row r="38689" spans="8:8">
      <c r="H38689" s="166"/>
    </row>
    <row r="38690" spans="8:8">
      <c r="H38690" s="166"/>
    </row>
    <row r="38691" spans="8:8">
      <c r="H38691" s="166"/>
    </row>
    <row r="38692" spans="8:8">
      <c r="H38692" s="166"/>
    </row>
    <row r="38693" spans="8:8">
      <c r="H38693" s="166"/>
    </row>
    <row r="38694" spans="8:8">
      <c r="H38694" s="166"/>
    </row>
    <row r="38695" spans="8:8">
      <c r="H38695" s="166"/>
    </row>
    <row r="38696" spans="8:8">
      <c r="H38696" s="166"/>
    </row>
    <row r="38697" spans="8:8">
      <c r="H38697" s="166"/>
    </row>
    <row r="38698" spans="8:8">
      <c r="H38698" s="166"/>
    </row>
    <row r="38699" spans="8:8">
      <c r="H38699" s="166"/>
    </row>
    <row r="38700" spans="8:8">
      <c r="H38700" s="166"/>
    </row>
    <row r="38701" spans="8:8">
      <c r="H38701" s="166"/>
    </row>
    <row r="38702" spans="8:8">
      <c r="H38702" s="166"/>
    </row>
    <row r="38703" spans="8:8">
      <c r="H38703" s="166"/>
    </row>
    <row r="38704" spans="8:8">
      <c r="H38704" s="166"/>
    </row>
    <row r="38705" spans="8:8">
      <c r="H38705" s="166"/>
    </row>
    <row r="38706" spans="8:8">
      <c r="H38706" s="166"/>
    </row>
    <row r="38707" spans="8:8">
      <c r="H38707" s="166"/>
    </row>
    <row r="38708" spans="8:8">
      <c r="H38708" s="166"/>
    </row>
    <row r="38709" spans="8:8">
      <c r="H38709" s="166"/>
    </row>
    <row r="38710" spans="8:8">
      <c r="H38710" s="166"/>
    </row>
    <row r="38711" spans="8:8">
      <c r="H38711" s="166"/>
    </row>
    <row r="38712" spans="8:8">
      <c r="H38712" s="166"/>
    </row>
    <row r="38713" spans="8:8">
      <c r="H38713" s="166"/>
    </row>
    <row r="38714" spans="8:8">
      <c r="H38714" s="166"/>
    </row>
    <row r="38715" spans="8:8">
      <c r="H38715" s="166"/>
    </row>
    <row r="38716" spans="8:8">
      <c r="H38716" s="166"/>
    </row>
    <row r="38717" spans="8:8">
      <c r="H38717" s="166"/>
    </row>
    <row r="38718" spans="8:8">
      <c r="H38718" s="166"/>
    </row>
    <row r="38719" spans="8:8">
      <c r="H38719" s="166"/>
    </row>
    <row r="38720" spans="8:8">
      <c r="H38720" s="166"/>
    </row>
    <row r="38721" spans="8:8">
      <c r="H38721" s="166"/>
    </row>
    <row r="38722" spans="8:8">
      <c r="H38722" s="166"/>
    </row>
    <row r="38723" spans="8:8">
      <c r="H38723" s="166"/>
    </row>
    <row r="38724" spans="8:8">
      <c r="H38724" s="166"/>
    </row>
    <row r="38725" spans="8:8">
      <c r="H38725" s="166"/>
    </row>
    <row r="38726" spans="8:8">
      <c r="H38726" s="166"/>
    </row>
    <row r="38727" spans="8:8">
      <c r="H38727" s="166"/>
    </row>
    <row r="38728" spans="8:8">
      <c r="H38728" s="166"/>
    </row>
    <row r="38729" spans="8:8">
      <c r="H38729" s="166"/>
    </row>
    <row r="38730" spans="8:8">
      <c r="H38730" s="166"/>
    </row>
    <row r="38731" spans="8:8">
      <c r="H38731" s="166"/>
    </row>
    <row r="38732" spans="8:8">
      <c r="H38732" s="166"/>
    </row>
    <row r="38733" spans="8:8">
      <c r="H38733" s="166"/>
    </row>
    <row r="38734" spans="8:8">
      <c r="H38734" s="166"/>
    </row>
    <row r="38735" spans="8:8">
      <c r="H38735" s="166"/>
    </row>
    <row r="38736" spans="8:8">
      <c r="H38736" s="166"/>
    </row>
    <row r="38737" spans="8:8">
      <c r="H38737" s="166"/>
    </row>
    <row r="38738" spans="8:8">
      <c r="H38738" s="166"/>
    </row>
    <row r="38739" spans="8:8">
      <c r="H38739" s="166"/>
    </row>
    <row r="38740" spans="8:8">
      <c r="H38740" s="166"/>
    </row>
    <row r="38741" spans="8:8">
      <c r="H38741" s="166"/>
    </row>
    <row r="38742" spans="8:8">
      <c r="H38742" s="166"/>
    </row>
    <row r="38743" spans="8:8">
      <c r="H38743" s="166"/>
    </row>
    <row r="38744" spans="8:8">
      <c r="H38744" s="166"/>
    </row>
    <row r="38745" spans="8:8">
      <c r="H38745" s="166"/>
    </row>
    <row r="38746" spans="8:8">
      <c r="H38746" s="166"/>
    </row>
    <row r="38747" spans="8:8">
      <c r="H38747" s="166"/>
    </row>
    <row r="38748" spans="8:8">
      <c r="H38748" s="166"/>
    </row>
    <row r="38749" spans="8:8">
      <c r="H38749" s="166"/>
    </row>
    <row r="38750" spans="8:8">
      <c r="H38750" s="166"/>
    </row>
    <row r="38751" spans="8:8">
      <c r="H38751" s="166"/>
    </row>
    <row r="38752" spans="8:8">
      <c r="H38752" s="166"/>
    </row>
    <row r="38753" spans="8:8">
      <c r="H38753" s="166"/>
    </row>
    <row r="38754" spans="8:8">
      <c r="H38754" s="166"/>
    </row>
    <row r="38755" spans="8:8">
      <c r="H38755" s="166"/>
    </row>
    <row r="38756" spans="8:8">
      <c r="H38756" s="166"/>
    </row>
    <row r="38757" spans="8:8">
      <c r="H38757" s="166"/>
    </row>
    <row r="38758" spans="8:8">
      <c r="H38758" s="166"/>
    </row>
    <row r="38759" spans="8:8">
      <c r="H38759" s="166"/>
    </row>
    <row r="38760" spans="8:8">
      <c r="H38760" s="166"/>
    </row>
    <row r="38761" spans="8:8">
      <c r="H38761" s="166"/>
    </row>
    <row r="38762" spans="8:8">
      <c r="H38762" s="166"/>
    </row>
    <row r="38763" spans="8:8">
      <c r="H38763" s="166"/>
    </row>
    <row r="38764" spans="8:8">
      <c r="H38764" s="166"/>
    </row>
    <row r="38765" spans="8:8">
      <c r="H38765" s="166"/>
    </row>
    <row r="38766" spans="8:8">
      <c r="H38766" s="166"/>
    </row>
    <row r="38767" spans="8:8">
      <c r="H38767" s="166"/>
    </row>
    <row r="38768" spans="8:8">
      <c r="H38768" s="166"/>
    </row>
    <row r="38769" spans="8:8">
      <c r="H38769" s="166"/>
    </row>
    <row r="38770" spans="8:8">
      <c r="H38770" s="166"/>
    </row>
    <row r="38771" spans="8:8">
      <c r="H38771" s="166"/>
    </row>
    <row r="38772" spans="8:8">
      <c r="H38772" s="166"/>
    </row>
    <row r="38773" spans="8:8">
      <c r="H38773" s="166"/>
    </row>
    <row r="38774" spans="8:8">
      <c r="H38774" s="166"/>
    </row>
    <row r="38775" spans="8:8">
      <c r="H38775" s="166"/>
    </row>
    <row r="38776" spans="8:8">
      <c r="H38776" s="166"/>
    </row>
    <row r="38777" spans="8:8">
      <c r="H38777" s="166"/>
    </row>
    <row r="38778" spans="8:8">
      <c r="H38778" s="166"/>
    </row>
    <row r="38779" spans="8:8">
      <c r="H38779" s="166"/>
    </row>
    <row r="38780" spans="8:8">
      <c r="H38780" s="166"/>
    </row>
    <row r="38781" spans="8:8">
      <c r="H38781" s="166"/>
    </row>
    <row r="38782" spans="8:8">
      <c r="H38782" s="166"/>
    </row>
    <row r="38783" spans="8:8">
      <c r="H38783" s="166"/>
    </row>
    <row r="38784" spans="8:8">
      <c r="H38784" s="166"/>
    </row>
    <row r="38785" spans="8:8">
      <c r="H38785" s="166"/>
    </row>
    <row r="38786" spans="8:8">
      <c r="H38786" s="166"/>
    </row>
    <row r="38787" spans="8:8">
      <c r="H38787" s="166"/>
    </row>
    <row r="38788" spans="8:8">
      <c r="H38788" s="166"/>
    </row>
    <row r="38789" spans="8:8">
      <c r="H38789" s="166"/>
    </row>
    <row r="38790" spans="8:8">
      <c r="H38790" s="166"/>
    </row>
    <row r="38791" spans="8:8">
      <c r="H38791" s="166"/>
    </row>
    <row r="38792" spans="8:8">
      <c r="H38792" s="166"/>
    </row>
    <row r="38793" spans="8:8">
      <c r="H38793" s="166"/>
    </row>
    <row r="38794" spans="8:8">
      <c r="H38794" s="166"/>
    </row>
    <row r="38795" spans="8:8">
      <c r="H38795" s="166"/>
    </row>
    <row r="38796" spans="8:8">
      <c r="H38796" s="166"/>
    </row>
    <row r="38797" spans="8:8">
      <c r="H38797" s="166"/>
    </row>
    <row r="38798" spans="8:8">
      <c r="H38798" s="166"/>
    </row>
    <row r="38799" spans="8:8">
      <c r="H38799" s="166"/>
    </row>
    <row r="38800" spans="8:8">
      <c r="H38800" s="166"/>
    </row>
    <row r="38801" spans="8:8">
      <c r="H38801" s="166"/>
    </row>
    <row r="38802" spans="8:8">
      <c r="H38802" s="166"/>
    </row>
    <row r="38803" spans="8:8">
      <c r="H38803" s="166"/>
    </row>
    <row r="38804" spans="8:8">
      <c r="H38804" s="166"/>
    </row>
    <row r="38805" spans="8:8">
      <c r="H38805" s="166"/>
    </row>
    <row r="38806" spans="8:8">
      <c r="H38806" s="166"/>
    </row>
    <row r="38807" spans="8:8">
      <c r="H38807" s="166"/>
    </row>
    <row r="38808" spans="8:8">
      <c r="H38808" s="166"/>
    </row>
    <row r="38809" spans="8:8">
      <c r="H38809" s="166"/>
    </row>
    <row r="38810" spans="8:8">
      <c r="H38810" s="166"/>
    </row>
    <row r="38811" spans="8:8">
      <c r="H38811" s="166"/>
    </row>
    <row r="38812" spans="8:8">
      <c r="H38812" s="166"/>
    </row>
    <row r="38813" spans="8:8">
      <c r="H38813" s="166"/>
    </row>
    <row r="38814" spans="8:8">
      <c r="H38814" s="166"/>
    </row>
    <row r="38815" spans="8:8">
      <c r="H38815" s="166"/>
    </row>
    <row r="38816" spans="8:8">
      <c r="H38816" s="166"/>
    </row>
    <row r="38817" spans="8:8">
      <c r="H38817" s="166"/>
    </row>
    <row r="38818" spans="8:8">
      <c r="H38818" s="166"/>
    </row>
    <row r="38819" spans="8:8">
      <c r="H38819" s="166"/>
    </row>
    <row r="38820" spans="8:8">
      <c r="H38820" s="166"/>
    </row>
    <row r="38821" spans="8:8">
      <c r="H38821" s="166"/>
    </row>
    <row r="38822" spans="8:8">
      <c r="H38822" s="166"/>
    </row>
    <row r="38823" spans="8:8">
      <c r="H38823" s="166"/>
    </row>
    <row r="38824" spans="8:8">
      <c r="H38824" s="166"/>
    </row>
    <row r="38825" spans="8:8">
      <c r="H38825" s="166"/>
    </row>
    <row r="38826" spans="8:8">
      <c r="H38826" s="166"/>
    </row>
    <row r="38827" spans="8:8">
      <c r="H38827" s="166"/>
    </row>
    <row r="38828" spans="8:8">
      <c r="H38828" s="166"/>
    </row>
    <row r="38829" spans="8:8">
      <c r="H38829" s="166"/>
    </row>
    <row r="38830" spans="8:8">
      <c r="H38830" s="166"/>
    </row>
    <row r="38831" spans="8:8">
      <c r="H38831" s="166"/>
    </row>
    <row r="38832" spans="8:8">
      <c r="H38832" s="166"/>
    </row>
    <row r="38833" spans="8:8">
      <c r="H38833" s="166"/>
    </row>
    <row r="38834" spans="8:8">
      <c r="H38834" s="166"/>
    </row>
    <row r="38835" spans="8:8">
      <c r="H38835" s="166"/>
    </row>
    <row r="38836" spans="8:8">
      <c r="H38836" s="166"/>
    </row>
    <row r="38837" spans="8:8">
      <c r="H38837" s="166"/>
    </row>
    <row r="38838" spans="8:8">
      <c r="H38838" s="166"/>
    </row>
    <row r="38839" spans="8:8">
      <c r="H38839" s="166"/>
    </row>
    <row r="38840" spans="8:8">
      <c r="H38840" s="166"/>
    </row>
    <row r="38841" spans="8:8">
      <c r="H38841" s="166"/>
    </row>
    <row r="38842" spans="8:8">
      <c r="H38842" s="166"/>
    </row>
    <row r="38843" spans="8:8">
      <c r="H38843" s="166"/>
    </row>
    <row r="38844" spans="8:8">
      <c r="H38844" s="166"/>
    </row>
    <row r="38845" spans="8:8">
      <c r="H38845" s="166"/>
    </row>
    <row r="38846" spans="8:8">
      <c r="H38846" s="166"/>
    </row>
    <row r="38847" spans="8:8">
      <c r="H38847" s="166"/>
    </row>
    <row r="38848" spans="8:8">
      <c r="H38848" s="166"/>
    </row>
    <row r="38849" spans="8:8">
      <c r="H38849" s="166"/>
    </row>
    <row r="38850" spans="8:8">
      <c r="H38850" s="166"/>
    </row>
    <row r="38851" spans="8:8">
      <c r="H38851" s="166"/>
    </row>
    <row r="38852" spans="8:8">
      <c r="H38852" s="166"/>
    </row>
    <row r="38853" spans="8:8">
      <c r="H38853" s="166"/>
    </row>
    <row r="38854" spans="8:8">
      <c r="H38854" s="166"/>
    </row>
    <row r="38855" spans="8:8">
      <c r="H38855" s="166"/>
    </row>
    <row r="38856" spans="8:8">
      <c r="H38856" s="166"/>
    </row>
    <row r="38857" spans="8:8">
      <c r="H38857" s="166"/>
    </row>
    <row r="38858" spans="8:8">
      <c r="H38858" s="166"/>
    </row>
    <row r="38859" spans="8:8">
      <c r="H38859" s="166"/>
    </row>
    <row r="38860" spans="8:8">
      <c r="H38860" s="166"/>
    </row>
    <row r="38861" spans="8:8">
      <c r="H38861" s="166"/>
    </row>
    <row r="38862" spans="8:8">
      <c r="H38862" s="166"/>
    </row>
    <row r="38863" spans="8:8">
      <c r="H38863" s="166"/>
    </row>
    <row r="38864" spans="8:8">
      <c r="H38864" s="166"/>
    </row>
    <row r="38865" spans="8:8">
      <c r="H38865" s="166"/>
    </row>
    <row r="38866" spans="8:8">
      <c r="H38866" s="166"/>
    </row>
    <row r="38867" spans="8:8">
      <c r="H38867" s="166"/>
    </row>
    <row r="38868" spans="8:8">
      <c r="H38868" s="166"/>
    </row>
    <row r="38869" spans="8:8">
      <c r="H38869" s="166"/>
    </row>
    <row r="38870" spans="8:8">
      <c r="H38870" s="166"/>
    </row>
    <row r="38871" spans="8:8">
      <c r="H38871" s="166"/>
    </row>
    <row r="38872" spans="8:8">
      <c r="H38872" s="166"/>
    </row>
    <row r="38873" spans="8:8">
      <c r="H38873" s="166"/>
    </row>
    <row r="38874" spans="8:8">
      <c r="H38874" s="166"/>
    </row>
    <row r="38875" spans="8:8">
      <c r="H38875" s="166"/>
    </row>
    <row r="38876" spans="8:8">
      <c r="H38876" s="166"/>
    </row>
    <row r="38877" spans="8:8">
      <c r="H38877" s="166"/>
    </row>
    <row r="38878" spans="8:8">
      <c r="H38878" s="166"/>
    </row>
    <row r="38879" spans="8:8">
      <c r="H38879" s="166"/>
    </row>
    <row r="38880" spans="8:8">
      <c r="H38880" s="166"/>
    </row>
    <row r="38881" spans="8:8">
      <c r="H38881" s="166"/>
    </row>
    <row r="38882" spans="8:8">
      <c r="H38882" s="166"/>
    </row>
    <row r="38883" spans="8:8">
      <c r="H38883" s="166"/>
    </row>
    <row r="38884" spans="8:8">
      <c r="H38884" s="166"/>
    </row>
    <row r="38885" spans="8:8">
      <c r="H38885" s="166"/>
    </row>
    <row r="38886" spans="8:8">
      <c r="H38886" s="166"/>
    </row>
    <row r="38887" spans="8:8">
      <c r="H38887" s="166"/>
    </row>
    <row r="38888" spans="8:8">
      <c r="H38888" s="166"/>
    </row>
    <row r="38889" spans="8:8">
      <c r="H38889" s="166"/>
    </row>
    <row r="38890" spans="8:8">
      <c r="H38890" s="166"/>
    </row>
    <row r="38891" spans="8:8">
      <c r="H38891" s="166"/>
    </row>
    <row r="38892" spans="8:8">
      <c r="H38892" s="166"/>
    </row>
    <row r="38893" spans="8:8">
      <c r="H38893" s="166"/>
    </row>
    <row r="38894" spans="8:8">
      <c r="H38894" s="166"/>
    </row>
    <row r="38895" spans="8:8">
      <c r="H38895" s="166"/>
    </row>
    <row r="38896" spans="8:8">
      <c r="H38896" s="166"/>
    </row>
    <row r="38897" spans="8:8">
      <c r="H38897" s="166"/>
    </row>
    <row r="38898" spans="8:8">
      <c r="H38898" s="166"/>
    </row>
    <row r="38899" spans="8:8">
      <c r="H38899" s="166"/>
    </row>
    <row r="38900" spans="8:8">
      <c r="H38900" s="166"/>
    </row>
    <row r="38901" spans="8:8">
      <c r="H38901" s="166"/>
    </row>
    <row r="38902" spans="8:8">
      <c r="H38902" s="166"/>
    </row>
    <row r="38903" spans="8:8">
      <c r="H38903" s="166"/>
    </row>
    <row r="38904" spans="8:8">
      <c r="H38904" s="166"/>
    </row>
    <row r="38905" spans="8:8">
      <c r="H38905" s="166"/>
    </row>
    <row r="38906" spans="8:8">
      <c r="H38906" s="166"/>
    </row>
    <row r="38907" spans="8:8">
      <c r="H38907" s="166"/>
    </row>
    <row r="38908" spans="8:8">
      <c r="H38908" s="166"/>
    </row>
    <row r="38909" spans="8:8">
      <c r="H38909" s="166"/>
    </row>
    <row r="38910" spans="8:8">
      <c r="H38910" s="166"/>
    </row>
    <row r="38911" spans="8:8">
      <c r="H38911" s="166"/>
    </row>
    <row r="38912" spans="8:8">
      <c r="H38912" s="166"/>
    </row>
    <row r="38913" spans="8:8">
      <c r="H38913" s="166"/>
    </row>
    <row r="38914" spans="8:8">
      <c r="H38914" s="166"/>
    </row>
    <row r="38915" spans="8:8">
      <c r="H38915" s="166"/>
    </row>
    <row r="38916" spans="8:8">
      <c r="H38916" s="166"/>
    </row>
    <row r="38917" spans="8:8">
      <c r="H38917" s="166"/>
    </row>
    <row r="38918" spans="8:8">
      <c r="H38918" s="166"/>
    </row>
    <row r="38919" spans="8:8">
      <c r="H38919" s="166"/>
    </row>
    <row r="38920" spans="8:8">
      <c r="H38920" s="166"/>
    </row>
    <row r="38921" spans="8:8">
      <c r="H38921" s="166"/>
    </row>
    <row r="38922" spans="8:8">
      <c r="H38922" s="166"/>
    </row>
    <row r="38923" spans="8:8">
      <c r="H38923" s="166"/>
    </row>
    <row r="38924" spans="8:8">
      <c r="H38924" s="166"/>
    </row>
    <row r="38925" spans="8:8">
      <c r="H38925" s="166"/>
    </row>
    <row r="38926" spans="8:8">
      <c r="H38926" s="166"/>
    </row>
    <row r="38927" spans="8:8">
      <c r="H38927" s="166"/>
    </row>
    <row r="38928" spans="8:8">
      <c r="H38928" s="166"/>
    </row>
    <row r="38929" spans="8:8">
      <c r="H38929" s="166"/>
    </row>
    <row r="38930" spans="8:8">
      <c r="H38930" s="166"/>
    </row>
    <row r="38931" spans="8:8">
      <c r="H38931" s="166"/>
    </row>
    <row r="38932" spans="8:8">
      <c r="H38932" s="166"/>
    </row>
    <row r="38933" spans="8:8">
      <c r="H38933" s="166"/>
    </row>
    <row r="38934" spans="8:8">
      <c r="H38934" s="166"/>
    </row>
    <row r="38935" spans="8:8">
      <c r="H38935" s="166"/>
    </row>
    <row r="38936" spans="8:8">
      <c r="H38936" s="166"/>
    </row>
    <row r="38937" spans="8:8">
      <c r="H38937" s="166"/>
    </row>
    <row r="38938" spans="8:8">
      <c r="H38938" s="166"/>
    </row>
    <row r="38939" spans="8:8">
      <c r="H38939" s="166"/>
    </row>
    <row r="38940" spans="8:8">
      <c r="H38940" s="166"/>
    </row>
    <row r="38941" spans="8:8">
      <c r="H38941" s="166"/>
    </row>
    <row r="38942" spans="8:8">
      <c r="H38942" s="166"/>
    </row>
    <row r="38943" spans="8:8">
      <c r="H38943" s="166"/>
    </row>
    <row r="38944" spans="8:8">
      <c r="H38944" s="166"/>
    </row>
    <row r="38945" spans="8:8">
      <c r="H38945" s="166"/>
    </row>
    <row r="38946" spans="8:8">
      <c r="H38946" s="166"/>
    </row>
    <row r="38947" spans="8:8">
      <c r="H38947" s="166"/>
    </row>
    <row r="38948" spans="8:8">
      <c r="H38948" s="166"/>
    </row>
    <row r="38949" spans="8:8">
      <c r="H38949" s="166"/>
    </row>
    <row r="38950" spans="8:8">
      <c r="H38950" s="166"/>
    </row>
    <row r="38951" spans="8:8">
      <c r="H38951" s="166"/>
    </row>
    <row r="38952" spans="8:8">
      <c r="H38952" s="166"/>
    </row>
    <row r="38953" spans="8:8">
      <c r="H38953" s="166"/>
    </row>
    <row r="38954" spans="8:8">
      <c r="H38954" s="166"/>
    </row>
    <row r="38955" spans="8:8">
      <c r="H38955" s="166"/>
    </row>
    <row r="38956" spans="8:8">
      <c r="H38956" s="166"/>
    </row>
    <row r="38957" spans="8:8">
      <c r="H38957" s="166"/>
    </row>
    <row r="38958" spans="8:8">
      <c r="H38958" s="166"/>
    </row>
    <row r="38959" spans="8:8">
      <c r="H38959" s="166"/>
    </row>
    <row r="38960" spans="8:8">
      <c r="H38960" s="166"/>
    </row>
    <row r="38961" spans="8:8">
      <c r="H38961" s="166"/>
    </row>
    <row r="38962" spans="8:8">
      <c r="H38962" s="166"/>
    </row>
    <row r="38963" spans="8:8">
      <c r="H38963" s="166"/>
    </row>
    <row r="38964" spans="8:8">
      <c r="H38964" s="166"/>
    </row>
    <row r="38965" spans="8:8">
      <c r="H38965" s="166"/>
    </row>
    <row r="38966" spans="8:8">
      <c r="H38966" s="166"/>
    </row>
    <row r="38967" spans="8:8">
      <c r="H38967" s="166"/>
    </row>
    <row r="38968" spans="8:8">
      <c r="H38968" s="166"/>
    </row>
    <row r="38969" spans="8:8">
      <c r="H38969" s="166"/>
    </row>
    <row r="38970" spans="8:8">
      <c r="H38970" s="166"/>
    </row>
    <row r="38971" spans="8:8">
      <c r="H38971" s="166"/>
    </row>
    <row r="38972" spans="8:8">
      <c r="H38972" s="166"/>
    </row>
    <row r="38973" spans="8:8">
      <c r="H38973" s="166"/>
    </row>
    <row r="38974" spans="8:8">
      <c r="H38974" s="166"/>
    </row>
    <row r="38975" spans="8:8">
      <c r="H38975" s="166"/>
    </row>
    <row r="38976" spans="8:8">
      <c r="H38976" s="166"/>
    </row>
    <row r="38977" spans="8:8">
      <c r="H38977" s="166"/>
    </row>
    <row r="38978" spans="8:8">
      <c r="H38978" s="166"/>
    </row>
    <row r="38979" spans="8:8">
      <c r="H38979" s="166"/>
    </row>
    <row r="38980" spans="8:8">
      <c r="H38980" s="166"/>
    </row>
    <row r="38981" spans="8:8">
      <c r="H38981" s="166"/>
    </row>
    <row r="38982" spans="8:8">
      <c r="H38982" s="166"/>
    </row>
    <row r="38983" spans="8:8">
      <c r="H38983" s="166"/>
    </row>
    <row r="38984" spans="8:8">
      <c r="H38984" s="166"/>
    </row>
    <row r="38985" spans="8:8">
      <c r="H38985" s="166"/>
    </row>
    <row r="38986" spans="8:8">
      <c r="H38986" s="166"/>
    </row>
    <row r="38987" spans="8:8">
      <c r="H38987" s="166"/>
    </row>
    <row r="38988" spans="8:8">
      <c r="H38988" s="166"/>
    </row>
    <row r="38989" spans="8:8">
      <c r="H38989" s="166"/>
    </row>
    <row r="38990" spans="8:8">
      <c r="H38990" s="166"/>
    </row>
    <row r="38991" spans="8:8">
      <c r="H38991" s="166"/>
    </row>
    <row r="38992" spans="8:8">
      <c r="H38992" s="166"/>
    </row>
    <row r="38993" spans="8:8">
      <c r="H38993" s="166"/>
    </row>
    <row r="38994" spans="8:8">
      <c r="H38994" s="166"/>
    </row>
    <row r="38995" spans="8:8">
      <c r="H38995" s="166"/>
    </row>
    <row r="38996" spans="8:8">
      <c r="H38996" s="166"/>
    </row>
    <row r="38997" spans="8:8">
      <c r="H38997" s="166"/>
    </row>
    <row r="38998" spans="8:8">
      <c r="H38998" s="166"/>
    </row>
    <row r="38999" spans="8:8">
      <c r="H38999" s="166"/>
    </row>
    <row r="39000" spans="8:8">
      <c r="H39000" s="166"/>
    </row>
    <row r="39001" spans="8:8">
      <c r="H39001" s="166"/>
    </row>
    <row r="39002" spans="8:8">
      <c r="H39002" s="166"/>
    </row>
    <row r="39003" spans="8:8">
      <c r="H39003" s="166"/>
    </row>
    <row r="39004" spans="8:8">
      <c r="H39004" s="166"/>
    </row>
    <row r="39005" spans="8:8">
      <c r="H39005" s="166"/>
    </row>
    <row r="39006" spans="8:8">
      <c r="H39006" s="166"/>
    </row>
    <row r="39007" spans="8:8">
      <c r="H39007" s="166"/>
    </row>
    <row r="39008" spans="8:8">
      <c r="H39008" s="166"/>
    </row>
    <row r="39009" spans="8:8">
      <c r="H39009" s="166"/>
    </row>
    <row r="39010" spans="8:8">
      <c r="H39010" s="166"/>
    </row>
    <row r="39011" spans="8:8">
      <c r="H39011" s="166"/>
    </row>
    <row r="39012" spans="8:8">
      <c r="H39012" s="166"/>
    </row>
    <row r="39013" spans="8:8">
      <c r="H39013" s="166"/>
    </row>
    <row r="39014" spans="8:8">
      <c r="H39014" s="166"/>
    </row>
    <row r="39015" spans="8:8">
      <c r="H39015" s="166"/>
    </row>
    <row r="39016" spans="8:8">
      <c r="H39016" s="166"/>
    </row>
    <row r="39017" spans="8:8">
      <c r="H39017" s="166"/>
    </row>
    <row r="39018" spans="8:8">
      <c r="H39018" s="166"/>
    </row>
    <row r="39019" spans="8:8">
      <c r="H39019" s="166"/>
    </row>
    <row r="39020" spans="8:8">
      <c r="H39020" s="166"/>
    </row>
    <row r="39021" spans="8:8">
      <c r="H39021" s="166"/>
    </row>
    <row r="39022" spans="8:8">
      <c r="H39022" s="166"/>
    </row>
    <row r="39023" spans="8:8">
      <c r="H39023" s="166"/>
    </row>
    <row r="39024" spans="8:8">
      <c r="H39024" s="166"/>
    </row>
    <row r="39025" spans="8:8">
      <c r="H39025" s="166"/>
    </row>
    <row r="39026" spans="8:8">
      <c r="H39026" s="166"/>
    </row>
    <row r="39027" spans="8:8">
      <c r="H39027" s="166"/>
    </row>
    <row r="39028" spans="8:8">
      <c r="H39028" s="166"/>
    </row>
    <row r="39029" spans="8:8">
      <c r="H39029" s="166"/>
    </row>
    <row r="39030" spans="8:8">
      <c r="H39030" s="166"/>
    </row>
    <row r="39031" spans="8:8">
      <c r="H39031" s="166"/>
    </row>
    <row r="39032" spans="8:8">
      <c r="H39032" s="166"/>
    </row>
    <row r="39033" spans="8:8">
      <c r="H39033" s="166"/>
    </row>
    <row r="39034" spans="8:8">
      <c r="H39034" s="166"/>
    </row>
    <row r="39035" spans="8:8">
      <c r="H39035" s="166"/>
    </row>
    <row r="39036" spans="8:8">
      <c r="H39036" s="166"/>
    </row>
    <row r="39037" spans="8:8">
      <c r="H39037" s="166"/>
    </row>
    <row r="39038" spans="8:8">
      <c r="H39038" s="166"/>
    </row>
    <row r="39039" spans="8:8">
      <c r="H39039" s="166"/>
    </row>
    <row r="39040" spans="8:8">
      <c r="H39040" s="166"/>
    </row>
    <row r="39041" spans="8:8">
      <c r="H39041" s="166"/>
    </row>
    <row r="39042" spans="8:8">
      <c r="H39042" s="166"/>
    </row>
    <row r="39043" spans="8:8">
      <c r="H39043" s="166"/>
    </row>
    <row r="39044" spans="8:8">
      <c r="H39044" s="166"/>
    </row>
    <row r="39045" spans="8:8">
      <c r="H39045" s="166"/>
    </row>
    <row r="39046" spans="8:8">
      <c r="H39046" s="166"/>
    </row>
    <row r="39047" spans="8:8">
      <c r="H39047" s="166"/>
    </row>
    <row r="39048" spans="8:8">
      <c r="H39048" s="166"/>
    </row>
    <row r="39049" spans="8:8">
      <c r="H39049" s="166"/>
    </row>
    <row r="39050" spans="8:8">
      <c r="H39050" s="166"/>
    </row>
    <row r="39051" spans="8:8">
      <c r="H39051" s="166"/>
    </row>
    <row r="39052" spans="8:8">
      <c r="H39052" s="166"/>
    </row>
    <row r="39053" spans="8:8">
      <c r="H39053" s="166"/>
    </row>
    <row r="39054" spans="8:8">
      <c r="H39054" s="166"/>
    </row>
    <row r="39055" spans="8:8">
      <c r="H39055" s="166"/>
    </row>
    <row r="39056" spans="8:8">
      <c r="H39056" s="166"/>
    </row>
    <row r="39057" spans="8:8">
      <c r="H39057" s="166"/>
    </row>
    <row r="39058" spans="8:8">
      <c r="H39058" s="166"/>
    </row>
    <row r="39059" spans="8:8">
      <c r="H39059" s="166"/>
    </row>
    <row r="39060" spans="8:8">
      <c r="H39060" s="166"/>
    </row>
    <row r="39061" spans="8:8">
      <c r="H39061" s="166"/>
    </row>
    <row r="39062" spans="8:8">
      <c r="H39062" s="166"/>
    </row>
    <row r="39063" spans="8:8">
      <c r="H39063" s="166"/>
    </row>
    <row r="39064" spans="8:8">
      <c r="H39064" s="166"/>
    </row>
    <row r="39065" spans="8:8">
      <c r="H39065" s="166"/>
    </row>
    <row r="39066" spans="8:8">
      <c r="H39066" s="166"/>
    </row>
    <row r="39067" spans="8:8">
      <c r="H39067" s="166"/>
    </row>
    <row r="39068" spans="8:8">
      <c r="H39068" s="166"/>
    </row>
    <row r="39069" spans="8:8">
      <c r="H39069" s="166"/>
    </row>
    <row r="39070" spans="8:8">
      <c r="H39070" s="166"/>
    </row>
    <row r="39071" spans="8:8">
      <c r="H39071" s="166"/>
    </row>
    <row r="39072" spans="8:8">
      <c r="H39072" s="166"/>
    </row>
    <row r="39073" spans="8:8">
      <c r="H39073" s="166"/>
    </row>
    <row r="39074" spans="8:8">
      <c r="H39074" s="166"/>
    </row>
    <row r="39075" spans="8:8">
      <c r="H39075" s="166"/>
    </row>
    <row r="39076" spans="8:8">
      <c r="H39076" s="166"/>
    </row>
    <row r="39077" spans="8:8">
      <c r="H39077" s="166"/>
    </row>
    <row r="39078" spans="8:8">
      <c r="H39078" s="166"/>
    </row>
    <row r="39079" spans="8:8">
      <c r="H39079" s="166"/>
    </row>
    <row r="39080" spans="8:8">
      <c r="H39080" s="166"/>
    </row>
    <row r="39081" spans="8:8">
      <c r="H39081" s="166"/>
    </row>
    <row r="39082" spans="8:8">
      <c r="H39082" s="166"/>
    </row>
    <row r="39083" spans="8:8">
      <c r="H39083" s="166"/>
    </row>
    <row r="39084" spans="8:8">
      <c r="H39084" s="166"/>
    </row>
    <row r="39085" spans="8:8">
      <c r="H39085" s="166"/>
    </row>
    <row r="39086" spans="8:8">
      <c r="H39086" s="166"/>
    </row>
    <row r="39087" spans="8:8">
      <c r="H39087" s="166"/>
    </row>
    <row r="39088" spans="8:8">
      <c r="H39088" s="166"/>
    </row>
    <row r="39089" spans="8:8">
      <c r="H39089" s="166"/>
    </row>
    <row r="39090" spans="8:8">
      <c r="H39090" s="166"/>
    </row>
    <row r="39091" spans="8:8">
      <c r="H39091" s="166"/>
    </row>
    <row r="39092" spans="8:8">
      <c r="H39092" s="166"/>
    </row>
    <row r="39093" spans="8:8">
      <c r="H39093" s="166"/>
    </row>
    <row r="39094" spans="8:8">
      <c r="H39094" s="166"/>
    </row>
    <row r="39095" spans="8:8">
      <c r="H39095" s="166"/>
    </row>
    <row r="39096" spans="8:8">
      <c r="H39096" s="166"/>
    </row>
    <row r="39097" spans="8:8">
      <c r="H39097" s="166"/>
    </row>
    <row r="39098" spans="8:8">
      <c r="H39098" s="166"/>
    </row>
    <row r="39099" spans="8:8">
      <c r="H39099" s="166"/>
    </row>
    <row r="39100" spans="8:8">
      <c r="H39100" s="166"/>
    </row>
    <row r="39101" spans="8:8">
      <c r="H39101" s="166"/>
    </row>
    <row r="39102" spans="8:8">
      <c r="H39102" s="166"/>
    </row>
    <row r="39103" spans="8:8">
      <c r="H39103" s="166"/>
    </row>
    <row r="39104" spans="8:8">
      <c r="H39104" s="166"/>
    </row>
    <row r="39105" spans="8:8">
      <c r="H39105" s="166"/>
    </row>
    <row r="39106" spans="8:8">
      <c r="H39106" s="166"/>
    </row>
    <row r="39107" spans="8:8">
      <c r="H39107" s="166"/>
    </row>
    <row r="39108" spans="8:8">
      <c r="H39108" s="166"/>
    </row>
    <row r="39109" spans="8:8">
      <c r="H39109" s="166"/>
    </row>
    <row r="39110" spans="8:8">
      <c r="H39110" s="166"/>
    </row>
    <row r="39111" spans="8:8">
      <c r="H39111" s="166"/>
    </row>
    <row r="39112" spans="8:8">
      <c r="H39112" s="166"/>
    </row>
    <row r="39113" spans="8:8">
      <c r="H39113" s="166"/>
    </row>
    <row r="39114" spans="8:8">
      <c r="H39114" s="166"/>
    </row>
    <row r="39115" spans="8:8">
      <c r="H39115" s="166"/>
    </row>
    <row r="39116" spans="8:8">
      <c r="H39116" s="166"/>
    </row>
    <row r="39117" spans="8:8">
      <c r="H39117" s="166"/>
    </row>
    <row r="39118" spans="8:8">
      <c r="H39118" s="166"/>
    </row>
    <row r="39119" spans="8:8">
      <c r="H39119" s="166"/>
    </row>
    <row r="39120" spans="8:8">
      <c r="H39120" s="166"/>
    </row>
    <row r="39121" spans="8:8">
      <c r="H39121" s="166"/>
    </row>
    <row r="39122" spans="8:8">
      <c r="H39122" s="166"/>
    </row>
    <row r="39123" spans="8:8">
      <c r="H39123" s="166"/>
    </row>
    <row r="39124" spans="8:8">
      <c r="H39124" s="166"/>
    </row>
    <row r="39125" spans="8:8">
      <c r="H39125" s="166"/>
    </row>
    <row r="39126" spans="8:8">
      <c r="H39126" s="166"/>
    </row>
    <row r="39127" spans="8:8">
      <c r="H39127" s="166"/>
    </row>
    <row r="39128" spans="8:8">
      <c r="H39128" s="166"/>
    </row>
    <row r="39129" spans="8:8">
      <c r="H39129" s="166"/>
    </row>
    <row r="39130" spans="8:8">
      <c r="H39130" s="166"/>
    </row>
    <row r="39131" spans="8:8">
      <c r="H39131" s="166"/>
    </row>
    <row r="39132" spans="8:8">
      <c r="H39132" s="166"/>
    </row>
    <row r="39133" spans="8:8">
      <c r="H39133" s="166"/>
    </row>
    <row r="39134" spans="8:8">
      <c r="H39134" s="166"/>
    </row>
    <row r="39135" spans="8:8">
      <c r="H39135" s="166"/>
    </row>
    <row r="39136" spans="8:8">
      <c r="H39136" s="166"/>
    </row>
    <row r="39137" spans="8:8">
      <c r="H39137" s="166"/>
    </row>
    <row r="39138" spans="8:8">
      <c r="H39138" s="166"/>
    </row>
    <row r="39139" spans="8:8">
      <c r="H39139" s="166"/>
    </row>
    <row r="39140" spans="8:8">
      <c r="H39140" s="166"/>
    </row>
    <row r="39141" spans="8:8">
      <c r="H39141" s="166"/>
    </row>
    <row r="39142" spans="8:8">
      <c r="H39142" s="166"/>
    </row>
    <row r="39143" spans="8:8">
      <c r="H39143" s="166"/>
    </row>
    <row r="39144" spans="8:8">
      <c r="H39144" s="166"/>
    </row>
    <row r="39145" spans="8:8">
      <c r="H39145" s="166"/>
    </row>
    <row r="39146" spans="8:8">
      <c r="H39146" s="166"/>
    </row>
    <row r="39147" spans="8:8">
      <c r="H39147" s="166"/>
    </row>
    <row r="39148" spans="8:8">
      <c r="H39148" s="166"/>
    </row>
    <row r="39149" spans="8:8">
      <c r="H39149" s="166"/>
    </row>
    <row r="39150" spans="8:8">
      <c r="H39150" s="166"/>
    </row>
    <row r="39151" spans="8:8">
      <c r="H39151" s="166"/>
    </row>
    <row r="39152" spans="8:8">
      <c r="H39152" s="166"/>
    </row>
    <row r="39153" spans="8:8">
      <c r="H39153" s="166"/>
    </row>
    <row r="39154" spans="8:8">
      <c r="H39154" s="166"/>
    </row>
    <row r="39155" spans="8:8">
      <c r="H39155" s="166"/>
    </row>
    <row r="39156" spans="8:8">
      <c r="H39156" s="166"/>
    </row>
    <row r="39157" spans="8:8">
      <c r="H39157" s="166"/>
    </row>
    <row r="39158" spans="8:8">
      <c r="H39158" s="166"/>
    </row>
    <row r="39159" spans="8:8">
      <c r="H39159" s="166"/>
    </row>
    <row r="39160" spans="8:8">
      <c r="H39160" s="166"/>
    </row>
    <row r="39161" spans="8:8">
      <c r="H39161" s="166"/>
    </row>
    <row r="39162" spans="8:8">
      <c r="H39162" s="166"/>
    </row>
    <row r="39163" spans="8:8">
      <c r="H39163" s="166"/>
    </row>
    <row r="39164" spans="8:8">
      <c r="H39164" s="166"/>
    </row>
    <row r="39165" spans="8:8">
      <c r="H39165" s="166"/>
    </row>
    <row r="39166" spans="8:8">
      <c r="H39166" s="166"/>
    </row>
    <row r="39167" spans="8:8">
      <c r="H39167" s="166"/>
    </row>
    <row r="39168" spans="8:8">
      <c r="H39168" s="166"/>
    </row>
    <row r="39169" spans="8:8">
      <c r="H39169" s="166"/>
    </row>
    <row r="39170" spans="8:8">
      <c r="H39170" s="166"/>
    </row>
    <row r="39171" spans="8:8">
      <c r="H39171" s="166"/>
    </row>
    <row r="39172" spans="8:8">
      <c r="H39172" s="166"/>
    </row>
    <row r="39173" spans="8:8">
      <c r="H39173" s="166"/>
    </row>
    <row r="39174" spans="8:8">
      <c r="H39174" s="166"/>
    </row>
    <row r="39175" spans="8:8">
      <c r="H39175" s="166"/>
    </row>
    <row r="39176" spans="8:8">
      <c r="H39176" s="166"/>
    </row>
    <row r="39177" spans="8:8">
      <c r="H39177" s="166"/>
    </row>
    <row r="39178" spans="8:8">
      <c r="H39178" s="166"/>
    </row>
    <row r="39179" spans="8:8">
      <c r="H39179" s="166"/>
    </row>
    <row r="39180" spans="8:8">
      <c r="H39180" s="166"/>
    </row>
    <row r="39181" spans="8:8">
      <c r="H39181" s="166"/>
    </row>
    <row r="39182" spans="8:8">
      <c r="H39182" s="166"/>
    </row>
    <row r="39183" spans="8:8">
      <c r="H39183" s="166"/>
    </row>
    <row r="39184" spans="8:8">
      <c r="H39184" s="166"/>
    </row>
    <row r="39185" spans="8:8">
      <c r="H39185" s="166"/>
    </row>
    <row r="39186" spans="8:8">
      <c r="H39186" s="166"/>
    </row>
    <row r="39187" spans="8:8">
      <c r="H39187" s="166"/>
    </row>
    <row r="39188" spans="8:8">
      <c r="H39188" s="166"/>
    </row>
    <row r="39189" spans="8:8">
      <c r="H39189" s="166"/>
    </row>
    <row r="39190" spans="8:8">
      <c r="H39190" s="166"/>
    </row>
    <row r="39191" spans="8:8">
      <c r="H39191" s="166"/>
    </row>
    <row r="39192" spans="8:8">
      <c r="H39192" s="166"/>
    </row>
    <row r="39193" spans="8:8">
      <c r="H39193" s="166"/>
    </row>
    <row r="39194" spans="8:8">
      <c r="H39194" s="166"/>
    </row>
    <row r="39195" spans="8:8">
      <c r="H39195" s="166"/>
    </row>
    <row r="39196" spans="8:8">
      <c r="H39196" s="166"/>
    </row>
    <row r="39197" spans="8:8">
      <c r="H39197" s="166"/>
    </row>
    <row r="39198" spans="8:8">
      <c r="H39198" s="166"/>
    </row>
    <row r="39199" spans="8:8">
      <c r="H39199" s="166"/>
    </row>
    <row r="39200" spans="8:8">
      <c r="H39200" s="166"/>
    </row>
    <row r="39201" spans="8:8">
      <c r="H39201" s="166"/>
    </row>
    <row r="39202" spans="8:8">
      <c r="H39202" s="166"/>
    </row>
    <row r="39203" spans="8:8">
      <c r="H39203" s="166"/>
    </row>
    <row r="39204" spans="8:8">
      <c r="H39204" s="166"/>
    </row>
    <row r="39205" spans="8:8">
      <c r="H39205" s="166"/>
    </row>
    <row r="39206" spans="8:8">
      <c r="H39206" s="166"/>
    </row>
    <row r="39207" spans="8:8">
      <c r="H39207" s="166"/>
    </row>
    <row r="39208" spans="8:8">
      <c r="H39208" s="166"/>
    </row>
    <row r="39209" spans="8:8">
      <c r="H39209" s="166"/>
    </row>
    <row r="39210" spans="8:8">
      <c r="H39210" s="166"/>
    </row>
    <row r="39211" spans="8:8">
      <c r="H39211" s="166"/>
    </row>
    <row r="39212" spans="8:8">
      <c r="H39212" s="166"/>
    </row>
    <row r="39213" spans="8:8">
      <c r="H39213" s="166"/>
    </row>
    <row r="39214" spans="8:8">
      <c r="H39214" s="166"/>
    </row>
    <row r="39215" spans="8:8">
      <c r="H39215" s="166"/>
    </row>
    <row r="39216" spans="8:8">
      <c r="H39216" s="166"/>
    </row>
    <row r="39217" spans="8:8">
      <c r="H39217" s="166"/>
    </row>
    <row r="39218" spans="8:8">
      <c r="H39218" s="166"/>
    </row>
    <row r="39219" spans="8:8">
      <c r="H39219" s="166"/>
    </row>
    <row r="39220" spans="8:8">
      <c r="H39220" s="166"/>
    </row>
    <row r="39221" spans="8:8">
      <c r="H39221" s="166"/>
    </row>
    <row r="39222" spans="8:8">
      <c r="H39222" s="166"/>
    </row>
    <row r="39223" spans="8:8">
      <c r="H39223" s="166"/>
    </row>
    <row r="39224" spans="8:8">
      <c r="H39224" s="166"/>
    </row>
    <row r="39225" spans="8:8">
      <c r="H39225" s="166"/>
    </row>
    <row r="39226" spans="8:8">
      <c r="H39226" s="166"/>
    </row>
    <row r="39227" spans="8:8">
      <c r="H39227" s="166"/>
    </row>
    <row r="39228" spans="8:8">
      <c r="H39228" s="166"/>
    </row>
    <row r="39229" spans="8:8">
      <c r="H39229" s="166"/>
    </row>
    <row r="39230" spans="8:8">
      <c r="H39230" s="166"/>
    </row>
    <row r="39231" spans="8:8">
      <c r="H39231" s="166"/>
    </row>
    <row r="39232" spans="8:8">
      <c r="H39232" s="166"/>
    </row>
    <row r="39233" spans="8:8">
      <c r="H39233" s="166"/>
    </row>
    <row r="39234" spans="8:8">
      <c r="H39234" s="166"/>
    </row>
    <row r="39235" spans="8:8">
      <c r="H39235" s="166"/>
    </row>
    <row r="39236" spans="8:8">
      <c r="H39236" s="166"/>
    </row>
    <row r="39237" spans="8:8">
      <c r="H39237" s="166"/>
    </row>
    <row r="39238" spans="8:8">
      <c r="H39238" s="166"/>
    </row>
    <row r="39239" spans="8:8">
      <c r="H39239" s="166"/>
    </row>
    <row r="39240" spans="8:8">
      <c r="H39240" s="166"/>
    </row>
    <row r="39241" spans="8:8">
      <c r="H39241" s="166"/>
    </row>
    <row r="39242" spans="8:8">
      <c r="H39242" s="166"/>
    </row>
    <row r="39243" spans="8:8">
      <c r="H39243" s="166"/>
    </row>
    <row r="39244" spans="8:8">
      <c r="H39244" s="166"/>
    </row>
    <row r="39245" spans="8:8">
      <c r="H39245" s="166"/>
    </row>
    <row r="39246" spans="8:8">
      <c r="H39246" s="166"/>
    </row>
    <row r="39247" spans="8:8">
      <c r="H39247" s="166"/>
    </row>
    <row r="39248" spans="8:8">
      <c r="H39248" s="166"/>
    </row>
    <row r="39249" spans="8:8">
      <c r="H39249" s="166"/>
    </row>
    <row r="39250" spans="8:8">
      <c r="H39250" s="166"/>
    </row>
    <row r="39251" spans="8:8">
      <c r="H39251" s="166"/>
    </row>
    <row r="39252" spans="8:8">
      <c r="H39252" s="166"/>
    </row>
    <row r="39253" spans="8:8">
      <c r="H39253" s="166"/>
    </row>
    <row r="39254" spans="8:8">
      <c r="H39254" s="166"/>
    </row>
    <row r="39255" spans="8:8">
      <c r="H39255" s="166"/>
    </row>
    <row r="39256" spans="8:8">
      <c r="H39256" s="166"/>
    </row>
    <row r="39257" spans="8:8">
      <c r="H39257" s="166"/>
    </row>
    <row r="39258" spans="8:8">
      <c r="H39258" s="166"/>
    </row>
    <row r="39259" spans="8:8">
      <c r="H39259" s="166"/>
    </row>
    <row r="39260" spans="8:8">
      <c r="H39260" s="166"/>
    </row>
    <row r="39261" spans="8:8">
      <c r="H39261" s="166"/>
    </row>
    <row r="39262" spans="8:8">
      <c r="H39262" s="166"/>
    </row>
    <row r="39263" spans="8:8">
      <c r="H39263" s="166"/>
    </row>
    <row r="39264" spans="8:8">
      <c r="H39264" s="166"/>
    </row>
    <row r="39265" spans="8:8">
      <c r="H39265" s="166"/>
    </row>
    <row r="39266" spans="8:8">
      <c r="H39266" s="166"/>
    </row>
    <row r="39267" spans="8:8">
      <c r="H39267" s="166"/>
    </row>
    <row r="39268" spans="8:8">
      <c r="H39268" s="166"/>
    </row>
    <row r="39269" spans="8:8">
      <c r="H39269" s="166"/>
    </row>
    <row r="39270" spans="8:8">
      <c r="H39270" s="166"/>
    </row>
    <row r="39271" spans="8:8">
      <c r="H39271" s="166"/>
    </row>
    <row r="39272" spans="8:8">
      <c r="H39272" s="166"/>
    </row>
    <row r="39273" spans="8:8">
      <c r="H39273" s="166"/>
    </row>
    <row r="39274" spans="8:8">
      <c r="H39274" s="166"/>
    </row>
    <row r="39275" spans="8:8">
      <c r="H39275" s="166"/>
    </row>
    <row r="39276" spans="8:8">
      <c r="H39276" s="166"/>
    </row>
    <row r="39277" spans="8:8">
      <c r="H39277" s="166"/>
    </row>
    <row r="39278" spans="8:8">
      <c r="H39278" s="166"/>
    </row>
    <row r="39279" spans="8:8">
      <c r="H39279" s="166"/>
    </row>
    <row r="39280" spans="8:8">
      <c r="H39280" s="166"/>
    </row>
    <row r="39281" spans="8:8">
      <c r="H39281" s="166"/>
    </row>
    <row r="39282" spans="8:8">
      <c r="H39282" s="166"/>
    </row>
    <row r="39283" spans="8:8">
      <c r="H39283" s="166"/>
    </row>
    <row r="39284" spans="8:8">
      <c r="H39284" s="166"/>
    </row>
    <row r="39285" spans="8:8">
      <c r="H39285" s="166"/>
    </row>
    <row r="39286" spans="8:8">
      <c r="H39286" s="166"/>
    </row>
    <row r="39287" spans="8:8">
      <c r="H39287" s="166"/>
    </row>
    <row r="39288" spans="8:8">
      <c r="H39288" s="166"/>
    </row>
    <row r="39289" spans="8:8">
      <c r="H39289" s="166"/>
    </row>
    <row r="39290" spans="8:8">
      <c r="H39290" s="166"/>
    </row>
    <row r="39291" spans="8:8">
      <c r="H39291" s="166"/>
    </row>
    <row r="39292" spans="8:8">
      <c r="H39292" s="166"/>
    </row>
    <row r="39293" spans="8:8">
      <c r="H39293" s="166"/>
    </row>
    <row r="39294" spans="8:8">
      <c r="H39294" s="166"/>
    </row>
    <row r="39295" spans="8:8">
      <c r="H39295" s="166"/>
    </row>
    <row r="39296" spans="8:8">
      <c r="H39296" s="166"/>
    </row>
    <row r="39297" spans="8:8">
      <c r="H39297" s="166"/>
    </row>
    <row r="39298" spans="8:8">
      <c r="H39298" s="166"/>
    </row>
    <row r="39299" spans="8:8">
      <c r="H39299" s="166"/>
    </row>
    <row r="39300" spans="8:8">
      <c r="H39300" s="166"/>
    </row>
    <row r="39301" spans="8:8">
      <c r="H39301" s="166"/>
    </row>
    <row r="39302" spans="8:8">
      <c r="H39302" s="166"/>
    </row>
    <row r="39303" spans="8:8">
      <c r="H39303" s="166"/>
    </row>
    <row r="39304" spans="8:8">
      <c r="H39304" s="166"/>
    </row>
    <row r="39305" spans="8:8">
      <c r="H39305" s="166"/>
    </row>
    <row r="39306" spans="8:8">
      <c r="H39306" s="166"/>
    </row>
    <row r="39307" spans="8:8">
      <c r="H39307" s="166"/>
    </row>
    <row r="39308" spans="8:8">
      <c r="H39308" s="166"/>
    </row>
    <row r="39309" spans="8:8">
      <c r="H39309" s="166"/>
    </row>
    <row r="39310" spans="8:8">
      <c r="H39310" s="166"/>
    </row>
    <row r="39311" spans="8:8">
      <c r="H39311" s="166"/>
    </row>
    <row r="39312" spans="8:8">
      <c r="H39312" s="166"/>
    </row>
    <row r="39313" spans="8:8">
      <c r="H39313" s="166"/>
    </row>
    <row r="39314" spans="8:8">
      <c r="H39314" s="166"/>
    </row>
    <row r="39315" spans="8:8">
      <c r="H39315" s="166"/>
    </row>
    <row r="39316" spans="8:8">
      <c r="H39316" s="166"/>
    </row>
    <row r="39317" spans="8:8">
      <c r="H39317" s="166"/>
    </row>
    <row r="39318" spans="8:8">
      <c r="H39318" s="166"/>
    </row>
    <row r="39319" spans="8:8">
      <c r="H39319" s="166"/>
    </row>
    <row r="39320" spans="8:8">
      <c r="H39320" s="166"/>
    </row>
    <row r="39321" spans="8:8">
      <c r="H39321" s="166"/>
    </row>
    <row r="39322" spans="8:8">
      <c r="H39322" s="166"/>
    </row>
    <row r="39323" spans="8:8">
      <c r="H39323" s="166"/>
    </row>
    <row r="39324" spans="8:8">
      <c r="H39324" s="166"/>
    </row>
    <row r="39325" spans="8:8">
      <c r="H39325" s="166"/>
    </row>
    <row r="39326" spans="8:8">
      <c r="H39326" s="166"/>
    </row>
    <row r="39327" spans="8:8">
      <c r="H39327" s="166"/>
    </row>
    <row r="39328" spans="8:8">
      <c r="H39328" s="166"/>
    </row>
    <row r="39329" spans="8:8">
      <c r="H39329" s="166"/>
    </row>
    <row r="39330" spans="8:8">
      <c r="H39330" s="166"/>
    </row>
    <row r="39331" spans="8:8">
      <c r="H39331" s="166"/>
    </row>
    <row r="39332" spans="8:8">
      <c r="H39332" s="166"/>
    </row>
    <row r="39333" spans="8:8">
      <c r="H39333" s="166"/>
    </row>
    <row r="39334" spans="8:8">
      <c r="H39334" s="166"/>
    </row>
    <row r="39335" spans="8:8">
      <c r="H39335" s="166"/>
    </row>
    <row r="39336" spans="8:8">
      <c r="H39336" s="166"/>
    </row>
    <row r="39337" spans="8:8">
      <c r="H39337" s="166"/>
    </row>
    <row r="39338" spans="8:8">
      <c r="H39338" s="166"/>
    </row>
    <row r="39339" spans="8:8">
      <c r="H39339" s="166"/>
    </row>
    <row r="39340" spans="8:8">
      <c r="H39340" s="166"/>
    </row>
    <row r="39341" spans="8:8">
      <c r="H39341" s="166"/>
    </row>
    <row r="39342" spans="8:8">
      <c r="H39342" s="166"/>
    </row>
    <row r="39343" spans="8:8">
      <c r="H39343" s="166"/>
    </row>
    <row r="39344" spans="8:8">
      <c r="H39344" s="166"/>
    </row>
    <row r="39345" spans="8:8">
      <c r="H39345" s="166"/>
    </row>
    <row r="39346" spans="8:8">
      <c r="H39346" s="166"/>
    </row>
    <row r="39347" spans="8:8">
      <c r="H39347" s="166"/>
    </row>
    <row r="39348" spans="8:8">
      <c r="H39348" s="166"/>
    </row>
    <row r="39349" spans="8:8">
      <c r="H39349" s="166"/>
    </row>
    <row r="39350" spans="8:8">
      <c r="H39350" s="166"/>
    </row>
    <row r="39351" spans="8:8">
      <c r="H39351" s="166"/>
    </row>
    <row r="39352" spans="8:8">
      <c r="H39352" s="166"/>
    </row>
    <row r="39353" spans="8:8">
      <c r="H39353" s="166"/>
    </row>
    <row r="39354" spans="8:8">
      <c r="H39354" s="166"/>
    </row>
    <row r="39355" spans="8:8">
      <c r="H39355" s="166"/>
    </row>
    <row r="39356" spans="8:8">
      <c r="H39356" s="166"/>
    </row>
    <row r="39357" spans="8:8">
      <c r="H39357" s="166"/>
    </row>
    <row r="39358" spans="8:8">
      <c r="H39358" s="166"/>
    </row>
    <row r="39359" spans="8:8">
      <c r="H39359" s="166"/>
    </row>
    <row r="39360" spans="8:8">
      <c r="H39360" s="166"/>
    </row>
    <row r="39361" spans="8:8">
      <c r="H39361" s="166"/>
    </row>
    <row r="39362" spans="8:8">
      <c r="H39362" s="166"/>
    </row>
    <row r="39363" spans="8:8">
      <c r="H39363" s="166"/>
    </row>
    <row r="39364" spans="8:8">
      <c r="H39364" s="166"/>
    </row>
    <row r="39365" spans="8:8">
      <c r="H39365" s="166"/>
    </row>
    <row r="39366" spans="8:8">
      <c r="H39366" s="166"/>
    </row>
    <row r="39367" spans="8:8">
      <c r="H39367" s="166"/>
    </row>
    <row r="39368" spans="8:8">
      <c r="H39368" s="166"/>
    </row>
    <row r="39369" spans="8:8">
      <c r="H39369" s="166"/>
    </row>
    <row r="39370" spans="8:8">
      <c r="H39370" s="166"/>
    </row>
    <row r="39371" spans="8:8">
      <c r="H39371" s="166"/>
    </row>
    <row r="39372" spans="8:8">
      <c r="H39372" s="166"/>
    </row>
    <row r="39373" spans="8:8">
      <c r="H39373" s="166"/>
    </row>
    <row r="39374" spans="8:8">
      <c r="H39374" s="166"/>
    </row>
    <row r="39375" spans="8:8">
      <c r="H39375" s="166"/>
    </row>
    <row r="39376" spans="8:8">
      <c r="H39376" s="166"/>
    </row>
    <row r="39377" spans="8:8">
      <c r="H39377" s="166"/>
    </row>
    <row r="39378" spans="8:8">
      <c r="H39378" s="166"/>
    </row>
    <row r="39379" spans="8:8">
      <c r="H39379" s="166"/>
    </row>
    <row r="39380" spans="8:8">
      <c r="H39380" s="166"/>
    </row>
    <row r="39381" spans="8:8">
      <c r="H39381" s="166"/>
    </row>
    <row r="39382" spans="8:8">
      <c r="H39382" s="166"/>
    </row>
    <row r="39383" spans="8:8">
      <c r="H39383" s="166"/>
    </row>
    <row r="39384" spans="8:8">
      <c r="H39384" s="166"/>
    </row>
    <row r="39385" spans="8:8">
      <c r="H39385" s="166"/>
    </row>
    <row r="39386" spans="8:8">
      <c r="H39386" s="166"/>
    </row>
    <row r="39387" spans="8:8">
      <c r="H39387" s="166"/>
    </row>
    <row r="39388" spans="8:8">
      <c r="H39388" s="166"/>
    </row>
    <row r="39389" spans="8:8">
      <c r="H39389" s="166"/>
    </row>
    <row r="39390" spans="8:8">
      <c r="H39390" s="166"/>
    </row>
    <row r="39391" spans="8:8">
      <c r="H39391" s="166"/>
    </row>
    <row r="39392" spans="8:8">
      <c r="H39392" s="166"/>
    </row>
    <row r="39393" spans="8:8">
      <c r="H39393" s="166"/>
    </row>
    <row r="39394" spans="8:8">
      <c r="H39394" s="166"/>
    </row>
    <row r="39395" spans="8:8">
      <c r="H39395" s="166"/>
    </row>
    <row r="39396" spans="8:8">
      <c r="H39396" s="166"/>
    </row>
    <row r="39397" spans="8:8">
      <c r="H39397" s="166"/>
    </row>
    <row r="39398" spans="8:8">
      <c r="H39398" s="166"/>
    </row>
    <row r="39399" spans="8:8">
      <c r="H39399" s="166"/>
    </row>
    <row r="39400" spans="8:8">
      <c r="H39400" s="166"/>
    </row>
    <row r="39401" spans="8:8">
      <c r="H39401" s="166"/>
    </row>
    <row r="39402" spans="8:8">
      <c r="H39402" s="166"/>
    </row>
    <row r="39403" spans="8:8">
      <c r="H39403" s="166"/>
    </row>
    <row r="39404" spans="8:8">
      <c r="H39404" s="166"/>
    </row>
    <row r="39405" spans="8:8">
      <c r="H39405" s="166"/>
    </row>
    <row r="39406" spans="8:8">
      <c r="H39406" s="166"/>
    </row>
    <row r="39407" spans="8:8">
      <c r="H39407" s="166"/>
    </row>
    <row r="39408" spans="8:8">
      <c r="H39408" s="166"/>
    </row>
    <row r="39409" spans="8:8">
      <c r="H39409" s="166"/>
    </row>
    <row r="39410" spans="8:8">
      <c r="H39410" s="166"/>
    </row>
    <row r="39411" spans="8:8">
      <c r="H39411" s="166"/>
    </row>
    <row r="39412" spans="8:8">
      <c r="H39412" s="166"/>
    </row>
    <row r="39413" spans="8:8">
      <c r="H39413" s="166"/>
    </row>
    <row r="39414" spans="8:8">
      <c r="H39414" s="166"/>
    </row>
    <row r="39415" spans="8:8">
      <c r="H39415" s="166"/>
    </row>
    <row r="39416" spans="8:8">
      <c r="H39416" s="166"/>
    </row>
    <row r="39417" spans="8:8">
      <c r="H39417" s="166"/>
    </row>
    <row r="39418" spans="8:8">
      <c r="H39418" s="166"/>
    </row>
    <row r="39419" spans="8:8">
      <c r="H39419" s="166"/>
    </row>
    <row r="39420" spans="8:8">
      <c r="H39420" s="166"/>
    </row>
    <row r="39421" spans="8:8">
      <c r="H39421" s="166"/>
    </row>
    <row r="39422" spans="8:8">
      <c r="H39422" s="166"/>
    </row>
    <row r="39423" spans="8:8">
      <c r="H39423" s="166"/>
    </row>
    <row r="39424" spans="8:8">
      <c r="H39424" s="166"/>
    </row>
    <row r="39425" spans="8:8">
      <c r="H39425" s="166"/>
    </row>
    <row r="39426" spans="8:8">
      <c r="H39426" s="166"/>
    </row>
    <row r="39427" spans="8:8">
      <c r="H39427" s="166"/>
    </row>
    <row r="39428" spans="8:8">
      <c r="H39428" s="166"/>
    </row>
    <row r="39429" spans="8:8">
      <c r="H39429" s="166"/>
    </row>
    <row r="39430" spans="8:8">
      <c r="H39430" s="166"/>
    </row>
    <row r="39431" spans="8:8">
      <c r="H39431" s="166"/>
    </row>
    <row r="39432" spans="8:8">
      <c r="H39432" s="166"/>
    </row>
    <row r="39433" spans="8:8">
      <c r="H39433" s="166"/>
    </row>
    <row r="39434" spans="8:8">
      <c r="H39434" s="166"/>
    </row>
    <row r="39435" spans="8:8">
      <c r="H39435" s="166"/>
    </row>
    <row r="39436" spans="8:8">
      <c r="H39436" s="166"/>
    </row>
    <row r="39437" spans="8:8">
      <c r="H39437" s="166"/>
    </row>
    <row r="39438" spans="8:8">
      <c r="H39438" s="166"/>
    </row>
    <row r="39439" spans="8:8">
      <c r="H39439" s="166"/>
    </row>
    <row r="39440" spans="8:8">
      <c r="H39440" s="166"/>
    </row>
    <row r="39441" spans="8:8">
      <c r="H39441" s="166"/>
    </row>
    <row r="39442" spans="8:8">
      <c r="H39442" s="166"/>
    </row>
    <row r="39443" spans="8:8">
      <c r="H39443" s="166"/>
    </row>
    <row r="39444" spans="8:8">
      <c r="H39444" s="166"/>
    </row>
    <row r="39445" spans="8:8">
      <c r="H39445" s="166"/>
    </row>
    <row r="39446" spans="8:8">
      <c r="H39446" s="166"/>
    </row>
    <row r="39447" spans="8:8">
      <c r="H39447" s="166"/>
    </row>
    <row r="39448" spans="8:8">
      <c r="H39448" s="166"/>
    </row>
    <row r="39449" spans="8:8">
      <c r="H39449" s="166"/>
    </row>
    <row r="39450" spans="8:8">
      <c r="H39450" s="166"/>
    </row>
    <row r="39451" spans="8:8">
      <c r="H39451" s="166"/>
    </row>
    <row r="39452" spans="8:8">
      <c r="H39452" s="166"/>
    </row>
    <row r="39453" spans="8:8">
      <c r="H39453" s="166"/>
    </row>
    <row r="39454" spans="8:8">
      <c r="H39454" s="166"/>
    </row>
    <row r="39455" spans="8:8">
      <c r="H39455" s="166"/>
    </row>
    <row r="39456" spans="8:8">
      <c r="H39456" s="166"/>
    </row>
    <row r="39457" spans="8:8">
      <c r="H39457" s="166"/>
    </row>
    <row r="39458" spans="8:8">
      <c r="H39458" s="166"/>
    </row>
    <row r="39459" spans="8:8">
      <c r="H39459" s="166"/>
    </row>
    <row r="39460" spans="8:8">
      <c r="H39460" s="166"/>
    </row>
    <row r="39461" spans="8:8">
      <c r="H39461" s="166"/>
    </row>
    <row r="39462" spans="8:8">
      <c r="H39462" s="166"/>
    </row>
    <row r="39463" spans="8:8">
      <c r="H39463" s="166"/>
    </row>
    <row r="39464" spans="8:8">
      <c r="H39464" s="166"/>
    </row>
    <row r="39465" spans="8:8">
      <c r="H39465" s="166"/>
    </row>
    <row r="39466" spans="8:8">
      <c r="H39466" s="166"/>
    </row>
    <row r="39467" spans="8:8">
      <c r="H39467" s="166"/>
    </row>
    <row r="39468" spans="8:8">
      <c r="H39468" s="166"/>
    </row>
    <row r="39469" spans="8:8">
      <c r="H39469" s="166"/>
    </row>
    <row r="39470" spans="8:8">
      <c r="H39470" s="166"/>
    </row>
    <row r="39471" spans="8:8">
      <c r="H39471" s="166"/>
    </row>
    <row r="39472" spans="8:8">
      <c r="H39472" s="166"/>
    </row>
    <row r="39473" spans="8:8">
      <c r="H39473" s="166"/>
    </row>
    <row r="39474" spans="8:8">
      <c r="H39474" s="166"/>
    </row>
    <row r="39475" spans="8:8">
      <c r="H39475" s="166"/>
    </row>
    <row r="39476" spans="8:8">
      <c r="H39476" s="166"/>
    </row>
    <row r="39477" spans="8:8">
      <c r="H39477" s="166"/>
    </row>
    <row r="39478" spans="8:8">
      <c r="H39478" s="166"/>
    </row>
    <row r="39479" spans="8:8">
      <c r="H39479" s="166"/>
    </row>
    <row r="39480" spans="8:8">
      <c r="H39480" s="166"/>
    </row>
    <row r="39481" spans="8:8">
      <c r="H39481" s="166"/>
    </row>
    <row r="39482" spans="8:8">
      <c r="H39482" s="166"/>
    </row>
    <row r="39483" spans="8:8">
      <c r="H39483" s="166"/>
    </row>
    <row r="39484" spans="8:8">
      <c r="H39484" s="166"/>
    </row>
    <row r="39485" spans="8:8">
      <c r="H39485" s="166"/>
    </row>
    <row r="39486" spans="8:8">
      <c r="H39486" s="166"/>
    </row>
    <row r="39487" spans="8:8">
      <c r="H39487" s="166"/>
    </row>
    <row r="39488" spans="8:8">
      <c r="H39488" s="166"/>
    </row>
    <row r="39489" spans="8:8">
      <c r="H39489" s="166"/>
    </row>
    <row r="39490" spans="8:8">
      <c r="H39490" s="166"/>
    </row>
    <row r="39491" spans="8:8">
      <c r="H39491" s="166"/>
    </row>
    <row r="39492" spans="8:8">
      <c r="H39492" s="166"/>
    </row>
    <row r="39493" spans="8:8">
      <c r="H39493" s="166"/>
    </row>
    <row r="39494" spans="8:8">
      <c r="H39494" s="166"/>
    </row>
    <row r="39495" spans="8:8">
      <c r="H39495" s="166"/>
    </row>
    <row r="39496" spans="8:8">
      <c r="H39496" s="166"/>
    </row>
    <row r="39497" spans="8:8">
      <c r="H39497" s="166"/>
    </row>
    <row r="39498" spans="8:8">
      <c r="H39498" s="166"/>
    </row>
    <row r="39499" spans="8:8">
      <c r="H39499" s="166"/>
    </row>
    <row r="39500" spans="8:8">
      <c r="H39500" s="166"/>
    </row>
    <row r="39501" spans="8:8">
      <c r="H39501" s="166"/>
    </row>
    <row r="39502" spans="8:8">
      <c r="H39502" s="166"/>
    </row>
    <row r="39503" spans="8:8">
      <c r="H39503" s="166"/>
    </row>
    <row r="39504" spans="8:8">
      <c r="H39504" s="166"/>
    </row>
    <row r="39505" spans="8:8">
      <c r="H39505" s="166"/>
    </row>
    <row r="39506" spans="8:8">
      <c r="H39506" s="166"/>
    </row>
    <row r="39507" spans="8:8">
      <c r="H39507" s="166"/>
    </row>
    <row r="39508" spans="8:8">
      <c r="H39508" s="166"/>
    </row>
    <row r="39509" spans="8:8">
      <c r="H39509" s="166"/>
    </row>
    <row r="39510" spans="8:8">
      <c r="H39510" s="166"/>
    </row>
    <row r="39511" spans="8:8">
      <c r="H39511" s="166"/>
    </row>
    <row r="39512" spans="8:8">
      <c r="H39512" s="166"/>
    </row>
    <row r="39513" spans="8:8">
      <c r="H39513" s="166"/>
    </row>
    <row r="39514" spans="8:8">
      <c r="H39514" s="166"/>
    </row>
    <row r="39515" spans="8:8">
      <c r="H39515" s="166"/>
    </row>
    <row r="39516" spans="8:8">
      <c r="H39516" s="166"/>
    </row>
    <row r="39517" spans="8:8">
      <c r="H39517" s="166"/>
    </row>
    <row r="39518" spans="8:8">
      <c r="H39518" s="166"/>
    </row>
    <row r="39519" spans="8:8">
      <c r="H39519" s="166"/>
    </row>
    <row r="39520" spans="8:8">
      <c r="H39520" s="166"/>
    </row>
    <row r="39521" spans="8:8">
      <c r="H39521" s="166"/>
    </row>
    <row r="39522" spans="8:8">
      <c r="H39522" s="166"/>
    </row>
    <row r="39523" spans="8:8">
      <c r="H39523" s="166"/>
    </row>
    <row r="39524" spans="8:8">
      <c r="H39524" s="166"/>
    </row>
    <row r="39525" spans="8:8">
      <c r="H39525" s="166"/>
    </row>
    <row r="39526" spans="8:8">
      <c r="H39526" s="166"/>
    </row>
    <row r="39527" spans="8:8">
      <c r="H39527" s="166"/>
    </row>
    <row r="39528" spans="8:8">
      <c r="H39528" s="166"/>
    </row>
    <row r="39529" spans="8:8">
      <c r="H39529" s="166"/>
    </row>
    <row r="39530" spans="8:8">
      <c r="H39530" s="166"/>
    </row>
    <row r="39531" spans="8:8">
      <c r="H39531" s="166"/>
    </row>
    <row r="39532" spans="8:8">
      <c r="H39532" s="166"/>
    </row>
    <row r="39533" spans="8:8">
      <c r="H39533" s="166"/>
    </row>
    <row r="39534" spans="8:8">
      <c r="H39534" s="166"/>
    </row>
    <row r="39535" spans="8:8">
      <c r="H39535" s="166"/>
    </row>
    <row r="39536" spans="8:8">
      <c r="H39536" s="166"/>
    </row>
    <row r="39537" spans="8:8">
      <c r="H39537" s="166"/>
    </row>
    <row r="39538" spans="8:8">
      <c r="H39538" s="166"/>
    </row>
    <row r="39539" spans="8:8">
      <c r="H39539" s="166"/>
    </row>
    <row r="39540" spans="8:8">
      <c r="H39540" s="166"/>
    </row>
    <row r="39541" spans="8:8">
      <c r="H39541" s="166"/>
    </row>
    <row r="39542" spans="8:8">
      <c r="H39542" s="166"/>
    </row>
    <row r="39543" spans="8:8">
      <c r="H39543" s="166"/>
    </row>
    <row r="39544" spans="8:8">
      <c r="H39544" s="166"/>
    </row>
    <row r="39545" spans="8:8">
      <c r="H39545" s="166"/>
    </row>
    <row r="39546" spans="8:8">
      <c r="H39546" s="166"/>
    </row>
    <row r="39547" spans="8:8">
      <c r="H39547" s="166"/>
    </row>
    <row r="39548" spans="8:8">
      <c r="H39548" s="166"/>
    </row>
    <row r="39549" spans="8:8">
      <c r="H39549" s="166"/>
    </row>
    <row r="39550" spans="8:8">
      <c r="H39550" s="166"/>
    </row>
    <row r="39551" spans="8:8">
      <c r="H39551" s="166"/>
    </row>
    <row r="39552" spans="8:8">
      <c r="H39552" s="166"/>
    </row>
    <row r="39553" spans="8:8">
      <c r="H39553" s="166"/>
    </row>
    <row r="39554" spans="8:8">
      <c r="H39554" s="166"/>
    </row>
    <row r="39555" spans="8:8">
      <c r="H39555" s="166"/>
    </row>
    <row r="39556" spans="8:8">
      <c r="H39556" s="166"/>
    </row>
    <row r="39557" spans="8:8">
      <c r="H39557" s="166"/>
    </row>
    <row r="39558" spans="8:8">
      <c r="H39558" s="166"/>
    </row>
    <row r="39559" spans="8:8">
      <c r="H39559" s="166"/>
    </row>
    <row r="39560" spans="8:8">
      <c r="H39560" s="166"/>
    </row>
    <row r="39561" spans="8:8">
      <c r="H39561" s="166"/>
    </row>
    <row r="39562" spans="8:8">
      <c r="H39562" s="166"/>
    </row>
    <row r="39563" spans="8:8">
      <c r="H39563" s="166"/>
    </row>
    <row r="39564" spans="8:8">
      <c r="H39564" s="166"/>
    </row>
    <row r="39565" spans="8:8">
      <c r="H39565" s="166"/>
    </row>
    <row r="39566" spans="8:8">
      <c r="H39566" s="166"/>
    </row>
    <row r="39567" spans="8:8">
      <c r="H39567" s="166"/>
    </row>
    <row r="39568" spans="8:8">
      <c r="H39568" s="166"/>
    </row>
    <row r="39569" spans="8:8">
      <c r="H39569" s="166"/>
    </row>
    <row r="39570" spans="8:8">
      <c r="H39570" s="166"/>
    </row>
    <row r="39571" spans="8:8">
      <c r="H39571" s="166"/>
    </row>
    <row r="39572" spans="8:8">
      <c r="H39572" s="166"/>
    </row>
    <row r="39573" spans="8:8">
      <c r="H39573" s="166"/>
    </row>
    <row r="39574" spans="8:8">
      <c r="H39574" s="166"/>
    </row>
    <row r="39575" spans="8:8">
      <c r="H39575" s="166"/>
    </row>
    <row r="39576" spans="8:8">
      <c r="H39576" s="166"/>
    </row>
    <row r="39577" spans="8:8">
      <c r="H39577" s="166"/>
    </row>
    <row r="39578" spans="8:8">
      <c r="H39578" s="166"/>
    </row>
    <row r="39579" spans="8:8">
      <c r="H39579" s="166"/>
    </row>
    <row r="39580" spans="8:8">
      <c r="H39580" s="166"/>
    </row>
    <row r="39581" spans="8:8">
      <c r="H39581" s="166"/>
    </row>
    <row r="39582" spans="8:8">
      <c r="H39582" s="166"/>
    </row>
    <row r="39583" spans="8:8">
      <c r="H39583" s="166"/>
    </row>
    <row r="39584" spans="8:8">
      <c r="H39584" s="166"/>
    </row>
    <row r="39585" spans="8:8">
      <c r="H39585" s="166"/>
    </row>
    <row r="39586" spans="8:8">
      <c r="H39586" s="166"/>
    </row>
    <row r="39587" spans="8:8">
      <c r="H39587" s="166"/>
    </row>
    <row r="39588" spans="8:8">
      <c r="H39588" s="166"/>
    </row>
    <row r="39589" spans="8:8">
      <c r="H39589" s="166"/>
    </row>
    <row r="39590" spans="8:8">
      <c r="H39590" s="166"/>
    </row>
    <row r="39591" spans="8:8">
      <c r="H39591" s="166"/>
    </row>
    <row r="39592" spans="8:8">
      <c r="H39592" s="166"/>
    </row>
    <row r="39593" spans="8:8">
      <c r="H39593" s="166"/>
    </row>
    <row r="39594" spans="8:8">
      <c r="H39594" s="166"/>
    </row>
    <row r="39595" spans="8:8">
      <c r="H39595" s="166"/>
    </row>
    <row r="39596" spans="8:8">
      <c r="H39596" s="166"/>
    </row>
    <row r="39597" spans="8:8">
      <c r="H39597" s="166"/>
    </row>
    <row r="39598" spans="8:8">
      <c r="H39598" s="166"/>
    </row>
    <row r="39599" spans="8:8">
      <c r="H39599" s="166"/>
    </row>
    <row r="39600" spans="8:8">
      <c r="H39600" s="166"/>
    </row>
    <row r="39601" spans="8:8">
      <c r="H39601" s="166"/>
    </row>
    <row r="39602" spans="8:8">
      <c r="H39602" s="166"/>
    </row>
    <row r="39603" spans="8:8">
      <c r="H39603" s="166"/>
    </row>
    <row r="39604" spans="8:8">
      <c r="H39604" s="166"/>
    </row>
    <row r="39605" spans="8:8">
      <c r="H39605" s="166"/>
    </row>
    <row r="39606" spans="8:8">
      <c r="H39606" s="166"/>
    </row>
    <row r="39607" spans="8:8">
      <c r="H39607" s="166"/>
    </row>
    <row r="39608" spans="8:8">
      <c r="H39608" s="166"/>
    </row>
    <row r="39609" spans="8:8">
      <c r="H39609" s="166"/>
    </row>
    <row r="39610" spans="8:8">
      <c r="H39610" s="166"/>
    </row>
    <row r="39611" spans="8:8">
      <c r="H39611" s="166"/>
    </row>
    <row r="39612" spans="8:8">
      <c r="H39612" s="166"/>
    </row>
    <row r="39613" spans="8:8">
      <c r="H39613" s="166"/>
    </row>
    <row r="39614" spans="8:8">
      <c r="H39614" s="166"/>
    </row>
    <row r="39615" spans="8:8">
      <c r="H39615" s="166"/>
    </row>
    <row r="39616" spans="8:8">
      <c r="H39616" s="166"/>
    </row>
    <row r="39617" spans="8:8">
      <c r="H39617" s="166"/>
    </row>
    <row r="39618" spans="8:8">
      <c r="H39618" s="166"/>
    </row>
    <row r="39619" spans="8:8">
      <c r="H39619" s="166"/>
    </row>
    <row r="39620" spans="8:8">
      <c r="H39620" s="166"/>
    </row>
    <row r="39621" spans="8:8">
      <c r="H39621" s="166"/>
    </row>
    <row r="39622" spans="8:8">
      <c r="H39622" s="166"/>
    </row>
    <row r="39623" spans="8:8">
      <c r="H39623" s="166"/>
    </row>
    <row r="39624" spans="8:8">
      <c r="H39624" s="166"/>
    </row>
    <row r="39625" spans="8:8">
      <c r="H39625" s="166"/>
    </row>
    <row r="39626" spans="8:8">
      <c r="H39626" s="166"/>
    </row>
    <row r="39627" spans="8:8">
      <c r="H39627" s="166"/>
    </row>
    <row r="39628" spans="8:8">
      <c r="H39628" s="166"/>
    </row>
    <row r="39629" spans="8:8">
      <c r="H39629" s="166"/>
    </row>
    <row r="39630" spans="8:8">
      <c r="H39630" s="166"/>
    </row>
    <row r="39631" spans="8:8">
      <c r="H39631" s="166"/>
    </row>
    <row r="39632" spans="8:8">
      <c r="H39632" s="166"/>
    </row>
    <row r="39633" spans="8:8">
      <c r="H39633" s="166"/>
    </row>
    <row r="39634" spans="8:8">
      <c r="H39634" s="166"/>
    </row>
    <row r="39635" spans="8:8">
      <c r="H39635" s="166"/>
    </row>
    <row r="39636" spans="8:8">
      <c r="H39636" s="166"/>
    </row>
    <row r="39637" spans="8:8">
      <c r="H39637" s="166"/>
    </row>
    <row r="39638" spans="8:8">
      <c r="H39638" s="166"/>
    </row>
    <row r="39639" spans="8:8">
      <c r="H39639" s="166"/>
    </row>
    <row r="39640" spans="8:8">
      <c r="H39640" s="166"/>
    </row>
    <row r="39641" spans="8:8">
      <c r="H39641" s="166"/>
    </row>
    <row r="39642" spans="8:8">
      <c r="H39642" s="166"/>
    </row>
    <row r="39643" spans="8:8">
      <c r="H39643" s="166"/>
    </row>
    <row r="39644" spans="8:8">
      <c r="H39644" s="166"/>
    </row>
    <row r="39645" spans="8:8">
      <c r="H39645" s="166"/>
    </row>
    <row r="39646" spans="8:8">
      <c r="H39646" s="166"/>
    </row>
    <row r="39647" spans="8:8">
      <c r="H39647" s="166"/>
    </row>
    <row r="39648" spans="8:8">
      <c r="H39648" s="166"/>
    </row>
    <row r="39649" spans="8:8">
      <c r="H39649" s="166"/>
    </row>
    <row r="39650" spans="8:8">
      <c r="H39650" s="166"/>
    </row>
    <row r="39651" spans="8:8">
      <c r="H39651" s="166"/>
    </row>
    <row r="39652" spans="8:8">
      <c r="H39652" s="166"/>
    </row>
    <row r="39653" spans="8:8">
      <c r="H39653" s="166"/>
    </row>
    <row r="39654" spans="8:8">
      <c r="H39654" s="166"/>
    </row>
    <row r="39655" spans="8:8">
      <c r="H39655" s="166"/>
    </row>
    <row r="39656" spans="8:8">
      <c r="H39656" s="166"/>
    </row>
    <row r="39657" spans="8:8">
      <c r="H39657" s="166"/>
    </row>
    <row r="39658" spans="8:8">
      <c r="H39658" s="166"/>
    </row>
    <row r="39659" spans="8:8">
      <c r="H39659" s="166"/>
    </row>
    <row r="39660" spans="8:8">
      <c r="H39660" s="166"/>
    </row>
    <row r="39661" spans="8:8">
      <c r="H39661" s="166"/>
    </row>
    <row r="39662" spans="8:8">
      <c r="H39662" s="166"/>
    </row>
    <row r="39663" spans="8:8">
      <c r="H39663" s="166"/>
    </row>
    <row r="39664" spans="8:8">
      <c r="H39664" s="166"/>
    </row>
    <row r="39665" spans="8:8">
      <c r="H39665" s="166"/>
    </row>
    <row r="39666" spans="8:8">
      <c r="H39666" s="166"/>
    </row>
    <row r="39667" spans="8:8">
      <c r="H39667" s="166"/>
    </row>
    <row r="39668" spans="8:8">
      <c r="H39668" s="166"/>
    </row>
    <row r="39669" spans="8:8">
      <c r="H39669" s="166"/>
    </row>
    <row r="39670" spans="8:8">
      <c r="H39670" s="166"/>
    </row>
    <row r="39671" spans="8:8">
      <c r="H39671" s="166"/>
    </row>
    <row r="39672" spans="8:8">
      <c r="H39672" s="166"/>
    </row>
    <row r="39673" spans="8:8">
      <c r="H39673" s="166"/>
    </row>
    <row r="39674" spans="8:8">
      <c r="H39674" s="166"/>
    </row>
    <row r="39675" spans="8:8">
      <c r="H39675" s="166"/>
    </row>
    <row r="39676" spans="8:8">
      <c r="H39676" s="166"/>
    </row>
    <row r="39677" spans="8:8">
      <c r="H39677" s="166"/>
    </row>
    <row r="39678" spans="8:8">
      <c r="H39678" s="166"/>
    </row>
    <row r="39679" spans="8:8">
      <c r="H39679" s="166"/>
    </row>
    <row r="39680" spans="8:8">
      <c r="H39680" s="166"/>
    </row>
    <row r="39681" spans="8:8">
      <c r="H39681" s="166"/>
    </row>
    <row r="39682" spans="8:8">
      <c r="H39682" s="166"/>
    </row>
    <row r="39683" spans="8:8">
      <c r="H39683" s="166"/>
    </row>
    <row r="39684" spans="8:8">
      <c r="H39684" s="166"/>
    </row>
    <row r="39685" spans="8:8">
      <c r="H39685" s="166"/>
    </row>
    <row r="39686" spans="8:8">
      <c r="H39686" s="166"/>
    </row>
    <row r="39687" spans="8:8">
      <c r="H39687" s="166"/>
    </row>
    <row r="39688" spans="8:8">
      <c r="H39688" s="166"/>
    </row>
    <row r="39689" spans="8:8">
      <c r="H39689" s="166"/>
    </row>
    <row r="39690" spans="8:8">
      <c r="H39690" s="166"/>
    </row>
    <row r="39691" spans="8:8">
      <c r="H39691" s="166"/>
    </row>
    <row r="39692" spans="8:8">
      <c r="H39692" s="166"/>
    </row>
    <row r="39693" spans="8:8">
      <c r="H39693" s="166"/>
    </row>
    <row r="39694" spans="8:8">
      <c r="H39694" s="166"/>
    </row>
    <row r="39695" spans="8:8">
      <c r="H39695" s="166"/>
    </row>
    <row r="39696" spans="8:8">
      <c r="H39696" s="166"/>
    </row>
    <row r="39697" spans="8:8">
      <c r="H39697" s="166"/>
    </row>
    <row r="39698" spans="8:8">
      <c r="H39698" s="166"/>
    </row>
    <row r="39699" spans="8:8">
      <c r="H39699" s="166"/>
    </row>
    <row r="39700" spans="8:8">
      <c r="H39700" s="166"/>
    </row>
    <row r="39701" spans="8:8">
      <c r="H39701" s="166"/>
    </row>
    <row r="39702" spans="8:8">
      <c r="H39702" s="166"/>
    </row>
    <row r="39703" spans="8:8">
      <c r="H39703" s="166"/>
    </row>
    <row r="39704" spans="8:8">
      <c r="H39704" s="166"/>
    </row>
    <row r="39705" spans="8:8">
      <c r="H39705" s="166"/>
    </row>
    <row r="39706" spans="8:8">
      <c r="H39706" s="166"/>
    </row>
    <row r="39707" spans="8:8">
      <c r="H39707" s="166"/>
    </row>
    <row r="39708" spans="8:8">
      <c r="H39708" s="166"/>
    </row>
    <row r="39709" spans="8:8">
      <c r="H39709" s="166"/>
    </row>
    <row r="39710" spans="8:8">
      <c r="H39710" s="166"/>
    </row>
    <row r="39711" spans="8:8">
      <c r="H39711" s="166"/>
    </row>
    <row r="39712" spans="8:8">
      <c r="H39712" s="166"/>
    </row>
    <row r="39713" spans="8:8">
      <c r="H39713" s="166"/>
    </row>
    <row r="39714" spans="8:8">
      <c r="H39714" s="166"/>
    </row>
    <row r="39715" spans="8:8">
      <c r="H39715" s="166"/>
    </row>
    <row r="39716" spans="8:8">
      <c r="H39716" s="166"/>
    </row>
    <row r="39717" spans="8:8">
      <c r="H39717" s="166"/>
    </row>
    <row r="39718" spans="8:8">
      <c r="H39718" s="166"/>
    </row>
    <row r="39719" spans="8:8">
      <c r="H39719" s="166"/>
    </row>
    <row r="39720" spans="8:8">
      <c r="H39720" s="166"/>
    </row>
    <row r="39721" spans="8:8">
      <c r="H39721" s="166"/>
    </row>
    <row r="39722" spans="8:8">
      <c r="H39722" s="166"/>
    </row>
    <row r="39723" spans="8:8">
      <c r="H39723" s="166"/>
    </row>
    <row r="39724" spans="8:8">
      <c r="H39724" s="166"/>
    </row>
    <row r="39725" spans="8:8">
      <c r="H39725" s="166"/>
    </row>
    <row r="39726" spans="8:8">
      <c r="H39726" s="166"/>
    </row>
    <row r="39727" spans="8:8">
      <c r="H39727" s="166"/>
    </row>
    <row r="39728" spans="8:8">
      <c r="H39728" s="166"/>
    </row>
    <row r="39729" spans="8:8">
      <c r="H39729" s="166"/>
    </row>
    <row r="39730" spans="8:8">
      <c r="H39730" s="166"/>
    </row>
    <row r="39731" spans="8:8">
      <c r="H39731" s="166"/>
    </row>
    <row r="39732" spans="8:8">
      <c r="H39732" s="166"/>
    </row>
    <row r="39733" spans="8:8">
      <c r="H39733" s="166"/>
    </row>
    <row r="39734" spans="8:8">
      <c r="H39734" s="166"/>
    </row>
    <row r="39735" spans="8:8">
      <c r="H39735" s="166"/>
    </row>
    <row r="39736" spans="8:8">
      <c r="H39736" s="166"/>
    </row>
    <row r="39737" spans="8:8">
      <c r="H39737" s="166"/>
    </row>
    <row r="39738" spans="8:8">
      <c r="H39738" s="166"/>
    </row>
    <row r="39739" spans="8:8">
      <c r="H39739" s="166"/>
    </row>
    <row r="39740" spans="8:8">
      <c r="H39740" s="166"/>
    </row>
    <row r="39741" spans="8:8">
      <c r="H39741" s="166"/>
    </row>
    <row r="39742" spans="8:8">
      <c r="H39742" s="166"/>
    </row>
    <row r="39743" spans="8:8">
      <c r="H39743" s="166"/>
    </row>
    <row r="39744" spans="8:8">
      <c r="H39744" s="166"/>
    </row>
    <row r="39745" spans="8:8">
      <c r="H39745" s="166"/>
    </row>
    <row r="39746" spans="8:8">
      <c r="H39746" s="166"/>
    </row>
    <row r="39747" spans="8:8">
      <c r="H39747" s="166"/>
    </row>
    <row r="39748" spans="8:8">
      <c r="H39748" s="166"/>
    </row>
    <row r="39749" spans="8:8">
      <c r="H39749" s="166"/>
    </row>
    <row r="39750" spans="8:8">
      <c r="H39750" s="166"/>
    </row>
    <row r="39751" spans="8:8">
      <c r="H39751" s="166"/>
    </row>
    <row r="39752" spans="8:8">
      <c r="H39752" s="166"/>
    </row>
    <row r="39753" spans="8:8">
      <c r="H39753" s="166"/>
    </row>
    <row r="39754" spans="8:8">
      <c r="H39754" s="166"/>
    </row>
    <row r="39755" spans="8:8">
      <c r="H39755" s="166"/>
    </row>
    <row r="39756" spans="8:8">
      <c r="H39756" s="166"/>
    </row>
    <row r="39757" spans="8:8">
      <c r="H39757" s="166"/>
    </row>
    <row r="39758" spans="8:8">
      <c r="H39758" s="166"/>
    </row>
    <row r="39759" spans="8:8">
      <c r="H39759" s="166"/>
    </row>
    <row r="39760" spans="8:8">
      <c r="H39760" s="166"/>
    </row>
    <row r="39761" spans="8:8">
      <c r="H39761" s="166"/>
    </row>
    <row r="39762" spans="8:8">
      <c r="H39762" s="166"/>
    </row>
    <row r="39763" spans="8:8">
      <c r="H39763" s="166"/>
    </row>
    <row r="39764" spans="8:8">
      <c r="H39764" s="166"/>
    </row>
    <row r="39765" spans="8:8">
      <c r="H39765" s="166"/>
    </row>
    <row r="39766" spans="8:8">
      <c r="H39766" s="166"/>
    </row>
    <row r="39767" spans="8:8">
      <c r="H39767" s="166"/>
    </row>
    <row r="39768" spans="8:8">
      <c r="H39768" s="166"/>
    </row>
    <row r="39769" spans="8:8">
      <c r="H39769" s="166"/>
    </row>
    <row r="39770" spans="8:8">
      <c r="H39770" s="166"/>
    </row>
    <row r="39771" spans="8:8">
      <c r="H39771" s="166"/>
    </row>
    <row r="39772" spans="8:8">
      <c r="H39772" s="166"/>
    </row>
    <row r="39773" spans="8:8">
      <c r="H39773" s="166"/>
    </row>
    <row r="39774" spans="8:8">
      <c r="H39774" s="166"/>
    </row>
    <row r="39775" spans="8:8">
      <c r="H39775" s="166"/>
    </row>
    <row r="39776" spans="8:8">
      <c r="H39776" s="166"/>
    </row>
    <row r="39777" spans="8:8">
      <c r="H39777" s="166"/>
    </row>
    <row r="39778" spans="8:8">
      <c r="H39778" s="166"/>
    </row>
    <row r="39779" spans="8:8">
      <c r="H39779" s="166"/>
    </row>
    <row r="39780" spans="8:8">
      <c r="H39780" s="166"/>
    </row>
    <row r="39781" spans="8:8">
      <c r="H39781" s="166"/>
    </row>
    <row r="39782" spans="8:8">
      <c r="H39782" s="166"/>
    </row>
    <row r="39783" spans="8:8">
      <c r="H39783" s="166"/>
    </row>
    <row r="39784" spans="8:8">
      <c r="H39784" s="166"/>
    </row>
    <row r="39785" spans="8:8">
      <c r="H39785" s="166"/>
    </row>
    <row r="39786" spans="8:8">
      <c r="H39786" s="166"/>
    </row>
    <row r="39787" spans="8:8">
      <c r="H39787" s="166"/>
    </row>
    <row r="39788" spans="8:8">
      <c r="H39788" s="166"/>
    </row>
    <row r="39789" spans="8:8">
      <c r="H39789" s="166"/>
    </row>
    <row r="39790" spans="8:8">
      <c r="H39790" s="166"/>
    </row>
    <row r="39791" spans="8:8">
      <c r="H39791" s="166"/>
    </row>
    <row r="39792" spans="8:8">
      <c r="H39792" s="166"/>
    </row>
    <row r="39793" spans="8:8">
      <c r="H39793" s="166"/>
    </row>
    <row r="39794" spans="8:8">
      <c r="H39794" s="166"/>
    </row>
    <row r="39795" spans="8:8">
      <c r="H39795" s="166"/>
    </row>
    <row r="39796" spans="8:8">
      <c r="H39796" s="166"/>
    </row>
    <row r="39797" spans="8:8">
      <c r="H39797" s="166"/>
    </row>
    <row r="39798" spans="8:8">
      <c r="H39798" s="166"/>
    </row>
    <row r="39799" spans="8:8">
      <c r="H39799" s="166"/>
    </row>
    <row r="39800" spans="8:8">
      <c r="H39800" s="166"/>
    </row>
    <row r="39801" spans="8:8">
      <c r="H39801" s="166"/>
    </row>
    <row r="39802" spans="8:8">
      <c r="H39802" s="166"/>
    </row>
    <row r="39803" spans="8:8">
      <c r="H39803" s="166"/>
    </row>
    <row r="39804" spans="8:8">
      <c r="H39804" s="166"/>
    </row>
    <row r="39805" spans="8:8">
      <c r="H39805" s="166"/>
    </row>
    <row r="39806" spans="8:8">
      <c r="H39806" s="166"/>
    </row>
    <row r="39807" spans="8:8">
      <c r="H39807" s="166"/>
    </row>
    <row r="39808" spans="8:8">
      <c r="H39808" s="166"/>
    </row>
    <row r="39809" spans="8:8">
      <c r="H39809" s="166"/>
    </row>
    <row r="39810" spans="8:8">
      <c r="H39810" s="166"/>
    </row>
    <row r="39811" spans="8:8">
      <c r="H39811" s="166"/>
    </row>
    <row r="39812" spans="8:8">
      <c r="H39812" s="166"/>
    </row>
    <row r="39813" spans="8:8">
      <c r="H39813" s="166"/>
    </row>
    <row r="39814" spans="8:8">
      <c r="H39814" s="166"/>
    </row>
    <row r="39815" spans="8:8">
      <c r="H39815" s="166"/>
    </row>
    <row r="39816" spans="8:8">
      <c r="H39816" s="166"/>
    </row>
    <row r="39817" spans="8:8">
      <c r="H39817" s="166"/>
    </row>
    <row r="39818" spans="8:8">
      <c r="H39818" s="166"/>
    </row>
    <row r="39819" spans="8:8">
      <c r="H39819" s="166"/>
    </row>
    <row r="39820" spans="8:8">
      <c r="H39820" s="166"/>
    </row>
    <row r="39821" spans="8:8">
      <c r="H39821" s="166"/>
    </row>
    <row r="39822" spans="8:8">
      <c r="H39822" s="166"/>
    </row>
    <row r="39823" spans="8:8">
      <c r="H39823" s="166"/>
    </row>
    <row r="39824" spans="8:8">
      <c r="H39824" s="166"/>
    </row>
    <row r="39825" spans="8:8">
      <c r="H39825" s="166"/>
    </row>
    <row r="39826" spans="8:8">
      <c r="H39826" s="166"/>
    </row>
    <row r="39827" spans="8:8">
      <c r="H39827" s="166"/>
    </row>
    <row r="39828" spans="8:8">
      <c r="H39828" s="166"/>
    </row>
    <row r="39829" spans="8:8">
      <c r="H39829" s="166"/>
    </row>
    <row r="39830" spans="8:8">
      <c r="H39830" s="166"/>
    </row>
    <row r="39831" spans="8:8">
      <c r="H39831" s="166"/>
    </row>
    <row r="39832" spans="8:8">
      <c r="H39832" s="166"/>
    </row>
    <row r="39833" spans="8:8">
      <c r="H39833" s="166"/>
    </row>
    <row r="39834" spans="8:8">
      <c r="H39834" s="166"/>
    </row>
    <row r="39835" spans="8:8">
      <c r="H39835" s="166"/>
    </row>
    <row r="39836" spans="8:8">
      <c r="H39836" s="166"/>
    </row>
    <row r="39837" spans="8:8">
      <c r="H39837" s="166"/>
    </row>
    <row r="39838" spans="8:8">
      <c r="H39838" s="166"/>
    </row>
    <row r="39839" spans="8:8">
      <c r="H39839" s="166"/>
    </row>
    <row r="39840" spans="8:8">
      <c r="H39840" s="166"/>
    </row>
    <row r="39841" spans="8:8">
      <c r="H39841" s="166"/>
    </row>
    <row r="39842" spans="8:8">
      <c r="H39842" s="166"/>
    </row>
    <row r="39843" spans="8:8">
      <c r="H39843" s="166"/>
    </row>
    <row r="39844" spans="8:8">
      <c r="H39844" s="166"/>
    </row>
    <row r="39845" spans="8:8">
      <c r="H39845" s="166"/>
    </row>
    <row r="39846" spans="8:8">
      <c r="H39846" s="166"/>
    </row>
    <row r="39847" spans="8:8">
      <c r="H39847" s="166"/>
    </row>
    <row r="39848" spans="8:8">
      <c r="H39848" s="166"/>
    </row>
    <row r="39849" spans="8:8">
      <c r="H39849" s="166"/>
    </row>
    <row r="39850" spans="8:8">
      <c r="H39850" s="166"/>
    </row>
    <row r="39851" spans="8:8">
      <c r="H39851" s="166"/>
    </row>
    <row r="39852" spans="8:8">
      <c r="H39852" s="166"/>
    </row>
    <row r="39853" spans="8:8">
      <c r="H39853" s="166"/>
    </row>
    <row r="39854" spans="8:8">
      <c r="H39854" s="166"/>
    </row>
    <row r="39855" spans="8:8">
      <c r="H39855" s="166"/>
    </row>
    <row r="39856" spans="8:8">
      <c r="H39856" s="166"/>
    </row>
    <row r="39857" spans="8:8">
      <c r="H39857" s="166"/>
    </row>
    <row r="39858" spans="8:8">
      <c r="H39858" s="166"/>
    </row>
    <row r="39859" spans="8:8">
      <c r="H39859" s="166"/>
    </row>
    <row r="39860" spans="8:8">
      <c r="H39860" s="166"/>
    </row>
    <row r="39861" spans="8:8">
      <c r="H39861" s="166"/>
    </row>
    <row r="39862" spans="8:8">
      <c r="H39862" s="166"/>
    </row>
    <row r="39863" spans="8:8">
      <c r="H39863" s="166"/>
    </row>
    <row r="39864" spans="8:8">
      <c r="H39864" s="166"/>
    </row>
    <row r="39865" spans="8:8">
      <c r="H39865" s="166"/>
    </row>
    <row r="39866" spans="8:8">
      <c r="H39866" s="166"/>
    </row>
    <row r="39867" spans="8:8">
      <c r="H39867" s="166"/>
    </row>
    <row r="39868" spans="8:8">
      <c r="H39868" s="166"/>
    </row>
    <row r="39869" spans="8:8">
      <c r="H39869" s="166"/>
    </row>
    <row r="39870" spans="8:8">
      <c r="H39870" s="166"/>
    </row>
    <row r="39871" spans="8:8">
      <c r="H39871" s="166"/>
    </row>
    <row r="39872" spans="8:8">
      <c r="H39872" s="166"/>
    </row>
    <row r="39873" spans="8:8">
      <c r="H39873" s="166"/>
    </row>
    <row r="39874" spans="8:8">
      <c r="H39874" s="166"/>
    </row>
    <row r="39875" spans="8:8">
      <c r="H39875" s="166"/>
    </row>
    <row r="39876" spans="8:8">
      <c r="H39876" s="166"/>
    </row>
    <row r="39877" spans="8:8">
      <c r="H39877" s="166"/>
    </row>
    <row r="39878" spans="8:8">
      <c r="H39878" s="166"/>
    </row>
    <row r="39879" spans="8:8">
      <c r="H39879" s="166"/>
    </row>
    <row r="39880" spans="8:8">
      <c r="H39880" s="166"/>
    </row>
    <row r="39881" spans="8:8">
      <c r="H39881" s="166"/>
    </row>
    <row r="39882" spans="8:8">
      <c r="H39882" s="166"/>
    </row>
    <row r="39883" spans="8:8">
      <c r="H39883" s="166"/>
    </row>
    <row r="39884" spans="8:8">
      <c r="H39884" s="166"/>
    </row>
    <row r="39885" spans="8:8">
      <c r="H39885" s="166"/>
    </row>
    <row r="39886" spans="8:8">
      <c r="H39886" s="166"/>
    </row>
    <row r="39887" spans="8:8">
      <c r="H39887" s="166"/>
    </row>
    <row r="39888" spans="8:8">
      <c r="H39888" s="166"/>
    </row>
    <row r="39889" spans="8:8">
      <c r="H39889" s="166"/>
    </row>
    <row r="39890" spans="8:8">
      <c r="H39890" s="166"/>
    </row>
    <row r="39891" spans="8:8">
      <c r="H39891" s="166"/>
    </row>
    <row r="39892" spans="8:8">
      <c r="H39892" s="166"/>
    </row>
    <row r="39893" spans="8:8">
      <c r="H39893" s="166"/>
    </row>
    <row r="39894" spans="8:8">
      <c r="H39894" s="166"/>
    </row>
    <row r="39895" spans="8:8">
      <c r="H39895" s="166"/>
    </row>
    <row r="39896" spans="8:8">
      <c r="H39896" s="166"/>
    </row>
    <row r="39897" spans="8:8">
      <c r="H39897" s="166"/>
    </row>
    <row r="39898" spans="8:8">
      <c r="H39898" s="166"/>
    </row>
    <row r="39899" spans="8:8">
      <c r="H39899" s="166"/>
    </row>
    <row r="39900" spans="8:8">
      <c r="H39900" s="166"/>
    </row>
    <row r="39901" spans="8:8">
      <c r="H39901" s="166"/>
    </row>
    <row r="39902" spans="8:8">
      <c r="H39902" s="166"/>
    </row>
    <row r="39903" spans="8:8">
      <c r="H39903" s="166"/>
    </row>
    <row r="39904" spans="8:8">
      <c r="H39904" s="166"/>
    </row>
    <row r="39905" spans="8:8">
      <c r="H39905" s="166"/>
    </row>
    <row r="39906" spans="8:8">
      <c r="H39906" s="166"/>
    </row>
    <row r="39907" spans="8:8">
      <c r="H39907" s="166"/>
    </row>
    <row r="39908" spans="8:8">
      <c r="H39908" s="166"/>
    </row>
    <row r="39909" spans="8:8">
      <c r="H39909" s="166"/>
    </row>
    <row r="39910" spans="8:8">
      <c r="H39910" s="166"/>
    </row>
    <row r="39911" spans="8:8">
      <c r="H39911" s="166"/>
    </row>
    <row r="39912" spans="8:8">
      <c r="H39912" s="166"/>
    </row>
    <row r="39913" spans="8:8">
      <c r="H39913" s="166"/>
    </row>
    <row r="39914" spans="8:8">
      <c r="H39914" s="166"/>
    </row>
    <row r="39915" spans="8:8">
      <c r="H39915" s="166"/>
    </row>
    <row r="39916" spans="8:8">
      <c r="H39916" s="166"/>
    </row>
    <row r="39917" spans="8:8">
      <c r="H39917" s="166"/>
    </row>
    <row r="39918" spans="8:8">
      <c r="H39918" s="166"/>
    </row>
    <row r="39919" spans="8:8">
      <c r="H39919" s="166"/>
    </row>
    <row r="39920" spans="8:8">
      <c r="H39920" s="166"/>
    </row>
    <row r="39921" spans="8:8">
      <c r="H39921" s="166"/>
    </row>
    <row r="39922" spans="8:8">
      <c r="H39922" s="166"/>
    </row>
    <row r="39923" spans="8:8">
      <c r="H39923" s="166"/>
    </row>
    <row r="39924" spans="8:8">
      <c r="H39924" s="166"/>
    </row>
    <row r="39925" spans="8:8">
      <c r="H39925" s="166"/>
    </row>
    <row r="39926" spans="8:8">
      <c r="H39926" s="166"/>
    </row>
    <row r="39927" spans="8:8">
      <c r="H39927" s="166"/>
    </row>
    <row r="39928" spans="8:8">
      <c r="H39928" s="166"/>
    </row>
    <row r="39929" spans="8:8">
      <c r="H39929" s="166"/>
    </row>
    <row r="39930" spans="8:8">
      <c r="H39930" s="166"/>
    </row>
    <row r="39931" spans="8:8">
      <c r="H39931" s="166"/>
    </row>
    <row r="39932" spans="8:8">
      <c r="H39932" s="166"/>
    </row>
    <row r="39933" spans="8:8">
      <c r="H39933" s="166"/>
    </row>
    <row r="39934" spans="8:8">
      <c r="H39934" s="166"/>
    </row>
    <row r="39935" spans="8:8">
      <c r="H39935" s="166"/>
    </row>
    <row r="39936" spans="8:8">
      <c r="H39936" s="166"/>
    </row>
    <row r="39937" spans="8:8">
      <c r="H39937" s="166"/>
    </row>
    <row r="39938" spans="8:8">
      <c r="H39938" s="166"/>
    </row>
    <row r="39939" spans="8:8">
      <c r="H39939" s="166"/>
    </row>
    <row r="39940" spans="8:8">
      <c r="H39940" s="166"/>
    </row>
    <row r="39941" spans="8:8">
      <c r="H39941" s="166"/>
    </row>
    <row r="39942" spans="8:8">
      <c r="H39942" s="166"/>
    </row>
    <row r="39943" spans="8:8">
      <c r="H39943" s="166"/>
    </row>
    <row r="39944" spans="8:8">
      <c r="H39944" s="166"/>
    </row>
    <row r="39945" spans="8:8">
      <c r="H39945" s="166"/>
    </row>
    <row r="39946" spans="8:8">
      <c r="H39946" s="166"/>
    </row>
    <row r="39947" spans="8:8">
      <c r="H39947" s="166"/>
    </row>
    <row r="39948" spans="8:8">
      <c r="H39948" s="166"/>
    </row>
    <row r="39949" spans="8:8">
      <c r="H39949" s="166"/>
    </row>
    <row r="39950" spans="8:8">
      <c r="H39950" s="166"/>
    </row>
    <row r="39951" spans="8:8">
      <c r="H39951" s="166"/>
    </row>
    <row r="39952" spans="8:8">
      <c r="H39952" s="166"/>
    </row>
    <row r="39953" spans="8:8">
      <c r="H39953" s="166"/>
    </row>
    <row r="39954" spans="8:8">
      <c r="H39954" s="166"/>
    </row>
    <row r="39955" spans="8:8">
      <c r="H39955" s="166"/>
    </row>
    <row r="39956" spans="8:8">
      <c r="H39956" s="166"/>
    </row>
    <row r="39957" spans="8:8">
      <c r="H39957" s="166"/>
    </row>
    <row r="39958" spans="8:8">
      <c r="H39958" s="166"/>
    </row>
    <row r="39959" spans="8:8">
      <c r="H39959" s="166"/>
    </row>
    <row r="39960" spans="8:8">
      <c r="H39960" s="166"/>
    </row>
    <row r="39961" spans="8:8">
      <c r="H39961" s="166"/>
    </row>
    <row r="39962" spans="8:8">
      <c r="H39962" s="166"/>
    </row>
    <row r="39963" spans="8:8">
      <c r="H39963" s="166"/>
    </row>
    <row r="39964" spans="8:8">
      <c r="H39964" s="166"/>
    </row>
    <row r="39965" spans="8:8">
      <c r="H39965" s="166"/>
    </row>
    <row r="39966" spans="8:8">
      <c r="H39966" s="166"/>
    </row>
    <row r="39967" spans="8:8">
      <c r="H39967" s="166"/>
    </row>
    <row r="39968" spans="8:8">
      <c r="H39968" s="166"/>
    </row>
    <row r="39969" spans="8:8">
      <c r="H39969" s="166"/>
    </row>
    <row r="39970" spans="8:8">
      <c r="H39970" s="166"/>
    </row>
    <row r="39971" spans="8:8">
      <c r="H39971" s="166"/>
    </row>
    <row r="39972" spans="8:8">
      <c r="H39972" s="166"/>
    </row>
    <row r="39973" spans="8:8">
      <c r="H39973" s="166"/>
    </row>
    <row r="39974" spans="8:8">
      <c r="H39974" s="166"/>
    </row>
    <row r="39975" spans="8:8">
      <c r="H39975" s="166"/>
    </row>
    <row r="39976" spans="8:8">
      <c r="H39976" s="166"/>
    </row>
    <row r="39977" spans="8:8">
      <c r="H39977" s="166"/>
    </row>
    <row r="39978" spans="8:8">
      <c r="H39978" s="166"/>
    </row>
    <row r="39979" spans="8:8">
      <c r="H39979" s="166"/>
    </row>
    <row r="39980" spans="8:8">
      <c r="H39980" s="166"/>
    </row>
    <row r="39981" spans="8:8">
      <c r="H39981" s="166"/>
    </row>
    <row r="39982" spans="8:8">
      <c r="H39982" s="166"/>
    </row>
    <row r="39983" spans="8:8">
      <c r="H39983" s="166"/>
    </row>
    <row r="39984" spans="8:8">
      <c r="H39984" s="166"/>
    </row>
    <row r="39985" spans="8:8">
      <c r="H39985" s="166"/>
    </row>
    <row r="39986" spans="8:8">
      <c r="H39986" s="166"/>
    </row>
    <row r="39987" spans="8:8">
      <c r="H39987" s="166"/>
    </row>
    <row r="39988" spans="8:8">
      <c r="H39988" s="166"/>
    </row>
    <row r="39989" spans="8:8">
      <c r="H39989" s="166"/>
    </row>
    <row r="39990" spans="8:8">
      <c r="H39990" s="166"/>
    </row>
    <row r="39991" spans="8:8">
      <c r="H39991" s="166"/>
    </row>
    <row r="39992" spans="8:8">
      <c r="H39992" s="166"/>
    </row>
    <row r="39993" spans="8:8">
      <c r="H39993" s="166"/>
    </row>
    <row r="39994" spans="8:8">
      <c r="H39994" s="166"/>
    </row>
    <row r="39995" spans="8:8">
      <c r="H39995" s="166"/>
    </row>
    <row r="39996" spans="8:8">
      <c r="H39996" s="166"/>
    </row>
    <row r="39997" spans="8:8">
      <c r="H39997" s="166"/>
    </row>
    <row r="39998" spans="8:8">
      <c r="H39998" s="166"/>
    </row>
    <row r="39999" spans="8:8">
      <c r="H39999" s="166"/>
    </row>
    <row r="40000" spans="8:8">
      <c r="H40000" s="166"/>
    </row>
    <row r="40001" spans="8:8">
      <c r="H40001" s="166"/>
    </row>
    <row r="40002" spans="8:8">
      <c r="H40002" s="166"/>
    </row>
    <row r="40003" spans="8:8">
      <c r="H40003" s="166"/>
    </row>
    <row r="40004" spans="8:8">
      <c r="H40004" s="166"/>
    </row>
    <row r="40005" spans="8:8">
      <c r="H40005" s="166"/>
    </row>
    <row r="40006" spans="8:8">
      <c r="H40006" s="166"/>
    </row>
    <row r="40007" spans="8:8">
      <c r="H40007" s="166"/>
    </row>
    <row r="40008" spans="8:8">
      <c r="H40008" s="166"/>
    </row>
    <row r="40009" spans="8:8">
      <c r="H40009" s="166"/>
    </row>
    <row r="40010" spans="8:8">
      <c r="H40010" s="166"/>
    </row>
    <row r="40011" spans="8:8">
      <c r="H40011" s="166"/>
    </row>
    <row r="40012" spans="8:8">
      <c r="H40012" s="166"/>
    </row>
    <row r="40013" spans="8:8">
      <c r="H40013" s="166"/>
    </row>
    <row r="40014" spans="8:8">
      <c r="H40014" s="166"/>
    </row>
    <row r="40015" spans="8:8">
      <c r="H40015" s="166"/>
    </row>
    <row r="40016" spans="8:8">
      <c r="H40016" s="166"/>
    </row>
    <row r="40017" spans="8:8">
      <c r="H40017" s="166"/>
    </row>
    <row r="40018" spans="8:8">
      <c r="H40018" s="166"/>
    </row>
    <row r="40019" spans="8:8">
      <c r="H40019" s="166"/>
    </row>
    <row r="40020" spans="8:8">
      <c r="H40020" s="166"/>
    </row>
    <row r="40021" spans="8:8">
      <c r="H40021" s="166"/>
    </row>
    <row r="40022" spans="8:8">
      <c r="H40022" s="166"/>
    </row>
    <row r="40023" spans="8:8">
      <c r="H40023" s="166"/>
    </row>
    <row r="40024" spans="8:8">
      <c r="H40024" s="166"/>
    </row>
    <row r="40025" spans="8:8">
      <c r="H40025" s="166"/>
    </row>
    <row r="40026" spans="8:8">
      <c r="H40026" s="166"/>
    </row>
    <row r="40027" spans="8:8">
      <c r="H40027" s="166"/>
    </row>
    <row r="40028" spans="8:8">
      <c r="H40028" s="166"/>
    </row>
    <row r="40029" spans="8:8">
      <c r="H40029" s="166"/>
    </row>
    <row r="40030" spans="8:8">
      <c r="H40030" s="166"/>
    </row>
    <row r="40031" spans="8:8">
      <c r="H40031" s="166"/>
    </row>
    <row r="40032" spans="8:8">
      <c r="H40032" s="166"/>
    </row>
    <row r="40033" spans="8:8">
      <c r="H40033" s="166"/>
    </row>
    <row r="40034" spans="8:8">
      <c r="H40034" s="166"/>
    </row>
    <row r="40035" spans="8:8">
      <c r="H40035" s="166"/>
    </row>
    <row r="40036" spans="8:8">
      <c r="H40036" s="166"/>
    </row>
    <row r="40037" spans="8:8">
      <c r="H40037" s="166"/>
    </row>
    <row r="40038" spans="8:8">
      <c r="H40038" s="166"/>
    </row>
    <row r="40039" spans="8:8">
      <c r="H40039" s="166"/>
    </row>
    <row r="40040" spans="8:8">
      <c r="H40040" s="166"/>
    </row>
    <row r="40041" spans="8:8">
      <c r="H40041" s="166"/>
    </row>
    <row r="40042" spans="8:8">
      <c r="H40042" s="166"/>
    </row>
    <row r="40043" spans="8:8">
      <c r="H40043" s="166"/>
    </row>
    <row r="40044" spans="8:8">
      <c r="H40044" s="166"/>
    </row>
    <row r="40045" spans="8:8">
      <c r="H40045" s="166"/>
    </row>
    <row r="40046" spans="8:8">
      <c r="H40046" s="166"/>
    </row>
    <row r="40047" spans="8:8">
      <c r="H40047" s="166"/>
    </row>
    <row r="40048" spans="8:8">
      <c r="H40048" s="166"/>
    </row>
    <row r="40049" spans="8:8">
      <c r="H40049" s="166"/>
    </row>
    <row r="40050" spans="8:8">
      <c r="H40050" s="166"/>
    </row>
    <row r="40051" spans="8:8">
      <c r="H40051" s="166"/>
    </row>
    <row r="40052" spans="8:8">
      <c r="H40052" s="166"/>
    </row>
    <row r="40053" spans="8:8">
      <c r="H40053" s="166"/>
    </row>
    <row r="40054" spans="8:8">
      <c r="H40054" s="166"/>
    </row>
    <row r="40055" spans="8:8">
      <c r="H40055" s="166"/>
    </row>
    <row r="40056" spans="8:8">
      <c r="H40056" s="166"/>
    </row>
    <row r="40057" spans="8:8">
      <c r="H40057" s="166"/>
    </row>
    <row r="40058" spans="8:8">
      <c r="H40058" s="166"/>
    </row>
    <row r="40059" spans="8:8">
      <c r="H40059" s="166"/>
    </row>
    <row r="40060" spans="8:8">
      <c r="H40060" s="166"/>
    </row>
    <row r="40061" spans="8:8">
      <c r="H40061" s="166"/>
    </row>
    <row r="40062" spans="8:8">
      <c r="H40062" s="166"/>
    </row>
    <row r="40063" spans="8:8">
      <c r="H40063" s="166"/>
    </row>
    <row r="40064" spans="8:8">
      <c r="H40064" s="166"/>
    </row>
    <row r="40065" spans="8:8">
      <c r="H40065" s="166"/>
    </row>
    <row r="40066" spans="8:8">
      <c r="H40066" s="166"/>
    </row>
    <row r="40067" spans="8:8">
      <c r="H40067" s="166"/>
    </row>
    <row r="40068" spans="8:8">
      <c r="H40068" s="166"/>
    </row>
    <row r="40069" spans="8:8">
      <c r="H40069" s="166"/>
    </row>
    <row r="40070" spans="8:8">
      <c r="H40070" s="166"/>
    </row>
    <row r="40071" spans="8:8">
      <c r="H40071" s="166"/>
    </row>
    <row r="40072" spans="8:8">
      <c r="H40072" s="166"/>
    </row>
    <row r="40073" spans="8:8">
      <c r="H40073" s="166"/>
    </row>
    <row r="40074" spans="8:8">
      <c r="H40074" s="166"/>
    </row>
    <row r="40075" spans="8:8">
      <c r="H40075" s="166"/>
    </row>
    <row r="40076" spans="8:8">
      <c r="H40076" s="166"/>
    </row>
    <row r="40077" spans="8:8">
      <c r="H40077" s="166"/>
    </row>
    <row r="40078" spans="8:8">
      <c r="H40078" s="166"/>
    </row>
    <row r="40079" spans="8:8">
      <c r="H40079" s="166"/>
    </row>
    <row r="40080" spans="8:8">
      <c r="H40080" s="166"/>
    </row>
    <row r="40081" spans="8:8">
      <c r="H40081" s="166"/>
    </row>
    <row r="40082" spans="8:8">
      <c r="H40082" s="166"/>
    </row>
    <row r="40083" spans="8:8">
      <c r="H40083" s="166"/>
    </row>
    <row r="40084" spans="8:8">
      <c r="H40084" s="166"/>
    </row>
    <row r="40085" spans="8:8">
      <c r="H40085" s="166"/>
    </row>
    <row r="40086" spans="8:8">
      <c r="H40086" s="166"/>
    </row>
    <row r="40087" spans="8:8">
      <c r="H40087" s="166"/>
    </row>
    <row r="40088" spans="8:8">
      <c r="H40088" s="166"/>
    </row>
    <row r="40089" spans="8:8">
      <c r="H40089" s="166"/>
    </row>
    <row r="40090" spans="8:8">
      <c r="H40090" s="166"/>
    </row>
    <row r="40091" spans="8:8">
      <c r="H40091" s="166"/>
    </row>
    <row r="40092" spans="8:8">
      <c r="H40092" s="166"/>
    </row>
    <row r="40093" spans="8:8">
      <c r="H40093" s="166"/>
    </row>
    <row r="40094" spans="8:8">
      <c r="H40094" s="166"/>
    </row>
    <row r="40095" spans="8:8">
      <c r="H40095" s="166"/>
    </row>
    <row r="40096" spans="8:8">
      <c r="H40096" s="166"/>
    </row>
    <row r="40097" spans="8:8">
      <c r="H40097" s="166"/>
    </row>
    <row r="40098" spans="8:8">
      <c r="H40098" s="166"/>
    </row>
    <row r="40099" spans="8:8">
      <c r="H40099" s="166"/>
    </row>
    <row r="40100" spans="8:8">
      <c r="H40100" s="166"/>
    </row>
    <row r="40101" spans="8:8">
      <c r="H40101" s="166"/>
    </row>
    <row r="40102" spans="8:8">
      <c r="H40102" s="166"/>
    </row>
    <row r="40103" spans="8:8">
      <c r="H40103" s="166"/>
    </row>
    <row r="40104" spans="8:8">
      <c r="H40104" s="166"/>
    </row>
    <row r="40105" spans="8:8">
      <c r="H40105" s="166"/>
    </row>
    <row r="40106" spans="8:8">
      <c r="H40106" s="166"/>
    </row>
    <row r="40107" spans="8:8">
      <c r="H40107" s="166"/>
    </row>
    <row r="40108" spans="8:8">
      <c r="H40108" s="166"/>
    </row>
    <row r="40109" spans="8:8">
      <c r="H40109" s="166"/>
    </row>
    <row r="40110" spans="8:8">
      <c r="H40110" s="166"/>
    </row>
    <row r="40111" spans="8:8">
      <c r="H40111" s="166"/>
    </row>
    <row r="40112" spans="8:8">
      <c r="H40112" s="166"/>
    </row>
    <row r="40113" spans="8:8">
      <c r="H40113" s="166"/>
    </row>
    <row r="40114" spans="8:8">
      <c r="H40114" s="166"/>
    </row>
    <row r="40115" spans="8:8">
      <c r="H40115" s="166"/>
    </row>
    <row r="40116" spans="8:8">
      <c r="H40116" s="166"/>
    </row>
    <row r="40117" spans="8:8">
      <c r="H40117" s="166"/>
    </row>
    <row r="40118" spans="8:8">
      <c r="H40118" s="166"/>
    </row>
    <row r="40119" spans="8:8">
      <c r="H40119" s="166"/>
    </row>
    <row r="40120" spans="8:8">
      <c r="H40120" s="166"/>
    </row>
    <row r="40121" spans="8:8">
      <c r="H40121" s="166"/>
    </row>
    <row r="40122" spans="8:8">
      <c r="H40122" s="166"/>
    </row>
    <row r="40123" spans="8:8">
      <c r="H40123" s="166"/>
    </row>
    <row r="40124" spans="8:8">
      <c r="H40124" s="166"/>
    </row>
    <row r="40125" spans="8:8">
      <c r="H40125" s="166"/>
    </row>
    <row r="40126" spans="8:8">
      <c r="H40126" s="166"/>
    </row>
    <row r="40127" spans="8:8">
      <c r="H40127" s="166"/>
    </row>
    <row r="40128" spans="8:8">
      <c r="H40128" s="166"/>
    </row>
    <row r="40129" spans="8:8">
      <c r="H40129" s="166"/>
    </row>
    <row r="40130" spans="8:8">
      <c r="H40130" s="166"/>
    </row>
    <row r="40131" spans="8:8">
      <c r="H40131" s="166"/>
    </row>
    <row r="40132" spans="8:8">
      <c r="H40132" s="166"/>
    </row>
    <row r="40133" spans="8:8">
      <c r="H40133" s="166"/>
    </row>
    <row r="40134" spans="8:8">
      <c r="H40134" s="166"/>
    </row>
    <row r="40135" spans="8:8">
      <c r="H40135" s="166"/>
    </row>
    <row r="40136" spans="8:8">
      <c r="H40136" s="166"/>
    </row>
    <row r="40137" spans="8:8">
      <c r="H40137" s="166"/>
    </row>
    <row r="40138" spans="8:8">
      <c r="H40138" s="166"/>
    </row>
    <row r="40139" spans="8:8">
      <c r="H40139" s="166"/>
    </row>
    <row r="40140" spans="8:8">
      <c r="H40140" s="166"/>
    </row>
    <row r="40141" spans="8:8">
      <c r="H40141" s="166"/>
    </row>
    <row r="40142" spans="8:8">
      <c r="H40142" s="166"/>
    </row>
    <row r="40143" spans="8:8">
      <c r="H40143" s="166"/>
    </row>
    <row r="40144" spans="8:8">
      <c r="H40144" s="166"/>
    </row>
    <row r="40145" spans="8:8">
      <c r="H40145" s="166"/>
    </row>
    <row r="40146" spans="8:8">
      <c r="H40146" s="166"/>
    </row>
    <row r="40147" spans="8:8">
      <c r="H40147" s="166"/>
    </row>
    <row r="40148" spans="8:8">
      <c r="H40148" s="166"/>
    </row>
    <row r="40149" spans="8:8">
      <c r="H40149" s="166"/>
    </row>
    <row r="40150" spans="8:8">
      <c r="H40150" s="166"/>
    </row>
    <row r="40151" spans="8:8">
      <c r="H40151" s="166"/>
    </row>
    <row r="40152" spans="8:8">
      <c r="H40152" s="166"/>
    </row>
    <row r="40153" spans="8:8">
      <c r="H40153" s="166"/>
    </row>
    <row r="40154" spans="8:8">
      <c r="H40154" s="166"/>
    </row>
    <row r="40155" spans="8:8">
      <c r="H40155" s="166"/>
    </row>
    <row r="40156" spans="8:8">
      <c r="H40156" s="166"/>
    </row>
    <row r="40157" spans="8:8">
      <c r="H40157" s="166"/>
    </row>
    <row r="40158" spans="8:8">
      <c r="H40158" s="166"/>
    </row>
    <row r="40159" spans="8:8">
      <c r="H40159" s="166"/>
    </row>
    <row r="40160" spans="8:8">
      <c r="H40160" s="166"/>
    </row>
    <row r="40161" spans="8:8">
      <c r="H40161" s="166"/>
    </row>
    <row r="40162" spans="8:8">
      <c r="H40162" s="166"/>
    </row>
    <row r="40163" spans="8:8">
      <c r="H40163" s="166"/>
    </row>
    <row r="40164" spans="8:8">
      <c r="H40164" s="166"/>
    </row>
    <row r="40165" spans="8:8">
      <c r="H40165" s="166"/>
    </row>
    <row r="40166" spans="8:8">
      <c r="H40166" s="166"/>
    </row>
    <row r="40167" spans="8:8">
      <c r="H40167" s="166"/>
    </row>
    <row r="40168" spans="8:8">
      <c r="H40168" s="166"/>
    </row>
    <row r="40169" spans="8:8">
      <c r="H40169" s="166"/>
    </row>
    <row r="40170" spans="8:8">
      <c r="H40170" s="166"/>
    </row>
    <row r="40171" spans="8:8">
      <c r="H40171" s="166"/>
    </row>
    <row r="40172" spans="8:8">
      <c r="H40172" s="166"/>
    </row>
    <row r="40173" spans="8:8">
      <c r="H40173" s="166"/>
    </row>
    <row r="40174" spans="8:8">
      <c r="H40174" s="166"/>
    </row>
    <row r="40175" spans="8:8">
      <c r="H40175" s="166"/>
    </row>
    <row r="40176" spans="8:8">
      <c r="H40176" s="166"/>
    </row>
    <row r="40177" spans="8:8">
      <c r="H40177" s="166"/>
    </row>
    <row r="40178" spans="8:8">
      <c r="H40178" s="166"/>
    </row>
    <row r="40179" spans="8:8">
      <c r="H40179" s="166"/>
    </row>
    <row r="40180" spans="8:8">
      <c r="H40180" s="166"/>
    </row>
    <row r="40181" spans="8:8">
      <c r="H40181" s="166"/>
    </row>
    <row r="40182" spans="8:8">
      <c r="H40182" s="166"/>
    </row>
    <row r="40183" spans="8:8">
      <c r="H40183" s="166"/>
    </row>
    <row r="40184" spans="8:8">
      <c r="H40184" s="166"/>
    </row>
    <row r="40185" spans="8:8">
      <c r="H40185" s="166"/>
    </row>
    <row r="40186" spans="8:8">
      <c r="H40186" s="166"/>
    </row>
    <row r="40187" spans="8:8">
      <c r="H40187" s="166"/>
    </row>
    <row r="40188" spans="8:8">
      <c r="H40188" s="166"/>
    </row>
    <row r="40189" spans="8:8">
      <c r="H40189" s="166"/>
    </row>
    <row r="40190" spans="8:8">
      <c r="H40190" s="166"/>
    </row>
    <row r="40191" spans="8:8">
      <c r="H40191" s="166"/>
    </row>
    <row r="40192" spans="8:8">
      <c r="H40192" s="166"/>
    </row>
    <row r="40193" spans="8:8">
      <c r="H40193" s="166"/>
    </row>
    <row r="40194" spans="8:8">
      <c r="H40194" s="166"/>
    </row>
    <row r="40195" spans="8:8">
      <c r="H40195" s="166"/>
    </row>
    <row r="40196" spans="8:8">
      <c r="H40196" s="166"/>
    </row>
    <row r="40197" spans="8:8">
      <c r="H40197" s="166"/>
    </row>
    <row r="40198" spans="8:8">
      <c r="H40198" s="166"/>
    </row>
    <row r="40199" spans="8:8">
      <c r="H40199" s="166"/>
    </row>
    <row r="40200" spans="8:8">
      <c r="H40200" s="166"/>
    </row>
    <row r="40201" spans="8:8">
      <c r="H40201" s="166"/>
    </row>
    <row r="40202" spans="8:8">
      <c r="H40202" s="166"/>
    </row>
    <row r="40203" spans="8:8">
      <c r="H40203" s="166"/>
    </row>
    <row r="40204" spans="8:8">
      <c r="H40204" s="166"/>
    </row>
    <row r="40205" spans="8:8">
      <c r="H40205" s="166"/>
    </row>
    <row r="40206" spans="8:8">
      <c r="H40206" s="166"/>
    </row>
    <row r="40207" spans="8:8">
      <c r="H40207" s="166"/>
    </row>
    <row r="40208" spans="8:8">
      <c r="H40208" s="166"/>
    </row>
    <row r="40209" spans="8:8">
      <c r="H40209" s="166"/>
    </row>
    <row r="40210" spans="8:8">
      <c r="H40210" s="166"/>
    </row>
    <row r="40211" spans="8:8">
      <c r="H40211" s="166"/>
    </row>
    <row r="40212" spans="8:8">
      <c r="H40212" s="166"/>
    </row>
    <row r="40213" spans="8:8">
      <c r="H40213" s="166"/>
    </row>
    <row r="40214" spans="8:8">
      <c r="H40214" s="166"/>
    </row>
    <row r="40215" spans="8:8">
      <c r="H40215" s="166"/>
    </row>
    <row r="40216" spans="8:8">
      <c r="H40216" s="166"/>
    </row>
    <row r="40217" spans="8:8">
      <c r="H40217" s="166"/>
    </row>
    <row r="40218" spans="8:8">
      <c r="H40218" s="166"/>
    </row>
    <row r="40219" spans="8:8">
      <c r="H40219" s="166"/>
    </row>
    <row r="40220" spans="8:8">
      <c r="H40220" s="166"/>
    </row>
    <row r="40221" spans="8:8">
      <c r="H40221" s="166"/>
    </row>
    <row r="40222" spans="8:8">
      <c r="H40222" s="166"/>
    </row>
    <row r="40223" spans="8:8">
      <c r="H40223" s="166"/>
    </row>
    <row r="40224" spans="8:8">
      <c r="H40224" s="166"/>
    </row>
    <row r="40225" spans="8:8">
      <c r="H40225" s="166"/>
    </row>
    <row r="40226" spans="8:8">
      <c r="H40226" s="166"/>
    </row>
    <row r="40227" spans="8:8">
      <c r="H40227" s="166"/>
    </row>
    <row r="40228" spans="8:8">
      <c r="H40228" s="166"/>
    </row>
    <row r="40229" spans="8:8">
      <c r="H40229" s="166"/>
    </row>
    <row r="40230" spans="8:8">
      <c r="H40230" s="166"/>
    </row>
    <row r="40231" spans="8:8">
      <c r="H40231" s="166"/>
    </row>
    <row r="40232" spans="8:8">
      <c r="H40232" s="166"/>
    </row>
    <row r="40233" spans="8:8">
      <c r="H40233" s="166"/>
    </row>
    <row r="40234" spans="8:8">
      <c r="H40234" s="166"/>
    </row>
    <row r="40235" spans="8:8">
      <c r="H40235" s="166"/>
    </row>
    <row r="40236" spans="8:8">
      <c r="H40236" s="166"/>
    </row>
    <row r="40237" spans="8:8">
      <c r="H40237" s="166"/>
    </row>
    <row r="40238" spans="8:8">
      <c r="H40238" s="166"/>
    </row>
    <row r="40239" spans="8:8">
      <c r="H40239" s="166"/>
    </row>
    <row r="40240" spans="8:8">
      <c r="H40240" s="166"/>
    </row>
    <row r="40241" spans="8:8">
      <c r="H40241" s="166"/>
    </row>
    <row r="40242" spans="8:8">
      <c r="H40242" s="166"/>
    </row>
    <row r="40243" spans="8:8">
      <c r="H40243" s="166"/>
    </row>
    <row r="40244" spans="8:8">
      <c r="H40244" s="166"/>
    </row>
    <row r="40245" spans="8:8">
      <c r="H40245" s="166"/>
    </row>
    <row r="40246" spans="8:8">
      <c r="H40246" s="166"/>
    </row>
    <row r="40247" spans="8:8">
      <c r="H40247" s="166"/>
    </row>
    <row r="40248" spans="8:8">
      <c r="H40248" s="166"/>
    </row>
    <row r="40249" spans="8:8">
      <c r="H40249" s="166"/>
    </row>
    <row r="40250" spans="8:8">
      <c r="H40250" s="166"/>
    </row>
    <row r="40251" spans="8:8">
      <c r="H40251" s="166"/>
    </row>
    <row r="40252" spans="8:8">
      <c r="H40252" s="166"/>
    </row>
    <row r="40253" spans="8:8">
      <c r="H40253" s="166"/>
    </row>
    <row r="40254" spans="8:8">
      <c r="H40254" s="166"/>
    </row>
    <row r="40255" spans="8:8">
      <c r="H40255" s="166"/>
    </row>
    <row r="40256" spans="8:8">
      <c r="H40256" s="166"/>
    </row>
    <row r="40257" spans="8:8">
      <c r="H40257" s="166"/>
    </row>
    <row r="40258" spans="8:8">
      <c r="H40258" s="166"/>
    </row>
    <row r="40259" spans="8:8">
      <c r="H40259" s="166"/>
    </row>
    <row r="40260" spans="8:8">
      <c r="H40260" s="166"/>
    </row>
    <row r="40261" spans="8:8">
      <c r="H40261" s="166"/>
    </row>
    <row r="40262" spans="8:8">
      <c r="H40262" s="166"/>
    </row>
    <row r="40263" spans="8:8">
      <c r="H40263" s="166"/>
    </row>
    <row r="40264" spans="8:8">
      <c r="H40264" s="166"/>
    </row>
    <row r="40265" spans="8:8">
      <c r="H40265" s="166"/>
    </row>
    <row r="40266" spans="8:8">
      <c r="H40266" s="166"/>
    </row>
    <row r="40267" spans="8:8">
      <c r="H40267" s="166"/>
    </row>
    <row r="40268" spans="8:8">
      <c r="H40268" s="166"/>
    </row>
    <row r="40269" spans="8:8">
      <c r="H40269" s="166"/>
    </row>
    <row r="40270" spans="8:8">
      <c r="H40270" s="166"/>
    </row>
    <row r="40271" spans="8:8">
      <c r="H40271" s="166"/>
    </row>
    <row r="40272" spans="8:8">
      <c r="H40272" s="166"/>
    </row>
    <row r="40273" spans="8:8">
      <c r="H40273" s="166"/>
    </row>
    <row r="40274" spans="8:8">
      <c r="H40274" s="166"/>
    </row>
    <row r="40275" spans="8:8">
      <c r="H40275" s="166"/>
    </row>
    <row r="40276" spans="8:8">
      <c r="H40276" s="166"/>
    </row>
    <row r="40277" spans="8:8">
      <c r="H40277" s="166"/>
    </row>
    <row r="40278" spans="8:8">
      <c r="H40278" s="166"/>
    </row>
    <row r="40279" spans="8:8">
      <c r="H40279" s="166"/>
    </row>
    <row r="40280" spans="8:8">
      <c r="H40280" s="166"/>
    </row>
    <row r="40281" spans="8:8">
      <c r="H40281" s="166"/>
    </row>
    <row r="40282" spans="8:8">
      <c r="H40282" s="166"/>
    </row>
    <row r="40283" spans="8:8">
      <c r="H40283" s="166"/>
    </row>
    <row r="40284" spans="8:8">
      <c r="H40284" s="166"/>
    </row>
    <row r="40285" spans="8:8">
      <c r="H40285" s="166"/>
    </row>
    <row r="40286" spans="8:8">
      <c r="H40286" s="166"/>
    </row>
    <row r="40287" spans="8:8">
      <c r="H40287" s="166"/>
    </row>
    <row r="40288" spans="8:8">
      <c r="H40288" s="166"/>
    </row>
    <row r="40289" spans="8:8">
      <c r="H40289" s="166"/>
    </row>
    <row r="40290" spans="8:8">
      <c r="H40290" s="166"/>
    </row>
    <row r="40291" spans="8:8">
      <c r="H40291" s="166"/>
    </row>
    <row r="40292" spans="8:8">
      <c r="H40292" s="166"/>
    </row>
    <row r="40293" spans="8:8">
      <c r="H40293" s="166"/>
    </row>
    <row r="40294" spans="8:8">
      <c r="H40294" s="166"/>
    </row>
    <row r="40295" spans="8:8">
      <c r="H40295" s="166"/>
    </row>
    <row r="40296" spans="8:8">
      <c r="H40296" s="166"/>
    </row>
    <row r="40297" spans="8:8">
      <c r="H40297" s="166"/>
    </row>
    <row r="40298" spans="8:8">
      <c r="H40298" s="166"/>
    </row>
    <row r="40299" spans="8:8">
      <c r="H40299" s="166"/>
    </row>
    <row r="40300" spans="8:8">
      <c r="H40300" s="166"/>
    </row>
    <row r="40301" spans="8:8">
      <c r="H40301" s="166"/>
    </row>
    <row r="40302" spans="8:8">
      <c r="H40302" s="166"/>
    </row>
    <row r="40303" spans="8:8">
      <c r="H40303" s="166"/>
    </row>
    <row r="40304" spans="8:8">
      <c r="H40304" s="166"/>
    </row>
    <row r="40305" spans="8:8">
      <c r="H40305" s="166"/>
    </row>
    <row r="40306" spans="8:8">
      <c r="H40306" s="166"/>
    </row>
    <row r="40307" spans="8:8">
      <c r="H40307" s="166"/>
    </row>
    <row r="40308" spans="8:8">
      <c r="H40308" s="166"/>
    </row>
    <row r="40309" spans="8:8">
      <c r="H40309" s="166"/>
    </row>
    <row r="40310" spans="8:8">
      <c r="H40310" s="166"/>
    </row>
    <row r="40311" spans="8:8">
      <c r="H40311" s="166"/>
    </row>
    <row r="40312" spans="8:8">
      <c r="H40312" s="166"/>
    </row>
    <row r="40313" spans="8:8">
      <c r="H40313" s="166"/>
    </row>
    <row r="40314" spans="8:8">
      <c r="H40314" s="166"/>
    </row>
    <row r="40315" spans="8:8">
      <c r="H40315" s="166"/>
    </row>
    <row r="40316" spans="8:8">
      <c r="H40316" s="166"/>
    </row>
    <row r="40317" spans="8:8">
      <c r="H40317" s="166"/>
    </row>
    <row r="40318" spans="8:8">
      <c r="H40318" s="166"/>
    </row>
    <row r="40319" spans="8:8">
      <c r="H40319" s="166"/>
    </row>
    <row r="40320" spans="8:8">
      <c r="H40320" s="166"/>
    </row>
    <row r="40321" spans="8:8">
      <c r="H40321" s="166"/>
    </row>
    <row r="40322" spans="8:8">
      <c r="H40322" s="166"/>
    </row>
    <row r="40323" spans="8:8">
      <c r="H40323" s="166"/>
    </row>
    <row r="40324" spans="8:8">
      <c r="H40324" s="166"/>
    </row>
    <row r="40325" spans="8:8">
      <c r="H40325" s="166"/>
    </row>
    <row r="40326" spans="8:8">
      <c r="H40326" s="166"/>
    </row>
    <row r="40327" spans="8:8">
      <c r="H40327" s="166"/>
    </row>
    <row r="40328" spans="8:8">
      <c r="H40328" s="166"/>
    </row>
    <row r="40329" spans="8:8">
      <c r="H40329" s="166"/>
    </row>
    <row r="40330" spans="8:8">
      <c r="H40330" s="166"/>
    </row>
    <row r="40331" spans="8:8">
      <c r="H40331" s="166"/>
    </row>
    <row r="40332" spans="8:8">
      <c r="H40332" s="166"/>
    </row>
    <row r="40333" spans="8:8">
      <c r="H40333" s="166"/>
    </row>
    <row r="40334" spans="8:8">
      <c r="H40334" s="166"/>
    </row>
    <row r="40335" spans="8:8">
      <c r="H40335" s="166"/>
    </row>
    <row r="40336" spans="8:8">
      <c r="H40336" s="166"/>
    </row>
    <row r="40337" spans="8:8">
      <c r="H40337" s="166"/>
    </row>
    <row r="40338" spans="8:8">
      <c r="H40338" s="166"/>
    </row>
    <row r="40339" spans="8:8">
      <c r="H40339" s="166"/>
    </row>
    <row r="40340" spans="8:8">
      <c r="H40340" s="166"/>
    </row>
    <row r="40341" spans="8:8">
      <c r="H40341" s="166"/>
    </row>
    <row r="40342" spans="8:8">
      <c r="H40342" s="166"/>
    </row>
    <row r="40343" spans="8:8">
      <c r="H40343" s="166"/>
    </row>
    <row r="40344" spans="8:8">
      <c r="H40344" s="166"/>
    </row>
    <row r="40345" spans="8:8">
      <c r="H40345" s="166"/>
    </row>
    <row r="40346" spans="8:8">
      <c r="H40346" s="166"/>
    </row>
    <row r="40347" spans="8:8">
      <c r="H40347" s="166"/>
    </row>
    <row r="40348" spans="8:8">
      <c r="H40348" s="166"/>
    </row>
    <row r="40349" spans="8:8">
      <c r="H40349" s="166"/>
    </row>
    <row r="40350" spans="8:8">
      <c r="H40350" s="166"/>
    </row>
    <row r="40351" spans="8:8">
      <c r="H40351" s="166"/>
    </row>
    <row r="40352" spans="8:8">
      <c r="H40352" s="166"/>
    </row>
    <row r="40353" spans="8:8">
      <c r="H40353" s="166"/>
    </row>
    <row r="40354" spans="8:8">
      <c r="H40354" s="166"/>
    </row>
    <row r="40355" spans="8:8">
      <c r="H40355" s="166"/>
    </row>
    <row r="40356" spans="8:8">
      <c r="H40356" s="166"/>
    </row>
    <row r="40357" spans="8:8">
      <c r="H40357" s="166"/>
    </row>
    <row r="40358" spans="8:8">
      <c r="H40358" s="166"/>
    </row>
    <row r="40359" spans="8:8">
      <c r="H40359" s="166"/>
    </row>
    <row r="40360" spans="8:8">
      <c r="H40360" s="166"/>
    </row>
    <row r="40361" spans="8:8">
      <c r="H40361" s="166"/>
    </row>
    <row r="40362" spans="8:8">
      <c r="H40362" s="166"/>
    </row>
    <row r="40363" spans="8:8">
      <c r="H40363" s="166"/>
    </row>
    <row r="40364" spans="8:8">
      <c r="H40364" s="166"/>
    </row>
    <row r="40365" spans="8:8">
      <c r="H40365" s="166"/>
    </row>
    <row r="40366" spans="8:8">
      <c r="H40366" s="166"/>
    </row>
    <row r="40367" spans="8:8">
      <c r="H40367" s="166"/>
    </row>
    <row r="40368" spans="8:8">
      <c r="H40368" s="166"/>
    </row>
    <row r="40369" spans="8:8">
      <c r="H40369" s="166"/>
    </row>
    <row r="40370" spans="8:8">
      <c r="H40370" s="166"/>
    </row>
    <row r="40371" spans="8:8">
      <c r="H40371" s="166"/>
    </row>
    <row r="40372" spans="8:8">
      <c r="H40372" s="166"/>
    </row>
    <row r="40373" spans="8:8">
      <c r="H40373" s="166"/>
    </row>
    <row r="40374" spans="8:8">
      <c r="H40374" s="166"/>
    </row>
    <row r="40375" spans="8:8">
      <c r="H40375" s="166"/>
    </row>
    <row r="40376" spans="8:8">
      <c r="H40376" s="166"/>
    </row>
    <row r="40377" spans="8:8">
      <c r="H40377" s="166"/>
    </row>
    <row r="40378" spans="8:8">
      <c r="H40378" s="166"/>
    </row>
    <row r="40379" spans="8:8">
      <c r="H40379" s="166"/>
    </row>
    <row r="40380" spans="8:8">
      <c r="H40380" s="166"/>
    </row>
    <row r="40381" spans="8:8">
      <c r="H40381" s="166"/>
    </row>
    <row r="40382" spans="8:8">
      <c r="H40382" s="166"/>
    </row>
    <row r="40383" spans="8:8">
      <c r="H40383" s="166"/>
    </row>
    <row r="40384" spans="8:8">
      <c r="H40384" s="166"/>
    </row>
    <row r="40385" spans="8:8">
      <c r="H40385" s="166"/>
    </row>
    <row r="40386" spans="8:8">
      <c r="H40386" s="166"/>
    </row>
    <row r="40387" spans="8:8">
      <c r="H40387" s="166"/>
    </row>
    <row r="40388" spans="8:8">
      <c r="H40388" s="166"/>
    </row>
    <row r="40389" spans="8:8">
      <c r="H40389" s="166"/>
    </row>
    <row r="40390" spans="8:8">
      <c r="H40390" s="166"/>
    </row>
    <row r="40391" spans="8:8">
      <c r="H40391" s="166"/>
    </row>
    <row r="40392" spans="8:8">
      <c r="H40392" s="166"/>
    </row>
    <row r="40393" spans="8:8">
      <c r="H40393" s="166"/>
    </row>
    <row r="40394" spans="8:8">
      <c r="H40394" s="166"/>
    </row>
    <row r="40395" spans="8:8">
      <c r="H40395" s="166"/>
    </row>
    <row r="40396" spans="8:8">
      <c r="H40396" s="166"/>
    </row>
    <row r="40397" spans="8:8">
      <c r="H40397" s="166"/>
    </row>
    <row r="40398" spans="8:8">
      <c r="H40398" s="166"/>
    </row>
    <row r="40399" spans="8:8">
      <c r="H40399" s="166"/>
    </row>
    <row r="40400" spans="8:8">
      <c r="H40400" s="166"/>
    </row>
    <row r="40401" spans="8:8">
      <c r="H40401" s="166"/>
    </row>
    <row r="40402" spans="8:8">
      <c r="H40402" s="166"/>
    </row>
    <row r="40403" spans="8:8">
      <c r="H40403" s="166"/>
    </row>
    <row r="40404" spans="8:8">
      <c r="H40404" s="166"/>
    </row>
    <row r="40405" spans="8:8">
      <c r="H40405" s="166"/>
    </row>
    <row r="40406" spans="8:8">
      <c r="H40406" s="166"/>
    </row>
    <row r="40407" spans="8:8">
      <c r="H40407" s="166"/>
    </row>
    <row r="40408" spans="8:8">
      <c r="H40408" s="166"/>
    </row>
    <row r="40409" spans="8:8">
      <c r="H40409" s="166"/>
    </row>
    <row r="40410" spans="8:8">
      <c r="H40410" s="166"/>
    </row>
    <row r="40411" spans="8:8">
      <c r="H40411" s="166"/>
    </row>
    <row r="40412" spans="8:8">
      <c r="H40412" s="166"/>
    </row>
    <row r="40413" spans="8:8">
      <c r="H40413" s="166"/>
    </row>
    <row r="40414" spans="8:8">
      <c r="H40414" s="166"/>
    </row>
    <row r="40415" spans="8:8">
      <c r="H40415" s="166"/>
    </row>
    <row r="40416" spans="8:8">
      <c r="H40416" s="166"/>
    </row>
    <row r="40417" spans="8:8">
      <c r="H40417" s="166"/>
    </row>
    <row r="40418" spans="8:8">
      <c r="H40418" s="166"/>
    </row>
    <row r="40419" spans="8:8">
      <c r="H40419" s="166"/>
    </row>
    <row r="40420" spans="8:8">
      <c r="H40420" s="166"/>
    </row>
    <row r="40421" spans="8:8">
      <c r="H40421" s="166"/>
    </row>
    <row r="40422" spans="8:8">
      <c r="H40422" s="166"/>
    </row>
    <row r="40423" spans="8:8">
      <c r="H40423" s="166"/>
    </row>
    <row r="40424" spans="8:8">
      <c r="H40424" s="166"/>
    </row>
    <row r="40425" spans="8:8">
      <c r="H40425" s="166"/>
    </row>
    <row r="40426" spans="8:8">
      <c r="H40426" s="166"/>
    </row>
    <row r="40427" spans="8:8">
      <c r="H40427" s="166"/>
    </row>
    <row r="40428" spans="8:8">
      <c r="H40428" s="166"/>
    </row>
    <row r="40429" spans="8:8">
      <c r="H40429" s="166"/>
    </row>
    <row r="40430" spans="8:8">
      <c r="H40430" s="166"/>
    </row>
    <row r="40431" spans="8:8">
      <c r="H40431" s="166"/>
    </row>
    <row r="40432" spans="8:8">
      <c r="H40432" s="166"/>
    </row>
    <row r="40433" spans="8:8">
      <c r="H40433" s="166"/>
    </row>
    <row r="40434" spans="8:8">
      <c r="H40434" s="166"/>
    </row>
    <row r="40435" spans="8:8">
      <c r="H40435" s="166"/>
    </row>
    <row r="40436" spans="8:8">
      <c r="H40436" s="166"/>
    </row>
    <row r="40437" spans="8:8">
      <c r="H40437" s="166"/>
    </row>
    <row r="40438" spans="8:8">
      <c r="H40438" s="166"/>
    </row>
    <row r="40439" spans="8:8">
      <c r="H40439" s="166"/>
    </row>
    <row r="40440" spans="8:8">
      <c r="H40440" s="166"/>
    </row>
    <row r="40441" spans="8:8">
      <c r="H40441" s="166"/>
    </row>
    <row r="40442" spans="8:8">
      <c r="H40442" s="166"/>
    </row>
    <row r="40443" spans="8:8">
      <c r="H40443" s="166"/>
    </row>
    <row r="40444" spans="8:8">
      <c r="H40444" s="166"/>
    </row>
    <row r="40445" spans="8:8">
      <c r="H40445" s="166"/>
    </row>
    <row r="40446" spans="8:8">
      <c r="H40446" s="166"/>
    </row>
    <row r="40447" spans="8:8">
      <c r="H40447" s="166"/>
    </row>
    <row r="40448" spans="8:8">
      <c r="H40448" s="166"/>
    </row>
    <row r="40449" spans="8:8">
      <c r="H40449" s="166"/>
    </row>
    <row r="40450" spans="8:8">
      <c r="H40450" s="166"/>
    </row>
    <row r="40451" spans="8:8">
      <c r="H40451" s="166"/>
    </row>
    <row r="40452" spans="8:8">
      <c r="H40452" s="166"/>
    </row>
    <row r="40453" spans="8:8">
      <c r="H40453" s="166"/>
    </row>
    <row r="40454" spans="8:8">
      <c r="H40454" s="166"/>
    </row>
    <row r="40455" spans="8:8">
      <c r="H40455" s="166"/>
    </row>
    <row r="40456" spans="8:8">
      <c r="H40456" s="166"/>
    </row>
    <row r="40457" spans="8:8">
      <c r="H40457" s="166"/>
    </row>
    <row r="40458" spans="8:8">
      <c r="H40458" s="166"/>
    </row>
    <row r="40459" spans="8:8">
      <c r="H40459" s="166"/>
    </row>
    <row r="40460" spans="8:8">
      <c r="H40460" s="166"/>
    </row>
    <row r="40461" spans="8:8">
      <c r="H40461" s="166"/>
    </row>
    <row r="40462" spans="8:8">
      <c r="H40462" s="166"/>
    </row>
    <row r="40463" spans="8:8">
      <c r="H40463" s="166"/>
    </row>
    <row r="40464" spans="8:8">
      <c r="H40464" s="166"/>
    </row>
    <row r="40465" spans="8:8">
      <c r="H40465" s="166"/>
    </row>
    <row r="40466" spans="8:8">
      <c r="H40466" s="166"/>
    </row>
    <row r="40467" spans="8:8">
      <c r="H40467" s="166"/>
    </row>
    <row r="40468" spans="8:8">
      <c r="H40468" s="166"/>
    </row>
    <row r="40469" spans="8:8">
      <c r="H40469" s="166"/>
    </row>
    <row r="40470" spans="8:8">
      <c r="H40470" s="166"/>
    </row>
    <row r="40471" spans="8:8">
      <c r="H40471" s="166"/>
    </row>
    <row r="40472" spans="8:8">
      <c r="H40472" s="166"/>
    </row>
    <row r="40473" spans="8:8">
      <c r="H40473" s="166"/>
    </row>
    <row r="40474" spans="8:8">
      <c r="H40474" s="166"/>
    </row>
    <row r="40475" spans="8:8">
      <c r="H40475" s="166"/>
    </row>
    <row r="40476" spans="8:8">
      <c r="H40476" s="166"/>
    </row>
    <row r="40477" spans="8:8">
      <c r="H40477" s="166"/>
    </row>
    <row r="40478" spans="8:8">
      <c r="H40478" s="166"/>
    </row>
    <row r="40479" spans="8:8">
      <c r="H40479" s="166"/>
    </row>
    <row r="40480" spans="8:8">
      <c r="H40480" s="166"/>
    </row>
    <row r="40481" spans="8:8">
      <c r="H40481" s="166"/>
    </row>
    <row r="40482" spans="8:8">
      <c r="H40482" s="166"/>
    </row>
    <row r="40483" spans="8:8">
      <c r="H40483" s="166"/>
    </row>
    <row r="40484" spans="8:8">
      <c r="H40484" s="166"/>
    </row>
    <row r="40485" spans="8:8">
      <c r="H40485" s="166"/>
    </row>
    <row r="40486" spans="8:8">
      <c r="H40486" s="166"/>
    </row>
    <row r="40487" spans="8:8">
      <c r="H40487" s="166"/>
    </row>
    <row r="40488" spans="8:8">
      <c r="H40488" s="166"/>
    </row>
    <row r="40489" spans="8:8">
      <c r="H40489" s="166"/>
    </row>
    <row r="40490" spans="8:8">
      <c r="H40490" s="166"/>
    </row>
    <row r="40491" spans="8:8">
      <c r="H40491" s="166"/>
    </row>
    <row r="40492" spans="8:8">
      <c r="H40492" s="166"/>
    </row>
    <row r="40493" spans="8:8">
      <c r="H40493" s="166"/>
    </row>
    <row r="40494" spans="8:8">
      <c r="H40494" s="166"/>
    </row>
    <row r="40495" spans="8:8">
      <c r="H40495" s="166"/>
    </row>
    <row r="40496" spans="8:8">
      <c r="H40496" s="166"/>
    </row>
    <row r="40497" spans="8:8">
      <c r="H40497" s="166"/>
    </row>
    <row r="40498" spans="8:8">
      <c r="H40498" s="166"/>
    </row>
    <row r="40499" spans="8:8">
      <c r="H40499" s="166"/>
    </row>
    <row r="40500" spans="8:8">
      <c r="H40500" s="166"/>
    </row>
    <row r="40501" spans="8:8">
      <c r="H40501" s="166"/>
    </row>
    <row r="40502" spans="8:8">
      <c r="H40502" s="166"/>
    </row>
    <row r="40503" spans="8:8">
      <c r="H40503" s="166"/>
    </row>
    <row r="40504" spans="8:8">
      <c r="H40504" s="166"/>
    </row>
    <row r="40505" spans="8:8">
      <c r="H40505" s="166"/>
    </row>
    <row r="40506" spans="8:8">
      <c r="H40506" s="166"/>
    </row>
    <row r="40507" spans="8:8">
      <c r="H40507" s="166"/>
    </row>
    <row r="40508" spans="8:8">
      <c r="H40508" s="166"/>
    </row>
    <row r="40509" spans="8:8">
      <c r="H40509" s="166"/>
    </row>
    <row r="40510" spans="8:8">
      <c r="H40510" s="166"/>
    </row>
    <row r="40511" spans="8:8">
      <c r="H40511" s="166"/>
    </row>
    <row r="40512" spans="8:8">
      <c r="H40512" s="166"/>
    </row>
    <row r="40513" spans="8:8">
      <c r="H40513" s="166"/>
    </row>
    <row r="40514" spans="8:8">
      <c r="H40514" s="166"/>
    </row>
    <row r="40515" spans="8:8">
      <c r="H40515" s="166"/>
    </row>
    <row r="40516" spans="8:8">
      <c r="H40516" s="166"/>
    </row>
    <row r="40517" spans="8:8">
      <c r="H40517" s="166"/>
    </row>
    <row r="40518" spans="8:8">
      <c r="H40518" s="166"/>
    </row>
    <row r="40519" spans="8:8">
      <c r="H40519" s="166"/>
    </row>
    <row r="40520" spans="8:8">
      <c r="H40520" s="166"/>
    </row>
    <row r="40521" spans="8:8">
      <c r="H40521" s="166"/>
    </row>
    <row r="40522" spans="8:8">
      <c r="H40522" s="166"/>
    </row>
    <row r="40523" spans="8:8">
      <c r="H40523" s="166"/>
    </row>
    <row r="40524" spans="8:8">
      <c r="H40524" s="166"/>
    </row>
    <row r="40525" spans="8:8">
      <c r="H40525" s="166"/>
    </row>
    <row r="40526" spans="8:8">
      <c r="H40526" s="166"/>
    </row>
    <row r="40527" spans="8:8">
      <c r="H40527" s="166"/>
    </row>
    <row r="40528" spans="8:8">
      <c r="H40528" s="166"/>
    </row>
    <row r="40529" spans="8:8">
      <c r="H40529" s="166"/>
    </row>
    <row r="40530" spans="8:8">
      <c r="H40530" s="166"/>
    </row>
    <row r="40531" spans="8:8">
      <c r="H40531" s="166"/>
    </row>
    <row r="40532" spans="8:8">
      <c r="H40532" s="166"/>
    </row>
    <row r="40533" spans="8:8">
      <c r="H40533" s="166"/>
    </row>
    <row r="40534" spans="8:8">
      <c r="H40534" s="166"/>
    </row>
    <row r="40535" spans="8:8">
      <c r="H40535" s="166"/>
    </row>
    <row r="40536" spans="8:8">
      <c r="H40536" s="166"/>
    </row>
    <row r="40537" spans="8:8">
      <c r="H40537" s="166"/>
    </row>
    <row r="40538" spans="8:8">
      <c r="H40538" s="166"/>
    </row>
    <row r="40539" spans="8:8">
      <c r="H40539" s="166"/>
    </row>
    <row r="40540" spans="8:8">
      <c r="H40540" s="166"/>
    </row>
    <row r="40541" spans="8:8">
      <c r="H40541" s="166"/>
    </row>
    <row r="40542" spans="8:8">
      <c r="H40542" s="166"/>
    </row>
    <row r="40543" spans="8:8">
      <c r="H40543" s="166"/>
    </row>
    <row r="40544" spans="8:8">
      <c r="H40544" s="166"/>
    </row>
    <row r="40545" spans="8:8">
      <c r="H40545" s="166"/>
    </row>
    <row r="40546" spans="8:8">
      <c r="H40546" s="166"/>
    </row>
    <row r="40547" spans="8:8">
      <c r="H40547" s="166"/>
    </row>
    <row r="40548" spans="8:8">
      <c r="H40548" s="166"/>
    </row>
    <row r="40549" spans="8:8">
      <c r="H40549" s="166"/>
    </row>
    <row r="40550" spans="8:8">
      <c r="H40550" s="166"/>
    </row>
    <row r="40551" spans="8:8">
      <c r="H40551" s="166"/>
    </row>
    <row r="40552" spans="8:8">
      <c r="H40552" s="166"/>
    </row>
    <row r="40553" spans="8:8">
      <c r="H40553" s="166"/>
    </row>
    <row r="40554" spans="8:8">
      <c r="H40554" s="166"/>
    </row>
    <row r="40555" spans="8:8">
      <c r="H40555" s="166"/>
    </row>
    <row r="40556" spans="8:8">
      <c r="H40556" s="166"/>
    </row>
    <row r="40557" spans="8:8">
      <c r="H40557" s="166"/>
    </row>
    <row r="40558" spans="8:8">
      <c r="H40558" s="166"/>
    </row>
    <row r="40559" spans="8:8">
      <c r="H40559" s="166"/>
    </row>
    <row r="40560" spans="8:8">
      <c r="H40560" s="166"/>
    </row>
    <row r="40561" spans="8:8">
      <c r="H40561" s="166"/>
    </row>
    <row r="40562" spans="8:8">
      <c r="H40562" s="166"/>
    </row>
    <row r="40563" spans="8:8">
      <c r="H40563" s="166"/>
    </row>
    <row r="40564" spans="8:8">
      <c r="H40564" s="166"/>
    </row>
    <row r="40565" spans="8:8">
      <c r="H40565" s="166"/>
    </row>
    <row r="40566" spans="8:8">
      <c r="H40566" s="166"/>
    </row>
    <row r="40567" spans="8:8">
      <c r="H40567" s="166"/>
    </row>
    <row r="40568" spans="8:8">
      <c r="H40568" s="166"/>
    </row>
    <row r="40569" spans="8:8">
      <c r="H40569" s="166"/>
    </row>
    <row r="40570" spans="8:8">
      <c r="H40570" s="166"/>
    </row>
    <row r="40571" spans="8:8">
      <c r="H40571" s="166"/>
    </row>
    <row r="40572" spans="8:8">
      <c r="H40572" s="166"/>
    </row>
    <row r="40573" spans="8:8">
      <c r="H40573" s="166"/>
    </row>
    <row r="40574" spans="8:8">
      <c r="H40574" s="166"/>
    </row>
    <row r="40575" spans="8:8">
      <c r="H40575" s="166"/>
    </row>
    <row r="40576" spans="8:8">
      <c r="H40576" s="166"/>
    </row>
    <row r="40577" spans="8:8">
      <c r="H40577" s="166"/>
    </row>
    <row r="40578" spans="8:8">
      <c r="H40578" s="166"/>
    </row>
    <row r="40579" spans="8:8">
      <c r="H40579" s="166"/>
    </row>
    <row r="40580" spans="8:8">
      <c r="H40580" s="166"/>
    </row>
    <row r="40581" spans="8:8">
      <c r="H40581" s="166"/>
    </row>
    <row r="40582" spans="8:8">
      <c r="H40582" s="166"/>
    </row>
    <row r="40583" spans="8:8">
      <c r="H40583" s="166"/>
    </row>
    <row r="40584" spans="8:8">
      <c r="H40584" s="166"/>
    </row>
    <row r="40585" spans="8:8">
      <c r="H40585" s="166"/>
    </row>
    <row r="40586" spans="8:8">
      <c r="H40586" s="166"/>
    </row>
    <row r="40587" spans="8:8">
      <c r="H40587" s="166"/>
    </row>
    <row r="40588" spans="8:8">
      <c r="H40588" s="166"/>
    </row>
    <row r="40589" spans="8:8">
      <c r="H40589" s="166"/>
    </row>
    <row r="40590" spans="8:8">
      <c r="H40590" s="166"/>
    </row>
    <row r="40591" spans="8:8">
      <c r="H40591" s="166"/>
    </row>
    <row r="40592" spans="8:8">
      <c r="H40592" s="166"/>
    </row>
    <row r="40593" spans="8:8">
      <c r="H40593" s="166"/>
    </row>
    <row r="40594" spans="8:8">
      <c r="H40594" s="166"/>
    </row>
    <row r="40595" spans="8:8">
      <c r="H40595" s="166"/>
    </row>
    <row r="40596" spans="8:8">
      <c r="H40596" s="166"/>
    </row>
    <row r="40597" spans="8:8">
      <c r="H40597" s="166"/>
    </row>
    <row r="40598" spans="8:8">
      <c r="H40598" s="166"/>
    </row>
    <row r="40599" spans="8:8">
      <c r="H40599" s="166"/>
    </row>
    <row r="40600" spans="8:8">
      <c r="H40600" s="166"/>
    </row>
    <row r="40601" spans="8:8">
      <c r="H40601" s="166"/>
    </row>
    <row r="40602" spans="8:8">
      <c r="H40602" s="166"/>
    </row>
    <row r="40603" spans="8:8">
      <c r="H40603" s="166"/>
    </row>
    <row r="40604" spans="8:8">
      <c r="H40604" s="166"/>
    </row>
    <row r="40605" spans="8:8">
      <c r="H40605" s="166"/>
    </row>
    <row r="40606" spans="8:8">
      <c r="H40606" s="166"/>
    </row>
    <row r="40607" spans="8:8">
      <c r="H40607" s="166"/>
    </row>
    <row r="40608" spans="8:8">
      <c r="H40608" s="166"/>
    </row>
    <row r="40609" spans="8:8">
      <c r="H40609" s="166"/>
    </row>
    <row r="40610" spans="8:8">
      <c r="H40610" s="166"/>
    </row>
    <row r="40611" spans="8:8">
      <c r="H40611" s="166"/>
    </row>
    <row r="40612" spans="8:8">
      <c r="H40612" s="166"/>
    </row>
    <row r="40613" spans="8:8">
      <c r="H40613" s="166"/>
    </row>
    <row r="40614" spans="8:8">
      <c r="H40614" s="166"/>
    </row>
    <row r="40615" spans="8:8">
      <c r="H40615" s="166"/>
    </row>
    <row r="40616" spans="8:8">
      <c r="H40616" s="166"/>
    </row>
    <row r="40617" spans="8:8">
      <c r="H40617" s="166"/>
    </row>
    <row r="40618" spans="8:8">
      <c r="H40618" s="166"/>
    </row>
    <row r="40619" spans="8:8">
      <c r="H40619" s="166"/>
    </row>
    <row r="40620" spans="8:8">
      <c r="H40620" s="166"/>
    </row>
    <row r="40621" spans="8:8">
      <c r="H40621" s="166"/>
    </row>
    <row r="40622" spans="8:8">
      <c r="H40622" s="166"/>
    </row>
    <row r="40623" spans="8:8">
      <c r="H40623" s="166"/>
    </row>
    <row r="40624" spans="8:8">
      <c r="H40624" s="166"/>
    </row>
    <row r="40625" spans="8:8">
      <c r="H40625" s="166"/>
    </row>
    <row r="40626" spans="8:8">
      <c r="H40626" s="166"/>
    </row>
    <row r="40627" spans="8:8">
      <c r="H40627" s="166"/>
    </row>
    <row r="40628" spans="8:8">
      <c r="H40628" s="166"/>
    </row>
    <row r="40629" spans="8:8">
      <c r="H40629" s="166"/>
    </row>
    <row r="40630" spans="8:8">
      <c r="H40630" s="166"/>
    </row>
    <row r="40631" spans="8:8">
      <c r="H40631" s="166"/>
    </row>
    <row r="40632" spans="8:8">
      <c r="H40632" s="166"/>
    </row>
    <row r="40633" spans="8:8">
      <c r="H40633" s="166"/>
    </row>
    <row r="40634" spans="8:8">
      <c r="H40634" s="166"/>
    </row>
    <row r="40635" spans="8:8">
      <c r="H40635" s="166"/>
    </row>
    <row r="40636" spans="8:8">
      <c r="H40636" s="166"/>
    </row>
    <row r="40637" spans="8:8">
      <c r="H40637" s="166"/>
    </row>
    <row r="40638" spans="8:8">
      <c r="H40638" s="166"/>
    </row>
    <row r="40639" spans="8:8">
      <c r="H40639" s="166"/>
    </row>
    <row r="40640" spans="8:8">
      <c r="H40640" s="166"/>
    </row>
    <row r="40641" spans="8:8">
      <c r="H40641" s="166"/>
    </row>
    <row r="40642" spans="8:8">
      <c r="H40642" s="166"/>
    </row>
    <row r="40643" spans="8:8">
      <c r="H40643" s="166"/>
    </row>
    <row r="40644" spans="8:8">
      <c r="H40644" s="166"/>
    </row>
    <row r="40645" spans="8:8">
      <c r="H40645" s="166"/>
    </row>
    <row r="40646" spans="8:8">
      <c r="H40646" s="166"/>
    </row>
    <row r="40647" spans="8:8">
      <c r="H40647" s="166"/>
    </row>
    <row r="40648" spans="8:8">
      <c r="H40648" s="166"/>
    </row>
    <row r="40649" spans="8:8">
      <c r="H40649" s="166"/>
    </row>
    <row r="40650" spans="8:8">
      <c r="H40650" s="166"/>
    </row>
    <row r="40651" spans="8:8">
      <c r="H40651" s="166"/>
    </row>
    <row r="40652" spans="8:8">
      <c r="H40652" s="166"/>
    </row>
    <row r="40653" spans="8:8">
      <c r="H40653" s="166"/>
    </row>
    <row r="40654" spans="8:8">
      <c r="H40654" s="166"/>
    </row>
    <row r="40655" spans="8:8">
      <c r="H40655" s="166"/>
    </row>
    <row r="40656" spans="8:8">
      <c r="H40656" s="166"/>
    </row>
    <row r="40657" spans="8:8">
      <c r="H40657" s="166"/>
    </row>
    <row r="40658" spans="8:8">
      <c r="H40658" s="166"/>
    </row>
    <row r="40659" spans="8:8">
      <c r="H40659" s="166"/>
    </row>
    <row r="40660" spans="8:8">
      <c r="H40660" s="166"/>
    </row>
    <row r="40661" spans="8:8">
      <c r="H40661" s="166"/>
    </row>
    <row r="40662" spans="8:8">
      <c r="H40662" s="166"/>
    </row>
    <row r="40663" spans="8:8">
      <c r="H40663" s="166"/>
    </row>
    <row r="40664" spans="8:8">
      <c r="H40664" s="166"/>
    </row>
    <row r="40665" spans="8:8">
      <c r="H40665" s="166"/>
    </row>
    <row r="40666" spans="8:8">
      <c r="H40666" s="166"/>
    </row>
    <row r="40667" spans="8:8">
      <c r="H40667" s="166"/>
    </row>
    <row r="40668" spans="8:8">
      <c r="H40668" s="166"/>
    </row>
    <row r="40669" spans="8:8">
      <c r="H40669" s="166"/>
    </row>
    <row r="40670" spans="8:8">
      <c r="H40670" s="166"/>
    </row>
    <row r="40671" spans="8:8">
      <c r="H40671" s="166"/>
    </row>
    <row r="40672" spans="8:8">
      <c r="H40672" s="166"/>
    </row>
    <row r="40673" spans="8:8">
      <c r="H40673" s="166"/>
    </row>
    <row r="40674" spans="8:8">
      <c r="H40674" s="166"/>
    </row>
    <row r="40675" spans="8:8">
      <c r="H40675" s="166"/>
    </row>
    <row r="40676" spans="8:8">
      <c r="H40676" s="166"/>
    </row>
    <row r="40677" spans="8:8">
      <c r="H40677" s="166"/>
    </row>
    <row r="40678" spans="8:8">
      <c r="H40678" s="166"/>
    </row>
    <row r="40679" spans="8:8">
      <c r="H40679" s="166"/>
    </row>
    <row r="40680" spans="8:8">
      <c r="H40680" s="166"/>
    </row>
    <row r="40681" spans="8:8">
      <c r="H40681" s="166"/>
    </row>
    <row r="40682" spans="8:8">
      <c r="H40682" s="166"/>
    </row>
    <row r="40683" spans="8:8">
      <c r="H40683" s="166"/>
    </row>
    <row r="40684" spans="8:8">
      <c r="H40684" s="166"/>
    </row>
    <row r="40685" spans="8:8">
      <c r="H40685" s="166"/>
    </row>
    <row r="40686" spans="8:8">
      <c r="H40686" s="166"/>
    </row>
    <row r="40687" spans="8:8">
      <c r="H40687" s="166"/>
    </row>
    <row r="40688" spans="8:8">
      <c r="H40688" s="166"/>
    </row>
    <row r="40689" spans="8:8">
      <c r="H40689" s="166"/>
    </row>
    <row r="40690" spans="8:8">
      <c r="H40690" s="166"/>
    </row>
    <row r="40691" spans="8:8">
      <c r="H40691" s="166"/>
    </row>
    <row r="40692" spans="8:8">
      <c r="H40692" s="166"/>
    </row>
    <row r="40693" spans="8:8">
      <c r="H40693" s="166"/>
    </row>
    <row r="40694" spans="8:8">
      <c r="H40694" s="166"/>
    </row>
    <row r="40695" spans="8:8">
      <c r="H40695" s="166"/>
    </row>
    <row r="40696" spans="8:8">
      <c r="H40696" s="166"/>
    </row>
    <row r="40697" spans="8:8">
      <c r="H40697" s="166"/>
    </row>
    <row r="40698" spans="8:8">
      <c r="H40698" s="166"/>
    </row>
    <row r="40699" spans="8:8">
      <c r="H40699" s="166"/>
    </row>
    <row r="40700" spans="8:8">
      <c r="H40700" s="166"/>
    </row>
    <row r="40701" spans="8:8">
      <c r="H40701" s="166"/>
    </row>
    <row r="40702" spans="8:8">
      <c r="H40702" s="166"/>
    </row>
    <row r="40703" spans="8:8">
      <c r="H40703" s="166"/>
    </row>
    <row r="40704" spans="8:8">
      <c r="H40704" s="166"/>
    </row>
    <row r="40705" spans="8:8">
      <c r="H40705" s="166"/>
    </row>
    <row r="40706" spans="8:8">
      <c r="H40706" s="166"/>
    </row>
    <row r="40707" spans="8:8">
      <c r="H40707" s="166"/>
    </row>
    <row r="40708" spans="8:8">
      <c r="H40708" s="166"/>
    </row>
    <row r="40709" spans="8:8">
      <c r="H40709" s="166"/>
    </row>
    <row r="40710" spans="8:8">
      <c r="H40710" s="166"/>
    </row>
    <row r="40711" spans="8:8">
      <c r="H40711" s="166"/>
    </row>
    <row r="40712" spans="8:8">
      <c r="H40712" s="166"/>
    </row>
    <row r="40713" spans="8:8">
      <c r="H40713" s="166"/>
    </row>
    <row r="40714" spans="8:8">
      <c r="H40714" s="166"/>
    </row>
    <row r="40715" spans="8:8">
      <c r="H40715" s="166"/>
    </row>
    <row r="40716" spans="8:8">
      <c r="H40716" s="166"/>
    </row>
    <row r="40717" spans="8:8">
      <c r="H40717" s="166"/>
    </row>
    <row r="40718" spans="8:8">
      <c r="H40718" s="166"/>
    </row>
    <row r="40719" spans="8:8">
      <c r="H40719" s="166"/>
    </row>
    <row r="40720" spans="8:8">
      <c r="H40720" s="166"/>
    </row>
    <row r="40721" spans="8:8">
      <c r="H40721" s="166"/>
    </row>
    <row r="40722" spans="8:8">
      <c r="H40722" s="166"/>
    </row>
    <row r="40723" spans="8:8">
      <c r="H40723" s="166"/>
    </row>
    <row r="40724" spans="8:8">
      <c r="H40724" s="166"/>
    </row>
    <row r="40725" spans="8:8">
      <c r="H40725" s="166"/>
    </row>
    <row r="40726" spans="8:8">
      <c r="H40726" s="166"/>
    </row>
    <row r="40727" spans="8:8">
      <c r="H40727" s="166"/>
    </row>
    <row r="40728" spans="8:8">
      <c r="H40728" s="166"/>
    </row>
    <row r="40729" spans="8:8">
      <c r="H40729" s="166"/>
    </row>
    <row r="40730" spans="8:8">
      <c r="H40730" s="166"/>
    </row>
    <row r="40731" spans="8:8">
      <c r="H40731" s="166"/>
    </row>
    <row r="40732" spans="8:8">
      <c r="H40732" s="166"/>
    </row>
    <row r="40733" spans="8:8">
      <c r="H40733" s="166"/>
    </row>
    <row r="40734" spans="8:8">
      <c r="H40734" s="166"/>
    </row>
    <row r="40735" spans="8:8">
      <c r="H40735" s="166"/>
    </row>
    <row r="40736" spans="8:8">
      <c r="H40736" s="166"/>
    </row>
    <row r="40737" spans="8:8">
      <c r="H40737" s="166"/>
    </row>
    <row r="40738" spans="8:8">
      <c r="H40738" s="166"/>
    </row>
    <row r="40739" spans="8:8">
      <c r="H40739" s="166"/>
    </row>
    <row r="40740" spans="8:8">
      <c r="H40740" s="166"/>
    </row>
    <row r="40741" spans="8:8">
      <c r="H40741" s="166"/>
    </row>
    <row r="40742" spans="8:8">
      <c r="H40742" s="166"/>
    </row>
    <row r="40743" spans="8:8">
      <c r="H40743" s="166"/>
    </row>
    <row r="40744" spans="8:8">
      <c r="H40744" s="166"/>
    </row>
    <row r="40745" spans="8:8">
      <c r="H40745" s="166"/>
    </row>
    <row r="40746" spans="8:8">
      <c r="H40746" s="166"/>
    </row>
    <row r="40747" spans="8:8">
      <c r="H40747" s="166"/>
    </row>
    <row r="40748" spans="8:8">
      <c r="H40748" s="166"/>
    </row>
    <row r="40749" spans="8:8">
      <c r="H40749" s="166"/>
    </row>
    <row r="40750" spans="8:8">
      <c r="H40750" s="166"/>
    </row>
    <row r="40751" spans="8:8">
      <c r="H40751" s="166"/>
    </row>
    <row r="40752" spans="8:8">
      <c r="H40752" s="166"/>
    </row>
    <row r="40753" spans="8:8">
      <c r="H40753" s="166"/>
    </row>
    <row r="40754" spans="8:8">
      <c r="H40754" s="166"/>
    </row>
    <row r="40755" spans="8:8">
      <c r="H40755" s="166"/>
    </row>
    <row r="40756" spans="8:8">
      <c r="H40756" s="166"/>
    </row>
    <row r="40757" spans="8:8">
      <c r="H40757" s="166"/>
    </row>
    <row r="40758" spans="8:8">
      <c r="H40758" s="166"/>
    </row>
    <row r="40759" spans="8:8">
      <c r="H40759" s="166"/>
    </row>
    <row r="40760" spans="8:8">
      <c r="H40760" s="166"/>
    </row>
    <row r="40761" spans="8:8">
      <c r="H40761" s="166"/>
    </row>
    <row r="40762" spans="8:8">
      <c r="H40762" s="166"/>
    </row>
    <row r="40763" spans="8:8">
      <c r="H40763" s="166"/>
    </row>
    <row r="40764" spans="8:8">
      <c r="H40764" s="166"/>
    </row>
    <row r="40765" spans="8:8">
      <c r="H40765" s="166"/>
    </row>
    <row r="40766" spans="8:8">
      <c r="H40766" s="166"/>
    </row>
    <row r="40767" spans="8:8">
      <c r="H40767" s="166"/>
    </row>
    <row r="40768" spans="8:8">
      <c r="H40768" s="166"/>
    </row>
    <row r="40769" spans="8:8">
      <c r="H40769" s="166"/>
    </row>
    <row r="40770" spans="8:8">
      <c r="H40770" s="166"/>
    </row>
    <row r="40771" spans="8:8">
      <c r="H40771" s="166"/>
    </row>
    <row r="40772" spans="8:8">
      <c r="H40772" s="166"/>
    </row>
    <row r="40773" spans="8:8">
      <c r="H40773" s="166"/>
    </row>
    <row r="40774" spans="8:8">
      <c r="H40774" s="166"/>
    </row>
    <row r="40775" spans="8:8">
      <c r="H40775" s="166"/>
    </row>
    <row r="40776" spans="8:8">
      <c r="H40776" s="166"/>
    </row>
    <row r="40777" spans="8:8">
      <c r="H40777" s="166"/>
    </row>
    <row r="40778" spans="8:8">
      <c r="H40778" s="166"/>
    </row>
    <row r="40779" spans="8:8">
      <c r="H40779" s="166"/>
    </row>
    <row r="40780" spans="8:8">
      <c r="H40780" s="166"/>
    </row>
    <row r="40781" spans="8:8">
      <c r="H40781" s="166"/>
    </row>
    <row r="40782" spans="8:8">
      <c r="H40782" s="166"/>
    </row>
    <row r="40783" spans="8:8">
      <c r="H40783" s="166"/>
    </row>
    <row r="40784" spans="8:8">
      <c r="H40784" s="166"/>
    </row>
    <row r="40785" spans="8:8">
      <c r="H40785" s="166"/>
    </row>
    <row r="40786" spans="8:8">
      <c r="H40786" s="166"/>
    </row>
    <row r="40787" spans="8:8">
      <c r="H40787" s="166"/>
    </row>
    <row r="40788" spans="8:8">
      <c r="H40788" s="166"/>
    </row>
    <row r="40789" spans="8:8">
      <c r="H40789" s="166"/>
    </row>
    <row r="40790" spans="8:8">
      <c r="H40790" s="166"/>
    </row>
    <row r="40791" spans="8:8">
      <c r="H40791" s="166"/>
    </row>
    <row r="40792" spans="8:8">
      <c r="H40792" s="166"/>
    </row>
    <row r="40793" spans="8:8">
      <c r="H40793" s="166"/>
    </row>
    <row r="40794" spans="8:8">
      <c r="H40794" s="166"/>
    </row>
    <row r="40795" spans="8:8">
      <c r="H40795" s="166"/>
    </row>
    <row r="40796" spans="8:8">
      <c r="H40796" s="166"/>
    </row>
    <row r="40797" spans="8:8">
      <c r="H40797" s="166"/>
    </row>
    <row r="40798" spans="8:8">
      <c r="H40798" s="166"/>
    </row>
    <row r="40799" spans="8:8">
      <c r="H40799" s="166"/>
    </row>
    <row r="40800" spans="8:8">
      <c r="H40800" s="166"/>
    </row>
    <row r="40801" spans="8:8">
      <c r="H40801" s="166"/>
    </row>
    <row r="40802" spans="8:8">
      <c r="H40802" s="166"/>
    </row>
    <row r="40803" spans="8:8">
      <c r="H40803" s="166"/>
    </row>
    <row r="40804" spans="8:8">
      <c r="H40804" s="166"/>
    </row>
    <row r="40805" spans="8:8">
      <c r="H40805" s="166"/>
    </row>
    <row r="40806" spans="8:8">
      <c r="H40806" s="166"/>
    </row>
    <row r="40807" spans="8:8">
      <c r="H40807" s="166"/>
    </row>
    <row r="40808" spans="8:8">
      <c r="H40808" s="166"/>
    </row>
    <row r="40809" spans="8:8">
      <c r="H40809" s="166"/>
    </row>
    <row r="40810" spans="8:8">
      <c r="H40810" s="166"/>
    </row>
    <row r="40811" spans="8:8">
      <c r="H40811" s="166"/>
    </row>
    <row r="40812" spans="8:8">
      <c r="H40812" s="166"/>
    </row>
    <row r="40813" spans="8:8">
      <c r="H40813" s="166"/>
    </row>
    <row r="40814" spans="8:8">
      <c r="H40814" s="166"/>
    </row>
    <row r="40815" spans="8:8">
      <c r="H40815" s="166"/>
    </row>
    <row r="40816" spans="8:8">
      <c r="H40816" s="166"/>
    </row>
    <row r="40817" spans="8:8">
      <c r="H40817" s="166"/>
    </row>
    <row r="40818" spans="8:8">
      <c r="H40818" s="166"/>
    </row>
    <row r="40819" spans="8:8">
      <c r="H40819" s="166"/>
    </row>
    <row r="40820" spans="8:8">
      <c r="H40820" s="166"/>
    </row>
    <row r="40821" spans="8:8">
      <c r="H40821" s="166"/>
    </row>
    <row r="40822" spans="8:8">
      <c r="H40822" s="166"/>
    </row>
    <row r="40823" spans="8:8">
      <c r="H40823" s="166"/>
    </row>
    <row r="40824" spans="8:8">
      <c r="H40824" s="166"/>
    </row>
    <row r="40825" spans="8:8">
      <c r="H40825" s="166"/>
    </row>
    <row r="40826" spans="8:8">
      <c r="H40826" s="166"/>
    </row>
    <row r="40827" spans="8:8">
      <c r="H40827" s="166"/>
    </row>
    <row r="40828" spans="8:8">
      <c r="H40828" s="166"/>
    </row>
    <row r="40829" spans="8:8">
      <c r="H40829" s="166"/>
    </row>
    <row r="40830" spans="8:8">
      <c r="H40830" s="166"/>
    </row>
    <row r="40831" spans="8:8">
      <c r="H40831" s="166"/>
    </row>
    <row r="40832" spans="8:8">
      <c r="H40832" s="166"/>
    </row>
    <row r="40833" spans="8:8">
      <c r="H40833" s="166"/>
    </row>
    <row r="40834" spans="8:8">
      <c r="H40834" s="166"/>
    </row>
    <row r="40835" spans="8:8">
      <c r="H40835" s="166"/>
    </row>
    <row r="40836" spans="8:8">
      <c r="H40836" s="166"/>
    </row>
    <row r="40837" spans="8:8">
      <c r="H40837" s="166"/>
    </row>
    <row r="40838" spans="8:8">
      <c r="H40838" s="166"/>
    </row>
    <row r="40839" spans="8:8">
      <c r="H40839" s="166"/>
    </row>
    <row r="40840" spans="8:8">
      <c r="H40840" s="166"/>
    </row>
    <row r="40841" spans="8:8">
      <c r="H40841" s="166"/>
    </row>
    <row r="40842" spans="8:8">
      <c r="H40842" s="166"/>
    </row>
    <row r="40843" spans="8:8">
      <c r="H40843" s="166"/>
    </row>
    <row r="40844" spans="8:8">
      <c r="H40844" s="166"/>
    </row>
    <row r="40845" spans="8:8">
      <c r="H40845" s="166"/>
    </row>
    <row r="40846" spans="8:8">
      <c r="H40846" s="166"/>
    </row>
    <row r="40847" spans="8:8">
      <c r="H40847" s="166"/>
    </row>
    <row r="40848" spans="8:8">
      <c r="H40848" s="166"/>
    </row>
    <row r="40849" spans="8:8">
      <c r="H40849" s="166"/>
    </row>
    <row r="40850" spans="8:8">
      <c r="H40850" s="166"/>
    </row>
    <row r="40851" spans="8:8">
      <c r="H40851" s="166"/>
    </row>
    <row r="40852" spans="8:8">
      <c r="H40852" s="166"/>
    </row>
    <row r="40853" spans="8:8">
      <c r="H40853" s="166"/>
    </row>
    <row r="40854" spans="8:8">
      <c r="H40854" s="166"/>
    </row>
    <row r="40855" spans="8:8">
      <c r="H40855" s="166"/>
    </row>
    <row r="40856" spans="8:8">
      <c r="H40856" s="166"/>
    </row>
    <row r="40857" spans="8:8">
      <c r="H40857" s="166"/>
    </row>
    <row r="40858" spans="8:8">
      <c r="H40858" s="166"/>
    </row>
    <row r="40859" spans="8:8">
      <c r="H40859" s="166"/>
    </row>
    <row r="40860" spans="8:8">
      <c r="H40860" s="166"/>
    </row>
    <row r="40861" spans="8:8">
      <c r="H40861" s="166"/>
    </row>
    <row r="40862" spans="8:8">
      <c r="H40862" s="166"/>
    </row>
    <row r="40863" spans="8:8">
      <c r="H40863" s="166"/>
    </row>
    <row r="40864" spans="8:8">
      <c r="H40864" s="166"/>
    </row>
    <row r="40865" spans="8:8">
      <c r="H40865" s="166"/>
    </row>
    <row r="40866" spans="8:8">
      <c r="H40866" s="166"/>
    </row>
    <row r="40867" spans="8:8">
      <c r="H40867" s="166"/>
    </row>
    <row r="40868" spans="8:8">
      <c r="H40868" s="166"/>
    </row>
    <row r="40869" spans="8:8">
      <c r="H40869" s="166"/>
    </row>
    <row r="40870" spans="8:8">
      <c r="H40870" s="166"/>
    </row>
    <row r="40871" spans="8:8">
      <c r="H40871" s="166"/>
    </row>
    <row r="40872" spans="8:8">
      <c r="H40872" s="166"/>
    </row>
    <row r="40873" spans="8:8">
      <c r="H40873" s="166"/>
    </row>
    <row r="40874" spans="8:8">
      <c r="H40874" s="166"/>
    </row>
    <row r="40875" spans="8:8">
      <c r="H40875" s="166"/>
    </row>
    <row r="40876" spans="8:8">
      <c r="H40876" s="166"/>
    </row>
    <row r="40877" spans="8:8">
      <c r="H40877" s="166"/>
    </row>
    <row r="40878" spans="8:8">
      <c r="H40878" s="166"/>
    </row>
    <row r="40879" spans="8:8">
      <c r="H40879" s="166"/>
    </row>
    <row r="40880" spans="8:8">
      <c r="H40880" s="166"/>
    </row>
    <row r="40881" spans="8:8">
      <c r="H40881" s="166"/>
    </row>
    <row r="40882" spans="8:8">
      <c r="H40882" s="166"/>
    </row>
    <row r="40883" spans="8:8">
      <c r="H40883" s="166"/>
    </row>
    <row r="40884" spans="8:8">
      <c r="H40884" s="166"/>
    </row>
    <row r="40885" spans="8:8">
      <c r="H40885" s="166"/>
    </row>
    <row r="40886" spans="8:8">
      <c r="H40886" s="166"/>
    </row>
    <row r="40887" spans="8:8">
      <c r="H40887" s="166"/>
    </row>
    <row r="40888" spans="8:8">
      <c r="H40888" s="166"/>
    </row>
    <row r="40889" spans="8:8">
      <c r="H40889" s="166"/>
    </row>
    <row r="40890" spans="8:8">
      <c r="H40890" s="166"/>
    </row>
    <row r="40891" spans="8:8">
      <c r="H40891" s="166"/>
    </row>
    <row r="40892" spans="8:8">
      <c r="H40892" s="166"/>
    </row>
    <row r="40893" spans="8:8">
      <c r="H40893" s="166"/>
    </row>
    <row r="40894" spans="8:8">
      <c r="H40894" s="166"/>
    </row>
    <row r="40895" spans="8:8">
      <c r="H40895" s="166"/>
    </row>
    <row r="40896" spans="8:8">
      <c r="H40896" s="166"/>
    </row>
    <row r="40897" spans="8:8">
      <c r="H40897" s="166"/>
    </row>
    <row r="40898" spans="8:8">
      <c r="H40898" s="166"/>
    </row>
    <row r="40899" spans="8:8">
      <c r="H40899" s="166"/>
    </row>
    <row r="40900" spans="8:8">
      <c r="H40900" s="166"/>
    </row>
    <row r="40901" spans="8:8">
      <c r="H40901" s="166"/>
    </row>
    <row r="40902" spans="8:8">
      <c r="H40902" s="166"/>
    </row>
    <row r="40903" spans="8:8">
      <c r="H40903" s="166"/>
    </row>
    <row r="40904" spans="8:8">
      <c r="H40904" s="166"/>
    </row>
    <row r="40905" spans="8:8">
      <c r="H40905" s="166"/>
    </row>
    <row r="40906" spans="8:8">
      <c r="H40906" s="166"/>
    </row>
    <row r="40907" spans="8:8">
      <c r="H40907" s="166"/>
    </row>
    <row r="40908" spans="8:8">
      <c r="H40908" s="166"/>
    </row>
    <row r="40909" spans="8:8">
      <c r="H40909" s="166"/>
    </row>
    <row r="40910" spans="8:8">
      <c r="H40910" s="166"/>
    </row>
    <row r="40911" spans="8:8">
      <c r="H40911" s="166"/>
    </row>
    <row r="40912" spans="8:8">
      <c r="H40912" s="166"/>
    </row>
    <row r="40913" spans="8:8">
      <c r="H40913" s="166"/>
    </row>
    <row r="40914" spans="8:8">
      <c r="H40914" s="166"/>
    </row>
    <row r="40915" spans="8:8">
      <c r="H40915" s="166"/>
    </row>
    <row r="40916" spans="8:8">
      <c r="H40916" s="166"/>
    </row>
    <row r="40917" spans="8:8">
      <c r="H40917" s="166"/>
    </row>
    <row r="40918" spans="8:8">
      <c r="H40918" s="166"/>
    </row>
    <row r="40919" spans="8:8">
      <c r="H40919" s="166"/>
    </row>
    <row r="40920" spans="8:8">
      <c r="H40920" s="166"/>
    </row>
    <row r="40921" spans="8:8">
      <c r="H40921" s="166"/>
    </row>
    <row r="40922" spans="8:8">
      <c r="H40922" s="166"/>
    </row>
    <row r="40923" spans="8:8">
      <c r="H40923" s="166"/>
    </row>
    <row r="40924" spans="8:8">
      <c r="H40924" s="166"/>
    </row>
    <row r="40925" spans="8:8">
      <c r="H40925" s="166"/>
    </row>
    <row r="40926" spans="8:8">
      <c r="H40926" s="166"/>
    </row>
    <row r="40927" spans="8:8">
      <c r="H40927" s="166"/>
    </row>
    <row r="40928" spans="8:8">
      <c r="H40928" s="166"/>
    </row>
    <row r="40929" spans="8:8">
      <c r="H40929" s="166"/>
    </row>
    <row r="40930" spans="8:8">
      <c r="H40930" s="166"/>
    </row>
    <row r="40931" spans="8:8">
      <c r="H40931" s="166"/>
    </row>
    <row r="40932" spans="8:8">
      <c r="H40932" s="166"/>
    </row>
    <row r="40933" spans="8:8">
      <c r="H40933" s="166"/>
    </row>
    <row r="40934" spans="8:8">
      <c r="H40934" s="166"/>
    </row>
    <row r="40935" spans="8:8">
      <c r="H40935" s="166"/>
    </row>
    <row r="40936" spans="8:8">
      <c r="H40936" s="166"/>
    </row>
    <row r="40937" spans="8:8">
      <c r="H40937" s="166"/>
    </row>
    <row r="40938" spans="8:8">
      <c r="H40938" s="166"/>
    </row>
    <row r="40939" spans="8:8">
      <c r="H40939" s="166"/>
    </row>
    <row r="40940" spans="8:8">
      <c r="H40940" s="166"/>
    </row>
    <row r="40941" spans="8:8">
      <c r="H40941" s="166"/>
    </row>
    <row r="40942" spans="8:8">
      <c r="H40942" s="166"/>
    </row>
    <row r="40943" spans="8:8">
      <c r="H40943" s="166"/>
    </row>
    <row r="40944" spans="8:8">
      <c r="H40944" s="166"/>
    </row>
    <row r="40945" spans="8:8">
      <c r="H40945" s="166"/>
    </row>
    <row r="40946" spans="8:8">
      <c r="H40946" s="166"/>
    </row>
    <row r="40947" spans="8:8">
      <c r="H40947" s="166"/>
    </row>
    <row r="40948" spans="8:8">
      <c r="H40948" s="166"/>
    </row>
    <row r="40949" spans="8:8">
      <c r="H40949" s="166"/>
    </row>
    <row r="40950" spans="8:8">
      <c r="H40950" s="166"/>
    </row>
    <row r="40951" spans="8:8">
      <c r="H40951" s="166"/>
    </row>
    <row r="40952" spans="8:8">
      <c r="H40952" s="166"/>
    </row>
    <row r="40953" spans="8:8">
      <c r="H40953" s="166"/>
    </row>
    <row r="40954" spans="8:8">
      <c r="H40954" s="166"/>
    </row>
    <row r="40955" spans="8:8">
      <c r="H40955" s="166"/>
    </row>
    <row r="40956" spans="8:8">
      <c r="H40956" s="166"/>
    </row>
    <row r="40957" spans="8:8">
      <c r="H40957" s="166"/>
    </row>
    <row r="40958" spans="8:8">
      <c r="H40958" s="166"/>
    </row>
    <row r="40959" spans="8:8">
      <c r="H40959" s="166"/>
    </row>
    <row r="40960" spans="8:8">
      <c r="H40960" s="166"/>
    </row>
    <row r="40961" spans="8:8">
      <c r="H40961" s="166"/>
    </row>
    <row r="40962" spans="8:8">
      <c r="H40962" s="166"/>
    </row>
    <row r="40963" spans="8:8">
      <c r="H40963" s="166"/>
    </row>
    <row r="40964" spans="8:8">
      <c r="H40964" s="166"/>
    </row>
    <row r="40965" spans="8:8">
      <c r="H40965" s="166"/>
    </row>
    <row r="40966" spans="8:8">
      <c r="H40966" s="166"/>
    </row>
    <row r="40967" spans="8:8">
      <c r="H40967" s="166"/>
    </row>
    <row r="40968" spans="8:8">
      <c r="H40968" s="166"/>
    </row>
    <row r="40969" spans="8:8">
      <c r="H40969" s="166"/>
    </row>
    <row r="40970" spans="8:8">
      <c r="H40970" s="166"/>
    </row>
    <row r="40971" spans="8:8">
      <c r="H40971" s="166"/>
    </row>
    <row r="40972" spans="8:8">
      <c r="H40972" s="166"/>
    </row>
    <row r="40973" spans="8:8">
      <c r="H40973" s="166"/>
    </row>
    <row r="40974" spans="8:8">
      <c r="H40974" s="166"/>
    </row>
    <row r="40975" spans="8:8">
      <c r="H40975" s="166"/>
    </row>
    <row r="40976" spans="8:8">
      <c r="H40976" s="166"/>
    </row>
    <row r="40977" spans="8:8">
      <c r="H40977" s="166"/>
    </row>
    <row r="40978" spans="8:8">
      <c r="H40978" s="166"/>
    </row>
    <row r="40979" spans="8:8">
      <c r="H40979" s="166"/>
    </row>
    <row r="40980" spans="8:8">
      <c r="H40980" s="166"/>
    </row>
    <row r="40981" spans="8:8">
      <c r="H40981" s="166"/>
    </row>
    <row r="40982" spans="8:8">
      <c r="H40982" s="166"/>
    </row>
    <row r="40983" spans="8:8">
      <c r="H40983" s="166"/>
    </row>
    <row r="40984" spans="8:8">
      <c r="H40984" s="166"/>
    </row>
    <row r="40985" spans="8:8">
      <c r="H40985" s="166"/>
    </row>
    <row r="40986" spans="8:8">
      <c r="H40986" s="166"/>
    </row>
    <row r="40987" spans="8:8">
      <c r="H40987" s="166"/>
    </row>
    <row r="40988" spans="8:8">
      <c r="H40988" s="166"/>
    </row>
    <row r="40989" spans="8:8">
      <c r="H40989" s="166"/>
    </row>
    <row r="40990" spans="8:8">
      <c r="H40990" s="166"/>
    </row>
    <row r="40991" spans="8:8">
      <c r="H40991" s="166"/>
    </row>
    <row r="40992" spans="8:8">
      <c r="H40992" s="166"/>
    </row>
    <row r="40993" spans="8:8">
      <c r="H40993" s="166"/>
    </row>
    <row r="40994" spans="8:8">
      <c r="H40994" s="166"/>
    </row>
    <row r="40995" spans="8:8">
      <c r="H40995" s="166"/>
    </row>
    <row r="40996" spans="8:8">
      <c r="H40996" s="166"/>
    </row>
    <row r="40997" spans="8:8">
      <c r="H40997" s="166"/>
    </row>
    <row r="40998" spans="8:8">
      <c r="H40998" s="166"/>
    </row>
    <row r="40999" spans="8:8">
      <c r="H40999" s="166"/>
    </row>
    <row r="41000" spans="8:8">
      <c r="H41000" s="166"/>
    </row>
    <row r="41001" spans="8:8">
      <c r="H41001" s="166"/>
    </row>
    <row r="41002" spans="8:8">
      <c r="H41002" s="166"/>
    </row>
    <row r="41003" spans="8:8">
      <c r="H41003" s="166"/>
    </row>
    <row r="41004" spans="8:8">
      <c r="H41004" s="166"/>
    </row>
    <row r="41005" spans="8:8">
      <c r="H41005" s="166"/>
    </row>
    <row r="41006" spans="8:8">
      <c r="H41006" s="166"/>
    </row>
    <row r="41007" spans="8:8">
      <c r="H41007" s="166"/>
    </row>
    <row r="41008" spans="8:8">
      <c r="H41008" s="166"/>
    </row>
    <row r="41009" spans="8:8">
      <c r="H41009" s="166"/>
    </row>
    <row r="41010" spans="8:8">
      <c r="H41010" s="166"/>
    </row>
    <row r="41011" spans="8:8">
      <c r="H41011" s="166"/>
    </row>
    <row r="41012" spans="8:8">
      <c r="H41012" s="166"/>
    </row>
    <row r="41013" spans="8:8">
      <c r="H41013" s="166"/>
    </row>
    <row r="41014" spans="8:8">
      <c r="H41014" s="166"/>
    </row>
    <row r="41015" spans="8:8">
      <c r="H41015" s="166"/>
    </row>
    <row r="41016" spans="8:8">
      <c r="H41016" s="166"/>
    </row>
    <row r="41017" spans="8:8">
      <c r="H41017" s="166"/>
    </row>
    <row r="41018" spans="8:8">
      <c r="H41018" s="166"/>
    </row>
    <row r="41019" spans="8:8">
      <c r="H41019" s="166"/>
    </row>
    <row r="41020" spans="8:8">
      <c r="H41020" s="166"/>
    </row>
    <row r="41021" spans="8:8">
      <c r="H41021" s="166"/>
    </row>
    <row r="41022" spans="8:8">
      <c r="H41022" s="166"/>
    </row>
    <row r="41023" spans="8:8">
      <c r="H41023" s="166"/>
    </row>
    <row r="41024" spans="8:8">
      <c r="H41024" s="166"/>
    </row>
    <row r="41025" spans="8:8">
      <c r="H41025" s="166"/>
    </row>
    <row r="41026" spans="8:8">
      <c r="H41026" s="166"/>
    </row>
    <row r="41027" spans="8:8">
      <c r="H41027" s="166"/>
    </row>
    <row r="41028" spans="8:8">
      <c r="H41028" s="166"/>
    </row>
    <row r="41029" spans="8:8">
      <c r="H41029" s="166"/>
    </row>
    <row r="41030" spans="8:8">
      <c r="H41030" s="166"/>
    </row>
    <row r="41031" spans="8:8">
      <c r="H41031" s="166"/>
    </row>
    <row r="41032" spans="8:8">
      <c r="H41032" s="166"/>
    </row>
    <row r="41033" spans="8:8">
      <c r="H41033" s="166"/>
    </row>
    <row r="41034" spans="8:8">
      <c r="H41034" s="166"/>
    </row>
    <row r="41035" spans="8:8">
      <c r="H41035" s="166"/>
    </row>
    <row r="41036" spans="8:8">
      <c r="H41036" s="166"/>
    </row>
    <row r="41037" spans="8:8">
      <c r="H41037" s="166"/>
    </row>
    <row r="41038" spans="8:8">
      <c r="H41038" s="166"/>
    </row>
    <row r="41039" spans="8:8">
      <c r="H41039" s="166"/>
    </row>
    <row r="41040" spans="8:8">
      <c r="H41040" s="166"/>
    </row>
    <row r="41041" spans="8:8">
      <c r="H41041" s="166"/>
    </row>
    <row r="41042" spans="8:8">
      <c r="H41042" s="166"/>
    </row>
    <row r="41043" spans="8:8">
      <c r="H41043" s="166"/>
    </row>
    <row r="41044" spans="8:8">
      <c r="H41044" s="166"/>
    </row>
    <row r="41045" spans="8:8">
      <c r="H41045" s="166"/>
    </row>
    <row r="41046" spans="8:8">
      <c r="H41046" s="166"/>
    </row>
    <row r="41047" spans="8:8">
      <c r="H41047" s="166"/>
    </row>
    <row r="41048" spans="8:8">
      <c r="H41048" s="166"/>
    </row>
    <row r="41049" spans="8:8">
      <c r="H41049" s="166"/>
    </row>
    <row r="41050" spans="8:8">
      <c r="H41050" s="166"/>
    </row>
    <row r="41051" spans="8:8">
      <c r="H41051" s="166"/>
    </row>
    <row r="41052" spans="8:8">
      <c r="H41052" s="166"/>
    </row>
    <row r="41053" spans="8:8">
      <c r="H41053" s="166"/>
    </row>
    <row r="41054" spans="8:8">
      <c r="H41054" s="166"/>
    </row>
    <row r="41055" spans="8:8">
      <c r="H41055" s="166"/>
    </row>
    <row r="41056" spans="8:8">
      <c r="H41056" s="166"/>
    </row>
    <row r="41057" spans="8:8">
      <c r="H41057" s="166"/>
    </row>
    <row r="41058" spans="8:8">
      <c r="H41058" s="166"/>
    </row>
    <row r="41059" spans="8:8">
      <c r="H41059" s="166"/>
    </row>
    <row r="41060" spans="8:8">
      <c r="H41060" s="166"/>
    </row>
    <row r="41061" spans="8:8">
      <c r="H41061" s="166"/>
    </row>
    <row r="41062" spans="8:8">
      <c r="H41062" s="166"/>
    </row>
    <row r="41063" spans="8:8">
      <c r="H41063" s="166"/>
    </row>
    <row r="41064" spans="8:8">
      <c r="H41064" s="166"/>
    </row>
    <row r="41065" spans="8:8">
      <c r="H41065" s="166"/>
    </row>
    <row r="41066" spans="8:8">
      <c r="H41066" s="166"/>
    </row>
    <row r="41067" spans="8:8">
      <c r="H41067" s="166"/>
    </row>
    <row r="41068" spans="8:8">
      <c r="H41068" s="166"/>
    </row>
    <row r="41069" spans="8:8">
      <c r="H41069" s="166"/>
    </row>
    <row r="41070" spans="8:8">
      <c r="H41070" s="166"/>
    </row>
    <row r="41071" spans="8:8">
      <c r="H41071" s="166"/>
    </row>
    <row r="41072" spans="8:8">
      <c r="H41072" s="166"/>
    </row>
    <row r="41073" spans="8:8">
      <c r="H41073" s="166"/>
    </row>
    <row r="41074" spans="8:8">
      <c r="H41074" s="166"/>
    </row>
    <row r="41075" spans="8:8">
      <c r="H41075" s="166"/>
    </row>
    <row r="41076" spans="8:8">
      <c r="H41076" s="166"/>
    </row>
    <row r="41077" spans="8:8">
      <c r="H41077" s="166"/>
    </row>
    <row r="41078" spans="8:8">
      <c r="H41078" s="166"/>
    </row>
    <row r="41079" spans="8:8">
      <c r="H41079" s="166"/>
    </row>
    <row r="41080" spans="8:8">
      <c r="H41080" s="166"/>
    </row>
    <row r="41081" spans="8:8">
      <c r="H41081" s="166"/>
    </row>
    <row r="41082" spans="8:8">
      <c r="H41082" s="166"/>
    </row>
    <row r="41083" spans="8:8">
      <c r="H41083" s="166"/>
    </row>
    <row r="41084" spans="8:8">
      <c r="H41084" s="166"/>
    </row>
    <row r="41085" spans="8:8">
      <c r="H41085" s="166"/>
    </row>
    <row r="41086" spans="8:8">
      <c r="H41086" s="166"/>
    </row>
    <row r="41087" spans="8:8">
      <c r="H41087" s="166"/>
    </row>
    <row r="41088" spans="8:8">
      <c r="H41088" s="166"/>
    </row>
    <row r="41089" spans="8:8">
      <c r="H41089" s="166"/>
    </row>
    <row r="41090" spans="8:8">
      <c r="H41090" s="166"/>
    </row>
    <row r="41091" spans="8:8">
      <c r="H41091" s="166"/>
    </row>
    <row r="41092" spans="8:8">
      <c r="H41092" s="166"/>
    </row>
    <row r="41093" spans="8:8">
      <c r="H41093" s="166"/>
    </row>
    <row r="41094" spans="8:8">
      <c r="H41094" s="166"/>
    </row>
    <row r="41095" spans="8:8">
      <c r="H41095" s="166"/>
    </row>
    <row r="41096" spans="8:8">
      <c r="H41096" s="166"/>
    </row>
    <row r="41097" spans="8:8">
      <c r="H41097" s="166"/>
    </row>
    <row r="41098" spans="8:8">
      <c r="H41098" s="166"/>
    </row>
    <row r="41099" spans="8:8">
      <c r="H41099" s="166"/>
    </row>
    <row r="41100" spans="8:8">
      <c r="H41100" s="166"/>
    </row>
    <row r="41101" spans="8:8">
      <c r="H41101" s="166"/>
    </row>
    <row r="41102" spans="8:8">
      <c r="H41102" s="166"/>
    </row>
    <row r="41103" spans="8:8">
      <c r="H41103" s="166"/>
    </row>
    <row r="41104" spans="8:8">
      <c r="H41104" s="166"/>
    </row>
    <row r="41105" spans="8:8">
      <c r="H41105" s="166"/>
    </row>
    <row r="41106" spans="8:8">
      <c r="H41106" s="166"/>
    </row>
    <row r="41107" spans="8:8">
      <c r="H41107" s="166"/>
    </row>
    <row r="41108" spans="8:8">
      <c r="H41108" s="166"/>
    </row>
    <row r="41109" spans="8:8">
      <c r="H41109" s="166"/>
    </row>
    <row r="41110" spans="8:8">
      <c r="H41110" s="166"/>
    </row>
    <row r="41111" spans="8:8">
      <c r="H41111" s="166"/>
    </row>
    <row r="41112" spans="8:8">
      <c r="H41112" s="166"/>
    </row>
    <row r="41113" spans="8:8">
      <c r="H41113" s="166"/>
    </row>
    <row r="41114" spans="8:8">
      <c r="H41114" s="166"/>
    </row>
    <row r="41115" spans="8:8">
      <c r="H41115" s="166"/>
    </row>
    <row r="41116" spans="8:8">
      <c r="H41116" s="166"/>
    </row>
    <row r="41117" spans="8:8">
      <c r="H41117" s="166"/>
    </row>
    <row r="41118" spans="8:8">
      <c r="H41118" s="166"/>
    </row>
    <row r="41119" spans="8:8">
      <c r="H41119" s="166"/>
    </row>
    <row r="41120" spans="8:8">
      <c r="H41120" s="166"/>
    </row>
    <row r="41121" spans="8:8">
      <c r="H41121" s="166"/>
    </row>
    <row r="41122" spans="8:8">
      <c r="H41122" s="166"/>
    </row>
    <row r="41123" spans="8:8">
      <c r="H41123" s="166"/>
    </row>
    <row r="41124" spans="8:8">
      <c r="H41124" s="166"/>
    </row>
    <row r="41125" spans="8:8">
      <c r="H41125" s="166"/>
    </row>
    <row r="41126" spans="8:8">
      <c r="H41126" s="166"/>
    </row>
    <row r="41127" spans="8:8">
      <c r="H41127" s="166"/>
    </row>
    <row r="41128" spans="8:8">
      <c r="H41128" s="166"/>
    </row>
    <row r="41129" spans="8:8">
      <c r="H41129" s="166"/>
    </row>
    <row r="41130" spans="8:8">
      <c r="H41130" s="166"/>
    </row>
    <row r="41131" spans="8:8">
      <c r="H41131" s="166"/>
    </row>
    <row r="41132" spans="8:8">
      <c r="H41132" s="166"/>
    </row>
    <row r="41133" spans="8:8">
      <c r="H41133" s="166"/>
    </row>
    <row r="41134" spans="8:8">
      <c r="H41134" s="166"/>
    </row>
    <row r="41135" spans="8:8">
      <c r="H41135" s="166"/>
    </row>
    <row r="41136" spans="8:8">
      <c r="H41136" s="166"/>
    </row>
    <row r="41137" spans="8:8">
      <c r="H41137" s="166"/>
    </row>
    <row r="41138" spans="8:8">
      <c r="H41138" s="166"/>
    </row>
    <row r="41139" spans="8:8">
      <c r="H41139" s="166"/>
    </row>
    <row r="41140" spans="8:8">
      <c r="H41140" s="166"/>
    </row>
    <row r="41141" spans="8:8">
      <c r="H41141" s="166"/>
    </row>
    <row r="41142" spans="8:8">
      <c r="H41142" s="166"/>
    </row>
    <row r="41143" spans="8:8">
      <c r="H41143" s="166"/>
    </row>
    <row r="41144" spans="8:8">
      <c r="H41144" s="166"/>
    </row>
    <row r="41145" spans="8:8">
      <c r="H41145" s="166"/>
    </row>
    <row r="41146" spans="8:8">
      <c r="H41146" s="166"/>
    </row>
    <row r="41147" spans="8:8">
      <c r="H41147" s="166"/>
    </row>
    <row r="41148" spans="8:8">
      <c r="H41148" s="166"/>
    </row>
    <row r="41149" spans="8:8">
      <c r="H41149" s="166"/>
    </row>
    <row r="41150" spans="8:8">
      <c r="H41150" s="166"/>
    </row>
    <row r="41151" spans="8:8">
      <c r="H41151" s="166"/>
    </row>
    <row r="41152" spans="8:8">
      <c r="H41152" s="166"/>
    </row>
    <row r="41153" spans="8:8">
      <c r="H41153" s="166"/>
    </row>
    <row r="41154" spans="8:8">
      <c r="H41154" s="166"/>
    </row>
    <row r="41155" spans="8:8">
      <c r="H41155" s="166"/>
    </row>
    <row r="41156" spans="8:8">
      <c r="H41156" s="166"/>
    </row>
    <row r="41157" spans="8:8">
      <c r="H41157" s="166"/>
    </row>
    <row r="41158" spans="8:8">
      <c r="H41158" s="166"/>
    </row>
    <row r="41159" spans="8:8">
      <c r="H41159" s="166"/>
    </row>
    <row r="41160" spans="8:8">
      <c r="H41160" s="166"/>
    </row>
    <row r="41161" spans="8:8">
      <c r="H41161" s="166"/>
    </row>
    <row r="41162" spans="8:8">
      <c r="H41162" s="166"/>
    </row>
    <row r="41163" spans="8:8">
      <c r="H41163" s="166"/>
    </row>
    <row r="41164" spans="8:8">
      <c r="H41164" s="166"/>
    </row>
    <row r="41165" spans="8:8">
      <c r="H41165" s="166"/>
    </row>
    <row r="41166" spans="8:8">
      <c r="H41166" s="166"/>
    </row>
    <row r="41167" spans="8:8">
      <c r="H41167" s="166"/>
    </row>
    <row r="41168" spans="8:8">
      <c r="H41168" s="166"/>
    </row>
    <row r="41169" spans="8:8">
      <c r="H41169" s="166"/>
    </row>
    <row r="41170" spans="8:8">
      <c r="H41170" s="166"/>
    </row>
    <row r="41171" spans="8:8">
      <c r="H41171" s="166"/>
    </row>
    <row r="41172" spans="8:8">
      <c r="H41172" s="166"/>
    </row>
    <row r="41173" spans="8:8">
      <c r="H41173" s="166"/>
    </row>
    <row r="41174" spans="8:8">
      <c r="H41174" s="166"/>
    </row>
    <row r="41175" spans="8:8">
      <c r="H41175" s="166"/>
    </row>
    <row r="41176" spans="8:8">
      <c r="H41176" s="166"/>
    </row>
    <row r="41177" spans="8:8">
      <c r="H41177" s="166"/>
    </row>
    <row r="41178" spans="8:8">
      <c r="H41178" s="166"/>
    </row>
    <row r="41179" spans="8:8">
      <c r="H41179" s="166"/>
    </row>
    <row r="41180" spans="8:8">
      <c r="H41180" s="166"/>
    </row>
    <row r="41181" spans="8:8">
      <c r="H41181" s="166"/>
    </row>
    <row r="41182" spans="8:8">
      <c r="H41182" s="166"/>
    </row>
    <row r="41183" spans="8:8">
      <c r="H41183" s="166"/>
    </row>
    <row r="41184" spans="8:8">
      <c r="H41184" s="166"/>
    </row>
    <row r="41185" spans="8:8">
      <c r="H41185" s="166"/>
    </row>
    <row r="41186" spans="8:8">
      <c r="H41186" s="166"/>
    </row>
    <row r="41187" spans="8:8">
      <c r="H41187" s="166"/>
    </row>
    <row r="41188" spans="8:8">
      <c r="H41188" s="166"/>
    </row>
    <row r="41189" spans="8:8">
      <c r="H41189" s="166"/>
    </row>
    <row r="41190" spans="8:8">
      <c r="H41190" s="166"/>
    </row>
    <row r="41191" spans="8:8">
      <c r="H41191" s="166"/>
    </row>
    <row r="41192" spans="8:8">
      <c r="H41192" s="166"/>
    </row>
    <row r="41193" spans="8:8">
      <c r="H41193" s="166"/>
    </row>
    <row r="41194" spans="8:8">
      <c r="H41194" s="166"/>
    </row>
    <row r="41195" spans="8:8">
      <c r="H41195" s="166"/>
    </row>
    <row r="41196" spans="8:8">
      <c r="H41196" s="166"/>
    </row>
    <row r="41197" spans="8:8">
      <c r="H41197" s="166"/>
    </row>
    <row r="41198" spans="8:8">
      <c r="H41198" s="166"/>
    </row>
    <row r="41199" spans="8:8">
      <c r="H41199" s="166"/>
    </row>
    <row r="41200" spans="8:8">
      <c r="H41200" s="166"/>
    </row>
    <row r="41201" spans="8:8">
      <c r="H41201" s="166"/>
    </row>
    <row r="41202" spans="8:8">
      <c r="H41202" s="166"/>
    </row>
    <row r="41203" spans="8:8">
      <c r="H41203" s="166"/>
    </row>
    <row r="41204" spans="8:8">
      <c r="H41204" s="166"/>
    </row>
    <row r="41205" spans="8:8">
      <c r="H41205" s="166"/>
    </row>
    <row r="41206" spans="8:8">
      <c r="H41206" s="166"/>
    </row>
    <row r="41207" spans="8:8">
      <c r="H41207" s="166"/>
    </row>
    <row r="41208" spans="8:8">
      <c r="H41208" s="166"/>
    </row>
    <row r="41209" spans="8:8">
      <c r="H41209" s="166"/>
    </row>
    <row r="41210" spans="8:8">
      <c r="H41210" s="166"/>
    </row>
    <row r="41211" spans="8:8">
      <c r="H41211" s="166"/>
    </row>
    <row r="41212" spans="8:8">
      <c r="H41212" s="166"/>
    </row>
    <row r="41213" spans="8:8">
      <c r="H41213" s="166"/>
    </row>
    <row r="41214" spans="8:8">
      <c r="H41214" s="166"/>
    </row>
    <row r="41215" spans="8:8">
      <c r="H41215" s="166"/>
    </row>
    <row r="41216" spans="8:8">
      <c r="H41216" s="166"/>
    </row>
    <row r="41217" spans="8:8">
      <c r="H41217" s="166"/>
    </row>
    <row r="41218" spans="8:8">
      <c r="H41218" s="166"/>
    </row>
    <row r="41219" spans="8:8">
      <c r="H41219" s="166"/>
    </row>
    <row r="41220" spans="8:8">
      <c r="H41220" s="166"/>
    </row>
    <row r="41221" spans="8:8">
      <c r="H41221" s="166"/>
    </row>
    <row r="41222" spans="8:8">
      <c r="H41222" s="166"/>
    </row>
    <row r="41223" spans="8:8">
      <c r="H41223" s="166"/>
    </row>
    <row r="41224" spans="8:8">
      <c r="H41224" s="166"/>
    </row>
    <row r="41225" spans="8:8">
      <c r="H41225" s="166"/>
    </row>
    <row r="41226" spans="8:8">
      <c r="H41226" s="166"/>
    </row>
    <row r="41227" spans="8:8">
      <c r="H41227" s="166"/>
    </row>
    <row r="41228" spans="8:8">
      <c r="H41228" s="166"/>
    </row>
    <row r="41229" spans="8:8">
      <c r="H41229" s="166"/>
    </row>
    <row r="41230" spans="8:8">
      <c r="H41230" s="166"/>
    </row>
    <row r="41231" spans="8:8">
      <c r="H41231" s="166"/>
    </row>
    <row r="41232" spans="8:8">
      <c r="H41232" s="166"/>
    </row>
    <row r="41233" spans="8:8">
      <c r="H41233" s="166"/>
    </row>
    <row r="41234" spans="8:8">
      <c r="H41234" s="166"/>
    </row>
    <row r="41235" spans="8:8">
      <c r="H41235" s="166"/>
    </row>
    <row r="41236" spans="8:8">
      <c r="H41236" s="166"/>
    </row>
    <row r="41237" spans="8:8">
      <c r="H41237" s="166"/>
    </row>
    <row r="41238" spans="8:8">
      <c r="H41238" s="166"/>
    </row>
    <row r="41239" spans="8:8">
      <c r="H41239" s="166"/>
    </row>
    <row r="41240" spans="8:8">
      <c r="H41240" s="166"/>
    </row>
    <row r="41241" spans="8:8">
      <c r="H41241" s="166"/>
    </row>
    <row r="41242" spans="8:8">
      <c r="H41242" s="166"/>
    </row>
    <row r="41243" spans="8:8">
      <c r="H41243" s="166"/>
    </row>
    <row r="41244" spans="8:8">
      <c r="H41244" s="166"/>
    </row>
    <row r="41245" spans="8:8">
      <c r="H41245" s="166"/>
    </row>
    <row r="41246" spans="8:8">
      <c r="H41246" s="166"/>
    </row>
    <row r="41247" spans="8:8">
      <c r="H41247" s="166"/>
    </row>
    <row r="41248" spans="8:8">
      <c r="H41248" s="166"/>
    </row>
    <row r="41249" spans="8:8">
      <c r="H41249" s="166"/>
    </row>
    <row r="41250" spans="8:8">
      <c r="H41250" s="166"/>
    </row>
    <row r="41251" spans="8:8">
      <c r="H41251" s="166"/>
    </row>
    <row r="41252" spans="8:8">
      <c r="H41252" s="166"/>
    </row>
    <row r="41253" spans="8:8">
      <c r="H41253" s="166"/>
    </row>
    <row r="41254" spans="8:8">
      <c r="H41254" s="166"/>
    </row>
    <row r="41255" spans="8:8">
      <c r="H41255" s="166"/>
    </row>
    <row r="41256" spans="8:8">
      <c r="H41256" s="166"/>
    </row>
    <row r="41257" spans="8:8">
      <c r="H41257" s="166"/>
    </row>
    <row r="41258" spans="8:8">
      <c r="H41258" s="166"/>
    </row>
    <row r="41259" spans="8:8">
      <c r="H41259" s="166"/>
    </row>
    <row r="41260" spans="8:8">
      <c r="H41260" s="166"/>
    </row>
    <row r="41261" spans="8:8">
      <c r="H41261" s="166"/>
    </row>
    <row r="41262" spans="8:8">
      <c r="H41262" s="166"/>
    </row>
    <row r="41263" spans="8:8">
      <c r="H41263" s="166"/>
    </row>
    <row r="41264" spans="8:8">
      <c r="H41264" s="166"/>
    </row>
    <row r="41265" spans="8:8">
      <c r="H41265" s="166"/>
    </row>
    <row r="41266" spans="8:8">
      <c r="H41266" s="166"/>
    </row>
    <row r="41267" spans="8:8">
      <c r="H41267" s="166"/>
    </row>
    <row r="41268" spans="8:8">
      <c r="H41268" s="166"/>
    </row>
    <row r="41269" spans="8:8">
      <c r="H41269" s="166"/>
    </row>
    <row r="41270" spans="8:8">
      <c r="H41270" s="166"/>
    </row>
    <row r="41271" spans="8:8">
      <c r="H41271" s="166"/>
    </row>
    <row r="41272" spans="8:8">
      <c r="H41272" s="166"/>
    </row>
    <row r="41273" spans="8:8">
      <c r="H41273" s="166"/>
    </row>
    <row r="41274" spans="8:8">
      <c r="H41274" s="166"/>
    </row>
    <row r="41275" spans="8:8">
      <c r="H41275" s="166"/>
    </row>
    <row r="41276" spans="8:8">
      <c r="H41276" s="166"/>
    </row>
    <row r="41277" spans="8:8">
      <c r="H41277" s="166"/>
    </row>
    <row r="41278" spans="8:8">
      <c r="H41278" s="166"/>
    </row>
    <row r="41279" spans="8:8">
      <c r="H41279" s="166"/>
    </row>
    <row r="41280" spans="8:8">
      <c r="H41280" s="166"/>
    </row>
    <row r="41281" spans="8:8">
      <c r="H41281" s="166"/>
    </row>
    <row r="41282" spans="8:8">
      <c r="H41282" s="166"/>
    </row>
    <row r="41283" spans="8:8">
      <c r="H41283" s="166"/>
    </row>
    <row r="41284" spans="8:8">
      <c r="H41284" s="166"/>
    </row>
    <row r="41285" spans="8:8">
      <c r="H41285" s="166"/>
    </row>
    <row r="41286" spans="8:8">
      <c r="H41286" s="166"/>
    </row>
    <row r="41287" spans="8:8">
      <c r="H41287" s="166"/>
    </row>
    <row r="41288" spans="8:8">
      <c r="H41288" s="166"/>
    </row>
    <row r="41289" spans="8:8">
      <c r="H41289" s="166"/>
    </row>
    <row r="41290" spans="8:8">
      <c r="H41290" s="166"/>
    </row>
    <row r="41291" spans="8:8">
      <c r="H41291" s="166"/>
    </row>
    <row r="41292" spans="8:8">
      <c r="H41292" s="166"/>
    </row>
    <row r="41293" spans="8:8">
      <c r="H41293" s="166"/>
    </row>
    <row r="41294" spans="8:8">
      <c r="H41294" s="166"/>
    </row>
    <row r="41295" spans="8:8">
      <c r="H41295" s="166"/>
    </row>
    <row r="41296" spans="8:8">
      <c r="H41296" s="166"/>
    </row>
    <row r="41297" spans="8:8">
      <c r="H41297" s="166"/>
    </row>
    <row r="41298" spans="8:8">
      <c r="H41298" s="166"/>
    </row>
    <row r="41299" spans="8:8">
      <c r="H41299" s="166"/>
    </row>
    <row r="41300" spans="8:8">
      <c r="H41300" s="166"/>
    </row>
    <row r="41301" spans="8:8">
      <c r="H41301" s="166"/>
    </row>
    <row r="41302" spans="8:8">
      <c r="H41302" s="166"/>
    </row>
    <row r="41303" spans="8:8">
      <c r="H41303" s="166"/>
    </row>
    <row r="41304" spans="8:8">
      <c r="H41304" s="166"/>
    </row>
    <row r="41305" spans="8:8">
      <c r="H41305" s="166"/>
    </row>
    <row r="41306" spans="8:8">
      <c r="H41306" s="166"/>
    </row>
    <row r="41307" spans="8:8">
      <c r="H41307" s="166"/>
    </row>
    <row r="41308" spans="8:8">
      <c r="H41308" s="166"/>
    </row>
    <row r="41309" spans="8:8">
      <c r="H41309" s="166"/>
    </row>
    <row r="41310" spans="8:8">
      <c r="H41310" s="166"/>
    </row>
    <row r="41311" spans="8:8">
      <c r="H41311" s="166"/>
    </row>
    <row r="41312" spans="8:8">
      <c r="H41312" s="166"/>
    </row>
    <row r="41313" spans="8:8">
      <c r="H41313" s="166"/>
    </row>
    <row r="41314" spans="8:8">
      <c r="H41314" s="166"/>
    </row>
    <row r="41315" spans="8:8">
      <c r="H41315" s="166"/>
    </row>
    <row r="41316" spans="8:8">
      <c r="H41316" s="166"/>
    </row>
    <row r="41317" spans="8:8">
      <c r="H41317" s="166"/>
    </row>
    <row r="41318" spans="8:8">
      <c r="H41318" s="166"/>
    </row>
    <row r="41319" spans="8:8">
      <c r="H41319" s="166"/>
    </row>
    <row r="41320" spans="8:8">
      <c r="H41320" s="166"/>
    </row>
    <row r="41321" spans="8:8">
      <c r="H41321" s="166"/>
    </row>
    <row r="41322" spans="8:8">
      <c r="H41322" s="166"/>
    </row>
    <row r="41323" spans="8:8">
      <c r="H41323" s="166"/>
    </row>
    <row r="41324" spans="8:8">
      <c r="H41324" s="166"/>
    </row>
    <row r="41325" spans="8:8">
      <c r="H41325" s="166"/>
    </row>
    <row r="41326" spans="8:8">
      <c r="H41326" s="166"/>
    </row>
    <row r="41327" spans="8:8">
      <c r="H41327" s="166"/>
    </row>
    <row r="41328" spans="8:8">
      <c r="H41328" s="166"/>
    </row>
    <row r="41329" spans="8:8">
      <c r="H41329" s="166"/>
    </row>
    <row r="41330" spans="8:8">
      <c r="H41330" s="166"/>
    </row>
    <row r="41331" spans="8:8">
      <c r="H41331" s="166"/>
    </row>
    <row r="41332" spans="8:8">
      <c r="H41332" s="166"/>
    </row>
    <row r="41333" spans="8:8">
      <c r="H41333" s="166"/>
    </row>
    <row r="41334" spans="8:8">
      <c r="H41334" s="166"/>
    </row>
    <row r="41335" spans="8:8">
      <c r="H41335" s="166"/>
    </row>
    <row r="41336" spans="8:8">
      <c r="H41336" s="166"/>
    </row>
    <row r="41337" spans="8:8">
      <c r="H41337" s="166"/>
    </row>
    <row r="41338" spans="8:8">
      <c r="H41338" s="166"/>
    </row>
    <row r="41339" spans="8:8">
      <c r="H41339" s="166"/>
    </row>
    <row r="41340" spans="8:8">
      <c r="H41340" s="166"/>
    </row>
    <row r="41341" spans="8:8">
      <c r="H41341" s="166"/>
    </row>
    <row r="41342" spans="8:8">
      <c r="H41342" s="166"/>
    </row>
    <row r="41343" spans="8:8">
      <c r="H41343" s="166"/>
    </row>
    <row r="41344" spans="8:8">
      <c r="H41344" s="166"/>
    </row>
    <row r="41345" spans="8:8">
      <c r="H41345" s="166"/>
    </row>
    <row r="41346" spans="8:8">
      <c r="H41346" s="166"/>
    </row>
    <row r="41347" spans="8:8">
      <c r="H41347" s="166"/>
    </row>
    <row r="41348" spans="8:8">
      <c r="H41348" s="166"/>
    </row>
    <row r="41349" spans="8:8">
      <c r="H41349" s="166"/>
    </row>
    <row r="41350" spans="8:8">
      <c r="H41350" s="166"/>
    </row>
    <row r="41351" spans="8:8">
      <c r="H41351" s="166"/>
    </row>
    <row r="41352" spans="8:8">
      <c r="H41352" s="166"/>
    </row>
    <row r="41353" spans="8:8">
      <c r="H41353" s="166"/>
    </row>
    <row r="41354" spans="8:8">
      <c r="H41354" s="166"/>
    </row>
    <row r="41355" spans="8:8">
      <c r="H41355" s="166"/>
    </row>
    <row r="41356" spans="8:8">
      <c r="H41356" s="166"/>
    </row>
    <row r="41357" spans="8:8">
      <c r="H41357" s="166"/>
    </row>
    <row r="41358" spans="8:8">
      <c r="H41358" s="166"/>
    </row>
    <row r="41359" spans="8:8">
      <c r="H41359" s="166"/>
    </row>
    <row r="41360" spans="8:8">
      <c r="H41360" s="166"/>
    </row>
    <row r="41361" spans="8:8">
      <c r="H41361" s="166"/>
    </row>
    <row r="41362" spans="8:8">
      <c r="H41362" s="166"/>
    </row>
    <row r="41363" spans="8:8">
      <c r="H41363" s="166"/>
    </row>
    <row r="41364" spans="8:8">
      <c r="H41364" s="166"/>
    </row>
    <row r="41365" spans="8:8">
      <c r="H41365" s="166"/>
    </row>
    <row r="41366" spans="8:8">
      <c r="H41366" s="166"/>
    </row>
    <row r="41367" spans="8:8">
      <c r="H41367" s="166"/>
    </row>
    <row r="41368" spans="8:8">
      <c r="H41368" s="166"/>
    </row>
    <row r="41369" spans="8:8">
      <c r="H41369" s="166"/>
    </row>
    <row r="41370" spans="8:8">
      <c r="H41370" s="166"/>
    </row>
    <row r="41371" spans="8:8">
      <c r="H41371" s="166"/>
    </row>
    <row r="41372" spans="8:8">
      <c r="H41372" s="166"/>
    </row>
    <row r="41373" spans="8:8">
      <c r="H41373" s="166"/>
    </row>
    <row r="41374" spans="8:8">
      <c r="H41374" s="166"/>
    </row>
    <row r="41375" spans="8:8">
      <c r="H41375" s="166"/>
    </row>
    <row r="41376" spans="8:8">
      <c r="H41376" s="166"/>
    </row>
    <row r="41377" spans="8:8">
      <c r="H41377" s="166"/>
    </row>
    <row r="41378" spans="8:8">
      <c r="H41378" s="166"/>
    </row>
    <row r="41379" spans="8:8">
      <c r="H41379" s="166"/>
    </row>
    <row r="41380" spans="8:8">
      <c r="H41380" s="166"/>
    </row>
    <row r="41381" spans="8:8">
      <c r="H41381" s="166"/>
    </row>
    <row r="41382" spans="8:8">
      <c r="H41382" s="166"/>
    </row>
    <row r="41383" spans="8:8">
      <c r="H41383" s="166"/>
    </row>
    <row r="41384" spans="8:8">
      <c r="H41384" s="166"/>
    </row>
    <row r="41385" spans="8:8">
      <c r="H41385" s="166"/>
    </row>
    <row r="41386" spans="8:8">
      <c r="H41386" s="166"/>
    </row>
    <row r="41387" spans="8:8">
      <c r="H41387" s="166"/>
    </row>
    <row r="41388" spans="8:8">
      <c r="H41388" s="166"/>
    </row>
    <row r="41389" spans="8:8">
      <c r="H41389" s="166"/>
    </row>
    <row r="41390" spans="8:8">
      <c r="H41390" s="166"/>
    </row>
    <row r="41391" spans="8:8">
      <c r="H41391" s="166"/>
    </row>
    <row r="41392" spans="8:8">
      <c r="H41392" s="166"/>
    </row>
    <row r="41393" spans="8:8">
      <c r="H41393" s="166"/>
    </row>
    <row r="41394" spans="8:8">
      <c r="H41394" s="166"/>
    </row>
    <row r="41395" spans="8:8">
      <c r="H41395" s="166"/>
    </row>
    <row r="41396" spans="8:8">
      <c r="H41396" s="166"/>
    </row>
    <row r="41397" spans="8:8">
      <c r="H41397" s="166"/>
    </row>
    <row r="41398" spans="8:8">
      <c r="H41398" s="166"/>
    </row>
    <row r="41399" spans="8:8">
      <c r="H41399" s="166"/>
    </row>
    <row r="41400" spans="8:8">
      <c r="H41400" s="166"/>
    </row>
    <row r="41401" spans="8:8">
      <c r="H41401" s="166"/>
    </row>
    <row r="41402" spans="8:8">
      <c r="H41402" s="166"/>
    </row>
    <row r="41403" spans="8:8">
      <c r="H41403" s="166"/>
    </row>
    <row r="41404" spans="8:8">
      <c r="H41404" s="166"/>
    </row>
    <row r="41405" spans="8:8">
      <c r="H41405" s="166"/>
    </row>
    <row r="41406" spans="8:8">
      <c r="H41406" s="166"/>
    </row>
    <row r="41407" spans="8:8">
      <c r="H41407" s="166"/>
    </row>
    <row r="41408" spans="8:8">
      <c r="H41408" s="166"/>
    </row>
    <row r="41409" spans="8:8">
      <c r="H41409" s="166"/>
    </row>
    <row r="41410" spans="8:8">
      <c r="H41410" s="166"/>
    </row>
    <row r="41411" spans="8:8">
      <c r="H41411" s="166"/>
    </row>
    <row r="41412" spans="8:8">
      <c r="H41412" s="166"/>
    </row>
    <row r="41413" spans="8:8">
      <c r="H41413" s="166"/>
    </row>
    <row r="41414" spans="8:8">
      <c r="H41414" s="166"/>
    </row>
    <row r="41415" spans="8:8">
      <c r="H41415" s="166"/>
    </row>
    <row r="41416" spans="8:8">
      <c r="H41416" s="166"/>
    </row>
    <row r="41417" spans="8:8">
      <c r="H41417" s="166"/>
    </row>
    <row r="41418" spans="8:8">
      <c r="H41418" s="166"/>
    </row>
    <row r="41419" spans="8:8">
      <c r="H41419" s="166"/>
    </row>
    <row r="41420" spans="8:8">
      <c r="H41420" s="166"/>
    </row>
    <row r="41421" spans="8:8">
      <c r="H41421" s="166"/>
    </row>
    <row r="41422" spans="8:8">
      <c r="H41422" s="166"/>
    </row>
    <row r="41423" spans="8:8">
      <c r="H41423" s="166"/>
    </row>
    <row r="41424" spans="8:8">
      <c r="H41424" s="166"/>
    </row>
    <row r="41425" spans="8:8">
      <c r="H41425" s="166"/>
    </row>
    <row r="41426" spans="8:8">
      <c r="H41426" s="166"/>
    </row>
    <row r="41427" spans="8:8">
      <c r="H41427" s="166"/>
    </row>
    <row r="41428" spans="8:8">
      <c r="H41428" s="166"/>
    </row>
    <row r="41429" spans="8:8">
      <c r="H41429" s="166"/>
    </row>
    <row r="41430" spans="8:8">
      <c r="H41430" s="166"/>
    </row>
    <row r="41431" spans="8:8">
      <c r="H41431" s="166"/>
    </row>
    <row r="41432" spans="8:8">
      <c r="H41432" s="166"/>
    </row>
    <row r="41433" spans="8:8">
      <c r="H41433" s="166"/>
    </row>
    <row r="41434" spans="8:8">
      <c r="H41434" s="166"/>
    </row>
    <row r="41435" spans="8:8">
      <c r="H41435" s="166"/>
    </row>
    <row r="41436" spans="8:8">
      <c r="H41436" s="166"/>
    </row>
    <row r="41437" spans="8:8">
      <c r="H41437" s="166"/>
    </row>
    <row r="41438" spans="8:8">
      <c r="H41438" s="166"/>
    </row>
    <row r="41439" spans="8:8">
      <c r="H41439" s="166"/>
    </row>
    <row r="41440" spans="8:8">
      <c r="H41440" s="166"/>
    </row>
    <row r="41441" spans="8:8">
      <c r="H41441" s="166"/>
    </row>
    <row r="41442" spans="8:8">
      <c r="H41442" s="166"/>
    </row>
    <row r="41443" spans="8:8">
      <c r="H41443" s="166"/>
    </row>
    <row r="41444" spans="8:8">
      <c r="H41444" s="166"/>
    </row>
    <row r="41445" spans="8:8">
      <c r="H41445" s="166"/>
    </row>
    <row r="41446" spans="8:8">
      <c r="H41446" s="166"/>
    </row>
    <row r="41447" spans="8:8">
      <c r="H41447" s="166"/>
    </row>
    <row r="41448" spans="8:8">
      <c r="H41448" s="166"/>
    </row>
    <row r="41449" spans="8:8">
      <c r="H41449" s="166"/>
    </row>
    <row r="41450" spans="8:8">
      <c r="H41450" s="166"/>
    </row>
    <row r="41451" spans="8:8">
      <c r="H41451" s="166"/>
    </row>
    <row r="41452" spans="8:8">
      <c r="H41452" s="166"/>
    </row>
    <row r="41453" spans="8:8">
      <c r="H41453" s="166"/>
    </row>
    <row r="41454" spans="8:8">
      <c r="H41454" s="166"/>
    </row>
    <row r="41455" spans="8:8">
      <c r="H41455" s="166"/>
    </row>
    <row r="41456" spans="8:8">
      <c r="H41456" s="166"/>
    </row>
    <row r="41457" spans="8:8">
      <c r="H41457" s="166"/>
    </row>
    <row r="41458" spans="8:8">
      <c r="H41458" s="166"/>
    </row>
    <row r="41459" spans="8:8">
      <c r="H41459" s="166"/>
    </row>
    <row r="41460" spans="8:8">
      <c r="H41460" s="166"/>
    </row>
    <row r="41461" spans="8:8">
      <c r="H41461" s="166"/>
    </row>
    <row r="41462" spans="8:8">
      <c r="H41462" s="166"/>
    </row>
    <row r="41463" spans="8:8">
      <c r="H41463" s="166"/>
    </row>
    <row r="41464" spans="8:8">
      <c r="H41464" s="166"/>
    </row>
    <row r="41465" spans="8:8">
      <c r="H41465" s="166"/>
    </row>
    <row r="41466" spans="8:8">
      <c r="H41466" s="166"/>
    </row>
    <row r="41467" spans="8:8">
      <c r="H41467" s="166"/>
    </row>
    <row r="41468" spans="8:8">
      <c r="H41468" s="166"/>
    </row>
    <row r="41469" spans="8:8">
      <c r="H41469" s="166"/>
    </row>
    <row r="41470" spans="8:8">
      <c r="H41470" s="166"/>
    </row>
    <row r="41471" spans="8:8">
      <c r="H41471" s="166"/>
    </row>
    <row r="41472" spans="8:8">
      <c r="H41472" s="166"/>
    </row>
    <row r="41473" spans="8:8">
      <c r="H41473" s="166"/>
    </row>
    <row r="41474" spans="8:8">
      <c r="H41474" s="166"/>
    </row>
    <row r="41475" spans="8:8">
      <c r="H41475" s="166"/>
    </row>
    <row r="41476" spans="8:8">
      <c r="H41476" s="166"/>
    </row>
    <row r="41477" spans="8:8">
      <c r="H41477" s="166"/>
    </row>
    <row r="41478" spans="8:8">
      <c r="H41478" s="166"/>
    </row>
    <row r="41479" spans="8:8">
      <c r="H41479" s="166"/>
    </row>
    <row r="41480" spans="8:8">
      <c r="H41480" s="166"/>
    </row>
    <row r="41481" spans="8:8">
      <c r="H41481" s="166"/>
    </row>
    <row r="41482" spans="8:8">
      <c r="H41482" s="166"/>
    </row>
    <row r="41483" spans="8:8">
      <c r="H41483" s="166"/>
    </row>
    <row r="41484" spans="8:8">
      <c r="H41484" s="166"/>
    </row>
    <row r="41485" spans="8:8">
      <c r="H41485" s="166"/>
    </row>
    <row r="41486" spans="8:8">
      <c r="H41486" s="166"/>
    </row>
    <row r="41487" spans="8:8">
      <c r="H41487" s="166"/>
    </row>
    <row r="41488" spans="8:8">
      <c r="H41488" s="166"/>
    </row>
    <row r="41489" spans="8:8">
      <c r="H41489" s="166"/>
    </row>
    <row r="41490" spans="8:8">
      <c r="H41490" s="166"/>
    </row>
    <row r="41491" spans="8:8">
      <c r="H41491" s="166"/>
    </row>
    <row r="41492" spans="8:8">
      <c r="H41492" s="166"/>
    </row>
    <row r="41493" spans="8:8">
      <c r="H41493" s="166"/>
    </row>
    <row r="41494" spans="8:8">
      <c r="H41494" s="166"/>
    </row>
    <row r="41495" spans="8:8">
      <c r="H41495" s="166"/>
    </row>
    <row r="41496" spans="8:8">
      <c r="H41496" s="166"/>
    </row>
    <row r="41497" spans="8:8">
      <c r="H41497" s="166"/>
    </row>
    <row r="41498" spans="8:8">
      <c r="H41498" s="166"/>
    </row>
    <row r="41499" spans="8:8">
      <c r="H41499" s="166"/>
    </row>
    <row r="41500" spans="8:8">
      <c r="H41500" s="166"/>
    </row>
    <row r="41501" spans="8:8">
      <c r="H41501" s="166"/>
    </row>
    <row r="41502" spans="8:8">
      <c r="H41502" s="166"/>
    </row>
    <row r="41503" spans="8:8">
      <c r="H41503" s="166"/>
    </row>
    <row r="41504" spans="8:8">
      <c r="H41504" s="166"/>
    </row>
    <row r="41505" spans="8:8">
      <c r="H41505" s="166"/>
    </row>
    <row r="41506" spans="8:8">
      <c r="H41506" s="166"/>
    </row>
    <row r="41507" spans="8:8">
      <c r="H41507" s="166"/>
    </row>
    <row r="41508" spans="8:8">
      <c r="H41508" s="166"/>
    </row>
    <row r="41509" spans="8:8">
      <c r="H41509" s="166"/>
    </row>
    <row r="41510" spans="8:8">
      <c r="H41510" s="166"/>
    </row>
    <row r="41511" spans="8:8">
      <c r="H41511" s="166"/>
    </row>
    <row r="41512" spans="8:8">
      <c r="H41512" s="166"/>
    </row>
    <row r="41513" spans="8:8">
      <c r="H41513" s="166"/>
    </row>
    <row r="41514" spans="8:8">
      <c r="H41514" s="166"/>
    </row>
    <row r="41515" spans="8:8">
      <c r="H41515" s="166"/>
    </row>
    <row r="41516" spans="8:8">
      <c r="H41516" s="166"/>
    </row>
    <row r="41517" spans="8:8">
      <c r="H41517" s="166"/>
    </row>
    <row r="41518" spans="8:8">
      <c r="H41518" s="166"/>
    </row>
    <row r="41519" spans="8:8">
      <c r="H41519" s="166"/>
    </row>
    <row r="41520" spans="8:8">
      <c r="H41520" s="166"/>
    </row>
    <row r="41521" spans="8:8">
      <c r="H41521" s="166"/>
    </row>
    <row r="41522" spans="8:8">
      <c r="H41522" s="166"/>
    </row>
    <row r="41523" spans="8:8">
      <c r="H41523" s="166"/>
    </row>
    <row r="41524" spans="8:8">
      <c r="H41524" s="166"/>
    </row>
    <row r="41525" spans="8:8">
      <c r="H41525" s="166"/>
    </row>
    <row r="41526" spans="8:8">
      <c r="H41526" s="166"/>
    </row>
    <row r="41527" spans="8:8">
      <c r="H41527" s="166"/>
    </row>
    <row r="41528" spans="8:8">
      <c r="H41528" s="166"/>
    </row>
    <row r="41529" spans="8:8">
      <c r="H41529" s="166"/>
    </row>
    <row r="41530" spans="8:8">
      <c r="H41530" s="166"/>
    </row>
    <row r="41531" spans="8:8">
      <c r="H41531" s="166"/>
    </row>
    <row r="41532" spans="8:8">
      <c r="H41532" s="166"/>
    </row>
    <row r="41533" spans="8:8">
      <c r="H41533" s="166"/>
    </row>
    <row r="41534" spans="8:8">
      <c r="H41534" s="166"/>
    </row>
    <row r="41535" spans="8:8">
      <c r="H41535" s="166"/>
    </row>
    <row r="41536" spans="8:8">
      <c r="H41536" s="166"/>
    </row>
    <row r="41537" spans="8:8">
      <c r="H41537" s="166"/>
    </row>
    <row r="41538" spans="8:8">
      <c r="H41538" s="166"/>
    </row>
    <row r="41539" spans="8:8">
      <c r="H41539" s="166"/>
    </row>
    <row r="41540" spans="8:8">
      <c r="H41540" s="166"/>
    </row>
    <row r="41541" spans="8:8">
      <c r="H41541" s="166"/>
    </row>
    <row r="41542" spans="8:8">
      <c r="H41542" s="166"/>
    </row>
    <row r="41543" spans="8:8">
      <c r="H41543" s="166"/>
    </row>
    <row r="41544" spans="8:8">
      <c r="H41544" s="166"/>
    </row>
    <row r="41545" spans="8:8">
      <c r="H41545" s="166"/>
    </row>
    <row r="41546" spans="8:8">
      <c r="H41546" s="166"/>
    </row>
    <row r="41547" spans="8:8">
      <c r="H41547" s="166"/>
    </row>
    <row r="41548" spans="8:8">
      <c r="H41548" s="166"/>
    </row>
    <row r="41549" spans="8:8">
      <c r="H41549" s="166"/>
    </row>
    <row r="41550" spans="8:8">
      <c r="H41550" s="166"/>
    </row>
    <row r="41551" spans="8:8">
      <c r="H41551" s="166"/>
    </row>
    <row r="41552" spans="8:8">
      <c r="H41552" s="166"/>
    </row>
    <row r="41553" spans="8:8">
      <c r="H41553" s="166"/>
    </row>
    <row r="41554" spans="8:8">
      <c r="H41554" s="166"/>
    </row>
    <row r="41555" spans="8:8">
      <c r="H41555" s="166"/>
    </row>
    <row r="41556" spans="8:8">
      <c r="H41556" s="166"/>
    </row>
    <row r="41557" spans="8:8">
      <c r="H41557" s="166"/>
    </row>
    <row r="41558" spans="8:8">
      <c r="H41558" s="166"/>
    </row>
    <row r="41559" spans="8:8">
      <c r="H41559" s="166"/>
    </row>
    <row r="41560" spans="8:8">
      <c r="H41560" s="166"/>
    </row>
    <row r="41561" spans="8:8">
      <c r="H41561" s="166"/>
    </row>
    <row r="41562" spans="8:8">
      <c r="H41562" s="166"/>
    </row>
    <row r="41563" spans="8:8">
      <c r="H41563" s="166"/>
    </row>
    <row r="41564" spans="8:8">
      <c r="H41564" s="166"/>
    </row>
    <row r="41565" spans="8:8">
      <c r="H41565" s="166"/>
    </row>
    <row r="41566" spans="8:8">
      <c r="H41566" s="166"/>
    </row>
    <row r="41567" spans="8:8">
      <c r="H41567" s="166"/>
    </row>
    <row r="41568" spans="8:8">
      <c r="H41568" s="166"/>
    </row>
    <row r="41569" spans="8:8">
      <c r="H41569" s="166"/>
    </row>
    <row r="41570" spans="8:8">
      <c r="H41570" s="166"/>
    </row>
    <row r="41571" spans="8:8">
      <c r="H41571" s="166"/>
    </row>
    <row r="41572" spans="8:8">
      <c r="H41572" s="166"/>
    </row>
    <row r="41573" spans="8:8">
      <c r="H41573" s="166"/>
    </row>
    <row r="41574" spans="8:8">
      <c r="H41574" s="166"/>
    </row>
    <row r="41575" spans="8:8">
      <c r="H41575" s="166"/>
    </row>
    <row r="41576" spans="8:8">
      <c r="H41576" s="166"/>
    </row>
    <row r="41577" spans="8:8">
      <c r="H41577" s="166"/>
    </row>
    <row r="41578" spans="8:8">
      <c r="H41578" s="166"/>
    </row>
    <row r="41579" spans="8:8">
      <c r="H41579" s="166"/>
    </row>
    <row r="41580" spans="8:8">
      <c r="H41580" s="166"/>
    </row>
    <row r="41581" spans="8:8">
      <c r="H41581" s="166"/>
    </row>
    <row r="41582" spans="8:8">
      <c r="H41582" s="166"/>
    </row>
    <row r="41583" spans="8:8">
      <c r="H41583" s="166"/>
    </row>
    <row r="41584" spans="8:8">
      <c r="H41584" s="166"/>
    </row>
    <row r="41585" spans="8:8">
      <c r="H41585" s="166"/>
    </row>
    <row r="41586" spans="8:8">
      <c r="H41586" s="166"/>
    </row>
    <row r="41587" spans="8:8">
      <c r="H41587" s="166"/>
    </row>
    <row r="41588" spans="8:8">
      <c r="H41588" s="166"/>
    </row>
    <row r="41589" spans="8:8">
      <c r="H41589" s="166"/>
    </row>
    <row r="41590" spans="8:8">
      <c r="H41590" s="166"/>
    </row>
    <row r="41591" spans="8:8">
      <c r="H41591" s="166"/>
    </row>
    <row r="41592" spans="8:8">
      <c r="H41592" s="166"/>
    </row>
    <row r="41593" spans="8:8">
      <c r="H41593" s="166"/>
    </row>
    <row r="41594" spans="8:8">
      <c r="H41594" s="166"/>
    </row>
    <row r="41595" spans="8:8">
      <c r="H41595" s="166"/>
    </row>
    <row r="41596" spans="8:8">
      <c r="H41596" s="166"/>
    </row>
    <row r="41597" spans="8:8">
      <c r="H41597" s="166"/>
    </row>
    <row r="41598" spans="8:8">
      <c r="H41598" s="166"/>
    </row>
    <row r="41599" spans="8:8">
      <c r="H41599" s="166"/>
    </row>
    <row r="41600" spans="8:8">
      <c r="H41600" s="166"/>
    </row>
    <row r="41601" spans="8:8">
      <c r="H41601" s="166"/>
    </row>
    <row r="41602" spans="8:8">
      <c r="H41602" s="166"/>
    </row>
    <row r="41603" spans="8:8">
      <c r="H41603" s="166"/>
    </row>
    <row r="41604" spans="8:8">
      <c r="H41604" s="166"/>
    </row>
    <row r="41605" spans="8:8">
      <c r="H41605" s="166"/>
    </row>
    <row r="41606" spans="8:8">
      <c r="H41606" s="166"/>
    </row>
    <row r="41607" spans="8:8">
      <c r="H41607" s="166"/>
    </row>
    <row r="41608" spans="8:8">
      <c r="H41608" s="166"/>
    </row>
    <row r="41609" spans="8:8">
      <c r="H41609" s="166"/>
    </row>
    <row r="41610" spans="8:8">
      <c r="H41610" s="166"/>
    </row>
    <row r="41611" spans="8:8">
      <c r="H41611" s="166"/>
    </row>
    <row r="41612" spans="8:8">
      <c r="H41612" s="166"/>
    </row>
    <row r="41613" spans="8:8">
      <c r="H41613" s="166"/>
    </row>
    <row r="41614" spans="8:8">
      <c r="H41614" s="166"/>
    </row>
    <row r="41615" spans="8:8">
      <c r="H41615" s="166"/>
    </row>
    <row r="41616" spans="8:8">
      <c r="H41616" s="166"/>
    </row>
    <row r="41617" spans="8:8">
      <c r="H41617" s="166"/>
    </row>
    <row r="41618" spans="8:8">
      <c r="H41618" s="166"/>
    </row>
    <row r="41619" spans="8:8">
      <c r="H41619" s="166"/>
    </row>
    <row r="41620" spans="8:8">
      <c r="H41620" s="166"/>
    </row>
    <row r="41621" spans="8:8">
      <c r="H41621" s="166"/>
    </row>
    <row r="41622" spans="8:8">
      <c r="H41622" s="166"/>
    </row>
    <row r="41623" spans="8:8">
      <c r="H41623" s="166"/>
    </row>
    <row r="41624" spans="8:8">
      <c r="H41624" s="166"/>
    </row>
    <row r="41625" spans="8:8">
      <c r="H41625" s="166"/>
    </row>
    <row r="41626" spans="8:8">
      <c r="H41626" s="166"/>
    </row>
    <row r="41627" spans="8:8">
      <c r="H41627" s="166"/>
    </row>
    <row r="41628" spans="8:8">
      <c r="H41628" s="166"/>
    </row>
    <row r="41629" spans="8:8">
      <c r="H41629" s="166"/>
    </row>
    <row r="41630" spans="8:8">
      <c r="H41630" s="166"/>
    </row>
    <row r="41631" spans="8:8">
      <c r="H41631" s="166"/>
    </row>
    <row r="41632" spans="8:8">
      <c r="H41632" s="166"/>
    </row>
    <row r="41633" spans="8:8">
      <c r="H41633" s="166"/>
    </row>
    <row r="41634" spans="8:8">
      <c r="H41634" s="166"/>
    </row>
    <row r="41635" spans="8:8">
      <c r="H41635" s="166"/>
    </row>
    <row r="41636" spans="8:8">
      <c r="H41636" s="166"/>
    </row>
    <row r="41637" spans="8:8">
      <c r="H41637" s="166"/>
    </row>
    <row r="41638" spans="8:8">
      <c r="H41638" s="166"/>
    </row>
    <row r="41639" spans="8:8">
      <c r="H41639" s="166"/>
    </row>
    <row r="41640" spans="8:8">
      <c r="H41640" s="166"/>
    </row>
    <row r="41641" spans="8:8">
      <c r="H41641" s="166"/>
    </row>
    <row r="41642" spans="8:8">
      <c r="H41642" s="166"/>
    </row>
    <row r="41643" spans="8:8">
      <c r="H41643" s="166"/>
    </row>
    <row r="41644" spans="8:8">
      <c r="H41644" s="166"/>
    </row>
    <row r="41645" spans="8:8">
      <c r="H41645" s="166"/>
    </row>
    <row r="41646" spans="8:8">
      <c r="H41646" s="166"/>
    </row>
    <row r="41647" spans="8:8">
      <c r="H41647" s="166"/>
    </row>
    <row r="41648" spans="8:8">
      <c r="H41648" s="166"/>
    </row>
    <row r="41649" spans="8:8">
      <c r="H41649" s="166"/>
    </row>
    <row r="41650" spans="8:8">
      <c r="H41650" s="166"/>
    </row>
    <row r="41651" spans="8:8">
      <c r="H41651" s="166"/>
    </row>
    <row r="41652" spans="8:8">
      <c r="H41652" s="166"/>
    </row>
    <row r="41653" spans="8:8">
      <c r="H41653" s="166"/>
    </row>
    <row r="41654" spans="8:8">
      <c r="H41654" s="166"/>
    </row>
    <row r="41655" spans="8:8">
      <c r="H41655" s="166"/>
    </row>
    <row r="41656" spans="8:8">
      <c r="H41656" s="166"/>
    </row>
    <row r="41657" spans="8:8">
      <c r="H41657" s="166"/>
    </row>
    <row r="41658" spans="8:8">
      <c r="H41658" s="166"/>
    </row>
    <row r="41659" spans="8:8">
      <c r="H41659" s="166"/>
    </row>
    <row r="41660" spans="8:8">
      <c r="H41660" s="166"/>
    </row>
    <row r="41661" spans="8:8">
      <c r="H41661" s="166"/>
    </row>
    <row r="41662" spans="8:8">
      <c r="H41662" s="166"/>
    </row>
    <row r="41663" spans="8:8">
      <c r="H41663" s="166"/>
    </row>
    <row r="41664" spans="8:8">
      <c r="H41664" s="166"/>
    </row>
    <row r="41665" spans="8:8">
      <c r="H41665" s="166"/>
    </row>
    <row r="41666" spans="8:8">
      <c r="H41666" s="166"/>
    </row>
    <row r="41667" spans="8:8">
      <c r="H41667" s="166"/>
    </row>
    <row r="41668" spans="8:8">
      <c r="H41668" s="166"/>
    </row>
    <row r="41669" spans="8:8">
      <c r="H41669" s="166"/>
    </row>
    <row r="41670" spans="8:8">
      <c r="H41670" s="166"/>
    </row>
    <row r="41671" spans="8:8">
      <c r="H41671" s="166"/>
    </row>
    <row r="41672" spans="8:8">
      <c r="H41672" s="166"/>
    </row>
    <row r="41673" spans="8:8">
      <c r="H41673" s="166"/>
    </row>
    <row r="41674" spans="8:8">
      <c r="H41674" s="166"/>
    </row>
    <row r="41675" spans="8:8">
      <c r="H41675" s="166"/>
    </row>
    <row r="41676" spans="8:8">
      <c r="H41676" s="166"/>
    </row>
    <row r="41677" spans="8:8">
      <c r="H41677" s="166"/>
    </row>
    <row r="41678" spans="8:8">
      <c r="H41678" s="166"/>
    </row>
    <row r="41679" spans="8:8">
      <c r="H41679" s="166"/>
    </row>
    <row r="41680" spans="8:8">
      <c r="H41680" s="166"/>
    </row>
    <row r="41681" spans="8:8">
      <c r="H41681" s="166"/>
    </row>
    <row r="41682" spans="8:8">
      <c r="H41682" s="166"/>
    </row>
    <row r="41683" spans="8:8">
      <c r="H41683" s="166"/>
    </row>
    <row r="41684" spans="8:8">
      <c r="H41684" s="166"/>
    </row>
    <row r="41685" spans="8:8">
      <c r="H41685" s="166"/>
    </row>
    <row r="41686" spans="8:8">
      <c r="H41686" s="166"/>
    </row>
    <row r="41687" spans="8:8">
      <c r="H41687" s="166"/>
    </row>
    <row r="41688" spans="8:8">
      <c r="H41688" s="166"/>
    </row>
    <row r="41689" spans="8:8">
      <c r="H41689" s="166"/>
    </row>
    <row r="41690" spans="8:8">
      <c r="H41690" s="166"/>
    </row>
    <row r="41691" spans="8:8">
      <c r="H41691" s="166"/>
    </row>
    <row r="41692" spans="8:8">
      <c r="H41692" s="166"/>
    </row>
    <row r="41693" spans="8:8">
      <c r="H41693" s="166"/>
    </row>
    <row r="41694" spans="8:8">
      <c r="H41694" s="166"/>
    </row>
    <row r="41695" spans="8:8">
      <c r="H41695" s="166"/>
    </row>
    <row r="41696" spans="8:8">
      <c r="H41696" s="166"/>
    </row>
    <row r="41697" spans="8:8">
      <c r="H41697" s="166"/>
    </row>
    <row r="41698" spans="8:8">
      <c r="H41698" s="166"/>
    </row>
    <row r="41699" spans="8:8">
      <c r="H41699" s="166"/>
    </row>
    <row r="41700" spans="8:8">
      <c r="H41700" s="166"/>
    </row>
    <row r="41701" spans="8:8">
      <c r="H41701" s="166"/>
    </row>
    <row r="41702" spans="8:8">
      <c r="H41702" s="166"/>
    </row>
    <row r="41703" spans="8:8">
      <c r="H41703" s="166"/>
    </row>
    <row r="41704" spans="8:8">
      <c r="H41704" s="166"/>
    </row>
    <row r="41705" spans="8:8">
      <c r="H41705" s="166"/>
    </row>
    <row r="41706" spans="8:8">
      <c r="H41706" s="166"/>
    </row>
    <row r="41707" spans="8:8">
      <c r="H41707" s="166"/>
    </row>
    <row r="41708" spans="8:8">
      <c r="H41708" s="166"/>
    </row>
    <row r="41709" spans="8:8">
      <c r="H41709" s="166"/>
    </row>
    <row r="41710" spans="8:8">
      <c r="H41710" s="166"/>
    </row>
    <row r="41711" spans="8:8">
      <c r="H41711" s="166"/>
    </row>
    <row r="41712" spans="8:8">
      <c r="H41712" s="166"/>
    </row>
    <row r="41713" spans="8:8">
      <c r="H41713" s="166"/>
    </row>
    <row r="41714" spans="8:8">
      <c r="H41714" s="166"/>
    </row>
    <row r="41715" spans="8:8">
      <c r="H41715" s="166"/>
    </row>
    <row r="41716" spans="8:8">
      <c r="H41716" s="166"/>
    </row>
    <row r="41717" spans="8:8">
      <c r="H41717" s="166"/>
    </row>
    <row r="41718" spans="8:8">
      <c r="H41718" s="166"/>
    </row>
    <row r="41719" spans="8:8">
      <c r="H41719" s="166"/>
    </row>
    <row r="41720" spans="8:8">
      <c r="H41720" s="166"/>
    </row>
    <row r="41721" spans="8:8">
      <c r="H41721" s="166"/>
    </row>
    <row r="41722" spans="8:8">
      <c r="H41722" s="166"/>
    </row>
    <row r="41723" spans="8:8">
      <c r="H41723" s="166"/>
    </row>
    <row r="41724" spans="8:8">
      <c r="H41724" s="166"/>
    </row>
    <row r="41725" spans="8:8">
      <c r="H41725" s="166"/>
    </row>
    <row r="41726" spans="8:8">
      <c r="H41726" s="166"/>
    </row>
    <row r="41727" spans="8:8">
      <c r="H41727" s="166"/>
    </row>
    <row r="41728" spans="8:8">
      <c r="H41728" s="166"/>
    </row>
    <row r="41729" spans="8:8">
      <c r="H41729" s="166"/>
    </row>
    <row r="41730" spans="8:8">
      <c r="H41730" s="166"/>
    </row>
    <row r="41731" spans="8:8">
      <c r="H41731" s="166"/>
    </row>
    <row r="41732" spans="8:8">
      <c r="H41732" s="166"/>
    </row>
    <row r="41733" spans="8:8">
      <c r="H41733" s="166"/>
    </row>
    <row r="41734" spans="8:8">
      <c r="H41734" s="166"/>
    </row>
    <row r="41735" spans="8:8">
      <c r="H41735" s="166"/>
    </row>
    <row r="41736" spans="8:8">
      <c r="H41736" s="166"/>
    </row>
    <row r="41737" spans="8:8">
      <c r="H41737" s="166"/>
    </row>
    <row r="41738" spans="8:8">
      <c r="H41738" s="166"/>
    </row>
    <row r="41739" spans="8:8">
      <c r="H41739" s="166"/>
    </row>
    <row r="41740" spans="8:8">
      <c r="H41740" s="166"/>
    </row>
    <row r="41741" spans="8:8">
      <c r="H41741" s="166"/>
    </row>
    <row r="41742" spans="8:8">
      <c r="H41742" s="166"/>
    </row>
    <row r="41743" spans="8:8">
      <c r="H41743" s="166"/>
    </row>
    <row r="41744" spans="8:8">
      <c r="H41744" s="166"/>
    </row>
    <row r="41745" spans="8:8">
      <c r="H41745" s="166"/>
    </row>
    <row r="41746" spans="8:8">
      <c r="H41746" s="166"/>
    </row>
    <row r="41747" spans="8:8">
      <c r="H41747" s="166"/>
    </row>
    <row r="41748" spans="8:8">
      <c r="H41748" s="166"/>
    </row>
    <row r="41749" spans="8:8">
      <c r="H41749" s="166"/>
    </row>
    <row r="41750" spans="8:8">
      <c r="H41750" s="166"/>
    </row>
    <row r="41751" spans="8:8">
      <c r="H41751" s="166"/>
    </row>
    <row r="41752" spans="8:8">
      <c r="H41752" s="166"/>
    </row>
    <row r="41753" spans="8:8">
      <c r="H41753" s="166"/>
    </row>
    <row r="41754" spans="8:8">
      <c r="H41754" s="166"/>
    </row>
    <row r="41755" spans="8:8">
      <c r="H41755" s="166"/>
    </row>
    <row r="41756" spans="8:8">
      <c r="H41756" s="166"/>
    </row>
    <row r="41757" spans="8:8">
      <c r="H41757" s="166"/>
    </row>
    <row r="41758" spans="8:8">
      <c r="H41758" s="166"/>
    </row>
    <row r="41759" spans="8:8">
      <c r="H41759" s="166"/>
    </row>
    <row r="41760" spans="8:8">
      <c r="H41760" s="166"/>
    </row>
    <row r="41761" spans="8:8">
      <c r="H41761" s="166"/>
    </row>
    <row r="41762" spans="8:8">
      <c r="H41762" s="166"/>
    </row>
    <row r="41763" spans="8:8">
      <c r="H41763" s="166"/>
    </row>
    <row r="41764" spans="8:8">
      <c r="H41764" s="166"/>
    </row>
    <row r="41765" spans="8:8">
      <c r="H41765" s="166"/>
    </row>
    <row r="41766" spans="8:8">
      <c r="H41766" s="166"/>
    </row>
    <row r="41767" spans="8:8">
      <c r="H41767" s="166"/>
    </row>
    <row r="41768" spans="8:8">
      <c r="H41768" s="166"/>
    </row>
    <row r="41769" spans="8:8">
      <c r="H41769" s="166"/>
    </row>
    <row r="41770" spans="8:8">
      <c r="H41770" s="166"/>
    </row>
    <row r="41771" spans="8:8">
      <c r="H41771" s="166"/>
    </row>
    <row r="41772" spans="8:8">
      <c r="H41772" s="166"/>
    </row>
    <row r="41773" spans="8:8">
      <c r="H41773" s="166"/>
    </row>
    <row r="41774" spans="8:8">
      <c r="H41774" s="166"/>
    </row>
    <row r="41775" spans="8:8">
      <c r="H41775" s="166"/>
    </row>
    <row r="41776" spans="8:8">
      <c r="H41776" s="166"/>
    </row>
    <row r="41777" spans="8:8">
      <c r="H41777" s="166"/>
    </row>
    <row r="41778" spans="8:8">
      <c r="H41778" s="166"/>
    </row>
    <row r="41779" spans="8:8">
      <c r="H41779" s="166"/>
    </row>
    <row r="41780" spans="8:8">
      <c r="H41780" s="166"/>
    </row>
    <row r="41781" spans="8:8">
      <c r="H41781" s="166"/>
    </row>
    <row r="41782" spans="8:8">
      <c r="H41782" s="166"/>
    </row>
    <row r="41783" spans="8:8">
      <c r="H41783" s="166"/>
    </row>
    <row r="41784" spans="8:8">
      <c r="H41784" s="166"/>
    </row>
    <row r="41785" spans="8:8">
      <c r="H41785" s="166"/>
    </row>
    <row r="41786" spans="8:8">
      <c r="H41786" s="166"/>
    </row>
    <row r="41787" spans="8:8">
      <c r="H41787" s="166"/>
    </row>
    <row r="41788" spans="8:8">
      <c r="H41788" s="166"/>
    </row>
    <row r="41789" spans="8:8">
      <c r="H41789" s="166"/>
    </row>
    <row r="41790" spans="8:8">
      <c r="H41790" s="166"/>
    </row>
    <row r="41791" spans="8:8">
      <c r="H41791" s="166"/>
    </row>
    <row r="41792" spans="8:8">
      <c r="H41792" s="166"/>
    </row>
    <row r="41793" spans="8:8">
      <c r="H41793" s="166"/>
    </row>
    <row r="41794" spans="8:8">
      <c r="H41794" s="166"/>
    </row>
    <row r="41795" spans="8:8">
      <c r="H41795" s="166"/>
    </row>
    <row r="41796" spans="8:8">
      <c r="H41796" s="166"/>
    </row>
    <row r="41797" spans="8:8">
      <c r="H41797" s="166"/>
    </row>
    <row r="41798" spans="8:8">
      <c r="H41798" s="166"/>
    </row>
    <row r="41799" spans="8:8">
      <c r="H41799" s="166"/>
    </row>
    <row r="41800" spans="8:8">
      <c r="H41800" s="166"/>
    </row>
    <row r="41801" spans="8:8">
      <c r="H41801" s="166"/>
    </row>
    <row r="41802" spans="8:8">
      <c r="H41802" s="166"/>
    </row>
    <row r="41803" spans="8:8">
      <c r="H41803" s="166"/>
    </row>
    <row r="41804" spans="8:8">
      <c r="H41804" s="166"/>
    </row>
    <row r="41805" spans="8:8">
      <c r="H41805" s="166"/>
    </row>
    <row r="41806" spans="8:8">
      <c r="H41806" s="166"/>
    </row>
    <row r="41807" spans="8:8">
      <c r="H41807" s="166"/>
    </row>
    <row r="41808" spans="8:8">
      <c r="H41808" s="166"/>
    </row>
    <row r="41809" spans="8:8">
      <c r="H41809" s="166"/>
    </row>
    <row r="41810" spans="8:8">
      <c r="H41810" s="166"/>
    </row>
    <row r="41811" spans="8:8">
      <c r="H41811" s="166"/>
    </row>
    <row r="41812" spans="8:8">
      <c r="H41812" s="166"/>
    </row>
    <row r="41813" spans="8:8">
      <c r="H41813" s="166"/>
    </row>
    <row r="41814" spans="8:8">
      <c r="H41814" s="166"/>
    </row>
    <row r="41815" spans="8:8">
      <c r="H41815" s="166"/>
    </row>
    <row r="41816" spans="8:8">
      <c r="H41816" s="166"/>
    </row>
    <row r="41817" spans="8:8">
      <c r="H41817" s="166"/>
    </row>
    <row r="41818" spans="8:8">
      <c r="H41818" s="166"/>
    </row>
    <row r="41819" spans="8:8">
      <c r="H41819" s="166"/>
    </row>
    <row r="41820" spans="8:8">
      <c r="H41820" s="166"/>
    </row>
    <row r="41821" spans="8:8">
      <c r="H41821" s="166"/>
    </row>
    <row r="41822" spans="8:8">
      <c r="H41822" s="166"/>
    </row>
    <row r="41823" spans="8:8">
      <c r="H41823" s="166"/>
    </row>
    <row r="41824" spans="8:8">
      <c r="H41824" s="166"/>
    </row>
    <row r="41825" spans="8:8">
      <c r="H41825" s="166"/>
    </row>
    <row r="41826" spans="8:8">
      <c r="H41826" s="166"/>
    </row>
    <row r="41827" spans="8:8">
      <c r="H41827" s="166"/>
    </row>
    <row r="41828" spans="8:8">
      <c r="H41828" s="166"/>
    </row>
    <row r="41829" spans="8:8">
      <c r="H41829" s="166"/>
    </row>
    <row r="41830" spans="8:8">
      <c r="H41830" s="166"/>
    </row>
    <row r="41831" spans="8:8">
      <c r="H41831" s="166"/>
    </row>
    <row r="41832" spans="8:8">
      <c r="H41832" s="166"/>
    </row>
    <row r="41833" spans="8:8">
      <c r="H41833" s="166"/>
    </row>
    <row r="41834" spans="8:8">
      <c r="H41834" s="166"/>
    </row>
    <row r="41835" spans="8:8">
      <c r="H41835" s="166"/>
    </row>
    <row r="41836" spans="8:8">
      <c r="H41836" s="166"/>
    </row>
    <row r="41837" spans="8:8">
      <c r="H41837" s="166"/>
    </row>
    <row r="41838" spans="8:8">
      <c r="H41838" s="166"/>
    </row>
    <row r="41839" spans="8:8">
      <c r="H41839" s="166"/>
    </row>
    <row r="41840" spans="8:8">
      <c r="H41840" s="166"/>
    </row>
    <row r="41841" spans="8:8">
      <c r="H41841" s="166"/>
    </row>
    <row r="41842" spans="8:8">
      <c r="H41842" s="166"/>
    </row>
    <row r="41843" spans="8:8">
      <c r="H41843" s="166"/>
    </row>
    <row r="41844" spans="8:8">
      <c r="H41844" s="166"/>
    </row>
    <row r="41845" spans="8:8">
      <c r="H41845" s="166"/>
    </row>
    <row r="41846" spans="8:8">
      <c r="H41846" s="166"/>
    </row>
    <row r="41847" spans="8:8">
      <c r="H41847" s="166"/>
    </row>
    <row r="41848" spans="8:8">
      <c r="H41848" s="166"/>
    </row>
    <row r="41849" spans="8:8">
      <c r="H41849" s="166"/>
    </row>
    <row r="41850" spans="8:8">
      <c r="H41850" s="166"/>
    </row>
    <row r="41851" spans="8:8">
      <c r="H41851" s="166"/>
    </row>
    <row r="41852" spans="8:8">
      <c r="H41852" s="166"/>
    </row>
    <row r="41853" spans="8:8">
      <c r="H41853" s="166"/>
    </row>
    <row r="41854" spans="8:8">
      <c r="H41854" s="166"/>
    </row>
    <row r="41855" spans="8:8">
      <c r="H41855" s="166"/>
    </row>
    <row r="41856" spans="8:8">
      <c r="H41856" s="166"/>
    </row>
    <row r="41857" spans="8:8">
      <c r="H41857" s="166"/>
    </row>
    <row r="41858" spans="8:8">
      <c r="H41858" s="166"/>
    </row>
    <row r="41859" spans="8:8">
      <c r="H41859" s="166"/>
    </row>
    <row r="41860" spans="8:8">
      <c r="H41860" s="166"/>
    </row>
    <row r="41861" spans="8:8">
      <c r="H41861" s="166"/>
    </row>
    <row r="41862" spans="8:8">
      <c r="H41862" s="166"/>
    </row>
    <row r="41863" spans="8:8">
      <c r="H41863" s="166"/>
    </row>
    <row r="41864" spans="8:8">
      <c r="H41864" s="166"/>
    </row>
    <row r="41865" spans="8:8">
      <c r="H41865" s="166"/>
    </row>
    <row r="41866" spans="8:8">
      <c r="H41866" s="166"/>
    </row>
    <row r="41867" spans="8:8">
      <c r="H41867" s="166"/>
    </row>
    <row r="41868" spans="8:8">
      <c r="H41868" s="166"/>
    </row>
    <row r="41869" spans="8:8">
      <c r="H41869" s="166"/>
    </row>
    <row r="41870" spans="8:8">
      <c r="H41870" s="166"/>
    </row>
    <row r="41871" spans="8:8">
      <c r="H41871" s="166"/>
    </row>
    <row r="41872" spans="8:8">
      <c r="H41872" s="166"/>
    </row>
    <row r="41873" spans="8:8">
      <c r="H41873" s="166"/>
    </row>
    <row r="41874" spans="8:8">
      <c r="H41874" s="166"/>
    </row>
    <row r="41875" spans="8:8">
      <c r="H41875" s="166"/>
    </row>
    <row r="41876" spans="8:8">
      <c r="H41876" s="166"/>
    </row>
    <row r="41877" spans="8:8">
      <c r="H41877" s="166"/>
    </row>
    <row r="41878" spans="8:8">
      <c r="H41878" s="166"/>
    </row>
    <row r="41879" spans="8:8">
      <c r="H41879" s="166"/>
    </row>
    <row r="41880" spans="8:8">
      <c r="H41880" s="166"/>
    </row>
    <row r="41881" spans="8:8">
      <c r="H41881" s="166"/>
    </row>
    <row r="41882" spans="8:8">
      <c r="H41882" s="166"/>
    </row>
    <row r="41883" spans="8:8">
      <c r="H41883" s="166"/>
    </row>
    <row r="41884" spans="8:8">
      <c r="H41884" s="166"/>
    </row>
    <row r="41885" spans="8:8">
      <c r="H41885" s="166"/>
    </row>
    <row r="41886" spans="8:8">
      <c r="H41886" s="166"/>
    </row>
    <row r="41887" spans="8:8">
      <c r="H41887" s="166"/>
    </row>
    <row r="41888" spans="8:8">
      <c r="H41888" s="166"/>
    </row>
    <row r="41889" spans="8:8">
      <c r="H41889" s="166"/>
    </row>
    <row r="41890" spans="8:8">
      <c r="H41890" s="166"/>
    </row>
    <row r="41891" spans="8:8">
      <c r="H41891" s="166"/>
    </row>
    <row r="41892" spans="8:8">
      <c r="H41892" s="166"/>
    </row>
    <row r="41893" spans="8:8">
      <c r="H41893" s="166"/>
    </row>
    <row r="41894" spans="8:8">
      <c r="H41894" s="166"/>
    </row>
    <row r="41895" spans="8:8">
      <c r="H41895" s="166"/>
    </row>
    <row r="41896" spans="8:8">
      <c r="H41896" s="166"/>
    </row>
    <row r="41897" spans="8:8">
      <c r="H41897" s="166"/>
    </row>
    <row r="41898" spans="8:8">
      <c r="H41898" s="166"/>
    </row>
    <row r="41899" spans="8:8">
      <c r="H41899" s="166"/>
    </row>
    <row r="41900" spans="8:8">
      <c r="H41900" s="166"/>
    </row>
    <row r="41901" spans="8:8">
      <c r="H41901" s="166"/>
    </row>
    <row r="41902" spans="8:8">
      <c r="H41902" s="166"/>
    </row>
    <row r="41903" spans="8:8">
      <c r="H41903" s="166"/>
    </row>
    <row r="41904" spans="8:8">
      <c r="H41904" s="166"/>
    </row>
    <row r="41905" spans="8:8">
      <c r="H41905" s="166"/>
    </row>
    <row r="41906" spans="8:8">
      <c r="H41906" s="166"/>
    </row>
    <row r="41907" spans="8:8">
      <c r="H41907" s="166"/>
    </row>
    <row r="41908" spans="8:8">
      <c r="H41908" s="166"/>
    </row>
    <row r="41909" spans="8:8">
      <c r="H41909" s="166"/>
    </row>
    <row r="41910" spans="8:8">
      <c r="H41910" s="166"/>
    </row>
    <row r="41911" spans="8:8">
      <c r="H41911" s="166"/>
    </row>
    <row r="41912" spans="8:8">
      <c r="H41912" s="166"/>
    </row>
    <row r="41913" spans="8:8">
      <c r="H41913" s="166"/>
    </row>
    <row r="41914" spans="8:8">
      <c r="H41914" s="166"/>
    </row>
    <row r="41915" spans="8:8">
      <c r="H41915" s="166"/>
    </row>
    <row r="41916" spans="8:8">
      <c r="H41916" s="166"/>
    </row>
    <row r="41917" spans="8:8">
      <c r="H41917" s="166"/>
    </row>
    <row r="41918" spans="8:8">
      <c r="H41918" s="166"/>
    </row>
    <row r="41919" spans="8:8">
      <c r="H41919" s="166"/>
    </row>
    <row r="41920" spans="8:8">
      <c r="H41920" s="166"/>
    </row>
    <row r="41921" spans="8:8">
      <c r="H41921" s="166"/>
    </row>
    <row r="41922" spans="8:8">
      <c r="H41922" s="166"/>
    </row>
    <row r="41923" spans="8:8">
      <c r="H41923" s="166"/>
    </row>
    <row r="41924" spans="8:8">
      <c r="H41924" s="166"/>
    </row>
    <row r="41925" spans="8:8">
      <c r="H41925" s="166"/>
    </row>
    <row r="41926" spans="8:8">
      <c r="H41926" s="166"/>
    </row>
    <row r="41927" spans="8:8">
      <c r="H41927" s="166"/>
    </row>
    <row r="41928" spans="8:8">
      <c r="H41928" s="166"/>
    </row>
    <row r="41929" spans="8:8">
      <c r="H41929" s="166"/>
    </row>
    <row r="41930" spans="8:8">
      <c r="H41930" s="166"/>
    </row>
    <row r="41931" spans="8:8">
      <c r="H41931" s="166"/>
    </row>
    <row r="41932" spans="8:8">
      <c r="H41932" s="166"/>
    </row>
    <row r="41933" spans="8:8">
      <c r="H41933" s="166"/>
    </row>
    <row r="41934" spans="8:8">
      <c r="H41934" s="166"/>
    </row>
    <row r="41935" spans="8:8">
      <c r="H41935" s="166"/>
    </row>
    <row r="41936" spans="8:8">
      <c r="H41936" s="166"/>
    </row>
    <row r="41937" spans="8:8">
      <c r="H41937" s="166"/>
    </row>
    <row r="41938" spans="8:8">
      <c r="H41938" s="166"/>
    </row>
    <row r="41939" spans="8:8">
      <c r="H41939" s="166"/>
    </row>
    <row r="41940" spans="8:8">
      <c r="H41940" s="166"/>
    </row>
    <row r="41941" spans="8:8">
      <c r="H41941" s="166"/>
    </row>
    <row r="41942" spans="8:8">
      <c r="H41942" s="166"/>
    </row>
    <row r="41943" spans="8:8">
      <c r="H41943" s="166"/>
    </row>
    <row r="41944" spans="8:8">
      <c r="H41944" s="166"/>
    </row>
    <row r="41945" spans="8:8">
      <c r="H41945" s="166"/>
    </row>
    <row r="41946" spans="8:8">
      <c r="H41946" s="166"/>
    </row>
    <row r="41947" spans="8:8">
      <c r="H41947" s="166"/>
    </row>
    <row r="41948" spans="8:8">
      <c r="H41948" s="166"/>
    </row>
    <row r="41949" spans="8:8">
      <c r="H41949" s="166"/>
    </row>
    <row r="41950" spans="8:8">
      <c r="H41950" s="166"/>
    </row>
    <row r="41951" spans="8:8">
      <c r="H41951" s="166"/>
    </row>
    <row r="41952" spans="8:8">
      <c r="H41952" s="166"/>
    </row>
    <row r="41953" spans="8:8">
      <c r="H41953" s="166"/>
    </row>
    <row r="41954" spans="8:8">
      <c r="H41954" s="166"/>
    </row>
    <row r="41955" spans="8:8">
      <c r="H41955" s="166"/>
    </row>
    <row r="41956" spans="8:8">
      <c r="H41956" s="166"/>
    </row>
    <row r="41957" spans="8:8">
      <c r="H41957" s="166"/>
    </row>
    <row r="41958" spans="8:8">
      <c r="H41958" s="166"/>
    </row>
    <row r="41959" spans="8:8">
      <c r="H41959" s="166"/>
    </row>
    <row r="41960" spans="8:8">
      <c r="H41960" s="166"/>
    </row>
    <row r="41961" spans="8:8">
      <c r="H41961" s="166"/>
    </row>
    <row r="41962" spans="8:8">
      <c r="H41962" s="166"/>
    </row>
    <row r="41963" spans="8:8">
      <c r="H41963" s="166"/>
    </row>
    <row r="41964" spans="8:8">
      <c r="H41964" s="166"/>
    </row>
    <row r="41965" spans="8:8">
      <c r="H41965" s="166"/>
    </row>
    <row r="41966" spans="8:8">
      <c r="H41966" s="166"/>
    </row>
    <row r="41967" spans="8:8">
      <c r="H41967" s="166"/>
    </row>
    <row r="41968" spans="8:8">
      <c r="H41968" s="166"/>
    </row>
    <row r="41969" spans="8:8">
      <c r="H41969" s="166"/>
    </row>
    <row r="41970" spans="8:8">
      <c r="H41970" s="166"/>
    </row>
    <row r="41971" spans="8:8">
      <c r="H41971" s="166"/>
    </row>
    <row r="41972" spans="8:8">
      <c r="H41972" s="166"/>
    </row>
    <row r="41973" spans="8:8">
      <c r="H41973" s="166"/>
    </row>
    <row r="41974" spans="8:8">
      <c r="H41974" s="166"/>
    </row>
    <row r="41975" spans="8:8">
      <c r="H41975" s="166"/>
    </row>
    <row r="41976" spans="8:8">
      <c r="H41976" s="166"/>
    </row>
    <row r="41977" spans="8:8">
      <c r="H41977" s="166"/>
    </row>
    <row r="41978" spans="8:8">
      <c r="H41978" s="166"/>
    </row>
    <row r="41979" spans="8:8">
      <c r="H41979" s="166"/>
    </row>
    <row r="41980" spans="8:8">
      <c r="H41980" s="166"/>
    </row>
    <row r="41981" spans="8:8">
      <c r="H41981" s="166"/>
    </row>
    <row r="41982" spans="8:8">
      <c r="H41982" s="166"/>
    </row>
    <row r="41983" spans="8:8">
      <c r="H41983" s="166"/>
    </row>
    <row r="41984" spans="8:8">
      <c r="H41984" s="166"/>
    </row>
    <row r="41985" spans="8:8">
      <c r="H41985" s="166"/>
    </row>
    <row r="41986" spans="8:8">
      <c r="H41986" s="166"/>
    </row>
    <row r="41987" spans="8:8">
      <c r="H41987" s="166"/>
    </row>
    <row r="41988" spans="8:8">
      <c r="H41988" s="166"/>
    </row>
    <row r="41989" spans="8:8">
      <c r="H41989" s="166"/>
    </row>
    <row r="41990" spans="8:8">
      <c r="H41990" s="166"/>
    </row>
    <row r="41991" spans="8:8">
      <c r="H41991" s="166"/>
    </row>
    <row r="41992" spans="8:8">
      <c r="H41992" s="166"/>
    </row>
    <row r="41993" spans="8:8">
      <c r="H41993" s="166"/>
    </row>
    <row r="41994" spans="8:8">
      <c r="H41994" s="166"/>
    </row>
    <row r="41995" spans="8:8">
      <c r="H41995" s="166"/>
    </row>
    <row r="41996" spans="8:8">
      <c r="H41996" s="166"/>
    </row>
    <row r="41997" spans="8:8">
      <c r="H41997" s="166"/>
    </row>
    <row r="41998" spans="8:8">
      <c r="H41998" s="166"/>
    </row>
    <row r="41999" spans="8:8">
      <c r="H41999" s="166"/>
    </row>
    <row r="42000" spans="8:8">
      <c r="H42000" s="166"/>
    </row>
    <row r="42001" spans="8:8">
      <c r="H42001" s="166"/>
    </row>
    <row r="42002" spans="8:8">
      <c r="H42002" s="166"/>
    </row>
    <row r="42003" spans="8:8">
      <c r="H42003" s="166"/>
    </row>
    <row r="42004" spans="8:8">
      <c r="H42004" s="166"/>
    </row>
    <row r="42005" spans="8:8">
      <c r="H42005" s="166"/>
    </row>
    <row r="42006" spans="8:8">
      <c r="H42006" s="166"/>
    </row>
    <row r="42007" spans="8:8">
      <c r="H42007" s="166"/>
    </row>
    <row r="42008" spans="8:8">
      <c r="H42008" s="166"/>
    </row>
    <row r="42009" spans="8:8">
      <c r="H42009" s="166"/>
    </row>
    <row r="42010" spans="8:8">
      <c r="H42010" s="166"/>
    </row>
    <row r="42011" spans="8:8">
      <c r="H42011" s="166"/>
    </row>
    <row r="42012" spans="8:8">
      <c r="H42012" s="166"/>
    </row>
    <row r="42013" spans="8:8">
      <c r="H42013" s="166"/>
    </row>
    <row r="42014" spans="8:8">
      <c r="H42014" s="166"/>
    </row>
    <row r="42015" spans="8:8">
      <c r="H42015" s="166"/>
    </row>
    <row r="42016" spans="8:8">
      <c r="H42016" s="166"/>
    </row>
    <row r="42017" spans="8:8">
      <c r="H42017" s="166"/>
    </row>
    <row r="42018" spans="8:8">
      <c r="H42018" s="166"/>
    </row>
    <row r="42019" spans="8:8">
      <c r="H42019" s="166"/>
    </row>
    <row r="42020" spans="8:8">
      <c r="H42020" s="166"/>
    </row>
    <row r="42021" spans="8:8">
      <c r="H42021" s="166"/>
    </row>
    <row r="42022" spans="8:8">
      <c r="H42022" s="166"/>
    </row>
    <row r="42023" spans="8:8">
      <c r="H42023" s="166"/>
    </row>
    <row r="42024" spans="8:8">
      <c r="H42024" s="166"/>
    </row>
    <row r="42025" spans="8:8">
      <c r="H42025" s="166"/>
    </row>
    <row r="42026" spans="8:8">
      <c r="H42026" s="166"/>
    </row>
    <row r="42027" spans="8:8">
      <c r="H42027" s="166"/>
    </row>
    <row r="42028" spans="8:8">
      <c r="H42028" s="166"/>
    </row>
    <row r="42029" spans="8:8">
      <c r="H42029" s="166"/>
    </row>
    <row r="42030" spans="8:8">
      <c r="H42030" s="166"/>
    </row>
    <row r="42031" spans="8:8">
      <c r="H42031" s="166"/>
    </row>
    <row r="42032" spans="8:8">
      <c r="H42032" s="166"/>
    </row>
    <row r="42033" spans="8:8">
      <c r="H42033" s="166"/>
    </row>
    <row r="42034" spans="8:8">
      <c r="H42034" s="166"/>
    </row>
    <row r="42035" spans="8:8">
      <c r="H42035" s="166"/>
    </row>
    <row r="42036" spans="8:8">
      <c r="H42036" s="166"/>
    </row>
    <row r="42037" spans="8:8">
      <c r="H42037" s="166"/>
    </row>
    <row r="42038" spans="8:8">
      <c r="H42038" s="166"/>
    </row>
    <row r="42039" spans="8:8">
      <c r="H42039" s="166"/>
    </row>
    <row r="42040" spans="8:8">
      <c r="H42040" s="166"/>
    </row>
    <row r="42041" spans="8:8">
      <c r="H42041" s="166"/>
    </row>
    <row r="42042" spans="8:8">
      <c r="H42042" s="166"/>
    </row>
    <row r="42043" spans="8:8">
      <c r="H42043" s="166"/>
    </row>
    <row r="42044" spans="8:8">
      <c r="H42044" s="166"/>
    </row>
    <row r="42045" spans="8:8">
      <c r="H42045" s="166"/>
    </row>
    <row r="42046" spans="8:8">
      <c r="H42046" s="166"/>
    </row>
    <row r="42047" spans="8:8">
      <c r="H42047" s="166"/>
    </row>
    <row r="42048" spans="8:8">
      <c r="H42048" s="166"/>
    </row>
    <row r="42049" spans="8:8">
      <c r="H42049" s="166"/>
    </row>
    <row r="42050" spans="8:8">
      <c r="H42050" s="166"/>
    </row>
    <row r="42051" spans="8:8">
      <c r="H42051" s="166"/>
    </row>
    <row r="42052" spans="8:8">
      <c r="H42052" s="166"/>
    </row>
    <row r="42053" spans="8:8">
      <c r="H42053" s="166"/>
    </row>
    <row r="42054" spans="8:8">
      <c r="H42054" s="166"/>
    </row>
    <row r="42055" spans="8:8">
      <c r="H42055" s="166"/>
    </row>
    <row r="42056" spans="8:8">
      <c r="H42056" s="166"/>
    </row>
    <row r="42057" spans="8:8">
      <c r="H42057" s="166"/>
    </row>
    <row r="42058" spans="8:8">
      <c r="H42058" s="166"/>
    </row>
    <row r="42059" spans="8:8">
      <c r="H42059" s="166"/>
    </row>
    <row r="42060" spans="8:8">
      <c r="H42060" s="166"/>
    </row>
    <row r="42061" spans="8:8">
      <c r="H42061" s="166"/>
    </row>
    <row r="42062" spans="8:8">
      <c r="H42062" s="166"/>
    </row>
    <row r="42063" spans="8:8">
      <c r="H42063" s="166"/>
    </row>
    <row r="42064" spans="8:8">
      <c r="H42064" s="166"/>
    </row>
    <row r="42065" spans="8:8">
      <c r="H42065" s="166"/>
    </row>
    <row r="42066" spans="8:8">
      <c r="H42066" s="166"/>
    </row>
    <row r="42067" spans="8:8">
      <c r="H42067" s="166"/>
    </row>
    <row r="42068" spans="8:8">
      <c r="H42068" s="166"/>
    </row>
    <row r="42069" spans="8:8">
      <c r="H42069" s="166"/>
    </row>
    <row r="42070" spans="8:8">
      <c r="H42070" s="166"/>
    </row>
    <row r="42071" spans="8:8">
      <c r="H42071" s="166"/>
    </row>
    <row r="42072" spans="8:8">
      <c r="H42072" s="166"/>
    </row>
    <row r="42073" spans="8:8">
      <c r="H42073" s="166"/>
    </row>
    <row r="42074" spans="8:8">
      <c r="H42074" s="166"/>
    </row>
    <row r="42075" spans="8:8">
      <c r="H42075" s="166"/>
    </row>
    <row r="42076" spans="8:8">
      <c r="H42076" s="166"/>
    </row>
    <row r="42077" spans="8:8">
      <c r="H42077" s="166"/>
    </row>
    <row r="42078" spans="8:8">
      <c r="H42078" s="166"/>
    </row>
    <row r="42079" spans="8:8">
      <c r="H42079" s="166"/>
    </row>
    <row r="42080" spans="8:8">
      <c r="H42080" s="166"/>
    </row>
    <row r="42081" spans="8:8">
      <c r="H42081" s="166"/>
    </row>
    <row r="42082" spans="8:8">
      <c r="H42082" s="166"/>
    </row>
    <row r="42083" spans="8:8">
      <c r="H42083" s="166"/>
    </row>
    <row r="42084" spans="8:8">
      <c r="H42084" s="166"/>
    </row>
    <row r="42085" spans="8:8">
      <c r="H42085" s="166"/>
    </row>
    <row r="42086" spans="8:8">
      <c r="H42086" s="166"/>
    </row>
    <row r="42087" spans="8:8">
      <c r="H42087" s="166"/>
    </row>
    <row r="42088" spans="8:8">
      <c r="H42088" s="166"/>
    </row>
    <row r="42089" spans="8:8">
      <c r="H42089" s="166"/>
    </row>
    <row r="42090" spans="8:8">
      <c r="H42090" s="166"/>
    </row>
    <row r="42091" spans="8:8">
      <c r="H42091" s="166"/>
    </row>
    <row r="42092" spans="8:8">
      <c r="H42092" s="166"/>
    </row>
    <row r="42093" spans="8:8">
      <c r="H42093" s="166"/>
    </row>
    <row r="42094" spans="8:8">
      <c r="H42094" s="166"/>
    </row>
    <row r="42095" spans="8:8">
      <c r="H42095" s="166"/>
    </row>
    <row r="42096" spans="8:8">
      <c r="H42096" s="166"/>
    </row>
    <row r="42097" spans="8:8">
      <c r="H42097" s="166"/>
    </row>
    <row r="42098" spans="8:8">
      <c r="H42098" s="166"/>
    </row>
    <row r="42099" spans="8:8">
      <c r="H42099" s="166"/>
    </row>
    <row r="42100" spans="8:8">
      <c r="H42100" s="166"/>
    </row>
    <row r="42101" spans="8:8">
      <c r="H42101" s="166"/>
    </row>
    <row r="42102" spans="8:8">
      <c r="H42102" s="166"/>
    </row>
    <row r="42103" spans="8:8">
      <c r="H42103" s="166"/>
    </row>
    <row r="42104" spans="8:8">
      <c r="H42104" s="166"/>
    </row>
    <row r="42105" spans="8:8">
      <c r="H42105" s="166"/>
    </row>
    <row r="42106" spans="8:8">
      <c r="H42106" s="166"/>
    </row>
    <row r="42107" spans="8:8">
      <c r="H42107" s="166"/>
    </row>
    <row r="42108" spans="8:8">
      <c r="H42108" s="166"/>
    </row>
    <row r="42109" spans="8:8">
      <c r="H42109" s="166"/>
    </row>
    <row r="42110" spans="8:8">
      <c r="H42110" s="166"/>
    </row>
    <row r="42111" spans="8:8">
      <c r="H42111" s="166"/>
    </row>
    <row r="42112" spans="8:8">
      <c r="H42112" s="166"/>
    </row>
    <row r="42113" spans="8:8">
      <c r="H42113" s="166"/>
    </row>
    <row r="42114" spans="8:8">
      <c r="H42114" s="166"/>
    </row>
    <row r="42115" spans="8:8">
      <c r="H42115" s="166"/>
    </row>
    <row r="42116" spans="8:8">
      <c r="H42116" s="166"/>
    </row>
    <row r="42117" spans="8:8">
      <c r="H42117" s="166"/>
    </row>
    <row r="42118" spans="8:8">
      <c r="H42118" s="166"/>
    </row>
    <row r="42119" spans="8:8">
      <c r="H42119" s="166"/>
    </row>
    <row r="42120" spans="8:8">
      <c r="H42120" s="166"/>
    </row>
    <row r="42121" spans="8:8">
      <c r="H42121" s="166"/>
    </row>
    <row r="42122" spans="8:8">
      <c r="H42122" s="166"/>
    </row>
    <row r="42123" spans="8:8">
      <c r="H42123" s="166"/>
    </row>
    <row r="42124" spans="8:8">
      <c r="H42124" s="166"/>
    </row>
    <row r="42125" spans="8:8">
      <c r="H42125" s="166"/>
    </row>
    <row r="42126" spans="8:8">
      <c r="H42126" s="166"/>
    </row>
    <row r="42127" spans="8:8">
      <c r="H42127" s="166"/>
    </row>
    <row r="42128" spans="8:8">
      <c r="H42128" s="166"/>
    </row>
    <row r="42129" spans="8:8">
      <c r="H42129" s="166"/>
    </row>
    <row r="42130" spans="8:8">
      <c r="H42130" s="166"/>
    </row>
    <row r="42131" spans="8:8">
      <c r="H42131" s="166"/>
    </row>
    <row r="42132" spans="8:8">
      <c r="H42132" s="166"/>
    </row>
    <row r="42133" spans="8:8">
      <c r="H42133" s="166"/>
    </row>
    <row r="42134" spans="8:8">
      <c r="H42134" s="166"/>
    </row>
    <row r="42135" spans="8:8">
      <c r="H42135" s="166"/>
    </row>
    <row r="42136" spans="8:8">
      <c r="H42136" s="166"/>
    </row>
    <row r="42137" spans="8:8">
      <c r="H42137" s="166"/>
    </row>
    <row r="42138" spans="8:8">
      <c r="H42138" s="166"/>
    </row>
    <row r="42139" spans="8:8">
      <c r="H42139" s="166"/>
    </row>
    <row r="42140" spans="8:8">
      <c r="H42140" s="166"/>
    </row>
    <row r="42141" spans="8:8">
      <c r="H42141" s="166"/>
    </row>
    <row r="42142" spans="8:8">
      <c r="H42142" s="166"/>
    </row>
    <row r="42143" spans="8:8">
      <c r="H42143" s="166"/>
    </row>
    <row r="42144" spans="8:8">
      <c r="H42144" s="166"/>
    </row>
    <row r="42145" spans="8:8">
      <c r="H42145" s="166"/>
    </row>
    <row r="42146" spans="8:8">
      <c r="H42146" s="166"/>
    </row>
    <row r="42147" spans="8:8">
      <c r="H42147" s="166"/>
    </row>
    <row r="42148" spans="8:8">
      <c r="H42148" s="166"/>
    </row>
    <row r="42149" spans="8:8">
      <c r="H42149" s="166"/>
    </row>
    <row r="42150" spans="8:8">
      <c r="H42150" s="166"/>
    </row>
    <row r="42151" spans="8:8">
      <c r="H42151" s="166"/>
    </row>
    <row r="42152" spans="8:8">
      <c r="H42152" s="166"/>
    </row>
    <row r="42153" spans="8:8">
      <c r="H42153" s="166"/>
    </row>
    <row r="42154" spans="8:8">
      <c r="H42154" s="166"/>
    </row>
    <row r="42155" spans="8:8">
      <c r="H42155" s="166"/>
    </row>
    <row r="42156" spans="8:8">
      <c r="H42156" s="166"/>
    </row>
    <row r="42157" spans="8:8">
      <c r="H42157" s="166"/>
    </row>
    <row r="42158" spans="8:8">
      <c r="H42158" s="166"/>
    </row>
    <row r="42159" spans="8:8">
      <c r="H42159" s="166"/>
    </row>
    <row r="42160" spans="8:8">
      <c r="H42160" s="166"/>
    </row>
    <row r="42161" spans="8:8">
      <c r="H42161" s="166"/>
    </row>
    <row r="42162" spans="8:8">
      <c r="H42162" s="166"/>
    </row>
    <row r="42163" spans="8:8">
      <c r="H42163" s="166"/>
    </row>
    <row r="42164" spans="8:8">
      <c r="H42164" s="166"/>
    </row>
    <row r="42165" spans="8:8">
      <c r="H42165" s="166"/>
    </row>
    <row r="42166" spans="8:8">
      <c r="H42166" s="166"/>
    </row>
    <row r="42167" spans="8:8">
      <c r="H42167" s="166"/>
    </row>
    <row r="42168" spans="8:8">
      <c r="H42168" s="166"/>
    </row>
    <row r="42169" spans="8:8">
      <c r="H42169" s="166"/>
    </row>
    <row r="42170" spans="8:8">
      <c r="H42170" s="166"/>
    </row>
    <row r="42171" spans="8:8">
      <c r="H42171" s="166"/>
    </row>
    <row r="42172" spans="8:8">
      <c r="H42172" s="166"/>
    </row>
    <row r="42173" spans="8:8">
      <c r="H42173" s="166"/>
    </row>
    <row r="42174" spans="8:8">
      <c r="H42174" s="166"/>
    </row>
    <row r="42175" spans="8:8">
      <c r="H42175" s="166"/>
    </row>
    <row r="42176" spans="8:8">
      <c r="H42176" s="166"/>
    </row>
    <row r="42177" spans="8:8">
      <c r="H42177" s="166"/>
    </row>
    <row r="42178" spans="8:8">
      <c r="H42178" s="166"/>
    </row>
    <row r="42179" spans="8:8">
      <c r="H42179" s="166"/>
    </row>
    <row r="42180" spans="8:8">
      <c r="H42180" s="166"/>
    </row>
    <row r="42181" spans="8:8">
      <c r="H42181" s="166"/>
    </row>
    <row r="42182" spans="8:8">
      <c r="H42182" s="166"/>
    </row>
    <row r="42183" spans="8:8">
      <c r="H42183" s="166"/>
    </row>
    <row r="42184" spans="8:8">
      <c r="H42184" s="166"/>
    </row>
    <row r="42185" spans="8:8">
      <c r="H42185" s="166"/>
    </row>
    <row r="42186" spans="8:8">
      <c r="H42186" s="166"/>
    </row>
    <row r="42187" spans="8:8">
      <c r="H42187" s="166"/>
    </row>
    <row r="42188" spans="8:8">
      <c r="H42188" s="166"/>
    </row>
    <row r="42189" spans="8:8">
      <c r="H42189" s="166"/>
    </row>
    <row r="42190" spans="8:8">
      <c r="H42190" s="166"/>
    </row>
    <row r="42191" spans="8:8">
      <c r="H42191" s="166"/>
    </row>
    <row r="42192" spans="8:8">
      <c r="H42192" s="166"/>
    </row>
    <row r="42193" spans="8:8">
      <c r="H42193" s="166"/>
    </row>
    <row r="42194" spans="8:8">
      <c r="H42194" s="166"/>
    </row>
    <row r="42195" spans="8:8">
      <c r="H42195" s="166"/>
    </row>
    <row r="42196" spans="8:8">
      <c r="H42196" s="166"/>
    </row>
    <row r="42197" spans="8:8">
      <c r="H42197" s="166"/>
    </row>
    <row r="42198" spans="8:8">
      <c r="H42198" s="166"/>
    </row>
    <row r="42199" spans="8:8">
      <c r="H42199" s="166"/>
    </row>
    <row r="42200" spans="8:8">
      <c r="H42200" s="166"/>
    </row>
    <row r="42201" spans="8:8">
      <c r="H42201" s="166"/>
    </row>
    <row r="42202" spans="8:8">
      <c r="H42202" s="166"/>
    </row>
    <row r="42203" spans="8:8">
      <c r="H42203" s="166"/>
    </row>
    <row r="42204" spans="8:8">
      <c r="H42204" s="166"/>
    </row>
    <row r="42205" spans="8:8">
      <c r="H42205" s="166"/>
    </row>
    <row r="42206" spans="8:8">
      <c r="H42206" s="166"/>
    </row>
    <row r="42207" spans="8:8">
      <c r="H42207" s="166"/>
    </row>
    <row r="42208" spans="8:8">
      <c r="H42208" s="166"/>
    </row>
    <row r="42209" spans="8:8">
      <c r="H42209" s="166"/>
    </row>
    <row r="42210" spans="8:8">
      <c r="H42210" s="166"/>
    </row>
    <row r="42211" spans="8:8">
      <c r="H42211" s="166"/>
    </row>
    <row r="42212" spans="8:8">
      <c r="H42212" s="166"/>
    </row>
    <row r="42213" spans="8:8">
      <c r="H42213" s="166"/>
    </row>
    <row r="42214" spans="8:8">
      <c r="H42214" s="166"/>
    </row>
    <row r="42215" spans="8:8">
      <c r="H42215" s="166"/>
    </row>
    <row r="42216" spans="8:8">
      <c r="H42216" s="166"/>
    </row>
    <row r="42217" spans="8:8">
      <c r="H42217" s="166"/>
    </row>
    <row r="42218" spans="8:8">
      <c r="H42218" s="166"/>
    </row>
    <row r="42219" spans="8:8">
      <c r="H42219" s="166"/>
    </row>
    <row r="42220" spans="8:8">
      <c r="H42220" s="166"/>
    </row>
    <row r="42221" spans="8:8">
      <c r="H42221" s="166"/>
    </row>
    <row r="42222" spans="8:8">
      <c r="H42222" s="166"/>
    </row>
    <row r="42223" spans="8:8">
      <c r="H42223" s="166"/>
    </row>
    <row r="42224" spans="8:8">
      <c r="H42224" s="166"/>
    </row>
    <row r="42225" spans="8:8">
      <c r="H42225" s="166"/>
    </row>
    <row r="42226" spans="8:8">
      <c r="H42226" s="166"/>
    </row>
    <row r="42227" spans="8:8">
      <c r="H42227" s="166"/>
    </row>
    <row r="42228" spans="8:8">
      <c r="H42228" s="166"/>
    </row>
    <row r="42229" spans="8:8">
      <c r="H42229" s="166"/>
    </row>
    <row r="42230" spans="8:8">
      <c r="H42230" s="166"/>
    </row>
    <row r="42231" spans="8:8">
      <c r="H42231" s="166"/>
    </row>
    <row r="42232" spans="8:8">
      <c r="H42232" s="166"/>
    </row>
    <row r="42233" spans="8:8">
      <c r="H42233" s="166"/>
    </row>
    <row r="42234" spans="8:8">
      <c r="H42234" s="166"/>
    </row>
    <row r="42235" spans="8:8">
      <c r="H42235" s="166"/>
    </row>
    <row r="42236" spans="8:8">
      <c r="H42236" s="166"/>
    </row>
    <row r="42237" spans="8:8">
      <c r="H42237" s="166"/>
    </row>
    <row r="42238" spans="8:8">
      <c r="H42238" s="166"/>
    </row>
    <row r="42239" spans="8:8">
      <c r="H42239" s="166"/>
    </row>
    <row r="42240" spans="8:8">
      <c r="H42240" s="166"/>
    </row>
    <row r="42241" spans="8:8">
      <c r="H42241" s="166"/>
    </row>
    <row r="42242" spans="8:8">
      <c r="H42242" s="166"/>
    </row>
    <row r="42243" spans="8:8">
      <c r="H42243" s="166"/>
    </row>
    <row r="42244" spans="8:8">
      <c r="H42244" s="166"/>
    </row>
    <row r="42245" spans="8:8">
      <c r="H42245" s="166"/>
    </row>
    <row r="42246" spans="8:8">
      <c r="H42246" s="166"/>
    </row>
    <row r="42247" spans="8:8">
      <c r="H42247" s="166"/>
    </row>
    <row r="42248" spans="8:8">
      <c r="H42248" s="166"/>
    </row>
    <row r="42249" spans="8:8">
      <c r="H42249" s="166"/>
    </row>
    <row r="42250" spans="8:8">
      <c r="H42250" s="166"/>
    </row>
    <row r="42251" spans="8:8">
      <c r="H42251" s="166"/>
    </row>
    <row r="42252" spans="8:8">
      <c r="H42252" s="166"/>
    </row>
    <row r="42253" spans="8:8">
      <c r="H42253" s="166"/>
    </row>
    <row r="42254" spans="8:8">
      <c r="H42254" s="166"/>
    </row>
    <row r="42255" spans="8:8">
      <c r="H42255" s="166"/>
    </row>
    <row r="42256" spans="8:8">
      <c r="H42256" s="166"/>
    </row>
    <row r="42257" spans="8:8">
      <c r="H42257" s="166"/>
    </row>
    <row r="42258" spans="8:8">
      <c r="H42258" s="166"/>
    </row>
    <row r="42259" spans="8:8">
      <c r="H42259" s="166"/>
    </row>
    <row r="42260" spans="8:8">
      <c r="H42260" s="166"/>
    </row>
    <row r="42261" spans="8:8">
      <c r="H42261" s="166"/>
    </row>
    <row r="42262" spans="8:8">
      <c r="H42262" s="166"/>
    </row>
    <row r="42263" spans="8:8">
      <c r="H42263" s="166"/>
    </row>
    <row r="42264" spans="8:8">
      <c r="H42264" s="166"/>
    </row>
    <row r="42265" spans="8:8">
      <c r="H42265" s="166"/>
    </row>
    <row r="42266" spans="8:8">
      <c r="H42266" s="166"/>
    </row>
    <row r="42267" spans="8:8">
      <c r="H42267" s="166"/>
    </row>
    <row r="42268" spans="8:8">
      <c r="H42268" s="166"/>
    </row>
    <row r="42269" spans="8:8">
      <c r="H42269" s="166"/>
    </row>
    <row r="42270" spans="8:8">
      <c r="H42270" s="166"/>
    </row>
    <row r="42271" spans="8:8">
      <c r="H42271" s="166"/>
    </row>
    <row r="42272" spans="8:8">
      <c r="H42272" s="166"/>
    </row>
    <row r="42273" spans="8:8">
      <c r="H42273" s="166"/>
    </row>
    <row r="42274" spans="8:8">
      <c r="H42274" s="166"/>
    </row>
    <row r="42275" spans="8:8">
      <c r="H42275" s="166"/>
    </row>
    <row r="42276" spans="8:8">
      <c r="H42276" s="166"/>
    </row>
    <row r="42277" spans="8:8">
      <c r="H42277" s="166"/>
    </row>
    <row r="42278" spans="8:8">
      <c r="H42278" s="166"/>
    </row>
    <row r="42279" spans="8:8">
      <c r="H42279" s="166"/>
    </row>
    <row r="42280" spans="8:8">
      <c r="H42280" s="166"/>
    </row>
    <row r="42281" spans="8:8">
      <c r="H42281" s="166"/>
    </row>
    <row r="42282" spans="8:8">
      <c r="H42282" s="166"/>
    </row>
    <row r="42283" spans="8:8">
      <c r="H42283" s="166"/>
    </row>
    <row r="42284" spans="8:8">
      <c r="H42284" s="166"/>
    </row>
    <row r="42285" spans="8:8">
      <c r="H42285" s="166"/>
    </row>
    <row r="42286" spans="8:8">
      <c r="H42286" s="166"/>
    </row>
    <row r="42287" spans="8:8">
      <c r="H42287" s="166"/>
    </row>
    <row r="42288" spans="8:8">
      <c r="H42288" s="166"/>
    </row>
    <row r="42289" spans="8:8">
      <c r="H42289" s="166"/>
    </row>
    <row r="42290" spans="8:8">
      <c r="H42290" s="166"/>
    </row>
    <row r="42291" spans="8:8">
      <c r="H42291" s="166"/>
    </row>
    <row r="42292" spans="8:8">
      <c r="H42292" s="166"/>
    </row>
    <row r="42293" spans="8:8">
      <c r="H42293" s="166"/>
    </row>
    <row r="42294" spans="8:8">
      <c r="H42294" s="166"/>
    </row>
    <row r="42295" spans="8:8">
      <c r="H42295" s="166"/>
    </row>
    <row r="42296" spans="8:8">
      <c r="H42296" s="166"/>
    </row>
    <row r="42297" spans="8:8">
      <c r="H42297" s="166"/>
    </row>
    <row r="42298" spans="8:8">
      <c r="H42298" s="166"/>
    </row>
    <row r="42299" spans="8:8">
      <c r="H42299" s="166"/>
    </row>
    <row r="42300" spans="8:8">
      <c r="H42300" s="166"/>
    </row>
    <row r="42301" spans="8:8">
      <c r="H42301" s="166"/>
    </row>
    <row r="42302" spans="8:8">
      <c r="H42302" s="166"/>
    </row>
    <row r="42303" spans="8:8">
      <c r="H42303" s="166"/>
    </row>
    <row r="42304" spans="8:8">
      <c r="H42304" s="166"/>
    </row>
    <row r="42305" spans="8:8">
      <c r="H42305" s="166"/>
    </row>
    <row r="42306" spans="8:8">
      <c r="H42306" s="166"/>
    </row>
    <row r="42307" spans="8:8">
      <c r="H42307" s="166"/>
    </row>
    <row r="42308" spans="8:8">
      <c r="H42308" s="166"/>
    </row>
    <row r="42309" spans="8:8">
      <c r="H42309" s="166"/>
    </row>
    <row r="42310" spans="8:8">
      <c r="H42310" s="166"/>
    </row>
    <row r="42311" spans="8:8">
      <c r="H42311" s="166"/>
    </row>
    <row r="42312" spans="8:8">
      <c r="H42312" s="166"/>
    </row>
    <row r="42313" spans="8:8">
      <c r="H42313" s="166"/>
    </row>
    <row r="42314" spans="8:8">
      <c r="H42314" s="166"/>
    </row>
    <row r="42315" spans="8:8">
      <c r="H42315" s="166"/>
    </row>
    <row r="42316" spans="8:8">
      <c r="H42316" s="166"/>
    </row>
    <row r="42317" spans="8:8">
      <c r="H42317" s="166"/>
    </row>
    <row r="42318" spans="8:8">
      <c r="H42318" s="166"/>
    </row>
    <row r="42319" spans="8:8">
      <c r="H42319" s="166"/>
    </row>
    <row r="42320" spans="8:8">
      <c r="H42320" s="166"/>
    </row>
    <row r="42321" spans="8:8">
      <c r="H42321" s="166"/>
    </row>
    <row r="42322" spans="8:8">
      <c r="H42322" s="166"/>
    </row>
    <row r="42323" spans="8:8">
      <c r="H42323" s="166"/>
    </row>
    <row r="42324" spans="8:8">
      <c r="H42324" s="166"/>
    </row>
    <row r="42325" spans="8:8">
      <c r="H42325" s="166"/>
    </row>
    <row r="42326" spans="8:8">
      <c r="H42326" s="166"/>
    </row>
    <row r="42327" spans="8:8">
      <c r="H42327" s="166"/>
    </row>
    <row r="42328" spans="8:8">
      <c r="H42328" s="166"/>
    </row>
    <row r="42329" spans="8:8">
      <c r="H42329" s="166"/>
    </row>
    <row r="42330" spans="8:8">
      <c r="H42330" s="166"/>
    </row>
    <row r="42331" spans="8:8">
      <c r="H42331" s="166"/>
    </row>
    <row r="42332" spans="8:8">
      <c r="H42332" s="166"/>
    </row>
    <row r="42333" spans="8:8">
      <c r="H42333" s="166"/>
    </row>
    <row r="42334" spans="8:8">
      <c r="H42334" s="166"/>
    </row>
    <row r="42335" spans="8:8">
      <c r="H42335" s="166"/>
    </row>
    <row r="42336" spans="8:8">
      <c r="H42336" s="166"/>
    </row>
    <row r="42337" spans="8:8">
      <c r="H42337" s="166"/>
    </row>
    <row r="42338" spans="8:8">
      <c r="H42338" s="166"/>
    </row>
    <row r="42339" spans="8:8">
      <c r="H42339" s="166"/>
    </row>
    <row r="42340" spans="8:8">
      <c r="H42340" s="166"/>
    </row>
    <row r="42341" spans="8:8">
      <c r="H42341" s="166"/>
    </row>
    <row r="42342" spans="8:8">
      <c r="H42342" s="166"/>
    </row>
    <row r="42343" spans="8:8">
      <c r="H42343" s="166"/>
    </row>
    <row r="42344" spans="8:8">
      <c r="H42344" s="166"/>
    </row>
    <row r="42345" spans="8:8">
      <c r="H42345" s="166"/>
    </row>
    <row r="42346" spans="8:8">
      <c r="H42346" s="166"/>
    </row>
    <row r="42347" spans="8:8">
      <c r="H42347" s="166"/>
    </row>
    <row r="42348" spans="8:8">
      <c r="H42348" s="166"/>
    </row>
    <row r="42349" spans="8:8">
      <c r="H42349" s="166"/>
    </row>
    <row r="42350" spans="8:8">
      <c r="H42350" s="166"/>
    </row>
    <row r="42351" spans="8:8">
      <c r="H42351" s="166"/>
    </row>
    <row r="42352" spans="8:8">
      <c r="H42352" s="166"/>
    </row>
    <row r="42353" spans="8:8">
      <c r="H42353" s="166"/>
    </row>
    <row r="42354" spans="8:8">
      <c r="H42354" s="166"/>
    </row>
    <row r="42355" spans="8:8">
      <c r="H42355" s="166"/>
    </row>
    <row r="42356" spans="8:8">
      <c r="H42356" s="166"/>
    </row>
    <row r="42357" spans="8:8">
      <c r="H42357" s="166"/>
    </row>
    <row r="42358" spans="8:8">
      <c r="H42358" s="166"/>
    </row>
    <row r="42359" spans="8:8">
      <c r="H42359" s="166"/>
    </row>
    <row r="42360" spans="8:8">
      <c r="H42360" s="166"/>
    </row>
    <row r="42361" spans="8:8">
      <c r="H42361" s="166"/>
    </row>
    <row r="42362" spans="8:8">
      <c r="H42362" s="166"/>
    </row>
    <row r="42363" spans="8:8">
      <c r="H42363" s="166"/>
    </row>
    <row r="42364" spans="8:8">
      <c r="H42364" s="166"/>
    </row>
    <row r="42365" spans="8:8">
      <c r="H42365" s="166"/>
    </row>
    <row r="42366" spans="8:8">
      <c r="H42366" s="166"/>
    </row>
    <row r="42367" spans="8:8">
      <c r="H42367" s="166"/>
    </row>
    <row r="42368" spans="8:8">
      <c r="H42368" s="166"/>
    </row>
    <row r="42369" spans="8:8">
      <c r="H42369" s="166"/>
    </row>
    <row r="42370" spans="8:8">
      <c r="H42370" s="166"/>
    </row>
    <row r="42371" spans="8:8">
      <c r="H42371" s="166"/>
    </row>
    <row r="42372" spans="8:8">
      <c r="H42372" s="166"/>
    </row>
    <row r="42373" spans="8:8">
      <c r="H42373" s="166"/>
    </row>
    <row r="42374" spans="8:8">
      <c r="H42374" s="166"/>
    </row>
    <row r="42375" spans="8:8">
      <c r="H42375" s="166"/>
    </row>
    <row r="42376" spans="8:8">
      <c r="H42376" s="166"/>
    </row>
    <row r="42377" spans="8:8">
      <c r="H42377" s="166"/>
    </row>
    <row r="42378" spans="8:8">
      <c r="H42378" s="166"/>
    </row>
    <row r="42379" spans="8:8">
      <c r="H42379" s="166"/>
    </row>
    <row r="42380" spans="8:8">
      <c r="H42380" s="166"/>
    </row>
    <row r="42381" spans="8:8">
      <c r="H42381" s="166"/>
    </row>
    <row r="42382" spans="8:8">
      <c r="H42382" s="166"/>
    </row>
    <row r="42383" spans="8:8">
      <c r="H42383" s="166"/>
    </row>
    <row r="42384" spans="8:8">
      <c r="H42384" s="166"/>
    </row>
    <row r="42385" spans="8:8">
      <c r="H42385" s="166"/>
    </row>
    <row r="42386" spans="8:8">
      <c r="H42386" s="166"/>
    </row>
    <row r="42387" spans="8:8">
      <c r="H42387" s="166"/>
    </row>
    <row r="42388" spans="8:8">
      <c r="H42388" s="166"/>
    </row>
    <row r="42389" spans="8:8">
      <c r="H42389" s="166"/>
    </row>
    <row r="42390" spans="8:8">
      <c r="H42390" s="166"/>
    </row>
    <row r="42391" spans="8:8">
      <c r="H42391" s="166"/>
    </row>
    <row r="42392" spans="8:8">
      <c r="H42392" s="166"/>
    </row>
    <row r="42393" spans="8:8">
      <c r="H42393" s="166"/>
    </row>
    <row r="42394" spans="8:8">
      <c r="H42394" s="166"/>
    </row>
    <row r="42395" spans="8:8">
      <c r="H42395" s="166"/>
    </row>
    <row r="42396" spans="8:8">
      <c r="H42396" s="166"/>
    </row>
    <row r="42397" spans="8:8">
      <c r="H42397" s="166"/>
    </row>
    <row r="42398" spans="8:8">
      <c r="H42398" s="166"/>
    </row>
    <row r="42399" spans="8:8">
      <c r="H42399" s="166"/>
    </row>
    <row r="42400" spans="8:8">
      <c r="H42400" s="166"/>
    </row>
    <row r="42401" spans="8:8">
      <c r="H42401" s="166"/>
    </row>
    <row r="42402" spans="8:8">
      <c r="H42402" s="166"/>
    </row>
    <row r="42403" spans="8:8">
      <c r="H42403" s="166"/>
    </row>
    <row r="42404" spans="8:8">
      <c r="H42404" s="166"/>
    </row>
    <row r="42405" spans="8:8">
      <c r="H42405" s="166"/>
    </row>
    <row r="42406" spans="8:8">
      <c r="H42406" s="166"/>
    </row>
    <row r="42407" spans="8:8">
      <c r="H42407" s="166"/>
    </row>
    <row r="42408" spans="8:8">
      <c r="H42408" s="166"/>
    </row>
    <row r="42409" spans="8:8">
      <c r="H42409" s="166"/>
    </row>
    <row r="42410" spans="8:8">
      <c r="H42410" s="166"/>
    </row>
    <row r="42411" spans="8:8">
      <c r="H42411" s="166"/>
    </row>
    <row r="42412" spans="8:8">
      <c r="H42412" s="166"/>
    </row>
    <row r="42413" spans="8:8">
      <c r="H42413" s="166"/>
    </row>
    <row r="42414" spans="8:8">
      <c r="H42414" s="166"/>
    </row>
    <row r="42415" spans="8:8">
      <c r="H42415" s="166"/>
    </row>
    <row r="42416" spans="8:8">
      <c r="H42416" s="166"/>
    </row>
    <row r="42417" spans="8:8">
      <c r="H42417" s="166"/>
    </row>
    <row r="42418" spans="8:8">
      <c r="H42418" s="166"/>
    </row>
    <row r="42419" spans="8:8">
      <c r="H42419" s="166"/>
    </row>
    <row r="42420" spans="8:8">
      <c r="H42420" s="166"/>
    </row>
    <row r="42421" spans="8:8">
      <c r="H42421" s="166"/>
    </row>
    <row r="42422" spans="8:8">
      <c r="H42422" s="166"/>
    </row>
    <row r="42423" spans="8:8">
      <c r="H42423" s="166"/>
    </row>
    <row r="42424" spans="8:8">
      <c r="H42424" s="166"/>
    </row>
    <row r="42425" spans="8:8">
      <c r="H42425" s="166"/>
    </row>
    <row r="42426" spans="8:8">
      <c r="H42426" s="166"/>
    </row>
    <row r="42427" spans="8:8">
      <c r="H42427" s="166"/>
    </row>
    <row r="42428" spans="8:8">
      <c r="H42428" s="166"/>
    </row>
    <row r="42429" spans="8:8">
      <c r="H42429" s="166"/>
    </row>
    <row r="42430" spans="8:8">
      <c r="H42430" s="166"/>
    </row>
    <row r="42431" spans="8:8">
      <c r="H42431" s="166"/>
    </row>
    <row r="42432" spans="8:8">
      <c r="H42432" s="166"/>
    </row>
    <row r="42433" spans="8:8">
      <c r="H42433" s="166"/>
    </row>
    <row r="42434" spans="8:8">
      <c r="H42434" s="166"/>
    </row>
    <row r="42435" spans="8:8">
      <c r="H42435" s="166"/>
    </row>
    <row r="42436" spans="8:8">
      <c r="H42436" s="166"/>
    </row>
    <row r="42437" spans="8:8">
      <c r="H42437" s="166"/>
    </row>
    <row r="42438" spans="8:8">
      <c r="H42438" s="166"/>
    </row>
    <row r="42439" spans="8:8">
      <c r="H42439" s="166"/>
    </row>
    <row r="42440" spans="8:8">
      <c r="H42440" s="166"/>
    </row>
    <row r="42441" spans="8:8">
      <c r="H42441" s="166"/>
    </row>
    <row r="42442" spans="8:8">
      <c r="H42442" s="166"/>
    </row>
    <row r="42443" spans="8:8">
      <c r="H42443" s="166"/>
    </row>
    <row r="42444" spans="8:8">
      <c r="H42444" s="166"/>
    </row>
    <row r="42445" spans="8:8">
      <c r="H42445" s="166"/>
    </row>
    <row r="42446" spans="8:8">
      <c r="H42446" s="166"/>
    </row>
    <row r="42447" spans="8:8">
      <c r="H42447" s="166"/>
    </row>
    <row r="42448" spans="8:8">
      <c r="H42448" s="166"/>
    </row>
    <row r="42449" spans="8:8">
      <c r="H42449" s="166"/>
    </row>
    <row r="42450" spans="8:8">
      <c r="H42450" s="166"/>
    </row>
    <row r="42451" spans="8:8">
      <c r="H42451" s="166"/>
    </row>
    <row r="42452" spans="8:8">
      <c r="H42452" s="166"/>
    </row>
    <row r="42453" spans="8:8">
      <c r="H42453" s="166"/>
    </row>
    <row r="42454" spans="8:8">
      <c r="H42454" s="166"/>
    </row>
    <row r="42455" spans="8:8">
      <c r="H42455" s="166"/>
    </row>
    <row r="42456" spans="8:8">
      <c r="H42456" s="166"/>
    </row>
    <row r="42457" spans="8:8">
      <c r="H42457" s="166"/>
    </row>
    <row r="42458" spans="8:8">
      <c r="H42458" s="166"/>
    </row>
    <row r="42459" spans="8:8">
      <c r="H42459" s="166"/>
    </row>
    <row r="42460" spans="8:8">
      <c r="H42460" s="166"/>
    </row>
    <row r="42461" spans="8:8">
      <c r="H42461" s="166"/>
    </row>
    <row r="42462" spans="8:8">
      <c r="H42462" s="166"/>
    </row>
    <row r="42463" spans="8:8">
      <c r="H42463" s="166"/>
    </row>
    <row r="42464" spans="8:8">
      <c r="H42464" s="166"/>
    </row>
    <row r="42465" spans="8:8">
      <c r="H42465" s="166"/>
    </row>
    <row r="42466" spans="8:8">
      <c r="H42466" s="166"/>
    </row>
    <row r="42467" spans="8:8">
      <c r="H42467" s="166"/>
    </row>
    <row r="42468" spans="8:8">
      <c r="H42468" s="166"/>
    </row>
    <row r="42469" spans="8:8">
      <c r="H42469" s="166"/>
    </row>
    <row r="42470" spans="8:8">
      <c r="H42470" s="166"/>
    </row>
    <row r="42471" spans="8:8">
      <c r="H42471" s="166"/>
    </row>
    <row r="42472" spans="8:8">
      <c r="H42472" s="166"/>
    </row>
    <row r="42473" spans="8:8">
      <c r="H42473" s="166"/>
    </row>
    <row r="42474" spans="8:8">
      <c r="H42474" s="166"/>
    </row>
    <row r="42475" spans="8:8">
      <c r="H42475" s="166"/>
    </row>
    <row r="42476" spans="8:8">
      <c r="H42476" s="166"/>
    </row>
    <row r="42477" spans="8:8">
      <c r="H42477" s="166"/>
    </row>
    <row r="42478" spans="8:8">
      <c r="H42478" s="166"/>
    </row>
    <row r="42479" spans="8:8">
      <c r="H42479" s="166"/>
    </row>
    <row r="42480" spans="8:8">
      <c r="H42480" s="166"/>
    </row>
    <row r="42481" spans="8:8">
      <c r="H42481" s="166"/>
    </row>
    <row r="42482" spans="8:8">
      <c r="H42482" s="166"/>
    </row>
    <row r="42483" spans="8:8">
      <c r="H42483" s="166"/>
    </row>
    <row r="42484" spans="8:8">
      <c r="H42484" s="166"/>
    </row>
    <row r="42485" spans="8:8">
      <c r="H42485" s="166"/>
    </row>
    <row r="42486" spans="8:8">
      <c r="H42486" s="166"/>
    </row>
    <row r="42487" spans="8:8">
      <c r="H42487" s="166"/>
    </row>
    <row r="42488" spans="8:8">
      <c r="H42488" s="166"/>
    </row>
    <row r="42489" spans="8:8">
      <c r="H42489" s="166"/>
    </row>
    <row r="42490" spans="8:8">
      <c r="H42490" s="166"/>
    </row>
    <row r="42491" spans="8:8">
      <c r="H42491" s="166"/>
    </row>
    <row r="42492" spans="8:8">
      <c r="H42492" s="166"/>
    </row>
    <row r="42493" spans="8:8">
      <c r="H42493" s="166"/>
    </row>
    <row r="42494" spans="8:8">
      <c r="H42494" s="166"/>
    </row>
    <row r="42495" spans="8:8">
      <c r="H42495" s="166"/>
    </row>
    <row r="42496" spans="8:8">
      <c r="H42496" s="166"/>
    </row>
    <row r="42497" spans="8:8">
      <c r="H42497" s="166"/>
    </row>
    <row r="42498" spans="8:8">
      <c r="H42498" s="166"/>
    </row>
    <row r="42499" spans="8:8">
      <c r="H42499" s="166"/>
    </row>
    <row r="42500" spans="8:8">
      <c r="H42500" s="166"/>
    </row>
    <row r="42501" spans="8:8">
      <c r="H42501" s="166"/>
    </row>
    <row r="42502" spans="8:8">
      <c r="H42502" s="166"/>
    </row>
    <row r="42503" spans="8:8">
      <c r="H42503" s="166"/>
    </row>
    <row r="42504" spans="8:8">
      <c r="H42504" s="166"/>
    </row>
    <row r="42505" spans="8:8">
      <c r="H42505" s="166"/>
    </row>
    <row r="42506" spans="8:8">
      <c r="H42506" s="166"/>
    </row>
    <row r="42507" spans="8:8">
      <c r="H42507" s="166"/>
    </row>
    <row r="42508" spans="8:8">
      <c r="H42508" s="166"/>
    </row>
    <row r="42509" spans="8:8">
      <c r="H42509" s="166"/>
    </row>
    <row r="42510" spans="8:8">
      <c r="H42510" s="166"/>
    </row>
    <row r="42511" spans="8:8">
      <c r="H42511" s="166"/>
    </row>
    <row r="42512" spans="8:8">
      <c r="H42512" s="166"/>
    </row>
    <row r="42513" spans="8:8">
      <c r="H42513" s="166"/>
    </row>
    <row r="42514" spans="8:8">
      <c r="H42514" s="166"/>
    </row>
    <row r="42515" spans="8:8">
      <c r="H42515" s="166"/>
    </row>
    <row r="42516" spans="8:8">
      <c r="H42516" s="166"/>
    </row>
    <row r="42517" spans="8:8">
      <c r="H42517" s="166"/>
    </row>
    <row r="42518" spans="8:8">
      <c r="H42518" s="166"/>
    </row>
    <row r="42519" spans="8:8">
      <c r="H42519" s="166"/>
    </row>
    <row r="42520" spans="8:8">
      <c r="H42520" s="166"/>
    </row>
    <row r="42521" spans="8:8">
      <c r="H42521" s="166"/>
    </row>
    <row r="42522" spans="8:8">
      <c r="H42522" s="166"/>
    </row>
    <row r="42523" spans="8:8">
      <c r="H42523" s="166"/>
    </row>
    <row r="42524" spans="8:8">
      <c r="H42524" s="166"/>
    </row>
    <row r="42525" spans="8:8">
      <c r="H42525" s="166"/>
    </row>
    <row r="42526" spans="8:8">
      <c r="H42526" s="166"/>
    </row>
    <row r="42527" spans="8:8">
      <c r="H42527" s="166"/>
    </row>
    <row r="42528" spans="8:8">
      <c r="H42528" s="166"/>
    </row>
    <row r="42529" spans="8:8">
      <c r="H42529" s="166"/>
    </row>
    <row r="42530" spans="8:8">
      <c r="H42530" s="166"/>
    </row>
    <row r="42531" spans="8:8">
      <c r="H42531" s="166"/>
    </row>
    <row r="42532" spans="8:8">
      <c r="H42532" s="166"/>
    </row>
    <row r="42533" spans="8:8">
      <c r="H42533" s="166"/>
    </row>
    <row r="42534" spans="8:8">
      <c r="H42534" s="166"/>
    </row>
    <row r="42535" spans="8:8">
      <c r="H42535" s="166"/>
    </row>
    <row r="42536" spans="8:8">
      <c r="H42536" s="166"/>
    </row>
    <row r="42537" spans="8:8">
      <c r="H42537" s="166"/>
    </row>
    <row r="42538" spans="8:8">
      <c r="H42538" s="166"/>
    </row>
    <row r="42539" spans="8:8">
      <c r="H42539" s="166"/>
    </row>
    <row r="42540" spans="8:8">
      <c r="H42540" s="166"/>
    </row>
    <row r="42541" spans="8:8">
      <c r="H42541" s="166"/>
    </row>
    <row r="42542" spans="8:8">
      <c r="H42542" s="166"/>
    </row>
    <row r="42543" spans="8:8">
      <c r="H42543" s="166"/>
    </row>
    <row r="42544" spans="8:8">
      <c r="H42544" s="166"/>
    </row>
    <row r="42545" spans="8:8">
      <c r="H42545" s="166"/>
    </row>
    <row r="42546" spans="8:8">
      <c r="H42546" s="166"/>
    </row>
    <row r="42547" spans="8:8">
      <c r="H42547" s="166"/>
    </row>
    <row r="42548" spans="8:8">
      <c r="H42548" s="166"/>
    </row>
    <row r="42549" spans="8:8">
      <c r="H42549" s="166"/>
    </row>
    <row r="42550" spans="8:8">
      <c r="H42550" s="166"/>
    </row>
    <row r="42551" spans="8:8">
      <c r="H42551" s="166"/>
    </row>
    <row r="42552" spans="8:8">
      <c r="H42552" s="166"/>
    </row>
    <row r="42553" spans="8:8">
      <c r="H42553" s="166"/>
    </row>
    <row r="42554" spans="8:8">
      <c r="H42554" s="166"/>
    </row>
    <row r="42555" spans="8:8">
      <c r="H42555" s="166"/>
    </row>
    <row r="42556" spans="8:8">
      <c r="H42556" s="166"/>
    </row>
    <row r="42557" spans="8:8">
      <c r="H42557" s="166"/>
    </row>
    <row r="42558" spans="8:8">
      <c r="H42558" s="166"/>
    </row>
    <row r="42559" spans="8:8">
      <c r="H42559" s="166"/>
    </row>
    <row r="42560" spans="8:8">
      <c r="H42560" s="166"/>
    </row>
    <row r="42561" spans="8:8">
      <c r="H42561" s="166"/>
    </row>
    <row r="42562" spans="8:8">
      <c r="H42562" s="166"/>
    </row>
    <row r="42563" spans="8:8">
      <c r="H42563" s="166"/>
    </row>
    <row r="42564" spans="8:8">
      <c r="H42564" s="166"/>
    </row>
    <row r="42565" spans="8:8">
      <c r="H42565" s="166"/>
    </row>
    <row r="42566" spans="8:8">
      <c r="H42566" s="166"/>
    </row>
    <row r="42567" spans="8:8">
      <c r="H42567" s="166"/>
    </row>
    <row r="42568" spans="8:8">
      <c r="H42568" s="166"/>
    </row>
    <row r="42569" spans="8:8">
      <c r="H42569" s="166"/>
    </row>
    <row r="42570" spans="8:8">
      <c r="H42570" s="166"/>
    </row>
    <row r="42571" spans="8:8">
      <c r="H42571" s="166"/>
    </row>
    <row r="42572" spans="8:8">
      <c r="H42572" s="166"/>
    </row>
    <row r="42573" spans="8:8">
      <c r="H42573" s="166"/>
    </row>
    <row r="42574" spans="8:8">
      <c r="H42574" s="166"/>
    </row>
    <row r="42575" spans="8:8">
      <c r="H42575" s="166"/>
    </row>
    <row r="42576" spans="8:8">
      <c r="H42576" s="166"/>
    </row>
    <row r="42577" spans="8:8">
      <c r="H42577" s="166"/>
    </row>
    <row r="42578" spans="8:8">
      <c r="H42578" s="166"/>
    </row>
    <row r="42579" spans="8:8">
      <c r="H42579" s="166"/>
    </row>
    <row r="42580" spans="8:8">
      <c r="H42580" s="166"/>
    </row>
    <row r="42581" spans="8:8">
      <c r="H42581" s="166"/>
    </row>
    <row r="42582" spans="8:8">
      <c r="H42582" s="166"/>
    </row>
    <row r="42583" spans="8:8">
      <c r="H42583" s="166"/>
    </row>
    <row r="42584" spans="8:8">
      <c r="H42584" s="166"/>
    </row>
    <row r="42585" spans="8:8">
      <c r="H42585" s="166"/>
    </row>
    <row r="42586" spans="8:8">
      <c r="H42586" s="166"/>
    </row>
    <row r="42587" spans="8:8">
      <c r="H42587" s="166"/>
    </row>
    <row r="42588" spans="8:8">
      <c r="H42588" s="166"/>
    </row>
    <row r="42589" spans="8:8">
      <c r="H42589" s="166"/>
    </row>
    <row r="42590" spans="8:8">
      <c r="H42590" s="166"/>
    </row>
    <row r="42591" spans="8:8">
      <c r="H42591" s="166"/>
    </row>
    <row r="42592" spans="8:8">
      <c r="H42592" s="166"/>
    </row>
    <row r="42593" spans="8:8">
      <c r="H42593" s="166"/>
    </row>
    <row r="42594" spans="8:8">
      <c r="H42594" s="166"/>
    </row>
    <row r="42595" spans="8:8">
      <c r="H42595" s="166"/>
    </row>
    <row r="42596" spans="8:8">
      <c r="H42596" s="166"/>
    </row>
    <row r="42597" spans="8:8">
      <c r="H42597" s="166"/>
    </row>
    <row r="42598" spans="8:8">
      <c r="H42598" s="166"/>
    </row>
    <row r="42599" spans="8:8">
      <c r="H42599" s="166"/>
    </row>
    <row r="42600" spans="8:8">
      <c r="H42600" s="166"/>
    </row>
    <row r="42601" spans="8:8">
      <c r="H42601" s="166"/>
    </row>
    <row r="42602" spans="8:8">
      <c r="H42602" s="166"/>
    </row>
    <row r="42603" spans="8:8">
      <c r="H42603" s="166"/>
    </row>
    <row r="42604" spans="8:8">
      <c r="H42604" s="166"/>
    </row>
    <row r="42605" spans="8:8">
      <c r="H42605" s="166"/>
    </row>
    <row r="42606" spans="8:8">
      <c r="H42606" s="166"/>
    </row>
    <row r="42607" spans="8:8">
      <c r="H42607" s="166"/>
    </row>
    <row r="42608" spans="8:8">
      <c r="H42608" s="166"/>
    </row>
    <row r="42609" spans="8:8">
      <c r="H42609" s="166"/>
    </row>
    <row r="42610" spans="8:8">
      <c r="H42610" s="166"/>
    </row>
    <row r="42611" spans="8:8">
      <c r="H42611" s="166"/>
    </row>
    <row r="42612" spans="8:8">
      <c r="H42612" s="166"/>
    </row>
    <row r="42613" spans="8:8">
      <c r="H42613" s="166"/>
    </row>
    <row r="42614" spans="8:8">
      <c r="H42614" s="166"/>
    </row>
    <row r="42615" spans="8:8">
      <c r="H42615" s="166"/>
    </row>
    <row r="42616" spans="8:8">
      <c r="H42616" s="166"/>
    </row>
    <row r="42617" spans="8:8">
      <c r="H42617" s="166"/>
    </row>
    <row r="42618" spans="8:8">
      <c r="H42618" s="166"/>
    </row>
    <row r="42619" spans="8:8">
      <c r="H42619" s="166"/>
    </row>
    <row r="42620" spans="8:8">
      <c r="H42620" s="166"/>
    </row>
    <row r="42621" spans="8:8">
      <c r="H42621" s="166"/>
    </row>
    <row r="42622" spans="8:8">
      <c r="H42622" s="166"/>
    </row>
    <row r="42623" spans="8:8">
      <c r="H42623" s="166"/>
    </row>
    <row r="42624" spans="8:8">
      <c r="H42624" s="166"/>
    </row>
    <row r="42625" spans="8:8">
      <c r="H42625" s="166"/>
    </row>
    <row r="42626" spans="8:8">
      <c r="H42626" s="166"/>
    </row>
    <row r="42627" spans="8:8">
      <c r="H42627" s="166"/>
    </row>
    <row r="42628" spans="8:8">
      <c r="H42628" s="166"/>
    </row>
    <row r="42629" spans="8:8">
      <c r="H42629" s="166"/>
    </row>
    <row r="42630" spans="8:8">
      <c r="H42630" s="166"/>
    </row>
    <row r="42631" spans="8:8">
      <c r="H42631" s="166"/>
    </row>
    <row r="42632" spans="8:8">
      <c r="H42632" s="166"/>
    </row>
    <row r="42633" spans="8:8">
      <c r="H42633" s="166"/>
    </row>
    <row r="42634" spans="8:8">
      <c r="H42634" s="166"/>
    </row>
    <row r="42635" spans="8:8">
      <c r="H42635" s="166"/>
    </row>
    <row r="42636" spans="8:8">
      <c r="H42636" s="166"/>
    </row>
    <row r="42637" spans="8:8">
      <c r="H42637" s="166"/>
    </row>
    <row r="42638" spans="8:8">
      <c r="H42638" s="166"/>
    </row>
    <row r="42639" spans="8:8">
      <c r="H42639" s="166"/>
    </row>
    <row r="42640" spans="8:8">
      <c r="H42640" s="166"/>
    </row>
    <row r="42641" spans="8:8">
      <c r="H42641" s="166"/>
    </row>
    <row r="42642" spans="8:8">
      <c r="H42642" s="166"/>
    </row>
    <row r="42643" spans="8:8">
      <c r="H42643" s="166"/>
    </row>
    <row r="42644" spans="8:8">
      <c r="H42644" s="166"/>
    </row>
    <row r="42645" spans="8:8">
      <c r="H42645" s="166"/>
    </row>
    <row r="42646" spans="8:8">
      <c r="H42646" s="166"/>
    </row>
    <row r="42647" spans="8:8">
      <c r="H42647" s="166"/>
    </row>
    <row r="42648" spans="8:8">
      <c r="H42648" s="166"/>
    </row>
    <row r="42649" spans="8:8">
      <c r="H42649" s="166"/>
    </row>
    <row r="42650" spans="8:8">
      <c r="H42650" s="166"/>
    </row>
    <row r="42651" spans="8:8">
      <c r="H42651" s="166"/>
    </row>
    <row r="42652" spans="8:8">
      <c r="H42652" s="166"/>
    </row>
    <row r="42653" spans="8:8">
      <c r="H42653" s="166"/>
    </row>
    <row r="42654" spans="8:8">
      <c r="H42654" s="166"/>
    </row>
    <row r="42655" spans="8:8">
      <c r="H42655" s="166"/>
    </row>
    <row r="42656" spans="8:8">
      <c r="H42656" s="166"/>
    </row>
    <row r="42657" spans="8:8">
      <c r="H42657" s="166"/>
    </row>
    <row r="42658" spans="8:8">
      <c r="H42658" s="166"/>
    </row>
    <row r="42659" spans="8:8">
      <c r="H42659" s="166"/>
    </row>
    <row r="42660" spans="8:8">
      <c r="H42660" s="166"/>
    </row>
    <row r="42661" spans="8:8">
      <c r="H42661" s="166"/>
    </row>
    <row r="42662" spans="8:8">
      <c r="H42662" s="166"/>
    </row>
    <row r="42663" spans="8:8">
      <c r="H42663" s="166"/>
    </row>
    <row r="42664" spans="8:8">
      <c r="H42664" s="166"/>
    </row>
    <row r="42665" spans="8:8">
      <c r="H42665" s="166"/>
    </row>
    <row r="42666" spans="8:8">
      <c r="H42666" s="166"/>
    </row>
    <row r="42667" spans="8:8">
      <c r="H42667" s="166"/>
    </row>
    <row r="42668" spans="8:8">
      <c r="H42668" s="166"/>
    </row>
    <row r="42669" spans="8:8">
      <c r="H42669" s="166"/>
    </row>
    <row r="42670" spans="8:8">
      <c r="H42670" s="166"/>
    </row>
    <row r="42671" spans="8:8">
      <c r="H42671" s="166"/>
    </row>
    <row r="42672" spans="8:8">
      <c r="H42672" s="166"/>
    </row>
    <row r="42673" spans="8:8">
      <c r="H42673" s="166"/>
    </row>
    <row r="42674" spans="8:8">
      <c r="H42674" s="166"/>
    </row>
    <row r="42675" spans="8:8">
      <c r="H42675" s="166"/>
    </row>
    <row r="42676" spans="8:8">
      <c r="H42676" s="166"/>
    </row>
    <row r="42677" spans="8:8">
      <c r="H42677" s="166"/>
    </row>
    <row r="42678" spans="8:8">
      <c r="H42678" s="166"/>
    </row>
    <row r="42679" spans="8:8">
      <c r="H42679" s="166"/>
    </row>
    <row r="42680" spans="8:8">
      <c r="H42680" s="166"/>
    </row>
    <row r="42681" spans="8:8">
      <c r="H42681" s="166"/>
    </row>
    <row r="42682" spans="8:8">
      <c r="H42682" s="166"/>
    </row>
    <row r="42683" spans="8:8">
      <c r="H42683" s="166"/>
    </row>
    <row r="42684" spans="8:8">
      <c r="H42684" s="166"/>
    </row>
    <row r="42685" spans="8:8">
      <c r="H42685" s="166"/>
    </row>
    <row r="42686" spans="8:8">
      <c r="H42686" s="166"/>
    </row>
    <row r="42687" spans="8:8">
      <c r="H42687" s="166"/>
    </row>
    <row r="42688" spans="8:8">
      <c r="H42688" s="166"/>
    </row>
    <row r="42689" spans="8:8">
      <c r="H42689" s="166"/>
    </row>
    <row r="42690" spans="8:8">
      <c r="H42690" s="166"/>
    </row>
    <row r="42691" spans="8:8">
      <c r="H42691" s="166"/>
    </row>
    <row r="42692" spans="8:8">
      <c r="H42692" s="166"/>
    </row>
    <row r="42693" spans="8:8">
      <c r="H42693" s="166"/>
    </row>
    <row r="42694" spans="8:8">
      <c r="H42694" s="166"/>
    </row>
    <row r="42695" spans="8:8">
      <c r="H42695" s="166"/>
    </row>
    <row r="42696" spans="8:8">
      <c r="H42696" s="166"/>
    </row>
    <row r="42697" spans="8:8">
      <c r="H42697" s="166"/>
    </row>
    <row r="42698" spans="8:8">
      <c r="H42698" s="166"/>
    </row>
    <row r="42699" spans="8:8">
      <c r="H42699" s="166"/>
    </row>
    <row r="42700" spans="8:8">
      <c r="H42700" s="166"/>
    </row>
    <row r="42701" spans="8:8">
      <c r="H42701" s="166"/>
    </row>
    <row r="42702" spans="8:8">
      <c r="H42702" s="166"/>
    </row>
    <row r="42703" spans="8:8">
      <c r="H42703" s="166"/>
    </row>
    <row r="42704" spans="8:8">
      <c r="H42704" s="166"/>
    </row>
    <row r="42705" spans="8:8">
      <c r="H42705" s="166"/>
    </row>
    <row r="42706" spans="8:8">
      <c r="H42706" s="166"/>
    </row>
    <row r="42707" spans="8:8">
      <c r="H42707" s="166"/>
    </row>
    <row r="42708" spans="8:8">
      <c r="H42708" s="166"/>
    </row>
    <row r="42709" spans="8:8">
      <c r="H42709" s="166"/>
    </row>
    <row r="42710" spans="8:8">
      <c r="H42710" s="166"/>
    </row>
    <row r="42711" spans="8:8">
      <c r="H42711" s="166"/>
    </row>
    <row r="42712" spans="8:8">
      <c r="H42712" s="166"/>
    </row>
    <row r="42713" spans="8:8">
      <c r="H42713" s="166"/>
    </row>
    <row r="42714" spans="8:8">
      <c r="H42714" s="166"/>
    </row>
    <row r="42715" spans="8:8">
      <c r="H42715" s="166"/>
    </row>
    <row r="42716" spans="8:8">
      <c r="H42716" s="166"/>
    </row>
    <row r="42717" spans="8:8">
      <c r="H42717" s="166"/>
    </row>
    <row r="42718" spans="8:8">
      <c r="H42718" s="166"/>
    </row>
    <row r="42719" spans="8:8">
      <c r="H42719" s="166"/>
    </row>
    <row r="42720" spans="8:8">
      <c r="H42720" s="166"/>
    </row>
    <row r="42721" spans="8:8">
      <c r="H42721" s="166"/>
    </row>
    <row r="42722" spans="8:8">
      <c r="H42722" s="166"/>
    </row>
    <row r="42723" spans="8:8">
      <c r="H42723" s="166"/>
    </row>
    <row r="42724" spans="8:8">
      <c r="H42724" s="166"/>
    </row>
    <row r="42725" spans="8:8">
      <c r="H42725" s="166"/>
    </row>
    <row r="42726" spans="8:8">
      <c r="H42726" s="166"/>
    </row>
    <row r="42727" spans="8:8">
      <c r="H42727" s="166"/>
    </row>
    <row r="42728" spans="8:8">
      <c r="H42728" s="166"/>
    </row>
    <row r="42729" spans="8:8">
      <c r="H42729" s="166"/>
    </row>
    <row r="42730" spans="8:8">
      <c r="H42730" s="166"/>
    </row>
    <row r="42731" spans="8:8">
      <c r="H42731" s="166"/>
    </row>
    <row r="42732" spans="8:8">
      <c r="H42732" s="166"/>
    </row>
    <row r="42733" spans="8:8">
      <c r="H42733" s="166"/>
    </row>
    <row r="42734" spans="8:8">
      <c r="H42734" s="166"/>
    </row>
    <row r="42735" spans="8:8">
      <c r="H42735" s="166"/>
    </row>
    <row r="42736" spans="8:8">
      <c r="H42736" s="166"/>
    </row>
    <row r="42737" spans="8:8">
      <c r="H42737" s="166"/>
    </row>
    <row r="42738" spans="8:8">
      <c r="H42738" s="166"/>
    </row>
    <row r="42739" spans="8:8">
      <c r="H42739" s="166"/>
    </row>
    <row r="42740" spans="8:8">
      <c r="H42740" s="166"/>
    </row>
    <row r="42741" spans="8:8">
      <c r="H42741" s="166"/>
    </row>
    <row r="42742" spans="8:8">
      <c r="H42742" s="166"/>
    </row>
    <row r="42743" spans="8:8">
      <c r="H42743" s="166"/>
    </row>
    <row r="42744" spans="8:8">
      <c r="H42744" s="166"/>
    </row>
    <row r="42745" spans="8:8">
      <c r="H42745" s="166"/>
    </row>
    <row r="42746" spans="8:8">
      <c r="H42746" s="166"/>
    </row>
    <row r="42747" spans="8:8">
      <c r="H42747" s="166"/>
    </row>
    <row r="42748" spans="8:8">
      <c r="H42748" s="166"/>
    </row>
    <row r="42749" spans="8:8">
      <c r="H42749" s="166"/>
    </row>
    <row r="42750" spans="8:8">
      <c r="H42750" s="166"/>
    </row>
    <row r="42751" spans="8:8">
      <c r="H42751" s="166"/>
    </row>
    <row r="42752" spans="8:8">
      <c r="H42752" s="166"/>
    </row>
    <row r="42753" spans="8:8">
      <c r="H42753" s="166"/>
    </row>
    <row r="42754" spans="8:8">
      <c r="H42754" s="166"/>
    </row>
    <row r="42755" spans="8:8">
      <c r="H42755" s="166"/>
    </row>
    <row r="42756" spans="8:8">
      <c r="H42756" s="166"/>
    </row>
    <row r="42757" spans="8:8">
      <c r="H42757" s="166"/>
    </row>
    <row r="42758" spans="8:8">
      <c r="H42758" s="166"/>
    </row>
    <row r="42759" spans="8:8">
      <c r="H42759" s="166"/>
    </row>
    <row r="42760" spans="8:8">
      <c r="H42760" s="166"/>
    </row>
    <row r="42761" spans="8:8">
      <c r="H42761" s="166"/>
    </row>
    <row r="42762" spans="8:8">
      <c r="H42762" s="166"/>
    </row>
    <row r="42763" spans="8:8">
      <c r="H42763" s="166"/>
    </row>
    <row r="42764" spans="8:8">
      <c r="H42764" s="166"/>
    </row>
    <row r="42765" spans="8:8">
      <c r="H42765" s="166"/>
    </row>
    <row r="42766" spans="8:8">
      <c r="H42766" s="166"/>
    </row>
    <row r="42767" spans="8:8">
      <c r="H42767" s="166"/>
    </row>
    <row r="42768" spans="8:8">
      <c r="H42768" s="166"/>
    </row>
    <row r="42769" spans="8:8">
      <c r="H42769" s="166"/>
    </row>
    <row r="42770" spans="8:8">
      <c r="H42770" s="166"/>
    </row>
    <row r="42771" spans="8:8">
      <c r="H42771" s="166"/>
    </row>
    <row r="42772" spans="8:8">
      <c r="H42772" s="166"/>
    </row>
    <row r="42773" spans="8:8">
      <c r="H42773" s="166"/>
    </row>
    <row r="42774" spans="8:8">
      <c r="H42774" s="166"/>
    </row>
    <row r="42775" spans="8:8">
      <c r="H42775" s="166"/>
    </row>
    <row r="42776" spans="8:8">
      <c r="H42776" s="166"/>
    </row>
    <row r="42777" spans="8:8">
      <c r="H42777" s="166"/>
    </row>
    <row r="42778" spans="8:8">
      <c r="H42778" s="166"/>
    </row>
    <row r="42779" spans="8:8">
      <c r="H42779" s="166"/>
    </row>
    <row r="42780" spans="8:8">
      <c r="H42780" s="166"/>
    </row>
    <row r="42781" spans="8:8">
      <c r="H42781" s="166"/>
    </row>
    <row r="42782" spans="8:8">
      <c r="H42782" s="166"/>
    </row>
    <row r="42783" spans="8:8">
      <c r="H42783" s="166"/>
    </row>
    <row r="42784" spans="8:8">
      <c r="H42784" s="166"/>
    </row>
    <row r="42785" spans="8:8">
      <c r="H42785" s="166"/>
    </row>
    <row r="42786" spans="8:8">
      <c r="H42786" s="166"/>
    </row>
    <row r="42787" spans="8:8">
      <c r="H42787" s="166"/>
    </row>
    <row r="42788" spans="8:8">
      <c r="H42788" s="166"/>
    </row>
    <row r="42789" spans="8:8">
      <c r="H42789" s="166"/>
    </row>
    <row r="42790" spans="8:8">
      <c r="H42790" s="166"/>
    </row>
    <row r="42791" spans="8:8">
      <c r="H42791" s="166"/>
    </row>
    <row r="42792" spans="8:8">
      <c r="H42792" s="166"/>
    </row>
    <row r="42793" spans="8:8">
      <c r="H42793" s="166"/>
    </row>
    <row r="42794" spans="8:8">
      <c r="H42794" s="166"/>
    </row>
    <row r="42795" spans="8:8">
      <c r="H42795" s="166"/>
    </row>
    <row r="42796" spans="8:8">
      <c r="H42796" s="166"/>
    </row>
    <row r="42797" spans="8:8">
      <c r="H42797" s="166"/>
    </row>
    <row r="42798" spans="8:8">
      <c r="H42798" s="166"/>
    </row>
    <row r="42799" spans="8:8">
      <c r="H42799" s="166"/>
    </row>
    <row r="42800" spans="8:8">
      <c r="H42800" s="166"/>
    </row>
    <row r="42801" spans="8:8">
      <c r="H42801" s="166"/>
    </row>
    <row r="42802" spans="8:8">
      <c r="H42802" s="166"/>
    </row>
    <row r="42803" spans="8:8">
      <c r="H42803" s="166"/>
    </row>
    <row r="42804" spans="8:8">
      <c r="H42804" s="166"/>
    </row>
    <row r="42805" spans="8:8">
      <c r="H42805" s="166"/>
    </row>
    <row r="42806" spans="8:8">
      <c r="H42806" s="166"/>
    </row>
    <row r="42807" spans="8:8">
      <c r="H42807" s="166"/>
    </row>
    <row r="42808" spans="8:8">
      <c r="H42808" s="166"/>
    </row>
    <row r="42809" spans="8:8">
      <c r="H42809" s="166"/>
    </row>
    <row r="42810" spans="8:8">
      <c r="H42810" s="166"/>
    </row>
    <row r="42811" spans="8:8">
      <c r="H42811" s="166"/>
    </row>
    <row r="42812" spans="8:8">
      <c r="H42812" s="166"/>
    </row>
    <row r="42813" spans="8:8">
      <c r="H42813" s="166"/>
    </row>
    <row r="42814" spans="8:8">
      <c r="H42814" s="166"/>
    </row>
    <row r="42815" spans="8:8">
      <c r="H42815" s="166"/>
    </row>
    <row r="42816" spans="8:8">
      <c r="H42816" s="166"/>
    </row>
    <row r="42817" spans="8:8">
      <c r="H42817" s="166"/>
    </row>
    <row r="42818" spans="8:8">
      <c r="H42818" s="166"/>
    </row>
    <row r="42819" spans="8:8">
      <c r="H42819" s="166"/>
    </row>
    <row r="42820" spans="8:8">
      <c r="H42820" s="166"/>
    </row>
    <row r="42821" spans="8:8">
      <c r="H42821" s="166"/>
    </row>
    <row r="42822" spans="8:8">
      <c r="H42822" s="166"/>
    </row>
    <row r="42823" spans="8:8">
      <c r="H42823" s="166"/>
    </row>
    <row r="42824" spans="8:8">
      <c r="H42824" s="166"/>
    </row>
    <row r="42825" spans="8:8">
      <c r="H42825" s="166"/>
    </row>
    <row r="42826" spans="8:8">
      <c r="H42826" s="166"/>
    </row>
    <row r="42827" spans="8:8">
      <c r="H42827" s="166"/>
    </row>
    <row r="42828" spans="8:8">
      <c r="H42828" s="166"/>
    </row>
    <row r="42829" spans="8:8">
      <c r="H42829" s="166"/>
    </row>
    <row r="42830" spans="8:8">
      <c r="H42830" s="166"/>
    </row>
    <row r="42831" spans="8:8">
      <c r="H42831" s="166"/>
    </row>
    <row r="42832" spans="8:8">
      <c r="H42832" s="166"/>
    </row>
    <row r="42833" spans="8:8">
      <c r="H42833" s="166"/>
    </row>
    <row r="42834" spans="8:8">
      <c r="H42834" s="166"/>
    </row>
    <row r="42835" spans="8:8">
      <c r="H42835" s="166"/>
    </row>
    <row r="42836" spans="8:8">
      <c r="H42836" s="166"/>
    </row>
    <row r="42837" spans="8:8">
      <c r="H42837" s="166"/>
    </row>
    <row r="42838" spans="8:8">
      <c r="H42838" s="166"/>
    </row>
    <row r="42839" spans="8:8">
      <c r="H42839" s="166"/>
    </row>
    <row r="42840" spans="8:8">
      <c r="H42840" s="166"/>
    </row>
    <row r="42841" spans="8:8">
      <c r="H42841" s="166"/>
    </row>
    <row r="42842" spans="8:8">
      <c r="H42842" s="166"/>
    </row>
    <row r="42843" spans="8:8">
      <c r="H42843" s="166"/>
    </row>
    <row r="42844" spans="8:8">
      <c r="H42844" s="166"/>
    </row>
    <row r="42845" spans="8:8">
      <c r="H42845" s="166"/>
    </row>
    <row r="42846" spans="8:8">
      <c r="H42846" s="166"/>
    </row>
    <row r="42847" spans="8:8">
      <c r="H42847" s="166"/>
    </row>
    <row r="42848" spans="8:8">
      <c r="H42848" s="166"/>
    </row>
    <row r="42849" spans="8:8">
      <c r="H42849" s="166"/>
    </row>
    <row r="42850" spans="8:8">
      <c r="H42850" s="166"/>
    </row>
    <row r="42851" spans="8:8">
      <c r="H42851" s="166"/>
    </row>
    <row r="42852" spans="8:8">
      <c r="H42852" s="166"/>
    </row>
    <row r="42853" spans="8:8">
      <c r="H42853" s="166"/>
    </row>
    <row r="42854" spans="8:8">
      <c r="H42854" s="166"/>
    </row>
    <row r="42855" spans="8:8">
      <c r="H42855" s="166"/>
    </row>
    <row r="42856" spans="8:8">
      <c r="H42856" s="166"/>
    </row>
    <row r="42857" spans="8:8">
      <c r="H42857" s="166"/>
    </row>
    <row r="42858" spans="8:8">
      <c r="H42858" s="166"/>
    </row>
    <row r="42859" spans="8:8">
      <c r="H42859" s="166"/>
    </row>
    <row r="42860" spans="8:8">
      <c r="H42860" s="166"/>
    </row>
    <row r="42861" spans="8:8">
      <c r="H42861" s="166"/>
    </row>
    <row r="42862" spans="8:8">
      <c r="H42862" s="166"/>
    </row>
    <row r="42863" spans="8:8">
      <c r="H42863" s="166"/>
    </row>
    <row r="42864" spans="8:8">
      <c r="H42864" s="166"/>
    </row>
    <row r="42865" spans="8:8">
      <c r="H42865" s="166"/>
    </row>
    <row r="42866" spans="8:8">
      <c r="H42866" s="166"/>
    </row>
    <row r="42867" spans="8:8">
      <c r="H42867" s="166"/>
    </row>
    <row r="42868" spans="8:8">
      <c r="H42868" s="166"/>
    </row>
    <row r="42869" spans="8:8">
      <c r="H42869" s="166"/>
    </row>
    <row r="42870" spans="8:8">
      <c r="H42870" s="166"/>
    </row>
    <row r="42871" spans="8:8">
      <c r="H42871" s="166"/>
    </row>
    <row r="42872" spans="8:8">
      <c r="H42872" s="166"/>
    </row>
    <row r="42873" spans="8:8">
      <c r="H42873" s="166"/>
    </row>
    <row r="42874" spans="8:8">
      <c r="H42874" s="166"/>
    </row>
    <row r="42875" spans="8:8">
      <c r="H42875" s="166"/>
    </row>
    <row r="42876" spans="8:8">
      <c r="H42876" s="166"/>
    </row>
    <row r="42877" spans="8:8">
      <c r="H42877" s="166"/>
    </row>
    <row r="42878" spans="8:8">
      <c r="H42878" s="166"/>
    </row>
    <row r="42879" spans="8:8">
      <c r="H42879" s="166"/>
    </row>
    <row r="42880" spans="8:8">
      <c r="H42880" s="166"/>
    </row>
    <row r="42881" spans="8:8">
      <c r="H42881" s="166"/>
    </row>
    <row r="42882" spans="8:8">
      <c r="H42882" s="166"/>
    </row>
    <row r="42883" spans="8:8">
      <c r="H42883" s="166"/>
    </row>
    <row r="42884" spans="8:8">
      <c r="H42884" s="166"/>
    </row>
    <row r="42885" spans="8:8">
      <c r="H42885" s="166"/>
    </row>
    <row r="42886" spans="8:8">
      <c r="H42886" s="166"/>
    </row>
    <row r="42887" spans="8:8">
      <c r="H42887" s="166"/>
    </row>
    <row r="42888" spans="8:8">
      <c r="H42888" s="166"/>
    </row>
    <row r="42889" spans="8:8">
      <c r="H42889" s="166"/>
    </row>
    <row r="42890" spans="8:8">
      <c r="H42890" s="166"/>
    </row>
    <row r="42891" spans="8:8">
      <c r="H42891" s="166"/>
    </row>
    <row r="42892" spans="8:8">
      <c r="H42892" s="166"/>
    </row>
    <row r="42893" spans="8:8">
      <c r="H42893" s="166"/>
    </row>
    <row r="42894" spans="8:8">
      <c r="H42894" s="166"/>
    </row>
    <row r="42895" spans="8:8">
      <c r="H42895" s="166"/>
    </row>
    <row r="42896" spans="8:8">
      <c r="H42896" s="166"/>
    </row>
    <row r="42897" spans="8:8">
      <c r="H42897" s="166"/>
    </row>
    <row r="42898" spans="8:8">
      <c r="H42898" s="166"/>
    </row>
    <row r="42899" spans="8:8">
      <c r="H42899" s="166"/>
    </row>
    <row r="42900" spans="8:8">
      <c r="H42900" s="166"/>
    </row>
    <row r="42901" spans="8:8">
      <c r="H42901" s="166"/>
    </row>
    <row r="42902" spans="8:8">
      <c r="H42902" s="166"/>
    </row>
    <row r="42903" spans="8:8">
      <c r="H42903" s="166"/>
    </row>
    <row r="42904" spans="8:8">
      <c r="H42904" s="166"/>
    </row>
    <row r="42905" spans="8:8">
      <c r="H42905" s="166"/>
    </row>
    <row r="42906" spans="8:8">
      <c r="H42906" s="166"/>
    </row>
    <row r="42907" spans="8:8">
      <c r="H42907" s="166"/>
    </row>
    <row r="42908" spans="8:8">
      <c r="H42908" s="166"/>
    </row>
    <row r="42909" spans="8:8">
      <c r="H42909" s="166"/>
    </row>
    <row r="42910" spans="8:8">
      <c r="H42910" s="166"/>
    </row>
    <row r="42911" spans="8:8">
      <c r="H42911" s="166"/>
    </row>
    <row r="42912" spans="8:8">
      <c r="H42912" s="166"/>
    </row>
    <row r="42913" spans="8:8">
      <c r="H42913" s="166"/>
    </row>
    <row r="42914" spans="8:8">
      <c r="H42914" s="166"/>
    </row>
    <row r="42915" spans="8:8">
      <c r="H42915" s="166"/>
    </row>
    <row r="42916" spans="8:8">
      <c r="H42916" s="166"/>
    </row>
    <row r="42917" spans="8:8">
      <c r="H42917" s="166"/>
    </row>
    <row r="42918" spans="8:8">
      <c r="H42918" s="166"/>
    </row>
    <row r="42919" spans="8:8">
      <c r="H42919" s="166"/>
    </row>
    <row r="42920" spans="8:8">
      <c r="H42920" s="166"/>
    </row>
    <row r="42921" spans="8:8">
      <c r="H42921" s="166"/>
    </row>
    <row r="42922" spans="8:8">
      <c r="H42922" s="166"/>
    </row>
    <row r="42923" spans="8:8">
      <c r="H42923" s="166"/>
    </row>
    <row r="42924" spans="8:8">
      <c r="H42924" s="166"/>
    </row>
    <row r="42925" spans="8:8">
      <c r="H42925" s="166"/>
    </row>
    <row r="42926" spans="8:8">
      <c r="H42926" s="166"/>
    </row>
    <row r="42927" spans="8:8">
      <c r="H42927" s="166"/>
    </row>
    <row r="42928" spans="8:8">
      <c r="H42928" s="166"/>
    </row>
    <row r="42929" spans="8:8">
      <c r="H42929" s="166"/>
    </row>
    <row r="42930" spans="8:8">
      <c r="H42930" s="166"/>
    </row>
    <row r="42931" spans="8:8">
      <c r="H42931" s="166"/>
    </row>
    <row r="42932" spans="8:8">
      <c r="H42932" s="166"/>
    </row>
    <row r="42933" spans="8:8">
      <c r="H42933" s="166"/>
    </row>
    <row r="42934" spans="8:8">
      <c r="H42934" s="166"/>
    </row>
    <row r="42935" spans="8:8">
      <c r="H42935" s="166"/>
    </row>
    <row r="42936" spans="8:8">
      <c r="H42936" s="166"/>
    </row>
    <row r="42937" spans="8:8">
      <c r="H42937" s="166"/>
    </row>
    <row r="42938" spans="8:8">
      <c r="H42938" s="166"/>
    </row>
    <row r="42939" spans="8:8">
      <c r="H42939" s="166"/>
    </row>
    <row r="42940" spans="8:8">
      <c r="H42940" s="166"/>
    </row>
    <row r="42941" spans="8:8">
      <c r="H42941" s="166"/>
    </row>
    <row r="42942" spans="8:8">
      <c r="H42942" s="166"/>
    </row>
    <row r="42943" spans="8:8">
      <c r="H42943" s="166"/>
    </row>
    <row r="42944" spans="8:8">
      <c r="H42944" s="166"/>
    </row>
    <row r="42945" spans="8:8">
      <c r="H42945" s="166"/>
    </row>
    <row r="42946" spans="8:8">
      <c r="H42946" s="166"/>
    </row>
    <row r="42947" spans="8:8">
      <c r="H42947" s="166"/>
    </row>
    <row r="42948" spans="8:8">
      <c r="H42948" s="166"/>
    </row>
    <row r="42949" spans="8:8">
      <c r="H42949" s="166"/>
    </row>
    <row r="42950" spans="8:8">
      <c r="H42950" s="166"/>
    </row>
    <row r="42951" spans="8:8">
      <c r="H42951" s="166"/>
    </row>
    <row r="42952" spans="8:8">
      <c r="H42952" s="166"/>
    </row>
    <row r="42953" spans="8:8">
      <c r="H42953" s="166"/>
    </row>
    <row r="42954" spans="8:8">
      <c r="H42954" s="166"/>
    </row>
    <row r="42955" spans="8:8">
      <c r="H42955" s="166"/>
    </row>
    <row r="42956" spans="8:8">
      <c r="H42956" s="166"/>
    </row>
    <row r="42957" spans="8:8">
      <c r="H42957" s="166"/>
    </row>
    <row r="42958" spans="8:8">
      <c r="H42958" s="166"/>
    </row>
    <row r="42959" spans="8:8">
      <c r="H42959" s="166"/>
    </row>
    <row r="42960" spans="8:8">
      <c r="H42960" s="166"/>
    </row>
    <row r="42961" spans="8:8">
      <c r="H42961" s="166"/>
    </row>
    <row r="42962" spans="8:8">
      <c r="H42962" s="166"/>
    </row>
    <row r="42963" spans="8:8">
      <c r="H42963" s="166"/>
    </row>
    <row r="42964" spans="8:8">
      <c r="H42964" s="166"/>
    </row>
    <row r="42965" spans="8:8">
      <c r="H42965" s="166"/>
    </row>
    <row r="42966" spans="8:8">
      <c r="H42966" s="166"/>
    </row>
    <row r="42967" spans="8:8">
      <c r="H42967" s="166"/>
    </row>
    <row r="42968" spans="8:8">
      <c r="H42968" s="166"/>
    </row>
    <row r="42969" spans="8:8">
      <c r="H42969" s="166"/>
    </row>
    <row r="42970" spans="8:8">
      <c r="H42970" s="166"/>
    </row>
    <row r="42971" spans="8:8">
      <c r="H42971" s="166"/>
    </row>
    <row r="42972" spans="8:8">
      <c r="H42972" s="166"/>
    </row>
    <row r="42973" spans="8:8">
      <c r="H42973" s="166"/>
    </row>
    <row r="42974" spans="8:8">
      <c r="H42974" s="166"/>
    </row>
    <row r="42975" spans="8:8">
      <c r="H42975" s="166"/>
    </row>
    <row r="42976" spans="8:8">
      <c r="H42976" s="166"/>
    </row>
    <row r="42977" spans="8:8">
      <c r="H42977" s="166"/>
    </row>
    <row r="42978" spans="8:8">
      <c r="H42978" s="166"/>
    </row>
    <row r="42979" spans="8:8">
      <c r="H42979" s="166"/>
    </row>
    <row r="42980" spans="8:8">
      <c r="H42980" s="166"/>
    </row>
    <row r="42981" spans="8:8">
      <c r="H42981" s="166"/>
    </row>
    <row r="42982" spans="8:8">
      <c r="H42982" s="166"/>
    </row>
    <row r="42983" spans="8:8">
      <c r="H42983" s="166"/>
    </row>
    <row r="42984" spans="8:8">
      <c r="H42984" s="166"/>
    </row>
    <row r="42985" spans="8:8">
      <c r="H42985" s="166"/>
    </row>
    <row r="42986" spans="8:8">
      <c r="H42986" s="166"/>
    </row>
    <row r="42987" spans="8:8">
      <c r="H42987" s="166"/>
    </row>
    <row r="42988" spans="8:8">
      <c r="H42988" s="166"/>
    </row>
    <row r="42989" spans="8:8">
      <c r="H42989" s="166"/>
    </row>
    <row r="42990" spans="8:8">
      <c r="H42990" s="166"/>
    </row>
    <row r="42991" spans="8:8">
      <c r="H42991" s="166"/>
    </row>
    <row r="42992" spans="8:8">
      <c r="H42992" s="166"/>
    </row>
    <row r="42993" spans="8:8">
      <c r="H42993" s="166"/>
    </row>
    <row r="42994" spans="8:8">
      <c r="H42994" s="166"/>
    </row>
    <row r="42995" spans="8:8">
      <c r="H42995" s="166"/>
    </row>
    <row r="42996" spans="8:8">
      <c r="H42996" s="166"/>
    </row>
    <row r="42997" spans="8:8">
      <c r="H42997" s="166"/>
    </row>
    <row r="42998" spans="8:8">
      <c r="H42998" s="166"/>
    </row>
    <row r="42999" spans="8:8">
      <c r="H42999" s="166"/>
    </row>
    <row r="43000" spans="8:8">
      <c r="H43000" s="166"/>
    </row>
    <row r="43001" spans="8:8">
      <c r="H43001" s="166"/>
    </row>
    <row r="43002" spans="8:8">
      <c r="H43002" s="166"/>
    </row>
    <row r="43003" spans="8:8">
      <c r="H43003" s="166"/>
    </row>
    <row r="43004" spans="8:8">
      <c r="H43004" s="166"/>
    </row>
    <row r="43005" spans="8:8">
      <c r="H43005" s="166"/>
    </row>
    <row r="43006" spans="8:8">
      <c r="H43006" s="166"/>
    </row>
    <row r="43007" spans="8:8">
      <c r="H43007" s="166"/>
    </row>
    <row r="43008" spans="8:8">
      <c r="H43008" s="166"/>
    </row>
    <row r="43009" spans="8:8">
      <c r="H43009" s="166"/>
    </row>
    <row r="43010" spans="8:8">
      <c r="H43010" s="166"/>
    </row>
    <row r="43011" spans="8:8">
      <c r="H43011" s="166"/>
    </row>
    <row r="43012" spans="8:8">
      <c r="H43012" s="166"/>
    </row>
    <row r="43013" spans="8:8">
      <c r="H43013" s="166"/>
    </row>
    <row r="43014" spans="8:8">
      <c r="H43014" s="166"/>
    </row>
    <row r="43015" spans="8:8">
      <c r="H43015" s="166"/>
    </row>
    <row r="43016" spans="8:8">
      <c r="H43016" s="166"/>
    </row>
    <row r="43017" spans="8:8">
      <c r="H43017" s="166"/>
    </row>
    <row r="43018" spans="8:8">
      <c r="H43018" s="166"/>
    </row>
    <row r="43019" spans="8:8">
      <c r="H43019" s="166"/>
    </row>
    <row r="43020" spans="8:8">
      <c r="H43020" s="166"/>
    </row>
    <row r="43021" spans="8:8">
      <c r="H43021" s="166"/>
    </row>
    <row r="43022" spans="8:8">
      <c r="H43022" s="166"/>
    </row>
    <row r="43023" spans="8:8">
      <c r="H43023" s="166"/>
    </row>
    <row r="43024" spans="8:8">
      <c r="H43024" s="166"/>
    </row>
    <row r="43025" spans="8:8">
      <c r="H43025" s="166"/>
    </row>
    <row r="43026" spans="8:8">
      <c r="H43026" s="166"/>
    </row>
    <row r="43027" spans="8:8">
      <c r="H43027" s="166"/>
    </row>
    <row r="43028" spans="8:8">
      <c r="H43028" s="166"/>
    </row>
    <row r="43029" spans="8:8">
      <c r="H43029" s="166"/>
    </row>
    <row r="43030" spans="8:8">
      <c r="H43030" s="166"/>
    </row>
    <row r="43031" spans="8:8">
      <c r="H43031" s="166"/>
    </row>
    <row r="43032" spans="8:8">
      <c r="H43032" s="166"/>
    </row>
    <row r="43033" spans="8:8">
      <c r="H43033" s="166"/>
    </row>
    <row r="43034" spans="8:8">
      <c r="H43034" s="166"/>
    </row>
    <row r="43035" spans="8:8">
      <c r="H43035" s="166"/>
    </row>
    <row r="43036" spans="8:8">
      <c r="H43036" s="166"/>
    </row>
    <row r="43037" spans="8:8">
      <c r="H43037" s="166"/>
    </row>
    <row r="43038" spans="8:8">
      <c r="H43038" s="166"/>
    </row>
    <row r="43039" spans="8:8">
      <c r="H43039" s="166"/>
    </row>
    <row r="43040" spans="8:8">
      <c r="H43040" s="166"/>
    </row>
    <row r="43041" spans="8:8">
      <c r="H43041" s="166"/>
    </row>
    <row r="43042" spans="8:8">
      <c r="H43042" s="166"/>
    </row>
    <row r="43043" spans="8:8">
      <c r="H43043" s="166"/>
    </row>
    <row r="43044" spans="8:8">
      <c r="H43044" s="166"/>
    </row>
    <row r="43045" spans="8:8">
      <c r="H43045" s="166"/>
    </row>
    <row r="43046" spans="8:8">
      <c r="H43046" s="166"/>
    </row>
    <row r="43047" spans="8:8">
      <c r="H43047" s="166"/>
    </row>
    <row r="43048" spans="8:8">
      <c r="H43048" s="166"/>
    </row>
    <row r="43049" spans="8:8">
      <c r="H43049" s="166"/>
    </row>
    <row r="43050" spans="8:8">
      <c r="H43050" s="166"/>
    </row>
    <row r="43051" spans="8:8">
      <c r="H43051" s="166"/>
    </row>
    <row r="43052" spans="8:8">
      <c r="H43052" s="166"/>
    </row>
    <row r="43053" spans="8:8">
      <c r="H43053" s="166"/>
    </row>
    <row r="43054" spans="8:8">
      <c r="H43054" s="166"/>
    </row>
    <row r="43055" spans="8:8">
      <c r="H43055" s="166"/>
    </row>
    <row r="43056" spans="8:8">
      <c r="H43056" s="166"/>
    </row>
    <row r="43057" spans="8:8">
      <c r="H43057" s="166"/>
    </row>
    <row r="43058" spans="8:8">
      <c r="H43058" s="166"/>
    </row>
    <row r="43059" spans="8:8">
      <c r="H43059" s="166"/>
    </row>
    <row r="43060" spans="8:8">
      <c r="H43060" s="166"/>
    </row>
    <row r="43061" spans="8:8">
      <c r="H43061" s="166"/>
    </row>
    <row r="43062" spans="8:8">
      <c r="H43062" s="166"/>
    </row>
    <row r="43063" spans="8:8">
      <c r="H43063" s="166"/>
    </row>
    <row r="43064" spans="8:8">
      <c r="H43064" s="166"/>
    </row>
    <row r="43065" spans="8:8">
      <c r="H43065" s="166"/>
    </row>
    <row r="43066" spans="8:8">
      <c r="H43066" s="166"/>
    </row>
    <row r="43067" spans="8:8">
      <c r="H43067" s="166"/>
    </row>
    <row r="43068" spans="8:8">
      <c r="H43068" s="166"/>
    </row>
    <row r="43069" spans="8:8">
      <c r="H43069" s="166"/>
    </row>
    <row r="43070" spans="8:8">
      <c r="H43070" s="166"/>
    </row>
    <row r="43071" spans="8:8">
      <c r="H43071" s="166"/>
    </row>
    <row r="43072" spans="8:8">
      <c r="H43072" s="166"/>
    </row>
    <row r="43073" spans="8:8">
      <c r="H43073" s="166"/>
    </row>
    <row r="43074" spans="8:8">
      <c r="H43074" s="166"/>
    </row>
    <row r="43075" spans="8:8">
      <c r="H43075" s="166"/>
    </row>
    <row r="43076" spans="8:8">
      <c r="H43076" s="166"/>
    </row>
    <row r="43077" spans="8:8">
      <c r="H43077" s="166"/>
    </row>
    <row r="43078" spans="8:8">
      <c r="H43078" s="166"/>
    </row>
    <row r="43079" spans="8:8">
      <c r="H43079" s="166"/>
    </row>
    <row r="43080" spans="8:8">
      <c r="H43080" s="166"/>
    </row>
    <row r="43081" spans="8:8">
      <c r="H43081" s="166"/>
    </row>
    <row r="43082" spans="8:8">
      <c r="H43082" s="166"/>
    </row>
    <row r="43083" spans="8:8">
      <c r="H43083" s="166"/>
    </row>
    <row r="43084" spans="8:8">
      <c r="H43084" s="166"/>
    </row>
    <row r="43085" spans="8:8">
      <c r="H43085" s="166"/>
    </row>
    <row r="43086" spans="8:8">
      <c r="H43086" s="166"/>
    </row>
    <row r="43087" spans="8:8">
      <c r="H43087" s="166"/>
    </row>
    <row r="43088" spans="8:8">
      <c r="H43088" s="166"/>
    </row>
    <row r="43089" spans="8:8">
      <c r="H43089" s="166"/>
    </row>
    <row r="43090" spans="8:8">
      <c r="H43090" s="166"/>
    </row>
    <row r="43091" spans="8:8">
      <c r="H43091" s="166"/>
    </row>
    <row r="43092" spans="8:8">
      <c r="H43092" s="166"/>
    </row>
    <row r="43093" spans="8:8">
      <c r="H43093" s="166"/>
    </row>
    <row r="43094" spans="8:8">
      <c r="H43094" s="166"/>
    </row>
    <row r="43095" spans="8:8">
      <c r="H43095" s="166"/>
    </row>
    <row r="43096" spans="8:8">
      <c r="H43096" s="166"/>
    </row>
    <row r="43097" spans="8:8">
      <c r="H43097" s="166"/>
    </row>
    <row r="43098" spans="8:8">
      <c r="H43098" s="166"/>
    </row>
    <row r="43099" spans="8:8">
      <c r="H43099" s="166"/>
    </row>
    <row r="43100" spans="8:8">
      <c r="H43100" s="166"/>
    </row>
    <row r="43101" spans="8:8">
      <c r="H43101" s="166"/>
    </row>
    <row r="43102" spans="8:8">
      <c r="H43102" s="166"/>
    </row>
    <row r="43103" spans="8:8">
      <c r="H43103" s="166"/>
    </row>
    <row r="43104" spans="8:8">
      <c r="H43104" s="166"/>
    </row>
    <row r="43105" spans="8:8">
      <c r="H43105" s="166"/>
    </row>
    <row r="43106" spans="8:8">
      <c r="H43106" s="166"/>
    </row>
    <row r="43107" spans="8:8">
      <c r="H43107" s="166"/>
    </row>
    <row r="43108" spans="8:8">
      <c r="H43108" s="166"/>
    </row>
    <row r="43109" spans="8:8">
      <c r="H43109" s="166"/>
    </row>
    <row r="43110" spans="8:8">
      <c r="H43110" s="166"/>
    </row>
    <row r="43111" spans="8:8">
      <c r="H43111" s="166"/>
    </row>
    <row r="43112" spans="8:8">
      <c r="H43112" s="166"/>
    </row>
    <row r="43113" spans="8:8">
      <c r="H43113" s="166"/>
    </row>
    <row r="43114" spans="8:8">
      <c r="H43114" s="166"/>
    </row>
    <row r="43115" spans="8:8">
      <c r="H43115" s="166"/>
    </row>
    <row r="43116" spans="8:8">
      <c r="H43116" s="166"/>
    </row>
    <row r="43117" spans="8:8">
      <c r="H43117" s="166"/>
    </row>
    <row r="43118" spans="8:8">
      <c r="H43118" s="166"/>
    </row>
    <row r="43119" spans="8:8">
      <c r="H43119" s="166"/>
    </row>
    <row r="43120" spans="8:8">
      <c r="H43120" s="166"/>
    </row>
    <row r="43121" spans="8:8">
      <c r="H43121" s="166"/>
    </row>
    <row r="43122" spans="8:8">
      <c r="H43122" s="166"/>
    </row>
    <row r="43123" spans="8:8">
      <c r="H43123" s="166"/>
    </row>
    <row r="43124" spans="8:8">
      <c r="H43124" s="166"/>
    </row>
    <row r="43125" spans="8:8">
      <c r="H43125" s="166"/>
    </row>
    <row r="43126" spans="8:8">
      <c r="H43126" s="166"/>
    </row>
    <row r="43127" spans="8:8">
      <c r="H43127" s="166"/>
    </row>
    <row r="43128" spans="8:8">
      <c r="H43128" s="166"/>
    </row>
    <row r="43129" spans="8:8">
      <c r="H43129" s="166"/>
    </row>
    <row r="43130" spans="8:8">
      <c r="H43130" s="166"/>
    </row>
    <row r="43131" spans="8:8">
      <c r="H43131" s="166"/>
    </row>
    <row r="43132" spans="8:8">
      <c r="H43132" s="166"/>
    </row>
    <row r="43133" spans="8:8">
      <c r="H43133" s="166"/>
    </row>
    <row r="43134" spans="8:8">
      <c r="H43134" s="166"/>
    </row>
    <row r="43135" spans="8:8">
      <c r="H43135" s="166"/>
    </row>
    <row r="43136" spans="8:8">
      <c r="H43136" s="166"/>
    </row>
    <row r="43137" spans="8:8">
      <c r="H43137" s="166"/>
    </row>
    <row r="43138" spans="8:8">
      <c r="H43138" s="166"/>
    </row>
    <row r="43139" spans="8:8">
      <c r="H43139" s="166"/>
    </row>
    <row r="43140" spans="8:8">
      <c r="H43140" s="166"/>
    </row>
    <row r="43141" spans="8:8">
      <c r="H43141" s="166"/>
    </row>
    <row r="43142" spans="8:8">
      <c r="H43142" s="166"/>
    </row>
    <row r="43143" spans="8:8">
      <c r="H43143" s="166"/>
    </row>
    <row r="43144" spans="8:8">
      <c r="H43144" s="166"/>
    </row>
    <row r="43145" spans="8:8">
      <c r="H43145" s="166"/>
    </row>
    <row r="43146" spans="8:8">
      <c r="H43146" s="166"/>
    </row>
    <row r="43147" spans="8:8">
      <c r="H43147" s="166"/>
    </row>
    <row r="43148" spans="8:8">
      <c r="H43148" s="166"/>
    </row>
    <row r="43149" spans="8:8">
      <c r="H43149" s="166"/>
    </row>
    <row r="43150" spans="8:8">
      <c r="H43150" s="166"/>
    </row>
    <row r="43151" spans="8:8">
      <c r="H43151" s="166"/>
    </row>
    <row r="43152" spans="8:8">
      <c r="H43152" s="166"/>
    </row>
    <row r="43153" spans="8:8">
      <c r="H43153" s="166"/>
    </row>
    <row r="43154" spans="8:8">
      <c r="H43154" s="166"/>
    </row>
    <row r="43155" spans="8:8">
      <c r="H43155" s="166"/>
    </row>
    <row r="43156" spans="8:8">
      <c r="H43156" s="166"/>
    </row>
    <row r="43157" spans="8:8">
      <c r="H43157" s="166"/>
    </row>
    <row r="43158" spans="8:8">
      <c r="H43158" s="166"/>
    </row>
    <row r="43159" spans="8:8">
      <c r="H43159" s="166"/>
    </row>
    <row r="43160" spans="8:8">
      <c r="H43160" s="166"/>
    </row>
    <row r="43161" spans="8:8">
      <c r="H43161" s="166"/>
    </row>
    <row r="43162" spans="8:8">
      <c r="H43162" s="166"/>
    </row>
    <row r="43163" spans="8:8">
      <c r="H43163" s="166"/>
    </row>
    <row r="43164" spans="8:8">
      <c r="H43164" s="166"/>
    </row>
    <row r="43165" spans="8:8">
      <c r="H43165" s="166"/>
    </row>
    <row r="43166" spans="8:8">
      <c r="H43166" s="166"/>
    </row>
    <row r="43167" spans="8:8">
      <c r="H43167" s="166"/>
    </row>
    <row r="43168" spans="8:8">
      <c r="H43168" s="166"/>
    </row>
    <row r="43169" spans="8:8">
      <c r="H43169" s="166"/>
    </row>
    <row r="43170" spans="8:8">
      <c r="H43170" s="166"/>
    </row>
    <row r="43171" spans="8:8">
      <c r="H43171" s="166"/>
    </row>
    <row r="43172" spans="8:8">
      <c r="H43172" s="166"/>
    </row>
    <row r="43173" spans="8:8">
      <c r="H43173" s="166"/>
    </row>
    <row r="43174" spans="8:8">
      <c r="H43174" s="166"/>
    </row>
    <row r="43175" spans="8:8">
      <c r="H43175" s="166"/>
    </row>
    <row r="43176" spans="8:8">
      <c r="H43176" s="166"/>
    </row>
    <row r="43177" spans="8:8">
      <c r="H43177" s="166"/>
    </row>
    <row r="43178" spans="8:8">
      <c r="H43178" s="166"/>
    </row>
    <row r="43179" spans="8:8">
      <c r="H43179" s="166"/>
    </row>
    <row r="43180" spans="8:8">
      <c r="H43180" s="166"/>
    </row>
    <row r="43181" spans="8:8">
      <c r="H43181" s="166"/>
    </row>
    <row r="43182" spans="8:8">
      <c r="H43182" s="166"/>
    </row>
    <row r="43183" spans="8:8">
      <c r="H43183" s="166"/>
    </row>
    <row r="43184" spans="8:8">
      <c r="H43184" s="166"/>
    </row>
    <row r="43185" spans="8:8">
      <c r="H43185" s="166"/>
    </row>
    <row r="43186" spans="8:8">
      <c r="H43186" s="166"/>
    </row>
    <row r="43187" spans="8:8">
      <c r="H43187" s="166"/>
    </row>
    <row r="43188" spans="8:8">
      <c r="H43188" s="166"/>
    </row>
    <row r="43189" spans="8:8">
      <c r="H43189" s="166"/>
    </row>
    <row r="43190" spans="8:8">
      <c r="H43190" s="166"/>
    </row>
    <row r="43191" spans="8:8">
      <c r="H43191" s="166"/>
    </row>
    <row r="43192" spans="8:8">
      <c r="H43192" s="166"/>
    </row>
    <row r="43193" spans="8:8">
      <c r="H43193" s="166"/>
    </row>
    <row r="43194" spans="8:8">
      <c r="H43194" s="166"/>
    </row>
    <row r="43195" spans="8:8">
      <c r="H43195" s="166"/>
    </row>
    <row r="43196" spans="8:8">
      <c r="H43196" s="166"/>
    </row>
    <row r="43197" spans="8:8">
      <c r="H43197" s="166"/>
    </row>
    <row r="43198" spans="8:8">
      <c r="H43198" s="166"/>
    </row>
    <row r="43199" spans="8:8">
      <c r="H43199" s="166"/>
    </row>
    <row r="43200" spans="8:8">
      <c r="H43200" s="166"/>
    </row>
    <row r="43201" spans="8:8">
      <c r="H43201" s="166"/>
    </row>
    <row r="43202" spans="8:8">
      <c r="H43202" s="166"/>
    </row>
    <row r="43203" spans="8:8">
      <c r="H43203" s="166"/>
    </row>
    <row r="43204" spans="8:8">
      <c r="H43204" s="166"/>
    </row>
    <row r="43205" spans="8:8">
      <c r="H43205" s="166"/>
    </row>
    <row r="43206" spans="8:8">
      <c r="H43206" s="166"/>
    </row>
    <row r="43207" spans="8:8">
      <c r="H43207" s="166"/>
    </row>
    <row r="43208" spans="8:8">
      <c r="H43208" s="166"/>
    </row>
    <row r="43209" spans="8:8">
      <c r="H43209" s="166"/>
    </row>
    <row r="43210" spans="8:8">
      <c r="H43210" s="166"/>
    </row>
    <row r="43211" spans="8:8">
      <c r="H43211" s="166"/>
    </row>
    <row r="43212" spans="8:8">
      <c r="H43212" s="166"/>
    </row>
    <row r="43213" spans="8:8">
      <c r="H43213" s="166"/>
    </row>
    <row r="43214" spans="8:8">
      <c r="H43214" s="166"/>
    </row>
    <row r="43215" spans="8:8">
      <c r="H43215" s="166"/>
    </row>
    <row r="43216" spans="8:8">
      <c r="H43216" s="166"/>
    </row>
    <row r="43217" spans="8:8">
      <c r="H43217" s="166"/>
    </row>
    <row r="43218" spans="8:8">
      <c r="H43218" s="166"/>
    </row>
    <row r="43219" spans="8:8">
      <c r="H43219" s="166"/>
    </row>
    <row r="43220" spans="8:8">
      <c r="H43220" s="166"/>
    </row>
    <row r="43221" spans="8:8">
      <c r="H43221" s="166"/>
    </row>
    <row r="43222" spans="8:8">
      <c r="H43222" s="166"/>
    </row>
    <row r="43223" spans="8:8">
      <c r="H43223" s="166"/>
    </row>
    <row r="43224" spans="8:8">
      <c r="H43224" s="166"/>
    </row>
    <row r="43225" spans="8:8">
      <c r="H43225" s="166"/>
    </row>
    <row r="43226" spans="8:8">
      <c r="H43226" s="166"/>
    </row>
    <row r="43227" spans="8:8">
      <c r="H43227" s="166"/>
    </row>
    <row r="43228" spans="8:8">
      <c r="H43228" s="166"/>
    </row>
    <row r="43229" spans="8:8">
      <c r="H43229" s="166"/>
    </row>
    <row r="43230" spans="8:8">
      <c r="H43230" s="166"/>
    </row>
    <row r="43231" spans="8:8">
      <c r="H43231" s="166"/>
    </row>
    <row r="43232" spans="8:8">
      <c r="H43232" s="166"/>
    </row>
    <row r="43233" spans="8:8">
      <c r="H43233" s="166"/>
    </row>
    <row r="43234" spans="8:8">
      <c r="H43234" s="166"/>
    </row>
    <row r="43235" spans="8:8">
      <c r="H43235" s="166"/>
    </row>
    <row r="43236" spans="8:8">
      <c r="H43236" s="166"/>
    </row>
    <row r="43237" spans="8:8">
      <c r="H43237" s="166"/>
    </row>
    <row r="43238" spans="8:8">
      <c r="H43238" s="166"/>
    </row>
    <row r="43239" spans="8:8">
      <c r="H43239" s="166"/>
    </row>
    <row r="43240" spans="8:8">
      <c r="H43240" s="166"/>
    </row>
    <row r="43241" spans="8:8">
      <c r="H43241" s="166"/>
    </row>
    <row r="43242" spans="8:8">
      <c r="H43242" s="166"/>
    </row>
    <row r="43243" spans="8:8">
      <c r="H43243" s="166"/>
    </row>
    <row r="43244" spans="8:8">
      <c r="H43244" s="166"/>
    </row>
    <row r="43245" spans="8:8">
      <c r="H43245" s="166"/>
    </row>
    <row r="43246" spans="8:8">
      <c r="H43246" s="166"/>
    </row>
    <row r="43247" spans="8:8">
      <c r="H43247" s="166"/>
    </row>
    <row r="43248" spans="8:8">
      <c r="H43248" s="166"/>
    </row>
    <row r="43249" spans="8:8">
      <c r="H43249" s="166"/>
    </row>
    <row r="43250" spans="8:8">
      <c r="H43250" s="166"/>
    </row>
    <row r="43251" spans="8:8">
      <c r="H43251" s="166"/>
    </row>
    <row r="43252" spans="8:8">
      <c r="H43252" s="166"/>
    </row>
    <row r="43253" spans="8:8">
      <c r="H43253" s="166"/>
    </row>
    <row r="43254" spans="8:8">
      <c r="H43254" s="166"/>
    </row>
    <row r="43255" spans="8:8">
      <c r="H43255" s="166"/>
    </row>
    <row r="43256" spans="8:8">
      <c r="H43256" s="166"/>
    </row>
    <row r="43257" spans="8:8">
      <c r="H43257" s="166"/>
    </row>
    <row r="43258" spans="8:8">
      <c r="H43258" s="166"/>
    </row>
    <row r="43259" spans="8:8">
      <c r="H43259" s="166"/>
    </row>
    <row r="43260" spans="8:8">
      <c r="H43260" s="166"/>
    </row>
    <row r="43261" spans="8:8">
      <c r="H43261" s="166"/>
    </row>
    <row r="43262" spans="8:8">
      <c r="H43262" s="166"/>
    </row>
    <row r="43263" spans="8:8">
      <c r="H43263" s="166"/>
    </row>
    <row r="43264" spans="8:8">
      <c r="H43264" s="166"/>
    </row>
    <row r="43265" spans="8:8">
      <c r="H43265" s="166"/>
    </row>
    <row r="43266" spans="8:8">
      <c r="H43266" s="166"/>
    </row>
    <row r="43267" spans="8:8">
      <c r="H43267" s="166"/>
    </row>
    <row r="43268" spans="8:8">
      <c r="H43268" s="166"/>
    </row>
    <row r="43269" spans="8:8">
      <c r="H43269" s="166"/>
    </row>
    <row r="43270" spans="8:8">
      <c r="H43270" s="166"/>
    </row>
    <row r="43271" spans="8:8">
      <c r="H43271" s="166"/>
    </row>
    <row r="43272" spans="8:8">
      <c r="H43272" s="166"/>
    </row>
    <row r="43273" spans="8:8">
      <c r="H43273" s="166"/>
    </row>
    <row r="43274" spans="8:8">
      <c r="H43274" s="166"/>
    </row>
    <row r="43275" spans="8:8">
      <c r="H43275" s="166"/>
    </row>
    <row r="43276" spans="8:8">
      <c r="H43276" s="166"/>
    </row>
    <row r="43277" spans="8:8">
      <c r="H43277" s="166"/>
    </row>
    <row r="43278" spans="8:8">
      <c r="H43278" s="166"/>
    </row>
    <row r="43279" spans="8:8">
      <c r="H43279" s="166"/>
    </row>
    <row r="43280" spans="8:8">
      <c r="H43280" s="166"/>
    </row>
    <row r="43281" spans="8:8">
      <c r="H43281" s="166"/>
    </row>
    <row r="43282" spans="8:8">
      <c r="H43282" s="166"/>
    </row>
    <row r="43283" spans="8:8">
      <c r="H43283" s="166"/>
    </row>
    <row r="43284" spans="8:8">
      <c r="H43284" s="166"/>
    </row>
    <row r="43285" spans="8:8">
      <c r="H43285" s="166"/>
    </row>
    <row r="43286" spans="8:8">
      <c r="H43286" s="166"/>
    </row>
    <row r="43287" spans="8:8">
      <c r="H43287" s="166"/>
    </row>
    <row r="43288" spans="8:8">
      <c r="H43288" s="166"/>
    </row>
    <row r="43289" spans="8:8">
      <c r="H43289" s="166"/>
    </row>
    <row r="43290" spans="8:8">
      <c r="H43290" s="166"/>
    </row>
    <row r="43291" spans="8:8">
      <c r="H43291" s="166"/>
    </row>
    <row r="43292" spans="8:8">
      <c r="H43292" s="166"/>
    </row>
    <row r="43293" spans="8:8">
      <c r="H43293" s="166"/>
    </row>
    <row r="43294" spans="8:8">
      <c r="H43294" s="166"/>
    </row>
    <row r="43295" spans="8:8">
      <c r="H43295" s="166"/>
    </row>
    <row r="43296" spans="8:8">
      <c r="H43296" s="166"/>
    </row>
    <row r="43297" spans="8:8">
      <c r="H43297" s="166"/>
    </row>
    <row r="43298" spans="8:8">
      <c r="H43298" s="166"/>
    </row>
    <row r="43299" spans="8:8">
      <c r="H43299" s="166"/>
    </row>
    <row r="43300" spans="8:8">
      <c r="H43300" s="166"/>
    </row>
    <row r="43301" spans="8:8">
      <c r="H43301" s="166"/>
    </row>
    <row r="43302" spans="8:8">
      <c r="H43302" s="166"/>
    </row>
    <row r="43303" spans="8:8">
      <c r="H43303" s="166"/>
    </row>
    <row r="43304" spans="8:8">
      <c r="H43304" s="166"/>
    </row>
    <row r="43305" spans="8:8">
      <c r="H43305" s="166"/>
    </row>
    <row r="43306" spans="8:8">
      <c r="H43306" s="166"/>
    </row>
    <row r="43307" spans="8:8">
      <c r="H43307" s="166"/>
    </row>
    <row r="43308" spans="8:8">
      <c r="H43308" s="166"/>
    </row>
    <row r="43309" spans="8:8">
      <c r="H43309" s="166"/>
    </row>
    <row r="43310" spans="8:8">
      <c r="H43310" s="166"/>
    </row>
    <row r="43311" spans="8:8">
      <c r="H43311" s="166"/>
    </row>
    <row r="43312" spans="8:8">
      <c r="H43312" s="166"/>
    </row>
    <row r="43313" spans="8:8">
      <c r="H43313" s="166"/>
    </row>
    <row r="43314" spans="8:8">
      <c r="H43314" s="166"/>
    </row>
    <row r="43315" spans="8:8">
      <c r="H43315" s="166"/>
    </row>
    <row r="43316" spans="8:8">
      <c r="H43316" s="166"/>
    </row>
    <row r="43317" spans="8:8">
      <c r="H43317" s="166"/>
    </row>
    <row r="43318" spans="8:8">
      <c r="H43318" s="166"/>
    </row>
    <row r="43319" spans="8:8">
      <c r="H43319" s="166"/>
    </row>
    <row r="43320" spans="8:8">
      <c r="H43320" s="166"/>
    </row>
    <row r="43321" spans="8:8">
      <c r="H43321" s="166"/>
    </row>
    <row r="43322" spans="8:8">
      <c r="H43322" s="166"/>
    </row>
    <row r="43323" spans="8:8">
      <c r="H43323" s="166"/>
    </row>
    <row r="43324" spans="8:8">
      <c r="H43324" s="166"/>
    </row>
    <row r="43325" spans="8:8">
      <c r="H43325" s="166"/>
    </row>
    <row r="43326" spans="8:8">
      <c r="H43326" s="166"/>
    </row>
    <row r="43327" spans="8:8">
      <c r="H43327" s="166"/>
    </row>
    <row r="43328" spans="8:8">
      <c r="H43328" s="166"/>
    </row>
    <row r="43329" spans="8:8">
      <c r="H43329" s="166"/>
    </row>
    <row r="43330" spans="8:8">
      <c r="H43330" s="166"/>
    </row>
    <row r="43331" spans="8:8">
      <c r="H43331" s="166"/>
    </row>
    <row r="43332" spans="8:8">
      <c r="H43332" s="166"/>
    </row>
    <row r="43333" spans="8:8">
      <c r="H43333" s="166"/>
    </row>
    <row r="43334" spans="8:8">
      <c r="H43334" s="166"/>
    </row>
    <row r="43335" spans="8:8">
      <c r="H43335" s="166"/>
    </row>
    <row r="43336" spans="8:8">
      <c r="H43336" s="166"/>
    </row>
    <row r="43337" spans="8:8">
      <c r="H43337" s="166"/>
    </row>
    <row r="43338" spans="8:8">
      <c r="H43338" s="166"/>
    </row>
    <row r="43339" spans="8:8">
      <c r="H43339" s="166"/>
    </row>
    <row r="43340" spans="8:8">
      <c r="H43340" s="166"/>
    </row>
    <row r="43341" spans="8:8">
      <c r="H43341" s="166"/>
    </row>
    <row r="43342" spans="8:8">
      <c r="H43342" s="166"/>
    </row>
    <row r="43343" spans="8:8">
      <c r="H43343" s="166"/>
    </row>
    <row r="43344" spans="8:8">
      <c r="H43344" s="166"/>
    </row>
    <row r="43345" spans="8:8">
      <c r="H43345" s="166"/>
    </row>
    <row r="43346" spans="8:8">
      <c r="H43346" s="166"/>
    </row>
    <row r="43347" spans="8:8">
      <c r="H43347" s="166"/>
    </row>
    <row r="43348" spans="8:8">
      <c r="H43348" s="166"/>
    </row>
    <row r="43349" spans="8:8">
      <c r="H43349" s="166"/>
    </row>
    <row r="43350" spans="8:8">
      <c r="H43350" s="166"/>
    </row>
    <row r="43351" spans="8:8">
      <c r="H43351" s="166"/>
    </row>
    <row r="43352" spans="8:8">
      <c r="H43352" s="166"/>
    </row>
    <row r="43353" spans="8:8">
      <c r="H43353" s="166"/>
    </row>
    <row r="43354" spans="8:8">
      <c r="H43354" s="166"/>
    </row>
    <row r="43355" spans="8:8">
      <c r="H43355" s="166"/>
    </row>
    <row r="43356" spans="8:8">
      <c r="H43356" s="166"/>
    </row>
    <row r="43357" spans="8:8">
      <c r="H43357" s="166"/>
    </row>
    <row r="43358" spans="8:8">
      <c r="H43358" s="166"/>
    </row>
    <row r="43359" spans="8:8">
      <c r="H43359" s="166"/>
    </row>
    <row r="43360" spans="8:8">
      <c r="H43360" s="166"/>
    </row>
    <row r="43361" spans="8:8">
      <c r="H43361" s="166"/>
    </row>
    <row r="43362" spans="8:8">
      <c r="H43362" s="166"/>
    </row>
    <row r="43363" spans="8:8">
      <c r="H43363" s="166"/>
    </row>
    <row r="43364" spans="8:8">
      <c r="H43364" s="166"/>
    </row>
    <row r="43365" spans="8:8">
      <c r="H43365" s="166"/>
    </row>
    <row r="43366" spans="8:8">
      <c r="H43366" s="166"/>
    </row>
    <row r="43367" spans="8:8">
      <c r="H43367" s="166"/>
    </row>
    <row r="43368" spans="8:8">
      <c r="H43368" s="166"/>
    </row>
    <row r="43369" spans="8:8">
      <c r="H43369" s="166"/>
    </row>
    <row r="43370" spans="8:8">
      <c r="H43370" s="166"/>
    </row>
    <row r="43371" spans="8:8">
      <c r="H43371" s="166"/>
    </row>
    <row r="43372" spans="8:8">
      <c r="H43372" s="166"/>
    </row>
    <row r="43373" spans="8:8">
      <c r="H43373" s="166"/>
    </row>
    <row r="43374" spans="8:8">
      <c r="H43374" s="166"/>
    </row>
    <row r="43375" spans="8:8">
      <c r="H43375" s="166"/>
    </row>
    <row r="43376" spans="8:8">
      <c r="H43376" s="166"/>
    </row>
    <row r="43377" spans="8:8">
      <c r="H43377" s="166"/>
    </row>
    <row r="43378" spans="8:8">
      <c r="H43378" s="166"/>
    </row>
    <row r="43379" spans="8:8">
      <c r="H43379" s="166"/>
    </row>
    <row r="43380" spans="8:8">
      <c r="H43380" s="166"/>
    </row>
    <row r="43381" spans="8:8">
      <c r="H43381" s="166"/>
    </row>
    <row r="43382" spans="8:8">
      <c r="H43382" s="166"/>
    </row>
    <row r="43383" spans="8:8">
      <c r="H43383" s="166"/>
    </row>
    <row r="43384" spans="8:8">
      <c r="H43384" s="166"/>
    </row>
    <row r="43385" spans="8:8">
      <c r="H43385" s="166"/>
    </row>
    <row r="43386" spans="8:8">
      <c r="H43386" s="166"/>
    </row>
    <row r="43387" spans="8:8">
      <c r="H43387" s="166"/>
    </row>
    <row r="43388" spans="8:8">
      <c r="H43388" s="166"/>
    </row>
    <row r="43389" spans="8:8">
      <c r="H43389" s="166"/>
    </row>
    <row r="43390" spans="8:8">
      <c r="H43390" s="166"/>
    </row>
    <row r="43391" spans="8:8">
      <c r="H43391" s="166"/>
    </row>
    <row r="43392" spans="8:8">
      <c r="H43392" s="166"/>
    </row>
    <row r="43393" spans="8:8">
      <c r="H43393" s="166"/>
    </row>
    <row r="43394" spans="8:8">
      <c r="H43394" s="166"/>
    </row>
    <row r="43395" spans="8:8">
      <c r="H43395" s="166"/>
    </row>
    <row r="43396" spans="8:8">
      <c r="H43396" s="166"/>
    </row>
    <row r="43397" spans="8:8">
      <c r="H43397" s="166"/>
    </row>
    <row r="43398" spans="8:8">
      <c r="H43398" s="166"/>
    </row>
    <row r="43399" spans="8:8">
      <c r="H43399" s="166"/>
    </row>
    <row r="43400" spans="8:8">
      <c r="H43400" s="166"/>
    </row>
    <row r="43401" spans="8:8">
      <c r="H43401" s="166"/>
    </row>
    <row r="43402" spans="8:8">
      <c r="H43402" s="166"/>
    </row>
    <row r="43403" spans="8:8">
      <c r="H43403" s="166"/>
    </row>
    <row r="43404" spans="8:8">
      <c r="H43404" s="166"/>
    </row>
    <row r="43405" spans="8:8">
      <c r="H43405" s="166"/>
    </row>
    <row r="43406" spans="8:8">
      <c r="H43406" s="166"/>
    </row>
    <row r="43407" spans="8:8">
      <c r="H43407" s="166"/>
    </row>
    <row r="43408" spans="8:8">
      <c r="H43408" s="166"/>
    </row>
    <row r="43409" spans="8:8">
      <c r="H43409" s="166"/>
    </row>
    <row r="43410" spans="8:8">
      <c r="H43410" s="166"/>
    </row>
    <row r="43411" spans="8:8">
      <c r="H43411" s="166"/>
    </row>
    <row r="43412" spans="8:8">
      <c r="H43412" s="166"/>
    </row>
    <row r="43413" spans="8:8">
      <c r="H43413" s="166"/>
    </row>
    <row r="43414" spans="8:8">
      <c r="H43414" s="166"/>
    </row>
    <row r="43415" spans="8:8">
      <c r="H43415" s="166"/>
    </row>
    <row r="43416" spans="8:8">
      <c r="H43416" s="166"/>
    </row>
    <row r="43417" spans="8:8">
      <c r="H43417" s="166"/>
    </row>
    <row r="43418" spans="8:8">
      <c r="H43418" s="166"/>
    </row>
    <row r="43419" spans="8:8">
      <c r="H43419" s="166"/>
    </row>
    <row r="43420" spans="8:8">
      <c r="H43420" s="166"/>
    </row>
    <row r="43421" spans="8:8">
      <c r="H43421" s="166"/>
    </row>
    <row r="43422" spans="8:8">
      <c r="H43422" s="166"/>
    </row>
    <row r="43423" spans="8:8">
      <c r="H43423" s="166"/>
    </row>
    <row r="43424" spans="8:8">
      <c r="H43424" s="166"/>
    </row>
    <row r="43425" spans="8:8">
      <c r="H43425" s="166"/>
    </row>
    <row r="43426" spans="8:8">
      <c r="H43426" s="166"/>
    </row>
    <row r="43427" spans="8:8">
      <c r="H43427" s="166"/>
    </row>
    <row r="43428" spans="8:8">
      <c r="H43428" s="166"/>
    </row>
    <row r="43429" spans="8:8">
      <c r="H43429" s="166"/>
    </row>
    <row r="43430" spans="8:8">
      <c r="H43430" s="166"/>
    </row>
    <row r="43431" spans="8:8">
      <c r="H43431" s="166"/>
    </row>
    <row r="43432" spans="8:8">
      <c r="H43432" s="166"/>
    </row>
    <row r="43433" spans="8:8">
      <c r="H43433" s="166"/>
    </row>
    <row r="43434" spans="8:8">
      <c r="H43434" s="166"/>
    </row>
    <row r="43435" spans="8:8">
      <c r="H43435" s="166"/>
    </row>
    <row r="43436" spans="8:8">
      <c r="H43436" s="166"/>
    </row>
    <row r="43437" spans="8:8">
      <c r="H43437" s="166"/>
    </row>
    <row r="43438" spans="8:8">
      <c r="H43438" s="166"/>
    </row>
    <row r="43439" spans="8:8">
      <c r="H43439" s="166"/>
    </row>
    <row r="43440" spans="8:8">
      <c r="H43440" s="166"/>
    </row>
    <row r="43441" spans="8:8">
      <c r="H43441" s="166"/>
    </row>
    <row r="43442" spans="8:8">
      <c r="H43442" s="166"/>
    </row>
    <row r="43443" spans="8:8">
      <c r="H43443" s="166"/>
    </row>
    <row r="43444" spans="8:8">
      <c r="H43444" s="166"/>
    </row>
    <row r="43445" spans="8:8">
      <c r="H43445" s="166"/>
    </row>
    <row r="43446" spans="8:8">
      <c r="H43446" s="166"/>
    </row>
    <row r="43447" spans="8:8">
      <c r="H43447" s="166"/>
    </row>
    <row r="43448" spans="8:8">
      <c r="H43448" s="166"/>
    </row>
    <row r="43449" spans="8:8">
      <c r="H43449" s="166"/>
    </row>
    <row r="43450" spans="8:8">
      <c r="H43450" s="166"/>
    </row>
    <row r="43451" spans="8:8">
      <c r="H43451" s="166"/>
    </row>
    <row r="43452" spans="8:8">
      <c r="H43452" s="166"/>
    </row>
    <row r="43453" spans="8:8">
      <c r="H43453" s="166"/>
    </row>
    <row r="43454" spans="8:8">
      <c r="H43454" s="166"/>
    </row>
    <row r="43455" spans="8:8">
      <c r="H43455" s="166"/>
    </row>
    <row r="43456" spans="8:8">
      <c r="H43456" s="166"/>
    </row>
    <row r="43457" spans="8:8">
      <c r="H43457" s="166"/>
    </row>
    <row r="43458" spans="8:8">
      <c r="H43458" s="166"/>
    </row>
    <row r="43459" spans="8:8">
      <c r="H43459" s="166"/>
    </row>
    <row r="43460" spans="8:8">
      <c r="H43460" s="166"/>
    </row>
    <row r="43461" spans="8:8">
      <c r="H43461" s="166"/>
    </row>
    <row r="43462" spans="8:8">
      <c r="H43462" s="166"/>
    </row>
    <row r="43463" spans="8:8">
      <c r="H43463" s="166"/>
    </row>
    <row r="43464" spans="8:8">
      <c r="H43464" s="166"/>
    </row>
    <row r="43465" spans="8:8">
      <c r="H43465" s="166"/>
    </row>
    <row r="43466" spans="8:8">
      <c r="H43466" s="166"/>
    </row>
    <row r="43467" spans="8:8">
      <c r="H43467" s="166"/>
    </row>
    <row r="43468" spans="8:8">
      <c r="H43468" s="166"/>
    </row>
    <row r="43469" spans="8:8">
      <c r="H43469" s="166"/>
    </row>
    <row r="43470" spans="8:8">
      <c r="H43470" s="166"/>
    </row>
    <row r="43471" spans="8:8">
      <c r="H43471" s="166"/>
    </row>
    <row r="43472" spans="8:8">
      <c r="H43472" s="166"/>
    </row>
    <row r="43473" spans="8:8">
      <c r="H43473" s="166"/>
    </row>
    <row r="43474" spans="8:8">
      <c r="H43474" s="166"/>
    </row>
    <row r="43475" spans="8:8">
      <c r="H43475" s="166"/>
    </row>
    <row r="43476" spans="8:8">
      <c r="H43476" s="166"/>
    </row>
    <row r="43477" spans="8:8">
      <c r="H43477" s="166"/>
    </row>
    <row r="43478" spans="8:8">
      <c r="H43478" s="166"/>
    </row>
    <row r="43479" spans="8:8">
      <c r="H43479" s="166"/>
    </row>
    <row r="43480" spans="8:8">
      <c r="H43480" s="166"/>
    </row>
    <row r="43481" spans="8:8">
      <c r="H43481" s="166"/>
    </row>
    <row r="43482" spans="8:8">
      <c r="H43482" s="166"/>
    </row>
    <row r="43483" spans="8:8">
      <c r="H43483" s="166"/>
    </row>
    <row r="43484" spans="8:8">
      <c r="H43484" s="166"/>
    </row>
    <row r="43485" spans="8:8">
      <c r="H43485" s="166"/>
    </row>
    <row r="43486" spans="8:8">
      <c r="H43486" s="166"/>
    </row>
    <row r="43487" spans="8:8">
      <c r="H43487" s="166"/>
    </row>
    <row r="43488" spans="8:8">
      <c r="H43488" s="166"/>
    </row>
    <row r="43489" spans="8:8">
      <c r="H43489" s="166"/>
    </row>
    <row r="43490" spans="8:8">
      <c r="H43490" s="166"/>
    </row>
    <row r="43491" spans="8:8">
      <c r="H43491" s="166"/>
    </row>
    <row r="43492" spans="8:8">
      <c r="H43492" s="166"/>
    </row>
    <row r="43493" spans="8:8">
      <c r="H43493" s="166"/>
    </row>
    <row r="43494" spans="8:8">
      <c r="H43494" s="166"/>
    </row>
    <row r="43495" spans="8:8">
      <c r="H43495" s="166"/>
    </row>
    <row r="43496" spans="8:8">
      <c r="H43496" s="166"/>
    </row>
    <row r="43497" spans="8:8">
      <c r="H43497" s="166"/>
    </row>
    <row r="43498" spans="8:8">
      <c r="H43498" s="166"/>
    </row>
    <row r="43499" spans="8:8">
      <c r="H43499" s="166"/>
    </row>
    <row r="43500" spans="8:8">
      <c r="H43500" s="166"/>
    </row>
    <row r="43501" spans="8:8">
      <c r="H43501" s="166"/>
    </row>
    <row r="43502" spans="8:8">
      <c r="H43502" s="166"/>
    </row>
    <row r="43503" spans="8:8">
      <c r="H43503" s="166"/>
    </row>
    <row r="43504" spans="8:8">
      <c r="H43504" s="166"/>
    </row>
    <row r="43505" spans="8:8">
      <c r="H43505" s="166"/>
    </row>
    <row r="43506" spans="8:8">
      <c r="H43506" s="166"/>
    </row>
    <row r="43507" spans="8:8">
      <c r="H43507" s="166"/>
    </row>
    <row r="43508" spans="8:8">
      <c r="H43508" s="166"/>
    </row>
    <row r="43509" spans="8:8">
      <c r="H43509" s="166"/>
    </row>
    <row r="43510" spans="8:8">
      <c r="H43510" s="166"/>
    </row>
    <row r="43511" spans="8:8">
      <c r="H43511" s="166"/>
    </row>
    <row r="43512" spans="8:8">
      <c r="H43512" s="166"/>
    </row>
    <row r="43513" spans="8:8">
      <c r="H43513" s="166"/>
    </row>
    <row r="43514" spans="8:8">
      <c r="H43514" s="166"/>
    </row>
    <row r="43515" spans="8:8">
      <c r="H43515" s="166"/>
    </row>
    <row r="43516" spans="8:8">
      <c r="H43516" s="166"/>
    </row>
    <row r="43517" spans="8:8">
      <c r="H43517" s="166"/>
    </row>
    <row r="43518" spans="8:8">
      <c r="H43518" s="166"/>
    </row>
    <row r="43519" spans="8:8">
      <c r="H43519" s="166"/>
    </row>
    <row r="43520" spans="8:8">
      <c r="H43520" s="166"/>
    </row>
    <row r="43521" spans="8:8">
      <c r="H43521" s="166"/>
    </row>
    <row r="43522" spans="8:8">
      <c r="H43522" s="166"/>
    </row>
    <row r="43523" spans="8:8">
      <c r="H43523" s="166"/>
    </row>
    <row r="43524" spans="8:8">
      <c r="H43524" s="166"/>
    </row>
    <row r="43525" spans="8:8">
      <c r="H43525" s="166"/>
    </row>
    <row r="43526" spans="8:8">
      <c r="H43526" s="166"/>
    </row>
    <row r="43527" spans="8:8">
      <c r="H43527" s="166"/>
    </row>
    <row r="43528" spans="8:8">
      <c r="H43528" s="166"/>
    </row>
    <row r="43529" spans="8:8">
      <c r="H43529" s="166"/>
    </row>
    <row r="43530" spans="8:8">
      <c r="H43530" s="166"/>
    </row>
    <row r="43531" spans="8:8">
      <c r="H43531" s="166"/>
    </row>
    <row r="43532" spans="8:8">
      <c r="H43532" s="166"/>
    </row>
    <row r="43533" spans="8:8">
      <c r="H43533" s="166"/>
    </row>
    <row r="43534" spans="8:8">
      <c r="H43534" s="166"/>
    </row>
    <row r="43535" spans="8:8">
      <c r="H43535" s="166"/>
    </row>
    <row r="43536" spans="8:8">
      <c r="H43536" s="166"/>
    </row>
    <row r="43537" spans="8:8">
      <c r="H43537" s="166"/>
    </row>
    <row r="43538" spans="8:8">
      <c r="H43538" s="166"/>
    </row>
    <row r="43539" spans="8:8">
      <c r="H43539" s="166"/>
    </row>
    <row r="43540" spans="8:8">
      <c r="H43540" s="166"/>
    </row>
    <row r="43541" spans="8:8">
      <c r="H43541" s="166"/>
    </row>
    <row r="43542" spans="8:8">
      <c r="H43542" s="166"/>
    </row>
    <row r="43543" spans="8:8">
      <c r="H43543" s="166"/>
    </row>
    <row r="43544" spans="8:8">
      <c r="H43544" s="166"/>
    </row>
    <row r="43545" spans="8:8">
      <c r="H43545" s="166"/>
    </row>
    <row r="43546" spans="8:8">
      <c r="H43546" s="166"/>
    </row>
    <row r="43547" spans="8:8">
      <c r="H43547" s="166"/>
    </row>
    <row r="43548" spans="8:8">
      <c r="H43548" s="166"/>
    </row>
    <row r="43549" spans="8:8">
      <c r="H43549" s="166"/>
    </row>
    <row r="43550" spans="8:8">
      <c r="H43550" s="166"/>
    </row>
    <row r="43551" spans="8:8">
      <c r="H43551" s="166"/>
    </row>
    <row r="43552" spans="8:8">
      <c r="H43552" s="166"/>
    </row>
    <row r="43553" spans="8:8">
      <c r="H43553" s="166"/>
    </row>
    <row r="43554" spans="8:8">
      <c r="H43554" s="166"/>
    </row>
    <row r="43555" spans="8:8">
      <c r="H43555" s="166"/>
    </row>
    <row r="43556" spans="8:8">
      <c r="H43556" s="166"/>
    </row>
    <row r="43557" spans="8:8">
      <c r="H43557" s="166"/>
    </row>
    <row r="43558" spans="8:8">
      <c r="H43558" s="166"/>
    </row>
    <row r="43559" spans="8:8">
      <c r="H43559" s="166"/>
    </row>
    <row r="43560" spans="8:8">
      <c r="H43560" s="166"/>
    </row>
    <row r="43561" spans="8:8">
      <c r="H43561" s="166"/>
    </row>
    <row r="43562" spans="8:8">
      <c r="H43562" s="166"/>
    </row>
    <row r="43563" spans="8:8">
      <c r="H43563" s="166"/>
    </row>
    <row r="43564" spans="8:8">
      <c r="H43564" s="166"/>
    </row>
    <row r="43565" spans="8:8">
      <c r="H43565" s="166"/>
    </row>
    <row r="43566" spans="8:8">
      <c r="H43566" s="166"/>
    </row>
    <row r="43567" spans="8:8">
      <c r="H43567" s="166"/>
    </row>
    <row r="43568" spans="8:8">
      <c r="H43568" s="166"/>
    </row>
    <row r="43569" spans="8:8">
      <c r="H43569" s="166"/>
    </row>
    <row r="43570" spans="8:8">
      <c r="H43570" s="166"/>
    </row>
    <row r="43571" spans="8:8">
      <c r="H43571" s="166"/>
    </row>
    <row r="43572" spans="8:8">
      <c r="H43572" s="166"/>
    </row>
    <row r="43573" spans="8:8">
      <c r="H43573" s="166"/>
    </row>
    <row r="43574" spans="8:8">
      <c r="H43574" s="166"/>
    </row>
    <row r="43575" spans="8:8">
      <c r="H43575" s="166"/>
    </row>
    <row r="43576" spans="8:8">
      <c r="H43576" s="166"/>
    </row>
    <row r="43577" spans="8:8">
      <c r="H43577" s="166"/>
    </row>
    <row r="43578" spans="8:8">
      <c r="H43578" s="166"/>
    </row>
    <row r="43579" spans="8:8">
      <c r="H43579" s="166"/>
    </row>
    <row r="43580" spans="8:8">
      <c r="H43580" s="166"/>
    </row>
    <row r="43581" spans="8:8">
      <c r="H43581" s="166"/>
    </row>
    <row r="43582" spans="8:8">
      <c r="H43582" s="166"/>
    </row>
    <row r="43583" spans="8:8">
      <c r="H43583" s="166"/>
    </row>
    <row r="43584" spans="8:8">
      <c r="H43584" s="166"/>
    </row>
    <row r="43585" spans="8:8">
      <c r="H43585" s="166"/>
    </row>
    <row r="43586" spans="8:8">
      <c r="H43586" s="166"/>
    </row>
    <row r="43587" spans="8:8">
      <c r="H43587" s="166"/>
    </row>
    <row r="43588" spans="8:8">
      <c r="H43588" s="166"/>
    </row>
    <row r="43589" spans="8:8">
      <c r="H43589" s="166"/>
    </row>
    <row r="43590" spans="8:8">
      <c r="H43590" s="166"/>
    </row>
    <row r="43591" spans="8:8">
      <c r="H43591" s="166"/>
    </row>
    <row r="43592" spans="8:8">
      <c r="H43592" s="166"/>
    </row>
    <row r="43593" spans="8:8">
      <c r="H43593" s="166"/>
    </row>
    <row r="43594" spans="8:8">
      <c r="H43594" s="166"/>
    </row>
    <row r="43595" spans="8:8">
      <c r="H43595" s="166"/>
    </row>
    <row r="43596" spans="8:8">
      <c r="H43596" s="166"/>
    </row>
    <row r="43597" spans="8:8">
      <c r="H43597" s="166"/>
    </row>
    <row r="43598" spans="8:8">
      <c r="H43598" s="166"/>
    </row>
    <row r="43599" spans="8:8">
      <c r="H43599" s="166"/>
    </row>
    <row r="43600" spans="8:8">
      <c r="H43600" s="166"/>
    </row>
    <row r="43601" spans="8:8">
      <c r="H43601" s="166"/>
    </row>
    <row r="43602" spans="8:8">
      <c r="H43602" s="166"/>
    </row>
    <row r="43603" spans="8:8">
      <c r="H43603" s="166"/>
    </row>
    <row r="43604" spans="8:8">
      <c r="H43604" s="166"/>
    </row>
    <row r="43605" spans="8:8">
      <c r="H43605" s="166"/>
    </row>
    <row r="43606" spans="8:8">
      <c r="H43606" s="166"/>
    </row>
    <row r="43607" spans="8:8">
      <c r="H43607" s="166"/>
    </row>
    <row r="43608" spans="8:8">
      <c r="H43608" s="166"/>
    </row>
    <row r="43609" spans="8:8">
      <c r="H43609" s="166"/>
    </row>
    <row r="43610" spans="8:8">
      <c r="H43610" s="166"/>
    </row>
    <row r="43611" spans="8:8">
      <c r="H43611" s="166"/>
    </row>
    <row r="43612" spans="8:8">
      <c r="H43612" s="166"/>
    </row>
    <row r="43613" spans="8:8">
      <c r="H43613" s="166"/>
    </row>
    <row r="43614" spans="8:8">
      <c r="H43614" s="166"/>
    </row>
    <row r="43615" spans="8:8">
      <c r="H43615" s="166"/>
    </row>
    <row r="43616" spans="8:8">
      <c r="H43616" s="166"/>
    </row>
    <row r="43617" spans="8:8">
      <c r="H43617" s="166"/>
    </row>
    <row r="43618" spans="8:8">
      <c r="H43618" s="166"/>
    </row>
    <row r="43619" spans="8:8">
      <c r="H43619" s="166"/>
    </row>
    <row r="43620" spans="8:8">
      <c r="H43620" s="166"/>
    </row>
    <row r="43621" spans="8:8">
      <c r="H43621" s="166"/>
    </row>
    <row r="43622" spans="8:8">
      <c r="H43622" s="166"/>
    </row>
    <row r="43623" spans="8:8">
      <c r="H43623" s="166"/>
    </row>
    <row r="43624" spans="8:8">
      <c r="H43624" s="166"/>
    </row>
    <row r="43625" spans="8:8">
      <c r="H43625" s="166"/>
    </row>
    <row r="43626" spans="8:8">
      <c r="H43626" s="166"/>
    </row>
    <row r="43627" spans="8:8">
      <c r="H43627" s="166"/>
    </row>
    <row r="43628" spans="8:8">
      <c r="H43628" s="166"/>
    </row>
    <row r="43629" spans="8:8">
      <c r="H43629" s="166"/>
    </row>
    <row r="43630" spans="8:8">
      <c r="H43630" s="166"/>
    </row>
    <row r="43631" spans="8:8">
      <c r="H43631" s="166"/>
    </row>
    <row r="43632" spans="8:8">
      <c r="H43632" s="166"/>
    </row>
    <row r="43633" spans="8:8">
      <c r="H43633" s="166"/>
    </row>
    <row r="43634" spans="8:8">
      <c r="H43634" s="166"/>
    </row>
    <row r="43635" spans="8:8">
      <c r="H43635" s="166"/>
    </row>
    <row r="43636" spans="8:8">
      <c r="H43636" s="166"/>
    </row>
    <row r="43637" spans="8:8">
      <c r="H43637" s="166"/>
    </row>
    <row r="43638" spans="8:8">
      <c r="H43638" s="166"/>
    </row>
    <row r="43639" spans="8:8">
      <c r="H43639" s="166"/>
    </row>
    <row r="43640" spans="8:8">
      <c r="H43640" s="166"/>
    </row>
    <row r="43641" spans="8:8">
      <c r="H43641" s="166"/>
    </row>
    <row r="43642" spans="8:8">
      <c r="H43642" s="166"/>
    </row>
    <row r="43643" spans="8:8">
      <c r="H43643" s="166"/>
    </row>
    <row r="43644" spans="8:8">
      <c r="H43644" s="166"/>
    </row>
    <row r="43645" spans="8:8">
      <c r="H43645" s="166"/>
    </row>
    <row r="43646" spans="8:8">
      <c r="H43646" s="166"/>
    </row>
    <row r="43647" spans="8:8">
      <c r="H43647" s="166"/>
    </row>
    <row r="43648" spans="8:8">
      <c r="H43648" s="166"/>
    </row>
    <row r="43649" spans="8:8">
      <c r="H43649" s="166"/>
    </row>
    <row r="43650" spans="8:8">
      <c r="H43650" s="166"/>
    </row>
    <row r="43651" spans="8:8">
      <c r="H43651" s="166"/>
    </row>
    <row r="43652" spans="8:8">
      <c r="H43652" s="166"/>
    </row>
    <row r="43653" spans="8:8">
      <c r="H43653" s="166"/>
    </row>
    <row r="43654" spans="8:8">
      <c r="H43654" s="166"/>
    </row>
    <row r="43655" spans="8:8">
      <c r="H43655" s="166"/>
    </row>
    <row r="43656" spans="8:8">
      <c r="H43656" s="166"/>
    </row>
    <row r="43657" spans="8:8">
      <c r="H43657" s="166"/>
    </row>
    <row r="43658" spans="8:8">
      <c r="H43658" s="166"/>
    </row>
    <row r="43659" spans="8:8">
      <c r="H43659" s="166"/>
    </row>
    <row r="43660" spans="8:8">
      <c r="H43660" s="166"/>
    </row>
    <row r="43661" spans="8:8">
      <c r="H43661" s="166"/>
    </row>
    <row r="43662" spans="8:8">
      <c r="H43662" s="166"/>
    </row>
    <row r="43663" spans="8:8">
      <c r="H43663" s="166"/>
    </row>
    <row r="43664" spans="8:8">
      <c r="H43664" s="166"/>
    </row>
    <row r="43665" spans="8:8">
      <c r="H43665" s="166"/>
    </row>
    <row r="43666" spans="8:8">
      <c r="H43666" s="166"/>
    </row>
    <row r="43667" spans="8:8">
      <c r="H43667" s="166"/>
    </row>
    <row r="43668" spans="8:8">
      <c r="H43668" s="166"/>
    </row>
    <row r="43669" spans="8:8">
      <c r="H43669" s="166"/>
    </row>
    <row r="43670" spans="8:8">
      <c r="H43670" s="166"/>
    </row>
    <row r="43671" spans="8:8">
      <c r="H43671" s="166"/>
    </row>
    <row r="43672" spans="8:8">
      <c r="H43672" s="166"/>
    </row>
    <row r="43673" spans="8:8">
      <c r="H43673" s="166"/>
    </row>
    <row r="43674" spans="8:8">
      <c r="H43674" s="166"/>
    </row>
    <row r="43675" spans="8:8">
      <c r="H43675" s="166"/>
    </row>
    <row r="43676" spans="8:8">
      <c r="H43676" s="166"/>
    </row>
    <row r="43677" spans="8:8">
      <c r="H43677" s="166"/>
    </row>
    <row r="43678" spans="8:8">
      <c r="H43678" s="166"/>
    </row>
    <row r="43679" spans="8:8">
      <c r="H43679" s="166"/>
    </row>
    <row r="43680" spans="8:8">
      <c r="H43680" s="166"/>
    </row>
    <row r="43681" spans="8:8">
      <c r="H43681" s="166"/>
    </row>
    <row r="43682" spans="8:8">
      <c r="H43682" s="166"/>
    </row>
    <row r="43683" spans="8:8">
      <c r="H43683" s="166"/>
    </row>
    <row r="43684" spans="8:8">
      <c r="H43684" s="166"/>
    </row>
    <row r="43685" spans="8:8">
      <c r="H43685" s="166"/>
    </row>
    <row r="43686" spans="8:8">
      <c r="H43686" s="166"/>
    </row>
    <row r="43687" spans="8:8">
      <c r="H43687" s="166"/>
    </row>
    <row r="43688" spans="8:8">
      <c r="H43688" s="166"/>
    </row>
    <row r="43689" spans="8:8">
      <c r="H43689" s="166"/>
    </row>
    <row r="43690" spans="8:8">
      <c r="H43690" s="166"/>
    </row>
    <row r="43691" spans="8:8">
      <c r="H43691" s="166"/>
    </row>
    <row r="43692" spans="8:8">
      <c r="H43692" s="166"/>
    </row>
    <row r="43693" spans="8:8">
      <c r="H43693" s="166"/>
    </row>
    <row r="43694" spans="8:8">
      <c r="H43694" s="166"/>
    </row>
    <row r="43695" spans="8:8">
      <c r="H43695" s="166"/>
    </row>
    <row r="43696" spans="8:8">
      <c r="H43696" s="166"/>
    </row>
    <row r="43697" spans="8:8">
      <c r="H43697" s="166"/>
    </row>
    <row r="43698" spans="8:8">
      <c r="H43698" s="166"/>
    </row>
    <row r="43699" spans="8:8">
      <c r="H43699" s="166"/>
    </row>
    <row r="43700" spans="8:8">
      <c r="H43700" s="166"/>
    </row>
    <row r="43701" spans="8:8">
      <c r="H43701" s="166"/>
    </row>
    <row r="43702" spans="8:8">
      <c r="H43702" s="166"/>
    </row>
    <row r="43703" spans="8:8">
      <c r="H43703" s="166"/>
    </row>
    <row r="43704" spans="8:8">
      <c r="H43704" s="166"/>
    </row>
    <row r="43705" spans="8:8">
      <c r="H43705" s="166"/>
    </row>
    <row r="43706" spans="8:8">
      <c r="H43706" s="166"/>
    </row>
    <row r="43707" spans="8:8">
      <c r="H43707" s="166"/>
    </row>
    <row r="43708" spans="8:8">
      <c r="H43708" s="166"/>
    </row>
    <row r="43709" spans="8:8">
      <c r="H43709" s="166"/>
    </row>
    <row r="43710" spans="8:8">
      <c r="H43710" s="166"/>
    </row>
    <row r="43711" spans="8:8">
      <c r="H43711" s="166"/>
    </row>
    <row r="43712" spans="8:8">
      <c r="H43712" s="166"/>
    </row>
    <row r="43713" spans="8:8">
      <c r="H43713" s="166"/>
    </row>
    <row r="43714" spans="8:8">
      <c r="H43714" s="166"/>
    </row>
    <row r="43715" spans="8:8">
      <c r="H43715" s="166"/>
    </row>
    <row r="43716" spans="8:8">
      <c r="H43716" s="166"/>
    </row>
    <row r="43717" spans="8:8">
      <c r="H43717" s="166"/>
    </row>
    <row r="43718" spans="8:8">
      <c r="H43718" s="166"/>
    </row>
    <row r="43719" spans="8:8">
      <c r="H43719" s="166"/>
    </row>
    <row r="43720" spans="8:8">
      <c r="H43720" s="166"/>
    </row>
    <row r="43721" spans="8:8">
      <c r="H43721" s="166"/>
    </row>
    <row r="43722" spans="8:8">
      <c r="H43722" s="166"/>
    </row>
    <row r="43723" spans="8:8">
      <c r="H43723" s="166"/>
    </row>
    <row r="43724" spans="8:8">
      <c r="H43724" s="166"/>
    </row>
    <row r="43725" spans="8:8">
      <c r="H43725" s="166"/>
    </row>
    <row r="43726" spans="8:8">
      <c r="H43726" s="166"/>
    </row>
    <row r="43727" spans="8:8">
      <c r="H43727" s="166"/>
    </row>
    <row r="43728" spans="8:8">
      <c r="H43728" s="166"/>
    </row>
    <row r="43729" spans="8:8">
      <c r="H43729" s="166"/>
    </row>
    <row r="43730" spans="8:8">
      <c r="H43730" s="166"/>
    </row>
    <row r="43731" spans="8:8">
      <c r="H43731" s="166"/>
    </row>
    <row r="43732" spans="8:8">
      <c r="H43732" s="166"/>
    </row>
    <row r="43733" spans="8:8">
      <c r="H43733" s="166"/>
    </row>
    <row r="43734" spans="8:8">
      <c r="H43734" s="166"/>
    </row>
    <row r="43735" spans="8:8">
      <c r="H43735" s="166"/>
    </row>
    <row r="43736" spans="8:8">
      <c r="H43736" s="166"/>
    </row>
    <row r="43737" spans="8:8">
      <c r="H43737" s="166"/>
    </row>
    <row r="43738" spans="8:8">
      <c r="H43738" s="166"/>
    </row>
    <row r="43739" spans="8:8">
      <c r="H43739" s="166"/>
    </row>
    <row r="43740" spans="8:8">
      <c r="H43740" s="166"/>
    </row>
    <row r="43741" spans="8:8">
      <c r="H43741" s="166"/>
    </row>
    <row r="43742" spans="8:8">
      <c r="H43742" s="166"/>
    </row>
    <row r="43743" spans="8:8">
      <c r="H43743" s="166"/>
    </row>
    <row r="43744" spans="8:8">
      <c r="H43744" s="166"/>
    </row>
    <row r="43745" spans="8:8">
      <c r="H43745" s="166"/>
    </row>
    <row r="43746" spans="8:8">
      <c r="H43746" s="166"/>
    </row>
    <row r="43747" spans="8:8">
      <c r="H43747" s="166"/>
    </row>
    <row r="43748" spans="8:8">
      <c r="H43748" s="166"/>
    </row>
    <row r="43749" spans="8:8">
      <c r="H43749" s="166"/>
    </row>
    <row r="43750" spans="8:8">
      <c r="H43750" s="166"/>
    </row>
    <row r="43751" spans="8:8">
      <c r="H43751" s="166"/>
    </row>
    <row r="43752" spans="8:8">
      <c r="H43752" s="166"/>
    </row>
    <row r="43753" spans="8:8">
      <c r="H43753" s="166"/>
    </row>
    <row r="43754" spans="8:8">
      <c r="H43754" s="166"/>
    </row>
    <row r="43755" spans="8:8">
      <c r="H43755" s="166"/>
    </row>
    <row r="43756" spans="8:8">
      <c r="H43756" s="166"/>
    </row>
    <row r="43757" spans="8:8">
      <c r="H43757" s="166"/>
    </row>
    <row r="43758" spans="8:8">
      <c r="H43758" s="166"/>
    </row>
    <row r="43759" spans="8:8">
      <c r="H43759" s="166"/>
    </row>
    <row r="43760" spans="8:8">
      <c r="H43760" s="166"/>
    </row>
    <row r="43761" spans="8:8">
      <c r="H43761" s="166"/>
    </row>
    <row r="43762" spans="8:8">
      <c r="H43762" s="166"/>
    </row>
    <row r="43763" spans="8:8">
      <c r="H43763" s="166"/>
    </row>
    <row r="43764" spans="8:8">
      <c r="H43764" s="166"/>
    </row>
    <row r="43765" spans="8:8">
      <c r="H43765" s="166"/>
    </row>
    <row r="43766" spans="8:8">
      <c r="H43766" s="166"/>
    </row>
    <row r="43767" spans="8:8">
      <c r="H43767" s="166"/>
    </row>
    <row r="43768" spans="8:8">
      <c r="H43768" s="166"/>
    </row>
    <row r="43769" spans="8:8">
      <c r="H43769" s="166"/>
    </row>
    <row r="43770" spans="8:8">
      <c r="H43770" s="166"/>
    </row>
    <row r="43771" spans="8:8">
      <c r="H43771" s="166"/>
    </row>
    <row r="43772" spans="8:8">
      <c r="H43772" s="166"/>
    </row>
    <row r="43773" spans="8:8">
      <c r="H43773" s="166"/>
    </row>
    <row r="43774" spans="8:8">
      <c r="H43774" s="166"/>
    </row>
    <row r="43775" spans="8:8">
      <c r="H43775" s="166"/>
    </row>
    <row r="43776" spans="8:8">
      <c r="H43776" s="166"/>
    </row>
    <row r="43777" spans="8:8">
      <c r="H43777" s="166"/>
    </row>
    <row r="43778" spans="8:8">
      <c r="H43778" s="166"/>
    </row>
    <row r="43779" spans="8:8">
      <c r="H43779" s="166"/>
    </row>
    <row r="43780" spans="8:8">
      <c r="H43780" s="166"/>
    </row>
    <row r="43781" spans="8:8">
      <c r="H43781" s="166"/>
    </row>
    <row r="43782" spans="8:8">
      <c r="H43782" s="166"/>
    </row>
    <row r="43783" spans="8:8">
      <c r="H43783" s="166"/>
    </row>
    <row r="43784" spans="8:8">
      <c r="H43784" s="166"/>
    </row>
    <row r="43785" spans="8:8">
      <c r="H43785" s="166"/>
    </row>
    <row r="43786" spans="8:8">
      <c r="H43786" s="166"/>
    </row>
    <row r="43787" spans="8:8">
      <c r="H43787" s="166"/>
    </row>
    <row r="43788" spans="8:8">
      <c r="H43788" s="166"/>
    </row>
    <row r="43789" spans="8:8">
      <c r="H43789" s="166"/>
    </row>
    <row r="43790" spans="8:8">
      <c r="H43790" s="166"/>
    </row>
    <row r="43791" spans="8:8">
      <c r="H43791" s="166"/>
    </row>
    <row r="43792" spans="8:8">
      <c r="H43792" s="166"/>
    </row>
    <row r="43793" spans="8:8">
      <c r="H43793" s="166"/>
    </row>
    <row r="43794" spans="8:8">
      <c r="H43794" s="166"/>
    </row>
    <row r="43795" spans="8:8">
      <c r="H43795" s="166"/>
    </row>
    <row r="43796" spans="8:8">
      <c r="H43796" s="166"/>
    </row>
    <row r="43797" spans="8:8">
      <c r="H43797" s="166"/>
    </row>
    <row r="43798" spans="8:8">
      <c r="H43798" s="166"/>
    </row>
    <row r="43799" spans="8:8">
      <c r="H43799" s="166"/>
    </row>
    <row r="43800" spans="8:8">
      <c r="H43800" s="166"/>
    </row>
    <row r="43801" spans="8:8">
      <c r="H43801" s="166"/>
    </row>
    <row r="43802" spans="8:8">
      <c r="H43802" s="166"/>
    </row>
    <row r="43803" spans="8:8">
      <c r="H43803" s="166"/>
    </row>
    <row r="43804" spans="8:8">
      <c r="H43804" s="166"/>
    </row>
    <row r="43805" spans="8:8">
      <c r="H43805" s="166"/>
    </row>
    <row r="43806" spans="8:8">
      <c r="H43806" s="166"/>
    </row>
    <row r="43807" spans="8:8">
      <c r="H43807" s="166"/>
    </row>
    <row r="43808" spans="8:8">
      <c r="H43808" s="166"/>
    </row>
    <row r="43809" spans="8:8">
      <c r="H43809" s="166"/>
    </row>
    <row r="43810" spans="8:8">
      <c r="H43810" s="166"/>
    </row>
    <row r="43811" spans="8:8">
      <c r="H43811" s="166"/>
    </row>
    <row r="43812" spans="8:8">
      <c r="H43812" s="166"/>
    </row>
    <row r="43813" spans="8:8">
      <c r="H43813" s="166"/>
    </row>
    <row r="43814" spans="8:8">
      <c r="H43814" s="166"/>
    </row>
    <row r="43815" spans="8:8">
      <c r="H43815" s="166"/>
    </row>
    <row r="43816" spans="8:8">
      <c r="H43816" s="166"/>
    </row>
    <row r="43817" spans="8:8">
      <c r="H43817" s="166"/>
    </row>
    <row r="43818" spans="8:8">
      <c r="H43818" s="166"/>
    </row>
    <row r="43819" spans="8:8">
      <c r="H43819" s="166"/>
    </row>
    <row r="43820" spans="8:8">
      <c r="H43820" s="166"/>
    </row>
    <row r="43821" spans="8:8">
      <c r="H43821" s="166"/>
    </row>
    <row r="43822" spans="8:8">
      <c r="H43822" s="166"/>
    </row>
    <row r="43823" spans="8:8">
      <c r="H43823" s="166"/>
    </row>
    <row r="43824" spans="8:8">
      <c r="H43824" s="166"/>
    </row>
    <row r="43825" spans="8:8">
      <c r="H43825" s="166"/>
    </row>
    <row r="43826" spans="8:8">
      <c r="H43826" s="166"/>
    </row>
    <row r="43827" spans="8:8">
      <c r="H43827" s="166"/>
    </row>
    <row r="43828" spans="8:8">
      <c r="H43828" s="166"/>
    </row>
    <row r="43829" spans="8:8">
      <c r="H43829" s="166"/>
    </row>
    <row r="43830" spans="8:8">
      <c r="H43830" s="166"/>
    </row>
    <row r="43831" spans="8:8">
      <c r="H43831" s="166"/>
    </row>
    <row r="43832" spans="8:8">
      <c r="H43832" s="166"/>
    </row>
    <row r="43833" spans="8:8">
      <c r="H43833" s="166"/>
    </row>
    <row r="43834" spans="8:8">
      <c r="H43834" s="166"/>
    </row>
    <row r="43835" spans="8:8">
      <c r="H43835" s="166"/>
    </row>
    <row r="43836" spans="8:8">
      <c r="H43836" s="166"/>
    </row>
    <row r="43837" spans="8:8">
      <c r="H43837" s="166"/>
    </row>
    <row r="43838" spans="8:8">
      <c r="H43838" s="166"/>
    </row>
    <row r="43839" spans="8:8">
      <c r="H43839" s="166"/>
    </row>
    <row r="43840" spans="8:8">
      <c r="H43840" s="166"/>
    </row>
    <row r="43841" spans="8:8">
      <c r="H43841" s="166"/>
    </row>
    <row r="43842" spans="8:8">
      <c r="H43842" s="166"/>
    </row>
    <row r="43843" spans="8:8">
      <c r="H43843" s="166"/>
    </row>
    <row r="43844" spans="8:8">
      <c r="H43844" s="166"/>
    </row>
    <row r="43845" spans="8:8">
      <c r="H43845" s="166"/>
    </row>
    <row r="43846" spans="8:8">
      <c r="H43846" s="166"/>
    </row>
    <row r="43847" spans="8:8">
      <c r="H43847" s="166"/>
    </row>
    <row r="43848" spans="8:8">
      <c r="H43848" s="166"/>
    </row>
    <row r="43849" spans="8:8">
      <c r="H43849" s="166"/>
    </row>
    <row r="43850" spans="8:8">
      <c r="H43850" s="166"/>
    </row>
    <row r="43851" spans="8:8">
      <c r="H43851" s="166"/>
    </row>
    <row r="43852" spans="8:8">
      <c r="H43852" s="166"/>
    </row>
    <row r="43853" spans="8:8">
      <c r="H43853" s="166"/>
    </row>
    <row r="43854" spans="8:8">
      <c r="H43854" s="166"/>
    </row>
    <row r="43855" spans="8:8">
      <c r="H43855" s="166"/>
    </row>
    <row r="43856" spans="8:8">
      <c r="H43856" s="166"/>
    </row>
    <row r="43857" spans="8:8">
      <c r="H43857" s="166"/>
    </row>
    <row r="43858" spans="8:8">
      <c r="H43858" s="166"/>
    </row>
    <row r="43859" spans="8:8">
      <c r="H43859" s="166"/>
    </row>
    <row r="43860" spans="8:8">
      <c r="H43860" s="166"/>
    </row>
    <row r="43861" spans="8:8">
      <c r="H43861" s="166"/>
    </row>
    <row r="43862" spans="8:8">
      <c r="H43862" s="166"/>
    </row>
    <row r="43863" spans="8:8">
      <c r="H43863" s="166"/>
    </row>
    <row r="43864" spans="8:8">
      <c r="H43864" s="166"/>
    </row>
    <row r="43865" spans="8:8">
      <c r="H43865" s="166"/>
    </row>
    <row r="43866" spans="8:8">
      <c r="H43866" s="166"/>
    </row>
    <row r="43867" spans="8:8">
      <c r="H43867" s="166"/>
    </row>
    <row r="43868" spans="8:8">
      <c r="H43868" s="166"/>
    </row>
    <row r="43869" spans="8:8">
      <c r="H43869" s="166"/>
    </row>
    <row r="43870" spans="8:8">
      <c r="H43870" s="166"/>
    </row>
    <row r="43871" spans="8:8">
      <c r="H43871" s="166"/>
    </row>
    <row r="43872" spans="8:8">
      <c r="H43872" s="166"/>
    </row>
    <row r="43873" spans="8:8">
      <c r="H43873" s="166"/>
    </row>
    <row r="43874" spans="8:8">
      <c r="H43874" s="166"/>
    </row>
    <row r="43875" spans="8:8">
      <c r="H43875" s="166"/>
    </row>
    <row r="43876" spans="8:8">
      <c r="H43876" s="166"/>
    </row>
    <row r="43877" spans="8:8">
      <c r="H43877" s="166"/>
    </row>
    <row r="43878" spans="8:8">
      <c r="H43878" s="166"/>
    </row>
    <row r="43879" spans="8:8">
      <c r="H43879" s="166"/>
    </row>
    <row r="43880" spans="8:8">
      <c r="H43880" s="166"/>
    </row>
    <row r="43881" spans="8:8">
      <c r="H43881" s="166"/>
    </row>
    <row r="43882" spans="8:8">
      <c r="H43882" s="166"/>
    </row>
    <row r="43883" spans="8:8">
      <c r="H43883" s="166"/>
    </row>
    <row r="43884" spans="8:8">
      <c r="H43884" s="166"/>
    </row>
    <row r="43885" spans="8:8">
      <c r="H43885" s="166"/>
    </row>
    <row r="43886" spans="8:8">
      <c r="H43886" s="166"/>
    </row>
    <row r="43887" spans="8:8">
      <c r="H43887" s="166"/>
    </row>
    <row r="43888" spans="8:8">
      <c r="H43888" s="166"/>
    </row>
    <row r="43889" spans="8:8">
      <c r="H43889" s="166"/>
    </row>
    <row r="43890" spans="8:8">
      <c r="H43890" s="166"/>
    </row>
    <row r="43891" spans="8:8">
      <c r="H43891" s="166"/>
    </row>
    <row r="43892" spans="8:8">
      <c r="H43892" s="166"/>
    </row>
    <row r="43893" spans="8:8">
      <c r="H43893" s="166"/>
    </row>
    <row r="43894" spans="8:8">
      <c r="H43894" s="166"/>
    </row>
    <row r="43895" spans="8:8">
      <c r="H43895" s="166"/>
    </row>
    <row r="43896" spans="8:8">
      <c r="H43896" s="166"/>
    </row>
    <row r="43897" spans="8:8">
      <c r="H43897" s="166"/>
    </row>
    <row r="43898" spans="8:8">
      <c r="H43898" s="166"/>
    </row>
    <row r="43899" spans="8:8">
      <c r="H43899" s="166"/>
    </row>
    <row r="43900" spans="8:8">
      <c r="H43900" s="166"/>
    </row>
    <row r="43901" spans="8:8">
      <c r="H43901" s="166"/>
    </row>
    <row r="43902" spans="8:8">
      <c r="H43902" s="166"/>
    </row>
    <row r="43903" spans="8:8">
      <c r="H43903" s="166"/>
    </row>
    <row r="43904" spans="8:8">
      <c r="H43904" s="166"/>
    </row>
    <row r="43905" spans="8:8">
      <c r="H43905" s="166"/>
    </row>
    <row r="43906" spans="8:8">
      <c r="H43906" s="166"/>
    </row>
    <row r="43907" spans="8:8">
      <c r="H43907" s="166"/>
    </row>
    <row r="43908" spans="8:8">
      <c r="H43908" s="166"/>
    </row>
    <row r="43909" spans="8:8">
      <c r="H43909" s="166"/>
    </row>
    <row r="43910" spans="8:8">
      <c r="H43910" s="166"/>
    </row>
    <row r="43911" spans="8:8">
      <c r="H43911" s="166"/>
    </row>
    <row r="43912" spans="8:8">
      <c r="H43912" s="166"/>
    </row>
    <row r="43913" spans="8:8">
      <c r="H43913" s="166"/>
    </row>
    <row r="43914" spans="8:8">
      <c r="H43914" s="166"/>
    </row>
    <row r="43915" spans="8:8">
      <c r="H43915" s="166"/>
    </row>
    <row r="43916" spans="8:8">
      <c r="H43916" s="166"/>
    </row>
    <row r="43917" spans="8:8">
      <c r="H43917" s="166"/>
    </row>
    <row r="43918" spans="8:8">
      <c r="H43918" s="166"/>
    </row>
    <row r="43919" spans="8:8">
      <c r="H43919" s="166"/>
    </row>
    <row r="43920" spans="8:8">
      <c r="H43920" s="166"/>
    </row>
    <row r="43921" spans="8:8">
      <c r="H43921" s="166"/>
    </row>
    <row r="43922" spans="8:8">
      <c r="H43922" s="166"/>
    </row>
    <row r="43923" spans="8:8">
      <c r="H43923" s="166"/>
    </row>
    <row r="43924" spans="8:8">
      <c r="H43924" s="166"/>
    </row>
    <row r="43925" spans="8:8">
      <c r="H43925" s="166"/>
    </row>
    <row r="43926" spans="8:8">
      <c r="H43926" s="166"/>
    </row>
    <row r="43927" spans="8:8">
      <c r="H43927" s="166"/>
    </row>
    <row r="43928" spans="8:8">
      <c r="H43928" s="166"/>
    </row>
    <row r="43929" spans="8:8">
      <c r="H43929" s="166"/>
    </row>
    <row r="43930" spans="8:8">
      <c r="H43930" s="166"/>
    </row>
    <row r="43931" spans="8:8">
      <c r="H43931" s="166"/>
    </row>
    <row r="43932" spans="8:8">
      <c r="H43932" s="166"/>
    </row>
    <row r="43933" spans="8:8">
      <c r="H43933" s="166"/>
    </row>
    <row r="43934" spans="8:8">
      <c r="H43934" s="166"/>
    </row>
    <row r="43935" spans="8:8">
      <c r="H43935" s="166"/>
    </row>
    <row r="43936" spans="8:8">
      <c r="H43936" s="166"/>
    </row>
    <row r="43937" spans="8:8">
      <c r="H43937" s="166"/>
    </row>
    <row r="43938" spans="8:8">
      <c r="H43938" s="166"/>
    </row>
    <row r="43939" spans="8:8">
      <c r="H43939" s="166"/>
    </row>
    <row r="43940" spans="8:8">
      <c r="H43940" s="166"/>
    </row>
    <row r="43941" spans="8:8">
      <c r="H43941" s="166"/>
    </row>
    <row r="43942" spans="8:8">
      <c r="H43942" s="166"/>
    </row>
    <row r="43943" spans="8:8">
      <c r="H43943" s="166"/>
    </row>
    <row r="43944" spans="8:8">
      <c r="H43944" s="166"/>
    </row>
    <row r="43945" spans="8:8">
      <c r="H43945" s="166"/>
    </row>
    <row r="43946" spans="8:8">
      <c r="H43946" s="166"/>
    </row>
    <row r="43947" spans="8:8">
      <c r="H43947" s="166"/>
    </row>
    <row r="43948" spans="8:8">
      <c r="H43948" s="166"/>
    </row>
    <row r="43949" spans="8:8">
      <c r="H43949" s="166"/>
    </row>
    <row r="43950" spans="8:8">
      <c r="H43950" s="166"/>
    </row>
    <row r="43951" spans="8:8">
      <c r="H43951" s="166"/>
    </row>
    <row r="43952" spans="8:8">
      <c r="H43952" s="166"/>
    </row>
    <row r="43953" spans="8:8">
      <c r="H43953" s="166"/>
    </row>
    <row r="43954" spans="8:8">
      <c r="H43954" s="166"/>
    </row>
    <row r="43955" spans="8:8">
      <c r="H43955" s="166"/>
    </row>
    <row r="43956" spans="8:8">
      <c r="H43956" s="166"/>
    </row>
    <row r="43957" spans="8:8">
      <c r="H43957" s="166"/>
    </row>
    <row r="43958" spans="8:8">
      <c r="H43958" s="166"/>
    </row>
    <row r="43959" spans="8:8">
      <c r="H43959" s="166"/>
    </row>
    <row r="43960" spans="8:8">
      <c r="H43960" s="166"/>
    </row>
    <row r="43961" spans="8:8">
      <c r="H43961" s="166"/>
    </row>
    <row r="43962" spans="8:8">
      <c r="H43962" s="166"/>
    </row>
    <row r="43963" spans="8:8">
      <c r="H43963" s="166"/>
    </row>
    <row r="43964" spans="8:8">
      <c r="H43964" s="166"/>
    </row>
    <row r="43965" spans="8:8">
      <c r="H43965" s="166"/>
    </row>
    <row r="43966" spans="8:8">
      <c r="H43966" s="166"/>
    </row>
    <row r="43967" spans="8:8">
      <c r="H43967" s="166"/>
    </row>
    <row r="43968" spans="8:8">
      <c r="H43968" s="166"/>
    </row>
    <row r="43969" spans="8:8">
      <c r="H43969" s="166"/>
    </row>
    <row r="43970" spans="8:8">
      <c r="H43970" s="166"/>
    </row>
    <row r="43971" spans="8:8">
      <c r="H43971" s="166"/>
    </row>
    <row r="43972" spans="8:8">
      <c r="H43972" s="166"/>
    </row>
    <row r="43973" spans="8:8">
      <c r="H43973" s="166"/>
    </row>
    <row r="43974" spans="8:8">
      <c r="H43974" s="166"/>
    </row>
    <row r="43975" spans="8:8">
      <c r="H43975" s="166"/>
    </row>
    <row r="43976" spans="8:8">
      <c r="H43976" s="166"/>
    </row>
    <row r="43977" spans="8:8">
      <c r="H43977" s="166"/>
    </row>
    <row r="43978" spans="8:8">
      <c r="H43978" s="166"/>
    </row>
    <row r="43979" spans="8:8">
      <c r="H43979" s="166"/>
    </row>
    <row r="43980" spans="8:8">
      <c r="H43980" s="166"/>
    </row>
    <row r="43981" spans="8:8">
      <c r="H43981" s="166"/>
    </row>
    <row r="43982" spans="8:8">
      <c r="H43982" s="166"/>
    </row>
    <row r="43983" spans="8:8">
      <c r="H43983" s="166"/>
    </row>
    <row r="43984" spans="8:8">
      <c r="H43984" s="166"/>
    </row>
    <row r="43985" spans="8:8">
      <c r="H43985" s="166"/>
    </row>
    <row r="43986" spans="8:8">
      <c r="H43986" s="166"/>
    </row>
    <row r="43987" spans="8:8">
      <c r="H43987" s="166"/>
    </row>
    <row r="43988" spans="8:8">
      <c r="H43988" s="166"/>
    </row>
    <row r="43989" spans="8:8">
      <c r="H43989" s="166"/>
    </row>
    <row r="43990" spans="8:8">
      <c r="H43990" s="166"/>
    </row>
    <row r="43991" spans="8:8">
      <c r="H43991" s="166"/>
    </row>
    <row r="43992" spans="8:8">
      <c r="H43992" s="166"/>
    </row>
    <row r="43993" spans="8:8">
      <c r="H43993" s="166"/>
    </row>
    <row r="43994" spans="8:8">
      <c r="H43994" s="166"/>
    </row>
    <row r="43995" spans="8:8">
      <c r="H43995" s="166"/>
    </row>
    <row r="43996" spans="8:8">
      <c r="H43996" s="166"/>
    </row>
    <row r="43997" spans="8:8">
      <c r="H43997" s="166"/>
    </row>
    <row r="43998" spans="8:8">
      <c r="H43998" s="166"/>
    </row>
    <row r="43999" spans="8:8">
      <c r="H43999" s="166"/>
    </row>
    <row r="44000" spans="8:8">
      <c r="H44000" s="166"/>
    </row>
    <row r="44001" spans="8:8">
      <c r="H44001" s="166"/>
    </row>
    <row r="44002" spans="8:8">
      <c r="H44002" s="166"/>
    </row>
    <row r="44003" spans="8:8">
      <c r="H44003" s="166"/>
    </row>
    <row r="44004" spans="8:8">
      <c r="H44004" s="166"/>
    </row>
    <row r="44005" spans="8:8">
      <c r="H44005" s="166"/>
    </row>
    <row r="44006" spans="8:8">
      <c r="H44006" s="166"/>
    </row>
    <row r="44007" spans="8:8">
      <c r="H44007" s="166"/>
    </row>
    <row r="44008" spans="8:8">
      <c r="H44008" s="166"/>
    </row>
    <row r="44009" spans="8:8">
      <c r="H44009" s="166"/>
    </row>
    <row r="44010" spans="8:8">
      <c r="H44010" s="166"/>
    </row>
    <row r="44011" spans="8:8">
      <c r="H44011" s="166"/>
    </row>
    <row r="44012" spans="8:8">
      <c r="H44012" s="166"/>
    </row>
    <row r="44013" spans="8:8">
      <c r="H44013" s="166"/>
    </row>
    <row r="44014" spans="8:8">
      <c r="H44014" s="166"/>
    </row>
    <row r="44015" spans="8:8">
      <c r="H44015" s="166"/>
    </row>
    <row r="44016" spans="8:8">
      <c r="H44016" s="166"/>
    </row>
    <row r="44017" spans="8:8">
      <c r="H44017" s="166"/>
    </row>
    <row r="44018" spans="8:8">
      <c r="H44018" s="166"/>
    </row>
    <row r="44019" spans="8:8">
      <c r="H44019" s="166"/>
    </row>
    <row r="44020" spans="8:8">
      <c r="H44020" s="166"/>
    </row>
    <row r="44021" spans="8:8">
      <c r="H44021" s="166"/>
    </row>
    <row r="44022" spans="8:8">
      <c r="H44022" s="166"/>
    </row>
    <row r="44023" spans="8:8">
      <c r="H44023" s="166"/>
    </row>
    <row r="44024" spans="8:8">
      <c r="H44024" s="166"/>
    </row>
    <row r="44025" spans="8:8">
      <c r="H44025" s="166"/>
    </row>
    <row r="44026" spans="8:8">
      <c r="H44026" s="166"/>
    </row>
    <row r="44027" spans="8:8">
      <c r="H44027" s="166"/>
    </row>
    <row r="44028" spans="8:8">
      <c r="H44028" s="166"/>
    </row>
    <row r="44029" spans="8:8">
      <c r="H44029" s="166"/>
    </row>
    <row r="44030" spans="8:8">
      <c r="H44030" s="166"/>
    </row>
    <row r="44031" spans="8:8">
      <c r="H44031" s="166"/>
    </row>
    <row r="44032" spans="8:8">
      <c r="H44032" s="166"/>
    </row>
    <row r="44033" spans="8:8">
      <c r="H44033" s="166"/>
    </row>
    <row r="44034" spans="8:8">
      <c r="H44034" s="166"/>
    </row>
    <row r="44035" spans="8:8">
      <c r="H44035" s="166"/>
    </row>
    <row r="44036" spans="8:8">
      <c r="H44036" s="166"/>
    </row>
    <row r="44037" spans="8:8">
      <c r="H44037" s="166"/>
    </row>
    <row r="44038" spans="8:8">
      <c r="H44038" s="166"/>
    </row>
    <row r="44039" spans="8:8">
      <c r="H44039" s="166"/>
    </row>
    <row r="44040" spans="8:8">
      <c r="H44040" s="166"/>
    </row>
    <row r="44041" spans="8:8">
      <c r="H44041" s="166"/>
    </row>
    <row r="44042" spans="8:8">
      <c r="H44042" s="166"/>
    </row>
    <row r="44043" spans="8:8">
      <c r="H44043" s="166"/>
    </row>
    <row r="44044" spans="8:8">
      <c r="H44044" s="166"/>
    </row>
    <row r="44045" spans="8:8">
      <c r="H44045" s="166"/>
    </row>
    <row r="44046" spans="8:8">
      <c r="H44046" s="166"/>
    </row>
    <row r="44047" spans="8:8">
      <c r="H44047" s="166"/>
    </row>
    <row r="44048" spans="8:8">
      <c r="H44048" s="166"/>
    </row>
    <row r="44049" spans="8:8">
      <c r="H44049" s="166"/>
    </row>
    <row r="44050" spans="8:8">
      <c r="H44050" s="166"/>
    </row>
    <row r="44051" spans="8:8">
      <c r="H44051" s="166"/>
    </row>
    <row r="44052" spans="8:8">
      <c r="H44052" s="166"/>
    </row>
    <row r="44053" spans="8:8">
      <c r="H44053" s="166"/>
    </row>
    <row r="44054" spans="8:8">
      <c r="H44054" s="166"/>
    </row>
    <row r="44055" spans="8:8">
      <c r="H44055" s="166"/>
    </row>
    <row r="44056" spans="8:8">
      <c r="H44056" s="166"/>
    </row>
    <row r="44057" spans="8:8">
      <c r="H44057" s="166"/>
    </row>
    <row r="44058" spans="8:8">
      <c r="H44058" s="166"/>
    </row>
    <row r="44059" spans="8:8">
      <c r="H44059" s="166"/>
    </row>
    <row r="44060" spans="8:8">
      <c r="H44060" s="166"/>
    </row>
    <row r="44061" spans="8:8">
      <c r="H44061" s="166"/>
    </row>
    <row r="44062" spans="8:8">
      <c r="H44062" s="166"/>
    </row>
    <row r="44063" spans="8:8">
      <c r="H44063" s="166"/>
    </row>
    <row r="44064" spans="8:8">
      <c r="H44064" s="166"/>
    </row>
    <row r="44065" spans="8:8">
      <c r="H44065" s="166"/>
    </row>
    <row r="44066" spans="8:8">
      <c r="H44066" s="166"/>
    </row>
    <row r="44067" spans="8:8">
      <c r="H44067" s="166"/>
    </row>
    <row r="44068" spans="8:8">
      <c r="H44068" s="166"/>
    </row>
    <row r="44069" spans="8:8">
      <c r="H44069" s="166"/>
    </row>
    <row r="44070" spans="8:8">
      <c r="H44070" s="166"/>
    </row>
    <row r="44071" spans="8:8">
      <c r="H44071" s="166"/>
    </row>
    <row r="44072" spans="8:8">
      <c r="H44072" s="166"/>
    </row>
    <row r="44073" spans="8:8">
      <c r="H44073" s="166"/>
    </row>
    <row r="44074" spans="8:8">
      <c r="H44074" s="166"/>
    </row>
    <row r="44075" spans="8:8">
      <c r="H44075" s="166"/>
    </row>
    <row r="44076" spans="8:8">
      <c r="H44076" s="166"/>
    </row>
    <row r="44077" spans="8:8">
      <c r="H44077" s="166"/>
    </row>
    <row r="44078" spans="8:8">
      <c r="H44078" s="166"/>
    </row>
    <row r="44079" spans="8:8">
      <c r="H44079" s="166"/>
    </row>
    <row r="44080" spans="8:8">
      <c r="H44080" s="166"/>
    </row>
    <row r="44081" spans="8:8">
      <c r="H44081" s="166"/>
    </row>
    <row r="44082" spans="8:8">
      <c r="H44082" s="166"/>
    </row>
    <row r="44083" spans="8:8">
      <c r="H44083" s="166"/>
    </row>
    <row r="44084" spans="8:8">
      <c r="H44084" s="166"/>
    </row>
    <row r="44085" spans="8:8">
      <c r="H44085" s="166"/>
    </row>
    <row r="44086" spans="8:8">
      <c r="H44086" s="166"/>
    </row>
    <row r="44087" spans="8:8">
      <c r="H44087" s="166"/>
    </row>
    <row r="44088" spans="8:8">
      <c r="H44088" s="166"/>
    </row>
    <row r="44089" spans="8:8">
      <c r="H44089" s="166"/>
    </row>
    <row r="44090" spans="8:8">
      <c r="H44090" s="166"/>
    </row>
    <row r="44091" spans="8:8">
      <c r="H44091" s="166"/>
    </row>
    <row r="44092" spans="8:8">
      <c r="H44092" s="166"/>
    </row>
    <row r="44093" spans="8:8">
      <c r="H44093" s="166"/>
    </row>
    <row r="44094" spans="8:8">
      <c r="H44094" s="166"/>
    </row>
    <row r="44095" spans="8:8">
      <c r="H44095" s="166"/>
    </row>
    <row r="44096" spans="8:8">
      <c r="H44096" s="166"/>
    </row>
    <row r="44097" spans="8:8">
      <c r="H44097" s="166"/>
    </row>
    <row r="44098" spans="8:8">
      <c r="H44098" s="166"/>
    </row>
    <row r="44099" spans="8:8">
      <c r="H44099" s="166"/>
    </row>
    <row r="44100" spans="8:8">
      <c r="H44100" s="166"/>
    </row>
    <row r="44101" spans="8:8">
      <c r="H44101" s="166"/>
    </row>
    <row r="44102" spans="8:8">
      <c r="H44102" s="166"/>
    </row>
    <row r="44103" spans="8:8">
      <c r="H44103" s="166"/>
    </row>
    <row r="44104" spans="8:8">
      <c r="H44104" s="166"/>
    </row>
    <row r="44105" spans="8:8">
      <c r="H44105" s="166"/>
    </row>
    <row r="44106" spans="8:8">
      <c r="H44106" s="166"/>
    </row>
    <row r="44107" spans="8:8">
      <c r="H44107" s="166"/>
    </row>
    <row r="44108" spans="8:8">
      <c r="H44108" s="166"/>
    </row>
    <row r="44109" spans="8:8">
      <c r="H44109" s="166"/>
    </row>
    <row r="44110" spans="8:8">
      <c r="H44110" s="166"/>
    </row>
    <row r="44111" spans="8:8">
      <c r="H44111" s="166"/>
    </row>
    <row r="44112" spans="8:8">
      <c r="H44112" s="166"/>
    </row>
    <row r="44113" spans="8:8">
      <c r="H44113" s="166"/>
    </row>
    <row r="44114" spans="8:8">
      <c r="H44114" s="166"/>
    </row>
    <row r="44115" spans="8:8">
      <c r="H44115" s="166"/>
    </row>
    <row r="44116" spans="8:8">
      <c r="H44116" s="166"/>
    </row>
    <row r="44117" spans="8:8">
      <c r="H44117" s="166"/>
    </row>
    <row r="44118" spans="8:8">
      <c r="H44118" s="166"/>
    </row>
    <row r="44119" spans="8:8">
      <c r="H44119" s="166"/>
    </row>
    <row r="44120" spans="8:8">
      <c r="H44120" s="166"/>
    </row>
    <row r="44121" spans="8:8">
      <c r="H44121" s="166"/>
    </row>
    <row r="44122" spans="8:8">
      <c r="H44122" s="166"/>
    </row>
    <row r="44123" spans="8:8">
      <c r="H44123" s="166"/>
    </row>
    <row r="44124" spans="8:8">
      <c r="H44124" s="166"/>
    </row>
    <row r="44125" spans="8:8">
      <c r="H44125" s="166"/>
    </row>
    <row r="44126" spans="8:8">
      <c r="H44126" s="166"/>
    </row>
    <row r="44127" spans="8:8">
      <c r="H44127" s="166"/>
    </row>
    <row r="44128" spans="8:8">
      <c r="H44128" s="166"/>
    </row>
    <row r="44129" spans="8:8">
      <c r="H44129" s="166"/>
    </row>
    <row r="44130" spans="8:8">
      <c r="H44130" s="166"/>
    </row>
    <row r="44131" spans="8:8">
      <c r="H44131" s="166"/>
    </row>
    <row r="44132" spans="8:8">
      <c r="H44132" s="166"/>
    </row>
    <row r="44133" spans="8:8">
      <c r="H44133" s="166"/>
    </row>
    <row r="44134" spans="8:8">
      <c r="H44134" s="166"/>
    </row>
    <row r="44135" spans="8:8">
      <c r="H44135" s="166"/>
    </row>
    <row r="44136" spans="8:8">
      <c r="H44136" s="166"/>
    </row>
    <row r="44137" spans="8:8">
      <c r="H44137" s="166"/>
    </row>
    <row r="44138" spans="8:8">
      <c r="H44138" s="166"/>
    </row>
    <row r="44139" spans="8:8">
      <c r="H44139" s="166"/>
    </row>
    <row r="44140" spans="8:8">
      <c r="H44140" s="166"/>
    </row>
    <row r="44141" spans="8:8">
      <c r="H44141" s="166"/>
    </row>
    <row r="44142" spans="8:8">
      <c r="H44142" s="166"/>
    </row>
    <row r="44143" spans="8:8">
      <c r="H44143" s="166"/>
    </row>
    <row r="44144" spans="8:8">
      <c r="H44144" s="166"/>
    </row>
    <row r="44145" spans="8:8">
      <c r="H44145" s="166"/>
    </row>
    <row r="44146" spans="8:8">
      <c r="H44146" s="166"/>
    </row>
    <row r="44147" spans="8:8">
      <c r="H44147" s="166"/>
    </row>
    <row r="44148" spans="8:8">
      <c r="H44148" s="166"/>
    </row>
    <row r="44149" spans="8:8">
      <c r="H44149" s="166"/>
    </row>
    <row r="44150" spans="8:8">
      <c r="H44150" s="166"/>
    </row>
    <row r="44151" spans="8:8">
      <c r="H44151" s="166"/>
    </row>
    <row r="44152" spans="8:8">
      <c r="H44152" s="166"/>
    </row>
    <row r="44153" spans="8:8">
      <c r="H44153" s="166"/>
    </row>
    <row r="44154" spans="8:8">
      <c r="H44154" s="166"/>
    </row>
    <row r="44155" spans="8:8">
      <c r="H44155" s="166"/>
    </row>
    <row r="44156" spans="8:8">
      <c r="H44156" s="166"/>
    </row>
    <row r="44157" spans="8:8">
      <c r="H44157" s="166"/>
    </row>
    <row r="44158" spans="8:8">
      <c r="H44158" s="166"/>
    </row>
    <row r="44159" spans="8:8">
      <c r="H44159" s="166"/>
    </row>
    <row r="44160" spans="8:8">
      <c r="H44160" s="166"/>
    </row>
    <row r="44161" spans="8:8">
      <c r="H44161" s="166"/>
    </row>
    <row r="44162" spans="8:8">
      <c r="H44162" s="166"/>
    </row>
    <row r="44163" spans="8:8">
      <c r="H44163" s="166"/>
    </row>
    <row r="44164" spans="8:8">
      <c r="H44164" s="166"/>
    </row>
    <row r="44165" spans="8:8">
      <c r="H44165" s="166"/>
    </row>
    <row r="44166" spans="8:8">
      <c r="H44166" s="166"/>
    </row>
    <row r="44167" spans="8:8">
      <c r="H44167" s="166"/>
    </row>
    <row r="44168" spans="8:8">
      <c r="H44168" s="166"/>
    </row>
    <row r="44169" spans="8:8">
      <c r="H44169" s="166"/>
    </row>
    <row r="44170" spans="8:8">
      <c r="H44170" s="166"/>
    </row>
    <row r="44171" spans="8:8">
      <c r="H44171" s="166"/>
    </row>
    <row r="44172" spans="8:8">
      <c r="H44172" s="166"/>
    </row>
    <row r="44173" spans="8:8">
      <c r="H44173" s="166"/>
    </row>
    <row r="44174" spans="8:8">
      <c r="H44174" s="166"/>
    </row>
    <row r="44175" spans="8:8">
      <c r="H44175" s="166"/>
    </row>
    <row r="44176" spans="8:8">
      <c r="H44176" s="166"/>
    </row>
    <row r="44177" spans="8:8">
      <c r="H44177" s="166"/>
    </row>
    <row r="44178" spans="8:8">
      <c r="H44178" s="166"/>
    </row>
    <row r="44179" spans="8:8">
      <c r="H44179" s="166"/>
    </row>
    <row r="44180" spans="8:8">
      <c r="H44180" s="166"/>
    </row>
    <row r="44181" spans="8:8">
      <c r="H44181" s="166"/>
    </row>
    <row r="44182" spans="8:8">
      <c r="H44182" s="166"/>
    </row>
    <row r="44183" spans="8:8">
      <c r="H44183" s="166"/>
    </row>
    <row r="44184" spans="8:8">
      <c r="H44184" s="166"/>
    </row>
    <row r="44185" spans="8:8">
      <c r="H44185" s="166"/>
    </row>
    <row r="44186" spans="8:8">
      <c r="H44186" s="166"/>
    </row>
    <row r="44187" spans="8:8">
      <c r="H44187" s="166"/>
    </row>
    <row r="44188" spans="8:8">
      <c r="H44188" s="166"/>
    </row>
    <row r="44189" spans="8:8">
      <c r="H44189" s="166"/>
    </row>
    <row r="44190" spans="8:8">
      <c r="H44190" s="166"/>
    </row>
    <row r="44191" spans="8:8">
      <c r="H44191" s="166"/>
    </row>
    <row r="44192" spans="8:8">
      <c r="H44192" s="166"/>
    </row>
    <row r="44193" spans="8:8">
      <c r="H44193" s="166"/>
    </row>
    <row r="44194" spans="8:8">
      <c r="H44194" s="166"/>
    </row>
    <row r="44195" spans="8:8">
      <c r="H44195" s="166"/>
    </row>
    <row r="44196" spans="8:8">
      <c r="H44196" s="166"/>
    </row>
    <row r="44197" spans="8:8">
      <c r="H44197" s="166"/>
    </row>
    <row r="44198" spans="8:8">
      <c r="H44198" s="166"/>
    </row>
    <row r="44199" spans="8:8">
      <c r="H44199" s="166"/>
    </row>
    <row r="44200" spans="8:8">
      <c r="H44200" s="166"/>
    </row>
    <row r="44201" spans="8:8">
      <c r="H44201" s="166"/>
    </row>
    <row r="44202" spans="8:8">
      <c r="H44202" s="166"/>
    </row>
    <row r="44203" spans="8:8">
      <c r="H44203" s="166"/>
    </row>
    <row r="44204" spans="8:8">
      <c r="H44204" s="166"/>
    </row>
    <row r="44205" spans="8:8">
      <c r="H44205" s="166"/>
    </row>
    <row r="44206" spans="8:8">
      <c r="H44206" s="166"/>
    </row>
    <row r="44207" spans="8:8">
      <c r="H44207" s="166"/>
    </row>
    <row r="44208" spans="8:8">
      <c r="H44208" s="166"/>
    </row>
    <row r="44209" spans="8:8">
      <c r="H44209" s="166"/>
    </row>
    <row r="44210" spans="8:8">
      <c r="H44210" s="166"/>
    </row>
    <row r="44211" spans="8:8">
      <c r="H44211" s="166"/>
    </row>
    <row r="44212" spans="8:8">
      <c r="H44212" s="166"/>
    </row>
    <row r="44213" spans="8:8">
      <c r="H44213" s="166"/>
    </row>
    <row r="44214" spans="8:8">
      <c r="H44214" s="166"/>
    </row>
    <row r="44215" spans="8:8">
      <c r="H44215" s="166"/>
    </row>
    <row r="44216" spans="8:8">
      <c r="H44216" s="166"/>
    </row>
    <row r="44217" spans="8:8">
      <c r="H44217" s="166"/>
    </row>
    <row r="44218" spans="8:8">
      <c r="H44218" s="166"/>
    </row>
    <row r="44219" spans="8:8">
      <c r="H44219" s="166"/>
    </row>
    <row r="44220" spans="8:8">
      <c r="H44220" s="166"/>
    </row>
    <row r="44221" spans="8:8">
      <c r="H44221" s="166"/>
    </row>
    <row r="44222" spans="8:8">
      <c r="H44222" s="166"/>
    </row>
    <row r="44223" spans="8:8">
      <c r="H44223" s="166"/>
    </row>
    <row r="44224" spans="8:8">
      <c r="H44224" s="166"/>
    </row>
    <row r="44225" spans="8:8">
      <c r="H44225" s="166"/>
    </row>
    <row r="44226" spans="8:8">
      <c r="H44226" s="166"/>
    </row>
    <row r="44227" spans="8:8">
      <c r="H44227" s="166"/>
    </row>
    <row r="44228" spans="8:8">
      <c r="H44228" s="166"/>
    </row>
    <row r="44229" spans="8:8">
      <c r="H44229" s="166"/>
    </row>
    <row r="44230" spans="8:8">
      <c r="H44230" s="166"/>
    </row>
    <row r="44231" spans="8:8">
      <c r="H44231" s="166"/>
    </row>
    <row r="44232" spans="8:8">
      <c r="H44232" s="166"/>
    </row>
    <row r="44233" spans="8:8">
      <c r="H44233" s="166"/>
    </row>
    <row r="44234" spans="8:8">
      <c r="H44234" s="166"/>
    </row>
    <row r="44235" spans="8:8">
      <c r="H44235" s="166"/>
    </row>
    <row r="44236" spans="8:8">
      <c r="H44236" s="166"/>
    </row>
    <row r="44237" spans="8:8">
      <c r="H44237" s="166"/>
    </row>
    <row r="44238" spans="8:8">
      <c r="H44238" s="166"/>
    </row>
    <row r="44239" spans="8:8">
      <c r="H44239" s="166"/>
    </row>
    <row r="44240" spans="8:8">
      <c r="H44240" s="166"/>
    </row>
    <row r="44241" spans="8:8">
      <c r="H44241" s="166"/>
    </row>
    <row r="44242" spans="8:8">
      <c r="H44242" s="166"/>
    </row>
    <row r="44243" spans="8:8">
      <c r="H44243" s="166"/>
    </row>
    <row r="44244" spans="8:8">
      <c r="H44244" s="166"/>
    </row>
    <row r="44245" spans="8:8">
      <c r="H44245" s="166"/>
    </row>
    <row r="44246" spans="8:8">
      <c r="H44246" s="166"/>
    </row>
    <row r="44247" spans="8:8">
      <c r="H44247" s="166"/>
    </row>
    <row r="44248" spans="8:8">
      <c r="H44248" s="166"/>
    </row>
    <row r="44249" spans="8:8">
      <c r="H44249" s="166"/>
    </row>
    <row r="44250" spans="8:8">
      <c r="H44250" s="166"/>
    </row>
    <row r="44251" spans="8:8">
      <c r="H44251" s="166"/>
    </row>
    <row r="44252" spans="8:8">
      <c r="H44252" s="166"/>
    </row>
    <row r="44253" spans="8:8">
      <c r="H44253" s="166"/>
    </row>
    <row r="44254" spans="8:8">
      <c r="H44254" s="166"/>
    </row>
    <row r="44255" spans="8:8">
      <c r="H44255" s="166"/>
    </row>
    <row r="44256" spans="8:8">
      <c r="H44256" s="166"/>
    </row>
    <row r="44257" spans="8:8">
      <c r="H44257" s="166"/>
    </row>
    <row r="44258" spans="8:8">
      <c r="H44258" s="166"/>
    </row>
    <row r="44259" spans="8:8">
      <c r="H44259" s="166"/>
    </row>
    <row r="44260" spans="8:8">
      <c r="H44260" s="166"/>
    </row>
    <row r="44261" spans="8:8">
      <c r="H44261" s="166"/>
    </row>
    <row r="44262" spans="8:8">
      <c r="H44262" s="166"/>
    </row>
    <row r="44263" spans="8:8">
      <c r="H44263" s="166"/>
    </row>
    <row r="44264" spans="8:8">
      <c r="H44264" s="166"/>
    </row>
    <row r="44265" spans="8:8">
      <c r="H44265" s="166"/>
    </row>
    <row r="44266" spans="8:8">
      <c r="H44266" s="166"/>
    </row>
    <row r="44267" spans="8:8">
      <c r="H44267" s="166"/>
    </row>
    <row r="44268" spans="8:8">
      <c r="H44268" s="166"/>
    </row>
    <row r="44269" spans="8:8">
      <c r="H44269" s="166"/>
    </row>
    <row r="44270" spans="8:8">
      <c r="H44270" s="166"/>
    </row>
    <row r="44271" spans="8:8">
      <c r="H44271" s="166"/>
    </row>
    <row r="44272" spans="8:8">
      <c r="H44272" s="166"/>
    </row>
    <row r="44273" spans="8:8">
      <c r="H44273" s="166"/>
    </row>
    <row r="44274" spans="8:8">
      <c r="H44274" s="166"/>
    </row>
    <row r="44275" spans="8:8">
      <c r="H44275" s="166"/>
    </row>
    <row r="44276" spans="8:8">
      <c r="H44276" s="166"/>
    </row>
    <row r="44277" spans="8:8">
      <c r="H44277" s="166"/>
    </row>
    <row r="44278" spans="8:8">
      <c r="H44278" s="166"/>
    </row>
    <row r="44279" spans="8:8">
      <c r="H44279" s="166"/>
    </row>
    <row r="44280" spans="8:8">
      <c r="H44280" s="166"/>
    </row>
    <row r="44281" spans="8:8">
      <c r="H44281" s="166"/>
    </row>
    <row r="44282" spans="8:8">
      <c r="H44282" s="166"/>
    </row>
    <row r="44283" spans="8:8">
      <c r="H44283" s="166"/>
    </row>
    <row r="44284" spans="8:8">
      <c r="H44284" s="166"/>
    </row>
    <row r="44285" spans="8:8">
      <c r="H44285" s="166"/>
    </row>
    <row r="44286" spans="8:8">
      <c r="H44286" s="166"/>
    </row>
    <row r="44287" spans="8:8">
      <c r="H44287" s="166"/>
    </row>
    <row r="44288" spans="8:8">
      <c r="H44288" s="166"/>
    </row>
    <row r="44289" spans="8:8">
      <c r="H44289" s="166"/>
    </row>
    <row r="44290" spans="8:8">
      <c r="H44290" s="166"/>
    </row>
    <row r="44291" spans="8:8">
      <c r="H44291" s="166"/>
    </row>
    <row r="44292" spans="8:8">
      <c r="H44292" s="166"/>
    </row>
    <row r="44293" spans="8:8">
      <c r="H44293" s="166"/>
    </row>
    <row r="44294" spans="8:8">
      <c r="H44294" s="166"/>
    </row>
    <row r="44295" spans="8:8">
      <c r="H44295" s="166"/>
    </row>
    <row r="44296" spans="8:8">
      <c r="H44296" s="166"/>
    </row>
    <row r="44297" spans="8:8">
      <c r="H44297" s="166"/>
    </row>
    <row r="44298" spans="8:8">
      <c r="H44298" s="166"/>
    </row>
    <row r="44299" spans="8:8">
      <c r="H44299" s="166"/>
    </row>
    <row r="44300" spans="8:8">
      <c r="H44300" s="166"/>
    </row>
    <row r="44301" spans="8:8">
      <c r="H44301" s="166"/>
    </row>
    <row r="44302" spans="8:8">
      <c r="H44302" s="166"/>
    </row>
    <row r="44303" spans="8:8">
      <c r="H44303" s="166"/>
    </row>
    <row r="44304" spans="8:8">
      <c r="H44304" s="166"/>
    </row>
    <row r="44305" spans="8:8">
      <c r="H44305" s="166"/>
    </row>
    <row r="44306" spans="8:8">
      <c r="H44306" s="166"/>
    </row>
    <row r="44307" spans="8:8">
      <c r="H44307" s="166"/>
    </row>
    <row r="44308" spans="8:8">
      <c r="H44308" s="166"/>
    </row>
    <row r="44309" spans="8:8">
      <c r="H44309" s="166"/>
    </row>
    <row r="44310" spans="8:8">
      <c r="H44310" s="166"/>
    </row>
    <row r="44311" spans="8:8">
      <c r="H44311" s="166"/>
    </row>
    <row r="44312" spans="8:8">
      <c r="H44312" s="166"/>
    </row>
    <row r="44313" spans="8:8">
      <c r="H44313" s="166"/>
    </row>
    <row r="44314" spans="8:8">
      <c r="H44314" s="166"/>
    </row>
    <row r="44315" spans="8:8">
      <c r="H44315" s="166"/>
    </row>
    <row r="44316" spans="8:8">
      <c r="H44316" s="166"/>
    </row>
    <row r="44317" spans="8:8">
      <c r="H44317" s="166"/>
    </row>
    <row r="44318" spans="8:8">
      <c r="H44318" s="166"/>
    </row>
    <row r="44319" spans="8:8">
      <c r="H44319" s="166"/>
    </row>
    <row r="44320" spans="8:8">
      <c r="H44320" s="166"/>
    </row>
    <row r="44321" spans="8:8">
      <c r="H44321" s="166"/>
    </row>
    <row r="44322" spans="8:8">
      <c r="H44322" s="166"/>
    </row>
    <row r="44323" spans="8:8">
      <c r="H44323" s="166"/>
    </row>
    <row r="44324" spans="8:8">
      <c r="H44324" s="166"/>
    </row>
    <row r="44325" spans="8:8">
      <c r="H44325" s="166"/>
    </row>
    <row r="44326" spans="8:8">
      <c r="H44326" s="166"/>
    </row>
    <row r="44327" spans="8:8">
      <c r="H44327" s="166"/>
    </row>
    <row r="44328" spans="8:8">
      <c r="H44328" s="166"/>
    </row>
    <row r="44329" spans="8:8">
      <c r="H44329" s="166"/>
    </row>
    <row r="44330" spans="8:8">
      <c r="H44330" s="166"/>
    </row>
    <row r="44331" spans="8:8">
      <c r="H44331" s="166"/>
    </row>
    <row r="44332" spans="8:8">
      <c r="H44332" s="166"/>
    </row>
    <row r="44333" spans="8:8">
      <c r="H44333" s="166"/>
    </row>
    <row r="44334" spans="8:8">
      <c r="H44334" s="166"/>
    </row>
    <row r="44335" spans="8:8">
      <c r="H44335" s="166"/>
    </row>
    <row r="44336" spans="8:8">
      <c r="H44336" s="166"/>
    </row>
    <row r="44337" spans="8:8">
      <c r="H44337" s="166"/>
    </row>
    <row r="44338" spans="8:8">
      <c r="H44338" s="166"/>
    </row>
    <row r="44339" spans="8:8">
      <c r="H44339" s="166"/>
    </row>
    <row r="44340" spans="8:8">
      <c r="H44340" s="166"/>
    </row>
    <row r="44341" spans="8:8">
      <c r="H44341" s="166"/>
    </row>
    <row r="44342" spans="8:8">
      <c r="H44342" s="166"/>
    </row>
    <row r="44343" spans="8:8">
      <c r="H44343" s="166"/>
    </row>
    <row r="44344" spans="8:8">
      <c r="H44344" s="166"/>
    </row>
    <row r="44345" spans="8:8">
      <c r="H44345" s="166"/>
    </row>
    <row r="44346" spans="8:8">
      <c r="H44346" s="166"/>
    </row>
    <row r="44347" spans="8:8">
      <c r="H44347" s="166"/>
    </row>
    <row r="44348" spans="8:8">
      <c r="H44348" s="166"/>
    </row>
    <row r="44349" spans="8:8">
      <c r="H44349" s="166"/>
    </row>
    <row r="44350" spans="8:8">
      <c r="H44350" s="166"/>
    </row>
    <row r="44351" spans="8:8">
      <c r="H44351" s="166"/>
    </row>
    <row r="44352" spans="8:8">
      <c r="H44352" s="166"/>
    </row>
    <row r="44353" spans="8:8">
      <c r="H44353" s="166"/>
    </row>
    <row r="44354" spans="8:8">
      <c r="H44354" s="166"/>
    </row>
    <row r="44355" spans="8:8">
      <c r="H44355" s="166"/>
    </row>
    <row r="44356" spans="8:8">
      <c r="H44356" s="166"/>
    </row>
    <row r="44357" spans="8:8">
      <c r="H44357" s="166"/>
    </row>
    <row r="44358" spans="8:8">
      <c r="H44358" s="166"/>
    </row>
    <row r="44359" spans="8:8">
      <c r="H44359" s="166"/>
    </row>
    <row r="44360" spans="8:8">
      <c r="H44360" s="166"/>
    </row>
    <row r="44361" spans="8:8">
      <c r="H44361" s="166"/>
    </row>
    <row r="44362" spans="8:8">
      <c r="H44362" s="166"/>
    </row>
    <row r="44363" spans="8:8">
      <c r="H44363" s="166"/>
    </row>
    <row r="44364" spans="8:8">
      <c r="H44364" s="166"/>
    </row>
    <row r="44365" spans="8:8">
      <c r="H44365" s="166"/>
    </row>
    <row r="44366" spans="8:8">
      <c r="H44366" s="166"/>
    </row>
    <row r="44367" spans="8:8">
      <c r="H44367" s="166"/>
    </row>
    <row r="44368" spans="8:8">
      <c r="H44368" s="166"/>
    </row>
    <row r="44369" spans="8:8">
      <c r="H44369" s="166"/>
    </row>
    <row r="44370" spans="8:8">
      <c r="H44370" s="166"/>
    </row>
    <row r="44371" spans="8:8">
      <c r="H44371" s="166"/>
    </row>
    <row r="44372" spans="8:8">
      <c r="H44372" s="166"/>
    </row>
    <row r="44373" spans="8:8">
      <c r="H44373" s="166"/>
    </row>
    <row r="44374" spans="8:8">
      <c r="H44374" s="166"/>
    </row>
    <row r="44375" spans="8:8">
      <c r="H44375" s="166"/>
    </row>
    <row r="44376" spans="8:8">
      <c r="H44376" s="166"/>
    </row>
    <row r="44377" spans="8:8">
      <c r="H44377" s="166"/>
    </row>
    <row r="44378" spans="8:8">
      <c r="H44378" s="166"/>
    </row>
    <row r="44379" spans="8:8">
      <c r="H44379" s="166"/>
    </row>
    <row r="44380" spans="8:8">
      <c r="H44380" s="166"/>
    </row>
    <row r="44381" spans="8:8">
      <c r="H44381" s="166"/>
    </row>
    <row r="44382" spans="8:8">
      <c r="H44382" s="166"/>
    </row>
    <row r="44383" spans="8:8">
      <c r="H44383" s="166"/>
    </row>
    <row r="44384" spans="8:8">
      <c r="H44384" s="166"/>
    </row>
    <row r="44385" spans="8:8">
      <c r="H44385" s="166"/>
    </row>
    <row r="44386" spans="8:8">
      <c r="H44386" s="166"/>
    </row>
    <row r="44387" spans="8:8">
      <c r="H44387" s="166"/>
    </row>
    <row r="44388" spans="8:8">
      <c r="H44388" s="166"/>
    </row>
    <row r="44389" spans="8:8">
      <c r="H44389" s="166"/>
    </row>
    <row r="44390" spans="8:8">
      <c r="H44390" s="166"/>
    </row>
    <row r="44391" spans="8:8">
      <c r="H44391" s="166"/>
    </row>
    <row r="44392" spans="8:8">
      <c r="H44392" s="166"/>
    </row>
    <row r="44393" spans="8:8">
      <c r="H44393" s="166"/>
    </row>
    <row r="44394" spans="8:8">
      <c r="H44394" s="166"/>
    </row>
    <row r="44395" spans="8:8">
      <c r="H44395" s="166"/>
    </row>
    <row r="44396" spans="8:8">
      <c r="H44396" s="166"/>
    </row>
    <row r="44397" spans="8:8">
      <c r="H44397" s="166"/>
    </row>
    <row r="44398" spans="8:8">
      <c r="H44398" s="166"/>
    </row>
    <row r="44399" spans="8:8">
      <c r="H44399" s="166"/>
    </row>
    <row r="44400" spans="8:8">
      <c r="H44400" s="166"/>
    </row>
    <row r="44401" spans="8:8">
      <c r="H44401" s="166"/>
    </row>
    <row r="44402" spans="8:8">
      <c r="H44402" s="166"/>
    </row>
    <row r="44403" spans="8:8">
      <c r="H44403" s="166"/>
    </row>
    <row r="44404" spans="8:8">
      <c r="H44404" s="166"/>
    </row>
    <row r="44405" spans="8:8">
      <c r="H44405" s="166"/>
    </row>
    <row r="44406" spans="8:8">
      <c r="H44406" s="166"/>
    </row>
    <row r="44407" spans="8:8">
      <c r="H44407" s="166"/>
    </row>
    <row r="44408" spans="8:8">
      <c r="H44408" s="166"/>
    </row>
    <row r="44409" spans="8:8">
      <c r="H44409" s="166"/>
    </row>
    <row r="44410" spans="8:8">
      <c r="H44410" s="166"/>
    </row>
    <row r="44411" spans="8:8">
      <c r="H44411" s="166"/>
    </row>
    <row r="44412" spans="8:8">
      <c r="H44412" s="166"/>
    </row>
    <row r="44413" spans="8:8">
      <c r="H44413" s="166"/>
    </row>
    <row r="44414" spans="8:8">
      <c r="H44414" s="166"/>
    </row>
    <row r="44415" spans="8:8">
      <c r="H44415" s="166"/>
    </row>
    <row r="44416" spans="8:8">
      <c r="H44416" s="166"/>
    </row>
    <row r="44417" spans="8:8">
      <c r="H44417" s="166"/>
    </row>
    <row r="44418" spans="8:8">
      <c r="H44418" s="166"/>
    </row>
    <row r="44419" spans="8:8">
      <c r="H44419" s="166"/>
    </row>
    <row r="44420" spans="8:8">
      <c r="H44420" s="166"/>
    </row>
    <row r="44421" spans="8:8">
      <c r="H44421" s="166"/>
    </row>
    <row r="44422" spans="8:8">
      <c r="H44422" s="166"/>
    </row>
    <row r="44423" spans="8:8">
      <c r="H44423" s="166"/>
    </row>
    <row r="44424" spans="8:8">
      <c r="H44424" s="166"/>
    </row>
    <row r="44425" spans="8:8">
      <c r="H44425" s="166"/>
    </row>
    <row r="44426" spans="8:8">
      <c r="H44426" s="166"/>
    </row>
    <row r="44427" spans="8:8">
      <c r="H44427" s="166"/>
    </row>
    <row r="44428" spans="8:8">
      <c r="H44428" s="166"/>
    </row>
    <row r="44429" spans="8:8">
      <c r="H44429" s="166"/>
    </row>
    <row r="44430" spans="8:8">
      <c r="H44430" s="166"/>
    </row>
    <row r="44431" spans="8:8">
      <c r="H44431" s="166"/>
    </row>
    <row r="44432" spans="8:8">
      <c r="H44432" s="166"/>
    </row>
    <row r="44433" spans="8:8">
      <c r="H44433" s="166"/>
    </row>
    <row r="44434" spans="8:8">
      <c r="H44434" s="166"/>
    </row>
    <row r="44435" spans="8:8">
      <c r="H44435" s="166"/>
    </row>
    <row r="44436" spans="8:8">
      <c r="H44436" s="166"/>
    </row>
    <row r="44437" spans="8:8">
      <c r="H44437" s="166"/>
    </row>
    <row r="44438" spans="8:8">
      <c r="H44438" s="166"/>
    </row>
    <row r="44439" spans="8:8">
      <c r="H44439" s="166"/>
    </row>
    <row r="44440" spans="8:8">
      <c r="H44440" s="166"/>
    </row>
    <row r="44441" spans="8:8">
      <c r="H44441" s="166"/>
    </row>
    <row r="44442" spans="8:8">
      <c r="H44442" s="166"/>
    </row>
    <row r="44443" spans="8:8">
      <c r="H44443" s="166"/>
    </row>
    <row r="44444" spans="8:8">
      <c r="H44444" s="166"/>
    </row>
    <row r="44445" spans="8:8">
      <c r="H44445" s="166"/>
    </row>
    <row r="44446" spans="8:8">
      <c r="H44446" s="166"/>
    </row>
    <row r="44447" spans="8:8">
      <c r="H44447" s="166"/>
    </row>
    <row r="44448" spans="8:8">
      <c r="H44448" s="166"/>
    </row>
    <row r="44449" spans="8:8">
      <c r="H44449" s="166"/>
    </row>
    <row r="44450" spans="8:8">
      <c r="H44450" s="166"/>
    </row>
    <row r="44451" spans="8:8">
      <c r="H44451" s="166"/>
    </row>
    <row r="44452" spans="8:8">
      <c r="H44452" s="166"/>
    </row>
    <row r="44453" spans="8:8">
      <c r="H44453" s="166"/>
    </row>
    <row r="44454" spans="8:8">
      <c r="H44454" s="166"/>
    </row>
    <row r="44455" spans="8:8">
      <c r="H44455" s="166"/>
    </row>
    <row r="44456" spans="8:8">
      <c r="H44456" s="166"/>
    </row>
    <row r="44457" spans="8:8">
      <c r="H44457" s="166"/>
    </row>
    <row r="44458" spans="8:8">
      <c r="H44458" s="166"/>
    </row>
    <row r="44459" spans="8:8">
      <c r="H44459" s="166"/>
    </row>
    <row r="44460" spans="8:8">
      <c r="H44460" s="166"/>
    </row>
    <row r="44461" spans="8:8">
      <c r="H44461" s="166"/>
    </row>
    <row r="44462" spans="8:8">
      <c r="H44462" s="166"/>
    </row>
    <row r="44463" spans="8:8">
      <c r="H44463" s="166"/>
    </row>
    <row r="44464" spans="8:8">
      <c r="H44464" s="166"/>
    </row>
    <row r="44465" spans="8:8">
      <c r="H44465" s="166"/>
    </row>
    <row r="44466" spans="8:8">
      <c r="H44466" s="166"/>
    </row>
    <row r="44467" spans="8:8">
      <c r="H44467" s="166"/>
    </row>
    <row r="44468" spans="8:8">
      <c r="H44468" s="166"/>
    </row>
    <row r="44469" spans="8:8">
      <c r="H44469" s="166"/>
    </row>
    <row r="44470" spans="8:8">
      <c r="H44470" s="166"/>
    </row>
    <row r="44471" spans="8:8">
      <c r="H44471" s="166"/>
    </row>
    <row r="44472" spans="8:8">
      <c r="H44472" s="166"/>
    </row>
    <row r="44473" spans="8:8">
      <c r="H44473" s="166"/>
    </row>
    <row r="44474" spans="8:8">
      <c r="H44474" s="166"/>
    </row>
    <row r="44475" spans="8:8">
      <c r="H44475" s="166"/>
    </row>
    <row r="44476" spans="8:8">
      <c r="H44476" s="166"/>
    </row>
    <row r="44477" spans="8:8">
      <c r="H44477" s="166"/>
    </row>
    <row r="44478" spans="8:8">
      <c r="H44478" s="166"/>
    </row>
    <row r="44479" spans="8:8">
      <c r="H44479" s="166"/>
    </row>
    <row r="44480" spans="8:8">
      <c r="H44480" s="166"/>
    </row>
    <row r="44481" spans="8:8">
      <c r="H44481" s="166"/>
    </row>
    <row r="44482" spans="8:8">
      <c r="H44482" s="166"/>
    </row>
    <row r="44483" spans="8:8">
      <c r="H44483" s="166"/>
    </row>
    <row r="44484" spans="8:8">
      <c r="H44484" s="166"/>
    </row>
    <row r="44485" spans="8:8">
      <c r="H44485" s="166"/>
    </row>
    <row r="44486" spans="8:8">
      <c r="H44486" s="166"/>
    </row>
    <row r="44487" spans="8:8">
      <c r="H44487" s="166"/>
    </row>
    <row r="44488" spans="8:8">
      <c r="H44488" s="166"/>
    </row>
    <row r="44489" spans="8:8">
      <c r="H44489" s="166"/>
    </row>
    <row r="44490" spans="8:8">
      <c r="H44490" s="166"/>
    </row>
    <row r="44491" spans="8:8">
      <c r="H44491" s="166"/>
    </row>
    <row r="44492" spans="8:8">
      <c r="H44492" s="166"/>
    </row>
    <row r="44493" spans="8:8">
      <c r="H44493" s="166"/>
    </row>
    <row r="44494" spans="8:8">
      <c r="H44494" s="166"/>
    </row>
    <row r="44495" spans="8:8">
      <c r="H44495" s="166"/>
    </row>
    <row r="44496" spans="8:8">
      <c r="H44496" s="166"/>
    </row>
    <row r="44497" spans="8:8">
      <c r="H44497" s="166"/>
    </row>
    <row r="44498" spans="8:8">
      <c r="H44498" s="166"/>
    </row>
    <row r="44499" spans="8:8">
      <c r="H44499" s="166"/>
    </row>
    <row r="44500" spans="8:8">
      <c r="H44500" s="166"/>
    </row>
    <row r="44501" spans="8:8">
      <c r="H44501" s="166"/>
    </row>
    <row r="44502" spans="8:8">
      <c r="H44502" s="166"/>
    </row>
    <row r="44503" spans="8:8">
      <c r="H44503" s="166"/>
    </row>
    <row r="44504" spans="8:8">
      <c r="H44504" s="166"/>
    </row>
    <row r="44505" spans="8:8">
      <c r="H44505" s="166"/>
    </row>
    <row r="44506" spans="8:8">
      <c r="H44506" s="166"/>
    </row>
    <row r="44507" spans="8:8">
      <c r="H44507" s="166"/>
    </row>
    <row r="44508" spans="8:8">
      <c r="H44508" s="166"/>
    </row>
    <row r="44509" spans="8:8">
      <c r="H44509" s="166"/>
    </row>
    <row r="44510" spans="8:8">
      <c r="H44510" s="166"/>
    </row>
    <row r="44511" spans="8:8">
      <c r="H44511" s="166"/>
    </row>
    <row r="44512" spans="8:8">
      <c r="H44512" s="166"/>
    </row>
    <row r="44513" spans="8:8">
      <c r="H44513" s="166"/>
    </row>
    <row r="44514" spans="8:8">
      <c r="H44514" s="166"/>
    </row>
    <row r="44515" spans="8:8">
      <c r="H44515" s="166"/>
    </row>
    <row r="44516" spans="8:8">
      <c r="H44516" s="166"/>
    </row>
    <row r="44517" spans="8:8">
      <c r="H44517" s="166"/>
    </row>
    <row r="44518" spans="8:8">
      <c r="H44518" s="166"/>
    </row>
    <row r="44519" spans="8:8">
      <c r="H44519" s="166"/>
    </row>
    <row r="44520" spans="8:8">
      <c r="H44520" s="166"/>
    </row>
    <row r="44521" spans="8:8">
      <c r="H44521" s="166"/>
    </row>
    <row r="44522" spans="8:8">
      <c r="H44522" s="166"/>
    </row>
    <row r="44523" spans="8:8">
      <c r="H44523" s="166"/>
    </row>
    <row r="44524" spans="8:8">
      <c r="H44524" s="166"/>
    </row>
    <row r="44525" spans="8:8">
      <c r="H44525" s="166"/>
    </row>
    <row r="44526" spans="8:8">
      <c r="H44526" s="166"/>
    </row>
    <row r="44527" spans="8:8">
      <c r="H44527" s="166"/>
    </row>
    <row r="44528" spans="8:8">
      <c r="H44528" s="166"/>
    </row>
    <row r="44529" spans="8:8">
      <c r="H44529" s="166"/>
    </row>
    <row r="44530" spans="8:8">
      <c r="H44530" s="166"/>
    </row>
    <row r="44531" spans="8:8">
      <c r="H44531" s="166"/>
    </row>
    <row r="44532" spans="8:8">
      <c r="H44532" s="166"/>
    </row>
    <row r="44533" spans="8:8">
      <c r="H44533" s="166"/>
    </row>
    <row r="44534" spans="8:8">
      <c r="H44534" s="166"/>
    </row>
    <row r="44535" spans="8:8">
      <c r="H44535" s="166"/>
    </row>
    <row r="44536" spans="8:8">
      <c r="H44536" s="166"/>
    </row>
    <row r="44537" spans="8:8">
      <c r="H44537" s="166"/>
    </row>
    <row r="44538" spans="8:8">
      <c r="H44538" s="166"/>
    </row>
    <row r="44539" spans="8:8">
      <c r="H44539" s="166"/>
    </row>
    <row r="44540" spans="8:8">
      <c r="H44540" s="166"/>
    </row>
    <row r="44541" spans="8:8">
      <c r="H44541" s="166"/>
    </row>
    <row r="44542" spans="8:8">
      <c r="H44542" s="166"/>
    </row>
    <row r="44543" spans="8:8">
      <c r="H44543" s="166"/>
    </row>
    <row r="44544" spans="8:8">
      <c r="H44544" s="166"/>
    </row>
    <row r="44545" spans="8:8">
      <c r="H44545" s="166"/>
    </row>
    <row r="44546" spans="8:8">
      <c r="H44546" s="166"/>
    </row>
    <row r="44547" spans="8:8">
      <c r="H44547" s="166"/>
    </row>
    <row r="44548" spans="8:8">
      <c r="H44548" s="166"/>
    </row>
    <row r="44549" spans="8:8">
      <c r="H44549" s="166"/>
    </row>
    <row r="44550" spans="8:8">
      <c r="H44550" s="166"/>
    </row>
    <row r="44551" spans="8:8">
      <c r="H44551" s="166"/>
    </row>
    <row r="44552" spans="8:8">
      <c r="H44552" s="166"/>
    </row>
    <row r="44553" spans="8:8">
      <c r="H44553" s="166"/>
    </row>
    <row r="44554" spans="8:8">
      <c r="H44554" s="166"/>
    </row>
    <row r="44555" spans="8:8">
      <c r="H44555" s="166"/>
    </row>
    <row r="44556" spans="8:8">
      <c r="H44556" s="166"/>
    </row>
    <row r="44557" spans="8:8">
      <c r="H44557" s="166"/>
    </row>
    <row r="44558" spans="8:8">
      <c r="H44558" s="166"/>
    </row>
    <row r="44559" spans="8:8">
      <c r="H44559" s="166"/>
    </row>
    <row r="44560" spans="8:8">
      <c r="H44560" s="166"/>
    </row>
    <row r="44561" spans="8:8">
      <c r="H44561" s="166"/>
    </row>
    <row r="44562" spans="8:8">
      <c r="H44562" s="166"/>
    </row>
    <row r="44563" spans="8:8">
      <c r="H44563" s="166"/>
    </row>
    <row r="44564" spans="8:8">
      <c r="H44564" s="166"/>
    </row>
    <row r="44565" spans="8:8">
      <c r="H44565" s="166"/>
    </row>
    <row r="44566" spans="8:8">
      <c r="H44566" s="166"/>
    </row>
    <row r="44567" spans="8:8">
      <c r="H44567" s="166"/>
    </row>
    <row r="44568" spans="8:8">
      <c r="H44568" s="166"/>
    </row>
    <row r="44569" spans="8:8">
      <c r="H44569" s="166"/>
    </row>
    <row r="44570" spans="8:8">
      <c r="H44570" s="166"/>
    </row>
    <row r="44571" spans="8:8">
      <c r="H44571" s="166"/>
    </row>
    <row r="44572" spans="8:8">
      <c r="H44572" s="166"/>
    </row>
    <row r="44573" spans="8:8">
      <c r="H44573" s="166"/>
    </row>
    <row r="44574" spans="8:8">
      <c r="H44574" s="166"/>
    </row>
    <row r="44575" spans="8:8">
      <c r="H44575" s="166"/>
    </row>
    <row r="44576" spans="8:8">
      <c r="H44576" s="166"/>
    </row>
    <row r="44577" spans="8:8">
      <c r="H44577" s="166"/>
    </row>
    <row r="44578" spans="8:8">
      <c r="H44578" s="166"/>
    </row>
    <row r="44579" spans="8:8">
      <c r="H44579" s="166"/>
    </row>
    <row r="44580" spans="8:8">
      <c r="H44580" s="166"/>
    </row>
    <row r="44581" spans="8:8">
      <c r="H44581" s="166"/>
    </row>
    <row r="44582" spans="8:8">
      <c r="H44582" s="166"/>
    </row>
    <row r="44583" spans="8:8">
      <c r="H44583" s="166"/>
    </row>
    <row r="44584" spans="8:8">
      <c r="H44584" s="166"/>
    </row>
    <row r="44585" spans="8:8">
      <c r="H44585" s="166"/>
    </row>
    <row r="44586" spans="8:8">
      <c r="H44586" s="166"/>
    </row>
    <row r="44587" spans="8:8">
      <c r="H44587" s="166"/>
    </row>
    <row r="44588" spans="8:8">
      <c r="H44588" s="166"/>
    </row>
    <row r="44589" spans="8:8">
      <c r="H44589" s="166"/>
    </row>
    <row r="44590" spans="8:8">
      <c r="H44590" s="166"/>
    </row>
    <row r="44591" spans="8:8">
      <c r="H44591" s="166"/>
    </row>
    <row r="44592" spans="8:8">
      <c r="H44592" s="166"/>
    </row>
    <row r="44593" spans="8:8">
      <c r="H44593" s="166"/>
    </row>
    <row r="44594" spans="8:8">
      <c r="H44594" s="166"/>
    </row>
    <row r="44595" spans="8:8">
      <c r="H44595" s="166"/>
    </row>
    <row r="44596" spans="8:8">
      <c r="H44596" s="166"/>
    </row>
    <row r="44597" spans="8:8">
      <c r="H44597" s="166"/>
    </row>
    <row r="44598" spans="8:8">
      <c r="H44598" s="166"/>
    </row>
    <row r="44599" spans="8:8">
      <c r="H44599" s="166"/>
    </row>
    <row r="44600" spans="8:8">
      <c r="H44600" s="166"/>
    </row>
    <row r="44601" spans="8:8">
      <c r="H44601" s="166"/>
    </row>
    <row r="44602" spans="8:8">
      <c r="H44602" s="166"/>
    </row>
    <row r="44603" spans="8:8">
      <c r="H44603" s="166"/>
    </row>
    <row r="44604" spans="8:8">
      <c r="H44604" s="166"/>
    </row>
    <row r="44605" spans="8:8">
      <c r="H44605" s="166"/>
    </row>
    <row r="44606" spans="8:8">
      <c r="H44606" s="166"/>
    </row>
    <row r="44607" spans="8:8">
      <c r="H44607" s="166"/>
    </row>
    <row r="44608" spans="8:8">
      <c r="H44608" s="166"/>
    </row>
    <row r="44609" spans="8:8">
      <c r="H44609" s="166"/>
    </row>
    <row r="44610" spans="8:8">
      <c r="H44610" s="166"/>
    </row>
    <row r="44611" spans="8:8">
      <c r="H44611" s="166"/>
    </row>
    <row r="44612" spans="8:8">
      <c r="H44612" s="166"/>
    </row>
    <row r="44613" spans="8:8">
      <c r="H44613" s="166"/>
    </row>
    <row r="44614" spans="8:8">
      <c r="H44614" s="166"/>
    </row>
    <row r="44615" spans="8:8">
      <c r="H44615" s="166"/>
    </row>
    <row r="44616" spans="8:8">
      <c r="H44616" s="166"/>
    </row>
    <row r="44617" spans="8:8">
      <c r="H44617" s="166"/>
    </row>
    <row r="44618" spans="8:8">
      <c r="H44618" s="166"/>
    </row>
    <row r="44619" spans="8:8">
      <c r="H44619" s="166"/>
    </row>
    <row r="44620" spans="8:8">
      <c r="H44620" s="166"/>
    </row>
    <row r="44621" spans="8:8">
      <c r="H44621" s="166"/>
    </row>
    <row r="44622" spans="8:8">
      <c r="H44622" s="166"/>
    </row>
    <row r="44623" spans="8:8">
      <c r="H44623" s="166"/>
    </row>
    <row r="44624" spans="8:8">
      <c r="H44624" s="166"/>
    </row>
    <row r="44625" spans="8:8">
      <c r="H44625" s="166"/>
    </row>
    <row r="44626" spans="8:8">
      <c r="H44626" s="166"/>
    </row>
    <row r="44627" spans="8:8">
      <c r="H44627" s="166"/>
    </row>
    <row r="44628" spans="8:8">
      <c r="H44628" s="166"/>
    </row>
    <row r="44629" spans="8:8">
      <c r="H44629" s="166"/>
    </row>
    <row r="44630" spans="8:8">
      <c r="H44630" s="166"/>
    </row>
    <row r="44631" spans="8:8">
      <c r="H44631" s="166"/>
    </row>
    <row r="44632" spans="8:8">
      <c r="H44632" s="166"/>
    </row>
    <row r="44633" spans="8:8">
      <c r="H44633" s="166"/>
    </row>
    <row r="44634" spans="8:8">
      <c r="H44634" s="166"/>
    </row>
    <row r="44635" spans="8:8">
      <c r="H44635" s="166"/>
    </row>
    <row r="44636" spans="8:8">
      <c r="H44636" s="166"/>
    </row>
    <row r="44637" spans="8:8">
      <c r="H44637" s="166"/>
    </row>
    <row r="44638" spans="8:8">
      <c r="H44638" s="166"/>
    </row>
    <row r="44639" spans="8:8">
      <c r="H44639" s="166"/>
    </row>
    <row r="44640" spans="8:8">
      <c r="H44640" s="166"/>
    </row>
    <row r="44641" spans="8:8">
      <c r="H44641" s="166"/>
    </row>
    <row r="44642" spans="8:8">
      <c r="H44642" s="166"/>
    </row>
    <row r="44643" spans="8:8">
      <c r="H44643" s="166"/>
    </row>
    <row r="44644" spans="8:8">
      <c r="H44644" s="166"/>
    </row>
    <row r="44645" spans="8:8">
      <c r="H44645" s="166"/>
    </row>
    <row r="44646" spans="8:8">
      <c r="H44646" s="166"/>
    </row>
    <row r="44647" spans="8:8">
      <c r="H44647" s="166"/>
    </row>
    <row r="44648" spans="8:8">
      <c r="H44648" s="166"/>
    </row>
    <row r="44649" spans="8:8">
      <c r="H44649" s="166"/>
    </row>
    <row r="44650" spans="8:8">
      <c r="H44650" s="166"/>
    </row>
    <row r="44651" spans="8:8">
      <c r="H44651" s="166"/>
    </row>
    <row r="44652" spans="8:8">
      <c r="H44652" s="166"/>
    </row>
    <row r="44653" spans="8:8">
      <c r="H44653" s="166"/>
    </row>
    <row r="44654" spans="8:8">
      <c r="H44654" s="166"/>
    </row>
    <row r="44655" spans="8:8">
      <c r="H44655" s="166"/>
    </row>
    <row r="44656" spans="8:8">
      <c r="H44656" s="166"/>
    </row>
    <row r="44657" spans="8:8">
      <c r="H44657" s="166"/>
    </row>
    <row r="44658" spans="8:8">
      <c r="H44658" s="166"/>
    </row>
    <row r="44659" spans="8:8">
      <c r="H44659" s="166"/>
    </row>
    <row r="44660" spans="8:8">
      <c r="H44660" s="166"/>
    </row>
    <row r="44661" spans="8:8">
      <c r="H44661" s="166"/>
    </row>
    <row r="44662" spans="8:8">
      <c r="H44662" s="166"/>
    </row>
    <row r="44663" spans="8:8">
      <c r="H44663" s="166"/>
    </row>
    <row r="44664" spans="8:8">
      <c r="H44664" s="166"/>
    </row>
    <row r="44665" spans="8:8">
      <c r="H44665" s="166"/>
    </row>
    <row r="44666" spans="8:8">
      <c r="H44666" s="166"/>
    </row>
    <row r="44667" spans="8:8">
      <c r="H44667" s="166"/>
    </row>
    <row r="44668" spans="8:8">
      <c r="H44668" s="166"/>
    </row>
    <row r="44669" spans="8:8">
      <c r="H44669" s="166"/>
    </row>
    <row r="44670" spans="8:8">
      <c r="H44670" s="166"/>
    </row>
    <row r="44671" spans="8:8">
      <c r="H44671" s="166"/>
    </row>
    <row r="44672" spans="8:8">
      <c r="H44672" s="166"/>
    </row>
    <row r="44673" spans="8:8">
      <c r="H44673" s="166"/>
    </row>
    <row r="44674" spans="8:8">
      <c r="H44674" s="166"/>
    </row>
    <row r="44675" spans="8:8">
      <c r="H44675" s="166"/>
    </row>
    <row r="44676" spans="8:8">
      <c r="H44676" s="166"/>
    </row>
    <row r="44677" spans="8:8">
      <c r="H44677" s="166"/>
    </row>
    <row r="44678" spans="8:8">
      <c r="H44678" s="166"/>
    </row>
    <row r="44679" spans="8:8">
      <c r="H44679" s="166"/>
    </row>
    <row r="44680" spans="8:8">
      <c r="H44680" s="166"/>
    </row>
    <row r="44681" spans="8:8">
      <c r="H44681" s="166"/>
    </row>
    <row r="44682" spans="8:8">
      <c r="H44682" s="166"/>
    </row>
    <row r="44683" spans="8:8">
      <c r="H44683" s="166"/>
    </row>
    <row r="44684" spans="8:8">
      <c r="H44684" s="166"/>
    </row>
    <row r="44685" spans="8:8">
      <c r="H44685" s="166"/>
    </row>
    <row r="44686" spans="8:8">
      <c r="H44686" s="166"/>
    </row>
    <row r="44687" spans="8:8">
      <c r="H44687" s="166"/>
    </row>
    <row r="44688" spans="8:8">
      <c r="H44688" s="166"/>
    </row>
    <row r="44689" spans="8:8">
      <c r="H44689" s="166"/>
    </row>
    <row r="44690" spans="8:8">
      <c r="H44690" s="166"/>
    </row>
    <row r="44691" spans="8:8">
      <c r="H44691" s="166"/>
    </row>
    <row r="44692" spans="8:8">
      <c r="H44692" s="166"/>
    </row>
    <row r="44693" spans="8:8">
      <c r="H44693" s="166"/>
    </row>
    <row r="44694" spans="8:8">
      <c r="H44694" s="166"/>
    </row>
    <row r="44695" spans="8:8">
      <c r="H44695" s="166"/>
    </row>
    <row r="44696" spans="8:8">
      <c r="H44696" s="166"/>
    </row>
    <row r="44697" spans="8:8">
      <c r="H44697" s="166"/>
    </row>
    <row r="44698" spans="8:8">
      <c r="H44698" s="166"/>
    </row>
    <row r="44699" spans="8:8">
      <c r="H44699" s="166"/>
    </row>
    <row r="44700" spans="8:8">
      <c r="H44700" s="166"/>
    </row>
    <row r="44701" spans="8:8">
      <c r="H44701" s="166"/>
    </row>
    <row r="44702" spans="8:8">
      <c r="H44702" s="166"/>
    </row>
    <row r="44703" spans="8:8">
      <c r="H44703" s="166"/>
    </row>
    <row r="44704" spans="8:8">
      <c r="H44704" s="166"/>
    </row>
    <row r="44705" spans="8:8">
      <c r="H44705" s="166"/>
    </row>
    <row r="44706" spans="8:8">
      <c r="H44706" s="166"/>
    </row>
    <row r="44707" spans="8:8">
      <c r="H44707" s="166"/>
    </row>
    <row r="44708" spans="8:8">
      <c r="H44708" s="166"/>
    </row>
    <row r="44709" spans="8:8">
      <c r="H44709" s="166"/>
    </row>
    <row r="44710" spans="8:8">
      <c r="H44710" s="166"/>
    </row>
    <row r="44711" spans="8:8">
      <c r="H44711" s="166"/>
    </row>
    <row r="44712" spans="8:8">
      <c r="H44712" s="166"/>
    </row>
    <row r="44713" spans="8:8">
      <c r="H44713" s="166"/>
    </row>
    <row r="44714" spans="8:8">
      <c r="H44714" s="166"/>
    </row>
    <row r="44715" spans="8:8">
      <c r="H44715" s="166"/>
    </row>
    <row r="44716" spans="8:8">
      <c r="H44716" s="166"/>
    </row>
    <row r="44717" spans="8:8">
      <c r="H44717" s="166"/>
    </row>
    <row r="44718" spans="8:8">
      <c r="H44718" s="166"/>
    </row>
    <row r="44719" spans="8:8">
      <c r="H44719" s="166"/>
    </row>
    <row r="44720" spans="8:8">
      <c r="H44720" s="166"/>
    </row>
    <row r="44721" spans="8:8">
      <c r="H44721" s="166"/>
    </row>
    <row r="44722" spans="8:8">
      <c r="H44722" s="166"/>
    </row>
    <row r="44723" spans="8:8">
      <c r="H44723" s="166"/>
    </row>
    <row r="44724" spans="8:8">
      <c r="H44724" s="166"/>
    </row>
    <row r="44725" spans="8:8">
      <c r="H44725" s="166"/>
    </row>
    <row r="44726" spans="8:8">
      <c r="H44726" s="166"/>
    </row>
    <row r="44727" spans="8:8">
      <c r="H44727" s="166"/>
    </row>
    <row r="44728" spans="8:8">
      <c r="H44728" s="166"/>
    </row>
    <row r="44729" spans="8:8">
      <c r="H44729" s="166"/>
    </row>
    <row r="44730" spans="8:8">
      <c r="H44730" s="166"/>
    </row>
    <row r="44731" spans="8:8">
      <c r="H44731" s="166"/>
    </row>
    <row r="44732" spans="8:8">
      <c r="H44732" s="166"/>
    </row>
    <row r="44733" spans="8:8">
      <c r="H44733" s="166"/>
    </row>
    <row r="44734" spans="8:8">
      <c r="H44734" s="166"/>
    </row>
    <row r="44735" spans="8:8">
      <c r="H44735" s="166"/>
    </row>
    <row r="44736" spans="8:8">
      <c r="H44736" s="166"/>
    </row>
    <row r="44737" spans="8:8">
      <c r="H44737" s="166"/>
    </row>
    <row r="44738" spans="8:8">
      <c r="H44738" s="166"/>
    </row>
    <row r="44739" spans="8:8">
      <c r="H44739" s="166"/>
    </row>
    <row r="44740" spans="8:8">
      <c r="H44740" s="166"/>
    </row>
    <row r="44741" spans="8:8">
      <c r="H44741" s="166"/>
    </row>
    <row r="44742" spans="8:8">
      <c r="H44742" s="166"/>
    </row>
    <row r="44743" spans="8:8">
      <c r="H44743" s="166"/>
    </row>
    <row r="44744" spans="8:8">
      <c r="H44744" s="166"/>
    </row>
    <row r="44745" spans="8:8">
      <c r="H44745" s="166"/>
    </row>
    <row r="44746" spans="8:8">
      <c r="H44746" s="166"/>
    </row>
    <row r="44747" spans="8:8">
      <c r="H44747" s="166"/>
    </row>
    <row r="44748" spans="8:8">
      <c r="H44748" s="166"/>
    </row>
    <row r="44749" spans="8:8">
      <c r="H44749" s="166"/>
    </row>
    <row r="44750" spans="8:8">
      <c r="H44750" s="166"/>
    </row>
    <row r="44751" spans="8:8">
      <c r="H44751" s="166"/>
    </row>
    <row r="44752" spans="8:8">
      <c r="H44752" s="166"/>
    </row>
    <row r="44753" spans="8:8">
      <c r="H44753" s="166"/>
    </row>
    <row r="44754" spans="8:8">
      <c r="H44754" s="166"/>
    </row>
    <row r="44755" spans="8:8">
      <c r="H44755" s="166"/>
    </row>
    <row r="44756" spans="8:8">
      <c r="H44756" s="166"/>
    </row>
    <row r="44757" spans="8:8">
      <c r="H44757" s="166"/>
    </row>
    <row r="44758" spans="8:8">
      <c r="H44758" s="166"/>
    </row>
    <row r="44759" spans="8:8">
      <c r="H44759" s="166"/>
    </row>
    <row r="44760" spans="8:8">
      <c r="H44760" s="166"/>
    </row>
    <row r="44761" spans="8:8">
      <c r="H44761" s="166"/>
    </row>
    <row r="44762" spans="8:8">
      <c r="H44762" s="166"/>
    </row>
    <row r="44763" spans="8:8">
      <c r="H44763" s="166"/>
    </row>
    <row r="44764" spans="8:8">
      <c r="H44764" s="166"/>
    </row>
    <row r="44765" spans="8:8">
      <c r="H44765" s="166"/>
    </row>
    <row r="44766" spans="8:8">
      <c r="H44766" s="166"/>
    </row>
    <row r="44767" spans="8:8">
      <c r="H44767" s="166"/>
    </row>
    <row r="44768" spans="8:8">
      <c r="H44768" s="166"/>
    </row>
    <row r="44769" spans="8:8">
      <c r="H44769" s="166"/>
    </row>
    <row r="44770" spans="8:8">
      <c r="H44770" s="166"/>
    </row>
    <row r="44771" spans="8:8">
      <c r="H44771" s="166"/>
    </row>
    <row r="44772" spans="8:8">
      <c r="H44772" s="166"/>
    </row>
    <row r="44773" spans="8:8">
      <c r="H44773" s="166"/>
    </row>
    <row r="44774" spans="8:8">
      <c r="H44774" s="166"/>
    </row>
    <row r="44775" spans="8:8">
      <c r="H44775" s="166"/>
    </row>
    <row r="44776" spans="8:8">
      <c r="H44776" s="166"/>
    </row>
    <row r="44777" spans="8:8">
      <c r="H44777" s="166"/>
    </row>
    <row r="44778" spans="8:8">
      <c r="H44778" s="166"/>
    </row>
    <row r="44779" spans="8:8">
      <c r="H44779" s="166"/>
    </row>
    <row r="44780" spans="8:8">
      <c r="H44780" s="166"/>
    </row>
    <row r="44781" spans="8:8">
      <c r="H44781" s="166"/>
    </row>
    <row r="44782" spans="8:8">
      <c r="H44782" s="166"/>
    </row>
    <row r="44783" spans="8:8">
      <c r="H44783" s="166"/>
    </row>
    <row r="44784" spans="8:8">
      <c r="H44784" s="166"/>
    </row>
    <row r="44785" spans="8:8">
      <c r="H44785" s="166"/>
    </row>
    <row r="44786" spans="8:8">
      <c r="H44786" s="166"/>
    </row>
    <row r="44787" spans="8:8">
      <c r="H44787" s="166"/>
    </row>
    <row r="44788" spans="8:8">
      <c r="H44788" s="166"/>
    </row>
    <row r="44789" spans="8:8">
      <c r="H44789" s="166"/>
    </row>
    <row r="44790" spans="8:8">
      <c r="H44790" s="166"/>
    </row>
    <row r="44791" spans="8:8">
      <c r="H44791" s="166"/>
    </row>
    <row r="44792" spans="8:8">
      <c r="H44792" s="166"/>
    </row>
    <row r="44793" spans="8:8">
      <c r="H44793" s="166"/>
    </row>
    <row r="44794" spans="8:8">
      <c r="H44794" s="166"/>
    </row>
    <row r="44795" spans="8:8">
      <c r="H44795" s="166"/>
    </row>
    <row r="44796" spans="8:8">
      <c r="H44796" s="166"/>
    </row>
    <row r="44797" spans="8:8">
      <c r="H44797" s="166"/>
    </row>
    <row r="44798" spans="8:8">
      <c r="H44798" s="166"/>
    </row>
    <row r="44799" spans="8:8">
      <c r="H44799" s="166"/>
    </row>
    <row r="44800" spans="8:8">
      <c r="H44800" s="166"/>
    </row>
    <row r="44801" spans="8:8">
      <c r="H44801" s="166"/>
    </row>
    <row r="44802" spans="8:8">
      <c r="H44802" s="166"/>
    </row>
    <row r="44803" spans="8:8">
      <c r="H44803" s="166"/>
    </row>
    <row r="44804" spans="8:8">
      <c r="H44804" s="166"/>
    </row>
    <row r="44805" spans="8:8">
      <c r="H44805" s="166"/>
    </row>
    <row r="44806" spans="8:8">
      <c r="H44806" s="166"/>
    </row>
    <row r="44807" spans="8:8">
      <c r="H44807" s="166"/>
    </row>
    <row r="44808" spans="8:8">
      <c r="H44808" s="166"/>
    </row>
    <row r="44809" spans="8:8">
      <c r="H44809" s="166"/>
    </row>
    <row r="44810" spans="8:8">
      <c r="H44810" s="166"/>
    </row>
    <row r="44811" spans="8:8">
      <c r="H44811" s="166"/>
    </row>
    <row r="44812" spans="8:8">
      <c r="H44812" s="166"/>
    </row>
    <row r="44813" spans="8:8">
      <c r="H44813" s="166"/>
    </row>
    <row r="44814" spans="8:8">
      <c r="H44814" s="166"/>
    </row>
    <row r="44815" spans="8:8">
      <c r="H44815" s="166"/>
    </row>
    <row r="44816" spans="8:8">
      <c r="H44816" s="166"/>
    </row>
    <row r="44817" spans="8:8">
      <c r="H44817" s="166"/>
    </row>
    <row r="44818" spans="8:8">
      <c r="H44818" s="166"/>
    </row>
    <row r="44819" spans="8:8">
      <c r="H44819" s="166"/>
    </row>
    <row r="44820" spans="8:8">
      <c r="H44820" s="166"/>
    </row>
    <row r="44821" spans="8:8">
      <c r="H44821" s="166"/>
    </row>
    <row r="44822" spans="8:8">
      <c r="H44822" s="166"/>
    </row>
    <row r="44823" spans="8:8">
      <c r="H44823" s="166"/>
    </row>
    <row r="44824" spans="8:8">
      <c r="H44824" s="166"/>
    </row>
    <row r="44825" spans="8:8">
      <c r="H44825" s="166"/>
    </row>
    <row r="44826" spans="8:8">
      <c r="H44826" s="166"/>
    </row>
    <row r="44827" spans="8:8">
      <c r="H44827" s="166"/>
    </row>
    <row r="44828" spans="8:8">
      <c r="H44828" s="166"/>
    </row>
    <row r="44829" spans="8:8">
      <c r="H44829" s="166"/>
    </row>
    <row r="44830" spans="8:8">
      <c r="H44830" s="166"/>
    </row>
    <row r="44831" spans="8:8">
      <c r="H44831" s="166"/>
    </row>
    <row r="44832" spans="8:8">
      <c r="H44832" s="166"/>
    </row>
    <row r="44833" spans="8:8">
      <c r="H44833" s="166"/>
    </row>
    <row r="44834" spans="8:8">
      <c r="H44834" s="166"/>
    </row>
    <row r="44835" spans="8:8">
      <c r="H44835" s="166"/>
    </row>
    <row r="44836" spans="8:8">
      <c r="H44836" s="166"/>
    </row>
    <row r="44837" spans="8:8">
      <c r="H44837" s="166"/>
    </row>
    <row r="44838" spans="8:8">
      <c r="H44838" s="166"/>
    </row>
    <row r="44839" spans="8:8">
      <c r="H44839" s="166"/>
    </row>
    <row r="44840" spans="8:8">
      <c r="H44840" s="166"/>
    </row>
    <row r="44841" spans="8:8">
      <c r="H44841" s="166"/>
    </row>
    <row r="44842" spans="8:8">
      <c r="H44842" s="166"/>
    </row>
    <row r="44843" spans="8:8">
      <c r="H44843" s="166"/>
    </row>
    <row r="44844" spans="8:8">
      <c r="H44844" s="166"/>
    </row>
    <row r="44845" spans="8:8">
      <c r="H44845" s="166"/>
    </row>
    <row r="44846" spans="8:8">
      <c r="H44846" s="166"/>
    </row>
    <row r="44847" spans="8:8">
      <c r="H44847" s="166"/>
    </row>
    <row r="44848" spans="8:8">
      <c r="H44848" s="166"/>
    </row>
    <row r="44849" spans="8:8">
      <c r="H44849" s="166"/>
    </row>
    <row r="44850" spans="8:8">
      <c r="H44850" s="166"/>
    </row>
    <row r="44851" spans="8:8">
      <c r="H44851" s="166"/>
    </row>
    <row r="44852" spans="8:8">
      <c r="H44852" s="166"/>
    </row>
    <row r="44853" spans="8:8">
      <c r="H44853" s="166"/>
    </row>
    <row r="44854" spans="8:8">
      <c r="H44854" s="166"/>
    </row>
    <row r="44855" spans="8:8">
      <c r="H44855" s="166"/>
    </row>
    <row r="44856" spans="8:8">
      <c r="H44856" s="166"/>
    </row>
    <row r="44857" spans="8:8">
      <c r="H44857" s="166"/>
    </row>
    <row r="44858" spans="8:8">
      <c r="H44858" s="166"/>
    </row>
    <row r="44859" spans="8:8">
      <c r="H44859" s="166"/>
    </row>
    <row r="44860" spans="8:8">
      <c r="H44860" s="166"/>
    </row>
    <row r="44861" spans="8:8">
      <c r="H44861" s="166"/>
    </row>
    <row r="44862" spans="8:8">
      <c r="H44862" s="166"/>
    </row>
    <row r="44863" spans="8:8">
      <c r="H44863" s="166"/>
    </row>
    <row r="44864" spans="8:8">
      <c r="H44864" s="166"/>
    </row>
    <row r="44865" spans="8:8">
      <c r="H44865" s="166"/>
    </row>
    <row r="44866" spans="8:8">
      <c r="H44866" s="166"/>
    </row>
    <row r="44867" spans="8:8">
      <c r="H44867" s="166"/>
    </row>
    <row r="44868" spans="8:8">
      <c r="H44868" s="166"/>
    </row>
    <row r="44869" spans="8:8">
      <c r="H44869" s="166"/>
    </row>
    <row r="44870" spans="8:8">
      <c r="H44870" s="166"/>
    </row>
    <row r="44871" spans="8:8">
      <c r="H44871" s="166"/>
    </row>
    <row r="44872" spans="8:8">
      <c r="H44872" s="166"/>
    </row>
    <row r="44873" spans="8:8">
      <c r="H44873" s="166"/>
    </row>
    <row r="44874" spans="8:8">
      <c r="H44874" s="166"/>
    </row>
    <row r="44875" spans="8:8">
      <c r="H44875" s="166"/>
    </row>
    <row r="44876" spans="8:8">
      <c r="H44876" s="166"/>
    </row>
    <row r="44877" spans="8:8">
      <c r="H44877" s="166"/>
    </row>
    <row r="44878" spans="8:8">
      <c r="H44878" s="166"/>
    </row>
    <row r="44879" spans="8:8">
      <c r="H44879" s="166"/>
    </row>
    <row r="44880" spans="8:8">
      <c r="H44880" s="166"/>
    </row>
    <row r="44881" spans="8:8">
      <c r="H44881" s="166"/>
    </row>
    <row r="44882" spans="8:8">
      <c r="H44882" s="166"/>
    </row>
    <row r="44883" spans="8:8">
      <c r="H44883" s="166"/>
    </row>
    <row r="44884" spans="8:8">
      <c r="H44884" s="166"/>
    </row>
    <row r="44885" spans="8:8">
      <c r="H44885" s="166"/>
    </row>
    <row r="44886" spans="8:8">
      <c r="H44886" s="166"/>
    </row>
    <row r="44887" spans="8:8">
      <c r="H44887" s="166"/>
    </row>
    <row r="44888" spans="8:8">
      <c r="H44888" s="166"/>
    </row>
    <row r="44889" spans="8:8">
      <c r="H44889" s="166"/>
    </row>
    <row r="44890" spans="8:8">
      <c r="H44890" s="166"/>
    </row>
    <row r="44891" spans="8:8">
      <c r="H44891" s="166"/>
    </row>
    <row r="44892" spans="8:8">
      <c r="H44892" s="166"/>
    </row>
    <row r="44893" spans="8:8">
      <c r="H44893" s="166"/>
    </row>
    <row r="44894" spans="8:8">
      <c r="H44894" s="166"/>
    </row>
    <row r="44895" spans="8:8">
      <c r="H44895" s="166"/>
    </row>
    <row r="44896" spans="8:8">
      <c r="H44896" s="166"/>
    </row>
    <row r="44897" spans="8:8">
      <c r="H44897" s="166"/>
    </row>
    <row r="44898" spans="8:8">
      <c r="H44898" s="166"/>
    </row>
    <row r="44899" spans="8:8">
      <c r="H44899" s="166"/>
    </row>
    <row r="44900" spans="8:8">
      <c r="H44900" s="166"/>
    </row>
    <row r="44901" spans="8:8">
      <c r="H44901" s="166"/>
    </row>
    <row r="44902" spans="8:8">
      <c r="H44902" s="166"/>
    </row>
    <row r="44903" spans="8:8">
      <c r="H44903" s="166"/>
    </row>
    <row r="44904" spans="8:8">
      <c r="H44904" s="166"/>
    </row>
    <row r="44905" spans="8:8">
      <c r="H44905" s="166"/>
    </row>
    <row r="44906" spans="8:8">
      <c r="H44906" s="166"/>
    </row>
    <row r="44907" spans="8:8">
      <c r="H44907" s="166"/>
    </row>
    <row r="44908" spans="8:8">
      <c r="H44908" s="166"/>
    </row>
    <row r="44909" spans="8:8">
      <c r="H44909" s="166"/>
    </row>
    <row r="44910" spans="8:8">
      <c r="H44910" s="166"/>
    </row>
    <row r="44911" spans="8:8">
      <c r="H44911" s="166"/>
    </row>
    <row r="44912" spans="8:8">
      <c r="H44912" s="166"/>
    </row>
    <row r="44913" spans="8:8">
      <c r="H44913" s="166"/>
    </row>
    <row r="44914" spans="8:8">
      <c r="H44914" s="166"/>
    </row>
    <row r="44915" spans="8:8">
      <c r="H44915" s="166"/>
    </row>
    <row r="44916" spans="8:8">
      <c r="H44916" s="166"/>
    </row>
    <row r="44917" spans="8:8">
      <c r="H44917" s="166"/>
    </row>
    <row r="44918" spans="8:8">
      <c r="H44918" s="166"/>
    </row>
    <row r="44919" spans="8:8">
      <c r="H44919" s="166"/>
    </row>
    <row r="44920" spans="8:8">
      <c r="H44920" s="166"/>
    </row>
    <row r="44921" spans="8:8">
      <c r="H44921" s="166"/>
    </row>
    <row r="44922" spans="8:8">
      <c r="H44922" s="166"/>
    </row>
    <row r="44923" spans="8:8">
      <c r="H44923" s="166"/>
    </row>
    <row r="44924" spans="8:8">
      <c r="H44924" s="166"/>
    </row>
    <row r="44925" spans="8:8">
      <c r="H44925" s="166"/>
    </row>
    <row r="44926" spans="8:8">
      <c r="H44926" s="166"/>
    </row>
    <row r="44927" spans="8:8">
      <c r="H44927" s="166"/>
    </row>
    <row r="44928" spans="8:8">
      <c r="H44928" s="166"/>
    </row>
    <row r="44929" spans="8:8">
      <c r="H44929" s="166"/>
    </row>
    <row r="44930" spans="8:8">
      <c r="H44930" s="166"/>
    </row>
    <row r="44931" spans="8:8">
      <c r="H44931" s="166"/>
    </row>
    <row r="44932" spans="8:8">
      <c r="H44932" s="166"/>
    </row>
    <row r="44933" spans="8:8">
      <c r="H44933" s="166"/>
    </row>
    <row r="44934" spans="8:8">
      <c r="H44934" s="166"/>
    </row>
    <row r="44935" spans="8:8">
      <c r="H44935" s="166"/>
    </row>
    <row r="44936" spans="8:8">
      <c r="H44936" s="166"/>
    </row>
    <row r="44937" spans="8:8">
      <c r="H44937" s="166"/>
    </row>
    <row r="44938" spans="8:8">
      <c r="H44938" s="166"/>
    </row>
    <row r="44939" spans="8:8">
      <c r="H44939" s="166"/>
    </row>
    <row r="44940" spans="8:8">
      <c r="H44940" s="166"/>
    </row>
    <row r="44941" spans="8:8">
      <c r="H44941" s="166"/>
    </row>
    <row r="44942" spans="8:8">
      <c r="H44942" s="166"/>
    </row>
    <row r="44943" spans="8:8">
      <c r="H44943" s="166"/>
    </row>
    <row r="44944" spans="8:8">
      <c r="H44944" s="166"/>
    </row>
    <row r="44945" spans="8:8">
      <c r="H44945" s="166"/>
    </row>
    <row r="44946" spans="8:8">
      <c r="H44946" s="166"/>
    </row>
    <row r="44947" spans="8:8">
      <c r="H44947" s="166"/>
    </row>
    <row r="44948" spans="8:8">
      <c r="H44948" s="166"/>
    </row>
    <row r="44949" spans="8:8">
      <c r="H44949" s="166"/>
    </row>
    <row r="44950" spans="8:8">
      <c r="H44950" s="166"/>
    </row>
    <row r="44951" spans="8:8">
      <c r="H44951" s="166"/>
    </row>
    <row r="44952" spans="8:8">
      <c r="H44952" s="166"/>
    </row>
    <row r="44953" spans="8:8">
      <c r="H44953" s="166"/>
    </row>
    <row r="44954" spans="8:8">
      <c r="H44954" s="166"/>
    </row>
    <row r="44955" spans="8:8">
      <c r="H44955" s="166"/>
    </row>
    <row r="44956" spans="8:8">
      <c r="H44956" s="166"/>
    </row>
    <row r="44957" spans="8:8">
      <c r="H44957" s="166"/>
    </row>
    <row r="44958" spans="8:8">
      <c r="H44958" s="166"/>
    </row>
    <row r="44959" spans="8:8">
      <c r="H44959" s="166"/>
    </row>
    <row r="44960" spans="8:8">
      <c r="H44960" s="166"/>
    </row>
    <row r="44961" spans="8:8">
      <c r="H44961" s="166"/>
    </row>
    <row r="44962" spans="8:8">
      <c r="H44962" s="166"/>
    </row>
    <row r="44963" spans="8:8">
      <c r="H44963" s="166"/>
    </row>
    <row r="44964" spans="8:8">
      <c r="H44964" s="166"/>
    </row>
    <row r="44965" spans="8:8">
      <c r="H44965" s="166"/>
    </row>
    <row r="44966" spans="8:8">
      <c r="H44966" s="166"/>
    </row>
    <row r="44967" spans="8:8">
      <c r="H44967" s="166"/>
    </row>
    <row r="44968" spans="8:8">
      <c r="H44968" s="166"/>
    </row>
    <row r="44969" spans="8:8">
      <c r="H44969" s="166"/>
    </row>
    <row r="44970" spans="8:8">
      <c r="H44970" s="166"/>
    </row>
    <row r="44971" spans="8:8">
      <c r="H44971" s="166"/>
    </row>
    <row r="44972" spans="8:8">
      <c r="H44972" s="166"/>
    </row>
    <row r="44973" spans="8:8">
      <c r="H44973" s="166"/>
    </row>
    <row r="44974" spans="8:8">
      <c r="H44974" s="166"/>
    </row>
    <row r="44975" spans="8:8">
      <c r="H44975" s="166"/>
    </row>
    <row r="44976" spans="8:8">
      <c r="H44976" s="166"/>
    </row>
    <row r="44977" spans="8:8">
      <c r="H44977" s="166"/>
    </row>
    <row r="44978" spans="8:8">
      <c r="H44978" s="166"/>
    </row>
    <row r="44979" spans="8:8">
      <c r="H44979" s="166"/>
    </row>
    <row r="44980" spans="8:8">
      <c r="H44980" s="166"/>
    </row>
    <row r="44981" spans="8:8">
      <c r="H44981" s="166"/>
    </row>
    <row r="44982" spans="8:8">
      <c r="H44982" s="166"/>
    </row>
    <row r="44983" spans="8:8">
      <c r="H44983" s="166"/>
    </row>
    <row r="44984" spans="8:8">
      <c r="H44984" s="166"/>
    </row>
    <row r="44985" spans="8:8">
      <c r="H44985" s="166"/>
    </row>
    <row r="44986" spans="8:8">
      <c r="H44986" s="166"/>
    </row>
    <row r="44987" spans="8:8">
      <c r="H44987" s="166"/>
    </row>
    <row r="44988" spans="8:8">
      <c r="H44988" s="166"/>
    </row>
    <row r="44989" spans="8:8">
      <c r="H44989" s="166"/>
    </row>
    <row r="44990" spans="8:8">
      <c r="H44990" s="166"/>
    </row>
    <row r="44991" spans="8:8">
      <c r="H44991" s="166"/>
    </row>
    <row r="44992" spans="8:8">
      <c r="H44992" s="166"/>
    </row>
    <row r="44993" spans="8:8">
      <c r="H44993" s="166"/>
    </row>
    <row r="44994" spans="8:8">
      <c r="H44994" s="166"/>
    </row>
    <row r="44995" spans="8:8">
      <c r="H44995" s="166"/>
    </row>
    <row r="44996" spans="8:8">
      <c r="H44996" s="166"/>
    </row>
    <row r="44997" spans="8:8">
      <c r="H44997" s="166"/>
    </row>
    <row r="44998" spans="8:8">
      <c r="H44998" s="166"/>
    </row>
    <row r="44999" spans="8:8">
      <c r="H44999" s="166"/>
    </row>
    <row r="45000" spans="8:8">
      <c r="H45000" s="166"/>
    </row>
    <row r="45001" spans="8:8">
      <c r="H45001" s="166"/>
    </row>
    <row r="45002" spans="8:8">
      <c r="H45002" s="166"/>
    </row>
    <row r="45003" spans="8:8">
      <c r="H45003" s="166"/>
    </row>
    <row r="45004" spans="8:8">
      <c r="H45004" s="166"/>
    </row>
    <row r="45005" spans="8:8">
      <c r="H45005" s="166"/>
    </row>
    <row r="45006" spans="8:8">
      <c r="H45006" s="166"/>
    </row>
    <row r="45007" spans="8:8">
      <c r="H45007" s="166"/>
    </row>
    <row r="45008" spans="8:8">
      <c r="H45008" s="166"/>
    </row>
    <row r="45009" spans="8:8">
      <c r="H45009" s="166"/>
    </row>
    <row r="45010" spans="8:8">
      <c r="H45010" s="166"/>
    </row>
    <row r="45011" spans="8:8">
      <c r="H45011" s="166"/>
    </row>
    <row r="45012" spans="8:8">
      <c r="H45012" s="166"/>
    </row>
    <row r="45013" spans="8:8">
      <c r="H45013" s="166"/>
    </row>
    <row r="45014" spans="8:8">
      <c r="H45014" s="166"/>
    </row>
    <row r="45015" spans="8:8">
      <c r="H45015" s="166"/>
    </row>
    <row r="45016" spans="8:8">
      <c r="H45016" s="166"/>
    </row>
    <row r="45017" spans="8:8">
      <c r="H45017" s="166"/>
    </row>
    <row r="45018" spans="8:8">
      <c r="H45018" s="166"/>
    </row>
    <row r="45019" spans="8:8">
      <c r="H45019" s="166"/>
    </row>
    <row r="45020" spans="8:8">
      <c r="H45020" s="166"/>
    </row>
    <row r="45021" spans="8:8">
      <c r="H45021" s="166"/>
    </row>
    <row r="45022" spans="8:8">
      <c r="H45022" s="166"/>
    </row>
    <row r="45023" spans="8:8">
      <c r="H45023" s="166"/>
    </row>
    <row r="45024" spans="8:8">
      <c r="H45024" s="166"/>
    </row>
    <row r="45025" spans="8:8">
      <c r="H45025" s="166"/>
    </row>
    <row r="45026" spans="8:8">
      <c r="H45026" s="166"/>
    </row>
    <row r="45027" spans="8:8">
      <c r="H45027" s="166"/>
    </row>
    <row r="45028" spans="8:8">
      <c r="H45028" s="166"/>
    </row>
    <row r="45029" spans="8:8">
      <c r="H45029" s="166"/>
    </row>
    <row r="45030" spans="8:8">
      <c r="H45030" s="166"/>
    </row>
    <row r="45031" spans="8:8">
      <c r="H45031" s="166"/>
    </row>
    <row r="45032" spans="8:8">
      <c r="H45032" s="166"/>
    </row>
    <row r="45033" spans="8:8">
      <c r="H45033" s="166"/>
    </row>
    <row r="45034" spans="8:8">
      <c r="H45034" s="166"/>
    </row>
    <row r="45035" spans="8:8">
      <c r="H45035" s="166"/>
    </row>
    <row r="45036" spans="8:8">
      <c r="H45036" s="166"/>
    </row>
    <row r="45037" spans="8:8">
      <c r="H45037" s="166"/>
    </row>
    <row r="45038" spans="8:8">
      <c r="H45038" s="166"/>
    </row>
    <row r="45039" spans="8:8">
      <c r="H45039" s="166"/>
    </row>
    <row r="45040" spans="8:8">
      <c r="H45040" s="166"/>
    </row>
    <row r="45041" spans="8:8">
      <c r="H45041" s="166"/>
    </row>
    <row r="45042" spans="8:8">
      <c r="H45042" s="166"/>
    </row>
    <row r="45043" spans="8:8">
      <c r="H45043" s="166"/>
    </row>
    <row r="45044" spans="8:8">
      <c r="H45044" s="166"/>
    </row>
    <row r="45045" spans="8:8">
      <c r="H45045" s="166"/>
    </row>
    <row r="45046" spans="8:8">
      <c r="H45046" s="166"/>
    </row>
    <row r="45047" spans="8:8">
      <c r="H45047" s="166"/>
    </row>
    <row r="45048" spans="8:8">
      <c r="H45048" s="166"/>
    </row>
    <row r="45049" spans="8:8">
      <c r="H45049" s="166"/>
    </row>
    <row r="45050" spans="8:8">
      <c r="H45050" s="166"/>
    </row>
    <row r="45051" spans="8:8">
      <c r="H45051" s="166"/>
    </row>
    <row r="45052" spans="8:8">
      <c r="H45052" s="166"/>
    </row>
    <row r="45053" spans="8:8">
      <c r="H45053" s="166"/>
    </row>
    <row r="45054" spans="8:8">
      <c r="H45054" s="166"/>
    </row>
    <row r="45055" spans="8:8">
      <c r="H45055" s="166"/>
    </row>
    <row r="45056" spans="8:8">
      <c r="H45056" s="166"/>
    </row>
    <row r="45057" spans="8:8">
      <c r="H45057" s="166"/>
    </row>
    <row r="45058" spans="8:8">
      <c r="H45058" s="166"/>
    </row>
    <row r="45059" spans="8:8">
      <c r="H45059" s="166"/>
    </row>
    <row r="45060" spans="8:8">
      <c r="H45060" s="166"/>
    </row>
    <row r="45061" spans="8:8">
      <c r="H45061" s="166"/>
    </row>
    <row r="45062" spans="8:8">
      <c r="H45062" s="166"/>
    </row>
    <row r="45063" spans="8:8">
      <c r="H45063" s="166"/>
    </row>
    <row r="45064" spans="8:8">
      <c r="H45064" s="166"/>
    </row>
    <row r="45065" spans="8:8">
      <c r="H45065" s="166"/>
    </row>
    <row r="45066" spans="8:8">
      <c r="H45066" s="166"/>
    </row>
    <row r="45067" spans="8:8">
      <c r="H45067" s="166"/>
    </row>
    <row r="45068" spans="8:8">
      <c r="H45068" s="166"/>
    </row>
    <row r="45069" spans="8:8">
      <c r="H45069" s="166"/>
    </row>
    <row r="45070" spans="8:8">
      <c r="H45070" s="166"/>
    </row>
    <row r="45071" spans="8:8">
      <c r="H45071" s="166"/>
    </row>
    <row r="45072" spans="8:8">
      <c r="H45072" s="166"/>
    </row>
    <row r="45073" spans="8:8">
      <c r="H45073" s="166"/>
    </row>
    <row r="45074" spans="8:8">
      <c r="H45074" s="166"/>
    </row>
    <row r="45075" spans="8:8">
      <c r="H45075" s="166"/>
    </row>
    <row r="45076" spans="8:8">
      <c r="H45076" s="166"/>
    </row>
    <row r="45077" spans="8:8">
      <c r="H45077" s="166"/>
    </row>
    <row r="45078" spans="8:8">
      <c r="H45078" s="166"/>
    </row>
    <row r="45079" spans="8:8">
      <c r="H45079" s="166"/>
    </row>
    <row r="45080" spans="8:8">
      <c r="H45080" s="166"/>
    </row>
    <row r="45081" spans="8:8">
      <c r="H45081" s="166"/>
    </row>
    <row r="45082" spans="8:8">
      <c r="H45082" s="166"/>
    </row>
    <row r="45083" spans="8:8">
      <c r="H45083" s="166"/>
    </row>
    <row r="45084" spans="8:8">
      <c r="H45084" s="166"/>
    </row>
    <row r="45085" spans="8:8">
      <c r="H45085" s="166"/>
    </row>
    <row r="45086" spans="8:8">
      <c r="H45086" s="166"/>
    </row>
    <row r="45087" spans="8:8">
      <c r="H45087" s="166"/>
    </row>
    <row r="45088" spans="8:8">
      <c r="H45088" s="166"/>
    </row>
    <row r="45089" spans="8:8">
      <c r="H45089" s="166"/>
    </row>
    <row r="45090" spans="8:8">
      <c r="H45090" s="166"/>
    </row>
    <row r="45091" spans="8:8">
      <c r="H45091" s="166"/>
    </row>
    <row r="45092" spans="8:8">
      <c r="H45092" s="166"/>
    </row>
    <row r="45093" spans="8:8">
      <c r="H45093" s="166"/>
    </row>
    <row r="45094" spans="8:8">
      <c r="H45094" s="166"/>
    </row>
    <row r="45095" spans="8:8">
      <c r="H45095" s="166"/>
    </row>
    <row r="45096" spans="8:8">
      <c r="H45096" s="166"/>
    </row>
    <row r="45097" spans="8:8">
      <c r="H45097" s="166"/>
    </row>
    <row r="45098" spans="8:8">
      <c r="H45098" s="166"/>
    </row>
    <row r="45099" spans="8:8">
      <c r="H45099" s="166"/>
    </row>
    <row r="45100" spans="8:8">
      <c r="H45100" s="166"/>
    </row>
    <row r="45101" spans="8:8">
      <c r="H45101" s="166"/>
    </row>
    <row r="45102" spans="8:8">
      <c r="H45102" s="166"/>
    </row>
    <row r="45103" spans="8:8">
      <c r="H45103" s="166"/>
    </row>
    <row r="45104" spans="8:8">
      <c r="H45104" s="166"/>
    </row>
    <row r="45105" spans="8:8">
      <c r="H45105" s="166"/>
    </row>
    <row r="45106" spans="8:8">
      <c r="H45106" s="166"/>
    </row>
    <row r="45107" spans="8:8">
      <c r="H45107" s="166"/>
    </row>
    <row r="45108" spans="8:8">
      <c r="H45108" s="166"/>
    </row>
    <row r="45109" spans="8:8">
      <c r="H45109" s="166"/>
    </row>
    <row r="45110" spans="8:8">
      <c r="H45110" s="166"/>
    </row>
    <row r="45111" spans="8:8">
      <c r="H45111" s="166"/>
    </row>
    <row r="45112" spans="8:8">
      <c r="H45112" s="166"/>
    </row>
    <row r="45113" spans="8:8">
      <c r="H45113" s="166"/>
    </row>
    <row r="45114" spans="8:8">
      <c r="H45114" s="166"/>
    </row>
    <row r="45115" spans="8:8">
      <c r="H45115" s="166"/>
    </row>
    <row r="45116" spans="8:8">
      <c r="H45116" s="166"/>
    </row>
    <row r="45117" spans="8:8">
      <c r="H45117" s="166"/>
    </row>
    <row r="45118" spans="8:8">
      <c r="H45118" s="166"/>
    </row>
    <row r="45119" spans="8:8">
      <c r="H45119" s="166"/>
    </row>
    <row r="45120" spans="8:8">
      <c r="H45120" s="166"/>
    </row>
    <row r="45121" spans="8:8">
      <c r="H45121" s="166"/>
    </row>
    <row r="45122" spans="8:8">
      <c r="H45122" s="166"/>
    </row>
    <row r="45123" spans="8:8">
      <c r="H45123" s="166"/>
    </row>
    <row r="45124" spans="8:8">
      <c r="H45124" s="166"/>
    </row>
    <row r="45125" spans="8:8">
      <c r="H45125" s="166"/>
    </row>
    <row r="45126" spans="8:8">
      <c r="H45126" s="166"/>
    </row>
    <row r="45127" spans="8:8">
      <c r="H45127" s="166"/>
    </row>
    <row r="45128" spans="8:8">
      <c r="H45128" s="166"/>
    </row>
    <row r="45129" spans="8:8">
      <c r="H45129" s="166"/>
    </row>
    <row r="45130" spans="8:8">
      <c r="H45130" s="166"/>
    </row>
    <row r="45131" spans="8:8">
      <c r="H45131" s="166"/>
    </row>
    <row r="45132" spans="8:8">
      <c r="H45132" s="166"/>
    </row>
    <row r="45133" spans="8:8">
      <c r="H45133" s="166"/>
    </row>
    <row r="45134" spans="8:8">
      <c r="H45134" s="166"/>
    </row>
    <row r="45135" spans="8:8">
      <c r="H45135" s="166"/>
    </row>
    <row r="45136" spans="8:8">
      <c r="H45136" s="166"/>
    </row>
    <row r="45137" spans="8:8">
      <c r="H45137" s="166"/>
    </row>
    <row r="45138" spans="8:8">
      <c r="H45138" s="166"/>
    </row>
    <row r="45139" spans="8:8">
      <c r="H45139" s="166"/>
    </row>
    <row r="45140" spans="8:8">
      <c r="H45140" s="166"/>
    </row>
    <row r="45141" spans="8:8">
      <c r="H45141" s="166"/>
    </row>
    <row r="45142" spans="8:8">
      <c r="H45142" s="166"/>
    </row>
    <row r="45143" spans="8:8">
      <c r="H45143" s="166"/>
    </row>
    <row r="45144" spans="8:8">
      <c r="H45144" s="166"/>
    </row>
    <row r="45145" spans="8:8">
      <c r="H45145" s="166"/>
    </row>
    <row r="45146" spans="8:8">
      <c r="H45146" s="166"/>
    </row>
    <row r="45147" spans="8:8">
      <c r="H45147" s="166"/>
    </row>
    <row r="45148" spans="8:8">
      <c r="H45148" s="166"/>
    </row>
    <row r="45149" spans="8:8">
      <c r="H45149" s="166"/>
    </row>
    <row r="45150" spans="8:8">
      <c r="H45150" s="166"/>
    </row>
    <row r="45151" spans="8:8">
      <c r="H45151" s="166"/>
    </row>
    <row r="45152" spans="8:8">
      <c r="H45152" s="166"/>
    </row>
    <row r="45153" spans="8:8">
      <c r="H45153" s="166"/>
    </row>
    <row r="45154" spans="8:8">
      <c r="H45154" s="166"/>
    </row>
    <row r="45155" spans="8:8">
      <c r="H45155" s="166"/>
    </row>
    <row r="45156" spans="8:8">
      <c r="H45156" s="166"/>
    </row>
    <row r="45157" spans="8:8">
      <c r="H45157" s="166"/>
    </row>
    <row r="45158" spans="8:8">
      <c r="H45158" s="166"/>
    </row>
    <row r="45159" spans="8:8">
      <c r="H45159" s="166"/>
    </row>
    <row r="45160" spans="8:8">
      <c r="H45160" s="166"/>
    </row>
    <row r="45161" spans="8:8">
      <c r="H45161" s="166"/>
    </row>
    <row r="45162" spans="8:8">
      <c r="H45162" s="166"/>
    </row>
    <row r="45163" spans="8:8">
      <c r="H45163" s="166"/>
    </row>
    <row r="45164" spans="8:8">
      <c r="H45164" s="166"/>
    </row>
    <row r="45165" spans="8:8">
      <c r="H45165" s="166"/>
    </row>
    <row r="45166" spans="8:8">
      <c r="H45166" s="166"/>
    </row>
    <row r="45167" spans="8:8">
      <c r="H45167" s="166"/>
    </row>
    <row r="45168" spans="8:8">
      <c r="H45168" s="166"/>
    </row>
    <row r="45169" spans="8:8">
      <c r="H45169" s="166"/>
    </row>
    <row r="45170" spans="8:8">
      <c r="H45170" s="166"/>
    </row>
    <row r="45171" spans="8:8">
      <c r="H45171" s="166"/>
    </row>
    <row r="45172" spans="8:8">
      <c r="H45172" s="166"/>
    </row>
    <row r="45173" spans="8:8">
      <c r="H45173" s="166"/>
    </row>
    <row r="45174" spans="8:8">
      <c r="H45174" s="166"/>
    </row>
    <row r="45175" spans="8:8">
      <c r="H45175" s="166"/>
    </row>
    <row r="45176" spans="8:8">
      <c r="H45176" s="166"/>
    </row>
    <row r="45177" spans="8:8">
      <c r="H45177" s="166"/>
    </row>
    <row r="45178" spans="8:8">
      <c r="H45178" s="166"/>
    </row>
    <row r="45179" spans="8:8">
      <c r="H45179" s="166"/>
    </row>
    <row r="45180" spans="8:8">
      <c r="H45180" s="166"/>
    </row>
    <row r="45181" spans="8:8">
      <c r="H45181" s="166"/>
    </row>
    <row r="45182" spans="8:8">
      <c r="H45182" s="166"/>
    </row>
    <row r="45183" spans="8:8">
      <c r="H45183" s="166"/>
    </row>
    <row r="45184" spans="8:8">
      <c r="H45184" s="166"/>
    </row>
    <row r="45185" spans="8:8">
      <c r="H45185" s="166"/>
    </row>
    <row r="45186" spans="8:8">
      <c r="H45186" s="166"/>
    </row>
    <row r="45187" spans="8:8">
      <c r="H45187" s="166"/>
    </row>
    <row r="45188" spans="8:8">
      <c r="H45188" s="166"/>
    </row>
    <row r="45189" spans="8:8">
      <c r="H45189" s="166"/>
    </row>
    <row r="45190" spans="8:8">
      <c r="H45190" s="166"/>
    </row>
    <row r="45191" spans="8:8">
      <c r="H45191" s="166"/>
    </row>
    <row r="45192" spans="8:8">
      <c r="H45192" s="166"/>
    </row>
    <row r="45193" spans="8:8">
      <c r="H45193" s="166"/>
    </row>
    <row r="45194" spans="8:8">
      <c r="H45194" s="166"/>
    </row>
    <row r="45195" spans="8:8">
      <c r="H45195" s="166"/>
    </row>
    <row r="45196" spans="8:8">
      <c r="H45196" s="166"/>
    </row>
    <row r="45197" spans="8:8">
      <c r="H45197" s="166"/>
    </row>
    <row r="45198" spans="8:8">
      <c r="H45198" s="166"/>
    </row>
    <row r="45199" spans="8:8">
      <c r="H45199" s="166"/>
    </row>
    <row r="45200" spans="8:8">
      <c r="H45200" s="166"/>
    </row>
    <row r="45201" spans="8:8">
      <c r="H45201" s="166"/>
    </row>
    <row r="45202" spans="8:8">
      <c r="H45202" s="166"/>
    </row>
    <row r="45203" spans="8:8">
      <c r="H45203" s="166"/>
    </row>
    <row r="45204" spans="8:8">
      <c r="H45204" s="166"/>
    </row>
    <row r="45205" spans="8:8">
      <c r="H45205" s="166"/>
    </row>
    <row r="45206" spans="8:8">
      <c r="H45206" s="166"/>
    </row>
    <row r="45207" spans="8:8">
      <c r="H45207" s="166"/>
    </row>
    <row r="45208" spans="8:8">
      <c r="H45208" s="166"/>
    </row>
    <row r="45209" spans="8:8">
      <c r="H45209" s="166"/>
    </row>
    <row r="45210" spans="8:8">
      <c r="H45210" s="166"/>
    </row>
    <row r="45211" spans="8:8">
      <c r="H45211" s="166"/>
    </row>
    <row r="45212" spans="8:8">
      <c r="H45212" s="166"/>
    </row>
    <row r="45213" spans="8:8">
      <c r="H45213" s="166"/>
    </row>
    <row r="45214" spans="8:8">
      <c r="H45214" s="166"/>
    </row>
    <row r="45215" spans="8:8">
      <c r="H45215" s="166"/>
    </row>
    <row r="45216" spans="8:8">
      <c r="H45216" s="166"/>
    </row>
    <row r="45217" spans="8:8">
      <c r="H45217" s="166"/>
    </row>
    <row r="45218" spans="8:8">
      <c r="H45218" s="166"/>
    </row>
    <row r="45219" spans="8:8">
      <c r="H45219" s="166"/>
    </row>
    <row r="45220" spans="8:8">
      <c r="H45220" s="166"/>
    </row>
    <row r="45221" spans="8:8">
      <c r="H45221" s="166"/>
    </row>
    <row r="45222" spans="8:8">
      <c r="H45222" s="166"/>
    </row>
    <row r="45223" spans="8:8">
      <c r="H45223" s="166"/>
    </row>
    <row r="45224" spans="8:8">
      <c r="H45224" s="166"/>
    </row>
    <row r="45225" spans="8:8">
      <c r="H45225" s="166"/>
    </row>
    <row r="45226" spans="8:8">
      <c r="H45226" s="166"/>
    </row>
    <row r="45227" spans="8:8">
      <c r="H45227" s="166"/>
    </row>
    <row r="45228" spans="8:8">
      <c r="H45228" s="166"/>
    </row>
    <row r="45229" spans="8:8">
      <c r="H45229" s="166"/>
    </row>
    <row r="45230" spans="8:8">
      <c r="H45230" s="166"/>
    </row>
    <row r="45231" spans="8:8">
      <c r="H45231" s="166"/>
    </row>
    <row r="45232" spans="8:8">
      <c r="H45232" s="166"/>
    </row>
    <row r="45233" spans="8:8">
      <c r="H45233" s="166"/>
    </row>
    <row r="45234" spans="8:8">
      <c r="H45234" s="166"/>
    </row>
    <row r="45235" spans="8:8">
      <c r="H45235" s="166"/>
    </row>
    <row r="45236" spans="8:8">
      <c r="H45236" s="166"/>
    </row>
    <row r="45237" spans="8:8">
      <c r="H45237" s="166"/>
    </row>
    <row r="45238" spans="8:8">
      <c r="H45238" s="166"/>
    </row>
    <row r="45239" spans="8:8">
      <c r="H45239" s="166"/>
    </row>
    <row r="45240" spans="8:8">
      <c r="H45240" s="166"/>
    </row>
    <row r="45241" spans="8:8">
      <c r="H45241" s="166"/>
    </row>
    <row r="45242" spans="8:8">
      <c r="H45242" s="166"/>
    </row>
    <row r="45243" spans="8:8">
      <c r="H45243" s="166"/>
    </row>
    <row r="45244" spans="8:8">
      <c r="H45244" s="166"/>
    </row>
    <row r="45245" spans="8:8">
      <c r="H45245" s="166"/>
    </row>
    <row r="45246" spans="8:8">
      <c r="H45246" s="166"/>
    </row>
    <row r="45247" spans="8:8">
      <c r="H45247" s="166"/>
    </row>
    <row r="45248" spans="8:8">
      <c r="H45248" s="166"/>
    </row>
    <row r="45249" spans="8:8">
      <c r="H45249" s="166"/>
    </row>
    <row r="45250" spans="8:8">
      <c r="H45250" s="166"/>
    </row>
    <row r="45251" spans="8:8">
      <c r="H45251" s="166"/>
    </row>
    <row r="45252" spans="8:8">
      <c r="H45252" s="166"/>
    </row>
    <row r="45253" spans="8:8">
      <c r="H45253" s="166"/>
    </row>
    <row r="45254" spans="8:8">
      <c r="H45254" s="166"/>
    </row>
    <row r="45255" spans="8:8">
      <c r="H45255" s="166"/>
    </row>
    <row r="45256" spans="8:8">
      <c r="H45256" s="166"/>
    </row>
    <row r="45257" spans="8:8">
      <c r="H45257" s="166"/>
    </row>
    <row r="45258" spans="8:8">
      <c r="H45258" s="166"/>
    </row>
    <row r="45259" spans="8:8">
      <c r="H45259" s="166"/>
    </row>
    <row r="45260" spans="8:8">
      <c r="H45260" s="166"/>
    </row>
    <row r="45261" spans="8:8">
      <c r="H45261" s="166"/>
    </row>
    <row r="45262" spans="8:8">
      <c r="H45262" s="166"/>
    </row>
    <row r="45263" spans="8:8">
      <c r="H45263" s="166"/>
    </row>
    <row r="45264" spans="8:8">
      <c r="H45264" s="166"/>
    </row>
    <row r="45265" spans="8:8">
      <c r="H45265" s="166"/>
    </row>
    <row r="45266" spans="8:8">
      <c r="H45266" s="166"/>
    </row>
    <row r="45267" spans="8:8">
      <c r="H45267" s="166"/>
    </row>
    <row r="45268" spans="8:8">
      <c r="H45268" s="166"/>
    </row>
    <row r="45269" spans="8:8">
      <c r="H45269" s="166"/>
    </row>
    <row r="45270" spans="8:8">
      <c r="H45270" s="166"/>
    </row>
    <row r="45271" spans="8:8">
      <c r="H45271" s="166"/>
    </row>
    <row r="45272" spans="8:8">
      <c r="H45272" s="166"/>
    </row>
    <row r="45273" spans="8:8">
      <c r="H45273" s="166"/>
    </row>
    <row r="45274" spans="8:8">
      <c r="H45274" s="166"/>
    </row>
    <row r="45275" spans="8:8">
      <c r="H45275" s="166"/>
    </row>
    <row r="45276" spans="8:8">
      <c r="H45276" s="166"/>
    </row>
    <row r="45277" spans="8:8">
      <c r="H45277" s="166"/>
    </row>
    <row r="45278" spans="8:8">
      <c r="H45278" s="166"/>
    </row>
    <row r="45279" spans="8:8">
      <c r="H45279" s="166"/>
    </row>
    <row r="45280" spans="8:8">
      <c r="H45280" s="166"/>
    </row>
    <row r="45281" spans="8:8">
      <c r="H45281" s="166"/>
    </row>
    <row r="45282" spans="8:8">
      <c r="H45282" s="166"/>
    </row>
    <row r="45283" spans="8:8">
      <c r="H45283" s="166"/>
    </row>
    <row r="45284" spans="8:8">
      <c r="H45284" s="166"/>
    </row>
    <row r="45285" spans="8:8">
      <c r="H45285" s="166"/>
    </row>
    <row r="45286" spans="8:8">
      <c r="H45286" s="166"/>
    </row>
    <row r="45287" spans="8:8">
      <c r="H45287" s="166"/>
    </row>
    <row r="45288" spans="8:8">
      <c r="H45288" s="166"/>
    </row>
    <row r="45289" spans="8:8">
      <c r="H45289" s="166"/>
    </row>
    <row r="45290" spans="8:8">
      <c r="H45290" s="166"/>
    </row>
    <row r="45291" spans="8:8">
      <c r="H45291" s="166"/>
    </row>
    <row r="45292" spans="8:8">
      <c r="H45292" s="166"/>
    </row>
    <row r="45293" spans="8:8">
      <c r="H45293" s="166"/>
    </row>
    <row r="45294" spans="8:8">
      <c r="H45294" s="166"/>
    </row>
    <row r="45295" spans="8:8">
      <c r="H45295" s="166"/>
    </row>
    <row r="45296" spans="8:8">
      <c r="H45296" s="166"/>
    </row>
    <row r="45297" spans="8:8">
      <c r="H45297" s="166"/>
    </row>
    <row r="45298" spans="8:8">
      <c r="H45298" s="166"/>
    </row>
    <row r="45299" spans="8:8">
      <c r="H45299" s="166"/>
    </row>
    <row r="45300" spans="8:8">
      <c r="H45300" s="166"/>
    </row>
    <row r="45301" spans="8:8">
      <c r="H45301" s="166"/>
    </row>
    <row r="45302" spans="8:8">
      <c r="H45302" s="166"/>
    </row>
    <row r="45303" spans="8:8">
      <c r="H45303" s="166"/>
    </row>
    <row r="45304" spans="8:8">
      <c r="H45304" s="166"/>
    </row>
    <row r="45305" spans="8:8">
      <c r="H45305" s="166"/>
    </row>
    <row r="45306" spans="8:8">
      <c r="H45306" s="166"/>
    </row>
    <row r="45307" spans="8:8">
      <c r="H45307" s="166"/>
    </row>
    <row r="45308" spans="8:8">
      <c r="H45308" s="166"/>
    </row>
    <row r="45309" spans="8:8">
      <c r="H45309" s="166"/>
    </row>
    <row r="45310" spans="8:8">
      <c r="H45310" s="166"/>
    </row>
    <row r="45311" spans="8:8">
      <c r="H45311" s="166"/>
    </row>
    <row r="45312" spans="8:8">
      <c r="H45312" s="166"/>
    </row>
    <row r="45313" spans="8:8">
      <c r="H45313" s="166"/>
    </row>
    <row r="45314" spans="8:8">
      <c r="H45314" s="166"/>
    </row>
    <row r="45315" spans="8:8">
      <c r="H45315" s="166"/>
    </row>
    <row r="45316" spans="8:8">
      <c r="H45316" s="166"/>
    </row>
    <row r="45317" spans="8:8">
      <c r="H45317" s="166"/>
    </row>
    <row r="45318" spans="8:8">
      <c r="H45318" s="166"/>
    </row>
    <row r="45319" spans="8:8">
      <c r="H45319" s="166"/>
    </row>
    <row r="45320" spans="8:8">
      <c r="H45320" s="166"/>
    </row>
    <row r="45321" spans="8:8">
      <c r="H45321" s="166"/>
    </row>
    <row r="45322" spans="8:8">
      <c r="H45322" s="166"/>
    </row>
    <row r="45323" spans="8:8">
      <c r="H45323" s="166"/>
    </row>
    <row r="45324" spans="8:8">
      <c r="H45324" s="166"/>
    </row>
    <row r="45325" spans="8:8">
      <c r="H45325" s="166"/>
    </row>
    <row r="45326" spans="8:8">
      <c r="H45326" s="166"/>
    </row>
    <row r="45327" spans="8:8">
      <c r="H45327" s="166"/>
    </row>
    <row r="45328" spans="8:8">
      <c r="H45328" s="166"/>
    </row>
    <row r="45329" spans="8:8">
      <c r="H45329" s="166"/>
    </row>
    <row r="45330" spans="8:8">
      <c r="H45330" s="166"/>
    </row>
    <row r="45331" spans="8:8">
      <c r="H45331" s="166"/>
    </row>
    <row r="45332" spans="8:8">
      <c r="H45332" s="166"/>
    </row>
    <row r="45333" spans="8:8">
      <c r="H45333" s="166"/>
    </row>
    <row r="45334" spans="8:8">
      <c r="H45334" s="166"/>
    </row>
    <row r="45335" spans="8:8">
      <c r="H45335" s="166"/>
    </row>
    <row r="45336" spans="8:8">
      <c r="H45336" s="166"/>
    </row>
    <row r="45337" spans="8:8">
      <c r="H45337" s="166"/>
    </row>
    <row r="45338" spans="8:8">
      <c r="H45338" s="166"/>
    </row>
    <row r="45339" spans="8:8">
      <c r="H45339" s="166"/>
    </row>
    <row r="45340" spans="8:8">
      <c r="H45340" s="166"/>
    </row>
    <row r="45341" spans="8:8">
      <c r="H45341" s="166"/>
    </row>
    <row r="45342" spans="8:8">
      <c r="H45342" s="166"/>
    </row>
    <row r="45343" spans="8:8">
      <c r="H45343" s="166"/>
    </row>
    <row r="45344" spans="8:8">
      <c r="H45344" s="166"/>
    </row>
    <row r="45345" spans="8:8">
      <c r="H45345" s="166"/>
    </row>
    <row r="45346" spans="8:8">
      <c r="H45346" s="166"/>
    </row>
    <row r="45347" spans="8:8">
      <c r="H45347" s="166"/>
    </row>
    <row r="45348" spans="8:8">
      <c r="H45348" s="166"/>
    </row>
    <row r="45349" spans="8:8">
      <c r="H45349" s="166"/>
    </row>
    <row r="45350" spans="8:8">
      <c r="H45350" s="166"/>
    </row>
    <row r="45351" spans="8:8">
      <c r="H45351" s="166"/>
    </row>
    <row r="45352" spans="8:8">
      <c r="H45352" s="166"/>
    </row>
    <row r="45353" spans="8:8">
      <c r="H45353" s="166"/>
    </row>
    <row r="45354" spans="8:8">
      <c r="H45354" s="166"/>
    </row>
    <row r="45355" spans="8:8">
      <c r="H45355" s="166"/>
    </row>
    <row r="45356" spans="8:8">
      <c r="H45356" s="166"/>
    </row>
    <row r="45357" spans="8:8">
      <c r="H45357" s="166"/>
    </row>
    <row r="45358" spans="8:8">
      <c r="H45358" s="166"/>
    </row>
    <row r="45359" spans="8:8">
      <c r="H45359" s="166"/>
    </row>
    <row r="45360" spans="8:8">
      <c r="H45360" s="166"/>
    </row>
    <row r="45361" spans="8:8">
      <c r="H45361" s="166"/>
    </row>
    <row r="45362" spans="8:8">
      <c r="H45362" s="166"/>
    </row>
    <row r="45363" spans="8:8">
      <c r="H45363" s="166"/>
    </row>
    <row r="45364" spans="8:8">
      <c r="H45364" s="166"/>
    </row>
    <row r="45365" spans="8:8">
      <c r="H45365" s="166"/>
    </row>
    <row r="45366" spans="8:8">
      <c r="H45366" s="166"/>
    </row>
    <row r="45367" spans="8:8">
      <c r="H45367" s="166"/>
    </row>
    <row r="45368" spans="8:8">
      <c r="H45368" s="166"/>
    </row>
    <row r="45369" spans="8:8">
      <c r="H45369" s="166"/>
    </row>
    <row r="45370" spans="8:8">
      <c r="H45370" s="166"/>
    </row>
    <row r="45371" spans="8:8">
      <c r="H45371" s="166"/>
    </row>
    <row r="45372" spans="8:8">
      <c r="H45372" s="166"/>
    </row>
    <row r="45373" spans="8:8">
      <c r="H45373" s="166"/>
    </row>
    <row r="45374" spans="8:8">
      <c r="H45374" s="166"/>
    </row>
    <row r="45375" spans="8:8">
      <c r="H45375" s="166"/>
    </row>
    <row r="45376" spans="8:8">
      <c r="H45376" s="166"/>
    </row>
    <row r="45377" spans="8:8">
      <c r="H45377" s="166"/>
    </row>
    <row r="45378" spans="8:8">
      <c r="H45378" s="166"/>
    </row>
    <row r="45379" spans="8:8">
      <c r="H45379" s="166"/>
    </row>
    <row r="45380" spans="8:8">
      <c r="H45380" s="166"/>
    </row>
    <row r="45381" spans="8:8">
      <c r="H45381" s="166"/>
    </row>
    <row r="45382" spans="8:8">
      <c r="H45382" s="166"/>
    </row>
    <row r="45383" spans="8:8">
      <c r="H45383" s="166"/>
    </row>
    <row r="45384" spans="8:8">
      <c r="H45384" s="166"/>
    </row>
    <row r="45385" spans="8:8">
      <c r="H45385" s="166"/>
    </row>
    <row r="45386" spans="8:8">
      <c r="H45386" s="166"/>
    </row>
    <row r="45387" spans="8:8">
      <c r="H45387" s="166"/>
    </row>
    <row r="45388" spans="8:8">
      <c r="H45388" s="166"/>
    </row>
    <row r="45389" spans="8:8">
      <c r="H45389" s="166"/>
    </row>
    <row r="45390" spans="8:8">
      <c r="H45390" s="166"/>
    </row>
    <row r="45391" spans="8:8">
      <c r="H45391" s="166"/>
    </row>
    <row r="45392" spans="8:8">
      <c r="H45392" s="166"/>
    </row>
    <row r="45393" spans="8:8">
      <c r="H45393" s="166"/>
    </row>
    <row r="45394" spans="8:8">
      <c r="H45394" s="166"/>
    </row>
    <row r="45395" spans="8:8">
      <c r="H45395" s="166"/>
    </row>
    <row r="45396" spans="8:8">
      <c r="H45396" s="166"/>
    </row>
    <row r="45397" spans="8:8">
      <c r="H45397" s="166"/>
    </row>
    <row r="45398" spans="8:8">
      <c r="H45398" s="166"/>
    </row>
    <row r="45399" spans="8:8">
      <c r="H45399" s="166"/>
    </row>
    <row r="45400" spans="8:8">
      <c r="H45400" s="166"/>
    </row>
    <row r="45401" spans="8:8">
      <c r="H45401" s="166"/>
    </row>
    <row r="45402" spans="8:8">
      <c r="H45402" s="166"/>
    </row>
    <row r="45403" spans="8:8">
      <c r="H45403" s="166"/>
    </row>
    <row r="45404" spans="8:8">
      <c r="H45404" s="166"/>
    </row>
    <row r="45405" spans="8:8">
      <c r="H45405" s="166"/>
    </row>
    <row r="45406" spans="8:8">
      <c r="H45406" s="166"/>
    </row>
    <row r="45407" spans="8:8">
      <c r="H45407" s="166"/>
    </row>
    <row r="45408" spans="8:8">
      <c r="H45408" s="166"/>
    </row>
    <row r="45409" spans="8:8">
      <c r="H45409" s="166"/>
    </row>
    <row r="45410" spans="8:8">
      <c r="H45410" s="166"/>
    </row>
    <row r="45411" spans="8:8">
      <c r="H45411" s="166"/>
    </row>
    <row r="45412" spans="8:8">
      <c r="H45412" s="166"/>
    </row>
    <row r="45413" spans="8:8">
      <c r="H45413" s="166"/>
    </row>
    <row r="45414" spans="8:8">
      <c r="H45414" s="166"/>
    </row>
    <row r="45415" spans="8:8">
      <c r="H45415" s="166"/>
    </row>
    <row r="45416" spans="8:8">
      <c r="H45416" s="166"/>
    </row>
    <row r="45417" spans="8:8">
      <c r="H45417" s="166"/>
    </row>
    <row r="45418" spans="8:8">
      <c r="H45418" s="166"/>
    </row>
    <row r="45419" spans="8:8">
      <c r="H45419" s="166"/>
    </row>
    <row r="45420" spans="8:8">
      <c r="H45420" s="166"/>
    </row>
    <row r="45421" spans="8:8">
      <c r="H45421" s="166"/>
    </row>
    <row r="45422" spans="8:8">
      <c r="H45422" s="166"/>
    </row>
    <row r="45423" spans="8:8">
      <c r="H45423" s="166"/>
    </row>
    <row r="45424" spans="8:8">
      <c r="H45424" s="166"/>
    </row>
    <row r="45425" spans="8:8">
      <c r="H45425" s="166"/>
    </row>
    <row r="45426" spans="8:8">
      <c r="H45426" s="166"/>
    </row>
    <row r="45427" spans="8:8">
      <c r="H45427" s="166"/>
    </row>
    <row r="45428" spans="8:8">
      <c r="H45428" s="166"/>
    </row>
    <row r="45429" spans="8:8">
      <c r="H45429" s="166"/>
    </row>
    <row r="45430" spans="8:8">
      <c r="H45430" s="166"/>
    </row>
    <row r="45431" spans="8:8">
      <c r="H45431" s="166"/>
    </row>
    <row r="45432" spans="8:8">
      <c r="H45432" s="166"/>
    </row>
    <row r="45433" spans="8:8">
      <c r="H45433" s="166"/>
    </row>
    <row r="45434" spans="8:8">
      <c r="H45434" s="166"/>
    </row>
    <row r="45435" spans="8:8">
      <c r="H45435" s="166"/>
    </row>
    <row r="45436" spans="8:8">
      <c r="H45436" s="166"/>
    </row>
    <row r="45437" spans="8:8">
      <c r="H45437" s="166"/>
    </row>
    <row r="45438" spans="8:8">
      <c r="H45438" s="166"/>
    </row>
    <row r="45439" spans="8:8">
      <c r="H45439" s="166"/>
    </row>
    <row r="45440" spans="8:8">
      <c r="H45440" s="166"/>
    </row>
    <row r="45441" spans="8:8">
      <c r="H45441" s="166"/>
    </row>
    <row r="45442" spans="8:8">
      <c r="H45442" s="166"/>
    </row>
    <row r="45443" spans="8:8">
      <c r="H45443" s="166"/>
    </row>
    <row r="45444" spans="8:8">
      <c r="H45444" s="166"/>
    </row>
    <row r="45445" spans="8:8">
      <c r="H45445" s="166"/>
    </row>
    <row r="45446" spans="8:8">
      <c r="H45446" s="166"/>
    </row>
    <row r="45447" spans="8:8">
      <c r="H45447" s="166"/>
    </row>
    <row r="45448" spans="8:8">
      <c r="H45448" s="166"/>
    </row>
    <row r="45449" spans="8:8">
      <c r="H45449" s="166"/>
    </row>
    <row r="45450" spans="8:8">
      <c r="H45450" s="166"/>
    </row>
    <row r="45451" spans="8:8">
      <c r="H45451" s="166"/>
    </row>
    <row r="45452" spans="8:8">
      <c r="H45452" s="166"/>
    </row>
    <row r="45453" spans="8:8">
      <c r="H45453" s="166"/>
    </row>
    <row r="45454" spans="8:8">
      <c r="H45454" s="166"/>
    </row>
    <row r="45455" spans="8:8">
      <c r="H45455" s="166"/>
    </row>
    <row r="45456" spans="8:8">
      <c r="H45456" s="166"/>
    </row>
    <row r="45457" spans="8:8">
      <c r="H45457" s="166"/>
    </row>
    <row r="45458" spans="8:8">
      <c r="H45458" s="166"/>
    </row>
    <row r="45459" spans="8:8">
      <c r="H45459" s="166"/>
    </row>
    <row r="45460" spans="8:8">
      <c r="H45460" s="166"/>
    </row>
    <row r="45461" spans="8:8">
      <c r="H45461" s="166"/>
    </row>
    <row r="45462" spans="8:8">
      <c r="H45462" s="166"/>
    </row>
    <row r="45463" spans="8:8">
      <c r="H45463" s="166"/>
    </row>
    <row r="45464" spans="8:8">
      <c r="H45464" s="166"/>
    </row>
    <row r="45465" spans="8:8">
      <c r="H45465" s="166"/>
    </row>
    <row r="45466" spans="8:8">
      <c r="H45466" s="166"/>
    </row>
    <row r="45467" spans="8:8">
      <c r="H45467" s="166"/>
    </row>
    <row r="45468" spans="8:8">
      <c r="H45468" s="166"/>
    </row>
    <row r="45469" spans="8:8">
      <c r="H45469" s="166"/>
    </row>
    <row r="45470" spans="8:8">
      <c r="H45470" s="166"/>
    </row>
    <row r="45471" spans="8:8">
      <c r="H45471" s="166"/>
    </row>
    <row r="45472" spans="8:8">
      <c r="H45472" s="166"/>
    </row>
    <row r="45473" spans="8:8">
      <c r="H45473" s="166"/>
    </row>
    <row r="45474" spans="8:8">
      <c r="H45474" s="166"/>
    </row>
    <row r="45475" spans="8:8">
      <c r="H45475" s="166"/>
    </row>
    <row r="45476" spans="8:8">
      <c r="H45476" s="166"/>
    </row>
    <row r="45477" spans="8:8">
      <c r="H45477" s="166"/>
    </row>
    <row r="45478" spans="8:8">
      <c r="H45478" s="166"/>
    </row>
    <row r="45479" spans="8:8">
      <c r="H45479" s="166"/>
    </row>
    <row r="45480" spans="8:8">
      <c r="H45480" s="166"/>
    </row>
    <row r="45481" spans="8:8">
      <c r="H45481" s="166"/>
    </row>
    <row r="45482" spans="8:8">
      <c r="H45482" s="166"/>
    </row>
    <row r="45483" spans="8:8">
      <c r="H45483" s="166"/>
    </row>
    <row r="45484" spans="8:8">
      <c r="H45484" s="166"/>
    </row>
    <row r="45485" spans="8:8">
      <c r="H45485" s="166"/>
    </row>
    <row r="45486" spans="8:8">
      <c r="H45486" s="166"/>
    </row>
    <row r="45487" spans="8:8">
      <c r="H45487" s="166"/>
    </row>
    <row r="45488" spans="8:8">
      <c r="H45488" s="166"/>
    </row>
    <row r="45489" spans="8:8">
      <c r="H45489" s="166"/>
    </row>
    <row r="45490" spans="8:8">
      <c r="H45490" s="166"/>
    </row>
    <row r="45491" spans="8:8">
      <c r="H45491" s="166"/>
    </row>
    <row r="45492" spans="8:8">
      <c r="H45492" s="166"/>
    </row>
    <row r="45493" spans="8:8">
      <c r="H45493" s="166"/>
    </row>
    <row r="45494" spans="8:8">
      <c r="H45494" s="166"/>
    </row>
    <row r="45495" spans="8:8">
      <c r="H45495" s="166"/>
    </row>
    <row r="45496" spans="8:8">
      <c r="H45496" s="166"/>
    </row>
    <row r="45497" spans="8:8">
      <c r="H45497" s="166"/>
    </row>
    <row r="45498" spans="8:8">
      <c r="H45498" s="166"/>
    </row>
    <row r="45499" spans="8:8">
      <c r="H45499" s="166"/>
    </row>
    <row r="45500" spans="8:8">
      <c r="H45500" s="166"/>
    </row>
    <row r="45501" spans="8:8">
      <c r="H45501" s="166"/>
    </row>
    <row r="45502" spans="8:8">
      <c r="H45502" s="166"/>
    </row>
    <row r="45503" spans="8:8">
      <c r="H45503" s="166"/>
    </row>
    <row r="45504" spans="8:8">
      <c r="H45504" s="166"/>
    </row>
    <row r="45505" spans="8:8">
      <c r="H45505" s="166"/>
    </row>
    <row r="45506" spans="8:8">
      <c r="H45506" s="166"/>
    </row>
    <row r="45507" spans="8:8">
      <c r="H45507" s="166"/>
    </row>
    <row r="45508" spans="8:8">
      <c r="H45508" s="166"/>
    </row>
    <row r="45509" spans="8:8">
      <c r="H45509" s="166"/>
    </row>
    <row r="45510" spans="8:8">
      <c r="H45510" s="166"/>
    </row>
    <row r="45511" spans="8:8">
      <c r="H45511" s="166"/>
    </row>
    <row r="45512" spans="8:8">
      <c r="H45512" s="166"/>
    </row>
    <row r="45513" spans="8:8">
      <c r="H45513" s="166"/>
    </row>
    <row r="45514" spans="8:8">
      <c r="H45514" s="166"/>
    </row>
    <row r="45515" spans="8:8">
      <c r="H45515" s="166"/>
    </row>
    <row r="45516" spans="8:8">
      <c r="H45516" s="166"/>
    </row>
    <row r="45517" spans="8:8">
      <c r="H45517" s="166"/>
    </row>
    <row r="45518" spans="8:8">
      <c r="H45518" s="166"/>
    </row>
    <row r="45519" spans="8:8">
      <c r="H45519" s="166"/>
    </row>
    <row r="45520" spans="8:8">
      <c r="H45520" s="166"/>
    </row>
    <row r="45521" spans="8:8">
      <c r="H45521" s="166"/>
    </row>
    <row r="45522" spans="8:8">
      <c r="H45522" s="166"/>
    </row>
    <row r="45523" spans="8:8">
      <c r="H45523" s="166"/>
    </row>
    <row r="45524" spans="8:8">
      <c r="H45524" s="166"/>
    </row>
    <row r="45525" spans="8:8">
      <c r="H45525" s="166"/>
    </row>
    <row r="45526" spans="8:8">
      <c r="H45526" s="166"/>
    </row>
    <row r="45527" spans="8:8">
      <c r="H45527" s="166"/>
    </row>
    <row r="45528" spans="8:8">
      <c r="H45528" s="166"/>
    </row>
    <row r="45529" spans="8:8">
      <c r="H45529" s="166"/>
    </row>
    <row r="45530" spans="8:8">
      <c r="H45530" s="166"/>
    </row>
    <row r="45531" spans="8:8">
      <c r="H45531" s="166"/>
    </row>
    <row r="45532" spans="8:8">
      <c r="H45532" s="166"/>
    </row>
    <row r="45533" spans="8:8">
      <c r="H45533" s="166"/>
    </row>
    <row r="45534" spans="8:8">
      <c r="H45534" s="166"/>
    </row>
    <row r="45535" spans="8:8">
      <c r="H45535" s="166"/>
    </row>
    <row r="45536" spans="8:8">
      <c r="H45536" s="166"/>
    </row>
    <row r="45537" spans="8:8">
      <c r="H45537" s="166"/>
    </row>
    <row r="45538" spans="8:8">
      <c r="H45538" s="166"/>
    </row>
    <row r="45539" spans="8:8">
      <c r="H45539" s="166"/>
    </row>
    <row r="45540" spans="8:8">
      <c r="H45540" s="166"/>
    </row>
    <row r="45541" spans="8:8">
      <c r="H45541" s="166"/>
    </row>
    <row r="45542" spans="8:8">
      <c r="H45542" s="166"/>
    </row>
    <row r="45543" spans="8:8">
      <c r="H45543" s="166"/>
    </row>
    <row r="45544" spans="8:8">
      <c r="H45544" s="166"/>
    </row>
    <row r="45545" spans="8:8">
      <c r="H45545" s="166"/>
    </row>
    <row r="45546" spans="8:8">
      <c r="H45546" s="166"/>
    </row>
    <row r="45547" spans="8:8">
      <c r="H45547" s="166"/>
    </row>
    <row r="45548" spans="8:8">
      <c r="H45548" s="166"/>
    </row>
    <row r="45549" spans="8:8">
      <c r="H45549" s="166"/>
    </row>
    <row r="45550" spans="8:8">
      <c r="H45550" s="166"/>
    </row>
    <row r="45551" spans="8:8">
      <c r="H45551" s="166"/>
    </row>
    <row r="45552" spans="8:8">
      <c r="H45552" s="166"/>
    </row>
    <row r="45553" spans="8:8">
      <c r="H45553" s="166"/>
    </row>
    <row r="45554" spans="8:8">
      <c r="H45554" s="166"/>
    </row>
    <row r="45555" spans="8:8">
      <c r="H45555" s="166"/>
    </row>
    <row r="45556" spans="8:8">
      <c r="H45556" s="166"/>
    </row>
    <row r="45557" spans="8:8">
      <c r="H45557" s="166"/>
    </row>
    <row r="45558" spans="8:8">
      <c r="H45558" s="166"/>
    </row>
    <row r="45559" spans="8:8">
      <c r="H45559" s="166"/>
    </row>
    <row r="45560" spans="8:8">
      <c r="H45560" s="166"/>
    </row>
    <row r="45561" spans="8:8">
      <c r="H45561" s="166"/>
    </row>
    <row r="45562" spans="8:8">
      <c r="H45562" s="166"/>
    </row>
    <row r="45563" spans="8:8">
      <c r="H45563" s="166"/>
    </row>
    <row r="45564" spans="8:8">
      <c r="H45564" s="166"/>
    </row>
    <row r="45565" spans="8:8">
      <c r="H45565" s="166"/>
    </row>
    <row r="45566" spans="8:8">
      <c r="H45566" s="166"/>
    </row>
    <row r="45567" spans="8:8">
      <c r="H45567" s="166"/>
    </row>
    <row r="45568" spans="8:8">
      <c r="H45568" s="166"/>
    </row>
    <row r="45569" spans="8:8">
      <c r="H45569" s="166"/>
    </row>
    <row r="45570" spans="8:8">
      <c r="H45570" s="166"/>
    </row>
    <row r="45571" spans="8:8">
      <c r="H45571" s="166"/>
    </row>
    <row r="45572" spans="8:8">
      <c r="H45572" s="166"/>
    </row>
    <row r="45573" spans="8:8">
      <c r="H45573" s="166"/>
    </row>
    <row r="45574" spans="8:8">
      <c r="H45574" s="166"/>
    </row>
    <row r="45575" spans="8:8">
      <c r="H45575" s="166"/>
    </row>
    <row r="45576" spans="8:8">
      <c r="H45576" s="166"/>
    </row>
    <row r="45577" spans="8:8">
      <c r="H45577" s="166"/>
    </row>
    <row r="45578" spans="8:8">
      <c r="H45578" s="166"/>
    </row>
    <row r="45579" spans="8:8">
      <c r="H45579" s="166"/>
    </row>
    <row r="45580" spans="8:8">
      <c r="H45580" s="166"/>
    </row>
    <row r="45581" spans="8:8">
      <c r="H45581" s="166"/>
    </row>
    <row r="45582" spans="8:8">
      <c r="H45582" s="166"/>
    </row>
    <row r="45583" spans="8:8">
      <c r="H45583" s="166"/>
    </row>
    <row r="45584" spans="8:8">
      <c r="H45584" s="166"/>
    </row>
    <row r="45585" spans="8:8">
      <c r="H45585" s="166"/>
    </row>
    <row r="45586" spans="8:8">
      <c r="H45586" s="166"/>
    </row>
    <row r="45587" spans="8:8">
      <c r="H45587" s="166"/>
    </row>
    <row r="45588" spans="8:8">
      <c r="H45588" s="166"/>
    </row>
    <row r="45589" spans="8:8">
      <c r="H45589" s="166"/>
    </row>
    <row r="45590" spans="8:8">
      <c r="H45590" s="166"/>
    </row>
    <row r="45591" spans="8:8">
      <c r="H45591" s="166"/>
    </row>
    <row r="45592" spans="8:8">
      <c r="H45592" s="166"/>
    </row>
    <row r="45593" spans="8:8">
      <c r="H45593" s="166"/>
    </row>
    <row r="45594" spans="8:8">
      <c r="H45594" s="166"/>
    </row>
    <row r="45595" spans="8:8">
      <c r="H45595" s="166"/>
    </row>
    <row r="45596" spans="8:8">
      <c r="H45596" s="166"/>
    </row>
    <row r="45597" spans="8:8">
      <c r="H45597" s="166"/>
    </row>
    <row r="45598" spans="8:8">
      <c r="H45598" s="166"/>
    </row>
    <row r="45599" spans="8:8">
      <c r="H45599" s="166"/>
    </row>
    <row r="45600" spans="8:8">
      <c r="H45600" s="166"/>
    </row>
    <row r="45601" spans="8:8">
      <c r="H45601" s="166"/>
    </row>
    <row r="45602" spans="8:8">
      <c r="H45602" s="166"/>
    </row>
    <row r="45603" spans="8:8">
      <c r="H45603" s="166"/>
    </row>
    <row r="45604" spans="8:8">
      <c r="H45604" s="166"/>
    </row>
    <row r="45605" spans="8:8">
      <c r="H45605" s="166"/>
    </row>
    <row r="45606" spans="8:8">
      <c r="H45606" s="166"/>
    </row>
    <row r="45607" spans="8:8">
      <c r="H45607" s="166"/>
    </row>
    <row r="45608" spans="8:8">
      <c r="H45608" s="166"/>
    </row>
    <row r="45609" spans="8:8">
      <c r="H45609" s="166"/>
    </row>
    <row r="45610" spans="8:8">
      <c r="H45610" s="166"/>
    </row>
    <row r="45611" spans="8:8">
      <c r="H45611" s="166"/>
    </row>
    <row r="45612" spans="8:8">
      <c r="H45612" s="166"/>
    </row>
    <row r="45613" spans="8:8">
      <c r="H45613" s="166"/>
    </row>
    <row r="45614" spans="8:8">
      <c r="H45614" s="166"/>
    </row>
    <row r="45615" spans="8:8">
      <c r="H45615" s="166"/>
    </row>
    <row r="45616" spans="8:8">
      <c r="H45616" s="166"/>
    </row>
    <row r="45617" spans="8:8">
      <c r="H45617" s="166"/>
    </row>
    <row r="45618" spans="8:8">
      <c r="H45618" s="166"/>
    </row>
    <row r="45619" spans="8:8">
      <c r="H45619" s="166"/>
    </row>
    <row r="45620" spans="8:8">
      <c r="H45620" s="166"/>
    </row>
    <row r="45621" spans="8:8">
      <c r="H45621" s="166"/>
    </row>
    <row r="45622" spans="8:8">
      <c r="H45622" s="166"/>
    </row>
    <row r="45623" spans="8:8">
      <c r="H45623" s="166"/>
    </row>
    <row r="45624" spans="8:8">
      <c r="H45624" s="166"/>
    </row>
    <row r="45625" spans="8:8">
      <c r="H45625" s="166"/>
    </row>
    <row r="45626" spans="8:8">
      <c r="H45626" s="166"/>
    </row>
    <row r="45627" spans="8:8">
      <c r="H45627" s="166"/>
    </row>
    <row r="45628" spans="8:8">
      <c r="H45628" s="166"/>
    </row>
    <row r="45629" spans="8:8">
      <c r="H45629" s="166"/>
    </row>
    <row r="45630" spans="8:8">
      <c r="H45630" s="166"/>
    </row>
    <row r="45631" spans="8:8">
      <c r="H45631" s="166"/>
    </row>
    <row r="45632" spans="8:8">
      <c r="H45632" s="166"/>
    </row>
    <row r="45633" spans="8:8">
      <c r="H45633" s="166"/>
    </row>
    <row r="45634" spans="8:8">
      <c r="H45634" s="166"/>
    </row>
    <row r="45635" spans="8:8">
      <c r="H45635" s="166"/>
    </row>
    <row r="45636" spans="8:8">
      <c r="H45636" s="166"/>
    </row>
    <row r="45637" spans="8:8">
      <c r="H45637" s="166"/>
    </row>
    <row r="45638" spans="8:8">
      <c r="H45638" s="166"/>
    </row>
    <row r="45639" spans="8:8">
      <c r="H45639" s="166"/>
    </row>
    <row r="45640" spans="8:8">
      <c r="H45640" s="166"/>
    </row>
    <row r="45641" spans="8:8">
      <c r="H45641" s="166"/>
    </row>
    <row r="45642" spans="8:8">
      <c r="H45642" s="166"/>
    </row>
    <row r="45643" spans="8:8">
      <c r="H45643" s="166"/>
    </row>
    <row r="45644" spans="8:8">
      <c r="H45644" s="166"/>
    </row>
    <row r="45645" spans="8:8">
      <c r="H45645" s="166"/>
    </row>
    <row r="45646" spans="8:8">
      <c r="H45646" s="166"/>
    </row>
    <row r="45647" spans="8:8">
      <c r="H45647" s="166"/>
    </row>
    <row r="45648" spans="8:8">
      <c r="H45648" s="166"/>
    </row>
    <row r="45649" spans="8:8">
      <c r="H45649" s="166"/>
    </row>
    <row r="45650" spans="8:8">
      <c r="H45650" s="166"/>
    </row>
    <row r="45651" spans="8:8">
      <c r="H45651" s="166"/>
    </row>
    <row r="45652" spans="8:8">
      <c r="H45652" s="166"/>
    </row>
    <row r="45653" spans="8:8">
      <c r="H45653" s="166"/>
    </row>
    <row r="45654" spans="8:8">
      <c r="H45654" s="166"/>
    </row>
    <row r="45655" spans="8:8">
      <c r="H45655" s="166"/>
    </row>
    <row r="45656" spans="8:8">
      <c r="H45656" s="166"/>
    </row>
    <row r="45657" spans="8:8">
      <c r="H45657" s="166"/>
    </row>
    <row r="45658" spans="8:8">
      <c r="H45658" s="166"/>
    </row>
    <row r="45659" spans="8:8">
      <c r="H45659" s="166"/>
    </row>
    <row r="45660" spans="8:8">
      <c r="H45660" s="166"/>
    </row>
    <row r="45661" spans="8:8">
      <c r="H45661" s="166"/>
    </row>
    <row r="45662" spans="8:8">
      <c r="H45662" s="166"/>
    </row>
    <row r="45663" spans="8:8">
      <c r="H45663" s="166"/>
    </row>
    <row r="45664" spans="8:8">
      <c r="H45664" s="166"/>
    </row>
    <row r="45665" spans="8:8">
      <c r="H45665" s="166"/>
    </row>
    <row r="45666" spans="8:8">
      <c r="H45666" s="166"/>
    </row>
    <row r="45667" spans="8:8">
      <c r="H45667" s="166"/>
    </row>
    <row r="45668" spans="8:8">
      <c r="H45668" s="166"/>
    </row>
    <row r="45669" spans="8:8">
      <c r="H45669" s="166"/>
    </row>
    <row r="45670" spans="8:8">
      <c r="H45670" s="166"/>
    </row>
    <row r="45671" spans="8:8">
      <c r="H45671" s="166"/>
    </row>
    <row r="45672" spans="8:8">
      <c r="H45672" s="166"/>
    </row>
    <row r="45673" spans="8:8">
      <c r="H45673" s="166"/>
    </row>
    <row r="45674" spans="8:8">
      <c r="H45674" s="166"/>
    </row>
    <row r="45675" spans="8:8">
      <c r="H45675" s="166"/>
    </row>
    <row r="45676" spans="8:8">
      <c r="H45676" s="166"/>
    </row>
    <row r="45677" spans="8:8">
      <c r="H45677" s="166"/>
    </row>
    <row r="45678" spans="8:8">
      <c r="H45678" s="166"/>
    </row>
    <row r="45679" spans="8:8">
      <c r="H45679" s="166"/>
    </row>
    <row r="45680" spans="8:8">
      <c r="H45680" s="166"/>
    </row>
    <row r="45681" spans="8:8">
      <c r="H45681" s="166"/>
    </row>
    <row r="45682" spans="8:8">
      <c r="H45682" s="166"/>
    </row>
    <row r="45683" spans="8:8">
      <c r="H45683" s="166"/>
    </row>
    <row r="45684" spans="8:8">
      <c r="H45684" s="166"/>
    </row>
    <row r="45685" spans="8:8">
      <c r="H45685" s="166"/>
    </row>
    <row r="45686" spans="8:8">
      <c r="H45686" s="166"/>
    </row>
    <row r="45687" spans="8:8">
      <c r="H45687" s="166"/>
    </row>
    <row r="45688" spans="8:8">
      <c r="H45688" s="166"/>
    </row>
    <row r="45689" spans="8:8">
      <c r="H45689" s="166"/>
    </row>
    <row r="45690" spans="8:8">
      <c r="H45690" s="166"/>
    </row>
    <row r="45691" spans="8:8">
      <c r="H45691" s="166"/>
    </row>
    <row r="45692" spans="8:8">
      <c r="H45692" s="166"/>
    </row>
    <row r="45693" spans="8:8">
      <c r="H45693" s="166"/>
    </row>
    <row r="45694" spans="8:8">
      <c r="H45694" s="166"/>
    </row>
    <row r="45695" spans="8:8">
      <c r="H45695" s="166"/>
    </row>
    <row r="45696" spans="8:8">
      <c r="H45696" s="166"/>
    </row>
    <row r="45697" spans="8:8">
      <c r="H45697" s="166"/>
    </row>
    <row r="45698" spans="8:8">
      <c r="H45698" s="166"/>
    </row>
    <row r="45699" spans="8:8">
      <c r="H45699" s="166"/>
    </row>
    <row r="45700" spans="8:8">
      <c r="H45700" s="166"/>
    </row>
    <row r="45701" spans="8:8">
      <c r="H45701" s="166"/>
    </row>
    <row r="45702" spans="8:8">
      <c r="H45702" s="166"/>
    </row>
    <row r="45703" spans="8:8">
      <c r="H45703" s="166"/>
    </row>
    <row r="45704" spans="8:8">
      <c r="H45704" s="166"/>
    </row>
    <row r="45705" spans="8:8">
      <c r="H45705" s="166"/>
    </row>
    <row r="45706" spans="8:8">
      <c r="H45706" s="166"/>
    </row>
    <row r="45707" spans="8:8">
      <c r="H45707" s="166"/>
    </row>
    <row r="45708" spans="8:8">
      <c r="H45708" s="166"/>
    </row>
    <row r="45709" spans="8:8">
      <c r="H45709" s="166"/>
    </row>
    <row r="45710" spans="8:8">
      <c r="H45710" s="166"/>
    </row>
    <row r="45711" spans="8:8">
      <c r="H45711" s="166"/>
    </row>
    <row r="45712" spans="8:8">
      <c r="H45712" s="166"/>
    </row>
    <row r="45713" spans="8:8">
      <c r="H45713" s="166"/>
    </row>
    <row r="45714" spans="8:8">
      <c r="H45714" s="166"/>
    </row>
    <row r="45715" spans="8:8">
      <c r="H45715" s="166"/>
    </row>
    <row r="45716" spans="8:8">
      <c r="H45716" s="166"/>
    </row>
    <row r="45717" spans="8:8">
      <c r="H45717" s="166"/>
    </row>
    <row r="45718" spans="8:8">
      <c r="H45718" s="166"/>
    </row>
    <row r="45719" spans="8:8">
      <c r="H45719" s="166"/>
    </row>
    <row r="45720" spans="8:8">
      <c r="H45720" s="166"/>
    </row>
    <row r="45721" spans="8:8">
      <c r="H45721" s="166"/>
    </row>
    <row r="45722" spans="8:8">
      <c r="H45722" s="166"/>
    </row>
    <row r="45723" spans="8:8">
      <c r="H45723" s="166"/>
    </row>
    <row r="45724" spans="8:8">
      <c r="H45724" s="166"/>
    </row>
    <row r="45725" spans="8:8">
      <c r="H45725" s="166"/>
    </row>
    <row r="45726" spans="8:8">
      <c r="H45726" s="166"/>
    </row>
    <row r="45727" spans="8:8">
      <c r="H45727" s="166"/>
    </row>
    <row r="45728" spans="8:8">
      <c r="H45728" s="166"/>
    </row>
    <row r="45729" spans="8:8">
      <c r="H45729" s="166"/>
    </row>
    <row r="45730" spans="8:8">
      <c r="H45730" s="166"/>
    </row>
    <row r="45731" spans="8:8">
      <c r="H45731" s="166"/>
    </row>
    <row r="45732" spans="8:8">
      <c r="H45732" s="166"/>
    </row>
    <row r="45733" spans="8:8">
      <c r="H45733" s="166"/>
    </row>
    <row r="45734" spans="8:8">
      <c r="H45734" s="166"/>
    </row>
    <row r="45735" spans="8:8">
      <c r="H45735" s="166"/>
    </row>
    <row r="45736" spans="8:8">
      <c r="H45736" s="166"/>
    </row>
    <row r="45737" spans="8:8">
      <c r="H45737" s="166"/>
    </row>
    <row r="45738" spans="8:8">
      <c r="H45738" s="166"/>
    </row>
    <row r="45739" spans="8:8">
      <c r="H45739" s="166"/>
    </row>
    <row r="45740" spans="8:8">
      <c r="H45740" s="166"/>
    </row>
    <row r="45741" spans="8:8">
      <c r="H45741" s="166"/>
    </row>
    <row r="45742" spans="8:8">
      <c r="H45742" s="166"/>
    </row>
    <row r="45743" spans="8:8">
      <c r="H45743" s="166"/>
    </row>
    <row r="45744" spans="8:8">
      <c r="H45744" s="166"/>
    </row>
    <row r="45745" spans="8:8">
      <c r="H45745" s="166"/>
    </row>
    <row r="45746" spans="8:8">
      <c r="H45746" s="166"/>
    </row>
    <row r="45747" spans="8:8">
      <c r="H45747" s="166"/>
    </row>
    <row r="45748" spans="8:8">
      <c r="H45748" s="166"/>
    </row>
    <row r="45749" spans="8:8">
      <c r="H45749" s="166"/>
    </row>
    <row r="45750" spans="8:8">
      <c r="H45750" s="166"/>
    </row>
    <row r="45751" spans="8:8">
      <c r="H45751" s="166"/>
    </row>
    <row r="45752" spans="8:8">
      <c r="H45752" s="166"/>
    </row>
    <row r="45753" spans="8:8">
      <c r="H45753" s="166"/>
    </row>
    <row r="45754" spans="8:8">
      <c r="H45754" s="166"/>
    </row>
    <row r="45755" spans="8:8">
      <c r="H45755" s="166"/>
    </row>
    <row r="45756" spans="8:8">
      <c r="H45756" s="166"/>
    </row>
    <row r="45757" spans="8:8">
      <c r="H45757" s="166"/>
    </row>
    <row r="45758" spans="8:8">
      <c r="H45758" s="166"/>
    </row>
    <row r="45759" spans="8:8">
      <c r="H45759" s="166"/>
    </row>
    <row r="45760" spans="8:8">
      <c r="H45760" s="166"/>
    </row>
    <row r="45761" spans="8:8">
      <c r="H45761" s="166"/>
    </row>
    <row r="45762" spans="8:8">
      <c r="H45762" s="166"/>
    </row>
    <row r="45763" spans="8:8">
      <c r="H45763" s="166"/>
    </row>
    <row r="45764" spans="8:8">
      <c r="H45764" s="166"/>
    </row>
    <row r="45765" spans="8:8">
      <c r="H45765" s="166"/>
    </row>
    <row r="45766" spans="8:8">
      <c r="H45766" s="166"/>
    </row>
    <row r="45767" spans="8:8">
      <c r="H45767" s="166"/>
    </row>
    <row r="45768" spans="8:8">
      <c r="H45768" s="166"/>
    </row>
    <row r="45769" spans="8:8">
      <c r="H45769" s="166"/>
    </row>
    <row r="45770" spans="8:8">
      <c r="H45770" s="166"/>
    </row>
    <row r="45771" spans="8:8">
      <c r="H45771" s="166"/>
    </row>
    <row r="45772" spans="8:8">
      <c r="H45772" s="166"/>
    </row>
    <row r="45773" spans="8:8">
      <c r="H45773" s="166"/>
    </row>
    <row r="45774" spans="8:8">
      <c r="H45774" s="166"/>
    </row>
    <row r="45775" spans="8:8">
      <c r="H45775" s="166"/>
    </row>
    <row r="45776" spans="8:8">
      <c r="H45776" s="166"/>
    </row>
    <row r="45777" spans="8:8">
      <c r="H45777" s="166"/>
    </row>
    <row r="45778" spans="8:8">
      <c r="H45778" s="166"/>
    </row>
    <row r="45779" spans="8:8">
      <c r="H45779" s="166"/>
    </row>
    <row r="45780" spans="8:8">
      <c r="H45780" s="166"/>
    </row>
    <row r="45781" spans="8:8">
      <c r="H45781" s="166"/>
    </row>
    <row r="45782" spans="8:8">
      <c r="H45782" s="166"/>
    </row>
    <row r="45783" spans="8:8">
      <c r="H45783" s="166"/>
    </row>
    <row r="45784" spans="8:8">
      <c r="H45784" s="166"/>
    </row>
    <row r="45785" spans="8:8">
      <c r="H45785" s="166"/>
    </row>
    <row r="45786" spans="8:8">
      <c r="H45786" s="166"/>
    </row>
    <row r="45787" spans="8:8">
      <c r="H45787" s="166"/>
    </row>
    <row r="45788" spans="8:8">
      <c r="H45788" s="166"/>
    </row>
    <row r="45789" spans="8:8">
      <c r="H45789" s="166"/>
    </row>
    <row r="45790" spans="8:8">
      <c r="H45790" s="166"/>
    </row>
    <row r="45791" spans="8:8">
      <c r="H45791" s="166"/>
    </row>
    <row r="45792" spans="8:8">
      <c r="H45792" s="166"/>
    </row>
    <row r="45793" spans="8:8">
      <c r="H45793" s="166"/>
    </row>
    <row r="45794" spans="8:8">
      <c r="H45794" s="166"/>
    </row>
    <row r="45795" spans="8:8">
      <c r="H45795" s="166"/>
    </row>
    <row r="45796" spans="8:8">
      <c r="H45796" s="166"/>
    </row>
    <row r="45797" spans="8:8">
      <c r="H45797" s="166"/>
    </row>
    <row r="45798" spans="8:8">
      <c r="H45798" s="166"/>
    </row>
    <row r="45799" spans="8:8">
      <c r="H45799" s="166"/>
    </row>
    <row r="45800" spans="8:8">
      <c r="H45800" s="166"/>
    </row>
    <row r="45801" spans="8:8">
      <c r="H45801" s="166"/>
    </row>
    <row r="45802" spans="8:8">
      <c r="H45802" s="166"/>
    </row>
    <row r="45803" spans="8:8">
      <c r="H45803" s="166"/>
    </row>
    <row r="45804" spans="8:8">
      <c r="H45804" s="166"/>
    </row>
    <row r="45805" spans="8:8">
      <c r="H45805" s="166"/>
    </row>
    <row r="45806" spans="8:8">
      <c r="H45806" s="166"/>
    </row>
    <row r="45807" spans="8:8">
      <c r="H45807" s="166"/>
    </row>
    <row r="45808" spans="8:8">
      <c r="H45808" s="166"/>
    </row>
    <row r="45809" spans="8:8">
      <c r="H45809" s="166"/>
    </row>
    <row r="45810" spans="8:8">
      <c r="H45810" s="166"/>
    </row>
    <row r="45811" spans="8:8">
      <c r="H45811" s="166"/>
    </row>
    <row r="45812" spans="8:8">
      <c r="H45812" s="166"/>
    </row>
    <row r="45813" spans="8:8">
      <c r="H45813" s="166"/>
    </row>
    <row r="45814" spans="8:8">
      <c r="H45814" s="166"/>
    </row>
    <row r="45815" spans="8:8">
      <c r="H45815" s="166"/>
    </row>
    <row r="45816" spans="8:8">
      <c r="H45816" s="166"/>
    </row>
    <row r="45817" spans="8:8">
      <c r="H45817" s="166"/>
    </row>
    <row r="45818" spans="8:8">
      <c r="H45818" s="166"/>
    </row>
    <row r="45819" spans="8:8">
      <c r="H45819" s="166"/>
    </row>
    <row r="45820" spans="8:8">
      <c r="H45820" s="166"/>
    </row>
    <row r="45821" spans="8:8">
      <c r="H45821" s="166"/>
    </row>
    <row r="45822" spans="8:8">
      <c r="H45822" s="166"/>
    </row>
    <row r="45823" spans="8:8">
      <c r="H45823" s="166"/>
    </row>
    <row r="45824" spans="8:8">
      <c r="H45824" s="166"/>
    </row>
    <row r="45825" spans="8:8">
      <c r="H45825" s="166"/>
    </row>
    <row r="45826" spans="8:8">
      <c r="H45826" s="166"/>
    </row>
    <row r="45827" spans="8:8">
      <c r="H45827" s="166"/>
    </row>
    <row r="45828" spans="8:8">
      <c r="H45828" s="166"/>
    </row>
    <row r="45829" spans="8:8">
      <c r="H45829" s="166"/>
    </row>
    <row r="45830" spans="8:8">
      <c r="H45830" s="166"/>
    </row>
    <row r="45831" spans="8:8">
      <c r="H45831" s="166"/>
    </row>
    <row r="45832" spans="8:8">
      <c r="H45832" s="166"/>
    </row>
    <row r="45833" spans="8:8">
      <c r="H45833" s="166"/>
    </row>
    <row r="45834" spans="8:8">
      <c r="H45834" s="166"/>
    </row>
    <row r="45835" spans="8:8">
      <c r="H45835" s="166"/>
    </row>
    <row r="45836" spans="8:8">
      <c r="H45836" s="166"/>
    </row>
    <row r="45837" spans="8:8">
      <c r="H45837" s="166"/>
    </row>
    <row r="45838" spans="8:8">
      <c r="H45838" s="166"/>
    </row>
    <row r="45839" spans="8:8">
      <c r="H45839" s="166"/>
    </row>
    <row r="45840" spans="8:8">
      <c r="H45840" s="166"/>
    </row>
    <row r="45841" spans="8:8">
      <c r="H45841" s="166"/>
    </row>
    <row r="45842" spans="8:8">
      <c r="H45842" s="166"/>
    </row>
    <row r="45843" spans="8:8">
      <c r="H45843" s="166"/>
    </row>
    <row r="45844" spans="8:8">
      <c r="H45844" s="166"/>
    </row>
    <row r="45845" spans="8:8">
      <c r="H45845" s="166"/>
    </row>
    <row r="45846" spans="8:8">
      <c r="H45846" s="166"/>
    </row>
    <row r="45847" spans="8:8">
      <c r="H45847" s="166"/>
    </row>
    <row r="45848" spans="8:8">
      <c r="H45848" s="166"/>
    </row>
    <row r="45849" spans="8:8">
      <c r="H45849" s="166"/>
    </row>
    <row r="45850" spans="8:8">
      <c r="H45850" s="166"/>
    </row>
    <row r="45851" spans="8:8">
      <c r="H45851" s="166"/>
    </row>
    <row r="45852" spans="8:8">
      <c r="H45852" s="166"/>
    </row>
    <row r="45853" spans="8:8">
      <c r="H45853" s="166"/>
    </row>
    <row r="45854" spans="8:8">
      <c r="H45854" s="166"/>
    </row>
    <row r="45855" spans="8:8">
      <c r="H45855" s="166"/>
    </row>
    <row r="45856" spans="8:8">
      <c r="H45856" s="166"/>
    </row>
    <row r="45857" spans="8:8">
      <c r="H45857" s="166"/>
    </row>
    <row r="45858" spans="8:8">
      <c r="H45858" s="166"/>
    </row>
    <row r="45859" spans="8:8">
      <c r="H45859" s="166"/>
    </row>
    <row r="45860" spans="8:8">
      <c r="H45860" s="166"/>
    </row>
    <row r="45861" spans="8:8">
      <c r="H45861" s="166"/>
    </row>
    <row r="45862" spans="8:8">
      <c r="H45862" s="166"/>
    </row>
    <row r="45863" spans="8:8">
      <c r="H45863" s="166"/>
    </row>
    <row r="45864" spans="8:8">
      <c r="H45864" s="166"/>
    </row>
    <row r="45865" spans="8:8">
      <c r="H45865" s="166"/>
    </row>
    <row r="45866" spans="8:8">
      <c r="H45866" s="166"/>
    </row>
    <row r="45867" spans="8:8">
      <c r="H45867" s="166"/>
    </row>
    <row r="45868" spans="8:8">
      <c r="H45868" s="166"/>
    </row>
    <row r="45869" spans="8:8">
      <c r="H45869" s="166"/>
    </row>
    <row r="45870" spans="8:8">
      <c r="H45870" s="166"/>
    </row>
    <row r="45871" spans="8:8">
      <c r="H45871" s="166"/>
    </row>
    <row r="45872" spans="8:8">
      <c r="H45872" s="166"/>
    </row>
    <row r="45873" spans="8:8">
      <c r="H45873" s="166"/>
    </row>
    <row r="45874" spans="8:8">
      <c r="H45874" s="166"/>
    </row>
    <row r="45875" spans="8:8">
      <c r="H45875" s="166"/>
    </row>
    <row r="45876" spans="8:8">
      <c r="H45876" s="166"/>
    </row>
    <row r="45877" spans="8:8">
      <c r="H45877" s="166"/>
    </row>
    <row r="45878" spans="8:8">
      <c r="H45878" s="166"/>
    </row>
    <row r="45879" spans="8:8">
      <c r="H45879" s="166"/>
    </row>
    <row r="45880" spans="8:8">
      <c r="H45880" s="166"/>
    </row>
    <row r="45881" spans="8:8">
      <c r="H45881" s="166"/>
    </row>
    <row r="45882" spans="8:8">
      <c r="H45882" s="166"/>
    </row>
    <row r="45883" spans="8:8">
      <c r="H45883" s="166"/>
    </row>
    <row r="45884" spans="8:8">
      <c r="H45884" s="166"/>
    </row>
    <row r="45885" spans="8:8">
      <c r="H45885" s="166"/>
    </row>
    <row r="45886" spans="8:8">
      <c r="H45886" s="166"/>
    </row>
    <row r="45887" spans="8:8">
      <c r="H45887" s="166"/>
    </row>
    <row r="45888" spans="8:8">
      <c r="H45888" s="166"/>
    </row>
    <row r="45889" spans="8:8">
      <c r="H45889" s="166"/>
    </row>
    <row r="45890" spans="8:8">
      <c r="H45890" s="166"/>
    </row>
    <row r="45891" spans="8:8">
      <c r="H45891" s="166"/>
    </row>
    <row r="45892" spans="8:8">
      <c r="H45892" s="166"/>
    </row>
    <row r="45893" spans="8:8">
      <c r="H45893" s="166"/>
    </row>
    <row r="45894" spans="8:8">
      <c r="H45894" s="166"/>
    </row>
    <row r="45895" spans="8:8">
      <c r="H45895" s="166"/>
    </row>
    <row r="45896" spans="8:8">
      <c r="H45896" s="166"/>
    </row>
    <row r="45897" spans="8:8">
      <c r="H45897" s="166"/>
    </row>
    <row r="45898" spans="8:8">
      <c r="H45898" s="166"/>
    </row>
    <row r="45899" spans="8:8">
      <c r="H45899" s="166"/>
    </row>
    <row r="45900" spans="8:8">
      <c r="H45900" s="166"/>
    </row>
    <row r="45901" spans="8:8">
      <c r="H45901" s="166"/>
    </row>
    <row r="45902" spans="8:8">
      <c r="H45902" s="166"/>
    </row>
    <row r="45903" spans="8:8">
      <c r="H45903" s="166"/>
    </row>
    <row r="45904" spans="8:8">
      <c r="H45904" s="166"/>
    </row>
    <row r="45905" spans="8:8">
      <c r="H45905" s="166"/>
    </row>
    <row r="45906" spans="8:8">
      <c r="H45906" s="166"/>
    </row>
    <row r="45907" spans="8:8">
      <c r="H45907" s="166"/>
    </row>
    <row r="45908" spans="8:8">
      <c r="H45908" s="166"/>
    </row>
    <row r="45909" spans="8:8">
      <c r="H45909" s="166"/>
    </row>
    <row r="45910" spans="8:8">
      <c r="H45910" s="166"/>
    </row>
    <row r="45911" spans="8:8">
      <c r="H45911" s="166"/>
    </row>
    <row r="45912" spans="8:8">
      <c r="H45912" s="166"/>
    </row>
    <row r="45913" spans="8:8">
      <c r="H45913" s="166"/>
    </row>
    <row r="45914" spans="8:8">
      <c r="H45914" s="166"/>
    </row>
    <row r="45915" spans="8:8">
      <c r="H45915" s="166"/>
    </row>
    <row r="45916" spans="8:8">
      <c r="H45916" s="166"/>
    </row>
    <row r="45917" spans="8:8">
      <c r="H45917" s="166"/>
    </row>
    <row r="45918" spans="8:8">
      <c r="H45918" s="166"/>
    </row>
    <row r="45919" spans="8:8">
      <c r="H45919" s="166"/>
    </row>
    <row r="45920" spans="8:8">
      <c r="H45920" s="166"/>
    </row>
    <row r="45921" spans="8:8">
      <c r="H45921" s="166"/>
    </row>
    <row r="45922" spans="8:8">
      <c r="H45922" s="166"/>
    </row>
    <row r="45923" spans="8:8">
      <c r="H45923" s="166"/>
    </row>
    <row r="45924" spans="8:8">
      <c r="H45924" s="166"/>
    </row>
    <row r="45925" spans="8:8">
      <c r="H45925" s="166"/>
    </row>
    <row r="45926" spans="8:8">
      <c r="H45926" s="166"/>
    </row>
    <row r="45927" spans="8:8">
      <c r="H45927" s="166"/>
    </row>
    <row r="45928" spans="8:8">
      <c r="H45928" s="166"/>
    </row>
    <row r="45929" spans="8:8">
      <c r="H45929" s="166"/>
    </row>
    <row r="45930" spans="8:8">
      <c r="H45930" s="166"/>
    </row>
    <row r="45931" spans="8:8">
      <c r="H45931" s="166"/>
    </row>
    <row r="45932" spans="8:8">
      <c r="H45932" s="166"/>
    </row>
    <row r="45933" spans="8:8">
      <c r="H45933" s="166"/>
    </row>
    <row r="45934" spans="8:8">
      <c r="H45934" s="166"/>
    </row>
    <row r="45935" spans="8:8">
      <c r="H45935" s="166"/>
    </row>
    <row r="45936" spans="8:8">
      <c r="H45936" s="166"/>
    </row>
    <row r="45937" spans="8:8">
      <c r="H45937" s="166"/>
    </row>
    <row r="45938" spans="8:8">
      <c r="H45938" s="166"/>
    </row>
    <row r="45939" spans="8:8">
      <c r="H45939" s="166"/>
    </row>
    <row r="45940" spans="8:8">
      <c r="H45940" s="166"/>
    </row>
    <row r="45941" spans="8:8">
      <c r="H45941" s="166"/>
    </row>
    <row r="45942" spans="8:8">
      <c r="H45942" s="166"/>
    </row>
    <row r="45943" spans="8:8">
      <c r="H45943" s="166"/>
    </row>
    <row r="45944" spans="8:8">
      <c r="H45944" s="166"/>
    </row>
    <row r="45945" spans="8:8">
      <c r="H45945" s="166"/>
    </row>
    <row r="45946" spans="8:8">
      <c r="H45946" s="166"/>
    </row>
    <row r="45947" spans="8:8">
      <c r="H45947" s="166"/>
    </row>
    <row r="45948" spans="8:8">
      <c r="H45948" s="166"/>
    </row>
    <row r="45949" spans="8:8">
      <c r="H45949" s="166"/>
    </row>
    <row r="45950" spans="8:8">
      <c r="H45950" s="166"/>
    </row>
    <row r="45951" spans="8:8">
      <c r="H45951" s="166"/>
    </row>
    <row r="45952" spans="8:8">
      <c r="H45952" s="166"/>
    </row>
    <row r="45953" spans="8:8">
      <c r="H45953" s="166"/>
    </row>
    <row r="45954" spans="8:8">
      <c r="H45954" s="166"/>
    </row>
    <row r="45955" spans="8:8">
      <c r="H45955" s="166"/>
    </row>
    <row r="45956" spans="8:8">
      <c r="H45956" s="166"/>
    </row>
    <row r="45957" spans="8:8">
      <c r="H45957" s="166"/>
    </row>
    <row r="45958" spans="8:8">
      <c r="H45958" s="166"/>
    </row>
    <row r="45959" spans="8:8">
      <c r="H45959" s="166"/>
    </row>
    <row r="45960" spans="8:8">
      <c r="H45960" s="166"/>
    </row>
    <row r="45961" spans="8:8">
      <c r="H45961" s="166"/>
    </row>
    <row r="45962" spans="8:8">
      <c r="H45962" s="166"/>
    </row>
    <row r="45963" spans="8:8">
      <c r="H45963" s="166"/>
    </row>
    <row r="45964" spans="8:8">
      <c r="H45964" s="166"/>
    </row>
    <row r="45965" spans="8:8">
      <c r="H45965" s="166"/>
    </row>
    <row r="45966" spans="8:8">
      <c r="H45966" s="166"/>
    </row>
    <row r="45967" spans="8:8">
      <c r="H45967" s="166"/>
    </row>
    <row r="45968" spans="8:8">
      <c r="H45968" s="166"/>
    </row>
    <row r="45969" spans="8:8">
      <c r="H45969" s="166"/>
    </row>
    <row r="45970" spans="8:8">
      <c r="H45970" s="166"/>
    </row>
    <row r="45971" spans="8:8">
      <c r="H45971" s="166"/>
    </row>
    <row r="45972" spans="8:8">
      <c r="H45972" s="166"/>
    </row>
    <row r="45973" spans="8:8">
      <c r="H45973" s="166"/>
    </row>
    <row r="45974" spans="8:8">
      <c r="H45974" s="166"/>
    </row>
    <row r="45975" spans="8:8">
      <c r="H45975" s="166"/>
    </row>
    <row r="45976" spans="8:8">
      <c r="H45976" s="166"/>
    </row>
    <row r="45977" spans="8:8">
      <c r="H45977" s="166"/>
    </row>
    <row r="45978" spans="8:8">
      <c r="H45978" s="166"/>
    </row>
    <row r="45979" spans="8:8">
      <c r="H45979" s="166"/>
    </row>
    <row r="45980" spans="8:8">
      <c r="H45980" s="166"/>
    </row>
    <row r="45981" spans="8:8">
      <c r="H45981" s="166"/>
    </row>
    <row r="45982" spans="8:8">
      <c r="H45982" s="166"/>
    </row>
    <row r="45983" spans="8:8">
      <c r="H45983" s="166"/>
    </row>
    <row r="45984" spans="8:8">
      <c r="H45984" s="166"/>
    </row>
    <row r="45985" spans="8:8">
      <c r="H45985" s="166"/>
    </row>
    <row r="45986" spans="8:8">
      <c r="H45986" s="166"/>
    </row>
    <row r="45987" spans="8:8">
      <c r="H45987" s="166"/>
    </row>
    <row r="45988" spans="8:8">
      <c r="H45988" s="166"/>
    </row>
    <row r="45989" spans="8:8">
      <c r="H45989" s="166"/>
    </row>
    <row r="45990" spans="8:8">
      <c r="H45990" s="166"/>
    </row>
    <row r="45991" spans="8:8">
      <c r="H45991" s="166"/>
    </row>
    <row r="45992" spans="8:8">
      <c r="H45992" s="166"/>
    </row>
    <row r="45993" spans="8:8">
      <c r="H45993" s="166"/>
    </row>
    <row r="45994" spans="8:8">
      <c r="H45994" s="166"/>
    </row>
    <row r="45995" spans="8:8">
      <c r="H45995" s="166"/>
    </row>
    <row r="45996" spans="8:8">
      <c r="H45996" s="166"/>
    </row>
    <row r="45997" spans="8:8">
      <c r="H45997" s="166"/>
    </row>
    <row r="45998" spans="8:8">
      <c r="H45998" s="166"/>
    </row>
    <row r="45999" spans="8:8">
      <c r="H45999" s="166"/>
    </row>
    <row r="46000" spans="8:8">
      <c r="H46000" s="166"/>
    </row>
    <row r="46001" spans="8:8">
      <c r="H46001" s="166"/>
    </row>
    <row r="46002" spans="8:8">
      <c r="H46002" s="166"/>
    </row>
    <row r="46003" spans="8:8">
      <c r="H46003" s="166"/>
    </row>
    <row r="46004" spans="8:8">
      <c r="H46004" s="166"/>
    </row>
    <row r="46005" spans="8:8">
      <c r="H46005" s="166"/>
    </row>
    <row r="46006" spans="8:8">
      <c r="H46006" s="166"/>
    </row>
    <row r="46007" spans="8:8">
      <c r="H46007" s="166"/>
    </row>
    <row r="46008" spans="8:8">
      <c r="H46008" s="166"/>
    </row>
    <row r="46009" spans="8:8">
      <c r="H46009" s="166"/>
    </row>
    <row r="46010" spans="8:8">
      <c r="H46010" s="166"/>
    </row>
    <row r="46011" spans="8:8">
      <c r="H46011" s="166"/>
    </row>
    <row r="46012" spans="8:8">
      <c r="H46012" s="166"/>
    </row>
    <row r="46013" spans="8:8">
      <c r="H46013" s="166"/>
    </row>
    <row r="46014" spans="8:8">
      <c r="H46014" s="166"/>
    </row>
    <row r="46015" spans="8:8">
      <c r="H46015" s="166"/>
    </row>
    <row r="46016" spans="8:8">
      <c r="H46016" s="166"/>
    </row>
    <row r="46017" spans="8:8">
      <c r="H46017" s="166"/>
    </row>
    <row r="46018" spans="8:8">
      <c r="H46018" s="166"/>
    </row>
    <row r="46019" spans="8:8">
      <c r="H46019" s="166"/>
    </row>
    <row r="46020" spans="8:8">
      <c r="H46020" s="166"/>
    </row>
    <row r="46021" spans="8:8">
      <c r="H46021" s="166"/>
    </row>
    <row r="46022" spans="8:8">
      <c r="H46022" s="166"/>
    </row>
    <row r="46023" spans="8:8">
      <c r="H46023" s="166"/>
    </row>
    <row r="46024" spans="8:8">
      <c r="H46024" s="166"/>
    </row>
    <row r="46025" spans="8:8">
      <c r="H46025" s="166"/>
    </row>
    <row r="46026" spans="8:8">
      <c r="H46026" s="166"/>
    </row>
    <row r="46027" spans="8:8">
      <c r="H46027" s="166"/>
    </row>
    <row r="46028" spans="8:8">
      <c r="H46028" s="166"/>
    </row>
    <row r="46029" spans="8:8">
      <c r="H46029" s="166"/>
    </row>
    <row r="46030" spans="8:8">
      <c r="H46030" s="166"/>
    </row>
    <row r="46031" spans="8:8">
      <c r="H46031" s="166"/>
    </row>
    <row r="46032" spans="8:8">
      <c r="H46032" s="166"/>
    </row>
    <row r="46033" spans="8:8">
      <c r="H46033" s="166"/>
    </row>
    <row r="46034" spans="8:8">
      <c r="H46034" s="166"/>
    </row>
    <row r="46035" spans="8:8">
      <c r="H46035" s="166"/>
    </row>
    <row r="46036" spans="8:8">
      <c r="H46036" s="166"/>
    </row>
    <row r="46037" spans="8:8">
      <c r="H46037" s="166"/>
    </row>
    <row r="46038" spans="8:8">
      <c r="H46038" s="166"/>
    </row>
    <row r="46039" spans="8:8">
      <c r="H46039" s="166"/>
    </row>
    <row r="46040" spans="8:8">
      <c r="H46040" s="166"/>
    </row>
    <row r="46041" spans="8:8">
      <c r="H46041" s="166"/>
    </row>
    <row r="46042" spans="8:8">
      <c r="H46042" s="166"/>
    </row>
    <row r="46043" spans="8:8">
      <c r="H46043" s="166"/>
    </row>
    <row r="46044" spans="8:8">
      <c r="H46044" s="166"/>
    </row>
    <row r="46045" spans="8:8">
      <c r="H46045" s="166"/>
    </row>
    <row r="46046" spans="8:8">
      <c r="H46046" s="166"/>
    </row>
    <row r="46047" spans="8:8">
      <c r="H46047" s="166"/>
    </row>
    <row r="46048" spans="8:8">
      <c r="H46048" s="166"/>
    </row>
    <row r="46049" spans="8:8">
      <c r="H46049" s="166"/>
    </row>
    <row r="46050" spans="8:8">
      <c r="H46050" s="166"/>
    </row>
    <row r="46051" spans="8:8">
      <c r="H46051" s="166"/>
    </row>
    <row r="46052" spans="8:8">
      <c r="H46052" s="166"/>
    </row>
    <row r="46053" spans="8:8">
      <c r="H46053" s="166"/>
    </row>
    <row r="46054" spans="8:8">
      <c r="H46054" s="166"/>
    </row>
    <row r="46055" spans="8:8">
      <c r="H46055" s="166"/>
    </row>
    <row r="46056" spans="8:8">
      <c r="H46056" s="166"/>
    </row>
    <row r="46057" spans="8:8">
      <c r="H46057" s="166"/>
    </row>
    <row r="46058" spans="8:8">
      <c r="H46058" s="166"/>
    </row>
    <row r="46059" spans="8:8">
      <c r="H46059" s="166"/>
    </row>
    <row r="46060" spans="8:8">
      <c r="H46060" s="166"/>
    </row>
    <row r="46061" spans="8:8">
      <c r="H46061" s="166"/>
    </row>
    <row r="46062" spans="8:8">
      <c r="H46062" s="166"/>
    </row>
    <row r="46063" spans="8:8">
      <c r="H46063" s="166"/>
    </row>
    <row r="46064" spans="8:8">
      <c r="H46064" s="166"/>
    </row>
    <row r="46065" spans="8:8">
      <c r="H46065" s="166"/>
    </row>
    <row r="46066" spans="8:8">
      <c r="H46066" s="166"/>
    </row>
    <row r="46067" spans="8:8">
      <c r="H46067" s="166"/>
    </row>
    <row r="46068" spans="8:8">
      <c r="H46068" s="166"/>
    </row>
    <row r="46069" spans="8:8">
      <c r="H46069" s="166"/>
    </row>
    <row r="46070" spans="8:8">
      <c r="H46070" s="166"/>
    </row>
    <row r="46071" spans="8:8">
      <c r="H46071" s="166"/>
    </row>
    <row r="46072" spans="8:8">
      <c r="H46072" s="166"/>
    </row>
    <row r="46073" spans="8:8">
      <c r="H46073" s="166"/>
    </row>
    <row r="46074" spans="8:8">
      <c r="H46074" s="166"/>
    </row>
    <row r="46075" spans="8:8">
      <c r="H46075" s="166"/>
    </row>
    <row r="46076" spans="8:8">
      <c r="H46076" s="166"/>
    </row>
    <row r="46077" spans="8:8">
      <c r="H46077" s="166"/>
    </row>
    <row r="46078" spans="8:8">
      <c r="H46078" s="166"/>
    </row>
    <row r="46079" spans="8:8">
      <c r="H46079" s="166"/>
    </row>
    <row r="46080" spans="8:8">
      <c r="H46080" s="166"/>
    </row>
    <row r="46081" spans="8:8">
      <c r="H46081" s="166"/>
    </row>
    <row r="46082" spans="8:8">
      <c r="H46082" s="166"/>
    </row>
    <row r="46083" spans="8:8">
      <c r="H46083" s="166"/>
    </row>
    <row r="46084" spans="8:8">
      <c r="H46084" s="166"/>
    </row>
    <row r="46085" spans="8:8">
      <c r="H46085" s="166"/>
    </row>
    <row r="46086" spans="8:8">
      <c r="H46086" s="166"/>
    </row>
    <row r="46087" spans="8:8">
      <c r="H46087" s="166"/>
    </row>
    <row r="46088" spans="8:8">
      <c r="H46088" s="166"/>
    </row>
    <row r="46089" spans="8:8">
      <c r="H46089" s="166"/>
    </row>
    <row r="46090" spans="8:8">
      <c r="H46090" s="166"/>
    </row>
    <row r="46091" spans="8:8">
      <c r="H46091" s="166"/>
    </row>
    <row r="46092" spans="8:8">
      <c r="H46092" s="166"/>
    </row>
    <row r="46093" spans="8:8">
      <c r="H46093" s="166"/>
    </row>
    <row r="46094" spans="8:8">
      <c r="H46094" s="166"/>
    </row>
    <row r="46095" spans="8:8">
      <c r="H46095" s="166"/>
    </row>
    <row r="46096" spans="8:8">
      <c r="H46096" s="166"/>
    </row>
    <row r="46097" spans="8:8">
      <c r="H46097" s="166"/>
    </row>
    <row r="46098" spans="8:8">
      <c r="H46098" s="166"/>
    </row>
    <row r="46099" spans="8:8">
      <c r="H46099" s="166"/>
    </row>
    <row r="46100" spans="8:8">
      <c r="H46100" s="166"/>
    </row>
    <row r="46101" spans="8:8">
      <c r="H46101" s="166"/>
    </row>
    <row r="46102" spans="8:8">
      <c r="H46102" s="166"/>
    </row>
    <row r="46103" spans="8:8">
      <c r="H46103" s="166"/>
    </row>
    <row r="46104" spans="8:8">
      <c r="H46104" s="166"/>
    </row>
    <row r="46105" spans="8:8">
      <c r="H46105" s="166"/>
    </row>
    <row r="46106" spans="8:8">
      <c r="H46106" s="166"/>
    </row>
    <row r="46107" spans="8:8">
      <c r="H46107" s="166"/>
    </row>
    <row r="46108" spans="8:8">
      <c r="H46108" s="166"/>
    </row>
    <row r="46109" spans="8:8">
      <c r="H46109" s="166"/>
    </row>
    <row r="46110" spans="8:8">
      <c r="H46110" s="166"/>
    </row>
    <row r="46111" spans="8:8">
      <c r="H46111" s="166"/>
    </row>
    <row r="46112" spans="8:8">
      <c r="H46112" s="166"/>
    </row>
    <row r="46113" spans="8:8">
      <c r="H46113" s="166"/>
    </row>
    <row r="46114" spans="8:8">
      <c r="H46114" s="166"/>
    </row>
    <row r="46115" spans="8:8">
      <c r="H46115" s="166"/>
    </row>
    <row r="46116" spans="8:8">
      <c r="H46116" s="166"/>
    </row>
    <row r="46117" spans="8:8">
      <c r="H46117" s="166"/>
    </row>
    <row r="46118" spans="8:8">
      <c r="H46118" s="166"/>
    </row>
    <row r="46119" spans="8:8">
      <c r="H46119" s="166"/>
    </row>
    <row r="46120" spans="8:8">
      <c r="H46120" s="166"/>
    </row>
    <row r="46121" spans="8:8">
      <c r="H46121" s="166"/>
    </row>
    <row r="46122" spans="8:8">
      <c r="H46122" s="166"/>
    </row>
    <row r="46123" spans="8:8">
      <c r="H46123" s="166"/>
    </row>
    <row r="46124" spans="8:8">
      <c r="H46124" s="166"/>
    </row>
    <row r="46125" spans="8:8">
      <c r="H46125" s="166"/>
    </row>
    <row r="46126" spans="8:8">
      <c r="H46126" s="166"/>
    </row>
    <row r="46127" spans="8:8">
      <c r="H46127" s="166"/>
    </row>
    <row r="46128" spans="8:8">
      <c r="H46128" s="166"/>
    </row>
    <row r="46129" spans="8:8">
      <c r="H46129" s="166"/>
    </row>
    <row r="46130" spans="8:8">
      <c r="H46130" s="166"/>
    </row>
    <row r="46131" spans="8:8">
      <c r="H46131" s="166"/>
    </row>
    <row r="46132" spans="8:8">
      <c r="H46132" s="166"/>
    </row>
    <row r="46133" spans="8:8">
      <c r="H46133" s="166"/>
    </row>
    <row r="46134" spans="8:8">
      <c r="H46134" s="166"/>
    </row>
    <row r="46135" spans="8:8">
      <c r="H46135" s="166"/>
    </row>
    <row r="46136" spans="8:8">
      <c r="H46136" s="166"/>
    </row>
    <row r="46137" spans="8:8">
      <c r="H46137" s="166"/>
    </row>
    <row r="46138" spans="8:8">
      <c r="H46138" s="166"/>
    </row>
    <row r="46139" spans="8:8">
      <c r="H46139" s="166"/>
    </row>
    <row r="46140" spans="8:8">
      <c r="H46140" s="166"/>
    </row>
    <row r="46141" spans="8:8">
      <c r="H46141" s="166"/>
    </row>
    <row r="46142" spans="8:8">
      <c r="H46142" s="166"/>
    </row>
    <row r="46143" spans="8:8">
      <c r="H46143" s="166"/>
    </row>
    <row r="46144" spans="8:8">
      <c r="H46144" s="166"/>
    </row>
    <row r="46145" spans="8:8">
      <c r="H46145" s="166"/>
    </row>
    <row r="46146" spans="8:8">
      <c r="H46146" s="166"/>
    </row>
    <row r="46147" spans="8:8">
      <c r="H46147" s="166"/>
    </row>
    <row r="46148" spans="8:8">
      <c r="H46148" s="166"/>
    </row>
    <row r="46149" spans="8:8">
      <c r="H46149" s="166"/>
    </row>
    <row r="46150" spans="8:8">
      <c r="H46150" s="166"/>
    </row>
    <row r="46151" spans="8:8">
      <c r="H46151" s="166"/>
    </row>
    <row r="46152" spans="8:8">
      <c r="H46152" s="166"/>
    </row>
    <row r="46153" spans="8:8">
      <c r="H46153" s="166"/>
    </row>
    <row r="46154" spans="8:8">
      <c r="H46154" s="166"/>
    </row>
    <row r="46155" spans="8:8">
      <c r="H46155" s="166"/>
    </row>
    <row r="46156" spans="8:8">
      <c r="H46156" s="166"/>
    </row>
    <row r="46157" spans="8:8">
      <c r="H46157" s="166"/>
    </row>
    <row r="46158" spans="8:8">
      <c r="H46158" s="166"/>
    </row>
    <row r="46159" spans="8:8">
      <c r="H46159" s="166"/>
    </row>
    <row r="46160" spans="8:8">
      <c r="H46160" s="166"/>
    </row>
    <row r="46161" spans="8:8">
      <c r="H46161" s="166"/>
    </row>
    <row r="46162" spans="8:8">
      <c r="H46162" s="166"/>
    </row>
    <row r="46163" spans="8:8">
      <c r="H46163" s="166"/>
    </row>
    <row r="46164" spans="8:8">
      <c r="H46164" s="166"/>
    </row>
    <row r="46165" spans="8:8">
      <c r="H46165" s="166"/>
    </row>
    <row r="46166" spans="8:8">
      <c r="H46166" s="166"/>
    </row>
    <row r="46167" spans="8:8">
      <c r="H46167" s="166"/>
    </row>
    <row r="46168" spans="8:8">
      <c r="H46168" s="166"/>
    </row>
    <row r="46169" spans="8:8">
      <c r="H46169" s="166"/>
    </row>
    <row r="46170" spans="8:8">
      <c r="H46170" s="166"/>
    </row>
    <row r="46171" spans="8:8">
      <c r="H46171" s="166"/>
    </row>
    <row r="46172" spans="8:8">
      <c r="H46172" s="166"/>
    </row>
    <row r="46173" spans="8:8">
      <c r="H46173" s="166"/>
    </row>
    <row r="46174" spans="8:8">
      <c r="H46174" s="166"/>
    </row>
    <row r="46175" spans="8:8">
      <c r="H46175" s="166"/>
    </row>
    <row r="46176" spans="8:8">
      <c r="H46176" s="166"/>
    </row>
    <row r="46177" spans="8:8">
      <c r="H46177" s="166"/>
    </row>
    <row r="46178" spans="8:8">
      <c r="H46178" s="166"/>
    </row>
    <row r="46179" spans="8:8">
      <c r="H46179" s="166"/>
    </row>
    <row r="46180" spans="8:8">
      <c r="H46180" s="166"/>
    </row>
    <row r="46181" spans="8:8">
      <c r="H46181" s="166"/>
    </row>
    <row r="46182" spans="8:8">
      <c r="H46182" s="166"/>
    </row>
    <row r="46183" spans="8:8">
      <c r="H46183" s="166"/>
    </row>
    <row r="46184" spans="8:8">
      <c r="H46184" s="166"/>
    </row>
    <row r="46185" spans="8:8">
      <c r="H46185" s="166"/>
    </row>
    <row r="46186" spans="8:8">
      <c r="H46186" s="166"/>
    </row>
    <row r="46187" spans="8:8">
      <c r="H46187" s="166"/>
    </row>
    <row r="46188" spans="8:8">
      <c r="H46188" s="166"/>
    </row>
    <row r="46189" spans="8:8">
      <c r="H46189" s="166"/>
    </row>
    <row r="46190" spans="8:8">
      <c r="H46190" s="166"/>
    </row>
    <row r="46191" spans="8:8">
      <c r="H46191" s="166"/>
    </row>
    <row r="46192" spans="8:8">
      <c r="H46192" s="166"/>
    </row>
    <row r="46193" spans="8:8">
      <c r="H46193" s="166"/>
    </row>
    <row r="46194" spans="8:8">
      <c r="H46194" s="166"/>
    </row>
    <row r="46195" spans="8:8">
      <c r="H46195" s="166"/>
    </row>
    <row r="46196" spans="8:8">
      <c r="H46196" s="166"/>
    </row>
    <row r="46197" spans="8:8">
      <c r="H46197" s="166"/>
    </row>
    <row r="46198" spans="8:8">
      <c r="H46198" s="166"/>
    </row>
    <row r="46199" spans="8:8">
      <c r="H46199" s="166"/>
    </row>
    <row r="46200" spans="8:8">
      <c r="H46200" s="166"/>
    </row>
    <row r="46201" spans="8:8">
      <c r="H46201" s="166"/>
    </row>
    <row r="46202" spans="8:8">
      <c r="H46202" s="166"/>
    </row>
    <row r="46203" spans="8:8">
      <c r="H46203" s="166"/>
    </row>
    <row r="46204" spans="8:8">
      <c r="H46204" s="166"/>
    </row>
    <row r="46205" spans="8:8">
      <c r="H46205" s="166"/>
    </row>
    <row r="46206" spans="8:8">
      <c r="H46206" s="166"/>
    </row>
    <row r="46207" spans="8:8">
      <c r="H46207" s="166"/>
    </row>
    <row r="46208" spans="8:8">
      <c r="H46208" s="166"/>
    </row>
    <row r="46209" spans="8:8">
      <c r="H46209" s="166"/>
    </row>
    <row r="46210" spans="8:8">
      <c r="H46210" s="166"/>
    </row>
    <row r="46211" spans="8:8">
      <c r="H46211" s="166"/>
    </row>
    <row r="46212" spans="8:8">
      <c r="H46212" s="166"/>
    </row>
    <row r="46213" spans="8:8">
      <c r="H46213" s="166"/>
    </row>
    <row r="46214" spans="8:8">
      <c r="H46214" s="166"/>
    </row>
    <row r="46215" spans="8:8">
      <c r="H46215" s="166"/>
    </row>
    <row r="46216" spans="8:8">
      <c r="H46216" s="166"/>
    </row>
    <row r="46217" spans="8:8">
      <c r="H46217" s="166"/>
    </row>
    <row r="46218" spans="8:8">
      <c r="H46218" s="166"/>
    </row>
    <row r="46219" spans="8:8">
      <c r="H46219" s="166"/>
    </row>
    <row r="46220" spans="8:8">
      <c r="H46220" s="166"/>
    </row>
    <row r="46221" spans="8:8">
      <c r="H46221" s="166"/>
    </row>
    <row r="46222" spans="8:8">
      <c r="H46222" s="166"/>
    </row>
    <row r="46223" spans="8:8">
      <c r="H46223" s="166"/>
    </row>
    <row r="46224" spans="8:8">
      <c r="H46224" s="166"/>
    </row>
    <row r="46225" spans="8:8">
      <c r="H46225" s="166"/>
    </row>
    <row r="46226" spans="8:8">
      <c r="H46226" s="166"/>
    </row>
    <row r="46227" spans="8:8">
      <c r="H46227" s="166"/>
    </row>
    <row r="46228" spans="8:8">
      <c r="H46228" s="166"/>
    </row>
    <row r="46229" spans="8:8">
      <c r="H46229" s="166"/>
    </row>
    <row r="46230" spans="8:8">
      <c r="H46230" s="166"/>
    </row>
    <row r="46231" spans="8:8">
      <c r="H46231" s="166"/>
    </row>
    <row r="46232" spans="8:8">
      <c r="H46232" s="166"/>
    </row>
    <row r="46233" spans="8:8">
      <c r="H46233" s="166"/>
    </row>
    <row r="46234" spans="8:8">
      <c r="H46234" s="166"/>
    </row>
    <row r="46235" spans="8:8">
      <c r="H46235" s="166"/>
    </row>
    <row r="46236" spans="8:8">
      <c r="H46236" s="166"/>
    </row>
    <row r="46237" spans="8:8">
      <c r="H46237" s="166"/>
    </row>
    <row r="46238" spans="8:8">
      <c r="H46238" s="166"/>
    </row>
    <row r="46239" spans="8:8">
      <c r="H46239" s="166"/>
    </row>
    <row r="46240" spans="8:8">
      <c r="H46240" s="166"/>
    </row>
    <row r="46241" spans="8:8">
      <c r="H46241" s="166"/>
    </row>
    <row r="46242" spans="8:8">
      <c r="H46242" s="166"/>
    </row>
    <row r="46243" spans="8:8">
      <c r="H46243" s="166"/>
    </row>
    <row r="46244" spans="8:8">
      <c r="H46244" s="166"/>
    </row>
    <row r="46245" spans="8:8">
      <c r="H46245" s="166"/>
    </row>
    <row r="46246" spans="8:8">
      <c r="H46246" s="166"/>
    </row>
    <row r="46247" spans="8:8">
      <c r="H46247" s="166"/>
    </row>
    <row r="46248" spans="8:8">
      <c r="H46248" s="166"/>
    </row>
    <row r="46249" spans="8:8">
      <c r="H46249" s="166"/>
    </row>
    <row r="46250" spans="8:8">
      <c r="H46250" s="166"/>
    </row>
    <row r="46251" spans="8:8">
      <c r="H46251" s="166"/>
    </row>
    <row r="46252" spans="8:8">
      <c r="H46252" s="166"/>
    </row>
    <row r="46253" spans="8:8">
      <c r="H46253" s="166"/>
    </row>
    <row r="46254" spans="8:8">
      <c r="H46254" s="166"/>
    </row>
    <row r="46255" spans="8:8">
      <c r="H46255" s="166"/>
    </row>
    <row r="46256" spans="8:8">
      <c r="H46256" s="166"/>
    </row>
    <row r="46257" spans="8:8">
      <c r="H46257" s="166"/>
    </row>
    <row r="46258" spans="8:8">
      <c r="H46258" s="166"/>
    </row>
    <row r="46259" spans="8:8">
      <c r="H46259" s="166"/>
    </row>
    <row r="46260" spans="8:8">
      <c r="H46260" s="166"/>
    </row>
    <row r="46261" spans="8:8">
      <c r="H46261" s="166"/>
    </row>
    <row r="46262" spans="8:8">
      <c r="H46262" s="166"/>
    </row>
    <row r="46263" spans="8:8">
      <c r="H46263" s="166"/>
    </row>
    <row r="46264" spans="8:8">
      <c r="H46264" s="166"/>
    </row>
    <row r="46265" spans="8:8">
      <c r="H46265" s="166"/>
    </row>
    <row r="46266" spans="8:8">
      <c r="H46266" s="166"/>
    </row>
    <row r="46267" spans="8:8">
      <c r="H46267" s="166"/>
    </row>
    <row r="46268" spans="8:8">
      <c r="H46268" s="166"/>
    </row>
    <row r="46269" spans="8:8">
      <c r="H46269" s="166"/>
    </row>
    <row r="46270" spans="8:8">
      <c r="H46270" s="166"/>
    </row>
    <row r="46271" spans="8:8">
      <c r="H46271" s="166"/>
    </row>
    <row r="46272" spans="8:8">
      <c r="H46272" s="166"/>
    </row>
    <row r="46273" spans="8:8">
      <c r="H46273" s="166"/>
    </row>
    <row r="46274" spans="8:8">
      <c r="H46274" s="166"/>
    </row>
    <row r="46275" spans="8:8">
      <c r="H46275" s="166"/>
    </row>
    <row r="46276" spans="8:8">
      <c r="H46276" s="166"/>
    </row>
    <row r="46277" spans="8:8">
      <c r="H46277" s="166"/>
    </row>
    <row r="46278" spans="8:8">
      <c r="H46278" s="166"/>
    </row>
    <row r="46279" spans="8:8">
      <c r="H46279" s="166"/>
    </row>
    <row r="46280" spans="8:8">
      <c r="H46280" s="166"/>
    </row>
    <row r="46281" spans="8:8">
      <c r="H46281" s="166"/>
    </row>
    <row r="46282" spans="8:8">
      <c r="H46282" s="166"/>
    </row>
    <row r="46283" spans="8:8">
      <c r="H46283" s="166"/>
    </row>
    <row r="46284" spans="8:8">
      <c r="H46284" s="166"/>
    </row>
    <row r="46285" spans="8:8">
      <c r="H46285" s="166"/>
    </row>
    <row r="46286" spans="8:8">
      <c r="H46286" s="166"/>
    </row>
    <row r="46287" spans="8:8">
      <c r="H46287" s="166"/>
    </row>
    <row r="46288" spans="8:8">
      <c r="H46288" s="166"/>
    </row>
    <row r="46289" spans="8:8">
      <c r="H46289" s="166"/>
    </row>
    <row r="46290" spans="8:8">
      <c r="H46290" s="166"/>
    </row>
    <row r="46291" spans="8:8">
      <c r="H46291" s="166"/>
    </row>
    <row r="46292" spans="8:8">
      <c r="H46292" s="166"/>
    </row>
    <row r="46293" spans="8:8">
      <c r="H46293" s="166"/>
    </row>
    <row r="46294" spans="8:8">
      <c r="H46294" s="166"/>
    </row>
    <row r="46295" spans="8:8">
      <c r="H46295" s="166"/>
    </row>
    <row r="46296" spans="8:8">
      <c r="H46296" s="166"/>
    </row>
    <row r="46297" spans="8:8">
      <c r="H46297" s="166"/>
    </row>
    <row r="46298" spans="8:8">
      <c r="H46298" s="166"/>
    </row>
    <row r="46299" spans="8:8">
      <c r="H46299" s="166"/>
    </row>
    <row r="46300" spans="8:8">
      <c r="H46300" s="166"/>
    </row>
    <row r="46301" spans="8:8">
      <c r="H46301" s="166"/>
    </row>
    <row r="46302" spans="8:8">
      <c r="H46302" s="166"/>
    </row>
    <row r="46303" spans="8:8">
      <c r="H46303" s="166"/>
    </row>
    <row r="46304" spans="8:8">
      <c r="H46304" s="166"/>
    </row>
    <row r="46305" spans="8:8">
      <c r="H46305" s="166"/>
    </row>
    <row r="46306" spans="8:8">
      <c r="H46306" s="166"/>
    </row>
    <row r="46307" spans="8:8">
      <c r="H46307" s="166"/>
    </row>
    <row r="46308" spans="8:8">
      <c r="H46308" s="166"/>
    </row>
    <row r="46309" spans="8:8">
      <c r="H46309" s="166"/>
    </row>
    <row r="46310" spans="8:8">
      <c r="H46310" s="166"/>
    </row>
    <row r="46311" spans="8:8">
      <c r="H46311" s="166"/>
    </row>
    <row r="46312" spans="8:8">
      <c r="H46312" s="166"/>
    </row>
    <row r="46313" spans="8:8">
      <c r="H46313" s="166"/>
    </row>
    <row r="46314" spans="8:8">
      <c r="H46314" s="166"/>
    </row>
    <row r="46315" spans="8:8">
      <c r="H46315" s="166"/>
    </row>
    <row r="46316" spans="8:8">
      <c r="H46316" s="166"/>
    </row>
    <row r="46317" spans="8:8">
      <c r="H46317" s="166"/>
    </row>
    <row r="46318" spans="8:8">
      <c r="H46318" s="166"/>
    </row>
    <row r="46319" spans="8:8">
      <c r="H46319" s="166"/>
    </row>
    <row r="46320" spans="8:8">
      <c r="H46320" s="166"/>
    </row>
    <row r="46321" spans="8:8">
      <c r="H46321" s="166"/>
    </row>
    <row r="46322" spans="8:8">
      <c r="H46322" s="166"/>
    </row>
    <row r="46323" spans="8:8">
      <c r="H46323" s="166"/>
    </row>
    <row r="46324" spans="8:8">
      <c r="H46324" s="166"/>
    </row>
    <row r="46325" spans="8:8">
      <c r="H46325" s="166"/>
    </row>
    <row r="46326" spans="8:8">
      <c r="H46326" s="166"/>
    </row>
    <row r="46327" spans="8:8">
      <c r="H46327" s="166"/>
    </row>
    <row r="46328" spans="8:8">
      <c r="H46328" s="166"/>
    </row>
    <row r="46329" spans="8:8">
      <c r="H46329" s="166"/>
    </row>
    <row r="46330" spans="8:8">
      <c r="H46330" s="166"/>
    </row>
    <row r="46331" spans="8:8">
      <c r="H46331" s="166"/>
    </row>
    <row r="46332" spans="8:8">
      <c r="H46332" s="166"/>
    </row>
    <row r="46333" spans="8:8">
      <c r="H46333" s="166"/>
    </row>
    <row r="46334" spans="8:8">
      <c r="H46334" s="166"/>
    </row>
    <row r="46335" spans="8:8">
      <c r="H46335" s="166"/>
    </row>
    <row r="46336" spans="8:8">
      <c r="H46336" s="166"/>
    </row>
    <row r="46337" spans="8:8">
      <c r="H46337" s="166"/>
    </row>
    <row r="46338" spans="8:8">
      <c r="H46338" s="166"/>
    </row>
    <row r="46339" spans="8:8">
      <c r="H46339" s="166"/>
    </row>
    <row r="46340" spans="8:8">
      <c r="H46340" s="166"/>
    </row>
    <row r="46341" spans="8:8">
      <c r="H46341" s="166"/>
    </row>
    <row r="46342" spans="8:8">
      <c r="H46342" s="166"/>
    </row>
    <row r="46343" spans="8:8">
      <c r="H46343" s="166"/>
    </row>
    <row r="46344" spans="8:8">
      <c r="H46344" s="166"/>
    </row>
    <row r="46345" spans="8:8">
      <c r="H46345" s="166"/>
    </row>
    <row r="46346" spans="8:8">
      <c r="H46346" s="166"/>
    </row>
    <row r="46347" spans="8:8">
      <c r="H46347" s="166"/>
    </row>
    <row r="46348" spans="8:8">
      <c r="H46348" s="166"/>
    </row>
    <row r="46349" spans="8:8">
      <c r="H46349" s="166"/>
    </row>
    <row r="46350" spans="8:8">
      <c r="H46350" s="166"/>
    </row>
    <row r="46351" spans="8:8">
      <c r="H46351" s="166"/>
    </row>
    <row r="46352" spans="8:8">
      <c r="H46352" s="166"/>
    </row>
    <row r="46353" spans="8:8">
      <c r="H46353" s="166"/>
    </row>
    <row r="46354" spans="8:8">
      <c r="H46354" s="166"/>
    </row>
    <row r="46355" spans="8:8">
      <c r="H46355" s="166"/>
    </row>
    <row r="46356" spans="8:8">
      <c r="H46356" s="166"/>
    </row>
    <row r="46357" spans="8:8">
      <c r="H46357" s="166"/>
    </row>
    <row r="46358" spans="8:8">
      <c r="H46358" s="166"/>
    </row>
    <row r="46359" spans="8:8">
      <c r="H46359" s="166"/>
    </row>
    <row r="46360" spans="8:8">
      <c r="H46360" s="166"/>
    </row>
    <row r="46361" spans="8:8">
      <c r="H46361" s="166"/>
    </row>
    <row r="46362" spans="8:8">
      <c r="H46362" s="166"/>
    </row>
    <row r="46363" spans="8:8">
      <c r="H46363" s="166"/>
    </row>
    <row r="46364" spans="8:8">
      <c r="H46364" s="166"/>
    </row>
    <row r="46365" spans="8:8">
      <c r="H46365" s="166"/>
    </row>
    <row r="46366" spans="8:8">
      <c r="H46366" s="166"/>
    </row>
    <row r="46367" spans="8:8">
      <c r="H46367" s="166"/>
    </row>
    <row r="46368" spans="8:8">
      <c r="H46368" s="166"/>
    </row>
    <row r="46369" spans="8:8">
      <c r="H46369" s="166"/>
    </row>
    <row r="46370" spans="8:8">
      <c r="H46370" s="166"/>
    </row>
    <row r="46371" spans="8:8">
      <c r="H46371" s="166"/>
    </row>
    <row r="46372" spans="8:8">
      <c r="H46372" s="166"/>
    </row>
    <row r="46373" spans="8:8">
      <c r="H46373" s="166"/>
    </row>
    <row r="46374" spans="8:8">
      <c r="H46374" s="166"/>
    </row>
    <row r="46375" spans="8:8">
      <c r="H46375" s="166"/>
    </row>
    <row r="46376" spans="8:8">
      <c r="H46376" s="166"/>
    </row>
    <row r="46377" spans="8:8">
      <c r="H46377" s="166"/>
    </row>
    <row r="46378" spans="8:8">
      <c r="H46378" s="166"/>
    </row>
    <row r="46379" spans="8:8">
      <c r="H46379" s="166"/>
    </row>
    <row r="46380" spans="8:8">
      <c r="H46380" s="166"/>
    </row>
    <row r="46381" spans="8:8">
      <c r="H46381" s="166"/>
    </row>
    <row r="46382" spans="8:8">
      <c r="H46382" s="166"/>
    </row>
    <row r="46383" spans="8:8">
      <c r="H46383" s="166"/>
    </row>
    <row r="46384" spans="8:8">
      <c r="H46384" s="166"/>
    </row>
    <row r="46385" spans="8:8">
      <c r="H46385" s="166"/>
    </row>
    <row r="46386" spans="8:8">
      <c r="H46386" s="166"/>
    </row>
    <row r="46387" spans="8:8">
      <c r="H46387" s="166"/>
    </row>
    <row r="46388" spans="8:8">
      <c r="H46388" s="166"/>
    </row>
    <row r="46389" spans="8:8">
      <c r="H46389" s="166"/>
    </row>
    <row r="46390" spans="8:8">
      <c r="H46390" s="166"/>
    </row>
    <row r="46391" spans="8:8">
      <c r="H46391" s="166"/>
    </row>
    <row r="46392" spans="8:8">
      <c r="H46392" s="166"/>
    </row>
    <row r="46393" spans="8:8">
      <c r="H46393" s="166"/>
    </row>
    <row r="46394" spans="8:8">
      <c r="H46394" s="166"/>
    </row>
    <row r="46395" spans="8:8">
      <c r="H46395" s="166"/>
    </row>
    <row r="46396" spans="8:8">
      <c r="H46396" s="166"/>
    </row>
    <row r="46397" spans="8:8">
      <c r="H46397" s="166"/>
    </row>
    <row r="46398" spans="8:8">
      <c r="H46398" s="166"/>
    </row>
    <row r="46399" spans="8:8">
      <c r="H46399" s="166"/>
    </row>
    <row r="46400" spans="8:8">
      <c r="H46400" s="166"/>
    </row>
    <row r="46401" spans="8:8">
      <c r="H46401" s="166"/>
    </row>
    <row r="46402" spans="8:8">
      <c r="H46402" s="166"/>
    </row>
    <row r="46403" spans="8:8">
      <c r="H46403" s="166"/>
    </row>
    <row r="46404" spans="8:8">
      <c r="H46404" s="166"/>
    </row>
    <row r="46405" spans="8:8">
      <c r="H46405" s="166"/>
    </row>
    <row r="46406" spans="8:8">
      <c r="H46406" s="166"/>
    </row>
    <row r="46407" spans="8:8">
      <c r="H46407" s="166"/>
    </row>
    <row r="46408" spans="8:8">
      <c r="H46408" s="166"/>
    </row>
    <row r="46409" spans="8:8">
      <c r="H46409" s="166"/>
    </row>
    <row r="46410" spans="8:8">
      <c r="H46410" s="166"/>
    </row>
    <row r="46411" spans="8:8">
      <c r="H46411" s="166"/>
    </row>
    <row r="46412" spans="8:8">
      <c r="H46412" s="166"/>
    </row>
    <row r="46413" spans="8:8">
      <c r="H46413" s="166"/>
    </row>
    <row r="46414" spans="8:8">
      <c r="H46414" s="166"/>
    </row>
    <row r="46415" spans="8:8">
      <c r="H46415" s="166"/>
    </row>
    <row r="46416" spans="8:8">
      <c r="H46416" s="166"/>
    </row>
    <row r="46417" spans="8:8">
      <c r="H46417" s="166"/>
    </row>
    <row r="46418" spans="8:8">
      <c r="H46418" s="166"/>
    </row>
    <row r="46419" spans="8:8">
      <c r="H46419" s="166"/>
    </row>
    <row r="46420" spans="8:8">
      <c r="H46420" s="166"/>
    </row>
    <row r="46421" spans="8:8">
      <c r="H46421" s="166"/>
    </row>
    <row r="46422" spans="8:8">
      <c r="H46422" s="166"/>
    </row>
    <row r="46423" spans="8:8">
      <c r="H46423" s="166"/>
    </row>
    <row r="46424" spans="8:8">
      <c r="H46424" s="166"/>
    </row>
    <row r="46425" spans="8:8">
      <c r="H46425" s="166"/>
    </row>
    <row r="46426" spans="8:8">
      <c r="H46426" s="166"/>
    </row>
    <row r="46427" spans="8:8">
      <c r="H46427" s="166"/>
    </row>
    <row r="46428" spans="8:8">
      <c r="H46428" s="166"/>
    </row>
    <row r="46429" spans="8:8">
      <c r="H46429" s="166"/>
    </row>
    <row r="46430" spans="8:8">
      <c r="H46430" s="166"/>
    </row>
    <row r="46431" spans="8:8">
      <c r="H46431" s="166"/>
    </row>
    <row r="46432" spans="8:8">
      <c r="H46432" s="166"/>
    </row>
    <row r="46433" spans="8:8">
      <c r="H46433" s="166"/>
    </row>
    <row r="46434" spans="8:8">
      <c r="H46434" s="166"/>
    </row>
    <row r="46435" spans="8:8">
      <c r="H46435" s="166"/>
    </row>
    <row r="46436" spans="8:8">
      <c r="H46436" s="166"/>
    </row>
    <row r="46437" spans="8:8">
      <c r="H46437" s="166"/>
    </row>
    <row r="46438" spans="8:8">
      <c r="H46438" s="166"/>
    </row>
    <row r="46439" spans="8:8">
      <c r="H46439" s="166"/>
    </row>
    <row r="46440" spans="8:8">
      <c r="H46440" s="166"/>
    </row>
    <row r="46441" spans="8:8">
      <c r="H46441" s="166"/>
    </row>
    <row r="46442" spans="8:8">
      <c r="H46442" s="166"/>
    </row>
    <row r="46443" spans="8:8">
      <c r="H46443" s="166"/>
    </row>
    <row r="46444" spans="8:8">
      <c r="H46444" s="166"/>
    </row>
    <row r="46445" spans="8:8">
      <c r="H46445" s="166"/>
    </row>
    <row r="46446" spans="8:8">
      <c r="H46446" s="166"/>
    </row>
    <row r="46447" spans="8:8">
      <c r="H46447" s="166"/>
    </row>
    <row r="46448" spans="8:8">
      <c r="H46448" s="166"/>
    </row>
    <row r="46449" spans="8:8">
      <c r="H46449" s="166"/>
    </row>
    <row r="46450" spans="8:8">
      <c r="H46450" s="166"/>
    </row>
    <row r="46451" spans="8:8">
      <c r="H46451" s="166"/>
    </row>
    <row r="46452" spans="8:8">
      <c r="H46452" s="166"/>
    </row>
    <row r="46453" spans="8:8">
      <c r="H46453" s="166"/>
    </row>
    <row r="46454" spans="8:8">
      <c r="H46454" s="166"/>
    </row>
    <row r="46455" spans="8:8">
      <c r="H46455" s="166"/>
    </row>
    <row r="46456" spans="8:8">
      <c r="H46456" s="166"/>
    </row>
    <row r="46457" spans="8:8">
      <c r="H46457" s="166"/>
    </row>
    <row r="46458" spans="8:8">
      <c r="H46458" s="166"/>
    </row>
    <row r="46459" spans="8:8">
      <c r="H46459" s="166"/>
    </row>
    <row r="46460" spans="8:8">
      <c r="H46460" s="166"/>
    </row>
    <row r="46461" spans="8:8">
      <c r="H46461" s="166"/>
    </row>
    <row r="46462" spans="8:8">
      <c r="H46462" s="166"/>
    </row>
    <row r="46463" spans="8:8">
      <c r="H46463" s="166"/>
    </row>
    <row r="46464" spans="8:8">
      <c r="H46464" s="166"/>
    </row>
    <row r="46465" spans="8:8">
      <c r="H46465" s="166"/>
    </row>
    <row r="46466" spans="8:8">
      <c r="H46466" s="166"/>
    </row>
    <row r="46467" spans="8:8">
      <c r="H46467" s="166"/>
    </row>
    <row r="46468" spans="8:8">
      <c r="H46468" s="166"/>
    </row>
    <row r="46469" spans="8:8">
      <c r="H46469" s="166"/>
    </row>
    <row r="46470" spans="8:8">
      <c r="H46470" s="166"/>
    </row>
    <row r="46471" spans="8:8">
      <c r="H46471" s="166"/>
    </row>
    <row r="46472" spans="8:8">
      <c r="H46472" s="166"/>
    </row>
    <row r="46473" spans="8:8">
      <c r="H46473" s="166"/>
    </row>
    <row r="46474" spans="8:8">
      <c r="H46474" s="166"/>
    </row>
    <row r="46475" spans="8:8">
      <c r="H46475" s="166"/>
    </row>
    <row r="46476" spans="8:8">
      <c r="H46476" s="166"/>
    </row>
    <row r="46477" spans="8:8">
      <c r="H46477" s="166"/>
    </row>
    <row r="46478" spans="8:8">
      <c r="H46478" s="166"/>
    </row>
    <row r="46479" spans="8:8">
      <c r="H46479" s="166"/>
    </row>
    <row r="46480" spans="8:8">
      <c r="H46480" s="166"/>
    </row>
    <row r="46481" spans="8:8">
      <c r="H46481" s="166"/>
    </row>
    <row r="46482" spans="8:8">
      <c r="H46482" s="166"/>
    </row>
    <row r="46483" spans="8:8">
      <c r="H46483" s="166"/>
    </row>
    <row r="46484" spans="8:8">
      <c r="H46484" s="166"/>
    </row>
    <row r="46485" spans="8:8">
      <c r="H46485" s="166"/>
    </row>
    <row r="46486" spans="8:8">
      <c r="H46486" s="166"/>
    </row>
    <row r="46487" spans="8:8">
      <c r="H46487" s="166"/>
    </row>
    <row r="46488" spans="8:8">
      <c r="H46488" s="166"/>
    </row>
    <row r="46489" spans="8:8">
      <c r="H46489" s="166"/>
    </row>
    <row r="46490" spans="8:8">
      <c r="H46490" s="166"/>
    </row>
    <row r="46491" spans="8:8">
      <c r="H46491" s="166"/>
    </row>
    <row r="46492" spans="8:8">
      <c r="H46492" s="166"/>
    </row>
    <row r="46493" spans="8:8">
      <c r="H46493" s="166"/>
    </row>
    <row r="46494" spans="8:8">
      <c r="H46494" s="166"/>
    </row>
    <row r="46495" spans="8:8">
      <c r="H46495" s="166"/>
    </row>
    <row r="46496" spans="8:8">
      <c r="H46496" s="166"/>
    </row>
    <row r="46497" spans="8:8">
      <c r="H46497" s="166"/>
    </row>
    <row r="46498" spans="8:8">
      <c r="H46498" s="166"/>
    </row>
    <row r="46499" spans="8:8">
      <c r="H46499" s="166"/>
    </row>
    <row r="46500" spans="8:8">
      <c r="H46500" s="166"/>
    </row>
    <row r="46501" spans="8:8">
      <c r="H46501" s="166"/>
    </row>
    <row r="46502" spans="8:8">
      <c r="H46502" s="166"/>
    </row>
    <row r="46503" spans="8:8">
      <c r="H46503" s="166"/>
    </row>
    <row r="46504" spans="8:8">
      <c r="H46504" s="166"/>
    </row>
    <row r="46505" spans="8:8">
      <c r="H46505" s="166"/>
    </row>
    <row r="46506" spans="8:8">
      <c r="H46506" s="166"/>
    </row>
    <row r="46507" spans="8:8">
      <c r="H46507" s="166"/>
    </row>
    <row r="46508" spans="8:8">
      <c r="H46508" s="166"/>
    </row>
    <row r="46509" spans="8:8">
      <c r="H46509" s="166"/>
    </row>
    <row r="46510" spans="8:8">
      <c r="H46510" s="166"/>
    </row>
    <row r="46511" spans="8:8">
      <c r="H46511" s="166"/>
    </row>
    <row r="46512" spans="8:8">
      <c r="H46512" s="166"/>
    </row>
    <row r="46513" spans="8:8">
      <c r="H46513" s="166"/>
    </row>
    <row r="46514" spans="8:8">
      <c r="H46514" s="166"/>
    </row>
    <row r="46515" spans="8:8">
      <c r="H46515" s="166"/>
    </row>
    <row r="46516" spans="8:8">
      <c r="H46516" s="166"/>
    </row>
    <row r="46517" spans="8:8">
      <c r="H46517" s="166"/>
    </row>
    <row r="46518" spans="8:8">
      <c r="H46518" s="166"/>
    </row>
    <row r="46519" spans="8:8">
      <c r="H46519" s="166"/>
    </row>
    <row r="46520" spans="8:8">
      <c r="H46520" s="166"/>
    </row>
    <row r="46521" spans="8:8">
      <c r="H46521" s="166"/>
    </row>
    <row r="46522" spans="8:8">
      <c r="H46522" s="166"/>
    </row>
    <row r="46523" spans="8:8">
      <c r="H46523" s="166"/>
    </row>
    <row r="46524" spans="8:8">
      <c r="H46524" s="166"/>
    </row>
    <row r="46525" spans="8:8">
      <c r="H46525" s="166"/>
    </row>
    <row r="46526" spans="8:8">
      <c r="H46526" s="166"/>
    </row>
    <row r="46527" spans="8:8">
      <c r="H46527" s="166"/>
    </row>
    <row r="46528" spans="8:8">
      <c r="H46528" s="166"/>
    </row>
    <row r="46529" spans="8:8">
      <c r="H46529" s="166"/>
    </row>
    <row r="46530" spans="8:8">
      <c r="H46530" s="166"/>
    </row>
    <row r="46531" spans="8:8">
      <c r="H46531" s="166"/>
    </row>
    <row r="46532" spans="8:8">
      <c r="H46532" s="166"/>
    </row>
    <row r="46533" spans="8:8">
      <c r="H46533" s="166"/>
    </row>
    <row r="46534" spans="8:8">
      <c r="H46534" s="166"/>
    </row>
    <row r="46535" spans="8:8">
      <c r="H46535" s="166"/>
    </row>
    <row r="46536" spans="8:8">
      <c r="H46536" s="166"/>
    </row>
    <row r="46537" spans="8:8">
      <c r="H46537" s="166"/>
    </row>
    <row r="46538" spans="8:8">
      <c r="H46538" s="166"/>
    </row>
    <row r="46539" spans="8:8">
      <c r="H46539" s="166"/>
    </row>
    <row r="46540" spans="8:8">
      <c r="H46540" s="166"/>
    </row>
    <row r="46541" spans="8:8">
      <c r="H46541" s="166"/>
    </row>
    <row r="46542" spans="8:8">
      <c r="H46542" s="166"/>
    </row>
    <row r="46543" spans="8:8">
      <c r="H46543" s="166"/>
    </row>
    <row r="46544" spans="8:8">
      <c r="H46544" s="166"/>
    </row>
    <row r="46545" spans="8:8">
      <c r="H46545" s="166"/>
    </row>
    <row r="46546" spans="8:8">
      <c r="H46546" s="166"/>
    </row>
    <row r="46547" spans="8:8">
      <c r="H46547" s="166"/>
    </row>
    <row r="46548" spans="8:8">
      <c r="H46548" s="166"/>
    </row>
    <row r="46549" spans="8:8">
      <c r="H46549" s="166"/>
    </row>
    <row r="46550" spans="8:8">
      <c r="H46550" s="166"/>
    </row>
    <row r="46551" spans="8:8">
      <c r="H46551" s="166"/>
    </row>
    <row r="46552" spans="8:8">
      <c r="H46552" s="166"/>
    </row>
    <row r="46553" spans="8:8">
      <c r="H46553" s="166"/>
    </row>
    <row r="46554" spans="8:8">
      <c r="H46554" s="166"/>
    </row>
    <row r="46555" spans="8:8">
      <c r="H46555" s="166"/>
    </row>
    <row r="46556" spans="8:8">
      <c r="H46556" s="166"/>
    </row>
    <row r="46557" spans="8:8">
      <c r="H46557" s="166"/>
    </row>
    <row r="46558" spans="8:8">
      <c r="H46558" s="166"/>
    </row>
    <row r="46559" spans="8:8">
      <c r="H46559" s="166"/>
    </row>
    <row r="46560" spans="8:8">
      <c r="H46560" s="166"/>
    </row>
    <row r="46561" spans="8:8">
      <c r="H46561" s="166"/>
    </row>
    <row r="46562" spans="8:8">
      <c r="H46562" s="166"/>
    </row>
    <row r="46563" spans="8:8">
      <c r="H46563" s="166"/>
    </row>
    <row r="46564" spans="8:8">
      <c r="H46564" s="166"/>
    </row>
    <row r="46565" spans="8:8">
      <c r="H46565" s="166"/>
    </row>
    <row r="46566" spans="8:8">
      <c r="H46566" s="166"/>
    </row>
    <row r="46567" spans="8:8">
      <c r="H46567" s="166"/>
    </row>
    <row r="46568" spans="8:8">
      <c r="H46568" s="166"/>
    </row>
    <row r="46569" spans="8:8">
      <c r="H46569" s="166"/>
    </row>
    <row r="46570" spans="8:8">
      <c r="H46570" s="166"/>
    </row>
    <row r="46571" spans="8:8">
      <c r="H46571" s="166"/>
    </row>
    <row r="46572" spans="8:8">
      <c r="H46572" s="166"/>
    </row>
    <row r="46573" spans="8:8">
      <c r="H46573" s="166"/>
    </row>
    <row r="46574" spans="8:8">
      <c r="H46574" s="166"/>
    </row>
    <row r="46575" spans="8:8">
      <c r="H46575" s="166"/>
    </row>
    <row r="46576" spans="8:8">
      <c r="H46576" s="166"/>
    </row>
    <row r="46577" spans="8:8">
      <c r="H46577" s="166"/>
    </row>
    <row r="46578" spans="8:8">
      <c r="H46578" s="166"/>
    </row>
    <row r="46579" spans="8:8">
      <c r="H46579" s="166"/>
    </row>
    <row r="46580" spans="8:8">
      <c r="H46580" s="166"/>
    </row>
    <row r="46581" spans="8:8">
      <c r="H46581" s="166"/>
    </row>
    <row r="46582" spans="8:8">
      <c r="H46582" s="166"/>
    </row>
    <row r="46583" spans="8:8">
      <c r="H46583" s="166"/>
    </row>
    <row r="46584" spans="8:8">
      <c r="H46584" s="166"/>
    </row>
    <row r="46585" spans="8:8">
      <c r="H46585" s="166"/>
    </row>
    <row r="46586" spans="8:8">
      <c r="H46586" s="166"/>
    </row>
    <row r="46587" spans="8:8">
      <c r="H46587" s="166"/>
    </row>
    <row r="46588" spans="8:8">
      <c r="H46588" s="166"/>
    </row>
    <row r="46589" spans="8:8">
      <c r="H46589" s="166"/>
    </row>
    <row r="46590" spans="8:8">
      <c r="H46590" s="166"/>
    </row>
    <row r="46591" spans="8:8">
      <c r="H46591" s="166"/>
    </row>
    <row r="46592" spans="8:8">
      <c r="H46592" s="166"/>
    </row>
    <row r="46593" spans="8:8">
      <c r="H46593" s="166"/>
    </row>
    <row r="46594" spans="8:8">
      <c r="H46594" s="166"/>
    </row>
    <row r="46595" spans="8:8">
      <c r="H46595" s="166"/>
    </row>
    <row r="46596" spans="8:8">
      <c r="H46596" s="166"/>
    </row>
    <row r="46597" spans="8:8">
      <c r="H46597" s="166"/>
    </row>
    <row r="46598" spans="8:8">
      <c r="H46598" s="166"/>
    </row>
    <row r="46599" spans="8:8">
      <c r="H46599" s="166"/>
    </row>
    <row r="46600" spans="8:8">
      <c r="H46600" s="166"/>
    </row>
    <row r="46601" spans="8:8">
      <c r="H46601" s="166"/>
    </row>
    <row r="46602" spans="8:8">
      <c r="H46602" s="166"/>
    </row>
    <row r="46603" spans="8:8">
      <c r="H46603" s="166"/>
    </row>
    <row r="46604" spans="8:8">
      <c r="H46604" s="166"/>
    </row>
    <row r="46605" spans="8:8">
      <c r="H46605" s="166"/>
    </row>
    <row r="46606" spans="8:8">
      <c r="H46606" s="166"/>
    </row>
    <row r="46607" spans="8:8">
      <c r="H46607" s="166"/>
    </row>
    <row r="46608" spans="8:8">
      <c r="H46608" s="166"/>
    </row>
    <row r="46609" spans="8:8">
      <c r="H46609" s="166"/>
    </row>
    <row r="46610" spans="8:8">
      <c r="H46610" s="166"/>
    </row>
    <row r="46611" spans="8:8">
      <c r="H46611" s="166"/>
    </row>
    <row r="46612" spans="8:8">
      <c r="H46612" s="166"/>
    </row>
    <row r="46613" spans="8:8">
      <c r="H46613" s="166"/>
    </row>
    <row r="46614" spans="8:8">
      <c r="H46614" s="166"/>
    </row>
    <row r="46615" spans="8:8">
      <c r="H46615" s="166"/>
    </row>
    <row r="46616" spans="8:8">
      <c r="H46616" s="166"/>
    </row>
    <row r="46617" spans="8:8">
      <c r="H46617" s="166"/>
    </row>
    <row r="46618" spans="8:8">
      <c r="H46618" s="166"/>
    </row>
    <row r="46619" spans="8:8">
      <c r="H46619" s="166"/>
    </row>
    <row r="46620" spans="8:8">
      <c r="H46620" s="166"/>
    </row>
    <row r="46621" spans="8:8">
      <c r="H46621" s="166"/>
    </row>
    <row r="46622" spans="8:8">
      <c r="H46622" s="166"/>
    </row>
    <row r="46623" spans="8:8">
      <c r="H46623" s="166"/>
    </row>
    <row r="46624" spans="8:8">
      <c r="H46624" s="166"/>
    </row>
    <row r="46625" spans="8:8">
      <c r="H46625" s="166"/>
    </row>
    <row r="46626" spans="8:8">
      <c r="H46626" s="166"/>
    </row>
    <row r="46627" spans="8:8">
      <c r="H46627" s="166"/>
    </row>
    <row r="46628" spans="8:8">
      <c r="H46628" s="166"/>
    </row>
    <row r="46629" spans="8:8">
      <c r="H46629" s="166"/>
    </row>
    <row r="46630" spans="8:8">
      <c r="H46630" s="166"/>
    </row>
    <row r="46631" spans="8:8">
      <c r="H46631" s="166"/>
    </row>
    <row r="46632" spans="8:8">
      <c r="H46632" s="166"/>
    </row>
    <row r="46633" spans="8:8">
      <c r="H46633" s="166"/>
    </row>
    <row r="46634" spans="8:8">
      <c r="H46634" s="166"/>
    </row>
    <row r="46635" spans="8:8">
      <c r="H46635" s="166"/>
    </row>
    <row r="46636" spans="8:8">
      <c r="H46636" s="166"/>
    </row>
    <row r="46637" spans="8:8">
      <c r="H46637" s="166"/>
    </row>
    <row r="46638" spans="8:8">
      <c r="H46638" s="166"/>
    </row>
    <row r="46639" spans="8:8">
      <c r="H46639" s="166"/>
    </row>
    <row r="46640" spans="8:8">
      <c r="H46640" s="166"/>
    </row>
    <row r="46641" spans="8:8">
      <c r="H46641" s="166"/>
    </row>
    <row r="46642" spans="8:8">
      <c r="H46642" s="166"/>
    </row>
    <row r="46643" spans="8:8">
      <c r="H46643" s="166"/>
    </row>
    <row r="46644" spans="8:8">
      <c r="H46644" s="166"/>
    </row>
    <row r="46645" spans="8:8">
      <c r="H46645" s="166"/>
    </row>
    <row r="46646" spans="8:8">
      <c r="H46646" s="166"/>
    </row>
    <row r="46647" spans="8:8">
      <c r="H46647" s="166"/>
    </row>
    <row r="46648" spans="8:8">
      <c r="H46648" s="166"/>
    </row>
    <row r="46649" spans="8:8">
      <c r="H46649" s="166"/>
    </row>
    <row r="46650" spans="8:8">
      <c r="H46650" s="166"/>
    </row>
    <row r="46651" spans="8:8">
      <c r="H46651" s="166"/>
    </row>
    <row r="46652" spans="8:8">
      <c r="H46652" s="166"/>
    </row>
    <row r="46653" spans="8:8">
      <c r="H46653" s="166"/>
    </row>
    <row r="46654" spans="8:8">
      <c r="H46654" s="166"/>
    </row>
    <row r="46655" spans="8:8">
      <c r="H46655" s="166"/>
    </row>
    <row r="46656" spans="8:8">
      <c r="H46656" s="166"/>
    </row>
    <row r="46657" spans="8:8">
      <c r="H46657" s="166"/>
    </row>
    <row r="46658" spans="8:8">
      <c r="H46658" s="166"/>
    </row>
    <row r="46659" spans="8:8">
      <c r="H46659" s="166"/>
    </row>
    <row r="46660" spans="8:8">
      <c r="H46660" s="166"/>
    </row>
    <row r="46661" spans="8:8">
      <c r="H46661" s="166"/>
    </row>
    <row r="46662" spans="8:8">
      <c r="H46662" s="166"/>
    </row>
    <row r="46663" spans="8:8">
      <c r="H46663" s="166"/>
    </row>
    <row r="46664" spans="8:8">
      <c r="H46664" s="166"/>
    </row>
    <row r="46665" spans="8:8">
      <c r="H46665" s="166"/>
    </row>
    <row r="46666" spans="8:8">
      <c r="H46666" s="166"/>
    </row>
    <row r="46667" spans="8:8">
      <c r="H46667" s="166"/>
    </row>
    <row r="46668" spans="8:8">
      <c r="H46668" s="166"/>
    </row>
    <row r="46669" spans="8:8">
      <c r="H46669" s="166"/>
    </row>
    <row r="46670" spans="8:8">
      <c r="H46670" s="166"/>
    </row>
    <row r="46671" spans="8:8">
      <c r="H46671" s="166"/>
    </row>
    <row r="46672" spans="8:8">
      <c r="H46672" s="166"/>
    </row>
    <row r="46673" spans="8:8">
      <c r="H46673" s="166"/>
    </row>
    <row r="46674" spans="8:8">
      <c r="H46674" s="166"/>
    </row>
    <row r="46675" spans="8:8">
      <c r="H46675" s="166"/>
    </row>
    <row r="46676" spans="8:8">
      <c r="H46676" s="166"/>
    </row>
    <row r="46677" spans="8:8">
      <c r="H46677" s="166"/>
    </row>
    <row r="46678" spans="8:8">
      <c r="H46678" s="166"/>
    </row>
    <row r="46679" spans="8:8">
      <c r="H46679" s="166"/>
    </row>
    <row r="46680" spans="8:8">
      <c r="H46680" s="166"/>
    </row>
    <row r="46681" spans="8:8">
      <c r="H46681" s="166"/>
    </row>
    <row r="46682" spans="8:8">
      <c r="H46682" s="166"/>
    </row>
    <row r="46683" spans="8:8">
      <c r="H46683" s="166"/>
    </row>
    <row r="46684" spans="8:8">
      <c r="H46684" s="166"/>
    </row>
    <row r="46685" spans="8:8">
      <c r="H46685" s="166"/>
    </row>
    <row r="46686" spans="8:8">
      <c r="H46686" s="166"/>
    </row>
    <row r="46687" spans="8:8">
      <c r="H46687" s="166"/>
    </row>
    <row r="46688" spans="8:8">
      <c r="H46688" s="166"/>
    </row>
    <row r="46689" spans="8:8">
      <c r="H46689" s="166"/>
    </row>
    <row r="46690" spans="8:8">
      <c r="H46690" s="166"/>
    </row>
    <row r="46691" spans="8:8">
      <c r="H46691" s="166"/>
    </row>
    <row r="46692" spans="8:8">
      <c r="H46692" s="166"/>
    </row>
    <row r="46693" spans="8:8">
      <c r="H46693" s="166"/>
    </row>
    <row r="46694" spans="8:8">
      <c r="H46694" s="166"/>
    </row>
    <row r="46695" spans="8:8">
      <c r="H46695" s="166"/>
    </row>
    <row r="46696" spans="8:8">
      <c r="H46696" s="166"/>
    </row>
    <row r="46697" spans="8:8">
      <c r="H46697" s="166"/>
    </row>
    <row r="46698" spans="8:8">
      <c r="H46698" s="166"/>
    </row>
    <row r="46699" spans="8:8">
      <c r="H46699" s="166"/>
    </row>
    <row r="46700" spans="8:8">
      <c r="H46700" s="166"/>
    </row>
    <row r="46701" spans="8:8">
      <c r="H46701" s="166"/>
    </row>
    <row r="46702" spans="8:8">
      <c r="H46702" s="166"/>
    </row>
    <row r="46703" spans="8:8">
      <c r="H46703" s="166"/>
    </row>
    <row r="46704" spans="8:8">
      <c r="H46704" s="166"/>
    </row>
    <row r="46705" spans="8:8">
      <c r="H46705" s="166"/>
    </row>
    <row r="46706" spans="8:8">
      <c r="H46706" s="166"/>
    </row>
    <row r="46707" spans="8:8">
      <c r="H46707" s="166"/>
    </row>
    <row r="46708" spans="8:8">
      <c r="H46708" s="166"/>
    </row>
    <row r="46709" spans="8:8">
      <c r="H46709" s="166"/>
    </row>
    <row r="46710" spans="8:8">
      <c r="H46710" s="166"/>
    </row>
    <row r="46711" spans="8:8">
      <c r="H46711" s="166"/>
    </row>
    <row r="46712" spans="8:8">
      <c r="H46712" s="166"/>
    </row>
    <row r="46713" spans="8:8">
      <c r="H46713" s="166"/>
    </row>
    <row r="46714" spans="8:8">
      <c r="H46714" s="166"/>
    </row>
    <row r="46715" spans="8:8">
      <c r="H46715" s="166"/>
    </row>
    <row r="46716" spans="8:8">
      <c r="H46716" s="166"/>
    </row>
    <row r="46717" spans="8:8">
      <c r="H46717" s="166"/>
    </row>
    <row r="46718" spans="8:8">
      <c r="H46718" s="166"/>
    </row>
    <row r="46719" spans="8:8">
      <c r="H46719" s="166"/>
    </row>
    <row r="46720" spans="8:8">
      <c r="H46720" s="166"/>
    </row>
    <row r="46721" spans="8:8">
      <c r="H46721" s="166"/>
    </row>
    <row r="46722" spans="8:8">
      <c r="H46722" s="166"/>
    </row>
    <row r="46723" spans="8:8">
      <c r="H46723" s="166"/>
    </row>
    <row r="46724" spans="8:8">
      <c r="H46724" s="166"/>
    </row>
    <row r="46725" spans="8:8">
      <c r="H46725" s="166"/>
    </row>
    <row r="46726" spans="8:8">
      <c r="H46726" s="166"/>
    </row>
    <row r="46727" spans="8:8">
      <c r="H46727" s="166"/>
    </row>
    <row r="46728" spans="8:8">
      <c r="H46728" s="166"/>
    </row>
    <row r="46729" spans="8:8">
      <c r="H46729" s="166"/>
    </row>
    <row r="46730" spans="8:8">
      <c r="H46730" s="166"/>
    </row>
    <row r="46731" spans="8:8">
      <c r="H46731" s="166"/>
    </row>
    <row r="46732" spans="8:8">
      <c r="H46732" s="166"/>
    </row>
    <row r="46733" spans="8:8">
      <c r="H46733" s="166"/>
    </row>
    <row r="46734" spans="8:8">
      <c r="H46734" s="166"/>
    </row>
    <row r="46735" spans="8:8">
      <c r="H46735" s="166"/>
    </row>
    <row r="46736" spans="8:8">
      <c r="H46736" s="166"/>
    </row>
    <row r="46737" spans="8:8">
      <c r="H46737" s="166"/>
    </row>
    <row r="46738" spans="8:8">
      <c r="H46738" s="166"/>
    </row>
    <row r="46739" spans="8:8">
      <c r="H46739" s="166"/>
    </row>
    <row r="46740" spans="8:8">
      <c r="H46740" s="166"/>
    </row>
    <row r="46741" spans="8:8">
      <c r="H46741" s="166"/>
    </row>
    <row r="46742" spans="8:8">
      <c r="H46742" s="166"/>
    </row>
    <row r="46743" spans="8:8">
      <c r="H46743" s="166"/>
    </row>
    <row r="46744" spans="8:8">
      <c r="H46744" s="166"/>
    </row>
    <row r="46745" spans="8:8">
      <c r="H46745" s="166"/>
    </row>
    <row r="46746" spans="8:8">
      <c r="H46746" s="166"/>
    </row>
    <row r="46747" spans="8:8">
      <c r="H46747" s="166"/>
    </row>
    <row r="46748" spans="8:8">
      <c r="H46748" s="166"/>
    </row>
    <row r="46749" spans="8:8">
      <c r="H46749" s="166"/>
    </row>
    <row r="46750" spans="8:8">
      <c r="H46750" s="166"/>
    </row>
    <row r="46751" spans="8:8">
      <c r="H46751" s="166"/>
    </row>
    <row r="46752" spans="8:8">
      <c r="H46752" s="166"/>
    </row>
    <row r="46753" spans="8:8">
      <c r="H46753" s="166"/>
    </row>
    <row r="46754" spans="8:8">
      <c r="H46754" s="166"/>
    </row>
    <row r="46755" spans="8:8">
      <c r="H46755" s="166"/>
    </row>
    <row r="46756" spans="8:8">
      <c r="H46756" s="166"/>
    </row>
    <row r="46757" spans="8:8">
      <c r="H46757" s="166"/>
    </row>
    <row r="46758" spans="8:8">
      <c r="H46758" s="166"/>
    </row>
    <row r="46759" spans="8:8">
      <c r="H46759" s="166"/>
    </row>
    <row r="46760" spans="8:8">
      <c r="H46760" s="166"/>
    </row>
    <row r="46761" spans="8:8">
      <c r="H46761" s="166"/>
    </row>
    <row r="46762" spans="8:8">
      <c r="H46762" s="166"/>
    </row>
    <row r="46763" spans="8:8">
      <c r="H46763" s="166"/>
    </row>
    <row r="46764" spans="8:8">
      <c r="H46764" s="166"/>
    </row>
    <row r="46765" spans="8:8">
      <c r="H46765" s="166"/>
    </row>
    <row r="46766" spans="8:8">
      <c r="H46766" s="166"/>
    </row>
    <row r="46767" spans="8:8">
      <c r="H46767" s="166"/>
    </row>
    <row r="46768" spans="8:8">
      <c r="H46768" s="166"/>
    </row>
    <row r="46769" spans="8:8">
      <c r="H46769" s="166"/>
    </row>
    <row r="46770" spans="8:8">
      <c r="H46770" s="166"/>
    </row>
    <row r="46771" spans="8:8">
      <c r="H46771" s="166"/>
    </row>
    <row r="46772" spans="8:8">
      <c r="H46772" s="166"/>
    </row>
    <row r="46773" spans="8:8">
      <c r="H46773" s="166"/>
    </row>
    <row r="46774" spans="8:8">
      <c r="H46774" s="166"/>
    </row>
    <row r="46775" spans="8:8">
      <c r="H46775" s="166"/>
    </row>
    <row r="46776" spans="8:8">
      <c r="H46776" s="166"/>
    </row>
    <row r="46777" spans="8:8">
      <c r="H46777" s="166"/>
    </row>
    <row r="46778" spans="8:8">
      <c r="H46778" s="166"/>
    </row>
    <row r="46779" spans="8:8">
      <c r="H46779" s="166"/>
    </row>
    <row r="46780" spans="8:8">
      <c r="H46780" s="166"/>
    </row>
    <row r="46781" spans="8:8">
      <c r="H46781" s="166"/>
    </row>
    <row r="46782" spans="8:8">
      <c r="H46782" s="166"/>
    </row>
    <row r="46783" spans="8:8">
      <c r="H46783" s="166"/>
    </row>
    <row r="46784" spans="8:8">
      <c r="H46784" s="166"/>
    </row>
    <row r="46785" spans="8:8">
      <c r="H46785" s="166"/>
    </row>
    <row r="46786" spans="8:8">
      <c r="H46786" s="166"/>
    </row>
    <row r="46787" spans="8:8">
      <c r="H46787" s="166"/>
    </row>
    <row r="46788" spans="8:8">
      <c r="H46788" s="166"/>
    </row>
    <row r="46789" spans="8:8">
      <c r="H46789" s="166"/>
    </row>
    <row r="46790" spans="8:8">
      <c r="H46790" s="166"/>
    </row>
    <row r="46791" spans="8:8">
      <c r="H46791" s="166"/>
    </row>
    <row r="46792" spans="8:8">
      <c r="H46792" s="166"/>
    </row>
    <row r="46793" spans="8:8">
      <c r="H46793" s="166"/>
    </row>
    <row r="46794" spans="8:8">
      <c r="H46794" s="166"/>
    </row>
    <row r="46795" spans="8:8">
      <c r="H46795" s="166"/>
    </row>
    <row r="46796" spans="8:8">
      <c r="H46796" s="166"/>
    </row>
    <row r="46797" spans="8:8">
      <c r="H46797" s="166"/>
    </row>
    <row r="46798" spans="8:8">
      <c r="H46798" s="166"/>
    </row>
    <row r="46799" spans="8:8">
      <c r="H46799" s="166"/>
    </row>
    <row r="46800" spans="8:8">
      <c r="H46800" s="166"/>
    </row>
    <row r="46801" spans="8:8">
      <c r="H46801" s="166"/>
    </row>
    <row r="46802" spans="8:8">
      <c r="H46802" s="166"/>
    </row>
    <row r="46803" spans="8:8">
      <c r="H46803" s="166"/>
    </row>
    <row r="46804" spans="8:8">
      <c r="H46804" s="166"/>
    </row>
    <row r="46805" spans="8:8">
      <c r="H46805" s="166"/>
    </row>
    <row r="46806" spans="8:8">
      <c r="H46806" s="166"/>
    </row>
    <row r="46807" spans="8:8">
      <c r="H46807" s="166"/>
    </row>
    <row r="46808" spans="8:8">
      <c r="H46808" s="166"/>
    </row>
    <row r="46809" spans="8:8">
      <c r="H46809" s="166"/>
    </row>
    <row r="46810" spans="8:8">
      <c r="H46810" s="166"/>
    </row>
    <row r="46811" spans="8:8">
      <c r="H46811" s="166"/>
    </row>
    <row r="46812" spans="8:8">
      <c r="H46812" s="166"/>
    </row>
    <row r="46813" spans="8:8">
      <c r="H46813" s="166"/>
    </row>
    <row r="46814" spans="8:8">
      <c r="H46814" s="166"/>
    </row>
    <row r="46815" spans="8:8">
      <c r="H46815" s="166"/>
    </row>
    <row r="46816" spans="8:8">
      <c r="H46816" s="166"/>
    </row>
    <row r="46817" spans="8:8">
      <c r="H46817" s="166"/>
    </row>
    <row r="46818" spans="8:8">
      <c r="H46818" s="166"/>
    </row>
    <row r="46819" spans="8:8">
      <c r="H46819" s="166"/>
    </row>
    <row r="46820" spans="8:8">
      <c r="H46820" s="166"/>
    </row>
    <row r="46821" spans="8:8">
      <c r="H46821" s="166"/>
    </row>
    <row r="46822" spans="8:8">
      <c r="H46822" s="166"/>
    </row>
    <row r="46823" spans="8:8">
      <c r="H46823" s="166"/>
    </row>
    <row r="46824" spans="8:8">
      <c r="H46824" s="166"/>
    </row>
    <row r="46825" spans="8:8">
      <c r="H46825" s="166"/>
    </row>
    <row r="46826" spans="8:8">
      <c r="H46826" s="166"/>
    </row>
    <row r="46827" spans="8:8">
      <c r="H46827" s="166"/>
    </row>
    <row r="46828" spans="8:8">
      <c r="H46828" s="166"/>
    </row>
    <row r="46829" spans="8:8">
      <c r="H46829" s="166"/>
    </row>
    <row r="46830" spans="8:8">
      <c r="H46830" s="166"/>
    </row>
    <row r="46831" spans="8:8">
      <c r="H46831" s="166"/>
    </row>
    <row r="46832" spans="8:8">
      <c r="H46832" s="166"/>
    </row>
    <row r="46833" spans="8:8">
      <c r="H46833" s="166"/>
    </row>
    <row r="46834" spans="8:8">
      <c r="H46834" s="166"/>
    </row>
    <row r="46835" spans="8:8">
      <c r="H46835" s="166"/>
    </row>
    <row r="46836" spans="8:8">
      <c r="H46836" s="166"/>
    </row>
    <row r="46837" spans="8:8">
      <c r="H46837" s="166"/>
    </row>
    <row r="46838" spans="8:8">
      <c r="H46838" s="166"/>
    </row>
    <row r="46839" spans="8:8">
      <c r="H46839" s="166"/>
    </row>
    <row r="46840" spans="8:8">
      <c r="H46840" s="166"/>
    </row>
    <row r="46841" spans="8:8">
      <c r="H46841" s="166"/>
    </row>
    <row r="46842" spans="8:8">
      <c r="H46842" s="166"/>
    </row>
    <row r="46843" spans="8:8">
      <c r="H46843" s="166"/>
    </row>
    <row r="46844" spans="8:8">
      <c r="H46844" s="166"/>
    </row>
    <row r="46845" spans="8:8">
      <c r="H46845" s="166"/>
    </row>
    <row r="46846" spans="8:8">
      <c r="H46846" s="166"/>
    </row>
    <row r="46847" spans="8:8">
      <c r="H46847" s="166"/>
    </row>
    <row r="46848" spans="8:8">
      <c r="H46848" s="166"/>
    </row>
    <row r="46849" spans="8:8">
      <c r="H46849" s="166"/>
    </row>
    <row r="46850" spans="8:8">
      <c r="H46850" s="166"/>
    </row>
    <row r="46851" spans="8:8">
      <c r="H46851" s="166"/>
    </row>
    <row r="46852" spans="8:8">
      <c r="H46852" s="166"/>
    </row>
    <row r="46853" spans="8:8">
      <c r="H46853" s="166"/>
    </row>
    <row r="46854" spans="8:8">
      <c r="H46854" s="166"/>
    </row>
    <row r="46855" spans="8:8">
      <c r="H46855" s="166"/>
    </row>
    <row r="46856" spans="8:8">
      <c r="H46856" s="166"/>
    </row>
    <row r="46857" spans="8:8">
      <c r="H46857" s="166"/>
    </row>
    <row r="46858" spans="8:8">
      <c r="H46858" s="166"/>
    </row>
    <row r="46859" spans="8:8">
      <c r="H46859" s="166"/>
    </row>
    <row r="46860" spans="8:8">
      <c r="H46860" s="166"/>
    </row>
    <row r="46861" spans="8:8">
      <c r="H46861" s="166"/>
    </row>
    <row r="46862" spans="8:8">
      <c r="H46862" s="166"/>
    </row>
    <row r="46863" spans="8:8">
      <c r="H46863" s="166"/>
    </row>
    <row r="46864" spans="8:8">
      <c r="H46864" s="166"/>
    </row>
    <row r="46865" spans="8:8">
      <c r="H46865" s="166"/>
    </row>
    <row r="46866" spans="8:8">
      <c r="H46866" s="166"/>
    </row>
    <row r="46867" spans="8:8">
      <c r="H46867" s="166"/>
    </row>
    <row r="46868" spans="8:8">
      <c r="H46868" s="166"/>
    </row>
    <row r="46869" spans="8:8">
      <c r="H46869" s="166"/>
    </row>
    <row r="46870" spans="8:8">
      <c r="H46870" s="166"/>
    </row>
    <row r="46871" spans="8:8">
      <c r="H46871" s="166"/>
    </row>
    <row r="46872" spans="8:8">
      <c r="H46872" s="166"/>
    </row>
    <row r="46873" spans="8:8">
      <c r="H46873" s="166"/>
    </row>
    <row r="46874" spans="8:8">
      <c r="H46874" s="166"/>
    </row>
    <row r="46875" spans="8:8">
      <c r="H46875" s="166"/>
    </row>
    <row r="46876" spans="8:8">
      <c r="H46876" s="166"/>
    </row>
    <row r="46877" spans="8:8">
      <c r="H46877" s="166"/>
    </row>
    <row r="46878" spans="8:8">
      <c r="H46878" s="166"/>
    </row>
    <row r="46879" spans="8:8">
      <c r="H46879" s="166"/>
    </row>
    <row r="46880" spans="8:8">
      <c r="H46880" s="166"/>
    </row>
    <row r="46881" spans="8:8">
      <c r="H46881" s="166"/>
    </row>
    <row r="46882" spans="8:8">
      <c r="H46882" s="166"/>
    </row>
    <row r="46883" spans="8:8">
      <c r="H46883" s="166"/>
    </row>
    <row r="46884" spans="8:8">
      <c r="H46884" s="166"/>
    </row>
    <row r="46885" spans="8:8">
      <c r="H46885" s="166"/>
    </row>
    <row r="46886" spans="8:8">
      <c r="H46886" s="166"/>
    </row>
    <row r="46887" spans="8:8">
      <c r="H46887" s="166"/>
    </row>
    <row r="46888" spans="8:8">
      <c r="H46888" s="166"/>
    </row>
    <row r="46889" spans="8:8">
      <c r="H46889" s="166"/>
    </row>
    <row r="46890" spans="8:8">
      <c r="H46890" s="166"/>
    </row>
    <row r="46891" spans="8:8">
      <c r="H46891" s="166"/>
    </row>
    <row r="46892" spans="8:8">
      <c r="H46892" s="166"/>
    </row>
    <row r="46893" spans="8:8">
      <c r="H46893" s="166"/>
    </row>
    <row r="46894" spans="8:8">
      <c r="H46894" s="166"/>
    </row>
    <row r="46895" spans="8:8">
      <c r="H46895" s="166"/>
    </row>
    <row r="46896" spans="8:8">
      <c r="H46896" s="166"/>
    </row>
    <row r="46897" spans="8:8">
      <c r="H46897" s="166"/>
    </row>
    <row r="46898" spans="8:8">
      <c r="H46898" s="166"/>
    </row>
    <row r="46899" spans="8:8">
      <c r="H46899" s="166"/>
    </row>
    <row r="46900" spans="8:8">
      <c r="H46900" s="166"/>
    </row>
    <row r="46901" spans="8:8">
      <c r="H46901" s="166"/>
    </row>
    <row r="46902" spans="8:8">
      <c r="H46902" s="166"/>
    </row>
    <row r="46903" spans="8:8">
      <c r="H46903" s="166"/>
    </row>
    <row r="46904" spans="8:8">
      <c r="H46904" s="166"/>
    </row>
    <row r="46905" spans="8:8">
      <c r="H46905" s="166"/>
    </row>
    <row r="46906" spans="8:8">
      <c r="H46906" s="166"/>
    </row>
    <row r="46907" spans="8:8">
      <c r="H46907" s="166"/>
    </row>
    <row r="46908" spans="8:8">
      <c r="H46908" s="166"/>
    </row>
    <row r="46909" spans="8:8">
      <c r="H46909" s="166"/>
    </row>
    <row r="46910" spans="8:8">
      <c r="H46910" s="166"/>
    </row>
    <row r="46911" spans="8:8">
      <c r="H46911" s="166"/>
    </row>
    <row r="46912" spans="8:8">
      <c r="H46912" s="166"/>
    </row>
    <row r="46913" spans="8:8">
      <c r="H46913" s="166"/>
    </row>
    <row r="46914" spans="8:8">
      <c r="H46914" s="166"/>
    </row>
    <row r="46915" spans="8:8">
      <c r="H46915" s="166"/>
    </row>
    <row r="46916" spans="8:8">
      <c r="H46916" s="166"/>
    </row>
    <row r="46917" spans="8:8">
      <c r="H46917" s="166"/>
    </row>
    <row r="46918" spans="8:8">
      <c r="H46918" s="166"/>
    </row>
    <row r="46919" spans="8:8">
      <c r="H46919" s="166"/>
    </row>
    <row r="46920" spans="8:8">
      <c r="H46920" s="166"/>
    </row>
    <row r="46921" spans="8:8">
      <c r="H46921" s="166"/>
    </row>
    <row r="46922" spans="8:8">
      <c r="H46922" s="166"/>
    </row>
    <row r="46923" spans="8:8">
      <c r="H46923" s="166"/>
    </row>
    <row r="46924" spans="8:8">
      <c r="H46924" s="166"/>
    </row>
    <row r="46925" spans="8:8">
      <c r="H46925" s="166"/>
    </row>
    <row r="46926" spans="8:8">
      <c r="H46926" s="166"/>
    </row>
    <row r="46927" spans="8:8">
      <c r="H46927" s="166"/>
    </row>
    <row r="46928" spans="8:8">
      <c r="H46928" s="166"/>
    </row>
    <row r="46929" spans="8:8">
      <c r="H46929" s="166"/>
    </row>
    <row r="46930" spans="8:8">
      <c r="H46930" s="166"/>
    </row>
    <row r="46931" spans="8:8">
      <c r="H46931" s="166"/>
    </row>
    <row r="46932" spans="8:8">
      <c r="H46932" s="166"/>
    </row>
    <row r="46933" spans="8:8">
      <c r="H46933" s="166"/>
    </row>
    <row r="46934" spans="8:8">
      <c r="H46934" s="166"/>
    </row>
    <row r="46935" spans="8:8">
      <c r="H46935" s="166"/>
    </row>
    <row r="46936" spans="8:8">
      <c r="H46936" s="166"/>
    </row>
    <row r="46937" spans="8:8">
      <c r="H46937" s="166"/>
    </row>
    <row r="46938" spans="8:8">
      <c r="H46938" s="166"/>
    </row>
    <row r="46939" spans="8:8">
      <c r="H46939" s="166"/>
    </row>
    <row r="46940" spans="8:8">
      <c r="H46940" s="166"/>
    </row>
    <row r="46941" spans="8:8">
      <c r="H46941" s="166"/>
    </row>
    <row r="46942" spans="8:8">
      <c r="H46942" s="166"/>
    </row>
    <row r="46943" spans="8:8">
      <c r="H46943" s="166"/>
    </row>
    <row r="46944" spans="8:8">
      <c r="H46944" s="166"/>
    </row>
    <row r="46945" spans="8:8">
      <c r="H46945" s="166"/>
    </row>
    <row r="46946" spans="8:8">
      <c r="H46946" s="166"/>
    </row>
    <row r="46947" spans="8:8">
      <c r="H46947" s="166"/>
    </row>
    <row r="46948" spans="8:8">
      <c r="H46948" s="166"/>
    </row>
    <row r="46949" spans="8:8">
      <c r="H46949" s="166"/>
    </row>
    <row r="46950" spans="8:8">
      <c r="H46950" s="166"/>
    </row>
    <row r="46951" spans="8:8">
      <c r="H46951" s="166"/>
    </row>
    <row r="46952" spans="8:8">
      <c r="H46952" s="166"/>
    </row>
    <row r="46953" spans="8:8">
      <c r="H46953" s="166"/>
    </row>
    <row r="46954" spans="8:8">
      <c r="H46954" s="166"/>
    </row>
    <row r="46955" spans="8:8">
      <c r="H46955" s="166"/>
    </row>
    <row r="46956" spans="8:8">
      <c r="H46956" s="166"/>
    </row>
    <row r="46957" spans="8:8">
      <c r="H46957" s="166"/>
    </row>
    <row r="46958" spans="8:8">
      <c r="H46958" s="166"/>
    </row>
    <row r="46959" spans="8:8">
      <c r="H46959" s="166"/>
    </row>
    <row r="46960" spans="8:8">
      <c r="H46960" s="166"/>
    </row>
    <row r="46961" spans="8:8">
      <c r="H46961" s="166"/>
    </row>
    <row r="46962" spans="8:8">
      <c r="H46962" s="166"/>
    </row>
    <row r="46963" spans="8:8">
      <c r="H46963" s="166"/>
    </row>
    <row r="46964" spans="8:8">
      <c r="H46964" s="166"/>
    </row>
    <row r="46965" spans="8:8">
      <c r="H46965" s="166"/>
    </row>
    <row r="46966" spans="8:8">
      <c r="H46966" s="166"/>
    </row>
    <row r="46967" spans="8:8">
      <c r="H46967" s="166"/>
    </row>
    <row r="46968" spans="8:8">
      <c r="H46968" s="166"/>
    </row>
    <row r="46969" spans="8:8">
      <c r="H46969" s="166"/>
    </row>
    <row r="46970" spans="8:8">
      <c r="H46970" s="166"/>
    </row>
    <row r="46971" spans="8:8">
      <c r="H46971" s="166"/>
    </row>
    <row r="46972" spans="8:8">
      <c r="H46972" s="166"/>
    </row>
    <row r="46973" spans="8:8">
      <c r="H46973" s="166"/>
    </row>
    <row r="46974" spans="8:8">
      <c r="H46974" s="166"/>
    </row>
    <row r="46975" spans="8:8">
      <c r="H46975" s="166"/>
    </row>
    <row r="46976" spans="8:8">
      <c r="H46976" s="166"/>
    </row>
    <row r="46977" spans="8:8">
      <c r="H46977" s="166"/>
    </row>
    <row r="46978" spans="8:8">
      <c r="H46978" s="166"/>
    </row>
    <row r="46979" spans="8:8">
      <c r="H46979" s="166"/>
    </row>
    <row r="46980" spans="8:8">
      <c r="H46980" s="166"/>
    </row>
    <row r="46981" spans="8:8">
      <c r="H46981" s="166"/>
    </row>
    <row r="46982" spans="8:8">
      <c r="H46982" s="166"/>
    </row>
    <row r="46983" spans="8:8">
      <c r="H46983" s="166"/>
    </row>
    <row r="46984" spans="8:8">
      <c r="H46984" s="166"/>
    </row>
    <row r="46985" spans="8:8">
      <c r="H46985" s="166"/>
    </row>
    <row r="46986" spans="8:8">
      <c r="H46986" s="166"/>
    </row>
    <row r="46987" spans="8:8">
      <c r="H46987" s="166"/>
    </row>
    <row r="46988" spans="8:8">
      <c r="H46988" s="166"/>
    </row>
    <row r="46989" spans="8:8">
      <c r="H46989" s="166"/>
    </row>
    <row r="46990" spans="8:8">
      <c r="H46990" s="166"/>
    </row>
    <row r="46991" spans="8:8">
      <c r="H46991" s="166"/>
    </row>
    <row r="46992" spans="8:8">
      <c r="H46992" s="166"/>
    </row>
    <row r="46993" spans="8:8">
      <c r="H46993" s="166"/>
    </row>
    <row r="46994" spans="8:8">
      <c r="H46994" s="166"/>
    </row>
    <row r="46995" spans="8:8">
      <c r="H46995" s="166"/>
    </row>
    <row r="46996" spans="8:8">
      <c r="H46996" s="166"/>
    </row>
    <row r="46997" spans="8:8">
      <c r="H46997" s="166"/>
    </row>
    <row r="46998" spans="8:8">
      <c r="H46998" s="166"/>
    </row>
    <row r="46999" spans="8:8">
      <c r="H46999" s="166"/>
    </row>
    <row r="47000" spans="8:8">
      <c r="H47000" s="166"/>
    </row>
    <row r="47001" spans="8:8">
      <c r="H47001" s="166"/>
    </row>
    <row r="47002" spans="8:8">
      <c r="H47002" s="166"/>
    </row>
    <row r="47003" spans="8:8">
      <c r="H47003" s="166"/>
    </row>
    <row r="47004" spans="8:8">
      <c r="H47004" s="166"/>
    </row>
    <row r="47005" spans="8:8">
      <c r="H47005" s="166"/>
    </row>
    <row r="47006" spans="8:8">
      <c r="H47006" s="166"/>
    </row>
    <row r="47007" spans="8:8">
      <c r="H47007" s="166"/>
    </row>
    <row r="47008" spans="8:8">
      <c r="H47008" s="166"/>
    </row>
    <row r="47009" spans="8:8">
      <c r="H47009" s="166"/>
    </row>
    <row r="47010" spans="8:8">
      <c r="H47010" s="166"/>
    </row>
    <row r="47011" spans="8:8">
      <c r="H47011" s="166"/>
    </row>
    <row r="47012" spans="8:8">
      <c r="H47012" s="166"/>
    </row>
    <row r="47013" spans="8:8">
      <c r="H47013" s="166"/>
    </row>
    <row r="47014" spans="8:8">
      <c r="H47014" s="166"/>
    </row>
    <row r="47015" spans="8:8">
      <c r="H47015" s="166"/>
    </row>
    <row r="47016" spans="8:8">
      <c r="H47016" s="166"/>
    </row>
    <row r="47017" spans="8:8">
      <c r="H47017" s="166"/>
    </row>
    <row r="47018" spans="8:8">
      <c r="H47018" s="166"/>
    </row>
    <row r="47019" spans="8:8">
      <c r="H47019" s="166"/>
    </row>
    <row r="47020" spans="8:8">
      <c r="H47020" s="166"/>
    </row>
    <row r="47021" spans="8:8">
      <c r="H47021" s="166"/>
    </row>
    <row r="47022" spans="8:8">
      <c r="H47022" s="166"/>
    </row>
    <row r="47023" spans="8:8">
      <c r="H47023" s="166"/>
    </row>
    <row r="47024" spans="8:8">
      <c r="H47024" s="166"/>
    </row>
    <row r="47025" spans="8:8">
      <c r="H47025" s="166"/>
    </row>
    <row r="47026" spans="8:8">
      <c r="H47026" s="166"/>
    </row>
    <row r="47027" spans="8:8">
      <c r="H47027" s="166"/>
    </row>
    <row r="47028" spans="8:8">
      <c r="H47028" s="166"/>
    </row>
    <row r="47029" spans="8:8">
      <c r="H47029" s="166"/>
    </row>
    <row r="47030" spans="8:8">
      <c r="H47030" s="166"/>
    </row>
    <row r="47031" spans="8:8">
      <c r="H47031" s="166"/>
    </row>
    <row r="47032" spans="8:8">
      <c r="H47032" s="166"/>
    </row>
    <row r="47033" spans="8:8">
      <c r="H47033" s="166"/>
    </row>
    <row r="47034" spans="8:8">
      <c r="H47034" s="166"/>
    </row>
    <row r="47035" spans="8:8">
      <c r="H47035" s="166"/>
    </row>
    <row r="47036" spans="8:8">
      <c r="H47036" s="166"/>
    </row>
    <row r="47037" spans="8:8">
      <c r="H47037" s="166"/>
    </row>
    <row r="47038" spans="8:8">
      <c r="H47038" s="166"/>
    </row>
    <row r="47039" spans="8:8">
      <c r="H47039" s="166"/>
    </row>
    <row r="47040" spans="8:8">
      <c r="H47040" s="166"/>
    </row>
    <row r="47041" spans="8:8">
      <c r="H47041" s="166"/>
    </row>
    <row r="47042" spans="8:8">
      <c r="H47042" s="166"/>
    </row>
    <row r="47043" spans="8:8">
      <c r="H47043" s="166"/>
    </row>
    <row r="47044" spans="8:8">
      <c r="H47044" s="166"/>
    </row>
    <row r="47045" spans="8:8">
      <c r="H47045" s="166"/>
    </row>
    <row r="47046" spans="8:8">
      <c r="H47046" s="166"/>
    </row>
    <row r="47047" spans="8:8">
      <c r="H47047" s="166"/>
    </row>
    <row r="47048" spans="8:8">
      <c r="H47048" s="166"/>
    </row>
    <row r="47049" spans="8:8">
      <c r="H47049" s="166"/>
    </row>
    <row r="47050" spans="8:8">
      <c r="H47050" s="166"/>
    </row>
    <row r="47051" spans="8:8">
      <c r="H47051" s="166"/>
    </row>
    <row r="47052" spans="8:8">
      <c r="H47052" s="166"/>
    </row>
    <row r="47053" spans="8:8">
      <c r="H47053" s="166"/>
    </row>
    <row r="47054" spans="8:8">
      <c r="H47054" s="166"/>
    </row>
    <row r="47055" spans="8:8">
      <c r="H47055" s="166"/>
    </row>
    <row r="47056" spans="8:8">
      <c r="H47056" s="166"/>
    </row>
    <row r="47057" spans="8:8">
      <c r="H47057" s="166"/>
    </row>
    <row r="47058" spans="8:8">
      <c r="H47058" s="166"/>
    </row>
    <row r="47059" spans="8:8">
      <c r="H47059" s="166"/>
    </row>
    <row r="47060" spans="8:8">
      <c r="H47060" s="166"/>
    </row>
    <row r="47061" spans="8:8">
      <c r="H47061" s="166"/>
    </row>
    <row r="47062" spans="8:8">
      <c r="H47062" s="166"/>
    </row>
    <row r="47063" spans="8:8">
      <c r="H47063" s="166"/>
    </row>
    <row r="47064" spans="8:8">
      <c r="H47064" s="166"/>
    </row>
    <row r="47065" spans="8:8">
      <c r="H47065" s="166"/>
    </row>
    <row r="47066" spans="8:8">
      <c r="H47066" s="166"/>
    </row>
    <row r="47067" spans="8:8">
      <c r="H47067" s="166"/>
    </row>
    <row r="47068" spans="8:8">
      <c r="H47068" s="166"/>
    </row>
    <row r="47069" spans="8:8">
      <c r="H47069" s="166"/>
    </row>
    <row r="47070" spans="8:8">
      <c r="H47070" s="166"/>
    </row>
    <row r="47071" spans="8:8">
      <c r="H47071" s="166"/>
    </row>
    <row r="47072" spans="8:8">
      <c r="H47072" s="166"/>
    </row>
    <row r="47073" spans="8:8">
      <c r="H47073" s="166"/>
    </row>
    <row r="47074" spans="8:8">
      <c r="H47074" s="166"/>
    </row>
    <row r="47075" spans="8:8">
      <c r="H47075" s="166"/>
    </row>
    <row r="47076" spans="8:8">
      <c r="H47076" s="166"/>
    </row>
    <row r="47077" spans="8:8">
      <c r="H47077" s="166"/>
    </row>
    <row r="47078" spans="8:8">
      <c r="H47078" s="166"/>
    </row>
    <row r="47079" spans="8:8">
      <c r="H47079" s="166"/>
    </row>
    <row r="47080" spans="8:8">
      <c r="H47080" s="166"/>
    </row>
    <row r="47081" spans="8:8">
      <c r="H47081" s="166"/>
    </row>
    <row r="47082" spans="8:8">
      <c r="H47082" s="166"/>
    </row>
    <row r="47083" spans="8:8">
      <c r="H47083" s="166"/>
    </row>
    <row r="47084" spans="8:8">
      <c r="H47084" s="166"/>
    </row>
    <row r="47085" spans="8:8">
      <c r="H47085" s="166"/>
    </row>
    <row r="47086" spans="8:8">
      <c r="H47086" s="166"/>
    </row>
    <row r="47087" spans="8:8">
      <c r="H47087" s="166"/>
    </row>
    <row r="47088" spans="8:8">
      <c r="H47088" s="166"/>
    </row>
    <row r="47089" spans="8:8">
      <c r="H47089" s="166"/>
    </row>
    <row r="47090" spans="8:8">
      <c r="H47090" s="166"/>
    </row>
    <row r="47091" spans="8:8">
      <c r="H47091" s="166"/>
    </row>
    <row r="47092" spans="8:8">
      <c r="H47092" s="166"/>
    </row>
    <row r="47093" spans="8:8">
      <c r="H47093" s="166"/>
    </row>
    <row r="47094" spans="8:8">
      <c r="H47094" s="166"/>
    </row>
    <row r="47095" spans="8:8">
      <c r="H47095" s="166"/>
    </row>
    <row r="47096" spans="8:8">
      <c r="H47096" s="166"/>
    </row>
    <row r="47097" spans="8:8">
      <c r="H47097" s="166"/>
    </row>
    <row r="47098" spans="8:8">
      <c r="H47098" s="166"/>
    </row>
    <row r="47099" spans="8:8">
      <c r="H47099" s="166"/>
    </row>
    <row r="47100" spans="8:8">
      <c r="H47100" s="166"/>
    </row>
    <row r="47101" spans="8:8">
      <c r="H47101" s="166"/>
    </row>
    <row r="47102" spans="8:8">
      <c r="H47102" s="166"/>
    </row>
    <row r="47103" spans="8:8">
      <c r="H47103" s="166"/>
    </row>
    <row r="47104" spans="8:8">
      <c r="H47104" s="166"/>
    </row>
    <row r="47105" spans="8:8">
      <c r="H47105" s="166"/>
    </row>
    <row r="47106" spans="8:8">
      <c r="H47106" s="166"/>
    </row>
    <row r="47107" spans="8:8">
      <c r="H47107" s="166"/>
    </row>
    <row r="47108" spans="8:8">
      <c r="H47108" s="166"/>
    </row>
    <row r="47109" spans="8:8">
      <c r="H47109" s="166"/>
    </row>
    <row r="47110" spans="8:8">
      <c r="H47110" s="166"/>
    </row>
    <row r="47111" spans="8:8">
      <c r="H47111" s="166"/>
    </row>
    <row r="47112" spans="8:8">
      <c r="H47112" s="166"/>
    </row>
    <row r="47113" spans="8:8">
      <c r="H47113" s="166"/>
    </row>
    <row r="47114" spans="8:8">
      <c r="H47114" s="166"/>
    </row>
    <row r="47115" spans="8:8">
      <c r="H47115" s="166"/>
    </row>
    <row r="47116" spans="8:8">
      <c r="H47116" s="166"/>
    </row>
    <row r="47117" spans="8:8">
      <c r="H47117" s="166"/>
    </row>
    <row r="47118" spans="8:8">
      <c r="H47118" s="166"/>
    </row>
    <row r="47119" spans="8:8">
      <c r="H47119" s="166"/>
    </row>
    <row r="47120" spans="8:8">
      <c r="H47120" s="166"/>
    </row>
    <row r="47121" spans="8:8">
      <c r="H47121" s="166"/>
    </row>
    <row r="47122" spans="8:8">
      <c r="H47122" s="166"/>
    </row>
    <row r="47123" spans="8:8">
      <c r="H47123" s="166"/>
    </row>
    <row r="47124" spans="8:8">
      <c r="H47124" s="166"/>
    </row>
    <row r="47125" spans="8:8">
      <c r="H47125" s="166"/>
    </row>
    <row r="47126" spans="8:8">
      <c r="H47126" s="166"/>
    </row>
    <row r="47127" spans="8:8">
      <c r="H47127" s="166"/>
    </row>
    <row r="47128" spans="8:8">
      <c r="H47128" s="166"/>
    </row>
    <row r="47129" spans="8:8">
      <c r="H47129" s="166"/>
    </row>
    <row r="47130" spans="8:8">
      <c r="H47130" s="166"/>
    </row>
    <row r="47131" spans="8:8">
      <c r="H47131" s="166"/>
    </row>
    <row r="47132" spans="8:8">
      <c r="H47132" s="166"/>
    </row>
    <row r="47133" spans="8:8">
      <c r="H47133" s="166"/>
    </row>
    <row r="47134" spans="8:8">
      <c r="H47134" s="166"/>
    </row>
    <row r="47135" spans="8:8">
      <c r="H47135" s="166"/>
    </row>
    <row r="47136" spans="8:8">
      <c r="H47136" s="166"/>
    </row>
    <row r="47137" spans="8:8">
      <c r="H47137" s="166"/>
    </row>
    <row r="47138" spans="8:8">
      <c r="H47138" s="166"/>
    </row>
    <row r="47139" spans="8:8">
      <c r="H47139" s="166"/>
    </row>
    <row r="47140" spans="8:8">
      <c r="H47140" s="166"/>
    </row>
    <row r="47141" spans="8:8">
      <c r="H47141" s="166"/>
    </row>
    <row r="47142" spans="8:8">
      <c r="H47142" s="166"/>
    </row>
    <row r="47143" spans="8:8">
      <c r="H47143" s="166"/>
    </row>
    <row r="47144" spans="8:8">
      <c r="H47144" s="166"/>
    </row>
    <row r="47145" spans="8:8">
      <c r="H47145" s="166"/>
    </row>
    <row r="47146" spans="8:8">
      <c r="H47146" s="166"/>
    </row>
    <row r="47147" spans="8:8">
      <c r="H47147" s="166"/>
    </row>
    <row r="47148" spans="8:8">
      <c r="H47148" s="166"/>
    </row>
    <row r="47149" spans="8:8">
      <c r="H47149" s="166"/>
    </row>
    <row r="47150" spans="8:8">
      <c r="H47150" s="166"/>
    </row>
    <row r="47151" spans="8:8">
      <c r="H47151" s="166"/>
    </row>
    <row r="47152" spans="8:8">
      <c r="H47152" s="166"/>
    </row>
    <row r="47153" spans="8:8">
      <c r="H47153" s="166"/>
    </row>
    <row r="47154" spans="8:8">
      <c r="H47154" s="166"/>
    </row>
    <row r="47155" spans="8:8">
      <c r="H47155" s="166"/>
    </row>
    <row r="47156" spans="8:8">
      <c r="H47156" s="166"/>
    </row>
    <row r="47157" spans="8:8">
      <c r="H47157" s="166"/>
    </row>
    <row r="47158" spans="8:8">
      <c r="H47158" s="166"/>
    </row>
    <row r="47159" spans="8:8">
      <c r="H47159" s="166"/>
    </row>
    <row r="47160" spans="8:8">
      <c r="H47160" s="166"/>
    </row>
    <row r="47161" spans="8:8">
      <c r="H47161" s="166"/>
    </row>
    <row r="47162" spans="8:8">
      <c r="H47162" s="166"/>
    </row>
    <row r="47163" spans="8:8">
      <c r="H47163" s="166"/>
    </row>
    <row r="47164" spans="8:8">
      <c r="H47164" s="166"/>
    </row>
    <row r="47165" spans="8:8">
      <c r="H47165" s="166"/>
    </row>
    <row r="47166" spans="8:8">
      <c r="H47166" s="166"/>
    </row>
    <row r="47167" spans="8:8">
      <c r="H47167" s="166"/>
    </row>
    <row r="47168" spans="8:8">
      <c r="H47168" s="166"/>
    </row>
    <row r="47169" spans="8:8">
      <c r="H47169" s="166"/>
    </row>
    <row r="47170" spans="8:8">
      <c r="H47170" s="166"/>
    </row>
    <row r="47171" spans="8:8">
      <c r="H47171" s="166"/>
    </row>
    <row r="47172" spans="8:8">
      <c r="H47172" s="166"/>
    </row>
    <row r="47173" spans="8:8">
      <c r="H47173" s="166"/>
    </row>
    <row r="47174" spans="8:8">
      <c r="H47174" s="166"/>
    </row>
    <row r="47175" spans="8:8">
      <c r="H47175" s="166"/>
    </row>
    <row r="47176" spans="8:8">
      <c r="H47176" s="166"/>
    </row>
    <row r="47177" spans="8:8">
      <c r="H47177" s="166"/>
    </row>
    <row r="47178" spans="8:8">
      <c r="H47178" s="166"/>
    </row>
    <row r="47179" spans="8:8">
      <c r="H47179" s="166"/>
    </row>
    <row r="47180" spans="8:8">
      <c r="H47180" s="166"/>
    </row>
    <row r="47181" spans="8:8">
      <c r="H47181" s="166"/>
    </row>
    <row r="47182" spans="8:8">
      <c r="H47182" s="166"/>
    </row>
    <row r="47183" spans="8:8">
      <c r="H47183" s="166"/>
    </row>
    <row r="47184" spans="8:8">
      <c r="H47184" s="166"/>
    </row>
    <row r="47185" spans="8:8">
      <c r="H47185" s="166"/>
    </row>
    <row r="47186" spans="8:8">
      <c r="H47186" s="166"/>
    </row>
    <row r="47187" spans="8:8">
      <c r="H47187" s="166"/>
    </row>
    <row r="47188" spans="8:8">
      <c r="H47188" s="166"/>
    </row>
    <row r="47189" spans="8:8">
      <c r="H47189" s="166"/>
    </row>
    <row r="47190" spans="8:8">
      <c r="H47190" s="166"/>
    </row>
    <row r="47191" spans="8:8">
      <c r="H47191" s="166"/>
    </row>
    <row r="47192" spans="8:8">
      <c r="H47192" s="166"/>
    </row>
    <row r="47193" spans="8:8">
      <c r="H47193" s="166"/>
    </row>
    <row r="47194" spans="8:8">
      <c r="H47194" s="166"/>
    </row>
    <row r="47195" spans="8:8">
      <c r="H47195" s="166"/>
    </row>
    <row r="47196" spans="8:8">
      <c r="H47196" s="166"/>
    </row>
    <row r="47197" spans="8:8">
      <c r="H47197" s="166"/>
    </row>
    <row r="47198" spans="8:8">
      <c r="H47198" s="166"/>
    </row>
    <row r="47199" spans="8:8">
      <c r="H47199" s="166"/>
    </row>
    <row r="47200" spans="8:8">
      <c r="H47200" s="166"/>
    </row>
    <row r="47201" spans="8:8">
      <c r="H47201" s="166"/>
    </row>
    <row r="47202" spans="8:8">
      <c r="H47202" s="166"/>
    </row>
    <row r="47203" spans="8:8">
      <c r="H47203" s="166"/>
    </row>
    <row r="47204" spans="8:8">
      <c r="H47204" s="166"/>
    </row>
    <row r="47205" spans="8:8">
      <c r="H47205" s="166"/>
    </row>
    <row r="47206" spans="8:8">
      <c r="H47206" s="166"/>
    </row>
    <row r="47207" spans="8:8">
      <c r="H47207" s="166"/>
    </row>
    <row r="47208" spans="8:8">
      <c r="H47208" s="166"/>
    </row>
    <row r="47209" spans="8:8">
      <c r="H47209" s="166"/>
    </row>
    <row r="47210" spans="8:8">
      <c r="H47210" s="166"/>
    </row>
    <row r="47211" spans="8:8">
      <c r="H47211" s="166"/>
    </row>
    <row r="47212" spans="8:8">
      <c r="H47212" s="166"/>
    </row>
    <row r="47213" spans="8:8">
      <c r="H47213" s="166"/>
    </row>
    <row r="47214" spans="8:8">
      <c r="H47214" s="166"/>
    </row>
    <row r="47215" spans="8:8">
      <c r="H47215" s="166"/>
    </row>
    <row r="47216" spans="8:8">
      <c r="H47216" s="166"/>
    </row>
    <row r="47217" spans="8:8">
      <c r="H47217" s="166"/>
    </row>
    <row r="47218" spans="8:8">
      <c r="H47218" s="166"/>
    </row>
    <row r="47219" spans="8:8">
      <c r="H47219" s="166"/>
    </row>
    <row r="47220" spans="8:8">
      <c r="H47220" s="166"/>
    </row>
    <row r="47221" spans="8:8">
      <c r="H47221" s="166"/>
    </row>
    <row r="47222" spans="8:8">
      <c r="H47222" s="166"/>
    </row>
    <row r="47223" spans="8:8">
      <c r="H47223" s="166"/>
    </row>
    <row r="47224" spans="8:8">
      <c r="H47224" s="166"/>
    </row>
    <row r="47225" spans="8:8">
      <c r="H47225" s="166"/>
    </row>
    <row r="47226" spans="8:8">
      <c r="H47226" s="166"/>
    </row>
    <row r="47227" spans="8:8">
      <c r="H47227" s="166"/>
    </row>
    <row r="47228" spans="8:8">
      <c r="H47228" s="166"/>
    </row>
    <row r="47229" spans="8:8">
      <c r="H47229" s="166"/>
    </row>
    <row r="47230" spans="8:8">
      <c r="H47230" s="166"/>
    </row>
    <row r="47231" spans="8:8">
      <c r="H47231" s="166"/>
    </row>
    <row r="47232" spans="8:8">
      <c r="H47232" s="166"/>
    </row>
    <row r="47233" spans="8:8">
      <c r="H47233" s="166"/>
    </row>
    <row r="47234" spans="8:8">
      <c r="H47234" s="166"/>
    </row>
    <row r="47235" spans="8:8">
      <c r="H47235" s="166"/>
    </row>
    <row r="47236" spans="8:8">
      <c r="H47236" s="166"/>
    </row>
    <row r="47237" spans="8:8">
      <c r="H47237" s="166"/>
    </row>
    <row r="47238" spans="8:8">
      <c r="H47238" s="166"/>
    </row>
    <row r="47239" spans="8:8">
      <c r="H47239" s="166"/>
    </row>
    <row r="47240" spans="8:8">
      <c r="H47240" s="166"/>
    </row>
    <row r="47241" spans="8:8">
      <c r="H47241" s="166"/>
    </row>
    <row r="47242" spans="8:8">
      <c r="H47242" s="166"/>
    </row>
    <row r="47243" spans="8:8">
      <c r="H47243" s="166"/>
    </row>
    <row r="47244" spans="8:8">
      <c r="H47244" s="166"/>
    </row>
    <row r="47245" spans="8:8">
      <c r="H47245" s="166"/>
    </row>
    <row r="47246" spans="8:8">
      <c r="H47246" s="166"/>
    </row>
    <row r="47247" spans="8:8">
      <c r="H47247" s="166"/>
    </row>
    <row r="47248" spans="8:8">
      <c r="H47248" s="166"/>
    </row>
    <row r="47249" spans="8:8">
      <c r="H47249" s="166"/>
    </row>
    <row r="47250" spans="8:8">
      <c r="H47250" s="166"/>
    </row>
    <row r="47251" spans="8:8">
      <c r="H47251" s="166"/>
    </row>
    <row r="47252" spans="8:8">
      <c r="H47252" s="166"/>
    </row>
    <row r="47253" spans="8:8">
      <c r="H47253" s="166"/>
    </row>
    <row r="47254" spans="8:8">
      <c r="H47254" s="166"/>
    </row>
    <row r="47255" spans="8:8">
      <c r="H47255" s="166"/>
    </row>
    <row r="47256" spans="8:8">
      <c r="H47256" s="166"/>
    </row>
    <row r="47257" spans="8:8">
      <c r="H47257" s="166"/>
    </row>
    <row r="47258" spans="8:8">
      <c r="H47258" s="166"/>
    </row>
    <row r="47259" spans="8:8">
      <c r="H47259" s="166"/>
    </row>
    <row r="47260" spans="8:8">
      <c r="H47260" s="166"/>
    </row>
    <row r="47261" spans="8:8">
      <c r="H47261" s="166"/>
    </row>
    <row r="47262" spans="8:8">
      <c r="H47262" s="166"/>
    </row>
    <row r="47263" spans="8:8">
      <c r="H47263" s="166"/>
    </row>
    <row r="47264" spans="8:8">
      <c r="H47264" s="166"/>
    </row>
    <row r="47265" spans="8:8">
      <c r="H47265" s="166"/>
    </row>
    <row r="47266" spans="8:8">
      <c r="H47266" s="166"/>
    </row>
    <row r="47267" spans="8:8">
      <c r="H47267" s="166"/>
    </row>
    <row r="47268" spans="8:8">
      <c r="H47268" s="166"/>
    </row>
    <row r="47269" spans="8:8">
      <c r="H47269" s="166"/>
    </row>
    <row r="47270" spans="8:8">
      <c r="H47270" s="166"/>
    </row>
    <row r="47271" spans="8:8">
      <c r="H47271" s="166"/>
    </row>
    <row r="47272" spans="8:8">
      <c r="H47272" s="166"/>
    </row>
    <row r="47273" spans="8:8">
      <c r="H47273" s="166"/>
    </row>
    <row r="47274" spans="8:8">
      <c r="H47274" s="166"/>
    </row>
    <row r="47275" spans="8:8">
      <c r="H47275" s="166"/>
    </row>
    <row r="47276" spans="8:8">
      <c r="H47276" s="166"/>
    </row>
    <row r="47277" spans="8:8">
      <c r="H47277" s="166"/>
    </row>
    <row r="47278" spans="8:8">
      <c r="H47278" s="166"/>
    </row>
    <row r="47279" spans="8:8">
      <c r="H47279" s="166"/>
    </row>
    <row r="47280" spans="8:8">
      <c r="H47280" s="166"/>
    </row>
    <row r="47281" spans="8:8">
      <c r="H47281" s="166"/>
    </row>
    <row r="47282" spans="8:8">
      <c r="H47282" s="166"/>
    </row>
    <row r="47283" spans="8:8">
      <c r="H47283" s="166"/>
    </row>
    <row r="47284" spans="8:8">
      <c r="H47284" s="166"/>
    </row>
    <row r="47285" spans="8:8">
      <c r="H47285" s="166"/>
    </row>
    <row r="47286" spans="8:8">
      <c r="H47286" s="166"/>
    </row>
    <row r="47287" spans="8:8">
      <c r="H47287" s="166"/>
    </row>
    <row r="47288" spans="8:8">
      <c r="H47288" s="166"/>
    </row>
    <row r="47289" spans="8:8">
      <c r="H47289" s="166"/>
    </row>
    <row r="47290" spans="8:8">
      <c r="H47290" s="166"/>
    </row>
    <row r="47291" spans="8:8">
      <c r="H47291" s="166"/>
    </row>
    <row r="47292" spans="8:8">
      <c r="H47292" s="166"/>
    </row>
    <row r="47293" spans="8:8">
      <c r="H47293" s="166"/>
    </row>
    <row r="47294" spans="8:8">
      <c r="H47294" s="166"/>
    </row>
    <row r="47295" spans="8:8">
      <c r="H47295" s="166"/>
    </row>
    <row r="47296" spans="8:8">
      <c r="H47296" s="166"/>
    </row>
    <row r="47297" spans="8:8">
      <c r="H47297" s="166"/>
    </row>
    <row r="47298" spans="8:8">
      <c r="H47298" s="166"/>
    </row>
    <row r="47299" spans="8:8">
      <c r="H47299" s="166"/>
    </row>
    <row r="47300" spans="8:8">
      <c r="H47300" s="166"/>
    </row>
    <row r="47301" spans="8:8">
      <c r="H47301" s="166"/>
    </row>
    <row r="47302" spans="8:8">
      <c r="H47302" s="166"/>
    </row>
    <row r="47303" spans="8:8">
      <c r="H47303" s="166"/>
    </row>
    <row r="47304" spans="8:8">
      <c r="H47304" s="166"/>
    </row>
    <row r="47305" spans="8:8">
      <c r="H47305" s="166"/>
    </row>
    <row r="47306" spans="8:8">
      <c r="H47306" s="166"/>
    </row>
    <row r="47307" spans="8:8">
      <c r="H47307" s="166"/>
    </row>
    <row r="47308" spans="8:8">
      <c r="H47308" s="166"/>
    </row>
    <row r="47309" spans="8:8">
      <c r="H47309" s="166"/>
    </row>
    <row r="47310" spans="8:8">
      <c r="H47310" s="166"/>
    </row>
    <row r="47311" spans="8:8">
      <c r="H47311" s="166"/>
    </row>
    <row r="47312" spans="8:8">
      <c r="H47312" s="166"/>
    </row>
    <row r="47313" spans="8:8">
      <c r="H47313" s="166"/>
    </row>
    <row r="47314" spans="8:8">
      <c r="H47314" s="166"/>
    </row>
    <row r="47315" spans="8:8">
      <c r="H47315" s="166"/>
    </row>
    <row r="47316" spans="8:8">
      <c r="H47316" s="166"/>
    </row>
    <row r="47317" spans="8:8">
      <c r="H47317" s="166"/>
    </row>
    <row r="47318" spans="8:8">
      <c r="H47318" s="166"/>
    </row>
    <row r="47319" spans="8:8">
      <c r="H47319" s="166"/>
    </row>
    <row r="47320" spans="8:8">
      <c r="H47320" s="166"/>
    </row>
    <row r="47321" spans="8:8">
      <c r="H47321" s="166"/>
    </row>
    <row r="47322" spans="8:8">
      <c r="H47322" s="166"/>
    </row>
    <row r="47323" spans="8:8">
      <c r="H47323" s="166"/>
    </row>
    <row r="47324" spans="8:8">
      <c r="H47324" s="166"/>
    </row>
    <row r="47325" spans="8:8">
      <c r="H47325" s="166"/>
    </row>
    <row r="47326" spans="8:8">
      <c r="H47326" s="166"/>
    </row>
    <row r="47327" spans="8:8">
      <c r="H47327" s="166"/>
    </row>
    <row r="47328" spans="8:8">
      <c r="H47328" s="166"/>
    </row>
    <row r="47329" spans="8:8">
      <c r="H47329" s="166"/>
    </row>
    <row r="47330" spans="8:8">
      <c r="H47330" s="166"/>
    </row>
    <row r="47331" spans="8:8">
      <c r="H47331" s="166"/>
    </row>
    <row r="47332" spans="8:8">
      <c r="H47332" s="166"/>
    </row>
    <row r="47333" spans="8:8">
      <c r="H47333" s="166"/>
    </row>
    <row r="47334" spans="8:8">
      <c r="H47334" s="166"/>
    </row>
    <row r="47335" spans="8:8">
      <c r="H47335" s="166"/>
    </row>
    <row r="47336" spans="8:8">
      <c r="H47336" s="166"/>
    </row>
    <row r="47337" spans="8:8">
      <c r="H47337" s="166"/>
    </row>
    <row r="47338" spans="8:8">
      <c r="H47338" s="166"/>
    </row>
    <row r="47339" spans="8:8">
      <c r="H47339" s="166"/>
    </row>
    <row r="47340" spans="8:8">
      <c r="H47340" s="166"/>
    </row>
    <row r="47341" spans="8:8">
      <c r="H47341" s="166"/>
    </row>
    <row r="47342" spans="8:8">
      <c r="H47342" s="166"/>
    </row>
    <row r="47343" spans="8:8">
      <c r="H47343" s="166"/>
    </row>
    <row r="47344" spans="8:8">
      <c r="H47344" s="166"/>
    </row>
    <row r="47345" spans="8:8">
      <c r="H47345" s="166"/>
    </row>
    <row r="47346" spans="8:8">
      <c r="H47346" s="166"/>
    </row>
    <row r="47347" spans="8:8">
      <c r="H47347" s="166"/>
    </row>
    <row r="47348" spans="8:8">
      <c r="H47348" s="166"/>
    </row>
    <row r="47349" spans="8:8">
      <c r="H47349" s="166"/>
    </row>
    <row r="47350" spans="8:8">
      <c r="H47350" s="166"/>
    </row>
    <row r="47351" spans="8:8">
      <c r="H47351" s="166"/>
    </row>
    <row r="47352" spans="8:8">
      <c r="H47352" s="166"/>
    </row>
    <row r="47353" spans="8:8">
      <c r="H47353" s="166"/>
    </row>
    <row r="47354" spans="8:8">
      <c r="H47354" s="166"/>
    </row>
    <row r="47355" spans="8:8">
      <c r="H47355" s="166"/>
    </row>
    <row r="47356" spans="8:8">
      <c r="H47356" s="166"/>
    </row>
    <row r="47357" spans="8:8">
      <c r="H47357" s="166"/>
    </row>
    <row r="47358" spans="8:8">
      <c r="H47358" s="166"/>
    </row>
    <row r="47359" spans="8:8">
      <c r="H47359" s="166"/>
    </row>
    <row r="47360" spans="8:8">
      <c r="H47360" s="166"/>
    </row>
    <row r="47361" spans="8:8">
      <c r="H47361" s="166"/>
    </row>
    <row r="47362" spans="8:8">
      <c r="H47362" s="166"/>
    </row>
    <row r="47363" spans="8:8">
      <c r="H47363" s="166"/>
    </row>
    <row r="47364" spans="8:8">
      <c r="H47364" s="166"/>
    </row>
    <row r="47365" spans="8:8">
      <c r="H47365" s="166"/>
    </row>
    <row r="47366" spans="8:8">
      <c r="H47366" s="166"/>
    </row>
    <row r="47367" spans="8:8">
      <c r="H47367" s="166"/>
    </row>
    <row r="47368" spans="8:8">
      <c r="H47368" s="166"/>
    </row>
    <row r="47369" spans="8:8">
      <c r="H47369" s="166"/>
    </row>
    <row r="47370" spans="8:8">
      <c r="H47370" s="166"/>
    </row>
    <row r="47371" spans="8:8">
      <c r="H47371" s="166"/>
    </row>
    <row r="47372" spans="8:8">
      <c r="H47372" s="166"/>
    </row>
    <row r="47373" spans="8:8">
      <c r="H47373" s="166"/>
    </row>
    <row r="47374" spans="8:8">
      <c r="H47374" s="166"/>
    </row>
    <row r="47375" spans="8:8">
      <c r="H47375" s="166"/>
    </row>
    <row r="47376" spans="8:8">
      <c r="H47376" s="166"/>
    </row>
    <row r="47377" spans="8:8">
      <c r="H47377" s="166"/>
    </row>
    <row r="47378" spans="8:8">
      <c r="H47378" s="166"/>
    </row>
    <row r="47379" spans="8:8">
      <c r="H47379" s="166"/>
    </row>
    <row r="47380" spans="8:8">
      <c r="H47380" s="166"/>
    </row>
    <row r="47381" spans="8:8">
      <c r="H47381" s="166"/>
    </row>
    <row r="47382" spans="8:8">
      <c r="H47382" s="166"/>
    </row>
    <row r="47383" spans="8:8">
      <c r="H47383" s="166"/>
    </row>
    <row r="47384" spans="8:8">
      <c r="H47384" s="166"/>
    </row>
    <row r="47385" spans="8:8">
      <c r="H47385" s="166"/>
    </row>
    <row r="47386" spans="8:8">
      <c r="H47386" s="166"/>
    </row>
    <row r="47387" spans="8:8">
      <c r="H47387" s="166"/>
    </row>
    <row r="47388" spans="8:8">
      <c r="H47388" s="166"/>
    </row>
    <row r="47389" spans="8:8">
      <c r="H47389" s="166"/>
    </row>
    <row r="47390" spans="8:8">
      <c r="H47390" s="166"/>
    </row>
    <row r="47391" spans="8:8">
      <c r="H47391" s="166"/>
    </row>
    <row r="47392" spans="8:8">
      <c r="H47392" s="166"/>
    </row>
    <row r="47393" spans="8:8">
      <c r="H47393" s="166"/>
    </row>
    <row r="47394" spans="8:8">
      <c r="H47394" s="166"/>
    </row>
    <row r="47395" spans="8:8">
      <c r="H47395" s="166"/>
    </row>
    <row r="47396" spans="8:8">
      <c r="H47396" s="166"/>
    </row>
    <row r="47397" spans="8:8">
      <c r="H47397" s="166"/>
    </row>
    <row r="47398" spans="8:8">
      <c r="H47398" s="166"/>
    </row>
    <row r="47399" spans="8:8">
      <c r="H47399" s="166"/>
    </row>
    <row r="47400" spans="8:8">
      <c r="H47400" s="166"/>
    </row>
    <row r="47401" spans="8:8">
      <c r="H47401" s="166"/>
    </row>
    <row r="47402" spans="8:8">
      <c r="H47402" s="166"/>
    </row>
    <row r="47403" spans="8:8">
      <c r="H47403" s="166"/>
    </row>
    <row r="47404" spans="8:8">
      <c r="H47404" s="166"/>
    </row>
    <row r="47405" spans="8:8">
      <c r="H47405" s="166"/>
    </row>
    <row r="47406" spans="8:8">
      <c r="H47406" s="166"/>
    </row>
    <row r="47407" spans="8:8">
      <c r="H47407" s="166"/>
    </row>
    <row r="47408" spans="8:8">
      <c r="H47408" s="166"/>
    </row>
    <row r="47409" spans="8:8">
      <c r="H47409" s="166"/>
    </row>
    <row r="47410" spans="8:8">
      <c r="H47410" s="166"/>
    </row>
    <row r="47411" spans="8:8">
      <c r="H47411" s="166"/>
    </row>
    <row r="47412" spans="8:8">
      <c r="H47412" s="166"/>
    </row>
    <row r="47413" spans="8:8">
      <c r="H47413" s="166"/>
    </row>
    <row r="47414" spans="8:8">
      <c r="H47414" s="166"/>
    </row>
    <row r="47415" spans="8:8">
      <c r="H47415" s="166"/>
    </row>
    <row r="47416" spans="8:8">
      <c r="H47416" s="166"/>
    </row>
    <row r="47417" spans="8:8">
      <c r="H47417" s="166"/>
    </row>
    <row r="47418" spans="8:8">
      <c r="H47418" s="166"/>
    </row>
    <row r="47419" spans="8:8">
      <c r="H47419" s="166"/>
    </row>
    <row r="47420" spans="8:8">
      <c r="H47420" s="166"/>
    </row>
    <row r="47421" spans="8:8">
      <c r="H47421" s="166"/>
    </row>
    <row r="47422" spans="8:8">
      <c r="H47422" s="166"/>
    </row>
    <row r="47423" spans="8:8">
      <c r="H47423" s="166"/>
    </row>
    <row r="47424" spans="8:8">
      <c r="H47424" s="166"/>
    </row>
    <row r="47425" spans="8:8">
      <c r="H47425" s="166"/>
    </row>
    <row r="47426" spans="8:8">
      <c r="H47426" s="166"/>
    </row>
    <row r="47427" spans="8:8">
      <c r="H47427" s="166"/>
    </row>
    <row r="47428" spans="8:8">
      <c r="H47428" s="166"/>
    </row>
    <row r="47429" spans="8:8">
      <c r="H47429" s="166"/>
    </row>
    <row r="47430" spans="8:8">
      <c r="H47430" s="166"/>
    </row>
    <row r="47431" spans="8:8">
      <c r="H47431" s="166"/>
    </row>
    <row r="47432" spans="8:8">
      <c r="H47432" s="166"/>
    </row>
    <row r="47433" spans="8:8">
      <c r="H47433" s="166"/>
    </row>
    <row r="47434" spans="8:8">
      <c r="H47434" s="166"/>
    </row>
    <row r="47435" spans="8:8">
      <c r="H47435" s="166"/>
    </row>
    <row r="47436" spans="8:8">
      <c r="H47436" s="166"/>
    </row>
    <row r="47437" spans="8:8">
      <c r="H47437" s="166"/>
    </row>
    <row r="47438" spans="8:8">
      <c r="H47438" s="166"/>
    </row>
    <row r="47439" spans="8:8">
      <c r="H47439" s="166"/>
    </row>
    <row r="47440" spans="8:8">
      <c r="H47440" s="166"/>
    </row>
    <row r="47441" spans="8:8">
      <c r="H47441" s="166"/>
    </row>
    <row r="47442" spans="8:8">
      <c r="H47442" s="166"/>
    </row>
    <row r="47443" spans="8:8">
      <c r="H47443" s="166"/>
    </row>
    <row r="47444" spans="8:8">
      <c r="H47444" s="166"/>
    </row>
    <row r="47445" spans="8:8">
      <c r="H47445" s="166"/>
    </row>
    <row r="47446" spans="8:8">
      <c r="H47446" s="166"/>
    </row>
    <row r="47447" spans="8:8">
      <c r="H47447" s="166"/>
    </row>
    <row r="47448" spans="8:8">
      <c r="H47448" s="166"/>
    </row>
    <row r="47449" spans="8:8">
      <c r="H47449" s="166"/>
    </row>
    <row r="47450" spans="8:8">
      <c r="H47450" s="166"/>
    </row>
    <row r="47451" spans="8:8">
      <c r="H47451" s="166"/>
    </row>
    <row r="47452" spans="8:8">
      <c r="H47452" s="166"/>
    </row>
    <row r="47453" spans="8:8">
      <c r="H47453" s="166"/>
    </row>
    <row r="47454" spans="8:8">
      <c r="H47454" s="166"/>
    </row>
    <row r="47455" spans="8:8">
      <c r="H47455" s="166"/>
    </row>
    <row r="47456" spans="8:8">
      <c r="H47456" s="166"/>
    </row>
    <row r="47457" spans="8:8">
      <c r="H47457" s="166"/>
    </row>
    <row r="47458" spans="8:8">
      <c r="H47458" s="166"/>
    </row>
    <row r="47459" spans="8:8">
      <c r="H47459" s="166"/>
    </row>
    <row r="47460" spans="8:8">
      <c r="H47460" s="166"/>
    </row>
    <row r="47461" spans="8:8">
      <c r="H47461" s="166"/>
    </row>
    <row r="47462" spans="8:8">
      <c r="H47462" s="166"/>
    </row>
    <row r="47463" spans="8:8">
      <c r="H47463" s="166"/>
    </row>
    <row r="47464" spans="8:8">
      <c r="H47464" s="166"/>
    </row>
    <row r="47465" spans="8:8">
      <c r="H47465" s="166"/>
    </row>
    <row r="47466" spans="8:8">
      <c r="H47466" s="166"/>
    </row>
    <row r="47467" spans="8:8">
      <c r="H47467" s="166"/>
    </row>
    <row r="47468" spans="8:8">
      <c r="H47468" s="166"/>
    </row>
    <row r="47469" spans="8:8">
      <c r="H47469" s="166"/>
    </row>
    <row r="47470" spans="8:8">
      <c r="H47470" s="166"/>
    </row>
    <row r="47471" spans="8:8">
      <c r="H47471" s="166"/>
    </row>
    <row r="47472" spans="8:8">
      <c r="H47472" s="166"/>
    </row>
    <row r="47473" spans="8:8">
      <c r="H47473" s="166"/>
    </row>
    <row r="47474" spans="8:8">
      <c r="H47474" s="166"/>
    </row>
    <row r="47475" spans="8:8">
      <c r="H47475" s="166"/>
    </row>
    <row r="47476" spans="8:8">
      <c r="H47476" s="166"/>
    </row>
    <row r="47477" spans="8:8">
      <c r="H47477" s="166"/>
    </row>
    <row r="47478" spans="8:8">
      <c r="H47478" s="166"/>
    </row>
    <row r="47479" spans="8:8">
      <c r="H47479" s="166"/>
    </row>
    <row r="47480" spans="8:8">
      <c r="H47480" s="166"/>
    </row>
    <row r="47481" spans="8:8">
      <c r="H47481" s="166"/>
    </row>
    <row r="47482" spans="8:8">
      <c r="H47482" s="166"/>
    </row>
    <row r="47483" spans="8:8">
      <c r="H47483" s="166"/>
    </row>
    <row r="47484" spans="8:8">
      <c r="H47484" s="166"/>
    </row>
    <row r="47485" spans="8:8">
      <c r="H47485" s="166"/>
    </row>
    <row r="47486" spans="8:8">
      <c r="H47486" s="166"/>
    </row>
    <row r="47487" spans="8:8">
      <c r="H47487" s="166"/>
    </row>
    <row r="47488" spans="8:8">
      <c r="H47488" s="166"/>
    </row>
    <row r="47489" spans="8:8">
      <c r="H47489" s="166"/>
    </row>
    <row r="47490" spans="8:8">
      <c r="H47490" s="166"/>
    </row>
    <row r="47491" spans="8:8">
      <c r="H47491" s="166"/>
    </row>
    <row r="47492" spans="8:8">
      <c r="H47492" s="166"/>
    </row>
    <row r="47493" spans="8:8">
      <c r="H47493" s="166"/>
    </row>
    <row r="47494" spans="8:8">
      <c r="H47494" s="166"/>
    </row>
    <row r="47495" spans="8:8">
      <c r="H47495" s="166"/>
    </row>
    <row r="47496" spans="8:8">
      <c r="H47496" s="166"/>
    </row>
    <row r="47497" spans="8:8">
      <c r="H47497" s="166"/>
    </row>
    <row r="47498" spans="8:8">
      <c r="H47498" s="166"/>
    </row>
    <row r="47499" spans="8:8">
      <c r="H47499" s="166"/>
    </row>
    <row r="47500" spans="8:8">
      <c r="H47500" s="166"/>
    </row>
    <row r="47501" spans="8:8">
      <c r="H47501" s="166"/>
    </row>
    <row r="47502" spans="8:8">
      <c r="H47502" s="166"/>
    </row>
    <row r="47503" spans="8:8">
      <c r="H47503" s="166"/>
    </row>
    <row r="47504" spans="8:8">
      <c r="H47504" s="166"/>
    </row>
    <row r="47505" spans="8:8">
      <c r="H47505" s="166"/>
    </row>
    <row r="47506" spans="8:8">
      <c r="H47506" s="166"/>
    </row>
    <row r="47507" spans="8:8">
      <c r="H47507" s="166"/>
    </row>
    <row r="47508" spans="8:8">
      <c r="H47508" s="166"/>
    </row>
    <row r="47509" spans="8:8">
      <c r="H47509" s="166"/>
    </row>
    <row r="47510" spans="8:8">
      <c r="H47510" s="166"/>
    </row>
    <row r="47511" spans="8:8">
      <c r="H47511" s="166"/>
    </row>
    <row r="47512" spans="8:8">
      <c r="H47512" s="166"/>
    </row>
    <row r="47513" spans="8:8">
      <c r="H47513" s="166"/>
    </row>
    <row r="47514" spans="8:8">
      <c r="H47514" s="166"/>
    </row>
    <row r="47515" spans="8:8">
      <c r="H47515" s="166"/>
    </row>
    <row r="47516" spans="8:8">
      <c r="H47516" s="166"/>
    </row>
    <row r="47517" spans="8:8">
      <c r="H47517" s="166"/>
    </row>
    <row r="47518" spans="8:8">
      <c r="H47518" s="166"/>
    </row>
    <row r="47519" spans="8:8">
      <c r="H47519" s="166"/>
    </row>
    <row r="47520" spans="8:8">
      <c r="H47520" s="166"/>
    </row>
    <row r="47521" spans="8:8">
      <c r="H47521" s="166"/>
    </row>
    <row r="47522" spans="8:8">
      <c r="H47522" s="166"/>
    </row>
    <row r="47523" spans="8:8">
      <c r="H47523" s="166"/>
    </row>
    <row r="47524" spans="8:8">
      <c r="H47524" s="166"/>
    </row>
    <row r="47525" spans="8:8">
      <c r="H47525" s="166"/>
    </row>
    <row r="47526" spans="8:8">
      <c r="H47526" s="166"/>
    </row>
    <row r="47527" spans="8:8">
      <c r="H47527" s="166"/>
    </row>
    <row r="47528" spans="8:8">
      <c r="H47528" s="166"/>
    </row>
    <row r="47529" spans="8:8">
      <c r="H47529" s="166"/>
    </row>
    <row r="47530" spans="8:8">
      <c r="H47530" s="166"/>
    </row>
    <row r="47531" spans="8:8">
      <c r="H47531" s="166"/>
    </row>
    <row r="47532" spans="8:8">
      <c r="H47532" s="166"/>
    </row>
    <row r="47533" spans="8:8">
      <c r="H47533" s="166"/>
    </row>
    <row r="47534" spans="8:8">
      <c r="H47534" s="166"/>
    </row>
    <row r="47535" spans="8:8">
      <c r="H47535" s="166"/>
    </row>
    <row r="47536" spans="8:8">
      <c r="H47536" s="166"/>
    </row>
    <row r="47537" spans="8:8">
      <c r="H47537" s="166"/>
    </row>
    <row r="47538" spans="8:8">
      <c r="H47538" s="166"/>
    </row>
    <row r="47539" spans="8:8">
      <c r="H47539" s="166"/>
    </row>
    <row r="47540" spans="8:8">
      <c r="H47540" s="166"/>
    </row>
    <row r="47541" spans="8:8">
      <c r="H47541" s="166"/>
    </row>
    <row r="47542" spans="8:8">
      <c r="H47542" s="166"/>
    </row>
    <row r="47543" spans="8:8">
      <c r="H47543" s="166"/>
    </row>
    <row r="47544" spans="8:8">
      <c r="H47544" s="166"/>
    </row>
    <row r="47545" spans="8:8">
      <c r="H47545" s="166"/>
    </row>
    <row r="47546" spans="8:8">
      <c r="H47546" s="166"/>
    </row>
    <row r="47547" spans="8:8">
      <c r="H47547" s="166"/>
    </row>
    <row r="47548" spans="8:8">
      <c r="H47548" s="166"/>
    </row>
    <row r="47549" spans="8:8">
      <c r="H47549" s="166"/>
    </row>
    <row r="47550" spans="8:8">
      <c r="H47550" s="166"/>
    </row>
    <row r="47551" spans="8:8">
      <c r="H47551" s="166"/>
    </row>
    <row r="47552" spans="8:8">
      <c r="H47552" s="166"/>
    </row>
    <row r="47553" spans="8:8">
      <c r="H47553" s="166"/>
    </row>
    <row r="47554" spans="8:8">
      <c r="H47554" s="166"/>
    </row>
    <row r="47555" spans="8:8">
      <c r="H47555" s="166"/>
    </row>
    <row r="47556" spans="8:8">
      <c r="H47556" s="166"/>
    </row>
    <row r="47557" spans="8:8">
      <c r="H47557" s="166"/>
    </row>
    <row r="47558" spans="8:8">
      <c r="H47558" s="166"/>
    </row>
    <row r="47559" spans="8:8">
      <c r="H47559" s="166"/>
    </row>
    <row r="47560" spans="8:8">
      <c r="H47560" s="166"/>
    </row>
    <row r="47561" spans="8:8">
      <c r="H47561" s="166"/>
    </row>
    <row r="47562" spans="8:8">
      <c r="H47562" s="166"/>
    </row>
    <row r="47563" spans="8:8">
      <c r="H47563" s="166"/>
    </row>
    <row r="47564" spans="8:8">
      <c r="H47564" s="166"/>
    </row>
    <row r="47565" spans="8:8">
      <c r="H47565" s="166"/>
    </row>
    <row r="47566" spans="8:8">
      <c r="H47566" s="166"/>
    </row>
    <row r="47567" spans="8:8">
      <c r="H47567" s="166"/>
    </row>
    <row r="47568" spans="8:8">
      <c r="H47568" s="166"/>
    </row>
    <row r="47569" spans="8:8">
      <c r="H47569" s="166"/>
    </row>
    <row r="47570" spans="8:8">
      <c r="H47570" s="166"/>
    </row>
    <row r="47571" spans="8:8">
      <c r="H47571" s="166"/>
    </row>
    <row r="47572" spans="8:8">
      <c r="H47572" s="166"/>
    </row>
    <row r="47573" spans="8:8">
      <c r="H47573" s="166"/>
    </row>
    <row r="47574" spans="8:8">
      <c r="H47574" s="166"/>
    </row>
    <row r="47575" spans="8:8">
      <c r="H47575" s="166"/>
    </row>
    <row r="47576" spans="8:8">
      <c r="H47576" s="166"/>
    </row>
    <row r="47577" spans="8:8">
      <c r="H47577" s="166"/>
    </row>
    <row r="47578" spans="8:8">
      <c r="H47578" s="166"/>
    </row>
    <row r="47579" spans="8:8">
      <c r="H47579" s="166"/>
    </row>
    <row r="47580" spans="8:8">
      <c r="H47580" s="166"/>
    </row>
    <row r="47581" spans="8:8">
      <c r="H47581" s="166"/>
    </row>
    <row r="47582" spans="8:8">
      <c r="H47582" s="166"/>
    </row>
    <row r="47583" spans="8:8">
      <c r="H47583" s="166"/>
    </row>
    <row r="47584" spans="8:8">
      <c r="H47584" s="166"/>
    </row>
    <row r="47585" spans="8:8">
      <c r="H47585" s="166"/>
    </row>
    <row r="47586" spans="8:8">
      <c r="H47586" s="166"/>
    </row>
    <row r="47587" spans="8:8">
      <c r="H47587" s="166"/>
    </row>
    <row r="47588" spans="8:8">
      <c r="H47588" s="166"/>
    </row>
    <row r="47589" spans="8:8">
      <c r="H47589" s="166"/>
    </row>
    <row r="47590" spans="8:8">
      <c r="H47590" s="166"/>
    </row>
    <row r="47591" spans="8:8">
      <c r="H47591" s="166"/>
    </row>
    <row r="47592" spans="8:8">
      <c r="H47592" s="166"/>
    </row>
    <row r="47593" spans="8:8">
      <c r="H47593" s="166"/>
    </row>
    <row r="47594" spans="8:8">
      <c r="H47594" s="166"/>
    </row>
    <row r="47595" spans="8:8">
      <c r="H47595" s="166"/>
    </row>
    <row r="47596" spans="8:8">
      <c r="H47596" s="166"/>
    </row>
    <row r="47597" spans="8:8">
      <c r="H47597" s="166"/>
    </row>
    <row r="47598" spans="8:8">
      <c r="H47598" s="166"/>
    </row>
    <row r="47599" spans="8:8">
      <c r="H47599" s="166"/>
    </row>
    <row r="47600" spans="8:8">
      <c r="H47600" s="166"/>
    </row>
    <row r="47601" spans="8:8">
      <c r="H47601" s="166"/>
    </row>
    <row r="47602" spans="8:8">
      <c r="H47602" s="166"/>
    </row>
    <row r="47603" spans="8:8">
      <c r="H47603" s="166"/>
    </row>
    <row r="47604" spans="8:8">
      <c r="H47604" s="166"/>
    </row>
    <row r="47605" spans="8:8">
      <c r="H47605" s="166"/>
    </row>
    <row r="47606" spans="8:8">
      <c r="H47606" s="166"/>
    </row>
    <row r="47607" spans="8:8">
      <c r="H47607" s="166"/>
    </row>
    <row r="47608" spans="8:8">
      <c r="H47608" s="166"/>
    </row>
    <row r="47609" spans="8:8">
      <c r="H47609" s="166"/>
    </row>
    <row r="47610" spans="8:8">
      <c r="H47610" s="166"/>
    </row>
    <row r="47611" spans="8:8">
      <c r="H47611" s="166"/>
    </row>
    <row r="47612" spans="8:8">
      <c r="H47612" s="166"/>
    </row>
    <row r="47613" spans="8:8">
      <c r="H47613" s="166"/>
    </row>
    <row r="47614" spans="8:8">
      <c r="H47614" s="166"/>
    </row>
    <row r="47615" spans="8:8">
      <c r="H47615" s="166"/>
    </row>
    <row r="47616" spans="8:8">
      <c r="H47616" s="166"/>
    </row>
    <row r="47617" spans="8:8">
      <c r="H47617" s="166"/>
    </row>
    <row r="47618" spans="8:8">
      <c r="H47618" s="166"/>
    </row>
    <row r="47619" spans="8:8">
      <c r="H47619" s="166"/>
    </row>
    <row r="47620" spans="8:8">
      <c r="H47620" s="166"/>
    </row>
    <row r="47621" spans="8:8">
      <c r="H47621" s="166"/>
    </row>
    <row r="47622" spans="8:8">
      <c r="H47622" s="166"/>
    </row>
    <row r="47623" spans="8:8">
      <c r="H47623" s="166"/>
    </row>
    <row r="47624" spans="8:8">
      <c r="H47624" s="166"/>
    </row>
    <row r="47625" spans="8:8">
      <c r="H47625" s="166"/>
    </row>
    <row r="47626" spans="8:8">
      <c r="H47626" s="166"/>
    </row>
    <row r="47627" spans="8:8">
      <c r="H47627" s="166"/>
    </row>
    <row r="47628" spans="8:8">
      <c r="H47628" s="166"/>
    </row>
    <row r="47629" spans="8:8">
      <c r="H47629" s="166"/>
    </row>
    <row r="47630" spans="8:8">
      <c r="H47630" s="166"/>
    </row>
    <row r="47631" spans="8:8">
      <c r="H47631" s="166"/>
    </row>
    <row r="47632" spans="8:8">
      <c r="H47632" s="166"/>
    </row>
    <row r="47633" spans="8:8">
      <c r="H47633" s="166"/>
    </row>
    <row r="47634" spans="8:8">
      <c r="H47634" s="166"/>
    </row>
    <row r="47635" spans="8:8">
      <c r="H47635" s="166"/>
    </row>
    <row r="47636" spans="8:8">
      <c r="H47636" s="166"/>
    </row>
    <row r="47637" spans="8:8">
      <c r="H47637" s="166"/>
    </row>
    <row r="47638" spans="8:8">
      <c r="H47638" s="166"/>
    </row>
    <row r="47639" spans="8:8">
      <c r="H47639" s="166"/>
    </row>
    <row r="47640" spans="8:8">
      <c r="H47640" s="166"/>
    </row>
    <row r="47641" spans="8:8">
      <c r="H47641" s="166"/>
    </row>
    <row r="47642" spans="8:8">
      <c r="H47642" s="166"/>
    </row>
    <row r="47643" spans="8:8">
      <c r="H47643" s="166"/>
    </row>
    <row r="47644" spans="8:8">
      <c r="H47644" s="166"/>
    </row>
    <row r="47645" spans="8:8">
      <c r="H47645" s="166"/>
    </row>
    <row r="47646" spans="8:8">
      <c r="H47646" s="166"/>
    </row>
    <row r="47647" spans="8:8">
      <c r="H47647" s="166"/>
    </row>
    <row r="47648" spans="8:8">
      <c r="H47648" s="166"/>
    </row>
    <row r="47649" spans="8:8">
      <c r="H47649" s="166"/>
    </row>
    <row r="47650" spans="8:8">
      <c r="H47650" s="166"/>
    </row>
    <row r="47651" spans="8:8">
      <c r="H47651" s="166"/>
    </row>
    <row r="47652" spans="8:8">
      <c r="H47652" s="166"/>
    </row>
    <row r="47653" spans="8:8">
      <c r="H47653" s="166"/>
    </row>
    <row r="47654" spans="8:8">
      <c r="H47654" s="166"/>
    </row>
    <row r="47655" spans="8:8">
      <c r="H47655" s="166"/>
    </row>
    <row r="47656" spans="8:8">
      <c r="H47656" s="166"/>
    </row>
    <row r="47657" spans="8:8">
      <c r="H47657" s="166"/>
    </row>
    <row r="47658" spans="8:8">
      <c r="H47658" s="166"/>
    </row>
    <row r="47659" spans="8:8">
      <c r="H47659" s="166"/>
    </row>
    <row r="47660" spans="8:8">
      <c r="H47660" s="166"/>
    </row>
    <row r="47661" spans="8:8">
      <c r="H47661" s="166"/>
    </row>
    <row r="47662" spans="8:8">
      <c r="H47662" s="166"/>
    </row>
    <row r="47663" spans="8:8">
      <c r="H47663" s="166"/>
    </row>
    <row r="47664" spans="8:8">
      <c r="H47664" s="166"/>
    </row>
    <row r="47665" spans="8:8">
      <c r="H47665" s="166"/>
    </row>
    <row r="47666" spans="8:8">
      <c r="H47666" s="166"/>
    </row>
    <row r="47667" spans="8:8">
      <c r="H47667" s="166"/>
    </row>
    <row r="47668" spans="8:8">
      <c r="H47668" s="166"/>
    </row>
    <row r="47669" spans="8:8">
      <c r="H47669" s="166"/>
    </row>
    <row r="47670" spans="8:8">
      <c r="H47670" s="166"/>
    </row>
    <row r="47671" spans="8:8">
      <c r="H47671" s="166"/>
    </row>
    <row r="47672" spans="8:8">
      <c r="H47672" s="166"/>
    </row>
    <row r="47673" spans="8:8">
      <c r="H47673" s="166"/>
    </row>
    <row r="47674" spans="8:8">
      <c r="H47674" s="166"/>
    </row>
    <row r="47675" spans="8:8">
      <c r="H47675" s="166"/>
    </row>
    <row r="47676" spans="8:8">
      <c r="H47676" s="166"/>
    </row>
    <row r="47677" spans="8:8">
      <c r="H47677" s="166"/>
    </row>
    <row r="47678" spans="8:8">
      <c r="H47678" s="166"/>
    </row>
    <row r="47679" spans="8:8">
      <c r="H47679" s="166"/>
    </row>
    <row r="47680" spans="8:8">
      <c r="H47680" s="166"/>
    </row>
    <row r="47681" spans="8:8">
      <c r="H47681" s="166"/>
    </row>
    <row r="47682" spans="8:8">
      <c r="H47682" s="166"/>
    </row>
    <row r="47683" spans="8:8">
      <c r="H47683" s="166"/>
    </row>
    <row r="47684" spans="8:8">
      <c r="H47684" s="166"/>
    </row>
    <row r="47685" spans="8:8">
      <c r="H47685" s="166"/>
    </row>
    <row r="47686" spans="8:8">
      <c r="H47686" s="166"/>
    </row>
    <row r="47687" spans="8:8">
      <c r="H47687" s="166"/>
    </row>
    <row r="47688" spans="8:8">
      <c r="H47688" s="166"/>
    </row>
    <row r="47689" spans="8:8">
      <c r="H47689" s="166"/>
    </row>
    <row r="47690" spans="8:8">
      <c r="H47690" s="166"/>
    </row>
    <row r="47691" spans="8:8">
      <c r="H47691" s="166"/>
    </row>
    <row r="47692" spans="8:8">
      <c r="H47692" s="166"/>
    </row>
    <row r="47693" spans="8:8">
      <c r="H47693" s="166"/>
    </row>
    <row r="47694" spans="8:8">
      <c r="H47694" s="166"/>
    </row>
    <row r="47695" spans="8:8">
      <c r="H47695" s="166"/>
    </row>
    <row r="47696" spans="8:8">
      <c r="H47696" s="166"/>
    </row>
    <row r="47697" spans="8:8">
      <c r="H47697" s="166"/>
    </row>
    <row r="47698" spans="8:8">
      <c r="H47698" s="166"/>
    </row>
    <row r="47699" spans="8:8">
      <c r="H47699" s="166"/>
    </row>
    <row r="47700" spans="8:8">
      <c r="H47700" s="166"/>
    </row>
    <row r="47701" spans="8:8">
      <c r="H47701" s="166"/>
    </row>
    <row r="47702" spans="8:8">
      <c r="H47702" s="166"/>
    </row>
    <row r="47703" spans="8:8">
      <c r="H47703" s="166"/>
    </row>
    <row r="47704" spans="8:8">
      <c r="H47704" s="166"/>
    </row>
    <row r="47705" spans="8:8">
      <c r="H47705" s="166"/>
    </row>
    <row r="47706" spans="8:8">
      <c r="H47706" s="166"/>
    </row>
    <row r="47707" spans="8:8">
      <c r="H47707" s="166"/>
    </row>
    <row r="47708" spans="8:8">
      <c r="H47708" s="166"/>
    </row>
    <row r="47709" spans="8:8">
      <c r="H47709" s="166"/>
    </row>
    <row r="47710" spans="8:8">
      <c r="H47710" s="166"/>
    </row>
    <row r="47711" spans="8:8">
      <c r="H47711" s="166"/>
    </row>
    <row r="47712" spans="8:8">
      <c r="H47712" s="166"/>
    </row>
    <row r="47713" spans="8:8">
      <c r="H47713" s="166"/>
    </row>
    <row r="47714" spans="8:8">
      <c r="H47714" s="166"/>
    </row>
    <row r="47715" spans="8:8">
      <c r="H47715" s="166"/>
    </row>
    <row r="47716" spans="8:8">
      <c r="H47716" s="166"/>
    </row>
    <row r="47717" spans="8:8">
      <c r="H47717" s="166"/>
    </row>
    <row r="47718" spans="8:8">
      <c r="H47718" s="166"/>
    </row>
    <row r="47719" spans="8:8">
      <c r="H47719" s="166"/>
    </row>
    <row r="47720" spans="8:8">
      <c r="H47720" s="166"/>
    </row>
    <row r="47721" spans="8:8">
      <c r="H47721" s="166"/>
    </row>
    <row r="47722" spans="8:8">
      <c r="H47722" s="166"/>
    </row>
    <row r="47723" spans="8:8">
      <c r="H47723" s="166"/>
    </row>
    <row r="47724" spans="8:8">
      <c r="H47724" s="166"/>
    </row>
    <row r="47725" spans="8:8">
      <c r="H47725" s="166"/>
    </row>
    <row r="47726" spans="8:8">
      <c r="H47726" s="166"/>
    </row>
    <row r="47727" spans="8:8">
      <c r="H47727" s="166"/>
    </row>
    <row r="47728" spans="8:8">
      <c r="H47728" s="166"/>
    </row>
    <row r="47729" spans="8:8">
      <c r="H47729" s="166"/>
    </row>
    <row r="47730" spans="8:8">
      <c r="H47730" s="166"/>
    </row>
    <row r="47731" spans="8:8">
      <c r="H47731" s="166"/>
    </row>
    <row r="47732" spans="8:8">
      <c r="H47732" s="166"/>
    </row>
    <row r="47733" spans="8:8">
      <c r="H47733" s="166"/>
    </row>
    <row r="47734" spans="8:8">
      <c r="H47734" s="166"/>
    </row>
    <row r="47735" spans="8:8">
      <c r="H47735" s="166"/>
    </row>
    <row r="47736" spans="8:8">
      <c r="H47736" s="166"/>
    </row>
    <row r="47737" spans="8:8">
      <c r="H47737" s="166"/>
    </row>
    <row r="47738" spans="8:8">
      <c r="H47738" s="166"/>
    </row>
    <row r="47739" spans="8:8">
      <c r="H47739" s="166"/>
    </row>
    <row r="47740" spans="8:8">
      <c r="H47740" s="166"/>
    </row>
    <row r="47741" spans="8:8">
      <c r="H47741" s="166"/>
    </row>
    <row r="47742" spans="8:8">
      <c r="H47742" s="166"/>
    </row>
    <row r="47743" spans="8:8">
      <c r="H47743" s="166"/>
    </row>
    <row r="47744" spans="8:8">
      <c r="H47744" s="166"/>
    </row>
    <row r="47745" spans="8:8">
      <c r="H47745" s="166"/>
    </row>
    <row r="47746" spans="8:8">
      <c r="H47746" s="166"/>
    </row>
    <row r="47747" spans="8:8">
      <c r="H47747" s="166"/>
    </row>
    <row r="47748" spans="8:8">
      <c r="H47748" s="166"/>
    </row>
    <row r="47749" spans="8:8">
      <c r="H47749" s="166"/>
    </row>
    <row r="47750" spans="8:8">
      <c r="H47750" s="166"/>
    </row>
    <row r="47751" spans="8:8">
      <c r="H47751" s="166"/>
    </row>
    <row r="47752" spans="8:8">
      <c r="H47752" s="166"/>
    </row>
    <row r="47753" spans="8:8">
      <c r="H47753" s="166"/>
    </row>
    <row r="47754" spans="8:8">
      <c r="H47754" s="166"/>
    </row>
    <row r="47755" spans="8:8">
      <c r="H47755" s="166"/>
    </row>
    <row r="47756" spans="8:8">
      <c r="H47756" s="166"/>
    </row>
    <row r="47757" spans="8:8">
      <c r="H47757" s="166"/>
    </row>
    <row r="47758" spans="8:8">
      <c r="H47758" s="166"/>
    </row>
    <row r="47759" spans="8:8">
      <c r="H47759" s="166"/>
    </row>
    <row r="47760" spans="8:8">
      <c r="H47760" s="166"/>
    </row>
    <row r="47761" spans="8:8">
      <c r="H47761" s="166"/>
    </row>
    <row r="47762" spans="8:8">
      <c r="H47762" s="166"/>
    </row>
    <row r="47763" spans="8:8">
      <c r="H47763" s="166"/>
    </row>
    <row r="47764" spans="8:8">
      <c r="H47764" s="166"/>
    </row>
    <row r="47765" spans="8:8">
      <c r="H47765" s="166"/>
    </row>
    <row r="47766" spans="8:8">
      <c r="H47766" s="166"/>
    </row>
    <row r="47767" spans="8:8">
      <c r="H47767" s="166"/>
    </row>
    <row r="47768" spans="8:8">
      <c r="H47768" s="166"/>
    </row>
    <row r="47769" spans="8:8">
      <c r="H47769" s="166"/>
    </row>
    <row r="47770" spans="8:8">
      <c r="H47770" s="166"/>
    </row>
    <row r="47771" spans="8:8">
      <c r="H47771" s="166"/>
    </row>
    <row r="47772" spans="8:8">
      <c r="H47772" s="166"/>
    </row>
    <row r="47773" spans="8:8">
      <c r="H47773" s="166"/>
    </row>
    <row r="47774" spans="8:8">
      <c r="H47774" s="166"/>
    </row>
    <row r="47775" spans="8:8">
      <c r="H47775" s="166"/>
    </row>
    <row r="47776" spans="8:8">
      <c r="H47776" s="166"/>
    </row>
    <row r="47777" spans="8:8">
      <c r="H47777" s="166"/>
    </row>
    <row r="47778" spans="8:8">
      <c r="H47778" s="166"/>
    </row>
    <row r="47779" spans="8:8">
      <c r="H47779" s="166"/>
    </row>
    <row r="47780" spans="8:8">
      <c r="H47780" s="166"/>
    </row>
    <row r="47781" spans="8:8">
      <c r="H47781" s="166"/>
    </row>
    <row r="47782" spans="8:8">
      <c r="H47782" s="166"/>
    </row>
    <row r="47783" spans="8:8">
      <c r="H47783" s="166"/>
    </row>
    <row r="47784" spans="8:8">
      <c r="H47784" s="166"/>
    </row>
    <row r="47785" spans="8:8">
      <c r="H47785" s="166"/>
    </row>
    <row r="47786" spans="8:8">
      <c r="H47786" s="166"/>
    </row>
    <row r="47787" spans="8:8">
      <c r="H47787" s="166"/>
    </row>
    <row r="47788" spans="8:8">
      <c r="H47788" s="166"/>
    </row>
    <row r="47789" spans="8:8">
      <c r="H47789" s="166"/>
    </row>
    <row r="47790" spans="8:8">
      <c r="H47790" s="166"/>
    </row>
    <row r="47791" spans="8:8">
      <c r="H47791" s="166"/>
    </row>
    <row r="47792" spans="8:8">
      <c r="H47792" s="166"/>
    </row>
    <row r="47793" spans="8:8">
      <c r="H47793" s="166"/>
    </row>
    <row r="47794" spans="8:8">
      <c r="H47794" s="166"/>
    </row>
    <row r="47795" spans="8:8">
      <c r="H47795" s="166"/>
    </row>
    <row r="47796" spans="8:8">
      <c r="H47796" s="166"/>
    </row>
    <row r="47797" spans="8:8">
      <c r="H47797" s="166"/>
    </row>
    <row r="47798" spans="8:8">
      <c r="H47798" s="166"/>
    </row>
    <row r="47799" spans="8:8">
      <c r="H47799" s="166"/>
    </row>
    <row r="47800" spans="8:8">
      <c r="H47800" s="166"/>
    </row>
    <row r="47801" spans="8:8">
      <c r="H47801" s="166"/>
    </row>
    <row r="47802" spans="8:8">
      <c r="H47802" s="166"/>
    </row>
    <row r="47803" spans="8:8">
      <c r="H47803" s="166"/>
    </row>
    <row r="47804" spans="8:8">
      <c r="H47804" s="166"/>
    </row>
    <row r="47805" spans="8:8">
      <c r="H47805" s="166"/>
    </row>
    <row r="47806" spans="8:8">
      <c r="H47806" s="166"/>
    </row>
    <row r="47807" spans="8:8">
      <c r="H47807" s="166"/>
    </row>
    <row r="47808" spans="8:8">
      <c r="H47808" s="166"/>
    </row>
    <row r="47809" spans="8:8">
      <c r="H47809" s="166"/>
    </row>
    <row r="47810" spans="8:8">
      <c r="H47810" s="166"/>
    </row>
    <row r="47811" spans="8:8">
      <c r="H47811" s="166"/>
    </row>
    <row r="47812" spans="8:8">
      <c r="H47812" s="166"/>
    </row>
    <row r="47813" spans="8:8">
      <c r="H47813" s="166"/>
    </row>
    <row r="47814" spans="8:8">
      <c r="H47814" s="166"/>
    </row>
    <row r="47815" spans="8:8">
      <c r="H47815" s="166"/>
    </row>
    <row r="47816" spans="8:8">
      <c r="H47816" s="166"/>
    </row>
    <row r="47817" spans="8:8">
      <c r="H47817" s="166"/>
    </row>
    <row r="47818" spans="8:8">
      <c r="H47818" s="166"/>
    </row>
    <row r="47819" spans="8:8">
      <c r="H47819" s="166"/>
    </row>
    <row r="47820" spans="8:8">
      <c r="H47820" s="166"/>
    </row>
    <row r="47821" spans="8:8">
      <c r="H47821" s="166"/>
    </row>
    <row r="47822" spans="8:8">
      <c r="H47822" s="166"/>
    </row>
    <row r="47823" spans="8:8">
      <c r="H47823" s="166"/>
    </row>
    <row r="47824" spans="8:8">
      <c r="H47824" s="166"/>
    </row>
    <row r="47825" spans="8:8">
      <c r="H47825" s="166"/>
    </row>
    <row r="47826" spans="8:8">
      <c r="H47826" s="166"/>
    </row>
    <row r="47827" spans="8:8">
      <c r="H47827" s="166"/>
    </row>
    <row r="47828" spans="8:8">
      <c r="H47828" s="166"/>
    </row>
    <row r="47829" spans="8:8">
      <c r="H47829" s="166"/>
    </row>
    <row r="47830" spans="8:8">
      <c r="H47830" s="166"/>
    </row>
    <row r="47831" spans="8:8">
      <c r="H47831" s="166"/>
    </row>
    <row r="47832" spans="8:8">
      <c r="H47832" s="166"/>
    </row>
    <row r="47833" spans="8:8">
      <c r="H47833" s="166"/>
    </row>
    <row r="47834" spans="8:8">
      <c r="H47834" s="166"/>
    </row>
    <row r="47835" spans="8:8">
      <c r="H47835" s="166"/>
    </row>
    <row r="47836" spans="8:8">
      <c r="H47836" s="166"/>
    </row>
    <row r="47837" spans="8:8">
      <c r="H47837" s="166"/>
    </row>
    <row r="47838" spans="8:8">
      <c r="H47838" s="166"/>
    </row>
    <row r="47839" spans="8:8">
      <c r="H47839" s="166"/>
    </row>
    <row r="47840" spans="8:8">
      <c r="H47840" s="166"/>
    </row>
    <row r="47841" spans="8:8">
      <c r="H47841" s="166"/>
    </row>
    <row r="47842" spans="8:8">
      <c r="H47842" s="166"/>
    </row>
    <row r="47843" spans="8:8">
      <c r="H47843" s="166"/>
    </row>
    <row r="47844" spans="8:8">
      <c r="H47844" s="166"/>
    </row>
    <row r="47845" spans="8:8">
      <c r="H47845" s="166"/>
    </row>
    <row r="47846" spans="8:8">
      <c r="H47846" s="166"/>
    </row>
    <row r="47847" spans="8:8">
      <c r="H47847" s="166"/>
    </row>
    <row r="47848" spans="8:8">
      <c r="H47848" s="166"/>
    </row>
    <row r="47849" spans="8:8">
      <c r="H47849" s="166"/>
    </row>
    <row r="47850" spans="8:8">
      <c r="H47850" s="166"/>
    </row>
    <row r="47851" spans="8:8">
      <c r="H47851" s="166"/>
    </row>
    <row r="47852" spans="8:8">
      <c r="H47852" s="166"/>
    </row>
    <row r="47853" spans="8:8">
      <c r="H47853" s="166"/>
    </row>
    <row r="47854" spans="8:8">
      <c r="H47854" s="166"/>
    </row>
    <row r="47855" spans="8:8">
      <c r="H47855" s="166"/>
    </row>
    <row r="47856" spans="8:8">
      <c r="H47856" s="166"/>
    </row>
    <row r="47857" spans="8:8">
      <c r="H47857" s="166"/>
    </row>
    <row r="47858" spans="8:8">
      <c r="H47858" s="166"/>
    </row>
    <row r="47859" spans="8:8">
      <c r="H47859" s="166"/>
    </row>
    <row r="47860" spans="8:8">
      <c r="H47860" s="166"/>
    </row>
    <row r="47861" spans="8:8">
      <c r="H47861" s="166"/>
    </row>
    <row r="47862" spans="8:8">
      <c r="H47862" s="166"/>
    </row>
    <row r="47863" spans="8:8">
      <c r="H47863" s="166"/>
    </row>
    <row r="47864" spans="8:8">
      <c r="H47864" s="166"/>
    </row>
    <row r="47865" spans="8:8">
      <c r="H47865" s="166"/>
    </row>
    <row r="47866" spans="8:8">
      <c r="H47866" s="166"/>
    </row>
    <row r="47867" spans="8:8">
      <c r="H47867" s="166"/>
    </row>
    <row r="47868" spans="8:8">
      <c r="H47868" s="166"/>
    </row>
    <row r="47869" spans="8:8">
      <c r="H47869" s="166"/>
    </row>
    <row r="47870" spans="8:8">
      <c r="H47870" s="166"/>
    </row>
    <row r="47871" spans="8:8">
      <c r="H47871" s="166"/>
    </row>
    <row r="47872" spans="8:8">
      <c r="H47872" s="166"/>
    </row>
    <row r="47873" spans="8:8">
      <c r="H47873" s="166"/>
    </row>
    <row r="47874" spans="8:8">
      <c r="H47874" s="166"/>
    </row>
    <row r="47875" spans="8:8">
      <c r="H47875" s="166"/>
    </row>
    <row r="47876" spans="8:8">
      <c r="H47876" s="166"/>
    </row>
    <row r="47877" spans="8:8">
      <c r="H47877" s="166"/>
    </row>
    <row r="47878" spans="8:8">
      <c r="H47878" s="166"/>
    </row>
    <row r="47879" spans="8:8">
      <c r="H47879" s="166"/>
    </row>
    <row r="47880" spans="8:8">
      <c r="H47880" s="166"/>
    </row>
    <row r="47881" spans="8:8">
      <c r="H47881" s="166"/>
    </row>
    <row r="47882" spans="8:8">
      <c r="H47882" s="166"/>
    </row>
    <row r="47883" spans="8:8">
      <c r="H47883" s="166"/>
    </row>
    <row r="47884" spans="8:8">
      <c r="H47884" s="166"/>
    </row>
    <row r="47885" spans="8:8">
      <c r="H47885" s="166"/>
    </row>
    <row r="47886" spans="8:8">
      <c r="H47886" s="166"/>
    </row>
    <row r="47887" spans="8:8">
      <c r="H47887" s="166"/>
    </row>
    <row r="47888" spans="8:8">
      <c r="H47888" s="166"/>
    </row>
    <row r="47889" spans="8:8">
      <c r="H47889" s="166"/>
    </row>
    <row r="47890" spans="8:8">
      <c r="H47890" s="166"/>
    </row>
    <row r="47891" spans="8:8">
      <c r="H47891" s="166"/>
    </row>
    <row r="47892" spans="8:8">
      <c r="H47892" s="166"/>
    </row>
    <row r="47893" spans="8:8">
      <c r="H47893" s="166"/>
    </row>
    <row r="47894" spans="8:8">
      <c r="H47894" s="166"/>
    </row>
    <row r="47895" spans="8:8">
      <c r="H47895" s="166"/>
    </row>
    <row r="47896" spans="8:8">
      <c r="H47896" s="166"/>
    </row>
    <row r="47897" spans="8:8">
      <c r="H47897" s="166"/>
    </row>
    <row r="47898" spans="8:8">
      <c r="H47898" s="166"/>
    </row>
    <row r="47899" spans="8:8">
      <c r="H47899" s="166"/>
    </row>
    <row r="47900" spans="8:8">
      <c r="H47900" s="166"/>
    </row>
    <row r="47901" spans="8:8">
      <c r="H47901" s="166"/>
    </row>
    <row r="47902" spans="8:8">
      <c r="H47902" s="166"/>
    </row>
    <row r="47903" spans="8:8">
      <c r="H47903" s="166"/>
    </row>
    <row r="47904" spans="8:8">
      <c r="H47904" s="166"/>
    </row>
    <row r="47905" spans="8:8">
      <c r="H47905" s="166"/>
    </row>
    <row r="47906" spans="8:8">
      <c r="H47906" s="166"/>
    </row>
    <row r="47907" spans="8:8">
      <c r="H47907" s="166"/>
    </row>
    <row r="47908" spans="8:8">
      <c r="H47908" s="166"/>
    </row>
    <row r="47909" spans="8:8">
      <c r="H47909" s="166"/>
    </row>
    <row r="47910" spans="8:8">
      <c r="H47910" s="166"/>
    </row>
    <row r="47911" spans="8:8">
      <c r="H47911" s="166"/>
    </row>
    <row r="47912" spans="8:8">
      <c r="H47912" s="166"/>
    </row>
    <row r="47913" spans="8:8">
      <c r="H47913" s="166"/>
    </row>
    <row r="47914" spans="8:8">
      <c r="H47914" s="166"/>
    </row>
    <row r="47915" spans="8:8">
      <c r="H47915" s="166"/>
    </row>
    <row r="47916" spans="8:8">
      <c r="H47916" s="166"/>
    </row>
    <row r="47917" spans="8:8">
      <c r="H47917" s="166"/>
    </row>
    <row r="47918" spans="8:8">
      <c r="H47918" s="166"/>
    </row>
    <row r="47919" spans="8:8">
      <c r="H47919" s="166"/>
    </row>
    <row r="47920" spans="8:8">
      <c r="H47920" s="166"/>
    </row>
    <row r="47921" spans="8:8">
      <c r="H47921" s="166"/>
    </row>
    <row r="47922" spans="8:8">
      <c r="H47922" s="166"/>
    </row>
    <row r="47923" spans="8:8">
      <c r="H47923" s="166"/>
    </row>
    <row r="47924" spans="8:8">
      <c r="H47924" s="166"/>
    </row>
    <row r="47925" spans="8:8">
      <c r="H47925" s="166"/>
    </row>
    <row r="47926" spans="8:8">
      <c r="H47926" s="166"/>
    </row>
    <row r="47927" spans="8:8">
      <c r="H47927" s="166"/>
    </row>
    <row r="47928" spans="8:8">
      <c r="H47928" s="166"/>
    </row>
    <row r="47929" spans="8:8">
      <c r="H47929" s="166"/>
    </row>
    <row r="47930" spans="8:8">
      <c r="H47930" s="166"/>
    </row>
    <row r="47931" spans="8:8">
      <c r="H47931" s="166"/>
    </row>
    <row r="47932" spans="8:8">
      <c r="H47932" s="166"/>
    </row>
    <row r="47933" spans="8:8">
      <c r="H47933" s="166"/>
    </row>
    <row r="47934" spans="8:8">
      <c r="H47934" s="166"/>
    </row>
    <row r="47935" spans="8:8">
      <c r="H47935" s="166"/>
    </row>
    <row r="47936" spans="8:8">
      <c r="H47936" s="166"/>
    </row>
    <row r="47937" spans="8:8">
      <c r="H47937" s="166"/>
    </row>
    <row r="47938" spans="8:8">
      <c r="H47938" s="166"/>
    </row>
    <row r="47939" spans="8:8">
      <c r="H47939" s="166"/>
    </row>
    <row r="47940" spans="8:8">
      <c r="H47940" s="166"/>
    </row>
    <row r="47941" spans="8:8">
      <c r="H47941" s="166"/>
    </row>
    <row r="47942" spans="8:8">
      <c r="H47942" s="166"/>
    </row>
    <row r="47943" spans="8:8">
      <c r="H47943" s="166"/>
    </row>
    <row r="47944" spans="8:8">
      <c r="H47944" s="166"/>
    </row>
    <row r="47945" spans="8:8">
      <c r="H47945" s="166"/>
    </row>
    <row r="47946" spans="8:8">
      <c r="H47946" s="166"/>
    </row>
    <row r="47947" spans="8:8">
      <c r="H47947" s="166"/>
    </row>
    <row r="47948" spans="8:8">
      <c r="H47948" s="166"/>
    </row>
    <row r="47949" spans="8:8">
      <c r="H47949" s="166"/>
    </row>
    <row r="47950" spans="8:8">
      <c r="H47950" s="166"/>
    </row>
    <row r="47951" spans="8:8">
      <c r="H47951" s="166"/>
    </row>
    <row r="47952" spans="8:8">
      <c r="H47952" s="166"/>
    </row>
    <row r="47953" spans="8:8">
      <c r="H47953" s="166"/>
    </row>
    <row r="47954" spans="8:8">
      <c r="H47954" s="166"/>
    </row>
    <row r="47955" spans="8:8">
      <c r="H47955" s="166"/>
    </row>
    <row r="47956" spans="8:8">
      <c r="H47956" s="166"/>
    </row>
    <row r="47957" spans="8:8">
      <c r="H47957" s="166"/>
    </row>
    <row r="47958" spans="8:8">
      <c r="H47958" s="166"/>
    </row>
    <row r="47959" spans="8:8">
      <c r="H47959" s="166"/>
    </row>
    <row r="47960" spans="8:8">
      <c r="H47960" s="166"/>
    </row>
    <row r="47961" spans="8:8">
      <c r="H47961" s="166"/>
    </row>
    <row r="47962" spans="8:8">
      <c r="H47962" s="166"/>
    </row>
    <row r="47963" spans="8:8">
      <c r="H47963" s="166"/>
    </row>
    <row r="47964" spans="8:8">
      <c r="H47964" s="166"/>
    </row>
    <row r="47965" spans="8:8">
      <c r="H47965" s="166"/>
    </row>
    <row r="47966" spans="8:8">
      <c r="H47966" s="166"/>
    </row>
    <row r="47967" spans="8:8">
      <c r="H47967" s="166"/>
    </row>
    <row r="47968" spans="8:8">
      <c r="H47968" s="166"/>
    </row>
    <row r="47969" spans="8:8">
      <c r="H47969" s="166"/>
    </row>
    <row r="47970" spans="8:8">
      <c r="H47970" s="166"/>
    </row>
    <row r="47971" spans="8:8">
      <c r="H47971" s="166"/>
    </row>
    <row r="47972" spans="8:8">
      <c r="H47972" s="166"/>
    </row>
    <row r="47973" spans="8:8">
      <c r="H47973" s="166"/>
    </row>
    <row r="47974" spans="8:8">
      <c r="H47974" s="166"/>
    </row>
    <row r="47975" spans="8:8">
      <c r="H47975" s="166"/>
    </row>
    <row r="47976" spans="8:8">
      <c r="H47976" s="166"/>
    </row>
    <row r="47977" spans="8:8">
      <c r="H47977" s="166"/>
    </row>
    <row r="47978" spans="8:8">
      <c r="H47978" s="166"/>
    </row>
    <row r="47979" spans="8:8">
      <c r="H47979" s="166"/>
    </row>
    <row r="47980" spans="8:8">
      <c r="H47980" s="166"/>
    </row>
    <row r="47981" spans="8:8">
      <c r="H47981" s="166"/>
    </row>
    <row r="47982" spans="8:8">
      <c r="H47982" s="166"/>
    </row>
    <row r="47983" spans="8:8">
      <c r="H47983" s="166"/>
    </row>
    <row r="47984" spans="8:8">
      <c r="H47984" s="166"/>
    </row>
    <row r="47985" spans="8:8">
      <c r="H47985" s="166"/>
    </row>
    <row r="47986" spans="8:8">
      <c r="H47986" s="166"/>
    </row>
    <row r="47987" spans="8:8">
      <c r="H47987" s="166"/>
    </row>
    <row r="47988" spans="8:8">
      <c r="H47988" s="166"/>
    </row>
    <row r="47989" spans="8:8">
      <c r="H47989" s="166"/>
    </row>
    <row r="47990" spans="8:8">
      <c r="H47990" s="166"/>
    </row>
    <row r="47991" spans="8:8">
      <c r="H47991" s="166"/>
    </row>
    <row r="47992" spans="8:8">
      <c r="H47992" s="166"/>
    </row>
    <row r="47993" spans="8:8">
      <c r="H47993" s="166"/>
    </row>
    <row r="47994" spans="8:8">
      <c r="H47994" s="166"/>
    </row>
    <row r="47995" spans="8:8">
      <c r="H47995" s="166"/>
    </row>
    <row r="47996" spans="8:8">
      <c r="H47996" s="166"/>
    </row>
    <row r="47997" spans="8:8">
      <c r="H47997" s="166"/>
    </row>
    <row r="47998" spans="8:8">
      <c r="H47998" s="166"/>
    </row>
    <row r="47999" spans="8:8">
      <c r="H47999" s="166"/>
    </row>
    <row r="48000" spans="8:8">
      <c r="H48000" s="166"/>
    </row>
    <row r="48001" spans="8:8">
      <c r="H48001" s="166"/>
    </row>
    <row r="48002" spans="8:8">
      <c r="H48002" s="166"/>
    </row>
    <row r="48003" spans="8:8">
      <c r="H48003" s="166"/>
    </row>
    <row r="48004" spans="8:8">
      <c r="H48004" s="166"/>
    </row>
    <row r="48005" spans="8:8">
      <c r="H48005" s="166"/>
    </row>
    <row r="48006" spans="8:8">
      <c r="H48006" s="166"/>
    </row>
    <row r="48007" spans="8:8">
      <c r="H48007" s="166"/>
    </row>
    <row r="48008" spans="8:8">
      <c r="H48008" s="166"/>
    </row>
    <row r="48009" spans="8:8">
      <c r="H48009" s="166"/>
    </row>
    <row r="48010" spans="8:8">
      <c r="H48010" s="166"/>
    </row>
    <row r="48011" spans="8:8">
      <c r="H48011" s="166"/>
    </row>
    <row r="48012" spans="8:8">
      <c r="H48012" s="166"/>
    </row>
    <row r="48013" spans="8:8">
      <c r="H48013" s="166"/>
    </row>
    <row r="48014" spans="8:8">
      <c r="H48014" s="166"/>
    </row>
    <row r="48015" spans="8:8">
      <c r="H48015" s="166"/>
    </row>
    <row r="48016" spans="8:8">
      <c r="H48016" s="166"/>
    </row>
    <row r="48017" spans="8:8">
      <c r="H48017" s="166"/>
    </row>
    <row r="48018" spans="8:8">
      <c r="H48018" s="166"/>
    </row>
    <row r="48019" spans="8:8">
      <c r="H48019" s="166"/>
    </row>
    <row r="48020" spans="8:8">
      <c r="H48020" s="166"/>
    </row>
    <row r="48021" spans="8:8">
      <c r="H48021" s="166"/>
    </row>
    <row r="48022" spans="8:8">
      <c r="H48022" s="166"/>
    </row>
    <row r="48023" spans="8:8">
      <c r="H48023" s="166"/>
    </row>
    <row r="48024" spans="8:8">
      <c r="H48024" s="166"/>
    </row>
    <row r="48025" spans="8:8">
      <c r="H48025" s="166"/>
    </row>
    <row r="48026" spans="8:8">
      <c r="H48026" s="166"/>
    </row>
    <row r="48027" spans="8:8">
      <c r="H48027" s="166"/>
    </row>
    <row r="48028" spans="8:8">
      <c r="H48028" s="166"/>
    </row>
    <row r="48029" spans="8:8">
      <c r="H48029" s="166"/>
    </row>
    <row r="48030" spans="8:8">
      <c r="H48030" s="166"/>
    </row>
    <row r="48031" spans="8:8">
      <c r="H48031" s="166"/>
    </row>
    <row r="48032" spans="8:8">
      <c r="H48032" s="166"/>
    </row>
    <row r="48033" spans="8:8">
      <c r="H48033" s="166"/>
    </row>
    <row r="48034" spans="8:8">
      <c r="H48034" s="166"/>
    </row>
    <row r="48035" spans="8:8">
      <c r="H48035" s="166"/>
    </row>
    <row r="48036" spans="8:8">
      <c r="H48036" s="166"/>
    </row>
    <row r="48037" spans="8:8">
      <c r="H48037" s="166"/>
    </row>
    <row r="48038" spans="8:8">
      <c r="H48038" s="166"/>
    </row>
    <row r="48039" spans="8:8">
      <c r="H48039" s="166"/>
    </row>
    <row r="48040" spans="8:8">
      <c r="H48040" s="166"/>
    </row>
    <row r="48041" spans="8:8">
      <c r="H48041" s="166"/>
    </row>
    <row r="48042" spans="8:8">
      <c r="H48042" s="166"/>
    </row>
    <row r="48043" spans="8:8">
      <c r="H48043" s="166"/>
    </row>
    <row r="48044" spans="8:8">
      <c r="H48044" s="166"/>
    </row>
    <row r="48045" spans="8:8">
      <c r="H48045" s="166"/>
    </row>
    <row r="48046" spans="8:8">
      <c r="H48046" s="166"/>
    </row>
    <row r="48047" spans="8:8">
      <c r="H48047" s="166"/>
    </row>
    <row r="48048" spans="8:8">
      <c r="H48048" s="166"/>
    </row>
    <row r="48049" spans="8:8">
      <c r="H48049" s="166"/>
    </row>
    <row r="48050" spans="8:8">
      <c r="H48050" s="166"/>
    </row>
    <row r="48051" spans="8:8">
      <c r="H48051" s="166"/>
    </row>
    <row r="48052" spans="8:8">
      <c r="H48052" s="166"/>
    </row>
    <row r="48053" spans="8:8">
      <c r="H48053" s="166"/>
    </row>
    <row r="48054" spans="8:8">
      <c r="H48054" s="166"/>
    </row>
    <row r="48055" spans="8:8">
      <c r="H48055" s="166"/>
    </row>
    <row r="48056" spans="8:8">
      <c r="H48056" s="166"/>
    </row>
    <row r="48057" spans="8:8">
      <c r="H48057" s="166"/>
    </row>
    <row r="48058" spans="8:8">
      <c r="H48058" s="166"/>
    </row>
    <row r="48059" spans="8:8">
      <c r="H48059" s="166"/>
    </row>
    <row r="48060" spans="8:8">
      <c r="H48060" s="166"/>
    </row>
    <row r="48061" spans="8:8">
      <c r="H48061" s="166"/>
    </row>
    <row r="48062" spans="8:8">
      <c r="H48062" s="166"/>
    </row>
    <row r="48063" spans="8:8">
      <c r="H48063" s="166"/>
    </row>
    <row r="48064" spans="8:8">
      <c r="H48064" s="166"/>
    </row>
    <row r="48065" spans="8:8">
      <c r="H48065" s="166"/>
    </row>
    <row r="48066" spans="8:8">
      <c r="H48066" s="166"/>
    </row>
    <row r="48067" spans="8:8">
      <c r="H48067" s="166"/>
    </row>
    <row r="48068" spans="8:8">
      <c r="H48068" s="166"/>
    </row>
    <row r="48069" spans="8:8">
      <c r="H48069" s="166"/>
    </row>
    <row r="48070" spans="8:8">
      <c r="H48070" s="166"/>
    </row>
    <row r="48071" spans="8:8">
      <c r="H48071" s="166"/>
    </row>
    <row r="48072" spans="8:8">
      <c r="H48072" s="166"/>
    </row>
    <row r="48073" spans="8:8">
      <c r="H48073" s="166"/>
    </row>
    <row r="48074" spans="8:8">
      <c r="H48074" s="166"/>
    </row>
    <row r="48075" spans="8:8">
      <c r="H48075" s="166"/>
    </row>
    <row r="48076" spans="8:8">
      <c r="H48076" s="166"/>
    </row>
    <row r="48077" spans="8:8">
      <c r="H48077" s="166"/>
    </row>
    <row r="48078" spans="8:8">
      <c r="H48078" s="166"/>
    </row>
    <row r="48079" spans="8:8">
      <c r="H48079" s="166"/>
    </row>
    <row r="48080" spans="8:8">
      <c r="H48080" s="166"/>
    </row>
    <row r="48081" spans="8:8">
      <c r="H48081" s="166"/>
    </row>
    <row r="48082" spans="8:8">
      <c r="H48082" s="166"/>
    </row>
    <row r="48083" spans="8:8">
      <c r="H48083" s="166"/>
    </row>
    <row r="48084" spans="8:8">
      <c r="H48084" s="166"/>
    </row>
    <row r="48085" spans="8:8">
      <c r="H48085" s="166"/>
    </row>
    <row r="48086" spans="8:8">
      <c r="H48086" s="166"/>
    </row>
    <row r="48087" spans="8:8">
      <c r="H48087" s="166"/>
    </row>
    <row r="48088" spans="8:8">
      <c r="H48088" s="166"/>
    </row>
    <row r="48089" spans="8:8">
      <c r="H48089" s="166"/>
    </row>
    <row r="48090" spans="8:8">
      <c r="H48090" s="166"/>
    </row>
    <row r="48091" spans="8:8">
      <c r="H48091" s="166"/>
    </row>
    <row r="48092" spans="8:8">
      <c r="H48092" s="166"/>
    </row>
    <row r="48093" spans="8:8">
      <c r="H48093" s="166"/>
    </row>
    <row r="48094" spans="8:8">
      <c r="H48094" s="166"/>
    </row>
    <row r="48095" spans="8:8">
      <c r="H48095" s="166"/>
    </row>
    <row r="48096" spans="8:8">
      <c r="H48096" s="166"/>
    </row>
    <row r="48097" spans="8:8">
      <c r="H48097" s="166"/>
    </row>
    <row r="48098" spans="8:8">
      <c r="H48098" s="166"/>
    </row>
    <row r="48099" spans="8:8">
      <c r="H48099" s="166"/>
    </row>
    <row r="48100" spans="8:8">
      <c r="H48100" s="166"/>
    </row>
    <row r="48101" spans="8:8">
      <c r="H48101" s="166"/>
    </row>
    <row r="48102" spans="8:8">
      <c r="H48102" s="166"/>
    </row>
    <row r="48103" spans="8:8">
      <c r="H48103" s="166"/>
    </row>
    <row r="48104" spans="8:8">
      <c r="H48104" s="166"/>
    </row>
    <row r="48105" spans="8:8">
      <c r="H48105" s="166"/>
    </row>
    <row r="48106" spans="8:8">
      <c r="H48106" s="166"/>
    </row>
    <row r="48107" spans="8:8">
      <c r="H48107" s="166"/>
    </row>
    <row r="48108" spans="8:8">
      <c r="H48108" s="166"/>
    </row>
    <row r="48109" spans="8:8">
      <c r="H48109" s="166"/>
    </row>
    <row r="48110" spans="8:8">
      <c r="H48110" s="166"/>
    </row>
    <row r="48111" spans="8:8">
      <c r="H48111" s="166"/>
    </row>
    <row r="48112" spans="8:8">
      <c r="H48112" s="166"/>
    </row>
    <row r="48113" spans="8:8">
      <c r="H48113" s="166"/>
    </row>
    <row r="48114" spans="8:8">
      <c r="H48114" s="166"/>
    </row>
    <row r="48115" spans="8:8">
      <c r="H48115" s="166"/>
    </row>
    <row r="48116" spans="8:8">
      <c r="H48116" s="166"/>
    </row>
    <row r="48117" spans="8:8">
      <c r="H48117" s="166"/>
    </row>
    <row r="48118" spans="8:8">
      <c r="H48118" s="166"/>
    </row>
    <row r="48119" spans="8:8">
      <c r="H48119" s="166"/>
    </row>
    <row r="48120" spans="8:8">
      <c r="H48120" s="166"/>
    </row>
    <row r="48121" spans="8:8">
      <c r="H48121" s="166"/>
    </row>
    <row r="48122" spans="8:8">
      <c r="H48122" s="166"/>
    </row>
    <row r="48123" spans="8:8">
      <c r="H48123" s="166"/>
    </row>
    <row r="48124" spans="8:8">
      <c r="H48124" s="166"/>
    </row>
    <row r="48125" spans="8:8">
      <c r="H48125" s="166"/>
    </row>
    <row r="48126" spans="8:8">
      <c r="H48126" s="166"/>
    </row>
    <row r="48127" spans="8:8">
      <c r="H48127" s="166"/>
    </row>
    <row r="48128" spans="8:8">
      <c r="H48128" s="166"/>
    </row>
    <row r="48129" spans="8:8">
      <c r="H48129" s="166"/>
    </row>
    <row r="48130" spans="8:8">
      <c r="H48130" s="166"/>
    </row>
    <row r="48131" spans="8:8">
      <c r="H48131" s="166"/>
    </row>
    <row r="48132" spans="8:8">
      <c r="H48132" s="166"/>
    </row>
    <row r="48133" spans="8:8">
      <c r="H48133" s="166"/>
    </row>
    <row r="48134" spans="8:8">
      <c r="H48134" s="166"/>
    </row>
    <row r="48135" spans="8:8">
      <c r="H48135" s="166"/>
    </row>
    <row r="48136" spans="8:8">
      <c r="H48136" s="166"/>
    </row>
    <row r="48137" spans="8:8">
      <c r="H48137" s="166"/>
    </row>
    <row r="48138" spans="8:8">
      <c r="H48138" s="166"/>
    </row>
    <row r="48139" spans="8:8">
      <c r="H48139" s="166"/>
    </row>
    <row r="48140" spans="8:8">
      <c r="H48140" s="166"/>
    </row>
    <row r="48141" spans="8:8">
      <c r="H48141" s="166"/>
    </row>
    <row r="48142" spans="8:8">
      <c r="H48142" s="166"/>
    </row>
    <row r="48143" spans="8:8">
      <c r="H48143" s="166"/>
    </row>
    <row r="48144" spans="8:8">
      <c r="H48144" s="166"/>
    </row>
    <row r="48145" spans="8:8">
      <c r="H48145" s="166"/>
    </row>
    <row r="48146" spans="8:8">
      <c r="H48146" s="166"/>
    </row>
    <row r="48147" spans="8:8">
      <c r="H48147" s="166"/>
    </row>
    <row r="48148" spans="8:8">
      <c r="H48148" s="166"/>
    </row>
    <row r="48149" spans="8:8">
      <c r="H48149" s="166"/>
    </row>
    <row r="48150" spans="8:8">
      <c r="H48150" s="166"/>
    </row>
    <row r="48151" spans="8:8">
      <c r="H48151" s="166"/>
    </row>
    <row r="48152" spans="8:8">
      <c r="H48152" s="166"/>
    </row>
    <row r="48153" spans="8:8">
      <c r="H48153" s="166"/>
    </row>
    <row r="48154" spans="8:8">
      <c r="H48154" s="166"/>
    </row>
    <row r="48155" spans="8:8">
      <c r="H48155" s="166"/>
    </row>
    <row r="48156" spans="8:8">
      <c r="H48156" s="166"/>
    </row>
    <row r="48157" spans="8:8">
      <c r="H48157" s="166"/>
    </row>
    <row r="48158" spans="8:8">
      <c r="H48158" s="166"/>
    </row>
    <row r="48159" spans="8:8">
      <c r="H48159" s="166"/>
    </row>
    <row r="48160" spans="8:8">
      <c r="H48160" s="166"/>
    </row>
    <row r="48161" spans="8:8">
      <c r="H48161" s="166"/>
    </row>
    <row r="48162" spans="8:8">
      <c r="H48162" s="166"/>
    </row>
    <row r="48163" spans="8:8">
      <c r="H48163" s="166"/>
    </row>
    <row r="48164" spans="8:8">
      <c r="H48164" s="166"/>
    </row>
    <row r="48165" spans="8:8">
      <c r="H48165" s="166"/>
    </row>
    <row r="48166" spans="8:8">
      <c r="H48166" s="166"/>
    </row>
    <row r="48167" spans="8:8">
      <c r="H48167" s="166"/>
    </row>
    <row r="48168" spans="8:8">
      <c r="H48168" s="166"/>
    </row>
    <row r="48169" spans="8:8">
      <c r="H48169" s="166"/>
    </row>
    <row r="48170" spans="8:8">
      <c r="H48170" s="166"/>
    </row>
    <row r="48171" spans="8:8">
      <c r="H48171" s="166"/>
    </row>
    <row r="48172" spans="8:8">
      <c r="H48172" s="166"/>
    </row>
    <row r="48173" spans="8:8">
      <c r="H48173" s="166"/>
    </row>
    <row r="48174" spans="8:8">
      <c r="H48174" s="166"/>
    </row>
    <row r="48175" spans="8:8">
      <c r="H48175" s="166"/>
    </row>
    <row r="48176" spans="8:8">
      <c r="H48176" s="166"/>
    </row>
    <row r="48177" spans="8:8">
      <c r="H48177" s="166"/>
    </row>
    <row r="48178" spans="8:8">
      <c r="H48178" s="166"/>
    </row>
    <row r="48179" spans="8:8">
      <c r="H48179" s="166"/>
    </row>
    <row r="48180" spans="8:8">
      <c r="H48180" s="166"/>
    </row>
    <row r="48181" spans="8:8">
      <c r="H48181" s="166"/>
    </row>
    <row r="48182" spans="8:8">
      <c r="H48182" s="166"/>
    </row>
    <row r="48183" spans="8:8">
      <c r="H48183" s="166"/>
    </row>
    <row r="48184" spans="8:8">
      <c r="H48184" s="166"/>
    </row>
    <row r="48185" spans="8:8">
      <c r="H48185" s="166"/>
    </row>
    <row r="48186" spans="8:8">
      <c r="H48186" s="166"/>
    </row>
    <row r="48187" spans="8:8">
      <c r="H48187" s="166"/>
    </row>
    <row r="48188" spans="8:8">
      <c r="H48188" s="166"/>
    </row>
    <row r="48189" spans="8:8">
      <c r="H48189" s="166"/>
    </row>
    <row r="48190" spans="8:8">
      <c r="H48190" s="166"/>
    </row>
    <row r="48191" spans="8:8">
      <c r="H48191" s="166"/>
    </row>
    <row r="48192" spans="8:8">
      <c r="H48192" s="166"/>
    </row>
    <row r="48193" spans="8:8">
      <c r="H48193" s="166"/>
    </row>
    <row r="48194" spans="8:8">
      <c r="H48194" s="166"/>
    </row>
    <row r="48195" spans="8:8">
      <c r="H48195" s="166"/>
    </row>
    <row r="48196" spans="8:8">
      <c r="H48196" s="166"/>
    </row>
    <row r="48197" spans="8:8">
      <c r="H48197" s="166"/>
    </row>
    <row r="48198" spans="8:8">
      <c r="H48198" s="166"/>
    </row>
    <row r="48199" spans="8:8">
      <c r="H48199" s="166"/>
    </row>
    <row r="48200" spans="8:8">
      <c r="H48200" s="166"/>
    </row>
    <row r="48201" spans="8:8">
      <c r="H48201" s="166"/>
    </row>
    <row r="48202" spans="8:8">
      <c r="H48202" s="166"/>
    </row>
    <row r="48203" spans="8:8">
      <c r="H48203" s="166"/>
    </row>
    <row r="48204" spans="8:8">
      <c r="H48204" s="166"/>
    </row>
    <row r="48205" spans="8:8">
      <c r="H48205" s="166"/>
    </row>
    <row r="48206" spans="8:8">
      <c r="H48206" s="166"/>
    </row>
    <row r="48207" spans="8:8">
      <c r="H48207" s="166"/>
    </row>
    <row r="48208" spans="8:8">
      <c r="H48208" s="166"/>
    </row>
    <row r="48209" spans="8:8">
      <c r="H48209" s="166"/>
    </row>
    <row r="48210" spans="8:8">
      <c r="H48210" s="166"/>
    </row>
    <row r="48211" spans="8:8">
      <c r="H48211" s="166"/>
    </row>
    <row r="48212" spans="8:8">
      <c r="H48212" s="166"/>
    </row>
    <row r="48213" spans="8:8">
      <c r="H48213" s="166"/>
    </row>
    <row r="48214" spans="8:8">
      <c r="H48214" s="166"/>
    </row>
    <row r="48215" spans="8:8">
      <c r="H48215" s="166"/>
    </row>
    <row r="48216" spans="8:8">
      <c r="H48216" s="166"/>
    </row>
    <row r="48217" spans="8:8">
      <c r="H48217" s="166"/>
    </row>
    <row r="48218" spans="8:8">
      <c r="H48218" s="166"/>
    </row>
    <row r="48219" spans="8:8">
      <c r="H48219" s="166"/>
    </row>
    <row r="48220" spans="8:8">
      <c r="H48220" s="166"/>
    </row>
    <row r="48221" spans="8:8">
      <c r="H48221" s="166"/>
    </row>
    <row r="48222" spans="8:8">
      <c r="H48222" s="166"/>
    </row>
    <row r="48223" spans="8:8">
      <c r="H48223" s="166"/>
    </row>
    <row r="48224" spans="8:8">
      <c r="H48224" s="166"/>
    </row>
    <row r="48225" spans="8:8">
      <c r="H48225" s="166"/>
    </row>
    <row r="48226" spans="8:8">
      <c r="H48226" s="166"/>
    </row>
    <row r="48227" spans="8:8">
      <c r="H48227" s="166"/>
    </row>
    <row r="48228" spans="8:8">
      <c r="H48228" s="166"/>
    </row>
    <row r="48229" spans="8:8">
      <c r="H48229" s="166"/>
    </row>
    <row r="48230" spans="8:8">
      <c r="H48230" s="166"/>
    </row>
    <row r="48231" spans="8:8">
      <c r="H48231" s="166"/>
    </row>
    <row r="48232" spans="8:8">
      <c r="H48232" s="166"/>
    </row>
    <row r="48233" spans="8:8">
      <c r="H48233" s="166"/>
    </row>
    <row r="48234" spans="8:8">
      <c r="H48234" s="166"/>
    </row>
    <row r="48235" spans="8:8">
      <c r="H48235" s="166"/>
    </row>
    <row r="48236" spans="8:8">
      <c r="H48236" s="166"/>
    </row>
    <row r="48237" spans="8:8">
      <c r="H48237" s="166"/>
    </row>
    <row r="48238" spans="8:8">
      <c r="H48238" s="166"/>
    </row>
    <row r="48239" spans="8:8">
      <c r="H48239" s="166"/>
    </row>
    <row r="48240" spans="8:8">
      <c r="H48240" s="166"/>
    </row>
    <row r="48241" spans="8:8">
      <c r="H48241" s="166"/>
    </row>
    <row r="48242" spans="8:8">
      <c r="H48242" s="166"/>
    </row>
    <row r="48243" spans="8:8">
      <c r="H48243" s="166"/>
    </row>
    <row r="48244" spans="8:8">
      <c r="H48244" s="166"/>
    </row>
    <row r="48245" spans="8:8">
      <c r="H48245" s="166"/>
    </row>
    <row r="48246" spans="8:8">
      <c r="H48246" s="166"/>
    </row>
    <row r="48247" spans="8:8">
      <c r="H48247" s="166"/>
    </row>
    <row r="48248" spans="8:8">
      <c r="H48248" s="166"/>
    </row>
    <row r="48249" spans="8:8">
      <c r="H48249" s="166"/>
    </row>
    <row r="48250" spans="8:8">
      <c r="H48250" s="166"/>
    </row>
    <row r="48251" spans="8:8">
      <c r="H48251" s="166"/>
    </row>
    <row r="48252" spans="8:8">
      <c r="H48252" s="166"/>
    </row>
    <row r="48253" spans="8:8">
      <c r="H48253" s="166"/>
    </row>
    <row r="48254" spans="8:8">
      <c r="H48254" s="166"/>
    </row>
    <row r="48255" spans="8:8">
      <c r="H48255" s="166"/>
    </row>
    <row r="48256" spans="8:8">
      <c r="H48256" s="166"/>
    </row>
    <row r="48257" spans="8:8">
      <c r="H48257" s="166"/>
    </row>
    <row r="48258" spans="8:8">
      <c r="H48258" s="166"/>
    </row>
    <row r="48259" spans="8:8">
      <c r="H48259" s="166"/>
    </row>
    <row r="48260" spans="8:8">
      <c r="H48260" s="166"/>
    </row>
    <row r="48261" spans="8:8">
      <c r="H48261" s="166"/>
    </row>
    <row r="48262" spans="8:8">
      <c r="H48262" s="166"/>
    </row>
    <row r="48263" spans="8:8">
      <c r="H48263" s="166"/>
    </row>
    <row r="48264" spans="8:8">
      <c r="H48264" s="166"/>
    </row>
    <row r="48265" spans="8:8">
      <c r="H48265" s="166"/>
    </row>
    <row r="48266" spans="8:8">
      <c r="H48266" s="166"/>
    </row>
    <row r="48267" spans="8:8">
      <c r="H48267" s="166"/>
    </row>
    <row r="48268" spans="8:8">
      <c r="H48268" s="166"/>
    </row>
    <row r="48269" spans="8:8">
      <c r="H48269" s="166"/>
    </row>
    <row r="48270" spans="8:8">
      <c r="H48270" s="166"/>
    </row>
    <row r="48271" spans="8:8">
      <c r="H48271" s="166"/>
    </row>
    <row r="48272" spans="8:8">
      <c r="H48272" s="166"/>
    </row>
    <row r="48273" spans="8:8">
      <c r="H48273" s="166"/>
    </row>
    <row r="48274" spans="8:8">
      <c r="H48274" s="166"/>
    </row>
    <row r="48275" spans="8:8">
      <c r="H48275" s="166"/>
    </row>
    <row r="48276" spans="8:8">
      <c r="H48276" s="166"/>
    </row>
    <row r="48277" spans="8:8">
      <c r="H48277" s="166"/>
    </row>
    <row r="48278" spans="8:8">
      <c r="H48278" s="166"/>
    </row>
    <row r="48279" spans="8:8">
      <c r="H48279" s="166"/>
    </row>
    <row r="48280" spans="8:8">
      <c r="H48280" s="166"/>
    </row>
    <row r="48281" spans="8:8">
      <c r="H48281" s="166"/>
    </row>
    <row r="48282" spans="8:8">
      <c r="H48282" s="166"/>
    </row>
    <row r="48283" spans="8:8">
      <c r="H48283" s="166"/>
    </row>
    <row r="48284" spans="8:8">
      <c r="H48284" s="166"/>
    </row>
    <row r="48285" spans="8:8">
      <c r="H48285" s="166"/>
    </row>
    <row r="48286" spans="8:8">
      <c r="H48286" s="166"/>
    </row>
    <row r="48287" spans="8:8">
      <c r="H48287" s="166"/>
    </row>
    <row r="48288" spans="8:8">
      <c r="H48288" s="166"/>
    </row>
    <row r="48289" spans="8:8">
      <c r="H48289" s="166"/>
    </row>
    <row r="48290" spans="8:8">
      <c r="H48290" s="166"/>
    </row>
    <row r="48291" spans="8:8">
      <c r="H48291" s="166"/>
    </row>
    <row r="48292" spans="8:8">
      <c r="H48292" s="166"/>
    </row>
    <row r="48293" spans="8:8">
      <c r="H48293" s="166"/>
    </row>
    <row r="48294" spans="8:8">
      <c r="H48294" s="166"/>
    </row>
    <row r="48295" spans="8:8">
      <c r="H48295" s="166"/>
    </row>
    <row r="48296" spans="8:8">
      <c r="H48296" s="166"/>
    </row>
    <row r="48297" spans="8:8">
      <c r="H48297" s="166"/>
    </row>
    <row r="48298" spans="8:8">
      <c r="H48298" s="166"/>
    </row>
    <row r="48299" spans="8:8">
      <c r="H48299" s="166"/>
    </row>
    <row r="48300" spans="8:8">
      <c r="H48300" s="166"/>
    </row>
    <row r="48301" spans="8:8">
      <c r="H48301" s="166"/>
    </row>
    <row r="48302" spans="8:8">
      <c r="H48302" s="166"/>
    </row>
    <row r="48303" spans="8:8">
      <c r="H48303" s="166"/>
    </row>
    <row r="48304" spans="8:8">
      <c r="H48304" s="166"/>
    </row>
    <row r="48305" spans="8:8">
      <c r="H48305" s="166"/>
    </row>
    <row r="48306" spans="8:8">
      <c r="H48306" s="166"/>
    </row>
    <row r="48307" spans="8:8">
      <c r="H48307" s="166"/>
    </row>
    <row r="48308" spans="8:8">
      <c r="H48308" s="166"/>
    </row>
    <row r="48309" spans="8:8">
      <c r="H48309" s="166"/>
    </row>
    <row r="48310" spans="8:8">
      <c r="H48310" s="166"/>
    </row>
    <row r="48311" spans="8:8">
      <c r="H48311" s="166"/>
    </row>
    <row r="48312" spans="8:8">
      <c r="H48312" s="166"/>
    </row>
    <row r="48313" spans="8:8">
      <c r="H48313" s="166"/>
    </row>
    <row r="48314" spans="8:8">
      <c r="H48314" s="166"/>
    </row>
    <row r="48315" spans="8:8">
      <c r="H48315" s="166"/>
    </row>
    <row r="48316" spans="8:8">
      <c r="H48316" s="166"/>
    </row>
    <row r="48317" spans="8:8">
      <c r="H48317" s="166"/>
    </row>
    <row r="48318" spans="8:8">
      <c r="H48318" s="166"/>
    </row>
    <row r="48319" spans="8:8">
      <c r="H48319" s="166"/>
    </row>
    <row r="48320" spans="8:8">
      <c r="H48320" s="166"/>
    </row>
    <row r="48321" spans="8:8">
      <c r="H48321" s="166"/>
    </row>
    <row r="48322" spans="8:8">
      <c r="H48322" s="166"/>
    </row>
    <row r="48323" spans="8:8">
      <c r="H48323" s="166"/>
    </row>
    <row r="48324" spans="8:8">
      <c r="H48324" s="166"/>
    </row>
    <row r="48325" spans="8:8">
      <c r="H48325" s="166"/>
    </row>
    <row r="48326" spans="8:8">
      <c r="H48326" s="166"/>
    </row>
    <row r="48327" spans="8:8">
      <c r="H48327" s="166"/>
    </row>
    <row r="48328" spans="8:8">
      <c r="H48328" s="166"/>
    </row>
    <row r="48329" spans="8:8">
      <c r="H48329" s="166"/>
    </row>
    <row r="48330" spans="8:8">
      <c r="H48330" s="166"/>
    </row>
    <row r="48331" spans="8:8">
      <c r="H48331" s="166"/>
    </row>
    <row r="48332" spans="8:8">
      <c r="H48332" s="166"/>
    </row>
    <row r="48333" spans="8:8">
      <c r="H48333" s="166"/>
    </row>
    <row r="48334" spans="8:8">
      <c r="H48334" s="166"/>
    </row>
    <row r="48335" spans="8:8">
      <c r="H48335" s="166"/>
    </row>
    <row r="48336" spans="8:8">
      <c r="H48336" s="166"/>
    </row>
    <row r="48337" spans="8:8">
      <c r="H48337" s="166"/>
    </row>
    <row r="48338" spans="8:8">
      <c r="H48338" s="166"/>
    </row>
    <row r="48339" spans="8:8">
      <c r="H48339" s="166"/>
    </row>
    <row r="48340" spans="8:8">
      <c r="H48340" s="166"/>
    </row>
    <row r="48341" spans="8:8">
      <c r="H48341" s="166"/>
    </row>
    <row r="48342" spans="8:8">
      <c r="H48342" s="166"/>
    </row>
    <row r="48343" spans="8:8">
      <c r="H48343" s="166"/>
    </row>
    <row r="48344" spans="8:8">
      <c r="H48344" s="166"/>
    </row>
    <row r="48345" spans="8:8">
      <c r="H48345" s="166"/>
    </row>
    <row r="48346" spans="8:8">
      <c r="H48346" s="166"/>
    </row>
    <row r="48347" spans="8:8">
      <c r="H48347" s="166"/>
    </row>
    <row r="48348" spans="8:8">
      <c r="H48348" s="166"/>
    </row>
    <row r="48349" spans="8:8">
      <c r="H48349" s="166"/>
    </row>
    <row r="48350" spans="8:8">
      <c r="H48350" s="166"/>
    </row>
    <row r="48351" spans="8:8">
      <c r="H48351" s="166"/>
    </row>
    <row r="48352" spans="8:8">
      <c r="H48352" s="166"/>
    </row>
    <row r="48353" spans="8:8">
      <c r="H48353" s="166"/>
    </row>
    <row r="48354" spans="8:8">
      <c r="H48354" s="166"/>
    </row>
    <row r="48355" spans="8:8">
      <c r="H48355" s="166"/>
    </row>
    <row r="48356" spans="8:8">
      <c r="H48356" s="166"/>
    </row>
    <row r="48357" spans="8:8">
      <c r="H48357" s="166"/>
    </row>
    <row r="48358" spans="8:8">
      <c r="H48358" s="166"/>
    </row>
    <row r="48359" spans="8:8">
      <c r="H48359" s="166"/>
    </row>
    <row r="48360" spans="8:8">
      <c r="H48360" s="166"/>
    </row>
    <row r="48361" spans="8:8">
      <c r="H48361" s="166"/>
    </row>
    <row r="48362" spans="8:8">
      <c r="H48362" s="166"/>
    </row>
    <row r="48363" spans="8:8">
      <c r="H48363" s="166"/>
    </row>
    <row r="48364" spans="8:8">
      <c r="H48364" s="166"/>
    </row>
    <row r="48365" spans="8:8">
      <c r="H48365" s="166"/>
    </row>
    <row r="48366" spans="8:8">
      <c r="H48366" s="166"/>
    </row>
    <row r="48367" spans="8:8">
      <c r="H48367" s="166"/>
    </row>
    <row r="48368" spans="8:8">
      <c r="H48368" s="166"/>
    </row>
    <row r="48369" spans="8:8">
      <c r="H48369" s="166"/>
    </row>
    <row r="48370" spans="8:8">
      <c r="H48370" s="166"/>
    </row>
    <row r="48371" spans="8:8">
      <c r="H48371" s="166"/>
    </row>
    <row r="48372" spans="8:8">
      <c r="H48372" s="166"/>
    </row>
    <row r="48373" spans="8:8">
      <c r="H48373" s="166"/>
    </row>
    <row r="48374" spans="8:8">
      <c r="H48374" s="166"/>
    </row>
    <row r="48375" spans="8:8">
      <c r="H48375" s="166"/>
    </row>
    <row r="48376" spans="8:8">
      <c r="H48376" s="166"/>
    </row>
    <row r="48377" spans="8:8">
      <c r="H48377" s="166"/>
    </row>
    <row r="48378" spans="8:8">
      <c r="H48378" s="166"/>
    </row>
    <row r="48379" spans="8:8">
      <c r="H48379" s="166"/>
    </row>
    <row r="48380" spans="8:8">
      <c r="H48380" s="166"/>
    </row>
    <row r="48381" spans="8:8">
      <c r="H48381" s="166"/>
    </row>
    <row r="48382" spans="8:8">
      <c r="H48382" s="166"/>
    </row>
    <row r="48383" spans="8:8">
      <c r="H48383" s="166"/>
    </row>
    <row r="48384" spans="8:8">
      <c r="H48384" s="166"/>
    </row>
    <row r="48385" spans="8:8">
      <c r="H48385" s="166"/>
    </row>
    <row r="48386" spans="8:8">
      <c r="H48386" s="166"/>
    </row>
    <row r="48387" spans="8:8">
      <c r="H48387" s="166"/>
    </row>
    <row r="48388" spans="8:8">
      <c r="H48388" s="166"/>
    </row>
    <row r="48389" spans="8:8">
      <c r="H48389" s="166"/>
    </row>
    <row r="48390" spans="8:8">
      <c r="H48390" s="166"/>
    </row>
    <row r="48391" spans="8:8">
      <c r="H48391" s="166"/>
    </row>
    <row r="48392" spans="8:8">
      <c r="H48392" s="166"/>
    </row>
    <row r="48393" spans="8:8">
      <c r="H48393" s="166"/>
    </row>
    <row r="48394" spans="8:8">
      <c r="H48394" s="166"/>
    </row>
    <row r="48395" spans="8:8">
      <c r="H48395" s="166"/>
    </row>
    <row r="48396" spans="8:8">
      <c r="H48396" s="166"/>
    </row>
    <row r="48397" spans="8:8">
      <c r="H48397" s="166"/>
    </row>
    <row r="48398" spans="8:8">
      <c r="H48398" s="166"/>
    </row>
    <row r="48399" spans="8:8">
      <c r="H48399" s="166"/>
    </row>
    <row r="48400" spans="8:8">
      <c r="H48400" s="166"/>
    </row>
    <row r="48401" spans="8:8">
      <c r="H48401" s="166"/>
    </row>
    <row r="48402" spans="8:8">
      <c r="H48402" s="166"/>
    </row>
    <row r="48403" spans="8:8">
      <c r="H48403" s="166"/>
    </row>
    <row r="48404" spans="8:8">
      <c r="H48404" s="166"/>
    </row>
    <row r="48405" spans="8:8">
      <c r="H48405" s="166"/>
    </row>
    <row r="48406" spans="8:8">
      <c r="H48406" s="166"/>
    </row>
    <row r="48407" spans="8:8">
      <c r="H48407" s="166"/>
    </row>
    <row r="48408" spans="8:8">
      <c r="H48408" s="166"/>
    </row>
    <row r="48409" spans="8:8">
      <c r="H48409" s="166"/>
    </row>
    <row r="48410" spans="8:8">
      <c r="H48410" s="166"/>
    </row>
    <row r="48411" spans="8:8">
      <c r="H48411" s="166"/>
    </row>
    <row r="48412" spans="8:8">
      <c r="H48412" s="166"/>
    </row>
    <row r="48413" spans="8:8">
      <c r="H48413" s="166"/>
    </row>
    <row r="48414" spans="8:8">
      <c r="H48414" s="166"/>
    </row>
    <row r="48415" spans="8:8">
      <c r="H48415" s="166"/>
    </row>
    <row r="48416" spans="8:8">
      <c r="H48416" s="166"/>
    </row>
    <row r="48417" spans="8:8">
      <c r="H48417" s="166"/>
    </row>
    <row r="48418" spans="8:8">
      <c r="H48418" s="166"/>
    </row>
    <row r="48419" spans="8:8">
      <c r="H48419" s="166"/>
    </row>
    <row r="48420" spans="8:8">
      <c r="H48420" s="166"/>
    </row>
    <row r="48421" spans="8:8">
      <c r="H48421" s="166"/>
    </row>
    <row r="48422" spans="8:8">
      <c r="H48422" s="166"/>
    </row>
    <row r="48423" spans="8:8">
      <c r="H48423" s="166"/>
    </row>
    <row r="48424" spans="8:8">
      <c r="H48424" s="166"/>
    </row>
    <row r="48425" spans="8:8">
      <c r="H48425" s="166"/>
    </row>
    <row r="48426" spans="8:8">
      <c r="H48426" s="166"/>
    </row>
    <row r="48427" spans="8:8">
      <c r="H48427" s="166"/>
    </row>
    <row r="48428" spans="8:8">
      <c r="H48428" s="166"/>
    </row>
    <row r="48429" spans="8:8">
      <c r="H48429" s="166"/>
    </row>
    <row r="48430" spans="8:8">
      <c r="H48430" s="166"/>
    </row>
    <row r="48431" spans="8:8">
      <c r="H48431" s="166"/>
    </row>
    <row r="48432" spans="8:8">
      <c r="H48432" s="166"/>
    </row>
    <row r="48433" spans="8:8">
      <c r="H48433" s="166"/>
    </row>
    <row r="48434" spans="8:8">
      <c r="H48434" s="166"/>
    </row>
    <row r="48435" spans="8:8">
      <c r="H48435" s="166"/>
    </row>
    <row r="48436" spans="8:8">
      <c r="H48436" s="166"/>
    </row>
    <row r="48437" spans="8:8">
      <c r="H48437" s="166"/>
    </row>
    <row r="48438" spans="8:8">
      <c r="H48438" s="166"/>
    </row>
    <row r="48439" spans="8:8">
      <c r="H48439" s="166"/>
    </row>
    <row r="48440" spans="8:8">
      <c r="H48440" s="166"/>
    </row>
    <row r="48441" spans="8:8">
      <c r="H48441" s="166"/>
    </row>
    <row r="48442" spans="8:8">
      <c r="H48442" s="166"/>
    </row>
    <row r="48443" spans="8:8">
      <c r="H48443" s="166"/>
    </row>
    <row r="48444" spans="8:8">
      <c r="H48444" s="166"/>
    </row>
    <row r="48445" spans="8:8">
      <c r="H48445" s="166"/>
    </row>
    <row r="48446" spans="8:8">
      <c r="H48446" s="166"/>
    </row>
    <row r="48447" spans="8:8">
      <c r="H48447" s="166"/>
    </row>
    <row r="48448" spans="8:8">
      <c r="H48448" s="166"/>
    </row>
    <row r="48449" spans="8:8">
      <c r="H48449" s="166"/>
    </row>
    <row r="48450" spans="8:8">
      <c r="H48450" s="166"/>
    </row>
    <row r="48451" spans="8:8">
      <c r="H48451" s="166"/>
    </row>
    <row r="48452" spans="8:8">
      <c r="H48452" s="166"/>
    </row>
    <row r="48453" spans="8:8">
      <c r="H48453" s="166"/>
    </row>
    <row r="48454" spans="8:8">
      <c r="H48454" s="166"/>
    </row>
    <row r="48455" spans="8:8">
      <c r="H48455" s="166"/>
    </row>
    <row r="48456" spans="8:8">
      <c r="H48456" s="166"/>
    </row>
    <row r="48457" spans="8:8">
      <c r="H48457" s="166"/>
    </row>
    <row r="48458" spans="8:8">
      <c r="H48458" s="166"/>
    </row>
    <row r="48459" spans="8:8">
      <c r="H48459" s="166"/>
    </row>
    <row r="48460" spans="8:8">
      <c r="H48460" s="166"/>
    </row>
    <row r="48461" spans="8:8">
      <c r="H48461" s="166"/>
    </row>
    <row r="48462" spans="8:8">
      <c r="H48462" s="166"/>
    </row>
    <row r="48463" spans="8:8">
      <c r="H48463" s="166"/>
    </row>
    <row r="48464" spans="8:8">
      <c r="H48464" s="166"/>
    </row>
    <row r="48465" spans="8:8">
      <c r="H48465" s="166"/>
    </row>
    <row r="48466" spans="8:8">
      <c r="H48466" s="166"/>
    </row>
    <row r="48467" spans="8:8">
      <c r="H48467" s="166"/>
    </row>
    <row r="48468" spans="8:8">
      <c r="H48468" s="166"/>
    </row>
    <row r="48469" spans="8:8">
      <c r="H48469" s="166"/>
    </row>
    <row r="48470" spans="8:8">
      <c r="H48470" s="166"/>
    </row>
    <row r="48471" spans="8:8">
      <c r="H48471" s="166"/>
    </row>
    <row r="48472" spans="8:8">
      <c r="H48472" s="166"/>
    </row>
    <row r="48473" spans="8:8">
      <c r="H48473" s="166"/>
    </row>
    <row r="48474" spans="8:8">
      <c r="H48474" s="166"/>
    </row>
    <row r="48475" spans="8:8">
      <c r="H48475" s="166"/>
    </row>
    <row r="48476" spans="8:8">
      <c r="H48476" s="166"/>
    </row>
    <row r="48477" spans="8:8">
      <c r="H48477" s="166"/>
    </row>
    <row r="48478" spans="8:8">
      <c r="H48478" s="166"/>
    </row>
    <row r="48479" spans="8:8">
      <c r="H48479" s="166"/>
    </row>
    <row r="48480" spans="8:8">
      <c r="H48480" s="166"/>
    </row>
    <row r="48481" spans="8:8">
      <c r="H48481" s="166"/>
    </row>
    <row r="48482" spans="8:8">
      <c r="H48482" s="166"/>
    </row>
    <row r="48483" spans="8:8">
      <c r="H48483" s="166"/>
    </row>
    <row r="48484" spans="8:8">
      <c r="H48484" s="166"/>
    </row>
    <row r="48485" spans="8:8">
      <c r="H48485" s="166"/>
    </row>
    <row r="48486" spans="8:8">
      <c r="H48486" s="166"/>
    </row>
    <row r="48487" spans="8:8">
      <c r="H48487" s="166"/>
    </row>
    <row r="48488" spans="8:8">
      <c r="H48488" s="166"/>
    </row>
    <row r="48489" spans="8:8">
      <c r="H48489" s="166"/>
    </row>
    <row r="48490" spans="8:8">
      <c r="H48490" s="166"/>
    </row>
    <row r="48491" spans="8:8">
      <c r="H48491" s="166"/>
    </row>
    <row r="48492" spans="8:8">
      <c r="H48492" s="166"/>
    </row>
    <row r="48493" spans="8:8">
      <c r="H48493" s="166"/>
    </row>
    <row r="48494" spans="8:8">
      <c r="H48494" s="166"/>
    </row>
    <row r="48495" spans="8:8">
      <c r="H48495" s="166"/>
    </row>
    <row r="48496" spans="8:8">
      <c r="H48496" s="166"/>
    </row>
    <row r="48497" spans="8:8">
      <c r="H48497" s="166"/>
    </row>
    <row r="48498" spans="8:8">
      <c r="H48498" s="166"/>
    </row>
    <row r="48499" spans="8:8">
      <c r="H48499" s="166"/>
    </row>
    <row r="48500" spans="8:8">
      <c r="H48500" s="166"/>
    </row>
    <row r="48501" spans="8:8">
      <c r="H48501" s="166"/>
    </row>
    <row r="48502" spans="8:8">
      <c r="H48502" s="166"/>
    </row>
    <row r="48503" spans="8:8">
      <c r="H48503" s="166"/>
    </row>
    <row r="48504" spans="8:8">
      <c r="H48504" s="166"/>
    </row>
    <row r="48505" spans="8:8">
      <c r="H48505" s="166"/>
    </row>
    <row r="48506" spans="8:8">
      <c r="H48506" s="166"/>
    </row>
    <row r="48507" spans="8:8">
      <c r="H48507" s="166"/>
    </row>
    <row r="48508" spans="8:8">
      <c r="H48508" s="166"/>
    </row>
    <row r="48509" spans="8:8">
      <c r="H48509" s="166"/>
    </row>
    <row r="48510" spans="8:8">
      <c r="H48510" s="166"/>
    </row>
    <row r="48511" spans="8:8">
      <c r="H48511" s="166"/>
    </row>
    <row r="48512" spans="8:8">
      <c r="H48512" s="166"/>
    </row>
    <row r="48513" spans="8:8">
      <c r="H48513" s="166"/>
    </row>
    <row r="48514" spans="8:8">
      <c r="H48514" s="166"/>
    </row>
    <row r="48515" spans="8:8">
      <c r="H48515" s="166"/>
    </row>
    <row r="48516" spans="8:8">
      <c r="H48516" s="166"/>
    </row>
    <row r="48517" spans="8:8">
      <c r="H48517" s="166"/>
    </row>
    <row r="48518" spans="8:8">
      <c r="H48518" s="166"/>
    </row>
    <row r="48519" spans="8:8">
      <c r="H48519" s="166"/>
    </row>
    <row r="48520" spans="8:8">
      <c r="H48520" s="166"/>
    </row>
    <row r="48521" spans="8:8">
      <c r="H48521" s="166"/>
    </row>
    <row r="48522" spans="8:8">
      <c r="H48522" s="166"/>
    </row>
    <row r="48523" spans="8:8">
      <c r="H48523" s="166"/>
    </row>
    <row r="48524" spans="8:8">
      <c r="H48524" s="166"/>
    </row>
    <row r="48525" spans="8:8">
      <c r="H48525" s="166"/>
    </row>
    <row r="48526" spans="8:8">
      <c r="H48526" s="166"/>
    </row>
    <row r="48527" spans="8:8">
      <c r="H48527" s="166"/>
    </row>
    <row r="48528" spans="8:8">
      <c r="H48528" s="166"/>
    </row>
    <row r="48529" spans="8:8">
      <c r="H48529" s="166"/>
    </row>
    <row r="48530" spans="8:8">
      <c r="H48530" s="166"/>
    </row>
    <row r="48531" spans="8:8">
      <c r="H48531" s="166"/>
    </row>
    <row r="48532" spans="8:8">
      <c r="H48532" s="166"/>
    </row>
    <row r="48533" spans="8:8">
      <c r="H48533" s="166"/>
    </row>
    <row r="48534" spans="8:8">
      <c r="H48534" s="166"/>
    </row>
    <row r="48535" spans="8:8">
      <c r="H48535" s="166"/>
    </row>
    <row r="48536" spans="8:8">
      <c r="H48536" s="166"/>
    </row>
    <row r="48537" spans="8:8">
      <c r="H48537" s="166"/>
    </row>
    <row r="48538" spans="8:8">
      <c r="H48538" s="166"/>
    </row>
    <row r="48539" spans="8:8">
      <c r="H48539" s="166"/>
    </row>
    <row r="48540" spans="8:8">
      <c r="H48540" s="166"/>
    </row>
    <row r="48541" spans="8:8">
      <c r="H48541" s="166"/>
    </row>
    <row r="48542" spans="8:8">
      <c r="H48542" s="166"/>
    </row>
    <row r="48543" spans="8:8">
      <c r="H48543" s="166"/>
    </row>
    <row r="48544" spans="8:8">
      <c r="H48544" s="166"/>
    </row>
    <row r="48545" spans="8:8">
      <c r="H48545" s="166"/>
    </row>
    <row r="48546" spans="8:8">
      <c r="H48546" s="166"/>
    </row>
    <row r="48547" spans="8:8">
      <c r="H48547" s="166"/>
    </row>
    <row r="48548" spans="8:8">
      <c r="H48548" s="166"/>
    </row>
    <row r="48549" spans="8:8">
      <c r="H48549" s="166"/>
    </row>
    <row r="48550" spans="8:8">
      <c r="H48550" s="166"/>
    </row>
    <row r="48551" spans="8:8">
      <c r="H48551" s="166"/>
    </row>
    <row r="48552" spans="8:8">
      <c r="H48552" s="166"/>
    </row>
    <row r="48553" spans="8:8">
      <c r="H48553" s="166"/>
    </row>
    <row r="48554" spans="8:8">
      <c r="H48554" s="166"/>
    </row>
    <row r="48555" spans="8:8">
      <c r="H48555" s="166"/>
    </row>
    <row r="48556" spans="8:8">
      <c r="H48556" s="166"/>
    </row>
    <row r="48557" spans="8:8">
      <c r="H48557" s="166"/>
    </row>
    <row r="48558" spans="8:8">
      <c r="H48558" s="166"/>
    </row>
    <row r="48559" spans="8:8">
      <c r="H48559" s="166"/>
    </row>
    <row r="48560" spans="8:8">
      <c r="H48560" s="166"/>
    </row>
    <row r="48561" spans="8:8">
      <c r="H48561" s="166"/>
    </row>
    <row r="48562" spans="8:8">
      <c r="H48562" s="166"/>
    </row>
    <row r="48563" spans="8:8">
      <c r="H48563" s="166"/>
    </row>
    <row r="48564" spans="8:8">
      <c r="H48564" s="166"/>
    </row>
    <row r="48565" spans="8:8">
      <c r="H48565" s="166"/>
    </row>
    <row r="48566" spans="8:8">
      <c r="H48566" s="166"/>
    </row>
    <row r="48567" spans="8:8">
      <c r="H48567" s="166"/>
    </row>
    <row r="48568" spans="8:8">
      <c r="H48568" s="166"/>
    </row>
    <row r="48569" spans="8:8">
      <c r="H48569" s="166"/>
    </row>
    <row r="48570" spans="8:8">
      <c r="H48570" s="166"/>
    </row>
    <row r="48571" spans="8:8">
      <c r="H48571" s="166"/>
    </row>
    <row r="48572" spans="8:8">
      <c r="H48572" s="166"/>
    </row>
    <row r="48573" spans="8:8">
      <c r="H48573" s="166"/>
    </row>
    <row r="48574" spans="8:8">
      <c r="H48574" s="166"/>
    </row>
    <row r="48575" spans="8:8">
      <c r="H48575" s="166"/>
    </row>
    <row r="48576" spans="8:8">
      <c r="H48576" s="166"/>
    </row>
    <row r="48577" spans="8:8">
      <c r="H48577" s="166"/>
    </row>
    <row r="48578" spans="8:8">
      <c r="H48578" s="166"/>
    </row>
    <row r="48579" spans="8:8">
      <c r="H48579" s="166"/>
    </row>
    <row r="48580" spans="8:8">
      <c r="H48580" s="166"/>
    </row>
    <row r="48581" spans="8:8">
      <c r="H48581" s="166"/>
    </row>
    <row r="48582" spans="8:8">
      <c r="H48582" s="166"/>
    </row>
    <row r="48583" spans="8:8">
      <c r="H48583" s="166"/>
    </row>
    <row r="48584" spans="8:8">
      <c r="H48584" s="166"/>
    </row>
    <row r="48585" spans="8:8">
      <c r="H48585" s="166"/>
    </row>
    <row r="48586" spans="8:8">
      <c r="H48586" s="166"/>
    </row>
    <row r="48587" spans="8:8">
      <c r="H48587" s="166"/>
    </row>
    <row r="48588" spans="8:8">
      <c r="H48588" s="166"/>
    </row>
    <row r="48589" spans="8:8">
      <c r="H48589" s="166"/>
    </row>
    <row r="48590" spans="8:8">
      <c r="H48590" s="166"/>
    </row>
    <row r="48591" spans="8:8">
      <c r="H48591" s="166"/>
    </row>
    <row r="48592" spans="8:8">
      <c r="H48592" s="166"/>
    </row>
    <row r="48593" spans="8:8">
      <c r="H48593" s="166"/>
    </row>
    <row r="48594" spans="8:8">
      <c r="H48594" s="166"/>
    </row>
    <row r="48595" spans="8:8">
      <c r="H48595" s="166"/>
    </row>
    <row r="48596" spans="8:8">
      <c r="H48596" s="166"/>
    </row>
    <row r="48597" spans="8:8">
      <c r="H48597" s="166"/>
    </row>
    <row r="48598" spans="8:8">
      <c r="H48598" s="166"/>
    </row>
    <row r="48599" spans="8:8">
      <c r="H48599" s="166"/>
    </row>
    <row r="48600" spans="8:8">
      <c r="H48600" s="166"/>
    </row>
    <row r="48601" spans="8:8">
      <c r="H48601" s="166"/>
    </row>
    <row r="48602" spans="8:8">
      <c r="H48602" s="166"/>
    </row>
    <row r="48603" spans="8:8">
      <c r="H48603" s="166"/>
    </row>
    <row r="48604" spans="8:8">
      <c r="H48604" s="166"/>
    </row>
    <row r="48605" spans="8:8">
      <c r="H48605" s="166"/>
    </row>
    <row r="48606" spans="8:8">
      <c r="H48606" s="166"/>
    </row>
    <row r="48607" spans="8:8">
      <c r="H48607" s="166"/>
    </row>
    <row r="48608" spans="8:8">
      <c r="H48608" s="166"/>
    </row>
    <row r="48609" spans="8:8">
      <c r="H48609" s="166"/>
    </row>
    <row r="48610" spans="8:8">
      <c r="H48610" s="166"/>
    </row>
    <row r="48611" spans="8:8">
      <c r="H48611" s="166"/>
    </row>
    <row r="48612" spans="8:8">
      <c r="H48612" s="166"/>
    </row>
    <row r="48613" spans="8:8">
      <c r="H48613" s="166"/>
    </row>
    <row r="48614" spans="8:8">
      <c r="H48614" s="166"/>
    </row>
    <row r="48615" spans="8:8">
      <c r="H48615" s="166"/>
    </row>
    <row r="48616" spans="8:8">
      <c r="H48616" s="166"/>
    </row>
    <row r="48617" spans="8:8">
      <c r="H48617" s="166"/>
    </row>
    <row r="48618" spans="8:8">
      <c r="H48618" s="166"/>
    </row>
    <row r="48619" spans="8:8">
      <c r="H48619" s="166"/>
    </row>
    <row r="48620" spans="8:8">
      <c r="H48620" s="166"/>
    </row>
    <row r="48621" spans="8:8">
      <c r="H48621" s="166"/>
    </row>
    <row r="48622" spans="8:8">
      <c r="H48622" s="166"/>
    </row>
    <row r="48623" spans="8:8">
      <c r="H48623" s="166"/>
    </row>
    <row r="48624" spans="8:8">
      <c r="H48624" s="166"/>
    </row>
    <row r="48625" spans="8:8">
      <c r="H48625" s="166"/>
    </row>
    <row r="48626" spans="8:8">
      <c r="H48626" s="166"/>
    </row>
    <row r="48627" spans="8:8">
      <c r="H48627" s="166"/>
    </row>
    <row r="48628" spans="8:8">
      <c r="H48628" s="166"/>
    </row>
    <row r="48629" spans="8:8">
      <c r="H48629" s="166"/>
    </row>
    <row r="48630" spans="8:8">
      <c r="H48630" s="166"/>
    </row>
    <row r="48631" spans="8:8">
      <c r="H48631" s="166"/>
    </row>
    <row r="48632" spans="8:8">
      <c r="H48632" s="166"/>
    </row>
    <row r="48633" spans="8:8">
      <c r="H48633" s="166"/>
    </row>
    <row r="48634" spans="8:8">
      <c r="H48634" s="166"/>
    </row>
    <row r="48635" spans="8:8">
      <c r="H48635" s="166"/>
    </row>
    <row r="48636" spans="8:8">
      <c r="H48636" s="166"/>
    </row>
    <row r="48637" spans="8:8">
      <c r="H48637" s="166"/>
    </row>
    <row r="48638" spans="8:8">
      <c r="H48638" s="166"/>
    </row>
    <row r="48639" spans="8:8">
      <c r="H48639" s="166"/>
    </row>
    <row r="48640" spans="8:8">
      <c r="H48640" s="166"/>
    </row>
    <row r="48641" spans="8:8">
      <c r="H48641" s="166"/>
    </row>
    <row r="48642" spans="8:8">
      <c r="H48642" s="166"/>
    </row>
    <row r="48643" spans="8:8">
      <c r="H48643" s="166"/>
    </row>
    <row r="48644" spans="8:8">
      <c r="H48644" s="166"/>
    </row>
    <row r="48645" spans="8:8">
      <c r="H48645" s="166"/>
    </row>
    <row r="48646" spans="8:8">
      <c r="H48646" s="166"/>
    </row>
    <row r="48647" spans="8:8">
      <c r="H48647" s="166"/>
    </row>
    <row r="48648" spans="8:8">
      <c r="H48648" s="166"/>
    </row>
    <row r="48649" spans="8:8">
      <c r="H48649" s="166"/>
    </row>
    <row r="48650" spans="8:8">
      <c r="H48650" s="166"/>
    </row>
    <row r="48651" spans="8:8">
      <c r="H48651" s="166"/>
    </row>
    <row r="48652" spans="8:8">
      <c r="H48652" s="166"/>
    </row>
    <row r="48653" spans="8:8">
      <c r="H48653" s="166"/>
    </row>
    <row r="48654" spans="8:8">
      <c r="H48654" s="166"/>
    </row>
    <row r="48655" spans="8:8">
      <c r="H48655" s="166"/>
    </row>
    <row r="48656" spans="8:8">
      <c r="H48656" s="166"/>
    </row>
    <row r="48657" spans="8:8">
      <c r="H48657" s="166"/>
    </row>
    <row r="48658" spans="8:8">
      <c r="H48658" s="166"/>
    </row>
    <row r="48659" spans="8:8">
      <c r="H48659" s="166"/>
    </row>
    <row r="48660" spans="8:8">
      <c r="H48660" s="166"/>
    </row>
    <row r="48661" spans="8:8">
      <c r="H48661" s="166"/>
    </row>
    <row r="48662" spans="8:8">
      <c r="H48662" s="166"/>
    </row>
    <row r="48663" spans="8:8">
      <c r="H48663" s="166"/>
    </row>
    <row r="48664" spans="8:8">
      <c r="H48664" s="166"/>
    </row>
    <row r="48665" spans="8:8">
      <c r="H48665" s="166"/>
    </row>
    <row r="48666" spans="8:8">
      <c r="H48666" s="166"/>
    </row>
    <row r="48667" spans="8:8">
      <c r="H48667" s="166"/>
    </row>
    <row r="48668" spans="8:8">
      <c r="H48668" s="166"/>
    </row>
    <row r="48669" spans="8:8">
      <c r="H48669" s="166"/>
    </row>
    <row r="48670" spans="8:8">
      <c r="H48670" s="166"/>
    </row>
    <row r="48671" spans="8:8">
      <c r="H48671" s="166"/>
    </row>
    <row r="48672" spans="8:8">
      <c r="H48672" s="166"/>
    </row>
    <row r="48673" spans="8:8">
      <c r="H48673" s="166"/>
    </row>
    <row r="48674" spans="8:8">
      <c r="H48674" s="166"/>
    </row>
    <row r="48675" spans="8:8">
      <c r="H48675" s="166"/>
    </row>
    <row r="48676" spans="8:8">
      <c r="H48676" s="166"/>
    </row>
    <row r="48677" spans="8:8">
      <c r="H48677" s="166"/>
    </row>
    <row r="48678" spans="8:8">
      <c r="H48678" s="166"/>
    </row>
    <row r="48679" spans="8:8">
      <c r="H48679" s="166"/>
    </row>
    <row r="48680" spans="8:8">
      <c r="H48680" s="166"/>
    </row>
    <row r="48681" spans="8:8">
      <c r="H48681" s="166"/>
    </row>
    <row r="48682" spans="8:8">
      <c r="H48682" s="166"/>
    </row>
    <row r="48683" spans="8:8">
      <c r="H48683" s="166"/>
    </row>
    <row r="48684" spans="8:8">
      <c r="H48684" s="166"/>
    </row>
    <row r="48685" spans="8:8">
      <c r="H48685" s="166"/>
    </row>
    <row r="48686" spans="8:8">
      <c r="H48686" s="166"/>
    </row>
    <row r="48687" spans="8:8">
      <c r="H48687" s="166"/>
    </row>
    <row r="48688" spans="8:8">
      <c r="H48688" s="166"/>
    </row>
    <row r="48689" spans="8:8">
      <c r="H48689" s="166"/>
    </row>
    <row r="48690" spans="8:8">
      <c r="H48690" s="166"/>
    </row>
    <row r="48691" spans="8:8">
      <c r="H48691" s="166"/>
    </row>
    <row r="48692" spans="8:8">
      <c r="H48692" s="166"/>
    </row>
    <row r="48693" spans="8:8">
      <c r="H48693" s="166"/>
    </row>
    <row r="48694" spans="8:8">
      <c r="H48694" s="166"/>
    </row>
    <row r="48695" spans="8:8">
      <c r="H48695" s="166"/>
    </row>
    <row r="48696" spans="8:8">
      <c r="H48696" s="166"/>
    </row>
    <row r="48697" spans="8:8">
      <c r="H48697" s="166"/>
    </row>
    <row r="48698" spans="8:8">
      <c r="H48698" s="166"/>
    </row>
    <row r="48699" spans="8:8">
      <c r="H48699" s="166"/>
    </row>
    <row r="48700" spans="8:8">
      <c r="H48700" s="166"/>
    </row>
    <row r="48701" spans="8:8">
      <c r="H48701" s="166"/>
    </row>
    <row r="48702" spans="8:8">
      <c r="H48702" s="166"/>
    </row>
    <row r="48703" spans="8:8">
      <c r="H48703" s="166"/>
    </row>
    <row r="48704" spans="8:8">
      <c r="H48704" s="166"/>
    </row>
    <row r="48705" spans="8:8">
      <c r="H48705" s="166"/>
    </row>
    <row r="48706" spans="8:8">
      <c r="H48706" s="166"/>
    </row>
    <row r="48707" spans="8:8">
      <c r="H48707" s="166"/>
    </row>
    <row r="48708" spans="8:8">
      <c r="H48708" s="166"/>
    </row>
    <row r="48709" spans="8:8">
      <c r="H48709" s="166"/>
    </row>
    <row r="48710" spans="8:8">
      <c r="H48710" s="166"/>
    </row>
    <row r="48711" spans="8:8">
      <c r="H48711" s="166"/>
    </row>
    <row r="48712" spans="8:8">
      <c r="H48712" s="166"/>
    </row>
    <row r="48713" spans="8:8">
      <c r="H48713" s="166"/>
    </row>
    <row r="48714" spans="8:8">
      <c r="H48714" s="166"/>
    </row>
    <row r="48715" spans="8:8">
      <c r="H48715" s="166"/>
    </row>
    <row r="48716" spans="8:8">
      <c r="H48716" s="166"/>
    </row>
    <row r="48717" spans="8:8">
      <c r="H48717" s="166"/>
    </row>
    <row r="48718" spans="8:8">
      <c r="H48718" s="166"/>
    </row>
    <row r="48719" spans="8:8">
      <c r="H48719" s="166"/>
    </row>
    <row r="48720" spans="8:8">
      <c r="H48720" s="166"/>
    </row>
    <row r="48721" spans="8:8">
      <c r="H48721" s="166"/>
    </row>
    <row r="48722" spans="8:8">
      <c r="H48722" s="166"/>
    </row>
    <row r="48723" spans="8:8">
      <c r="H48723" s="166"/>
    </row>
    <row r="48724" spans="8:8">
      <c r="H48724" s="166"/>
    </row>
    <row r="48725" spans="8:8">
      <c r="H48725" s="166"/>
    </row>
    <row r="48726" spans="8:8">
      <c r="H48726" s="166"/>
    </row>
    <row r="48727" spans="8:8">
      <c r="H48727" s="166"/>
    </row>
    <row r="48728" spans="8:8">
      <c r="H48728" s="166"/>
    </row>
    <row r="48729" spans="8:8">
      <c r="H48729" s="166"/>
    </row>
    <row r="48730" spans="8:8">
      <c r="H48730" s="166"/>
    </row>
    <row r="48731" spans="8:8">
      <c r="H48731" s="166"/>
    </row>
    <row r="48732" spans="8:8">
      <c r="H48732" s="166"/>
    </row>
    <row r="48733" spans="8:8">
      <c r="H48733" s="166"/>
    </row>
    <row r="48734" spans="8:8">
      <c r="H48734" s="166"/>
    </row>
    <row r="48735" spans="8:8">
      <c r="H48735" s="166"/>
    </row>
    <row r="48736" spans="8:8">
      <c r="H48736" s="166"/>
    </row>
    <row r="48737" spans="8:8">
      <c r="H48737" s="166"/>
    </row>
    <row r="48738" spans="8:8">
      <c r="H48738" s="166"/>
    </row>
    <row r="48739" spans="8:8">
      <c r="H48739" s="166"/>
    </row>
    <row r="48740" spans="8:8">
      <c r="H48740" s="166"/>
    </row>
    <row r="48741" spans="8:8">
      <c r="H48741" s="166"/>
    </row>
    <row r="48742" spans="8:8">
      <c r="H48742" s="166"/>
    </row>
    <row r="48743" spans="8:8">
      <c r="H48743" s="166"/>
    </row>
    <row r="48744" spans="8:8">
      <c r="H48744" s="166"/>
    </row>
    <row r="48745" spans="8:8">
      <c r="H48745" s="166"/>
    </row>
    <row r="48746" spans="8:8">
      <c r="H48746" s="166"/>
    </row>
    <row r="48747" spans="8:8">
      <c r="H48747" s="166"/>
    </row>
    <row r="48748" spans="8:8">
      <c r="H48748" s="166"/>
    </row>
    <row r="48749" spans="8:8">
      <c r="H48749" s="166"/>
    </row>
    <row r="48750" spans="8:8">
      <c r="H48750" s="166"/>
    </row>
    <row r="48751" spans="8:8">
      <c r="H48751" s="166"/>
    </row>
    <row r="48752" spans="8:8">
      <c r="H48752" s="166"/>
    </row>
    <row r="48753" spans="8:8">
      <c r="H48753" s="166"/>
    </row>
    <row r="48754" spans="8:8">
      <c r="H48754" s="166"/>
    </row>
    <row r="48755" spans="8:8">
      <c r="H48755" s="166"/>
    </row>
    <row r="48756" spans="8:8">
      <c r="H48756" s="166"/>
    </row>
    <row r="48757" spans="8:8">
      <c r="H48757" s="166"/>
    </row>
    <row r="48758" spans="8:8">
      <c r="H48758" s="166"/>
    </row>
    <row r="48759" spans="8:8">
      <c r="H48759" s="166"/>
    </row>
    <row r="48760" spans="8:8">
      <c r="H48760" s="166"/>
    </row>
    <row r="48761" spans="8:8">
      <c r="H48761" s="166"/>
    </row>
    <row r="48762" spans="8:8">
      <c r="H48762" s="166"/>
    </row>
    <row r="48763" spans="8:8">
      <c r="H48763" s="166"/>
    </row>
    <row r="48764" spans="8:8">
      <c r="H48764" s="166"/>
    </row>
    <row r="48765" spans="8:8">
      <c r="H48765" s="166"/>
    </row>
    <row r="48766" spans="8:8">
      <c r="H48766" s="166"/>
    </row>
    <row r="48767" spans="8:8">
      <c r="H48767" s="166"/>
    </row>
    <row r="48768" spans="8:8">
      <c r="H48768" s="166"/>
    </row>
    <row r="48769" spans="8:8">
      <c r="H48769" s="166"/>
    </row>
    <row r="48770" spans="8:8">
      <c r="H48770" s="166"/>
    </row>
    <row r="48771" spans="8:8">
      <c r="H48771" s="166"/>
    </row>
    <row r="48772" spans="8:8">
      <c r="H48772" s="166"/>
    </row>
    <row r="48773" spans="8:8">
      <c r="H48773" s="166"/>
    </row>
    <row r="48774" spans="8:8">
      <c r="H48774" s="166"/>
    </row>
    <row r="48775" spans="8:8">
      <c r="H48775" s="166"/>
    </row>
    <row r="48776" spans="8:8">
      <c r="H48776" s="166"/>
    </row>
    <row r="48777" spans="8:8">
      <c r="H48777" s="166"/>
    </row>
    <row r="48778" spans="8:8">
      <c r="H48778" s="166"/>
    </row>
    <row r="48779" spans="8:8">
      <c r="H48779" s="166"/>
    </row>
    <row r="48780" spans="8:8">
      <c r="H48780" s="166"/>
    </row>
    <row r="48781" spans="8:8">
      <c r="H48781" s="166"/>
    </row>
    <row r="48782" spans="8:8">
      <c r="H48782" s="166"/>
    </row>
    <row r="48783" spans="8:8">
      <c r="H48783" s="166"/>
    </row>
    <row r="48784" spans="8:8">
      <c r="H48784" s="166"/>
    </row>
    <row r="48785" spans="8:8">
      <c r="H48785" s="166"/>
    </row>
    <row r="48786" spans="8:8">
      <c r="H48786" s="166"/>
    </row>
    <row r="48787" spans="8:8">
      <c r="H48787" s="166"/>
    </row>
    <row r="48788" spans="8:8">
      <c r="H48788" s="166"/>
    </row>
    <row r="48789" spans="8:8">
      <c r="H48789" s="166"/>
    </row>
    <row r="48790" spans="8:8">
      <c r="H48790" s="166"/>
    </row>
    <row r="48791" spans="8:8">
      <c r="H48791" s="166"/>
    </row>
    <row r="48792" spans="8:8">
      <c r="H48792" s="166"/>
    </row>
    <row r="48793" spans="8:8">
      <c r="H48793" s="166"/>
    </row>
    <row r="48794" spans="8:8">
      <c r="H48794" s="166"/>
    </row>
    <row r="48795" spans="8:8">
      <c r="H48795" s="166"/>
    </row>
    <row r="48796" spans="8:8">
      <c r="H48796" s="166"/>
    </row>
    <row r="48797" spans="8:8">
      <c r="H48797" s="166"/>
    </row>
    <row r="48798" spans="8:8">
      <c r="H48798" s="166"/>
    </row>
    <row r="48799" spans="8:8">
      <c r="H48799" s="166"/>
    </row>
    <row r="48800" spans="8:8">
      <c r="H48800" s="166"/>
    </row>
    <row r="48801" spans="8:8">
      <c r="H48801" s="166"/>
    </row>
    <row r="48802" spans="8:8">
      <c r="H48802" s="166"/>
    </row>
    <row r="48803" spans="8:8">
      <c r="H48803" s="166"/>
    </row>
    <row r="48804" spans="8:8">
      <c r="H48804" s="166"/>
    </row>
    <row r="48805" spans="8:8">
      <c r="H48805" s="166"/>
    </row>
    <row r="48806" spans="8:8">
      <c r="H48806" s="166"/>
    </row>
    <row r="48807" spans="8:8">
      <c r="H48807" s="166"/>
    </row>
    <row r="48808" spans="8:8">
      <c r="H48808" s="166"/>
    </row>
    <row r="48809" spans="8:8">
      <c r="H48809" s="166"/>
    </row>
    <row r="48810" spans="8:8">
      <c r="H48810" s="166"/>
    </row>
    <row r="48811" spans="8:8">
      <c r="H48811" s="166"/>
    </row>
    <row r="48812" spans="8:8">
      <c r="H48812" s="166"/>
    </row>
    <row r="48813" spans="8:8">
      <c r="H48813" s="166"/>
    </row>
    <row r="48814" spans="8:8">
      <c r="H48814" s="166"/>
    </row>
    <row r="48815" spans="8:8">
      <c r="H48815" s="166"/>
    </row>
    <row r="48816" spans="8:8">
      <c r="H48816" s="166"/>
    </row>
    <row r="48817" spans="8:8">
      <c r="H48817" s="166"/>
    </row>
    <row r="48818" spans="8:8">
      <c r="H48818" s="166"/>
    </row>
    <row r="48819" spans="8:8">
      <c r="H48819" s="166"/>
    </row>
    <row r="48820" spans="8:8">
      <c r="H48820" s="166"/>
    </row>
    <row r="48821" spans="8:8">
      <c r="H48821" s="166"/>
    </row>
    <row r="48822" spans="8:8">
      <c r="H48822" s="166"/>
    </row>
    <row r="48823" spans="8:8">
      <c r="H48823" s="166"/>
    </row>
    <row r="48824" spans="8:8">
      <c r="H48824" s="166"/>
    </row>
    <row r="48825" spans="8:8">
      <c r="H48825" s="166"/>
    </row>
    <row r="48826" spans="8:8">
      <c r="H48826" s="166"/>
    </row>
    <row r="48827" spans="8:8">
      <c r="H48827" s="166"/>
    </row>
    <row r="48828" spans="8:8">
      <c r="H48828" s="166"/>
    </row>
    <row r="48829" spans="8:8">
      <c r="H48829" s="166"/>
    </row>
    <row r="48830" spans="8:8">
      <c r="H48830" s="166"/>
    </row>
    <row r="48831" spans="8:8">
      <c r="H48831" s="166"/>
    </row>
    <row r="48832" spans="8:8">
      <c r="H48832" s="166"/>
    </row>
    <row r="48833" spans="8:8">
      <c r="H48833" s="166"/>
    </row>
    <row r="48834" spans="8:8">
      <c r="H48834" s="166"/>
    </row>
    <row r="48835" spans="8:8">
      <c r="H48835" s="166"/>
    </row>
    <row r="48836" spans="8:8">
      <c r="H48836" s="166"/>
    </row>
    <row r="48837" spans="8:8">
      <c r="H48837" s="166"/>
    </row>
    <row r="48838" spans="8:8">
      <c r="H48838" s="166"/>
    </row>
    <row r="48839" spans="8:8">
      <c r="H48839" s="166"/>
    </row>
    <row r="48840" spans="8:8">
      <c r="H48840" s="166"/>
    </row>
    <row r="48841" spans="8:8">
      <c r="H48841" s="166"/>
    </row>
    <row r="48842" spans="8:8">
      <c r="H48842" s="166"/>
    </row>
    <row r="48843" spans="8:8">
      <c r="H48843" s="166"/>
    </row>
    <row r="48844" spans="8:8">
      <c r="H48844" s="166"/>
    </row>
    <row r="48845" spans="8:8">
      <c r="H48845" s="166"/>
    </row>
    <row r="48846" spans="8:8">
      <c r="H48846" s="166"/>
    </row>
    <row r="48847" spans="8:8">
      <c r="H48847" s="166"/>
    </row>
    <row r="48848" spans="8:8">
      <c r="H48848" s="166"/>
    </row>
    <row r="48849" spans="8:8">
      <c r="H48849" s="166"/>
    </row>
    <row r="48850" spans="8:8">
      <c r="H48850" s="166"/>
    </row>
    <row r="48851" spans="8:8">
      <c r="H48851" s="166"/>
    </row>
    <row r="48852" spans="8:8">
      <c r="H48852" s="166"/>
    </row>
    <row r="48853" spans="8:8">
      <c r="H48853" s="166"/>
    </row>
    <row r="48854" spans="8:8">
      <c r="H48854" s="166"/>
    </row>
    <row r="48855" spans="8:8">
      <c r="H48855" s="166"/>
    </row>
    <row r="48856" spans="8:8">
      <c r="H48856" s="166"/>
    </row>
    <row r="48857" spans="8:8">
      <c r="H48857" s="166"/>
    </row>
    <row r="48858" spans="8:8">
      <c r="H48858" s="166"/>
    </row>
    <row r="48859" spans="8:8">
      <c r="H48859" s="166"/>
    </row>
    <row r="48860" spans="8:8">
      <c r="H48860" s="166"/>
    </row>
    <row r="48861" spans="8:8">
      <c r="H48861" s="166"/>
    </row>
    <row r="48862" spans="8:8">
      <c r="H48862" s="166"/>
    </row>
    <row r="48863" spans="8:8">
      <c r="H48863" s="166"/>
    </row>
    <row r="48864" spans="8:8">
      <c r="H48864" s="166"/>
    </row>
    <row r="48865" spans="8:8">
      <c r="H48865" s="166"/>
    </row>
    <row r="48866" spans="8:8">
      <c r="H48866" s="166"/>
    </row>
    <row r="48867" spans="8:8">
      <c r="H48867" s="166"/>
    </row>
    <row r="48868" spans="8:8">
      <c r="H48868" s="166"/>
    </row>
    <row r="48869" spans="8:8">
      <c r="H48869" s="166"/>
    </row>
    <row r="48870" spans="8:8">
      <c r="H48870" s="166"/>
    </row>
    <row r="48871" spans="8:8">
      <c r="H48871" s="166"/>
    </row>
    <row r="48872" spans="8:8">
      <c r="H48872" s="166"/>
    </row>
    <row r="48873" spans="8:8">
      <c r="H48873" s="166"/>
    </row>
    <row r="48874" spans="8:8">
      <c r="H48874" s="166"/>
    </row>
    <row r="48875" spans="8:8">
      <c r="H48875" s="166"/>
    </row>
    <row r="48876" spans="8:8">
      <c r="H48876" s="166"/>
    </row>
    <row r="48877" spans="8:8">
      <c r="H48877" s="166"/>
    </row>
    <row r="48878" spans="8:8">
      <c r="H48878" s="166"/>
    </row>
    <row r="48879" spans="8:8">
      <c r="H48879" s="166"/>
    </row>
    <row r="48880" spans="8:8">
      <c r="H48880" s="166"/>
    </row>
    <row r="48881" spans="8:8">
      <c r="H48881" s="166"/>
    </row>
    <row r="48882" spans="8:8">
      <c r="H48882" s="166"/>
    </row>
    <row r="48883" spans="8:8">
      <c r="H48883" s="166"/>
    </row>
    <row r="48884" spans="8:8">
      <c r="H48884" s="166"/>
    </row>
    <row r="48885" spans="8:8">
      <c r="H48885" s="166"/>
    </row>
    <row r="48886" spans="8:8">
      <c r="H48886" s="166"/>
    </row>
    <row r="48887" spans="8:8">
      <c r="H48887" s="166"/>
    </row>
    <row r="48888" spans="8:8">
      <c r="H48888" s="166"/>
    </row>
    <row r="48889" spans="8:8">
      <c r="H48889" s="166"/>
    </row>
    <row r="48890" spans="8:8">
      <c r="H48890" s="166"/>
    </row>
    <row r="48891" spans="8:8">
      <c r="H48891" s="166"/>
    </row>
    <row r="48892" spans="8:8">
      <c r="H48892" s="166"/>
    </row>
    <row r="48893" spans="8:8">
      <c r="H48893" s="166"/>
    </row>
    <row r="48894" spans="8:8">
      <c r="H48894" s="166"/>
    </row>
    <row r="48895" spans="8:8">
      <c r="H48895" s="166"/>
    </row>
    <row r="48896" spans="8:8">
      <c r="H48896" s="166"/>
    </row>
    <row r="48897" spans="8:8">
      <c r="H48897" s="166"/>
    </row>
    <row r="48898" spans="8:8">
      <c r="H48898" s="166"/>
    </row>
    <row r="48899" spans="8:8">
      <c r="H48899" s="166"/>
    </row>
    <row r="48900" spans="8:8">
      <c r="H48900" s="166"/>
    </row>
    <row r="48901" spans="8:8">
      <c r="H48901" s="166"/>
    </row>
    <row r="48902" spans="8:8">
      <c r="H48902" s="166"/>
    </row>
    <row r="48903" spans="8:8">
      <c r="H48903" s="166"/>
    </row>
    <row r="48904" spans="8:8">
      <c r="H48904" s="166"/>
    </row>
    <row r="48905" spans="8:8">
      <c r="H48905" s="166"/>
    </row>
    <row r="48906" spans="8:8">
      <c r="H48906" s="166"/>
    </row>
    <row r="48907" spans="8:8">
      <c r="H48907" s="166"/>
    </row>
    <row r="48908" spans="8:8">
      <c r="H48908" s="166"/>
    </row>
    <row r="48909" spans="8:8">
      <c r="H48909" s="166"/>
    </row>
    <row r="48910" spans="8:8">
      <c r="H48910" s="166"/>
    </row>
    <row r="48911" spans="8:8">
      <c r="H48911" s="166"/>
    </row>
    <row r="48912" spans="8:8">
      <c r="H48912" s="166"/>
    </row>
    <row r="48913" spans="8:8">
      <c r="H48913" s="166"/>
    </row>
    <row r="48914" spans="8:8">
      <c r="H48914" s="166"/>
    </row>
    <row r="48915" spans="8:8">
      <c r="H48915" s="166"/>
    </row>
    <row r="48916" spans="8:8">
      <c r="H48916" s="166"/>
    </row>
    <row r="48917" spans="8:8">
      <c r="H48917" s="166"/>
    </row>
    <row r="48918" spans="8:8">
      <c r="H48918" s="166"/>
    </row>
    <row r="48919" spans="8:8">
      <c r="H48919" s="166"/>
    </row>
    <row r="48920" spans="8:8">
      <c r="H48920" s="166"/>
    </row>
    <row r="48921" spans="8:8">
      <c r="H48921" s="166"/>
    </row>
    <row r="48922" spans="8:8">
      <c r="H48922" s="166"/>
    </row>
    <row r="48923" spans="8:8">
      <c r="H48923" s="166"/>
    </row>
    <row r="48924" spans="8:8">
      <c r="H48924" s="166"/>
    </row>
    <row r="48925" spans="8:8">
      <c r="H48925" s="166"/>
    </row>
    <row r="48926" spans="8:8">
      <c r="H48926" s="166"/>
    </row>
    <row r="48927" spans="8:8">
      <c r="H48927" s="166"/>
    </row>
    <row r="48928" spans="8:8">
      <c r="H48928" s="166"/>
    </row>
    <row r="48929" spans="8:8">
      <c r="H48929" s="166"/>
    </row>
    <row r="48930" spans="8:8">
      <c r="H48930" s="166"/>
    </row>
    <row r="48931" spans="8:8">
      <c r="H48931" s="166"/>
    </row>
    <row r="48932" spans="8:8">
      <c r="H48932" s="166"/>
    </row>
    <row r="48933" spans="8:8">
      <c r="H48933" s="166"/>
    </row>
    <row r="48934" spans="8:8">
      <c r="H48934" s="166"/>
    </row>
    <row r="48935" spans="8:8">
      <c r="H48935" s="166"/>
    </row>
    <row r="48936" spans="8:8">
      <c r="H48936" s="166"/>
    </row>
    <row r="48937" spans="8:8">
      <c r="H48937" s="166"/>
    </row>
    <row r="48938" spans="8:8">
      <c r="H48938" s="166"/>
    </row>
    <row r="48939" spans="8:8">
      <c r="H48939" s="166"/>
    </row>
    <row r="48940" spans="8:8">
      <c r="H48940" s="166"/>
    </row>
    <row r="48941" spans="8:8">
      <c r="H48941" s="166"/>
    </row>
    <row r="48942" spans="8:8">
      <c r="H48942" s="166"/>
    </row>
    <row r="48943" spans="8:8">
      <c r="H48943" s="166"/>
    </row>
    <row r="48944" spans="8:8">
      <c r="H48944" s="166"/>
    </row>
    <row r="48945" spans="8:8">
      <c r="H48945" s="166"/>
    </row>
    <row r="48946" spans="8:8">
      <c r="H48946" s="166"/>
    </row>
    <row r="48947" spans="8:8">
      <c r="H48947" s="166"/>
    </row>
    <row r="48948" spans="8:8">
      <c r="H48948" s="166"/>
    </row>
    <row r="48949" spans="8:8">
      <c r="H48949" s="166"/>
    </row>
    <row r="48950" spans="8:8">
      <c r="H48950" s="166"/>
    </row>
    <row r="48951" spans="8:8">
      <c r="H48951" s="166"/>
    </row>
    <row r="48952" spans="8:8">
      <c r="H48952" s="166"/>
    </row>
    <row r="48953" spans="8:8">
      <c r="H48953" s="166"/>
    </row>
    <row r="48954" spans="8:8">
      <c r="H48954" s="166"/>
    </row>
    <row r="48955" spans="8:8">
      <c r="H48955" s="166"/>
    </row>
    <row r="48956" spans="8:8">
      <c r="H48956" s="166"/>
    </row>
    <row r="48957" spans="8:8">
      <c r="H48957" s="166"/>
    </row>
    <row r="48958" spans="8:8">
      <c r="H48958" s="166"/>
    </row>
    <row r="48959" spans="8:8">
      <c r="H48959" s="166"/>
    </row>
    <row r="48960" spans="8:8">
      <c r="H48960" s="166"/>
    </row>
    <row r="48961" spans="8:8">
      <c r="H48961" s="166"/>
    </row>
    <row r="48962" spans="8:8">
      <c r="H48962" s="166"/>
    </row>
    <row r="48963" spans="8:8">
      <c r="H48963" s="166"/>
    </row>
    <row r="48964" spans="8:8">
      <c r="H48964" s="166"/>
    </row>
    <row r="48965" spans="8:8">
      <c r="H48965" s="166"/>
    </row>
    <row r="48966" spans="8:8">
      <c r="H48966" s="166"/>
    </row>
    <row r="48967" spans="8:8">
      <c r="H48967" s="166"/>
    </row>
    <row r="48968" spans="8:8">
      <c r="H48968" s="166"/>
    </row>
    <row r="48969" spans="8:8">
      <c r="H48969" s="166"/>
    </row>
    <row r="48970" spans="8:8">
      <c r="H48970" s="166"/>
    </row>
    <row r="48971" spans="8:8">
      <c r="H48971" s="166"/>
    </row>
    <row r="48972" spans="8:8">
      <c r="H48972" s="166"/>
    </row>
    <row r="48973" spans="8:8">
      <c r="H48973" s="166"/>
    </row>
    <row r="48974" spans="8:8">
      <c r="H48974" s="166"/>
    </row>
    <row r="48975" spans="8:8">
      <c r="H48975" s="166"/>
    </row>
    <row r="48976" spans="8:8">
      <c r="H48976" s="166"/>
    </row>
    <row r="48977" spans="8:8">
      <c r="H48977" s="166"/>
    </row>
    <row r="48978" spans="8:8">
      <c r="H48978" s="166"/>
    </row>
    <row r="48979" spans="8:8">
      <c r="H48979" s="166"/>
    </row>
    <row r="48980" spans="8:8">
      <c r="H48980" s="166"/>
    </row>
    <row r="48981" spans="8:8">
      <c r="H48981" s="166"/>
    </row>
    <row r="48982" spans="8:8">
      <c r="H48982" s="166"/>
    </row>
    <row r="48983" spans="8:8">
      <c r="H48983" s="166"/>
    </row>
    <row r="48984" spans="8:8">
      <c r="H48984" s="166"/>
    </row>
    <row r="48985" spans="8:8">
      <c r="H48985" s="166"/>
    </row>
    <row r="48986" spans="8:8">
      <c r="H48986" s="166"/>
    </row>
    <row r="48987" spans="8:8">
      <c r="H48987" s="166"/>
    </row>
    <row r="48988" spans="8:8">
      <c r="H48988" s="166"/>
    </row>
    <row r="48989" spans="8:8">
      <c r="H48989" s="166"/>
    </row>
    <row r="48990" spans="8:8">
      <c r="H48990" s="166"/>
    </row>
    <row r="48991" spans="8:8">
      <c r="H48991" s="166"/>
    </row>
    <row r="48992" spans="8:8">
      <c r="H48992" s="166"/>
    </row>
    <row r="48993" spans="8:8">
      <c r="H48993" s="166"/>
    </row>
    <row r="48994" spans="8:8">
      <c r="H48994" s="166"/>
    </row>
    <row r="48995" spans="8:8">
      <c r="H48995" s="166"/>
    </row>
    <row r="48996" spans="8:8">
      <c r="H48996" s="166"/>
    </row>
    <row r="48997" spans="8:8">
      <c r="H48997" s="166"/>
    </row>
    <row r="48998" spans="8:8">
      <c r="H48998" s="166"/>
    </row>
    <row r="48999" spans="8:8">
      <c r="H48999" s="166"/>
    </row>
    <row r="49000" spans="8:8">
      <c r="H49000" s="166"/>
    </row>
    <row r="49001" spans="8:8">
      <c r="H49001" s="166"/>
    </row>
    <row r="49002" spans="8:8">
      <c r="H49002" s="166"/>
    </row>
    <row r="49003" spans="8:8">
      <c r="H49003" s="166"/>
    </row>
    <row r="49004" spans="8:8">
      <c r="H49004" s="166"/>
    </row>
    <row r="49005" spans="8:8">
      <c r="H49005" s="166"/>
    </row>
    <row r="49006" spans="8:8">
      <c r="H49006" s="166"/>
    </row>
    <row r="49007" spans="8:8">
      <c r="H49007" s="166"/>
    </row>
    <row r="49008" spans="8:8">
      <c r="H49008" s="166"/>
    </row>
    <row r="49009" spans="8:8">
      <c r="H49009" s="166"/>
    </row>
    <row r="49010" spans="8:8">
      <c r="H49010" s="166"/>
    </row>
    <row r="49011" spans="8:8">
      <c r="H49011" s="166"/>
    </row>
    <row r="49012" spans="8:8">
      <c r="H49012" s="166"/>
    </row>
    <row r="49013" spans="8:8">
      <c r="H49013" s="166"/>
    </row>
    <row r="49014" spans="8:8">
      <c r="H49014" s="166"/>
    </row>
    <row r="49015" spans="8:8">
      <c r="H49015" s="166"/>
    </row>
    <row r="49016" spans="8:8">
      <c r="H49016" s="166"/>
    </row>
    <row r="49017" spans="8:8">
      <c r="H49017" s="166"/>
    </row>
    <row r="49018" spans="8:8">
      <c r="H49018" s="166"/>
    </row>
    <row r="49019" spans="8:8">
      <c r="H49019" s="166"/>
    </row>
    <row r="49020" spans="8:8">
      <c r="H49020" s="166"/>
    </row>
    <row r="49021" spans="8:8">
      <c r="H49021" s="166"/>
    </row>
    <row r="49022" spans="8:8">
      <c r="H49022" s="166"/>
    </row>
    <row r="49023" spans="8:8">
      <c r="H49023" s="166"/>
    </row>
    <row r="49024" spans="8:8">
      <c r="H49024" s="166"/>
    </row>
    <row r="49025" spans="8:8">
      <c r="H49025" s="166"/>
    </row>
    <row r="49026" spans="8:8">
      <c r="H49026" s="166"/>
    </row>
    <row r="49027" spans="8:8">
      <c r="H49027" s="166"/>
    </row>
    <row r="49028" spans="8:8">
      <c r="H49028" s="166"/>
    </row>
    <row r="49029" spans="8:8">
      <c r="H49029" s="166"/>
    </row>
    <row r="49030" spans="8:8">
      <c r="H49030" s="166"/>
    </row>
    <row r="49031" spans="8:8">
      <c r="H49031" s="166"/>
    </row>
    <row r="49032" spans="8:8">
      <c r="H49032" s="166"/>
    </row>
    <row r="49033" spans="8:8">
      <c r="H49033" s="166"/>
    </row>
    <row r="49034" spans="8:8">
      <c r="H49034" s="166"/>
    </row>
    <row r="49035" spans="8:8">
      <c r="H49035" s="166"/>
    </row>
    <row r="49036" spans="8:8">
      <c r="H49036" s="166"/>
    </row>
    <row r="49037" spans="8:8">
      <c r="H49037" s="166"/>
    </row>
    <row r="49038" spans="8:8">
      <c r="H49038" s="166"/>
    </row>
    <row r="49039" spans="8:8">
      <c r="H49039" s="166"/>
    </row>
    <row r="49040" spans="8:8">
      <c r="H49040" s="166"/>
    </row>
    <row r="49041" spans="8:8">
      <c r="H49041" s="166"/>
    </row>
    <row r="49042" spans="8:8">
      <c r="H49042" s="166"/>
    </row>
    <row r="49043" spans="8:8">
      <c r="H49043" s="166"/>
    </row>
    <row r="49044" spans="8:8">
      <c r="H49044" s="166"/>
    </row>
    <row r="49045" spans="8:8">
      <c r="H49045" s="166"/>
    </row>
    <row r="49046" spans="8:8">
      <c r="H49046" s="166"/>
    </row>
    <row r="49047" spans="8:8">
      <c r="H49047" s="166"/>
    </row>
    <row r="49048" spans="8:8">
      <c r="H49048" s="166"/>
    </row>
    <row r="49049" spans="8:8">
      <c r="H49049" s="166"/>
    </row>
    <row r="49050" spans="8:8">
      <c r="H49050" s="166"/>
    </row>
    <row r="49051" spans="8:8">
      <c r="H49051" s="166"/>
    </row>
    <row r="49052" spans="8:8">
      <c r="H49052" s="166"/>
    </row>
    <row r="49053" spans="8:8">
      <c r="H49053" s="166"/>
    </row>
    <row r="49054" spans="8:8">
      <c r="H49054" s="166"/>
    </row>
    <row r="49055" spans="8:8">
      <c r="H49055" s="166"/>
    </row>
    <row r="49056" spans="8:8">
      <c r="H49056" s="166"/>
    </row>
    <row r="49057" spans="8:8">
      <c r="H49057" s="166"/>
    </row>
    <row r="49058" spans="8:8">
      <c r="H49058" s="166"/>
    </row>
    <row r="49059" spans="8:8">
      <c r="H49059" s="166"/>
    </row>
    <row r="49060" spans="8:8">
      <c r="H49060" s="166"/>
    </row>
    <row r="49061" spans="8:8">
      <c r="H49061" s="166"/>
    </row>
    <row r="49062" spans="8:8">
      <c r="H49062" s="166"/>
    </row>
    <row r="49063" spans="8:8">
      <c r="H49063" s="166"/>
    </row>
    <row r="49064" spans="8:8">
      <c r="H49064" s="166"/>
    </row>
    <row r="49065" spans="8:8">
      <c r="H49065" s="166"/>
    </row>
    <row r="49066" spans="8:8">
      <c r="H49066" s="166"/>
    </row>
    <row r="49067" spans="8:8">
      <c r="H49067" s="166"/>
    </row>
    <row r="49068" spans="8:8">
      <c r="H49068" s="166"/>
    </row>
    <row r="49069" spans="8:8">
      <c r="H49069" s="166"/>
    </row>
    <row r="49070" spans="8:8">
      <c r="H49070" s="166"/>
    </row>
    <row r="49071" spans="8:8">
      <c r="H49071" s="166"/>
    </row>
    <row r="49072" spans="8:8">
      <c r="H49072" s="166"/>
    </row>
    <row r="49073" spans="8:8">
      <c r="H49073" s="166"/>
    </row>
    <row r="49074" spans="8:8">
      <c r="H49074" s="166"/>
    </row>
    <row r="49075" spans="8:8">
      <c r="H49075" s="166"/>
    </row>
    <row r="49076" spans="8:8">
      <c r="H49076" s="166"/>
    </row>
    <row r="49077" spans="8:8">
      <c r="H49077" s="166"/>
    </row>
    <row r="49078" spans="8:8">
      <c r="H49078" s="166"/>
    </row>
    <row r="49079" spans="8:8">
      <c r="H49079" s="166"/>
    </row>
    <row r="49080" spans="8:8">
      <c r="H49080" s="166"/>
    </row>
    <row r="49081" spans="8:8">
      <c r="H49081" s="166"/>
    </row>
    <row r="49082" spans="8:8">
      <c r="H49082" s="166"/>
    </row>
    <row r="49083" spans="8:8">
      <c r="H49083" s="166"/>
    </row>
    <row r="49084" spans="8:8">
      <c r="H49084" s="166"/>
    </row>
    <row r="49085" spans="8:8">
      <c r="H49085" s="166"/>
    </row>
    <row r="49086" spans="8:8">
      <c r="H49086" s="166"/>
    </row>
    <row r="49087" spans="8:8">
      <c r="H49087" s="166"/>
    </row>
    <row r="49088" spans="8:8">
      <c r="H49088" s="166"/>
    </row>
    <row r="49089" spans="8:8">
      <c r="H49089" s="166"/>
    </row>
    <row r="49090" spans="8:8">
      <c r="H49090" s="166"/>
    </row>
    <row r="49091" spans="8:8">
      <c r="H49091" s="166"/>
    </row>
    <row r="49092" spans="8:8">
      <c r="H49092" s="166"/>
    </row>
    <row r="49093" spans="8:8">
      <c r="H49093" s="166"/>
    </row>
    <row r="49094" spans="8:8">
      <c r="H49094" s="166"/>
    </row>
    <row r="49095" spans="8:8">
      <c r="H49095" s="166"/>
    </row>
    <row r="49096" spans="8:8">
      <c r="H49096" s="166"/>
    </row>
    <row r="49097" spans="8:8">
      <c r="H49097" s="166"/>
    </row>
    <row r="49098" spans="8:8">
      <c r="H49098" s="166"/>
    </row>
    <row r="49099" spans="8:8">
      <c r="H49099" s="166"/>
    </row>
    <row r="49100" spans="8:8">
      <c r="H49100" s="166"/>
    </row>
    <row r="49101" spans="8:8">
      <c r="H49101" s="166"/>
    </row>
    <row r="49102" spans="8:8">
      <c r="H49102" s="166"/>
    </row>
    <row r="49103" spans="8:8">
      <c r="H49103" s="166"/>
    </row>
    <row r="49104" spans="8:8">
      <c r="H49104" s="166"/>
    </row>
    <row r="49105" spans="8:8">
      <c r="H49105" s="166"/>
    </row>
    <row r="49106" spans="8:8">
      <c r="H49106" s="166"/>
    </row>
    <row r="49107" spans="8:8">
      <c r="H49107" s="166"/>
    </row>
    <row r="49108" spans="8:8">
      <c r="H49108" s="166"/>
    </row>
    <row r="49109" spans="8:8">
      <c r="H49109" s="166"/>
    </row>
    <row r="49110" spans="8:8">
      <c r="H49110" s="166"/>
    </row>
    <row r="49111" spans="8:8">
      <c r="H49111" s="166"/>
    </row>
    <row r="49112" spans="8:8">
      <c r="H49112" s="166"/>
    </row>
    <row r="49113" spans="8:8">
      <c r="H49113" s="166"/>
    </row>
    <row r="49114" spans="8:8">
      <c r="H49114" s="166"/>
    </row>
    <row r="49115" spans="8:8">
      <c r="H49115" s="166"/>
    </row>
    <row r="49116" spans="8:8">
      <c r="H49116" s="166"/>
    </row>
    <row r="49117" spans="8:8">
      <c r="H49117" s="166"/>
    </row>
    <row r="49118" spans="8:8">
      <c r="H49118" s="166"/>
    </row>
    <row r="49119" spans="8:8">
      <c r="H49119" s="166"/>
    </row>
    <row r="49120" spans="8:8">
      <c r="H49120" s="166"/>
    </row>
    <row r="49121" spans="8:8">
      <c r="H49121" s="166"/>
    </row>
    <row r="49122" spans="8:8">
      <c r="H49122" s="166"/>
    </row>
    <row r="49123" spans="8:8">
      <c r="H49123" s="166"/>
    </row>
    <row r="49124" spans="8:8">
      <c r="H49124" s="166"/>
    </row>
    <row r="49125" spans="8:8">
      <c r="H49125" s="166"/>
    </row>
    <row r="49126" spans="8:8">
      <c r="H49126" s="166"/>
    </row>
    <row r="49127" spans="8:8">
      <c r="H49127" s="166"/>
    </row>
    <row r="49128" spans="8:8">
      <c r="H49128" s="166"/>
    </row>
    <row r="49129" spans="8:8">
      <c r="H49129" s="166"/>
    </row>
    <row r="49130" spans="8:8">
      <c r="H49130" s="166"/>
    </row>
    <row r="49131" spans="8:8">
      <c r="H49131" s="166"/>
    </row>
    <row r="49132" spans="8:8">
      <c r="H49132" s="166"/>
    </row>
    <row r="49133" spans="8:8">
      <c r="H49133" s="166"/>
    </row>
    <row r="49134" spans="8:8">
      <c r="H49134" s="166"/>
    </row>
    <row r="49135" spans="8:8">
      <c r="H49135" s="166"/>
    </row>
    <row r="49136" spans="8:8">
      <c r="H49136" s="166"/>
    </row>
    <row r="49137" spans="8:8">
      <c r="H49137" s="166"/>
    </row>
    <row r="49138" spans="8:8">
      <c r="H49138" s="166"/>
    </row>
    <row r="49139" spans="8:8">
      <c r="H49139" s="166"/>
    </row>
    <row r="49140" spans="8:8">
      <c r="H49140" s="166"/>
    </row>
    <row r="49141" spans="8:8">
      <c r="H49141" s="166"/>
    </row>
    <row r="49142" spans="8:8">
      <c r="H49142" s="166"/>
    </row>
    <row r="49143" spans="8:8">
      <c r="H49143" s="166"/>
    </row>
    <row r="49144" spans="8:8">
      <c r="H49144" s="166"/>
    </row>
    <row r="49145" spans="8:8">
      <c r="H49145" s="166"/>
    </row>
    <row r="49146" spans="8:8">
      <c r="H49146" s="166"/>
    </row>
    <row r="49147" spans="8:8">
      <c r="H49147" s="166"/>
    </row>
    <row r="49148" spans="8:8">
      <c r="H49148" s="166"/>
    </row>
    <row r="49149" spans="8:8">
      <c r="H49149" s="166"/>
    </row>
    <row r="49150" spans="8:8">
      <c r="H49150" s="166"/>
    </row>
    <row r="49151" spans="8:8">
      <c r="H49151" s="166"/>
    </row>
    <row r="49152" spans="8:8">
      <c r="H49152" s="166"/>
    </row>
    <row r="49153" spans="8:8">
      <c r="H49153" s="166"/>
    </row>
    <row r="49154" spans="8:8">
      <c r="H49154" s="166"/>
    </row>
    <row r="49155" spans="8:8">
      <c r="H49155" s="166"/>
    </row>
    <row r="49156" spans="8:8">
      <c r="H49156" s="166"/>
    </row>
    <row r="49157" spans="8:8">
      <c r="H49157" s="166"/>
    </row>
    <row r="49158" spans="8:8">
      <c r="H49158" s="166"/>
    </row>
    <row r="49159" spans="8:8">
      <c r="H49159" s="166"/>
    </row>
    <row r="49160" spans="8:8">
      <c r="H49160" s="166"/>
    </row>
    <row r="49161" spans="8:8">
      <c r="H49161" s="166"/>
    </row>
    <row r="49162" spans="8:8">
      <c r="H49162" s="166"/>
    </row>
    <row r="49163" spans="8:8">
      <c r="H49163" s="166"/>
    </row>
    <row r="49164" spans="8:8">
      <c r="H49164" s="166"/>
    </row>
    <row r="49165" spans="8:8">
      <c r="H49165" s="166"/>
    </row>
    <row r="49166" spans="8:8">
      <c r="H49166" s="166"/>
    </row>
    <row r="49167" spans="8:8">
      <c r="H49167" s="166"/>
    </row>
    <row r="49168" spans="8:8">
      <c r="H49168" s="166"/>
    </row>
    <row r="49169" spans="8:8">
      <c r="H49169" s="166"/>
    </row>
    <row r="49170" spans="8:8">
      <c r="H49170" s="166"/>
    </row>
    <row r="49171" spans="8:8">
      <c r="H49171" s="166"/>
    </row>
    <row r="49172" spans="8:8">
      <c r="H49172" s="166"/>
    </row>
    <row r="49173" spans="8:8">
      <c r="H49173" s="166"/>
    </row>
    <row r="49174" spans="8:8">
      <c r="H49174" s="166"/>
    </row>
    <row r="49175" spans="8:8">
      <c r="H49175" s="166"/>
    </row>
    <row r="49176" spans="8:8">
      <c r="H49176" s="166"/>
    </row>
    <row r="49177" spans="8:8">
      <c r="H49177" s="166"/>
    </row>
    <row r="49178" spans="8:8">
      <c r="H49178" s="166"/>
    </row>
    <row r="49179" spans="8:8">
      <c r="H49179" s="166"/>
    </row>
    <row r="49180" spans="8:8">
      <c r="H49180" s="166"/>
    </row>
    <row r="49181" spans="8:8">
      <c r="H49181" s="166"/>
    </row>
    <row r="49182" spans="8:8">
      <c r="H49182" s="166"/>
    </row>
    <row r="49183" spans="8:8">
      <c r="H49183" s="166"/>
    </row>
    <row r="49184" spans="8:8">
      <c r="H49184" s="166"/>
    </row>
    <row r="49185" spans="8:8">
      <c r="H49185" s="166"/>
    </row>
    <row r="49186" spans="8:8">
      <c r="H49186" s="166"/>
    </row>
    <row r="49187" spans="8:8">
      <c r="H49187" s="166"/>
    </row>
    <row r="49188" spans="8:8">
      <c r="H49188" s="166"/>
    </row>
    <row r="49189" spans="8:8">
      <c r="H49189" s="166"/>
    </row>
    <row r="49190" spans="8:8">
      <c r="H49190" s="166"/>
    </row>
    <row r="49191" spans="8:8">
      <c r="H49191" s="166"/>
    </row>
    <row r="49192" spans="8:8">
      <c r="H49192" s="166"/>
    </row>
    <row r="49193" spans="8:8">
      <c r="H49193" s="166"/>
    </row>
    <row r="49194" spans="8:8">
      <c r="H49194" s="166"/>
    </row>
    <row r="49195" spans="8:8">
      <c r="H49195" s="166"/>
    </row>
    <row r="49196" spans="8:8">
      <c r="H49196" s="166"/>
    </row>
    <row r="49197" spans="8:8">
      <c r="H49197" s="166"/>
    </row>
    <row r="49198" spans="8:8">
      <c r="H49198" s="166"/>
    </row>
    <row r="49199" spans="8:8">
      <c r="H49199" s="166"/>
    </row>
    <row r="49200" spans="8:8">
      <c r="H49200" s="166"/>
    </row>
    <row r="49201" spans="8:8">
      <c r="H49201" s="166"/>
    </row>
    <row r="49202" spans="8:8">
      <c r="H49202" s="166"/>
    </row>
    <row r="49203" spans="8:8">
      <c r="H49203" s="166"/>
    </row>
    <row r="49204" spans="8:8">
      <c r="H49204" s="166"/>
    </row>
    <row r="49205" spans="8:8">
      <c r="H49205" s="166"/>
    </row>
    <row r="49206" spans="8:8">
      <c r="H49206" s="166"/>
    </row>
    <row r="49207" spans="8:8">
      <c r="H49207" s="166"/>
    </row>
    <row r="49208" spans="8:8">
      <c r="H49208" s="166"/>
    </row>
    <row r="49209" spans="8:8">
      <c r="H49209" s="166"/>
    </row>
    <row r="49210" spans="8:8">
      <c r="H49210" s="166"/>
    </row>
    <row r="49211" spans="8:8">
      <c r="H49211" s="166"/>
    </row>
    <row r="49212" spans="8:8">
      <c r="H49212" s="166"/>
    </row>
    <row r="49213" spans="8:8">
      <c r="H49213" s="166"/>
    </row>
    <row r="49214" spans="8:8">
      <c r="H49214" s="166"/>
    </row>
    <row r="49215" spans="8:8">
      <c r="H49215" s="166"/>
    </row>
    <row r="49216" spans="8:8">
      <c r="H49216" s="166"/>
    </row>
    <row r="49217" spans="8:8">
      <c r="H49217" s="166"/>
    </row>
    <row r="49218" spans="8:8">
      <c r="H49218" s="166"/>
    </row>
    <row r="49219" spans="8:8">
      <c r="H49219" s="166"/>
    </row>
    <row r="49220" spans="8:8">
      <c r="H49220" s="166"/>
    </row>
    <row r="49221" spans="8:8">
      <c r="H49221" s="166"/>
    </row>
    <row r="49222" spans="8:8">
      <c r="H49222" s="166"/>
    </row>
    <row r="49223" spans="8:8">
      <c r="H49223" s="166"/>
    </row>
    <row r="49224" spans="8:8">
      <c r="H49224" s="166"/>
    </row>
    <row r="49225" spans="8:8">
      <c r="H49225" s="166"/>
    </row>
    <row r="49226" spans="8:8">
      <c r="H49226" s="166"/>
    </row>
    <row r="49227" spans="8:8">
      <c r="H49227" s="166"/>
    </row>
    <row r="49228" spans="8:8">
      <c r="H49228" s="166"/>
    </row>
    <row r="49229" spans="8:8">
      <c r="H49229" s="166"/>
    </row>
    <row r="49230" spans="8:8">
      <c r="H49230" s="166"/>
    </row>
    <row r="49231" spans="8:8">
      <c r="H49231" s="166"/>
    </row>
    <row r="49232" spans="8:8">
      <c r="H49232" s="166"/>
    </row>
    <row r="49233" spans="8:8">
      <c r="H49233" s="166"/>
    </row>
    <row r="49234" spans="8:8">
      <c r="H49234" s="166"/>
    </row>
    <row r="49235" spans="8:8">
      <c r="H49235" s="166"/>
    </row>
    <row r="49236" spans="8:8">
      <c r="H49236" s="166"/>
    </row>
    <row r="49237" spans="8:8">
      <c r="H49237" s="166"/>
    </row>
    <row r="49238" spans="8:8">
      <c r="H49238" s="166"/>
    </row>
    <row r="49239" spans="8:8">
      <c r="H49239" s="166"/>
    </row>
    <row r="49240" spans="8:8">
      <c r="H49240" s="166"/>
    </row>
    <row r="49241" spans="8:8">
      <c r="H49241" s="166"/>
    </row>
    <row r="49242" spans="8:8">
      <c r="H49242" s="166"/>
    </row>
    <row r="49243" spans="8:8">
      <c r="H49243" s="166"/>
    </row>
    <row r="49244" spans="8:8">
      <c r="H49244" s="166"/>
    </row>
    <row r="49245" spans="8:8">
      <c r="H49245" s="166"/>
    </row>
    <row r="49246" spans="8:8">
      <c r="H49246" s="166"/>
    </row>
    <row r="49247" spans="8:8">
      <c r="H49247" s="166"/>
    </row>
    <row r="49248" spans="8:8">
      <c r="H49248" s="166"/>
    </row>
    <row r="49249" spans="8:8">
      <c r="H49249" s="166"/>
    </row>
    <row r="49250" spans="8:8">
      <c r="H49250" s="166"/>
    </row>
    <row r="49251" spans="8:8">
      <c r="H49251" s="166"/>
    </row>
    <row r="49252" spans="8:8">
      <c r="H49252" s="166"/>
    </row>
    <row r="49253" spans="8:8">
      <c r="H49253" s="166"/>
    </row>
    <row r="49254" spans="8:8">
      <c r="H49254" s="166"/>
    </row>
    <row r="49255" spans="8:8">
      <c r="H49255" s="166"/>
    </row>
    <row r="49256" spans="8:8">
      <c r="H49256" s="166"/>
    </row>
    <row r="49257" spans="8:8">
      <c r="H49257" s="166"/>
    </row>
    <row r="49258" spans="8:8">
      <c r="H49258" s="166"/>
    </row>
    <row r="49259" spans="8:8">
      <c r="H49259" s="166"/>
    </row>
    <row r="49260" spans="8:8">
      <c r="H49260" s="166"/>
    </row>
    <row r="49261" spans="8:8">
      <c r="H49261" s="166"/>
    </row>
    <row r="49262" spans="8:8">
      <c r="H49262" s="166"/>
    </row>
    <row r="49263" spans="8:8">
      <c r="H49263" s="166"/>
    </row>
    <row r="49264" spans="8:8">
      <c r="H49264" s="166"/>
    </row>
    <row r="49265" spans="8:8">
      <c r="H49265" s="166"/>
    </row>
    <row r="49266" spans="8:8">
      <c r="H49266" s="166"/>
    </row>
    <row r="49267" spans="8:8">
      <c r="H49267" s="166"/>
    </row>
    <row r="49268" spans="8:8">
      <c r="H49268" s="166"/>
    </row>
    <row r="49269" spans="8:8">
      <c r="H49269" s="166"/>
    </row>
    <row r="49270" spans="8:8">
      <c r="H49270" s="166"/>
    </row>
    <row r="49271" spans="8:8">
      <c r="H49271" s="166"/>
    </row>
    <row r="49272" spans="8:8">
      <c r="H49272" s="166"/>
    </row>
    <row r="49273" spans="8:8">
      <c r="H49273" s="166"/>
    </row>
    <row r="49274" spans="8:8">
      <c r="H49274" s="166"/>
    </row>
    <row r="49275" spans="8:8">
      <c r="H49275" s="166"/>
    </row>
    <row r="49276" spans="8:8">
      <c r="H49276" s="166"/>
    </row>
    <row r="49277" spans="8:8">
      <c r="H49277" s="166"/>
    </row>
    <row r="49278" spans="8:8">
      <c r="H49278" s="166"/>
    </row>
    <row r="49279" spans="8:8">
      <c r="H49279" s="166"/>
    </row>
    <row r="49280" spans="8:8">
      <c r="H49280" s="166"/>
    </row>
    <row r="49281" spans="8:8">
      <c r="H49281" s="166"/>
    </row>
    <row r="49282" spans="8:8">
      <c r="H49282" s="166"/>
    </row>
    <row r="49283" spans="8:8">
      <c r="H49283" s="166"/>
    </row>
    <row r="49284" spans="8:8">
      <c r="H49284" s="166"/>
    </row>
    <row r="49285" spans="8:8">
      <c r="H49285" s="166"/>
    </row>
    <row r="49286" spans="8:8">
      <c r="H49286" s="166"/>
    </row>
    <row r="49287" spans="8:8">
      <c r="H49287" s="166"/>
    </row>
    <row r="49288" spans="8:8">
      <c r="H49288" s="166"/>
    </row>
    <row r="49289" spans="8:8">
      <c r="H49289" s="166"/>
    </row>
    <row r="49290" spans="8:8">
      <c r="H49290" s="166"/>
    </row>
    <row r="49291" spans="8:8">
      <c r="H49291" s="166"/>
    </row>
    <row r="49292" spans="8:8">
      <c r="H49292" s="166"/>
    </row>
    <row r="49293" spans="8:8">
      <c r="H49293" s="166"/>
    </row>
    <row r="49294" spans="8:8">
      <c r="H49294" s="166"/>
    </row>
    <row r="49295" spans="8:8">
      <c r="H49295" s="166"/>
    </row>
    <row r="49296" spans="8:8">
      <c r="H49296" s="166"/>
    </row>
    <row r="49297" spans="8:8">
      <c r="H49297" s="166"/>
    </row>
    <row r="49298" spans="8:8">
      <c r="H49298" s="166"/>
    </row>
    <row r="49299" spans="8:8">
      <c r="H49299" s="166"/>
    </row>
    <row r="49300" spans="8:8">
      <c r="H49300" s="166"/>
    </row>
    <row r="49301" spans="8:8">
      <c r="H49301" s="166"/>
    </row>
    <row r="49302" spans="8:8">
      <c r="H49302" s="166"/>
    </row>
    <row r="49303" spans="8:8">
      <c r="H49303" s="166"/>
    </row>
    <row r="49304" spans="8:8">
      <c r="H49304" s="166"/>
    </row>
    <row r="49305" spans="8:8">
      <c r="H49305" s="166"/>
    </row>
    <row r="49306" spans="8:8">
      <c r="H49306" s="166"/>
    </row>
    <row r="49307" spans="8:8">
      <c r="H49307" s="166"/>
    </row>
    <row r="49308" spans="8:8">
      <c r="H49308" s="166"/>
    </row>
    <row r="49309" spans="8:8">
      <c r="H49309" s="166"/>
    </row>
    <row r="49310" spans="8:8">
      <c r="H49310" s="166"/>
    </row>
    <row r="49311" spans="8:8">
      <c r="H49311" s="166"/>
    </row>
    <row r="49312" spans="8:8">
      <c r="H49312" s="166"/>
    </row>
    <row r="49313" spans="8:8">
      <c r="H49313" s="166"/>
    </row>
    <row r="49314" spans="8:8">
      <c r="H49314" s="166"/>
    </row>
    <row r="49315" spans="8:8">
      <c r="H49315" s="166"/>
    </row>
    <row r="49316" spans="8:8">
      <c r="H49316" s="166"/>
    </row>
    <row r="49317" spans="8:8">
      <c r="H49317" s="166"/>
    </row>
    <row r="49318" spans="8:8">
      <c r="H49318" s="166"/>
    </row>
    <row r="49319" spans="8:8">
      <c r="H49319" s="166"/>
    </row>
    <row r="49320" spans="8:8">
      <c r="H49320" s="166"/>
    </row>
    <row r="49321" spans="8:8">
      <c r="H49321" s="166"/>
    </row>
    <row r="49322" spans="8:8">
      <c r="H49322" s="166"/>
    </row>
    <row r="49323" spans="8:8">
      <c r="H49323" s="166"/>
    </row>
    <row r="49324" spans="8:8">
      <c r="H49324" s="166"/>
    </row>
    <row r="49325" spans="8:8">
      <c r="H49325" s="166"/>
    </row>
    <row r="49326" spans="8:8">
      <c r="H49326" s="166"/>
    </row>
    <row r="49327" spans="8:8">
      <c r="H49327" s="166"/>
    </row>
    <row r="49328" spans="8:8">
      <c r="H49328" s="166"/>
    </row>
    <row r="49329" spans="8:8">
      <c r="H49329" s="166"/>
    </row>
    <row r="49330" spans="8:8">
      <c r="H49330" s="166"/>
    </row>
    <row r="49331" spans="8:8">
      <c r="H49331" s="166"/>
    </row>
    <row r="49332" spans="8:8">
      <c r="H49332" s="166"/>
    </row>
    <row r="49333" spans="8:8">
      <c r="H49333" s="166"/>
    </row>
    <row r="49334" spans="8:8">
      <c r="H49334" s="166"/>
    </row>
    <row r="49335" spans="8:8">
      <c r="H49335" s="166"/>
    </row>
    <row r="49336" spans="8:8">
      <c r="H49336" s="166"/>
    </row>
    <row r="49337" spans="8:8">
      <c r="H49337" s="166"/>
    </row>
    <row r="49338" spans="8:8">
      <c r="H49338" s="166"/>
    </row>
    <row r="49339" spans="8:8">
      <c r="H49339" s="166"/>
    </row>
    <row r="49340" spans="8:8">
      <c r="H49340" s="166"/>
    </row>
    <row r="49341" spans="8:8">
      <c r="H49341" s="166"/>
    </row>
    <row r="49342" spans="8:8">
      <c r="H49342" s="166"/>
    </row>
    <row r="49343" spans="8:8">
      <c r="H49343" s="166"/>
    </row>
    <row r="49344" spans="8:8">
      <c r="H49344" s="166"/>
    </row>
    <row r="49345" spans="8:8">
      <c r="H49345" s="166"/>
    </row>
    <row r="49346" spans="8:8">
      <c r="H49346" s="166"/>
    </row>
    <row r="49347" spans="8:8">
      <c r="H49347" s="166"/>
    </row>
    <row r="49348" spans="8:8">
      <c r="H49348" s="166"/>
    </row>
    <row r="49349" spans="8:8">
      <c r="H49349" s="166"/>
    </row>
    <row r="49350" spans="8:8">
      <c r="H49350" s="166"/>
    </row>
    <row r="49351" spans="8:8">
      <c r="H49351" s="166"/>
    </row>
    <row r="49352" spans="8:8">
      <c r="H49352" s="166"/>
    </row>
    <row r="49353" spans="8:8">
      <c r="H49353" s="166"/>
    </row>
    <row r="49354" spans="8:8">
      <c r="H49354" s="166"/>
    </row>
    <row r="49355" spans="8:8">
      <c r="H49355" s="166"/>
    </row>
    <row r="49356" spans="8:8">
      <c r="H49356" s="166"/>
    </row>
    <row r="49357" spans="8:8">
      <c r="H49357" s="166"/>
    </row>
    <row r="49358" spans="8:8">
      <c r="H49358" s="166"/>
    </row>
    <row r="49359" spans="8:8">
      <c r="H49359" s="166"/>
    </row>
    <row r="49360" spans="8:8">
      <c r="H49360" s="166"/>
    </row>
    <row r="49361" spans="8:8">
      <c r="H49361" s="166"/>
    </row>
    <row r="49362" spans="8:8">
      <c r="H49362" s="166"/>
    </row>
    <row r="49363" spans="8:8">
      <c r="H49363" s="166"/>
    </row>
    <row r="49364" spans="8:8">
      <c r="H49364" s="166"/>
    </row>
    <row r="49365" spans="8:8">
      <c r="H49365" s="166"/>
    </row>
    <row r="49366" spans="8:8">
      <c r="H49366" s="166"/>
    </row>
    <row r="49367" spans="8:8">
      <c r="H49367" s="166"/>
    </row>
    <row r="49368" spans="8:8">
      <c r="H49368" s="166"/>
    </row>
    <row r="49369" spans="8:8">
      <c r="H49369" s="166"/>
    </row>
    <row r="49370" spans="8:8">
      <c r="H49370" s="166"/>
    </row>
    <row r="49371" spans="8:8">
      <c r="H49371" s="166"/>
    </row>
    <row r="49372" spans="8:8">
      <c r="H49372" s="166"/>
    </row>
    <row r="49373" spans="8:8">
      <c r="H49373" s="166"/>
    </row>
    <row r="49374" spans="8:8">
      <c r="H49374" s="166"/>
    </row>
    <row r="49375" spans="8:8">
      <c r="H49375" s="166"/>
    </row>
    <row r="49376" spans="8:8">
      <c r="H49376" s="166"/>
    </row>
    <row r="49377" spans="8:8">
      <c r="H49377" s="166"/>
    </row>
    <row r="49378" spans="8:8">
      <c r="H49378" s="166"/>
    </row>
    <row r="49379" spans="8:8">
      <c r="H49379" s="166"/>
    </row>
    <row r="49380" spans="8:8">
      <c r="H49380" s="166"/>
    </row>
    <row r="49381" spans="8:8">
      <c r="H49381" s="166"/>
    </row>
    <row r="49382" spans="8:8">
      <c r="H49382" s="166"/>
    </row>
    <row r="49383" spans="8:8">
      <c r="H49383" s="166"/>
    </row>
    <row r="49384" spans="8:8">
      <c r="H49384" s="166"/>
    </row>
    <row r="49385" spans="8:8">
      <c r="H49385" s="166"/>
    </row>
    <row r="49386" spans="8:8">
      <c r="H49386" s="166"/>
    </row>
    <row r="49387" spans="8:8">
      <c r="H49387" s="166"/>
    </row>
    <row r="49388" spans="8:8">
      <c r="H49388" s="166"/>
    </row>
    <row r="49389" spans="8:8">
      <c r="H49389" s="166"/>
    </row>
    <row r="49390" spans="8:8">
      <c r="H49390" s="166"/>
    </row>
    <row r="49391" spans="8:8">
      <c r="H49391" s="166"/>
    </row>
    <row r="49392" spans="8:8">
      <c r="H49392" s="166"/>
    </row>
    <row r="49393" spans="8:8">
      <c r="H49393" s="166"/>
    </row>
    <row r="49394" spans="8:8">
      <c r="H49394" s="166"/>
    </row>
    <row r="49395" spans="8:8">
      <c r="H49395" s="166"/>
    </row>
    <row r="49396" spans="8:8">
      <c r="H49396" s="166"/>
    </row>
    <row r="49397" spans="8:8">
      <c r="H49397" s="166"/>
    </row>
    <row r="49398" spans="8:8">
      <c r="H49398" s="166"/>
    </row>
    <row r="49399" spans="8:8">
      <c r="H49399" s="166"/>
    </row>
    <row r="49400" spans="8:8">
      <c r="H49400" s="166"/>
    </row>
    <row r="49401" spans="8:8">
      <c r="H49401" s="166"/>
    </row>
    <row r="49402" spans="8:8">
      <c r="H49402" s="166"/>
    </row>
    <row r="49403" spans="8:8">
      <c r="H49403" s="166"/>
    </row>
    <row r="49404" spans="8:8">
      <c r="H49404" s="166"/>
    </row>
    <row r="49405" spans="8:8">
      <c r="H49405" s="166"/>
    </row>
    <row r="49406" spans="8:8">
      <c r="H49406" s="166"/>
    </row>
    <row r="49407" spans="8:8">
      <c r="H49407" s="166"/>
    </row>
    <row r="49408" spans="8:8">
      <c r="H49408" s="166"/>
    </row>
    <row r="49409" spans="8:8">
      <c r="H49409" s="166"/>
    </row>
    <row r="49410" spans="8:8">
      <c r="H49410" s="166"/>
    </row>
    <row r="49411" spans="8:8">
      <c r="H49411" s="166"/>
    </row>
    <row r="49412" spans="8:8">
      <c r="H49412" s="166"/>
    </row>
    <row r="49413" spans="8:8">
      <c r="H49413" s="166"/>
    </row>
    <row r="49414" spans="8:8">
      <c r="H49414" s="166"/>
    </row>
    <row r="49415" spans="8:8">
      <c r="H49415" s="166"/>
    </row>
    <row r="49416" spans="8:8">
      <c r="H49416" s="166"/>
    </row>
    <row r="49417" spans="8:8">
      <c r="H49417" s="166"/>
    </row>
    <row r="49418" spans="8:8">
      <c r="H49418" s="166"/>
    </row>
    <row r="49419" spans="8:8">
      <c r="H49419" s="166"/>
    </row>
    <row r="49420" spans="8:8">
      <c r="H49420" s="166"/>
    </row>
    <row r="49421" spans="8:8">
      <c r="H49421" s="166"/>
    </row>
    <row r="49422" spans="8:8">
      <c r="H49422" s="166"/>
    </row>
    <row r="49423" spans="8:8">
      <c r="H49423" s="166"/>
    </row>
    <row r="49424" spans="8:8">
      <c r="H49424" s="166"/>
    </row>
    <row r="49425" spans="8:8">
      <c r="H49425" s="166"/>
    </row>
    <row r="49426" spans="8:8">
      <c r="H49426" s="166"/>
    </row>
    <row r="49427" spans="8:8">
      <c r="H49427" s="166"/>
    </row>
    <row r="49428" spans="8:8">
      <c r="H49428" s="166"/>
    </row>
    <row r="49429" spans="8:8">
      <c r="H49429" s="166"/>
    </row>
    <row r="49430" spans="8:8">
      <c r="H49430" s="166"/>
    </row>
    <row r="49431" spans="8:8">
      <c r="H49431" s="166"/>
    </row>
    <row r="49432" spans="8:8">
      <c r="H49432" s="166"/>
    </row>
    <row r="49433" spans="8:8">
      <c r="H49433" s="166"/>
    </row>
    <row r="49434" spans="8:8">
      <c r="H49434" s="166"/>
    </row>
    <row r="49435" spans="8:8">
      <c r="H49435" s="166"/>
    </row>
    <row r="49436" spans="8:8">
      <c r="H49436" s="166"/>
    </row>
    <row r="49437" spans="8:8">
      <c r="H49437" s="166"/>
    </row>
    <row r="49438" spans="8:8">
      <c r="H49438" s="166"/>
    </row>
    <row r="49439" spans="8:8">
      <c r="H49439" s="166"/>
    </row>
    <row r="49440" spans="8:8">
      <c r="H49440" s="166"/>
    </row>
    <row r="49441" spans="8:8">
      <c r="H49441" s="166"/>
    </row>
    <row r="49442" spans="8:8">
      <c r="H49442" s="166"/>
    </row>
    <row r="49443" spans="8:8">
      <c r="H49443" s="166"/>
    </row>
    <row r="49444" spans="8:8">
      <c r="H49444" s="166"/>
    </row>
    <row r="49445" spans="8:8">
      <c r="H49445" s="166"/>
    </row>
    <row r="49446" spans="8:8">
      <c r="H49446" s="166"/>
    </row>
    <row r="49447" spans="8:8">
      <c r="H49447" s="166"/>
    </row>
    <row r="49448" spans="8:8">
      <c r="H49448" s="166"/>
    </row>
    <row r="49449" spans="8:8">
      <c r="H49449" s="166"/>
    </row>
    <row r="49450" spans="8:8">
      <c r="H49450" s="166"/>
    </row>
    <row r="49451" spans="8:8">
      <c r="H49451" s="166"/>
    </row>
    <row r="49452" spans="8:8">
      <c r="H49452" s="166"/>
    </row>
    <row r="49453" spans="8:8">
      <c r="H49453" s="166"/>
    </row>
    <row r="49454" spans="8:8">
      <c r="H49454" s="166"/>
    </row>
    <row r="49455" spans="8:8">
      <c r="H49455" s="166"/>
    </row>
    <row r="49456" spans="8:8">
      <c r="H49456" s="166"/>
    </row>
    <row r="49457" spans="8:8">
      <c r="H49457" s="166"/>
    </row>
    <row r="49458" spans="8:8">
      <c r="H49458" s="166"/>
    </row>
    <row r="49459" spans="8:8">
      <c r="H49459" s="166"/>
    </row>
    <row r="49460" spans="8:8">
      <c r="H49460" s="166"/>
    </row>
    <row r="49461" spans="8:8">
      <c r="H49461" s="166"/>
    </row>
    <row r="49462" spans="8:8">
      <c r="H49462" s="166"/>
    </row>
    <row r="49463" spans="8:8">
      <c r="H49463" s="166"/>
    </row>
    <row r="49464" spans="8:8">
      <c r="H49464" s="166"/>
    </row>
    <row r="49465" spans="8:8">
      <c r="H49465" s="166"/>
    </row>
    <row r="49466" spans="8:8">
      <c r="H49466" s="166"/>
    </row>
    <row r="49467" spans="8:8">
      <c r="H49467" s="166"/>
    </row>
    <row r="49468" spans="8:8">
      <c r="H49468" s="166"/>
    </row>
    <row r="49469" spans="8:8">
      <c r="H49469" s="166"/>
    </row>
    <row r="49470" spans="8:8">
      <c r="H49470" s="166"/>
    </row>
    <row r="49471" spans="8:8">
      <c r="H49471" s="166"/>
    </row>
    <row r="49472" spans="8:8">
      <c r="H49472" s="166"/>
    </row>
    <row r="49473" spans="8:8">
      <c r="H49473" s="166"/>
    </row>
    <row r="49474" spans="8:8">
      <c r="H49474" s="166"/>
    </row>
    <row r="49475" spans="8:8">
      <c r="H49475" s="166"/>
    </row>
    <row r="49476" spans="8:8">
      <c r="H49476" s="166"/>
    </row>
    <row r="49477" spans="8:8">
      <c r="H49477" s="166"/>
    </row>
    <row r="49478" spans="8:8">
      <c r="H49478" s="166"/>
    </row>
    <row r="49479" spans="8:8">
      <c r="H49479" s="166"/>
    </row>
    <row r="49480" spans="8:8">
      <c r="H49480" s="166"/>
    </row>
    <row r="49481" spans="8:8">
      <c r="H49481" s="166"/>
    </row>
    <row r="49482" spans="8:8">
      <c r="H49482" s="166"/>
    </row>
    <row r="49483" spans="8:8">
      <c r="H49483" s="166"/>
    </row>
    <row r="49484" spans="8:8">
      <c r="H49484" s="166"/>
    </row>
    <row r="49485" spans="8:8">
      <c r="H49485" s="166"/>
    </row>
    <row r="49486" spans="8:8">
      <c r="H49486" s="166"/>
    </row>
    <row r="49487" spans="8:8">
      <c r="H49487" s="166"/>
    </row>
    <row r="49488" spans="8:8">
      <c r="H49488" s="166"/>
    </row>
    <row r="49489" spans="8:8">
      <c r="H49489" s="166"/>
    </row>
    <row r="49490" spans="8:8">
      <c r="H49490" s="166"/>
    </row>
    <row r="49491" spans="8:8">
      <c r="H49491" s="166"/>
    </row>
    <row r="49492" spans="8:8">
      <c r="H49492" s="166"/>
    </row>
    <row r="49493" spans="8:8">
      <c r="H49493" s="166"/>
    </row>
    <row r="49494" spans="8:8">
      <c r="H49494" s="166"/>
    </row>
    <row r="49495" spans="8:8">
      <c r="H49495" s="166"/>
    </row>
    <row r="49496" spans="8:8">
      <c r="H49496" s="166"/>
    </row>
    <row r="49497" spans="8:8">
      <c r="H49497" s="166"/>
    </row>
    <row r="49498" spans="8:8">
      <c r="H49498" s="166"/>
    </row>
    <row r="49499" spans="8:8">
      <c r="H49499" s="166"/>
    </row>
    <row r="49500" spans="8:8">
      <c r="H49500" s="166"/>
    </row>
    <row r="49501" spans="8:8">
      <c r="H49501" s="166"/>
    </row>
    <row r="49502" spans="8:8">
      <c r="H49502" s="166"/>
    </row>
    <row r="49503" spans="8:8">
      <c r="H49503" s="166"/>
    </row>
    <row r="49504" spans="8:8">
      <c r="H49504" s="166"/>
    </row>
    <row r="49505" spans="8:8">
      <c r="H49505" s="166"/>
    </row>
    <row r="49506" spans="8:8">
      <c r="H49506" s="166"/>
    </row>
    <row r="49507" spans="8:8">
      <c r="H49507" s="166"/>
    </row>
    <row r="49508" spans="8:8">
      <c r="H49508" s="166"/>
    </row>
    <row r="49509" spans="8:8">
      <c r="H49509" s="166"/>
    </row>
    <row r="49510" spans="8:8">
      <c r="H49510" s="166"/>
    </row>
    <row r="49511" spans="8:8">
      <c r="H49511" s="166"/>
    </row>
    <row r="49512" spans="8:8">
      <c r="H49512" s="166"/>
    </row>
    <row r="49513" spans="8:8">
      <c r="H49513" s="166"/>
    </row>
    <row r="49514" spans="8:8">
      <c r="H49514" s="166"/>
    </row>
    <row r="49515" spans="8:8">
      <c r="H49515" s="166"/>
    </row>
    <row r="49516" spans="8:8">
      <c r="H49516" s="166"/>
    </row>
    <row r="49517" spans="8:8">
      <c r="H49517" s="166"/>
    </row>
    <row r="49518" spans="8:8">
      <c r="H49518" s="166"/>
    </row>
    <row r="49519" spans="8:8">
      <c r="H49519" s="166"/>
    </row>
    <row r="49520" spans="8:8">
      <c r="H49520" s="166"/>
    </row>
    <row r="49521" spans="8:8">
      <c r="H49521" s="166"/>
    </row>
    <row r="49522" spans="8:8">
      <c r="H49522" s="166"/>
    </row>
    <row r="49523" spans="8:8">
      <c r="H49523" s="166"/>
    </row>
    <row r="49524" spans="8:8">
      <c r="H49524" s="166"/>
    </row>
    <row r="49525" spans="8:8">
      <c r="H49525" s="166"/>
    </row>
    <row r="49526" spans="8:8">
      <c r="H49526" s="166"/>
    </row>
    <row r="49527" spans="8:8">
      <c r="H49527" s="166"/>
    </row>
    <row r="49528" spans="8:8">
      <c r="H49528" s="166"/>
    </row>
    <row r="49529" spans="8:8">
      <c r="H49529" s="166"/>
    </row>
    <row r="49530" spans="8:8">
      <c r="H49530" s="166"/>
    </row>
    <row r="49531" spans="8:8">
      <c r="H49531" s="166"/>
    </row>
    <row r="49532" spans="8:8">
      <c r="H49532" s="166"/>
    </row>
    <row r="49533" spans="8:8">
      <c r="H49533" s="166"/>
    </row>
    <row r="49534" spans="8:8">
      <c r="H49534" s="166"/>
    </row>
    <row r="49535" spans="8:8">
      <c r="H49535" s="166"/>
    </row>
    <row r="49536" spans="8:8">
      <c r="H49536" s="166"/>
    </row>
    <row r="49537" spans="8:8">
      <c r="H49537" s="166"/>
    </row>
    <row r="49538" spans="8:8">
      <c r="H49538" s="166"/>
    </row>
    <row r="49539" spans="8:8">
      <c r="H49539" s="166"/>
    </row>
    <row r="49540" spans="8:8">
      <c r="H49540" s="166"/>
    </row>
    <row r="49541" spans="8:8">
      <c r="H49541" s="166"/>
    </row>
    <row r="49542" spans="8:8">
      <c r="H49542" s="166"/>
    </row>
    <row r="49543" spans="8:8">
      <c r="H49543" s="166"/>
    </row>
    <row r="49544" spans="8:8">
      <c r="H49544" s="166"/>
    </row>
    <row r="49545" spans="8:8">
      <c r="H49545" s="166"/>
    </row>
    <row r="49546" spans="8:8">
      <c r="H49546" s="166"/>
    </row>
    <row r="49547" spans="8:8">
      <c r="H49547" s="166"/>
    </row>
    <row r="49548" spans="8:8">
      <c r="H49548" s="166"/>
    </row>
    <row r="49549" spans="8:8">
      <c r="H49549" s="166"/>
    </row>
    <row r="49550" spans="8:8">
      <c r="H49550" s="166"/>
    </row>
    <row r="49551" spans="8:8">
      <c r="H49551" s="166"/>
    </row>
    <row r="49552" spans="8:8">
      <c r="H49552" s="166"/>
    </row>
    <row r="49553" spans="8:8">
      <c r="H49553" s="166"/>
    </row>
    <row r="49554" spans="8:8">
      <c r="H49554" s="166"/>
    </row>
    <row r="49555" spans="8:8">
      <c r="H49555" s="166"/>
    </row>
    <row r="49556" spans="8:8">
      <c r="H49556" s="166"/>
    </row>
    <row r="49557" spans="8:8">
      <c r="H49557" s="166"/>
    </row>
    <row r="49558" spans="8:8">
      <c r="H49558" s="166"/>
    </row>
    <row r="49559" spans="8:8">
      <c r="H49559" s="166"/>
    </row>
    <row r="49560" spans="8:8">
      <c r="H49560" s="166"/>
    </row>
    <row r="49561" spans="8:8">
      <c r="H49561" s="166"/>
    </row>
    <row r="49562" spans="8:8">
      <c r="H49562" s="166"/>
    </row>
    <row r="49563" spans="8:8">
      <c r="H49563" s="166"/>
    </row>
    <row r="49564" spans="8:8">
      <c r="H49564" s="166"/>
    </row>
    <row r="49565" spans="8:8">
      <c r="H49565" s="166"/>
    </row>
    <row r="49566" spans="8:8">
      <c r="H49566" s="166"/>
    </row>
    <row r="49567" spans="8:8">
      <c r="H49567" s="166"/>
    </row>
    <row r="49568" spans="8:8">
      <c r="H49568" s="166"/>
    </row>
    <row r="49569" spans="8:8">
      <c r="H49569" s="166"/>
    </row>
    <row r="49570" spans="8:8">
      <c r="H49570" s="166"/>
    </row>
    <row r="49571" spans="8:8">
      <c r="H49571" s="166"/>
    </row>
    <row r="49572" spans="8:8">
      <c r="H49572" s="166"/>
    </row>
    <row r="49573" spans="8:8">
      <c r="H49573" s="166"/>
    </row>
    <row r="49574" spans="8:8">
      <c r="H49574" s="166"/>
    </row>
    <row r="49575" spans="8:8">
      <c r="H49575" s="166"/>
    </row>
    <row r="49576" spans="8:8">
      <c r="H49576" s="166"/>
    </row>
    <row r="49577" spans="8:8">
      <c r="H49577" s="166"/>
    </row>
    <row r="49578" spans="8:8">
      <c r="H49578" s="166"/>
    </row>
    <row r="49579" spans="8:8">
      <c r="H49579" s="166"/>
    </row>
    <row r="49580" spans="8:8">
      <c r="H49580" s="166"/>
    </row>
    <row r="49581" spans="8:8">
      <c r="H49581" s="166"/>
    </row>
    <row r="49582" spans="8:8">
      <c r="H49582" s="166"/>
    </row>
    <row r="49583" spans="8:8">
      <c r="H49583" s="166"/>
    </row>
    <row r="49584" spans="8:8">
      <c r="H49584" s="166"/>
    </row>
    <row r="49585" spans="8:8">
      <c r="H49585" s="166"/>
    </row>
    <row r="49586" spans="8:8">
      <c r="H49586" s="166"/>
    </row>
    <row r="49587" spans="8:8">
      <c r="H49587" s="166"/>
    </row>
    <row r="49588" spans="8:8">
      <c r="H49588" s="166"/>
    </row>
    <row r="49589" spans="8:8">
      <c r="H49589" s="166"/>
    </row>
    <row r="49590" spans="8:8">
      <c r="H49590" s="166"/>
    </row>
    <row r="49591" spans="8:8">
      <c r="H49591" s="166"/>
    </row>
    <row r="49592" spans="8:8">
      <c r="H49592" s="166"/>
    </row>
    <row r="49593" spans="8:8">
      <c r="H49593" s="166"/>
    </row>
    <row r="49594" spans="8:8">
      <c r="H49594" s="166"/>
    </row>
    <row r="49595" spans="8:8">
      <c r="H49595" s="166"/>
    </row>
    <row r="49596" spans="8:8">
      <c r="H49596" s="166"/>
    </row>
    <row r="49597" spans="8:8">
      <c r="H49597" s="166"/>
    </row>
    <row r="49598" spans="8:8">
      <c r="H49598" s="166"/>
    </row>
    <row r="49599" spans="8:8">
      <c r="H49599" s="166"/>
    </row>
    <row r="49600" spans="8:8">
      <c r="H49600" s="166"/>
    </row>
    <row r="49601" spans="8:8">
      <c r="H49601" s="166"/>
    </row>
    <row r="49602" spans="8:8">
      <c r="H49602" s="166"/>
    </row>
    <row r="49603" spans="8:8">
      <c r="H49603" s="166"/>
    </row>
    <row r="49604" spans="8:8">
      <c r="H49604" s="166"/>
    </row>
    <row r="49605" spans="8:8">
      <c r="H49605" s="166"/>
    </row>
    <row r="49606" spans="8:8">
      <c r="H49606" s="166"/>
    </row>
    <row r="49607" spans="8:8">
      <c r="H49607" s="166"/>
    </row>
    <row r="49608" spans="8:8">
      <c r="H49608" s="166"/>
    </row>
    <row r="49609" spans="8:8">
      <c r="H49609" s="166"/>
    </row>
    <row r="49610" spans="8:8">
      <c r="H49610" s="166"/>
    </row>
    <row r="49611" spans="8:8">
      <c r="H49611" s="166"/>
    </row>
    <row r="49612" spans="8:8">
      <c r="H49612" s="166"/>
    </row>
    <row r="49613" spans="8:8">
      <c r="H49613" s="166"/>
    </row>
    <row r="49614" spans="8:8">
      <c r="H49614" s="166"/>
    </row>
    <row r="49615" spans="8:8">
      <c r="H49615" s="166"/>
    </row>
    <row r="49616" spans="8:8">
      <c r="H49616" s="166"/>
    </row>
    <row r="49617" spans="8:8">
      <c r="H49617" s="166"/>
    </row>
    <row r="49618" spans="8:8">
      <c r="H49618" s="166"/>
    </row>
    <row r="49619" spans="8:8">
      <c r="H49619" s="166"/>
    </row>
    <row r="49620" spans="8:8">
      <c r="H49620" s="166"/>
    </row>
    <row r="49621" spans="8:8">
      <c r="H49621" s="166"/>
    </row>
    <row r="49622" spans="8:8">
      <c r="H49622" s="166"/>
    </row>
    <row r="49623" spans="8:8">
      <c r="H49623" s="166"/>
    </row>
    <row r="49624" spans="8:8">
      <c r="H49624" s="166"/>
    </row>
    <row r="49625" spans="8:8">
      <c r="H49625" s="166"/>
    </row>
    <row r="49626" spans="8:8">
      <c r="H49626" s="166"/>
    </row>
    <row r="49627" spans="8:8">
      <c r="H49627" s="166"/>
    </row>
    <row r="49628" spans="8:8">
      <c r="H49628" s="166"/>
    </row>
    <row r="49629" spans="8:8">
      <c r="H49629" s="166"/>
    </row>
    <row r="49630" spans="8:8">
      <c r="H49630" s="166"/>
    </row>
    <row r="49631" spans="8:8">
      <c r="H49631" s="166"/>
    </row>
    <row r="49632" spans="8:8">
      <c r="H49632" s="166"/>
    </row>
    <row r="49633" spans="8:8">
      <c r="H49633" s="166"/>
    </row>
    <row r="49634" spans="8:8">
      <c r="H49634" s="166"/>
    </row>
    <row r="49635" spans="8:8">
      <c r="H49635" s="166"/>
    </row>
    <row r="49636" spans="8:8">
      <c r="H49636" s="166"/>
    </row>
    <row r="49637" spans="8:8">
      <c r="H49637" s="166"/>
    </row>
    <row r="49638" spans="8:8">
      <c r="H49638" s="166"/>
    </row>
    <row r="49639" spans="8:8">
      <c r="H49639" s="166"/>
    </row>
    <row r="49640" spans="8:8">
      <c r="H49640" s="166"/>
    </row>
    <row r="49641" spans="8:8">
      <c r="H49641" s="166"/>
    </row>
    <row r="49642" spans="8:8">
      <c r="H49642" s="166"/>
    </row>
    <row r="49643" spans="8:8">
      <c r="H49643" s="166"/>
    </row>
    <row r="49644" spans="8:8">
      <c r="H49644" s="166"/>
    </row>
    <row r="49645" spans="8:8">
      <c r="H49645" s="166"/>
    </row>
    <row r="49646" spans="8:8">
      <c r="H49646" s="166"/>
    </row>
    <row r="49647" spans="8:8">
      <c r="H49647" s="166"/>
    </row>
    <row r="49648" spans="8:8">
      <c r="H49648" s="166"/>
    </row>
    <row r="49649" spans="8:8">
      <c r="H49649" s="166"/>
    </row>
    <row r="49650" spans="8:8">
      <c r="H49650" s="166"/>
    </row>
    <row r="49651" spans="8:8">
      <c r="H49651" s="166"/>
    </row>
    <row r="49652" spans="8:8">
      <c r="H49652" s="166"/>
    </row>
    <row r="49653" spans="8:8">
      <c r="H49653" s="166"/>
    </row>
    <row r="49654" spans="8:8">
      <c r="H49654" s="166"/>
    </row>
    <row r="49655" spans="8:8">
      <c r="H49655" s="166"/>
    </row>
    <row r="49656" spans="8:8">
      <c r="H49656" s="166"/>
    </row>
    <row r="49657" spans="8:8">
      <c r="H49657" s="166"/>
    </row>
    <row r="49658" spans="8:8">
      <c r="H49658" s="166"/>
    </row>
    <row r="49659" spans="8:8">
      <c r="H49659" s="166"/>
    </row>
    <row r="49660" spans="8:8">
      <c r="H49660" s="166"/>
    </row>
    <row r="49661" spans="8:8">
      <c r="H49661" s="166"/>
    </row>
    <row r="49662" spans="8:8">
      <c r="H49662" s="166"/>
    </row>
    <row r="49663" spans="8:8">
      <c r="H49663" s="166"/>
    </row>
    <row r="49664" spans="8:8">
      <c r="H49664" s="166"/>
    </row>
    <row r="49665" spans="8:8">
      <c r="H49665" s="166"/>
    </row>
    <row r="49666" spans="8:8">
      <c r="H49666" s="166"/>
    </row>
    <row r="49667" spans="8:8">
      <c r="H49667" s="166"/>
    </row>
    <row r="49668" spans="8:8">
      <c r="H49668" s="166"/>
    </row>
    <row r="49669" spans="8:8">
      <c r="H49669" s="166"/>
    </row>
    <row r="49670" spans="8:8">
      <c r="H49670" s="166"/>
    </row>
    <row r="49671" spans="8:8">
      <c r="H49671" s="166"/>
    </row>
    <row r="49672" spans="8:8">
      <c r="H49672" s="166"/>
    </row>
    <row r="49673" spans="8:8">
      <c r="H49673" s="166"/>
    </row>
    <row r="49674" spans="8:8">
      <c r="H49674" s="166"/>
    </row>
    <row r="49675" spans="8:8">
      <c r="H49675" s="166"/>
    </row>
    <row r="49676" spans="8:8">
      <c r="H49676" s="166"/>
    </row>
    <row r="49677" spans="8:8">
      <c r="H49677" s="166"/>
    </row>
    <row r="49678" spans="8:8">
      <c r="H49678" s="166"/>
    </row>
    <row r="49679" spans="8:8">
      <c r="H49679" s="166"/>
    </row>
    <row r="49680" spans="8:8">
      <c r="H49680" s="166"/>
    </row>
    <row r="49681" spans="8:8">
      <c r="H49681" s="166"/>
    </row>
    <row r="49682" spans="8:8">
      <c r="H49682" s="166"/>
    </row>
    <row r="49683" spans="8:8">
      <c r="H49683" s="166"/>
    </row>
    <row r="49684" spans="8:8">
      <c r="H49684" s="166"/>
    </row>
    <row r="49685" spans="8:8">
      <c r="H49685" s="166"/>
    </row>
    <row r="49686" spans="8:8">
      <c r="H49686" s="166"/>
    </row>
    <row r="49687" spans="8:8">
      <c r="H49687" s="166"/>
    </row>
    <row r="49688" spans="8:8">
      <c r="H49688" s="166"/>
    </row>
    <row r="49689" spans="8:8">
      <c r="H49689" s="166"/>
    </row>
    <row r="49690" spans="8:8">
      <c r="H49690" s="166"/>
    </row>
    <row r="49691" spans="8:8">
      <c r="H49691" s="166"/>
    </row>
    <row r="49692" spans="8:8">
      <c r="H49692" s="166"/>
    </row>
    <row r="49693" spans="8:8">
      <c r="H49693" s="166"/>
    </row>
    <row r="49694" spans="8:8">
      <c r="H49694" s="166"/>
    </row>
    <row r="49695" spans="8:8">
      <c r="H49695" s="166"/>
    </row>
    <row r="49696" spans="8:8">
      <c r="H49696" s="166"/>
    </row>
    <row r="49697" spans="8:8">
      <c r="H49697" s="166"/>
    </row>
    <row r="49698" spans="8:8">
      <c r="H49698" s="166"/>
    </row>
    <row r="49699" spans="8:8">
      <c r="H49699" s="166"/>
    </row>
    <row r="49700" spans="8:8">
      <c r="H49700" s="166"/>
    </row>
    <row r="49701" spans="8:8">
      <c r="H49701" s="166"/>
    </row>
    <row r="49702" spans="8:8">
      <c r="H49702" s="166"/>
    </row>
    <row r="49703" spans="8:8">
      <c r="H49703" s="166"/>
    </row>
    <row r="49704" spans="8:8">
      <c r="H49704" s="166"/>
    </row>
    <row r="49705" spans="8:8">
      <c r="H49705" s="166"/>
    </row>
    <row r="49706" spans="8:8">
      <c r="H49706" s="166"/>
    </row>
    <row r="49707" spans="8:8">
      <c r="H49707" s="166"/>
    </row>
    <row r="49708" spans="8:8">
      <c r="H49708" s="166"/>
    </row>
    <row r="49709" spans="8:8">
      <c r="H49709" s="166"/>
    </row>
    <row r="49710" spans="8:8">
      <c r="H49710" s="166"/>
    </row>
    <row r="49711" spans="8:8">
      <c r="H49711" s="166"/>
    </row>
    <row r="49712" spans="8:8">
      <c r="H49712" s="166"/>
    </row>
    <row r="49713" spans="8:8">
      <c r="H49713" s="166"/>
    </row>
    <row r="49714" spans="8:8">
      <c r="H49714" s="166"/>
    </row>
    <row r="49715" spans="8:8">
      <c r="H49715" s="166"/>
    </row>
    <row r="49716" spans="8:8">
      <c r="H49716" s="166"/>
    </row>
    <row r="49717" spans="8:8">
      <c r="H49717" s="166"/>
    </row>
    <row r="49718" spans="8:8">
      <c r="H49718" s="166"/>
    </row>
    <row r="49719" spans="8:8">
      <c r="H49719" s="166"/>
    </row>
    <row r="49720" spans="8:8">
      <c r="H49720" s="166"/>
    </row>
    <row r="49721" spans="8:8">
      <c r="H49721" s="166"/>
    </row>
    <row r="49722" spans="8:8">
      <c r="H49722" s="166"/>
    </row>
    <row r="49723" spans="8:8">
      <c r="H49723" s="166"/>
    </row>
    <row r="49724" spans="8:8">
      <c r="H49724" s="166"/>
    </row>
    <row r="49725" spans="8:8">
      <c r="H49725" s="166"/>
    </row>
    <row r="49726" spans="8:8">
      <c r="H49726" s="166"/>
    </row>
    <row r="49727" spans="8:8">
      <c r="H49727" s="166"/>
    </row>
    <row r="49728" spans="8:8">
      <c r="H49728" s="166"/>
    </row>
    <row r="49729" spans="8:8">
      <c r="H49729" s="166"/>
    </row>
    <row r="49730" spans="8:8">
      <c r="H49730" s="166"/>
    </row>
    <row r="49731" spans="8:8">
      <c r="H49731" s="166"/>
    </row>
    <row r="49732" spans="8:8">
      <c r="H49732" s="166"/>
    </row>
    <row r="49733" spans="8:8">
      <c r="H49733" s="166"/>
    </row>
    <row r="49734" spans="8:8">
      <c r="H49734" s="166"/>
    </row>
    <row r="49735" spans="8:8">
      <c r="H49735" s="166"/>
    </row>
    <row r="49736" spans="8:8">
      <c r="H49736" s="166"/>
    </row>
    <row r="49737" spans="8:8">
      <c r="H49737" s="166"/>
    </row>
    <row r="49738" spans="8:8">
      <c r="H49738" s="166"/>
    </row>
    <row r="49739" spans="8:8">
      <c r="H49739" s="166"/>
    </row>
    <row r="49740" spans="8:8">
      <c r="H49740" s="166"/>
    </row>
    <row r="49741" spans="8:8">
      <c r="H49741" s="166"/>
    </row>
    <row r="49742" spans="8:8">
      <c r="H49742" s="166"/>
    </row>
    <row r="49743" spans="8:8">
      <c r="H49743" s="166"/>
    </row>
    <row r="49744" spans="8:8">
      <c r="H49744" s="166"/>
    </row>
    <row r="49745" spans="8:8">
      <c r="H49745" s="166"/>
    </row>
    <row r="49746" spans="8:8">
      <c r="H49746" s="166"/>
    </row>
    <row r="49747" spans="8:8">
      <c r="H49747" s="166"/>
    </row>
    <row r="49748" spans="8:8">
      <c r="H49748" s="166"/>
    </row>
    <row r="49749" spans="8:8">
      <c r="H49749" s="166"/>
    </row>
    <row r="49750" spans="8:8">
      <c r="H49750" s="166"/>
    </row>
    <row r="49751" spans="8:8">
      <c r="H49751" s="166"/>
    </row>
    <row r="49752" spans="8:8">
      <c r="H49752" s="166"/>
    </row>
    <row r="49753" spans="8:8">
      <c r="H49753" s="166"/>
    </row>
    <row r="49754" spans="8:8">
      <c r="H49754" s="166"/>
    </row>
    <row r="49755" spans="8:8">
      <c r="H49755" s="166"/>
    </row>
    <row r="49756" spans="8:8">
      <c r="H49756" s="166"/>
    </row>
    <row r="49757" spans="8:8">
      <c r="H49757" s="166"/>
    </row>
    <row r="49758" spans="8:8">
      <c r="H49758" s="166"/>
    </row>
    <row r="49759" spans="8:8">
      <c r="H49759" s="166"/>
    </row>
    <row r="49760" spans="8:8">
      <c r="H49760" s="166"/>
    </row>
    <row r="49761" spans="8:8">
      <c r="H49761" s="166"/>
    </row>
    <row r="49762" spans="8:8">
      <c r="H49762" s="166"/>
    </row>
    <row r="49763" spans="8:8">
      <c r="H49763" s="166"/>
    </row>
    <row r="49764" spans="8:8">
      <c r="H49764" s="166"/>
    </row>
    <row r="49765" spans="8:8">
      <c r="H49765" s="166"/>
    </row>
    <row r="49766" spans="8:8">
      <c r="H49766" s="166"/>
    </row>
    <row r="49767" spans="8:8">
      <c r="H49767" s="166"/>
    </row>
    <row r="49768" spans="8:8">
      <c r="H49768" s="166"/>
    </row>
    <row r="49769" spans="8:8">
      <c r="H49769" s="166"/>
    </row>
    <row r="49770" spans="8:8">
      <c r="H49770" s="166"/>
    </row>
    <row r="49771" spans="8:8">
      <c r="H49771" s="166"/>
    </row>
    <row r="49772" spans="8:8">
      <c r="H49772" s="166"/>
    </row>
    <row r="49773" spans="8:8">
      <c r="H49773" s="166"/>
    </row>
    <row r="49774" spans="8:8">
      <c r="H49774" s="166"/>
    </row>
    <row r="49775" spans="8:8">
      <c r="H49775" s="166"/>
    </row>
    <row r="49776" spans="8:8">
      <c r="H49776" s="166"/>
    </row>
    <row r="49777" spans="8:8">
      <c r="H49777" s="166"/>
    </row>
    <row r="49778" spans="8:8">
      <c r="H49778" s="166"/>
    </row>
    <row r="49779" spans="8:8">
      <c r="H49779" s="166"/>
    </row>
    <row r="49780" spans="8:8">
      <c r="H49780" s="166"/>
    </row>
    <row r="49781" spans="8:8">
      <c r="H49781" s="166"/>
    </row>
    <row r="49782" spans="8:8">
      <c r="H49782" s="166"/>
    </row>
    <row r="49783" spans="8:8">
      <c r="H49783" s="166"/>
    </row>
    <row r="49784" spans="8:8">
      <c r="H49784" s="166"/>
    </row>
    <row r="49785" spans="8:8">
      <c r="H49785" s="166"/>
    </row>
    <row r="49786" spans="8:8">
      <c r="H49786" s="166"/>
    </row>
    <row r="49787" spans="8:8">
      <c r="H49787" s="166"/>
    </row>
    <row r="49788" spans="8:8">
      <c r="H49788" s="166"/>
    </row>
    <row r="49789" spans="8:8">
      <c r="H49789" s="166"/>
    </row>
    <row r="49790" spans="8:8">
      <c r="H49790" s="166"/>
    </row>
    <row r="49791" spans="8:8">
      <c r="H49791" s="166"/>
    </row>
    <row r="49792" spans="8:8">
      <c r="H49792" s="166"/>
    </row>
    <row r="49793" spans="8:8">
      <c r="H49793" s="166"/>
    </row>
    <row r="49794" spans="8:8">
      <c r="H49794" s="166"/>
    </row>
    <row r="49795" spans="8:8">
      <c r="H49795" s="166"/>
    </row>
    <row r="49796" spans="8:8">
      <c r="H49796" s="166"/>
    </row>
    <row r="49797" spans="8:8">
      <c r="H49797" s="166"/>
    </row>
    <row r="49798" spans="8:8">
      <c r="H49798" s="166"/>
    </row>
    <row r="49799" spans="8:8">
      <c r="H49799" s="166"/>
    </row>
    <row r="49800" spans="8:8">
      <c r="H49800" s="166"/>
    </row>
    <row r="49801" spans="8:8">
      <c r="H49801" s="166"/>
    </row>
    <row r="49802" spans="8:8">
      <c r="H49802" s="166"/>
    </row>
    <row r="49803" spans="8:8">
      <c r="H49803" s="166"/>
    </row>
    <row r="49804" spans="8:8">
      <c r="H49804" s="166"/>
    </row>
    <row r="49805" spans="8:8">
      <c r="H49805" s="166"/>
    </row>
    <row r="49806" spans="8:8">
      <c r="H49806" s="166"/>
    </row>
    <row r="49807" spans="8:8">
      <c r="H49807" s="166"/>
    </row>
    <row r="49808" spans="8:8">
      <c r="H49808" s="166"/>
    </row>
    <row r="49809" spans="8:8">
      <c r="H49809" s="166"/>
    </row>
    <row r="49810" spans="8:8">
      <c r="H49810" s="166"/>
    </row>
    <row r="49811" spans="8:8">
      <c r="H49811" s="166"/>
    </row>
    <row r="49812" spans="8:8">
      <c r="H49812" s="166"/>
    </row>
    <row r="49813" spans="8:8">
      <c r="H49813" s="166"/>
    </row>
    <row r="49814" spans="8:8">
      <c r="H49814" s="166"/>
    </row>
    <row r="49815" spans="8:8">
      <c r="H49815" s="166"/>
    </row>
    <row r="49816" spans="8:8">
      <c r="H49816" s="166"/>
    </row>
    <row r="49817" spans="8:8">
      <c r="H49817" s="166"/>
    </row>
    <row r="49818" spans="8:8">
      <c r="H49818" s="166"/>
    </row>
    <row r="49819" spans="8:8">
      <c r="H49819" s="166"/>
    </row>
    <row r="49820" spans="8:8">
      <c r="H49820" s="166"/>
    </row>
    <row r="49821" spans="8:8">
      <c r="H49821" s="166"/>
    </row>
    <row r="49822" spans="8:8">
      <c r="H49822" s="166"/>
    </row>
    <row r="49823" spans="8:8">
      <c r="H49823" s="166"/>
    </row>
    <row r="49824" spans="8:8">
      <c r="H49824" s="166"/>
    </row>
    <row r="49825" spans="8:8">
      <c r="H49825" s="166"/>
    </row>
    <row r="49826" spans="8:8">
      <c r="H49826" s="166"/>
    </row>
    <row r="49827" spans="8:8">
      <c r="H49827" s="166"/>
    </row>
    <row r="49828" spans="8:8">
      <c r="H49828" s="166"/>
    </row>
    <row r="49829" spans="8:8">
      <c r="H49829" s="166"/>
    </row>
    <row r="49830" spans="8:8">
      <c r="H49830" s="166"/>
    </row>
    <row r="49831" spans="8:8">
      <c r="H49831" s="166"/>
    </row>
    <row r="49832" spans="8:8">
      <c r="H49832" s="166"/>
    </row>
    <row r="49833" spans="8:8">
      <c r="H49833" s="166"/>
    </row>
    <row r="49834" spans="8:8">
      <c r="H49834" s="166"/>
    </row>
    <row r="49835" spans="8:8">
      <c r="H49835" s="166"/>
    </row>
    <row r="49836" spans="8:8">
      <c r="H49836" s="166"/>
    </row>
    <row r="49837" spans="8:8">
      <c r="H49837" s="166"/>
    </row>
    <row r="49838" spans="8:8">
      <c r="H49838" s="166"/>
    </row>
    <row r="49839" spans="8:8">
      <c r="H49839" s="166"/>
    </row>
    <row r="49840" spans="8:8">
      <c r="H49840" s="166"/>
    </row>
    <row r="49841" spans="8:8">
      <c r="H49841" s="166"/>
    </row>
    <row r="49842" spans="8:8">
      <c r="H49842" s="166"/>
    </row>
    <row r="49843" spans="8:8">
      <c r="H49843" s="166"/>
    </row>
    <row r="49844" spans="8:8">
      <c r="H49844" s="166"/>
    </row>
    <row r="49845" spans="8:8">
      <c r="H49845" s="166"/>
    </row>
    <row r="49846" spans="8:8">
      <c r="H49846" s="166"/>
    </row>
    <row r="49847" spans="8:8">
      <c r="H49847" s="166"/>
    </row>
    <row r="49848" spans="8:8">
      <c r="H49848" s="166"/>
    </row>
    <row r="49849" spans="8:8">
      <c r="H49849" s="166"/>
    </row>
    <row r="49850" spans="8:8">
      <c r="H49850" s="166"/>
    </row>
    <row r="49851" spans="8:8">
      <c r="H49851" s="166"/>
    </row>
    <row r="49852" spans="8:8">
      <c r="H49852" s="166"/>
    </row>
    <row r="49853" spans="8:8">
      <c r="H49853" s="166"/>
    </row>
    <row r="49854" spans="8:8">
      <c r="H49854" s="166"/>
    </row>
    <row r="49855" spans="8:8">
      <c r="H49855" s="166"/>
    </row>
    <row r="49856" spans="8:8">
      <c r="H49856" s="166"/>
    </row>
    <row r="49857" spans="8:8">
      <c r="H49857" s="166"/>
    </row>
    <row r="49858" spans="8:8">
      <c r="H49858" s="166"/>
    </row>
    <row r="49859" spans="8:8">
      <c r="H49859" s="166"/>
    </row>
    <row r="49860" spans="8:8">
      <c r="H49860" s="166"/>
    </row>
    <row r="49861" spans="8:8">
      <c r="H49861" s="166"/>
    </row>
    <row r="49862" spans="8:8">
      <c r="H49862" s="166"/>
    </row>
    <row r="49863" spans="8:8">
      <c r="H49863" s="166"/>
    </row>
    <row r="49864" spans="8:8">
      <c r="H49864" s="166"/>
    </row>
    <row r="49865" spans="8:8">
      <c r="H49865" s="166"/>
    </row>
    <row r="49866" spans="8:8">
      <c r="H49866" s="166"/>
    </row>
    <row r="49867" spans="8:8">
      <c r="H49867" s="166"/>
    </row>
    <row r="49868" spans="8:8">
      <c r="H49868" s="166"/>
    </row>
    <row r="49869" spans="8:8">
      <c r="H49869" s="166"/>
    </row>
    <row r="49870" spans="8:8">
      <c r="H49870" s="166"/>
    </row>
    <row r="49871" spans="8:8">
      <c r="H49871" s="166"/>
    </row>
    <row r="49872" spans="8:8">
      <c r="H49872" s="166"/>
    </row>
    <row r="49873" spans="8:8">
      <c r="H49873" s="166"/>
    </row>
    <row r="49874" spans="8:8">
      <c r="H49874" s="166"/>
    </row>
    <row r="49875" spans="8:8">
      <c r="H49875" s="166"/>
    </row>
    <row r="49876" spans="8:8">
      <c r="H49876" s="166"/>
    </row>
    <row r="49877" spans="8:8">
      <c r="H49877" s="166"/>
    </row>
    <row r="49878" spans="8:8">
      <c r="H49878" s="166"/>
    </row>
    <row r="49879" spans="8:8">
      <c r="H49879" s="166"/>
    </row>
    <row r="49880" spans="8:8">
      <c r="H49880" s="166"/>
    </row>
    <row r="49881" spans="8:8">
      <c r="H49881" s="166"/>
    </row>
    <row r="49882" spans="8:8">
      <c r="H49882" s="166"/>
    </row>
    <row r="49883" spans="8:8">
      <c r="H49883" s="166"/>
    </row>
    <row r="49884" spans="8:8">
      <c r="H49884" s="166"/>
    </row>
    <row r="49885" spans="8:8">
      <c r="H49885" s="166"/>
    </row>
    <row r="49886" spans="8:8">
      <c r="H49886" s="166"/>
    </row>
    <row r="49887" spans="8:8">
      <c r="H49887" s="166"/>
    </row>
    <row r="49888" spans="8:8">
      <c r="H49888" s="166"/>
    </row>
    <row r="49889" spans="8:8">
      <c r="H49889" s="166"/>
    </row>
    <row r="49890" spans="8:8">
      <c r="H49890" s="166"/>
    </row>
    <row r="49891" spans="8:8">
      <c r="H49891" s="166"/>
    </row>
    <row r="49892" spans="8:8">
      <c r="H49892" s="166"/>
    </row>
    <row r="49893" spans="8:8">
      <c r="H49893" s="166"/>
    </row>
    <row r="49894" spans="8:8">
      <c r="H49894" s="166"/>
    </row>
    <row r="49895" spans="8:8">
      <c r="H49895" s="166"/>
    </row>
    <row r="49896" spans="8:8">
      <c r="H49896" s="166"/>
    </row>
    <row r="49897" spans="8:8">
      <c r="H49897" s="166"/>
    </row>
    <row r="49898" spans="8:8">
      <c r="H49898" s="166"/>
    </row>
    <row r="49899" spans="8:8">
      <c r="H49899" s="166"/>
    </row>
    <row r="49900" spans="8:8">
      <c r="H49900" s="166"/>
    </row>
    <row r="49901" spans="8:8">
      <c r="H49901" s="166"/>
    </row>
    <row r="49902" spans="8:8">
      <c r="H49902" s="166"/>
    </row>
    <row r="49903" spans="8:8">
      <c r="H49903" s="166"/>
    </row>
    <row r="49904" spans="8:8">
      <c r="H49904" s="166"/>
    </row>
    <row r="49905" spans="8:8">
      <c r="H49905" s="166"/>
    </row>
    <row r="49906" spans="8:8">
      <c r="H49906" s="166"/>
    </row>
    <row r="49907" spans="8:8">
      <c r="H49907" s="166"/>
    </row>
    <row r="49908" spans="8:8">
      <c r="H49908" s="166"/>
    </row>
    <row r="49909" spans="8:8">
      <c r="H49909" s="166"/>
    </row>
    <row r="49910" spans="8:8">
      <c r="H49910" s="166"/>
    </row>
    <row r="49911" spans="8:8">
      <c r="H49911" s="166"/>
    </row>
    <row r="49912" spans="8:8">
      <c r="H49912" s="166"/>
    </row>
    <row r="49913" spans="8:8">
      <c r="H49913" s="166"/>
    </row>
    <row r="49914" spans="8:8">
      <c r="H49914" s="166"/>
    </row>
    <row r="49915" spans="8:8">
      <c r="H49915" s="166"/>
    </row>
    <row r="49916" spans="8:8">
      <c r="H49916" s="166"/>
    </row>
    <row r="49917" spans="8:8">
      <c r="H49917" s="166"/>
    </row>
    <row r="49918" spans="8:8">
      <c r="H49918" s="166"/>
    </row>
    <row r="49919" spans="8:8">
      <c r="H49919" s="166"/>
    </row>
    <row r="49920" spans="8:8">
      <c r="H49920" s="166"/>
    </row>
    <row r="49921" spans="8:8">
      <c r="H49921" s="166"/>
    </row>
    <row r="49922" spans="8:8">
      <c r="H49922" s="166"/>
    </row>
    <row r="49923" spans="8:8">
      <c r="H49923" s="166"/>
    </row>
    <row r="49924" spans="8:8">
      <c r="H49924" s="166"/>
    </row>
    <row r="49925" spans="8:8">
      <c r="H49925" s="166"/>
    </row>
    <row r="49926" spans="8:8">
      <c r="H49926" s="166"/>
    </row>
    <row r="49927" spans="8:8">
      <c r="H49927" s="166"/>
    </row>
    <row r="49928" spans="8:8">
      <c r="H49928" s="166"/>
    </row>
    <row r="49929" spans="8:8">
      <c r="H49929" s="166"/>
    </row>
    <row r="49930" spans="8:8">
      <c r="H49930" s="166"/>
    </row>
    <row r="49931" spans="8:8">
      <c r="H49931" s="166"/>
    </row>
    <row r="49932" spans="8:8">
      <c r="H49932" s="166"/>
    </row>
    <row r="49933" spans="8:8">
      <c r="H49933" s="166"/>
    </row>
    <row r="49934" spans="8:8">
      <c r="H49934" s="166"/>
    </row>
    <row r="49935" spans="8:8">
      <c r="H49935" s="166"/>
    </row>
    <row r="49936" spans="8:8">
      <c r="H49936" s="166"/>
    </row>
    <row r="49937" spans="8:8">
      <c r="H49937" s="166"/>
    </row>
    <row r="49938" spans="8:8">
      <c r="H49938" s="166"/>
    </row>
    <row r="49939" spans="8:8">
      <c r="H49939" s="166"/>
    </row>
    <row r="49940" spans="8:8">
      <c r="H49940" s="166"/>
    </row>
    <row r="49941" spans="8:8">
      <c r="H49941" s="166"/>
    </row>
    <row r="49942" spans="8:8">
      <c r="H49942" s="166"/>
    </row>
    <row r="49943" spans="8:8">
      <c r="H49943" s="166"/>
    </row>
    <row r="49944" spans="8:8">
      <c r="H49944" s="166"/>
    </row>
    <row r="49945" spans="8:8">
      <c r="H49945" s="166"/>
    </row>
    <row r="49946" spans="8:8">
      <c r="H49946" s="166"/>
    </row>
    <row r="49947" spans="8:8">
      <c r="H49947" s="166"/>
    </row>
    <row r="49948" spans="8:8">
      <c r="H49948" s="166"/>
    </row>
    <row r="49949" spans="8:8">
      <c r="H49949" s="166"/>
    </row>
    <row r="49950" spans="8:8">
      <c r="H49950" s="166"/>
    </row>
    <row r="49951" spans="8:8">
      <c r="H49951" s="166"/>
    </row>
    <row r="49952" spans="8:8">
      <c r="H49952" s="166"/>
    </row>
    <row r="49953" spans="8:8">
      <c r="H49953" s="166"/>
    </row>
    <row r="49954" spans="8:8">
      <c r="H49954" s="166"/>
    </row>
    <row r="49955" spans="8:8">
      <c r="H49955" s="166"/>
    </row>
    <row r="49956" spans="8:8">
      <c r="H49956" s="166"/>
    </row>
    <row r="49957" spans="8:8">
      <c r="H49957" s="166"/>
    </row>
    <row r="49958" spans="8:8">
      <c r="H49958" s="166"/>
    </row>
    <row r="49959" spans="8:8">
      <c r="H49959" s="166"/>
    </row>
    <row r="49960" spans="8:8">
      <c r="H49960" s="166"/>
    </row>
    <row r="49961" spans="8:8">
      <c r="H49961" s="166"/>
    </row>
    <row r="49962" spans="8:8">
      <c r="H49962" s="166"/>
    </row>
    <row r="49963" spans="8:8">
      <c r="H49963" s="166"/>
    </row>
    <row r="49964" spans="8:8">
      <c r="H49964" s="166"/>
    </row>
    <row r="49965" spans="8:8">
      <c r="H49965" s="166"/>
    </row>
    <row r="49966" spans="8:8">
      <c r="H49966" s="166"/>
    </row>
    <row r="49967" spans="8:8">
      <c r="H49967" s="166"/>
    </row>
    <row r="49968" spans="8:8">
      <c r="H49968" s="166"/>
    </row>
    <row r="49969" spans="8:8">
      <c r="H49969" s="166"/>
    </row>
    <row r="49970" spans="8:8">
      <c r="H49970" s="166"/>
    </row>
    <row r="49971" spans="8:8">
      <c r="H49971" s="166"/>
    </row>
    <row r="49972" spans="8:8">
      <c r="H49972" s="166"/>
    </row>
    <row r="49973" spans="8:8">
      <c r="H49973" s="166"/>
    </row>
    <row r="49974" spans="8:8">
      <c r="H49974" s="166"/>
    </row>
    <row r="49975" spans="8:8">
      <c r="H49975" s="166"/>
    </row>
    <row r="49976" spans="8:8">
      <c r="H49976" s="166"/>
    </row>
    <row r="49977" spans="8:8">
      <c r="H49977" s="166"/>
    </row>
    <row r="49978" spans="8:8">
      <c r="H49978" s="166"/>
    </row>
    <row r="49979" spans="8:8">
      <c r="H49979" s="166"/>
    </row>
    <row r="49980" spans="8:8">
      <c r="H49980" s="166"/>
    </row>
    <row r="49981" spans="8:8">
      <c r="H49981" s="166"/>
    </row>
    <row r="49982" spans="8:8">
      <c r="H49982" s="166"/>
    </row>
    <row r="49983" spans="8:8">
      <c r="H49983" s="166"/>
    </row>
    <row r="49984" spans="8:8">
      <c r="H49984" s="166"/>
    </row>
    <row r="49985" spans="8:8">
      <c r="H49985" s="166"/>
    </row>
    <row r="49986" spans="8:8">
      <c r="H49986" s="166"/>
    </row>
    <row r="49987" spans="8:8">
      <c r="H49987" s="166"/>
    </row>
    <row r="49988" spans="8:8">
      <c r="H49988" s="166"/>
    </row>
    <row r="49989" spans="8:8">
      <c r="H49989" s="166"/>
    </row>
    <row r="49990" spans="8:8">
      <c r="H49990" s="166"/>
    </row>
    <row r="49991" spans="8:8">
      <c r="H49991" s="166"/>
    </row>
    <row r="49992" spans="8:8">
      <c r="H49992" s="166"/>
    </row>
    <row r="49993" spans="8:8">
      <c r="H49993" s="166"/>
    </row>
    <row r="49994" spans="8:8">
      <c r="H49994" s="166"/>
    </row>
    <row r="49995" spans="8:8">
      <c r="H49995" s="166"/>
    </row>
    <row r="49996" spans="8:8">
      <c r="H49996" s="166"/>
    </row>
    <row r="49997" spans="8:8">
      <c r="H49997" s="166"/>
    </row>
    <row r="49998" spans="8:8">
      <c r="H49998" s="166"/>
    </row>
    <row r="49999" spans="8:8">
      <c r="H49999" s="166"/>
    </row>
    <row r="50000" spans="8:8">
      <c r="H50000" s="166"/>
    </row>
    <row r="50001" spans="8:8">
      <c r="H50001" s="166"/>
    </row>
    <row r="50002" spans="8:8">
      <c r="H50002" s="166"/>
    </row>
    <row r="50003" spans="8:8">
      <c r="H50003" s="166"/>
    </row>
    <row r="50004" spans="8:8">
      <c r="H50004" s="166"/>
    </row>
    <row r="50005" spans="8:8">
      <c r="H50005" s="166"/>
    </row>
    <row r="50006" spans="8:8">
      <c r="H50006" s="166"/>
    </row>
    <row r="50007" spans="8:8">
      <c r="H50007" s="166"/>
    </row>
    <row r="50008" spans="8:8">
      <c r="H50008" s="166"/>
    </row>
    <row r="50009" spans="8:8">
      <c r="H50009" s="166"/>
    </row>
    <row r="50010" spans="8:8">
      <c r="H50010" s="166"/>
    </row>
    <row r="50011" spans="8:8">
      <c r="H50011" s="166"/>
    </row>
    <row r="50012" spans="8:8">
      <c r="H50012" s="166"/>
    </row>
    <row r="50013" spans="8:8">
      <c r="H50013" s="166"/>
    </row>
    <row r="50014" spans="8:8">
      <c r="H50014" s="166"/>
    </row>
    <row r="50015" spans="8:8">
      <c r="H50015" s="166"/>
    </row>
    <row r="50016" spans="8:8">
      <c r="H50016" s="166"/>
    </row>
    <row r="50017" spans="8:8">
      <c r="H50017" s="166"/>
    </row>
    <row r="50018" spans="8:8">
      <c r="H50018" s="166"/>
    </row>
    <row r="50019" spans="8:8">
      <c r="H50019" s="166"/>
    </row>
    <row r="50020" spans="8:8">
      <c r="H50020" s="166"/>
    </row>
    <row r="50021" spans="8:8">
      <c r="H50021" s="166"/>
    </row>
    <row r="50022" spans="8:8">
      <c r="H50022" s="166"/>
    </row>
    <row r="50023" spans="8:8">
      <c r="H50023" s="166"/>
    </row>
    <row r="50024" spans="8:8">
      <c r="H50024" s="166"/>
    </row>
    <row r="50025" spans="8:8">
      <c r="H50025" s="166"/>
    </row>
    <row r="50026" spans="8:8">
      <c r="H50026" s="166"/>
    </row>
    <row r="50027" spans="8:8">
      <c r="H50027" s="166"/>
    </row>
    <row r="50028" spans="8:8">
      <c r="H50028" s="166"/>
    </row>
    <row r="50029" spans="8:8">
      <c r="H50029" s="166"/>
    </row>
    <row r="50030" spans="8:8">
      <c r="H50030" s="166"/>
    </row>
    <row r="50031" spans="8:8">
      <c r="H50031" s="166"/>
    </row>
    <row r="50032" spans="8:8">
      <c r="H50032" s="166"/>
    </row>
    <row r="50033" spans="8:8">
      <c r="H50033" s="166"/>
    </row>
    <row r="50034" spans="8:8">
      <c r="H50034" s="166"/>
    </row>
    <row r="50035" spans="8:8">
      <c r="H50035" s="166"/>
    </row>
    <row r="50036" spans="8:8">
      <c r="H50036" s="166"/>
    </row>
    <row r="50037" spans="8:8">
      <c r="H50037" s="166"/>
    </row>
    <row r="50038" spans="8:8">
      <c r="H50038" s="166"/>
    </row>
    <row r="50039" spans="8:8">
      <c r="H50039" s="166"/>
    </row>
    <row r="50040" spans="8:8">
      <c r="H50040" s="166"/>
    </row>
    <row r="50041" spans="8:8">
      <c r="H50041" s="166"/>
    </row>
    <row r="50042" spans="8:8">
      <c r="H50042" s="166"/>
    </row>
    <row r="50043" spans="8:8">
      <c r="H50043" s="166"/>
    </row>
    <row r="50044" spans="8:8">
      <c r="H50044" s="166"/>
    </row>
    <row r="50045" spans="8:8">
      <c r="H50045" s="166"/>
    </row>
    <row r="50046" spans="8:8">
      <c r="H50046" s="166"/>
    </row>
    <row r="50047" spans="8:8">
      <c r="H50047" s="166"/>
    </row>
    <row r="50048" spans="8:8">
      <c r="H50048" s="166"/>
    </row>
    <row r="50049" spans="8:8">
      <c r="H50049" s="166"/>
    </row>
    <row r="50050" spans="8:8">
      <c r="H50050" s="166"/>
    </row>
    <row r="50051" spans="8:8">
      <c r="H50051" s="166"/>
    </row>
    <row r="50052" spans="8:8">
      <c r="H50052" s="166"/>
    </row>
    <row r="50053" spans="8:8">
      <c r="H50053" s="166"/>
    </row>
    <row r="50054" spans="8:8">
      <c r="H50054" s="166"/>
    </row>
    <row r="50055" spans="8:8">
      <c r="H50055" s="166"/>
    </row>
    <row r="50056" spans="8:8">
      <c r="H50056" s="166"/>
    </row>
    <row r="50057" spans="8:8">
      <c r="H50057" s="166"/>
    </row>
    <row r="50058" spans="8:8">
      <c r="H50058" s="166"/>
    </row>
    <row r="50059" spans="8:8">
      <c r="H50059" s="166"/>
    </row>
    <row r="50060" spans="8:8">
      <c r="H50060" s="166"/>
    </row>
    <row r="50061" spans="8:8">
      <c r="H50061" s="166"/>
    </row>
    <row r="50062" spans="8:8">
      <c r="H50062" s="166"/>
    </row>
    <row r="50063" spans="8:8">
      <c r="H50063" s="166"/>
    </row>
    <row r="50064" spans="8:8">
      <c r="H50064" s="166"/>
    </row>
    <row r="50065" spans="8:8">
      <c r="H50065" s="166"/>
    </row>
    <row r="50066" spans="8:8">
      <c r="H50066" s="166"/>
    </row>
    <row r="50067" spans="8:8">
      <c r="H50067" s="166"/>
    </row>
    <row r="50068" spans="8:8">
      <c r="H50068" s="166"/>
    </row>
    <row r="50069" spans="8:8">
      <c r="H50069" s="166"/>
    </row>
    <row r="50070" spans="8:8">
      <c r="H50070" s="166"/>
    </row>
    <row r="50071" spans="8:8">
      <c r="H50071" s="166"/>
    </row>
    <row r="50072" spans="8:8">
      <c r="H50072" s="166"/>
    </row>
    <row r="50073" spans="8:8">
      <c r="H50073" s="166"/>
    </row>
    <row r="50074" spans="8:8">
      <c r="H50074" s="166"/>
    </row>
    <row r="50075" spans="8:8">
      <c r="H50075" s="166"/>
    </row>
    <row r="50076" spans="8:8">
      <c r="H50076" s="166"/>
    </row>
    <row r="50077" spans="8:8">
      <c r="H50077" s="166"/>
    </row>
    <row r="50078" spans="8:8">
      <c r="H50078" s="166"/>
    </row>
    <row r="50079" spans="8:8">
      <c r="H50079" s="166"/>
    </row>
    <row r="50080" spans="8:8">
      <c r="H50080" s="166"/>
    </row>
    <row r="50081" spans="8:8">
      <c r="H50081" s="166"/>
    </row>
    <row r="50082" spans="8:8">
      <c r="H50082" s="166"/>
    </row>
    <row r="50083" spans="8:8">
      <c r="H50083" s="166"/>
    </row>
    <row r="50084" spans="8:8">
      <c r="H50084" s="166"/>
    </row>
    <row r="50085" spans="8:8">
      <c r="H50085" s="166"/>
    </row>
    <row r="50086" spans="8:8">
      <c r="H50086" s="166"/>
    </row>
    <row r="50087" spans="8:8">
      <c r="H50087" s="166"/>
    </row>
    <row r="50088" spans="8:8">
      <c r="H50088" s="166"/>
    </row>
    <row r="50089" spans="8:8">
      <c r="H50089" s="166"/>
    </row>
    <row r="50090" spans="8:8">
      <c r="H50090" s="166"/>
    </row>
    <row r="50091" spans="8:8">
      <c r="H50091" s="166"/>
    </row>
    <row r="50092" spans="8:8">
      <c r="H50092" s="166"/>
    </row>
    <row r="50093" spans="8:8">
      <c r="H50093" s="166"/>
    </row>
    <row r="50094" spans="8:8">
      <c r="H50094" s="166"/>
    </row>
    <row r="50095" spans="8:8">
      <c r="H50095" s="166"/>
    </row>
    <row r="50096" spans="8:8">
      <c r="H50096" s="166"/>
    </row>
    <row r="50097" spans="8:8">
      <c r="H50097" s="166"/>
    </row>
    <row r="50098" spans="8:8">
      <c r="H50098" s="166"/>
    </row>
    <row r="50099" spans="8:8">
      <c r="H50099" s="166"/>
    </row>
    <row r="50100" spans="8:8">
      <c r="H50100" s="166"/>
    </row>
    <row r="50101" spans="8:8">
      <c r="H50101" s="166"/>
    </row>
    <row r="50102" spans="8:8">
      <c r="H50102" s="166"/>
    </row>
    <row r="50103" spans="8:8">
      <c r="H50103" s="166"/>
    </row>
    <row r="50104" spans="8:8">
      <c r="H50104" s="166"/>
    </row>
    <row r="50105" spans="8:8">
      <c r="H50105" s="166"/>
    </row>
    <row r="50106" spans="8:8">
      <c r="H50106" s="166"/>
    </row>
    <row r="50107" spans="8:8">
      <c r="H50107" s="166"/>
    </row>
    <row r="50108" spans="8:8">
      <c r="H50108" s="166"/>
    </row>
    <row r="50109" spans="8:8">
      <c r="H50109" s="166"/>
    </row>
    <row r="50110" spans="8:8">
      <c r="H50110" s="166"/>
    </row>
    <row r="50111" spans="8:8">
      <c r="H50111" s="166"/>
    </row>
    <row r="50112" spans="8:8">
      <c r="H50112" s="166"/>
    </row>
    <row r="50113" spans="8:8">
      <c r="H50113" s="166"/>
    </row>
    <row r="50114" spans="8:8">
      <c r="H50114" s="166"/>
    </row>
    <row r="50115" spans="8:8">
      <c r="H50115" s="166"/>
    </row>
    <row r="50116" spans="8:8">
      <c r="H50116" s="166"/>
    </row>
    <row r="50117" spans="8:8">
      <c r="H50117" s="166"/>
    </row>
    <row r="50118" spans="8:8">
      <c r="H50118" s="166"/>
    </row>
    <row r="50119" spans="8:8">
      <c r="H50119" s="166"/>
    </row>
    <row r="50120" spans="8:8">
      <c r="H50120" s="166"/>
    </row>
    <row r="50121" spans="8:8">
      <c r="H50121" s="166"/>
    </row>
    <row r="50122" spans="8:8">
      <c r="H50122" s="166"/>
    </row>
    <row r="50123" spans="8:8">
      <c r="H50123" s="166"/>
    </row>
    <row r="50124" spans="8:8">
      <c r="H50124" s="166"/>
    </row>
    <row r="50125" spans="8:8">
      <c r="H50125" s="166"/>
    </row>
    <row r="50126" spans="8:8">
      <c r="H50126" s="166"/>
    </row>
    <row r="50127" spans="8:8">
      <c r="H50127" s="166"/>
    </row>
    <row r="50128" spans="8:8">
      <c r="H50128" s="166"/>
    </row>
    <row r="50129" spans="8:8">
      <c r="H50129" s="166"/>
    </row>
    <row r="50130" spans="8:8">
      <c r="H50130" s="166"/>
    </row>
    <row r="50131" spans="8:8">
      <c r="H50131" s="166"/>
    </row>
    <row r="50132" spans="8:8">
      <c r="H50132" s="166"/>
    </row>
    <row r="50133" spans="8:8">
      <c r="H50133" s="166"/>
    </row>
    <row r="50134" spans="8:8">
      <c r="H50134" s="166"/>
    </row>
    <row r="50135" spans="8:8">
      <c r="H50135" s="166"/>
    </row>
    <row r="50136" spans="8:8">
      <c r="H50136" s="166"/>
    </row>
    <row r="50137" spans="8:8">
      <c r="H50137" s="166"/>
    </row>
    <row r="50138" spans="8:8">
      <c r="H50138" s="166"/>
    </row>
    <row r="50139" spans="8:8">
      <c r="H50139" s="166"/>
    </row>
    <row r="50140" spans="8:8">
      <c r="H50140" s="166"/>
    </row>
    <row r="50141" spans="8:8">
      <c r="H50141" s="166"/>
    </row>
    <row r="50142" spans="8:8">
      <c r="H50142" s="166"/>
    </row>
    <row r="50143" spans="8:8">
      <c r="H50143" s="166"/>
    </row>
    <row r="50144" spans="8:8">
      <c r="H50144" s="166"/>
    </row>
    <row r="50145" spans="8:8">
      <c r="H50145" s="166"/>
    </row>
    <row r="50146" spans="8:8">
      <c r="H50146" s="166"/>
    </row>
    <row r="50147" spans="8:8">
      <c r="H50147" s="166"/>
    </row>
    <row r="50148" spans="8:8">
      <c r="H50148" s="166"/>
    </row>
    <row r="50149" spans="8:8">
      <c r="H50149" s="166"/>
    </row>
    <row r="50150" spans="8:8">
      <c r="H50150" s="166"/>
    </row>
    <row r="50151" spans="8:8">
      <c r="H50151" s="166"/>
    </row>
    <row r="50152" spans="8:8">
      <c r="H50152" s="166"/>
    </row>
    <row r="50153" spans="8:8">
      <c r="H50153" s="166"/>
    </row>
    <row r="50154" spans="8:8">
      <c r="H50154" s="166"/>
    </row>
    <row r="50155" spans="8:8">
      <c r="H50155" s="166"/>
    </row>
    <row r="50156" spans="8:8">
      <c r="H50156" s="166"/>
    </row>
    <row r="50157" spans="8:8">
      <c r="H50157" s="166"/>
    </row>
    <row r="50158" spans="8:8">
      <c r="H50158" s="166"/>
    </row>
    <row r="50159" spans="8:8">
      <c r="H50159" s="166"/>
    </row>
    <row r="50160" spans="8:8">
      <c r="H50160" s="166"/>
    </row>
    <row r="50161" spans="8:8">
      <c r="H50161" s="166"/>
    </row>
    <row r="50162" spans="8:8">
      <c r="H50162" s="166"/>
    </row>
    <row r="50163" spans="8:8">
      <c r="H50163" s="166"/>
    </row>
    <row r="50164" spans="8:8">
      <c r="H50164" s="166"/>
    </row>
    <row r="50165" spans="8:8">
      <c r="H50165" s="166"/>
    </row>
    <row r="50166" spans="8:8">
      <c r="H50166" s="166"/>
    </row>
    <row r="50167" spans="8:8">
      <c r="H50167" s="166"/>
    </row>
    <row r="50168" spans="8:8">
      <c r="H50168" s="166"/>
    </row>
    <row r="50169" spans="8:8">
      <c r="H50169" s="166"/>
    </row>
    <row r="50170" spans="8:8">
      <c r="H50170" s="166"/>
    </row>
    <row r="50171" spans="8:8">
      <c r="H50171" s="166"/>
    </row>
    <row r="50172" spans="8:8">
      <c r="H50172" s="166"/>
    </row>
    <row r="50173" spans="8:8">
      <c r="H50173" s="166"/>
    </row>
    <row r="50174" spans="8:8">
      <c r="H50174" s="166"/>
    </row>
    <row r="50175" spans="8:8">
      <c r="H50175" s="166"/>
    </row>
    <row r="50176" spans="8:8">
      <c r="H50176" s="166"/>
    </row>
    <row r="50177" spans="8:8">
      <c r="H50177" s="166"/>
    </row>
    <row r="50178" spans="8:8">
      <c r="H50178" s="166"/>
    </row>
    <row r="50179" spans="8:8">
      <c r="H50179" s="166"/>
    </row>
    <row r="50180" spans="8:8">
      <c r="H50180" s="166"/>
    </row>
    <row r="50181" spans="8:8">
      <c r="H50181" s="166"/>
    </row>
    <row r="50182" spans="8:8">
      <c r="H50182" s="166"/>
    </row>
    <row r="50183" spans="8:8">
      <c r="H50183" s="166"/>
    </row>
    <row r="50184" spans="8:8">
      <c r="H50184" s="166"/>
    </row>
    <row r="50185" spans="8:8">
      <c r="H50185" s="166"/>
    </row>
    <row r="50186" spans="8:8">
      <c r="H50186" s="166"/>
    </row>
    <row r="50187" spans="8:8">
      <c r="H50187" s="166"/>
    </row>
    <row r="50188" spans="8:8">
      <c r="H50188" s="166"/>
    </row>
    <row r="50189" spans="8:8">
      <c r="H50189" s="166"/>
    </row>
    <row r="50190" spans="8:8">
      <c r="H50190" s="166"/>
    </row>
    <row r="50191" spans="8:8">
      <c r="H50191" s="166"/>
    </row>
    <row r="50192" spans="8:8">
      <c r="H50192" s="166"/>
    </row>
    <row r="50193" spans="8:8">
      <c r="H50193" s="166"/>
    </row>
    <row r="50194" spans="8:8">
      <c r="H50194" s="166"/>
    </row>
    <row r="50195" spans="8:8">
      <c r="H50195" s="166"/>
    </row>
    <row r="50196" spans="8:8">
      <c r="H50196" s="166"/>
    </row>
    <row r="50197" spans="8:8">
      <c r="H50197" s="166"/>
    </row>
    <row r="50198" spans="8:8">
      <c r="H50198" s="166"/>
    </row>
    <row r="50199" spans="8:8">
      <c r="H50199" s="166"/>
    </row>
    <row r="50200" spans="8:8">
      <c r="H50200" s="166"/>
    </row>
    <row r="50201" spans="8:8">
      <c r="H50201" s="166"/>
    </row>
    <row r="50202" spans="8:8">
      <c r="H50202" s="166"/>
    </row>
    <row r="50203" spans="8:8">
      <c r="H50203" s="166"/>
    </row>
    <row r="50204" spans="8:8">
      <c r="H50204" s="166"/>
    </row>
    <row r="50205" spans="8:8">
      <c r="H50205" s="166"/>
    </row>
    <row r="50206" spans="8:8">
      <c r="H50206" s="166"/>
    </row>
    <row r="50207" spans="8:8">
      <c r="H50207" s="166"/>
    </row>
    <row r="50208" spans="8:8">
      <c r="H50208" s="166"/>
    </row>
    <row r="50209" spans="8:8">
      <c r="H50209" s="166"/>
    </row>
    <row r="50210" spans="8:8">
      <c r="H50210" s="166"/>
    </row>
    <row r="50211" spans="8:8">
      <c r="H50211" s="166"/>
    </row>
    <row r="50212" spans="8:8">
      <c r="H50212" s="166"/>
    </row>
    <row r="50213" spans="8:8">
      <c r="H50213" s="166"/>
    </row>
    <row r="50214" spans="8:8">
      <c r="H50214" s="166"/>
    </row>
    <row r="50215" spans="8:8">
      <c r="H50215" s="166"/>
    </row>
    <row r="50216" spans="8:8">
      <c r="H50216" s="166"/>
    </row>
    <row r="50217" spans="8:8">
      <c r="H50217" s="166"/>
    </row>
    <row r="50218" spans="8:8">
      <c r="H50218" s="166"/>
    </row>
    <row r="50219" spans="8:8">
      <c r="H50219" s="166"/>
    </row>
    <row r="50220" spans="8:8">
      <c r="H50220" s="166"/>
    </row>
    <row r="50221" spans="8:8">
      <c r="H50221" s="166"/>
    </row>
    <row r="50222" spans="8:8">
      <c r="H50222" s="166"/>
    </row>
    <row r="50223" spans="8:8">
      <c r="H50223" s="166"/>
    </row>
    <row r="50224" spans="8:8">
      <c r="H50224" s="166"/>
    </row>
    <row r="50225" spans="8:8">
      <c r="H50225" s="166"/>
    </row>
    <row r="50226" spans="8:8">
      <c r="H50226" s="166"/>
    </row>
    <row r="50227" spans="8:8">
      <c r="H50227" s="166"/>
    </row>
    <row r="50228" spans="8:8">
      <c r="H50228" s="166"/>
    </row>
    <row r="50229" spans="8:8">
      <c r="H50229" s="166"/>
    </row>
    <row r="50230" spans="8:8">
      <c r="H50230" s="166"/>
    </row>
    <row r="50231" spans="8:8">
      <c r="H50231" s="166"/>
    </row>
    <row r="50232" spans="8:8">
      <c r="H50232" s="166"/>
    </row>
    <row r="50233" spans="8:8">
      <c r="H50233" s="166"/>
    </row>
    <row r="50234" spans="8:8">
      <c r="H50234" s="166"/>
    </row>
    <row r="50235" spans="8:8">
      <c r="H50235" s="166"/>
    </row>
    <row r="50236" spans="8:8">
      <c r="H50236" s="166"/>
    </row>
    <row r="50237" spans="8:8">
      <c r="H50237" s="166"/>
    </row>
    <row r="50238" spans="8:8">
      <c r="H50238" s="166"/>
    </row>
    <row r="50239" spans="8:8">
      <c r="H50239" s="166"/>
    </row>
    <row r="50240" spans="8:8">
      <c r="H50240" s="166"/>
    </row>
    <row r="50241" spans="8:8">
      <c r="H50241" s="166"/>
    </row>
    <row r="50242" spans="8:8">
      <c r="H50242" s="166"/>
    </row>
    <row r="50243" spans="8:8">
      <c r="H50243" s="166"/>
    </row>
    <row r="50244" spans="8:8">
      <c r="H50244" s="166"/>
    </row>
    <row r="50245" spans="8:8">
      <c r="H50245" s="166"/>
    </row>
    <row r="50246" spans="8:8">
      <c r="H50246" s="166"/>
    </row>
    <row r="50247" spans="8:8">
      <c r="H50247" s="166"/>
    </row>
    <row r="50248" spans="8:8">
      <c r="H50248" s="166"/>
    </row>
    <row r="50249" spans="8:8">
      <c r="H50249" s="166"/>
    </row>
    <row r="50250" spans="8:8">
      <c r="H50250" s="166"/>
    </row>
    <row r="50251" spans="8:8">
      <c r="H50251" s="166"/>
    </row>
    <row r="50252" spans="8:8">
      <c r="H50252" s="166"/>
    </row>
    <row r="50253" spans="8:8">
      <c r="H50253" s="166"/>
    </row>
    <row r="50254" spans="8:8">
      <c r="H50254" s="166"/>
    </row>
    <row r="50255" spans="8:8">
      <c r="H50255" s="166"/>
    </row>
    <row r="50256" spans="8:8">
      <c r="H50256" s="166"/>
    </row>
    <row r="50257" spans="8:8">
      <c r="H50257" s="166"/>
    </row>
    <row r="50258" spans="8:8">
      <c r="H50258" s="166"/>
    </row>
    <row r="50259" spans="8:8">
      <c r="H50259" s="166"/>
    </row>
    <row r="50260" spans="8:8">
      <c r="H50260" s="166"/>
    </row>
    <row r="50261" spans="8:8">
      <c r="H50261" s="166"/>
    </row>
    <row r="50262" spans="8:8">
      <c r="H50262" s="166"/>
    </row>
    <row r="50263" spans="8:8">
      <c r="H50263" s="166"/>
    </row>
    <row r="50264" spans="8:8">
      <c r="H50264" s="166"/>
    </row>
    <row r="50265" spans="8:8">
      <c r="H50265" s="166"/>
    </row>
    <row r="50266" spans="8:8">
      <c r="H50266" s="166"/>
    </row>
    <row r="50267" spans="8:8">
      <c r="H50267" s="166"/>
    </row>
    <row r="50268" spans="8:8">
      <c r="H50268" s="166"/>
    </row>
    <row r="50269" spans="8:8">
      <c r="H50269" s="166"/>
    </row>
    <row r="50270" spans="8:8">
      <c r="H50270" s="166"/>
    </row>
    <row r="50271" spans="8:8">
      <c r="H50271" s="166"/>
    </row>
    <row r="50272" spans="8:8">
      <c r="H50272" s="166"/>
    </row>
    <row r="50273" spans="8:8">
      <c r="H50273" s="166"/>
    </row>
    <row r="50274" spans="8:8">
      <c r="H50274" s="166"/>
    </row>
    <row r="50275" spans="8:8">
      <c r="H50275" s="166"/>
    </row>
    <row r="50276" spans="8:8">
      <c r="H50276" s="166"/>
    </row>
    <row r="50277" spans="8:8">
      <c r="H50277" s="166"/>
    </row>
    <row r="50278" spans="8:8">
      <c r="H50278" s="166"/>
    </row>
    <row r="50279" spans="8:8">
      <c r="H50279" s="166"/>
    </row>
    <row r="50280" spans="8:8">
      <c r="H50280" s="166"/>
    </row>
    <row r="50281" spans="8:8">
      <c r="H50281" s="166"/>
    </row>
    <row r="50282" spans="8:8">
      <c r="H50282" s="166"/>
    </row>
    <row r="50283" spans="8:8">
      <c r="H50283" s="166"/>
    </row>
    <row r="50284" spans="8:8">
      <c r="H50284" s="166"/>
    </row>
    <row r="50285" spans="8:8">
      <c r="H50285" s="166"/>
    </row>
    <row r="50286" spans="8:8">
      <c r="H50286" s="166"/>
    </row>
    <row r="50287" spans="8:8">
      <c r="H50287" s="166"/>
    </row>
    <row r="50288" spans="8:8">
      <c r="H50288" s="166"/>
    </row>
    <row r="50289" spans="8:8">
      <c r="H50289" s="166"/>
    </row>
    <row r="50290" spans="8:8">
      <c r="H50290" s="166"/>
    </row>
    <row r="50291" spans="8:8">
      <c r="H50291" s="166"/>
    </row>
    <row r="50292" spans="8:8">
      <c r="H50292" s="166"/>
    </row>
    <row r="50293" spans="8:8">
      <c r="H50293" s="166"/>
    </row>
    <row r="50294" spans="8:8">
      <c r="H50294" s="166"/>
    </row>
    <row r="50295" spans="8:8">
      <c r="H50295" s="166"/>
    </row>
    <row r="50296" spans="8:8">
      <c r="H50296" s="166"/>
    </row>
    <row r="50297" spans="8:8">
      <c r="H50297" s="166"/>
    </row>
    <row r="50298" spans="8:8">
      <c r="H50298" s="166"/>
    </row>
    <row r="50299" spans="8:8">
      <c r="H50299" s="166"/>
    </row>
    <row r="50300" spans="8:8">
      <c r="H50300" s="166"/>
    </row>
    <row r="50301" spans="8:8">
      <c r="H50301" s="166"/>
    </row>
    <row r="50302" spans="8:8">
      <c r="H50302" s="166"/>
    </row>
    <row r="50303" spans="8:8">
      <c r="H50303" s="166"/>
    </row>
    <row r="50304" spans="8:8">
      <c r="H50304" s="166"/>
    </row>
    <row r="50305" spans="8:8">
      <c r="H50305" s="166"/>
    </row>
    <row r="50306" spans="8:8">
      <c r="H50306" s="166"/>
    </row>
    <row r="50307" spans="8:8">
      <c r="H50307" s="166"/>
    </row>
    <row r="50308" spans="8:8">
      <c r="H50308" s="166"/>
    </row>
    <row r="50309" spans="8:8">
      <c r="H50309" s="166"/>
    </row>
    <row r="50310" spans="8:8">
      <c r="H50310" s="166"/>
    </row>
    <row r="50311" spans="8:8">
      <c r="H50311" s="166"/>
    </row>
    <row r="50312" spans="8:8">
      <c r="H50312" s="166"/>
    </row>
    <row r="50313" spans="8:8">
      <c r="H50313" s="166"/>
    </row>
    <row r="50314" spans="8:8">
      <c r="H50314" s="166"/>
    </row>
    <row r="50315" spans="8:8">
      <c r="H50315" s="166"/>
    </row>
    <row r="50316" spans="8:8">
      <c r="H50316" s="166"/>
    </row>
    <row r="50317" spans="8:8">
      <c r="H50317" s="166"/>
    </row>
    <row r="50318" spans="8:8">
      <c r="H50318" s="166"/>
    </row>
    <row r="50319" spans="8:8">
      <c r="H50319" s="166"/>
    </row>
    <row r="50320" spans="8:8">
      <c r="H50320" s="166"/>
    </row>
    <row r="50321" spans="8:8">
      <c r="H50321" s="166"/>
    </row>
    <row r="50322" spans="8:8">
      <c r="H50322" s="166"/>
    </row>
    <row r="50323" spans="8:8">
      <c r="H50323" s="166"/>
    </row>
    <row r="50324" spans="8:8">
      <c r="H50324" s="166"/>
    </row>
    <row r="50325" spans="8:8">
      <c r="H50325" s="166"/>
    </row>
    <row r="50326" spans="8:8">
      <c r="H50326" s="166"/>
    </row>
    <row r="50327" spans="8:8">
      <c r="H50327" s="166"/>
    </row>
    <row r="50328" spans="8:8">
      <c r="H50328" s="166"/>
    </row>
    <row r="50329" spans="8:8">
      <c r="H50329" s="166"/>
    </row>
    <row r="50330" spans="8:8">
      <c r="H50330" s="166"/>
    </row>
    <row r="50331" spans="8:8">
      <c r="H50331" s="166"/>
    </row>
    <row r="50332" spans="8:8">
      <c r="H50332" s="166"/>
    </row>
    <row r="50333" spans="8:8">
      <c r="H50333" s="166"/>
    </row>
    <row r="50334" spans="8:8">
      <c r="H50334" s="166"/>
    </row>
    <row r="50335" spans="8:8">
      <c r="H50335" s="166"/>
    </row>
    <row r="50336" spans="8:8">
      <c r="H50336" s="166"/>
    </row>
    <row r="50337" spans="8:8">
      <c r="H50337" s="166"/>
    </row>
    <row r="50338" spans="8:8">
      <c r="H50338" s="166"/>
    </row>
    <row r="50339" spans="8:8">
      <c r="H50339" s="166"/>
    </row>
    <row r="50340" spans="8:8">
      <c r="H50340" s="166"/>
    </row>
    <row r="50341" spans="8:8">
      <c r="H50341" s="166"/>
    </row>
    <row r="50342" spans="8:8">
      <c r="H50342" s="166"/>
    </row>
    <row r="50343" spans="8:8">
      <c r="H50343" s="166"/>
    </row>
    <row r="50344" spans="8:8">
      <c r="H50344" s="166"/>
    </row>
    <row r="50345" spans="8:8">
      <c r="H50345" s="166"/>
    </row>
    <row r="50346" spans="8:8">
      <c r="H50346" s="166"/>
    </row>
    <row r="50347" spans="8:8">
      <c r="H50347" s="166"/>
    </row>
    <row r="50348" spans="8:8">
      <c r="H50348" s="166"/>
    </row>
    <row r="50349" spans="8:8">
      <c r="H50349" s="166"/>
    </row>
    <row r="50350" spans="8:8">
      <c r="H50350" s="166"/>
    </row>
    <row r="50351" spans="8:8">
      <c r="H50351" s="166"/>
    </row>
    <row r="50352" spans="8:8">
      <c r="H50352" s="166"/>
    </row>
    <row r="50353" spans="8:8">
      <c r="H50353" s="166"/>
    </row>
    <row r="50354" spans="8:8">
      <c r="H50354" s="166"/>
    </row>
    <row r="50355" spans="8:8">
      <c r="H50355" s="166"/>
    </row>
    <row r="50356" spans="8:8">
      <c r="H50356" s="166"/>
    </row>
    <row r="50357" spans="8:8">
      <c r="H50357" s="166"/>
    </row>
    <row r="50358" spans="8:8">
      <c r="H50358" s="166"/>
    </row>
    <row r="50359" spans="8:8">
      <c r="H50359" s="166"/>
    </row>
    <row r="50360" spans="8:8">
      <c r="H50360" s="166"/>
    </row>
    <row r="50361" spans="8:8">
      <c r="H50361" s="166"/>
    </row>
    <row r="50362" spans="8:8">
      <c r="H50362" s="166"/>
    </row>
    <row r="50363" spans="8:8">
      <c r="H50363" s="166"/>
    </row>
    <row r="50364" spans="8:8">
      <c r="H50364" s="166"/>
    </row>
    <row r="50365" spans="8:8">
      <c r="H50365" s="166"/>
    </row>
    <row r="50366" spans="8:8">
      <c r="H50366" s="166"/>
    </row>
    <row r="50367" spans="8:8">
      <c r="H50367" s="166"/>
    </row>
    <row r="50368" spans="8:8">
      <c r="H50368" s="166"/>
    </row>
    <row r="50369" spans="8:8">
      <c r="H50369" s="166"/>
    </row>
    <row r="50370" spans="8:8">
      <c r="H50370" s="166"/>
    </row>
    <row r="50371" spans="8:8">
      <c r="H50371" s="166"/>
    </row>
    <row r="50372" spans="8:8">
      <c r="H50372" s="166"/>
    </row>
    <row r="50373" spans="8:8">
      <c r="H50373" s="166"/>
    </row>
    <row r="50374" spans="8:8">
      <c r="H50374" s="166"/>
    </row>
    <row r="50375" spans="8:8">
      <c r="H50375" s="166"/>
    </row>
    <row r="50376" spans="8:8">
      <c r="H50376" s="166"/>
    </row>
    <row r="50377" spans="8:8">
      <c r="H50377" s="166"/>
    </row>
    <row r="50378" spans="8:8">
      <c r="H50378" s="166"/>
    </row>
    <row r="50379" spans="8:8">
      <c r="H50379" s="166"/>
    </row>
    <row r="50380" spans="8:8">
      <c r="H50380" s="166"/>
    </row>
    <row r="50381" spans="8:8">
      <c r="H50381" s="166"/>
    </row>
    <row r="50382" spans="8:8">
      <c r="H50382" s="166"/>
    </row>
    <row r="50383" spans="8:8">
      <c r="H50383" s="166"/>
    </row>
    <row r="50384" spans="8:8">
      <c r="H50384" s="166"/>
    </row>
    <row r="50385" spans="8:8">
      <c r="H50385" s="166"/>
    </row>
    <row r="50386" spans="8:8">
      <c r="H50386" s="166"/>
    </row>
    <row r="50387" spans="8:8">
      <c r="H50387" s="166"/>
    </row>
    <row r="50388" spans="8:8">
      <c r="H50388" s="166"/>
    </row>
    <row r="50389" spans="8:8">
      <c r="H50389" s="166"/>
    </row>
    <row r="50390" spans="8:8">
      <c r="H50390" s="166"/>
    </row>
    <row r="50391" spans="8:8">
      <c r="H50391" s="166"/>
    </row>
    <row r="50392" spans="8:8">
      <c r="H50392" s="166"/>
    </row>
    <row r="50393" spans="8:8">
      <c r="H50393" s="166"/>
    </row>
    <row r="50394" spans="8:8">
      <c r="H50394" s="166"/>
    </row>
    <row r="50395" spans="8:8">
      <c r="H50395" s="166"/>
    </row>
    <row r="50396" spans="8:8">
      <c r="H50396" s="166"/>
    </row>
    <row r="50397" spans="8:8">
      <c r="H50397" s="166"/>
    </row>
    <row r="50398" spans="8:8">
      <c r="H50398" s="166"/>
    </row>
    <row r="50399" spans="8:8">
      <c r="H50399" s="166"/>
    </row>
    <row r="50400" spans="8:8">
      <c r="H50400" s="166"/>
    </row>
    <row r="50401" spans="8:8">
      <c r="H50401" s="166"/>
    </row>
    <row r="50402" spans="8:8">
      <c r="H50402" s="166"/>
    </row>
    <row r="50403" spans="8:8">
      <c r="H50403" s="166"/>
    </row>
    <row r="50404" spans="8:8">
      <c r="H50404" s="166"/>
    </row>
    <row r="50405" spans="8:8">
      <c r="H50405" s="166"/>
    </row>
    <row r="50406" spans="8:8">
      <c r="H50406" s="166"/>
    </row>
    <row r="50407" spans="8:8">
      <c r="H50407" s="166"/>
    </row>
    <row r="50408" spans="8:8">
      <c r="H50408" s="166"/>
    </row>
    <row r="50409" spans="8:8">
      <c r="H50409" s="166"/>
    </row>
    <row r="50410" spans="8:8">
      <c r="H50410" s="166"/>
    </row>
    <row r="50411" spans="8:8">
      <c r="H50411" s="166"/>
    </row>
    <row r="50412" spans="8:8">
      <c r="H50412" s="166"/>
    </row>
    <row r="50413" spans="8:8">
      <c r="H50413" s="166"/>
    </row>
    <row r="50414" spans="8:8">
      <c r="H50414" s="166"/>
    </row>
    <row r="50415" spans="8:8">
      <c r="H50415" s="166"/>
    </row>
    <row r="50416" spans="8:8">
      <c r="H50416" s="166"/>
    </row>
    <row r="50417" spans="8:8">
      <c r="H50417" s="166"/>
    </row>
    <row r="50418" spans="8:8">
      <c r="H50418" s="166"/>
    </row>
    <row r="50419" spans="8:8">
      <c r="H50419" s="166"/>
    </row>
    <row r="50420" spans="8:8">
      <c r="H50420" s="166"/>
    </row>
    <row r="50421" spans="8:8">
      <c r="H50421" s="166"/>
    </row>
    <row r="50422" spans="8:8">
      <c r="H50422" s="166"/>
    </row>
    <row r="50423" spans="8:8">
      <c r="H50423" s="166"/>
    </row>
    <row r="50424" spans="8:8">
      <c r="H50424" s="166"/>
    </row>
    <row r="50425" spans="8:8">
      <c r="H50425" s="166"/>
    </row>
    <row r="50426" spans="8:8">
      <c r="H50426" s="166"/>
    </row>
    <row r="50427" spans="8:8">
      <c r="H50427" s="166"/>
    </row>
    <row r="50428" spans="8:8">
      <c r="H50428" s="166"/>
    </row>
    <row r="50429" spans="8:8">
      <c r="H50429" s="166"/>
    </row>
    <row r="50430" spans="8:8">
      <c r="H50430" s="166"/>
    </row>
    <row r="50431" spans="8:8">
      <c r="H50431" s="166"/>
    </row>
    <row r="50432" spans="8:8">
      <c r="H50432" s="166"/>
    </row>
    <row r="50433" spans="8:8">
      <c r="H50433" s="166"/>
    </row>
    <row r="50434" spans="8:8">
      <c r="H50434" s="166"/>
    </row>
    <row r="50435" spans="8:8">
      <c r="H50435" s="166"/>
    </row>
    <row r="50436" spans="8:8">
      <c r="H50436" s="166"/>
    </row>
    <row r="50437" spans="8:8">
      <c r="H50437" s="166"/>
    </row>
    <row r="50438" spans="8:8">
      <c r="H50438" s="166"/>
    </row>
    <row r="50439" spans="8:8">
      <c r="H50439" s="166"/>
    </row>
    <row r="50440" spans="8:8">
      <c r="H50440" s="166"/>
    </row>
    <row r="50441" spans="8:8">
      <c r="H50441" s="166"/>
    </row>
    <row r="50442" spans="8:8">
      <c r="H50442" s="166"/>
    </row>
    <row r="50443" spans="8:8">
      <c r="H50443" s="166"/>
    </row>
    <row r="50444" spans="8:8">
      <c r="H50444" s="166"/>
    </row>
    <row r="50445" spans="8:8">
      <c r="H50445" s="166"/>
    </row>
    <row r="50446" spans="8:8">
      <c r="H50446" s="166"/>
    </row>
    <row r="50447" spans="8:8">
      <c r="H50447" s="166"/>
    </row>
    <row r="50448" spans="8:8">
      <c r="H50448" s="166"/>
    </row>
    <row r="50449" spans="8:8">
      <c r="H50449" s="166"/>
    </row>
    <row r="50450" spans="8:8">
      <c r="H50450" s="166"/>
    </row>
    <row r="50451" spans="8:8">
      <c r="H50451" s="166"/>
    </row>
    <row r="50452" spans="8:8">
      <c r="H50452" s="166"/>
    </row>
    <row r="50453" spans="8:8">
      <c r="H50453" s="166"/>
    </row>
    <row r="50454" spans="8:8">
      <c r="H50454" s="166"/>
    </row>
    <row r="50455" spans="8:8">
      <c r="H50455" s="166"/>
    </row>
    <row r="50456" spans="8:8">
      <c r="H50456" s="166"/>
    </row>
    <row r="50457" spans="8:8">
      <c r="H50457" s="166"/>
    </row>
    <row r="50458" spans="8:8">
      <c r="H50458" s="166"/>
    </row>
    <row r="50459" spans="8:8">
      <c r="H50459" s="166"/>
    </row>
    <row r="50460" spans="8:8">
      <c r="H50460" s="166"/>
    </row>
    <row r="50461" spans="8:8">
      <c r="H50461" s="166"/>
    </row>
    <row r="50462" spans="8:8">
      <c r="H50462" s="166"/>
    </row>
    <row r="50463" spans="8:8">
      <c r="H50463" s="166"/>
    </row>
    <row r="50464" spans="8:8">
      <c r="H50464" s="166"/>
    </row>
    <row r="50465" spans="8:8">
      <c r="H50465" s="166"/>
    </row>
    <row r="50466" spans="8:8">
      <c r="H50466" s="166"/>
    </row>
    <row r="50467" spans="8:8">
      <c r="H50467" s="166"/>
    </row>
    <row r="50468" spans="8:8">
      <c r="H50468" s="166"/>
    </row>
    <row r="50469" spans="8:8">
      <c r="H50469" s="166"/>
    </row>
    <row r="50470" spans="8:8">
      <c r="H50470" s="166"/>
    </row>
    <row r="50471" spans="8:8">
      <c r="H50471" s="166"/>
    </row>
    <row r="50472" spans="8:8">
      <c r="H50472" s="166"/>
    </row>
    <row r="50473" spans="8:8">
      <c r="H50473" s="166"/>
    </row>
    <row r="50474" spans="8:8">
      <c r="H50474" s="166"/>
    </row>
    <row r="50475" spans="8:8">
      <c r="H50475" s="166"/>
    </row>
    <row r="50476" spans="8:8">
      <c r="H50476" s="166"/>
    </row>
    <row r="50477" spans="8:8">
      <c r="H50477" s="166"/>
    </row>
    <row r="50478" spans="8:8">
      <c r="H50478" s="166"/>
    </row>
    <row r="50479" spans="8:8">
      <c r="H50479" s="166"/>
    </row>
    <row r="50480" spans="8:8">
      <c r="H50480" s="166"/>
    </row>
    <row r="50481" spans="8:8">
      <c r="H50481" s="166"/>
    </row>
    <row r="50482" spans="8:8">
      <c r="H50482" s="166"/>
    </row>
    <row r="50483" spans="8:8">
      <c r="H50483" s="166"/>
    </row>
    <row r="50484" spans="8:8">
      <c r="H50484" s="166"/>
    </row>
    <row r="50485" spans="8:8">
      <c r="H50485" s="166"/>
    </row>
    <row r="50486" spans="8:8">
      <c r="H50486" s="166"/>
    </row>
    <row r="50487" spans="8:8">
      <c r="H50487" s="166"/>
    </row>
    <row r="50488" spans="8:8">
      <c r="H50488" s="166"/>
    </row>
    <row r="50489" spans="8:8">
      <c r="H50489" s="166"/>
    </row>
    <row r="50490" spans="8:8">
      <c r="H50490" s="166"/>
    </row>
    <row r="50491" spans="8:8">
      <c r="H50491" s="166"/>
    </row>
    <row r="50492" spans="8:8">
      <c r="H50492" s="166"/>
    </row>
    <row r="50493" spans="8:8">
      <c r="H50493" s="166"/>
    </row>
    <row r="50494" spans="8:8">
      <c r="H50494" s="166"/>
    </row>
    <row r="50495" spans="8:8">
      <c r="H50495" s="166"/>
    </row>
    <row r="50496" spans="8:8">
      <c r="H50496" s="166"/>
    </row>
    <row r="50497" spans="8:8">
      <c r="H50497" s="166"/>
    </row>
    <row r="50498" spans="8:8">
      <c r="H50498" s="166"/>
    </row>
    <row r="50499" spans="8:8">
      <c r="H50499" s="166"/>
    </row>
    <row r="50500" spans="8:8">
      <c r="H50500" s="166"/>
    </row>
    <row r="50501" spans="8:8">
      <c r="H50501" s="166"/>
    </row>
    <row r="50502" spans="8:8">
      <c r="H50502" s="166"/>
    </row>
    <row r="50503" spans="8:8">
      <c r="H50503" s="166"/>
    </row>
    <row r="50504" spans="8:8">
      <c r="H50504" s="166"/>
    </row>
    <row r="50505" spans="8:8">
      <c r="H50505" s="166"/>
    </row>
    <row r="50506" spans="8:8">
      <c r="H50506" s="166"/>
    </row>
    <row r="50507" spans="8:8">
      <c r="H50507" s="166"/>
    </row>
    <row r="50508" spans="8:8">
      <c r="H50508" s="166"/>
    </row>
    <row r="50509" spans="8:8">
      <c r="H50509" s="166"/>
    </row>
    <row r="50510" spans="8:8">
      <c r="H50510" s="166"/>
    </row>
    <row r="50511" spans="8:8">
      <c r="H50511" s="166"/>
    </row>
    <row r="50512" spans="8:8">
      <c r="H50512" s="166"/>
    </row>
    <row r="50513" spans="8:8">
      <c r="H50513" s="166"/>
    </row>
    <row r="50514" spans="8:8">
      <c r="H50514" s="166"/>
    </row>
    <row r="50515" spans="8:8">
      <c r="H50515" s="166"/>
    </row>
    <row r="50516" spans="8:8">
      <c r="H50516" s="166"/>
    </row>
    <row r="50517" spans="8:8">
      <c r="H50517" s="166"/>
    </row>
    <row r="50518" spans="8:8">
      <c r="H50518" s="166"/>
    </row>
    <row r="50519" spans="8:8">
      <c r="H50519" s="166"/>
    </row>
    <row r="50520" spans="8:8">
      <c r="H50520" s="166"/>
    </row>
    <row r="50521" spans="8:8">
      <c r="H50521" s="166"/>
    </row>
    <row r="50522" spans="8:8">
      <c r="H50522" s="166"/>
    </row>
    <row r="50523" spans="8:8">
      <c r="H50523" s="166"/>
    </row>
    <row r="50524" spans="8:8">
      <c r="H50524" s="166"/>
    </row>
    <row r="50525" spans="8:8">
      <c r="H50525" s="166"/>
    </row>
    <row r="50526" spans="8:8">
      <c r="H50526" s="166"/>
    </row>
    <row r="50527" spans="8:8">
      <c r="H50527" s="166"/>
    </row>
    <row r="50528" spans="8:8">
      <c r="H50528" s="166"/>
    </row>
    <row r="50529" spans="8:8">
      <c r="H50529" s="166"/>
    </row>
    <row r="50530" spans="8:8">
      <c r="H50530" s="166"/>
    </row>
    <row r="50531" spans="8:8">
      <c r="H50531" s="166"/>
    </row>
    <row r="50532" spans="8:8">
      <c r="H50532" s="166"/>
    </row>
    <row r="50533" spans="8:8">
      <c r="H50533" s="166"/>
    </row>
    <row r="50534" spans="8:8">
      <c r="H50534" s="166"/>
    </row>
    <row r="50535" spans="8:8">
      <c r="H50535" s="166"/>
    </row>
    <row r="50536" spans="8:8">
      <c r="H50536" s="166"/>
    </row>
    <row r="50537" spans="8:8">
      <c r="H50537" s="166"/>
    </row>
    <row r="50538" spans="8:8">
      <c r="H50538" s="166"/>
    </row>
    <row r="50539" spans="8:8">
      <c r="H50539" s="166"/>
    </row>
    <row r="50540" spans="8:8">
      <c r="H50540" s="166"/>
    </row>
    <row r="50541" spans="8:8">
      <c r="H50541" s="166"/>
    </row>
    <row r="50542" spans="8:8">
      <c r="H50542" s="166"/>
    </row>
    <row r="50543" spans="8:8">
      <c r="H50543" s="166"/>
    </row>
    <row r="50544" spans="8:8">
      <c r="H50544" s="166"/>
    </row>
    <row r="50545" spans="8:8">
      <c r="H50545" s="166"/>
    </row>
    <row r="50546" spans="8:8">
      <c r="H50546" s="166"/>
    </row>
    <row r="50547" spans="8:8">
      <c r="H50547" s="166"/>
    </row>
    <row r="50548" spans="8:8">
      <c r="H50548" s="166"/>
    </row>
    <row r="50549" spans="8:8">
      <c r="H50549" s="166"/>
    </row>
    <row r="50550" spans="8:8">
      <c r="H50550" s="166"/>
    </row>
    <row r="50551" spans="8:8">
      <c r="H50551" s="166"/>
    </row>
    <row r="50552" spans="8:8">
      <c r="H50552" s="166"/>
    </row>
    <row r="50553" spans="8:8">
      <c r="H50553" s="166"/>
    </row>
    <row r="50554" spans="8:8">
      <c r="H50554" s="166"/>
    </row>
    <row r="50555" spans="8:8">
      <c r="H50555" s="166"/>
    </row>
    <row r="50556" spans="8:8">
      <c r="H50556" s="166"/>
    </row>
    <row r="50557" spans="8:8">
      <c r="H50557" s="166"/>
    </row>
    <row r="50558" spans="8:8">
      <c r="H50558" s="166"/>
    </row>
    <row r="50559" spans="8:8">
      <c r="H50559" s="166"/>
    </row>
    <row r="50560" spans="8:8">
      <c r="H50560" s="166"/>
    </row>
    <row r="50561" spans="8:8">
      <c r="H50561" s="166"/>
    </row>
    <row r="50562" spans="8:8">
      <c r="H50562" s="166"/>
    </row>
    <row r="50563" spans="8:8">
      <c r="H50563" s="166"/>
    </row>
    <row r="50564" spans="8:8">
      <c r="H50564" s="166"/>
    </row>
    <row r="50565" spans="8:8">
      <c r="H50565" s="166"/>
    </row>
    <row r="50566" spans="8:8">
      <c r="H50566" s="166"/>
    </row>
    <row r="50567" spans="8:8">
      <c r="H50567" s="166"/>
    </row>
    <row r="50568" spans="8:8">
      <c r="H50568" s="166"/>
    </row>
    <row r="50569" spans="8:8">
      <c r="H50569" s="166"/>
    </row>
    <row r="50570" spans="8:8">
      <c r="H50570" s="166"/>
    </row>
    <row r="50571" spans="8:8">
      <c r="H50571" s="166"/>
    </row>
    <row r="50572" spans="8:8">
      <c r="H50572" s="166"/>
    </row>
    <row r="50573" spans="8:8">
      <c r="H50573" s="166"/>
    </row>
    <row r="50574" spans="8:8">
      <c r="H50574" s="166"/>
    </row>
    <row r="50575" spans="8:8">
      <c r="H50575" s="166"/>
    </row>
    <row r="50576" spans="8:8">
      <c r="H50576" s="166"/>
    </row>
    <row r="50577" spans="8:8">
      <c r="H50577" s="166"/>
    </row>
    <row r="50578" spans="8:8">
      <c r="H50578" s="166"/>
    </row>
    <row r="50579" spans="8:8">
      <c r="H50579" s="166"/>
    </row>
    <row r="50580" spans="8:8">
      <c r="H50580" s="166"/>
    </row>
    <row r="50581" spans="8:8">
      <c r="H50581" s="166"/>
    </row>
    <row r="50582" spans="8:8">
      <c r="H50582" s="166"/>
    </row>
    <row r="50583" spans="8:8">
      <c r="H50583" s="166"/>
    </row>
    <row r="50584" spans="8:8">
      <c r="H50584" s="166"/>
    </row>
    <row r="50585" spans="8:8">
      <c r="H50585" s="166"/>
    </row>
    <row r="50586" spans="8:8">
      <c r="H50586" s="166"/>
    </row>
    <row r="50587" spans="8:8">
      <c r="H50587" s="166"/>
    </row>
    <row r="50588" spans="8:8">
      <c r="H50588" s="166"/>
    </row>
    <row r="50589" spans="8:8">
      <c r="H50589" s="166"/>
    </row>
    <row r="50590" spans="8:8">
      <c r="H50590" s="166"/>
    </row>
    <row r="50591" spans="8:8">
      <c r="H50591" s="166"/>
    </row>
    <row r="50592" spans="8:8">
      <c r="H50592" s="166"/>
    </row>
    <row r="50593" spans="8:8">
      <c r="H50593" s="166"/>
    </row>
    <row r="50594" spans="8:8">
      <c r="H50594" s="166"/>
    </row>
    <row r="50595" spans="8:8">
      <c r="H50595" s="166"/>
    </row>
    <row r="50596" spans="8:8">
      <c r="H50596" s="166"/>
    </row>
    <row r="50597" spans="8:8">
      <c r="H50597" s="166"/>
    </row>
    <row r="50598" spans="8:8">
      <c r="H50598" s="166"/>
    </row>
    <row r="50599" spans="8:8">
      <c r="H50599" s="166"/>
    </row>
    <row r="50600" spans="8:8">
      <c r="H50600" s="166"/>
    </row>
    <row r="50601" spans="8:8">
      <c r="H50601" s="166"/>
    </row>
    <row r="50602" spans="8:8">
      <c r="H50602" s="166"/>
    </row>
    <row r="50603" spans="8:8">
      <c r="H50603" s="166"/>
    </row>
    <row r="50604" spans="8:8">
      <c r="H50604" s="166"/>
    </row>
    <row r="50605" spans="8:8">
      <c r="H50605" s="166"/>
    </row>
    <row r="50606" spans="8:8">
      <c r="H50606" s="166"/>
    </row>
    <row r="50607" spans="8:8">
      <c r="H50607" s="166"/>
    </row>
    <row r="50608" spans="8:8">
      <c r="H50608" s="166"/>
    </row>
    <row r="50609" spans="8:8">
      <c r="H50609" s="166"/>
    </row>
    <row r="50610" spans="8:8">
      <c r="H50610" s="166"/>
    </row>
    <row r="50611" spans="8:8">
      <c r="H50611" s="166"/>
    </row>
    <row r="50612" spans="8:8">
      <c r="H50612" s="166"/>
    </row>
    <row r="50613" spans="8:8">
      <c r="H50613" s="166"/>
    </row>
    <row r="50614" spans="8:8">
      <c r="H50614" s="166"/>
    </row>
    <row r="50615" spans="8:8">
      <c r="H50615" s="166"/>
    </row>
    <row r="50616" spans="8:8">
      <c r="H50616" s="166"/>
    </row>
    <row r="50617" spans="8:8">
      <c r="H50617" s="166"/>
    </row>
    <row r="50618" spans="8:8">
      <c r="H50618" s="166"/>
    </row>
    <row r="50619" spans="8:8">
      <c r="H50619" s="166"/>
    </row>
    <row r="50620" spans="8:8">
      <c r="H50620" s="166"/>
    </row>
    <row r="50621" spans="8:8">
      <c r="H50621" s="166"/>
    </row>
    <row r="50622" spans="8:8">
      <c r="H50622" s="166"/>
    </row>
    <row r="50623" spans="8:8">
      <c r="H50623" s="166"/>
    </row>
    <row r="50624" spans="8:8">
      <c r="H50624" s="166"/>
    </row>
    <row r="50625" spans="8:8">
      <c r="H50625" s="166"/>
    </row>
    <row r="50626" spans="8:8">
      <c r="H50626" s="166"/>
    </row>
    <row r="50627" spans="8:8">
      <c r="H50627" s="166"/>
    </row>
    <row r="50628" spans="8:8">
      <c r="H50628" s="166"/>
    </row>
    <row r="50629" spans="8:8">
      <c r="H50629" s="166"/>
    </row>
    <row r="50630" spans="8:8">
      <c r="H50630" s="166"/>
    </row>
    <row r="50631" spans="8:8">
      <c r="H50631" s="166"/>
    </row>
    <row r="50632" spans="8:8">
      <c r="H50632" s="166"/>
    </row>
    <row r="50633" spans="8:8">
      <c r="H50633" s="166"/>
    </row>
    <row r="50634" spans="8:8">
      <c r="H50634" s="166"/>
    </row>
    <row r="50635" spans="8:8">
      <c r="H50635" s="166"/>
    </row>
    <row r="50636" spans="8:8">
      <c r="H50636" s="166"/>
    </row>
    <row r="50637" spans="8:8">
      <c r="H50637" s="166"/>
    </row>
    <row r="50638" spans="8:8">
      <c r="H50638" s="166"/>
    </row>
    <row r="50639" spans="8:8">
      <c r="H50639" s="166"/>
    </row>
    <row r="50640" spans="8:8">
      <c r="H50640" s="166"/>
    </row>
    <row r="50641" spans="8:8">
      <c r="H50641" s="166"/>
    </row>
    <row r="50642" spans="8:8">
      <c r="H50642" s="166"/>
    </row>
    <row r="50643" spans="8:8">
      <c r="H50643" s="166"/>
    </row>
    <row r="50644" spans="8:8">
      <c r="H50644" s="166"/>
    </row>
    <row r="50645" spans="8:8">
      <c r="H50645" s="166"/>
    </row>
    <row r="50646" spans="8:8">
      <c r="H50646" s="166"/>
    </row>
    <row r="50647" spans="8:8">
      <c r="H50647" s="166"/>
    </row>
    <row r="50648" spans="8:8">
      <c r="H50648" s="166"/>
    </row>
    <row r="50649" spans="8:8">
      <c r="H50649" s="166"/>
    </row>
    <row r="50650" spans="8:8">
      <c r="H50650" s="166"/>
    </row>
    <row r="50651" spans="8:8">
      <c r="H50651" s="166"/>
    </row>
    <row r="50652" spans="8:8">
      <c r="H50652" s="166"/>
    </row>
    <row r="50653" spans="8:8">
      <c r="H50653" s="166"/>
    </row>
    <row r="50654" spans="8:8">
      <c r="H50654" s="166"/>
    </row>
    <row r="50655" spans="8:8">
      <c r="H50655" s="166"/>
    </row>
    <row r="50656" spans="8:8">
      <c r="H50656" s="166"/>
    </row>
    <row r="50657" spans="8:8">
      <c r="H50657" s="166"/>
    </row>
    <row r="50658" spans="8:8">
      <c r="H50658" s="166"/>
    </row>
    <row r="50659" spans="8:8">
      <c r="H50659" s="166"/>
    </row>
    <row r="50660" spans="8:8">
      <c r="H50660" s="166"/>
    </row>
    <row r="50661" spans="8:8">
      <c r="H50661" s="166"/>
    </row>
    <row r="50662" spans="8:8">
      <c r="H50662" s="166"/>
    </row>
    <row r="50663" spans="8:8">
      <c r="H50663" s="166"/>
    </row>
    <row r="50664" spans="8:8">
      <c r="H50664" s="166"/>
    </row>
    <row r="50665" spans="8:8">
      <c r="H50665" s="166"/>
    </row>
    <row r="50666" spans="8:8">
      <c r="H50666" s="166"/>
    </row>
    <row r="50667" spans="8:8">
      <c r="H50667" s="166"/>
    </row>
    <row r="50668" spans="8:8">
      <c r="H50668" s="166"/>
    </row>
    <row r="50669" spans="8:8">
      <c r="H50669" s="166"/>
    </row>
    <row r="50670" spans="8:8">
      <c r="H50670" s="166"/>
    </row>
    <row r="50671" spans="8:8">
      <c r="H50671" s="166"/>
    </row>
    <row r="50672" spans="8:8">
      <c r="H50672" s="166"/>
    </row>
    <row r="50673" spans="8:8">
      <c r="H50673" s="166"/>
    </row>
    <row r="50674" spans="8:8">
      <c r="H50674" s="166"/>
    </row>
    <row r="50675" spans="8:8">
      <c r="H50675" s="166"/>
    </row>
    <row r="50676" spans="8:8">
      <c r="H50676" s="166"/>
    </row>
    <row r="50677" spans="8:8">
      <c r="H50677" s="166"/>
    </row>
    <row r="50678" spans="8:8">
      <c r="H50678" s="166"/>
    </row>
    <row r="50679" spans="8:8">
      <c r="H50679" s="166"/>
    </row>
    <row r="50680" spans="8:8">
      <c r="H50680" s="166"/>
    </row>
    <row r="50681" spans="8:8">
      <c r="H50681" s="166"/>
    </row>
    <row r="50682" spans="8:8">
      <c r="H50682" s="166"/>
    </row>
    <row r="50683" spans="8:8">
      <c r="H50683" s="166"/>
    </row>
    <row r="50684" spans="8:8">
      <c r="H50684" s="166"/>
    </row>
    <row r="50685" spans="8:8">
      <c r="H50685" s="166"/>
    </row>
    <row r="50686" spans="8:8">
      <c r="H50686" s="166"/>
    </row>
    <row r="50687" spans="8:8">
      <c r="H50687" s="166"/>
    </row>
    <row r="50688" spans="8:8">
      <c r="H50688" s="166"/>
    </row>
    <row r="50689" spans="8:8">
      <c r="H50689" s="166"/>
    </row>
    <row r="50690" spans="8:8">
      <c r="H50690" s="166"/>
    </row>
    <row r="50691" spans="8:8">
      <c r="H50691" s="166"/>
    </row>
    <row r="50692" spans="8:8">
      <c r="H50692" s="166"/>
    </row>
    <row r="50693" spans="8:8">
      <c r="H50693" s="166"/>
    </row>
    <row r="50694" spans="8:8">
      <c r="H50694" s="166"/>
    </row>
    <row r="50695" spans="8:8">
      <c r="H50695" s="166"/>
    </row>
    <row r="50696" spans="8:8">
      <c r="H50696" s="166"/>
    </row>
    <row r="50697" spans="8:8">
      <c r="H50697" s="166"/>
    </row>
    <row r="50698" spans="8:8">
      <c r="H50698" s="166"/>
    </row>
    <row r="50699" spans="8:8">
      <c r="H50699" s="166"/>
    </row>
    <row r="50700" spans="8:8">
      <c r="H50700" s="166"/>
    </row>
    <row r="50701" spans="8:8">
      <c r="H50701" s="166"/>
    </row>
    <row r="50702" spans="8:8">
      <c r="H50702" s="166"/>
    </row>
    <row r="50703" spans="8:8">
      <c r="H50703" s="166"/>
    </row>
    <row r="50704" spans="8:8">
      <c r="H50704" s="166"/>
    </row>
    <row r="50705" spans="8:8">
      <c r="H50705" s="166"/>
    </row>
    <row r="50706" spans="8:8">
      <c r="H50706" s="166"/>
    </row>
    <row r="50707" spans="8:8">
      <c r="H50707" s="166"/>
    </row>
    <row r="50708" spans="8:8">
      <c r="H50708" s="166"/>
    </row>
    <row r="50709" spans="8:8">
      <c r="H50709" s="166"/>
    </row>
    <row r="50710" spans="8:8">
      <c r="H50710" s="166"/>
    </row>
    <row r="50711" spans="8:8">
      <c r="H50711" s="166"/>
    </row>
    <row r="50712" spans="8:8">
      <c r="H50712" s="166"/>
    </row>
    <row r="50713" spans="8:8">
      <c r="H50713" s="166"/>
    </row>
    <row r="50714" spans="8:8">
      <c r="H50714" s="166"/>
    </row>
    <row r="50715" spans="8:8">
      <c r="H50715" s="166"/>
    </row>
    <row r="50716" spans="8:8">
      <c r="H50716" s="166"/>
    </row>
    <row r="50717" spans="8:8">
      <c r="H50717" s="166"/>
    </row>
    <row r="50718" spans="8:8">
      <c r="H50718" s="166"/>
    </row>
    <row r="50719" spans="8:8">
      <c r="H50719" s="166"/>
    </row>
    <row r="50720" spans="8:8">
      <c r="H50720" s="166"/>
    </row>
    <row r="50721" spans="8:8">
      <c r="H50721" s="166"/>
    </row>
    <row r="50722" spans="8:8">
      <c r="H50722" s="166"/>
    </row>
    <row r="50723" spans="8:8">
      <c r="H50723" s="166"/>
    </row>
    <row r="50724" spans="8:8">
      <c r="H50724" s="166"/>
    </row>
    <row r="50725" spans="8:8">
      <c r="H50725" s="166"/>
    </row>
    <row r="50726" spans="8:8">
      <c r="H50726" s="166"/>
    </row>
    <row r="50727" spans="8:8">
      <c r="H50727" s="166"/>
    </row>
    <row r="50728" spans="8:8">
      <c r="H50728" s="166"/>
    </row>
    <row r="50729" spans="8:8">
      <c r="H50729" s="166"/>
    </row>
    <row r="50730" spans="8:8">
      <c r="H50730" s="166"/>
    </row>
    <row r="50731" spans="8:8">
      <c r="H50731" s="166"/>
    </row>
    <row r="50732" spans="8:8">
      <c r="H50732" s="166"/>
    </row>
    <row r="50733" spans="8:8">
      <c r="H50733" s="166"/>
    </row>
    <row r="50734" spans="8:8">
      <c r="H50734" s="166"/>
    </row>
    <row r="50735" spans="8:8">
      <c r="H50735" s="166"/>
    </row>
    <row r="50736" spans="8:8">
      <c r="H50736" s="166"/>
    </row>
    <row r="50737" spans="8:8">
      <c r="H50737" s="166"/>
    </row>
    <row r="50738" spans="8:8">
      <c r="H50738" s="166"/>
    </row>
    <row r="50739" spans="8:8">
      <c r="H50739" s="166"/>
    </row>
    <row r="50740" spans="8:8">
      <c r="H50740" s="166"/>
    </row>
    <row r="50741" spans="8:8">
      <c r="H50741" s="166"/>
    </row>
    <row r="50742" spans="8:8">
      <c r="H50742" s="166"/>
    </row>
    <row r="50743" spans="8:8">
      <c r="H50743" s="166"/>
    </row>
    <row r="50744" spans="8:8">
      <c r="H50744" s="166"/>
    </row>
    <row r="50745" spans="8:8">
      <c r="H50745" s="166"/>
    </row>
    <row r="50746" spans="8:8">
      <c r="H50746" s="166"/>
    </row>
    <row r="50747" spans="8:8">
      <c r="H50747" s="166"/>
    </row>
    <row r="50748" spans="8:8">
      <c r="H50748" s="166"/>
    </row>
    <row r="50749" spans="8:8">
      <c r="H50749" s="166"/>
    </row>
    <row r="50750" spans="8:8">
      <c r="H50750" s="166"/>
    </row>
    <row r="50751" spans="8:8">
      <c r="H50751" s="166"/>
    </row>
    <row r="50752" spans="8:8">
      <c r="H50752" s="166"/>
    </row>
    <row r="50753" spans="8:8">
      <c r="H50753" s="166"/>
    </row>
    <row r="50754" spans="8:8">
      <c r="H50754" s="166"/>
    </row>
    <row r="50755" spans="8:8">
      <c r="H50755" s="166"/>
    </row>
    <row r="50756" spans="8:8">
      <c r="H50756" s="166"/>
    </row>
    <row r="50757" spans="8:8">
      <c r="H50757" s="166"/>
    </row>
    <row r="50758" spans="8:8">
      <c r="H50758" s="166"/>
    </row>
    <row r="50759" spans="8:8">
      <c r="H50759" s="166"/>
    </row>
    <row r="50760" spans="8:8">
      <c r="H50760" s="166"/>
    </row>
    <row r="50761" spans="8:8">
      <c r="H50761" s="166"/>
    </row>
    <row r="50762" spans="8:8">
      <c r="H50762" s="166"/>
    </row>
    <row r="50763" spans="8:8">
      <c r="H50763" s="166"/>
    </row>
    <row r="50764" spans="8:8">
      <c r="H50764" s="166"/>
    </row>
    <row r="50765" spans="8:8">
      <c r="H50765" s="166"/>
    </row>
    <row r="50766" spans="8:8">
      <c r="H50766" s="166"/>
    </row>
    <row r="50767" spans="8:8">
      <c r="H50767" s="166"/>
    </row>
    <row r="50768" spans="8:8">
      <c r="H50768" s="166"/>
    </row>
    <row r="50769" spans="8:8">
      <c r="H50769" s="166"/>
    </row>
    <row r="50770" spans="8:8">
      <c r="H50770" s="166"/>
    </row>
    <row r="50771" spans="8:8">
      <c r="H50771" s="166"/>
    </row>
    <row r="50772" spans="8:8">
      <c r="H50772" s="166"/>
    </row>
    <row r="50773" spans="8:8">
      <c r="H50773" s="166"/>
    </row>
    <row r="50774" spans="8:8">
      <c r="H50774" s="166"/>
    </row>
    <row r="50775" spans="8:8">
      <c r="H50775" s="166"/>
    </row>
    <row r="50776" spans="8:8">
      <c r="H50776" s="166"/>
    </row>
    <row r="50777" spans="8:8">
      <c r="H50777" s="166"/>
    </row>
    <row r="50778" spans="8:8">
      <c r="H50778" s="166"/>
    </row>
    <row r="50779" spans="8:8">
      <c r="H50779" s="166"/>
    </row>
    <row r="50780" spans="8:8">
      <c r="H50780" s="166"/>
    </row>
    <row r="50781" spans="8:8">
      <c r="H50781" s="166"/>
    </row>
    <row r="50782" spans="8:8">
      <c r="H50782" s="166"/>
    </row>
    <row r="50783" spans="8:8">
      <c r="H50783" s="166"/>
    </row>
    <row r="50784" spans="8:8">
      <c r="H50784" s="166"/>
    </row>
    <row r="50785" spans="8:8">
      <c r="H50785" s="166"/>
    </row>
    <row r="50786" spans="8:8">
      <c r="H50786" s="166"/>
    </row>
    <row r="50787" spans="8:8">
      <c r="H50787" s="166"/>
    </row>
    <row r="50788" spans="8:8">
      <c r="H50788" s="166"/>
    </row>
    <row r="50789" spans="8:8">
      <c r="H50789" s="166"/>
    </row>
    <row r="50790" spans="8:8">
      <c r="H50790" s="166"/>
    </row>
    <row r="50791" spans="8:8">
      <c r="H50791" s="166"/>
    </row>
    <row r="50792" spans="8:8">
      <c r="H50792" s="166"/>
    </row>
    <row r="50793" spans="8:8">
      <c r="H50793" s="166"/>
    </row>
    <row r="50794" spans="8:8">
      <c r="H50794" s="166"/>
    </row>
    <row r="50795" spans="8:8">
      <c r="H50795" s="166"/>
    </row>
    <row r="50796" spans="8:8">
      <c r="H50796" s="166"/>
    </row>
    <row r="50797" spans="8:8">
      <c r="H50797" s="166"/>
    </row>
    <row r="50798" spans="8:8">
      <c r="H50798" s="166"/>
    </row>
    <row r="50799" spans="8:8">
      <c r="H50799" s="166"/>
    </row>
    <row r="50800" spans="8:8">
      <c r="H50800" s="166"/>
    </row>
    <row r="50801" spans="8:8">
      <c r="H50801" s="166"/>
    </row>
    <row r="50802" spans="8:8">
      <c r="H50802" s="166"/>
    </row>
    <row r="50803" spans="8:8">
      <c r="H50803" s="166"/>
    </row>
    <row r="50804" spans="8:8">
      <c r="H50804" s="166"/>
    </row>
    <row r="50805" spans="8:8">
      <c r="H50805" s="166"/>
    </row>
    <row r="50806" spans="8:8">
      <c r="H50806" s="166"/>
    </row>
    <row r="50807" spans="8:8">
      <c r="H50807" s="166"/>
    </row>
    <row r="50808" spans="8:8">
      <c r="H50808" s="166"/>
    </row>
    <row r="50809" spans="8:8">
      <c r="H50809" s="166"/>
    </row>
    <row r="50810" spans="8:8">
      <c r="H50810" s="166"/>
    </row>
    <row r="50811" spans="8:8">
      <c r="H50811" s="166"/>
    </row>
    <row r="50812" spans="8:8">
      <c r="H50812" s="166"/>
    </row>
    <row r="50813" spans="8:8">
      <c r="H50813" s="166"/>
    </row>
    <row r="50814" spans="8:8">
      <c r="H50814" s="166"/>
    </row>
    <row r="50815" spans="8:8">
      <c r="H50815" s="166"/>
    </row>
    <row r="50816" spans="8:8">
      <c r="H50816" s="166"/>
    </row>
    <row r="50817" spans="8:8">
      <c r="H50817" s="166"/>
    </row>
    <row r="50818" spans="8:8">
      <c r="H50818" s="166"/>
    </row>
    <row r="50819" spans="8:8">
      <c r="H50819" s="166"/>
    </row>
    <row r="50820" spans="8:8">
      <c r="H50820" s="166"/>
    </row>
    <row r="50821" spans="8:8">
      <c r="H50821" s="166"/>
    </row>
    <row r="50822" spans="8:8">
      <c r="H50822" s="166"/>
    </row>
    <row r="50823" spans="8:8">
      <c r="H50823" s="166"/>
    </row>
    <row r="50824" spans="8:8">
      <c r="H50824" s="166"/>
    </row>
    <row r="50825" spans="8:8">
      <c r="H50825" s="166"/>
    </row>
    <row r="50826" spans="8:8">
      <c r="H50826" s="166"/>
    </row>
    <row r="50827" spans="8:8">
      <c r="H50827" s="166"/>
    </row>
    <row r="50828" spans="8:8">
      <c r="H50828" s="166"/>
    </row>
    <row r="50829" spans="8:8">
      <c r="H50829" s="166"/>
    </row>
    <row r="50830" spans="8:8">
      <c r="H50830" s="166"/>
    </row>
    <row r="50831" spans="8:8">
      <c r="H50831" s="166"/>
    </row>
    <row r="50832" spans="8:8">
      <c r="H50832" s="166"/>
    </row>
    <row r="50833" spans="8:8">
      <c r="H50833" s="166"/>
    </row>
    <row r="50834" spans="8:8">
      <c r="H50834" s="166"/>
    </row>
    <row r="50835" spans="8:8">
      <c r="H50835" s="166"/>
    </row>
    <row r="50836" spans="8:8">
      <c r="H50836" s="166"/>
    </row>
    <row r="50837" spans="8:8">
      <c r="H50837" s="166"/>
    </row>
    <row r="50838" spans="8:8">
      <c r="H50838" s="166"/>
    </row>
    <row r="50839" spans="8:8">
      <c r="H50839" s="166"/>
    </row>
    <row r="50840" spans="8:8">
      <c r="H50840" s="166"/>
    </row>
    <row r="50841" spans="8:8">
      <c r="H50841" s="166"/>
    </row>
    <row r="50842" spans="8:8">
      <c r="H50842" s="166"/>
    </row>
    <row r="50843" spans="8:8">
      <c r="H50843" s="166"/>
    </row>
    <row r="50844" spans="8:8">
      <c r="H50844" s="166"/>
    </row>
    <row r="50845" spans="8:8">
      <c r="H50845" s="166"/>
    </row>
    <row r="50846" spans="8:8">
      <c r="H50846" s="166"/>
    </row>
    <row r="50847" spans="8:8">
      <c r="H50847" s="166"/>
    </row>
    <row r="50848" spans="8:8">
      <c r="H50848" s="166"/>
    </row>
    <row r="50849" spans="8:8">
      <c r="H50849" s="166"/>
    </row>
    <row r="50850" spans="8:8">
      <c r="H50850" s="166"/>
    </row>
    <row r="50851" spans="8:8">
      <c r="H50851" s="166"/>
    </row>
    <row r="50852" spans="8:8">
      <c r="H50852" s="166"/>
    </row>
    <row r="50853" spans="8:8">
      <c r="H50853" s="166"/>
    </row>
    <row r="50854" spans="8:8">
      <c r="H50854" s="166"/>
    </row>
    <row r="50855" spans="8:8">
      <c r="H50855" s="166"/>
    </row>
    <row r="50856" spans="8:8">
      <c r="H50856" s="166"/>
    </row>
    <row r="50857" spans="8:8">
      <c r="H50857" s="166"/>
    </row>
    <row r="50858" spans="8:8">
      <c r="H50858" s="166"/>
    </row>
    <row r="50859" spans="8:8">
      <c r="H50859" s="166"/>
    </row>
    <row r="50860" spans="8:8">
      <c r="H50860" s="166"/>
    </row>
    <row r="50861" spans="8:8">
      <c r="H50861" s="166"/>
    </row>
    <row r="50862" spans="8:8">
      <c r="H50862" s="166"/>
    </row>
    <row r="50863" spans="8:8">
      <c r="H50863" s="166"/>
    </row>
    <row r="50864" spans="8:8">
      <c r="H50864" s="166"/>
    </row>
    <row r="50865" spans="8:8">
      <c r="H50865" s="166"/>
    </row>
    <row r="50866" spans="8:8">
      <c r="H50866" s="166"/>
    </row>
    <row r="50867" spans="8:8">
      <c r="H50867" s="166"/>
    </row>
    <row r="50868" spans="8:8">
      <c r="H50868" s="166"/>
    </row>
    <row r="50869" spans="8:8">
      <c r="H50869" s="166"/>
    </row>
    <row r="50870" spans="8:8">
      <c r="H50870" s="166"/>
    </row>
    <row r="50871" spans="8:8">
      <c r="H50871" s="166"/>
    </row>
    <row r="50872" spans="8:8">
      <c r="H50872" s="166"/>
    </row>
    <row r="50873" spans="8:8">
      <c r="H50873" s="166"/>
    </row>
    <row r="50874" spans="8:8">
      <c r="H50874" s="166"/>
    </row>
    <row r="50875" spans="8:8">
      <c r="H50875" s="166"/>
    </row>
    <row r="50876" spans="8:8">
      <c r="H50876" s="166"/>
    </row>
    <row r="50877" spans="8:8">
      <c r="H50877" s="166"/>
    </row>
    <row r="50878" spans="8:8">
      <c r="H50878" s="166"/>
    </row>
    <row r="50879" spans="8:8">
      <c r="H50879" s="166"/>
    </row>
    <row r="50880" spans="8:8">
      <c r="H50880" s="166"/>
    </row>
    <row r="50881" spans="8:8">
      <c r="H50881" s="166"/>
    </row>
    <row r="50882" spans="8:8">
      <c r="H50882" s="166"/>
    </row>
    <row r="50883" spans="8:8">
      <c r="H50883" s="166"/>
    </row>
    <row r="50884" spans="8:8">
      <c r="H50884" s="166"/>
    </row>
    <row r="50885" spans="8:8">
      <c r="H50885" s="166"/>
    </row>
    <row r="50886" spans="8:8">
      <c r="H50886" s="166"/>
    </row>
    <row r="50887" spans="8:8">
      <c r="H50887" s="166"/>
    </row>
    <row r="50888" spans="8:8">
      <c r="H50888" s="166"/>
    </row>
    <row r="50889" spans="8:8">
      <c r="H50889" s="166"/>
    </row>
    <row r="50890" spans="8:8">
      <c r="H50890" s="166"/>
    </row>
    <row r="50891" spans="8:8">
      <c r="H50891" s="166"/>
    </row>
    <row r="50892" spans="8:8">
      <c r="H50892" s="166"/>
    </row>
    <row r="50893" spans="8:8">
      <c r="H50893" s="166"/>
    </row>
    <row r="50894" spans="8:8">
      <c r="H50894" s="166"/>
    </row>
    <row r="50895" spans="8:8">
      <c r="H50895" s="166"/>
    </row>
    <row r="50896" spans="8:8">
      <c r="H50896" s="166"/>
    </row>
    <row r="50897" spans="8:8">
      <c r="H50897" s="166"/>
    </row>
    <row r="50898" spans="8:8">
      <c r="H50898" s="166"/>
    </row>
    <row r="50899" spans="8:8">
      <c r="H50899" s="166"/>
    </row>
    <row r="50900" spans="8:8">
      <c r="H50900" s="166"/>
    </row>
    <row r="50901" spans="8:8">
      <c r="H50901" s="166"/>
    </row>
    <row r="50902" spans="8:8">
      <c r="H50902" s="166"/>
    </row>
    <row r="50903" spans="8:8">
      <c r="H50903" s="166"/>
    </row>
    <row r="50904" spans="8:8">
      <c r="H50904" s="166"/>
    </row>
    <row r="50905" spans="8:8">
      <c r="H50905" s="166"/>
    </row>
    <row r="50906" spans="8:8">
      <c r="H50906" s="166"/>
    </row>
    <row r="50907" spans="8:8">
      <c r="H50907" s="166"/>
    </row>
    <row r="50908" spans="8:8">
      <c r="H50908" s="166"/>
    </row>
    <row r="50909" spans="8:8">
      <c r="H50909" s="166"/>
    </row>
    <row r="50910" spans="8:8">
      <c r="H50910" s="166"/>
    </row>
    <row r="50911" spans="8:8">
      <c r="H50911" s="166"/>
    </row>
    <row r="50912" spans="8:8">
      <c r="H50912" s="166"/>
    </row>
    <row r="50913" spans="8:8">
      <c r="H50913" s="166"/>
    </row>
    <row r="50914" spans="8:8">
      <c r="H50914" s="166"/>
    </row>
    <row r="50915" spans="8:8">
      <c r="H50915" s="166"/>
    </row>
    <row r="50916" spans="8:8">
      <c r="H50916" s="166"/>
    </row>
    <row r="50917" spans="8:8">
      <c r="H50917" s="166"/>
    </row>
    <row r="50918" spans="8:8">
      <c r="H50918" s="166"/>
    </row>
    <row r="50919" spans="8:8">
      <c r="H50919" s="166"/>
    </row>
    <row r="50920" spans="8:8">
      <c r="H50920" s="166"/>
    </row>
    <row r="50921" spans="8:8">
      <c r="H50921" s="166"/>
    </row>
    <row r="50922" spans="8:8">
      <c r="H50922" s="166"/>
    </row>
    <row r="50923" spans="8:8">
      <c r="H50923" s="166"/>
    </row>
    <row r="50924" spans="8:8">
      <c r="H50924" s="166"/>
    </row>
    <row r="50925" spans="8:8">
      <c r="H50925" s="166"/>
    </row>
    <row r="50926" spans="8:8">
      <c r="H50926" s="166"/>
    </row>
    <row r="50927" spans="8:8">
      <c r="H50927" s="166"/>
    </row>
    <row r="50928" spans="8:8">
      <c r="H50928" s="166"/>
    </row>
    <row r="50929" spans="8:8">
      <c r="H50929" s="166"/>
    </row>
    <row r="50930" spans="8:8">
      <c r="H50930" s="166"/>
    </row>
    <row r="50931" spans="8:8">
      <c r="H50931" s="166"/>
    </row>
    <row r="50932" spans="8:8">
      <c r="H50932" s="166"/>
    </row>
    <row r="50933" spans="8:8">
      <c r="H50933" s="166"/>
    </row>
    <row r="50934" spans="8:8">
      <c r="H50934" s="166"/>
    </row>
    <row r="50935" spans="8:8">
      <c r="H50935" s="166"/>
    </row>
    <row r="50936" spans="8:8">
      <c r="H50936" s="166"/>
    </row>
    <row r="50937" spans="8:8">
      <c r="H50937" s="166"/>
    </row>
    <row r="50938" spans="8:8">
      <c r="H50938" s="166"/>
    </row>
    <row r="50939" spans="8:8">
      <c r="H50939" s="166"/>
    </row>
    <row r="50940" spans="8:8">
      <c r="H50940" s="166"/>
    </row>
    <row r="50941" spans="8:8">
      <c r="H50941" s="166"/>
    </row>
    <row r="50942" spans="8:8">
      <c r="H50942" s="166"/>
    </row>
    <row r="50943" spans="8:8">
      <c r="H50943" s="166"/>
    </row>
    <row r="50944" spans="8:8">
      <c r="H50944" s="166"/>
    </row>
    <row r="50945" spans="8:8">
      <c r="H50945" s="166"/>
    </row>
    <row r="50946" spans="8:8">
      <c r="H50946" s="166"/>
    </row>
    <row r="50947" spans="8:8">
      <c r="H50947" s="166"/>
    </row>
    <row r="50948" spans="8:8">
      <c r="H50948" s="166"/>
    </row>
    <row r="50949" spans="8:8">
      <c r="H50949" s="166"/>
    </row>
    <row r="50950" spans="8:8">
      <c r="H50950" s="166"/>
    </row>
    <row r="50951" spans="8:8">
      <c r="H50951" s="166"/>
    </row>
    <row r="50952" spans="8:8">
      <c r="H50952" s="166"/>
    </row>
    <row r="50953" spans="8:8">
      <c r="H50953" s="166"/>
    </row>
    <row r="50954" spans="8:8">
      <c r="H50954" s="166"/>
    </row>
    <row r="50955" spans="8:8">
      <c r="H50955" s="166"/>
    </row>
    <row r="50956" spans="8:8">
      <c r="H50956" s="166"/>
    </row>
    <row r="50957" spans="8:8">
      <c r="H50957" s="166"/>
    </row>
    <row r="50958" spans="8:8">
      <c r="H50958" s="166"/>
    </row>
    <row r="50959" spans="8:8">
      <c r="H50959" s="166"/>
    </row>
    <row r="50960" spans="8:8">
      <c r="H50960" s="166"/>
    </row>
    <row r="50961" spans="8:8">
      <c r="H50961" s="166"/>
    </row>
    <row r="50962" spans="8:8">
      <c r="H50962" s="166"/>
    </row>
    <row r="50963" spans="8:8">
      <c r="H50963" s="166"/>
    </row>
    <row r="50964" spans="8:8">
      <c r="H50964" s="166"/>
    </row>
    <row r="50965" spans="8:8">
      <c r="H50965" s="166"/>
    </row>
    <row r="50966" spans="8:8">
      <c r="H50966" s="166"/>
    </row>
    <row r="50967" spans="8:8">
      <c r="H50967" s="166"/>
    </row>
    <row r="50968" spans="8:8">
      <c r="H50968" s="166"/>
    </row>
    <row r="50969" spans="8:8">
      <c r="H50969" s="166"/>
    </row>
    <row r="50970" spans="8:8">
      <c r="H50970" s="166"/>
    </row>
    <row r="50971" spans="8:8">
      <c r="H50971" s="166"/>
    </row>
    <row r="50972" spans="8:8">
      <c r="H50972" s="166"/>
    </row>
    <row r="50973" spans="8:8">
      <c r="H50973" s="166"/>
    </row>
    <row r="50974" spans="8:8">
      <c r="H50974" s="166"/>
    </row>
    <row r="50975" spans="8:8">
      <c r="H50975" s="166"/>
    </row>
    <row r="50976" spans="8:8">
      <c r="H50976" s="166"/>
    </row>
    <row r="50977" spans="8:8">
      <c r="H50977" s="166"/>
    </row>
    <row r="50978" spans="8:8">
      <c r="H50978" s="166"/>
    </row>
    <row r="50979" spans="8:8">
      <c r="H50979" s="166"/>
    </row>
    <row r="50980" spans="8:8">
      <c r="H50980" s="166"/>
    </row>
    <row r="50981" spans="8:8">
      <c r="H50981" s="166"/>
    </row>
    <row r="50982" spans="8:8">
      <c r="H50982" s="166"/>
    </row>
    <row r="50983" spans="8:8">
      <c r="H50983" s="166"/>
    </row>
    <row r="50984" spans="8:8">
      <c r="H50984" s="166"/>
    </row>
    <row r="50985" spans="8:8">
      <c r="H50985" s="166"/>
    </row>
    <row r="50986" spans="8:8">
      <c r="H50986" s="166"/>
    </row>
    <row r="50987" spans="8:8">
      <c r="H50987" s="166"/>
    </row>
    <row r="50988" spans="8:8">
      <c r="H50988" s="166"/>
    </row>
    <row r="50989" spans="8:8">
      <c r="H50989" s="166"/>
    </row>
    <row r="50990" spans="8:8">
      <c r="H50990" s="166"/>
    </row>
    <row r="50991" spans="8:8">
      <c r="H50991" s="166"/>
    </row>
    <row r="50992" spans="8:8">
      <c r="H50992" s="166"/>
    </row>
    <row r="50993" spans="8:8">
      <c r="H50993" s="166"/>
    </row>
    <row r="50994" spans="8:8">
      <c r="H50994" s="166"/>
    </row>
    <row r="50995" spans="8:8">
      <c r="H50995" s="166"/>
    </row>
    <row r="50996" spans="8:8">
      <c r="H50996" s="166"/>
    </row>
    <row r="50997" spans="8:8">
      <c r="H50997" s="166"/>
    </row>
    <row r="50998" spans="8:8">
      <c r="H50998" s="166"/>
    </row>
    <row r="50999" spans="8:8">
      <c r="H50999" s="166"/>
    </row>
    <row r="51000" spans="8:8">
      <c r="H51000" s="166"/>
    </row>
    <row r="51001" spans="8:8">
      <c r="H51001" s="166"/>
    </row>
    <row r="51002" spans="8:8">
      <c r="H51002" s="166"/>
    </row>
    <row r="51003" spans="8:8">
      <c r="H51003" s="166"/>
    </row>
    <row r="51004" spans="8:8">
      <c r="H51004" s="166"/>
    </row>
    <row r="51005" spans="8:8">
      <c r="H51005" s="166"/>
    </row>
    <row r="51006" spans="8:8">
      <c r="H51006" s="166"/>
    </row>
    <row r="51007" spans="8:8">
      <c r="H51007" s="166"/>
    </row>
    <row r="51008" spans="8:8">
      <c r="H51008" s="166"/>
    </row>
    <row r="51009" spans="8:8">
      <c r="H51009" s="166"/>
    </row>
    <row r="51010" spans="8:8">
      <c r="H51010" s="166"/>
    </row>
    <row r="51011" spans="8:8">
      <c r="H51011" s="166"/>
    </row>
    <row r="51012" spans="8:8">
      <c r="H51012" s="166"/>
    </row>
    <row r="51013" spans="8:8">
      <c r="H51013" s="166"/>
    </row>
    <row r="51014" spans="8:8">
      <c r="H51014" s="166"/>
    </row>
    <row r="51015" spans="8:8">
      <c r="H51015" s="166"/>
    </row>
    <row r="51016" spans="8:8">
      <c r="H51016" s="166"/>
    </row>
    <row r="51017" spans="8:8">
      <c r="H51017" s="166"/>
    </row>
    <row r="51018" spans="8:8">
      <c r="H51018" s="166"/>
    </row>
    <row r="51019" spans="8:8">
      <c r="H51019" s="166"/>
    </row>
    <row r="51020" spans="8:8">
      <c r="H51020" s="166"/>
    </row>
    <row r="51021" spans="8:8">
      <c r="H51021" s="166"/>
    </row>
    <row r="51022" spans="8:8">
      <c r="H51022" s="166"/>
    </row>
    <row r="51023" spans="8:8">
      <c r="H51023" s="166"/>
    </row>
    <row r="51024" spans="8:8">
      <c r="H51024" s="166"/>
    </row>
    <row r="51025" spans="8:8">
      <c r="H51025" s="166"/>
    </row>
    <row r="51026" spans="8:8">
      <c r="H51026" s="166"/>
    </row>
    <row r="51027" spans="8:8">
      <c r="H51027" s="166"/>
    </row>
    <row r="51028" spans="8:8">
      <c r="H51028" s="166"/>
    </row>
    <row r="51029" spans="8:8">
      <c r="H51029" s="166"/>
    </row>
    <row r="51030" spans="8:8">
      <c r="H51030" s="166"/>
    </row>
    <row r="51031" spans="8:8">
      <c r="H51031" s="166"/>
    </row>
    <row r="51032" spans="8:8">
      <c r="H51032" s="166"/>
    </row>
    <row r="51033" spans="8:8">
      <c r="H51033" s="166"/>
    </row>
    <row r="51034" spans="8:8">
      <c r="H51034" s="166"/>
    </row>
    <row r="51035" spans="8:8">
      <c r="H51035" s="166"/>
    </row>
    <row r="51036" spans="8:8">
      <c r="H51036" s="166"/>
    </row>
    <row r="51037" spans="8:8">
      <c r="H51037" s="166"/>
    </row>
    <row r="51038" spans="8:8">
      <c r="H51038" s="166"/>
    </row>
    <row r="51039" spans="8:8">
      <c r="H51039" s="166"/>
    </row>
    <row r="51040" spans="8:8">
      <c r="H51040" s="166"/>
    </row>
    <row r="51041" spans="8:8">
      <c r="H51041" s="166"/>
    </row>
    <row r="51042" spans="8:8">
      <c r="H51042" s="166"/>
    </row>
    <row r="51043" spans="8:8">
      <c r="H51043" s="166"/>
    </row>
    <row r="51044" spans="8:8">
      <c r="H51044" s="166"/>
    </row>
    <row r="51045" spans="8:8">
      <c r="H51045" s="166"/>
    </row>
    <row r="51046" spans="8:8">
      <c r="H51046" s="166"/>
    </row>
    <row r="51047" spans="8:8">
      <c r="H51047" s="166"/>
    </row>
    <row r="51048" spans="8:8">
      <c r="H51048" s="166"/>
    </row>
    <row r="51049" spans="8:8">
      <c r="H51049" s="166"/>
    </row>
    <row r="51050" spans="8:8">
      <c r="H51050" s="166"/>
    </row>
    <row r="51051" spans="8:8">
      <c r="H51051" s="166"/>
    </row>
    <row r="51052" spans="8:8">
      <c r="H51052" s="166"/>
    </row>
    <row r="51053" spans="8:8">
      <c r="H51053" s="166"/>
    </row>
    <row r="51054" spans="8:8">
      <c r="H51054" s="166"/>
    </row>
    <row r="51055" spans="8:8">
      <c r="H51055" s="166"/>
    </row>
    <row r="51056" spans="8:8">
      <c r="H51056" s="166"/>
    </row>
    <row r="51057" spans="8:8">
      <c r="H51057" s="166"/>
    </row>
    <row r="51058" spans="8:8">
      <c r="H51058" s="166"/>
    </row>
    <row r="51059" spans="8:8">
      <c r="H51059" s="166"/>
    </row>
    <row r="51060" spans="8:8">
      <c r="H51060" s="166"/>
    </row>
    <row r="51061" spans="8:8">
      <c r="H51061" s="166"/>
    </row>
    <row r="51062" spans="8:8">
      <c r="H51062" s="166"/>
    </row>
    <row r="51063" spans="8:8">
      <c r="H51063" s="166"/>
    </row>
    <row r="51064" spans="8:8">
      <c r="H51064" s="166"/>
    </row>
    <row r="51065" spans="8:8">
      <c r="H51065" s="166"/>
    </row>
    <row r="51066" spans="8:8">
      <c r="H51066" s="166"/>
    </row>
    <row r="51067" spans="8:8">
      <c r="H51067" s="166"/>
    </row>
    <row r="51068" spans="8:8">
      <c r="H51068" s="166"/>
    </row>
    <row r="51069" spans="8:8">
      <c r="H51069" s="166"/>
    </row>
    <row r="51070" spans="8:8">
      <c r="H51070" s="166"/>
    </row>
    <row r="51071" spans="8:8">
      <c r="H51071" s="166"/>
    </row>
    <row r="51072" spans="8:8">
      <c r="H51072" s="166"/>
    </row>
    <row r="51073" spans="8:8">
      <c r="H51073" s="166"/>
    </row>
    <row r="51074" spans="8:8">
      <c r="H51074" s="166"/>
    </row>
    <row r="51075" spans="8:8">
      <c r="H51075" s="166"/>
    </row>
    <row r="51076" spans="8:8">
      <c r="H51076" s="166"/>
    </row>
    <row r="51077" spans="8:8">
      <c r="H51077" s="166"/>
    </row>
    <row r="51078" spans="8:8">
      <c r="H51078" s="166"/>
    </row>
    <row r="51079" spans="8:8">
      <c r="H51079" s="166"/>
    </row>
    <row r="51080" spans="8:8">
      <c r="H51080" s="166"/>
    </row>
    <row r="51081" spans="8:8">
      <c r="H51081" s="166"/>
    </row>
    <row r="51082" spans="8:8">
      <c r="H51082" s="166"/>
    </row>
    <row r="51083" spans="8:8">
      <c r="H51083" s="166"/>
    </row>
    <row r="51084" spans="8:8">
      <c r="H51084" s="166"/>
    </row>
    <row r="51085" spans="8:8">
      <c r="H51085" s="166"/>
    </row>
    <row r="51086" spans="8:8">
      <c r="H51086" s="166"/>
    </row>
    <row r="51087" spans="8:8">
      <c r="H51087" s="166"/>
    </row>
    <row r="51088" spans="8:8">
      <c r="H51088" s="166"/>
    </row>
    <row r="51089" spans="8:8">
      <c r="H51089" s="166"/>
    </row>
    <row r="51090" spans="8:8">
      <c r="H51090" s="166"/>
    </row>
    <row r="51091" spans="8:8">
      <c r="H51091" s="166"/>
    </row>
    <row r="51092" spans="8:8">
      <c r="H51092" s="166"/>
    </row>
    <row r="51093" spans="8:8">
      <c r="H51093" s="166"/>
    </row>
    <row r="51094" spans="8:8">
      <c r="H51094" s="166"/>
    </row>
    <row r="51095" spans="8:8">
      <c r="H51095" s="166"/>
    </row>
    <row r="51096" spans="8:8">
      <c r="H51096" s="166"/>
    </row>
    <row r="51097" spans="8:8">
      <c r="H51097" s="166"/>
    </row>
    <row r="51098" spans="8:8">
      <c r="H51098" s="166"/>
    </row>
    <row r="51099" spans="8:8">
      <c r="H51099" s="166"/>
    </row>
    <row r="51100" spans="8:8">
      <c r="H51100" s="166"/>
    </row>
    <row r="51101" spans="8:8">
      <c r="H51101" s="166"/>
    </row>
    <row r="51102" spans="8:8">
      <c r="H51102" s="166"/>
    </row>
    <row r="51103" spans="8:8">
      <c r="H51103" s="166"/>
    </row>
    <row r="51104" spans="8:8">
      <c r="H51104" s="166"/>
    </row>
    <row r="51105" spans="8:8">
      <c r="H51105" s="166"/>
    </row>
    <row r="51106" spans="8:8">
      <c r="H51106" s="166"/>
    </row>
    <row r="51107" spans="8:8">
      <c r="H51107" s="166"/>
    </row>
    <row r="51108" spans="8:8">
      <c r="H51108" s="166"/>
    </row>
    <row r="51109" spans="8:8">
      <c r="H51109" s="166"/>
    </row>
    <row r="51110" spans="8:8">
      <c r="H51110" s="166"/>
    </row>
    <row r="51111" spans="8:8">
      <c r="H51111" s="166"/>
    </row>
    <row r="51112" spans="8:8">
      <c r="H51112" s="166"/>
    </row>
    <row r="51113" spans="8:8">
      <c r="H51113" s="166"/>
    </row>
    <row r="51114" spans="8:8">
      <c r="H51114" s="166"/>
    </row>
    <row r="51115" spans="8:8">
      <c r="H51115" s="166"/>
    </row>
    <row r="51116" spans="8:8">
      <c r="H51116" s="166"/>
    </row>
    <row r="51117" spans="8:8">
      <c r="H51117" s="166"/>
    </row>
    <row r="51118" spans="8:8">
      <c r="H51118" s="166"/>
    </row>
    <row r="51119" spans="8:8">
      <c r="H51119" s="166"/>
    </row>
    <row r="51120" spans="8:8">
      <c r="H51120" s="166"/>
    </row>
    <row r="51121" spans="8:8">
      <c r="H51121" s="166"/>
    </row>
    <row r="51122" spans="8:8">
      <c r="H51122" s="166"/>
    </row>
    <row r="51123" spans="8:8">
      <c r="H51123" s="166"/>
    </row>
    <row r="51124" spans="8:8">
      <c r="H51124" s="166"/>
    </row>
    <row r="51125" spans="8:8">
      <c r="H51125" s="166"/>
    </row>
    <row r="51126" spans="8:8">
      <c r="H51126" s="166"/>
    </row>
    <row r="51127" spans="8:8">
      <c r="H51127" s="166"/>
    </row>
    <row r="51128" spans="8:8">
      <c r="H51128" s="166"/>
    </row>
    <row r="51129" spans="8:8">
      <c r="H51129" s="166"/>
    </row>
    <row r="51130" spans="8:8">
      <c r="H51130" s="166"/>
    </row>
    <row r="51131" spans="8:8">
      <c r="H51131" s="166"/>
    </row>
    <row r="51132" spans="8:8">
      <c r="H51132" s="166"/>
    </row>
    <row r="51133" spans="8:8">
      <c r="H51133" s="166"/>
    </row>
    <row r="51134" spans="8:8">
      <c r="H51134" s="166"/>
    </row>
    <row r="51135" spans="8:8">
      <c r="H51135" s="166"/>
    </row>
    <row r="51136" spans="8:8">
      <c r="H51136" s="166"/>
    </row>
    <row r="51137" spans="8:8">
      <c r="H51137" s="166"/>
    </row>
    <row r="51138" spans="8:8">
      <c r="H51138" s="166"/>
    </row>
    <row r="51139" spans="8:8">
      <c r="H51139" s="166"/>
    </row>
    <row r="51140" spans="8:8">
      <c r="H51140" s="166"/>
    </row>
    <row r="51141" spans="8:8">
      <c r="H51141" s="166"/>
    </row>
    <row r="51142" spans="8:8">
      <c r="H51142" s="166"/>
    </row>
    <row r="51143" spans="8:8">
      <c r="H51143" s="166"/>
    </row>
    <row r="51144" spans="8:8">
      <c r="H51144" s="166"/>
    </row>
    <row r="51145" spans="8:8">
      <c r="H51145" s="166"/>
    </row>
    <row r="51146" spans="8:8">
      <c r="H51146" s="166"/>
    </row>
    <row r="51147" spans="8:8">
      <c r="H51147" s="166"/>
    </row>
    <row r="51148" spans="8:8">
      <c r="H51148" s="166"/>
    </row>
    <row r="51149" spans="8:8">
      <c r="H51149" s="166"/>
    </row>
    <row r="51150" spans="8:8">
      <c r="H51150" s="166"/>
    </row>
    <row r="51151" spans="8:8">
      <c r="H51151" s="166"/>
    </row>
    <row r="51152" spans="8:8">
      <c r="H51152" s="166"/>
    </row>
    <row r="51153" spans="8:8">
      <c r="H51153" s="166"/>
    </row>
    <row r="51154" spans="8:8">
      <c r="H51154" s="166"/>
    </row>
    <row r="51155" spans="8:8">
      <c r="H51155" s="166"/>
    </row>
    <row r="51156" spans="8:8">
      <c r="H51156" s="166"/>
    </row>
    <row r="51157" spans="8:8">
      <c r="H51157" s="166"/>
    </row>
    <row r="51158" spans="8:8">
      <c r="H51158" s="166"/>
    </row>
    <row r="51159" spans="8:8">
      <c r="H51159" s="166"/>
    </row>
    <row r="51160" spans="8:8">
      <c r="H51160" s="166"/>
    </row>
    <row r="51161" spans="8:8">
      <c r="H51161" s="166"/>
    </row>
    <row r="51162" spans="8:8">
      <c r="H51162" s="166"/>
    </row>
    <row r="51163" spans="8:8">
      <c r="H51163" s="166"/>
    </row>
    <row r="51164" spans="8:8">
      <c r="H51164" s="166"/>
    </row>
    <row r="51165" spans="8:8">
      <c r="H51165" s="166"/>
    </row>
    <row r="51166" spans="8:8">
      <c r="H51166" s="166"/>
    </row>
    <row r="51167" spans="8:8">
      <c r="H51167" s="166"/>
    </row>
    <row r="51168" spans="8:8">
      <c r="H51168" s="166"/>
    </row>
    <row r="51169" spans="8:8">
      <c r="H51169" s="166"/>
    </row>
    <row r="51170" spans="8:8">
      <c r="H51170" s="166"/>
    </row>
    <row r="51171" spans="8:8">
      <c r="H51171" s="166"/>
    </row>
    <row r="51172" spans="8:8">
      <c r="H51172" s="166"/>
    </row>
    <row r="51173" spans="8:8">
      <c r="H51173" s="166"/>
    </row>
    <row r="51174" spans="8:8">
      <c r="H51174" s="166"/>
    </row>
    <row r="51175" spans="8:8">
      <c r="H51175" s="166"/>
    </row>
    <row r="51176" spans="8:8">
      <c r="H51176" s="166"/>
    </row>
    <row r="51177" spans="8:8">
      <c r="H51177" s="166"/>
    </row>
    <row r="51178" spans="8:8">
      <c r="H51178" s="166"/>
    </row>
    <row r="51179" spans="8:8">
      <c r="H51179" s="166"/>
    </row>
    <row r="51180" spans="8:8">
      <c r="H51180" s="166"/>
    </row>
    <row r="51181" spans="8:8">
      <c r="H51181" s="166"/>
    </row>
    <row r="51182" spans="8:8">
      <c r="H51182" s="166"/>
    </row>
    <row r="51183" spans="8:8">
      <c r="H51183" s="166"/>
    </row>
    <row r="51184" spans="8:8">
      <c r="H51184" s="166"/>
    </row>
    <row r="51185" spans="8:8">
      <c r="H51185" s="166"/>
    </row>
    <row r="51186" spans="8:8">
      <c r="H51186" s="166"/>
    </row>
    <row r="51187" spans="8:8">
      <c r="H51187" s="166"/>
    </row>
    <row r="51188" spans="8:8">
      <c r="H51188" s="166"/>
    </row>
    <row r="51189" spans="8:8">
      <c r="H51189" s="166"/>
    </row>
    <row r="51190" spans="8:8">
      <c r="H51190" s="166"/>
    </row>
    <row r="51191" spans="8:8">
      <c r="H51191" s="166"/>
    </row>
    <row r="51192" spans="8:8">
      <c r="H51192" s="166"/>
    </row>
    <row r="51193" spans="8:8">
      <c r="H51193" s="166"/>
    </row>
    <row r="51194" spans="8:8">
      <c r="H51194" s="166"/>
    </row>
    <row r="51195" spans="8:8">
      <c r="H51195" s="166"/>
    </row>
    <row r="51196" spans="8:8">
      <c r="H51196" s="166"/>
    </row>
    <row r="51197" spans="8:8">
      <c r="H51197" s="166"/>
    </row>
    <row r="51198" spans="8:8">
      <c r="H51198" s="166"/>
    </row>
    <row r="51199" spans="8:8">
      <c r="H51199" s="166"/>
    </row>
    <row r="51200" spans="8:8">
      <c r="H51200" s="166"/>
    </row>
    <row r="51201" spans="8:8">
      <c r="H51201" s="166"/>
    </row>
    <row r="51202" spans="8:8">
      <c r="H51202" s="166"/>
    </row>
    <row r="51203" spans="8:8">
      <c r="H51203" s="166"/>
    </row>
    <row r="51204" spans="8:8">
      <c r="H51204" s="166"/>
    </row>
    <row r="51205" spans="8:8">
      <c r="H51205" s="166"/>
    </row>
    <row r="51206" spans="8:8">
      <c r="H51206" s="166"/>
    </row>
    <row r="51207" spans="8:8">
      <c r="H51207" s="166"/>
    </row>
    <row r="51208" spans="8:8">
      <c r="H51208" s="166"/>
    </row>
    <row r="51209" spans="8:8">
      <c r="H51209" s="166"/>
    </row>
    <row r="51210" spans="8:8">
      <c r="H51210" s="166"/>
    </row>
    <row r="51211" spans="8:8">
      <c r="H51211" s="166"/>
    </row>
    <row r="51212" spans="8:8">
      <c r="H51212" s="166"/>
    </row>
    <row r="51213" spans="8:8">
      <c r="H51213" s="166"/>
    </row>
    <row r="51214" spans="8:8">
      <c r="H51214" s="166"/>
    </row>
    <row r="51215" spans="8:8">
      <c r="H51215" s="166"/>
    </row>
    <row r="51216" spans="8:8">
      <c r="H51216" s="166"/>
    </row>
    <row r="51217" spans="8:8">
      <c r="H51217" s="166"/>
    </row>
    <row r="51218" spans="8:8">
      <c r="H51218" s="166"/>
    </row>
    <row r="51219" spans="8:8">
      <c r="H51219" s="166"/>
    </row>
    <row r="51220" spans="8:8">
      <c r="H51220" s="166"/>
    </row>
    <row r="51221" spans="8:8">
      <c r="H51221" s="166"/>
    </row>
    <row r="51222" spans="8:8">
      <c r="H51222" s="166"/>
    </row>
    <row r="51223" spans="8:8">
      <c r="H51223" s="166"/>
    </row>
    <row r="51224" spans="8:8">
      <c r="H51224" s="166"/>
    </row>
    <row r="51225" spans="8:8">
      <c r="H51225" s="166"/>
    </row>
    <row r="51226" spans="8:8">
      <c r="H51226" s="166"/>
    </row>
    <row r="51227" spans="8:8">
      <c r="H51227" s="166"/>
    </row>
    <row r="51228" spans="8:8">
      <c r="H51228" s="166"/>
    </row>
    <row r="51229" spans="8:8">
      <c r="H51229" s="166"/>
    </row>
    <row r="51230" spans="8:8">
      <c r="H51230" s="166"/>
    </row>
    <row r="51231" spans="8:8">
      <c r="H51231" s="166"/>
    </row>
    <row r="51232" spans="8:8">
      <c r="H51232" s="166"/>
    </row>
    <row r="51233" spans="8:8">
      <c r="H51233" s="166"/>
    </row>
    <row r="51234" spans="8:8">
      <c r="H51234" s="166"/>
    </row>
    <row r="51235" spans="8:8">
      <c r="H51235" s="166"/>
    </row>
    <row r="51236" spans="8:8">
      <c r="H51236" s="166"/>
    </row>
    <row r="51237" spans="8:8">
      <c r="H51237" s="166"/>
    </row>
    <row r="51238" spans="8:8">
      <c r="H51238" s="166"/>
    </row>
    <row r="51239" spans="8:8">
      <c r="H51239" s="166"/>
    </row>
    <row r="51240" spans="8:8">
      <c r="H51240" s="166"/>
    </row>
    <row r="51241" spans="8:8">
      <c r="H51241" s="166"/>
    </row>
    <row r="51242" spans="8:8">
      <c r="H51242" s="166"/>
    </row>
    <row r="51243" spans="8:8">
      <c r="H51243" s="166"/>
    </row>
    <row r="51244" spans="8:8">
      <c r="H51244" s="166"/>
    </row>
    <row r="51245" spans="8:8">
      <c r="H51245" s="166"/>
    </row>
    <row r="51246" spans="8:8">
      <c r="H51246" s="166"/>
    </row>
    <row r="51247" spans="8:8">
      <c r="H51247" s="166"/>
    </row>
    <row r="51248" spans="8:8">
      <c r="H51248" s="166"/>
    </row>
    <row r="51249" spans="8:8">
      <c r="H51249" s="166"/>
    </row>
    <row r="51250" spans="8:8">
      <c r="H51250" s="166"/>
    </row>
    <row r="51251" spans="8:8">
      <c r="H51251" s="166"/>
    </row>
    <row r="51252" spans="8:8">
      <c r="H51252" s="166"/>
    </row>
    <row r="51253" spans="8:8">
      <c r="H51253" s="166"/>
    </row>
    <row r="51254" spans="8:8">
      <c r="H51254" s="166"/>
    </row>
    <row r="51255" spans="8:8">
      <c r="H51255" s="166"/>
    </row>
    <row r="51256" spans="8:8">
      <c r="H51256" s="166"/>
    </row>
    <row r="51257" spans="8:8">
      <c r="H51257" s="166"/>
    </row>
    <row r="51258" spans="8:8">
      <c r="H51258" s="166"/>
    </row>
    <row r="51259" spans="8:8">
      <c r="H51259" s="166"/>
    </row>
    <row r="51260" spans="8:8">
      <c r="H51260" s="166"/>
    </row>
    <row r="51261" spans="8:8">
      <c r="H51261" s="166"/>
    </row>
    <row r="51262" spans="8:8">
      <c r="H51262" s="166"/>
    </row>
    <row r="51263" spans="8:8">
      <c r="H51263" s="166"/>
    </row>
    <row r="51264" spans="8:8">
      <c r="H51264" s="166"/>
    </row>
    <row r="51265" spans="8:8">
      <c r="H51265" s="166"/>
    </row>
    <row r="51266" spans="8:8">
      <c r="H51266" s="166"/>
    </row>
    <row r="51267" spans="8:8">
      <c r="H51267" s="166"/>
    </row>
    <row r="51268" spans="8:8">
      <c r="H51268" s="166"/>
    </row>
    <row r="51269" spans="8:8">
      <c r="H51269" s="166"/>
    </row>
    <row r="51270" spans="8:8">
      <c r="H51270" s="166"/>
    </row>
    <row r="51271" spans="8:8">
      <c r="H51271" s="166"/>
    </row>
    <row r="51272" spans="8:8">
      <c r="H51272" s="166"/>
    </row>
    <row r="51273" spans="8:8">
      <c r="H51273" s="166"/>
    </row>
    <row r="51274" spans="8:8">
      <c r="H51274" s="166"/>
    </row>
    <row r="51275" spans="8:8">
      <c r="H51275" s="166"/>
    </row>
    <row r="51276" spans="8:8">
      <c r="H51276" s="166"/>
    </row>
    <row r="51277" spans="8:8">
      <c r="H51277" s="166"/>
    </row>
    <row r="51278" spans="8:8">
      <c r="H51278" s="166"/>
    </row>
    <row r="51279" spans="8:8">
      <c r="H51279" s="166"/>
    </row>
    <row r="51280" spans="8:8">
      <c r="H51280" s="166"/>
    </row>
    <row r="51281" spans="8:8">
      <c r="H51281" s="166"/>
    </row>
    <row r="51282" spans="8:8">
      <c r="H51282" s="166"/>
    </row>
    <row r="51283" spans="8:8">
      <c r="H51283" s="166"/>
    </row>
    <row r="51284" spans="8:8">
      <c r="H51284" s="166"/>
    </row>
    <row r="51285" spans="8:8">
      <c r="H51285" s="166"/>
    </row>
    <row r="51286" spans="8:8">
      <c r="H51286" s="166"/>
    </row>
    <row r="51287" spans="8:8">
      <c r="H51287" s="166"/>
    </row>
    <row r="51288" spans="8:8">
      <c r="H51288" s="166"/>
    </row>
    <row r="51289" spans="8:8">
      <c r="H51289" s="166"/>
    </row>
    <row r="51290" spans="8:8">
      <c r="H51290" s="166"/>
    </row>
    <row r="51291" spans="8:8">
      <c r="H51291" s="166"/>
    </row>
    <row r="51292" spans="8:8">
      <c r="H51292" s="166"/>
    </row>
    <row r="51293" spans="8:8">
      <c r="H51293" s="166"/>
    </row>
    <row r="51294" spans="8:8">
      <c r="H51294" s="166"/>
    </row>
    <row r="51295" spans="8:8">
      <c r="H51295" s="166"/>
    </row>
    <row r="51296" spans="8:8">
      <c r="H51296" s="166"/>
    </row>
    <row r="51297" spans="8:8">
      <c r="H51297" s="166"/>
    </row>
    <row r="51298" spans="8:8">
      <c r="H51298" s="166"/>
    </row>
    <row r="51299" spans="8:8">
      <c r="H51299" s="166"/>
    </row>
    <row r="51300" spans="8:8">
      <c r="H51300" s="166"/>
    </row>
    <row r="51301" spans="8:8">
      <c r="H51301" s="166"/>
    </row>
    <row r="51302" spans="8:8">
      <c r="H51302" s="166"/>
    </row>
    <row r="51303" spans="8:8">
      <c r="H51303" s="166"/>
    </row>
    <row r="51304" spans="8:8">
      <c r="H51304" s="166"/>
    </row>
    <row r="51305" spans="8:8">
      <c r="H51305" s="166"/>
    </row>
    <row r="51306" spans="8:8">
      <c r="H51306" s="166"/>
    </row>
    <row r="51307" spans="8:8">
      <c r="H51307" s="166"/>
    </row>
    <row r="51308" spans="8:8">
      <c r="H51308" s="166"/>
    </row>
    <row r="51309" spans="8:8">
      <c r="H51309" s="166"/>
    </row>
    <row r="51310" spans="8:8">
      <c r="H51310" s="166"/>
    </row>
    <row r="51311" spans="8:8">
      <c r="H51311" s="166"/>
    </row>
    <row r="51312" spans="8:8">
      <c r="H51312" s="166"/>
    </row>
    <row r="51313" spans="8:8">
      <c r="H51313" s="166"/>
    </row>
    <row r="51314" spans="8:8">
      <c r="H51314" s="166"/>
    </row>
    <row r="51315" spans="8:8">
      <c r="H51315" s="166"/>
    </row>
    <row r="51316" spans="8:8">
      <c r="H51316" s="166"/>
    </row>
    <row r="51317" spans="8:8">
      <c r="H51317" s="166"/>
    </row>
    <row r="51318" spans="8:8">
      <c r="H51318" s="166"/>
    </row>
    <row r="51319" spans="8:8">
      <c r="H51319" s="166"/>
    </row>
    <row r="51320" spans="8:8">
      <c r="H51320" s="166"/>
    </row>
    <row r="51321" spans="8:8">
      <c r="H51321" s="166"/>
    </row>
    <row r="51322" spans="8:8">
      <c r="H51322" s="166"/>
    </row>
    <row r="51323" spans="8:8">
      <c r="H51323" s="166"/>
    </row>
    <row r="51324" spans="8:8">
      <c r="H51324" s="166"/>
    </row>
    <row r="51325" spans="8:8">
      <c r="H51325" s="166"/>
    </row>
    <row r="51326" spans="8:8">
      <c r="H51326" s="166"/>
    </row>
    <row r="51327" spans="8:8">
      <c r="H51327" s="166"/>
    </row>
    <row r="51328" spans="8:8">
      <c r="H51328" s="166"/>
    </row>
    <row r="51329" spans="8:8">
      <c r="H51329" s="166"/>
    </row>
    <row r="51330" spans="8:8">
      <c r="H51330" s="166"/>
    </row>
    <row r="51331" spans="8:8">
      <c r="H51331" s="166"/>
    </row>
    <row r="51332" spans="8:8">
      <c r="H51332" s="166"/>
    </row>
    <row r="51333" spans="8:8">
      <c r="H51333" s="166"/>
    </row>
    <row r="51334" spans="8:8">
      <c r="H51334" s="166"/>
    </row>
    <row r="51335" spans="8:8">
      <c r="H51335" s="166"/>
    </row>
    <row r="51336" spans="8:8">
      <c r="H51336" s="166"/>
    </row>
    <row r="51337" spans="8:8">
      <c r="H51337" s="166"/>
    </row>
    <row r="51338" spans="8:8">
      <c r="H51338" s="166"/>
    </row>
    <row r="51339" spans="8:8">
      <c r="H51339" s="166"/>
    </row>
    <row r="51340" spans="8:8">
      <c r="H51340" s="166"/>
    </row>
    <row r="51341" spans="8:8">
      <c r="H51341" s="166"/>
    </row>
    <row r="51342" spans="8:8">
      <c r="H51342" s="166"/>
    </row>
    <row r="51343" spans="8:8">
      <c r="H51343" s="166"/>
    </row>
    <row r="51344" spans="8:8">
      <c r="H51344" s="166"/>
    </row>
    <row r="51345" spans="8:8">
      <c r="H51345" s="166"/>
    </row>
    <row r="51346" spans="8:8">
      <c r="H51346" s="166"/>
    </row>
    <row r="51347" spans="8:8">
      <c r="H51347" s="166"/>
    </row>
    <row r="51348" spans="8:8">
      <c r="H51348" s="166"/>
    </row>
    <row r="51349" spans="8:8">
      <c r="H51349" s="166"/>
    </row>
    <row r="51350" spans="8:8">
      <c r="H51350" s="166"/>
    </row>
    <row r="51351" spans="8:8">
      <c r="H51351" s="166"/>
    </row>
    <row r="51352" spans="8:8">
      <c r="H51352" s="166"/>
    </row>
    <row r="51353" spans="8:8">
      <c r="H51353" s="166"/>
    </row>
    <row r="51354" spans="8:8">
      <c r="H51354" s="166"/>
    </row>
    <row r="51355" spans="8:8">
      <c r="H51355" s="166"/>
    </row>
    <row r="51356" spans="8:8">
      <c r="H51356" s="166"/>
    </row>
    <row r="51357" spans="8:8">
      <c r="H51357" s="166"/>
    </row>
    <row r="51358" spans="8:8">
      <c r="H51358" s="166"/>
    </row>
    <row r="51359" spans="8:8">
      <c r="H51359" s="166"/>
    </row>
    <row r="51360" spans="8:8">
      <c r="H51360" s="166"/>
    </row>
    <row r="51361" spans="8:8">
      <c r="H51361" s="166"/>
    </row>
    <row r="51362" spans="8:8">
      <c r="H51362" s="166"/>
    </row>
    <row r="51363" spans="8:8">
      <c r="H51363" s="166"/>
    </row>
    <row r="51364" spans="8:8">
      <c r="H51364" s="166"/>
    </row>
    <row r="51365" spans="8:8">
      <c r="H51365" s="166"/>
    </row>
    <row r="51366" spans="8:8">
      <c r="H51366" s="166"/>
    </row>
    <row r="51367" spans="8:8">
      <c r="H51367" s="166"/>
    </row>
    <row r="51368" spans="8:8">
      <c r="H51368" s="166"/>
    </row>
    <row r="51369" spans="8:8">
      <c r="H51369" s="166"/>
    </row>
    <row r="51370" spans="8:8">
      <c r="H51370" s="166"/>
    </row>
    <row r="51371" spans="8:8">
      <c r="H51371" s="166"/>
    </row>
    <row r="51372" spans="8:8">
      <c r="H51372" s="166"/>
    </row>
    <row r="51373" spans="8:8">
      <c r="H51373" s="166"/>
    </row>
    <row r="51374" spans="8:8">
      <c r="H51374" s="166"/>
    </row>
    <row r="51375" spans="8:8">
      <c r="H51375" s="166"/>
    </row>
    <row r="51376" spans="8:8">
      <c r="H51376" s="166"/>
    </row>
    <row r="51377" spans="8:8">
      <c r="H51377" s="166"/>
    </row>
    <row r="51378" spans="8:8">
      <c r="H51378" s="166"/>
    </row>
    <row r="51379" spans="8:8">
      <c r="H51379" s="166"/>
    </row>
    <row r="51380" spans="8:8">
      <c r="H51380" s="166"/>
    </row>
    <row r="51381" spans="8:8">
      <c r="H51381" s="166"/>
    </row>
    <row r="51382" spans="8:8">
      <c r="H51382" s="166"/>
    </row>
    <row r="51383" spans="8:8">
      <c r="H51383" s="166"/>
    </row>
    <row r="51384" spans="8:8">
      <c r="H51384" s="166"/>
    </row>
    <row r="51385" spans="8:8">
      <c r="H51385" s="166"/>
    </row>
    <row r="51386" spans="8:8">
      <c r="H51386" s="166"/>
    </row>
    <row r="51387" spans="8:8">
      <c r="H51387" s="166"/>
    </row>
    <row r="51388" spans="8:8">
      <c r="H51388" s="166"/>
    </row>
    <row r="51389" spans="8:8">
      <c r="H51389" s="166"/>
    </row>
    <row r="51390" spans="8:8">
      <c r="H51390" s="166"/>
    </row>
    <row r="51391" spans="8:8">
      <c r="H51391" s="166"/>
    </row>
    <row r="51392" spans="8:8">
      <c r="H51392" s="166"/>
    </row>
    <row r="51393" spans="8:8">
      <c r="H51393" s="166"/>
    </row>
    <row r="51394" spans="8:8">
      <c r="H51394" s="166"/>
    </row>
    <row r="51395" spans="8:8">
      <c r="H51395" s="166"/>
    </row>
    <row r="51396" spans="8:8">
      <c r="H51396" s="166"/>
    </row>
    <row r="51397" spans="8:8">
      <c r="H51397" s="166"/>
    </row>
    <row r="51398" spans="8:8">
      <c r="H51398" s="166"/>
    </row>
    <row r="51399" spans="8:8">
      <c r="H51399" s="166"/>
    </row>
    <row r="51400" spans="8:8">
      <c r="H51400" s="166"/>
    </row>
    <row r="51401" spans="8:8">
      <c r="H51401" s="166"/>
    </row>
    <row r="51402" spans="8:8">
      <c r="H51402" s="166"/>
    </row>
    <row r="51403" spans="8:8">
      <c r="H51403" s="166"/>
    </row>
    <row r="51404" spans="8:8">
      <c r="H51404" s="166"/>
    </row>
    <row r="51405" spans="8:8">
      <c r="H51405" s="166"/>
    </row>
    <row r="51406" spans="8:8">
      <c r="H51406" s="166"/>
    </row>
    <row r="51407" spans="8:8">
      <c r="H51407" s="166"/>
    </row>
    <row r="51408" spans="8:8">
      <c r="H51408" s="166"/>
    </row>
    <row r="51409" spans="8:8">
      <c r="H51409" s="166"/>
    </row>
    <row r="51410" spans="8:8">
      <c r="H51410" s="166"/>
    </row>
    <row r="51411" spans="8:8">
      <c r="H51411" s="166"/>
    </row>
    <row r="51412" spans="8:8">
      <c r="H51412" s="166"/>
    </row>
    <row r="51413" spans="8:8">
      <c r="H51413" s="166"/>
    </row>
    <row r="51414" spans="8:8">
      <c r="H51414" s="166"/>
    </row>
    <row r="51415" spans="8:8">
      <c r="H51415" s="166"/>
    </row>
    <row r="51416" spans="8:8">
      <c r="H51416" s="166"/>
    </row>
    <row r="51417" spans="8:8">
      <c r="H51417" s="166"/>
    </row>
    <row r="51418" spans="8:8">
      <c r="H51418" s="166"/>
    </row>
    <row r="51419" spans="8:8">
      <c r="H51419" s="166"/>
    </row>
    <row r="51420" spans="8:8">
      <c r="H51420" s="166"/>
    </row>
    <row r="51421" spans="8:8">
      <c r="H51421" s="166"/>
    </row>
    <row r="51422" spans="8:8">
      <c r="H51422" s="166"/>
    </row>
    <row r="51423" spans="8:8">
      <c r="H51423" s="166"/>
    </row>
    <row r="51424" spans="8:8">
      <c r="H51424" s="166"/>
    </row>
    <row r="51425" spans="8:8">
      <c r="H51425" s="166"/>
    </row>
    <row r="51426" spans="8:8">
      <c r="H51426" s="166"/>
    </row>
    <row r="51427" spans="8:8">
      <c r="H51427" s="166"/>
    </row>
    <row r="51428" spans="8:8">
      <c r="H51428" s="166"/>
    </row>
    <row r="51429" spans="8:8">
      <c r="H51429" s="166"/>
    </row>
    <row r="51430" spans="8:8">
      <c r="H51430" s="166"/>
    </row>
    <row r="51431" spans="8:8">
      <c r="H51431" s="166"/>
    </row>
    <row r="51432" spans="8:8">
      <c r="H51432" s="166"/>
    </row>
    <row r="51433" spans="8:8">
      <c r="H51433" s="166"/>
    </row>
    <row r="51434" spans="8:8">
      <c r="H51434" s="166"/>
    </row>
    <row r="51435" spans="8:8">
      <c r="H51435" s="166"/>
    </row>
    <row r="51436" spans="8:8">
      <c r="H51436" s="166"/>
    </row>
    <row r="51437" spans="8:8">
      <c r="H51437" s="166"/>
    </row>
    <row r="51438" spans="8:8">
      <c r="H51438" s="166"/>
    </row>
    <row r="51439" spans="8:8">
      <c r="H51439" s="166"/>
    </row>
    <row r="51440" spans="8:8">
      <c r="H51440" s="166"/>
    </row>
    <row r="51441" spans="8:8">
      <c r="H51441" s="166"/>
    </row>
    <row r="51442" spans="8:8">
      <c r="H51442" s="166"/>
    </row>
    <row r="51443" spans="8:8">
      <c r="H51443" s="166"/>
    </row>
    <row r="51444" spans="8:8">
      <c r="H51444" s="166"/>
    </row>
    <row r="51445" spans="8:8">
      <c r="H51445" s="166"/>
    </row>
    <row r="51446" spans="8:8">
      <c r="H51446" s="166"/>
    </row>
    <row r="51447" spans="8:8">
      <c r="H51447" s="166"/>
    </row>
    <row r="51448" spans="8:8">
      <c r="H51448" s="166"/>
    </row>
    <row r="51449" spans="8:8">
      <c r="H51449" s="166"/>
    </row>
    <row r="51450" spans="8:8">
      <c r="H51450" s="166"/>
    </row>
    <row r="51451" spans="8:8">
      <c r="H51451" s="166"/>
    </row>
    <row r="51452" spans="8:8">
      <c r="H51452" s="166"/>
    </row>
    <row r="51453" spans="8:8">
      <c r="H51453" s="166"/>
    </row>
    <row r="51454" spans="8:8">
      <c r="H51454" s="166"/>
    </row>
    <row r="51455" spans="8:8">
      <c r="H51455" s="166"/>
    </row>
    <row r="51456" spans="8:8">
      <c r="H51456" s="166"/>
    </row>
    <row r="51457" spans="8:8">
      <c r="H51457" s="166"/>
    </row>
    <row r="51458" spans="8:8">
      <c r="H51458" s="166"/>
    </row>
    <row r="51459" spans="8:8">
      <c r="H51459" s="166"/>
    </row>
    <row r="51460" spans="8:8">
      <c r="H51460" s="166"/>
    </row>
    <row r="51461" spans="8:8">
      <c r="H51461" s="166"/>
    </row>
    <row r="51462" spans="8:8">
      <c r="H51462" s="166"/>
    </row>
    <row r="51463" spans="8:8">
      <c r="H51463" s="166"/>
    </row>
    <row r="51464" spans="8:8">
      <c r="H51464" s="166"/>
    </row>
    <row r="51465" spans="8:8">
      <c r="H51465" s="166"/>
    </row>
    <row r="51466" spans="8:8">
      <c r="H51466" s="166"/>
    </row>
    <row r="51467" spans="8:8">
      <c r="H51467" s="166"/>
    </row>
    <row r="51468" spans="8:8">
      <c r="H51468" s="166"/>
    </row>
    <row r="51469" spans="8:8">
      <c r="H51469" s="166"/>
    </row>
    <row r="51470" spans="8:8">
      <c r="H51470" s="166"/>
    </row>
    <row r="51471" spans="8:8">
      <c r="H51471" s="166"/>
    </row>
    <row r="51472" spans="8:8">
      <c r="H51472" s="166"/>
    </row>
    <row r="51473" spans="8:8">
      <c r="H51473" s="166"/>
    </row>
    <row r="51474" spans="8:8">
      <c r="H51474" s="166"/>
    </row>
    <row r="51475" spans="8:8">
      <c r="H51475" s="166"/>
    </row>
    <row r="51476" spans="8:8">
      <c r="H51476" s="166"/>
    </row>
    <row r="51477" spans="8:8">
      <c r="H51477" s="166"/>
    </row>
    <row r="51478" spans="8:8">
      <c r="H51478" s="166"/>
    </row>
    <row r="51479" spans="8:8">
      <c r="H51479" s="166"/>
    </row>
    <row r="51480" spans="8:8">
      <c r="H51480" s="166"/>
    </row>
    <row r="51481" spans="8:8">
      <c r="H51481" s="166"/>
    </row>
    <row r="51482" spans="8:8">
      <c r="H51482" s="166"/>
    </row>
    <row r="51483" spans="8:8">
      <c r="H51483" s="166"/>
    </row>
    <row r="51484" spans="8:8">
      <c r="H51484" s="166"/>
    </row>
    <row r="51485" spans="8:8">
      <c r="H51485" s="166"/>
    </row>
    <row r="51486" spans="8:8">
      <c r="H51486" s="166"/>
    </row>
    <row r="51487" spans="8:8">
      <c r="H51487" s="166"/>
    </row>
    <row r="51488" spans="8:8">
      <c r="H51488" s="166"/>
    </row>
    <row r="51489" spans="8:8">
      <c r="H51489" s="166"/>
    </row>
    <row r="51490" spans="8:8">
      <c r="H51490" s="166"/>
    </row>
    <row r="51491" spans="8:8">
      <c r="H51491" s="166"/>
    </row>
    <row r="51492" spans="8:8">
      <c r="H51492" s="166"/>
    </row>
    <row r="51493" spans="8:8">
      <c r="H51493" s="166"/>
    </row>
    <row r="51494" spans="8:8">
      <c r="H51494" s="166"/>
    </row>
    <row r="51495" spans="8:8">
      <c r="H51495" s="166"/>
    </row>
    <row r="51496" spans="8:8">
      <c r="H51496" s="166"/>
    </row>
    <row r="51497" spans="8:8">
      <c r="H51497" s="166"/>
    </row>
    <row r="51498" spans="8:8">
      <c r="H51498" s="166"/>
    </row>
    <row r="51499" spans="8:8">
      <c r="H51499" s="166"/>
    </row>
    <row r="51500" spans="8:8">
      <c r="H51500" s="166"/>
    </row>
    <row r="51501" spans="8:8">
      <c r="H51501" s="166"/>
    </row>
    <row r="51502" spans="8:8">
      <c r="H51502" s="166"/>
    </row>
    <row r="51503" spans="8:8">
      <c r="H51503" s="166"/>
    </row>
    <row r="51504" spans="8:8">
      <c r="H51504" s="166"/>
    </row>
    <row r="51505" spans="8:8">
      <c r="H51505" s="166"/>
    </row>
    <row r="51506" spans="8:8">
      <c r="H51506" s="166"/>
    </row>
    <row r="51507" spans="8:8">
      <c r="H51507" s="166"/>
    </row>
    <row r="51508" spans="8:8">
      <c r="H51508" s="166"/>
    </row>
    <row r="51509" spans="8:8">
      <c r="H51509" s="166"/>
    </row>
    <row r="51510" spans="8:8">
      <c r="H51510" s="166"/>
    </row>
    <row r="51511" spans="8:8">
      <c r="H51511" s="166"/>
    </row>
    <row r="51512" spans="8:8">
      <c r="H51512" s="166"/>
    </row>
    <row r="51513" spans="8:8">
      <c r="H51513" s="166"/>
    </row>
    <row r="51514" spans="8:8">
      <c r="H51514" s="166"/>
    </row>
    <row r="51515" spans="8:8">
      <c r="H51515" s="166"/>
    </row>
    <row r="51516" spans="8:8">
      <c r="H51516" s="166"/>
    </row>
    <row r="51517" spans="8:8">
      <c r="H51517" s="166"/>
    </row>
    <row r="51518" spans="8:8">
      <c r="H51518" s="166"/>
    </row>
    <row r="51519" spans="8:8">
      <c r="H51519" s="166"/>
    </row>
    <row r="51520" spans="8:8">
      <c r="H51520" s="166"/>
    </row>
    <row r="51521" spans="8:8">
      <c r="H51521" s="166"/>
    </row>
    <row r="51522" spans="8:8">
      <c r="H51522" s="166"/>
    </row>
    <row r="51523" spans="8:8">
      <c r="H51523" s="166"/>
    </row>
    <row r="51524" spans="8:8">
      <c r="H51524" s="166"/>
    </row>
    <row r="51525" spans="8:8">
      <c r="H51525" s="166"/>
    </row>
    <row r="51526" spans="8:8">
      <c r="H51526" s="166"/>
    </row>
    <row r="51527" spans="8:8">
      <c r="H51527" s="166"/>
    </row>
    <row r="51528" spans="8:8">
      <c r="H51528" s="166"/>
    </row>
    <row r="51529" spans="8:8">
      <c r="H51529" s="166"/>
    </row>
    <row r="51530" spans="8:8">
      <c r="H51530" s="166"/>
    </row>
    <row r="51531" spans="8:8">
      <c r="H51531" s="166"/>
    </row>
    <row r="51532" spans="8:8">
      <c r="H51532" s="166"/>
    </row>
    <row r="51533" spans="8:8">
      <c r="H51533" s="166"/>
    </row>
    <row r="51534" spans="8:8">
      <c r="H51534" s="166"/>
    </row>
    <row r="51535" spans="8:8">
      <c r="H51535" s="166"/>
    </row>
    <row r="51536" spans="8:8">
      <c r="H51536" s="166"/>
    </row>
    <row r="51537" spans="8:8">
      <c r="H51537" s="166"/>
    </row>
    <row r="51538" spans="8:8">
      <c r="H51538" s="166"/>
    </row>
    <row r="51539" spans="8:8">
      <c r="H51539" s="166"/>
    </row>
    <row r="51540" spans="8:8">
      <c r="H51540" s="166"/>
    </row>
    <row r="51541" spans="8:8">
      <c r="H51541" s="166"/>
    </row>
    <row r="51542" spans="8:8">
      <c r="H51542" s="166"/>
    </row>
    <row r="51543" spans="8:8">
      <c r="H51543" s="166"/>
    </row>
    <row r="51544" spans="8:8">
      <c r="H51544" s="166"/>
    </row>
    <row r="51545" spans="8:8">
      <c r="H51545" s="166"/>
    </row>
    <row r="51546" spans="8:8">
      <c r="H51546" s="166"/>
    </row>
    <row r="51547" spans="8:8">
      <c r="H51547" s="166"/>
    </row>
    <row r="51548" spans="8:8">
      <c r="H51548" s="166"/>
    </row>
    <row r="51549" spans="8:8">
      <c r="H51549" s="166"/>
    </row>
    <row r="51550" spans="8:8">
      <c r="H51550" s="166"/>
    </row>
    <row r="51551" spans="8:8">
      <c r="H51551" s="166"/>
    </row>
    <row r="51552" spans="8:8">
      <c r="H51552" s="166"/>
    </row>
    <row r="51553" spans="8:8">
      <c r="H51553" s="166"/>
    </row>
    <row r="51554" spans="8:8">
      <c r="H51554" s="166"/>
    </row>
    <row r="51555" spans="8:8">
      <c r="H51555" s="166"/>
    </row>
    <row r="51556" spans="8:8">
      <c r="H51556" s="166"/>
    </row>
    <row r="51557" spans="8:8">
      <c r="H51557" s="166"/>
    </row>
    <row r="51558" spans="8:8">
      <c r="H51558" s="166"/>
    </row>
    <row r="51559" spans="8:8">
      <c r="H51559" s="166"/>
    </row>
    <row r="51560" spans="8:8">
      <c r="H51560" s="166"/>
    </row>
    <row r="51561" spans="8:8">
      <c r="H51561" s="166"/>
    </row>
    <row r="51562" spans="8:8">
      <c r="H51562" s="166"/>
    </row>
    <row r="51563" spans="8:8">
      <c r="H51563" s="166"/>
    </row>
    <row r="51564" spans="8:8">
      <c r="H51564" s="166"/>
    </row>
    <row r="51565" spans="8:8">
      <c r="H51565" s="166"/>
    </row>
    <row r="51566" spans="8:8">
      <c r="H51566" s="166"/>
    </row>
    <row r="51567" spans="8:8">
      <c r="H51567" s="166"/>
    </row>
    <row r="51568" spans="8:8">
      <c r="H51568" s="166"/>
    </row>
    <row r="51569" spans="8:8">
      <c r="H51569" s="166"/>
    </row>
    <row r="51570" spans="8:8">
      <c r="H51570" s="166"/>
    </row>
    <row r="51571" spans="8:8">
      <c r="H51571" s="166"/>
    </row>
    <row r="51572" spans="8:8">
      <c r="H51572" s="166"/>
    </row>
    <row r="51573" spans="8:8">
      <c r="H51573" s="166"/>
    </row>
    <row r="51574" spans="8:8">
      <c r="H51574" s="166"/>
    </row>
    <row r="51575" spans="8:8">
      <c r="H51575" s="166"/>
    </row>
    <row r="51576" spans="8:8">
      <c r="H51576" s="166"/>
    </row>
    <row r="51577" spans="8:8">
      <c r="H51577" s="166"/>
    </row>
    <row r="51578" spans="8:8">
      <c r="H51578" s="166"/>
    </row>
    <row r="51579" spans="8:8">
      <c r="H51579" s="166"/>
    </row>
    <row r="51580" spans="8:8">
      <c r="H51580" s="166"/>
    </row>
    <row r="51581" spans="8:8">
      <c r="H51581" s="166"/>
    </row>
    <row r="51582" spans="8:8">
      <c r="H51582" s="166"/>
    </row>
    <row r="51583" spans="8:8">
      <c r="H51583" s="166"/>
    </row>
    <row r="51584" spans="8:8">
      <c r="H51584" s="166"/>
    </row>
    <row r="51585" spans="8:8">
      <c r="H51585" s="166"/>
    </row>
    <row r="51586" spans="8:8">
      <c r="H51586" s="166"/>
    </row>
    <row r="51587" spans="8:8">
      <c r="H51587" s="166"/>
    </row>
    <row r="51588" spans="8:8">
      <c r="H51588" s="166"/>
    </row>
    <row r="51589" spans="8:8">
      <c r="H51589" s="166"/>
    </row>
    <row r="51590" spans="8:8">
      <c r="H51590" s="166"/>
    </row>
    <row r="51591" spans="8:8">
      <c r="H51591" s="166"/>
    </row>
    <row r="51592" spans="8:8">
      <c r="H51592" s="166"/>
    </row>
    <row r="51593" spans="8:8">
      <c r="H51593" s="166"/>
    </row>
    <row r="51594" spans="8:8">
      <c r="H51594" s="166"/>
    </row>
    <row r="51595" spans="8:8">
      <c r="H51595" s="166"/>
    </row>
    <row r="51596" spans="8:8">
      <c r="H51596" s="166"/>
    </row>
    <row r="51597" spans="8:8">
      <c r="H51597" s="166"/>
    </row>
    <row r="51598" spans="8:8">
      <c r="H51598" s="166"/>
    </row>
    <row r="51599" spans="8:8">
      <c r="H51599" s="166"/>
    </row>
    <row r="51600" spans="8:8">
      <c r="H51600" s="166"/>
    </row>
    <row r="51601" spans="8:8">
      <c r="H51601" s="166"/>
    </row>
    <row r="51602" spans="8:8">
      <c r="H51602" s="166"/>
    </row>
    <row r="51603" spans="8:8">
      <c r="H51603" s="166"/>
    </row>
    <row r="51604" spans="8:8">
      <c r="H51604" s="166"/>
    </row>
    <row r="51605" spans="8:8">
      <c r="H51605" s="166"/>
    </row>
    <row r="51606" spans="8:8">
      <c r="H51606" s="166"/>
    </row>
    <row r="51607" spans="8:8">
      <c r="H51607" s="166"/>
    </row>
    <row r="51608" spans="8:8">
      <c r="H51608" s="166"/>
    </row>
    <row r="51609" spans="8:8">
      <c r="H51609" s="166"/>
    </row>
    <row r="51610" spans="8:8">
      <c r="H51610" s="166"/>
    </row>
    <row r="51611" spans="8:8">
      <c r="H51611" s="166"/>
    </row>
    <row r="51612" spans="8:8">
      <c r="H51612" s="166"/>
    </row>
    <row r="51613" spans="8:8">
      <c r="H51613" s="166"/>
    </row>
    <row r="51614" spans="8:8">
      <c r="H51614" s="166"/>
    </row>
    <row r="51615" spans="8:8">
      <c r="H51615" s="166"/>
    </row>
    <row r="51616" spans="8:8">
      <c r="H51616" s="166"/>
    </row>
    <row r="51617" spans="8:8">
      <c r="H51617" s="166"/>
    </row>
    <row r="51618" spans="8:8">
      <c r="H51618" s="166"/>
    </row>
    <row r="51619" spans="8:8">
      <c r="H51619" s="166"/>
    </row>
    <row r="51620" spans="8:8">
      <c r="H51620" s="166"/>
    </row>
    <row r="51621" spans="8:8">
      <c r="H51621" s="166"/>
    </row>
    <row r="51622" spans="8:8">
      <c r="H51622" s="166"/>
    </row>
    <row r="51623" spans="8:8">
      <c r="H51623" s="166"/>
    </row>
    <row r="51624" spans="8:8">
      <c r="H51624" s="166"/>
    </row>
    <row r="51625" spans="8:8">
      <c r="H51625" s="166"/>
    </row>
    <row r="51626" spans="8:8">
      <c r="H51626" s="166"/>
    </row>
    <row r="51627" spans="8:8">
      <c r="H51627" s="166"/>
    </row>
    <row r="51628" spans="8:8">
      <c r="H51628" s="166"/>
    </row>
    <row r="51629" spans="8:8">
      <c r="H51629" s="166"/>
    </row>
    <row r="51630" spans="8:8">
      <c r="H51630" s="166"/>
    </row>
    <row r="51631" spans="8:8">
      <c r="H51631" s="166"/>
    </row>
    <row r="51632" spans="8:8">
      <c r="H51632" s="166"/>
    </row>
    <row r="51633" spans="8:8">
      <c r="H51633" s="166"/>
    </row>
    <row r="51634" spans="8:8">
      <c r="H51634" s="166"/>
    </row>
    <row r="51635" spans="8:8">
      <c r="H51635" s="166"/>
    </row>
    <row r="51636" spans="8:8">
      <c r="H51636" s="166"/>
    </row>
    <row r="51637" spans="8:8">
      <c r="H51637" s="166"/>
    </row>
    <row r="51638" spans="8:8">
      <c r="H51638" s="166"/>
    </row>
    <row r="51639" spans="8:8">
      <c r="H51639" s="166"/>
    </row>
    <row r="51640" spans="8:8">
      <c r="H51640" s="166"/>
    </row>
    <row r="51641" spans="8:8">
      <c r="H51641" s="166"/>
    </row>
    <row r="51642" spans="8:8">
      <c r="H51642" s="166"/>
    </row>
    <row r="51643" spans="8:8">
      <c r="H51643" s="166"/>
    </row>
    <row r="51644" spans="8:8">
      <c r="H51644" s="166"/>
    </row>
    <row r="51645" spans="8:8">
      <c r="H51645" s="166"/>
    </row>
    <row r="51646" spans="8:8">
      <c r="H51646" s="166"/>
    </row>
    <row r="51647" spans="8:8">
      <c r="H51647" s="166"/>
    </row>
    <row r="51648" spans="8:8">
      <c r="H51648" s="166"/>
    </row>
    <row r="51649" spans="8:8">
      <c r="H51649" s="166"/>
    </row>
    <row r="51650" spans="8:8">
      <c r="H51650" s="166"/>
    </row>
    <row r="51651" spans="8:8">
      <c r="H51651" s="166"/>
    </row>
    <row r="51652" spans="8:8">
      <c r="H51652" s="166"/>
    </row>
    <row r="51653" spans="8:8">
      <c r="H51653" s="166"/>
    </row>
    <row r="51654" spans="8:8">
      <c r="H51654" s="166"/>
    </row>
    <row r="51655" spans="8:8">
      <c r="H51655" s="166"/>
    </row>
    <row r="51656" spans="8:8">
      <c r="H51656" s="166"/>
    </row>
    <row r="51657" spans="8:8">
      <c r="H51657" s="166"/>
    </row>
    <row r="51658" spans="8:8">
      <c r="H51658" s="166"/>
    </row>
    <row r="51659" spans="8:8">
      <c r="H51659" s="166"/>
    </row>
    <row r="51660" spans="8:8">
      <c r="H51660" s="166"/>
    </row>
    <row r="51661" spans="8:8">
      <c r="H51661" s="166"/>
    </row>
    <row r="51662" spans="8:8">
      <c r="H51662" s="166"/>
    </row>
    <row r="51663" spans="8:8">
      <c r="H51663" s="166"/>
    </row>
    <row r="51664" spans="8:8">
      <c r="H51664" s="166"/>
    </row>
    <row r="51665" spans="8:8">
      <c r="H51665" s="166"/>
    </row>
    <row r="51666" spans="8:8">
      <c r="H51666" s="166"/>
    </row>
    <row r="51667" spans="8:8">
      <c r="H51667" s="166"/>
    </row>
    <row r="51668" spans="8:8">
      <c r="H51668" s="166"/>
    </row>
    <row r="51669" spans="8:8">
      <c r="H51669" s="166"/>
    </row>
    <row r="51670" spans="8:8">
      <c r="H51670" s="166"/>
    </row>
    <row r="51671" spans="8:8">
      <c r="H51671" s="166"/>
    </row>
    <row r="51672" spans="8:8">
      <c r="H51672" s="166"/>
    </row>
    <row r="51673" spans="8:8">
      <c r="H51673" s="166"/>
    </row>
    <row r="51674" spans="8:8">
      <c r="H51674" s="166"/>
    </row>
    <row r="51675" spans="8:8">
      <c r="H51675" s="166"/>
    </row>
    <row r="51676" spans="8:8">
      <c r="H51676" s="166"/>
    </row>
    <row r="51677" spans="8:8">
      <c r="H51677" s="166"/>
    </row>
    <row r="51678" spans="8:8">
      <c r="H51678" s="166"/>
    </row>
    <row r="51679" spans="8:8">
      <c r="H51679" s="166"/>
    </row>
    <row r="51680" spans="8:8">
      <c r="H51680" s="166"/>
    </row>
    <row r="51681" spans="8:8">
      <c r="H51681" s="166"/>
    </row>
    <row r="51682" spans="8:8">
      <c r="H51682" s="166"/>
    </row>
    <row r="51683" spans="8:8">
      <c r="H51683" s="166"/>
    </row>
    <row r="51684" spans="8:8">
      <c r="H51684" s="166"/>
    </row>
    <row r="51685" spans="8:8">
      <c r="H51685" s="166"/>
    </row>
    <row r="51686" spans="8:8">
      <c r="H51686" s="166"/>
    </row>
    <row r="51687" spans="8:8">
      <c r="H51687" s="166"/>
    </row>
    <row r="51688" spans="8:8">
      <c r="H51688" s="166"/>
    </row>
    <row r="51689" spans="8:8">
      <c r="H51689" s="166"/>
    </row>
    <row r="51690" spans="8:8">
      <c r="H51690" s="166"/>
    </row>
    <row r="51691" spans="8:8">
      <c r="H51691" s="166"/>
    </row>
    <row r="51692" spans="8:8">
      <c r="H51692" s="166"/>
    </row>
    <row r="51693" spans="8:8">
      <c r="H51693" s="166"/>
    </row>
    <row r="51694" spans="8:8">
      <c r="H51694" s="166"/>
    </row>
    <row r="51695" spans="8:8">
      <c r="H51695" s="166"/>
    </row>
    <row r="51696" spans="8:8">
      <c r="H51696" s="166"/>
    </row>
    <row r="51697" spans="8:8">
      <c r="H51697" s="166"/>
    </row>
    <row r="51698" spans="8:8">
      <c r="H51698" s="166"/>
    </row>
    <row r="51699" spans="8:8">
      <c r="H51699" s="166"/>
    </row>
    <row r="51700" spans="8:8">
      <c r="H51700" s="166"/>
    </row>
    <row r="51701" spans="8:8">
      <c r="H51701" s="166"/>
    </row>
    <row r="51702" spans="8:8">
      <c r="H51702" s="166"/>
    </row>
    <row r="51703" spans="8:8">
      <c r="H51703" s="166"/>
    </row>
    <row r="51704" spans="8:8">
      <c r="H51704" s="166"/>
    </row>
    <row r="51705" spans="8:8">
      <c r="H51705" s="166"/>
    </row>
    <row r="51706" spans="8:8">
      <c r="H51706" s="166"/>
    </row>
    <row r="51707" spans="8:8">
      <c r="H51707" s="166"/>
    </row>
    <row r="51708" spans="8:8">
      <c r="H51708" s="166"/>
    </row>
    <row r="51709" spans="8:8">
      <c r="H51709" s="166"/>
    </row>
    <row r="51710" spans="8:8">
      <c r="H51710" s="166"/>
    </row>
    <row r="51711" spans="8:8">
      <c r="H51711" s="166"/>
    </row>
    <row r="51712" spans="8:8">
      <c r="H51712" s="166"/>
    </row>
    <row r="51713" spans="8:8">
      <c r="H51713" s="166"/>
    </row>
    <row r="51714" spans="8:8">
      <c r="H51714" s="166"/>
    </row>
    <row r="51715" spans="8:8">
      <c r="H51715" s="166"/>
    </row>
    <row r="51716" spans="8:8">
      <c r="H51716" s="166"/>
    </row>
    <row r="51717" spans="8:8">
      <c r="H51717" s="166"/>
    </row>
    <row r="51718" spans="8:8">
      <c r="H51718" s="166"/>
    </row>
    <row r="51719" spans="8:8">
      <c r="H51719" s="166"/>
    </row>
    <row r="51720" spans="8:8">
      <c r="H51720" s="166"/>
    </row>
    <row r="51721" spans="8:8">
      <c r="H51721" s="166"/>
    </row>
    <row r="51722" spans="8:8">
      <c r="H51722" s="166"/>
    </row>
    <row r="51723" spans="8:8">
      <c r="H51723" s="166"/>
    </row>
    <row r="51724" spans="8:8">
      <c r="H51724" s="166"/>
    </row>
    <row r="51725" spans="8:8">
      <c r="H51725" s="166"/>
    </row>
    <row r="51726" spans="8:8">
      <c r="H51726" s="166"/>
    </row>
    <row r="51727" spans="8:8">
      <c r="H51727" s="166"/>
    </row>
    <row r="51728" spans="8:8">
      <c r="H51728" s="166"/>
    </row>
    <row r="51729" spans="8:8">
      <c r="H51729" s="166"/>
    </row>
    <row r="51730" spans="8:8">
      <c r="H51730" s="166"/>
    </row>
    <row r="51731" spans="8:8">
      <c r="H51731" s="166"/>
    </row>
    <row r="51732" spans="8:8">
      <c r="H51732" s="166"/>
    </row>
    <row r="51733" spans="8:8">
      <c r="H51733" s="166"/>
    </row>
    <row r="51734" spans="8:8">
      <c r="H51734" s="166"/>
    </row>
    <row r="51735" spans="8:8">
      <c r="H51735" s="166"/>
    </row>
    <row r="51736" spans="8:8">
      <c r="H51736" s="166"/>
    </row>
    <row r="51737" spans="8:8">
      <c r="H51737" s="166"/>
    </row>
    <row r="51738" spans="8:8">
      <c r="H51738" s="166"/>
    </row>
    <row r="51739" spans="8:8">
      <c r="H51739" s="166"/>
    </row>
    <row r="51740" spans="8:8">
      <c r="H51740" s="166"/>
    </row>
    <row r="51741" spans="8:8">
      <c r="H51741" s="166"/>
    </row>
    <row r="51742" spans="8:8">
      <c r="H51742" s="166"/>
    </row>
    <row r="51743" spans="8:8">
      <c r="H51743" s="166"/>
    </row>
    <row r="51744" spans="8:8">
      <c r="H51744" s="166"/>
    </row>
    <row r="51745" spans="8:8">
      <c r="H51745" s="166"/>
    </row>
    <row r="51746" spans="8:8">
      <c r="H51746" s="166"/>
    </row>
    <row r="51747" spans="8:8">
      <c r="H51747" s="166"/>
    </row>
    <row r="51748" spans="8:8">
      <c r="H51748" s="166"/>
    </row>
    <row r="51749" spans="8:8">
      <c r="H51749" s="166"/>
    </row>
    <row r="51750" spans="8:8">
      <c r="H51750" s="166"/>
    </row>
    <row r="51751" spans="8:8">
      <c r="H51751" s="166"/>
    </row>
    <row r="51752" spans="8:8">
      <c r="H51752" s="166"/>
    </row>
    <row r="51753" spans="8:8">
      <c r="H51753" s="166"/>
    </row>
    <row r="51754" spans="8:8">
      <c r="H51754" s="166"/>
    </row>
    <row r="51755" spans="8:8">
      <c r="H51755" s="166"/>
    </row>
    <row r="51756" spans="8:8">
      <c r="H51756" s="166"/>
    </row>
    <row r="51757" spans="8:8">
      <c r="H51757" s="166"/>
    </row>
    <row r="51758" spans="8:8">
      <c r="H51758" s="166"/>
    </row>
    <row r="51759" spans="8:8">
      <c r="H51759" s="166"/>
    </row>
    <row r="51760" spans="8:8">
      <c r="H51760" s="166"/>
    </row>
    <row r="51761" spans="8:8">
      <c r="H51761" s="166"/>
    </row>
    <row r="51762" spans="8:8">
      <c r="H51762" s="166"/>
    </row>
    <row r="51763" spans="8:8">
      <c r="H51763" s="166"/>
    </row>
    <row r="51764" spans="8:8">
      <c r="H51764" s="166"/>
    </row>
    <row r="51765" spans="8:8">
      <c r="H51765" s="166"/>
    </row>
    <row r="51766" spans="8:8">
      <c r="H51766" s="166"/>
    </row>
    <row r="51767" spans="8:8">
      <c r="H51767" s="166"/>
    </row>
    <row r="51768" spans="8:8">
      <c r="H51768" s="166"/>
    </row>
    <row r="51769" spans="8:8">
      <c r="H51769" s="166"/>
    </row>
    <row r="51770" spans="8:8">
      <c r="H51770" s="166"/>
    </row>
    <row r="51771" spans="8:8">
      <c r="H51771" s="166"/>
    </row>
    <row r="51772" spans="8:8">
      <c r="H51772" s="166"/>
    </row>
    <row r="51773" spans="8:8">
      <c r="H51773" s="166"/>
    </row>
    <row r="51774" spans="8:8">
      <c r="H51774" s="166"/>
    </row>
    <row r="51775" spans="8:8">
      <c r="H51775" s="166"/>
    </row>
    <row r="51776" spans="8:8">
      <c r="H51776" s="166"/>
    </row>
    <row r="51777" spans="8:8">
      <c r="H51777" s="166"/>
    </row>
    <row r="51778" spans="8:8">
      <c r="H51778" s="166"/>
    </row>
    <row r="51779" spans="8:8">
      <c r="H51779" s="166"/>
    </row>
    <row r="51780" spans="8:8">
      <c r="H51780" s="166"/>
    </row>
    <row r="51781" spans="8:8">
      <c r="H51781" s="166"/>
    </row>
    <row r="51782" spans="8:8">
      <c r="H51782" s="166"/>
    </row>
    <row r="51783" spans="8:8">
      <c r="H51783" s="166"/>
    </row>
    <row r="51784" spans="8:8">
      <c r="H51784" s="166"/>
    </row>
    <row r="51785" spans="8:8">
      <c r="H51785" s="166"/>
    </row>
    <row r="51786" spans="8:8">
      <c r="H51786" s="166"/>
    </row>
    <row r="51787" spans="8:8">
      <c r="H51787" s="166"/>
    </row>
    <row r="51788" spans="8:8">
      <c r="H51788" s="166"/>
    </row>
    <row r="51789" spans="8:8">
      <c r="H51789" s="166"/>
    </row>
    <row r="51790" spans="8:8">
      <c r="H51790" s="166"/>
    </row>
    <row r="51791" spans="8:8">
      <c r="H51791" s="166"/>
    </row>
    <row r="51792" spans="8:8">
      <c r="H51792" s="166"/>
    </row>
    <row r="51793" spans="8:8">
      <c r="H51793" s="166"/>
    </row>
    <row r="51794" spans="8:8">
      <c r="H51794" s="166"/>
    </row>
    <row r="51795" spans="8:8">
      <c r="H51795" s="166"/>
    </row>
    <row r="51796" spans="8:8">
      <c r="H51796" s="166"/>
    </row>
    <row r="51797" spans="8:8">
      <c r="H51797" s="166"/>
    </row>
    <row r="51798" spans="8:8">
      <c r="H51798" s="166"/>
    </row>
    <row r="51799" spans="8:8">
      <c r="H51799" s="166"/>
    </row>
    <row r="51800" spans="8:8">
      <c r="H51800" s="166"/>
    </row>
    <row r="51801" spans="8:8">
      <c r="H51801" s="166"/>
    </row>
    <row r="51802" spans="8:8">
      <c r="H51802" s="166"/>
    </row>
    <row r="51803" spans="8:8">
      <c r="H51803" s="166"/>
    </row>
    <row r="51804" spans="8:8">
      <c r="H51804" s="166"/>
    </row>
    <row r="51805" spans="8:8">
      <c r="H51805" s="166"/>
    </row>
    <row r="51806" spans="8:8">
      <c r="H51806" s="166"/>
    </row>
    <row r="51807" spans="8:8">
      <c r="H51807" s="166"/>
    </row>
    <row r="51808" spans="8:8">
      <c r="H51808" s="166"/>
    </row>
    <row r="51809" spans="8:8">
      <c r="H51809" s="166"/>
    </row>
    <row r="51810" spans="8:8">
      <c r="H51810" s="166"/>
    </row>
    <row r="51811" spans="8:8">
      <c r="H51811" s="166"/>
    </row>
    <row r="51812" spans="8:8">
      <c r="H51812" s="166"/>
    </row>
    <row r="51813" spans="8:8">
      <c r="H51813" s="166"/>
    </row>
    <row r="51814" spans="8:8">
      <c r="H51814" s="166"/>
    </row>
    <row r="51815" spans="8:8">
      <c r="H51815" s="166"/>
    </row>
    <row r="51816" spans="8:8">
      <c r="H51816" s="166"/>
    </row>
    <row r="51817" spans="8:8">
      <c r="H51817" s="166"/>
    </row>
    <row r="51818" spans="8:8">
      <c r="H51818" s="166"/>
    </row>
    <row r="51819" spans="8:8">
      <c r="H51819" s="166"/>
    </row>
    <row r="51820" spans="8:8">
      <c r="H51820" s="166"/>
    </row>
    <row r="51821" spans="8:8">
      <c r="H51821" s="166"/>
    </row>
    <row r="51822" spans="8:8">
      <c r="H51822" s="166"/>
    </row>
    <row r="51823" spans="8:8">
      <c r="H51823" s="166"/>
    </row>
    <row r="51824" spans="8:8">
      <c r="H51824" s="166"/>
    </row>
    <row r="51825" spans="8:8">
      <c r="H51825" s="166"/>
    </row>
    <row r="51826" spans="8:8">
      <c r="H51826" s="166"/>
    </row>
    <row r="51827" spans="8:8">
      <c r="H51827" s="166"/>
    </row>
    <row r="51828" spans="8:8">
      <c r="H51828" s="166"/>
    </row>
    <row r="51829" spans="8:8">
      <c r="H51829" s="166"/>
    </row>
    <row r="51830" spans="8:8">
      <c r="H51830" s="166"/>
    </row>
    <row r="51831" spans="8:8">
      <c r="H51831" s="166"/>
    </row>
    <row r="51832" spans="8:8">
      <c r="H51832" s="166"/>
    </row>
    <row r="51833" spans="8:8">
      <c r="H51833" s="166"/>
    </row>
    <row r="51834" spans="8:8">
      <c r="H51834" s="166"/>
    </row>
    <row r="51835" spans="8:8">
      <c r="H51835" s="166"/>
    </row>
    <row r="51836" spans="8:8">
      <c r="H51836" s="166"/>
    </row>
    <row r="51837" spans="8:8">
      <c r="H51837" s="166"/>
    </row>
    <row r="51838" spans="8:8">
      <c r="H51838" s="166"/>
    </row>
    <row r="51839" spans="8:8">
      <c r="H51839" s="166"/>
    </row>
    <row r="51840" spans="8:8">
      <c r="H51840" s="166"/>
    </row>
    <row r="51841" spans="8:8">
      <c r="H51841" s="166"/>
    </row>
    <row r="51842" spans="8:8">
      <c r="H51842" s="166"/>
    </row>
    <row r="51843" spans="8:8">
      <c r="H51843" s="166"/>
    </row>
    <row r="51844" spans="8:8">
      <c r="H51844" s="166"/>
    </row>
    <row r="51845" spans="8:8">
      <c r="H51845" s="166"/>
    </row>
    <row r="51846" spans="8:8">
      <c r="H51846" s="166"/>
    </row>
    <row r="51847" spans="8:8">
      <c r="H51847" s="166"/>
    </row>
    <row r="51848" spans="8:8">
      <c r="H51848" s="166"/>
    </row>
    <row r="51849" spans="8:8">
      <c r="H51849" s="166"/>
    </row>
    <row r="51850" spans="8:8">
      <c r="H51850" s="166"/>
    </row>
    <row r="51851" spans="8:8">
      <c r="H51851" s="166"/>
    </row>
    <row r="51852" spans="8:8">
      <c r="H51852" s="166"/>
    </row>
    <row r="51853" spans="8:8">
      <c r="H51853" s="166"/>
    </row>
    <row r="51854" spans="8:8">
      <c r="H51854" s="166"/>
    </row>
    <row r="51855" spans="8:8">
      <c r="H51855" s="166"/>
    </row>
    <row r="51856" spans="8:8">
      <c r="H51856" s="166"/>
    </row>
    <row r="51857" spans="8:8">
      <c r="H51857" s="166"/>
    </row>
    <row r="51858" spans="8:8">
      <c r="H51858" s="166"/>
    </row>
    <row r="51859" spans="8:8">
      <c r="H51859" s="166"/>
    </row>
    <row r="51860" spans="8:8">
      <c r="H51860" s="166"/>
    </row>
    <row r="51861" spans="8:8">
      <c r="H51861" s="166"/>
    </row>
    <row r="51862" spans="8:8">
      <c r="H51862" s="166"/>
    </row>
    <row r="51863" spans="8:8">
      <c r="H51863" s="166"/>
    </row>
    <row r="51864" spans="8:8">
      <c r="H51864" s="166"/>
    </row>
    <row r="51865" spans="8:8">
      <c r="H51865" s="166"/>
    </row>
    <row r="51866" spans="8:8">
      <c r="H51866" s="166"/>
    </row>
    <row r="51867" spans="8:8">
      <c r="H51867" s="166"/>
    </row>
    <row r="51868" spans="8:8">
      <c r="H51868" s="166"/>
    </row>
    <row r="51869" spans="8:8">
      <c r="H51869" s="166"/>
    </row>
    <row r="51870" spans="8:8">
      <c r="H51870" s="166"/>
    </row>
    <row r="51871" spans="8:8">
      <c r="H51871" s="166"/>
    </row>
    <row r="51872" spans="8:8">
      <c r="H51872" s="166"/>
    </row>
    <row r="51873" spans="8:8">
      <c r="H51873" s="166"/>
    </row>
    <row r="51874" spans="8:8">
      <c r="H51874" s="166"/>
    </row>
    <row r="51875" spans="8:8">
      <c r="H51875" s="166"/>
    </row>
    <row r="51876" spans="8:8">
      <c r="H51876" s="166"/>
    </row>
    <row r="51877" spans="8:8">
      <c r="H51877" s="166"/>
    </row>
    <row r="51878" spans="8:8">
      <c r="H51878" s="166"/>
    </row>
    <row r="51879" spans="8:8">
      <c r="H51879" s="166"/>
    </row>
    <row r="51880" spans="8:8">
      <c r="H51880" s="166"/>
    </row>
    <row r="51881" spans="8:8">
      <c r="H51881" s="166"/>
    </row>
    <row r="51882" spans="8:8">
      <c r="H51882" s="166"/>
    </row>
    <row r="51883" spans="8:8">
      <c r="H51883" s="166"/>
    </row>
    <row r="51884" spans="8:8">
      <c r="H51884" s="166"/>
    </row>
    <row r="51885" spans="8:8">
      <c r="H51885" s="166"/>
    </row>
    <row r="51886" spans="8:8">
      <c r="H51886" s="166"/>
    </row>
    <row r="51887" spans="8:8">
      <c r="H51887" s="166"/>
    </row>
    <row r="51888" spans="8:8">
      <c r="H51888" s="166"/>
    </row>
    <row r="51889" spans="8:8">
      <c r="H51889" s="166"/>
    </row>
    <row r="51890" spans="8:8">
      <c r="H51890" s="166"/>
    </row>
    <row r="51891" spans="8:8">
      <c r="H51891" s="166"/>
    </row>
    <row r="51892" spans="8:8">
      <c r="H51892" s="166"/>
    </row>
    <row r="51893" spans="8:8">
      <c r="H51893" s="166"/>
    </row>
    <row r="51894" spans="8:8">
      <c r="H51894" s="166"/>
    </row>
    <row r="51895" spans="8:8">
      <c r="H51895" s="166"/>
    </row>
    <row r="51896" spans="8:8">
      <c r="H51896" s="166"/>
    </row>
    <row r="51897" spans="8:8">
      <c r="H51897" s="166"/>
    </row>
    <row r="51898" spans="8:8">
      <c r="H51898" s="166"/>
    </row>
    <row r="51899" spans="8:8">
      <c r="H51899" s="166"/>
    </row>
    <row r="51900" spans="8:8">
      <c r="H51900" s="166"/>
    </row>
    <row r="51901" spans="8:8">
      <c r="H51901" s="166"/>
    </row>
    <row r="51902" spans="8:8">
      <c r="H51902" s="166"/>
    </row>
    <row r="51903" spans="8:8">
      <c r="H51903" s="166"/>
    </row>
    <row r="51904" spans="8:8">
      <c r="H51904" s="166"/>
    </row>
    <row r="51905" spans="8:8">
      <c r="H51905" s="166"/>
    </row>
    <row r="51906" spans="8:8">
      <c r="H51906" s="166"/>
    </row>
    <row r="51907" spans="8:8">
      <c r="H51907" s="166"/>
    </row>
    <row r="51908" spans="8:8">
      <c r="H51908" s="166"/>
    </row>
    <row r="51909" spans="8:8">
      <c r="H51909" s="166"/>
    </row>
    <row r="51910" spans="8:8">
      <c r="H51910" s="166"/>
    </row>
    <row r="51911" spans="8:8">
      <c r="H51911" s="166"/>
    </row>
    <row r="51912" spans="8:8">
      <c r="H51912" s="166"/>
    </row>
    <row r="51913" spans="8:8">
      <c r="H51913" s="166"/>
    </row>
    <row r="51914" spans="8:8">
      <c r="H51914" s="166"/>
    </row>
    <row r="51915" spans="8:8">
      <c r="H51915" s="166"/>
    </row>
    <row r="51916" spans="8:8">
      <c r="H51916" s="166"/>
    </row>
    <row r="51917" spans="8:8">
      <c r="H51917" s="166"/>
    </row>
    <row r="51918" spans="8:8">
      <c r="H51918" s="166"/>
    </row>
    <row r="51919" spans="8:8">
      <c r="H51919" s="166"/>
    </row>
    <row r="51920" spans="8:8">
      <c r="H51920" s="166"/>
    </row>
    <row r="51921" spans="8:8">
      <c r="H51921" s="166"/>
    </row>
    <row r="51922" spans="8:8">
      <c r="H51922" s="166"/>
    </row>
    <row r="51923" spans="8:8">
      <c r="H51923" s="166"/>
    </row>
    <row r="51924" spans="8:8">
      <c r="H51924" s="166"/>
    </row>
    <row r="51925" spans="8:8">
      <c r="H51925" s="166"/>
    </row>
    <row r="51926" spans="8:8">
      <c r="H51926" s="166"/>
    </row>
    <row r="51927" spans="8:8">
      <c r="H51927" s="166"/>
    </row>
    <row r="51928" spans="8:8">
      <c r="H51928" s="166"/>
    </row>
    <row r="51929" spans="8:8">
      <c r="H51929" s="166"/>
    </row>
    <row r="51930" spans="8:8">
      <c r="H51930" s="166"/>
    </row>
    <row r="51931" spans="8:8">
      <c r="H51931" s="166"/>
    </row>
    <row r="51932" spans="8:8">
      <c r="H51932" s="166"/>
    </row>
    <row r="51933" spans="8:8">
      <c r="H51933" s="166"/>
    </row>
    <row r="51934" spans="8:8">
      <c r="H51934" s="166"/>
    </row>
    <row r="51935" spans="8:8">
      <c r="H51935" s="166"/>
    </row>
    <row r="51936" spans="8:8">
      <c r="H51936" s="166"/>
    </row>
    <row r="51937" spans="8:8">
      <c r="H51937" s="166"/>
    </row>
    <row r="51938" spans="8:8">
      <c r="H51938" s="166"/>
    </row>
    <row r="51939" spans="8:8">
      <c r="H51939" s="166"/>
    </row>
    <row r="51940" spans="8:8">
      <c r="H51940" s="166"/>
    </row>
    <row r="51941" spans="8:8">
      <c r="H51941" s="166"/>
    </row>
    <row r="51942" spans="8:8">
      <c r="H51942" s="166"/>
    </row>
    <row r="51943" spans="8:8">
      <c r="H51943" s="166"/>
    </row>
    <row r="51944" spans="8:8">
      <c r="H51944" s="166"/>
    </row>
    <row r="51945" spans="8:8">
      <c r="H51945" s="166"/>
    </row>
    <row r="51946" spans="8:8">
      <c r="H51946" s="166"/>
    </row>
    <row r="51947" spans="8:8">
      <c r="H51947" s="166"/>
    </row>
    <row r="51948" spans="8:8">
      <c r="H51948" s="166"/>
    </row>
    <row r="51949" spans="8:8">
      <c r="H51949" s="166"/>
    </row>
    <row r="51950" spans="8:8">
      <c r="H51950" s="166"/>
    </row>
    <row r="51951" spans="8:8">
      <c r="H51951" s="166"/>
    </row>
    <row r="51952" spans="8:8">
      <c r="H51952" s="166"/>
    </row>
    <row r="51953" spans="8:8">
      <c r="H51953" s="166"/>
    </row>
    <row r="51954" spans="8:8">
      <c r="H51954" s="166"/>
    </row>
    <row r="51955" spans="8:8">
      <c r="H51955" s="166"/>
    </row>
    <row r="51956" spans="8:8">
      <c r="H51956" s="166"/>
    </row>
    <row r="51957" spans="8:8">
      <c r="H51957" s="166"/>
    </row>
    <row r="51958" spans="8:8">
      <c r="H51958" s="166"/>
    </row>
    <row r="51959" spans="8:8">
      <c r="H51959" s="166"/>
    </row>
    <row r="51960" spans="8:8">
      <c r="H51960" s="166"/>
    </row>
    <row r="51961" spans="8:8">
      <c r="H51961" s="166"/>
    </row>
    <row r="51962" spans="8:8">
      <c r="H51962" s="166"/>
    </row>
    <row r="51963" spans="8:8">
      <c r="H51963" s="166"/>
    </row>
    <row r="51964" spans="8:8">
      <c r="H51964" s="166"/>
    </row>
    <row r="51965" spans="8:8">
      <c r="H51965" s="166"/>
    </row>
    <row r="51966" spans="8:8">
      <c r="H51966" s="166"/>
    </row>
    <row r="51967" spans="8:8">
      <c r="H51967" s="166"/>
    </row>
    <row r="51968" spans="8:8">
      <c r="H51968" s="166"/>
    </row>
    <row r="51969" spans="8:8">
      <c r="H51969" s="166"/>
    </row>
    <row r="51970" spans="8:8">
      <c r="H51970" s="166"/>
    </row>
    <row r="51971" spans="8:8">
      <c r="H51971" s="166"/>
    </row>
    <row r="51972" spans="8:8">
      <c r="H51972" s="166"/>
    </row>
    <row r="51973" spans="8:8">
      <c r="H51973" s="166"/>
    </row>
    <row r="51974" spans="8:8">
      <c r="H51974" s="166"/>
    </row>
    <row r="51975" spans="8:8">
      <c r="H51975" s="166"/>
    </row>
    <row r="51976" spans="8:8">
      <c r="H51976" s="166"/>
    </row>
    <row r="51977" spans="8:8">
      <c r="H51977" s="166"/>
    </row>
    <row r="51978" spans="8:8">
      <c r="H51978" s="166"/>
    </row>
    <row r="51979" spans="8:8">
      <c r="H51979" s="166"/>
    </row>
    <row r="51980" spans="8:8">
      <c r="H51980" s="166"/>
    </row>
    <row r="51981" spans="8:8">
      <c r="H51981" s="166"/>
    </row>
    <row r="51982" spans="8:8">
      <c r="H51982" s="166"/>
    </row>
    <row r="51983" spans="8:8">
      <c r="H51983" s="166"/>
    </row>
    <row r="51984" spans="8:8">
      <c r="H51984" s="166"/>
    </row>
    <row r="51985" spans="8:8">
      <c r="H51985" s="166"/>
    </row>
    <row r="51986" spans="8:8">
      <c r="H51986" s="166"/>
    </row>
    <row r="51987" spans="8:8">
      <c r="H51987" s="166"/>
    </row>
    <row r="51988" spans="8:8">
      <c r="H51988" s="166"/>
    </row>
    <row r="51989" spans="8:8">
      <c r="H51989" s="166"/>
    </row>
    <row r="51990" spans="8:8">
      <c r="H51990" s="166"/>
    </row>
    <row r="51991" spans="8:8">
      <c r="H51991" s="166"/>
    </row>
    <row r="51992" spans="8:8">
      <c r="H51992" s="166"/>
    </row>
    <row r="51993" spans="8:8">
      <c r="H51993" s="166"/>
    </row>
    <row r="51994" spans="8:8">
      <c r="H51994" s="166"/>
    </row>
    <row r="51995" spans="8:8">
      <c r="H51995" s="166"/>
    </row>
    <row r="51996" spans="8:8">
      <c r="H51996" s="166"/>
    </row>
    <row r="51997" spans="8:8">
      <c r="H51997" s="166"/>
    </row>
    <row r="51998" spans="8:8">
      <c r="H51998" s="166"/>
    </row>
    <row r="51999" spans="8:8">
      <c r="H51999" s="166"/>
    </row>
    <row r="52000" spans="8:8">
      <c r="H52000" s="166"/>
    </row>
    <row r="52001" spans="8:8">
      <c r="H52001" s="166"/>
    </row>
    <row r="52002" spans="8:8">
      <c r="H52002" s="166"/>
    </row>
    <row r="52003" spans="8:8">
      <c r="H52003" s="166"/>
    </row>
    <row r="52004" spans="8:8">
      <c r="H52004" s="166"/>
    </row>
    <row r="52005" spans="8:8">
      <c r="H52005" s="166"/>
    </row>
    <row r="52006" spans="8:8">
      <c r="H52006" s="166"/>
    </row>
    <row r="52007" spans="8:8">
      <c r="H52007" s="166"/>
    </row>
    <row r="52008" spans="8:8">
      <c r="H52008" s="166"/>
    </row>
    <row r="52009" spans="8:8">
      <c r="H52009" s="166"/>
    </row>
    <row r="52010" spans="8:8">
      <c r="H52010" s="166"/>
    </row>
    <row r="52011" spans="8:8">
      <c r="H52011" s="166"/>
    </row>
    <row r="52012" spans="8:8">
      <c r="H52012" s="166"/>
    </row>
    <row r="52013" spans="8:8">
      <c r="H52013" s="166"/>
    </row>
    <row r="52014" spans="8:8">
      <c r="H52014" s="166"/>
    </row>
    <row r="52015" spans="8:8">
      <c r="H52015" s="166"/>
    </row>
    <row r="52016" spans="8:8">
      <c r="H52016" s="166"/>
    </row>
    <row r="52017" spans="8:8">
      <c r="H52017" s="166"/>
    </row>
    <row r="52018" spans="8:8">
      <c r="H52018" s="166"/>
    </row>
    <row r="52019" spans="8:8">
      <c r="H52019" s="166"/>
    </row>
    <row r="52020" spans="8:8">
      <c r="H52020" s="166"/>
    </row>
    <row r="52021" spans="8:8">
      <c r="H52021" s="166"/>
    </row>
    <row r="52022" spans="8:8">
      <c r="H52022" s="166"/>
    </row>
    <row r="52023" spans="8:8">
      <c r="H52023" s="166"/>
    </row>
    <row r="52024" spans="8:8">
      <c r="H52024" s="166"/>
    </row>
    <row r="52025" spans="8:8">
      <c r="H52025" s="166"/>
    </row>
    <row r="52026" spans="8:8">
      <c r="H52026" s="166"/>
    </row>
    <row r="52027" spans="8:8">
      <c r="H52027" s="166"/>
    </row>
    <row r="52028" spans="8:8">
      <c r="H52028" s="166"/>
    </row>
    <row r="52029" spans="8:8">
      <c r="H52029" s="166"/>
    </row>
    <row r="52030" spans="8:8">
      <c r="H52030" s="166"/>
    </row>
    <row r="52031" spans="8:8">
      <c r="H52031" s="166"/>
    </row>
    <row r="52032" spans="8:8">
      <c r="H52032" s="166"/>
    </row>
    <row r="52033" spans="8:8">
      <c r="H52033" s="166"/>
    </row>
    <row r="52034" spans="8:8">
      <c r="H52034" s="166"/>
    </row>
    <row r="52035" spans="8:8">
      <c r="H52035" s="166"/>
    </row>
    <row r="52036" spans="8:8">
      <c r="H52036" s="166"/>
    </row>
    <row r="52037" spans="8:8">
      <c r="H52037" s="166"/>
    </row>
    <row r="52038" spans="8:8">
      <c r="H52038" s="166"/>
    </row>
    <row r="52039" spans="8:8">
      <c r="H52039" s="166"/>
    </row>
    <row r="52040" spans="8:8">
      <c r="H52040" s="166"/>
    </row>
    <row r="52041" spans="8:8">
      <c r="H52041" s="166"/>
    </row>
    <row r="52042" spans="8:8">
      <c r="H52042" s="166"/>
    </row>
    <row r="52043" spans="8:8">
      <c r="H52043" s="166"/>
    </row>
    <row r="52044" spans="8:8">
      <c r="H52044" s="166"/>
    </row>
    <row r="52045" spans="8:8">
      <c r="H52045" s="166"/>
    </row>
    <row r="52046" spans="8:8">
      <c r="H52046" s="166"/>
    </row>
    <row r="52047" spans="8:8">
      <c r="H52047" s="166"/>
    </row>
    <row r="52048" spans="8:8">
      <c r="H52048" s="166"/>
    </row>
    <row r="52049" spans="8:8">
      <c r="H52049" s="166"/>
    </row>
    <row r="52050" spans="8:8">
      <c r="H52050" s="166"/>
    </row>
    <row r="52051" spans="8:8">
      <c r="H52051" s="166"/>
    </row>
    <row r="52052" spans="8:8">
      <c r="H52052" s="166"/>
    </row>
    <row r="52053" spans="8:8">
      <c r="H52053" s="166"/>
    </row>
    <row r="52054" spans="8:8">
      <c r="H52054" s="166"/>
    </row>
    <row r="52055" spans="8:8">
      <c r="H52055" s="166"/>
    </row>
    <row r="52056" spans="8:8">
      <c r="H52056" s="166"/>
    </row>
    <row r="52057" spans="8:8">
      <c r="H52057" s="166"/>
    </row>
    <row r="52058" spans="8:8">
      <c r="H52058" s="166"/>
    </row>
    <row r="52059" spans="8:8">
      <c r="H52059" s="166"/>
    </row>
    <row r="52060" spans="8:8">
      <c r="H52060" s="166"/>
    </row>
    <row r="52061" spans="8:8">
      <c r="H52061" s="166"/>
    </row>
    <row r="52062" spans="8:8">
      <c r="H52062" s="166"/>
    </row>
    <row r="52063" spans="8:8">
      <c r="H52063" s="166"/>
    </row>
    <row r="52064" spans="8:8">
      <c r="H52064" s="166"/>
    </row>
    <row r="52065" spans="8:8">
      <c r="H52065" s="166"/>
    </row>
    <row r="52066" spans="8:8">
      <c r="H52066" s="166"/>
    </row>
    <row r="52067" spans="8:8">
      <c r="H52067" s="166"/>
    </row>
    <row r="52068" spans="8:8">
      <c r="H52068" s="166"/>
    </row>
    <row r="52069" spans="8:8">
      <c r="H52069" s="166"/>
    </row>
    <row r="52070" spans="8:8">
      <c r="H52070" s="166"/>
    </row>
    <row r="52071" spans="8:8">
      <c r="H52071" s="166"/>
    </row>
    <row r="52072" spans="8:8">
      <c r="H52072" s="166"/>
    </row>
    <row r="52073" spans="8:8">
      <c r="H52073" s="166"/>
    </row>
    <row r="52074" spans="8:8">
      <c r="H52074" s="166"/>
    </row>
    <row r="52075" spans="8:8">
      <c r="H52075" s="166"/>
    </row>
    <row r="52076" spans="8:8">
      <c r="H52076" s="166"/>
    </row>
    <row r="52077" spans="8:8">
      <c r="H52077" s="166"/>
    </row>
    <row r="52078" spans="8:8">
      <c r="H52078" s="166"/>
    </row>
    <row r="52079" spans="8:8">
      <c r="H52079" s="166"/>
    </row>
    <row r="52080" spans="8:8">
      <c r="H52080" s="166"/>
    </row>
    <row r="52081" spans="8:8">
      <c r="H52081" s="166"/>
    </row>
    <row r="52082" spans="8:8">
      <c r="H52082" s="166"/>
    </row>
    <row r="52083" spans="8:8">
      <c r="H52083" s="166"/>
    </row>
    <row r="52084" spans="8:8">
      <c r="H52084" s="166"/>
    </row>
    <row r="52085" spans="8:8">
      <c r="H52085" s="166"/>
    </row>
    <row r="52086" spans="8:8">
      <c r="H52086" s="166"/>
    </row>
    <row r="52087" spans="8:8">
      <c r="H52087" s="166"/>
    </row>
    <row r="52088" spans="8:8">
      <c r="H52088" s="166"/>
    </row>
    <row r="52089" spans="8:8">
      <c r="H52089" s="166"/>
    </row>
    <row r="52090" spans="8:8">
      <c r="H52090" s="166"/>
    </row>
    <row r="52091" spans="8:8">
      <c r="H52091" s="166"/>
    </row>
    <row r="52092" spans="8:8">
      <c r="H52092" s="166"/>
    </row>
    <row r="52093" spans="8:8">
      <c r="H52093" s="166"/>
    </row>
    <row r="52094" spans="8:8">
      <c r="H52094" s="166"/>
    </row>
    <row r="52095" spans="8:8">
      <c r="H52095" s="166"/>
    </row>
    <row r="52096" spans="8:8">
      <c r="H52096" s="166"/>
    </row>
    <row r="52097" spans="8:8">
      <c r="H52097" s="166"/>
    </row>
    <row r="52098" spans="8:8">
      <c r="H52098" s="166"/>
    </row>
    <row r="52099" spans="8:8">
      <c r="H52099" s="166"/>
    </row>
    <row r="52100" spans="8:8">
      <c r="H52100" s="166"/>
    </row>
    <row r="52101" spans="8:8">
      <c r="H52101" s="166"/>
    </row>
    <row r="52102" spans="8:8">
      <c r="H52102" s="166"/>
    </row>
    <row r="52103" spans="8:8">
      <c r="H52103" s="166"/>
    </row>
    <row r="52104" spans="8:8">
      <c r="H52104" s="166"/>
    </row>
    <row r="52105" spans="8:8">
      <c r="H52105" s="166"/>
    </row>
    <row r="52106" spans="8:8">
      <c r="H52106" s="166"/>
    </row>
    <row r="52107" spans="8:8">
      <c r="H52107" s="166"/>
    </row>
    <row r="52108" spans="8:8">
      <c r="H52108" s="166"/>
    </row>
    <row r="52109" spans="8:8">
      <c r="H52109" s="166"/>
    </row>
    <row r="52110" spans="8:8">
      <c r="H52110" s="166"/>
    </row>
    <row r="52111" spans="8:8">
      <c r="H52111" s="166"/>
    </row>
    <row r="52112" spans="8:8">
      <c r="H52112" s="166"/>
    </row>
    <row r="52113" spans="8:8">
      <c r="H52113" s="166"/>
    </row>
    <row r="52114" spans="8:8">
      <c r="H52114" s="166"/>
    </row>
    <row r="52115" spans="8:8">
      <c r="H52115" s="166"/>
    </row>
    <row r="52116" spans="8:8">
      <c r="H52116" s="166"/>
    </row>
    <row r="52117" spans="8:8">
      <c r="H52117" s="166"/>
    </row>
    <row r="52118" spans="8:8">
      <c r="H52118" s="166"/>
    </row>
    <row r="52119" spans="8:8">
      <c r="H52119" s="166"/>
    </row>
    <row r="52120" spans="8:8">
      <c r="H52120" s="166"/>
    </row>
    <row r="52121" spans="8:8">
      <c r="H52121" s="166"/>
    </row>
    <row r="52122" spans="8:8">
      <c r="H52122" s="166"/>
    </row>
    <row r="52123" spans="8:8">
      <c r="H52123" s="166"/>
    </row>
    <row r="52124" spans="8:8">
      <c r="H52124" s="166"/>
    </row>
    <row r="52125" spans="8:8">
      <c r="H52125" s="166"/>
    </row>
    <row r="52126" spans="8:8">
      <c r="H52126" s="166"/>
    </row>
    <row r="52127" spans="8:8">
      <c r="H52127" s="166"/>
    </row>
    <row r="52128" spans="8:8">
      <c r="H52128" s="166"/>
    </row>
    <row r="52129" spans="8:8">
      <c r="H52129" s="166"/>
    </row>
    <row r="52130" spans="8:8">
      <c r="H52130" s="166"/>
    </row>
    <row r="52131" spans="8:8">
      <c r="H52131" s="166"/>
    </row>
    <row r="52132" spans="8:8">
      <c r="H52132" s="166"/>
    </row>
    <row r="52133" spans="8:8">
      <c r="H52133" s="166"/>
    </row>
    <row r="52134" spans="8:8">
      <c r="H52134" s="166"/>
    </row>
    <row r="52135" spans="8:8">
      <c r="H52135" s="166"/>
    </row>
    <row r="52136" spans="8:8">
      <c r="H52136" s="166"/>
    </row>
    <row r="52137" spans="8:8">
      <c r="H52137" s="166"/>
    </row>
    <row r="52138" spans="8:8">
      <c r="H52138" s="166"/>
    </row>
    <row r="52139" spans="8:8">
      <c r="H52139" s="166"/>
    </row>
    <row r="52140" spans="8:8">
      <c r="H52140" s="166"/>
    </row>
    <row r="52141" spans="8:8">
      <c r="H52141" s="166"/>
    </row>
    <row r="52142" spans="8:8">
      <c r="H52142" s="166"/>
    </row>
    <row r="52143" spans="8:8">
      <c r="H52143" s="166"/>
    </row>
    <row r="52144" spans="8:8">
      <c r="H52144" s="166"/>
    </row>
    <row r="52145" spans="8:8">
      <c r="H52145" s="166"/>
    </row>
    <row r="52146" spans="8:8">
      <c r="H52146" s="166"/>
    </row>
    <row r="52147" spans="8:8">
      <c r="H52147" s="166"/>
    </row>
    <row r="52148" spans="8:8">
      <c r="H52148" s="166"/>
    </row>
    <row r="52149" spans="8:8">
      <c r="H52149" s="166"/>
    </row>
    <row r="52150" spans="8:8">
      <c r="H52150" s="166"/>
    </row>
    <row r="52151" spans="8:8">
      <c r="H52151" s="166"/>
    </row>
    <row r="52152" spans="8:8">
      <c r="H52152" s="166"/>
    </row>
    <row r="52153" spans="8:8">
      <c r="H52153" s="166"/>
    </row>
    <row r="52154" spans="8:8">
      <c r="H52154" s="166"/>
    </row>
    <row r="52155" spans="8:8">
      <c r="H52155" s="166"/>
    </row>
    <row r="52156" spans="8:8">
      <c r="H52156" s="166"/>
    </row>
    <row r="52157" spans="8:8">
      <c r="H52157" s="166"/>
    </row>
    <row r="52158" spans="8:8">
      <c r="H52158" s="166"/>
    </row>
    <row r="52159" spans="8:8">
      <c r="H52159" s="166"/>
    </row>
    <row r="52160" spans="8:8">
      <c r="H52160" s="166"/>
    </row>
    <row r="52161" spans="8:8">
      <c r="H52161" s="166"/>
    </row>
    <row r="52162" spans="8:8">
      <c r="H52162" s="166"/>
    </row>
    <row r="52163" spans="8:8">
      <c r="H52163" s="166"/>
    </row>
    <row r="52164" spans="8:8">
      <c r="H52164" s="166"/>
    </row>
    <row r="52165" spans="8:8">
      <c r="H52165" s="166"/>
    </row>
    <row r="52166" spans="8:8">
      <c r="H52166" s="166"/>
    </row>
    <row r="52167" spans="8:8">
      <c r="H52167" s="166"/>
    </row>
    <row r="52168" spans="8:8">
      <c r="H52168" s="166"/>
    </row>
    <row r="52169" spans="8:8">
      <c r="H52169" s="166"/>
    </row>
    <row r="52170" spans="8:8">
      <c r="H52170" s="166"/>
    </row>
    <row r="52171" spans="8:8">
      <c r="H52171" s="166"/>
    </row>
    <row r="52172" spans="8:8">
      <c r="H52172" s="166"/>
    </row>
    <row r="52173" spans="8:8">
      <c r="H52173" s="166"/>
    </row>
    <row r="52174" spans="8:8">
      <c r="H52174" s="166"/>
    </row>
    <row r="52175" spans="8:8">
      <c r="H52175" s="166"/>
    </row>
    <row r="52176" spans="8:8">
      <c r="H52176" s="166"/>
    </row>
    <row r="52177" spans="8:8">
      <c r="H52177" s="166"/>
    </row>
    <row r="52178" spans="8:8">
      <c r="H52178" s="166"/>
    </row>
    <row r="52179" spans="8:8">
      <c r="H52179" s="166"/>
    </row>
    <row r="52180" spans="8:8">
      <c r="H52180" s="166"/>
    </row>
    <row r="52181" spans="8:8">
      <c r="H52181" s="166"/>
    </row>
    <row r="52182" spans="8:8">
      <c r="H52182" s="166"/>
    </row>
    <row r="52183" spans="8:8">
      <c r="H52183" s="166"/>
    </row>
    <row r="52184" spans="8:8">
      <c r="H52184" s="166"/>
    </row>
    <row r="52185" spans="8:8">
      <c r="H52185" s="166"/>
    </row>
    <row r="52186" spans="8:8">
      <c r="H52186" s="166"/>
    </row>
    <row r="52187" spans="8:8">
      <c r="H52187" s="166"/>
    </row>
    <row r="52188" spans="8:8">
      <c r="H52188" s="166"/>
    </row>
    <row r="52189" spans="8:8">
      <c r="H52189" s="166"/>
    </row>
    <row r="52190" spans="8:8">
      <c r="H52190" s="166"/>
    </row>
    <row r="52191" spans="8:8">
      <c r="H52191" s="166"/>
    </row>
    <row r="52192" spans="8:8">
      <c r="H52192" s="166"/>
    </row>
    <row r="52193" spans="8:8">
      <c r="H52193" s="166"/>
    </row>
    <row r="52194" spans="8:8">
      <c r="H52194" s="166"/>
    </row>
    <row r="52195" spans="8:8">
      <c r="H52195" s="166"/>
    </row>
    <row r="52196" spans="8:8">
      <c r="H52196" s="166"/>
    </row>
    <row r="52197" spans="8:8">
      <c r="H52197" s="166"/>
    </row>
    <row r="52198" spans="8:8">
      <c r="H52198" s="166"/>
    </row>
    <row r="52199" spans="8:8">
      <c r="H52199" s="166"/>
    </row>
    <row r="52200" spans="8:8">
      <c r="H52200" s="166"/>
    </row>
    <row r="52201" spans="8:8">
      <c r="H52201" s="166"/>
    </row>
    <row r="52202" spans="8:8">
      <c r="H52202" s="166"/>
    </row>
    <row r="52203" spans="8:8">
      <c r="H52203" s="166"/>
    </row>
    <row r="52204" spans="8:8">
      <c r="H52204" s="166"/>
    </row>
    <row r="52205" spans="8:8">
      <c r="H52205" s="166"/>
    </row>
    <row r="52206" spans="8:8">
      <c r="H52206" s="166"/>
    </row>
    <row r="52207" spans="8:8">
      <c r="H52207" s="166"/>
    </row>
    <row r="52208" spans="8:8">
      <c r="H52208" s="166"/>
    </row>
    <row r="52209" spans="8:8">
      <c r="H52209" s="166"/>
    </row>
    <row r="52210" spans="8:8">
      <c r="H52210" s="166"/>
    </row>
    <row r="52211" spans="8:8">
      <c r="H52211" s="166"/>
    </row>
    <row r="52212" spans="8:8">
      <c r="H52212" s="166"/>
    </row>
    <row r="52213" spans="8:8">
      <c r="H52213" s="166"/>
    </row>
    <row r="52214" spans="8:8">
      <c r="H52214" s="166"/>
    </row>
    <row r="52215" spans="8:8">
      <c r="H52215" s="166"/>
    </row>
    <row r="52216" spans="8:8">
      <c r="H52216" s="166"/>
    </row>
    <row r="52217" spans="8:8">
      <c r="H52217" s="166"/>
    </row>
    <row r="52218" spans="8:8">
      <c r="H52218" s="166"/>
    </row>
    <row r="52219" spans="8:8">
      <c r="H52219" s="166"/>
    </row>
    <row r="52220" spans="8:8">
      <c r="H52220" s="166"/>
    </row>
    <row r="52221" spans="8:8">
      <c r="H52221" s="166"/>
    </row>
    <row r="52222" spans="8:8">
      <c r="H52222" s="166"/>
    </row>
    <row r="52223" spans="8:8">
      <c r="H52223" s="166"/>
    </row>
    <row r="52224" spans="8:8">
      <c r="H52224" s="166"/>
    </row>
    <row r="52225" spans="8:8">
      <c r="H52225" s="166"/>
    </row>
    <row r="52226" spans="8:8">
      <c r="H52226" s="166"/>
    </row>
    <row r="52227" spans="8:8">
      <c r="H52227" s="166"/>
    </row>
    <row r="52228" spans="8:8">
      <c r="H52228" s="166"/>
    </row>
    <row r="52229" spans="8:8">
      <c r="H52229" s="166"/>
    </row>
    <row r="52230" spans="8:8">
      <c r="H52230" s="166"/>
    </row>
    <row r="52231" spans="8:8">
      <c r="H52231" s="166"/>
    </row>
    <row r="52232" spans="8:8">
      <c r="H52232" s="166"/>
    </row>
    <row r="52233" spans="8:8">
      <c r="H52233" s="166"/>
    </row>
    <row r="52234" spans="8:8">
      <c r="H52234" s="166"/>
    </row>
    <row r="52235" spans="8:8">
      <c r="H52235" s="166"/>
    </row>
    <row r="52236" spans="8:8">
      <c r="H52236" s="166"/>
    </row>
    <row r="52237" spans="8:8">
      <c r="H52237" s="166"/>
    </row>
    <row r="52238" spans="8:8">
      <c r="H52238" s="166"/>
    </row>
    <row r="52239" spans="8:8">
      <c r="H52239" s="166"/>
    </row>
    <row r="52240" spans="8:8">
      <c r="H52240" s="166"/>
    </row>
    <row r="52241" spans="8:8">
      <c r="H52241" s="166"/>
    </row>
    <row r="52242" spans="8:8">
      <c r="H52242" s="166"/>
    </row>
    <row r="52243" spans="8:8">
      <c r="H52243" s="166"/>
    </row>
    <row r="52244" spans="8:8">
      <c r="H52244" s="166"/>
    </row>
    <row r="52245" spans="8:8">
      <c r="H52245" s="166"/>
    </row>
    <row r="52246" spans="8:8">
      <c r="H52246" s="166"/>
    </row>
    <row r="52247" spans="8:8">
      <c r="H52247" s="166"/>
    </row>
    <row r="52248" spans="8:8">
      <c r="H52248" s="166"/>
    </row>
    <row r="52249" spans="8:8">
      <c r="H52249" s="166"/>
    </row>
    <row r="52250" spans="8:8">
      <c r="H52250" s="166"/>
    </row>
    <row r="52251" spans="8:8">
      <c r="H52251" s="166"/>
    </row>
    <row r="52252" spans="8:8">
      <c r="H52252" s="166"/>
    </row>
    <row r="52253" spans="8:8">
      <c r="H52253" s="166"/>
    </row>
    <row r="52254" spans="8:8">
      <c r="H52254" s="166"/>
    </row>
    <row r="52255" spans="8:8">
      <c r="H52255" s="166"/>
    </row>
    <row r="52256" spans="8:8">
      <c r="H52256" s="166"/>
    </row>
    <row r="52257" spans="8:8">
      <c r="H52257" s="166"/>
    </row>
    <row r="52258" spans="8:8">
      <c r="H52258" s="166"/>
    </row>
    <row r="52259" spans="8:8">
      <c r="H52259" s="166"/>
    </row>
    <row r="52260" spans="8:8">
      <c r="H52260" s="166"/>
    </row>
    <row r="52261" spans="8:8">
      <c r="H52261" s="166"/>
    </row>
    <row r="52262" spans="8:8">
      <c r="H52262" s="166"/>
    </row>
    <row r="52263" spans="8:8">
      <c r="H52263" s="166"/>
    </row>
    <row r="52264" spans="8:8">
      <c r="H52264" s="166"/>
    </row>
    <row r="52265" spans="8:8">
      <c r="H52265" s="166"/>
    </row>
    <row r="52266" spans="8:8">
      <c r="H52266" s="166"/>
    </row>
    <row r="52267" spans="8:8">
      <c r="H52267" s="166"/>
    </row>
    <row r="52268" spans="8:8">
      <c r="H52268" s="166"/>
    </row>
    <row r="52269" spans="8:8">
      <c r="H52269" s="166"/>
    </row>
    <row r="52270" spans="8:8">
      <c r="H52270" s="166"/>
    </row>
    <row r="52271" spans="8:8">
      <c r="H52271" s="166"/>
    </row>
    <row r="52272" spans="8:8">
      <c r="H52272" s="166"/>
    </row>
    <row r="52273" spans="8:8">
      <c r="H52273" s="166"/>
    </row>
    <row r="52274" spans="8:8">
      <c r="H52274" s="166"/>
    </row>
    <row r="52275" spans="8:8">
      <c r="H52275" s="166"/>
    </row>
    <row r="52276" spans="8:8">
      <c r="H52276" s="166"/>
    </row>
    <row r="52277" spans="8:8">
      <c r="H52277" s="166"/>
    </row>
    <row r="52278" spans="8:8">
      <c r="H52278" s="166"/>
    </row>
    <row r="52279" spans="8:8">
      <c r="H52279" s="166"/>
    </row>
    <row r="52280" spans="8:8">
      <c r="H52280" s="166"/>
    </row>
    <row r="52281" spans="8:8">
      <c r="H52281" s="166"/>
    </row>
    <row r="52282" spans="8:8">
      <c r="H52282" s="166"/>
    </row>
    <row r="52283" spans="8:8">
      <c r="H52283" s="166"/>
    </row>
    <row r="52284" spans="8:8">
      <c r="H52284" s="166"/>
    </row>
    <row r="52285" spans="8:8">
      <c r="H52285" s="166"/>
    </row>
    <row r="52286" spans="8:8">
      <c r="H52286" s="166"/>
    </row>
    <row r="52287" spans="8:8">
      <c r="H52287" s="166"/>
    </row>
    <row r="52288" spans="8:8">
      <c r="H52288" s="166"/>
    </row>
    <row r="52289" spans="8:8">
      <c r="H52289" s="166"/>
    </row>
    <row r="52290" spans="8:8">
      <c r="H52290" s="166"/>
    </row>
    <row r="52291" spans="8:8">
      <c r="H52291" s="166"/>
    </row>
    <row r="52292" spans="8:8">
      <c r="H52292" s="166"/>
    </row>
    <row r="52293" spans="8:8">
      <c r="H52293" s="166"/>
    </row>
    <row r="52294" spans="8:8">
      <c r="H52294" s="166"/>
    </row>
    <row r="52295" spans="8:8">
      <c r="H52295" s="166"/>
    </row>
    <row r="52296" spans="8:8">
      <c r="H52296" s="166"/>
    </row>
    <row r="52297" spans="8:8">
      <c r="H52297" s="166"/>
    </row>
    <row r="52298" spans="8:8">
      <c r="H52298" s="166"/>
    </row>
    <row r="52299" spans="8:8">
      <c r="H52299" s="166"/>
    </row>
    <row r="52300" spans="8:8">
      <c r="H52300" s="166"/>
    </row>
    <row r="52301" spans="8:8">
      <c r="H52301" s="166"/>
    </row>
    <row r="52302" spans="8:8">
      <c r="H52302" s="166"/>
    </row>
    <row r="52303" spans="8:8">
      <c r="H52303" s="166"/>
    </row>
    <row r="52304" spans="8:8">
      <c r="H52304" s="166"/>
    </row>
    <row r="52305" spans="8:8">
      <c r="H52305" s="166"/>
    </row>
    <row r="52306" spans="8:8">
      <c r="H52306" s="166"/>
    </row>
    <row r="52307" spans="8:8">
      <c r="H52307" s="166"/>
    </row>
    <row r="52308" spans="8:8">
      <c r="H52308" s="166"/>
    </row>
    <row r="52309" spans="8:8">
      <c r="H52309" s="166"/>
    </row>
    <row r="52310" spans="8:8">
      <c r="H52310" s="166"/>
    </row>
    <row r="52311" spans="8:8">
      <c r="H52311" s="166"/>
    </row>
    <row r="52312" spans="8:8">
      <c r="H52312" s="166"/>
    </row>
    <row r="52313" spans="8:8">
      <c r="H52313" s="166"/>
    </row>
    <row r="52314" spans="8:8">
      <c r="H52314" s="166"/>
    </row>
    <row r="52315" spans="8:8">
      <c r="H52315" s="166"/>
    </row>
    <row r="52316" spans="8:8">
      <c r="H52316" s="166"/>
    </row>
    <row r="52317" spans="8:8">
      <c r="H52317" s="166"/>
    </row>
    <row r="52318" spans="8:8">
      <c r="H52318" s="166"/>
    </row>
    <row r="52319" spans="8:8">
      <c r="H52319" s="166"/>
    </row>
    <row r="52320" spans="8:8">
      <c r="H52320" s="166"/>
    </row>
    <row r="52321" spans="8:8">
      <c r="H52321" s="166"/>
    </row>
    <row r="52322" spans="8:8">
      <c r="H52322" s="166"/>
    </row>
    <row r="52323" spans="8:8">
      <c r="H52323" s="166"/>
    </row>
    <row r="52324" spans="8:8">
      <c r="H52324" s="166"/>
    </row>
    <row r="52325" spans="8:8">
      <c r="H52325" s="166"/>
    </row>
    <row r="52326" spans="8:8">
      <c r="H52326" s="166"/>
    </row>
    <row r="52327" spans="8:8">
      <c r="H52327" s="166"/>
    </row>
    <row r="52328" spans="8:8">
      <c r="H52328" s="166"/>
    </row>
    <row r="52329" spans="8:8">
      <c r="H52329" s="166"/>
    </row>
    <row r="52330" spans="8:8">
      <c r="H52330" s="166"/>
    </row>
    <row r="52331" spans="8:8">
      <c r="H52331" s="166"/>
    </row>
    <row r="52332" spans="8:8">
      <c r="H52332" s="166"/>
    </row>
    <row r="52333" spans="8:8">
      <c r="H52333" s="166"/>
    </row>
    <row r="52334" spans="8:8">
      <c r="H52334" s="166"/>
    </row>
    <row r="52335" spans="8:8">
      <c r="H52335" s="166"/>
    </row>
    <row r="52336" spans="8:8">
      <c r="H52336" s="166"/>
    </row>
    <row r="52337" spans="8:8">
      <c r="H52337" s="166"/>
    </row>
    <row r="52338" spans="8:8">
      <c r="H52338" s="166"/>
    </row>
    <row r="52339" spans="8:8">
      <c r="H52339" s="166"/>
    </row>
    <row r="52340" spans="8:8">
      <c r="H52340" s="166"/>
    </row>
    <row r="52341" spans="8:8">
      <c r="H52341" s="166"/>
    </row>
    <row r="52342" spans="8:8">
      <c r="H52342" s="166"/>
    </row>
    <row r="52343" spans="8:8">
      <c r="H52343" s="166"/>
    </row>
    <row r="52344" spans="8:8">
      <c r="H52344" s="166"/>
    </row>
    <row r="52345" spans="8:8">
      <c r="H52345" s="166"/>
    </row>
    <row r="52346" spans="8:8">
      <c r="H52346" s="166"/>
    </row>
    <row r="52347" spans="8:8">
      <c r="H52347" s="166"/>
    </row>
    <row r="52348" spans="8:8">
      <c r="H52348" s="166"/>
    </row>
    <row r="52349" spans="8:8">
      <c r="H52349" s="166"/>
    </row>
    <row r="52350" spans="8:8">
      <c r="H52350" s="166"/>
    </row>
    <row r="52351" spans="8:8">
      <c r="H52351" s="166"/>
    </row>
    <row r="52352" spans="8:8">
      <c r="H52352" s="166"/>
    </row>
    <row r="52353" spans="8:8">
      <c r="H52353" s="166"/>
    </row>
    <row r="52354" spans="8:8">
      <c r="H52354" s="166"/>
    </row>
    <row r="52355" spans="8:8">
      <c r="H52355" s="166"/>
    </row>
    <row r="52356" spans="8:8">
      <c r="H52356" s="166"/>
    </row>
    <row r="52357" spans="8:8">
      <c r="H52357" s="166"/>
    </row>
    <row r="52358" spans="8:8">
      <c r="H52358" s="166"/>
    </row>
    <row r="52359" spans="8:8">
      <c r="H52359" s="166"/>
    </row>
    <row r="52360" spans="8:8">
      <c r="H52360" s="166"/>
    </row>
    <row r="52361" spans="8:8">
      <c r="H52361" s="166"/>
    </row>
    <row r="52362" spans="8:8">
      <c r="H52362" s="166"/>
    </row>
    <row r="52363" spans="8:8">
      <c r="H52363" s="166"/>
    </row>
    <row r="52364" spans="8:8">
      <c r="H52364" s="166"/>
    </row>
    <row r="52365" spans="8:8">
      <c r="H52365" s="166"/>
    </row>
    <row r="52366" spans="8:8">
      <c r="H52366" s="166"/>
    </row>
    <row r="52367" spans="8:8">
      <c r="H52367" s="166"/>
    </row>
    <row r="52368" spans="8:8">
      <c r="H52368" s="166"/>
    </row>
    <row r="52369" spans="8:8">
      <c r="H52369" s="166"/>
    </row>
    <row r="52370" spans="8:8">
      <c r="H52370" s="166"/>
    </row>
    <row r="52371" spans="8:8">
      <c r="H52371" s="166"/>
    </row>
    <row r="52372" spans="8:8">
      <c r="H52372" s="166"/>
    </row>
    <row r="52373" spans="8:8">
      <c r="H52373" s="166"/>
    </row>
    <row r="52374" spans="8:8">
      <c r="H52374" s="166"/>
    </row>
    <row r="52375" spans="8:8">
      <c r="H52375" s="166"/>
    </row>
    <row r="52376" spans="8:8">
      <c r="H52376" s="166"/>
    </row>
    <row r="52377" spans="8:8">
      <c r="H52377" s="166"/>
    </row>
    <row r="52378" spans="8:8">
      <c r="H52378" s="166"/>
    </row>
    <row r="52379" spans="8:8">
      <c r="H52379" s="166"/>
    </row>
    <row r="52380" spans="8:8">
      <c r="H52380" s="166"/>
    </row>
    <row r="52381" spans="8:8">
      <c r="H52381" s="166"/>
    </row>
    <row r="52382" spans="8:8">
      <c r="H52382" s="166"/>
    </row>
    <row r="52383" spans="8:8">
      <c r="H52383" s="166"/>
    </row>
    <row r="52384" spans="8:8">
      <c r="H52384" s="166"/>
    </row>
    <row r="52385" spans="8:8">
      <c r="H52385" s="166"/>
    </row>
    <row r="52386" spans="8:8">
      <c r="H52386" s="166"/>
    </row>
    <row r="52387" spans="8:8">
      <c r="H52387" s="166"/>
    </row>
    <row r="52388" spans="8:8">
      <c r="H52388" s="166"/>
    </row>
    <row r="52389" spans="8:8">
      <c r="H52389" s="166"/>
    </row>
    <row r="52390" spans="8:8">
      <c r="H52390" s="166"/>
    </row>
    <row r="52391" spans="8:8">
      <c r="H52391" s="166"/>
    </row>
    <row r="52392" spans="8:8">
      <c r="H52392" s="166"/>
    </row>
    <row r="52393" spans="8:8">
      <c r="H52393" s="166"/>
    </row>
    <row r="52394" spans="8:8">
      <c r="H52394" s="166"/>
    </row>
    <row r="52395" spans="8:8">
      <c r="H52395" s="166"/>
    </row>
    <row r="52396" spans="8:8">
      <c r="H52396" s="166"/>
    </row>
    <row r="52397" spans="8:8">
      <c r="H52397" s="166"/>
    </row>
    <row r="52398" spans="8:8">
      <c r="H52398" s="166"/>
    </row>
    <row r="52399" spans="8:8">
      <c r="H52399" s="166"/>
    </row>
    <row r="52400" spans="8:8">
      <c r="H52400" s="166"/>
    </row>
    <row r="52401" spans="8:8">
      <c r="H52401" s="166"/>
    </row>
    <row r="52402" spans="8:8">
      <c r="H52402" s="166"/>
    </row>
    <row r="52403" spans="8:8">
      <c r="H52403" s="166"/>
    </row>
    <row r="52404" spans="8:8">
      <c r="H52404" s="166"/>
    </row>
    <row r="52405" spans="8:8">
      <c r="H52405" s="166"/>
    </row>
    <row r="52406" spans="8:8">
      <c r="H52406" s="166"/>
    </row>
    <row r="52407" spans="8:8">
      <c r="H52407" s="166"/>
    </row>
    <row r="52408" spans="8:8">
      <c r="H52408" s="166"/>
    </row>
    <row r="52409" spans="8:8">
      <c r="H52409" s="166"/>
    </row>
    <row r="52410" spans="8:8">
      <c r="H52410" s="166"/>
    </row>
    <row r="52411" spans="8:8">
      <c r="H52411" s="166"/>
    </row>
    <row r="52412" spans="8:8">
      <c r="H52412" s="166"/>
    </row>
    <row r="52413" spans="8:8">
      <c r="H52413" s="166"/>
    </row>
    <row r="52414" spans="8:8">
      <c r="H52414" s="166"/>
    </row>
    <row r="52415" spans="8:8">
      <c r="H52415" s="166"/>
    </row>
    <row r="52416" spans="8:8">
      <c r="H52416" s="166"/>
    </row>
    <row r="52417" spans="8:8">
      <c r="H52417" s="166"/>
    </row>
    <row r="52418" spans="8:8">
      <c r="H52418" s="166"/>
    </row>
    <row r="52419" spans="8:8">
      <c r="H52419" s="166"/>
    </row>
    <row r="52420" spans="8:8">
      <c r="H52420" s="166"/>
    </row>
    <row r="52421" spans="8:8">
      <c r="H52421" s="166"/>
    </row>
    <row r="52422" spans="8:8">
      <c r="H52422" s="166"/>
    </row>
    <row r="52423" spans="8:8">
      <c r="H52423" s="166"/>
    </row>
    <row r="52424" spans="8:8">
      <c r="H52424" s="166"/>
    </row>
    <row r="52425" spans="8:8">
      <c r="H52425" s="166"/>
    </row>
    <row r="52426" spans="8:8">
      <c r="H52426" s="166"/>
    </row>
    <row r="52427" spans="8:8">
      <c r="H52427" s="166"/>
    </row>
    <row r="52428" spans="8:8">
      <c r="H52428" s="166"/>
    </row>
    <row r="52429" spans="8:8">
      <c r="H52429" s="166"/>
    </row>
    <row r="52430" spans="8:8">
      <c r="H52430" s="166"/>
    </row>
    <row r="52431" spans="8:8">
      <c r="H52431" s="166"/>
    </row>
    <row r="52432" spans="8:8">
      <c r="H52432" s="166"/>
    </row>
    <row r="52433" spans="8:8">
      <c r="H52433" s="166"/>
    </row>
    <row r="52434" spans="8:8">
      <c r="H52434" s="166"/>
    </row>
    <row r="52435" spans="8:8">
      <c r="H52435" s="166"/>
    </row>
    <row r="52436" spans="8:8">
      <c r="H52436" s="166"/>
    </row>
    <row r="52437" spans="8:8">
      <c r="H52437" s="166"/>
    </row>
    <row r="52438" spans="8:8">
      <c r="H52438" s="166"/>
    </row>
    <row r="52439" spans="8:8">
      <c r="H52439" s="166"/>
    </row>
    <row r="52440" spans="8:8">
      <c r="H52440" s="166"/>
    </row>
    <row r="52441" spans="8:8">
      <c r="H52441" s="166"/>
    </row>
    <row r="52442" spans="8:8">
      <c r="H52442" s="166"/>
    </row>
    <row r="52443" spans="8:8">
      <c r="H52443" s="166"/>
    </row>
    <row r="52444" spans="8:8">
      <c r="H52444" s="166"/>
    </row>
    <row r="52445" spans="8:8">
      <c r="H52445" s="166"/>
    </row>
    <row r="52446" spans="8:8">
      <c r="H52446" s="166"/>
    </row>
    <row r="52447" spans="8:8">
      <c r="H52447" s="166"/>
    </row>
    <row r="52448" spans="8:8">
      <c r="H52448" s="166"/>
    </row>
    <row r="52449" spans="8:8">
      <c r="H52449" s="166"/>
    </row>
    <row r="52450" spans="8:8">
      <c r="H52450" s="166"/>
    </row>
    <row r="52451" spans="8:8">
      <c r="H52451" s="166"/>
    </row>
    <row r="52452" spans="8:8">
      <c r="H52452" s="166"/>
    </row>
    <row r="52453" spans="8:8">
      <c r="H52453" s="166"/>
    </row>
    <row r="52454" spans="8:8">
      <c r="H52454" s="166"/>
    </row>
    <row r="52455" spans="8:8">
      <c r="H52455" s="166"/>
    </row>
    <row r="52456" spans="8:8">
      <c r="H52456" s="166"/>
    </row>
    <row r="52457" spans="8:8">
      <c r="H52457" s="166"/>
    </row>
    <row r="52458" spans="8:8">
      <c r="H52458" s="166"/>
    </row>
    <row r="52459" spans="8:8">
      <c r="H52459" s="166"/>
    </row>
    <row r="52460" spans="8:8">
      <c r="H52460" s="166"/>
    </row>
    <row r="52461" spans="8:8">
      <c r="H52461" s="166"/>
    </row>
    <row r="52462" spans="8:8">
      <c r="H52462" s="166"/>
    </row>
    <row r="52463" spans="8:8">
      <c r="H52463" s="166"/>
    </row>
    <row r="52464" spans="8:8">
      <c r="H52464" s="166"/>
    </row>
    <row r="52465" spans="8:8">
      <c r="H52465" s="166"/>
    </row>
    <row r="52466" spans="8:8">
      <c r="H52466" s="166"/>
    </row>
    <row r="52467" spans="8:8">
      <c r="H52467" s="166"/>
    </row>
    <row r="52468" spans="8:8">
      <c r="H52468" s="166"/>
    </row>
    <row r="52469" spans="8:8">
      <c r="H52469" s="166"/>
    </row>
    <row r="52470" spans="8:8">
      <c r="H52470" s="166"/>
    </row>
    <row r="52471" spans="8:8">
      <c r="H52471" s="166"/>
    </row>
    <row r="52472" spans="8:8">
      <c r="H52472" s="166"/>
    </row>
    <row r="52473" spans="8:8">
      <c r="H52473" s="166"/>
    </row>
    <row r="52474" spans="8:8">
      <c r="H52474" s="166"/>
    </row>
    <row r="52475" spans="8:8">
      <c r="H52475" s="166"/>
    </row>
    <row r="52476" spans="8:8">
      <c r="H52476" s="166"/>
    </row>
    <row r="52477" spans="8:8">
      <c r="H52477" s="166"/>
    </row>
    <row r="52478" spans="8:8">
      <c r="H52478" s="166"/>
    </row>
    <row r="52479" spans="8:8">
      <c r="H52479" s="166"/>
    </row>
    <row r="52480" spans="8:8">
      <c r="H52480" s="166"/>
    </row>
    <row r="52481" spans="8:8">
      <c r="H52481" s="166"/>
    </row>
    <row r="52482" spans="8:8">
      <c r="H52482" s="166"/>
    </row>
    <row r="52483" spans="8:8">
      <c r="H52483" s="166"/>
    </row>
    <row r="52484" spans="8:8">
      <c r="H52484" s="166"/>
    </row>
    <row r="52485" spans="8:8">
      <c r="H52485" s="166"/>
    </row>
    <row r="52486" spans="8:8">
      <c r="H52486" s="166"/>
    </row>
    <row r="52487" spans="8:8">
      <c r="H52487" s="166"/>
    </row>
    <row r="52488" spans="8:8">
      <c r="H52488" s="166"/>
    </row>
    <row r="52489" spans="8:8">
      <c r="H52489" s="166"/>
    </row>
    <row r="52490" spans="8:8">
      <c r="H52490" s="166"/>
    </row>
    <row r="52491" spans="8:8">
      <c r="H52491" s="166"/>
    </row>
    <row r="52492" spans="8:8">
      <c r="H52492" s="166"/>
    </row>
    <row r="52493" spans="8:8">
      <c r="H52493" s="166"/>
    </row>
    <row r="52494" spans="8:8">
      <c r="H52494" s="166"/>
    </row>
    <row r="52495" spans="8:8">
      <c r="H52495" s="166"/>
    </row>
    <row r="52496" spans="8:8">
      <c r="H52496" s="166"/>
    </row>
    <row r="52497" spans="8:8">
      <c r="H52497" s="166"/>
    </row>
    <row r="52498" spans="8:8">
      <c r="H52498" s="166"/>
    </row>
    <row r="52499" spans="8:8">
      <c r="H52499" s="166"/>
    </row>
    <row r="52500" spans="8:8">
      <c r="H52500" s="166"/>
    </row>
    <row r="52501" spans="8:8">
      <c r="H52501" s="166"/>
    </row>
    <row r="52502" spans="8:8">
      <c r="H52502" s="166"/>
    </row>
    <row r="52503" spans="8:8">
      <c r="H52503" s="166"/>
    </row>
    <row r="52504" spans="8:8">
      <c r="H52504" s="166"/>
    </row>
    <row r="52505" spans="8:8">
      <c r="H52505" s="166"/>
    </row>
    <row r="52506" spans="8:8">
      <c r="H52506" s="166"/>
    </row>
    <row r="52507" spans="8:8">
      <c r="H52507" s="166"/>
    </row>
    <row r="52508" spans="8:8">
      <c r="H52508" s="166"/>
    </row>
    <row r="52509" spans="8:8">
      <c r="H52509" s="166"/>
    </row>
    <row r="52510" spans="8:8">
      <c r="H52510" s="166"/>
    </row>
    <row r="52511" spans="8:8">
      <c r="H52511" s="166"/>
    </row>
    <row r="52512" spans="8:8">
      <c r="H52512" s="166"/>
    </row>
    <row r="52513" spans="8:8">
      <c r="H52513" s="166"/>
    </row>
    <row r="52514" spans="8:8">
      <c r="H52514" s="166"/>
    </row>
    <row r="52515" spans="8:8">
      <c r="H52515" s="166"/>
    </row>
    <row r="52516" spans="8:8">
      <c r="H52516" s="166"/>
    </row>
    <row r="52517" spans="8:8">
      <c r="H52517" s="166"/>
    </row>
    <row r="52518" spans="8:8">
      <c r="H52518" s="166"/>
    </row>
    <row r="52519" spans="8:8">
      <c r="H52519" s="166"/>
    </row>
    <row r="52520" spans="8:8">
      <c r="H52520" s="166"/>
    </row>
    <row r="52521" spans="8:8">
      <c r="H52521" s="166"/>
    </row>
    <row r="52522" spans="8:8">
      <c r="H52522" s="166"/>
    </row>
    <row r="52523" spans="8:8">
      <c r="H52523" s="166"/>
    </row>
    <row r="52524" spans="8:8">
      <c r="H52524" s="166"/>
    </row>
    <row r="52525" spans="8:8">
      <c r="H52525" s="166"/>
    </row>
    <row r="52526" spans="8:8">
      <c r="H52526" s="166"/>
    </row>
    <row r="52527" spans="8:8">
      <c r="H52527" s="166"/>
    </row>
    <row r="52528" spans="8:8">
      <c r="H52528" s="166"/>
    </row>
    <row r="52529" spans="8:8">
      <c r="H52529" s="166"/>
    </row>
    <row r="52530" spans="8:8">
      <c r="H52530" s="166"/>
    </row>
    <row r="52531" spans="8:8">
      <c r="H52531" s="166"/>
    </row>
    <row r="52532" spans="8:8">
      <c r="H52532" s="166"/>
    </row>
    <row r="52533" spans="8:8">
      <c r="H52533" s="166"/>
    </row>
    <row r="52534" spans="8:8">
      <c r="H52534" s="166"/>
    </row>
    <row r="52535" spans="8:8">
      <c r="H52535" s="166"/>
    </row>
    <row r="52536" spans="8:8">
      <c r="H52536" s="166"/>
    </row>
    <row r="52537" spans="8:8">
      <c r="H52537" s="166"/>
    </row>
    <row r="52538" spans="8:8">
      <c r="H52538" s="166"/>
    </row>
    <row r="52539" spans="8:8">
      <c r="H52539" s="166"/>
    </row>
    <row r="52540" spans="8:8">
      <c r="H52540" s="166"/>
    </row>
    <row r="52541" spans="8:8">
      <c r="H52541" s="166"/>
    </row>
    <row r="52542" spans="8:8">
      <c r="H52542" s="166"/>
    </row>
    <row r="52543" spans="8:8">
      <c r="H52543" s="166"/>
    </row>
    <row r="52544" spans="8:8">
      <c r="H52544" s="166"/>
    </row>
    <row r="52545" spans="8:8">
      <c r="H52545" s="166"/>
    </row>
    <row r="52546" spans="8:8">
      <c r="H52546" s="166"/>
    </row>
    <row r="52547" spans="8:8">
      <c r="H52547" s="166"/>
    </row>
    <row r="52548" spans="8:8">
      <c r="H52548" s="166"/>
    </row>
    <row r="52549" spans="8:8">
      <c r="H52549" s="166"/>
    </row>
    <row r="52550" spans="8:8">
      <c r="H52550" s="166"/>
    </row>
    <row r="52551" spans="8:8">
      <c r="H52551" s="166"/>
    </row>
    <row r="52552" spans="8:8">
      <c r="H52552" s="166"/>
    </row>
    <row r="52553" spans="8:8">
      <c r="H52553" s="166"/>
    </row>
    <row r="52554" spans="8:8">
      <c r="H52554" s="166"/>
    </row>
    <row r="52555" spans="8:8">
      <c r="H52555" s="166"/>
    </row>
    <row r="52556" spans="8:8">
      <c r="H52556" s="166"/>
    </row>
    <row r="52557" spans="8:8">
      <c r="H52557" s="166"/>
    </row>
    <row r="52558" spans="8:8">
      <c r="H52558" s="166"/>
    </row>
    <row r="52559" spans="8:8">
      <c r="H52559" s="166"/>
    </row>
    <row r="52560" spans="8:8">
      <c r="H52560" s="166"/>
    </row>
    <row r="52561" spans="8:8">
      <c r="H52561" s="166"/>
    </row>
    <row r="52562" spans="8:8">
      <c r="H52562" s="166"/>
    </row>
    <row r="52563" spans="8:8">
      <c r="H52563" s="166"/>
    </row>
    <row r="52564" spans="8:8">
      <c r="H52564" s="166"/>
    </row>
    <row r="52565" spans="8:8">
      <c r="H52565" s="166"/>
    </row>
    <row r="52566" spans="8:8">
      <c r="H52566" s="166"/>
    </row>
    <row r="52567" spans="8:8">
      <c r="H52567" s="166"/>
    </row>
    <row r="52568" spans="8:8">
      <c r="H52568" s="166"/>
    </row>
    <row r="52569" spans="8:8">
      <c r="H52569" s="166"/>
    </row>
    <row r="52570" spans="8:8">
      <c r="H52570" s="166"/>
    </row>
    <row r="52571" spans="8:8">
      <c r="H52571" s="166"/>
    </row>
    <row r="52572" spans="8:8">
      <c r="H52572" s="166"/>
    </row>
    <row r="52573" spans="8:8">
      <c r="H52573" s="166"/>
    </row>
    <row r="52574" spans="8:8">
      <c r="H52574" s="166"/>
    </row>
    <row r="52575" spans="8:8">
      <c r="H52575" s="166"/>
    </row>
    <row r="52576" spans="8:8">
      <c r="H52576" s="166"/>
    </row>
    <row r="52577" spans="8:8">
      <c r="H52577" s="166"/>
    </row>
    <row r="52578" spans="8:8">
      <c r="H52578" s="166"/>
    </row>
    <row r="52579" spans="8:8">
      <c r="H52579" s="166"/>
    </row>
    <row r="52580" spans="8:8">
      <c r="H52580" s="166"/>
    </row>
    <row r="52581" spans="8:8">
      <c r="H52581" s="166"/>
    </row>
    <row r="52582" spans="8:8">
      <c r="H52582" s="166"/>
    </row>
    <row r="52583" spans="8:8">
      <c r="H52583" s="166"/>
    </row>
    <row r="52584" spans="8:8">
      <c r="H52584" s="166"/>
    </row>
    <row r="52585" spans="8:8">
      <c r="H52585" s="166"/>
    </row>
    <row r="52586" spans="8:8">
      <c r="H52586" s="166"/>
    </row>
    <row r="52587" spans="8:8">
      <c r="H52587" s="166"/>
    </row>
    <row r="52588" spans="8:8">
      <c r="H52588" s="166"/>
    </row>
    <row r="52589" spans="8:8">
      <c r="H52589" s="166"/>
    </row>
    <row r="52590" spans="8:8">
      <c r="H52590" s="166"/>
    </row>
    <row r="52591" spans="8:8">
      <c r="H52591" s="166"/>
    </row>
    <row r="52592" spans="8:8">
      <c r="H52592" s="166"/>
    </row>
    <row r="52593" spans="8:8">
      <c r="H52593" s="166"/>
    </row>
    <row r="52594" spans="8:8">
      <c r="H52594" s="166"/>
    </row>
    <row r="52595" spans="8:8">
      <c r="H52595" s="166"/>
    </row>
    <row r="52596" spans="8:8">
      <c r="H52596" s="166"/>
    </row>
    <row r="52597" spans="8:8">
      <c r="H52597" s="166"/>
    </row>
    <row r="52598" spans="8:8">
      <c r="H52598" s="166"/>
    </row>
    <row r="52599" spans="8:8">
      <c r="H52599" s="166"/>
    </row>
    <row r="52600" spans="8:8">
      <c r="H52600" s="166"/>
    </row>
    <row r="52601" spans="8:8">
      <c r="H52601" s="166"/>
    </row>
    <row r="52602" spans="8:8">
      <c r="H52602" s="166"/>
    </row>
    <row r="52603" spans="8:8">
      <c r="H52603" s="166"/>
    </row>
    <row r="52604" spans="8:8">
      <c r="H52604" s="166"/>
    </row>
    <row r="52605" spans="8:8">
      <c r="H52605" s="166"/>
    </row>
    <row r="52606" spans="8:8">
      <c r="H52606" s="166"/>
    </row>
    <row r="52607" spans="8:8">
      <c r="H52607" s="166"/>
    </row>
    <row r="52608" spans="8:8">
      <c r="H52608" s="166"/>
    </row>
    <row r="52609" spans="8:8">
      <c r="H52609" s="166"/>
    </row>
    <row r="52610" spans="8:8">
      <c r="H52610" s="166"/>
    </row>
    <row r="52611" spans="8:8">
      <c r="H52611" s="166"/>
    </row>
    <row r="52612" spans="8:8">
      <c r="H52612" s="166"/>
    </row>
    <row r="52613" spans="8:8">
      <c r="H52613" s="166"/>
    </row>
    <row r="52614" spans="8:8">
      <c r="H52614" s="166"/>
    </row>
    <row r="52615" spans="8:8">
      <c r="H52615" s="166"/>
    </row>
    <row r="52616" spans="8:8">
      <c r="H52616" s="166"/>
    </row>
    <row r="52617" spans="8:8">
      <c r="H52617" s="166"/>
    </row>
    <row r="52618" spans="8:8">
      <c r="H52618" s="166"/>
    </row>
    <row r="52619" spans="8:8">
      <c r="H52619" s="166"/>
    </row>
    <row r="52620" spans="8:8">
      <c r="H52620" s="166"/>
    </row>
    <row r="52621" spans="8:8">
      <c r="H52621" s="166"/>
    </row>
    <row r="52622" spans="8:8">
      <c r="H52622" s="166"/>
    </row>
    <row r="52623" spans="8:8">
      <c r="H52623" s="166"/>
    </row>
    <row r="52624" spans="8:8">
      <c r="H52624" s="166"/>
    </row>
    <row r="52625" spans="8:8">
      <c r="H52625" s="166"/>
    </row>
    <row r="52626" spans="8:8">
      <c r="H52626" s="166"/>
    </row>
    <row r="52627" spans="8:8">
      <c r="H52627" s="166"/>
    </row>
    <row r="52628" spans="8:8">
      <c r="H52628" s="166"/>
    </row>
    <row r="52629" spans="8:8">
      <c r="H52629" s="166"/>
    </row>
    <row r="52630" spans="8:8">
      <c r="H52630" s="166"/>
    </row>
    <row r="52631" spans="8:8">
      <c r="H52631" s="166"/>
    </row>
    <row r="52632" spans="8:8">
      <c r="H52632" s="166"/>
    </row>
    <row r="52633" spans="8:8">
      <c r="H52633" s="166"/>
    </row>
    <row r="52634" spans="8:8">
      <c r="H52634" s="166"/>
    </row>
    <row r="52635" spans="8:8">
      <c r="H52635" s="166"/>
    </row>
    <row r="52636" spans="8:8">
      <c r="H52636" s="166"/>
    </row>
    <row r="52637" spans="8:8">
      <c r="H52637" s="166"/>
    </row>
    <row r="52638" spans="8:8">
      <c r="H52638" s="166"/>
    </row>
    <row r="52639" spans="8:8">
      <c r="H52639" s="166"/>
    </row>
    <row r="52640" spans="8:8">
      <c r="H52640" s="166"/>
    </row>
    <row r="52641" spans="8:8">
      <c r="H52641" s="166"/>
    </row>
    <row r="52642" spans="8:8">
      <c r="H52642" s="166"/>
    </row>
    <row r="52643" spans="8:8">
      <c r="H52643" s="166"/>
    </row>
    <row r="52644" spans="8:8">
      <c r="H52644" s="166"/>
    </row>
    <row r="52645" spans="8:8">
      <c r="H52645" s="166"/>
    </row>
    <row r="52646" spans="8:8">
      <c r="H52646" s="166"/>
    </row>
    <row r="52647" spans="8:8">
      <c r="H52647" s="166"/>
    </row>
    <row r="52648" spans="8:8">
      <c r="H52648" s="166"/>
    </row>
    <row r="52649" spans="8:8">
      <c r="H52649" s="166"/>
    </row>
    <row r="52650" spans="8:8">
      <c r="H52650" s="166"/>
    </row>
    <row r="52651" spans="8:8">
      <c r="H52651" s="166"/>
    </row>
    <row r="52652" spans="8:8">
      <c r="H52652" s="166"/>
    </row>
    <row r="52653" spans="8:8">
      <c r="H52653" s="166"/>
    </row>
    <row r="52654" spans="8:8">
      <c r="H52654" s="166"/>
    </row>
    <row r="52655" spans="8:8">
      <c r="H52655" s="166"/>
    </row>
    <row r="52656" spans="8:8">
      <c r="H52656" s="166"/>
    </row>
    <row r="52657" spans="8:8">
      <c r="H52657" s="166"/>
    </row>
    <row r="52658" spans="8:8">
      <c r="H52658" s="166"/>
    </row>
    <row r="52659" spans="8:8">
      <c r="H52659" s="166"/>
    </row>
    <row r="52660" spans="8:8">
      <c r="H52660" s="166"/>
    </row>
    <row r="52661" spans="8:8">
      <c r="H52661" s="166"/>
    </row>
    <row r="52662" spans="8:8">
      <c r="H52662" s="166"/>
    </row>
    <row r="52663" spans="8:8">
      <c r="H52663" s="166"/>
    </row>
    <row r="52664" spans="8:8">
      <c r="H52664" s="166"/>
    </row>
    <row r="52665" spans="8:8">
      <c r="H52665" s="166"/>
    </row>
    <row r="52666" spans="8:8">
      <c r="H52666" s="166"/>
    </row>
    <row r="52667" spans="8:8">
      <c r="H52667" s="166"/>
    </row>
    <row r="52668" spans="8:8">
      <c r="H52668" s="166"/>
    </row>
    <row r="52669" spans="8:8">
      <c r="H52669" s="166"/>
    </row>
    <row r="52670" spans="8:8">
      <c r="H52670" s="166"/>
    </row>
    <row r="52671" spans="8:8">
      <c r="H52671" s="166"/>
    </row>
    <row r="52672" spans="8:8">
      <c r="H52672" s="166"/>
    </row>
    <row r="52673" spans="8:8">
      <c r="H52673" s="166"/>
    </row>
    <row r="52674" spans="8:8">
      <c r="H52674" s="166"/>
    </row>
    <row r="52675" spans="8:8">
      <c r="H52675" s="166"/>
    </row>
    <row r="52676" spans="8:8">
      <c r="H52676" s="166"/>
    </row>
    <row r="52677" spans="8:8">
      <c r="H52677" s="166"/>
    </row>
    <row r="52678" spans="8:8">
      <c r="H52678" s="166"/>
    </row>
    <row r="52679" spans="8:8">
      <c r="H52679" s="166"/>
    </row>
    <row r="52680" spans="8:8">
      <c r="H52680" s="166"/>
    </row>
    <row r="52681" spans="8:8">
      <c r="H52681" s="166"/>
    </row>
    <row r="52682" spans="8:8">
      <c r="H52682" s="166"/>
    </row>
    <row r="52683" spans="8:8">
      <c r="H52683" s="166"/>
    </row>
    <row r="52684" spans="8:8">
      <c r="H52684" s="166"/>
    </row>
    <row r="52685" spans="8:8">
      <c r="H52685" s="166"/>
    </row>
    <row r="52686" spans="8:8">
      <c r="H52686" s="166"/>
    </row>
    <row r="52687" spans="8:8">
      <c r="H52687" s="166"/>
    </row>
    <row r="52688" spans="8:8">
      <c r="H52688" s="166"/>
    </row>
    <row r="52689" spans="8:8">
      <c r="H52689" s="166"/>
    </row>
    <row r="52690" spans="8:8">
      <c r="H52690" s="166"/>
    </row>
    <row r="52691" spans="8:8">
      <c r="H52691" s="166"/>
    </row>
    <row r="52692" spans="8:8">
      <c r="H52692" s="166"/>
    </row>
    <row r="52693" spans="8:8">
      <c r="H52693" s="166"/>
    </row>
    <row r="52694" spans="8:8">
      <c r="H52694" s="166"/>
    </row>
    <row r="52695" spans="8:8">
      <c r="H52695" s="166"/>
    </row>
    <row r="52696" spans="8:8">
      <c r="H52696" s="166"/>
    </row>
    <row r="52697" spans="8:8">
      <c r="H52697" s="166"/>
    </row>
    <row r="52698" spans="8:8">
      <c r="H52698" s="166"/>
    </row>
    <row r="52699" spans="8:8">
      <c r="H52699" s="166"/>
    </row>
    <row r="52700" spans="8:8">
      <c r="H52700" s="166"/>
    </row>
    <row r="52701" spans="8:8">
      <c r="H52701" s="166"/>
    </row>
    <row r="52702" spans="8:8">
      <c r="H52702" s="166"/>
    </row>
    <row r="52703" spans="8:8">
      <c r="H52703" s="166"/>
    </row>
    <row r="52704" spans="8:8">
      <c r="H52704" s="166"/>
    </row>
    <row r="52705" spans="8:8">
      <c r="H52705" s="166"/>
    </row>
    <row r="52706" spans="8:8">
      <c r="H52706" s="166"/>
    </row>
    <row r="52707" spans="8:8">
      <c r="H52707" s="166"/>
    </row>
    <row r="52708" spans="8:8">
      <c r="H52708" s="166"/>
    </row>
    <row r="52709" spans="8:8">
      <c r="H52709" s="166"/>
    </row>
    <row r="52710" spans="8:8">
      <c r="H52710" s="166"/>
    </row>
    <row r="52711" spans="8:8">
      <c r="H52711" s="166"/>
    </row>
    <row r="52712" spans="8:8">
      <c r="H52712" s="166"/>
    </row>
    <row r="52713" spans="8:8">
      <c r="H52713" s="166"/>
    </row>
    <row r="52714" spans="8:8">
      <c r="H52714" s="166"/>
    </row>
    <row r="52715" spans="8:8">
      <c r="H52715" s="166"/>
    </row>
    <row r="52716" spans="8:8">
      <c r="H52716" s="166"/>
    </row>
    <row r="52717" spans="8:8">
      <c r="H52717" s="166"/>
    </row>
    <row r="52718" spans="8:8">
      <c r="H52718" s="166"/>
    </row>
    <row r="52719" spans="8:8">
      <c r="H52719" s="166"/>
    </row>
    <row r="52720" spans="8:8">
      <c r="H52720" s="166"/>
    </row>
    <row r="52721" spans="8:8">
      <c r="H52721" s="166"/>
    </row>
    <row r="52722" spans="8:8">
      <c r="H52722" s="166"/>
    </row>
    <row r="52723" spans="8:8">
      <c r="H52723" s="166"/>
    </row>
    <row r="52724" spans="8:8">
      <c r="H52724" s="166"/>
    </row>
    <row r="52725" spans="8:8">
      <c r="H52725" s="166"/>
    </row>
    <row r="52726" spans="8:8">
      <c r="H52726" s="166"/>
    </row>
    <row r="52727" spans="8:8">
      <c r="H52727" s="166"/>
    </row>
    <row r="52728" spans="8:8">
      <c r="H52728" s="166"/>
    </row>
    <row r="52729" spans="8:8">
      <c r="H52729" s="166"/>
    </row>
    <row r="52730" spans="8:8">
      <c r="H52730" s="166"/>
    </row>
    <row r="52731" spans="8:8">
      <c r="H52731" s="166"/>
    </row>
    <row r="52732" spans="8:8">
      <c r="H52732" s="166"/>
    </row>
    <row r="52733" spans="8:8">
      <c r="H52733" s="166"/>
    </row>
    <row r="52734" spans="8:8">
      <c r="H52734" s="166"/>
    </row>
    <row r="52735" spans="8:8">
      <c r="H52735" s="166"/>
    </row>
    <row r="52736" spans="8:8">
      <c r="H52736" s="166"/>
    </row>
    <row r="52737" spans="8:8">
      <c r="H52737" s="166"/>
    </row>
    <row r="52738" spans="8:8">
      <c r="H52738" s="166"/>
    </row>
    <row r="52739" spans="8:8">
      <c r="H52739" s="166"/>
    </row>
    <row r="52740" spans="8:8">
      <c r="H52740" s="166"/>
    </row>
    <row r="52741" spans="8:8">
      <c r="H52741" s="166"/>
    </row>
    <row r="52742" spans="8:8">
      <c r="H52742" s="166"/>
    </row>
    <row r="52743" spans="8:8">
      <c r="H52743" s="166"/>
    </row>
    <row r="52744" spans="8:8">
      <c r="H52744" s="166"/>
    </row>
    <row r="52745" spans="8:8">
      <c r="H52745" s="166"/>
    </row>
    <row r="52746" spans="8:8">
      <c r="H52746" s="166"/>
    </row>
    <row r="52747" spans="8:8">
      <c r="H52747" s="166"/>
    </row>
    <row r="52748" spans="8:8">
      <c r="H52748" s="166"/>
    </row>
    <row r="52749" spans="8:8">
      <c r="H52749" s="166"/>
    </row>
    <row r="52750" spans="8:8">
      <c r="H52750" s="166"/>
    </row>
    <row r="52751" spans="8:8">
      <c r="H52751" s="166"/>
    </row>
    <row r="52752" spans="8:8">
      <c r="H52752" s="166"/>
    </row>
    <row r="52753" spans="8:8">
      <c r="H52753" s="166"/>
    </row>
    <row r="52754" spans="8:8">
      <c r="H52754" s="166"/>
    </row>
    <row r="52755" spans="8:8">
      <c r="H52755" s="166"/>
    </row>
    <row r="52756" spans="8:8">
      <c r="H52756" s="166"/>
    </row>
    <row r="52757" spans="8:8">
      <c r="H52757" s="166"/>
    </row>
    <row r="52758" spans="8:8">
      <c r="H52758" s="166"/>
    </row>
    <row r="52759" spans="8:8">
      <c r="H52759" s="166"/>
    </row>
    <row r="52760" spans="8:8">
      <c r="H52760" s="166"/>
    </row>
    <row r="52761" spans="8:8">
      <c r="H52761" s="166"/>
    </row>
    <row r="52762" spans="8:8">
      <c r="H52762" s="166"/>
    </row>
    <row r="52763" spans="8:8">
      <c r="H52763" s="166"/>
    </row>
    <row r="52764" spans="8:8">
      <c r="H52764" s="166"/>
    </row>
    <row r="52765" spans="8:8">
      <c r="H52765" s="166"/>
    </row>
    <row r="52766" spans="8:8">
      <c r="H52766" s="166"/>
    </row>
    <row r="52767" spans="8:8">
      <c r="H52767" s="166"/>
    </row>
    <row r="52768" spans="8:8">
      <c r="H52768" s="166"/>
    </row>
    <row r="52769" spans="8:8">
      <c r="H52769" s="166"/>
    </row>
    <row r="52770" spans="8:8">
      <c r="H52770" s="166"/>
    </row>
    <row r="52771" spans="8:8">
      <c r="H52771" s="166"/>
    </row>
    <row r="52772" spans="8:8">
      <c r="H52772" s="166"/>
    </row>
    <row r="52773" spans="8:8">
      <c r="H52773" s="166"/>
    </row>
    <row r="52774" spans="8:8">
      <c r="H52774" s="166"/>
    </row>
    <row r="52775" spans="8:8">
      <c r="H52775" s="166"/>
    </row>
    <row r="52776" spans="8:8">
      <c r="H52776" s="166"/>
    </row>
    <row r="52777" spans="8:8">
      <c r="H52777" s="166"/>
    </row>
    <row r="52778" spans="8:8">
      <c r="H52778" s="166"/>
    </row>
    <row r="52779" spans="8:8">
      <c r="H52779" s="166"/>
    </row>
    <row r="52780" spans="8:8">
      <c r="H52780" s="166"/>
    </row>
    <row r="52781" spans="8:8">
      <c r="H52781" s="166"/>
    </row>
    <row r="52782" spans="8:8">
      <c r="H52782" s="166"/>
    </row>
    <row r="52783" spans="8:8">
      <c r="H52783" s="166"/>
    </row>
    <row r="52784" spans="8:8">
      <c r="H52784" s="166"/>
    </row>
    <row r="52785" spans="8:8">
      <c r="H52785" s="166"/>
    </row>
    <row r="52786" spans="8:8">
      <c r="H52786" s="166"/>
    </row>
    <row r="52787" spans="8:8">
      <c r="H52787" s="166"/>
    </row>
    <row r="52788" spans="8:8">
      <c r="H52788" s="166"/>
    </row>
    <row r="52789" spans="8:8">
      <c r="H52789" s="166"/>
    </row>
    <row r="52790" spans="8:8">
      <c r="H52790" s="166"/>
    </row>
    <row r="52791" spans="8:8">
      <c r="H52791" s="166"/>
    </row>
    <row r="52792" spans="8:8">
      <c r="H52792" s="166"/>
    </row>
    <row r="52793" spans="8:8">
      <c r="H52793" s="166"/>
    </row>
    <row r="52794" spans="8:8">
      <c r="H52794" s="166"/>
    </row>
    <row r="52795" spans="8:8">
      <c r="H52795" s="166"/>
    </row>
    <row r="52796" spans="8:8">
      <c r="H52796" s="166"/>
    </row>
    <row r="52797" spans="8:8">
      <c r="H52797" s="166"/>
    </row>
    <row r="52798" spans="8:8">
      <c r="H52798" s="166"/>
    </row>
    <row r="52799" spans="8:8">
      <c r="H52799" s="166"/>
    </row>
    <row r="52800" spans="8:8">
      <c r="H52800" s="166"/>
    </row>
    <row r="52801" spans="8:8">
      <c r="H52801" s="166"/>
    </row>
    <row r="52802" spans="8:8">
      <c r="H52802" s="166"/>
    </row>
    <row r="52803" spans="8:8">
      <c r="H52803" s="166"/>
    </row>
    <row r="52804" spans="8:8">
      <c r="H52804" s="166"/>
    </row>
    <row r="52805" spans="8:8">
      <c r="H52805" s="166"/>
    </row>
    <row r="52806" spans="8:8">
      <c r="H52806" s="166"/>
    </row>
    <row r="52807" spans="8:8">
      <c r="H52807" s="166"/>
    </row>
    <row r="52808" spans="8:8">
      <c r="H52808" s="166"/>
    </row>
    <row r="52809" spans="8:8">
      <c r="H52809" s="166"/>
    </row>
    <row r="52810" spans="8:8">
      <c r="H52810" s="166"/>
    </row>
    <row r="52811" spans="8:8">
      <c r="H52811" s="166"/>
    </row>
    <row r="52812" spans="8:8">
      <c r="H52812" s="166"/>
    </row>
    <row r="52813" spans="8:8">
      <c r="H52813" s="166"/>
    </row>
    <row r="52814" spans="8:8">
      <c r="H52814" s="166"/>
    </row>
    <row r="52815" spans="8:8">
      <c r="H52815" s="166"/>
    </row>
    <row r="52816" spans="8:8">
      <c r="H52816" s="166"/>
    </row>
    <row r="52817" spans="8:8">
      <c r="H52817" s="166"/>
    </row>
    <row r="52818" spans="8:8">
      <c r="H52818" s="166"/>
    </row>
    <row r="52819" spans="8:8">
      <c r="H52819" s="166"/>
    </row>
    <row r="52820" spans="8:8">
      <c r="H52820" s="166"/>
    </row>
    <row r="52821" spans="8:8">
      <c r="H52821" s="166"/>
    </row>
    <row r="52822" spans="8:8">
      <c r="H52822" s="166"/>
    </row>
    <row r="52823" spans="8:8">
      <c r="H52823" s="166"/>
    </row>
    <row r="52824" spans="8:8">
      <c r="H52824" s="166"/>
    </row>
    <row r="52825" spans="8:8">
      <c r="H52825" s="166"/>
    </row>
    <row r="52826" spans="8:8">
      <c r="H52826" s="166"/>
    </row>
    <row r="52827" spans="8:8">
      <c r="H52827" s="166"/>
    </row>
    <row r="52828" spans="8:8">
      <c r="H52828" s="166"/>
    </row>
    <row r="52829" spans="8:8">
      <c r="H52829" s="166"/>
    </row>
    <row r="52830" spans="8:8">
      <c r="H52830" s="166"/>
    </row>
    <row r="52831" spans="8:8">
      <c r="H52831" s="166"/>
    </row>
    <row r="52832" spans="8:8">
      <c r="H52832" s="166"/>
    </row>
    <row r="52833" spans="8:8">
      <c r="H52833" s="166"/>
    </row>
    <row r="52834" spans="8:8">
      <c r="H52834" s="166"/>
    </row>
    <row r="52835" spans="8:8">
      <c r="H52835" s="166"/>
    </row>
    <row r="52836" spans="8:8">
      <c r="H52836" s="166"/>
    </row>
    <row r="52837" spans="8:8">
      <c r="H52837" s="166"/>
    </row>
    <row r="52838" spans="8:8">
      <c r="H52838" s="166"/>
    </row>
    <row r="52839" spans="8:8">
      <c r="H52839" s="166"/>
    </row>
    <row r="52840" spans="8:8">
      <c r="H52840" s="166"/>
    </row>
    <row r="52841" spans="8:8">
      <c r="H52841" s="166"/>
    </row>
    <row r="52842" spans="8:8">
      <c r="H52842" s="166"/>
    </row>
    <row r="52843" spans="8:8">
      <c r="H52843" s="166"/>
    </row>
    <row r="52844" spans="8:8">
      <c r="H52844" s="166"/>
    </row>
    <row r="52845" spans="8:8">
      <c r="H52845" s="166"/>
    </row>
    <row r="52846" spans="8:8">
      <c r="H52846" s="166"/>
    </row>
    <row r="52847" spans="8:8">
      <c r="H52847" s="166"/>
    </row>
    <row r="52848" spans="8:8">
      <c r="H52848" s="166"/>
    </row>
    <row r="52849" spans="8:8">
      <c r="H52849" s="166"/>
    </row>
    <row r="52850" spans="8:8">
      <c r="H52850" s="166"/>
    </row>
    <row r="52851" spans="8:8">
      <c r="H52851" s="166"/>
    </row>
    <row r="52852" spans="8:8">
      <c r="H52852" s="166"/>
    </row>
    <row r="52853" spans="8:8">
      <c r="H52853" s="166"/>
    </row>
    <row r="52854" spans="8:8">
      <c r="H52854" s="166"/>
    </row>
    <row r="52855" spans="8:8">
      <c r="H52855" s="166"/>
    </row>
    <row r="52856" spans="8:8">
      <c r="H52856" s="166"/>
    </row>
    <row r="52857" spans="8:8">
      <c r="H52857" s="166"/>
    </row>
    <row r="52858" spans="8:8">
      <c r="H52858" s="166"/>
    </row>
    <row r="52859" spans="8:8">
      <c r="H52859" s="166"/>
    </row>
    <row r="52860" spans="8:8">
      <c r="H52860" s="166"/>
    </row>
    <row r="52861" spans="8:8">
      <c r="H52861" s="166"/>
    </row>
    <row r="52862" spans="8:8">
      <c r="H52862" s="166"/>
    </row>
    <row r="52863" spans="8:8">
      <c r="H52863" s="166"/>
    </row>
    <row r="52864" spans="8:8">
      <c r="H52864" s="166"/>
    </row>
    <row r="52865" spans="8:8">
      <c r="H52865" s="166"/>
    </row>
    <row r="52866" spans="8:8">
      <c r="H52866" s="166"/>
    </row>
    <row r="52867" spans="8:8">
      <c r="H52867" s="166"/>
    </row>
    <row r="52868" spans="8:8">
      <c r="H52868" s="166"/>
    </row>
    <row r="52869" spans="8:8">
      <c r="H52869" s="166"/>
    </row>
    <row r="52870" spans="8:8">
      <c r="H52870" s="166"/>
    </row>
    <row r="52871" spans="8:8">
      <c r="H52871" s="166"/>
    </row>
    <row r="52872" spans="8:8">
      <c r="H52872" s="166"/>
    </row>
    <row r="52873" spans="8:8">
      <c r="H52873" s="166"/>
    </row>
    <row r="52874" spans="8:8">
      <c r="H52874" s="166"/>
    </row>
    <row r="52875" spans="8:8">
      <c r="H52875" s="166"/>
    </row>
    <row r="52876" spans="8:8">
      <c r="H52876" s="166"/>
    </row>
    <row r="52877" spans="8:8">
      <c r="H52877" s="166"/>
    </row>
    <row r="52878" spans="8:8">
      <c r="H52878" s="166"/>
    </row>
    <row r="52879" spans="8:8">
      <c r="H52879" s="166"/>
    </row>
    <row r="52880" spans="8:8">
      <c r="H52880" s="166"/>
    </row>
    <row r="52881" spans="8:8">
      <c r="H52881" s="166"/>
    </row>
    <row r="52882" spans="8:8">
      <c r="H52882" s="166"/>
    </row>
    <row r="52883" spans="8:8">
      <c r="H52883" s="166"/>
    </row>
    <row r="52884" spans="8:8">
      <c r="H52884" s="166"/>
    </row>
    <row r="52885" spans="8:8">
      <c r="H52885" s="166"/>
    </row>
    <row r="52886" spans="8:8">
      <c r="H52886" s="166"/>
    </row>
    <row r="52887" spans="8:8">
      <c r="H52887" s="166"/>
    </row>
    <row r="52888" spans="8:8">
      <c r="H52888" s="166"/>
    </row>
    <row r="52889" spans="8:8">
      <c r="H52889" s="166"/>
    </row>
    <row r="52890" spans="8:8">
      <c r="H52890" s="166"/>
    </row>
    <row r="52891" spans="8:8">
      <c r="H52891" s="166"/>
    </row>
    <row r="52892" spans="8:8">
      <c r="H52892" s="166"/>
    </row>
    <row r="52893" spans="8:8">
      <c r="H52893" s="166"/>
    </row>
    <row r="52894" spans="8:8">
      <c r="H52894" s="166"/>
    </row>
    <row r="52895" spans="8:8">
      <c r="H52895" s="166"/>
    </row>
    <row r="52896" spans="8:8">
      <c r="H52896" s="166"/>
    </row>
    <row r="52897" spans="8:8">
      <c r="H52897" s="166"/>
    </row>
    <row r="52898" spans="8:8">
      <c r="H52898" s="166"/>
    </row>
    <row r="52899" spans="8:8">
      <c r="H52899" s="166"/>
    </row>
    <row r="52900" spans="8:8">
      <c r="H52900" s="166"/>
    </row>
    <row r="52901" spans="8:8">
      <c r="H52901" s="166"/>
    </row>
    <row r="52902" spans="8:8">
      <c r="H52902" s="166"/>
    </row>
    <row r="52903" spans="8:8">
      <c r="H52903" s="166"/>
    </row>
    <row r="52904" spans="8:8">
      <c r="H52904" s="166"/>
    </row>
    <row r="52905" spans="8:8">
      <c r="H52905" s="166"/>
    </row>
    <row r="52906" spans="8:8">
      <c r="H52906" s="166"/>
    </row>
    <row r="52907" spans="8:8">
      <c r="H52907" s="166"/>
    </row>
    <row r="52908" spans="8:8">
      <c r="H52908" s="166"/>
    </row>
    <row r="52909" spans="8:8">
      <c r="H52909" s="166"/>
    </row>
    <row r="52910" spans="8:8">
      <c r="H52910" s="166"/>
    </row>
    <row r="52911" spans="8:8">
      <c r="H52911" s="166"/>
    </row>
    <row r="52912" spans="8:8">
      <c r="H52912" s="166"/>
    </row>
    <row r="52913" spans="8:8">
      <c r="H52913" s="166"/>
    </row>
    <row r="52914" spans="8:8">
      <c r="H52914" s="166"/>
    </row>
    <row r="52915" spans="8:8">
      <c r="H52915" s="166"/>
    </row>
    <row r="52916" spans="8:8">
      <c r="H52916" s="166"/>
    </row>
    <row r="52917" spans="8:8">
      <c r="H52917" s="166"/>
    </row>
    <row r="52918" spans="8:8">
      <c r="H52918" s="166"/>
    </row>
    <row r="52919" spans="8:8">
      <c r="H52919" s="166"/>
    </row>
    <row r="52920" spans="8:8">
      <c r="H52920" s="166"/>
    </row>
    <row r="52921" spans="8:8">
      <c r="H52921" s="166"/>
    </row>
    <row r="52922" spans="8:8">
      <c r="H52922" s="166"/>
    </row>
    <row r="52923" spans="8:8">
      <c r="H52923" s="166"/>
    </row>
    <row r="52924" spans="8:8">
      <c r="H52924" s="166"/>
    </row>
    <row r="52925" spans="8:8">
      <c r="H52925" s="166"/>
    </row>
    <row r="52926" spans="8:8">
      <c r="H52926" s="166"/>
    </row>
    <row r="52927" spans="8:8">
      <c r="H52927" s="166"/>
    </row>
    <row r="52928" spans="8:8">
      <c r="H52928" s="166"/>
    </row>
    <row r="52929" spans="8:8">
      <c r="H52929" s="166"/>
    </row>
    <row r="52930" spans="8:8">
      <c r="H52930" s="166"/>
    </row>
    <row r="52931" spans="8:8">
      <c r="H52931" s="166"/>
    </row>
    <row r="52932" spans="8:8">
      <c r="H52932" s="166"/>
    </row>
    <row r="52933" spans="8:8">
      <c r="H52933" s="166"/>
    </row>
    <row r="52934" spans="8:8">
      <c r="H52934" s="166"/>
    </row>
    <row r="52935" spans="8:8">
      <c r="H52935" s="166"/>
    </row>
    <row r="52936" spans="8:8">
      <c r="H52936" s="166"/>
    </row>
    <row r="52937" spans="8:8">
      <c r="H52937" s="166"/>
    </row>
    <row r="52938" spans="8:8">
      <c r="H52938" s="166"/>
    </row>
    <row r="52939" spans="8:8">
      <c r="H52939" s="166"/>
    </row>
    <row r="52940" spans="8:8">
      <c r="H52940" s="166"/>
    </row>
    <row r="52941" spans="8:8">
      <c r="H52941" s="166"/>
    </row>
    <row r="52942" spans="8:8">
      <c r="H52942" s="166"/>
    </row>
    <row r="52943" spans="8:8">
      <c r="H52943" s="166"/>
    </row>
    <row r="52944" spans="8:8">
      <c r="H52944" s="166"/>
    </row>
    <row r="52945" spans="8:8">
      <c r="H52945" s="166"/>
    </row>
    <row r="52946" spans="8:8">
      <c r="H52946" s="166"/>
    </row>
    <row r="52947" spans="8:8">
      <c r="H52947" s="166"/>
    </row>
    <row r="52948" spans="8:8">
      <c r="H52948" s="166"/>
    </row>
    <row r="52949" spans="8:8">
      <c r="H52949" s="166"/>
    </row>
    <row r="52950" spans="8:8">
      <c r="H52950" s="166"/>
    </row>
    <row r="52951" spans="8:8">
      <c r="H52951" s="166"/>
    </row>
    <row r="52952" spans="8:8">
      <c r="H52952" s="166"/>
    </row>
    <row r="52953" spans="8:8">
      <c r="H52953" s="166"/>
    </row>
    <row r="52954" spans="8:8">
      <c r="H52954" s="166"/>
    </row>
    <row r="52955" spans="8:8">
      <c r="H52955" s="166"/>
    </row>
    <row r="52956" spans="8:8">
      <c r="H52956" s="166"/>
    </row>
    <row r="52957" spans="8:8">
      <c r="H52957" s="166"/>
    </row>
    <row r="52958" spans="8:8">
      <c r="H52958" s="166"/>
    </row>
    <row r="52959" spans="8:8">
      <c r="H52959" s="166"/>
    </row>
    <row r="52960" spans="8:8">
      <c r="H52960" s="166"/>
    </row>
    <row r="52961" spans="8:8">
      <c r="H52961" s="166"/>
    </row>
    <row r="52962" spans="8:8">
      <c r="H52962" s="166"/>
    </row>
    <row r="52963" spans="8:8">
      <c r="H52963" s="166"/>
    </row>
    <row r="52964" spans="8:8">
      <c r="H52964" s="166"/>
    </row>
    <row r="52965" spans="8:8">
      <c r="H52965" s="166"/>
    </row>
    <row r="52966" spans="8:8">
      <c r="H52966" s="166"/>
    </row>
    <row r="52967" spans="8:8">
      <c r="H52967" s="166"/>
    </row>
    <row r="52968" spans="8:8">
      <c r="H52968" s="166"/>
    </row>
    <row r="52969" spans="8:8">
      <c r="H52969" s="166"/>
    </row>
    <row r="52970" spans="8:8">
      <c r="H52970" s="166"/>
    </row>
    <row r="52971" spans="8:8">
      <c r="H52971" s="166"/>
    </row>
    <row r="52972" spans="8:8">
      <c r="H52972" s="166"/>
    </row>
    <row r="52973" spans="8:8">
      <c r="H52973" s="166"/>
    </row>
    <row r="52974" spans="8:8">
      <c r="H52974" s="166"/>
    </row>
    <row r="52975" spans="8:8">
      <c r="H52975" s="166"/>
    </row>
    <row r="52976" spans="8:8">
      <c r="H52976" s="166"/>
    </row>
    <row r="52977" spans="8:8">
      <c r="H52977" s="166"/>
    </row>
    <row r="52978" spans="8:8">
      <c r="H52978" s="166"/>
    </row>
    <row r="52979" spans="8:8">
      <c r="H52979" s="166"/>
    </row>
    <row r="52980" spans="8:8">
      <c r="H52980" s="166"/>
    </row>
    <row r="52981" spans="8:8">
      <c r="H52981" s="166"/>
    </row>
    <row r="52982" spans="8:8">
      <c r="H52982" s="166"/>
    </row>
    <row r="52983" spans="8:8">
      <c r="H52983" s="166"/>
    </row>
    <row r="52984" spans="8:8">
      <c r="H52984" s="166"/>
    </row>
    <row r="52985" spans="8:8">
      <c r="H52985" s="166"/>
    </row>
    <row r="52986" spans="8:8">
      <c r="H52986" s="166"/>
    </row>
    <row r="52987" spans="8:8">
      <c r="H52987" s="166"/>
    </row>
    <row r="52988" spans="8:8">
      <c r="H52988" s="166"/>
    </row>
    <row r="52989" spans="8:8">
      <c r="H52989" s="166"/>
    </row>
    <row r="52990" spans="8:8">
      <c r="H52990" s="166"/>
    </row>
    <row r="52991" spans="8:8">
      <c r="H52991" s="166"/>
    </row>
    <row r="52992" spans="8:8">
      <c r="H52992" s="166"/>
    </row>
    <row r="52993" spans="8:8">
      <c r="H52993" s="166"/>
    </row>
    <row r="52994" spans="8:8">
      <c r="H52994" s="166"/>
    </row>
    <row r="52995" spans="8:8">
      <c r="H52995" s="166"/>
    </row>
    <row r="52996" spans="8:8">
      <c r="H52996" s="166"/>
    </row>
    <row r="52997" spans="8:8">
      <c r="H52997" s="166"/>
    </row>
    <row r="52998" spans="8:8">
      <c r="H52998" s="166"/>
    </row>
    <row r="52999" spans="8:8">
      <c r="H52999" s="166"/>
    </row>
    <row r="53000" spans="8:8">
      <c r="H53000" s="166"/>
    </row>
    <row r="53001" spans="8:8">
      <c r="H53001" s="166"/>
    </row>
    <row r="53002" spans="8:8">
      <c r="H53002" s="166"/>
    </row>
    <row r="53003" spans="8:8">
      <c r="H53003" s="166"/>
    </row>
    <row r="53004" spans="8:8">
      <c r="H53004" s="166"/>
    </row>
    <row r="53005" spans="8:8">
      <c r="H53005" s="166"/>
    </row>
    <row r="53006" spans="8:8">
      <c r="H53006" s="166"/>
    </row>
    <row r="53007" spans="8:8">
      <c r="H53007" s="166"/>
    </row>
    <row r="53008" spans="8:8">
      <c r="H53008" s="166"/>
    </row>
    <row r="53009" spans="8:8">
      <c r="H53009" s="166"/>
    </row>
    <row r="53010" spans="8:8">
      <c r="H53010" s="166"/>
    </row>
    <row r="53011" spans="8:8">
      <c r="H53011" s="166"/>
    </row>
    <row r="53012" spans="8:8">
      <c r="H53012" s="166"/>
    </row>
    <row r="53013" spans="8:8">
      <c r="H53013" s="166"/>
    </row>
    <row r="53014" spans="8:8">
      <c r="H53014" s="166"/>
    </row>
    <row r="53015" spans="8:8">
      <c r="H53015" s="166"/>
    </row>
    <row r="53016" spans="8:8">
      <c r="H53016" s="166"/>
    </row>
    <row r="53017" spans="8:8">
      <c r="H53017" s="166"/>
    </row>
    <row r="53018" spans="8:8">
      <c r="H53018" s="166"/>
    </row>
    <row r="53019" spans="8:8">
      <c r="H53019" s="166"/>
    </row>
    <row r="53020" spans="8:8">
      <c r="H53020" s="166"/>
    </row>
    <row r="53021" spans="8:8">
      <c r="H53021" s="166"/>
    </row>
    <row r="53022" spans="8:8">
      <c r="H53022" s="166"/>
    </row>
    <row r="53023" spans="8:8">
      <c r="H53023" s="166"/>
    </row>
    <row r="53024" spans="8:8">
      <c r="H53024" s="166"/>
    </row>
    <row r="53025" spans="8:8">
      <c r="H53025" s="166"/>
    </row>
    <row r="53026" spans="8:8">
      <c r="H53026" s="166"/>
    </row>
    <row r="53027" spans="8:8">
      <c r="H53027" s="166"/>
    </row>
    <row r="53028" spans="8:8">
      <c r="H53028" s="166"/>
    </row>
    <row r="53029" spans="8:8">
      <c r="H53029" s="166"/>
    </row>
    <row r="53030" spans="8:8">
      <c r="H53030" s="166"/>
    </row>
    <row r="53031" spans="8:8">
      <c r="H53031" s="166"/>
    </row>
    <row r="53032" spans="8:8">
      <c r="H53032" s="166"/>
    </row>
    <row r="53033" spans="8:8">
      <c r="H53033" s="166"/>
    </row>
    <row r="53034" spans="8:8">
      <c r="H53034" s="166"/>
    </row>
    <row r="53035" spans="8:8">
      <c r="H53035" s="166"/>
    </row>
    <row r="53036" spans="8:8">
      <c r="H53036" s="166"/>
    </row>
    <row r="53037" spans="8:8">
      <c r="H53037" s="166"/>
    </row>
    <row r="53038" spans="8:8">
      <c r="H53038" s="166"/>
    </row>
    <row r="53039" spans="8:8">
      <c r="H53039" s="166"/>
    </row>
    <row r="53040" spans="8:8">
      <c r="H53040" s="166"/>
    </row>
    <row r="53041" spans="8:8">
      <c r="H53041" s="166"/>
    </row>
    <row r="53042" spans="8:8">
      <c r="H53042" s="166"/>
    </row>
    <row r="53043" spans="8:8">
      <c r="H53043" s="166"/>
    </row>
    <row r="53044" spans="8:8">
      <c r="H53044" s="166"/>
    </row>
    <row r="53045" spans="8:8">
      <c r="H53045" s="166"/>
    </row>
    <row r="53046" spans="8:8">
      <c r="H53046" s="166"/>
    </row>
    <row r="53047" spans="8:8">
      <c r="H53047" s="166"/>
    </row>
    <row r="53048" spans="8:8">
      <c r="H53048" s="166"/>
    </row>
    <row r="53049" spans="8:8">
      <c r="H53049" s="166"/>
    </row>
    <row r="53050" spans="8:8">
      <c r="H53050" s="166"/>
    </row>
    <row r="53051" spans="8:8">
      <c r="H53051" s="166"/>
    </row>
    <row r="53052" spans="8:8">
      <c r="H53052" s="166"/>
    </row>
    <row r="53053" spans="8:8">
      <c r="H53053" s="166"/>
    </row>
    <row r="53054" spans="8:8">
      <c r="H53054" s="166"/>
    </row>
    <row r="53055" spans="8:8">
      <c r="H53055" s="166"/>
    </row>
    <row r="53056" spans="8:8">
      <c r="H53056" s="166"/>
    </row>
    <row r="53057" spans="8:8">
      <c r="H53057" s="166"/>
    </row>
    <row r="53058" spans="8:8">
      <c r="H53058" s="166"/>
    </row>
    <row r="53059" spans="8:8">
      <c r="H53059" s="166"/>
    </row>
    <row r="53060" spans="8:8">
      <c r="H53060" s="166"/>
    </row>
    <row r="53061" spans="8:8">
      <c r="H53061" s="166"/>
    </row>
    <row r="53062" spans="8:8">
      <c r="H53062" s="166"/>
    </row>
    <row r="53063" spans="8:8">
      <c r="H53063" s="166"/>
    </row>
    <row r="53064" spans="8:8">
      <c r="H53064" s="166"/>
    </row>
    <row r="53065" spans="8:8">
      <c r="H53065" s="166"/>
    </row>
    <row r="53066" spans="8:8">
      <c r="H53066" s="166"/>
    </row>
    <row r="53067" spans="8:8">
      <c r="H53067" s="166"/>
    </row>
    <row r="53068" spans="8:8">
      <c r="H53068" s="166"/>
    </row>
    <row r="53069" spans="8:8">
      <c r="H53069" s="166"/>
    </row>
    <row r="53070" spans="8:8">
      <c r="H53070" s="166"/>
    </row>
    <row r="53071" spans="8:8">
      <c r="H53071" s="166"/>
    </row>
    <row r="53072" spans="8:8">
      <c r="H53072" s="166"/>
    </row>
    <row r="53073" spans="8:8">
      <c r="H53073" s="166"/>
    </row>
    <row r="53074" spans="8:8">
      <c r="H53074" s="166"/>
    </row>
    <row r="53075" spans="8:8">
      <c r="H53075" s="166"/>
    </row>
    <row r="53076" spans="8:8">
      <c r="H53076" s="166"/>
    </row>
    <row r="53077" spans="8:8">
      <c r="H53077" s="166"/>
    </row>
    <row r="53078" spans="8:8">
      <c r="H53078" s="166"/>
    </row>
    <row r="53079" spans="8:8">
      <c r="H53079" s="166"/>
    </row>
    <row r="53080" spans="8:8">
      <c r="H53080" s="166"/>
    </row>
    <row r="53081" spans="8:8">
      <c r="H53081" s="166"/>
    </row>
    <row r="53082" spans="8:8">
      <c r="H53082" s="166"/>
    </row>
    <row r="53083" spans="8:8">
      <c r="H53083" s="166"/>
    </row>
    <row r="53084" spans="8:8">
      <c r="H53084" s="166"/>
    </row>
    <row r="53085" spans="8:8">
      <c r="H53085" s="166"/>
    </row>
    <row r="53086" spans="8:8">
      <c r="H53086" s="166"/>
    </row>
    <row r="53087" spans="8:8">
      <c r="H53087" s="166"/>
    </row>
    <row r="53088" spans="8:8">
      <c r="H53088" s="166"/>
    </row>
    <row r="53089" spans="8:8">
      <c r="H53089" s="166"/>
    </row>
    <row r="53090" spans="8:8">
      <c r="H53090" s="166"/>
    </row>
    <row r="53091" spans="8:8">
      <c r="H53091" s="166"/>
    </row>
    <row r="53092" spans="8:8">
      <c r="H53092" s="166"/>
    </row>
    <row r="53093" spans="8:8">
      <c r="H53093" s="166"/>
    </row>
    <row r="53094" spans="8:8">
      <c r="H53094" s="166"/>
    </row>
    <row r="53095" spans="8:8">
      <c r="H53095" s="166"/>
    </row>
    <row r="53096" spans="8:8">
      <c r="H53096" s="166"/>
    </row>
    <row r="53097" spans="8:8">
      <c r="H53097" s="166"/>
    </row>
    <row r="53098" spans="8:8">
      <c r="H53098" s="166"/>
    </row>
    <row r="53099" spans="8:8">
      <c r="H53099" s="166"/>
    </row>
    <row r="53100" spans="8:8">
      <c r="H53100" s="166"/>
    </row>
    <row r="53101" spans="8:8">
      <c r="H53101" s="166"/>
    </row>
    <row r="53102" spans="8:8">
      <c r="H53102" s="166"/>
    </row>
    <row r="53103" spans="8:8">
      <c r="H53103" s="166"/>
    </row>
    <row r="53104" spans="8:8">
      <c r="H53104" s="166"/>
    </row>
    <row r="53105" spans="8:8">
      <c r="H53105" s="166"/>
    </row>
    <row r="53106" spans="8:8">
      <c r="H53106" s="166"/>
    </row>
    <row r="53107" spans="8:8">
      <c r="H53107" s="166"/>
    </row>
    <row r="53108" spans="8:8">
      <c r="H53108" s="166"/>
    </row>
    <row r="53109" spans="8:8">
      <c r="H53109" s="166"/>
    </row>
    <row r="53110" spans="8:8">
      <c r="H53110" s="166"/>
    </row>
    <row r="53111" spans="8:8">
      <c r="H53111" s="166"/>
    </row>
    <row r="53112" spans="8:8">
      <c r="H53112" s="166"/>
    </row>
    <row r="53113" spans="8:8">
      <c r="H53113" s="166"/>
    </row>
    <row r="53114" spans="8:8">
      <c r="H53114" s="166"/>
    </row>
    <row r="53115" spans="8:8">
      <c r="H53115" s="166"/>
    </row>
    <row r="53116" spans="8:8">
      <c r="H53116" s="166"/>
    </row>
    <row r="53117" spans="8:8">
      <c r="H53117" s="166"/>
    </row>
    <row r="53118" spans="8:8">
      <c r="H53118" s="166"/>
    </row>
    <row r="53119" spans="8:8">
      <c r="H53119" s="166"/>
    </row>
    <row r="53120" spans="8:8">
      <c r="H53120" s="166"/>
    </row>
    <row r="53121" spans="8:8">
      <c r="H53121" s="166"/>
    </row>
    <row r="53122" spans="8:8">
      <c r="H53122" s="166"/>
    </row>
    <row r="53123" spans="8:8">
      <c r="H53123" s="166"/>
    </row>
    <row r="53124" spans="8:8">
      <c r="H53124" s="166"/>
    </row>
    <row r="53125" spans="8:8">
      <c r="H53125" s="166"/>
    </row>
    <row r="53126" spans="8:8">
      <c r="H53126" s="166"/>
    </row>
    <row r="53127" spans="8:8">
      <c r="H53127" s="166"/>
    </row>
    <row r="53128" spans="8:8">
      <c r="H53128" s="166"/>
    </row>
    <row r="53129" spans="8:8">
      <c r="H53129" s="166"/>
    </row>
    <row r="53130" spans="8:8">
      <c r="H53130" s="166"/>
    </row>
    <row r="53131" spans="8:8">
      <c r="H53131" s="166"/>
    </row>
    <row r="53132" spans="8:8">
      <c r="H53132" s="166"/>
    </row>
    <row r="53133" spans="8:8">
      <c r="H53133" s="166"/>
    </row>
    <row r="53134" spans="8:8">
      <c r="H53134" s="166"/>
    </row>
    <row r="53135" spans="8:8">
      <c r="H53135" s="166"/>
    </row>
    <row r="53136" spans="8:8">
      <c r="H53136" s="166"/>
    </row>
    <row r="53137" spans="8:8">
      <c r="H53137" s="166"/>
    </row>
    <row r="53138" spans="8:8">
      <c r="H53138" s="166"/>
    </row>
    <row r="53139" spans="8:8">
      <c r="H53139" s="166"/>
    </row>
    <row r="53140" spans="8:8">
      <c r="H53140" s="166"/>
    </row>
    <row r="53141" spans="8:8">
      <c r="H53141" s="166"/>
    </row>
    <row r="53142" spans="8:8">
      <c r="H53142" s="166"/>
    </row>
    <row r="53143" spans="8:8">
      <c r="H53143" s="166"/>
    </row>
    <row r="53144" spans="8:8">
      <c r="H53144" s="166"/>
    </row>
    <row r="53145" spans="8:8">
      <c r="H53145" s="166"/>
    </row>
    <row r="53146" spans="8:8">
      <c r="H53146" s="166"/>
    </row>
    <row r="53147" spans="8:8">
      <c r="H53147" s="166"/>
    </row>
    <row r="53148" spans="8:8">
      <c r="H53148" s="166"/>
    </row>
    <row r="53149" spans="8:8">
      <c r="H53149" s="166"/>
    </row>
    <row r="53150" spans="8:8">
      <c r="H53150" s="166"/>
    </row>
    <row r="53151" spans="8:8">
      <c r="H53151" s="166"/>
    </row>
    <row r="53152" spans="8:8">
      <c r="H53152" s="166"/>
    </row>
    <row r="53153" spans="8:8">
      <c r="H53153" s="166"/>
    </row>
    <row r="53154" spans="8:8">
      <c r="H53154" s="166"/>
    </row>
    <row r="53155" spans="8:8">
      <c r="H53155" s="166"/>
    </row>
    <row r="53156" spans="8:8">
      <c r="H53156" s="166"/>
    </row>
    <row r="53157" spans="8:8">
      <c r="H53157" s="166"/>
    </row>
    <row r="53158" spans="8:8">
      <c r="H53158" s="166"/>
    </row>
    <row r="53159" spans="8:8">
      <c r="H53159" s="166"/>
    </row>
    <row r="53160" spans="8:8">
      <c r="H53160" s="166"/>
    </row>
    <row r="53161" spans="8:8">
      <c r="H53161" s="166"/>
    </row>
    <row r="53162" spans="8:8">
      <c r="H53162" s="166"/>
    </row>
    <row r="53163" spans="8:8">
      <c r="H53163" s="166"/>
    </row>
    <row r="53164" spans="8:8">
      <c r="H53164" s="166"/>
    </row>
    <row r="53165" spans="8:8">
      <c r="H53165" s="166"/>
    </row>
    <row r="53166" spans="8:8">
      <c r="H53166" s="166"/>
    </row>
    <row r="53167" spans="8:8">
      <c r="H53167" s="166"/>
    </row>
    <row r="53168" spans="8:8">
      <c r="H53168" s="166"/>
    </row>
    <row r="53169" spans="8:8">
      <c r="H53169" s="166"/>
    </row>
    <row r="53170" spans="8:8">
      <c r="H53170" s="166"/>
    </row>
    <row r="53171" spans="8:8">
      <c r="H53171" s="166"/>
    </row>
    <row r="53172" spans="8:8">
      <c r="H53172" s="166"/>
    </row>
    <row r="53173" spans="8:8">
      <c r="H53173" s="166"/>
    </row>
    <row r="53174" spans="8:8">
      <c r="H53174" s="166"/>
    </row>
    <row r="53175" spans="8:8">
      <c r="H53175" s="166"/>
    </row>
    <row r="53176" spans="8:8">
      <c r="H53176" s="166"/>
    </row>
    <row r="53177" spans="8:8">
      <c r="H53177" s="166"/>
    </row>
    <row r="53178" spans="8:8">
      <c r="H53178" s="166"/>
    </row>
    <row r="53179" spans="8:8">
      <c r="H53179" s="166"/>
    </row>
    <row r="53180" spans="8:8">
      <c r="H53180" s="166"/>
    </row>
    <row r="53181" spans="8:8">
      <c r="H53181" s="166"/>
    </row>
    <row r="53182" spans="8:8">
      <c r="H53182" s="166"/>
    </row>
    <row r="53183" spans="8:8">
      <c r="H53183" s="166"/>
    </row>
    <row r="53184" spans="8:8">
      <c r="H53184" s="166"/>
    </row>
    <row r="53185" spans="8:8">
      <c r="H53185" s="166"/>
    </row>
    <row r="53186" spans="8:8">
      <c r="H53186" s="166"/>
    </row>
    <row r="53187" spans="8:8">
      <c r="H53187" s="166"/>
    </row>
    <row r="53188" spans="8:8">
      <c r="H53188" s="166"/>
    </row>
    <row r="53189" spans="8:8">
      <c r="H53189" s="166"/>
    </row>
    <row r="53190" spans="8:8">
      <c r="H53190" s="166"/>
    </row>
    <row r="53191" spans="8:8">
      <c r="H53191" s="166"/>
    </row>
    <row r="53192" spans="8:8">
      <c r="H53192" s="166"/>
    </row>
    <row r="53193" spans="8:8">
      <c r="H53193" s="166"/>
    </row>
    <row r="53194" spans="8:8">
      <c r="H53194" s="166"/>
    </row>
    <row r="53195" spans="8:8">
      <c r="H53195" s="166"/>
    </row>
    <row r="53196" spans="8:8">
      <c r="H53196" s="166"/>
    </row>
    <row r="53197" spans="8:8">
      <c r="H53197" s="166"/>
    </row>
    <row r="53198" spans="8:8">
      <c r="H53198" s="166"/>
    </row>
    <row r="53199" spans="8:8">
      <c r="H53199" s="166"/>
    </row>
    <row r="53200" spans="8:8">
      <c r="H53200" s="166"/>
    </row>
    <row r="53201" spans="8:8">
      <c r="H53201" s="166"/>
    </row>
    <row r="53202" spans="8:8">
      <c r="H53202" s="166"/>
    </row>
    <row r="53203" spans="8:8">
      <c r="H53203" s="166"/>
    </row>
    <row r="53204" spans="8:8">
      <c r="H53204" s="166"/>
    </row>
    <row r="53205" spans="8:8">
      <c r="H53205" s="166"/>
    </row>
    <row r="53206" spans="8:8">
      <c r="H53206" s="166"/>
    </row>
    <row r="53207" spans="8:8">
      <c r="H53207" s="166"/>
    </row>
    <row r="53208" spans="8:8">
      <c r="H53208" s="166"/>
    </row>
    <row r="53209" spans="8:8">
      <c r="H53209" s="166"/>
    </row>
    <row r="53210" spans="8:8">
      <c r="H53210" s="166"/>
    </row>
    <row r="53211" spans="8:8">
      <c r="H53211" s="166"/>
    </row>
    <row r="53212" spans="8:8">
      <c r="H53212" s="166"/>
    </row>
    <row r="53213" spans="8:8">
      <c r="H53213" s="166"/>
    </row>
    <row r="53214" spans="8:8">
      <c r="H53214" s="166"/>
    </row>
    <row r="53215" spans="8:8">
      <c r="H53215" s="166"/>
    </row>
    <row r="53216" spans="8:8">
      <c r="H53216" s="166"/>
    </row>
    <row r="53217" spans="8:8">
      <c r="H53217" s="166"/>
    </row>
    <row r="53218" spans="8:8">
      <c r="H53218" s="166"/>
    </row>
    <row r="53219" spans="8:8">
      <c r="H53219" s="166"/>
    </row>
    <row r="53220" spans="8:8">
      <c r="H53220" s="166"/>
    </row>
    <row r="53221" spans="8:8">
      <c r="H53221" s="166"/>
    </row>
    <row r="53222" spans="8:8">
      <c r="H53222" s="166"/>
    </row>
    <row r="53223" spans="8:8">
      <c r="H53223" s="166"/>
    </row>
    <row r="53224" spans="8:8">
      <c r="H53224" s="166"/>
    </row>
    <row r="53225" spans="8:8">
      <c r="H53225" s="166"/>
    </row>
    <row r="53226" spans="8:8">
      <c r="H53226" s="166"/>
    </row>
    <row r="53227" spans="8:8">
      <c r="H53227" s="166"/>
    </row>
    <row r="53228" spans="8:8">
      <c r="H53228" s="166"/>
    </row>
    <row r="53229" spans="8:8">
      <c r="H53229" s="166"/>
    </row>
    <row r="53230" spans="8:8">
      <c r="H53230" s="166"/>
    </row>
    <row r="53231" spans="8:8">
      <c r="H53231" s="166"/>
    </row>
    <row r="53232" spans="8:8">
      <c r="H53232" s="166"/>
    </row>
    <row r="53233" spans="8:8">
      <c r="H53233" s="166"/>
    </row>
    <row r="53234" spans="8:8">
      <c r="H53234" s="166"/>
    </row>
    <row r="53235" spans="8:8">
      <c r="H53235" s="166"/>
    </row>
    <row r="53236" spans="8:8">
      <c r="H53236" s="166"/>
    </row>
    <row r="53237" spans="8:8">
      <c r="H53237" s="166"/>
    </row>
    <row r="53238" spans="8:8">
      <c r="H53238" s="166"/>
    </row>
    <row r="53239" spans="8:8">
      <c r="H53239" s="166"/>
    </row>
    <row r="53240" spans="8:8">
      <c r="H53240" s="166"/>
    </row>
    <row r="53241" spans="8:8">
      <c r="H53241" s="166"/>
    </row>
    <row r="53242" spans="8:8">
      <c r="H53242" s="166"/>
    </row>
    <row r="53243" spans="8:8">
      <c r="H53243" s="166"/>
    </row>
    <row r="53244" spans="8:8">
      <c r="H53244" s="166"/>
    </row>
    <row r="53245" spans="8:8">
      <c r="H53245" s="166"/>
    </row>
    <row r="53246" spans="8:8">
      <c r="H53246" s="166"/>
    </row>
    <row r="53247" spans="8:8">
      <c r="H53247" s="166"/>
    </row>
    <row r="53248" spans="8:8">
      <c r="H53248" s="166"/>
    </row>
    <row r="53249" spans="8:8">
      <c r="H53249" s="166"/>
    </row>
    <row r="53250" spans="8:8">
      <c r="H53250" s="166"/>
    </row>
    <row r="53251" spans="8:8">
      <c r="H53251" s="166"/>
    </row>
    <row r="53252" spans="8:8">
      <c r="H53252" s="166"/>
    </row>
    <row r="53253" spans="8:8">
      <c r="H53253" s="166"/>
    </row>
    <row r="53254" spans="8:8">
      <c r="H53254" s="166"/>
    </row>
    <row r="53255" spans="8:8">
      <c r="H53255" s="166"/>
    </row>
    <row r="53256" spans="8:8">
      <c r="H53256" s="166"/>
    </row>
    <row r="53257" spans="8:8">
      <c r="H53257" s="166"/>
    </row>
    <row r="53258" spans="8:8">
      <c r="H53258" s="166"/>
    </row>
    <row r="53259" spans="8:8">
      <c r="H53259" s="166"/>
    </row>
    <row r="53260" spans="8:8">
      <c r="H53260" s="166"/>
    </row>
    <row r="53261" spans="8:8">
      <c r="H53261" s="166"/>
    </row>
    <row r="53262" spans="8:8">
      <c r="H53262" s="166"/>
    </row>
    <row r="53263" spans="8:8">
      <c r="H53263" s="166"/>
    </row>
    <row r="53264" spans="8:8">
      <c r="H53264" s="166"/>
    </row>
    <row r="53265" spans="8:8">
      <c r="H53265" s="166"/>
    </row>
    <row r="53266" spans="8:8">
      <c r="H53266" s="166"/>
    </row>
    <row r="53267" spans="8:8">
      <c r="H53267" s="166"/>
    </row>
    <row r="53268" spans="8:8">
      <c r="H53268" s="166"/>
    </row>
    <row r="53269" spans="8:8">
      <c r="H53269" s="166"/>
    </row>
    <row r="53270" spans="8:8">
      <c r="H53270" s="166"/>
    </row>
    <row r="53271" spans="8:8">
      <c r="H53271" s="166"/>
    </row>
    <row r="53272" spans="8:8">
      <c r="H53272" s="166"/>
    </row>
    <row r="53273" spans="8:8">
      <c r="H53273" s="166"/>
    </row>
    <row r="53274" spans="8:8">
      <c r="H53274" s="166"/>
    </row>
    <row r="53275" spans="8:8">
      <c r="H53275" s="166"/>
    </row>
    <row r="53276" spans="8:8">
      <c r="H53276" s="166"/>
    </row>
    <row r="53277" spans="8:8">
      <c r="H53277" s="166"/>
    </row>
    <row r="53278" spans="8:8">
      <c r="H53278" s="166"/>
    </row>
    <row r="53279" spans="8:8">
      <c r="H53279" s="166"/>
    </row>
    <row r="53280" spans="8:8">
      <c r="H53280" s="166"/>
    </row>
    <row r="53281" spans="8:8">
      <c r="H53281" s="166"/>
    </row>
    <row r="53282" spans="8:8">
      <c r="H53282" s="166"/>
    </row>
    <row r="53283" spans="8:8">
      <c r="H53283" s="166"/>
    </row>
    <row r="53284" spans="8:8">
      <c r="H53284" s="166"/>
    </row>
    <row r="53285" spans="8:8">
      <c r="H53285" s="166"/>
    </row>
    <row r="53286" spans="8:8">
      <c r="H53286" s="166"/>
    </row>
    <row r="53287" spans="8:8">
      <c r="H53287" s="166"/>
    </row>
    <row r="53288" spans="8:8">
      <c r="H53288" s="166"/>
    </row>
    <row r="53289" spans="8:8">
      <c r="H53289" s="166"/>
    </row>
    <row r="53290" spans="8:8">
      <c r="H53290" s="166"/>
    </row>
    <row r="53291" spans="8:8">
      <c r="H53291" s="166"/>
    </row>
    <row r="53292" spans="8:8">
      <c r="H53292" s="166"/>
    </row>
    <row r="53293" spans="8:8">
      <c r="H53293" s="166"/>
    </row>
    <row r="53294" spans="8:8">
      <c r="H53294" s="166"/>
    </row>
    <row r="53295" spans="8:8">
      <c r="H53295" s="166"/>
    </row>
    <row r="53296" spans="8:8">
      <c r="H53296" s="166"/>
    </row>
    <row r="53297" spans="8:8">
      <c r="H53297" s="166"/>
    </row>
    <row r="53298" spans="8:8">
      <c r="H53298" s="166"/>
    </row>
    <row r="53299" spans="8:8">
      <c r="H53299" s="166"/>
    </row>
    <row r="53300" spans="8:8">
      <c r="H53300" s="166"/>
    </row>
    <row r="53301" spans="8:8">
      <c r="H53301" s="166"/>
    </row>
    <row r="53302" spans="8:8">
      <c r="H53302" s="166"/>
    </row>
    <row r="53303" spans="8:8">
      <c r="H53303" s="166"/>
    </row>
    <row r="53304" spans="8:8">
      <c r="H53304" s="166"/>
    </row>
    <row r="53305" spans="8:8">
      <c r="H53305" s="166"/>
    </row>
    <row r="53306" spans="8:8">
      <c r="H53306" s="166"/>
    </row>
    <row r="53307" spans="8:8">
      <c r="H53307" s="166"/>
    </row>
    <row r="53308" spans="8:8">
      <c r="H53308" s="166"/>
    </row>
    <row r="53309" spans="8:8">
      <c r="H53309" s="166"/>
    </row>
    <row r="53310" spans="8:8">
      <c r="H53310" s="166"/>
    </row>
    <row r="53311" spans="8:8">
      <c r="H53311" s="166"/>
    </row>
    <row r="53312" spans="8:8">
      <c r="H53312" s="166"/>
    </row>
    <row r="53313" spans="8:8">
      <c r="H53313" s="166"/>
    </row>
    <row r="53314" spans="8:8">
      <c r="H53314" s="166"/>
    </row>
    <row r="53315" spans="8:8">
      <c r="H53315" s="166"/>
    </row>
    <row r="53316" spans="8:8">
      <c r="H53316" s="166"/>
    </row>
    <row r="53317" spans="8:8">
      <c r="H53317" s="166"/>
    </row>
    <row r="53318" spans="8:8">
      <c r="H53318" s="166"/>
    </row>
    <row r="53319" spans="8:8">
      <c r="H53319" s="166"/>
    </row>
    <row r="53320" spans="8:8">
      <c r="H53320" s="166"/>
    </row>
    <row r="53321" spans="8:8">
      <c r="H53321" s="166"/>
    </row>
    <row r="53322" spans="8:8">
      <c r="H53322" s="166"/>
    </row>
    <row r="53323" spans="8:8">
      <c r="H53323" s="166"/>
    </row>
    <row r="53324" spans="8:8">
      <c r="H53324" s="166"/>
    </row>
    <row r="53325" spans="8:8">
      <c r="H53325" s="166"/>
    </row>
    <row r="53326" spans="8:8">
      <c r="H53326" s="166"/>
    </row>
    <row r="53327" spans="8:8">
      <c r="H53327" s="166"/>
    </row>
    <row r="53328" spans="8:8">
      <c r="H53328" s="166"/>
    </row>
    <row r="53329" spans="8:8">
      <c r="H53329" s="166"/>
    </row>
    <row r="53330" spans="8:8">
      <c r="H53330" s="166"/>
    </row>
    <row r="53331" spans="8:8">
      <c r="H53331" s="166"/>
    </row>
    <row r="53332" spans="8:8">
      <c r="H53332" s="166"/>
    </row>
    <row r="53333" spans="8:8">
      <c r="H53333" s="166"/>
    </row>
    <row r="53334" spans="8:8">
      <c r="H53334" s="166"/>
    </row>
    <row r="53335" spans="8:8">
      <c r="H53335" s="166"/>
    </row>
    <row r="53336" spans="8:8">
      <c r="H53336" s="166"/>
    </row>
    <row r="53337" spans="8:8">
      <c r="H53337" s="166"/>
    </row>
    <row r="53338" spans="8:8">
      <c r="H53338" s="166"/>
    </row>
    <row r="53339" spans="8:8">
      <c r="H53339" s="166"/>
    </row>
    <row r="53340" spans="8:8">
      <c r="H53340" s="166"/>
    </row>
    <row r="53341" spans="8:8">
      <c r="H53341" s="166"/>
    </row>
    <row r="53342" spans="8:8">
      <c r="H53342" s="166"/>
    </row>
    <row r="53343" spans="8:8">
      <c r="H53343" s="166"/>
    </row>
    <row r="53344" spans="8:8">
      <c r="H53344" s="166"/>
    </row>
    <row r="53345" spans="8:8">
      <c r="H53345" s="166"/>
    </row>
    <row r="53346" spans="8:8">
      <c r="H53346" s="166"/>
    </row>
    <row r="53347" spans="8:8">
      <c r="H53347" s="166"/>
    </row>
    <row r="53348" spans="8:8">
      <c r="H53348" s="166"/>
    </row>
    <row r="53349" spans="8:8">
      <c r="H53349" s="166"/>
    </row>
    <row r="53350" spans="8:8">
      <c r="H53350" s="166"/>
    </row>
    <row r="53351" spans="8:8">
      <c r="H53351" s="166"/>
    </row>
    <row r="53352" spans="8:8">
      <c r="H53352" s="166"/>
    </row>
    <row r="53353" spans="8:8">
      <c r="H53353" s="166"/>
    </row>
    <row r="53354" spans="8:8">
      <c r="H53354" s="166"/>
    </row>
    <row r="53355" spans="8:8">
      <c r="H53355" s="166"/>
    </row>
    <row r="53356" spans="8:8">
      <c r="H53356" s="166"/>
    </row>
    <row r="53357" spans="8:8">
      <c r="H53357" s="166"/>
    </row>
    <row r="53358" spans="8:8">
      <c r="H53358" s="166"/>
    </row>
    <row r="53359" spans="8:8">
      <c r="H53359" s="166"/>
    </row>
    <row r="53360" spans="8:8">
      <c r="H53360" s="166"/>
    </row>
    <row r="53361" spans="8:8">
      <c r="H53361" s="166"/>
    </row>
    <row r="53362" spans="8:8">
      <c r="H53362" s="166"/>
    </row>
    <row r="53363" spans="8:8">
      <c r="H53363" s="166"/>
    </row>
    <row r="53364" spans="8:8">
      <c r="H53364" s="166"/>
    </row>
    <row r="53365" spans="8:8">
      <c r="H53365" s="166"/>
    </row>
    <row r="53366" spans="8:8">
      <c r="H53366" s="166"/>
    </row>
    <row r="53367" spans="8:8">
      <c r="H53367" s="166"/>
    </row>
    <row r="53368" spans="8:8">
      <c r="H53368" s="166"/>
    </row>
    <row r="53369" spans="8:8">
      <c r="H53369" s="166"/>
    </row>
    <row r="53370" spans="8:8">
      <c r="H53370" s="166"/>
    </row>
    <row r="53371" spans="8:8">
      <c r="H53371" s="166"/>
    </row>
    <row r="53372" spans="8:8">
      <c r="H53372" s="166"/>
    </row>
    <row r="53373" spans="8:8">
      <c r="H53373" s="166"/>
    </row>
    <row r="53374" spans="8:8">
      <c r="H53374" s="166"/>
    </row>
    <row r="53375" spans="8:8">
      <c r="H53375" s="166"/>
    </row>
    <row r="53376" spans="8:8">
      <c r="H53376" s="166"/>
    </row>
    <row r="53377" spans="8:8">
      <c r="H53377" s="166"/>
    </row>
    <row r="53378" spans="8:8">
      <c r="H53378" s="166"/>
    </row>
    <row r="53379" spans="8:8">
      <c r="H53379" s="166"/>
    </row>
    <row r="53380" spans="8:8">
      <c r="H53380" s="166"/>
    </row>
    <row r="53381" spans="8:8">
      <c r="H53381" s="166"/>
    </row>
    <row r="53382" spans="8:8">
      <c r="H53382" s="166"/>
    </row>
    <row r="53383" spans="8:8">
      <c r="H53383" s="166"/>
    </row>
    <row r="53384" spans="8:8">
      <c r="H53384" s="166"/>
    </row>
    <row r="53385" spans="8:8">
      <c r="H53385" s="166"/>
    </row>
    <row r="53386" spans="8:8">
      <c r="H53386" s="166"/>
    </row>
    <row r="53387" spans="8:8">
      <c r="H53387" s="166"/>
    </row>
    <row r="53388" spans="8:8">
      <c r="H53388" s="166"/>
    </row>
    <row r="53389" spans="8:8">
      <c r="H53389" s="166"/>
    </row>
    <row r="53390" spans="8:8">
      <c r="H53390" s="166"/>
    </row>
    <row r="53391" spans="8:8">
      <c r="H53391" s="166"/>
    </row>
    <row r="53392" spans="8:8">
      <c r="H53392" s="166"/>
    </row>
    <row r="53393" spans="8:8">
      <c r="H53393" s="166"/>
    </row>
    <row r="53394" spans="8:8">
      <c r="H53394" s="166"/>
    </row>
    <row r="53395" spans="8:8">
      <c r="H53395" s="166"/>
    </row>
    <row r="53396" spans="8:8">
      <c r="H53396" s="166"/>
    </row>
    <row r="53397" spans="8:8">
      <c r="H53397" s="166"/>
    </row>
    <row r="53398" spans="8:8">
      <c r="H53398" s="166"/>
    </row>
    <row r="53399" spans="8:8">
      <c r="H53399" s="166"/>
    </row>
    <row r="53400" spans="8:8">
      <c r="H53400" s="166"/>
    </row>
    <row r="53401" spans="8:8">
      <c r="H53401" s="166"/>
    </row>
    <row r="53402" spans="8:8">
      <c r="H53402" s="166"/>
    </row>
    <row r="53403" spans="8:8">
      <c r="H53403" s="166"/>
    </row>
    <row r="53404" spans="8:8">
      <c r="H53404" s="166"/>
    </row>
    <row r="53405" spans="8:8">
      <c r="H53405" s="166"/>
    </row>
    <row r="53406" spans="8:8">
      <c r="H53406" s="166"/>
    </row>
    <row r="53407" spans="8:8">
      <c r="H53407" s="166"/>
    </row>
    <row r="53408" spans="8:8">
      <c r="H53408" s="166"/>
    </row>
    <row r="53409" spans="8:8">
      <c r="H53409" s="166"/>
    </row>
    <row r="53410" spans="8:8">
      <c r="H53410" s="166"/>
    </row>
    <row r="53411" spans="8:8">
      <c r="H53411" s="166"/>
    </row>
    <row r="53412" spans="8:8">
      <c r="H53412" s="166"/>
    </row>
    <row r="53413" spans="8:8">
      <c r="H53413" s="166"/>
    </row>
    <row r="53414" spans="8:8">
      <c r="H53414" s="166"/>
    </row>
    <row r="53415" spans="8:8">
      <c r="H53415" s="166"/>
    </row>
    <row r="53416" spans="8:8">
      <c r="H53416" s="166"/>
    </row>
    <row r="53417" spans="8:8">
      <c r="H53417" s="166"/>
    </row>
    <row r="53418" spans="8:8">
      <c r="H53418" s="166"/>
    </row>
    <row r="53419" spans="8:8">
      <c r="H53419" s="166"/>
    </row>
    <row r="53420" spans="8:8">
      <c r="H53420" s="166"/>
    </row>
    <row r="53421" spans="8:8">
      <c r="H53421" s="166"/>
    </row>
    <row r="53422" spans="8:8">
      <c r="H53422" s="166"/>
    </row>
    <row r="53423" spans="8:8">
      <c r="H53423" s="166"/>
    </row>
    <row r="53424" spans="8:8">
      <c r="H53424" s="166"/>
    </row>
    <row r="53425" spans="8:8">
      <c r="H53425" s="166"/>
    </row>
    <row r="53426" spans="8:8">
      <c r="H53426" s="166"/>
    </row>
    <row r="53427" spans="8:8">
      <c r="H53427" s="166"/>
    </row>
    <row r="53428" spans="8:8">
      <c r="H53428" s="166"/>
    </row>
    <row r="53429" spans="8:8">
      <c r="H53429" s="166"/>
    </row>
    <row r="53430" spans="8:8">
      <c r="H53430" s="166"/>
    </row>
    <row r="53431" spans="8:8">
      <c r="H53431" s="166"/>
    </row>
    <row r="53432" spans="8:8">
      <c r="H53432" s="166"/>
    </row>
    <row r="53433" spans="8:8">
      <c r="H53433" s="166"/>
    </row>
    <row r="53434" spans="8:8">
      <c r="H53434" s="166"/>
    </row>
    <row r="53435" spans="8:8">
      <c r="H53435" s="166"/>
    </row>
    <row r="53436" spans="8:8">
      <c r="H53436" s="166"/>
    </row>
    <row r="53437" spans="8:8">
      <c r="H53437" s="166"/>
    </row>
    <row r="53438" spans="8:8">
      <c r="H53438" s="166"/>
    </row>
    <row r="53439" spans="8:8">
      <c r="H53439" s="166"/>
    </row>
    <row r="53440" spans="8:8">
      <c r="H53440" s="166"/>
    </row>
    <row r="53441" spans="8:8">
      <c r="H53441" s="166"/>
    </row>
    <row r="53442" spans="8:8">
      <c r="H53442" s="166"/>
    </row>
    <row r="53443" spans="8:8">
      <c r="H53443" s="166"/>
    </row>
    <row r="53444" spans="8:8">
      <c r="H53444" s="166"/>
    </row>
    <row r="53445" spans="8:8">
      <c r="H53445" s="166"/>
    </row>
    <row r="53446" spans="8:8">
      <c r="H53446" s="166"/>
    </row>
    <row r="53447" spans="8:8">
      <c r="H53447" s="166"/>
    </row>
    <row r="53448" spans="8:8">
      <c r="H53448" s="166"/>
    </row>
    <row r="53449" spans="8:8">
      <c r="H53449" s="166"/>
    </row>
    <row r="53450" spans="8:8">
      <c r="H53450" s="166"/>
    </row>
    <row r="53451" spans="8:8">
      <c r="H53451" s="166"/>
    </row>
    <row r="53452" spans="8:8">
      <c r="H53452" s="166"/>
    </row>
    <row r="53453" spans="8:8">
      <c r="H53453" s="166"/>
    </row>
    <row r="53454" spans="8:8">
      <c r="H53454" s="166"/>
    </row>
    <row r="53455" spans="8:8">
      <c r="H53455" s="166"/>
    </row>
    <row r="53456" spans="8:8">
      <c r="H53456" s="166"/>
    </row>
    <row r="53457" spans="8:8">
      <c r="H53457" s="166"/>
    </row>
    <row r="53458" spans="8:8">
      <c r="H53458" s="166"/>
    </row>
    <row r="53459" spans="8:8">
      <c r="H53459" s="166"/>
    </row>
    <row r="53460" spans="8:8">
      <c r="H53460" s="166"/>
    </row>
    <row r="53461" spans="8:8">
      <c r="H53461" s="166"/>
    </row>
    <row r="53462" spans="8:8">
      <c r="H53462" s="166"/>
    </row>
    <row r="53463" spans="8:8">
      <c r="H53463" s="166"/>
    </row>
    <row r="53464" spans="8:8">
      <c r="H53464" s="166"/>
    </row>
    <row r="53465" spans="8:8">
      <c r="H53465" s="166"/>
    </row>
    <row r="53466" spans="8:8">
      <c r="H53466" s="166"/>
    </row>
    <row r="53467" spans="8:8">
      <c r="H53467" s="166"/>
    </row>
    <row r="53468" spans="8:8">
      <c r="H53468" s="166"/>
    </row>
    <row r="53469" spans="8:8">
      <c r="H53469" s="166"/>
    </row>
    <row r="53470" spans="8:8">
      <c r="H53470" s="166"/>
    </row>
    <row r="53471" spans="8:8">
      <c r="H53471" s="166"/>
    </row>
    <row r="53472" spans="8:8">
      <c r="H53472" s="166"/>
    </row>
    <row r="53473" spans="8:8">
      <c r="H53473" s="166"/>
    </row>
    <row r="53474" spans="8:8">
      <c r="H53474" s="166"/>
    </row>
    <row r="53475" spans="8:8">
      <c r="H53475" s="166"/>
    </row>
    <row r="53476" spans="8:8">
      <c r="H53476" s="166"/>
    </row>
    <row r="53477" spans="8:8">
      <c r="H53477" s="166"/>
    </row>
    <row r="53478" spans="8:8">
      <c r="H53478" s="166"/>
    </row>
    <row r="53479" spans="8:8">
      <c r="H53479" s="166"/>
    </row>
    <row r="53480" spans="8:8">
      <c r="H53480" s="166"/>
    </row>
    <row r="53481" spans="8:8">
      <c r="H53481" s="166"/>
    </row>
    <row r="53482" spans="8:8">
      <c r="H53482" s="166"/>
    </row>
    <row r="53483" spans="8:8">
      <c r="H53483" s="166"/>
    </row>
    <row r="53484" spans="8:8">
      <c r="H53484" s="166"/>
    </row>
    <row r="53485" spans="8:8">
      <c r="H53485" s="166"/>
    </row>
    <row r="53486" spans="8:8">
      <c r="H53486" s="166"/>
    </row>
    <row r="53487" spans="8:8">
      <c r="H53487" s="166"/>
    </row>
    <row r="53488" spans="8:8">
      <c r="H53488" s="166"/>
    </row>
    <row r="53489" spans="8:8">
      <c r="H53489" s="166"/>
    </row>
    <row r="53490" spans="8:8">
      <c r="H53490" s="166"/>
    </row>
    <row r="53491" spans="8:8">
      <c r="H53491" s="166"/>
    </row>
    <row r="53492" spans="8:8">
      <c r="H53492" s="166"/>
    </row>
    <row r="53493" spans="8:8">
      <c r="H53493" s="166"/>
    </row>
    <row r="53494" spans="8:8">
      <c r="H53494" s="166"/>
    </row>
    <row r="53495" spans="8:8">
      <c r="H53495" s="166"/>
    </row>
    <row r="53496" spans="8:8">
      <c r="H53496" s="166"/>
    </row>
    <row r="53497" spans="8:8">
      <c r="H53497" s="166"/>
    </row>
    <row r="53498" spans="8:8">
      <c r="H53498" s="166"/>
    </row>
    <row r="53499" spans="8:8">
      <c r="H53499" s="166"/>
    </row>
    <row r="53500" spans="8:8">
      <c r="H53500" s="166"/>
    </row>
    <row r="53501" spans="8:8">
      <c r="H53501" s="166"/>
    </row>
    <row r="53502" spans="8:8">
      <c r="H53502" s="166"/>
    </row>
    <row r="53503" spans="8:8">
      <c r="H53503" s="166"/>
    </row>
    <row r="53504" spans="8:8">
      <c r="H53504" s="166"/>
    </row>
    <row r="53505" spans="8:8">
      <c r="H53505" s="166"/>
    </row>
    <row r="53506" spans="8:8">
      <c r="H53506" s="166"/>
    </row>
    <row r="53507" spans="8:8">
      <c r="H53507" s="166"/>
    </row>
    <row r="53508" spans="8:8">
      <c r="H53508" s="166"/>
    </row>
    <row r="53509" spans="8:8">
      <c r="H53509" s="166"/>
    </row>
    <row r="53510" spans="8:8">
      <c r="H53510" s="166"/>
    </row>
    <row r="53511" spans="8:8">
      <c r="H53511" s="166"/>
    </row>
    <row r="53512" spans="8:8">
      <c r="H53512" s="166"/>
    </row>
    <row r="53513" spans="8:8">
      <c r="H53513" s="166"/>
    </row>
    <row r="53514" spans="8:8">
      <c r="H53514" s="166"/>
    </row>
    <row r="53515" spans="8:8">
      <c r="H53515" s="166"/>
    </row>
    <row r="53516" spans="8:8">
      <c r="H53516" s="166"/>
    </row>
    <row r="53517" spans="8:8">
      <c r="H53517" s="166"/>
    </row>
    <row r="53518" spans="8:8">
      <c r="H53518" s="166"/>
    </row>
    <row r="53519" spans="8:8">
      <c r="H53519" s="166"/>
    </row>
    <row r="53520" spans="8:8">
      <c r="H53520" s="166"/>
    </row>
    <row r="53521" spans="8:8">
      <c r="H53521" s="166"/>
    </row>
    <row r="53522" spans="8:8">
      <c r="H53522" s="166"/>
    </row>
    <row r="53523" spans="8:8">
      <c r="H53523" s="166"/>
    </row>
    <row r="53524" spans="8:8">
      <c r="H53524" s="166"/>
    </row>
    <row r="53525" spans="8:8">
      <c r="H53525" s="166"/>
    </row>
    <row r="53526" spans="8:8">
      <c r="H53526" s="166"/>
    </row>
    <row r="53527" spans="8:8">
      <c r="H53527" s="166"/>
    </row>
    <row r="53528" spans="8:8">
      <c r="H53528" s="166"/>
    </row>
    <row r="53529" spans="8:8">
      <c r="H53529" s="166"/>
    </row>
    <row r="53530" spans="8:8">
      <c r="H53530" s="166"/>
    </row>
    <row r="53531" spans="8:8">
      <c r="H53531" s="166"/>
    </row>
    <row r="53532" spans="8:8">
      <c r="H53532" s="166"/>
    </row>
    <row r="53533" spans="8:8">
      <c r="H53533" s="166"/>
    </row>
    <row r="53534" spans="8:8">
      <c r="H53534" s="166"/>
    </row>
    <row r="53535" spans="8:8">
      <c r="H53535" s="166"/>
    </row>
    <row r="53536" spans="8:8">
      <c r="H53536" s="166"/>
    </row>
    <row r="53537" spans="8:8">
      <c r="H53537" s="166"/>
    </row>
    <row r="53538" spans="8:8">
      <c r="H53538" s="166"/>
    </row>
    <row r="53539" spans="8:8">
      <c r="H53539" s="166"/>
    </row>
    <row r="53540" spans="8:8">
      <c r="H53540" s="166"/>
    </row>
    <row r="53541" spans="8:8">
      <c r="H53541" s="166"/>
    </row>
    <row r="53542" spans="8:8">
      <c r="H53542" s="166"/>
    </row>
    <row r="53543" spans="8:8">
      <c r="H53543" s="166"/>
    </row>
    <row r="53544" spans="8:8">
      <c r="H53544" s="166"/>
    </row>
    <row r="53545" spans="8:8">
      <c r="H53545" s="166"/>
    </row>
    <row r="53546" spans="8:8">
      <c r="H53546" s="166"/>
    </row>
    <row r="53547" spans="8:8">
      <c r="H53547" s="166"/>
    </row>
    <row r="53548" spans="8:8">
      <c r="H53548" s="166"/>
    </row>
    <row r="53549" spans="8:8">
      <c r="H53549" s="166"/>
    </row>
    <row r="53550" spans="8:8">
      <c r="H53550" s="166"/>
    </row>
    <row r="53551" spans="8:8">
      <c r="H53551" s="166"/>
    </row>
    <row r="53552" spans="8:8">
      <c r="H53552" s="166"/>
    </row>
    <row r="53553" spans="8:8">
      <c r="H53553" s="166"/>
    </row>
    <row r="53554" spans="8:8">
      <c r="H53554" s="166"/>
    </row>
    <row r="53555" spans="8:8">
      <c r="H53555" s="166"/>
    </row>
    <row r="53556" spans="8:8">
      <c r="H53556" s="166"/>
    </row>
    <row r="53557" spans="8:8">
      <c r="H53557" s="166"/>
    </row>
    <row r="53558" spans="8:8">
      <c r="H53558" s="166"/>
    </row>
    <row r="53559" spans="8:8">
      <c r="H53559" s="166"/>
    </row>
    <row r="53560" spans="8:8">
      <c r="H53560" s="166"/>
    </row>
    <row r="53561" spans="8:8">
      <c r="H53561" s="166"/>
    </row>
    <row r="53562" spans="8:8">
      <c r="H53562" s="166"/>
    </row>
    <row r="53563" spans="8:8">
      <c r="H53563" s="166"/>
    </row>
    <row r="53564" spans="8:8">
      <c r="H53564" s="166"/>
    </row>
    <row r="53565" spans="8:8">
      <c r="H53565" s="166"/>
    </row>
    <row r="53566" spans="8:8">
      <c r="H53566" s="166"/>
    </row>
    <row r="53567" spans="8:8">
      <c r="H53567" s="166"/>
    </row>
    <row r="53568" spans="8:8">
      <c r="H53568" s="166"/>
    </row>
    <row r="53569" spans="8:8">
      <c r="H53569" s="166"/>
    </row>
    <row r="53570" spans="8:8">
      <c r="H53570" s="166"/>
    </row>
    <row r="53571" spans="8:8">
      <c r="H53571" s="166"/>
    </row>
    <row r="53572" spans="8:8">
      <c r="H53572" s="166"/>
    </row>
    <row r="53573" spans="8:8">
      <c r="H53573" s="166"/>
    </row>
    <row r="53574" spans="8:8">
      <c r="H53574" s="166"/>
    </row>
    <row r="53575" spans="8:8">
      <c r="H53575" s="166"/>
    </row>
    <row r="53576" spans="8:8">
      <c r="H53576" s="166"/>
    </row>
    <row r="53577" spans="8:8">
      <c r="H53577" s="166"/>
    </row>
    <row r="53578" spans="8:8">
      <c r="H53578" s="166"/>
    </row>
    <row r="53579" spans="8:8">
      <c r="H53579" s="166"/>
    </row>
    <row r="53580" spans="8:8">
      <c r="H53580" s="166"/>
    </row>
    <row r="53581" spans="8:8">
      <c r="H53581" s="166"/>
    </row>
    <row r="53582" spans="8:8">
      <c r="H53582" s="166"/>
    </row>
    <row r="53583" spans="8:8">
      <c r="H53583" s="166"/>
    </row>
    <row r="53584" spans="8:8">
      <c r="H53584" s="166"/>
    </row>
    <row r="53585" spans="8:8">
      <c r="H53585" s="166"/>
    </row>
    <row r="53586" spans="8:8">
      <c r="H53586" s="166"/>
    </row>
    <row r="53587" spans="8:8">
      <c r="H53587" s="166"/>
    </row>
    <row r="53588" spans="8:8">
      <c r="H53588" s="166"/>
    </row>
    <row r="53589" spans="8:8">
      <c r="H53589" s="166"/>
    </row>
    <row r="53590" spans="8:8">
      <c r="H53590" s="166"/>
    </row>
    <row r="53591" spans="8:8">
      <c r="H53591" s="166"/>
    </row>
    <row r="53592" spans="8:8">
      <c r="H53592" s="166"/>
    </row>
    <row r="53593" spans="8:8">
      <c r="H53593" s="166"/>
    </row>
    <row r="53594" spans="8:8">
      <c r="H53594" s="166"/>
    </row>
    <row r="53595" spans="8:8">
      <c r="H53595" s="166"/>
    </row>
    <row r="53596" spans="8:8">
      <c r="H53596" s="166"/>
    </row>
    <row r="53597" spans="8:8">
      <c r="H53597" s="166"/>
    </row>
    <row r="53598" spans="8:8">
      <c r="H53598" s="166"/>
    </row>
    <row r="53599" spans="8:8">
      <c r="H53599" s="166"/>
    </row>
    <row r="53600" spans="8:8">
      <c r="H53600" s="166"/>
    </row>
    <row r="53601" spans="8:8">
      <c r="H53601" s="166"/>
    </row>
    <row r="53602" spans="8:8">
      <c r="H53602" s="166"/>
    </row>
    <row r="53603" spans="8:8">
      <c r="H53603" s="166"/>
    </row>
    <row r="53604" spans="8:8">
      <c r="H53604" s="166"/>
    </row>
    <row r="53605" spans="8:8">
      <c r="H53605" s="166"/>
    </row>
    <row r="53606" spans="8:8">
      <c r="H53606" s="166"/>
    </row>
    <row r="53607" spans="8:8">
      <c r="H53607" s="166"/>
    </row>
    <row r="53608" spans="8:8">
      <c r="H53608" s="166"/>
    </row>
    <row r="53609" spans="8:8">
      <c r="H53609" s="166"/>
    </row>
    <row r="53610" spans="8:8">
      <c r="H53610" s="166"/>
    </row>
    <row r="53611" spans="8:8">
      <c r="H53611" s="166"/>
    </row>
    <row r="53612" spans="8:8">
      <c r="H53612" s="166"/>
    </row>
    <row r="53613" spans="8:8">
      <c r="H53613" s="166"/>
    </row>
    <row r="53614" spans="8:8">
      <c r="H53614" s="166"/>
    </row>
    <row r="53615" spans="8:8">
      <c r="H53615" s="166"/>
    </row>
    <row r="53616" spans="8:8">
      <c r="H53616" s="166"/>
    </row>
    <row r="53617" spans="8:8">
      <c r="H53617" s="166"/>
    </row>
    <row r="53618" spans="8:8">
      <c r="H53618" s="166"/>
    </row>
    <row r="53619" spans="8:8">
      <c r="H53619" s="166"/>
    </row>
    <row r="53620" spans="8:8">
      <c r="H53620" s="166"/>
    </row>
    <row r="53621" spans="8:8">
      <c r="H53621" s="166"/>
    </row>
    <row r="53622" spans="8:8">
      <c r="H53622" s="166"/>
    </row>
    <row r="53623" spans="8:8">
      <c r="H53623" s="166"/>
    </row>
    <row r="53624" spans="8:8">
      <c r="H53624" s="166"/>
    </row>
    <row r="53625" spans="8:8">
      <c r="H53625" s="166"/>
    </row>
    <row r="53626" spans="8:8">
      <c r="H53626" s="166"/>
    </row>
    <row r="53627" spans="8:8">
      <c r="H53627" s="166"/>
    </row>
    <row r="53628" spans="8:8">
      <c r="H53628" s="166"/>
    </row>
    <row r="53629" spans="8:8">
      <c r="H53629" s="166"/>
    </row>
    <row r="53630" spans="8:8">
      <c r="H53630" s="166"/>
    </row>
    <row r="53631" spans="8:8">
      <c r="H53631" s="166"/>
    </row>
    <row r="53632" spans="8:8">
      <c r="H53632" s="166"/>
    </row>
    <row r="53633" spans="8:8">
      <c r="H53633" s="166"/>
    </row>
    <row r="53634" spans="8:8">
      <c r="H53634" s="166"/>
    </row>
    <row r="53635" spans="8:8">
      <c r="H53635" s="166"/>
    </row>
    <row r="53636" spans="8:8">
      <c r="H53636" s="166"/>
    </row>
    <row r="53637" spans="8:8">
      <c r="H53637" s="166"/>
    </row>
    <row r="53638" spans="8:8">
      <c r="H53638" s="166"/>
    </row>
    <row r="53639" spans="8:8">
      <c r="H53639" s="166"/>
    </row>
    <row r="53640" spans="8:8">
      <c r="H53640" s="166"/>
    </row>
    <row r="53641" spans="8:8">
      <c r="H53641" s="166"/>
    </row>
    <row r="53642" spans="8:8">
      <c r="H53642" s="166"/>
    </row>
    <row r="53643" spans="8:8">
      <c r="H53643" s="166"/>
    </row>
    <row r="53644" spans="8:8">
      <c r="H53644" s="166"/>
    </row>
    <row r="53645" spans="8:8">
      <c r="H53645" s="166"/>
    </row>
    <row r="53646" spans="8:8">
      <c r="H53646" s="166"/>
    </row>
    <row r="53647" spans="8:8">
      <c r="H53647" s="166"/>
    </row>
    <row r="53648" spans="8:8">
      <c r="H53648" s="166"/>
    </row>
    <row r="53649" spans="8:8">
      <c r="H53649" s="166"/>
    </row>
    <row r="53650" spans="8:8">
      <c r="H53650" s="166"/>
    </row>
    <row r="53651" spans="8:8">
      <c r="H53651" s="166"/>
    </row>
    <row r="53652" spans="8:8">
      <c r="H53652" s="166"/>
    </row>
    <row r="53653" spans="8:8">
      <c r="H53653" s="166"/>
    </row>
    <row r="53654" spans="8:8">
      <c r="H53654" s="166"/>
    </row>
    <row r="53655" spans="8:8">
      <c r="H53655" s="166"/>
    </row>
    <row r="53656" spans="8:8">
      <c r="H53656" s="166"/>
    </row>
    <row r="53657" spans="8:8">
      <c r="H53657" s="166"/>
    </row>
    <row r="53658" spans="8:8">
      <c r="H53658" s="166"/>
    </row>
    <row r="53659" spans="8:8">
      <c r="H53659" s="166"/>
    </row>
    <row r="53660" spans="8:8">
      <c r="H53660" s="166"/>
    </row>
    <row r="53661" spans="8:8">
      <c r="H53661" s="166"/>
    </row>
    <row r="53662" spans="8:8">
      <c r="H53662" s="166"/>
    </row>
    <row r="53663" spans="8:8">
      <c r="H53663" s="166"/>
    </row>
    <row r="53664" spans="8:8">
      <c r="H53664" s="166"/>
    </row>
    <row r="53665" spans="8:8">
      <c r="H53665" s="166"/>
    </row>
    <row r="53666" spans="8:8">
      <c r="H53666" s="166"/>
    </row>
    <row r="53667" spans="8:8">
      <c r="H53667" s="166"/>
    </row>
    <row r="53668" spans="8:8">
      <c r="H53668" s="166"/>
    </row>
    <row r="53669" spans="8:8">
      <c r="H53669" s="166"/>
    </row>
    <row r="53670" spans="8:8">
      <c r="H53670" s="166"/>
    </row>
    <row r="53671" spans="8:8">
      <c r="H53671" s="166"/>
    </row>
    <row r="53672" spans="8:8">
      <c r="H53672" s="166"/>
    </row>
    <row r="53673" spans="8:8">
      <c r="H53673" s="166"/>
    </row>
    <row r="53674" spans="8:8">
      <c r="H53674" s="166"/>
    </row>
    <row r="53675" spans="8:8">
      <c r="H53675" s="166"/>
    </row>
    <row r="53676" spans="8:8">
      <c r="H53676" s="166"/>
    </row>
    <row r="53677" spans="8:8">
      <c r="H53677" s="166"/>
    </row>
    <row r="53678" spans="8:8">
      <c r="H53678" s="166"/>
    </row>
    <row r="53679" spans="8:8">
      <c r="H53679" s="166"/>
    </row>
    <row r="53680" spans="8:8">
      <c r="H53680" s="166"/>
    </row>
    <row r="53681" spans="8:8">
      <c r="H53681" s="166"/>
    </row>
    <row r="53682" spans="8:8">
      <c r="H53682" s="166"/>
    </row>
    <row r="53683" spans="8:8">
      <c r="H53683" s="166"/>
    </row>
    <row r="53684" spans="8:8">
      <c r="H53684" s="166"/>
    </row>
    <row r="53685" spans="8:8">
      <c r="H53685" s="166"/>
    </row>
    <row r="53686" spans="8:8">
      <c r="H53686" s="166"/>
    </row>
    <row r="53687" spans="8:8">
      <c r="H53687" s="166"/>
    </row>
    <row r="53688" spans="8:8">
      <c r="H53688" s="166"/>
    </row>
    <row r="53689" spans="8:8">
      <c r="H53689" s="166"/>
    </row>
    <row r="53690" spans="8:8">
      <c r="H53690" s="166"/>
    </row>
    <row r="53691" spans="8:8">
      <c r="H53691" s="166"/>
    </row>
    <row r="53692" spans="8:8">
      <c r="H53692" s="166"/>
    </row>
    <row r="53693" spans="8:8">
      <c r="H53693" s="166"/>
    </row>
    <row r="53694" spans="8:8">
      <c r="H53694" s="166"/>
    </row>
    <row r="53695" spans="8:8">
      <c r="H53695" s="166"/>
    </row>
    <row r="53696" spans="8:8">
      <c r="H53696" s="166"/>
    </row>
    <row r="53697" spans="8:8">
      <c r="H53697" s="166"/>
    </row>
    <row r="53698" spans="8:8">
      <c r="H53698" s="166"/>
    </row>
    <row r="53699" spans="8:8">
      <c r="H53699" s="166"/>
    </row>
    <row r="53700" spans="8:8">
      <c r="H53700" s="166"/>
    </row>
    <row r="53701" spans="8:8">
      <c r="H53701" s="166"/>
    </row>
    <row r="53702" spans="8:8">
      <c r="H53702" s="166"/>
    </row>
    <row r="53703" spans="8:8">
      <c r="H53703" s="166"/>
    </row>
    <row r="53704" spans="8:8">
      <c r="H53704" s="166"/>
    </row>
    <row r="53705" spans="8:8">
      <c r="H53705" s="166"/>
    </row>
    <row r="53706" spans="8:8">
      <c r="H53706" s="166"/>
    </row>
    <row r="53707" spans="8:8">
      <c r="H53707" s="166"/>
    </row>
    <row r="53708" spans="8:8">
      <c r="H53708" s="166"/>
    </row>
    <row r="53709" spans="8:8">
      <c r="H53709" s="166"/>
    </row>
    <row r="53710" spans="8:8">
      <c r="H53710" s="166"/>
    </row>
    <row r="53711" spans="8:8">
      <c r="H53711" s="166"/>
    </row>
    <row r="53712" spans="8:8">
      <c r="H53712" s="166"/>
    </row>
    <row r="53713" spans="8:8">
      <c r="H53713" s="166"/>
    </row>
    <row r="53714" spans="8:8">
      <c r="H53714" s="166"/>
    </row>
    <row r="53715" spans="8:8">
      <c r="H53715" s="166"/>
    </row>
    <row r="53716" spans="8:8">
      <c r="H53716" s="166"/>
    </row>
    <row r="53717" spans="8:8">
      <c r="H53717" s="166"/>
    </row>
    <row r="53718" spans="8:8">
      <c r="H53718" s="166"/>
    </row>
    <row r="53719" spans="8:8">
      <c r="H53719" s="166"/>
    </row>
    <row r="53720" spans="8:8">
      <c r="H53720" s="166"/>
    </row>
    <row r="53721" spans="8:8">
      <c r="H53721" s="166"/>
    </row>
    <row r="53722" spans="8:8">
      <c r="H53722" s="166"/>
    </row>
    <row r="53723" spans="8:8">
      <c r="H53723" s="166"/>
    </row>
    <row r="53724" spans="8:8">
      <c r="H53724" s="166"/>
    </row>
    <row r="53725" spans="8:8">
      <c r="H53725" s="166"/>
    </row>
    <row r="53726" spans="8:8">
      <c r="H53726" s="166"/>
    </row>
    <row r="53727" spans="8:8">
      <c r="H53727" s="166"/>
    </row>
    <row r="53728" spans="8:8">
      <c r="H53728" s="166"/>
    </row>
    <row r="53729" spans="8:8">
      <c r="H53729" s="166"/>
    </row>
    <row r="53730" spans="8:8">
      <c r="H53730" s="166"/>
    </row>
    <row r="53731" spans="8:8">
      <c r="H53731" s="166"/>
    </row>
    <row r="53732" spans="8:8">
      <c r="H53732" s="166"/>
    </row>
    <row r="53733" spans="8:8">
      <c r="H53733" s="166"/>
    </row>
    <row r="53734" spans="8:8">
      <c r="H53734" s="166"/>
    </row>
    <row r="53735" spans="8:8">
      <c r="H53735" s="166"/>
    </row>
    <row r="53736" spans="8:8">
      <c r="H53736" s="166"/>
    </row>
    <row r="53737" spans="8:8">
      <c r="H53737" s="166"/>
    </row>
    <row r="53738" spans="8:8">
      <c r="H53738" s="166"/>
    </row>
    <row r="53739" spans="8:8">
      <c r="H53739" s="166"/>
    </row>
    <row r="53740" spans="8:8">
      <c r="H53740" s="166"/>
    </row>
    <row r="53741" spans="8:8">
      <c r="H53741" s="166"/>
    </row>
    <row r="53742" spans="8:8">
      <c r="H53742" s="166"/>
    </row>
    <row r="53743" spans="8:8">
      <c r="H53743" s="166"/>
    </row>
    <row r="53744" spans="8:8">
      <c r="H53744" s="166"/>
    </row>
    <row r="53745" spans="8:8">
      <c r="H53745" s="166"/>
    </row>
    <row r="53746" spans="8:8">
      <c r="H53746" s="166"/>
    </row>
    <row r="53747" spans="8:8">
      <c r="H53747" s="166"/>
    </row>
    <row r="53748" spans="8:8">
      <c r="H53748" s="166"/>
    </row>
    <row r="53749" spans="8:8">
      <c r="H53749" s="166"/>
    </row>
    <row r="53750" spans="8:8">
      <c r="H53750" s="166"/>
    </row>
    <row r="53751" spans="8:8">
      <c r="H53751" s="166"/>
    </row>
    <row r="53752" spans="8:8">
      <c r="H53752" s="166"/>
    </row>
    <row r="53753" spans="8:8">
      <c r="H53753" s="166"/>
    </row>
    <row r="53754" spans="8:8">
      <c r="H53754" s="166"/>
    </row>
    <row r="53755" spans="8:8">
      <c r="H53755" s="166"/>
    </row>
    <row r="53756" spans="8:8">
      <c r="H53756" s="166"/>
    </row>
    <row r="53757" spans="8:8">
      <c r="H53757" s="166"/>
    </row>
    <row r="53758" spans="8:8">
      <c r="H53758" s="166"/>
    </row>
    <row r="53759" spans="8:8">
      <c r="H53759" s="166"/>
    </row>
    <row r="53760" spans="8:8">
      <c r="H53760" s="166"/>
    </row>
    <row r="53761" spans="8:8">
      <c r="H53761" s="166"/>
    </row>
    <row r="53762" spans="8:8">
      <c r="H53762" s="166"/>
    </row>
    <row r="53763" spans="8:8">
      <c r="H53763" s="166"/>
    </row>
    <row r="53764" spans="8:8">
      <c r="H53764" s="166"/>
    </row>
    <row r="53765" spans="8:8">
      <c r="H53765" s="166"/>
    </row>
    <row r="53766" spans="8:8">
      <c r="H53766" s="166"/>
    </row>
    <row r="53767" spans="8:8">
      <c r="H53767" s="166"/>
    </row>
    <row r="53768" spans="8:8">
      <c r="H53768" s="166"/>
    </row>
    <row r="53769" spans="8:8">
      <c r="H53769" s="166"/>
    </row>
    <row r="53770" spans="8:8">
      <c r="H53770" s="166"/>
    </row>
    <row r="53771" spans="8:8">
      <c r="H53771" s="166"/>
    </row>
    <row r="53772" spans="8:8">
      <c r="H53772" s="166"/>
    </row>
    <row r="53773" spans="8:8">
      <c r="H53773" s="166"/>
    </row>
    <row r="53774" spans="8:8">
      <c r="H53774" s="166"/>
    </row>
    <row r="53775" spans="8:8">
      <c r="H53775" s="166"/>
    </row>
    <row r="53776" spans="8:8">
      <c r="H53776" s="166"/>
    </row>
    <row r="53777" spans="8:8">
      <c r="H53777" s="166"/>
    </row>
    <row r="53778" spans="8:8">
      <c r="H53778" s="166"/>
    </row>
    <row r="53779" spans="8:8">
      <c r="H53779" s="166"/>
    </row>
    <row r="53780" spans="8:8">
      <c r="H53780" s="166"/>
    </row>
    <row r="53781" spans="8:8">
      <c r="H53781" s="166"/>
    </row>
    <row r="53782" spans="8:8">
      <c r="H53782" s="166"/>
    </row>
    <row r="53783" spans="8:8">
      <c r="H53783" s="166"/>
    </row>
    <row r="53784" spans="8:8">
      <c r="H53784" s="166"/>
    </row>
    <row r="53785" spans="8:8">
      <c r="H53785" s="166"/>
    </row>
    <row r="53786" spans="8:8">
      <c r="H53786" s="166"/>
    </row>
    <row r="53787" spans="8:8">
      <c r="H53787" s="166"/>
    </row>
    <row r="53788" spans="8:8">
      <c r="H53788" s="166"/>
    </row>
    <row r="53789" spans="8:8">
      <c r="H53789" s="166"/>
    </row>
    <row r="53790" spans="8:8">
      <c r="H53790" s="166"/>
    </row>
    <row r="53791" spans="8:8">
      <c r="H53791" s="166"/>
    </row>
    <row r="53792" spans="8:8">
      <c r="H53792" s="166"/>
    </row>
    <row r="53793" spans="8:8">
      <c r="H53793" s="166"/>
    </row>
    <row r="53794" spans="8:8">
      <c r="H53794" s="166"/>
    </row>
    <row r="53795" spans="8:8">
      <c r="H53795" s="166"/>
    </row>
    <row r="53796" spans="8:8">
      <c r="H53796" s="166"/>
    </row>
    <row r="53797" spans="8:8">
      <c r="H53797" s="166"/>
    </row>
    <row r="53798" spans="8:8">
      <c r="H53798" s="166"/>
    </row>
    <row r="53799" spans="8:8">
      <c r="H53799" s="166"/>
    </row>
    <row r="53800" spans="8:8">
      <c r="H53800" s="166"/>
    </row>
    <row r="53801" spans="8:8">
      <c r="H53801" s="166"/>
    </row>
    <row r="53802" spans="8:8">
      <c r="H53802" s="166"/>
    </row>
    <row r="53803" spans="8:8">
      <c r="H53803" s="166"/>
    </row>
    <row r="53804" spans="8:8">
      <c r="H53804" s="166"/>
    </row>
    <row r="53805" spans="8:8">
      <c r="H53805" s="166"/>
    </row>
    <row r="53806" spans="8:8">
      <c r="H53806" s="166"/>
    </row>
    <row r="53807" spans="8:8">
      <c r="H53807" s="166"/>
    </row>
    <row r="53808" spans="8:8">
      <c r="H53808" s="166"/>
    </row>
    <row r="53809" spans="8:8">
      <c r="H53809" s="166"/>
    </row>
    <row r="53810" spans="8:8">
      <c r="H53810" s="166"/>
    </row>
    <row r="53811" spans="8:8">
      <c r="H53811" s="166"/>
    </row>
    <row r="53812" spans="8:8">
      <c r="H53812" s="166"/>
    </row>
    <row r="53813" spans="8:8">
      <c r="H53813" s="166"/>
    </row>
    <row r="53814" spans="8:8">
      <c r="H53814" s="166"/>
    </row>
    <row r="53815" spans="8:8">
      <c r="H53815" s="166"/>
    </row>
    <row r="53816" spans="8:8">
      <c r="H53816" s="166"/>
    </row>
    <row r="53817" spans="8:8">
      <c r="H53817" s="166"/>
    </row>
    <row r="53818" spans="8:8">
      <c r="H53818" s="166"/>
    </row>
    <row r="53819" spans="8:8">
      <c r="H53819" s="166"/>
    </row>
    <row r="53820" spans="8:8">
      <c r="H53820" s="166"/>
    </row>
    <row r="53821" spans="8:8">
      <c r="H53821" s="166"/>
    </row>
    <row r="53822" spans="8:8">
      <c r="H53822" s="166"/>
    </row>
    <row r="53823" spans="8:8">
      <c r="H53823" s="166"/>
    </row>
    <row r="53824" spans="8:8">
      <c r="H53824" s="166"/>
    </row>
    <row r="53825" spans="8:8">
      <c r="H53825" s="166"/>
    </row>
    <row r="53826" spans="8:8">
      <c r="H53826" s="166"/>
    </row>
    <row r="53827" spans="8:8">
      <c r="H53827" s="166"/>
    </row>
    <row r="53828" spans="8:8">
      <c r="H53828" s="166"/>
    </row>
    <row r="53829" spans="8:8">
      <c r="H53829" s="166"/>
    </row>
    <row r="53830" spans="8:8">
      <c r="H53830" s="166"/>
    </row>
    <row r="53831" spans="8:8">
      <c r="H53831" s="166"/>
    </row>
    <row r="53832" spans="8:8">
      <c r="H53832" s="166"/>
    </row>
    <row r="53833" spans="8:8">
      <c r="H53833" s="166"/>
    </row>
    <row r="53834" spans="8:8">
      <c r="H53834" s="166"/>
    </row>
    <row r="53835" spans="8:8">
      <c r="H53835" s="166"/>
    </row>
    <row r="53836" spans="8:8">
      <c r="H53836" s="166"/>
    </row>
    <row r="53837" spans="8:8">
      <c r="H53837" s="166"/>
    </row>
    <row r="53838" spans="8:8">
      <c r="H53838" s="166"/>
    </row>
    <row r="53839" spans="8:8">
      <c r="H53839" s="166"/>
    </row>
    <row r="53840" spans="8:8">
      <c r="H53840" s="166"/>
    </row>
    <row r="53841" spans="8:8">
      <c r="H53841" s="166"/>
    </row>
    <row r="53842" spans="8:8">
      <c r="H53842" s="166"/>
    </row>
    <row r="53843" spans="8:8">
      <c r="H53843" s="166"/>
    </row>
    <row r="53844" spans="8:8">
      <c r="H53844" s="166"/>
    </row>
    <row r="53845" spans="8:8">
      <c r="H53845" s="166"/>
    </row>
    <row r="53846" spans="8:8">
      <c r="H53846" s="166"/>
    </row>
    <row r="53847" spans="8:8">
      <c r="H53847" s="166"/>
    </row>
    <row r="53848" spans="8:8">
      <c r="H53848" s="166"/>
    </row>
    <row r="53849" spans="8:8">
      <c r="H53849" s="166"/>
    </row>
    <row r="53850" spans="8:8">
      <c r="H53850" s="166"/>
    </row>
    <row r="53851" spans="8:8">
      <c r="H53851" s="166"/>
    </row>
    <row r="53852" spans="8:8">
      <c r="H53852" s="166"/>
    </row>
    <row r="53853" spans="8:8">
      <c r="H53853" s="166"/>
    </row>
    <row r="53854" spans="8:8">
      <c r="H53854" s="166"/>
    </row>
    <row r="53855" spans="8:8">
      <c r="H53855" s="166"/>
    </row>
    <row r="53856" spans="8:8">
      <c r="H53856" s="166"/>
    </row>
    <row r="53857" spans="8:8">
      <c r="H53857" s="166"/>
    </row>
    <row r="53858" spans="8:8">
      <c r="H53858" s="166"/>
    </row>
    <row r="53859" spans="8:8">
      <c r="H53859" s="166"/>
    </row>
    <row r="53860" spans="8:8">
      <c r="H53860" s="166"/>
    </row>
    <row r="53861" spans="8:8">
      <c r="H53861" s="166"/>
    </row>
    <row r="53862" spans="8:8">
      <c r="H53862" s="166"/>
    </row>
    <row r="53863" spans="8:8">
      <c r="H53863" s="166"/>
    </row>
    <row r="53864" spans="8:8">
      <c r="H53864" s="166"/>
    </row>
    <row r="53865" spans="8:8">
      <c r="H53865" s="166"/>
    </row>
    <row r="53866" spans="8:8">
      <c r="H53866" s="166"/>
    </row>
    <row r="53867" spans="8:8">
      <c r="H53867" s="166"/>
    </row>
    <row r="53868" spans="8:8">
      <c r="H53868" s="166"/>
    </row>
    <row r="53869" spans="8:8">
      <c r="H53869" s="166"/>
    </row>
    <row r="53870" spans="8:8">
      <c r="H53870" s="166"/>
    </row>
    <row r="53871" spans="8:8">
      <c r="H53871" s="166"/>
    </row>
    <row r="53872" spans="8:8">
      <c r="H53872" s="166"/>
    </row>
    <row r="53873" spans="8:8">
      <c r="H53873" s="166"/>
    </row>
    <row r="53874" spans="8:8">
      <c r="H53874" s="166"/>
    </row>
    <row r="53875" spans="8:8">
      <c r="H53875" s="166"/>
    </row>
    <row r="53876" spans="8:8">
      <c r="H53876" s="166"/>
    </row>
    <row r="53877" spans="8:8">
      <c r="H53877" s="166"/>
    </row>
    <row r="53878" spans="8:8">
      <c r="H53878" s="166"/>
    </row>
    <row r="53879" spans="8:8">
      <c r="H53879" s="166"/>
    </row>
    <row r="53880" spans="8:8">
      <c r="H53880" s="166"/>
    </row>
    <row r="53881" spans="8:8">
      <c r="H53881" s="166"/>
    </row>
    <row r="53882" spans="8:8">
      <c r="H53882" s="166"/>
    </row>
    <row r="53883" spans="8:8">
      <c r="H53883" s="166"/>
    </row>
    <row r="53884" spans="8:8">
      <c r="H53884" s="166"/>
    </row>
    <row r="53885" spans="8:8">
      <c r="H53885" s="166"/>
    </row>
    <row r="53886" spans="8:8">
      <c r="H53886" s="166"/>
    </row>
    <row r="53887" spans="8:8">
      <c r="H53887" s="166"/>
    </row>
    <row r="53888" spans="8:8">
      <c r="H53888" s="166"/>
    </row>
    <row r="53889" spans="8:8">
      <c r="H53889" s="166"/>
    </row>
    <row r="53890" spans="8:8">
      <c r="H53890" s="166"/>
    </row>
    <row r="53891" spans="8:8">
      <c r="H53891" s="166"/>
    </row>
    <row r="53892" spans="8:8">
      <c r="H53892" s="166"/>
    </row>
    <row r="53893" spans="8:8">
      <c r="H53893" s="166"/>
    </row>
    <row r="53894" spans="8:8">
      <c r="H53894" s="166"/>
    </row>
    <row r="53895" spans="8:8">
      <c r="H53895" s="166"/>
    </row>
    <row r="53896" spans="8:8">
      <c r="H53896" s="166"/>
    </row>
    <row r="53897" spans="8:8">
      <c r="H53897" s="166"/>
    </row>
    <row r="53898" spans="8:8">
      <c r="H53898" s="166"/>
    </row>
    <row r="53899" spans="8:8">
      <c r="H53899" s="166"/>
    </row>
    <row r="53900" spans="8:8">
      <c r="H53900" s="166"/>
    </row>
    <row r="53901" spans="8:8">
      <c r="H53901" s="166"/>
    </row>
    <row r="53902" spans="8:8">
      <c r="H53902" s="166"/>
    </row>
    <row r="53903" spans="8:8">
      <c r="H53903" s="166"/>
    </row>
    <row r="53904" spans="8:8">
      <c r="H53904" s="166"/>
    </row>
    <row r="53905" spans="8:8">
      <c r="H53905" s="166"/>
    </row>
    <row r="53906" spans="8:8">
      <c r="H53906" s="166"/>
    </row>
    <row r="53907" spans="8:8">
      <c r="H53907" s="166"/>
    </row>
    <row r="53908" spans="8:8">
      <c r="H53908" s="166"/>
    </row>
    <row r="53909" spans="8:8">
      <c r="H53909" s="166"/>
    </row>
    <row r="53910" spans="8:8">
      <c r="H53910" s="166"/>
    </row>
    <row r="53911" spans="8:8">
      <c r="H53911" s="166"/>
    </row>
    <row r="53912" spans="8:8">
      <c r="H53912" s="166"/>
    </row>
    <row r="53913" spans="8:8">
      <c r="H53913" s="166"/>
    </row>
    <row r="53914" spans="8:8">
      <c r="H53914" s="166"/>
    </row>
    <row r="53915" spans="8:8">
      <c r="H53915" s="166"/>
    </row>
    <row r="53916" spans="8:8">
      <c r="H53916" s="166"/>
    </row>
    <row r="53917" spans="8:8">
      <c r="H53917" s="166"/>
    </row>
    <row r="53918" spans="8:8">
      <c r="H53918" s="166"/>
    </row>
    <row r="53919" spans="8:8">
      <c r="H53919" s="166"/>
    </row>
    <row r="53920" spans="8:8">
      <c r="H53920" s="166"/>
    </row>
    <row r="53921" spans="8:8">
      <c r="H53921" s="166"/>
    </row>
    <row r="53922" spans="8:8">
      <c r="H53922" s="166"/>
    </row>
    <row r="53923" spans="8:8">
      <c r="H53923" s="166"/>
    </row>
    <row r="53924" spans="8:8">
      <c r="H53924" s="166"/>
    </row>
    <row r="53925" spans="8:8">
      <c r="H53925" s="166"/>
    </row>
    <row r="53926" spans="8:8">
      <c r="H53926" s="166"/>
    </row>
    <row r="53927" spans="8:8">
      <c r="H53927" s="166"/>
    </row>
    <row r="53928" spans="8:8">
      <c r="H53928" s="166"/>
    </row>
    <row r="53929" spans="8:8">
      <c r="H53929" s="166"/>
    </row>
    <row r="53930" spans="8:8">
      <c r="H53930" s="166"/>
    </row>
    <row r="53931" spans="8:8">
      <c r="H53931" s="166"/>
    </row>
    <row r="53932" spans="8:8">
      <c r="H53932" s="166"/>
    </row>
    <row r="53933" spans="8:8">
      <c r="H53933" s="166"/>
    </row>
    <row r="53934" spans="8:8">
      <c r="H53934" s="166"/>
    </row>
    <row r="53935" spans="8:8">
      <c r="H53935" s="166"/>
    </row>
    <row r="53936" spans="8:8">
      <c r="H53936" s="166"/>
    </row>
    <row r="53937" spans="8:8">
      <c r="H53937" s="166"/>
    </row>
    <row r="53938" spans="8:8">
      <c r="H53938" s="166"/>
    </row>
    <row r="53939" spans="8:8">
      <c r="H53939" s="166"/>
    </row>
    <row r="53940" spans="8:8">
      <c r="H53940" s="166"/>
    </row>
    <row r="53941" spans="8:8">
      <c r="H53941" s="166"/>
    </row>
    <row r="53942" spans="8:8">
      <c r="H53942" s="166"/>
    </row>
    <row r="53943" spans="8:8">
      <c r="H53943" s="166"/>
    </row>
    <row r="53944" spans="8:8">
      <c r="H53944" s="166"/>
    </row>
    <row r="53945" spans="8:8">
      <c r="H53945" s="166"/>
    </row>
    <row r="53946" spans="8:8">
      <c r="H53946" s="166"/>
    </row>
    <row r="53947" spans="8:8">
      <c r="H53947" s="166"/>
    </row>
    <row r="53948" spans="8:8">
      <c r="H53948" s="166"/>
    </row>
    <row r="53949" spans="8:8">
      <c r="H53949" s="166"/>
    </row>
    <row r="53950" spans="8:8">
      <c r="H53950" s="166"/>
    </row>
    <row r="53951" spans="8:8">
      <c r="H53951" s="166"/>
    </row>
    <row r="53952" spans="8:8">
      <c r="H53952" s="166"/>
    </row>
    <row r="53953" spans="8:8">
      <c r="H53953" s="166"/>
    </row>
    <row r="53954" spans="8:8">
      <c r="H53954" s="166"/>
    </row>
    <row r="53955" spans="8:8">
      <c r="H53955" s="166"/>
    </row>
    <row r="53956" spans="8:8">
      <c r="H53956" s="166"/>
    </row>
    <row r="53957" spans="8:8">
      <c r="H53957" s="166"/>
    </row>
    <row r="53958" spans="8:8">
      <c r="H53958" s="166"/>
    </row>
    <row r="53959" spans="8:8">
      <c r="H53959" s="166"/>
    </row>
    <row r="53960" spans="8:8">
      <c r="H53960" s="166"/>
    </row>
    <row r="53961" spans="8:8">
      <c r="H53961" s="166"/>
    </row>
    <row r="53962" spans="8:8">
      <c r="H53962" s="166"/>
    </row>
    <row r="53963" spans="8:8">
      <c r="H53963" s="166"/>
    </row>
    <row r="53964" spans="8:8">
      <c r="H53964" s="166"/>
    </row>
    <row r="53965" spans="8:8">
      <c r="H53965" s="166"/>
    </row>
    <row r="53966" spans="8:8">
      <c r="H53966" s="166"/>
    </row>
    <row r="53967" spans="8:8">
      <c r="H53967" s="166"/>
    </row>
    <row r="53968" spans="8:8">
      <c r="H53968" s="166"/>
    </row>
    <row r="53969" spans="8:8">
      <c r="H53969" s="166"/>
    </row>
    <row r="53970" spans="8:8">
      <c r="H53970" s="166"/>
    </row>
    <row r="53971" spans="8:8">
      <c r="H53971" s="166"/>
    </row>
    <row r="53972" spans="8:8">
      <c r="H53972" s="166"/>
    </row>
    <row r="53973" spans="8:8">
      <c r="H53973" s="166"/>
    </row>
    <row r="53974" spans="8:8">
      <c r="H53974" s="166"/>
    </row>
    <row r="53975" spans="8:8">
      <c r="H53975" s="166"/>
    </row>
    <row r="53976" spans="8:8">
      <c r="H53976" s="166"/>
    </row>
    <row r="53977" spans="8:8">
      <c r="H53977" s="166"/>
    </row>
    <row r="53978" spans="8:8">
      <c r="H53978" s="166"/>
    </row>
    <row r="53979" spans="8:8">
      <c r="H53979" s="166"/>
    </row>
    <row r="53980" spans="8:8">
      <c r="H53980" s="166"/>
    </row>
    <row r="53981" spans="8:8">
      <c r="H53981" s="166"/>
    </row>
    <row r="53982" spans="8:8">
      <c r="H53982" s="166"/>
    </row>
    <row r="53983" spans="8:8">
      <c r="H53983" s="166"/>
    </row>
    <row r="53984" spans="8:8">
      <c r="H53984" s="166"/>
    </row>
    <row r="53985" spans="8:8">
      <c r="H53985" s="166"/>
    </row>
    <row r="53986" spans="8:8">
      <c r="H53986" s="166"/>
    </row>
    <row r="53987" spans="8:8">
      <c r="H53987" s="166"/>
    </row>
    <row r="53988" spans="8:8">
      <c r="H53988" s="166"/>
    </row>
    <row r="53989" spans="8:8">
      <c r="H53989" s="166"/>
    </row>
    <row r="53990" spans="8:8">
      <c r="H53990" s="166"/>
    </row>
    <row r="53991" spans="8:8">
      <c r="H53991" s="166"/>
    </row>
    <row r="53992" spans="8:8">
      <c r="H53992" s="166"/>
    </row>
    <row r="53993" spans="8:8">
      <c r="H53993" s="166"/>
    </row>
    <row r="53994" spans="8:8">
      <c r="H53994" s="166"/>
    </row>
    <row r="53995" spans="8:8">
      <c r="H53995" s="166"/>
    </row>
    <row r="53996" spans="8:8">
      <c r="H53996" s="166"/>
    </row>
    <row r="53997" spans="8:8">
      <c r="H53997" s="166"/>
    </row>
    <row r="53998" spans="8:8">
      <c r="H53998" s="166"/>
    </row>
    <row r="53999" spans="8:8">
      <c r="H53999" s="166"/>
    </row>
    <row r="54000" spans="8:8">
      <c r="H54000" s="166"/>
    </row>
    <row r="54001" spans="8:8">
      <c r="H54001" s="166"/>
    </row>
    <row r="54002" spans="8:8">
      <c r="H54002" s="166"/>
    </row>
    <row r="54003" spans="8:8">
      <c r="H54003" s="166"/>
    </row>
    <row r="54004" spans="8:8">
      <c r="H54004" s="166"/>
    </row>
    <row r="54005" spans="8:8">
      <c r="H54005" s="166"/>
    </row>
    <row r="54006" spans="8:8">
      <c r="H54006" s="166"/>
    </row>
    <row r="54007" spans="8:8">
      <c r="H54007" s="166"/>
    </row>
    <row r="54008" spans="8:8">
      <c r="H54008" s="166"/>
    </row>
    <row r="54009" spans="8:8">
      <c r="H54009" s="166"/>
    </row>
    <row r="54010" spans="8:8">
      <c r="H54010" s="166"/>
    </row>
    <row r="54011" spans="8:8">
      <c r="H54011" s="166"/>
    </row>
    <row r="54012" spans="8:8">
      <c r="H54012" s="166"/>
    </row>
    <row r="54013" spans="8:8">
      <c r="H54013" s="166"/>
    </row>
    <row r="54014" spans="8:8">
      <c r="H54014" s="166"/>
    </row>
    <row r="54015" spans="8:8">
      <c r="H54015" s="166"/>
    </row>
    <row r="54016" spans="8:8">
      <c r="H54016" s="166"/>
    </row>
    <row r="54017" spans="8:8">
      <c r="H54017" s="166"/>
    </row>
    <row r="54018" spans="8:8">
      <c r="H54018" s="166"/>
    </row>
    <row r="54019" spans="8:8">
      <c r="H54019" s="166"/>
    </row>
    <row r="54020" spans="8:8">
      <c r="H54020" s="166"/>
    </row>
    <row r="54021" spans="8:8">
      <c r="H54021" s="166"/>
    </row>
    <row r="54022" spans="8:8">
      <c r="H54022" s="166"/>
    </row>
    <row r="54023" spans="8:8">
      <c r="H54023" s="166"/>
    </row>
    <row r="54024" spans="8:8">
      <c r="H54024" s="166"/>
    </row>
    <row r="54025" spans="8:8">
      <c r="H54025" s="166"/>
    </row>
    <row r="54026" spans="8:8">
      <c r="H54026" s="166"/>
    </row>
    <row r="54027" spans="8:8">
      <c r="H54027" s="166"/>
    </row>
    <row r="54028" spans="8:8">
      <c r="H54028" s="166"/>
    </row>
    <row r="54029" spans="8:8">
      <c r="H54029" s="166"/>
    </row>
    <row r="54030" spans="8:8">
      <c r="H54030" s="166"/>
    </row>
    <row r="54031" spans="8:8">
      <c r="H54031" s="166"/>
    </row>
    <row r="54032" spans="8:8">
      <c r="H54032" s="166"/>
    </row>
    <row r="54033" spans="8:8">
      <c r="H54033" s="166"/>
    </row>
    <row r="54034" spans="8:8">
      <c r="H54034" s="166"/>
    </row>
    <row r="54035" spans="8:8">
      <c r="H54035" s="166"/>
    </row>
    <row r="54036" spans="8:8">
      <c r="H54036" s="166"/>
    </row>
    <row r="54037" spans="8:8">
      <c r="H54037" s="166"/>
    </row>
    <row r="54038" spans="8:8">
      <c r="H54038" s="166"/>
    </row>
    <row r="54039" spans="8:8">
      <c r="H54039" s="166"/>
    </row>
    <row r="54040" spans="8:8">
      <c r="H54040" s="166"/>
    </row>
    <row r="54041" spans="8:8">
      <c r="H54041" s="166"/>
    </row>
    <row r="54042" spans="8:8">
      <c r="H54042" s="166"/>
    </row>
    <row r="54043" spans="8:8">
      <c r="H54043" s="166"/>
    </row>
    <row r="54044" spans="8:8">
      <c r="H54044" s="166"/>
    </row>
    <row r="54045" spans="8:8">
      <c r="H54045" s="166"/>
    </row>
    <row r="54046" spans="8:8">
      <c r="H54046" s="166"/>
    </row>
    <row r="54047" spans="8:8">
      <c r="H54047" s="166"/>
    </row>
    <row r="54048" spans="8:8">
      <c r="H54048" s="166"/>
    </row>
    <row r="54049" spans="8:8">
      <c r="H54049" s="166"/>
    </row>
    <row r="54050" spans="8:8">
      <c r="H54050" s="166"/>
    </row>
    <row r="54051" spans="8:8">
      <c r="H54051" s="166"/>
    </row>
    <row r="54052" spans="8:8">
      <c r="H54052" s="166"/>
    </row>
    <row r="54053" spans="8:8">
      <c r="H54053" s="166"/>
    </row>
    <row r="54054" spans="8:8">
      <c r="H54054" s="166"/>
    </row>
    <row r="54055" spans="8:8">
      <c r="H54055" s="166"/>
    </row>
    <row r="54056" spans="8:8">
      <c r="H54056" s="166"/>
    </row>
    <row r="54057" spans="8:8">
      <c r="H54057" s="166"/>
    </row>
    <row r="54058" spans="8:8">
      <c r="H54058" s="166"/>
    </row>
    <row r="54059" spans="8:8">
      <c r="H54059" s="166"/>
    </row>
    <row r="54060" spans="8:8">
      <c r="H54060" s="166"/>
    </row>
    <row r="54061" spans="8:8">
      <c r="H54061" s="166"/>
    </row>
    <row r="54062" spans="8:8">
      <c r="H54062" s="166"/>
    </row>
    <row r="54063" spans="8:8">
      <c r="H54063" s="166"/>
    </row>
    <row r="54064" spans="8:8">
      <c r="H54064" s="166"/>
    </row>
    <row r="54065" spans="8:8">
      <c r="H54065" s="166"/>
    </row>
    <row r="54066" spans="8:8">
      <c r="H54066" s="166"/>
    </row>
    <row r="54067" spans="8:8">
      <c r="H54067" s="166"/>
    </row>
    <row r="54068" spans="8:8">
      <c r="H54068" s="166"/>
    </row>
    <row r="54069" spans="8:8">
      <c r="H54069" s="166"/>
    </row>
    <row r="54070" spans="8:8">
      <c r="H54070" s="166"/>
    </row>
    <row r="54071" spans="8:8">
      <c r="H54071" s="166"/>
    </row>
    <row r="54072" spans="8:8">
      <c r="H54072" s="166"/>
    </row>
    <row r="54073" spans="8:8">
      <c r="H54073" s="166"/>
    </row>
    <row r="54074" spans="8:8">
      <c r="H54074" s="166"/>
    </row>
    <row r="54075" spans="8:8">
      <c r="H54075" s="166"/>
    </row>
    <row r="54076" spans="8:8">
      <c r="H54076" s="166"/>
    </row>
    <row r="54077" spans="8:8">
      <c r="H54077" s="166"/>
    </row>
    <row r="54078" spans="8:8">
      <c r="H54078" s="166"/>
    </row>
    <row r="54079" spans="8:8">
      <c r="H54079" s="166"/>
    </row>
    <row r="54080" spans="8:8">
      <c r="H54080" s="166"/>
    </row>
    <row r="54081" spans="8:8">
      <c r="H54081" s="166"/>
    </row>
    <row r="54082" spans="8:8">
      <c r="H54082" s="166"/>
    </row>
    <row r="54083" spans="8:8">
      <c r="H54083" s="166"/>
    </row>
    <row r="54084" spans="8:8">
      <c r="H54084" s="166"/>
    </row>
    <row r="54085" spans="8:8">
      <c r="H54085" s="166"/>
    </row>
    <row r="54086" spans="8:8">
      <c r="H54086" s="166"/>
    </row>
    <row r="54087" spans="8:8">
      <c r="H54087" s="166"/>
    </row>
    <row r="54088" spans="8:8">
      <c r="H54088" s="166"/>
    </row>
    <row r="54089" spans="8:8">
      <c r="H54089" s="166"/>
    </row>
    <row r="54090" spans="8:8">
      <c r="H54090" s="166"/>
    </row>
    <row r="54091" spans="8:8">
      <c r="H54091" s="166"/>
    </row>
    <row r="54092" spans="8:8">
      <c r="H54092" s="166"/>
    </row>
    <row r="54093" spans="8:8">
      <c r="H54093" s="166"/>
    </row>
    <row r="54094" spans="8:8">
      <c r="H54094" s="166"/>
    </row>
    <row r="54095" spans="8:8">
      <c r="H54095" s="166"/>
    </row>
    <row r="54096" spans="8:8">
      <c r="H54096" s="166"/>
    </row>
    <row r="54097" spans="8:8">
      <c r="H54097" s="166"/>
    </row>
    <row r="54098" spans="8:8">
      <c r="H54098" s="166"/>
    </row>
    <row r="54099" spans="8:8">
      <c r="H54099" s="166"/>
    </row>
    <row r="54100" spans="8:8">
      <c r="H54100" s="166"/>
    </row>
    <row r="54101" spans="8:8">
      <c r="H54101" s="166"/>
    </row>
    <row r="54102" spans="8:8">
      <c r="H54102" s="166"/>
    </row>
    <row r="54103" spans="8:8">
      <c r="H54103" s="166"/>
    </row>
    <row r="54104" spans="8:8">
      <c r="H54104" s="166"/>
    </row>
    <row r="54105" spans="8:8">
      <c r="H54105" s="166"/>
    </row>
    <row r="54106" spans="8:8">
      <c r="H54106" s="166"/>
    </row>
    <row r="54107" spans="8:8">
      <c r="H54107" s="166"/>
    </row>
    <row r="54108" spans="8:8">
      <c r="H54108" s="166"/>
    </row>
    <row r="54109" spans="8:8">
      <c r="H54109" s="166"/>
    </row>
    <row r="54110" spans="8:8">
      <c r="H54110" s="166"/>
    </row>
    <row r="54111" spans="8:8">
      <c r="H54111" s="166"/>
    </row>
    <row r="54112" spans="8:8">
      <c r="H54112" s="166"/>
    </row>
    <row r="54113" spans="8:8">
      <c r="H54113" s="166"/>
    </row>
    <row r="54114" spans="8:8">
      <c r="H54114" s="166"/>
    </row>
    <row r="54115" spans="8:8">
      <c r="H54115" s="166"/>
    </row>
    <row r="54116" spans="8:8">
      <c r="H54116" s="166"/>
    </row>
    <row r="54117" spans="8:8">
      <c r="H54117" s="166"/>
    </row>
    <row r="54118" spans="8:8">
      <c r="H54118" s="166"/>
    </row>
    <row r="54119" spans="8:8">
      <c r="H54119" s="166"/>
    </row>
    <row r="54120" spans="8:8">
      <c r="H54120" s="166"/>
    </row>
    <row r="54121" spans="8:8">
      <c r="H54121" s="166"/>
    </row>
    <row r="54122" spans="8:8">
      <c r="H54122" s="166"/>
    </row>
    <row r="54123" spans="8:8">
      <c r="H54123" s="166"/>
    </row>
    <row r="54124" spans="8:8">
      <c r="H54124" s="166"/>
    </row>
    <row r="54125" spans="8:8">
      <c r="H54125" s="166"/>
    </row>
    <row r="54126" spans="8:8">
      <c r="H54126" s="166"/>
    </row>
    <row r="54127" spans="8:8">
      <c r="H54127" s="166"/>
    </row>
    <row r="54128" spans="8:8">
      <c r="H54128" s="166"/>
    </row>
    <row r="54129" spans="8:8">
      <c r="H54129" s="166"/>
    </row>
    <row r="54130" spans="8:8">
      <c r="H54130" s="166"/>
    </row>
    <row r="54131" spans="8:8">
      <c r="H54131" s="166"/>
    </row>
    <row r="54132" spans="8:8">
      <c r="H54132" s="166"/>
    </row>
    <row r="54133" spans="8:8">
      <c r="H54133" s="166"/>
    </row>
    <row r="54134" spans="8:8">
      <c r="H54134" s="166"/>
    </row>
    <row r="54135" spans="8:8">
      <c r="H54135" s="166"/>
    </row>
    <row r="54136" spans="8:8">
      <c r="H54136" s="166"/>
    </row>
    <row r="54137" spans="8:8">
      <c r="H54137" s="166"/>
    </row>
    <row r="54138" spans="8:8">
      <c r="H54138" s="166"/>
    </row>
    <row r="54139" spans="8:8">
      <c r="H54139" s="166"/>
    </row>
    <row r="54140" spans="8:8">
      <c r="H54140" s="166"/>
    </row>
    <row r="54141" spans="8:8">
      <c r="H54141" s="166"/>
    </row>
    <row r="54142" spans="8:8">
      <c r="H54142" s="166"/>
    </row>
    <row r="54143" spans="8:8">
      <c r="H54143" s="166"/>
    </row>
    <row r="54144" spans="8:8">
      <c r="H54144" s="166"/>
    </row>
    <row r="54145" spans="8:8">
      <c r="H54145" s="166"/>
    </row>
    <row r="54146" spans="8:8">
      <c r="H54146" s="166"/>
    </row>
    <row r="54147" spans="8:8">
      <c r="H54147" s="166"/>
    </row>
    <row r="54148" spans="8:8">
      <c r="H54148" s="166"/>
    </row>
    <row r="54149" spans="8:8">
      <c r="H54149" s="166"/>
    </row>
    <row r="54150" spans="8:8">
      <c r="H54150" s="166"/>
    </row>
    <row r="54151" spans="8:8">
      <c r="H54151" s="166"/>
    </row>
    <row r="54152" spans="8:8">
      <c r="H54152" s="166"/>
    </row>
    <row r="54153" spans="8:8">
      <c r="H54153" s="166"/>
    </row>
    <row r="54154" spans="8:8">
      <c r="H54154" s="166"/>
    </row>
    <row r="54155" spans="8:8">
      <c r="H54155" s="166"/>
    </row>
    <row r="54156" spans="8:8">
      <c r="H54156" s="166"/>
    </row>
    <row r="54157" spans="8:8">
      <c r="H54157" s="166"/>
    </row>
    <row r="54158" spans="8:8">
      <c r="H54158" s="166"/>
    </row>
    <row r="54159" spans="8:8">
      <c r="H54159" s="166"/>
    </row>
    <row r="54160" spans="8:8">
      <c r="H54160" s="166"/>
    </row>
    <row r="54161" spans="8:8">
      <c r="H54161" s="166"/>
    </row>
    <row r="54162" spans="8:8">
      <c r="H54162" s="166"/>
    </row>
    <row r="54163" spans="8:8">
      <c r="H54163" s="166"/>
    </row>
    <row r="54164" spans="8:8">
      <c r="H54164" s="166"/>
    </row>
    <row r="54165" spans="8:8">
      <c r="H54165" s="166"/>
    </row>
    <row r="54166" spans="8:8">
      <c r="H54166" s="166"/>
    </row>
    <row r="54167" spans="8:8">
      <c r="H54167" s="166"/>
    </row>
    <row r="54168" spans="8:8">
      <c r="H54168" s="166"/>
    </row>
    <row r="54169" spans="8:8">
      <c r="H54169" s="166"/>
    </row>
    <row r="54170" spans="8:8">
      <c r="H54170" s="166"/>
    </row>
    <row r="54171" spans="8:8">
      <c r="H54171" s="166"/>
    </row>
    <row r="54172" spans="8:8">
      <c r="H54172" s="166"/>
    </row>
    <row r="54173" spans="8:8">
      <c r="H54173" s="166"/>
    </row>
    <row r="54174" spans="8:8">
      <c r="H54174" s="166"/>
    </row>
    <row r="54175" spans="8:8">
      <c r="H54175" s="166"/>
    </row>
    <row r="54176" spans="8:8">
      <c r="H54176" s="166"/>
    </row>
    <row r="54177" spans="8:8">
      <c r="H54177" s="166"/>
    </row>
    <row r="54178" spans="8:8">
      <c r="H54178" s="166"/>
    </row>
    <row r="54179" spans="8:8">
      <c r="H54179" s="166"/>
    </row>
    <row r="54180" spans="8:8">
      <c r="H54180" s="166"/>
    </row>
    <row r="54181" spans="8:8">
      <c r="H54181" s="166"/>
    </row>
    <row r="54182" spans="8:8">
      <c r="H54182" s="166"/>
    </row>
    <row r="54183" spans="8:8">
      <c r="H54183" s="166"/>
    </row>
    <row r="54184" spans="8:8">
      <c r="H54184" s="166"/>
    </row>
    <row r="54185" spans="8:8">
      <c r="H54185" s="166"/>
    </row>
    <row r="54186" spans="8:8">
      <c r="H54186" s="166"/>
    </row>
    <row r="54187" spans="8:8">
      <c r="H54187" s="166"/>
    </row>
    <row r="54188" spans="8:8">
      <c r="H54188" s="166"/>
    </row>
    <row r="54189" spans="8:8">
      <c r="H54189" s="166"/>
    </row>
    <row r="54190" spans="8:8">
      <c r="H54190" s="166"/>
    </row>
    <row r="54191" spans="8:8">
      <c r="H54191" s="166"/>
    </row>
    <row r="54192" spans="8:8">
      <c r="H54192" s="166"/>
    </row>
    <row r="54193" spans="8:8">
      <c r="H54193" s="166"/>
    </row>
    <row r="54194" spans="8:8">
      <c r="H54194" s="166"/>
    </row>
    <row r="54195" spans="8:8">
      <c r="H54195" s="166"/>
    </row>
    <row r="54196" spans="8:8">
      <c r="H54196" s="166"/>
    </row>
    <row r="54197" spans="8:8">
      <c r="H54197" s="166"/>
    </row>
    <row r="54198" spans="8:8">
      <c r="H54198" s="166"/>
    </row>
    <row r="54199" spans="8:8">
      <c r="H54199" s="166"/>
    </row>
    <row r="54200" spans="8:8">
      <c r="H54200" s="166"/>
    </row>
    <row r="54201" spans="8:8">
      <c r="H54201" s="166"/>
    </row>
    <row r="54202" spans="8:8">
      <c r="H54202" s="166"/>
    </row>
    <row r="54203" spans="8:8">
      <c r="H54203" s="166"/>
    </row>
    <row r="54204" spans="8:8">
      <c r="H54204" s="166"/>
    </row>
    <row r="54205" spans="8:8">
      <c r="H54205" s="166"/>
    </row>
    <row r="54206" spans="8:8">
      <c r="H54206" s="166"/>
    </row>
    <row r="54207" spans="8:8">
      <c r="H54207" s="166"/>
    </row>
    <row r="54208" spans="8:8">
      <c r="H54208" s="166"/>
    </row>
    <row r="54209" spans="8:8">
      <c r="H54209" s="166"/>
    </row>
    <row r="54210" spans="8:8">
      <c r="H54210" s="166"/>
    </row>
    <row r="54211" spans="8:8">
      <c r="H54211" s="166"/>
    </row>
    <row r="54212" spans="8:8">
      <c r="H54212" s="166"/>
    </row>
    <row r="54213" spans="8:8">
      <c r="H54213" s="166"/>
    </row>
    <row r="54214" spans="8:8">
      <c r="H54214" s="166"/>
    </row>
    <row r="54215" spans="8:8">
      <c r="H54215" s="166"/>
    </row>
    <row r="54216" spans="8:8">
      <c r="H54216" s="166"/>
    </row>
    <row r="54217" spans="8:8">
      <c r="H54217" s="166"/>
    </row>
    <row r="54218" spans="8:8">
      <c r="H54218" s="166"/>
    </row>
    <row r="54219" spans="8:8">
      <c r="H54219" s="166"/>
    </row>
    <row r="54220" spans="8:8">
      <c r="H54220" s="166"/>
    </row>
    <row r="54221" spans="8:8">
      <c r="H54221" s="166"/>
    </row>
    <row r="54222" spans="8:8">
      <c r="H54222" s="166"/>
    </row>
    <row r="54223" spans="8:8">
      <c r="H54223" s="166"/>
    </row>
    <row r="54224" spans="8:8">
      <c r="H54224" s="166"/>
    </row>
    <row r="54225" spans="8:8">
      <c r="H54225" s="166"/>
    </row>
    <row r="54226" spans="8:8">
      <c r="H54226" s="166"/>
    </row>
    <row r="54227" spans="8:8">
      <c r="H54227" s="166"/>
    </row>
    <row r="54228" spans="8:8">
      <c r="H54228" s="166"/>
    </row>
    <row r="54229" spans="8:8">
      <c r="H54229" s="166"/>
    </row>
    <row r="54230" spans="8:8">
      <c r="H54230" s="166"/>
    </row>
    <row r="54231" spans="8:8">
      <c r="H54231" s="166"/>
    </row>
    <row r="54232" spans="8:8">
      <c r="H54232" s="166"/>
    </row>
    <row r="54233" spans="8:8">
      <c r="H54233" s="166"/>
    </row>
    <row r="54234" spans="8:8">
      <c r="H54234" s="166"/>
    </row>
    <row r="54235" spans="8:8">
      <c r="H54235" s="166"/>
    </row>
    <row r="54236" spans="8:8">
      <c r="H54236" s="166"/>
    </row>
    <row r="54237" spans="8:8">
      <c r="H54237" s="166"/>
    </row>
    <row r="54238" spans="8:8">
      <c r="H54238" s="166"/>
    </row>
    <row r="54239" spans="8:8">
      <c r="H54239" s="166"/>
    </row>
    <row r="54240" spans="8:8">
      <c r="H54240" s="166"/>
    </row>
    <row r="54241" spans="8:8">
      <c r="H54241" s="166"/>
    </row>
    <row r="54242" spans="8:8">
      <c r="H54242" s="166"/>
    </row>
    <row r="54243" spans="8:8">
      <c r="H54243" s="166"/>
    </row>
    <row r="54244" spans="8:8">
      <c r="H54244" s="166"/>
    </row>
    <row r="54245" spans="8:8">
      <c r="H54245" s="166"/>
    </row>
    <row r="54246" spans="8:8">
      <c r="H54246" s="166"/>
    </row>
    <row r="54247" spans="8:8">
      <c r="H54247" s="166"/>
    </row>
    <row r="54248" spans="8:8">
      <c r="H54248" s="166"/>
    </row>
    <row r="54249" spans="8:8">
      <c r="H54249" s="166"/>
    </row>
    <row r="54250" spans="8:8">
      <c r="H54250" s="166"/>
    </row>
    <row r="54251" spans="8:8">
      <c r="H54251" s="166"/>
    </row>
    <row r="54252" spans="8:8">
      <c r="H54252" s="166"/>
    </row>
    <row r="54253" spans="8:8">
      <c r="H54253" s="166"/>
    </row>
    <row r="54254" spans="8:8">
      <c r="H54254" s="166"/>
    </row>
    <row r="54255" spans="8:8">
      <c r="H54255" s="166"/>
    </row>
    <row r="54256" spans="8:8">
      <c r="H54256" s="166"/>
    </row>
    <row r="54257" spans="8:8">
      <c r="H54257" s="166"/>
    </row>
    <row r="54258" spans="8:8">
      <c r="H54258" s="166"/>
    </row>
    <row r="54259" spans="8:8">
      <c r="H54259" s="166"/>
    </row>
    <row r="54260" spans="8:8">
      <c r="H54260" s="166"/>
    </row>
    <row r="54261" spans="8:8">
      <c r="H54261" s="166"/>
    </row>
    <row r="54262" spans="8:8">
      <c r="H54262" s="166"/>
    </row>
    <row r="54263" spans="8:8">
      <c r="H54263" s="166"/>
    </row>
    <row r="54264" spans="8:8">
      <c r="H54264" s="166"/>
    </row>
    <row r="54265" spans="8:8">
      <c r="H54265" s="166"/>
    </row>
    <row r="54266" spans="8:8">
      <c r="H54266" s="166"/>
    </row>
    <row r="54267" spans="8:8">
      <c r="H54267" s="166"/>
    </row>
    <row r="54268" spans="8:8">
      <c r="H54268" s="166"/>
    </row>
    <row r="54269" spans="8:8">
      <c r="H54269" s="166"/>
    </row>
    <row r="54270" spans="8:8">
      <c r="H54270" s="166"/>
    </row>
    <row r="54271" spans="8:8">
      <c r="H54271" s="166"/>
    </row>
    <row r="54272" spans="8:8">
      <c r="H54272" s="166"/>
    </row>
    <row r="54273" spans="8:8">
      <c r="H54273" s="166"/>
    </row>
    <row r="54274" spans="8:8">
      <c r="H54274" s="166"/>
    </row>
    <row r="54275" spans="8:8">
      <c r="H54275" s="166"/>
    </row>
    <row r="54276" spans="8:8">
      <c r="H54276" s="166"/>
    </row>
    <row r="54277" spans="8:8">
      <c r="H54277" s="166"/>
    </row>
    <row r="54278" spans="8:8">
      <c r="H54278" s="166"/>
    </row>
    <row r="54279" spans="8:8">
      <c r="H54279" s="166"/>
    </row>
    <row r="54280" spans="8:8">
      <c r="H54280" s="166"/>
    </row>
    <row r="54281" spans="8:8">
      <c r="H54281" s="166"/>
    </row>
    <row r="54282" spans="8:8">
      <c r="H54282" s="166"/>
    </row>
    <row r="54283" spans="8:8">
      <c r="H54283" s="166"/>
    </row>
    <row r="54284" spans="8:8">
      <c r="H54284" s="166"/>
    </row>
    <row r="54285" spans="8:8">
      <c r="H54285" s="166"/>
    </row>
    <row r="54286" spans="8:8">
      <c r="H54286" s="166"/>
    </row>
    <row r="54287" spans="8:8">
      <c r="H54287" s="166"/>
    </row>
    <row r="54288" spans="8:8">
      <c r="H54288" s="166"/>
    </row>
    <row r="54289" spans="8:8">
      <c r="H54289" s="166"/>
    </row>
    <row r="54290" spans="8:8">
      <c r="H54290" s="166"/>
    </row>
    <row r="54291" spans="8:8">
      <c r="H54291" s="166"/>
    </row>
    <row r="54292" spans="8:8">
      <c r="H54292" s="166"/>
    </row>
    <row r="54293" spans="8:8">
      <c r="H54293" s="166"/>
    </row>
    <row r="54294" spans="8:8">
      <c r="H54294" s="166"/>
    </row>
    <row r="54295" spans="8:8">
      <c r="H54295" s="166"/>
    </row>
    <row r="54296" spans="8:8">
      <c r="H54296" s="166"/>
    </row>
    <row r="54297" spans="8:8">
      <c r="H54297" s="166"/>
    </row>
    <row r="54298" spans="8:8">
      <c r="H54298" s="166"/>
    </row>
    <row r="54299" spans="8:8">
      <c r="H54299" s="166"/>
    </row>
    <row r="54300" spans="8:8">
      <c r="H54300" s="166"/>
    </row>
    <row r="54301" spans="8:8">
      <c r="H54301" s="166"/>
    </row>
    <row r="54302" spans="8:8">
      <c r="H54302" s="166"/>
    </row>
    <row r="54303" spans="8:8">
      <c r="H54303" s="166"/>
    </row>
    <row r="54304" spans="8:8">
      <c r="H54304" s="166"/>
    </row>
    <row r="54305" spans="8:8">
      <c r="H54305" s="166"/>
    </row>
    <row r="54306" spans="8:8">
      <c r="H54306" s="166"/>
    </row>
    <row r="54307" spans="8:8">
      <c r="H54307" s="166"/>
    </row>
    <row r="54308" spans="8:8">
      <c r="H54308" s="166"/>
    </row>
    <row r="54309" spans="8:8">
      <c r="H54309" s="166"/>
    </row>
    <row r="54310" spans="8:8">
      <c r="H54310" s="166"/>
    </row>
    <row r="54311" spans="8:8">
      <c r="H54311" s="166"/>
    </row>
    <row r="54312" spans="8:8">
      <c r="H54312" s="166"/>
    </row>
    <row r="54313" spans="8:8">
      <c r="H54313" s="166"/>
    </row>
    <row r="54314" spans="8:8">
      <c r="H54314" s="166"/>
    </row>
    <row r="54315" spans="8:8">
      <c r="H54315" s="166"/>
    </row>
    <row r="54316" spans="8:8">
      <c r="H54316" s="166"/>
    </row>
    <row r="54317" spans="8:8">
      <c r="H54317" s="166"/>
    </row>
    <row r="54318" spans="8:8">
      <c r="H54318" s="166"/>
    </row>
    <row r="54319" spans="8:8">
      <c r="H54319" s="166"/>
    </row>
    <row r="54320" spans="8:8">
      <c r="H54320" s="166"/>
    </row>
    <row r="54321" spans="8:8">
      <c r="H54321" s="166"/>
    </row>
    <row r="54322" spans="8:8">
      <c r="H54322" s="166"/>
    </row>
    <row r="54323" spans="8:8">
      <c r="H54323" s="166"/>
    </row>
    <row r="54324" spans="8:8">
      <c r="H54324" s="166"/>
    </row>
    <row r="54325" spans="8:8">
      <c r="H54325" s="166"/>
    </row>
    <row r="54326" spans="8:8">
      <c r="H54326" s="166"/>
    </row>
    <row r="54327" spans="8:8">
      <c r="H54327" s="166"/>
    </row>
    <row r="54328" spans="8:8">
      <c r="H54328" s="166"/>
    </row>
    <row r="54329" spans="8:8">
      <c r="H54329" s="166"/>
    </row>
    <row r="54330" spans="8:8">
      <c r="H54330" s="166"/>
    </row>
    <row r="54331" spans="8:8">
      <c r="H54331" s="166"/>
    </row>
    <row r="54332" spans="8:8">
      <c r="H54332" s="166"/>
    </row>
    <row r="54333" spans="8:8">
      <c r="H54333" s="166"/>
    </row>
    <row r="54334" spans="8:8">
      <c r="H54334" s="166"/>
    </row>
    <row r="54335" spans="8:8">
      <c r="H54335" s="166"/>
    </row>
    <row r="54336" spans="8:8">
      <c r="H54336" s="166"/>
    </row>
    <row r="54337" spans="8:8">
      <c r="H54337" s="166"/>
    </row>
    <row r="54338" spans="8:8">
      <c r="H54338" s="166"/>
    </row>
    <row r="54339" spans="8:8">
      <c r="H54339" s="166"/>
    </row>
    <row r="54340" spans="8:8">
      <c r="H54340" s="166"/>
    </row>
    <row r="54341" spans="8:8">
      <c r="H54341" s="166"/>
    </row>
    <row r="54342" spans="8:8">
      <c r="H54342" s="166"/>
    </row>
    <row r="54343" spans="8:8">
      <c r="H54343" s="166"/>
    </row>
    <row r="54344" spans="8:8">
      <c r="H54344" s="166"/>
    </row>
    <row r="54345" spans="8:8">
      <c r="H54345" s="166"/>
    </row>
    <row r="54346" spans="8:8">
      <c r="H54346" s="166"/>
    </row>
    <row r="54347" spans="8:8">
      <c r="H54347" s="166"/>
    </row>
    <row r="54348" spans="8:8">
      <c r="H54348" s="166"/>
    </row>
    <row r="54349" spans="8:8">
      <c r="H54349" s="166"/>
    </row>
    <row r="54350" spans="8:8">
      <c r="H54350" s="166"/>
    </row>
    <row r="54351" spans="8:8">
      <c r="H54351" s="166"/>
    </row>
    <row r="54352" spans="8:8">
      <c r="H54352" s="166"/>
    </row>
    <row r="54353" spans="8:8">
      <c r="H54353" s="166"/>
    </row>
    <row r="54354" spans="8:8">
      <c r="H54354" s="166"/>
    </row>
    <row r="54355" spans="8:8">
      <c r="H54355" s="166"/>
    </row>
    <row r="54356" spans="8:8">
      <c r="H54356" s="166"/>
    </row>
    <row r="54357" spans="8:8">
      <c r="H54357" s="166"/>
    </row>
    <row r="54358" spans="8:8">
      <c r="H54358" s="166"/>
    </row>
    <row r="54359" spans="8:8">
      <c r="H54359" s="166"/>
    </row>
    <row r="54360" spans="8:8">
      <c r="H54360" s="166"/>
    </row>
    <row r="54361" spans="8:8">
      <c r="H54361" s="166"/>
    </row>
    <row r="54362" spans="8:8">
      <c r="H54362" s="166"/>
    </row>
    <row r="54363" spans="8:8">
      <c r="H54363" s="166"/>
    </row>
    <row r="54364" spans="8:8">
      <c r="H54364" s="166"/>
    </row>
    <row r="54365" spans="8:8">
      <c r="H54365" s="166"/>
    </row>
    <row r="54366" spans="8:8">
      <c r="H54366" s="166"/>
    </row>
    <row r="54367" spans="8:8">
      <c r="H54367" s="166"/>
    </row>
    <row r="54368" spans="8:8">
      <c r="H54368" s="166"/>
    </row>
    <row r="54369" spans="8:8">
      <c r="H54369" s="166"/>
    </row>
    <row r="54370" spans="8:8">
      <c r="H54370" s="166"/>
    </row>
    <row r="54371" spans="8:8">
      <c r="H54371" s="166"/>
    </row>
    <row r="54372" spans="8:8">
      <c r="H54372" s="166"/>
    </row>
    <row r="54373" spans="8:8">
      <c r="H54373" s="166"/>
    </row>
    <row r="54374" spans="8:8">
      <c r="H54374" s="166"/>
    </row>
    <row r="54375" spans="8:8">
      <c r="H54375" s="166"/>
    </row>
    <row r="54376" spans="8:8">
      <c r="H54376" s="166"/>
    </row>
    <row r="54377" spans="8:8">
      <c r="H54377" s="166"/>
    </row>
    <row r="54378" spans="8:8">
      <c r="H54378" s="166"/>
    </row>
    <row r="54379" spans="8:8">
      <c r="H54379" s="166"/>
    </row>
    <row r="54380" spans="8:8">
      <c r="H54380" s="166"/>
    </row>
    <row r="54381" spans="8:8">
      <c r="H54381" s="166"/>
    </row>
    <row r="54382" spans="8:8">
      <c r="H54382" s="166"/>
    </row>
    <row r="54383" spans="8:8">
      <c r="H54383" s="166"/>
    </row>
    <row r="54384" spans="8:8">
      <c r="H54384" s="166"/>
    </row>
    <row r="54385" spans="8:8">
      <c r="H54385" s="166"/>
    </row>
    <row r="54386" spans="8:8">
      <c r="H54386" s="166"/>
    </row>
    <row r="54387" spans="8:8">
      <c r="H54387" s="166"/>
    </row>
    <row r="54388" spans="8:8">
      <c r="H54388" s="166"/>
    </row>
    <row r="54389" spans="8:8">
      <c r="H54389" s="166"/>
    </row>
    <row r="54390" spans="8:8">
      <c r="H54390" s="166"/>
    </row>
    <row r="54391" spans="8:8">
      <c r="H54391" s="166"/>
    </row>
    <row r="54392" spans="8:8">
      <c r="H54392" s="166"/>
    </row>
    <row r="54393" spans="8:8">
      <c r="H54393" s="166"/>
    </row>
    <row r="54394" spans="8:8">
      <c r="H54394" s="166"/>
    </row>
    <row r="54395" spans="8:8">
      <c r="H54395" s="166"/>
    </row>
    <row r="54396" spans="8:8">
      <c r="H54396" s="166"/>
    </row>
    <row r="54397" spans="8:8">
      <c r="H54397" s="166"/>
    </row>
    <row r="54398" spans="8:8">
      <c r="H54398" s="166"/>
    </row>
    <row r="54399" spans="8:8">
      <c r="H54399" s="166"/>
    </row>
    <row r="54400" spans="8:8">
      <c r="H54400" s="166"/>
    </row>
    <row r="54401" spans="8:8">
      <c r="H54401" s="166"/>
    </row>
    <row r="54402" spans="8:8">
      <c r="H54402" s="166"/>
    </row>
    <row r="54403" spans="8:8">
      <c r="H54403" s="166"/>
    </row>
    <row r="54404" spans="8:8">
      <c r="H54404" s="166"/>
    </row>
    <row r="54405" spans="8:8">
      <c r="H54405" s="166"/>
    </row>
    <row r="54406" spans="8:8">
      <c r="H54406" s="166"/>
    </row>
    <row r="54407" spans="8:8">
      <c r="H54407" s="166"/>
    </row>
    <row r="54408" spans="8:8">
      <c r="H54408" s="166"/>
    </row>
    <row r="54409" spans="8:8">
      <c r="H54409" s="166"/>
    </row>
    <row r="54410" spans="8:8">
      <c r="H54410" s="166"/>
    </row>
    <row r="54411" spans="8:8">
      <c r="H54411" s="166"/>
    </row>
    <row r="54412" spans="8:8">
      <c r="H54412" s="166"/>
    </row>
    <row r="54413" spans="8:8">
      <c r="H54413" s="166"/>
    </row>
    <row r="54414" spans="8:8">
      <c r="H54414" s="166"/>
    </row>
    <row r="54415" spans="8:8">
      <c r="H54415" s="166"/>
    </row>
    <row r="54416" spans="8:8">
      <c r="H54416" s="166"/>
    </row>
    <row r="54417" spans="8:8">
      <c r="H54417" s="166"/>
    </row>
    <row r="54418" spans="8:8">
      <c r="H54418" s="166"/>
    </row>
    <row r="54419" spans="8:8">
      <c r="H54419" s="166"/>
    </row>
    <row r="54420" spans="8:8">
      <c r="H54420" s="166"/>
    </row>
    <row r="54421" spans="8:8">
      <c r="H54421" s="166"/>
    </row>
    <row r="54422" spans="8:8">
      <c r="H54422" s="166"/>
    </row>
    <row r="54423" spans="8:8">
      <c r="H54423" s="166"/>
    </row>
    <row r="54424" spans="8:8">
      <c r="H54424" s="166"/>
    </row>
    <row r="54425" spans="8:8">
      <c r="H54425" s="166"/>
    </row>
    <row r="54426" spans="8:8">
      <c r="H54426" s="166"/>
    </row>
    <row r="54427" spans="8:8">
      <c r="H54427" s="166"/>
    </row>
    <row r="54428" spans="8:8">
      <c r="H54428" s="166"/>
    </row>
    <row r="54429" spans="8:8">
      <c r="H54429" s="166"/>
    </row>
    <row r="54430" spans="8:8">
      <c r="H54430" s="166"/>
    </row>
    <row r="54431" spans="8:8">
      <c r="H54431" s="166"/>
    </row>
    <row r="54432" spans="8:8">
      <c r="H54432" s="166"/>
    </row>
    <row r="54433" spans="8:8">
      <c r="H54433" s="166"/>
    </row>
    <row r="54434" spans="8:8">
      <c r="H54434" s="166"/>
    </row>
    <row r="54435" spans="8:8">
      <c r="H54435" s="166"/>
    </row>
    <row r="54436" spans="8:8">
      <c r="H54436" s="166"/>
    </row>
    <row r="54437" spans="8:8">
      <c r="H54437" s="166"/>
    </row>
    <row r="54438" spans="8:8">
      <c r="H54438" s="166"/>
    </row>
    <row r="54439" spans="8:8">
      <c r="H54439" s="166"/>
    </row>
    <row r="54440" spans="8:8">
      <c r="H54440" s="166"/>
    </row>
    <row r="54441" spans="8:8">
      <c r="H54441" s="166"/>
    </row>
    <row r="54442" spans="8:8">
      <c r="H54442" s="166"/>
    </row>
    <row r="54443" spans="8:8">
      <c r="H54443" s="166"/>
    </row>
    <row r="54444" spans="8:8">
      <c r="H54444" s="166"/>
    </row>
    <row r="54445" spans="8:8">
      <c r="H54445" s="166"/>
    </row>
    <row r="54446" spans="8:8">
      <c r="H54446" s="166"/>
    </row>
    <row r="54447" spans="8:8">
      <c r="H54447" s="166"/>
    </row>
    <row r="54448" spans="8:8">
      <c r="H54448" s="166"/>
    </row>
    <row r="54449" spans="8:8">
      <c r="H54449" s="166"/>
    </row>
    <row r="54450" spans="8:8">
      <c r="H54450" s="166"/>
    </row>
    <row r="54451" spans="8:8">
      <c r="H54451" s="166"/>
    </row>
    <row r="54452" spans="8:8">
      <c r="H54452" s="166"/>
    </row>
    <row r="54453" spans="8:8">
      <c r="H54453" s="166"/>
    </row>
    <row r="54454" spans="8:8">
      <c r="H54454" s="166"/>
    </row>
    <row r="54455" spans="8:8">
      <c r="H54455" s="166"/>
    </row>
    <row r="54456" spans="8:8">
      <c r="H54456" s="166"/>
    </row>
    <row r="54457" spans="8:8">
      <c r="H54457" s="166"/>
    </row>
    <row r="54458" spans="8:8">
      <c r="H54458" s="166"/>
    </row>
    <row r="54459" spans="8:8">
      <c r="H54459" s="166"/>
    </row>
    <row r="54460" spans="8:8">
      <c r="H54460" s="166"/>
    </row>
    <row r="54461" spans="8:8">
      <c r="H54461" s="166"/>
    </row>
    <row r="54462" spans="8:8">
      <c r="H54462" s="166"/>
    </row>
    <row r="54463" spans="8:8">
      <c r="H54463" s="166"/>
    </row>
    <row r="54464" spans="8:8">
      <c r="H54464" s="166"/>
    </row>
    <row r="54465" spans="8:8">
      <c r="H54465" s="166"/>
    </row>
    <row r="54466" spans="8:8">
      <c r="H54466" s="166"/>
    </row>
    <row r="54467" spans="8:8">
      <c r="H54467" s="166"/>
    </row>
    <row r="54468" spans="8:8">
      <c r="H54468" s="166"/>
    </row>
    <row r="54469" spans="8:8">
      <c r="H54469" s="166"/>
    </row>
    <row r="54470" spans="8:8">
      <c r="H54470" s="166"/>
    </row>
    <row r="54471" spans="8:8">
      <c r="H54471" s="166"/>
    </row>
    <row r="54472" spans="8:8">
      <c r="H54472" s="166"/>
    </row>
    <row r="54473" spans="8:8">
      <c r="H54473" s="166"/>
    </row>
    <row r="54474" spans="8:8">
      <c r="H54474" s="166"/>
    </row>
    <row r="54475" spans="8:8">
      <c r="H54475" s="166"/>
    </row>
    <row r="54476" spans="8:8">
      <c r="H54476" s="166"/>
    </row>
    <row r="54477" spans="8:8">
      <c r="H54477" s="166"/>
    </row>
    <row r="54478" spans="8:8">
      <c r="H54478" s="166"/>
    </row>
    <row r="54479" spans="8:8">
      <c r="H54479" s="166"/>
    </row>
    <row r="54480" spans="8:8">
      <c r="H54480" s="166"/>
    </row>
    <row r="54481" spans="8:8">
      <c r="H54481" s="166"/>
    </row>
    <row r="54482" spans="8:8">
      <c r="H54482" s="166"/>
    </row>
    <row r="54483" spans="8:8">
      <c r="H54483" s="166"/>
    </row>
    <row r="54484" spans="8:8">
      <c r="H54484" s="166"/>
    </row>
    <row r="54485" spans="8:8">
      <c r="H54485" s="166"/>
    </row>
    <row r="54486" spans="8:8">
      <c r="H54486" s="166"/>
    </row>
    <row r="54487" spans="8:8">
      <c r="H54487" s="166"/>
    </row>
    <row r="54488" spans="8:8">
      <c r="H54488" s="166"/>
    </row>
    <row r="54489" spans="8:8">
      <c r="H54489" s="166"/>
    </row>
    <row r="54490" spans="8:8">
      <c r="H54490" s="166"/>
    </row>
    <row r="54491" spans="8:8">
      <c r="H54491" s="166"/>
    </row>
    <row r="54492" spans="8:8">
      <c r="H54492" s="166"/>
    </row>
    <row r="54493" spans="8:8">
      <c r="H54493" s="166"/>
    </row>
    <row r="54494" spans="8:8">
      <c r="H54494" s="166"/>
    </row>
    <row r="54495" spans="8:8">
      <c r="H54495" s="166"/>
    </row>
    <row r="54496" spans="8:8">
      <c r="H54496" s="166"/>
    </row>
    <row r="54497" spans="8:8">
      <c r="H54497" s="166"/>
    </row>
    <row r="54498" spans="8:8">
      <c r="H54498" s="166"/>
    </row>
    <row r="54499" spans="8:8">
      <c r="H54499" s="166"/>
    </row>
    <row r="54500" spans="8:8">
      <c r="H54500" s="166"/>
    </row>
    <row r="54501" spans="8:8">
      <c r="H54501" s="166"/>
    </row>
    <row r="54502" spans="8:8">
      <c r="H54502" s="166"/>
    </row>
    <row r="54503" spans="8:8">
      <c r="H54503" s="166"/>
    </row>
    <row r="54504" spans="8:8">
      <c r="H54504" s="166"/>
    </row>
    <row r="54505" spans="8:8">
      <c r="H54505" s="166"/>
    </row>
    <row r="54506" spans="8:8">
      <c r="H54506" s="166"/>
    </row>
    <row r="54507" spans="8:8">
      <c r="H54507" s="166"/>
    </row>
    <row r="54508" spans="8:8">
      <c r="H54508" s="166"/>
    </row>
    <row r="54509" spans="8:8">
      <c r="H54509" s="166"/>
    </row>
    <row r="54510" spans="8:8">
      <c r="H54510" s="166"/>
    </row>
    <row r="54511" spans="8:8">
      <c r="H54511" s="166"/>
    </row>
    <row r="54512" spans="8:8">
      <c r="H54512" s="166"/>
    </row>
    <row r="54513" spans="8:8">
      <c r="H54513" s="166"/>
    </row>
    <row r="54514" spans="8:8">
      <c r="H54514" s="166"/>
    </row>
    <row r="54515" spans="8:8">
      <c r="H54515" s="166"/>
    </row>
    <row r="54516" spans="8:8">
      <c r="H54516" s="166"/>
    </row>
    <row r="54517" spans="8:8">
      <c r="H54517" s="166"/>
    </row>
    <row r="54518" spans="8:8">
      <c r="H54518" s="166"/>
    </row>
    <row r="54519" spans="8:8">
      <c r="H54519" s="166"/>
    </row>
    <row r="54520" spans="8:8">
      <c r="H54520" s="166"/>
    </row>
    <row r="54521" spans="8:8">
      <c r="H54521" s="166"/>
    </row>
    <row r="54522" spans="8:8">
      <c r="H54522" s="166"/>
    </row>
    <row r="54523" spans="8:8">
      <c r="H54523" s="166"/>
    </row>
    <row r="54524" spans="8:8">
      <c r="H54524" s="166"/>
    </row>
    <row r="54525" spans="8:8">
      <c r="H54525" s="166"/>
    </row>
    <row r="54526" spans="8:8">
      <c r="H54526" s="166"/>
    </row>
    <row r="54527" spans="8:8">
      <c r="H54527" s="166"/>
    </row>
    <row r="54528" spans="8:8">
      <c r="H54528" s="166"/>
    </row>
    <row r="54529" spans="8:8">
      <c r="H54529" s="166"/>
    </row>
    <row r="54530" spans="8:8">
      <c r="H54530" s="166"/>
    </row>
    <row r="54531" spans="8:8">
      <c r="H54531" s="166"/>
    </row>
    <row r="54532" spans="8:8">
      <c r="H54532" s="166"/>
    </row>
    <row r="54533" spans="8:8">
      <c r="H54533" s="166"/>
    </row>
    <row r="54534" spans="8:8">
      <c r="H54534" s="166"/>
    </row>
    <row r="54535" spans="8:8">
      <c r="H54535" s="166"/>
    </row>
    <row r="54536" spans="8:8">
      <c r="H54536" s="166"/>
    </row>
    <row r="54537" spans="8:8">
      <c r="H54537" s="166"/>
    </row>
    <row r="54538" spans="8:8">
      <c r="H54538" s="166"/>
    </row>
    <row r="54539" spans="8:8">
      <c r="H54539" s="166"/>
    </row>
    <row r="54540" spans="8:8">
      <c r="H54540" s="166"/>
    </row>
    <row r="54541" spans="8:8">
      <c r="H54541" s="166"/>
    </row>
    <row r="54542" spans="8:8">
      <c r="H54542" s="166"/>
    </row>
    <row r="54543" spans="8:8">
      <c r="H54543" s="166"/>
    </row>
    <row r="54544" spans="8:8">
      <c r="H54544" s="166"/>
    </row>
    <row r="54545" spans="8:8">
      <c r="H54545" s="166"/>
    </row>
    <row r="54546" spans="8:8">
      <c r="H54546" s="166"/>
    </row>
    <row r="54547" spans="8:8">
      <c r="H54547" s="166"/>
    </row>
    <row r="54548" spans="8:8">
      <c r="H54548" s="166"/>
    </row>
    <row r="54549" spans="8:8">
      <c r="H54549" s="166"/>
    </row>
    <row r="54550" spans="8:8">
      <c r="H54550" s="166"/>
    </row>
    <row r="54551" spans="8:8">
      <c r="H54551" s="166"/>
    </row>
    <row r="54552" spans="8:8">
      <c r="H54552" s="166"/>
    </row>
    <row r="54553" spans="8:8">
      <c r="H54553" s="166"/>
    </row>
    <row r="54554" spans="8:8">
      <c r="H54554" s="166"/>
    </row>
    <row r="54555" spans="8:8">
      <c r="H54555" s="166"/>
    </row>
    <row r="54556" spans="8:8">
      <c r="H54556" s="166"/>
    </row>
    <row r="54557" spans="8:8">
      <c r="H54557" s="166"/>
    </row>
    <row r="54558" spans="8:8">
      <c r="H54558" s="166"/>
    </row>
    <row r="54559" spans="8:8">
      <c r="H54559" s="166"/>
    </row>
    <row r="54560" spans="8:8">
      <c r="H54560" s="166"/>
    </row>
    <row r="54561" spans="8:8">
      <c r="H54561" s="166"/>
    </row>
    <row r="54562" spans="8:8">
      <c r="H54562" s="166"/>
    </row>
    <row r="54563" spans="8:8">
      <c r="H54563" s="166"/>
    </row>
    <row r="54564" spans="8:8">
      <c r="H54564" s="166"/>
    </row>
    <row r="54565" spans="8:8">
      <c r="H54565" s="166"/>
    </row>
    <row r="54566" spans="8:8">
      <c r="H54566" s="166"/>
    </row>
    <row r="54567" spans="8:8">
      <c r="H54567" s="166"/>
    </row>
    <row r="54568" spans="8:8">
      <c r="H54568" s="166"/>
    </row>
    <row r="54569" spans="8:8">
      <c r="H54569" s="166"/>
    </row>
    <row r="54570" spans="8:8">
      <c r="H54570" s="166"/>
    </row>
    <row r="54571" spans="8:8">
      <c r="H54571" s="166"/>
    </row>
    <row r="54572" spans="8:8">
      <c r="H54572" s="166"/>
    </row>
    <row r="54573" spans="8:8">
      <c r="H54573" s="166"/>
    </row>
    <row r="54574" spans="8:8">
      <c r="H54574" s="166"/>
    </row>
    <row r="54575" spans="8:8">
      <c r="H54575" s="166"/>
    </row>
    <row r="54576" spans="8:8">
      <c r="H54576" s="166"/>
    </row>
    <row r="54577" spans="8:8">
      <c r="H54577" s="166"/>
    </row>
    <row r="54578" spans="8:8">
      <c r="H54578" s="166"/>
    </row>
    <row r="54579" spans="8:8">
      <c r="H54579" s="166"/>
    </row>
    <row r="54580" spans="8:8">
      <c r="H54580" s="166"/>
    </row>
    <row r="54581" spans="8:8">
      <c r="H54581" s="166"/>
    </row>
    <row r="54582" spans="8:8">
      <c r="H54582" s="166"/>
    </row>
    <row r="54583" spans="8:8">
      <c r="H54583" s="166"/>
    </row>
    <row r="54584" spans="8:8">
      <c r="H54584" s="166"/>
    </row>
    <row r="54585" spans="8:8">
      <c r="H54585" s="166"/>
    </row>
    <row r="54586" spans="8:8">
      <c r="H54586" s="166"/>
    </row>
    <row r="54587" spans="8:8">
      <c r="H54587" s="166"/>
    </row>
    <row r="54588" spans="8:8">
      <c r="H54588" s="166"/>
    </row>
    <row r="54589" spans="8:8">
      <c r="H54589" s="166"/>
    </row>
    <row r="54590" spans="8:8">
      <c r="H54590" s="166"/>
    </row>
    <row r="54591" spans="8:8">
      <c r="H54591" s="166"/>
    </row>
    <row r="54592" spans="8:8">
      <c r="H54592" s="166"/>
    </row>
    <row r="54593" spans="8:8">
      <c r="H54593" s="166"/>
    </row>
    <row r="54594" spans="8:8">
      <c r="H54594" s="166"/>
    </row>
    <row r="54595" spans="8:8">
      <c r="H54595" s="166"/>
    </row>
    <row r="54596" spans="8:8">
      <c r="H54596" s="166"/>
    </row>
    <row r="54597" spans="8:8">
      <c r="H54597" s="166"/>
    </row>
    <row r="54598" spans="8:8">
      <c r="H54598" s="166"/>
    </row>
    <row r="54599" spans="8:8">
      <c r="H54599" s="166"/>
    </row>
    <row r="54600" spans="8:8">
      <c r="H54600" s="166"/>
    </row>
    <row r="54601" spans="8:8">
      <c r="H54601" s="166"/>
    </row>
    <row r="54602" spans="8:8">
      <c r="H54602" s="166"/>
    </row>
    <row r="54603" spans="8:8">
      <c r="H54603" s="166"/>
    </row>
    <row r="54604" spans="8:8">
      <c r="H54604" s="166"/>
    </row>
    <row r="54605" spans="8:8">
      <c r="H54605" s="166"/>
    </row>
    <row r="54606" spans="8:8">
      <c r="H54606" s="166"/>
    </row>
    <row r="54607" spans="8:8">
      <c r="H54607" s="166"/>
    </row>
    <row r="54608" spans="8:8">
      <c r="H54608" s="166"/>
    </row>
    <row r="54609" spans="8:8">
      <c r="H54609" s="166"/>
    </row>
    <row r="54610" spans="8:8">
      <c r="H54610" s="166"/>
    </row>
    <row r="54611" spans="8:8">
      <c r="H54611" s="166"/>
    </row>
    <row r="54612" spans="8:8">
      <c r="H54612" s="166"/>
    </row>
    <row r="54613" spans="8:8">
      <c r="H54613" s="166"/>
    </row>
    <row r="54614" spans="8:8">
      <c r="H54614" s="166"/>
    </row>
    <row r="54615" spans="8:8">
      <c r="H54615" s="166"/>
    </row>
    <row r="54616" spans="8:8">
      <c r="H54616" s="166"/>
    </row>
    <row r="54617" spans="8:8">
      <c r="H54617" s="166"/>
    </row>
    <row r="54618" spans="8:8">
      <c r="H54618" s="166"/>
    </row>
    <row r="54619" spans="8:8">
      <c r="H54619" s="166"/>
    </row>
    <row r="54620" spans="8:8">
      <c r="H54620" s="166"/>
    </row>
    <row r="54621" spans="8:8">
      <c r="H54621" s="166"/>
    </row>
    <row r="54622" spans="8:8">
      <c r="H54622" s="166"/>
    </row>
    <row r="54623" spans="8:8">
      <c r="H54623" s="166"/>
    </row>
    <row r="54624" spans="8:8">
      <c r="H54624" s="166"/>
    </row>
    <row r="54625" spans="8:8">
      <c r="H54625" s="166"/>
    </row>
    <row r="54626" spans="8:8">
      <c r="H54626" s="166"/>
    </row>
    <row r="54627" spans="8:8">
      <c r="H54627" s="166"/>
    </row>
    <row r="54628" spans="8:8">
      <c r="H54628" s="166"/>
    </row>
    <row r="54629" spans="8:8">
      <c r="H54629" s="166"/>
    </row>
    <row r="54630" spans="8:8">
      <c r="H54630" s="166"/>
    </row>
    <row r="54631" spans="8:8">
      <c r="H54631" s="166"/>
    </row>
    <row r="54632" spans="8:8">
      <c r="H54632" s="166"/>
    </row>
    <row r="54633" spans="8:8">
      <c r="H54633" s="166"/>
    </row>
    <row r="54634" spans="8:8">
      <c r="H54634" s="166"/>
    </row>
    <row r="54635" spans="8:8">
      <c r="H54635" s="166"/>
    </row>
    <row r="54636" spans="8:8">
      <c r="H54636" s="166"/>
    </row>
    <row r="54637" spans="8:8">
      <c r="H54637" s="166"/>
    </row>
    <row r="54638" spans="8:8">
      <c r="H54638" s="166"/>
    </row>
    <row r="54639" spans="8:8">
      <c r="H54639" s="166"/>
    </row>
    <row r="54640" spans="8:8">
      <c r="H54640" s="166"/>
    </row>
    <row r="54641" spans="8:8">
      <c r="H54641" s="166"/>
    </row>
    <row r="54642" spans="8:8">
      <c r="H54642" s="166"/>
    </row>
    <row r="54643" spans="8:8">
      <c r="H54643" s="166"/>
    </row>
    <row r="54644" spans="8:8">
      <c r="H54644" s="166"/>
    </row>
    <row r="54645" spans="8:8">
      <c r="H54645" s="166"/>
    </row>
    <row r="54646" spans="8:8">
      <c r="H54646" s="166"/>
    </row>
    <row r="54647" spans="8:8">
      <c r="H54647" s="166"/>
    </row>
    <row r="54648" spans="8:8">
      <c r="H54648" s="166"/>
    </row>
    <row r="54649" spans="8:8">
      <c r="H54649" s="166"/>
    </row>
    <row r="54650" spans="8:8">
      <c r="H54650" s="166"/>
    </row>
    <row r="54651" spans="8:8">
      <c r="H54651" s="166"/>
    </row>
    <row r="54652" spans="8:8">
      <c r="H54652" s="166"/>
    </row>
    <row r="54653" spans="8:8">
      <c r="H54653" s="166"/>
    </row>
    <row r="54654" spans="8:8">
      <c r="H54654" s="166"/>
    </row>
    <row r="54655" spans="8:8">
      <c r="H54655" s="166"/>
    </row>
    <row r="54656" spans="8:8">
      <c r="H54656" s="166"/>
    </row>
    <row r="54657" spans="8:8">
      <c r="H54657" s="166"/>
    </row>
    <row r="54658" spans="8:8">
      <c r="H54658" s="166"/>
    </row>
    <row r="54659" spans="8:8">
      <c r="H54659" s="166"/>
    </row>
    <row r="54660" spans="8:8">
      <c r="H54660" s="166"/>
    </row>
    <row r="54661" spans="8:8">
      <c r="H54661" s="166"/>
    </row>
    <row r="54662" spans="8:8">
      <c r="H54662" s="166"/>
    </row>
    <row r="54663" spans="8:8">
      <c r="H54663" s="166"/>
    </row>
    <row r="54664" spans="8:8">
      <c r="H54664" s="166"/>
    </row>
    <row r="54665" spans="8:8">
      <c r="H54665" s="166"/>
    </row>
    <row r="54666" spans="8:8">
      <c r="H54666" s="166"/>
    </row>
    <row r="54667" spans="8:8">
      <c r="H54667" s="166"/>
    </row>
    <row r="54668" spans="8:8">
      <c r="H54668" s="166"/>
    </row>
    <row r="54669" spans="8:8">
      <c r="H54669" s="166"/>
    </row>
    <row r="54670" spans="8:8">
      <c r="H54670" s="166"/>
    </row>
    <row r="54671" spans="8:8">
      <c r="H54671" s="166"/>
    </row>
    <row r="54672" spans="8:8">
      <c r="H54672" s="166"/>
    </row>
    <row r="54673" spans="8:8">
      <c r="H54673" s="166"/>
    </row>
    <row r="54674" spans="8:8">
      <c r="H54674" s="166"/>
    </row>
    <row r="54675" spans="8:8">
      <c r="H54675" s="166"/>
    </row>
    <row r="54676" spans="8:8">
      <c r="H54676" s="166"/>
    </row>
    <row r="54677" spans="8:8">
      <c r="H54677" s="166"/>
    </row>
    <row r="54678" spans="8:8">
      <c r="H54678" s="166"/>
    </row>
    <row r="54679" spans="8:8">
      <c r="H54679" s="166"/>
    </row>
    <row r="54680" spans="8:8">
      <c r="H54680" s="166"/>
    </row>
    <row r="54681" spans="8:8">
      <c r="H54681" s="166"/>
    </row>
    <row r="54682" spans="8:8">
      <c r="H54682" s="166"/>
    </row>
    <row r="54683" spans="8:8">
      <c r="H54683" s="166"/>
    </row>
    <row r="54684" spans="8:8">
      <c r="H54684" s="166"/>
    </row>
    <row r="54685" spans="8:8">
      <c r="H54685" s="166"/>
    </row>
    <row r="54686" spans="8:8">
      <c r="H54686" s="166"/>
    </row>
    <row r="54687" spans="8:8">
      <c r="H54687" s="166"/>
    </row>
    <row r="54688" spans="8:8">
      <c r="H54688" s="166"/>
    </row>
    <row r="54689" spans="8:8">
      <c r="H54689" s="166"/>
    </row>
    <row r="54690" spans="8:8">
      <c r="H54690" s="166"/>
    </row>
    <row r="54691" spans="8:8">
      <c r="H54691" s="166"/>
    </row>
    <row r="54692" spans="8:8">
      <c r="H54692" s="166"/>
    </row>
    <row r="54693" spans="8:8">
      <c r="H54693" s="166"/>
    </row>
    <row r="54694" spans="8:8">
      <c r="H54694" s="166"/>
    </row>
    <row r="54695" spans="8:8">
      <c r="H54695" s="166"/>
    </row>
    <row r="54696" spans="8:8">
      <c r="H54696" s="166"/>
    </row>
    <row r="54697" spans="8:8">
      <c r="H54697" s="166"/>
    </row>
    <row r="54698" spans="8:8">
      <c r="H54698" s="166"/>
    </row>
    <row r="54699" spans="8:8">
      <c r="H54699" s="166"/>
    </row>
    <row r="54700" spans="8:8">
      <c r="H54700" s="166"/>
    </row>
    <row r="54701" spans="8:8">
      <c r="H54701" s="166"/>
    </row>
    <row r="54702" spans="8:8">
      <c r="H54702" s="166"/>
    </row>
    <row r="54703" spans="8:8">
      <c r="H54703" s="166"/>
    </row>
    <row r="54704" spans="8:8">
      <c r="H54704" s="166"/>
    </row>
    <row r="54705" spans="8:8">
      <c r="H54705" s="166"/>
    </row>
    <row r="54706" spans="8:8">
      <c r="H54706" s="166"/>
    </row>
    <row r="54707" spans="8:8">
      <c r="H54707" s="166"/>
    </row>
    <row r="54708" spans="8:8">
      <c r="H54708" s="166"/>
    </row>
    <row r="54709" spans="8:8">
      <c r="H54709" s="166"/>
    </row>
    <row r="54710" spans="8:8">
      <c r="H54710" s="166"/>
    </row>
    <row r="54711" spans="8:8">
      <c r="H54711" s="166"/>
    </row>
    <row r="54712" spans="8:8">
      <c r="H54712" s="166"/>
    </row>
    <row r="54713" spans="8:8">
      <c r="H54713" s="166"/>
    </row>
    <row r="54714" spans="8:8">
      <c r="H54714" s="166"/>
    </row>
    <row r="54715" spans="8:8">
      <c r="H54715" s="166"/>
    </row>
    <row r="54716" spans="8:8">
      <c r="H54716" s="166"/>
    </row>
    <row r="54717" spans="8:8">
      <c r="H54717" s="166"/>
    </row>
    <row r="54718" spans="8:8">
      <c r="H54718" s="166"/>
    </row>
    <row r="54719" spans="8:8">
      <c r="H54719" s="166"/>
    </row>
    <row r="54720" spans="8:8">
      <c r="H54720" s="166"/>
    </row>
    <row r="54721" spans="8:8">
      <c r="H54721" s="166"/>
    </row>
    <row r="54722" spans="8:8">
      <c r="H54722" s="166"/>
    </row>
    <row r="54723" spans="8:8">
      <c r="H54723" s="166"/>
    </row>
    <row r="54724" spans="8:8">
      <c r="H54724" s="166"/>
    </row>
    <row r="54725" spans="8:8">
      <c r="H54725" s="166"/>
    </row>
    <row r="54726" spans="8:8">
      <c r="H54726" s="166"/>
    </row>
    <row r="54727" spans="8:8">
      <c r="H54727" s="166"/>
    </row>
    <row r="54728" spans="8:8">
      <c r="H54728" s="166"/>
    </row>
    <row r="54729" spans="8:8">
      <c r="H54729" s="166"/>
    </row>
    <row r="54730" spans="8:8">
      <c r="H54730" s="166"/>
    </row>
    <row r="54731" spans="8:8">
      <c r="H54731" s="166"/>
    </row>
    <row r="54732" spans="8:8">
      <c r="H54732" s="166"/>
    </row>
    <row r="54733" spans="8:8">
      <c r="H54733" s="166"/>
    </row>
    <row r="54734" spans="8:8">
      <c r="H54734" s="166"/>
    </row>
    <row r="54735" spans="8:8">
      <c r="H54735" s="166"/>
    </row>
    <row r="54736" spans="8:8">
      <c r="H54736" s="166"/>
    </row>
    <row r="54737" spans="8:8">
      <c r="H54737" s="166"/>
    </row>
    <row r="54738" spans="8:8">
      <c r="H54738" s="166"/>
    </row>
    <row r="54739" spans="8:8">
      <c r="H54739" s="166"/>
    </row>
    <row r="54740" spans="8:8">
      <c r="H54740" s="166"/>
    </row>
    <row r="54741" spans="8:8">
      <c r="H54741" s="166"/>
    </row>
    <row r="54742" spans="8:8">
      <c r="H54742" s="166"/>
    </row>
    <row r="54743" spans="8:8">
      <c r="H54743" s="166"/>
    </row>
    <row r="54744" spans="8:8">
      <c r="H54744" s="166"/>
    </row>
    <row r="54745" spans="8:8">
      <c r="H54745" s="166"/>
    </row>
    <row r="54746" spans="8:8">
      <c r="H54746" s="166"/>
    </row>
    <row r="54747" spans="8:8">
      <c r="H54747" s="166"/>
    </row>
    <row r="54748" spans="8:8">
      <c r="H54748" s="166"/>
    </row>
    <row r="54749" spans="8:8">
      <c r="H54749" s="166"/>
    </row>
    <row r="54750" spans="8:8">
      <c r="H54750" s="166"/>
    </row>
    <row r="54751" spans="8:8">
      <c r="H54751" s="166"/>
    </row>
    <row r="54752" spans="8:8">
      <c r="H54752" s="166"/>
    </row>
    <row r="54753" spans="8:8">
      <c r="H54753" s="166"/>
    </row>
    <row r="54754" spans="8:8">
      <c r="H54754" s="166"/>
    </row>
    <row r="54755" spans="8:8">
      <c r="H54755" s="166"/>
    </row>
    <row r="54756" spans="8:8">
      <c r="H54756" s="166"/>
    </row>
    <row r="54757" spans="8:8">
      <c r="H54757" s="166"/>
    </row>
    <row r="54758" spans="8:8">
      <c r="H54758" s="166"/>
    </row>
    <row r="54759" spans="8:8">
      <c r="H54759" s="166"/>
    </row>
    <row r="54760" spans="8:8">
      <c r="H54760" s="166"/>
    </row>
    <row r="54761" spans="8:8">
      <c r="H54761" s="166"/>
    </row>
    <row r="54762" spans="8:8">
      <c r="H54762" s="166"/>
    </row>
    <row r="54763" spans="8:8">
      <c r="H54763" s="166"/>
    </row>
    <row r="54764" spans="8:8">
      <c r="H54764" s="166"/>
    </row>
    <row r="54765" spans="8:8">
      <c r="H54765" s="166"/>
    </row>
    <row r="54766" spans="8:8">
      <c r="H54766" s="166"/>
    </row>
    <row r="54767" spans="8:8">
      <c r="H54767" s="166"/>
    </row>
    <row r="54768" spans="8:8">
      <c r="H54768" s="166"/>
    </row>
    <row r="54769" spans="8:8">
      <c r="H54769" s="166"/>
    </row>
    <row r="54770" spans="8:8">
      <c r="H54770" s="166"/>
    </row>
    <row r="54771" spans="8:8">
      <c r="H54771" s="166"/>
    </row>
    <row r="54772" spans="8:8">
      <c r="H54772" s="166"/>
    </row>
    <row r="54773" spans="8:8">
      <c r="H54773" s="166"/>
    </row>
    <row r="54774" spans="8:8">
      <c r="H54774" s="166"/>
    </row>
    <row r="54775" spans="8:8">
      <c r="H54775" s="166"/>
    </row>
    <row r="54776" spans="8:8">
      <c r="H54776" s="166"/>
    </row>
    <row r="54777" spans="8:8">
      <c r="H54777" s="166"/>
    </row>
    <row r="54778" spans="8:8">
      <c r="H54778" s="166"/>
    </row>
    <row r="54779" spans="8:8">
      <c r="H54779" s="166"/>
    </row>
    <row r="54780" spans="8:8">
      <c r="H54780" s="166"/>
    </row>
    <row r="54781" spans="8:8">
      <c r="H54781" s="166"/>
    </row>
    <row r="54782" spans="8:8">
      <c r="H54782" s="166"/>
    </row>
    <row r="54783" spans="8:8">
      <c r="H54783" s="166"/>
    </row>
    <row r="54784" spans="8:8">
      <c r="H54784" s="166"/>
    </row>
    <row r="54785" spans="8:8">
      <c r="H54785" s="166"/>
    </row>
    <row r="54786" spans="8:8">
      <c r="H54786" s="166"/>
    </row>
    <row r="54787" spans="8:8">
      <c r="H54787" s="166"/>
    </row>
    <row r="54788" spans="8:8">
      <c r="H54788" s="166"/>
    </row>
    <row r="54789" spans="8:8">
      <c r="H54789" s="166"/>
    </row>
    <row r="54790" spans="8:8">
      <c r="H54790" s="166"/>
    </row>
    <row r="54791" spans="8:8">
      <c r="H54791" s="166"/>
    </row>
    <row r="54792" spans="8:8">
      <c r="H54792" s="166"/>
    </row>
    <row r="54793" spans="8:8">
      <c r="H54793" s="166"/>
    </row>
    <row r="54794" spans="8:8">
      <c r="H54794" s="166"/>
    </row>
    <row r="54795" spans="8:8">
      <c r="H54795" s="166"/>
    </row>
    <row r="54796" spans="8:8">
      <c r="H54796" s="166"/>
    </row>
    <row r="54797" spans="8:8">
      <c r="H54797" s="166"/>
    </row>
    <row r="54798" spans="8:8">
      <c r="H54798" s="166"/>
    </row>
    <row r="54799" spans="8:8">
      <c r="H54799" s="166"/>
    </row>
    <row r="54800" spans="8:8">
      <c r="H54800" s="166"/>
    </row>
    <row r="54801" spans="8:8">
      <c r="H54801" s="166"/>
    </row>
    <row r="54802" spans="8:8">
      <c r="H54802" s="166"/>
    </row>
    <row r="54803" spans="8:8">
      <c r="H54803" s="166"/>
    </row>
    <row r="54804" spans="8:8">
      <c r="H54804" s="166"/>
    </row>
    <row r="54805" spans="8:8">
      <c r="H54805" s="166"/>
    </row>
    <row r="54806" spans="8:8">
      <c r="H54806" s="166"/>
    </row>
    <row r="54807" spans="8:8">
      <c r="H54807" s="166"/>
    </row>
    <row r="54808" spans="8:8">
      <c r="H54808" s="166"/>
    </row>
    <row r="54809" spans="8:8">
      <c r="H54809" s="166"/>
    </row>
    <row r="54810" spans="8:8">
      <c r="H54810" s="166"/>
    </row>
    <row r="54811" spans="8:8">
      <c r="H54811" s="166"/>
    </row>
    <row r="54812" spans="8:8">
      <c r="H54812" s="166"/>
    </row>
    <row r="54813" spans="8:8">
      <c r="H54813" s="166"/>
    </row>
    <row r="54814" spans="8:8">
      <c r="H54814" s="166"/>
    </row>
    <row r="54815" spans="8:8">
      <c r="H54815" s="166"/>
    </row>
    <row r="54816" spans="8:8">
      <c r="H54816" s="166"/>
    </row>
    <row r="54817" spans="8:8">
      <c r="H54817" s="166"/>
    </row>
    <row r="54818" spans="8:8">
      <c r="H54818" s="166"/>
    </row>
    <row r="54819" spans="8:8">
      <c r="H54819" s="166"/>
    </row>
    <row r="54820" spans="8:8">
      <c r="H54820" s="166"/>
    </row>
    <row r="54821" spans="8:8">
      <c r="H54821" s="166"/>
    </row>
    <row r="54822" spans="8:8">
      <c r="H54822" s="166"/>
    </row>
    <row r="54823" spans="8:8">
      <c r="H54823" s="166"/>
    </row>
    <row r="54824" spans="8:8">
      <c r="H54824" s="166"/>
    </row>
    <row r="54825" spans="8:8">
      <c r="H54825" s="166"/>
    </row>
    <row r="54826" spans="8:8">
      <c r="H54826" s="166"/>
    </row>
    <row r="54827" spans="8:8">
      <c r="H54827" s="166"/>
    </row>
    <row r="54828" spans="8:8">
      <c r="H54828" s="166"/>
    </row>
    <row r="54829" spans="8:8">
      <c r="H54829" s="166"/>
    </row>
    <row r="54830" spans="8:8">
      <c r="H54830" s="166"/>
    </row>
    <row r="54831" spans="8:8">
      <c r="H54831" s="166"/>
    </row>
    <row r="54832" spans="8:8">
      <c r="H54832" s="166"/>
    </row>
    <row r="54833" spans="8:8">
      <c r="H54833" s="166"/>
    </row>
    <row r="54834" spans="8:8">
      <c r="H54834" s="166"/>
    </row>
    <row r="54835" spans="8:8">
      <c r="H54835" s="166"/>
    </row>
    <row r="54836" spans="8:8">
      <c r="H54836" s="166"/>
    </row>
    <row r="54837" spans="8:8">
      <c r="H54837" s="166"/>
    </row>
    <row r="54838" spans="8:8">
      <c r="H54838" s="166"/>
    </row>
    <row r="54839" spans="8:8">
      <c r="H54839" s="166"/>
    </row>
    <row r="54840" spans="8:8">
      <c r="H54840" s="166"/>
    </row>
    <row r="54841" spans="8:8">
      <c r="H54841" s="166"/>
    </row>
    <row r="54842" spans="8:8">
      <c r="H54842" s="166"/>
    </row>
    <row r="54843" spans="8:8">
      <c r="H54843" s="166"/>
    </row>
    <row r="54844" spans="8:8">
      <c r="H54844" s="166"/>
    </row>
    <row r="54845" spans="8:8">
      <c r="H54845" s="166"/>
    </row>
    <row r="54846" spans="8:8">
      <c r="H54846" s="166"/>
    </row>
    <row r="54847" spans="8:8">
      <c r="H54847" s="166"/>
    </row>
    <row r="54848" spans="8:8">
      <c r="H54848" s="166"/>
    </row>
    <row r="54849" spans="8:8">
      <c r="H54849" s="166"/>
    </row>
    <row r="54850" spans="8:8">
      <c r="H54850" s="166"/>
    </row>
    <row r="54851" spans="8:8">
      <c r="H54851" s="166"/>
    </row>
    <row r="54852" spans="8:8">
      <c r="H54852" s="166"/>
    </row>
    <row r="54853" spans="8:8">
      <c r="H54853" s="166"/>
    </row>
    <row r="54854" spans="8:8">
      <c r="H54854" s="166"/>
    </row>
    <row r="54855" spans="8:8">
      <c r="H54855" s="166"/>
    </row>
    <row r="54856" spans="8:8">
      <c r="H54856" s="166"/>
    </row>
    <row r="54857" spans="8:8">
      <c r="H54857" s="166"/>
    </row>
    <row r="54858" spans="8:8">
      <c r="H54858" s="166"/>
    </row>
    <row r="54859" spans="8:8">
      <c r="H54859" s="166"/>
    </row>
    <row r="54860" spans="8:8">
      <c r="H54860" s="166"/>
    </row>
    <row r="54861" spans="8:8">
      <c r="H54861" s="166"/>
    </row>
    <row r="54862" spans="8:8">
      <c r="H54862" s="166"/>
    </row>
    <row r="54863" spans="8:8">
      <c r="H54863" s="166"/>
    </row>
    <row r="54864" spans="8:8">
      <c r="H54864" s="166"/>
    </row>
    <row r="54865" spans="8:8">
      <c r="H54865" s="166"/>
    </row>
    <row r="54866" spans="8:8">
      <c r="H54866" s="166"/>
    </row>
    <row r="54867" spans="8:8">
      <c r="H54867" s="166"/>
    </row>
    <row r="54868" spans="8:8">
      <c r="H54868" s="166"/>
    </row>
    <row r="54869" spans="8:8">
      <c r="H54869" s="166"/>
    </row>
    <row r="54870" spans="8:8">
      <c r="H54870" s="166"/>
    </row>
    <row r="54871" spans="8:8">
      <c r="H54871" s="166"/>
    </row>
    <row r="54872" spans="8:8">
      <c r="H54872" s="166"/>
    </row>
    <row r="54873" spans="8:8">
      <c r="H54873" s="166"/>
    </row>
    <row r="54874" spans="8:8">
      <c r="H54874" s="166"/>
    </row>
    <row r="54875" spans="8:8">
      <c r="H54875" s="166"/>
    </row>
    <row r="54876" spans="8:8">
      <c r="H54876" s="166"/>
    </row>
    <row r="54877" spans="8:8">
      <c r="H54877" s="166"/>
    </row>
    <row r="54878" spans="8:8">
      <c r="H54878" s="166"/>
    </row>
    <row r="54879" spans="8:8">
      <c r="H54879" s="166"/>
    </row>
    <row r="54880" spans="8:8">
      <c r="H54880" s="166"/>
    </row>
    <row r="54881" spans="8:8">
      <c r="H54881" s="166"/>
    </row>
    <row r="54882" spans="8:8">
      <c r="H54882" s="166"/>
    </row>
    <row r="54883" spans="8:8">
      <c r="H54883" s="166"/>
    </row>
    <row r="54884" spans="8:8">
      <c r="H54884" s="166"/>
    </row>
    <row r="54885" spans="8:8">
      <c r="H54885" s="166"/>
    </row>
    <row r="54886" spans="8:8">
      <c r="H54886" s="166"/>
    </row>
    <row r="54887" spans="8:8">
      <c r="H54887" s="166"/>
    </row>
    <row r="54888" spans="8:8">
      <c r="H54888" s="166"/>
    </row>
    <row r="54889" spans="8:8">
      <c r="H54889" s="166"/>
    </row>
    <row r="54890" spans="8:8">
      <c r="H54890" s="166"/>
    </row>
    <row r="54891" spans="8:8">
      <c r="H54891" s="166"/>
    </row>
    <row r="54892" spans="8:8">
      <c r="H54892" s="166"/>
    </row>
    <row r="54893" spans="8:8">
      <c r="H54893" s="166"/>
    </row>
    <row r="54894" spans="8:8">
      <c r="H54894" s="166"/>
    </row>
    <row r="54895" spans="8:8">
      <c r="H54895" s="166"/>
    </row>
    <row r="54896" spans="8:8">
      <c r="H54896" s="166"/>
    </row>
    <row r="54897" spans="8:8">
      <c r="H54897" s="166"/>
    </row>
    <row r="54898" spans="8:8">
      <c r="H54898" s="166"/>
    </row>
    <row r="54899" spans="8:8">
      <c r="H54899" s="166"/>
    </row>
    <row r="54900" spans="8:8">
      <c r="H54900" s="166"/>
    </row>
    <row r="54901" spans="8:8">
      <c r="H54901" s="166"/>
    </row>
    <row r="54902" spans="8:8">
      <c r="H54902" s="166"/>
    </row>
    <row r="54903" spans="8:8">
      <c r="H54903" s="166"/>
    </row>
    <row r="54904" spans="8:8">
      <c r="H54904" s="166"/>
    </row>
    <row r="54905" spans="8:8">
      <c r="H54905" s="166"/>
    </row>
    <row r="54906" spans="8:8">
      <c r="H54906" s="166"/>
    </row>
    <row r="54907" spans="8:8">
      <c r="H54907" s="166"/>
    </row>
    <row r="54908" spans="8:8">
      <c r="H54908" s="166"/>
    </row>
    <row r="54909" spans="8:8">
      <c r="H54909" s="166"/>
    </row>
    <row r="54910" spans="8:8">
      <c r="H54910" s="166"/>
    </row>
    <row r="54911" spans="8:8">
      <c r="H54911" s="166"/>
    </row>
    <row r="54912" spans="8:8">
      <c r="H54912" s="166"/>
    </row>
    <row r="54913" spans="8:8">
      <c r="H54913" s="166"/>
    </row>
    <row r="54914" spans="8:8">
      <c r="H54914" s="166"/>
    </row>
    <row r="54915" spans="8:8">
      <c r="H54915" s="166"/>
    </row>
    <row r="54916" spans="8:8">
      <c r="H54916" s="166"/>
    </row>
    <row r="54917" spans="8:8">
      <c r="H54917" s="166"/>
    </row>
    <row r="54918" spans="8:8">
      <c r="H54918" s="166"/>
    </row>
    <row r="54919" spans="8:8">
      <c r="H54919" s="166"/>
    </row>
    <row r="54920" spans="8:8">
      <c r="H54920" s="166"/>
    </row>
    <row r="54921" spans="8:8">
      <c r="H54921" s="166"/>
    </row>
    <row r="54922" spans="8:8">
      <c r="H54922" s="166"/>
    </row>
    <row r="54923" spans="8:8">
      <c r="H54923" s="166"/>
    </row>
    <row r="54924" spans="8:8">
      <c r="H54924" s="166"/>
    </row>
    <row r="54925" spans="8:8">
      <c r="H54925" s="166"/>
    </row>
    <row r="54926" spans="8:8">
      <c r="H54926" s="166"/>
    </row>
    <row r="54927" spans="8:8">
      <c r="H54927" s="166"/>
    </row>
    <row r="54928" spans="8:8">
      <c r="H54928" s="166"/>
    </row>
    <row r="54929" spans="8:8">
      <c r="H54929" s="166"/>
    </row>
    <row r="54930" spans="8:8">
      <c r="H54930" s="166"/>
    </row>
    <row r="54931" spans="8:8">
      <c r="H54931" s="166"/>
    </row>
    <row r="54932" spans="8:8">
      <c r="H54932" s="166"/>
    </row>
    <row r="54933" spans="8:8">
      <c r="H54933" s="166"/>
    </row>
    <row r="54934" spans="8:8">
      <c r="H54934" s="166"/>
    </row>
    <row r="54935" spans="8:8">
      <c r="H54935" s="166"/>
    </row>
    <row r="54936" spans="8:8">
      <c r="H54936" s="166"/>
    </row>
    <row r="54937" spans="8:8">
      <c r="H54937" s="166"/>
    </row>
    <row r="54938" spans="8:8">
      <c r="H54938" s="166"/>
    </row>
    <row r="54939" spans="8:8">
      <c r="H54939" s="166"/>
    </row>
    <row r="54940" spans="8:8">
      <c r="H54940" s="166"/>
    </row>
    <row r="54941" spans="8:8">
      <c r="H54941" s="166"/>
    </row>
    <row r="54942" spans="8:8">
      <c r="H54942" s="166"/>
    </row>
    <row r="54943" spans="8:8">
      <c r="H54943" s="166"/>
    </row>
    <row r="54944" spans="8:8">
      <c r="H54944" s="166"/>
    </row>
    <row r="54945" spans="8:8">
      <c r="H54945" s="166"/>
    </row>
    <row r="54946" spans="8:8">
      <c r="H54946" s="166"/>
    </row>
    <row r="54947" spans="8:8">
      <c r="H54947" s="166"/>
    </row>
    <row r="54948" spans="8:8">
      <c r="H54948" s="166"/>
    </row>
    <row r="54949" spans="8:8">
      <c r="H54949" s="166"/>
    </row>
    <row r="54950" spans="8:8">
      <c r="H54950" s="166"/>
    </row>
    <row r="54951" spans="8:8">
      <c r="H54951" s="166"/>
    </row>
    <row r="54952" spans="8:8">
      <c r="H54952" s="166"/>
    </row>
    <row r="54953" spans="8:8">
      <c r="H54953" s="166"/>
    </row>
    <row r="54954" spans="8:8">
      <c r="H54954" s="166"/>
    </row>
    <row r="54955" spans="8:8">
      <c r="H54955" s="166"/>
    </row>
    <row r="54956" spans="8:8">
      <c r="H54956" s="166"/>
    </row>
    <row r="54957" spans="8:8">
      <c r="H54957" s="166"/>
    </row>
    <row r="54958" spans="8:8">
      <c r="H54958" s="166"/>
    </row>
    <row r="54959" spans="8:8">
      <c r="H54959" s="166"/>
    </row>
    <row r="54960" spans="8:8">
      <c r="H54960" s="166"/>
    </row>
    <row r="54961" spans="8:8">
      <c r="H54961" s="166"/>
    </row>
    <row r="54962" spans="8:8">
      <c r="H54962" s="166"/>
    </row>
    <row r="54963" spans="8:8">
      <c r="H54963" s="166"/>
    </row>
    <row r="54964" spans="8:8">
      <c r="H54964" s="166"/>
    </row>
    <row r="54965" spans="8:8">
      <c r="H54965" s="166"/>
    </row>
    <row r="54966" spans="8:8">
      <c r="H54966" s="166"/>
    </row>
    <row r="54967" spans="8:8">
      <c r="H54967" s="166"/>
    </row>
    <row r="54968" spans="8:8">
      <c r="H54968" s="166"/>
    </row>
    <row r="54969" spans="8:8">
      <c r="H54969" s="166"/>
    </row>
    <row r="54970" spans="8:8">
      <c r="H54970" s="166"/>
    </row>
    <row r="54971" spans="8:8">
      <c r="H54971" s="166"/>
    </row>
    <row r="54972" spans="8:8">
      <c r="H54972" s="166"/>
    </row>
    <row r="54973" spans="8:8">
      <c r="H54973" s="166"/>
    </row>
    <row r="54974" spans="8:8">
      <c r="H54974" s="166"/>
    </row>
    <row r="54975" spans="8:8">
      <c r="H54975" s="166"/>
    </row>
    <row r="54976" spans="8:8">
      <c r="H54976" s="166"/>
    </row>
    <row r="54977" spans="8:8">
      <c r="H54977" s="166"/>
    </row>
    <row r="54978" spans="8:8">
      <c r="H54978" s="166"/>
    </row>
    <row r="54979" spans="8:8">
      <c r="H54979" s="166"/>
    </row>
    <row r="54980" spans="8:8">
      <c r="H54980" s="166"/>
    </row>
    <row r="54981" spans="8:8">
      <c r="H54981" s="166"/>
    </row>
    <row r="54982" spans="8:8">
      <c r="H54982" s="166"/>
    </row>
    <row r="54983" spans="8:8">
      <c r="H54983" s="166"/>
    </row>
    <row r="54984" spans="8:8">
      <c r="H54984" s="166"/>
    </row>
    <row r="54985" spans="8:8">
      <c r="H54985" s="166"/>
    </row>
    <row r="54986" spans="8:8">
      <c r="H54986" s="166"/>
    </row>
    <row r="54987" spans="8:8">
      <c r="H54987" s="166"/>
    </row>
    <row r="54988" spans="8:8">
      <c r="H54988" s="166"/>
    </row>
    <row r="54989" spans="8:8">
      <c r="H54989" s="166"/>
    </row>
    <row r="54990" spans="8:8">
      <c r="H54990" s="166"/>
    </row>
    <row r="54991" spans="8:8">
      <c r="H54991" s="166"/>
    </row>
    <row r="54992" spans="8:8">
      <c r="H54992" s="166"/>
    </row>
    <row r="54993" spans="8:8">
      <c r="H54993" s="166"/>
    </row>
    <row r="54994" spans="8:8">
      <c r="H54994" s="166"/>
    </row>
    <row r="54995" spans="8:8">
      <c r="H54995" s="166"/>
    </row>
    <row r="54996" spans="8:8">
      <c r="H54996" s="166"/>
    </row>
    <row r="54997" spans="8:8">
      <c r="H54997" s="166"/>
    </row>
    <row r="54998" spans="8:8">
      <c r="H54998" s="166"/>
    </row>
    <row r="54999" spans="8:8">
      <c r="H54999" s="166"/>
    </row>
    <row r="55000" spans="8:8">
      <c r="H55000" s="166"/>
    </row>
    <row r="55001" spans="8:8">
      <c r="H55001" s="166"/>
    </row>
    <row r="55002" spans="8:8">
      <c r="H55002" s="166"/>
    </row>
    <row r="55003" spans="8:8">
      <c r="H55003" s="166"/>
    </row>
    <row r="55004" spans="8:8">
      <c r="H55004" s="166"/>
    </row>
    <row r="55005" spans="8:8">
      <c r="H55005" s="166"/>
    </row>
    <row r="55006" spans="8:8">
      <c r="H55006" s="166"/>
    </row>
    <row r="55007" spans="8:8">
      <c r="H55007" s="166"/>
    </row>
    <row r="55008" spans="8:8">
      <c r="H55008" s="166"/>
    </row>
    <row r="55009" spans="8:8">
      <c r="H55009" s="166"/>
    </row>
    <row r="55010" spans="8:8">
      <c r="H55010" s="166"/>
    </row>
    <row r="55011" spans="8:8">
      <c r="H55011" s="166"/>
    </row>
    <row r="55012" spans="8:8">
      <c r="H55012" s="166"/>
    </row>
    <row r="55013" spans="8:8">
      <c r="H55013" s="166"/>
    </row>
    <row r="55014" spans="8:8">
      <c r="H55014" s="166"/>
    </row>
    <row r="55015" spans="8:8">
      <c r="H55015" s="166"/>
    </row>
    <row r="55016" spans="8:8">
      <c r="H55016" s="166"/>
    </row>
    <row r="55017" spans="8:8">
      <c r="H55017" s="166"/>
    </row>
    <row r="55018" spans="8:8">
      <c r="H55018" s="166"/>
    </row>
    <row r="55019" spans="8:8">
      <c r="H55019" s="166"/>
    </row>
    <row r="55020" spans="8:8">
      <c r="H55020" s="166"/>
    </row>
    <row r="55021" spans="8:8">
      <c r="H55021" s="166"/>
    </row>
    <row r="55022" spans="8:8">
      <c r="H55022" s="166"/>
    </row>
    <row r="55023" spans="8:8">
      <c r="H55023" s="166"/>
    </row>
    <row r="55024" spans="8:8">
      <c r="H55024" s="166"/>
    </row>
    <row r="55025" spans="8:8">
      <c r="H55025" s="166"/>
    </row>
    <row r="55026" spans="8:8">
      <c r="H55026" s="166"/>
    </row>
    <row r="55027" spans="8:8">
      <c r="H55027" s="166"/>
    </row>
    <row r="55028" spans="8:8">
      <c r="H55028" s="166"/>
    </row>
    <row r="55029" spans="8:8">
      <c r="H55029" s="166"/>
    </row>
    <row r="55030" spans="8:8">
      <c r="H55030" s="166"/>
    </row>
    <row r="55031" spans="8:8">
      <c r="H55031" s="166"/>
    </row>
    <row r="55032" spans="8:8">
      <c r="H55032" s="166"/>
    </row>
    <row r="55033" spans="8:8">
      <c r="H55033" s="166"/>
    </row>
    <row r="55034" spans="8:8">
      <c r="H55034" s="166"/>
    </row>
    <row r="55035" spans="8:8">
      <c r="H55035" s="166"/>
    </row>
    <row r="55036" spans="8:8">
      <c r="H55036" s="166"/>
    </row>
    <row r="55037" spans="8:8">
      <c r="H55037" s="166"/>
    </row>
    <row r="55038" spans="8:8">
      <c r="H55038" s="166"/>
    </row>
    <row r="55039" spans="8:8">
      <c r="H55039" s="166"/>
    </row>
    <row r="55040" spans="8:8">
      <c r="H55040" s="166"/>
    </row>
    <row r="55041" spans="8:8">
      <c r="H55041" s="166"/>
    </row>
    <row r="55042" spans="8:8">
      <c r="H55042" s="166"/>
    </row>
    <row r="55043" spans="8:8">
      <c r="H55043" s="166"/>
    </row>
    <row r="55044" spans="8:8">
      <c r="H55044" s="166"/>
    </row>
    <row r="55045" spans="8:8">
      <c r="H55045" s="166"/>
    </row>
    <row r="55046" spans="8:8">
      <c r="H55046" s="166"/>
    </row>
    <row r="55047" spans="8:8">
      <c r="H55047" s="166"/>
    </row>
    <row r="55048" spans="8:8">
      <c r="H55048" s="166"/>
    </row>
    <row r="55049" spans="8:8">
      <c r="H55049" s="166"/>
    </row>
    <row r="55050" spans="8:8">
      <c r="H55050" s="166"/>
    </row>
    <row r="55051" spans="8:8">
      <c r="H55051" s="166"/>
    </row>
    <row r="55052" spans="8:8">
      <c r="H55052" s="166"/>
    </row>
    <row r="55053" spans="8:8">
      <c r="H55053" s="166"/>
    </row>
    <row r="55054" spans="8:8">
      <c r="H55054" s="166"/>
    </row>
    <row r="55055" spans="8:8">
      <c r="H55055" s="166"/>
    </row>
    <row r="55056" spans="8:8">
      <c r="H55056" s="166"/>
    </row>
    <row r="55057" spans="8:8">
      <c r="H55057" s="166"/>
    </row>
    <row r="55058" spans="8:8">
      <c r="H55058" s="166"/>
    </row>
    <row r="55059" spans="8:8">
      <c r="H55059" s="166"/>
    </row>
    <row r="55060" spans="8:8">
      <c r="H55060" s="166"/>
    </row>
    <row r="55061" spans="8:8">
      <c r="H55061" s="166"/>
    </row>
    <row r="55062" spans="8:8">
      <c r="H55062" s="166"/>
    </row>
    <row r="55063" spans="8:8">
      <c r="H55063" s="166"/>
    </row>
    <row r="55064" spans="8:8">
      <c r="H55064" s="166"/>
    </row>
    <row r="55065" spans="8:8">
      <c r="H55065" s="166"/>
    </row>
    <row r="55066" spans="8:8">
      <c r="H55066" s="166"/>
    </row>
    <row r="55067" spans="8:8">
      <c r="H55067" s="166"/>
    </row>
    <row r="55068" spans="8:8">
      <c r="H55068" s="166"/>
    </row>
    <row r="55069" spans="8:8">
      <c r="H55069" s="166"/>
    </row>
    <row r="55070" spans="8:8">
      <c r="H55070" s="166"/>
    </row>
    <row r="55071" spans="8:8">
      <c r="H55071" s="166"/>
    </row>
    <row r="55072" spans="8:8">
      <c r="H55072" s="166"/>
    </row>
    <row r="55073" spans="8:8">
      <c r="H55073" s="166"/>
    </row>
    <row r="55074" spans="8:8">
      <c r="H55074" s="166"/>
    </row>
    <row r="55075" spans="8:8">
      <c r="H55075" s="166"/>
    </row>
    <row r="55076" spans="8:8">
      <c r="H55076" s="166"/>
    </row>
    <row r="55077" spans="8:8">
      <c r="H55077" s="166"/>
    </row>
    <row r="55078" spans="8:8">
      <c r="H55078" s="166"/>
    </row>
    <row r="55079" spans="8:8">
      <c r="H55079" s="166"/>
    </row>
    <row r="55080" spans="8:8">
      <c r="H55080" s="166"/>
    </row>
    <row r="55081" spans="8:8">
      <c r="H55081" s="166"/>
    </row>
    <row r="55082" spans="8:8">
      <c r="H55082" s="166"/>
    </row>
    <row r="55083" spans="8:8">
      <c r="H55083" s="166"/>
    </row>
    <row r="55084" spans="8:8">
      <c r="H55084" s="166"/>
    </row>
    <row r="55085" spans="8:8">
      <c r="H55085" s="166"/>
    </row>
    <row r="55086" spans="8:8">
      <c r="H55086" s="166"/>
    </row>
    <row r="55087" spans="8:8">
      <c r="H55087" s="166"/>
    </row>
    <row r="55088" spans="8:8">
      <c r="H55088" s="166"/>
    </row>
    <row r="55089" spans="8:8">
      <c r="H55089" s="166"/>
    </row>
    <row r="55090" spans="8:8">
      <c r="H55090" s="166"/>
    </row>
    <row r="55091" spans="8:8">
      <c r="H55091" s="166"/>
    </row>
    <row r="55092" spans="8:8">
      <c r="H55092" s="166"/>
    </row>
    <row r="55093" spans="8:8">
      <c r="H55093" s="166"/>
    </row>
    <row r="55094" spans="8:8">
      <c r="H55094" s="166"/>
    </row>
    <row r="55095" spans="8:8">
      <c r="H55095" s="166"/>
    </row>
    <row r="55096" spans="8:8">
      <c r="H55096" s="166"/>
    </row>
    <row r="55097" spans="8:8">
      <c r="H55097" s="166"/>
    </row>
    <row r="55098" spans="8:8">
      <c r="H55098" s="166"/>
    </row>
    <row r="55099" spans="8:8">
      <c r="H55099" s="166"/>
    </row>
    <row r="55100" spans="8:8">
      <c r="H55100" s="166"/>
    </row>
    <row r="55101" spans="8:8">
      <c r="H55101" s="166"/>
    </row>
    <row r="55102" spans="8:8">
      <c r="H55102" s="166"/>
    </row>
    <row r="55103" spans="8:8">
      <c r="H55103" s="166"/>
    </row>
    <row r="55104" spans="8:8">
      <c r="H55104" s="166"/>
    </row>
    <row r="55105" spans="8:8">
      <c r="H55105" s="166"/>
    </row>
    <row r="55106" spans="8:8">
      <c r="H55106" s="166"/>
    </row>
    <row r="55107" spans="8:8">
      <c r="H55107" s="166"/>
    </row>
    <row r="55108" spans="8:8">
      <c r="H55108" s="166"/>
    </row>
    <row r="55109" spans="8:8">
      <c r="H55109" s="166"/>
    </row>
    <row r="55110" spans="8:8">
      <c r="H55110" s="166"/>
    </row>
    <row r="55111" spans="8:8">
      <c r="H55111" s="166"/>
    </row>
    <row r="55112" spans="8:8">
      <c r="H55112" s="166"/>
    </row>
    <row r="55113" spans="8:8">
      <c r="H55113" s="166"/>
    </row>
    <row r="55114" spans="8:8">
      <c r="H55114" s="166"/>
    </row>
    <row r="55115" spans="8:8">
      <c r="H55115" s="166"/>
    </row>
    <row r="55116" spans="8:8">
      <c r="H55116" s="166"/>
    </row>
    <row r="55117" spans="8:8">
      <c r="H55117" s="166"/>
    </row>
    <row r="55118" spans="8:8">
      <c r="H55118" s="166"/>
    </row>
    <row r="55119" spans="8:8">
      <c r="H55119" s="166"/>
    </row>
    <row r="55120" spans="8:8">
      <c r="H55120" s="166"/>
    </row>
    <row r="55121" spans="8:8">
      <c r="H55121" s="166"/>
    </row>
    <row r="55122" spans="8:8">
      <c r="H55122" s="166"/>
    </row>
    <row r="55123" spans="8:8">
      <c r="H55123" s="166"/>
    </row>
    <row r="55124" spans="8:8">
      <c r="H55124" s="166"/>
    </row>
    <row r="55125" spans="8:8">
      <c r="H55125" s="166"/>
    </row>
    <row r="55126" spans="8:8">
      <c r="H55126" s="166"/>
    </row>
    <row r="55127" spans="8:8">
      <c r="H55127" s="166"/>
    </row>
    <row r="55128" spans="8:8">
      <c r="H55128" s="166"/>
    </row>
    <row r="55129" spans="8:8">
      <c r="H55129" s="166"/>
    </row>
    <row r="55130" spans="8:8">
      <c r="H55130" s="166"/>
    </row>
    <row r="55131" spans="8:8">
      <c r="H55131" s="166"/>
    </row>
    <row r="55132" spans="8:8">
      <c r="H55132" s="166"/>
    </row>
    <row r="55133" spans="8:8">
      <c r="H55133" s="166"/>
    </row>
    <row r="55134" spans="8:8">
      <c r="H55134" s="166"/>
    </row>
    <row r="55135" spans="8:8">
      <c r="H55135" s="166"/>
    </row>
    <row r="55136" spans="8:8">
      <c r="H55136" s="166"/>
    </row>
    <row r="55137" spans="8:8">
      <c r="H55137" s="166"/>
    </row>
    <row r="55138" spans="8:8">
      <c r="H55138" s="166"/>
    </row>
    <row r="55139" spans="8:8">
      <c r="H55139" s="166"/>
    </row>
    <row r="55140" spans="8:8">
      <c r="H55140" s="166"/>
    </row>
    <row r="55141" spans="8:8">
      <c r="H55141" s="166"/>
    </row>
    <row r="55142" spans="8:8">
      <c r="H55142" s="166"/>
    </row>
    <row r="55143" spans="8:8">
      <c r="H55143" s="166"/>
    </row>
    <row r="55144" spans="8:8">
      <c r="H55144" s="166"/>
    </row>
    <row r="55145" spans="8:8">
      <c r="H55145" s="166"/>
    </row>
    <row r="55146" spans="8:8">
      <c r="H55146" s="166"/>
    </row>
    <row r="55147" spans="8:8">
      <c r="H55147" s="166"/>
    </row>
    <row r="55148" spans="8:8">
      <c r="H55148" s="166"/>
    </row>
    <row r="55149" spans="8:8">
      <c r="H55149" s="166"/>
    </row>
    <row r="55150" spans="8:8">
      <c r="H55150" s="166"/>
    </row>
    <row r="55151" spans="8:8">
      <c r="H55151" s="166"/>
    </row>
    <row r="55152" spans="8:8">
      <c r="H55152" s="166"/>
    </row>
    <row r="55153" spans="8:8">
      <c r="H55153" s="166"/>
    </row>
    <row r="55154" spans="8:8">
      <c r="H55154" s="166"/>
    </row>
    <row r="55155" spans="8:8">
      <c r="H55155" s="166"/>
    </row>
    <row r="55156" spans="8:8">
      <c r="H55156" s="166"/>
    </row>
    <row r="55157" spans="8:8">
      <c r="H55157" s="166"/>
    </row>
    <row r="55158" spans="8:8">
      <c r="H55158" s="166"/>
    </row>
    <row r="55159" spans="8:8">
      <c r="H55159" s="166"/>
    </row>
    <row r="55160" spans="8:8">
      <c r="H55160" s="166"/>
    </row>
    <row r="55161" spans="8:8">
      <c r="H55161" s="166"/>
    </row>
    <row r="55162" spans="8:8">
      <c r="H55162" s="166"/>
    </row>
    <row r="55163" spans="8:8">
      <c r="H55163" s="166"/>
    </row>
    <row r="55164" spans="8:8">
      <c r="H55164" s="166"/>
    </row>
    <row r="55165" spans="8:8">
      <c r="H55165" s="166"/>
    </row>
    <row r="55166" spans="8:8">
      <c r="H55166" s="166"/>
    </row>
    <row r="55167" spans="8:8">
      <c r="H55167" s="166"/>
    </row>
    <row r="55168" spans="8:8">
      <c r="H55168" s="166"/>
    </row>
    <row r="55169" spans="8:8">
      <c r="H55169" s="166"/>
    </row>
    <row r="55170" spans="8:8">
      <c r="H55170" s="166"/>
    </row>
    <row r="55171" spans="8:8">
      <c r="H55171" s="166"/>
    </row>
    <row r="55172" spans="8:8">
      <c r="H55172" s="166"/>
    </row>
    <row r="55173" spans="8:8">
      <c r="H55173" s="166"/>
    </row>
    <row r="55174" spans="8:8">
      <c r="H55174" s="166"/>
    </row>
    <row r="55175" spans="8:8">
      <c r="H55175" s="166"/>
    </row>
    <row r="55176" spans="8:8">
      <c r="H55176" s="166"/>
    </row>
    <row r="55177" spans="8:8">
      <c r="H55177" s="166"/>
    </row>
    <row r="55178" spans="8:8">
      <c r="H55178" s="166"/>
    </row>
    <row r="55179" spans="8:8">
      <c r="H55179" s="166"/>
    </row>
    <row r="55180" spans="8:8">
      <c r="H55180" s="166"/>
    </row>
    <row r="55181" spans="8:8">
      <c r="H55181" s="166"/>
    </row>
    <row r="55182" spans="8:8">
      <c r="H55182" s="166"/>
    </row>
    <row r="55183" spans="8:8">
      <c r="H55183" s="166"/>
    </row>
    <row r="55184" spans="8:8">
      <c r="H55184" s="166"/>
    </row>
    <row r="55185" spans="8:8">
      <c r="H55185" s="166"/>
    </row>
    <row r="55186" spans="8:8">
      <c r="H55186" s="166"/>
    </row>
    <row r="55187" spans="8:8">
      <c r="H55187" s="166"/>
    </row>
    <row r="55188" spans="8:8">
      <c r="H55188" s="166"/>
    </row>
    <row r="55189" spans="8:8">
      <c r="H55189" s="166"/>
    </row>
    <row r="55190" spans="8:8">
      <c r="H55190" s="166"/>
    </row>
    <row r="55191" spans="8:8">
      <c r="H55191" s="166"/>
    </row>
    <row r="55192" spans="8:8">
      <c r="H55192" s="166"/>
    </row>
    <row r="55193" spans="8:8">
      <c r="H55193" s="166"/>
    </row>
    <row r="55194" spans="8:8">
      <c r="H55194" s="166"/>
    </row>
    <row r="55195" spans="8:8">
      <c r="H55195" s="166"/>
    </row>
    <row r="55196" spans="8:8">
      <c r="H55196" s="166"/>
    </row>
    <row r="55197" spans="8:8">
      <c r="H55197" s="166"/>
    </row>
    <row r="55198" spans="8:8">
      <c r="H55198" s="166"/>
    </row>
    <row r="55199" spans="8:8">
      <c r="H55199" s="166"/>
    </row>
    <row r="55200" spans="8:8">
      <c r="H55200" s="166"/>
    </row>
    <row r="55201" spans="8:8">
      <c r="H55201" s="166"/>
    </row>
    <row r="55202" spans="8:8">
      <c r="H55202" s="166"/>
    </row>
    <row r="55203" spans="8:8">
      <c r="H55203" s="166"/>
    </row>
    <row r="55204" spans="8:8">
      <c r="H55204" s="166"/>
    </row>
    <row r="55205" spans="8:8">
      <c r="H55205" s="166"/>
    </row>
    <row r="55206" spans="8:8">
      <c r="H55206" s="166"/>
    </row>
    <row r="55207" spans="8:8">
      <c r="H55207" s="166"/>
    </row>
    <row r="55208" spans="8:8">
      <c r="H55208" s="166"/>
    </row>
    <row r="55209" spans="8:8">
      <c r="H55209" s="166"/>
    </row>
    <row r="55210" spans="8:8">
      <c r="H55210" s="166"/>
    </row>
    <row r="55211" spans="8:8">
      <c r="H55211" s="166"/>
    </row>
    <row r="55212" spans="8:8">
      <c r="H55212" s="166"/>
    </row>
    <row r="55213" spans="8:8">
      <c r="H55213" s="166"/>
    </row>
    <row r="55214" spans="8:8">
      <c r="H55214" s="166"/>
    </row>
    <row r="55215" spans="8:8">
      <c r="H55215" s="166"/>
    </row>
    <row r="55216" spans="8:8">
      <c r="H55216" s="166"/>
    </row>
    <row r="55217" spans="8:8">
      <c r="H55217" s="166"/>
    </row>
    <row r="55218" spans="8:8">
      <c r="H55218" s="166"/>
    </row>
    <row r="55219" spans="8:8">
      <c r="H55219" s="166"/>
    </row>
    <row r="55220" spans="8:8">
      <c r="H55220" s="166"/>
    </row>
    <row r="55221" spans="8:8">
      <c r="H55221" s="166"/>
    </row>
    <row r="55222" spans="8:8">
      <c r="H55222" s="166"/>
    </row>
    <row r="55223" spans="8:8">
      <c r="H55223" s="166"/>
    </row>
    <row r="55224" spans="8:8">
      <c r="H55224" s="166"/>
    </row>
    <row r="55225" spans="8:8">
      <c r="H55225" s="166"/>
    </row>
    <row r="55226" spans="8:8">
      <c r="H55226" s="166"/>
    </row>
    <row r="55227" spans="8:8">
      <c r="H55227" s="166"/>
    </row>
    <row r="55228" spans="8:8">
      <c r="H55228" s="166"/>
    </row>
    <row r="55229" spans="8:8">
      <c r="H55229" s="166"/>
    </row>
    <row r="55230" spans="8:8">
      <c r="H55230" s="166"/>
    </row>
    <row r="55231" spans="8:8">
      <c r="H55231" s="166"/>
    </row>
    <row r="55232" spans="8:8">
      <c r="H55232" s="166"/>
    </row>
    <row r="55233" spans="8:8">
      <c r="H55233" s="166"/>
    </row>
    <row r="55234" spans="8:8">
      <c r="H55234" s="166"/>
    </row>
    <row r="55235" spans="8:8">
      <c r="H55235" s="166"/>
    </row>
    <row r="55236" spans="8:8">
      <c r="H55236" s="166"/>
    </row>
    <row r="55237" spans="8:8">
      <c r="H55237" s="166"/>
    </row>
    <row r="55238" spans="8:8">
      <c r="H55238" s="166"/>
    </row>
    <row r="55239" spans="8:8">
      <c r="H55239" s="166"/>
    </row>
    <row r="55240" spans="8:8">
      <c r="H55240" s="166"/>
    </row>
    <row r="55241" spans="8:8">
      <c r="H55241" s="166"/>
    </row>
    <row r="55242" spans="8:8">
      <c r="H55242" s="166"/>
    </row>
    <row r="55243" spans="8:8">
      <c r="H55243" s="166"/>
    </row>
    <row r="55244" spans="8:8">
      <c r="H55244" s="166"/>
    </row>
    <row r="55245" spans="8:8">
      <c r="H55245" s="166"/>
    </row>
    <row r="55246" spans="8:8">
      <c r="H55246" s="166"/>
    </row>
    <row r="55247" spans="8:8">
      <c r="H55247" s="166"/>
    </row>
    <row r="55248" spans="8:8">
      <c r="H55248" s="166"/>
    </row>
    <row r="55249" spans="8:8">
      <c r="H55249" s="166"/>
    </row>
    <row r="55250" spans="8:8">
      <c r="H55250" s="166"/>
    </row>
    <row r="55251" spans="8:8">
      <c r="H55251" s="166"/>
    </row>
    <row r="55252" spans="8:8">
      <c r="H55252" s="166"/>
    </row>
    <row r="55253" spans="8:8">
      <c r="H55253" s="166"/>
    </row>
    <row r="55254" spans="8:8">
      <c r="H55254" s="166"/>
    </row>
    <row r="55255" spans="8:8">
      <c r="H55255" s="166"/>
    </row>
    <row r="55256" spans="8:8">
      <c r="H55256" s="166"/>
    </row>
    <row r="55257" spans="8:8">
      <c r="H55257" s="166"/>
    </row>
    <row r="55258" spans="8:8">
      <c r="H55258" s="166"/>
    </row>
    <row r="55259" spans="8:8">
      <c r="H55259" s="166"/>
    </row>
    <row r="55260" spans="8:8">
      <c r="H55260" s="166"/>
    </row>
    <row r="55261" spans="8:8">
      <c r="H55261" s="166"/>
    </row>
    <row r="55262" spans="8:8">
      <c r="H55262" s="166"/>
    </row>
    <row r="55263" spans="8:8">
      <c r="H55263" s="166"/>
    </row>
    <row r="55264" spans="8:8">
      <c r="H55264" s="166"/>
    </row>
    <row r="55265" spans="8:8">
      <c r="H55265" s="166"/>
    </row>
    <row r="55266" spans="8:8">
      <c r="H55266" s="166"/>
    </row>
    <row r="55267" spans="8:8">
      <c r="H55267" s="166"/>
    </row>
    <row r="55268" spans="8:8">
      <c r="H55268" s="166"/>
    </row>
    <row r="55269" spans="8:8">
      <c r="H55269" s="166"/>
    </row>
    <row r="55270" spans="8:8">
      <c r="H55270" s="166"/>
    </row>
    <row r="55271" spans="8:8">
      <c r="H55271" s="166"/>
    </row>
    <row r="55272" spans="8:8">
      <c r="H55272" s="166"/>
    </row>
    <row r="55273" spans="8:8">
      <c r="H55273" s="166"/>
    </row>
    <row r="55274" spans="8:8">
      <c r="H55274" s="166"/>
    </row>
    <row r="55275" spans="8:8">
      <c r="H55275" s="166"/>
    </row>
    <row r="55276" spans="8:8">
      <c r="H55276" s="166"/>
    </row>
    <row r="55277" spans="8:8">
      <c r="H55277" s="166"/>
    </row>
    <row r="55278" spans="8:8">
      <c r="H55278" s="166"/>
    </row>
    <row r="55279" spans="8:8">
      <c r="H55279" s="166"/>
    </row>
    <row r="55280" spans="8:8">
      <c r="H55280" s="166"/>
    </row>
    <row r="55281" spans="8:8">
      <c r="H55281" s="166"/>
    </row>
    <row r="55282" spans="8:8">
      <c r="H55282" s="166"/>
    </row>
    <row r="55283" spans="8:8">
      <c r="H55283" s="166"/>
    </row>
    <row r="55284" spans="8:8">
      <c r="H55284" s="166"/>
    </row>
    <row r="55285" spans="8:8">
      <c r="H55285" s="166"/>
    </row>
    <row r="55286" spans="8:8">
      <c r="H55286" s="166"/>
    </row>
    <row r="55287" spans="8:8">
      <c r="H55287" s="166"/>
    </row>
    <row r="55288" spans="8:8">
      <c r="H55288" s="166"/>
    </row>
    <row r="55289" spans="8:8">
      <c r="H55289" s="166"/>
    </row>
    <row r="55290" spans="8:8">
      <c r="H55290" s="166"/>
    </row>
    <row r="55291" spans="8:8">
      <c r="H55291" s="166"/>
    </row>
    <row r="55292" spans="8:8">
      <c r="H55292" s="166"/>
    </row>
    <row r="55293" spans="8:8">
      <c r="H55293" s="166"/>
    </row>
    <row r="55294" spans="8:8">
      <c r="H55294" s="166"/>
    </row>
    <row r="55295" spans="8:8">
      <c r="H55295" s="166"/>
    </row>
    <row r="55296" spans="8:8">
      <c r="H55296" s="166"/>
    </row>
    <row r="55297" spans="8:8">
      <c r="H55297" s="166"/>
    </row>
    <row r="55298" spans="8:8">
      <c r="H55298" s="166"/>
    </row>
    <row r="55299" spans="8:8">
      <c r="H55299" s="166"/>
    </row>
    <row r="55300" spans="8:8">
      <c r="H55300" s="166"/>
    </row>
    <row r="55301" spans="8:8">
      <c r="H55301" s="166"/>
    </row>
    <row r="55302" spans="8:8">
      <c r="H55302" s="166"/>
    </row>
    <row r="55303" spans="8:8">
      <c r="H55303" s="166"/>
    </row>
    <row r="55304" spans="8:8">
      <c r="H55304" s="166"/>
    </row>
    <row r="55305" spans="8:8">
      <c r="H55305" s="166"/>
    </row>
    <row r="55306" spans="8:8">
      <c r="H55306" s="166"/>
    </row>
    <row r="55307" spans="8:8">
      <c r="H55307" s="166"/>
    </row>
    <row r="55308" spans="8:8">
      <c r="H55308" s="166"/>
    </row>
    <row r="55309" spans="8:8">
      <c r="H55309" s="166"/>
    </row>
    <row r="55310" spans="8:8">
      <c r="H55310" s="166"/>
    </row>
    <row r="55311" spans="8:8">
      <c r="H55311" s="166"/>
    </row>
    <row r="55312" spans="8:8">
      <c r="H55312" s="166"/>
    </row>
    <row r="55313" spans="8:8">
      <c r="H55313" s="166"/>
    </row>
    <row r="55314" spans="8:8">
      <c r="H55314" s="166"/>
    </row>
    <row r="55315" spans="8:8">
      <c r="H55315" s="166"/>
    </row>
    <row r="55316" spans="8:8">
      <c r="H55316" s="166"/>
    </row>
    <row r="55317" spans="8:8">
      <c r="H55317" s="166"/>
    </row>
    <row r="55318" spans="8:8">
      <c r="H55318" s="166"/>
    </row>
    <row r="55319" spans="8:8">
      <c r="H55319" s="166"/>
    </row>
    <row r="55320" spans="8:8">
      <c r="H55320" s="166"/>
    </row>
    <row r="55321" spans="8:8">
      <c r="H55321" s="166"/>
    </row>
    <row r="55322" spans="8:8">
      <c r="H55322" s="166"/>
    </row>
    <row r="55323" spans="8:8">
      <c r="H55323" s="166"/>
    </row>
    <row r="55324" spans="8:8">
      <c r="H55324" s="166"/>
    </row>
    <row r="55325" spans="8:8">
      <c r="H55325" s="166"/>
    </row>
    <row r="55326" spans="8:8">
      <c r="H55326" s="166"/>
    </row>
    <row r="55327" spans="8:8">
      <c r="H55327" s="166"/>
    </row>
    <row r="55328" spans="8:8">
      <c r="H55328" s="166"/>
    </row>
    <row r="55329" spans="8:8">
      <c r="H55329" s="166"/>
    </row>
    <row r="55330" spans="8:8">
      <c r="H55330" s="166"/>
    </row>
    <row r="55331" spans="8:8">
      <c r="H55331" s="166"/>
    </row>
    <row r="55332" spans="8:8">
      <c r="H55332" s="166"/>
    </row>
    <row r="55333" spans="8:8">
      <c r="H55333" s="166"/>
    </row>
    <row r="55334" spans="8:8">
      <c r="H55334" s="166"/>
    </row>
    <row r="55335" spans="8:8">
      <c r="H55335" s="166"/>
    </row>
    <row r="55336" spans="8:8">
      <c r="H55336" s="166"/>
    </row>
    <row r="55337" spans="8:8">
      <c r="H55337" s="166"/>
    </row>
    <row r="55338" spans="8:8">
      <c r="H55338" s="166"/>
    </row>
    <row r="55339" spans="8:8">
      <c r="H55339" s="166"/>
    </row>
    <row r="55340" spans="8:8">
      <c r="H55340" s="166"/>
    </row>
    <row r="55341" spans="8:8">
      <c r="H55341" s="166"/>
    </row>
    <row r="55342" spans="8:8">
      <c r="H55342" s="166"/>
    </row>
    <row r="55343" spans="8:8">
      <c r="H55343" s="166"/>
    </row>
    <row r="55344" spans="8:8">
      <c r="H55344" s="166"/>
    </row>
    <row r="55345" spans="8:8">
      <c r="H55345" s="166"/>
    </row>
    <row r="55346" spans="8:8">
      <c r="H55346" s="166"/>
    </row>
    <row r="55347" spans="8:8">
      <c r="H55347" s="166"/>
    </row>
    <row r="55348" spans="8:8">
      <c r="H55348" s="166"/>
    </row>
    <row r="55349" spans="8:8">
      <c r="H55349" s="166"/>
    </row>
    <row r="55350" spans="8:8">
      <c r="H55350" s="166"/>
    </row>
    <row r="55351" spans="8:8">
      <c r="H55351" s="166"/>
    </row>
    <row r="55352" spans="8:8">
      <c r="H55352" s="166"/>
    </row>
    <row r="55353" spans="8:8">
      <c r="H55353" s="166"/>
    </row>
    <row r="55354" spans="8:8">
      <c r="H55354" s="166"/>
    </row>
    <row r="55355" spans="8:8">
      <c r="H55355" s="166"/>
    </row>
    <row r="55356" spans="8:8">
      <c r="H55356" s="166"/>
    </row>
    <row r="55357" spans="8:8">
      <c r="H55357" s="166"/>
    </row>
    <row r="55358" spans="8:8">
      <c r="H55358" s="166"/>
    </row>
    <row r="55359" spans="8:8">
      <c r="H55359" s="166"/>
    </row>
    <row r="55360" spans="8:8">
      <c r="H55360" s="166"/>
    </row>
    <row r="55361" spans="8:8">
      <c r="H55361" s="166"/>
    </row>
    <row r="55362" spans="8:8">
      <c r="H55362" s="166"/>
    </row>
    <row r="55363" spans="8:8">
      <c r="H55363" s="166"/>
    </row>
    <row r="55364" spans="8:8">
      <c r="H55364" s="166"/>
    </row>
    <row r="55365" spans="8:8">
      <c r="H55365" s="166"/>
    </row>
    <row r="55366" spans="8:8">
      <c r="H55366" s="166"/>
    </row>
    <row r="55367" spans="8:8">
      <c r="H55367" s="166"/>
    </row>
    <row r="55368" spans="8:8">
      <c r="H55368" s="166"/>
    </row>
    <row r="55369" spans="8:8">
      <c r="H55369" s="166"/>
    </row>
    <row r="55370" spans="8:8">
      <c r="H55370" s="166"/>
    </row>
    <row r="55371" spans="8:8">
      <c r="H55371" s="166"/>
    </row>
    <row r="55372" spans="8:8">
      <c r="H55372" s="166"/>
    </row>
    <row r="55373" spans="8:8">
      <c r="H55373" s="166"/>
    </row>
    <row r="55374" spans="8:8">
      <c r="H55374" s="166"/>
    </row>
    <row r="55375" spans="8:8">
      <c r="H55375" s="166"/>
    </row>
    <row r="55376" spans="8:8">
      <c r="H55376" s="166"/>
    </row>
    <row r="55377" spans="8:8">
      <c r="H55377" s="166"/>
    </row>
    <row r="55378" spans="8:8">
      <c r="H55378" s="166"/>
    </row>
    <row r="55379" spans="8:8">
      <c r="H55379" s="166"/>
    </row>
    <row r="55380" spans="8:8">
      <c r="H55380" s="166"/>
    </row>
    <row r="55381" spans="8:8">
      <c r="H55381" s="166"/>
    </row>
    <row r="55382" spans="8:8">
      <c r="H55382" s="166"/>
    </row>
    <row r="55383" spans="8:8">
      <c r="H55383" s="166"/>
    </row>
    <row r="55384" spans="8:8">
      <c r="H55384" s="166"/>
    </row>
    <row r="55385" spans="8:8">
      <c r="H55385" s="166"/>
    </row>
    <row r="55386" spans="8:8">
      <c r="H55386" s="166"/>
    </row>
    <row r="55387" spans="8:8">
      <c r="H55387" s="166"/>
    </row>
    <row r="55388" spans="8:8">
      <c r="H55388" s="166"/>
    </row>
    <row r="55389" spans="8:8">
      <c r="H55389" s="166"/>
    </row>
    <row r="55390" spans="8:8">
      <c r="H55390" s="166"/>
    </row>
    <row r="55391" spans="8:8">
      <c r="H55391" s="166"/>
    </row>
    <row r="55392" spans="8:8">
      <c r="H55392" s="166"/>
    </row>
    <row r="55393" spans="8:8">
      <c r="H55393" s="166"/>
    </row>
    <row r="55394" spans="8:8">
      <c r="H55394" s="166"/>
    </row>
    <row r="55395" spans="8:8">
      <c r="H55395" s="166"/>
    </row>
    <row r="55396" spans="8:8">
      <c r="H55396" s="166"/>
    </row>
    <row r="55397" spans="8:8">
      <c r="H55397" s="166"/>
    </row>
    <row r="55398" spans="8:8">
      <c r="H55398" s="166"/>
    </row>
    <row r="55399" spans="8:8">
      <c r="H55399" s="166"/>
    </row>
    <row r="55400" spans="8:8">
      <c r="H55400" s="166"/>
    </row>
    <row r="55401" spans="8:8">
      <c r="H55401" s="166"/>
    </row>
    <row r="55402" spans="8:8">
      <c r="H55402" s="166"/>
    </row>
    <row r="55403" spans="8:8">
      <c r="H55403" s="166"/>
    </row>
    <row r="55404" spans="8:8">
      <c r="H55404" s="166"/>
    </row>
    <row r="55405" spans="8:8">
      <c r="H55405" s="166"/>
    </row>
    <row r="55406" spans="8:8">
      <c r="H55406" s="166"/>
    </row>
    <row r="55407" spans="8:8">
      <c r="H55407" s="166"/>
    </row>
    <row r="55408" spans="8:8">
      <c r="H55408" s="166"/>
    </row>
    <row r="55409" spans="8:8">
      <c r="H55409" s="166"/>
    </row>
    <row r="55410" spans="8:8">
      <c r="H55410" s="166"/>
    </row>
    <row r="55411" spans="8:8">
      <c r="H55411" s="166"/>
    </row>
    <row r="55412" spans="8:8">
      <c r="H55412" s="166"/>
    </row>
    <row r="55413" spans="8:8">
      <c r="H55413" s="166"/>
    </row>
    <row r="55414" spans="8:8">
      <c r="H55414" s="166"/>
    </row>
    <row r="55415" spans="8:8">
      <c r="H55415" s="166"/>
    </row>
    <row r="55416" spans="8:8">
      <c r="H55416" s="166"/>
    </row>
    <row r="55417" spans="8:8">
      <c r="H55417" s="166"/>
    </row>
    <row r="55418" spans="8:8">
      <c r="H55418" s="166"/>
    </row>
    <row r="55419" spans="8:8">
      <c r="H55419" s="166"/>
    </row>
    <row r="55420" spans="8:8">
      <c r="H55420" s="166"/>
    </row>
    <row r="55421" spans="8:8">
      <c r="H55421" s="166"/>
    </row>
    <row r="55422" spans="8:8">
      <c r="H55422" s="166"/>
    </row>
    <row r="55423" spans="8:8">
      <c r="H55423" s="166"/>
    </row>
    <row r="55424" spans="8:8">
      <c r="H55424" s="166"/>
    </row>
    <row r="55425" spans="8:8">
      <c r="H55425" s="166"/>
    </row>
    <row r="55426" spans="8:8">
      <c r="H55426" s="166"/>
    </row>
    <row r="55427" spans="8:8">
      <c r="H55427" s="166"/>
    </row>
    <row r="55428" spans="8:8">
      <c r="H55428" s="166"/>
    </row>
    <row r="55429" spans="8:8">
      <c r="H55429" s="166"/>
    </row>
    <row r="55430" spans="8:8">
      <c r="H55430" s="166"/>
    </row>
    <row r="55431" spans="8:8">
      <c r="H55431" s="166"/>
    </row>
    <row r="55432" spans="8:8">
      <c r="H55432" s="166"/>
    </row>
    <row r="55433" spans="8:8">
      <c r="H55433" s="166"/>
    </row>
    <row r="55434" spans="8:8">
      <c r="H55434" s="166"/>
    </row>
    <row r="55435" spans="8:8">
      <c r="H55435" s="166"/>
    </row>
    <row r="55436" spans="8:8">
      <c r="H55436" s="166"/>
    </row>
    <row r="55437" spans="8:8">
      <c r="H55437" s="166"/>
    </row>
    <row r="55438" spans="8:8">
      <c r="H55438" s="166"/>
    </row>
    <row r="55439" spans="8:8">
      <c r="H55439" s="166"/>
    </row>
    <row r="55440" spans="8:8">
      <c r="H55440" s="166"/>
    </row>
    <row r="55441" spans="8:8">
      <c r="H55441" s="166"/>
    </row>
    <row r="55442" spans="8:8">
      <c r="H55442" s="166"/>
    </row>
    <row r="55443" spans="8:8">
      <c r="H55443" s="166"/>
    </row>
    <row r="55444" spans="8:8">
      <c r="H55444" s="166"/>
    </row>
    <row r="55445" spans="8:8">
      <c r="H55445" s="166"/>
    </row>
    <row r="55446" spans="8:8">
      <c r="H55446" s="166"/>
    </row>
    <row r="55447" spans="8:8">
      <c r="H55447" s="166"/>
    </row>
    <row r="55448" spans="8:8">
      <c r="H55448" s="166"/>
    </row>
    <row r="55449" spans="8:8">
      <c r="H55449" s="166"/>
    </row>
    <row r="55450" spans="8:8">
      <c r="H55450" s="166"/>
    </row>
    <row r="55451" spans="8:8">
      <c r="H55451" s="166"/>
    </row>
    <row r="55452" spans="8:8">
      <c r="H55452" s="166"/>
    </row>
    <row r="55453" spans="8:8">
      <c r="H55453" s="166"/>
    </row>
    <row r="55454" spans="8:8">
      <c r="H55454" s="166"/>
    </row>
    <row r="55455" spans="8:8">
      <c r="H55455" s="166"/>
    </row>
    <row r="55456" spans="8:8">
      <c r="H55456" s="166"/>
    </row>
    <row r="55457" spans="8:8">
      <c r="H55457" s="166"/>
    </row>
    <row r="55458" spans="8:8">
      <c r="H55458" s="166"/>
    </row>
    <row r="55459" spans="8:8">
      <c r="H55459" s="166"/>
    </row>
    <row r="55460" spans="8:8">
      <c r="H55460" s="166"/>
    </row>
    <row r="55461" spans="8:8">
      <c r="H55461" s="166"/>
    </row>
    <row r="55462" spans="8:8">
      <c r="H55462" s="166"/>
    </row>
    <row r="55463" spans="8:8">
      <c r="H55463" s="166"/>
    </row>
    <row r="55464" spans="8:8">
      <c r="H55464" s="166"/>
    </row>
    <row r="55465" spans="8:8">
      <c r="H55465" s="166"/>
    </row>
    <row r="55466" spans="8:8">
      <c r="H55466" s="166"/>
    </row>
    <row r="55467" spans="8:8">
      <c r="H55467" s="166"/>
    </row>
    <row r="55468" spans="8:8">
      <c r="H55468" s="166"/>
    </row>
    <row r="55469" spans="8:8">
      <c r="H55469" s="166"/>
    </row>
    <row r="55470" spans="8:8">
      <c r="H55470" s="166"/>
    </row>
    <row r="55471" spans="8:8">
      <c r="H55471" s="166"/>
    </row>
    <row r="55472" spans="8:8">
      <c r="H55472" s="166"/>
    </row>
    <row r="55473" spans="8:8">
      <c r="H55473" s="166"/>
    </row>
    <row r="55474" spans="8:8">
      <c r="H55474" s="166"/>
    </row>
    <row r="55475" spans="8:8">
      <c r="H55475" s="166"/>
    </row>
    <row r="55476" spans="8:8">
      <c r="H55476" s="166"/>
    </row>
    <row r="55477" spans="8:8">
      <c r="H55477" s="166"/>
    </row>
    <row r="55478" spans="8:8">
      <c r="H55478" s="166"/>
    </row>
    <row r="55479" spans="8:8">
      <c r="H55479" s="166"/>
    </row>
    <row r="55480" spans="8:8">
      <c r="H55480" s="166"/>
    </row>
    <row r="55481" spans="8:8">
      <c r="H55481" s="166"/>
    </row>
    <row r="55482" spans="8:8">
      <c r="H55482" s="166"/>
    </row>
    <row r="55483" spans="8:8">
      <c r="H55483" s="166"/>
    </row>
    <row r="55484" spans="8:8">
      <c r="H55484" s="166"/>
    </row>
    <row r="55485" spans="8:8">
      <c r="H55485" s="166"/>
    </row>
    <row r="55486" spans="8:8">
      <c r="H55486" s="166"/>
    </row>
    <row r="55487" spans="8:8">
      <c r="H55487" s="166"/>
    </row>
    <row r="55488" spans="8:8">
      <c r="H55488" s="166"/>
    </row>
    <row r="55489" spans="8:8">
      <c r="H55489" s="166"/>
    </row>
    <row r="55490" spans="8:8">
      <c r="H55490" s="166"/>
    </row>
    <row r="55491" spans="8:8">
      <c r="H55491" s="166"/>
    </row>
    <row r="55492" spans="8:8">
      <c r="H55492" s="166"/>
    </row>
    <row r="55493" spans="8:8">
      <c r="H55493" s="166"/>
    </row>
    <row r="55494" spans="8:8">
      <c r="H55494" s="166"/>
    </row>
    <row r="55495" spans="8:8">
      <c r="H55495" s="166"/>
    </row>
    <row r="55496" spans="8:8">
      <c r="H55496" s="166"/>
    </row>
    <row r="55497" spans="8:8">
      <c r="H55497" s="166"/>
    </row>
    <row r="55498" spans="8:8">
      <c r="H55498" s="166"/>
    </row>
    <row r="55499" spans="8:8">
      <c r="H55499" s="166"/>
    </row>
    <row r="55500" spans="8:8">
      <c r="H55500" s="166"/>
    </row>
    <row r="55501" spans="8:8">
      <c r="H55501" s="166"/>
    </row>
    <row r="55502" spans="8:8">
      <c r="H55502" s="166"/>
    </row>
    <row r="55503" spans="8:8">
      <c r="H55503" s="166"/>
    </row>
    <row r="55504" spans="8:8">
      <c r="H55504" s="166"/>
    </row>
    <row r="55505" spans="8:8">
      <c r="H55505" s="166"/>
    </row>
    <row r="55506" spans="8:8">
      <c r="H55506" s="166"/>
    </row>
    <row r="55507" spans="8:8">
      <c r="H55507" s="166"/>
    </row>
    <row r="55508" spans="8:8">
      <c r="H55508" s="166"/>
    </row>
    <row r="55509" spans="8:8">
      <c r="H55509" s="166"/>
    </row>
    <row r="55510" spans="8:8">
      <c r="H55510" s="166"/>
    </row>
    <row r="55511" spans="8:8">
      <c r="H55511" s="166"/>
    </row>
    <row r="55512" spans="8:8">
      <c r="H55512" s="166"/>
    </row>
    <row r="55513" spans="8:8">
      <c r="H55513" s="166"/>
    </row>
    <row r="55514" spans="8:8">
      <c r="H55514" s="166"/>
    </row>
    <row r="55515" spans="8:8">
      <c r="H55515" s="166"/>
    </row>
    <row r="55516" spans="8:8">
      <c r="H55516" s="166"/>
    </row>
    <row r="55517" spans="8:8">
      <c r="H55517" s="166"/>
    </row>
    <row r="55518" spans="8:8">
      <c r="H55518" s="166"/>
    </row>
    <row r="55519" spans="8:8">
      <c r="H55519" s="166"/>
    </row>
    <row r="55520" spans="8:8">
      <c r="H55520" s="166"/>
    </row>
    <row r="55521" spans="8:8">
      <c r="H55521" s="166"/>
    </row>
    <row r="55522" spans="8:8">
      <c r="H55522" s="166"/>
    </row>
    <row r="55523" spans="8:8">
      <c r="H55523" s="166"/>
    </row>
    <row r="55524" spans="8:8">
      <c r="H55524" s="166"/>
    </row>
    <row r="55525" spans="8:8">
      <c r="H55525" s="166"/>
    </row>
    <row r="55526" spans="8:8">
      <c r="H55526" s="166"/>
    </row>
    <row r="55527" spans="8:8">
      <c r="H55527" s="166"/>
    </row>
    <row r="55528" spans="8:8">
      <c r="H55528" s="166"/>
    </row>
    <row r="55529" spans="8:8">
      <c r="H55529" s="166"/>
    </row>
    <row r="55530" spans="8:8">
      <c r="H55530" s="166"/>
    </row>
    <row r="55531" spans="8:8">
      <c r="H55531" s="166"/>
    </row>
    <row r="55532" spans="8:8">
      <c r="H55532" s="166"/>
    </row>
    <row r="55533" spans="8:8">
      <c r="H55533" s="166"/>
    </row>
    <row r="55534" spans="8:8">
      <c r="H55534" s="166"/>
    </row>
    <row r="55535" spans="8:8">
      <c r="H55535" s="166"/>
    </row>
    <row r="55536" spans="8:8">
      <c r="H55536" s="166"/>
    </row>
    <row r="55537" spans="8:8">
      <c r="H55537" s="166"/>
    </row>
    <row r="55538" spans="8:8">
      <c r="H55538" s="166"/>
    </row>
    <row r="55539" spans="8:8">
      <c r="H55539" s="166"/>
    </row>
    <row r="55540" spans="8:8">
      <c r="H55540" s="166"/>
    </row>
    <row r="55541" spans="8:8">
      <c r="H55541" s="166"/>
    </row>
    <row r="55542" spans="8:8">
      <c r="H55542" s="166"/>
    </row>
    <row r="55543" spans="8:8">
      <c r="H55543" s="166"/>
    </row>
    <row r="55544" spans="8:8">
      <c r="H55544" s="166"/>
    </row>
    <row r="55545" spans="8:8">
      <c r="H55545" s="166"/>
    </row>
    <row r="55546" spans="8:8">
      <c r="H55546" s="166"/>
    </row>
    <row r="55547" spans="8:8">
      <c r="H55547" s="166"/>
    </row>
    <row r="55548" spans="8:8">
      <c r="H55548" s="166"/>
    </row>
    <row r="55549" spans="8:8">
      <c r="H55549" s="166"/>
    </row>
    <row r="55550" spans="8:8">
      <c r="H55550" s="166"/>
    </row>
    <row r="55551" spans="8:8">
      <c r="H55551" s="166"/>
    </row>
    <row r="55552" spans="8:8">
      <c r="H55552" s="166"/>
    </row>
    <row r="55553" spans="8:8">
      <c r="H55553" s="166"/>
    </row>
    <row r="55554" spans="8:8">
      <c r="H55554" s="166"/>
    </row>
    <row r="55555" spans="8:8">
      <c r="H55555" s="166"/>
    </row>
    <row r="55556" spans="8:8">
      <c r="H55556" s="166"/>
    </row>
    <row r="55557" spans="8:8">
      <c r="H55557" s="166"/>
    </row>
    <row r="55558" spans="8:8">
      <c r="H55558" s="166"/>
    </row>
    <row r="55559" spans="8:8">
      <c r="H55559" s="166"/>
    </row>
    <row r="55560" spans="8:8">
      <c r="H55560" s="166"/>
    </row>
    <row r="55561" spans="8:8">
      <c r="H55561" s="166"/>
    </row>
    <row r="55562" spans="8:8">
      <c r="H55562" s="166"/>
    </row>
    <row r="55563" spans="8:8">
      <c r="H55563" s="166"/>
    </row>
    <row r="55564" spans="8:8">
      <c r="H55564" s="166"/>
    </row>
    <row r="55565" spans="8:8">
      <c r="H55565" s="166"/>
    </row>
    <row r="55566" spans="8:8">
      <c r="H55566" s="166"/>
    </row>
    <row r="55567" spans="8:8">
      <c r="H55567" s="166"/>
    </row>
    <row r="55568" spans="8:8">
      <c r="H55568" s="166"/>
    </row>
    <row r="55569" spans="8:8">
      <c r="H55569" s="166"/>
    </row>
    <row r="55570" spans="8:8">
      <c r="H55570" s="166"/>
    </row>
    <row r="55571" spans="8:8">
      <c r="H55571" s="166"/>
    </row>
    <row r="55572" spans="8:8">
      <c r="H55572" s="166"/>
    </row>
    <row r="55573" spans="8:8">
      <c r="H55573" s="166"/>
    </row>
    <row r="55574" spans="8:8">
      <c r="H55574" s="166"/>
    </row>
    <row r="55575" spans="8:8">
      <c r="H55575" s="166"/>
    </row>
    <row r="55576" spans="8:8">
      <c r="H55576" s="166"/>
    </row>
    <row r="55577" spans="8:8">
      <c r="H55577" s="166"/>
    </row>
    <row r="55578" spans="8:8">
      <c r="H55578" s="166"/>
    </row>
    <row r="55579" spans="8:8">
      <c r="H55579" s="166"/>
    </row>
    <row r="55580" spans="8:8">
      <c r="H55580" s="166"/>
    </row>
    <row r="55581" spans="8:8">
      <c r="H55581" s="166"/>
    </row>
    <row r="55582" spans="8:8">
      <c r="H55582" s="166"/>
    </row>
    <row r="55583" spans="8:8">
      <c r="H55583" s="166"/>
    </row>
    <row r="55584" spans="8:8">
      <c r="H55584" s="166"/>
    </row>
    <row r="55585" spans="8:8">
      <c r="H55585" s="166"/>
    </row>
    <row r="55586" spans="8:8">
      <c r="H55586" s="166"/>
    </row>
    <row r="55587" spans="8:8">
      <c r="H55587" s="166"/>
    </row>
    <row r="55588" spans="8:8">
      <c r="H55588" s="166"/>
    </row>
    <row r="55589" spans="8:8">
      <c r="H55589" s="166"/>
    </row>
    <row r="55590" spans="8:8">
      <c r="H55590" s="166"/>
    </row>
    <row r="55591" spans="8:8">
      <c r="H55591" s="166"/>
    </row>
    <row r="55592" spans="8:8">
      <c r="H55592" s="166"/>
    </row>
    <row r="55593" spans="8:8">
      <c r="H55593" s="166"/>
    </row>
    <row r="55594" spans="8:8">
      <c r="H55594" s="166"/>
    </row>
    <row r="55595" spans="8:8">
      <c r="H55595" s="166"/>
    </row>
    <row r="55596" spans="8:8">
      <c r="H55596" s="166"/>
    </row>
    <row r="55597" spans="8:8">
      <c r="H55597" s="166"/>
    </row>
    <row r="55598" spans="8:8">
      <c r="H55598" s="166"/>
    </row>
    <row r="55599" spans="8:8">
      <c r="H55599" s="166"/>
    </row>
    <row r="55600" spans="8:8">
      <c r="H55600" s="166"/>
    </row>
    <row r="55601" spans="8:8">
      <c r="H55601" s="166"/>
    </row>
    <row r="55602" spans="8:8">
      <c r="H55602" s="166"/>
    </row>
    <row r="55603" spans="8:8">
      <c r="H55603" s="166"/>
    </row>
    <row r="55604" spans="8:8">
      <c r="H55604" s="166"/>
    </row>
    <row r="55605" spans="8:8">
      <c r="H55605" s="166"/>
    </row>
    <row r="55606" spans="8:8">
      <c r="H55606" s="166"/>
    </row>
    <row r="55607" spans="8:8">
      <c r="H55607" s="166"/>
    </row>
    <row r="55608" spans="8:8">
      <c r="H55608" s="166"/>
    </row>
    <row r="55609" spans="8:8">
      <c r="H55609" s="166"/>
    </row>
    <row r="55610" spans="8:8">
      <c r="H55610" s="166"/>
    </row>
    <row r="55611" spans="8:8">
      <c r="H55611" s="166"/>
    </row>
    <row r="55612" spans="8:8">
      <c r="H55612" s="166"/>
    </row>
    <row r="55613" spans="8:8">
      <c r="H55613" s="166"/>
    </row>
    <row r="55614" spans="8:8">
      <c r="H55614" s="166"/>
    </row>
    <row r="55615" spans="8:8">
      <c r="H55615" s="166"/>
    </row>
    <row r="55616" spans="8:8">
      <c r="H55616" s="166"/>
    </row>
    <row r="55617" spans="8:8">
      <c r="H55617" s="166"/>
    </row>
    <row r="55618" spans="8:8">
      <c r="H55618" s="166"/>
    </row>
    <row r="55619" spans="8:8">
      <c r="H55619" s="166"/>
    </row>
    <row r="55620" spans="8:8">
      <c r="H55620" s="166"/>
    </row>
    <row r="55621" spans="8:8">
      <c r="H55621" s="166"/>
    </row>
    <row r="55622" spans="8:8">
      <c r="H55622" s="166"/>
    </row>
    <row r="55623" spans="8:8">
      <c r="H55623" s="166"/>
    </row>
    <row r="55624" spans="8:8">
      <c r="H55624" s="166"/>
    </row>
    <row r="55625" spans="8:8">
      <c r="H55625" s="166"/>
    </row>
    <row r="55626" spans="8:8">
      <c r="H55626" s="166"/>
    </row>
    <row r="55627" spans="8:8">
      <c r="H55627" s="166"/>
    </row>
    <row r="55628" spans="8:8">
      <c r="H55628" s="166"/>
    </row>
    <row r="55629" spans="8:8">
      <c r="H55629" s="166"/>
    </row>
    <row r="55630" spans="8:8">
      <c r="H55630" s="166"/>
    </row>
    <row r="55631" spans="8:8">
      <c r="H55631" s="166"/>
    </row>
    <row r="55632" spans="8:8">
      <c r="H55632" s="166"/>
    </row>
    <row r="55633" spans="8:8">
      <c r="H55633" s="166"/>
    </row>
    <row r="55634" spans="8:8">
      <c r="H55634" s="166"/>
    </row>
    <row r="55635" spans="8:8">
      <c r="H55635" s="166"/>
    </row>
    <row r="55636" spans="8:8">
      <c r="H55636" s="166"/>
    </row>
    <row r="55637" spans="8:8">
      <c r="H55637" s="166"/>
    </row>
    <row r="55638" spans="8:8">
      <c r="H55638" s="166"/>
    </row>
    <row r="55639" spans="8:8">
      <c r="H55639" s="166"/>
    </row>
    <row r="55640" spans="8:8">
      <c r="H55640" s="166"/>
    </row>
    <row r="55641" spans="8:8">
      <c r="H55641" s="166"/>
    </row>
    <row r="55642" spans="8:8">
      <c r="H55642" s="166"/>
    </row>
    <row r="55643" spans="8:8">
      <c r="H55643" s="166"/>
    </row>
    <row r="55644" spans="8:8">
      <c r="H55644" s="166"/>
    </row>
    <row r="55645" spans="8:8">
      <c r="H55645" s="166"/>
    </row>
    <row r="55646" spans="8:8">
      <c r="H55646" s="166"/>
    </row>
    <row r="55647" spans="8:8">
      <c r="H55647" s="166"/>
    </row>
    <row r="55648" spans="8:8">
      <c r="H55648" s="166"/>
    </row>
    <row r="55649" spans="8:8">
      <c r="H55649" s="166"/>
    </row>
    <row r="55650" spans="8:8">
      <c r="H55650" s="166"/>
    </row>
    <row r="55651" spans="8:8">
      <c r="H55651" s="166"/>
    </row>
    <row r="55652" spans="8:8">
      <c r="H55652" s="166"/>
    </row>
    <row r="55653" spans="8:8">
      <c r="H55653" s="166"/>
    </row>
    <row r="55654" spans="8:8">
      <c r="H55654" s="166"/>
    </row>
    <row r="55655" spans="8:8">
      <c r="H55655" s="166"/>
    </row>
    <row r="55656" spans="8:8">
      <c r="H55656" s="166"/>
    </row>
    <row r="55657" spans="8:8">
      <c r="H55657" s="166"/>
    </row>
    <row r="55658" spans="8:8">
      <c r="H55658" s="166"/>
    </row>
    <row r="55659" spans="8:8">
      <c r="H55659" s="166"/>
    </row>
    <row r="55660" spans="8:8">
      <c r="H55660" s="166"/>
    </row>
    <row r="55661" spans="8:8">
      <c r="H55661" s="166"/>
    </row>
    <row r="55662" spans="8:8">
      <c r="H55662" s="166"/>
    </row>
    <row r="55663" spans="8:8">
      <c r="H55663" s="166"/>
    </row>
    <row r="55664" spans="8:8">
      <c r="H55664" s="166"/>
    </row>
    <row r="55665" spans="8:8">
      <c r="H55665" s="166"/>
    </row>
    <row r="55666" spans="8:8">
      <c r="H55666" s="166"/>
    </row>
    <row r="55667" spans="8:8">
      <c r="H55667" s="166"/>
    </row>
    <row r="55668" spans="8:8">
      <c r="H55668" s="166"/>
    </row>
    <row r="55669" spans="8:8">
      <c r="H55669" s="166"/>
    </row>
    <row r="55670" spans="8:8">
      <c r="H55670" s="166"/>
    </row>
    <row r="55671" spans="8:8">
      <c r="H55671" s="166"/>
    </row>
    <row r="55672" spans="8:8">
      <c r="H55672" s="166"/>
    </row>
    <row r="55673" spans="8:8">
      <c r="H55673" s="166"/>
    </row>
    <row r="55674" spans="8:8">
      <c r="H55674" s="166"/>
    </row>
    <row r="55675" spans="8:8">
      <c r="H55675" s="166"/>
    </row>
    <row r="55676" spans="8:8">
      <c r="H55676" s="166"/>
    </row>
    <row r="55677" spans="8:8">
      <c r="H55677" s="166"/>
    </row>
    <row r="55678" spans="8:8">
      <c r="H55678" s="166"/>
    </row>
    <row r="55679" spans="8:8">
      <c r="H55679" s="166"/>
    </row>
    <row r="55680" spans="8:8">
      <c r="H55680" s="166"/>
    </row>
    <row r="55681" spans="8:8">
      <c r="H55681" s="166"/>
    </row>
    <row r="55682" spans="8:8">
      <c r="H55682" s="166"/>
    </row>
    <row r="55683" spans="8:8">
      <c r="H55683" s="166"/>
    </row>
    <row r="55684" spans="8:8">
      <c r="H55684" s="166"/>
    </row>
    <row r="55685" spans="8:8">
      <c r="H55685" s="166"/>
    </row>
    <row r="55686" spans="8:8">
      <c r="H55686" s="166"/>
    </row>
    <row r="55687" spans="8:8">
      <c r="H55687" s="166"/>
    </row>
    <row r="55688" spans="8:8">
      <c r="H55688" s="166"/>
    </row>
    <row r="55689" spans="8:8">
      <c r="H55689" s="166"/>
    </row>
    <row r="55690" spans="8:8">
      <c r="H55690" s="166"/>
    </row>
    <row r="55691" spans="8:8">
      <c r="H55691" s="166"/>
    </row>
    <row r="55692" spans="8:8">
      <c r="H55692" s="166"/>
    </row>
    <row r="55693" spans="8:8">
      <c r="H55693" s="166"/>
    </row>
    <row r="55694" spans="8:8">
      <c r="H55694" s="166"/>
    </row>
    <row r="55695" spans="8:8">
      <c r="H55695" s="166"/>
    </row>
    <row r="55696" spans="8:8">
      <c r="H55696" s="166"/>
    </row>
    <row r="55697" spans="8:8">
      <c r="H55697" s="166"/>
    </row>
    <row r="55698" spans="8:8">
      <c r="H55698" s="166"/>
    </row>
    <row r="55699" spans="8:8">
      <c r="H55699" s="166"/>
    </row>
    <row r="55700" spans="8:8">
      <c r="H55700" s="166"/>
    </row>
    <row r="55701" spans="8:8">
      <c r="H55701" s="166"/>
    </row>
    <row r="55702" spans="8:8">
      <c r="H55702" s="166"/>
    </row>
    <row r="55703" spans="8:8">
      <c r="H55703" s="166"/>
    </row>
    <row r="55704" spans="8:8">
      <c r="H55704" s="166"/>
    </row>
    <row r="55705" spans="8:8">
      <c r="H55705" s="166"/>
    </row>
    <row r="55706" spans="8:8">
      <c r="H55706" s="166"/>
    </row>
    <row r="55707" spans="8:8">
      <c r="H55707" s="166"/>
    </row>
    <row r="55708" spans="8:8">
      <c r="H55708" s="166"/>
    </row>
    <row r="55709" spans="8:8">
      <c r="H55709" s="166"/>
    </row>
    <row r="55710" spans="8:8">
      <c r="H55710" s="166"/>
    </row>
    <row r="55711" spans="8:8">
      <c r="H55711" s="166"/>
    </row>
    <row r="55712" spans="8:8">
      <c r="H55712" s="166"/>
    </row>
    <row r="55713" spans="8:8">
      <c r="H55713" s="166"/>
    </row>
    <row r="55714" spans="8:8">
      <c r="H55714" s="166"/>
    </row>
    <row r="55715" spans="8:8">
      <c r="H55715" s="166"/>
    </row>
    <row r="55716" spans="8:8">
      <c r="H55716" s="166"/>
    </row>
    <row r="55717" spans="8:8">
      <c r="H55717" s="166"/>
    </row>
    <row r="55718" spans="8:8">
      <c r="H55718" s="166"/>
    </row>
    <row r="55719" spans="8:8">
      <c r="H55719" s="166"/>
    </row>
    <row r="55720" spans="8:8">
      <c r="H55720" s="166"/>
    </row>
    <row r="55721" spans="8:8">
      <c r="H55721" s="166"/>
    </row>
    <row r="55722" spans="8:8">
      <c r="H55722" s="166"/>
    </row>
    <row r="55723" spans="8:8">
      <c r="H55723" s="166"/>
    </row>
    <row r="55724" spans="8:8">
      <c r="H55724" s="166"/>
    </row>
    <row r="55725" spans="8:8">
      <c r="H55725" s="166"/>
    </row>
    <row r="55726" spans="8:8">
      <c r="H55726" s="166"/>
    </row>
    <row r="55727" spans="8:8">
      <c r="H55727" s="166"/>
    </row>
    <row r="55728" spans="8:8">
      <c r="H55728" s="166"/>
    </row>
    <row r="55729" spans="8:8">
      <c r="H55729" s="166"/>
    </row>
    <row r="55730" spans="8:8">
      <c r="H55730" s="166"/>
    </row>
    <row r="55731" spans="8:8">
      <c r="H55731" s="166"/>
    </row>
    <row r="55732" spans="8:8">
      <c r="H55732" s="166"/>
    </row>
    <row r="55733" spans="8:8">
      <c r="H55733" s="166"/>
    </row>
    <row r="55734" spans="8:8">
      <c r="H55734" s="166"/>
    </row>
    <row r="55735" spans="8:8">
      <c r="H55735" s="166"/>
    </row>
    <row r="55736" spans="8:8">
      <c r="H55736" s="166"/>
    </row>
    <row r="55737" spans="8:8">
      <c r="H55737" s="166"/>
    </row>
    <row r="55738" spans="8:8">
      <c r="H55738" s="166"/>
    </row>
    <row r="55739" spans="8:8">
      <c r="H55739" s="166"/>
    </row>
    <row r="55740" spans="8:8">
      <c r="H55740" s="166"/>
    </row>
    <row r="55741" spans="8:8">
      <c r="H55741" s="166"/>
    </row>
    <row r="55742" spans="8:8">
      <c r="H55742" s="166"/>
    </row>
    <row r="55743" spans="8:8">
      <c r="H55743" s="166"/>
    </row>
    <row r="55744" spans="8:8">
      <c r="H55744" s="166"/>
    </row>
    <row r="55745" spans="8:8">
      <c r="H55745" s="166"/>
    </row>
    <row r="55746" spans="8:8">
      <c r="H55746" s="166"/>
    </row>
    <row r="55747" spans="8:8">
      <c r="H55747" s="166"/>
    </row>
    <row r="55748" spans="8:8">
      <c r="H55748" s="166"/>
    </row>
    <row r="55749" spans="8:8">
      <c r="H55749" s="166"/>
    </row>
    <row r="55750" spans="8:8">
      <c r="H55750" s="166"/>
    </row>
    <row r="55751" spans="8:8">
      <c r="H55751" s="166"/>
    </row>
    <row r="55752" spans="8:8">
      <c r="H55752" s="166"/>
    </row>
    <row r="55753" spans="8:8">
      <c r="H55753" s="166"/>
    </row>
    <row r="55754" spans="8:8">
      <c r="H55754" s="166"/>
    </row>
    <row r="55755" spans="8:8">
      <c r="H55755" s="166"/>
    </row>
    <row r="55756" spans="8:8">
      <c r="H55756" s="166"/>
    </row>
    <row r="55757" spans="8:8">
      <c r="H55757" s="166"/>
    </row>
    <row r="55758" spans="8:8">
      <c r="H55758" s="166"/>
    </row>
    <row r="55759" spans="8:8">
      <c r="H55759" s="166"/>
    </row>
    <row r="55760" spans="8:8">
      <c r="H55760" s="166"/>
    </row>
    <row r="55761" spans="8:8">
      <c r="H55761" s="166"/>
    </row>
    <row r="55762" spans="8:8">
      <c r="H55762" s="166"/>
    </row>
    <row r="55763" spans="8:8">
      <c r="H55763" s="166"/>
    </row>
    <row r="55764" spans="8:8">
      <c r="H55764" s="166"/>
    </row>
    <row r="55765" spans="8:8">
      <c r="H55765" s="166"/>
    </row>
    <row r="55766" spans="8:8">
      <c r="H55766" s="166"/>
    </row>
    <row r="55767" spans="8:8">
      <c r="H55767" s="166"/>
    </row>
    <row r="55768" spans="8:8">
      <c r="H55768" s="166"/>
    </row>
    <row r="55769" spans="8:8">
      <c r="H55769" s="166"/>
    </row>
    <row r="55770" spans="8:8">
      <c r="H55770" s="166"/>
    </row>
    <row r="55771" spans="8:8">
      <c r="H55771" s="166"/>
    </row>
    <row r="55772" spans="8:8">
      <c r="H55772" s="166"/>
    </row>
    <row r="55773" spans="8:8">
      <c r="H55773" s="166"/>
    </row>
    <row r="55774" spans="8:8">
      <c r="H55774" s="166"/>
    </row>
    <row r="55775" spans="8:8">
      <c r="H55775" s="166"/>
    </row>
    <row r="55776" spans="8:8">
      <c r="H55776" s="166"/>
    </row>
    <row r="55777" spans="8:8">
      <c r="H55777" s="166"/>
    </row>
    <row r="55778" spans="8:8">
      <c r="H55778" s="166"/>
    </row>
    <row r="55779" spans="8:8">
      <c r="H55779" s="166"/>
    </row>
    <row r="55780" spans="8:8">
      <c r="H55780" s="166"/>
    </row>
    <row r="55781" spans="8:8">
      <c r="H55781" s="166"/>
    </row>
    <row r="55782" spans="8:8">
      <c r="H55782" s="166"/>
    </row>
    <row r="55783" spans="8:8">
      <c r="H55783" s="166"/>
    </row>
    <row r="55784" spans="8:8">
      <c r="H55784" s="166"/>
    </row>
    <row r="55785" spans="8:8">
      <c r="H55785" s="166"/>
    </row>
    <row r="55786" spans="8:8">
      <c r="H55786" s="166"/>
    </row>
    <row r="55787" spans="8:8">
      <c r="H55787" s="166"/>
    </row>
    <row r="55788" spans="8:8">
      <c r="H55788" s="166"/>
    </row>
    <row r="55789" spans="8:8">
      <c r="H55789" s="166"/>
    </row>
    <row r="55790" spans="8:8">
      <c r="H55790" s="166"/>
    </row>
    <row r="55791" spans="8:8">
      <c r="H55791" s="166"/>
    </row>
    <row r="55792" spans="8:8">
      <c r="H55792" s="166"/>
    </row>
    <row r="55793" spans="8:8">
      <c r="H55793" s="166"/>
    </row>
    <row r="55794" spans="8:8">
      <c r="H55794" s="166"/>
    </row>
    <row r="55795" spans="8:8">
      <c r="H55795" s="166"/>
    </row>
    <row r="55796" spans="8:8">
      <c r="H55796" s="166"/>
    </row>
    <row r="55797" spans="8:8">
      <c r="H55797" s="166"/>
    </row>
    <row r="55798" spans="8:8">
      <c r="H55798" s="166"/>
    </row>
    <row r="55799" spans="8:8">
      <c r="H55799" s="166"/>
    </row>
    <row r="55800" spans="8:8">
      <c r="H55800" s="166"/>
    </row>
    <row r="55801" spans="8:8">
      <c r="H55801" s="166"/>
    </row>
    <row r="55802" spans="8:8">
      <c r="H55802" s="166"/>
    </row>
    <row r="55803" spans="8:8">
      <c r="H55803" s="166"/>
    </row>
    <row r="55804" spans="8:8">
      <c r="H55804" s="166"/>
    </row>
    <row r="55805" spans="8:8">
      <c r="H55805" s="166"/>
    </row>
    <row r="55806" spans="8:8">
      <c r="H55806" s="166"/>
    </row>
    <row r="55807" spans="8:8">
      <c r="H55807" s="166"/>
    </row>
    <row r="55808" spans="8:8">
      <c r="H55808" s="166"/>
    </row>
    <row r="55809" spans="8:8">
      <c r="H55809" s="166"/>
    </row>
    <row r="55810" spans="8:8">
      <c r="H55810" s="166"/>
    </row>
    <row r="55811" spans="8:8">
      <c r="H55811" s="166"/>
    </row>
    <row r="55812" spans="8:8">
      <c r="H55812" s="166"/>
    </row>
    <row r="55813" spans="8:8">
      <c r="H55813" s="166"/>
    </row>
    <row r="55814" spans="8:8">
      <c r="H55814" s="166"/>
    </row>
    <row r="55815" spans="8:8">
      <c r="H55815" s="166"/>
    </row>
    <row r="55816" spans="8:8">
      <c r="H55816" s="166"/>
    </row>
    <row r="55817" spans="8:8">
      <c r="H55817" s="166"/>
    </row>
    <row r="55818" spans="8:8">
      <c r="H55818" s="166"/>
    </row>
    <row r="55819" spans="8:8">
      <c r="H55819" s="166"/>
    </row>
    <row r="55820" spans="8:8">
      <c r="H55820" s="166"/>
    </row>
    <row r="55821" spans="8:8">
      <c r="H55821" s="166"/>
    </row>
    <row r="55822" spans="8:8">
      <c r="H55822" s="166"/>
    </row>
    <row r="55823" spans="8:8">
      <c r="H55823" s="166"/>
    </row>
    <row r="55824" spans="8:8">
      <c r="H55824" s="166"/>
    </row>
    <row r="55825" spans="8:8">
      <c r="H55825" s="166"/>
    </row>
    <row r="55826" spans="8:8">
      <c r="H55826" s="166"/>
    </row>
    <row r="55827" spans="8:8">
      <c r="H55827" s="166"/>
    </row>
    <row r="55828" spans="8:8">
      <c r="H55828" s="166"/>
    </row>
    <row r="55829" spans="8:8">
      <c r="H55829" s="166"/>
    </row>
    <row r="55830" spans="8:8">
      <c r="H55830" s="166"/>
    </row>
    <row r="55831" spans="8:8">
      <c r="H55831" s="166"/>
    </row>
    <row r="55832" spans="8:8">
      <c r="H55832" s="166"/>
    </row>
    <row r="55833" spans="8:8">
      <c r="H55833" s="166"/>
    </row>
    <row r="55834" spans="8:8">
      <c r="H55834" s="166"/>
    </row>
    <row r="55835" spans="8:8">
      <c r="H55835" s="166"/>
    </row>
    <row r="55836" spans="8:8">
      <c r="H55836" s="166"/>
    </row>
    <row r="55837" spans="8:8">
      <c r="H55837" s="166"/>
    </row>
    <row r="55838" spans="8:8">
      <c r="H55838" s="166"/>
    </row>
    <row r="55839" spans="8:8">
      <c r="H55839" s="166"/>
    </row>
    <row r="55840" spans="8:8">
      <c r="H55840" s="166"/>
    </row>
    <row r="55841" spans="8:8">
      <c r="H55841" s="166"/>
    </row>
    <row r="55842" spans="8:8">
      <c r="H55842" s="166"/>
    </row>
    <row r="55843" spans="8:8">
      <c r="H55843" s="166"/>
    </row>
    <row r="55844" spans="8:8">
      <c r="H55844" s="166"/>
    </row>
    <row r="55845" spans="8:8">
      <c r="H55845" s="166"/>
    </row>
    <row r="55846" spans="8:8">
      <c r="H55846" s="166"/>
    </row>
    <row r="55847" spans="8:8">
      <c r="H55847" s="166"/>
    </row>
    <row r="55848" spans="8:8">
      <c r="H55848" s="166"/>
    </row>
    <row r="55849" spans="8:8">
      <c r="H55849" s="166"/>
    </row>
    <row r="55850" spans="8:8">
      <c r="H55850" s="166"/>
    </row>
    <row r="55851" spans="8:8">
      <c r="H55851" s="166"/>
    </row>
    <row r="55852" spans="8:8">
      <c r="H55852" s="166"/>
    </row>
    <row r="55853" spans="8:8">
      <c r="H55853" s="166"/>
    </row>
    <row r="55854" spans="8:8">
      <c r="H55854" s="166"/>
    </row>
    <row r="55855" spans="8:8">
      <c r="H55855" s="166"/>
    </row>
    <row r="55856" spans="8:8">
      <c r="H55856" s="166"/>
    </row>
    <row r="55857" spans="8:8">
      <c r="H55857" s="166"/>
    </row>
    <row r="55858" spans="8:8">
      <c r="H55858" s="166"/>
    </row>
    <row r="55859" spans="8:8">
      <c r="H55859" s="166"/>
    </row>
    <row r="55860" spans="8:8">
      <c r="H55860" s="166"/>
    </row>
    <row r="55861" spans="8:8">
      <c r="H55861" s="166"/>
    </row>
    <row r="55862" spans="8:8">
      <c r="H55862" s="166"/>
    </row>
    <row r="55863" spans="8:8">
      <c r="H55863" s="166"/>
    </row>
    <row r="55864" spans="8:8">
      <c r="H55864" s="166"/>
    </row>
    <row r="55865" spans="8:8">
      <c r="H55865" s="166"/>
    </row>
    <row r="55866" spans="8:8">
      <c r="H55866" s="166"/>
    </row>
    <row r="55867" spans="8:8">
      <c r="H55867" s="166"/>
    </row>
    <row r="55868" spans="8:8">
      <c r="H55868" s="166"/>
    </row>
    <row r="55869" spans="8:8">
      <c r="H55869" s="166"/>
    </row>
    <row r="55870" spans="8:8">
      <c r="H55870" s="166"/>
    </row>
    <row r="55871" spans="8:8">
      <c r="H55871" s="166"/>
    </row>
    <row r="55872" spans="8:8">
      <c r="H55872" s="166"/>
    </row>
    <row r="55873" spans="8:8">
      <c r="H55873" s="166"/>
    </row>
    <row r="55874" spans="8:8">
      <c r="H55874" s="166"/>
    </row>
    <row r="55875" spans="8:8">
      <c r="H55875" s="166"/>
    </row>
    <row r="55876" spans="8:8">
      <c r="H55876" s="166"/>
    </row>
    <row r="55877" spans="8:8">
      <c r="H55877" s="166"/>
    </row>
    <row r="55878" spans="8:8">
      <c r="H55878" s="166"/>
    </row>
    <row r="55879" spans="8:8">
      <c r="H55879" s="166"/>
    </row>
    <row r="55880" spans="8:8">
      <c r="H55880" s="166"/>
    </row>
    <row r="55881" spans="8:8">
      <c r="H55881" s="166"/>
    </row>
    <row r="55882" spans="8:8">
      <c r="H55882" s="166"/>
    </row>
    <row r="55883" spans="8:8">
      <c r="H55883" s="166"/>
    </row>
    <row r="55884" spans="8:8">
      <c r="H55884" s="166"/>
    </row>
    <row r="55885" spans="8:8">
      <c r="H55885" s="166"/>
    </row>
    <row r="55886" spans="8:8">
      <c r="H55886" s="166"/>
    </row>
    <row r="55887" spans="8:8">
      <c r="H55887" s="166"/>
    </row>
    <row r="55888" spans="8:8">
      <c r="H55888" s="166"/>
    </row>
    <row r="55889" spans="8:8">
      <c r="H55889" s="166"/>
    </row>
    <row r="55890" spans="8:8">
      <c r="H55890" s="166"/>
    </row>
    <row r="55891" spans="8:8">
      <c r="H55891" s="166"/>
    </row>
    <row r="55892" spans="8:8">
      <c r="H55892" s="166"/>
    </row>
    <row r="55893" spans="8:8">
      <c r="H55893" s="166"/>
    </row>
    <row r="55894" spans="8:8">
      <c r="H55894" s="166"/>
    </row>
    <row r="55895" spans="8:8">
      <c r="H55895" s="166"/>
    </row>
    <row r="55896" spans="8:8">
      <c r="H55896" s="166"/>
    </row>
    <row r="55897" spans="8:8">
      <c r="H55897" s="166"/>
    </row>
    <row r="55898" spans="8:8">
      <c r="H55898" s="166"/>
    </row>
    <row r="55899" spans="8:8">
      <c r="H55899" s="166"/>
    </row>
    <row r="55900" spans="8:8">
      <c r="H55900" s="166"/>
    </row>
    <row r="55901" spans="8:8">
      <c r="H55901" s="166"/>
    </row>
    <row r="55902" spans="8:8">
      <c r="H55902" s="166"/>
    </row>
    <row r="55903" spans="8:8">
      <c r="H55903" s="166"/>
    </row>
    <row r="55904" spans="8:8">
      <c r="H55904" s="166"/>
    </row>
    <row r="55905" spans="8:8">
      <c r="H55905" s="166"/>
    </row>
    <row r="55906" spans="8:8">
      <c r="H55906" s="166"/>
    </row>
    <row r="55907" spans="8:8">
      <c r="H55907" s="166"/>
    </row>
    <row r="55908" spans="8:8">
      <c r="H55908" s="166"/>
    </row>
    <row r="55909" spans="8:8">
      <c r="H55909" s="166"/>
    </row>
    <row r="55910" spans="8:8">
      <c r="H55910" s="166"/>
    </row>
    <row r="55911" spans="8:8">
      <c r="H55911" s="166"/>
    </row>
    <row r="55912" spans="8:8">
      <c r="H55912" s="166"/>
    </row>
    <row r="55913" spans="8:8">
      <c r="H55913" s="166"/>
    </row>
    <row r="55914" spans="8:8">
      <c r="H55914" s="166"/>
    </row>
    <row r="55915" spans="8:8">
      <c r="H55915" s="166"/>
    </row>
    <row r="55916" spans="8:8">
      <c r="H55916" s="166"/>
    </row>
    <row r="55917" spans="8:8">
      <c r="H55917" s="166"/>
    </row>
    <row r="55918" spans="8:8">
      <c r="H55918" s="166"/>
    </row>
    <row r="55919" spans="8:8">
      <c r="H55919" s="166"/>
    </row>
    <row r="55920" spans="8:8">
      <c r="H55920" s="166"/>
    </row>
    <row r="55921" spans="8:8">
      <c r="H55921" s="166"/>
    </row>
    <row r="55922" spans="8:8">
      <c r="H55922" s="166"/>
    </row>
    <row r="55923" spans="8:8">
      <c r="H55923" s="166"/>
    </row>
    <row r="55924" spans="8:8">
      <c r="H55924" s="166"/>
    </row>
    <row r="55925" spans="8:8">
      <c r="H55925" s="166"/>
    </row>
    <row r="55926" spans="8:8">
      <c r="H55926" s="166"/>
    </row>
    <row r="55927" spans="8:8">
      <c r="H55927" s="166"/>
    </row>
    <row r="55928" spans="8:8">
      <c r="H55928" s="166"/>
    </row>
    <row r="55929" spans="8:8">
      <c r="H55929" s="166"/>
    </row>
    <row r="55930" spans="8:8">
      <c r="H55930" s="166"/>
    </row>
    <row r="55931" spans="8:8">
      <c r="H55931" s="166"/>
    </row>
    <row r="55932" spans="8:8">
      <c r="H55932" s="166"/>
    </row>
    <row r="55933" spans="8:8">
      <c r="H55933" s="166"/>
    </row>
    <row r="55934" spans="8:8">
      <c r="H55934" s="166"/>
    </row>
    <row r="55935" spans="8:8">
      <c r="H55935" s="166"/>
    </row>
    <row r="55936" spans="8:8">
      <c r="H55936" s="166"/>
    </row>
    <row r="55937" spans="8:8">
      <c r="H55937" s="166"/>
    </row>
    <row r="55938" spans="8:8">
      <c r="H55938" s="166"/>
    </row>
    <row r="55939" spans="8:8">
      <c r="H55939" s="166"/>
    </row>
    <row r="55940" spans="8:8">
      <c r="H55940" s="166"/>
    </row>
    <row r="55941" spans="8:8">
      <c r="H55941" s="166"/>
    </row>
    <row r="55942" spans="8:8">
      <c r="H55942" s="166"/>
    </row>
    <row r="55943" spans="8:8">
      <c r="H55943" s="166"/>
    </row>
    <row r="55944" spans="8:8">
      <c r="H55944" s="166"/>
    </row>
    <row r="55945" spans="8:8">
      <c r="H55945" s="166"/>
    </row>
    <row r="55946" spans="8:8">
      <c r="H55946" s="166"/>
    </row>
    <row r="55947" spans="8:8">
      <c r="H55947" s="166"/>
    </row>
    <row r="55948" spans="8:8">
      <c r="H55948" s="166"/>
    </row>
    <row r="55949" spans="8:8">
      <c r="H55949" s="166"/>
    </row>
    <row r="55950" spans="8:8">
      <c r="H55950" s="166"/>
    </row>
    <row r="55951" spans="8:8">
      <c r="H55951" s="166"/>
    </row>
    <row r="55952" spans="8:8">
      <c r="H55952" s="166"/>
    </row>
    <row r="55953" spans="8:8">
      <c r="H55953" s="166"/>
    </row>
    <row r="55954" spans="8:8">
      <c r="H55954" s="166"/>
    </row>
    <row r="55955" spans="8:8">
      <c r="H55955" s="166"/>
    </row>
    <row r="55956" spans="8:8">
      <c r="H55956" s="166"/>
    </row>
    <row r="55957" spans="8:8">
      <c r="H55957" s="166"/>
    </row>
    <row r="55958" spans="8:8">
      <c r="H55958" s="166"/>
    </row>
    <row r="55959" spans="8:8">
      <c r="H55959" s="166"/>
    </row>
    <row r="55960" spans="8:8">
      <c r="H55960" s="166"/>
    </row>
    <row r="55961" spans="8:8">
      <c r="H55961" s="166"/>
    </row>
    <row r="55962" spans="8:8">
      <c r="H55962" s="166"/>
    </row>
    <row r="55963" spans="8:8">
      <c r="H55963" s="166"/>
    </row>
    <row r="55964" spans="8:8">
      <c r="H55964" s="166"/>
    </row>
    <row r="55965" spans="8:8">
      <c r="H55965" s="166"/>
    </row>
    <row r="55966" spans="8:8">
      <c r="H55966" s="166"/>
    </row>
    <row r="55967" spans="8:8">
      <c r="H55967" s="166"/>
    </row>
    <row r="55968" spans="8:8">
      <c r="H55968" s="166"/>
    </row>
    <row r="55969" spans="8:8">
      <c r="H55969" s="166"/>
    </row>
    <row r="55970" spans="8:8">
      <c r="H55970" s="166"/>
    </row>
    <row r="55971" spans="8:8">
      <c r="H55971" s="166"/>
    </row>
    <row r="55972" spans="8:8">
      <c r="H55972" s="166"/>
    </row>
    <row r="55973" spans="8:8">
      <c r="H55973" s="166"/>
    </row>
    <row r="55974" spans="8:8">
      <c r="H55974" s="166"/>
    </row>
    <row r="55975" spans="8:8">
      <c r="H55975" s="166"/>
    </row>
    <row r="55976" spans="8:8">
      <c r="H55976" s="166"/>
    </row>
    <row r="55977" spans="8:8">
      <c r="H55977" s="166"/>
    </row>
    <row r="55978" spans="8:8">
      <c r="H55978" s="166"/>
    </row>
    <row r="55979" spans="8:8">
      <c r="H55979" s="166"/>
    </row>
    <row r="55980" spans="8:8">
      <c r="H55980" s="166"/>
    </row>
    <row r="55981" spans="8:8">
      <c r="H55981" s="166"/>
    </row>
    <row r="55982" spans="8:8">
      <c r="H55982" s="166"/>
    </row>
    <row r="55983" spans="8:8">
      <c r="H55983" s="166"/>
    </row>
    <row r="55984" spans="8:8">
      <c r="H55984" s="166"/>
    </row>
    <row r="55985" spans="8:8">
      <c r="H55985" s="166"/>
    </row>
    <row r="55986" spans="8:8">
      <c r="H55986" s="166"/>
    </row>
    <row r="55987" spans="8:8">
      <c r="H55987" s="166"/>
    </row>
    <row r="55988" spans="8:8">
      <c r="H55988" s="166"/>
    </row>
    <row r="55989" spans="8:8">
      <c r="H55989" s="166"/>
    </row>
    <row r="55990" spans="8:8">
      <c r="H55990" s="166"/>
    </row>
    <row r="55991" spans="8:8">
      <c r="H55991" s="166"/>
    </row>
    <row r="55992" spans="8:8">
      <c r="H55992" s="166"/>
    </row>
    <row r="55993" spans="8:8">
      <c r="H55993" s="166"/>
    </row>
    <row r="55994" spans="8:8">
      <c r="H55994" s="166"/>
    </row>
    <row r="55995" spans="8:8">
      <c r="H55995" s="166"/>
    </row>
    <row r="55996" spans="8:8">
      <c r="H55996" s="166"/>
    </row>
    <row r="55997" spans="8:8">
      <c r="H55997" s="166"/>
    </row>
    <row r="55998" spans="8:8">
      <c r="H55998" s="166"/>
    </row>
    <row r="55999" spans="8:8">
      <c r="H55999" s="166"/>
    </row>
    <row r="56000" spans="8:8">
      <c r="H56000" s="166"/>
    </row>
    <row r="56001" spans="8:8">
      <c r="H56001" s="166"/>
    </row>
    <row r="56002" spans="8:8">
      <c r="H56002" s="166"/>
    </row>
    <row r="56003" spans="8:8">
      <c r="H56003" s="166"/>
    </row>
    <row r="56004" spans="8:8">
      <c r="H56004" s="166"/>
    </row>
    <row r="56005" spans="8:8">
      <c r="H56005" s="166"/>
    </row>
    <row r="56006" spans="8:8">
      <c r="H56006" s="166"/>
    </row>
    <row r="56007" spans="8:8">
      <c r="H56007" s="166"/>
    </row>
    <row r="56008" spans="8:8">
      <c r="H56008" s="166"/>
    </row>
    <row r="56009" spans="8:8">
      <c r="H56009" s="166"/>
    </row>
    <row r="56010" spans="8:8">
      <c r="H56010" s="166"/>
    </row>
    <row r="56011" spans="8:8">
      <c r="H56011" s="166"/>
    </row>
    <row r="56012" spans="8:8">
      <c r="H56012" s="166"/>
    </row>
    <row r="56013" spans="8:8">
      <c r="H56013" s="166"/>
    </row>
    <row r="56014" spans="8:8">
      <c r="H56014" s="166"/>
    </row>
    <row r="56015" spans="8:8">
      <c r="H56015" s="166"/>
    </row>
    <row r="56016" spans="8:8">
      <c r="H56016" s="166"/>
    </row>
    <row r="56017" spans="8:8">
      <c r="H56017" s="166"/>
    </row>
    <row r="56018" spans="8:8">
      <c r="H56018" s="166"/>
    </row>
    <row r="56019" spans="8:8">
      <c r="H56019" s="166"/>
    </row>
    <row r="56020" spans="8:8">
      <c r="H56020" s="166"/>
    </row>
    <row r="56021" spans="8:8">
      <c r="H56021" s="166"/>
    </row>
    <row r="56022" spans="8:8">
      <c r="H56022" s="166"/>
    </row>
    <row r="56023" spans="8:8">
      <c r="H56023" s="166"/>
    </row>
    <row r="56024" spans="8:8">
      <c r="H56024" s="166"/>
    </row>
    <row r="56025" spans="8:8">
      <c r="H56025" s="166"/>
    </row>
    <row r="56026" spans="8:8">
      <c r="H56026" s="166"/>
    </row>
    <row r="56027" spans="8:8">
      <c r="H56027" s="166"/>
    </row>
    <row r="56028" spans="8:8">
      <c r="H56028" s="166"/>
    </row>
    <row r="56029" spans="8:8">
      <c r="H56029" s="166"/>
    </row>
    <row r="56030" spans="8:8">
      <c r="H56030" s="166"/>
    </row>
    <row r="56031" spans="8:8">
      <c r="H56031" s="166"/>
    </row>
    <row r="56032" spans="8:8">
      <c r="H56032" s="166"/>
    </row>
    <row r="56033" spans="8:8">
      <c r="H56033" s="166"/>
    </row>
    <row r="56034" spans="8:8">
      <c r="H56034" s="166"/>
    </row>
    <row r="56035" spans="8:8">
      <c r="H56035" s="166"/>
    </row>
    <row r="56036" spans="8:8">
      <c r="H56036" s="166"/>
    </row>
    <row r="56037" spans="8:8">
      <c r="H56037" s="166"/>
    </row>
    <row r="56038" spans="8:8">
      <c r="H56038" s="166"/>
    </row>
    <row r="56039" spans="8:8">
      <c r="H56039" s="166"/>
    </row>
    <row r="56040" spans="8:8">
      <c r="H56040" s="166"/>
    </row>
    <row r="56041" spans="8:8">
      <c r="H56041" s="166"/>
    </row>
    <row r="56042" spans="8:8">
      <c r="H56042" s="166"/>
    </row>
    <row r="56043" spans="8:8">
      <c r="H56043" s="166"/>
    </row>
    <row r="56044" spans="8:8">
      <c r="H56044" s="166"/>
    </row>
    <row r="56045" spans="8:8">
      <c r="H56045" s="166"/>
    </row>
    <row r="56046" spans="8:8">
      <c r="H56046" s="166"/>
    </row>
    <row r="56047" spans="8:8">
      <c r="H56047" s="166"/>
    </row>
    <row r="56048" spans="8:8">
      <c r="H56048" s="166"/>
    </row>
    <row r="56049" spans="8:8">
      <c r="H56049" s="166"/>
    </row>
    <row r="56050" spans="8:8">
      <c r="H56050" s="166"/>
    </row>
    <row r="56051" spans="8:8">
      <c r="H56051" s="166"/>
    </row>
    <row r="56052" spans="8:8">
      <c r="H56052" s="166"/>
    </row>
    <row r="56053" spans="8:8">
      <c r="H56053" s="166"/>
    </row>
    <row r="56054" spans="8:8">
      <c r="H56054" s="166"/>
    </row>
    <row r="56055" spans="8:8">
      <c r="H56055" s="166"/>
    </row>
    <row r="56056" spans="8:8">
      <c r="H56056" s="166"/>
    </row>
    <row r="56057" spans="8:8">
      <c r="H56057" s="166"/>
    </row>
    <row r="56058" spans="8:8">
      <c r="H56058" s="166"/>
    </row>
    <row r="56059" spans="8:8">
      <c r="H56059" s="166"/>
    </row>
    <row r="56060" spans="8:8">
      <c r="H56060" s="166"/>
    </row>
    <row r="56061" spans="8:8">
      <c r="H56061" s="166"/>
    </row>
    <row r="56062" spans="8:8">
      <c r="H56062" s="166"/>
    </row>
    <row r="56063" spans="8:8">
      <c r="H56063" s="166"/>
    </row>
    <row r="56064" spans="8:8">
      <c r="H56064" s="166"/>
    </row>
    <row r="56065" spans="8:8">
      <c r="H56065" s="166"/>
    </row>
    <row r="56066" spans="8:8">
      <c r="H56066" s="166"/>
    </row>
    <row r="56067" spans="8:8">
      <c r="H56067" s="166"/>
    </row>
    <row r="56068" spans="8:8">
      <c r="H56068" s="166"/>
    </row>
    <row r="56069" spans="8:8">
      <c r="H56069" s="166"/>
    </row>
    <row r="56070" spans="8:8">
      <c r="H56070" s="166"/>
    </row>
    <row r="56071" spans="8:8">
      <c r="H56071" s="166"/>
    </row>
    <row r="56072" spans="8:8">
      <c r="H56072" s="166"/>
    </row>
    <row r="56073" spans="8:8">
      <c r="H56073" s="166"/>
    </row>
    <row r="56074" spans="8:8">
      <c r="H56074" s="166"/>
    </row>
    <row r="56075" spans="8:8">
      <c r="H56075" s="166"/>
    </row>
    <row r="56076" spans="8:8">
      <c r="H56076" s="166"/>
    </row>
    <row r="56077" spans="8:8">
      <c r="H56077" s="166"/>
    </row>
    <row r="56078" spans="8:8">
      <c r="H56078" s="166"/>
    </row>
    <row r="56079" spans="8:8">
      <c r="H56079" s="166"/>
    </row>
    <row r="56080" spans="8:8">
      <c r="H56080" s="166"/>
    </row>
    <row r="56081" spans="8:8">
      <c r="H56081" s="166"/>
    </row>
    <row r="56082" spans="8:8">
      <c r="H56082" s="166"/>
    </row>
    <row r="56083" spans="8:8">
      <c r="H56083" s="166"/>
    </row>
    <row r="56084" spans="8:8">
      <c r="H56084" s="166"/>
    </row>
    <row r="56085" spans="8:8">
      <c r="H56085" s="166"/>
    </row>
    <row r="56086" spans="8:8">
      <c r="H56086" s="166"/>
    </row>
    <row r="56087" spans="8:8">
      <c r="H56087" s="166"/>
    </row>
    <row r="56088" spans="8:8">
      <c r="H56088" s="166"/>
    </row>
    <row r="56089" spans="8:8">
      <c r="H56089" s="166"/>
    </row>
    <row r="56090" spans="8:8">
      <c r="H56090" s="166"/>
    </row>
    <row r="56091" spans="8:8">
      <c r="H56091" s="166"/>
    </row>
    <row r="56092" spans="8:8">
      <c r="H56092" s="166"/>
    </row>
    <row r="56093" spans="8:8">
      <c r="H56093" s="166"/>
    </row>
    <row r="56094" spans="8:8">
      <c r="H56094" s="166"/>
    </row>
    <row r="56095" spans="8:8">
      <c r="H56095" s="166"/>
    </row>
    <row r="56096" spans="8:8">
      <c r="H56096" s="166"/>
    </row>
    <row r="56097" spans="8:8">
      <c r="H56097" s="166"/>
    </row>
    <row r="56098" spans="8:8">
      <c r="H56098" s="166"/>
    </row>
    <row r="56099" spans="8:8">
      <c r="H56099" s="166"/>
    </row>
    <row r="56100" spans="8:8">
      <c r="H56100" s="166"/>
    </row>
    <row r="56101" spans="8:8">
      <c r="H56101" s="166"/>
    </row>
    <row r="56102" spans="8:8">
      <c r="H56102" s="166"/>
    </row>
    <row r="56103" spans="8:8">
      <c r="H56103" s="166"/>
    </row>
    <row r="56104" spans="8:8">
      <c r="H56104" s="166"/>
    </row>
    <row r="56105" spans="8:8">
      <c r="H56105" s="166"/>
    </row>
    <row r="56106" spans="8:8">
      <c r="H56106" s="166"/>
    </row>
    <row r="56107" spans="8:8">
      <c r="H56107" s="166"/>
    </row>
    <row r="56108" spans="8:8">
      <c r="H56108" s="166"/>
    </row>
    <row r="56109" spans="8:8">
      <c r="H56109" s="166"/>
    </row>
    <row r="56110" spans="8:8">
      <c r="H56110" s="166"/>
    </row>
    <row r="56111" spans="8:8">
      <c r="H56111" s="166"/>
    </row>
    <row r="56112" spans="8:8">
      <c r="H56112" s="166"/>
    </row>
    <row r="56113" spans="8:8">
      <c r="H56113" s="166"/>
    </row>
    <row r="56114" spans="8:8">
      <c r="H56114" s="166"/>
    </row>
    <row r="56115" spans="8:8">
      <c r="H56115" s="166"/>
    </row>
    <row r="56116" spans="8:8">
      <c r="H56116" s="166"/>
    </row>
    <row r="56117" spans="8:8">
      <c r="H56117" s="166"/>
    </row>
    <row r="56118" spans="8:8">
      <c r="H56118" s="166"/>
    </row>
    <row r="56119" spans="8:8">
      <c r="H56119" s="166"/>
    </row>
    <row r="56120" spans="8:8">
      <c r="H56120" s="166"/>
    </row>
    <row r="56121" spans="8:8">
      <c r="H56121" s="166"/>
    </row>
    <row r="56122" spans="8:8">
      <c r="H56122" s="166"/>
    </row>
    <row r="56123" spans="8:8">
      <c r="H56123" s="166"/>
    </row>
    <row r="56124" spans="8:8">
      <c r="H56124" s="166"/>
    </row>
    <row r="56125" spans="8:8">
      <c r="H56125" s="166"/>
    </row>
    <row r="56126" spans="8:8">
      <c r="H56126" s="166"/>
    </row>
    <row r="56127" spans="8:8">
      <c r="H56127" s="166"/>
    </row>
    <row r="56128" spans="8:8">
      <c r="H56128" s="166"/>
    </row>
    <row r="56129" spans="8:8">
      <c r="H56129" s="166"/>
    </row>
    <row r="56130" spans="8:8">
      <c r="H56130" s="166"/>
    </row>
    <row r="56131" spans="8:8">
      <c r="H56131" s="166"/>
    </row>
    <row r="56132" spans="8:8">
      <c r="H56132" s="166"/>
    </row>
    <row r="56133" spans="8:8">
      <c r="H56133" s="166"/>
    </row>
    <row r="56134" spans="8:8">
      <c r="H56134" s="166"/>
    </row>
    <row r="56135" spans="8:8">
      <c r="H56135" s="166"/>
    </row>
    <row r="56136" spans="8:8">
      <c r="H56136" s="166"/>
    </row>
    <row r="56137" spans="8:8">
      <c r="H56137" s="166"/>
    </row>
    <row r="56138" spans="8:8">
      <c r="H56138" s="166"/>
    </row>
    <row r="56139" spans="8:8">
      <c r="H56139" s="166"/>
    </row>
    <row r="56140" spans="8:8">
      <c r="H56140" s="166"/>
    </row>
    <row r="56141" spans="8:8">
      <c r="H56141" s="166"/>
    </row>
    <row r="56142" spans="8:8">
      <c r="H56142" s="166"/>
    </row>
    <row r="56143" spans="8:8">
      <c r="H56143" s="166"/>
    </row>
    <row r="56144" spans="8:8">
      <c r="H56144" s="166"/>
    </row>
    <row r="56145" spans="8:8">
      <c r="H56145" s="166"/>
    </row>
    <row r="56146" spans="8:8">
      <c r="H56146" s="166"/>
    </row>
    <row r="56147" spans="8:8">
      <c r="H56147" s="166"/>
    </row>
    <row r="56148" spans="8:8">
      <c r="H56148" s="166"/>
    </row>
    <row r="56149" spans="8:8">
      <c r="H56149" s="166"/>
    </row>
    <row r="56150" spans="8:8">
      <c r="H56150" s="166"/>
    </row>
    <row r="56151" spans="8:8">
      <c r="H56151" s="166"/>
    </row>
    <row r="56152" spans="8:8">
      <c r="H56152" s="166"/>
    </row>
    <row r="56153" spans="8:8">
      <c r="H56153" s="166"/>
    </row>
    <row r="56154" spans="8:8">
      <c r="H56154" s="166"/>
    </row>
    <row r="56155" spans="8:8">
      <c r="H56155" s="166"/>
    </row>
    <row r="56156" spans="8:8">
      <c r="H56156" s="166"/>
    </row>
    <row r="56157" spans="8:8">
      <c r="H56157" s="166"/>
    </row>
    <row r="56158" spans="8:8">
      <c r="H56158" s="166"/>
    </row>
    <row r="56159" spans="8:8">
      <c r="H56159" s="166"/>
    </row>
    <row r="56160" spans="8:8">
      <c r="H56160" s="166"/>
    </row>
    <row r="56161" spans="8:8">
      <c r="H56161" s="166"/>
    </row>
    <row r="56162" spans="8:8">
      <c r="H56162" s="166"/>
    </row>
    <row r="56163" spans="8:8">
      <c r="H56163" s="166"/>
    </row>
    <row r="56164" spans="8:8">
      <c r="H56164" s="166"/>
    </row>
    <row r="56165" spans="8:8">
      <c r="H56165" s="166"/>
    </row>
    <row r="56166" spans="8:8">
      <c r="H56166" s="166"/>
    </row>
    <row r="56167" spans="8:8">
      <c r="H56167" s="166"/>
    </row>
    <row r="56168" spans="8:8">
      <c r="H56168" s="166"/>
    </row>
    <row r="56169" spans="8:8">
      <c r="H56169" s="166"/>
    </row>
    <row r="56170" spans="8:8">
      <c r="H56170" s="166"/>
    </row>
    <row r="56171" spans="8:8">
      <c r="H56171" s="166"/>
    </row>
    <row r="56172" spans="8:8">
      <c r="H56172" s="166"/>
    </row>
    <row r="56173" spans="8:8">
      <c r="H56173" s="166"/>
    </row>
    <row r="56174" spans="8:8">
      <c r="H56174" s="166"/>
    </row>
    <row r="56175" spans="8:8">
      <c r="H56175" s="166"/>
    </row>
    <row r="56176" spans="8:8">
      <c r="H56176" s="166"/>
    </row>
    <row r="56177" spans="8:8">
      <c r="H56177" s="166"/>
    </row>
    <row r="56178" spans="8:8">
      <c r="H56178" s="166"/>
    </row>
    <row r="56179" spans="8:8">
      <c r="H56179" s="166"/>
    </row>
    <row r="56180" spans="8:8">
      <c r="H56180" s="166"/>
    </row>
    <row r="56181" spans="8:8">
      <c r="H56181" s="166"/>
    </row>
    <row r="56182" spans="8:8">
      <c r="H56182" s="166"/>
    </row>
    <row r="56183" spans="8:8">
      <c r="H56183" s="166"/>
    </row>
    <row r="56184" spans="8:8">
      <c r="H56184" s="166"/>
    </row>
    <row r="56185" spans="8:8">
      <c r="H56185" s="166"/>
    </row>
    <row r="56186" spans="8:8">
      <c r="H56186" s="166"/>
    </row>
    <row r="56187" spans="8:8">
      <c r="H56187" s="166"/>
    </row>
    <row r="56188" spans="8:8">
      <c r="H56188" s="166"/>
    </row>
    <row r="56189" spans="8:8">
      <c r="H56189" s="166"/>
    </row>
    <row r="56190" spans="8:8">
      <c r="H56190" s="166"/>
    </row>
    <row r="56191" spans="8:8">
      <c r="H56191" s="166"/>
    </row>
    <row r="56192" spans="8:8">
      <c r="H56192" s="166"/>
    </row>
    <row r="56193" spans="8:8">
      <c r="H56193" s="166"/>
    </row>
    <row r="56194" spans="8:8">
      <c r="H56194" s="166"/>
    </row>
    <row r="56195" spans="8:8">
      <c r="H56195" s="166"/>
    </row>
    <row r="56196" spans="8:8">
      <c r="H56196" s="166"/>
    </row>
    <row r="56197" spans="8:8">
      <c r="H56197" s="166"/>
    </row>
    <row r="56198" spans="8:8">
      <c r="H56198" s="166"/>
    </row>
    <row r="56199" spans="8:8">
      <c r="H56199" s="166"/>
    </row>
    <row r="56200" spans="8:8">
      <c r="H56200" s="166"/>
    </row>
    <row r="56201" spans="8:8">
      <c r="H56201" s="166"/>
    </row>
    <row r="56202" spans="8:8">
      <c r="H56202" s="166"/>
    </row>
    <row r="56203" spans="8:8">
      <c r="H56203" s="166"/>
    </row>
    <row r="56204" spans="8:8">
      <c r="H56204" s="166"/>
    </row>
    <row r="56205" spans="8:8">
      <c r="H56205" s="166"/>
    </row>
    <row r="56206" spans="8:8">
      <c r="H56206" s="166"/>
    </row>
    <row r="56207" spans="8:8">
      <c r="H56207" s="166"/>
    </row>
    <row r="56208" spans="8:8">
      <c r="H56208" s="166"/>
    </row>
    <row r="56209" spans="8:8">
      <c r="H56209" s="166"/>
    </row>
    <row r="56210" spans="8:8">
      <c r="H56210" s="166"/>
    </row>
    <row r="56211" spans="8:8">
      <c r="H56211" s="166"/>
    </row>
    <row r="56212" spans="8:8">
      <c r="H56212" s="166"/>
    </row>
    <row r="56213" spans="8:8">
      <c r="H56213" s="166"/>
    </row>
    <row r="56214" spans="8:8">
      <c r="H56214" s="166"/>
    </row>
    <row r="56215" spans="8:8">
      <c r="H56215" s="166"/>
    </row>
    <row r="56216" spans="8:8">
      <c r="H56216" s="166"/>
    </row>
    <row r="56217" spans="8:8">
      <c r="H56217" s="166"/>
    </row>
    <row r="56218" spans="8:8">
      <c r="H56218" s="166"/>
    </row>
    <row r="56219" spans="8:8">
      <c r="H56219" s="166"/>
    </row>
    <row r="56220" spans="8:8">
      <c r="H56220" s="166"/>
    </row>
    <row r="56221" spans="8:8">
      <c r="H56221" s="166"/>
    </row>
    <row r="56222" spans="8:8">
      <c r="H56222" s="166"/>
    </row>
    <row r="56223" spans="8:8">
      <c r="H56223" s="166"/>
    </row>
    <row r="56224" spans="8:8">
      <c r="H56224" s="166"/>
    </row>
    <row r="56225" spans="8:8">
      <c r="H56225" s="166"/>
    </row>
    <row r="56226" spans="8:8">
      <c r="H56226" s="166"/>
    </row>
    <row r="56227" spans="8:8">
      <c r="H56227" s="166"/>
    </row>
    <row r="56228" spans="8:8">
      <c r="H56228" s="166"/>
    </row>
    <row r="56229" spans="8:8">
      <c r="H56229" s="166"/>
    </row>
    <row r="56230" spans="8:8">
      <c r="H56230" s="166"/>
    </row>
    <row r="56231" spans="8:8">
      <c r="H56231" s="166"/>
    </row>
    <row r="56232" spans="8:8">
      <c r="H56232" s="166"/>
    </row>
    <row r="56233" spans="8:8">
      <c r="H56233" s="166"/>
    </row>
    <row r="56234" spans="8:8">
      <c r="H56234" s="166"/>
    </row>
    <row r="56235" spans="8:8">
      <c r="H56235" s="166"/>
    </row>
    <row r="56236" spans="8:8">
      <c r="H56236" s="166"/>
    </row>
    <row r="56237" spans="8:8">
      <c r="H56237" s="166"/>
    </row>
    <row r="56238" spans="8:8">
      <c r="H56238" s="166"/>
    </row>
    <row r="56239" spans="8:8">
      <c r="H56239" s="166"/>
    </row>
    <row r="56240" spans="8:8">
      <c r="H56240" s="166"/>
    </row>
    <row r="56241" spans="8:8">
      <c r="H56241" s="166"/>
    </row>
    <row r="56242" spans="8:8">
      <c r="H56242" s="166"/>
    </row>
    <row r="56243" spans="8:8">
      <c r="H56243" s="166"/>
    </row>
    <row r="56244" spans="8:8">
      <c r="H56244" s="166"/>
    </row>
    <row r="56245" spans="8:8">
      <c r="H56245" s="166"/>
    </row>
    <row r="56246" spans="8:8">
      <c r="H56246" s="166"/>
    </row>
    <row r="56247" spans="8:8">
      <c r="H56247" s="166"/>
    </row>
    <row r="56248" spans="8:8">
      <c r="H56248" s="166"/>
    </row>
    <row r="56249" spans="8:8">
      <c r="H56249" s="166"/>
    </row>
    <row r="56250" spans="8:8">
      <c r="H56250" s="166"/>
    </row>
    <row r="56251" spans="8:8">
      <c r="H56251" s="166"/>
    </row>
    <row r="56252" spans="8:8">
      <c r="H56252" s="166"/>
    </row>
    <row r="56253" spans="8:8">
      <c r="H56253" s="166"/>
    </row>
    <row r="56254" spans="8:8">
      <c r="H56254" s="166"/>
    </row>
    <row r="56255" spans="8:8">
      <c r="H56255" s="166"/>
    </row>
    <row r="56256" spans="8:8">
      <c r="H56256" s="166"/>
    </row>
    <row r="56257" spans="8:8">
      <c r="H56257" s="166"/>
    </row>
    <row r="56258" spans="8:8">
      <c r="H56258" s="166"/>
    </row>
    <row r="56259" spans="8:8">
      <c r="H56259" s="166"/>
    </row>
    <row r="56260" spans="8:8">
      <c r="H56260" s="166"/>
    </row>
    <row r="56261" spans="8:8">
      <c r="H56261" s="166"/>
    </row>
    <row r="56262" spans="8:8">
      <c r="H56262" s="166"/>
    </row>
    <row r="56263" spans="8:8">
      <c r="H56263" s="166"/>
    </row>
    <row r="56264" spans="8:8">
      <c r="H56264" s="166"/>
    </row>
    <row r="56265" spans="8:8">
      <c r="H56265" s="166"/>
    </row>
    <row r="56266" spans="8:8">
      <c r="H56266" s="166"/>
    </row>
    <row r="56267" spans="8:8">
      <c r="H56267" s="166"/>
    </row>
    <row r="56268" spans="8:8">
      <c r="H56268" s="166"/>
    </row>
    <row r="56269" spans="8:8">
      <c r="H56269" s="166"/>
    </row>
    <row r="56270" spans="8:8">
      <c r="H56270" s="166"/>
    </row>
    <row r="56271" spans="8:8">
      <c r="H56271" s="166"/>
    </row>
    <row r="56272" spans="8:8">
      <c r="H56272" s="166"/>
    </row>
    <row r="56273" spans="8:8">
      <c r="H56273" s="166"/>
    </row>
    <row r="56274" spans="8:8">
      <c r="H56274" s="166"/>
    </row>
    <row r="56275" spans="8:8">
      <c r="H56275" s="166"/>
    </row>
    <row r="56276" spans="8:8">
      <c r="H56276" s="166"/>
    </row>
    <row r="56277" spans="8:8">
      <c r="H56277" s="166"/>
    </row>
    <row r="56278" spans="8:8">
      <c r="H56278" s="166"/>
    </row>
    <row r="56279" spans="8:8">
      <c r="H56279" s="166"/>
    </row>
    <row r="56280" spans="8:8">
      <c r="H56280" s="166"/>
    </row>
    <row r="56281" spans="8:8">
      <c r="H56281" s="166"/>
    </row>
    <row r="56282" spans="8:8">
      <c r="H56282" s="166"/>
    </row>
    <row r="56283" spans="8:8">
      <c r="H56283" s="166"/>
    </row>
    <row r="56284" spans="8:8">
      <c r="H56284" s="166"/>
    </row>
    <row r="56285" spans="8:8">
      <c r="H56285" s="166"/>
    </row>
    <row r="56286" spans="8:8">
      <c r="H56286" s="166"/>
    </row>
    <row r="56287" spans="8:8">
      <c r="H56287" s="166"/>
    </row>
    <row r="56288" spans="8:8">
      <c r="H56288" s="166"/>
    </row>
    <row r="56289" spans="8:8">
      <c r="H56289" s="166"/>
    </row>
    <row r="56290" spans="8:8">
      <c r="H56290" s="166"/>
    </row>
    <row r="56291" spans="8:8">
      <c r="H56291" s="166"/>
    </row>
    <row r="56292" spans="8:8">
      <c r="H56292" s="166"/>
    </row>
    <row r="56293" spans="8:8">
      <c r="H56293" s="166"/>
    </row>
    <row r="56294" spans="8:8">
      <c r="H56294" s="166"/>
    </row>
    <row r="56295" spans="8:8">
      <c r="H56295" s="166"/>
    </row>
    <row r="56296" spans="8:8">
      <c r="H56296" s="166"/>
    </row>
    <row r="56297" spans="8:8">
      <c r="H56297" s="166"/>
    </row>
    <row r="56298" spans="8:8">
      <c r="H56298" s="166"/>
    </row>
    <row r="56299" spans="8:8">
      <c r="H56299" s="166"/>
    </row>
    <row r="56300" spans="8:8">
      <c r="H56300" s="166"/>
    </row>
    <row r="56301" spans="8:8">
      <c r="H56301" s="166"/>
    </row>
    <row r="56302" spans="8:8">
      <c r="H56302" s="166"/>
    </row>
    <row r="56303" spans="8:8">
      <c r="H56303" s="166"/>
    </row>
    <row r="56304" spans="8:8">
      <c r="H56304" s="166"/>
    </row>
    <row r="56305" spans="8:8">
      <c r="H56305" s="166"/>
    </row>
    <row r="56306" spans="8:8">
      <c r="H56306" s="166"/>
    </row>
    <row r="56307" spans="8:8">
      <c r="H56307" s="166"/>
    </row>
    <row r="56308" spans="8:8">
      <c r="H56308" s="166"/>
    </row>
    <row r="56309" spans="8:8">
      <c r="H56309" s="166"/>
    </row>
    <row r="56310" spans="8:8">
      <c r="H56310" s="166"/>
    </row>
    <row r="56311" spans="8:8">
      <c r="H56311" s="166"/>
    </row>
    <row r="56312" spans="8:8">
      <c r="H56312" s="166"/>
    </row>
    <row r="56313" spans="8:8">
      <c r="H56313" s="166"/>
    </row>
    <row r="56314" spans="8:8">
      <c r="H56314" s="166"/>
    </row>
    <row r="56315" spans="8:8">
      <c r="H56315" s="166"/>
    </row>
    <row r="56316" spans="8:8">
      <c r="H56316" s="166"/>
    </row>
    <row r="56317" spans="8:8">
      <c r="H56317" s="166"/>
    </row>
    <row r="56318" spans="8:8">
      <c r="H56318" s="166"/>
    </row>
    <row r="56319" spans="8:8">
      <c r="H56319" s="166"/>
    </row>
    <row r="56320" spans="8:8">
      <c r="H56320" s="166"/>
    </row>
    <row r="56321" spans="8:8">
      <c r="H56321" s="166"/>
    </row>
    <row r="56322" spans="8:8">
      <c r="H56322" s="166"/>
    </row>
    <row r="56323" spans="8:8">
      <c r="H56323" s="166"/>
    </row>
    <row r="56324" spans="8:8">
      <c r="H56324" s="166"/>
    </row>
    <row r="56325" spans="8:8">
      <c r="H56325" s="166"/>
    </row>
    <row r="56326" spans="8:8">
      <c r="H56326" s="166"/>
    </row>
    <row r="56327" spans="8:8">
      <c r="H56327" s="166"/>
    </row>
    <row r="56328" spans="8:8">
      <c r="H56328" s="166"/>
    </row>
    <row r="56329" spans="8:8">
      <c r="H56329" s="166"/>
    </row>
    <row r="56330" spans="8:8">
      <c r="H56330" s="166"/>
    </row>
    <row r="56331" spans="8:8">
      <c r="H56331" s="166"/>
    </row>
    <row r="56332" spans="8:8">
      <c r="H56332" s="166"/>
    </row>
    <row r="56333" spans="8:8">
      <c r="H56333" s="166"/>
    </row>
    <row r="56334" spans="8:8">
      <c r="H56334" s="166"/>
    </row>
    <row r="56335" spans="8:8">
      <c r="H56335" s="166"/>
    </row>
    <row r="56336" spans="8:8">
      <c r="H56336" s="166"/>
    </row>
    <row r="56337" spans="8:8">
      <c r="H56337" s="166"/>
    </row>
    <row r="56338" spans="8:8">
      <c r="H56338" s="166"/>
    </row>
    <row r="56339" spans="8:8">
      <c r="H56339" s="166"/>
    </row>
    <row r="56340" spans="8:8">
      <c r="H56340" s="166"/>
    </row>
    <row r="56341" spans="8:8">
      <c r="H56341" s="166"/>
    </row>
    <row r="56342" spans="8:8">
      <c r="H56342" s="166"/>
    </row>
    <row r="56343" spans="8:8">
      <c r="H56343" s="166"/>
    </row>
    <row r="56344" spans="8:8">
      <c r="H56344" s="166"/>
    </row>
    <row r="56345" spans="8:8">
      <c r="H56345" s="166"/>
    </row>
    <row r="56346" spans="8:8">
      <c r="H56346" s="166"/>
    </row>
    <row r="56347" spans="8:8">
      <c r="H56347" s="166"/>
    </row>
    <row r="56348" spans="8:8">
      <c r="H56348" s="166"/>
    </row>
    <row r="56349" spans="8:8">
      <c r="H56349" s="166"/>
    </row>
    <row r="56350" spans="8:8">
      <c r="H56350" s="166"/>
    </row>
    <row r="56351" spans="8:8">
      <c r="H56351" s="166"/>
    </row>
    <row r="56352" spans="8:8">
      <c r="H56352" s="166"/>
    </row>
    <row r="56353" spans="8:8">
      <c r="H56353" s="166"/>
    </row>
    <row r="56354" spans="8:8">
      <c r="H56354" s="166"/>
    </row>
    <row r="56355" spans="8:8">
      <c r="H56355" s="166"/>
    </row>
    <row r="56356" spans="8:8">
      <c r="H56356" s="166"/>
    </row>
    <row r="56357" spans="8:8">
      <c r="H56357" s="166"/>
    </row>
    <row r="56358" spans="8:8">
      <c r="H56358" s="166"/>
    </row>
    <row r="56359" spans="8:8">
      <c r="H56359" s="166"/>
    </row>
    <row r="56360" spans="8:8">
      <c r="H56360" s="166"/>
    </row>
    <row r="56361" spans="8:8">
      <c r="H56361" s="166"/>
    </row>
    <row r="56362" spans="8:8">
      <c r="H56362" s="166"/>
    </row>
    <row r="56363" spans="8:8">
      <c r="H56363" s="166"/>
    </row>
    <row r="56364" spans="8:8">
      <c r="H56364" s="166"/>
    </row>
    <row r="56365" spans="8:8">
      <c r="H56365" s="166"/>
    </row>
    <row r="56366" spans="8:8">
      <c r="H56366" s="166"/>
    </row>
    <row r="56367" spans="8:8">
      <c r="H56367" s="166"/>
    </row>
    <row r="56368" spans="8:8">
      <c r="H56368" s="166"/>
    </row>
    <row r="56369" spans="8:8">
      <c r="H56369" s="166"/>
    </row>
    <row r="56370" spans="8:8">
      <c r="H56370" s="166"/>
    </row>
    <row r="56371" spans="8:8">
      <c r="H56371" s="166"/>
    </row>
    <row r="56372" spans="8:8">
      <c r="H56372" s="166"/>
    </row>
    <row r="56373" spans="8:8">
      <c r="H56373" s="166"/>
    </row>
    <row r="56374" spans="8:8">
      <c r="H56374" s="166"/>
    </row>
    <row r="56375" spans="8:8">
      <c r="H56375" s="166"/>
    </row>
    <row r="56376" spans="8:8">
      <c r="H56376" s="166"/>
    </row>
    <row r="56377" spans="8:8">
      <c r="H56377" s="166"/>
    </row>
    <row r="56378" spans="8:8">
      <c r="H56378" s="166"/>
    </row>
    <row r="56379" spans="8:8">
      <c r="H56379" s="166"/>
    </row>
    <row r="56380" spans="8:8">
      <c r="H56380" s="166"/>
    </row>
    <row r="56381" spans="8:8">
      <c r="H56381" s="166"/>
    </row>
    <row r="56382" spans="8:8">
      <c r="H56382" s="166"/>
    </row>
    <row r="56383" spans="8:8">
      <c r="H56383" s="166"/>
    </row>
    <row r="56384" spans="8:8">
      <c r="H56384" s="166"/>
    </row>
    <row r="56385" spans="8:8">
      <c r="H56385" s="166"/>
    </row>
    <row r="56386" spans="8:8">
      <c r="H56386" s="166"/>
    </row>
    <row r="56387" spans="8:8">
      <c r="H56387" s="166"/>
    </row>
    <row r="56388" spans="8:8">
      <c r="H56388" s="166"/>
    </row>
    <row r="56389" spans="8:8">
      <c r="H56389" s="166"/>
    </row>
    <row r="56390" spans="8:8">
      <c r="H56390" s="166"/>
    </row>
    <row r="56391" spans="8:8">
      <c r="H56391" s="166"/>
    </row>
    <row r="56392" spans="8:8">
      <c r="H56392" s="166"/>
    </row>
    <row r="56393" spans="8:8">
      <c r="H56393" s="166"/>
    </row>
    <row r="56394" spans="8:8">
      <c r="H56394" s="166"/>
    </row>
    <row r="56395" spans="8:8">
      <c r="H56395" s="166"/>
    </row>
    <row r="56396" spans="8:8">
      <c r="H56396" s="166"/>
    </row>
    <row r="56397" spans="8:8">
      <c r="H56397" s="166"/>
    </row>
    <row r="56398" spans="8:8">
      <c r="H56398" s="166"/>
    </row>
    <row r="56399" spans="8:8">
      <c r="H56399" s="166"/>
    </row>
    <row r="56400" spans="8:8">
      <c r="H56400" s="166"/>
    </row>
    <row r="56401" spans="8:8">
      <c r="H56401" s="166"/>
    </row>
    <row r="56402" spans="8:8">
      <c r="H56402" s="166"/>
    </row>
    <row r="56403" spans="8:8">
      <c r="H56403" s="166"/>
    </row>
    <row r="56404" spans="8:8">
      <c r="H56404" s="166"/>
    </row>
    <row r="56405" spans="8:8">
      <c r="H56405" s="166"/>
    </row>
    <row r="56406" spans="8:8">
      <c r="H56406" s="166"/>
    </row>
    <row r="56407" spans="8:8">
      <c r="H56407" s="166"/>
    </row>
    <row r="56408" spans="8:8">
      <c r="H56408" s="166"/>
    </row>
    <row r="56409" spans="8:8">
      <c r="H56409" s="166"/>
    </row>
    <row r="56410" spans="8:8">
      <c r="H56410" s="166"/>
    </row>
    <row r="56411" spans="8:8">
      <c r="H56411" s="166"/>
    </row>
    <row r="56412" spans="8:8">
      <c r="H56412" s="166"/>
    </row>
    <row r="56413" spans="8:8">
      <c r="H56413" s="166"/>
    </row>
    <row r="56414" spans="8:8">
      <c r="H56414" s="166"/>
    </row>
    <row r="56415" spans="8:8">
      <c r="H56415" s="166"/>
    </row>
    <row r="56416" spans="8:8">
      <c r="H56416" s="166"/>
    </row>
    <row r="56417" spans="8:8">
      <c r="H56417" s="166"/>
    </row>
    <row r="56418" spans="8:8">
      <c r="H56418" s="166"/>
    </row>
    <row r="56419" spans="8:8">
      <c r="H56419" s="166"/>
    </row>
    <row r="56420" spans="8:8">
      <c r="H56420" s="166"/>
    </row>
    <row r="56421" spans="8:8">
      <c r="H56421" s="166"/>
    </row>
    <row r="56422" spans="8:8">
      <c r="H56422" s="166"/>
    </row>
    <row r="56423" spans="8:8">
      <c r="H56423" s="166"/>
    </row>
    <row r="56424" spans="8:8">
      <c r="H56424" s="166"/>
    </row>
    <row r="56425" spans="8:8">
      <c r="H56425" s="166"/>
    </row>
    <row r="56426" spans="8:8">
      <c r="H56426" s="166"/>
    </row>
    <row r="56427" spans="8:8">
      <c r="H56427" s="166"/>
    </row>
    <row r="56428" spans="8:8">
      <c r="H56428" s="166"/>
    </row>
    <row r="56429" spans="8:8">
      <c r="H56429" s="166"/>
    </row>
    <row r="56430" spans="8:8">
      <c r="H56430" s="166"/>
    </row>
    <row r="56431" spans="8:8">
      <c r="H56431" s="166"/>
    </row>
    <row r="56432" spans="8:8">
      <c r="H56432" s="166"/>
    </row>
    <row r="56433" spans="8:8">
      <c r="H56433" s="166"/>
    </row>
    <row r="56434" spans="8:8">
      <c r="H56434" s="166"/>
    </row>
    <row r="56435" spans="8:8">
      <c r="H56435" s="166"/>
    </row>
    <row r="56436" spans="8:8">
      <c r="H56436" s="166"/>
    </row>
    <row r="56437" spans="8:8">
      <c r="H56437" s="166"/>
    </row>
    <row r="56438" spans="8:8">
      <c r="H56438" s="166"/>
    </row>
    <row r="56439" spans="8:8">
      <c r="H56439" s="166"/>
    </row>
    <row r="56440" spans="8:8">
      <c r="H56440" s="166"/>
    </row>
    <row r="56441" spans="8:8">
      <c r="H56441" s="166"/>
    </row>
    <row r="56442" spans="8:8">
      <c r="H56442" s="166"/>
    </row>
    <row r="56443" spans="8:8">
      <c r="H56443" s="166"/>
    </row>
    <row r="56444" spans="8:8">
      <c r="H56444" s="166"/>
    </row>
    <row r="56445" spans="8:8">
      <c r="H56445" s="166"/>
    </row>
    <row r="56446" spans="8:8">
      <c r="H56446" s="166"/>
    </row>
    <row r="56447" spans="8:8">
      <c r="H56447" s="166"/>
    </row>
    <row r="56448" spans="8:8">
      <c r="H56448" s="166"/>
    </row>
    <row r="56449" spans="8:8">
      <c r="H56449" s="166"/>
    </row>
    <row r="56450" spans="8:8">
      <c r="H56450" s="166"/>
    </row>
    <row r="56451" spans="8:8">
      <c r="H56451" s="166"/>
    </row>
    <row r="56452" spans="8:8">
      <c r="H56452" s="166"/>
    </row>
    <row r="56453" spans="8:8">
      <c r="H56453" s="166"/>
    </row>
    <row r="56454" spans="8:8">
      <c r="H56454" s="166"/>
    </row>
    <row r="56455" spans="8:8">
      <c r="H56455" s="166"/>
    </row>
    <row r="56456" spans="8:8">
      <c r="H56456" s="166"/>
    </row>
    <row r="56457" spans="8:8">
      <c r="H56457" s="166"/>
    </row>
    <row r="56458" spans="8:8">
      <c r="H56458" s="166"/>
    </row>
    <row r="56459" spans="8:8">
      <c r="H56459" s="166"/>
    </row>
    <row r="56460" spans="8:8">
      <c r="H56460" s="166"/>
    </row>
    <row r="56461" spans="8:8">
      <c r="H56461" s="166"/>
    </row>
    <row r="56462" spans="8:8">
      <c r="H56462" s="166"/>
    </row>
    <row r="56463" spans="8:8">
      <c r="H56463" s="166"/>
    </row>
    <row r="56464" spans="8:8">
      <c r="H56464" s="166"/>
    </row>
    <row r="56465" spans="8:8">
      <c r="H56465" s="166"/>
    </row>
    <row r="56466" spans="8:8">
      <c r="H56466" s="166"/>
    </row>
    <row r="56467" spans="8:8">
      <c r="H56467" s="166"/>
    </row>
    <row r="56468" spans="8:8">
      <c r="H56468" s="166"/>
    </row>
    <row r="56469" spans="8:8">
      <c r="H56469" s="166"/>
    </row>
    <row r="56470" spans="8:8">
      <c r="H56470" s="166"/>
    </row>
    <row r="56471" spans="8:8">
      <c r="H56471" s="166"/>
    </row>
    <row r="56472" spans="8:8">
      <c r="H56472" s="166"/>
    </row>
    <row r="56473" spans="8:8">
      <c r="H56473" s="166"/>
    </row>
    <row r="56474" spans="8:8">
      <c r="H56474" s="166"/>
    </row>
    <row r="56475" spans="8:8">
      <c r="H56475" s="166"/>
    </row>
    <row r="56476" spans="8:8">
      <c r="H56476" s="166"/>
    </row>
    <row r="56477" spans="8:8">
      <c r="H56477" s="166"/>
    </row>
    <row r="56478" spans="8:8">
      <c r="H56478" s="166"/>
    </row>
    <row r="56479" spans="8:8">
      <c r="H56479" s="166"/>
    </row>
    <row r="56480" spans="8:8">
      <c r="H56480" s="166"/>
    </row>
    <row r="56481" spans="8:8">
      <c r="H56481" s="166"/>
    </row>
    <row r="56482" spans="8:8">
      <c r="H56482" s="166"/>
    </row>
    <row r="56483" spans="8:8">
      <c r="H56483" s="166"/>
    </row>
    <row r="56484" spans="8:8">
      <c r="H56484" s="166"/>
    </row>
    <row r="56485" spans="8:8">
      <c r="H56485" s="166"/>
    </row>
    <row r="56486" spans="8:8">
      <c r="H56486" s="166"/>
    </row>
    <row r="56487" spans="8:8">
      <c r="H56487" s="166"/>
    </row>
    <row r="56488" spans="8:8">
      <c r="H56488" s="166"/>
    </row>
    <row r="56489" spans="8:8">
      <c r="H56489" s="166"/>
    </row>
    <row r="56490" spans="8:8">
      <c r="H56490" s="166"/>
    </row>
    <row r="56491" spans="8:8">
      <c r="H56491" s="166"/>
    </row>
    <row r="56492" spans="8:8">
      <c r="H56492" s="166"/>
    </row>
    <row r="56493" spans="8:8">
      <c r="H56493" s="166"/>
    </row>
    <row r="56494" spans="8:8">
      <c r="H56494" s="166"/>
    </row>
    <row r="56495" spans="8:8">
      <c r="H56495" s="166"/>
    </row>
    <row r="56496" spans="8:8">
      <c r="H56496" s="166"/>
    </row>
    <row r="56497" spans="8:8">
      <c r="H56497" s="166"/>
    </row>
    <row r="56498" spans="8:8">
      <c r="H56498" s="166"/>
    </row>
    <row r="56499" spans="8:8">
      <c r="H56499" s="166"/>
    </row>
    <row r="56500" spans="8:8">
      <c r="H56500" s="166"/>
    </row>
    <row r="56501" spans="8:8">
      <c r="H56501" s="166"/>
    </row>
    <row r="56502" spans="8:8">
      <c r="H56502" s="166"/>
    </row>
    <row r="56503" spans="8:8">
      <c r="H56503" s="166"/>
    </row>
    <row r="56504" spans="8:8">
      <c r="H56504" s="166"/>
    </row>
    <row r="56505" spans="8:8">
      <c r="H56505" s="166"/>
    </row>
    <row r="56506" spans="8:8">
      <c r="H56506" s="166"/>
    </row>
    <row r="56507" spans="8:8">
      <c r="H56507" s="166"/>
    </row>
    <row r="56508" spans="8:8">
      <c r="H56508" s="166"/>
    </row>
    <row r="56509" spans="8:8">
      <c r="H56509" s="166"/>
    </row>
    <row r="56510" spans="8:8">
      <c r="H56510" s="166"/>
    </row>
    <row r="56511" spans="8:8">
      <c r="H56511" s="166"/>
    </row>
    <row r="56512" spans="8:8">
      <c r="H56512" s="166"/>
    </row>
    <row r="56513" spans="8:8">
      <c r="H56513" s="166"/>
    </row>
    <row r="56514" spans="8:8">
      <c r="H56514" s="166"/>
    </row>
    <row r="56515" spans="8:8">
      <c r="H56515" s="166"/>
    </row>
    <row r="56516" spans="8:8">
      <c r="H56516" s="166"/>
    </row>
    <row r="56517" spans="8:8">
      <c r="H56517" s="166"/>
    </row>
    <row r="56518" spans="8:8">
      <c r="H56518" s="166"/>
    </row>
    <row r="56519" spans="8:8">
      <c r="H56519" s="166"/>
    </row>
    <row r="56520" spans="8:8">
      <c r="H56520" s="166"/>
    </row>
    <row r="56521" spans="8:8">
      <c r="H56521" s="166"/>
    </row>
    <row r="56522" spans="8:8">
      <c r="H56522" s="166"/>
    </row>
    <row r="56523" spans="8:8">
      <c r="H56523" s="166"/>
    </row>
    <row r="56524" spans="8:8">
      <c r="H56524" s="166"/>
    </row>
    <row r="56525" spans="8:8">
      <c r="H56525" s="166"/>
    </row>
    <row r="56526" spans="8:8">
      <c r="H56526" s="166"/>
    </row>
    <row r="56527" spans="8:8">
      <c r="H56527" s="166"/>
    </row>
    <row r="56528" spans="8:8">
      <c r="H56528" s="166"/>
    </row>
    <row r="56529" spans="8:8">
      <c r="H56529" s="166"/>
    </row>
    <row r="56530" spans="8:8">
      <c r="H56530" s="166"/>
    </row>
    <row r="56531" spans="8:8">
      <c r="H56531" s="166"/>
    </row>
    <row r="56532" spans="8:8">
      <c r="H56532" s="166"/>
    </row>
    <row r="56533" spans="8:8">
      <c r="H56533" s="166"/>
    </row>
    <row r="56534" spans="8:8">
      <c r="H56534" s="166"/>
    </row>
    <row r="56535" spans="8:8">
      <c r="H56535" s="166"/>
    </row>
    <row r="56536" spans="8:8">
      <c r="H56536" s="166"/>
    </row>
    <row r="56537" spans="8:8">
      <c r="H56537" s="166"/>
    </row>
    <row r="56538" spans="8:8">
      <c r="H56538" s="166"/>
    </row>
    <row r="56539" spans="8:8">
      <c r="H56539" s="166"/>
    </row>
    <row r="56540" spans="8:8">
      <c r="H56540" s="166"/>
    </row>
    <row r="56541" spans="8:8">
      <c r="H56541" s="166"/>
    </row>
    <row r="56542" spans="8:8">
      <c r="H56542" s="166"/>
    </row>
    <row r="56543" spans="8:8">
      <c r="H56543" s="166"/>
    </row>
    <row r="56544" spans="8:8">
      <c r="H56544" s="166"/>
    </row>
    <row r="56545" spans="8:8">
      <c r="H56545" s="166"/>
    </row>
    <row r="56546" spans="8:8">
      <c r="H56546" s="166"/>
    </row>
    <row r="56547" spans="8:8">
      <c r="H56547" s="166"/>
    </row>
    <row r="56548" spans="8:8">
      <c r="H56548" s="166"/>
    </row>
    <row r="56549" spans="8:8">
      <c r="H56549" s="166"/>
    </row>
    <row r="56550" spans="8:8">
      <c r="H56550" s="166"/>
    </row>
    <row r="56551" spans="8:8">
      <c r="H56551" s="166"/>
    </row>
    <row r="56552" spans="8:8">
      <c r="H56552" s="166"/>
    </row>
    <row r="56553" spans="8:8">
      <c r="H56553" s="166"/>
    </row>
    <row r="56554" spans="8:8">
      <c r="H56554" s="166"/>
    </row>
    <row r="56555" spans="8:8">
      <c r="H56555" s="166"/>
    </row>
    <row r="56556" spans="8:8">
      <c r="H56556" s="166"/>
    </row>
    <row r="56557" spans="8:8">
      <c r="H56557" s="166"/>
    </row>
    <row r="56558" spans="8:8">
      <c r="H56558" s="166"/>
    </row>
    <row r="56559" spans="8:8">
      <c r="H56559" s="166"/>
    </row>
    <row r="56560" spans="8:8">
      <c r="H56560" s="166"/>
    </row>
    <row r="56561" spans="8:8">
      <c r="H56561" s="166"/>
    </row>
    <row r="56562" spans="8:8">
      <c r="H56562" s="166"/>
    </row>
    <row r="56563" spans="8:8">
      <c r="H56563" s="166"/>
    </row>
    <row r="56564" spans="8:8">
      <c r="H56564" s="166"/>
    </row>
    <row r="56565" spans="8:8">
      <c r="H56565" s="166"/>
    </row>
    <row r="56566" spans="8:8">
      <c r="H56566" s="166"/>
    </row>
    <row r="56567" spans="8:8">
      <c r="H56567" s="166"/>
    </row>
    <row r="56568" spans="8:8">
      <c r="H56568" s="166"/>
    </row>
    <row r="56569" spans="8:8">
      <c r="H56569" s="166"/>
    </row>
    <row r="56570" spans="8:8">
      <c r="H56570" s="166"/>
    </row>
    <row r="56571" spans="8:8">
      <c r="H56571" s="166"/>
    </row>
    <row r="56572" spans="8:8">
      <c r="H56572" s="166"/>
    </row>
    <row r="56573" spans="8:8">
      <c r="H56573" s="166"/>
    </row>
    <row r="56574" spans="8:8">
      <c r="H56574" s="166"/>
    </row>
    <row r="56575" spans="8:8">
      <c r="H56575" s="166"/>
    </row>
    <row r="56576" spans="8:8">
      <c r="H56576" s="166"/>
    </row>
    <row r="56577" spans="8:8">
      <c r="H56577" s="166"/>
    </row>
    <row r="56578" spans="8:8">
      <c r="H56578" s="166"/>
    </row>
    <row r="56579" spans="8:8">
      <c r="H56579" s="166"/>
    </row>
    <row r="56580" spans="8:8">
      <c r="H56580" s="166"/>
    </row>
    <row r="56581" spans="8:8">
      <c r="H56581" s="166"/>
    </row>
    <row r="56582" spans="8:8">
      <c r="H56582" s="166"/>
    </row>
    <row r="56583" spans="8:8">
      <c r="H56583" s="166"/>
    </row>
    <row r="56584" spans="8:8">
      <c r="H56584" s="166"/>
    </row>
    <row r="56585" spans="8:8">
      <c r="H56585" s="166"/>
    </row>
    <row r="56586" spans="8:8">
      <c r="H56586" s="166"/>
    </row>
    <row r="56587" spans="8:8">
      <c r="H56587" s="166"/>
    </row>
    <row r="56588" spans="8:8">
      <c r="H56588" s="166"/>
    </row>
    <row r="56589" spans="8:8">
      <c r="H56589" s="166"/>
    </row>
    <row r="56590" spans="8:8">
      <c r="H56590" s="166"/>
    </row>
    <row r="56591" spans="8:8">
      <c r="H56591" s="166"/>
    </row>
    <row r="56592" spans="8:8">
      <c r="H56592" s="166"/>
    </row>
    <row r="56593" spans="8:8">
      <c r="H56593" s="166"/>
    </row>
    <row r="56594" spans="8:8">
      <c r="H56594" s="166"/>
    </row>
    <row r="56595" spans="8:8">
      <c r="H56595" s="166"/>
    </row>
    <row r="56596" spans="8:8">
      <c r="H56596" s="166"/>
    </row>
    <row r="56597" spans="8:8">
      <c r="H56597" s="166"/>
    </row>
    <row r="56598" spans="8:8">
      <c r="H56598" s="166"/>
    </row>
    <row r="56599" spans="8:8">
      <c r="H56599" s="166"/>
    </row>
    <row r="56600" spans="8:8">
      <c r="H56600" s="166"/>
    </row>
    <row r="56601" spans="8:8">
      <c r="H56601" s="166"/>
    </row>
    <row r="56602" spans="8:8">
      <c r="H56602" s="166"/>
    </row>
    <row r="56603" spans="8:8">
      <c r="H56603" s="166"/>
    </row>
    <row r="56604" spans="8:8">
      <c r="H56604" s="166"/>
    </row>
    <row r="56605" spans="8:8">
      <c r="H56605" s="166"/>
    </row>
    <row r="56606" spans="8:8">
      <c r="H56606" s="166"/>
    </row>
    <row r="56607" spans="8:8">
      <c r="H56607" s="166"/>
    </row>
    <row r="56608" spans="8:8">
      <c r="H56608" s="166"/>
    </row>
    <row r="56609" spans="8:8">
      <c r="H56609" s="166"/>
    </row>
    <row r="56610" spans="8:8">
      <c r="H56610" s="166"/>
    </row>
    <row r="56611" spans="8:8">
      <c r="H56611" s="166"/>
    </row>
    <row r="56612" spans="8:8">
      <c r="H56612" s="166"/>
    </row>
    <row r="56613" spans="8:8">
      <c r="H56613" s="166"/>
    </row>
    <row r="56614" spans="8:8">
      <c r="H56614" s="166"/>
    </row>
    <row r="56615" spans="8:8">
      <c r="H56615" s="166"/>
    </row>
    <row r="56616" spans="8:8">
      <c r="H56616" s="166"/>
    </row>
    <row r="56617" spans="8:8">
      <c r="H56617" s="166"/>
    </row>
    <row r="56618" spans="8:8">
      <c r="H56618" s="166"/>
    </row>
    <row r="56619" spans="8:8">
      <c r="H56619" s="166"/>
    </row>
    <row r="56620" spans="8:8">
      <c r="H56620" s="166"/>
    </row>
    <row r="56621" spans="8:8">
      <c r="H56621" s="166"/>
    </row>
    <row r="56622" spans="8:8">
      <c r="H56622" s="166"/>
    </row>
    <row r="56623" spans="8:8">
      <c r="H56623" s="166"/>
    </row>
    <row r="56624" spans="8:8">
      <c r="H56624" s="166"/>
    </row>
    <row r="56625" spans="8:8">
      <c r="H56625" s="166"/>
    </row>
    <row r="56626" spans="8:8">
      <c r="H56626" s="166"/>
    </row>
    <row r="56627" spans="8:8">
      <c r="H56627" s="166"/>
    </row>
    <row r="56628" spans="8:8">
      <c r="H56628" s="166"/>
    </row>
    <row r="56629" spans="8:8">
      <c r="H56629" s="166"/>
    </row>
    <row r="56630" spans="8:8">
      <c r="H56630" s="166"/>
    </row>
    <row r="56631" spans="8:8">
      <c r="H56631" s="166"/>
    </row>
    <row r="56632" spans="8:8">
      <c r="H56632" s="166"/>
    </row>
    <row r="56633" spans="8:8">
      <c r="H56633" s="166"/>
    </row>
    <row r="56634" spans="8:8">
      <c r="H56634" s="166"/>
    </row>
    <row r="56635" spans="8:8">
      <c r="H56635" s="166"/>
    </row>
    <row r="56636" spans="8:8">
      <c r="H56636" s="166"/>
    </row>
    <row r="56637" spans="8:8">
      <c r="H56637" s="166"/>
    </row>
    <row r="56638" spans="8:8">
      <c r="H56638" s="166"/>
    </row>
    <row r="56639" spans="8:8">
      <c r="H56639" s="166"/>
    </row>
    <row r="56640" spans="8:8">
      <c r="H56640" s="166"/>
    </row>
    <row r="56641" spans="8:8">
      <c r="H56641" s="166"/>
    </row>
    <row r="56642" spans="8:8">
      <c r="H56642" s="166"/>
    </row>
    <row r="56643" spans="8:8">
      <c r="H56643" s="166"/>
    </row>
    <row r="56644" spans="8:8">
      <c r="H56644" s="166"/>
    </row>
    <row r="56645" spans="8:8">
      <c r="H56645" s="166"/>
    </row>
    <row r="56646" spans="8:8">
      <c r="H56646" s="166"/>
    </row>
    <row r="56647" spans="8:8">
      <c r="H56647" s="166"/>
    </row>
    <row r="56648" spans="8:8">
      <c r="H56648" s="166"/>
    </row>
    <row r="56649" spans="8:8">
      <c r="H56649" s="166"/>
    </row>
    <row r="56650" spans="8:8">
      <c r="H56650" s="166"/>
    </row>
    <row r="56651" spans="8:8">
      <c r="H56651" s="166"/>
    </row>
    <row r="56652" spans="8:8">
      <c r="H56652" s="166"/>
    </row>
    <row r="56653" spans="8:8">
      <c r="H56653" s="166"/>
    </row>
    <row r="56654" spans="8:8">
      <c r="H56654" s="166"/>
    </row>
    <row r="56655" spans="8:8">
      <c r="H56655" s="166"/>
    </row>
    <row r="56656" spans="8:8">
      <c r="H56656" s="166"/>
    </row>
    <row r="56657" spans="8:8">
      <c r="H56657" s="166"/>
    </row>
    <row r="56658" spans="8:8">
      <c r="H56658" s="166"/>
    </row>
    <row r="56659" spans="8:8">
      <c r="H56659" s="166"/>
    </row>
    <row r="56660" spans="8:8">
      <c r="H56660" s="166"/>
    </row>
    <row r="56661" spans="8:8">
      <c r="H56661" s="166"/>
    </row>
    <row r="56662" spans="8:8">
      <c r="H56662" s="166"/>
    </row>
    <row r="56663" spans="8:8">
      <c r="H56663" s="166"/>
    </row>
    <row r="56664" spans="8:8">
      <c r="H56664" s="166"/>
    </row>
    <row r="56665" spans="8:8">
      <c r="H56665" s="166"/>
    </row>
    <row r="56666" spans="8:8">
      <c r="H56666" s="166"/>
    </row>
    <row r="56667" spans="8:8">
      <c r="H56667" s="166"/>
    </row>
    <row r="56668" spans="8:8">
      <c r="H56668" s="166"/>
    </row>
    <row r="56669" spans="8:8">
      <c r="H56669" s="166"/>
    </row>
    <row r="56670" spans="8:8">
      <c r="H56670" s="166"/>
    </row>
    <row r="56671" spans="8:8">
      <c r="H56671" s="166"/>
    </row>
    <row r="56672" spans="8:8">
      <c r="H56672" s="166"/>
    </row>
    <row r="56673" spans="8:8">
      <c r="H56673" s="166"/>
    </row>
    <row r="56674" spans="8:8">
      <c r="H56674" s="166"/>
    </row>
    <row r="56675" spans="8:8">
      <c r="H56675" s="166"/>
    </row>
    <row r="56676" spans="8:8">
      <c r="H56676" s="166"/>
    </row>
    <row r="56677" spans="8:8">
      <c r="H56677" s="166"/>
    </row>
    <row r="56678" spans="8:8">
      <c r="H56678" s="166"/>
    </row>
    <row r="56679" spans="8:8">
      <c r="H56679" s="166"/>
    </row>
    <row r="56680" spans="8:8">
      <c r="H56680" s="166"/>
    </row>
    <row r="56681" spans="8:8">
      <c r="H56681" s="166"/>
    </row>
    <row r="56682" spans="8:8">
      <c r="H56682" s="166"/>
    </row>
    <row r="56683" spans="8:8">
      <c r="H56683" s="166"/>
    </row>
    <row r="56684" spans="8:8">
      <c r="H56684" s="166"/>
    </row>
    <row r="56685" spans="8:8">
      <c r="H56685" s="166"/>
    </row>
    <row r="56686" spans="8:8">
      <c r="H56686" s="166"/>
    </row>
    <row r="56687" spans="8:8">
      <c r="H56687" s="166"/>
    </row>
    <row r="56688" spans="8:8">
      <c r="H56688" s="166"/>
    </row>
    <row r="56689" spans="8:8">
      <c r="H56689" s="166"/>
    </row>
    <row r="56690" spans="8:8">
      <c r="H56690" s="166"/>
    </row>
    <row r="56691" spans="8:8">
      <c r="H56691" s="166"/>
    </row>
    <row r="56692" spans="8:8">
      <c r="H56692" s="166"/>
    </row>
    <row r="56693" spans="8:8">
      <c r="H56693" s="166"/>
    </row>
    <row r="56694" spans="8:8">
      <c r="H56694" s="166"/>
    </row>
    <row r="56695" spans="8:8">
      <c r="H56695" s="166"/>
    </row>
    <row r="56696" spans="8:8">
      <c r="H56696" s="166"/>
    </row>
    <row r="56697" spans="8:8">
      <c r="H56697" s="166"/>
    </row>
    <row r="56698" spans="8:8">
      <c r="H56698" s="166"/>
    </row>
    <row r="56699" spans="8:8">
      <c r="H56699" s="166"/>
    </row>
    <row r="56700" spans="8:8">
      <c r="H56700" s="166"/>
    </row>
    <row r="56701" spans="8:8">
      <c r="H56701" s="166"/>
    </row>
    <row r="56702" spans="8:8">
      <c r="H56702" s="166"/>
    </row>
    <row r="56703" spans="8:8">
      <c r="H56703" s="166"/>
    </row>
    <row r="56704" spans="8:8">
      <c r="H56704" s="166"/>
    </row>
    <row r="56705" spans="8:8">
      <c r="H56705" s="166"/>
    </row>
    <row r="56706" spans="8:8">
      <c r="H56706" s="166"/>
    </row>
    <row r="56707" spans="8:8">
      <c r="H56707" s="166"/>
    </row>
    <row r="56708" spans="8:8">
      <c r="H56708" s="166"/>
    </row>
    <row r="56709" spans="8:8">
      <c r="H56709" s="166"/>
    </row>
    <row r="56710" spans="8:8">
      <c r="H56710" s="166"/>
    </row>
    <row r="56711" spans="8:8">
      <c r="H56711" s="166"/>
    </row>
    <row r="56712" spans="8:8">
      <c r="H56712" s="166"/>
    </row>
    <row r="56713" spans="8:8">
      <c r="H56713" s="166"/>
    </row>
    <row r="56714" spans="8:8">
      <c r="H56714" s="166"/>
    </row>
    <row r="56715" spans="8:8">
      <c r="H56715" s="166"/>
    </row>
    <row r="56716" spans="8:8">
      <c r="H56716" s="166"/>
    </row>
    <row r="56717" spans="8:8">
      <c r="H56717" s="166"/>
    </row>
    <row r="56718" spans="8:8">
      <c r="H56718" s="166"/>
    </row>
    <row r="56719" spans="8:8">
      <c r="H56719" s="166"/>
    </row>
    <row r="56720" spans="8:8">
      <c r="H56720" s="166"/>
    </row>
    <row r="56721" spans="8:8">
      <c r="H56721" s="166"/>
    </row>
    <row r="56722" spans="8:8">
      <c r="H56722" s="166"/>
    </row>
    <row r="56723" spans="8:8">
      <c r="H56723" s="166"/>
    </row>
    <row r="56724" spans="8:8">
      <c r="H56724" s="166"/>
    </row>
    <row r="56725" spans="8:8">
      <c r="H56725" s="166"/>
    </row>
    <row r="56726" spans="8:8">
      <c r="H56726" s="166"/>
    </row>
    <row r="56727" spans="8:8">
      <c r="H56727" s="166"/>
    </row>
    <row r="56728" spans="8:8">
      <c r="H56728" s="166"/>
    </row>
    <row r="56729" spans="8:8">
      <c r="H56729" s="166"/>
    </row>
    <row r="56730" spans="8:8">
      <c r="H56730" s="166"/>
    </row>
    <row r="56731" spans="8:8">
      <c r="H56731" s="166"/>
    </row>
    <row r="56732" spans="8:8">
      <c r="H56732" s="166"/>
    </row>
    <row r="56733" spans="8:8">
      <c r="H56733" s="166"/>
    </row>
    <row r="56734" spans="8:8">
      <c r="H56734" s="166"/>
    </row>
    <row r="56735" spans="8:8">
      <c r="H56735" s="166"/>
    </row>
    <row r="56736" spans="8:8">
      <c r="H56736" s="166"/>
    </row>
    <row r="56737" spans="8:8">
      <c r="H56737" s="166"/>
    </row>
    <row r="56738" spans="8:8">
      <c r="H56738" s="166"/>
    </row>
    <row r="56739" spans="8:8">
      <c r="H56739" s="166"/>
    </row>
    <row r="56740" spans="8:8">
      <c r="H56740" s="166"/>
    </row>
    <row r="56741" spans="8:8">
      <c r="H56741" s="166"/>
    </row>
    <row r="56742" spans="8:8">
      <c r="H56742" s="166"/>
    </row>
    <row r="56743" spans="8:8">
      <c r="H56743" s="166"/>
    </row>
    <row r="56744" spans="8:8">
      <c r="H56744" s="166"/>
    </row>
    <row r="56745" spans="8:8">
      <c r="H56745" s="166"/>
    </row>
    <row r="56746" spans="8:8">
      <c r="H56746" s="166"/>
    </row>
    <row r="56747" spans="8:8">
      <c r="H56747" s="166"/>
    </row>
    <row r="56748" spans="8:8">
      <c r="H56748" s="166"/>
    </row>
    <row r="56749" spans="8:8">
      <c r="H56749" s="166"/>
    </row>
    <row r="56750" spans="8:8">
      <c r="H56750" s="166"/>
    </row>
    <row r="56751" spans="8:8">
      <c r="H56751" s="166"/>
    </row>
    <row r="56752" spans="8:8">
      <c r="H56752" s="166"/>
    </row>
    <row r="56753" spans="8:8">
      <c r="H56753" s="166"/>
    </row>
    <row r="56754" spans="8:8">
      <c r="H56754" s="166"/>
    </row>
    <row r="56755" spans="8:8">
      <c r="H56755" s="166"/>
    </row>
    <row r="56756" spans="8:8">
      <c r="H56756" s="166"/>
    </row>
    <row r="56757" spans="8:8">
      <c r="H56757" s="166"/>
    </row>
    <row r="56758" spans="8:8">
      <c r="H56758" s="166"/>
    </row>
    <row r="56759" spans="8:8">
      <c r="H56759" s="166"/>
    </row>
    <row r="56760" spans="8:8">
      <c r="H56760" s="166"/>
    </row>
    <row r="56761" spans="8:8">
      <c r="H56761" s="166"/>
    </row>
    <row r="56762" spans="8:8">
      <c r="H56762" s="166"/>
    </row>
    <row r="56763" spans="8:8">
      <c r="H56763" s="166"/>
    </row>
    <row r="56764" spans="8:8">
      <c r="H56764" s="166"/>
    </row>
    <row r="56765" spans="8:8">
      <c r="H56765" s="166"/>
    </row>
    <row r="56766" spans="8:8">
      <c r="H56766" s="166"/>
    </row>
    <row r="56767" spans="8:8">
      <c r="H56767" s="166"/>
    </row>
    <row r="56768" spans="8:8">
      <c r="H56768" s="166"/>
    </row>
    <row r="56769" spans="8:8">
      <c r="H56769" s="166"/>
    </row>
    <row r="56770" spans="8:8">
      <c r="H56770" s="166"/>
    </row>
    <row r="56771" spans="8:8">
      <c r="H56771" s="166"/>
    </row>
    <row r="56772" spans="8:8">
      <c r="H56772" s="166"/>
    </row>
    <row r="56773" spans="8:8">
      <c r="H56773" s="166"/>
    </row>
    <row r="56774" spans="8:8">
      <c r="H56774" s="166"/>
    </row>
    <row r="56775" spans="8:8">
      <c r="H56775" s="166"/>
    </row>
    <row r="56776" spans="8:8">
      <c r="H56776" s="166"/>
    </row>
    <row r="56777" spans="8:8">
      <c r="H56777" s="166"/>
    </row>
    <row r="56778" spans="8:8">
      <c r="H56778" s="166"/>
    </row>
    <row r="56779" spans="8:8">
      <c r="H56779" s="166"/>
    </row>
    <row r="56780" spans="8:8">
      <c r="H56780" s="166"/>
    </row>
    <row r="56781" spans="8:8">
      <c r="H56781" s="166"/>
    </row>
    <row r="56782" spans="8:8">
      <c r="H56782" s="166"/>
    </row>
    <row r="56783" spans="8:8">
      <c r="H56783" s="166"/>
    </row>
    <row r="56784" spans="8:8">
      <c r="H56784" s="166"/>
    </row>
    <row r="56785" spans="8:8">
      <c r="H56785" s="166"/>
    </row>
    <row r="56786" spans="8:8">
      <c r="H56786" s="166"/>
    </row>
    <row r="56787" spans="8:8">
      <c r="H56787" s="166"/>
    </row>
    <row r="56788" spans="8:8">
      <c r="H56788" s="166"/>
    </row>
    <row r="56789" spans="8:8">
      <c r="H56789" s="166"/>
    </row>
    <row r="56790" spans="8:8">
      <c r="H56790" s="166"/>
    </row>
    <row r="56791" spans="8:8">
      <c r="H56791" s="166"/>
    </row>
    <row r="56792" spans="8:8">
      <c r="H56792" s="166"/>
    </row>
    <row r="56793" spans="8:8">
      <c r="H56793" s="166"/>
    </row>
    <row r="56794" spans="8:8">
      <c r="H56794" s="166"/>
    </row>
    <row r="56795" spans="8:8">
      <c r="H56795" s="166"/>
    </row>
    <row r="56796" spans="8:8">
      <c r="H56796" s="166"/>
    </row>
    <row r="56797" spans="8:8">
      <c r="H56797" s="166"/>
    </row>
    <row r="56798" spans="8:8">
      <c r="H56798" s="166"/>
    </row>
    <row r="56799" spans="8:8">
      <c r="H56799" s="166"/>
    </row>
    <row r="56800" spans="8:8">
      <c r="H56800" s="166"/>
    </row>
    <row r="56801" spans="8:8">
      <c r="H56801" s="166"/>
    </row>
    <row r="56802" spans="8:8">
      <c r="H56802" s="166"/>
    </row>
    <row r="56803" spans="8:8">
      <c r="H56803" s="166"/>
    </row>
    <row r="56804" spans="8:8">
      <c r="H56804" s="166"/>
    </row>
    <row r="56805" spans="8:8">
      <c r="H56805" s="166"/>
    </row>
    <row r="56806" spans="8:8">
      <c r="H56806" s="166"/>
    </row>
    <row r="56807" spans="8:8">
      <c r="H56807" s="166"/>
    </row>
    <row r="56808" spans="8:8">
      <c r="H56808" s="166"/>
    </row>
    <row r="56809" spans="8:8">
      <c r="H56809" s="166"/>
    </row>
    <row r="56810" spans="8:8">
      <c r="H56810" s="166"/>
    </row>
    <row r="56811" spans="8:8">
      <c r="H56811" s="166"/>
    </row>
    <row r="56812" spans="8:8">
      <c r="H56812" s="166"/>
    </row>
    <row r="56813" spans="8:8">
      <c r="H56813" s="166"/>
    </row>
    <row r="56814" spans="8:8">
      <c r="H56814" s="166"/>
    </row>
    <row r="56815" spans="8:8">
      <c r="H56815" s="166"/>
    </row>
    <row r="56816" spans="8:8">
      <c r="H56816" s="166"/>
    </row>
    <row r="56817" spans="8:8">
      <c r="H56817" s="166"/>
    </row>
    <row r="56818" spans="8:8">
      <c r="H56818" s="166"/>
    </row>
    <row r="56819" spans="8:8">
      <c r="H56819" s="166"/>
    </row>
    <row r="56820" spans="8:8">
      <c r="H56820" s="166"/>
    </row>
    <row r="56821" spans="8:8">
      <c r="H56821" s="166"/>
    </row>
    <row r="56822" spans="8:8">
      <c r="H56822" s="166"/>
    </row>
    <row r="56823" spans="8:8">
      <c r="H56823" s="166"/>
    </row>
    <row r="56824" spans="8:8">
      <c r="H56824" s="166"/>
    </row>
    <row r="56825" spans="8:8">
      <c r="H56825" s="166"/>
    </row>
    <row r="56826" spans="8:8">
      <c r="H56826" s="166"/>
    </row>
    <row r="56827" spans="8:8">
      <c r="H56827" s="166"/>
    </row>
    <row r="56828" spans="8:8">
      <c r="H56828" s="166"/>
    </row>
    <row r="56829" spans="8:8">
      <c r="H56829" s="166"/>
    </row>
    <row r="56830" spans="8:8">
      <c r="H56830" s="166"/>
    </row>
    <row r="56831" spans="8:8">
      <c r="H56831" s="166"/>
    </row>
    <row r="56832" spans="8:8">
      <c r="H56832" s="166"/>
    </row>
    <row r="56833" spans="8:8">
      <c r="H56833" s="166"/>
    </row>
    <row r="56834" spans="8:8">
      <c r="H56834" s="166"/>
    </row>
    <row r="56835" spans="8:8">
      <c r="H56835" s="166"/>
    </row>
    <row r="56836" spans="8:8">
      <c r="H56836" s="166"/>
    </row>
    <row r="56837" spans="8:8">
      <c r="H56837" s="166"/>
    </row>
    <row r="56838" spans="8:8">
      <c r="H56838" s="166"/>
    </row>
    <row r="56839" spans="8:8">
      <c r="H56839" s="166"/>
    </row>
    <row r="56840" spans="8:8">
      <c r="H56840" s="166"/>
    </row>
    <row r="56841" spans="8:8">
      <c r="H56841" s="166"/>
    </row>
    <row r="56842" spans="8:8">
      <c r="H56842" s="166"/>
    </row>
    <row r="56843" spans="8:8">
      <c r="H56843" s="166"/>
    </row>
    <row r="56844" spans="8:8">
      <c r="H56844" s="166"/>
    </row>
    <row r="56845" spans="8:8">
      <c r="H56845" s="166"/>
    </row>
    <row r="56846" spans="8:8">
      <c r="H56846" s="166"/>
    </row>
    <row r="56847" spans="8:8">
      <c r="H56847" s="166"/>
    </row>
    <row r="56848" spans="8:8">
      <c r="H56848" s="166"/>
    </row>
    <row r="56849" spans="8:8">
      <c r="H56849" s="166"/>
    </row>
    <row r="56850" spans="8:8">
      <c r="H56850" s="166"/>
    </row>
    <row r="56851" spans="8:8">
      <c r="H56851" s="166"/>
    </row>
    <row r="56852" spans="8:8">
      <c r="H56852" s="166"/>
    </row>
    <row r="56853" spans="8:8">
      <c r="H56853" s="166"/>
    </row>
    <row r="56854" spans="8:8">
      <c r="H56854" s="166"/>
    </row>
    <row r="56855" spans="8:8">
      <c r="H56855" s="166"/>
    </row>
    <row r="56856" spans="8:8">
      <c r="H56856" s="166"/>
    </row>
    <row r="56857" spans="8:8">
      <c r="H56857" s="166"/>
    </row>
    <row r="56858" spans="8:8">
      <c r="H56858" s="166"/>
    </row>
    <row r="56859" spans="8:8">
      <c r="H56859" s="166"/>
    </row>
    <row r="56860" spans="8:8">
      <c r="H56860" s="166"/>
    </row>
    <row r="56861" spans="8:8">
      <c r="H56861" s="166"/>
    </row>
    <row r="56862" spans="8:8">
      <c r="H56862" s="166"/>
    </row>
    <row r="56863" spans="8:8">
      <c r="H56863" s="166"/>
    </row>
    <row r="56864" spans="8:8">
      <c r="H56864" s="166"/>
    </row>
    <row r="56865" spans="8:8">
      <c r="H56865" s="166"/>
    </row>
    <row r="56866" spans="8:8">
      <c r="H56866" s="166"/>
    </row>
    <row r="56867" spans="8:8">
      <c r="H56867" s="166"/>
    </row>
    <row r="56868" spans="8:8">
      <c r="H56868" s="166"/>
    </row>
    <row r="56869" spans="8:8">
      <c r="H56869" s="166"/>
    </row>
    <row r="56870" spans="8:8">
      <c r="H56870" s="166"/>
    </row>
    <row r="56871" spans="8:8">
      <c r="H56871" s="166"/>
    </row>
    <row r="56872" spans="8:8">
      <c r="H56872" s="166"/>
    </row>
    <row r="56873" spans="8:8">
      <c r="H56873" s="166"/>
    </row>
    <row r="56874" spans="8:8">
      <c r="H56874" s="166"/>
    </row>
    <row r="56875" spans="8:8">
      <c r="H56875" s="166"/>
    </row>
    <row r="56876" spans="8:8">
      <c r="H56876" s="166"/>
    </row>
    <row r="56877" spans="8:8">
      <c r="H56877" s="166"/>
    </row>
    <row r="56878" spans="8:8">
      <c r="H56878" s="166"/>
    </row>
    <row r="56879" spans="8:8">
      <c r="H56879" s="166"/>
    </row>
    <row r="56880" spans="8:8">
      <c r="H56880" s="166"/>
    </row>
    <row r="56881" spans="8:8">
      <c r="H56881" s="166"/>
    </row>
    <row r="56882" spans="8:8">
      <c r="H56882" s="166"/>
    </row>
    <row r="56883" spans="8:8">
      <c r="H56883" s="166"/>
    </row>
    <row r="56884" spans="8:8">
      <c r="H56884" s="166"/>
    </row>
    <row r="56885" spans="8:8">
      <c r="H56885" s="166"/>
    </row>
    <row r="56886" spans="8:8">
      <c r="H56886" s="166"/>
    </row>
    <row r="56887" spans="8:8">
      <c r="H56887" s="166"/>
    </row>
    <row r="56888" spans="8:8">
      <c r="H56888" s="166"/>
    </row>
    <row r="56889" spans="8:8">
      <c r="H56889" s="166"/>
    </row>
    <row r="56890" spans="8:8">
      <c r="H56890" s="166"/>
    </row>
    <row r="56891" spans="8:8">
      <c r="H56891" s="166"/>
    </row>
    <row r="56892" spans="8:8">
      <c r="H56892" s="166"/>
    </row>
    <row r="56893" spans="8:8">
      <c r="H56893" s="166"/>
    </row>
    <row r="56894" spans="8:8">
      <c r="H56894" s="166"/>
    </row>
    <row r="56895" spans="8:8">
      <c r="H56895" s="166"/>
    </row>
    <row r="56896" spans="8:8">
      <c r="H56896" s="166"/>
    </row>
    <row r="56897" spans="8:8">
      <c r="H56897" s="166"/>
    </row>
    <row r="56898" spans="8:8">
      <c r="H56898" s="166"/>
    </row>
    <row r="56899" spans="8:8">
      <c r="H56899" s="166"/>
    </row>
    <row r="56900" spans="8:8">
      <c r="H56900" s="166"/>
    </row>
    <row r="56901" spans="8:8">
      <c r="H56901" s="166"/>
    </row>
    <row r="56902" spans="8:8">
      <c r="H56902" s="166"/>
    </row>
    <row r="56903" spans="8:8">
      <c r="H56903" s="166"/>
    </row>
    <row r="56904" spans="8:8">
      <c r="H56904" s="166"/>
    </row>
    <row r="56905" spans="8:8">
      <c r="H56905" s="166"/>
    </row>
    <row r="56906" spans="8:8">
      <c r="H56906" s="166"/>
    </row>
    <row r="56907" spans="8:8">
      <c r="H56907" s="166"/>
    </row>
    <row r="56908" spans="8:8">
      <c r="H56908" s="166"/>
    </row>
    <row r="56909" spans="8:8">
      <c r="H56909" s="166"/>
    </row>
    <row r="56910" spans="8:8">
      <c r="H56910" s="166"/>
    </row>
    <row r="56911" spans="8:8">
      <c r="H56911" s="166"/>
    </row>
    <row r="56912" spans="8:8">
      <c r="H56912" s="166"/>
    </row>
    <row r="56913" spans="8:8">
      <c r="H56913" s="166"/>
    </row>
    <row r="56914" spans="8:8">
      <c r="H56914" s="166"/>
    </row>
    <row r="56915" spans="8:8">
      <c r="H56915" s="166"/>
    </row>
    <row r="56916" spans="8:8">
      <c r="H56916" s="166"/>
    </row>
    <row r="56917" spans="8:8">
      <c r="H56917" s="166"/>
    </row>
    <row r="56918" spans="8:8">
      <c r="H56918" s="166"/>
    </row>
    <row r="56919" spans="8:8">
      <c r="H56919" s="166"/>
    </row>
    <row r="56920" spans="8:8">
      <c r="H56920" s="166"/>
    </row>
    <row r="56921" spans="8:8">
      <c r="H56921" s="166"/>
    </row>
    <row r="56922" spans="8:8">
      <c r="H56922" s="166"/>
    </row>
    <row r="56923" spans="8:8">
      <c r="H56923" s="166"/>
    </row>
    <row r="56924" spans="8:8">
      <c r="H56924" s="166"/>
    </row>
    <row r="56925" spans="8:8">
      <c r="H56925" s="166"/>
    </row>
    <row r="56926" spans="8:8">
      <c r="H56926" s="166"/>
    </row>
    <row r="56927" spans="8:8">
      <c r="H56927" s="166"/>
    </row>
    <row r="56928" spans="8:8">
      <c r="H56928" s="166"/>
    </row>
    <row r="56929" spans="8:8">
      <c r="H56929" s="166"/>
    </row>
    <row r="56930" spans="8:8">
      <c r="H56930" s="166"/>
    </row>
    <row r="56931" spans="8:8">
      <c r="H56931" s="166"/>
    </row>
    <row r="56932" spans="8:8">
      <c r="H56932" s="166"/>
    </row>
    <row r="56933" spans="8:8">
      <c r="H56933" s="166"/>
    </row>
    <row r="56934" spans="8:8">
      <c r="H56934" s="166"/>
    </row>
    <row r="56935" spans="8:8">
      <c r="H56935" s="166"/>
    </row>
    <row r="56936" spans="8:8">
      <c r="H56936" s="166"/>
    </row>
    <row r="56937" spans="8:8">
      <c r="H56937" s="166"/>
    </row>
    <row r="56938" spans="8:8">
      <c r="H56938" s="166"/>
    </row>
    <row r="56939" spans="8:8">
      <c r="H56939" s="166"/>
    </row>
    <row r="56940" spans="8:8">
      <c r="H56940" s="166"/>
    </row>
    <row r="56941" spans="8:8">
      <c r="H56941" s="166"/>
    </row>
    <row r="56942" spans="8:8">
      <c r="H56942" s="166"/>
    </row>
    <row r="56943" spans="8:8">
      <c r="H56943" s="166"/>
    </row>
    <row r="56944" spans="8:8">
      <c r="H56944" s="166"/>
    </row>
    <row r="56945" spans="8:8">
      <c r="H56945" s="166"/>
    </row>
    <row r="56946" spans="8:8">
      <c r="H56946" s="166"/>
    </row>
    <row r="56947" spans="8:8">
      <c r="H56947" s="166"/>
    </row>
    <row r="56948" spans="8:8">
      <c r="H56948" s="166"/>
    </row>
    <row r="56949" spans="8:8">
      <c r="H56949" s="166"/>
    </row>
    <row r="56950" spans="8:8">
      <c r="H56950" s="166"/>
    </row>
    <row r="56951" spans="8:8">
      <c r="H56951" s="166"/>
    </row>
    <row r="56952" spans="8:8">
      <c r="H56952" s="166"/>
    </row>
    <row r="56953" spans="8:8">
      <c r="H56953" s="166"/>
    </row>
    <row r="56954" spans="8:8">
      <c r="H56954" s="166"/>
    </row>
    <row r="56955" spans="8:8">
      <c r="H56955" s="166"/>
    </row>
    <row r="56956" spans="8:8">
      <c r="H56956" s="166"/>
    </row>
    <row r="56957" spans="8:8">
      <c r="H56957" s="166"/>
    </row>
    <row r="56958" spans="8:8">
      <c r="H56958" s="166"/>
    </row>
    <row r="56959" spans="8:8">
      <c r="H56959" s="166"/>
    </row>
    <row r="56960" spans="8:8">
      <c r="H56960" s="166"/>
    </row>
    <row r="56961" spans="8:8">
      <c r="H56961" s="166"/>
    </row>
    <row r="56962" spans="8:8">
      <c r="H56962" s="166"/>
    </row>
    <row r="56963" spans="8:8">
      <c r="H56963" s="166"/>
    </row>
    <row r="56964" spans="8:8">
      <c r="H56964" s="166"/>
    </row>
    <row r="56965" spans="8:8">
      <c r="H56965" s="166"/>
    </row>
    <row r="56966" spans="8:8">
      <c r="H56966" s="166"/>
    </row>
    <row r="56967" spans="8:8">
      <c r="H56967" s="166"/>
    </row>
    <row r="56968" spans="8:8">
      <c r="H56968" s="166"/>
    </row>
    <row r="56969" spans="8:8">
      <c r="H56969" s="166"/>
    </row>
    <row r="56970" spans="8:8">
      <c r="H56970" s="166"/>
    </row>
    <row r="56971" spans="8:8">
      <c r="H56971" s="166"/>
    </row>
    <row r="56972" spans="8:8">
      <c r="H56972" s="166"/>
    </row>
    <row r="56973" spans="8:8">
      <c r="H56973" s="166"/>
    </row>
    <row r="56974" spans="8:8">
      <c r="H56974" s="166"/>
    </row>
    <row r="56975" spans="8:8">
      <c r="H56975" s="166"/>
    </row>
    <row r="56976" spans="8:8">
      <c r="H56976" s="166"/>
    </row>
    <row r="56977" spans="8:8">
      <c r="H56977" s="166"/>
    </row>
    <row r="56978" spans="8:8">
      <c r="H56978" s="166"/>
    </row>
    <row r="56979" spans="8:8">
      <c r="H56979" s="166"/>
    </row>
    <row r="56980" spans="8:8">
      <c r="H56980" s="166"/>
    </row>
    <row r="56981" spans="8:8">
      <c r="H56981" s="166"/>
    </row>
    <row r="56982" spans="8:8">
      <c r="H56982" s="166"/>
    </row>
    <row r="56983" spans="8:8">
      <c r="H56983" s="166"/>
    </row>
    <row r="56984" spans="8:8">
      <c r="H56984" s="166"/>
    </row>
    <row r="56985" spans="8:8">
      <c r="H56985" s="166"/>
    </row>
    <row r="56986" spans="8:8">
      <c r="H56986" s="166"/>
    </row>
    <row r="56987" spans="8:8">
      <c r="H56987" s="166"/>
    </row>
    <row r="56988" spans="8:8">
      <c r="H56988" s="166"/>
    </row>
    <row r="56989" spans="8:8">
      <c r="H56989" s="166"/>
    </row>
    <row r="56990" spans="8:8">
      <c r="H56990" s="166"/>
    </row>
    <row r="56991" spans="8:8">
      <c r="H56991" s="166"/>
    </row>
    <row r="56992" spans="8:8">
      <c r="H56992" s="166"/>
    </row>
    <row r="56993" spans="8:8">
      <c r="H56993" s="166"/>
    </row>
    <row r="56994" spans="8:8">
      <c r="H56994" s="166"/>
    </row>
    <row r="56995" spans="8:8">
      <c r="H56995" s="166"/>
    </row>
    <row r="56996" spans="8:8">
      <c r="H56996" s="166"/>
    </row>
    <row r="56997" spans="8:8">
      <c r="H56997" s="166"/>
    </row>
    <row r="56998" spans="8:8">
      <c r="H56998" s="166"/>
    </row>
    <row r="56999" spans="8:8">
      <c r="H56999" s="166"/>
    </row>
    <row r="57000" spans="8:8">
      <c r="H57000" s="166"/>
    </row>
    <row r="57001" spans="8:8">
      <c r="H57001" s="166"/>
    </row>
    <row r="57002" spans="8:8">
      <c r="H57002" s="166"/>
    </row>
    <row r="57003" spans="8:8">
      <c r="H57003" s="166"/>
    </row>
    <row r="57004" spans="8:8">
      <c r="H57004" s="166"/>
    </row>
    <row r="57005" spans="8:8">
      <c r="H57005" s="166"/>
    </row>
    <row r="57006" spans="8:8">
      <c r="H57006" s="166"/>
    </row>
    <row r="57007" spans="8:8">
      <c r="H57007" s="166"/>
    </row>
    <row r="57008" spans="8:8">
      <c r="H57008" s="166"/>
    </row>
    <row r="57009" spans="8:8">
      <c r="H57009" s="166"/>
    </row>
    <row r="57010" spans="8:8">
      <c r="H57010" s="166"/>
    </row>
    <row r="57011" spans="8:8">
      <c r="H57011" s="166"/>
    </row>
    <row r="57012" spans="8:8">
      <c r="H57012" s="166"/>
    </row>
    <row r="57013" spans="8:8">
      <c r="H57013" s="166"/>
    </row>
    <row r="57014" spans="8:8">
      <c r="H57014" s="166"/>
    </row>
    <row r="57015" spans="8:8">
      <c r="H57015" s="166"/>
    </row>
    <row r="57016" spans="8:8">
      <c r="H57016" s="166"/>
    </row>
    <row r="57017" spans="8:8">
      <c r="H57017" s="166"/>
    </row>
    <row r="57018" spans="8:8">
      <c r="H57018" s="166"/>
    </row>
    <row r="57019" spans="8:8">
      <c r="H57019" s="166"/>
    </row>
    <row r="57020" spans="8:8">
      <c r="H57020" s="166"/>
    </row>
    <row r="57021" spans="8:8">
      <c r="H57021" s="166"/>
    </row>
    <row r="57022" spans="8:8">
      <c r="H57022" s="166"/>
    </row>
    <row r="57023" spans="8:8">
      <c r="H57023" s="166"/>
    </row>
    <row r="57024" spans="8:8">
      <c r="H57024" s="166"/>
    </row>
    <row r="57025" spans="8:8">
      <c r="H57025" s="166"/>
    </row>
    <row r="57026" spans="8:8">
      <c r="H57026" s="166"/>
    </row>
    <row r="57027" spans="8:8">
      <c r="H57027" s="166"/>
    </row>
    <row r="57028" spans="8:8">
      <c r="H57028" s="166"/>
    </row>
    <row r="57029" spans="8:8">
      <c r="H57029" s="166"/>
    </row>
    <row r="57030" spans="8:8">
      <c r="H57030" s="166"/>
    </row>
    <row r="57031" spans="8:8">
      <c r="H57031" s="166"/>
    </row>
    <row r="57032" spans="8:8">
      <c r="H57032" s="166"/>
    </row>
    <row r="57033" spans="8:8">
      <c r="H57033" s="166"/>
    </row>
    <row r="57034" spans="8:8">
      <c r="H57034" s="166"/>
    </row>
    <row r="57035" spans="8:8">
      <c r="H57035" s="166"/>
    </row>
    <row r="57036" spans="8:8">
      <c r="H57036" s="166"/>
    </row>
    <row r="57037" spans="8:8">
      <c r="H57037" s="166"/>
    </row>
    <row r="57038" spans="8:8">
      <c r="H57038" s="166"/>
    </row>
    <row r="57039" spans="8:8">
      <c r="H57039" s="166"/>
    </row>
    <row r="57040" spans="8:8">
      <c r="H57040" s="166"/>
    </row>
    <row r="57041" spans="8:8">
      <c r="H57041" s="166"/>
    </row>
    <row r="57042" spans="8:8">
      <c r="H57042" s="166"/>
    </row>
    <row r="57043" spans="8:8">
      <c r="H57043" s="166"/>
    </row>
    <row r="57044" spans="8:8">
      <c r="H57044" s="166"/>
    </row>
    <row r="57045" spans="8:8">
      <c r="H57045" s="166"/>
    </row>
    <row r="57046" spans="8:8">
      <c r="H57046" s="166"/>
    </row>
    <row r="57047" spans="8:8">
      <c r="H57047" s="166"/>
    </row>
    <row r="57048" spans="8:8">
      <c r="H57048" s="166"/>
    </row>
    <row r="57049" spans="8:8">
      <c r="H57049" s="166"/>
    </row>
    <row r="57050" spans="8:8">
      <c r="H57050" s="166"/>
    </row>
    <row r="57051" spans="8:8">
      <c r="H57051" s="166"/>
    </row>
    <row r="57052" spans="8:8">
      <c r="H57052" s="166"/>
    </row>
    <row r="57053" spans="8:8">
      <c r="H57053" s="166"/>
    </row>
    <row r="57054" spans="8:8">
      <c r="H57054" s="166"/>
    </row>
    <row r="57055" spans="8:8">
      <c r="H57055" s="166"/>
    </row>
    <row r="57056" spans="8:8">
      <c r="H57056" s="166"/>
    </row>
    <row r="57057" spans="8:8">
      <c r="H57057" s="166"/>
    </row>
    <row r="57058" spans="8:8">
      <c r="H57058" s="166"/>
    </row>
    <row r="57059" spans="8:8">
      <c r="H57059" s="166"/>
    </row>
    <row r="57060" spans="8:8">
      <c r="H57060" s="166"/>
    </row>
    <row r="57061" spans="8:8">
      <c r="H57061" s="166"/>
    </row>
    <row r="57062" spans="8:8">
      <c r="H57062" s="166"/>
    </row>
    <row r="57063" spans="8:8">
      <c r="H57063" s="166"/>
    </row>
    <row r="57064" spans="8:8">
      <c r="H57064" s="166"/>
    </row>
    <row r="57065" spans="8:8">
      <c r="H57065" s="166"/>
    </row>
    <row r="57066" spans="8:8">
      <c r="H57066" s="166"/>
    </row>
    <row r="57067" spans="8:8">
      <c r="H57067" s="166"/>
    </row>
    <row r="57068" spans="8:8">
      <c r="H57068" s="166"/>
    </row>
    <row r="57069" spans="8:8">
      <c r="H57069" s="166"/>
    </row>
    <row r="57070" spans="8:8">
      <c r="H57070" s="166"/>
    </row>
    <row r="57071" spans="8:8">
      <c r="H57071" s="166"/>
    </row>
    <row r="57072" spans="8:8">
      <c r="H57072" s="166"/>
    </row>
    <row r="57073" spans="8:8">
      <c r="H57073" s="166"/>
    </row>
    <row r="57074" spans="8:8">
      <c r="H57074" s="166"/>
    </row>
    <row r="57075" spans="8:8">
      <c r="H57075" s="166"/>
    </row>
    <row r="57076" spans="8:8">
      <c r="H57076" s="166"/>
    </row>
    <row r="57077" spans="8:8">
      <c r="H57077" s="166"/>
    </row>
    <row r="57078" spans="8:8">
      <c r="H57078" s="166"/>
    </row>
    <row r="57079" spans="8:8">
      <c r="H57079" s="166"/>
    </row>
    <row r="57080" spans="8:8">
      <c r="H57080" s="166"/>
    </row>
    <row r="57081" spans="8:8">
      <c r="H57081" s="166"/>
    </row>
    <row r="57082" spans="8:8">
      <c r="H57082" s="166"/>
    </row>
    <row r="57083" spans="8:8">
      <c r="H57083" s="166"/>
    </row>
    <row r="57084" spans="8:8">
      <c r="H57084" s="166"/>
    </row>
    <row r="57085" spans="8:8">
      <c r="H57085" s="166"/>
    </row>
    <row r="57086" spans="8:8">
      <c r="H57086" s="166"/>
    </row>
    <row r="57087" spans="8:8">
      <c r="H57087" s="166"/>
    </row>
    <row r="57088" spans="8:8">
      <c r="H57088" s="166"/>
    </row>
    <row r="57089" spans="8:8">
      <c r="H57089" s="166"/>
    </row>
    <row r="57090" spans="8:8">
      <c r="H57090" s="166"/>
    </row>
    <row r="57091" spans="8:8">
      <c r="H57091" s="166"/>
    </row>
    <row r="57092" spans="8:8">
      <c r="H57092" s="166"/>
    </row>
    <row r="57093" spans="8:8">
      <c r="H57093" s="166"/>
    </row>
    <row r="57094" spans="8:8">
      <c r="H57094" s="166"/>
    </row>
    <row r="57095" spans="8:8">
      <c r="H57095" s="166"/>
    </row>
    <row r="57096" spans="8:8">
      <c r="H57096" s="166"/>
    </row>
    <row r="57097" spans="8:8">
      <c r="H57097" s="166"/>
    </row>
    <row r="57098" spans="8:8">
      <c r="H57098" s="166"/>
    </row>
    <row r="57099" spans="8:8">
      <c r="H57099" s="166"/>
    </row>
    <row r="57100" spans="8:8">
      <c r="H57100" s="166"/>
    </row>
    <row r="57101" spans="8:8">
      <c r="H57101" s="166"/>
    </row>
    <row r="57102" spans="8:8">
      <c r="H57102" s="166"/>
    </row>
    <row r="57103" spans="8:8">
      <c r="H57103" s="166"/>
    </row>
    <row r="57104" spans="8:8">
      <c r="H57104" s="166"/>
    </row>
    <row r="57105" spans="8:8">
      <c r="H57105" s="166"/>
    </row>
    <row r="57106" spans="8:8">
      <c r="H57106" s="166"/>
    </row>
    <row r="57107" spans="8:8">
      <c r="H57107" s="166"/>
    </row>
    <row r="57108" spans="8:8">
      <c r="H57108" s="166"/>
    </row>
    <row r="57109" spans="8:8">
      <c r="H57109" s="166"/>
    </row>
    <row r="57110" spans="8:8">
      <c r="H57110" s="166"/>
    </row>
    <row r="57111" spans="8:8">
      <c r="H57111" s="166"/>
    </row>
    <row r="57112" spans="8:8">
      <c r="H57112" s="166"/>
    </row>
    <row r="57113" spans="8:8">
      <c r="H57113" s="166"/>
    </row>
    <row r="57114" spans="8:8">
      <c r="H57114" s="166"/>
    </row>
    <row r="57115" spans="8:8">
      <c r="H57115" s="166"/>
    </row>
    <row r="57116" spans="8:8">
      <c r="H57116" s="166"/>
    </row>
    <row r="57117" spans="8:8">
      <c r="H57117" s="166"/>
    </row>
    <row r="57118" spans="8:8">
      <c r="H57118" s="166"/>
    </row>
    <row r="57119" spans="8:8">
      <c r="H57119" s="166"/>
    </row>
    <row r="57120" spans="8:8">
      <c r="H57120" s="166"/>
    </row>
    <row r="57121" spans="8:8">
      <c r="H57121" s="166"/>
    </row>
    <row r="57122" spans="8:8">
      <c r="H57122" s="166"/>
    </row>
    <row r="57123" spans="8:8">
      <c r="H57123" s="166"/>
    </row>
    <row r="57124" spans="8:8">
      <c r="H57124" s="166"/>
    </row>
    <row r="57125" spans="8:8">
      <c r="H57125" s="166"/>
    </row>
    <row r="57126" spans="8:8">
      <c r="H57126" s="166"/>
    </row>
    <row r="57127" spans="8:8">
      <c r="H57127" s="166"/>
    </row>
    <row r="57128" spans="8:8">
      <c r="H57128" s="166"/>
    </row>
    <row r="57129" spans="8:8">
      <c r="H57129" s="166"/>
    </row>
    <row r="57130" spans="8:8">
      <c r="H57130" s="166"/>
    </row>
    <row r="57131" spans="8:8">
      <c r="H57131" s="166"/>
    </row>
    <row r="57132" spans="8:8">
      <c r="H57132" s="166"/>
    </row>
    <row r="57133" spans="8:8">
      <c r="H57133" s="166"/>
    </row>
    <row r="57134" spans="8:8">
      <c r="H57134" s="166"/>
    </row>
    <row r="57135" spans="8:8">
      <c r="H57135" s="166"/>
    </row>
    <row r="57136" spans="8:8">
      <c r="H57136" s="166"/>
    </row>
    <row r="57137" spans="8:8">
      <c r="H57137" s="166"/>
    </row>
    <row r="57138" spans="8:8">
      <c r="H57138" s="166"/>
    </row>
    <row r="57139" spans="8:8">
      <c r="H57139" s="166"/>
    </row>
    <row r="57140" spans="8:8">
      <c r="H57140" s="166"/>
    </row>
    <row r="57141" spans="8:8">
      <c r="H57141" s="166"/>
    </row>
    <row r="57142" spans="8:8">
      <c r="H57142" s="166"/>
    </row>
    <row r="57143" spans="8:8">
      <c r="H57143" s="166"/>
    </row>
    <row r="57144" spans="8:8">
      <c r="H57144" s="166"/>
    </row>
    <row r="57145" spans="8:8">
      <c r="H57145" s="166"/>
    </row>
    <row r="57146" spans="8:8">
      <c r="H57146" s="166"/>
    </row>
    <row r="57147" spans="8:8">
      <c r="H57147" s="166"/>
    </row>
    <row r="57148" spans="8:8">
      <c r="H57148" s="166"/>
    </row>
    <row r="57149" spans="8:8">
      <c r="H57149" s="166"/>
    </row>
    <row r="57150" spans="8:8">
      <c r="H57150" s="166"/>
    </row>
    <row r="57151" spans="8:8">
      <c r="H57151" s="166"/>
    </row>
    <row r="57152" spans="8:8">
      <c r="H57152" s="166"/>
    </row>
    <row r="57153" spans="8:8">
      <c r="H57153" s="166"/>
    </row>
    <row r="57154" spans="8:8">
      <c r="H57154" s="166"/>
    </row>
    <row r="57155" spans="8:8">
      <c r="H57155" s="166"/>
    </row>
    <row r="57156" spans="8:8">
      <c r="H57156" s="166"/>
    </row>
    <row r="57157" spans="8:8">
      <c r="H57157" s="166"/>
    </row>
    <row r="57158" spans="8:8">
      <c r="H57158" s="166"/>
    </row>
    <row r="57159" spans="8:8">
      <c r="H57159" s="166"/>
    </row>
    <row r="57160" spans="8:8">
      <c r="H57160" s="166"/>
    </row>
    <row r="57161" spans="8:8">
      <c r="H57161" s="166"/>
    </row>
    <row r="57162" spans="8:8">
      <c r="H57162" s="166"/>
    </row>
    <row r="57163" spans="8:8">
      <c r="H57163" s="166"/>
    </row>
    <row r="57164" spans="8:8">
      <c r="H57164" s="166"/>
    </row>
    <row r="57165" spans="8:8">
      <c r="H57165" s="166"/>
    </row>
    <row r="57166" spans="8:8">
      <c r="H57166" s="166"/>
    </row>
    <row r="57167" spans="8:8">
      <c r="H57167" s="166"/>
    </row>
    <row r="57168" spans="8:8">
      <c r="H57168" s="166"/>
    </row>
    <row r="57169" spans="8:8">
      <c r="H57169" s="166"/>
    </row>
    <row r="57170" spans="8:8">
      <c r="H57170" s="166"/>
    </row>
    <row r="57171" spans="8:8">
      <c r="H57171" s="166"/>
    </row>
    <row r="57172" spans="8:8">
      <c r="H57172" s="166"/>
    </row>
    <row r="57173" spans="8:8">
      <c r="H57173" s="166"/>
    </row>
    <row r="57174" spans="8:8">
      <c r="H57174" s="166"/>
    </row>
    <row r="57175" spans="8:8">
      <c r="H57175" s="166"/>
    </row>
    <row r="57176" spans="8:8">
      <c r="H57176" s="166"/>
    </row>
    <row r="57177" spans="8:8">
      <c r="H57177" s="166"/>
    </row>
    <row r="57178" spans="8:8">
      <c r="H57178" s="166"/>
    </row>
    <row r="57179" spans="8:8">
      <c r="H57179" s="166"/>
    </row>
    <row r="57180" spans="8:8">
      <c r="H57180" s="166"/>
    </row>
    <row r="57181" spans="8:8">
      <c r="H57181" s="166"/>
    </row>
    <row r="57182" spans="8:8">
      <c r="H57182" s="166"/>
    </row>
    <row r="57183" spans="8:8">
      <c r="H57183" s="166"/>
    </row>
    <row r="57184" spans="8:8">
      <c r="H57184" s="166"/>
    </row>
    <row r="57185" spans="8:8">
      <c r="H57185" s="166"/>
    </row>
    <row r="57186" spans="8:8">
      <c r="H57186" s="166"/>
    </row>
    <row r="57187" spans="8:8">
      <c r="H57187" s="166"/>
    </row>
    <row r="57188" spans="8:8">
      <c r="H57188" s="166"/>
    </row>
    <row r="57189" spans="8:8">
      <c r="H57189" s="166"/>
    </row>
    <row r="57190" spans="8:8">
      <c r="H57190" s="166"/>
    </row>
    <row r="57191" spans="8:8">
      <c r="H57191" s="166"/>
    </row>
    <row r="57192" spans="8:8">
      <c r="H57192" s="166"/>
    </row>
    <row r="57193" spans="8:8">
      <c r="H57193" s="166"/>
    </row>
    <row r="57194" spans="8:8">
      <c r="H57194" s="166"/>
    </row>
    <row r="57195" spans="8:8">
      <c r="H57195" s="166"/>
    </row>
    <row r="57196" spans="8:8">
      <c r="H57196" s="166"/>
    </row>
    <row r="57197" spans="8:8">
      <c r="H57197" s="166"/>
    </row>
    <row r="57198" spans="8:8">
      <c r="H57198" s="166"/>
    </row>
    <row r="57199" spans="8:8">
      <c r="H57199" s="166"/>
    </row>
    <row r="57200" spans="8:8">
      <c r="H57200" s="166"/>
    </row>
    <row r="57201" spans="8:8">
      <c r="H57201" s="166"/>
    </row>
    <row r="57202" spans="8:8">
      <c r="H57202" s="166"/>
    </row>
    <row r="57203" spans="8:8">
      <c r="H57203" s="166"/>
    </row>
    <row r="57204" spans="8:8">
      <c r="H57204" s="166"/>
    </row>
    <row r="57205" spans="8:8">
      <c r="H57205" s="166"/>
    </row>
    <row r="57206" spans="8:8">
      <c r="H57206" s="166"/>
    </row>
    <row r="57207" spans="8:8">
      <c r="H57207" s="166"/>
    </row>
    <row r="57208" spans="8:8">
      <c r="H57208" s="166"/>
    </row>
    <row r="57209" spans="8:8">
      <c r="H57209" s="166"/>
    </row>
    <row r="57210" spans="8:8">
      <c r="H57210" s="166"/>
    </row>
    <row r="57211" spans="8:8">
      <c r="H57211" s="166"/>
    </row>
    <row r="57212" spans="8:8">
      <c r="H57212" s="166"/>
    </row>
    <row r="57213" spans="8:8">
      <c r="H57213" s="166"/>
    </row>
    <row r="57214" spans="8:8">
      <c r="H57214" s="166"/>
    </row>
    <row r="57215" spans="8:8">
      <c r="H57215" s="166"/>
    </row>
    <row r="57216" spans="8:8">
      <c r="H57216" s="166"/>
    </row>
    <row r="57217" spans="8:8">
      <c r="H57217" s="166"/>
    </row>
    <row r="57218" spans="8:8">
      <c r="H57218" s="166"/>
    </row>
    <row r="57219" spans="8:8">
      <c r="H57219" s="166"/>
    </row>
    <row r="57220" spans="8:8">
      <c r="H57220" s="166"/>
    </row>
    <row r="57221" spans="8:8">
      <c r="H57221" s="166"/>
    </row>
    <row r="57222" spans="8:8">
      <c r="H57222" s="166"/>
    </row>
    <row r="57223" spans="8:8">
      <c r="H57223" s="166"/>
    </row>
    <row r="57224" spans="8:8">
      <c r="H57224" s="166"/>
    </row>
    <row r="57225" spans="8:8">
      <c r="H57225" s="166"/>
    </row>
    <row r="57226" spans="8:8">
      <c r="H57226" s="166"/>
    </row>
    <row r="57227" spans="8:8">
      <c r="H57227" s="166"/>
    </row>
    <row r="57228" spans="8:8">
      <c r="H57228" s="166"/>
    </row>
    <row r="57229" spans="8:8">
      <c r="H57229" s="166"/>
    </row>
    <row r="57230" spans="8:8">
      <c r="H57230" s="166"/>
    </row>
    <row r="57231" spans="8:8">
      <c r="H57231" s="166"/>
    </row>
    <row r="57232" spans="8:8">
      <c r="H57232" s="166"/>
    </row>
    <row r="57233" spans="8:8">
      <c r="H57233" s="166"/>
    </row>
    <row r="57234" spans="8:8">
      <c r="H57234" s="166"/>
    </row>
    <row r="57235" spans="8:8">
      <c r="H57235" s="166"/>
    </row>
    <row r="57236" spans="8:8">
      <c r="H57236" s="166"/>
    </row>
    <row r="57237" spans="8:8">
      <c r="H57237" s="166"/>
    </row>
    <row r="57238" spans="8:8">
      <c r="H57238" s="166"/>
    </row>
    <row r="57239" spans="8:8">
      <c r="H57239" s="166"/>
    </row>
    <row r="57240" spans="8:8">
      <c r="H57240" s="166"/>
    </row>
    <row r="57241" spans="8:8">
      <c r="H57241" s="166"/>
    </row>
    <row r="57242" spans="8:8">
      <c r="H57242" s="166"/>
    </row>
    <row r="57243" spans="8:8">
      <c r="H57243" s="166"/>
    </row>
    <row r="57244" spans="8:8">
      <c r="H57244" s="166"/>
    </row>
    <row r="57245" spans="8:8">
      <c r="H57245" s="166"/>
    </row>
    <row r="57246" spans="8:8">
      <c r="H57246" s="166"/>
    </row>
    <row r="57247" spans="8:8">
      <c r="H57247" s="166"/>
    </row>
    <row r="57248" spans="8:8">
      <c r="H57248" s="166"/>
    </row>
    <row r="57249" spans="8:8">
      <c r="H57249" s="166"/>
    </row>
    <row r="57250" spans="8:8">
      <c r="H57250" s="166"/>
    </row>
    <row r="57251" spans="8:8">
      <c r="H57251" s="166"/>
    </row>
    <row r="57252" spans="8:8">
      <c r="H57252" s="166"/>
    </row>
    <row r="57253" spans="8:8">
      <c r="H57253" s="166"/>
    </row>
    <row r="57254" spans="8:8">
      <c r="H57254" s="166"/>
    </row>
    <row r="57255" spans="8:8">
      <c r="H57255" s="166"/>
    </row>
    <row r="57256" spans="8:8">
      <c r="H57256" s="166"/>
    </row>
    <row r="57257" spans="8:8">
      <c r="H57257" s="166"/>
    </row>
    <row r="57258" spans="8:8">
      <c r="H57258" s="166"/>
    </row>
    <row r="57259" spans="8:8">
      <c r="H57259" s="166"/>
    </row>
    <row r="57260" spans="8:8">
      <c r="H57260" s="166"/>
    </row>
    <row r="57261" spans="8:8">
      <c r="H57261" s="166"/>
    </row>
    <row r="57262" spans="8:8">
      <c r="H57262" s="166"/>
    </row>
    <row r="57263" spans="8:8">
      <c r="H57263" s="166"/>
    </row>
    <row r="57264" spans="8:8">
      <c r="H57264" s="166"/>
    </row>
    <row r="57265" spans="8:8">
      <c r="H57265" s="166"/>
    </row>
    <row r="57266" spans="8:8">
      <c r="H57266" s="166"/>
    </row>
    <row r="57267" spans="8:8">
      <c r="H57267" s="166"/>
    </row>
    <row r="57268" spans="8:8">
      <c r="H57268" s="166"/>
    </row>
    <row r="57269" spans="8:8">
      <c r="H57269" s="166"/>
    </row>
    <row r="57270" spans="8:8">
      <c r="H57270" s="166"/>
    </row>
    <row r="57271" spans="8:8">
      <c r="H57271" s="166"/>
    </row>
    <row r="57272" spans="8:8">
      <c r="H57272" s="166"/>
    </row>
    <row r="57273" spans="8:8">
      <c r="H57273" s="166"/>
    </row>
    <row r="57274" spans="8:8">
      <c r="H57274" s="166"/>
    </row>
    <row r="57275" spans="8:8">
      <c r="H57275" s="166"/>
    </row>
    <row r="57276" spans="8:8">
      <c r="H57276" s="166"/>
    </row>
    <row r="57277" spans="8:8">
      <c r="H57277" s="166"/>
    </row>
    <row r="57278" spans="8:8">
      <c r="H57278" s="166"/>
    </row>
    <row r="57279" spans="8:8">
      <c r="H57279" s="166"/>
    </row>
    <row r="57280" spans="8:8">
      <c r="H57280" s="166"/>
    </row>
    <row r="57281" spans="8:8">
      <c r="H57281" s="166"/>
    </row>
    <row r="57282" spans="8:8">
      <c r="H57282" s="166"/>
    </row>
    <row r="57283" spans="8:8">
      <c r="H57283" s="166"/>
    </row>
    <row r="57284" spans="8:8">
      <c r="H57284" s="166"/>
    </row>
    <row r="57285" spans="8:8">
      <c r="H57285" s="166"/>
    </row>
    <row r="57286" spans="8:8">
      <c r="H57286" s="166"/>
    </row>
    <row r="57287" spans="8:8">
      <c r="H57287" s="166"/>
    </row>
    <row r="57288" spans="8:8">
      <c r="H57288" s="166"/>
    </row>
    <row r="57289" spans="8:8">
      <c r="H57289" s="166"/>
    </row>
    <row r="57290" spans="8:8">
      <c r="H57290" s="166"/>
    </row>
    <row r="57291" spans="8:8">
      <c r="H57291" s="166"/>
    </row>
    <row r="57292" spans="8:8">
      <c r="H57292" s="166"/>
    </row>
    <row r="57293" spans="8:8">
      <c r="H57293" s="166"/>
    </row>
    <row r="57294" spans="8:8">
      <c r="H57294" s="166"/>
    </row>
    <row r="57295" spans="8:8">
      <c r="H57295" s="166"/>
    </row>
    <row r="57296" spans="8:8">
      <c r="H57296" s="166"/>
    </row>
    <row r="57297" spans="8:8">
      <c r="H57297" s="166"/>
    </row>
    <row r="57298" spans="8:8">
      <c r="H57298" s="166"/>
    </row>
    <row r="57299" spans="8:8">
      <c r="H57299" s="166"/>
    </row>
    <row r="57300" spans="8:8">
      <c r="H57300" s="166"/>
    </row>
    <row r="57301" spans="8:8">
      <c r="H57301" s="166"/>
    </row>
    <row r="57302" spans="8:8">
      <c r="H57302" s="166"/>
    </row>
    <row r="57303" spans="8:8">
      <c r="H57303" s="166"/>
    </row>
    <row r="57304" spans="8:8">
      <c r="H57304" s="166"/>
    </row>
    <row r="57305" spans="8:8">
      <c r="H57305" s="166"/>
    </row>
    <row r="57306" spans="8:8">
      <c r="H57306" s="166"/>
    </row>
    <row r="57307" spans="8:8">
      <c r="H57307" s="166"/>
    </row>
    <row r="57308" spans="8:8">
      <c r="H57308" s="166"/>
    </row>
    <row r="57309" spans="8:8">
      <c r="H57309" s="166"/>
    </row>
    <row r="57310" spans="8:8">
      <c r="H57310" s="166"/>
    </row>
    <row r="57311" spans="8:8">
      <c r="H57311" s="166"/>
    </row>
    <row r="57312" spans="8:8">
      <c r="H57312" s="166"/>
    </row>
    <row r="57313" spans="8:8">
      <c r="H57313" s="166"/>
    </row>
    <row r="57314" spans="8:8">
      <c r="H57314" s="166"/>
    </row>
    <row r="57315" spans="8:8">
      <c r="H57315" s="166"/>
    </row>
    <row r="57316" spans="8:8">
      <c r="H57316" s="166"/>
    </row>
    <row r="57317" spans="8:8">
      <c r="H57317" s="166"/>
    </row>
    <row r="57318" spans="8:8">
      <c r="H57318" s="166"/>
    </row>
    <row r="57319" spans="8:8">
      <c r="H57319" s="166"/>
    </row>
    <row r="57320" spans="8:8">
      <c r="H57320" s="166"/>
    </row>
    <row r="57321" spans="8:8">
      <c r="H57321" s="166"/>
    </row>
    <row r="57322" spans="8:8">
      <c r="H57322" s="166"/>
    </row>
    <row r="57323" spans="8:8">
      <c r="H57323" s="166"/>
    </row>
    <row r="57324" spans="8:8">
      <c r="H57324" s="166"/>
    </row>
    <row r="57325" spans="8:8">
      <c r="H57325" s="166"/>
    </row>
    <row r="57326" spans="8:8">
      <c r="H57326" s="166"/>
    </row>
    <row r="57327" spans="8:8">
      <c r="H57327" s="166"/>
    </row>
    <row r="57328" spans="8:8">
      <c r="H57328" s="166"/>
    </row>
    <row r="57329" spans="8:8">
      <c r="H57329" s="166"/>
    </row>
    <row r="57330" spans="8:8">
      <c r="H57330" s="166"/>
    </row>
    <row r="57331" spans="8:8">
      <c r="H57331" s="166"/>
    </row>
    <row r="57332" spans="8:8">
      <c r="H57332" s="166"/>
    </row>
    <row r="57333" spans="8:8">
      <c r="H57333" s="166"/>
    </row>
    <row r="57334" spans="8:8">
      <c r="H57334" s="166"/>
    </row>
    <row r="57335" spans="8:8">
      <c r="H57335" s="166"/>
    </row>
    <row r="57336" spans="8:8">
      <c r="H57336" s="166"/>
    </row>
    <row r="57337" spans="8:8">
      <c r="H57337" s="166"/>
    </row>
    <row r="57338" spans="8:8">
      <c r="H57338" s="166"/>
    </row>
    <row r="57339" spans="8:8">
      <c r="H57339" s="166"/>
    </row>
    <row r="57340" spans="8:8">
      <c r="H57340" s="166"/>
    </row>
    <row r="57341" spans="8:8">
      <c r="H57341" s="166"/>
    </row>
    <row r="57342" spans="8:8">
      <c r="H57342" s="166"/>
    </row>
    <row r="57343" spans="8:8">
      <c r="H57343" s="166"/>
    </row>
    <row r="57344" spans="8:8">
      <c r="H57344" s="166"/>
    </row>
    <row r="57345" spans="8:8">
      <c r="H57345" s="166"/>
    </row>
    <row r="57346" spans="8:8">
      <c r="H57346" s="166"/>
    </row>
    <row r="57347" spans="8:8">
      <c r="H57347" s="166"/>
    </row>
    <row r="57348" spans="8:8">
      <c r="H57348" s="166"/>
    </row>
    <row r="57349" spans="8:8">
      <c r="H57349" s="166"/>
    </row>
    <row r="57350" spans="8:8">
      <c r="H57350" s="166"/>
    </row>
    <row r="57351" spans="8:8">
      <c r="H57351" s="166"/>
    </row>
    <row r="57352" spans="8:8">
      <c r="H57352" s="166"/>
    </row>
    <row r="57353" spans="8:8">
      <c r="H57353" s="166"/>
    </row>
    <row r="57354" spans="8:8">
      <c r="H57354" s="166"/>
    </row>
    <row r="57355" spans="8:8">
      <c r="H57355" s="166"/>
    </row>
    <row r="57356" spans="8:8">
      <c r="H57356" s="166"/>
    </row>
    <row r="57357" spans="8:8">
      <c r="H57357" s="166"/>
    </row>
    <row r="57358" spans="8:8">
      <c r="H57358" s="166"/>
    </row>
    <row r="57359" spans="8:8">
      <c r="H57359" s="166"/>
    </row>
    <row r="57360" spans="8:8">
      <c r="H57360" s="166"/>
    </row>
    <row r="57361" spans="8:8">
      <c r="H57361" s="166"/>
    </row>
    <row r="57362" spans="8:8">
      <c r="H57362" s="166"/>
    </row>
    <row r="57363" spans="8:8">
      <c r="H57363" s="166"/>
    </row>
    <row r="57364" spans="8:8">
      <c r="H57364" s="166"/>
    </row>
    <row r="57365" spans="8:8">
      <c r="H57365" s="166"/>
    </row>
    <row r="57366" spans="8:8">
      <c r="H57366" s="166"/>
    </row>
    <row r="57367" spans="8:8">
      <c r="H57367" s="166"/>
    </row>
    <row r="57368" spans="8:8">
      <c r="H57368" s="166"/>
    </row>
    <row r="57369" spans="8:8">
      <c r="H57369" s="166"/>
    </row>
    <row r="57370" spans="8:8">
      <c r="H57370" s="166"/>
    </row>
    <row r="57371" spans="8:8">
      <c r="H57371" s="166"/>
    </row>
    <row r="57372" spans="8:8">
      <c r="H57372" s="166"/>
    </row>
    <row r="57373" spans="8:8">
      <c r="H57373" s="166"/>
    </row>
    <row r="57374" spans="8:8">
      <c r="H57374" s="166"/>
    </row>
    <row r="57375" spans="8:8">
      <c r="H57375" s="166"/>
    </row>
    <row r="57376" spans="8:8">
      <c r="H57376" s="166"/>
    </row>
    <row r="57377" spans="8:8">
      <c r="H57377" s="166"/>
    </row>
    <row r="57378" spans="8:8">
      <c r="H57378" s="166"/>
    </row>
    <row r="57379" spans="8:8">
      <c r="H57379" s="166"/>
    </row>
    <row r="57380" spans="8:8">
      <c r="H57380" s="166"/>
    </row>
    <row r="57381" spans="8:8">
      <c r="H57381" s="166"/>
    </row>
    <row r="57382" spans="8:8">
      <c r="H57382" s="166"/>
    </row>
    <row r="57383" spans="8:8">
      <c r="H57383" s="166"/>
    </row>
    <row r="57384" spans="8:8">
      <c r="H57384" s="166"/>
    </row>
    <row r="57385" spans="8:8">
      <c r="H57385" s="166"/>
    </row>
    <row r="57386" spans="8:8">
      <c r="H57386" s="166"/>
    </row>
    <row r="57387" spans="8:8">
      <c r="H57387" s="166"/>
    </row>
    <row r="57388" spans="8:8">
      <c r="H57388" s="166"/>
    </row>
    <row r="57389" spans="8:8">
      <c r="H57389" s="166"/>
    </row>
    <row r="57390" spans="8:8">
      <c r="H57390" s="166"/>
    </row>
    <row r="57391" spans="8:8">
      <c r="H57391" s="166"/>
    </row>
    <row r="57392" spans="8:8">
      <c r="H57392" s="166"/>
    </row>
    <row r="57393" spans="8:8">
      <c r="H57393" s="166"/>
    </row>
    <row r="57394" spans="8:8">
      <c r="H57394" s="166"/>
    </row>
    <row r="57395" spans="8:8">
      <c r="H57395" s="166"/>
    </row>
    <row r="57396" spans="8:8">
      <c r="H57396" s="166"/>
    </row>
    <row r="57397" spans="8:8">
      <c r="H57397" s="166"/>
    </row>
    <row r="57398" spans="8:8">
      <c r="H57398" s="166"/>
    </row>
    <row r="57399" spans="8:8">
      <c r="H57399" s="166"/>
    </row>
    <row r="57400" spans="8:8">
      <c r="H57400" s="166"/>
    </row>
    <row r="57401" spans="8:8">
      <c r="H57401" s="166"/>
    </row>
    <row r="57402" spans="8:8">
      <c r="H57402" s="166"/>
    </row>
    <row r="57403" spans="8:8">
      <c r="H57403" s="166"/>
    </row>
    <row r="57404" spans="8:8">
      <c r="H57404" s="166"/>
    </row>
    <row r="57405" spans="8:8">
      <c r="H57405" s="166"/>
    </row>
    <row r="57406" spans="8:8">
      <c r="H57406" s="166"/>
    </row>
    <row r="57407" spans="8:8">
      <c r="H57407" s="166"/>
    </row>
    <row r="57408" spans="8:8">
      <c r="H57408" s="166"/>
    </row>
    <row r="57409" spans="8:8">
      <c r="H57409" s="166"/>
    </row>
    <row r="57410" spans="8:8">
      <c r="H57410" s="166"/>
    </row>
    <row r="57411" spans="8:8">
      <c r="H57411" s="166"/>
    </row>
    <row r="57412" spans="8:8">
      <c r="H57412" s="166"/>
    </row>
    <row r="57413" spans="8:8">
      <c r="H57413" s="166"/>
    </row>
    <row r="57414" spans="8:8">
      <c r="H57414" s="166"/>
    </row>
    <row r="57415" spans="8:8">
      <c r="H57415" s="166"/>
    </row>
    <row r="57416" spans="8:8">
      <c r="H57416" s="166"/>
    </row>
    <row r="57417" spans="8:8">
      <c r="H57417" s="166"/>
    </row>
    <row r="57418" spans="8:8">
      <c r="H57418" s="166"/>
    </row>
    <row r="57419" spans="8:8">
      <c r="H57419" s="166"/>
    </row>
    <row r="57420" spans="8:8">
      <c r="H57420" s="166"/>
    </row>
    <row r="57421" spans="8:8">
      <c r="H57421" s="166"/>
    </row>
    <row r="57422" spans="8:8">
      <c r="H57422" s="166"/>
    </row>
    <row r="57423" spans="8:8">
      <c r="H57423" s="166"/>
    </row>
    <row r="57424" spans="8:8">
      <c r="H57424" s="166"/>
    </row>
    <row r="57425" spans="8:8">
      <c r="H57425" s="166"/>
    </row>
    <row r="57426" spans="8:8">
      <c r="H57426" s="166"/>
    </row>
    <row r="57427" spans="8:8">
      <c r="H57427" s="166"/>
    </row>
    <row r="57428" spans="8:8">
      <c r="H57428" s="166"/>
    </row>
    <row r="57429" spans="8:8">
      <c r="H57429" s="166"/>
    </row>
    <row r="57430" spans="8:8">
      <c r="H57430" s="166"/>
    </row>
    <row r="57431" spans="8:8">
      <c r="H57431" s="166"/>
    </row>
    <row r="57432" spans="8:8">
      <c r="H57432" s="166"/>
    </row>
    <row r="57433" spans="8:8">
      <c r="H57433" s="166"/>
    </row>
    <row r="57434" spans="8:8">
      <c r="H57434" s="166"/>
    </row>
    <row r="57435" spans="8:8">
      <c r="H57435" s="166"/>
    </row>
    <row r="57436" spans="8:8">
      <c r="H57436" s="166"/>
    </row>
    <row r="57437" spans="8:8">
      <c r="H57437" s="166"/>
    </row>
    <row r="57438" spans="8:8">
      <c r="H57438" s="166"/>
    </row>
    <row r="57439" spans="8:8">
      <c r="H57439" s="166"/>
    </row>
    <row r="57440" spans="8:8">
      <c r="H57440" s="166"/>
    </row>
    <row r="57441" spans="8:8">
      <c r="H57441" s="166"/>
    </row>
    <row r="57442" spans="8:8">
      <c r="H57442" s="166"/>
    </row>
    <row r="57443" spans="8:8">
      <c r="H57443" s="166"/>
    </row>
    <row r="57444" spans="8:8">
      <c r="H57444" s="166"/>
    </row>
    <row r="57445" spans="8:8">
      <c r="H57445" s="166"/>
    </row>
    <row r="57446" spans="8:8">
      <c r="H57446" s="166"/>
    </row>
    <row r="57447" spans="8:8">
      <c r="H57447" s="166"/>
    </row>
    <row r="57448" spans="8:8">
      <c r="H57448" s="166"/>
    </row>
    <row r="57449" spans="8:8">
      <c r="H57449" s="166"/>
    </row>
    <row r="57450" spans="8:8">
      <c r="H57450" s="166"/>
    </row>
    <row r="57451" spans="8:8">
      <c r="H57451" s="166"/>
    </row>
    <row r="57452" spans="8:8">
      <c r="H57452" s="166"/>
    </row>
    <row r="57453" spans="8:8">
      <c r="H57453" s="166"/>
    </row>
    <row r="57454" spans="8:8">
      <c r="H57454" s="166"/>
    </row>
    <row r="57455" spans="8:8">
      <c r="H57455" s="166"/>
    </row>
    <row r="57456" spans="8:8">
      <c r="H57456" s="166"/>
    </row>
    <row r="57457" spans="8:8">
      <c r="H57457" s="166"/>
    </row>
    <row r="57458" spans="8:8">
      <c r="H57458" s="166"/>
    </row>
    <row r="57459" spans="8:8">
      <c r="H57459" s="166"/>
    </row>
    <row r="57460" spans="8:8">
      <c r="H57460" s="166"/>
    </row>
    <row r="57461" spans="8:8">
      <c r="H57461" s="166"/>
    </row>
    <row r="57462" spans="8:8">
      <c r="H57462" s="166"/>
    </row>
    <row r="57463" spans="8:8">
      <c r="H57463" s="166"/>
    </row>
    <row r="57464" spans="8:8">
      <c r="H57464" s="166"/>
    </row>
    <row r="57465" spans="8:8">
      <c r="H57465" s="166"/>
    </row>
    <row r="57466" spans="8:8">
      <c r="H57466" s="166"/>
    </row>
    <row r="57467" spans="8:8">
      <c r="H57467" s="166"/>
    </row>
    <row r="57468" spans="8:8">
      <c r="H57468" s="166"/>
    </row>
    <row r="57469" spans="8:8">
      <c r="H57469" s="166"/>
    </row>
    <row r="57470" spans="8:8">
      <c r="H57470" s="166"/>
    </row>
    <row r="57471" spans="8:8">
      <c r="H57471" s="166"/>
    </row>
    <row r="57472" spans="8:8">
      <c r="H57472" s="166"/>
    </row>
    <row r="57473" spans="8:8">
      <c r="H57473" s="166"/>
    </row>
    <row r="57474" spans="8:8">
      <c r="H57474" s="166"/>
    </row>
    <row r="57475" spans="8:8">
      <c r="H57475" s="166"/>
    </row>
    <row r="57476" spans="8:8">
      <c r="H57476" s="166"/>
    </row>
    <row r="57477" spans="8:8">
      <c r="H57477" s="166"/>
    </row>
    <row r="57478" spans="8:8">
      <c r="H57478" s="166"/>
    </row>
    <row r="57479" spans="8:8">
      <c r="H57479" s="166"/>
    </row>
    <row r="57480" spans="8:8">
      <c r="H57480" s="166"/>
    </row>
    <row r="57481" spans="8:8">
      <c r="H57481" s="166"/>
    </row>
    <row r="57482" spans="8:8">
      <c r="H57482" s="166"/>
    </row>
    <row r="57483" spans="8:8">
      <c r="H57483" s="166"/>
    </row>
    <row r="57484" spans="8:8">
      <c r="H57484" s="166"/>
    </row>
    <row r="57485" spans="8:8">
      <c r="H57485" s="166"/>
    </row>
    <row r="57486" spans="8:8">
      <c r="H57486" s="166"/>
    </row>
    <row r="57487" spans="8:8">
      <c r="H57487" s="166"/>
    </row>
    <row r="57488" spans="8:8">
      <c r="H57488" s="166"/>
    </row>
    <row r="57489" spans="8:8">
      <c r="H57489" s="166"/>
    </row>
    <row r="57490" spans="8:8">
      <c r="H57490" s="166"/>
    </row>
    <row r="57491" spans="8:8">
      <c r="H57491" s="166"/>
    </row>
    <row r="57492" spans="8:8">
      <c r="H57492" s="166"/>
    </row>
    <row r="57493" spans="8:8">
      <c r="H57493" s="166"/>
    </row>
    <row r="57494" spans="8:8">
      <c r="H57494" s="166"/>
    </row>
    <row r="57495" spans="8:8">
      <c r="H57495" s="166"/>
    </row>
    <row r="57496" spans="8:8">
      <c r="H57496" s="166"/>
    </row>
    <row r="57497" spans="8:8">
      <c r="H57497" s="166"/>
    </row>
    <row r="57498" spans="8:8">
      <c r="H57498" s="166"/>
    </row>
    <row r="57499" spans="8:8">
      <c r="H57499" s="166"/>
    </row>
    <row r="57500" spans="8:8">
      <c r="H57500" s="166"/>
    </row>
    <row r="57501" spans="8:8">
      <c r="H57501" s="166"/>
    </row>
    <row r="57502" spans="8:8">
      <c r="H57502" s="166"/>
    </row>
    <row r="57503" spans="8:8">
      <c r="H57503" s="166"/>
    </row>
    <row r="57504" spans="8:8">
      <c r="H57504" s="166"/>
    </row>
    <row r="57505" spans="8:8">
      <c r="H57505" s="166"/>
    </row>
    <row r="57506" spans="8:8">
      <c r="H57506" s="166"/>
    </row>
    <row r="57507" spans="8:8">
      <c r="H57507" s="166"/>
    </row>
    <row r="57508" spans="8:8">
      <c r="H57508" s="166"/>
    </row>
    <row r="57509" spans="8:8">
      <c r="H57509" s="166"/>
    </row>
    <row r="57510" spans="8:8">
      <c r="H57510" s="166"/>
    </row>
    <row r="57511" spans="8:8">
      <c r="H57511" s="166"/>
    </row>
    <row r="57512" spans="8:8">
      <c r="H57512" s="166"/>
    </row>
    <row r="57513" spans="8:8">
      <c r="H57513" s="166"/>
    </row>
    <row r="57514" spans="8:8">
      <c r="H57514" s="166"/>
    </row>
    <row r="57515" spans="8:8">
      <c r="H57515" s="166"/>
    </row>
    <row r="57516" spans="8:8">
      <c r="H57516" s="166"/>
    </row>
    <row r="57517" spans="8:8">
      <c r="H57517" s="166"/>
    </row>
    <row r="57518" spans="8:8">
      <c r="H57518" s="166"/>
    </row>
    <row r="57519" spans="8:8">
      <c r="H57519" s="166"/>
    </row>
    <row r="57520" spans="8:8">
      <c r="H57520" s="166"/>
    </row>
    <row r="57521" spans="8:8">
      <c r="H57521" s="166"/>
    </row>
    <row r="57522" spans="8:8">
      <c r="H57522" s="166"/>
    </row>
    <row r="57523" spans="8:8">
      <c r="H57523" s="166"/>
    </row>
    <row r="57524" spans="8:8">
      <c r="H57524" s="166"/>
    </row>
    <row r="57525" spans="8:8">
      <c r="H57525" s="166"/>
    </row>
    <row r="57526" spans="8:8">
      <c r="H57526" s="166"/>
    </row>
    <row r="57527" spans="8:8">
      <c r="H57527" s="166"/>
    </row>
    <row r="57528" spans="8:8">
      <c r="H57528" s="166"/>
    </row>
    <row r="57529" spans="8:8">
      <c r="H57529" s="166"/>
    </row>
    <row r="57530" spans="8:8">
      <c r="H57530" s="166"/>
    </row>
    <row r="57531" spans="8:8">
      <c r="H57531" s="166"/>
    </row>
    <row r="57532" spans="8:8">
      <c r="H57532" s="166"/>
    </row>
    <row r="57533" spans="8:8">
      <c r="H57533" s="166"/>
    </row>
    <row r="57534" spans="8:8">
      <c r="H57534" s="166"/>
    </row>
    <row r="57535" spans="8:8">
      <c r="H57535" s="166"/>
    </row>
    <row r="57536" spans="8:8">
      <c r="H57536" s="166"/>
    </row>
    <row r="57537" spans="8:8">
      <c r="H57537" s="166"/>
    </row>
    <row r="57538" spans="8:8">
      <c r="H57538" s="166"/>
    </row>
    <row r="57539" spans="8:8">
      <c r="H57539" s="166"/>
    </row>
    <row r="57540" spans="8:8">
      <c r="H57540" s="166"/>
    </row>
    <row r="57541" spans="8:8">
      <c r="H57541" s="166"/>
    </row>
    <row r="57542" spans="8:8">
      <c r="H57542" s="166"/>
    </row>
    <row r="57543" spans="8:8">
      <c r="H57543" s="166"/>
    </row>
    <row r="57544" spans="8:8">
      <c r="H57544" s="166"/>
    </row>
    <row r="57545" spans="8:8">
      <c r="H57545" s="166"/>
    </row>
    <row r="57546" spans="8:8">
      <c r="H57546" s="166"/>
    </row>
    <row r="57547" spans="8:8">
      <c r="H57547" s="166"/>
    </row>
    <row r="57548" spans="8:8">
      <c r="H57548" s="166"/>
    </row>
    <row r="57549" spans="8:8">
      <c r="H57549" s="166"/>
    </row>
    <row r="57550" spans="8:8">
      <c r="H57550" s="166"/>
    </row>
    <row r="57551" spans="8:8">
      <c r="H57551" s="166"/>
    </row>
    <row r="57552" spans="8:8">
      <c r="H57552" s="166"/>
    </row>
    <row r="57553" spans="8:8">
      <c r="H57553" s="166"/>
    </row>
    <row r="57554" spans="8:8">
      <c r="H57554" s="166"/>
    </row>
    <row r="57555" spans="8:8">
      <c r="H57555" s="166"/>
    </row>
    <row r="57556" spans="8:8">
      <c r="H57556" s="166"/>
    </row>
    <row r="57557" spans="8:8">
      <c r="H57557" s="166"/>
    </row>
    <row r="57558" spans="8:8">
      <c r="H57558" s="166"/>
    </row>
    <row r="57559" spans="8:8">
      <c r="H57559" s="166"/>
    </row>
    <row r="57560" spans="8:8">
      <c r="H57560" s="166"/>
    </row>
    <row r="57561" spans="8:8">
      <c r="H57561" s="166"/>
    </row>
    <row r="57562" spans="8:8">
      <c r="H57562" s="166"/>
    </row>
    <row r="57563" spans="8:8">
      <c r="H57563" s="166"/>
    </row>
    <row r="57564" spans="8:8">
      <c r="H57564" s="166"/>
    </row>
    <row r="57565" spans="8:8">
      <c r="H57565" s="166"/>
    </row>
    <row r="57566" spans="8:8">
      <c r="H57566" s="166"/>
    </row>
    <row r="57567" spans="8:8">
      <c r="H57567" s="166"/>
    </row>
    <row r="57568" spans="8:8">
      <c r="H57568" s="166"/>
    </row>
    <row r="57569" spans="8:8">
      <c r="H57569" s="166"/>
    </row>
    <row r="57570" spans="8:8">
      <c r="H57570" s="166"/>
    </row>
    <row r="57571" spans="8:8">
      <c r="H57571" s="166"/>
    </row>
    <row r="57572" spans="8:8">
      <c r="H57572" s="166"/>
    </row>
    <row r="57573" spans="8:8">
      <c r="H57573" s="166"/>
    </row>
    <row r="57574" spans="8:8">
      <c r="H57574" s="166"/>
    </row>
    <row r="57575" spans="8:8">
      <c r="H57575" s="166"/>
    </row>
    <row r="57576" spans="8:8">
      <c r="H57576" s="166"/>
    </row>
    <row r="57577" spans="8:8">
      <c r="H57577" s="166"/>
    </row>
    <row r="57578" spans="8:8">
      <c r="H57578" s="166"/>
    </row>
    <row r="57579" spans="8:8">
      <c r="H57579" s="166"/>
    </row>
    <row r="57580" spans="8:8">
      <c r="H57580" s="166"/>
    </row>
    <row r="57581" spans="8:8">
      <c r="H57581" s="166"/>
    </row>
    <row r="57582" spans="8:8">
      <c r="H57582" s="166"/>
    </row>
    <row r="57583" spans="8:8">
      <c r="H57583" s="166"/>
    </row>
    <row r="57584" spans="8:8">
      <c r="H57584" s="166"/>
    </row>
    <row r="57585" spans="8:8">
      <c r="H57585" s="166"/>
    </row>
    <row r="57586" spans="8:8">
      <c r="H57586" s="166"/>
    </row>
    <row r="57587" spans="8:8">
      <c r="H57587" s="166"/>
    </row>
    <row r="57588" spans="8:8">
      <c r="H57588" s="166"/>
    </row>
    <row r="57589" spans="8:8">
      <c r="H57589" s="166"/>
    </row>
    <row r="57590" spans="8:8">
      <c r="H57590" s="166"/>
    </row>
    <row r="57591" spans="8:8">
      <c r="H57591" s="166"/>
    </row>
    <row r="57592" spans="8:8">
      <c r="H57592" s="166"/>
    </row>
    <row r="57593" spans="8:8">
      <c r="H57593" s="166"/>
    </row>
    <row r="57594" spans="8:8">
      <c r="H57594" s="166"/>
    </row>
    <row r="57595" spans="8:8">
      <c r="H57595" s="166"/>
    </row>
    <row r="57596" spans="8:8">
      <c r="H57596" s="166"/>
    </row>
    <row r="57597" spans="8:8">
      <c r="H57597" s="166"/>
    </row>
    <row r="57598" spans="8:8">
      <c r="H57598" s="166"/>
    </row>
    <row r="57599" spans="8:8">
      <c r="H57599" s="166"/>
    </row>
    <row r="57600" spans="8:8">
      <c r="H57600" s="166"/>
    </row>
    <row r="57601" spans="8:8">
      <c r="H57601" s="166"/>
    </row>
    <row r="57602" spans="8:8">
      <c r="H57602" s="166"/>
    </row>
    <row r="57603" spans="8:8">
      <c r="H57603" s="166"/>
    </row>
    <row r="57604" spans="8:8">
      <c r="H57604" s="166"/>
    </row>
    <row r="57605" spans="8:8">
      <c r="H57605" s="166"/>
    </row>
    <row r="57606" spans="8:8">
      <c r="H57606" s="166"/>
    </row>
    <row r="57607" spans="8:8">
      <c r="H57607" s="166"/>
    </row>
    <row r="57608" spans="8:8">
      <c r="H57608" s="166"/>
    </row>
    <row r="57609" spans="8:8">
      <c r="H57609" s="166"/>
    </row>
    <row r="57610" spans="8:8">
      <c r="H57610" s="166"/>
    </row>
    <row r="57611" spans="8:8">
      <c r="H57611" s="166"/>
    </row>
    <row r="57612" spans="8:8">
      <c r="H57612" s="166"/>
    </row>
    <row r="57613" spans="8:8">
      <c r="H57613" s="166"/>
    </row>
    <row r="57614" spans="8:8">
      <c r="H57614" s="166"/>
    </row>
    <row r="57615" spans="8:8">
      <c r="H57615" s="166"/>
    </row>
    <row r="57616" spans="8:8">
      <c r="H57616" s="166"/>
    </row>
    <row r="57617" spans="8:8">
      <c r="H57617" s="166"/>
    </row>
    <row r="57618" spans="8:8">
      <c r="H57618" s="166"/>
    </row>
    <row r="57619" spans="8:8">
      <c r="H57619" s="166"/>
    </row>
    <row r="57620" spans="8:8">
      <c r="H57620" s="166"/>
    </row>
    <row r="57621" spans="8:8">
      <c r="H57621" s="166"/>
    </row>
    <row r="57622" spans="8:8">
      <c r="H57622" s="166"/>
    </row>
    <row r="57623" spans="8:8">
      <c r="H57623" s="166"/>
    </row>
    <row r="57624" spans="8:8">
      <c r="H57624" s="166"/>
    </row>
    <row r="57625" spans="8:8">
      <c r="H57625" s="166"/>
    </row>
    <row r="57626" spans="8:8">
      <c r="H57626" s="166"/>
    </row>
    <row r="57627" spans="8:8">
      <c r="H57627" s="166"/>
    </row>
    <row r="57628" spans="8:8">
      <c r="H57628" s="166"/>
    </row>
    <row r="57629" spans="8:8">
      <c r="H57629" s="166"/>
    </row>
    <row r="57630" spans="8:8">
      <c r="H57630" s="166"/>
    </row>
    <row r="57631" spans="8:8">
      <c r="H57631" s="166"/>
    </row>
    <row r="57632" spans="8:8">
      <c r="H57632" s="166"/>
    </row>
    <row r="57633" spans="8:8">
      <c r="H57633" s="166"/>
    </row>
    <row r="57634" spans="8:8">
      <c r="H57634" s="166"/>
    </row>
    <row r="57635" spans="8:8">
      <c r="H57635" s="166"/>
    </row>
    <row r="57636" spans="8:8">
      <c r="H57636" s="166"/>
    </row>
    <row r="57637" spans="8:8">
      <c r="H57637" s="166"/>
    </row>
    <row r="57638" spans="8:8">
      <c r="H57638" s="166"/>
    </row>
    <row r="57639" spans="8:8">
      <c r="H57639" s="166"/>
    </row>
    <row r="57640" spans="8:8">
      <c r="H57640" s="166"/>
    </row>
    <row r="57641" spans="8:8">
      <c r="H57641" s="166"/>
    </row>
    <row r="57642" spans="8:8">
      <c r="H57642" s="166"/>
    </row>
    <row r="57643" spans="8:8">
      <c r="H57643" s="166"/>
    </row>
    <row r="57644" spans="8:8">
      <c r="H57644" s="166"/>
    </row>
    <row r="57645" spans="8:8">
      <c r="H57645" s="166"/>
    </row>
    <row r="57646" spans="8:8">
      <c r="H57646" s="166"/>
    </row>
    <row r="57647" spans="8:8">
      <c r="H57647" s="166"/>
    </row>
    <row r="57648" spans="8:8">
      <c r="H57648" s="166"/>
    </row>
    <row r="57649" spans="8:8">
      <c r="H57649" s="166"/>
    </row>
    <row r="57650" spans="8:8">
      <c r="H57650" s="166"/>
    </row>
    <row r="57651" spans="8:8">
      <c r="H57651" s="166"/>
    </row>
    <row r="57652" spans="8:8">
      <c r="H57652" s="166"/>
    </row>
    <row r="57653" spans="8:8">
      <c r="H57653" s="166"/>
    </row>
    <row r="57654" spans="8:8">
      <c r="H57654" s="166"/>
    </row>
    <row r="57655" spans="8:8">
      <c r="H57655" s="166"/>
    </row>
    <row r="57656" spans="8:8">
      <c r="H57656" s="166"/>
    </row>
    <row r="57657" spans="8:8">
      <c r="H57657" s="166"/>
    </row>
    <row r="57658" spans="8:8">
      <c r="H57658" s="166"/>
    </row>
    <row r="57659" spans="8:8">
      <c r="H57659" s="166"/>
    </row>
    <row r="57660" spans="8:8">
      <c r="H57660" s="166"/>
    </row>
    <row r="57661" spans="8:8">
      <c r="H57661" s="166"/>
    </row>
    <row r="57662" spans="8:8">
      <c r="H57662" s="166"/>
    </row>
    <row r="57663" spans="8:8">
      <c r="H57663" s="166"/>
    </row>
    <row r="57664" spans="8:8">
      <c r="H57664" s="166"/>
    </row>
    <row r="57665" spans="8:8">
      <c r="H57665" s="166"/>
    </row>
    <row r="57666" spans="8:8">
      <c r="H57666" s="166"/>
    </row>
    <row r="57667" spans="8:8">
      <c r="H57667" s="166"/>
    </row>
    <row r="57668" spans="8:8">
      <c r="H57668" s="166"/>
    </row>
    <row r="57669" spans="8:8">
      <c r="H57669" s="166"/>
    </row>
    <row r="57670" spans="8:8">
      <c r="H57670" s="166"/>
    </row>
    <row r="57671" spans="8:8">
      <c r="H57671" s="166"/>
    </row>
    <row r="57672" spans="8:8">
      <c r="H57672" s="166"/>
    </row>
    <row r="57673" spans="8:8">
      <c r="H57673" s="166"/>
    </row>
    <row r="57674" spans="8:8">
      <c r="H57674" s="166"/>
    </row>
    <row r="57675" spans="8:8">
      <c r="H57675" s="166"/>
    </row>
    <row r="57676" spans="8:8">
      <c r="H57676" s="166"/>
    </row>
    <row r="57677" spans="8:8">
      <c r="H57677" s="166"/>
    </row>
    <row r="57678" spans="8:8">
      <c r="H57678" s="166"/>
    </row>
    <row r="57679" spans="8:8">
      <c r="H57679" s="166"/>
    </row>
    <row r="57680" spans="8:8">
      <c r="H57680" s="166"/>
    </row>
    <row r="57681" spans="8:8">
      <c r="H57681" s="166"/>
    </row>
    <row r="57682" spans="8:8">
      <c r="H57682" s="166"/>
    </row>
    <row r="57683" spans="8:8">
      <c r="H57683" s="166"/>
    </row>
    <row r="57684" spans="8:8">
      <c r="H57684" s="166"/>
    </row>
    <row r="57685" spans="8:8">
      <c r="H57685" s="166"/>
    </row>
    <row r="57686" spans="8:8">
      <c r="H57686" s="166"/>
    </row>
    <row r="57687" spans="8:8">
      <c r="H57687" s="166"/>
    </row>
    <row r="57688" spans="8:8">
      <c r="H57688" s="166"/>
    </row>
    <row r="57689" spans="8:8">
      <c r="H57689" s="166"/>
    </row>
    <row r="57690" spans="8:8">
      <c r="H57690" s="166"/>
    </row>
    <row r="57691" spans="8:8">
      <c r="H57691" s="166"/>
    </row>
    <row r="57692" spans="8:8">
      <c r="H57692" s="166"/>
    </row>
    <row r="57693" spans="8:8">
      <c r="H57693" s="166"/>
    </row>
    <row r="57694" spans="8:8">
      <c r="H57694" s="166"/>
    </row>
    <row r="57695" spans="8:8">
      <c r="H57695" s="166"/>
    </row>
    <row r="57696" spans="8:8">
      <c r="H57696" s="166"/>
    </row>
    <row r="57697" spans="8:8">
      <c r="H57697" s="166"/>
    </row>
    <row r="57698" spans="8:8">
      <c r="H57698" s="166"/>
    </row>
    <row r="57699" spans="8:8">
      <c r="H57699" s="166"/>
    </row>
    <row r="57700" spans="8:8">
      <c r="H57700" s="166"/>
    </row>
    <row r="57701" spans="8:8">
      <c r="H57701" s="166"/>
    </row>
    <row r="57702" spans="8:8">
      <c r="H57702" s="166"/>
    </row>
    <row r="57703" spans="8:8">
      <c r="H57703" s="166"/>
    </row>
    <row r="57704" spans="8:8">
      <c r="H57704" s="166"/>
    </row>
    <row r="57705" spans="8:8">
      <c r="H57705" s="166"/>
    </row>
    <row r="57706" spans="8:8">
      <c r="H57706" s="166"/>
    </row>
    <row r="57707" spans="8:8">
      <c r="H57707" s="166"/>
    </row>
    <row r="57708" spans="8:8">
      <c r="H57708" s="166"/>
    </row>
    <row r="57709" spans="8:8">
      <c r="H57709" s="166"/>
    </row>
    <row r="57710" spans="8:8">
      <c r="H57710" s="166"/>
    </row>
    <row r="57711" spans="8:8">
      <c r="H57711" s="166"/>
    </row>
    <row r="57712" spans="8:8">
      <c r="H57712" s="166"/>
    </row>
    <row r="57713" spans="8:8">
      <c r="H57713" s="166"/>
    </row>
    <row r="57714" spans="8:8">
      <c r="H57714" s="166"/>
    </row>
    <row r="57715" spans="8:8">
      <c r="H57715" s="166"/>
    </row>
    <row r="57716" spans="8:8">
      <c r="H57716" s="166"/>
    </row>
    <row r="57717" spans="8:8">
      <c r="H57717" s="166"/>
    </row>
    <row r="57718" spans="8:8">
      <c r="H57718" s="166"/>
    </row>
    <row r="57719" spans="8:8">
      <c r="H57719" s="166"/>
    </row>
    <row r="57720" spans="8:8">
      <c r="H57720" s="166"/>
    </row>
    <row r="57721" spans="8:8">
      <c r="H57721" s="166"/>
    </row>
    <row r="57722" spans="8:8">
      <c r="H57722" s="166"/>
    </row>
    <row r="57723" spans="8:8">
      <c r="H57723" s="166"/>
    </row>
    <row r="57724" spans="8:8">
      <c r="H57724" s="166"/>
    </row>
    <row r="57725" spans="8:8">
      <c r="H57725" s="166"/>
    </row>
    <row r="57726" spans="8:8">
      <c r="H57726" s="166"/>
    </row>
    <row r="57727" spans="8:8">
      <c r="H57727" s="166"/>
    </row>
    <row r="57728" spans="8:8">
      <c r="H57728" s="166"/>
    </row>
    <row r="57729" spans="8:8">
      <c r="H57729" s="166"/>
    </row>
    <row r="57730" spans="8:8">
      <c r="H57730" s="166"/>
    </row>
    <row r="57731" spans="8:8">
      <c r="H57731" s="166"/>
    </row>
    <row r="57732" spans="8:8">
      <c r="H57732" s="166"/>
    </row>
    <row r="57733" spans="8:8">
      <c r="H57733" s="166"/>
    </row>
    <row r="57734" spans="8:8">
      <c r="H57734" s="166"/>
    </row>
    <row r="57735" spans="8:8">
      <c r="H57735" s="166"/>
    </row>
    <row r="57736" spans="8:8">
      <c r="H57736" s="166"/>
    </row>
    <row r="57737" spans="8:8">
      <c r="H57737" s="166"/>
    </row>
    <row r="57738" spans="8:8">
      <c r="H57738" s="166"/>
    </row>
    <row r="57739" spans="8:8">
      <c r="H57739" s="166"/>
    </row>
    <row r="57740" spans="8:8">
      <c r="H57740" s="166"/>
    </row>
    <row r="57741" spans="8:8">
      <c r="H57741" s="166"/>
    </row>
    <row r="57742" spans="8:8">
      <c r="H57742" s="166"/>
    </row>
    <row r="57743" spans="8:8">
      <c r="H57743" s="166"/>
    </row>
    <row r="57744" spans="8:8">
      <c r="H57744" s="166"/>
    </row>
    <row r="57745" spans="8:8">
      <c r="H57745" s="166"/>
    </row>
    <row r="57746" spans="8:8">
      <c r="H57746" s="166"/>
    </row>
    <row r="57747" spans="8:8">
      <c r="H57747" s="166"/>
    </row>
    <row r="57748" spans="8:8">
      <c r="H57748" s="166"/>
    </row>
    <row r="57749" spans="8:8">
      <c r="H57749" s="166"/>
    </row>
    <row r="57750" spans="8:8">
      <c r="H57750" s="166"/>
    </row>
    <row r="57751" spans="8:8">
      <c r="H57751" s="166"/>
    </row>
    <row r="57752" spans="8:8">
      <c r="H57752" s="166"/>
    </row>
    <row r="57753" spans="8:8">
      <c r="H57753" s="166"/>
    </row>
    <row r="57754" spans="8:8">
      <c r="H57754" s="166"/>
    </row>
    <row r="57755" spans="8:8">
      <c r="H57755" s="166"/>
    </row>
    <row r="57756" spans="8:8">
      <c r="H57756" s="166"/>
    </row>
    <row r="57757" spans="8:8">
      <c r="H57757" s="166"/>
    </row>
    <row r="57758" spans="8:8">
      <c r="H57758" s="166"/>
    </row>
    <row r="57759" spans="8:8">
      <c r="H57759" s="166"/>
    </row>
    <row r="57760" spans="8:8">
      <c r="H57760" s="166"/>
    </row>
    <row r="57761" spans="8:8">
      <c r="H57761" s="166"/>
    </row>
    <row r="57762" spans="8:8">
      <c r="H57762" s="166"/>
    </row>
    <row r="57763" spans="8:8">
      <c r="H57763" s="166"/>
    </row>
    <row r="57764" spans="8:8">
      <c r="H57764" s="166"/>
    </row>
    <row r="57765" spans="8:8">
      <c r="H57765" s="166"/>
    </row>
    <row r="57766" spans="8:8">
      <c r="H57766" s="166"/>
    </row>
    <row r="57767" spans="8:8">
      <c r="H57767" s="166"/>
    </row>
    <row r="57768" spans="8:8">
      <c r="H57768" s="166"/>
    </row>
    <row r="57769" spans="8:8">
      <c r="H57769" s="166"/>
    </row>
    <row r="57770" spans="8:8">
      <c r="H57770" s="166"/>
    </row>
    <row r="57771" spans="8:8">
      <c r="H57771" s="166"/>
    </row>
    <row r="57772" spans="8:8">
      <c r="H57772" s="166"/>
    </row>
    <row r="57773" spans="8:8">
      <c r="H57773" s="166"/>
    </row>
    <row r="57774" spans="8:8">
      <c r="H57774" s="166"/>
    </row>
    <row r="57775" spans="8:8">
      <c r="H57775" s="166"/>
    </row>
    <row r="57776" spans="8:8">
      <c r="H57776" s="166"/>
    </row>
    <row r="57777" spans="8:8">
      <c r="H57777" s="166"/>
    </row>
    <row r="57778" spans="8:8">
      <c r="H57778" s="166"/>
    </row>
    <row r="57779" spans="8:8">
      <c r="H57779" s="166"/>
    </row>
    <row r="57780" spans="8:8">
      <c r="H57780" s="166"/>
    </row>
    <row r="57781" spans="8:8">
      <c r="H57781" s="166"/>
    </row>
    <row r="57782" spans="8:8">
      <c r="H57782" s="166"/>
    </row>
    <row r="57783" spans="8:8">
      <c r="H57783" s="166"/>
    </row>
    <row r="57784" spans="8:8">
      <c r="H57784" s="166"/>
    </row>
    <row r="57785" spans="8:8">
      <c r="H57785" s="166"/>
    </row>
    <row r="57786" spans="8:8">
      <c r="H57786" s="166"/>
    </row>
    <row r="57787" spans="8:8">
      <c r="H57787" s="166"/>
    </row>
    <row r="57788" spans="8:8">
      <c r="H57788" s="166"/>
    </row>
    <row r="57789" spans="8:8">
      <c r="H57789" s="166"/>
    </row>
    <row r="57790" spans="8:8">
      <c r="H57790" s="166"/>
    </row>
    <row r="57791" spans="8:8">
      <c r="H57791" s="166"/>
    </row>
    <row r="57792" spans="8:8">
      <c r="H57792" s="166"/>
    </row>
    <row r="57793" spans="8:8">
      <c r="H57793" s="166"/>
    </row>
    <row r="57794" spans="8:8">
      <c r="H57794" s="166"/>
    </row>
    <row r="57795" spans="8:8">
      <c r="H57795" s="166"/>
    </row>
    <row r="57796" spans="8:8">
      <c r="H57796" s="166"/>
    </row>
    <row r="57797" spans="8:8">
      <c r="H57797" s="166"/>
    </row>
    <row r="57798" spans="8:8">
      <c r="H57798" s="166"/>
    </row>
    <row r="57799" spans="8:8">
      <c r="H57799" s="166"/>
    </row>
    <row r="57800" spans="8:8">
      <c r="H57800" s="166"/>
    </row>
    <row r="57801" spans="8:8">
      <c r="H57801" s="166"/>
    </row>
    <row r="57802" spans="8:8">
      <c r="H57802" s="166"/>
    </row>
    <row r="57803" spans="8:8">
      <c r="H57803" s="166"/>
    </row>
    <row r="57804" spans="8:8">
      <c r="H57804" s="166"/>
    </row>
    <row r="57805" spans="8:8">
      <c r="H57805" s="166"/>
    </row>
    <row r="57806" spans="8:8">
      <c r="H57806" s="166"/>
    </row>
    <row r="57807" spans="8:8">
      <c r="H57807" s="166"/>
    </row>
    <row r="57808" spans="8:8">
      <c r="H57808" s="166"/>
    </row>
    <row r="57809" spans="8:8">
      <c r="H57809" s="166"/>
    </row>
    <row r="57810" spans="8:8">
      <c r="H57810" s="166"/>
    </row>
    <row r="57811" spans="8:8">
      <c r="H57811" s="166"/>
    </row>
    <row r="57812" spans="8:8">
      <c r="H57812" s="166"/>
    </row>
    <row r="57813" spans="8:8">
      <c r="H57813" s="166"/>
    </row>
    <row r="57814" spans="8:8">
      <c r="H57814" s="166"/>
    </row>
    <row r="57815" spans="8:8">
      <c r="H57815" s="166"/>
    </row>
    <row r="57816" spans="8:8">
      <c r="H57816" s="166"/>
    </row>
    <row r="57817" spans="8:8">
      <c r="H57817" s="166"/>
    </row>
    <row r="57818" spans="8:8">
      <c r="H57818" s="166"/>
    </row>
    <row r="57819" spans="8:8">
      <c r="H57819" s="166"/>
    </row>
    <row r="57820" spans="8:8">
      <c r="H57820" s="166"/>
    </row>
    <row r="57821" spans="8:8">
      <c r="H57821" s="166"/>
    </row>
    <row r="57822" spans="8:8">
      <c r="H57822" s="166"/>
    </row>
    <row r="57823" spans="8:8">
      <c r="H57823" s="166"/>
    </row>
    <row r="57824" spans="8:8">
      <c r="H57824" s="166"/>
    </row>
    <row r="57825" spans="8:8">
      <c r="H57825" s="166"/>
    </row>
    <row r="57826" spans="8:8">
      <c r="H57826" s="166"/>
    </row>
    <row r="57827" spans="8:8">
      <c r="H57827" s="166"/>
    </row>
    <row r="57828" spans="8:8">
      <c r="H57828" s="166"/>
    </row>
    <row r="57829" spans="8:8">
      <c r="H57829" s="166"/>
    </row>
    <row r="57830" spans="8:8">
      <c r="H57830" s="166"/>
    </row>
    <row r="57831" spans="8:8">
      <c r="H57831" s="166"/>
    </row>
    <row r="57832" spans="8:8">
      <c r="H57832" s="166"/>
    </row>
    <row r="57833" spans="8:8">
      <c r="H57833" s="166"/>
    </row>
    <row r="57834" spans="8:8">
      <c r="H57834" s="166"/>
    </row>
    <row r="57835" spans="8:8">
      <c r="H57835" s="166"/>
    </row>
    <row r="57836" spans="8:8">
      <c r="H57836" s="166"/>
    </row>
    <row r="57837" spans="8:8">
      <c r="H57837" s="166"/>
    </row>
    <row r="57838" spans="8:8">
      <c r="H57838" s="166"/>
    </row>
    <row r="57839" spans="8:8">
      <c r="H57839" s="166"/>
    </row>
    <row r="57840" spans="8:8">
      <c r="H57840" s="166"/>
    </row>
    <row r="57841" spans="8:8">
      <c r="H57841" s="166"/>
    </row>
    <row r="57842" spans="8:8">
      <c r="H57842" s="166"/>
    </row>
    <row r="57843" spans="8:8">
      <c r="H57843" s="166"/>
    </row>
    <row r="57844" spans="8:8">
      <c r="H57844" s="166"/>
    </row>
    <row r="57845" spans="8:8">
      <c r="H57845" s="166"/>
    </row>
    <row r="57846" spans="8:8">
      <c r="H57846" s="166"/>
    </row>
    <row r="57847" spans="8:8">
      <c r="H57847" s="166"/>
    </row>
    <row r="57848" spans="8:8">
      <c r="H57848" s="166"/>
    </row>
    <row r="57849" spans="8:8">
      <c r="H57849" s="166"/>
    </row>
    <row r="57850" spans="8:8">
      <c r="H57850" s="166"/>
    </row>
    <row r="57851" spans="8:8">
      <c r="H57851" s="166"/>
    </row>
    <row r="57852" spans="8:8">
      <c r="H57852" s="166"/>
    </row>
    <row r="57853" spans="8:8">
      <c r="H57853" s="166"/>
    </row>
    <row r="57854" spans="8:8">
      <c r="H57854" s="166"/>
    </row>
    <row r="57855" spans="8:8">
      <c r="H57855" s="166"/>
    </row>
    <row r="57856" spans="8:8">
      <c r="H57856" s="166"/>
    </row>
    <row r="57857" spans="8:8">
      <c r="H57857" s="166"/>
    </row>
    <row r="57858" spans="8:8">
      <c r="H57858" s="166"/>
    </row>
    <row r="57859" spans="8:8">
      <c r="H57859" s="166"/>
    </row>
    <row r="57860" spans="8:8">
      <c r="H57860" s="166"/>
    </row>
    <row r="57861" spans="8:8">
      <c r="H57861" s="166"/>
    </row>
    <row r="57862" spans="8:8">
      <c r="H57862" s="166"/>
    </row>
    <row r="57863" spans="8:8">
      <c r="H57863" s="166"/>
    </row>
    <row r="57864" spans="8:8">
      <c r="H57864" s="166"/>
    </row>
    <row r="57865" spans="8:8">
      <c r="H57865" s="166"/>
    </row>
    <row r="57866" spans="8:8">
      <c r="H57866" s="166"/>
    </row>
    <row r="57867" spans="8:8">
      <c r="H57867" s="166"/>
    </row>
    <row r="57868" spans="8:8">
      <c r="H57868" s="166"/>
    </row>
    <row r="57869" spans="8:8">
      <c r="H57869" s="166"/>
    </row>
    <row r="57870" spans="8:8">
      <c r="H57870" s="166"/>
    </row>
    <row r="57871" spans="8:8">
      <c r="H57871" s="166"/>
    </row>
    <row r="57872" spans="8:8">
      <c r="H57872" s="166"/>
    </row>
    <row r="57873" spans="8:8">
      <c r="H57873" s="166"/>
    </row>
    <row r="57874" spans="8:8">
      <c r="H57874" s="166"/>
    </row>
    <row r="57875" spans="8:8">
      <c r="H57875" s="166"/>
    </row>
    <row r="57876" spans="8:8">
      <c r="H57876" s="166"/>
    </row>
    <row r="57877" spans="8:8">
      <c r="H57877" s="166"/>
    </row>
    <row r="57878" spans="8:8">
      <c r="H57878" s="166"/>
    </row>
    <row r="57879" spans="8:8">
      <c r="H57879" s="166"/>
    </row>
    <row r="57880" spans="8:8">
      <c r="H57880" s="166"/>
    </row>
    <row r="57881" spans="8:8">
      <c r="H57881" s="166"/>
    </row>
    <row r="57882" spans="8:8">
      <c r="H57882" s="166"/>
    </row>
    <row r="57883" spans="8:8">
      <c r="H57883" s="166"/>
    </row>
    <row r="57884" spans="8:8">
      <c r="H57884" s="166"/>
    </row>
    <row r="57885" spans="8:8">
      <c r="H57885" s="166"/>
    </row>
    <row r="57886" spans="8:8">
      <c r="H57886" s="166"/>
    </row>
    <row r="57887" spans="8:8">
      <c r="H57887" s="166"/>
    </row>
    <row r="57888" spans="8:8">
      <c r="H57888" s="166"/>
    </row>
    <row r="57889" spans="8:8">
      <c r="H57889" s="166"/>
    </row>
    <row r="57890" spans="8:8">
      <c r="H57890" s="166"/>
    </row>
    <row r="57891" spans="8:8">
      <c r="H57891" s="166"/>
    </row>
    <row r="57892" spans="8:8">
      <c r="H57892" s="166"/>
    </row>
    <row r="57893" spans="8:8">
      <c r="H57893" s="166"/>
    </row>
    <row r="57894" spans="8:8">
      <c r="H57894" s="166"/>
    </row>
    <row r="57895" spans="8:8">
      <c r="H57895" s="166"/>
    </row>
    <row r="57896" spans="8:8">
      <c r="H57896" s="166"/>
    </row>
    <row r="57897" spans="8:8">
      <c r="H57897" s="166"/>
    </row>
    <row r="57898" spans="8:8">
      <c r="H57898" s="166"/>
    </row>
    <row r="57899" spans="8:8">
      <c r="H57899" s="166"/>
    </row>
    <row r="57900" spans="8:8">
      <c r="H57900" s="166"/>
    </row>
    <row r="57901" spans="8:8">
      <c r="H57901" s="166"/>
    </row>
    <row r="57902" spans="8:8">
      <c r="H57902" s="166"/>
    </row>
    <row r="57903" spans="8:8">
      <c r="H57903" s="166"/>
    </row>
    <row r="57904" spans="8:8">
      <c r="H57904" s="166"/>
    </row>
    <row r="57905" spans="8:8">
      <c r="H57905" s="166"/>
    </row>
    <row r="57906" spans="8:8">
      <c r="H57906" s="166"/>
    </row>
    <row r="57907" spans="8:8">
      <c r="H57907" s="166"/>
    </row>
    <row r="57908" spans="8:8">
      <c r="H57908" s="166"/>
    </row>
    <row r="57909" spans="8:8">
      <c r="H57909" s="166"/>
    </row>
    <row r="57910" spans="8:8">
      <c r="H57910" s="166"/>
    </row>
    <row r="57911" spans="8:8">
      <c r="H57911" s="166"/>
    </row>
    <row r="57912" spans="8:8">
      <c r="H57912" s="166"/>
    </row>
    <row r="57913" spans="8:8">
      <c r="H57913" s="166"/>
    </row>
    <row r="57914" spans="8:8">
      <c r="H57914" s="166"/>
    </row>
    <row r="57915" spans="8:8">
      <c r="H57915" s="166"/>
    </row>
    <row r="57916" spans="8:8">
      <c r="H57916" s="166"/>
    </row>
    <row r="57917" spans="8:8">
      <c r="H57917" s="166"/>
    </row>
    <row r="57918" spans="8:8">
      <c r="H57918" s="166"/>
    </row>
    <row r="57919" spans="8:8">
      <c r="H57919" s="166"/>
    </row>
    <row r="57920" spans="8:8">
      <c r="H57920" s="166"/>
    </row>
    <row r="57921" spans="8:8">
      <c r="H57921" s="166"/>
    </row>
    <row r="57922" spans="8:8">
      <c r="H57922" s="166"/>
    </row>
    <row r="57923" spans="8:8">
      <c r="H57923" s="166"/>
    </row>
    <row r="57924" spans="8:8">
      <c r="H57924" s="166"/>
    </row>
    <row r="57925" spans="8:8">
      <c r="H57925" s="166"/>
    </row>
    <row r="57926" spans="8:8">
      <c r="H57926" s="166"/>
    </row>
    <row r="57927" spans="8:8">
      <c r="H57927" s="166"/>
    </row>
    <row r="57928" spans="8:8">
      <c r="H57928" s="166"/>
    </row>
    <row r="57929" spans="8:8">
      <c r="H57929" s="166"/>
    </row>
    <row r="57930" spans="8:8">
      <c r="H57930" s="166"/>
    </row>
    <row r="57931" spans="8:8">
      <c r="H57931" s="166"/>
    </row>
    <row r="57932" spans="8:8">
      <c r="H57932" s="166"/>
    </row>
    <row r="57933" spans="8:8">
      <c r="H57933" s="166"/>
    </row>
    <row r="57934" spans="8:8">
      <c r="H57934" s="166"/>
    </row>
    <row r="57935" spans="8:8">
      <c r="H57935" s="166"/>
    </row>
    <row r="57936" spans="8:8">
      <c r="H57936" s="166"/>
    </row>
    <row r="57937" spans="8:8">
      <c r="H57937" s="166"/>
    </row>
    <row r="57938" spans="8:8">
      <c r="H57938" s="166"/>
    </row>
    <row r="57939" spans="8:8">
      <c r="H57939" s="166"/>
    </row>
    <row r="57940" spans="8:8">
      <c r="H57940" s="166"/>
    </row>
    <row r="57941" spans="8:8">
      <c r="H57941" s="166"/>
    </row>
    <row r="57942" spans="8:8">
      <c r="H57942" s="166"/>
    </row>
    <row r="57943" spans="8:8">
      <c r="H57943" s="166"/>
    </row>
    <row r="57944" spans="8:8">
      <c r="H57944" s="166"/>
    </row>
    <row r="57945" spans="8:8">
      <c r="H57945" s="166"/>
    </row>
    <row r="57946" spans="8:8">
      <c r="H57946" s="166"/>
    </row>
    <row r="57947" spans="8:8">
      <c r="H57947" s="166"/>
    </row>
    <row r="57948" spans="8:8">
      <c r="H57948" s="166"/>
    </row>
    <row r="57949" spans="8:8">
      <c r="H57949" s="166"/>
    </row>
    <row r="57950" spans="8:8">
      <c r="H57950" s="166"/>
    </row>
    <row r="57951" spans="8:8">
      <c r="H57951" s="166"/>
    </row>
    <row r="57952" spans="8:8">
      <c r="H57952" s="166"/>
    </row>
    <row r="57953" spans="8:8">
      <c r="H57953" s="166"/>
    </row>
    <row r="57954" spans="8:8">
      <c r="H57954" s="166"/>
    </row>
    <row r="57955" spans="8:8">
      <c r="H57955" s="166"/>
    </row>
    <row r="57956" spans="8:8">
      <c r="H57956" s="166"/>
    </row>
    <row r="57957" spans="8:8">
      <c r="H57957" s="166"/>
    </row>
    <row r="57958" spans="8:8">
      <c r="H57958" s="166"/>
    </row>
    <row r="57959" spans="8:8">
      <c r="H57959" s="166"/>
    </row>
    <row r="57960" spans="8:8">
      <c r="H57960" s="166"/>
    </row>
    <row r="57961" spans="8:8">
      <c r="H57961" s="166"/>
    </row>
    <row r="57962" spans="8:8">
      <c r="H57962" s="166"/>
    </row>
    <row r="57963" spans="8:8">
      <c r="H57963" s="166"/>
    </row>
    <row r="57964" spans="8:8">
      <c r="H57964" s="166"/>
    </row>
    <row r="57965" spans="8:8">
      <c r="H57965" s="166"/>
    </row>
    <row r="57966" spans="8:8">
      <c r="H57966" s="166"/>
    </row>
    <row r="57967" spans="8:8">
      <c r="H57967" s="166"/>
    </row>
    <row r="57968" spans="8:8">
      <c r="H57968" s="166"/>
    </row>
    <row r="57969" spans="8:8">
      <c r="H57969" s="166"/>
    </row>
    <row r="57970" spans="8:8">
      <c r="H57970" s="166"/>
    </row>
    <row r="57971" spans="8:8">
      <c r="H57971" s="166"/>
    </row>
    <row r="57972" spans="8:8">
      <c r="H57972" s="166"/>
    </row>
    <row r="57973" spans="8:8">
      <c r="H57973" s="166"/>
    </row>
    <row r="57974" spans="8:8">
      <c r="H57974" s="166"/>
    </row>
    <row r="57975" spans="8:8">
      <c r="H57975" s="166"/>
    </row>
    <row r="57976" spans="8:8">
      <c r="H57976" s="166"/>
    </row>
    <row r="57977" spans="8:8">
      <c r="H57977" s="166"/>
    </row>
    <row r="57978" spans="8:8">
      <c r="H57978" s="166"/>
    </row>
    <row r="57979" spans="8:8">
      <c r="H57979" s="166"/>
    </row>
    <row r="57980" spans="8:8">
      <c r="H57980" s="166"/>
    </row>
    <row r="57981" spans="8:8">
      <c r="H57981" s="166"/>
    </row>
    <row r="57982" spans="8:8">
      <c r="H57982" s="166"/>
    </row>
    <row r="57983" spans="8:8">
      <c r="H57983" s="166"/>
    </row>
    <row r="57984" spans="8:8">
      <c r="H57984" s="166"/>
    </row>
    <row r="57985" spans="8:8">
      <c r="H57985" s="166"/>
    </row>
    <row r="57986" spans="8:8">
      <c r="H57986" s="166"/>
    </row>
    <row r="57987" spans="8:8">
      <c r="H57987" s="166"/>
    </row>
    <row r="57988" spans="8:8">
      <c r="H57988" s="166"/>
    </row>
    <row r="57989" spans="8:8">
      <c r="H57989" s="166"/>
    </row>
    <row r="57990" spans="8:8">
      <c r="H57990" s="166"/>
    </row>
    <row r="57991" spans="8:8">
      <c r="H57991" s="166"/>
    </row>
    <row r="57992" spans="8:8">
      <c r="H57992" s="166"/>
    </row>
    <row r="57993" spans="8:8">
      <c r="H57993" s="166"/>
    </row>
    <row r="57994" spans="8:8">
      <c r="H57994" s="166"/>
    </row>
    <row r="57995" spans="8:8">
      <c r="H57995" s="166"/>
    </row>
    <row r="57996" spans="8:8">
      <c r="H57996" s="166"/>
    </row>
    <row r="57997" spans="8:8">
      <c r="H57997" s="166"/>
    </row>
    <row r="57998" spans="8:8">
      <c r="H57998" s="166"/>
    </row>
    <row r="57999" spans="8:8">
      <c r="H57999" s="166"/>
    </row>
    <row r="58000" spans="8:8">
      <c r="H58000" s="166"/>
    </row>
    <row r="58001" spans="8:8">
      <c r="H58001" s="166"/>
    </row>
    <row r="58002" spans="8:8">
      <c r="H58002" s="166"/>
    </row>
    <row r="58003" spans="8:8">
      <c r="H58003" s="166"/>
    </row>
    <row r="58004" spans="8:8">
      <c r="H58004" s="166"/>
    </row>
    <row r="58005" spans="8:8">
      <c r="H58005" s="166"/>
    </row>
    <row r="58006" spans="8:8">
      <c r="H58006" s="166"/>
    </row>
    <row r="58007" spans="8:8">
      <c r="H58007" s="166"/>
    </row>
    <row r="58008" spans="8:8">
      <c r="H58008" s="166"/>
    </row>
    <row r="58009" spans="8:8">
      <c r="H58009" s="166"/>
    </row>
    <row r="58010" spans="8:8">
      <c r="H58010" s="166"/>
    </row>
    <row r="58011" spans="8:8">
      <c r="H58011" s="166"/>
    </row>
    <row r="58012" spans="8:8">
      <c r="H58012" s="166"/>
    </row>
    <row r="58013" spans="8:8">
      <c r="H58013" s="166"/>
    </row>
    <row r="58014" spans="8:8">
      <c r="H58014" s="166"/>
    </row>
    <row r="58015" spans="8:8">
      <c r="H58015" s="166"/>
    </row>
    <row r="58016" spans="8:8">
      <c r="H58016" s="166"/>
    </row>
    <row r="58017" spans="8:8">
      <c r="H58017" s="166"/>
    </row>
    <row r="58018" spans="8:8">
      <c r="H58018" s="166"/>
    </row>
    <row r="58019" spans="8:8">
      <c r="H58019" s="166"/>
    </row>
    <row r="58020" spans="8:8">
      <c r="H58020" s="166"/>
    </row>
    <row r="58021" spans="8:8">
      <c r="H58021" s="166"/>
    </row>
    <row r="58022" spans="8:8">
      <c r="H58022" s="166"/>
    </row>
    <row r="58023" spans="8:8">
      <c r="H58023" s="166"/>
    </row>
    <row r="58024" spans="8:8">
      <c r="H58024" s="166"/>
    </row>
    <row r="58025" spans="8:8">
      <c r="H58025" s="166"/>
    </row>
    <row r="58026" spans="8:8">
      <c r="H58026" s="166"/>
    </row>
    <row r="58027" spans="8:8">
      <c r="H58027" s="166"/>
    </row>
    <row r="58028" spans="8:8">
      <c r="H58028" s="166"/>
    </row>
    <row r="58029" spans="8:8">
      <c r="H58029" s="166"/>
    </row>
    <row r="58030" spans="8:8">
      <c r="H58030" s="166"/>
    </row>
    <row r="58031" spans="8:8">
      <c r="H58031" s="166"/>
    </row>
    <row r="58032" spans="8:8">
      <c r="H58032" s="166"/>
    </row>
    <row r="58033" spans="8:8">
      <c r="H58033" s="166"/>
    </row>
    <row r="58034" spans="8:8">
      <c r="H58034" s="166"/>
    </row>
    <row r="58035" spans="8:8">
      <c r="H58035" s="166"/>
    </row>
    <row r="58036" spans="8:8">
      <c r="H58036" s="166"/>
    </row>
    <row r="58037" spans="8:8">
      <c r="H58037" s="166"/>
    </row>
    <row r="58038" spans="8:8">
      <c r="H58038" s="166"/>
    </row>
    <row r="58039" spans="8:8">
      <c r="H58039" s="166"/>
    </row>
    <row r="58040" spans="8:8">
      <c r="H58040" s="166"/>
    </row>
    <row r="58041" spans="8:8">
      <c r="H58041" s="166"/>
    </row>
    <row r="58042" spans="8:8">
      <c r="H58042" s="166"/>
    </row>
    <row r="58043" spans="8:8">
      <c r="H58043" s="166"/>
    </row>
    <row r="58044" spans="8:8">
      <c r="H58044" s="166"/>
    </row>
    <row r="58045" spans="8:8">
      <c r="H58045" s="166"/>
    </row>
    <row r="58046" spans="8:8">
      <c r="H58046" s="166"/>
    </row>
    <row r="58047" spans="8:8">
      <c r="H58047" s="166"/>
    </row>
    <row r="58048" spans="8:8">
      <c r="H58048" s="166"/>
    </row>
    <row r="58049" spans="8:8">
      <c r="H58049" s="166"/>
    </row>
    <row r="58050" spans="8:8">
      <c r="H58050" s="166"/>
    </row>
    <row r="58051" spans="8:8">
      <c r="H58051" s="166"/>
    </row>
    <row r="58052" spans="8:8">
      <c r="H58052" s="166"/>
    </row>
    <row r="58053" spans="8:8">
      <c r="H58053" s="166"/>
    </row>
    <row r="58054" spans="8:8">
      <c r="H58054" s="166"/>
    </row>
    <row r="58055" spans="8:8">
      <c r="H58055" s="166"/>
    </row>
    <row r="58056" spans="8:8">
      <c r="H58056" s="166"/>
    </row>
    <row r="58057" spans="8:8">
      <c r="H58057" s="166"/>
    </row>
    <row r="58058" spans="8:8">
      <c r="H58058" s="166"/>
    </row>
    <row r="58059" spans="8:8">
      <c r="H58059" s="166"/>
    </row>
    <row r="58060" spans="8:8">
      <c r="H58060" s="166"/>
    </row>
    <row r="58061" spans="8:8">
      <c r="H58061" s="166"/>
    </row>
    <row r="58062" spans="8:8">
      <c r="H58062" s="166"/>
    </row>
    <row r="58063" spans="8:8">
      <c r="H58063" s="166"/>
    </row>
    <row r="58064" spans="8:8">
      <c r="H58064" s="166"/>
    </row>
    <row r="58065" spans="8:8">
      <c r="H58065" s="166"/>
    </row>
    <row r="58066" spans="8:8">
      <c r="H58066" s="166"/>
    </row>
    <row r="58067" spans="8:8">
      <c r="H58067" s="166"/>
    </row>
    <row r="58068" spans="8:8">
      <c r="H58068" s="166"/>
    </row>
    <row r="58069" spans="8:8">
      <c r="H58069" s="166"/>
    </row>
    <row r="58070" spans="8:8">
      <c r="H58070" s="166"/>
    </row>
    <row r="58071" spans="8:8">
      <c r="H58071" s="166"/>
    </row>
    <row r="58072" spans="8:8">
      <c r="H58072" s="166"/>
    </row>
    <row r="58073" spans="8:8">
      <c r="H58073" s="166"/>
    </row>
    <row r="58074" spans="8:8">
      <c r="H58074" s="166"/>
    </row>
    <row r="58075" spans="8:8">
      <c r="H58075" s="166"/>
    </row>
    <row r="58076" spans="8:8">
      <c r="H58076" s="166"/>
    </row>
    <row r="58077" spans="8:8">
      <c r="H58077" s="166"/>
    </row>
    <row r="58078" spans="8:8">
      <c r="H58078" s="166"/>
    </row>
    <row r="58079" spans="8:8">
      <c r="H58079" s="166"/>
    </row>
    <row r="58080" spans="8:8">
      <c r="H58080" s="166"/>
    </row>
    <row r="58081" spans="8:8">
      <c r="H58081" s="166"/>
    </row>
    <row r="58082" spans="8:8">
      <c r="H58082" s="166"/>
    </row>
    <row r="58083" spans="8:8">
      <c r="H58083" s="166"/>
    </row>
    <row r="58084" spans="8:8">
      <c r="H58084" s="166"/>
    </row>
    <row r="58085" spans="8:8">
      <c r="H58085" s="166"/>
    </row>
    <row r="58086" spans="8:8">
      <c r="H58086" s="166"/>
    </row>
    <row r="58087" spans="8:8">
      <c r="H58087" s="166"/>
    </row>
    <row r="58088" spans="8:8">
      <c r="H58088" s="166"/>
    </row>
    <row r="58089" spans="8:8">
      <c r="H58089" s="166"/>
    </row>
    <row r="58090" spans="8:8">
      <c r="H58090" s="166"/>
    </row>
    <row r="58091" spans="8:8">
      <c r="H58091" s="166"/>
    </row>
    <row r="58092" spans="8:8">
      <c r="H58092" s="166"/>
    </row>
    <row r="58093" spans="8:8">
      <c r="H58093" s="166"/>
    </row>
    <row r="58094" spans="8:8">
      <c r="H58094" s="166"/>
    </row>
    <row r="58095" spans="8:8">
      <c r="H58095" s="166"/>
    </row>
    <row r="58096" spans="8:8">
      <c r="H58096" s="166"/>
    </row>
    <row r="58097" spans="8:8">
      <c r="H58097" s="166"/>
    </row>
    <row r="58098" spans="8:8">
      <c r="H58098" s="166"/>
    </row>
    <row r="58099" spans="8:8">
      <c r="H58099" s="166"/>
    </row>
    <row r="58100" spans="8:8">
      <c r="H58100" s="166"/>
    </row>
    <row r="58101" spans="8:8">
      <c r="H58101" s="166"/>
    </row>
    <row r="58102" spans="8:8">
      <c r="H58102" s="166"/>
    </row>
    <row r="58103" spans="8:8">
      <c r="H58103" s="166"/>
    </row>
    <row r="58104" spans="8:8">
      <c r="H58104" s="166"/>
    </row>
    <row r="58105" spans="8:8">
      <c r="H58105" s="166"/>
    </row>
    <row r="58106" spans="8:8">
      <c r="H58106" s="166"/>
    </row>
    <row r="58107" spans="8:8">
      <c r="H58107" s="166"/>
    </row>
    <row r="58108" spans="8:8">
      <c r="H58108" s="166"/>
    </row>
    <row r="58109" spans="8:8">
      <c r="H58109" s="166"/>
    </row>
    <row r="58110" spans="8:8">
      <c r="H58110" s="166"/>
    </row>
    <row r="58111" spans="8:8">
      <c r="H58111" s="166"/>
    </row>
    <row r="58112" spans="8:8">
      <c r="H58112" s="166"/>
    </row>
    <row r="58113" spans="8:8">
      <c r="H58113" s="166"/>
    </row>
    <row r="58114" spans="8:8">
      <c r="H58114" s="166"/>
    </row>
    <row r="58115" spans="8:8">
      <c r="H58115" s="166"/>
    </row>
    <row r="58116" spans="8:8">
      <c r="H58116" s="166"/>
    </row>
    <row r="58117" spans="8:8">
      <c r="H58117" s="166"/>
    </row>
    <row r="58118" spans="8:8">
      <c r="H58118" s="166"/>
    </row>
    <row r="58119" spans="8:8">
      <c r="H58119" s="166"/>
    </row>
    <row r="58120" spans="8:8">
      <c r="H58120" s="166"/>
    </row>
    <row r="58121" spans="8:8">
      <c r="H58121" s="166"/>
    </row>
    <row r="58122" spans="8:8">
      <c r="H58122" s="166"/>
    </row>
    <row r="58123" spans="8:8">
      <c r="H58123" s="166"/>
    </row>
    <row r="58124" spans="8:8">
      <c r="H58124" s="166"/>
    </row>
    <row r="58125" spans="8:8">
      <c r="H58125" s="166"/>
    </row>
    <row r="58126" spans="8:8">
      <c r="H58126" s="166"/>
    </row>
    <row r="58127" spans="8:8">
      <c r="H58127" s="166"/>
    </row>
    <row r="58128" spans="8:8">
      <c r="H58128" s="166"/>
    </row>
    <row r="58129" spans="8:8">
      <c r="H58129" s="166"/>
    </row>
    <row r="58130" spans="8:8">
      <c r="H58130" s="166"/>
    </row>
    <row r="58131" spans="8:8">
      <c r="H58131" s="166"/>
    </row>
    <row r="58132" spans="8:8">
      <c r="H58132" s="166"/>
    </row>
    <row r="58133" spans="8:8">
      <c r="H58133" s="166"/>
    </row>
    <row r="58134" spans="8:8">
      <c r="H58134" s="166"/>
    </row>
    <row r="58135" spans="8:8">
      <c r="H58135" s="166"/>
    </row>
    <row r="58136" spans="8:8">
      <c r="H58136" s="166"/>
    </row>
    <row r="58137" spans="8:8">
      <c r="H58137" s="166"/>
    </row>
    <row r="58138" spans="8:8">
      <c r="H58138" s="166"/>
    </row>
    <row r="58139" spans="8:8">
      <c r="H58139" s="166"/>
    </row>
    <row r="58140" spans="8:8">
      <c r="H58140" s="166"/>
    </row>
    <row r="58141" spans="8:8">
      <c r="H58141" s="166"/>
    </row>
    <row r="58142" spans="8:8">
      <c r="H58142" s="166"/>
    </row>
    <row r="58143" spans="8:8">
      <c r="H58143" s="166"/>
    </row>
    <row r="58144" spans="8:8">
      <c r="H58144" s="166"/>
    </row>
    <row r="58145" spans="8:8">
      <c r="H58145" s="166"/>
    </row>
    <row r="58146" spans="8:8">
      <c r="H58146" s="166"/>
    </row>
    <row r="58147" spans="8:8">
      <c r="H58147" s="166"/>
    </row>
    <row r="58148" spans="8:8">
      <c r="H58148" s="166"/>
    </row>
    <row r="58149" spans="8:8">
      <c r="H58149" s="166"/>
    </row>
    <row r="58150" spans="8:8">
      <c r="H58150" s="166"/>
    </row>
    <row r="58151" spans="8:8">
      <c r="H58151" s="166"/>
    </row>
    <row r="58152" spans="8:8">
      <c r="H58152" s="166"/>
    </row>
    <row r="58153" spans="8:8">
      <c r="H58153" s="166"/>
    </row>
    <row r="58154" spans="8:8">
      <c r="H58154" s="166"/>
    </row>
    <row r="58155" spans="8:8">
      <c r="H58155" s="166"/>
    </row>
    <row r="58156" spans="8:8">
      <c r="H58156" s="166"/>
    </row>
    <row r="58157" spans="8:8">
      <c r="H58157" s="166"/>
    </row>
    <row r="58158" spans="8:8">
      <c r="H58158" s="166"/>
    </row>
    <row r="58159" spans="8:8">
      <c r="H58159" s="166"/>
    </row>
    <row r="58160" spans="8:8">
      <c r="H58160" s="166"/>
    </row>
    <row r="58161" spans="8:8">
      <c r="H58161" s="166"/>
    </row>
    <row r="58162" spans="8:8">
      <c r="H58162" s="166"/>
    </row>
    <row r="58163" spans="8:8">
      <c r="H58163" s="166"/>
    </row>
    <row r="58164" spans="8:8">
      <c r="H58164" s="166"/>
    </row>
    <row r="58165" spans="8:8">
      <c r="H58165" s="166"/>
    </row>
    <row r="58166" spans="8:8">
      <c r="H58166" s="166"/>
    </row>
    <row r="58167" spans="8:8">
      <c r="H58167" s="166"/>
    </row>
    <row r="58168" spans="8:8">
      <c r="H58168" s="166"/>
    </row>
    <row r="58169" spans="8:8">
      <c r="H58169" s="166"/>
    </row>
    <row r="58170" spans="8:8">
      <c r="H58170" s="166"/>
    </row>
    <row r="58171" spans="8:8">
      <c r="H58171" s="166"/>
    </row>
    <row r="58172" spans="8:8">
      <c r="H58172" s="166"/>
    </row>
    <row r="58173" spans="8:8">
      <c r="H58173" s="166"/>
    </row>
    <row r="58174" spans="8:8">
      <c r="H58174" s="166"/>
    </row>
    <row r="58175" spans="8:8">
      <c r="H58175" s="166"/>
    </row>
    <row r="58176" spans="8:8">
      <c r="H58176" s="166"/>
    </row>
    <row r="58177" spans="8:8">
      <c r="H58177" s="166"/>
    </row>
    <row r="58178" spans="8:8">
      <c r="H58178" s="166"/>
    </row>
    <row r="58179" spans="8:8">
      <c r="H58179" s="166"/>
    </row>
    <row r="58180" spans="8:8">
      <c r="H58180" s="166"/>
    </row>
    <row r="58181" spans="8:8">
      <c r="H58181" s="166"/>
    </row>
    <row r="58182" spans="8:8">
      <c r="H58182" s="166"/>
    </row>
    <row r="58183" spans="8:8">
      <c r="H58183" s="166"/>
    </row>
    <row r="58184" spans="8:8">
      <c r="H58184" s="166"/>
    </row>
    <row r="58185" spans="8:8">
      <c r="H58185" s="166"/>
    </row>
    <row r="58186" spans="8:8">
      <c r="H58186" s="166"/>
    </row>
    <row r="58187" spans="8:8">
      <c r="H58187" s="166"/>
    </row>
    <row r="58188" spans="8:8">
      <c r="H58188" s="166"/>
    </row>
    <row r="58189" spans="8:8">
      <c r="H58189" s="166"/>
    </row>
    <row r="58190" spans="8:8">
      <c r="H58190" s="166"/>
    </row>
    <row r="58191" spans="8:8">
      <c r="H58191" s="166"/>
    </row>
    <row r="58192" spans="8:8">
      <c r="H58192" s="166"/>
    </row>
    <row r="58193" spans="8:8">
      <c r="H58193" s="166"/>
    </row>
    <row r="58194" spans="8:8">
      <c r="H58194" s="166"/>
    </row>
    <row r="58195" spans="8:8">
      <c r="H58195" s="166"/>
    </row>
    <row r="58196" spans="8:8">
      <c r="H58196" s="166"/>
    </row>
    <row r="58197" spans="8:8">
      <c r="H58197" s="166"/>
    </row>
    <row r="58198" spans="8:8">
      <c r="H58198" s="166"/>
    </row>
    <row r="58199" spans="8:8">
      <c r="H58199" s="166"/>
    </row>
    <row r="58200" spans="8:8">
      <c r="H58200" s="166"/>
    </row>
    <row r="58201" spans="8:8">
      <c r="H58201" s="166"/>
    </row>
    <row r="58202" spans="8:8">
      <c r="H58202" s="166"/>
    </row>
    <row r="58203" spans="8:8">
      <c r="H58203" s="166"/>
    </row>
    <row r="58204" spans="8:8">
      <c r="H58204" s="166"/>
    </row>
    <row r="58205" spans="8:8">
      <c r="H58205" s="166"/>
    </row>
    <row r="58206" spans="8:8">
      <c r="H58206" s="166"/>
    </row>
    <row r="58207" spans="8:8">
      <c r="H58207" s="166"/>
    </row>
    <row r="58208" spans="8:8">
      <c r="H58208" s="166"/>
    </row>
    <row r="58209" spans="8:8">
      <c r="H58209" s="166"/>
    </row>
    <row r="58210" spans="8:8">
      <c r="H58210" s="166"/>
    </row>
    <row r="58211" spans="8:8">
      <c r="H58211" s="166"/>
    </row>
    <row r="58212" spans="8:8">
      <c r="H58212" s="166"/>
    </row>
    <row r="58213" spans="8:8">
      <c r="H58213" s="166"/>
    </row>
    <row r="58214" spans="8:8">
      <c r="H58214" s="166"/>
    </row>
    <row r="58215" spans="8:8">
      <c r="H58215" s="166"/>
    </row>
    <row r="58216" spans="8:8">
      <c r="H58216" s="166"/>
    </row>
    <row r="58217" spans="8:8">
      <c r="H58217" s="166"/>
    </row>
    <row r="58218" spans="8:8">
      <c r="H58218" s="166"/>
    </row>
    <row r="58219" spans="8:8">
      <c r="H58219" s="166"/>
    </row>
    <row r="58220" spans="8:8">
      <c r="H58220" s="166"/>
    </row>
    <row r="58221" spans="8:8">
      <c r="H58221" s="166"/>
    </row>
    <row r="58222" spans="8:8">
      <c r="H58222" s="166"/>
    </row>
    <row r="58223" spans="8:8">
      <c r="H58223" s="166"/>
    </row>
    <row r="58224" spans="8:8">
      <c r="H58224" s="166"/>
    </row>
    <row r="58225" spans="8:8">
      <c r="H58225" s="166"/>
    </row>
    <row r="58226" spans="8:8">
      <c r="H58226" s="166"/>
    </row>
    <row r="58227" spans="8:8">
      <c r="H58227" s="166"/>
    </row>
    <row r="58228" spans="8:8">
      <c r="H58228" s="166"/>
    </row>
    <row r="58229" spans="8:8">
      <c r="H58229" s="166"/>
    </row>
    <row r="58230" spans="8:8">
      <c r="H58230" s="166"/>
    </row>
    <row r="58231" spans="8:8">
      <c r="H58231" s="166"/>
    </row>
    <row r="58232" spans="8:8">
      <c r="H58232" s="166"/>
    </row>
    <row r="58233" spans="8:8">
      <c r="H58233" s="166"/>
    </row>
    <row r="58234" spans="8:8">
      <c r="H58234" s="166"/>
    </row>
    <row r="58235" spans="8:8">
      <c r="H58235" s="166"/>
    </row>
    <row r="58236" spans="8:8">
      <c r="H58236" s="166"/>
    </row>
    <row r="58237" spans="8:8">
      <c r="H58237" s="166"/>
    </row>
    <row r="58238" spans="8:8">
      <c r="H58238" s="166"/>
    </row>
    <row r="58239" spans="8:8">
      <c r="H58239" s="166"/>
    </row>
    <row r="58240" spans="8:8">
      <c r="H58240" s="166"/>
    </row>
    <row r="58241" spans="8:8">
      <c r="H58241" s="166"/>
    </row>
    <row r="58242" spans="8:8">
      <c r="H58242" s="166"/>
    </row>
    <row r="58243" spans="8:8">
      <c r="H58243" s="166"/>
    </row>
    <row r="58244" spans="8:8">
      <c r="H58244" s="166"/>
    </row>
    <row r="58245" spans="8:8">
      <c r="H58245" s="166"/>
    </row>
    <row r="58246" spans="8:8">
      <c r="H58246" s="166"/>
    </row>
    <row r="58247" spans="8:8">
      <c r="H58247" s="166"/>
    </row>
    <row r="58248" spans="8:8">
      <c r="H58248" s="166"/>
    </row>
    <row r="58249" spans="8:8">
      <c r="H58249" s="166"/>
    </row>
    <row r="58250" spans="8:8">
      <c r="H58250" s="166"/>
    </row>
    <row r="58251" spans="8:8">
      <c r="H58251" s="166"/>
    </row>
    <row r="58252" spans="8:8">
      <c r="H58252" s="166"/>
    </row>
    <row r="58253" spans="8:8">
      <c r="H58253" s="166"/>
    </row>
    <row r="58254" spans="8:8">
      <c r="H58254" s="166"/>
    </row>
    <row r="58255" spans="8:8">
      <c r="H58255" s="166"/>
    </row>
    <row r="58256" spans="8:8">
      <c r="H58256" s="166"/>
    </row>
    <row r="58257" spans="8:8">
      <c r="H58257" s="166"/>
    </row>
    <row r="58258" spans="8:8">
      <c r="H58258" s="166"/>
    </row>
    <row r="58259" spans="8:8">
      <c r="H58259" s="166"/>
    </row>
    <row r="58260" spans="8:8">
      <c r="H58260" s="166"/>
    </row>
    <row r="58261" spans="8:8">
      <c r="H58261" s="166"/>
    </row>
    <row r="58262" spans="8:8">
      <c r="H58262" s="166"/>
    </row>
    <row r="58263" spans="8:8">
      <c r="H58263" s="166"/>
    </row>
    <row r="58264" spans="8:8">
      <c r="H58264" s="166"/>
    </row>
    <row r="58265" spans="8:8">
      <c r="H58265" s="166"/>
    </row>
    <row r="58266" spans="8:8">
      <c r="H58266" s="166"/>
    </row>
    <row r="58267" spans="8:8">
      <c r="H58267" s="166"/>
    </row>
    <row r="58268" spans="8:8">
      <c r="H58268" s="166"/>
    </row>
    <row r="58269" spans="8:8">
      <c r="H58269" s="166"/>
    </row>
    <row r="58270" spans="8:8">
      <c r="H58270" s="166"/>
    </row>
    <row r="58271" spans="8:8">
      <c r="H58271" s="166"/>
    </row>
    <row r="58272" spans="8:8">
      <c r="H58272" s="166"/>
    </row>
    <row r="58273" spans="8:8">
      <c r="H58273" s="166"/>
    </row>
    <row r="58274" spans="8:8">
      <c r="H58274" s="166"/>
    </row>
    <row r="58275" spans="8:8">
      <c r="H58275" s="166"/>
    </row>
    <row r="58276" spans="8:8">
      <c r="H58276" s="166"/>
    </row>
    <row r="58277" spans="8:8">
      <c r="H58277" s="166"/>
    </row>
    <row r="58278" spans="8:8">
      <c r="H58278" s="166"/>
    </row>
    <row r="58279" spans="8:8">
      <c r="H58279" s="166"/>
    </row>
    <row r="58280" spans="8:8">
      <c r="H58280" s="166"/>
    </row>
    <row r="58281" spans="8:8">
      <c r="H58281" s="166"/>
    </row>
    <row r="58282" spans="8:8">
      <c r="H58282" s="166"/>
    </row>
    <row r="58283" spans="8:8">
      <c r="H58283" s="166"/>
    </row>
    <row r="58284" spans="8:8">
      <c r="H58284" s="166"/>
    </row>
    <row r="58285" spans="8:8">
      <c r="H58285" s="166"/>
    </row>
    <row r="58286" spans="8:8">
      <c r="H58286" s="166"/>
    </row>
    <row r="58287" spans="8:8">
      <c r="H58287" s="166"/>
    </row>
    <row r="58288" spans="8:8">
      <c r="H58288" s="166"/>
    </row>
    <row r="58289" spans="8:8">
      <c r="H58289" s="166"/>
    </row>
    <row r="58290" spans="8:8">
      <c r="H58290" s="166"/>
    </row>
    <row r="58291" spans="8:8">
      <c r="H58291" s="166"/>
    </row>
    <row r="58292" spans="8:8">
      <c r="H58292" s="166"/>
    </row>
    <row r="58293" spans="8:8">
      <c r="H58293" s="166"/>
    </row>
    <row r="58294" spans="8:8">
      <c r="H58294" s="166"/>
    </row>
    <row r="58295" spans="8:8">
      <c r="H58295" s="166"/>
    </row>
    <row r="58296" spans="8:8">
      <c r="H58296" s="166"/>
    </row>
    <row r="58297" spans="8:8">
      <c r="H58297" s="166"/>
    </row>
    <row r="58298" spans="8:8">
      <c r="H58298" s="166"/>
    </row>
    <row r="58299" spans="8:8">
      <c r="H58299" s="166"/>
    </row>
    <row r="58300" spans="8:8">
      <c r="H58300" s="166"/>
    </row>
    <row r="58301" spans="8:8">
      <c r="H58301" s="166"/>
    </row>
    <row r="58302" spans="8:8">
      <c r="H58302" s="166"/>
    </row>
    <row r="58303" spans="8:8">
      <c r="H58303" s="166"/>
    </row>
    <row r="58304" spans="8:8">
      <c r="H58304" s="166"/>
    </row>
    <row r="58305" spans="8:8">
      <c r="H58305" s="166"/>
    </row>
    <row r="58306" spans="8:8">
      <c r="H58306" s="166"/>
    </row>
    <row r="58307" spans="8:8">
      <c r="H58307" s="166"/>
    </row>
    <row r="58308" spans="8:8">
      <c r="H58308" s="166"/>
    </row>
    <row r="58309" spans="8:8">
      <c r="H58309" s="166"/>
    </row>
    <row r="58310" spans="8:8">
      <c r="H58310" s="166"/>
    </row>
    <row r="58311" spans="8:8">
      <c r="H58311" s="166"/>
    </row>
    <row r="58312" spans="8:8">
      <c r="H58312" s="166"/>
    </row>
    <row r="58313" spans="8:8">
      <c r="H58313" s="166"/>
    </row>
    <row r="58314" spans="8:8">
      <c r="H58314" s="166"/>
    </row>
    <row r="58315" spans="8:8">
      <c r="H58315" s="166"/>
    </row>
    <row r="58316" spans="8:8">
      <c r="H58316" s="166"/>
    </row>
    <row r="58317" spans="8:8">
      <c r="H58317" s="166"/>
    </row>
    <row r="58318" spans="8:8">
      <c r="H58318" s="166"/>
    </row>
    <row r="58319" spans="8:8">
      <c r="H58319" s="166"/>
    </row>
    <row r="58320" spans="8:8">
      <c r="H58320" s="166"/>
    </row>
    <row r="58321" spans="8:8">
      <c r="H58321" s="166"/>
    </row>
    <row r="58322" spans="8:8">
      <c r="H58322" s="166"/>
    </row>
    <row r="58323" spans="8:8">
      <c r="H58323" s="166"/>
    </row>
    <row r="58324" spans="8:8">
      <c r="H58324" s="166"/>
    </row>
    <row r="58325" spans="8:8">
      <c r="H58325" s="166"/>
    </row>
    <row r="58326" spans="8:8">
      <c r="H58326" s="166"/>
    </row>
    <row r="58327" spans="8:8">
      <c r="H58327" s="166"/>
    </row>
    <row r="58328" spans="8:8">
      <c r="H58328" s="166"/>
    </row>
    <row r="58329" spans="8:8">
      <c r="H58329" s="166"/>
    </row>
    <row r="58330" spans="8:8">
      <c r="H58330" s="166"/>
    </row>
    <row r="58331" spans="8:8">
      <c r="H58331" s="166"/>
    </row>
    <row r="58332" spans="8:8">
      <c r="H58332" s="166"/>
    </row>
    <row r="58333" spans="8:8">
      <c r="H58333" s="166"/>
    </row>
    <row r="58334" spans="8:8">
      <c r="H58334" s="166"/>
    </row>
    <row r="58335" spans="8:8">
      <c r="H58335" s="166"/>
    </row>
    <row r="58336" spans="8:8">
      <c r="H58336" s="166"/>
    </row>
    <row r="58337" spans="8:8">
      <c r="H58337" s="166"/>
    </row>
    <row r="58338" spans="8:8">
      <c r="H58338" s="166"/>
    </row>
    <row r="58339" spans="8:8">
      <c r="H58339" s="166"/>
    </row>
    <row r="58340" spans="8:8">
      <c r="H58340" s="166"/>
    </row>
    <row r="58341" spans="8:8">
      <c r="H58341" s="166"/>
    </row>
    <row r="58342" spans="8:8">
      <c r="H58342" s="166"/>
    </row>
    <row r="58343" spans="8:8">
      <c r="H58343" s="166"/>
    </row>
    <row r="58344" spans="8:8">
      <c r="H58344" s="166"/>
    </row>
    <row r="58345" spans="8:8">
      <c r="H58345" s="166"/>
    </row>
    <row r="58346" spans="8:8">
      <c r="H58346" s="166"/>
    </row>
    <row r="58347" spans="8:8">
      <c r="H58347" s="166"/>
    </row>
    <row r="58348" spans="8:8">
      <c r="H58348" s="166"/>
    </row>
    <row r="58349" spans="8:8">
      <c r="H58349" s="166"/>
    </row>
    <row r="58350" spans="8:8">
      <c r="H58350" s="166"/>
    </row>
    <row r="58351" spans="8:8">
      <c r="H58351" s="166"/>
    </row>
    <row r="58352" spans="8:8">
      <c r="H58352" s="166"/>
    </row>
    <row r="58353" spans="8:8">
      <c r="H58353" s="166"/>
    </row>
    <row r="58354" spans="8:8">
      <c r="H58354" s="166"/>
    </row>
    <row r="58355" spans="8:8">
      <c r="H58355" s="166"/>
    </row>
    <row r="58356" spans="8:8">
      <c r="H58356" s="166"/>
    </row>
    <row r="58357" spans="8:8">
      <c r="H58357" s="166"/>
    </row>
    <row r="58358" spans="8:8">
      <c r="H58358" s="166"/>
    </row>
    <row r="58359" spans="8:8">
      <c r="H58359" s="166"/>
    </row>
    <row r="58360" spans="8:8">
      <c r="H58360" s="166"/>
    </row>
    <row r="58361" spans="8:8">
      <c r="H58361" s="166"/>
    </row>
    <row r="58362" spans="8:8">
      <c r="H58362" s="166"/>
    </row>
    <row r="58363" spans="8:8">
      <c r="H58363" s="166"/>
    </row>
    <row r="58364" spans="8:8">
      <c r="H58364" s="166"/>
    </row>
    <row r="58365" spans="8:8">
      <c r="H58365" s="166"/>
    </row>
    <row r="58366" spans="8:8">
      <c r="H58366" s="166"/>
    </row>
    <row r="58367" spans="8:8">
      <c r="H58367" s="166"/>
    </row>
    <row r="58368" spans="8:8">
      <c r="H58368" s="166"/>
    </row>
    <row r="58369" spans="8:8">
      <c r="H58369" s="166"/>
    </row>
    <row r="58370" spans="8:8">
      <c r="H58370" s="166"/>
    </row>
    <row r="58371" spans="8:8">
      <c r="H58371" s="166"/>
    </row>
    <row r="58372" spans="8:8">
      <c r="H58372" s="166"/>
    </row>
    <row r="58373" spans="8:8">
      <c r="H58373" s="166"/>
    </row>
    <row r="58374" spans="8:8">
      <c r="H58374" s="166"/>
    </row>
    <row r="58375" spans="8:8">
      <c r="H58375" s="166"/>
    </row>
    <row r="58376" spans="8:8">
      <c r="H58376" s="166"/>
    </row>
    <row r="58377" spans="8:8">
      <c r="H58377" s="166"/>
    </row>
    <row r="58378" spans="8:8">
      <c r="H58378" s="166"/>
    </row>
    <row r="58379" spans="8:8">
      <c r="H58379" s="166"/>
    </row>
    <row r="58380" spans="8:8">
      <c r="H58380" s="166"/>
    </row>
    <row r="58381" spans="8:8">
      <c r="H58381" s="166"/>
    </row>
    <row r="58382" spans="8:8">
      <c r="H58382" s="166"/>
    </row>
    <row r="58383" spans="8:8">
      <c r="H58383" s="166"/>
    </row>
    <row r="58384" spans="8:8">
      <c r="H58384" s="166"/>
    </row>
    <row r="58385" spans="8:8">
      <c r="H58385" s="166"/>
    </row>
    <row r="58386" spans="8:8">
      <c r="H58386" s="166"/>
    </row>
    <row r="58387" spans="8:8">
      <c r="H58387" s="166"/>
    </row>
    <row r="58388" spans="8:8">
      <c r="H58388" s="166"/>
    </row>
    <row r="58389" spans="8:8">
      <c r="H58389" s="166"/>
    </row>
    <row r="58390" spans="8:8">
      <c r="H58390" s="166"/>
    </row>
    <row r="58391" spans="8:8">
      <c r="H58391" s="166"/>
    </row>
    <row r="58392" spans="8:8">
      <c r="H58392" s="166"/>
    </row>
    <row r="58393" spans="8:8">
      <c r="H58393" s="166"/>
    </row>
    <row r="58394" spans="8:8">
      <c r="H58394" s="166"/>
    </row>
    <row r="58395" spans="8:8">
      <c r="H58395" s="166"/>
    </row>
    <row r="58396" spans="8:8">
      <c r="H58396" s="166"/>
    </row>
    <row r="58397" spans="8:8">
      <c r="H58397" s="166"/>
    </row>
    <row r="58398" spans="8:8">
      <c r="H58398" s="166"/>
    </row>
    <row r="58399" spans="8:8">
      <c r="H58399" s="166"/>
    </row>
    <row r="58400" spans="8:8">
      <c r="H58400" s="166"/>
    </row>
    <row r="58401" spans="8:8">
      <c r="H58401" s="166"/>
    </row>
    <row r="58402" spans="8:8">
      <c r="H58402" s="166"/>
    </row>
    <row r="58403" spans="8:8">
      <c r="H58403" s="166"/>
    </row>
    <row r="58404" spans="8:8">
      <c r="H58404" s="166"/>
    </row>
    <row r="58405" spans="8:8">
      <c r="H58405" s="166"/>
    </row>
    <row r="58406" spans="8:8">
      <c r="H58406" s="166"/>
    </row>
    <row r="58407" spans="8:8">
      <c r="H58407" s="166"/>
    </row>
    <row r="58408" spans="8:8">
      <c r="H58408" s="166"/>
    </row>
    <row r="58409" spans="8:8">
      <c r="H58409" s="166"/>
    </row>
    <row r="58410" spans="8:8">
      <c r="H58410" s="166"/>
    </row>
    <row r="58411" spans="8:8">
      <c r="H58411" s="166"/>
    </row>
    <row r="58412" spans="8:8">
      <c r="H58412" s="166"/>
    </row>
    <row r="58413" spans="8:8">
      <c r="H58413" s="166"/>
    </row>
    <row r="58414" spans="8:8">
      <c r="H58414" s="166"/>
    </row>
    <row r="58415" spans="8:8">
      <c r="H58415" s="166"/>
    </row>
    <row r="58416" spans="8:8">
      <c r="H58416" s="166"/>
    </row>
    <row r="58417" spans="8:8">
      <c r="H58417" s="166"/>
    </row>
    <row r="58418" spans="8:8">
      <c r="H58418" s="166"/>
    </row>
    <row r="58419" spans="8:8">
      <c r="H58419" s="166"/>
    </row>
    <row r="58420" spans="8:8">
      <c r="H58420" s="166"/>
    </row>
    <row r="58421" spans="8:8">
      <c r="H58421" s="166"/>
    </row>
    <row r="58422" spans="8:8">
      <c r="H58422" s="166"/>
    </row>
    <row r="58423" spans="8:8">
      <c r="H58423" s="166"/>
    </row>
    <row r="58424" spans="8:8">
      <c r="H58424" s="166"/>
    </row>
    <row r="58425" spans="8:8">
      <c r="H58425" s="166"/>
    </row>
    <row r="58426" spans="8:8">
      <c r="H58426" s="166"/>
    </row>
    <row r="58427" spans="8:8">
      <c r="H58427" s="166"/>
    </row>
    <row r="58428" spans="8:8">
      <c r="H58428" s="166"/>
    </row>
    <row r="58429" spans="8:8">
      <c r="H58429" s="166"/>
    </row>
    <row r="58430" spans="8:8">
      <c r="H58430" s="166"/>
    </row>
    <row r="58431" spans="8:8">
      <c r="H58431" s="166"/>
    </row>
    <row r="58432" spans="8:8">
      <c r="H58432" s="166"/>
    </row>
    <row r="58433" spans="8:8">
      <c r="H58433" s="166"/>
    </row>
    <row r="58434" spans="8:8">
      <c r="H58434" s="166"/>
    </row>
    <row r="58435" spans="8:8">
      <c r="H58435" s="166"/>
    </row>
    <row r="58436" spans="8:8">
      <c r="H58436" s="166"/>
    </row>
    <row r="58437" spans="8:8">
      <c r="H58437" s="166"/>
    </row>
    <row r="58438" spans="8:8">
      <c r="H58438" s="166"/>
    </row>
    <row r="58439" spans="8:8">
      <c r="H58439" s="166"/>
    </row>
    <row r="58440" spans="8:8">
      <c r="H58440" s="166"/>
    </row>
    <row r="58441" spans="8:8">
      <c r="H58441" s="166"/>
    </row>
    <row r="58442" spans="8:8">
      <c r="H58442" s="166"/>
    </row>
    <row r="58443" spans="8:8">
      <c r="H58443" s="166"/>
    </row>
    <row r="58444" spans="8:8">
      <c r="H58444" s="166"/>
    </row>
    <row r="58445" spans="8:8">
      <c r="H58445" s="166"/>
    </row>
    <row r="58446" spans="8:8">
      <c r="H58446" s="166"/>
    </row>
    <row r="58447" spans="8:8">
      <c r="H58447" s="166"/>
    </row>
    <row r="58448" spans="8:8">
      <c r="H58448" s="166"/>
    </row>
    <row r="58449" spans="8:8">
      <c r="H58449" s="166"/>
    </row>
    <row r="58450" spans="8:8">
      <c r="H58450" s="166"/>
    </row>
    <row r="58451" spans="8:8">
      <c r="H58451" s="166"/>
    </row>
    <row r="58452" spans="8:8">
      <c r="H58452" s="166"/>
    </row>
    <row r="58453" spans="8:8">
      <c r="H58453" s="166"/>
    </row>
    <row r="58454" spans="8:8">
      <c r="H58454" s="166"/>
    </row>
    <row r="58455" spans="8:8">
      <c r="H58455" s="166"/>
    </row>
    <row r="58456" spans="8:8">
      <c r="H58456" s="166"/>
    </row>
    <row r="58457" spans="8:8">
      <c r="H58457" s="166"/>
    </row>
    <row r="58458" spans="8:8">
      <c r="H58458" s="166"/>
    </row>
    <row r="58459" spans="8:8">
      <c r="H58459" s="166"/>
    </row>
    <row r="58460" spans="8:8">
      <c r="H58460" s="166"/>
    </row>
    <row r="58461" spans="8:8">
      <c r="H58461" s="166"/>
    </row>
    <row r="58462" spans="8:8">
      <c r="H58462" s="166"/>
    </row>
    <row r="58463" spans="8:8">
      <c r="H58463" s="166"/>
    </row>
    <row r="58464" spans="8:8">
      <c r="H58464" s="166"/>
    </row>
    <row r="58465" spans="8:8">
      <c r="H58465" s="166"/>
    </row>
    <row r="58466" spans="8:8">
      <c r="H58466" s="166"/>
    </row>
    <row r="58467" spans="8:8">
      <c r="H58467" s="166"/>
    </row>
    <row r="58468" spans="8:8">
      <c r="H58468" s="166"/>
    </row>
    <row r="58469" spans="8:8">
      <c r="H58469" s="166"/>
    </row>
    <row r="58470" spans="8:8">
      <c r="H58470" s="166"/>
    </row>
    <row r="58471" spans="8:8">
      <c r="H58471" s="166"/>
    </row>
    <row r="58472" spans="8:8">
      <c r="H58472" s="166"/>
    </row>
    <row r="58473" spans="8:8">
      <c r="H58473" s="166"/>
    </row>
    <row r="58474" spans="8:8">
      <c r="H58474" s="166"/>
    </row>
    <row r="58475" spans="8:8">
      <c r="H58475" s="166"/>
    </row>
    <row r="58476" spans="8:8">
      <c r="H58476" s="166"/>
    </row>
    <row r="58477" spans="8:8">
      <c r="H58477" s="166"/>
    </row>
    <row r="58478" spans="8:8">
      <c r="H58478" s="166"/>
    </row>
    <row r="58479" spans="8:8">
      <c r="H58479" s="166"/>
    </row>
    <row r="58480" spans="8:8">
      <c r="H58480" s="166"/>
    </row>
    <row r="58481" spans="8:8">
      <c r="H58481" s="166"/>
    </row>
    <row r="58482" spans="8:8">
      <c r="H58482" s="166"/>
    </row>
    <row r="58483" spans="8:8">
      <c r="H58483" s="166"/>
    </row>
    <row r="58484" spans="8:8">
      <c r="H58484" s="166"/>
    </row>
    <row r="58485" spans="8:8">
      <c r="H58485" s="166"/>
    </row>
    <row r="58486" spans="8:8">
      <c r="H58486" s="166"/>
    </row>
    <row r="58487" spans="8:8">
      <c r="H58487" s="166"/>
    </row>
    <row r="58488" spans="8:8">
      <c r="H58488" s="166"/>
    </row>
    <row r="58489" spans="8:8">
      <c r="H58489" s="166"/>
    </row>
    <row r="58490" spans="8:8">
      <c r="H58490" s="166"/>
    </row>
    <row r="58491" spans="8:8">
      <c r="H58491" s="166"/>
    </row>
    <row r="58492" spans="8:8">
      <c r="H58492" s="166"/>
    </row>
    <row r="58493" spans="8:8">
      <c r="H58493" s="166"/>
    </row>
    <row r="58494" spans="8:8">
      <c r="H58494" s="166"/>
    </row>
    <row r="58495" spans="8:8">
      <c r="H58495" s="166"/>
    </row>
    <row r="58496" spans="8:8">
      <c r="H58496" s="166"/>
    </row>
    <row r="58497" spans="8:8">
      <c r="H58497" s="166"/>
    </row>
    <row r="58498" spans="8:8">
      <c r="H58498" s="166"/>
    </row>
    <row r="58499" spans="8:8">
      <c r="H58499" s="166"/>
    </row>
    <row r="58500" spans="8:8">
      <c r="H58500" s="166"/>
    </row>
    <row r="58501" spans="8:8">
      <c r="H58501" s="166"/>
    </row>
    <row r="58502" spans="8:8">
      <c r="H58502" s="166"/>
    </row>
    <row r="58503" spans="8:8">
      <c r="H58503" s="166"/>
    </row>
    <row r="58504" spans="8:8">
      <c r="H58504" s="166"/>
    </row>
    <row r="58505" spans="8:8">
      <c r="H58505" s="166"/>
    </row>
    <row r="58506" spans="8:8">
      <c r="H58506" s="166"/>
    </row>
    <row r="58507" spans="8:8">
      <c r="H58507" s="166"/>
    </row>
    <row r="58508" spans="8:8">
      <c r="H58508" s="166"/>
    </row>
    <row r="58509" spans="8:8">
      <c r="H58509" s="166"/>
    </row>
    <row r="58510" spans="8:8">
      <c r="H58510" s="166"/>
    </row>
    <row r="58511" spans="8:8">
      <c r="H58511" s="166"/>
    </row>
    <row r="58512" spans="8:8">
      <c r="H58512" s="166"/>
    </row>
    <row r="58513" spans="8:8">
      <c r="H58513" s="166"/>
    </row>
    <row r="58514" spans="8:8">
      <c r="H58514" s="166"/>
    </row>
    <row r="58515" spans="8:8">
      <c r="H58515" s="166"/>
    </row>
    <row r="58516" spans="8:8">
      <c r="H58516" s="166"/>
    </row>
    <row r="58517" spans="8:8">
      <c r="H58517" s="166"/>
    </row>
    <row r="58518" spans="8:8">
      <c r="H58518" s="166"/>
    </row>
    <row r="58519" spans="8:8">
      <c r="H58519" s="166"/>
    </row>
    <row r="58520" spans="8:8">
      <c r="H58520" s="166"/>
    </row>
    <row r="58521" spans="8:8">
      <c r="H58521" s="166"/>
    </row>
    <row r="58522" spans="8:8">
      <c r="H58522" s="166"/>
    </row>
    <row r="58523" spans="8:8">
      <c r="H58523" s="166"/>
    </row>
    <row r="58524" spans="8:8">
      <c r="H58524" s="166"/>
    </row>
    <row r="58525" spans="8:8">
      <c r="H58525" s="166"/>
    </row>
    <row r="58526" spans="8:8">
      <c r="H58526" s="166"/>
    </row>
    <row r="58527" spans="8:8">
      <c r="H58527" s="166"/>
    </row>
    <row r="58528" spans="8:8">
      <c r="H58528" s="166"/>
    </row>
    <row r="58529" spans="8:8">
      <c r="H58529" s="166"/>
    </row>
    <row r="58530" spans="8:8">
      <c r="H58530" s="166"/>
    </row>
    <row r="58531" spans="8:8">
      <c r="H58531" s="166"/>
    </row>
    <row r="58532" spans="8:8">
      <c r="H58532" s="166"/>
    </row>
    <row r="58533" spans="8:8">
      <c r="H58533" s="166"/>
    </row>
    <row r="58534" spans="8:8">
      <c r="H58534" s="166"/>
    </row>
    <row r="58535" spans="8:8">
      <c r="H58535" s="166"/>
    </row>
    <row r="58536" spans="8:8">
      <c r="H58536" s="166"/>
    </row>
    <row r="58537" spans="8:8">
      <c r="H58537" s="166"/>
    </row>
    <row r="58538" spans="8:8">
      <c r="H58538" s="166"/>
    </row>
    <row r="58539" spans="8:8">
      <c r="H58539" s="166"/>
    </row>
    <row r="58540" spans="8:8">
      <c r="H58540" s="166"/>
    </row>
    <row r="58541" spans="8:8">
      <c r="H58541" s="166"/>
    </row>
    <row r="58542" spans="8:8">
      <c r="H58542" s="166"/>
    </row>
    <row r="58543" spans="8:8">
      <c r="H58543" s="166"/>
    </row>
    <row r="58544" spans="8:8">
      <c r="H58544" s="166"/>
    </row>
    <row r="58545" spans="8:8">
      <c r="H58545" s="166"/>
    </row>
    <row r="58546" spans="8:8">
      <c r="H58546" s="166"/>
    </row>
    <row r="58547" spans="8:8">
      <c r="H58547" s="166"/>
    </row>
    <row r="58548" spans="8:8">
      <c r="H58548" s="166"/>
    </row>
    <row r="58549" spans="8:8">
      <c r="H58549" s="166"/>
    </row>
    <row r="58550" spans="8:8">
      <c r="H58550" s="166"/>
    </row>
    <row r="58551" spans="8:8">
      <c r="H58551" s="166"/>
    </row>
    <row r="58552" spans="8:8">
      <c r="H58552" s="166"/>
    </row>
    <row r="58553" spans="8:8">
      <c r="H58553" s="166"/>
    </row>
    <row r="58554" spans="8:8">
      <c r="H58554" s="166"/>
    </row>
    <row r="58555" spans="8:8">
      <c r="H58555" s="166"/>
    </row>
    <row r="58556" spans="8:8">
      <c r="H58556" s="166"/>
    </row>
    <row r="58557" spans="8:8">
      <c r="H58557" s="166"/>
    </row>
    <row r="58558" spans="8:8">
      <c r="H58558" s="166"/>
    </row>
    <row r="58559" spans="8:8">
      <c r="H58559" s="166"/>
    </row>
    <row r="58560" spans="8:8">
      <c r="H58560" s="166"/>
    </row>
    <row r="58561" spans="8:8">
      <c r="H58561" s="166"/>
    </row>
    <row r="58562" spans="8:8">
      <c r="H58562" s="166"/>
    </row>
    <row r="58563" spans="8:8">
      <c r="H58563" s="166"/>
    </row>
    <row r="58564" spans="8:8">
      <c r="H58564" s="166"/>
    </row>
    <row r="58565" spans="8:8">
      <c r="H58565" s="166"/>
    </row>
    <row r="58566" spans="8:8">
      <c r="H58566" s="166"/>
    </row>
    <row r="58567" spans="8:8">
      <c r="H58567" s="166"/>
    </row>
    <row r="58568" spans="8:8">
      <c r="H58568" s="166"/>
    </row>
    <row r="58569" spans="8:8">
      <c r="H58569" s="166"/>
    </row>
    <row r="58570" spans="8:8">
      <c r="H58570" s="166"/>
    </row>
    <row r="58571" spans="8:8">
      <c r="H58571" s="166"/>
    </row>
    <row r="58572" spans="8:8">
      <c r="H58572" s="166"/>
    </row>
    <row r="58573" spans="8:8">
      <c r="H58573" s="166"/>
    </row>
    <row r="58574" spans="8:8">
      <c r="H58574" s="166"/>
    </row>
    <row r="58575" spans="8:8">
      <c r="H58575" s="166"/>
    </row>
    <row r="58576" spans="8:8">
      <c r="H58576" s="166"/>
    </row>
    <row r="58577" spans="8:8">
      <c r="H58577" s="166"/>
    </row>
    <row r="58578" spans="8:8">
      <c r="H58578" s="166"/>
    </row>
    <row r="58579" spans="8:8">
      <c r="H58579" s="166"/>
    </row>
    <row r="58580" spans="8:8">
      <c r="H58580" s="166"/>
    </row>
    <row r="58581" spans="8:8">
      <c r="H58581" s="166"/>
    </row>
    <row r="58582" spans="8:8">
      <c r="H58582" s="166"/>
    </row>
    <row r="58583" spans="8:8">
      <c r="H58583" s="166"/>
    </row>
    <row r="58584" spans="8:8">
      <c r="H58584" s="166"/>
    </row>
    <row r="58585" spans="8:8">
      <c r="H58585" s="166"/>
    </row>
    <row r="58586" spans="8:8">
      <c r="H58586" s="166"/>
    </row>
    <row r="58587" spans="8:8">
      <c r="H58587" s="166"/>
    </row>
    <row r="58588" spans="8:8">
      <c r="H58588" s="166"/>
    </row>
    <row r="58589" spans="8:8">
      <c r="H58589" s="166"/>
    </row>
    <row r="58590" spans="8:8">
      <c r="H58590" s="166"/>
    </row>
    <row r="58591" spans="8:8">
      <c r="H58591" s="166"/>
    </row>
    <row r="58592" spans="8:8">
      <c r="H58592" s="166"/>
    </row>
    <row r="58593" spans="8:8">
      <c r="H58593" s="166"/>
    </row>
    <row r="58594" spans="8:8">
      <c r="H58594" s="166"/>
    </row>
    <row r="58595" spans="8:8">
      <c r="H58595" s="166"/>
    </row>
    <row r="58596" spans="8:8">
      <c r="H58596" s="166"/>
    </row>
    <row r="58597" spans="8:8">
      <c r="H58597" s="166"/>
    </row>
    <row r="58598" spans="8:8">
      <c r="H58598" s="166"/>
    </row>
    <row r="58599" spans="8:8">
      <c r="H58599" s="166"/>
    </row>
    <row r="58600" spans="8:8">
      <c r="H58600" s="166"/>
    </row>
    <row r="58601" spans="8:8">
      <c r="H58601" s="166"/>
    </row>
    <row r="58602" spans="8:8">
      <c r="H58602" s="166"/>
    </row>
    <row r="58603" spans="8:8">
      <c r="H58603" s="166"/>
    </row>
    <row r="58604" spans="8:8">
      <c r="H58604" s="166"/>
    </row>
    <row r="58605" spans="8:8">
      <c r="H58605" s="166"/>
    </row>
    <row r="58606" spans="8:8">
      <c r="H58606" s="166"/>
    </row>
    <row r="58607" spans="8:8">
      <c r="H58607" s="166"/>
    </row>
    <row r="58608" spans="8:8">
      <c r="H58608" s="166"/>
    </row>
    <row r="58609" spans="8:8">
      <c r="H58609" s="166"/>
    </row>
    <row r="58610" spans="8:8">
      <c r="H58610" s="166"/>
    </row>
    <row r="58611" spans="8:8">
      <c r="H58611" s="166"/>
    </row>
    <row r="58612" spans="8:8">
      <c r="H58612" s="166"/>
    </row>
    <row r="58613" spans="8:8">
      <c r="H58613" s="166"/>
    </row>
    <row r="58614" spans="8:8">
      <c r="H58614" s="166"/>
    </row>
    <row r="58615" spans="8:8">
      <c r="H58615" s="166"/>
    </row>
    <row r="58616" spans="8:8">
      <c r="H58616" s="166"/>
    </row>
    <row r="58617" spans="8:8">
      <c r="H58617" s="166"/>
    </row>
    <row r="58618" spans="8:8">
      <c r="H58618" s="166"/>
    </row>
    <row r="58619" spans="8:8">
      <c r="H58619" s="166"/>
    </row>
    <row r="58620" spans="8:8">
      <c r="H58620" s="166"/>
    </row>
    <row r="58621" spans="8:8">
      <c r="H58621" s="166"/>
    </row>
    <row r="58622" spans="8:8">
      <c r="H58622" s="166"/>
    </row>
    <row r="58623" spans="8:8">
      <c r="H58623" s="166"/>
    </row>
    <row r="58624" spans="8:8">
      <c r="H58624" s="166"/>
    </row>
    <row r="58625" spans="8:8">
      <c r="H58625" s="166"/>
    </row>
    <row r="58626" spans="8:8">
      <c r="H58626" s="166"/>
    </row>
    <row r="58627" spans="8:8">
      <c r="H58627" s="166"/>
    </row>
    <row r="58628" spans="8:8">
      <c r="H58628" s="166"/>
    </row>
    <row r="58629" spans="8:8">
      <c r="H58629" s="166"/>
    </row>
    <row r="58630" spans="8:8">
      <c r="H58630" s="166"/>
    </row>
    <row r="58631" spans="8:8">
      <c r="H58631" s="166"/>
    </row>
    <row r="58632" spans="8:8">
      <c r="H58632" s="166"/>
    </row>
    <row r="58633" spans="8:8">
      <c r="H58633" s="166"/>
    </row>
    <row r="58634" spans="8:8">
      <c r="H58634" s="166"/>
    </row>
    <row r="58635" spans="8:8">
      <c r="H58635" s="166"/>
    </row>
    <row r="58636" spans="8:8">
      <c r="H58636" s="166"/>
    </row>
    <row r="58637" spans="8:8">
      <c r="H58637" s="166"/>
    </row>
    <row r="58638" spans="8:8">
      <c r="H58638" s="166"/>
    </row>
    <row r="58639" spans="8:8">
      <c r="H58639" s="166"/>
    </row>
    <row r="58640" spans="8:8">
      <c r="H58640" s="166"/>
    </row>
    <row r="58641" spans="8:8">
      <c r="H58641" s="166"/>
    </row>
    <row r="58642" spans="8:8">
      <c r="H58642" s="166"/>
    </row>
    <row r="58643" spans="8:8">
      <c r="H58643" s="166"/>
    </row>
    <row r="58644" spans="8:8">
      <c r="H58644" s="166"/>
    </row>
    <row r="58645" spans="8:8">
      <c r="H58645" s="166"/>
    </row>
    <row r="58646" spans="8:8">
      <c r="H58646" s="166"/>
    </row>
    <row r="58647" spans="8:8">
      <c r="H58647" s="166"/>
    </row>
    <row r="58648" spans="8:8">
      <c r="H58648" s="166"/>
    </row>
    <row r="58649" spans="8:8">
      <c r="H58649" s="166"/>
    </row>
    <row r="58650" spans="8:8">
      <c r="H58650" s="166"/>
    </row>
    <row r="58651" spans="8:8">
      <c r="H58651" s="166"/>
    </row>
    <row r="58652" spans="8:8">
      <c r="H58652" s="166"/>
    </row>
    <row r="58653" spans="8:8">
      <c r="H58653" s="166"/>
    </row>
    <row r="58654" spans="8:8">
      <c r="H58654" s="166"/>
    </row>
    <row r="58655" spans="8:8">
      <c r="H58655" s="166"/>
    </row>
    <row r="58656" spans="8:8">
      <c r="H58656" s="166"/>
    </row>
    <row r="58657" spans="8:8">
      <c r="H58657" s="166"/>
    </row>
    <row r="58658" spans="8:8">
      <c r="H58658" s="166"/>
    </row>
    <row r="58659" spans="8:8">
      <c r="H58659" s="166"/>
    </row>
    <row r="58660" spans="8:8">
      <c r="H58660" s="166"/>
    </row>
    <row r="58661" spans="8:8">
      <c r="H58661" s="166"/>
    </row>
    <row r="58662" spans="8:8">
      <c r="H58662" s="166"/>
    </row>
    <row r="58663" spans="8:8">
      <c r="H58663" s="166"/>
    </row>
    <row r="58664" spans="8:8">
      <c r="H58664" s="166"/>
    </row>
    <row r="58665" spans="8:8">
      <c r="H58665" s="166"/>
    </row>
    <row r="58666" spans="8:8">
      <c r="H58666" s="166"/>
    </row>
    <row r="58667" spans="8:8">
      <c r="H58667" s="166"/>
    </row>
    <row r="58668" spans="8:8">
      <c r="H58668" s="166"/>
    </row>
    <row r="58669" spans="8:8">
      <c r="H58669" s="166"/>
    </row>
    <row r="58670" spans="8:8">
      <c r="H58670" s="166"/>
    </row>
    <row r="58671" spans="8:8">
      <c r="H58671" s="166"/>
    </row>
    <row r="58672" spans="8:8">
      <c r="H58672" s="166"/>
    </row>
    <row r="58673" spans="8:8">
      <c r="H58673" s="166"/>
    </row>
    <row r="58674" spans="8:8">
      <c r="H58674" s="166"/>
    </row>
    <row r="58675" spans="8:8">
      <c r="H58675" s="166"/>
    </row>
    <row r="58676" spans="8:8">
      <c r="H58676" s="166"/>
    </row>
    <row r="58677" spans="8:8">
      <c r="H58677" s="166"/>
    </row>
    <row r="58678" spans="8:8">
      <c r="H58678" s="166"/>
    </row>
    <row r="58679" spans="8:8">
      <c r="H58679" s="166"/>
    </row>
    <row r="58680" spans="8:8">
      <c r="H58680" s="166"/>
    </row>
    <row r="58681" spans="8:8">
      <c r="H58681" s="166"/>
    </row>
    <row r="58682" spans="8:8">
      <c r="H58682" s="166"/>
    </row>
    <row r="58683" spans="8:8">
      <c r="H58683" s="166"/>
    </row>
    <row r="58684" spans="8:8">
      <c r="H58684" s="166"/>
    </row>
    <row r="58685" spans="8:8">
      <c r="H58685" s="166"/>
    </row>
    <row r="58686" spans="8:8">
      <c r="H58686" s="166"/>
    </row>
    <row r="58687" spans="8:8">
      <c r="H58687" s="166"/>
    </row>
    <row r="58688" spans="8:8">
      <c r="H58688" s="166"/>
    </row>
    <row r="58689" spans="8:8">
      <c r="H58689" s="166"/>
    </row>
    <row r="58690" spans="8:8">
      <c r="H58690" s="166"/>
    </row>
    <row r="58691" spans="8:8">
      <c r="H58691" s="166"/>
    </row>
    <row r="58692" spans="8:8">
      <c r="H58692" s="166"/>
    </row>
    <row r="58693" spans="8:8">
      <c r="H58693" s="166"/>
    </row>
    <row r="58694" spans="8:8">
      <c r="H58694" s="166"/>
    </row>
    <row r="58695" spans="8:8">
      <c r="H58695" s="166"/>
    </row>
    <row r="58696" spans="8:8">
      <c r="H58696" s="166"/>
    </row>
    <row r="58697" spans="8:8">
      <c r="H58697" s="166"/>
    </row>
    <row r="58698" spans="8:8">
      <c r="H58698" s="166"/>
    </row>
    <row r="58699" spans="8:8">
      <c r="H58699" s="166"/>
    </row>
    <row r="58700" spans="8:8">
      <c r="H58700" s="166"/>
    </row>
    <row r="58701" spans="8:8">
      <c r="H58701" s="166"/>
    </row>
    <row r="58702" spans="8:8">
      <c r="H58702" s="166"/>
    </row>
    <row r="58703" spans="8:8">
      <c r="H58703" s="166"/>
    </row>
    <row r="58704" spans="8:8">
      <c r="H58704" s="166"/>
    </row>
    <row r="58705" spans="8:8">
      <c r="H58705" s="166"/>
    </row>
    <row r="58706" spans="8:8">
      <c r="H58706" s="166"/>
    </row>
    <row r="58707" spans="8:8">
      <c r="H58707" s="166"/>
    </row>
    <row r="58708" spans="8:8">
      <c r="H58708" s="166"/>
    </row>
    <row r="58709" spans="8:8">
      <c r="H58709" s="166"/>
    </row>
    <row r="58710" spans="8:8">
      <c r="H58710" s="166"/>
    </row>
    <row r="58711" spans="8:8">
      <c r="H58711" s="166"/>
    </row>
    <row r="58712" spans="8:8">
      <c r="H58712" s="166"/>
    </row>
    <row r="58713" spans="8:8">
      <c r="H58713" s="166"/>
    </row>
    <row r="58714" spans="8:8">
      <c r="H58714" s="166"/>
    </row>
    <row r="58715" spans="8:8">
      <c r="H58715" s="166"/>
    </row>
    <row r="58716" spans="8:8">
      <c r="H58716" s="166"/>
    </row>
    <row r="58717" spans="8:8">
      <c r="H58717" s="166"/>
    </row>
    <row r="58718" spans="8:8">
      <c r="H58718" s="166"/>
    </row>
    <row r="58719" spans="8:8">
      <c r="H58719" s="166"/>
    </row>
    <row r="58720" spans="8:8">
      <c r="H58720" s="166"/>
    </row>
    <row r="58721" spans="8:8">
      <c r="H58721" s="166"/>
    </row>
    <row r="58722" spans="8:8">
      <c r="H58722" s="166"/>
    </row>
    <row r="58723" spans="8:8">
      <c r="H58723" s="166"/>
    </row>
    <row r="58724" spans="8:8">
      <c r="H58724" s="166"/>
    </row>
    <row r="58725" spans="8:8">
      <c r="H58725" s="166"/>
    </row>
    <row r="58726" spans="8:8">
      <c r="H58726" s="166"/>
    </row>
    <row r="58727" spans="8:8">
      <c r="H58727" s="166"/>
    </row>
    <row r="58728" spans="8:8">
      <c r="H58728" s="166"/>
    </row>
    <row r="58729" spans="8:8">
      <c r="H58729" s="166"/>
    </row>
    <row r="58730" spans="8:8">
      <c r="H58730" s="166"/>
    </row>
    <row r="58731" spans="8:8">
      <c r="H58731" s="166"/>
    </row>
    <row r="58732" spans="8:8">
      <c r="H58732" s="166"/>
    </row>
    <row r="58733" spans="8:8">
      <c r="H58733" s="166"/>
    </row>
    <row r="58734" spans="8:8">
      <c r="H58734" s="166"/>
    </row>
    <row r="58735" spans="8:8">
      <c r="H58735" s="166"/>
    </row>
    <row r="58736" spans="8:8">
      <c r="H58736" s="166"/>
    </row>
    <row r="58737" spans="8:8">
      <c r="H58737" s="166"/>
    </row>
    <row r="58738" spans="8:8">
      <c r="H58738" s="166"/>
    </row>
    <row r="58739" spans="8:8">
      <c r="H58739" s="166"/>
    </row>
    <row r="58740" spans="8:8">
      <c r="H58740" s="166"/>
    </row>
    <row r="58741" spans="8:8">
      <c r="H58741" s="166"/>
    </row>
    <row r="58742" spans="8:8">
      <c r="H58742" s="166"/>
    </row>
    <row r="58743" spans="8:8">
      <c r="H58743" s="166"/>
    </row>
    <row r="58744" spans="8:8">
      <c r="H58744" s="166"/>
    </row>
    <row r="58745" spans="8:8">
      <c r="H58745" s="166"/>
    </row>
    <row r="58746" spans="8:8">
      <c r="H58746" s="166"/>
    </row>
    <row r="58747" spans="8:8">
      <c r="H58747" s="166"/>
    </row>
    <row r="58748" spans="8:8">
      <c r="H58748" s="166"/>
    </row>
    <row r="58749" spans="8:8">
      <c r="H58749" s="166"/>
    </row>
    <row r="58750" spans="8:8">
      <c r="H58750" s="166"/>
    </row>
    <row r="58751" spans="8:8">
      <c r="H58751" s="166"/>
    </row>
    <row r="58752" spans="8:8">
      <c r="H58752" s="166"/>
    </row>
    <row r="58753" spans="8:8">
      <c r="H58753" s="166"/>
    </row>
    <row r="58754" spans="8:8">
      <c r="H58754" s="166"/>
    </row>
    <row r="58755" spans="8:8">
      <c r="H58755" s="166"/>
    </row>
    <row r="58756" spans="8:8">
      <c r="H58756" s="166"/>
    </row>
    <row r="58757" spans="8:8">
      <c r="H58757" s="166"/>
    </row>
    <row r="58758" spans="8:8">
      <c r="H58758" s="166"/>
    </row>
    <row r="58759" spans="8:8">
      <c r="H58759" s="166"/>
    </row>
    <row r="58760" spans="8:8">
      <c r="H58760" s="166"/>
    </row>
    <row r="58761" spans="8:8">
      <c r="H58761" s="166"/>
    </row>
    <row r="58762" spans="8:8">
      <c r="H58762" s="166"/>
    </row>
    <row r="58763" spans="8:8">
      <c r="H58763" s="166"/>
    </row>
    <row r="58764" spans="8:8">
      <c r="H58764" s="166"/>
    </row>
    <row r="58765" spans="8:8">
      <c r="H58765" s="166"/>
    </row>
    <row r="58766" spans="8:8">
      <c r="H58766" s="166"/>
    </row>
    <row r="58767" spans="8:8">
      <c r="H58767" s="166"/>
    </row>
    <row r="58768" spans="8:8">
      <c r="H58768" s="166"/>
    </row>
    <row r="58769" spans="8:8">
      <c r="H58769" s="166"/>
    </row>
    <row r="58770" spans="8:8">
      <c r="H58770" s="166"/>
    </row>
    <row r="58771" spans="8:8">
      <c r="H58771" s="166"/>
    </row>
    <row r="58772" spans="8:8">
      <c r="H58772" s="166"/>
    </row>
    <row r="58773" spans="8:8">
      <c r="H58773" s="166"/>
    </row>
    <row r="58774" spans="8:8">
      <c r="H58774" s="166"/>
    </row>
    <row r="58775" spans="8:8">
      <c r="H58775" s="166"/>
    </row>
    <row r="58776" spans="8:8">
      <c r="H58776" s="166"/>
    </row>
    <row r="58777" spans="8:8">
      <c r="H58777" s="166"/>
    </row>
    <row r="58778" spans="8:8">
      <c r="H58778" s="166"/>
    </row>
    <row r="58779" spans="8:8">
      <c r="H58779" s="166"/>
    </row>
    <row r="58780" spans="8:8">
      <c r="H58780" s="166"/>
    </row>
    <row r="58781" spans="8:8">
      <c r="H58781" s="166"/>
    </row>
    <row r="58782" spans="8:8">
      <c r="H58782" s="166"/>
    </row>
    <row r="58783" spans="8:8">
      <c r="H58783" s="166"/>
    </row>
    <row r="58784" spans="8:8">
      <c r="H58784" s="166"/>
    </row>
    <row r="58785" spans="8:8">
      <c r="H58785" s="166"/>
    </row>
    <row r="58786" spans="8:8">
      <c r="H58786" s="166"/>
    </row>
    <row r="58787" spans="8:8">
      <c r="H58787" s="166"/>
    </row>
    <row r="58788" spans="8:8">
      <c r="H58788" s="166"/>
    </row>
    <row r="58789" spans="8:8">
      <c r="H58789" s="166"/>
    </row>
    <row r="58790" spans="8:8">
      <c r="H58790" s="166"/>
    </row>
    <row r="58791" spans="8:8">
      <c r="H58791" s="166"/>
    </row>
    <row r="58792" spans="8:8">
      <c r="H58792" s="166"/>
    </row>
    <row r="58793" spans="8:8">
      <c r="H58793" s="166"/>
    </row>
    <row r="58794" spans="8:8">
      <c r="H58794" s="166"/>
    </row>
    <row r="58795" spans="8:8">
      <c r="H58795" s="166"/>
    </row>
    <row r="58796" spans="8:8">
      <c r="H58796" s="166"/>
    </row>
    <row r="58797" spans="8:8">
      <c r="H58797" s="166"/>
    </row>
    <row r="58798" spans="8:8">
      <c r="H58798" s="166"/>
    </row>
    <row r="58799" spans="8:8">
      <c r="H58799" s="166"/>
    </row>
    <row r="58800" spans="8:8">
      <c r="H58800" s="166"/>
    </row>
    <row r="58801" spans="8:8">
      <c r="H58801" s="166"/>
    </row>
    <row r="58802" spans="8:8">
      <c r="H58802" s="166"/>
    </row>
    <row r="58803" spans="8:8">
      <c r="H58803" s="166"/>
    </row>
    <row r="58804" spans="8:8">
      <c r="H58804" s="166"/>
    </row>
    <row r="58805" spans="8:8">
      <c r="H58805" s="166"/>
    </row>
    <row r="58806" spans="8:8">
      <c r="H58806" s="166"/>
    </row>
    <row r="58807" spans="8:8">
      <c r="H58807" s="166"/>
    </row>
    <row r="58808" spans="8:8">
      <c r="H58808" s="166"/>
    </row>
    <row r="58809" spans="8:8">
      <c r="H58809" s="166"/>
    </row>
    <row r="58810" spans="8:8">
      <c r="H58810" s="166"/>
    </row>
    <row r="58811" spans="8:8">
      <c r="H58811" s="166"/>
    </row>
    <row r="58812" spans="8:8">
      <c r="H58812" s="166"/>
    </row>
    <row r="58813" spans="8:8">
      <c r="H58813" s="166"/>
    </row>
    <row r="58814" spans="8:8">
      <c r="H58814" s="166"/>
    </row>
    <row r="58815" spans="8:8">
      <c r="H58815" s="166"/>
    </row>
    <row r="58816" spans="8:8">
      <c r="H58816" s="166"/>
    </row>
    <row r="58817" spans="8:8">
      <c r="H58817" s="166"/>
    </row>
    <row r="58818" spans="8:8">
      <c r="H58818" s="166"/>
    </row>
    <row r="58819" spans="8:8">
      <c r="H58819" s="166"/>
    </row>
    <row r="58820" spans="8:8">
      <c r="H58820" s="166"/>
    </row>
    <row r="58821" spans="8:8">
      <c r="H58821" s="166"/>
    </row>
    <row r="58822" spans="8:8">
      <c r="H58822" s="166"/>
    </row>
    <row r="58823" spans="8:8">
      <c r="H58823" s="166"/>
    </row>
    <row r="58824" spans="8:8">
      <c r="H58824" s="166"/>
    </row>
    <row r="58825" spans="8:8">
      <c r="H58825" s="166"/>
    </row>
    <row r="58826" spans="8:8">
      <c r="H58826" s="166"/>
    </row>
    <row r="58827" spans="8:8">
      <c r="H58827" s="166"/>
    </row>
    <row r="58828" spans="8:8">
      <c r="H58828" s="166"/>
    </row>
    <row r="58829" spans="8:8">
      <c r="H58829" s="166"/>
    </row>
    <row r="58830" spans="8:8">
      <c r="H58830" s="166"/>
    </row>
    <row r="58831" spans="8:8">
      <c r="H58831" s="166"/>
    </row>
    <row r="58832" spans="8:8">
      <c r="H58832" s="166"/>
    </row>
    <row r="58833" spans="8:8">
      <c r="H58833" s="166"/>
    </row>
    <row r="58834" spans="8:8">
      <c r="H58834" s="166"/>
    </row>
    <row r="58835" spans="8:8">
      <c r="H58835" s="166"/>
    </row>
    <row r="58836" spans="8:8">
      <c r="H58836" s="166"/>
    </row>
    <row r="58837" spans="8:8">
      <c r="H58837" s="166"/>
    </row>
    <row r="58838" spans="8:8">
      <c r="H58838" s="166"/>
    </row>
    <row r="58839" spans="8:8">
      <c r="H58839" s="166"/>
    </row>
    <row r="58840" spans="8:8">
      <c r="H58840" s="166"/>
    </row>
    <row r="58841" spans="8:8">
      <c r="H58841" s="166"/>
    </row>
    <row r="58842" spans="8:8">
      <c r="H58842" s="166"/>
    </row>
    <row r="58843" spans="8:8">
      <c r="H58843" s="166"/>
    </row>
    <row r="58844" spans="8:8">
      <c r="H58844" s="166"/>
    </row>
    <row r="58845" spans="8:8">
      <c r="H58845" s="166"/>
    </row>
    <row r="58846" spans="8:8">
      <c r="H58846" s="166"/>
    </row>
    <row r="58847" spans="8:8">
      <c r="H58847" s="166"/>
    </row>
    <row r="58848" spans="8:8">
      <c r="H58848" s="166"/>
    </row>
    <row r="58849" spans="8:8">
      <c r="H58849" s="166"/>
    </row>
    <row r="58850" spans="8:8">
      <c r="H58850" s="166"/>
    </row>
    <row r="58851" spans="8:8">
      <c r="H58851" s="166"/>
    </row>
    <row r="58852" spans="8:8">
      <c r="H58852" s="166"/>
    </row>
    <row r="58853" spans="8:8">
      <c r="H58853" s="166"/>
    </row>
    <row r="58854" spans="8:8">
      <c r="H58854" s="166"/>
    </row>
    <row r="58855" spans="8:8">
      <c r="H58855" s="166"/>
    </row>
    <row r="58856" spans="8:8">
      <c r="H58856" s="166"/>
    </row>
    <row r="58857" spans="8:8">
      <c r="H58857" s="166"/>
    </row>
    <row r="58858" spans="8:8">
      <c r="H58858" s="166"/>
    </row>
    <row r="58859" spans="8:8">
      <c r="H58859" s="166"/>
    </row>
    <row r="58860" spans="8:8">
      <c r="H58860" s="166"/>
    </row>
    <row r="58861" spans="8:8">
      <c r="H58861" s="166"/>
    </row>
    <row r="58862" spans="8:8">
      <c r="H58862" s="166"/>
    </row>
    <row r="58863" spans="8:8">
      <c r="H58863" s="166"/>
    </row>
    <row r="58864" spans="8:8">
      <c r="H58864" s="166"/>
    </row>
    <row r="58865" spans="8:8">
      <c r="H58865" s="166"/>
    </row>
    <row r="58866" spans="8:8">
      <c r="H58866" s="166"/>
    </row>
    <row r="58867" spans="8:8">
      <c r="H58867" s="166"/>
    </row>
    <row r="58868" spans="8:8">
      <c r="H58868" s="166"/>
    </row>
    <row r="58869" spans="8:8">
      <c r="H58869" s="166"/>
    </row>
    <row r="58870" spans="8:8">
      <c r="H58870" s="166"/>
    </row>
    <row r="58871" spans="8:8">
      <c r="H58871" s="166"/>
    </row>
    <row r="58872" spans="8:8">
      <c r="H58872" s="166"/>
    </row>
    <row r="58873" spans="8:8">
      <c r="H58873" s="166"/>
    </row>
    <row r="58874" spans="8:8">
      <c r="H58874" s="166"/>
    </row>
    <row r="58875" spans="8:8">
      <c r="H58875" s="166"/>
    </row>
    <row r="58876" spans="8:8">
      <c r="H58876" s="166"/>
    </row>
    <row r="58877" spans="8:8">
      <c r="H58877" s="166"/>
    </row>
    <row r="58878" spans="8:8">
      <c r="H58878" s="166"/>
    </row>
    <row r="58879" spans="8:8">
      <c r="H58879" s="166"/>
    </row>
    <row r="58880" spans="8:8">
      <c r="H58880" s="166"/>
    </row>
    <row r="58881" spans="8:8">
      <c r="H58881" s="166"/>
    </row>
    <row r="58882" spans="8:8">
      <c r="H58882" s="166"/>
    </row>
    <row r="58883" spans="8:8">
      <c r="H58883" s="166"/>
    </row>
    <row r="58884" spans="8:8">
      <c r="H58884" s="166"/>
    </row>
    <row r="58885" spans="8:8">
      <c r="H58885" s="166"/>
    </row>
    <row r="58886" spans="8:8">
      <c r="H58886" s="166"/>
    </row>
    <row r="58887" spans="8:8">
      <c r="H58887" s="166"/>
    </row>
    <row r="58888" spans="8:8">
      <c r="H58888" s="166"/>
    </row>
    <row r="58889" spans="8:8">
      <c r="H58889" s="166"/>
    </row>
    <row r="58890" spans="8:8">
      <c r="H58890" s="166"/>
    </row>
    <row r="58891" spans="8:8">
      <c r="H58891" s="166"/>
    </row>
    <row r="58892" spans="8:8">
      <c r="H58892" s="166"/>
    </row>
    <row r="58893" spans="8:8">
      <c r="H58893" s="166"/>
    </row>
    <row r="58894" spans="8:8">
      <c r="H58894" s="166"/>
    </row>
    <row r="58895" spans="8:8">
      <c r="H58895" s="166"/>
    </row>
    <row r="58896" spans="8:8">
      <c r="H58896" s="166"/>
    </row>
    <row r="58897" spans="8:8">
      <c r="H58897" s="166"/>
    </row>
    <row r="58898" spans="8:8">
      <c r="H58898" s="166"/>
    </row>
    <row r="58899" spans="8:8">
      <c r="H58899" s="166"/>
    </row>
    <row r="58900" spans="8:8">
      <c r="H58900" s="166"/>
    </row>
    <row r="58901" spans="8:8">
      <c r="H58901" s="166"/>
    </row>
    <row r="58902" spans="8:8">
      <c r="H58902" s="166"/>
    </row>
    <row r="58903" spans="8:8">
      <c r="H58903" s="166"/>
    </row>
    <row r="58904" spans="8:8">
      <c r="H58904" s="166"/>
    </row>
    <row r="58905" spans="8:8">
      <c r="H58905" s="166"/>
    </row>
    <row r="58906" spans="8:8">
      <c r="H58906" s="166"/>
    </row>
    <row r="58907" spans="8:8">
      <c r="H58907" s="166"/>
    </row>
    <row r="58908" spans="8:8">
      <c r="H58908" s="166"/>
    </row>
    <row r="58909" spans="8:8">
      <c r="H58909" s="166"/>
    </row>
    <row r="58910" spans="8:8">
      <c r="H58910" s="166"/>
    </row>
    <row r="58911" spans="8:8">
      <c r="H58911" s="166"/>
    </row>
    <row r="58912" spans="8:8">
      <c r="H58912" s="166"/>
    </row>
    <row r="58913" spans="8:8">
      <c r="H58913" s="166"/>
    </row>
    <row r="58914" spans="8:8">
      <c r="H58914" s="166"/>
    </row>
    <row r="58915" spans="8:8">
      <c r="H58915" s="166"/>
    </row>
    <row r="58916" spans="8:8">
      <c r="H58916" s="166"/>
    </row>
    <row r="58917" spans="8:8">
      <c r="H58917" s="166"/>
    </row>
    <row r="58918" spans="8:8">
      <c r="H58918" s="166"/>
    </row>
    <row r="58919" spans="8:8">
      <c r="H58919" s="166"/>
    </row>
    <row r="58920" spans="8:8">
      <c r="H58920" s="166"/>
    </row>
    <row r="58921" spans="8:8">
      <c r="H58921" s="166"/>
    </row>
    <row r="58922" spans="8:8">
      <c r="H58922" s="166"/>
    </row>
    <row r="58923" spans="8:8">
      <c r="H58923" s="166"/>
    </row>
    <row r="58924" spans="8:8">
      <c r="H58924" s="166"/>
    </row>
    <row r="58925" spans="8:8">
      <c r="H58925" s="166"/>
    </row>
    <row r="58926" spans="8:8">
      <c r="H58926" s="166"/>
    </row>
    <row r="58927" spans="8:8">
      <c r="H58927" s="166"/>
    </row>
    <row r="58928" spans="8:8">
      <c r="H58928" s="166"/>
    </row>
    <row r="58929" spans="8:8">
      <c r="H58929" s="166"/>
    </row>
    <row r="58930" spans="8:8">
      <c r="H58930" s="166"/>
    </row>
    <row r="58931" spans="8:8">
      <c r="H58931" s="166"/>
    </row>
    <row r="58932" spans="8:8">
      <c r="H58932" s="166"/>
    </row>
    <row r="58933" spans="8:8">
      <c r="H58933" s="166"/>
    </row>
    <row r="58934" spans="8:8">
      <c r="H58934" s="166"/>
    </row>
    <row r="58935" spans="8:8">
      <c r="H58935" s="166"/>
    </row>
    <row r="58936" spans="8:8">
      <c r="H58936" s="166"/>
    </row>
    <row r="58937" spans="8:8">
      <c r="H58937" s="166"/>
    </row>
    <row r="58938" spans="8:8">
      <c r="H58938" s="166"/>
    </row>
    <row r="58939" spans="8:8">
      <c r="H58939" s="166"/>
    </row>
    <row r="58940" spans="8:8">
      <c r="H58940" s="166"/>
    </row>
    <row r="58941" spans="8:8">
      <c r="H58941" s="166"/>
    </row>
    <row r="58942" spans="8:8">
      <c r="H58942" s="166"/>
    </row>
    <row r="58943" spans="8:8">
      <c r="H58943" s="166"/>
    </row>
    <row r="58944" spans="8:8">
      <c r="H58944" s="166"/>
    </row>
    <row r="58945" spans="8:8">
      <c r="H58945" s="166"/>
    </row>
    <row r="58946" spans="8:8">
      <c r="H58946" s="166"/>
    </row>
    <row r="58947" spans="8:8">
      <c r="H58947" s="166"/>
    </row>
    <row r="58948" spans="8:8">
      <c r="H58948" s="166"/>
    </row>
    <row r="58949" spans="8:8">
      <c r="H58949" s="166"/>
    </row>
    <row r="58950" spans="8:8">
      <c r="H58950" s="166"/>
    </row>
    <row r="58951" spans="8:8">
      <c r="H58951" s="166"/>
    </row>
    <row r="58952" spans="8:8">
      <c r="H58952" s="166"/>
    </row>
    <row r="58953" spans="8:8">
      <c r="H58953" s="166"/>
    </row>
    <row r="58954" spans="8:8">
      <c r="H58954" s="166"/>
    </row>
    <row r="58955" spans="8:8">
      <c r="H58955" s="166"/>
    </row>
    <row r="58956" spans="8:8">
      <c r="H58956" s="166"/>
    </row>
    <row r="58957" spans="8:8">
      <c r="H58957" s="166"/>
    </row>
    <row r="58958" spans="8:8">
      <c r="H58958" s="166"/>
    </row>
    <row r="58959" spans="8:8">
      <c r="H58959" s="166"/>
    </row>
    <row r="58960" spans="8:8">
      <c r="H58960" s="166"/>
    </row>
    <row r="58961" spans="8:8">
      <c r="H58961" s="166"/>
    </row>
    <row r="58962" spans="8:8">
      <c r="H58962" s="166"/>
    </row>
    <row r="58963" spans="8:8">
      <c r="H58963" s="166"/>
    </row>
    <row r="58964" spans="8:8">
      <c r="H58964" s="166"/>
    </row>
    <row r="58965" spans="8:8">
      <c r="H58965" s="166"/>
    </row>
    <row r="58966" spans="8:8">
      <c r="H58966" s="166"/>
    </row>
    <row r="58967" spans="8:8">
      <c r="H58967" s="166"/>
    </row>
    <row r="58968" spans="8:8">
      <c r="H58968" s="166"/>
    </row>
    <row r="58969" spans="8:8">
      <c r="H58969" s="166"/>
    </row>
    <row r="58970" spans="8:8">
      <c r="H58970" s="166"/>
    </row>
    <row r="58971" spans="8:8">
      <c r="H58971" s="166"/>
    </row>
    <row r="58972" spans="8:8">
      <c r="H58972" s="166"/>
    </row>
    <row r="58973" spans="8:8">
      <c r="H58973" s="166"/>
    </row>
    <row r="58974" spans="8:8">
      <c r="H58974" s="166"/>
    </row>
    <row r="58975" spans="8:8">
      <c r="H58975" s="166"/>
    </row>
    <row r="58976" spans="8:8">
      <c r="H58976" s="166"/>
    </row>
    <row r="58977" spans="8:8">
      <c r="H58977" s="166"/>
    </row>
    <row r="58978" spans="8:8">
      <c r="H58978" s="166"/>
    </row>
    <row r="58979" spans="8:8">
      <c r="H58979" s="166"/>
    </row>
    <row r="58980" spans="8:8">
      <c r="H58980" s="166"/>
    </row>
    <row r="58981" spans="8:8">
      <c r="H58981" s="166"/>
    </row>
    <row r="58982" spans="8:8">
      <c r="H58982" s="166"/>
    </row>
    <row r="58983" spans="8:8">
      <c r="H58983" s="166"/>
    </row>
    <row r="58984" spans="8:8">
      <c r="H58984" s="166"/>
    </row>
    <row r="58985" spans="8:8">
      <c r="H58985" s="166"/>
    </row>
    <row r="58986" spans="8:8">
      <c r="H58986" s="166"/>
    </row>
    <row r="58987" spans="8:8">
      <c r="H58987" s="166"/>
    </row>
    <row r="58988" spans="8:8">
      <c r="H58988" s="166"/>
    </row>
    <row r="58989" spans="8:8">
      <c r="H58989" s="166"/>
    </row>
    <row r="58990" spans="8:8">
      <c r="H58990" s="166"/>
    </row>
    <row r="58991" spans="8:8">
      <c r="H58991" s="166"/>
    </row>
    <row r="58992" spans="8:8">
      <c r="H58992" s="166"/>
    </row>
    <row r="58993" spans="8:8">
      <c r="H58993" s="166"/>
    </row>
    <row r="58994" spans="8:8">
      <c r="H58994" s="166"/>
    </row>
    <row r="58995" spans="8:8">
      <c r="H58995" s="166"/>
    </row>
    <row r="58996" spans="8:8">
      <c r="H58996" s="166"/>
    </row>
    <row r="58997" spans="8:8">
      <c r="H58997" s="166"/>
    </row>
    <row r="58998" spans="8:8">
      <c r="H58998" s="166"/>
    </row>
    <row r="58999" spans="8:8">
      <c r="H58999" s="166"/>
    </row>
    <row r="59000" spans="8:8">
      <c r="H59000" s="166"/>
    </row>
    <row r="59001" spans="8:8">
      <c r="H59001" s="166"/>
    </row>
    <row r="59002" spans="8:8">
      <c r="H59002" s="166"/>
    </row>
    <row r="59003" spans="8:8">
      <c r="H59003" s="166"/>
    </row>
    <row r="59004" spans="8:8">
      <c r="H59004" s="166"/>
    </row>
    <row r="59005" spans="8:8">
      <c r="H59005" s="166"/>
    </row>
    <row r="59006" spans="8:8">
      <c r="H59006" s="166"/>
    </row>
    <row r="59007" spans="8:8">
      <c r="H59007" s="166"/>
    </row>
    <row r="59008" spans="8:8">
      <c r="H59008" s="166"/>
    </row>
    <row r="59009" spans="8:8">
      <c r="H59009" s="166"/>
    </row>
    <row r="59010" spans="8:8">
      <c r="H59010" s="166"/>
    </row>
    <row r="59011" spans="8:8">
      <c r="H59011" s="166"/>
    </row>
    <row r="59012" spans="8:8">
      <c r="H59012" s="166"/>
    </row>
    <row r="59013" spans="8:8">
      <c r="H59013" s="166"/>
    </row>
    <row r="59014" spans="8:8">
      <c r="H59014" s="166"/>
    </row>
    <row r="59015" spans="8:8">
      <c r="H59015" s="166"/>
    </row>
    <row r="59016" spans="8:8">
      <c r="H59016" s="166"/>
    </row>
    <row r="59017" spans="8:8">
      <c r="H59017" s="166"/>
    </row>
    <row r="59018" spans="8:8">
      <c r="H59018" s="166"/>
    </row>
    <row r="59019" spans="8:8">
      <c r="H59019" s="166"/>
    </row>
    <row r="59020" spans="8:8">
      <c r="H59020" s="166"/>
    </row>
    <row r="59021" spans="8:8">
      <c r="H59021" s="166"/>
    </row>
    <row r="59022" spans="8:8">
      <c r="H59022" s="166"/>
    </row>
    <row r="59023" spans="8:8">
      <c r="H59023" s="166"/>
    </row>
    <row r="59024" spans="8:8">
      <c r="H59024" s="166"/>
    </row>
    <row r="59025" spans="8:8">
      <c r="H59025" s="166"/>
    </row>
    <row r="59026" spans="8:8">
      <c r="H59026" s="166"/>
    </row>
    <row r="59027" spans="8:8">
      <c r="H59027" s="166"/>
    </row>
    <row r="59028" spans="8:8">
      <c r="H59028" s="166"/>
    </row>
    <row r="59029" spans="8:8">
      <c r="H59029" s="166"/>
    </row>
    <row r="59030" spans="8:8">
      <c r="H59030" s="166"/>
    </row>
    <row r="59031" spans="8:8">
      <c r="H59031" s="166"/>
    </row>
    <row r="59032" spans="8:8">
      <c r="H59032" s="166"/>
    </row>
    <row r="59033" spans="8:8">
      <c r="H59033" s="166"/>
    </row>
    <row r="59034" spans="8:8">
      <c r="H59034" s="166"/>
    </row>
    <row r="59035" spans="8:8">
      <c r="H59035" s="166"/>
    </row>
    <row r="59036" spans="8:8">
      <c r="H59036" s="166"/>
    </row>
    <row r="59037" spans="8:8">
      <c r="H59037" s="166"/>
    </row>
    <row r="59038" spans="8:8">
      <c r="H59038" s="166"/>
    </row>
    <row r="59039" spans="8:8">
      <c r="H59039" s="166"/>
    </row>
    <row r="59040" spans="8:8">
      <c r="H59040" s="166"/>
    </row>
    <row r="59041" spans="8:8">
      <c r="H59041" s="166"/>
    </row>
    <row r="59042" spans="8:8">
      <c r="H59042" s="166"/>
    </row>
    <row r="59043" spans="8:8">
      <c r="H59043" s="166"/>
    </row>
    <row r="59044" spans="8:8">
      <c r="H59044" s="166"/>
    </row>
    <row r="59045" spans="8:8">
      <c r="H59045" s="166"/>
    </row>
    <row r="59046" spans="8:8">
      <c r="H59046" s="166"/>
    </row>
    <row r="59047" spans="8:8">
      <c r="H59047" s="166"/>
    </row>
    <row r="59048" spans="8:8">
      <c r="H59048" s="166"/>
    </row>
    <row r="59049" spans="8:8">
      <c r="H59049" s="166"/>
    </row>
    <row r="59050" spans="8:8">
      <c r="H59050" s="166"/>
    </row>
    <row r="59051" spans="8:8">
      <c r="H59051" s="166"/>
    </row>
    <row r="59052" spans="8:8">
      <c r="H59052" s="166"/>
    </row>
    <row r="59053" spans="8:8">
      <c r="H59053" s="166"/>
    </row>
    <row r="59054" spans="8:8">
      <c r="H59054" s="166"/>
    </row>
    <row r="59055" spans="8:8">
      <c r="H59055" s="166"/>
    </row>
    <row r="59056" spans="8:8">
      <c r="H59056" s="166"/>
    </row>
    <row r="59057" spans="8:8">
      <c r="H59057" s="166"/>
    </row>
    <row r="59058" spans="8:8">
      <c r="H59058" s="166"/>
    </row>
    <row r="59059" spans="8:8">
      <c r="H59059" s="166"/>
    </row>
    <row r="59060" spans="8:8">
      <c r="H59060" s="166"/>
    </row>
    <row r="59061" spans="8:8">
      <c r="H59061" s="166"/>
    </row>
    <row r="59062" spans="8:8">
      <c r="H59062" s="166"/>
    </row>
    <row r="59063" spans="8:8">
      <c r="H59063" s="166"/>
    </row>
    <row r="59064" spans="8:8">
      <c r="H59064" s="166"/>
    </row>
    <row r="59065" spans="8:8">
      <c r="H59065" s="166"/>
    </row>
    <row r="59066" spans="8:8">
      <c r="H59066" s="166"/>
    </row>
    <row r="59067" spans="8:8">
      <c r="H59067" s="166"/>
    </row>
    <row r="59068" spans="8:8">
      <c r="H59068" s="166"/>
    </row>
    <row r="59069" spans="8:8">
      <c r="H59069" s="166"/>
    </row>
    <row r="59070" spans="8:8">
      <c r="H59070" s="166"/>
    </row>
    <row r="59071" spans="8:8">
      <c r="H59071" s="166"/>
    </row>
    <row r="59072" spans="8:8">
      <c r="H59072" s="166"/>
    </row>
    <row r="59073" spans="8:8">
      <c r="H59073" s="166"/>
    </row>
    <row r="59074" spans="8:8">
      <c r="H59074" s="166"/>
    </row>
    <row r="59075" spans="8:8">
      <c r="H59075" s="166"/>
    </row>
    <row r="59076" spans="8:8">
      <c r="H59076" s="166"/>
    </row>
    <row r="59077" spans="8:8">
      <c r="H59077" s="166"/>
    </row>
    <row r="59078" spans="8:8">
      <c r="H59078" s="166"/>
    </row>
    <row r="59079" spans="8:8">
      <c r="H59079" s="166"/>
    </row>
    <row r="59080" spans="8:8">
      <c r="H59080" s="166"/>
    </row>
    <row r="59081" spans="8:8">
      <c r="H59081" s="166"/>
    </row>
    <row r="59082" spans="8:8">
      <c r="H59082" s="166"/>
    </row>
    <row r="59083" spans="8:8">
      <c r="H59083" s="166"/>
    </row>
    <row r="59084" spans="8:8">
      <c r="H59084" s="166"/>
    </row>
    <row r="59085" spans="8:8">
      <c r="H59085" s="166"/>
    </row>
    <row r="59086" spans="8:8">
      <c r="H59086" s="166"/>
    </row>
    <row r="59087" spans="8:8">
      <c r="H59087" s="166"/>
    </row>
    <row r="59088" spans="8:8">
      <c r="H59088" s="166"/>
    </row>
    <row r="59089" spans="8:8">
      <c r="H59089" s="166"/>
    </row>
    <row r="59090" spans="8:8">
      <c r="H59090" s="166"/>
    </row>
    <row r="59091" spans="8:8">
      <c r="H59091" s="166"/>
    </row>
    <row r="59092" spans="8:8">
      <c r="H59092" s="166"/>
    </row>
    <row r="59093" spans="8:8">
      <c r="H59093" s="166"/>
    </row>
    <row r="59094" spans="8:8">
      <c r="H59094" s="166"/>
    </row>
    <row r="59095" spans="8:8">
      <c r="H59095" s="166"/>
    </row>
    <row r="59096" spans="8:8">
      <c r="H59096" s="166"/>
    </row>
    <row r="59097" spans="8:8">
      <c r="H59097" s="166"/>
    </row>
    <row r="59098" spans="8:8">
      <c r="H59098" s="166"/>
    </row>
    <row r="59099" spans="8:8">
      <c r="H59099" s="166"/>
    </row>
    <row r="59100" spans="8:8">
      <c r="H59100" s="166"/>
    </row>
    <row r="59101" spans="8:8">
      <c r="H59101" s="166"/>
    </row>
    <row r="59102" spans="8:8">
      <c r="H59102" s="166"/>
    </row>
    <row r="59103" spans="8:8">
      <c r="H59103" s="166"/>
    </row>
    <row r="59104" spans="8:8">
      <c r="H59104" s="166"/>
    </row>
    <row r="59105" spans="8:8">
      <c r="H59105" s="166"/>
    </row>
    <row r="59106" spans="8:8">
      <c r="H59106" s="166"/>
    </row>
    <row r="59107" spans="8:8">
      <c r="H59107" s="166"/>
    </row>
    <row r="59108" spans="8:8">
      <c r="H59108" s="166"/>
    </row>
    <row r="59109" spans="8:8">
      <c r="H59109" s="166"/>
    </row>
    <row r="59110" spans="8:8">
      <c r="H59110" s="166"/>
    </row>
    <row r="59111" spans="8:8">
      <c r="H59111" s="166"/>
    </row>
    <row r="59112" spans="8:8">
      <c r="H59112" s="166"/>
    </row>
    <row r="59113" spans="8:8">
      <c r="H59113" s="166"/>
    </row>
    <row r="59114" spans="8:8">
      <c r="H59114" s="166"/>
    </row>
    <row r="59115" spans="8:8">
      <c r="H59115" s="166"/>
    </row>
    <row r="59116" spans="8:8">
      <c r="H59116" s="166"/>
    </row>
    <row r="59117" spans="8:8">
      <c r="H59117" s="166"/>
    </row>
    <row r="59118" spans="8:8">
      <c r="H59118" s="166"/>
    </row>
    <row r="59119" spans="8:8">
      <c r="H59119" s="166"/>
    </row>
    <row r="59120" spans="8:8">
      <c r="H59120" s="166"/>
    </row>
    <row r="59121" spans="8:8">
      <c r="H59121" s="166"/>
    </row>
    <row r="59122" spans="8:8">
      <c r="H59122" s="166"/>
    </row>
    <row r="59123" spans="8:8">
      <c r="H59123" s="166"/>
    </row>
    <row r="59124" spans="8:8">
      <c r="H59124" s="166"/>
    </row>
    <row r="59125" spans="8:8">
      <c r="H59125" s="166"/>
    </row>
    <row r="59126" spans="8:8">
      <c r="H59126" s="166"/>
    </row>
    <row r="59127" spans="8:8">
      <c r="H59127" s="166"/>
    </row>
    <row r="59128" spans="8:8">
      <c r="H59128" s="166"/>
    </row>
    <row r="59129" spans="8:8">
      <c r="H59129" s="166"/>
    </row>
    <row r="59130" spans="8:8">
      <c r="H59130" s="166"/>
    </row>
    <row r="59131" spans="8:8">
      <c r="H59131" s="166"/>
    </row>
    <row r="59132" spans="8:8">
      <c r="H59132" s="166"/>
    </row>
    <row r="59133" spans="8:8">
      <c r="H59133" s="166"/>
    </row>
    <row r="59134" spans="8:8">
      <c r="H59134" s="166"/>
    </row>
    <row r="59135" spans="8:8">
      <c r="H59135" s="166"/>
    </row>
    <row r="59136" spans="8:8">
      <c r="H59136" s="166"/>
    </row>
    <row r="59137" spans="8:8">
      <c r="H59137" s="166"/>
    </row>
    <row r="59138" spans="8:8">
      <c r="H59138" s="166"/>
    </row>
    <row r="59139" spans="8:8">
      <c r="H59139" s="166"/>
    </row>
    <row r="59140" spans="8:8">
      <c r="H59140" s="166"/>
    </row>
    <row r="59141" spans="8:8">
      <c r="H59141" s="166"/>
    </row>
    <row r="59142" spans="8:8">
      <c r="H59142" s="166"/>
    </row>
    <row r="59143" spans="8:8">
      <c r="H59143" s="166"/>
    </row>
    <row r="59144" spans="8:8">
      <c r="H59144" s="166"/>
    </row>
    <row r="59145" spans="8:8">
      <c r="H59145" s="166"/>
    </row>
    <row r="59146" spans="8:8">
      <c r="H59146" s="166"/>
    </row>
    <row r="59147" spans="8:8">
      <c r="H59147" s="166"/>
    </row>
    <row r="59148" spans="8:8">
      <c r="H59148" s="166"/>
    </row>
    <row r="59149" spans="8:8">
      <c r="H59149" s="166"/>
    </row>
    <row r="59150" spans="8:8">
      <c r="H59150" s="166"/>
    </row>
    <row r="59151" spans="8:8">
      <c r="H59151" s="166"/>
    </row>
    <row r="59152" spans="8:8">
      <c r="H59152" s="166"/>
    </row>
    <row r="59153" spans="8:8">
      <c r="H59153" s="166"/>
    </row>
    <row r="59154" spans="8:8">
      <c r="H59154" s="166"/>
    </row>
    <row r="59155" spans="8:8">
      <c r="H59155" s="166"/>
    </row>
    <row r="59156" spans="8:8">
      <c r="H59156" s="166"/>
    </row>
    <row r="59157" spans="8:8">
      <c r="H59157" s="166"/>
    </row>
    <row r="59158" spans="8:8">
      <c r="H59158" s="166"/>
    </row>
    <row r="59159" spans="8:8">
      <c r="H59159" s="166"/>
    </row>
    <row r="59160" spans="8:8">
      <c r="H59160" s="166"/>
    </row>
    <row r="59161" spans="8:8">
      <c r="H59161" s="166"/>
    </row>
    <row r="59162" spans="8:8">
      <c r="H59162" s="166"/>
    </row>
    <row r="59163" spans="8:8">
      <c r="H59163" s="166"/>
    </row>
    <row r="59164" spans="8:8">
      <c r="H59164" s="166"/>
    </row>
    <row r="59165" spans="8:8">
      <c r="H59165" s="166"/>
    </row>
    <row r="59166" spans="8:8">
      <c r="H59166" s="166"/>
    </row>
    <row r="59167" spans="8:8">
      <c r="H59167" s="166"/>
    </row>
    <row r="59168" spans="8:8">
      <c r="H59168" s="166"/>
    </row>
    <row r="59169" spans="8:8">
      <c r="H59169" s="166"/>
    </row>
    <row r="59170" spans="8:8">
      <c r="H59170" s="166"/>
    </row>
    <row r="59171" spans="8:8">
      <c r="H59171" s="166"/>
    </row>
    <row r="59172" spans="8:8">
      <c r="H59172" s="166"/>
    </row>
    <row r="59173" spans="8:8">
      <c r="H59173" s="166"/>
    </row>
    <row r="59174" spans="8:8">
      <c r="H59174" s="166"/>
    </row>
    <row r="59175" spans="8:8">
      <c r="H59175" s="166"/>
    </row>
    <row r="59176" spans="8:8">
      <c r="H59176" s="166"/>
    </row>
    <row r="59177" spans="8:8">
      <c r="H59177" s="166"/>
    </row>
    <row r="59178" spans="8:8">
      <c r="H59178" s="166"/>
    </row>
    <row r="59179" spans="8:8">
      <c r="H59179" s="166"/>
    </row>
    <row r="59180" spans="8:8">
      <c r="H59180" s="166"/>
    </row>
    <row r="59181" spans="8:8">
      <c r="H59181" s="166"/>
    </row>
    <row r="59182" spans="8:8">
      <c r="H59182" s="166"/>
    </row>
    <row r="59183" spans="8:8">
      <c r="H59183" s="166"/>
    </row>
    <row r="59184" spans="8:8">
      <c r="H59184" s="166"/>
    </row>
    <row r="59185" spans="8:8">
      <c r="H59185" s="166"/>
    </row>
    <row r="59186" spans="8:8">
      <c r="H59186" s="166"/>
    </row>
    <row r="59187" spans="8:8">
      <c r="H59187" s="166"/>
    </row>
    <row r="59188" spans="8:8">
      <c r="H59188" s="166"/>
    </row>
    <row r="59189" spans="8:8">
      <c r="H59189" s="166"/>
    </row>
    <row r="59190" spans="8:8">
      <c r="H59190" s="166"/>
    </row>
    <row r="59191" spans="8:8">
      <c r="H59191" s="166"/>
    </row>
    <row r="59192" spans="8:8">
      <c r="H59192" s="166"/>
    </row>
    <row r="59193" spans="8:8">
      <c r="H59193" s="166"/>
    </row>
    <row r="59194" spans="8:8">
      <c r="H59194" s="166"/>
    </row>
    <row r="59195" spans="8:8">
      <c r="H59195" s="166"/>
    </row>
    <row r="59196" spans="8:8">
      <c r="H59196" s="166"/>
    </row>
    <row r="59197" spans="8:8">
      <c r="H59197" s="166"/>
    </row>
    <row r="59198" spans="8:8">
      <c r="H59198" s="166"/>
    </row>
    <row r="59199" spans="8:8">
      <c r="H59199" s="166"/>
    </row>
    <row r="59200" spans="8:8">
      <c r="H59200" s="166"/>
    </row>
    <row r="59201" spans="8:8">
      <c r="H59201" s="166"/>
    </row>
    <row r="59202" spans="8:8">
      <c r="H59202" s="166"/>
    </row>
    <row r="59203" spans="8:8">
      <c r="H59203" s="166"/>
    </row>
    <row r="59204" spans="8:8">
      <c r="H59204" s="166"/>
    </row>
    <row r="59205" spans="8:8">
      <c r="H59205" s="166"/>
    </row>
    <row r="59206" spans="8:8">
      <c r="H59206" s="166"/>
    </row>
    <row r="59207" spans="8:8">
      <c r="H59207" s="166"/>
    </row>
    <row r="59208" spans="8:8">
      <c r="H59208" s="166"/>
    </row>
    <row r="59209" spans="8:8">
      <c r="H59209" s="166"/>
    </row>
    <row r="59210" spans="8:8">
      <c r="H59210" s="166"/>
    </row>
    <row r="59211" spans="8:8">
      <c r="H59211" s="166"/>
    </row>
    <row r="59212" spans="8:8">
      <c r="H59212" s="166"/>
    </row>
    <row r="59213" spans="8:8">
      <c r="H59213" s="166"/>
    </row>
    <row r="59214" spans="8:8">
      <c r="H59214" s="166"/>
    </row>
    <row r="59215" spans="8:8">
      <c r="H59215" s="166"/>
    </row>
    <row r="59216" spans="8:8">
      <c r="H59216" s="166"/>
    </row>
    <row r="59217" spans="8:8">
      <c r="H59217" s="166"/>
    </row>
    <row r="59218" spans="8:8">
      <c r="H59218" s="166"/>
    </row>
    <row r="59219" spans="8:8">
      <c r="H59219" s="166"/>
    </row>
    <row r="59220" spans="8:8">
      <c r="H59220" s="166"/>
    </row>
    <row r="59221" spans="8:8">
      <c r="H59221" s="166"/>
    </row>
    <row r="59222" spans="8:8">
      <c r="H59222" s="166"/>
    </row>
    <row r="59223" spans="8:8">
      <c r="H59223" s="166"/>
    </row>
    <row r="59224" spans="8:8">
      <c r="H59224" s="166"/>
    </row>
    <row r="59225" spans="8:8">
      <c r="H59225" s="166"/>
    </row>
    <row r="59226" spans="8:8">
      <c r="H59226" s="166"/>
    </row>
    <row r="59227" spans="8:8">
      <c r="H59227" s="166"/>
    </row>
    <row r="59228" spans="8:8">
      <c r="H59228" s="166"/>
    </row>
    <row r="59229" spans="8:8">
      <c r="H59229" s="166"/>
    </row>
    <row r="59230" spans="8:8">
      <c r="H59230" s="166"/>
    </row>
    <row r="59231" spans="8:8">
      <c r="H59231" s="166"/>
    </row>
    <row r="59232" spans="8:8">
      <c r="H59232" s="166"/>
    </row>
    <row r="59233" spans="8:8">
      <c r="H59233" s="166"/>
    </row>
    <row r="59234" spans="8:8">
      <c r="H59234" s="166"/>
    </row>
    <row r="59235" spans="8:8">
      <c r="H59235" s="166"/>
    </row>
    <row r="59236" spans="8:8">
      <c r="H59236" s="166"/>
    </row>
    <row r="59237" spans="8:8">
      <c r="H59237" s="166"/>
    </row>
    <row r="59238" spans="8:8">
      <c r="H59238" s="166"/>
    </row>
    <row r="59239" spans="8:8">
      <c r="H59239" s="166"/>
    </row>
    <row r="59240" spans="8:8">
      <c r="H59240" s="166"/>
    </row>
    <row r="59241" spans="8:8">
      <c r="H59241" s="166"/>
    </row>
    <row r="59242" spans="8:8">
      <c r="H59242" s="166"/>
    </row>
    <row r="59243" spans="8:8">
      <c r="H59243" s="166"/>
    </row>
    <row r="59244" spans="8:8">
      <c r="H59244" s="166"/>
    </row>
    <row r="59245" spans="8:8">
      <c r="H59245" s="166"/>
    </row>
    <row r="59246" spans="8:8">
      <c r="H59246" s="166"/>
    </row>
    <row r="59247" spans="8:8">
      <c r="H59247" s="166"/>
    </row>
    <row r="59248" spans="8:8">
      <c r="H59248" s="166"/>
    </row>
    <row r="59249" spans="8:8">
      <c r="H59249" s="166"/>
    </row>
    <row r="59250" spans="8:8">
      <c r="H59250" s="166"/>
    </row>
    <row r="59251" spans="8:8">
      <c r="H59251" s="166"/>
    </row>
    <row r="59252" spans="8:8">
      <c r="H59252" s="166"/>
    </row>
    <row r="59253" spans="8:8">
      <c r="H59253" s="166"/>
    </row>
    <row r="59254" spans="8:8">
      <c r="H59254" s="166"/>
    </row>
    <row r="59255" spans="8:8">
      <c r="H59255" s="166"/>
    </row>
    <row r="59256" spans="8:8">
      <c r="H59256" s="166"/>
    </row>
    <row r="59257" spans="8:8">
      <c r="H59257" s="166"/>
    </row>
    <row r="59258" spans="8:8">
      <c r="H59258" s="166"/>
    </row>
    <row r="59259" spans="8:8">
      <c r="H59259" s="166"/>
    </row>
    <row r="59260" spans="8:8">
      <c r="H59260" s="166"/>
    </row>
    <row r="59261" spans="8:8">
      <c r="H59261" s="166"/>
    </row>
    <row r="59262" spans="8:8">
      <c r="H59262" s="166"/>
    </row>
    <row r="59263" spans="8:8">
      <c r="H59263" s="166"/>
    </row>
    <row r="59264" spans="8:8">
      <c r="H59264" s="166"/>
    </row>
    <row r="59265" spans="8:8">
      <c r="H59265" s="166"/>
    </row>
    <row r="59266" spans="8:8">
      <c r="H59266" s="166"/>
    </row>
    <row r="59267" spans="8:8">
      <c r="H59267" s="166"/>
    </row>
    <row r="59268" spans="8:8">
      <c r="H59268" s="166"/>
    </row>
    <row r="59269" spans="8:8">
      <c r="H59269" s="166"/>
    </row>
    <row r="59270" spans="8:8">
      <c r="H59270" s="166"/>
    </row>
    <row r="59271" spans="8:8">
      <c r="H59271" s="166"/>
    </row>
    <row r="59272" spans="8:8">
      <c r="H59272" s="166"/>
    </row>
    <row r="59273" spans="8:8">
      <c r="H59273" s="166"/>
    </row>
    <row r="59274" spans="8:8">
      <c r="H59274" s="166"/>
    </row>
    <row r="59275" spans="8:8">
      <c r="H59275" s="166"/>
    </row>
    <row r="59276" spans="8:8">
      <c r="H59276" s="166"/>
    </row>
    <row r="59277" spans="8:8">
      <c r="H59277" s="166"/>
    </row>
    <row r="59278" spans="8:8">
      <c r="H59278" s="166"/>
    </row>
    <row r="59279" spans="8:8">
      <c r="H59279" s="166"/>
    </row>
    <row r="59280" spans="8:8">
      <c r="H59280" s="166"/>
    </row>
    <row r="59281" spans="8:8">
      <c r="H59281" s="166"/>
    </row>
    <row r="59282" spans="8:8">
      <c r="H59282" s="166"/>
    </row>
    <row r="59283" spans="8:8">
      <c r="H59283" s="166"/>
    </row>
    <row r="59284" spans="8:8">
      <c r="H59284" s="166"/>
    </row>
    <row r="59285" spans="8:8">
      <c r="H59285" s="166"/>
    </row>
    <row r="59286" spans="8:8">
      <c r="H59286" s="166"/>
    </row>
    <row r="59287" spans="8:8">
      <c r="H59287" s="166"/>
    </row>
    <row r="59288" spans="8:8">
      <c r="H59288" s="166"/>
    </row>
    <row r="59289" spans="8:8">
      <c r="H59289" s="166"/>
    </row>
    <row r="59290" spans="8:8">
      <c r="H59290" s="166"/>
    </row>
    <row r="59291" spans="8:8">
      <c r="H59291" s="166"/>
    </row>
    <row r="59292" spans="8:8">
      <c r="H59292" s="166"/>
    </row>
    <row r="59293" spans="8:8">
      <c r="H59293" s="166"/>
    </row>
    <row r="59294" spans="8:8">
      <c r="H59294" s="166"/>
    </row>
    <row r="59295" spans="8:8">
      <c r="H59295" s="166"/>
    </row>
    <row r="59296" spans="8:8">
      <c r="H59296" s="166"/>
    </row>
    <row r="59297" spans="8:8">
      <c r="H59297" s="166"/>
    </row>
    <row r="59298" spans="8:8">
      <c r="H59298" s="166"/>
    </row>
    <row r="59299" spans="8:8">
      <c r="H59299" s="166"/>
    </row>
    <row r="59300" spans="8:8">
      <c r="H59300" s="166"/>
    </row>
    <row r="59301" spans="8:8">
      <c r="H59301" s="166"/>
    </row>
    <row r="59302" spans="8:8">
      <c r="H59302" s="166"/>
    </row>
    <row r="59303" spans="8:8">
      <c r="H59303" s="166"/>
    </row>
    <row r="59304" spans="8:8">
      <c r="H59304" s="166"/>
    </row>
    <row r="59305" spans="8:8">
      <c r="H59305" s="166"/>
    </row>
    <row r="59306" spans="8:8">
      <c r="H59306" s="166"/>
    </row>
    <row r="59307" spans="8:8">
      <c r="H59307" s="166"/>
    </row>
    <row r="59308" spans="8:8">
      <c r="H59308" s="166"/>
    </row>
    <row r="59309" spans="8:8">
      <c r="H59309" s="166"/>
    </row>
    <row r="59310" spans="8:8">
      <c r="H59310" s="166"/>
    </row>
    <row r="59311" spans="8:8">
      <c r="H59311" s="166"/>
    </row>
    <row r="59312" spans="8:8">
      <c r="H59312" s="166"/>
    </row>
    <row r="59313" spans="8:8">
      <c r="H59313" s="166"/>
    </row>
    <row r="59314" spans="8:8">
      <c r="H59314" s="166"/>
    </row>
    <row r="59315" spans="8:8">
      <c r="H59315" s="166"/>
    </row>
    <row r="59316" spans="8:8">
      <c r="H59316" s="166"/>
    </row>
    <row r="59317" spans="8:8">
      <c r="H59317" s="166"/>
    </row>
    <row r="59318" spans="8:8">
      <c r="H59318" s="166"/>
    </row>
    <row r="59319" spans="8:8">
      <c r="H59319" s="166"/>
    </row>
    <row r="59320" spans="8:8">
      <c r="H59320" s="166"/>
    </row>
    <row r="59321" spans="8:8">
      <c r="H59321" s="166"/>
    </row>
    <row r="59322" spans="8:8">
      <c r="H59322" s="166"/>
    </row>
    <row r="59323" spans="8:8">
      <c r="H59323" s="166"/>
    </row>
    <row r="59324" spans="8:8">
      <c r="H59324" s="166"/>
    </row>
    <row r="59325" spans="8:8">
      <c r="H59325" s="166"/>
    </row>
    <row r="59326" spans="8:8">
      <c r="H59326" s="166"/>
    </row>
    <row r="59327" spans="8:8">
      <c r="H59327" s="166"/>
    </row>
    <row r="59328" spans="8:8">
      <c r="H59328" s="166"/>
    </row>
    <row r="59329" spans="8:8">
      <c r="H59329" s="166"/>
    </row>
    <row r="59330" spans="8:8">
      <c r="H59330" s="166"/>
    </row>
    <row r="59331" spans="8:8">
      <c r="H59331" s="166"/>
    </row>
    <row r="59332" spans="8:8">
      <c r="H59332" s="166"/>
    </row>
    <row r="59333" spans="8:8">
      <c r="H59333" s="166"/>
    </row>
    <row r="59334" spans="8:8">
      <c r="H59334" s="166"/>
    </row>
    <row r="59335" spans="8:8">
      <c r="H59335" s="166"/>
    </row>
    <row r="59336" spans="8:8">
      <c r="H59336" s="166"/>
    </row>
    <row r="59337" spans="8:8">
      <c r="H59337" s="166"/>
    </row>
    <row r="59338" spans="8:8">
      <c r="H59338" s="166"/>
    </row>
    <row r="59339" spans="8:8">
      <c r="H59339" s="166"/>
    </row>
    <row r="59340" spans="8:8">
      <c r="H59340" s="166"/>
    </row>
    <row r="59341" spans="8:8">
      <c r="H59341" s="166"/>
    </row>
    <row r="59342" spans="8:8">
      <c r="H59342" s="166"/>
    </row>
    <row r="59343" spans="8:8">
      <c r="H59343" s="166"/>
    </row>
    <row r="59344" spans="8:8">
      <c r="H59344" s="166"/>
    </row>
    <row r="59345" spans="8:8">
      <c r="H59345" s="166"/>
    </row>
    <row r="59346" spans="8:8">
      <c r="H59346" s="166"/>
    </row>
    <row r="59347" spans="8:8">
      <c r="H59347" s="166"/>
    </row>
    <row r="59348" spans="8:8">
      <c r="H59348" s="166"/>
    </row>
    <row r="59349" spans="8:8">
      <c r="H59349" s="166"/>
    </row>
    <row r="59350" spans="8:8">
      <c r="H59350" s="166"/>
    </row>
    <row r="59351" spans="8:8">
      <c r="H59351" s="166"/>
    </row>
    <row r="59352" spans="8:8">
      <c r="H59352" s="166"/>
    </row>
    <row r="59353" spans="8:8">
      <c r="H59353" s="166"/>
    </row>
    <row r="59354" spans="8:8">
      <c r="H59354" s="166"/>
    </row>
    <row r="59355" spans="8:8">
      <c r="H59355" s="166"/>
    </row>
    <row r="59356" spans="8:8">
      <c r="H59356" s="166"/>
    </row>
    <row r="59357" spans="8:8">
      <c r="H59357" s="166"/>
    </row>
    <row r="59358" spans="8:8">
      <c r="H59358" s="166"/>
    </row>
    <row r="59359" spans="8:8">
      <c r="H59359" s="166"/>
    </row>
    <row r="59360" spans="8:8">
      <c r="H59360" s="166"/>
    </row>
    <row r="59361" spans="8:8">
      <c r="H59361" s="166"/>
    </row>
    <row r="59362" spans="8:8">
      <c r="H59362" s="166"/>
    </row>
    <row r="59363" spans="8:8">
      <c r="H59363" s="166"/>
    </row>
    <row r="59364" spans="8:8">
      <c r="H59364" s="166"/>
    </row>
    <row r="59365" spans="8:8">
      <c r="H59365" s="166"/>
    </row>
    <row r="59366" spans="8:8">
      <c r="H59366" s="166"/>
    </row>
    <row r="59367" spans="8:8">
      <c r="H59367" s="166"/>
    </row>
    <row r="59368" spans="8:8">
      <c r="H59368" s="166"/>
    </row>
    <row r="59369" spans="8:8">
      <c r="H59369" s="166"/>
    </row>
    <row r="59370" spans="8:8">
      <c r="H59370" s="166"/>
    </row>
    <row r="59371" spans="8:8">
      <c r="H59371" s="166"/>
    </row>
    <row r="59372" spans="8:8">
      <c r="H59372" s="166"/>
    </row>
    <row r="59373" spans="8:8">
      <c r="H59373" s="166"/>
    </row>
    <row r="59374" spans="8:8">
      <c r="H59374" s="166"/>
    </row>
    <row r="59375" spans="8:8">
      <c r="H59375" s="166"/>
    </row>
    <row r="59376" spans="8:8">
      <c r="H59376" s="166"/>
    </row>
    <row r="59377" spans="8:8">
      <c r="H59377" s="166"/>
    </row>
    <row r="59378" spans="8:8">
      <c r="H59378" s="166"/>
    </row>
    <row r="59379" spans="8:8">
      <c r="H59379" s="166"/>
    </row>
    <row r="59380" spans="8:8">
      <c r="H59380" s="166"/>
    </row>
    <row r="59381" spans="8:8">
      <c r="H59381" s="166"/>
    </row>
    <row r="59382" spans="8:8">
      <c r="H59382" s="166"/>
    </row>
    <row r="59383" spans="8:8">
      <c r="H59383" s="166"/>
    </row>
    <row r="59384" spans="8:8">
      <c r="H59384" s="166"/>
    </row>
    <row r="59385" spans="8:8">
      <c r="H59385" s="166"/>
    </row>
    <row r="59386" spans="8:8">
      <c r="H59386" s="166"/>
    </row>
    <row r="59387" spans="8:8">
      <c r="H59387" s="166"/>
    </row>
    <row r="59388" spans="8:8">
      <c r="H59388" s="166"/>
    </row>
    <row r="59389" spans="8:8">
      <c r="H59389" s="166"/>
    </row>
    <row r="59390" spans="8:8">
      <c r="H59390" s="166"/>
    </row>
    <row r="59391" spans="8:8">
      <c r="H59391" s="166"/>
    </row>
    <row r="59392" spans="8:8">
      <c r="H59392" s="166"/>
    </row>
    <row r="59393" spans="8:8">
      <c r="H59393" s="166"/>
    </row>
    <row r="59394" spans="8:8">
      <c r="H59394" s="166"/>
    </row>
    <row r="59395" spans="8:8">
      <c r="H59395" s="166"/>
    </row>
    <row r="59396" spans="8:8">
      <c r="H59396" s="166"/>
    </row>
    <row r="59397" spans="8:8">
      <c r="H59397" s="166"/>
    </row>
    <row r="59398" spans="8:8">
      <c r="H59398" s="166"/>
    </row>
    <row r="59399" spans="8:8">
      <c r="H59399" s="166"/>
    </row>
    <row r="59400" spans="8:8">
      <c r="H59400" s="166"/>
    </row>
    <row r="59401" spans="8:8">
      <c r="H59401" s="166"/>
    </row>
    <row r="59402" spans="8:8">
      <c r="H59402" s="166"/>
    </row>
    <row r="59403" spans="8:8">
      <c r="H59403" s="166"/>
    </row>
    <row r="59404" spans="8:8">
      <c r="H59404" s="166"/>
    </row>
    <row r="59405" spans="8:8">
      <c r="H59405" s="166"/>
    </row>
    <row r="59406" spans="8:8">
      <c r="H59406" s="166"/>
    </row>
    <row r="59407" spans="8:8">
      <c r="H59407" s="166"/>
    </row>
    <row r="59408" spans="8:8">
      <c r="H59408" s="166"/>
    </row>
    <row r="59409" spans="8:8">
      <c r="H59409" s="166"/>
    </row>
    <row r="59410" spans="8:8">
      <c r="H59410" s="166"/>
    </row>
    <row r="59411" spans="8:8">
      <c r="H59411" s="166"/>
    </row>
    <row r="59412" spans="8:8">
      <c r="H59412" s="166"/>
    </row>
    <row r="59413" spans="8:8">
      <c r="H59413" s="166"/>
    </row>
    <row r="59414" spans="8:8">
      <c r="H59414" s="166"/>
    </row>
    <row r="59415" spans="8:8">
      <c r="H59415" s="166"/>
    </row>
    <row r="59416" spans="8:8">
      <c r="H59416" s="166"/>
    </row>
    <row r="59417" spans="8:8">
      <c r="H59417" s="166"/>
    </row>
    <row r="59418" spans="8:8">
      <c r="H59418" s="166"/>
    </row>
    <row r="59419" spans="8:8">
      <c r="H59419" s="166"/>
    </row>
    <row r="59420" spans="8:8">
      <c r="H59420" s="166"/>
    </row>
    <row r="59421" spans="8:8">
      <c r="H59421" s="166"/>
    </row>
    <row r="59422" spans="8:8">
      <c r="H59422" s="166"/>
    </row>
    <row r="59423" spans="8:8">
      <c r="H59423" s="166"/>
    </row>
    <row r="59424" spans="8:8">
      <c r="H59424" s="166"/>
    </row>
    <row r="59425" spans="8:8">
      <c r="H59425" s="166"/>
    </row>
    <row r="59426" spans="8:8">
      <c r="H59426" s="166"/>
    </row>
    <row r="59427" spans="8:8">
      <c r="H59427" s="166"/>
    </row>
    <row r="59428" spans="8:8">
      <c r="H59428" s="166"/>
    </row>
    <row r="59429" spans="8:8">
      <c r="H59429" s="166"/>
    </row>
    <row r="59430" spans="8:8">
      <c r="H59430" s="166"/>
    </row>
    <row r="59431" spans="8:8">
      <c r="H59431" s="166"/>
    </row>
    <row r="59432" spans="8:8">
      <c r="H59432" s="166"/>
    </row>
    <row r="59433" spans="8:8">
      <c r="H59433" s="166"/>
    </row>
    <row r="59434" spans="8:8">
      <c r="H59434" s="166"/>
    </row>
    <row r="59435" spans="8:8">
      <c r="H59435" s="166"/>
    </row>
    <row r="59436" spans="8:8">
      <c r="H59436" s="166"/>
    </row>
    <row r="59437" spans="8:8">
      <c r="H59437" s="166"/>
    </row>
    <row r="59438" spans="8:8">
      <c r="H59438" s="166"/>
    </row>
    <row r="59439" spans="8:8">
      <c r="H59439" s="166"/>
    </row>
    <row r="59440" spans="8:8">
      <c r="H59440" s="166"/>
    </row>
    <row r="59441" spans="8:8">
      <c r="H59441" s="166"/>
    </row>
    <row r="59442" spans="8:8">
      <c r="H59442" s="166"/>
    </row>
    <row r="59443" spans="8:8">
      <c r="H59443" s="166"/>
    </row>
    <row r="59444" spans="8:8">
      <c r="H59444" s="166"/>
    </row>
    <row r="59445" spans="8:8">
      <c r="H59445" s="166"/>
    </row>
    <row r="59446" spans="8:8">
      <c r="H59446" s="166"/>
    </row>
    <row r="59447" spans="8:8">
      <c r="H59447" s="166"/>
    </row>
    <row r="59448" spans="8:8">
      <c r="H59448" s="166"/>
    </row>
    <row r="59449" spans="8:8">
      <c r="H59449" s="166"/>
    </row>
    <row r="59450" spans="8:8">
      <c r="H59450" s="166"/>
    </row>
    <row r="59451" spans="8:8">
      <c r="H59451" s="166"/>
    </row>
    <row r="59452" spans="8:8">
      <c r="H59452" s="166"/>
    </row>
    <row r="59453" spans="8:8">
      <c r="H59453" s="166"/>
    </row>
    <row r="59454" spans="8:8">
      <c r="H59454" s="166"/>
    </row>
    <row r="59455" spans="8:8">
      <c r="H59455" s="166"/>
    </row>
    <row r="59456" spans="8:8">
      <c r="H59456" s="166"/>
    </row>
    <row r="59457" spans="8:8">
      <c r="H59457" s="166"/>
    </row>
    <row r="59458" spans="8:8">
      <c r="H59458" s="166"/>
    </row>
    <row r="59459" spans="8:8">
      <c r="H59459" s="166"/>
    </row>
    <row r="59460" spans="8:8">
      <c r="H59460" s="166"/>
    </row>
    <row r="59461" spans="8:8">
      <c r="H59461" s="166"/>
    </row>
    <row r="59462" spans="8:8">
      <c r="H59462" s="166"/>
    </row>
    <row r="59463" spans="8:8">
      <c r="H59463" s="166"/>
    </row>
    <row r="59464" spans="8:8">
      <c r="H59464" s="166"/>
    </row>
    <row r="59465" spans="8:8">
      <c r="H59465" s="166"/>
    </row>
    <row r="59466" spans="8:8">
      <c r="H59466" s="166"/>
    </row>
    <row r="59467" spans="8:8">
      <c r="H59467" s="166"/>
    </row>
    <row r="59468" spans="8:8">
      <c r="H59468" s="166"/>
    </row>
    <row r="59469" spans="8:8">
      <c r="H59469" s="166"/>
    </row>
    <row r="59470" spans="8:8">
      <c r="H59470" s="166"/>
    </row>
    <row r="59471" spans="8:8">
      <c r="H59471" s="166"/>
    </row>
    <row r="59472" spans="8:8">
      <c r="H59472" s="166"/>
    </row>
    <row r="59473" spans="8:8">
      <c r="H59473" s="166"/>
    </row>
    <row r="59474" spans="8:8">
      <c r="H59474" s="166"/>
    </row>
    <row r="59475" spans="8:8">
      <c r="H59475" s="166"/>
    </row>
    <row r="59476" spans="8:8">
      <c r="H59476" s="166"/>
    </row>
    <row r="59477" spans="8:8">
      <c r="H59477" s="166"/>
    </row>
    <row r="59478" spans="8:8">
      <c r="H59478" s="166"/>
    </row>
    <row r="59479" spans="8:8">
      <c r="H59479" s="166"/>
    </row>
    <row r="59480" spans="8:8">
      <c r="H59480" s="166"/>
    </row>
    <row r="59481" spans="8:8">
      <c r="H59481" s="166"/>
    </row>
    <row r="59482" spans="8:8">
      <c r="H59482" s="166"/>
    </row>
    <row r="59483" spans="8:8">
      <c r="H59483" s="166"/>
    </row>
    <row r="59484" spans="8:8">
      <c r="H59484" s="166"/>
    </row>
    <row r="59485" spans="8:8">
      <c r="H59485" s="166"/>
    </row>
    <row r="59486" spans="8:8">
      <c r="H59486" s="166"/>
    </row>
    <row r="59487" spans="8:8">
      <c r="H59487" s="166"/>
    </row>
    <row r="59488" spans="8:8">
      <c r="H59488" s="166"/>
    </row>
    <row r="59489" spans="8:8">
      <c r="H59489" s="166"/>
    </row>
    <row r="59490" spans="8:8">
      <c r="H59490" s="166"/>
    </row>
    <row r="59491" spans="8:8">
      <c r="H59491" s="166"/>
    </row>
    <row r="59492" spans="8:8">
      <c r="H59492" s="166"/>
    </row>
    <row r="59493" spans="8:8">
      <c r="H59493" s="166"/>
    </row>
    <row r="59494" spans="8:8">
      <c r="H59494" s="166"/>
    </row>
    <row r="59495" spans="8:8">
      <c r="H59495" s="166"/>
    </row>
    <row r="59496" spans="8:8">
      <c r="H59496" s="166"/>
    </row>
    <row r="59497" spans="8:8">
      <c r="H59497" s="166"/>
    </row>
    <row r="59498" spans="8:8">
      <c r="H59498" s="166"/>
    </row>
    <row r="59499" spans="8:8">
      <c r="H59499" s="166"/>
    </row>
    <row r="59500" spans="8:8">
      <c r="H59500" s="166"/>
    </row>
    <row r="59501" spans="8:8">
      <c r="H59501" s="166"/>
    </row>
    <row r="59502" spans="8:8">
      <c r="H59502" s="166"/>
    </row>
    <row r="59503" spans="8:8">
      <c r="H59503" s="166"/>
    </row>
    <row r="59504" spans="8:8">
      <c r="H59504" s="166"/>
    </row>
    <row r="59505" spans="8:8">
      <c r="H59505" s="166"/>
    </row>
    <row r="59506" spans="8:8">
      <c r="H59506" s="166"/>
    </row>
    <row r="59507" spans="8:8">
      <c r="H59507" s="166"/>
    </row>
    <row r="59508" spans="8:8">
      <c r="H59508" s="166"/>
    </row>
    <row r="59509" spans="8:8">
      <c r="H59509" s="166"/>
    </row>
    <row r="59510" spans="8:8">
      <c r="H59510" s="166"/>
    </row>
    <row r="59511" spans="8:8">
      <c r="H59511" s="166"/>
    </row>
    <row r="59512" spans="8:8">
      <c r="H59512" s="166"/>
    </row>
    <row r="59513" spans="8:8">
      <c r="H59513" s="166"/>
    </row>
    <row r="59514" spans="8:8">
      <c r="H59514" s="166"/>
    </row>
    <row r="59515" spans="8:8">
      <c r="H59515" s="166"/>
    </row>
    <row r="59516" spans="8:8">
      <c r="H59516" s="166"/>
    </row>
    <row r="59517" spans="8:8">
      <c r="H59517" s="166"/>
    </row>
    <row r="59518" spans="8:8">
      <c r="H59518" s="166"/>
    </row>
    <row r="59519" spans="8:8">
      <c r="H59519" s="166"/>
    </row>
    <row r="59520" spans="8:8">
      <c r="H59520" s="166"/>
    </row>
    <row r="59521" spans="8:8">
      <c r="H59521" s="166"/>
    </row>
    <row r="59522" spans="8:8">
      <c r="H59522" s="166"/>
    </row>
    <row r="59523" spans="8:8">
      <c r="H59523" s="166"/>
    </row>
    <row r="59524" spans="8:8">
      <c r="H59524" s="166"/>
    </row>
    <row r="59525" spans="8:8">
      <c r="H59525" s="166"/>
    </row>
    <row r="59526" spans="8:8">
      <c r="H59526" s="166"/>
    </row>
    <row r="59527" spans="8:8">
      <c r="H59527" s="166"/>
    </row>
    <row r="59528" spans="8:8">
      <c r="H59528" s="166"/>
    </row>
    <row r="59529" spans="8:8">
      <c r="H59529" s="166"/>
    </row>
    <row r="59530" spans="8:8">
      <c r="H59530" s="166"/>
    </row>
    <row r="59531" spans="8:8">
      <c r="H59531" s="166"/>
    </row>
    <row r="59532" spans="8:8">
      <c r="H59532" s="166"/>
    </row>
    <row r="59533" spans="8:8">
      <c r="H59533" s="166"/>
    </row>
    <row r="59534" spans="8:8">
      <c r="H59534" s="166"/>
    </row>
    <row r="59535" spans="8:8">
      <c r="H59535" s="166"/>
    </row>
    <row r="59536" spans="8:8">
      <c r="H59536" s="166"/>
    </row>
    <row r="59537" spans="8:8">
      <c r="H59537" s="166"/>
    </row>
    <row r="59538" spans="8:8">
      <c r="H59538" s="166"/>
    </row>
    <row r="59539" spans="8:8">
      <c r="H59539" s="166"/>
    </row>
    <row r="59540" spans="8:8">
      <c r="H59540" s="166"/>
    </row>
    <row r="59541" spans="8:8">
      <c r="H59541" s="166"/>
    </row>
    <row r="59542" spans="8:8">
      <c r="H59542" s="166"/>
    </row>
    <row r="59543" spans="8:8">
      <c r="H59543" s="166"/>
    </row>
    <row r="59544" spans="8:8">
      <c r="H59544" s="166"/>
    </row>
    <row r="59545" spans="8:8">
      <c r="H59545" s="166"/>
    </row>
    <row r="59546" spans="8:8">
      <c r="H59546" s="166"/>
    </row>
    <row r="59547" spans="8:8">
      <c r="H59547" s="166"/>
    </row>
    <row r="59548" spans="8:8">
      <c r="H59548" s="166"/>
    </row>
    <row r="59549" spans="8:8">
      <c r="H59549" s="166"/>
    </row>
    <row r="59550" spans="8:8">
      <c r="H59550" s="166"/>
    </row>
    <row r="59551" spans="8:8">
      <c r="H59551" s="166"/>
    </row>
    <row r="59552" spans="8:8">
      <c r="H59552" s="166"/>
    </row>
    <row r="59553" spans="8:8">
      <c r="H59553" s="166"/>
    </row>
    <row r="59554" spans="8:8">
      <c r="H59554" s="166"/>
    </row>
    <row r="59555" spans="8:8">
      <c r="H59555" s="166"/>
    </row>
    <row r="59556" spans="8:8">
      <c r="H59556" s="166"/>
    </row>
    <row r="59557" spans="8:8">
      <c r="H59557" s="166"/>
    </row>
    <row r="59558" spans="8:8">
      <c r="H59558" s="166"/>
    </row>
    <row r="59559" spans="8:8">
      <c r="H59559" s="166"/>
    </row>
    <row r="59560" spans="8:8">
      <c r="H59560" s="166"/>
    </row>
    <row r="59561" spans="8:8">
      <c r="H59561" s="166"/>
    </row>
    <row r="59562" spans="8:8">
      <c r="H59562" s="166"/>
    </row>
    <row r="59563" spans="8:8">
      <c r="H59563" s="166"/>
    </row>
    <row r="59564" spans="8:8">
      <c r="H59564" s="166"/>
    </row>
    <row r="59565" spans="8:8">
      <c r="H59565" s="166"/>
    </row>
    <row r="59566" spans="8:8">
      <c r="H59566" s="166"/>
    </row>
    <row r="59567" spans="8:8">
      <c r="H59567" s="166"/>
    </row>
    <row r="59568" spans="8:8">
      <c r="H59568" s="166"/>
    </row>
    <row r="59569" spans="8:8">
      <c r="H59569" s="166"/>
    </row>
    <row r="59570" spans="8:8">
      <c r="H59570" s="166"/>
    </row>
    <row r="59571" spans="8:8">
      <c r="H59571" s="166"/>
    </row>
    <row r="59572" spans="8:8">
      <c r="H59572" s="166"/>
    </row>
    <row r="59573" spans="8:8">
      <c r="H59573" s="166"/>
    </row>
    <row r="59574" spans="8:8">
      <c r="H59574" s="166"/>
    </row>
    <row r="59575" spans="8:8">
      <c r="H59575" s="166"/>
    </row>
    <row r="59576" spans="8:8">
      <c r="H59576" s="166"/>
    </row>
    <row r="59577" spans="8:8">
      <c r="H59577" s="166"/>
    </row>
    <row r="59578" spans="8:8">
      <c r="H59578" s="166"/>
    </row>
    <row r="59579" spans="8:8">
      <c r="H59579" s="166"/>
    </row>
    <row r="59580" spans="8:8">
      <c r="H59580" s="166"/>
    </row>
    <row r="59581" spans="8:8">
      <c r="H59581" s="166"/>
    </row>
    <row r="59582" spans="8:8">
      <c r="H59582" s="166"/>
    </row>
    <row r="59583" spans="8:8">
      <c r="H59583" s="166"/>
    </row>
    <row r="59584" spans="8:8">
      <c r="H59584" s="166"/>
    </row>
    <row r="59585" spans="8:8">
      <c r="H59585" s="166"/>
    </row>
    <row r="59586" spans="8:8">
      <c r="H59586" s="166"/>
    </row>
    <row r="59587" spans="8:8">
      <c r="H59587" s="166"/>
    </row>
    <row r="59588" spans="8:8">
      <c r="H59588" s="166"/>
    </row>
    <row r="59589" spans="8:8">
      <c r="H59589" s="166"/>
    </row>
    <row r="59590" spans="8:8">
      <c r="H59590" s="166"/>
    </row>
    <row r="59591" spans="8:8">
      <c r="H59591" s="166"/>
    </row>
    <row r="59592" spans="8:8">
      <c r="H59592" s="166"/>
    </row>
    <row r="59593" spans="8:8">
      <c r="H59593" s="166"/>
    </row>
    <row r="59594" spans="8:8">
      <c r="H59594" s="166"/>
    </row>
    <row r="59595" spans="8:8">
      <c r="H59595" s="166"/>
    </row>
    <row r="59596" spans="8:8">
      <c r="H59596" s="166"/>
    </row>
    <row r="59597" spans="8:8">
      <c r="H59597" s="166"/>
    </row>
    <row r="59598" spans="8:8">
      <c r="H59598" s="166"/>
    </row>
    <row r="59599" spans="8:8">
      <c r="H59599" s="166"/>
    </row>
    <row r="59600" spans="8:8">
      <c r="H59600" s="166"/>
    </row>
    <row r="59601" spans="8:8">
      <c r="H59601" s="166"/>
    </row>
    <row r="59602" spans="8:8">
      <c r="H59602" s="166"/>
    </row>
    <row r="59603" spans="8:8">
      <c r="H59603" s="166"/>
    </row>
    <row r="59604" spans="8:8">
      <c r="H59604" s="166"/>
    </row>
    <row r="59605" spans="8:8">
      <c r="H59605" s="166"/>
    </row>
    <row r="59606" spans="8:8">
      <c r="H59606" s="166"/>
    </row>
    <row r="59607" spans="8:8">
      <c r="H59607" s="166"/>
    </row>
    <row r="59608" spans="8:8">
      <c r="H59608" s="166"/>
    </row>
    <row r="59609" spans="8:8">
      <c r="H59609" s="166"/>
    </row>
    <row r="59610" spans="8:8">
      <c r="H59610" s="166"/>
    </row>
    <row r="59611" spans="8:8">
      <c r="H59611" s="166"/>
    </row>
    <row r="59612" spans="8:8">
      <c r="H59612" s="166"/>
    </row>
    <row r="59613" spans="8:8">
      <c r="H59613" s="166"/>
    </row>
    <row r="59614" spans="8:8">
      <c r="H59614" s="166"/>
    </row>
    <row r="59615" spans="8:8">
      <c r="H59615" s="166"/>
    </row>
    <row r="59616" spans="8:8">
      <c r="H59616" s="166"/>
    </row>
    <row r="59617" spans="8:8">
      <c r="H59617" s="166"/>
    </row>
    <row r="59618" spans="8:8">
      <c r="H59618" s="166"/>
    </row>
    <row r="59619" spans="8:8">
      <c r="H59619" s="166"/>
    </row>
    <row r="59620" spans="8:8">
      <c r="H59620" s="166"/>
    </row>
    <row r="59621" spans="8:8">
      <c r="H59621" s="166"/>
    </row>
    <row r="59622" spans="8:8">
      <c r="H59622" s="166"/>
    </row>
    <row r="59623" spans="8:8">
      <c r="H59623" s="166"/>
    </row>
    <row r="59624" spans="8:8">
      <c r="H59624" s="166"/>
    </row>
    <row r="59625" spans="8:8">
      <c r="H59625" s="166"/>
    </row>
    <row r="59626" spans="8:8">
      <c r="H59626" s="166"/>
    </row>
    <row r="59627" spans="8:8">
      <c r="H59627" s="166"/>
    </row>
    <row r="59628" spans="8:8">
      <c r="H59628" s="166"/>
    </row>
    <row r="59629" spans="8:8">
      <c r="H59629" s="166"/>
    </row>
    <row r="59630" spans="8:8">
      <c r="H59630" s="166"/>
    </row>
    <row r="59631" spans="8:8">
      <c r="H59631" s="166"/>
    </row>
    <row r="59632" spans="8:8">
      <c r="H59632" s="166"/>
    </row>
    <row r="59633" spans="8:8">
      <c r="H59633" s="166"/>
    </row>
    <row r="59634" spans="8:8">
      <c r="H59634" s="166"/>
    </row>
    <row r="59635" spans="8:8">
      <c r="H59635" s="166"/>
    </row>
    <row r="59636" spans="8:8">
      <c r="H59636" s="166"/>
    </row>
    <row r="59637" spans="8:8">
      <c r="H59637" s="166"/>
    </row>
    <row r="59638" spans="8:8">
      <c r="H59638" s="166"/>
    </row>
    <row r="59639" spans="8:8">
      <c r="H59639" s="166"/>
    </row>
    <row r="59640" spans="8:8">
      <c r="H59640" s="166"/>
    </row>
    <row r="59641" spans="8:8">
      <c r="H59641" s="166"/>
    </row>
    <row r="59642" spans="8:8">
      <c r="H59642" s="166"/>
    </row>
    <row r="59643" spans="8:8">
      <c r="H59643" s="166"/>
    </row>
    <row r="59644" spans="8:8">
      <c r="H59644" s="166"/>
    </row>
    <row r="59645" spans="8:8">
      <c r="H59645" s="166"/>
    </row>
    <row r="59646" spans="8:8">
      <c r="H59646" s="166"/>
    </row>
    <row r="59647" spans="8:8">
      <c r="H59647" s="166"/>
    </row>
    <row r="59648" spans="8:8">
      <c r="H59648" s="166"/>
    </row>
    <row r="59649" spans="8:8">
      <c r="H59649" s="166"/>
    </row>
    <row r="59650" spans="8:8">
      <c r="H59650" s="166"/>
    </row>
    <row r="59651" spans="8:8">
      <c r="H59651" s="166"/>
    </row>
    <row r="59652" spans="8:8">
      <c r="H59652" s="166"/>
    </row>
    <row r="59653" spans="8:8">
      <c r="H59653" s="166"/>
    </row>
    <row r="59654" spans="8:8">
      <c r="H59654" s="166"/>
    </row>
    <row r="59655" spans="8:8">
      <c r="H59655" s="166"/>
    </row>
    <row r="59656" spans="8:8">
      <c r="H59656" s="166"/>
    </row>
    <row r="59657" spans="8:8">
      <c r="H59657" s="166"/>
    </row>
    <row r="59658" spans="8:8">
      <c r="H59658" s="166"/>
    </row>
    <row r="59659" spans="8:8">
      <c r="H59659" s="166"/>
    </row>
    <row r="59660" spans="8:8">
      <c r="H59660" s="166"/>
    </row>
    <row r="59661" spans="8:8">
      <c r="H59661" s="166"/>
    </row>
    <row r="59662" spans="8:8">
      <c r="H59662" s="166"/>
    </row>
    <row r="59663" spans="8:8">
      <c r="H59663" s="166"/>
    </row>
    <row r="59664" spans="8:8">
      <c r="H59664" s="166"/>
    </row>
    <row r="59665" spans="8:8">
      <c r="H59665" s="166"/>
    </row>
    <row r="59666" spans="8:8">
      <c r="H59666" s="166"/>
    </row>
    <row r="59667" spans="8:8">
      <c r="H59667" s="166"/>
    </row>
    <row r="59668" spans="8:8">
      <c r="H59668" s="166"/>
    </row>
    <row r="59669" spans="8:8">
      <c r="H59669" s="166"/>
    </row>
    <row r="59670" spans="8:8">
      <c r="H59670" s="166"/>
    </row>
    <row r="59671" spans="8:8">
      <c r="H59671" s="166"/>
    </row>
    <row r="59672" spans="8:8">
      <c r="H59672" s="166"/>
    </row>
    <row r="59673" spans="8:8">
      <c r="H59673" s="166"/>
    </row>
    <row r="59674" spans="8:8">
      <c r="H59674" s="166"/>
    </row>
    <row r="59675" spans="8:8">
      <c r="H59675" s="166"/>
    </row>
    <row r="59676" spans="8:8">
      <c r="H59676" s="166"/>
    </row>
    <row r="59677" spans="8:8">
      <c r="H59677" s="166"/>
    </row>
    <row r="59678" spans="8:8">
      <c r="H59678" s="166"/>
    </row>
    <row r="59679" spans="8:8">
      <c r="H59679" s="166"/>
    </row>
    <row r="59680" spans="8:8">
      <c r="H59680" s="166"/>
    </row>
    <row r="59681" spans="8:8">
      <c r="H59681" s="166"/>
    </row>
    <row r="59682" spans="8:8">
      <c r="H59682" s="166"/>
    </row>
    <row r="59683" spans="8:8">
      <c r="H59683" s="166"/>
    </row>
    <row r="59684" spans="8:8">
      <c r="H59684" s="166"/>
    </row>
    <row r="59685" spans="8:8">
      <c r="H59685" s="166"/>
    </row>
    <row r="59686" spans="8:8">
      <c r="H59686" s="166"/>
    </row>
    <row r="59687" spans="8:8">
      <c r="H59687" s="166"/>
    </row>
    <row r="59688" spans="8:8">
      <c r="H59688" s="166"/>
    </row>
    <row r="59689" spans="8:8">
      <c r="H59689" s="166"/>
    </row>
    <row r="59690" spans="8:8">
      <c r="H59690" s="166"/>
    </row>
    <row r="59691" spans="8:8">
      <c r="H59691" s="166"/>
    </row>
    <row r="59692" spans="8:8">
      <c r="H59692" s="166"/>
    </row>
    <row r="59693" spans="8:8">
      <c r="H59693" s="166"/>
    </row>
    <row r="59694" spans="8:8">
      <c r="H59694" s="166"/>
    </row>
    <row r="59695" spans="8:8">
      <c r="H59695" s="166"/>
    </row>
    <row r="59696" spans="8:8">
      <c r="H59696" s="166"/>
    </row>
    <row r="59697" spans="8:8">
      <c r="H59697" s="166"/>
    </row>
    <row r="59698" spans="8:8">
      <c r="H59698" s="166"/>
    </row>
    <row r="59699" spans="8:8">
      <c r="H59699" s="166"/>
    </row>
    <row r="59700" spans="8:8">
      <c r="H59700" s="166"/>
    </row>
    <row r="59701" spans="8:8">
      <c r="H59701" s="166"/>
    </row>
    <row r="59702" spans="8:8">
      <c r="H59702" s="166"/>
    </row>
    <row r="59703" spans="8:8">
      <c r="H59703" s="166"/>
    </row>
    <row r="59704" spans="8:8">
      <c r="H59704" s="166"/>
    </row>
    <row r="59705" spans="8:8">
      <c r="H59705" s="166"/>
    </row>
    <row r="59706" spans="8:8">
      <c r="H59706" s="166"/>
    </row>
    <row r="59707" spans="8:8">
      <c r="H59707" s="166"/>
    </row>
    <row r="59708" spans="8:8">
      <c r="H59708" s="166"/>
    </row>
    <row r="59709" spans="8:8">
      <c r="H59709" s="166"/>
    </row>
    <row r="59710" spans="8:8">
      <c r="H59710" s="166"/>
    </row>
    <row r="59711" spans="8:8">
      <c r="H59711" s="166"/>
    </row>
    <row r="59712" spans="8:8">
      <c r="H59712" s="166"/>
    </row>
    <row r="59713" spans="8:8">
      <c r="H59713" s="166"/>
    </row>
    <row r="59714" spans="8:8">
      <c r="H59714" s="166"/>
    </row>
    <row r="59715" spans="8:8">
      <c r="H59715" s="166"/>
    </row>
    <row r="59716" spans="8:8">
      <c r="H59716" s="166"/>
    </row>
    <row r="59717" spans="8:8">
      <c r="H59717" s="166"/>
    </row>
    <row r="59718" spans="8:8">
      <c r="H59718" s="166"/>
    </row>
    <row r="59719" spans="8:8">
      <c r="H59719" s="166"/>
    </row>
    <row r="59720" spans="8:8">
      <c r="H59720" s="166"/>
    </row>
    <row r="59721" spans="8:8">
      <c r="H59721" s="166"/>
    </row>
    <row r="59722" spans="8:8">
      <c r="H59722" s="166"/>
    </row>
    <row r="59723" spans="8:8">
      <c r="H59723" s="166"/>
    </row>
    <row r="59724" spans="8:8">
      <c r="H59724" s="166"/>
    </row>
    <row r="59725" spans="8:8">
      <c r="H59725" s="166"/>
    </row>
    <row r="59726" spans="8:8">
      <c r="H59726" s="166"/>
    </row>
    <row r="59727" spans="8:8">
      <c r="H59727" s="166"/>
    </row>
    <row r="59728" spans="8:8">
      <c r="H59728" s="166"/>
    </row>
    <row r="59729" spans="8:8">
      <c r="H59729" s="166"/>
    </row>
    <row r="59730" spans="8:8">
      <c r="H59730" s="166"/>
    </row>
    <row r="59731" spans="8:8">
      <c r="H59731" s="166"/>
    </row>
    <row r="59732" spans="8:8">
      <c r="H59732" s="166"/>
    </row>
    <row r="59733" spans="8:8">
      <c r="H59733" s="166"/>
    </row>
    <row r="59734" spans="8:8">
      <c r="H59734" s="166"/>
    </row>
    <row r="59735" spans="8:8">
      <c r="H59735" s="166"/>
    </row>
    <row r="59736" spans="8:8">
      <c r="H59736" s="166"/>
    </row>
    <row r="59737" spans="8:8">
      <c r="H59737" s="166"/>
    </row>
    <row r="59738" spans="8:8">
      <c r="H59738" s="166"/>
    </row>
    <row r="59739" spans="8:8">
      <c r="H59739" s="166"/>
    </row>
    <row r="59740" spans="8:8">
      <c r="H59740" s="166"/>
    </row>
    <row r="59741" spans="8:8">
      <c r="H59741" s="166"/>
    </row>
    <row r="59742" spans="8:8">
      <c r="H59742" s="166"/>
    </row>
    <row r="59743" spans="8:8">
      <c r="H59743" s="166"/>
    </row>
    <row r="59744" spans="8:8">
      <c r="H59744" s="166"/>
    </row>
    <row r="59745" spans="8:8">
      <c r="H59745" s="166"/>
    </row>
    <row r="59746" spans="8:8">
      <c r="H59746" s="166"/>
    </row>
    <row r="59747" spans="8:8">
      <c r="H59747" s="166"/>
    </row>
    <row r="59748" spans="8:8">
      <c r="H59748" s="166"/>
    </row>
    <row r="59749" spans="8:8">
      <c r="H59749" s="166"/>
    </row>
    <row r="59750" spans="8:8">
      <c r="H59750" s="166"/>
    </row>
    <row r="59751" spans="8:8">
      <c r="H59751" s="166"/>
    </row>
    <row r="59752" spans="8:8">
      <c r="H59752" s="166"/>
    </row>
    <row r="59753" spans="8:8">
      <c r="H59753" s="166"/>
    </row>
    <row r="59754" spans="8:8">
      <c r="H59754" s="166"/>
    </row>
    <row r="59755" spans="8:8">
      <c r="H59755" s="166"/>
    </row>
    <row r="59756" spans="8:8">
      <c r="H59756" s="166"/>
    </row>
    <row r="59757" spans="8:8">
      <c r="H59757" s="166"/>
    </row>
    <row r="59758" spans="8:8">
      <c r="H59758" s="166"/>
    </row>
    <row r="59759" spans="8:8">
      <c r="H59759" s="166"/>
    </row>
    <row r="59760" spans="8:8">
      <c r="H59760" s="166"/>
    </row>
    <row r="59761" spans="8:8">
      <c r="H59761" s="166"/>
    </row>
    <row r="59762" spans="8:8">
      <c r="H59762" s="166"/>
    </row>
    <row r="59763" spans="8:8">
      <c r="H59763" s="166"/>
    </row>
    <row r="59764" spans="8:8">
      <c r="H59764" s="166"/>
    </row>
    <row r="59765" spans="8:8">
      <c r="H59765" s="166"/>
    </row>
    <row r="59766" spans="8:8">
      <c r="H59766" s="166"/>
    </row>
    <row r="59767" spans="8:8">
      <c r="H59767" s="166"/>
    </row>
    <row r="59768" spans="8:8">
      <c r="H59768" s="166"/>
    </row>
    <row r="59769" spans="8:8">
      <c r="H59769" s="166"/>
    </row>
    <row r="59770" spans="8:8">
      <c r="H59770" s="166"/>
    </row>
    <row r="59771" spans="8:8">
      <c r="H59771" s="166"/>
    </row>
    <row r="59772" spans="8:8">
      <c r="H59772" s="166"/>
    </row>
    <row r="59773" spans="8:8">
      <c r="H59773" s="166"/>
    </row>
    <row r="59774" spans="8:8">
      <c r="H59774" s="166"/>
    </row>
    <row r="59775" spans="8:8">
      <c r="H59775" s="166"/>
    </row>
    <row r="59776" spans="8:8">
      <c r="H59776" s="166"/>
    </row>
    <row r="59777" spans="8:8">
      <c r="H59777" s="166"/>
    </row>
    <row r="59778" spans="8:8">
      <c r="H59778" s="166"/>
    </row>
    <row r="59779" spans="8:8">
      <c r="H59779" s="166"/>
    </row>
    <row r="59780" spans="8:8">
      <c r="H59780" s="166"/>
    </row>
    <row r="59781" spans="8:8">
      <c r="H59781" s="166"/>
    </row>
    <row r="59782" spans="8:8">
      <c r="H59782" s="166"/>
    </row>
    <row r="59783" spans="8:8">
      <c r="H59783" s="166"/>
    </row>
    <row r="59784" spans="8:8">
      <c r="H59784" s="166"/>
    </row>
    <row r="59785" spans="8:8">
      <c r="H59785" s="166"/>
    </row>
    <row r="59786" spans="8:8">
      <c r="H59786" s="166"/>
    </row>
    <row r="59787" spans="8:8">
      <c r="H59787" s="166"/>
    </row>
    <row r="59788" spans="8:8">
      <c r="H59788" s="166"/>
    </row>
    <row r="59789" spans="8:8">
      <c r="H59789" s="166"/>
    </row>
    <row r="59790" spans="8:8">
      <c r="H59790" s="166"/>
    </row>
    <row r="59791" spans="8:8">
      <c r="H59791" s="166"/>
    </row>
    <row r="59792" spans="8:8">
      <c r="H59792" s="166"/>
    </row>
    <row r="59793" spans="8:8">
      <c r="H59793" s="166"/>
    </row>
    <row r="59794" spans="8:8">
      <c r="H59794" s="166"/>
    </row>
    <row r="59795" spans="8:8">
      <c r="H59795" s="166"/>
    </row>
    <row r="59796" spans="8:8">
      <c r="H59796" s="166"/>
    </row>
    <row r="59797" spans="8:8">
      <c r="H59797" s="166"/>
    </row>
    <row r="59798" spans="8:8">
      <c r="H59798" s="166"/>
    </row>
    <row r="59799" spans="8:8">
      <c r="H59799" s="166"/>
    </row>
    <row r="59800" spans="8:8">
      <c r="H59800" s="166"/>
    </row>
    <row r="59801" spans="8:8">
      <c r="H59801" s="166"/>
    </row>
    <row r="59802" spans="8:8">
      <c r="H59802" s="166"/>
    </row>
    <row r="59803" spans="8:8">
      <c r="H59803" s="166"/>
    </row>
    <row r="59804" spans="8:8">
      <c r="H59804" s="166"/>
    </row>
    <row r="59805" spans="8:8">
      <c r="H59805" s="166"/>
    </row>
    <row r="59806" spans="8:8">
      <c r="H59806" s="166"/>
    </row>
    <row r="59807" spans="8:8">
      <c r="H59807" s="166"/>
    </row>
    <row r="59808" spans="8:8">
      <c r="H59808" s="166"/>
    </row>
    <row r="59809" spans="8:8">
      <c r="H59809" s="166"/>
    </row>
    <row r="59810" spans="8:8">
      <c r="H59810" s="166"/>
    </row>
    <row r="59811" spans="8:8">
      <c r="H59811" s="166"/>
    </row>
    <row r="59812" spans="8:8">
      <c r="H59812" s="166"/>
    </row>
    <row r="59813" spans="8:8">
      <c r="H59813" s="166"/>
    </row>
    <row r="59814" spans="8:8">
      <c r="H59814" s="166"/>
    </row>
    <row r="59815" spans="8:8">
      <c r="H59815" s="166"/>
    </row>
    <row r="59816" spans="8:8">
      <c r="H59816" s="166"/>
    </row>
    <row r="59817" spans="8:8">
      <c r="H59817" s="166"/>
    </row>
    <row r="59818" spans="8:8">
      <c r="H59818" s="166"/>
    </row>
    <row r="59819" spans="8:8">
      <c r="H59819" s="166"/>
    </row>
    <row r="59820" spans="8:8">
      <c r="H59820" s="166"/>
    </row>
    <row r="59821" spans="8:8">
      <c r="H59821" s="166"/>
    </row>
    <row r="59822" spans="8:8">
      <c r="H59822" s="166"/>
    </row>
    <row r="59823" spans="8:8">
      <c r="H59823" s="166"/>
    </row>
    <row r="59824" spans="8:8">
      <c r="H59824" s="166"/>
    </row>
    <row r="59825" spans="8:8">
      <c r="H59825" s="166"/>
    </row>
    <row r="59826" spans="8:8">
      <c r="H59826" s="166"/>
    </row>
    <row r="59827" spans="8:8">
      <c r="H59827" s="166"/>
    </row>
    <row r="59828" spans="8:8">
      <c r="H59828" s="166"/>
    </row>
    <row r="59829" spans="8:8">
      <c r="H59829" s="166"/>
    </row>
    <row r="59830" spans="8:8">
      <c r="H59830" s="166"/>
    </row>
    <row r="59831" spans="8:8">
      <c r="H59831" s="166"/>
    </row>
    <row r="59832" spans="8:8">
      <c r="H59832" s="166"/>
    </row>
    <row r="59833" spans="8:8">
      <c r="H59833" s="166"/>
    </row>
    <row r="59834" spans="8:8">
      <c r="H59834" s="166"/>
    </row>
    <row r="59835" spans="8:8">
      <c r="H59835" s="166"/>
    </row>
    <row r="59836" spans="8:8">
      <c r="H59836" s="166"/>
    </row>
    <row r="59837" spans="8:8">
      <c r="H59837" s="166"/>
    </row>
    <row r="59838" spans="8:8">
      <c r="H59838" s="166"/>
    </row>
    <row r="59839" spans="8:8">
      <c r="H59839" s="166"/>
    </row>
    <row r="59840" spans="8:8">
      <c r="H59840" s="166"/>
    </row>
    <row r="59841" spans="8:8">
      <c r="H59841" s="166"/>
    </row>
    <row r="59842" spans="8:8">
      <c r="H59842" s="166"/>
    </row>
    <row r="59843" spans="8:8">
      <c r="H59843" s="166"/>
    </row>
    <row r="59844" spans="8:8">
      <c r="H59844" s="166"/>
    </row>
    <row r="59845" spans="8:8">
      <c r="H59845" s="166"/>
    </row>
    <row r="59846" spans="8:8">
      <c r="H59846" s="166"/>
    </row>
    <row r="59847" spans="8:8">
      <c r="H59847" s="166"/>
    </row>
    <row r="59848" spans="8:8">
      <c r="H59848" s="166"/>
    </row>
    <row r="59849" spans="8:8">
      <c r="H59849" s="166"/>
    </row>
    <row r="59850" spans="8:8">
      <c r="H59850" s="166"/>
    </row>
    <row r="59851" spans="8:8">
      <c r="H59851" s="166"/>
    </row>
    <row r="59852" spans="8:8">
      <c r="H59852" s="166"/>
    </row>
    <row r="59853" spans="8:8">
      <c r="H59853" s="166"/>
    </row>
    <row r="59854" spans="8:8">
      <c r="H59854" s="166"/>
    </row>
    <row r="59855" spans="8:8">
      <c r="H59855" s="166"/>
    </row>
    <row r="59856" spans="8:8">
      <c r="H59856" s="166"/>
    </row>
    <row r="59857" spans="8:8">
      <c r="H59857" s="166"/>
    </row>
    <row r="59858" spans="8:8">
      <c r="H59858" s="166"/>
    </row>
    <row r="59859" spans="8:8">
      <c r="H59859" s="166"/>
    </row>
    <row r="59860" spans="8:8">
      <c r="H59860" s="166"/>
    </row>
    <row r="59861" spans="8:8">
      <c r="H59861" s="166"/>
    </row>
    <row r="59862" spans="8:8">
      <c r="H59862" s="166"/>
    </row>
    <row r="59863" spans="8:8">
      <c r="H59863" s="166"/>
    </row>
    <row r="59864" spans="8:8">
      <c r="H59864" s="166"/>
    </row>
    <row r="59865" spans="8:8">
      <c r="H59865" s="166"/>
    </row>
    <row r="59866" spans="8:8">
      <c r="H59866" s="166"/>
    </row>
    <row r="59867" spans="8:8">
      <c r="H59867" s="166"/>
    </row>
    <row r="59868" spans="8:8">
      <c r="H59868" s="166"/>
    </row>
    <row r="59869" spans="8:8">
      <c r="H59869" s="166"/>
    </row>
    <row r="59870" spans="8:8">
      <c r="H59870" s="166"/>
    </row>
    <row r="59871" spans="8:8">
      <c r="H59871" s="166"/>
    </row>
    <row r="59872" spans="8:8">
      <c r="H59872" s="166"/>
    </row>
    <row r="59873" spans="8:8">
      <c r="H59873" s="166"/>
    </row>
    <row r="59874" spans="8:8">
      <c r="H59874" s="166"/>
    </row>
    <row r="59875" spans="8:8">
      <c r="H59875" s="166"/>
    </row>
    <row r="59876" spans="8:8">
      <c r="H59876" s="166"/>
    </row>
    <row r="59877" spans="8:8">
      <c r="H59877" s="166"/>
    </row>
    <row r="59878" spans="8:8">
      <c r="H59878" s="166"/>
    </row>
    <row r="59879" spans="8:8">
      <c r="H59879" s="166"/>
    </row>
    <row r="59880" spans="8:8">
      <c r="H59880" s="166"/>
    </row>
    <row r="59881" spans="8:8">
      <c r="H59881" s="166"/>
    </row>
    <row r="59882" spans="8:8">
      <c r="H59882" s="166"/>
    </row>
    <row r="59883" spans="8:8">
      <c r="H59883" s="166"/>
    </row>
    <row r="59884" spans="8:8">
      <c r="H59884" s="166"/>
    </row>
    <row r="59885" spans="8:8">
      <c r="H59885" s="166"/>
    </row>
    <row r="59886" spans="8:8">
      <c r="H59886" s="166"/>
    </row>
    <row r="59887" spans="8:8">
      <c r="H59887" s="166"/>
    </row>
    <row r="59888" spans="8:8">
      <c r="H59888" s="166"/>
    </row>
    <row r="59889" spans="8:8">
      <c r="H59889" s="166"/>
    </row>
    <row r="59890" spans="8:8">
      <c r="H59890" s="166"/>
    </row>
    <row r="59891" spans="8:8">
      <c r="H59891" s="166"/>
    </row>
    <row r="59892" spans="8:8">
      <c r="H59892" s="166"/>
    </row>
    <row r="59893" spans="8:8">
      <c r="H59893" s="166"/>
    </row>
    <row r="59894" spans="8:8">
      <c r="H59894" s="166"/>
    </row>
    <row r="59895" spans="8:8">
      <c r="H59895" s="166"/>
    </row>
    <row r="59896" spans="8:8">
      <c r="H59896" s="166"/>
    </row>
    <row r="59897" spans="8:8">
      <c r="H59897" s="166"/>
    </row>
    <row r="59898" spans="8:8">
      <c r="H59898" s="166"/>
    </row>
    <row r="59899" spans="8:8">
      <c r="H59899" s="166"/>
    </row>
    <row r="59900" spans="8:8">
      <c r="H59900" s="166"/>
    </row>
    <row r="59901" spans="8:8">
      <c r="H59901" s="166"/>
    </row>
    <row r="59902" spans="8:8">
      <c r="H59902" s="166"/>
    </row>
    <row r="59903" spans="8:8">
      <c r="H59903" s="166"/>
    </row>
    <row r="59904" spans="8:8">
      <c r="H59904" s="166"/>
    </row>
    <row r="59905" spans="8:8">
      <c r="H59905" s="166"/>
    </row>
    <row r="59906" spans="8:8">
      <c r="H59906" s="166"/>
    </row>
    <row r="59907" spans="8:8">
      <c r="H59907" s="166"/>
    </row>
    <row r="59908" spans="8:8">
      <c r="H59908" s="166"/>
    </row>
    <row r="59909" spans="8:8">
      <c r="H59909" s="166"/>
    </row>
    <row r="59910" spans="8:8">
      <c r="H59910" s="166"/>
    </row>
    <row r="59911" spans="8:8">
      <c r="H59911" s="166"/>
    </row>
    <row r="59912" spans="8:8">
      <c r="H59912" s="166"/>
    </row>
    <row r="59913" spans="8:8">
      <c r="H59913" s="166"/>
    </row>
    <row r="59914" spans="8:8">
      <c r="H59914" s="166"/>
    </row>
    <row r="59915" spans="8:8">
      <c r="H59915" s="166"/>
    </row>
    <row r="59916" spans="8:8">
      <c r="H59916" s="166"/>
    </row>
    <row r="59917" spans="8:8">
      <c r="H59917" s="166"/>
    </row>
    <row r="59918" spans="8:8">
      <c r="H59918" s="166"/>
    </row>
    <row r="59919" spans="8:8">
      <c r="H59919" s="166"/>
    </row>
    <row r="59920" spans="8:8">
      <c r="H59920" s="166"/>
    </row>
    <row r="59921" spans="8:8">
      <c r="H59921" s="166"/>
    </row>
    <row r="59922" spans="8:8">
      <c r="H59922" s="166"/>
    </row>
    <row r="59923" spans="8:8">
      <c r="H59923" s="166"/>
    </row>
    <row r="59924" spans="8:8">
      <c r="H59924" s="166"/>
    </row>
    <row r="59925" spans="8:8">
      <c r="H59925" s="166"/>
    </row>
    <row r="59926" spans="8:8">
      <c r="H59926" s="166"/>
    </row>
    <row r="59927" spans="8:8">
      <c r="H59927" s="166"/>
    </row>
    <row r="59928" spans="8:8">
      <c r="H59928" s="166"/>
    </row>
    <row r="59929" spans="8:8">
      <c r="H59929" s="166"/>
    </row>
    <row r="59930" spans="8:8">
      <c r="H59930" s="166"/>
    </row>
    <row r="59931" spans="8:8">
      <c r="H59931" s="166"/>
    </row>
    <row r="59932" spans="8:8">
      <c r="H59932" s="166"/>
    </row>
    <row r="59933" spans="8:8">
      <c r="H59933" s="166"/>
    </row>
    <row r="59934" spans="8:8">
      <c r="H59934" s="166"/>
    </row>
    <row r="59935" spans="8:8">
      <c r="H59935" s="166"/>
    </row>
    <row r="59936" spans="8:8">
      <c r="H59936" s="166"/>
    </row>
    <row r="59937" spans="8:8">
      <c r="H59937" s="166"/>
    </row>
    <row r="59938" spans="8:8">
      <c r="H59938" s="166"/>
    </row>
    <row r="59939" spans="8:8">
      <c r="H59939" s="166"/>
    </row>
    <row r="59940" spans="8:8">
      <c r="H59940" s="166"/>
    </row>
    <row r="59941" spans="8:8">
      <c r="H59941" s="166"/>
    </row>
    <row r="59942" spans="8:8">
      <c r="H59942" s="166"/>
    </row>
    <row r="59943" spans="8:8">
      <c r="H59943" s="166"/>
    </row>
    <row r="59944" spans="8:8">
      <c r="H59944" s="166"/>
    </row>
    <row r="59945" spans="8:8">
      <c r="H59945" s="166"/>
    </row>
    <row r="59946" spans="8:8">
      <c r="H59946" s="166"/>
    </row>
    <row r="59947" spans="8:8">
      <c r="H59947" s="166"/>
    </row>
    <row r="59948" spans="8:8">
      <c r="H59948" s="166"/>
    </row>
    <row r="59949" spans="8:8">
      <c r="H59949" s="166"/>
    </row>
    <row r="59950" spans="8:8">
      <c r="H59950" s="166"/>
    </row>
    <row r="59951" spans="8:8">
      <c r="H59951" s="166"/>
    </row>
    <row r="59952" spans="8:8">
      <c r="H59952" s="166"/>
    </row>
    <row r="59953" spans="8:8">
      <c r="H59953" s="166"/>
    </row>
    <row r="59954" spans="8:8">
      <c r="H59954" s="166"/>
    </row>
    <row r="59955" spans="8:8">
      <c r="H59955" s="166"/>
    </row>
    <row r="59956" spans="8:8">
      <c r="H59956" s="166"/>
    </row>
    <row r="59957" spans="8:8">
      <c r="H59957" s="166"/>
    </row>
    <row r="59958" spans="8:8">
      <c r="H59958" s="166"/>
    </row>
    <row r="59959" spans="8:8">
      <c r="H59959" s="166"/>
    </row>
    <row r="59960" spans="8:8">
      <c r="H59960" s="166"/>
    </row>
    <row r="59961" spans="8:8">
      <c r="H59961" s="166"/>
    </row>
    <row r="59962" spans="8:8">
      <c r="H59962" s="166"/>
    </row>
    <row r="59963" spans="8:8">
      <c r="H59963" s="166"/>
    </row>
    <row r="59964" spans="8:8">
      <c r="H59964" s="166"/>
    </row>
    <row r="59965" spans="8:8">
      <c r="H59965" s="166"/>
    </row>
    <row r="59966" spans="8:8">
      <c r="H59966" s="166"/>
    </row>
    <row r="59967" spans="8:8">
      <c r="H59967" s="166"/>
    </row>
    <row r="59968" spans="8:8">
      <c r="H59968" s="166"/>
    </row>
    <row r="59969" spans="8:8">
      <c r="H59969" s="166"/>
    </row>
    <row r="59970" spans="8:8">
      <c r="H59970" s="166"/>
    </row>
    <row r="59971" spans="8:8">
      <c r="H59971" s="166"/>
    </row>
    <row r="59972" spans="8:8">
      <c r="H59972" s="166"/>
    </row>
    <row r="59973" spans="8:8">
      <c r="H59973" s="166"/>
    </row>
    <row r="59974" spans="8:8">
      <c r="H59974" s="166"/>
    </row>
    <row r="59975" spans="8:8">
      <c r="H59975" s="166"/>
    </row>
    <row r="59976" spans="8:8">
      <c r="H59976" s="166"/>
    </row>
    <row r="59977" spans="8:8">
      <c r="H59977" s="166"/>
    </row>
    <row r="59978" spans="8:8">
      <c r="H59978" s="166"/>
    </row>
    <row r="59979" spans="8:8">
      <c r="H59979" s="166"/>
    </row>
    <row r="59980" spans="8:8">
      <c r="H59980" s="166"/>
    </row>
    <row r="59981" spans="8:8">
      <c r="H59981" s="166"/>
    </row>
    <row r="59982" spans="8:8">
      <c r="H59982" s="166"/>
    </row>
    <row r="59983" spans="8:8">
      <c r="H59983" s="166"/>
    </row>
    <row r="59984" spans="8:8">
      <c r="H59984" s="166"/>
    </row>
    <row r="59985" spans="8:8">
      <c r="H59985" s="166"/>
    </row>
    <row r="59986" spans="8:8">
      <c r="H59986" s="166"/>
    </row>
    <row r="59987" spans="8:8">
      <c r="H59987" s="166"/>
    </row>
    <row r="59988" spans="8:8">
      <c r="H59988" s="166"/>
    </row>
    <row r="59989" spans="8:8">
      <c r="H59989" s="166"/>
    </row>
    <row r="59990" spans="8:8">
      <c r="H59990" s="166"/>
    </row>
    <row r="59991" spans="8:8">
      <c r="H59991" s="166"/>
    </row>
    <row r="59992" spans="8:8">
      <c r="H59992" s="166"/>
    </row>
    <row r="59993" spans="8:8">
      <c r="H59993" s="166"/>
    </row>
    <row r="59994" spans="8:8">
      <c r="H59994" s="166"/>
    </row>
    <row r="59995" spans="8:8">
      <c r="H59995" s="166"/>
    </row>
    <row r="59996" spans="8:8">
      <c r="H59996" s="166"/>
    </row>
    <row r="59997" spans="8:8">
      <c r="H59997" s="166"/>
    </row>
    <row r="59998" spans="8:8">
      <c r="H59998" s="166"/>
    </row>
    <row r="59999" spans="8:8">
      <c r="H59999" s="166"/>
    </row>
    <row r="60000" spans="8:8">
      <c r="H60000" s="166"/>
    </row>
    <row r="60001" spans="8:8">
      <c r="H60001" s="166"/>
    </row>
    <row r="60002" spans="8:8">
      <c r="H60002" s="166"/>
    </row>
    <row r="60003" spans="8:8">
      <c r="H60003" s="166"/>
    </row>
    <row r="60004" spans="8:8">
      <c r="H60004" s="166"/>
    </row>
    <row r="60005" spans="8:8">
      <c r="H60005" s="166"/>
    </row>
    <row r="60006" spans="8:8">
      <c r="H60006" s="166"/>
    </row>
    <row r="60007" spans="8:8">
      <c r="H60007" s="166"/>
    </row>
    <row r="60008" spans="8:8">
      <c r="H60008" s="166"/>
    </row>
    <row r="60009" spans="8:8">
      <c r="H60009" s="166"/>
    </row>
    <row r="60010" spans="8:8">
      <c r="H60010" s="166"/>
    </row>
    <row r="60011" spans="8:8">
      <c r="H60011" s="166"/>
    </row>
    <row r="60012" spans="8:8">
      <c r="H60012" s="166"/>
    </row>
    <row r="60013" spans="8:8">
      <c r="H60013" s="166"/>
    </row>
    <row r="60014" spans="8:8">
      <c r="H60014" s="166"/>
    </row>
    <row r="60015" spans="8:8">
      <c r="H60015" s="166"/>
    </row>
    <row r="60016" spans="8:8">
      <c r="H60016" s="166"/>
    </row>
    <row r="60017" spans="8:8">
      <c r="H60017" s="166"/>
    </row>
    <row r="60018" spans="8:8">
      <c r="H60018" s="166"/>
    </row>
    <row r="60019" spans="8:8">
      <c r="H60019" s="166"/>
    </row>
    <row r="60020" spans="8:8">
      <c r="H60020" s="166"/>
    </row>
    <row r="60021" spans="8:8">
      <c r="H60021" s="166"/>
    </row>
    <row r="60022" spans="8:8">
      <c r="H60022" s="166"/>
    </row>
    <row r="60023" spans="8:8">
      <c r="H60023" s="166"/>
    </row>
    <row r="60024" spans="8:8">
      <c r="H60024" s="166"/>
    </row>
    <row r="60025" spans="8:8">
      <c r="H60025" s="166"/>
    </row>
    <row r="60026" spans="8:8">
      <c r="H60026" s="166"/>
    </row>
    <row r="60027" spans="8:8">
      <c r="H60027" s="166"/>
    </row>
    <row r="60028" spans="8:8">
      <c r="H60028" s="166"/>
    </row>
    <row r="60029" spans="8:8">
      <c r="H60029" s="166"/>
    </row>
    <row r="60030" spans="8:8">
      <c r="H60030" s="166"/>
    </row>
    <row r="60031" spans="8:8">
      <c r="H60031" s="166"/>
    </row>
    <row r="60032" spans="8:8">
      <c r="H60032" s="166"/>
    </row>
    <row r="60033" spans="8:8">
      <c r="H60033" s="166"/>
    </row>
    <row r="60034" spans="8:8">
      <c r="H60034" s="166"/>
    </row>
    <row r="60035" spans="8:8">
      <c r="H60035" s="166"/>
    </row>
    <row r="60036" spans="8:8">
      <c r="H60036" s="166"/>
    </row>
    <row r="60037" spans="8:8">
      <c r="H60037" s="166"/>
    </row>
    <row r="60038" spans="8:8">
      <c r="H60038" s="166"/>
    </row>
    <row r="60039" spans="8:8">
      <c r="H60039" s="166"/>
    </row>
    <row r="60040" spans="8:8">
      <c r="H60040" s="166"/>
    </row>
    <row r="60041" spans="8:8">
      <c r="H60041" s="166"/>
    </row>
    <row r="60042" spans="8:8">
      <c r="H60042" s="166"/>
    </row>
    <row r="60043" spans="8:8">
      <c r="H60043" s="166"/>
    </row>
    <row r="60044" spans="8:8">
      <c r="H60044" s="166"/>
    </row>
    <row r="60045" spans="8:8">
      <c r="H60045" s="166"/>
    </row>
    <row r="60046" spans="8:8">
      <c r="H60046" s="166"/>
    </row>
    <row r="60047" spans="8:8">
      <c r="H60047" s="166"/>
    </row>
    <row r="60048" spans="8:8">
      <c r="H60048" s="166"/>
    </row>
    <row r="60049" spans="8:8">
      <c r="H60049" s="166"/>
    </row>
    <row r="60050" spans="8:8">
      <c r="H60050" s="166"/>
    </row>
    <row r="60051" spans="8:8">
      <c r="H60051" s="166"/>
    </row>
    <row r="60052" spans="8:8">
      <c r="H60052" s="166"/>
    </row>
    <row r="60053" spans="8:8">
      <c r="H60053" s="166"/>
    </row>
    <row r="60054" spans="8:8">
      <c r="H60054" s="166"/>
    </row>
    <row r="60055" spans="8:8">
      <c r="H60055" s="166"/>
    </row>
    <row r="60056" spans="8:8">
      <c r="H60056" s="166"/>
    </row>
    <row r="60057" spans="8:8">
      <c r="H60057" s="166"/>
    </row>
    <row r="60058" spans="8:8">
      <c r="H60058" s="166"/>
    </row>
    <row r="60059" spans="8:8">
      <c r="H60059" s="166"/>
    </row>
    <row r="60060" spans="8:8">
      <c r="H60060" s="166"/>
    </row>
    <row r="60061" spans="8:8">
      <c r="H60061" s="166"/>
    </row>
    <row r="60062" spans="8:8">
      <c r="H60062" s="166"/>
    </row>
    <row r="60063" spans="8:8">
      <c r="H60063" s="166"/>
    </row>
    <row r="60064" spans="8:8">
      <c r="H60064" s="166"/>
    </row>
    <row r="60065" spans="8:8">
      <c r="H60065" s="166"/>
    </row>
    <row r="60066" spans="8:8">
      <c r="H60066" s="166"/>
    </row>
    <row r="60067" spans="8:8">
      <c r="H60067" s="166"/>
    </row>
    <row r="60068" spans="8:8">
      <c r="H60068" s="166"/>
    </row>
    <row r="60069" spans="8:8">
      <c r="H60069" s="166"/>
    </row>
    <row r="60070" spans="8:8">
      <c r="H60070" s="166"/>
    </row>
    <row r="60071" spans="8:8">
      <c r="H60071" s="166"/>
    </row>
    <row r="60072" spans="8:8">
      <c r="H60072" s="166"/>
    </row>
    <row r="60073" spans="8:8">
      <c r="H60073" s="166"/>
    </row>
    <row r="60074" spans="8:8">
      <c r="H60074" s="166"/>
    </row>
    <row r="60075" spans="8:8">
      <c r="H60075" s="166"/>
    </row>
    <row r="60076" spans="8:8">
      <c r="H60076" s="166"/>
    </row>
    <row r="60077" spans="8:8">
      <c r="H60077" s="166"/>
    </row>
    <row r="60078" spans="8:8">
      <c r="H60078" s="166"/>
    </row>
    <row r="60079" spans="8:8">
      <c r="H60079" s="166"/>
    </row>
    <row r="60080" spans="8:8">
      <c r="H60080" s="166"/>
    </row>
    <row r="60081" spans="8:8">
      <c r="H60081" s="166"/>
    </row>
    <row r="60082" spans="8:8">
      <c r="H60082" s="166"/>
    </row>
    <row r="60083" spans="8:8">
      <c r="H60083" s="166"/>
    </row>
    <row r="60084" spans="8:8">
      <c r="H60084" s="166"/>
    </row>
    <row r="60085" spans="8:8">
      <c r="H60085" s="166"/>
    </row>
    <row r="60086" spans="8:8">
      <c r="H60086" s="166"/>
    </row>
    <row r="60087" spans="8:8">
      <c r="H60087" s="166"/>
    </row>
    <row r="60088" spans="8:8">
      <c r="H60088" s="166"/>
    </row>
    <row r="60089" spans="8:8">
      <c r="H60089" s="166"/>
    </row>
    <row r="60090" spans="8:8">
      <c r="H60090" s="166"/>
    </row>
    <row r="60091" spans="8:8">
      <c r="H60091" s="166"/>
    </row>
    <row r="60092" spans="8:8">
      <c r="H60092" s="166"/>
    </row>
    <row r="60093" spans="8:8">
      <c r="H60093" s="166"/>
    </row>
    <row r="60094" spans="8:8">
      <c r="H60094" s="166"/>
    </row>
    <row r="60095" spans="8:8">
      <c r="H60095" s="166"/>
    </row>
    <row r="60096" spans="8:8">
      <c r="H60096" s="166"/>
    </row>
    <row r="60097" spans="8:8">
      <c r="H60097" s="166"/>
    </row>
    <row r="60098" spans="8:8">
      <c r="H60098" s="166"/>
    </row>
    <row r="60099" spans="8:8">
      <c r="H60099" s="166"/>
    </row>
    <row r="60100" spans="8:8">
      <c r="H60100" s="166"/>
    </row>
    <row r="60101" spans="8:8">
      <c r="H60101" s="166"/>
    </row>
    <row r="60102" spans="8:8">
      <c r="H60102" s="166"/>
    </row>
    <row r="60103" spans="8:8">
      <c r="H60103" s="166"/>
    </row>
    <row r="60104" spans="8:8">
      <c r="H60104" s="166"/>
    </row>
    <row r="60105" spans="8:8">
      <c r="H60105" s="166"/>
    </row>
    <row r="60106" spans="8:8">
      <c r="H60106" s="166"/>
    </row>
    <row r="60107" spans="8:8">
      <c r="H60107" s="166"/>
    </row>
    <row r="60108" spans="8:8">
      <c r="H60108" s="166"/>
    </row>
    <row r="60109" spans="8:8">
      <c r="H60109" s="166"/>
    </row>
    <row r="60110" spans="8:8">
      <c r="H60110" s="166"/>
    </row>
    <row r="60111" spans="8:8">
      <c r="H60111" s="166"/>
    </row>
    <row r="60112" spans="8:8">
      <c r="H60112" s="166"/>
    </row>
    <row r="60113" spans="8:8">
      <c r="H60113" s="166"/>
    </row>
    <row r="60114" spans="8:8">
      <c r="H60114" s="166"/>
    </row>
    <row r="60115" spans="8:8">
      <c r="H60115" s="166"/>
    </row>
    <row r="60116" spans="8:8">
      <c r="H60116" s="166"/>
    </row>
    <row r="60117" spans="8:8">
      <c r="H60117" s="166"/>
    </row>
    <row r="60118" spans="8:8">
      <c r="H60118" s="166"/>
    </row>
    <row r="60119" spans="8:8">
      <c r="H60119" s="166"/>
    </row>
    <row r="60120" spans="8:8">
      <c r="H60120" s="166"/>
    </row>
    <row r="60121" spans="8:8">
      <c r="H60121" s="166"/>
    </row>
    <row r="60122" spans="8:8">
      <c r="H60122" s="166"/>
    </row>
    <row r="60123" spans="8:8">
      <c r="H60123" s="166"/>
    </row>
    <row r="60124" spans="8:8">
      <c r="H60124" s="166"/>
    </row>
    <row r="60125" spans="8:8">
      <c r="H60125" s="166"/>
    </row>
    <row r="60126" spans="8:8">
      <c r="H60126" s="166"/>
    </row>
    <row r="60127" spans="8:8">
      <c r="H60127" s="166"/>
    </row>
    <row r="60128" spans="8:8">
      <c r="H60128" s="166"/>
    </row>
    <row r="60129" spans="8:8">
      <c r="H60129" s="166"/>
    </row>
    <row r="60130" spans="8:8">
      <c r="H60130" s="166"/>
    </row>
    <row r="60131" spans="8:8">
      <c r="H60131" s="166"/>
    </row>
    <row r="60132" spans="8:8">
      <c r="H60132" s="166"/>
    </row>
    <row r="60133" spans="8:8">
      <c r="H60133" s="166"/>
    </row>
    <row r="60134" spans="8:8">
      <c r="H60134" s="166"/>
    </row>
    <row r="60135" spans="8:8">
      <c r="H60135" s="166"/>
    </row>
    <row r="60136" spans="8:8">
      <c r="H60136" s="166"/>
    </row>
    <row r="60137" spans="8:8">
      <c r="H60137" s="166"/>
    </row>
    <row r="60138" spans="8:8">
      <c r="H60138" s="166"/>
    </row>
    <row r="60139" spans="8:8">
      <c r="H60139" s="166"/>
    </row>
    <row r="60140" spans="8:8">
      <c r="H60140" s="166"/>
    </row>
    <row r="60141" spans="8:8">
      <c r="H60141" s="166"/>
    </row>
    <row r="60142" spans="8:8">
      <c r="H60142" s="166"/>
    </row>
    <row r="60143" spans="8:8">
      <c r="H60143" s="166"/>
    </row>
    <row r="60144" spans="8:8">
      <c r="H60144" s="166"/>
    </row>
    <row r="60145" spans="8:8">
      <c r="H60145" s="166"/>
    </row>
    <row r="60146" spans="8:8">
      <c r="H60146" s="166"/>
    </row>
    <row r="60147" spans="8:8">
      <c r="H60147" s="166"/>
    </row>
    <row r="60148" spans="8:8">
      <c r="H60148" s="166"/>
    </row>
    <row r="60149" spans="8:8">
      <c r="H60149" s="166"/>
    </row>
    <row r="60150" spans="8:8">
      <c r="H60150" s="166"/>
    </row>
    <row r="60151" spans="8:8">
      <c r="H60151" s="166"/>
    </row>
    <row r="60152" spans="8:8">
      <c r="H60152" s="166"/>
    </row>
    <row r="60153" spans="8:8">
      <c r="H60153" s="166"/>
    </row>
    <row r="60154" spans="8:8">
      <c r="H60154" s="166"/>
    </row>
    <row r="60155" spans="8:8">
      <c r="H60155" s="166"/>
    </row>
    <row r="60156" spans="8:8">
      <c r="H60156" s="166"/>
    </row>
    <row r="60157" spans="8:8">
      <c r="H60157" s="166"/>
    </row>
    <row r="60158" spans="8:8">
      <c r="H60158" s="166"/>
    </row>
    <row r="60159" spans="8:8">
      <c r="H60159" s="166"/>
    </row>
    <row r="60160" spans="8:8">
      <c r="H60160" s="166"/>
    </row>
    <row r="60161" spans="8:8">
      <c r="H60161" s="166"/>
    </row>
    <row r="60162" spans="8:8">
      <c r="H60162" s="166"/>
    </row>
    <row r="60163" spans="8:8">
      <c r="H60163" s="166"/>
    </row>
    <row r="60164" spans="8:8">
      <c r="H60164" s="166"/>
    </row>
    <row r="60165" spans="8:8">
      <c r="H60165" s="166"/>
    </row>
    <row r="60166" spans="8:8">
      <c r="H60166" s="166"/>
    </row>
    <row r="60167" spans="8:8">
      <c r="H60167" s="166"/>
    </row>
    <row r="60168" spans="8:8">
      <c r="H60168" s="166"/>
    </row>
    <row r="60169" spans="8:8">
      <c r="H60169" s="166"/>
    </row>
    <row r="60170" spans="8:8">
      <c r="H60170" s="166"/>
    </row>
    <row r="60171" spans="8:8">
      <c r="H60171" s="166"/>
    </row>
    <row r="60172" spans="8:8">
      <c r="H60172" s="166"/>
    </row>
    <row r="60173" spans="8:8">
      <c r="H60173" s="166"/>
    </row>
    <row r="60174" spans="8:8">
      <c r="H60174" s="166"/>
    </row>
    <row r="60175" spans="8:8">
      <c r="H60175" s="166"/>
    </row>
    <row r="60176" spans="8:8">
      <c r="H60176" s="166"/>
    </row>
    <row r="60177" spans="8:8">
      <c r="H60177" s="166"/>
    </row>
    <row r="60178" spans="8:8">
      <c r="H60178" s="166"/>
    </row>
    <row r="60179" spans="8:8">
      <c r="H60179" s="166"/>
    </row>
    <row r="60180" spans="8:8">
      <c r="H60180" s="166"/>
    </row>
    <row r="60181" spans="8:8">
      <c r="H60181" s="166"/>
    </row>
    <row r="60182" spans="8:8">
      <c r="H60182" s="166"/>
    </row>
    <row r="60183" spans="8:8">
      <c r="H60183" s="166"/>
    </row>
    <row r="60184" spans="8:8">
      <c r="H60184" s="166"/>
    </row>
    <row r="60185" spans="8:8">
      <c r="H60185" s="166"/>
    </row>
    <row r="60186" spans="8:8">
      <c r="H60186" s="166"/>
    </row>
    <row r="60187" spans="8:8">
      <c r="H60187" s="166"/>
    </row>
    <row r="60188" spans="8:8">
      <c r="H60188" s="166"/>
    </row>
    <row r="60189" spans="8:8">
      <c r="H60189" s="166"/>
    </row>
    <row r="60190" spans="8:8">
      <c r="H60190" s="166"/>
    </row>
    <row r="60191" spans="8:8">
      <c r="H60191" s="166"/>
    </row>
    <row r="60192" spans="8:8">
      <c r="H60192" s="166"/>
    </row>
    <row r="60193" spans="8:8">
      <c r="H60193" s="166"/>
    </row>
    <row r="60194" spans="8:8">
      <c r="H60194" s="166"/>
    </row>
    <row r="60195" spans="8:8">
      <c r="H60195" s="166"/>
    </row>
    <row r="60196" spans="8:8">
      <c r="H60196" s="166"/>
    </row>
    <row r="60197" spans="8:8">
      <c r="H60197" s="166"/>
    </row>
    <row r="60198" spans="8:8">
      <c r="H60198" s="166"/>
    </row>
    <row r="60199" spans="8:8">
      <c r="H60199" s="166"/>
    </row>
    <row r="60200" spans="8:8">
      <c r="H60200" s="166"/>
    </row>
    <row r="60201" spans="8:8">
      <c r="H60201" s="166"/>
    </row>
    <row r="60202" spans="8:8">
      <c r="H60202" s="166"/>
    </row>
    <row r="60203" spans="8:8">
      <c r="H60203" s="166"/>
    </row>
    <row r="60204" spans="8:8">
      <c r="H60204" s="166"/>
    </row>
    <row r="60205" spans="8:8">
      <c r="H60205" s="166"/>
    </row>
    <row r="60206" spans="8:8">
      <c r="H60206" s="166"/>
    </row>
    <row r="60207" spans="8:8">
      <c r="H60207" s="166"/>
    </row>
    <row r="60208" spans="8:8">
      <c r="H60208" s="166"/>
    </row>
    <row r="60209" spans="8:8">
      <c r="H60209" s="166"/>
    </row>
    <row r="60210" spans="8:8">
      <c r="H60210" s="166"/>
    </row>
    <row r="60211" spans="8:8">
      <c r="H60211" s="166"/>
    </row>
    <row r="60212" spans="8:8">
      <c r="H60212" s="166"/>
    </row>
    <row r="60213" spans="8:8">
      <c r="H60213" s="166"/>
    </row>
    <row r="60214" spans="8:8">
      <c r="H60214" s="166"/>
    </row>
    <row r="60215" spans="8:8">
      <c r="H60215" s="166"/>
    </row>
    <row r="60216" spans="8:8">
      <c r="H60216" s="166"/>
    </row>
    <row r="60217" spans="8:8">
      <c r="H60217" s="166"/>
    </row>
    <row r="60218" spans="8:8">
      <c r="H60218" s="166"/>
    </row>
    <row r="60219" spans="8:8">
      <c r="H60219" s="166"/>
    </row>
    <row r="60220" spans="8:8">
      <c r="H60220" s="166"/>
    </row>
    <row r="60221" spans="8:8">
      <c r="H60221" s="166"/>
    </row>
    <row r="60222" spans="8:8">
      <c r="H60222" s="166"/>
    </row>
    <row r="60223" spans="8:8">
      <c r="H60223" s="166"/>
    </row>
    <row r="60224" spans="8:8">
      <c r="H60224" s="166"/>
    </row>
    <row r="60225" spans="8:8">
      <c r="H60225" s="166"/>
    </row>
    <row r="60226" spans="8:8">
      <c r="H60226" s="166"/>
    </row>
    <row r="60227" spans="8:8">
      <c r="H60227" s="166"/>
    </row>
    <row r="60228" spans="8:8">
      <c r="H60228" s="166"/>
    </row>
    <row r="60229" spans="8:8">
      <c r="H60229" s="166"/>
    </row>
    <row r="60230" spans="8:8">
      <c r="H60230" s="166"/>
    </row>
    <row r="60231" spans="8:8">
      <c r="H60231" s="166"/>
    </row>
    <row r="60232" spans="8:8">
      <c r="H60232" s="166"/>
    </row>
    <row r="60233" spans="8:8">
      <c r="H60233" s="166"/>
    </row>
    <row r="60234" spans="8:8">
      <c r="H60234" s="166"/>
    </row>
    <row r="60235" spans="8:8">
      <c r="H60235" s="166"/>
    </row>
    <row r="60236" spans="8:8">
      <c r="H60236" s="166"/>
    </row>
    <row r="60237" spans="8:8">
      <c r="H60237" s="166"/>
    </row>
    <row r="60238" spans="8:8">
      <c r="H60238" s="166"/>
    </row>
    <row r="60239" spans="8:8">
      <c r="H60239" s="166"/>
    </row>
    <row r="60240" spans="8:8">
      <c r="H60240" s="166"/>
    </row>
    <row r="60241" spans="8:8">
      <c r="H60241" s="166"/>
    </row>
    <row r="60242" spans="8:8">
      <c r="H60242" s="166"/>
    </row>
    <row r="60243" spans="8:8">
      <c r="H60243" s="166"/>
    </row>
    <row r="60244" spans="8:8">
      <c r="H60244" s="166"/>
    </row>
    <row r="60245" spans="8:8">
      <c r="H60245" s="166"/>
    </row>
    <row r="60246" spans="8:8">
      <c r="H60246" s="166"/>
    </row>
    <row r="60247" spans="8:8">
      <c r="H60247" s="166"/>
    </row>
    <row r="60248" spans="8:8">
      <c r="H60248" s="166"/>
    </row>
    <row r="60249" spans="8:8">
      <c r="H60249" s="166"/>
    </row>
    <row r="60250" spans="8:8">
      <c r="H60250" s="166"/>
    </row>
    <row r="60251" spans="8:8">
      <c r="H60251" s="166"/>
    </row>
    <row r="60252" spans="8:8">
      <c r="H60252" s="166"/>
    </row>
    <row r="60253" spans="8:8">
      <c r="H60253" s="166"/>
    </row>
    <row r="60254" spans="8:8">
      <c r="H60254" s="166"/>
    </row>
    <row r="60255" spans="8:8">
      <c r="H60255" s="166"/>
    </row>
    <row r="60256" spans="8:8">
      <c r="H60256" s="166"/>
    </row>
    <row r="60257" spans="8:8">
      <c r="H60257" s="166"/>
    </row>
    <row r="60258" spans="8:8">
      <c r="H60258" s="166"/>
    </row>
    <row r="60259" spans="8:8">
      <c r="H60259" s="166"/>
    </row>
    <row r="60260" spans="8:8">
      <c r="H60260" s="166"/>
    </row>
    <row r="60261" spans="8:8">
      <c r="H60261" s="166"/>
    </row>
    <row r="60262" spans="8:8">
      <c r="H60262" s="166"/>
    </row>
    <row r="60263" spans="8:8">
      <c r="H60263" s="166"/>
    </row>
    <row r="60264" spans="8:8">
      <c r="H60264" s="166"/>
    </row>
    <row r="60265" spans="8:8">
      <c r="H60265" s="166"/>
    </row>
    <row r="60266" spans="8:8">
      <c r="H60266" s="166"/>
    </row>
    <row r="60267" spans="8:8">
      <c r="H60267" s="166"/>
    </row>
    <row r="60268" spans="8:8">
      <c r="H60268" s="166"/>
    </row>
    <row r="60269" spans="8:8">
      <c r="H60269" s="166"/>
    </row>
    <row r="60270" spans="8:8">
      <c r="H60270" s="166"/>
    </row>
    <row r="60271" spans="8:8">
      <c r="H60271" s="166"/>
    </row>
    <row r="60272" spans="8:8">
      <c r="H60272" s="166"/>
    </row>
    <row r="60273" spans="8:8">
      <c r="H60273" s="166"/>
    </row>
    <row r="60274" spans="8:8">
      <c r="H60274" s="166"/>
    </row>
    <row r="60275" spans="8:8">
      <c r="H60275" s="166"/>
    </row>
    <row r="60276" spans="8:8">
      <c r="H60276" s="166"/>
    </row>
    <row r="60277" spans="8:8">
      <c r="H60277" s="166"/>
    </row>
    <row r="60278" spans="8:8">
      <c r="H60278" s="166"/>
    </row>
    <row r="60279" spans="8:8">
      <c r="H60279" s="166"/>
    </row>
    <row r="60280" spans="8:8">
      <c r="H60280" s="166"/>
    </row>
    <row r="60281" spans="8:8">
      <c r="H60281" s="166"/>
    </row>
    <row r="60282" spans="8:8">
      <c r="H60282" s="166"/>
    </row>
    <row r="60283" spans="8:8">
      <c r="H60283" s="166"/>
    </row>
    <row r="60284" spans="8:8">
      <c r="H60284" s="166"/>
    </row>
    <row r="60285" spans="8:8">
      <c r="H60285" s="166"/>
    </row>
    <row r="60286" spans="8:8">
      <c r="H60286" s="166"/>
    </row>
    <row r="60287" spans="8:8">
      <c r="H60287" s="166"/>
    </row>
    <row r="60288" spans="8:8">
      <c r="H60288" s="166"/>
    </row>
    <row r="60289" spans="8:8">
      <c r="H60289" s="166"/>
    </row>
    <row r="60290" spans="8:8">
      <c r="H60290" s="166"/>
    </row>
    <row r="60291" spans="8:8">
      <c r="H60291" s="166"/>
    </row>
    <row r="60292" spans="8:8">
      <c r="H60292" s="166"/>
    </row>
    <row r="60293" spans="8:8">
      <c r="H60293" s="166"/>
    </row>
    <row r="60294" spans="8:8">
      <c r="H60294" s="166"/>
    </row>
    <row r="60295" spans="8:8">
      <c r="H60295" s="166"/>
    </row>
    <row r="60296" spans="8:8">
      <c r="H60296" s="166"/>
    </row>
    <row r="60297" spans="8:8">
      <c r="H60297" s="166"/>
    </row>
    <row r="60298" spans="8:8">
      <c r="H60298" s="166"/>
    </row>
    <row r="60299" spans="8:8">
      <c r="H60299" s="166"/>
    </row>
    <row r="60300" spans="8:8">
      <c r="H60300" s="166"/>
    </row>
    <row r="60301" spans="8:8">
      <c r="H60301" s="166"/>
    </row>
    <row r="60302" spans="8:8">
      <c r="H60302" s="166"/>
    </row>
    <row r="60303" spans="8:8">
      <c r="H60303" s="166"/>
    </row>
    <row r="60304" spans="8:8">
      <c r="H60304" s="166"/>
    </row>
    <row r="60305" spans="8:8">
      <c r="H60305" s="166"/>
    </row>
    <row r="60306" spans="8:8">
      <c r="H60306" s="166"/>
    </row>
    <row r="60307" spans="8:8">
      <c r="H60307" s="166"/>
    </row>
    <row r="60308" spans="8:8">
      <c r="H60308" s="166"/>
    </row>
    <row r="60309" spans="8:8">
      <c r="H60309" s="166"/>
    </row>
    <row r="60310" spans="8:8">
      <c r="H60310" s="166"/>
    </row>
    <row r="60311" spans="8:8">
      <c r="H60311" s="166"/>
    </row>
    <row r="60312" spans="8:8">
      <c r="H60312" s="166"/>
    </row>
    <row r="60313" spans="8:8">
      <c r="H60313" s="166"/>
    </row>
    <row r="60314" spans="8:8">
      <c r="H60314" s="166"/>
    </row>
    <row r="60315" spans="8:8">
      <c r="H60315" s="166"/>
    </row>
    <row r="60316" spans="8:8">
      <c r="H60316" s="166"/>
    </row>
    <row r="60317" spans="8:8">
      <c r="H60317" s="166"/>
    </row>
    <row r="60318" spans="8:8">
      <c r="H60318" s="166"/>
    </row>
    <row r="60319" spans="8:8">
      <c r="H60319" s="166"/>
    </row>
    <row r="60320" spans="8:8">
      <c r="H60320" s="166"/>
    </row>
    <row r="60321" spans="8:8">
      <c r="H60321" s="166"/>
    </row>
    <row r="60322" spans="8:8">
      <c r="H60322" s="166"/>
    </row>
    <row r="60323" spans="8:8">
      <c r="H60323" s="166"/>
    </row>
    <row r="60324" spans="8:8">
      <c r="H60324" s="166"/>
    </row>
    <row r="60325" spans="8:8">
      <c r="H60325" s="166"/>
    </row>
    <row r="60326" spans="8:8">
      <c r="H60326" s="166"/>
    </row>
    <row r="60327" spans="8:8">
      <c r="H60327" s="166"/>
    </row>
    <row r="60328" spans="8:8">
      <c r="H60328" s="166"/>
    </row>
    <row r="60329" spans="8:8">
      <c r="H60329" s="166"/>
    </row>
    <row r="60330" spans="8:8">
      <c r="H60330" s="166"/>
    </row>
    <row r="60331" spans="8:8">
      <c r="H60331" s="166"/>
    </row>
    <row r="60332" spans="8:8">
      <c r="H60332" s="166"/>
    </row>
    <row r="60333" spans="8:8">
      <c r="H60333" s="166"/>
    </row>
    <row r="60334" spans="8:8">
      <c r="H60334" s="166"/>
    </row>
    <row r="60335" spans="8:8">
      <c r="H60335" s="166"/>
    </row>
    <row r="60336" spans="8:8">
      <c r="H60336" s="166"/>
    </row>
    <row r="60337" spans="8:8">
      <c r="H60337" s="166"/>
    </row>
    <row r="60338" spans="8:8">
      <c r="H60338" s="166"/>
    </row>
    <row r="60339" spans="8:8">
      <c r="H60339" s="166"/>
    </row>
    <row r="60340" spans="8:8">
      <c r="H60340" s="166"/>
    </row>
    <row r="60341" spans="8:8">
      <c r="H60341" s="166"/>
    </row>
    <row r="60342" spans="8:8">
      <c r="H60342" s="166"/>
    </row>
    <row r="60343" spans="8:8">
      <c r="H60343" s="166"/>
    </row>
    <row r="60344" spans="8:8">
      <c r="H60344" s="166"/>
    </row>
    <row r="60345" spans="8:8">
      <c r="H60345" s="166"/>
    </row>
    <row r="60346" spans="8:8">
      <c r="H60346" s="166"/>
    </row>
    <row r="60347" spans="8:8">
      <c r="H60347" s="166"/>
    </row>
    <row r="60348" spans="8:8">
      <c r="H60348" s="166"/>
    </row>
    <row r="60349" spans="8:8">
      <c r="H60349" s="166"/>
    </row>
    <row r="60350" spans="8:8">
      <c r="H60350" s="166"/>
    </row>
    <row r="60351" spans="8:8">
      <c r="H60351" s="166"/>
    </row>
    <row r="60352" spans="8:8">
      <c r="H60352" s="166"/>
    </row>
    <row r="60353" spans="8:8">
      <c r="H60353" s="166"/>
    </row>
    <row r="60354" spans="8:8">
      <c r="H60354" s="166"/>
    </row>
    <row r="60355" spans="8:8">
      <c r="H60355" s="166"/>
    </row>
    <row r="60356" spans="8:8">
      <c r="H60356" s="166"/>
    </row>
    <row r="60357" spans="8:8">
      <c r="H60357" s="166"/>
    </row>
    <row r="60358" spans="8:8">
      <c r="H60358" s="166"/>
    </row>
    <row r="60359" spans="8:8">
      <c r="H60359" s="166"/>
    </row>
    <row r="60360" spans="8:8">
      <c r="H60360" s="166"/>
    </row>
    <row r="60361" spans="8:8">
      <c r="H60361" s="166"/>
    </row>
    <row r="60362" spans="8:8">
      <c r="H60362" s="166"/>
    </row>
    <row r="60363" spans="8:8">
      <c r="H60363" s="166"/>
    </row>
    <row r="60364" spans="8:8">
      <c r="H60364" s="166"/>
    </row>
    <row r="60365" spans="8:8">
      <c r="H60365" s="166"/>
    </row>
    <row r="60366" spans="8:8">
      <c r="H60366" s="166"/>
    </row>
    <row r="60367" spans="8:8">
      <c r="H60367" s="166"/>
    </row>
    <row r="60368" spans="8:8">
      <c r="H60368" s="166"/>
    </row>
    <row r="60369" spans="8:8">
      <c r="H60369" s="166"/>
    </row>
    <row r="60370" spans="8:8">
      <c r="H60370" s="166"/>
    </row>
    <row r="60371" spans="8:8">
      <c r="H60371" s="166"/>
    </row>
    <row r="60372" spans="8:8">
      <c r="H60372" s="166"/>
    </row>
    <row r="60373" spans="8:8">
      <c r="H60373" s="166"/>
    </row>
    <row r="60374" spans="8:8">
      <c r="H60374" s="166"/>
    </row>
    <row r="60375" spans="8:8">
      <c r="H60375" s="166"/>
    </row>
    <row r="60376" spans="8:8">
      <c r="H60376" s="166"/>
    </row>
    <row r="60377" spans="8:8">
      <c r="H60377" s="166"/>
    </row>
    <row r="60378" spans="8:8">
      <c r="H60378" s="166"/>
    </row>
    <row r="60379" spans="8:8">
      <c r="H60379" s="166"/>
    </row>
    <row r="60380" spans="8:8">
      <c r="H60380" s="166"/>
    </row>
    <row r="60381" spans="8:8">
      <c r="H60381" s="166"/>
    </row>
    <row r="60382" spans="8:8">
      <c r="H60382" s="166"/>
    </row>
    <row r="60383" spans="8:8">
      <c r="H60383" s="166"/>
    </row>
    <row r="60384" spans="8:8">
      <c r="H60384" s="166"/>
    </row>
    <row r="60385" spans="8:8">
      <c r="H60385" s="166"/>
    </row>
    <row r="60386" spans="8:8">
      <c r="H60386" s="166"/>
    </row>
    <row r="60387" spans="8:8">
      <c r="H60387" s="166"/>
    </row>
    <row r="60388" spans="8:8">
      <c r="H60388" s="166"/>
    </row>
    <row r="60389" spans="8:8">
      <c r="H60389" s="166"/>
    </row>
    <row r="60390" spans="8:8">
      <c r="H60390" s="166"/>
    </row>
    <row r="60391" spans="8:8">
      <c r="H60391" s="166"/>
    </row>
    <row r="60392" spans="8:8">
      <c r="H60392" s="166"/>
    </row>
    <row r="60393" spans="8:8">
      <c r="H60393" s="166"/>
    </row>
    <row r="60394" spans="8:8">
      <c r="H60394" s="166"/>
    </row>
    <row r="60395" spans="8:8">
      <c r="H60395" s="166"/>
    </row>
    <row r="60396" spans="8:8">
      <c r="H60396" s="166"/>
    </row>
    <row r="60397" spans="8:8">
      <c r="H60397" s="166"/>
    </row>
    <row r="60398" spans="8:8">
      <c r="H60398" s="166"/>
    </row>
    <row r="60399" spans="8:8">
      <c r="H60399" s="166"/>
    </row>
    <row r="60400" spans="8:8">
      <c r="H60400" s="166"/>
    </row>
    <row r="60401" spans="8:8">
      <c r="H60401" s="166"/>
    </row>
    <row r="60402" spans="8:8">
      <c r="H60402" s="166"/>
    </row>
    <row r="60403" spans="8:8">
      <c r="H60403" s="166"/>
    </row>
    <row r="60404" spans="8:8">
      <c r="H60404" s="166"/>
    </row>
    <row r="60405" spans="8:8">
      <c r="H60405" s="166"/>
    </row>
    <row r="60406" spans="8:8">
      <c r="H60406" s="166"/>
    </row>
    <row r="60407" spans="8:8">
      <c r="H60407" s="166"/>
    </row>
    <row r="60408" spans="8:8">
      <c r="H60408" s="166"/>
    </row>
    <row r="60409" spans="8:8">
      <c r="H60409" s="166"/>
    </row>
    <row r="60410" spans="8:8">
      <c r="H60410" s="166"/>
    </row>
    <row r="60411" spans="8:8">
      <c r="H60411" s="166"/>
    </row>
    <row r="60412" spans="8:8">
      <c r="H60412" s="166"/>
    </row>
    <row r="60413" spans="8:8">
      <c r="H60413" s="166"/>
    </row>
    <row r="60414" spans="8:8">
      <c r="H60414" s="166"/>
    </row>
    <row r="60415" spans="8:8">
      <c r="H60415" s="166"/>
    </row>
    <row r="60416" spans="8:8">
      <c r="H60416" s="166"/>
    </row>
    <row r="60417" spans="8:8">
      <c r="H60417" s="166"/>
    </row>
    <row r="60418" spans="8:8">
      <c r="H60418" s="166"/>
    </row>
    <row r="60419" spans="8:8">
      <c r="H60419" s="166"/>
    </row>
    <row r="60420" spans="8:8">
      <c r="H60420" s="166"/>
    </row>
    <row r="60421" spans="8:8">
      <c r="H60421" s="166"/>
    </row>
    <row r="60422" spans="8:8">
      <c r="H60422" s="166"/>
    </row>
    <row r="60423" spans="8:8">
      <c r="H60423" s="166"/>
    </row>
    <row r="60424" spans="8:8">
      <c r="H60424" s="166"/>
    </row>
    <row r="60425" spans="8:8">
      <c r="H60425" s="166"/>
    </row>
    <row r="60426" spans="8:8">
      <c r="H60426" s="166"/>
    </row>
    <row r="60427" spans="8:8">
      <c r="H60427" s="166"/>
    </row>
    <row r="60428" spans="8:8">
      <c r="H60428" s="166"/>
    </row>
    <row r="60429" spans="8:8">
      <c r="H60429" s="166"/>
    </row>
    <row r="60430" spans="8:8">
      <c r="H60430" s="166"/>
    </row>
    <row r="60431" spans="8:8">
      <c r="H60431" s="166"/>
    </row>
    <row r="60432" spans="8:8">
      <c r="H60432" s="166"/>
    </row>
    <row r="60433" spans="8:8">
      <c r="H60433" s="166"/>
    </row>
    <row r="60434" spans="8:8">
      <c r="H60434" s="166"/>
    </row>
    <row r="60435" spans="8:8">
      <c r="H60435" s="166"/>
    </row>
    <row r="60436" spans="8:8">
      <c r="H60436" s="166"/>
    </row>
    <row r="60437" spans="8:8">
      <c r="H60437" s="166"/>
    </row>
    <row r="60438" spans="8:8">
      <c r="H60438" s="166"/>
    </row>
    <row r="60439" spans="8:8">
      <c r="H60439" s="166"/>
    </row>
    <row r="60440" spans="8:8">
      <c r="H60440" s="166"/>
    </row>
    <row r="60441" spans="8:8">
      <c r="H60441" s="166"/>
    </row>
    <row r="60442" spans="8:8">
      <c r="H60442" s="166"/>
    </row>
    <row r="60443" spans="8:8">
      <c r="H60443" s="166"/>
    </row>
    <row r="60444" spans="8:8">
      <c r="H60444" s="166"/>
    </row>
    <row r="60445" spans="8:8">
      <c r="H60445" s="166"/>
    </row>
    <row r="60446" spans="8:8">
      <c r="H60446" s="166"/>
    </row>
    <row r="60447" spans="8:8">
      <c r="H60447" s="166"/>
    </row>
    <row r="60448" spans="8:8">
      <c r="H60448" s="166"/>
    </row>
    <row r="60449" spans="8:8">
      <c r="H60449" s="166"/>
    </row>
    <row r="60450" spans="8:8">
      <c r="H60450" s="166"/>
    </row>
    <row r="60451" spans="8:8">
      <c r="H60451" s="166"/>
    </row>
    <row r="60452" spans="8:8">
      <c r="H60452" s="166"/>
    </row>
    <row r="60453" spans="8:8">
      <c r="H60453" s="166"/>
    </row>
    <row r="60454" spans="8:8">
      <c r="H60454" s="166"/>
    </row>
    <row r="60455" spans="8:8">
      <c r="H60455" s="166"/>
    </row>
    <row r="60456" spans="8:8">
      <c r="H60456" s="166"/>
    </row>
    <row r="60457" spans="8:8">
      <c r="H60457" s="166"/>
    </row>
    <row r="60458" spans="8:8">
      <c r="H60458" s="166"/>
    </row>
    <row r="60459" spans="8:8">
      <c r="H60459" s="166"/>
    </row>
    <row r="60460" spans="8:8">
      <c r="H60460" s="166"/>
    </row>
    <row r="60461" spans="8:8">
      <c r="H60461" s="166"/>
    </row>
    <row r="60462" spans="8:8">
      <c r="H60462" s="166"/>
    </row>
    <row r="60463" spans="8:8">
      <c r="H60463" s="166"/>
    </row>
    <row r="60464" spans="8:8">
      <c r="H60464" s="166"/>
    </row>
    <row r="60465" spans="8:8">
      <c r="H60465" s="166"/>
    </row>
    <row r="60466" spans="8:8">
      <c r="H60466" s="166"/>
    </row>
    <row r="60467" spans="8:8">
      <c r="H60467" s="166"/>
    </row>
    <row r="60468" spans="8:8">
      <c r="H60468" s="166"/>
    </row>
    <row r="60469" spans="8:8">
      <c r="H60469" s="166"/>
    </row>
    <row r="60470" spans="8:8">
      <c r="H60470" s="166"/>
    </row>
    <row r="60471" spans="8:8">
      <c r="H60471" s="166"/>
    </row>
    <row r="60472" spans="8:8">
      <c r="H60472" s="166"/>
    </row>
    <row r="60473" spans="8:8">
      <c r="H60473" s="166"/>
    </row>
    <row r="60474" spans="8:8">
      <c r="H60474" s="166"/>
    </row>
    <row r="60475" spans="8:8">
      <c r="H60475" s="166"/>
    </row>
    <row r="60476" spans="8:8">
      <c r="H60476" s="166"/>
    </row>
    <row r="60477" spans="8:8">
      <c r="H60477" s="166"/>
    </row>
    <row r="60478" spans="8:8">
      <c r="H60478" s="166"/>
    </row>
    <row r="60479" spans="8:8">
      <c r="H60479" s="166"/>
    </row>
    <row r="60480" spans="8:8">
      <c r="H60480" s="166"/>
    </row>
    <row r="60481" spans="8:8">
      <c r="H60481" s="166"/>
    </row>
    <row r="60482" spans="8:8">
      <c r="H60482" s="166"/>
    </row>
    <row r="60483" spans="8:8">
      <c r="H60483" s="166"/>
    </row>
    <row r="60484" spans="8:8">
      <c r="H60484" s="166"/>
    </row>
    <row r="60485" spans="8:8">
      <c r="H60485" s="166"/>
    </row>
    <row r="60486" spans="8:8">
      <c r="H60486" s="166"/>
    </row>
    <row r="60487" spans="8:8">
      <c r="H60487" s="166"/>
    </row>
    <row r="60488" spans="8:8">
      <c r="H60488" s="166"/>
    </row>
    <row r="60489" spans="8:8">
      <c r="H60489" s="166"/>
    </row>
    <row r="60490" spans="8:8">
      <c r="H60490" s="166"/>
    </row>
    <row r="60491" spans="8:8">
      <c r="H60491" s="166"/>
    </row>
    <row r="60492" spans="8:8">
      <c r="H60492" s="166"/>
    </row>
    <row r="60493" spans="8:8">
      <c r="H60493" s="166"/>
    </row>
    <row r="60494" spans="8:8">
      <c r="H60494" s="166"/>
    </row>
    <row r="60495" spans="8:8">
      <c r="H60495" s="166"/>
    </row>
    <row r="60496" spans="8:8">
      <c r="H60496" s="166"/>
    </row>
    <row r="60497" spans="8:8">
      <c r="H60497" s="166"/>
    </row>
    <row r="60498" spans="8:8">
      <c r="H60498" s="166"/>
    </row>
    <row r="60499" spans="8:8">
      <c r="H60499" s="166"/>
    </row>
    <row r="60500" spans="8:8">
      <c r="H60500" s="166"/>
    </row>
    <row r="60501" spans="8:8">
      <c r="H60501" s="166"/>
    </row>
    <row r="60502" spans="8:8">
      <c r="H60502" s="166"/>
    </row>
    <row r="60503" spans="8:8">
      <c r="H60503" s="166"/>
    </row>
    <row r="60504" spans="8:8">
      <c r="H60504" s="166"/>
    </row>
    <row r="60505" spans="8:8">
      <c r="H60505" s="166"/>
    </row>
    <row r="60506" spans="8:8">
      <c r="H60506" s="166"/>
    </row>
    <row r="60507" spans="8:8">
      <c r="H60507" s="166"/>
    </row>
    <row r="60508" spans="8:8">
      <c r="H60508" s="166"/>
    </row>
    <row r="60509" spans="8:8">
      <c r="H60509" s="166"/>
    </row>
    <row r="60510" spans="8:8">
      <c r="H60510" s="166"/>
    </row>
    <row r="60511" spans="8:8">
      <c r="H60511" s="166"/>
    </row>
    <row r="60512" spans="8:8">
      <c r="H60512" s="166"/>
    </row>
    <row r="60513" spans="8:8">
      <c r="H60513" s="166"/>
    </row>
    <row r="60514" spans="8:8">
      <c r="H60514" s="166"/>
    </row>
    <row r="60515" spans="8:8">
      <c r="H60515" s="166"/>
    </row>
    <row r="60516" spans="8:8">
      <c r="H60516" s="166"/>
    </row>
    <row r="60517" spans="8:8">
      <c r="H60517" s="166"/>
    </row>
    <row r="60518" spans="8:8">
      <c r="H60518" s="166"/>
    </row>
    <row r="60519" spans="8:8">
      <c r="H60519" s="166"/>
    </row>
    <row r="60520" spans="8:8">
      <c r="H60520" s="166"/>
    </row>
    <row r="60521" spans="8:8">
      <c r="H60521" s="166"/>
    </row>
    <row r="60522" spans="8:8">
      <c r="H60522" s="166"/>
    </row>
    <row r="60523" spans="8:8">
      <c r="H60523" s="166"/>
    </row>
    <row r="60524" spans="8:8">
      <c r="H60524" s="166"/>
    </row>
    <row r="60525" spans="8:8">
      <c r="H60525" s="166"/>
    </row>
    <row r="60526" spans="8:8">
      <c r="H60526" s="166"/>
    </row>
    <row r="60527" spans="8:8">
      <c r="H60527" s="166"/>
    </row>
    <row r="60528" spans="8:8">
      <c r="H60528" s="166"/>
    </row>
    <row r="60529" spans="8:8">
      <c r="H60529" s="166"/>
    </row>
    <row r="60530" spans="8:8">
      <c r="H60530" s="166"/>
    </row>
    <row r="60531" spans="8:8">
      <c r="H60531" s="166"/>
    </row>
    <row r="60532" spans="8:8">
      <c r="H60532" s="166"/>
    </row>
    <row r="60533" spans="8:8">
      <c r="H60533" s="166"/>
    </row>
    <row r="60534" spans="8:8">
      <c r="H60534" s="166"/>
    </row>
    <row r="60535" spans="8:8">
      <c r="H60535" s="166"/>
    </row>
    <row r="60536" spans="8:8">
      <c r="H60536" s="166"/>
    </row>
    <row r="60537" spans="8:8">
      <c r="H60537" s="166"/>
    </row>
    <row r="60538" spans="8:8">
      <c r="H60538" s="166"/>
    </row>
    <row r="60539" spans="8:8">
      <c r="H60539" s="166"/>
    </row>
    <row r="60540" spans="8:8">
      <c r="H60540" s="166"/>
    </row>
    <row r="60541" spans="8:8">
      <c r="H60541" s="166"/>
    </row>
    <row r="60542" spans="8:8">
      <c r="H60542" s="166"/>
    </row>
    <row r="60543" spans="8:8">
      <c r="H60543" s="166"/>
    </row>
    <row r="60544" spans="8:8">
      <c r="H60544" s="166"/>
    </row>
    <row r="60545" spans="8:8">
      <c r="H60545" s="166"/>
    </row>
    <row r="60546" spans="8:8">
      <c r="H60546" s="166"/>
    </row>
    <row r="60547" spans="8:8">
      <c r="H60547" s="166"/>
    </row>
    <row r="60548" spans="8:8">
      <c r="H60548" s="166"/>
    </row>
    <row r="60549" spans="8:8">
      <c r="H60549" s="166"/>
    </row>
    <row r="60550" spans="8:8">
      <c r="H60550" s="166"/>
    </row>
    <row r="60551" spans="8:8">
      <c r="H60551" s="166"/>
    </row>
    <row r="60552" spans="8:8">
      <c r="H60552" s="166"/>
    </row>
    <row r="60553" spans="8:8">
      <c r="H60553" s="166"/>
    </row>
    <row r="60554" spans="8:8">
      <c r="H60554" s="166"/>
    </row>
    <row r="60555" spans="8:8">
      <c r="H60555" s="166"/>
    </row>
    <row r="60556" spans="8:8">
      <c r="H60556" s="166"/>
    </row>
    <row r="60557" spans="8:8">
      <c r="H60557" s="166"/>
    </row>
    <row r="60558" spans="8:8">
      <c r="H60558" s="166"/>
    </row>
    <row r="60559" spans="8:8">
      <c r="H60559" s="166"/>
    </row>
    <row r="60560" spans="8:8">
      <c r="H60560" s="166"/>
    </row>
    <row r="60561" spans="8:8">
      <c r="H60561" s="166"/>
    </row>
    <row r="60562" spans="8:8">
      <c r="H60562" s="166"/>
    </row>
    <row r="60563" spans="8:8">
      <c r="H60563" s="166"/>
    </row>
    <row r="60564" spans="8:8">
      <c r="H60564" s="166"/>
    </row>
    <row r="60565" spans="8:8">
      <c r="H60565" s="166"/>
    </row>
    <row r="60566" spans="8:8">
      <c r="H60566" s="166"/>
    </row>
    <row r="60567" spans="8:8">
      <c r="H60567" s="166"/>
    </row>
    <row r="60568" spans="8:8">
      <c r="H60568" s="166"/>
    </row>
    <row r="60569" spans="8:8">
      <c r="H60569" s="166"/>
    </row>
    <row r="60570" spans="8:8">
      <c r="H60570" s="166"/>
    </row>
    <row r="60571" spans="8:8">
      <c r="H60571" s="166"/>
    </row>
    <row r="60572" spans="8:8">
      <c r="H60572" s="166"/>
    </row>
    <row r="60573" spans="8:8">
      <c r="H60573" s="166"/>
    </row>
    <row r="60574" spans="8:8">
      <c r="H60574" s="166"/>
    </row>
    <row r="60575" spans="8:8">
      <c r="H60575" s="166"/>
    </row>
    <row r="60576" spans="8:8">
      <c r="H60576" s="166"/>
    </row>
    <row r="60577" spans="8:8">
      <c r="H60577" s="166"/>
    </row>
    <row r="60578" spans="8:8">
      <c r="H60578" s="166"/>
    </row>
    <row r="60579" spans="8:8">
      <c r="H60579" s="166"/>
    </row>
    <row r="60580" spans="8:8">
      <c r="H60580" s="166"/>
    </row>
    <row r="60581" spans="8:8">
      <c r="H60581" s="166"/>
    </row>
    <row r="60582" spans="8:8">
      <c r="H60582" s="166"/>
    </row>
    <row r="60583" spans="8:8">
      <c r="H60583" s="166"/>
    </row>
    <row r="60584" spans="8:8">
      <c r="H60584" s="166"/>
    </row>
    <row r="60585" spans="8:8">
      <c r="H60585" s="166"/>
    </row>
    <row r="60586" spans="8:8">
      <c r="H60586" s="166"/>
    </row>
    <row r="60587" spans="8:8">
      <c r="H60587" s="166"/>
    </row>
    <row r="60588" spans="8:8">
      <c r="H60588" s="166"/>
    </row>
    <row r="60589" spans="8:8">
      <c r="H60589" s="166"/>
    </row>
    <row r="60590" spans="8:8">
      <c r="H60590" s="166"/>
    </row>
    <row r="60591" spans="8:8">
      <c r="H60591" s="166"/>
    </row>
    <row r="60592" spans="8:8">
      <c r="H60592" s="166"/>
    </row>
    <row r="60593" spans="8:8">
      <c r="H60593" s="166"/>
    </row>
    <row r="60594" spans="8:8">
      <c r="H60594" s="166"/>
    </row>
    <row r="60595" spans="8:8">
      <c r="H60595" s="166"/>
    </row>
    <row r="60596" spans="8:8">
      <c r="H60596" s="166"/>
    </row>
    <row r="60597" spans="8:8">
      <c r="H60597" s="166"/>
    </row>
    <row r="60598" spans="8:8">
      <c r="H60598" s="166"/>
    </row>
    <row r="60599" spans="8:8">
      <c r="H60599" s="166"/>
    </row>
    <row r="60600" spans="8:8">
      <c r="H60600" s="166"/>
    </row>
    <row r="60601" spans="8:8">
      <c r="H60601" s="166"/>
    </row>
    <row r="60602" spans="8:8">
      <c r="H60602" s="166"/>
    </row>
    <row r="60603" spans="8:8">
      <c r="H60603" s="166"/>
    </row>
    <row r="60604" spans="8:8">
      <c r="H60604" s="166"/>
    </row>
    <row r="60605" spans="8:8">
      <c r="H60605" s="166"/>
    </row>
    <row r="60606" spans="8:8">
      <c r="H60606" s="166"/>
    </row>
    <row r="60607" spans="8:8">
      <c r="H60607" s="166"/>
    </row>
    <row r="60608" spans="8:8">
      <c r="H60608" s="166"/>
    </row>
    <row r="60609" spans="8:8">
      <c r="H60609" s="166"/>
    </row>
    <row r="60610" spans="8:8">
      <c r="H60610" s="166"/>
    </row>
    <row r="60611" spans="8:8">
      <c r="H60611" s="166"/>
    </row>
    <row r="60612" spans="8:8">
      <c r="H60612" s="166"/>
    </row>
    <row r="60613" spans="8:8">
      <c r="H60613" s="166"/>
    </row>
    <row r="60614" spans="8:8">
      <c r="H60614" s="166"/>
    </row>
    <row r="60615" spans="8:8">
      <c r="H60615" s="166"/>
    </row>
    <row r="60616" spans="8:8">
      <c r="H60616" s="166"/>
    </row>
    <row r="60617" spans="8:8">
      <c r="H60617" s="166"/>
    </row>
    <row r="60618" spans="8:8">
      <c r="H60618" s="166"/>
    </row>
    <row r="60619" spans="8:8">
      <c r="H60619" s="166"/>
    </row>
    <row r="60620" spans="8:8">
      <c r="H60620" s="166"/>
    </row>
    <row r="60621" spans="8:8">
      <c r="H60621" s="166"/>
    </row>
    <row r="60622" spans="8:8">
      <c r="H60622" s="166"/>
    </row>
    <row r="60623" spans="8:8">
      <c r="H60623" s="166"/>
    </row>
    <row r="60624" spans="8:8">
      <c r="H60624" s="166"/>
    </row>
    <row r="60625" spans="8:8">
      <c r="H60625" s="166"/>
    </row>
    <row r="60626" spans="8:8">
      <c r="H60626" s="166"/>
    </row>
    <row r="60627" spans="8:8">
      <c r="H60627" s="166"/>
    </row>
    <row r="60628" spans="8:8">
      <c r="H60628" s="166"/>
    </row>
    <row r="60629" spans="8:8">
      <c r="H60629" s="166"/>
    </row>
    <row r="60630" spans="8:8">
      <c r="H60630" s="166"/>
    </row>
    <row r="60631" spans="8:8">
      <c r="H60631" s="166"/>
    </row>
    <row r="60632" spans="8:8">
      <c r="H60632" s="166"/>
    </row>
    <row r="60633" spans="8:8">
      <c r="H60633" s="166"/>
    </row>
    <row r="60634" spans="8:8">
      <c r="H60634" s="166"/>
    </row>
    <row r="60635" spans="8:8">
      <c r="H60635" s="166"/>
    </row>
    <row r="60636" spans="8:8">
      <c r="H60636" s="166"/>
    </row>
    <row r="60637" spans="8:8">
      <c r="H60637" s="166"/>
    </row>
    <row r="60638" spans="8:8">
      <c r="H60638" s="166"/>
    </row>
    <row r="60639" spans="8:8">
      <c r="H60639" s="166"/>
    </row>
    <row r="60640" spans="8:8">
      <c r="H60640" s="166"/>
    </row>
    <row r="60641" spans="8:8">
      <c r="H60641" s="166"/>
    </row>
    <row r="60642" spans="8:8">
      <c r="H60642" s="166"/>
    </row>
    <row r="60643" spans="8:8">
      <c r="H60643" s="166"/>
    </row>
    <row r="60644" spans="8:8">
      <c r="H60644" s="166"/>
    </row>
    <row r="60645" spans="8:8">
      <c r="H60645" s="166"/>
    </row>
    <row r="60646" spans="8:8">
      <c r="H60646" s="166"/>
    </row>
    <row r="60647" spans="8:8">
      <c r="H60647" s="166"/>
    </row>
    <row r="60648" spans="8:8">
      <c r="H60648" s="166"/>
    </row>
    <row r="60649" spans="8:8">
      <c r="H60649" s="166"/>
    </row>
    <row r="60650" spans="8:8">
      <c r="H60650" s="166"/>
    </row>
    <row r="60651" spans="8:8">
      <c r="H60651" s="166"/>
    </row>
    <row r="60652" spans="8:8">
      <c r="H60652" s="166"/>
    </row>
    <row r="60653" spans="8:8">
      <c r="H60653" s="166"/>
    </row>
    <row r="60654" spans="8:8">
      <c r="H60654" s="166"/>
    </row>
    <row r="60655" spans="8:8">
      <c r="H60655" s="166"/>
    </row>
    <row r="60656" spans="8:8">
      <c r="H60656" s="166"/>
    </row>
    <row r="60657" spans="8:8">
      <c r="H60657" s="166"/>
    </row>
    <row r="60658" spans="8:8">
      <c r="H60658" s="166"/>
    </row>
    <row r="60659" spans="8:8">
      <c r="H60659" s="166"/>
    </row>
    <row r="60660" spans="8:8">
      <c r="H60660" s="166"/>
    </row>
    <row r="60661" spans="8:8">
      <c r="H60661" s="166"/>
    </row>
    <row r="60662" spans="8:8">
      <c r="H60662" s="166"/>
    </row>
    <row r="60663" spans="8:8">
      <c r="H60663" s="166"/>
    </row>
    <row r="60664" spans="8:8">
      <c r="H60664" s="166"/>
    </row>
    <row r="60665" spans="8:8">
      <c r="H60665" s="166"/>
    </row>
    <row r="60666" spans="8:8">
      <c r="H60666" s="166"/>
    </row>
    <row r="60667" spans="8:8">
      <c r="H60667" s="166"/>
    </row>
    <row r="60668" spans="8:8">
      <c r="H60668" s="166"/>
    </row>
    <row r="60669" spans="8:8">
      <c r="H60669" s="166"/>
    </row>
    <row r="60670" spans="8:8">
      <c r="H60670" s="166"/>
    </row>
    <row r="60671" spans="8:8">
      <c r="H60671" s="166"/>
    </row>
    <row r="60672" spans="8:8">
      <c r="H60672" s="166"/>
    </row>
    <row r="60673" spans="8:8">
      <c r="H60673" s="166"/>
    </row>
    <row r="60674" spans="8:8">
      <c r="H60674" s="166"/>
    </row>
    <row r="60675" spans="8:8">
      <c r="H60675" s="166"/>
    </row>
    <row r="60676" spans="8:8">
      <c r="H60676" s="166"/>
    </row>
    <row r="60677" spans="8:8">
      <c r="H60677" s="166"/>
    </row>
    <row r="60678" spans="8:8">
      <c r="H60678" s="166"/>
    </row>
    <row r="60679" spans="8:8">
      <c r="H60679" s="166"/>
    </row>
    <row r="60680" spans="8:8">
      <c r="H60680" s="166"/>
    </row>
    <row r="60681" spans="8:8">
      <c r="H60681" s="166"/>
    </row>
    <row r="60682" spans="8:8">
      <c r="H60682" s="166"/>
    </row>
    <row r="60683" spans="8:8">
      <c r="H60683" s="166"/>
    </row>
    <row r="60684" spans="8:8">
      <c r="H60684" s="166"/>
    </row>
    <row r="60685" spans="8:8">
      <c r="H60685" s="166"/>
    </row>
    <row r="60686" spans="8:8">
      <c r="H60686" s="166"/>
    </row>
    <row r="60687" spans="8:8">
      <c r="H60687" s="166"/>
    </row>
    <row r="60688" spans="8:8">
      <c r="H60688" s="166"/>
    </row>
    <row r="60689" spans="8:8">
      <c r="H60689" s="166"/>
    </row>
    <row r="60690" spans="8:8">
      <c r="H60690" s="166"/>
    </row>
    <row r="60691" spans="8:8">
      <c r="H60691" s="166"/>
    </row>
    <row r="60692" spans="8:8">
      <c r="H60692" s="166"/>
    </row>
    <row r="60693" spans="8:8">
      <c r="H60693" s="166"/>
    </row>
    <row r="60694" spans="8:8">
      <c r="H60694" s="166"/>
    </row>
    <row r="60695" spans="8:8">
      <c r="H60695" s="166"/>
    </row>
    <row r="60696" spans="8:8">
      <c r="H60696" s="166"/>
    </row>
    <row r="60697" spans="8:8">
      <c r="H60697" s="166"/>
    </row>
    <row r="60698" spans="8:8">
      <c r="H60698" s="166"/>
    </row>
    <row r="60699" spans="8:8">
      <c r="H60699" s="166"/>
    </row>
    <row r="60700" spans="8:8">
      <c r="H60700" s="166"/>
    </row>
    <row r="60701" spans="8:8">
      <c r="H60701" s="166"/>
    </row>
    <row r="60702" spans="8:8">
      <c r="H60702" s="166"/>
    </row>
    <row r="60703" spans="8:8">
      <c r="H60703" s="166"/>
    </row>
    <row r="60704" spans="8:8">
      <c r="H60704" s="166"/>
    </row>
    <row r="60705" spans="8:8">
      <c r="H60705" s="166"/>
    </row>
    <row r="60706" spans="8:8">
      <c r="H60706" s="166"/>
    </row>
    <row r="60707" spans="8:8">
      <c r="H60707" s="166"/>
    </row>
    <row r="60708" spans="8:8">
      <c r="H60708" s="166"/>
    </row>
    <row r="60709" spans="8:8">
      <c r="H60709" s="166"/>
    </row>
    <row r="60710" spans="8:8">
      <c r="H60710" s="166"/>
    </row>
    <row r="60711" spans="8:8">
      <c r="H60711" s="166"/>
    </row>
    <row r="60712" spans="8:8">
      <c r="H60712" s="166"/>
    </row>
    <row r="60713" spans="8:8">
      <c r="H60713" s="166"/>
    </row>
    <row r="60714" spans="8:8">
      <c r="H60714" s="166"/>
    </row>
    <row r="60715" spans="8:8">
      <c r="H60715" s="166"/>
    </row>
    <row r="60716" spans="8:8">
      <c r="H60716" s="166"/>
    </row>
    <row r="60717" spans="8:8">
      <c r="H60717" s="166"/>
    </row>
    <row r="60718" spans="8:8">
      <c r="H60718" s="166"/>
    </row>
    <row r="60719" spans="8:8">
      <c r="H60719" s="166"/>
    </row>
    <row r="60720" spans="8:8">
      <c r="H60720" s="166"/>
    </row>
    <row r="60721" spans="8:8">
      <c r="H60721" s="166"/>
    </row>
    <row r="60722" spans="8:8">
      <c r="H60722" s="166"/>
    </row>
    <row r="60723" spans="8:8">
      <c r="H60723" s="166"/>
    </row>
    <row r="60724" spans="8:8">
      <c r="H60724" s="166"/>
    </row>
    <row r="60725" spans="8:8">
      <c r="H60725" s="166"/>
    </row>
    <row r="60726" spans="8:8">
      <c r="H60726" s="166"/>
    </row>
    <row r="60727" spans="8:8">
      <c r="H60727" s="166"/>
    </row>
    <row r="60728" spans="8:8">
      <c r="H60728" s="166"/>
    </row>
    <row r="60729" spans="8:8">
      <c r="H60729" s="166"/>
    </row>
    <row r="60730" spans="8:8">
      <c r="H60730" s="166"/>
    </row>
    <row r="60731" spans="8:8">
      <c r="H60731" s="166"/>
    </row>
    <row r="60732" spans="8:8">
      <c r="H60732" s="166"/>
    </row>
    <row r="60733" spans="8:8">
      <c r="H60733" s="166"/>
    </row>
    <row r="60734" spans="8:8">
      <c r="H60734" s="166"/>
    </row>
    <row r="60735" spans="8:8">
      <c r="H60735" s="166"/>
    </row>
    <row r="60736" spans="8:8">
      <c r="H60736" s="166"/>
    </row>
    <row r="60737" spans="8:8">
      <c r="H60737" s="166"/>
    </row>
    <row r="60738" spans="8:8">
      <c r="H60738" s="166"/>
    </row>
    <row r="60739" spans="8:8">
      <c r="H60739" s="166"/>
    </row>
    <row r="60740" spans="8:8">
      <c r="H60740" s="166"/>
    </row>
    <row r="60741" spans="8:8">
      <c r="H60741" s="166"/>
    </row>
    <row r="60742" spans="8:8">
      <c r="H60742" s="166"/>
    </row>
    <row r="60743" spans="8:8">
      <c r="H60743" s="166"/>
    </row>
    <row r="60744" spans="8:8">
      <c r="H60744" s="166"/>
    </row>
    <row r="60745" spans="8:8">
      <c r="H60745" s="166"/>
    </row>
    <row r="60746" spans="8:8">
      <c r="H60746" s="166"/>
    </row>
    <row r="60747" spans="8:8">
      <c r="H60747" s="166"/>
    </row>
    <row r="60748" spans="8:8">
      <c r="H60748" s="166"/>
    </row>
    <row r="60749" spans="8:8">
      <c r="H60749" s="166"/>
    </row>
    <row r="60750" spans="8:8">
      <c r="H60750" s="166"/>
    </row>
    <row r="60751" spans="8:8">
      <c r="H60751" s="166"/>
    </row>
    <row r="60752" spans="8:8">
      <c r="H60752" s="166"/>
    </row>
    <row r="60753" spans="8:8">
      <c r="H60753" s="166"/>
    </row>
    <row r="60754" spans="8:8">
      <c r="H60754" s="166"/>
    </row>
    <row r="60755" spans="8:8">
      <c r="H60755" s="166"/>
    </row>
    <row r="60756" spans="8:8">
      <c r="H60756" s="166"/>
    </row>
    <row r="60757" spans="8:8">
      <c r="H60757" s="166"/>
    </row>
    <row r="60758" spans="8:8">
      <c r="H60758" s="166"/>
    </row>
    <row r="60759" spans="8:8">
      <c r="H60759" s="166"/>
    </row>
    <row r="60760" spans="8:8">
      <c r="H60760" s="166"/>
    </row>
    <row r="60761" spans="8:8">
      <c r="H60761" s="166"/>
    </row>
    <row r="60762" spans="8:8">
      <c r="H60762" s="166"/>
    </row>
    <row r="60763" spans="8:8">
      <c r="H60763" s="166"/>
    </row>
    <row r="60764" spans="8:8">
      <c r="H60764" s="166"/>
    </row>
    <row r="60765" spans="8:8">
      <c r="H60765" s="166"/>
    </row>
    <row r="60766" spans="8:8">
      <c r="H60766" s="166"/>
    </row>
    <row r="60767" spans="8:8">
      <c r="H60767" s="166"/>
    </row>
    <row r="60768" spans="8:8">
      <c r="H60768" s="166"/>
    </row>
    <row r="60769" spans="8:8">
      <c r="H60769" s="166"/>
    </row>
    <row r="60770" spans="8:8">
      <c r="H60770" s="166"/>
    </row>
    <row r="60771" spans="8:8">
      <c r="H60771" s="166"/>
    </row>
    <row r="60772" spans="8:8">
      <c r="H60772" s="166"/>
    </row>
    <row r="60773" spans="8:8">
      <c r="H60773" s="166"/>
    </row>
    <row r="60774" spans="8:8">
      <c r="H60774" s="166"/>
    </row>
    <row r="60775" spans="8:8">
      <c r="H60775" s="166"/>
    </row>
    <row r="60776" spans="8:8">
      <c r="H60776" s="166"/>
    </row>
    <row r="60777" spans="8:8">
      <c r="H60777" s="166"/>
    </row>
    <row r="60778" spans="8:8">
      <c r="H60778" s="166"/>
    </row>
    <row r="60779" spans="8:8">
      <c r="H60779" s="166"/>
    </row>
    <row r="60780" spans="8:8">
      <c r="H60780" s="166"/>
    </row>
    <row r="60781" spans="8:8">
      <c r="H60781" s="166"/>
    </row>
    <row r="60782" spans="8:8">
      <c r="H60782" s="166"/>
    </row>
    <row r="60783" spans="8:8">
      <c r="H60783" s="166"/>
    </row>
    <row r="60784" spans="8:8">
      <c r="H60784" s="166"/>
    </row>
    <row r="60785" spans="8:8">
      <c r="H60785" s="166"/>
    </row>
    <row r="60786" spans="8:8">
      <c r="H60786" s="166"/>
    </row>
    <row r="60787" spans="8:8">
      <c r="H60787" s="166"/>
    </row>
    <row r="60788" spans="8:8">
      <c r="H60788" s="166"/>
    </row>
    <row r="60789" spans="8:8">
      <c r="H60789" s="166"/>
    </row>
    <row r="60790" spans="8:8">
      <c r="H60790" s="166"/>
    </row>
    <row r="60791" spans="8:8">
      <c r="H60791" s="166"/>
    </row>
    <row r="60792" spans="8:8">
      <c r="H60792" s="166"/>
    </row>
    <row r="60793" spans="8:8">
      <c r="H60793" s="166"/>
    </row>
    <row r="60794" spans="8:8">
      <c r="H60794" s="166"/>
    </row>
    <row r="60795" spans="8:8">
      <c r="H60795" s="166"/>
    </row>
    <row r="60796" spans="8:8">
      <c r="H60796" s="166"/>
    </row>
    <row r="60797" spans="8:8">
      <c r="H60797" s="166"/>
    </row>
    <row r="60798" spans="8:8">
      <c r="H60798" s="166"/>
    </row>
    <row r="60799" spans="8:8">
      <c r="H60799" s="166"/>
    </row>
    <row r="60800" spans="8:8">
      <c r="H60800" s="166"/>
    </row>
    <row r="60801" spans="8:8">
      <c r="H60801" s="166"/>
    </row>
    <row r="60802" spans="8:8">
      <c r="H60802" s="166"/>
    </row>
    <row r="60803" spans="8:8">
      <c r="H60803" s="166"/>
    </row>
    <row r="60804" spans="8:8">
      <c r="H60804" s="166"/>
    </row>
    <row r="60805" spans="8:8">
      <c r="H60805" s="166"/>
    </row>
    <row r="60806" spans="8:8">
      <c r="H60806" s="166"/>
    </row>
    <row r="60807" spans="8:8">
      <c r="H60807" s="166"/>
    </row>
    <row r="60808" spans="8:8">
      <c r="H60808" s="166"/>
    </row>
    <row r="60809" spans="8:8">
      <c r="H60809" s="166"/>
    </row>
    <row r="60810" spans="8:8">
      <c r="H60810" s="166"/>
    </row>
    <row r="60811" spans="8:8">
      <c r="H60811" s="166"/>
    </row>
    <row r="60812" spans="8:8">
      <c r="H60812" s="166"/>
    </row>
    <row r="60813" spans="8:8">
      <c r="H60813" s="166"/>
    </row>
    <row r="60814" spans="8:8">
      <c r="H60814" s="166"/>
    </row>
    <row r="60815" spans="8:8">
      <c r="H60815" s="166"/>
    </row>
    <row r="60816" spans="8:8">
      <c r="H60816" s="166"/>
    </row>
    <row r="60817" spans="8:8">
      <c r="H60817" s="166"/>
    </row>
    <row r="60818" spans="8:8">
      <c r="H60818" s="166"/>
    </row>
    <row r="60819" spans="8:8">
      <c r="H60819" s="166"/>
    </row>
    <row r="60820" spans="8:8">
      <c r="H60820" s="166"/>
    </row>
    <row r="60821" spans="8:8">
      <c r="H60821" s="166"/>
    </row>
    <row r="60822" spans="8:8">
      <c r="H60822" s="166"/>
    </row>
    <row r="60823" spans="8:8">
      <c r="H60823" s="166"/>
    </row>
    <row r="60824" spans="8:8">
      <c r="H60824" s="166"/>
    </row>
    <row r="60825" spans="8:8">
      <c r="H60825" s="166"/>
    </row>
    <row r="60826" spans="8:8">
      <c r="H60826" s="166"/>
    </row>
    <row r="60827" spans="8:8">
      <c r="H60827" s="166"/>
    </row>
    <row r="60828" spans="8:8">
      <c r="H60828" s="166"/>
    </row>
    <row r="60829" spans="8:8">
      <c r="H60829" s="166"/>
    </row>
    <row r="60830" spans="8:8">
      <c r="H60830" s="166"/>
    </row>
    <row r="60831" spans="8:8">
      <c r="H60831" s="166"/>
    </row>
    <row r="60832" spans="8:8">
      <c r="H60832" s="166"/>
    </row>
    <row r="60833" spans="8:8">
      <c r="H60833" s="166"/>
    </row>
    <row r="60834" spans="8:8">
      <c r="H60834" s="166"/>
    </row>
    <row r="60835" spans="8:8">
      <c r="H60835" s="166"/>
    </row>
    <row r="60836" spans="8:8">
      <c r="H60836" s="166"/>
    </row>
    <row r="60837" spans="8:8">
      <c r="H60837" s="166"/>
    </row>
    <row r="60838" spans="8:8">
      <c r="H60838" s="166"/>
    </row>
    <row r="60839" spans="8:8">
      <c r="H60839" s="166"/>
    </row>
    <row r="60840" spans="8:8">
      <c r="H60840" s="166"/>
    </row>
    <row r="60841" spans="8:8">
      <c r="H60841" s="166"/>
    </row>
    <row r="60842" spans="8:8">
      <c r="H60842" s="166"/>
    </row>
    <row r="60843" spans="8:8">
      <c r="H60843" s="166"/>
    </row>
    <row r="60844" spans="8:8">
      <c r="H60844" s="166"/>
    </row>
    <row r="60845" spans="8:8">
      <c r="H60845" s="166"/>
    </row>
    <row r="60846" spans="8:8">
      <c r="H60846" s="166"/>
    </row>
    <row r="60847" spans="8:8">
      <c r="H60847" s="166"/>
    </row>
    <row r="60848" spans="8:8">
      <c r="H60848" s="166"/>
    </row>
    <row r="60849" spans="8:8">
      <c r="H60849" s="166"/>
    </row>
    <row r="60850" spans="8:8">
      <c r="H60850" s="166"/>
    </row>
    <row r="60851" spans="8:8">
      <c r="H60851" s="166"/>
    </row>
    <row r="60852" spans="8:8">
      <c r="H60852" s="166"/>
    </row>
    <row r="60853" spans="8:8">
      <c r="H60853" s="166"/>
    </row>
    <row r="60854" spans="8:8">
      <c r="H60854" s="166"/>
    </row>
    <row r="60855" spans="8:8">
      <c r="H60855" s="166"/>
    </row>
    <row r="60856" spans="8:8">
      <c r="H60856" s="166"/>
    </row>
    <row r="60857" spans="8:8">
      <c r="H60857" s="166"/>
    </row>
    <row r="60858" spans="8:8">
      <c r="H60858" s="166"/>
    </row>
    <row r="60859" spans="8:8">
      <c r="H60859" s="166"/>
    </row>
    <row r="60860" spans="8:8">
      <c r="H60860" s="166"/>
    </row>
    <row r="60861" spans="8:8">
      <c r="H60861" s="166"/>
    </row>
    <row r="60862" spans="8:8">
      <c r="H60862" s="166"/>
    </row>
    <row r="60863" spans="8:8">
      <c r="H60863" s="166"/>
    </row>
    <row r="60864" spans="8:8">
      <c r="H60864" s="166"/>
    </row>
    <row r="60865" spans="8:8">
      <c r="H60865" s="166"/>
    </row>
    <row r="60866" spans="8:8">
      <c r="H60866" s="166"/>
    </row>
    <row r="60867" spans="8:8">
      <c r="H60867" s="166"/>
    </row>
    <row r="60868" spans="8:8">
      <c r="H60868" s="166"/>
    </row>
    <row r="60869" spans="8:8">
      <c r="H60869" s="166"/>
    </row>
    <row r="60870" spans="8:8">
      <c r="H60870" s="166"/>
    </row>
    <row r="60871" spans="8:8">
      <c r="H60871" s="166"/>
    </row>
    <row r="60872" spans="8:8">
      <c r="H60872" s="166"/>
    </row>
    <row r="60873" spans="8:8">
      <c r="H60873" s="166"/>
    </row>
    <row r="60874" spans="8:8">
      <c r="H60874" s="166"/>
    </row>
    <row r="60875" spans="8:8">
      <c r="H60875" s="166"/>
    </row>
    <row r="60876" spans="8:8">
      <c r="H60876" s="166"/>
    </row>
    <row r="60877" spans="8:8">
      <c r="H60877" s="166"/>
    </row>
    <row r="60878" spans="8:8">
      <c r="H60878" s="166"/>
    </row>
    <row r="60879" spans="8:8">
      <c r="H60879" s="166"/>
    </row>
    <row r="60880" spans="8:8">
      <c r="H60880" s="166"/>
    </row>
    <row r="60881" spans="8:8">
      <c r="H60881" s="166"/>
    </row>
    <row r="60882" spans="8:8">
      <c r="H60882" s="166"/>
    </row>
    <row r="60883" spans="8:8">
      <c r="H60883" s="166"/>
    </row>
    <row r="60884" spans="8:8">
      <c r="H60884" s="166"/>
    </row>
    <row r="60885" spans="8:8">
      <c r="H60885" s="166"/>
    </row>
    <row r="60886" spans="8:8">
      <c r="H60886" s="166"/>
    </row>
    <row r="60887" spans="8:8">
      <c r="H60887" s="166"/>
    </row>
    <row r="60888" spans="8:8">
      <c r="H60888" s="166"/>
    </row>
    <row r="60889" spans="8:8">
      <c r="H60889" s="166"/>
    </row>
    <row r="60890" spans="8:8">
      <c r="H60890" s="166"/>
    </row>
    <row r="60891" spans="8:8">
      <c r="H60891" s="166"/>
    </row>
    <row r="60892" spans="8:8">
      <c r="H60892" s="166"/>
    </row>
    <row r="60893" spans="8:8">
      <c r="H60893" s="166"/>
    </row>
    <row r="60894" spans="8:8">
      <c r="H60894" s="166"/>
    </row>
    <row r="60895" spans="8:8">
      <c r="H60895" s="166"/>
    </row>
    <row r="60896" spans="8:8">
      <c r="H60896" s="166"/>
    </row>
    <row r="60897" spans="8:8">
      <c r="H60897" s="166"/>
    </row>
    <row r="60898" spans="8:8">
      <c r="H60898" s="166"/>
    </row>
    <row r="60899" spans="8:8">
      <c r="H60899" s="166"/>
    </row>
    <row r="60900" spans="8:8">
      <c r="H60900" s="166"/>
    </row>
    <row r="60901" spans="8:8">
      <c r="H60901" s="166"/>
    </row>
    <row r="60902" spans="8:8">
      <c r="H60902" s="166"/>
    </row>
    <row r="60903" spans="8:8">
      <c r="H60903" s="166"/>
    </row>
    <row r="60904" spans="8:8">
      <c r="H60904" s="166"/>
    </row>
    <row r="60905" spans="8:8">
      <c r="H60905" s="166"/>
    </row>
    <row r="60906" spans="8:8">
      <c r="H60906" s="166"/>
    </row>
    <row r="60907" spans="8:8">
      <c r="H60907" s="166"/>
    </row>
    <row r="60908" spans="8:8">
      <c r="H60908" s="166"/>
    </row>
    <row r="60909" spans="8:8">
      <c r="H60909" s="166"/>
    </row>
    <row r="60910" spans="8:8">
      <c r="H60910" s="166"/>
    </row>
    <row r="60911" spans="8:8">
      <c r="H60911" s="166"/>
    </row>
    <row r="60912" spans="8:8">
      <c r="H60912" s="166"/>
    </row>
    <row r="60913" spans="8:8">
      <c r="H60913" s="166"/>
    </row>
    <row r="60914" spans="8:8">
      <c r="H60914" s="166"/>
    </row>
    <row r="60915" spans="8:8">
      <c r="H60915" s="166"/>
    </row>
    <row r="60916" spans="8:8">
      <c r="H60916" s="166"/>
    </row>
    <row r="60917" spans="8:8">
      <c r="H60917" s="166"/>
    </row>
    <row r="60918" spans="8:8">
      <c r="H60918" s="166"/>
    </row>
    <row r="60919" spans="8:8">
      <c r="H60919" s="166"/>
    </row>
    <row r="60920" spans="8:8">
      <c r="H60920" s="166"/>
    </row>
    <row r="60921" spans="8:8">
      <c r="H60921" s="166"/>
    </row>
    <row r="60922" spans="8:8">
      <c r="H60922" s="166"/>
    </row>
    <row r="60923" spans="8:8">
      <c r="H60923" s="166"/>
    </row>
    <row r="60924" spans="8:8">
      <c r="H60924" s="166"/>
    </row>
    <row r="60925" spans="8:8">
      <c r="H60925" s="166"/>
    </row>
    <row r="60926" spans="8:8">
      <c r="H60926" s="166"/>
    </row>
    <row r="60927" spans="8:8">
      <c r="H60927" s="166"/>
    </row>
    <row r="60928" spans="8:8">
      <c r="H60928" s="166"/>
    </row>
    <row r="60929" spans="8:8">
      <c r="H60929" s="166"/>
    </row>
    <row r="60930" spans="8:8">
      <c r="H60930" s="166"/>
    </row>
    <row r="60931" spans="8:8">
      <c r="H60931" s="166"/>
    </row>
    <row r="60932" spans="8:8">
      <c r="H60932" s="166"/>
    </row>
    <row r="60933" spans="8:8">
      <c r="H60933" s="166"/>
    </row>
    <row r="60934" spans="8:8">
      <c r="H60934" s="166"/>
    </row>
    <row r="60935" spans="8:8">
      <c r="H60935" s="166"/>
    </row>
    <row r="60936" spans="8:8">
      <c r="H60936" s="166"/>
    </row>
    <row r="60937" spans="8:8">
      <c r="H60937" s="166"/>
    </row>
    <row r="60938" spans="8:8">
      <c r="H60938" s="166"/>
    </row>
    <row r="60939" spans="8:8">
      <c r="H60939" s="166"/>
    </row>
    <row r="60940" spans="8:8">
      <c r="H60940" s="166"/>
    </row>
    <row r="60941" spans="8:8">
      <c r="H60941" s="166"/>
    </row>
    <row r="60942" spans="8:8">
      <c r="H60942" s="166"/>
    </row>
    <row r="60943" spans="8:8">
      <c r="H60943" s="166"/>
    </row>
    <row r="60944" spans="8:8">
      <c r="H60944" s="166"/>
    </row>
    <row r="60945" spans="8:8">
      <c r="H60945" s="166"/>
    </row>
    <row r="60946" spans="8:8">
      <c r="H60946" s="166"/>
    </row>
    <row r="60947" spans="8:8">
      <c r="H60947" s="166"/>
    </row>
    <row r="60948" spans="8:8">
      <c r="H60948" s="166"/>
    </row>
    <row r="60949" spans="8:8">
      <c r="H60949" s="166"/>
    </row>
    <row r="60950" spans="8:8">
      <c r="H60950" s="166"/>
    </row>
    <row r="60951" spans="8:8">
      <c r="H60951" s="166"/>
    </row>
    <row r="60952" spans="8:8">
      <c r="H60952" s="166"/>
    </row>
    <row r="60953" spans="8:8">
      <c r="H60953" s="166"/>
    </row>
    <row r="60954" spans="8:8">
      <c r="H60954" s="166"/>
    </row>
    <row r="60955" spans="8:8">
      <c r="H60955" s="166"/>
    </row>
    <row r="60956" spans="8:8">
      <c r="H60956" s="166"/>
    </row>
    <row r="60957" spans="8:8">
      <c r="H60957" s="166"/>
    </row>
    <row r="60958" spans="8:8">
      <c r="H60958" s="166"/>
    </row>
    <row r="60959" spans="8:8">
      <c r="H60959" s="166"/>
    </row>
    <row r="60960" spans="8:8">
      <c r="H60960" s="166"/>
    </row>
    <row r="60961" spans="8:8">
      <c r="H60961" s="166"/>
    </row>
    <row r="60962" spans="8:8">
      <c r="H60962" s="166"/>
    </row>
    <row r="60963" spans="8:8">
      <c r="H60963" s="166"/>
    </row>
    <row r="60964" spans="8:8">
      <c r="H60964" s="166"/>
    </row>
    <row r="60965" spans="8:8">
      <c r="H60965" s="166"/>
    </row>
    <row r="60966" spans="8:8">
      <c r="H60966" s="166"/>
    </row>
    <row r="60967" spans="8:8">
      <c r="H60967" s="166"/>
    </row>
    <row r="60968" spans="8:8">
      <c r="H60968" s="166"/>
    </row>
    <row r="60969" spans="8:8">
      <c r="H60969" s="166"/>
    </row>
    <row r="60970" spans="8:8">
      <c r="H60970" s="166"/>
    </row>
    <row r="60971" spans="8:8">
      <c r="H60971" s="166"/>
    </row>
    <row r="60972" spans="8:8">
      <c r="H60972" s="166"/>
    </row>
    <row r="60973" spans="8:8">
      <c r="H60973" s="166"/>
    </row>
    <row r="60974" spans="8:8">
      <c r="H60974" s="166"/>
    </row>
    <row r="60975" spans="8:8">
      <c r="H60975" s="166"/>
    </row>
    <row r="60976" spans="8:8">
      <c r="H60976" s="166"/>
    </row>
    <row r="60977" spans="8:8">
      <c r="H60977" s="166"/>
    </row>
    <row r="60978" spans="8:8">
      <c r="H60978" s="166"/>
    </row>
    <row r="60979" spans="8:8">
      <c r="H60979" s="166"/>
    </row>
    <row r="60980" spans="8:8">
      <c r="H60980" s="166"/>
    </row>
    <row r="60981" spans="8:8">
      <c r="H60981" s="166"/>
    </row>
    <row r="60982" spans="8:8">
      <c r="H60982" s="166"/>
    </row>
    <row r="60983" spans="8:8">
      <c r="H60983" s="166"/>
    </row>
    <row r="60984" spans="8:8">
      <c r="H60984" s="166"/>
    </row>
    <row r="60985" spans="8:8">
      <c r="H60985" s="166"/>
    </row>
    <row r="60986" spans="8:8">
      <c r="H60986" s="166"/>
    </row>
    <row r="60987" spans="8:8">
      <c r="H60987" s="166"/>
    </row>
    <row r="60988" spans="8:8">
      <c r="H60988" s="166"/>
    </row>
    <row r="60989" spans="8:8">
      <c r="H60989" s="166"/>
    </row>
    <row r="60990" spans="8:8">
      <c r="H60990" s="166"/>
    </row>
    <row r="60991" spans="8:8">
      <c r="H60991" s="166"/>
    </row>
    <row r="60992" spans="8:8">
      <c r="H60992" s="166"/>
    </row>
    <row r="60993" spans="8:8">
      <c r="H60993" s="166"/>
    </row>
    <row r="60994" spans="8:8">
      <c r="H60994" s="166"/>
    </row>
    <row r="60995" spans="8:8">
      <c r="H60995" s="166"/>
    </row>
    <row r="60996" spans="8:8">
      <c r="H60996" s="166"/>
    </row>
    <row r="60997" spans="8:8">
      <c r="H60997" s="166"/>
    </row>
    <row r="60998" spans="8:8">
      <c r="H60998" s="166"/>
    </row>
    <row r="60999" spans="8:8">
      <c r="H60999" s="166"/>
    </row>
    <row r="61000" spans="8:8">
      <c r="H61000" s="166"/>
    </row>
    <row r="61001" spans="8:8">
      <c r="H61001" s="166"/>
    </row>
    <row r="61002" spans="8:8">
      <c r="H61002" s="166"/>
    </row>
    <row r="61003" spans="8:8">
      <c r="H61003" s="166"/>
    </row>
    <row r="61004" spans="8:8">
      <c r="H61004" s="166"/>
    </row>
    <row r="61005" spans="8:8">
      <c r="H61005" s="166"/>
    </row>
    <row r="61006" spans="8:8">
      <c r="H61006" s="166"/>
    </row>
    <row r="61007" spans="8:8">
      <c r="H61007" s="166"/>
    </row>
    <row r="61008" spans="8:8">
      <c r="H61008" s="166"/>
    </row>
    <row r="61009" spans="8:8">
      <c r="H61009" s="166"/>
    </row>
    <row r="61010" spans="8:8">
      <c r="H61010" s="166"/>
    </row>
    <row r="61011" spans="8:8">
      <c r="H61011" s="166"/>
    </row>
    <row r="61012" spans="8:8">
      <c r="H61012" s="166"/>
    </row>
    <row r="61013" spans="8:8">
      <c r="H61013" s="166"/>
    </row>
    <row r="61014" spans="8:8">
      <c r="H61014" s="166"/>
    </row>
    <row r="61015" spans="8:8">
      <c r="H61015" s="166"/>
    </row>
    <row r="61016" spans="8:8">
      <c r="H61016" s="166"/>
    </row>
    <row r="61017" spans="8:8">
      <c r="H61017" s="166"/>
    </row>
    <row r="61018" spans="8:8">
      <c r="H61018" s="166"/>
    </row>
    <row r="61019" spans="8:8">
      <c r="H61019" s="166"/>
    </row>
    <row r="61020" spans="8:8">
      <c r="H61020" s="166"/>
    </row>
    <row r="61021" spans="8:8">
      <c r="H61021" s="166"/>
    </row>
    <row r="61022" spans="8:8">
      <c r="H61022" s="166"/>
    </row>
    <row r="61023" spans="8:8">
      <c r="H61023" s="166"/>
    </row>
    <row r="61024" spans="8:8">
      <c r="H61024" s="166"/>
    </row>
    <row r="61025" spans="8:8">
      <c r="H61025" s="166"/>
    </row>
    <row r="61026" spans="8:8">
      <c r="H61026" s="166"/>
    </row>
    <row r="61027" spans="8:8">
      <c r="H61027" s="166"/>
    </row>
    <row r="61028" spans="8:8">
      <c r="H61028" s="166"/>
    </row>
    <row r="61029" spans="8:8">
      <c r="H61029" s="166"/>
    </row>
    <row r="61030" spans="8:8">
      <c r="H61030" s="166"/>
    </row>
    <row r="61031" spans="8:8">
      <c r="H61031" s="166"/>
    </row>
    <row r="61032" spans="8:8">
      <c r="H61032" s="166"/>
    </row>
    <row r="61033" spans="8:8">
      <c r="H61033" s="166"/>
    </row>
    <row r="61034" spans="8:8">
      <c r="H61034" s="166"/>
    </row>
    <row r="61035" spans="8:8">
      <c r="H61035" s="166"/>
    </row>
    <row r="61036" spans="8:8">
      <c r="H61036" s="166"/>
    </row>
    <row r="61037" spans="8:8">
      <c r="H61037" s="166"/>
    </row>
    <row r="61038" spans="8:8">
      <c r="H61038" s="166"/>
    </row>
    <row r="61039" spans="8:8">
      <c r="H61039" s="166"/>
    </row>
    <row r="61040" spans="8:8">
      <c r="H61040" s="166"/>
    </row>
    <row r="61041" spans="8:8">
      <c r="H61041" s="166"/>
    </row>
    <row r="61042" spans="8:8">
      <c r="H61042" s="166"/>
    </row>
    <row r="61043" spans="8:8">
      <c r="H61043" s="166"/>
    </row>
    <row r="61044" spans="8:8">
      <c r="H61044" s="166"/>
    </row>
    <row r="61045" spans="8:8">
      <c r="H61045" s="166"/>
    </row>
    <row r="61046" spans="8:8">
      <c r="H61046" s="166"/>
    </row>
    <row r="61047" spans="8:8">
      <c r="H61047" s="166"/>
    </row>
    <row r="61048" spans="8:8">
      <c r="H61048" s="166"/>
    </row>
    <row r="61049" spans="8:8">
      <c r="H61049" s="166"/>
    </row>
    <row r="61050" spans="8:8">
      <c r="H61050" s="166"/>
    </row>
    <row r="61051" spans="8:8">
      <c r="H61051" s="166"/>
    </row>
    <row r="61052" spans="8:8">
      <c r="H61052" s="166"/>
    </row>
    <row r="61053" spans="8:8">
      <c r="H61053" s="166"/>
    </row>
    <row r="61054" spans="8:8">
      <c r="H61054" s="166"/>
    </row>
    <row r="61055" spans="8:8">
      <c r="H61055" s="166"/>
    </row>
    <row r="61056" spans="8:8">
      <c r="H61056" s="166"/>
    </row>
    <row r="61057" spans="8:8">
      <c r="H61057" s="166"/>
    </row>
    <row r="61058" spans="8:8">
      <c r="H61058" s="166"/>
    </row>
    <row r="61059" spans="8:8">
      <c r="H61059" s="166"/>
    </row>
    <row r="61060" spans="8:8">
      <c r="H61060" s="166"/>
    </row>
    <row r="61061" spans="8:8">
      <c r="H61061" s="166"/>
    </row>
    <row r="61062" spans="8:8">
      <c r="H61062" s="166"/>
    </row>
    <row r="61063" spans="8:8">
      <c r="H61063" s="166"/>
    </row>
    <row r="61064" spans="8:8">
      <c r="H61064" s="166"/>
    </row>
    <row r="61065" spans="8:8">
      <c r="H61065" s="166"/>
    </row>
    <row r="61066" spans="8:8">
      <c r="H61066" s="166"/>
    </row>
    <row r="61067" spans="8:8">
      <c r="H61067" s="166"/>
    </row>
    <row r="61068" spans="8:8">
      <c r="H61068" s="166"/>
    </row>
    <row r="61069" spans="8:8">
      <c r="H61069" s="166"/>
    </row>
    <row r="61070" spans="8:8">
      <c r="H61070" s="166"/>
    </row>
    <row r="61071" spans="8:8">
      <c r="H61071" s="166"/>
    </row>
    <row r="61072" spans="8:8">
      <c r="H61072" s="166"/>
    </row>
    <row r="61073" spans="8:8">
      <c r="H61073" s="166"/>
    </row>
    <row r="61074" spans="8:8">
      <c r="H61074" s="166"/>
    </row>
    <row r="61075" spans="8:8">
      <c r="H61075" s="166"/>
    </row>
    <row r="61076" spans="8:8">
      <c r="H61076" s="166"/>
    </row>
    <row r="61077" spans="8:8">
      <c r="H61077" s="166"/>
    </row>
    <row r="61078" spans="8:8">
      <c r="H61078" s="166"/>
    </row>
    <row r="61079" spans="8:8">
      <c r="H61079" s="166"/>
    </row>
    <row r="61080" spans="8:8">
      <c r="H61080" s="166"/>
    </row>
    <row r="61081" spans="8:8">
      <c r="H61081" s="166"/>
    </row>
    <row r="61082" spans="8:8">
      <c r="H61082" s="166"/>
    </row>
    <row r="61083" spans="8:8">
      <c r="H61083" s="166"/>
    </row>
    <row r="61084" spans="8:8">
      <c r="H61084" s="166"/>
    </row>
    <row r="61085" spans="8:8">
      <c r="H61085" s="166"/>
    </row>
    <row r="61086" spans="8:8">
      <c r="H61086" s="166"/>
    </row>
    <row r="61087" spans="8:8">
      <c r="H61087" s="166"/>
    </row>
    <row r="61088" spans="8:8">
      <c r="H61088" s="166"/>
    </row>
    <row r="61089" spans="8:8">
      <c r="H61089" s="166"/>
    </row>
    <row r="61090" spans="8:8">
      <c r="H61090" s="166"/>
    </row>
    <row r="61091" spans="8:8">
      <c r="H61091" s="166"/>
    </row>
    <row r="61092" spans="8:8">
      <c r="H61092" s="166"/>
    </row>
    <row r="61093" spans="8:8">
      <c r="H61093" s="166"/>
    </row>
    <row r="61094" spans="8:8">
      <c r="H61094" s="166"/>
    </row>
    <row r="61095" spans="8:8">
      <c r="H61095" s="166"/>
    </row>
    <row r="61096" spans="8:8">
      <c r="H61096" s="166"/>
    </row>
    <row r="61097" spans="8:8">
      <c r="H61097" s="166"/>
    </row>
    <row r="61098" spans="8:8">
      <c r="H61098" s="166"/>
    </row>
    <row r="61099" spans="8:8">
      <c r="H61099" s="166"/>
    </row>
    <row r="61100" spans="8:8">
      <c r="H61100" s="166"/>
    </row>
    <row r="61101" spans="8:8">
      <c r="H61101" s="166"/>
    </row>
    <row r="61102" spans="8:8">
      <c r="H61102" s="166"/>
    </row>
    <row r="61103" spans="8:8">
      <c r="H61103" s="166"/>
    </row>
    <row r="61104" spans="8:8">
      <c r="H61104" s="166"/>
    </row>
    <row r="61105" spans="8:8">
      <c r="H61105" s="166"/>
    </row>
    <row r="61106" spans="8:8">
      <c r="H61106" s="166"/>
    </row>
    <row r="61107" spans="8:8">
      <c r="H61107" s="166"/>
    </row>
    <row r="61108" spans="8:8">
      <c r="H61108" s="166"/>
    </row>
    <row r="61109" spans="8:8">
      <c r="H61109" s="166"/>
    </row>
    <row r="61110" spans="8:8">
      <c r="H61110" s="166"/>
    </row>
    <row r="61111" spans="8:8">
      <c r="H61111" s="166"/>
    </row>
    <row r="61112" spans="8:8">
      <c r="H61112" s="166"/>
    </row>
    <row r="61113" spans="8:8">
      <c r="H61113" s="166"/>
    </row>
    <row r="61114" spans="8:8">
      <c r="H61114" s="166"/>
    </row>
    <row r="61115" spans="8:8">
      <c r="H61115" s="166"/>
    </row>
    <row r="61116" spans="8:8">
      <c r="H61116" s="166"/>
    </row>
    <row r="61117" spans="8:8">
      <c r="H61117" s="166"/>
    </row>
    <row r="61118" spans="8:8">
      <c r="H61118" s="166"/>
    </row>
    <row r="61119" spans="8:8">
      <c r="H61119" s="166"/>
    </row>
    <row r="61120" spans="8:8">
      <c r="H61120" s="166"/>
    </row>
    <row r="61121" spans="8:8">
      <c r="H61121" s="166"/>
    </row>
    <row r="61122" spans="8:8">
      <c r="H61122" s="166"/>
    </row>
    <row r="61123" spans="8:8">
      <c r="H61123" s="166"/>
    </row>
    <row r="61124" spans="8:8">
      <c r="H61124" s="166"/>
    </row>
    <row r="61125" spans="8:8">
      <c r="H61125" s="166"/>
    </row>
    <row r="61126" spans="8:8">
      <c r="H61126" s="166"/>
    </row>
    <row r="61127" spans="8:8">
      <c r="H61127" s="166"/>
    </row>
    <row r="61128" spans="8:8">
      <c r="H61128" s="166"/>
    </row>
    <row r="61129" spans="8:8">
      <c r="H61129" s="166"/>
    </row>
    <row r="61130" spans="8:8">
      <c r="H61130" s="166"/>
    </row>
    <row r="61131" spans="8:8">
      <c r="H61131" s="166"/>
    </row>
    <row r="61132" spans="8:8">
      <c r="H61132" s="166"/>
    </row>
    <row r="61133" spans="8:8">
      <c r="H61133" s="166"/>
    </row>
    <row r="61134" spans="8:8">
      <c r="H61134" s="166"/>
    </row>
    <row r="61135" spans="8:8">
      <c r="H61135" s="166"/>
    </row>
    <row r="61136" spans="8:8">
      <c r="H61136" s="166"/>
    </row>
    <row r="61137" spans="8:8">
      <c r="H61137" s="166"/>
    </row>
    <row r="61138" spans="8:8">
      <c r="H61138" s="166"/>
    </row>
    <row r="61139" spans="8:8">
      <c r="H61139" s="166"/>
    </row>
    <row r="61140" spans="8:8">
      <c r="H61140" s="166"/>
    </row>
    <row r="61141" spans="8:8">
      <c r="H61141" s="166"/>
    </row>
    <row r="61142" spans="8:8">
      <c r="H61142" s="166"/>
    </row>
    <row r="61143" spans="8:8">
      <c r="H61143" s="166"/>
    </row>
    <row r="61144" spans="8:8">
      <c r="H61144" s="166"/>
    </row>
    <row r="61145" spans="8:8">
      <c r="H61145" s="166"/>
    </row>
    <row r="61146" spans="8:8">
      <c r="H61146" s="166"/>
    </row>
    <row r="61147" spans="8:8">
      <c r="H61147" s="166"/>
    </row>
    <row r="61148" spans="8:8">
      <c r="H61148" s="166"/>
    </row>
    <row r="61149" spans="8:8">
      <c r="H61149" s="166"/>
    </row>
    <row r="61150" spans="8:8">
      <c r="H61150" s="166"/>
    </row>
    <row r="61151" spans="8:8">
      <c r="H61151" s="166"/>
    </row>
    <row r="61152" spans="8:8">
      <c r="H61152" s="166"/>
    </row>
    <row r="61153" spans="8:8">
      <c r="H61153" s="166"/>
    </row>
    <row r="61154" spans="8:8">
      <c r="H61154" s="166"/>
    </row>
    <row r="61155" spans="8:8">
      <c r="H61155" s="166"/>
    </row>
    <row r="61156" spans="8:8">
      <c r="H61156" s="166"/>
    </row>
    <row r="61157" spans="8:8">
      <c r="H61157" s="166"/>
    </row>
    <row r="61158" spans="8:8">
      <c r="H61158" s="166"/>
    </row>
    <row r="61159" spans="8:8">
      <c r="H61159" s="166"/>
    </row>
    <row r="61160" spans="8:8">
      <c r="H61160" s="166"/>
    </row>
    <row r="61161" spans="8:8">
      <c r="H61161" s="166"/>
    </row>
    <row r="61162" spans="8:8">
      <c r="H61162" s="166"/>
    </row>
    <row r="61163" spans="8:8">
      <c r="H61163" s="166"/>
    </row>
    <row r="61164" spans="8:8">
      <c r="H61164" s="166"/>
    </row>
    <row r="61165" spans="8:8">
      <c r="H61165" s="166"/>
    </row>
    <row r="61166" spans="8:8">
      <c r="H61166" s="166"/>
    </row>
    <row r="61167" spans="8:8">
      <c r="H61167" s="166"/>
    </row>
    <row r="61168" spans="8:8">
      <c r="H61168" s="166"/>
    </row>
    <row r="61169" spans="8:8">
      <c r="H61169" s="166"/>
    </row>
    <row r="61170" spans="8:8">
      <c r="H61170" s="166"/>
    </row>
    <row r="61171" spans="8:8">
      <c r="H61171" s="166"/>
    </row>
    <row r="61172" spans="8:8">
      <c r="H61172" s="166"/>
    </row>
    <row r="61173" spans="8:8">
      <c r="H61173" s="166"/>
    </row>
    <row r="61174" spans="8:8">
      <c r="H61174" s="166"/>
    </row>
    <row r="61175" spans="8:8">
      <c r="H61175" s="166"/>
    </row>
    <row r="61176" spans="8:8">
      <c r="H61176" s="166"/>
    </row>
    <row r="61177" spans="8:8">
      <c r="H61177" s="166"/>
    </row>
    <row r="61178" spans="8:8">
      <c r="H61178" s="166"/>
    </row>
    <row r="61179" spans="8:8">
      <c r="H61179" s="166"/>
    </row>
    <row r="61180" spans="8:8">
      <c r="H61180" s="166"/>
    </row>
    <row r="61181" spans="8:8">
      <c r="H61181" s="166"/>
    </row>
    <row r="61182" spans="8:8">
      <c r="H61182" s="166"/>
    </row>
    <row r="61183" spans="8:8">
      <c r="H61183" s="166"/>
    </row>
    <row r="61184" spans="8:8">
      <c r="H61184" s="166"/>
    </row>
    <row r="61185" spans="8:8">
      <c r="H61185" s="166"/>
    </row>
    <row r="61186" spans="8:8">
      <c r="H61186" s="166"/>
    </row>
    <row r="61187" spans="8:8">
      <c r="H61187" s="166"/>
    </row>
    <row r="61188" spans="8:8">
      <c r="H61188" s="166"/>
    </row>
    <row r="61189" spans="8:8">
      <c r="H61189" s="166"/>
    </row>
    <row r="61190" spans="8:8">
      <c r="H61190" s="166"/>
    </row>
    <row r="61191" spans="8:8">
      <c r="H61191" s="166"/>
    </row>
    <row r="61192" spans="8:8">
      <c r="H61192" s="166"/>
    </row>
    <row r="61193" spans="8:8">
      <c r="H61193" s="166"/>
    </row>
    <row r="61194" spans="8:8">
      <c r="H61194" s="166"/>
    </row>
    <row r="61195" spans="8:8">
      <c r="H61195" s="166"/>
    </row>
    <row r="61196" spans="8:8">
      <c r="H61196" s="166"/>
    </row>
    <row r="61197" spans="8:8">
      <c r="H61197" s="166"/>
    </row>
    <row r="61198" spans="8:8">
      <c r="H61198" s="166"/>
    </row>
    <row r="61199" spans="8:8">
      <c r="H61199" s="166"/>
    </row>
    <row r="61200" spans="8:8">
      <c r="H61200" s="166"/>
    </row>
    <row r="61201" spans="8:8">
      <c r="H61201" s="166"/>
    </row>
    <row r="61202" spans="8:8">
      <c r="H61202" s="166"/>
    </row>
    <row r="61203" spans="8:8">
      <c r="H61203" s="166"/>
    </row>
    <row r="61204" spans="8:8">
      <c r="H61204" s="166"/>
    </row>
    <row r="61205" spans="8:8">
      <c r="H61205" s="166"/>
    </row>
    <row r="61206" spans="8:8">
      <c r="H61206" s="166"/>
    </row>
    <row r="61207" spans="8:8">
      <c r="H61207" s="166"/>
    </row>
    <row r="61208" spans="8:8">
      <c r="H61208" s="166"/>
    </row>
    <row r="61209" spans="8:8">
      <c r="H61209" s="166"/>
    </row>
    <row r="61210" spans="8:8">
      <c r="H61210" s="166"/>
    </row>
    <row r="61211" spans="8:8">
      <c r="H61211" s="166"/>
    </row>
    <row r="61212" spans="8:8">
      <c r="H61212" s="166"/>
    </row>
    <row r="61213" spans="8:8">
      <c r="H61213" s="166"/>
    </row>
    <row r="61214" spans="8:8">
      <c r="H61214" s="166"/>
    </row>
    <row r="61215" spans="8:8">
      <c r="H61215" s="166"/>
    </row>
    <row r="61216" spans="8:8">
      <c r="H61216" s="166"/>
    </row>
    <row r="61217" spans="8:8">
      <c r="H61217" s="166"/>
    </row>
    <row r="61218" spans="8:8">
      <c r="H61218" s="166"/>
    </row>
    <row r="61219" spans="8:8">
      <c r="H61219" s="166"/>
    </row>
    <row r="61220" spans="8:8">
      <c r="H61220" s="166"/>
    </row>
    <row r="61221" spans="8:8">
      <c r="H61221" s="166"/>
    </row>
    <row r="61222" spans="8:8">
      <c r="H61222" s="166"/>
    </row>
    <row r="61223" spans="8:8">
      <c r="H61223" s="166"/>
    </row>
    <row r="61224" spans="8:8">
      <c r="H61224" s="166"/>
    </row>
    <row r="61225" spans="8:8">
      <c r="H61225" s="166"/>
    </row>
    <row r="61226" spans="8:8">
      <c r="H61226" s="166"/>
    </row>
    <row r="61227" spans="8:8">
      <c r="H61227" s="166"/>
    </row>
    <row r="61228" spans="8:8">
      <c r="H61228" s="166"/>
    </row>
    <row r="61229" spans="8:8">
      <c r="H61229" s="166"/>
    </row>
    <row r="61230" spans="8:8">
      <c r="H61230" s="166"/>
    </row>
    <row r="61231" spans="8:8">
      <c r="H61231" s="166"/>
    </row>
    <row r="61232" spans="8:8">
      <c r="H61232" s="166"/>
    </row>
    <row r="61233" spans="8:8">
      <c r="H61233" s="166"/>
    </row>
    <row r="61234" spans="8:8">
      <c r="H61234" s="166"/>
    </row>
    <row r="61235" spans="8:8">
      <c r="H61235" s="166"/>
    </row>
    <row r="61236" spans="8:8">
      <c r="H61236" s="166"/>
    </row>
    <row r="61237" spans="8:8">
      <c r="H61237" s="166"/>
    </row>
    <row r="61238" spans="8:8">
      <c r="H61238" s="166"/>
    </row>
    <row r="61239" spans="8:8">
      <c r="H61239" s="166"/>
    </row>
    <row r="61240" spans="8:8">
      <c r="H61240" s="166"/>
    </row>
    <row r="61241" spans="8:8">
      <c r="H61241" s="166"/>
    </row>
    <row r="61242" spans="8:8">
      <c r="H61242" s="166"/>
    </row>
    <row r="61243" spans="8:8">
      <c r="H61243" s="166"/>
    </row>
    <row r="61244" spans="8:8">
      <c r="H61244" s="166"/>
    </row>
    <row r="61245" spans="8:8">
      <c r="H61245" s="166"/>
    </row>
    <row r="61246" spans="8:8">
      <c r="H61246" s="166"/>
    </row>
    <row r="61247" spans="8:8">
      <c r="H61247" s="166"/>
    </row>
    <row r="61248" spans="8:8">
      <c r="H61248" s="166"/>
    </row>
    <row r="61249" spans="8:8">
      <c r="H61249" s="166"/>
    </row>
    <row r="61250" spans="8:8">
      <c r="H61250" s="166"/>
    </row>
    <row r="61251" spans="8:8">
      <c r="H61251" s="166"/>
    </row>
    <row r="61252" spans="8:8">
      <c r="H61252" s="166"/>
    </row>
    <row r="61253" spans="8:8">
      <c r="H61253" s="166"/>
    </row>
    <row r="61254" spans="8:8">
      <c r="H61254" s="166"/>
    </row>
    <row r="61255" spans="8:8">
      <c r="H61255" s="166"/>
    </row>
    <row r="61256" spans="8:8">
      <c r="H61256" s="166"/>
    </row>
    <row r="61257" spans="8:8">
      <c r="H61257" s="166"/>
    </row>
    <row r="61258" spans="8:8">
      <c r="H61258" s="166"/>
    </row>
    <row r="61259" spans="8:8">
      <c r="H61259" s="166"/>
    </row>
    <row r="61260" spans="8:8">
      <c r="H61260" s="166"/>
    </row>
    <row r="61261" spans="8:8">
      <c r="H61261" s="166"/>
    </row>
    <row r="61262" spans="8:8">
      <c r="H61262" s="166"/>
    </row>
    <row r="61263" spans="8:8">
      <c r="H61263" s="166"/>
    </row>
    <row r="61264" spans="8:8">
      <c r="H61264" s="166"/>
    </row>
    <row r="61265" spans="8:8">
      <c r="H61265" s="166"/>
    </row>
    <row r="61266" spans="8:8">
      <c r="H61266" s="166"/>
    </row>
    <row r="61267" spans="8:8">
      <c r="H61267" s="166"/>
    </row>
    <row r="61268" spans="8:8">
      <c r="H61268" s="166"/>
    </row>
    <row r="61269" spans="8:8">
      <c r="H61269" s="166"/>
    </row>
    <row r="61270" spans="8:8">
      <c r="H61270" s="166"/>
    </row>
    <row r="61271" spans="8:8">
      <c r="H61271" s="166"/>
    </row>
    <row r="61272" spans="8:8">
      <c r="H61272" s="166"/>
    </row>
    <row r="61273" spans="8:8">
      <c r="H61273" s="166"/>
    </row>
    <row r="61274" spans="8:8">
      <c r="H61274" s="166"/>
    </row>
    <row r="61275" spans="8:8">
      <c r="H61275" s="166"/>
    </row>
    <row r="61276" spans="8:8">
      <c r="H61276" s="166"/>
    </row>
    <row r="61277" spans="8:8">
      <c r="H61277" s="166"/>
    </row>
    <row r="61278" spans="8:8">
      <c r="H61278" s="166"/>
    </row>
    <row r="61279" spans="8:8">
      <c r="H61279" s="166"/>
    </row>
    <row r="61280" spans="8:8">
      <c r="H61280" s="166"/>
    </row>
    <row r="61281" spans="8:8">
      <c r="H61281" s="166"/>
    </row>
    <row r="61282" spans="8:8">
      <c r="H61282" s="166"/>
    </row>
    <row r="61283" spans="8:8">
      <c r="H61283" s="166"/>
    </row>
    <row r="61284" spans="8:8">
      <c r="H61284" s="166"/>
    </row>
    <row r="61285" spans="8:8">
      <c r="H61285" s="166"/>
    </row>
    <row r="61286" spans="8:8">
      <c r="H61286" s="166"/>
    </row>
    <row r="61287" spans="8:8">
      <c r="H61287" s="166"/>
    </row>
    <row r="61288" spans="8:8">
      <c r="H61288" s="166"/>
    </row>
    <row r="61289" spans="8:8">
      <c r="H61289" s="166"/>
    </row>
    <row r="61290" spans="8:8">
      <c r="H61290" s="166"/>
    </row>
    <row r="61291" spans="8:8">
      <c r="H61291" s="166"/>
    </row>
    <row r="61292" spans="8:8">
      <c r="H61292" s="166"/>
    </row>
    <row r="61293" spans="8:8">
      <c r="H61293" s="166"/>
    </row>
    <row r="61294" spans="8:8">
      <c r="H61294" s="166"/>
    </row>
    <row r="61295" spans="8:8">
      <c r="H61295" s="166"/>
    </row>
    <row r="61296" spans="8:8">
      <c r="H61296" s="166"/>
    </row>
    <row r="61297" spans="8:8">
      <c r="H61297" s="166"/>
    </row>
    <row r="61298" spans="8:8">
      <c r="H61298" s="166"/>
    </row>
    <row r="61299" spans="8:8">
      <c r="H61299" s="166"/>
    </row>
    <row r="61300" spans="8:8">
      <c r="H61300" s="166"/>
    </row>
    <row r="61301" spans="8:8">
      <c r="H61301" s="166"/>
    </row>
    <row r="61302" spans="8:8">
      <c r="H61302" s="166"/>
    </row>
    <row r="61303" spans="8:8">
      <c r="H61303" s="166"/>
    </row>
    <row r="61304" spans="8:8">
      <c r="H61304" s="166"/>
    </row>
    <row r="61305" spans="8:8">
      <c r="H61305" s="166"/>
    </row>
    <row r="61306" spans="8:8">
      <c r="H61306" s="166"/>
    </row>
    <row r="61307" spans="8:8">
      <c r="H61307" s="166"/>
    </row>
    <row r="61308" spans="8:8">
      <c r="H61308" s="166"/>
    </row>
    <row r="61309" spans="8:8">
      <c r="H61309" s="166"/>
    </row>
    <row r="61310" spans="8:8">
      <c r="H61310" s="166"/>
    </row>
    <row r="61311" spans="8:8">
      <c r="H61311" s="166"/>
    </row>
    <row r="61312" spans="8:8">
      <c r="H61312" s="166"/>
    </row>
    <row r="61313" spans="8:8">
      <c r="H61313" s="166"/>
    </row>
    <row r="61314" spans="8:8">
      <c r="H61314" s="166"/>
    </row>
    <row r="61315" spans="8:8">
      <c r="H61315" s="166"/>
    </row>
    <row r="61316" spans="8:8">
      <c r="H61316" s="166"/>
    </row>
    <row r="61317" spans="8:8">
      <c r="H61317" s="166"/>
    </row>
    <row r="61318" spans="8:8">
      <c r="H61318" s="166"/>
    </row>
    <row r="61319" spans="8:8">
      <c r="H61319" s="166"/>
    </row>
    <row r="61320" spans="8:8">
      <c r="H61320" s="166"/>
    </row>
    <row r="61321" spans="8:8">
      <c r="H61321" s="166"/>
    </row>
    <row r="61322" spans="8:8">
      <c r="H61322" s="166"/>
    </row>
    <row r="61323" spans="8:8">
      <c r="H61323" s="166"/>
    </row>
    <row r="61324" spans="8:8">
      <c r="H61324" s="166"/>
    </row>
    <row r="61325" spans="8:8">
      <c r="H61325" s="166"/>
    </row>
    <row r="61326" spans="8:8">
      <c r="H61326" s="166"/>
    </row>
    <row r="61327" spans="8:8">
      <c r="H61327" s="166"/>
    </row>
    <row r="61328" spans="8:8">
      <c r="H61328" s="166"/>
    </row>
    <row r="61329" spans="8:8">
      <c r="H61329" s="166"/>
    </row>
    <row r="61330" spans="8:8">
      <c r="H61330" s="166"/>
    </row>
    <row r="61331" spans="8:8">
      <c r="H61331" s="166"/>
    </row>
    <row r="61332" spans="8:8">
      <c r="H61332" s="166"/>
    </row>
    <row r="61333" spans="8:8">
      <c r="H61333" s="166"/>
    </row>
    <row r="61334" spans="8:8">
      <c r="H61334" s="166"/>
    </row>
    <row r="61335" spans="8:8">
      <c r="H61335" s="166"/>
    </row>
    <row r="61336" spans="8:8">
      <c r="H61336" s="166"/>
    </row>
    <row r="61337" spans="8:8">
      <c r="H61337" s="166"/>
    </row>
    <row r="61338" spans="8:8">
      <c r="H61338" s="166"/>
    </row>
    <row r="61339" spans="8:8">
      <c r="H61339" s="166"/>
    </row>
    <row r="61340" spans="8:8">
      <c r="H61340" s="166"/>
    </row>
    <row r="61341" spans="8:8">
      <c r="H61341" s="166"/>
    </row>
    <row r="61342" spans="8:8">
      <c r="H61342" s="166"/>
    </row>
    <row r="61343" spans="8:8">
      <c r="H61343" s="166"/>
    </row>
    <row r="61344" spans="8:8">
      <c r="H61344" s="166"/>
    </row>
    <row r="61345" spans="8:8">
      <c r="H61345" s="166"/>
    </row>
    <row r="61346" spans="8:8">
      <c r="H61346" s="166"/>
    </row>
    <row r="61347" spans="8:8">
      <c r="H61347" s="166"/>
    </row>
    <row r="61348" spans="8:8">
      <c r="H61348" s="166"/>
    </row>
    <row r="61349" spans="8:8">
      <c r="H61349" s="166"/>
    </row>
    <row r="61350" spans="8:8">
      <c r="H61350" s="166"/>
    </row>
    <row r="61351" spans="8:8">
      <c r="H61351" s="166"/>
    </row>
    <row r="61352" spans="8:8">
      <c r="H61352" s="166"/>
    </row>
    <row r="61353" spans="8:8">
      <c r="H61353" s="166"/>
    </row>
    <row r="61354" spans="8:8">
      <c r="H61354" s="166"/>
    </row>
    <row r="61355" spans="8:8">
      <c r="H61355" s="166"/>
    </row>
    <row r="61356" spans="8:8">
      <c r="H61356" s="166"/>
    </row>
    <row r="61357" spans="8:8">
      <c r="H61357" s="166"/>
    </row>
    <row r="61358" spans="8:8">
      <c r="H61358" s="166"/>
    </row>
    <row r="61359" spans="8:8">
      <c r="H61359" s="166"/>
    </row>
    <row r="61360" spans="8:8">
      <c r="H61360" s="166"/>
    </row>
    <row r="61361" spans="8:8">
      <c r="H61361" s="166"/>
    </row>
    <row r="61362" spans="8:8">
      <c r="H61362" s="166"/>
    </row>
    <row r="61363" spans="8:8">
      <c r="H61363" s="166"/>
    </row>
    <row r="61364" spans="8:8">
      <c r="H61364" s="166"/>
    </row>
    <row r="61365" spans="8:8">
      <c r="H61365" s="166"/>
    </row>
    <row r="61366" spans="8:8">
      <c r="H61366" s="166"/>
    </row>
    <row r="61367" spans="8:8">
      <c r="H61367" s="166"/>
    </row>
    <row r="61368" spans="8:8">
      <c r="H61368" s="166"/>
    </row>
    <row r="61369" spans="8:8">
      <c r="H61369" s="166"/>
    </row>
    <row r="61370" spans="8:8">
      <c r="H61370" s="166"/>
    </row>
    <row r="61371" spans="8:8">
      <c r="H61371" s="166"/>
    </row>
    <row r="61372" spans="8:8">
      <c r="H61372" s="166"/>
    </row>
    <row r="61373" spans="8:8">
      <c r="H61373" s="166"/>
    </row>
    <row r="61374" spans="8:8">
      <c r="H61374" s="166"/>
    </row>
    <row r="61375" spans="8:8">
      <c r="H61375" s="166"/>
    </row>
    <row r="61376" spans="8:8">
      <c r="H61376" s="166"/>
    </row>
    <row r="61377" spans="8:8">
      <c r="H61377" s="166"/>
    </row>
    <row r="61378" spans="8:8">
      <c r="H61378" s="166"/>
    </row>
    <row r="61379" spans="8:8">
      <c r="H61379" s="166"/>
    </row>
    <row r="61380" spans="8:8">
      <c r="H61380" s="166"/>
    </row>
    <row r="61381" spans="8:8">
      <c r="H61381" s="166"/>
    </row>
    <row r="61382" spans="8:8">
      <c r="H61382" s="166"/>
    </row>
    <row r="61383" spans="8:8">
      <c r="H61383" s="166"/>
    </row>
    <row r="61384" spans="8:8">
      <c r="H61384" s="166"/>
    </row>
    <row r="61385" spans="8:8">
      <c r="H61385" s="166"/>
    </row>
    <row r="61386" spans="8:8">
      <c r="H61386" s="166"/>
    </row>
    <row r="61387" spans="8:8">
      <c r="H61387" s="166"/>
    </row>
    <row r="61388" spans="8:8">
      <c r="H61388" s="166"/>
    </row>
    <row r="61389" spans="8:8">
      <c r="H61389" s="166"/>
    </row>
    <row r="61390" spans="8:8">
      <c r="H61390" s="166"/>
    </row>
    <row r="61391" spans="8:8">
      <c r="H61391" s="166"/>
    </row>
    <row r="61392" spans="8:8">
      <c r="H61392" s="166"/>
    </row>
    <row r="61393" spans="8:8">
      <c r="H61393" s="166"/>
    </row>
    <row r="61394" spans="8:8">
      <c r="H61394" s="166"/>
    </row>
    <row r="61395" spans="8:8">
      <c r="H61395" s="166"/>
    </row>
    <row r="61396" spans="8:8">
      <c r="H61396" s="166"/>
    </row>
    <row r="61397" spans="8:8">
      <c r="H61397" s="166"/>
    </row>
    <row r="61398" spans="8:8">
      <c r="H61398" s="166"/>
    </row>
    <row r="61399" spans="8:8">
      <c r="H61399" s="166"/>
    </row>
    <row r="61400" spans="8:8">
      <c r="H61400" s="166"/>
    </row>
    <row r="61401" spans="8:8">
      <c r="H61401" s="166"/>
    </row>
    <row r="61402" spans="8:8">
      <c r="H61402" s="166"/>
    </row>
    <row r="61403" spans="8:8">
      <c r="H61403" s="166"/>
    </row>
    <row r="61404" spans="8:8">
      <c r="H61404" s="166"/>
    </row>
    <row r="61405" spans="8:8">
      <c r="H61405" s="166"/>
    </row>
    <row r="61406" spans="8:8">
      <c r="H61406" s="166"/>
    </row>
    <row r="61407" spans="8:8">
      <c r="H61407" s="166"/>
    </row>
    <row r="61408" spans="8:8">
      <c r="H61408" s="166"/>
    </row>
    <row r="61409" spans="8:8">
      <c r="H61409" s="166"/>
    </row>
    <row r="61410" spans="8:8">
      <c r="H61410" s="166"/>
    </row>
    <row r="61411" spans="8:8">
      <c r="H61411" s="166"/>
    </row>
    <row r="61412" spans="8:8">
      <c r="H61412" s="166"/>
    </row>
    <row r="61413" spans="8:8">
      <c r="H61413" s="166"/>
    </row>
    <row r="61414" spans="8:8">
      <c r="H61414" s="166"/>
    </row>
    <row r="61415" spans="8:8">
      <c r="H61415" s="166"/>
    </row>
    <row r="61416" spans="8:8">
      <c r="H61416" s="166"/>
    </row>
    <row r="61417" spans="8:8">
      <c r="H61417" s="166"/>
    </row>
    <row r="61418" spans="8:8">
      <c r="H61418" s="166"/>
    </row>
    <row r="61419" spans="8:8">
      <c r="H61419" s="166"/>
    </row>
    <row r="61420" spans="8:8">
      <c r="H61420" s="166"/>
    </row>
    <row r="61421" spans="8:8">
      <c r="H61421" s="166"/>
    </row>
    <row r="61422" spans="8:8">
      <c r="H61422" s="166"/>
    </row>
    <row r="61423" spans="8:8">
      <c r="H61423" s="166"/>
    </row>
    <row r="61424" spans="8:8">
      <c r="H61424" s="166"/>
    </row>
    <row r="61425" spans="8:8">
      <c r="H61425" s="166"/>
    </row>
    <row r="61426" spans="8:8">
      <c r="H61426" s="166"/>
    </row>
    <row r="61427" spans="8:8">
      <c r="H61427" s="166"/>
    </row>
    <row r="61428" spans="8:8">
      <c r="H61428" s="166"/>
    </row>
    <row r="61429" spans="8:8">
      <c r="H61429" s="166"/>
    </row>
    <row r="61430" spans="8:8">
      <c r="H61430" s="166"/>
    </row>
    <row r="61431" spans="8:8">
      <c r="H61431" s="166"/>
    </row>
    <row r="61432" spans="8:8">
      <c r="H61432" s="166"/>
    </row>
    <row r="61433" spans="8:8">
      <c r="H61433" s="166"/>
    </row>
    <row r="61434" spans="8:8">
      <c r="H61434" s="166"/>
    </row>
    <row r="61435" spans="8:8">
      <c r="H61435" s="166"/>
    </row>
    <row r="61436" spans="8:8">
      <c r="H61436" s="166"/>
    </row>
    <row r="61437" spans="8:8">
      <c r="H61437" s="166"/>
    </row>
    <row r="61438" spans="8:8">
      <c r="H61438" s="166"/>
    </row>
    <row r="61439" spans="8:8">
      <c r="H61439" s="166"/>
    </row>
    <row r="61440" spans="8:8">
      <c r="H61440" s="166"/>
    </row>
    <row r="61441" spans="8:8">
      <c r="H61441" s="166"/>
    </row>
    <row r="61442" spans="8:8">
      <c r="H61442" s="166"/>
    </row>
    <row r="61443" spans="8:8">
      <c r="H61443" s="166"/>
    </row>
    <row r="61444" spans="8:8">
      <c r="H61444" s="166"/>
    </row>
    <row r="61445" spans="8:8">
      <c r="H61445" s="166"/>
    </row>
    <row r="61446" spans="8:8">
      <c r="H61446" s="166"/>
    </row>
    <row r="61447" spans="8:8">
      <c r="H61447" s="166"/>
    </row>
    <row r="61448" spans="8:8">
      <c r="H61448" s="166"/>
    </row>
    <row r="61449" spans="8:8">
      <c r="H61449" s="166"/>
    </row>
    <row r="61450" spans="8:8">
      <c r="H61450" s="166"/>
    </row>
    <row r="61451" spans="8:8">
      <c r="H61451" s="166"/>
    </row>
    <row r="61452" spans="8:8">
      <c r="H61452" s="166"/>
    </row>
    <row r="61453" spans="8:8">
      <c r="H61453" s="166"/>
    </row>
    <row r="61454" spans="8:8">
      <c r="H61454" s="166"/>
    </row>
    <row r="61455" spans="8:8">
      <c r="H61455" s="166"/>
    </row>
    <row r="61456" spans="8:8">
      <c r="H61456" s="166"/>
    </row>
    <row r="61457" spans="8:8">
      <c r="H61457" s="166"/>
    </row>
    <row r="61458" spans="8:8">
      <c r="H61458" s="166"/>
    </row>
    <row r="61459" spans="8:8">
      <c r="H61459" s="166"/>
    </row>
    <row r="61460" spans="8:8">
      <c r="H61460" s="166"/>
    </row>
    <row r="61461" spans="8:8">
      <c r="H61461" s="166"/>
    </row>
    <row r="61462" spans="8:8">
      <c r="H61462" s="166"/>
    </row>
    <row r="61463" spans="8:8">
      <c r="H61463" s="166"/>
    </row>
    <row r="61464" spans="8:8">
      <c r="H61464" s="166"/>
    </row>
    <row r="61465" spans="8:8">
      <c r="H61465" s="166"/>
    </row>
    <row r="61466" spans="8:8">
      <c r="H61466" s="166"/>
    </row>
    <row r="61467" spans="8:8">
      <c r="H61467" s="166"/>
    </row>
    <row r="61468" spans="8:8">
      <c r="H61468" s="166"/>
    </row>
    <row r="61469" spans="8:8">
      <c r="H61469" s="166"/>
    </row>
    <row r="61470" spans="8:8">
      <c r="H61470" s="166"/>
    </row>
    <row r="61471" spans="8:8">
      <c r="H61471" s="166"/>
    </row>
    <row r="61472" spans="8:8">
      <c r="H61472" s="166"/>
    </row>
    <row r="61473" spans="8:8">
      <c r="H61473" s="166"/>
    </row>
    <row r="61474" spans="8:8">
      <c r="H61474" s="166"/>
    </row>
    <row r="61475" spans="8:8">
      <c r="H61475" s="166"/>
    </row>
    <row r="61476" spans="8:8">
      <c r="H61476" s="166"/>
    </row>
    <row r="61477" spans="8:8">
      <c r="H61477" s="166"/>
    </row>
    <row r="61478" spans="8:8">
      <c r="H61478" s="166"/>
    </row>
    <row r="61479" spans="8:8">
      <c r="H61479" s="166"/>
    </row>
    <row r="61480" spans="8:8">
      <c r="H61480" s="166"/>
    </row>
    <row r="61481" spans="8:8">
      <c r="H61481" s="166"/>
    </row>
    <row r="61482" spans="8:8">
      <c r="H61482" s="166"/>
    </row>
    <row r="61483" spans="8:8">
      <c r="H61483" s="166"/>
    </row>
    <row r="61484" spans="8:8">
      <c r="H61484" s="166"/>
    </row>
    <row r="61485" spans="8:8">
      <c r="H61485" s="166"/>
    </row>
    <row r="61486" spans="8:8">
      <c r="H61486" s="166"/>
    </row>
    <row r="61487" spans="8:8">
      <c r="H61487" s="166"/>
    </row>
    <row r="61488" spans="8:8">
      <c r="H61488" s="166"/>
    </row>
    <row r="61489" spans="8:8">
      <c r="H61489" s="166"/>
    </row>
    <row r="61490" spans="8:8">
      <c r="H61490" s="166"/>
    </row>
    <row r="61491" spans="8:8">
      <c r="H61491" s="166"/>
    </row>
    <row r="61492" spans="8:8">
      <c r="H61492" s="166"/>
    </row>
    <row r="61493" spans="8:8">
      <c r="H61493" s="166"/>
    </row>
    <row r="61494" spans="8:8">
      <c r="H61494" s="166"/>
    </row>
    <row r="61495" spans="8:8">
      <c r="H61495" s="166"/>
    </row>
    <row r="61496" spans="8:8">
      <c r="H61496" s="166"/>
    </row>
    <row r="61497" spans="8:8">
      <c r="H61497" s="166"/>
    </row>
    <row r="61498" spans="8:8">
      <c r="H61498" s="166"/>
    </row>
    <row r="61499" spans="8:8">
      <c r="H61499" s="166"/>
    </row>
    <row r="61500" spans="8:8">
      <c r="H61500" s="166"/>
    </row>
    <row r="61501" spans="8:8">
      <c r="H61501" s="166"/>
    </row>
    <row r="61502" spans="8:8">
      <c r="H61502" s="166"/>
    </row>
    <row r="61503" spans="8:8">
      <c r="H61503" s="166"/>
    </row>
    <row r="61504" spans="8:8">
      <c r="H61504" s="166"/>
    </row>
    <row r="61505" spans="8:8">
      <c r="H61505" s="166"/>
    </row>
    <row r="61506" spans="8:8">
      <c r="H61506" s="166"/>
    </row>
    <row r="61507" spans="8:8">
      <c r="H61507" s="166"/>
    </row>
    <row r="61508" spans="8:8">
      <c r="H61508" s="166"/>
    </row>
    <row r="61509" spans="8:8">
      <c r="H61509" s="166"/>
    </row>
    <row r="61510" spans="8:8">
      <c r="H61510" s="166"/>
    </row>
    <row r="61511" spans="8:8">
      <c r="H61511" s="166"/>
    </row>
    <row r="61512" spans="8:8">
      <c r="H61512" s="166"/>
    </row>
    <row r="61513" spans="8:8">
      <c r="H61513" s="166"/>
    </row>
    <row r="61514" spans="8:8">
      <c r="H61514" s="166"/>
    </row>
    <row r="61515" spans="8:8">
      <c r="H61515" s="166"/>
    </row>
    <row r="61516" spans="8:8">
      <c r="H61516" s="166"/>
    </row>
    <row r="61517" spans="8:8">
      <c r="H61517" s="166"/>
    </row>
    <row r="61518" spans="8:8">
      <c r="H61518" s="166"/>
    </row>
    <row r="61519" spans="8:8">
      <c r="H61519" s="166"/>
    </row>
    <row r="61520" spans="8:8">
      <c r="H61520" s="166"/>
    </row>
    <row r="61521" spans="8:8">
      <c r="H61521" s="166"/>
    </row>
    <row r="61522" spans="8:8">
      <c r="H61522" s="166"/>
    </row>
    <row r="61523" spans="8:8">
      <c r="H61523" s="166"/>
    </row>
    <row r="61524" spans="8:8">
      <c r="H61524" s="166"/>
    </row>
    <row r="61525" spans="8:8">
      <c r="H61525" s="166"/>
    </row>
    <row r="61526" spans="8:8">
      <c r="H61526" s="166"/>
    </row>
    <row r="61527" spans="8:8">
      <c r="H61527" s="166"/>
    </row>
    <row r="61528" spans="8:8">
      <c r="H61528" s="166"/>
    </row>
    <row r="61529" spans="8:8">
      <c r="H61529" s="166"/>
    </row>
    <row r="61530" spans="8:8">
      <c r="H61530" s="166"/>
    </row>
    <row r="61531" spans="8:8">
      <c r="H61531" s="166"/>
    </row>
    <row r="61532" spans="8:8">
      <c r="H61532" s="166"/>
    </row>
    <row r="61533" spans="8:8">
      <c r="H61533" s="166"/>
    </row>
    <row r="61534" spans="8:8">
      <c r="H61534" s="166"/>
    </row>
    <row r="61535" spans="8:8">
      <c r="H61535" s="166"/>
    </row>
    <row r="61536" spans="8:8">
      <c r="H61536" s="166"/>
    </row>
    <row r="61537" spans="8:8">
      <c r="H61537" s="166"/>
    </row>
    <row r="61538" spans="8:8">
      <c r="H61538" s="166"/>
    </row>
    <row r="61539" spans="8:8">
      <c r="H61539" s="166"/>
    </row>
    <row r="61540" spans="8:8">
      <c r="H61540" s="166"/>
    </row>
    <row r="61541" spans="8:8">
      <c r="H61541" s="166"/>
    </row>
    <row r="61542" spans="8:8">
      <c r="H61542" s="166"/>
    </row>
    <row r="61543" spans="8:8">
      <c r="H61543" s="166"/>
    </row>
    <row r="61544" spans="8:8">
      <c r="H61544" s="166"/>
    </row>
    <row r="61545" spans="8:8">
      <c r="H61545" s="166"/>
    </row>
    <row r="61546" spans="8:8">
      <c r="H61546" s="166"/>
    </row>
    <row r="61547" spans="8:8">
      <c r="H61547" s="166"/>
    </row>
    <row r="61548" spans="8:8">
      <c r="H61548" s="166"/>
    </row>
    <row r="61549" spans="8:8">
      <c r="H61549" s="166"/>
    </row>
    <row r="61550" spans="8:8">
      <c r="H61550" s="166"/>
    </row>
    <row r="61551" spans="8:8">
      <c r="H61551" s="166"/>
    </row>
    <row r="61552" spans="8:8">
      <c r="H61552" s="166"/>
    </row>
    <row r="61553" spans="8:8">
      <c r="H61553" s="166"/>
    </row>
    <row r="61554" spans="8:8">
      <c r="H61554" s="166"/>
    </row>
    <row r="61555" spans="8:8">
      <c r="H61555" s="166"/>
    </row>
    <row r="61556" spans="8:8">
      <c r="H61556" s="166"/>
    </row>
    <row r="61557" spans="8:8">
      <c r="H61557" s="166"/>
    </row>
    <row r="61558" spans="8:8">
      <c r="H61558" s="166"/>
    </row>
    <row r="61559" spans="8:8">
      <c r="H61559" s="166"/>
    </row>
    <row r="61560" spans="8:8">
      <c r="H61560" s="166"/>
    </row>
    <row r="61561" spans="8:8">
      <c r="H61561" s="166"/>
    </row>
    <row r="61562" spans="8:8">
      <c r="H61562" s="166"/>
    </row>
    <row r="61563" spans="8:8">
      <c r="H61563" s="166"/>
    </row>
    <row r="61564" spans="8:8">
      <c r="H61564" s="166"/>
    </row>
    <row r="61565" spans="8:8">
      <c r="H61565" s="166"/>
    </row>
    <row r="61566" spans="8:8">
      <c r="H61566" s="166"/>
    </row>
    <row r="61567" spans="8:8">
      <c r="H61567" s="166"/>
    </row>
    <row r="61568" spans="8:8">
      <c r="H61568" s="166"/>
    </row>
    <row r="61569" spans="8:8">
      <c r="H61569" s="166"/>
    </row>
    <row r="61570" spans="8:8">
      <c r="H61570" s="166"/>
    </row>
    <row r="61571" spans="8:8">
      <c r="H61571" s="166"/>
    </row>
    <row r="61572" spans="8:8">
      <c r="H61572" s="166"/>
    </row>
    <row r="61573" spans="8:8">
      <c r="H61573" s="166"/>
    </row>
    <row r="61574" spans="8:8">
      <c r="H61574" s="166"/>
    </row>
    <row r="61575" spans="8:8">
      <c r="H61575" s="166"/>
    </row>
    <row r="61576" spans="8:8">
      <c r="H61576" s="166"/>
    </row>
    <row r="61577" spans="8:8">
      <c r="H61577" s="166"/>
    </row>
    <row r="61578" spans="8:8">
      <c r="H61578" s="166"/>
    </row>
    <row r="61579" spans="8:8">
      <c r="H61579" s="166"/>
    </row>
    <row r="61580" spans="8:8">
      <c r="H61580" s="166"/>
    </row>
    <row r="61581" spans="8:8">
      <c r="H61581" s="166"/>
    </row>
    <row r="61582" spans="8:8">
      <c r="H61582" s="166"/>
    </row>
    <row r="61583" spans="8:8">
      <c r="H61583" s="166"/>
    </row>
    <row r="61584" spans="8:8">
      <c r="H61584" s="166"/>
    </row>
    <row r="61585" spans="8:8">
      <c r="H61585" s="166"/>
    </row>
    <row r="61586" spans="8:8">
      <c r="H61586" s="166"/>
    </row>
    <row r="61587" spans="8:8">
      <c r="H61587" s="166"/>
    </row>
    <row r="61588" spans="8:8">
      <c r="H61588" s="166"/>
    </row>
    <row r="61589" spans="8:8">
      <c r="H61589" s="166"/>
    </row>
    <row r="61590" spans="8:8">
      <c r="H61590" s="166"/>
    </row>
    <row r="61591" spans="8:8">
      <c r="H61591" s="166"/>
    </row>
    <row r="61592" spans="8:8">
      <c r="H61592" s="166"/>
    </row>
    <row r="61593" spans="8:8">
      <c r="H61593" s="166"/>
    </row>
    <row r="61594" spans="8:8">
      <c r="H61594" s="166"/>
    </row>
    <row r="61595" spans="8:8">
      <c r="H61595" s="166"/>
    </row>
    <row r="61596" spans="8:8">
      <c r="H61596" s="166"/>
    </row>
    <row r="61597" spans="8:8">
      <c r="H61597" s="166"/>
    </row>
    <row r="61598" spans="8:8">
      <c r="H61598" s="166"/>
    </row>
    <row r="61599" spans="8:8">
      <c r="H61599" s="166"/>
    </row>
    <row r="61600" spans="8:8">
      <c r="H61600" s="166"/>
    </row>
    <row r="61601" spans="8:8">
      <c r="H61601" s="166"/>
    </row>
    <row r="61602" spans="8:8">
      <c r="H61602" s="166"/>
    </row>
    <row r="61603" spans="8:8">
      <c r="H61603" s="166"/>
    </row>
    <row r="61604" spans="8:8">
      <c r="H61604" s="166"/>
    </row>
    <row r="61605" spans="8:8">
      <c r="H61605" s="166"/>
    </row>
    <row r="61606" spans="8:8">
      <c r="H61606" s="166"/>
    </row>
    <row r="61607" spans="8:8">
      <c r="H61607" s="166"/>
    </row>
    <row r="61608" spans="8:8">
      <c r="H61608" s="166"/>
    </row>
    <row r="61609" spans="8:8">
      <c r="H61609" s="166"/>
    </row>
    <row r="61610" spans="8:8">
      <c r="H61610" s="166"/>
    </row>
    <row r="61611" spans="8:8">
      <c r="H61611" s="166"/>
    </row>
    <row r="61612" spans="8:8">
      <c r="H61612" s="166"/>
    </row>
    <row r="61613" spans="8:8">
      <c r="H61613" s="166"/>
    </row>
    <row r="61614" spans="8:8">
      <c r="H61614" s="166"/>
    </row>
    <row r="61615" spans="8:8">
      <c r="H61615" s="166"/>
    </row>
    <row r="61616" spans="8:8">
      <c r="H61616" s="166"/>
    </row>
    <row r="61617" spans="8:8">
      <c r="H61617" s="166"/>
    </row>
    <row r="61618" spans="8:8">
      <c r="H61618" s="166"/>
    </row>
    <row r="61619" spans="8:8">
      <c r="H61619" s="166"/>
    </row>
    <row r="61620" spans="8:8">
      <c r="H61620" s="166"/>
    </row>
    <row r="61621" spans="8:8">
      <c r="H61621" s="166"/>
    </row>
    <row r="61622" spans="8:8">
      <c r="H61622" s="166"/>
    </row>
    <row r="61623" spans="8:8">
      <c r="H61623" s="166"/>
    </row>
    <row r="61624" spans="8:8">
      <c r="H61624" s="166"/>
    </row>
    <row r="61625" spans="8:8">
      <c r="H61625" s="166"/>
    </row>
    <row r="61626" spans="8:8">
      <c r="H61626" s="166"/>
    </row>
    <row r="61627" spans="8:8">
      <c r="H61627" s="166"/>
    </row>
    <row r="61628" spans="8:8">
      <c r="H61628" s="166"/>
    </row>
    <row r="61629" spans="8:8">
      <c r="H61629" s="166"/>
    </row>
    <row r="61630" spans="8:8">
      <c r="H61630" s="166"/>
    </row>
    <row r="61631" spans="8:8">
      <c r="H61631" s="166"/>
    </row>
    <row r="61632" spans="8:8">
      <c r="H61632" s="166"/>
    </row>
    <row r="61633" spans="8:8">
      <c r="H61633" s="166"/>
    </row>
    <row r="61634" spans="8:8">
      <c r="H61634" s="166"/>
    </row>
    <row r="61635" spans="8:8">
      <c r="H61635" s="166"/>
    </row>
    <row r="61636" spans="8:8">
      <c r="H61636" s="166"/>
    </row>
    <row r="61637" spans="8:8">
      <c r="H61637" s="166"/>
    </row>
    <row r="61638" spans="8:8">
      <c r="H61638" s="166"/>
    </row>
    <row r="61639" spans="8:8">
      <c r="H61639" s="166"/>
    </row>
    <row r="61640" spans="8:8">
      <c r="H61640" s="166"/>
    </row>
    <row r="61641" spans="8:8">
      <c r="H61641" s="166"/>
    </row>
    <row r="61642" spans="8:8">
      <c r="H61642" s="166"/>
    </row>
    <row r="61643" spans="8:8">
      <c r="H61643" s="166"/>
    </row>
    <row r="61644" spans="8:8">
      <c r="H61644" s="166"/>
    </row>
    <row r="61645" spans="8:8">
      <c r="H61645" s="166"/>
    </row>
    <row r="61646" spans="8:8">
      <c r="H61646" s="166"/>
    </row>
    <row r="61647" spans="8:8">
      <c r="H61647" s="166"/>
    </row>
    <row r="61648" spans="8:8">
      <c r="H61648" s="166"/>
    </row>
    <row r="61649" spans="8:8">
      <c r="H61649" s="166"/>
    </row>
    <row r="61650" spans="8:8">
      <c r="H61650" s="166"/>
    </row>
    <row r="61651" spans="8:8">
      <c r="H61651" s="166"/>
    </row>
    <row r="61652" spans="8:8">
      <c r="H61652" s="166"/>
    </row>
    <row r="61653" spans="8:8">
      <c r="H61653" s="166"/>
    </row>
    <row r="61654" spans="8:8">
      <c r="H61654" s="166"/>
    </row>
    <row r="61655" spans="8:8">
      <c r="H61655" s="166"/>
    </row>
    <row r="61656" spans="8:8">
      <c r="H61656" s="166"/>
    </row>
    <row r="61657" spans="8:8">
      <c r="H61657" s="166"/>
    </row>
    <row r="61658" spans="8:8">
      <c r="H61658" s="166"/>
    </row>
    <row r="61659" spans="8:8">
      <c r="H61659" s="166"/>
    </row>
    <row r="61660" spans="8:8">
      <c r="H61660" s="166"/>
    </row>
    <row r="61661" spans="8:8">
      <c r="H61661" s="166"/>
    </row>
    <row r="61662" spans="8:8">
      <c r="H61662" s="166"/>
    </row>
    <row r="61663" spans="8:8">
      <c r="H61663" s="166"/>
    </row>
    <row r="61664" spans="8:8">
      <c r="H61664" s="166"/>
    </row>
    <row r="61665" spans="8:8">
      <c r="H61665" s="166"/>
    </row>
    <row r="61666" spans="8:8">
      <c r="H61666" s="166"/>
    </row>
    <row r="61667" spans="8:8">
      <c r="H61667" s="166"/>
    </row>
    <row r="61668" spans="8:8">
      <c r="H61668" s="166"/>
    </row>
    <row r="61669" spans="8:8">
      <c r="H61669" s="166"/>
    </row>
    <row r="61670" spans="8:8">
      <c r="H61670" s="166"/>
    </row>
    <row r="61671" spans="8:8">
      <c r="H61671" s="166"/>
    </row>
    <row r="61672" spans="8:8">
      <c r="H61672" s="166"/>
    </row>
    <row r="61673" spans="8:8">
      <c r="H61673" s="166"/>
    </row>
    <row r="61674" spans="8:8">
      <c r="H61674" s="166"/>
    </row>
    <row r="61675" spans="8:8">
      <c r="H61675" s="166"/>
    </row>
    <row r="61676" spans="8:8">
      <c r="H61676" s="166"/>
    </row>
    <row r="61677" spans="8:8">
      <c r="H61677" s="166"/>
    </row>
    <row r="61678" spans="8:8">
      <c r="H61678" s="166"/>
    </row>
    <row r="61679" spans="8:8">
      <c r="H61679" s="166"/>
    </row>
    <row r="61680" spans="8:8">
      <c r="H61680" s="166"/>
    </row>
    <row r="61681" spans="8:8">
      <c r="H61681" s="166"/>
    </row>
    <row r="61682" spans="8:8">
      <c r="H61682" s="166"/>
    </row>
    <row r="61683" spans="8:8">
      <c r="H61683" s="166"/>
    </row>
    <row r="61684" spans="8:8">
      <c r="H61684" s="166"/>
    </row>
    <row r="61685" spans="8:8">
      <c r="H61685" s="166"/>
    </row>
    <row r="61686" spans="8:8">
      <c r="H61686" s="166"/>
    </row>
    <row r="61687" spans="8:8">
      <c r="H61687" s="166"/>
    </row>
    <row r="61688" spans="8:8">
      <c r="H61688" s="166"/>
    </row>
    <row r="61689" spans="8:8">
      <c r="H61689" s="166"/>
    </row>
    <row r="61690" spans="8:8">
      <c r="H61690" s="166"/>
    </row>
    <row r="61691" spans="8:8">
      <c r="H61691" s="166"/>
    </row>
    <row r="61692" spans="8:8">
      <c r="H61692" s="166"/>
    </row>
    <row r="61693" spans="8:8">
      <c r="H61693" s="166"/>
    </row>
    <row r="61694" spans="8:8">
      <c r="H61694" s="166"/>
    </row>
    <row r="61695" spans="8:8">
      <c r="H61695" s="166"/>
    </row>
    <row r="61696" spans="8:8">
      <c r="H61696" s="166"/>
    </row>
    <row r="61697" spans="8:8">
      <c r="H61697" s="166"/>
    </row>
    <row r="61698" spans="8:8">
      <c r="H61698" s="166"/>
    </row>
    <row r="61699" spans="8:8">
      <c r="H61699" s="166"/>
    </row>
    <row r="61700" spans="8:8">
      <c r="H61700" s="166"/>
    </row>
    <row r="61701" spans="8:8">
      <c r="H61701" s="166"/>
    </row>
    <row r="61702" spans="8:8">
      <c r="H61702" s="166"/>
    </row>
    <row r="61703" spans="8:8">
      <c r="H61703" s="166"/>
    </row>
    <row r="61704" spans="8:8">
      <c r="H61704" s="166"/>
    </row>
    <row r="61705" spans="8:8">
      <c r="H61705" s="166"/>
    </row>
    <row r="61706" spans="8:8">
      <c r="H61706" s="166"/>
    </row>
    <row r="61707" spans="8:8">
      <c r="H61707" s="166"/>
    </row>
    <row r="61708" spans="8:8">
      <c r="H61708" s="166"/>
    </row>
    <row r="61709" spans="8:8">
      <c r="H61709" s="166"/>
    </row>
    <row r="61710" spans="8:8">
      <c r="H61710" s="166"/>
    </row>
    <row r="61711" spans="8:8">
      <c r="H61711" s="166"/>
    </row>
    <row r="61712" spans="8:8">
      <c r="H61712" s="166"/>
    </row>
    <row r="61713" spans="8:8">
      <c r="H61713" s="166"/>
    </row>
    <row r="61714" spans="8:8">
      <c r="H61714" s="166"/>
    </row>
    <row r="61715" spans="8:8">
      <c r="H61715" s="166"/>
    </row>
    <row r="61716" spans="8:8">
      <c r="H61716" s="166"/>
    </row>
    <row r="61717" spans="8:8">
      <c r="H61717" s="166"/>
    </row>
    <row r="61718" spans="8:8">
      <c r="H61718" s="166"/>
    </row>
    <row r="61719" spans="8:8">
      <c r="H61719" s="166"/>
    </row>
    <row r="61720" spans="8:8">
      <c r="H61720" s="166"/>
    </row>
    <row r="61721" spans="8:8">
      <c r="H61721" s="166"/>
    </row>
    <row r="61722" spans="8:8">
      <c r="H61722" s="166"/>
    </row>
    <row r="61723" spans="8:8">
      <c r="H61723" s="166"/>
    </row>
    <row r="61724" spans="8:8">
      <c r="H61724" s="166"/>
    </row>
    <row r="61725" spans="8:8">
      <c r="H61725" s="166"/>
    </row>
    <row r="61726" spans="8:8">
      <c r="H61726" s="166"/>
    </row>
    <row r="61727" spans="8:8">
      <c r="H61727" s="166"/>
    </row>
    <row r="61728" spans="8:8">
      <c r="H61728" s="166"/>
    </row>
    <row r="61729" spans="8:8">
      <c r="H61729" s="166"/>
    </row>
    <row r="61730" spans="8:8">
      <c r="H61730" s="166"/>
    </row>
    <row r="61731" spans="8:8">
      <c r="H61731" s="166"/>
    </row>
    <row r="61732" spans="8:8">
      <c r="H61732" s="166"/>
    </row>
    <row r="61733" spans="8:8">
      <c r="H61733" s="166"/>
    </row>
    <row r="61734" spans="8:8">
      <c r="H61734" s="166"/>
    </row>
    <row r="61735" spans="8:8">
      <c r="H61735" s="166"/>
    </row>
    <row r="61736" spans="8:8">
      <c r="H61736" s="166"/>
    </row>
    <row r="61737" spans="8:8">
      <c r="H61737" s="166"/>
    </row>
    <row r="61738" spans="8:8">
      <c r="H61738" s="166"/>
    </row>
    <row r="61739" spans="8:8">
      <c r="H61739" s="166"/>
    </row>
    <row r="61740" spans="8:8">
      <c r="H61740" s="166"/>
    </row>
    <row r="61741" spans="8:8">
      <c r="H61741" s="166"/>
    </row>
    <row r="61742" spans="8:8">
      <c r="H61742" s="166"/>
    </row>
    <row r="61743" spans="8:8">
      <c r="H61743" s="166"/>
    </row>
    <row r="61744" spans="8:8">
      <c r="H61744" s="166"/>
    </row>
    <row r="61745" spans="8:8">
      <c r="H61745" s="166"/>
    </row>
    <row r="61746" spans="8:8">
      <c r="H61746" s="166"/>
    </row>
    <row r="61747" spans="8:8">
      <c r="H61747" s="166"/>
    </row>
    <row r="61748" spans="8:8">
      <c r="H61748" s="166"/>
    </row>
    <row r="61749" spans="8:8">
      <c r="H61749" s="166"/>
    </row>
    <row r="61750" spans="8:8">
      <c r="H61750" s="166"/>
    </row>
    <row r="61751" spans="8:8">
      <c r="H61751" s="166"/>
    </row>
    <row r="61752" spans="8:8">
      <c r="H61752" s="166"/>
    </row>
    <row r="61753" spans="8:8">
      <c r="H61753" s="166"/>
    </row>
    <row r="61754" spans="8:8">
      <c r="H61754" s="166"/>
    </row>
    <row r="61755" spans="8:8">
      <c r="H61755" s="166"/>
    </row>
    <row r="61756" spans="8:8">
      <c r="H61756" s="166"/>
    </row>
    <row r="61757" spans="8:8">
      <c r="H61757" s="166"/>
    </row>
    <row r="61758" spans="8:8">
      <c r="H61758" s="166"/>
    </row>
    <row r="61759" spans="8:8">
      <c r="H61759" s="166"/>
    </row>
    <row r="61760" spans="8:8">
      <c r="H61760" s="166"/>
    </row>
    <row r="61761" spans="8:8">
      <c r="H61761" s="166"/>
    </row>
    <row r="61762" spans="8:8">
      <c r="H61762" s="166"/>
    </row>
    <row r="61763" spans="8:8">
      <c r="H61763" s="166"/>
    </row>
    <row r="61764" spans="8:8">
      <c r="H61764" s="166"/>
    </row>
    <row r="61765" spans="8:8">
      <c r="H61765" s="166"/>
    </row>
    <row r="61766" spans="8:8">
      <c r="H61766" s="166"/>
    </row>
    <row r="61767" spans="8:8">
      <c r="H61767" s="166"/>
    </row>
    <row r="61768" spans="8:8">
      <c r="H61768" s="166"/>
    </row>
    <row r="61769" spans="8:8">
      <c r="H61769" s="166"/>
    </row>
    <row r="61770" spans="8:8">
      <c r="H61770" s="166"/>
    </row>
    <row r="61771" spans="8:8">
      <c r="H61771" s="166"/>
    </row>
    <row r="61772" spans="8:8">
      <c r="H61772" s="166"/>
    </row>
    <row r="61773" spans="8:8">
      <c r="H61773" s="166"/>
    </row>
    <row r="61774" spans="8:8">
      <c r="H61774" s="166"/>
    </row>
    <row r="61775" spans="8:8">
      <c r="H61775" s="166"/>
    </row>
    <row r="61776" spans="8:8">
      <c r="H61776" s="166"/>
    </row>
    <row r="61777" spans="8:8">
      <c r="H61777" s="166"/>
    </row>
    <row r="61778" spans="8:8">
      <c r="H61778" s="166"/>
    </row>
    <row r="61779" spans="8:8">
      <c r="H61779" s="166"/>
    </row>
    <row r="61780" spans="8:8">
      <c r="H61780" s="166"/>
    </row>
    <row r="61781" spans="8:8">
      <c r="H61781" s="166"/>
    </row>
    <row r="61782" spans="8:8">
      <c r="H61782" s="166"/>
    </row>
    <row r="61783" spans="8:8">
      <c r="H61783" s="166"/>
    </row>
    <row r="61784" spans="8:8">
      <c r="H61784" s="166"/>
    </row>
    <row r="61785" spans="8:8">
      <c r="H61785" s="166"/>
    </row>
    <row r="61786" spans="8:8">
      <c r="H61786" s="166"/>
    </row>
    <row r="61787" spans="8:8">
      <c r="H61787" s="166"/>
    </row>
    <row r="61788" spans="8:8">
      <c r="H61788" s="166"/>
    </row>
    <row r="61789" spans="8:8">
      <c r="H61789" s="166"/>
    </row>
    <row r="61790" spans="8:8">
      <c r="H61790" s="166"/>
    </row>
    <row r="61791" spans="8:8">
      <c r="H61791" s="166"/>
    </row>
    <row r="61792" spans="8:8">
      <c r="H61792" s="166"/>
    </row>
    <row r="61793" spans="8:8">
      <c r="H61793" s="166"/>
    </row>
    <row r="61794" spans="8:8">
      <c r="H61794" s="166"/>
    </row>
    <row r="61795" spans="8:8">
      <c r="H61795" s="166"/>
    </row>
    <row r="61796" spans="8:8">
      <c r="H61796" s="166"/>
    </row>
    <row r="61797" spans="8:8">
      <c r="H61797" s="166"/>
    </row>
    <row r="61798" spans="8:8">
      <c r="H61798" s="166"/>
    </row>
    <row r="61799" spans="8:8">
      <c r="H61799" s="166"/>
    </row>
    <row r="61800" spans="8:8">
      <c r="H61800" s="166"/>
    </row>
    <row r="61801" spans="8:8">
      <c r="H61801" s="166"/>
    </row>
    <row r="61802" spans="8:8">
      <c r="H61802" s="166"/>
    </row>
    <row r="61803" spans="8:8">
      <c r="H61803" s="166"/>
    </row>
    <row r="61804" spans="8:8">
      <c r="H61804" s="166"/>
    </row>
    <row r="61805" spans="8:8">
      <c r="H61805" s="166"/>
    </row>
    <row r="61806" spans="8:8">
      <c r="H61806" s="166"/>
    </row>
    <row r="61807" spans="8:8">
      <c r="H61807" s="166"/>
    </row>
    <row r="61808" spans="8:8">
      <c r="H61808" s="166"/>
    </row>
    <row r="61809" spans="8:8">
      <c r="H61809" s="166"/>
    </row>
    <row r="61810" spans="8:8">
      <c r="H61810" s="166"/>
    </row>
    <row r="61811" spans="8:8">
      <c r="H61811" s="166"/>
    </row>
    <row r="61812" spans="8:8">
      <c r="H61812" s="166"/>
    </row>
    <row r="61813" spans="8:8">
      <c r="H61813" s="166"/>
    </row>
    <row r="61814" spans="8:8">
      <c r="H61814" s="166"/>
    </row>
    <row r="61815" spans="8:8">
      <c r="H61815" s="166"/>
    </row>
    <row r="61816" spans="8:8">
      <c r="H61816" s="166"/>
    </row>
    <row r="61817" spans="8:8">
      <c r="H61817" s="166"/>
    </row>
    <row r="61818" spans="8:8">
      <c r="H61818" s="166"/>
    </row>
    <row r="61819" spans="8:8">
      <c r="H61819" s="166"/>
    </row>
    <row r="61820" spans="8:8">
      <c r="H61820" s="166"/>
    </row>
    <row r="61821" spans="8:8">
      <c r="H61821" s="166"/>
    </row>
    <row r="61822" spans="8:8">
      <c r="H61822" s="166"/>
    </row>
    <row r="61823" spans="8:8">
      <c r="H61823" s="166"/>
    </row>
    <row r="61824" spans="8:8">
      <c r="H61824" s="166"/>
    </row>
    <row r="61825" spans="8:8">
      <c r="H61825" s="166"/>
    </row>
    <row r="61826" spans="8:8">
      <c r="H61826" s="166"/>
    </row>
    <row r="61827" spans="8:8">
      <c r="H61827" s="166"/>
    </row>
    <row r="61828" spans="8:8">
      <c r="H61828" s="166"/>
    </row>
    <row r="61829" spans="8:8">
      <c r="H61829" s="166"/>
    </row>
    <row r="61830" spans="8:8">
      <c r="H61830" s="166"/>
    </row>
    <row r="61831" spans="8:8">
      <c r="H61831" s="166"/>
    </row>
    <row r="61832" spans="8:8">
      <c r="H61832" s="166"/>
    </row>
    <row r="61833" spans="8:8">
      <c r="H61833" s="166"/>
    </row>
    <row r="61834" spans="8:8">
      <c r="H61834" s="166"/>
    </row>
    <row r="61835" spans="8:8">
      <c r="H61835" s="166"/>
    </row>
    <row r="61836" spans="8:8">
      <c r="H61836" s="166"/>
    </row>
    <row r="61837" spans="8:8">
      <c r="H61837" s="166"/>
    </row>
    <row r="61838" spans="8:8">
      <c r="H61838" s="166"/>
    </row>
    <row r="61839" spans="8:8">
      <c r="H61839" s="166"/>
    </row>
    <row r="61840" spans="8:8">
      <c r="H61840" s="166"/>
    </row>
    <row r="61841" spans="8:8">
      <c r="H61841" s="166"/>
    </row>
    <row r="61842" spans="8:8">
      <c r="H61842" s="166"/>
    </row>
    <row r="61843" spans="8:8">
      <c r="H61843" s="166"/>
    </row>
    <row r="61844" spans="8:8">
      <c r="H61844" s="166"/>
    </row>
    <row r="61845" spans="8:8">
      <c r="H61845" s="166"/>
    </row>
    <row r="61846" spans="8:8">
      <c r="H61846" s="166"/>
    </row>
    <row r="61847" spans="8:8">
      <c r="H61847" s="166"/>
    </row>
    <row r="61848" spans="8:8">
      <c r="H61848" s="166"/>
    </row>
    <row r="61849" spans="8:8">
      <c r="H61849" s="166"/>
    </row>
    <row r="61850" spans="8:8">
      <c r="H61850" s="166"/>
    </row>
    <row r="61851" spans="8:8">
      <c r="H61851" s="166"/>
    </row>
    <row r="61852" spans="8:8">
      <c r="H61852" s="166"/>
    </row>
    <row r="61853" spans="8:8">
      <c r="H61853" s="166"/>
    </row>
    <row r="61854" spans="8:8">
      <c r="H61854" s="166"/>
    </row>
    <row r="61855" spans="8:8">
      <c r="H61855" s="166"/>
    </row>
    <row r="61856" spans="8:8">
      <c r="H61856" s="166"/>
    </row>
    <row r="61857" spans="8:8">
      <c r="H61857" s="166"/>
    </row>
    <row r="61858" spans="8:8">
      <c r="H61858" s="166"/>
    </row>
    <row r="61859" spans="8:8">
      <c r="H61859" s="166"/>
    </row>
    <row r="61860" spans="8:8">
      <c r="H61860" s="166"/>
    </row>
    <row r="61861" spans="8:8">
      <c r="H61861" s="166"/>
    </row>
    <row r="61862" spans="8:8">
      <c r="H61862" s="166"/>
    </row>
    <row r="61863" spans="8:8">
      <c r="H61863" s="166"/>
    </row>
    <row r="61864" spans="8:8">
      <c r="H61864" s="166"/>
    </row>
    <row r="61865" spans="8:8">
      <c r="H61865" s="166"/>
    </row>
    <row r="61866" spans="8:8">
      <c r="H61866" s="166"/>
    </row>
    <row r="61867" spans="8:8">
      <c r="H61867" s="166"/>
    </row>
    <row r="61868" spans="8:8">
      <c r="H61868" s="166"/>
    </row>
    <row r="61869" spans="8:8">
      <c r="H61869" s="166"/>
    </row>
    <row r="61870" spans="8:8">
      <c r="H61870" s="166"/>
    </row>
    <row r="61871" spans="8:8">
      <c r="H61871" s="166"/>
    </row>
    <row r="61872" spans="8:8">
      <c r="H61872" s="166"/>
    </row>
    <row r="61873" spans="8:8">
      <c r="H61873" s="166"/>
    </row>
    <row r="61874" spans="8:8">
      <c r="H61874" s="166"/>
    </row>
    <row r="61875" spans="8:8">
      <c r="H61875" s="166"/>
    </row>
    <row r="61876" spans="8:8">
      <c r="H61876" s="166"/>
    </row>
    <row r="61877" spans="8:8">
      <c r="H61877" s="166"/>
    </row>
    <row r="61878" spans="8:8">
      <c r="H61878" s="166"/>
    </row>
    <row r="61879" spans="8:8">
      <c r="H61879" s="166"/>
    </row>
    <row r="61880" spans="8:8">
      <c r="H61880" s="166"/>
    </row>
    <row r="61881" spans="8:8">
      <c r="H61881" s="166"/>
    </row>
    <row r="61882" spans="8:8">
      <c r="H61882" s="166"/>
    </row>
    <row r="61883" spans="8:8">
      <c r="H61883" s="166"/>
    </row>
    <row r="61884" spans="8:8">
      <c r="H61884" s="166"/>
    </row>
    <row r="61885" spans="8:8">
      <c r="H61885" s="166"/>
    </row>
    <row r="61886" spans="8:8">
      <c r="H61886" s="166"/>
    </row>
    <row r="61887" spans="8:8">
      <c r="H61887" s="166"/>
    </row>
    <row r="61888" spans="8:8">
      <c r="H61888" s="166"/>
    </row>
    <row r="61889" spans="8:8">
      <c r="H61889" s="166"/>
    </row>
    <row r="61890" spans="8:8">
      <c r="H61890" s="166"/>
    </row>
    <row r="61891" spans="8:8">
      <c r="H61891" s="166"/>
    </row>
    <row r="61892" spans="8:8">
      <c r="H61892" s="166"/>
    </row>
    <row r="61893" spans="8:8">
      <c r="H61893" s="166"/>
    </row>
    <row r="61894" spans="8:8">
      <c r="H61894" s="166"/>
    </row>
    <row r="61895" spans="8:8">
      <c r="H61895" s="166"/>
    </row>
    <row r="61896" spans="8:8">
      <c r="H61896" s="166"/>
    </row>
    <row r="61897" spans="8:8">
      <c r="H61897" s="166"/>
    </row>
    <row r="61898" spans="8:8">
      <c r="H61898" s="166"/>
    </row>
    <row r="61899" spans="8:8">
      <c r="H61899" s="166"/>
    </row>
    <row r="61900" spans="8:8">
      <c r="H61900" s="166"/>
    </row>
    <row r="61901" spans="8:8">
      <c r="H61901" s="166"/>
    </row>
    <row r="61902" spans="8:8">
      <c r="H61902" s="166"/>
    </row>
    <row r="61903" spans="8:8">
      <c r="H61903" s="166"/>
    </row>
    <row r="61904" spans="8:8">
      <c r="H61904" s="166"/>
    </row>
    <row r="61905" spans="8:8">
      <c r="H61905" s="166"/>
    </row>
    <row r="61906" spans="8:8">
      <c r="H61906" s="166"/>
    </row>
    <row r="61907" spans="8:8">
      <c r="H61907" s="166"/>
    </row>
    <row r="61908" spans="8:8">
      <c r="H61908" s="166"/>
    </row>
    <row r="61909" spans="8:8">
      <c r="H61909" s="166"/>
    </row>
    <row r="61910" spans="8:8">
      <c r="H61910" s="166"/>
    </row>
    <row r="61911" spans="8:8">
      <c r="H61911" s="166"/>
    </row>
    <row r="61912" spans="8:8">
      <c r="H61912" s="166"/>
    </row>
    <row r="61913" spans="8:8">
      <c r="H61913" s="166"/>
    </row>
    <row r="61914" spans="8:8">
      <c r="H61914" s="166"/>
    </row>
    <row r="61915" spans="8:8">
      <c r="H61915" s="166"/>
    </row>
    <row r="61916" spans="8:8">
      <c r="H61916" s="166"/>
    </row>
    <row r="61917" spans="8:8">
      <c r="H61917" s="166"/>
    </row>
    <row r="61918" spans="8:8">
      <c r="H61918" s="166"/>
    </row>
    <row r="61919" spans="8:8">
      <c r="H61919" s="166"/>
    </row>
    <row r="61920" spans="8:8">
      <c r="H61920" s="166"/>
    </row>
    <row r="61921" spans="8:8">
      <c r="H61921" s="166"/>
    </row>
    <row r="61922" spans="8:8">
      <c r="H61922" s="166"/>
    </row>
    <row r="61923" spans="8:8">
      <c r="H61923" s="166"/>
    </row>
    <row r="61924" spans="8:8">
      <c r="H61924" s="166"/>
    </row>
    <row r="61925" spans="8:8">
      <c r="H61925" s="166"/>
    </row>
    <row r="61926" spans="8:8">
      <c r="H61926" s="166"/>
    </row>
    <row r="61927" spans="8:8">
      <c r="H61927" s="166"/>
    </row>
    <row r="61928" spans="8:8">
      <c r="H61928" s="166"/>
    </row>
    <row r="61929" spans="8:8">
      <c r="H61929" s="166"/>
    </row>
    <row r="61930" spans="8:8">
      <c r="H61930" s="166"/>
    </row>
    <row r="61931" spans="8:8">
      <c r="H61931" s="166"/>
    </row>
    <row r="61932" spans="8:8">
      <c r="H61932" s="166"/>
    </row>
    <row r="61933" spans="8:8">
      <c r="H61933" s="166"/>
    </row>
    <row r="61934" spans="8:8">
      <c r="H61934" s="166"/>
    </row>
    <row r="61935" spans="8:8">
      <c r="H61935" s="166"/>
    </row>
    <row r="61936" spans="8:8">
      <c r="H61936" s="166"/>
    </row>
    <row r="61937" spans="8:8">
      <c r="H61937" s="166"/>
    </row>
    <row r="61938" spans="8:8">
      <c r="H61938" s="166"/>
    </row>
    <row r="61939" spans="8:8">
      <c r="H61939" s="166"/>
    </row>
    <row r="61940" spans="8:8">
      <c r="H61940" s="166"/>
    </row>
    <row r="61941" spans="8:8">
      <c r="H61941" s="166"/>
    </row>
    <row r="61942" spans="8:8">
      <c r="H61942" s="166"/>
    </row>
    <row r="61943" spans="8:8">
      <c r="H61943" s="166"/>
    </row>
    <row r="61944" spans="8:8">
      <c r="H61944" s="166"/>
    </row>
    <row r="61945" spans="8:8">
      <c r="H61945" s="166"/>
    </row>
    <row r="61946" spans="8:8">
      <c r="H61946" s="166"/>
    </row>
    <row r="61947" spans="8:8">
      <c r="H61947" s="166"/>
    </row>
    <row r="61948" spans="8:8">
      <c r="H61948" s="166"/>
    </row>
    <row r="61949" spans="8:8">
      <c r="H61949" s="166"/>
    </row>
    <row r="61950" spans="8:8">
      <c r="H61950" s="166"/>
    </row>
    <row r="61951" spans="8:8">
      <c r="H61951" s="166"/>
    </row>
    <row r="61952" spans="8:8">
      <c r="H61952" s="166"/>
    </row>
    <row r="61953" spans="8:8">
      <c r="H61953" s="166"/>
    </row>
    <row r="61954" spans="8:8">
      <c r="H61954" s="166"/>
    </row>
    <row r="61955" spans="8:8">
      <c r="H61955" s="166"/>
    </row>
    <row r="61956" spans="8:8">
      <c r="H61956" s="166"/>
    </row>
    <row r="61957" spans="8:8">
      <c r="H61957" s="166"/>
    </row>
    <row r="61958" spans="8:8">
      <c r="H61958" s="166"/>
    </row>
    <row r="61959" spans="8:8">
      <c r="H61959" s="166"/>
    </row>
    <row r="61960" spans="8:8">
      <c r="H61960" s="166"/>
    </row>
    <row r="61961" spans="8:8">
      <c r="H61961" s="166"/>
    </row>
    <row r="61962" spans="8:8">
      <c r="H61962" s="166"/>
    </row>
    <row r="61963" spans="8:8">
      <c r="H61963" s="166"/>
    </row>
    <row r="61964" spans="8:8">
      <c r="H61964" s="166"/>
    </row>
    <row r="61965" spans="8:8">
      <c r="H61965" s="166"/>
    </row>
    <row r="61966" spans="8:8">
      <c r="H61966" s="166"/>
    </row>
    <row r="61967" spans="8:8">
      <c r="H61967" s="166"/>
    </row>
    <row r="61968" spans="8:8">
      <c r="H61968" s="166"/>
    </row>
    <row r="61969" spans="8:8">
      <c r="H61969" s="166"/>
    </row>
    <row r="61970" spans="8:8">
      <c r="H61970" s="166"/>
    </row>
    <row r="61971" spans="8:8">
      <c r="H61971" s="166"/>
    </row>
    <row r="61972" spans="8:8">
      <c r="H61972" s="166"/>
    </row>
    <row r="61973" spans="8:8">
      <c r="H61973" s="166"/>
    </row>
    <row r="61974" spans="8:8">
      <c r="H61974" s="166"/>
    </row>
    <row r="61975" spans="8:8">
      <c r="H61975" s="166"/>
    </row>
    <row r="61976" spans="8:8">
      <c r="H61976" s="166"/>
    </row>
    <row r="61977" spans="8:8">
      <c r="H61977" s="166"/>
    </row>
    <row r="61978" spans="8:8">
      <c r="H61978" s="166"/>
    </row>
    <row r="61979" spans="8:8">
      <c r="H61979" s="166"/>
    </row>
    <row r="61980" spans="8:8">
      <c r="H61980" s="166"/>
    </row>
    <row r="61981" spans="8:8">
      <c r="H61981" s="166"/>
    </row>
    <row r="61982" spans="8:8">
      <c r="H61982" s="166"/>
    </row>
    <row r="61983" spans="8:8">
      <c r="H61983" s="166"/>
    </row>
    <row r="61984" spans="8:8">
      <c r="H61984" s="166"/>
    </row>
    <row r="61985" spans="8:8">
      <c r="H61985" s="166"/>
    </row>
    <row r="61986" spans="8:8">
      <c r="H61986" s="166"/>
    </row>
    <row r="61987" spans="8:8">
      <c r="H61987" s="166"/>
    </row>
    <row r="61988" spans="8:8">
      <c r="H61988" s="166"/>
    </row>
    <row r="61989" spans="8:8">
      <c r="H61989" s="166"/>
    </row>
    <row r="61990" spans="8:8">
      <c r="H61990" s="166"/>
    </row>
    <row r="61991" spans="8:8">
      <c r="H61991" s="166"/>
    </row>
    <row r="61992" spans="8:8">
      <c r="H61992" s="166"/>
    </row>
    <row r="61993" spans="8:8">
      <c r="H61993" s="166"/>
    </row>
    <row r="61994" spans="8:8">
      <c r="H61994" s="166"/>
    </row>
    <row r="61995" spans="8:8">
      <c r="H61995" s="166"/>
    </row>
    <row r="61996" spans="8:8">
      <c r="H61996" s="166"/>
    </row>
    <row r="61997" spans="8:8">
      <c r="H61997" s="166"/>
    </row>
    <row r="61998" spans="8:8">
      <c r="H61998" s="166"/>
    </row>
    <row r="61999" spans="8:8">
      <c r="H61999" s="166"/>
    </row>
    <row r="62000" spans="8:8">
      <c r="H62000" s="166"/>
    </row>
    <row r="62001" spans="8:8">
      <c r="H62001" s="166"/>
    </row>
    <row r="62002" spans="8:8">
      <c r="H62002" s="166"/>
    </row>
    <row r="62003" spans="8:8">
      <c r="H62003" s="166"/>
    </row>
    <row r="62004" spans="8:8">
      <c r="H62004" s="166"/>
    </row>
    <row r="62005" spans="8:8">
      <c r="H62005" s="166"/>
    </row>
    <row r="62006" spans="8:8">
      <c r="H62006" s="166"/>
    </row>
    <row r="62007" spans="8:8">
      <c r="H62007" s="166"/>
    </row>
    <row r="62008" spans="8:8">
      <c r="H62008" s="166"/>
    </row>
    <row r="62009" spans="8:8">
      <c r="H62009" s="166"/>
    </row>
    <row r="62010" spans="8:8">
      <c r="H62010" s="166"/>
    </row>
    <row r="62011" spans="8:8">
      <c r="H62011" s="166"/>
    </row>
    <row r="62012" spans="8:8">
      <c r="H62012" s="166"/>
    </row>
    <row r="62013" spans="8:8">
      <c r="H62013" s="166"/>
    </row>
    <row r="62014" spans="8:8">
      <c r="H62014" s="166"/>
    </row>
    <row r="62015" spans="8:8">
      <c r="H62015" s="166"/>
    </row>
    <row r="62016" spans="8:8">
      <c r="H62016" s="166"/>
    </row>
    <row r="62017" spans="8:8">
      <c r="H62017" s="166"/>
    </row>
    <row r="62018" spans="8:8">
      <c r="H62018" s="166"/>
    </row>
    <row r="62019" spans="8:8">
      <c r="H62019" s="166"/>
    </row>
    <row r="62020" spans="8:8">
      <c r="H62020" s="166"/>
    </row>
    <row r="62021" spans="8:8">
      <c r="H62021" s="166"/>
    </row>
    <row r="62022" spans="8:8">
      <c r="H62022" s="166"/>
    </row>
    <row r="62023" spans="8:8">
      <c r="H62023" s="166"/>
    </row>
    <row r="62024" spans="8:8">
      <c r="H62024" s="166"/>
    </row>
    <row r="62025" spans="8:8">
      <c r="H62025" s="166"/>
    </row>
    <row r="62026" spans="8:8">
      <c r="H62026" s="166"/>
    </row>
    <row r="62027" spans="8:8">
      <c r="H62027" s="166"/>
    </row>
    <row r="62028" spans="8:8">
      <c r="H62028" s="166"/>
    </row>
    <row r="62029" spans="8:8">
      <c r="H62029" s="166"/>
    </row>
    <row r="62030" spans="8:8">
      <c r="H62030" s="166"/>
    </row>
    <row r="62031" spans="8:8">
      <c r="H62031" s="166"/>
    </row>
    <row r="62032" spans="8:8">
      <c r="H62032" s="166"/>
    </row>
    <row r="62033" spans="8:8">
      <c r="H62033" s="166"/>
    </row>
    <row r="62034" spans="8:8">
      <c r="H62034" s="166"/>
    </row>
    <row r="62035" spans="8:8">
      <c r="H62035" s="166"/>
    </row>
    <row r="62036" spans="8:8">
      <c r="H62036" s="166"/>
    </row>
    <row r="62037" spans="8:8">
      <c r="H62037" s="166"/>
    </row>
    <row r="62038" spans="8:8">
      <c r="H62038" s="166"/>
    </row>
    <row r="62039" spans="8:8">
      <c r="H62039" s="166"/>
    </row>
    <row r="62040" spans="8:8">
      <c r="H62040" s="166"/>
    </row>
    <row r="62041" spans="8:8">
      <c r="H62041" s="166"/>
    </row>
    <row r="62042" spans="8:8">
      <c r="H62042" s="166"/>
    </row>
    <row r="62043" spans="8:8">
      <c r="H62043" s="166"/>
    </row>
    <row r="62044" spans="8:8">
      <c r="H62044" s="166"/>
    </row>
    <row r="62045" spans="8:8">
      <c r="H62045" s="166"/>
    </row>
    <row r="62046" spans="8:8">
      <c r="H62046" s="166"/>
    </row>
    <row r="62047" spans="8:8">
      <c r="H62047" s="166"/>
    </row>
    <row r="62048" spans="8:8">
      <c r="H62048" s="166"/>
    </row>
    <row r="62049" spans="8:8">
      <c r="H62049" s="166"/>
    </row>
    <row r="62050" spans="8:8">
      <c r="H62050" s="166"/>
    </row>
    <row r="62051" spans="8:8">
      <c r="H62051" s="166"/>
    </row>
    <row r="62052" spans="8:8">
      <c r="H62052" s="166"/>
    </row>
    <row r="62053" spans="8:8">
      <c r="H62053" s="166"/>
    </row>
    <row r="62054" spans="8:8">
      <c r="H62054" s="166"/>
    </row>
    <row r="62055" spans="8:8">
      <c r="H62055" s="166"/>
    </row>
    <row r="62056" spans="8:8">
      <c r="H62056" s="166"/>
    </row>
    <row r="62057" spans="8:8">
      <c r="H62057" s="166"/>
    </row>
    <row r="62058" spans="8:8">
      <c r="H62058" s="166"/>
    </row>
    <row r="62059" spans="8:8">
      <c r="H62059" s="166"/>
    </row>
    <row r="62060" spans="8:8">
      <c r="H62060" s="166"/>
    </row>
    <row r="62061" spans="8:8">
      <c r="H62061" s="166"/>
    </row>
    <row r="62062" spans="8:8">
      <c r="H62062" s="166"/>
    </row>
    <row r="62063" spans="8:8">
      <c r="H62063" s="166"/>
    </row>
    <row r="62064" spans="8:8">
      <c r="H62064" s="166"/>
    </row>
    <row r="62065" spans="8:8">
      <c r="H62065" s="166"/>
    </row>
    <row r="62066" spans="8:8">
      <c r="H62066" s="166"/>
    </row>
    <row r="62067" spans="8:8">
      <c r="H62067" s="166"/>
    </row>
    <row r="62068" spans="8:8">
      <c r="H62068" s="166"/>
    </row>
    <row r="62069" spans="8:8">
      <c r="H62069" s="166"/>
    </row>
    <row r="62070" spans="8:8">
      <c r="H62070" s="166"/>
    </row>
    <row r="62071" spans="8:8">
      <c r="H62071" s="166"/>
    </row>
    <row r="62072" spans="8:8">
      <c r="H62072" s="166"/>
    </row>
    <row r="62073" spans="8:8">
      <c r="H62073" s="166"/>
    </row>
    <row r="62074" spans="8:8">
      <c r="H62074" s="166"/>
    </row>
    <row r="62075" spans="8:8">
      <c r="H62075" s="166"/>
    </row>
    <row r="62076" spans="8:8">
      <c r="H62076" s="166"/>
    </row>
    <row r="62077" spans="8:8">
      <c r="H62077" s="166"/>
    </row>
    <row r="62078" spans="8:8">
      <c r="H62078" s="166"/>
    </row>
    <row r="62079" spans="8:8">
      <c r="H62079" s="166"/>
    </row>
    <row r="62080" spans="8:8">
      <c r="H62080" s="166"/>
    </row>
    <row r="62081" spans="8:8">
      <c r="H62081" s="166"/>
    </row>
    <row r="62082" spans="8:8">
      <c r="H62082" s="166"/>
    </row>
    <row r="62083" spans="8:8">
      <c r="H62083" s="166"/>
    </row>
    <row r="62084" spans="8:8">
      <c r="H62084" s="166"/>
    </row>
    <row r="62085" spans="8:8">
      <c r="H62085" s="166"/>
    </row>
    <row r="62086" spans="8:8">
      <c r="H62086" s="166"/>
    </row>
    <row r="62087" spans="8:8">
      <c r="H62087" s="166"/>
    </row>
    <row r="62088" spans="8:8">
      <c r="H62088" s="166"/>
    </row>
    <row r="62089" spans="8:8">
      <c r="H62089" s="166"/>
    </row>
    <row r="62090" spans="8:8">
      <c r="H62090" s="166"/>
    </row>
    <row r="62091" spans="8:8">
      <c r="H62091" s="166"/>
    </row>
    <row r="62092" spans="8:8">
      <c r="H62092" s="166"/>
    </row>
    <row r="62093" spans="8:8">
      <c r="H62093" s="166"/>
    </row>
    <row r="62094" spans="8:8">
      <c r="H62094" s="166"/>
    </row>
    <row r="62095" spans="8:8">
      <c r="H62095" s="166"/>
    </row>
    <row r="62096" spans="8:8">
      <c r="H62096" s="166"/>
    </row>
    <row r="62097" spans="8:8">
      <c r="H62097" s="166"/>
    </row>
    <row r="62098" spans="8:8">
      <c r="H62098" s="166"/>
    </row>
    <row r="62099" spans="8:8">
      <c r="H62099" s="166"/>
    </row>
    <row r="62100" spans="8:8">
      <c r="H62100" s="166"/>
    </row>
    <row r="62101" spans="8:8">
      <c r="H62101" s="166"/>
    </row>
    <row r="62102" spans="8:8">
      <c r="H62102" s="166"/>
    </row>
    <row r="62103" spans="8:8">
      <c r="H62103" s="166"/>
    </row>
    <row r="62104" spans="8:8">
      <c r="H62104" s="166"/>
    </row>
    <row r="62105" spans="8:8">
      <c r="H62105" s="166"/>
    </row>
    <row r="62106" spans="8:8">
      <c r="H62106" s="166"/>
    </row>
    <row r="62107" spans="8:8">
      <c r="H62107" s="166"/>
    </row>
    <row r="62108" spans="8:8">
      <c r="H62108" s="166"/>
    </row>
    <row r="62109" spans="8:8">
      <c r="H62109" s="166"/>
    </row>
    <row r="62110" spans="8:8">
      <c r="H62110" s="166"/>
    </row>
    <row r="62111" spans="8:8">
      <c r="H62111" s="166"/>
    </row>
    <row r="62112" spans="8:8">
      <c r="H62112" s="166"/>
    </row>
    <row r="62113" spans="8:8">
      <c r="H62113" s="166"/>
    </row>
    <row r="62114" spans="8:8">
      <c r="H62114" s="166"/>
    </row>
    <row r="62115" spans="8:8">
      <c r="H62115" s="166"/>
    </row>
    <row r="62116" spans="8:8">
      <c r="H62116" s="166"/>
    </row>
    <row r="62117" spans="8:8">
      <c r="H62117" s="166"/>
    </row>
    <row r="62118" spans="8:8">
      <c r="H62118" s="166"/>
    </row>
    <row r="62119" spans="8:8">
      <c r="H62119" s="166"/>
    </row>
    <row r="62120" spans="8:8">
      <c r="H62120" s="166"/>
    </row>
    <row r="62121" spans="8:8">
      <c r="H62121" s="166"/>
    </row>
    <row r="62122" spans="8:8">
      <c r="H62122" s="166"/>
    </row>
    <row r="62123" spans="8:8">
      <c r="H62123" s="166"/>
    </row>
    <row r="62124" spans="8:8">
      <c r="H62124" s="166"/>
    </row>
    <row r="62125" spans="8:8">
      <c r="H62125" s="166"/>
    </row>
    <row r="62126" spans="8:8">
      <c r="H62126" s="166"/>
    </row>
    <row r="62127" spans="8:8">
      <c r="H62127" s="166"/>
    </row>
    <row r="62128" spans="8:8">
      <c r="H62128" s="166"/>
    </row>
    <row r="62129" spans="8:8">
      <c r="H62129" s="166"/>
    </row>
    <row r="62130" spans="8:8">
      <c r="H62130" s="166"/>
    </row>
    <row r="62131" spans="8:8">
      <c r="H62131" s="166"/>
    </row>
    <row r="62132" spans="8:8">
      <c r="H62132" s="166"/>
    </row>
    <row r="62133" spans="8:8">
      <c r="H62133" s="166"/>
    </row>
    <row r="62134" spans="8:8">
      <c r="H62134" s="166"/>
    </row>
    <row r="62135" spans="8:8">
      <c r="H62135" s="166"/>
    </row>
    <row r="62136" spans="8:8">
      <c r="H62136" s="166"/>
    </row>
    <row r="62137" spans="8:8">
      <c r="H62137" s="166"/>
    </row>
    <row r="62138" spans="8:8">
      <c r="H62138" s="166"/>
    </row>
    <row r="62139" spans="8:8">
      <c r="H62139" s="166"/>
    </row>
    <row r="62140" spans="8:8">
      <c r="H62140" s="166"/>
    </row>
    <row r="62141" spans="8:8">
      <c r="H62141" s="166"/>
    </row>
    <row r="62142" spans="8:8">
      <c r="H62142" s="166"/>
    </row>
    <row r="62143" spans="8:8">
      <c r="H62143" s="166"/>
    </row>
    <row r="62144" spans="8:8">
      <c r="H62144" s="166"/>
    </row>
    <row r="62145" spans="8:8">
      <c r="H62145" s="166"/>
    </row>
    <row r="62146" spans="8:8">
      <c r="H62146" s="166"/>
    </row>
    <row r="62147" spans="8:8">
      <c r="H62147" s="166"/>
    </row>
    <row r="62148" spans="8:8">
      <c r="H62148" s="166"/>
    </row>
    <row r="62149" spans="8:8">
      <c r="H62149" s="166"/>
    </row>
    <row r="62150" spans="8:8">
      <c r="H62150" s="166"/>
    </row>
    <row r="62151" spans="8:8">
      <c r="H62151" s="166"/>
    </row>
    <row r="62152" spans="8:8">
      <c r="H62152" s="166"/>
    </row>
    <row r="62153" spans="8:8">
      <c r="H62153" s="166"/>
    </row>
    <row r="62154" spans="8:8">
      <c r="H62154" s="166"/>
    </row>
    <row r="62155" spans="8:8">
      <c r="H62155" s="166"/>
    </row>
    <row r="62156" spans="8:8">
      <c r="H62156" s="166"/>
    </row>
    <row r="62157" spans="8:8">
      <c r="H62157" s="166"/>
    </row>
    <row r="62158" spans="8:8">
      <c r="H62158" s="166"/>
    </row>
    <row r="62159" spans="8:8">
      <c r="H62159" s="166"/>
    </row>
    <row r="62160" spans="8:8">
      <c r="H62160" s="166"/>
    </row>
    <row r="62161" spans="8:8">
      <c r="H62161" s="166"/>
    </row>
    <row r="62162" spans="8:8">
      <c r="H62162" s="166"/>
    </row>
    <row r="62163" spans="8:8">
      <c r="H62163" s="166"/>
    </row>
    <row r="62164" spans="8:8">
      <c r="H62164" s="166"/>
    </row>
    <row r="62165" spans="8:8">
      <c r="H62165" s="166"/>
    </row>
    <row r="62166" spans="8:8">
      <c r="H62166" s="166"/>
    </row>
    <row r="62167" spans="8:8">
      <c r="H62167" s="166"/>
    </row>
    <row r="62168" spans="8:8">
      <c r="H62168" s="166"/>
    </row>
    <row r="62169" spans="8:8">
      <c r="H62169" s="166"/>
    </row>
    <row r="62170" spans="8:8">
      <c r="H62170" s="166"/>
    </row>
    <row r="62171" spans="8:8">
      <c r="H62171" s="166"/>
    </row>
    <row r="62172" spans="8:8">
      <c r="H62172" s="166"/>
    </row>
    <row r="62173" spans="8:8">
      <c r="H62173" s="166"/>
    </row>
    <row r="62174" spans="8:8">
      <c r="H62174" s="166"/>
    </row>
    <row r="62175" spans="8:8">
      <c r="H62175" s="166"/>
    </row>
    <row r="62176" spans="8:8">
      <c r="H62176" s="166"/>
    </row>
    <row r="62177" spans="8:8">
      <c r="H62177" s="166"/>
    </row>
    <row r="62178" spans="8:8">
      <c r="H62178" s="166"/>
    </row>
    <row r="62179" spans="8:8">
      <c r="H62179" s="166"/>
    </row>
    <row r="62180" spans="8:8">
      <c r="H62180" s="166"/>
    </row>
    <row r="62181" spans="8:8">
      <c r="H62181" s="166"/>
    </row>
    <row r="62182" spans="8:8">
      <c r="H62182" s="166"/>
    </row>
    <row r="62183" spans="8:8">
      <c r="H62183" s="166"/>
    </row>
    <row r="62184" spans="8:8">
      <c r="H62184" s="166"/>
    </row>
    <row r="62185" spans="8:8">
      <c r="H62185" s="166"/>
    </row>
    <row r="62186" spans="8:8">
      <c r="H62186" s="166"/>
    </row>
    <row r="62187" spans="8:8">
      <c r="H62187" s="166"/>
    </row>
    <row r="62188" spans="8:8">
      <c r="H62188" s="166"/>
    </row>
    <row r="62189" spans="8:8">
      <c r="H62189" s="166"/>
    </row>
    <row r="62190" spans="8:8">
      <c r="H62190" s="166"/>
    </row>
    <row r="62191" spans="8:8">
      <c r="H62191" s="166"/>
    </row>
    <row r="62192" spans="8:8">
      <c r="H62192" s="166"/>
    </row>
    <row r="62193" spans="8:8">
      <c r="H62193" s="166"/>
    </row>
    <row r="62194" spans="8:8">
      <c r="H62194" s="166"/>
    </row>
    <row r="62195" spans="8:8">
      <c r="H62195" s="166"/>
    </row>
    <row r="62196" spans="8:8">
      <c r="H62196" s="166"/>
    </row>
    <row r="62197" spans="8:8">
      <c r="H62197" s="166"/>
    </row>
    <row r="62198" spans="8:8">
      <c r="H62198" s="166"/>
    </row>
    <row r="62199" spans="8:8">
      <c r="H62199" s="166"/>
    </row>
    <row r="62200" spans="8:8">
      <c r="H62200" s="166"/>
    </row>
    <row r="62201" spans="8:8">
      <c r="H62201" s="166"/>
    </row>
    <row r="62202" spans="8:8">
      <c r="H62202" s="166"/>
    </row>
    <row r="62203" spans="8:8">
      <c r="H62203" s="166"/>
    </row>
    <row r="62204" spans="8:8">
      <c r="H62204" s="166"/>
    </row>
    <row r="62205" spans="8:8">
      <c r="H62205" s="166"/>
    </row>
    <row r="62206" spans="8:8">
      <c r="H62206" s="166"/>
    </row>
    <row r="62207" spans="8:8">
      <c r="H62207" s="166"/>
    </row>
    <row r="62208" spans="8:8">
      <c r="H62208" s="166"/>
    </row>
    <row r="62209" spans="8:8">
      <c r="H62209" s="166"/>
    </row>
    <row r="62210" spans="8:8">
      <c r="H62210" s="166"/>
    </row>
    <row r="62211" spans="8:8">
      <c r="H62211" s="166"/>
    </row>
    <row r="62212" spans="8:8">
      <c r="H62212" s="166"/>
    </row>
    <row r="62213" spans="8:8">
      <c r="H62213" s="166"/>
    </row>
    <row r="62214" spans="8:8">
      <c r="H62214" s="166"/>
    </row>
    <row r="62215" spans="8:8">
      <c r="H62215" s="166"/>
    </row>
    <row r="62216" spans="8:8">
      <c r="H62216" s="166"/>
    </row>
    <row r="62217" spans="8:8">
      <c r="H62217" s="166"/>
    </row>
    <row r="62218" spans="8:8">
      <c r="H62218" s="166"/>
    </row>
    <row r="62219" spans="8:8">
      <c r="H62219" s="166"/>
    </row>
    <row r="62220" spans="8:8">
      <c r="H62220" s="166"/>
    </row>
    <row r="62221" spans="8:8">
      <c r="H62221" s="166"/>
    </row>
    <row r="62222" spans="8:8">
      <c r="H62222" s="166"/>
    </row>
    <row r="62223" spans="8:8">
      <c r="H62223" s="166"/>
    </row>
    <row r="62224" spans="8:8">
      <c r="H62224" s="166"/>
    </row>
    <row r="62225" spans="8:8">
      <c r="H62225" s="166"/>
    </row>
    <row r="62226" spans="8:8">
      <c r="H62226" s="166"/>
    </row>
    <row r="62227" spans="8:8">
      <c r="H62227" s="166"/>
    </row>
    <row r="62228" spans="8:8">
      <c r="H62228" s="166"/>
    </row>
    <row r="62229" spans="8:8">
      <c r="H62229" s="166"/>
    </row>
    <row r="62230" spans="8:8">
      <c r="H62230" s="166"/>
    </row>
    <row r="62231" spans="8:8">
      <c r="H62231" s="166"/>
    </row>
    <row r="62232" spans="8:8">
      <c r="H62232" s="166"/>
    </row>
    <row r="62233" spans="8:8">
      <c r="H62233" s="166"/>
    </row>
    <row r="62234" spans="8:8">
      <c r="H62234" s="166"/>
    </row>
    <row r="62235" spans="8:8">
      <c r="H62235" s="166"/>
    </row>
    <row r="62236" spans="8:8">
      <c r="H62236" s="166"/>
    </row>
    <row r="62237" spans="8:8">
      <c r="H62237" s="166"/>
    </row>
    <row r="62238" spans="8:8">
      <c r="H62238" s="166"/>
    </row>
    <row r="62239" spans="8:8">
      <c r="H62239" s="166"/>
    </row>
    <row r="62240" spans="8:8">
      <c r="H62240" s="166"/>
    </row>
    <row r="62241" spans="8:8">
      <c r="H62241" s="166"/>
    </row>
    <row r="62242" spans="8:8">
      <c r="H62242" s="166"/>
    </row>
    <row r="62243" spans="8:8">
      <c r="H62243" s="166"/>
    </row>
    <row r="62244" spans="8:8">
      <c r="H62244" s="166"/>
    </row>
    <row r="62245" spans="8:8">
      <c r="H62245" s="166"/>
    </row>
    <row r="62246" spans="8:8">
      <c r="H62246" s="166"/>
    </row>
    <row r="62247" spans="8:8">
      <c r="H62247" s="166"/>
    </row>
    <row r="62248" spans="8:8">
      <c r="H62248" s="166"/>
    </row>
    <row r="62249" spans="8:8">
      <c r="H62249" s="166"/>
    </row>
    <row r="62250" spans="8:8">
      <c r="H62250" s="166"/>
    </row>
    <row r="62251" spans="8:8">
      <c r="H62251" s="166"/>
    </row>
    <row r="62252" spans="8:8">
      <c r="H62252" s="166"/>
    </row>
    <row r="62253" spans="8:8">
      <c r="H62253" s="166"/>
    </row>
    <row r="62254" spans="8:8">
      <c r="H62254" s="166"/>
    </row>
    <row r="62255" spans="8:8">
      <c r="H62255" s="166"/>
    </row>
    <row r="62256" spans="8:8">
      <c r="H62256" s="166"/>
    </row>
    <row r="62257" spans="8:8">
      <c r="H62257" s="166"/>
    </row>
    <row r="62258" spans="8:8">
      <c r="H62258" s="166"/>
    </row>
    <row r="62259" spans="8:8">
      <c r="H62259" s="166"/>
    </row>
    <row r="62260" spans="8:8">
      <c r="H62260" s="166"/>
    </row>
    <row r="62261" spans="8:8">
      <c r="H62261" s="166"/>
    </row>
    <row r="62262" spans="8:8">
      <c r="H62262" s="166"/>
    </row>
    <row r="62263" spans="8:8">
      <c r="H62263" s="166"/>
    </row>
    <row r="62264" spans="8:8">
      <c r="H62264" s="166"/>
    </row>
    <row r="62265" spans="8:8">
      <c r="H62265" s="166"/>
    </row>
    <row r="62266" spans="8:8">
      <c r="H62266" s="166"/>
    </row>
    <row r="62267" spans="8:8">
      <c r="H62267" s="166"/>
    </row>
    <row r="62268" spans="8:8">
      <c r="H62268" s="166"/>
    </row>
    <row r="62269" spans="8:8">
      <c r="H62269" s="166"/>
    </row>
    <row r="62270" spans="8:8">
      <c r="H62270" s="166"/>
    </row>
    <row r="62271" spans="8:8">
      <c r="H62271" s="166"/>
    </row>
    <row r="62272" spans="8:8">
      <c r="H62272" s="166"/>
    </row>
    <row r="62273" spans="8:8">
      <c r="H62273" s="166"/>
    </row>
    <row r="62274" spans="8:8">
      <c r="H62274" s="166"/>
    </row>
    <row r="62275" spans="8:8">
      <c r="H62275" s="166"/>
    </row>
    <row r="62276" spans="8:8">
      <c r="H62276" s="166"/>
    </row>
    <row r="62277" spans="8:8">
      <c r="H62277" s="166"/>
    </row>
    <row r="62278" spans="8:8">
      <c r="H62278" s="166"/>
    </row>
    <row r="62279" spans="8:8">
      <c r="H62279" s="166"/>
    </row>
    <row r="62280" spans="8:8">
      <c r="H62280" s="166"/>
    </row>
    <row r="62281" spans="8:8">
      <c r="H62281" s="166"/>
    </row>
    <row r="62282" spans="8:8">
      <c r="H62282" s="166"/>
    </row>
    <row r="62283" spans="8:8">
      <c r="H62283" s="166"/>
    </row>
    <row r="62284" spans="8:8">
      <c r="H62284" s="166"/>
    </row>
    <row r="62285" spans="8:8">
      <c r="H62285" s="166"/>
    </row>
    <row r="62286" spans="8:8">
      <c r="H62286" s="166"/>
    </row>
    <row r="62287" spans="8:8">
      <c r="H62287" s="166"/>
    </row>
    <row r="62288" spans="8:8">
      <c r="H62288" s="166"/>
    </row>
    <row r="62289" spans="8:8">
      <c r="H62289" s="166"/>
    </row>
    <row r="62290" spans="8:8">
      <c r="H62290" s="166"/>
    </row>
    <row r="62291" spans="8:8">
      <c r="H62291" s="166"/>
    </row>
    <row r="62292" spans="8:8">
      <c r="H62292" s="166"/>
    </row>
    <row r="62293" spans="8:8">
      <c r="H62293" s="166"/>
    </row>
    <row r="62294" spans="8:8">
      <c r="H62294" s="166"/>
    </row>
    <row r="62295" spans="8:8">
      <c r="H62295" s="166"/>
    </row>
    <row r="62296" spans="8:8">
      <c r="H62296" s="166"/>
    </row>
    <row r="62297" spans="8:8">
      <c r="H62297" s="166"/>
    </row>
    <row r="62298" spans="8:8">
      <c r="H62298" s="166"/>
    </row>
    <row r="62299" spans="8:8">
      <c r="H62299" s="166"/>
    </row>
    <row r="62300" spans="8:8">
      <c r="H62300" s="166"/>
    </row>
    <row r="62301" spans="8:8">
      <c r="H62301" s="166"/>
    </row>
    <row r="62302" spans="8:8">
      <c r="H62302" s="166"/>
    </row>
    <row r="62303" spans="8:8">
      <c r="H62303" s="166"/>
    </row>
    <row r="62304" spans="8:8">
      <c r="H62304" s="166"/>
    </row>
    <row r="62305" spans="8:8">
      <c r="H62305" s="166"/>
    </row>
    <row r="62306" spans="8:8">
      <c r="H62306" s="166"/>
    </row>
    <row r="62307" spans="8:8">
      <c r="H62307" s="166"/>
    </row>
    <row r="62308" spans="8:8">
      <c r="H62308" s="166"/>
    </row>
    <row r="62309" spans="8:8">
      <c r="H62309" s="166"/>
    </row>
    <row r="62310" spans="8:8">
      <c r="H62310" s="166"/>
    </row>
    <row r="62311" spans="8:8">
      <c r="H62311" s="166"/>
    </row>
    <row r="62312" spans="8:8">
      <c r="H62312" s="166"/>
    </row>
    <row r="62313" spans="8:8">
      <c r="H62313" s="166"/>
    </row>
    <row r="62314" spans="8:8">
      <c r="H62314" s="166"/>
    </row>
    <row r="62315" spans="8:8">
      <c r="H62315" s="166"/>
    </row>
    <row r="62316" spans="8:8">
      <c r="H62316" s="166"/>
    </row>
    <row r="62317" spans="8:8">
      <c r="H62317" s="166"/>
    </row>
    <row r="62318" spans="8:8">
      <c r="H62318" s="166"/>
    </row>
    <row r="62319" spans="8:8">
      <c r="H62319" s="166"/>
    </row>
    <row r="62320" spans="8:8">
      <c r="H62320" s="166"/>
    </row>
    <row r="62321" spans="8:8">
      <c r="H62321" s="166"/>
    </row>
    <row r="62322" spans="8:8">
      <c r="H62322" s="166"/>
    </row>
    <row r="62323" spans="8:8">
      <c r="H62323" s="166"/>
    </row>
    <row r="62324" spans="8:8">
      <c r="H62324" s="166"/>
    </row>
    <row r="62325" spans="8:8">
      <c r="H62325" s="166"/>
    </row>
    <row r="62326" spans="8:8">
      <c r="H62326" s="166"/>
    </row>
    <row r="62327" spans="8:8">
      <c r="H62327" s="166"/>
    </row>
    <row r="62328" spans="8:8">
      <c r="H62328" s="166"/>
    </row>
    <row r="62329" spans="8:8">
      <c r="H62329" s="166"/>
    </row>
    <row r="62330" spans="8:8">
      <c r="H62330" s="166"/>
    </row>
    <row r="62331" spans="8:8">
      <c r="H62331" s="166"/>
    </row>
    <row r="62332" spans="8:8">
      <c r="H62332" s="166"/>
    </row>
    <row r="62333" spans="8:8">
      <c r="H62333" s="166"/>
    </row>
    <row r="62334" spans="8:8">
      <c r="H62334" s="166"/>
    </row>
    <row r="62335" spans="8:8">
      <c r="H62335" s="166"/>
    </row>
    <row r="62336" spans="8:8">
      <c r="H62336" s="166"/>
    </row>
    <row r="62337" spans="8:8">
      <c r="H62337" s="166"/>
    </row>
    <row r="62338" spans="8:8">
      <c r="H62338" s="166"/>
    </row>
    <row r="62339" spans="8:8">
      <c r="H62339" s="166"/>
    </row>
    <row r="62340" spans="8:8">
      <c r="H62340" s="166"/>
    </row>
    <row r="62341" spans="8:8">
      <c r="H62341" s="166"/>
    </row>
    <row r="62342" spans="8:8">
      <c r="H62342" s="166"/>
    </row>
    <row r="62343" spans="8:8">
      <c r="H62343" s="166"/>
    </row>
    <row r="62344" spans="8:8">
      <c r="H62344" s="166"/>
    </row>
    <row r="62345" spans="8:8">
      <c r="H62345" s="166"/>
    </row>
    <row r="62346" spans="8:8">
      <c r="H62346" s="166"/>
    </row>
    <row r="62347" spans="8:8">
      <c r="H62347" s="166"/>
    </row>
    <row r="62348" spans="8:8">
      <c r="H62348" s="166"/>
    </row>
    <row r="62349" spans="8:8">
      <c r="H62349" s="166"/>
    </row>
    <row r="62350" spans="8:8">
      <c r="H62350" s="166"/>
    </row>
    <row r="62351" spans="8:8">
      <c r="H62351" s="166"/>
    </row>
    <row r="62352" spans="8:8">
      <c r="H62352" s="166"/>
    </row>
    <row r="62353" spans="8:8">
      <c r="H62353" s="166"/>
    </row>
    <row r="62354" spans="8:8">
      <c r="H62354" s="166"/>
    </row>
    <row r="62355" spans="8:8">
      <c r="H62355" s="166"/>
    </row>
    <row r="62356" spans="8:8">
      <c r="H62356" s="166"/>
    </row>
    <row r="62357" spans="8:8">
      <c r="H62357" s="166"/>
    </row>
    <row r="62358" spans="8:8">
      <c r="H62358" s="166"/>
    </row>
    <row r="62359" spans="8:8">
      <c r="H62359" s="166"/>
    </row>
    <row r="62360" spans="8:8">
      <c r="H62360" s="166"/>
    </row>
    <row r="62361" spans="8:8">
      <c r="H62361" s="166"/>
    </row>
    <row r="62362" spans="8:8">
      <c r="H62362" s="166"/>
    </row>
    <row r="62363" spans="8:8">
      <c r="H62363" s="166"/>
    </row>
    <row r="62364" spans="8:8">
      <c r="H62364" s="166"/>
    </row>
    <row r="62365" spans="8:8">
      <c r="H62365" s="166"/>
    </row>
    <row r="62366" spans="8:8">
      <c r="H62366" s="166"/>
    </row>
    <row r="62367" spans="8:8">
      <c r="H62367" s="166"/>
    </row>
    <row r="62368" spans="8:8">
      <c r="H62368" s="166"/>
    </row>
    <row r="62369" spans="8:8">
      <c r="H62369" s="166"/>
    </row>
    <row r="62370" spans="8:8">
      <c r="H62370" s="166"/>
    </row>
    <row r="62371" spans="8:8">
      <c r="H62371" s="166"/>
    </row>
    <row r="62372" spans="8:8">
      <c r="H62372" s="166"/>
    </row>
    <row r="62373" spans="8:8">
      <c r="H62373" s="166"/>
    </row>
    <row r="62374" spans="8:8">
      <c r="H62374" s="166"/>
    </row>
    <row r="62375" spans="8:8">
      <c r="H62375" s="166"/>
    </row>
    <row r="62376" spans="8:8">
      <c r="H62376" s="166"/>
    </row>
    <row r="62377" spans="8:8">
      <c r="H62377" s="166"/>
    </row>
    <row r="62378" spans="8:8">
      <c r="H62378" s="166"/>
    </row>
    <row r="62379" spans="8:8">
      <c r="H62379" s="166"/>
    </row>
    <row r="62380" spans="8:8">
      <c r="H62380" s="166"/>
    </row>
    <row r="62381" spans="8:8">
      <c r="H62381" s="166"/>
    </row>
    <row r="62382" spans="8:8">
      <c r="H62382" s="166"/>
    </row>
    <row r="62383" spans="8:8">
      <c r="H62383" s="166"/>
    </row>
    <row r="62384" spans="8:8">
      <c r="H62384" s="166"/>
    </row>
    <row r="62385" spans="8:8">
      <c r="H62385" s="166"/>
    </row>
    <row r="62386" spans="8:8">
      <c r="H62386" s="166"/>
    </row>
    <row r="62387" spans="8:8">
      <c r="H62387" s="166"/>
    </row>
    <row r="62388" spans="8:8">
      <c r="H62388" s="166"/>
    </row>
    <row r="62389" spans="8:8">
      <c r="H62389" s="166"/>
    </row>
    <row r="62390" spans="8:8">
      <c r="H62390" s="166"/>
    </row>
    <row r="62391" spans="8:8">
      <c r="H62391" s="166"/>
    </row>
    <row r="62392" spans="8:8">
      <c r="H62392" s="166"/>
    </row>
    <row r="62393" spans="8:8">
      <c r="H62393" s="166"/>
    </row>
    <row r="62394" spans="8:8">
      <c r="H62394" s="166"/>
    </row>
    <row r="62395" spans="8:8">
      <c r="H62395" s="166"/>
    </row>
    <row r="62396" spans="8:8">
      <c r="H62396" s="166"/>
    </row>
    <row r="62397" spans="8:8">
      <c r="H62397" s="166"/>
    </row>
    <row r="62398" spans="8:8">
      <c r="H62398" s="166"/>
    </row>
    <row r="62399" spans="8:8">
      <c r="H62399" s="166"/>
    </row>
    <row r="62400" spans="8:8">
      <c r="H62400" s="166"/>
    </row>
    <row r="62401" spans="8:8">
      <c r="H62401" s="166"/>
    </row>
    <row r="62402" spans="8:8">
      <c r="H62402" s="166"/>
    </row>
    <row r="62403" spans="8:8">
      <c r="H62403" s="166"/>
    </row>
    <row r="62404" spans="8:8">
      <c r="H62404" s="166"/>
    </row>
    <row r="62405" spans="8:8">
      <c r="H62405" s="166"/>
    </row>
    <row r="62406" spans="8:8">
      <c r="H62406" s="166"/>
    </row>
    <row r="62407" spans="8:8">
      <c r="H62407" s="166"/>
    </row>
    <row r="62408" spans="8:8">
      <c r="H62408" s="166"/>
    </row>
    <row r="62409" spans="8:8">
      <c r="H62409" s="166"/>
    </row>
    <row r="62410" spans="8:8">
      <c r="H62410" s="166"/>
    </row>
    <row r="62411" spans="8:8">
      <c r="H62411" s="166"/>
    </row>
    <row r="62412" spans="8:8">
      <c r="H62412" s="166"/>
    </row>
    <row r="62413" spans="8:8">
      <c r="H62413" s="166"/>
    </row>
    <row r="62414" spans="8:8">
      <c r="H62414" s="166"/>
    </row>
    <row r="62415" spans="8:8">
      <c r="H62415" s="166"/>
    </row>
    <row r="62416" spans="8:8">
      <c r="H62416" s="166"/>
    </row>
    <row r="62417" spans="8:8">
      <c r="H62417" s="166"/>
    </row>
    <row r="62418" spans="8:8">
      <c r="H62418" s="166"/>
    </row>
    <row r="62419" spans="8:8">
      <c r="H62419" s="166"/>
    </row>
    <row r="62420" spans="8:8">
      <c r="H62420" s="166"/>
    </row>
    <row r="62421" spans="8:8">
      <c r="H62421" s="166"/>
    </row>
    <row r="62422" spans="8:8">
      <c r="H62422" s="166"/>
    </row>
    <row r="62423" spans="8:8">
      <c r="H62423" s="166"/>
    </row>
    <row r="62424" spans="8:8">
      <c r="H62424" s="166"/>
    </row>
    <row r="62425" spans="8:8">
      <c r="H62425" s="166"/>
    </row>
    <row r="62426" spans="8:8">
      <c r="H62426" s="166"/>
    </row>
    <row r="62427" spans="8:8">
      <c r="H62427" s="166"/>
    </row>
    <row r="62428" spans="8:8">
      <c r="H62428" s="166"/>
    </row>
    <row r="62429" spans="8:8">
      <c r="H62429" s="166"/>
    </row>
    <row r="62430" spans="8:8">
      <c r="H62430" s="166"/>
    </row>
    <row r="62431" spans="8:8">
      <c r="H62431" s="166"/>
    </row>
    <row r="62432" spans="8:8">
      <c r="H62432" s="166"/>
    </row>
    <row r="62433" spans="8:8">
      <c r="H62433" s="166"/>
    </row>
    <row r="62434" spans="8:8">
      <c r="H62434" s="166"/>
    </row>
    <row r="62435" spans="8:8">
      <c r="H62435" s="166"/>
    </row>
    <row r="62436" spans="8:8">
      <c r="H62436" s="166"/>
    </row>
    <row r="62437" spans="8:8">
      <c r="H62437" s="166"/>
    </row>
    <row r="62438" spans="8:8">
      <c r="H62438" s="166"/>
    </row>
    <row r="62439" spans="8:8">
      <c r="H62439" s="166"/>
    </row>
    <row r="62440" spans="8:8">
      <c r="H62440" s="166"/>
    </row>
    <row r="62441" spans="8:8">
      <c r="H62441" s="166"/>
    </row>
    <row r="62442" spans="8:8">
      <c r="H62442" s="166"/>
    </row>
    <row r="62443" spans="8:8">
      <c r="H62443" s="166"/>
    </row>
    <row r="62444" spans="8:8">
      <c r="H62444" s="166"/>
    </row>
    <row r="62445" spans="8:8">
      <c r="H62445" s="166"/>
    </row>
    <row r="62446" spans="8:8">
      <c r="H62446" s="166"/>
    </row>
    <row r="62447" spans="8:8">
      <c r="H62447" s="166"/>
    </row>
    <row r="62448" spans="8:8">
      <c r="H62448" s="166"/>
    </row>
    <row r="62449" spans="8:8">
      <c r="H62449" s="166"/>
    </row>
    <row r="62450" spans="8:8">
      <c r="H62450" s="166"/>
    </row>
    <row r="62451" spans="8:8">
      <c r="H62451" s="166"/>
    </row>
    <row r="62452" spans="8:8">
      <c r="H62452" s="166"/>
    </row>
    <row r="62453" spans="8:8">
      <c r="H62453" s="166"/>
    </row>
    <row r="62454" spans="8:8">
      <c r="H62454" s="166"/>
    </row>
    <row r="62455" spans="8:8">
      <c r="H62455" s="166"/>
    </row>
    <row r="62456" spans="8:8">
      <c r="H62456" s="166"/>
    </row>
    <row r="62457" spans="8:8">
      <c r="H62457" s="166"/>
    </row>
    <row r="62458" spans="8:8">
      <c r="H62458" s="166"/>
    </row>
    <row r="62459" spans="8:8">
      <c r="H62459" s="166"/>
    </row>
    <row r="62460" spans="8:8">
      <c r="H62460" s="166"/>
    </row>
    <row r="62461" spans="8:8">
      <c r="H62461" s="166"/>
    </row>
    <row r="62462" spans="8:8">
      <c r="H62462" s="166"/>
    </row>
    <row r="62463" spans="8:8">
      <c r="H62463" s="166"/>
    </row>
    <row r="62464" spans="8:8">
      <c r="H62464" s="166"/>
    </row>
    <row r="62465" spans="8:8">
      <c r="H62465" s="166"/>
    </row>
    <row r="62466" spans="8:8">
      <c r="H62466" s="166"/>
    </row>
    <row r="62467" spans="8:8">
      <c r="H62467" s="166"/>
    </row>
    <row r="62468" spans="8:8">
      <c r="H62468" s="166"/>
    </row>
    <row r="62469" spans="8:8">
      <c r="H62469" s="166"/>
    </row>
    <row r="62470" spans="8:8">
      <c r="H62470" s="166"/>
    </row>
    <row r="62471" spans="8:8">
      <c r="H62471" s="166"/>
    </row>
    <row r="62472" spans="8:8">
      <c r="H62472" s="166"/>
    </row>
    <row r="62473" spans="8:8">
      <c r="H62473" s="166"/>
    </row>
    <row r="62474" spans="8:8">
      <c r="H62474" s="166"/>
    </row>
    <row r="62475" spans="8:8">
      <c r="H62475" s="166"/>
    </row>
    <row r="62476" spans="8:8">
      <c r="H62476" s="166"/>
    </row>
    <row r="62477" spans="8:8">
      <c r="H62477" s="166"/>
    </row>
    <row r="62478" spans="8:8">
      <c r="H62478" s="166"/>
    </row>
    <row r="62479" spans="8:8">
      <c r="H62479" s="166"/>
    </row>
    <row r="62480" spans="8:8">
      <c r="H62480" s="166"/>
    </row>
    <row r="62481" spans="8:8">
      <c r="H62481" s="166"/>
    </row>
    <row r="62482" spans="8:8">
      <c r="H62482" s="166"/>
    </row>
    <row r="62483" spans="8:8">
      <c r="H62483" s="166"/>
    </row>
    <row r="62484" spans="8:8">
      <c r="H62484" s="166"/>
    </row>
    <row r="62485" spans="8:8">
      <c r="H62485" s="166"/>
    </row>
    <row r="62486" spans="8:8">
      <c r="H62486" s="166"/>
    </row>
    <row r="62487" spans="8:8">
      <c r="H62487" s="166"/>
    </row>
    <row r="62488" spans="8:8">
      <c r="H62488" s="166"/>
    </row>
    <row r="62489" spans="8:8">
      <c r="H62489" s="166"/>
    </row>
    <row r="62490" spans="8:8">
      <c r="H62490" s="166"/>
    </row>
    <row r="62491" spans="8:8">
      <c r="H62491" s="166"/>
    </row>
    <row r="62492" spans="8:8">
      <c r="H62492" s="166"/>
    </row>
    <row r="62493" spans="8:8">
      <c r="H62493" s="166"/>
    </row>
    <row r="62494" spans="8:8">
      <c r="H62494" s="166"/>
    </row>
    <row r="62495" spans="8:8">
      <c r="H62495" s="166"/>
    </row>
    <row r="62496" spans="8:8">
      <c r="H62496" s="166"/>
    </row>
    <row r="62497" spans="8:8">
      <c r="H62497" s="166"/>
    </row>
    <row r="62498" spans="8:8">
      <c r="H62498" s="166"/>
    </row>
    <row r="62499" spans="8:8">
      <c r="H62499" s="166"/>
    </row>
    <row r="62500" spans="8:8">
      <c r="H62500" s="166"/>
    </row>
    <row r="62501" spans="8:8">
      <c r="H62501" s="166"/>
    </row>
    <row r="62502" spans="8:8">
      <c r="H62502" s="166"/>
    </row>
    <row r="62503" spans="8:8">
      <c r="H62503" s="166"/>
    </row>
    <row r="62504" spans="8:8">
      <c r="H62504" s="166"/>
    </row>
    <row r="62505" spans="8:8">
      <c r="H62505" s="166"/>
    </row>
    <row r="62506" spans="8:8">
      <c r="H62506" s="166"/>
    </row>
    <row r="62507" spans="8:8">
      <c r="H62507" s="166"/>
    </row>
    <row r="62508" spans="8:8">
      <c r="H62508" s="166"/>
    </row>
    <row r="62509" spans="8:8">
      <c r="H62509" s="166"/>
    </row>
    <row r="62510" spans="8:8">
      <c r="H62510" s="166"/>
    </row>
    <row r="62511" spans="8:8">
      <c r="H62511" s="166"/>
    </row>
    <row r="62512" spans="8:8">
      <c r="H62512" s="166"/>
    </row>
    <row r="62513" spans="8:8">
      <c r="H62513" s="166"/>
    </row>
    <row r="62514" spans="8:8">
      <c r="H62514" s="166"/>
    </row>
    <row r="62515" spans="8:8">
      <c r="H62515" s="166"/>
    </row>
    <row r="62516" spans="8:8">
      <c r="H62516" s="166"/>
    </row>
    <row r="62517" spans="8:8">
      <c r="H62517" s="166"/>
    </row>
    <row r="62518" spans="8:8">
      <c r="H62518" s="166"/>
    </row>
    <row r="62519" spans="8:8">
      <c r="H62519" s="166"/>
    </row>
    <row r="62520" spans="8:8">
      <c r="H62520" s="166"/>
    </row>
    <row r="62521" spans="8:8">
      <c r="H62521" s="166"/>
    </row>
    <row r="62522" spans="8:8">
      <c r="H62522" s="166"/>
    </row>
    <row r="62523" spans="8:8">
      <c r="H62523" s="166"/>
    </row>
    <row r="62524" spans="8:8">
      <c r="H62524" s="166"/>
    </row>
    <row r="62525" spans="8:8">
      <c r="H62525" s="166"/>
    </row>
    <row r="62526" spans="8:8">
      <c r="H62526" s="166"/>
    </row>
    <row r="62527" spans="8:8">
      <c r="H62527" s="166"/>
    </row>
    <row r="62528" spans="8:8">
      <c r="H62528" s="166"/>
    </row>
    <row r="62529" spans="8:8">
      <c r="H62529" s="166"/>
    </row>
    <row r="62530" spans="8:8">
      <c r="H62530" s="166"/>
    </row>
    <row r="62531" spans="8:8">
      <c r="H62531" s="166"/>
    </row>
    <row r="62532" spans="8:8">
      <c r="H62532" s="166"/>
    </row>
    <row r="62533" spans="8:8">
      <c r="H62533" s="166"/>
    </row>
    <row r="62534" spans="8:8">
      <c r="H62534" s="166"/>
    </row>
    <row r="62535" spans="8:8">
      <c r="H62535" s="166"/>
    </row>
    <row r="62536" spans="8:8">
      <c r="H62536" s="166"/>
    </row>
    <row r="62537" spans="8:8">
      <c r="H62537" s="166"/>
    </row>
    <row r="62538" spans="8:8">
      <c r="H62538" s="166"/>
    </row>
    <row r="62539" spans="8:8">
      <c r="H62539" s="166"/>
    </row>
    <row r="62540" spans="8:8">
      <c r="H62540" s="166"/>
    </row>
    <row r="62541" spans="8:8">
      <c r="H62541" s="166"/>
    </row>
    <row r="62542" spans="8:8">
      <c r="H62542" s="166"/>
    </row>
    <row r="62543" spans="8:8">
      <c r="H62543" s="166"/>
    </row>
    <row r="62544" spans="8:8">
      <c r="H62544" s="166"/>
    </row>
    <row r="62545" spans="8:8">
      <c r="H62545" s="166"/>
    </row>
    <row r="62546" spans="8:8">
      <c r="H62546" s="166"/>
    </row>
    <row r="62547" spans="8:8">
      <c r="H62547" s="166"/>
    </row>
    <row r="62548" spans="8:8">
      <c r="H62548" s="166"/>
    </row>
    <row r="62549" spans="8:8">
      <c r="H62549" s="166"/>
    </row>
    <row r="62550" spans="8:8">
      <c r="H62550" s="166"/>
    </row>
    <row r="62551" spans="8:8">
      <c r="H62551" s="166"/>
    </row>
    <row r="62552" spans="8:8">
      <c r="H62552" s="166"/>
    </row>
    <row r="62553" spans="8:8">
      <c r="H62553" s="166"/>
    </row>
    <row r="62554" spans="8:8">
      <c r="H62554" s="166"/>
    </row>
    <row r="62555" spans="8:8">
      <c r="H62555" s="166"/>
    </row>
    <row r="62556" spans="8:8">
      <c r="H62556" s="166"/>
    </row>
    <row r="62557" spans="8:8">
      <c r="H62557" s="166"/>
    </row>
    <row r="62558" spans="8:8">
      <c r="H62558" s="166"/>
    </row>
    <row r="62559" spans="8:8">
      <c r="H62559" s="166"/>
    </row>
    <row r="62560" spans="8:8">
      <c r="H62560" s="166"/>
    </row>
    <row r="62561" spans="8:8">
      <c r="H62561" s="166"/>
    </row>
    <row r="62562" spans="8:8">
      <c r="H62562" s="166"/>
    </row>
    <row r="62563" spans="8:8">
      <c r="H62563" s="166"/>
    </row>
    <row r="62564" spans="8:8">
      <c r="H62564" s="166"/>
    </row>
    <row r="62565" spans="8:8">
      <c r="H62565" s="166"/>
    </row>
    <row r="62566" spans="8:8">
      <c r="H62566" s="166"/>
    </row>
    <row r="62567" spans="8:8">
      <c r="H62567" s="166"/>
    </row>
    <row r="62568" spans="8:8">
      <c r="H62568" s="166"/>
    </row>
    <row r="62569" spans="8:8">
      <c r="H62569" s="166"/>
    </row>
    <row r="62570" spans="8:8">
      <c r="H62570" s="166"/>
    </row>
    <row r="62571" spans="8:8">
      <c r="H62571" s="166"/>
    </row>
    <row r="62572" spans="8:8">
      <c r="H62572" s="166"/>
    </row>
    <row r="62573" spans="8:8">
      <c r="H62573" s="166"/>
    </row>
    <row r="62574" spans="8:8">
      <c r="H62574" s="166"/>
    </row>
    <row r="62575" spans="8:8">
      <c r="H62575" s="166"/>
    </row>
    <row r="62576" spans="8:8">
      <c r="H62576" s="166"/>
    </row>
    <row r="62577" spans="8:8">
      <c r="H62577" s="166"/>
    </row>
    <row r="62578" spans="8:8">
      <c r="H62578" s="166"/>
    </row>
    <row r="62579" spans="8:8">
      <c r="H62579" s="166"/>
    </row>
    <row r="62580" spans="8:8">
      <c r="H62580" s="166"/>
    </row>
    <row r="62581" spans="8:8">
      <c r="H62581" s="166"/>
    </row>
    <row r="62582" spans="8:8">
      <c r="H62582" s="166"/>
    </row>
    <row r="62583" spans="8:8">
      <c r="H62583" s="166"/>
    </row>
    <row r="62584" spans="8:8">
      <c r="H62584" s="166"/>
    </row>
    <row r="62585" spans="8:8">
      <c r="H62585" s="166"/>
    </row>
    <row r="62586" spans="8:8">
      <c r="H62586" s="166"/>
    </row>
    <row r="62587" spans="8:8">
      <c r="H62587" s="166"/>
    </row>
    <row r="62588" spans="8:8">
      <c r="H62588" s="166"/>
    </row>
    <row r="62589" spans="8:8">
      <c r="H62589" s="166"/>
    </row>
    <row r="62590" spans="8:8">
      <c r="H62590" s="166"/>
    </row>
    <row r="62591" spans="8:8">
      <c r="H62591" s="166"/>
    </row>
    <row r="62592" spans="8:8">
      <c r="H62592" s="166"/>
    </row>
    <row r="62593" spans="8:8">
      <c r="H62593" s="166"/>
    </row>
    <row r="62594" spans="8:8">
      <c r="H62594" s="166"/>
    </row>
    <row r="62595" spans="8:8">
      <c r="H62595" s="166"/>
    </row>
    <row r="62596" spans="8:8">
      <c r="H62596" s="166"/>
    </row>
    <row r="62597" spans="8:8">
      <c r="H62597" s="166"/>
    </row>
    <row r="62598" spans="8:8">
      <c r="H62598" s="166"/>
    </row>
    <row r="62599" spans="8:8">
      <c r="H62599" s="166"/>
    </row>
    <row r="62600" spans="8:8">
      <c r="H62600" s="166"/>
    </row>
    <row r="62601" spans="8:8">
      <c r="H62601" s="166"/>
    </row>
    <row r="62602" spans="8:8">
      <c r="H62602" s="166"/>
    </row>
    <row r="62603" spans="8:8">
      <c r="H62603" s="166"/>
    </row>
    <row r="62604" spans="8:8">
      <c r="H62604" s="166"/>
    </row>
    <row r="62605" spans="8:8">
      <c r="H62605" s="166"/>
    </row>
    <row r="62606" spans="8:8">
      <c r="H62606" s="166"/>
    </row>
    <row r="62607" spans="8:8">
      <c r="H62607" s="166"/>
    </row>
    <row r="62608" spans="8:8">
      <c r="H62608" s="166"/>
    </row>
    <row r="62609" spans="8:8">
      <c r="H62609" s="166"/>
    </row>
    <row r="62610" spans="8:8">
      <c r="H62610" s="166"/>
    </row>
    <row r="62611" spans="8:8">
      <c r="H62611" s="166"/>
    </row>
    <row r="62612" spans="8:8">
      <c r="H62612" s="166"/>
    </row>
    <row r="62613" spans="8:8">
      <c r="H62613" s="166"/>
    </row>
    <row r="62614" spans="8:8">
      <c r="H62614" s="166"/>
    </row>
    <row r="62615" spans="8:8">
      <c r="H62615" s="166"/>
    </row>
    <row r="62616" spans="8:8">
      <c r="H62616" s="166"/>
    </row>
    <row r="62617" spans="8:8">
      <c r="H62617" s="166"/>
    </row>
    <row r="62618" spans="8:8">
      <c r="H62618" s="166"/>
    </row>
    <row r="62619" spans="8:8">
      <c r="H62619" s="166"/>
    </row>
    <row r="62620" spans="8:8">
      <c r="H62620" s="166"/>
    </row>
    <row r="62621" spans="8:8">
      <c r="H62621" s="166"/>
    </row>
    <row r="62622" spans="8:8">
      <c r="H62622" s="166"/>
    </row>
    <row r="62623" spans="8:8">
      <c r="H62623" s="166"/>
    </row>
    <row r="62624" spans="8:8">
      <c r="H62624" s="166"/>
    </row>
    <row r="62625" spans="8:8">
      <c r="H62625" s="166"/>
    </row>
    <row r="62626" spans="8:8">
      <c r="H62626" s="166"/>
    </row>
    <row r="62627" spans="8:8">
      <c r="H62627" s="166"/>
    </row>
    <row r="62628" spans="8:8">
      <c r="H62628" s="166"/>
    </row>
    <row r="62629" spans="8:8">
      <c r="H62629" s="166"/>
    </row>
    <row r="62630" spans="8:8">
      <c r="H62630" s="166"/>
    </row>
    <row r="62631" spans="8:8">
      <c r="H62631" s="166"/>
    </row>
    <row r="62632" spans="8:8">
      <c r="H62632" s="166"/>
    </row>
    <row r="62633" spans="8:8">
      <c r="H62633" s="166"/>
    </row>
    <row r="62634" spans="8:8">
      <c r="H62634" s="166"/>
    </row>
    <row r="62635" spans="8:8">
      <c r="H62635" s="166"/>
    </row>
    <row r="62636" spans="8:8">
      <c r="H62636" s="166"/>
    </row>
    <row r="62637" spans="8:8">
      <c r="H62637" s="166"/>
    </row>
    <row r="62638" spans="8:8">
      <c r="H62638" s="166"/>
    </row>
    <row r="62639" spans="8:8">
      <c r="H62639" s="166"/>
    </row>
    <row r="62640" spans="8:8">
      <c r="H62640" s="166"/>
    </row>
    <row r="62641" spans="8:8">
      <c r="H62641" s="166"/>
    </row>
    <row r="62642" spans="8:8">
      <c r="H62642" s="166"/>
    </row>
    <row r="62643" spans="8:8">
      <c r="H62643" s="166"/>
    </row>
    <row r="62644" spans="8:8">
      <c r="H62644" s="166"/>
    </row>
    <row r="62645" spans="8:8">
      <c r="H62645" s="166"/>
    </row>
    <row r="62646" spans="8:8">
      <c r="H62646" s="166"/>
    </row>
    <row r="62647" spans="8:8">
      <c r="H62647" s="166"/>
    </row>
    <row r="62648" spans="8:8">
      <c r="H62648" s="166"/>
    </row>
    <row r="62649" spans="8:8">
      <c r="H62649" s="166"/>
    </row>
    <row r="62650" spans="8:8">
      <c r="H62650" s="166"/>
    </row>
    <row r="62651" spans="8:8">
      <c r="H62651" s="166"/>
    </row>
    <row r="62652" spans="8:8">
      <c r="H62652" s="166"/>
    </row>
    <row r="62653" spans="8:8">
      <c r="H62653" s="166"/>
    </row>
    <row r="62654" spans="8:8">
      <c r="H62654" s="166"/>
    </row>
    <row r="62655" spans="8:8">
      <c r="H62655" s="166"/>
    </row>
    <row r="62656" spans="8:8">
      <c r="H62656" s="166"/>
    </row>
    <row r="62657" spans="8:8">
      <c r="H62657" s="166"/>
    </row>
    <row r="62658" spans="8:8">
      <c r="H62658" s="166"/>
    </row>
    <row r="62659" spans="8:8">
      <c r="H62659" s="166"/>
    </row>
    <row r="62660" spans="8:8">
      <c r="H62660" s="166"/>
    </row>
    <row r="62661" spans="8:8">
      <c r="H62661" s="166"/>
    </row>
    <row r="62662" spans="8:8">
      <c r="H62662" s="166"/>
    </row>
    <row r="62663" spans="8:8">
      <c r="H62663" s="166"/>
    </row>
    <row r="62664" spans="8:8">
      <c r="H62664" s="166"/>
    </row>
    <row r="62665" spans="8:8">
      <c r="H62665" s="166"/>
    </row>
    <row r="62666" spans="8:8">
      <c r="H62666" s="166"/>
    </row>
    <row r="62667" spans="8:8">
      <c r="H62667" s="166"/>
    </row>
    <row r="62668" spans="8:8">
      <c r="H62668" s="166"/>
    </row>
    <row r="62669" spans="8:8">
      <c r="H62669" s="166"/>
    </row>
    <row r="62670" spans="8:8">
      <c r="H62670" s="166"/>
    </row>
    <row r="62671" spans="8:8">
      <c r="H62671" s="166"/>
    </row>
    <row r="62672" spans="8:8">
      <c r="H62672" s="166"/>
    </row>
    <row r="62673" spans="8:8">
      <c r="H62673" s="166"/>
    </row>
    <row r="62674" spans="8:8">
      <c r="H62674" s="166"/>
    </row>
    <row r="62675" spans="8:8">
      <c r="H62675" s="166"/>
    </row>
    <row r="62676" spans="8:8">
      <c r="H62676" s="166"/>
    </row>
    <row r="62677" spans="8:8">
      <c r="H62677" s="166"/>
    </row>
    <row r="62678" spans="8:8">
      <c r="H62678" s="166"/>
    </row>
    <row r="62679" spans="8:8">
      <c r="H62679" s="166"/>
    </row>
    <row r="62680" spans="8:8">
      <c r="H62680" s="166"/>
    </row>
    <row r="62681" spans="8:8">
      <c r="H62681" s="166"/>
    </row>
    <row r="62682" spans="8:8">
      <c r="H62682" s="166"/>
    </row>
    <row r="62683" spans="8:8">
      <c r="H62683" s="166"/>
    </row>
    <row r="62684" spans="8:8">
      <c r="H62684" s="166"/>
    </row>
    <row r="62685" spans="8:8">
      <c r="H62685" s="166"/>
    </row>
    <row r="62686" spans="8:8">
      <c r="H62686" s="166"/>
    </row>
    <row r="62687" spans="8:8">
      <c r="H62687" s="166"/>
    </row>
    <row r="62688" spans="8:8">
      <c r="H62688" s="166"/>
    </row>
    <row r="62689" spans="8:8">
      <c r="H62689" s="166"/>
    </row>
    <row r="62690" spans="8:8">
      <c r="H62690" s="166"/>
    </row>
    <row r="62691" spans="8:8">
      <c r="H62691" s="166"/>
    </row>
    <row r="62692" spans="8:8">
      <c r="H62692" s="166"/>
    </row>
    <row r="62693" spans="8:8">
      <c r="H62693" s="166"/>
    </row>
    <row r="62694" spans="8:8">
      <c r="H62694" s="166"/>
    </row>
    <row r="62695" spans="8:8">
      <c r="H62695" s="166"/>
    </row>
    <row r="62696" spans="8:8">
      <c r="H62696" s="166"/>
    </row>
    <row r="62697" spans="8:8">
      <c r="H62697" s="166"/>
    </row>
    <row r="62698" spans="8:8">
      <c r="H62698" s="166"/>
    </row>
    <row r="62699" spans="8:8">
      <c r="H62699" s="166"/>
    </row>
    <row r="62700" spans="8:8">
      <c r="H62700" s="166"/>
    </row>
    <row r="62701" spans="8:8">
      <c r="H62701" s="166"/>
    </row>
    <row r="62702" spans="8:8">
      <c r="H62702" s="166"/>
    </row>
    <row r="62703" spans="8:8">
      <c r="H62703" s="166"/>
    </row>
    <row r="62704" spans="8:8">
      <c r="H62704" s="166"/>
    </row>
    <row r="62705" spans="8:8">
      <c r="H62705" s="166"/>
    </row>
    <row r="62706" spans="8:8">
      <c r="H62706" s="166"/>
    </row>
    <row r="62707" spans="8:8">
      <c r="H62707" s="166"/>
    </row>
    <row r="62708" spans="8:8">
      <c r="H62708" s="166"/>
    </row>
    <row r="62709" spans="8:8">
      <c r="H62709" s="166"/>
    </row>
    <row r="62710" spans="8:8">
      <c r="H62710" s="166"/>
    </row>
    <row r="62711" spans="8:8">
      <c r="H62711" s="166"/>
    </row>
    <row r="62712" spans="8:8">
      <c r="H62712" s="166"/>
    </row>
    <row r="62713" spans="8:8">
      <c r="H62713" s="166"/>
    </row>
    <row r="62714" spans="8:8">
      <c r="H62714" s="166"/>
    </row>
    <row r="62715" spans="8:8">
      <c r="H62715" s="166"/>
    </row>
    <row r="62716" spans="8:8">
      <c r="H62716" s="166"/>
    </row>
    <row r="62717" spans="8:8">
      <c r="H62717" s="166"/>
    </row>
    <row r="62718" spans="8:8">
      <c r="H62718" s="166"/>
    </row>
    <row r="62719" spans="8:8">
      <c r="H62719" s="166"/>
    </row>
    <row r="62720" spans="8:8">
      <c r="H62720" s="166"/>
    </row>
    <row r="62721" spans="8:8">
      <c r="H62721" s="166"/>
    </row>
    <row r="62722" spans="8:8">
      <c r="H62722" s="166"/>
    </row>
    <row r="62723" spans="8:8">
      <c r="H62723" s="166"/>
    </row>
    <row r="62724" spans="8:8">
      <c r="H62724" s="166"/>
    </row>
    <row r="62725" spans="8:8">
      <c r="H62725" s="166"/>
    </row>
    <row r="62726" spans="8:8">
      <c r="H62726" s="166"/>
    </row>
    <row r="62727" spans="8:8">
      <c r="H62727" s="166"/>
    </row>
    <row r="62728" spans="8:8">
      <c r="H62728" s="166"/>
    </row>
    <row r="62729" spans="8:8">
      <c r="H62729" s="166"/>
    </row>
    <row r="62730" spans="8:8">
      <c r="H62730" s="166"/>
    </row>
    <row r="62731" spans="8:8">
      <c r="H62731" s="166"/>
    </row>
    <row r="62732" spans="8:8">
      <c r="H62732" s="166"/>
    </row>
    <row r="62733" spans="8:8">
      <c r="H62733" s="166"/>
    </row>
    <row r="62734" spans="8:8">
      <c r="H62734" s="166"/>
    </row>
    <row r="62735" spans="8:8">
      <c r="H62735" s="166"/>
    </row>
    <row r="62736" spans="8:8">
      <c r="H62736" s="166"/>
    </row>
    <row r="62737" spans="8:8">
      <c r="H62737" s="166"/>
    </row>
    <row r="62738" spans="8:8">
      <c r="H62738" s="166"/>
    </row>
    <row r="62739" spans="8:8">
      <c r="H62739" s="166"/>
    </row>
    <row r="62740" spans="8:8">
      <c r="H62740" s="166"/>
    </row>
    <row r="62741" spans="8:8">
      <c r="H62741" s="166"/>
    </row>
    <row r="62742" spans="8:8">
      <c r="H62742" s="166"/>
    </row>
    <row r="62743" spans="8:8">
      <c r="H62743" s="166"/>
    </row>
    <row r="62744" spans="8:8">
      <c r="H62744" s="166"/>
    </row>
    <row r="62745" spans="8:8">
      <c r="H62745" s="166"/>
    </row>
    <row r="62746" spans="8:8">
      <c r="H62746" s="166"/>
    </row>
    <row r="62747" spans="8:8">
      <c r="H62747" s="166"/>
    </row>
    <row r="62748" spans="8:8">
      <c r="H62748" s="166"/>
    </row>
    <row r="62749" spans="8:8">
      <c r="H62749" s="166"/>
    </row>
    <row r="62750" spans="8:8">
      <c r="H62750" s="166"/>
    </row>
    <row r="62751" spans="8:8">
      <c r="H62751" s="166"/>
    </row>
    <row r="62752" spans="8:8">
      <c r="H62752" s="166"/>
    </row>
    <row r="62753" spans="8:8">
      <c r="H62753" s="166"/>
    </row>
    <row r="62754" spans="8:8">
      <c r="H62754" s="166"/>
    </row>
    <row r="62755" spans="8:8">
      <c r="H62755" s="166"/>
    </row>
    <row r="62756" spans="8:8">
      <c r="H62756" s="166"/>
    </row>
    <row r="62757" spans="8:8">
      <c r="H62757" s="166"/>
    </row>
    <row r="62758" spans="8:8">
      <c r="H62758" s="166"/>
    </row>
    <row r="62759" spans="8:8">
      <c r="H62759" s="166"/>
    </row>
    <row r="62760" spans="8:8">
      <c r="H62760" s="166"/>
    </row>
    <row r="62761" spans="8:8">
      <c r="H62761" s="166"/>
    </row>
    <row r="62762" spans="8:8">
      <c r="H62762" s="166"/>
    </row>
    <row r="62763" spans="8:8">
      <c r="H62763" s="166"/>
    </row>
    <row r="62764" spans="8:8">
      <c r="H62764" s="166"/>
    </row>
    <row r="62765" spans="8:8">
      <c r="H62765" s="166"/>
    </row>
    <row r="62766" spans="8:8">
      <c r="H62766" s="166"/>
    </row>
    <row r="62767" spans="8:8">
      <c r="H62767" s="166"/>
    </row>
    <row r="62768" spans="8:8">
      <c r="H62768" s="166"/>
    </row>
    <row r="62769" spans="8:8">
      <c r="H62769" s="166"/>
    </row>
    <row r="62770" spans="8:8">
      <c r="H62770" s="166"/>
    </row>
    <row r="62771" spans="8:8">
      <c r="H62771" s="166"/>
    </row>
    <row r="62772" spans="8:8">
      <c r="H62772" s="166"/>
    </row>
    <row r="62773" spans="8:8">
      <c r="H62773" s="166"/>
    </row>
    <row r="62774" spans="8:8">
      <c r="H62774" s="166"/>
    </row>
    <row r="62775" spans="8:8">
      <c r="H62775" s="166"/>
    </row>
    <row r="62776" spans="8:8">
      <c r="H62776" s="166"/>
    </row>
    <row r="62777" spans="8:8">
      <c r="H62777" s="166"/>
    </row>
    <row r="62778" spans="8:8">
      <c r="H62778" s="166"/>
    </row>
    <row r="62779" spans="8:8">
      <c r="H62779" s="166"/>
    </row>
    <row r="62780" spans="8:8">
      <c r="H62780" s="166"/>
    </row>
    <row r="62781" spans="8:8">
      <c r="H62781" s="166"/>
    </row>
    <row r="62782" spans="8:8">
      <c r="H62782" s="166"/>
    </row>
    <row r="62783" spans="8:8">
      <c r="H62783" s="166"/>
    </row>
    <row r="62784" spans="8:8">
      <c r="H62784" s="166"/>
    </row>
    <row r="62785" spans="8:8">
      <c r="H62785" s="166"/>
    </row>
    <row r="62786" spans="8:8">
      <c r="H62786" s="166"/>
    </row>
    <row r="62787" spans="8:8">
      <c r="H62787" s="166"/>
    </row>
    <row r="62788" spans="8:8">
      <c r="H62788" s="166"/>
    </row>
    <row r="62789" spans="8:8">
      <c r="H62789" s="166"/>
    </row>
    <row r="62790" spans="8:8">
      <c r="H62790" s="166"/>
    </row>
    <row r="62791" spans="8:8">
      <c r="H62791" s="166"/>
    </row>
    <row r="62792" spans="8:8">
      <c r="H62792" s="166"/>
    </row>
    <row r="62793" spans="8:8">
      <c r="H62793" s="166"/>
    </row>
    <row r="62794" spans="8:8">
      <c r="H62794" s="166"/>
    </row>
    <row r="62795" spans="8:8">
      <c r="H62795" s="166"/>
    </row>
    <row r="62796" spans="8:8">
      <c r="H62796" s="166"/>
    </row>
    <row r="62797" spans="8:8">
      <c r="H62797" s="166"/>
    </row>
    <row r="62798" spans="8:8">
      <c r="H62798" s="166"/>
    </row>
    <row r="62799" spans="8:8">
      <c r="H62799" s="166"/>
    </row>
    <row r="62800" spans="8:8">
      <c r="H62800" s="166"/>
    </row>
    <row r="62801" spans="8:8">
      <c r="H62801" s="166"/>
    </row>
    <row r="62802" spans="8:8">
      <c r="H62802" s="166"/>
    </row>
    <row r="62803" spans="8:8">
      <c r="H62803" s="166"/>
    </row>
    <row r="62804" spans="8:8">
      <c r="H62804" s="166"/>
    </row>
    <row r="62805" spans="8:8">
      <c r="H62805" s="166"/>
    </row>
    <row r="62806" spans="8:8">
      <c r="H62806" s="166"/>
    </row>
    <row r="62807" spans="8:8">
      <c r="H62807" s="166"/>
    </row>
    <row r="62808" spans="8:8">
      <c r="H62808" s="166"/>
    </row>
    <row r="62809" spans="8:8">
      <c r="H62809" s="166"/>
    </row>
    <row r="62810" spans="8:8">
      <c r="H62810" s="166"/>
    </row>
    <row r="62811" spans="8:8">
      <c r="H62811" s="166"/>
    </row>
    <row r="62812" spans="8:8">
      <c r="H62812" s="166"/>
    </row>
    <row r="62813" spans="8:8">
      <c r="H62813" s="166"/>
    </row>
    <row r="62814" spans="8:8">
      <c r="H62814" s="166"/>
    </row>
    <row r="62815" spans="8:8">
      <c r="H62815" s="166"/>
    </row>
    <row r="62816" spans="8:8">
      <c r="H62816" s="166"/>
    </row>
    <row r="62817" spans="8:8">
      <c r="H62817" s="166"/>
    </row>
    <row r="62818" spans="8:8">
      <c r="H62818" s="166"/>
    </row>
    <row r="62819" spans="8:8">
      <c r="H62819" s="166"/>
    </row>
    <row r="62820" spans="8:8">
      <c r="H62820" s="166"/>
    </row>
    <row r="62821" spans="8:8">
      <c r="H62821" s="166"/>
    </row>
    <row r="62822" spans="8:8">
      <c r="H62822" s="166"/>
    </row>
    <row r="62823" spans="8:8">
      <c r="H62823" s="166"/>
    </row>
    <row r="62824" spans="8:8">
      <c r="H62824" s="166"/>
    </row>
    <row r="62825" spans="8:8">
      <c r="H62825" s="166"/>
    </row>
    <row r="62826" spans="8:8">
      <c r="H62826" s="166"/>
    </row>
    <row r="62827" spans="8:8">
      <c r="H62827" s="166"/>
    </row>
    <row r="62828" spans="8:8">
      <c r="H62828" s="166"/>
    </row>
    <row r="62829" spans="8:8">
      <c r="H62829" s="166"/>
    </row>
    <row r="62830" spans="8:8">
      <c r="H62830" s="166"/>
    </row>
    <row r="62831" spans="8:8">
      <c r="H62831" s="166"/>
    </row>
    <row r="62832" spans="8:8">
      <c r="H62832" s="166"/>
    </row>
    <row r="62833" spans="8:8">
      <c r="H62833" s="166"/>
    </row>
    <row r="62834" spans="8:8">
      <c r="H62834" s="166"/>
    </row>
    <row r="62835" spans="8:8">
      <c r="H62835" s="166"/>
    </row>
    <row r="62836" spans="8:8">
      <c r="H62836" s="166"/>
    </row>
    <row r="62837" spans="8:8">
      <c r="H62837" s="166"/>
    </row>
    <row r="62838" spans="8:8">
      <c r="H62838" s="166"/>
    </row>
    <row r="62839" spans="8:8">
      <c r="H62839" s="166"/>
    </row>
    <row r="62840" spans="8:8">
      <c r="H62840" s="166"/>
    </row>
    <row r="62841" spans="8:8">
      <c r="H62841" s="166"/>
    </row>
    <row r="62842" spans="8:8">
      <c r="H62842" s="166"/>
    </row>
    <row r="62843" spans="8:8">
      <c r="H62843" s="166"/>
    </row>
    <row r="62844" spans="8:8">
      <c r="H62844" s="166"/>
    </row>
    <row r="62845" spans="8:8">
      <c r="H62845" s="166"/>
    </row>
    <row r="62846" spans="8:8">
      <c r="H62846" s="166"/>
    </row>
    <row r="62847" spans="8:8">
      <c r="H62847" s="166"/>
    </row>
    <row r="62848" spans="8:8">
      <c r="H62848" s="166"/>
    </row>
    <row r="62849" spans="8:8">
      <c r="H62849" s="166"/>
    </row>
    <row r="62850" spans="8:8">
      <c r="H62850" s="166"/>
    </row>
    <row r="62851" spans="8:8">
      <c r="H62851" s="166"/>
    </row>
    <row r="62852" spans="8:8">
      <c r="H62852" s="166"/>
    </row>
    <row r="62853" spans="8:8">
      <c r="H62853" s="166"/>
    </row>
    <row r="62854" spans="8:8">
      <c r="H62854" s="166"/>
    </row>
    <row r="62855" spans="8:8">
      <c r="H62855" s="166"/>
    </row>
    <row r="62856" spans="8:8">
      <c r="H62856" s="166"/>
    </row>
    <row r="62857" spans="8:8">
      <c r="H62857" s="166"/>
    </row>
    <row r="62858" spans="8:8">
      <c r="H62858" s="166"/>
    </row>
    <row r="62859" spans="8:8">
      <c r="H62859" s="166"/>
    </row>
    <row r="62860" spans="8:8">
      <c r="H62860" s="166"/>
    </row>
    <row r="62861" spans="8:8">
      <c r="H62861" s="166"/>
    </row>
    <row r="62862" spans="8:8">
      <c r="H62862" s="166"/>
    </row>
    <row r="62863" spans="8:8">
      <c r="H62863" s="166"/>
    </row>
    <row r="62864" spans="8:8">
      <c r="H62864" s="166"/>
    </row>
    <row r="62865" spans="8:8">
      <c r="H62865" s="166"/>
    </row>
    <row r="62866" spans="8:8">
      <c r="H62866" s="166"/>
    </row>
    <row r="62867" spans="8:8">
      <c r="H62867" s="166"/>
    </row>
    <row r="62868" spans="8:8">
      <c r="H62868" s="166"/>
    </row>
    <row r="62869" spans="8:8">
      <c r="H62869" s="166"/>
    </row>
    <row r="62870" spans="8:8">
      <c r="H62870" s="166"/>
    </row>
    <row r="62871" spans="8:8">
      <c r="H62871" s="166"/>
    </row>
    <row r="62872" spans="8:8">
      <c r="H62872" s="166"/>
    </row>
    <row r="62873" spans="8:8">
      <c r="H62873" s="166"/>
    </row>
    <row r="62874" spans="8:8">
      <c r="H62874" s="166"/>
    </row>
    <row r="62875" spans="8:8">
      <c r="H62875" s="166"/>
    </row>
    <row r="62876" spans="8:8">
      <c r="H62876" s="166"/>
    </row>
    <row r="62877" spans="8:8">
      <c r="H62877" s="166"/>
    </row>
    <row r="62878" spans="8:8">
      <c r="H62878" s="166"/>
    </row>
    <row r="62879" spans="8:8">
      <c r="H62879" s="166"/>
    </row>
    <row r="62880" spans="8:8">
      <c r="H62880" s="166"/>
    </row>
    <row r="62881" spans="8:8">
      <c r="H62881" s="166"/>
    </row>
    <row r="62882" spans="8:8">
      <c r="H62882" s="166"/>
    </row>
    <row r="62883" spans="8:8">
      <c r="H62883" s="166"/>
    </row>
    <row r="62884" spans="8:8">
      <c r="H62884" s="166"/>
    </row>
    <row r="62885" spans="8:8">
      <c r="H62885" s="166"/>
    </row>
    <row r="62886" spans="8:8">
      <c r="H62886" s="166"/>
    </row>
    <row r="62887" spans="8:8">
      <c r="H62887" s="166"/>
    </row>
    <row r="62888" spans="8:8">
      <c r="H62888" s="166"/>
    </row>
    <row r="62889" spans="8:8">
      <c r="H62889" s="166"/>
    </row>
    <row r="62890" spans="8:8">
      <c r="H62890" s="166"/>
    </row>
    <row r="62891" spans="8:8">
      <c r="H62891" s="166"/>
    </row>
    <row r="62892" spans="8:8">
      <c r="H62892" s="166"/>
    </row>
    <row r="62893" spans="8:8">
      <c r="H62893" s="166"/>
    </row>
    <row r="62894" spans="8:8">
      <c r="H62894" s="166"/>
    </row>
    <row r="62895" spans="8:8">
      <c r="H62895" s="166"/>
    </row>
    <row r="62896" spans="8:8">
      <c r="H62896" s="166"/>
    </row>
    <row r="62897" spans="8:8">
      <c r="H62897" s="166"/>
    </row>
    <row r="62898" spans="8:8">
      <c r="H62898" s="166"/>
    </row>
    <row r="62899" spans="8:8">
      <c r="H62899" s="166"/>
    </row>
    <row r="62900" spans="8:8">
      <c r="H62900" s="166"/>
    </row>
    <row r="62901" spans="8:8">
      <c r="H62901" s="166"/>
    </row>
    <row r="62902" spans="8:8">
      <c r="H62902" s="166"/>
    </row>
    <row r="62903" spans="8:8">
      <c r="H62903" s="166"/>
    </row>
    <row r="62904" spans="8:8">
      <c r="H62904" s="166"/>
    </row>
    <row r="62905" spans="8:8">
      <c r="H62905" s="166"/>
    </row>
    <row r="62906" spans="8:8">
      <c r="H62906" s="166"/>
    </row>
    <row r="62907" spans="8:8">
      <c r="H62907" s="166"/>
    </row>
    <row r="62908" spans="8:8">
      <c r="H62908" s="166"/>
    </row>
    <row r="62909" spans="8:8">
      <c r="H62909" s="166"/>
    </row>
    <row r="62910" spans="8:8">
      <c r="H62910" s="166"/>
    </row>
    <row r="62911" spans="8:8">
      <c r="H62911" s="166"/>
    </row>
    <row r="62912" spans="8:8">
      <c r="H62912" s="166"/>
    </row>
    <row r="62913" spans="8:8">
      <c r="H62913" s="166"/>
    </row>
    <row r="62914" spans="8:8">
      <c r="H62914" s="166"/>
    </row>
    <row r="62915" spans="8:8">
      <c r="H62915" s="166"/>
    </row>
    <row r="62916" spans="8:8">
      <c r="H62916" s="166"/>
    </row>
    <row r="62917" spans="8:8">
      <c r="H62917" s="166"/>
    </row>
    <row r="62918" spans="8:8">
      <c r="H62918" s="166"/>
    </row>
    <row r="62919" spans="8:8">
      <c r="H62919" s="166"/>
    </row>
    <row r="62920" spans="8:8">
      <c r="H62920" s="166"/>
    </row>
    <row r="62921" spans="8:8">
      <c r="H62921" s="166"/>
    </row>
    <row r="62922" spans="8:8">
      <c r="H62922" s="166"/>
    </row>
    <row r="62923" spans="8:8">
      <c r="H62923" s="166"/>
    </row>
    <row r="62924" spans="8:8">
      <c r="H62924" s="166"/>
    </row>
    <row r="62925" spans="8:8">
      <c r="H62925" s="166"/>
    </row>
    <row r="62926" spans="8:8">
      <c r="H62926" s="166"/>
    </row>
    <row r="62927" spans="8:8">
      <c r="H62927" s="166"/>
    </row>
    <row r="62928" spans="8:8">
      <c r="H62928" s="166"/>
    </row>
    <row r="62929" spans="8:8">
      <c r="H62929" s="166"/>
    </row>
    <row r="62930" spans="8:8">
      <c r="H62930" s="166"/>
    </row>
    <row r="62931" spans="8:8">
      <c r="H62931" s="166"/>
    </row>
    <row r="62932" spans="8:8">
      <c r="H62932" s="166"/>
    </row>
    <row r="62933" spans="8:8">
      <c r="H62933" s="166"/>
    </row>
    <row r="62934" spans="8:8">
      <c r="H62934" s="166"/>
    </row>
    <row r="62935" spans="8:8">
      <c r="H62935" s="166"/>
    </row>
    <row r="62936" spans="8:8">
      <c r="H62936" s="166"/>
    </row>
    <row r="62937" spans="8:8">
      <c r="H62937" s="166"/>
    </row>
    <row r="62938" spans="8:8">
      <c r="H62938" s="166"/>
    </row>
    <row r="62939" spans="8:8">
      <c r="H62939" s="166"/>
    </row>
    <row r="62940" spans="8:8">
      <c r="H62940" s="166"/>
    </row>
    <row r="62941" spans="8:8">
      <c r="H62941" s="166"/>
    </row>
    <row r="62942" spans="8:8">
      <c r="H62942" s="166"/>
    </row>
    <row r="62943" spans="8:8">
      <c r="H62943" s="166"/>
    </row>
    <row r="62944" spans="8:8">
      <c r="H62944" s="166"/>
    </row>
    <row r="62945" spans="8:8">
      <c r="H62945" s="166"/>
    </row>
    <row r="62946" spans="8:8">
      <c r="H62946" s="166"/>
    </row>
    <row r="62947" spans="8:8">
      <c r="H62947" s="166"/>
    </row>
    <row r="62948" spans="8:8">
      <c r="H62948" s="166"/>
    </row>
    <row r="62949" spans="8:8">
      <c r="H62949" s="166"/>
    </row>
    <row r="62950" spans="8:8">
      <c r="H62950" s="166"/>
    </row>
    <row r="62951" spans="8:8">
      <c r="H62951" s="166"/>
    </row>
    <row r="62952" spans="8:8">
      <c r="H62952" s="166"/>
    </row>
    <row r="62953" spans="8:8">
      <c r="H62953" s="166"/>
    </row>
    <row r="62954" spans="8:8">
      <c r="H62954" s="166"/>
    </row>
    <row r="62955" spans="8:8">
      <c r="H62955" s="166"/>
    </row>
    <row r="62956" spans="8:8">
      <c r="H62956" s="166"/>
    </row>
    <row r="62957" spans="8:8">
      <c r="H62957" s="166"/>
    </row>
    <row r="62958" spans="8:8">
      <c r="H62958" s="166"/>
    </row>
    <row r="62959" spans="8:8">
      <c r="H62959" s="166"/>
    </row>
    <row r="62960" spans="8:8">
      <c r="H62960" s="166"/>
    </row>
    <row r="62961" spans="8:8">
      <c r="H62961" s="166"/>
    </row>
    <row r="62962" spans="8:8">
      <c r="H62962" s="166"/>
    </row>
    <row r="62963" spans="8:8">
      <c r="H62963" s="166"/>
    </row>
    <row r="62964" spans="8:8">
      <c r="H62964" s="166"/>
    </row>
    <row r="62965" spans="8:8">
      <c r="H62965" s="166"/>
    </row>
    <row r="62966" spans="8:8">
      <c r="H62966" s="166"/>
    </row>
    <row r="62967" spans="8:8">
      <c r="H62967" s="166"/>
    </row>
    <row r="62968" spans="8:8">
      <c r="H62968" s="166"/>
    </row>
    <row r="62969" spans="8:8">
      <c r="H62969" s="166"/>
    </row>
    <row r="62970" spans="8:8">
      <c r="H62970" s="166"/>
    </row>
    <row r="62971" spans="8:8">
      <c r="H62971" s="166"/>
    </row>
    <row r="62972" spans="8:8">
      <c r="H62972" s="166"/>
    </row>
    <row r="62973" spans="8:8">
      <c r="H62973" s="166"/>
    </row>
    <row r="62974" spans="8:8">
      <c r="H62974" s="166"/>
    </row>
    <row r="62975" spans="8:8">
      <c r="H62975" s="166"/>
    </row>
    <row r="62976" spans="8:8">
      <c r="H62976" s="166"/>
    </row>
    <row r="62977" spans="8:8">
      <c r="H62977" s="166"/>
    </row>
    <row r="62978" spans="8:8">
      <c r="H62978" s="166"/>
    </row>
    <row r="62979" spans="8:8">
      <c r="H62979" s="166"/>
    </row>
    <row r="62980" spans="8:8">
      <c r="H62980" s="166"/>
    </row>
    <row r="62981" spans="8:8">
      <c r="H62981" s="166"/>
    </row>
    <row r="62982" spans="8:8">
      <c r="H62982" s="166"/>
    </row>
    <row r="62983" spans="8:8">
      <c r="H62983" s="166"/>
    </row>
    <row r="62984" spans="8:8">
      <c r="H62984" s="166"/>
    </row>
    <row r="62985" spans="8:8">
      <c r="H62985" s="166"/>
    </row>
    <row r="62986" spans="8:8">
      <c r="H62986" s="166"/>
    </row>
    <row r="62987" spans="8:8">
      <c r="H62987" s="166"/>
    </row>
    <row r="62988" spans="8:8">
      <c r="H62988" s="166"/>
    </row>
    <row r="62989" spans="8:8">
      <c r="H62989" s="166"/>
    </row>
    <row r="62990" spans="8:8">
      <c r="H62990" s="166"/>
    </row>
    <row r="62991" spans="8:8">
      <c r="H62991" s="166"/>
    </row>
    <row r="62992" spans="8:8">
      <c r="H62992" s="166"/>
    </row>
    <row r="62993" spans="8:8">
      <c r="H62993" s="166"/>
    </row>
    <row r="62994" spans="8:8">
      <c r="H62994" s="166"/>
    </row>
    <row r="62995" spans="8:8">
      <c r="H62995" s="166"/>
    </row>
    <row r="62996" spans="8:8">
      <c r="H62996" s="166"/>
    </row>
    <row r="62997" spans="8:8">
      <c r="H62997" s="166"/>
    </row>
    <row r="62998" spans="8:8">
      <c r="H62998" s="166"/>
    </row>
    <row r="62999" spans="8:8">
      <c r="H62999" s="166"/>
    </row>
    <row r="63000" spans="8:8">
      <c r="H63000" s="166"/>
    </row>
    <row r="63001" spans="8:8">
      <c r="H63001" s="166"/>
    </row>
    <row r="63002" spans="8:8">
      <c r="H63002" s="166"/>
    </row>
    <row r="63003" spans="8:8">
      <c r="H63003" s="166"/>
    </row>
    <row r="63004" spans="8:8">
      <c r="H63004" s="166"/>
    </row>
    <row r="63005" spans="8:8">
      <c r="H63005" s="166"/>
    </row>
    <row r="63006" spans="8:8">
      <c r="H63006" s="166"/>
    </row>
    <row r="63007" spans="8:8">
      <c r="H63007" s="166"/>
    </row>
    <row r="63008" spans="8:8">
      <c r="H63008" s="166"/>
    </row>
    <row r="63009" spans="8:8">
      <c r="H63009" s="166"/>
    </row>
    <row r="63010" spans="8:8">
      <c r="H63010" s="166"/>
    </row>
    <row r="63011" spans="8:8">
      <c r="H63011" s="166"/>
    </row>
    <row r="63012" spans="8:8">
      <c r="H63012" s="166"/>
    </row>
    <row r="63013" spans="8:8">
      <c r="H63013" s="166"/>
    </row>
    <row r="63014" spans="8:8">
      <c r="H63014" s="166"/>
    </row>
    <row r="63015" spans="8:8">
      <c r="H63015" s="166"/>
    </row>
    <row r="63016" spans="8:8">
      <c r="H63016" s="166"/>
    </row>
    <row r="63017" spans="8:8">
      <c r="H63017" s="166"/>
    </row>
    <row r="63018" spans="8:8">
      <c r="H63018" s="166"/>
    </row>
    <row r="63019" spans="8:8">
      <c r="H63019" s="166"/>
    </row>
    <row r="63020" spans="8:8">
      <c r="H63020" s="166"/>
    </row>
    <row r="63021" spans="8:8">
      <c r="H63021" s="166"/>
    </row>
    <row r="63022" spans="8:8">
      <c r="H63022" s="166"/>
    </row>
    <row r="63023" spans="8:8">
      <c r="H63023" s="166"/>
    </row>
    <row r="63024" spans="8:8">
      <c r="H63024" s="166"/>
    </row>
    <row r="63025" spans="8:8">
      <c r="H63025" s="166"/>
    </row>
    <row r="63026" spans="8:8">
      <c r="H63026" s="166"/>
    </row>
    <row r="63027" spans="8:8">
      <c r="H63027" s="166"/>
    </row>
    <row r="63028" spans="8:8">
      <c r="H63028" s="166"/>
    </row>
    <row r="63029" spans="8:8">
      <c r="H63029" s="166"/>
    </row>
    <row r="63030" spans="8:8">
      <c r="H63030" s="166"/>
    </row>
    <row r="63031" spans="8:8">
      <c r="H63031" s="166"/>
    </row>
    <row r="63032" spans="8:8">
      <c r="H63032" s="166"/>
    </row>
    <row r="63033" spans="8:8">
      <c r="H63033" s="166"/>
    </row>
    <row r="63034" spans="8:8">
      <c r="H63034" s="166"/>
    </row>
    <row r="63035" spans="8:8">
      <c r="H63035" s="166"/>
    </row>
    <row r="63036" spans="8:8">
      <c r="H63036" s="166"/>
    </row>
    <row r="63037" spans="8:8">
      <c r="H63037" s="166"/>
    </row>
    <row r="63038" spans="8:8">
      <c r="H63038" s="166"/>
    </row>
    <row r="63039" spans="8:8">
      <c r="H63039" s="166"/>
    </row>
    <row r="63040" spans="8:8">
      <c r="H63040" s="166"/>
    </row>
    <row r="63041" spans="8:8">
      <c r="H63041" s="166"/>
    </row>
    <row r="63042" spans="8:8">
      <c r="H63042" s="166"/>
    </row>
    <row r="63043" spans="8:8">
      <c r="H63043" s="166"/>
    </row>
    <row r="63044" spans="8:8">
      <c r="H63044" s="166"/>
    </row>
    <row r="63045" spans="8:8">
      <c r="H63045" s="166"/>
    </row>
    <row r="63046" spans="8:8">
      <c r="H63046" s="166"/>
    </row>
    <row r="63047" spans="8:8">
      <c r="H63047" s="166"/>
    </row>
    <row r="63048" spans="8:8">
      <c r="H63048" s="166"/>
    </row>
    <row r="63049" spans="8:8">
      <c r="H63049" s="166"/>
    </row>
    <row r="63050" spans="8:8">
      <c r="H63050" s="166"/>
    </row>
    <row r="63051" spans="8:8">
      <c r="H63051" s="166"/>
    </row>
    <row r="63052" spans="8:8">
      <c r="H63052" s="166"/>
    </row>
    <row r="63053" spans="8:8">
      <c r="H63053" s="166"/>
    </row>
    <row r="63054" spans="8:8">
      <c r="H63054" s="166"/>
    </row>
    <row r="63055" spans="8:8">
      <c r="H63055" s="166"/>
    </row>
    <row r="63056" spans="8:8">
      <c r="H63056" s="166"/>
    </row>
    <row r="63057" spans="8:8">
      <c r="H63057" s="166"/>
    </row>
    <row r="63058" spans="8:8">
      <c r="H63058" s="166"/>
    </row>
    <row r="63059" spans="8:8">
      <c r="H63059" s="166"/>
    </row>
    <row r="63060" spans="8:8">
      <c r="H63060" s="166"/>
    </row>
    <row r="63061" spans="8:8">
      <c r="H63061" s="166"/>
    </row>
    <row r="63062" spans="8:8">
      <c r="H63062" s="166"/>
    </row>
    <row r="63063" spans="8:8">
      <c r="H63063" s="166"/>
    </row>
    <row r="63064" spans="8:8">
      <c r="H63064" s="166"/>
    </row>
    <row r="63065" spans="8:8">
      <c r="H63065" s="166"/>
    </row>
    <row r="63066" spans="8:8">
      <c r="H63066" s="166"/>
    </row>
    <row r="63067" spans="8:8">
      <c r="H63067" s="166"/>
    </row>
    <row r="63068" spans="8:8">
      <c r="H63068" s="166"/>
    </row>
    <row r="63069" spans="8:8">
      <c r="H63069" s="166"/>
    </row>
    <row r="63070" spans="8:8">
      <c r="H63070" s="166"/>
    </row>
    <row r="63071" spans="8:8">
      <c r="H63071" s="166"/>
    </row>
    <row r="63072" spans="8:8">
      <c r="H63072" s="166"/>
    </row>
    <row r="63073" spans="8:8">
      <c r="H63073" s="166"/>
    </row>
    <row r="63074" spans="8:8">
      <c r="H63074" s="166"/>
    </row>
    <row r="63075" spans="8:8">
      <c r="H63075" s="166"/>
    </row>
    <row r="63076" spans="8:8">
      <c r="H63076" s="166"/>
    </row>
    <row r="63077" spans="8:8">
      <c r="H63077" s="166"/>
    </row>
    <row r="63078" spans="8:8">
      <c r="H63078" s="166"/>
    </row>
    <row r="63079" spans="8:8">
      <c r="H63079" s="166"/>
    </row>
    <row r="63080" spans="8:8">
      <c r="H63080" s="166"/>
    </row>
    <row r="63081" spans="8:8">
      <c r="H63081" s="166"/>
    </row>
    <row r="63082" spans="8:8">
      <c r="H63082" s="166"/>
    </row>
    <row r="63083" spans="8:8">
      <c r="H63083" s="166"/>
    </row>
    <row r="63084" spans="8:8">
      <c r="H63084" s="166"/>
    </row>
    <row r="63085" spans="8:8">
      <c r="H63085" s="166"/>
    </row>
    <row r="63086" spans="8:8">
      <c r="H63086" s="166"/>
    </row>
    <row r="63087" spans="8:8">
      <c r="H63087" s="166"/>
    </row>
    <row r="63088" spans="8:8">
      <c r="H63088" s="166"/>
    </row>
    <row r="63089" spans="8:8">
      <c r="H63089" s="166"/>
    </row>
    <row r="63090" spans="8:8">
      <c r="H63090" s="166"/>
    </row>
    <row r="63091" spans="8:8">
      <c r="H63091" s="166"/>
    </row>
    <row r="63092" spans="8:8">
      <c r="H63092" s="166"/>
    </row>
    <row r="63093" spans="8:8">
      <c r="H63093" s="166"/>
    </row>
    <row r="63094" spans="8:8">
      <c r="H63094" s="166"/>
    </row>
    <row r="63095" spans="8:8">
      <c r="H63095" s="166"/>
    </row>
    <row r="63096" spans="8:8">
      <c r="H63096" s="166"/>
    </row>
    <row r="63097" spans="8:8">
      <c r="H63097" s="166"/>
    </row>
    <row r="63098" spans="8:8">
      <c r="H63098" s="166"/>
    </row>
    <row r="63099" spans="8:8">
      <c r="H63099" s="166"/>
    </row>
    <row r="63100" spans="8:8">
      <c r="H63100" s="166"/>
    </row>
    <row r="63101" spans="8:8">
      <c r="H63101" s="166"/>
    </row>
    <row r="63102" spans="8:8">
      <c r="H63102" s="166"/>
    </row>
    <row r="63103" spans="8:8">
      <c r="H63103" s="166"/>
    </row>
    <row r="63104" spans="8:8">
      <c r="H63104" s="166"/>
    </row>
    <row r="63105" spans="8:8">
      <c r="H63105" s="166"/>
    </row>
    <row r="63106" spans="8:8">
      <c r="H63106" s="166"/>
    </row>
    <row r="63107" spans="8:8">
      <c r="H63107" s="166"/>
    </row>
    <row r="63108" spans="8:8">
      <c r="H63108" s="166"/>
    </row>
    <row r="63109" spans="8:8">
      <c r="H63109" s="166"/>
    </row>
    <row r="63110" spans="8:8">
      <c r="H63110" s="166"/>
    </row>
    <row r="63111" spans="8:8">
      <c r="H63111" s="166"/>
    </row>
    <row r="63112" spans="8:8">
      <c r="H63112" s="166"/>
    </row>
    <row r="63113" spans="8:8">
      <c r="H63113" s="166"/>
    </row>
    <row r="63114" spans="8:8">
      <c r="H63114" s="166"/>
    </row>
    <row r="63115" spans="8:8">
      <c r="H63115" s="166"/>
    </row>
    <row r="63116" spans="8:8">
      <c r="H63116" s="166"/>
    </row>
    <row r="63117" spans="8:8">
      <c r="H63117" s="166"/>
    </row>
    <row r="63118" spans="8:8">
      <c r="H63118" s="166"/>
    </row>
    <row r="63119" spans="8:8">
      <c r="H63119" s="166"/>
    </row>
    <row r="63120" spans="8:8">
      <c r="H63120" s="166"/>
    </row>
    <row r="63121" spans="8:8">
      <c r="H63121" s="166"/>
    </row>
    <row r="63122" spans="8:8">
      <c r="H63122" s="166"/>
    </row>
    <row r="63123" spans="8:8">
      <c r="H63123" s="166"/>
    </row>
    <row r="63124" spans="8:8">
      <c r="H63124" s="166"/>
    </row>
    <row r="63125" spans="8:8">
      <c r="H63125" s="166"/>
    </row>
    <row r="63126" spans="8:8">
      <c r="H63126" s="166"/>
    </row>
    <row r="63127" spans="8:8">
      <c r="H63127" s="166"/>
    </row>
    <row r="63128" spans="8:8">
      <c r="H63128" s="166"/>
    </row>
    <row r="63129" spans="8:8">
      <c r="H63129" s="166"/>
    </row>
    <row r="63130" spans="8:8">
      <c r="H63130" s="166"/>
    </row>
    <row r="63131" spans="8:8">
      <c r="H63131" s="166"/>
    </row>
    <row r="63132" spans="8:8">
      <c r="H63132" s="166"/>
    </row>
    <row r="63133" spans="8:8">
      <c r="H63133" s="166"/>
    </row>
    <row r="63134" spans="8:8">
      <c r="H63134" s="166"/>
    </row>
    <row r="63135" spans="8:8">
      <c r="H63135" s="166"/>
    </row>
    <row r="63136" spans="8:8">
      <c r="H63136" s="166"/>
    </row>
    <row r="63137" spans="8:8">
      <c r="H63137" s="166"/>
    </row>
    <row r="63138" spans="8:8">
      <c r="H63138" s="166"/>
    </row>
    <row r="63139" spans="8:8">
      <c r="H63139" s="166"/>
    </row>
    <row r="63140" spans="8:8">
      <c r="H63140" s="166"/>
    </row>
    <row r="63141" spans="8:8">
      <c r="H63141" s="166"/>
    </row>
    <row r="63142" spans="8:8">
      <c r="H63142" s="166"/>
    </row>
    <row r="63143" spans="8:8">
      <c r="H63143" s="166"/>
    </row>
    <row r="63144" spans="8:8">
      <c r="H63144" s="166"/>
    </row>
    <row r="63145" spans="8:8">
      <c r="H63145" s="166"/>
    </row>
    <row r="63146" spans="8:8">
      <c r="H63146" s="166"/>
    </row>
    <row r="63147" spans="8:8">
      <c r="H63147" s="166"/>
    </row>
    <row r="63148" spans="8:8">
      <c r="H63148" s="166"/>
    </row>
    <row r="63149" spans="8:8">
      <c r="H63149" s="166"/>
    </row>
    <row r="63150" spans="8:8">
      <c r="H63150" s="166"/>
    </row>
    <row r="63151" spans="8:8">
      <c r="H63151" s="166"/>
    </row>
    <row r="63152" spans="8:8">
      <c r="H63152" s="166"/>
    </row>
    <row r="63153" spans="8:8">
      <c r="H63153" s="166"/>
    </row>
    <row r="63154" spans="8:8">
      <c r="H63154" s="166"/>
    </row>
    <row r="63155" spans="8:8">
      <c r="H63155" s="166"/>
    </row>
    <row r="63156" spans="8:8">
      <c r="H63156" s="166"/>
    </row>
    <row r="63157" spans="8:8">
      <c r="H63157" s="166"/>
    </row>
    <row r="63158" spans="8:8">
      <c r="H63158" s="166"/>
    </row>
    <row r="63159" spans="8:8">
      <c r="H63159" s="166"/>
    </row>
    <row r="63160" spans="8:8">
      <c r="H63160" s="166"/>
    </row>
    <row r="63161" spans="8:8">
      <c r="H63161" s="166"/>
    </row>
    <row r="63162" spans="8:8">
      <c r="H63162" s="166"/>
    </row>
    <row r="63163" spans="8:8">
      <c r="H63163" s="166"/>
    </row>
    <row r="63164" spans="8:8">
      <c r="H63164" s="166"/>
    </row>
    <row r="63165" spans="8:8">
      <c r="H63165" s="166"/>
    </row>
    <row r="63166" spans="8:8">
      <c r="H63166" s="166"/>
    </row>
    <row r="63167" spans="8:8">
      <c r="H63167" s="166"/>
    </row>
    <row r="63168" spans="8:8">
      <c r="H63168" s="166"/>
    </row>
    <row r="63169" spans="8:8">
      <c r="H63169" s="166"/>
    </row>
    <row r="63170" spans="8:8">
      <c r="H63170" s="166"/>
    </row>
    <row r="63171" spans="8:8">
      <c r="H63171" s="166"/>
    </row>
    <row r="63172" spans="8:8">
      <c r="H63172" s="166"/>
    </row>
    <row r="63173" spans="8:8">
      <c r="H63173" s="166"/>
    </row>
    <row r="63174" spans="8:8">
      <c r="H63174" s="166"/>
    </row>
    <row r="63175" spans="8:8">
      <c r="H63175" s="166"/>
    </row>
    <row r="63176" spans="8:8">
      <c r="H63176" s="166"/>
    </row>
    <row r="63177" spans="8:8">
      <c r="H63177" s="166"/>
    </row>
    <row r="63178" spans="8:8">
      <c r="H63178" s="166"/>
    </row>
    <row r="63179" spans="8:8">
      <c r="H63179" s="166"/>
    </row>
    <row r="63180" spans="8:8">
      <c r="H63180" s="166"/>
    </row>
    <row r="63181" spans="8:8">
      <c r="H63181" s="166"/>
    </row>
    <row r="63182" spans="8:8">
      <c r="H63182" s="166"/>
    </row>
    <row r="63183" spans="8:8">
      <c r="H63183" s="166"/>
    </row>
    <row r="63184" spans="8:8">
      <c r="H63184" s="166"/>
    </row>
    <row r="63185" spans="8:8">
      <c r="H63185" s="166"/>
    </row>
    <row r="63186" spans="8:8">
      <c r="H63186" s="166"/>
    </row>
    <row r="63187" spans="8:8">
      <c r="H63187" s="166"/>
    </row>
    <row r="63188" spans="8:8">
      <c r="H63188" s="166"/>
    </row>
    <row r="63189" spans="8:8">
      <c r="H63189" s="166"/>
    </row>
    <row r="63190" spans="8:8">
      <c r="H63190" s="166"/>
    </row>
    <row r="63191" spans="8:8">
      <c r="H63191" s="166"/>
    </row>
    <row r="63192" spans="8:8">
      <c r="H63192" s="166"/>
    </row>
    <row r="63193" spans="8:8">
      <c r="H63193" s="166"/>
    </row>
    <row r="63194" spans="8:8">
      <c r="H63194" s="166"/>
    </row>
    <row r="63195" spans="8:8">
      <c r="H63195" s="166"/>
    </row>
    <row r="63196" spans="8:8">
      <c r="H63196" s="166"/>
    </row>
    <row r="63197" spans="8:8">
      <c r="H63197" s="166"/>
    </row>
    <row r="63198" spans="8:8">
      <c r="H63198" s="166"/>
    </row>
    <row r="63199" spans="8:8">
      <c r="H63199" s="166"/>
    </row>
    <row r="63200" spans="8:8">
      <c r="H63200" s="166"/>
    </row>
    <row r="63201" spans="8:8">
      <c r="H63201" s="166"/>
    </row>
    <row r="63202" spans="8:8">
      <c r="H63202" s="166"/>
    </row>
    <row r="63203" spans="8:8">
      <c r="H63203" s="166"/>
    </row>
    <row r="63204" spans="8:8">
      <c r="H63204" s="166"/>
    </row>
    <row r="63205" spans="8:8">
      <c r="H63205" s="166"/>
    </row>
    <row r="63206" spans="8:8">
      <c r="H63206" s="166"/>
    </row>
    <row r="63207" spans="8:8">
      <c r="H63207" s="166"/>
    </row>
    <row r="63208" spans="8:8">
      <c r="H63208" s="166"/>
    </row>
    <row r="63209" spans="8:8">
      <c r="H63209" s="166"/>
    </row>
    <row r="63210" spans="8:8">
      <c r="H63210" s="166"/>
    </row>
    <row r="63211" spans="8:8">
      <c r="H63211" s="166"/>
    </row>
    <row r="63212" spans="8:8">
      <c r="H63212" s="166"/>
    </row>
    <row r="63213" spans="8:8">
      <c r="H63213" s="166"/>
    </row>
    <row r="63214" spans="8:8">
      <c r="H63214" s="166"/>
    </row>
    <row r="63215" spans="8:8">
      <c r="H63215" s="166"/>
    </row>
    <row r="63216" spans="8:8">
      <c r="H63216" s="166"/>
    </row>
    <row r="63217" spans="8:8">
      <c r="H63217" s="166"/>
    </row>
    <row r="63218" spans="8:8">
      <c r="H63218" s="166"/>
    </row>
    <row r="63219" spans="8:8">
      <c r="H63219" s="166"/>
    </row>
    <row r="63220" spans="8:8">
      <c r="H63220" s="166"/>
    </row>
    <row r="63221" spans="8:8">
      <c r="H63221" s="166"/>
    </row>
    <row r="63222" spans="8:8">
      <c r="H63222" s="166"/>
    </row>
    <row r="63223" spans="8:8">
      <c r="H63223" s="166"/>
    </row>
    <row r="63224" spans="8:8">
      <c r="H63224" s="166"/>
    </row>
    <row r="63225" spans="8:8">
      <c r="H63225" s="166"/>
    </row>
    <row r="63226" spans="8:8">
      <c r="H63226" s="166"/>
    </row>
    <row r="63227" spans="8:8">
      <c r="H63227" s="166"/>
    </row>
    <row r="63228" spans="8:8">
      <c r="H63228" s="166"/>
    </row>
    <row r="63229" spans="8:8">
      <c r="H63229" s="166"/>
    </row>
    <row r="63230" spans="8:8">
      <c r="H63230" s="166"/>
    </row>
    <row r="63231" spans="8:8">
      <c r="H63231" s="166"/>
    </row>
    <row r="63232" spans="8:8">
      <c r="H63232" s="166"/>
    </row>
    <row r="63233" spans="8:8">
      <c r="H63233" s="166"/>
    </row>
    <row r="63234" spans="8:8">
      <c r="H63234" s="166"/>
    </row>
    <row r="63235" spans="8:8">
      <c r="H63235" s="166"/>
    </row>
    <row r="63236" spans="8:8">
      <c r="H63236" s="166"/>
    </row>
    <row r="63237" spans="8:8">
      <c r="H63237" s="166"/>
    </row>
    <row r="63238" spans="8:8">
      <c r="H63238" s="166"/>
    </row>
    <row r="63239" spans="8:8">
      <c r="H63239" s="166"/>
    </row>
    <row r="63240" spans="8:8">
      <c r="H63240" s="166"/>
    </row>
    <row r="63241" spans="8:8">
      <c r="H63241" s="166"/>
    </row>
    <row r="63242" spans="8:8">
      <c r="H63242" s="166"/>
    </row>
    <row r="63243" spans="8:8">
      <c r="H63243" s="166"/>
    </row>
    <row r="63244" spans="8:8">
      <c r="H63244" s="166"/>
    </row>
    <row r="63245" spans="8:8">
      <c r="H63245" s="166"/>
    </row>
    <row r="63246" spans="8:8">
      <c r="H63246" s="166"/>
    </row>
    <row r="63247" spans="8:8">
      <c r="H63247" s="166"/>
    </row>
    <row r="63248" spans="8:8">
      <c r="H63248" s="166"/>
    </row>
    <row r="63249" spans="8:8">
      <c r="H63249" s="166"/>
    </row>
    <row r="63250" spans="8:8">
      <c r="H63250" s="166"/>
    </row>
    <row r="63251" spans="8:8">
      <c r="H63251" s="166"/>
    </row>
    <row r="63252" spans="8:8">
      <c r="H63252" s="166"/>
    </row>
    <row r="63253" spans="8:8">
      <c r="H63253" s="166"/>
    </row>
    <row r="63254" spans="8:8">
      <c r="H63254" s="166"/>
    </row>
    <row r="63255" spans="8:8">
      <c r="H63255" s="166"/>
    </row>
    <row r="63256" spans="8:8">
      <c r="H63256" s="166"/>
    </row>
    <row r="63257" spans="8:8">
      <c r="H63257" s="166"/>
    </row>
    <row r="63258" spans="8:8">
      <c r="H63258" s="166"/>
    </row>
    <row r="63259" spans="8:8">
      <c r="H63259" s="166"/>
    </row>
    <row r="63260" spans="8:8">
      <c r="H63260" s="166"/>
    </row>
    <row r="63261" spans="8:8">
      <c r="H63261" s="166"/>
    </row>
    <row r="63262" spans="8:8">
      <c r="H63262" s="166"/>
    </row>
    <row r="63263" spans="8:8">
      <c r="H63263" s="166"/>
    </row>
    <row r="63264" spans="8:8">
      <c r="H63264" s="166"/>
    </row>
    <row r="63265" spans="8:8">
      <c r="H63265" s="166"/>
    </row>
    <row r="63266" spans="8:8">
      <c r="H63266" s="166"/>
    </row>
    <row r="63267" spans="8:8">
      <c r="H63267" s="166"/>
    </row>
    <row r="63268" spans="8:8">
      <c r="H63268" s="166"/>
    </row>
    <row r="63269" spans="8:8">
      <c r="H63269" s="166"/>
    </row>
    <row r="63270" spans="8:8">
      <c r="H63270" s="166"/>
    </row>
    <row r="63271" spans="8:8">
      <c r="H63271" s="166"/>
    </row>
    <row r="63272" spans="8:8">
      <c r="H63272" s="166"/>
    </row>
    <row r="63273" spans="8:8">
      <c r="H63273" s="166"/>
    </row>
    <row r="63274" spans="8:8">
      <c r="H63274" s="166"/>
    </row>
    <row r="63275" spans="8:8">
      <c r="H63275" s="166"/>
    </row>
    <row r="63276" spans="8:8">
      <c r="H63276" s="166"/>
    </row>
    <row r="63277" spans="8:8">
      <c r="H63277" s="166"/>
    </row>
    <row r="63278" spans="8:8">
      <c r="H63278" s="166"/>
    </row>
    <row r="63279" spans="8:8">
      <c r="H63279" s="166"/>
    </row>
    <row r="63280" spans="8:8">
      <c r="H63280" s="166"/>
    </row>
    <row r="63281" spans="8:8">
      <c r="H63281" s="166"/>
    </row>
    <row r="63282" spans="8:8">
      <c r="H63282" s="166"/>
    </row>
    <row r="63283" spans="8:8">
      <c r="H63283" s="166"/>
    </row>
    <row r="63284" spans="8:8">
      <c r="H63284" s="166"/>
    </row>
    <row r="63285" spans="8:8">
      <c r="H63285" s="166"/>
    </row>
    <row r="63286" spans="8:8">
      <c r="H63286" s="166"/>
    </row>
    <row r="63287" spans="8:8">
      <c r="H63287" s="166"/>
    </row>
    <row r="63288" spans="8:8">
      <c r="H63288" s="166"/>
    </row>
    <row r="63289" spans="8:8">
      <c r="H63289" s="166"/>
    </row>
    <row r="63290" spans="8:8">
      <c r="H63290" s="166"/>
    </row>
    <row r="63291" spans="8:8">
      <c r="H63291" s="166"/>
    </row>
    <row r="63292" spans="8:8">
      <c r="H63292" s="166"/>
    </row>
    <row r="63293" spans="8:8">
      <c r="H63293" s="166"/>
    </row>
    <row r="63294" spans="8:8">
      <c r="H63294" s="166"/>
    </row>
    <row r="63295" spans="8:8">
      <c r="H63295" s="166"/>
    </row>
    <row r="63296" spans="8:8">
      <c r="H63296" s="166"/>
    </row>
    <row r="63297" spans="8:8">
      <c r="H63297" s="166"/>
    </row>
    <row r="63298" spans="8:8">
      <c r="H63298" s="166"/>
    </row>
    <row r="63299" spans="8:8">
      <c r="H63299" s="166"/>
    </row>
    <row r="63300" spans="8:8">
      <c r="H63300" s="166"/>
    </row>
    <row r="63301" spans="8:8">
      <c r="H63301" s="166"/>
    </row>
    <row r="63302" spans="8:8">
      <c r="H63302" s="166"/>
    </row>
    <row r="63303" spans="8:8">
      <c r="H63303" s="166"/>
    </row>
    <row r="63304" spans="8:8">
      <c r="H63304" s="166"/>
    </row>
    <row r="63305" spans="8:8">
      <c r="H63305" s="166"/>
    </row>
    <row r="63306" spans="8:8">
      <c r="H63306" s="166"/>
    </row>
    <row r="63307" spans="8:8">
      <c r="H63307" s="166"/>
    </row>
    <row r="63308" spans="8:8">
      <c r="H63308" s="166"/>
    </row>
    <row r="63309" spans="8:8">
      <c r="H63309" s="166"/>
    </row>
    <row r="63310" spans="8:8">
      <c r="H63310" s="166"/>
    </row>
    <row r="63311" spans="8:8">
      <c r="H63311" s="166"/>
    </row>
    <row r="63312" spans="8:8">
      <c r="H63312" s="166"/>
    </row>
    <row r="63313" spans="8:8">
      <c r="H63313" s="166"/>
    </row>
    <row r="63314" spans="8:8">
      <c r="H63314" s="166"/>
    </row>
    <row r="63315" spans="8:8">
      <c r="H63315" s="166"/>
    </row>
    <row r="63316" spans="8:8">
      <c r="H63316" s="166"/>
    </row>
    <row r="63317" spans="8:8">
      <c r="H63317" s="166"/>
    </row>
    <row r="63318" spans="8:8">
      <c r="H63318" s="166"/>
    </row>
    <row r="63319" spans="8:8">
      <c r="H63319" s="166"/>
    </row>
    <row r="63320" spans="8:8">
      <c r="H63320" s="166"/>
    </row>
    <row r="63321" spans="8:8">
      <c r="H63321" s="166"/>
    </row>
    <row r="63322" spans="8:8">
      <c r="H63322" s="166"/>
    </row>
    <row r="63323" spans="8:8">
      <c r="H63323" s="166"/>
    </row>
    <row r="63324" spans="8:8">
      <c r="H63324" s="166"/>
    </row>
    <row r="63325" spans="8:8">
      <c r="H63325" s="166"/>
    </row>
    <row r="63326" spans="8:8">
      <c r="H63326" s="166"/>
    </row>
    <row r="63327" spans="8:8">
      <c r="H63327" s="166"/>
    </row>
    <row r="63328" spans="8:8">
      <c r="H63328" s="166"/>
    </row>
    <row r="63329" spans="8:8">
      <c r="H63329" s="166"/>
    </row>
    <row r="63330" spans="8:8">
      <c r="H63330" s="166"/>
    </row>
    <row r="63331" spans="8:8">
      <c r="H63331" s="166"/>
    </row>
    <row r="63332" spans="8:8">
      <c r="H63332" s="166"/>
    </row>
    <row r="63333" spans="8:8">
      <c r="H63333" s="166"/>
    </row>
    <row r="63334" spans="8:8">
      <c r="H63334" s="166"/>
    </row>
    <row r="63335" spans="8:8">
      <c r="H63335" s="166"/>
    </row>
    <row r="63336" spans="8:8">
      <c r="H63336" s="166"/>
    </row>
    <row r="63337" spans="8:8">
      <c r="H63337" s="166"/>
    </row>
    <row r="63338" spans="8:8">
      <c r="H63338" s="166"/>
    </row>
    <row r="63339" spans="8:8">
      <c r="H63339" s="166"/>
    </row>
    <row r="63340" spans="8:8">
      <c r="H63340" s="166"/>
    </row>
    <row r="63341" spans="8:8">
      <c r="H63341" s="166"/>
    </row>
    <row r="63342" spans="8:8">
      <c r="H63342" s="166"/>
    </row>
    <row r="63343" spans="8:8">
      <c r="H63343" s="166"/>
    </row>
    <row r="63344" spans="8:8">
      <c r="H63344" s="166"/>
    </row>
    <row r="63345" spans="8:8">
      <c r="H63345" s="166"/>
    </row>
    <row r="63346" spans="8:8">
      <c r="H63346" s="166"/>
    </row>
    <row r="63347" spans="8:8">
      <c r="H63347" s="166"/>
    </row>
    <row r="63348" spans="8:8">
      <c r="H63348" s="166"/>
    </row>
    <row r="63349" spans="8:8">
      <c r="H63349" s="166"/>
    </row>
    <row r="63350" spans="8:8">
      <c r="H63350" s="166"/>
    </row>
    <row r="63351" spans="8:8">
      <c r="H63351" s="166"/>
    </row>
    <row r="63352" spans="8:8">
      <c r="H63352" s="166"/>
    </row>
    <row r="63353" spans="8:8">
      <c r="H63353" s="166"/>
    </row>
    <row r="63354" spans="8:8">
      <c r="H63354" s="166"/>
    </row>
    <row r="63355" spans="8:8">
      <c r="H63355" s="166"/>
    </row>
    <row r="63356" spans="8:8">
      <c r="H63356" s="166"/>
    </row>
    <row r="63357" spans="8:8">
      <c r="H63357" s="166"/>
    </row>
    <row r="63358" spans="8:8">
      <c r="H63358" s="166"/>
    </row>
    <row r="63359" spans="8:8">
      <c r="H63359" s="166"/>
    </row>
    <row r="63360" spans="8:8">
      <c r="H63360" s="166"/>
    </row>
    <row r="63361" spans="8:8">
      <c r="H63361" s="166"/>
    </row>
    <row r="63362" spans="8:8">
      <c r="H63362" s="166"/>
    </row>
    <row r="63363" spans="8:8">
      <c r="H63363" s="166"/>
    </row>
    <row r="63364" spans="8:8">
      <c r="H63364" s="166"/>
    </row>
    <row r="63365" spans="8:8">
      <c r="H63365" s="166"/>
    </row>
    <row r="63366" spans="8:8">
      <c r="H63366" s="166"/>
    </row>
    <row r="63367" spans="8:8">
      <c r="H63367" s="166"/>
    </row>
    <row r="63368" spans="8:8">
      <c r="H63368" s="166"/>
    </row>
    <row r="63369" spans="8:8">
      <c r="H63369" s="166"/>
    </row>
    <row r="63370" spans="8:8">
      <c r="H63370" s="166"/>
    </row>
    <row r="63371" spans="8:8">
      <c r="H63371" s="166"/>
    </row>
    <row r="63372" spans="8:8">
      <c r="H63372" s="166"/>
    </row>
    <row r="63373" spans="8:8">
      <c r="H63373" s="166"/>
    </row>
    <row r="63374" spans="8:8">
      <c r="H63374" s="166"/>
    </row>
    <row r="63375" spans="8:8">
      <c r="H63375" s="166"/>
    </row>
    <row r="63376" spans="8:8">
      <c r="H63376" s="166"/>
    </row>
    <row r="63377" spans="8:8">
      <c r="H63377" s="166"/>
    </row>
    <row r="63378" spans="8:8">
      <c r="H63378" s="166"/>
    </row>
    <row r="63379" spans="8:8">
      <c r="H63379" s="166"/>
    </row>
    <row r="63380" spans="8:8">
      <c r="H63380" s="166"/>
    </row>
    <row r="63381" spans="8:8">
      <c r="H63381" s="166"/>
    </row>
    <row r="63382" spans="8:8">
      <c r="H63382" s="166"/>
    </row>
    <row r="63383" spans="8:8">
      <c r="H63383" s="166"/>
    </row>
    <row r="63384" spans="8:8">
      <c r="H63384" s="166"/>
    </row>
    <row r="63385" spans="8:8">
      <c r="H63385" s="166"/>
    </row>
    <row r="63386" spans="8:8">
      <c r="H63386" s="166"/>
    </row>
    <row r="63387" spans="8:8">
      <c r="H63387" s="166"/>
    </row>
    <row r="63388" spans="8:8">
      <c r="H63388" s="166"/>
    </row>
    <row r="63389" spans="8:8">
      <c r="H63389" s="166"/>
    </row>
    <row r="63390" spans="8:8">
      <c r="H63390" s="166"/>
    </row>
    <row r="63391" spans="8:8">
      <c r="H63391" s="166"/>
    </row>
    <row r="63392" spans="8:8">
      <c r="H63392" s="166"/>
    </row>
    <row r="63393" spans="8:8">
      <c r="H63393" s="166"/>
    </row>
    <row r="63394" spans="8:8">
      <c r="H63394" s="166"/>
    </row>
    <row r="63395" spans="8:8">
      <c r="H63395" s="166"/>
    </row>
    <row r="63396" spans="8:8">
      <c r="H63396" s="166"/>
    </row>
    <row r="63397" spans="8:8">
      <c r="H63397" s="166"/>
    </row>
    <row r="63398" spans="8:8">
      <c r="H63398" s="166"/>
    </row>
    <row r="63399" spans="8:8">
      <c r="H63399" s="166"/>
    </row>
    <row r="63400" spans="8:8">
      <c r="H63400" s="166"/>
    </row>
    <row r="63401" spans="8:8">
      <c r="H63401" s="166"/>
    </row>
    <row r="63402" spans="8:8">
      <c r="H63402" s="166"/>
    </row>
    <row r="63403" spans="8:8">
      <c r="H63403" s="166"/>
    </row>
    <row r="63404" spans="8:8">
      <c r="H63404" s="166"/>
    </row>
    <row r="63405" spans="8:8">
      <c r="H63405" s="166"/>
    </row>
    <row r="63406" spans="8:8">
      <c r="H63406" s="166"/>
    </row>
    <row r="63407" spans="8:8">
      <c r="H63407" s="166"/>
    </row>
    <row r="63408" spans="8:8">
      <c r="H63408" s="166"/>
    </row>
    <row r="63409" spans="8:8">
      <c r="H63409" s="166"/>
    </row>
    <row r="63410" spans="8:8">
      <c r="H63410" s="166"/>
    </row>
    <row r="63411" spans="8:8">
      <c r="H63411" s="166"/>
    </row>
    <row r="63412" spans="8:8">
      <c r="H63412" s="166"/>
    </row>
    <row r="63413" spans="8:8">
      <c r="H63413" s="166"/>
    </row>
    <row r="63414" spans="8:8">
      <c r="H63414" s="166"/>
    </row>
    <row r="63415" spans="8:8">
      <c r="H63415" s="166"/>
    </row>
    <row r="63416" spans="8:8">
      <c r="H63416" s="166"/>
    </row>
    <row r="63417" spans="8:8">
      <c r="H63417" s="166"/>
    </row>
    <row r="63418" spans="8:8">
      <c r="H63418" s="166"/>
    </row>
    <row r="63419" spans="8:8">
      <c r="H63419" s="166"/>
    </row>
    <row r="63420" spans="8:8">
      <c r="H63420" s="166"/>
    </row>
    <row r="63421" spans="8:8">
      <c r="H63421" s="166"/>
    </row>
    <row r="63422" spans="8:8">
      <c r="H63422" s="166"/>
    </row>
    <row r="63423" spans="8:8">
      <c r="H63423" s="166"/>
    </row>
    <row r="63424" spans="8:8">
      <c r="H63424" s="166"/>
    </row>
    <row r="63425" spans="8:8">
      <c r="H63425" s="166"/>
    </row>
    <row r="63426" spans="8:8">
      <c r="H63426" s="166"/>
    </row>
    <row r="63427" spans="8:8">
      <c r="H63427" s="166"/>
    </row>
    <row r="63428" spans="8:8">
      <c r="H63428" s="166"/>
    </row>
    <row r="63429" spans="8:8">
      <c r="H63429" s="166"/>
    </row>
    <row r="63430" spans="8:8">
      <c r="H63430" s="166"/>
    </row>
    <row r="63431" spans="8:8">
      <c r="H63431" s="166"/>
    </row>
    <row r="63432" spans="8:8">
      <c r="H63432" s="166"/>
    </row>
    <row r="63433" spans="8:8">
      <c r="H63433" s="166"/>
    </row>
    <row r="63434" spans="8:8">
      <c r="H63434" s="166"/>
    </row>
    <row r="63435" spans="8:8">
      <c r="H63435" s="166"/>
    </row>
    <row r="63436" spans="8:8">
      <c r="H63436" s="166"/>
    </row>
    <row r="63437" spans="8:8">
      <c r="H63437" s="166"/>
    </row>
    <row r="63438" spans="8:8">
      <c r="H63438" s="166"/>
    </row>
    <row r="63439" spans="8:8">
      <c r="H63439" s="166"/>
    </row>
    <row r="63440" spans="8:8">
      <c r="H63440" s="166"/>
    </row>
    <row r="63441" spans="8:8">
      <c r="H63441" s="166"/>
    </row>
    <row r="63442" spans="8:8">
      <c r="H63442" s="166"/>
    </row>
    <row r="63443" spans="8:8">
      <c r="H63443" s="166"/>
    </row>
    <row r="63444" spans="8:8">
      <c r="H63444" s="166"/>
    </row>
    <row r="63445" spans="8:8">
      <c r="H63445" s="166"/>
    </row>
    <row r="63446" spans="8:8">
      <c r="H63446" s="166"/>
    </row>
    <row r="63447" spans="8:8">
      <c r="H63447" s="166"/>
    </row>
    <row r="63448" spans="8:8">
      <c r="H63448" s="166"/>
    </row>
    <row r="63449" spans="8:8">
      <c r="H63449" s="166"/>
    </row>
    <row r="63450" spans="8:8">
      <c r="H63450" s="166"/>
    </row>
    <row r="63451" spans="8:8">
      <c r="H63451" s="166"/>
    </row>
    <row r="63452" spans="8:8">
      <c r="H63452" s="166"/>
    </row>
    <row r="63453" spans="8:8">
      <c r="H63453" s="166"/>
    </row>
    <row r="63454" spans="8:8">
      <c r="H63454" s="166"/>
    </row>
    <row r="63455" spans="8:8">
      <c r="H63455" s="166"/>
    </row>
    <row r="63456" spans="8:8">
      <c r="H63456" s="166"/>
    </row>
    <row r="63457" spans="8:8">
      <c r="H63457" s="166"/>
    </row>
    <row r="63458" spans="8:8">
      <c r="H63458" s="166"/>
    </row>
    <row r="63459" spans="8:8">
      <c r="H63459" s="166"/>
    </row>
    <row r="63460" spans="8:8">
      <c r="H63460" s="166"/>
    </row>
    <row r="63461" spans="8:8">
      <c r="H63461" s="166"/>
    </row>
    <row r="63462" spans="8:8">
      <c r="H63462" s="166"/>
    </row>
    <row r="63463" spans="8:8">
      <c r="H63463" s="166"/>
    </row>
    <row r="63464" spans="8:8">
      <c r="H63464" s="166"/>
    </row>
    <row r="63465" spans="8:8">
      <c r="H63465" s="166"/>
    </row>
    <row r="63466" spans="8:8">
      <c r="H63466" s="166"/>
    </row>
    <row r="63467" spans="8:8">
      <c r="H63467" s="166"/>
    </row>
    <row r="63468" spans="8:8">
      <c r="H63468" s="166"/>
    </row>
    <row r="63469" spans="8:8">
      <c r="H63469" s="166"/>
    </row>
    <row r="63470" spans="8:8">
      <c r="H63470" s="166"/>
    </row>
    <row r="63471" spans="8:8">
      <c r="H63471" s="166"/>
    </row>
    <row r="63472" spans="8:8">
      <c r="H63472" s="166"/>
    </row>
    <row r="63473" spans="8:8">
      <c r="H63473" s="166"/>
    </row>
    <row r="63474" spans="8:8">
      <c r="H63474" s="166"/>
    </row>
    <row r="63475" spans="8:8">
      <c r="H63475" s="166"/>
    </row>
    <row r="63476" spans="8:8">
      <c r="H63476" s="166"/>
    </row>
    <row r="63477" spans="8:8">
      <c r="H63477" s="166"/>
    </row>
    <row r="63478" spans="8:8">
      <c r="H63478" s="166"/>
    </row>
    <row r="63479" spans="8:8">
      <c r="H63479" s="166"/>
    </row>
    <row r="63480" spans="8:8">
      <c r="H63480" s="166"/>
    </row>
    <row r="63481" spans="8:8">
      <c r="H63481" s="166"/>
    </row>
    <row r="63482" spans="8:8">
      <c r="H63482" s="166"/>
    </row>
    <row r="63483" spans="8:8">
      <c r="H63483" s="166"/>
    </row>
    <row r="63484" spans="8:8">
      <c r="H63484" s="166"/>
    </row>
    <row r="63485" spans="8:8">
      <c r="H63485" s="166"/>
    </row>
    <row r="63486" spans="8:8">
      <c r="H63486" s="166"/>
    </row>
    <row r="63487" spans="8:8">
      <c r="H63487" s="166"/>
    </row>
    <row r="63488" spans="8:8">
      <c r="H63488" s="166"/>
    </row>
    <row r="63489" spans="8:8">
      <c r="H63489" s="166"/>
    </row>
    <row r="63490" spans="8:8">
      <c r="H63490" s="166"/>
    </row>
    <row r="63491" spans="8:8">
      <c r="H63491" s="166"/>
    </row>
    <row r="63492" spans="8:8">
      <c r="H63492" s="166"/>
    </row>
    <row r="63493" spans="8:8">
      <c r="H63493" s="166"/>
    </row>
    <row r="63494" spans="8:8">
      <c r="H63494" s="166"/>
    </row>
    <row r="63495" spans="8:8">
      <c r="H63495" s="166"/>
    </row>
    <row r="63496" spans="8:8">
      <c r="H63496" s="166"/>
    </row>
    <row r="63497" spans="8:8">
      <c r="H63497" s="166"/>
    </row>
    <row r="63498" spans="8:8">
      <c r="H63498" s="166"/>
    </row>
    <row r="63499" spans="8:8">
      <c r="H63499" s="166"/>
    </row>
    <row r="63500" spans="8:8">
      <c r="H63500" s="166"/>
    </row>
    <row r="63501" spans="8:8">
      <c r="H63501" s="166"/>
    </row>
    <row r="63502" spans="8:8">
      <c r="H63502" s="166"/>
    </row>
    <row r="63503" spans="8:8">
      <c r="H63503" s="166"/>
    </row>
    <row r="63504" spans="8:8">
      <c r="H63504" s="166"/>
    </row>
    <row r="63505" spans="8:8">
      <c r="H63505" s="166"/>
    </row>
    <row r="63506" spans="8:8">
      <c r="H63506" s="166"/>
    </row>
    <row r="63507" spans="8:8">
      <c r="H63507" s="166"/>
    </row>
    <row r="63508" spans="8:8">
      <c r="H63508" s="166"/>
    </row>
    <row r="63509" spans="8:8">
      <c r="H63509" s="166"/>
    </row>
    <row r="63510" spans="8:8">
      <c r="H63510" s="166"/>
    </row>
    <row r="63511" spans="8:8">
      <c r="H63511" s="166"/>
    </row>
    <row r="63512" spans="8:8">
      <c r="H63512" s="166"/>
    </row>
    <row r="63513" spans="8:8">
      <c r="H63513" s="166"/>
    </row>
    <row r="63514" spans="8:8">
      <c r="H63514" s="166"/>
    </row>
    <row r="63515" spans="8:8">
      <c r="H63515" s="166"/>
    </row>
    <row r="63516" spans="8:8">
      <c r="H63516" s="166"/>
    </row>
    <row r="63517" spans="8:8">
      <c r="H63517" s="166"/>
    </row>
    <row r="63518" spans="8:8">
      <c r="H63518" s="166"/>
    </row>
    <row r="63519" spans="8:8">
      <c r="H63519" s="166"/>
    </row>
    <row r="63520" spans="8:8">
      <c r="H63520" s="166"/>
    </row>
    <row r="63521" spans="8:8">
      <c r="H63521" s="166"/>
    </row>
    <row r="63522" spans="8:8">
      <c r="H63522" s="166"/>
    </row>
    <row r="63523" spans="8:8">
      <c r="H63523" s="166"/>
    </row>
    <row r="63524" spans="8:8">
      <c r="H63524" s="166"/>
    </row>
    <row r="63525" spans="8:8">
      <c r="H63525" s="166"/>
    </row>
    <row r="63526" spans="8:8">
      <c r="H63526" s="166"/>
    </row>
    <row r="63527" spans="8:8">
      <c r="H63527" s="166"/>
    </row>
    <row r="63528" spans="8:8">
      <c r="H63528" s="166"/>
    </row>
    <row r="63529" spans="8:8">
      <c r="H63529" s="166"/>
    </row>
    <row r="63530" spans="8:8">
      <c r="H63530" s="166"/>
    </row>
    <row r="63531" spans="8:8">
      <c r="H63531" s="166"/>
    </row>
    <row r="63532" spans="8:8">
      <c r="H63532" s="166"/>
    </row>
    <row r="63533" spans="8:8">
      <c r="H63533" s="166"/>
    </row>
    <row r="63534" spans="8:8">
      <c r="H63534" s="166"/>
    </row>
    <row r="63535" spans="8:8">
      <c r="H63535" s="166"/>
    </row>
    <row r="63536" spans="8:8">
      <c r="H63536" s="166"/>
    </row>
    <row r="63537" spans="8:8">
      <c r="H63537" s="166"/>
    </row>
    <row r="63538" spans="8:8">
      <c r="H63538" s="166"/>
    </row>
    <row r="63539" spans="8:8">
      <c r="H63539" s="166"/>
    </row>
    <row r="63540" spans="8:8">
      <c r="H63540" s="166"/>
    </row>
    <row r="63541" spans="8:8">
      <c r="H63541" s="166"/>
    </row>
    <row r="63542" spans="8:8">
      <c r="H63542" s="166"/>
    </row>
    <row r="63543" spans="8:8">
      <c r="H63543" s="166"/>
    </row>
    <row r="63544" spans="8:8">
      <c r="H63544" s="166"/>
    </row>
    <row r="63545" spans="8:8">
      <c r="H63545" s="166"/>
    </row>
    <row r="63546" spans="8:8">
      <c r="H63546" s="166"/>
    </row>
    <row r="63547" spans="8:8">
      <c r="H63547" s="166"/>
    </row>
    <row r="63548" spans="8:8">
      <c r="H63548" s="166"/>
    </row>
    <row r="63549" spans="8:8">
      <c r="H63549" s="166"/>
    </row>
    <row r="63550" spans="8:8">
      <c r="H63550" s="166"/>
    </row>
    <row r="63551" spans="8:8">
      <c r="H63551" s="166"/>
    </row>
    <row r="63552" spans="8:8">
      <c r="H63552" s="166"/>
    </row>
    <row r="63553" spans="8:8">
      <c r="H63553" s="166"/>
    </row>
    <row r="63554" spans="8:8">
      <c r="H63554" s="166"/>
    </row>
    <row r="63555" spans="8:8">
      <c r="H63555" s="166"/>
    </row>
    <row r="63556" spans="8:8">
      <c r="H63556" s="166"/>
    </row>
    <row r="63557" spans="8:8">
      <c r="H63557" s="166"/>
    </row>
    <row r="63558" spans="8:8">
      <c r="H63558" s="166"/>
    </row>
    <row r="63559" spans="8:8">
      <c r="H63559" s="166"/>
    </row>
    <row r="63560" spans="8:8">
      <c r="H63560" s="166"/>
    </row>
    <row r="63561" spans="8:8">
      <c r="H63561" s="166"/>
    </row>
    <row r="63562" spans="8:8">
      <c r="H63562" s="166"/>
    </row>
    <row r="63563" spans="8:8">
      <c r="H63563" s="166"/>
    </row>
    <row r="63564" spans="8:8">
      <c r="H63564" s="166"/>
    </row>
    <row r="63565" spans="8:8">
      <c r="H63565" s="166"/>
    </row>
    <row r="63566" spans="8:8">
      <c r="H63566" s="166"/>
    </row>
    <row r="63567" spans="8:8">
      <c r="H63567" s="166"/>
    </row>
    <row r="63568" spans="8:8">
      <c r="H63568" s="166"/>
    </row>
    <row r="63569" spans="8:8">
      <c r="H63569" s="166"/>
    </row>
    <row r="63570" spans="8:8">
      <c r="H63570" s="166"/>
    </row>
    <row r="63571" spans="8:8">
      <c r="H63571" s="166"/>
    </row>
    <row r="63572" spans="8:8">
      <c r="H63572" s="166"/>
    </row>
    <row r="63573" spans="8:8">
      <c r="H63573" s="166"/>
    </row>
    <row r="63574" spans="8:8">
      <c r="H63574" s="166"/>
    </row>
    <row r="63575" spans="8:8">
      <c r="H63575" s="166"/>
    </row>
    <row r="63576" spans="8:8">
      <c r="H63576" s="166"/>
    </row>
    <row r="63577" spans="8:8">
      <c r="H63577" s="166"/>
    </row>
    <row r="63578" spans="8:8">
      <c r="H63578" s="166"/>
    </row>
    <row r="63579" spans="8:8">
      <c r="H63579" s="166"/>
    </row>
    <row r="63580" spans="8:8">
      <c r="H63580" s="166"/>
    </row>
    <row r="63581" spans="8:8">
      <c r="H63581" s="166"/>
    </row>
    <row r="63582" spans="8:8">
      <c r="H63582" s="166"/>
    </row>
    <row r="63583" spans="8:8">
      <c r="H63583" s="166"/>
    </row>
    <row r="63584" spans="8:8">
      <c r="H63584" s="166"/>
    </row>
    <row r="63585" spans="8:8">
      <c r="H63585" s="166"/>
    </row>
    <row r="63586" spans="8:8">
      <c r="H63586" s="166"/>
    </row>
    <row r="63587" spans="8:8">
      <c r="H63587" s="166"/>
    </row>
    <row r="63588" spans="8:8">
      <c r="H63588" s="166"/>
    </row>
    <row r="63589" spans="8:8">
      <c r="H63589" s="166"/>
    </row>
    <row r="63590" spans="8:8">
      <c r="H63590" s="166"/>
    </row>
    <row r="63591" spans="8:8">
      <c r="H63591" s="166"/>
    </row>
    <row r="63592" spans="8:8">
      <c r="H63592" s="166"/>
    </row>
    <row r="63593" spans="8:8">
      <c r="H63593" s="166"/>
    </row>
    <row r="63594" spans="8:8">
      <c r="H63594" s="166"/>
    </row>
    <row r="63595" spans="8:8">
      <c r="H63595" s="166"/>
    </row>
    <row r="63596" spans="8:8">
      <c r="H63596" s="166"/>
    </row>
    <row r="63597" spans="8:8">
      <c r="H63597" s="166"/>
    </row>
    <row r="63598" spans="8:8">
      <c r="H63598" s="166"/>
    </row>
    <row r="63599" spans="8:8">
      <c r="H63599" s="166"/>
    </row>
    <row r="63600" spans="8:8">
      <c r="H63600" s="166"/>
    </row>
    <row r="63601" spans="8:8">
      <c r="H63601" s="166"/>
    </row>
    <row r="63602" spans="8:8">
      <c r="H63602" s="166"/>
    </row>
    <row r="63603" spans="8:8">
      <c r="H63603" s="166"/>
    </row>
    <row r="63604" spans="8:8">
      <c r="H63604" s="166"/>
    </row>
    <row r="63605" spans="8:8">
      <c r="H63605" s="166"/>
    </row>
    <row r="63606" spans="8:8">
      <c r="H63606" s="166"/>
    </row>
    <row r="63607" spans="8:8">
      <c r="H63607" s="166"/>
    </row>
    <row r="63608" spans="8:8">
      <c r="H63608" s="166"/>
    </row>
    <row r="63609" spans="8:8">
      <c r="H63609" s="166"/>
    </row>
    <row r="63610" spans="8:8">
      <c r="H63610" s="166"/>
    </row>
    <row r="63611" spans="8:8">
      <c r="H63611" s="166"/>
    </row>
    <row r="63612" spans="8:8">
      <c r="H63612" s="166"/>
    </row>
    <row r="63613" spans="8:8">
      <c r="H63613" s="166"/>
    </row>
    <row r="63614" spans="8:8">
      <c r="H63614" s="166"/>
    </row>
    <row r="63615" spans="8:8">
      <c r="H63615" s="166"/>
    </row>
    <row r="63616" spans="8:8">
      <c r="H63616" s="166"/>
    </row>
    <row r="63617" spans="8:8">
      <c r="H63617" s="166"/>
    </row>
    <row r="63618" spans="8:8">
      <c r="H63618" s="166"/>
    </row>
    <row r="63619" spans="8:8">
      <c r="H63619" s="166"/>
    </row>
    <row r="63620" spans="8:8">
      <c r="H63620" s="166"/>
    </row>
    <row r="63621" spans="8:8">
      <c r="H63621" s="166"/>
    </row>
    <row r="63622" spans="8:8">
      <c r="H63622" s="166"/>
    </row>
    <row r="63623" spans="8:8">
      <c r="H63623" s="166"/>
    </row>
    <row r="63624" spans="8:8">
      <c r="H63624" s="166"/>
    </row>
    <row r="63625" spans="8:8">
      <c r="H63625" s="166"/>
    </row>
    <row r="63626" spans="8:8">
      <c r="H63626" s="166"/>
    </row>
    <row r="63627" spans="8:8">
      <c r="H63627" s="166"/>
    </row>
    <row r="63628" spans="8:8">
      <c r="H63628" s="166"/>
    </row>
    <row r="63629" spans="8:8">
      <c r="H63629" s="166"/>
    </row>
    <row r="63630" spans="8:8">
      <c r="H63630" s="166"/>
    </row>
    <row r="63631" spans="8:8">
      <c r="H63631" s="166"/>
    </row>
    <row r="63632" spans="8:8">
      <c r="H63632" s="166"/>
    </row>
    <row r="63633" spans="8:8">
      <c r="H63633" s="166"/>
    </row>
    <row r="63634" spans="8:8">
      <c r="H63634" s="166"/>
    </row>
    <row r="63635" spans="8:8">
      <c r="H63635" s="166"/>
    </row>
    <row r="63636" spans="8:8">
      <c r="H63636" s="166"/>
    </row>
    <row r="63637" spans="8:8">
      <c r="H63637" s="166"/>
    </row>
    <row r="63638" spans="8:8">
      <c r="H63638" s="166"/>
    </row>
    <row r="63639" spans="8:8">
      <c r="H63639" s="166"/>
    </row>
    <row r="63640" spans="8:8">
      <c r="H63640" s="166"/>
    </row>
    <row r="63641" spans="8:8">
      <c r="H63641" s="166"/>
    </row>
    <row r="63642" spans="8:8">
      <c r="H63642" s="166"/>
    </row>
    <row r="63643" spans="8:8">
      <c r="H63643" s="166"/>
    </row>
    <row r="63644" spans="8:8">
      <c r="H63644" s="166"/>
    </row>
    <row r="63645" spans="8:8">
      <c r="H63645" s="166"/>
    </row>
    <row r="63646" spans="8:8">
      <c r="H63646" s="166"/>
    </row>
    <row r="63647" spans="8:8">
      <c r="H63647" s="166"/>
    </row>
    <row r="63648" spans="8:8">
      <c r="H63648" s="166"/>
    </row>
    <row r="63649" spans="8:8">
      <c r="H63649" s="166"/>
    </row>
    <row r="63650" spans="8:8">
      <c r="H63650" s="166"/>
    </row>
    <row r="63651" spans="8:8">
      <c r="H63651" s="166"/>
    </row>
    <row r="63652" spans="8:8">
      <c r="H63652" s="166"/>
    </row>
    <row r="63653" spans="8:8">
      <c r="H63653" s="166"/>
    </row>
    <row r="63654" spans="8:8">
      <c r="H63654" s="166"/>
    </row>
    <row r="63655" spans="8:8">
      <c r="H63655" s="166"/>
    </row>
    <row r="63656" spans="8:8">
      <c r="H63656" s="166"/>
    </row>
    <row r="63657" spans="8:8">
      <c r="H63657" s="166"/>
    </row>
    <row r="63658" spans="8:8">
      <c r="H63658" s="166"/>
    </row>
    <row r="63659" spans="8:8">
      <c r="H63659" s="166"/>
    </row>
    <row r="63660" spans="8:8">
      <c r="H63660" s="166"/>
    </row>
    <row r="63661" spans="8:8">
      <c r="H63661" s="166"/>
    </row>
    <row r="63662" spans="8:8">
      <c r="H63662" s="166"/>
    </row>
    <row r="63663" spans="8:8">
      <c r="H63663" s="166"/>
    </row>
    <row r="63664" spans="8:8">
      <c r="H63664" s="166"/>
    </row>
    <row r="63665" spans="8:8">
      <c r="H63665" s="166"/>
    </row>
    <row r="63666" spans="8:8">
      <c r="H63666" s="166"/>
    </row>
    <row r="63667" spans="8:8">
      <c r="H63667" s="166"/>
    </row>
    <row r="63668" spans="8:8">
      <c r="H63668" s="166"/>
    </row>
    <row r="63669" spans="8:8">
      <c r="H63669" s="166"/>
    </row>
    <row r="63670" spans="8:8">
      <c r="H63670" s="166"/>
    </row>
    <row r="63671" spans="8:8">
      <c r="H63671" s="166"/>
    </row>
    <row r="63672" spans="8:8">
      <c r="H63672" s="166"/>
    </row>
    <row r="63673" spans="8:8">
      <c r="H63673" s="166"/>
    </row>
    <row r="63674" spans="8:8">
      <c r="H63674" s="166"/>
    </row>
    <row r="63675" spans="8:8">
      <c r="H63675" s="166"/>
    </row>
    <row r="63676" spans="8:8">
      <c r="H63676" s="166"/>
    </row>
    <row r="63677" spans="8:8">
      <c r="H63677" s="166"/>
    </row>
    <row r="63678" spans="8:8">
      <c r="H63678" s="166"/>
    </row>
    <row r="63679" spans="8:8">
      <c r="H63679" s="166"/>
    </row>
    <row r="63680" spans="8:8">
      <c r="H63680" s="166"/>
    </row>
    <row r="63681" spans="8:8">
      <c r="H63681" s="166"/>
    </row>
    <row r="63682" spans="8:8">
      <c r="H63682" s="166"/>
    </row>
    <row r="63683" spans="8:8">
      <c r="H63683" s="166"/>
    </row>
    <row r="63684" spans="8:8">
      <c r="H63684" s="166"/>
    </row>
    <row r="63685" spans="8:8">
      <c r="H63685" s="166"/>
    </row>
    <row r="63686" spans="8:8">
      <c r="H63686" s="166"/>
    </row>
    <row r="63687" spans="8:8">
      <c r="H63687" s="166"/>
    </row>
    <row r="63688" spans="8:8">
      <c r="H63688" s="166"/>
    </row>
    <row r="63689" spans="8:8">
      <c r="H63689" s="166"/>
    </row>
    <row r="63690" spans="8:8">
      <c r="H63690" s="166"/>
    </row>
    <row r="63691" spans="8:8">
      <c r="H63691" s="166"/>
    </row>
    <row r="63692" spans="8:8">
      <c r="H63692" s="166"/>
    </row>
    <row r="63693" spans="8:8">
      <c r="H63693" s="166"/>
    </row>
    <row r="63694" spans="8:8">
      <c r="H63694" s="166"/>
    </row>
    <row r="63695" spans="8:8">
      <c r="H63695" s="166"/>
    </row>
    <row r="63696" spans="8:8">
      <c r="H63696" s="166"/>
    </row>
    <row r="63697" spans="8:8">
      <c r="H63697" s="166"/>
    </row>
    <row r="63698" spans="8:8">
      <c r="H63698" s="166"/>
    </row>
    <row r="63699" spans="8:8">
      <c r="H63699" s="166"/>
    </row>
    <row r="63700" spans="8:8">
      <c r="H63700" s="166"/>
    </row>
    <row r="63701" spans="8:8">
      <c r="H63701" s="166"/>
    </row>
    <row r="63702" spans="8:8">
      <c r="H63702" s="166"/>
    </row>
    <row r="63703" spans="8:8">
      <c r="H63703" s="166"/>
    </row>
    <row r="63704" spans="8:8">
      <c r="H63704" s="166"/>
    </row>
    <row r="63705" spans="8:8">
      <c r="H63705" s="166"/>
    </row>
    <row r="63706" spans="8:8">
      <c r="H63706" s="166"/>
    </row>
    <row r="63707" spans="8:8">
      <c r="H63707" s="166"/>
    </row>
    <row r="63708" spans="8:8">
      <c r="H63708" s="166"/>
    </row>
    <row r="63709" spans="8:8">
      <c r="H63709" s="166"/>
    </row>
    <row r="63710" spans="8:8">
      <c r="H63710" s="166"/>
    </row>
    <row r="63711" spans="8:8">
      <c r="H63711" s="166"/>
    </row>
    <row r="63712" spans="8:8">
      <c r="H63712" s="166"/>
    </row>
    <row r="63713" spans="8:8">
      <c r="H63713" s="166"/>
    </row>
    <row r="63714" spans="8:8">
      <c r="H63714" s="166"/>
    </row>
    <row r="63715" spans="8:8">
      <c r="H63715" s="166"/>
    </row>
    <row r="63716" spans="8:8">
      <c r="H63716" s="166"/>
    </row>
    <row r="63717" spans="8:8">
      <c r="H63717" s="166"/>
    </row>
    <row r="63718" spans="8:8">
      <c r="H63718" s="166"/>
    </row>
    <row r="63719" spans="8:8">
      <c r="H63719" s="166"/>
    </row>
    <row r="63720" spans="8:8">
      <c r="H63720" s="166"/>
    </row>
    <row r="63721" spans="8:8">
      <c r="H63721" s="166"/>
    </row>
    <row r="63722" spans="8:8">
      <c r="H63722" s="166"/>
    </row>
    <row r="63723" spans="8:8">
      <c r="H63723" s="166"/>
    </row>
    <row r="63724" spans="8:8">
      <c r="H63724" s="166"/>
    </row>
    <row r="63725" spans="8:8">
      <c r="H63725" s="166"/>
    </row>
    <row r="63726" spans="8:8">
      <c r="H63726" s="166"/>
    </row>
    <row r="63727" spans="8:8">
      <c r="H63727" s="166"/>
    </row>
    <row r="63728" spans="8:8">
      <c r="H63728" s="166"/>
    </row>
    <row r="63729" spans="8:8">
      <c r="H63729" s="166"/>
    </row>
    <row r="63730" spans="8:8">
      <c r="H63730" s="166"/>
    </row>
    <row r="63731" spans="8:8">
      <c r="H63731" s="166"/>
    </row>
    <row r="63732" spans="8:8">
      <c r="H63732" s="166"/>
    </row>
    <row r="63733" spans="8:8">
      <c r="H63733" s="166"/>
    </row>
    <row r="63734" spans="8:8">
      <c r="H63734" s="166"/>
    </row>
    <row r="63735" spans="8:8">
      <c r="H63735" s="166"/>
    </row>
    <row r="63736" spans="8:8">
      <c r="H63736" s="166"/>
    </row>
    <row r="63737" spans="8:8">
      <c r="H63737" s="166"/>
    </row>
    <row r="63738" spans="8:8">
      <c r="H63738" s="166"/>
    </row>
    <row r="63739" spans="8:8">
      <c r="H63739" s="166"/>
    </row>
    <row r="63740" spans="8:8">
      <c r="H63740" s="166"/>
    </row>
    <row r="63741" spans="8:8">
      <c r="H63741" s="166"/>
    </row>
    <row r="63742" spans="8:8">
      <c r="H63742" s="166"/>
    </row>
    <row r="63743" spans="8:8">
      <c r="H63743" s="166"/>
    </row>
    <row r="63744" spans="8:8">
      <c r="H63744" s="166"/>
    </row>
    <row r="63745" spans="8:8">
      <c r="H63745" s="166"/>
    </row>
    <row r="63746" spans="8:8">
      <c r="H63746" s="166"/>
    </row>
    <row r="63747" spans="8:8">
      <c r="H63747" s="166"/>
    </row>
    <row r="63748" spans="8:8">
      <c r="H63748" s="166"/>
    </row>
    <row r="63749" spans="8:8">
      <c r="H63749" s="166"/>
    </row>
    <row r="63750" spans="8:8">
      <c r="H63750" s="166"/>
    </row>
    <row r="63751" spans="8:8">
      <c r="H63751" s="166"/>
    </row>
    <row r="63752" spans="8:8">
      <c r="H63752" s="166"/>
    </row>
    <row r="63753" spans="8:8">
      <c r="H63753" s="166"/>
    </row>
    <row r="63754" spans="8:8">
      <c r="H63754" s="166"/>
    </row>
    <row r="63755" spans="8:8">
      <c r="H63755" s="166"/>
    </row>
    <row r="63756" spans="8:8">
      <c r="H63756" s="166"/>
    </row>
    <row r="63757" spans="8:8">
      <c r="H63757" s="166"/>
    </row>
    <row r="63758" spans="8:8">
      <c r="H63758" s="166"/>
    </row>
    <row r="63759" spans="8:8">
      <c r="H63759" s="166"/>
    </row>
    <row r="63760" spans="8:8">
      <c r="H63760" s="166"/>
    </row>
    <row r="63761" spans="8:8">
      <c r="H63761" s="166"/>
    </row>
    <row r="63762" spans="8:8">
      <c r="H63762" s="166"/>
    </row>
    <row r="63763" spans="8:8">
      <c r="H63763" s="166"/>
    </row>
    <row r="63764" spans="8:8">
      <c r="H63764" s="166"/>
    </row>
    <row r="63765" spans="8:8">
      <c r="H63765" s="166"/>
    </row>
    <row r="63766" spans="8:8">
      <c r="H63766" s="166"/>
    </row>
    <row r="63767" spans="8:8">
      <c r="H63767" s="166"/>
    </row>
    <row r="63768" spans="8:8">
      <c r="H63768" s="166"/>
    </row>
    <row r="63769" spans="8:8">
      <c r="H63769" s="166"/>
    </row>
    <row r="63770" spans="8:8">
      <c r="H63770" s="166"/>
    </row>
    <row r="63771" spans="8:8">
      <c r="H63771" s="166"/>
    </row>
    <row r="63772" spans="8:8">
      <c r="H63772" s="166"/>
    </row>
    <row r="63773" spans="8:8">
      <c r="H63773" s="166"/>
    </row>
    <row r="63774" spans="8:8">
      <c r="H63774" s="166"/>
    </row>
    <row r="63775" spans="8:8">
      <c r="H63775" s="166"/>
    </row>
    <row r="63776" spans="8:8">
      <c r="H63776" s="166"/>
    </row>
    <row r="63777" spans="8:8">
      <c r="H63777" s="166"/>
    </row>
    <row r="63778" spans="8:8">
      <c r="H63778" s="166"/>
    </row>
    <row r="63779" spans="8:8">
      <c r="H63779" s="166"/>
    </row>
    <row r="63780" spans="8:8">
      <c r="H63780" s="166"/>
    </row>
    <row r="63781" spans="8:8">
      <c r="H63781" s="166"/>
    </row>
    <row r="63782" spans="8:8">
      <c r="H63782" s="166"/>
    </row>
    <row r="63783" spans="8:8">
      <c r="H63783" s="166"/>
    </row>
    <row r="63784" spans="8:8">
      <c r="H63784" s="166"/>
    </row>
    <row r="63785" spans="8:8">
      <c r="H63785" s="166"/>
    </row>
    <row r="63786" spans="8:8">
      <c r="H63786" s="166"/>
    </row>
    <row r="63787" spans="8:8">
      <c r="H63787" s="166"/>
    </row>
    <row r="63788" spans="8:8">
      <c r="H63788" s="166"/>
    </row>
    <row r="63789" spans="8:8">
      <c r="H63789" s="166"/>
    </row>
    <row r="63790" spans="8:8">
      <c r="H63790" s="166"/>
    </row>
    <row r="63791" spans="8:8">
      <c r="H63791" s="166"/>
    </row>
    <row r="63792" spans="8:8">
      <c r="H63792" s="166"/>
    </row>
    <row r="63793" spans="8:8">
      <c r="H63793" s="166"/>
    </row>
    <row r="63794" spans="8:8">
      <c r="H63794" s="166"/>
    </row>
    <row r="63795" spans="8:8">
      <c r="H63795" s="166"/>
    </row>
    <row r="63796" spans="8:8">
      <c r="H63796" s="166"/>
    </row>
    <row r="63797" spans="8:8">
      <c r="H63797" s="166"/>
    </row>
    <row r="63798" spans="8:8">
      <c r="H63798" s="166"/>
    </row>
    <row r="63799" spans="8:8">
      <c r="H63799" s="166"/>
    </row>
    <row r="63800" spans="8:8">
      <c r="H63800" s="166"/>
    </row>
    <row r="63801" spans="8:8">
      <c r="H63801" s="166"/>
    </row>
    <row r="63802" spans="8:8">
      <c r="H63802" s="166"/>
    </row>
    <row r="63803" spans="8:8">
      <c r="H63803" s="166"/>
    </row>
    <row r="63804" spans="8:8">
      <c r="H63804" s="166"/>
    </row>
    <row r="63805" spans="8:8">
      <c r="H63805" s="166"/>
    </row>
    <row r="63806" spans="8:8">
      <c r="H63806" s="166"/>
    </row>
    <row r="63807" spans="8:8">
      <c r="H63807" s="166"/>
    </row>
    <row r="63808" spans="8:8">
      <c r="H63808" s="166"/>
    </row>
    <row r="63809" spans="8:8">
      <c r="H63809" s="166"/>
    </row>
    <row r="63810" spans="8:8">
      <c r="H63810" s="166"/>
    </row>
    <row r="63811" spans="8:8">
      <c r="H63811" s="166"/>
    </row>
    <row r="63812" spans="8:8">
      <c r="H63812" s="166"/>
    </row>
    <row r="63813" spans="8:8">
      <c r="H63813" s="166"/>
    </row>
    <row r="63814" spans="8:8">
      <c r="H63814" s="166"/>
    </row>
    <row r="63815" spans="8:8">
      <c r="H63815" s="166"/>
    </row>
    <row r="63816" spans="8:8">
      <c r="H63816" s="166"/>
    </row>
    <row r="63817" spans="8:8">
      <c r="H63817" s="166"/>
    </row>
    <row r="63818" spans="8:8">
      <c r="H63818" s="166"/>
    </row>
    <row r="63819" spans="8:8">
      <c r="H63819" s="166"/>
    </row>
    <row r="63820" spans="8:8">
      <c r="H63820" s="166"/>
    </row>
    <row r="63821" spans="8:8">
      <c r="H63821" s="166"/>
    </row>
    <row r="63822" spans="8:8">
      <c r="H63822" s="166"/>
    </row>
    <row r="63823" spans="8:8">
      <c r="H63823" s="166"/>
    </row>
    <row r="63824" spans="8:8">
      <c r="H63824" s="166"/>
    </row>
    <row r="63825" spans="8:8">
      <c r="H63825" s="166"/>
    </row>
    <row r="63826" spans="8:8">
      <c r="H63826" s="166"/>
    </row>
    <row r="63827" spans="8:8">
      <c r="H63827" s="166"/>
    </row>
    <row r="63828" spans="8:8">
      <c r="H63828" s="166"/>
    </row>
    <row r="63829" spans="8:8">
      <c r="H63829" s="166"/>
    </row>
    <row r="63830" spans="8:8">
      <c r="H63830" s="166"/>
    </row>
    <row r="63831" spans="8:8">
      <c r="H63831" s="166"/>
    </row>
    <row r="63832" spans="8:8">
      <c r="H63832" s="166"/>
    </row>
    <row r="63833" spans="8:8">
      <c r="H63833" s="166"/>
    </row>
    <row r="63834" spans="8:8">
      <c r="H63834" s="166"/>
    </row>
    <row r="63835" spans="8:8">
      <c r="H63835" s="166"/>
    </row>
    <row r="63836" spans="8:8">
      <c r="H63836" s="166"/>
    </row>
    <row r="63837" spans="8:8">
      <c r="H63837" s="166"/>
    </row>
    <row r="63838" spans="8:8">
      <c r="H63838" s="166"/>
    </row>
    <row r="63839" spans="8:8">
      <c r="H63839" s="166"/>
    </row>
    <row r="63840" spans="8:8">
      <c r="H63840" s="166"/>
    </row>
    <row r="63841" spans="8:8">
      <c r="H63841" s="166"/>
    </row>
    <row r="63842" spans="8:8">
      <c r="H63842" s="166"/>
    </row>
    <row r="63843" spans="8:8">
      <c r="H63843" s="166"/>
    </row>
    <row r="63844" spans="8:8">
      <c r="H63844" s="166"/>
    </row>
    <row r="63845" spans="8:8">
      <c r="H63845" s="166"/>
    </row>
    <row r="63846" spans="8:8">
      <c r="H63846" s="166"/>
    </row>
    <row r="63847" spans="8:8">
      <c r="H63847" s="166"/>
    </row>
    <row r="63848" spans="8:8">
      <c r="H63848" s="166"/>
    </row>
    <row r="63849" spans="8:8">
      <c r="H63849" s="166"/>
    </row>
    <row r="63850" spans="8:8">
      <c r="H63850" s="166"/>
    </row>
    <row r="63851" spans="8:8">
      <c r="H63851" s="166"/>
    </row>
    <row r="63852" spans="8:8">
      <c r="H63852" s="166"/>
    </row>
    <row r="63853" spans="8:8">
      <c r="H63853" s="166"/>
    </row>
    <row r="63854" spans="8:8">
      <c r="H63854" s="166"/>
    </row>
    <row r="63855" spans="8:8">
      <c r="H63855" s="166"/>
    </row>
    <row r="63856" spans="8:8">
      <c r="H63856" s="166"/>
    </row>
    <row r="63857" spans="8:8">
      <c r="H63857" s="166"/>
    </row>
    <row r="63858" spans="8:8">
      <c r="H63858" s="166"/>
    </row>
    <row r="63859" spans="8:8">
      <c r="H63859" s="166"/>
    </row>
    <row r="63860" spans="8:8">
      <c r="H63860" s="166"/>
    </row>
    <row r="63861" spans="8:8">
      <c r="H63861" s="166"/>
    </row>
    <row r="63862" spans="8:8">
      <c r="H63862" s="166"/>
    </row>
    <row r="63863" spans="8:8">
      <c r="H63863" s="166"/>
    </row>
    <row r="63864" spans="8:8">
      <c r="H63864" s="166"/>
    </row>
    <row r="63865" spans="8:8">
      <c r="H63865" s="166"/>
    </row>
    <row r="63866" spans="8:8">
      <c r="H63866" s="166"/>
    </row>
    <row r="63867" spans="8:8">
      <c r="H63867" s="166"/>
    </row>
    <row r="63868" spans="8:8">
      <c r="H63868" s="166"/>
    </row>
    <row r="63869" spans="8:8">
      <c r="H63869" s="166"/>
    </row>
    <row r="63870" spans="8:8">
      <c r="H63870" s="166"/>
    </row>
    <row r="63871" spans="8:8">
      <c r="H63871" s="166"/>
    </row>
    <row r="63872" spans="8:8">
      <c r="H63872" s="166"/>
    </row>
    <row r="63873" spans="8:8">
      <c r="H63873" s="166"/>
    </row>
    <row r="63874" spans="8:8">
      <c r="H63874" s="166"/>
    </row>
    <row r="63875" spans="8:8">
      <c r="H63875" s="166"/>
    </row>
    <row r="63876" spans="8:8">
      <c r="H63876" s="166"/>
    </row>
    <row r="63877" spans="8:8">
      <c r="H63877" s="166"/>
    </row>
    <row r="63878" spans="8:8">
      <c r="H63878" s="166"/>
    </row>
    <row r="63879" spans="8:8">
      <c r="H63879" s="166"/>
    </row>
    <row r="63880" spans="8:8">
      <c r="H63880" s="166"/>
    </row>
    <row r="63881" spans="8:8">
      <c r="H63881" s="166"/>
    </row>
    <row r="63882" spans="8:8">
      <c r="H63882" s="166"/>
    </row>
    <row r="63883" spans="8:8">
      <c r="H63883" s="166"/>
    </row>
    <row r="63884" spans="8:8">
      <c r="H63884" s="166"/>
    </row>
    <row r="63885" spans="8:8">
      <c r="H63885" s="166"/>
    </row>
    <row r="63886" spans="8:8">
      <c r="H63886" s="166"/>
    </row>
    <row r="63887" spans="8:8">
      <c r="H63887" s="166"/>
    </row>
    <row r="63888" spans="8:8">
      <c r="H63888" s="166"/>
    </row>
    <row r="63889" spans="8:8">
      <c r="H63889" s="166"/>
    </row>
    <row r="63890" spans="8:8">
      <c r="H63890" s="166"/>
    </row>
    <row r="63891" spans="8:8">
      <c r="H63891" s="166"/>
    </row>
    <row r="63892" spans="8:8">
      <c r="H63892" s="166"/>
    </row>
    <row r="63893" spans="8:8">
      <c r="H63893" s="166"/>
    </row>
    <row r="63894" spans="8:8">
      <c r="H63894" s="166"/>
    </row>
    <row r="63895" spans="8:8">
      <c r="H63895" s="166"/>
    </row>
    <row r="63896" spans="8:8">
      <c r="H63896" s="166"/>
    </row>
    <row r="63897" spans="8:8">
      <c r="H63897" s="166"/>
    </row>
    <row r="63898" spans="8:8">
      <c r="H63898" s="166"/>
    </row>
    <row r="63899" spans="8:8">
      <c r="H63899" s="166"/>
    </row>
    <row r="63900" spans="8:8">
      <c r="H63900" s="166"/>
    </row>
    <row r="63901" spans="8:8">
      <c r="H63901" s="166"/>
    </row>
    <row r="63902" spans="8:8">
      <c r="H63902" s="166"/>
    </row>
    <row r="63903" spans="8:8">
      <c r="H63903" s="166"/>
    </row>
    <row r="63904" spans="8:8">
      <c r="H63904" s="166"/>
    </row>
    <row r="63905" spans="8:8">
      <c r="H63905" s="166"/>
    </row>
    <row r="63906" spans="8:8">
      <c r="H63906" s="166"/>
    </row>
    <row r="63907" spans="8:8">
      <c r="H63907" s="166"/>
    </row>
    <row r="63908" spans="8:8">
      <c r="H63908" s="166"/>
    </row>
    <row r="63909" spans="8:8">
      <c r="H63909" s="166"/>
    </row>
    <row r="63910" spans="8:8">
      <c r="H63910" s="166"/>
    </row>
    <row r="63911" spans="8:8">
      <c r="H63911" s="166"/>
    </row>
    <row r="63912" spans="8:8">
      <c r="H63912" s="166"/>
    </row>
    <row r="63913" spans="8:8">
      <c r="H63913" s="166"/>
    </row>
    <row r="63914" spans="8:8">
      <c r="H63914" s="166"/>
    </row>
    <row r="63915" spans="8:8">
      <c r="H63915" s="166"/>
    </row>
    <row r="63916" spans="8:8">
      <c r="H63916" s="166"/>
    </row>
    <row r="63917" spans="8:8">
      <c r="H63917" s="166"/>
    </row>
    <row r="63918" spans="8:8">
      <c r="H63918" s="166"/>
    </row>
    <row r="63919" spans="8:8">
      <c r="H63919" s="166"/>
    </row>
    <row r="63920" spans="8:8">
      <c r="H63920" s="166"/>
    </row>
    <row r="63921" spans="8:8">
      <c r="H63921" s="166"/>
    </row>
    <row r="63922" spans="8:8">
      <c r="H63922" s="166"/>
    </row>
    <row r="63923" spans="8:8">
      <c r="H63923" s="166"/>
    </row>
    <row r="63924" spans="8:8">
      <c r="H63924" s="166"/>
    </row>
    <row r="63925" spans="8:8">
      <c r="H63925" s="166"/>
    </row>
    <row r="63926" spans="8:8">
      <c r="H63926" s="166"/>
    </row>
    <row r="63927" spans="8:8">
      <c r="H63927" s="166"/>
    </row>
    <row r="63928" spans="8:8">
      <c r="H63928" s="166"/>
    </row>
    <row r="63929" spans="8:8">
      <c r="H63929" s="166"/>
    </row>
    <row r="63930" spans="8:8">
      <c r="H63930" s="166"/>
    </row>
    <row r="63931" spans="8:8">
      <c r="H63931" s="166"/>
    </row>
    <row r="63932" spans="8:8">
      <c r="H63932" s="166"/>
    </row>
    <row r="63933" spans="8:8">
      <c r="H63933" s="166"/>
    </row>
    <row r="63934" spans="8:8">
      <c r="H63934" s="166"/>
    </row>
    <row r="63935" spans="8:8">
      <c r="H63935" s="166"/>
    </row>
    <row r="63936" spans="8:8">
      <c r="H63936" s="166"/>
    </row>
    <row r="63937" spans="8:8">
      <c r="H63937" s="166"/>
    </row>
    <row r="63938" spans="8:8">
      <c r="H63938" s="166"/>
    </row>
    <row r="63939" spans="8:8">
      <c r="H63939" s="166"/>
    </row>
    <row r="63940" spans="8:8">
      <c r="H63940" s="166"/>
    </row>
    <row r="63941" spans="8:8">
      <c r="H63941" s="166"/>
    </row>
    <row r="63942" spans="8:8">
      <c r="H63942" s="166"/>
    </row>
    <row r="63943" spans="8:8">
      <c r="H63943" s="166"/>
    </row>
    <row r="63944" spans="8:8">
      <c r="H63944" s="166"/>
    </row>
    <row r="63945" spans="8:8">
      <c r="H63945" s="166"/>
    </row>
    <row r="63946" spans="8:8">
      <c r="H63946" s="166"/>
    </row>
    <row r="63947" spans="8:8">
      <c r="H63947" s="166"/>
    </row>
    <row r="63948" spans="8:8">
      <c r="H63948" s="166"/>
    </row>
    <row r="63949" spans="8:8">
      <c r="H63949" s="166"/>
    </row>
    <row r="63950" spans="8:8">
      <c r="H63950" s="166"/>
    </row>
    <row r="63951" spans="8:8">
      <c r="H63951" s="166"/>
    </row>
    <row r="63952" spans="8:8">
      <c r="H63952" s="166"/>
    </row>
    <row r="63953" spans="8:8">
      <c r="H63953" s="166"/>
    </row>
    <row r="63954" spans="8:8">
      <c r="H63954" s="166"/>
    </row>
    <row r="63955" spans="8:8">
      <c r="H63955" s="166"/>
    </row>
    <row r="63956" spans="8:8">
      <c r="H63956" s="166"/>
    </row>
    <row r="63957" spans="8:8">
      <c r="H63957" s="166"/>
    </row>
    <row r="63958" spans="8:8">
      <c r="H63958" s="166"/>
    </row>
    <row r="63959" spans="8:8">
      <c r="H63959" s="166"/>
    </row>
    <row r="63960" spans="8:8">
      <c r="H63960" s="166"/>
    </row>
    <row r="63961" spans="8:8">
      <c r="H63961" s="166"/>
    </row>
    <row r="63962" spans="8:8">
      <c r="H63962" s="166"/>
    </row>
    <row r="63963" spans="8:8">
      <c r="H63963" s="166"/>
    </row>
    <row r="63964" spans="8:8">
      <c r="H63964" s="166"/>
    </row>
    <row r="63965" spans="8:8">
      <c r="H63965" s="166"/>
    </row>
    <row r="63966" spans="8:8">
      <c r="H63966" s="166"/>
    </row>
    <row r="63967" spans="8:8">
      <c r="H63967" s="166"/>
    </row>
    <row r="63968" spans="8:8">
      <c r="H63968" s="166"/>
    </row>
    <row r="63969" spans="8:8">
      <c r="H63969" s="166"/>
    </row>
    <row r="63970" spans="8:8">
      <c r="H63970" s="166"/>
    </row>
    <row r="63971" spans="8:8">
      <c r="H63971" s="166"/>
    </row>
    <row r="63972" spans="8:8">
      <c r="H63972" s="166"/>
    </row>
    <row r="63973" spans="8:8">
      <c r="H63973" s="166"/>
    </row>
    <row r="63974" spans="8:8">
      <c r="H63974" s="166"/>
    </row>
    <row r="63975" spans="8:8">
      <c r="H63975" s="166"/>
    </row>
    <row r="63976" spans="8:8">
      <c r="H63976" s="166"/>
    </row>
    <row r="63977" spans="8:8">
      <c r="H63977" s="166"/>
    </row>
    <row r="63978" spans="8:8">
      <c r="H63978" s="166"/>
    </row>
    <row r="63979" spans="8:8">
      <c r="H63979" s="166"/>
    </row>
    <row r="63980" spans="8:8">
      <c r="H63980" s="166"/>
    </row>
    <row r="63981" spans="8:8">
      <c r="H63981" s="166"/>
    </row>
    <row r="63982" spans="8:8">
      <c r="H63982" s="166"/>
    </row>
    <row r="63983" spans="8:8">
      <c r="H63983" s="166"/>
    </row>
    <row r="63984" spans="8:8">
      <c r="H63984" s="166"/>
    </row>
    <row r="63985" spans="8:8">
      <c r="H63985" s="166"/>
    </row>
    <row r="63986" spans="8:8">
      <c r="H63986" s="166"/>
    </row>
    <row r="63987" spans="8:8">
      <c r="H63987" s="166"/>
    </row>
    <row r="63988" spans="8:8">
      <c r="H63988" s="166"/>
    </row>
    <row r="63989" spans="8:8">
      <c r="H63989" s="166"/>
    </row>
    <row r="63990" spans="8:8">
      <c r="H63990" s="166"/>
    </row>
    <row r="63991" spans="8:8">
      <c r="H63991" s="166"/>
    </row>
    <row r="63992" spans="8:8">
      <c r="H63992" s="166"/>
    </row>
    <row r="63993" spans="8:8">
      <c r="H63993" s="166"/>
    </row>
    <row r="63994" spans="8:8">
      <c r="H63994" s="166"/>
    </row>
    <row r="63995" spans="8:8">
      <c r="H63995" s="166"/>
    </row>
    <row r="63996" spans="8:8">
      <c r="H63996" s="166"/>
    </row>
    <row r="63997" spans="8:8">
      <c r="H63997" s="166"/>
    </row>
    <row r="63998" spans="8:8">
      <c r="H63998" s="166"/>
    </row>
    <row r="63999" spans="8:8">
      <c r="H63999" s="166"/>
    </row>
    <row r="64000" spans="8:8">
      <c r="H64000" s="166"/>
    </row>
    <row r="64001" spans="8:8">
      <c r="H64001" s="166"/>
    </row>
    <row r="64002" spans="8:8">
      <c r="H64002" s="166"/>
    </row>
    <row r="64003" spans="8:8">
      <c r="H64003" s="166"/>
    </row>
    <row r="64004" spans="8:8">
      <c r="H64004" s="166"/>
    </row>
    <row r="64005" spans="8:8">
      <c r="H64005" s="166"/>
    </row>
    <row r="64006" spans="8:8">
      <c r="H64006" s="166"/>
    </row>
    <row r="64007" spans="8:8">
      <c r="H64007" s="166"/>
    </row>
    <row r="64008" spans="8:8">
      <c r="H64008" s="166"/>
    </row>
    <row r="64009" spans="8:8">
      <c r="H64009" s="166"/>
    </row>
    <row r="64010" spans="8:8">
      <c r="H64010" s="166"/>
    </row>
    <row r="64011" spans="8:8">
      <c r="H64011" s="166"/>
    </row>
    <row r="64012" spans="8:8">
      <c r="H64012" s="166"/>
    </row>
    <row r="64013" spans="8:8">
      <c r="H64013" s="166"/>
    </row>
    <row r="64014" spans="8:8">
      <c r="H64014" s="166"/>
    </row>
    <row r="64015" spans="8:8">
      <c r="H64015" s="166"/>
    </row>
    <row r="64016" spans="8:8">
      <c r="H64016" s="166"/>
    </row>
    <row r="64017" spans="8:8">
      <c r="H64017" s="166"/>
    </row>
    <row r="64018" spans="8:8">
      <c r="H64018" s="166"/>
    </row>
    <row r="64019" spans="8:8">
      <c r="H64019" s="166"/>
    </row>
    <row r="64020" spans="8:8">
      <c r="H64020" s="166"/>
    </row>
    <row r="64021" spans="8:8">
      <c r="H64021" s="166"/>
    </row>
    <row r="64022" spans="8:8">
      <c r="H64022" s="166"/>
    </row>
    <row r="64023" spans="8:8">
      <c r="H64023" s="166"/>
    </row>
    <row r="64024" spans="8:8">
      <c r="H64024" s="166"/>
    </row>
    <row r="64025" spans="8:8">
      <c r="H64025" s="166"/>
    </row>
    <row r="64026" spans="8:8">
      <c r="H64026" s="166"/>
    </row>
    <row r="64027" spans="8:8">
      <c r="H64027" s="166"/>
    </row>
    <row r="64028" spans="8:8">
      <c r="H64028" s="166"/>
    </row>
    <row r="64029" spans="8:8">
      <c r="H64029" s="166"/>
    </row>
    <row r="64030" spans="8:8">
      <c r="H64030" s="166"/>
    </row>
    <row r="64031" spans="8:8">
      <c r="H64031" s="166"/>
    </row>
    <row r="64032" spans="8:8">
      <c r="H64032" s="166"/>
    </row>
    <row r="64033" spans="8:8">
      <c r="H64033" s="166"/>
    </row>
    <row r="64034" spans="8:8">
      <c r="H64034" s="166"/>
    </row>
    <row r="64035" spans="8:8">
      <c r="H64035" s="166"/>
    </row>
    <row r="64036" spans="8:8">
      <c r="H64036" s="166"/>
    </row>
    <row r="64037" spans="8:8">
      <c r="H64037" s="166"/>
    </row>
    <row r="64038" spans="8:8">
      <c r="H64038" s="166"/>
    </row>
    <row r="64039" spans="8:8">
      <c r="H64039" s="166"/>
    </row>
    <row r="64040" spans="8:8">
      <c r="H64040" s="166"/>
    </row>
    <row r="64041" spans="8:8">
      <c r="H64041" s="166"/>
    </row>
    <row r="64042" spans="8:8">
      <c r="H64042" s="166"/>
    </row>
    <row r="64043" spans="8:8">
      <c r="H64043" s="166"/>
    </row>
    <row r="64044" spans="8:8">
      <c r="H64044" s="166"/>
    </row>
    <row r="64045" spans="8:8">
      <c r="H64045" s="166"/>
    </row>
    <row r="64046" spans="8:8">
      <c r="H64046" s="166"/>
    </row>
    <row r="64047" spans="8:8">
      <c r="H64047" s="166"/>
    </row>
    <row r="64048" spans="8:8">
      <c r="H64048" s="166"/>
    </row>
    <row r="64049" spans="8:8">
      <c r="H64049" s="166"/>
    </row>
    <row r="64050" spans="8:8">
      <c r="H64050" s="166"/>
    </row>
    <row r="64051" spans="8:8">
      <c r="H64051" s="166"/>
    </row>
    <row r="64052" spans="8:8">
      <c r="H64052" s="166"/>
    </row>
    <row r="64053" spans="8:8">
      <c r="H64053" s="166"/>
    </row>
    <row r="64054" spans="8:8">
      <c r="H64054" s="166"/>
    </row>
    <row r="64055" spans="8:8">
      <c r="H64055" s="166"/>
    </row>
    <row r="64056" spans="8:8">
      <c r="H64056" s="166"/>
    </row>
    <row r="64057" spans="8:8">
      <c r="H64057" s="166"/>
    </row>
    <row r="64058" spans="8:8">
      <c r="H64058" s="166"/>
    </row>
    <row r="64059" spans="8:8">
      <c r="H64059" s="166"/>
    </row>
    <row r="64060" spans="8:8">
      <c r="H64060" s="166"/>
    </row>
    <row r="64061" spans="8:8">
      <c r="H64061" s="166"/>
    </row>
    <row r="64062" spans="8:8">
      <c r="H64062" s="166"/>
    </row>
    <row r="64063" spans="8:8">
      <c r="H64063" s="166"/>
    </row>
    <row r="64064" spans="8:8">
      <c r="H64064" s="166"/>
    </row>
    <row r="64065" spans="8:8">
      <c r="H64065" s="166"/>
    </row>
    <row r="64066" spans="8:8">
      <c r="H64066" s="166"/>
    </row>
    <row r="64067" spans="8:8">
      <c r="H64067" s="166"/>
    </row>
    <row r="64068" spans="8:8">
      <c r="H64068" s="166"/>
    </row>
    <row r="64069" spans="8:8">
      <c r="H64069" s="166"/>
    </row>
    <row r="64070" spans="8:8">
      <c r="H64070" s="166"/>
    </row>
    <row r="64071" spans="8:8">
      <c r="H64071" s="166"/>
    </row>
    <row r="64072" spans="8:8">
      <c r="H64072" s="166"/>
    </row>
    <row r="64073" spans="8:8">
      <c r="H64073" s="166"/>
    </row>
    <row r="64074" spans="8:8">
      <c r="H64074" s="166"/>
    </row>
    <row r="64075" spans="8:8">
      <c r="H64075" s="166"/>
    </row>
    <row r="64076" spans="8:8">
      <c r="H64076" s="166"/>
    </row>
    <row r="64077" spans="8:8">
      <c r="H64077" s="166"/>
    </row>
    <row r="64078" spans="8:8">
      <c r="H64078" s="166"/>
    </row>
    <row r="64079" spans="8:8">
      <c r="H64079" s="166"/>
    </row>
    <row r="64080" spans="8:8">
      <c r="H64080" s="166"/>
    </row>
    <row r="64081" spans="8:8">
      <c r="H64081" s="166"/>
    </row>
    <row r="64082" spans="8:8">
      <c r="H64082" s="166"/>
    </row>
    <row r="64083" spans="8:8">
      <c r="H64083" s="166"/>
    </row>
    <row r="64084" spans="8:8">
      <c r="H64084" s="166"/>
    </row>
    <row r="64085" spans="8:8">
      <c r="H64085" s="166"/>
    </row>
    <row r="64086" spans="8:8">
      <c r="H64086" s="166"/>
    </row>
    <row r="64087" spans="8:8">
      <c r="H64087" s="166"/>
    </row>
    <row r="64088" spans="8:8">
      <c r="H64088" s="166"/>
    </row>
    <row r="64089" spans="8:8">
      <c r="H64089" s="166"/>
    </row>
    <row r="64090" spans="8:8">
      <c r="H64090" s="166"/>
    </row>
    <row r="64091" spans="8:8">
      <c r="H64091" s="166"/>
    </row>
    <row r="64092" spans="8:8">
      <c r="H64092" s="166"/>
    </row>
    <row r="64093" spans="8:8">
      <c r="H64093" s="166"/>
    </row>
    <row r="64094" spans="8:8">
      <c r="H64094" s="166"/>
    </row>
    <row r="64095" spans="8:8">
      <c r="H64095" s="166"/>
    </row>
    <row r="64096" spans="8:8">
      <c r="H64096" s="166"/>
    </row>
    <row r="64097" spans="8:8">
      <c r="H64097" s="166"/>
    </row>
    <row r="64098" spans="8:8">
      <c r="H64098" s="166"/>
    </row>
    <row r="64099" spans="8:8">
      <c r="H64099" s="166"/>
    </row>
    <row r="64100" spans="8:8">
      <c r="H64100" s="166"/>
    </row>
    <row r="64101" spans="8:8">
      <c r="H64101" s="166"/>
    </row>
    <row r="64102" spans="8:8">
      <c r="H64102" s="166"/>
    </row>
    <row r="64103" spans="8:8">
      <c r="H64103" s="166"/>
    </row>
    <row r="64104" spans="8:8">
      <c r="H64104" s="166"/>
    </row>
    <row r="64105" spans="8:8">
      <c r="H64105" s="166"/>
    </row>
    <row r="64106" spans="8:8">
      <c r="H64106" s="166"/>
    </row>
    <row r="64107" spans="8:8">
      <c r="H64107" s="166"/>
    </row>
    <row r="64108" spans="8:8">
      <c r="H64108" s="166"/>
    </row>
    <row r="64109" spans="8:8">
      <c r="H64109" s="166"/>
    </row>
    <row r="64110" spans="8:8">
      <c r="H64110" s="166"/>
    </row>
    <row r="64111" spans="8:8">
      <c r="H64111" s="166"/>
    </row>
    <row r="64112" spans="8:8">
      <c r="H64112" s="166"/>
    </row>
    <row r="64113" spans="8:8">
      <c r="H64113" s="166"/>
    </row>
    <row r="64114" spans="8:8">
      <c r="H64114" s="166"/>
    </row>
    <row r="64115" spans="8:8">
      <c r="H64115" s="166"/>
    </row>
    <row r="64116" spans="8:8">
      <c r="H64116" s="166"/>
    </row>
    <row r="64117" spans="8:8">
      <c r="H64117" s="166"/>
    </row>
    <row r="64118" spans="8:8">
      <c r="H64118" s="166"/>
    </row>
    <row r="64119" spans="8:8">
      <c r="H64119" s="166"/>
    </row>
    <row r="64120" spans="8:8">
      <c r="H64120" s="166"/>
    </row>
    <row r="64121" spans="8:8">
      <c r="H64121" s="166"/>
    </row>
    <row r="64122" spans="8:8">
      <c r="H64122" s="166"/>
    </row>
    <row r="64123" spans="8:8">
      <c r="H64123" s="166"/>
    </row>
    <row r="64124" spans="8:8">
      <c r="H64124" s="166"/>
    </row>
    <row r="64125" spans="8:8">
      <c r="H64125" s="166"/>
    </row>
    <row r="64126" spans="8:8">
      <c r="H64126" s="166"/>
    </row>
    <row r="64127" spans="8:8">
      <c r="H64127" s="166"/>
    </row>
    <row r="64128" spans="8:8">
      <c r="H64128" s="166"/>
    </row>
    <row r="64129" spans="8:8">
      <c r="H64129" s="166"/>
    </row>
    <row r="64130" spans="8:8">
      <c r="H64130" s="166"/>
    </row>
    <row r="64131" spans="8:8">
      <c r="H64131" s="166"/>
    </row>
    <row r="64132" spans="8:8">
      <c r="H64132" s="166"/>
    </row>
    <row r="64133" spans="8:8">
      <c r="H64133" s="166"/>
    </row>
    <row r="64134" spans="8:8">
      <c r="H64134" s="166"/>
    </row>
    <row r="64135" spans="8:8">
      <c r="H64135" s="166"/>
    </row>
    <row r="64136" spans="8:8">
      <c r="H64136" s="166"/>
    </row>
    <row r="64137" spans="8:8">
      <c r="H64137" s="166"/>
    </row>
    <row r="64138" spans="8:8">
      <c r="H64138" s="166"/>
    </row>
    <row r="64139" spans="8:8">
      <c r="H64139" s="166"/>
    </row>
    <row r="64140" spans="8:8">
      <c r="H64140" s="166"/>
    </row>
    <row r="64141" spans="8:8">
      <c r="H64141" s="166"/>
    </row>
    <row r="64142" spans="8:8">
      <c r="H64142" s="166"/>
    </row>
    <row r="64143" spans="8:8">
      <c r="H64143" s="166"/>
    </row>
    <row r="64144" spans="8:8">
      <c r="H64144" s="166"/>
    </row>
    <row r="64145" spans="8:8">
      <c r="H64145" s="166"/>
    </row>
    <row r="64146" spans="8:8">
      <c r="H64146" s="166"/>
    </row>
    <row r="64147" spans="8:8">
      <c r="H64147" s="166"/>
    </row>
    <row r="64148" spans="8:8">
      <c r="H64148" s="166"/>
    </row>
    <row r="64149" spans="8:8">
      <c r="H64149" s="166"/>
    </row>
    <row r="64150" spans="8:8">
      <c r="H64150" s="166"/>
    </row>
    <row r="64151" spans="8:8">
      <c r="H64151" s="166"/>
    </row>
    <row r="64152" spans="8:8">
      <c r="H64152" s="166"/>
    </row>
    <row r="64153" spans="8:8">
      <c r="H64153" s="166"/>
    </row>
    <row r="64154" spans="8:8">
      <c r="H64154" s="166"/>
    </row>
    <row r="64155" spans="8:8">
      <c r="H64155" s="166"/>
    </row>
    <row r="64156" spans="8:8">
      <c r="H64156" s="166"/>
    </row>
    <row r="64157" spans="8:8">
      <c r="H64157" s="166"/>
    </row>
    <row r="64158" spans="8:8">
      <c r="H64158" s="166"/>
    </row>
    <row r="64159" spans="8:8">
      <c r="H64159" s="166"/>
    </row>
    <row r="64160" spans="8:8">
      <c r="H64160" s="166"/>
    </row>
    <row r="64161" spans="8:8">
      <c r="H64161" s="166"/>
    </row>
    <row r="64162" spans="8:8">
      <c r="H64162" s="166"/>
    </row>
    <row r="64163" spans="8:8">
      <c r="H64163" s="166"/>
    </row>
    <row r="64164" spans="8:8">
      <c r="H64164" s="166"/>
    </row>
    <row r="64165" spans="8:8">
      <c r="H64165" s="166"/>
    </row>
    <row r="64166" spans="8:8">
      <c r="H64166" s="166"/>
    </row>
    <row r="64167" spans="8:8">
      <c r="H64167" s="166"/>
    </row>
    <row r="64168" spans="8:8">
      <c r="H64168" s="166"/>
    </row>
    <row r="64169" spans="8:8">
      <c r="H64169" s="166"/>
    </row>
    <row r="64170" spans="8:8">
      <c r="H64170" s="166"/>
    </row>
    <row r="64171" spans="8:8">
      <c r="H64171" s="166"/>
    </row>
    <row r="64172" spans="8:8">
      <c r="H64172" s="166"/>
    </row>
    <row r="64173" spans="8:8">
      <c r="H64173" s="166"/>
    </row>
    <row r="64174" spans="8:8">
      <c r="H64174" s="166"/>
    </row>
    <row r="64175" spans="8:8">
      <c r="H64175" s="166"/>
    </row>
    <row r="64176" spans="8:8">
      <c r="H64176" s="166"/>
    </row>
    <row r="64177" spans="8:8">
      <c r="H64177" s="166"/>
    </row>
    <row r="64178" spans="8:8">
      <c r="H64178" s="166"/>
    </row>
    <row r="64179" spans="8:8">
      <c r="H64179" s="166"/>
    </row>
    <row r="64180" spans="8:8">
      <c r="H64180" s="166"/>
    </row>
    <row r="64181" spans="8:8">
      <c r="H64181" s="166"/>
    </row>
    <row r="64182" spans="8:8">
      <c r="H64182" s="166"/>
    </row>
    <row r="64183" spans="8:8">
      <c r="H64183" s="166"/>
    </row>
    <row r="64184" spans="8:8">
      <c r="H64184" s="166"/>
    </row>
    <row r="64185" spans="8:8">
      <c r="H64185" s="166"/>
    </row>
    <row r="64186" spans="8:8">
      <c r="H64186" s="166"/>
    </row>
    <row r="64187" spans="8:8">
      <c r="H64187" s="166"/>
    </row>
    <row r="64188" spans="8:8">
      <c r="H64188" s="166"/>
    </row>
    <row r="64189" spans="8:8">
      <c r="H64189" s="166"/>
    </row>
    <row r="64190" spans="8:8">
      <c r="H64190" s="166"/>
    </row>
    <row r="64191" spans="8:8">
      <c r="H64191" s="166"/>
    </row>
    <row r="64192" spans="8:8">
      <c r="H64192" s="166"/>
    </row>
    <row r="64193" spans="8:8">
      <c r="H64193" s="166"/>
    </row>
    <row r="64194" spans="8:8">
      <c r="H64194" s="166"/>
    </row>
    <row r="64195" spans="8:8">
      <c r="H64195" s="166"/>
    </row>
    <row r="64196" spans="8:8">
      <c r="H64196" s="166"/>
    </row>
    <row r="64197" spans="8:8">
      <c r="H64197" s="166"/>
    </row>
    <row r="64198" spans="8:8">
      <c r="H64198" s="166"/>
    </row>
    <row r="64199" spans="8:8">
      <c r="H64199" s="166"/>
    </row>
    <row r="64200" spans="8:8">
      <c r="H64200" s="166"/>
    </row>
    <row r="64201" spans="8:8">
      <c r="H64201" s="166"/>
    </row>
    <row r="64202" spans="8:8">
      <c r="H64202" s="166"/>
    </row>
    <row r="64203" spans="8:8">
      <c r="H64203" s="166"/>
    </row>
    <row r="64204" spans="8:8">
      <c r="H64204" s="166"/>
    </row>
    <row r="64205" spans="8:8">
      <c r="H64205" s="166"/>
    </row>
    <row r="64206" spans="8:8">
      <c r="H64206" s="166"/>
    </row>
    <row r="64207" spans="8:8">
      <c r="H64207" s="166"/>
    </row>
    <row r="64208" spans="8:8">
      <c r="H64208" s="166"/>
    </row>
    <row r="64209" spans="8:8">
      <c r="H64209" s="166"/>
    </row>
    <row r="64210" spans="8:8">
      <c r="H64210" s="166"/>
    </row>
    <row r="64211" spans="8:8">
      <c r="H64211" s="166"/>
    </row>
    <row r="64212" spans="8:8">
      <c r="H64212" s="166"/>
    </row>
    <row r="64213" spans="8:8">
      <c r="H64213" s="166"/>
    </row>
    <row r="64214" spans="8:8">
      <c r="H64214" s="166"/>
    </row>
    <row r="64215" spans="8:8">
      <c r="H64215" s="166"/>
    </row>
    <row r="64216" spans="8:8">
      <c r="H64216" s="166"/>
    </row>
    <row r="64217" spans="8:8">
      <c r="H64217" s="166"/>
    </row>
    <row r="64218" spans="8:8">
      <c r="H64218" s="166"/>
    </row>
    <row r="64219" spans="8:8">
      <c r="H64219" s="166"/>
    </row>
    <row r="64220" spans="8:8">
      <c r="H64220" s="166"/>
    </row>
    <row r="64221" spans="8:8">
      <c r="H64221" s="166"/>
    </row>
    <row r="64222" spans="8:8">
      <c r="H64222" s="166"/>
    </row>
    <row r="64223" spans="8:8">
      <c r="H64223" s="166"/>
    </row>
    <row r="64224" spans="8:8">
      <c r="H64224" s="166"/>
    </row>
    <row r="64225" spans="8:8">
      <c r="H64225" s="166"/>
    </row>
    <row r="64226" spans="8:8">
      <c r="H64226" s="166"/>
    </row>
    <row r="64227" spans="8:8">
      <c r="H64227" s="166"/>
    </row>
    <row r="64228" spans="8:8">
      <c r="H64228" s="166"/>
    </row>
    <row r="64229" spans="8:8">
      <c r="H64229" s="166"/>
    </row>
    <row r="64230" spans="8:8">
      <c r="H64230" s="166"/>
    </row>
    <row r="64231" spans="8:8">
      <c r="H64231" s="166"/>
    </row>
    <row r="64232" spans="8:8">
      <c r="H64232" s="166"/>
    </row>
    <row r="64233" spans="8:8">
      <c r="H64233" s="166"/>
    </row>
    <row r="64234" spans="8:8">
      <c r="H64234" s="166"/>
    </row>
    <row r="64235" spans="8:8">
      <c r="H64235" s="166"/>
    </row>
    <row r="64236" spans="8:8">
      <c r="H64236" s="166"/>
    </row>
    <row r="64237" spans="8:8">
      <c r="H64237" s="166"/>
    </row>
    <row r="64238" spans="8:8">
      <c r="H64238" s="166"/>
    </row>
    <row r="64239" spans="8:8">
      <c r="H64239" s="166"/>
    </row>
    <row r="64240" spans="8:8">
      <c r="H64240" s="166"/>
    </row>
    <row r="64241" spans="8:8">
      <c r="H64241" s="166"/>
    </row>
    <row r="64242" spans="8:8">
      <c r="H64242" s="166"/>
    </row>
    <row r="64243" spans="8:8">
      <c r="H64243" s="166"/>
    </row>
    <row r="64244" spans="8:8">
      <c r="H64244" s="166"/>
    </row>
    <row r="64245" spans="8:8">
      <c r="H64245" s="166"/>
    </row>
    <row r="64246" spans="8:8">
      <c r="H64246" s="166"/>
    </row>
    <row r="64247" spans="8:8">
      <c r="H64247" s="166"/>
    </row>
    <row r="64248" spans="8:8">
      <c r="H64248" s="166"/>
    </row>
    <row r="64249" spans="8:8">
      <c r="H64249" s="166"/>
    </row>
    <row r="64250" spans="8:8">
      <c r="H64250" s="166"/>
    </row>
    <row r="64251" spans="8:8">
      <c r="H64251" s="166"/>
    </row>
    <row r="64252" spans="8:8">
      <c r="H64252" s="166"/>
    </row>
    <row r="64253" spans="8:8">
      <c r="H64253" s="166"/>
    </row>
    <row r="64254" spans="8:8">
      <c r="H64254" s="166"/>
    </row>
    <row r="64255" spans="8:8">
      <c r="H64255" s="166"/>
    </row>
    <row r="64256" spans="8:8">
      <c r="H64256" s="166"/>
    </row>
    <row r="64257" spans="8:8">
      <c r="H64257" s="166"/>
    </row>
    <row r="64258" spans="8:8">
      <c r="H64258" s="166"/>
    </row>
    <row r="64259" spans="8:8">
      <c r="H64259" s="166"/>
    </row>
    <row r="64260" spans="8:8">
      <c r="H64260" s="166"/>
    </row>
    <row r="64261" spans="8:8">
      <c r="H64261" s="166"/>
    </row>
    <row r="64262" spans="8:8">
      <c r="H64262" s="166"/>
    </row>
    <row r="64263" spans="8:8">
      <c r="H64263" s="166"/>
    </row>
    <row r="64264" spans="8:8">
      <c r="H64264" s="166"/>
    </row>
    <row r="64265" spans="8:8">
      <c r="H64265" s="166"/>
    </row>
    <row r="64266" spans="8:8">
      <c r="H64266" s="166"/>
    </row>
    <row r="64267" spans="8:8">
      <c r="H64267" s="166"/>
    </row>
    <row r="64268" spans="8:8">
      <c r="H64268" s="166"/>
    </row>
    <row r="64269" spans="8:8">
      <c r="H64269" s="166"/>
    </row>
    <row r="64270" spans="8:8">
      <c r="H64270" s="166"/>
    </row>
    <row r="64271" spans="8:8">
      <c r="H64271" s="166"/>
    </row>
    <row r="64272" spans="8:8">
      <c r="H64272" s="166"/>
    </row>
    <row r="64273" spans="8:8">
      <c r="H64273" s="166"/>
    </row>
    <row r="64274" spans="8:8">
      <c r="H64274" s="166"/>
    </row>
    <row r="64275" spans="8:8">
      <c r="H64275" s="166"/>
    </row>
    <row r="64276" spans="8:8">
      <c r="H64276" s="166"/>
    </row>
    <row r="64277" spans="8:8">
      <c r="H64277" s="166"/>
    </row>
    <row r="64278" spans="8:8">
      <c r="H64278" s="166"/>
    </row>
    <row r="64279" spans="8:8">
      <c r="H64279" s="166"/>
    </row>
    <row r="64280" spans="8:8">
      <c r="H64280" s="166"/>
    </row>
    <row r="64281" spans="8:8">
      <c r="H64281" s="166"/>
    </row>
    <row r="64282" spans="8:8">
      <c r="H64282" s="166"/>
    </row>
    <row r="64283" spans="8:8">
      <c r="H64283" s="166"/>
    </row>
    <row r="64284" spans="8:8">
      <c r="H64284" s="166"/>
    </row>
    <row r="64285" spans="8:8">
      <c r="H64285" s="166"/>
    </row>
    <row r="64286" spans="8:8">
      <c r="H64286" s="166"/>
    </row>
    <row r="64287" spans="8:8">
      <c r="H64287" s="166"/>
    </row>
    <row r="64288" spans="8:8">
      <c r="H64288" s="166"/>
    </row>
    <row r="64289" spans="8:8">
      <c r="H64289" s="166"/>
    </row>
    <row r="64290" spans="8:8">
      <c r="H64290" s="166"/>
    </row>
    <row r="64291" spans="8:8">
      <c r="H64291" s="166"/>
    </row>
    <row r="64292" spans="8:8">
      <c r="H64292" s="166"/>
    </row>
    <row r="64293" spans="8:8">
      <c r="H64293" s="166"/>
    </row>
    <row r="64294" spans="8:8">
      <c r="H64294" s="166"/>
    </row>
    <row r="64295" spans="8:8">
      <c r="H64295" s="166"/>
    </row>
    <row r="64296" spans="8:8">
      <c r="H64296" s="166"/>
    </row>
    <row r="64297" spans="8:8">
      <c r="H64297" s="166"/>
    </row>
    <row r="64298" spans="8:8">
      <c r="H64298" s="166"/>
    </row>
    <row r="64299" spans="8:8">
      <c r="H64299" s="166"/>
    </row>
    <row r="64300" spans="8:8">
      <c r="H64300" s="166"/>
    </row>
    <row r="64301" spans="8:8">
      <c r="H64301" s="166"/>
    </row>
    <row r="64302" spans="8:8">
      <c r="H64302" s="166"/>
    </row>
    <row r="64303" spans="8:8">
      <c r="H64303" s="166"/>
    </row>
    <row r="64304" spans="8:8">
      <c r="H64304" s="166"/>
    </row>
    <row r="64305" spans="8:8">
      <c r="H64305" s="166"/>
    </row>
    <row r="64306" spans="8:8">
      <c r="H64306" s="166"/>
    </row>
    <row r="64307" spans="8:8">
      <c r="H64307" s="166"/>
    </row>
    <row r="64308" spans="8:8">
      <c r="H64308" s="166"/>
    </row>
    <row r="64309" spans="8:8">
      <c r="H64309" s="166"/>
    </row>
    <row r="64310" spans="8:8">
      <c r="H64310" s="166"/>
    </row>
    <row r="64311" spans="8:8">
      <c r="H64311" s="166"/>
    </row>
    <row r="64312" spans="8:8">
      <c r="H64312" s="166"/>
    </row>
    <row r="64313" spans="8:8">
      <c r="H64313" s="166"/>
    </row>
    <row r="64314" spans="8:8">
      <c r="H64314" s="166"/>
    </row>
    <row r="64315" spans="8:8">
      <c r="H64315" s="166"/>
    </row>
    <row r="64316" spans="8:8">
      <c r="H64316" s="166"/>
    </row>
    <row r="64317" spans="8:8">
      <c r="H64317" s="166"/>
    </row>
    <row r="64318" spans="8:8">
      <c r="H64318" s="166"/>
    </row>
    <row r="64319" spans="8:8">
      <c r="H64319" s="166"/>
    </row>
    <row r="64320" spans="8:8">
      <c r="H64320" s="166"/>
    </row>
    <row r="64321" spans="8:8">
      <c r="H64321" s="166"/>
    </row>
    <row r="64322" spans="8:8">
      <c r="H64322" s="166"/>
    </row>
    <row r="64323" spans="8:8">
      <c r="H64323" s="166"/>
    </row>
    <row r="64324" spans="8:8">
      <c r="H64324" s="166"/>
    </row>
    <row r="64325" spans="8:8">
      <c r="H64325" s="166"/>
    </row>
    <row r="64326" spans="8:8">
      <c r="H64326" s="166"/>
    </row>
    <row r="64327" spans="8:8">
      <c r="H64327" s="166"/>
    </row>
    <row r="64328" spans="8:8">
      <c r="H64328" s="166"/>
    </row>
    <row r="64329" spans="8:8">
      <c r="H64329" s="166"/>
    </row>
    <row r="64330" spans="8:8">
      <c r="H64330" s="166"/>
    </row>
    <row r="64331" spans="8:8">
      <c r="H64331" s="166"/>
    </row>
    <row r="64332" spans="8:8">
      <c r="H64332" s="166"/>
    </row>
    <row r="64333" spans="8:8">
      <c r="H64333" s="166"/>
    </row>
    <row r="64334" spans="8:8">
      <c r="H64334" s="166"/>
    </row>
    <row r="64335" spans="8:8">
      <c r="H64335" s="166"/>
    </row>
    <row r="64336" spans="8:8">
      <c r="H64336" s="166"/>
    </row>
    <row r="64337" spans="8:8">
      <c r="H64337" s="166"/>
    </row>
    <row r="64338" spans="8:8">
      <c r="H64338" s="166"/>
    </row>
    <row r="64339" spans="8:8">
      <c r="H64339" s="166"/>
    </row>
    <row r="64340" spans="8:8">
      <c r="H64340" s="166"/>
    </row>
    <row r="64341" spans="8:8">
      <c r="H64341" s="166"/>
    </row>
    <row r="64342" spans="8:8">
      <c r="H64342" s="166"/>
    </row>
    <row r="64343" spans="8:8">
      <c r="H64343" s="166"/>
    </row>
    <row r="64344" spans="8:8">
      <c r="H64344" s="166"/>
    </row>
    <row r="64345" spans="8:8">
      <c r="H64345" s="166"/>
    </row>
    <row r="64346" spans="8:8">
      <c r="H64346" s="166"/>
    </row>
    <row r="64347" spans="8:8">
      <c r="H64347" s="166"/>
    </row>
    <row r="64348" spans="8:8">
      <c r="H64348" s="166"/>
    </row>
    <row r="64349" spans="8:8">
      <c r="H64349" s="166"/>
    </row>
    <row r="64350" spans="8:8">
      <c r="H64350" s="166"/>
    </row>
    <row r="64351" spans="8:8">
      <c r="H64351" s="166"/>
    </row>
    <row r="64352" spans="8:8">
      <c r="H64352" s="166"/>
    </row>
    <row r="64353" spans="8:8">
      <c r="H64353" s="166"/>
    </row>
    <row r="64354" spans="8:8">
      <c r="H64354" s="166"/>
    </row>
    <row r="64355" spans="8:8">
      <c r="H64355" s="166"/>
    </row>
    <row r="64356" spans="8:8">
      <c r="H64356" s="166"/>
    </row>
    <row r="64357" spans="8:8">
      <c r="H64357" s="166"/>
    </row>
    <row r="64358" spans="8:8">
      <c r="H64358" s="166"/>
    </row>
    <row r="64359" spans="8:8">
      <c r="H64359" s="166"/>
    </row>
    <row r="64360" spans="8:8">
      <c r="H64360" s="166"/>
    </row>
    <row r="64361" spans="8:8">
      <c r="H64361" s="166"/>
    </row>
    <row r="64362" spans="8:8">
      <c r="H64362" s="166"/>
    </row>
    <row r="64363" spans="8:8">
      <c r="H64363" s="166"/>
    </row>
    <row r="64364" spans="8:8">
      <c r="H64364" s="166"/>
    </row>
    <row r="64365" spans="8:8">
      <c r="H64365" s="166"/>
    </row>
    <row r="64366" spans="8:8">
      <c r="H64366" s="166"/>
    </row>
    <row r="64367" spans="8:8">
      <c r="H64367" s="166"/>
    </row>
    <row r="64368" spans="8:8">
      <c r="H64368" s="166"/>
    </row>
    <row r="64369" spans="8:8">
      <c r="H64369" s="166"/>
    </row>
    <row r="64370" spans="8:8">
      <c r="H64370" s="166"/>
    </row>
    <row r="64371" spans="8:8">
      <c r="H64371" s="166"/>
    </row>
    <row r="64372" spans="8:8">
      <c r="H64372" s="166"/>
    </row>
    <row r="64373" spans="8:8">
      <c r="H64373" s="166"/>
    </row>
    <row r="64374" spans="8:8">
      <c r="H64374" s="166"/>
    </row>
    <row r="64375" spans="8:8">
      <c r="H64375" s="166"/>
    </row>
    <row r="64376" spans="8:8">
      <c r="H64376" s="166"/>
    </row>
    <row r="64377" spans="8:8">
      <c r="H64377" s="166"/>
    </row>
    <row r="64378" spans="8:8">
      <c r="H64378" s="166"/>
    </row>
    <row r="64379" spans="8:8">
      <c r="H64379" s="166"/>
    </row>
    <row r="64380" spans="8:8">
      <c r="H64380" s="166"/>
    </row>
    <row r="64381" spans="8:8">
      <c r="H64381" s="166"/>
    </row>
    <row r="64382" spans="8:8">
      <c r="H64382" s="166"/>
    </row>
    <row r="64383" spans="8:8">
      <c r="H64383" s="166"/>
    </row>
    <row r="64384" spans="8:8">
      <c r="H64384" s="166"/>
    </row>
    <row r="64385" spans="8:8">
      <c r="H64385" s="166"/>
    </row>
    <row r="64386" spans="8:8">
      <c r="H64386" s="166"/>
    </row>
    <row r="64387" spans="8:8">
      <c r="H64387" s="166"/>
    </row>
    <row r="64388" spans="8:8">
      <c r="H64388" s="166"/>
    </row>
    <row r="64389" spans="8:8">
      <c r="H64389" s="166"/>
    </row>
    <row r="64390" spans="8:8">
      <c r="H64390" s="166"/>
    </row>
    <row r="64391" spans="8:8">
      <c r="H64391" s="166"/>
    </row>
    <row r="64392" spans="8:8">
      <c r="H64392" s="166"/>
    </row>
    <row r="64393" spans="8:8">
      <c r="H64393" s="166"/>
    </row>
    <row r="64394" spans="8:8">
      <c r="H64394" s="166"/>
    </row>
    <row r="64395" spans="8:8">
      <c r="H64395" s="166"/>
    </row>
    <row r="64396" spans="8:8">
      <c r="H64396" s="166"/>
    </row>
    <row r="64397" spans="8:8">
      <c r="H64397" s="166"/>
    </row>
    <row r="64398" spans="8:8">
      <c r="H64398" s="166"/>
    </row>
    <row r="64399" spans="8:8">
      <c r="H64399" s="166"/>
    </row>
    <row r="64400" spans="8:8">
      <c r="H64400" s="166"/>
    </row>
    <row r="64401" spans="8:8">
      <c r="H64401" s="166"/>
    </row>
    <row r="64402" spans="8:8">
      <c r="H64402" s="166"/>
    </row>
    <row r="64403" spans="8:8">
      <c r="H64403" s="166"/>
    </row>
    <row r="64404" spans="8:8">
      <c r="H64404" s="166"/>
    </row>
    <row r="64405" spans="8:8">
      <c r="H64405" s="166"/>
    </row>
    <row r="64406" spans="8:8">
      <c r="H64406" s="166"/>
    </row>
    <row r="64407" spans="8:8">
      <c r="H64407" s="166"/>
    </row>
    <row r="64408" spans="8:8">
      <c r="H64408" s="166"/>
    </row>
    <row r="64409" spans="8:8">
      <c r="H64409" s="166"/>
    </row>
    <row r="64410" spans="8:8">
      <c r="H64410" s="166"/>
    </row>
    <row r="64411" spans="8:8">
      <c r="H64411" s="166"/>
    </row>
    <row r="64412" spans="8:8">
      <c r="H64412" s="166"/>
    </row>
    <row r="64413" spans="8:8">
      <c r="H64413" s="166"/>
    </row>
    <row r="64414" spans="8:8">
      <c r="H64414" s="166"/>
    </row>
    <row r="64415" spans="8:8">
      <c r="H64415" s="166"/>
    </row>
    <row r="64416" spans="8:8">
      <c r="H64416" s="166"/>
    </row>
    <row r="64417" spans="8:8">
      <c r="H64417" s="166"/>
    </row>
    <row r="64418" spans="8:8">
      <c r="H64418" s="166"/>
    </row>
    <row r="64419" spans="8:8">
      <c r="H64419" s="166"/>
    </row>
    <row r="64420" spans="8:8">
      <c r="H64420" s="166"/>
    </row>
    <row r="64421" spans="8:8">
      <c r="H64421" s="166"/>
    </row>
    <row r="64422" spans="8:8">
      <c r="H64422" s="166"/>
    </row>
    <row r="64423" spans="8:8">
      <c r="H64423" s="166"/>
    </row>
    <row r="64424" spans="8:8">
      <c r="H64424" s="166"/>
    </row>
    <row r="64425" spans="8:8">
      <c r="H64425" s="166"/>
    </row>
    <row r="64426" spans="8:8">
      <c r="H64426" s="166"/>
    </row>
    <row r="64427" spans="8:8">
      <c r="H64427" s="166"/>
    </row>
    <row r="64428" spans="8:8">
      <c r="H64428" s="166"/>
    </row>
    <row r="64429" spans="8:8">
      <c r="H64429" s="166"/>
    </row>
    <row r="64430" spans="8:8">
      <c r="H64430" s="166"/>
    </row>
    <row r="64431" spans="8:8">
      <c r="H64431" s="166"/>
    </row>
    <row r="64432" spans="8:8">
      <c r="H64432" s="166"/>
    </row>
    <row r="64433" spans="8:8">
      <c r="H64433" s="166"/>
    </row>
    <row r="64434" spans="8:8">
      <c r="H64434" s="166"/>
    </row>
    <row r="64435" spans="8:8">
      <c r="H64435" s="166"/>
    </row>
    <row r="64436" spans="8:8">
      <c r="H64436" s="166"/>
    </row>
    <row r="64437" spans="8:8">
      <c r="H64437" s="166"/>
    </row>
    <row r="64438" spans="8:8">
      <c r="H64438" s="166"/>
    </row>
    <row r="64439" spans="8:8">
      <c r="H64439" s="166"/>
    </row>
    <row r="64440" spans="8:8">
      <c r="H64440" s="166"/>
    </row>
    <row r="64441" spans="8:8">
      <c r="H64441" s="166"/>
    </row>
    <row r="64442" spans="8:8">
      <c r="H64442" s="166"/>
    </row>
    <row r="64443" spans="8:8">
      <c r="H64443" s="166"/>
    </row>
    <row r="64444" spans="8:8">
      <c r="H64444" s="166"/>
    </row>
    <row r="64445" spans="8:8">
      <c r="H64445" s="166"/>
    </row>
    <row r="64446" spans="8:8">
      <c r="H64446" s="166"/>
    </row>
    <row r="64447" spans="8:8">
      <c r="H64447" s="166"/>
    </row>
    <row r="64448" spans="8:8">
      <c r="H64448" s="166"/>
    </row>
    <row r="64449" spans="8:8">
      <c r="H64449" s="166"/>
    </row>
    <row r="64450" spans="8:8">
      <c r="H64450" s="166"/>
    </row>
    <row r="64451" spans="8:8">
      <c r="H64451" s="166"/>
    </row>
    <row r="64452" spans="8:8">
      <c r="H64452" s="166"/>
    </row>
    <row r="64453" spans="8:8">
      <c r="H64453" s="166"/>
    </row>
    <row r="64454" spans="8:8">
      <c r="H64454" s="166"/>
    </row>
    <row r="64455" spans="8:8">
      <c r="H64455" s="166"/>
    </row>
    <row r="64456" spans="8:8">
      <c r="H64456" s="166"/>
    </row>
    <row r="64457" spans="8:8">
      <c r="H64457" s="166"/>
    </row>
    <row r="64458" spans="8:8">
      <c r="H64458" s="166"/>
    </row>
    <row r="64459" spans="8:8">
      <c r="H64459" s="166"/>
    </row>
    <row r="64460" spans="8:8">
      <c r="H64460" s="166"/>
    </row>
    <row r="64461" spans="8:8">
      <c r="H64461" s="166"/>
    </row>
    <row r="64462" spans="8:8">
      <c r="H64462" s="166"/>
    </row>
    <row r="64463" spans="8:8">
      <c r="H64463" s="166"/>
    </row>
    <row r="64464" spans="8:8">
      <c r="H64464" s="166"/>
    </row>
    <row r="64465" spans="8:8">
      <c r="H64465" s="166"/>
    </row>
    <row r="64466" spans="8:8">
      <c r="H64466" s="166"/>
    </row>
    <row r="64467" spans="8:8">
      <c r="H64467" s="166"/>
    </row>
    <row r="64468" spans="8:8">
      <c r="H64468" s="166"/>
    </row>
    <row r="64469" spans="8:8">
      <c r="H64469" s="166"/>
    </row>
    <row r="64470" spans="8:8">
      <c r="H64470" s="166"/>
    </row>
    <row r="64471" spans="8:8">
      <c r="H64471" s="166"/>
    </row>
    <row r="64472" spans="8:8">
      <c r="H64472" s="166"/>
    </row>
    <row r="64473" spans="8:8">
      <c r="H64473" s="166"/>
    </row>
    <row r="64474" spans="8:8">
      <c r="H64474" s="166"/>
    </row>
    <row r="64475" spans="8:8">
      <c r="H64475" s="166"/>
    </row>
    <row r="64476" spans="8:8">
      <c r="H64476" s="166"/>
    </row>
    <row r="64477" spans="8:8">
      <c r="H64477" s="166"/>
    </row>
    <row r="64478" spans="8:8">
      <c r="H64478" s="166"/>
    </row>
    <row r="64479" spans="8:8">
      <c r="H64479" s="166"/>
    </row>
    <row r="64480" spans="8:8">
      <c r="H64480" s="166"/>
    </row>
    <row r="64481" spans="8:8">
      <c r="H64481" s="166"/>
    </row>
    <row r="64482" spans="8:8">
      <c r="H64482" s="166"/>
    </row>
    <row r="64483" spans="8:8">
      <c r="H64483" s="166"/>
    </row>
    <row r="64484" spans="8:8">
      <c r="H64484" s="166"/>
    </row>
    <row r="64485" spans="8:8">
      <c r="H64485" s="166"/>
    </row>
    <row r="64486" spans="8:8">
      <c r="H64486" s="166"/>
    </row>
    <row r="64487" spans="8:8">
      <c r="H64487" s="166"/>
    </row>
    <row r="64488" spans="8:8">
      <c r="H64488" s="166"/>
    </row>
    <row r="64489" spans="8:8">
      <c r="H64489" s="166"/>
    </row>
    <row r="64490" spans="8:8">
      <c r="H64490" s="166"/>
    </row>
    <row r="64491" spans="8:8">
      <c r="H64491" s="166"/>
    </row>
    <row r="64492" spans="8:8">
      <c r="H64492" s="166"/>
    </row>
    <row r="64493" spans="8:8">
      <c r="H64493" s="166"/>
    </row>
    <row r="64494" spans="8:8">
      <c r="H64494" s="166"/>
    </row>
    <row r="64495" spans="8:8">
      <c r="H64495" s="166"/>
    </row>
    <row r="64496" spans="8:8">
      <c r="H64496" s="166"/>
    </row>
    <row r="64497" spans="8:8">
      <c r="H64497" s="166"/>
    </row>
    <row r="64498" spans="8:8">
      <c r="H64498" s="166"/>
    </row>
    <row r="64499" spans="8:8">
      <c r="H64499" s="166"/>
    </row>
    <row r="64500" spans="8:8">
      <c r="H64500" s="166"/>
    </row>
    <row r="64501" spans="8:8">
      <c r="H64501" s="166"/>
    </row>
    <row r="64502" spans="8:8">
      <c r="H64502" s="166"/>
    </row>
    <row r="64503" spans="8:8">
      <c r="H64503" s="166"/>
    </row>
    <row r="64504" spans="8:8">
      <c r="H64504" s="166"/>
    </row>
    <row r="64505" spans="8:8">
      <c r="H64505" s="166"/>
    </row>
    <row r="64506" spans="8:8">
      <c r="H64506" s="166"/>
    </row>
    <row r="64507" spans="8:8">
      <c r="H64507" s="166"/>
    </row>
    <row r="64508" spans="8:8">
      <c r="H64508" s="166"/>
    </row>
    <row r="64509" spans="8:8">
      <c r="H64509" s="166"/>
    </row>
    <row r="64510" spans="8:8">
      <c r="H64510" s="166"/>
    </row>
    <row r="64511" spans="8:8">
      <c r="H64511" s="166"/>
    </row>
    <row r="64512" spans="8:8">
      <c r="H64512" s="166"/>
    </row>
    <row r="64513" spans="8:8">
      <c r="H64513" s="166"/>
    </row>
    <row r="64514" spans="8:8">
      <c r="H64514" s="166"/>
    </row>
    <row r="64515" spans="8:8">
      <c r="H64515" s="166"/>
    </row>
    <row r="64516" spans="8:8">
      <c r="H64516" s="166"/>
    </row>
    <row r="64517" spans="8:8">
      <c r="H64517" s="166"/>
    </row>
    <row r="64518" spans="8:8">
      <c r="H64518" s="166"/>
    </row>
    <row r="64519" spans="8:8">
      <c r="H64519" s="166"/>
    </row>
    <row r="64520" spans="8:8">
      <c r="H64520" s="166"/>
    </row>
    <row r="64521" spans="8:8">
      <c r="H64521" s="166"/>
    </row>
    <row r="64522" spans="8:8">
      <c r="H64522" s="166"/>
    </row>
    <row r="64523" spans="8:8">
      <c r="H64523" s="166"/>
    </row>
    <row r="64524" spans="8:8">
      <c r="H64524" s="166"/>
    </row>
    <row r="64525" spans="8:8">
      <c r="H64525" s="166"/>
    </row>
    <row r="64526" spans="8:8">
      <c r="H64526" s="166"/>
    </row>
    <row r="64527" spans="8:8">
      <c r="H64527" s="166"/>
    </row>
    <row r="64528" spans="8:8">
      <c r="H64528" s="166"/>
    </row>
    <row r="64529" spans="8:8">
      <c r="H64529" s="166"/>
    </row>
    <row r="64530" spans="8:8">
      <c r="H64530" s="166"/>
    </row>
    <row r="64531" spans="8:8">
      <c r="H64531" s="166"/>
    </row>
    <row r="64532" spans="8:8">
      <c r="H64532" s="166"/>
    </row>
    <row r="64533" spans="8:8">
      <c r="H64533" s="166"/>
    </row>
    <row r="64534" spans="8:8">
      <c r="H64534" s="166"/>
    </row>
    <row r="64535" spans="8:8">
      <c r="H64535" s="166"/>
    </row>
    <row r="64536" spans="8:8">
      <c r="H64536" s="166"/>
    </row>
    <row r="64537" spans="8:8">
      <c r="H64537" s="166"/>
    </row>
    <row r="64538" spans="8:8">
      <c r="H64538" s="166"/>
    </row>
    <row r="64539" spans="8:8">
      <c r="H64539" s="166"/>
    </row>
    <row r="64540" spans="8:8">
      <c r="H64540" s="166"/>
    </row>
    <row r="64541" spans="8:8">
      <c r="H64541" s="166"/>
    </row>
    <row r="64542" spans="8:8">
      <c r="H64542" s="166"/>
    </row>
    <row r="64543" spans="8:8">
      <c r="H64543" s="166"/>
    </row>
    <row r="64544" spans="8:8">
      <c r="H64544" s="166"/>
    </row>
    <row r="64545" spans="8:8">
      <c r="H64545" s="166"/>
    </row>
    <row r="64546" spans="8:8">
      <c r="H64546" s="166"/>
    </row>
    <row r="64547" spans="8:8">
      <c r="H64547" s="166"/>
    </row>
    <row r="64548" spans="8:8">
      <c r="H64548" s="166"/>
    </row>
    <row r="64549" spans="8:8">
      <c r="H64549" s="166"/>
    </row>
    <row r="64550" spans="8:8">
      <c r="H64550" s="166"/>
    </row>
    <row r="64551" spans="8:8">
      <c r="H64551" s="166"/>
    </row>
    <row r="64552" spans="8:8">
      <c r="H64552" s="166"/>
    </row>
    <row r="64553" spans="8:8">
      <c r="H64553" s="166"/>
    </row>
    <row r="64554" spans="8:8">
      <c r="H64554" s="166"/>
    </row>
    <row r="64555" spans="8:8">
      <c r="H64555" s="166"/>
    </row>
    <row r="64556" spans="8:8">
      <c r="H64556" s="166"/>
    </row>
    <row r="64557" spans="8:8">
      <c r="H64557" s="166"/>
    </row>
    <row r="64558" spans="8:8">
      <c r="H64558" s="166"/>
    </row>
    <row r="64559" spans="8:8">
      <c r="H64559" s="166"/>
    </row>
    <row r="64560" spans="8:8">
      <c r="H64560" s="166"/>
    </row>
    <row r="64561" spans="8:8">
      <c r="H64561" s="166"/>
    </row>
    <row r="64562" spans="8:8">
      <c r="H64562" s="166"/>
    </row>
    <row r="64563" spans="8:8">
      <c r="H64563" s="166"/>
    </row>
    <row r="64564" spans="8:8">
      <c r="H64564" s="166"/>
    </row>
    <row r="64565" spans="8:8">
      <c r="H64565" s="166"/>
    </row>
    <row r="64566" spans="8:8">
      <c r="H64566" s="166"/>
    </row>
    <row r="64567" spans="8:8">
      <c r="H64567" s="166"/>
    </row>
    <row r="64568" spans="8:8">
      <c r="H64568" s="166"/>
    </row>
    <row r="64569" spans="8:8">
      <c r="H64569" s="166"/>
    </row>
    <row r="64570" spans="8:8">
      <c r="H64570" s="166"/>
    </row>
    <row r="64571" spans="8:8">
      <c r="H64571" s="166"/>
    </row>
    <row r="64572" spans="8:8">
      <c r="H64572" s="166"/>
    </row>
    <row r="64573" spans="8:8">
      <c r="H64573" s="166"/>
    </row>
    <row r="64574" spans="8:8">
      <c r="H64574" s="166"/>
    </row>
    <row r="64575" spans="8:8">
      <c r="H64575" s="166"/>
    </row>
    <row r="64576" spans="8:8">
      <c r="H64576" s="166"/>
    </row>
    <row r="64577" spans="8:8">
      <c r="H64577" s="166"/>
    </row>
    <row r="64578" spans="8:8">
      <c r="H64578" s="166"/>
    </row>
    <row r="64579" spans="8:8">
      <c r="H64579" s="166"/>
    </row>
    <row r="64580" spans="8:8">
      <c r="H64580" s="166"/>
    </row>
    <row r="64581" spans="8:8">
      <c r="H64581" s="166"/>
    </row>
    <row r="64582" spans="8:8">
      <c r="H64582" s="166"/>
    </row>
    <row r="64583" spans="8:8">
      <c r="H64583" s="166"/>
    </row>
    <row r="64584" spans="8:8">
      <c r="H64584" s="166"/>
    </row>
    <row r="64585" spans="8:8">
      <c r="H64585" s="166"/>
    </row>
    <row r="64586" spans="8:8">
      <c r="H64586" s="166"/>
    </row>
    <row r="64587" spans="8:8">
      <c r="H64587" s="166"/>
    </row>
    <row r="64588" spans="8:8">
      <c r="H64588" s="166"/>
    </row>
    <row r="64589" spans="8:8">
      <c r="H64589" s="166"/>
    </row>
    <row r="64590" spans="8:8">
      <c r="H64590" s="166"/>
    </row>
    <row r="64591" spans="8:8">
      <c r="H64591" s="166"/>
    </row>
    <row r="64592" spans="8:8">
      <c r="H64592" s="166"/>
    </row>
    <row r="64593" spans="8:8">
      <c r="H64593" s="166"/>
    </row>
    <row r="64594" spans="8:8">
      <c r="H64594" s="166"/>
    </row>
    <row r="64595" spans="8:8">
      <c r="H64595" s="166"/>
    </row>
    <row r="64596" spans="8:8">
      <c r="H64596" s="166"/>
    </row>
    <row r="64597" spans="8:8">
      <c r="H64597" s="166"/>
    </row>
    <row r="64598" spans="8:8">
      <c r="H64598" s="166"/>
    </row>
    <row r="64599" spans="8:8">
      <c r="H64599" s="166"/>
    </row>
    <row r="64600" spans="8:8">
      <c r="H64600" s="166"/>
    </row>
    <row r="64601" spans="8:8">
      <c r="H64601" s="166"/>
    </row>
    <row r="64602" spans="8:8">
      <c r="H64602" s="166"/>
    </row>
    <row r="64603" spans="8:8">
      <c r="H64603" s="166"/>
    </row>
    <row r="64604" spans="8:8">
      <c r="H64604" s="166"/>
    </row>
    <row r="64605" spans="8:8">
      <c r="H64605" s="166"/>
    </row>
    <row r="64606" spans="8:8">
      <c r="H64606" s="166"/>
    </row>
    <row r="64607" spans="8:8">
      <c r="H64607" s="166"/>
    </row>
    <row r="64608" spans="8:8">
      <c r="H64608" s="166"/>
    </row>
    <row r="64609" spans="8:8">
      <c r="H64609" s="166"/>
    </row>
    <row r="64610" spans="8:8">
      <c r="H64610" s="166"/>
    </row>
    <row r="64611" spans="8:8">
      <c r="H64611" s="166"/>
    </row>
    <row r="64612" spans="8:8">
      <c r="H64612" s="166"/>
    </row>
    <row r="64613" spans="8:8">
      <c r="H64613" s="166"/>
    </row>
    <row r="64614" spans="8:8">
      <c r="H64614" s="166"/>
    </row>
    <row r="64615" spans="8:8">
      <c r="H64615" s="166"/>
    </row>
    <row r="64616" spans="8:8">
      <c r="H64616" s="166"/>
    </row>
    <row r="64617" spans="8:8">
      <c r="H64617" s="166"/>
    </row>
    <row r="64618" spans="8:8">
      <c r="H64618" s="166"/>
    </row>
    <row r="64619" spans="8:8">
      <c r="H64619" s="166"/>
    </row>
    <row r="64620" spans="8:8">
      <c r="H64620" s="166"/>
    </row>
    <row r="64621" spans="8:8">
      <c r="H64621" s="166"/>
    </row>
    <row r="64622" spans="8:8">
      <c r="H64622" s="166"/>
    </row>
    <row r="64623" spans="8:8">
      <c r="H64623" s="166"/>
    </row>
    <row r="64624" spans="8:8">
      <c r="H64624" s="166"/>
    </row>
    <row r="64625" spans="8:8">
      <c r="H64625" s="166"/>
    </row>
    <row r="64626" spans="8:8">
      <c r="H64626" s="166"/>
    </row>
    <row r="64627" spans="8:8">
      <c r="H64627" s="166"/>
    </row>
    <row r="64628" spans="8:8">
      <c r="H64628" s="166"/>
    </row>
    <row r="64629" spans="8:8">
      <c r="H64629" s="166"/>
    </row>
    <row r="64630" spans="8:8">
      <c r="H64630" s="166"/>
    </row>
    <row r="64631" spans="8:8">
      <c r="H64631" s="166"/>
    </row>
    <row r="64632" spans="8:8">
      <c r="H64632" s="166"/>
    </row>
    <row r="64633" spans="8:8">
      <c r="H64633" s="166"/>
    </row>
    <row r="64634" spans="8:8">
      <c r="H64634" s="166"/>
    </row>
    <row r="64635" spans="8:8">
      <c r="H64635" s="166"/>
    </row>
    <row r="64636" spans="8:8">
      <c r="H64636" s="166"/>
    </row>
    <row r="64637" spans="8:8">
      <c r="H64637" s="166"/>
    </row>
    <row r="64638" spans="8:8">
      <c r="H64638" s="166"/>
    </row>
    <row r="64639" spans="8:8">
      <c r="H64639" s="166"/>
    </row>
    <row r="64640" spans="8:8">
      <c r="H64640" s="166"/>
    </row>
    <row r="64641" spans="8:8">
      <c r="H64641" s="166"/>
    </row>
    <row r="64642" spans="8:8">
      <c r="H64642" s="166"/>
    </row>
    <row r="64643" spans="8:8">
      <c r="H64643" s="166"/>
    </row>
    <row r="64644" spans="8:8">
      <c r="H64644" s="166"/>
    </row>
    <row r="64645" spans="8:8">
      <c r="H64645" s="166"/>
    </row>
    <row r="64646" spans="8:8">
      <c r="H64646" s="166"/>
    </row>
    <row r="64647" spans="8:8">
      <c r="H64647" s="166"/>
    </row>
    <row r="64648" spans="8:8">
      <c r="H64648" s="166"/>
    </row>
    <row r="64649" spans="8:8">
      <c r="H64649" s="166"/>
    </row>
    <row r="64650" spans="8:8">
      <c r="H64650" s="166"/>
    </row>
    <row r="64651" spans="8:8">
      <c r="H64651" s="166"/>
    </row>
    <row r="64652" spans="8:8">
      <c r="H64652" s="166"/>
    </row>
    <row r="64653" spans="8:8">
      <c r="H64653" s="166"/>
    </row>
    <row r="64654" spans="8:8">
      <c r="H64654" s="166"/>
    </row>
    <row r="64655" spans="8:8">
      <c r="H64655" s="166"/>
    </row>
    <row r="64656" spans="8:8">
      <c r="H64656" s="166"/>
    </row>
    <row r="64657" spans="8:8">
      <c r="H64657" s="166"/>
    </row>
    <row r="64658" spans="8:8">
      <c r="H64658" s="166"/>
    </row>
    <row r="64659" spans="8:8">
      <c r="H64659" s="166"/>
    </row>
    <row r="64660" spans="8:8">
      <c r="H64660" s="166"/>
    </row>
    <row r="64661" spans="8:8">
      <c r="H64661" s="166"/>
    </row>
    <row r="64662" spans="8:8">
      <c r="H64662" s="166"/>
    </row>
    <row r="64663" spans="8:8">
      <c r="H64663" s="166"/>
    </row>
    <row r="64664" spans="8:8">
      <c r="H64664" s="166"/>
    </row>
    <row r="64665" spans="8:8">
      <c r="H64665" s="166"/>
    </row>
    <row r="64666" spans="8:8">
      <c r="H64666" s="166"/>
    </row>
    <row r="64667" spans="8:8">
      <c r="H64667" s="166"/>
    </row>
    <row r="64668" spans="8:8">
      <c r="H64668" s="166"/>
    </row>
    <row r="64669" spans="8:8">
      <c r="H64669" s="166"/>
    </row>
    <row r="64670" spans="8:8">
      <c r="H64670" s="166"/>
    </row>
    <row r="64671" spans="8:8">
      <c r="H64671" s="166"/>
    </row>
    <row r="64672" spans="8:8">
      <c r="H64672" s="166"/>
    </row>
    <row r="64673" spans="8:8">
      <c r="H64673" s="166"/>
    </row>
    <row r="64674" spans="8:8">
      <c r="H64674" s="166"/>
    </row>
    <row r="64675" spans="8:8">
      <c r="H64675" s="166"/>
    </row>
    <row r="64676" spans="8:8">
      <c r="H64676" s="166"/>
    </row>
    <row r="64677" spans="8:8">
      <c r="H64677" s="166"/>
    </row>
    <row r="64678" spans="8:8">
      <c r="H64678" s="166"/>
    </row>
    <row r="64679" spans="8:8">
      <c r="H64679" s="166"/>
    </row>
    <row r="64680" spans="8:8">
      <c r="H64680" s="166"/>
    </row>
    <row r="64681" spans="8:8">
      <c r="H64681" s="166"/>
    </row>
    <row r="64682" spans="8:8">
      <c r="H64682" s="166"/>
    </row>
    <row r="64683" spans="8:8">
      <c r="H64683" s="166"/>
    </row>
    <row r="64684" spans="8:8">
      <c r="H64684" s="166"/>
    </row>
    <row r="64685" spans="8:8">
      <c r="H64685" s="166"/>
    </row>
    <row r="64686" spans="8:8">
      <c r="H64686" s="166"/>
    </row>
    <row r="64687" spans="8:8">
      <c r="H64687" s="166"/>
    </row>
    <row r="64688" spans="8:8">
      <c r="H64688" s="166"/>
    </row>
    <row r="64689" spans="8:8">
      <c r="H64689" s="166"/>
    </row>
    <row r="64690" spans="8:8">
      <c r="H64690" s="166"/>
    </row>
    <row r="64691" spans="8:8">
      <c r="H64691" s="166"/>
    </row>
    <row r="64692" spans="8:8">
      <c r="H64692" s="166"/>
    </row>
    <row r="64693" spans="8:8">
      <c r="H64693" s="166"/>
    </row>
    <row r="64694" spans="8:8">
      <c r="H64694" s="166"/>
    </row>
    <row r="64695" spans="8:8">
      <c r="H64695" s="166"/>
    </row>
    <row r="64696" spans="8:8">
      <c r="H64696" s="166"/>
    </row>
    <row r="64697" spans="8:8">
      <c r="H64697" s="166"/>
    </row>
    <row r="64698" spans="8:8">
      <c r="H64698" s="166"/>
    </row>
    <row r="64699" spans="8:8">
      <c r="H64699" s="166"/>
    </row>
    <row r="64700" spans="8:8">
      <c r="H64700" s="166"/>
    </row>
    <row r="64701" spans="8:8">
      <c r="H64701" s="166"/>
    </row>
    <row r="64702" spans="8:8">
      <c r="H64702" s="166"/>
    </row>
    <row r="64703" spans="8:8">
      <c r="H64703" s="166"/>
    </row>
    <row r="64704" spans="8:8">
      <c r="H64704" s="166"/>
    </row>
    <row r="64705" spans="8:8">
      <c r="H64705" s="166"/>
    </row>
    <row r="64706" spans="8:8">
      <c r="H64706" s="166"/>
    </row>
    <row r="64707" spans="8:8">
      <c r="H64707" s="166"/>
    </row>
    <row r="64708" spans="8:8">
      <c r="H64708" s="166"/>
    </row>
    <row r="64709" spans="8:8">
      <c r="H64709" s="166"/>
    </row>
    <row r="64710" spans="8:8">
      <c r="H64710" s="166"/>
    </row>
    <row r="64711" spans="8:8">
      <c r="H64711" s="166"/>
    </row>
    <row r="64712" spans="8:8">
      <c r="H64712" s="166"/>
    </row>
    <row r="64713" spans="8:8">
      <c r="H64713" s="166"/>
    </row>
    <row r="64714" spans="8:8">
      <c r="H64714" s="166"/>
    </row>
    <row r="64715" spans="8:8">
      <c r="H64715" s="166"/>
    </row>
    <row r="64716" spans="8:8">
      <c r="H64716" s="166"/>
    </row>
    <row r="64717" spans="8:8">
      <c r="H64717" s="166"/>
    </row>
    <row r="64718" spans="8:8">
      <c r="H64718" s="166"/>
    </row>
    <row r="64719" spans="8:8">
      <c r="H64719" s="166"/>
    </row>
    <row r="64720" spans="8:8">
      <c r="H64720" s="166"/>
    </row>
    <row r="64721" spans="8:8">
      <c r="H64721" s="166"/>
    </row>
    <row r="64722" spans="8:8">
      <c r="H64722" s="166"/>
    </row>
    <row r="64723" spans="8:8">
      <c r="H64723" s="166"/>
    </row>
    <row r="64724" spans="8:8">
      <c r="H64724" s="166"/>
    </row>
    <row r="64725" spans="8:8">
      <c r="H64725" s="166"/>
    </row>
    <row r="64726" spans="8:8">
      <c r="H64726" s="166"/>
    </row>
    <row r="64727" spans="8:8">
      <c r="H64727" s="166"/>
    </row>
    <row r="64728" spans="8:8">
      <c r="H64728" s="166"/>
    </row>
    <row r="64729" spans="8:8">
      <c r="H64729" s="166"/>
    </row>
    <row r="64730" spans="8:8">
      <c r="H64730" s="166"/>
    </row>
    <row r="64731" spans="8:8">
      <c r="H64731" s="166"/>
    </row>
    <row r="64732" spans="8:8">
      <c r="H64732" s="166"/>
    </row>
    <row r="64733" spans="8:8">
      <c r="H64733" s="166"/>
    </row>
    <row r="64734" spans="8:8">
      <c r="H64734" s="166"/>
    </row>
    <row r="64735" spans="8:8">
      <c r="H64735" s="166"/>
    </row>
    <row r="64736" spans="8:8">
      <c r="H64736" s="166"/>
    </row>
    <row r="64737" spans="8:8">
      <c r="H64737" s="166"/>
    </row>
    <row r="64738" spans="8:8">
      <c r="H64738" s="166"/>
    </row>
    <row r="64739" spans="8:8">
      <c r="H64739" s="166"/>
    </row>
    <row r="64740" spans="8:8">
      <c r="H64740" s="166"/>
    </row>
    <row r="64741" spans="8:8">
      <c r="H64741" s="166"/>
    </row>
    <row r="64742" spans="8:8">
      <c r="H64742" s="166"/>
    </row>
    <row r="64743" spans="8:8">
      <c r="H64743" s="166"/>
    </row>
    <row r="64744" spans="8:8">
      <c r="H64744" s="166"/>
    </row>
    <row r="64745" spans="8:8">
      <c r="H64745" s="166"/>
    </row>
    <row r="64746" spans="8:8">
      <c r="H64746" s="166"/>
    </row>
    <row r="64747" spans="8:8">
      <c r="H64747" s="166"/>
    </row>
    <row r="64748" spans="8:8">
      <c r="H64748" s="166"/>
    </row>
    <row r="64749" spans="8:8">
      <c r="H64749" s="166"/>
    </row>
    <row r="64750" spans="8:8">
      <c r="H64750" s="166"/>
    </row>
    <row r="64751" spans="8:8">
      <c r="H64751" s="166"/>
    </row>
    <row r="64752" spans="8:8">
      <c r="H64752" s="166"/>
    </row>
    <row r="64753" spans="8:8">
      <c r="H64753" s="166"/>
    </row>
    <row r="64754" spans="8:8">
      <c r="H64754" s="166"/>
    </row>
    <row r="64755" spans="8:8">
      <c r="H64755" s="166"/>
    </row>
    <row r="64756" spans="8:8">
      <c r="H64756" s="166"/>
    </row>
    <row r="64757" spans="8:8">
      <c r="H64757" s="166"/>
    </row>
    <row r="64758" spans="8:8">
      <c r="H64758" s="166"/>
    </row>
    <row r="64759" spans="8:8">
      <c r="H64759" s="166"/>
    </row>
    <row r="64760" spans="8:8">
      <c r="H64760" s="166"/>
    </row>
    <row r="64761" spans="8:8">
      <c r="H64761" s="166"/>
    </row>
    <row r="64762" spans="8:8">
      <c r="H64762" s="166"/>
    </row>
    <row r="64763" spans="8:8">
      <c r="H64763" s="166"/>
    </row>
    <row r="64764" spans="8:8">
      <c r="H64764" s="166"/>
    </row>
    <row r="64765" spans="8:8">
      <c r="H64765" s="166"/>
    </row>
    <row r="64766" spans="8:8">
      <c r="H64766" s="166"/>
    </row>
    <row r="64767" spans="8:8">
      <c r="H64767" s="166"/>
    </row>
    <row r="64768" spans="8:8">
      <c r="H64768" s="166"/>
    </row>
    <row r="64769" spans="8:8">
      <c r="H64769" s="166"/>
    </row>
    <row r="64770" spans="8:8">
      <c r="H64770" s="166"/>
    </row>
    <row r="64771" spans="8:8">
      <c r="H64771" s="166"/>
    </row>
    <row r="64772" spans="8:8">
      <c r="H64772" s="166"/>
    </row>
    <row r="64773" spans="8:8">
      <c r="H64773" s="166"/>
    </row>
    <row r="64774" spans="8:8">
      <c r="H64774" s="166"/>
    </row>
    <row r="64775" spans="8:8">
      <c r="H64775" s="166"/>
    </row>
    <row r="64776" spans="8:8">
      <c r="H64776" s="166"/>
    </row>
    <row r="64777" spans="8:8">
      <c r="H64777" s="166"/>
    </row>
    <row r="64778" spans="8:8">
      <c r="H64778" s="166"/>
    </row>
    <row r="64779" spans="8:8">
      <c r="H64779" s="166"/>
    </row>
    <row r="64780" spans="8:8">
      <c r="H64780" s="166"/>
    </row>
    <row r="64781" spans="8:8">
      <c r="H64781" s="166"/>
    </row>
    <row r="64782" spans="8:8">
      <c r="H64782" s="166"/>
    </row>
    <row r="64783" spans="8:8">
      <c r="H64783" s="166"/>
    </row>
    <row r="64784" spans="8:8">
      <c r="H64784" s="166"/>
    </row>
    <row r="64785" spans="8:8">
      <c r="H64785" s="166"/>
    </row>
    <row r="64786" spans="8:8">
      <c r="H64786" s="166"/>
    </row>
    <row r="64787" spans="8:8">
      <c r="H64787" s="166"/>
    </row>
    <row r="64788" spans="8:8">
      <c r="H64788" s="166"/>
    </row>
    <row r="64789" spans="8:8">
      <c r="H64789" s="166"/>
    </row>
    <row r="64790" spans="8:8">
      <c r="H64790" s="166"/>
    </row>
    <row r="64791" spans="8:8">
      <c r="H64791" s="166"/>
    </row>
    <row r="64792" spans="8:8">
      <c r="H64792" s="166"/>
    </row>
    <row r="64793" spans="8:8">
      <c r="H64793" s="166"/>
    </row>
    <row r="64794" spans="8:8">
      <c r="H64794" s="166"/>
    </row>
    <row r="64795" spans="8:8">
      <c r="H64795" s="166"/>
    </row>
    <row r="64796" spans="8:8">
      <c r="H64796" s="166"/>
    </row>
    <row r="64797" spans="8:8">
      <c r="H64797" s="166"/>
    </row>
    <row r="64798" spans="8:8">
      <c r="H64798" s="166"/>
    </row>
    <row r="64799" spans="8:8">
      <c r="H64799" s="166"/>
    </row>
    <row r="64800" spans="8:8">
      <c r="H64800" s="166"/>
    </row>
    <row r="64801" spans="8:8">
      <c r="H64801" s="166"/>
    </row>
    <row r="64802" spans="8:8">
      <c r="H64802" s="166"/>
    </row>
    <row r="64803" spans="8:8">
      <c r="H64803" s="166"/>
    </row>
    <row r="64804" spans="8:8">
      <c r="H64804" s="166"/>
    </row>
    <row r="64805" spans="8:8">
      <c r="H64805" s="166"/>
    </row>
    <row r="64806" spans="8:8">
      <c r="H64806" s="166"/>
    </row>
    <row r="64807" spans="8:8">
      <c r="H64807" s="166"/>
    </row>
    <row r="64808" spans="8:8">
      <c r="H64808" s="166"/>
    </row>
    <row r="64809" spans="8:8">
      <c r="H64809" s="166"/>
    </row>
    <row r="64810" spans="8:8">
      <c r="H64810" s="166"/>
    </row>
    <row r="64811" spans="8:8">
      <c r="H64811" s="166"/>
    </row>
    <row r="64812" spans="8:8">
      <c r="H64812" s="166"/>
    </row>
    <row r="64813" spans="8:8">
      <c r="H64813" s="166"/>
    </row>
    <row r="64814" spans="8:8">
      <c r="H64814" s="166"/>
    </row>
    <row r="64815" spans="8:8">
      <c r="H64815" s="166"/>
    </row>
    <row r="64816" spans="8:8">
      <c r="H64816" s="166"/>
    </row>
    <row r="64817" spans="8:8">
      <c r="H64817" s="166"/>
    </row>
    <row r="64818" spans="8:8">
      <c r="H64818" s="166"/>
    </row>
    <row r="64819" spans="8:8">
      <c r="H64819" s="166"/>
    </row>
    <row r="64820" spans="8:8">
      <c r="H64820" s="166"/>
    </row>
    <row r="64821" spans="8:8">
      <c r="H64821" s="166"/>
    </row>
    <row r="64822" spans="8:8">
      <c r="H64822" s="166"/>
    </row>
    <row r="64823" spans="8:8">
      <c r="H64823" s="166"/>
    </row>
    <row r="64824" spans="8:8">
      <c r="H64824" s="166"/>
    </row>
    <row r="64825" spans="8:8">
      <c r="H64825" s="166"/>
    </row>
    <row r="64826" spans="8:8">
      <c r="H64826" s="166"/>
    </row>
    <row r="64827" spans="8:8">
      <c r="H64827" s="166"/>
    </row>
    <row r="64828" spans="8:8">
      <c r="H64828" s="166"/>
    </row>
    <row r="64829" spans="8:8">
      <c r="H64829" s="166"/>
    </row>
    <row r="64830" spans="8:8">
      <c r="H64830" s="166"/>
    </row>
    <row r="64831" spans="8:8">
      <c r="H64831" s="166"/>
    </row>
    <row r="64832" spans="8:8">
      <c r="H64832" s="166"/>
    </row>
    <row r="64833" spans="8:8">
      <c r="H64833" s="166"/>
    </row>
    <row r="64834" spans="8:8">
      <c r="H64834" s="166"/>
    </row>
    <row r="64835" spans="8:8">
      <c r="H64835" s="166"/>
    </row>
    <row r="64836" spans="8:8">
      <c r="H64836" s="166"/>
    </row>
    <row r="64837" spans="8:8">
      <c r="H64837" s="166"/>
    </row>
    <row r="64838" spans="8:8">
      <c r="H64838" s="166"/>
    </row>
    <row r="64839" spans="8:8">
      <c r="H64839" s="166"/>
    </row>
    <row r="64840" spans="8:8">
      <c r="H64840" s="166"/>
    </row>
    <row r="64841" spans="8:8">
      <c r="H64841" s="166"/>
    </row>
    <row r="64842" spans="8:8">
      <c r="H64842" s="166"/>
    </row>
    <row r="64843" spans="8:8">
      <c r="H64843" s="166"/>
    </row>
    <row r="64844" spans="8:8">
      <c r="H64844" s="166"/>
    </row>
    <row r="64845" spans="8:8">
      <c r="H64845" s="166"/>
    </row>
    <row r="64846" spans="8:8">
      <c r="H64846" s="166"/>
    </row>
    <row r="64847" spans="8:8">
      <c r="H64847" s="166"/>
    </row>
    <row r="64848" spans="8:8">
      <c r="H64848" s="166"/>
    </row>
    <row r="64849" spans="8:8">
      <c r="H64849" s="166"/>
    </row>
    <row r="64850" spans="8:8">
      <c r="H64850" s="166"/>
    </row>
    <row r="64851" spans="8:8">
      <c r="H64851" s="166"/>
    </row>
    <row r="64852" spans="8:8">
      <c r="H64852" s="166"/>
    </row>
    <row r="64853" spans="8:8">
      <c r="H64853" s="166"/>
    </row>
    <row r="64854" spans="8:8">
      <c r="H64854" s="166"/>
    </row>
    <row r="64855" spans="8:8">
      <c r="H64855" s="166"/>
    </row>
    <row r="64856" spans="8:8">
      <c r="H64856" s="166"/>
    </row>
    <row r="64857" spans="8:8">
      <c r="H64857" s="166"/>
    </row>
    <row r="64858" spans="8:8">
      <c r="H64858" s="166"/>
    </row>
    <row r="64859" spans="8:8">
      <c r="H64859" s="166"/>
    </row>
    <row r="64860" spans="8:8">
      <c r="H64860" s="166"/>
    </row>
    <row r="64861" spans="8:8">
      <c r="H64861" s="166"/>
    </row>
    <row r="64862" spans="8:8">
      <c r="H64862" s="166"/>
    </row>
    <row r="64863" spans="8:8">
      <c r="H64863" s="166"/>
    </row>
    <row r="64864" spans="8:8">
      <c r="H64864" s="166"/>
    </row>
    <row r="64865" spans="8:8">
      <c r="H64865" s="166"/>
    </row>
    <row r="64866" spans="8:8">
      <c r="H64866" s="166"/>
    </row>
    <row r="64867" spans="8:8">
      <c r="H64867" s="166"/>
    </row>
    <row r="64868" spans="8:8">
      <c r="H64868" s="166"/>
    </row>
    <row r="64869" spans="8:8">
      <c r="H64869" s="166"/>
    </row>
    <row r="64870" spans="8:8">
      <c r="H64870" s="166"/>
    </row>
    <row r="64871" spans="8:8">
      <c r="H64871" s="166"/>
    </row>
    <row r="64872" spans="8:8">
      <c r="H64872" s="166"/>
    </row>
    <row r="64873" spans="8:8">
      <c r="H64873" s="166"/>
    </row>
    <row r="64874" spans="8:8">
      <c r="H64874" s="166"/>
    </row>
    <row r="64875" spans="8:8">
      <c r="H64875" s="166"/>
    </row>
    <row r="64876" spans="8:8">
      <c r="H64876" s="166"/>
    </row>
    <row r="64877" spans="8:8">
      <c r="H64877" s="166"/>
    </row>
    <row r="64878" spans="8:8">
      <c r="H64878" s="166"/>
    </row>
    <row r="64879" spans="8:8">
      <c r="H64879" s="166"/>
    </row>
    <row r="64880" spans="8:8">
      <c r="H64880" s="166"/>
    </row>
    <row r="64881" spans="8:8">
      <c r="H64881" s="166"/>
    </row>
    <row r="64882" spans="8:8">
      <c r="H64882" s="166"/>
    </row>
    <row r="64883" spans="8:8">
      <c r="H64883" s="166"/>
    </row>
    <row r="64884" spans="8:8">
      <c r="H64884" s="166"/>
    </row>
    <row r="64885" spans="8:8">
      <c r="H64885" s="166"/>
    </row>
    <row r="64886" spans="8:8">
      <c r="H64886" s="166"/>
    </row>
    <row r="64887" spans="8:8">
      <c r="H64887" s="166"/>
    </row>
    <row r="64888" spans="8:8">
      <c r="H64888" s="166"/>
    </row>
    <row r="64889" spans="8:8">
      <c r="H64889" s="166"/>
    </row>
    <row r="64890" spans="8:8">
      <c r="H64890" s="166"/>
    </row>
    <row r="64891" spans="8:8">
      <c r="H64891" s="166"/>
    </row>
    <row r="64892" spans="8:8">
      <c r="H64892" s="166"/>
    </row>
    <row r="64893" spans="8:8">
      <c r="H64893" s="166"/>
    </row>
    <row r="64894" spans="8:8">
      <c r="H64894" s="166"/>
    </row>
    <row r="64895" spans="8:8">
      <c r="H64895" s="166"/>
    </row>
    <row r="64896" spans="8:8">
      <c r="H64896" s="166"/>
    </row>
    <row r="64897" spans="8:8">
      <c r="H64897" s="166"/>
    </row>
    <row r="64898" spans="8:8">
      <c r="H64898" s="166"/>
    </row>
    <row r="64899" spans="8:8">
      <c r="H64899" s="166"/>
    </row>
    <row r="64900" spans="8:8">
      <c r="H64900" s="166"/>
    </row>
    <row r="64901" spans="8:8">
      <c r="H64901" s="166"/>
    </row>
    <row r="64902" spans="8:8">
      <c r="H64902" s="166"/>
    </row>
    <row r="64903" spans="8:8">
      <c r="H64903" s="166"/>
    </row>
    <row r="64904" spans="8:8">
      <c r="H64904" s="166"/>
    </row>
    <row r="64905" spans="8:8">
      <c r="H64905" s="166"/>
    </row>
    <row r="64906" spans="8:8">
      <c r="H64906" s="166"/>
    </row>
    <row r="64907" spans="8:8">
      <c r="H64907" s="166"/>
    </row>
    <row r="64908" spans="8:8">
      <c r="H64908" s="166"/>
    </row>
    <row r="64909" spans="8:8">
      <c r="H64909" s="166"/>
    </row>
    <row r="64910" spans="8:8">
      <c r="H64910" s="166"/>
    </row>
    <row r="64911" spans="8:8">
      <c r="H64911" s="166"/>
    </row>
    <row r="64912" spans="8:8">
      <c r="H64912" s="166"/>
    </row>
    <row r="64913" spans="8:8">
      <c r="H64913" s="166"/>
    </row>
    <row r="64914" spans="8:8">
      <c r="H64914" s="166"/>
    </row>
    <row r="64915" spans="8:8">
      <c r="H64915" s="166"/>
    </row>
    <row r="64916" spans="8:8">
      <c r="H64916" s="166"/>
    </row>
    <row r="64917" spans="8:8">
      <c r="H64917" s="166"/>
    </row>
    <row r="64918" spans="8:8">
      <c r="H64918" s="166"/>
    </row>
    <row r="64919" spans="8:8">
      <c r="H64919" s="166"/>
    </row>
    <row r="64920" spans="8:8">
      <c r="H64920" s="166"/>
    </row>
    <row r="64921" spans="8:8">
      <c r="H64921" s="166"/>
    </row>
    <row r="64922" spans="8:8">
      <c r="H64922" s="166"/>
    </row>
    <row r="64923" spans="8:8">
      <c r="H64923" s="166"/>
    </row>
    <row r="64924" spans="8:8">
      <c r="H64924" s="166"/>
    </row>
    <row r="64925" spans="8:8">
      <c r="H64925" s="166"/>
    </row>
    <row r="64926" spans="8:8">
      <c r="H64926" s="166"/>
    </row>
    <row r="64927" spans="8:8">
      <c r="H64927" s="166"/>
    </row>
    <row r="64928" spans="8:8">
      <c r="H64928" s="166"/>
    </row>
    <row r="64929" spans="8:8">
      <c r="H64929" s="166"/>
    </row>
    <row r="64930" spans="8:8">
      <c r="H64930" s="166"/>
    </row>
    <row r="64931" spans="8:8">
      <c r="H64931" s="166"/>
    </row>
    <row r="64932" spans="8:8">
      <c r="H64932" s="166"/>
    </row>
    <row r="64933" spans="8:8">
      <c r="H64933" s="166"/>
    </row>
    <row r="64934" spans="8:8">
      <c r="H64934" s="166"/>
    </row>
    <row r="64935" spans="8:8">
      <c r="H64935" s="166"/>
    </row>
    <row r="64936" spans="8:8">
      <c r="H64936" s="166"/>
    </row>
    <row r="64937" spans="8:8">
      <c r="H64937" s="166"/>
    </row>
    <row r="64938" spans="8:8">
      <c r="H64938" s="166"/>
    </row>
    <row r="64939" spans="8:8">
      <c r="H64939" s="166"/>
    </row>
    <row r="64940" spans="8:8">
      <c r="H64940" s="166"/>
    </row>
    <row r="64941" spans="8:8">
      <c r="H64941" s="166"/>
    </row>
    <row r="64942" spans="8:8">
      <c r="H64942" s="166"/>
    </row>
    <row r="64943" spans="8:8">
      <c r="H64943" s="166"/>
    </row>
    <row r="64944" spans="8:8">
      <c r="H64944" s="166"/>
    </row>
    <row r="64945" spans="8:8">
      <c r="H64945" s="166"/>
    </row>
    <row r="64946" spans="8:8">
      <c r="H64946" s="166"/>
    </row>
    <row r="64947" spans="8:8">
      <c r="H64947" s="166"/>
    </row>
    <row r="64948" spans="8:8">
      <c r="H64948" s="166"/>
    </row>
    <row r="64949" spans="8:8">
      <c r="H64949" s="166"/>
    </row>
    <row r="64950" spans="8:8">
      <c r="H64950" s="166"/>
    </row>
    <row r="64951" spans="8:8">
      <c r="H64951" s="166"/>
    </row>
    <row r="64952" spans="8:8">
      <c r="H64952" s="166"/>
    </row>
    <row r="64953" spans="8:8">
      <c r="H64953" s="166"/>
    </row>
    <row r="64954" spans="8:8">
      <c r="H64954" s="166"/>
    </row>
    <row r="64955" spans="8:8">
      <c r="H64955" s="166"/>
    </row>
    <row r="64956" spans="8:8">
      <c r="H64956" s="166"/>
    </row>
    <row r="64957" spans="8:8">
      <c r="H64957" s="166"/>
    </row>
    <row r="64958" spans="8:8">
      <c r="H64958" s="166"/>
    </row>
    <row r="64959" spans="8:8">
      <c r="H64959" s="166"/>
    </row>
    <row r="64960" spans="8:8">
      <c r="H64960" s="166"/>
    </row>
    <row r="64961" spans="8:8">
      <c r="H64961" s="166"/>
    </row>
    <row r="64962" spans="8:8">
      <c r="H64962" s="166"/>
    </row>
    <row r="64963" spans="8:8">
      <c r="H64963" s="166"/>
    </row>
    <row r="64964" spans="8:8">
      <c r="H64964" s="166"/>
    </row>
    <row r="64965" spans="8:8">
      <c r="H64965" s="166"/>
    </row>
    <row r="64966" spans="8:8">
      <c r="H64966" s="166"/>
    </row>
    <row r="64967" spans="8:8">
      <c r="H64967" s="166"/>
    </row>
    <row r="64968" spans="8:8">
      <c r="H64968" s="166"/>
    </row>
    <row r="64969" spans="8:8">
      <c r="H64969" s="166"/>
    </row>
    <row r="64970" spans="8:8">
      <c r="H64970" s="166"/>
    </row>
    <row r="64971" spans="8:8">
      <c r="H64971" s="166"/>
    </row>
    <row r="64972" spans="8:8">
      <c r="H64972" s="166"/>
    </row>
    <row r="64973" spans="8:8">
      <c r="H64973" s="166"/>
    </row>
    <row r="64974" spans="8:8">
      <c r="H64974" s="166"/>
    </row>
    <row r="64975" spans="8:8">
      <c r="H64975" s="166"/>
    </row>
    <row r="64976" spans="8:8">
      <c r="H64976" s="166"/>
    </row>
    <row r="64977" spans="8:8">
      <c r="H64977" s="166"/>
    </row>
    <row r="64978" spans="8:8">
      <c r="H64978" s="166"/>
    </row>
    <row r="64979" spans="8:8">
      <c r="H64979" s="166"/>
    </row>
    <row r="64980" spans="8:8">
      <c r="H64980" s="166"/>
    </row>
    <row r="64981" spans="8:8">
      <c r="H64981" s="166"/>
    </row>
    <row r="64982" spans="8:8">
      <c r="H64982" s="166"/>
    </row>
    <row r="64983" spans="8:8">
      <c r="H64983" s="166"/>
    </row>
    <row r="64984" spans="8:8">
      <c r="H64984" s="166"/>
    </row>
    <row r="64985" spans="8:8">
      <c r="H64985" s="166"/>
    </row>
    <row r="64986" spans="8:8">
      <c r="H64986" s="166"/>
    </row>
    <row r="64987" spans="8:8">
      <c r="H64987" s="166"/>
    </row>
    <row r="64988" spans="8:8">
      <c r="H64988" s="166"/>
    </row>
    <row r="64989" spans="8:8">
      <c r="H64989" s="166"/>
    </row>
    <row r="64990" spans="8:8">
      <c r="H64990" s="166"/>
    </row>
    <row r="64991" spans="8:8">
      <c r="H64991" s="166"/>
    </row>
    <row r="64992" spans="8:8">
      <c r="H64992" s="166"/>
    </row>
    <row r="64993" spans="8:8">
      <c r="H64993" s="166"/>
    </row>
    <row r="64994" spans="8:8">
      <c r="H64994" s="166"/>
    </row>
    <row r="64995" spans="8:8">
      <c r="H64995" s="166"/>
    </row>
    <row r="64996" spans="8:8">
      <c r="H64996" s="166"/>
    </row>
    <row r="64997" spans="8:8">
      <c r="H64997" s="166"/>
    </row>
    <row r="64998" spans="8:8">
      <c r="H64998" s="166"/>
    </row>
    <row r="64999" spans="8:8">
      <c r="H64999" s="166"/>
    </row>
    <row r="65000" spans="8:8">
      <c r="H65000" s="166"/>
    </row>
    <row r="65001" spans="8:8">
      <c r="H65001" s="166"/>
    </row>
    <row r="65002" spans="8:8">
      <c r="H65002" s="166"/>
    </row>
    <row r="65003" spans="8:8">
      <c r="H65003" s="166"/>
    </row>
    <row r="65004" spans="8:8">
      <c r="H65004" s="166"/>
    </row>
    <row r="65005" spans="8:8">
      <c r="H65005" s="166"/>
    </row>
    <row r="65006" spans="8:8">
      <c r="H65006" s="166"/>
    </row>
    <row r="65007" spans="8:8">
      <c r="H65007" s="166"/>
    </row>
    <row r="65008" spans="8:8">
      <c r="H65008" s="166"/>
    </row>
    <row r="65009" spans="8:8">
      <c r="H65009" s="166"/>
    </row>
    <row r="65010" spans="8:8">
      <c r="H65010" s="166"/>
    </row>
    <row r="65011" spans="8:8">
      <c r="H65011" s="166"/>
    </row>
    <row r="65012" spans="8:8">
      <c r="H65012" s="166"/>
    </row>
    <row r="65013" spans="8:8">
      <c r="H65013" s="166"/>
    </row>
    <row r="65014" spans="8:8">
      <c r="H65014" s="166"/>
    </row>
    <row r="65015" spans="8:8">
      <c r="H65015" s="166"/>
    </row>
    <row r="65016" spans="8:8">
      <c r="H65016" s="166"/>
    </row>
    <row r="65017" spans="8:8">
      <c r="H65017" s="166"/>
    </row>
    <row r="65018" spans="8:8">
      <c r="H65018" s="166"/>
    </row>
    <row r="65019" spans="8:8">
      <c r="H65019" s="166"/>
    </row>
    <row r="65020" spans="8:8">
      <c r="H65020" s="166"/>
    </row>
    <row r="65021" spans="8:8">
      <c r="H65021" s="166"/>
    </row>
    <row r="65022" spans="8:8">
      <c r="H65022" s="166"/>
    </row>
    <row r="65023" spans="8:8">
      <c r="H65023" s="166"/>
    </row>
    <row r="65024" spans="8:8">
      <c r="H65024" s="166"/>
    </row>
    <row r="65025" spans="8:8">
      <c r="H65025" s="166"/>
    </row>
    <row r="65026" spans="8:8">
      <c r="H65026" s="166"/>
    </row>
    <row r="65027" spans="8:8">
      <c r="H65027" s="166"/>
    </row>
    <row r="65028" spans="8:8">
      <c r="H65028" s="166"/>
    </row>
    <row r="65029" spans="8:8">
      <c r="H65029" s="166"/>
    </row>
    <row r="65030" spans="8:8">
      <c r="H65030" s="166"/>
    </row>
    <row r="65031" spans="8:8">
      <c r="H65031" s="166"/>
    </row>
    <row r="65032" spans="8:8">
      <c r="H65032" s="166"/>
    </row>
    <row r="65033" spans="8:8">
      <c r="H65033" s="166"/>
    </row>
    <row r="65034" spans="8:8">
      <c r="H65034" s="166"/>
    </row>
    <row r="65035" spans="8:8">
      <c r="H65035" s="166"/>
    </row>
    <row r="65036" spans="8:8">
      <c r="H65036" s="166"/>
    </row>
    <row r="65037" spans="8:8">
      <c r="H65037" s="166"/>
    </row>
    <row r="65038" spans="8:8">
      <c r="H65038" s="166"/>
    </row>
    <row r="65039" spans="8:8">
      <c r="H65039" s="166"/>
    </row>
    <row r="65040" spans="8:8">
      <c r="H65040" s="166"/>
    </row>
    <row r="65041" spans="8:8">
      <c r="H65041" s="166"/>
    </row>
    <row r="65042" spans="8:8">
      <c r="H65042" s="166"/>
    </row>
    <row r="65043" spans="8:8">
      <c r="H65043" s="166"/>
    </row>
    <row r="65044" spans="8:8">
      <c r="H65044" s="166"/>
    </row>
    <row r="65045" spans="8:8">
      <c r="H65045" s="166"/>
    </row>
    <row r="65046" spans="8:8">
      <c r="H65046" s="166"/>
    </row>
    <row r="65047" spans="8:8">
      <c r="H65047" s="166"/>
    </row>
    <row r="65048" spans="8:8">
      <c r="H65048" s="166"/>
    </row>
    <row r="65049" spans="8:8">
      <c r="H65049" s="166"/>
    </row>
    <row r="65050" spans="8:8">
      <c r="H65050" s="166"/>
    </row>
    <row r="65051" spans="8:8">
      <c r="H65051" s="166"/>
    </row>
    <row r="65052" spans="8:8">
      <c r="H65052" s="166"/>
    </row>
    <row r="65053" spans="8:8">
      <c r="H65053" s="166"/>
    </row>
    <row r="65054" spans="8:8">
      <c r="H65054" s="166"/>
    </row>
    <row r="65055" spans="8:8">
      <c r="H65055" s="166"/>
    </row>
    <row r="65056" spans="8:8">
      <c r="H65056" s="166"/>
    </row>
    <row r="65057" spans="8:8">
      <c r="H65057" s="166"/>
    </row>
    <row r="65058" spans="8:8">
      <c r="H65058" s="166"/>
    </row>
    <row r="65059" spans="8:8">
      <c r="H65059" s="166"/>
    </row>
    <row r="65060" spans="8:8">
      <c r="H65060" s="166"/>
    </row>
    <row r="65061" spans="8:8">
      <c r="H65061" s="166"/>
    </row>
    <row r="65062" spans="8:8">
      <c r="H65062" s="166"/>
    </row>
    <row r="65063" spans="8:8">
      <c r="H65063" s="166"/>
    </row>
    <row r="65064" spans="8:8">
      <c r="H65064" s="166"/>
    </row>
    <row r="65065" spans="8:8">
      <c r="H65065" s="166"/>
    </row>
    <row r="65066" spans="8:8">
      <c r="H65066" s="166"/>
    </row>
    <row r="65067" spans="8:8">
      <c r="H65067" s="166"/>
    </row>
    <row r="65068" spans="8:8">
      <c r="H65068" s="166"/>
    </row>
    <row r="65069" spans="8:8">
      <c r="H65069" s="166"/>
    </row>
    <row r="65070" spans="8:8">
      <c r="H65070" s="166"/>
    </row>
    <row r="65071" spans="8:8">
      <c r="H65071" s="166"/>
    </row>
    <row r="65072" spans="8:8">
      <c r="H65072" s="166"/>
    </row>
    <row r="65073" spans="8:8">
      <c r="H65073" s="166"/>
    </row>
    <row r="65074" spans="8:8">
      <c r="H65074" s="166"/>
    </row>
    <row r="65075" spans="8:8">
      <c r="H65075" s="166"/>
    </row>
    <row r="65076" spans="8:8">
      <c r="H65076" s="166"/>
    </row>
    <row r="65077" spans="8:8">
      <c r="H65077" s="166"/>
    </row>
    <row r="65078" spans="8:8">
      <c r="H65078" s="166"/>
    </row>
    <row r="65079" spans="8:8">
      <c r="H65079" s="166"/>
    </row>
    <row r="65080" spans="8:8">
      <c r="H65080" s="166"/>
    </row>
    <row r="65081" spans="8:8">
      <c r="H65081" s="166"/>
    </row>
    <row r="65082" spans="8:8">
      <c r="H65082" s="166"/>
    </row>
    <row r="65083" spans="8:8">
      <c r="H65083" s="166"/>
    </row>
    <row r="65084" spans="8:8">
      <c r="H65084" s="166"/>
    </row>
    <row r="65085" spans="8:8">
      <c r="H65085" s="166"/>
    </row>
    <row r="65086" spans="8:8">
      <c r="H65086" s="166"/>
    </row>
    <row r="65087" spans="8:8">
      <c r="H65087" s="166"/>
    </row>
    <row r="65088" spans="8:8">
      <c r="H65088" s="166"/>
    </row>
    <row r="65089" spans="8:8">
      <c r="H65089" s="166"/>
    </row>
    <row r="65090" spans="8:8">
      <c r="H65090" s="166"/>
    </row>
    <row r="65091" spans="8:8">
      <c r="H65091" s="166"/>
    </row>
    <row r="65092" spans="8:8">
      <c r="H65092" s="166"/>
    </row>
    <row r="65093" spans="8:8">
      <c r="H65093" s="166"/>
    </row>
    <row r="65094" spans="8:8">
      <c r="H65094" s="166"/>
    </row>
    <row r="65095" spans="8:8">
      <c r="H65095" s="166"/>
    </row>
    <row r="65096" spans="8:8">
      <c r="H65096" s="166"/>
    </row>
    <row r="65097" spans="8:8">
      <c r="H65097" s="166"/>
    </row>
    <row r="65098" spans="8:8">
      <c r="H65098" s="166"/>
    </row>
    <row r="65099" spans="8:8">
      <c r="H65099" s="166"/>
    </row>
    <row r="65100" spans="8:8">
      <c r="H65100" s="166"/>
    </row>
    <row r="65101" spans="8:8">
      <c r="H65101" s="166"/>
    </row>
    <row r="65102" spans="8:8">
      <c r="H65102" s="166"/>
    </row>
    <row r="65103" spans="8:8">
      <c r="H65103" s="166"/>
    </row>
    <row r="65104" spans="8:8">
      <c r="H65104" s="166"/>
    </row>
    <row r="65105" spans="8:8">
      <c r="H65105" s="166"/>
    </row>
    <row r="65106" spans="8:8">
      <c r="H65106" s="166"/>
    </row>
    <row r="65107" spans="8:8">
      <c r="H65107" s="166"/>
    </row>
    <row r="65108" spans="8:8">
      <c r="H65108" s="166"/>
    </row>
    <row r="65109" spans="8:8">
      <c r="H65109" s="166"/>
    </row>
    <row r="65110" spans="8:8">
      <c r="H65110" s="166"/>
    </row>
    <row r="65111" spans="8:8">
      <c r="H65111" s="166"/>
    </row>
    <row r="65112" spans="8:8">
      <c r="H65112" s="166"/>
    </row>
    <row r="65113" spans="8:8">
      <c r="H65113" s="166"/>
    </row>
    <row r="65114" spans="8:8">
      <c r="H65114" s="166"/>
    </row>
    <row r="65115" spans="8:8">
      <c r="H65115" s="166"/>
    </row>
    <row r="65116" spans="8:8">
      <c r="H65116" s="166"/>
    </row>
    <row r="65117" spans="8:8">
      <c r="H65117" s="166"/>
    </row>
    <row r="65118" spans="8:8">
      <c r="H65118" s="166"/>
    </row>
    <row r="65119" spans="8:8">
      <c r="H65119" s="166"/>
    </row>
    <row r="65120" spans="8:8">
      <c r="H65120" s="166"/>
    </row>
    <row r="65121" spans="8:8">
      <c r="H65121" s="166"/>
    </row>
    <row r="65122" spans="8:8">
      <c r="H65122" s="166"/>
    </row>
    <row r="65123" spans="8:8">
      <c r="H65123" s="166"/>
    </row>
    <row r="65124" spans="8:8">
      <c r="H65124" s="166"/>
    </row>
    <row r="65125" spans="8:8">
      <c r="H65125" s="166"/>
    </row>
    <row r="65126" spans="8:8">
      <c r="H65126" s="166"/>
    </row>
    <row r="65127" spans="8:8">
      <c r="H65127" s="166"/>
    </row>
    <row r="65128" spans="8:8">
      <c r="H65128" s="166"/>
    </row>
    <row r="65129" spans="8:8">
      <c r="H65129" s="166"/>
    </row>
    <row r="65130" spans="8:8">
      <c r="H65130" s="166"/>
    </row>
    <row r="65131" spans="8:8">
      <c r="H65131" s="166"/>
    </row>
    <row r="65132" spans="8:8">
      <c r="H65132" s="166"/>
    </row>
    <row r="65133" spans="8:8">
      <c r="H65133" s="166"/>
    </row>
    <row r="65134" spans="8:8">
      <c r="H65134" s="166"/>
    </row>
    <row r="65135" spans="8:8">
      <c r="H65135" s="166"/>
    </row>
    <row r="65136" spans="8:8">
      <c r="H65136" s="166"/>
    </row>
    <row r="65137" spans="8:8">
      <c r="H65137" s="166"/>
    </row>
    <row r="65138" spans="8:8">
      <c r="H65138" s="166"/>
    </row>
    <row r="65139" spans="8:8">
      <c r="H65139" s="166"/>
    </row>
    <row r="65140" spans="8:8">
      <c r="H65140" s="166"/>
    </row>
    <row r="65141" spans="8:8">
      <c r="H65141" s="166"/>
    </row>
    <row r="65142" spans="8:8">
      <c r="H65142" s="166"/>
    </row>
    <row r="65143" spans="8:8">
      <c r="H65143" s="166"/>
    </row>
    <row r="65144" spans="8:8">
      <c r="H65144" s="166"/>
    </row>
    <row r="65145" spans="8:8">
      <c r="H65145" s="166"/>
    </row>
    <row r="65146" spans="8:8">
      <c r="H65146" s="166"/>
    </row>
    <row r="65147" spans="8:8">
      <c r="H65147" s="166"/>
    </row>
    <row r="65148" spans="8:8">
      <c r="H65148" s="166"/>
    </row>
    <row r="65149" spans="8:8">
      <c r="H65149" s="166"/>
    </row>
    <row r="65150" spans="8:8">
      <c r="H65150" s="166"/>
    </row>
    <row r="65151" spans="8:8">
      <c r="H65151" s="166"/>
    </row>
    <row r="65152" spans="8:8">
      <c r="H65152" s="166"/>
    </row>
    <row r="65153" spans="8:8">
      <c r="H65153" s="166"/>
    </row>
    <row r="65154" spans="8:8">
      <c r="H65154" s="166"/>
    </row>
    <row r="65155" spans="8:8">
      <c r="H65155" s="166"/>
    </row>
    <row r="65156" spans="8:8">
      <c r="H65156" s="166"/>
    </row>
    <row r="65157" spans="8:8">
      <c r="H65157" s="166"/>
    </row>
    <row r="65158" spans="8:8">
      <c r="H65158" s="166"/>
    </row>
    <row r="65159" spans="8:8">
      <c r="H65159" s="166"/>
    </row>
    <row r="65160" spans="8:8">
      <c r="H65160" s="166"/>
    </row>
    <row r="65161" spans="8:8">
      <c r="H65161" s="166"/>
    </row>
    <row r="65162" spans="8:8">
      <c r="H65162" s="166"/>
    </row>
    <row r="65163" spans="8:8">
      <c r="H65163" s="166"/>
    </row>
    <row r="65164" spans="8:8">
      <c r="H65164" s="166"/>
    </row>
    <row r="65165" spans="8:8">
      <c r="H65165" s="166"/>
    </row>
    <row r="65166" spans="8:8">
      <c r="H65166" s="166"/>
    </row>
    <row r="65167" spans="8:8">
      <c r="H65167" s="166"/>
    </row>
    <row r="65168" spans="8:8">
      <c r="H65168" s="166"/>
    </row>
    <row r="65169" spans="8:8">
      <c r="H65169" s="166"/>
    </row>
    <row r="65170" spans="8:8">
      <c r="H65170" s="166"/>
    </row>
    <row r="65171" spans="8:8">
      <c r="H65171" s="166"/>
    </row>
    <row r="65172" spans="8:8">
      <c r="H65172" s="166"/>
    </row>
    <row r="65173" spans="8:8">
      <c r="H65173" s="166"/>
    </row>
    <row r="65174" spans="8:8">
      <c r="H65174" s="166"/>
    </row>
    <row r="65175" spans="8:8">
      <c r="H65175" s="166"/>
    </row>
    <row r="65176" spans="8:8">
      <c r="H65176" s="166"/>
    </row>
    <row r="65177" spans="8:8">
      <c r="H65177" s="166"/>
    </row>
    <row r="65178" spans="8:8">
      <c r="H65178" s="166"/>
    </row>
    <row r="65179" spans="8:8">
      <c r="H65179" s="166"/>
    </row>
    <row r="65180" spans="8:8">
      <c r="H65180" s="166"/>
    </row>
    <row r="65181" spans="8:8">
      <c r="H65181" s="166"/>
    </row>
    <row r="65182" spans="8:8">
      <c r="H65182" s="166"/>
    </row>
    <row r="65183" spans="8:8">
      <c r="H65183" s="166"/>
    </row>
    <row r="65184" spans="8:8">
      <c r="H65184" s="166"/>
    </row>
    <row r="65185" spans="8:8">
      <c r="H65185" s="166"/>
    </row>
    <row r="65186" spans="8:8">
      <c r="H65186" s="166"/>
    </row>
    <row r="65187" spans="8:8">
      <c r="H65187" s="166"/>
    </row>
    <row r="65188" spans="8:8">
      <c r="H65188" s="166"/>
    </row>
    <row r="65189" spans="8:8">
      <c r="H65189" s="166"/>
    </row>
    <row r="65190" spans="8:8">
      <c r="H65190" s="166"/>
    </row>
    <row r="65191" spans="8:8">
      <c r="H65191" s="166"/>
    </row>
    <row r="65192" spans="8:8">
      <c r="H65192" s="166"/>
    </row>
    <row r="65193" spans="8:8">
      <c r="H65193" s="166"/>
    </row>
    <row r="65194" spans="8:8">
      <c r="H65194" s="166"/>
    </row>
    <row r="65195" spans="8:8">
      <c r="H65195" s="166"/>
    </row>
    <row r="65196" spans="8:8">
      <c r="H65196" s="166"/>
    </row>
    <row r="65197" spans="8:8">
      <c r="H65197" s="166"/>
    </row>
    <row r="65198" spans="8:8">
      <c r="H65198" s="166"/>
    </row>
    <row r="65199" spans="8:8">
      <c r="H65199" s="166"/>
    </row>
    <row r="65200" spans="8:8">
      <c r="H65200" s="166"/>
    </row>
    <row r="65201" spans="8:8">
      <c r="H65201" s="166"/>
    </row>
    <row r="65202" spans="8:8">
      <c r="H65202" s="166"/>
    </row>
    <row r="65203" spans="8:8">
      <c r="H65203" s="166"/>
    </row>
    <row r="65204" spans="8:8">
      <c r="H65204" s="166"/>
    </row>
    <row r="65205" spans="8:8">
      <c r="H65205" s="166"/>
    </row>
    <row r="65206" spans="8:8">
      <c r="H65206" s="166"/>
    </row>
    <row r="65207" spans="8:8">
      <c r="H65207" s="166"/>
    </row>
    <row r="65208" spans="8:8">
      <c r="H65208" s="166"/>
    </row>
    <row r="65209" spans="8:8">
      <c r="H65209" s="166"/>
    </row>
    <row r="65210" spans="8:8">
      <c r="H65210" s="166"/>
    </row>
    <row r="65211" spans="8:8">
      <c r="H65211" s="166"/>
    </row>
    <row r="65212" spans="8:8">
      <c r="H65212" s="166"/>
    </row>
    <row r="65213" spans="8:8">
      <c r="H65213" s="166"/>
    </row>
    <row r="65214" spans="8:8">
      <c r="H65214" s="166"/>
    </row>
    <row r="65215" spans="8:8">
      <c r="H65215" s="166"/>
    </row>
    <row r="65216" spans="8:8">
      <c r="H65216" s="166"/>
    </row>
    <row r="65217" spans="8:8">
      <c r="H65217" s="166"/>
    </row>
    <row r="65218" spans="8:8">
      <c r="H65218" s="166"/>
    </row>
    <row r="65219" spans="8:8">
      <c r="H65219" s="166"/>
    </row>
    <row r="65220" spans="8:8">
      <c r="H65220" s="166"/>
    </row>
    <row r="65221" spans="8:8">
      <c r="H65221" s="166"/>
    </row>
    <row r="65222" spans="8:8">
      <c r="H65222" s="166"/>
    </row>
    <row r="65223" spans="8:8">
      <c r="H65223" s="166"/>
    </row>
    <row r="65224" spans="8:8">
      <c r="H65224" s="166"/>
    </row>
    <row r="65225" spans="8:8">
      <c r="H65225" s="166"/>
    </row>
    <row r="65226" spans="8:8">
      <c r="H65226" s="166"/>
    </row>
    <row r="65227" spans="8:8">
      <c r="H65227" s="166"/>
    </row>
    <row r="65228" spans="8:8">
      <c r="H65228" s="166"/>
    </row>
    <row r="65229" spans="8:8">
      <c r="H65229" s="166"/>
    </row>
    <row r="65230" spans="8:8">
      <c r="H65230" s="166"/>
    </row>
    <row r="65231" spans="8:8">
      <c r="H65231" s="166"/>
    </row>
    <row r="65232" spans="8:8">
      <c r="H65232" s="166"/>
    </row>
    <row r="65233" spans="8:8">
      <c r="H65233" s="166"/>
    </row>
    <row r="65234" spans="8:8">
      <c r="H65234" s="166"/>
    </row>
    <row r="65235" spans="8:8">
      <c r="H65235" s="166"/>
    </row>
    <row r="65236" spans="8:8">
      <c r="H65236" s="166"/>
    </row>
    <row r="65237" spans="8:8">
      <c r="H65237" s="166"/>
    </row>
    <row r="65238" spans="8:8">
      <c r="H65238" s="166"/>
    </row>
    <row r="65239" spans="8:8">
      <c r="H65239" s="166"/>
    </row>
    <row r="65240" spans="8:8">
      <c r="H65240" s="166"/>
    </row>
    <row r="65241" spans="8:8">
      <c r="H65241" s="166"/>
    </row>
    <row r="65242" spans="8:8">
      <c r="H65242" s="166"/>
    </row>
    <row r="65243" spans="8:8">
      <c r="H65243" s="166"/>
    </row>
    <row r="65244" spans="8:8">
      <c r="H65244" s="166"/>
    </row>
    <row r="65245" spans="8:8">
      <c r="H65245" s="166"/>
    </row>
    <row r="65246" spans="8:8">
      <c r="H65246" s="166"/>
    </row>
    <row r="65247" spans="8:8">
      <c r="H65247" s="166"/>
    </row>
    <row r="65248" spans="8:8">
      <c r="H65248" s="166"/>
    </row>
    <row r="65249" spans="8:8">
      <c r="H65249" s="166"/>
    </row>
    <row r="65250" spans="8:8">
      <c r="H65250" s="166"/>
    </row>
    <row r="65251" spans="8:8">
      <c r="H65251" s="166"/>
    </row>
    <row r="65252" spans="8:8">
      <c r="H65252" s="166"/>
    </row>
    <row r="65253" spans="8:8">
      <c r="H65253" s="166"/>
    </row>
    <row r="65254" spans="8:8">
      <c r="H65254" s="166"/>
    </row>
    <row r="65255" spans="8:8">
      <c r="H65255" s="166"/>
    </row>
    <row r="65256" spans="8:8">
      <c r="H65256" s="166"/>
    </row>
    <row r="65257" spans="8:8">
      <c r="H65257" s="166"/>
    </row>
    <row r="65258" spans="8:8">
      <c r="H65258" s="166"/>
    </row>
    <row r="65259" spans="8:8">
      <c r="H65259" s="166"/>
    </row>
    <row r="65260" spans="8:8">
      <c r="H65260" s="166"/>
    </row>
    <row r="65261" spans="8:8">
      <c r="H65261" s="166"/>
    </row>
    <row r="65262" spans="8:8">
      <c r="H65262" s="166"/>
    </row>
    <row r="65263" spans="8:8">
      <c r="H65263" s="166"/>
    </row>
    <row r="65264" spans="8:8">
      <c r="H65264" s="166"/>
    </row>
    <row r="65265" spans="8:8">
      <c r="H65265" s="166"/>
    </row>
    <row r="65266" spans="8:8">
      <c r="H65266" s="166"/>
    </row>
    <row r="65267" spans="8:8">
      <c r="H65267" s="166"/>
    </row>
    <row r="65268" spans="8:8">
      <c r="H65268" s="166"/>
    </row>
    <row r="65269" spans="8:8">
      <c r="H65269" s="166"/>
    </row>
    <row r="65270" spans="8:8">
      <c r="H65270" s="166"/>
    </row>
    <row r="65271" spans="8:8">
      <c r="H65271" s="166"/>
    </row>
    <row r="65272" spans="8:8">
      <c r="H65272" s="166"/>
    </row>
    <row r="65273" spans="8:8">
      <c r="H65273" s="166"/>
    </row>
    <row r="65274" spans="8:8">
      <c r="H65274" s="166"/>
    </row>
    <row r="65275" spans="8:8">
      <c r="H65275" s="166"/>
    </row>
    <row r="65276" spans="8:8">
      <c r="H65276" s="166"/>
    </row>
    <row r="65277" spans="8:8">
      <c r="H65277" s="166"/>
    </row>
    <row r="65278" spans="8:8">
      <c r="H65278" s="166"/>
    </row>
    <row r="65279" spans="8:8">
      <c r="H65279" s="166"/>
    </row>
    <row r="65280" spans="8:8">
      <c r="H65280" s="166"/>
    </row>
    <row r="65281" spans="8:8">
      <c r="H65281" s="166"/>
    </row>
    <row r="65282" spans="8:8">
      <c r="H65282" s="166"/>
    </row>
    <row r="65283" spans="8:8">
      <c r="H65283" s="166"/>
    </row>
    <row r="65284" spans="8:8">
      <c r="H65284" s="166"/>
    </row>
    <row r="65285" spans="8:8">
      <c r="H65285" s="166"/>
    </row>
    <row r="65286" spans="8:8">
      <c r="H65286" s="166"/>
    </row>
    <row r="65287" spans="8:8">
      <c r="H65287" s="166"/>
    </row>
    <row r="65288" spans="8:8">
      <c r="H65288" s="166"/>
    </row>
    <row r="65289" spans="8:8">
      <c r="H65289" s="166"/>
    </row>
    <row r="65290" spans="8:8">
      <c r="H65290" s="166"/>
    </row>
    <row r="65291" spans="8:8">
      <c r="H65291" s="166"/>
    </row>
    <row r="65292" spans="8:8">
      <c r="H65292" s="166"/>
    </row>
    <row r="65293" spans="8:8">
      <c r="H65293" s="166"/>
    </row>
    <row r="65294" spans="8:8">
      <c r="H65294" s="166"/>
    </row>
    <row r="65295" spans="8:8">
      <c r="H65295" s="166"/>
    </row>
    <row r="65296" spans="8:8">
      <c r="H65296" s="166"/>
    </row>
    <row r="65297" spans="8:8">
      <c r="H65297" s="166"/>
    </row>
    <row r="65298" spans="8:8">
      <c r="H65298" s="166"/>
    </row>
    <row r="65299" spans="8:8">
      <c r="H65299" s="166"/>
    </row>
    <row r="65300" spans="8:8">
      <c r="H65300" s="166"/>
    </row>
    <row r="65301" spans="8:8">
      <c r="H65301" s="166"/>
    </row>
    <row r="65302" spans="8:8">
      <c r="H65302" s="166"/>
    </row>
    <row r="65303" spans="8:8">
      <c r="H65303" s="166"/>
    </row>
    <row r="65304" spans="8:8">
      <c r="H65304" s="166"/>
    </row>
    <row r="65305" spans="8:8">
      <c r="H65305" s="166"/>
    </row>
    <row r="65306" spans="8:8">
      <c r="H65306" s="166"/>
    </row>
    <row r="65307" spans="8:8">
      <c r="H65307" s="166"/>
    </row>
    <row r="65308" spans="8:8">
      <c r="H65308" s="166"/>
    </row>
    <row r="65309" spans="8:8">
      <c r="H65309" s="166"/>
    </row>
    <row r="65310" spans="8:8">
      <c r="H65310" s="166"/>
    </row>
    <row r="65311" spans="8:8">
      <c r="H65311" s="166"/>
    </row>
    <row r="65312" spans="8:8">
      <c r="H65312" s="166"/>
    </row>
    <row r="65313" spans="8:8">
      <c r="H65313" s="166"/>
    </row>
    <row r="65314" spans="8:8">
      <c r="H65314" s="166"/>
    </row>
    <row r="65315" spans="8:8">
      <c r="H65315" s="166"/>
    </row>
    <row r="65316" spans="8:8">
      <c r="H65316" s="166"/>
    </row>
    <row r="65317" spans="8:8">
      <c r="H65317" s="166"/>
    </row>
    <row r="65318" spans="8:8">
      <c r="H65318" s="166"/>
    </row>
    <row r="65319" spans="8:8">
      <c r="H65319" s="166"/>
    </row>
    <row r="65320" spans="8:8">
      <c r="H65320" s="166"/>
    </row>
    <row r="65321" spans="8:8">
      <c r="H65321" s="166"/>
    </row>
    <row r="65322" spans="8:8">
      <c r="H65322" s="166"/>
    </row>
    <row r="65323" spans="8:8">
      <c r="H65323" s="166"/>
    </row>
    <row r="65324" spans="8:8">
      <c r="H65324" s="166"/>
    </row>
    <row r="65325" spans="8:8">
      <c r="H65325" s="166"/>
    </row>
    <row r="65326" spans="8:8">
      <c r="H65326" s="166"/>
    </row>
    <row r="65327" spans="8:8">
      <c r="H65327" s="166"/>
    </row>
    <row r="65328" spans="8:8">
      <c r="H65328" s="166"/>
    </row>
    <row r="65329" spans="8:8">
      <c r="H65329" s="166"/>
    </row>
    <row r="65330" spans="8:8">
      <c r="H65330" s="166"/>
    </row>
    <row r="65331" spans="8:8">
      <c r="H65331" s="166"/>
    </row>
    <row r="65332" spans="8:8">
      <c r="H65332" s="166"/>
    </row>
    <row r="65333" spans="8:8">
      <c r="H65333" s="166"/>
    </row>
    <row r="65334" spans="8:8">
      <c r="H65334" s="166"/>
    </row>
    <row r="65335" spans="8:8">
      <c r="H65335" s="166"/>
    </row>
    <row r="65336" spans="8:8">
      <c r="H65336" s="166"/>
    </row>
    <row r="65337" spans="8:8">
      <c r="H65337" s="166"/>
    </row>
    <row r="65338" spans="8:8">
      <c r="H65338" s="166"/>
    </row>
    <row r="65339" spans="8:8">
      <c r="H65339" s="166"/>
    </row>
    <row r="65340" spans="8:8">
      <c r="H65340" s="166"/>
    </row>
    <row r="65341" spans="8:8">
      <c r="H65341" s="166"/>
    </row>
    <row r="65342" spans="8:8">
      <c r="H65342" s="166"/>
    </row>
    <row r="65343" spans="8:8">
      <c r="H65343" s="166"/>
    </row>
    <row r="65344" spans="8:8">
      <c r="H65344" s="166"/>
    </row>
    <row r="65345" spans="8:8">
      <c r="H65345" s="166"/>
    </row>
    <row r="65346" spans="8:8">
      <c r="H65346" s="166"/>
    </row>
    <row r="65347" spans="8:8">
      <c r="H65347" s="166"/>
    </row>
    <row r="65348" spans="8:8">
      <c r="H65348" s="166"/>
    </row>
    <row r="65349" spans="8:8">
      <c r="H65349" s="166"/>
    </row>
    <row r="65350" spans="8:8">
      <c r="H65350" s="166"/>
    </row>
    <row r="65351" spans="8:8">
      <c r="H65351" s="166"/>
    </row>
    <row r="65352" spans="8:8">
      <c r="H65352" s="166"/>
    </row>
    <row r="65353" spans="8:8">
      <c r="H65353" s="166"/>
    </row>
    <row r="65354" spans="8:8">
      <c r="H65354" s="166"/>
    </row>
    <row r="65355" spans="8:8">
      <c r="H65355" s="166"/>
    </row>
    <row r="65356" spans="8:8">
      <c r="H65356" s="166"/>
    </row>
    <row r="65357" spans="8:8">
      <c r="H65357" s="166"/>
    </row>
    <row r="65358" spans="8:8">
      <c r="H65358" s="166"/>
    </row>
    <row r="65359" spans="8:8">
      <c r="H65359" s="166"/>
    </row>
    <row r="65360" spans="8:8">
      <c r="H65360" s="166"/>
    </row>
    <row r="65361" spans="8:8">
      <c r="H65361" s="166"/>
    </row>
    <row r="65362" spans="8:8">
      <c r="H65362" s="166"/>
    </row>
    <row r="65363" spans="8:8">
      <c r="H65363" s="166"/>
    </row>
    <row r="65364" spans="8:8">
      <c r="H65364" s="166"/>
    </row>
    <row r="65365" spans="8:8">
      <c r="H65365" s="166"/>
    </row>
    <row r="65366" spans="8:8">
      <c r="H65366" s="166"/>
    </row>
    <row r="65367" spans="8:8">
      <c r="H65367" s="166"/>
    </row>
    <row r="65368" spans="8:8">
      <c r="H65368" s="166"/>
    </row>
    <row r="65369" spans="8:8">
      <c r="H65369" s="166"/>
    </row>
    <row r="65370" spans="8:8">
      <c r="H65370" s="166"/>
    </row>
    <row r="65371" spans="8:8">
      <c r="H65371" s="166"/>
    </row>
    <row r="65372" spans="8:8">
      <c r="H65372" s="166"/>
    </row>
    <row r="65373" spans="8:8">
      <c r="H65373" s="166"/>
    </row>
    <row r="65374" spans="8:8">
      <c r="H65374" s="166"/>
    </row>
    <row r="65375" spans="8:8">
      <c r="H65375" s="166"/>
    </row>
    <row r="65376" spans="8:8">
      <c r="H65376" s="166"/>
    </row>
    <row r="65377" spans="8:8">
      <c r="H65377" s="166"/>
    </row>
    <row r="65378" spans="8:8">
      <c r="H65378" s="166"/>
    </row>
    <row r="65379" spans="8:8">
      <c r="H65379" s="166"/>
    </row>
    <row r="65380" spans="8:8">
      <c r="H65380" s="166"/>
    </row>
    <row r="65381" spans="8:8">
      <c r="H65381" s="166"/>
    </row>
    <row r="65382" spans="8:8">
      <c r="H65382" s="166"/>
    </row>
    <row r="65383" spans="8:8">
      <c r="H65383" s="166"/>
    </row>
    <row r="65384" spans="8:8">
      <c r="H65384" s="166"/>
    </row>
    <row r="65385" spans="8:8">
      <c r="H65385" s="166"/>
    </row>
    <row r="65386" spans="8:8">
      <c r="H65386" s="166"/>
    </row>
    <row r="65387" spans="8:8">
      <c r="H65387" s="166"/>
    </row>
    <row r="65388" spans="8:8">
      <c r="H65388" s="166"/>
    </row>
    <row r="65389" spans="8:8">
      <c r="H65389" s="166"/>
    </row>
    <row r="65390" spans="8:8">
      <c r="H65390" s="166"/>
    </row>
    <row r="65391" spans="8:8">
      <c r="H65391" s="166"/>
    </row>
    <row r="65392" spans="8:8">
      <c r="H65392" s="166"/>
    </row>
    <row r="65393" spans="8:8">
      <c r="H65393" s="166"/>
    </row>
    <row r="65394" spans="8:8">
      <c r="H65394" s="166"/>
    </row>
    <row r="65395" spans="8:8">
      <c r="H65395" s="166"/>
    </row>
    <row r="65396" spans="8:8">
      <c r="H65396" s="166"/>
    </row>
    <row r="65397" spans="8:8">
      <c r="H65397" s="166"/>
    </row>
    <row r="65398" spans="8:8">
      <c r="H65398" s="166"/>
    </row>
    <row r="65399" spans="8:8">
      <c r="H65399" s="166"/>
    </row>
    <row r="65400" spans="8:8">
      <c r="H65400" s="166"/>
    </row>
    <row r="65401" spans="8:8">
      <c r="H65401" s="166"/>
    </row>
    <row r="65402" spans="8:8">
      <c r="H65402" s="166"/>
    </row>
    <row r="65403" spans="8:8">
      <c r="H65403" s="166"/>
    </row>
    <row r="65404" spans="8:8">
      <c r="H65404" s="166"/>
    </row>
    <row r="65405" spans="8:8">
      <c r="H65405" s="166"/>
    </row>
    <row r="65406" spans="8:8">
      <c r="H65406" s="166"/>
    </row>
    <row r="65407" spans="8:8">
      <c r="H65407" s="166"/>
    </row>
    <row r="65408" spans="8:8">
      <c r="H65408" s="166"/>
    </row>
    <row r="65409" spans="8:8">
      <c r="H65409" s="166"/>
    </row>
    <row r="65410" spans="8:8">
      <c r="H65410" s="166"/>
    </row>
    <row r="65411" spans="8:8">
      <c r="H65411" s="166"/>
    </row>
    <row r="65412" spans="8:8">
      <c r="H65412" s="166"/>
    </row>
    <row r="65413" spans="8:8">
      <c r="H65413" s="166"/>
    </row>
    <row r="65414" spans="8:8">
      <c r="H65414" s="166"/>
    </row>
    <row r="65415" spans="8:8">
      <c r="H65415" s="166"/>
    </row>
    <row r="65416" spans="8:8">
      <c r="H65416" s="166"/>
    </row>
    <row r="65417" spans="8:8">
      <c r="H65417" s="166"/>
    </row>
    <row r="65418" spans="8:8">
      <c r="H65418" s="166"/>
    </row>
    <row r="65419" spans="8:8">
      <c r="H65419" s="166"/>
    </row>
    <row r="65420" spans="8:8">
      <c r="H65420" s="166"/>
    </row>
    <row r="65421" spans="8:8">
      <c r="H65421" s="166"/>
    </row>
    <row r="65422" spans="8:8">
      <c r="H65422" s="166"/>
    </row>
    <row r="65423" spans="8:8">
      <c r="H65423" s="166"/>
    </row>
    <row r="65424" spans="8:8">
      <c r="H65424" s="166"/>
    </row>
    <row r="65425" spans="8:8">
      <c r="H65425" s="166"/>
    </row>
    <row r="65426" spans="8:8">
      <c r="H65426" s="166"/>
    </row>
    <row r="65427" spans="8:8">
      <c r="H65427" s="166"/>
    </row>
    <row r="65428" spans="8:8">
      <c r="H65428" s="166"/>
    </row>
    <row r="65429" spans="8:8">
      <c r="H65429" s="166"/>
    </row>
    <row r="65430" spans="8:8">
      <c r="H65430" s="166"/>
    </row>
    <row r="65431" spans="8:8">
      <c r="H65431" s="166"/>
    </row>
    <row r="65432" spans="8:8">
      <c r="H65432" s="166"/>
    </row>
    <row r="65433" spans="8:8">
      <c r="H65433" s="166"/>
    </row>
    <row r="65434" spans="8:8">
      <c r="H65434" s="166"/>
    </row>
    <row r="65435" spans="8:8">
      <c r="H65435" s="166"/>
    </row>
    <row r="65436" spans="8:8">
      <c r="H65436" s="166"/>
    </row>
    <row r="65437" spans="8:8">
      <c r="H65437" s="166"/>
    </row>
    <row r="65438" spans="8:8">
      <c r="H65438" s="166"/>
    </row>
    <row r="65439" spans="8:8">
      <c r="H65439" s="166"/>
    </row>
    <row r="65440" spans="8:8">
      <c r="H65440" s="166"/>
    </row>
    <row r="65441" spans="8:8">
      <c r="H65441" s="166"/>
    </row>
    <row r="65442" spans="8:8">
      <c r="H65442" s="166"/>
    </row>
    <row r="65443" spans="8:8">
      <c r="H65443" s="166"/>
    </row>
    <row r="65444" spans="8:8">
      <c r="H65444" s="166"/>
    </row>
    <row r="65445" spans="8:8">
      <c r="H65445" s="166"/>
    </row>
    <row r="65446" spans="8:8">
      <c r="H65446" s="166"/>
    </row>
    <row r="65447" spans="8:8">
      <c r="H65447" s="166"/>
    </row>
    <row r="65448" spans="8:8">
      <c r="H65448" s="166"/>
    </row>
    <row r="65449" spans="8:8">
      <c r="H65449" s="166"/>
    </row>
    <row r="65450" spans="8:8">
      <c r="H65450" s="166"/>
    </row>
    <row r="65451" spans="8:8">
      <c r="H65451" s="166"/>
    </row>
    <row r="65452" spans="8:8">
      <c r="H65452" s="166"/>
    </row>
    <row r="65453" spans="8:8">
      <c r="H65453" s="166"/>
    </row>
    <row r="65454" spans="8:8">
      <c r="H65454" s="166"/>
    </row>
    <row r="65455" spans="8:8">
      <c r="H65455" s="166"/>
    </row>
    <row r="65456" spans="8:8">
      <c r="H65456" s="166"/>
    </row>
    <row r="65457" spans="8:8">
      <c r="H65457" s="166"/>
    </row>
    <row r="65458" spans="8:8">
      <c r="H65458" s="166"/>
    </row>
    <row r="65459" spans="8:8">
      <c r="H65459" s="166"/>
    </row>
    <row r="65460" spans="8:8">
      <c r="H65460" s="166"/>
    </row>
    <row r="65461" spans="8:8">
      <c r="H65461" s="166"/>
    </row>
    <row r="65462" spans="8:8">
      <c r="H65462" s="166"/>
    </row>
    <row r="65463" spans="8:8">
      <c r="H65463" s="166"/>
    </row>
    <row r="65464" spans="8:8">
      <c r="H65464" s="166"/>
    </row>
    <row r="65465" spans="8:8">
      <c r="H65465" s="166"/>
    </row>
    <row r="65466" spans="8:8">
      <c r="H65466" s="166"/>
    </row>
    <row r="65467" spans="8:8">
      <c r="H65467" s="166"/>
    </row>
    <row r="65468" spans="8:8">
      <c r="H65468" s="166"/>
    </row>
    <row r="65469" spans="8:8">
      <c r="H65469" s="166"/>
    </row>
    <row r="65470" spans="8:8">
      <c r="H65470" s="166"/>
    </row>
    <row r="65471" spans="8:8">
      <c r="H65471" s="166"/>
    </row>
    <row r="65472" spans="8:8">
      <c r="H65472" s="166"/>
    </row>
    <row r="65473" spans="8:8">
      <c r="H65473" s="166"/>
    </row>
    <row r="65474" spans="8:8">
      <c r="H65474" s="166"/>
    </row>
    <row r="65475" spans="8:8">
      <c r="H65475" s="166"/>
    </row>
    <row r="65476" spans="8:8">
      <c r="H65476" s="166"/>
    </row>
    <row r="65477" spans="8:8">
      <c r="H65477" s="166"/>
    </row>
    <row r="65478" spans="8:8">
      <c r="H65478" s="166"/>
    </row>
    <row r="65479" spans="8:8">
      <c r="H65479" s="166"/>
    </row>
    <row r="65480" spans="8:8">
      <c r="H65480" s="166"/>
    </row>
    <row r="65481" spans="8:8">
      <c r="H65481" s="166"/>
    </row>
    <row r="65482" spans="8:8">
      <c r="H65482" s="166"/>
    </row>
    <row r="65483" spans="8:8">
      <c r="H65483" s="166"/>
    </row>
    <row r="65484" spans="8:8">
      <c r="H65484" s="166"/>
    </row>
    <row r="65485" spans="8:8">
      <c r="H65485" s="166"/>
    </row>
    <row r="65486" spans="8:8">
      <c r="H65486" s="166"/>
    </row>
    <row r="65487" spans="8:8">
      <c r="H65487" s="166"/>
    </row>
    <row r="65488" spans="8:8">
      <c r="H65488" s="166"/>
    </row>
    <row r="65489" spans="8:8">
      <c r="H65489" s="166"/>
    </row>
    <row r="65490" spans="8:8">
      <c r="H65490" s="166"/>
    </row>
    <row r="65491" spans="8:8">
      <c r="H65491" s="166"/>
    </row>
    <row r="65492" spans="8:8">
      <c r="H65492" s="166"/>
    </row>
    <row r="65493" spans="8:8">
      <c r="H65493" s="166"/>
    </row>
    <row r="65494" spans="8:8">
      <c r="H65494" s="166"/>
    </row>
    <row r="65495" spans="8:8">
      <c r="H65495" s="166"/>
    </row>
    <row r="65496" spans="8:8">
      <c r="H65496" s="166"/>
    </row>
    <row r="65497" spans="8:8">
      <c r="H65497" s="166"/>
    </row>
    <row r="65498" spans="8:8">
      <c r="H65498" s="166"/>
    </row>
    <row r="65499" spans="8:8">
      <c r="H65499" s="166"/>
    </row>
    <row r="65500" spans="8:8">
      <c r="H65500" s="166"/>
    </row>
    <row r="65501" spans="8:8">
      <c r="H65501" s="166"/>
    </row>
    <row r="65502" spans="8:8">
      <c r="H65502" s="166"/>
    </row>
    <row r="65503" spans="8:8">
      <c r="H65503" s="166"/>
    </row>
    <row r="65504" spans="8:8">
      <c r="H65504" s="166"/>
    </row>
    <row r="65505" spans="8:8">
      <c r="H65505" s="166"/>
    </row>
    <row r="65506" spans="8:8">
      <c r="H65506" s="166"/>
    </row>
    <row r="65507" spans="8:8">
      <c r="H65507" s="166"/>
    </row>
    <row r="65508" spans="8:8">
      <c r="H65508" s="166"/>
    </row>
    <row r="65509" spans="8:8">
      <c r="H65509" s="166"/>
    </row>
    <row r="65510" spans="8:8">
      <c r="H65510" s="166"/>
    </row>
    <row r="65511" spans="8:8">
      <c r="H65511" s="166"/>
    </row>
    <row r="65512" spans="8:8">
      <c r="H65512" s="166"/>
    </row>
    <row r="65513" spans="8:8">
      <c r="H65513" s="166"/>
    </row>
    <row r="65514" spans="8:8">
      <c r="H65514" s="166"/>
    </row>
    <row r="65515" spans="8:8">
      <c r="H65515" s="166"/>
    </row>
    <row r="65516" spans="8:8">
      <c r="H65516" s="166"/>
    </row>
    <row r="65517" spans="8:8">
      <c r="H65517" s="166"/>
    </row>
    <row r="65518" spans="8:8">
      <c r="H65518" s="166"/>
    </row>
    <row r="65519" spans="8:8">
      <c r="H65519" s="166"/>
    </row>
    <row r="65520" spans="8:8">
      <c r="H65520" s="166"/>
    </row>
    <row r="65521" spans="8:8">
      <c r="H65521" s="166"/>
    </row>
    <row r="65522" spans="8:8">
      <c r="H65522" s="166"/>
    </row>
    <row r="65523" spans="8:8">
      <c r="H65523" s="166"/>
    </row>
    <row r="65524" spans="8:8">
      <c r="H65524" s="166"/>
    </row>
    <row r="65525" spans="8:8">
      <c r="H65525" s="166"/>
    </row>
    <row r="65526" spans="8:8">
      <c r="H65526" s="166"/>
    </row>
    <row r="65527" spans="8:8">
      <c r="H65527" s="166"/>
    </row>
    <row r="65528" spans="8:8">
      <c r="H65528" s="166"/>
    </row>
    <row r="65529" spans="8:8">
      <c r="H65529" s="166"/>
    </row>
    <row r="65530" spans="8:8">
      <c r="H65530" s="166"/>
    </row>
    <row r="65531" spans="8:8">
      <c r="H65531" s="166"/>
    </row>
    <row r="65532" spans="8:8">
      <c r="H65532" s="166"/>
    </row>
    <row r="65533" spans="8:8">
      <c r="H65533" s="166"/>
    </row>
    <row r="65534" spans="8:8">
      <c r="H65534" s="166"/>
    </row>
    <row r="65535" spans="8:8">
      <c r="H65535" s="166"/>
    </row>
    <row r="65536" spans="8:8">
      <c r="H65536" s="166"/>
    </row>
    <row r="65537" spans="8:8">
      <c r="H65537" s="166"/>
    </row>
    <row r="65538" spans="8:8">
      <c r="H65538" s="166"/>
    </row>
    <row r="65539" spans="8:8">
      <c r="H65539" s="166"/>
    </row>
    <row r="65540" spans="8:8">
      <c r="H65540" s="166"/>
    </row>
    <row r="65541" spans="8:8">
      <c r="H65541" s="166"/>
    </row>
    <row r="65542" spans="8:8">
      <c r="H65542" s="166"/>
    </row>
    <row r="65543" spans="8:8">
      <c r="H65543" s="166"/>
    </row>
    <row r="65544" spans="8:8">
      <c r="H65544" s="166"/>
    </row>
    <row r="65545" spans="8:8">
      <c r="H65545" s="166"/>
    </row>
    <row r="65546" spans="8:8">
      <c r="H65546" s="166"/>
    </row>
    <row r="65547" spans="8:8">
      <c r="H65547" s="166"/>
    </row>
    <row r="65548" spans="8:8">
      <c r="H65548" s="166"/>
    </row>
    <row r="65549" spans="8:8">
      <c r="H65549" s="166"/>
    </row>
    <row r="65550" spans="8:8">
      <c r="H65550" s="166"/>
    </row>
    <row r="65551" spans="8:8">
      <c r="H65551" s="166"/>
    </row>
    <row r="65552" spans="8:8">
      <c r="H65552" s="166"/>
    </row>
    <row r="65553" spans="8:8">
      <c r="H65553" s="166"/>
    </row>
    <row r="65554" spans="8:8">
      <c r="H65554" s="166"/>
    </row>
    <row r="65555" spans="8:8">
      <c r="H65555" s="166"/>
    </row>
    <row r="65556" spans="8:8">
      <c r="H65556" s="166"/>
    </row>
    <row r="65557" spans="8:8">
      <c r="H65557" s="166"/>
    </row>
    <row r="65558" spans="8:8">
      <c r="H65558" s="166"/>
    </row>
    <row r="65559" spans="8:8">
      <c r="H65559" s="166"/>
    </row>
    <row r="65560" spans="8:8">
      <c r="H65560" s="166"/>
    </row>
    <row r="65561" spans="8:8">
      <c r="H65561" s="166"/>
    </row>
    <row r="65562" spans="8:8">
      <c r="H65562" s="166"/>
    </row>
    <row r="65563" spans="8:8">
      <c r="H65563" s="166"/>
    </row>
    <row r="65564" spans="8:8">
      <c r="H65564" s="166"/>
    </row>
    <row r="65565" spans="8:8">
      <c r="H65565" s="166"/>
    </row>
    <row r="65566" spans="8:8">
      <c r="H65566" s="166"/>
    </row>
    <row r="65567" spans="8:8">
      <c r="H65567" s="166"/>
    </row>
    <row r="65568" spans="8:8">
      <c r="H65568" s="166"/>
    </row>
    <row r="65569" spans="8:8">
      <c r="H65569" s="166"/>
    </row>
    <row r="65570" spans="8:8">
      <c r="H65570" s="166"/>
    </row>
    <row r="65571" spans="8:8">
      <c r="H65571" s="166"/>
    </row>
    <row r="65572" spans="8:8">
      <c r="H65572" s="166"/>
    </row>
    <row r="65573" spans="8:8">
      <c r="H65573" s="166"/>
    </row>
    <row r="65574" spans="8:8">
      <c r="H65574" s="166"/>
    </row>
    <row r="65575" spans="8:8">
      <c r="H65575" s="166"/>
    </row>
    <row r="65576" spans="8:8">
      <c r="H65576" s="166"/>
    </row>
    <row r="65577" spans="8:8">
      <c r="H65577" s="166"/>
    </row>
    <row r="65578" spans="8:8">
      <c r="H65578" s="166"/>
    </row>
    <row r="65579" spans="8:8">
      <c r="H65579" s="166"/>
    </row>
    <row r="65580" spans="8:8">
      <c r="H65580" s="166"/>
    </row>
    <row r="65581" spans="8:8">
      <c r="H65581" s="166"/>
    </row>
    <row r="65582" spans="8:8">
      <c r="H65582" s="166"/>
    </row>
    <row r="65583" spans="8:8">
      <c r="H65583" s="166"/>
    </row>
    <row r="65584" spans="8:8">
      <c r="H65584" s="166"/>
    </row>
    <row r="65585" spans="8:8">
      <c r="H65585" s="166"/>
    </row>
    <row r="65586" spans="8:8">
      <c r="H65586" s="166"/>
    </row>
    <row r="65587" spans="8:8">
      <c r="H65587" s="166"/>
    </row>
    <row r="65588" spans="8:8">
      <c r="H65588" s="166"/>
    </row>
    <row r="65589" spans="8:8">
      <c r="H65589" s="166"/>
    </row>
    <row r="65590" spans="8:8">
      <c r="H65590" s="166"/>
    </row>
    <row r="65591" spans="8:8">
      <c r="H65591" s="166"/>
    </row>
    <row r="65592" spans="8:8">
      <c r="H65592" s="166"/>
    </row>
    <row r="65593" spans="8:8">
      <c r="H65593" s="166"/>
    </row>
    <row r="65594" spans="8:8">
      <c r="H65594" s="166"/>
    </row>
    <row r="65595" spans="8:8">
      <c r="H65595" s="166"/>
    </row>
    <row r="65596" spans="8:8">
      <c r="H65596" s="166"/>
    </row>
    <row r="65597" spans="8:8">
      <c r="H65597" s="166"/>
    </row>
    <row r="65598" spans="8:8">
      <c r="H65598" s="166"/>
    </row>
    <row r="65599" spans="8:8">
      <c r="H65599" s="166"/>
    </row>
    <row r="65600" spans="8:8">
      <c r="H65600" s="166"/>
    </row>
    <row r="65601" spans="8:8">
      <c r="H65601" s="166"/>
    </row>
    <row r="65602" spans="8:8">
      <c r="H65602" s="166"/>
    </row>
    <row r="65603" spans="8:8">
      <c r="H65603" s="166"/>
    </row>
    <row r="65604" spans="8:8">
      <c r="H65604" s="166"/>
    </row>
    <row r="65605" spans="8:8">
      <c r="H65605" s="166"/>
    </row>
    <row r="65606" spans="8:8">
      <c r="H65606" s="166"/>
    </row>
    <row r="65607" spans="8:8">
      <c r="H65607" s="166"/>
    </row>
    <row r="65608" spans="8:8">
      <c r="H65608" s="166"/>
    </row>
    <row r="65609" spans="8:8">
      <c r="H65609" s="166"/>
    </row>
    <row r="65610" spans="8:8">
      <c r="H65610" s="166"/>
    </row>
    <row r="65611" spans="8:8">
      <c r="H65611" s="166"/>
    </row>
    <row r="65612" spans="8:8">
      <c r="H65612" s="166"/>
    </row>
    <row r="65613" spans="8:8">
      <c r="H65613" s="166"/>
    </row>
    <row r="65614" spans="8:8">
      <c r="H65614" s="166"/>
    </row>
    <row r="65615" spans="8:8">
      <c r="H65615" s="166"/>
    </row>
    <row r="65616" spans="8:8">
      <c r="H65616" s="166"/>
    </row>
    <row r="65617" spans="8:8">
      <c r="H65617" s="166"/>
    </row>
    <row r="65618" spans="8:8">
      <c r="H65618" s="166"/>
    </row>
    <row r="65619" spans="8:8">
      <c r="H65619" s="166"/>
    </row>
    <row r="65620" spans="8:8">
      <c r="H65620" s="166"/>
    </row>
    <row r="65621" spans="8:8">
      <c r="H65621" s="166"/>
    </row>
    <row r="65622" spans="8:8">
      <c r="H65622" s="166"/>
    </row>
    <row r="65623" spans="8:8">
      <c r="H65623" s="166"/>
    </row>
    <row r="65624" spans="8:8">
      <c r="H65624" s="166"/>
    </row>
    <row r="65625" spans="8:8">
      <c r="H65625" s="166"/>
    </row>
    <row r="65626" spans="8:8">
      <c r="H65626" s="166"/>
    </row>
    <row r="65627" spans="8:8">
      <c r="H65627" s="166"/>
    </row>
    <row r="65628" spans="8:8">
      <c r="H65628" s="166"/>
    </row>
    <row r="65629" spans="8:8">
      <c r="H65629" s="166"/>
    </row>
    <row r="65630" spans="8:8">
      <c r="H65630" s="166"/>
    </row>
    <row r="65631" spans="8:8">
      <c r="H65631" s="166"/>
    </row>
    <row r="65632" spans="8:8">
      <c r="H65632" s="166"/>
    </row>
    <row r="65633" spans="8:8">
      <c r="H65633" s="166"/>
    </row>
    <row r="65634" spans="8:8">
      <c r="H65634" s="166"/>
    </row>
    <row r="65635" spans="8:8">
      <c r="H65635" s="166"/>
    </row>
    <row r="65636" spans="8:8">
      <c r="H65636" s="166"/>
    </row>
    <row r="65637" spans="8:8">
      <c r="H65637" s="166"/>
    </row>
    <row r="65638" spans="8:8">
      <c r="H65638" s="166"/>
    </row>
    <row r="65639" spans="8:8">
      <c r="H65639" s="166"/>
    </row>
    <row r="65640" spans="8:8">
      <c r="H65640" s="166"/>
    </row>
    <row r="65641" spans="8:8">
      <c r="H65641" s="166"/>
    </row>
    <row r="65642" spans="8:8">
      <c r="H65642" s="166"/>
    </row>
    <row r="65643" spans="8:8">
      <c r="H65643" s="166"/>
    </row>
    <row r="65644" spans="8:8">
      <c r="H65644" s="166"/>
    </row>
    <row r="65645" spans="8:8">
      <c r="H65645" s="166"/>
    </row>
    <row r="65646" spans="8:8">
      <c r="H65646" s="166"/>
    </row>
    <row r="65647" spans="8:8">
      <c r="H65647" s="166"/>
    </row>
    <row r="65648" spans="8:8">
      <c r="H65648" s="166"/>
    </row>
    <row r="65649" spans="8:8">
      <c r="H65649" s="166"/>
    </row>
    <row r="65650" spans="8:8">
      <c r="H65650" s="166"/>
    </row>
    <row r="65651" spans="8:8">
      <c r="H65651" s="166"/>
    </row>
    <row r="65652" spans="8:8">
      <c r="H65652" s="166"/>
    </row>
    <row r="65653" spans="8:8">
      <c r="H65653" s="166"/>
    </row>
    <row r="65654" spans="8:8">
      <c r="H65654" s="166"/>
    </row>
    <row r="65655" spans="8:8">
      <c r="H65655" s="166"/>
    </row>
    <row r="65656" spans="8:8">
      <c r="H65656" s="166"/>
    </row>
    <row r="65657" spans="8:8">
      <c r="H65657" s="166"/>
    </row>
    <row r="65658" spans="8:8">
      <c r="H65658" s="166"/>
    </row>
    <row r="65659" spans="8:8">
      <c r="H65659" s="166"/>
    </row>
    <row r="65660" spans="8:8">
      <c r="H65660" s="166"/>
    </row>
    <row r="65661" spans="8:8">
      <c r="H65661" s="166"/>
    </row>
    <row r="65662" spans="8:8">
      <c r="H65662" s="166"/>
    </row>
    <row r="65663" spans="8:8">
      <c r="H65663" s="166"/>
    </row>
    <row r="65664" spans="8:8">
      <c r="H65664" s="166"/>
    </row>
    <row r="65665" spans="8:8">
      <c r="H65665" s="166"/>
    </row>
    <row r="65666" spans="8:8">
      <c r="H65666" s="166"/>
    </row>
    <row r="65667" spans="8:8">
      <c r="H65667" s="166"/>
    </row>
    <row r="65668" spans="8:8">
      <c r="H65668" s="166"/>
    </row>
    <row r="65669" spans="8:8">
      <c r="H65669" s="166"/>
    </row>
    <row r="65670" spans="8:8">
      <c r="H65670" s="166"/>
    </row>
    <row r="65671" spans="8:8">
      <c r="H65671" s="166"/>
    </row>
    <row r="65672" spans="8:8">
      <c r="H65672" s="166"/>
    </row>
    <row r="65673" spans="8:8">
      <c r="H65673" s="166"/>
    </row>
    <row r="65674" spans="8:8">
      <c r="H65674" s="166"/>
    </row>
    <row r="65675" spans="8:8">
      <c r="H65675" s="166"/>
    </row>
    <row r="65676" spans="8:8">
      <c r="H65676" s="166"/>
    </row>
    <row r="65677" spans="8:8">
      <c r="H65677" s="166"/>
    </row>
    <row r="65678" spans="8:8">
      <c r="H65678" s="166"/>
    </row>
    <row r="65679" spans="8:8">
      <c r="H65679" s="166"/>
    </row>
    <row r="65680" spans="8:8">
      <c r="H65680" s="166"/>
    </row>
    <row r="65681" spans="8:8">
      <c r="H65681" s="166"/>
    </row>
    <row r="65682" spans="8:8">
      <c r="H65682" s="166"/>
    </row>
    <row r="65683" spans="8:8">
      <c r="H65683" s="166"/>
    </row>
    <row r="65684" spans="8:8">
      <c r="H65684" s="166"/>
    </row>
    <row r="65685" spans="8:8">
      <c r="H65685" s="166"/>
    </row>
    <row r="65686" spans="8:8">
      <c r="H65686" s="166"/>
    </row>
    <row r="65687" spans="8:8">
      <c r="H65687" s="166"/>
    </row>
    <row r="65688" spans="8:8">
      <c r="H65688" s="166"/>
    </row>
    <row r="65689" spans="8:8">
      <c r="H65689" s="166"/>
    </row>
    <row r="65690" spans="8:8">
      <c r="H65690" s="166"/>
    </row>
    <row r="65691" spans="8:8">
      <c r="H65691" s="166"/>
    </row>
    <row r="65692" spans="8:8">
      <c r="H65692" s="166"/>
    </row>
    <row r="65693" spans="8:8">
      <c r="H65693" s="166"/>
    </row>
    <row r="65694" spans="8:8">
      <c r="H65694" s="166"/>
    </row>
    <row r="65695" spans="8:8">
      <c r="H65695" s="166"/>
    </row>
    <row r="65696" spans="8:8">
      <c r="H65696" s="166"/>
    </row>
    <row r="65697" spans="8:8">
      <c r="H65697" s="166"/>
    </row>
    <row r="65698" spans="8:8">
      <c r="H65698" s="166"/>
    </row>
    <row r="65699" spans="8:8">
      <c r="H65699" s="166"/>
    </row>
    <row r="65700" spans="8:8">
      <c r="H65700" s="166"/>
    </row>
    <row r="65701" spans="8:8">
      <c r="H65701" s="166"/>
    </row>
    <row r="65702" spans="8:8">
      <c r="H65702" s="166"/>
    </row>
    <row r="65703" spans="8:8">
      <c r="H65703" s="166"/>
    </row>
    <row r="65704" spans="8:8">
      <c r="H65704" s="166"/>
    </row>
    <row r="65705" spans="8:8">
      <c r="H65705" s="166"/>
    </row>
    <row r="65706" spans="8:8">
      <c r="H65706" s="166"/>
    </row>
    <row r="65707" spans="8:8">
      <c r="H65707" s="166"/>
    </row>
    <row r="65708" spans="8:8">
      <c r="H65708" s="166"/>
    </row>
    <row r="65709" spans="8:8">
      <c r="H65709" s="166"/>
    </row>
    <row r="65710" spans="8:8">
      <c r="H65710" s="166"/>
    </row>
    <row r="65711" spans="8:8">
      <c r="H65711" s="166"/>
    </row>
    <row r="65712" spans="8:8">
      <c r="H65712" s="166"/>
    </row>
    <row r="65713" spans="8:8">
      <c r="H65713" s="166"/>
    </row>
    <row r="65714" spans="8:8">
      <c r="H65714" s="166"/>
    </row>
    <row r="65715" spans="8:8">
      <c r="H65715" s="166"/>
    </row>
    <row r="65716" spans="8:8">
      <c r="H65716" s="166"/>
    </row>
    <row r="65717" spans="8:8">
      <c r="H65717" s="166"/>
    </row>
    <row r="65718" spans="8:8">
      <c r="H65718" s="166"/>
    </row>
    <row r="65719" spans="8:8">
      <c r="H65719" s="166"/>
    </row>
    <row r="65720" spans="8:8">
      <c r="H65720" s="166"/>
    </row>
    <row r="65721" spans="8:8">
      <c r="H65721" s="166"/>
    </row>
    <row r="65722" spans="8:8">
      <c r="H65722" s="166"/>
    </row>
    <row r="65723" spans="8:8">
      <c r="H65723" s="166"/>
    </row>
    <row r="65724" spans="8:8">
      <c r="H65724" s="166"/>
    </row>
    <row r="65725" spans="8:8">
      <c r="H65725" s="166"/>
    </row>
    <row r="65726" spans="8:8">
      <c r="H65726" s="166"/>
    </row>
    <row r="65727" spans="8:8">
      <c r="H65727" s="166"/>
    </row>
    <row r="65728" spans="8:8">
      <c r="H65728" s="166"/>
    </row>
    <row r="65729" spans="8:8">
      <c r="H65729" s="166"/>
    </row>
    <row r="65730" spans="8:8">
      <c r="H65730" s="166"/>
    </row>
    <row r="65731" spans="8:8">
      <c r="H65731" s="166"/>
    </row>
    <row r="65732" spans="8:8">
      <c r="H65732" s="166"/>
    </row>
    <row r="65733" spans="8:8">
      <c r="H65733" s="166"/>
    </row>
    <row r="65734" spans="8:8">
      <c r="H65734" s="166"/>
    </row>
    <row r="65735" spans="8:8">
      <c r="H65735" s="166"/>
    </row>
    <row r="65736" spans="8:8">
      <c r="H65736" s="166"/>
    </row>
    <row r="65737" spans="8:8">
      <c r="H65737" s="166"/>
    </row>
    <row r="65738" spans="8:8">
      <c r="H65738" s="166"/>
    </row>
    <row r="65739" spans="8:8">
      <c r="H65739" s="166"/>
    </row>
    <row r="65740" spans="8:8">
      <c r="H65740" s="166"/>
    </row>
    <row r="65741" spans="8:8">
      <c r="H65741" s="166"/>
    </row>
    <row r="65742" spans="8:8">
      <c r="H65742" s="166"/>
    </row>
    <row r="65743" spans="8:8">
      <c r="H65743" s="166"/>
    </row>
    <row r="65744" spans="8:8">
      <c r="H65744" s="166"/>
    </row>
    <row r="65745" spans="8:8">
      <c r="H65745" s="166"/>
    </row>
    <row r="65746" spans="8:8">
      <c r="H65746" s="166"/>
    </row>
    <row r="65747" spans="8:8">
      <c r="H65747" s="166"/>
    </row>
    <row r="65748" spans="8:8">
      <c r="H65748" s="166"/>
    </row>
    <row r="65749" spans="8:8">
      <c r="H65749" s="166"/>
    </row>
    <row r="65750" spans="8:8">
      <c r="H65750" s="166"/>
    </row>
    <row r="65751" spans="8:8">
      <c r="H65751" s="166"/>
    </row>
    <row r="65752" spans="8:8">
      <c r="H65752" s="166"/>
    </row>
    <row r="65753" spans="8:8">
      <c r="H65753" s="166"/>
    </row>
    <row r="65754" spans="8:8">
      <c r="H65754" s="166"/>
    </row>
    <row r="65755" spans="8:8">
      <c r="H65755" s="166"/>
    </row>
    <row r="65756" spans="8:8">
      <c r="H65756" s="166"/>
    </row>
    <row r="65757" spans="8:8">
      <c r="H65757" s="166"/>
    </row>
    <row r="65758" spans="8:8">
      <c r="H65758" s="166"/>
    </row>
    <row r="65759" spans="8:8">
      <c r="H65759" s="166"/>
    </row>
    <row r="65760" spans="8:8">
      <c r="H65760" s="166"/>
    </row>
    <row r="65761" spans="8:8">
      <c r="H65761" s="166"/>
    </row>
    <row r="65762" spans="8:8">
      <c r="H65762" s="166"/>
    </row>
    <row r="65763" spans="8:8">
      <c r="H65763" s="166"/>
    </row>
    <row r="65764" spans="8:8">
      <c r="H65764" s="166"/>
    </row>
    <row r="65765" spans="8:8">
      <c r="H65765" s="166"/>
    </row>
    <row r="65766" spans="8:8">
      <c r="H65766" s="166"/>
    </row>
    <row r="65767" spans="8:8">
      <c r="H65767" s="166"/>
    </row>
    <row r="65768" spans="8:8">
      <c r="H65768" s="166"/>
    </row>
    <row r="65769" spans="8:8">
      <c r="H65769" s="166"/>
    </row>
    <row r="65770" spans="8:8">
      <c r="H65770" s="166"/>
    </row>
    <row r="65771" spans="8:8">
      <c r="H65771" s="166"/>
    </row>
    <row r="65772" spans="8:8">
      <c r="H65772" s="166"/>
    </row>
    <row r="65773" spans="8:8">
      <c r="H65773" s="166"/>
    </row>
    <row r="65774" spans="8:8">
      <c r="H65774" s="166"/>
    </row>
    <row r="65775" spans="8:8">
      <c r="H65775" s="166"/>
    </row>
    <row r="65776" spans="8:8">
      <c r="H65776" s="166"/>
    </row>
    <row r="65777" spans="8:8">
      <c r="H65777" s="166"/>
    </row>
    <row r="65778" spans="8:8">
      <c r="H65778" s="166"/>
    </row>
    <row r="65779" spans="8:8">
      <c r="H65779" s="166"/>
    </row>
    <row r="65780" spans="8:8">
      <c r="H65780" s="166"/>
    </row>
    <row r="65781" spans="8:8">
      <c r="H65781" s="166"/>
    </row>
    <row r="65782" spans="8:8">
      <c r="H65782" s="166"/>
    </row>
    <row r="65783" spans="8:8">
      <c r="H65783" s="166"/>
    </row>
    <row r="65784" spans="8:8">
      <c r="H65784" s="166"/>
    </row>
    <row r="65785" spans="8:8">
      <c r="H65785" s="166"/>
    </row>
    <row r="65786" spans="8:8">
      <c r="H65786" s="166"/>
    </row>
    <row r="65787" spans="8:8">
      <c r="H65787" s="166"/>
    </row>
    <row r="65788" spans="8:8">
      <c r="H65788" s="166"/>
    </row>
    <row r="65789" spans="8:8">
      <c r="H65789" s="166"/>
    </row>
    <row r="65790" spans="8:8">
      <c r="H65790" s="166"/>
    </row>
    <row r="65791" spans="8:8">
      <c r="H65791" s="166"/>
    </row>
    <row r="65792" spans="8:8">
      <c r="H65792" s="166"/>
    </row>
    <row r="65793" spans="8:8">
      <c r="H65793" s="166"/>
    </row>
    <row r="65794" spans="8:8">
      <c r="H65794" s="166"/>
    </row>
    <row r="65795" spans="8:8">
      <c r="H65795" s="166"/>
    </row>
    <row r="65796" spans="8:8">
      <c r="H65796" s="166"/>
    </row>
    <row r="65797" spans="8:8">
      <c r="H65797" s="166"/>
    </row>
    <row r="65798" spans="8:8">
      <c r="H65798" s="166"/>
    </row>
    <row r="65799" spans="8:8">
      <c r="H65799" s="166"/>
    </row>
    <row r="65800" spans="8:8">
      <c r="H65800" s="166"/>
    </row>
    <row r="65801" spans="8:8">
      <c r="H65801" s="166"/>
    </row>
    <row r="65802" spans="8:8">
      <c r="H65802" s="166"/>
    </row>
    <row r="65803" spans="8:8">
      <c r="H65803" s="166"/>
    </row>
    <row r="65804" spans="8:8">
      <c r="H65804" s="166"/>
    </row>
    <row r="65805" spans="8:8">
      <c r="H65805" s="166"/>
    </row>
    <row r="65806" spans="8:8">
      <c r="H65806" s="166"/>
    </row>
    <row r="65807" spans="8:8">
      <c r="H65807" s="166"/>
    </row>
    <row r="65808" spans="8:8">
      <c r="H65808" s="166"/>
    </row>
    <row r="65809" spans="8:8">
      <c r="H65809" s="166"/>
    </row>
    <row r="65810" spans="8:8">
      <c r="H65810" s="166"/>
    </row>
    <row r="65811" spans="8:8">
      <c r="H65811" s="166"/>
    </row>
    <row r="65812" spans="8:8">
      <c r="H65812" s="166"/>
    </row>
    <row r="65813" spans="8:8">
      <c r="H65813" s="166"/>
    </row>
    <row r="65814" spans="8:8">
      <c r="H65814" s="166"/>
    </row>
    <row r="65815" spans="8:8">
      <c r="H65815" s="166"/>
    </row>
    <row r="65816" spans="8:8">
      <c r="H65816" s="166"/>
    </row>
    <row r="65817" spans="8:8">
      <c r="H65817" s="166"/>
    </row>
    <row r="65818" spans="8:8">
      <c r="H65818" s="166"/>
    </row>
    <row r="65819" spans="8:8">
      <c r="H65819" s="166"/>
    </row>
    <row r="65820" spans="8:8">
      <c r="H65820" s="166"/>
    </row>
    <row r="65821" spans="8:8">
      <c r="H65821" s="166"/>
    </row>
    <row r="65822" spans="8:8">
      <c r="H65822" s="166"/>
    </row>
    <row r="65823" spans="8:8">
      <c r="H65823" s="166"/>
    </row>
    <row r="65824" spans="8:8">
      <c r="H65824" s="166"/>
    </row>
    <row r="65825" spans="8:8">
      <c r="H65825" s="166"/>
    </row>
    <row r="65826" spans="8:8">
      <c r="H65826" s="166"/>
    </row>
    <row r="65827" spans="8:8">
      <c r="H65827" s="166"/>
    </row>
    <row r="65828" spans="8:8">
      <c r="H65828" s="166"/>
    </row>
    <row r="65829" spans="8:8">
      <c r="H65829" s="166"/>
    </row>
    <row r="65830" spans="8:8">
      <c r="H65830" s="166"/>
    </row>
    <row r="65831" spans="8:8">
      <c r="H65831" s="166"/>
    </row>
    <row r="65832" spans="8:8">
      <c r="H65832" s="166"/>
    </row>
    <row r="65833" spans="8:8">
      <c r="H65833" s="166"/>
    </row>
    <row r="65834" spans="8:8">
      <c r="H65834" s="166"/>
    </row>
    <row r="65835" spans="8:8">
      <c r="H65835" s="166"/>
    </row>
    <row r="65836" spans="8:8">
      <c r="H65836" s="166"/>
    </row>
    <row r="65837" spans="8:8">
      <c r="H65837" s="166"/>
    </row>
    <row r="65838" spans="8:8">
      <c r="H65838" s="166"/>
    </row>
    <row r="65839" spans="8:8">
      <c r="H65839" s="166"/>
    </row>
    <row r="65840" spans="8:8">
      <c r="H65840" s="166"/>
    </row>
    <row r="65841" spans="8:8">
      <c r="H65841" s="166"/>
    </row>
    <row r="65842" spans="8:8">
      <c r="H65842" s="166"/>
    </row>
    <row r="65843" spans="8:8">
      <c r="H65843" s="166"/>
    </row>
    <row r="65844" spans="8:8">
      <c r="H65844" s="166"/>
    </row>
    <row r="65845" spans="8:8">
      <c r="H65845" s="166"/>
    </row>
    <row r="65846" spans="8:8">
      <c r="H65846" s="166"/>
    </row>
    <row r="65847" spans="8:8">
      <c r="H65847" s="166"/>
    </row>
    <row r="65848" spans="8:8">
      <c r="H65848" s="166"/>
    </row>
    <row r="65849" spans="8:8">
      <c r="H65849" s="166"/>
    </row>
    <row r="65850" spans="8:8">
      <c r="H65850" s="166"/>
    </row>
    <row r="65851" spans="8:8">
      <c r="H65851" s="166"/>
    </row>
    <row r="65852" spans="8:8">
      <c r="H65852" s="166"/>
    </row>
    <row r="65853" spans="8:8">
      <c r="H65853" s="166"/>
    </row>
    <row r="65854" spans="8:8">
      <c r="H65854" s="166"/>
    </row>
    <row r="65855" spans="8:8">
      <c r="H65855" s="166"/>
    </row>
    <row r="65856" spans="8:8">
      <c r="H65856" s="166"/>
    </row>
    <row r="65857" spans="8:8">
      <c r="H65857" s="166"/>
    </row>
    <row r="65858" spans="8:8">
      <c r="H65858" s="166"/>
    </row>
    <row r="65859" spans="8:8">
      <c r="H65859" s="166"/>
    </row>
    <row r="65860" spans="8:8">
      <c r="H65860" s="166"/>
    </row>
    <row r="65861" spans="8:8">
      <c r="H65861" s="166"/>
    </row>
    <row r="65862" spans="8:8">
      <c r="H65862" s="166"/>
    </row>
    <row r="65863" spans="8:8">
      <c r="H65863" s="166"/>
    </row>
    <row r="65864" spans="8:8">
      <c r="H65864" s="166"/>
    </row>
    <row r="65865" spans="8:8">
      <c r="H65865" s="166"/>
    </row>
    <row r="65866" spans="8:8">
      <c r="H65866" s="166"/>
    </row>
    <row r="65867" spans="8:8">
      <c r="H65867" s="166"/>
    </row>
    <row r="65868" spans="8:8">
      <c r="H65868" s="166"/>
    </row>
    <row r="65869" spans="8:8">
      <c r="H65869" s="166"/>
    </row>
    <row r="65870" spans="8:8">
      <c r="H65870" s="166"/>
    </row>
    <row r="65871" spans="8:8">
      <c r="H65871" s="166"/>
    </row>
    <row r="65872" spans="8:8">
      <c r="H65872" s="166"/>
    </row>
    <row r="65873" spans="8:8">
      <c r="H65873" s="166"/>
    </row>
    <row r="65874" spans="8:8">
      <c r="H65874" s="166"/>
    </row>
    <row r="65875" spans="8:8">
      <c r="H65875" s="166"/>
    </row>
    <row r="65876" spans="8:8">
      <c r="H65876" s="166"/>
    </row>
    <row r="65877" spans="8:8">
      <c r="H65877" s="166"/>
    </row>
    <row r="65878" spans="8:8">
      <c r="H65878" s="166"/>
    </row>
    <row r="65879" spans="8:8">
      <c r="H65879" s="166"/>
    </row>
    <row r="65880" spans="8:8">
      <c r="H65880" s="166"/>
    </row>
    <row r="65881" spans="8:8">
      <c r="H65881" s="166"/>
    </row>
    <row r="65882" spans="8:8">
      <c r="H65882" s="166"/>
    </row>
    <row r="65883" spans="8:8">
      <c r="H65883" s="166"/>
    </row>
    <row r="65884" spans="8:8">
      <c r="H65884" s="166"/>
    </row>
    <row r="65885" spans="8:8">
      <c r="H65885" s="166"/>
    </row>
    <row r="65886" spans="8:8">
      <c r="H65886" s="166"/>
    </row>
    <row r="65887" spans="8:8">
      <c r="H65887" s="166"/>
    </row>
    <row r="65888" spans="8:8">
      <c r="H65888" s="166"/>
    </row>
    <row r="65889" spans="8:8">
      <c r="H65889" s="166"/>
    </row>
    <row r="65890" spans="8:8">
      <c r="H65890" s="166"/>
    </row>
    <row r="65891" spans="8:8">
      <c r="H65891" s="166"/>
    </row>
    <row r="65892" spans="8:8">
      <c r="H65892" s="166"/>
    </row>
    <row r="65893" spans="8:8">
      <c r="H65893" s="166"/>
    </row>
    <row r="65894" spans="8:8">
      <c r="H65894" s="166"/>
    </row>
    <row r="65895" spans="8:8">
      <c r="H65895" s="166"/>
    </row>
    <row r="65896" spans="8:8">
      <c r="H65896" s="166"/>
    </row>
    <row r="65897" spans="8:8">
      <c r="H65897" s="166"/>
    </row>
    <row r="65898" spans="8:8">
      <c r="H65898" s="166"/>
    </row>
    <row r="65899" spans="8:8">
      <c r="H65899" s="166"/>
    </row>
    <row r="65900" spans="8:8">
      <c r="H65900" s="166"/>
    </row>
    <row r="65901" spans="8:8">
      <c r="H65901" s="166"/>
    </row>
    <row r="65902" spans="8:8">
      <c r="H65902" s="166"/>
    </row>
    <row r="65903" spans="8:8">
      <c r="H65903" s="166"/>
    </row>
    <row r="65904" spans="8:8">
      <c r="H65904" s="166"/>
    </row>
    <row r="65905" spans="8:8">
      <c r="H65905" s="166"/>
    </row>
    <row r="65906" spans="8:8">
      <c r="H65906" s="166"/>
    </row>
    <row r="65907" spans="8:8">
      <c r="H65907" s="166"/>
    </row>
    <row r="65908" spans="8:8">
      <c r="H65908" s="166"/>
    </row>
    <row r="65909" spans="8:8">
      <c r="H65909" s="166"/>
    </row>
    <row r="65910" spans="8:8">
      <c r="H65910" s="166"/>
    </row>
    <row r="65911" spans="8:8">
      <c r="H65911" s="166"/>
    </row>
    <row r="65912" spans="8:8">
      <c r="H65912" s="166"/>
    </row>
    <row r="65913" spans="8:8">
      <c r="H65913" s="166"/>
    </row>
    <row r="65914" spans="8:8">
      <c r="H65914" s="166"/>
    </row>
    <row r="65915" spans="8:8">
      <c r="H65915" s="166"/>
    </row>
    <row r="65916" spans="8:8">
      <c r="H65916" s="166"/>
    </row>
    <row r="65917" spans="8:8">
      <c r="H65917" s="166"/>
    </row>
    <row r="65918" spans="8:8">
      <c r="H65918" s="166"/>
    </row>
    <row r="65919" spans="8:8">
      <c r="H65919" s="166"/>
    </row>
    <row r="65920" spans="8:8">
      <c r="H65920" s="166"/>
    </row>
    <row r="65921" spans="8:8">
      <c r="H65921" s="166"/>
    </row>
    <row r="65922" spans="8:8">
      <c r="H65922" s="166"/>
    </row>
    <row r="65923" spans="8:8">
      <c r="H65923" s="166"/>
    </row>
    <row r="65924" spans="8:8">
      <c r="H65924" s="166"/>
    </row>
    <row r="65925" spans="8:8">
      <c r="H65925" s="166"/>
    </row>
    <row r="65926" spans="8:8">
      <c r="H65926" s="166"/>
    </row>
    <row r="65927" spans="8:8">
      <c r="H65927" s="166"/>
    </row>
    <row r="65928" spans="8:8">
      <c r="H65928" s="166"/>
    </row>
    <row r="65929" spans="8:8">
      <c r="H65929" s="166"/>
    </row>
    <row r="65930" spans="8:8">
      <c r="H65930" s="166"/>
    </row>
    <row r="65931" spans="8:8">
      <c r="H65931" s="166"/>
    </row>
    <row r="65932" spans="8:8">
      <c r="H65932" s="166"/>
    </row>
    <row r="65933" spans="8:8">
      <c r="H65933" s="166"/>
    </row>
    <row r="65934" spans="8:8">
      <c r="H65934" s="166"/>
    </row>
    <row r="65935" spans="8:8">
      <c r="H65935" s="166"/>
    </row>
    <row r="65936" spans="8:8">
      <c r="H65936" s="166"/>
    </row>
    <row r="65937" spans="8:8">
      <c r="H65937" s="166"/>
    </row>
    <row r="65938" spans="8:8">
      <c r="H65938" s="166"/>
    </row>
    <row r="65939" spans="8:8">
      <c r="H65939" s="166"/>
    </row>
    <row r="65940" spans="8:8">
      <c r="H65940" s="166"/>
    </row>
    <row r="65941" spans="8:8">
      <c r="H65941" s="166"/>
    </row>
    <row r="65942" spans="8:8">
      <c r="H65942" s="166"/>
    </row>
    <row r="65943" spans="8:8">
      <c r="H65943" s="166"/>
    </row>
    <row r="65944" spans="8:8">
      <c r="H65944" s="166"/>
    </row>
    <row r="65945" spans="8:8">
      <c r="H65945" s="166"/>
    </row>
    <row r="65946" spans="8:8">
      <c r="H65946" s="166"/>
    </row>
    <row r="65947" spans="8:8">
      <c r="H65947" s="166"/>
    </row>
    <row r="65948" spans="8:8">
      <c r="H65948" s="166"/>
    </row>
    <row r="65949" spans="8:8">
      <c r="H65949" s="166"/>
    </row>
    <row r="65950" spans="8:8">
      <c r="H65950" s="166"/>
    </row>
    <row r="65951" spans="8:8">
      <c r="H65951" s="166"/>
    </row>
    <row r="65952" spans="8:8">
      <c r="H65952" s="166"/>
    </row>
    <row r="65953" spans="8:8">
      <c r="H65953" s="166"/>
    </row>
    <row r="65954" spans="8:8">
      <c r="H65954" s="166"/>
    </row>
    <row r="65955" spans="8:8">
      <c r="H65955" s="166"/>
    </row>
    <row r="65956" spans="8:8">
      <c r="H65956" s="166"/>
    </row>
    <row r="65957" spans="8:8">
      <c r="H65957" s="166"/>
    </row>
    <row r="65958" spans="8:8">
      <c r="H65958" s="166"/>
    </row>
    <row r="65959" spans="8:8">
      <c r="H65959" s="166"/>
    </row>
    <row r="65960" spans="8:8">
      <c r="H65960" s="166"/>
    </row>
    <row r="65961" spans="8:8">
      <c r="H65961" s="166"/>
    </row>
    <row r="65962" spans="8:8">
      <c r="H65962" s="166"/>
    </row>
    <row r="65963" spans="8:8">
      <c r="H65963" s="166"/>
    </row>
    <row r="65964" spans="8:8">
      <c r="H65964" s="166"/>
    </row>
    <row r="65965" spans="8:8">
      <c r="H65965" s="166"/>
    </row>
    <row r="65966" spans="8:8">
      <c r="H65966" s="166"/>
    </row>
    <row r="65967" spans="8:8">
      <c r="H65967" s="166"/>
    </row>
    <row r="65968" spans="8:8">
      <c r="H65968" s="166"/>
    </row>
    <row r="65969" spans="8:8">
      <c r="H65969" s="166"/>
    </row>
    <row r="65970" spans="8:8">
      <c r="H65970" s="166"/>
    </row>
    <row r="65971" spans="8:8">
      <c r="H65971" s="166"/>
    </row>
    <row r="65972" spans="8:8">
      <c r="H65972" s="166"/>
    </row>
    <row r="65973" spans="8:8">
      <c r="H65973" s="166"/>
    </row>
    <row r="65974" spans="8:8">
      <c r="H65974" s="166"/>
    </row>
    <row r="65975" spans="8:8">
      <c r="H65975" s="166"/>
    </row>
    <row r="65976" spans="8:8">
      <c r="H65976" s="166"/>
    </row>
    <row r="65977" spans="8:8">
      <c r="H65977" s="166"/>
    </row>
    <row r="65978" spans="8:8">
      <c r="H65978" s="166"/>
    </row>
    <row r="65979" spans="8:8">
      <c r="H65979" s="166"/>
    </row>
    <row r="65980" spans="8:8">
      <c r="H65980" s="166"/>
    </row>
    <row r="65981" spans="8:8">
      <c r="H65981" s="166"/>
    </row>
    <row r="65982" spans="8:8">
      <c r="H65982" s="166"/>
    </row>
    <row r="65983" spans="8:8">
      <c r="H65983" s="166"/>
    </row>
    <row r="65984" spans="8:8">
      <c r="H65984" s="166"/>
    </row>
    <row r="65985" spans="8:8">
      <c r="H65985" s="166"/>
    </row>
    <row r="65986" spans="8:8">
      <c r="H65986" s="166"/>
    </row>
    <row r="65987" spans="8:8">
      <c r="H65987" s="166"/>
    </row>
    <row r="65988" spans="8:8">
      <c r="H65988" s="166"/>
    </row>
    <row r="65989" spans="8:8">
      <c r="H65989" s="166"/>
    </row>
    <row r="65990" spans="8:8">
      <c r="H65990" s="166"/>
    </row>
    <row r="65991" spans="8:8">
      <c r="H65991" s="166"/>
    </row>
    <row r="65992" spans="8:8">
      <c r="H65992" s="166"/>
    </row>
    <row r="65993" spans="8:8">
      <c r="H65993" s="166"/>
    </row>
    <row r="65994" spans="8:8">
      <c r="H65994" s="166"/>
    </row>
    <row r="65995" spans="8:8">
      <c r="H65995" s="166"/>
    </row>
    <row r="65996" spans="8:8">
      <c r="H65996" s="166"/>
    </row>
    <row r="65997" spans="8:8">
      <c r="H65997" s="166"/>
    </row>
    <row r="65998" spans="8:8">
      <c r="H65998" s="166"/>
    </row>
    <row r="65999" spans="8:8">
      <c r="H65999" s="166"/>
    </row>
    <row r="66000" spans="8:8">
      <c r="H66000" s="166"/>
    </row>
    <row r="66001" spans="8:8">
      <c r="H66001" s="166"/>
    </row>
    <row r="66002" spans="8:8">
      <c r="H66002" s="166"/>
    </row>
    <row r="66003" spans="8:8">
      <c r="H66003" s="166"/>
    </row>
    <row r="66004" spans="8:8">
      <c r="H66004" s="166"/>
    </row>
    <row r="66005" spans="8:8">
      <c r="H66005" s="166"/>
    </row>
    <row r="66006" spans="8:8">
      <c r="H66006" s="166"/>
    </row>
    <row r="66007" spans="8:8">
      <c r="H66007" s="166"/>
    </row>
    <row r="66008" spans="8:8">
      <c r="H66008" s="166"/>
    </row>
    <row r="66009" spans="8:8">
      <c r="H66009" s="166"/>
    </row>
    <row r="66010" spans="8:8">
      <c r="H66010" s="166"/>
    </row>
    <row r="66011" spans="8:8">
      <c r="H66011" s="166"/>
    </row>
    <row r="66012" spans="8:8">
      <c r="H66012" s="166"/>
    </row>
    <row r="66013" spans="8:8">
      <c r="H66013" s="166"/>
    </row>
    <row r="66014" spans="8:8">
      <c r="H66014" s="166"/>
    </row>
    <row r="66015" spans="8:8">
      <c r="H66015" s="166"/>
    </row>
    <row r="66016" spans="8:8">
      <c r="H66016" s="166"/>
    </row>
    <row r="66017" spans="8:8">
      <c r="H66017" s="166"/>
    </row>
    <row r="66018" spans="8:8">
      <c r="H66018" s="166"/>
    </row>
    <row r="66019" spans="8:8">
      <c r="H66019" s="166"/>
    </row>
    <row r="66020" spans="8:8">
      <c r="H66020" s="166"/>
    </row>
    <row r="66021" spans="8:8">
      <c r="H66021" s="166"/>
    </row>
    <row r="66022" spans="8:8">
      <c r="H66022" s="166"/>
    </row>
    <row r="66023" spans="8:8">
      <c r="H66023" s="166"/>
    </row>
    <row r="66024" spans="8:8">
      <c r="H66024" s="166"/>
    </row>
    <row r="66025" spans="8:8">
      <c r="H66025" s="166"/>
    </row>
    <row r="66026" spans="8:8">
      <c r="H66026" s="166"/>
    </row>
    <row r="66027" spans="8:8">
      <c r="H66027" s="166"/>
    </row>
    <row r="66028" spans="8:8">
      <c r="H66028" s="166"/>
    </row>
    <row r="66029" spans="8:8">
      <c r="H66029" s="166"/>
    </row>
    <row r="66030" spans="8:8">
      <c r="H66030" s="166"/>
    </row>
    <row r="66031" spans="8:8">
      <c r="H66031" s="166"/>
    </row>
    <row r="66032" spans="8:8">
      <c r="H66032" s="166"/>
    </row>
    <row r="66033" spans="8:8">
      <c r="H66033" s="166"/>
    </row>
    <row r="66034" spans="8:8">
      <c r="H66034" s="166"/>
    </row>
    <row r="66035" spans="8:8">
      <c r="H66035" s="166"/>
    </row>
    <row r="66036" spans="8:8">
      <c r="H66036" s="166"/>
    </row>
    <row r="66037" spans="8:8">
      <c r="H66037" s="166"/>
    </row>
    <row r="66038" spans="8:8">
      <c r="H66038" s="166"/>
    </row>
    <row r="66039" spans="8:8">
      <c r="H66039" s="166"/>
    </row>
    <row r="66040" spans="8:8">
      <c r="H66040" s="166"/>
    </row>
    <row r="66041" spans="8:8">
      <c r="H66041" s="166"/>
    </row>
    <row r="66042" spans="8:8">
      <c r="H66042" s="166"/>
    </row>
    <row r="66043" spans="8:8">
      <c r="H66043" s="166"/>
    </row>
    <row r="66044" spans="8:8">
      <c r="H66044" s="166"/>
    </row>
    <row r="66045" spans="8:8">
      <c r="H66045" s="166"/>
    </row>
    <row r="66046" spans="8:8">
      <c r="H66046" s="166"/>
    </row>
    <row r="66047" spans="8:8">
      <c r="H66047" s="166"/>
    </row>
    <row r="66048" spans="8:8">
      <c r="H66048" s="166"/>
    </row>
    <row r="66049" spans="8:8">
      <c r="H66049" s="166"/>
    </row>
    <row r="66050" spans="8:8">
      <c r="H66050" s="166"/>
    </row>
    <row r="66051" spans="8:8">
      <c r="H66051" s="166"/>
    </row>
    <row r="66052" spans="8:8">
      <c r="H66052" s="166"/>
    </row>
    <row r="66053" spans="8:8">
      <c r="H66053" s="166"/>
    </row>
    <row r="66054" spans="8:8">
      <c r="H66054" s="166"/>
    </row>
    <row r="66055" spans="8:8">
      <c r="H66055" s="166"/>
    </row>
    <row r="66056" spans="8:8">
      <c r="H66056" s="166"/>
    </row>
    <row r="66057" spans="8:8">
      <c r="H66057" s="166"/>
    </row>
    <row r="66058" spans="8:8">
      <c r="H66058" s="166"/>
    </row>
    <row r="66059" spans="8:8">
      <c r="H66059" s="166"/>
    </row>
    <row r="66060" spans="8:8">
      <c r="H66060" s="166"/>
    </row>
    <row r="66061" spans="8:8">
      <c r="H66061" s="166"/>
    </row>
    <row r="66062" spans="8:8">
      <c r="H66062" s="166"/>
    </row>
    <row r="66063" spans="8:8">
      <c r="H66063" s="166"/>
    </row>
    <row r="66064" spans="8:8">
      <c r="H66064" s="166"/>
    </row>
    <row r="66065" spans="8:8">
      <c r="H66065" s="166"/>
    </row>
    <row r="66066" spans="8:8">
      <c r="H66066" s="166"/>
    </row>
    <row r="66067" spans="8:8">
      <c r="H66067" s="166"/>
    </row>
    <row r="66068" spans="8:8">
      <c r="H66068" s="166"/>
    </row>
    <row r="66069" spans="8:8">
      <c r="H66069" s="166"/>
    </row>
    <row r="66070" spans="8:8">
      <c r="H66070" s="166"/>
    </row>
    <row r="66071" spans="8:8">
      <c r="H66071" s="166"/>
    </row>
    <row r="66072" spans="8:8">
      <c r="H66072" s="166"/>
    </row>
    <row r="66073" spans="8:8">
      <c r="H66073" s="166"/>
    </row>
    <row r="66074" spans="8:8">
      <c r="H66074" s="166"/>
    </row>
    <row r="66075" spans="8:8">
      <c r="H66075" s="166"/>
    </row>
    <row r="66076" spans="8:8">
      <c r="H66076" s="166"/>
    </row>
    <row r="66077" spans="8:8">
      <c r="H66077" s="166"/>
    </row>
    <row r="66078" spans="8:8">
      <c r="H66078" s="166"/>
    </row>
    <row r="66079" spans="8:8">
      <c r="H66079" s="166"/>
    </row>
    <row r="66080" spans="8:8">
      <c r="H66080" s="166"/>
    </row>
    <row r="66081" spans="8:8">
      <c r="H66081" s="166"/>
    </row>
    <row r="66082" spans="8:8">
      <c r="H66082" s="166"/>
    </row>
    <row r="66083" spans="8:8">
      <c r="H66083" s="166"/>
    </row>
    <row r="66084" spans="8:8">
      <c r="H66084" s="166"/>
    </row>
    <row r="66085" spans="8:8">
      <c r="H66085" s="166"/>
    </row>
    <row r="66086" spans="8:8">
      <c r="H66086" s="166"/>
    </row>
    <row r="66087" spans="8:8">
      <c r="H66087" s="166"/>
    </row>
    <row r="66088" spans="8:8">
      <c r="H66088" s="166"/>
    </row>
    <row r="66089" spans="8:8">
      <c r="H66089" s="166"/>
    </row>
    <row r="66090" spans="8:8">
      <c r="H66090" s="166"/>
    </row>
    <row r="66091" spans="8:8">
      <c r="H66091" s="166"/>
    </row>
    <row r="66092" spans="8:8">
      <c r="H66092" s="166"/>
    </row>
    <row r="66093" spans="8:8">
      <c r="H66093" s="166"/>
    </row>
    <row r="66094" spans="8:8">
      <c r="H66094" s="166"/>
    </row>
    <row r="66095" spans="8:8">
      <c r="H66095" s="166"/>
    </row>
    <row r="66096" spans="8:8">
      <c r="H66096" s="166"/>
    </row>
    <row r="66097" spans="8:8">
      <c r="H66097" s="166"/>
    </row>
    <row r="66098" spans="8:8">
      <c r="H66098" s="166"/>
    </row>
    <row r="66099" spans="8:8">
      <c r="H66099" s="166"/>
    </row>
    <row r="66100" spans="8:8">
      <c r="H66100" s="166"/>
    </row>
    <row r="66101" spans="8:8">
      <c r="H66101" s="166"/>
    </row>
    <row r="66102" spans="8:8">
      <c r="H66102" s="166"/>
    </row>
    <row r="66103" spans="8:8">
      <c r="H66103" s="166"/>
    </row>
    <row r="66104" spans="8:8">
      <c r="H66104" s="166"/>
    </row>
    <row r="66105" spans="8:8">
      <c r="H66105" s="166"/>
    </row>
    <row r="66106" spans="8:8">
      <c r="H66106" s="166"/>
    </row>
    <row r="66107" spans="8:8">
      <c r="H66107" s="166"/>
    </row>
    <row r="66108" spans="8:8">
      <c r="H66108" s="166"/>
    </row>
    <row r="66109" spans="8:8">
      <c r="H66109" s="166"/>
    </row>
    <row r="66110" spans="8:8">
      <c r="H66110" s="166"/>
    </row>
    <row r="66111" spans="8:8">
      <c r="H66111" s="166"/>
    </row>
    <row r="66112" spans="8:8">
      <c r="H66112" s="166"/>
    </row>
    <row r="66113" spans="8:8">
      <c r="H66113" s="166"/>
    </row>
    <row r="66114" spans="8:8">
      <c r="H66114" s="166"/>
    </row>
    <row r="66115" spans="8:8">
      <c r="H66115" s="166"/>
    </row>
    <row r="66116" spans="8:8">
      <c r="H66116" s="166"/>
    </row>
    <row r="66117" spans="8:8">
      <c r="H66117" s="166"/>
    </row>
    <row r="66118" spans="8:8">
      <c r="H66118" s="166"/>
    </row>
    <row r="66119" spans="8:8">
      <c r="H66119" s="166"/>
    </row>
    <row r="66120" spans="8:8">
      <c r="H66120" s="166"/>
    </row>
    <row r="66121" spans="8:8">
      <c r="H66121" s="166"/>
    </row>
    <row r="66122" spans="8:8">
      <c r="H66122" s="166"/>
    </row>
    <row r="66123" spans="8:8">
      <c r="H66123" s="166"/>
    </row>
    <row r="66124" spans="8:8">
      <c r="H66124" s="166"/>
    </row>
    <row r="66125" spans="8:8">
      <c r="H66125" s="166"/>
    </row>
    <row r="66126" spans="8:8">
      <c r="H66126" s="166"/>
    </row>
    <row r="66127" spans="8:8">
      <c r="H66127" s="166"/>
    </row>
    <row r="66128" spans="8:8">
      <c r="H66128" s="166"/>
    </row>
    <row r="66129" spans="8:8">
      <c r="H66129" s="166"/>
    </row>
    <row r="66130" spans="8:8">
      <c r="H66130" s="166"/>
    </row>
    <row r="66131" spans="8:8">
      <c r="H66131" s="166"/>
    </row>
    <row r="66132" spans="8:8">
      <c r="H66132" s="166"/>
    </row>
    <row r="66133" spans="8:8">
      <c r="H66133" s="166"/>
    </row>
    <row r="66134" spans="8:8">
      <c r="H66134" s="166"/>
    </row>
    <row r="66135" spans="8:8">
      <c r="H66135" s="166"/>
    </row>
    <row r="66136" spans="8:8">
      <c r="H66136" s="166"/>
    </row>
    <row r="66137" spans="8:8">
      <c r="H66137" s="166"/>
    </row>
    <row r="66138" spans="8:8">
      <c r="H66138" s="166"/>
    </row>
    <row r="66139" spans="8:8">
      <c r="H66139" s="166"/>
    </row>
    <row r="66140" spans="8:8">
      <c r="H66140" s="166"/>
    </row>
    <row r="66141" spans="8:8">
      <c r="H66141" s="166"/>
    </row>
    <row r="66142" spans="8:8">
      <c r="H66142" s="166"/>
    </row>
    <row r="66143" spans="8:8">
      <c r="H66143" s="166"/>
    </row>
    <row r="66144" spans="8:8">
      <c r="H66144" s="166"/>
    </row>
    <row r="66145" spans="8:8">
      <c r="H66145" s="166"/>
    </row>
    <row r="66146" spans="8:8">
      <c r="H66146" s="166"/>
    </row>
    <row r="66147" spans="8:8">
      <c r="H66147" s="166"/>
    </row>
    <row r="66148" spans="8:8">
      <c r="H66148" s="166"/>
    </row>
    <row r="66149" spans="8:8">
      <c r="H66149" s="166"/>
    </row>
    <row r="66150" spans="8:8">
      <c r="H66150" s="166"/>
    </row>
    <row r="66151" spans="8:8">
      <c r="H66151" s="166"/>
    </row>
    <row r="66152" spans="8:8">
      <c r="H66152" s="166"/>
    </row>
    <row r="66153" spans="8:8">
      <c r="H66153" s="166"/>
    </row>
    <row r="66154" spans="8:8">
      <c r="H66154" s="166"/>
    </row>
    <row r="66155" spans="8:8">
      <c r="H66155" s="166"/>
    </row>
    <row r="66156" spans="8:8">
      <c r="H66156" s="166"/>
    </row>
    <row r="66157" spans="8:8">
      <c r="H66157" s="166"/>
    </row>
    <row r="66158" spans="8:8">
      <c r="H66158" s="166"/>
    </row>
    <row r="66159" spans="8:8">
      <c r="H66159" s="166"/>
    </row>
    <row r="66160" spans="8:8">
      <c r="H66160" s="166"/>
    </row>
    <row r="66161" spans="8:8">
      <c r="H66161" s="166"/>
    </row>
    <row r="66162" spans="8:8">
      <c r="H66162" s="166"/>
    </row>
    <row r="66163" spans="8:8">
      <c r="H66163" s="166"/>
    </row>
    <row r="66164" spans="8:8">
      <c r="H66164" s="166"/>
    </row>
    <row r="66165" spans="8:8">
      <c r="H66165" s="166"/>
    </row>
    <row r="66166" spans="8:8">
      <c r="H66166" s="166"/>
    </row>
    <row r="66167" spans="8:8">
      <c r="H66167" s="166"/>
    </row>
    <row r="66168" spans="8:8">
      <c r="H66168" s="166"/>
    </row>
    <row r="66169" spans="8:8">
      <c r="H66169" s="166"/>
    </row>
    <row r="66170" spans="8:8">
      <c r="H66170" s="166"/>
    </row>
    <row r="66171" spans="8:8">
      <c r="H66171" s="166"/>
    </row>
    <row r="66172" spans="8:8">
      <c r="H66172" s="166"/>
    </row>
    <row r="66173" spans="8:8">
      <c r="H66173" s="166"/>
    </row>
    <row r="66174" spans="8:8">
      <c r="H66174" s="166"/>
    </row>
    <row r="66175" spans="8:8">
      <c r="H66175" s="166"/>
    </row>
    <row r="66176" spans="8:8">
      <c r="H66176" s="166"/>
    </row>
    <row r="66177" spans="8:8">
      <c r="H66177" s="166"/>
    </row>
    <row r="66178" spans="8:8">
      <c r="H66178" s="166"/>
    </row>
    <row r="66179" spans="8:8">
      <c r="H66179" s="166"/>
    </row>
    <row r="66180" spans="8:8">
      <c r="H66180" s="166"/>
    </row>
    <row r="66181" spans="8:8">
      <c r="H66181" s="166"/>
    </row>
    <row r="66182" spans="8:8">
      <c r="H66182" s="166"/>
    </row>
    <row r="66183" spans="8:8">
      <c r="H66183" s="166"/>
    </row>
    <row r="66184" spans="8:8">
      <c r="H66184" s="166"/>
    </row>
    <row r="66185" spans="8:8">
      <c r="H66185" s="166"/>
    </row>
    <row r="66186" spans="8:8">
      <c r="H66186" s="166"/>
    </row>
    <row r="66187" spans="8:8">
      <c r="H66187" s="166"/>
    </row>
    <row r="66188" spans="8:8">
      <c r="H66188" s="166"/>
    </row>
    <row r="66189" spans="8:8">
      <c r="H66189" s="166"/>
    </row>
    <row r="66190" spans="8:8">
      <c r="H66190" s="166"/>
    </row>
    <row r="66191" spans="8:8">
      <c r="H66191" s="166"/>
    </row>
    <row r="66192" spans="8:8">
      <c r="H66192" s="166"/>
    </row>
    <row r="66193" spans="8:8">
      <c r="H66193" s="166"/>
    </row>
    <row r="66194" spans="8:8">
      <c r="H66194" s="166"/>
    </row>
    <row r="66195" spans="8:8">
      <c r="H66195" s="166"/>
    </row>
    <row r="66196" spans="8:8">
      <c r="H66196" s="166"/>
    </row>
    <row r="66197" spans="8:8">
      <c r="H66197" s="166"/>
    </row>
    <row r="66198" spans="8:8">
      <c r="H66198" s="166"/>
    </row>
    <row r="66199" spans="8:8">
      <c r="H66199" s="166"/>
    </row>
    <row r="66200" spans="8:8">
      <c r="H66200" s="166"/>
    </row>
    <row r="66201" spans="8:8">
      <c r="H66201" s="166"/>
    </row>
    <row r="66202" spans="8:8">
      <c r="H66202" s="166"/>
    </row>
    <row r="66203" spans="8:8">
      <c r="H66203" s="166"/>
    </row>
    <row r="66204" spans="8:8">
      <c r="H66204" s="166"/>
    </row>
    <row r="66205" spans="8:8">
      <c r="H66205" s="166"/>
    </row>
    <row r="66206" spans="8:8">
      <c r="H66206" s="166"/>
    </row>
    <row r="66207" spans="8:8">
      <c r="H66207" s="166"/>
    </row>
    <row r="66208" spans="8:8">
      <c r="H66208" s="166"/>
    </row>
    <row r="66209" spans="8:8">
      <c r="H66209" s="166"/>
    </row>
    <row r="66210" spans="8:8">
      <c r="H66210" s="166"/>
    </row>
    <row r="66211" spans="8:8">
      <c r="H66211" s="166"/>
    </row>
    <row r="66212" spans="8:8">
      <c r="H66212" s="166"/>
    </row>
    <row r="66213" spans="8:8">
      <c r="H66213" s="166"/>
    </row>
    <row r="66214" spans="8:8">
      <c r="H66214" s="166"/>
    </row>
    <row r="66215" spans="8:8">
      <c r="H66215" s="166"/>
    </row>
    <row r="66216" spans="8:8">
      <c r="H66216" s="166"/>
    </row>
    <row r="66217" spans="8:8">
      <c r="H66217" s="166"/>
    </row>
    <row r="66218" spans="8:8">
      <c r="H66218" s="166"/>
    </row>
    <row r="66219" spans="8:8">
      <c r="H66219" s="166"/>
    </row>
    <row r="66220" spans="8:8">
      <c r="H66220" s="166"/>
    </row>
    <row r="66221" spans="8:8">
      <c r="H66221" s="166"/>
    </row>
    <row r="66222" spans="8:8">
      <c r="H66222" s="166"/>
    </row>
    <row r="66223" spans="8:8">
      <c r="H66223" s="166"/>
    </row>
    <row r="66224" spans="8:8">
      <c r="H66224" s="166"/>
    </row>
    <row r="66225" spans="8:8">
      <c r="H66225" s="166"/>
    </row>
    <row r="66226" spans="8:8">
      <c r="H66226" s="166"/>
    </row>
    <row r="66227" spans="8:8">
      <c r="H66227" s="166"/>
    </row>
    <row r="66228" spans="8:8">
      <c r="H66228" s="166"/>
    </row>
    <row r="66229" spans="8:8">
      <c r="H66229" s="166"/>
    </row>
    <row r="66230" spans="8:8">
      <c r="H66230" s="166"/>
    </row>
    <row r="66231" spans="8:8">
      <c r="H66231" s="166"/>
    </row>
    <row r="66232" spans="8:8">
      <c r="H66232" s="166"/>
    </row>
    <row r="66233" spans="8:8">
      <c r="H66233" s="166"/>
    </row>
    <row r="66234" spans="8:8">
      <c r="H66234" s="166"/>
    </row>
    <row r="66235" spans="8:8">
      <c r="H66235" s="166"/>
    </row>
    <row r="66236" spans="8:8">
      <c r="H66236" s="166"/>
    </row>
    <row r="66237" spans="8:8">
      <c r="H66237" s="166"/>
    </row>
    <row r="66238" spans="8:8">
      <c r="H66238" s="166"/>
    </row>
    <row r="66239" spans="8:8">
      <c r="H66239" s="166"/>
    </row>
    <row r="66240" spans="8:8">
      <c r="H66240" s="166"/>
    </row>
    <row r="66241" spans="8:8">
      <c r="H66241" s="166"/>
    </row>
    <row r="66242" spans="8:8">
      <c r="H66242" s="166"/>
    </row>
    <row r="66243" spans="8:8">
      <c r="H66243" s="166"/>
    </row>
    <row r="66244" spans="8:8">
      <c r="H66244" s="166"/>
    </row>
    <row r="66245" spans="8:8">
      <c r="H66245" s="166"/>
    </row>
    <row r="66246" spans="8:8">
      <c r="H66246" s="166"/>
    </row>
    <row r="66247" spans="8:8">
      <c r="H66247" s="166"/>
    </row>
    <row r="66248" spans="8:8">
      <c r="H66248" s="166"/>
    </row>
    <row r="66249" spans="8:8">
      <c r="H66249" s="166"/>
    </row>
    <row r="66250" spans="8:8">
      <c r="H66250" s="166"/>
    </row>
    <row r="66251" spans="8:8">
      <c r="H66251" s="166"/>
    </row>
    <row r="66252" spans="8:8">
      <c r="H66252" s="166"/>
    </row>
    <row r="66253" spans="8:8">
      <c r="H66253" s="166"/>
    </row>
    <row r="66254" spans="8:8">
      <c r="H66254" s="166"/>
    </row>
    <row r="66255" spans="8:8">
      <c r="H66255" s="166"/>
    </row>
    <row r="66256" spans="8:8">
      <c r="H66256" s="166"/>
    </row>
    <row r="66257" spans="8:8">
      <c r="H66257" s="166"/>
    </row>
    <row r="66258" spans="8:8">
      <c r="H66258" s="166"/>
    </row>
    <row r="66259" spans="8:8">
      <c r="H66259" s="166"/>
    </row>
    <row r="66260" spans="8:8">
      <c r="H66260" s="166"/>
    </row>
    <row r="66261" spans="8:8">
      <c r="H66261" s="166"/>
    </row>
    <row r="66262" spans="8:8">
      <c r="H66262" s="166"/>
    </row>
    <row r="66263" spans="8:8">
      <c r="H66263" s="166"/>
    </row>
    <row r="66264" spans="8:8">
      <c r="H66264" s="166"/>
    </row>
    <row r="66265" spans="8:8">
      <c r="H66265" s="166"/>
    </row>
    <row r="66266" spans="8:8">
      <c r="H66266" s="166"/>
    </row>
    <row r="66267" spans="8:8">
      <c r="H66267" s="166"/>
    </row>
    <row r="66268" spans="8:8">
      <c r="H66268" s="166"/>
    </row>
    <row r="66269" spans="8:8">
      <c r="H66269" s="166"/>
    </row>
    <row r="66270" spans="8:8">
      <c r="H66270" s="166"/>
    </row>
    <row r="66271" spans="8:8">
      <c r="H66271" s="166"/>
    </row>
    <row r="66272" spans="8:8">
      <c r="H66272" s="166"/>
    </row>
    <row r="66273" spans="8:8">
      <c r="H66273" s="166"/>
    </row>
    <row r="66274" spans="8:8">
      <c r="H66274" s="166"/>
    </row>
    <row r="66275" spans="8:8">
      <c r="H66275" s="166"/>
    </row>
    <row r="66276" spans="8:8">
      <c r="H66276" s="166"/>
    </row>
    <row r="66277" spans="8:8">
      <c r="H66277" s="166"/>
    </row>
    <row r="66278" spans="8:8">
      <c r="H66278" s="166"/>
    </row>
    <row r="66279" spans="8:8">
      <c r="H66279" s="166"/>
    </row>
    <row r="66280" spans="8:8">
      <c r="H66280" s="166"/>
    </row>
    <row r="66281" spans="8:8">
      <c r="H66281" s="166"/>
    </row>
    <row r="66282" spans="8:8">
      <c r="H66282" s="166"/>
    </row>
    <row r="66283" spans="8:8">
      <c r="H66283" s="166"/>
    </row>
    <row r="66284" spans="8:8">
      <c r="H66284" s="166"/>
    </row>
    <row r="66285" spans="8:8">
      <c r="H66285" s="166"/>
    </row>
    <row r="66286" spans="8:8">
      <c r="H66286" s="166"/>
    </row>
    <row r="66287" spans="8:8">
      <c r="H66287" s="166"/>
    </row>
    <row r="66288" spans="8:8">
      <c r="H66288" s="166"/>
    </row>
    <row r="66289" spans="8:8">
      <c r="H66289" s="166"/>
    </row>
    <row r="66290" spans="8:8">
      <c r="H66290" s="166"/>
    </row>
    <row r="66291" spans="8:8">
      <c r="H66291" s="166"/>
    </row>
    <row r="66292" spans="8:8">
      <c r="H66292" s="166"/>
    </row>
    <row r="66293" spans="8:8">
      <c r="H66293" s="166"/>
    </row>
    <row r="66294" spans="8:8">
      <c r="H66294" s="166"/>
    </row>
    <row r="66295" spans="8:8">
      <c r="H66295" s="166"/>
    </row>
    <row r="66296" spans="8:8">
      <c r="H66296" s="166"/>
    </row>
    <row r="66297" spans="8:8">
      <c r="H66297" s="166"/>
    </row>
    <row r="66298" spans="8:8">
      <c r="H66298" s="166"/>
    </row>
    <row r="66299" spans="8:8">
      <c r="H66299" s="166"/>
    </row>
    <row r="66300" spans="8:8">
      <c r="H66300" s="166"/>
    </row>
    <row r="66301" spans="8:8">
      <c r="H66301" s="166"/>
    </row>
    <row r="66302" spans="8:8">
      <c r="H66302" s="166"/>
    </row>
    <row r="66303" spans="8:8">
      <c r="H66303" s="166"/>
    </row>
    <row r="66304" spans="8:8">
      <c r="H66304" s="166"/>
    </row>
    <row r="66305" spans="8:8">
      <c r="H66305" s="166"/>
    </row>
    <row r="66306" spans="8:8">
      <c r="H66306" s="166"/>
    </row>
    <row r="66307" spans="8:8">
      <c r="H66307" s="166"/>
    </row>
    <row r="66308" spans="8:8">
      <c r="H66308" s="166"/>
    </row>
    <row r="66309" spans="8:8">
      <c r="H66309" s="166"/>
    </row>
    <row r="66310" spans="8:8">
      <c r="H66310" s="166"/>
    </row>
    <row r="66311" spans="8:8">
      <c r="H66311" s="166"/>
    </row>
    <row r="66312" spans="8:8">
      <c r="H66312" s="166"/>
    </row>
    <row r="66313" spans="8:8">
      <c r="H66313" s="166"/>
    </row>
    <row r="66314" spans="8:8">
      <c r="H66314" s="166"/>
    </row>
    <row r="66315" spans="8:8">
      <c r="H66315" s="166"/>
    </row>
    <row r="66316" spans="8:8">
      <c r="H66316" s="166"/>
    </row>
    <row r="66317" spans="8:8">
      <c r="H66317" s="166"/>
    </row>
    <row r="66318" spans="8:8">
      <c r="H66318" s="166"/>
    </row>
    <row r="66319" spans="8:8">
      <c r="H66319" s="166"/>
    </row>
    <row r="66320" spans="8:8">
      <c r="H66320" s="166"/>
    </row>
    <row r="66321" spans="8:8">
      <c r="H66321" s="166"/>
    </row>
    <row r="66322" spans="8:8">
      <c r="H66322" s="166"/>
    </row>
    <row r="66323" spans="8:8">
      <c r="H66323" s="166"/>
    </row>
    <row r="66324" spans="8:8">
      <c r="H66324" s="166"/>
    </row>
    <row r="66325" spans="8:8">
      <c r="H66325" s="166"/>
    </row>
    <row r="66326" spans="8:8">
      <c r="H66326" s="166"/>
    </row>
    <row r="66327" spans="8:8">
      <c r="H66327" s="166"/>
    </row>
    <row r="66328" spans="8:8">
      <c r="H66328" s="166"/>
    </row>
    <row r="66329" spans="8:8">
      <c r="H66329" s="166"/>
    </row>
    <row r="66330" spans="8:8">
      <c r="H66330" s="166"/>
    </row>
    <row r="66331" spans="8:8">
      <c r="H66331" s="166"/>
    </row>
    <row r="66332" spans="8:8">
      <c r="H66332" s="166"/>
    </row>
    <row r="66333" spans="8:8">
      <c r="H66333" s="166"/>
    </row>
    <row r="66334" spans="8:8">
      <c r="H66334" s="166"/>
    </row>
    <row r="66335" spans="8:8">
      <c r="H66335" s="166"/>
    </row>
    <row r="66336" spans="8:8">
      <c r="H66336" s="166"/>
    </row>
    <row r="66337" spans="8:8">
      <c r="H66337" s="166"/>
    </row>
    <row r="66338" spans="8:8">
      <c r="H66338" s="166"/>
    </row>
    <row r="66339" spans="8:8">
      <c r="H66339" s="166"/>
    </row>
    <row r="66340" spans="8:8">
      <c r="H66340" s="166"/>
    </row>
    <row r="66341" spans="8:8">
      <c r="H66341" s="166"/>
    </row>
    <row r="66342" spans="8:8">
      <c r="H66342" s="166"/>
    </row>
    <row r="66343" spans="8:8">
      <c r="H66343" s="166"/>
    </row>
    <row r="66344" spans="8:8">
      <c r="H66344" s="166"/>
    </row>
    <row r="66345" spans="8:8">
      <c r="H66345" s="166"/>
    </row>
    <row r="66346" spans="8:8">
      <c r="H66346" s="166"/>
    </row>
    <row r="66347" spans="8:8">
      <c r="H66347" s="166"/>
    </row>
    <row r="66348" spans="8:8">
      <c r="H66348" s="166"/>
    </row>
    <row r="66349" spans="8:8">
      <c r="H66349" s="166"/>
    </row>
    <row r="66350" spans="8:8">
      <c r="H66350" s="166"/>
    </row>
    <row r="66351" spans="8:8">
      <c r="H66351" s="166"/>
    </row>
    <row r="66352" spans="8:8">
      <c r="H66352" s="166"/>
    </row>
    <row r="66353" spans="8:8">
      <c r="H66353" s="166"/>
    </row>
    <row r="66354" spans="8:8">
      <c r="H66354" s="166"/>
    </row>
    <row r="66355" spans="8:8">
      <c r="H66355" s="166"/>
    </row>
    <row r="66356" spans="8:8">
      <c r="H66356" s="166"/>
    </row>
    <row r="66357" spans="8:8">
      <c r="H66357" s="166"/>
    </row>
    <row r="66358" spans="8:8">
      <c r="H66358" s="166"/>
    </row>
    <row r="66359" spans="8:8">
      <c r="H66359" s="166"/>
    </row>
    <row r="66360" spans="8:8">
      <c r="H66360" s="166"/>
    </row>
    <row r="66361" spans="8:8">
      <c r="H66361" s="166"/>
    </row>
    <row r="66362" spans="8:8">
      <c r="H66362" s="166"/>
    </row>
    <row r="66363" spans="8:8">
      <c r="H66363" s="166"/>
    </row>
    <row r="66364" spans="8:8">
      <c r="H66364" s="166"/>
    </row>
    <row r="66365" spans="8:8">
      <c r="H66365" s="166"/>
    </row>
    <row r="66366" spans="8:8">
      <c r="H66366" s="166"/>
    </row>
    <row r="66367" spans="8:8">
      <c r="H66367" s="166"/>
    </row>
    <row r="66368" spans="8:8">
      <c r="H66368" s="166"/>
    </row>
    <row r="66369" spans="8:8">
      <c r="H66369" s="166"/>
    </row>
    <row r="66370" spans="8:8">
      <c r="H66370" s="166"/>
    </row>
    <row r="66371" spans="8:8">
      <c r="H66371" s="166"/>
    </row>
    <row r="66372" spans="8:8">
      <c r="H66372" s="166"/>
    </row>
    <row r="66373" spans="8:8">
      <c r="H66373" s="166"/>
    </row>
    <row r="66374" spans="8:8">
      <c r="H66374" s="166"/>
    </row>
    <row r="66375" spans="8:8">
      <c r="H66375" s="166"/>
    </row>
    <row r="66376" spans="8:8">
      <c r="H66376" s="166"/>
    </row>
    <row r="66377" spans="8:8">
      <c r="H66377" s="166"/>
    </row>
    <row r="66378" spans="8:8">
      <c r="H66378" s="166"/>
    </row>
    <row r="66379" spans="8:8">
      <c r="H66379" s="166"/>
    </row>
    <row r="66380" spans="8:8">
      <c r="H66380" s="166"/>
    </row>
    <row r="66381" spans="8:8">
      <c r="H66381" s="166"/>
    </row>
    <row r="66382" spans="8:8">
      <c r="H66382" s="166"/>
    </row>
    <row r="66383" spans="8:8">
      <c r="H66383" s="166"/>
    </row>
    <row r="66384" spans="8:8">
      <c r="H66384" s="166"/>
    </row>
    <row r="66385" spans="8:8">
      <c r="H66385" s="166"/>
    </row>
    <row r="66386" spans="8:8">
      <c r="H66386" s="166"/>
    </row>
    <row r="66387" spans="8:8">
      <c r="H66387" s="166"/>
    </row>
    <row r="66388" spans="8:8">
      <c r="H66388" s="166"/>
    </row>
    <row r="66389" spans="8:8">
      <c r="H66389" s="166"/>
    </row>
    <row r="66390" spans="8:8">
      <c r="H66390" s="166"/>
    </row>
    <row r="66391" spans="8:8">
      <c r="H66391" s="166"/>
    </row>
    <row r="66392" spans="8:8">
      <c r="H66392" s="166"/>
    </row>
    <row r="66393" spans="8:8">
      <c r="H66393" s="166"/>
    </row>
    <row r="66394" spans="8:8">
      <c r="H66394" s="166"/>
    </row>
    <row r="66395" spans="8:8">
      <c r="H66395" s="166"/>
    </row>
    <row r="66396" spans="8:8">
      <c r="H66396" s="166"/>
    </row>
    <row r="66397" spans="8:8">
      <c r="H66397" s="166"/>
    </row>
    <row r="66398" spans="8:8">
      <c r="H66398" s="166"/>
    </row>
    <row r="66399" spans="8:8">
      <c r="H66399" s="166"/>
    </row>
    <row r="66400" spans="8:8">
      <c r="H66400" s="166"/>
    </row>
    <row r="66401" spans="8:8">
      <c r="H66401" s="166"/>
    </row>
    <row r="66402" spans="8:8">
      <c r="H66402" s="166"/>
    </row>
    <row r="66403" spans="8:8">
      <c r="H66403" s="166"/>
    </row>
    <row r="66404" spans="8:8">
      <c r="H66404" s="166"/>
    </row>
    <row r="66405" spans="8:8">
      <c r="H66405" s="166"/>
    </row>
    <row r="66406" spans="8:8">
      <c r="H66406" s="166"/>
    </row>
    <row r="66407" spans="8:8">
      <c r="H66407" s="166"/>
    </row>
    <row r="66408" spans="8:8">
      <c r="H66408" s="166"/>
    </row>
    <row r="66409" spans="8:8">
      <c r="H66409" s="166"/>
    </row>
    <row r="66410" spans="8:8">
      <c r="H66410" s="166"/>
    </row>
    <row r="66411" spans="8:8">
      <c r="H66411" s="166"/>
    </row>
    <row r="66412" spans="8:8">
      <c r="H66412" s="166"/>
    </row>
    <row r="66413" spans="8:8">
      <c r="H66413" s="166"/>
    </row>
    <row r="66414" spans="8:8">
      <c r="H66414" s="166"/>
    </row>
    <row r="66415" spans="8:8">
      <c r="H66415" s="166"/>
    </row>
    <row r="66416" spans="8:8">
      <c r="H66416" s="166"/>
    </row>
    <row r="66417" spans="8:8">
      <c r="H66417" s="166"/>
    </row>
    <row r="66418" spans="8:8">
      <c r="H66418" s="166"/>
    </row>
    <row r="66419" spans="8:8">
      <c r="H66419" s="166"/>
    </row>
    <row r="66420" spans="8:8">
      <c r="H66420" s="166"/>
    </row>
    <row r="66421" spans="8:8">
      <c r="H66421" s="166"/>
    </row>
    <row r="66422" spans="8:8">
      <c r="H66422" s="166"/>
    </row>
    <row r="66423" spans="8:8">
      <c r="H66423" s="166"/>
    </row>
    <row r="66424" spans="8:8">
      <c r="H66424" s="166"/>
    </row>
    <row r="66425" spans="8:8">
      <c r="H66425" s="166"/>
    </row>
    <row r="66426" spans="8:8">
      <c r="H66426" s="166"/>
    </row>
    <row r="66427" spans="8:8">
      <c r="H66427" s="166"/>
    </row>
    <row r="66428" spans="8:8">
      <c r="H66428" s="166"/>
    </row>
    <row r="66429" spans="8:8">
      <c r="H66429" s="166"/>
    </row>
    <row r="66430" spans="8:8">
      <c r="H66430" s="166"/>
    </row>
    <row r="66431" spans="8:8">
      <c r="H66431" s="166"/>
    </row>
    <row r="66432" spans="8:8">
      <c r="H66432" s="166"/>
    </row>
    <row r="66433" spans="8:8">
      <c r="H66433" s="166"/>
    </row>
    <row r="66434" spans="8:8">
      <c r="H66434" s="166"/>
    </row>
    <row r="66435" spans="8:8">
      <c r="H66435" s="166"/>
    </row>
    <row r="66436" spans="8:8">
      <c r="H66436" s="166"/>
    </row>
    <row r="66437" spans="8:8">
      <c r="H66437" s="166"/>
    </row>
    <row r="66438" spans="8:8">
      <c r="H66438" s="166"/>
    </row>
    <row r="66439" spans="8:8">
      <c r="H66439" s="166"/>
    </row>
    <row r="66440" spans="8:8">
      <c r="H66440" s="166"/>
    </row>
    <row r="66441" spans="8:8">
      <c r="H66441" s="166"/>
    </row>
    <row r="66442" spans="8:8">
      <c r="H66442" s="166"/>
    </row>
    <row r="66443" spans="8:8">
      <c r="H66443" s="166"/>
    </row>
    <row r="66444" spans="8:8">
      <c r="H66444" s="166"/>
    </row>
    <row r="66445" spans="8:8">
      <c r="H66445" s="166"/>
    </row>
    <row r="66446" spans="8:8">
      <c r="H66446" s="166"/>
    </row>
    <row r="66447" spans="8:8">
      <c r="H66447" s="166"/>
    </row>
    <row r="66448" spans="8:8">
      <c r="H66448" s="166"/>
    </row>
    <row r="66449" spans="8:8">
      <c r="H66449" s="166"/>
    </row>
    <row r="66450" spans="8:8">
      <c r="H66450" s="166"/>
    </row>
    <row r="66451" spans="8:8">
      <c r="H66451" s="166"/>
    </row>
    <row r="66452" spans="8:8">
      <c r="H66452" s="166"/>
    </row>
    <row r="66453" spans="8:8">
      <c r="H66453" s="166"/>
    </row>
    <row r="66454" spans="8:8">
      <c r="H66454" s="166"/>
    </row>
    <row r="66455" spans="8:8">
      <c r="H66455" s="166"/>
    </row>
    <row r="66456" spans="8:8">
      <c r="H66456" s="166"/>
    </row>
    <row r="66457" spans="8:8">
      <c r="H66457" s="166"/>
    </row>
    <row r="66458" spans="8:8">
      <c r="H66458" s="166"/>
    </row>
    <row r="66459" spans="8:8">
      <c r="H66459" s="166"/>
    </row>
    <row r="66460" spans="8:8">
      <c r="H66460" s="166"/>
    </row>
    <row r="66461" spans="8:8">
      <c r="H66461" s="166"/>
    </row>
    <row r="66462" spans="8:8">
      <c r="H66462" s="166"/>
    </row>
    <row r="66463" spans="8:8">
      <c r="H66463" s="166"/>
    </row>
    <row r="66464" spans="8:8">
      <c r="H66464" s="166"/>
    </row>
    <row r="66465" spans="8:8">
      <c r="H66465" s="166"/>
    </row>
    <row r="66466" spans="8:8">
      <c r="H66466" s="166"/>
    </row>
    <row r="66467" spans="8:8">
      <c r="H66467" s="166"/>
    </row>
    <row r="66468" spans="8:8">
      <c r="H66468" s="166"/>
    </row>
    <row r="66469" spans="8:8">
      <c r="H66469" s="166"/>
    </row>
    <row r="66470" spans="8:8">
      <c r="H66470" s="166"/>
    </row>
    <row r="66471" spans="8:8">
      <c r="H66471" s="166"/>
    </row>
    <row r="66472" spans="8:8">
      <c r="H66472" s="166"/>
    </row>
    <row r="66473" spans="8:8">
      <c r="H66473" s="166"/>
    </row>
    <row r="66474" spans="8:8">
      <c r="H66474" s="166"/>
    </row>
    <row r="66475" spans="8:8">
      <c r="H66475" s="166"/>
    </row>
    <row r="66476" spans="8:8">
      <c r="H66476" s="166"/>
    </row>
    <row r="66477" spans="8:8">
      <c r="H66477" s="166"/>
    </row>
    <row r="66478" spans="8:8">
      <c r="H66478" s="166"/>
    </row>
    <row r="66479" spans="8:8">
      <c r="H66479" s="166"/>
    </row>
    <row r="66480" spans="8:8">
      <c r="H66480" s="166"/>
    </row>
    <row r="66481" spans="8:8">
      <c r="H66481" s="166"/>
    </row>
    <row r="66482" spans="8:8">
      <c r="H66482" s="166"/>
    </row>
    <row r="66483" spans="8:8">
      <c r="H66483" s="166"/>
    </row>
    <row r="66484" spans="8:8">
      <c r="H66484" s="166"/>
    </row>
    <row r="66485" spans="8:8">
      <c r="H66485" s="166"/>
    </row>
    <row r="66486" spans="8:8">
      <c r="H66486" s="166"/>
    </row>
    <row r="66487" spans="8:8">
      <c r="H66487" s="166"/>
    </row>
    <row r="66488" spans="8:8">
      <c r="H66488" s="166"/>
    </row>
    <row r="66489" spans="8:8">
      <c r="H66489" s="166"/>
    </row>
    <row r="66490" spans="8:8">
      <c r="H66490" s="166"/>
    </row>
    <row r="66491" spans="8:8">
      <c r="H66491" s="166"/>
    </row>
    <row r="66492" spans="8:8">
      <c r="H66492" s="166"/>
    </row>
    <row r="66493" spans="8:8">
      <c r="H66493" s="166"/>
    </row>
    <row r="66494" spans="8:8">
      <c r="H66494" s="166"/>
    </row>
    <row r="66495" spans="8:8">
      <c r="H66495" s="166"/>
    </row>
    <row r="66496" spans="8:8">
      <c r="H66496" s="166"/>
    </row>
    <row r="66497" spans="8:8">
      <c r="H66497" s="166"/>
    </row>
    <row r="66498" spans="8:8">
      <c r="H66498" s="166"/>
    </row>
    <row r="66499" spans="8:8">
      <c r="H66499" s="166"/>
    </row>
    <row r="66500" spans="8:8">
      <c r="H66500" s="166"/>
    </row>
    <row r="66501" spans="8:8">
      <c r="H66501" s="166"/>
    </row>
    <row r="66502" spans="8:8">
      <c r="H66502" s="166"/>
    </row>
    <row r="66503" spans="8:8">
      <c r="H66503" s="166"/>
    </row>
    <row r="66504" spans="8:8">
      <c r="H66504" s="166"/>
    </row>
    <row r="66505" spans="8:8">
      <c r="H66505" s="166"/>
    </row>
    <row r="66506" spans="8:8">
      <c r="H66506" s="166"/>
    </row>
    <row r="66507" spans="8:8">
      <c r="H66507" s="166"/>
    </row>
    <row r="66508" spans="8:8">
      <c r="H66508" s="166"/>
    </row>
    <row r="66509" spans="8:8">
      <c r="H66509" s="166"/>
    </row>
    <row r="66510" spans="8:8">
      <c r="H66510" s="166"/>
    </row>
    <row r="66511" spans="8:8">
      <c r="H66511" s="166"/>
    </row>
    <row r="66512" spans="8:8">
      <c r="H66512" s="166"/>
    </row>
    <row r="66513" spans="8:8">
      <c r="H66513" s="166"/>
    </row>
    <row r="66514" spans="8:8">
      <c r="H66514" s="166"/>
    </row>
    <row r="66515" spans="8:8">
      <c r="H66515" s="166"/>
    </row>
    <row r="66516" spans="8:8">
      <c r="H66516" s="166"/>
    </row>
    <row r="66517" spans="8:8">
      <c r="H66517" s="166"/>
    </row>
    <row r="66518" spans="8:8">
      <c r="H66518" s="166"/>
    </row>
    <row r="66519" spans="8:8">
      <c r="H66519" s="166"/>
    </row>
    <row r="66520" spans="8:8">
      <c r="H66520" s="166"/>
    </row>
    <row r="66521" spans="8:8">
      <c r="H66521" s="166"/>
    </row>
    <row r="66522" spans="8:8">
      <c r="H66522" s="166"/>
    </row>
    <row r="66523" spans="8:8">
      <c r="H66523" s="166"/>
    </row>
    <row r="66524" spans="8:8">
      <c r="H66524" s="166"/>
    </row>
    <row r="66525" spans="8:8">
      <c r="H66525" s="166"/>
    </row>
    <row r="66526" spans="8:8">
      <c r="H66526" s="166"/>
    </row>
    <row r="66527" spans="8:8">
      <c r="H66527" s="166"/>
    </row>
    <row r="66528" spans="8:8">
      <c r="H66528" s="166"/>
    </row>
    <row r="66529" spans="8:8">
      <c r="H66529" s="166"/>
    </row>
    <row r="66530" spans="8:8">
      <c r="H66530" s="166"/>
    </row>
    <row r="66531" spans="8:8">
      <c r="H66531" s="166"/>
    </row>
    <row r="66532" spans="8:8">
      <c r="H66532" s="166"/>
    </row>
    <row r="66533" spans="8:8">
      <c r="H66533" s="166"/>
    </row>
    <row r="66534" spans="8:8">
      <c r="H66534" s="166"/>
    </row>
    <row r="66535" spans="8:8">
      <c r="H66535" s="166"/>
    </row>
    <row r="66536" spans="8:8">
      <c r="H66536" s="166"/>
    </row>
    <row r="66537" spans="8:8">
      <c r="H66537" s="166"/>
    </row>
    <row r="66538" spans="8:8">
      <c r="H66538" s="166"/>
    </row>
    <row r="66539" spans="8:8">
      <c r="H66539" s="166"/>
    </row>
    <row r="66540" spans="8:8">
      <c r="H66540" s="166"/>
    </row>
    <row r="66541" spans="8:8">
      <c r="H66541" s="166"/>
    </row>
    <row r="66542" spans="8:8">
      <c r="H66542" s="166"/>
    </row>
    <row r="66543" spans="8:8">
      <c r="H66543" s="166"/>
    </row>
    <row r="66544" spans="8:8">
      <c r="H66544" s="166"/>
    </row>
    <row r="66545" spans="8:8">
      <c r="H66545" s="166"/>
    </row>
    <row r="66546" spans="8:8">
      <c r="H66546" s="166"/>
    </row>
    <row r="66547" spans="8:8">
      <c r="H66547" s="166"/>
    </row>
    <row r="66548" spans="8:8">
      <c r="H66548" s="166"/>
    </row>
    <row r="66549" spans="8:8">
      <c r="H66549" s="166"/>
    </row>
    <row r="66550" spans="8:8">
      <c r="H66550" s="166"/>
    </row>
    <row r="66551" spans="8:8">
      <c r="H66551" s="166"/>
    </row>
    <row r="66552" spans="8:8">
      <c r="H66552" s="166"/>
    </row>
    <row r="66553" spans="8:8">
      <c r="H66553" s="166"/>
    </row>
    <row r="66554" spans="8:8">
      <c r="H66554" s="166"/>
    </row>
    <row r="66555" spans="8:8">
      <c r="H66555" s="166"/>
    </row>
    <row r="66556" spans="8:8">
      <c r="H66556" s="166"/>
    </row>
    <row r="66557" spans="8:8">
      <c r="H66557" s="166"/>
    </row>
    <row r="66558" spans="8:8">
      <c r="H66558" s="166"/>
    </row>
    <row r="66559" spans="8:8">
      <c r="H66559" s="166"/>
    </row>
    <row r="66560" spans="8:8">
      <c r="H66560" s="166"/>
    </row>
    <row r="66561" spans="8:8">
      <c r="H66561" s="166"/>
    </row>
    <row r="66562" spans="8:8">
      <c r="H66562" s="166"/>
    </row>
    <row r="66563" spans="8:8">
      <c r="H66563" s="166"/>
    </row>
    <row r="66564" spans="8:8">
      <c r="H66564" s="166"/>
    </row>
    <row r="66565" spans="8:8">
      <c r="H66565" s="166"/>
    </row>
    <row r="66566" spans="8:8">
      <c r="H66566" s="166"/>
    </row>
    <row r="66567" spans="8:8">
      <c r="H66567" s="166"/>
    </row>
    <row r="66568" spans="8:8">
      <c r="H66568" s="166"/>
    </row>
    <row r="66569" spans="8:8">
      <c r="H66569" s="166"/>
    </row>
    <row r="66570" spans="8:8">
      <c r="H66570" s="166"/>
    </row>
    <row r="66571" spans="8:8">
      <c r="H66571" s="166"/>
    </row>
    <row r="66572" spans="8:8">
      <c r="H66572" s="166"/>
    </row>
    <row r="66573" spans="8:8">
      <c r="H66573" s="166"/>
    </row>
    <row r="66574" spans="8:8">
      <c r="H66574" s="166"/>
    </row>
    <row r="66575" spans="8:8">
      <c r="H66575" s="166"/>
    </row>
    <row r="66576" spans="8:8">
      <c r="H66576" s="166"/>
    </row>
    <row r="66577" spans="8:8">
      <c r="H66577" s="166"/>
    </row>
    <row r="66578" spans="8:8">
      <c r="H66578" s="166"/>
    </row>
    <row r="66579" spans="8:8">
      <c r="H66579" s="166"/>
    </row>
    <row r="66580" spans="8:8">
      <c r="H66580" s="166"/>
    </row>
    <row r="66581" spans="8:8">
      <c r="H66581" s="166"/>
    </row>
    <row r="66582" spans="8:8">
      <c r="H66582" s="166"/>
    </row>
    <row r="66583" spans="8:8">
      <c r="H66583" s="166"/>
    </row>
    <row r="66584" spans="8:8">
      <c r="H66584" s="166"/>
    </row>
    <row r="66585" spans="8:8">
      <c r="H66585" s="166"/>
    </row>
    <row r="66586" spans="8:8">
      <c r="H66586" s="166"/>
    </row>
    <row r="66587" spans="8:8">
      <c r="H66587" s="166"/>
    </row>
    <row r="66588" spans="8:8">
      <c r="H66588" s="166"/>
    </row>
    <row r="66589" spans="8:8">
      <c r="H66589" s="166"/>
    </row>
    <row r="66590" spans="8:8">
      <c r="H66590" s="166"/>
    </row>
    <row r="66591" spans="8:8">
      <c r="H66591" s="166"/>
    </row>
    <row r="66592" spans="8:8">
      <c r="H66592" s="166"/>
    </row>
    <row r="66593" spans="8:8">
      <c r="H66593" s="166"/>
    </row>
    <row r="66594" spans="8:8">
      <c r="H66594" s="166"/>
    </row>
    <row r="66595" spans="8:8">
      <c r="H66595" s="166"/>
    </row>
    <row r="66596" spans="8:8">
      <c r="H66596" s="166"/>
    </row>
    <row r="66597" spans="8:8">
      <c r="H66597" s="166"/>
    </row>
    <row r="66598" spans="8:8">
      <c r="H66598" s="166"/>
    </row>
    <row r="66599" spans="8:8">
      <c r="H66599" s="166"/>
    </row>
    <row r="66600" spans="8:8">
      <c r="H66600" s="166"/>
    </row>
    <row r="66601" spans="8:8">
      <c r="H66601" s="166"/>
    </row>
    <row r="66602" spans="8:8">
      <c r="H66602" s="166"/>
    </row>
    <row r="66603" spans="8:8">
      <c r="H66603" s="166"/>
    </row>
    <row r="66604" spans="8:8">
      <c r="H66604" s="166"/>
    </row>
    <row r="66605" spans="8:8">
      <c r="H66605" s="166"/>
    </row>
    <row r="66606" spans="8:8">
      <c r="H66606" s="166"/>
    </row>
    <row r="66607" spans="8:8">
      <c r="H66607" s="166"/>
    </row>
    <row r="66608" spans="8:8">
      <c r="H66608" s="166"/>
    </row>
    <row r="66609" spans="8:8">
      <c r="H66609" s="166"/>
    </row>
    <row r="66610" spans="8:8">
      <c r="H66610" s="166"/>
    </row>
    <row r="66611" spans="8:8">
      <c r="H66611" s="166"/>
    </row>
    <row r="66612" spans="8:8">
      <c r="H66612" s="166"/>
    </row>
    <row r="66613" spans="8:8">
      <c r="H66613" s="166"/>
    </row>
    <row r="66614" spans="8:8">
      <c r="H66614" s="166"/>
    </row>
    <row r="66615" spans="8:8">
      <c r="H66615" s="166"/>
    </row>
    <row r="66616" spans="8:8">
      <c r="H66616" s="166"/>
    </row>
    <row r="66617" spans="8:8">
      <c r="H66617" s="166"/>
    </row>
    <row r="66618" spans="8:8">
      <c r="H66618" s="166"/>
    </row>
    <row r="66619" spans="8:8">
      <c r="H66619" s="166"/>
    </row>
    <row r="66620" spans="8:8">
      <c r="H66620" s="166"/>
    </row>
    <row r="66621" spans="8:8">
      <c r="H66621" s="166"/>
    </row>
    <row r="66622" spans="8:8">
      <c r="H66622" s="166"/>
    </row>
    <row r="66623" spans="8:8">
      <c r="H66623" s="166"/>
    </row>
    <row r="66624" spans="8:8">
      <c r="H66624" s="166"/>
    </row>
    <row r="66625" spans="8:8">
      <c r="H66625" s="166"/>
    </row>
    <row r="66626" spans="8:8">
      <c r="H66626" s="166"/>
    </row>
    <row r="66627" spans="8:8">
      <c r="H66627" s="166"/>
    </row>
    <row r="66628" spans="8:8">
      <c r="H66628" s="166"/>
    </row>
    <row r="66629" spans="8:8">
      <c r="H66629" s="166"/>
    </row>
    <row r="66630" spans="8:8">
      <c r="H66630" s="166"/>
    </row>
    <row r="66631" spans="8:8">
      <c r="H66631" s="166"/>
    </row>
    <row r="66632" spans="8:8">
      <c r="H66632" s="166"/>
    </row>
    <row r="66633" spans="8:8">
      <c r="H66633" s="166"/>
    </row>
    <row r="66634" spans="8:8">
      <c r="H66634" s="166"/>
    </row>
    <row r="66635" spans="8:8">
      <c r="H66635" s="166"/>
    </row>
    <row r="66636" spans="8:8">
      <c r="H66636" s="166"/>
    </row>
    <row r="66637" spans="8:8">
      <c r="H66637" s="166"/>
    </row>
    <row r="66638" spans="8:8">
      <c r="H66638" s="166"/>
    </row>
    <row r="66639" spans="8:8">
      <c r="H66639" s="166"/>
    </row>
    <row r="66640" spans="8:8">
      <c r="H66640" s="166"/>
    </row>
    <row r="66641" spans="8:8">
      <c r="H66641" s="166"/>
    </row>
    <row r="66642" spans="8:8">
      <c r="H66642" s="166"/>
    </row>
    <row r="66643" spans="8:8">
      <c r="H66643" s="166"/>
    </row>
    <row r="66644" spans="8:8">
      <c r="H66644" s="166"/>
    </row>
    <row r="66645" spans="8:8">
      <c r="H66645" s="166"/>
    </row>
    <row r="66646" spans="8:8">
      <c r="H66646" s="166"/>
    </row>
    <row r="66647" spans="8:8">
      <c r="H66647" s="166"/>
    </row>
    <row r="66648" spans="8:8">
      <c r="H66648" s="166"/>
    </row>
    <row r="66649" spans="8:8">
      <c r="H66649" s="166"/>
    </row>
    <row r="66650" spans="8:8">
      <c r="H66650" s="166"/>
    </row>
    <row r="66651" spans="8:8">
      <c r="H66651" s="166"/>
    </row>
    <row r="66652" spans="8:8">
      <c r="H66652" s="166"/>
    </row>
    <row r="66653" spans="8:8">
      <c r="H66653" s="166"/>
    </row>
    <row r="66654" spans="8:8">
      <c r="H66654" s="166"/>
    </row>
    <row r="66655" spans="8:8">
      <c r="H66655" s="166"/>
    </row>
    <row r="66656" spans="8:8">
      <c r="H66656" s="166"/>
    </row>
    <row r="66657" spans="8:8">
      <c r="H66657" s="166"/>
    </row>
    <row r="66658" spans="8:8">
      <c r="H66658" s="166"/>
    </row>
    <row r="66659" spans="8:8">
      <c r="H66659" s="166"/>
    </row>
    <row r="66660" spans="8:8">
      <c r="H66660" s="166"/>
    </row>
    <row r="66661" spans="8:8">
      <c r="H66661" s="166"/>
    </row>
    <row r="66662" spans="8:8">
      <c r="H66662" s="166"/>
    </row>
    <row r="66663" spans="8:8">
      <c r="H66663" s="166"/>
    </row>
    <row r="66664" spans="8:8">
      <c r="H66664" s="166"/>
    </row>
    <row r="66665" spans="8:8">
      <c r="H66665" s="166"/>
    </row>
    <row r="66666" spans="8:8">
      <c r="H66666" s="166"/>
    </row>
    <row r="66667" spans="8:8">
      <c r="H66667" s="166"/>
    </row>
    <row r="66668" spans="8:8">
      <c r="H66668" s="166"/>
    </row>
    <row r="66669" spans="8:8">
      <c r="H66669" s="166"/>
    </row>
    <row r="66670" spans="8:8">
      <c r="H66670" s="166"/>
    </row>
    <row r="66671" spans="8:8">
      <c r="H66671" s="166"/>
    </row>
    <row r="66672" spans="8:8">
      <c r="H66672" s="166"/>
    </row>
    <row r="66673" spans="8:8">
      <c r="H66673" s="166"/>
    </row>
    <row r="66674" spans="8:8">
      <c r="H66674" s="166"/>
    </row>
    <row r="66675" spans="8:8">
      <c r="H66675" s="166"/>
    </row>
    <row r="66676" spans="8:8">
      <c r="H66676" s="166"/>
    </row>
    <row r="66677" spans="8:8">
      <c r="H66677" s="166"/>
    </row>
    <row r="66678" spans="8:8">
      <c r="H66678" s="166"/>
    </row>
    <row r="66679" spans="8:8">
      <c r="H66679" s="166"/>
    </row>
    <row r="66680" spans="8:8">
      <c r="H66680" s="166"/>
    </row>
    <row r="66681" spans="8:8">
      <c r="H66681" s="166"/>
    </row>
    <row r="66682" spans="8:8">
      <c r="H66682" s="166"/>
    </row>
    <row r="66683" spans="8:8">
      <c r="H66683" s="166"/>
    </row>
    <row r="66684" spans="8:8">
      <c r="H66684" s="166"/>
    </row>
    <row r="66685" spans="8:8">
      <c r="H66685" s="166"/>
    </row>
    <row r="66686" spans="8:8">
      <c r="H66686" s="166"/>
    </row>
    <row r="66687" spans="8:8">
      <c r="H66687" s="166"/>
    </row>
    <row r="66688" spans="8:8">
      <c r="H66688" s="166"/>
    </row>
    <row r="66689" spans="8:8">
      <c r="H66689" s="166"/>
    </row>
    <row r="66690" spans="8:8">
      <c r="H66690" s="166"/>
    </row>
    <row r="66691" spans="8:8">
      <c r="H66691" s="166"/>
    </row>
    <row r="66692" spans="8:8">
      <c r="H66692" s="166"/>
    </row>
    <row r="66693" spans="8:8">
      <c r="H66693" s="166"/>
    </row>
    <row r="66694" spans="8:8">
      <c r="H66694" s="166"/>
    </row>
    <row r="66695" spans="8:8">
      <c r="H66695" s="166"/>
    </row>
    <row r="66696" spans="8:8">
      <c r="H66696" s="166"/>
    </row>
    <row r="66697" spans="8:8">
      <c r="H66697" s="166"/>
    </row>
    <row r="66698" spans="8:8">
      <c r="H66698" s="166"/>
    </row>
    <row r="66699" spans="8:8">
      <c r="H66699" s="166"/>
    </row>
    <row r="66700" spans="8:8">
      <c r="H66700" s="166"/>
    </row>
    <row r="66701" spans="8:8">
      <c r="H66701" s="166"/>
    </row>
    <row r="66702" spans="8:8">
      <c r="H66702" s="166"/>
    </row>
    <row r="66703" spans="8:8">
      <c r="H66703" s="166"/>
    </row>
    <row r="66704" spans="8:8">
      <c r="H66704" s="166"/>
    </row>
    <row r="66705" spans="8:8">
      <c r="H66705" s="166"/>
    </row>
    <row r="66706" spans="8:8">
      <c r="H66706" s="166"/>
    </row>
    <row r="66707" spans="8:8">
      <c r="H66707" s="166"/>
    </row>
    <row r="66708" spans="8:8">
      <c r="H66708" s="166"/>
    </row>
    <row r="66709" spans="8:8">
      <c r="H66709" s="166"/>
    </row>
    <row r="66710" spans="8:8">
      <c r="H66710" s="166"/>
    </row>
    <row r="66711" spans="8:8">
      <c r="H66711" s="166"/>
    </row>
    <row r="66712" spans="8:8">
      <c r="H66712" s="166"/>
    </row>
    <row r="66713" spans="8:8">
      <c r="H66713" s="166"/>
    </row>
    <row r="66714" spans="8:8">
      <c r="H66714" s="166"/>
    </row>
    <row r="66715" spans="8:8">
      <c r="H66715" s="166"/>
    </row>
    <row r="66716" spans="8:8">
      <c r="H66716" s="166"/>
    </row>
    <row r="66717" spans="8:8">
      <c r="H66717" s="166"/>
    </row>
    <row r="66718" spans="8:8">
      <c r="H66718" s="166"/>
    </row>
    <row r="66719" spans="8:8">
      <c r="H66719" s="166"/>
    </row>
    <row r="66720" spans="8:8">
      <c r="H66720" s="166"/>
    </row>
    <row r="66721" spans="8:8">
      <c r="H66721" s="166"/>
    </row>
    <row r="66722" spans="8:8">
      <c r="H66722" s="166"/>
    </row>
    <row r="66723" spans="8:8">
      <c r="H66723" s="166"/>
    </row>
    <row r="66724" spans="8:8">
      <c r="H66724" s="166"/>
    </row>
    <row r="66725" spans="8:8">
      <c r="H66725" s="166"/>
    </row>
    <row r="66726" spans="8:8">
      <c r="H66726" s="166"/>
    </row>
    <row r="66727" spans="8:8">
      <c r="H66727" s="166"/>
    </row>
    <row r="66728" spans="8:8">
      <c r="H66728" s="166"/>
    </row>
    <row r="66729" spans="8:8">
      <c r="H66729" s="166"/>
    </row>
    <row r="66730" spans="8:8">
      <c r="H66730" s="166"/>
    </row>
    <row r="66731" spans="8:8">
      <c r="H66731" s="166"/>
    </row>
    <row r="66732" spans="8:8">
      <c r="H66732" s="166"/>
    </row>
    <row r="66733" spans="8:8">
      <c r="H66733" s="166"/>
    </row>
    <row r="66734" spans="8:8">
      <c r="H66734" s="166"/>
    </row>
    <row r="66735" spans="8:8">
      <c r="H66735" s="166"/>
    </row>
    <row r="66736" spans="8:8">
      <c r="H66736" s="166"/>
    </row>
    <row r="66737" spans="8:8">
      <c r="H66737" s="166"/>
    </row>
    <row r="66738" spans="8:8">
      <c r="H66738" s="166"/>
    </row>
    <row r="66739" spans="8:8">
      <c r="H66739" s="166"/>
    </row>
    <row r="66740" spans="8:8">
      <c r="H66740" s="166"/>
    </row>
    <row r="66741" spans="8:8">
      <c r="H66741" s="166"/>
    </row>
    <row r="66742" spans="8:8">
      <c r="H66742" s="166"/>
    </row>
    <row r="66743" spans="8:8">
      <c r="H66743" s="166"/>
    </row>
    <row r="66744" spans="8:8">
      <c r="H66744" s="166"/>
    </row>
    <row r="66745" spans="8:8">
      <c r="H66745" s="166"/>
    </row>
    <row r="66746" spans="8:8">
      <c r="H66746" s="166"/>
    </row>
    <row r="66747" spans="8:8">
      <c r="H66747" s="166"/>
    </row>
    <row r="66748" spans="8:8">
      <c r="H66748" s="166"/>
    </row>
    <row r="66749" spans="8:8">
      <c r="H66749" s="166"/>
    </row>
    <row r="66750" spans="8:8">
      <c r="H66750" s="166"/>
    </row>
    <row r="66751" spans="8:8">
      <c r="H66751" s="166"/>
    </row>
    <row r="66752" spans="8:8">
      <c r="H66752" s="166"/>
    </row>
    <row r="66753" spans="8:8">
      <c r="H66753" s="166"/>
    </row>
    <row r="66754" spans="8:8">
      <c r="H66754" s="166"/>
    </row>
    <row r="66755" spans="8:8">
      <c r="H66755" s="166"/>
    </row>
    <row r="66756" spans="8:8">
      <c r="H66756" s="166"/>
    </row>
    <row r="66757" spans="8:8">
      <c r="H66757" s="166"/>
    </row>
    <row r="66758" spans="8:8">
      <c r="H66758" s="166"/>
    </row>
    <row r="66759" spans="8:8">
      <c r="H66759" s="166"/>
    </row>
    <row r="66760" spans="8:8">
      <c r="H66760" s="166"/>
    </row>
    <row r="66761" spans="8:8">
      <c r="H66761" s="166"/>
    </row>
    <row r="66762" spans="8:8">
      <c r="H66762" s="166"/>
    </row>
    <row r="66763" spans="8:8">
      <c r="H66763" s="166"/>
    </row>
    <row r="66764" spans="8:8">
      <c r="H66764" s="166"/>
    </row>
    <row r="66765" spans="8:8">
      <c r="H66765" s="166"/>
    </row>
    <row r="66766" spans="8:8">
      <c r="H66766" s="166"/>
    </row>
    <row r="66767" spans="8:8">
      <c r="H66767" s="166"/>
    </row>
    <row r="66768" spans="8:8">
      <c r="H66768" s="166"/>
    </row>
    <row r="66769" spans="8:8">
      <c r="H66769" s="166"/>
    </row>
    <row r="66770" spans="8:8">
      <c r="H66770" s="166"/>
    </row>
    <row r="66771" spans="8:8">
      <c r="H66771" s="166"/>
    </row>
    <row r="66772" spans="8:8">
      <c r="H66772" s="166"/>
    </row>
    <row r="66773" spans="8:8">
      <c r="H66773" s="166"/>
    </row>
    <row r="66774" spans="8:8">
      <c r="H66774" s="166"/>
    </row>
    <row r="66775" spans="8:8">
      <c r="H66775" s="166"/>
    </row>
    <row r="66776" spans="8:8">
      <c r="H66776" s="166"/>
    </row>
    <row r="66777" spans="8:8">
      <c r="H66777" s="166"/>
    </row>
    <row r="66778" spans="8:8">
      <c r="H66778" s="166"/>
    </row>
    <row r="66779" spans="8:8">
      <c r="H66779" s="166"/>
    </row>
    <row r="66780" spans="8:8">
      <c r="H66780" s="166"/>
    </row>
    <row r="66781" spans="8:8">
      <c r="H66781" s="166"/>
    </row>
    <row r="66782" spans="8:8">
      <c r="H66782" s="166"/>
    </row>
    <row r="66783" spans="8:8">
      <c r="H66783" s="166"/>
    </row>
    <row r="66784" spans="8:8">
      <c r="H66784" s="166"/>
    </row>
    <row r="66785" spans="8:8">
      <c r="H66785" s="166"/>
    </row>
    <row r="66786" spans="8:8">
      <c r="H66786" s="166"/>
    </row>
    <row r="66787" spans="8:8">
      <c r="H66787" s="166"/>
    </row>
    <row r="66788" spans="8:8">
      <c r="H66788" s="166"/>
    </row>
    <row r="66789" spans="8:8">
      <c r="H66789" s="166"/>
    </row>
    <row r="66790" spans="8:8">
      <c r="H66790" s="166"/>
    </row>
    <row r="66791" spans="8:8">
      <c r="H66791" s="166"/>
    </row>
    <row r="66792" spans="8:8">
      <c r="H66792" s="166"/>
    </row>
    <row r="66793" spans="8:8">
      <c r="H66793" s="166"/>
    </row>
    <row r="66794" spans="8:8">
      <c r="H66794" s="166"/>
    </row>
    <row r="66795" spans="8:8">
      <c r="H66795" s="166"/>
    </row>
    <row r="66796" spans="8:8">
      <c r="H66796" s="166"/>
    </row>
    <row r="66797" spans="8:8">
      <c r="H66797" s="166"/>
    </row>
    <row r="66798" spans="8:8">
      <c r="H66798" s="166"/>
    </row>
    <row r="66799" spans="8:8">
      <c r="H66799" s="166"/>
    </row>
    <row r="66800" spans="8:8">
      <c r="H66800" s="166"/>
    </row>
    <row r="66801" spans="8:8">
      <c r="H66801" s="166"/>
    </row>
    <row r="66802" spans="8:8">
      <c r="H66802" s="166"/>
    </row>
    <row r="66803" spans="8:8">
      <c r="H66803" s="166"/>
    </row>
    <row r="66804" spans="8:8">
      <c r="H66804" s="166"/>
    </row>
    <row r="66805" spans="8:8">
      <c r="H66805" s="166"/>
    </row>
    <row r="66806" spans="8:8">
      <c r="H66806" s="166"/>
    </row>
    <row r="66807" spans="8:8">
      <c r="H66807" s="166"/>
    </row>
    <row r="66808" spans="8:8">
      <c r="H66808" s="166"/>
    </row>
    <row r="66809" spans="8:8">
      <c r="H66809" s="166"/>
    </row>
    <row r="66810" spans="8:8">
      <c r="H66810" s="166"/>
    </row>
    <row r="66811" spans="8:8">
      <c r="H66811" s="166"/>
    </row>
    <row r="66812" spans="8:8">
      <c r="H66812" s="166"/>
    </row>
    <row r="66813" spans="8:8">
      <c r="H66813" s="166"/>
    </row>
    <row r="66814" spans="8:8">
      <c r="H66814" s="166"/>
    </row>
    <row r="66815" spans="8:8">
      <c r="H66815" s="166"/>
    </row>
    <row r="66816" spans="8:8">
      <c r="H66816" s="166"/>
    </row>
    <row r="66817" spans="8:8">
      <c r="H66817" s="166"/>
    </row>
    <row r="66818" spans="8:8">
      <c r="H66818" s="166"/>
    </row>
    <row r="66819" spans="8:8">
      <c r="H66819" s="166"/>
    </row>
    <row r="66820" spans="8:8">
      <c r="H66820" s="166"/>
    </row>
    <row r="66821" spans="8:8">
      <c r="H66821" s="166"/>
    </row>
    <row r="66822" spans="8:8">
      <c r="H66822" s="166"/>
    </row>
    <row r="66823" spans="8:8">
      <c r="H66823" s="166"/>
    </row>
    <row r="66824" spans="8:8">
      <c r="H66824" s="166"/>
    </row>
    <row r="66825" spans="8:8">
      <c r="H66825" s="166"/>
    </row>
    <row r="66826" spans="8:8">
      <c r="H66826" s="166"/>
    </row>
    <row r="66827" spans="8:8">
      <c r="H66827" s="166"/>
    </row>
    <row r="66828" spans="8:8">
      <c r="H66828" s="166"/>
    </row>
    <row r="66829" spans="8:8">
      <c r="H66829" s="166"/>
    </row>
    <row r="66830" spans="8:8">
      <c r="H66830" s="166"/>
    </row>
    <row r="66831" spans="8:8">
      <c r="H66831" s="166"/>
    </row>
    <row r="66832" spans="8:8">
      <c r="H66832" s="166"/>
    </row>
    <row r="66833" spans="8:8">
      <c r="H66833" s="166"/>
    </row>
    <row r="66834" spans="8:8">
      <c r="H66834" s="166"/>
    </row>
    <row r="66835" spans="8:8">
      <c r="H66835" s="166"/>
    </row>
    <row r="66836" spans="8:8">
      <c r="H66836" s="166"/>
    </row>
    <row r="66837" spans="8:8">
      <c r="H66837" s="166"/>
    </row>
    <row r="66838" spans="8:8">
      <c r="H66838" s="166"/>
    </row>
    <row r="66839" spans="8:8">
      <c r="H66839" s="166"/>
    </row>
    <row r="66840" spans="8:8">
      <c r="H66840" s="166"/>
    </row>
    <row r="66841" spans="8:8">
      <c r="H66841" s="166"/>
    </row>
    <row r="66842" spans="8:8">
      <c r="H66842" s="166"/>
    </row>
    <row r="66843" spans="8:8">
      <c r="H66843" s="166"/>
    </row>
    <row r="66844" spans="8:8">
      <c r="H66844" s="166"/>
    </row>
    <row r="66845" spans="8:8">
      <c r="H66845" s="166"/>
    </row>
    <row r="66846" spans="8:8">
      <c r="H66846" s="166"/>
    </row>
    <row r="66847" spans="8:8">
      <c r="H66847" s="166"/>
    </row>
    <row r="66848" spans="8:8">
      <c r="H66848" s="166"/>
    </row>
    <row r="66849" spans="8:8">
      <c r="H66849" s="166"/>
    </row>
    <row r="66850" spans="8:8">
      <c r="H66850" s="166"/>
    </row>
    <row r="66851" spans="8:8">
      <c r="H66851" s="166"/>
    </row>
    <row r="66852" spans="8:8">
      <c r="H66852" s="166"/>
    </row>
    <row r="66853" spans="8:8">
      <c r="H66853" s="166"/>
    </row>
    <row r="66854" spans="8:8">
      <c r="H66854" s="166"/>
    </row>
    <row r="66855" spans="8:8">
      <c r="H66855" s="166"/>
    </row>
    <row r="66856" spans="8:8">
      <c r="H66856" s="166"/>
    </row>
    <row r="66857" spans="8:8">
      <c r="H66857" s="166"/>
    </row>
    <row r="66858" spans="8:8">
      <c r="H66858" s="166"/>
    </row>
    <row r="66859" spans="8:8">
      <c r="H66859" s="166"/>
    </row>
    <row r="66860" spans="8:8">
      <c r="H66860" s="166"/>
    </row>
    <row r="66861" spans="8:8">
      <c r="H66861" s="166"/>
    </row>
    <row r="66862" spans="8:8">
      <c r="H66862" s="166"/>
    </row>
    <row r="66863" spans="8:8">
      <c r="H66863" s="166"/>
    </row>
    <row r="66864" spans="8:8">
      <c r="H66864" s="166"/>
    </row>
    <row r="66865" spans="8:8">
      <c r="H66865" s="166"/>
    </row>
    <row r="66866" spans="8:8">
      <c r="H66866" s="166"/>
    </row>
    <row r="66867" spans="8:8">
      <c r="H66867" s="166"/>
    </row>
    <row r="66868" spans="8:8">
      <c r="H66868" s="166"/>
    </row>
    <row r="66869" spans="8:8">
      <c r="H66869" s="166"/>
    </row>
    <row r="66870" spans="8:8">
      <c r="H66870" s="166"/>
    </row>
    <row r="66871" spans="8:8">
      <c r="H66871" s="166"/>
    </row>
    <row r="66872" spans="8:8">
      <c r="H66872" s="166"/>
    </row>
    <row r="66873" spans="8:8">
      <c r="H66873" s="166"/>
    </row>
    <row r="66874" spans="8:8">
      <c r="H66874" s="166"/>
    </row>
    <row r="66875" spans="8:8">
      <c r="H66875" s="166"/>
    </row>
    <row r="66876" spans="8:8">
      <c r="H66876" s="166"/>
    </row>
    <row r="66877" spans="8:8">
      <c r="H66877" s="166"/>
    </row>
    <row r="66878" spans="8:8">
      <c r="H66878" s="166"/>
    </row>
    <row r="66879" spans="8:8">
      <c r="H66879" s="166"/>
    </row>
    <row r="66880" spans="8:8">
      <c r="H66880" s="166"/>
    </row>
    <row r="66881" spans="8:8">
      <c r="H66881" s="166"/>
    </row>
    <row r="66882" spans="8:8">
      <c r="H66882" s="166"/>
    </row>
    <row r="66883" spans="8:8">
      <c r="H66883" s="166"/>
    </row>
    <row r="66884" spans="8:8">
      <c r="H66884" s="166"/>
    </row>
    <row r="66885" spans="8:8">
      <c r="H66885" s="166"/>
    </row>
    <row r="66886" spans="8:8">
      <c r="H66886" s="166"/>
    </row>
    <row r="66887" spans="8:8">
      <c r="H66887" s="166"/>
    </row>
    <row r="66888" spans="8:8">
      <c r="H66888" s="166"/>
    </row>
    <row r="66889" spans="8:8">
      <c r="H66889" s="166"/>
    </row>
    <row r="66890" spans="8:8">
      <c r="H66890" s="166"/>
    </row>
    <row r="66891" spans="8:8">
      <c r="H66891" s="166"/>
    </row>
    <row r="66892" spans="8:8">
      <c r="H66892" s="166"/>
    </row>
    <row r="66893" spans="8:8">
      <c r="H66893" s="166"/>
    </row>
    <row r="66894" spans="8:8">
      <c r="H66894" s="166"/>
    </row>
    <row r="66895" spans="8:8">
      <c r="H66895" s="166"/>
    </row>
    <row r="66896" spans="8:8">
      <c r="H66896" s="166"/>
    </row>
    <row r="66897" spans="8:8">
      <c r="H66897" s="166"/>
    </row>
    <row r="66898" spans="8:8">
      <c r="H66898" s="166"/>
    </row>
    <row r="66899" spans="8:8">
      <c r="H66899" s="166"/>
    </row>
    <row r="66900" spans="8:8">
      <c r="H66900" s="166"/>
    </row>
    <row r="66901" spans="8:8">
      <c r="H66901" s="166"/>
    </row>
    <row r="66902" spans="8:8">
      <c r="H66902" s="166"/>
    </row>
    <row r="66903" spans="8:8">
      <c r="H66903" s="166"/>
    </row>
    <row r="66904" spans="8:8">
      <c r="H66904" s="166"/>
    </row>
    <row r="66905" spans="8:8">
      <c r="H66905" s="166"/>
    </row>
    <row r="66906" spans="8:8">
      <c r="H66906" s="166"/>
    </row>
    <row r="66907" spans="8:8">
      <c r="H66907" s="166"/>
    </row>
    <row r="66908" spans="8:8">
      <c r="H66908" s="166"/>
    </row>
    <row r="66909" spans="8:8">
      <c r="H66909" s="166"/>
    </row>
    <row r="66910" spans="8:8">
      <c r="H66910" s="166"/>
    </row>
    <row r="66911" spans="8:8">
      <c r="H66911" s="166"/>
    </row>
    <row r="66912" spans="8:8">
      <c r="H66912" s="166"/>
    </row>
    <row r="66913" spans="8:8">
      <c r="H66913" s="166"/>
    </row>
    <row r="66914" spans="8:8">
      <c r="H66914" s="166"/>
    </row>
    <row r="66915" spans="8:8">
      <c r="H66915" s="166"/>
    </row>
    <row r="66916" spans="8:8">
      <c r="H66916" s="166"/>
    </row>
    <row r="66917" spans="8:8">
      <c r="H66917" s="166"/>
    </row>
    <row r="66918" spans="8:8">
      <c r="H66918" s="166"/>
    </row>
    <row r="66919" spans="8:8">
      <c r="H66919" s="166"/>
    </row>
    <row r="66920" spans="8:8">
      <c r="H66920" s="166"/>
    </row>
    <row r="66921" spans="8:8">
      <c r="H66921" s="166"/>
    </row>
    <row r="66922" spans="8:8">
      <c r="H66922" s="166"/>
    </row>
    <row r="66923" spans="8:8">
      <c r="H66923" s="166"/>
    </row>
    <row r="66924" spans="8:8">
      <c r="H66924" s="166"/>
    </row>
    <row r="66925" spans="8:8">
      <c r="H66925" s="166"/>
    </row>
    <row r="66926" spans="8:8">
      <c r="H66926" s="166"/>
    </row>
    <row r="66927" spans="8:8">
      <c r="H66927" s="166"/>
    </row>
    <row r="66928" spans="8:8">
      <c r="H66928" s="166"/>
    </row>
    <row r="66929" spans="8:8">
      <c r="H66929" s="166"/>
    </row>
    <row r="66930" spans="8:8">
      <c r="H66930" s="166"/>
    </row>
    <row r="66931" spans="8:8">
      <c r="H66931" s="166"/>
    </row>
    <row r="66932" spans="8:8">
      <c r="H66932" s="166"/>
    </row>
    <row r="66933" spans="8:8">
      <c r="H66933" s="166"/>
    </row>
    <row r="66934" spans="8:8">
      <c r="H66934" s="166"/>
    </row>
    <row r="66935" spans="8:8">
      <c r="H66935" s="166"/>
    </row>
    <row r="66936" spans="8:8">
      <c r="H66936" s="166"/>
    </row>
    <row r="66937" spans="8:8">
      <c r="H66937" s="166"/>
    </row>
    <row r="66938" spans="8:8">
      <c r="H66938" s="166"/>
    </row>
    <row r="66939" spans="8:8">
      <c r="H66939" s="166"/>
    </row>
    <row r="66940" spans="8:8">
      <c r="H66940" s="166"/>
    </row>
    <row r="66941" spans="8:8">
      <c r="H66941" s="166"/>
    </row>
    <row r="66942" spans="8:8">
      <c r="H66942" s="166"/>
    </row>
    <row r="66943" spans="8:8">
      <c r="H66943" s="166"/>
    </row>
    <row r="66944" spans="8:8">
      <c r="H66944" s="166"/>
    </row>
    <row r="66945" spans="8:8">
      <c r="H66945" s="166"/>
    </row>
    <row r="66946" spans="8:8">
      <c r="H66946" s="166"/>
    </row>
    <row r="66947" spans="8:8">
      <c r="H66947" s="166"/>
    </row>
    <row r="66948" spans="8:8">
      <c r="H66948" s="166"/>
    </row>
    <row r="66949" spans="8:8">
      <c r="H66949" s="166"/>
    </row>
    <row r="66950" spans="8:8">
      <c r="H66950" s="166"/>
    </row>
    <row r="66951" spans="8:8">
      <c r="H66951" s="166"/>
    </row>
    <row r="66952" spans="8:8">
      <c r="H66952" s="166"/>
    </row>
    <row r="66953" spans="8:8">
      <c r="H66953" s="166"/>
    </row>
    <row r="66954" spans="8:8">
      <c r="H66954" s="166"/>
    </row>
    <row r="66955" spans="8:8">
      <c r="H66955" s="166"/>
    </row>
    <row r="66956" spans="8:8">
      <c r="H66956" s="166"/>
    </row>
    <row r="66957" spans="8:8">
      <c r="H66957" s="166"/>
    </row>
    <row r="66958" spans="8:8">
      <c r="H66958" s="166"/>
    </row>
    <row r="66959" spans="8:8">
      <c r="H66959" s="166"/>
    </row>
    <row r="66960" spans="8:8">
      <c r="H66960" s="166"/>
    </row>
    <row r="66961" spans="8:8">
      <c r="H66961" s="166"/>
    </row>
    <row r="66962" spans="8:8">
      <c r="H66962" s="166"/>
    </row>
    <row r="66963" spans="8:8">
      <c r="H66963" s="166"/>
    </row>
    <row r="66964" spans="8:8">
      <c r="H66964" s="166"/>
    </row>
    <row r="66965" spans="8:8">
      <c r="H66965" s="166"/>
    </row>
    <row r="66966" spans="8:8">
      <c r="H66966" s="166"/>
    </row>
    <row r="66967" spans="8:8">
      <c r="H66967" s="166"/>
    </row>
    <row r="66968" spans="8:8">
      <c r="H66968" s="166"/>
    </row>
    <row r="66969" spans="8:8">
      <c r="H66969" s="166"/>
    </row>
    <row r="66970" spans="8:8">
      <c r="H66970" s="166"/>
    </row>
    <row r="66971" spans="8:8">
      <c r="H66971" s="166"/>
    </row>
    <row r="66972" spans="8:8">
      <c r="H66972" s="166"/>
    </row>
    <row r="66973" spans="8:8">
      <c r="H66973" s="166"/>
    </row>
    <row r="66974" spans="8:8">
      <c r="H66974" s="166"/>
    </row>
    <row r="66975" spans="8:8">
      <c r="H66975" s="166"/>
    </row>
    <row r="66976" spans="8:8">
      <c r="H66976" s="166"/>
    </row>
    <row r="66977" spans="8:8">
      <c r="H66977" s="166"/>
    </row>
    <row r="66978" spans="8:8">
      <c r="H66978" s="166"/>
    </row>
    <row r="66979" spans="8:8">
      <c r="H66979" s="166"/>
    </row>
    <row r="66980" spans="8:8">
      <c r="H66980" s="166"/>
    </row>
    <row r="66981" spans="8:8">
      <c r="H66981" s="166"/>
    </row>
    <row r="66982" spans="8:8">
      <c r="H66982" s="166"/>
    </row>
    <row r="66983" spans="8:8">
      <c r="H66983" s="166"/>
    </row>
    <row r="66984" spans="8:8">
      <c r="H66984" s="166"/>
    </row>
    <row r="66985" spans="8:8">
      <c r="H66985" s="166"/>
    </row>
    <row r="66986" spans="8:8">
      <c r="H66986" s="166"/>
    </row>
    <row r="66987" spans="8:8">
      <c r="H66987" s="166"/>
    </row>
    <row r="66988" spans="8:8">
      <c r="H66988" s="166"/>
    </row>
    <row r="66989" spans="8:8">
      <c r="H66989" s="166"/>
    </row>
    <row r="66990" spans="8:8">
      <c r="H66990" s="166"/>
    </row>
    <row r="66991" spans="8:8">
      <c r="H66991" s="166"/>
    </row>
    <row r="66992" spans="8:8">
      <c r="H66992" s="166"/>
    </row>
    <row r="66993" spans="8:8">
      <c r="H66993" s="166"/>
    </row>
    <row r="66994" spans="8:8">
      <c r="H66994" s="166"/>
    </row>
    <row r="66995" spans="8:8">
      <c r="H66995" s="166"/>
    </row>
    <row r="66996" spans="8:8">
      <c r="H66996" s="166"/>
    </row>
    <row r="66997" spans="8:8">
      <c r="H66997" s="166"/>
    </row>
    <row r="66998" spans="8:8">
      <c r="H66998" s="166"/>
    </row>
    <row r="66999" spans="8:8">
      <c r="H66999" s="166"/>
    </row>
    <row r="67000" spans="8:8">
      <c r="H67000" s="166"/>
    </row>
    <row r="67001" spans="8:8">
      <c r="H67001" s="166"/>
    </row>
    <row r="67002" spans="8:8">
      <c r="H67002" s="166"/>
    </row>
    <row r="67003" spans="8:8">
      <c r="H67003" s="166"/>
    </row>
    <row r="67004" spans="8:8">
      <c r="H67004" s="166"/>
    </row>
    <row r="67005" spans="8:8">
      <c r="H67005" s="166"/>
    </row>
    <row r="67006" spans="8:8">
      <c r="H67006" s="166"/>
    </row>
    <row r="67007" spans="8:8">
      <c r="H67007" s="166"/>
    </row>
    <row r="67008" spans="8:8">
      <c r="H67008" s="166"/>
    </row>
    <row r="67009" spans="8:8">
      <c r="H67009" s="166"/>
    </row>
    <row r="67010" spans="8:8">
      <c r="H67010" s="166"/>
    </row>
    <row r="67011" spans="8:8">
      <c r="H67011" s="166"/>
    </row>
    <row r="67012" spans="8:8">
      <c r="H67012" s="166"/>
    </row>
    <row r="67013" spans="8:8">
      <c r="H67013" s="166"/>
    </row>
    <row r="67014" spans="8:8">
      <c r="H67014" s="166"/>
    </row>
    <row r="67015" spans="8:8">
      <c r="H67015" s="166"/>
    </row>
    <row r="67016" spans="8:8">
      <c r="H67016" s="166"/>
    </row>
    <row r="67017" spans="8:8">
      <c r="H67017" s="166"/>
    </row>
    <row r="67018" spans="8:8">
      <c r="H67018" s="166"/>
    </row>
    <row r="67019" spans="8:8">
      <c r="H67019" s="166"/>
    </row>
    <row r="67020" spans="8:8">
      <c r="H67020" s="166"/>
    </row>
    <row r="67021" spans="8:8">
      <c r="H67021" s="166"/>
    </row>
    <row r="67022" spans="8:8">
      <c r="H67022" s="166"/>
    </row>
    <row r="67023" spans="8:8">
      <c r="H67023" s="166"/>
    </row>
    <row r="67024" spans="8:8">
      <c r="H67024" s="166"/>
    </row>
    <row r="67025" spans="8:8">
      <c r="H67025" s="166"/>
    </row>
    <row r="67026" spans="8:8">
      <c r="H67026" s="166"/>
    </row>
    <row r="67027" spans="8:8">
      <c r="H67027" s="166"/>
    </row>
    <row r="67028" spans="8:8">
      <c r="H67028" s="166"/>
    </row>
    <row r="67029" spans="8:8">
      <c r="H67029" s="166"/>
    </row>
    <row r="67030" spans="8:8">
      <c r="H67030" s="166"/>
    </row>
    <row r="67031" spans="8:8">
      <c r="H67031" s="166"/>
    </row>
    <row r="67032" spans="8:8">
      <c r="H67032" s="166"/>
    </row>
    <row r="67033" spans="8:8">
      <c r="H67033" s="166"/>
    </row>
    <row r="67034" spans="8:8">
      <c r="H67034" s="166"/>
    </row>
    <row r="67035" spans="8:8">
      <c r="H67035" s="166"/>
    </row>
    <row r="67036" spans="8:8">
      <c r="H67036" s="166"/>
    </row>
    <row r="67037" spans="8:8">
      <c r="H67037" s="166"/>
    </row>
    <row r="67038" spans="8:8">
      <c r="H67038" s="166"/>
    </row>
    <row r="67039" spans="8:8">
      <c r="H67039" s="166"/>
    </row>
    <row r="67040" spans="8:8">
      <c r="H67040" s="166"/>
    </row>
    <row r="67041" spans="8:8">
      <c r="H67041" s="166"/>
    </row>
    <row r="67042" spans="8:8">
      <c r="H67042" s="166"/>
    </row>
    <row r="67043" spans="8:8">
      <c r="H67043" s="166"/>
    </row>
    <row r="67044" spans="8:8">
      <c r="H67044" s="166"/>
    </row>
    <row r="67045" spans="8:8">
      <c r="H67045" s="166"/>
    </row>
    <row r="67046" spans="8:8">
      <c r="H67046" s="166"/>
    </row>
    <row r="67047" spans="8:8">
      <c r="H67047" s="166"/>
    </row>
    <row r="67048" spans="8:8">
      <c r="H67048" s="166"/>
    </row>
    <row r="67049" spans="8:8">
      <c r="H67049" s="166"/>
    </row>
    <row r="67050" spans="8:8">
      <c r="H67050" s="166"/>
    </row>
    <row r="67051" spans="8:8">
      <c r="H67051" s="166"/>
    </row>
    <row r="67052" spans="8:8">
      <c r="H67052" s="166"/>
    </row>
    <row r="67053" spans="8:8">
      <c r="H67053" s="166"/>
    </row>
    <row r="67054" spans="8:8">
      <c r="H67054" s="166"/>
    </row>
    <row r="67055" spans="8:8">
      <c r="H67055" s="166"/>
    </row>
    <row r="67056" spans="8:8">
      <c r="H67056" s="166"/>
    </row>
    <row r="67057" spans="8:8">
      <c r="H67057" s="166"/>
    </row>
    <row r="67058" spans="8:8">
      <c r="H67058" s="166"/>
    </row>
    <row r="67059" spans="8:8">
      <c r="H67059" s="166"/>
    </row>
    <row r="67060" spans="8:8">
      <c r="H67060" s="166"/>
    </row>
    <row r="67061" spans="8:8">
      <c r="H67061" s="166"/>
    </row>
    <row r="67062" spans="8:8">
      <c r="H67062" s="166"/>
    </row>
    <row r="67063" spans="8:8">
      <c r="H67063" s="166"/>
    </row>
    <row r="67064" spans="8:8">
      <c r="H67064" s="166"/>
    </row>
    <row r="67065" spans="8:8">
      <c r="H67065" s="166"/>
    </row>
    <row r="67066" spans="8:8">
      <c r="H67066" s="166"/>
    </row>
    <row r="67067" spans="8:8">
      <c r="H67067" s="166"/>
    </row>
    <row r="67068" spans="8:8">
      <c r="H67068" s="166"/>
    </row>
    <row r="67069" spans="8:8">
      <c r="H67069" s="166"/>
    </row>
    <row r="67070" spans="8:8">
      <c r="H67070" s="166"/>
    </row>
    <row r="67071" spans="8:8">
      <c r="H67071" s="166"/>
    </row>
    <row r="67072" spans="8:8">
      <c r="H67072" s="166"/>
    </row>
    <row r="67073" spans="8:8">
      <c r="H67073" s="166"/>
    </row>
    <row r="67074" spans="8:8">
      <c r="H67074" s="166"/>
    </row>
    <row r="67075" spans="8:8">
      <c r="H67075" s="166"/>
    </row>
    <row r="67076" spans="8:8">
      <c r="H67076" s="166"/>
    </row>
    <row r="67077" spans="8:8">
      <c r="H67077" s="166"/>
    </row>
    <row r="67078" spans="8:8">
      <c r="H67078" s="166"/>
    </row>
    <row r="67079" spans="8:8">
      <c r="H67079" s="166"/>
    </row>
    <row r="67080" spans="8:8">
      <c r="H67080" s="166"/>
    </row>
    <row r="67081" spans="8:8">
      <c r="H67081" s="166"/>
    </row>
    <row r="67082" spans="8:8">
      <c r="H67082" s="166"/>
    </row>
    <row r="67083" spans="8:8">
      <c r="H67083" s="166"/>
    </row>
    <row r="67084" spans="8:8">
      <c r="H67084" s="166"/>
    </row>
    <row r="67085" spans="8:8">
      <c r="H67085" s="166"/>
    </row>
    <row r="67086" spans="8:8">
      <c r="H67086" s="166"/>
    </row>
    <row r="67087" spans="8:8">
      <c r="H67087" s="166"/>
    </row>
    <row r="67088" spans="8:8">
      <c r="H67088" s="166"/>
    </row>
    <row r="67089" spans="8:8">
      <c r="H67089" s="166"/>
    </row>
    <row r="67090" spans="8:8">
      <c r="H67090" s="166"/>
    </row>
    <row r="67091" spans="8:8">
      <c r="H67091" s="166"/>
    </row>
    <row r="67092" spans="8:8">
      <c r="H67092" s="166"/>
    </row>
    <row r="67093" spans="8:8">
      <c r="H67093" s="166"/>
    </row>
    <row r="67094" spans="8:8">
      <c r="H67094" s="166"/>
    </row>
    <row r="67095" spans="8:8">
      <c r="H67095" s="166"/>
    </row>
    <row r="67096" spans="8:8">
      <c r="H67096" s="166"/>
    </row>
    <row r="67097" spans="8:8">
      <c r="H67097" s="166"/>
    </row>
    <row r="67098" spans="8:8">
      <c r="H67098" s="166"/>
    </row>
    <row r="67099" spans="8:8">
      <c r="H67099" s="166"/>
    </row>
    <row r="67100" spans="8:8">
      <c r="H67100" s="166"/>
    </row>
    <row r="67101" spans="8:8">
      <c r="H67101" s="166"/>
    </row>
    <row r="67102" spans="8:8">
      <c r="H67102" s="166"/>
    </row>
    <row r="67103" spans="8:8">
      <c r="H67103" s="166"/>
    </row>
    <row r="67104" spans="8:8">
      <c r="H67104" s="166"/>
    </row>
    <row r="67105" spans="8:8">
      <c r="H67105" s="166"/>
    </row>
    <row r="67106" spans="8:8">
      <c r="H67106" s="166"/>
    </row>
    <row r="67107" spans="8:8">
      <c r="H67107" s="166"/>
    </row>
    <row r="67108" spans="8:8">
      <c r="H67108" s="166"/>
    </row>
    <row r="67109" spans="8:8">
      <c r="H67109" s="166"/>
    </row>
    <row r="67110" spans="8:8">
      <c r="H67110" s="166"/>
    </row>
    <row r="67111" spans="8:8">
      <c r="H67111" s="166"/>
    </row>
    <row r="67112" spans="8:8">
      <c r="H67112" s="166"/>
    </row>
    <row r="67113" spans="8:8">
      <c r="H67113" s="166"/>
    </row>
    <row r="67114" spans="8:8">
      <c r="H67114" s="166"/>
    </row>
    <row r="67115" spans="8:8">
      <c r="H67115" s="166"/>
    </row>
    <row r="67116" spans="8:8">
      <c r="H67116" s="166"/>
    </row>
    <row r="67117" spans="8:8">
      <c r="H67117" s="166"/>
    </row>
    <row r="67118" spans="8:8">
      <c r="H67118" s="166"/>
    </row>
    <row r="67119" spans="8:8">
      <c r="H67119" s="166"/>
    </row>
    <row r="67120" spans="8:8">
      <c r="H67120" s="166"/>
    </row>
    <row r="67121" spans="8:8">
      <c r="H67121" s="166"/>
    </row>
    <row r="67122" spans="8:8">
      <c r="H67122" s="166"/>
    </row>
    <row r="67123" spans="8:8">
      <c r="H67123" s="166"/>
    </row>
    <row r="67124" spans="8:8">
      <c r="H67124" s="166"/>
    </row>
    <row r="67125" spans="8:8">
      <c r="H67125" s="166"/>
    </row>
    <row r="67126" spans="8:8">
      <c r="H67126" s="166"/>
    </row>
    <row r="67127" spans="8:8">
      <c r="H67127" s="166"/>
    </row>
    <row r="67128" spans="8:8">
      <c r="H67128" s="166"/>
    </row>
    <row r="67129" spans="8:8">
      <c r="H67129" s="166"/>
    </row>
    <row r="67130" spans="8:8">
      <c r="H67130" s="166"/>
    </row>
    <row r="67131" spans="8:8">
      <c r="H67131" s="166"/>
    </row>
    <row r="67132" spans="8:8">
      <c r="H67132" s="166"/>
    </row>
    <row r="67133" spans="8:8">
      <c r="H67133" s="166"/>
    </row>
    <row r="67134" spans="8:8">
      <c r="H67134" s="166"/>
    </row>
    <row r="67135" spans="8:8">
      <c r="H67135" s="166"/>
    </row>
    <row r="67136" spans="8:8">
      <c r="H67136" s="166"/>
    </row>
    <row r="67137" spans="8:8">
      <c r="H67137" s="166"/>
    </row>
    <row r="67138" spans="8:8">
      <c r="H67138" s="166"/>
    </row>
    <row r="67139" spans="8:8">
      <c r="H67139" s="166"/>
    </row>
    <row r="67140" spans="8:8">
      <c r="H67140" s="166"/>
    </row>
    <row r="67141" spans="8:8">
      <c r="H67141" s="166"/>
    </row>
    <row r="67142" spans="8:8">
      <c r="H67142" s="166"/>
    </row>
    <row r="67143" spans="8:8">
      <c r="H67143" s="166"/>
    </row>
    <row r="67144" spans="8:8">
      <c r="H67144" s="166"/>
    </row>
    <row r="67145" spans="8:8">
      <c r="H67145" s="166"/>
    </row>
    <row r="67146" spans="8:8">
      <c r="H67146" s="166"/>
    </row>
    <row r="67147" spans="8:8">
      <c r="H67147" s="166"/>
    </row>
    <row r="67148" spans="8:8">
      <c r="H67148" s="166"/>
    </row>
    <row r="67149" spans="8:8">
      <c r="H67149" s="166"/>
    </row>
    <row r="67150" spans="8:8">
      <c r="H67150" s="166"/>
    </row>
    <row r="67151" spans="8:8">
      <c r="H67151" s="166"/>
    </row>
    <row r="67152" spans="8:8">
      <c r="H67152" s="166"/>
    </row>
    <row r="67153" spans="8:8">
      <c r="H67153" s="166"/>
    </row>
    <row r="67154" spans="8:8">
      <c r="H67154" s="166"/>
    </row>
    <row r="67155" spans="8:8">
      <c r="H67155" s="166"/>
    </row>
    <row r="67156" spans="8:8">
      <c r="H67156" s="166"/>
    </row>
    <row r="67157" spans="8:8">
      <c r="H67157" s="166"/>
    </row>
    <row r="67158" spans="8:8">
      <c r="H67158" s="166"/>
    </row>
    <row r="67159" spans="8:8">
      <c r="H67159" s="166"/>
    </row>
    <row r="67160" spans="8:8">
      <c r="H67160" s="166"/>
    </row>
    <row r="67161" spans="8:8">
      <c r="H67161" s="166"/>
    </row>
    <row r="67162" spans="8:8">
      <c r="H67162" s="166"/>
    </row>
    <row r="67163" spans="8:8">
      <c r="H67163" s="166"/>
    </row>
    <row r="67164" spans="8:8">
      <c r="H67164" s="166"/>
    </row>
    <row r="67165" spans="8:8">
      <c r="H67165" s="166"/>
    </row>
    <row r="67166" spans="8:8">
      <c r="H67166" s="166"/>
    </row>
    <row r="67167" spans="8:8">
      <c r="H67167" s="166"/>
    </row>
    <row r="67168" spans="8:8">
      <c r="H67168" s="166"/>
    </row>
    <row r="67169" spans="8:8">
      <c r="H67169" s="166"/>
    </row>
    <row r="67170" spans="8:8">
      <c r="H67170" s="166"/>
    </row>
    <row r="67171" spans="8:8">
      <c r="H67171" s="166"/>
    </row>
    <row r="67172" spans="8:8">
      <c r="H67172" s="166"/>
    </row>
    <row r="67173" spans="8:8">
      <c r="H67173" s="166"/>
    </row>
    <row r="67174" spans="8:8">
      <c r="H67174" s="166"/>
    </row>
    <row r="67175" spans="8:8">
      <c r="H67175" s="166"/>
    </row>
    <row r="67176" spans="8:8">
      <c r="H67176" s="166"/>
    </row>
    <row r="67177" spans="8:8">
      <c r="H67177" s="166"/>
    </row>
    <row r="67178" spans="8:8">
      <c r="H67178" s="166"/>
    </row>
    <row r="67179" spans="8:8">
      <c r="H67179" s="166"/>
    </row>
    <row r="67180" spans="8:8">
      <c r="H67180" s="166"/>
    </row>
    <row r="67181" spans="8:8">
      <c r="H67181" s="166"/>
    </row>
    <row r="67182" spans="8:8">
      <c r="H67182" s="166"/>
    </row>
    <row r="67183" spans="8:8">
      <c r="H67183" s="166"/>
    </row>
    <row r="67184" spans="8:8">
      <c r="H67184" s="166"/>
    </row>
    <row r="67185" spans="8:8">
      <c r="H67185" s="166"/>
    </row>
    <row r="67186" spans="8:8">
      <c r="H67186" s="166"/>
    </row>
    <row r="67187" spans="8:8">
      <c r="H67187" s="166"/>
    </row>
    <row r="67188" spans="8:8">
      <c r="H67188" s="166"/>
    </row>
    <row r="67189" spans="8:8">
      <c r="H67189" s="166"/>
    </row>
    <row r="67190" spans="8:8">
      <c r="H67190" s="166"/>
    </row>
    <row r="67191" spans="8:8">
      <c r="H67191" s="166"/>
    </row>
    <row r="67192" spans="8:8">
      <c r="H67192" s="166"/>
    </row>
    <row r="67193" spans="8:8">
      <c r="H67193" s="166"/>
    </row>
    <row r="67194" spans="8:8">
      <c r="H67194" s="166"/>
    </row>
    <row r="67195" spans="8:8">
      <c r="H67195" s="166"/>
    </row>
    <row r="67196" spans="8:8">
      <c r="H67196" s="166"/>
    </row>
    <row r="67197" spans="8:8">
      <c r="H67197" s="166"/>
    </row>
    <row r="67198" spans="8:8">
      <c r="H67198" s="166"/>
    </row>
    <row r="67199" spans="8:8">
      <c r="H67199" s="166"/>
    </row>
    <row r="67200" spans="8:8">
      <c r="H67200" s="166"/>
    </row>
    <row r="67201" spans="8:8">
      <c r="H67201" s="166"/>
    </row>
    <row r="67202" spans="8:8">
      <c r="H67202" s="166"/>
    </row>
    <row r="67203" spans="8:8">
      <c r="H67203" s="166"/>
    </row>
    <row r="67204" spans="8:8">
      <c r="H67204" s="166"/>
    </row>
    <row r="67205" spans="8:8">
      <c r="H67205" s="166"/>
    </row>
    <row r="67206" spans="8:8">
      <c r="H67206" s="166"/>
    </row>
    <row r="67207" spans="8:8">
      <c r="H67207" s="166"/>
    </row>
    <row r="67208" spans="8:8">
      <c r="H67208" s="166"/>
    </row>
    <row r="67209" spans="8:8">
      <c r="H67209" s="166"/>
    </row>
    <row r="67210" spans="8:8">
      <c r="H67210" s="166"/>
    </row>
    <row r="67211" spans="8:8">
      <c r="H67211" s="166"/>
    </row>
    <row r="67212" spans="8:8">
      <c r="H67212" s="166"/>
    </row>
    <row r="67213" spans="8:8">
      <c r="H67213" s="166"/>
    </row>
    <row r="67214" spans="8:8">
      <c r="H67214" s="166"/>
    </row>
    <row r="67215" spans="8:8">
      <c r="H67215" s="166"/>
    </row>
    <row r="67216" spans="8:8">
      <c r="H67216" s="166"/>
    </row>
    <row r="67217" spans="8:8">
      <c r="H67217" s="166"/>
    </row>
    <row r="67218" spans="8:8">
      <c r="H67218" s="166"/>
    </row>
    <row r="67219" spans="8:8">
      <c r="H67219" s="166"/>
    </row>
    <row r="67220" spans="8:8">
      <c r="H67220" s="166"/>
    </row>
    <row r="67221" spans="8:8">
      <c r="H67221" s="166"/>
    </row>
    <row r="67222" spans="8:8">
      <c r="H67222" s="166"/>
    </row>
    <row r="67223" spans="8:8">
      <c r="H67223" s="166"/>
    </row>
    <row r="67224" spans="8:8">
      <c r="H67224" s="166"/>
    </row>
    <row r="67225" spans="8:8">
      <c r="H67225" s="166"/>
    </row>
    <row r="67226" spans="8:8">
      <c r="H67226" s="166"/>
    </row>
    <row r="67227" spans="8:8">
      <c r="H67227" s="166"/>
    </row>
    <row r="67228" spans="8:8">
      <c r="H67228" s="166"/>
    </row>
    <row r="67229" spans="8:8">
      <c r="H67229" s="166"/>
    </row>
    <row r="67230" spans="8:8">
      <c r="H67230" s="166"/>
    </row>
    <row r="67231" spans="8:8">
      <c r="H67231" s="166"/>
    </row>
    <row r="67232" spans="8:8">
      <c r="H67232" s="166"/>
    </row>
    <row r="67233" spans="8:8">
      <c r="H67233" s="166"/>
    </row>
    <row r="67234" spans="8:8">
      <c r="H67234" s="166"/>
    </row>
    <row r="67235" spans="8:8">
      <c r="H67235" s="166"/>
    </row>
    <row r="67236" spans="8:8">
      <c r="H67236" s="166"/>
    </row>
    <row r="67237" spans="8:8">
      <c r="H67237" s="166"/>
    </row>
    <row r="67238" spans="8:8">
      <c r="H67238" s="166"/>
    </row>
    <row r="67239" spans="8:8">
      <c r="H67239" s="166"/>
    </row>
    <row r="67240" spans="8:8">
      <c r="H67240" s="166"/>
    </row>
    <row r="67241" spans="8:8">
      <c r="H67241" s="166"/>
    </row>
    <row r="67242" spans="8:8">
      <c r="H67242" s="166"/>
    </row>
    <row r="67243" spans="8:8">
      <c r="H67243" s="166"/>
    </row>
    <row r="67244" spans="8:8">
      <c r="H67244" s="166"/>
    </row>
    <row r="67245" spans="8:8">
      <c r="H67245" s="166"/>
    </row>
    <row r="67246" spans="8:8">
      <c r="H67246" s="166"/>
    </row>
    <row r="67247" spans="8:8">
      <c r="H67247" s="166"/>
    </row>
    <row r="67248" spans="8:8">
      <c r="H67248" s="166"/>
    </row>
    <row r="67249" spans="8:8">
      <c r="H67249" s="166"/>
    </row>
    <row r="67250" spans="8:8">
      <c r="H67250" s="166"/>
    </row>
    <row r="67251" spans="8:8">
      <c r="H67251" s="166"/>
    </row>
    <row r="67252" spans="8:8">
      <c r="H67252" s="166"/>
    </row>
    <row r="67253" spans="8:8">
      <c r="H67253" s="166"/>
    </row>
    <row r="67254" spans="8:8">
      <c r="H67254" s="166"/>
    </row>
    <row r="67255" spans="8:8">
      <c r="H67255" s="166"/>
    </row>
    <row r="67256" spans="8:8">
      <c r="H67256" s="166"/>
    </row>
    <row r="67257" spans="8:8">
      <c r="H67257" s="166"/>
    </row>
    <row r="67258" spans="8:8">
      <c r="H67258" s="166"/>
    </row>
    <row r="67259" spans="8:8">
      <c r="H67259" s="166"/>
    </row>
    <row r="67260" spans="8:8">
      <c r="H67260" s="166"/>
    </row>
    <row r="67261" spans="8:8">
      <c r="H67261" s="166"/>
    </row>
    <row r="67262" spans="8:8">
      <c r="H67262" s="166"/>
    </row>
    <row r="67263" spans="8:8">
      <c r="H67263" s="166"/>
    </row>
    <row r="67264" spans="8:8">
      <c r="H67264" s="166"/>
    </row>
    <row r="67265" spans="8:8">
      <c r="H67265" s="166"/>
    </row>
    <row r="67266" spans="8:8">
      <c r="H67266" s="166"/>
    </row>
    <row r="67267" spans="8:8">
      <c r="H67267" s="166"/>
    </row>
    <row r="67268" spans="8:8">
      <c r="H67268" s="166"/>
    </row>
    <row r="67269" spans="8:8">
      <c r="H67269" s="166"/>
    </row>
    <row r="67270" spans="8:8">
      <c r="H67270" s="166"/>
    </row>
    <row r="67271" spans="8:8">
      <c r="H67271" s="166"/>
    </row>
    <row r="67272" spans="8:8">
      <c r="H67272" s="166"/>
    </row>
    <row r="67273" spans="8:8">
      <c r="H67273" s="166"/>
    </row>
    <row r="67274" spans="8:8">
      <c r="H67274" s="166"/>
    </row>
    <row r="67275" spans="8:8">
      <c r="H67275" s="166"/>
    </row>
    <row r="67276" spans="8:8">
      <c r="H67276" s="166"/>
    </row>
    <row r="67277" spans="8:8">
      <c r="H67277" s="166"/>
    </row>
    <row r="67278" spans="8:8">
      <c r="H67278" s="166"/>
    </row>
    <row r="67279" spans="8:8">
      <c r="H67279" s="166"/>
    </row>
    <row r="67280" spans="8:8">
      <c r="H67280" s="166"/>
    </row>
    <row r="67281" spans="8:8">
      <c r="H67281" s="166"/>
    </row>
    <row r="67282" spans="8:8">
      <c r="H67282" s="166"/>
    </row>
    <row r="67283" spans="8:8">
      <c r="H67283" s="166"/>
    </row>
    <row r="67284" spans="8:8">
      <c r="H67284" s="166"/>
    </row>
    <row r="67285" spans="8:8">
      <c r="H67285" s="166"/>
    </row>
    <row r="67286" spans="8:8">
      <c r="H67286" s="166"/>
    </row>
    <row r="67287" spans="8:8">
      <c r="H67287" s="166"/>
    </row>
    <row r="67288" spans="8:8">
      <c r="H67288" s="166"/>
    </row>
    <row r="67289" spans="8:8">
      <c r="H67289" s="166"/>
    </row>
    <row r="67290" spans="8:8">
      <c r="H67290" s="166"/>
    </row>
    <row r="67291" spans="8:8">
      <c r="H67291" s="166"/>
    </row>
    <row r="67292" spans="8:8">
      <c r="H67292" s="166"/>
    </row>
    <row r="67293" spans="8:8">
      <c r="H67293" s="166"/>
    </row>
    <row r="67294" spans="8:8">
      <c r="H67294" s="166"/>
    </row>
    <row r="67295" spans="8:8">
      <c r="H67295" s="166"/>
    </row>
    <row r="67296" spans="8:8">
      <c r="H67296" s="166"/>
    </row>
    <row r="67297" spans="8:8">
      <c r="H67297" s="166"/>
    </row>
    <row r="67298" spans="8:8">
      <c r="H67298" s="166"/>
    </row>
    <row r="67299" spans="8:8">
      <c r="H67299" s="166"/>
    </row>
    <row r="67300" spans="8:8">
      <c r="H67300" s="166"/>
    </row>
    <row r="67301" spans="8:8">
      <c r="H67301" s="166"/>
    </row>
    <row r="67302" spans="8:8">
      <c r="H67302" s="166"/>
    </row>
    <row r="67303" spans="8:8">
      <c r="H67303" s="166"/>
    </row>
    <row r="67304" spans="8:8">
      <c r="H67304" s="166"/>
    </row>
    <row r="67305" spans="8:8">
      <c r="H67305" s="166"/>
    </row>
    <row r="67306" spans="8:8">
      <c r="H67306" s="166"/>
    </row>
    <row r="67307" spans="8:8">
      <c r="H67307" s="166"/>
    </row>
    <row r="67308" spans="8:8">
      <c r="H67308" s="166"/>
    </row>
    <row r="67309" spans="8:8">
      <c r="H67309" s="166"/>
    </row>
    <row r="67310" spans="8:8">
      <c r="H67310" s="166"/>
    </row>
    <row r="67311" spans="8:8">
      <c r="H67311" s="166"/>
    </row>
    <row r="67312" spans="8:8">
      <c r="H67312" s="166"/>
    </row>
    <row r="67313" spans="8:8">
      <c r="H67313" s="166"/>
    </row>
    <row r="67314" spans="8:8">
      <c r="H67314" s="166"/>
    </row>
    <row r="67315" spans="8:8">
      <c r="H67315" s="166"/>
    </row>
    <row r="67316" spans="8:8">
      <c r="H67316" s="166"/>
    </row>
    <row r="67317" spans="8:8">
      <c r="H67317" s="166"/>
    </row>
    <row r="67318" spans="8:8">
      <c r="H67318" s="166"/>
    </row>
    <row r="67319" spans="8:8">
      <c r="H67319" s="166"/>
    </row>
    <row r="67320" spans="8:8">
      <c r="H67320" s="166"/>
    </row>
    <row r="67321" spans="8:8">
      <c r="H67321" s="166"/>
    </row>
    <row r="67322" spans="8:8">
      <c r="H67322" s="166"/>
    </row>
    <row r="67323" spans="8:8">
      <c r="H67323" s="166"/>
    </row>
    <row r="67324" spans="8:8">
      <c r="H67324" s="166"/>
    </row>
    <row r="67325" spans="8:8">
      <c r="H67325" s="166"/>
    </row>
    <row r="67326" spans="8:8">
      <c r="H67326" s="166"/>
    </row>
    <row r="67327" spans="8:8">
      <c r="H67327" s="166"/>
    </row>
    <row r="67328" spans="8:8">
      <c r="H67328" s="166"/>
    </row>
    <row r="67329" spans="8:8">
      <c r="H67329" s="166"/>
    </row>
    <row r="67330" spans="8:8">
      <c r="H67330" s="166"/>
    </row>
    <row r="67331" spans="8:8">
      <c r="H67331" s="166"/>
    </row>
    <row r="67332" spans="8:8">
      <c r="H67332" s="166"/>
    </row>
    <row r="67333" spans="8:8">
      <c r="H67333" s="166"/>
    </row>
    <row r="67334" spans="8:8">
      <c r="H67334" s="166"/>
    </row>
    <row r="67335" spans="8:8">
      <c r="H67335" s="166"/>
    </row>
    <row r="67336" spans="8:8">
      <c r="H67336" s="166"/>
    </row>
    <row r="67337" spans="8:8">
      <c r="H67337" s="166"/>
    </row>
    <row r="67338" spans="8:8">
      <c r="H67338" s="166"/>
    </row>
    <row r="67339" spans="8:8">
      <c r="H67339" s="166"/>
    </row>
    <row r="67340" spans="8:8">
      <c r="H67340" s="166"/>
    </row>
    <row r="67341" spans="8:8">
      <c r="H67341" s="166"/>
    </row>
    <row r="67342" spans="8:8">
      <c r="H67342" s="166"/>
    </row>
    <row r="67343" spans="8:8">
      <c r="H67343" s="166"/>
    </row>
    <row r="67344" spans="8:8">
      <c r="H67344" s="166"/>
    </row>
    <row r="67345" spans="8:8">
      <c r="H67345" s="166"/>
    </row>
    <row r="67346" spans="8:8">
      <c r="H67346" s="166"/>
    </row>
    <row r="67347" spans="8:8">
      <c r="H67347" s="166"/>
    </row>
    <row r="67348" spans="8:8">
      <c r="H67348" s="166"/>
    </row>
    <row r="67349" spans="8:8">
      <c r="H67349" s="166"/>
    </row>
    <row r="67350" spans="8:8">
      <c r="H67350" s="166"/>
    </row>
    <row r="67351" spans="8:8">
      <c r="H67351" s="166"/>
    </row>
    <row r="67352" spans="8:8">
      <c r="H67352" s="166"/>
    </row>
    <row r="67353" spans="8:8">
      <c r="H67353" s="166"/>
    </row>
    <row r="67354" spans="8:8">
      <c r="H67354" s="166"/>
    </row>
    <row r="67355" spans="8:8">
      <c r="H67355" s="166"/>
    </row>
    <row r="67356" spans="8:8">
      <c r="H67356" s="166"/>
    </row>
    <row r="67357" spans="8:8">
      <c r="H67357" s="166"/>
    </row>
    <row r="67358" spans="8:8">
      <c r="H67358" s="166"/>
    </row>
    <row r="67359" spans="8:8">
      <c r="H67359" s="166"/>
    </row>
    <row r="67360" spans="8:8">
      <c r="H67360" s="166"/>
    </row>
    <row r="67361" spans="8:8">
      <c r="H67361" s="166"/>
    </row>
    <row r="67362" spans="8:8">
      <c r="H67362" s="166"/>
    </row>
    <row r="67363" spans="8:8">
      <c r="H67363" s="166"/>
    </row>
    <row r="67364" spans="8:8">
      <c r="H67364" s="166"/>
    </row>
    <row r="67365" spans="8:8">
      <c r="H67365" s="166"/>
    </row>
    <row r="67366" spans="8:8">
      <c r="H67366" s="166"/>
    </row>
    <row r="67367" spans="8:8">
      <c r="H67367" s="166"/>
    </row>
    <row r="67368" spans="8:8">
      <c r="H67368" s="166"/>
    </row>
    <row r="67369" spans="8:8">
      <c r="H67369" s="166"/>
    </row>
    <row r="67370" spans="8:8">
      <c r="H67370" s="166"/>
    </row>
    <row r="67371" spans="8:8">
      <c r="H67371" s="166"/>
    </row>
    <row r="67372" spans="8:8">
      <c r="H67372" s="166"/>
    </row>
    <row r="67373" spans="8:8">
      <c r="H67373" s="166"/>
    </row>
    <row r="67374" spans="8:8">
      <c r="H67374" s="166"/>
    </row>
    <row r="67375" spans="8:8">
      <c r="H67375" s="166"/>
    </row>
    <row r="67376" spans="8:8">
      <c r="H67376" s="166"/>
    </row>
    <row r="67377" spans="8:8">
      <c r="H67377" s="166"/>
    </row>
    <row r="67378" spans="8:8">
      <c r="H67378" s="166"/>
    </row>
    <row r="67379" spans="8:8">
      <c r="H67379" s="166"/>
    </row>
    <row r="67380" spans="8:8">
      <c r="H67380" s="166"/>
    </row>
    <row r="67381" spans="8:8">
      <c r="H67381" s="166"/>
    </row>
    <row r="67382" spans="8:8">
      <c r="H67382" s="166"/>
    </row>
    <row r="67383" spans="8:8">
      <c r="H67383" s="166"/>
    </row>
    <row r="67384" spans="8:8">
      <c r="H67384" s="166"/>
    </row>
    <row r="67385" spans="8:8">
      <c r="H67385" s="166"/>
    </row>
    <row r="67386" spans="8:8">
      <c r="H67386" s="166"/>
    </row>
    <row r="67387" spans="8:8">
      <c r="H67387" s="166"/>
    </row>
    <row r="67388" spans="8:8">
      <c r="H67388" s="166"/>
    </row>
    <row r="67389" spans="8:8">
      <c r="H67389" s="166"/>
    </row>
    <row r="67390" spans="8:8">
      <c r="H67390" s="166"/>
    </row>
    <row r="67391" spans="8:8">
      <c r="H67391" s="166"/>
    </row>
    <row r="67392" spans="8:8">
      <c r="H67392" s="166"/>
    </row>
    <row r="67393" spans="8:8">
      <c r="H67393" s="166"/>
    </row>
    <row r="67394" spans="8:8">
      <c r="H67394" s="166"/>
    </row>
    <row r="67395" spans="8:8">
      <c r="H67395" s="166"/>
    </row>
    <row r="67396" spans="8:8">
      <c r="H67396" s="166"/>
    </row>
    <row r="67397" spans="8:8">
      <c r="H67397" s="166"/>
    </row>
    <row r="67398" spans="8:8">
      <c r="H67398" s="166"/>
    </row>
    <row r="67399" spans="8:8">
      <c r="H67399" s="166"/>
    </row>
    <row r="67400" spans="8:8">
      <c r="H67400" s="166"/>
    </row>
    <row r="67401" spans="8:8">
      <c r="H67401" s="166"/>
    </row>
    <row r="67402" spans="8:8">
      <c r="H67402" s="166"/>
    </row>
    <row r="67403" spans="8:8">
      <c r="H67403" s="166"/>
    </row>
    <row r="67404" spans="8:8">
      <c r="H67404" s="166"/>
    </row>
    <row r="67405" spans="8:8">
      <c r="H67405" s="166"/>
    </row>
    <row r="67406" spans="8:8">
      <c r="H67406" s="166"/>
    </row>
    <row r="67407" spans="8:8">
      <c r="H67407" s="166"/>
    </row>
    <row r="67408" spans="8:8">
      <c r="H67408" s="166"/>
    </row>
    <row r="67409" spans="8:8">
      <c r="H67409" s="166"/>
    </row>
    <row r="67410" spans="8:8">
      <c r="H67410" s="166"/>
    </row>
    <row r="67411" spans="8:8">
      <c r="H67411" s="166"/>
    </row>
    <row r="67412" spans="8:8">
      <c r="H67412" s="166"/>
    </row>
    <row r="67413" spans="8:8">
      <c r="H67413" s="166"/>
    </row>
    <row r="67414" spans="8:8">
      <c r="H67414" s="166"/>
    </row>
    <row r="67415" spans="8:8">
      <c r="H67415" s="166"/>
    </row>
    <row r="67416" spans="8:8">
      <c r="H67416" s="166"/>
    </row>
    <row r="67417" spans="8:8">
      <c r="H67417" s="166"/>
    </row>
    <row r="67418" spans="8:8">
      <c r="H67418" s="166"/>
    </row>
    <row r="67419" spans="8:8">
      <c r="H67419" s="166"/>
    </row>
    <row r="67420" spans="8:8">
      <c r="H67420" s="166"/>
    </row>
    <row r="67421" spans="8:8">
      <c r="H67421" s="166"/>
    </row>
    <row r="67422" spans="8:8">
      <c r="H67422" s="166"/>
    </row>
    <row r="67423" spans="8:8">
      <c r="H67423" s="166"/>
    </row>
    <row r="67424" spans="8:8">
      <c r="H67424" s="166"/>
    </row>
    <row r="67425" spans="8:8">
      <c r="H67425" s="166"/>
    </row>
    <row r="67426" spans="8:8">
      <c r="H67426" s="166"/>
    </row>
    <row r="67427" spans="8:8">
      <c r="H67427" s="166"/>
    </row>
    <row r="67428" spans="8:8">
      <c r="H67428" s="166"/>
    </row>
    <row r="67429" spans="8:8">
      <c r="H67429" s="166"/>
    </row>
    <row r="67430" spans="8:8">
      <c r="H67430" s="166"/>
    </row>
    <row r="67431" spans="8:8">
      <c r="H67431" s="166"/>
    </row>
    <row r="67432" spans="8:8">
      <c r="H67432" s="166"/>
    </row>
    <row r="67433" spans="8:8">
      <c r="H67433" s="166"/>
    </row>
    <row r="67434" spans="8:8">
      <c r="H67434" s="166"/>
    </row>
    <row r="67435" spans="8:8">
      <c r="H67435" s="166"/>
    </row>
    <row r="67436" spans="8:8">
      <c r="H67436" s="166"/>
    </row>
    <row r="67437" spans="8:8">
      <c r="H67437" s="166"/>
    </row>
    <row r="67438" spans="8:8">
      <c r="H67438" s="166"/>
    </row>
    <row r="67439" spans="8:8">
      <c r="H67439" s="166"/>
    </row>
    <row r="67440" spans="8:8">
      <c r="H67440" s="166"/>
    </row>
    <row r="67441" spans="8:8">
      <c r="H67441" s="166"/>
    </row>
    <row r="67442" spans="8:8">
      <c r="H67442" s="166"/>
    </row>
    <row r="67443" spans="8:8">
      <c r="H67443" s="166"/>
    </row>
    <row r="67444" spans="8:8">
      <c r="H67444" s="166"/>
    </row>
    <row r="67445" spans="8:8">
      <c r="H67445" s="166"/>
    </row>
    <row r="67446" spans="8:8">
      <c r="H67446" s="166"/>
    </row>
    <row r="67447" spans="8:8">
      <c r="H67447" s="166"/>
    </row>
    <row r="67448" spans="8:8">
      <c r="H67448" s="166"/>
    </row>
    <row r="67449" spans="8:8">
      <c r="H67449" s="166"/>
    </row>
    <row r="67450" spans="8:8">
      <c r="H67450" s="166"/>
    </row>
    <row r="67451" spans="8:8">
      <c r="H67451" s="166"/>
    </row>
    <row r="67452" spans="8:8">
      <c r="H67452" s="166"/>
    </row>
    <row r="67453" spans="8:8">
      <c r="H67453" s="166"/>
    </row>
    <row r="67454" spans="8:8">
      <c r="H67454" s="166"/>
    </row>
    <row r="67455" spans="8:8">
      <c r="H67455" s="166"/>
    </row>
    <row r="67456" spans="8:8">
      <c r="H67456" s="166"/>
    </row>
    <row r="67457" spans="8:8">
      <c r="H67457" s="166"/>
    </row>
    <row r="67458" spans="8:8">
      <c r="H67458" s="166"/>
    </row>
    <row r="67459" spans="8:8">
      <c r="H67459" s="166"/>
    </row>
    <row r="67460" spans="8:8">
      <c r="H67460" s="166"/>
    </row>
    <row r="67461" spans="8:8">
      <c r="H67461" s="166"/>
    </row>
    <row r="67462" spans="8:8">
      <c r="H67462" s="166"/>
    </row>
    <row r="67463" spans="8:8">
      <c r="H67463" s="166"/>
    </row>
    <row r="67464" spans="8:8">
      <c r="H67464" s="166"/>
    </row>
    <row r="67465" spans="8:8">
      <c r="H67465" s="166"/>
    </row>
    <row r="67466" spans="8:8">
      <c r="H67466" s="166"/>
    </row>
    <row r="67467" spans="8:8">
      <c r="H67467" s="166"/>
    </row>
    <row r="67468" spans="8:8">
      <c r="H67468" s="166"/>
    </row>
    <row r="67469" spans="8:8">
      <c r="H67469" s="166"/>
    </row>
    <row r="67470" spans="8:8">
      <c r="H67470" s="166"/>
    </row>
    <row r="67471" spans="8:8">
      <c r="H67471" s="166"/>
    </row>
    <row r="67472" spans="8:8">
      <c r="H67472" s="166"/>
    </row>
    <row r="67473" spans="8:8">
      <c r="H67473" s="166"/>
    </row>
    <row r="67474" spans="8:8">
      <c r="H67474" s="166"/>
    </row>
    <row r="67475" spans="8:8">
      <c r="H67475" s="166"/>
    </row>
    <row r="67476" spans="8:8">
      <c r="H67476" s="166"/>
    </row>
    <row r="67477" spans="8:8">
      <c r="H67477" s="166"/>
    </row>
    <row r="67478" spans="8:8">
      <c r="H67478" s="166"/>
    </row>
    <row r="67479" spans="8:8">
      <c r="H67479" s="166"/>
    </row>
    <row r="67480" spans="8:8">
      <c r="H67480" s="166"/>
    </row>
    <row r="67481" spans="8:8">
      <c r="H67481" s="166"/>
    </row>
    <row r="67482" spans="8:8">
      <c r="H67482" s="166"/>
    </row>
    <row r="67483" spans="8:8">
      <c r="H67483" s="166"/>
    </row>
    <row r="67484" spans="8:8">
      <c r="H67484" s="166"/>
    </row>
    <row r="67485" spans="8:8">
      <c r="H67485" s="166"/>
    </row>
    <row r="67486" spans="8:8">
      <c r="H67486" s="166"/>
    </row>
    <row r="67487" spans="8:8">
      <c r="H67487" s="166"/>
    </row>
    <row r="67488" spans="8:8">
      <c r="H67488" s="166"/>
    </row>
    <row r="67489" spans="8:8">
      <c r="H67489" s="166"/>
    </row>
    <row r="67490" spans="8:8">
      <c r="H67490" s="166"/>
    </row>
    <row r="67491" spans="8:8">
      <c r="H67491" s="166"/>
    </row>
    <row r="67492" spans="8:8">
      <c r="H67492" s="166"/>
    </row>
    <row r="67493" spans="8:8">
      <c r="H67493" s="166"/>
    </row>
    <row r="67494" spans="8:8">
      <c r="H67494" s="166"/>
    </row>
    <row r="67495" spans="8:8">
      <c r="H67495" s="166"/>
    </row>
    <row r="67496" spans="8:8">
      <c r="H67496" s="166"/>
    </row>
    <row r="67497" spans="8:8">
      <c r="H67497" s="166"/>
    </row>
    <row r="67498" spans="8:8">
      <c r="H67498" s="166"/>
    </row>
    <row r="67499" spans="8:8">
      <c r="H67499" s="166"/>
    </row>
    <row r="67500" spans="8:8">
      <c r="H67500" s="166"/>
    </row>
    <row r="67501" spans="8:8">
      <c r="H67501" s="166"/>
    </row>
    <row r="67502" spans="8:8">
      <c r="H67502" s="166"/>
    </row>
    <row r="67503" spans="8:8">
      <c r="H67503" s="166"/>
    </row>
    <row r="67504" spans="8:8">
      <c r="H67504" s="166"/>
    </row>
    <row r="67505" spans="8:8">
      <c r="H67505" s="166"/>
    </row>
    <row r="67506" spans="8:8">
      <c r="H67506" s="166"/>
    </row>
    <row r="67507" spans="8:8">
      <c r="H67507" s="166"/>
    </row>
    <row r="67508" spans="8:8">
      <c r="H67508" s="166"/>
    </row>
    <row r="67509" spans="8:8">
      <c r="H67509" s="166"/>
    </row>
    <row r="67510" spans="8:8">
      <c r="H67510" s="166"/>
    </row>
    <row r="67511" spans="8:8">
      <c r="H67511" s="166"/>
    </row>
    <row r="67512" spans="8:8">
      <c r="H67512" s="166"/>
    </row>
    <row r="67513" spans="8:8">
      <c r="H67513" s="166"/>
    </row>
    <row r="67514" spans="8:8">
      <c r="H67514" s="166"/>
    </row>
    <row r="67515" spans="8:8">
      <c r="H67515" s="166"/>
    </row>
    <row r="67516" spans="8:8">
      <c r="H67516" s="166"/>
    </row>
    <row r="67517" spans="8:8">
      <c r="H67517" s="166"/>
    </row>
    <row r="67518" spans="8:8">
      <c r="H67518" s="166"/>
    </row>
    <row r="67519" spans="8:8">
      <c r="H67519" s="166"/>
    </row>
    <row r="67520" spans="8:8">
      <c r="H67520" s="166"/>
    </row>
    <row r="67521" spans="8:8">
      <c r="H67521" s="166"/>
    </row>
    <row r="67522" spans="8:8">
      <c r="H67522" s="166"/>
    </row>
    <row r="67523" spans="8:8">
      <c r="H67523" s="166"/>
    </row>
    <row r="67524" spans="8:8">
      <c r="H67524" s="166"/>
    </row>
    <row r="67525" spans="8:8">
      <c r="H67525" s="166"/>
    </row>
    <row r="67526" spans="8:8">
      <c r="H67526" s="166"/>
    </row>
    <row r="67527" spans="8:8">
      <c r="H67527" s="166"/>
    </row>
    <row r="67528" spans="8:8">
      <c r="H67528" s="166"/>
    </row>
    <row r="67529" spans="8:8">
      <c r="H67529" s="166"/>
    </row>
    <row r="67530" spans="8:8">
      <c r="H67530" s="166"/>
    </row>
    <row r="67531" spans="8:8">
      <c r="H67531" s="166"/>
    </row>
    <row r="67532" spans="8:8">
      <c r="H67532" s="166"/>
    </row>
    <row r="67533" spans="8:8">
      <c r="H67533" s="166"/>
    </row>
    <row r="67534" spans="8:8">
      <c r="H67534" s="166"/>
    </row>
    <row r="67535" spans="8:8">
      <c r="H67535" s="166"/>
    </row>
    <row r="67536" spans="8:8">
      <c r="H67536" s="166"/>
    </row>
    <row r="67537" spans="8:8">
      <c r="H67537" s="166"/>
    </row>
    <row r="67538" spans="8:8">
      <c r="H67538" s="166"/>
    </row>
    <row r="67539" spans="8:8">
      <c r="H67539" s="166"/>
    </row>
    <row r="67540" spans="8:8">
      <c r="H67540" s="166"/>
    </row>
    <row r="67541" spans="8:8">
      <c r="H67541" s="166"/>
    </row>
    <row r="67542" spans="8:8">
      <c r="H67542" s="166"/>
    </row>
    <row r="67543" spans="8:8">
      <c r="H67543" s="166"/>
    </row>
    <row r="67544" spans="8:8">
      <c r="H67544" s="166"/>
    </row>
    <row r="67545" spans="8:8">
      <c r="H67545" s="166"/>
    </row>
    <row r="67546" spans="8:8">
      <c r="H67546" s="166"/>
    </row>
    <row r="67547" spans="8:8">
      <c r="H67547" s="166"/>
    </row>
    <row r="67548" spans="8:8">
      <c r="H67548" s="166"/>
    </row>
    <row r="67549" spans="8:8">
      <c r="H67549" s="166"/>
    </row>
    <row r="67550" spans="8:8">
      <c r="H67550" s="166"/>
    </row>
    <row r="67551" spans="8:8">
      <c r="H67551" s="166"/>
    </row>
    <row r="67552" spans="8:8">
      <c r="H67552" s="166"/>
    </row>
    <row r="67553" spans="8:8">
      <c r="H67553" s="166"/>
    </row>
    <row r="67554" spans="8:8">
      <c r="H67554" s="166"/>
    </row>
    <row r="67555" spans="8:8">
      <c r="H67555" s="166"/>
    </row>
    <row r="67556" spans="8:8">
      <c r="H67556" s="166"/>
    </row>
    <row r="67557" spans="8:8">
      <c r="H67557" s="166"/>
    </row>
    <row r="67558" spans="8:8">
      <c r="H67558" s="166"/>
    </row>
    <row r="67559" spans="8:8">
      <c r="H67559" s="166"/>
    </row>
    <row r="67560" spans="8:8">
      <c r="H67560" s="166"/>
    </row>
    <row r="67561" spans="8:8">
      <c r="H67561" s="166"/>
    </row>
    <row r="67562" spans="8:8">
      <c r="H67562" s="166"/>
    </row>
    <row r="67563" spans="8:8">
      <c r="H67563" s="166"/>
    </row>
    <row r="67564" spans="8:8">
      <c r="H67564" s="166"/>
    </row>
    <row r="67565" spans="8:8">
      <c r="H67565" s="166"/>
    </row>
    <row r="67566" spans="8:8">
      <c r="H67566" s="166"/>
    </row>
    <row r="67567" spans="8:8">
      <c r="H67567" s="166"/>
    </row>
    <row r="67568" spans="8:8">
      <c r="H67568" s="166"/>
    </row>
    <row r="67569" spans="8:8">
      <c r="H67569" s="166"/>
    </row>
    <row r="67570" spans="8:8">
      <c r="H67570" s="166"/>
    </row>
    <row r="67571" spans="8:8">
      <c r="H67571" s="166"/>
    </row>
    <row r="67572" spans="8:8">
      <c r="H67572" s="166"/>
    </row>
    <row r="67573" spans="8:8">
      <c r="H67573" s="166"/>
    </row>
    <row r="67574" spans="8:8">
      <c r="H67574" s="166"/>
    </row>
    <row r="67575" spans="8:8">
      <c r="H67575" s="166"/>
    </row>
    <row r="67576" spans="8:8">
      <c r="H67576" s="166"/>
    </row>
    <row r="67577" spans="8:8">
      <c r="H67577" s="166"/>
    </row>
    <row r="67578" spans="8:8">
      <c r="H67578" s="166"/>
    </row>
    <row r="67579" spans="8:8">
      <c r="H67579" s="166"/>
    </row>
    <row r="67580" spans="8:8">
      <c r="H67580" s="166"/>
    </row>
    <row r="67581" spans="8:8">
      <c r="H67581" s="166"/>
    </row>
    <row r="67582" spans="8:8">
      <c r="H67582" s="166"/>
    </row>
    <row r="67583" spans="8:8">
      <c r="H67583" s="166"/>
    </row>
    <row r="67584" spans="8:8">
      <c r="H67584" s="166"/>
    </row>
    <row r="67585" spans="8:8">
      <c r="H67585" s="166"/>
    </row>
    <row r="67586" spans="8:8">
      <c r="H67586" s="166"/>
    </row>
    <row r="67587" spans="8:8">
      <c r="H67587" s="166"/>
    </row>
    <row r="67588" spans="8:8">
      <c r="H67588" s="166"/>
    </row>
    <row r="67589" spans="8:8">
      <c r="H67589" s="166"/>
    </row>
    <row r="67590" spans="8:8">
      <c r="H67590" s="166"/>
    </row>
    <row r="67591" spans="8:8">
      <c r="H67591" s="166"/>
    </row>
    <row r="67592" spans="8:8">
      <c r="H67592" s="166"/>
    </row>
    <row r="67593" spans="8:8">
      <c r="H67593" s="166"/>
    </row>
    <row r="67594" spans="8:8">
      <c r="H67594" s="166"/>
    </row>
    <row r="67595" spans="8:8">
      <c r="H67595" s="166"/>
    </row>
    <row r="67596" spans="8:8">
      <c r="H67596" s="166"/>
    </row>
    <row r="67597" spans="8:8">
      <c r="H67597" s="166"/>
    </row>
    <row r="67598" spans="8:8">
      <c r="H67598" s="166"/>
    </row>
    <row r="67599" spans="8:8">
      <c r="H67599" s="166"/>
    </row>
    <row r="67600" spans="8:8">
      <c r="H67600" s="166"/>
    </row>
    <row r="67601" spans="8:8">
      <c r="H67601" s="166"/>
    </row>
    <row r="67602" spans="8:8">
      <c r="H67602" s="166"/>
    </row>
    <row r="67603" spans="8:8">
      <c r="H67603" s="166"/>
    </row>
    <row r="67604" spans="8:8">
      <c r="H67604" s="166"/>
    </row>
    <row r="67605" spans="8:8">
      <c r="H67605" s="166"/>
    </row>
    <row r="67606" spans="8:8">
      <c r="H67606" s="166"/>
    </row>
    <row r="67607" spans="8:8">
      <c r="H67607" s="166"/>
    </row>
    <row r="67608" spans="8:8">
      <c r="H67608" s="166"/>
    </row>
    <row r="67609" spans="8:8">
      <c r="H67609" s="166"/>
    </row>
    <row r="67610" spans="8:8">
      <c r="H67610" s="166"/>
    </row>
    <row r="67611" spans="8:8">
      <c r="H67611" s="166"/>
    </row>
    <row r="67612" spans="8:8">
      <c r="H67612" s="166"/>
    </row>
    <row r="67613" spans="8:8">
      <c r="H67613" s="166"/>
    </row>
    <row r="67614" spans="8:8">
      <c r="H67614" s="166"/>
    </row>
    <row r="67615" spans="8:8">
      <c r="H67615" s="166"/>
    </row>
    <row r="67616" spans="8:8">
      <c r="H67616" s="166"/>
    </row>
    <row r="67617" spans="8:8">
      <c r="H67617" s="166"/>
    </row>
    <row r="67618" spans="8:8">
      <c r="H67618" s="166"/>
    </row>
    <row r="67619" spans="8:8">
      <c r="H67619" s="166"/>
    </row>
    <row r="67620" spans="8:8">
      <c r="H67620" s="166"/>
    </row>
    <row r="67621" spans="8:8">
      <c r="H67621" s="166"/>
    </row>
    <row r="67622" spans="8:8">
      <c r="H67622" s="166"/>
    </row>
    <row r="67623" spans="8:8">
      <c r="H67623" s="166"/>
    </row>
    <row r="67624" spans="8:8">
      <c r="H67624" s="166"/>
    </row>
    <row r="67625" spans="8:8">
      <c r="H67625" s="166"/>
    </row>
    <row r="67626" spans="8:8">
      <c r="H67626" s="166"/>
    </row>
    <row r="67627" spans="8:8">
      <c r="H67627" s="166"/>
    </row>
    <row r="67628" spans="8:8">
      <c r="H67628" s="166"/>
    </row>
    <row r="67629" spans="8:8">
      <c r="H67629" s="166"/>
    </row>
    <row r="67630" spans="8:8">
      <c r="H67630" s="166"/>
    </row>
    <row r="67631" spans="8:8">
      <c r="H67631" s="166"/>
    </row>
    <row r="67632" spans="8:8">
      <c r="H67632" s="166"/>
    </row>
    <row r="67633" spans="8:8">
      <c r="H67633" s="166"/>
    </row>
    <row r="67634" spans="8:8">
      <c r="H67634" s="166"/>
    </row>
    <row r="67635" spans="8:8">
      <c r="H67635" s="166"/>
    </row>
    <row r="67636" spans="8:8">
      <c r="H67636" s="166"/>
    </row>
    <row r="67637" spans="8:8">
      <c r="H67637" s="166"/>
    </row>
    <row r="67638" spans="8:8">
      <c r="H67638" s="166"/>
    </row>
    <row r="67639" spans="8:8">
      <c r="H67639" s="166"/>
    </row>
    <row r="67640" spans="8:8">
      <c r="H67640" s="166"/>
    </row>
    <row r="67641" spans="8:8">
      <c r="H67641" s="166"/>
    </row>
    <row r="67642" spans="8:8">
      <c r="H67642" s="166"/>
    </row>
    <row r="67643" spans="8:8">
      <c r="H67643" s="166"/>
    </row>
    <row r="67644" spans="8:8">
      <c r="H67644" s="166"/>
    </row>
    <row r="67645" spans="8:8">
      <c r="H67645" s="166"/>
    </row>
    <row r="67646" spans="8:8">
      <c r="H67646" s="166"/>
    </row>
    <row r="67647" spans="8:8">
      <c r="H67647" s="166"/>
    </row>
    <row r="67648" spans="8:8">
      <c r="H67648" s="166"/>
    </row>
    <row r="67649" spans="8:8">
      <c r="H67649" s="166"/>
    </row>
    <row r="67650" spans="8:8">
      <c r="H67650" s="166"/>
    </row>
    <row r="67651" spans="8:8">
      <c r="H67651" s="166"/>
    </row>
    <row r="67652" spans="8:8">
      <c r="H67652" s="166"/>
    </row>
    <row r="67653" spans="8:8">
      <c r="H67653" s="166"/>
    </row>
    <row r="67654" spans="8:8">
      <c r="H67654" s="166"/>
    </row>
    <row r="67655" spans="8:8">
      <c r="H67655" s="166"/>
    </row>
    <row r="67656" spans="8:8">
      <c r="H67656" s="166"/>
    </row>
    <row r="67657" spans="8:8">
      <c r="H67657" s="166"/>
    </row>
    <row r="67658" spans="8:8">
      <c r="H67658" s="166"/>
    </row>
    <row r="67659" spans="8:8">
      <c r="H67659" s="166"/>
    </row>
    <row r="67660" spans="8:8">
      <c r="H67660" s="166"/>
    </row>
    <row r="67661" spans="8:8">
      <c r="H67661" s="166"/>
    </row>
    <row r="67662" spans="8:8">
      <c r="H67662" s="166"/>
    </row>
    <row r="67663" spans="8:8">
      <c r="H67663" s="166"/>
    </row>
    <row r="67664" spans="8:8">
      <c r="H67664" s="166"/>
    </row>
    <row r="67665" spans="8:8">
      <c r="H67665" s="166"/>
    </row>
    <row r="67666" spans="8:8">
      <c r="H67666" s="166"/>
    </row>
    <row r="67667" spans="8:8">
      <c r="H67667" s="166"/>
    </row>
    <row r="67668" spans="8:8">
      <c r="H67668" s="166"/>
    </row>
    <row r="67669" spans="8:8">
      <c r="H67669" s="166"/>
    </row>
    <row r="67670" spans="8:8">
      <c r="H67670" s="166"/>
    </row>
    <row r="67671" spans="8:8">
      <c r="H67671" s="166"/>
    </row>
    <row r="67672" spans="8:8">
      <c r="H67672" s="166"/>
    </row>
    <row r="67673" spans="8:8">
      <c r="H67673" s="166"/>
    </row>
    <row r="67674" spans="8:8">
      <c r="H67674" s="166"/>
    </row>
    <row r="67675" spans="8:8">
      <c r="H67675" s="166"/>
    </row>
    <row r="67676" spans="8:8">
      <c r="H67676" s="166"/>
    </row>
    <row r="67677" spans="8:8">
      <c r="H67677" s="166"/>
    </row>
    <row r="67678" spans="8:8">
      <c r="H67678" s="166"/>
    </row>
    <row r="67679" spans="8:8">
      <c r="H67679" s="166"/>
    </row>
    <row r="67680" spans="8:8">
      <c r="H67680" s="166"/>
    </row>
    <row r="67681" spans="8:8">
      <c r="H67681" s="166"/>
    </row>
    <row r="67682" spans="8:8">
      <c r="H67682" s="166"/>
    </row>
    <row r="67683" spans="8:8">
      <c r="H67683" s="166"/>
    </row>
    <row r="67684" spans="8:8">
      <c r="H67684" s="166"/>
    </row>
    <row r="67685" spans="8:8">
      <c r="H67685" s="166"/>
    </row>
    <row r="67686" spans="8:8">
      <c r="H67686" s="166"/>
    </row>
    <row r="67687" spans="8:8">
      <c r="H67687" s="166"/>
    </row>
    <row r="67688" spans="8:8">
      <c r="H67688" s="166"/>
    </row>
    <row r="67689" spans="8:8">
      <c r="H67689" s="166"/>
    </row>
    <row r="67690" spans="8:8">
      <c r="H67690" s="166"/>
    </row>
    <row r="67691" spans="8:8">
      <c r="H67691" s="166"/>
    </row>
    <row r="67692" spans="8:8">
      <c r="H67692" s="166"/>
    </row>
    <row r="67693" spans="8:8">
      <c r="H67693" s="166"/>
    </row>
    <row r="67694" spans="8:8">
      <c r="H67694" s="166"/>
    </row>
    <row r="67695" spans="8:8">
      <c r="H67695" s="166"/>
    </row>
    <row r="67696" spans="8:8">
      <c r="H67696" s="166"/>
    </row>
    <row r="67697" spans="8:8">
      <c r="H67697" s="166"/>
    </row>
    <row r="67698" spans="8:8">
      <c r="H67698" s="166"/>
    </row>
    <row r="67699" spans="8:8">
      <c r="H67699" s="166"/>
    </row>
    <row r="67700" spans="8:8">
      <c r="H67700" s="166"/>
    </row>
    <row r="67701" spans="8:8">
      <c r="H67701" s="166"/>
    </row>
    <row r="67702" spans="8:8">
      <c r="H67702" s="166"/>
    </row>
    <row r="67703" spans="8:8">
      <c r="H67703" s="166"/>
    </row>
    <row r="67704" spans="8:8">
      <c r="H67704" s="166"/>
    </row>
    <row r="67705" spans="8:8">
      <c r="H67705" s="166"/>
    </row>
    <row r="67706" spans="8:8">
      <c r="H67706" s="166"/>
    </row>
    <row r="67707" spans="8:8">
      <c r="H67707" s="166"/>
    </row>
    <row r="67708" spans="8:8">
      <c r="H67708" s="166"/>
    </row>
    <row r="67709" spans="8:8">
      <c r="H67709" s="166"/>
    </row>
    <row r="67710" spans="8:8">
      <c r="H67710" s="166"/>
    </row>
    <row r="67711" spans="8:8">
      <c r="H67711" s="166"/>
    </row>
    <row r="67712" spans="8:8">
      <c r="H67712" s="166"/>
    </row>
    <row r="67713" spans="8:8">
      <c r="H67713" s="166"/>
    </row>
    <row r="67714" spans="8:8">
      <c r="H67714" s="166"/>
    </row>
    <row r="67715" spans="8:8">
      <c r="H67715" s="166"/>
    </row>
    <row r="67716" spans="8:8">
      <c r="H67716" s="166"/>
    </row>
    <row r="67717" spans="8:8">
      <c r="H67717" s="166"/>
    </row>
    <row r="67718" spans="8:8">
      <c r="H67718" s="166"/>
    </row>
    <row r="67719" spans="8:8">
      <c r="H67719" s="166"/>
    </row>
    <row r="67720" spans="8:8">
      <c r="H67720" s="166"/>
    </row>
    <row r="67721" spans="8:8">
      <c r="H67721" s="166"/>
    </row>
    <row r="67722" spans="8:8">
      <c r="H67722" s="166"/>
    </row>
    <row r="67723" spans="8:8">
      <c r="H67723" s="166"/>
    </row>
    <row r="67724" spans="8:8">
      <c r="H67724" s="166"/>
    </row>
    <row r="67725" spans="8:8">
      <c r="H67725" s="166"/>
    </row>
    <row r="67726" spans="8:8">
      <c r="H67726" s="166"/>
    </row>
    <row r="67727" spans="8:8">
      <c r="H67727" s="166"/>
    </row>
    <row r="67728" spans="8:8">
      <c r="H67728" s="166"/>
    </row>
    <row r="67729" spans="8:8">
      <c r="H67729" s="166"/>
    </row>
    <row r="67730" spans="8:8">
      <c r="H67730" s="166"/>
    </row>
    <row r="67731" spans="8:8">
      <c r="H67731" s="166"/>
    </row>
    <row r="67732" spans="8:8">
      <c r="H67732" s="166"/>
    </row>
    <row r="67733" spans="8:8">
      <c r="H67733" s="166"/>
    </row>
    <row r="67734" spans="8:8">
      <c r="H67734" s="166"/>
    </row>
    <row r="67735" spans="8:8">
      <c r="H67735" s="166"/>
    </row>
    <row r="67736" spans="8:8">
      <c r="H67736" s="166"/>
    </row>
    <row r="67737" spans="8:8">
      <c r="H67737" s="166"/>
    </row>
    <row r="67738" spans="8:8">
      <c r="H67738" s="166"/>
    </row>
    <row r="67739" spans="8:8">
      <c r="H67739" s="166"/>
    </row>
    <row r="67740" spans="8:8">
      <c r="H67740" s="166"/>
    </row>
    <row r="67741" spans="8:8">
      <c r="H67741" s="166"/>
    </row>
    <row r="67742" spans="8:8">
      <c r="H67742" s="166"/>
    </row>
    <row r="67743" spans="8:8">
      <c r="H67743" s="166"/>
    </row>
    <row r="67744" spans="8:8">
      <c r="H67744" s="166"/>
    </row>
    <row r="67745" spans="8:8">
      <c r="H67745" s="166"/>
    </row>
    <row r="67746" spans="8:8">
      <c r="H67746" s="166"/>
    </row>
    <row r="67747" spans="8:8">
      <c r="H67747" s="166"/>
    </row>
    <row r="67748" spans="8:8">
      <c r="H67748" s="166"/>
    </row>
    <row r="67749" spans="8:8">
      <c r="H67749" s="166"/>
    </row>
    <row r="67750" spans="8:8">
      <c r="H67750" s="166"/>
    </row>
    <row r="67751" spans="8:8">
      <c r="H67751" s="166"/>
    </row>
    <row r="67752" spans="8:8">
      <c r="H67752" s="166"/>
    </row>
    <row r="67753" spans="8:8">
      <c r="H67753" s="166"/>
    </row>
    <row r="67754" spans="8:8">
      <c r="H67754" s="166"/>
    </row>
    <row r="67755" spans="8:8">
      <c r="H67755" s="166"/>
    </row>
    <row r="67756" spans="8:8">
      <c r="H67756" s="166"/>
    </row>
    <row r="67757" spans="8:8">
      <c r="H67757" s="166"/>
    </row>
    <row r="67758" spans="8:8">
      <c r="H67758" s="166"/>
    </row>
    <row r="67759" spans="8:8">
      <c r="H67759" s="166"/>
    </row>
    <row r="67760" spans="8:8">
      <c r="H67760" s="166"/>
    </row>
    <row r="67761" spans="8:8">
      <c r="H67761" s="166"/>
    </row>
    <row r="67762" spans="8:8">
      <c r="H67762" s="166"/>
    </row>
    <row r="67763" spans="8:8">
      <c r="H67763" s="166"/>
    </row>
    <row r="67764" spans="8:8">
      <c r="H67764" s="166"/>
    </row>
    <row r="67765" spans="8:8">
      <c r="H67765" s="166"/>
    </row>
    <row r="67766" spans="8:8">
      <c r="H67766" s="166"/>
    </row>
    <row r="67767" spans="8:8">
      <c r="H67767" s="166"/>
    </row>
    <row r="67768" spans="8:8">
      <c r="H67768" s="166"/>
    </row>
    <row r="67769" spans="8:8">
      <c r="H67769" s="166"/>
    </row>
    <row r="67770" spans="8:8">
      <c r="H67770" s="166"/>
    </row>
    <row r="67771" spans="8:8">
      <c r="H67771" s="166"/>
    </row>
    <row r="67772" spans="8:8">
      <c r="H67772" s="166"/>
    </row>
    <row r="67773" spans="8:8">
      <c r="H67773" s="166"/>
    </row>
    <row r="67774" spans="8:8">
      <c r="H67774" s="166"/>
    </row>
    <row r="67775" spans="8:8">
      <c r="H67775" s="166"/>
    </row>
    <row r="67776" spans="8:8">
      <c r="H67776" s="166"/>
    </row>
    <row r="67777" spans="8:8">
      <c r="H67777" s="166"/>
    </row>
    <row r="67778" spans="8:8">
      <c r="H67778" s="166"/>
    </row>
    <row r="67779" spans="8:8">
      <c r="H67779" s="166"/>
    </row>
    <row r="67780" spans="8:8">
      <c r="H67780" s="166"/>
    </row>
    <row r="67781" spans="8:8">
      <c r="H67781" s="166"/>
    </row>
    <row r="67782" spans="8:8">
      <c r="H67782" s="166"/>
    </row>
    <row r="67783" spans="8:8">
      <c r="H67783" s="166"/>
    </row>
    <row r="67784" spans="8:8">
      <c r="H67784" s="166"/>
    </row>
    <row r="67785" spans="8:8">
      <c r="H67785" s="166"/>
    </row>
    <row r="67786" spans="8:8">
      <c r="H67786" s="166"/>
    </row>
    <row r="67787" spans="8:8">
      <c r="H67787" s="166"/>
    </row>
    <row r="67788" spans="8:8">
      <c r="H67788" s="166"/>
    </row>
    <row r="67789" spans="8:8">
      <c r="H67789" s="166"/>
    </row>
    <row r="67790" spans="8:8">
      <c r="H67790" s="166"/>
    </row>
    <row r="67791" spans="8:8">
      <c r="H67791" s="166"/>
    </row>
    <row r="67792" spans="8:8">
      <c r="H67792" s="166"/>
    </row>
    <row r="67793" spans="8:8">
      <c r="H67793" s="166"/>
    </row>
    <row r="67794" spans="8:8">
      <c r="H67794" s="166"/>
    </row>
    <row r="67795" spans="8:8">
      <c r="H67795" s="166"/>
    </row>
    <row r="67796" spans="8:8">
      <c r="H67796" s="166"/>
    </row>
    <row r="67797" spans="8:8">
      <c r="H67797" s="166"/>
    </row>
    <row r="67798" spans="8:8">
      <c r="H67798" s="166"/>
    </row>
    <row r="67799" spans="8:8">
      <c r="H67799" s="166"/>
    </row>
    <row r="67800" spans="8:8">
      <c r="H67800" s="166"/>
    </row>
    <row r="67801" spans="8:8">
      <c r="H67801" s="166"/>
    </row>
    <row r="67802" spans="8:8">
      <c r="H67802" s="166"/>
    </row>
    <row r="67803" spans="8:8">
      <c r="H67803" s="166"/>
    </row>
    <row r="67804" spans="8:8">
      <c r="H67804" s="166"/>
    </row>
    <row r="67805" spans="8:8">
      <c r="H67805" s="166"/>
    </row>
    <row r="67806" spans="8:8">
      <c r="H67806" s="166"/>
    </row>
    <row r="67807" spans="8:8">
      <c r="H67807" s="166"/>
    </row>
    <row r="67808" spans="8:8">
      <c r="H67808" s="166"/>
    </row>
    <row r="67809" spans="8:8">
      <c r="H67809" s="166"/>
    </row>
    <row r="67810" spans="8:8">
      <c r="H67810" s="166"/>
    </row>
    <row r="67811" spans="8:8">
      <c r="H67811" s="166"/>
    </row>
    <row r="67812" spans="8:8">
      <c r="H67812" s="166"/>
    </row>
    <row r="67813" spans="8:8">
      <c r="H67813" s="166"/>
    </row>
    <row r="67814" spans="8:8">
      <c r="H67814" s="166"/>
    </row>
    <row r="67815" spans="8:8">
      <c r="H67815" s="166"/>
    </row>
    <row r="67816" spans="8:8">
      <c r="H67816" s="166"/>
    </row>
    <row r="67817" spans="8:8">
      <c r="H67817" s="166"/>
    </row>
    <row r="67818" spans="8:8">
      <c r="H67818" s="166"/>
    </row>
    <row r="67819" spans="8:8">
      <c r="H67819" s="166"/>
    </row>
    <row r="67820" spans="8:8">
      <c r="H67820" s="166"/>
    </row>
    <row r="67821" spans="8:8">
      <c r="H67821" s="166"/>
    </row>
    <row r="67822" spans="8:8">
      <c r="H67822" s="166"/>
    </row>
    <row r="67823" spans="8:8">
      <c r="H67823" s="166"/>
    </row>
    <row r="67824" spans="8:8">
      <c r="H67824" s="166"/>
    </row>
    <row r="67825" spans="8:8">
      <c r="H67825" s="166"/>
    </row>
    <row r="67826" spans="8:8">
      <c r="H67826" s="166"/>
    </row>
    <row r="67827" spans="8:8">
      <c r="H67827" s="166"/>
    </row>
    <row r="67828" spans="8:8">
      <c r="H67828" s="166"/>
    </row>
    <row r="67829" spans="8:8">
      <c r="H67829" s="166"/>
    </row>
    <row r="67830" spans="8:8">
      <c r="H67830" s="166"/>
    </row>
    <row r="67831" spans="8:8">
      <c r="H67831" s="166"/>
    </row>
    <row r="67832" spans="8:8">
      <c r="H67832" s="166"/>
    </row>
    <row r="67833" spans="8:8">
      <c r="H67833" s="166"/>
    </row>
    <row r="67834" spans="8:8">
      <c r="H67834" s="166"/>
    </row>
    <row r="67835" spans="8:8">
      <c r="H67835" s="166"/>
    </row>
    <row r="67836" spans="8:8">
      <c r="H67836" s="166"/>
    </row>
    <row r="67837" spans="8:8">
      <c r="H67837" s="166"/>
    </row>
    <row r="67838" spans="8:8">
      <c r="H67838" s="166"/>
    </row>
    <row r="67839" spans="8:8">
      <c r="H67839" s="166"/>
    </row>
    <row r="67840" spans="8:8">
      <c r="H67840" s="166"/>
    </row>
    <row r="67841" spans="8:8">
      <c r="H67841" s="166"/>
    </row>
    <row r="67842" spans="8:8">
      <c r="H67842" s="166"/>
    </row>
    <row r="67843" spans="8:8">
      <c r="H67843" s="166"/>
    </row>
    <row r="67844" spans="8:8">
      <c r="H67844" s="166"/>
    </row>
    <row r="67845" spans="8:8">
      <c r="H67845" s="166"/>
    </row>
    <row r="67846" spans="8:8">
      <c r="H67846" s="166"/>
    </row>
    <row r="67847" spans="8:8">
      <c r="H67847" s="166"/>
    </row>
    <row r="67848" spans="8:8">
      <c r="H67848" s="166"/>
    </row>
    <row r="67849" spans="8:8">
      <c r="H67849" s="166"/>
    </row>
    <row r="67850" spans="8:8">
      <c r="H67850" s="166"/>
    </row>
    <row r="67851" spans="8:8">
      <c r="H67851" s="166"/>
    </row>
    <row r="67852" spans="8:8">
      <c r="H67852" s="166"/>
    </row>
    <row r="67853" spans="8:8">
      <c r="H67853" s="166"/>
    </row>
    <row r="67854" spans="8:8">
      <c r="H67854" s="166"/>
    </row>
    <row r="67855" spans="8:8">
      <c r="H67855" s="166"/>
    </row>
    <row r="67856" spans="8:8">
      <c r="H67856" s="166"/>
    </row>
    <row r="67857" spans="8:8">
      <c r="H67857" s="166"/>
    </row>
    <row r="67858" spans="8:8">
      <c r="H67858" s="166"/>
    </row>
    <row r="67859" spans="8:8">
      <c r="H67859" s="166"/>
    </row>
    <row r="67860" spans="8:8">
      <c r="H67860" s="166"/>
    </row>
    <row r="67861" spans="8:8">
      <c r="H67861" s="166"/>
    </row>
    <row r="67862" spans="8:8">
      <c r="H67862" s="166"/>
    </row>
    <row r="67863" spans="8:8">
      <c r="H67863" s="166"/>
    </row>
    <row r="67864" spans="8:8">
      <c r="H67864" s="166"/>
    </row>
    <row r="67865" spans="8:8">
      <c r="H67865" s="166"/>
    </row>
    <row r="67866" spans="8:8">
      <c r="H67866" s="166"/>
    </row>
    <row r="67867" spans="8:8">
      <c r="H67867" s="166"/>
    </row>
    <row r="67868" spans="8:8">
      <c r="H67868" s="166"/>
    </row>
    <row r="67869" spans="8:8">
      <c r="H67869" s="166"/>
    </row>
    <row r="67870" spans="8:8">
      <c r="H67870" s="166"/>
    </row>
    <row r="67871" spans="8:8">
      <c r="H67871" s="166"/>
    </row>
    <row r="67872" spans="8:8">
      <c r="H67872" s="166"/>
    </row>
    <row r="67873" spans="8:8">
      <c r="H67873" s="166"/>
    </row>
    <row r="67874" spans="8:8">
      <c r="H67874" s="166"/>
    </row>
    <row r="67875" spans="8:8">
      <c r="H67875" s="166"/>
    </row>
    <row r="67876" spans="8:8">
      <c r="H67876" s="166"/>
    </row>
    <row r="67877" spans="8:8">
      <c r="H67877" s="166"/>
    </row>
    <row r="67878" spans="8:8">
      <c r="H67878" s="166"/>
    </row>
    <row r="67879" spans="8:8">
      <c r="H67879" s="166"/>
    </row>
    <row r="67880" spans="8:8">
      <c r="H67880" s="166"/>
    </row>
    <row r="67881" spans="8:8">
      <c r="H67881" s="166"/>
    </row>
    <row r="67882" spans="8:8">
      <c r="H67882" s="166"/>
    </row>
    <row r="67883" spans="8:8">
      <c r="H67883" s="166"/>
    </row>
    <row r="67884" spans="8:8">
      <c r="H67884" s="166"/>
    </row>
    <row r="67885" spans="8:8">
      <c r="H67885" s="166"/>
    </row>
    <row r="67886" spans="8:8">
      <c r="H67886" s="166"/>
    </row>
    <row r="67887" spans="8:8">
      <c r="H67887" s="166"/>
    </row>
    <row r="67888" spans="8:8">
      <c r="H67888" s="166"/>
    </row>
    <row r="67889" spans="8:8">
      <c r="H67889" s="166"/>
    </row>
    <row r="67890" spans="8:8">
      <c r="H67890" s="166"/>
    </row>
    <row r="67891" spans="8:8">
      <c r="H67891" s="166"/>
    </row>
    <row r="67892" spans="8:8">
      <c r="H67892" s="166"/>
    </row>
    <row r="67893" spans="8:8">
      <c r="H67893" s="166"/>
    </row>
    <row r="67894" spans="8:8">
      <c r="H67894" s="166"/>
    </row>
    <row r="67895" spans="8:8">
      <c r="H67895" s="166"/>
    </row>
    <row r="67896" spans="8:8">
      <c r="H67896" s="166"/>
    </row>
    <row r="67897" spans="8:8">
      <c r="H67897" s="166"/>
    </row>
    <row r="67898" spans="8:8">
      <c r="H67898" s="166"/>
    </row>
    <row r="67899" spans="8:8">
      <c r="H67899" s="166"/>
    </row>
    <row r="67900" spans="8:8">
      <c r="H67900" s="166"/>
    </row>
    <row r="67901" spans="8:8">
      <c r="H67901" s="166"/>
    </row>
    <row r="67902" spans="8:8">
      <c r="H67902" s="166"/>
    </row>
    <row r="67903" spans="8:8">
      <c r="H67903" s="166"/>
    </row>
    <row r="67904" spans="8:8">
      <c r="H67904" s="166"/>
    </row>
    <row r="67905" spans="8:8">
      <c r="H67905" s="166"/>
    </row>
    <row r="67906" spans="8:8">
      <c r="H67906" s="166"/>
    </row>
    <row r="67907" spans="8:8">
      <c r="H67907" s="166"/>
    </row>
    <row r="67908" spans="8:8">
      <c r="H67908" s="166"/>
    </row>
    <row r="67909" spans="8:8">
      <c r="H67909" s="166"/>
    </row>
    <row r="67910" spans="8:8">
      <c r="H67910" s="166"/>
    </row>
    <row r="67911" spans="8:8">
      <c r="H67911" s="166"/>
    </row>
    <row r="67912" spans="8:8">
      <c r="H67912" s="166"/>
    </row>
    <row r="67913" spans="8:8">
      <c r="H67913" s="166"/>
    </row>
    <row r="67914" spans="8:8">
      <c r="H67914" s="166"/>
    </row>
    <row r="67915" spans="8:8">
      <c r="H67915" s="166"/>
    </row>
    <row r="67916" spans="8:8">
      <c r="H67916" s="166"/>
    </row>
    <row r="67917" spans="8:8">
      <c r="H67917" s="166"/>
    </row>
    <row r="67918" spans="8:8">
      <c r="H67918" s="166"/>
    </row>
    <row r="67919" spans="8:8">
      <c r="H67919" s="166"/>
    </row>
    <row r="67920" spans="8:8">
      <c r="H67920" s="166"/>
    </row>
    <row r="67921" spans="8:8">
      <c r="H67921" s="166"/>
    </row>
    <row r="67922" spans="8:8">
      <c r="H67922" s="166"/>
    </row>
    <row r="67923" spans="8:8">
      <c r="H67923" s="166"/>
    </row>
    <row r="67924" spans="8:8">
      <c r="H67924" s="166"/>
    </row>
    <row r="67925" spans="8:8">
      <c r="H67925" s="166"/>
    </row>
    <row r="67926" spans="8:8">
      <c r="H67926" s="166"/>
    </row>
    <row r="67927" spans="8:8">
      <c r="H67927" s="166"/>
    </row>
    <row r="67928" spans="8:8">
      <c r="H67928" s="166"/>
    </row>
    <row r="67929" spans="8:8">
      <c r="H67929" s="166"/>
    </row>
    <row r="67930" spans="8:8">
      <c r="H67930" s="166"/>
    </row>
    <row r="67931" spans="8:8">
      <c r="H67931" s="166"/>
    </row>
    <row r="67932" spans="8:8">
      <c r="H67932" s="166"/>
    </row>
    <row r="67933" spans="8:8">
      <c r="H67933" s="166"/>
    </row>
    <row r="67934" spans="8:8">
      <c r="H67934" s="166"/>
    </row>
    <row r="67935" spans="8:8">
      <c r="H67935" s="166"/>
    </row>
    <row r="67936" spans="8:8">
      <c r="H67936" s="166"/>
    </row>
    <row r="67937" spans="8:8">
      <c r="H67937" s="166"/>
    </row>
    <row r="67938" spans="8:8">
      <c r="H67938" s="166"/>
    </row>
    <row r="67939" spans="8:8">
      <c r="H67939" s="166"/>
    </row>
    <row r="67940" spans="8:8">
      <c r="H67940" s="166"/>
    </row>
    <row r="67941" spans="8:8">
      <c r="H67941" s="166"/>
    </row>
    <row r="67942" spans="8:8">
      <c r="H67942" s="166"/>
    </row>
    <row r="67943" spans="8:8">
      <c r="H67943" s="166"/>
    </row>
    <row r="67944" spans="8:8">
      <c r="H67944" s="166"/>
    </row>
    <row r="67945" spans="8:8">
      <c r="H67945" s="166"/>
    </row>
    <row r="67946" spans="8:8">
      <c r="H67946" s="166"/>
    </row>
    <row r="67947" spans="8:8">
      <c r="H67947" s="166"/>
    </row>
    <row r="67948" spans="8:8">
      <c r="H67948" s="166"/>
    </row>
    <row r="67949" spans="8:8">
      <c r="H67949" s="166"/>
    </row>
    <row r="67950" spans="8:8">
      <c r="H67950" s="166"/>
    </row>
    <row r="67951" spans="8:8">
      <c r="H67951" s="166"/>
    </row>
    <row r="67952" spans="8:8">
      <c r="H67952" s="166"/>
    </row>
    <row r="67953" spans="8:8">
      <c r="H67953" s="166"/>
    </row>
    <row r="67954" spans="8:8">
      <c r="H67954" s="166"/>
    </row>
    <row r="67955" spans="8:8">
      <c r="H67955" s="166"/>
    </row>
    <row r="67956" spans="8:8">
      <c r="H67956" s="166"/>
    </row>
    <row r="67957" spans="8:8">
      <c r="H67957" s="166"/>
    </row>
    <row r="67958" spans="8:8">
      <c r="H67958" s="166"/>
    </row>
    <row r="67959" spans="8:8">
      <c r="H67959" s="166"/>
    </row>
    <row r="67960" spans="8:8">
      <c r="H67960" s="166"/>
    </row>
    <row r="67961" spans="8:8">
      <c r="H67961" s="166"/>
    </row>
    <row r="67962" spans="8:8">
      <c r="H67962" s="166"/>
    </row>
    <row r="67963" spans="8:8">
      <c r="H67963" s="166"/>
    </row>
    <row r="67964" spans="8:8">
      <c r="H67964" s="166"/>
    </row>
    <row r="67965" spans="8:8">
      <c r="H67965" s="166"/>
    </row>
    <row r="67966" spans="8:8">
      <c r="H67966" s="166"/>
    </row>
    <row r="67967" spans="8:8">
      <c r="H67967" s="166"/>
    </row>
    <row r="67968" spans="8:8">
      <c r="H67968" s="166"/>
    </row>
    <row r="67969" spans="8:8">
      <c r="H67969" s="166"/>
    </row>
    <row r="67970" spans="8:8">
      <c r="H67970" s="166"/>
    </row>
    <row r="67971" spans="8:8">
      <c r="H67971" s="166"/>
    </row>
    <row r="67972" spans="8:8">
      <c r="H67972" s="166"/>
    </row>
    <row r="67973" spans="8:8">
      <c r="H67973" s="166"/>
    </row>
    <row r="67974" spans="8:8">
      <c r="H67974" s="166"/>
    </row>
    <row r="67975" spans="8:8">
      <c r="H67975" s="166"/>
    </row>
    <row r="67976" spans="8:8">
      <c r="H67976" s="166"/>
    </row>
    <row r="67977" spans="8:8">
      <c r="H67977" s="166"/>
    </row>
    <row r="67978" spans="8:8">
      <c r="H67978" s="166"/>
    </row>
    <row r="67979" spans="8:8">
      <c r="H67979" s="166"/>
    </row>
    <row r="67980" spans="8:8">
      <c r="H67980" s="166"/>
    </row>
    <row r="67981" spans="8:8">
      <c r="H67981" s="166"/>
    </row>
    <row r="67982" spans="8:8">
      <c r="H67982" s="166"/>
    </row>
    <row r="67983" spans="8:8">
      <c r="H67983" s="166"/>
    </row>
    <row r="67984" spans="8:8">
      <c r="H67984" s="166"/>
    </row>
    <row r="67985" spans="8:8">
      <c r="H67985" s="166"/>
    </row>
    <row r="67986" spans="8:8">
      <c r="H67986" s="166"/>
    </row>
    <row r="67987" spans="8:8">
      <c r="H67987" s="166"/>
    </row>
    <row r="67988" spans="8:8">
      <c r="H67988" s="166"/>
    </row>
    <row r="67989" spans="8:8">
      <c r="H67989" s="166"/>
    </row>
    <row r="67990" spans="8:8">
      <c r="H67990" s="166"/>
    </row>
    <row r="67991" spans="8:8">
      <c r="H67991" s="166"/>
    </row>
    <row r="67992" spans="8:8">
      <c r="H67992" s="166"/>
    </row>
    <row r="67993" spans="8:8">
      <c r="H67993" s="166"/>
    </row>
    <row r="67994" spans="8:8">
      <c r="H67994" s="166"/>
    </row>
    <row r="67995" spans="8:8">
      <c r="H67995" s="166"/>
    </row>
    <row r="67996" spans="8:8">
      <c r="H67996" s="166"/>
    </row>
    <row r="67997" spans="8:8">
      <c r="H67997" s="166"/>
    </row>
    <row r="67998" spans="8:8">
      <c r="H67998" s="166"/>
    </row>
    <row r="67999" spans="8:8">
      <c r="H67999" s="166"/>
    </row>
    <row r="68000" spans="8:8">
      <c r="H68000" s="166"/>
    </row>
    <row r="68001" spans="8:8">
      <c r="H68001" s="166"/>
    </row>
    <row r="68002" spans="8:8">
      <c r="H68002" s="166"/>
    </row>
    <row r="68003" spans="8:8">
      <c r="H68003" s="166"/>
    </row>
    <row r="68004" spans="8:8">
      <c r="H68004" s="166"/>
    </row>
    <row r="68005" spans="8:8">
      <c r="H68005" s="166"/>
    </row>
    <row r="68006" spans="8:8">
      <c r="H68006" s="166"/>
    </row>
    <row r="68007" spans="8:8">
      <c r="H68007" s="166"/>
    </row>
    <row r="68008" spans="8:8">
      <c r="H68008" s="166"/>
    </row>
    <row r="68009" spans="8:8">
      <c r="H68009" s="166"/>
    </row>
    <row r="68010" spans="8:8">
      <c r="H68010" s="166"/>
    </row>
    <row r="68011" spans="8:8">
      <c r="H68011" s="166"/>
    </row>
    <row r="68012" spans="8:8">
      <c r="H68012" s="166"/>
    </row>
    <row r="68013" spans="8:8">
      <c r="H68013" s="166"/>
    </row>
    <row r="68014" spans="8:8">
      <c r="H68014" s="166"/>
    </row>
    <row r="68015" spans="8:8">
      <c r="H68015" s="166"/>
    </row>
    <row r="68016" spans="8:8">
      <c r="H68016" s="166"/>
    </row>
    <row r="68017" spans="8:8">
      <c r="H68017" s="166"/>
    </row>
    <row r="68018" spans="8:8">
      <c r="H68018" s="166"/>
    </row>
    <row r="68019" spans="8:8">
      <c r="H68019" s="166"/>
    </row>
    <row r="68020" spans="8:8">
      <c r="H68020" s="166"/>
    </row>
    <row r="68021" spans="8:8">
      <c r="H68021" s="166"/>
    </row>
    <row r="68022" spans="8:8">
      <c r="H68022" s="166"/>
    </row>
    <row r="68023" spans="8:8">
      <c r="H68023" s="166"/>
    </row>
    <row r="68024" spans="8:8">
      <c r="H68024" s="166"/>
    </row>
    <row r="68025" spans="8:8">
      <c r="H68025" s="166"/>
    </row>
    <row r="68026" spans="8:8">
      <c r="H68026" s="166"/>
    </row>
    <row r="68027" spans="8:8">
      <c r="H68027" s="166"/>
    </row>
    <row r="68028" spans="8:8">
      <c r="H68028" s="166"/>
    </row>
    <row r="68029" spans="8:8">
      <c r="H68029" s="166"/>
    </row>
    <row r="68030" spans="8:8">
      <c r="H68030" s="166"/>
    </row>
    <row r="68031" spans="8:8">
      <c r="H68031" s="166"/>
    </row>
    <row r="68032" spans="8:8">
      <c r="H68032" s="166"/>
    </row>
    <row r="68033" spans="8:8">
      <c r="H68033" s="166"/>
    </row>
    <row r="68034" spans="8:8">
      <c r="H68034" s="166"/>
    </row>
    <row r="68035" spans="8:8">
      <c r="H68035" s="166"/>
    </row>
    <row r="68036" spans="8:8">
      <c r="H68036" s="166"/>
    </row>
    <row r="68037" spans="8:8">
      <c r="H68037" s="166"/>
    </row>
    <row r="68038" spans="8:8">
      <c r="H68038" s="166"/>
    </row>
    <row r="68039" spans="8:8">
      <c r="H68039" s="166"/>
    </row>
    <row r="68040" spans="8:8">
      <c r="H68040" s="166"/>
    </row>
    <row r="68041" spans="8:8">
      <c r="H68041" s="166"/>
    </row>
    <row r="68042" spans="8:8">
      <c r="H68042" s="166"/>
    </row>
    <row r="68043" spans="8:8">
      <c r="H68043" s="166"/>
    </row>
    <row r="68044" spans="8:8">
      <c r="H68044" s="166"/>
    </row>
    <row r="68045" spans="8:8">
      <c r="H68045" s="166"/>
    </row>
    <row r="68046" spans="8:8">
      <c r="H68046" s="166"/>
    </row>
    <row r="68047" spans="8:8">
      <c r="H68047" s="166"/>
    </row>
    <row r="68048" spans="8:8">
      <c r="H68048" s="166"/>
    </row>
    <row r="68049" spans="8:8">
      <c r="H68049" s="166"/>
    </row>
    <row r="68050" spans="8:8">
      <c r="H68050" s="166"/>
    </row>
    <row r="68051" spans="8:8">
      <c r="H68051" s="166"/>
    </row>
    <row r="68052" spans="8:8">
      <c r="H68052" s="166"/>
    </row>
    <row r="68053" spans="8:8">
      <c r="H68053" s="166"/>
    </row>
    <row r="68054" spans="8:8">
      <c r="H68054" s="166"/>
    </row>
    <row r="68055" spans="8:8">
      <c r="H68055" s="166"/>
    </row>
    <row r="68056" spans="8:8">
      <c r="H68056" s="166"/>
    </row>
    <row r="68057" spans="8:8">
      <c r="H68057" s="166"/>
    </row>
    <row r="68058" spans="8:8">
      <c r="H68058" s="166"/>
    </row>
    <row r="68059" spans="8:8">
      <c r="H68059" s="166"/>
    </row>
    <row r="68060" spans="8:8">
      <c r="H68060" s="166"/>
    </row>
    <row r="68061" spans="8:8">
      <c r="H68061" s="166"/>
    </row>
    <row r="68062" spans="8:8">
      <c r="H68062" s="166"/>
    </row>
    <row r="68063" spans="8:8">
      <c r="H68063" s="166"/>
    </row>
    <row r="68064" spans="8:8">
      <c r="H68064" s="166"/>
    </row>
    <row r="68065" spans="8:8">
      <c r="H68065" s="166"/>
    </row>
    <row r="68066" spans="8:8">
      <c r="H68066" s="166"/>
    </row>
    <row r="68067" spans="8:8">
      <c r="H68067" s="166"/>
    </row>
    <row r="68068" spans="8:8">
      <c r="H68068" s="166"/>
    </row>
    <row r="68069" spans="8:8">
      <c r="H68069" s="166"/>
    </row>
    <row r="68070" spans="8:8">
      <c r="H68070" s="166"/>
    </row>
    <row r="68071" spans="8:8">
      <c r="H68071" s="166"/>
    </row>
    <row r="68072" spans="8:8">
      <c r="H68072" s="166"/>
    </row>
    <row r="68073" spans="8:8">
      <c r="H68073" s="166"/>
    </row>
    <row r="68074" spans="8:8">
      <c r="H68074" s="166"/>
    </row>
    <row r="68075" spans="8:8">
      <c r="H68075" s="166"/>
    </row>
    <row r="68076" spans="8:8">
      <c r="H68076" s="166"/>
    </row>
    <row r="68077" spans="8:8">
      <c r="H68077" s="166"/>
    </row>
    <row r="68078" spans="8:8">
      <c r="H68078" s="166"/>
    </row>
    <row r="68079" spans="8:8">
      <c r="H68079" s="166"/>
    </row>
    <row r="68080" spans="8:8">
      <c r="H68080" s="166"/>
    </row>
    <row r="68081" spans="8:8">
      <c r="H68081" s="166"/>
    </row>
    <row r="68082" spans="8:8">
      <c r="H68082" s="166"/>
    </row>
    <row r="68083" spans="8:8">
      <c r="H68083" s="166"/>
    </row>
    <row r="68084" spans="8:8">
      <c r="H68084" s="166"/>
    </row>
    <row r="68085" spans="8:8">
      <c r="H68085" s="166"/>
    </row>
    <row r="68086" spans="8:8">
      <c r="H68086" s="166"/>
    </row>
    <row r="68087" spans="8:8">
      <c r="H68087" s="166"/>
    </row>
    <row r="68088" spans="8:8">
      <c r="H68088" s="166"/>
    </row>
    <row r="68089" spans="8:8">
      <c r="H68089" s="166"/>
    </row>
    <row r="68090" spans="8:8">
      <c r="H68090" s="166"/>
    </row>
    <row r="68091" spans="8:8">
      <c r="H68091" s="166"/>
    </row>
    <row r="68092" spans="8:8">
      <c r="H68092" s="166"/>
    </row>
    <row r="68093" spans="8:8">
      <c r="H68093" s="166"/>
    </row>
    <row r="68094" spans="8:8">
      <c r="H68094" s="166"/>
    </row>
    <row r="68095" spans="8:8">
      <c r="H68095" s="166"/>
    </row>
    <row r="68096" spans="8:8">
      <c r="H68096" s="166"/>
    </row>
    <row r="68097" spans="8:8">
      <c r="H68097" s="166"/>
    </row>
    <row r="68098" spans="8:8">
      <c r="H68098" s="166"/>
    </row>
    <row r="68099" spans="8:8">
      <c r="H68099" s="166"/>
    </row>
    <row r="68100" spans="8:8">
      <c r="H68100" s="166"/>
    </row>
    <row r="68101" spans="8:8">
      <c r="H68101" s="166"/>
    </row>
    <row r="68102" spans="8:8">
      <c r="H68102" s="166"/>
    </row>
    <row r="68103" spans="8:8">
      <c r="H68103" s="166"/>
    </row>
    <row r="68104" spans="8:8">
      <c r="H68104" s="166"/>
    </row>
    <row r="68105" spans="8:8">
      <c r="H68105" s="166"/>
    </row>
    <row r="68106" spans="8:8">
      <c r="H68106" s="166"/>
    </row>
    <row r="68107" spans="8:8">
      <c r="H68107" s="166"/>
    </row>
    <row r="68108" spans="8:8">
      <c r="H68108" s="166"/>
    </row>
    <row r="68109" spans="8:8">
      <c r="H68109" s="166"/>
    </row>
    <row r="68110" spans="8:8">
      <c r="H68110" s="166"/>
    </row>
    <row r="68111" spans="8:8">
      <c r="H68111" s="166"/>
    </row>
    <row r="68112" spans="8:8">
      <c r="H68112" s="166"/>
    </row>
    <row r="68113" spans="8:8">
      <c r="H68113" s="166"/>
    </row>
    <row r="68114" spans="8:8">
      <c r="H68114" s="166"/>
    </row>
    <row r="68115" spans="8:8">
      <c r="H68115" s="166"/>
    </row>
    <row r="68116" spans="8:8">
      <c r="H68116" s="166"/>
    </row>
    <row r="68117" spans="8:8">
      <c r="H68117" s="166"/>
    </row>
    <row r="68118" spans="8:8">
      <c r="H68118" s="166"/>
    </row>
    <row r="68119" spans="8:8">
      <c r="H68119" s="166"/>
    </row>
    <row r="68120" spans="8:8">
      <c r="H68120" s="166"/>
    </row>
    <row r="68121" spans="8:8">
      <c r="H68121" s="166"/>
    </row>
    <row r="68122" spans="8:8">
      <c r="H68122" s="166"/>
    </row>
    <row r="68123" spans="8:8">
      <c r="H68123" s="166"/>
    </row>
    <row r="68124" spans="8:8">
      <c r="H68124" s="166"/>
    </row>
    <row r="68125" spans="8:8">
      <c r="H68125" s="166"/>
    </row>
    <row r="68126" spans="8:8">
      <c r="H68126" s="166"/>
    </row>
    <row r="68127" spans="8:8">
      <c r="H68127" s="166"/>
    </row>
    <row r="68128" spans="8:8">
      <c r="H68128" s="166"/>
    </row>
    <row r="68129" spans="8:8">
      <c r="H68129" s="166"/>
    </row>
    <row r="68130" spans="8:8">
      <c r="H68130" s="166"/>
    </row>
    <row r="68131" spans="8:8">
      <c r="H68131" s="166"/>
    </row>
    <row r="68132" spans="8:8">
      <c r="H68132" s="166"/>
    </row>
    <row r="68133" spans="8:8">
      <c r="H68133" s="166"/>
    </row>
    <row r="68134" spans="8:8">
      <c r="H68134" s="166"/>
    </row>
    <row r="68135" spans="8:8">
      <c r="H68135" s="166"/>
    </row>
    <row r="68136" spans="8:8">
      <c r="H68136" s="166"/>
    </row>
    <row r="68137" spans="8:8">
      <c r="H68137" s="166"/>
    </row>
    <row r="68138" spans="8:8">
      <c r="H68138" s="166"/>
    </row>
    <row r="68139" spans="8:8">
      <c r="H68139" s="166"/>
    </row>
    <row r="68140" spans="8:8">
      <c r="H68140" s="166"/>
    </row>
    <row r="68141" spans="8:8">
      <c r="H68141" s="166"/>
    </row>
    <row r="68142" spans="8:8">
      <c r="H68142" s="166"/>
    </row>
    <row r="68143" spans="8:8">
      <c r="H68143" s="166"/>
    </row>
    <row r="68144" spans="8:8">
      <c r="H68144" s="166"/>
    </row>
    <row r="68145" spans="8:8">
      <c r="H68145" s="166"/>
    </row>
    <row r="68146" spans="8:8">
      <c r="H68146" s="166"/>
    </row>
    <row r="68147" spans="8:8">
      <c r="H68147" s="166"/>
    </row>
    <row r="68148" spans="8:8">
      <c r="H68148" s="166"/>
    </row>
    <row r="68149" spans="8:8">
      <c r="H68149" s="166"/>
    </row>
    <row r="68150" spans="8:8">
      <c r="H68150" s="166"/>
    </row>
    <row r="68151" spans="8:8">
      <c r="H68151" s="166"/>
    </row>
    <row r="68152" spans="8:8">
      <c r="H68152" s="166"/>
    </row>
    <row r="68153" spans="8:8">
      <c r="H68153" s="166"/>
    </row>
    <row r="68154" spans="8:8">
      <c r="H68154" s="166"/>
    </row>
    <row r="68155" spans="8:8">
      <c r="H68155" s="166"/>
    </row>
    <row r="68156" spans="8:8">
      <c r="H68156" s="166"/>
    </row>
    <row r="68157" spans="8:8">
      <c r="H68157" s="166"/>
    </row>
    <row r="68158" spans="8:8">
      <c r="H68158" s="166"/>
    </row>
    <row r="68159" spans="8:8">
      <c r="H68159" s="166"/>
    </row>
    <row r="68160" spans="8:8">
      <c r="H68160" s="166"/>
    </row>
    <row r="68161" spans="8:8">
      <c r="H68161" s="166"/>
    </row>
    <row r="68162" spans="8:8">
      <c r="H68162" s="166"/>
    </row>
    <row r="68163" spans="8:8">
      <c r="H68163" s="166"/>
    </row>
    <row r="68164" spans="8:8">
      <c r="H68164" s="166"/>
    </row>
    <row r="68165" spans="8:8">
      <c r="H68165" s="166"/>
    </row>
    <row r="68166" spans="8:8">
      <c r="H68166" s="166"/>
    </row>
    <row r="68167" spans="8:8">
      <c r="H68167" s="166"/>
    </row>
    <row r="68168" spans="8:8">
      <c r="H68168" s="166"/>
    </row>
    <row r="68169" spans="8:8">
      <c r="H68169" s="166"/>
    </row>
    <row r="68170" spans="8:8">
      <c r="H68170" s="166"/>
    </row>
    <row r="68171" spans="8:8">
      <c r="H68171" s="166"/>
    </row>
    <row r="68172" spans="8:8">
      <c r="H68172" s="166"/>
    </row>
    <row r="68173" spans="8:8">
      <c r="H68173" s="166"/>
    </row>
    <row r="68174" spans="8:8">
      <c r="H68174" s="166"/>
    </row>
    <row r="68175" spans="8:8">
      <c r="H68175" s="166"/>
    </row>
    <row r="68176" spans="8:8">
      <c r="H68176" s="166"/>
    </row>
    <row r="68177" spans="8:8">
      <c r="H68177" s="166"/>
    </row>
    <row r="68178" spans="8:8">
      <c r="H68178" s="166"/>
    </row>
    <row r="68179" spans="8:8">
      <c r="H68179" s="166"/>
    </row>
    <row r="68180" spans="8:8">
      <c r="H68180" s="166"/>
    </row>
    <row r="68181" spans="8:8">
      <c r="H68181" s="166"/>
    </row>
    <row r="68182" spans="8:8">
      <c r="H68182" s="166"/>
    </row>
    <row r="68183" spans="8:8">
      <c r="H68183" s="166"/>
    </row>
    <row r="68184" spans="8:8">
      <c r="H68184" s="166"/>
    </row>
    <row r="68185" spans="8:8">
      <c r="H68185" s="166"/>
    </row>
    <row r="68186" spans="8:8">
      <c r="H68186" s="166"/>
    </row>
    <row r="68187" spans="8:8">
      <c r="H68187" s="166"/>
    </row>
    <row r="68188" spans="8:8">
      <c r="H68188" s="166"/>
    </row>
    <row r="68189" spans="8:8">
      <c r="H68189" s="166"/>
    </row>
    <row r="68190" spans="8:8">
      <c r="H68190" s="166"/>
    </row>
    <row r="68191" spans="8:8">
      <c r="H68191" s="166"/>
    </row>
    <row r="68192" spans="8:8">
      <c r="H68192" s="166"/>
    </row>
    <row r="68193" spans="8:8">
      <c r="H68193" s="166"/>
    </row>
    <row r="68194" spans="8:8">
      <c r="H68194" s="166"/>
    </row>
    <row r="68195" spans="8:8">
      <c r="H68195" s="166"/>
    </row>
    <row r="68196" spans="8:8">
      <c r="H68196" s="166"/>
    </row>
    <row r="68197" spans="8:8">
      <c r="H68197" s="166"/>
    </row>
    <row r="68198" spans="8:8">
      <c r="H68198" s="166"/>
    </row>
    <row r="68199" spans="8:8">
      <c r="H68199" s="166"/>
    </row>
    <row r="68200" spans="8:8">
      <c r="H68200" s="166"/>
    </row>
    <row r="68201" spans="8:8">
      <c r="H68201" s="166"/>
    </row>
    <row r="68202" spans="8:8">
      <c r="H68202" s="166"/>
    </row>
    <row r="68203" spans="8:8">
      <c r="H68203" s="166"/>
    </row>
    <row r="68204" spans="8:8">
      <c r="H68204" s="166"/>
    </row>
    <row r="68205" spans="8:8">
      <c r="H68205" s="166"/>
    </row>
    <row r="68206" spans="8:8">
      <c r="H68206" s="166"/>
    </row>
    <row r="68207" spans="8:8">
      <c r="H68207" s="166"/>
    </row>
    <row r="68208" spans="8:8">
      <c r="H68208" s="166"/>
    </row>
    <row r="68209" spans="8:8">
      <c r="H68209" s="166"/>
    </row>
    <row r="68210" spans="8:8">
      <c r="H68210" s="166"/>
    </row>
    <row r="68211" spans="8:8">
      <c r="H68211" s="166"/>
    </row>
    <row r="68212" spans="8:8">
      <c r="H68212" s="166"/>
    </row>
    <row r="68213" spans="8:8">
      <c r="H68213" s="166"/>
    </row>
    <row r="68214" spans="8:8">
      <c r="H68214" s="166"/>
    </row>
    <row r="68215" spans="8:8">
      <c r="H68215" s="166"/>
    </row>
    <row r="68216" spans="8:8">
      <c r="H68216" s="166"/>
    </row>
    <row r="68217" spans="8:8">
      <c r="H68217" s="166"/>
    </row>
    <row r="68218" spans="8:8">
      <c r="H68218" s="166"/>
    </row>
    <row r="68219" spans="8:8">
      <c r="H68219" s="166"/>
    </row>
    <row r="68220" spans="8:8">
      <c r="H68220" s="166"/>
    </row>
    <row r="68221" spans="8:8">
      <c r="H68221" s="166"/>
    </row>
    <row r="68222" spans="8:8">
      <c r="H68222" s="166"/>
    </row>
    <row r="68223" spans="8:8">
      <c r="H68223" s="166"/>
    </row>
    <row r="68224" spans="8:8">
      <c r="H68224" s="166"/>
    </row>
    <row r="68225" spans="8:8">
      <c r="H68225" s="166"/>
    </row>
    <row r="68226" spans="8:8">
      <c r="H68226" s="166"/>
    </row>
    <row r="68227" spans="8:8">
      <c r="H68227" s="166"/>
    </row>
    <row r="68228" spans="8:8">
      <c r="H68228" s="166"/>
    </row>
    <row r="68229" spans="8:8">
      <c r="H68229" s="166"/>
    </row>
    <row r="68230" spans="8:8">
      <c r="H68230" s="166"/>
    </row>
    <row r="68231" spans="8:8">
      <c r="H68231" s="166"/>
    </row>
    <row r="68232" spans="8:8">
      <c r="H68232" s="166"/>
    </row>
    <row r="68233" spans="8:8">
      <c r="H68233" s="166"/>
    </row>
    <row r="68234" spans="8:8">
      <c r="H68234" s="166"/>
    </row>
    <row r="68235" spans="8:8">
      <c r="H68235" s="166"/>
    </row>
    <row r="68236" spans="8:8">
      <c r="H68236" s="166"/>
    </row>
    <row r="68237" spans="8:8">
      <c r="H68237" s="166"/>
    </row>
    <row r="68238" spans="8:8">
      <c r="H68238" s="166"/>
    </row>
    <row r="68239" spans="8:8">
      <c r="H68239" s="166"/>
    </row>
    <row r="68240" spans="8:8">
      <c r="H68240" s="166"/>
    </row>
    <row r="68241" spans="8:8">
      <c r="H68241" s="166"/>
    </row>
    <row r="68242" spans="8:8">
      <c r="H68242" s="166"/>
    </row>
    <row r="68243" spans="8:8">
      <c r="H68243" s="166"/>
    </row>
    <row r="68244" spans="8:8">
      <c r="H68244" s="166"/>
    </row>
    <row r="68245" spans="8:8">
      <c r="H68245" s="166"/>
    </row>
    <row r="68246" spans="8:8">
      <c r="H68246" s="166"/>
    </row>
    <row r="68247" spans="8:8">
      <c r="H68247" s="166"/>
    </row>
    <row r="68248" spans="8:8">
      <c r="H68248" s="166"/>
    </row>
    <row r="68249" spans="8:8">
      <c r="H68249" s="166"/>
    </row>
    <row r="68250" spans="8:8">
      <c r="H68250" s="166"/>
    </row>
    <row r="68251" spans="8:8">
      <c r="H68251" s="166"/>
    </row>
    <row r="68252" spans="8:8">
      <c r="H68252" s="166"/>
    </row>
    <row r="68253" spans="8:8">
      <c r="H68253" s="166"/>
    </row>
    <row r="68254" spans="8:8">
      <c r="H68254" s="166"/>
    </row>
    <row r="68255" spans="8:8">
      <c r="H68255" s="166"/>
    </row>
    <row r="68256" spans="8:8">
      <c r="H68256" s="166"/>
    </row>
    <row r="68257" spans="8:8">
      <c r="H68257" s="166"/>
    </row>
    <row r="68258" spans="8:8">
      <c r="H68258" s="166"/>
    </row>
    <row r="68259" spans="8:8">
      <c r="H68259" s="166"/>
    </row>
    <row r="68260" spans="8:8">
      <c r="H68260" s="166"/>
    </row>
    <row r="68261" spans="8:8">
      <c r="H68261" s="166"/>
    </row>
    <row r="68262" spans="8:8">
      <c r="H68262" s="166"/>
    </row>
    <row r="68263" spans="8:8">
      <c r="H68263" s="166"/>
    </row>
    <row r="68264" spans="8:8">
      <c r="H68264" s="166"/>
    </row>
    <row r="68265" spans="8:8">
      <c r="H68265" s="166"/>
    </row>
    <row r="68266" spans="8:8">
      <c r="H68266" s="166"/>
    </row>
    <row r="68267" spans="8:8">
      <c r="H68267" s="166"/>
    </row>
    <row r="68268" spans="8:8">
      <c r="H68268" s="166"/>
    </row>
    <row r="68269" spans="8:8">
      <c r="H68269" s="166"/>
    </row>
    <row r="68270" spans="8:8">
      <c r="H68270" s="166"/>
    </row>
    <row r="68271" spans="8:8">
      <c r="H68271" s="166"/>
    </row>
    <row r="68272" spans="8:8">
      <c r="H68272" s="166"/>
    </row>
    <row r="68273" spans="8:8">
      <c r="H68273" s="166"/>
    </row>
    <row r="68274" spans="8:8">
      <c r="H68274" s="166"/>
    </row>
    <row r="68275" spans="8:8">
      <c r="H68275" s="166"/>
    </row>
    <row r="68276" spans="8:8">
      <c r="H68276" s="166"/>
    </row>
    <row r="68277" spans="8:8">
      <c r="H68277" s="166"/>
    </row>
    <row r="68278" spans="8:8">
      <c r="H68278" s="166"/>
    </row>
    <row r="68279" spans="8:8">
      <c r="H68279" s="166"/>
    </row>
    <row r="68280" spans="8:8">
      <c r="H68280" s="166"/>
    </row>
    <row r="68281" spans="8:8">
      <c r="H68281" s="166"/>
    </row>
    <row r="68282" spans="8:8">
      <c r="H68282" s="166"/>
    </row>
    <row r="68283" spans="8:8">
      <c r="H68283" s="166"/>
    </row>
    <row r="68284" spans="8:8">
      <c r="H68284" s="166"/>
    </row>
    <row r="68285" spans="8:8">
      <c r="H68285" s="166"/>
    </row>
    <row r="68286" spans="8:8">
      <c r="H68286" s="166"/>
    </row>
    <row r="68287" spans="8:8">
      <c r="H68287" s="166"/>
    </row>
    <row r="68288" spans="8:8">
      <c r="H68288" s="166"/>
    </row>
    <row r="68289" spans="8:8">
      <c r="H68289" s="166"/>
    </row>
    <row r="68290" spans="8:8">
      <c r="H68290" s="166"/>
    </row>
    <row r="68291" spans="8:8">
      <c r="H68291" s="166"/>
    </row>
    <row r="68292" spans="8:8">
      <c r="H68292" s="166"/>
    </row>
    <row r="68293" spans="8:8">
      <c r="H68293" s="166"/>
    </row>
    <row r="68294" spans="8:8">
      <c r="H68294" s="166"/>
    </row>
    <row r="68295" spans="8:8">
      <c r="H68295" s="166"/>
    </row>
    <row r="68296" spans="8:8">
      <c r="H68296" s="166"/>
    </row>
    <row r="68297" spans="8:8">
      <c r="H68297" s="166"/>
    </row>
    <row r="68298" spans="8:8">
      <c r="H68298" s="166"/>
    </row>
    <row r="68299" spans="8:8">
      <c r="H68299" s="166"/>
    </row>
    <row r="68300" spans="8:8">
      <c r="H68300" s="166"/>
    </row>
    <row r="68301" spans="8:8">
      <c r="H68301" s="166"/>
    </row>
    <row r="68302" spans="8:8">
      <c r="H68302" s="166"/>
    </row>
    <row r="68303" spans="8:8">
      <c r="H68303" s="166"/>
    </row>
    <row r="68304" spans="8:8">
      <c r="H68304" s="166"/>
    </row>
    <row r="68305" spans="8:8">
      <c r="H68305" s="166"/>
    </row>
    <row r="68306" spans="8:8">
      <c r="H68306" s="166"/>
    </row>
    <row r="68307" spans="8:8">
      <c r="H68307" s="166"/>
    </row>
    <row r="68308" spans="8:8">
      <c r="H68308" s="166"/>
    </row>
    <row r="68309" spans="8:8">
      <c r="H68309" s="166"/>
    </row>
    <row r="68310" spans="8:8">
      <c r="H68310" s="166"/>
    </row>
    <row r="68311" spans="8:8">
      <c r="H68311" s="166"/>
    </row>
    <row r="68312" spans="8:8">
      <c r="H68312" s="166"/>
    </row>
    <row r="68313" spans="8:8">
      <c r="H68313" s="166"/>
    </row>
    <row r="68314" spans="8:8">
      <c r="H68314" s="166"/>
    </row>
    <row r="68315" spans="8:8">
      <c r="H68315" s="166"/>
    </row>
    <row r="68316" spans="8:8">
      <c r="H68316" s="166"/>
    </row>
    <row r="68317" spans="8:8">
      <c r="H68317" s="166"/>
    </row>
    <row r="68318" spans="8:8">
      <c r="H68318" s="166"/>
    </row>
    <row r="68319" spans="8:8">
      <c r="H68319" s="166"/>
    </row>
    <row r="68320" spans="8:8">
      <c r="H68320" s="166"/>
    </row>
    <row r="68321" spans="8:8">
      <c r="H68321" s="166"/>
    </row>
    <row r="68322" spans="8:8">
      <c r="H68322" s="166"/>
    </row>
    <row r="68323" spans="8:8">
      <c r="H68323" s="166"/>
    </row>
    <row r="68324" spans="8:8">
      <c r="H68324" s="166"/>
    </row>
    <row r="68325" spans="8:8">
      <c r="H68325" s="166"/>
    </row>
    <row r="68326" spans="8:8">
      <c r="H68326" s="166"/>
    </row>
    <row r="68327" spans="8:8">
      <c r="H68327" s="166"/>
    </row>
    <row r="68328" spans="8:8">
      <c r="H68328" s="166"/>
    </row>
    <row r="68329" spans="8:8">
      <c r="H68329" s="166"/>
    </row>
    <row r="68330" spans="8:8">
      <c r="H68330" s="166"/>
    </row>
    <row r="68331" spans="8:8">
      <c r="H68331" s="166"/>
    </row>
    <row r="68332" spans="8:8">
      <c r="H68332" s="166"/>
    </row>
    <row r="68333" spans="8:8">
      <c r="H68333" s="166"/>
    </row>
    <row r="68334" spans="8:8">
      <c r="H68334" s="166"/>
    </row>
    <row r="68335" spans="8:8">
      <c r="H68335" s="166"/>
    </row>
    <row r="68336" spans="8:8">
      <c r="H68336" s="166"/>
    </row>
    <row r="68337" spans="8:8">
      <c r="H68337" s="166"/>
    </row>
    <row r="68338" spans="8:8">
      <c r="H68338" s="166"/>
    </row>
    <row r="68339" spans="8:8">
      <c r="H68339" s="166"/>
    </row>
    <row r="68340" spans="8:8">
      <c r="H68340" s="166"/>
    </row>
    <row r="68341" spans="8:8">
      <c r="H68341" s="166"/>
    </row>
    <row r="68342" spans="8:8">
      <c r="H68342" s="166"/>
    </row>
    <row r="68343" spans="8:8">
      <c r="H68343" s="166"/>
    </row>
    <row r="68344" spans="8:8">
      <c r="H68344" s="166"/>
    </row>
    <row r="68345" spans="8:8">
      <c r="H68345" s="166"/>
    </row>
    <row r="68346" spans="8:8">
      <c r="H68346" s="166"/>
    </row>
    <row r="68347" spans="8:8">
      <c r="H68347" s="166"/>
    </row>
    <row r="68348" spans="8:8">
      <c r="H68348" s="166"/>
    </row>
    <row r="68349" spans="8:8">
      <c r="H68349" s="166"/>
    </row>
    <row r="68350" spans="8:8">
      <c r="H68350" s="166"/>
    </row>
    <row r="68351" spans="8:8">
      <c r="H68351" s="166"/>
    </row>
    <row r="68352" spans="8:8">
      <c r="H68352" s="166"/>
    </row>
    <row r="68353" spans="8:8">
      <c r="H68353" s="166"/>
    </row>
    <row r="68354" spans="8:8">
      <c r="H68354" s="166"/>
    </row>
    <row r="68355" spans="8:8">
      <c r="H68355" s="166"/>
    </row>
    <row r="68356" spans="8:8">
      <c r="H68356" s="166"/>
    </row>
    <row r="68357" spans="8:8">
      <c r="H68357" s="166"/>
    </row>
    <row r="68358" spans="8:8">
      <c r="H68358" s="166"/>
    </row>
    <row r="68359" spans="8:8">
      <c r="H68359" s="166"/>
    </row>
    <row r="68360" spans="8:8">
      <c r="H68360" s="166"/>
    </row>
    <row r="68361" spans="8:8">
      <c r="H68361" s="166"/>
    </row>
    <row r="68362" spans="8:8">
      <c r="H68362" s="166"/>
    </row>
    <row r="68363" spans="8:8">
      <c r="H68363" s="166"/>
    </row>
    <row r="68364" spans="8:8">
      <c r="H68364" s="166"/>
    </row>
    <row r="68365" spans="8:8">
      <c r="H68365" s="166"/>
    </row>
    <row r="68366" spans="8:8">
      <c r="H68366" s="166"/>
    </row>
    <row r="68367" spans="8:8">
      <c r="H68367" s="166"/>
    </row>
    <row r="68368" spans="8:8">
      <c r="H68368" s="166"/>
    </row>
    <row r="68369" spans="8:8">
      <c r="H68369" s="166"/>
    </row>
    <row r="68370" spans="8:8">
      <c r="H68370" s="166"/>
    </row>
    <row r="68371" spans="8:8">
      <c r="H68371" s="166"/>
    </row>
    <row r="68372" spans="8:8">
      <c r="H68372" s="166"/>
    </row>
    <row r="68373" spans="8:8">
      <c r="H68373" s="166"/>
    </row>
    <row r="68374" spans="8:8">
      <c r="H68374" s="166"/>
    </row>
    <row r="68375" spans="8:8">
      <c r="H68375" s="166"/>
    </row>
    <row r="68376" spans="8:8">
      <c r="H68376" s="166"/>
    </row>
    <row r="68377" spans="8:8">
      <c r="H68377" s="166"/>
    </row>
    <row r="68378" spans="8:8">
      <c r="H68378" s="166"/>
    </row>
    <row r="68379" spans="8:8">
      <c r="H68379" s="166"/>
    </row>
    <row r="68380" spans="8:8">
      <c r="H68380" s="166"/>
    </row>
    <row r="68381" spans="8:8">
      <c r="H68381" s="166"/>
    </row>
    <row r="68382" spans="8:8">
      <c r="H68382" s="166"/>
    </row>
    <row r="68383" spans="8:8">
      <c r="H68383" s="166"/>
    </row>
    <row r="68384" spans="8:8">
      <c r="H68384" s="166"/>
    </row>
    <row r="68385" spans="8:8">
      <c r="H68385" s="166"/>
    </row>
    <row r="68386" spans="8:8">
      <c r="H68386" s="166"/>
    </row>
    <row r="68387" spans="8:8">
      <c r="H68387" s="166"/>
    </row>
    <row r="68388" spans="8:8">
      <c r="H68388" s="166"/>
    </row>
    <row r="68389" spans="8:8">
      <c r="H68389" s="166"/>
    </row>
    <row r="68390" spans="8:8">
      <c r="H68390" s="166"/>
    </row>
    <row r="68391" spans="8:8">
      <c r="H68391" s="166"/>
    </row>
    <row r="68392" spans="8:8">
      <c r="H68392" s="166"/>
    </row>
    <row r="68393" spans="8:8">
      <c r="H68393" s="166"/>
    </row>
    <row r="68394" spans="8:8">
      <c r="H68394" s="166"/>
    </row>
    <row r="68395" spans="8:8">
      <c r="H68395" s="166"/>
    </row>
    <row r="68396" spans="8:8">
      <c r="H68396" s="166"/>
    </row>
    <row r="68397" spans="8:8">
      <c r="H68397" s="166"/>
    </row>
    <row r="68398" spans="8:8">
      <c r="H68398" s="166"/>
    </row>
    <row r="68399" spans="8:8">
      <c r="H68399" s="166"/>
    </row>
    <row r="68400" spans="8:8">
      <c r="H68400" s="166"/>
    </row>
    <row r="68401" spans="8:8">
      <c r="H68401" s="166"/>
    </row>
    <row r="68402" spans="8:8">
      <c r="H68402" s="166"/>
    </row>
    <row r="68403" spans="8:8">
      <c r="H68403" s="166"/>
    </row>
    <row r="68404" spans="8:8">
      <c r="H68404" s="166"/>
    </row>
    <row r="68405" spans="8:8">
      <c r="H68405" s="166"/>
    </row>
    <row r="68406" spans="8:8">
      <c r="H68406" s="166"/>
    </row>
    <row r="68407" spans="8:8">
      <c r="H68407" s="166"/>
    </row>
    <row r="68408" spans="8:8">
      <c r="H68408" s="166"/>
    </row>
    <row r="68409" spans="8:8">
      <c r="H68409" s="166"/>
    </row>
    <row r="68410" spans="8:8">
      <c r="H68410" s="166"/>
    </row>
    <row r="68411" spans="8:8">
      <c r="H68411" s="166"/>
    </row>
    <row r="68412" spans="8:8">
      <c r="H68412" s="166"/>
    </row>
    <row r="68413" spans="8:8">
      <c r="H68413" s="166"/>
    </row>
    <row r="68414" spans="8:8">
      <c r="H68414" s="166"/>
    </row>
    <row r="68415" spans="8:8">
      <c r="H68415" s="166"/>
    </row>
    <row r="68416" spans="8:8">
      <c r="H68416" s="166"/>
    </row>
    <row r="68417" spans="8:8">
      <c r="H68417" s="166"/>
    </row>
    <row r="68418" spans="8:8">
      <c r="H68418" s="166"/>
    </row>
    <row r="68419" spans="8:8">
      <c r="H68419" s="166"/>
    </row>
    <row r="68420" spans="8:8">
      <c r="H68420" s="166"/>
    </row>
    <row r="68421" spans="8:8">
      <c r="H68421" s="166"/>
    </row>
    <row r="68422" spans="8:8">
      <c r="H68422" s="166"/>
    </row>
    <row r="68423" spans="8:8">
      <c r="H68423" s="166"/>
    </row>
    <row r="68424" spans="8:8">
      <c r="H68424" s="166"/>
    </row>
    <row r="68425" spans="8:8">
      <c r="H68425" s="166"/>
    </row>
    <row r="68426" spans="8:8">
      <c r="H68426" s="166"/>
    </row>
    <row r="68427" spans="8:8">
      <c r="H68427" s="166"/>
    </row>
    <row r="68428" spans="8:8">
      <c r="H68428" s="166"/>
    </row>
    <row r="68429" spans="8:8">
      <c r="H68429" s="166"/>
    </row>
    <row r="68430" spans="8:8">
      <c r="H68430" s="166"/>
    </row>
    <row r="68431" spans="8:8">
      <c r="H68431" s="166"/>
    </row>
    <row r="68432" spans="8:8">
      <c r="H68432" s="166"/>
    </row>
    <row r="68433" spans="8:8">
      <c r="H68433" s="166"/>
    </row>
    <row r="68434" spans="8:8">
      <c r="H68434" s="166"/>
    </row>
    <row r="68435" spans="8:8">
      <c r="H68435" s="166"/>
    </row>
    <row r="68436" spans="8:8">
      <c r="H68436" s="166"/>
    </row>
    <row r="68437" spans="8:8">
      <c r="H68437" s="166"/>
    </row>
    <row r="68438" spans="8:8">
      <c r="H68438" s="166"/>
    </row>
    <row r="68439" spans="8:8">
      <c r="H68439" s="166"/>
    </row>
    <row r="68440" spans="8:8">
      <c r="H68440" s="166"/>
    </row>
    <row r="68441" spans="8:8">
      <c r="H68441" s="166"/>
    </row>
    <row r="68442" spans="8:8">
      <c r="H68442" s="166"/>
    </row>
    <row r="68443" spans="8:8">
      <c r="H68443" s="166"/>
    </row>
    <row r="68444" spans="8:8">
      <c r="H68444" s="166"/>
    </row>
    <row r="68445" spans="8:8">
      <c r="H68445" s="166"/>
    </row>
    <row r="68446" spans="8:8">
      <c r="H68446" s="166"/>
    </row>
    <row r="68447" spans="8:8">
      <c r="H68447" s="166"/>
    </row>
    <row r="68448" spans="8:8">
      <c r="H68448" s="166"/>
    </row>
    <row r="68449" spans="8:8">
      <c r="H68449" s="166"/>
    </row>
    <row r="68450" spans="8:8">
      <c r="H68450" s="166"/>
    </row>
    <row r="68451" spans="8:8">
      <c r="H68451" s="166"/>
    </row>
    <row r="68452" spans="8:8">
      <c r="H68452" s="166"/>
    </row>
    <row r="68453" spans="8:8">
      <c r="H68453" s="166"/>
    </row>
    <row r="68454" spans="8:8">
      <c r="H68454" s="166"/>
    </row>
    <row r="68455" spans="8:8">
      <c r="H68455" s="166"/>
    </row>
    <row r="68456" spans="8:8">
      <c r="H68456" s="166"/>
    </row>
    <row r="68457" spans="8:8">
      <c r="H68457" s="166"/>
    </row>
    <row r="68458" spans="8:8">
      <c r="H68458" s="166"/>
    </row>
    <row r="68459" spans="8:8">
      <c r="H68459" s="166"/>
    </row>
    <row r="68460" spans="8:8">
      <c r="H68460" s="166"/>
    </row>
    <row r="68461" spans="8:8">
      <c r="H68461" s="166"/>
    </row>
    <row r="68462" spans="8:8">
      <c r="H68462" s="166"/>
    </row>
    <row r="68463" spans="8:8">
      <c r="H68463" s="166"/>
    </row>
    <row r="68464" spans="8:8">
      <c r="H68464" s="166"/>
    </row>
    <row r="68465" spans="8:8">
      <c r="H68465" s="166"/>
    </row>
    <row r="68466" spans="8:8">
      <c r="H68466" s="166"/>
    </row>
    <row r="68467" spans="8:8">
      <c r="H68467" s="166"/>
    </row>
    <row r="68468" spans="8:8">
      <c r="H68468" s="166"/>
    </row>
    <row r="68469" spans="8:8">
      <c r="H68469" s="166"/>
    </row>
    <row r="68470" spans="8:8">
      <c r="H68470" s="166"/>
    </row>
    <row r="68471" spans="8:8">
      <c r="H68471" s="166"/>
    </row>
    <row r="68472" spans="8:8">
      <c r="H68472" s="166"/>
    </row>
    <row r="68473" spans="8:8">
      <c r="H68473" s="166"/>
    </row>
    <row r="68474" spans="8:8">
      <c r="H68474" s="166"/>
    </row>
    <row r="68475" spans="8:8">
      <c r="H68475" s="166"/>
    </row>
    <row r="68476" spans="8:8">
      <c r="H68476" s="166"/>
    </row>
    <row r="68477" spans="8:8">
      <c r="H68477" s="166"/>
    </row>
    <row r="68478" spans="8:8">
      <c r="H68478" s="166"/>
    </row>
    <row r="68479" spans="8:8">
      <c r="H68479" s="166"/>
    </row>
    <row r="68480" spans="8:8">
      <c r="H68480" s="166"/>
    </row>
    <row r="68481" spans="8:8">
      <c r="H68481" s="166"/>
    </row>
    <row r="68482" spans="8:8">
      <c r="H68482" s="166"/>
    </row>
    <row r="68483" spans="8:8">
      <c r="H68483" s="166"/>
    </row>
    <row r="68484" spans="8:8">
      <c r="H68484" s="166"/>
    </row>
    <row r="68485" spans="8:8">
      <c r="H68485" s="166"/>
    </row>
    <row r="68486" spans="8:8">
      <c r="H68486" s="166"/>
    </row>
    <row r="68487" spans="8:8">
      <c r="H68487" s="166"/>
    </row>
    <row r="68488" spans="8:8">
      <c r="H68488" s="166"/>
    </row>
    <row r="68489" spans="8:8">
      <c r="H68489" s="166"/>
    </row>
    <row r="68490" spans="8:8">
      <c r="H68490" s="166"/>
    </row>
    <row r="68491" spans="8:8">
      <c r="H68491" s="166"/>
    </row>
    <row r="68492" spans="8:8">
      <c r="H68492" s="166"/>
    </row>
    <row r="68493" spans="8:8">
      <c r="H68493" s="166"/>
    </row>
    <row r="68494" spans="8:8">
      <c r="H68494" s="166"/>
    </row>
    <row r="68495" spans="8:8">
      <c r="H68495" s="166"/>
    </row>
    <row r="68496" spans="8:8">
      <c r="H68496" s="166"/>
    </row>
    <row r="68497" spans="8:8">
      <c r="H68497" s="166"/>
    </row>
    <row r="68498" spans="8:8">
      <c r="H68498" s="166"/>
    </row>
    <row r="68499" spans="8:8">
      <c r="H68499" s="166"/>
    </row>
    <row r="68500" spans="8:8">
      <c r="H68500" s="166"/>
    </row>
    <row r="68501" spans="8:8">
      <c r="H68501" s="166"/>
    </row>
    <row r="68502" spans="8:8">
      <c r="H68502" s="166"/>
    </row>
    <row r="68503" spans="8:8">
      <c r="H68503" s="166"/>
    </row>
    <row r="68504" spans="8:8">
      <c r="H68504" s="166"/>
    </row>
    <row r="68505" spans="8:8">
      <c r="H68505" s="166"/>
    </row>
    <row r="68506" spans="8:8">
      <c r="H68506" s="166"/>
    </row>
    <row r="68507" spans="8:8">
      <c r="H68507" s="166"/>
    </row>
    <row r="68508" spans="8:8">
      <c r="H68508" s="166"/>
    </row>
    <row r="68509" spans="8:8">
      <c r="H68509" s="166"/>
    </row>
    <row r="68510" spans="8:8">
      <c r="H68510" s="166"/>
    </row>
    <row r="68511" spans="8:8">
      <c r="H68511" s="166"/>
    </row>
    <row r="68512" spans="8:8">
      <c r="H68512" s="166"/>
    </row>
    <row r="68513" spans="8:8">
      <c r="H68513" s="166"/>
    </row>
    <row r="68514" spans="8:8">
      <c r="H68514" s="166"/>
    </row>
    <row r="68515" spans="8:8">
      <c r="H68515" s="166"/>
    </row>
    <row r="68516" spans="8:8">
      <c r="H68516" s="166"/>
    </row>
    <row r="68517" spans="8:8">
      <c r="H68517" s="166"/>
    </row>
    <row r="68518" spans="8:8">
      <c r="H68518" s="166"/>
    </row>
    <row r="68519" spans="8:8">
      <c r="H68519" s="166"/>
    </row>
    <row r="68520" spans="8:8">
      <c r="H68520" s="166"/>
    </row>
    <row r="68521" spans="8:8">
      <c r="H68521" s="166"/>
    </row>
    <row r="68522" spans="8:8">
      <c r="H68522" s="166"/>
    </row>
    <row r="68523" spans="8:8">
      <c r="H68523" s="166"/>
    </row>
    <row r="68524" spans="8:8">
      <c r="H68524" s="166"/>
    </row>
    <row r="68525" spans="8:8">
      <c r="H68525" s="166"/>
    </row>
    <row r="68526" spans="8:8">
      <c r="H68526" s="166"/>
    </row>
    <row r="68527" spans="8:8">
      <c r="H68527" s="166"/>
    </row>
    <row r="68528" spans="8:8">
      <c r="H68528" s="166"/>
    </row>
    <row r="68529" spans="8:8">
      <c r="H68529" s="166"/>
    </row>
    <row r="68530" spans="8:8">
      <c r="H68530" s="166"/>
    </row>
    <row r="68531" spans="8:8">
      <c r="H68531" s="166"/>
    </row>
    <row r="68532" spans="8:8">
      <c r="H68532" s="166"/>
    </row>
    <row r="68533" spans="8:8">
      <c r="H68533" s="166"/>
    </row>
    <row r="68534" spans="8:8">
      <c r="H68534" s="166"/>
    </row>
    <row r="68535" spans="8:8">
      <c r="H68535" s="166"/>
    </row>
    <row r="68536" spans="8:8">
      <c r="H68536" s="166"/>
    </row>
    <row r="68537" spans="8:8">
      <c r="H68537" s="166"/>
    </row>
    <row r="68538" spans="8:8">
      <c r="H68538" s="166"/>
    </row>
    <row r="68539" spans="8:8">
      <c r="H68539" s="166"/>
    </row>
    <row r="68540" spans="8:8">
      <c r="H68540" s="166"/>
    </row>
    <row r="68541" spans="8:8">
      <c r="H68541" s="166"/>
    </row>
    <row r="68542" spans="8:8">
      <c r="H68542" s="166"/>
    </row>
    <row r="68543" spans="8:8">
      <c r="H68543" s="166"/>
    </row>
    <row r="68544" spans="8:8">
      <c r="H68544" s="166"/>
    </row>
    <row r="68545" spans="8:8">
      <c r="H68545" s="166"/>
    </row>
    <row r="68546" spans="8:8">
      <c r="H68546" s="166"/>
    </row>
    <row r="68547" spans="8:8">
      <c r="H68547" s="166"/>
    </row>
    <row r="68548" spans="8:8">
      <c r="H68548" s="166"/>
    </row>
    <row r="68549" spans="8:8">
      <c r="H68549" s="166"/>
    </row>
    <row r="68550" spans="8:8">
      <c r="H68550" s="166"/>
    </row>
    <row r="68551" spans="8:8">
      <c r="H68551" s="166"/>
    </row>
    <row r="68552" spans="8:8">
      <c r="H68552" s="166"/>
    </row>
    <row r="68553" spans="8:8">
      <c r="H68553" s="166"/>
    </row>
    <row r="68554" spans="8:8">
      <c r="H68554" s="166"/>
    </row>
    <row r="68555" spans="8:8">
      <c r="H68555" s="166"/>
    </row>
    <row r="68556" spans="8:8">
      <c r="H68556" s="166"/>
    </row>
    <row r="68557" spans="8:8">
      <c r="H68557" s="166"/>
    </row>
    <row r="68558" spans="8:8">
      <c r="H68558" s="166"/>
    </row>
    <row r="68559" spans="8:8">
      <c r="H68559" s="166"/>
    </row>
    <row r="68560" spans="8:8">
      <c r="H68560" s="166"/>
    </row>
    <row r="68561" spans="8:8">
      <c r="H68561" s="166"/>
    </row>
    <row r="68562" spans="8:8">
      <c r="H68562" s="166"/>
    </row>
    <row r="68563" spans="8:8">
      <c r="H68563" s="166"/>
    </row>
    <row r="68564" spans="8:8">
      <c r="H68564" s="166"/>
    </row>
    <row r="68565" spans="8:8">
      <c r="H68565" s="166"/>
    </row>
    <row r="68566" spans="8:8">
      <c r="H68566" s="166"/>
    </row>
    <row r="68567" spans="8:8">
      <c r="H68567" s="166"/>
    </row>
    <row r="68568" spans="8:8">
      <c r="H68568" s="166"/>
    </row>
    <row r="68569" spans="8:8">
      <c r="H68569" s="166"/>
    </row>
    <row r="68570" spans="8:8">
      <c r="H68570" s="166"/>
    </row>
    <row r="68571" spans="8:8">
      <c r="H68571" s="166"/>
    </row>
    <row r="68572" spans="8:8">
      <c r="H68572" s="166"/>
    </row>
    <row r="68573" spans="8:8">
      <c r="H68573" s="166"/>
    </row>
    <row r="68574" spans="8:8">
      <c r="H68574" s="166"/>
    </row>
    <row r="68575" spans="8:8">
      <c r="H68575" s="166"/>
    </row>
    <row r="68576" spans="8:8">
      <c r="H68576" s="166"/>
    </row>
    <row r="68577" spans="8:8">
      <c r="H68577" s="166"/>
    </row>
    <row r="68578" spans="8:8">
      <c r="H68578" s="166"/>
    </row>
    <row r="68579" spans="8:8">
      <c r="H68579" s="166"/>
    </row>
    <row r="68580" spans="8:8">
      <c r="H68580" s="166"/>
    </row>
    <row r="68581" spans="8:8">
      <c r="H68581" s="166"/>
    </row>
    <row r="68582" spans="8:8">
      <c r="H68582" s="166"/>
    </row>
    <row r="68583" spans="8:8">
      <c r="H68583" s="166"/>
    </row>
    <row r="68584" spans="8:8">
      <c r="H68584" s="166"/>
    </row>
    <row r="68585" spans="8:8">
      <c r="H68585" s="166"/>
    </row>
    <row r="68586" spans="8:8">
      <c r="H68586" s="166"/>
    </row>
    <row r="68587" spans="8:8">
      <c r="H68587" s="166"/>
    </row>
    <row r="68588" spans="8:8">
      <c r="H68588" s="166"/>
    </row>
    <row r="68589" spans="8:8">
      <c r="H68589" s="166"/>
    </row>
    <row r="68590" spans="8:8">
      <c r="H68590" s="166"/>
    </row>
    <row r="68591" spans="8:8">
      <c r="H68591" s="166"/>
    </row>
    <row r="68592" spans="8:8">
      <c r="H68592" s="166"/>
    </row>
    <row r="68593" spans="8:8">
      <c r="H68593" s="166"/>
    </row>
    <row r="68594" spans="8:8">
      <c r="H68594" s="166"/>
    </row>
    <row r="68595" spans="8:8">
      <c r="H68595" s="166"/>
    </row>
    <row r="68596" spans="8:8">
      <c r="H68596" s="166"/>
    </row>
    <row r="68597" spans="8:8">
      <c r="H68597" s="166"/>
    </row>
    <row r="68598" spans="8:8">
      <c r="H68598" s="166"/>
    </row>
    <row r="68599" spans="8:8">
      <c r="H68599" s="166"/>
    </row>
    <row r="68600" spans="8:8">
      <c r="H68600" s="166"/>
    </row>
    <row r="68601" spans="8:8">
      <c r="H68601" s="166"/>
    </row>
    <row r="68602" spans="8:8">
      <c r="H68602" s="166"/>
    </row>
    <row r="68603" spans="8:8">
      <c r="H68603" s="166"/>
    </row>
    <row r="68604" spans="8:8">
      <c r="H68604" s="166"/>
    </row>
    <row r="68605" spans="8:8">
      <c r="H68605" s="166"/>
    </row>
    <row r="68606" spans="8:8">
      <c r="H68606" s="166"/>
    </row>
    <row r="68607" spans="8:8">
      <c r="H68607" s="166"/>
    </row>
    <row r="68608" spans="8:8">
      <c r="H68608" s="166"/>
    </row>
    <row r="68609" spans="8:8">
      <c r="H68609" s="166"/>
    </row>
    <row r="68610" spans="8:8">
      <c r="H68610" s="166"/>
    </row>
    <row r="68611" spans="8:8">
      <c r="H68611" s="166"/>
    </row>
    <row r="68612" spans="8:8">
      <c r="H68612" s="166"/>
    </row>
    <row r="68613" spans="8:8">
      <c r="H68613" s="166"/>
    </row>
    <row r="68614" spans="8:8">
      <c r="H68614" s="166"/>
    </row>
    <row r="68615" spans="8:8">
      <c r="H68615" s="166"/>
    </row>
    <row r="68616" spans="8:8">
      <c r="H68616" s="166"/>
    </row>
    <row r="68617" spans="8:8">
      <c r="H68617" s="166"/>
    </row>
    <row r="68618" spans="8:8">
      <c r="H68618" s="166"/>
    </row>
    <row r="68619" spans="8:8">
      <c r="H68619" s="166"/>
    </row>
    <row r="68620" spans="8:8">
      <c r="H68620" s="166"/>
    </row>
    <row r="68621" spans="8:8">
      <c r="H68621" s="166"/>
    </row>
    <row r="68622" spans="8:8">
      <c r="H68622" s="166"/>
    </row>
    <row r="68623" spans="8:8">
      <c r="H68623" s="166"/>
    </row>
    <row r="68624" spans="8:8">
      <c r="H68624" s="166"/>
    </row>
    <row r="68625" spans="8:8">
      <c r="H68625" s="166"/>
    </row>
    <row r="68626" spans="8:8">
      <c r="H68626" s="166"/>
    </row>
    <row r="68627" spans="8:8">
      <c r="H68627" s="166"/>
    </row>
    <row r="68628" spans="8:8">
      <c r="H68628" s="166"/>
    </row>
    <row r="68629" spans="8:8">
      <c r="H68629" s="166"/>
    </row>
    <row r="68630" spans="8:8">
      <c r="H68630" s="166"/>
    </row>
    <row r="68631" spans="8:8">
      <c r="H68631" s="166"/>
    </row>
    <row r="68632" spans="8:8">
      <c r="H68632" s="166"/>
    </row>
    <row r="68633" spans="8:8">
      <c r="H68633" s="166"/>
    </row>
    <row r="68634" spans="8:8">
      <c r="H68634" s="166"/>
    </row>
    <row r="68635" spans="8:8">
      <c r="H68635" s="166"/>
    </row>
    <row r="68636" spans="8:8">
      <c r="H68636" s="166"/>
    </row>
    <row r="68637" spans="8:8">
      <c r="H68637" s="166"/>
    </row>
    <row r="68638" spans="8:8">
      <c r="H68638" s="166"/>
    </row>
    <row r="68639" spans="8:8">
      <c r="H68639" s="166"/>
    </row>
    <row r="68640" spans="8:8">
      <c r="H68640" s="166"/>
    </row>
    <row r="68641" spans="8:8">
      <c r="H68641" s="166"/>
    </row>
    <row r="68642" spans="8:8">
      <c r="H68642" s="166"/>
    </row>
    <row r="68643" spans="8:8">
      <c r="H68643" s="166"/>
    </row>
    <row r="68644" spans="8:8">
      <c r="H68644" s="166"/>
    </row>
    <row r="68645" spans="8:8">
      <c r="H68645" s="166"/>
    </row>
    <row r="68646" spans="8:8">
      <c r="H68646" s="166"/>
    </row>
    <row r="68647" spans="8:8">
      <c r="H68647" s="166"/>
    </row>
    <row r="68648" spans="8:8">
      <c r="H68648" s="166"/>
    </row>
    <row r="68649" spans="8:8">
      <c r="H68649" s="166"/>
    </row>
    <row r="68650" spans="8:8">
      <c r="H68650" s="166"/>
    </row>
    <row r="68651" spans="8:8">
      <c r="H68651" s="166"/>
    </row>
    <row r="68652" spans="8:8">
      <c r="H68652" s="166"/>
    </row>
    <row r="68653" spans="8:8">
      <c r="H68653" s="166"/>
    </row>
    <row r="68654" spans="8:8">
      <c r="H68654" s="166"/>
    </row>
    <row r="68655" spans="8:8">
      <c r="H68655" s="166"/>
    </row>
    <row r="68656" spans="8:8">
      <c r="H68656" s="166"/>
    </row>
    <row r="68657" spans="8:8">
      <c r="H68657" s="166"/>
    </row>
    <row r="68658" spans="8:8">
      <c r="H68658" s="166"/>
    </row>
    <row r="68659" spans="8:8">
      <c r="H68659" s="166"/>
    </row>
    <row r="68660" spans="8:8">
      <c r="H68660" s="166"/>
    </row>
    <row r="68661" spans="8:8">
      <c r="H68661" s="166"/>
    </row>
    <row r="68662" spans="8:8">
      <c r="H68662" s="166"/>
    </row>
    <row r="68663" spans="8:8">
      <c r="H68663" s="166"/>
    </row>
    <row r="68664" spans="8:8">
      <c r="H68664" s="166"/>
    </row>
    <row r="68665" spans="8:8">
      <c r="H68665" s="166"/>
    </row>
    <row r="68666" spans="8:8">
      <c r="H68666" s="166"/>
    </row>
    <row r="68667" spans="8:8">
      <c r="H68667" s="166"/>
    </row>
    <row r="68668" spans="8:8">
      <c r="H68668" s="166"/>
    </row>
    <row r="68669" spans="8:8">
      <c r="H68669" s="166"/>
    </row>
    <row r="68670" spans="8:8">
      <c r="H68670" s="166"/>
    </row>
    <row r="68671" spans="8:8">
      <c r="H68671" s="166"/>
    </row>
    <row r="68672" spans="8:8">
      <c r="H68672" s="166"/>
    </row>
    <row r="68673" spans="8:8">
      <c r="H68673" s="166"/>
    </row>
    <row r="68674" spans="8:8">
      <c r="H68674" s="166"/>
    </row>
    <row r="68675" spans="8:8">
      <c r="H68675" s="166"/>
    </row>
    <row r="68676" spans="8:8">
      <c r="H68676" s="166"/>
    </row>
    <row r="68677" spans="8:8">
      <c r="H68677" s="166"/>
    </row>
    <row r="68678" spans="8:8">
      <c r="H68678" s="166"/>
    </row>
    <row r="68679" spans="8:8">
      <c r="H68679" s="166"/>
    </row>
    <row r="68680" spans="8:8">
      <c r="H68680" s="166"/>
    </row>
    <row r="68681" spans="8:8">
      <c r="H68681" s="166"/>
    </row>
    <row r="68682" spans="8:8">
      <c r="H68682" s="166"/>
    </row>
    <row r="68683" spans="8:8">
      <c r="H68683" s="166"/>
    </row>
    <row r="68684" spans="8:8">
      <c r="H68684" s="166"/>
    </row>
    <row r="68685" spans="8:8">
      <c r="H68685" s="166"/>
    </row>
    <row r="68686" spans="8:8">
      <c r="H68686" s="166"/>
    </row>
    <row r="68687" spans="8:8">
      <c r="H68687" s="166"/>
    </row>
    <row r="68688" spans="8:8">
      <c r="H68688" s="166"/>
    </row>
    <row r="68689" spans="8:8">
      <c r="H68689" s="166"/>
    </row>
    <row r="68690" spans="8:8">
      <c r="H68690" s="166"/>
    </row>
    <row r="68691" spans="8:8">
      <c r="H68691" s="166"/>
    </row>
    <row r="68692" spans="8:8">
      <c r="H68692" s="166"/>
    </row>
    <row r="68693" spans="8:8">
      <c r="H68693" s="166"/>
    </row>
    <row r="68694" spans="8:8">
      <c r="H68694" s="166"/>
    </row>
    <row r="68695" spans="8:8">
      <c r="H68695" s="166"/>
    </row>
    <row r="68696" spans="8:8">
      <c r="H68696" s="166"/>
    </row>
    <row r="68697" spans="8:8">
      <c r="H68697" s="166"/>
    </row>
    <row r="68698" spans="8:8">
      <c r="H68698" s="166"/>
    </row>
    <row r="68699" spans="8:8">
      <c r="H68699" s="166"/>
    </row>
    <row r="68700" spans="8:8">
      <c r="H68700" s="166"/>
    </row>
    <row r="68701" spans="8:8">
      <c r="H68701" s="166"/>
    </row>
    <row r="68702" spans="8:8">
      <c r="H68702" s="166"/>
    </row>
    <row r="68703" spans="8:8">
      <c r="H68703" s="166"/>
    </row>
    <row r="68704" spans="8:8">
      <c r="H68704" s="166"/>
    </row>
    <row r="68705" spans="8:8">
      <c r="H68705" s="166"/>
    </row>
    <row r="68706" spans="8:8">
      <c r="H68706" s="166"/>
    </row>
    <row r="68707" spans="8:8">
      <c r="H68707" s="166"/>
    </row>
    <row r="68708" spans="8:8">
      <c r="H68708" s="166"/>
    </row>
    <row r="68709" spans="8:8">
      <c r="H68709" s="166"/>
    </row>
    <row r="68710" spans="8:8">
      <c r="H68710" s="166"/>
    </row>
    <row r="68711" spans="8:8">
      <c r="H68711" s="166"/>
    </row>
    <row r="68712" spans="8:8">
      <c r="H68712" s="166"/>
    </row>
    <row r="68713" spans="8:8">
      <c r="H68713" s="166"/>
    </row>
    <row r="68714" spans="8:8">
      <c r="H68714" s="166"/>
    </row>
    <row r="68715" spans="8:8">
      <c r="H68715" s="166"/>
    </row>
    <row r="68716" spans="8:8">
      <c r="H68716" s="166"/>
    </row>
    <row r="68717" spans="8:8">
      <c r="H68717" s="166"/>
    </row>
    <row r="68718" spans="8:8">
      <c r="H68718" s="166"/>
    </row>
    <row r="68719" spans="8:8">
      <c r="H68719" s="166"/>
    </row>
    <row r="68720" spans="8:8">
      <c r="H68720" s="166"/>
    </row>
    <row r="68721" spans="8:8">
      <c r="H68721" s="166"/>
    </row>
    <row r="68722" spans="8:8">
      <c r="H68722" s="166"/>
    </row>
    <row r="68723" spans="8:8">
      <c r="H68723" s="166"/>
    </row>
    <row r="68724" spans="8:8">
      <c r="H68724" s="166"/>
    </row>
    <row r="68725" spans="8:8">
      <c r="H68725" s="166"/>
    </row>
    <row r="68726" spans="8:8">
      <c r="H68726" s="166"/>
    </row>
    <row r="68727" spans="8:8">
      <c r="H68727" s="166"/>
    </row>
    <row r="68728" spans="8:8">
      <c r="H68728" s="166"/>
    </row>
    <row r="68729" spans="8:8">
      <c r="H68729" s="166"/>
    </row>
    <row r="68730" spans="8:8">
      <c r="H68730" s="166"/>
    </row>
    <row r="68731" spans="8:8">
      <c r="H68731" s="166"/>
    </row>
    <row r="68732" spans="8:8">
      <c r="H68732" s="166"/>
    </row>
    <row r="68733" spans="8:8">
      <c r="H68733" s="166"/>
    </row>
    <row r="68734" spans="8:8">
      <c r="H68734" s="166"/>
    </row>
    <row r="68735" spans="8:8">
      <c r="H68735" s="166"/>
    </row>
    <row r="68736" spans="8:8">
      <c r="H68736" s="166"/>
    </row>
    <row r="68737" spans="8:8">
      <c r="H68737" s="166"/>
    </row>
    <row r="68738" spans="8:8">
      <c r="H68738" s="166"/>
    </row>
    <row r="68739" spans="8:8">
      <c r="H68739" s="166"/>
    </row>
    <row r="68740" spans="8:8">
      <c r="H68740" s="166"/>
    </row>
    <row r="68741" spans="8:8">
      <c r="H68741" s="166"/>
    </row>
    <row r="68742" spans="8:8">
      <c r="H68742" s="166"/>
    </row>
    <row r="68743" spans="8:8">
      <c r="H68743" s="166"/>
    </row>
    <row r="68744" spans="8:8">
      <c r="H68744" s="166"/>
    </row>
    <row r="68745" spans="8:8">
      <c r="H68745" s="166"/>
    </row>
    <row r="68746" spans="8:8">
      <c r="H68746" s="166"/>
    </row>
    <row r="68747" spans="8:8">
      <c r="H68747" s="166"/>
    </row>
    <row r="68748" spans="8:8">
      <c r="H68748" s="166"/>
    </row>
    <row r="68749" spans="8:8">
      <c r="H68749" s="166"/>
    </row>
    <row r="68750" spans="8:8">
      <c r="H68750" s="166"/>
    </row>
    <row r="68751" spans="8:8">
      <c r="H68751" s="166"/>
    </row>
    <row r="68752" spans="8:8">
      <c r="H68752" s="166"/>
    </row>
    <row r="68753" spans="8:8">
      <c r="H68753" s="166"/>
    </row>
    <row r="68754" spans="8:8">
      <c r="H68754" s="166"/>
    </row>
    <row r="68755" spans="8:8">
      <c r="H68755" s="166"/>
    </row>
    <row r="68756" spans="8:8">
      <c r="H68756" s="166"/>
    </row>
    <row r="68757" spans="8:8">
      <c r="H68757" s="166"/>
    </row>
    <row r="68758" spans="8:8">
      <c r="H68758" s="166"/>
    </row>
    <row r="68759" spans="8:8">
      <c r="H68759" s="166"/>
    </row>
    <row r="68760" spans="8:8">
      <c r="H68760" s="166"/>
    </row>
    <row r="68761" spans="8:8">
      <c r="H68761" s="166"/>
    </row>
    <row r="68762" spans="8:8">
      <c r="H68762" s="166"/>
    </row>
    <row r="68763" spans="8:8">
      <c r="H68763" s="166"/>
    </row>
    <row r="68764" spans="8:8">
      <c r="H68764" s="166"/>
    </row>
    <row r="68765" spans="8:8">
      <c r="H68765" s="166"/>
    </row>
    <row r="68766" spans="8:8">
      <c r="H68766" s="166"/>
    </row>
    <row r="68767" spans="8:8">
      <c r="H68767" s="166"/>
    </row>
    <row r="68768" spans="8:8">
      <c r="H68768" s="166"/>
    </row>
    <row r="68769" spans="8:8">
      <c r="H68769" s="166"/>
    </row>
    <row r="68770" spans="8:8">
      <c r="H68770" s="166"/>
    </row>
    <row r="68771" spans="8:8">
      <c r="H68771" s="166"/>
    </row>
    <row r="68772" spans="8:8">
      <c r="H68772" s="166"/>
    </row>
    <row r="68773" spans="8:8">
      <c r="H68773" s="166"/>
    </row>
    <row r="68774" spans="8:8">
      <c r="H68774" s="166"/>
    </row>
    <row r="68775" spans="8:8">
      <c r="H68775" s="166"/>
    </row>
    <row r="68776" spans="8:8">
      <c r="H68776" s="166"/>
    </row>
    <row r="68777" spans="8:8">
      <c r="H68777" s="166"/>
    </row>
    <row r="68778" spans="8:8">
      <c r="H68778" s="166"/>
    </row>
    <row r="68779" spans="8:8">
      <c r="H68779" s="166"/>
    </row>
    <row r="68780" spans="8:8">
      <c r="H68780" s="166"/>
    </row>
    <row r="68781" spans="8:8">
      <c r="H68781" s="166"/>
    </row>
    <row r="68782" spans="8:8">
      <c r="H68782" s="166"/>
    </row>
    <row r="68783" spans="8:8">
      <c r="H68783" s="166"/>
    </row>
    <row r="68784" spans="8:8">
      <c r="H68784" s="166"/>
    </row>
    <row r="68785" spans="8:8">
      <c r="H68785" s="166"/>
    </row>
    <row r="68786" spans="8:8">
      <c r="H68786" s="166"/>
    </row>
    <row r="68787" spans="8:8">
      <c r="H68787" s="166"/>
    </row>
    <row r="68788" spans="8:8">
      <c r="H68788" s="166"/>
    </row>
    <row r="68789" spans="8:8">
      <c r="H68789" s="166"/>
    </row>
    <row r="68790" spans="8:8">
      <c r="H68790" s="166"/>
    </row>
    <row r="68791" spans="8:8">
      <c r="H68791" s="166"/>
    </row>
    <row r="68792" spans="8:8">
      <c r="H68792" s="166"/>
    </row>
    <row r="68793" spans="8:8">
      <c r="H68793" s="166"/>
    </row>
    <row r="68794" spans="8:8">
      <c r="H68794" s="166"/>
    </row>
    <row r="68795" spans="8:8">
      <c r="H68795" s="166"/>
    </row>
    <row r="68796" spans="8:8">
      <c r="H68796" s="166"/>
    </row>
    <row r="68797" spans="8:8">
      <c r="H68797" s="166"/>
    </row>
    <row r="68798" spans="8:8">
      <c r="H68798" s="166"/>
    </row>
    <row r="68799" spans="8:8">
      <c r="H68799" s="166"/>
    </row>
    <row r="68800" spans="8:8">
      <c r="H68800" s="166"/>
    </row>
    <row r="68801" spans="8:8">
      <c r="H68801" s="166"/>
    </row>
    <row r="68802" spans="8:8">
      <c r="H68802" s="166"/>
    </row>
    <row r="68803" spans="8:8">
      <c r="H68803" s="166"/>
    </row>
    <row r="68804" spans="8:8">
      <c r="H68804" s="166"/>
    </row>
    <row r="68805" spans="8:8">
      <c r="H68805" s="166"/>
    </row>
    <row r="68806" spans="8:8">
      <c r="H68806" s="166"/>
    </row>
    <row r="68807" spans="8:8">
      <c r="H68807" s="166"/>
    </row>
    <row r="68808" spans="8:8">
      <c r="H68808" s="166"/>
    </row>
    <row r="68809" spans="8:8">
      <c r="H68809" s="166"/>
    </row>
    <row r="68810" spans="8:8">
      <c r="H68810" s="166"/>
    </row>
    <row r="68811" spans="8:8">
      <c r="H68811" s="166"/>
    </row>
    <row r="68812" spans="8:8">
      <c r="H68812" s="166"/>
    </row>
    <row r="68813" spans="8:8">
      <c r="H68813" s="166"/>
    </row>
    <row r="68814" spans="8:8">
      <c r="H68814" s="166"/>
    </row>
    <row r="68815" spans="8:8">
      <c r="H68815" s="166"/>
    </row>
    <row r="68816" spans="8:8">
      <c r="H68816" s="166"/>
    </row>
    <row r="68817" spans="8:8">
      <c r="H68817" s="166"/>
    </row>
    <row r="68818" spans="8:8">
      <c r="H68818" s="166"/>
    </row>
    <row r="68819" spans="8:8">
      <c r="H68819" s="166"/>
    </row>
    <row r="68820" spans="8:8">
      <c r="H68820" s="166"/>
    </row>
    <row r="68821" spans="8:8">
      <c r="H68821" s="166"/>
    </row>
    <row r="68822" spans="8:8">
      <c r="H68822" s="166"/>
    </row>
    <row r="68823" spans="8:8">
      <c r="H68823" s="166"/>
    </row>
    <row r="68824" spans="8:8">
      <c r="H68824" s="166"/>
    </row>
    <row r="68825" spans="8:8">
      <c r="H68825" s="166"/>
    </row>
    <row r="68826" spans="8:8">
      <c r="H68826" s="166"/>
    </row>
    <row r="68827" spans="8:8">
      <c r="H68827" s="166"/>
    </row>
    <row r="68828" spans="8:8">
      <c r="H68828" s="166"/>
    </row>
    <row r="68829" spans="8:8">
      <c r="H68829" s="166"/>
    </row>
    <row r="68830" spans="8:8">
      <c r="H68830" s="166"/>
    </row>
    <row r="68831" spans="8:8">
      <c r="H68831" s="166"/>
    </row>
    <row r="68832" spans="8:8">
      <c r="H68832" s="166"/>
    </row>
    <row r="68833" spans="8:8">
      <c r="H68833" s="166"/>
    </row>
    <row r="68834" spans="8:8">
      <c r="H68834" s="166"/>
    </row>
    <row r="68835" spans="8:8">
      <c r="H68835" s="166"/>
    </row>
    <row r="68836" spans="8:8">
      <c r="H68836" s="166"/>
    </row>
    <row r="68837" spans="8:8">
      <c r="H68837" s="166"/>
    </row>
    <row r="68838" spans="8:8">
      <c r="H68838" s="166"/>
    </row>
    <row r="68839" spans="8:8">
      <c r="H68839" s="166"/>
    </row>
    <row r="68840" spans="8:8">
      <c r="H68840" s="166"/>
    </row>
    <row r="68841" spans="8:8">
      <c r="H68841" s="166"/>
    </row>
    <row r="68842" spans="8:8">
      <c r="H68842" s="166"/>
    </row>
    <row r="68843" spans="8:8">
      <c r="H68843" s="166"/>
    </row>
    <row r="68844" spans="8:8">
      <c r="H68844" s="166"/>
    </row>
    <row r="68845" spans="8:8">
      <c r="H68845" s="166"/>
    </row>
    <row r="68846" spans="8:8">
      <c r="H68846" s="166"/>
    </row>
    <row r="68847" spans="8:8">
      <c r="H68847" s="166"/>
    </row>
    <row r="68848" spans="8:8">
      <c r="H68848" s="166"/>
    </row>
    <row r="68849" spans="8:8">
      <c r="H68849" s="166"/>
    </row>
    <row r="68850" spans="8:8">
      <c r="H68850" s="166"/>
    </row>
    <row r="68851" spans="8:8">
      <c r="H68851" s="166"/>
    </row>
    <row r="68852" spans="8:8">
      <c r="H68852" s="166"/>
    </row>
    <row r="68853" spans="8:8">
      <c r="H68853" s="166"/>
    </row>
    <row r="68854" spans="8:8">
      <c r="H68854" s="166"/>
    </row>
    <row r="68855" spans="8:8">
      <c r="H68855" s="166"/>
    </row>
    <row r="68856" spans="8:8">
      <c r="H68856" s="166"/>
    </row>
    <row r="68857" spans="8:8">
      <c r="H68857" s="166"/>
    </row>
    <row r="68858" spans="8:8">
      <c r="H68858" s="166"/>
    </row>
    <row r="68859" spans="8:8">
      <c r="H68859" s="166"/>
    </row>
    <row r="68860" spans="8:8">
      <c r="H68860" s="166"/>
    </row>
    <row r="68861" spans="8:8">
      <c r="H68861" s="166"/>
    </row>
    <row r="68862" spans="8:8">
      <c r="H68862" s="166"/>
    </row>
    <row r="68863" spans="8:8">
      <c r="H68863" s="166"/>
    </row>
    <row r="68864" spans="8:8">
      <c r="H68864" s="166"/>
    </row>
    <row r="68865" spans="8:8">
      <c r="H68865" s="166"/>
    </row>
    <row r="68866" spans="8:8">
      <c r="H68866" s="166"/>
    </row>
    <row r="68867" spans="8:8">
      <c r="H68867" s="166"/>
    </row>
    <row r="68868" spans="8:8">
      <c r="H68868" s="166"/>
    </row>
    <row r="68869" spans="8:8">
      <c r="H68869" s="166"/>
    </row>
    <row r="68870" spans="8:8">
      <c r="H68870" s="166"/>
    </row>
    <row r="68871" spans="8:8">
      <c r="H68871" s="166"/>
    </row>
    <row r="68872" spans="8:8">
      <c r="H68872" s="166"/>
    </row>
    <row r="68873" spans="8:8">
      <c r="H68873" s="166"/>
    </row>
    <row r="68874" spans="8:8">
      <c r="H68874" s="166"/>
    </row>
    <row r="68875" spans="8:8">
      <c r="H68875" s="166"/>
    </row>
    <row r="68876" spans="8:8">
      <c r="H68876" s="166"/>
    </row>
    <row r="68877" spans="8:8">
      <c r="H68877" s="166"/>
    </row>
    <row r="68878" spans="8:8">
      <c r="H68878" s="166"/>
    </row>
    <row r="68879" spans="8:8">
      <c r="H68879" s="166"/>
    </row>
    <row r="68880" spans="8:8">
      <c r="H68880" s="166"/>
    </row>
    <row r="68881" spans="8:8">
      <c r="H68881" s="166"/>
    </row>
    <row r="68882" spans="8:8">
      <c r="H68882" s="166"/>
    </row>
    <row r="68883" spans="8:8">
      <c r="H68883" s="166"/>
    </row>
    <row r="68884" spans="8:8">
      <c r="H68884" s="166"/>
    </row>
    <row r="68885" spans="8:8">
      <c r="H68885" s="166"/>
    </row>
    <row r="68886" spans="8:8">
      <c r="H68886" s="166"/>
    </row>
    <row r="68887" spans="8:8">
      <c r="H68887" s="166"/>
    </row>
    <row r="68888" spans="8:8">
      <c r="H68888" s="166"/>
    </row>
    <row r="68889" spans="8:8">
      <c r="H68889" s="166"/>
    </row>
    <row r="68890" spans="8:8">
      <c r="H68890" s="166"/>
    </row>
    <row r="68891" spans="8:8">
      <c r="H68891" s="166"/>
    </row>
    <row r="68892" spans="8:8">
      <c r="H68892" s="166"/>
    </row>
    <row r="68893" spans="8:8">
      <c r="H68893" s="166"/>
    </row>
    <row r="68894" spans="8:8">
      <c r="H68894" s="166"/>
    </row>
    <row r="68895" spans="8:8">
      <c r="H68895" s="166"/>
    </row>
    <row r="68896" spans="8:8">
      <c r="H68896" s="166"/>
    </row>
    <row r="68897" spans="8:8">
      <c r="H68897" s="166"/>
    </row>
    <row r="68898" spans="8:8">
      <c r="H68898" s="166"/>
    </row>
    <row r="68899" spans="8:8">
      <c r="H68899" s="166"/>
    </row>
    <row r="68900" spans="8:8">
      <c r="H68900" s="166"/>
    </row>
    <row r="68901" spans="8:8">
      <c r="H68901" s="166"/>
    </row>
    <row r="68902" spans="8:8">
      <c r="H68902" s="166"/>
    </row>
    <row r="68903" spans="8:8">
      <c r="H68903" s="166"/>
    </row>
    <row r="68904" spans="8:8">
      <c r="H68904" s="166"/>
    </row>
    <row r="68905" spans="8:8">
      <c r="H68905" s="166"/>
    </row>
    <row r="68906" spans="8:8">
      <c r="H68906" s="166"/>
    </row>
    <row r="68907" spans="8:8">
      <c r="H68907" s="166"/>
    </row>
    <row r="68908" spans="8:8">
      <c r="H68908" s="166"/>
    </row>
    <row r="68909" spans="8:8">
      <c r="H68909" s="166"/>
    </row>
    <row r="68910" spans="8:8">
      <c r="H68910" s="166"/>
    </row>
    <row r="68911" spans="8:8">
      <c r="H68911" s="166"/>
    </row>
    <row r="68912" spans="8:8">
      <c r="H68912" s="166"/>
    </row>
    <row r="68913" spans="8:8">
      <c r="H68913" s="166"/>
    </row>
    <row r="68914" spans="8:8">
      <c r="H68914" s="166"/>
    </row>
    <row r="68915" spans="8:8">
      <c r="H68915" s="166"/>
    </row>
    <row r="68916" spans="8:8">
      <c r="H68916" s="166"/>
    </row>
    <row r="68917" spans="8:8">
      <c r="H68917" s="166"/>
    </row>
    <row r="68918" spans="8:8">
      <c r="H68918" s="166"/>
    </row>
    <row r="68919" spans="8:8">
      <c r="H68919" s="166"/>
    </row>
    <row r="68920" spans="8:8">
      <c r="H68920" s="166"/>
    </row>
    <row r="68921" spans="8:8">
      <c r="H68921" s="166"/>
    </row>
    <row r="68922" spans="8:8">
      <c r="H68922" s="166"/>
    </row>
    <row r="68923" spans="8:8">
      <c r="H68923" s="166"/>
    </row>
    <row r="68924" spans="8:8">
      <c r="H68924" s="166"/>
    </row>
    <row r="68925" spans="8:8">
      <c r="H68925" s="166"/>
    </row>
    <row r="68926" spans="8:8">
      <c r="H68926" s="166"/>
    </row>
    <row r="68927" spans="8:8">
      <c r="H68927" s="166"/>
    </row>
    <row r="68928" spans="8:8">
      <c r="H68928" s="166"/>
    </row>
    <row r="68929" spans="8:8">
      <c r="H68929" s="166"/>
    </row>
    <row r="68930" spans="8:8">
      <c r="H68930" s="166"/>
    </row>
    <row r="68931" spans="8:8">
      <c r="H68931" s="166"/>
    </row>
    <row r="68932" spans="8:8">
      <c r="H68932" s="166"/>
    </row>
    <row r="68933" spans="8:8">
      <c r="H68933" s="166"/>
    </row>
    <row r="68934" spans="8:8">
      <c r="H68934" s="166"/>
    </row>
    <row r="68935" spans="8:8">
      <c r="H68935" s="166"/>
    </row>
    <row r="68936" spans="8:8">
      <c r="H68936" s="166"/>
    </row>
    <row r="68937" spans="8:8">
      <c r="H68937" s="166"/>
    </row>
    <row r="68938" spans="8:8">
      <c r="H68938" s="166"/>
    </row>
    <row r="68939" spans="8:8">
      <c r="H68939" s="166"/>
    </row>
    <row r="68940" spans="8:8">
      <c r="H68940" s="166"/>
    </row>
    <row r="68941" spans="8:8">
      <c r="H68941" s="166"/>
    </row>
    <row r="68942" spans="8:8">
      <c r="H68942" s="166"/>
    </row>
    <row r="68943" spans="8:8">
      <c r="H68943" s="166"/>
    </row>
    <row r="68944" spans="8:8">
      <c r="H68944" s="166"/>
    </row>
    <row r="68945" spans="8:8">
      <c r="H68945" s="166"/>
    </row>
    <row r="68946" spans="8:8">
      <c r="H68946" s="166"/>
    </row>
    <row r="68947" spans="8:8">
      <c r="H68947" s="166"/>
    </row>
    <row r="68948" spans="8:8">
      <c r="H68948" s="166"/>
    </row>
    <row r="68949" spans="8:8">
      <c r="H68949" s="166"/>
    </row>
    <row r="68950" spans="8:8">
      <c r="H68950" s="166"/>
    </row>
    <row r="68951" spans="8:8">
      <c r="H68951" s="166"/>
    </row>
    <row r="68952" spans="8:8">
      <c r="H68952" s="166"/>
    </row>
    <row r="68953" spans="8:8">
      <c r="H68953" s="166"/>
    </row>
    <row r="68954" spans="8:8">
      <c r="H68954" s="166"/>
    </row>
    <row r="68955" spans="8:8">
      <c r="H68955" s="166"/>
    </row>
    <row r="68956" spans="8:8">
      <c r="H68956" s="166"/>
    </row>
    <row r="68957" spans="8:8">
      <c r="H68957" s="166"/>
    </row>
    <row r="68958" spans="8:8">
      <c r="H68958" s="166"/>
    </row>
    <row r="68959" spans="8:8">
      <c r="H68959" s="166"/>
    </row>
    <row r="68960" spans="8:8">
      <c r="H68960" s="166"/>
    </row>
    <row r="68961" spans="8:8">
      <c r="H68961" s="166"/>
    </row>
    <row r="68962" spans="8:8">
      <c r="H68962" s="166"/>
    </row>
    <row r="68963" spans="8:8">
      <c r="H68963" s="166"/>
    </row>
    <row r="68964" spans="8:8">
      <c r="H68964" s="166"/>
    </row>
    <row r="68965" spans="8:8">
      <c r="H68965" s="166"/>
    </row>
    <row r="68966" spans="8:8">
      <c r="H68966" s="166"/>
    </row>
    <row r="68967" spans="8:8">
      <c r="H68967" s="166"/>
    </row>
    <row r="68968" spans="8:8">
      <c r="H68968" s="166"/>
    </row>
    <row r="68969" spans="8:8">
      <c r="H68969" s="166"/>
    </row>
    <row r="68970" spans="8:8">
      <c r="H68970" s="166"/>
    </row>
    <row r="68971" spans="8:8">
      <c r="H68971" s="166"/>
    </row>
    <row r="68972" spans="8:8">
      <c r="H68972" s="166"/>
    </row>
    <row r="68973" spans="8:8">
      <c r="H68973" s="166"/>
    </row>
    <row r="68974" spans="8:8">
      <c r="H68974" s="166"/>
    </row>
    <row r="68975" spans="8:8">
      <c r="H68975" s="166"/>
    </row>
    <row r="68976" spans="8:8">
      <c r="H68976" s="166"/>
    </row>
    <row r="68977" spans="8:8">
      <c r="H68977" s="166"/>
    </row>
    <row r="68978" spans="8:8">
      <c r="H68978" s="166"/>
    </row>
    <row r="68979" spans="8:8">
      <c r="H68979" s="166"/>
    </row>
    <row r="68980" spans="8:8">
      <c r="H68980" s="166"/>
    </row>
    <row r="68981" spans="8:8">
      <c r="H68981" s="166"/>
    </row>
    <row r="68982" spans="8:8">
      <c r="H68982" s="166"/>
    </row>
    <row r="68983" spans="8:8">
      <c r="H68983" s="166"/>
    </row>
    <row r="68984" spans="8:8">
      <c r="H68984" s="166"/>
    </row>
    <row r="68985" spans="8:8">
      <c r="H68985" s="166"/>
    </row>
    <row r="68986" spans="8:8">
      <c r="H68986" s="166"/>
    </row>
    <row r="68987" spans="8:8">
      <c r="H68987" s="166"/>
    </row>
    <row r="68988" spans="8:8">
      <c r="H68988" s="166"/>
    </row>
    <row r="68989" spans="8:8">
      <c r="H68989" s="166"/>
    </row>
    <row r="68990" spans="8:8">
      <c r="H68990" s="166"/>
    </row>
    <row r="68991" spans="8:8">
      <c r="H68991" s="166"/>
    </row>
    <row r="68992" spans="8:8">
      <c r="H68992" s="166"/>
    </row>
    <row r="68993" spans="8:8">
      <c r="H68993" s="166"/>
    </row>
    <row r="68994" spans="8:8">
      <c r="H68994" s="166"/>
    </row>
    <row r="68995" spans="8:8">
      <c r="H68995" s="166"/>
    </row>
    <row r="68996" spans="8:8">
      <c r="H68996" s="166"/>
    </row>
    <row r="68997" spans="8:8">
      <c r="H68997" s="166"/>
    </row>
    <row r="68998" spans="8:8">
      <c r="H68998" s="166"/>
    </row>
    <row r="68999" spans="8:8">
      <c r="H68999" s="166"/>
    </row>
    <row r="69000" spans="8:8">
      <c r="H69000" s="166"/>
    </row>
    <row r="69001" spans="8:8">
      <c r="H69001" s="166"/>
    </row>
    <row r="69002" spans="8:8">
      <c r="H69002" s="166"/>
    </row>
    <row r="69003" spans="8:8">
      <c r="H69003" s="166"/>
    </row>
    <row r="69004" spans="8:8">
      <c r="H69004" s="166"/>
    </row>
    <row r="69005" spans="8:8">
      <c r="H69005" s="166"/>
    </row>
    <row r="69006" spans="8:8">
      <c r="H69006" s="166"/>
    </row>
    <row r="69007" spans="8:8">
      <c r="H69007" s="166"/>
    </row>
    <row r="69008" spans="8:8">
      <c r="H69008" s="166"/>
    </row>
    <row r="69009" spans="8:8">
      <c r="H69009" s="166"/>
    </row>
    <row r="69010" spans="8:8">
      <c r="H69010" s="166"/>
    </row>
    <row r="69011" spans="8:8">
      <c r="H69011" s="166"/>
    </row>
    <row r="69012" spans="8:8">
      <c r="H69012" s="166"/>
    </row>
    <row r="69013" spans="8:8">
      <c r="H69013" s="166"/>
    </row>
    <row r="69014" spans="8:8">
      <c r="H69014" s="166"/>
    </row>
    <row r="69015" spans="8:8">
      <c r="H69015" s="166"/>
    </row>
    <row r="69016" spans="8:8">
      <c r="H69016" s="166"/>
    </row>
    <row r="69017" spans="8:8">
      <c r="H69017" s="166"/>
    </row>
    <row r="69018" spans="8:8">
      <c r="H69018" s="166"/>
    </row>
    <row r="69019" spans="8:8">
      <c r="H69019" s="166"/>
    </row>
    <row r="69020" spans="8:8">
      <c r="H69020" s="166"/>
    </row>
    <row r="69021" spans="8:8">
      <c r="H69021" s="166"/>
    </row>
    <row r="69022" spans="8:8">
      <c r="H69022" s="166"/>
    </row>
    <row r="69023" spans="8:8">
      <c r="H69023" s="166"/>
    </row>
    <row r="69024" spans="8:8">
      <c r="H69024" s="166"/>
    </row>
    <row r="69025" spans="8:8">
      <c r="H69025" s="166"/>
    </row>
    <row r="69026" spans="8:8">
      <c r="H69026" s="166"/>
    </row>
    <row r="69027" spans="8:8">
      <c r="H69027" s="166"/>
    </row>
    <row r="69028" spans="8:8">
      <c r="H69028" s="166"/>
    </row>
    <row r="69029" spans="8:8">
      <c r="H69029" s="166"/>
    </row>
    <row r="69030" spans="8:8">
      <c r="H69030" s="166"/>
    </row>
    <row r="69031" spans="8:8">
      <c r="H69031" s="166"/>
    </row>
    <row r="69032" spans="8:8">
      <c r="H69032" s="166"/>
    </row>
    <row r="69033" spans="8:8">
      <c r="H69033" s="166"/>
    </row>
    <row r="69034" spans="8:8">
      <c r="H69034" s="166"/>
    </row>
    <row r="69035" spans="8:8">
      <c r="H69035" s="166"/>
    </row>
    <row r="69036" spans="8:8">
      <c r="H69036" s="166"/>
    </row>
    <row r="69037" spans="8:8">
      <c r="H69037" s="166"/>
    </row>
    <row r="69038" spans="8:8">
      <c r="H69038" s="166"/>
    </row>
    <row r="69039" spans="8:8">
      <c r="H69039" s="166"/>
    </row>
    <row r="69040" spans="8:8">
      <c r="H69040" s="166"/>
    </row>
    <row r="69041" spans="8:8">
      <c r="H69041" s="166"/>
    </row>
    <row r="69042" spans="8:8">
      <c r="H69042" s="166"/>
    </row>
    <row r="69043" spans="8:8">
      <c r="H69043" s="166"/>
    </row>
    <row r="69044" spans="8:8">
      <c r="H69044" s="166"/>
    </row>
    <row r="69045" spans="8:8">
      <c r="H69045" s="166"/>
    </row>
    <row r="69046" spans="8:8">
      <c r="H69046" s="166"/>
    </row>
    <row r="69047" spans="8:8">
      <c r="H69047" s="166"/>
    </row>
    <row r="69048" spans="8:8">
      <c r="H69048" s="166"/>
    </row>
    <row r="69049" spans="8:8">
      <c r="H69049" s="166"/>
    </row>
    <row r="69050" spans="8:8">
      <c r="H69050" s="166"/>
    </row>
    <row r="69051" spans="8:8">
      <c r="H69051" s="166"/>
    </row>
    <row r="69052" spans="8:8">
      <c r="H69052" s="166"/>
    </row>
    <row r="69053" spans="8:8">
      <c r="H69053" s="166"/>
    </row>
    <row r="69054" spans="8:8">
      <c r="H69054" s="166"/>
    </row>
    <row r="69055" spans="8:8">
      <c r="H69055" s="166"/>
    </row>
    <row r="69056" spans="8:8">
      <c r="H69056" s="166"/>
    </row>
    <row r="69057" spans="8:8">
      <c r="H69057" s="166"/>
    </row>
    <row r="69058" spans="8:8">
      <c r="H69058" s="166"/>
    </row>
    <row r="69059" spans="8:8">
      <c r="H69059" s="166"/>
    </row>
    <row r="69060" spans="8:8">
      <c r="H69060" s="166"/>
    </row>
    <row r="69061" spans="8:8">
      <c r="H69061" s="166"/>
    </row>
    <row r="69062" spans="8:8">
      <c r="H69062" s="166"/>
    </row>
    <row r="69063" spans="8:8">
      <c r="H69063" s="166"/>
    </row>
    <row r="69064" spans="8:8">
      <c r="H69064" s="166"/>
    </row>
    <row r="69065" spans="8:8">
      <c r="H69065" s="166"/>
    </row>
    <row r="69066" spans="8:8">
      <c r="H69066" s="166"/>
    </row>
    <row r="69067" spans="8:8">
      <c r="H69067" s="166"/>
    </row>
    <row r="69068" spans="8:8">
      <c r="H69068" s="166"/>
    </row>
    <row r="69069" spans="8:8">
      <c r="H69069" s="166"/>
    </row>
    <row r="69070" spans="8:8">
      <c r="H69070" s="166"/>
    </row>
    <row r="69071" spans="8:8">
      <c r="H69071" s="166"/>
    </row>
    <row r="69072" spans="8:8">
      <c r="H69072" s="166"/>
    </row>
    <row r="69073" spans="8:8">
      <c r="H69073" s="166"/>
    </row>
    <row r="69074" spans="8:8">
      <c r="H69074" s="166"/>
    </row>
    <row r="69075" spans="8:8">
      <c r="H69075" s="166"/>
    </row>
    <row r="69076" spans="8:8">
      <c r="H69076" s="166"/>
    </row>
    <row r="69077" spans="8:8">
      <c r="H69077" s="166"/>
    </row>
    <row r="69078" spans="8:8">
      <c r="H69078" s="166"/>
    </row>
    <row r="69079" spans="8:8">
      <c r="H69079" s="166"/>
    </row>
    <row r="69080" spans="8:8">
      <c r="H69080" s="166"/>
    </row>
    <row r="69081" spans="8:8">
      <c r="H69081" s="166"/>
    </row>
    <row r="69082" spans="8:8">
      <c r="H69082" s="166"/>
    </row>
    <row r="69083" spans="8:8">
      <c r="H69083" s="166"/>
    </row>
    <row r="69084" spans="8:8">
      <c r="H69084" s="166"/>
    </row>
    <row r="69085" spans="8:8">
      <c r="H69085" s="166"/>
    </row>
    <row r="69086" spans="8:8">
      <c r="H69086" s="166"/>
    </row>
    <row r="69087" spans="8:8">
      <c r="H69087" s="166"/>
    </row>
    <row r="69088" spans="8:8">
      <c r="H69088" s="166"/>
    </row>
    <row r="69089" spans="8:8">
      <c r="H69089" s="166"/>
    </row>
    <row r="69090" spans="8:8">
      <c r="H69090" s="166"/>
    </row>
    <row r="69091" spans="8:8">
      <c r="H69091" s="166"/>
    </row>
    <row r="69092" spans="8:8">
      <c r="H69092" s="166"/>
    </row>
    <row r="69093" spans="8:8">
      <c r="H69093" s="166"/>
    </row>
    <row r="69094" spans="8:8">
      <c r="H69094" s="166"/>
    </row>
    <row r="69095" spans="8:8">
      <c r="H69095" s="166"/>
    </row>
    <row r="69096" spans="8:8">
      <c r="H69096" s="166"/>
    </row>
    <row r="69097" spans="8:8">
      <c r="H69097" s="166"/>
    </row>
    <row r="69098" spans="8:8">
      <c r="H69098" s="166"/>
    </row>
    <row r="69099" spans="8:8">
      <c r="H69099" s="166"/>
    </row>
    <row r="69100" spans="8:8">
      <c r="H69100" s="166"/>
    </row>
    <row r="69101" spans="8:8">
      <c r="H69101" s="166"/>
    </row>
    <row r="69102" spans="8:8">
      <c r="H69102" s="166"/>
    </row>
    <row r="69103" spans="8:8">
      <c r="H69103" s="166"/>
    </row>
    <row r="69104" spans="8:8">
      <c r="H69104" s="166"/>
    </row>
    <row r="69105" spans="8:8">
      <c r="H69105" s="166"/>
    </row>
    <row r="69106" spans="8:8">
      <c r="H69106" s="166"/>
    </row>
    <row r="69107" spans="8:8">
      <c r="H69107" s="166"/>
    </row>
    <row r="69108" spans="8:8">
      <c r="H69108" s="166"/>
    </row>
    <row r="69109" spans="8:8">
      <c r="H69109" s="166"/>
    </row>
    <row r="69110" spans="8:8">
      <c r="H69110" s="166"/>
    </row>
    <row r="69111" spans="8:8">
      <c r="H69111" s="166"/>
    </row>
    <row r="69112" spans="8:8">
      <c r="H69112" s="166"/>
    </row>
    <row r="69113" spans="8:8">
      <c r="H69113" s="166"/>
    </row>
    <row r="69114" spans="8:8">
      <c r="H69114" s="166"/>
    </row>
    <row r="69115" spans="8:8">
      <c r="H69115" s="166"/>
    </row>
    <row r="69116" spans="8:8">
      <c r="H69116" s="166"/>
    </row>
    <row r="69117" spans="8:8">
      <c r="H69117" s="166"/>
    </row>
    <row r="69118" spans="8:8">
      <c r="H69118" s="166"/>
    </row>
    <row r="69119" spans="8:8">
      <c r="H69119" s="166"/>
    </row>
    <row r="69120" spans="8:8">
      <c r="H69120" s="166"/>
    </row>
    <row r="69121" spans="8:8">
      <c r="H69121" s="166"/>
    </row>
    <row r="69122" spans="8:8">
      <c r="H69122" s="166"/>
    </row>
    <row r="69123" spans="8:8">
      <c r="H69123" s="166"/>
    </row>
    <row r="69124" spans="8:8">
      <c r="H69124" s="166"/>
    </row>
    <row r="69125" spans="8:8">
      <c r="H69125" s="166"/>
    </row>
    <row r="69126" spans="8:8">
      <c r="H69126" s="166"/>
    </row>
    <row r="69127" spans="8:8">
      <c r="H69127" s="166"/>
    </row>
    <row r="69128" spans="8:8">
      <c r="H69128" s="166"/>
    </row>
    <row r="69129" spans="8:8">
      <c r="H69129" s="166"/>
    </row>
    <row r="69130" spans="8:8">
      <c r="H69130" s="166"/>
    </row>
    <row r="69131" spans="8:8">
      <c r="H69131" s="166"/>
    </row>
    <row r="69132" spans="8:8">
      <c r="H69132" s="166"/>
    </row>
    <row r="69133" spans="8:8">
      <c r="H69133" s="166"/>
    </row>
    <row r="69134" spans="8:8">
      <c r="H69134" s="166"/>
    </row>
    <row r="69135" spans="8:8">
      <c r="H69135" s="166"/>
    </row>
    <row r="69136" spans="8:8">
      <c r="H69136" s="166"/>
    </row>
    <row r="69137" spans="8:8">
      <c r="H69137" s="166"/>
    </row>
    <row r="69138" spans="8:8">
      <c r="H69138" s="166"/>
    </row>
    <row r="69139" spans="8:8">
      <c r="H69139" s="166"/>
    </row>
    <row r="69140" spans="8:8">
      <c r="H69140" s="166"/>
    </row>
    <row r="69141" spans="8:8">
      <c r="H69141" s="166"/>
    </row>
    <row r="69142" spans="8:8">
      <c r="H69142" s="166"/>
    </row>
    <row r="69143" spans="8:8">
      <c r="H69143" s="166"/>
    </row>
    <row r="69144" spans="8:8">
      <c r="H69144" s="166"/>
    </row>
    <row r="69145" spans="8:8">
      <c r="H69145" s="166"/>
    </row>
    <row r="69146" spans="8:8">
      <c r="H69146" s="166"/>
    </row>
    <row r="69147" spans="8:8">
      <c r="H69147" s="166"/>
    </row>
    <row r="69148" spans="8:8">
      <c r="H69148" s="166"/>
    </row>
    <row r="69149" spans="8:8">
      <c r="H69149" s="166"/>
    </row>
    <row r="69150" spans="8:8">
      <c r="H69150" s="166"/>
    </row>
    <row r="69151" spans="8:8">
      <c r="H69151" s="166"/>
    </row>
    <row r="69152" spans="8:8">
      <c r="H69152" s="166"/>
    </row>
    <row r="69153" spans="8:8">
      <c r="H69153" s="166"/>
    </row>
    <row r="69154" spans="8:8">
      <c r="H69154" s="166"/>
    </row>
    <row r="69155" spans="8:8">
      <c r="H69155" s="166"/>
    </row>
    <row r="69156" spans="8:8">
      <c r="H69156" s="166"/>
    </row>
    <row r="69157" spans="8:8">
      <c r="H69157" s="166"/>
    </row>
    <row r="69158" spans="8:8">
      <c r="H69158" s="166"/>
    </row>
    <row r="69159" spans="8:8">
      <c r="H69159" s="166"/>
    </row>
    <row r="69160" spans="8:8">
      <c r="H69160" s="166"/>
    </row>
    <row r="69161" spans="8:8">
      <c r="H69161" s="166"/>
    </row>
    <row r="69162" spans="8:8">
      <c r="H69162" s="166"/>
    </row>
    <row r="69163" spans="8:8">
      <c r="H69163" s="166"/>
    </row>
    <row r="69164" spans="8:8">
      <c r="H69164" s="166"/>
    </row>
    <row r="69165" spans="8:8">
      <c r="H69165" s="166"/>
    </row>
    <row r="69166" spans="8:8">
      <c r="H69166" s="166"/>
    </row>
    <row r="69167" spans="8:8">
      <c r="H69167" s="166"/>
    </row>
    <row r="69168" spans="8:8">
      <c r="H69168" s="166"/>
    </row>
    <row r="69169" spans="8:8">
      <c r="H69169" s="166"/>
    </row>
    <row r="69170" spans="8:8">
      <c r="H69170" s="166"/>
    </row>
    <row r="69171" spans="8:8">
      <c r="H69171" s="166"/>
    </row>
    <row r="69172" spans="8:8">
      <c r="H69172" s="166"/>
    </row>
    <row r="69173" spans="8:8">
      <c r="H69173" s="166"/>
    </row>
    <row r="69174" spans="8:8">
      <c r="H69174" s="166"/>
    </row>
    <row r="69175" spans="8:8">
      <c r="H69175" s="166"/>
    </row>
    <row r="69176" spans="8:8">
      <c r="H69176" s="166"/>
    </row>
    <row r="69177" spans="8:8">
      <c r="H69177" s="166"/>
    </row>
    <row r="69178" spans="8:8">
      <c r="H69178" s="166"/>
    </row>
    <row r="69179" spans="8:8">
      <c r="H69179" s="166"/>
    </row>
    <row r="69180" spans="8:8">
      <c r="H69180" s="166"/>
    </row>
    <row r="69181" spans="8:8">
      <c r="H69181" s="166"/>
    </row>
    <row r="69182" spans="8:8">
      <c r="H69182" s="166"/>
    </row>
    <row r="69183" spans="8:8">
      <c r="H69183" s="166"/>
    </row>
    <row r="69184" spans="8:8">
      <c r="H69184" s="166"/>
    </row>
    <row r="69185" spans="8:8">
      <c r="H69185" s="166"/>
    </row>
    <row r="69186" spans="8:8">
      <c r="H69186" s="166"/>
    </row>
    <row r="69187" spans="8:8">
      <c r="H69187" s="166"/>
    </row>
    <row r="69188" spans="8:8">
      <c r="H69188" s="166"/>
    </row>
    <row r="69189" spans="8:8">
      <c r="H69189" s="166"/>
    </row>
    <row r="69190" spans="8:8">
      <c r="H69190" s="166"/>
    </row>
    <row r="69191" spans="8:8">
      <c r="H69191" s="166"/>
    </row>
    <row r="69192" spans="8:8">
      <c r="H69192" s="166"/>
    </row>
    <row r="69193" spans="8:8">
      <c r="H69193" s="166"/>
    </row>
    <row r="69194" spans="8:8">
      <c r="H69194" s="166"/>
    </row>
    <row r="69195" spans="8:8">
      <c r="H69195" s="166"/>
    </row>
    <row r="69196" spans="8:8">
      <c r="H69196" s="166"/>
    </row>
    <row r="69197" spans="8:8">
      <c r="H69197" s="166"/>
    </row>
    <row r="69198" spans="8:8">
      <c r="H69198" s="166"/>
    </row>
    <row r="69199" spans="8:8">
      <c r="H69199" s="166"/>
    </row>
    <row r="69200" spans="8:8">
      <c r="H69200" s="166"/>
    </row>
    <row r="69201" spans="8:8">
      <c r="H69201" s="166"/>
    </row>
    <row r="69202" spans="8:8">
      <c r="H69202" s="166"/>
    </row>
    <row r="69203" spans="8:8">
      <c r="H69203" s="166"/>
    </row>
    <row r="69204" spans="8:8">
      <c r="H69204" s="166"/>
    </row>
    <row r="69205" spans="8:8">
      <c r="H69205" s="166"/>
    </row>
    <row r="69206" spans="8:8">
      <c r="H69206" s="166"/>
    </row>
    <row r="69207" spans="8:8">
      <c r="H69207" s="166"/>
    </row>
    <row r="69208" spans="8:8">
      <c r="H69208" s="166"/>
    </row>
    <row r="69209" spans="8:8">
      <c r="H69209" s="166"/>
    </row>
    <row r="69210" spans="8:8">
      <c r="H69210" s="166"/>
    </row>
    <row r="69211" spans="8:8">
      <c r="H69211" s="166"/>
    </row>
    <row r="69212" spans="8:8">
      <c r="H69212" s="166"/>
    </row>
    <row r="69213" spans="8:8">
      <c r="H69213" s="166"/>
    </row>
    <row r="69214" spans="8:8">
      <c r="H69214" s="166"/>
    </row>
    <row r="69215" spans="8:8">
      <c r="H69215" s="166"/>
    </row>
    <row r="69216" spans="8:8">
      <c r="H69216" s="166"/>
    </row>
    <row r="69217" spans="8:8">
      <c r="H69217" s="166"/>
    </row>
    <row r="69218" spans="8:8">
      <c r="H69218" s="166"/>
    </row>
    <row r="69219" spans="8:8">
      <c r="H69219" s="166"/>
    </row>
    <row r="69220" spans="8:8">
      <c r="H69220" s="166"/>
    </row>
    <row r="69221" spans="8:8">
      <c r="H69221" s="166"/>
    </row>
    <row r="69222" spans="8:8">
      <c r="H69222" s="166"/>
    </row>
    <row r="69223" spans="8:8">
      <c r="H69223" s="166"/>
    </row>
    <row r="69224" spans="8:8">
      <c r="H69224" s="166"/>
    </row>
    <row r="69225" spans="8:8">
      <c r="H69225" s="166"/>
    </row>
    <row r="69226" spans="8:8">
      <c r="H69226" s="166"/>
    </row>
    <row r="69227" spans="8:8">
      <c r="H69227" s="166"/>
    </row>
    <row r="69228" spans="8:8">
      <c r="H69228" s="166"/>
    </row>
    <row r="69229" spans="8:8">
      <c r="H69229" s="166"/>
    </row>
    <row r="69230" spans="8:8">
      <c r="H69230" s="166"/>
    </row>
    <row r="69231" spans="8:8">
      <c r="H69231" s="166"/>
    </row>
    <row r="69232" spans="8:8">
      <c r="H69232" s="166"/>
    </row>
    <row r="69233" spans="8:8">
      <c r="H69233" s="166"/>
    </row>
    <row r="69234" spans="8:8">
      <c r="H69234" s="166"/>
    </row>
    <row r="69235" spans="8:8">
      <c r="H69235" s="166"/>
    </row>
    <row r="69236" spans="8:8">
      <c r="H69236" s="166"/>
    </row>
    <row r="69237" spans="8:8">
      <c r="H69237" s="166"/>
    </row>
    <row r="69238" spans="8:8">
      <c r="H69238" s="166"/>
    </row>
    <row r="69239" spans="8:8">
      <c r="H69239" s="166"/>
    </row>
    <row r="69240" spans="8:8">
      <c r="H69240" s="166"/>
    </row>
    <row r="69241" spans="8:8">
      <c r="H69241" s="166"/>
    </row>
    <row r="69242" spans="8:8">
      <c r="H69242" s="166"/>
    </row>
    <row r="69243" spans="8:8">
      <c r="H69243" s="166"/>
    </row>
    <row r="69244" spans="8:8">
      <c r="H69244" s="166"/>
    </row>
    <row r="69245" spans="8:8">
      <c r="H69245" s="166"/>
    </row>
    <row r="69246" spans="8:8">
      <c r="H69246" s="166"/>
    </row>
    <row r="69247" spans="8:8">
      <c r="H69247" s="166"/>
    </row>
    <row r="69248" spans="8:8">
      <c r="H69248" s="166"/>
    </row>
    <row r="69249" spans="8:8">
      <c r="H69249" s="166"/>
    </row>
    <row r="69250" spans="8:8">
      <c r="H69250" s="166"/>
    </row>
    <row r="69251" spans="8:8">
      <c r="H69251" s="166"/>
    </row>
    <row r="69252" spans="8:8">
      <c r="H69252" s="166"/>
    </row>
    <row r="69253" spans="8:8">
      <c r="H69253" s="166"/>
    </row>
    <row r="69254" spans="8:8">
      <c r="H69254" s="166"/>
    </row>
    <row r="69255" spans="8:8">
      <c r="H69255" s="166"/>
    </row>
    <row r="69256" spans="8:8">
      <c r="H69256" s="166"/>
    </row>
    <row r="69257" spans="8:8">
      <c r="H69257" s="166"/>
    </row>
    <row r="69258" spans="8:8">
      <c r="H69258" s="166"/>
    </row>
    <row r="69259" spans="8:8">
      <c r="H69259" s="166"/>
    </row>
    <row r="69260" spans="8:8">
      <c r="H69260" s="166"/>
    </row>
    <row r="69261" spans="8:8">
      <c r="H69261" s="166"/>
    </row>
    <row r="69262" spans="8:8">
      <c r="H69262" s="166"/>
    </row>
    <row r="69263" spans="8:8">
      <c r="H69263" s="166"/>
    </row>
    <row r="69264" spans="8:8">
      <c r="H69264" s="166"/>
    </row>
    <row r="69265" spans="8:8">
      <c r="H69265" s="166"/>
    </row>
    <row r="69266" spans="8:8">
      <c r="H69266" s="166"/>
    </row>
    <row r="69267" spans="8:8">
      <c r="H69267" s="166"/>
    </row>
    <row r="69268" spans="8:8">
      <c r="H69268" s="166"/>
    </row>
    <row r="69269" spans="8:8">
      <c r="H69269" s="166"/>
    </row>
    <row r="69270" spans="8:8">
      <c r="H69270" s="166"/>
    </row>
    <row r="69271" spans="8:8">
      <c r="H69271" s="166"/>
    </row>
    <row r="69272" spans="8:8">
      <c r="H69272" s="166"/>
    </row>
    <row r="69273" spans="8:8">
      <c r="H69273" s="166"/>
    </row>
    <row r="69274" spans="8:8">
      <c r="H69274" s="166"/>
    </row>
    <row r="69275" spans="8:8">
      <c r="H69275" s="166"/>
    </row>
    <row r="69276" spans="8:8">
      <c r="H69276" s="166"/>
    </row>
    <row r="69277" spans="8:8">
      <c r="H69277" s="166"/>
    </row>
    <row r="69278" spans="8:8">
      <c r="H69278" s="166"/>
    </row>
    <row r="69279" spans="8:8">
      <c r="H69279" s="166"/>
    </row>
    <row r="69280" spans="8:8">
      <c r="H69280" s="166"/>
    </row>
    <row r="69281" spans="8:8">
      <c r="H69281" s="166"/>
    </row>
    <row r="69282" spans="8:8">
      <c r="H69282" s="166"/>
    </row>
    <row r="69283" spans="8:8">
      <c r="H69283" s="166"/>
    </row>
    <row r="69284" spans="8:8">
      <c r="H69284" s="166"/>
    </row>
    <row r="69285" spans="8:8">
      <c r="H69285" s="166"/>
    </row>
    <row r="69286" spans="8:8">
      <c r="H69286" s="166"/>
    </row>
    <row r="69287" spans="8:8">
      <c r="H69287" s="166"/>
    </row>
    <row r="69288" spans="8:8">
      <c r="H69288" s="166"/>
    </row>
    <row r="69289" spans="8:8">
      <c r="H69289" s="166"/>
    </row>
    <row r="69290" spans="8:8">
      <c r="H69290" s="166"/>
    </row>
    <row r="69291" spans="8:8">
      <c r="H69291" s="166"/>
    </row>
    <row r="69292" spans="8:8">
      <c r="H69292" s="166"/>
    </row>
    <row r="69293" spans="8:8">
      <c r="H69293" s="166"/>
    </row>
    <row r="69294" spans="8:8">
      <c r="H69294" s="166"/>
    </row>
    <row r="69295" spans="8:8">
      <c r="H69295" s="166"/>
    </row>
    <row r="69296" spans="8:8">
      <c r="H69296" s="166"/>
    </row>
    <row r="69297" spans="8:8">
      <c r="H69297" s="166"/>
    </row>
    <row r="69298" spans="8:8">
      <c r="H69298" s="166"/>
    </row>
    <row r="69299" spans="8:8">
      <c r="H69299" s="166"/>
    </row>
    <row r="69300" spans="8:8">
      <c r="H69300" s="166"/>
    </row>
    <row r="69301" spans="8:8">
      <c r="H69301" s="166"/>
    </row>
    <row r="69302" spans="8:8">
      <c r="H69302" s="166"/>
    </row>
    <row r="69303" spans="8:8">
      <c r="H69303" s="166"/>
    </row>
    <row r="69304" spans="8:8">
      <c r="H69304" s="166"/>
    </row>
    <row r="69305" spans="8:8">
      <c r="H69305" s="166"/>
    </row>
    <row r="69306" spans="8:8">
      <c r="H69306" s="166"/>
    </row>
    <row r="69307" spans="8:8">
      <c r="H69307" s="166"/>
    </row>
    <row r="69308" spans="8:8">
      <c r="H69308" s="166"/>
    </row>
    <row r="69309" spans="8:8">
      <c r="H69309" s="166"/>
    </row>
    <row r="69310" spans="8:8">
      <c r="H69310" s="166"/>
    </row>
    <row r="69311" spans="8:8">
      <c r="H69311" s="166"/>
    </row>
    <row r="69312" spans="8:8">
      <c r="H69312" s="166"/>
    </row>
    <row r="69313" spans="8:8">
      <c r="H69313" s="166"/>
    </row>
    <row r="69314" spans="8:8">
      <c r="H69314" s="166"/>
    </row>
    <row r="69315" spans="8:8">
      <c r="H69315" s="166"/>
    </row>
    <row r="69316" spans="8:8">
      <c r="H69316" s="166"/>
    </row>
    <row r="69317" spans="8:8">
      <c r="H69317" s="166"/>
    </row>
    <row r="69318" spans="8:8">
      <c r="H69318" s="166"/>
    </row>
    <row r="69319" spans="8:8">
      <c r="H69319" s="166"/>
    </row>
    <row r="69320" spans="8:8">
      <c r="H69320" s="166"/>
    </row>
    <row r="69321" spans="8:8">
      <c r="H69321" s="166"/>
    </row>
    <row r="69322" spans="8:8">
      <c r="H69322" s="166"/>
    </row>
    <row r="69323" spans="8:8">
      <c r="H69323" s="166"/>
    </row>
    <row r="69324" spans="8:8">
      <c r="H69324" s="166"/>
    </row>
    <row r="69325" spans="8:8">
      <c r="H69325" s="166"/>
    </row>
    <row r="69326" spans="8:8">
      <c r="H69326" s="166"/>
    </row>
    <row r="69327" spans="8:8">
      <c r="H69327" s="166"/>
    </row>
    <row r="69328" spans="8:8">
      <c r="H69328" s="166"/>
    </row>
    <row r="69329" spans="8:8">
      <c r="H69329" s="166"/>
    </row>
    <row r="69330" spans="8:8">
      <c r="H69330" s="166"/>
    </row>
    <row r="69331" spans="8:8">
      <c r="H69331" s="166"/>
    </row>
    <row r="69332" spans="8:8">
      <c r="H69332" s="166"/>
    </row>
    <row r="69333" spans="8:8">
      <c r="H69333" s="166"/>
    </row>
    <row r="69334" spans="8:8">
      <c r="H69334" s="166"/>
    </row>
    <row r="69335" spans="8:8">
      <c r="H69335" s="166"/>
    </row>
    <row r="69336" spans="8:8">
      <c r="H69336" s="166"/>
    </row>
    <row r="69337" spans="8:8">
      <c r="H69337" s="166"/>
    </row>
    <row r="69338" spans="8:8">
      <c r="H69338" s="166"/>
    </row>
    <row r="69339" spans="8:8">
      <c r="H69339" s="166"/>
    </row>
    <row r="69340" spans="8:8">
      <c r="H69340" s="166"/>
    </row>
    <row r="69341" spans="8:8">
      <c r="H69341" s="166"/>
    </row>
    <row r="69342" spans="8:8">
      <c r="H69342" s="166"/>
    </row>
    <row r="69343" spans="8:8">
      <c r="H69343" s="166"/>
    </row>
    <row r="69344" spans="8:8">
      <c r="H69344" s="166"/>
    </row>
    <row r="69345" spans="8:8">
      <c r="H69345" s="166"/>
    </row>
    <row r="69346" spans="8:8">
      <c r="H69346" s="166"/>
    </row>
    <row r="69347" spans="8:8">
      <c r="H69347" s="166"/>
    </row>
    <row r="69348" spans="8:8">
      <c r="H69348" s="166"/>
    </row>
    <row r="69349" spans="8:8">
      <c r="H69349" s="166"/>
    </row>
    <row r="69350" spans="8:8">
      <c r="H69350" s="166"/>
    </row>
    <row r="69351" spans="8:8">
      <c r="H69351" s="166"/>
    </row>
    <row r="69352" spans="8:8">
      <c r="H69352" s="166"/>
    </row>
    <row r="69353" spans="8:8">
      <c r="H69353" s="166"/>
    </row>
    <row r="69354" spans="8:8">
      <c r="H69354" s="166"/>
    </row>
    <row r="69355" spans="8:8">
      <c r="H69355" s="166"/>
    </row>
    <row r="69356" spans="8:8">
      <c r="H69356" s="166"/>
    </row>
    <row r="69357" spans="8:8">
      <c r="H69357" s="166"/>
    </row>
    <row r="69358" spans="8:8">
      <c r="H69358" s="166"/>
    </row>
    <row r="69359" spans="8:8">
      <c r="H69359" s="166"/>
    </row>
    <row r="69360" spans="8:8">
      <c r="H69360" s="166"/>
    </row>
    <row r="69361" spans="8:8">
      <c r="H69361" s="166"/>
    </row>
    <row r="69362" spans="8:8">
      <c r="H69362" s="166"/>
    </row>
    <row r="69363" spans="8:8">
      <c r="H69363" s="166"/>
    </row>
    <row r="69364" spans="8:8">
      <c r="H69364" s="166"/>
    </row>
    <row r="69365" spans="8:8">
      <c r="H69365" s="166"/>
    </row>
    <row r="69366" spans="8:8">
      <c r="H69366" s="166"/>
    </row>
    <row r="69367" spans="8:8">
      <c r="H69367" s="166"/>
    </row>
    <row r="69368" spans="8:8">
      <c r="H69368" s="166"/>
    </row>
    <row r="69369" spans="8:8">
      <c r="H69369" s="166"/>
    </row>
    <row r="69370" spans="8:8">
      <c r="H69370" s="166"/>
    </row>
    <row r="69371" spans="8:8">
      <c r="H69371" s="166"/>
    </row>
    <row r="69372" spans="8:8">
      <c r="H69372" s="166"/>
    </row>
    <row r="69373" spans="8:8">
      <c r="H69373" s="166"/>
    </row>
    <row r="69374" spans="8:8">
      <c r="H69374" s="166"/>
    </row>
    <row r="69375" spans="8:8">
      <c r="H69375" s="166"/>
    </row>
    <row r="69376" spans="8:8">
      <c r="H69376" s="166"/>
    </row>
    <row r="69377" spans="8:8">
      <c r="H69377" s="166"/>
    </row>
    <row r="69378" spans="8:8">
      <c r="H69378" s="166"/>
    </row>
    <row r="69379" spans="8:8">
      <c r="H69379" s="166"/>
    </row>
    <row r="69380" spans="8:8">
      <c r="H69380" s="166"/>
    </row>
    <row r="69381" spans="8:8">
      <c r="H69381" s="166"/>
    </row>
    <row r="69382" spans="8:8">
      <c r="H69382" s="166"/>
    </row>
    <row r="69383" spans="8:8">
      <c r="H69383" s="166"/>
    </row>
    <row r="69384" spans="8:8">
      <c r="H69384" s="166"/>
    </row>
    <row r="69385" spans="8:8">
      <c r="H69385" s="166"/>
    </row>
    <row r="69386" spans="8:8">
      <c r="H69386" s="166"/>
    </row>
    <row r="69387" spans="8:8">
      <c r="H69387" s="166"/>
    </row>
    <row r="69388" spans="8:8">
      <c r="H69388" s="166"/>
    </row>
    <row r="69389" spans="8:8">
      <c r="H69389" s="166"/>
    </row>
    <row r="69390" spans="8:8">
      <c r="H69390" s="166"/>
    </row>
    <row r="69391" spans="8:8">
      <c r="H69391" s="166"/>
    </row>
    <row r="69392" spans="8:8">
      <c r="H69392" s="166"/>
    </row>
    <row r="69393" spans="8:8">
      <c r="H69393" s="166"/>
    </row>
    <row r="69394" spans="8:8">
      <c r="H69394" s="166"/>
    </row>
    <row r="69395" spans="8:8">
      <c r="H69395" s="166"/>
    </row>
    <row r="69396" spans="8:8">
      <c r="H69396" s="166"/>
    </row>
    <row r="69397" spans="8:8">
      <c r="H69397" s="166"/>
    </row>
    <row r="69398" spans="8:8">
      <c r="H69398" s="166"/>
    </row>
    <row r="69399" spans="8:8">
      <c r="H69399" s="166"/>
    </row>
    <row r="69400" spans="8:8">
      <c r="H69400" s="166"/>
    </row>
    <row r="69401" spans="8:8">
      <c r="H69401" s="166"/>
    </row>
    <row r="69402" spans="8:8">
      <c r="H69402" s="166"/>
    </row>
    <row r="69403" spans="8:8">
      <c r="H69403" s="166"/>
    </row>
    <row r="69404" spans="8:8">
      <c r="H69404" s="166"/>
    </row>
    <row r="69405" spans="8:8">
      <c r="H69405" s="166"/>
    </row>
    <row r="69406" spans="8:8">
      <c r="H69406" s="166"/>
    </row>
    <row r="69407" spans="8:8">
      <c r="H69407" s="166"/>
    </row>
    <row r="69408" spans="8:8">
      <c r="H69408" s="166"/>
    </row>
    <row r="69409" spans="8:8">
      <c r="H69409" s="166"/>
    </row>
    <row r="69410" spans="8:8">
      <c r="H69410" s="166"/>
    </row>
    <row r="69411" spans="8:8">
      <c r="H69411" s="166"/>
    </row>
    <row r="69412" spans="8:8">
      <c r="H69412" s="166"/>
    </row>
    <row r="69413" spans="8:8">
      <c r="H69413" s="166"/>
    </row>
    <row r="69414" spans="8:8">
      <c r="H69414" s="166"/>
    </row>
    <row r="69415" spans="8:8">
      <c r="H69415" s="166"/>
    </row>
    <row r="69416" spans="8:8">
      <c r="H69416" s="166"/>
    </row>
    <row r="69417" spans="8:8">
      <c r="H69417" s="166"/>
    </row>
    <row r="69418" spans="8:8">
      <c r="H69418" s="166"/>
    </row>
    <row r="69419" spans="8:8">
      <c r="H69419" s="166"/>
    </row>
    <row r="69420" spans="8:8">
      <c r="H69420" s="166"/>
    </row>
    <row r="69421" spans="8:8">
      <c r="H69421" s="166"/>
    </row>
    <row r="69422" spans="8:8">
      <c r="H69422" s="166"/>
    </row>
    <row r="69423" spans="8:8">
      <c r="H69423" s="166"/>
    </row>
    <row r="69424" spans="8:8">
      <c r="H69424" s="166"/>
    </row>
    <row r="69425" spans="8:8">
      <c r="H69425" s="166"/>
    </row>
    <row r="69426" spans="8:8">
      <c r="H69426" s="166"/>
    </row>
    <row r="69427" spans="8:8">
      <c r="H69427" s="166"/>
    </row>
    <row r="69428" spans="8:8">
      <c r="H69428" s="166"/>
    </row>
    <row r="69429" spans="8:8">
      <c r="H69429" s="166"/>
    </row>
    <row r="69430" spans="8:8">
      <c r="H69430" s="166"/>
    </row>
    <row r="69431" spans="8:8">
      <c r="H69431" s="166"/>
    </row>
    <row r="69432" spans="8:8">
      <c r="H69432" s="166"/>
    </row>
    <row r="69433" spans="8:8">
      <c r="H69433" s="166"/>
    </row>
    <row r="69434" spans="8:8">
      <c r="H69434" s="166"/>
    </row>
    <row r="69435" spans="8:8">
      <c r="H69435" s="166"/>
    </row>
    <row r="69436" spans="8:8">
      <c r="H69436" s="166"/>
    </row>
    <row r="69437" spans="8:8">
      <c r="H69437" s="166"/>
    </row>
    <row r="69438" spans="8:8">
      <c r="H69438" s="166"/>
    </row>
    <row r="69439" spans="8:8">
      <c r="H69439" s="166"/>
    </row>
    <row r="69440" spans="8:8">
      <c r="H69440" s="166"/>
    </row>
    <row r="69441" spans="8:8">
      <c r="H69441" s="166"/>
    </row>
    <row r="69442" spans="8:8">
      <c r="H69442" s="166"/>
    </row>
    <row r="69443" spans="8:8">
      <c r="H69443" s="166"/>
    </row>
    <row r="69444" spans="8:8">
      <c r="H69444" s="166"/>
    </row>
    <row r="69445" spans="8:8">
      <c r="H69445" s="166"/>
    </row>
    <row r="69446" spans="8:8">
      <c r="H69446" s="166"/>
    </row>
    <row r="69447" spans="8:8">
      <c r="H69447" s="166"/>
    </row>
    <row r="69448" spans="8:8">
      <c r="H69448" s="166"/>
    </row>
    <row r="69449" spans="8:8">
      <c r="H69449" s="166"/>
    </row>
    <row r="69450" spans="8:8">
      <c r="H69450" s="166"/>
    </row>
    <row r="69451" spans="8:8">
      <c r="H69451" s="166"/>
    </row>
    <row r="69452" spans="8:8">
      <c r="H69452" s="166"/>
    </row>
    <row r="69453" spans="8:8">
      <c r="H69453" s="166"/>
    </row>
    <row r="69454" spans="8:8">
      <c r="H69454" s="166"/>
    </row>
    <row r="69455" spans="8:8">
      <c r="H69455" s="166"/>
    </row>
    <row r="69456" spans="8:8">
      <c r="H69456" s="166"/>
    </row>
    <row r="69457" spans="8:8">
      <c r="H69457" s="166"/>
    </row>
    <row r="69458" spans="8:8">
      <c r="H69458" s="166"/>
    </row>
    <row r="69459" spans="8:8">
      <c r="H69459" s="166"/>
    </row>
    <row r="69460" spans="8:8">
      <c r="H69460" s="166"/>
    </row>
    <row r="69461" spans="8:8">
      <c r="H69461" s="166"/>
    </row>
    <row r="69462" spans="8:8">
      <c r="H69462" s="166"/>
    </row>
    <row r="69463" spans="8:8">
      <c r="H69463" s="166"/>
    </row>
    <row r="69464" spans="8:8">
      <c r="H69464" s="166"/>
    </row>
    <row r="69465" spans="8:8">
      <c r="H69465" s="166"/>
    </row>
    <row r="69466" spans="8:8">
      <c r="H69466" s="166"/>
    </row>
    <row r="69467" spans="8:8">
      <c r="H69467" s="166"/>
    </row>
    <row r="69468" spans="8:8">
      <c r="H69468" s="166"/>
    </row>
    <row r="69469" spans="8:8">
      <c r="H69469" s="166"/>
    </row>
    <row r="69470" spans="8:8">
      <c r="H69470" s="166"/>
    </row>
    <row r="69471" spans="8:8">
      <c r="H69471" s="166"/>
    </row>
    <row r="69472" spans="8:8">
      <c r="H69472" s="166"/>
    </row>
    <row r="69473" spans="8:8">
      <c r="H69473" s="166"/>
    </row>
    <row r="69474" spans="8:8">
      <c r="H69474" s="166"/>
    </row>
    <row r="69475" spans="8:8">
      <c r="H69475" s="166"/>
    </row>
    <row r="69476" spans="8:8">
      <c r="H69476" s="166"/>
    </row>
    <row r="69477" spans="8:8">
      <c r="H69477" s="166"/>
    </row>
    <row r="69478" spans="8:8">
      <c r="H69478" s="166"/>
    </row>
    <row r="69479" spans="8:8">
      <c r="H69479" s="166"/>
    </row>
    <row r="69480" spans="8:8">
      <c r="H69480" s="166"/>
    </row>
    <row r="69481" spans="8:8">
      <c r="H69481" s="166"/>
    </row>
    <row r="69482" spans="8:8">
      <c r="H69482" s="166"/>
    </row>
    <row r="69483" spans="8:8">
      <c r="H69483" s="166"/>
    </row>
    <row r="69484" spans="8:8">
      <c r="H69484" s="166"/>
    </row>
    <row r="69485" spans="8:8">
      <c r="H69485" s="166"/>
    </row>
    <row r="69486" spans="8:8">
      <c r="H69486" s="166"/>
    </row>
    <row r="69487" spans="8:8">
      <c r="H69487" s="166"/>
    </row>
    <row r="69488" spans="8:8">
      <c r="H69488" s="166"/>
    </row>
    <row r="69489" spans="8:8">
      <c r="H69489" s="166"/>
    </row>
    <row r="69490" spans="8:8">
      <c r="H69490" s="166"/>
    </row>
    <row r="69491" spans="8:8">
      <c r="H69491" s="166"/>
    </row>
    <row r="69492" spans="8:8">
      <c r="H69492" s="166"/>
    </row>
    <row r="69493" spans="8:8">
      <c r="H69493" s="166"/>
    </row>
    <row r="69494" spans="8:8">
      <c r="H69494" s="166"/>
    </row>
    <row r="69495" spans="8:8">
      <c r="H69495" s="166"/>
    </row>
    <row r="69496" spans="8:8">
      <c r="H69496" s="166"/>
    </row>
    <row r="69497" spans="8:8">
      <c r="H69497" s="166"/>
    </row>
    <row r="69498" spans="8:8">
      <c r="H69498" s="166"/>
    </row>
    <row r="69499" spans="8:8">
      <c r="H69499" s="166"/>
    </row>
    <row r="69500" spans="8:8">
      <c r="H69500" s="166"/>
    </row>
    <row r="69501" spans="8:8">
      <c r="H69501" s="166"/>
    </row>
    <row r="69502" spans="8:8">
      <c r="H69502" s="166"/>
    </row>
    <row r="69503" spans="8:8">
      <c r="H69503" s="166"/>
    </row>
    <row r="69504" spans="8:8">
      <c r="H69504" s="166"/>
    </row>
    <row r="69505" spans="8:8">
      <c r="H69505" s="166"/>
    </row>
    <row r="69506" spans="8:8">
      <c r="H69506" s="166"/>
    </row>
    <row r="69507" spans="8:8">
      <c r="H69507" s="166"/>
    </row>
    <row r="69508" spans="8:8">
      <c r="H69508" s="166"/>
    </row>
    <row r="69509" spans="8:8">
      <c r="H69509" s="166"/>
    </row>
    <row r="69510" spans="8:8">
      <c r="H69510" s="166"/>
    </row>
    <row r="69511" spans="8:8">
      <c r="H69511" s="166"/>
    </row>
    <row r="69512" spans="8:8">
      <c r="H69512" s="166"/>
    </row>
    <row r="69513" spans="8:8">
      <c r="H69513" s="166"/>
    </row>
    <row r="69514" spans="8:8">
      <c r="H69514" s="166"/>
    </row>
    <row r="69515" spans="8:8">
      <c r="H69515" s="166"/>
    </row>
    <row r="69516" spans="8:8">
      <c r="H69516" s="166"/>
    </row>
    <row r="69517" spans="8:8">
      <c r="H69517" s="166"/>
    </row>
    <row r="69518" spans="8:8">
      <c r="H69518" s="166"/>
    </row>
    <row r="69519" spans="8:8">
      <c r="H69519" s="166"/>
    </row>
    <row r="69520" spans="8:8">
      <c r="H69520" s="166"/>
    </row>
    <row r="69521" spans="8:8">
      <c r="H69521" s="166"/>
    </row>
    <row r="69522" spans="8:8">
      <c r="H69522" s="166"/>
    </row>
    <row r="69523" spans="8:8">
      <c r="H69523" s="166"/>
    </row>
    <row r="69524" spans="8:8">
      <c r="H69524" s="166"/>
    </row>
    <row r="69525" spans="8:8">
      <c r="H69525" s="166"/>
    </row>
    <row r="69526" spans="8:8">
      <c r="H69526" s="166"/>
    </row>
    <row r="69527" spans="8:8">
      <c r="H69527" s="166"/>
    </row>
    <row r="69528" spans="8:8">
      <c r="H69528" s="166"/>
    </row>
    <row r="69529" spans="8:8">
      <c r="H69529" s="166"/>
    </row>
    <row r="69530" spans="8:8">
      <c r="H69530" s="166"/>
    </row>
    <row r="69531" spans="8:8">
      <c r="H69531" s="166"/>
    </row>
    <row r="69532" spans="8:8">
      <c r="H69532" s="166"/>
    </row>
    <row r="69533" spans="8:8">
      <c r="H69533" s="166"/>
    </row>
    <row r="69534" spans="8:8">
      <c r="H69534" s="166"/>
    </row>
    <row r="69535" spans="8:8">
      <c r="H69535" s="166"/>
    </row>
    <row r="69536" spans="8:8">
      <c r="H69536" s="166"/>
    </row>
    <row r="69537" spans="8:8">
      <c r="H69537" s="166"/>
    </row>
    <row r="69538" spans="8:8">
      <c r="H69538" s="166"/>
    </row>
    <row r="69539" spans="8:8">
      <c r="H69539" s="166"/>
    </row>
    <row r="69540" spans="8:8">
      <c r="H69540" s="166"/>
    </row>
    <row r="69541" spans="8:8">
      <c r="H69541" s="166"/>
    </row>
    <row r="69542" spans="8:8">
      <c r="H69542" s="166"/>
    </row>
    <row r="69543" spans="8:8">
      <c r="H69543" s="166"/>
    </row>
    <row r="69544" spans="8:8">
      <c r="H69544" s="166"/>
    </row>
    <row r="69545" spans="8:8">
      <c r="H69545" s="166"/>
    </row>
    <row r="69546" spans="8:8">
      <c r="H69546" s="166"/>
    </row>
    <row r="69547" spans="8:8">
      <c r="H69547" s="166"/>
    </row>
    <row r="69548" spans="8:8">
      <c r="H69548" s="166"/>
    </row>
    <row r="69549" spans="8:8">
      <c r="H69549" s="166"/>
    </row>
    <row r="69550" spans="8:8">
      <c r="H69550" s="166"/>
    </row>
    <row r="69551" spans="8:8">
      <c r="H69551" s="166"/>
    </row>
    <row r="69552" spans="8:8">
      <c r="H69552" s="166"/>
    </row>
    <row r="69553" spans="8:8">
      <c r="H69553" s="166"/>
    </row>
    <row r="69554" spans="8:8">
      <c r="H69554" s="166"/>
    </row>
    <row r="69555" spans="8:8">
      <c r="H69555" s="166"/>
    </row>
    <row r="69556" spans="8:8">
      <c r="H69556" s="166"/>
    </row>
    <row r="69557" spans="8:8">
      <c r="H69557" s="166"/>
    </row>
    <row r="69558" spans="8:8">
      <c r="H69558" s="166"/>
    </row>
    <row r="69559" spans="8:8">
      <c r="H69559" s="166"/>
    </row>
    <row r="69560" spans="8:8">
      <c r="H69560" s="166"/>
    </row>
    <row r="69561" spans="8:8">
      <c r="H69561" s="166"/>
    </row>
    <row r="69562" spans="8:8">
      <c r="H69562" s="166"/>
    </row>
    <row r="69563" spans="8:8">
      <c r="H69563" s="166"/>
    </row>
    <row r="69564" spans="8:8">
      <c r="H69564" s="166"/>
    </row>
    <row r="69565" spans="8:8">
      <c r="H69565" s="166"/>
    </row>
    <row r="69566" spans="8:8">
      <c r="H69566" s="166"/>
    </row>
    <row r="69567" spans="8:8">
      <c r="H69567" s="166"/>
    </row>
    <row r="69568" spans="8:8">
      <c r="H69568" s="166"/>
    </row>
    <row r="69569" spans="8:8">
      <c r="H69569" s="166"/>
    </row>
    <row r="69570" spans="8:8">
      <c r="H69570" s="166"/>
    </row>
    <row r="69571" spans="8:8">
      <c r="H69571" s="166"/>
    </row>
    <row r="69572" spans="8:8">
      <c r="H69572" s="166"/>
    </row>
    <row r="69573" spans="8:8">
      <c r="H69573" s="166"/>
    </row>
    <row r="69574" spans="8:8">
      <c r="H69574" s="166"/>
    </row>
    <row r="69575" spans="8:8">
      <c r="H69575" s="166"/>
    </row>
    <row r="69576" spans="8:8">
      <c r="H69576" s="166"/>
    </row>
    <row r="69577" spans="8:8">
      <c r="H69577" s="166"/>
    </row>
    <row r="69578" spans="8:8">
      <c r="H69578" s="166"/>
    </row>
    <row r="69579" spans="8:8">
      <c r="H69579" s="166"/>
    </row>
    <row r="69580" spans="8:8">
      <c r="H69580" s="166"/>
    </row>
    <row r="69581" spans="8:8">
      <c r="H69581" s="166"/>
    </row>
    <row r="69582" spans="8:8">
      <c r="H69582" s="166"/>
    </row>
    <row r="69583" spans="8:8">
      <c r="H69583" s="166"/>
    </row>
    <row r="69584" spans="8:8">
      <c r="H69584" s="166"/>
    </row>
    <row r="69585" spans="8:8">
      <c r="H69585" s="166"/>
    </row>
    <row r="69586" spans="8:8">
      <c r="H69586" s="166"/>
    </row>
    <row r="69587" spans="8:8">
      <c r="H69587" s="166"/>
    </row>
    <row r="69588" spans="8:8">
      <c r="H69588" s="166"/>
    </row>
    <row r="69589" spans="8:8">
      <c r="H69589" s="166"/>
    </row>
    <row r="69590" spans="8:8">
      <c r="H69590" s="166"/>
    </row>
    <row r="69591" spans="8:8">
      <c r="H69591" s="166"/>
    </row>
    <row r="69592" spans="8:8">
      <c r="H69592" s="166"/>
    </row>
    <row r="69593" spans="8:8">
      <c r="H69593" s="166"/>
    </row>
    <row r="69594" spans="8:8">
      <c r="H69594" s="166"/>
    </row>
    <row r="69595" spans="8:8">
      <c r="H69595" s="166"/>
    </row>
    <row r="69596" spans="8:8">
      <c r="H69596" s="166"/>
    </row>
    <row r="69597" spans="8:8">
      <c r="H69597" s="166"/>
    </row>
    <row r="69598" spans="8:8">
      <c r="H69598" s="166"/>
    </row>
    <row r="69599" spans="8:8">
      <c r="H69599" s="166"/>
    </row>
    <row r="69600" spans="8:8">
      <c r="H69600" s="166"/>
    </row>
    <row r="69601" spans="8:8">
      <c r="H69601" s="166"/>
    </row>
    <row r="69602" spans="8:8">
      <c r="H69602" s="166"/>
    </row>
    <row r="69603" spans="8:8">
      <c r="H69603" s="166"/>
    </row>
    <row r="69604" spans="8:8">
      <c r="H69604" s="166"/>
    </row>
    <row r="69605" spans="8:8">
      <c r="H69605" s="166"/>
    </row>
    <row r="69606" spans="8:8">
      <c r="H69606" s="166"/>
    </row>
    <row r="69607" spans="8:8">
      <c r="H69607" s="166"/>
    </row>
    <row r="69608" spans="8:8">
      <c r="H69608" s="166"/>
    </row>
    <row r="69609" spans="8:8">
      <c r="H69609" s="166"/>
    </row>
    <row r="69610" spans="8:8">
      <c r="H69610" s="166"/>
    </row>
    <row r="69611" spans="8:8">
      <c r="H69611" s="166"/>
    </row>
    <row r="69612" spans="8:8">
      <c r="H69612" s="166"/>
    </row>
    <row r="69613" spans="8:8">
      <c r="H69613" s="166"/>
    </row>
    <row r="69614" spans="8:8">
      <c r="H69614" s="166"/>
    </row>
    <row r="69615" spans="8:8">
      <c r="H69615" s="166"/>
    </row>
    <row r="69616" spans="8:8">
      <c r="H69616" s="166"/>
    </row>
    <row r="69617" spans="8:8">
      <c r="H69617" s="166"/>
    </row>
    <row r="69618" spans="8:8">
      <c r="H69618" s="166"/>
    </row>
    <row r="69619" spans="8:8">
      <c r="H69619" s="166"/>
    </row>
    <row r="69620" spans="8:8">
      <c r="H69620" s="166"/>
    </row>
    <row r="69621" spans="8:8">
      <c r="H69621" s="166"/>
    </row>
    <row r="69622" spans="8:8">
      <c r="H69622" s="166"/>
    </row>
    <row r="69623" spans="8:8">
      <c r="H69623" s="166"/>
    </row>
    <row r="69624" spans="8:8">
      <c r="H69624" s="166"/>
    </row>
    <row r="69625" spans="8:8">
      <c r="H69625" s="166"/>
    </row>
    <row r="69626" spans="8:8">
      <c r="H69626" s="166"/>
    </row>
    <row r="69627" spans="8:8">
      <c r="H69627" s="166"/>
    </row>
    <row r="69628" spans="8:8">
      <c r="H69628" s="166"/>
    </row>
    <row r="69629" spans="8:8">
      <c r="H69629" s="166"/>
    </row>
    <row r="69630" spans="8:8">
      <c r="H69630" s="166"/>
    </row>
    <row r="69631" spans="8:8">
      <c r="H69631" s="166"/>
    </row>
    <row r="69632" spans="8:8">
      <c r="H69632" s="166"/>
    </row>
    <row r="69633" spans="8:8">
      <c r="H69633" s="166"/>
    </row>
    <row r="69634" spans="8:8">
      <c r="H69634" s="166"/>
    </row>
    <row r="69635" spans="8:8">
      <c r="H69635" s="166"/>
    </row>
    <row r="69636" spans="8:8">
      <c r="H69636" s="166"/>
    </row>
    <row r="69637" spans="8:8">
      <c r="H69637" s="166"/>
    </row>
    <row r="69638" spans="8:8">
      <c r="H69638" s="166"/>
    </row>
    <row r="69639" spans="8:8">
      <c r="H69639" s="166"/>
    </row>
    <row r="69640" spans="8:8">
      <c r="H69640" s="166"/>
    </row>
    <row r="69641" spans="8:8">
      <c r="H69641" s="166"/>
    </row>
    <row r="69642" spans="8:8">
      <c r="H69642" s="166"/>
    </row>
    <row r="69643" spans="8:8">
      <c r="H69643" s="166"/>
    </row>
    <row r="69644" spans="8:8">
      <c r="H69644" s="166"/>
    </row>
    <row r="69645" spans="8:8">
      <c r="H69645" s="166"/>
    </row>
    <row r="69646" spans="8:8">
      <c r="H69646" s="166"/>
    </row>
    <row r="69647" spans="8:8">
      <c r="H69647" s="166"/>
    </row>
    <row r="69648" spans="8:8">
      <c r="H69648" s="166"/>
    </row>
    <row r="69649" spans="8:8">
      <c r="H69649" s="166"/>
    </row>
    <row r="69650" spans="8:8">
      <c r="H69650" s="166"/>
    </row>
    <row r="69651" spans="8:8">
      <c r="H69651" s="166"/>
    </row>
    <row r="69652" spans="8:8">
      <c r="H69652" s="166"/>
    </row>
    <row r="69653" spans="8:8">
      <c r="H69653" s="166"/>
    </row>
    <row r="69654" spans="8:8">
      <c r="H69654" s="166"/>
    </row>
    <row r="69655" spans="8:8">
      <c r="H69655" s="166"/>
    </row>
    <row r="69656" spans="8:8">
      <c r="H69656" s="166"/>
    </row>
    <row r="69657" spans="8:8">
      <c r="H69657" s="166"/>
    </row>
    <row r="69658" spans="8:8">
      <c r="H69658" s="166"/>
    </row>
    <row r="69659" spans="8:8">
      <c r="H69659" s="166"/>
    </row>
    <row r="69660" spans="8:8">
      <c r="H69660" s="166"/>
    </row>
    <row r="69661" spans="8:8">
      <c r="H69661" s="166"/>
    </row>
    <row r="69662" spans="8:8">
      <c r="H69662" s="166"/>
    </row>
    <row r="69663" spans="8:8">
      <c r="H69663" s="166"/>
    </row>
    <row r="69664" spans="8:8">
      <c r="H69664" s="166"/>
    </row>
    <row r="69665" spans="8:8">
      <c r="H69665" s="166"/>
    </row>
    <row r="69666" spans="8:8">
      <c r="H69666" s="166"/>
    </row>
    <row r="69667" spans="8:8">
      <c r="H69667" s="166"/>
    </row>
    <row r="69668" spans="8:8">
      <c r="H69668" s="166"/>
    </row>
    <row r="69669" spans="8:8">
      <c r="H69669" s="166"/>
    </row>
    <row r="69670" spans="8:8">
      <c r="H69670" s="166"/>
    </row>
    <row r="69671" spans="8:8">
      <c r="H69671" s="166"/>
    </row>
    <row r="69672" spans="8:8">
      <c r="H69672" s="166"/>
    </row>
    <row r="69673" spans="8:8">
      <c r="H69673" s="166"/>
    </row>
    <row r="69674" spans="8:8">
      <c r="H69674" s="166"/>
    </row>
    <row r="69675" spans="8:8">
      <c r="H69675" s="166"/>
    </row>
    <row r="69676" spans="8:8">
      <c r="H69676" s="166"/>
    </row>
    <row r="69677" spans="8:8">
      <c r="H69677" s="166"/>
    </row>
    <row r="69678" spans="8:8">
      <c r="H69678" s="166"/>
    </row>
    <row r="69679" spans="8:8">
      <c r="H69679" s="166"/>
    </row>
    <row r="69680" spans="8:8">
      <c r="H69680" s="166"/>
    </row>
    <row r="69681" spans="8:8">
      <c r="H69681" s="166"/>
    </row>
    <row r="69682" spans="8:8">
      <c r="H69682" s="166"/>
    </row>
    <row r="69683" spans="8:8">
      <c r="H69683" s="166"/>
    </row>
    <row r="69684" spans="8:8">
      <c r="H69684" s="166"/>
    </row>
    <row r="69685" spans="8:8">
      <c r="H69685" s="166"/>
    </row>
    <row r="69686" spans="8:8">
      <c r="H69686" s="166"/>
    </row>
    <row r="69687" spans="8:8">
      <c r="H69687" s="166"/>
    </row>
    <row r="69688" spans="8:8">
      <c r="H69688" s="166"/>
    </row>
    <row r="69689" spans="8:8">
      <c r="H69689" s="166"/>
    </row>
    <row r="69690" spans="8:8">
      <c r="H69690" s="166"/>
    </row>
    <row r="69691" spans="8:8">
      <c r="H69691" s="166"/>
    </row>
    <row r="69692" spans="8:8">
      <c r="H69692" s="166"/>
    </row>
    <row r="69693" spans="8:8">
      <c r="H69693" s="166"/>
    </row>
    <row r="69694" spans="8:8">
      <c r="H69694" s="166"/>
    </row>
    <row r="69695" spans="8:8">
      <c r="H69695" s="166"/>
    </row>
    <row r="69696" spans="8:8">
      <c r="H69696" s="166"/>
    </row>
    <row r="69697" spans="8:8">
      <c r="H69697" s="166"/>
    </row>
    <row r="69698" spans="8:8">
      <c r="H69698" s="166"/>
    </row>
    <row r="69699" spans="8:8">
      <c r="H69699" s="166"/>
    </row>
    <row r="69700" spans="8:8">
      <c r="H69700" s="166"/>
    </row>
    <row r="69701" spans="8:8">
      <c r="H69701" s="166"/>
    </row>
    <row r="69702" spans="8:8">
      <c r="H69702" s="166"/>
    </row>
    <row r="69703" spans="8:8">
      <c r="H69703" s="166"/>
    </row>
    <row r="69704" spans="8:8">
      <c r="H69704" s="166"/>
    </row>
    <row r="69705" spans="8:8">
      <c r="H69705" s="166"/>
    </row>
    <row r="69706" spans="8:8">
      <c r="H69706" s="166"/>
    </row>
    <row r="69707" spans="8:8">
      <c r="H69707" s="166"/>
    </row>
    <row r="69708" spans="8:8">
      <c r="H69708" s="166"/>
    </row>
    <row r="69709" spans="8:8">
      <c r="H69709" s="166"/>
    </row>
    <row r="69710" spans="8:8">
      <c r="H69710" s="166"/>
    </row>
    <row r="69711" spans="8:8">
      <c r="H69711" s="166"/>
    </row>
    <row r="69712" spans="8:8">
      <c r="H69712" s="166"/>
    </row>
    <row r="69713" spans="8:8">
      <c r="H69713" s="166"/>
    </row>
    <row r="69714" spans="8:8">
      <c r="H69714" s="166"/>
    </row>
    <row r="69715" spans="8:8">
      <c r="H69715" s="166"/>
    </row>
    <row r="69716" spans="8:8">
      <c r="H69716" s="166"/>
    </row>
    <row r="69717" spans="8:8">
      <c r="H69717" s="166"/>
    </row>
    <row r="69718" spans="8:8">
      <c r="H69718" s="166"/>
    </row>
    <row r="69719" spans="8:8">
      <c r="H69719" s="166"/>
    </row>
    <row r="69720" spans="8:8">
      <c r="H69720" s="166"/>
    </row>
    <row r="69721" spans="8:8">
      <c r="H69721" s="166"/>
    </row>
    <row r="69722" spans="8:8">
      <c r="H69722" s="166"/>
    </row>
    <row r="69723" spans="8:8">
      <c r="H69723" s="166"/>
    </row>
    <row r="69724" spans="8:8">
      <c r="H69724" s="166"/>
    </row>
    <row r="69725" spans="8:8">
      <c r="H69725" s="166"/>
    </row>
    <row r="69726" spans="8:8">
      <c r="H69726" s="166"/>
    </row>
    <row r="69727" spans="8:8">
      <c r="H69727" s="166"/>
    </row>
    <row r="69728" spans="8:8">
      <c r="H69728" s="166"/>
    </row>
    <row r="69729" spans="8:8">
      <c r="H69729" s="166"/>
    </row>
    <row r="69730" spans="8:8">
      <c r="H69730" s="166"/>
    </row>
    <row r="69731" spans="8:8">
      <c r="H69731" s="166"/>
    </row>
    <row r="69732" spans="8:8">
      <c r="H69732" s="166"/>
    </row>
    <row r="69733" spans="8:8">
      <c r="H69733" s="166"/>
    </row>
    <row r="69734" spans="8:8">
      <c r="H69734" s="166"/>
    </row>
    <row r="69735" spans="8:8">
      <c r="H69735" s="166"/>
    </row>
    <row r="69736" spans="8:8">
      <c r="H69736" s="166"/>
    </row>
    <row r="69737" spans="8:8">
      <c r="H69737" s="166"/>
    </row>
    <row r="69738" spans="8:8">
      <c r="H69738" s="166"/>
    </row>
    <row r="69739" spans="8:8">
      <c r="H69739" s="166"/>
    </row>
    <row r="69740" spans="8:8">
      <c r="H69740" s="166"/>
    </row>
    <row r="69741" spans="8:8">
      <c r="H69741" s="166"/>
    </row>
    <row r="69742" spans="8:8">
      <c r="H69742" s="166"/>
    </row>
    <row r="69743" spans="8:8">
      <c r="H69743" s="166"/>
    </row>
    <row r="69744" spans="8:8">
      <c r="H69744" s="166"/>
    </row>
    <row r="69745" spans="8:8">
      <c r="H69745" s="166"/>
    </row>
    <row r="69746" spans="8:8">
      <c r="H69746" s="166"/>
    </row>
    <row r="69747" spans="8:8">
      <c r="H69747" s="166"/>
    </row>
    <row r="69748" spans="8:8">
      <c r="H69748" s="166"/>
    </row>
    <row r="69749" spans="8:8">
      <c r="H69749" s="166"/>
    </row>
    <row r="69750" spans="8:8">
      <c r="H69750" s="166"/>
    </row>
    <row r="69751" spans="8:8">
      <c r="H69751" s="166"/>
    </row>
    <row r="69752" spans="8:8">
      <c r="H69752" s="166"/>
    </row>
    <row r="69753" spans="8:8">
      <c r="H69753" s="166"/>
    </row>
    <row r="69754" spans="8:8">
      <c r="H69754" s="166"/>
    </row>
    <row r="69755" spans="8:8">
      <c r="H69755" s="166"/>
    </row>
    <row r="69756" spans="8:8">
      <c r="H69756" s="166"/>
    </row>
    <row r="69757" spans="8:8">
      <c r="H69757" s="166"/>
    </row>
    <row r="69758" spans="8:8">
      <c r="H69758" s="166"/>
    </row>
    <row r="69759" spans="8:8">
      <c r="H69759" s="166"/>
    </row>
    <row r="69760" spans="8:8">
      <c r="H69760" s="166"/>
    </row>
    <row r="69761" spans="8:8">
      <c r="H69761" s="166"/>
    </row>
    <row r="69762" spans="8:8">
      <c r="H69762" s="166"/>
    </row>
    <row r="69763" spans="8:8">
      <c r="H69763" s="166"/>
    </row>
    <row r="69764" spans="8:8">
      <c r="H69764" s="166"/>
    </row>
    <row r="69765" spans="8:8">
      <c r="H69765" s="166"/>
    </row>
    <row r="69766" spans="8:8">
      <c r="H69766" s="166"/>
    </row>
    <row r="69767" spans="8:8">
      <c r="H69767" s="166"/>
    </row>
    <row r="69768" spans="8:8">
      <c r="H69768" s="166"/>
    </row>
    <row r="69769" spans="8:8">
      <c r="H69769" s="166"/>
    </row>
    <row r="69770" spans="8:8">
      <c r="H69770" s="166"/>
    </row>
    <row r="69771" spans="8:8">
      <c r="H69771" s="166"/>
    </row>
    <row r="69772" spans="8:8">
      <c r="H69772" s="166"/>
    </row>
    <row r="69773" spans="8:8">
      <c r="H69773" s="166"/>
    </row>
    <row r="69774" spans="8:8">
      <c r="H69774" s="166"/>
    </row>
    <row r="69775" spans="8:8">
      <c r="H69775" s="166"/>
    </row>
    <row r="69776" spans="8:8">
      <c r="H69776" s="166"/>
    </row>
    <row r="69777" spans="8:8">
      <c r="H69777" s="166"/>
    </row>
    <row r="69778" spans="8:8">
      <c r="H69778" s="166"/>
    </row>
    <row r="69779" spans="8:8">
      <c r="H69779" s="166"/>
    </row>
    <row r="69780" spans="8:8">
      <c r="H69780" s="166"/>
    </row>
    <row r="69781" spans="8:8">
      <c r="H69781" s="166"/>
    </row>
    <row r="69782" spans="8:8">
      <c r="H69782" s="166"/>
    </row>
    <row r="69783" spans="8:8">
      <c r="H69783" s="166"/>
    </row>
    <row r="69784" spans="8:8">
      <c r="H69784" s="166"/>
    </row>
    <row r="69785" spans="8:8">
      <c r="H69785" s="166"/>
    </row>
    <row r="69786" spans="8:8">
      <c r="H69786" s="166"/>
    </row>
    <row r="69787" spans="8:8">
      <c r="H69787" s="166"/>
    </row>
    <row r="69788" spans="8:8">
      <c r="H69788" s="166"/>
    </row>
    <row r="69789" spans="8:8">
      <c r="H69789" s="166"/>
    </row>
    <row r="69790" spans="8:8">
      <c r="H69790" s="166"/>
    </row>
    <row r="69791" spans="8:8">
      <c r="H69791" s="166"/>
    </row>
    <row r="69792" spans="8:8">
      <c r="H69792" s="166"/>
    </row>
    <row r="69793" spans="8:8">
      <c r="H69793" s="166"/>
    </row>
    <row r="69794" spans="8:8">
      <c r="H69794" s="166"/>
    </row>
    <row r="69795" spans="8:8">
      <c r="H69795" s="166"/>
    </row>
    <row r="69796" spans="8:8">
      <c r="H69796" s="166"/>
    </row>
    <row r="69797" spans="8:8">
      <c r="H69797" s="166"/>
    </row>
    <row r="69798" spans="8:8">
      <c r="H69798" s="166"/>
    </row>
    <row r="69799" spans="8:8">
      <c r="H69799" s="166"/>
    </row>
    <row r="69800" spans="8:8">
      <c r="H69800" s="166"/>
    </row>
    <row r="69801" spans="8:8">
      <c r="H69801" s="166"/>
    </row>
    <row r="69802" spans="8:8">
      <c r="H69802" s="166"/>
    </row>
    <row r="69803" spans="8:8">
      <c r="H69803" s="166"/>
    </row>
    <row r="69804" spans="8:8">
      <c r="H69804" s="166"/>
    </row>
    <row r="69805" spans="8:8">
      <c r="H69805" s="166"/>
    </row>
    <row r="69806" spans="8:8">
      <c r="H69806" s="166"/>
    </row>
    <row r="69807" spans="8:8">
      <c r="H69807" s="166"/>
    </row>
    <row r="69808" spans="8:8">
      <c r="H69808" s="166"/>
    </row>
    <row r="69809" spans="8:8">
      <c r="H69809" s="166"/>
    </row>
    <row r="69810" spans="8:8">
      <c r="H69810" s="166"/>
    </row>
    <row r="69811" spans="8:8">
      <c r="H69811" s="166"/>
    </row>
    <row r="69812" spans="8:8">
      <c r="H69812" s="166"/>
    </row>
    <row r="69813" spans="8:8">
      <c r="H69813" s="166"/>
    </row>
    <row r="69814" spans="8:8">
      <c r="H69814" s="166"/>
    </row>
    <row r="69815" spans="8:8">
      <c r="H69815" s="166"/>
    </row>
    <row r="69816" spans="8:8">
      <c r="H69816" s="166"/>
    </row>
    <row r="69817" spans="8:8">
      <c r="H69817" s="166"/>
    </row>
    <row r="69818" spans="8:8">
      <c r="H69818" s="166"/>
    </row>
    <row r="69819" spans="8:8">
      <c r="H69819" s="166"/>
    </row>
    <row r="69820" spans="8:8">
      <c r="H69820" s="166"/>
    </row>
    <row r="69821" spans="8:8">
      <c r="H69821" s="166"/>
    </row>
    <row r="69822" spans="8:8">
      <c r="H69822" s="166"/>
    </row>
    <row r="69823" spans="8:8">
      <c r="H69823" s="166"/>
    </row>
    <row r="69824" spans="8:8">
      <c r="H69824" s="166"/>
    </row>
    <row r="69825" spans="8:8">
      <c r="H69825" s="166"/>
    </row>
    <row r="69826" spans="8:8">
      <c r="H69826" s="166"/>
    </row>
    <row r="69827" spans="8:8">
      <c r="H69827" s="166"/>
    </row>
    <row r="69828" spans="8:8">
      <c r="H69828" s="166"/>
    </row>
    <row r="69829" spans="8:8">
      <c r="H69829" s="166"/>
    </row>
    <row r="69830" spans="8:8">
      <c r="H69830" s="166"/>
    </row>
    <row r="69831" spans="8:8">
      <c r="H69831" s="166"/>
    </row>
    <row r="69832" spans="8:8">
      <c r="H69832" s="166"/>
    </row>
    <row r="69833" spans="8:8">
      <c r="H69833" s="166"/>
    </row>
    <row r="69834" spans="8:8">
      <c r="H69834" s="166"/>
    </row>
    <row r="69835" spans="8:8">
      <c r="H69835" s="166"/>
    </row>
    <row r="69836" spans="8:8">
      <c r="H69836" s="166"/>
    </row>
    <row r="69837" spans="8:8">
      <c r="H69837" s="166"/>
    </row>
    <row r="69838" spans="8:8">
      <c r="H69838" s="166"/>
    </row>
    <row r="69839" spans="8:8">
      <c r="H69839" s="166"/>
    </row>
    <row r="69840" spans="8:8">
      <c r="H69840" s="166"/>
    </row>
    <row r="69841" spans="8:8">
      <c r="H69841" s="166"/>
    </row>
    <row r="69842" spans="8:8">
      <c r="H69842" s="166"/>
    </row>
    <row r="69843" spans="8:8">
      <c r="H69843" s="166"/>
    </row>
    <row r="69844" spans="8:8">
      <c r="H69844" s="166"/>
    </row>
    <row r="69845" spans="8:8">
      <c r="H69845" s="166"/>
    </row>
    <row r="69846" spans="8:8">
      <c r="H69846" s="166"/>
    </row>
    <row r="69847" spans="8:8">
      <c r="H69847" s="166"/>
    </row>
    <row r="69848" spans="8:8">
      <c r="H69848" s="166"/>
    </row>
    <row r="69849" spans="8:8">
      <c r="H69849" s="166"/>
    </row>
    <row r="69850" spans="8:8">
      <c r="H69850" s="166"/>
    </row>
    <row r="69851" spans="8:8">
      <c r="H69851" s="166"/>
    </row>
    <row r="69852" spans="8:8">
      <c r="H69852" s="166"/>
    </row>
    <row r="69853" spans="8:8">
      <c r="H69853" s="166"/>
    </row>
    <row r="69854" spans="8:8">
      <c r="H69854" s="166"/>
    </row>
    <row r="69855" spans="8:8">
      <c r="H69855" s="166"/>
    </row>
    <row r="69856" spans="8:8">
      <c r="H69856" s="166"/>
    </row>
    <row r="69857" spans="8:8">
      <c r="H69857" s="166"/>
    </row>
    <row r="69858" spans="8:8">
      <c r="H69858" s="166"/>
    </row>
    <row r="69859" spans="8:8">
      <c r="H69859" s="166"/>
    </row>
    <row r="69860" spans="8:8">
      <c r="H69860" s="166"/>
    </row>
    <row r="69861" spans="8:8">
      <c r="H69861" s="166"/>
    </row>
    <row r="69862" spans="8:8">
      <c r="H69862" s="166"/>
    </row>
    <row r="69863" spans="8:8">
      <c r="H69863" s="166"/>
    </row>
    <row r="69864" spans="8:8">
      <c r="H69864" s="166"/>
    </row>
    <row r="69865" spans="8:8">
      <c r="H69865" s="166"/>
    </row>
    <row r="69866" spans="8:8">
      <c r="H69866" s="166"/>
    </row>
    <row r="69867" spans="8:8">
      <c r="H69867" s="166"/>
    </row>
    <row r="69868" spans="8:8">
      <c r="H69868" s="166"/>
    </row>
    <row r="69869" spans="8:8">
      <c r="H69869" s="166"/>
    </row>
    <row r="69870" spans="8:8">
      <c r="H69870" s="166"/>
    </row>
    <row r="69871" spans="8:8">
      <c r="H69871" s="166"/>
    </row>
    <row r="69872" spans="8:8">
      <c r="H69872" s="166"/>
    </row>
    <row r="69873" spans="8:8">
      <c r="H69873" s="166"/>
    </row>
    <row r="69874" spans="8:8">
      <c r="H69874" s="166"/>
    </row>
    <row r="69875" spans="8:8">
      <c r="H69875" s="166"/>
    </row>
    <row r="69876" spans="8:8">
      <c r="H69876" s="166"/>
    </row>
    <row r="69877" spans="8:8">
      <c r="H69877" s="166"/>
    </row>
    <row r="69878" spans="8:8">
      <c r="H69878" s="166"/>
    </row>
    <row r="69879" spans="8:8">
      <c r="H69879" s="166"/>
    </row>
    <row r="69880" spans="8:8">
      <c r="H69880" s="166"/>
    </row>
    <row r="69881" spans="8:8">
      <c r="H69881" s="166"/>
    </row>
    <row r="69882" spans="8:8">
      <c r="H69882" s="166"/>
    </row>
    <row r="69883" spans="8:8">
      <c r="H69883" s="166"/>
    </row>
    <row r="69884" spans="8:8">
      <c r="H69884" s="166"/>
    </row>
    <row r="69885" spans="8:8">
      <c r="H69885" s="166"/>
    </row>
    <row r="69886" spans="8:8">
      <c r="H69886" s="166"/>
    </row>
    <row r="69887" spans="8:8">
      <c r="H69887" s="166"/>
    </row>
    <row r="69888" spans="8:8">
      <c r="H69888" s="166"/>
    </row>
    <row r="69889" spans="8:8">
      <c r="H69889" s="166"/>
    </row>
    <row r="69890" spans="8:8">
      <c r="H69890" s="166"/>
    </row>
    <row r="69891" spans="8:8">
      <c r="H69891" s="166"/>
    </row>
    <row r="69892" spans="8:8">
      <c r="H69892" s="166"/>
    </row>
    <row r="69893" spans="8:8">
      <c r="H69893" s="166"/>
    </row>
    <row r="69894" spans="8:8">
      <c r="H69894" s="166"/>
    </row>
    <row r="69895" spans="8:8">
      <c r="H69895" s="166"/>
    </row>
    <row r="69896" spans="8:8">
      <c r="H69896" s="166"/>
    </row>
    <row r="69897" spans="8:8">
      <c r="H69897" s="166"/>
    </row>
    <row r="69898" spans="8:8">
      <c r="H69898" s="166"/>
    </row>
    <row r="69899" spans="8:8">
      <c r="H69899" s="166"/>
    </row>
    <row r="69900" spans="8:8">
      <c r="H69900" s="166"/>
    </row>
    <row r="69901" spans="8:8">
      <c r="H69901" s="166"/>
    </row>
    <row r="69902" spans="8:8">
      <c r="H69902" s="166"/>
    </row>
    <row r="69903" spans="8:8">
      <c r="H69903" s="166"/>
    </row>
    <row r="69904" spans="8:8">
      <c r="H69904" s="166"/>
    </row>
    <row r="69905" spans="8:8">
      <c r="H69905" s="166"/>
    </row>
    <row r="69906" spans="8:8">
      <c r="H69906" s="166"/>
    </row>
    <row r="69907" spans="8:8">
      <c r="H69907" s="166"/>
    </row>
    <row r="69908" spans="8:8">
      <c r="H69908" s="166"/>
    </row>
    <row r="69909" spans="8:8">
      <c r="H69909" s="166"/>
    </row>
    <row r="69910" spans="8:8">
      <c r="H69910" s="166"/>
    </row>
    <row r="69911" spans="8:8">
      <c r="H69911" s="166"/>
    </row>
    <row r="69912" spans="8:8">
      <c r="H69912" s="166"/>
    </row>
    <row r="69913" spans="8:8">
      <c r="H69913" s="166"/>
    </row>
    <row r="69914" spans="8:8">
      <c r="H69914" s="166"/>
    </row>
    <row r="69915" spans="8:8">
      <c r="H69915" s="166"/>
    </row>
    <row r="69916" spans="8:8">
      <c r="H69916" s="166"/>
    </row>
    <row r="69917" spans="8:8">
      <c r="H69917" s="166"/>
    </row>
    <row r="69918" spans="8:8">
      <c r="H69918" s="166"/>
    </row>
    <row r="69919" spans="8:8">
      <c r="H69919" s="166"/>
    </row>
    <row r="69920" spans="8:8">
      <c r="H69920" s="166"/>
    </row>
    <row r="69921" spans="8:8">
      <c r="H69921" s="166"/>
    </row>
    <row r="69922" spans="8:8">
      <c r="H69922" s="166"/>
    </row>
    <row r="69923" spans="8:8">
      <c r="H69923" s="166"/>
    </row>
    <row r="69924" spans="8:8">
      <c r="H69924" s="166"/>
    </row>
    <row r="69925" spans="8:8">
      <c r="H69925" s="166"/>
    </row>
    <row r="69926" spans="8:8">
      <c r="H69926" s="166"/>
    </row>
    <row r="69927" spans="8:8">
      <c r="H69927" s="166"/>
    </row>
    <row r="69928" spans="8:8">
      <c r="H69928" s="166"/>
    </row>
    <row r="69929" spans="8:8">
      <c r="H69929" s="166"/>
    </row>
    <row r="69930" spans="8:8">
      <c r="H69930" s="166"/>
    </row>
    <row r="69931" spans="8:8">
      <c r="H69931" s="166"/>
    </row>
    <row r="69932" spans="8:8">
      <c r="H69932" s="166"/>
    </row>
    <row r="69933" spans="8:8">
      <c r="H69933" s="166"/>
    </row>
    <row r="69934" spans="8:8">
      <c r="H69934" s="166"/>
    </row>
    <row r="69935" spans="8:8">
      <c r="H69935" s="166"/>
    </row>
    <row r="69936" spans="8:8">
      <c r="H69936" s="166"/>
    </row>
    <row r="69937" spans="8:8">
      <c r="H69937" s="166"/>
    </row>
    <row r="69938" spans="8:8">
      <c r="H69938" s="166"/>
    </row>
    <row r="69939" spans="8:8">
      <c r="H69939" s="166"/>
    </row>
    <row r="69940" spans="8:8">
      <c r="H69940" s="166"/>
    </row>
    <row r="69941" spans="8:8">
      <c r="H69941" s="166"/>
    </row>
    <row r="69942" spans="8:8">
      <c r="H69942" s="166"/>
    </row>
    <row r="69943" spans="8:8">
      <c r="H69943" s="166"/>
    </row>
    <row r="69944" spans="8:8">
      <c r="H69944" s="166"/>
    </row>
    <row r="69945" spans="8:8">
      <c r="H69945" s="166"/>
    </row>
    <row r="69946" spans="8:8">
      <c r="H69946" s="166"/>
    </row>
    <row r="69947" spans="8:8">
      <c r="H69947" s="166"/>
    </row>
    <row r="69948" spans="8:8">
      <c r="H69948" s="166"/>
    </row>
    <row r="69949" spans="8:8">
      <c r="H69949" s="166"/>
    </row>
    <row r="69950" spans="8:8">
      <c r="H69950" s="166"/>
    </row>
    <row r="69951" spans="8:8">
      <c r="H69951" s="166"/>
    </row>
    <row r="69952" spans="8:8">
      <c r="H69952" s="166"/>
    </row>
    <row r="69953" spans="8:8">
      <c r="H69953" s="166"/>
    </row>
    <row r="69954" spans="8:8">
      <c r="H69954" s="166"/>
    </row>
    <row r="69955" spans="8:8">
      <c r="H69955" s="166"/>
    </row>
    <row r="69956" spans="8:8">
      <c r="H69956" s="166"/>
    </row>
    <row r="69957" spans="8:8">
      <c r="H69957" s="166"/>
    </row>
    <row r="69958" spans="8:8">
      <c r="H69958" s="166"/>
    </row>
    <row r="69959" spans="8:8">
      <c r="H69959" s="166"/>
    </row>
    <row r="69960" spans="8:8">
      <c r="H69960" s="166"/>
    </row>
    <row r="69961" spans="8:8">
      <c r="H69961" s="166"/>
    </row>
    <row r="69962" spans="8:8">
      <c r="H69962" s="166"/>
    </row>
    <row r="69963" spans="8:8">
      <c r="H69963" s="166"/>
    </row>
    <row r="69964" spans="8:8">
      <c r="H69964" s="166"/>
    </row>
    <row r="69965" spans="8:8">
      <c r="H69965" s="166"/>
    </row>
    <row r="69966" spans="8:8">
      <c r="H69966" s="166"/>
    </row>
    <row r="69967" spans="8:8">
      <c r="H69967" s="166"/>
    </row>
    <row r="69968" spans="8:8">
      <c r="H69968" s="166"/>
    </row>
    <row r="69969" spans="8:8">
      <c r="H69969" s="166"/>
    </row>
    <row r="69970" spans="8:8">
      <c r="H69970" s="166"/>
    </row>
    <row r="69971" spans="8:8">
      <c r="H69971" s="166"/>
    </row>
    <row r="69972" spans="8:8">
      <c r="H69972" s="166"/>
    </row>
    <row r="69973" spans="8:8">
      <c r="H69973" s="166"/>
    </row>
    <row r="69974" spans="8:8">
      <c r="H69974" s="166"/>
    </row>
    <row r="69975" spans="8:8">
      <c r="H69975" s="166"/>
    </row>
    <row r="69976" spans="8:8">
      <c r="H69976" s="166"/>
    </row>
    <row r="69977" spans="8:8">
      <c r="H69977" s="166"/>
    </row>
    <row r="69978" spans="8:8">
      <c r="H69978" s="166"/>
    </row>
    <row r="69979" spans="8:8">
      <c r="H69979" s="166"/>
    </row>
    <row r="69980" spans="8:8">
      <c r="H69980" s="166"/>
    </row>
    <row r="69981" spans="8:8">
      <c r="H69981" s="166"/>
    </row>
    <row r="69982" spans="8:8">
      <c r="H69982" s="166"/>
    </row>
    <row r="69983" spans="8:8">
      <c r="H69983" s="166"/>
    </row>
    <row r="69984" spans="8:8">
      <c r="H69984" s="166"/>
    </row>
    <row r="69985" spans="8:8">
      <c r="H69985" s="166"/>
    </row>
    <row r="69986" spans="8:8">
      <c r="H69986" s="166"/>
    </row>
    <row r="69987" spans="8:8">
      <c r="H69987" s="166"/>
    </row>
    <row r="69988" spans="8:8">
      <c r="H69988" s="166"/>
    </row>
    <row r="69989" spans="8:8">
      <c r="H69989" s="166"/>
    </row>
    <row r="69990" spans="8:8">
      <c r="H69990" s="166"/>
    </row>
    <row r="69991" spans="8:8">
      <c r="H69991" s="166"/>
    </row>
    <row r="69992" spans="8:8">
      <c r="H69992" s="166"/>
    </row>
    <row r="69993" spans="8:8">
      <c r="H69993" s="166"/>
    </row>
    <row r="69994" spans="8:8">
      <c r="H69994" s="166"/>
    </row>
    <row r="69995" spans="8:8">
      <c r="H69995" s="166"/>
    </row>
    <row r="69996" spans="8:8">
      <c r="H69996" s="166"/>
    </row>
    <row r="69997" spans="8:8">
      <c r="H69997" s="166"/>
    </row>
    <row r="69998" spans="8:8">
      <c r="H69998" s="166"/>
    </row>
    <row r="69999" spans="8:8">
      <c r="H69999" s="166"/>
    </row>
    <row r="70000" spans="8:8">
      <c r="H70000" s="166"/>
    </row>
    <row r="70001" spans="8:8">
      <c r="H70001" s="166"/>
    </row>
    <row r="70002" spans="8:8">
      <c r="H70002" s="166"/>
    </row>
    <row r="70003" spans="8:8">
      <c r="H70003" s="166"/>
    </row>
    <row r="70004" spans="8:8">
      <c r="H70004" s="166"/>
    </row>
    <row r="70005" spans="8:8">
      <c r="H70005" s="166"/>
    </row>
    <row r="70006" spans="8:8">
      <c r="H70006" s="166"/>
    </row>
    <row r="70007" spans="8:8">
      <c r="H70007" s="166"/>
    </row>
    <row r="70008" spans="8:8">
      <c r="H70008" s="166"/>
    </row>
    <row r="70009" spans="8:8">
      <c r="H70009" s="166"/>
    </row>
    <row r="70010" spans="8:8">
      <c r="H70010" s="166"/>
    </row>
    <row r="70011" spans="8:8">
      <c r="H70011" s="166"/>
    </row>
    <row r="70012" spans="8:8">
      <c r="H70012" s="166"/>
    </row>
    <row r="70013" spans="8:8">
      <c r="H70013" s="166"/>
    </row>
    <row r="70014" spans="8:8">
      <c r="H70014" s="166"/>
    </row>
    <row r="70015" spans="8:8">
      <c r="H70015" s="166"/>
    </row>
    <row r="70016" spans="8:8">
      <c r="H70016" s="166"/>
    </row>
    <row r="70017" spans="8:8">
      <c r="H70017" s="166"/>
    </row>
    <row r="70018" spans="8:8">
      <c r="H70018" s="166"/>
    </row>
    <row r="70019" spans="8:8">
      <c r="H70019" s="166"/>
    </row>
    <row r="70020" spans="8:8">
      <c r="H70020" s="166"/>
    </row>
    <row r="70021" spans="8:8">
      <c r="H70021" s="166"/>
    </row>
    <row r="70022" spans="8:8">
      <c r="H70022" s="166"/>
    </row>
    <row r="70023" spans="8:8">
      <c r="H70023" s="166"/>
    </row>
    <row r="70024" spans="8:8">
      <c r="H70024" s="166"/>
    </row>
    <row r="70025" spans="8:8">
      <c r="H70025" s="166"/>
    </row>
    <row r="70026" spans="8:8">
      <c r="H70026" s="166"/>
    </row>
    <row r="70027" spans="8:8">
      <c r="H70027" s="166"/>
    </row>
    <row r="70028" spans="8:8">
      <c r="H70028" s="166"/>
    </row>
    <row r="70029" spans="8:8">
      <c r="H70029" s="166"/>
    </row>
    <row r="70030" spans="8:8">
      <c r="H70030" s="166"/>
    </row>
    <row r="70031" spans="8:8">
      <c r="H70031" s="166"/>
    </row>
    <row r="70032" spans="8:8">
      <c r="H70032" s="166"/>
    </row>
    <row r="70033" spans="8:8">
      <c r="H70033" s="166"/>
    </row>
    <row r="70034" spans="8:8">
      <c r="H70034" s="166"/>
    </row>
    <row r="70035" spans="8:8">
      <c r="H70035" s="166"/>
    </row>
    <row r="70036" spans="8:8">
      <c r="H70036" s="166"/>
    </row>
    <row r="70037" spans="8:8">
      <c r="H70037" s="166"/>
    </row>
    <row r="70038" spans="8:8">
      <c r="H70038" s="166"/>
    </row>
    <row r="70039" spans="8:8">
      <c r="H70039" s="166"/>
    </row>
    <row r="70040" spans="8:8">
      <c r="H70040" s="166"/>
    </row>
    <row r="70041" spans="8:8">
      <c r="H70041" s="166"/>
    </row>
    <row r="70042" spans="8:8">
      <c r="H70042" s="166"/>
    </row>
    <row r="70043" spans="8:8">
      <c r="H70043" s="166"/>
    </row>
    <row r="70044" spans="8:8">
      <c r="H70044" s="166"/>
    </row>
    <row r="70045" spans="8:8">
      <c r="H70045" s="166"/>
    </row>
    <row r="70046" spans="8:8">
      <c r="H70046" s="166"/>
    </row>
    <row r="70047" spans="8:8">
      <c r="H70047" s="166"/>
    </row>
    <row r="70048" spans="8:8">
      <c r="H70048" s="166"/>
    </row>
    <row r="70049" spans="8:8">
      <c r="H70049" s="166"/>
    </row>
    <row r="70050" spans="8:8">
      <c r="H70050" s="166"/>
    </row>
    <row r="70051" spans="8:8">
      <c r="H70051" s="166"/>
    </row>
    <row r="70052" spans="8:8">
      <c r="H70052" s="166"/>
    </row>
    <row r="70053" spans="8:8">
      <c r="H70053" s="166"/>
    </row>
    <row r="70054" spans="8:8">
      <c r="H70054" s="166"/>
    </row>
    <row r="70055" spans="8:8">
      <c r="H70055" s="166"/>
    </row>
    <row r="70056" spans="8:8">
      <c r="H70056" s="166"/>
    </row>
    <row r="70057" spans="8:8">
      <c r="H70057" s="166"/>
    </row>
    <row r="70058" spans="8:8">
      <c r="H70058" s="166"/>
    </row>
    <row r="70059" spans="8:8">
      <c r="H70059" s="166"/>
    </row>
    <row r="70060" spans="8:8">
      <c r="H70060" s="166"/>
    </row>
    <row r="70061" spans="8:8">
      <c r="H70061" s="166"/>
    </row>
    <row r="70062" spans="8:8">
      <c r="H70062" s="166"/>
    </row>
    <row r="70063" spans="8:8">
      <c r="H70063" s="166"/>
    </row>
    <row r="70064" spans="8:8">
      <c r="H70064" s="166"/>
    </row>
    <row r="70065" spans="8:8">
      <c r="H70065" s="166"/>
    </row>
    <row r="70066" spans="8:8">
      <c r="H70066" s="166"/>
    </row>
    <row r="70067" spans="8:8">
      <c r="H70067" s="166"/>
    </row>
    <row r="70068" spans="8:8">
      <c r="H70068" s="166"/>
    </row>
    <row r="70069" spans="8:8">
      <c r="H70069" s="166"/>
    </row>
    <row r="70070" spans="8:8">
      <c r="H70070" s="166"/>
    </row>
    <row r="70071" spans="8:8">
      <c r="H70071" s="166"/>
    </row>
    <row r="70072" spans="8:8">
      <c r="H70072" s="166"/>
    </row>
    <row r="70073" spans="8:8">
      <c r="H70073" s="166"/>
    </row>
    <row r="70074" spans="8:8">
      <c r="H70074" s="166"/>
    </row>
    <row r="70075" spans="8:8">
      <c r="H70075" s="166"/>
    </row>
    <row r="70076" spans="8:8">
      <c r="H70076" s="166"/>
    </row>
    <row r="70077" spans="8:8">
      <c r="H70077" s="166"/>
    </row>
    <row r="70078" spans="8:8">
      <c r="H70078" s="166"/>
    </row>
    <row r="70079" spans="8:8">
      <c r="H70079" s="166"/>
    </row>
    <row r="70080" spans="8:8">
      <c r="H70080" s="166"/>
    </row>
    <row r="70081" spans="8:8">
      <c r="H70081" s="166"/>
    </row>
    <row r="70082" spans="8:8">
      <c r="H70082" s="166"/>
    </row>
    <row r="70083" spans="8:8">
      <c r="H70083" s="166"/>
    </row>
    <row r="70084" spans="8:8">
      <c r="H70084" s="166"/>
    </row>
    <row r="70085" spans="8:8">
      <c r="H70085" s="166"/>
    </row>
    <row r="70086" spans="8:8">
      <c r="H70086" s="166"/>
    </row>
    <row r="70087" spans="8:8">
      <c r="H70087" s="166"/>
    </row>
    <row r="70088" spans="8:8">
      <c r="H70088" s="166"/>
    </row>
    <row r="70089" spans="8:8">
      <c r="H70089" s="166"/>
    </row>
    <row r="70090" spans="8:8">
      <c r="H70090" s="166"/>
    </row>
    <row r="70091" spans="8:8">
      <c r="H70091" s="166"/>
    </row>
    <row r="70092" spans="8:8">
      <c r="H70092" s="166"/>
    </row>
    <row r="70093" spans="8:8">
      <c r="H70093" s="166"/>
    </row>
    <row r="70094" spans="8:8">
      <c r="H70094" s="166"/>
    </row>
    <row r="70095" spans="8:8">
      <c r="H70095" s="166"/>
    </row>
    <row r="70096" spans="8:8">
      <c r="H70096" s="166"/>
    </row>
    <row r="70097" spans="8:8">
      <c r="H70097" s="166"/>
    </row>
    <row r="70098" spans="8:8">
      <c r="H70098" s="166"/>
    </row>
    <row r="70099" spans="8:8">
      <c r="H70099" s="166"/>
    </row>
    <row r="70100" spans="8:8">
      <c r="H70100" s="166"/>
    </row>
    <row r="70101" spans="8:8">
      <c r="H70101" s="166"/>
    </row>
    <row r="70102" spans="8:8">
      <c r="H70102" s="166"/>
    </row>
    <row r="70103" spans="8:8">
      <c r="H70103" s="166"/>
    </row>
    <row r="70104" spans="8:8">
      <c r="H70104" s="166"/>
    </row>
    <row r="70105" spans="8:8">
      <c r="H70105" s="166"/>
    </row>
    <row r="70106" spans="8:8">
      <c r="H70106" s="166"/>
    </row>
    <row r="70107" spans="8:8">
      <c r="H70107" s="166"/>
    </row>
    <row r="70108" spans="8:8">
      <c r="H70108" s="166"/>
    </row>
    <row r="70109" spans="8:8">
      <c r="H70109" s="166"/>
    </row>
    <row r="70110" spans="8:8">
      <c r="H70110" s="166"/>
    </row>
    <row r="70111" spans="8:8">
      <c r="H70111" s="166"/>
    </row>
    <row r="70112" spans="8:8">
      <c r="H70112" s="166"/>
    </row>
    <row r="70113" spans="8:8">
      <c r="H70113" s="166"/>
    </row>
    <row r="70114" spans="8:8">
      <c r="H70114" s="166"/>
    </row>
    <row r="70115" spans="8:8">
      <c r="H70115" s="166"/>
    </row>
    <row r="70116" spans="8:8">
      <c r="H70116" s="166"/>
    </row>
    <row r="70117" spans="8:8">
      <c r="H70117" s="166"/>
    </row>
    <row r="70118" spans="8:8">
      <c r="H70118" s="166"/>
    </row>
    <row r="70119" spans="8:8">
      <c r="H70119" s="166"/>
    </row>
    <row r="70120" spans="8:8">
      <c r="H70120" s="166"/>
    </row>
    <row r="70121" spans="8:8">
      <c r="H70121" s="166"/>
    </row>
    <row r="70122" spans="8:8">
      <c r="H70122" s="166"/>
    </row>
    <row r="70123" spans="8:8">
      <c r="H70123" s="166"/>
    </row>
    <row r="70124" spans="8:8">
      <c r="H70124" s="166"/>
    </row>
    <row r="70125" spans="8:8">
      <c r="H70125" s="166"/>
    </row>
    <row r="70126" spans="8:8">
      <c r="H70126" s="166"/>
    </row>
    <row r="70127" spans="8:8">
      <c r="H70127" s="166"/>
    </row>
    <row r="70128" spans="8:8">
      <c r="H70128" s="166"/>
    </row>
    <row r="70129" spans="8:8">
      <c r="H70129" s="166"/>
    </row>
    <row r="70130" spans="8:8">
      <c r="H70130" s="166"/>
    </row>
    <row r="70131" spans="8:8">
      <c r="H70131" s="166"/>
    </row>
    <row r="70132" spans="8:8">
      <c r="H70132" s="166"/>
    </row>
    <row r="70133" spans="8:8">
      <c r="H70133" s="166"/>
    </row>
    <row r="70134" spans="8:8">
      <c r="H70134" s="166"/>
    </row>
    <row r="70135" spans="8:8">
      <c r="H70135" s="166"/>
    </row>
    <row r="70136" spans="8:8">
      <c r="H70136" s="166"/>
    </row>
    <row r="70137" spans="8:8">
      <c r="H70137" s="166"/>
    </row>
    <row r="70138" spans="8:8">
      <c r="H70138" s="166"/>
    </row>
    <row r="70139" spans="8:8">
      <c r="H70139" s="166"/>
    </row>
    <row r="70140" spans="8:8">
      <c r="H70140" s="166"/>
    </row>
    <row r="70141" spans="8:8">
      <c r="H70141" s="166"/>
    </row>
    <row r="70142" spans="8:8">
      <c r="H70142" s="166"/>
    </row>
    <row r="70143" spans="8:8">
      <c r="H70143" s="166"/>
    </row>
    <row r="70144" spans="8:8">
      <c r="H70144" s="166"/>
    </row>
    <row r="70145" spans="8:8">
      <c r="H70145" s="166"/>
    </row>
    <row r="70146" spans="8:8">
      <c r="H70146" s="166"/>
    </row>
    <row r="70147" spans="8:8">
      <c r="H70147" s="166"/>
    </row>
    <row r="70148" spans="8:8">
      <c r="H70148" s="166"/>
    </row>
    <row r="70149" spans="8:8">
      <c r="H70149" s="166"/>
    </row>
    <row r="70150" spans="8:8">
      <c r="H70150" s="166"/>
    </row>
    <row r="70151" spans="8:8">
      <c r="H70151" s="166"/>
    </row>
    <row r="70152" spans="8:8">
      <c r="H70152" s="166"/>
    </row>
    <row r="70153" spans="8:8">
      <c r="H70153" s="166"/>
    </row>
    <row r="70154" spans="8:8">
      <c r="H70154" s="166"/>
    </row>
    <row r="70155" spans="8:8">
      <c r="H70155" s="166"/>
    </row>
    <row r="70156" spans="8:8">
      <c r="H70156" s="166"/>
    </row>
    <row r="70157" spans="8:8">
      <c r="H70157" s="166"/>
    </row>
    <row r="70158" spans="8:8">
      <c r="H70158" s="166"/>
    </row>
    <row r="70159" spans="8:8">
      <c r="H70159" s="166"/>
    </row>
    <row r="70160" spans="8:8">
      <c r="H70160" s="166"/>
    </row>
    <row r="70161" spans="8:8">
      <c r="H70161" s="166"/>
    </row>
    <row r="70162" spans="8:8">
      <c r="H70162" s="166"/>
    </row>
    <row r="70163" spans="8:8">
      <c r="H70163" s="166"/>
    </row>
    <row r="70164" spans="8:8">
      <c r="H70164" s="166"/>
    </row>
    <row r="70165" spans="8:8">
      <c r="H70165" s="166"/>
    </row>
    <row r="70166" spans="8:8">
      <c r="H70166" s="166"/>
    </row>
    <row r="70167" spans="8:8">
      <c r="H70167" s="166"/>
    </row>
    <row r="70168" spans="8:8">
      <c r="H70168" s="166"/>
    </row>
    <row r="70169" spans="8:8">
      <c r="H70169" s="166"/>
    </row>
    <row r="70170" spans="8:8">
      <c r="H70170" s="166"/>
    </row>
    <row r="70171" spans="8:8">
      <c r="H70171" s="166"/>
    </row>
    <row r="70172" spans="8:8">
      <c r="H70172" s="166"/>
    </row>
    <row r="70173" spans="8:8">
      <c r="H70173" s="166"/>
    </row>
    <row r="70174" spans="8:8">
      <c r="H70174" s="166"/>
    </row>
    <row r="70175" spans="8:8">
      <c r="H70175" s="166"/>
    </row>
    <row r="70176" spans="8:8">
      <c r="H70176" s="166"/>
    </row>
    <row r="70177" spans="8:8">
      <c r="H70177" s="166"/>
    </row>
    <row r="70178" spans="8:8">
      <c r="H70178" s="166"/>
    </row>
    <row r="70179" spans="8:8">
      <c r="H70179" s="166"/>
    </row>
    <row r="70180" spans="8:8">
      <c r="H70180" s="166"/>
    </row>
    <row r="70181" spans="8:8">
      <c r="H70181" s="166"/>
    </row>
    <row r="70182" spans="8:8">
      <c r="H70182" s="166"/>
    </row>
    <row r="70183" spans="8:8">
      <c r="H70183" s="166"/>
    </row>
    <row r="70184" spans="8:8">
      <c r="H70184" s="166"/>
    </row>
    <row r="70185" spans="8:8">
      <c r="H70185" s="166"/>
    </row>
    <row r="70186" spans="8:8">
      <c r="H70186" s="166"/>
    </row>
    <row r="70187" spans="8:8">
      <c r="H70187" s="166"/>
    </row>
    <row r="70188" spans="8:8">
      <c r="H70188" s="166"/>
    </row>
    <row r="70189" spans="8:8">
      <c r="H70189" s="166"/>
    </row>
    <row r="70190" spans="8:8">
      <c r="H70190" s="166"/>
    </row>
    <row r="70191" spans="8:8">
      <c r="H70191" s="166"/>
    </row>
    <row r="70192" spans="8:8">
      <c r="H70192" s="166"/>
    </row>
    <row r="70193" spans="8:8">
      <c r="H70193" s="166"/>
    </row>
    <row r="70194" spans="8:8">
      <c r="H70194" s="166"/>
    </row>
    <row r="70195" spans="8:8">
      <c r="H70195" s="166"/>
    </row>
    <row r="70196" spans="8:8">
      <c r="H70196" s="166"/>
    </row>
    <row r="70197" spans="8:8">
      <c r="H70197" s="166"/>
    </row>
    <row r="70198" spans="8:8">
      <c r="H70198" s="166"/>
    </row>
    <row r="70199" spans="8:8">
      <c r="H70199" s="166"/>
    </row>
    <row r="70200" spans="8:8">
      <c r="H70200" s="166"/>
    </row>
    <row r="70201" spans="8:8">
      <c r="H70201" s="166"/>
    </row>
    <row r="70202" spans="8:8">
      <c r="H70202" s="166"/>
    </row>
    <row r="70203" spans="8:8">
      <c r="H70203" s="166"/>
    </row>
    <row r="70204" spans="8:8">
      <c r="H70204" s="166"/>
    </row>
    <row r="70205" spans="8:8">
      <c r="H70205" s="166"/>
    </row>
    <row r="70206" spans="8:8">
      <c r="H70206" s="166"/>
    </row>
    <row r="70207" spans="8:8">
      <c r="H70207" s="166"/>
    </row>
    <row r="70208" spans="8:8">
      <c r="H70208" s="166"/>
    </row>
    <row r="70209" spans="8:8">
      <c r="H70209" s="166"/>
    </row>
    <row r="70210" spans="8:8">
      <c r="H70210" s="166"/>
    </row>
    <row r="70211" spans="8:8">
      <c r="H70211" s="166"/>
    </row>
    <row r="70212" spans="8:8">
      <c r="H70212" s="166"/>
    </row>
    <row r="70213" spans="8:8">
      <c r="H70213" s="166"/>
    </row>
    <row r="70214" spans="8:8">
      <c r="H70214" s="166"/>
    </row>
    <row r="70215" spans="8:8">
      <c r="H70215" s="166"/>
    </row>
    <row r="70216" spans="8:8">
      <c r="H70216" s="166"/>
    </row>
    <row r="70217" spans="8:8">
      <c r="H70217" s="166"/>
    </row>
    <row r="70218" spans="8:8">
      <c r="H70218" s="166"/>
    </row>
    <row r="70219" spans="8:8">
      <c r="H70219" s="166"/>
    </row>
    <row r="70220" spans="8:8">
      <c r="H70220" s="166"/>
    </row>
    <row r="70221" spans="8:8">
      <c r="H70221" s="166"/>
    </row>
    <row r="70222" spans="8:8">
      <c r="H70222" s="166"/>
    </row>
    <row r="70223" spans="8:8">
      <c r="H70223" s="166"/>
    </row>
    <row r="70224" spans="8:8">
      <c r="H70224" s="166"/>
    </row>
    <row r="70225" spans="8:8">
      <c r="H70225" s="166"/>
    </row>
    <row r="70226" spans="8:8">
      <c r="H70226" s="166"/>
    </row>
    <row r="70227" spans="8:8">
      <c r="H70227" s="166"/>
    </row>
    <row r="70228" spans="8:8">
      <c r="H70228" s="166"/>
    </row>
    <row r="70229" spans="8:8">
      <c r="H70229" s="166"/>
    </row>
    <row r="70230" spans="8:8">
      <c r="H70230" s="166"/>
    </row>
    <row r="70231" spans="8:8">
      <c r="H70231" s="166"/>
    </row>
    <row r="70232" spans="8:8">
      <c r="H70232" s="166"/>
    </row>
    <row r="70233" spans="8:8">
      <c r="H70233" s="166"/>
    </row>
    <row r="70234" spans="8:8">
      <c r="H70234" s="166"/>
    </row>
    <row r="70235" spans="8:8">
      <c r="H70235" s="166"/>
    </row>
    <row r="70236" spans="8:8">
      <c r="H70236" s="166"/>
    </row>
    <row r="70237" spans="8:8">
      <c r="H70237" s="166"/>
    </row>
    <row r="70238" spans="8:8">
      <c r="H70238" s="166"/>
    </row>
    <row r="70239" spans="8:8">
      <c r="H70239" s="166"/>
    </row>
    <row r="70240" spans="8:8">
      <c r="H70240" s="166"/>
    </row>
    <row r="70241" spans="8:8">
      <c r="H70241" s="166"/>
    </row>
    <row r="70242" spans="8:8">
      <c r="H70242" s="166"/>
    </row>
    <row r="70243" spans="8:8">
      <c r="H70243" s="166"/>
    </row>
    <row r="70244" spans="8:8">
      <c r="H70244" s="166"/>
    </row>
    <row r="70245" spans="8:8">
      <c r="H70245" s="166"/>
    </row>
    <row r="70246" spans="8:8">
      <c r="H70246" s="166"/>
    </row>
    <row r="70247" spans="8:8">
      <c r="H70247" s="166"/>
    </row>
    <row r="70248" spans="8:8">
      <c r="H70248" s="166"/>
    </row>
    <row r="70249" spans="8:8">
      <c r="H70249" s="166"/>
    </row>
    <row r="70250" spans="8:8">
      <c r="H70250" s="166"/>
    </row>
    <row r="70251" spans="8:8">
      <c r="H70251" s="166"/>
    </row>
    <row r="70252" spans="8:8">
      <c r="H70252" s="166"/>
    </row>
    <row r="70253" spans="8:8">
      <c r="H70253" s="166"/>
    </row>
    <row r="70254" spans="8:8">
      <c r="H70254" s="166"/>
    </row>
    <row r="70255" spans="8:8">
      <c r="H70255" s="166"/>
    </row>
    <row r="70256" spans="8:8">
      <c r="H70256" s="166"/>
    </row>
    <row r="70257" spans="8:8">
      <c r="H70257" s="166"/>
    </row>
    <row r="70258" spans="8:8">
      <c r="H70258" s="166"/>
    </row>
    <row r="70259" spans="8:8">
      <c r="H70259" s="166"/>
    </row>
    <row r="70260" spans="8:8">
      <c r="H70260" s="166"/>
    </row>
    <row r="70261" spans="8:8">
      <c r="H70261" s="166"/>
    </row>
    <row r="70262" spans="8:8">
      <c r="H70262" s="166"/>
    </row>
    <row r="70263" spans="8:8">
      <c r="H70263" s="166"/>
    </row>
    <row r="70264" spans="8:8">
      <c r="H70264" s="166"/>
    </row>
    <row r="70265" spans="8:8">
      <c r="H70265" s="166"/>
    </row>
    <row r="70266" spans="8:8">
      <c r="H70266" s="166"/>
    </row>
    <row r="70267" spans="8:8">
      <c r="H70267" s="166"/>
    </row>
    <row r="70268" spans="8:8">
      <c r="H70268" s="166"/>
    </row>
    <row r="70269" spans="8:8">
      <c r="H70269" s="166"/>
    </row>
    <row r="70270" spans="8:8">
      <c r="H70270" s="166"/>
    </row>
    <row r="70271" spans="8:8">
      <c r="H70271" s="166"/>
    </row>
    <row r="70272" spans="8:8">
      <c r="H70272" s="166"/>
    </row>
    <row r="70273" spans="8:8">
      <c r="H70273" s="166"/>
    </row>
    <row r="70274" spans="8:8">
      <c r="H70274" s="166"/>
    </row>
    <row r="70275" spans="8:8">
      <c r="H70275" s="166"/>
    </row>
    <row r="70276" spans="8:8">
      <c r="H70276" s="166"/>
    </row>
    <row r="70277" spans="8:8">
      <c r="H70277" s="166"/>
    </row>
    <row r="70278" spans="8:8">
      <c r="H70278" s="166"/>
    </row>
    <row r="70279" spans="8:8">
      <c r="H70279" s="166"/>
    </row>
    <row r="70280" spans="8:8">
      <c r="H70280" s="166"/>
    </row>
    <row r="70281" spans="8:8">
      <c r="H70281" s="166"/>
    </row>
    <row r="70282" spans="8:8">
      <c r="H70282" s="166"/>
    </row>
    <row r="70283" spans="8:8">
      <c r="H70283" s="166"/>
    </row>
    <row r="70284" spans="8:8">
      <c r="H70284" s="166"/>
    </row>
    <row r="70285" spans="8:8">
      <c r="H70285" s="166"/>
    </row>
    <row r="70286" spans="8:8">
      <c r="H70286" s="166"/>
    </row>
    <row r="70287" spans="8:8">
      <c r="H70287" s="166"/>
    </row>
    <row r="70288" spans="8:8">
      <c r="H70288" s="166"/>
    </row>
    <row r="70289" spans="8:8">
      <c r="H70289" s="166"/>
    </row>
    <row r="70290" spans="8:8">
      <c r="H70290" s="166"/>
    </row>
    <row r="70291" spans="8:8">
      <c r="H70291" s="166"/>
    </row>
    <row r="70292" spans="8:8">
      <c r="H70292" s="166"/>
    </row>
    <row r="70293" spans="8:8">
      <c r="H70293" s="166"/>
    </row>
    <row r="70294" spans="8:8">
      <c r="H70294" s="166"/>
    </row>
    <row r="70295" spans="8:8">
      <c r="H70295" s="166"/>
    </row>
    <row r="70296" spans="8:8">
      <c r="H70296" s="166"/>
    </row>
    <row r="70297" spans="8:8">
      <c r="H70297" s="166"/>
    </row>
    <row r="70298" spans="8:8">
      <c r="H70298" s="166"/>
    </row>
    <row r="70299" spans="8:8">
      <c r="H70299" s="166"/>
    </row>
    <row r="70300" spans="8:8">
      <c r="H70300" s="166"/>
    </row>
    <row r="70301" spans="8:8">
      <c r="H70301" s="166"/>
    </row>
    <row r="70302" spans="8:8">
      <c r="H70302" s="166"/>
    </row>
    <row r="70303" spans="8:8">
      <c r="H70303" s="166"/>
    </row>
    <row r="70304" spans="8:8">
      <c r="H70304" s="166"/>
    </row>
    <row r="70305" spans="8:8">
      <c r="H70305" s="166"/>
    </row>
    <row r="70306" spans="8:8">
      <c r="H70306" s="166"/>
    </row>
    <row r="70307" spans="8:8">
      <c r="H70307" s="166"/>
    </row>
    <row r="70308" spans="8:8">
      <c r="H70308" s="166"/>
    </row>
    <row r="70309" spans="8:8">
      <c r="H70309" s="166"/>
    </row>
    <row r="70310" spans="8:8">
      <c r="H70310" s="166"/>
    </row>
    <row r="70311" spans="8:8">
      <c r="H70311" s="166"/>
    </row>
    <row r="70312" spans="8:8">
      <c r="H70312" s="166"/>
    </row>
    <row r="70313" spans="8:8">
      <c r="H70313" s="166"/>
    </row>
    <row r="70314" spans="8:8">
      <c r="H70314" s="166"/>
    </row>
    <row r="70315" spans="8:8">
      <c r="H70315" s="166"/>
    </row>
    <row r="70316" spans="8:8">
      <c r="H70316" s="166"/>
    </row>
    <row r="70317" spans="8:8">
      <c r="H70317" s="166"/>
    </row>
    <row r="70318" spans="8:8">
      <c r="H70318" s="166"/>
    </row>
    <row r="70319" spans="8:8">
      <c r="H70319" s="166"/>
    </row>
    <row r="70320" spans="8:8">
      <c r="H70320" s="166"/>
    </row>
    <row r="70321" spans="8:8">
      <c r="H70321" s="166"/>
    </row>
    <row r="70322" spans="8:8">
      <c r="H70322" s="166"/>
    </row>
    <row r="70323" spans="8:8">
      <c r="H70323" s="166"/>
    </row>
    <row r="70324" spans="8:8">
      <c r="H70324" s="166"/>
    </row>
    <row r="70325" spans="8:8">
      <c r="H70325" s="166"/>
    </row>
    <row r="70326" spans="8:8">
      <c r="H70326" s="166"/>
    </row>
    <row r="70327" spans="8:8">
      <c r="H70327" s="166"/>
    </row>
    <row r="70328" spans="8:8">
      <c r="H70328" s="166"/>
    </row>
    <row r="70329" spans="8:8">
      <c r="H70329" s="166"/>
    </row>
    <row r="70330" spans="8:8">
      <c r="H70330" s="166"/>
    </row>
    <row r="70331" spans="8:8">
      <c r="H70331" s="166"/>
    </row>
    <row r="70332" spans="8:8">
      <c r="H70332" s="166"/>
    </row>
    <row r="70333" spans="8:8">
      <c r="H70333" s="166"/>
    </row>
    <row r="70334" spans="8:8">
      <c r="H70334" s="166"/>
    </row>
    <row r="70335" spans="8:8">
      <c r="H70335" s="166"/>
    </row>
    <row r="70336" spans="8:8">
      <c r="H70336" s="166"/>
    </row>
    <row r="70337" spans="8:8">
      <c r="H70337" s="166"/>
    </row>
    <row r="70338" spans="8:8">
      <c r="H70338" s="166"/>
    </row>
    <row r="70339" spans="8:8">
      <c r="H70339" s="166"/>
    </row>
    <row r="70340" spans="8:8">
      <c r="H70340" s="166"/>
    </row>
    <row r="70341" spans="8:8">
      <c r="H70341" s="166"/>
    </row>
    <row r="70342" spans="8:8">
      <c r="H70342" s="166"/>
    </row>
    <row r="70343" spans="8:8">
      <c r="H70343" s="166"/>
    </row>
    <row r="70344" spans="8:8">
      <c r="H70344" s="166"/>
    </row>
    <row r="70345" spans="8:8">
      <c r="H70345" s="166"/>
    </row>
    <row r="70346" spans="8:8">
      <c r="H70346" s="166"/>
    </row>
    <row r="70347" spans="8:8">
      <c r="H70347" s="166"/>
    </row>
    <row r="70348" spans="8:8">
      <c r="H70348" s="166"/>
    </row>
    <row r="70349" spans="8:8">
      <c r="H70349" s="166"/>
    </row>
    <row r="70350" spans="8:8">
      <c r="H70350" s="166"/>
    </row>
    <row r="70351" spans="8:8">
      <c r="H70351" s="166"/>
    </row>
    <row r="70352" spans="8:8">
      <c r="H70352" s="166"/>
    </row>
    <row r="70353" spans="8:8">
      <c r="H70353" s="166"/>
    </row>
    <row r="70354" spans="8:8">
      <c r="H70354" s="166"/>
    </row>
    <row r="70355" spans="8:8">
      <c r="H70355" s="166"/>
    </row>
    <row r="70356" spans="8:8">
      <c r="H70356" s="166"/>
    </row>
    <row r="70357" spans="8:8">
      <c r="H70357" s="166"/>
    </row>
    <row r="70358" spans="8:8">
      <c r="H70358" s="166"/>
    </row>
    <row r="70359" spans="8:8">
      <c r="H70359" s="166"/>
    </row>
    <row r="70360" spans="8:8">
      <c r="H70360" s="166"/>
    </row>
    <row r="70361" spans="8:8">
      <c r="H70361" s="166"/>
    </row>
    <row r="70362" spans="8:8">
      <c r="H70362" s="166"/>
    </row>
    <row r="70363" spans="8:8">
      <c r="H70363" s="166"/>
    </row>
    <row r="70364" spans="8:8">
      <c r="H70364" s="166"/>
    </row>
    <row r="70365" spans="8:8">
      <c r="H70365" s="166"/>
    </row>
    <row r="70366" spans="8:8">
      <c r="H70366" s="166"/>
    </row>
    <row r="70367" spans="8:8">
      <c r="H70367" s="166"/>
    </row>
    <row r="70368" spans="8:8">
      <c r="H70368" s="166"/>
    </row>
    <row r="70369" spans="8:8">
      <c r="H70369" s="166"/>
    </row>
    <row r="70370" spans="8:8">
      <c r="H70370" s="166"/>
    </row>
    <row r="70371" spans="8:8">
      <c r="H70371" s="166"/>
    </row>
    <row r="70372" spans="8:8">
      <c r="H70372" s="166"/>
    </row>
    <row r="70373" spans="8:8">
      <c r="H70373" s="166"/>
    </row>
    <row r="70374" spans="8:8">
      <c r="H70374" s="166"/>
    </row>
    <row r="70375" spans="8:8">
      <c r="H70375" s="166"/>
    </row>
    <row r="70376" spans="8:8">
      <c r="H70376" s="166"/>
    </row>
    <row r="70377" spans="8:8">
      <c r="H70377" s="166"/>
    </row>
    <row r="70378" spans="8:8">
      <c r="H70378" s="166"/>
    </row>
    <row r="70379" spans="8:8">
      <c r="H70379" s="166"/>
    </row>
    <row r="70380" spans="8:8">
      <c r="H70380" s="166"/>
    </row>
    <row r="70381" spans="8:8">
      <c r="H70381" s="166"/>
    </row>
    <row r="70382" spans="8:8">
      <c r="H70382" s="166"/>
    </row>
    <row r="70383" spans="8:8">
      <c r="H70383" s="166"/>
    </row>
    <row r="70384" spans="8:8">
      <c r="H70384" s="166"/>
    </row>
    <row r="70385" spans="8:8">
      <c r="H70385" s="166"/>
    </row>
    <row r="70386" spans="8:8">
      <c r="H70386" s="166"/>
    </row>
    <row r="70387" spans="8:8">
      <c r="H70387" s="166"/>
    </row>
    <row r="70388" spans="8:8">
      <c r="H70388" s="166"/>
    </row>
    <row r="70389" spans="8:8">
      <c r="H70389" s="166"/>
    </row>
    <row r="70390" spans="8:8">
      <c r="H70390" s="166"/>
    </row>
    <row r="70391" spans="8:8">
      <c r="H70391" s="166"/>
    </row>
    <row r="70392" spans="8:8">
      <c r="H70392" s="166"/>
    </row>
    <row r="70393" spans="8:8">
      <c r="H70393" s="166"/>
    </row>
    <row r="70394" spans="8:8">
      <c r="H70394" s="166"/>
    </row>
    <row r="70395" spans="8:8">
      <c r="H70395" s="166"/>
    </row>
    <row r="70396" spans="8:8">
      <c r="H70396" s="166"/>
    </row>
    <row r="70397" spans="8:8">
      <c r="H70397" s="166"/>
    </row>
    <row r="70398" spans="8:8">
      <c r="H70398" s="166"/>
    </row>
    <row r="70399" spans="8:8">
      <c r="H70399" s="166"/>
    </row>
    <row r="70400" spans="8:8">
      <c r="H70400" s="166"/>
    </row>
    <row r="70401" spans="8:8">
      <c r="H70401" s="166"/>
    </row>
    <row r="70402" spans="8:8">
      <c r="H70402" s="166"/>
    </row>
    <row r="70403" spans="8:8">
      <c r="H70403" s="166"/>
    </row>
    <row r="70404" spans="8:8">
      <c r="H70404" s="166"/>
    </row>
    <row r="70405" spans="8:8">
      <c r="H70405" s="166"/>
    </row>
    <row r="70406" spans="8:8">
      <c r="H70406" s="166"/>
    </row>
    <row r="70407" spans="8:8">
      <c r="H70407" s="166"/>
    </row>
    <row r="70408" spans="8:8">
      <c r="H70408" s="166"/>
    </row>
    <row r="70409" spans="8:8">
      <c r="H70409" s="166"/>
    </row>
    <row r="70410" spans="8:8">
      <c r="H70410" s="166"/>
    </row>
    <row r="70411" spans="8:8">
      <c r="H70411" s="166"/>
    </row>
    <row r="70412" spans="8:8">
      <c r="H70412" s="166"/>
    </row>
    <row r="70413" spans="8:8">
      <c r="H70413" s="166"/>
    </row>
    <row r="70414" spans="8:8">
      <c r="H70414" s="166"/>
    </row>
    <row r="70415" spans="8:8">
      <c r="H70415" s="166"/>
    </row>
    <row r="70416" spans="8:8">
      <c r="H70416" s="166"/>
    </row>
    <row r="70417" spans="8:8">
      <c r="H70417" s="166"/>
    </row>
    <row r="70418" spans="8:8">
      <c r="H70418" s="166"/>
    </row>
    <row r="70419" spans="8:8">
      <c r="H70419" s="166"/>
    </row>
    <row r="70420" spans="8:8">
      <c r="H70420" s="166"/>
    </row>
    <row r="70421" spans="8:8">
      <c r="H70421" s="166"/>
    </row>
    <row r="70422" spans="8:8">
      <c r="H70422" s="166"/>
    </row>
    <row r="70423" spans="8:8">
      <c r="H70423" s="166"/>
    </row>
    <row r="70424" spans="8:8">
      <c r="H70424" s="166"/>
    </row>
    <row r="70425" spans="8:8">
      <c r="H70425" s="166"/>
    </row>
    <row r="70426" spans="8:8">
      <c r="H70426" s="166"/>
    </row>
    <row r="70427" spans="8:8">
      <c r="H70427" s="166"/>
    </row>
    <row r="70428" spans="8:8">
      <c r="H70428" s="166"/>
    </row>
    <row r="70429" spans="8:8">
      <c r="H70429" s="166"/>
    </row>
    <row r="70430" spans="8:8">
      <c r="H70430" s="166"/>
    </row>
    <row r="70431" spans="8:8">
      <c r="H70431" s="166"/>
    </row>
    <row r="70432" spans="8:8">
      <c r="H70432" s="166"/>
    </row>
    <row r="70433" spans="8:8">
      <c r="H70433" s="166"/>
    </row>
    <row r="70434" spans="8:8">
      <c r="H70434" s="166"/>
    </row>
    <row r="70435" spans="8:8">
      <c r="H70435" s="166"/>
    </row>
    <row r="70436" spans="8:8">
      <c r="H70436" s="166"/>
    </row>
    <row r="70437" spans="8:8">
      <c r="H70437" s="166"/>
    </row>
    <row r="70438" spans="8:8">
      <c r="H70438" s="166"/>
    </row>
    <row r="70439" spans="8:8">
      <c r="H70439" s="166"/>
    </row>
    <row r="70440" spans="8:8">
      <c r="H70440" s="166"/>
    </row>
    <row r="70441" spans="8:8">
      <c r="H70441" s="166"/>
    </row>
    <row r="70442" spans="8:8">
      <c r="H70442" s="166"/>
    </row>
    <row r="70443" spans="8:8">
      <c r="H70443" s="166"/>
    </row>
    <row r="70444" spans="8:8">
      <c r="H70444" s="166"/>
    </row>
    <row r="70445" spans="8:8">
      <c r="H70445" s="166"/>
    </row>
    <row r="70446" spans="8:8">
      <c r="H70446" s="166"/>
    </row>
    <row r="70447" spans="8:8">
      <c r="H70447" s="166"/>
    </row>
    <row r="70448" spans="8:8">
      <c r="H70448" s="166"/>
    </row>
    <row r="70449" spans="8:8">
      <c r="H70449" s="166"/>
    </row>
    <row r="70450" spans="8:8">
      <c r="H70450" s="166"/>
    </row>
    <row r="70451" spans="8:8">
      <c r="H70451" s="166"/>
    </row>
    <row r="70452" spans="8:8">
      <c r="H70452" s="166"/>
    </row>
    <row r="70453" spans="8:8">
      <c r="H70453" s="166"/>
    </row>
    <row r="70454" spans="8:8">
      <c r="H70454" s="166"/>
    </row>
    <row r="70455" spans="8:8">
      <c r="H70455" s="166"/>
    </row>
    <row r="70456" spans="8:8">
      <c r="H70456" s="166"/>
    </row>
    <row r="70457" spans="8:8">
      <c r="H70457" s="166"/>
    </row>
    <row r="70458" spans="8:8">
      <c r="H70458" s="166"/>
    </row>
    <row r="70459" spans="8:8">
      <c r="H70459" s="166"/>
    </row>
    <row r="70460" spans="8:8">
      <c r="H70460" s="166"/>
    </row>
    <row r="70461" spans="8:8">
      <c r="H70461" s="166"/>
    </row>
    <row r="70462" spans="8:8">
      <c r="H70462" s="166"/>
    </row>
    <row r="70463" spans="8:8">
      <c r="H70463" s="166"/>
    </row>
    <row r="70464" spans="8:8">
      <c r="H70464" s="166"/>
    </row>
    <row r="70465" spans="8:8">
      <c r="H70465" s="166"/>
    </row>
    <row r="70466" spans="8:8">
      <c r="H70466" s="166"/>
    </row>
    <row r="70467" spans="8:8">
      <c r="H70467" s="166"/>
    </row>
    <row r="70468" spans="8:8">
      <c r="H70468" s="166"/>
    </row>
    <row r="70469" spans="8:8">
      <c r="H70469" s="166"/>
    </row>
    <row r="70470" spans="8:8">
      <c r="H70470" s="166"/>
    </row>
    <row r="70471" spans="8:8">
      <c r="H70471" s="166"/>
    </row>
    <row r="70472" spans="8:8">
      <c r="H70472" s="166"/>
    </row>
    <row r="70473" spans="8:8">
      <c r="H70473" s="166"/>
    </row>
    <row r="70474" spans="8:8">
      <c r="H70474" s="166"/>
    </row>
    <row r="70475" spans="8:8">
      <c r="H70475" s="166"/>
    </row>
    <row r="70476" spans="8:8">
      <c r="H70476" s="166"/>
    </row>
    <row r="70477" spans="8:8">
      <c r="H70477" s="166"/>
    </row>
    <row r="70478" spans="8:8">
      <c r="H70478" s="166"/>
    </row>
    <row r="70479" spans="8:8">
      <c r="H70479" s="166"/>
    </row>
    <row r="70480" spans="8:8">
      <c r="H70480" s="166"/>
    </row>
    <row r="70481" spans="8:8">
      <c r="H70481" s="166"/>
    </row>
    <row r="70482" spans="8:8">
      <c r="H70482" s="166"/>
    </row>
    <row r="70483" spans="8:8">
      <c r="H70483" s="166"/>
    </row>
    <row r="70484" spans="8:8">
      <c r="H70484" s="166"/>
    </row>
    <row r="70485" spans="8:8">
      <c r="H70485" s="166"/>
    </row>
    <row r="70486" spans="8:8">
      <c r="H70486" s="166"/>
    </row>
    <row r="70487" spans="8:8">
      <c r="H70487" s="166"/>
    </row>
    <row r="70488" spans="8:8">
      <c r="H70488" s="166"/>
    </row>
    <row r="70489" spans="8:8">
      <c r="H70489" s="166"/>
    </row>
    <row r="70490" spans="8:8">
      <c r="H70490" s="166"/>
    </row>
    <row r="70491" spans="8:8">
      <c r="H70491" s="166"/>
    </row>
    <row r="70492" spans="8:8">
      <c r="H70492" s="166"/>
    </row>
    <row r="70493" spans="8:8">
      <c r="H70493" s="166"/>
    </row>
    <row r="70494" spans="8:8">
      <c r="H70494" s="166"/>
    </row>
    <row r="70495" spans="8:8">
      <c r="H70495" s="166"/>
    </row>
    <row r="70496" spans="8:8">
      <c r="H70496" s="166"/>
    </row>
    <row r="70497" spans="8:8">
      <c r="H70497" s="166"/>
    </row>
    <row r="70498" spans="8:8">
      <c r="H70498" s="166"/>
    </row>
    <row r="70499" spans="8:8">
      <c r="H70499" s="166"/>
    </row>
    <row r="70500" spans="8:8">
      <c r="H70500" s="166"/>
    </row>
    <row r="70501" spans="8:8">
      <c r="H70501" s="166"/>
    </row>
    <row r="70502" spans="8:8">
      <c r="H70502" s="166"/>
    </row>
    <row r="70503" spans="8:8">
      <c r="H70503" s="166"/>
    </row>
    <row r="70504" spans="8:8">
      <c r="H70504" s="166"/>
    </row>
    <row r="70505" spans="8:8">
      <c r="H70505" s="166"/>
    </row>
    <row r="70506" spans="8:8">
      <c r="H70506" s="166"/>
    </row>
    <row r="70507" spans="8:8">
      <c r="H70507" s="166"/>
    </row>
    <row r="70508" spans="8:8">
      <c r="H70508" s="166"/>
    </row>
    <row r="70509" spans="8:8">
      <c r="H70509" s="166"/>
    </row>
    <row r="70510" spans="8:8">
      <c r="H70510" s="166"/>
    </row>
    <row r="70511" spans="8:8">
      <c r="H70511" s="166"/>
    </row>
    <row r="70512" spans="8:8">
      <c r="H70512" s="166"/>
    </row>
    <row r="70513" spans="8:8">
      <c r="H70513" s="166"/>
    </row>
    <row r="70514" spans="8:8">
      <c r="H70514" s="166"/>
    </row>
    <row r="70515" spans="8:8">
      <c r="H70515" s="166"/>
    </row>
    <row r="70516" spans="8:8">
      <c r="H70516" s="166"/>
    </row>
    <row r="70517" spans="8:8">
      <c r="H70517" s="166"/>
    </row>
    <row r="70518" spans="8:8">
      <c r="H70518" s="166"/>
    </row>
    <row r="70519" spans="8:8">
      <c r="H70519" s="166"/>
    </row>
    <row r="70520" spans="8:8">
      <c r="H70520" s="166"/>
    </row>
    <row r="70521" spans="8:8">
      <c r="H70521" s="166"/>
    </row>
    <row r="70522" spans="8:8">
      <c r="H70522" s="166"/>
    </row>
    <row r="70523" spans="8:8">
      <c r="H70523" s="166"/>
    </row>
    <row r="70524" spans="8:8">
      <c r="H70524" s="166"/>
    </row>
    <row r="70525" spans="8:8">
      <c r="H70525" s="166"/>
    </row>
    <row r="70526" spans="8:8">
      <c r="H70526" s="166"/>
    </row>
    <row r="70527" spans="8:8">
      <c r="H70527" s="166"/>
    </row>
    <row r="70528" spans="8:8">
      <c r="H70528" s="166"/>
    </row>
    <row r="70529" spans="8:8">
      <c r="H70529" s="166"/>
    </row>
    <row r="70530" spans="8:8">
      <c r="H70530" s="166"/>
    </row>
    <row r="70531" spans="8:8">
      <c r="H70531" s="166"/>
    </row>
    <row r="70532" spans="8:8">
      <c r="H70532" s="166"/>
    </row>
    <row r="70533" spans="8:8">
      <c r="H70533" s="166"/>
    </row>
    <row r="70534" spans="8:8">
      <c r="H70534" s="166"/>
    </row>
    <row r="70535" spans="8:8">
      <c r="H70535" s="166"/>
    </row>
    <row r="70536" spans="8:8">
      <c r="H70536" s="166"/>
    </row>
    <row r="70537" spans="8:8">
      <c r="H70537" s="166"/>
    </row>
    <row r="70538" spans="8:8">
      <c r="H70538" s="166"/>
    </row>
    <row r="70539" spans="8:8">
      <c r="H70539" s="166"/>
    </row>
    <row r="70540" spans="8:8">
      <c r="H70540" s="166"/>
    </row>
    <row r="70541" spans="8:8">
      <c r="H70541" s="166"/>
    </row>
    <row r="70542" spans="8:8">
      <c r="H70542" s="166"/>
    </row>
    <row r="70543" spans="8:8">
      <c r="H70543" s="166"/>
    </row>
    <row r="70544" spans="8:8">
      <c r="H70544" s="166"/>
    </row>
    <row r="70545" spans="8:8">
      <c r="H70545" s="166"/>
    </row>
    <row r="70546" spans="8:8">
      <c r="H70546" s="166"/>
    </row>
    <row r="70547" spans="8:8">
      <c r="H70547" s="166"/>
    </row>
    <row r="70548" spans="8:8">
      <c r="H70548" s="166"/>
    </row>
    <row r="70549" spans="8:8">
      <c r="H70549" s="166"/>
    </row>
    <row r="70550" spans="8:8">
      <c r="H70550" s="166"/>
    </row>
    <row r="70551" spans="8:8">
      <c r="H70551" s="166"/>
    </row>
    <row r="70552" spans="8:8">
      <c r="H70552" s="166"/>
    </row>
    <row r="70553" spans="8:8">
      <c r="H70553" s="166"/>
    </row>
    <row r="70554" spans="8:8">
      <c r="H70554" s="166"/>
    </row>
    <row r="70555" spans="8:8">
      <c r="H70555" s="166"/>
    </row>
    <row r="70556" spans="8:8">
      <c r="H70556" s="166"/>
    </row>
    <row r="70557" spans="8:8">
      <c r="H70557" s="166"/>
    </row>
    <row r="70558" spans="8:8">
      <c r="H70558" s="166"/>
    </row>
    <row r="70559" spans="8:8">
      <c r="H70559" s="166"/>
    </row>
    <row r="70560" spans="8:8">
      <c r="H70560" s="166"/>
    </row>
    <row r="70561" spans="8:8">
      <c r="H70561" s="166"/>
    </row>
    <row r="70562" spans="8:8">
      <c r="H70562" s="166"/>
    </row>
    <row r="70563" spans="8:8">
      <c r="H70563" s="166"/>
    </row>
    <row r="70564" spans="8:8">
      <c r="H70564" s="166"/>
    </row>
    <row r="70565" spans="8:8">
      <c r="H70565" s="166"/>
    </row>
    <row r="70566" spans="8:8">
      <c r="H70566" s="166"/>
    </row>
    <row r="70567" spans="8:8">
      <c r="H70567" s="166"/>
    </row>
    <row r="70568" spans="8:8">
      <c r="H70568" s="166"/>
    </row>
    <row r="70569" spans="8:8">
      <c r="H70569" s="166"/>
    </row>
    <row r="70570" spans="8:8">
      <c r="H70570" s="166"/>
    </row>
    <row r="70571" spans="8:8">
      <c r="H70571" s="166"/>
    </row>
    <row r="70572" spans="8:8">
      <c r="H70572" s="166"/>
    </row>
    <row r="70573" spans="8:8">
      <c r="H70573" s="166"/>
    </row>
    <row r="70574" spans="8:8">
      <c r="H70574" s="166"/>
    </row>
    <row r="70575" spans="8:8">
      <c r="H70575" s="166"/>
    </row>
    <row r="70576" spans="8:8">
      <c r="H70576" s="166"/>
    </row>
    <row r="70577" spans="8:8">
      <c r="H70577" s="166"/>
    </row>
    <row r="70578" spans="8:8">
      <c r="H70578" s="166"/>
    </row>
    <row r="70579" spans="8:8">
      <c r="H70579" s="166"/>
    </row>
    <row r="70580" spans="8:8">
      <c r="H70580" s="166"/>
    </row>
    <row r="70581" spans="8:8">
      <c r="H70581" s="166"/>
    </row>
    <row r="70582" spans="8:8">
      <c r="H70582" s="166"/>
    </row>
    <row r="70583" spans="8:8">
      <c r="H70583" s="166"/>
    </row>
    <row r="70584" spans="8:8">
      <c r="H70584" s="166"/>
    </row>
    <row r="70585" spans="8:8">
      <c r="H70585" s="166"/>
    </row>
    <row r="70586" spans="8:8">
      <c r="H70586" s="166"/>
    </row>
    <row r="70587" spans="8:8">
      <c r="H70587" s="166"/>
    </row>
    <row r="70588" spans="8:8">
      <c r="H70588" s="166"/>
    </row>
    <row r="70589" spans="8:8">
      <c r="H70589" s="166"/>
    </row>
    <row r="70590" spans="8:8">
      <c r="H70590" s="166"/>
    </row>
    <row r="70591" spans="8:8">
      <c r="H70591" s="166"/>
    </row>
    <row r="70592" spans="8:8">
      <c r="H70592" s="166"/>
    </row>
    <row r="70593" spans="8:8">
      <c r="H70593" s="166"/>
    </row>
    <row r="70594" spans="8:8">
      <c r="H70594" s="166"/>
    </row>
    <row r="70595" spans="8:8">
      <c r="H70595" s="166"/>
    </row>
    <row r="70596" spans="8:8">
      <c r="H70596" s="166"/>
    </row>
    <row r="70597" spans="8:8">
      <c r="H70597" s="166"/>
    </row>
    <row r="70598" spans="8:8">
      <c r="H70598" s="166"/>
    </row>
    <row r="70599" spans="8:8">
      <c r="H70599" s="166"/>
    </row>
    <row r="70600" spans="8:8">
      <c r="H70600" s="166"/>
    </row>
    <row r="70601" spans="8:8">
      <c r="H70601" s="166"/>
    </row>
    <row r="70602" spans="8:8">
      <c r="H70602" s="166"/>
    </row>
    <row r="70603" spans="8:8">
      <c r="H70603" s="166"/>
    </row>
    <row r="70604" spans="8:8">
      <c r="H70604" s="166"/>
    </row>
    <row r="70605" spans="8:8">
      <c r="H70605" s="166"/>
    </row>
    <row r="70606" spans="8:8">
      <c r="H70606" s="166"/>
    </row>
    <row r="70607" spans="8:8">
      <c r="H70607" s="166"/>
    </row>
    <row r="70608" spans="8:8">
      <c r="H70608" s="166"/>
    </row>
    <row r="70609" spans="8:8">
      <c r="H70609" s="166"/>
    </row>
    <row r="70610" spans="8:8">
      <c r="H70610" s="166"/>
    </row>
    <row r="70611" spans="8:8">
      <c r="H70611" s="166"/>
    </row>
    <row r="70612" spans="8:8">
      <c r="H70612" s="166"/>
    </row>
    <row r="70613" spans="8:8">
      <c r="H70613" s="166"/>
    </row>
    <row r="70614" spans="8:8">
      <c r="H70614" s="166"/>
    </row>
    <row r="70615" spans="8:8">
      <c r="H70615" s="166"/>
    </row>
    <row r="70616" spans="8:8">
      <c r="H70616" s="166"/>
    </row>
    <row r="70617" spans="8:8">
      <c r="H70617" s="166"/>
    </row>
    <row r="70618" spans="8:8">
      <c r="H70618" s="166"/>
    </row>
    <row r="70619" spans="8:8">
      <c r="H70619" s="166"/>
    </row>
    <row r="70620" spans="8:8">
      <c r="H70620" s="166"/>
    </row>
    <row r="70621" spans="8:8">
      <c r="H70621" s="166"/>
    </row>
    <row r="70622" spans="8:8">
      <c r="H70622" s="166"/>
    </row>
    <row r="70623" spans="8:8">
      <c r="H70623" s="166"/>
    </row>
    <row r="70624" spans="8:8">
      <c r="H70624" s="166"/>
    </row>
    <row r="70625" spans="8:8">
      <c r="H70625" s="166"/>
    </row>
    <row r="70626" spans="8:8">
      <c r="H70626" s="166"/>
    </row>
    <row r="70627" spans="8:8">
      <c r="H70627" s="166"/>
    </row>
    <row r="70628" spans="8:8">
      <c r="H70628" s="166"/>
    </row>
    <row r="70629" spans="8:8">
      <c r="H70629" s="166"/>
    </row>
    <row r="70630" spans="8:8">
      <c r="H70630" s="166"/>
    </row>
    <row r="70631" spans="8:8">
      <c r="H70631" s="166"/>
    </row>
    <row r="70632" spans="8:8">
      <c r="H70632" s="166"/>
    </row>
    <row r="70633" spans="8:8">
      <c r="H70633" s="166"/>
    </row>
    <row r="70634" spans="8:8">
      <c r="H70634" s="166"/>
    </row>
    <row r="70635" spans="8:8">
      <c r="H70635" s="166"/>
    </row>
    <row r="70636" spans="8:8">
      <c r="H70636" s="166"/>
    </row>
    <row r="70637" spans="8:8">
      <c r="H70637" s="166"/>
    </row>
    <row r="70638" spans="8:8">
      <c r="H70638" s="166"/>
    </row>
    <row r="70639" spans="8:8">
      <c r="H70639" s="166"/>
    </row>
    <row r="70640" spans="8:8">
      <c r="H70640" s="166"/>
    </row>
    <row r="70641" spans="8:8">
      <c r="H70641" s="166"/>
    </row>
    <row r="70642" spans="8:8">
      <c r="H70642" s="166"/>
    </row>
    <row r="70643" spans="8:8">
      <c r="H70643" s="166"/>
    </row>
    <row r="70644" spans="8:8">
      <c r="H70644" s="166"/>
    </row>
    <row r="70645" spans="8:8">
      <c r="H70645" s="166"/>
    </row>
    <row r="70646" spans="8:8">
      <c r="H70646" s="166"/>
    </row>
    <row r="70647" spans="8:8">
      <c r="H70647" s="166"/>
    </row>
    <row r="70648" spans="8:8">
      <c r="H70648" s="166"/>
    </row>
    <row r="70649" spans="8:8">
      <c r="H70649" s="166"/>
    </row>
    <row r="70650" spans="8:8">
      <c r="H70650" s="166"/>
    </row>
    <row r="70651" spans="8:8">
      <c r="H70651" s="166"/>
    </row>
    <row r="70652" spans="8:8">
      <c r="H70652" s="166"/>
    </row>
    <row r="70653" spans="8:8">
      <c r="H70653" s="166"/>
    </row>
    <row r="70654" spans="8:8">
      <c r="H70654" s="166"/>
    </row>
    <row r="70655" spans="8:8">
      <c r="H70655" s="166"/>
    </row>
    <row r="70656" spans="8:8">
      <c r="H70656" s="166"/>
    </row>
    <row r="70657" spans="8:8">
      <c r="H70657" s="166"/>
    </row>
    <row r="70658" spans="8:8">
      <c r="H70658" s="166"/>
    </row>
    <row r="70659" spans="8:8">
      <c r="H70659" s="166"/>
    </row>
    <row r="70660" spans="8:8">
      <c r="H70660" s="166"/>
    </row>
    <row r="70661" spans="8:8">
      <c r="H70661" s="166"/>
    </row>
    <row r="70662" spans="8:8">
      <c r="H70662" s="166"/>
    </row>
    <row r="70663" spans="8:8">
      <c r="H70663" s="166"/>
    </row>
    <row r="70664" spans="8:8">
      <c r="H70664" s="166"/>
    </row>
    <row r="70665" spans="8:8">
      <c r="H70665" s="166"/>
    </row>
    <row r="70666" spans="8:8">
      <c r="H70666" s="166"/>
    </row>
    <row r="70667" spans="8:8">
      <c r="H70667" s="166"/>
    </row>
    <row r="70668" spans="8:8">
      <c r="H70668" s="166"/>
    </row>
    <row r="70669" spans="8:8">
      <c r="H70669" s="166"/>
    </row>
    <row r="70670" spans="8:8">
      <c r="H70670" s="166"/>
    </row>
    <row r="70671" spans="8:8">
      <c r="H70671" s="166"/>
    </row>
    <row r="70672" spans="8:8">
      <c r="H70672" s="166"/>
    </row>
    <row r="70673" spans="8:8">
      <c r="H70673" s="166"/>
    </row>
    <row r="70674" spans="8:8">
      <c r="H70674" s="166"/>
    </row>
    <row r="70675" spans="8:8">
      <c r="H70675" s="166"/>
    </row>
    <row r="70676" spans="8:8">
      <c r="H70676" s="166"/>
    </row>
    <row r="70677" spans="8:8">
      <c r="H70677" s="166"/>
    </row>
    <row r="70678" spans="8:8">
      <c r="H70678" s="166"/>
    </row>
    <row r="70679" spans="8:8">
      <c r="H70679" s="166"/>
    </row>
    <row r="70680" spans="8:8">
      <c r="H70680" s="166"/>
    </row>
    <row r="70681" spans="8:8">
      <c r="H70681" s="166"/>
    </row>
    <row r="70682" spans="8:8">
      <c r="H70682" s="166"/>
    </row>
    <row r="70683" spans="8:8">
      <c r="H70683" s="166"/>
    </row>
    <row r="70684" spans="8:8">
      <c r="H70684" s="166"/>
    </row>
    <row r="70685" spans="8:8">
      <c r="H70685" s="166"/>
    </row>
    <row r="70686" spans="8:8">
      <c r="H70686" s="166"/>
    </row>
    <row r="70687" spans="8:8">
      <c r="H70687" s="166"/>
    </row>
    <row r="70688" spans="8:8">
      <c r="H70688" s="166"/>
    </row>
    <row r="70689" spans="8:8">
      <c r="H70689" s="166"/>
    </row>
    <row r="70690" spans="8:8">
      <c r="H70690" s="166"/>
    </row>
    <row r="70691" spans="8:8">
      <c r="H70691" s="166"/>
    </row>
    <row r="70692" spans="8:8">
      <c r="H70692" s="166"/>
    </row>
    <row r="70693" spans="8:8">
      <c r="H70693" s="166"/>
    </row>
    <row r="70694" spans="8:8">
      <c r="H70694" s="166"/>
    </row>
    <row r="70695" spans="8:8">
      <c r="H70695" s="166"/>
    </row>
    <row r="70696" spans="8:8">
      <c r="H70696" s="166"/>
    </row>
    <row r="70697" spans="8:8">
      <c r="H70697" s="166"/>
    </row>
    <row r="70698" spans="8:8">
      <c r="H70698" s="166"/>
    </row>
    <row r="70699" spans="8:8">
      <c r="H70699" s="166"/>
    </row>
    <row r="70700" spans="8:8">
      <c r="H70700" s="166"/>
    </row>
    <row r="70701" spans="8:8">
      <c r="H70701" s="166"/>
    </row>
    <row r="70702" spans="8:8">
      <c r="H70702" s="166"/>
    </row>
    <row r="70703" spans="8:8">
      <c r="H70703" s="166"/>
    </row>
    <row r="70704" spans="8:8">
      <c r="H70704" s="166"/>
    </row>
    <row r="70705" spans="8:8">
      <c r="H70705" s="166"/>
    </row>
    <row r="70706" spans="8:8">
      <c r="H70706" s="166"/>
    </row>
    <row r="70707" spans="8:8">
      <c r="H70707" s="166"/>
    </row>
    <row r="70708" spans="8:8">
      <c r="H70708" s="166"/>
    </row>
    <row r="70709" spans="8:8">
      <c r="H70709" s="166"/>
    </row>
    <row r="70710" spans="8:8">
      <c r="H70710" s="166"/>
    </row>
    <row r="70711" spans="8:8">
      <c r="H70711" s="166"/>
    </row>
    <row r="70712" spans="8:8">
      <c r="H70712" s="166"/>
    </row>
    <row r="70713" spans="8:8">
      <c r="H70713" s="166"/>
    </row>
    <row r="70714" spans="8:8">
      <c r="H70714" s="166"/>
    </row>
    <row r="70715" spans="8:8">
      <c r="H70715" s="166"/>
    </row>
    <row r="70716" spans="8:8">
      <c r="H70716" s="166"/>
    </row>
    <row r="70717" spans="8:8">
      <c r="H70717" s="166"/>
    </row>
    <row r="70718" spans="8:8">
      <c r="H70718" s="166"/>
    </row>
    <row r="70719" spans="8:8">
      <c r="H70719" s="166"/>
    </row>
    <row r="70720" spans="8:8">
      <c r="H70720" s="166"/>
    </row>
    <row r="70721" spans="8:8">
      <c r="H70721" s="166"/>
    </row>
    <row r="70722" spans="8:8">
      <c r="H70722" s="166"/>
    </row>
    <row r="70723" spans="8:8">
      <c r="H70723" s="166"/>
    </row>
    <row r="70724" spans="8:8">
      <c r="H70724" s="166"/>
    </row>
    <row r="70725" spans="8:8">
      <c r="H70725" s="166"/>
    </row>
    <row r="70726" spans="8:8">
      <c r="H70726" s="166"/>
    </row>
    <row r="70727" spans="8:8">
      <c r="H70727" s="166"/>
    </row>
    <row r="70728" spans="8:8">
      <c r="H70728" s="166"/>
    </row>
    <row r="70729" spans="8:8">
      <c r="H70729" s="166"/>
    </row>
    <row r="70730" spans="8:8">
      <c r="H70730" s="166"/>
    </row>
    <row r="70731" spans="8:8">
      <c r="H70731" s="166"/>
    </row>
    <row r="70732" spans="8:8">
      <c r="H70732" s="166"/>
    </row>
    <row r="70733" spans="8:8">
      <c r="H70733" s="166"/>
    </row>
    <row r="70734" spans="8:8">
      <c r="H70734" s="166"/>
    </row>
    <row r="70735" spans="8:8">
      <c r="H70735" s="166"/>
    </row>
    <row r="70736" spans="8:8">
      <c r="H70736" s="166"/>
    </row>
    <row r="70737" spans="8:8">
      <c r="H70737" s="166"/>
    </row>
    <row r="70738" spans="8:8">
      <c r="H70738" s="166"/>
    </row>
    <row r="70739" spans="8:8">
      <c r="H70739" s="166"/>
    </row>
    <row r="70740" spans="8:8">
      <c r="H70740" s="166"/>
    </row>
    <row r="70741" spans="8:8">
      <c r="H70741" s="166"/>
    </row>
    <row r="70742" spans="8:8">
      <c r="H70742" s="166"/>
    </row>
    <row r="70743" spans="8:8">
      <c r="H70743" s="166"/>
    </row>
    <row r="70744" spans="8:8">
      <c r="H70744" s="166"/>
    </row>
    <row r="70745" spans="8:8">
      <c r="H70745" s="166"/>
    </row>
    <row r="70746" spans="8:8">
      <c r="H70746" s="166"/>
    </row>
    <row r="70747" spans="8:8">
      <c r="H70747" s="166"/>
    </row>
    <row r="70748" spans="8:8">
      <c r="H70748" s="166"/>
    </row>
    <row r="70749" spans="8:8">
      <c r="H70749" s="166"/>
    </row>
    <row r="70750" spans="8:8">
      <c r="H70750" s="166"/>
    </row>
    <row r="70751" spans="8:8">
      <c r="H70751" s="166"/>
    </row>
    <row r="70752" spans="8:8">
      <c r="H70752" s="166"/>
    </row>
    <row r="70753" spans="8:8">
      <c r="H70753" s="166"/>
    </row>
    <row r="70754" spans="8:8">
      <c r="H70754" s="166"/>
    </row>
    <row r="70755" spans="8:8">
      <c r="H70755" s="166"/>
    </row>
    <row r="70756" spans="8:8">
      <c r="H70756" s="166"/>
    </row>
    <row r="70757" spans="8:8">
      <c r="H70757" s="166"/>
    </row>
    <row r="70758" spans="8:8">
      <c r="H70758" s="166"/>
    </row>
    <row r="70759" spans="8:8">
      <c r="H70759" s="166"/>
    </row>
    <row r="70760" spans="8:8">
      <c r="H70760" s="166"/>
    </row>
    <row r="70761" spans="8:8">
      <c r="H70761" s="166"/>
    </row>
    <row r="70762" spans="8:8">
      <c r="H70762" s="166"/>
    </row>
    <row r="70763" spans="8:8">
      <c r="H70763" s="166"/>
    </row>
    <row r="70764" spans="8:8">
      <c r="H70764" s="166"/>
    </row>
    <row r="70765" spans="8:8">
      <c r="H70765" s="166"/>
    </row>
    <row r="70766" spans="8:8">
      <c r="H70766" s="166"/>
    </row>
    <row r="70767" spans="8:8">
      <c r="H70767" s="166"/>
    </row>
    <row r="70768" spans="8:8">
      <c r="H70768" s="166"/>
    </row>
    <row r="70769" spans="8:8">
      <c r="H70769" s="166"/>
    </row>
    <row r="70770" spans="8:8">
      <c r="H70770" s="166"/>
    </row>
    <row r="70771" spans="8:8">
      <c r="H70771" s="166"/>
    </row>
    <row r="70772" spans="8:8">
      <c r="H70772" s="166"/>
    </row>
    <row r="70773" spans="8:8">
      <c r="H70773" s="166"/>
    </row>
    <row r="70774" spans="8:8">
      <c r="H70774" s="166"/>
    </row>
    <row r="70775" spans="8:8">
      <c r="H70775" s="166"/>
    </row>
    <row r="70776" spans="8:8">
      <c r="H70776" s="166"/>
    </row>
    <row r="70777" spans="8:8">
      <c r="H70777" s="166"/>
    </row>
    <row r="70778" spans="8:8">
      <c r="H70778" s="166"/>
    </row>
    <row r="70779" spans="8:8">
      <c r="H70779" s="166"/>
    </row>
    <row r="70780" spans="8:8">
      <c r="H70780" s="166"/>
    </row>
    <row r="70781" spans="8:8">
      <c r="H70781" s="166"/>
    </row>
    <row r="70782" spans="8:8">
      <c r="H70782" s="166"/>
    </row>
    <row r="70783" spans="8:8">
      <c r="H70783" s="166"/>
    </row>
    <row r="70784" spans="8:8">
      <c r="H70784" s="166"/>
    </row>
    <row r="70785" spans="8:8">
      <c r="H70785" s="166"/>
    </row>
    <row r="70786" spans="8:8">
      <c r="H70786" s="166"/>
    </row>
    <row r="70787" spans="8:8">
      <c r="H70787" s="166"/>
    </row>
    <row r="70788" spans="8:8">
      <c r="H70788" s="166"/>
    </row>
    <row r="70789" spans="8:8">
      <c r="H70789" s="166"/>
    </row>
    <row r="70790" spans="8:8">
      <c r="H70790" s="166"/>
    </row>
    <row r="70791" spans="8:8">
      <c r="H70791" s="166"/>
    </row>
    <row r="70792" spans="8:8">
      <c r="H70792" s="166"/>
    </row>
    <row r="70793" spans="8:8">
      <c r="H70793" s="166"/>
    </row>
    <row r="70794" spans="8:8">
      <c r="H70794" s="166"/>
    </row>
    <row r="70795" spans="8:8">
      <c r="H70795" s="166"/>
    </row>
    <row r="70796" spans="8:8">
      <c r="H70796" s="166"/>
    </row>
    <row r="70797" spans="8:8">
      <c r="H70797" s="166"/>
    </row>
    <row r="70798" spans="8:8">
      <c r="H70798" s="166"/>
    </row>
    <row r="70799" spans="8:8">
      <c r="H70799" s="166"/>
    </row>
    <row r="70800" spans="8:8">
      <c r="H70800" s="166"/>
    </row>
    <row r="70801" spans="8:8">
      <c r="H70801" s="166"/>
    </row>
    <row r="70802" spans="8:8">
      <c r="H70802" s="166"/>
    </row>
    <row r="70803" spans="8:8">
      <c r="H70803" s="166"/>
    </row>
    <row r="70804" spans="8:8">
      <c r="H70804" s="166"/>
    </row>
    <row r="70805" spans="8:8">
      <c r="H70805" s="166"/>
    </row>
    <row r="70806" spans="8:8">
      <c r="H70806" s="166"/>
    </row>
    <row r="70807" spans="8:8">
      <c r="H70807" s="166"/>
    </row>
    <row r="70808" spans="8:8">
      <c r="H70808" s="166"/>
    </row>
    <row r="70809" spans="8:8">
      <c r="H70809" s="166"/>
    </row>
    <row r="70810" spans="8:8">
      <c r="H70810" s="166"/>
    </row>
    <row r="70811" spans="8:8">
      <c r="H70811" s="166"/>
    </row>
    <row r="70812" spans="8:8">
      <c r="H70812" s="166"/>
    </row>
    <row r="70813" spans="8:8">
      <c r="H70813" s="166"/>
    </row>
    <row r="70814" spans="8:8">
      <c r="H70814" s="166"/>
    </row>
    <row r="70815" spans="8:8">
      <c r="H70815" s="166"/>
    </row>
    <row r="70816" spans="8:8">
      <c r="H70816" s="166"/>
    </row>
    <row r="70817" spans="8:8">
      <c r="H70817" s="166"/>
    </row>
    <row r="70818" spans="8:8">
      <c r="H70818" s="166"/>
    </row>
    <row r="70819" spans="8:8">
      <c r="H70819" s="166"/>
    </row>
    <row r="70820" spans="8:8">
      <c r="H70820" s="166"/>
    </row>
    <row r="70821" spans="8:8">
      <c r="H70821" s="166"/>
    </row>
    <row r="70822" spans="8:8">
      <c r="H70822" s="166"/>
    </row>
    <row r="70823" spans="8:8">
      <c r="H70823" s="166"/>
    </row>
    <row r="70824" spans="8:8">
      <c r="H70824" s="166"/>
    </row>
    <row r="70825" spans="8:8">
      <c r="H70825" s="166"/>
    </row>
    <row r="70826" spans="8:8">
      <c r="H70826" s="166"/>
    </row>
    <row r="70827" spans="8:8">
      <c r="H70827" s="166"/>
    </row>
    <row r="70828" spans="8:8">
      <c r="H70828" s="166"/>
    </row>
    <row r="70829" spans="8:8">
      <c r="H70829" s="166"/>
    </row>
    <row r="70830" spans="8:8">
      <c r="H70830" s="166"/>
    </row>
    <row r="70831" spans="8:8">
      <c r="H70831" s="166"/>
    </row>
    <row r="70832" spans="8:8">
      <c r="H70832" s="166"/>
    </row>
    <row r="70833" spans="8:8">
      <c r="H70833" s="166"/>
    </row>
    <row r="70834" spans="8:8">
      <c r="H70834" s="166"/>
    </row>
    <row r="70835" spans="8:8">
      <c r="H70835" s="166"/>
    </row>
    <row r="70836" spans="8:8">
      <c r="H70836" s="166"/>
    </row>
    <row r="70837" spans="8:8">
      <c r="H70837" s="166"/>
    </row>
    <row r="70838" spans="8:8">
      <c r="H70838" s="166"/>
    </row>
    <row r="70839" spans="8:8">
      <c r="H70839" s="166"/>
    </row>
    <row r="70840" spans="8:8">
      <c r="H70840" s="166"/>
    </row>
    <row r="70841" spans="8:8">
      <c r="H70841" s="166"/>
    </row>
    <row r="70842" spans="8:8">
      <c r="H70842" s="166"/>
    </row>
    <row r="70843" spans="8:8">
      <c r="H70843" s="166"/>
    </row>
    <row r="70844" spans="8:8">
      <c r="H70844" s="166"/>
    </row>
    <row r="70845" spans="8:8">
      <c r="H70845" s="166"/>
    </row>
    <row r="70846" spans="8:8">
      <c r="H70846" s="166"/>
    </row>
    <row r="70847" spans="8:8">
      <c r="H70847" s="166"/>
    </row>
    <row r="70848" spans="8:8">
      <c r="H70848" s="166"/>
    </row>
    <row r="70849" spans="8:8">
      <c r="H70849" s="166"/>
    </row>
    <row r="70850" spans="8:8">
      <c r="H70850" s="166"/>
    </row>
    <row r="70851" spans="8:8">
      <c r="H70851" s="166"/>
    </row>
    <row r="70852" spans="8:8">
      <c r="H70852" s="166"/>
    </row>
    <row r="70853" spans="8:8">
      <c r="H70853" s="166"/>
    </row>
    <row r="70854" spans="8:8">
      <c r="H70854" s="166"/>
    </row>
    <row r="70855" spans="8:8">
      <c r="H70855" s="166"/>
    </row>
    <row r="70856" spans="8:8">
      <c r="H70856" s="166"/>
    </row>
    <row r="70857" spans="8:8">
      <c r="H70857" s="166"/>
    </row>
    <row r="70858" spans="8:8">
      <c r="H70858" s="166"/>
    </row>
    <row r="70859" spans="8:8">
      <c r="H70859" s="166"/>
    </row>
    <row r="70860" spans="8:8">
      <c r="H70860" s="166"/>
    </row>
    <row r="70861" spans="8:8">
      <c r="H70861" s="166"/>
    </row>
    <row r="70862" spans="8:8">
      <c r="H70862" s="166"/>
    </row>
    <row r="70863" spans="8:8">
      <c r="H70863" s="166"/>
    </row>
    <row r="70864" spans="8:8">
      <c r="H70864" s="166"/>
    </row>
    <row r="70865" spans="8:8">
      <c r="H70865" s="166"/>
    </row>
    <row r="70866" spans="8:8">
      <c r="H70866" s="166"/>
    </row>
    <row r="70867" spans="8:8">
      <c r="H70867" s="166"/>
    </row>
    <row r="70868" spans="8:8">
      <c r="H70868" s="166"/>
    </row>
    <row r="70869" spans="8:8">
      <c r="H70869" s="166"/>
    </row>
    <row r="70870" spans="8:8">
      <c r="H70870" s="166"/>
    </row>
    <row r="70871" spans="8:8">
      <c r="H70871" s="166"/>
    </row>
    <row r="70872" spans="8:8">
      <c r="H70872" s="166"/>
    </row>
    <row r="70873" spans="8:8">
      <c r="H70873" s="166"/>
    </row>
    <row r="70874" spans="8:8">
      <c r="H70874" s="166"/>
    </row>
    <row r="70875" spans="8:8">
      <c r="H70875" s="166"/>
    </row>
    <row r="70876" spans="8:8">
      <c r="H70876" s="166"/>
    </row>
    <row r="70877" spans="8:8">
      <c r="H70877" s="166"/>
    </row>
    <row r="70878" spans="8:8">
      <c r="H70878" s="166"/>
    </row>
    <row r="70879" spans="8:8">
      <c r="H70879" s="166"/>
    </row>
    <row r="70880" spans="8:8">
      <c r="H70880" s="166"/>
    </row>
    <row r="70881" spans="8:8">
      <c r="H70881" s="166"/>
    </row>
    <row r="70882" spans="8:8">
      <c r="H70882" s="166"/>
    </row>
    <row r="70883" spans="8:8">
      <c r="H70883" s="166"/>
    </row>
    <row r="70884" spans="8:8">
      <c r="H70884" s="166"/>
    </row>
    <row r="70885" spans="8:8">
      <c r="H70885" s="166"/>
    </row>
    <row r="70886" spans="8:8">
      <c r="H70886" s="166"/>
    </row>
    <row r="70887" spans="8:8">
      <c r="H70887" s="166"/>
    </row>
    <row r="70888" spans="8:8">
      <c r="H70888" s="166"/>
    </row>
    <row r="70889" spans="8:8">
      <c r="H70889" s="166"/>
    </row>
    <row r="70890" spans="8:8">
      <c r="H70890" s="166"/>
    </row>
    <row r="70891" spans="8:8">
      <c r="H70891" s="166"/>
    </row>
    <row r="70892" spans="8:8">
      <c r="H70892" s="166"/>
    </row>
    <row r="70893" spans="8:8">
      <c r="H70893" s="166"/>
    </row>
    <row r="70894" spans="8:8">
      <c r="H70894" s="166"/>
    </row>
    <row r="70895" spans="8:8">
      <c r="H70895" s="166"/>
    </row>
    <row r="70896" spans="8:8">
      <c r="H70896" s="166"/>
    </row>
    <row r="70897" spans="8:8">
      <c r="H70897" s="166"/>
    </row>
    <row r="70898" spans="8:8">
      <c r="H70898" s="166"/>
    </row>
    <row r="70899" spans="8:8">
      <c r="H70899" s="166"/>
    </row>
    <row r="70900" spans="8:8">
      <c r="H70900" s="166"/>
    </row>
    <row r="70901" spans="8:8">
      <c r="H70901" s="166"/>
    </row>
    <row r="70902" spans="8:8">
      <c r="H70902" s="166"/>
    </row>
    <row r="70903" spans="8:8">
      <c r="H70903" s="166"/>
    </row>
    <row r="70904" spans="8:8">
      <c r="H70904" s="166"/>
    </row>
    <row r="70905" spans="8:8">
      <c r="H70905" s="166"/>
    </row>
    <row r="70906" spans="8:8">
      <c r="H70906" s="166"/>
    </row>
    <row r="70907" spans="8:8">
      <c r="H70907" s="166"/>
    </row>
    <row r="70908" spans="8:8">
      <c r="H70908" s="166"/>
    </row>
    <row r="70909" spans="8:8">
      <c r="H70909" s="166"/>
    </row>
    <row r="70910" spans="8:8">
      <c r="H70910" s="166"/>
    </row>
    <row r="70911" spans="8:8">
      <c r="H70911" s="166"/>
    </row>
    <row r="70912" spans="8:8">
      <c r="H70912" s="166"/>
    </row>
    <row r="70913" spans="8:8">
      <c r="H70913" s="166"/>
    </row>
    <row r="70914" spans="8:8">
      <c r="H70914" s="166"/>
    </row>
    <row r="70915" spans="8:8">
      <c r="H70915" s="166"/>
    </row>
    <row r="70916" spans="8:8">
      <c r="H70916" s="166"/>
    </row>
    <row r="70917" spans="8:8">
      <c r="H70917" s="166"/>
    </row>
    <row r="70918" spans="8:8">
      <c r="H70918" s="166"/>
    </row>
    <row r="70919" spans="8:8">
      <c r="H70919" s="166"/>
    </row>
    <row r="70920" spans="8:8">
      <c r="H70920" s="166"/>
    </row>
    <row r="70921" spans="8:8">
      <c r="H70921" s="166"/>
    </row>
    <row r="70922" spans="8:8">
      <c r="H70922" s="166"/>
    </row>
    <row r="70923" spans="8:8">
      <c r="H70923" s="166"/>
    </row>
    <row r="70924" spans="8:8">
      <c r="H70924" s="166"/>
    </row>
    <row r="70925" spans="8:8">
      <c r="H70925" s="166"/>
    </row>
    <row r="70926" spans="8:8">
      <c r="H70926" s="166"/>
    </row>
    <row r="70927" spans="8:8">
      <c r="H70927" s="166"/>
    </row>
    <row r="70928" spans="8:8">
      <c r="H70928" s="166"/>
    </row>
    <row r="70929" spans="8:8">
      <c r="H70929" s="166"/>
    </row>
    <row r="70930" spans="8:8">
      <c r="H70930" s="166"/>
    </row>
    <row r="70931" spans="8:8">
      <c r="H70931" s="166"/>
    </row>
    <row r="70932" spans="8:8">
      <c r="H70932" s="166"/>
    </row>
    <row r="70933" spans="8:8">
      <c r="H70933" s="166"/>
    </row>
    <row r="70934" spans="8:8">
      <c r="H70934" s="166"/>
    </row>
    <row r="70935" spans="8:8">
      <c r="H70935" s="166"/>
    </row>
    <row r="70936" spans="8:8">
      <c r="H70936" s="166"/>
    </row>
    <row r="70937" spans="8:8">
      <c r="H70937" s="166"/>
    </row>
    <row r="70938" spans="8:8">
      <c r="H70938" s="166"/>
    </row>
    <row r="70939" spans="8:8">
      <c r="H70939" s="166"/>
    </row>
    <row r="70940" spans="8:8">
      <c r="H70940" s="166"/>
    </row>
    <row r="70941" spans="8:8">
      <c r="H70941" s="166"/>
    </row>
    <row r="70942" spans="8:8">
      <c r="H70942" s="166"/>
    </row>
    <row r="70943" spans="8:8">
      <c r="H70943" s="166"/>
    </row>
    <row r="70944" spans="8:8">
      <c r="H70944" s="166"/>
    </row>
    <row r="70945" spans="8:8">
      <c r="H70945" s="166"/>
    </row>
    <row r="70946" spans="8:8">
      <c r="H70946" s="166"/>
    </row>
    <row r="70947" spans="8:8">
      <c r="H70947" s="166"/>
    </row>
    <row r="70948" spans="8:8">
      <c r="H70948" s="166"/>
    </row>
    <row r="70949" spans="8:8">
      <c r="H70949" s="166"/>
    </row>
    <row r="70950" spans="8:8">
      <c r="H70950" s="166"/>
    </row>
    <row r="70951" spans="8:8">
      <c r="H70951" s="166"/>
    </row>
    <row r="70952" spans="8:8">
      <c r="H70952" s="166"/>
    </row>
    <row r="70953" spans="8:8">
      <c r="H70953" s="166"/>
    </row>
    <row r="70954" spans="8:8">
      <c r="H70954" s="166"/>
    </row>
    <row r="70955" spans="8:8">
      <c r="H70955" s="166"/>
    </row>
    <row r="70956" spans="8:8">
      <c r="H70956" s="166"/>
    </row>
    <row r="70957" spans="8:8">
      <c r="H70957" s="166"/>
    </row>
    <row r="70958" spans="8:8">
      <c r="H70958" s="166"/>
    </row>
    <row r="70959" spans="8:8">
      <c r="H70959" s="166"/>
    </row>
    <row r="70960" spans="8:8">
      <c r="H70960" s="166"/>
    </row>
    <row r="70961" spans="8:8">
      <c r="H70961" s="166"/>
    </row>
    <row r="70962" spans="8:8">
      <c r="H70962" s="166"/>
    </row>
    <row r="70963" spans="8:8">
      <c r="H70963" s="166"/>
    </row>
    <row r="70964" spans="8:8">
      <c r="H70964" s="166"/>
    </row>
    <row r="70965" spans="8:8">
      <c r="H70965" s="166"/>
    </row>
    <row r="70966" spans="8:8">
      <c r="H70966" s="166"/>
    </row>
    <row r="70967" spans="8:8">
      <c r="H70967" s="166"/>
    </row>
    <row r="70968" spans="8:8">
      <c r="H70968" s="166"/>
    </row>
    <row r="70969" spans="8:8">
      <c r="H70969" s="166"/>
    </row>
    <row r="70970" spans="8:8">
      <c r="H70970" s="166"/>
    </row>
    <row r="70971" spans="8:8">
      <c r="H70971" s="166"/>
    </row>
    <row r="70972" spans="8:8">
      <c r="H70972" s="166"/>
    </row>
    <row r="70973" spans="8:8">
      <c r="H70973" s="166"/>
    </row>
    <row r="70974" spans="8:8">
      <c r="H70974" s="166"/>
    </row>
    <row r="70975" spans="8:8">
      <c r="H70975" s="166"/>
    </row>
    <row r="70976" spans="8:8">
      <c r="H70976" s="166"/>
    </row>
    <row r="70977" spans="8:8">
      <c r="H70977" s="166"/>
    </row>
    <row r="70978" spans="8:8">
      <c r="H70978" s="166"/>
    </row>
    <row r="70979" spans="8:8">
      <c r="H70979" s="166"/>
    </row>
    <row r="70980" spans="8:8">
      <c r="H70980" s="166"/>
    </row>
    <row r="70981" spans="8:8">
      <c r="H70981" s="166"/>
    </row>
    <row r="70982" spans="8:8">
      <c r="H70982" s="166"/>
    </row>
    <row r="70983" spans="8:8">
      <c r="H70983" s="166"/>
    </row>
    <row r="70984" spans="8:8">
      <c r="H70984" s="166"/>
    </row>
    <row r="70985" spans="8:8">
      <c r="H70985" s="166"/>
    </row>
    <row r="70986" spans="8:8">
      <c r="H70986" s="166"/>
    </row>
    <row r="70987" spans="8:8">
      <c r="H70987" s="166"/>
    </row>
    <row r="70988" spans="8:8">
      <c r="H70988" s="166"/>
    </row>
    <row r="70989" spans="8:8">
      <c r="H70989" s="166"/>
    </row>
    <row r="70990" spans="8:8">
      <c r="H70990" s="166"/>
    </row>
    <row r="70991" spans="8:8">
      <c r="H70991" s="166"/>
    </row>
    <row r="70992" spans="8:8">
      <c r="H70992" s="166"/>
    </row>
    <row r="70993" spans="8:8">
      <c r="H70993" s="166"/>
    </row>
    <row r="70994" spans="8:8">
      <c r="H70994" s="166"/>
    </row>
    <row r="70995" spans="8:8">
      <c r="H70995" s="166"/>
    </row>
    <row r="70996" spans="8:8">
      <c r="H70996" s="166"/>
    </row>
    <row r="70997" spans="8:8">
      <c r="H70997" s="166"/>
    </row>
    <row r="70998" spans="8:8">
      <c r="H70998" s="166"/>
    </row>
    <row r="70999" spans="8:8">
      <c r="H70999" s="166"/>
    </row>
    <row r="71000" spans="8:8">
      <c r="H71000" s="166"/>
    </row>
    <row r="71001" spans="8:8">
      <c r="H71001" s="166"/>
    </row>
    <row r="71002" spans="8:8">
      <c r="H71002" s="166"/>
    </row>
    <row r="71003" spans="8:8">
      <c r="H71003" s="166"/>
    </row>
    <row r="71004" spans="8:8">
      <c r="H71004" s="166"/>
    </row>
    <row r="71005" spans="8:8">
      <c r="H71005" s="166"/>
    </row>
    <row r="71006" spans="8:8">
      <c r="H71006" s="166"/>
    </row>
    <row r="71007" spans="8:8">
      <c r="H71007" s="166"/>
    </row>
    <row r="71008" spans="8:8">
      <c r="H71008" s="166"/>
    </row>
    <row r="71009" spans="8:8">
      <c r="H71009" s="166"/>
    </row>
    <row r="71010" spans="8:8">
      <c r="H71010" s="166"/>
    </row>
    <row r="71011" spans="8:8">
      <c r="H71011" s="166"/>
    </row>
    <row r="71012" spans="8:8">
      <c r="H71012" s="166"/>
    </row>
    <row r="71013" spans="8:8">
      <c r="H71013" s="166"/>
    </row>
    <row r="71014" spans="8:8">
      <c r="H71014" s="166"/>
    </row>
    <row r="71015" spans="8:8">
      <c r="H71015" s="166"/>
    </row>
    <row r="71016" spans="8:8">
      <c r="H71016" s="166"/>
    </row>
    <row r="71017" spans="8:8">
      <c r="H71017" s="166"/>
    </row>
    <row r="71018" spans="8:8">
      <c r="H71018" s="166"/>
    </row>
    <row r="71019" spans="8:8">
      <c r="H71019" s="166"/>
    </row>
    <row r="71020" spans="8:8">
      <c r="H71020" s="166"/>
    </row>
    <row r="71021" spans="8:8">
      <c r="H71021" s="166"/>
    </row>
    <row r="71022" spans="8:8">
      <c r="H71022" s="166"/>
    </row>
    <row r="71023" spans="8:8">
      <c r="H71023" s="166"/>
    </row>
    <row r="71024" spans="8:8">
      <c r="H71024" s="166"/>
    </row>
    <row r="71025" spans="8:8">
      <c r="H71025" s="166"/>
    </row>
    <row r="71026" spans="8:8">
      <c r="H71026" s="166"/>
    </row>
    <row r="71027" spans="8:8">
      <c r="H71027" s="166"/>
    </row>
    <row r="71028" spans="8:8">
      <c r="H71028" s="166"/>
    </row>
    <row r="71029" spans="8:8">
      <c r="H71029" s="166"/>
    </row>
    <row r="71030" spans="8:8">
      <c r="H71030" s="166"/>
    </row>
    <row r="71031" spans="8:8">
      <c r="H71031" s="166"/>
    </row>
    <row r="71032" spans="8:8">
      <c r="H71032" s="166"/>
    </row>
    <row r="71033" spans="8:8">
      <c r="H71033" s="166"/>
    </row>
    <row r="71034" spans="8:8">
      <c r="H71034" s="166"/>
    </row>
    <row r="71035" spans="8:8">
      <c r="H71035" s="166"/>
    </row>
    <row r="71036" spans="8:8">
      <c r="H71036" s="166"/>
    </row>
    <row r="71037" spans="8:8">
      <c r="H71037" s="166"/>
    </row>
    <row r="71038" spans="8:8">
      <c r="H71038" s="166"/>
    </row>
    <row r="71039" spans="8:8">
      <c r="H71039" s="166"/>
    </row>
    <row r="71040" spans="8:8">
      <c r="H71040" s="166"/>
    </row>
    <row r="71041" spans="8:8">
      <c r="H71041" s="166"/>
    </row>
    <row r="71042" spans="8:8">
      <c r="H71042" s="166"/>
    </row>
    <row r="71043" spans="8:8">
      <c r="H71043" s="166"/>
    </row>
    <row r="71044" spans="8:8">
      <c r="H71044" s="166"/>
    </row>
    <row r="71045" spans="8:8">
      <c r="H71045" s="166"/>
    </row>
    <row r="71046" spans="8:8">
      <c r="H71046" s="166"/>
    </row>
    <row r="71047" spans="8:8">
      <c r="H71047" s="166"/>
    </row>
    <row r="71048" spans="8:8">
      <c r="H71048" s="166"/>
    </row>
    <row r="71049" spans="8:8">
      <c r="H71049" s="166"/>
    </row>
    <row r="71050" spans="8:8">
      <c r="H71050" s="166"/>
    </row>
    <row r="71051" spans="8:8">
      <c r="H71051" s="166"/>
    </row>
    <row r="71052" spans="8:8">
      <c r="H71052" s="166"/>
    </row>
    <row r="71053" spans="8:8">
      <c r="H71053" s="166"/>
    </row>
    <row r="71054" spans="8:8">
      <c r="H71054" s="166"/>
    </row>
    <row r="71055" spans="8:8">
      <c r="H71055" s="166"/>
    </row>
    <row r="71056" spans="8:8">
      <c r="H71056" s="166"/>
    </row>
    <row r="71057" spans="8:8">
      <c r="H71057" s="166"/>
    </row>
    <row r="71058" spans="8:8">
      <c r="H71058" s="166"/>
    </row>
    <row r="71059" spans="8:8">
      <c r="H71059" s="166"/>
    </row>
    <row r="71060" spans="8:8">
      <c r="H71060" s="166"/>
    </row>
    <row r="71061" spans="8:8">
      <c r="H71061" s="166"/>
    </row>
    <row r="71062" spans="8:8">
      <c r="H71062" s="166"/>
    </row>
    <row r="71063" spans="8:8">
      <c r="H71063" s="166"/>
    </row>
    <row r="71064" spans="8:8">
      <c r="H71064" s="166"/>
    </row>
    <row r="71065" spans="8:8">
      <c r="H71065" s="166"/>
    </row>
    <row r="71066" spans="8:8">
      <c r="H71066" s="166"/>
    </row>
    <row r="71067" spans="8:8">
      <c r="H71067" s="166"/>
    </row>
    <row r="71068" spans="8:8">
      <c r="H71068" s="166"/>
    </row>
    <row r="71069" spans="8:8">
      <c r="H71069" s="166"/>
    </row>
    <row r="71070" spans="8:8">
      <c r="H71070" s="166"/>
    </row>
    <row r="71071" spans="8:8">
      <c r="H71071" s="166"/>
    </row>
    <row r="71072" spans="8:8">
      <c r="H71072" s="166"/>
    </row>
    <row r="71073" spans="8:8">
      <c r="H71073" s="166"/>
    </row>
    <row r="71074" spans="8:8">
      <c r="H71074" s="166"/>
    </row>
    <row r="71075" spans="8:8">
      <c r="H71075" s="166"/>
    </row>
    <row r="71076" spans="8:8">
      <c r="H71076" s="166"/>
    </row>
    <row r="71077" spans="8:8">
      <c r="H71077" s="166"/>
    </row>
    <row r="71078" spans="8:8">
      <c r="H71078" s="166"/>
    </row>
    <row r="71079" spans="8:8">
      <c r="H71079" s="166"/>
    </row>
    <row r="71080" spans="8:8">
      <c r="H71080" s="166"/>
    </row>
    <row r="71081" spans="8:8">
      <c r="H71081" s="166"/>
    </row>
    <row r="71082" spans="8:8">
      <c r="H71082" s="166"/>
    </row>
    <row r="71083" spans="8:8">
      <c r="H71083" s="166"/>
    </row>
    <row r="71084" spans="8:8">
      <c r="H71084" s="166"/>
    </row>
    <row r="71085" spans="8:8">
      <c r="H71085" s="166"/>
    </row>
    <row r="71086" spans="8:8">
      <c r="H71086" s="166"/>
    </row>
    <row r="71087" spans="8:8">
      <c r="H71087" s="166"/>
    </row>
    <row r="71088" spans="8:8">
      <c r="H71088" s="166"/>
    </row>
    <row r="71089" spans="8:8">
      <c r="H71089" s="166"/>
    </row>
    <row r="71090" spans="8:8">
      <c r="H71090" s="166"/>
    </row>
    <row r="71091" spans="8:8">
      <c r="H71091" s="166"/>
    </row>
    <row r="71092" spans="8:8">
      <c r="H71092" s="166"/>
    </row>
    <row r="71093" spans="8:8">
      <c r="H71093" s="166"/>
    </row>
    <row r="71094" spans="8:8">
      <c r="H71094" s="166"/>
    </row>
    <row r="71095" spans="8:8">
      <c r="H71095" s="166"/>
    </row>
    <row r="71096" spans="8:8">
      <c r="H71096" s="166"/>
    </row>
    <row r="71097" spans="8:8">
      <c r="H71097" s="166"/>
    </row>
    <row r="71098" spans="8:8">
      <c r="H71098" s="166"/>
    </row>
    <row r="71099" spans="8:8">
      <c r="H71099" s="166"/>
    </row>
    <row r="71100" spans="8:8">
      <c r="H71100" s="166"/>
    </row>
    <row r="71101" spans="8:8">
      <c r="H71101" s="166"/>
    </row>
    <row r="71102" spans="8:8">
      <c r="H71102" s="166"/>
    </row>
    <row r="71103" spans="8:8">
      <c r="H71103" s="166"/>
    </row>
    <row r="71104" spans="8:8">
      <c r="H71104" s="166"/>
    </row>
    <row r="71105" spans="8:8">
      <c r="H71105" s="166"/>
    </row>
    <row r="71106" spans="8:8">
      <c r="H71106" s="166"/>
    </row>
    <row r="71107" spans="8:8">
      <c r="H71107" s="166"/>
    </row>
    <row r="71108" spans="8:8">
      <c r="H71108" s="166"/>
    </row>
    <row r="71109" spans="8:8">
      <c r="H71109" s="166"/>
    </row>
    <row r="71110" spans="8:8">
      <c r="H71110" s="166"/>
    </row>
    <row r="71111" spans="8:8">
      <c r="H71111" s="166"/>
    </row>
    <row r="71112" spans="8:8">
      <c r="H71112" s="166"/>
    </row>
    <row r="71113" spans="8:8">
      <c r="H71113" s="166"/>
    </row>
    <row r="71114" spans="8:8">
      <c r="H71114" s="166"/>
    </row>
    <row r="71115" spans="8:8">
      <c r="H71115" s="166"/>
    </row>
    <row r="71116" spans="8:8">
      <c r="H71116" s="166"/>
    </row>
    <row r="71117" spans="8:8">
      <c r="H71117" s="166"/>
    </row>
    <row r="71118" spans="8:8">
      <c r="H71118" s="166"/>
    </row>
    <row r="71119" spans="8:8">
      <c r="H71119" s="166"/>
    </row>
    <row r="71120" spans="8:8">
      <c r="H71120" s="166"/>
    </row>
    <row r="71121" spans="8:8">
      <c r="H71121" s="166"/>
    </row>
    <row r="71122" spans="8:8">
      <c r="H71122" s="166"/>
    </row>
    <row r="71123" spans="8:8">
      <c r="H71123" s="166"/>
    </row>
    <row r="71124" spans="8:8">
      <c r="H71124" s="166"/>
    </row>
    <row r="71125" spans="8:8">
      <c r="H71125" s="166"/>
    </row>
    <row r="71126" spans="8:8">
      <c r="H71126" s="166"/>
    </row>
    <row r="71127" spans="8:8">
      <c r="H71127" s="166"/>
    </row>
    <row r="71128" spans="8:8">
      <c r="H71128" s="166"/>
    </row>
    <row r="71129" spans="8:8">
      <c r="H71129" s="166"/>
    </row>
    <row r="71130" spans="8:8">
      <c r="H71130" s="166"/>
    </row>
    <row r="71131" spans="8:8">
      <c r="H71131" s="166"/>
    </row>
    <row r="71132" spans="8:8">
      <c r="H71132" s="166"/>
    </row>
    <row r="71133" spans="8:8">
      <c r="H71133" s="166"/>
    </row>
    <row r="71134" spans="8:8">
      <c r="H71134" s="166"/>
    </row>
    <row r="71135" spans="8:8">
      <c r="H71135" s="166"/>
    </row>
    <row r="71136" spans="8:8">
      <c r="H71136" s="166"/>
    </row>
    <row r="71137" spans="8:8">
      <c r="H71137" s="166"/>
    </row>
    <row r="71138" spans="8:8">
      <c r="H71138" s="166"/>
    </row>
    <row r="71139" spans="8:8">
      <c r="H71139" s="166"/>
    </row>
    <row r="71140" spans="8:8">
      <c r="H71140" s="166"/>
    </row>
    <row r="71141" spans="8:8">
      <c r="H71141" s="166"/>
    </row>
    <row r="71142" spans="8:8">
      <c r="H71142" s="166"/>
    </row>
    <row r="71143" spans="8:8">
      <c r="H71143" s="166"/>
    </row>
    <row r="71144" spans="8:8">
      <c r="H71144" s="166"/>
    </row>
    <row r="71145" spans="8:8">
      <c r="H71145" s="166"/>
    </row>
    <row r="71146" spans="8:8">
      <c r="H71146" s="166"/>
    </row>
    <row r="71147" spans="8:8">
      <c r="H71147" s="166"/>
    </row>
    <row r="71148" spans="8:8">
      <c r="H71148" s="166"/>
    </row>
    <row r="71149" spans="8:8">
      <c r="H71149" s="166"/>
    </row>
    <row r="71150" spans="8:8">
      <c r="H71150" s="166"/>
    </row>
    <row r="71151" spans="8:8">
      <c r="H71151" s="166"/>
    </row>
    <row r="71152" spans="8:8">
      <c r="H71152" s="166"/>
    </row>
    <row r="71153" spans="8:8">
      <c r="H71153" s="166"/>
    </row>
    <row r="71154" spans="8:8">
      <c r="H71154" s="166"/>
    </row>
    <row r="71155" spans="8:8">
      <c r="H71155" s="166"/>
    </row>
    <row r="71156" spans="8:8">
      <c r="H71156" s="166"/>
    </row>
    <row r="71157" spans="8:8">
      <c r="H71157" s="166"/>
    </row>
    <row r="71158" spans="8:8">
      <c r="H71158" s="166"/>
    </row>
    <row r="71159" spans="8:8">
      <c r="H71159" s="166"/>
    </row>
    <row r="71160" spans="8:8">
      <c r="H71160" s="166"/>
    </row>
    <row r="71161" spans="8:8">
      <c r="H71161" s="166"/>
    </row>
    <row r="71162" spans="8:8">
      <c r="H71162" s="166"/>
    </row>
    <row r="71163" spans="8:8">
      <c r="H71163" s="166"/>
    </row>
    <row r="71164" spans="8:8">
      <c r="H71164" s="166"/>
    </row>
    <row r="71165" spans="8:8">
      <c r="H71165" s="166"/>
    </row>
    <row r="71166" spans="8:8">
      <c r="H71166" s="166"/>
    </row>
    <row r="71167" spans="8:8">
      <c r="H71167" s="166"/>
    </row>
    <row r="71168" spans="8:8">
      <c r="H71168" s="166"/>
    </row>
    <row r="71169" spans="8:8">
      <c r="H71169" s="166"/>
    </row>
    <row r="71170" spans="8:8">
      <c r="H71170" s="166"/>
    </row>
    <row r="71171" spans="8:8">
      <c r="H71171" s="166"/>
    </row>
    <row r="71172" spans="8:8">
      <c r="H71172" s="166"/>
    </row>
    <row r="71173" spans="8:8">
      <c r="H71173" s="166"/>
    </row>
    <row r="71174" spans="8:8">
      <c r="H71174" s="166"/>
    </row>
    <row r="71175" spans="8:8">
      <c r="H71175" s="166"/>
    </row>
    <row r="71176" spans="8:8">
      <c r="H71176" s="166"/>
    </row>
    <row r="71177" spans="8:8">
      <c r="H71177" s="166"/>
    </row>
    <row r="71178" spans="8:8">
      <c r="H71178" s="166"/>
    </row>
    <row r="71179" spans="8:8">
      <c r="H71179" s="166"/>
    </row>
    <row r="71180" spans="8:8">
      <c r="H71180" s="166"/>
    </row>
    <row r="71181" spans="8:8">
      <c r="H71181" s="166"/>
    </row>
    <row r="71182" spans="8:8">
      <c r="H71182" s="166"/>
    </row>
    <row r="71183" spans="8:8">
      <c r="H71183" s="166"/>
    </row>
    <row r="71184" spans="8:8">
      <c r="H71184" s="166"/>
    </row>
    <row r="71185" spans="8:8">
      <c r="H71185" s="166"/>
    </row>
    <row r="71186" spans="8:8">
      <c r="H71186" s="166"/>
    </row>
    <row r="71187" spans="8:8">
      <c r="H71187" s="166"/>
    </row>
    <row r="71188" spans="8:8">
      <c r="H71188" s="166"/>
    </row>
    <row r="71189" spans="8:8">
      <c r="H71189" s="166"/>
    </row>
    <row r="71190" spans="8:8">
      <c r="H71190" s="166"/>
    </row>
    <row r="71191" spans="8:8">
      <c r="H71191" s="166"/>
    </row>
    <row r="71192" spans="8:8">
      <c r="H71192" s="166"/>
    </row>
    <row r="71193" spans="8:8">
      <c r="H71193" s="166"/>
    </row>
    <row r="71194" spans="8:8">
      <c r="H71194" s="166"/>
    </row>
    <row r="71195" spans="8:8">
      <c r="H71195" s="166"/>
    </row>
    <row r="71196" spans="8:8">
      <c r="H71196" s="166"/>
    </row>
    <row r="71197" spans="8:8">
      <c r="H71197" s="166"/>
    </row>
    <row r="71198" spans="8:8">
      <c r="H71198" s="166"/>
    </row>
    <row r="71199" spans="8:8">
      <c r="H71199" s="166"/>
    </row>
    <row r="71200" spans="8:8">
      <c r="H71200" s="166"/>
    </row>
    <row r="71201" spans="8:8">
      <c r="H71201" s="166"/>
    </row>
    <row r="71202" spans="8:8">
      <c r="H71202" s="166"/>
    </row>
    <row r="71203" spans="8:8">
      <c r="H71203" s="166"/>
    </row>
    <row r="71204" spans="8:8">
      <c r="H71204" s="166"/>
    </row>
    <row r="71205" spans="8:8">
      <c r="H71205" s="166"/>
    </row>
    <row r="71206" spans="8:8">
      <c r="H71206" s="166"/>
    </row>
    <row r="71207" spans="8:8">
      <c r="H71207" s="166"/>
    </row>
    <row r="71208" spans="8:8">
      <c r="H71208" s="166"/>
    </row>
    <row r="71209" spans="8:8">
      <c r="H71209" s="166"/>
    </row>
    <row r="71210" spans="8:8">
      <c r="H71210" s="166"/>
    </row>
    <row r="71211" spans="8:8">
      <c r="H71211" s="166"/>
    </row>
    <row r="71212" spans="8:8">
      <c r="H71212" s="166"/>
    </row>
    <row r="71213" spans="8:8">
      <c r="H71213" s="166"/>
    </row>
    <row r="71214" spans="8:8">
      <c r="H71214" s="166"/>
    </row>
    <row r="71215" spans="8:8">
      <c r="H71215" s="166"/>
    </row>
    <row r="71216" spans="8:8">
      <c r="H71216" s="166"/>
    </row>
    <row r="71217" spans="8:8">
      <c r="H71217" s="166"/>
    </row>
    <row r="71218" spans="8:8">
      <c r="H71218" s="166"/>
    </row>
    <row r="71219" spans="8:8">
      <c r="H71219" s="166"/>
    </row>
    <row r="71220" spans="8:8">
      <c r="H71220" s="166"/>
    </row>
    <row r="71221" spans="8:8">
      <c r="H71221" s="166"/>
    </row>
    <row r="71222" spans="8:8">
      <c r="H71222" s="166"/>
    </row>
    <row r="71223" spans="8:8">
      <c r="H71223" s="166"/>
    </row>
    <row r="71224" spans="8:8">
      <c r="H71224" s="166"/>
    </row>
    <row r="71225" spans="8:8">
      <c r="H71225" s="166"/>
    </row>
    <row r="71226" spans="8:8">
      <c r="H71226" s="166"/>
    </row>
    <row r="71227" spans="8:8">
      <c r="H71227" s="166"/>
    </row>
    <row r="71228" spans="8:8">
      <c r="H71228" s="166"/>
    </row>
    <row r="71229" spans="8:8">
      <c r="H71229" s="166"/>
    </row>
    <row r="71230" spans="8:8">
      <c r="H71230" s="166"/>
    </row>
    <row r="71231" spans="8:8">
      <c r="H71231" s="166"/>
    </row>
    <row r="71232" spans="8:8">
      <c r="H71232" s="166"/>
    </row>
    <row r="71233" spans="8:8">
      <c r="H71233" s="166"/>
    </row>
    <row r="71234" spans="8:8">
      <c r="H71234" s="166"/>
    </row>
    <row r="71235" spans="8:8">
      <c r="H71235" s="166"/>
    </row>
    <row r="71236" spans="8:8">
      <c r="H71236" s="166"/>
    </row>
    <row r="71237" spans="8:8">
      <c r="H71237" s="166"/>
    </row>
    <row r="71238" spans="8:8">
      <c r="H71238" s="166"/>
    </row>
    <row r="71239" spans="8:8">
      <c r="H71239" s="166"/>
    </row>
    <row r="71240" spans="8:8">
      <c r="H71240" s="166"/>
    </row>
    <row r="71241" spans="8:8">
      <c r="H71241" s="166"/>
    </row>
    <row r="71242" spans="8:8">
      <c r="H71242" s="166"/>
    </row>
    <row r="71243" spans="8:8">
      <c r="H71243" s="166"/>
    </row>
    <row r="71244" spans="8:8">
      <c r="H71244" s="166"/>
    </row>
    <row r="71245" spans="8:8">
      <c r="H71245" s="166"/>
    </row>
    <row r="71246" spans="8:8">
      <c r="H71246" s="166"/>
    </row>
    <row r="71247" spans="8:8">
      <c r="H71247" s="166"/>
    </row>
    <row r="71248" spans="8:8">
      <c r="H71248" s="166"/>
    </row>
    <row r="71249" spans="8:8">
      <c r="H71249" s="166"/>
    </row>
    <row r="71250" spans="8:8">
      <c r="H71250" s="166"/>
    </row>
    <row r="71251" spans="8:8">
      <c r="H71251" s="166"/>
    </row>
    <row r="71252" spans="8:8">
      <c r="H71252" s="166"/>
    </row>
    <row r="71253" spans="8:8">
      <c r="H71253" s="166"/>
    </row>
    <row r="71254" spans="8:8">
      <c r="H71254" s="166"/>
    </row>
    <row r="71255" spans="8:8">
      <c r="H71255" s="166"/>
    </row>
    <row r="71256" spans="8:8">
      <c r="H71256" s="166"/>
    </row>
    <row r="71257" spans="8:8">
      <c r="H71257" s="166"/>
    </row>
    <row r="71258" spans="8:8">
      <c r="H71258" s="166"/>
    </row>
    <row r="71259" spans="8:8">
      <c r="H71259" s="166"/>
    </row>
    <row r="71260" spans="8:8">
      <c r="H71260" s="166"/>
    </row>
    <row r="71261" spans="8:8">
      <c r="H71261" s="166"/>
    </row>
    <row r="71262" spans="8:8">
      <c r="H71262" s="166"/>
    </row>
    <row r="71263" spans="8:8">
      <c r="H71263" s="166"/>
    </row>
    <row r="71264" spans="8:8">
      <c r="H71264" s="166"/>
    </row>
    <row r="71265" spans="8:8">
      <c r="H71265" s="166"/>
    </row>
    <row r="71266" spans="8:8">
      <c r="H71266" s="166"/>
    </row>
    <row r="71267" spans="8:8">
      <c r="H71267" s="166"/>
    </row>
    <row r="71268" spans="8:8">
      <c r="H71268" s="166"/>
    </row>
    <row r="71269" spans="8:8">
      <c r="H71269" s="166"/>
    </row>
    <row r="71270" spans="8:8">
      <c r="H71270" s="166"/>
    </row>
    <row r="71271" spans="8:8">
      <c r="H71271" s="166"/>
    </row>
    <row r="71272" spans="8:8">
      <c r="H71272" s="166"/>
    </row>
    <row r="71273" spans="8:8">
      <c r="H71273" s="166"/>
    </row>
    <row r="71274" spans="8:8">
      <c r="H71274" s="166"/>
    </row>
    <row r="71275" spans="8:8">
      <c r="H71275" s="166"/>
    </row>
    <row r="71276" spans="8:8">
      <c r="H71276" s="166"/>
    </row>
    <row r="71277" spans="8:8">
      <c r="H71277" s="166"/>
    </row>
    <row r="71278" spans="8:8">
      <c r="H71278" s="166"/>
    </row>
    <row r="71279" spans="8:8">
      <c r="H71279" s="166"/>
    </row>
    <row r="71280" spans="8:8">
      <c r="H71280" s="166"/>
    </row>
    <row r="71281" spans="8:8">
      <c r="H71281" s="166"/>
    </row>
    <row r="71282" spans="8:8">
      <c r="H71282" s="166"/>
    </row>
    <row r="71283" spans="8:8">
      <c r="H71283" s="166"/>
    </row>
    <row r="71284" spans="8:8">
      <c r="H71284" s="166"/>
    </row>
    <row r="71285" spans="8:8">
      <c r="H71285" s="166"/>
    </row>
    <row r="71286" spans="8:8">
      <c r="H71286" s="166"/>
    </row>
    <row r="71287" spans="8:8">
      <c r="H71287" s="166"/>
    </row>
    <row r="71288" spans="8:8">
      <c r="H71288" s="166"/>
    </row>
    <row r="71289" spans="8:8">
      <c r="H71289" s="166"/>
    </row>
    <row r="71290" spans="8:8">
      <c r="H71290" s="166"/>
    </row>
    <row r="71291" spans="8:8">
      <c r="H71291" s="166"/>
    </row>
    <row r="71292" spans="8:8">
      <c r="H71292" s="166"/>
    </row>
    <row r="71293" spans="8:8">
      <c r="H71293" s="166"/>
    </row>
    <row r="71294" spans="8:8">
      <c r="H71294" s="166"/>
    </row>
    <row r="71295" spans="8:8">
      <c r="H71295" s="166"/>
    </row>
    <row r="71296" spans="8:8">
      <c r="H71296" s="166"/>
    </row>
    <row r="71297" spans="8:8">
      <c r="H71297" s="166"/>
    </row>
    <row r="71298" spans="8:8">
      <c r="H71298" s="166"/>
    </row>
    <row r="71299" spans="8:8">
      <c r="H71299" s="166"/>
    </row>
    <row r="71300" spans="8:8">
      <c r="H71300" s="166"/>
    </row>
    <row r="71301" spans="8:8">
      <c r="H71301" s="166"/>
    </row>
    <row r="71302" spans="8:8">
      <c r="H71302" s="166"/>
    </row>
    <row r="71303" spans="8:8">
      <c r="H71303" s="166"/>
    </row>
    <row r="71304" spans="8:8">
      <c r="H71304" s="166"/>
    </row>
    <row r="71305" spans="8:8">
      <c r="H71305" s="166"/>
    </row>
    <row r="71306" spans="8:8">
      <c r="H71306" s="166"/>
    </row>
    <row r="71307" spans="8:8">
      <c r="H71307" s="166"/>
    </row>
    <row r="71308" spans="8:8">
      <c r="H71308" s="166"/>
    </row>
    <row r="71309" spans="8:8">
      <c r="H71309" s="166"/>
    </row>
    <row r="71310" spans="8:8">
      <c r="H71310" s="166"/>
    </row>
    <row r="71311" spans="8:8">
      <c r="H71311" s="166"/>
    </row>
    <row r="71312" spans="8:8">
      <c r="H71312" s="166"/>
    </row>
    <row r="71313" spans="8:8">
      <c r="H71313" s="166"/>
    </row>
    <row r="71314" spans="8:8">
      <c r="H71314" s="166"/>
    </row>
    <row r="71315" spans="8:8">
      <c r="H71315" s="166"/>
    </row>
    <row r="71316" spans="8:8">
      <c r="H71316" s="166"/>
    </row>
    <row r="71317" spans="8:8">
      <c r="H71317" s="166"/>
    </row>
    <row r="71318" spans="8:8">
      <c r="H71318" s="166"/>
    </row>
    <row r="71319" spans="8:8">
      <c r="H71319" s="166"/>
    </row>
    <row r="71320" spans="8:8">
      <c r="H71320" s="166"/>
    </row>
    <row r="71321" spans="8:8">
      <c r="H71321" s="166"/>
    </row>
    <row r="71322" spans="8:8">
      <c r="H71322" s="166"/>
    </row>
    <row r="71323" spans="8:8">
      <c r="H71323" s="166"/>
    </row>
    <row r="71324" spans="8:8">
      <c r="H71324" s="166"/>
    </row>
    <row r="71325" spans="8:8">
      <c r="H71325" s="166"/>
    </row>
    <row r="71326" spans="8:8">
      <c r="H71326" s="166"/>
    </row>
    <row r="71327" spans="8:8">
      <c r="H71327" s="166"/>
    </row>
    <row r="71328" spans="8:8">
      <c r="H71328" s="166"/>
    </row>
    <row r="71329" spans="8:8">
      <c r="H71329" s="166"/>
    </row>
    <row r="71330" spans="8:8">
      <c r="H71330" s="166"/>
    </row>
    <row r="71331" spans="8:8">
      <c r="H71331" s="166"/>
    </row>
    <row r="71332" spans="8:8">
      <c r="H71332" s="166"/>
    </row>
    <row r="71333" spans="8:8">
      <c r="H71333" s="166"/>
    </row>
    <row r="71334" spans="8:8">
      <c r="H71334" s="166"/>
    </row>
    <row r="71335" spans="8:8">
      <c r="H71335" s="166"/>
    </row>
    <row r="71336" spans="8:8">
      <c r="H71336" s="166"/>
    </row>
    <row r="71337" spans="8:8">
      <c r="H71337" s="166"/>
    </row>
    <row r="71338" spans="8:8">
      <c r="H71338" s="166"/>
    </row>
    <row r="71339" spans="8:8">
      <c r="H71339" s="166"/>
    </row>
    <row r="71340" spans="8:8">
      <c r="H71340" s="166"/>
    </row>
    <row r="71341" spans="8:8">
      <c r="H71341" s="166"/>
    </row>
    <row r="71342" spans="8:8">
      <c r="H71342" s="166"/>
    </row>
    <row r="71343" spans="8:8">
      <c r="H71343" s="166"/>
    </row>
    <row r="71344" spans="8:8">
      <c r="H71344" s="166"/>
    </row>
    <row r="71345" spans="8:8">
      <c r="H71345" s="166"/>
    </row>
    <row r="71346" spans="8:8">
      <c r="H71346" s="166"/>
    </row>
    <row r="71347" spans="8:8">
      <c r="H71347" s="166"/>
    </row>
    <row r="71348" spans="8:8">
      <c r="H71348" s="166"/>
    </row>
    <row r="71349" spans="8:8">
      <c r="H71349" s="166"/>
    </row>
    <row r="71350" spans="8:8">
      <c r="H71350" s="166"/>
    </row>
    <row r="71351" spans="8:8">
      <c r="H71351" s="166"/>
    </row>
    <row r="71352" spans="8:8">
      <c r="H71352" s="166"/>
    </row>
    <row r="71353" spans="8:8">
      <c r="H71353" s="166"/>
    </row>
    <row r="71354" spans="8:8">
      <c r="H71354" s="166"/>
    </row>
    <row r="71355" spans="8:8">
      <c r="H71355" s="166"/>
    </row>
    <row r="71356" spans="8:8">
      <c r="H71356" s="166"/>
    </row>
    <row r="71357" spans="8:8">
      <c r="H71357" s="166"/>
    </row>
    <row r="71358" spans="8:8">
      <c r="H71358" s="166"/>
    </row>
    <row r="71359" spans="8:8">
      <c r="H71359" s="166"/>
    </row>
    <row r="71360" spans="8:8">
      <c r="H71360" s="166"/>
    </row>
    <row r="71361" spans="8:8">
      <c r="H71361" s="166"/>
    </row>
    <row r="71362" spans="8:8">
      <c r="H71362" s="166"/>
    </row>
    <row r="71363" spans="8:8">
      <c r="H71363" s="166"/>
    </row>
    <row r="71364" spans="8:8">
      <c r="H71364" s="166"/>
    </row>
    <row r="71365" spans="8:8">
      <c r="H71365" s="166"/>
    </row>
    <row r="71366" spans="8:8">
      <c r="H71366" s="166"/>
    </row>
    <row r="71367" spans="8:8">
      <c r="H71367" s="166"/>
    </row>
    <row r="71368" spans="8:8">
      <c r="H71368" s="166"/>
    </row>
    <row r="71369" spans="8:8">
      <c r="H71369" s="166"/>
    </row>
    <row r="71370" spans="8:8">
      <c r="H71370" s="166"/>
    </row>
    <row r="71371" spans="8:8">
      <c r="H71371" s="166"/>
    </row>
    <row r="71372" spans="8:8">
      <c r="H71372" s="166"/>
    </row>
    <row r="71373" spans="8:8">
      <c r="H71373" s="166"/>
    </row>
    <row r="71374" spans="8:8">
      <c r="H71374" s="166"/>
    </row>
    <row r="71375" spans="8:8">
      <c r="H71375" s="166"/>
    </row>
    <row r="71376" spans="8:8">
      <c r="H71376" s="166"/>
    </row>
    <row r="71377" spans="8:8">
      <c r="H71377" s="166"/>
    </row>
    <row r="71378" spans="8:8">
      <c r="H71378" s="166"/>
    </row>
    <row r="71379" spans="8:8">
      <c r="H71379" s="166"/>
    </row>
    <row r="71380" spans="8:8">
      <c r="H71380" s="166"/>
    </row>
    <row r="71381" spans="8:8">
      <c r="H71381" s="166"/>
    </row>
    <row r="71382" spans="8:8">
      <c r="H71382" s="166"/>
    </row>
    <row r="71383" spans="8:8">
      <c r="H71383" s="166"/>
    </row>
    <row r="71384" spans="8:8">
      <c r="H71384" s="166"/>
    </row>
    <row r="71385" spans="8:8">
      <c r="H71385" s="166"/>
    </row>
    <row r="71386" spans="8:8">
      <c r="H71386" s="166"/>
    </row>
    <row r="71387" spans="8:8">
      <c r="H71387" s="166"/>
    </row>
    <row r="71388" spans="8:8">
      <c r="H71388" s="166"/>
    </row>
    <row r="71389" spans="8:8">
      <c r="H71389" s="166"/>
    </row>
    <row r="71390" spans="8:8">
      <c r="H71390" s="166"/>
    </row>
    <row r="71391" spans="8:8">
      <c r="H71391" s="166"/>
    </row>
    <row r="71392" spans="8:8">
      <c r="H71392" s="166"/>
    </row>
    <row r="71393" spans="8:8">
      <c r="H71393" s="166"/>
    </row>
    <row r="71394" spans="8:8">
      <c r="H71394" s="166"/>
    </row>
    <row r="71395" spans="8:8">
      <c r="H71395" s="166"/>
    </row>
    <row r="71396" spans="8:8">
      <c r="H71396" s="166"/>
    </row>
    <row r="71397" spans="8:8">
      <c r="H71397" s="166"/>
    </row>
    <row r="71398" spans="8:8">
      <c r="H71398" s="166"/>
    </row>
    <row r="71399" spans="8:8">
      <c r="H71399" s="166"/>
    </row>
    <row r="71400" spans="8:8">
      <c r="H71400" s="166"/>
    </row>
    <row r="71401" spans="8:8">
      <c r="H71401" s="166"/>
    </row>
    <row r="71402" spans="8:8">
      <c r="H71402" s="166"/>
    </row>
    <row r="71403" spans="8:8">
      <c r="H71403" s="166"/>
    </row>
    <row r="71404" spans="8:8">
      <c r="H71404" s="166"/>
    </row>
    <row r="71405" spans="8:8">
      <c r="H71405" s="166"/>
    </row>
    <row r="71406" spans="8:8">
      <c r="H71406" s="166"/>
    </row>
    <row r="71407" spans="8:8">
      <c r="H71407" s="166"/>
    </row>
    <row r="71408" spans="8:8">
      <c r="H71408" s="166"/>
    </row>
    <row r="71409" spans="8:8">
      <c r="H71409" s="166"/>
    </row>
    <row r="71410" spans="8:8">
      <c r="H71410" s="166"/>
    </row>
    <row r="71411" spans="8:8">
      <c r="H71411" s="166"/>
    </row>
    <row r="71412" spans="8:8">
      <c r="H71412" s="166"/>
    </row>
    <row r="71413" spans="8:8">
      <c r="H71413" s="166"/>
    </row>
    <row r="71414" spans="8:8">
      <c r="H71414" s="166"/>
    </row>
    <row r="71415" spans="8:8">
      <c r="H71415" s="166"/>
    </row>
    <row r="71416" spans="8:8">
      <c r="H71416" s="166"/>
    </row>
    <row r="71417" spans="8:8">
      <c r="H71417" s="166"/>
    </row>
    <row r="71418" spans="8:8">
      <c r="H71418" s="166"/>
    </row>
    <row r="71419" spans="8:8">
      <c r="H71419" s="166"/>
    </row>
    <row r="71420" spans="8:8">
      <c r="H71420" s="166"/>
    </row>
    <row r="71421" spans="8:8">
      <c r="H71421" s="166"/>
    </row>
    <row r="71422" spans="8:8">
      <c r="H71422" s="166"/>
    </row>
    <row r="71423" spans="8:8">
      <c r="H71423" s="166"/>
    </row>
    <row r="71424" spans="8:8">
      <c r="H71424" s="166"/>
    </row>
    <row r="71425" spans="8:8">
      <c r="H71425" s="166"/>
    </row>
    <row r="71426" spans="8:8">
      <c r="H71426" s="166"/>
    </row>
    <row r="71427" spans="8:8">
      <c r="H71427" s="166"/>
    </row>
    <row r="71428" spans="8:8">
      <c r="H71428" s="166"/>
    </row>
    <row r="71429" spans="8:8">
      <c r="H71429" s="166"/>
    </row>
    <row r="71430" spans="8:8">
      <c r="H71430" s="166"/>
    </row>
    <row r="71431" spans="8:8">
      <c r="H71431" s="166"/>
    </row>
    <row r="71432" spans="8:8">
      <c r="H71432" s="166"/>
    </row>
    <row r="71433" spans="8:8">
      <c r="H71433" s="166"/>
    </row>
    <row r="71434" spans="8:8">
      <c r="H71434" s="166"/>
    </row>
    <row r="71435" spans="8:8">
      <c r="H71435" s="166"/>
    </row>
    <row r="71436" spans="8:8">
      <c r="H71436" s="166"/>
    </row>
    <row r="71437" spans="8:8">
      <c r="H71437" s="166"/>
    </row>
    <row r="71438" spans="8:8">
      <c r="H71438" s="166"/>
    </row>
    <row r="71439" spans="8:8">
      <c r="H71439" s="166"/>
    </row>
    <row r="71440" spans="8:8">
      <c r="H71440" s="166"/>
    </row>
    <row r="71441" spans="8:8">
      <c r="H71441" s="166"/>
    </row>
    <row r="71442" spans="8:8">
      <c r="H71442" s="166"/>
    </row>
    <row r="71443" spans="8:8">
      <c r="H71443" s="166"/>
    </row>
    <row r="71444" spans="8:8">
      <c r="H71444" s="166"/>
    </row>
    <row r="71445" spans="8:8">
      <c r="H71445" s="166"/>
    </row>
    <row r="71446" spans="8:8">
      <c r="H71446" s="166"/>
    </row>
    <row r="71447" spans="8:8">
      <c r="H71447" s="166"/>
    </row>
    <row r="71448" spans="8:8">
      <c r="H71448" s="166"/>
    </row>
    <row r="71449" spans="8:8">
      <c r="H71449" s="166"/>
    </row>
    <row r="71450" spans="8:8">
      <c r="H71450" s="166"/>
    </row>
    <row r="71451" spans="8:8">
      <c r="H71451" s="166"/>
    </row>
    <row r="71452" spans="8:8">
      <c r="H71452" s="166"/>
    </row>
    <row r="71453" spans="8:8">
      <c r="H71453" s="166"/>
    </row>
    <row r="71454" spans="8:8">
      <c r="H71454" s="166"/>
    </row>
    <row r="71455" spans="8:8">
      <c r="H71455" s="166"/>
    </row>
    <row r="71456" spans="8:8">
      <c r="H71456" s="166"/>
    </row>
    <row r="71457" spans="8:8">
      <c r="H71457" s="166"/>
    </row>
    <row r="71458" spans="8:8">
      <c r="H71458" s="166"/>
    </row>
    <row r="71459" spans="8:8">
      <c r="H71459" s="166"/>
    </row>
    <row r="71460" spans="8:8">
      <c r="H71460" s="166"/>
    </row>
    <row r="71461" spans="8:8">
      <c r="H71461" s="166"/>
    </row>
    <row r="71462" spans="8:8">
      <c r="H71462" s="166"/>
    </row>
    <row r="71463" spans="8:8">
      <c r="H71463" s="166"/>
    </row>
    <row r="71464" spans="8:8">
      <c r="H71464" s="166"/>
    </row>
    <row r="71465" spans="8:8">
      <c r="H71465" s="166"/>
    </row>
    <row r="71466" spans="8:8">
      <c r="H71466" s="166"/>
    </row>
    <row r="71467" spans="8:8">
      <c r="H71467" s="166"/>
    </row>
    <row r="71468" spans="8:8">
      <c r="H71468" s="166"/>
    </row>
    <row r="71469" spans="8:8">
      <c r="H71469" s="166"/>
    </row>
    <row r="71470" spans="8:8">
      <c r="H71470" s="166"/>
    </row>
    <row r="71471" spans="8:8">
      <c r="H71471" s="166"/>
    </row>
    <row r="71472" spans="8:8">
      <c r="H71472" s="166"/>
    </row>
    <row r="71473" spans="8:8">
      <c r="H71473" s="166"/>
    </row>
    <row r="71474" spans="8:8">
      <c r="H71474" s="166"/>
    </row>
    <row r="71475" spans="8:8">
      <c r="H71475" s="166"/>
    </row>
    <row r="71476" spans="8:8">
      <c r="H71476" s="166"/>
    </row>
    <row r="71477" spans="8:8">
      <c r="H71477" s="166"/>
    </row>
    <row r="71478" spans="8:8">
      <c r="H71478" s="166"/>
    </row>
    <row r="71479" spans="8:8">
      <c r="H71479" s="166"/>
    </row>
    <row r="71480" spans="8:8">
      <c r="H71480" s="166"/>
    </row>
    <row r="71481" spans="8:8">
      <c r="H71481" s="166"/>
    </row>
    <row r="71482" spans="8:8">
      <c r="H71482" s="166"/>
    </row>
    <row r="71483" spans="8:8">
      <c r="H71483" s="166"/>
    </row>
    <row r="71484" spans="8:8">
      <c r="H71484" s="166"/>
    </row>
    <row r="71485" spans="8:8">
      <c r="H71485" s="166"/>
    </row>
    <row r="71486" spans="8:8">
      <c r="H71486" s="166"/>
    </row>
    <row r="71487" spans="8:8">
      <c r="H71487" s="166"/>
    </row>
    <row r="71488" spans="8:8">
      <c r="H71488" s="166"/>
    </row>
    <row r="71489" spans="8:8">
      <c r="H71489" s="166"/>
    </row>
    <row r="71490" spans="8:8">
      <c r="H71490" s="166"/>
    </row>
    <row r="71491" spans="8:8">
      <c r="H71491" s="166"/>
    </row>
    <row r="71492" spans="8:8">
      <c r="H71492" s="166"/>
    </row>
    <row r="71493" spans="8:8">
      <c r="H71493" s="166"/>
    </row>
    <row r="71494" spans="8:8">
      <c r="H71494" s="166"/>
    </row>
    <row r="71495" spans="8:8">
      <c r="H71495" s="166"/>
    </row>
    <row r="71496" spans="8:8">
      <c r="H71496" s="166"/>
    </row>
    <row r="71497" spans="8:8">
      <c r="H71497" s="166"/>
    </row>
    <row r="71498" spans="8:8">
      <c r="H71498" s="166"/>
    </row>
    <row r="71499" spans="8:8">
      <c r="H71499" s="166"/>
    </row>
    <row r="71500" spans="8:8">
      <c r="H71500" s="166"/>
    </row>
    <row r="71501" spans="8:8">
      <c r="H71501" s="166"/>
    </row>
    <row r="71502" spans="8:8">
      <c r="H71502" s="166"/>
    </row>
    <row r="71503" spans="8:8">
      <c r="H71503" s="166"/>
    </row>
    <row r="71504" spans="8:8">
      <c r="H71504" s="166"/>
    </row>
    <row r="71505" spans="8:8">
      <c r="H71505" s="166"/>
    </row>
    <row r="71506" spans="8:8">
      <c r="H71506" s="166"/>
    </row>
    <row r="71507" spans="8:8">
      <c r="H71507" s="166"/>
    </row>
    <row r="71508" spans="8:8">
      <c r="H71508" s="166"/>
    </row>
    <row r="71509" spans="8:8">
      <c r="H71509" s="166"/>
    </row>
    <row r="71510" spans="8:8">
      <c r="H71510" s="166"/>
    </row>
    <row r="71511" spans="8:8">
      <c r="H71511" s="166"/>
    </row>
    <row r="71512" spans="8:8">
      <c r="H71512" s="166"/>
    </row>
    <row r="71513" spans="8:8">
      <c r="H71513" s="166"/>
    </row>
    <row r="71514" spans="8:8">
      <c r="H71514" s="166"/>
    </row>
    <row r="71515" spans="8:8">
      <c r="H71515" s="166"/>
    </row>
    <row r="71516" spans="8:8">
      <c r="H71516" s="166"/>
    </row>
    <row r="71517" spans="8:8">
      <c r="H71517" s="166"/>
    </row>
    <row r="71518" spans="8:8">
      <c r="H71518" s="166"/>
    </row>
    <row r="71519" spans="8:8">
      <c r="H71519" s="166"/>
    </row>
    <row r="71520" spans="8:8">
      <c r="H71520" s="166"/>
    </row>
    <row r="71521" spans="8:8">
      <c r="H71521" s="166"/>
    </row>
    <row r="71522" spans="8:8">
      <c r="H71522" s="166"/>
    </row>
    <row r="71523" spans="8:8">
      <c r="H71523" s="166"/>
    </row>
    <row r="71524" spans="8:8">
      <c r="H71524" s="166"/>
    </row>
    <row r="71525" spans="8:8">
      <c r="H71525" s="166"/>
    </row>
    <row r="71526" spans="8:8">
      <c r="H71526" s="166"/>
    </row>
    <row r="71527" spans="8:8">
      <c r="H71527" s="166"/>
    </row>
    <row r="71528" spans="8:8">
      <c r="H71528" s="166"/>
    </row>
    <row r="71529" spans="8:8">
      <c r="H71529" s="166"/>
    </row>
    <row r="71530" spans="8:8">
      <c r="H71530" s="166"/>
    </row>
    <row r="71531" spans="8:8">
      <c r="H71531" s="166"/>
    </row>
    <row r="71532" spans="8:8">
      <c r="H71532" s="166"/>
    </row>
    <row r="71533" spans="8:8">
      <c r="H71533" s="166"/>
    </row>
    <row r="71534" spans="8:8">
      <c r="H71534" s="166"/>
    </row>
    <row r="71535" spans="8:8">
      <c r="H71535" s="166"/>
    </row>
    <row r="71536" spans="8:8">
      <c r="H71536" s="166"/>
    </row>
    <row r="71537" spans="8:8">
      <c r="H71537" s="166"/>
    </row>
    <row r="71538" spans="8:8">
      <c r="H71538" s="166"/>
    </row>
    <row r="71539" spans="8:8">
      <c r="H71539" s="166"/>
    </row>
    <row r="71540" spans="8:8">
      <c r="H71540" s="166"/>
    </row>
    <row r="71541" spans="8:8">
      <c r="H71541" s="166"/>
    </row>
    <row r="71542" spans="8:8">
      <c r="H71542" s="166"/>
    </row>
    <row r="71543" spans="8:8">
      <c r="H71543" s="166"/>
    </row>
    <row r="71544" spans="8:8">
      <c r="H71544" s="166"/>
    </row>
    <row r="71545" spans="8:8">
      <c r="H71545" s="166"/>
    </row>
    <row r="71546" spans="8:8">
      <c r="H71546" s="166"/>
    </row>
    <row r="71547" spans="8:8">
      <c r="H71547" s="166"/>
    </row>
    <row r="71548" spans="8:8">
      <c r="H71548" s="166"/>
    </row>
    <row r="71549" spans="8:8">
      <c r="H71549" s="166"/>
    </row>
    <row r="71550" spans="8:8">
      <c r="H71550" s="166"/>
    </row>
    <row r="71551" spans="8:8">
      <c r="H71551" s="166"/>
    </row>
    <row r="71552" spans="8:8">
      <c r="H71552" s="166"/>
    </row>
    <row r="71553" spans="8:8">
      <c r="H71553" s="166"/>
    </row>
    <row r="71554" spans="8:8">
      <c r="H71554" s="166"/>
    </row>
    <row r="71555" spans="8:8">
      <c r="H71555" s="166"/>
    </row>
    <row r="71556" spans="8:8">
      <c r="H71556" s="166"/>
    </row>
    <row r="71557" spans="8:8">
      <c r="H71557" s="166"/>
    </row>
    <row r="71558" spans="8:8">
      <c r="H71558" s="166"/>
    </row>
    <row r="71559" spans="8:8">
      <c r="H71559" s="166"/>
    </row>
    <row r="71560" spans="8:8">
      <c r="H71560" s="166"/>
    </row>
    <row r="71561" spans="8:8">
      <c r="H71561" s="166"/>
    </row>
    <row r="71562" spans="8:8">
      <c r="H71562" s="166"/>
    </row>
    <row r="71563" spans="8:8">
      <c r="H71563" s="166"/>
    </row>
    <row r="71564" spans="8:8">
      <c r="H71564" s="166"/>
    </row>
    <row r="71565" spans="8:8">
      <c r="H71565" s="166"/>
    </row>
    <row r="71566" spans="8:8">
      <c r="H71566" s="166"/>
    </row>
    <row r="71567" spans="8:8">
      <c r="H71567" s="166"/>
    </row>
    <row r="71568" spans="8:8">
      <c r="H71568" s="166"/>
    </row>
    <row r="71569" spans="8:8">
      <c r="H71569" s="166"/>
    </row>
    <row r="71570" spans="8:8">
      <c r="H71570" s="166"/>
    </row>
    <row r="71571" spans="8:8">
      <c r="H71571" s="166"/>
    </row>
    <row r="71572" spans="8:8">
      <c r="H71572" s="166"/>
    </row>
    <row r="71573" spans="8:8">
      <c r="H71573" s="166"/>
    </row>
    <row r="71574" spans="8:8">
      <c r="H71574" s="166"/>
    </row>
    <row r="71575" spans="8:8">
      <c r="H71575" s="166"/>
    </row>
    <row r="71576" spans="8:8">
      <c r="H71576" s="166"/>
    </row>
    <row r="71577" spans="8:8">
      <c r="H71577" s="166"/>
    </row>
    <row r="71578" spans="8:8">
      <c r="H71578" s="166"/>
    </row>
    <row r="71579" spans="8:8">
      <c r="H71579" s="166"/>
    </row>
    <row r="71580" spans="8:8">
      <c r="H71580" s="166"/>
    </row>
    <row r="71581" spans="8:8">
      <c r="H71581" s="166"/>
    </row>
    <row r="71582" spans="8:8">
      <c r="H71582" s="166"/>
    </row>
    <row r="71583" spans="8:8">
      <c r="H71583" s="166"/>
    </row>
    <row r="71584" spans="8:8">
      <c r="H71584" s="166"/>
    </row>
    <row r="71585" spans="8:8">
      <c r="H71585" s="166"/>
    </row>
    <row r="71586" spans="8:8">
      <c r="H71586" s="166"/>
    </row>
    <row r="71587" spans="8:8">
      <c r="H71587" s="166"/>
    </row>
    <row r="71588" spans="8:8">
      <c r="H71588" s="166"/>
    </row>
    <row r="71589" spans="8:8">
      <c r="H71589" s="166"/>
    </row>
    <row r="71590" spans="8:8">
      <c r="H71590" s="166"/>
    </row>
    <row r="71591" spans="8:8">
      <c r="H71591" s="166"/>
    </row>
    <row r="71592" spans="8:8">
      <c r="H71592" s="166"/>
    </row>
    <row r="71593" spans="8:8">
      <c r="H71593" s="166"/>
    </row>
    <row r="71594" spans="8:8">
      <c r="H71594" s="166"/>
    </row>
    <row r="71595" spans="8:8">
      <c r="H71595" s="166"/>
    </row>
    <row r="71596" spans="8:8">
      <c r="H71596" s="166"/>
    </row>
    <row r="71597" spans="8:8">
      <c r="H71597" s="166"/>
    </row>
    <row r="71598" spans="8:8">
      <c r="H71598" s="166"/>
    </row>
    <row r="71599" spans="8:8">
      <c r="H71599" s="166"/>
    </row>
    <row r="71600" spans="8:8">
      <c r="H71600" s="166"/>
    </row>
    <row r="71601" spans="8:8">
      <c r="H71601" s="166"/>
    </row>
    <row r="71602" spans="8:8">
      <c r="H71602" s="166"/>
    </row>
    <row r="71603" spans="8:8">
      <c r="H71603" s="166"/>
    </row>
    <row r="71604" spans="8:8">
      <c r="H71604" s="166"/>
    </row>
    <row r="71605" spans="8:8">
      <c r="H71605" s="166"/>
    </row>
    <row r="71606" spans="8:8">
      <c r="H71606" s="166"/>
    </row>
    <row r="71607" spans="8:8">
      <c r="H71607" s="166"/>
    </row>
    <row r="71608" spans="8:8">
      <c r="H71608" s="166"/>
    </row>
    <row r="71609" spans="8:8">
      <c r="H71609" s="166"/>
    </row>
    <row r="71610" spans="8:8">
      <c r="H71610" s="166"/>
    </row>
    <row r="71611" spans="8:8">
      <c r="H71611" s="166"/>
    </row>
    <row r="71612" spans="8:8">
      <c r="H71612" s="166"/>
    </row>
    <row r="71613" spans="8:8">
      <c r="H71613" s="166"/>
    </row>
    <row r="71614" spans="8:8">
      <c r="H71614" s="166"/>
    </row>
    <row r="71615" spans="8:8">
      <c r="H71615" s="166"/>
    </row>
    <row r="71616" spans="8:8">
      <c r="H71616" s="166"/>
    </row>
    <row r="71617" spans="8:8">
      <c r="H71617" s="166"/>
    </row>
    <row r="71618" spans="8:8">
      <c r="H71618" s="166"/>
    </row>
    <row r="71619" spans="8:8">
      <c r="H71619" s="166"/>
    </row>
    <row r="71620" spans="8:8">
      <c r="H71620" s="166"/>
    </row>
    <row r="71621" spans="8:8">
      <c r="H71621" s="166"/>
    </row>
    <row r="71622" spans="8:8">
      <c r="H71622" s="166"/>
    </row>
    <row r="71623" spans="8:8">
      <c r="H71623" s="166"/>
    </row>
    <row r="71624" spans="8:8">
      <c r="H71624" s="166"/>
    </row>
    <row r="71625" spans="8:8">
      <c r="H71625" s="166"/>
    </row>
    <row r="71626" spans="8:8">
      <c r="H71626" s="166"/>
    </row>
    <row r="71627" spans="8:8">
      <c r="H71627" s="166"/>
    </row>
    <row r="71628" spans="8:8">
      <c r="H71628" s="166"/>
    </row>
    <row r="71629" spans="8:8">
      <c r="H71629" s="166"/>
    </row>
    <row r="71630" spans="8:8">
      <c r="H71630" s="166"/>
    </row>
    <row r="71631" spans="8:8">
      <c r="H71631" s="166"/>
    </row>
    <row r="71632" spans="8:8">
      <c r="H71632" s="166"/>
    </row>
    <row r="71633" spans="8:8">
      <c r="H71633" s="166"/>
    </row>
    <row r="71634" spans="8:8">
      <c r="H71634" s="166"/>
    </row>
    <row r="71635" spans="8:8">
      <c r="H71635" s="166"/>
    </row>
    <row r="71636" spans="8:8">
      <c r="H71636" s="166"/>
    </row>
    <row r="71637" spans="8:8">
      <c r="H71637" s="166"/>
    </row>
    <row r="71638" spans="8:8">
      <c r="H71638" s="166"/>
    </row>
    <row r="71639" spans="8:8">
      <c r="H71639" s="166"/>
    </row>
    <row r="71640" spans="8:8">
      <c r="H71640" s="166"/>
    </row>
    <row r="71641" spans="8:8">
      <c r="H71641" s="166"/>
    </row>
    <row r="71642" spans="8:8">
      <c r="H71642" s="166"/>
    </row>
    <row r="71643" spans="8:8">
      <c r="H71643" s="166"/>
    </row>
    <row r="71644" spans="8:8">
      <c r="H71644" s="166"/>
    </row>
    <row r="71645" spans="8:8">
      <c r="H71645" s="166"/>
    </row>
    <row r="71646" spans="8:8">
      <c r="H71646" s="166"/>
    </row>
    <row r="71647" spans="8:8">
      <c r="H71647" s="166"/>
    </row>
    <row r="71648" spans="8:8">
      <c r="H71648" s="166"/>
    </row>
    <row r="71649" spans="8:8">
      <c r="H71649" s="166"/>
    </row>
    <row r="71650" spans="8:8">
      <c r="H71650" s="166"/>
    </row>
    <row r="71651" spans="8:8">
      <c r="H71651" s="166"/>
    </row>
    <row r="71652" spans="8:8">
      <c r="H71652" s="166"/>
    </row>
    <row r="71653" spans="8:8">
      <c r="H71653" s="166"/>
    </row>
    <row r="71654" spans="8:8">
      <c r="H71654" s="166"/>
    </row>
    <row r="71655" spans="8:8">
      <c r="H71655" s="166"/>
    </row>
    <row r="71656" spans="8:8">
      <c r="H71656" s="166"/>
    </row>
    <row r="71657" spans="8:8">
      <c r="H71657" s="166"/>
    </row>
    <row r="71658" spans="8:8">
      <c r="H71658" s="166"/>
    </row>
    <row r="71659" spans="8:8">
      <c r="H71659" s="166"/>
    </row>
    <row r="71660" spans="8:8">
      <c r="H71660" s="166"/>
    </row>
    <row r="71661" spans="8:8">
      <c r="H71661" s="166"/>
    </row>
    <row r="71662" spans="8:8">
      <c r="H71662" s="166"/>
    </row>
    <row r="71663" spans="8:8">
      <c r="H71663" s="166"/>
    </row>
    <row r="71664" spans="8:8">
      <c r="H71664" s="166"/>
    </row>
    <row r="71665" spans="8:8">
      <c r="H71665" s="166"/>
    </row>
    <row r="71666" spans="8:8">
      <c r="H71666" s="166"/>
    </row>
    <row r="71667" spans="8:8">
      <c r="H71667" s="166"/>
    </row>
    <row r="71668" spans="8:8">
      <c r="H71668" s="166"/>
    </row>
    <row r="71669" spans="8:8">
      <c r="H71669" s="166"/>
    </row>
    <row r="71670" spans="8:8">
      <c r="H71670" s="166"/>
    </row>
    <row r="71671" spans="8:8">
      <c r="H71671" s="166"/>
    </row>
    <row r="71672" spans="8:8">
      <c r="H71672" s="166"/>
    </row>
    <row r="71673" spans="8:8">
      <c r="H71673" s="166"/>
    </row>
    <row r="71674" spans="8:8">
      <c r="H71674" s="166"/>
    </row>
    <row r="71675" spans="8:8">
      <c r="H71675" s="166"/>
    </row>
    <row r="71676" spans="8:8">
      <c r="H71676" s="166"/>
    </row>
    <row r="71677" spans="8:8">
      <c r="H71677" s="166"/>
    </row>
    <row r="71678" spans="8:8">
      <c r="H71678" s="166"/>
    </row>
    <row r="71679" spans="8:8">
      <c r="H71679" s="166"/>
    </row>
    <row r="71680" spans="8:8">
      <c r="H71680" s="166"/>
    </row>
    <row r="71681" spans="8:8">
      <c r="H71681" s="166"/>
    </row>
    <row r="71682" spans="8:8">
      <c r="H71682" s="166"/>
    </row>
    <row r="71683" spans="8:8">
      <c r="H71683" s="166"/>
    </row>
    <row r="71684" spans="8:8">
      <c r="H71684" s="166"/>
    </row>
    <row r="71685" spans="8:8">
      <c r="H71685" s="166"/>
    </row>
    <row r="71686" spans="8:8">
      <c r="H71686" s="166"/>
    </row>
    <row r="71687" spans="8:8">
      <c r="H71687" s="166"/>
    </row>
    <row r="71688" spans="8:8">
      <c r="H71688" s="166"/>
    </row>
    <row r="71689" spans="8:8">
      <c r="H71689" s="166"/>
    </row>
    <row r="71690" spans="8:8">
      <c r="H71690" s="166"/>
    </row>
    <row r="71691" spans="8:8">
      <c r="H71691" s="166"/>
    </row>
    <row r="71692" spans="8:8">
      <c r="H71692" s="166"/>
    </row>
    <row r="71693" spans="8:8">
      <c r="H71693" s="166"/>
    </row>
    <row r="71694" spans="8:8">
      <c r="H71694" s="166"/>
    </row>
    <row r="71695" spans="8:8">
      <c r="H71695" s="166"/>
    </row>
    <row r="71696" spans="8:8">
      <c r="H71696" s="166"/>
    </row>
    <row r="71697" spans="8:8">
      <c r="H71697" s="166"/>
    </row>
    <row r="71698" spans="8:8">
      <c r="H71698" s="166"/>
    </row>
    <row r="71699" spans="8:8">
      <c r="H71699" s="166"/>
    </row>
    <row r="71700" spans="8:8">
      <c r="H71700" s="166"/>
    </row>
    <row r="71701" spans="8:8">
      <c r="H71701" s="166"/>
    </row>
    <row r="71702" spans="8:8">
      <c r="H71702" s="166"/>
    </row>
    <row r="71703" spans="8:8">
      <c r="H71703" s="166"/>
    </row>
    <row r="71704" spans="8:8">
      <c r="H71704" s="166"/>
    </row>
    <row r="71705" spans="8:8">
      <c r="H71705" s="166"/>
    </row>
    <row r="71706" spans="8:8">
      <c r="H71706" s="166"/>
    </row>
    <row r="71707" spans="8:8">
      <c r="H71707" s="166"/>
    </row>
    <row r="71708" spans="8:8">
      <c r="H71708" s="166"/>
    </row>
    <row r="71709" spans="8:8">
      <c r="H71709" s="166"/>
    </row>
    <row r="71710" spans="8:8">
      <c r="H71710" s="166"/>
    </row>
    <row r="71711" spans="8:8">
      <c r="H71711" s="166"/>
    </row>
    <row r="71712" spans="8:8">
      <c r="H71712" s="166"/>
    </row>
    <row r="71713" spans="8:8">
      <c r="H71713" s="166"/>
    </row>
    <row r="71714" spans="8:8">
      <c r="H71714" s="166"/>
    </row>
    <row r="71715" spans="8:8">
      <c r="H71715" s="166"/>
    </row>
    <row r="71716" spans="8:8">
      <c r="H71716" s="166"/>
    </row>
    <row r="71717" spans="8:8">
      <c r="H71717" s="166"/>
    </row>
    <row r="71718" spans="8:8">
      <c r="H71718" s="166"/>
    </row>
    <row r="71719" spans="8:8">
      <c r="H71719" s="166"/>
    </row>
    <row r="71720" spans="8:8">
      <c r="H71720" s="166"/>
    </row>
    <row r="71721" spans="8:8">
      <c r="H71721" s="166"/>
    </row>
    <row r="71722" spans="8:8">
      <c r="H71722" s="166"/>
    </row>
    <row r="71723" spans="8:8">
      <c r="H71723" s="166"/>
    </row>
    <row r="71724" spans="8:8">
      <c r="H71724" s="166"/>
    </row>
    <row r="71725" spans="8:8">
      <c r="H71725" s="166"/>
    </row>
    <row r="71726" spans="8:8">
      <c r="H71726" s="166"/>
    </row>
    <row r="71727" spans="8:8">
      <c r="H71727" s="166"/>
    </row>
    <row r="71728" spans="8:8">
      <c r="H71728" s="166"/>
    </row>
    <row r="71729" spans="8:8">
      <c r="H71729" s="166"/>
    </row>
    <row r="71730" spans="8:8">
      <c r="H71730" s="166"/>
    </row>
    <row r="71731" spans="8:8">
      <c r="H71731" s="166"/>
    </row>
    <row r="71732" spans="8:8">
      <c r="H71732" s="166"/>
    </row>
    <row r="71733" spans="8:8">
      <c r="H71733" s="166"/>
    </row>
    <row r="71734" spans="8:8">
      <c r="H71734" s="166"/>
    </row>
    <row r="71735" spans="8:8">
      <c r="H71735" s="166"/>
    </row>
    <row r="71736" spans="8:8">
      <c r="H71736" s="166"/>
    </row>
    <row r="71737" spans="8:8">
      <c r="H71737" s="166"/>
    </row>
    <row r="71738" spans="8:8">
      <c r="H71738" s="166"/>
    </row>
    <row r="71739" spans="8:8">
      <c r="H71739" s="166"/>
    </row>
    <row r="71740" spans="8:8">
      <c r="H71740" s="166"/>
    </row>
    <row r="71741" spans="8:8">
      <c r="H71741" s="166"/>
    </row>
    <row r="71742" spans="8:8">
      <c r="H71742" s="166"/>
    </row>
    <row r="71743" spans="8:8">
      <c r="H71743" s="166"/>
    </row>
    <row r="71744" spans="8:8">
      <c r="H71744" s="166"/>
    </row>
    <row r="71745" spans="8:8">
      <c r="H71745" s="166"/>
    </row>
    <row r="71746" spans="8:8">
      <c r="H71746" s="166"/>
    </row>
    <row r="71747" spans="8:8">
      <c r="H71747" s="166"/>
    </row>
    <row r="71748" spans="8:8">
      <c r="H71748" s="166"/>
    </row>
    <row r="71749" spans="8:8">
      <c r="H71749" s="166"/>
    </row>
    <row r="71750" spans="8:8">
      <c r="H71750" s="166"/>
    </row>
    <row r="71751" spans="8:8">
      <c r="H71751" s="166"/>
    </row>
    <row r="71752" spans="8:8">
      <c r="H71752" s="166"/>
    </row>
    <row r="71753" spans="8:8">
      <c r="H71753" s="166"/>
    </row>
    <row r="71754" spans="8:8">
      <c r="H71754" s="166"/>
    </row>
    <row r="71755" spans="8:8">
      <c r="H71755" s="166"/>
    </row>
    <row r="71756" spans="8:8">
      <c r="H71756" s="166"/>
    </row>
    <row r="71757" spans="8:8">
      <c r="H71757" s="166"/>
    </row>
    <row r="71758" spans="8:8">
      <c r="H71758" s="166"/>
    </row>
    <row r="71759" spans="8:8">
      <c r="H71759" s="166"/>
    </row>
    <row r="71760" spans="8:8">
      <c r="H71760" s="166"/>
    </row>
    <row r="71761" spans="8:8">
      <c r="H71761" s="166"/>
    </row>
    <row r="71762" spans="8:8">
      <c r="H71762" s="166"/>
    </row>
    <row r="71763" spans="8:8">
      <c r="H71763" s="166"/>
    </row>
    <row r="71764" spans="8:8">
      <c r="H71764" s="166"/>
    </row>
    <row r="71765" spans="8:8">
      <c r="H71765" s="166"/>
    </row>
    <row r="71766" spans="8:8">
      <c r="H71766" s="166"/>
    </row>
    <row r="71767" spans="8:8">
      <c r="H71767" s="166"/>
    </row>
    <row r="71768" spans="8:8">
      <c r="H71768" s="166"/>
    </row>
    <row r="71769" spans="8:8">
      <c r="H71769" s="166"/>
    </row>
    <row r="71770" spans="8:8">
      <c r="H71770" s="166"/>
    </row>
    <row r="71771" spans="8:8">
      <c r="H71771" s="166"/>
    </row>
    <row r="71772" spans="8:8">
      <c r="H71772" s="166"/>
    </row>
    <row r="71773" spans="8:8">
      <c r="H71773" s="166"/>
    </row>
    <row r="71774" spans="8:8">
      <c r="H71774" s="166"/>
    </row>
    <row r="71775" spans="8:8">
      <c r="H71775" s="166"/>
    </row>
    <row r="71776" spans="8:8">
      <c r="H71776" s="166"/>
    </row>
    <row r="71777" spans="8:8">
      <c r="H71777" s="166"/>
    </row>
    <row r="71778" spans="8:8">
      <c r="H71778" s="166"/>
    </row>
    <row r="71779" spans="8:8">
      <c r="H71779" s="166"/>
    </row>
    <row r="71780" spans="8:8">
      <c r="H71780" s="166"/>
    </row>
    <row r="71781" spans="8:8">
      <c r="H71781" s="166"/>
    </row>
    <row r="71782" spans="8:8">
      <c r="H71782" s="166"/>
    </row>
    <row r="71783" spans="8:8">
      <c r="H71783" s="166"/>
    </row>
    <row r="71784" spans="8:8">
      <c r="H71784" s="166"/>
    </row>
    <row r="71785" spans="8:8">
      <c r="H71785" s="166"/>
    </row>
    <row r="71786" spans="8:8">
      <c r="H71786" s="166"/>
    </row>
    <row r="71787" spans="8:8">
      <c r="H71787" s="166"/>
    </row>
    <row r="71788" spans="8:8">
      <c r="H71788" s="166"/>
    </row>
    <row r="71789" spans="8:8">
      <c r="H71789" s="166"/>
    </row>
    <row r="71790" spans="8:8">
      <c r="H71790" s="166"/>
    </row>
    <row r="71791" spans="8:8">
      <c r="H71791" s="166"/>
    </row>
    <row r="71792" spans="8:8">
      <c r="H71792" s="166"/>
    </row>
    <row r="71793" spans="8:8">
      <c r="H71793" s="166"/>
    </row>
    <row r="71794" spans="8:8">
      <c r="H71794" s="166"/>
    </row>
    <row r="71795" spans="8:8">
      <c r="H71795" s="166"/>
    </row>
    <row r="71796" spans="8:8">
      <c r="H71796" s="166"/>
    </row>
    <row r="71797" spans="8:8">
      <c r="H71797" s="166"/>
    </row>
    <row r="71798" spans="8:8">
      <c r="H71798" s="166"/>
    </row>
    <row r="71799" spans="8:8">
      <c r="H71799" s="166"/>
    </row>
    <row r="71800" spans="8:8">
      <c r="H71800" s="166"/>
    </row>
    <row r="71801" spans="8:8">
      <c r="H71801" s="166"/>
    </row>
    <row r="71802" spans="8:8">
      <c r="H71802" s="166"/>
    </row>
    <row r="71803" spans="8:8">
      <c r="H71803" s="166"/>
    </row>
    <row r="71804" spans="8:8">
      <c r="H71804" s="166"/>
    </row>
    <row r="71805" spans="8:8">
      <c r="H71805" s="166"/>
    </row>
    <row r="71806" spans="8:8">
      <c r="H71806" s="166"/>
    </row>
    <row r="71807" spans="8:8">
      <c r="H71807" s="166"/>
    </row>
    <row r="71808" spans="8:8">
      <c r="H71808" s="166"/>
    </row>
    <row r="71809" spans="8:8">
      <c r="H71809" s="166"/>
    </row>
    <row r="71810" spans="8:8">
      <c r="H71810" s="166"/>
    </row>
    <row r="71811" spans="8:8">
      <c r="H71811" s="166"/>
    </row>
    <row r="71812" spans="8:8">
      <c r="H71812" s="166"/>
    </row>
    <row r="71813" spans="8:8">
      <c r="H71813" s="166"/>
    </row>
    <row r="71814" spans="8:8">
      <c r="H71814" s="166"/>
    </row>
    <row r="71815" spans="8:8">
      <c r="H71815" s="166"/>
    </row>
    <row r="71816" spans="8:8">
      <c r="H71816" s="166"/>
    </row>
    <row r="71817" spans="8:8">
      <c r="H71817" s="166"/>
    </row>
    <row r="71818" spans="8:8">
      <c r="H71818" s="166"/>
    </row>
    <row r="71819" spans="8:8">
      <c r="H71819" s="166"/>
    </row>
    <row r="71820" spans="8:8">
      <c r="H71820" s="166"/>
    </row>
    <row r="71821" spans="8:8">
      <c r="H71821" s="166"/>
    </row>
    <row r="71822" spans="8:8">
      <c r="H71822" s="166"/>
    </row>
    <row r="71823" spans="8:8">
      <c r="H71823" s="166"/>
    </row>
    <row r="71824" spans="8:8">
      <c r="H71824" s="166"/>
    </row>
    <row r="71825" spans="8:8">
      <c r="H71825" s="166"/>
    </row>
    <row r="71826" spans="8:8">
      <c r="H71826" s="166"/>
    </row>
    <row r="71827" spans="8:8">
      <c r="H71827" s="166"/>
    </row>
    <row r="71828" spans="8:8">
      <c r="H71828" s="166"/>
    </row>
    <row r="71829" spans="8:8">
      <c r="H71829" s="166"/>
    </row>
    <row r="71830" spans="8:8">
      <c r="H71830" s="166"/>
    </row>
    <row r="71831" spans="8:8">
      <c r="H71831" s="166"/>
    </row>
    <row r="71832" spans="8:8">
      <c r="H71832" s="166"/>
    </row>
    <row r="71833" spans="8:8">
      <c r="H71833" s="166"/>
    </row>
    <row r="71834" spans="8:8">
      <c r="H71834" s="166"/>
    </row>
    <row r="71835" spans="8:8">
      <c r="H71835" s="166"/>
    </row>
    <row r="71836" spans="8:8">
      <c r="H71836" s="166"/>
    </row>
    <row r="71837" spans="8:8">
      <c r="H71837" s="166"/>
    </row>
    <row r="71838" spans="8:8">
      <c r="H71838" s="166"/>
    </row>
    <row r="71839" spans="8:8">
      <c r="H71839" s="166"/>
    </row>
    <row r="71840" spans="8:8">
      <c r="H71840" s="166"/>
    </row>
    <row r="71841" spans="8:8">
      <c r="H71841" s="166"/>
    </row>
    <row r="71842" spans="8:8">
      <c r="H71842" s="166"/>
    </row>
    <row r="71843" spans="8:8">
      <c r="H71843" s="166"/>
    </row>
    <row r="71844" spans="8:8">
      <c r="H71844" s="166"/>
    </row>
    <row r="71845" spans="8:8">
      <c r="H71845" s="166"/>
    </row>
    <row r="71846" spans="8:8">
      <c r="H71846" s="166"/>
    </row>
    <row r="71847" spans="8:8">
      <c r="H71847" s="166"/>
    </row>
    <row r="71848" spans="8:8">
      <c r="H71848" s="166"/>
    </row>
    <row r="71849" spans="8:8">
      <c r="H71849" s="166"/>
    </row>
    <row r="71850" spans="8:8">
      <c r="H71850" s="166"/>
    </row>
    <row r="71851" spans="8:8">
      <c r="H71851" s="166"/>
    </row>
    <row r="71852" spans="8:8">
      <c r="H71852" s="166"/>
    </row>
    <row r="71853" spans="8:8">
      <c r="H71853" s="166"/>
    </row>
    <row r="71854" spans="8:8">
      <c r="H71854" s="166"/>
    </row>
    <row r="71855" spans="8:8">
      <c r="H71855" s="166"/>
    </row>
    <row r="71856" spans="8:8">
      <c r="H71856" s="166"/>
    </row>
    <row r="71857" spans="8:8">
      <c r="H71857" s="166"/>
    </row>
    <row r="71858" spans="8:8">
      <c r="H71858" s="166"/>
    </row>
    <row r="71859" spans="8:8">
      <c r="H71859" s="166"/>
    </row>
    <row r="71860" spans="8:8">
      <c r="H71860" s="166"/>
    </row>
    <row r="71861" spans="8:8">
      <c r="H71861" s="166"/>
    </row>
    <row r="71862" spans="8:8">
      <c r="H71862" s="166"/>
    </row>
    <row r="71863" spans="8:8">
      <c r="H71863" s="166"/>
    </row>
    <row r="71864" spans="8:8">
      <c r="H71864" s="166"/>
    </row>
    <row r="71865" spans="8:8">
      <c r="H71865" s="166"/>
    </row>
    <row r="71866" spans="8:8">
      <c r="H71866" s="166"/>
    </row>
    <row r="71867" spans="8:8">
      <c r="H71867" s="166"/>
    </row>
    <row r="71868" spans="8:8">
      <c r="H71868" s="166"/>
    </row>
    <row r="71869" spans="8:8">
      <c r="H71869" s="166"/>
    </row>
    <row r="71870" spans="8:8">
      <c r="H71870" s="166"/>
    </row>
    <row r="71871" spans="8:8">
      <c r="H71871" s="166"/>
    </row>
    <row r="71872" spans="8:8">
      <c r="H71872" s="166"/>
    </row>
    <row r="71873" spans="8:8">
      <c r="H71873" s="166"/>
    </row>
    <row r="71874" spans="8:8">
      <c r="H71874" s="166"/>
    </row>
    <row r="71875" spans="8:8">
      <c r="H71875" s="166"/>
    </row>
    <row r="71876" spans="8:8">
      <c r="H71876" s="166"/>
    </row>
    <row r="71877" spans="8:8">
      <c r="H71877" s="166"/>
    </row>
    <row r="71878" spans="8:8">
      <c r="H71878" s="166"/>
    </row>
    <row r="71879" spans="8:8">
      <c r="H71879" s="166"/>
    </row>
    <row r="71880" spans="8:8">
      <c r="H71880" s="166"/>
    </row>
    <row r="71881" spans="8:8">
      <c r="H71881" s="166"/>
    </row>
    <row r="71882" spans="8:8">
      <c r="H71882" s="166"/>
    </row>
    <row r="71883" spans="8:8">
      <c r="H71883" s="166"/>
    </row>
    <row r="71884" spans="8:8">
      <c r="H71884" s="166"/>
    </row>
    <row r="71885" spans="8:8">
      <c r="H71885" s="166"/>
    </row>
    <row r="71886" spans="8:8">
      <c r="H71886" s="166"/>
    </row>
    <row r="71887" spans="8:8">
      <c r="H71887" s="166"/>
    </row>
    <row r="71888" spans="8:8">
      <c r="H71888" s="166"/>
    </row>
    <row r="71889" spans="8:8">
      <c r="H71889" s="166"/>
    </row>
    <row r="71890" spans="8:8">
      <c r="H71890" s="166"/>
    </row>
    <row r="71891" spans="8:8">
      <c r="H71891" s="166"/>
    </row>
    <row r="71892" spans="8:8">
      <c r="H71892" s="166"/>
    </row>
    <row r="71893" spans="8:8">
      <c r="H71893" s="166"/>
    </row>
    <row r="71894" spans="8:8">
      <c r="H71894" s="166"/>
    </row>
    <row r="71895" spans="8:8">
      <c r="H71895" s="166"/>
    </row>
    <row r="71896" spans="8:8">
      <c r="H71896" s="166"/>
    </row>
    <row r="71897" spans="8:8">
      <c r="H71897" s="166"/>
    </row>
    <row r="71898" spans="8:8">
      <c r="H71898" s="166"/>
    </row>
    <row r="71899" spans="8:8">
      <c r="H71899" s="166"/>
    </row>
    <row r="71900" spans="8:8">
      <c r="H71900" s="166"/>
    </row>
    <row r="71901" spans="8:8">
      <c r="H71901" s="166"/>
    </row>
    <row r="71902" spans="8:8">
      <c r="H71902" s="166"/>
    </row>
    <row r="71903" spans="8:8">
      <c r="H71903" s="166"/>
    </row>
    <row r="71904" spans="8:8">
      <c r="H71904" s="166"/>
    </row>
    <row r="71905" spans="8:8">
      <c r="H71905" s="166"/>
    </row>
    <row r="71906" spans="8:8">
      <c r="H71906" s="166"/>
    </row>
    <row r="71907" spans="8:8">
      <c r="H71907" s="166"/>
    </row>
    <row r="71908" spans="8:8">
      <c r="H71908" s="166"/>
    </row>
    <row r="71909" spans="8:8">
      <c r="H71909" s="166"/>
    </row>
    <row r="71910" spans="8:8">
      <c r="H71910" s="166"/>
    </row>
    <row r="71911" spans="8:8">
      <c r="H71911" s="166"/>
    </row>
    <row r="71912" spans="8:8">
      <c r="H71912" s="166"/>
    </row>
    <row r="71913" spans="8:8">
      <c r="H71913" s="166"/>
    </row>
    <row r="71914" spans="8:8">
      <c r="H71914" s="166"/>
    </row>
    <row r="71915" spans="8:8">
      <c r="H71915" s="166"/>
    </row>
    <row r="71916" spans="8:8">
      <c r="H71916" s="166"/>
    </row>
    <row r="71917" spans="8:8">
      <c r="H71917" s="166"/>
    </row>
    <row r="71918" spans="8:8">
      <c r="H71918" s="166"/>
    </row>
    <row r="71919" spans="8:8">
      <c r="H71919" s="166"/>
    </row>
    <row r="71920" spans="8:8">
      <c r="H71920" s="166"/>
    </row>
    <row r="71921" spans="8:8">
      <c r="H71921" s="166"/>
    </row>
    <row r="71922" spans="8:8">
      <c r="H71922" s="166"/>
    </row>
    <row r="71923" spans="8:8">
      <c r="H71923" s="166"/>
    </row>
    <row r="71924" spans="8:8">
      <c r="H71924" s="166"/>
    </row>
    <row r="71925" spans="8:8">
      <c r="H71925" s="166"/>
    </row>
    <row r="71926" spans="8:8">
      <c r="H71926" s="166"/>
    </row>
    <row r="71927" spans="8:8">
      <c r="H71927" s="166"/>
    </row>
    <row r="71928" spans="8:8">
      <c r="H71928" s="166"/>
    </row>
    <row r="71929" spans="8:8">
      <c r="H71929" s="166"/>
    </row>
    <row r="71930" spans="8:8">
      <c r="H71930" s="166"/>
    </row>
    <row r="71931" spans="8:8">
      <c r="H71931" s="166"/>
    </row>
    <row r="71932" spans="8:8">
      <c r="H71932" s="166"/>
    </row>
    <row r="71933" spans="8:8">
      <c r="H71933" s="166"/>
    </row>
    <row r="71934" spans="8:8">
      <c r="H71934" s="166"/>
    </row>
    <row r="71935" spans="8:8">
      <c r="H71935" s="166"/>
    </row>
    <row r="71936" spans="8:8">
      <c r="H71936" s="166"/>
    </row>
    <row r="71937" spans="8:8">
      <c r="H71937" s="166"/>
    </row>
    <row r="71938" spans="8:8">
      <c r="H71938" s="166"/>
    </row>
    <row r="71939" spans="8:8">
      <c r="H71939" s="166"/>
    </row>
    <row r="71940" spans="8:8">
      <c r="H71940" s="166"/>
    </row>
    <row r="71941" spans="8:8">
      <c r="H71941" s="166"/>
    </row>
    <row r="71942" spans="8:8">
      <c r="H71942" s="166"/>
    </row>
    <row r="71943" spans="8:8">
      <c r="H71943" s="166"/>
    </row>
    <row r="71944" spans="8:8">
      <c r="H71944" s="166"/>
    </row>
    <row r="71945" spans="8:8">
      <c r="H71945" s="166"/>
    </row>
    <row r="71946" spans="8:8">
      <c r="H71946" s="166"/>
    </row>
    <row r="71947" spans="8:8">
      <c r="H71947" s="166"/>
    </row>
    <row r="71948" spans="8:8">
      <c r="H71948" s="166"/>
    </row>
    <row r="71949" spans="8:8">
      <c r="H71949" s="166"/>
    </row>
    <row r="71950" spans="8:8">
      <c r="H71950" s="166"/>
    </row>
    <row r="71951" spans="8:8">
      <c r="H71951" s="166"/>
    </row>
    <row r="71952" spans="8:8">
      <c r="H71952" s="166"/>
    </row>
    <row r="71953" spans="8:8">
      <c r="H71953" s="166"/>
    </row>
    <row r="71954" spans="8:8">
      <c r="H71954" s="166"/>
    </row>
    <row r="71955" spans="8:8">
      <c r="H71955" s="166"/>
    </row>
    <row r="71956" spans="8:8">
      <c r="H71956" s="166"/>
    </row>
    <row r="71957" spans="8:8">
      <c r="H71957" s="166"/>
    </row>
    <row r="71958" spans="8:8">
      <c r="H71958" s="166"/>
    </row>
    <row r="71959" spans="8:8">
      <c r="H71959" s="166"/>
    </row>
    <row r="71960" spans="8:8">
      <c r="H71960" s="166"/>
    </row>
    <row r="71961" spans="8:8">
      <c r="H71961" s="166"/>
    </row>
    <row r="71962" spans="8:8">
      <c r="H71962" s="166"/>
    </row>
    <row r="71963" spans="8:8">
      <c r="H71963" s="166"/>
    </row>
    <row r="71964" spans="8:8">
      <c r="H71964" s="166"/>
    </row>
    <row r="71965" spans="8:8">
      <c r="H71965" s="166"/>
    </row>
    <row r="71966" spans="8:8">
      <c r="H71966" s="166"/>
    </row>
    <row r="71967" spans="8:8">
      <c r="H71967" s="166"/>
    </row>
    <row r="71968" spans="8:8">
      <c r="H71968" s="166"/>
    </row>
    <row r="71969" spans="8:8">
      <c r="H71969" s="166"/>
    </row>
    <row r="71970" spans="8:8">
      <c r="H71970" s="166"/>
    </row>
    <row r="71971" spans="8:8">
      <c r="H71971" s="166"/>
    </row>
    <row r="71972" spans="8:8">
      <c r="H71972" s="166"/>
    </row>
    <row r="71973" spans="8:8">
      <c r="H71973" s="166"/>
    </row>
    <row r="71974" spans="8:8">
      <c r="H71974" s="166"/>
    </row>
    <row r="71975" spans="8:8">
      <c r="H71975" s="166"/>
    </row>
    <row r="71976" spans="8:8">
      <c r="H71976" s="166"/>
    </row>
    <row r="71977" spans="8:8">
      <c r="H71977" s="166"/>
    </row>
    <row r="71978" spans="8:8">
      <c r="H71978" s="166"/>
    </row>
    <row r="71979" spans="8:8">
      <c r="H71979" s="166"/>
    </row>
    <row r="71980" spans="8:8">
      <c r="H71980" s="166"/>
    </row>
    <row r="71981" spans="8:8">
      <c r="H71981" s="166"/>
    </row>
    <row r="71982" spans="8:8">
      <c r="H71982" s="166"/>
    </row>
    <row r="71983" spans="8:8">
      <c r="H71983" s="166"/>
    </row>
    <row r="71984" spans="8:8">
      <c r="H71984" s="166"/>
    </row>
    <row r="71985" spans="8:8">
      <c r="H71985" s="166"/>
    </row>
    <row r="71986" spans="8:8">
      <c r="H71986" s="166"/>
    </row>
    <row r="71987" spans="8:8">
      <c r="H71987" s="166"/>
    </row>
    <row r="71988" spans="8:8">
      <c r="H71988" s="166"/>
    </row>
    <row r="71989" spans="8:8">
      <c r="H71989" s="166"/>
    </row>
    <row r="71990" spans="8:8">
      <c r="H71990" s="166"/>
    </row>
    <row r="71991" spans="8:8">
      <c r="H71991" s="166"/>
    </row>
    <row r="71992" spans="8:8">
      <c r="H71992" s="166"/>
    </row>
    <row r="71993" spans="8:8">
      <c r="H71993" s="166"/>
    </row>
    <row r="71994" spans="8:8">
      <c r="H71994" s="166"/>
    </row>
    <row r="71995" spans="8:8">
      <c r="H71995" s="166"/>
    </row>
    <row r="71996" spans="8:8">
      <c r="H71996" s="166"/>
    </row>
    <row r="71997" spans="8:8">
      <c r="H71997" s="166"/>
    </row>
    <row r="71998" spans="8:8">
      <c r="H71998" s="166"/>
    </row>
    <row r="71999" spans="8:8">
      <c r="H71999" s="166"/>
    </row>
    <row r="72000" spans="8:8">
      <c r="H72000" s="166"/>
    </row>
    <row r="72001" spans="8:8">
      <c r="H72001" s="166"/>
    </row>
    <row r="72002" spans="8:8">
      <c r="H72002" s="166"/>
    </row>
    <row r="72003" spans="8:8">
      <c r="H72003" s="166"/>
    </row>
    <row r="72004" spans="8:8">
      <c r="H72004" s="166"/>
    </row>
    <row r="72005" spans="8:8">
      <c r="H72005" s="166"/>
    </row>
    <row r="72006" spans="8:8">
      <c r="H72006" s="166"/>
    </row>
    <row r="72007" spans="8:8">
      <c r="H72007" s="166"/>
    </row>
    <row r="72008" spans="8:8">
      <c r="H72008" s="166"/>
    </row>
    <row r="72009" spans="8:8">
      <c r="H72009" s="166"/>
    </row>
    <row r="72010" spans="8:8">
      <c r="H72010" s="166"/>
    </row>
    <row r="72011" spans="8:8">
      <c r="H72011" s="166"/>
    </row>
    <row r="72012" spans="8:8">
      <c r="H72012" s="166"/>
    </row>
    <row r="72013" spans="8:8">
      <c r="H72013" s="166"/>
    </row>
    <row r="72014" spans="8:8">
      <c r="H72014" s="166"/>
    </row>
    <row r="72015" spans="8:8">
      <c r="H72015" s="166"/>
    </row>
    <row r="72016" spans="8:8">
      <c r="H72016" s="166"/>
    </row>
    <row r="72017" spans="8:8">
      <c r="H72017" s="166"/>
    </row>
    <row r="72018" spans="8:8">
      <c r="H72018" s="166"/>
    </row>
    <row r="72019" spans="8:8">
      <c r="H72019" s="166"/>
    </row>
    <row r="72020" spans="8:8">
      <c r="H72020" s="166"/>
    </row>
    <row r="72021" spans="8:8">
      <c r="H72021" s="166"/>
    </row>
    <row r="72022" spans="8:8">
      <c r="H72022" s="166"/>
    </row>
    <row r="72023" spans="8:8">
      <c r="H72023" s="166"/>
    </row>
    <row r="72024" spans="8:8">
      <c r="H72024" s="166"/>
    </row>
    <row r="72025" spans="8:8">
      <c r="H72025" s="166"/>
    </row>
    <row r="72026" spans="8:8">
      <c r="H72026" s="166"/>
    </row>
    <row r="72027" spans="8:8">
      <c r="H72027" s="166"/>
    </row>
    <row r="72028" spans="8:8">
      <c r="H72028" s="166"/>
    </row>
    <row r="72029" spans="8:8">
      <c r="H72029" s="166"/>
    </row>
    <row r="72030" spans="8:8">
      <c r="H72030" s="166"/>
    </row>
    <row r="72031" spans="8:8">
      <c r="H72031" s="166"/>
    </row>
    <row r="72032" spans="8:8">
      <c r="H72032" s="166"/>
    </row>
    <row r="72033" spans="8:8">
      <c r="H72033" s="166"/>
    </row>
    <row r="72034" spans="8:8">
      <c r="H72034" s="166"/>
    </row>
    <row r="72035" spans="8:8">
      <c r="H72035" s="166"/>
    </row>
    <row r="72036" spans="8:8">
      <c r="H72036" s="166"/>
    </row>
    <row r="72037" spans="8:8">
      <c r="H72037" s="166"/>
    </row>
    <row r="72038" spans="8:8">
      <c r="H72038" s="166"/>
    </row>
    <row r="72039" spans="8:8">
      <c r="H72039" s="166"/>
    </row>
    <row r="72040" spans="8:8">
      <c r="H72040" s="166"/>
    </row>
    <row r="72041" spans="8:8">
      <c r="H72041" s="166"/>
    </row>
    <row r="72042" spans="8:8">
      <c r="H72042" s="166"/>
    </row>
    <row r="72043" spans="8:8">
      <c r="H72043" s="166"/>
    </row>
    <row r="72044" spans="8:8">
      <c r="H72044" s="166"/>
    </row>
    <row r="72045" spans="8:8">
      <c r="H72045" s="166"/>
    </row>
    <row r="72046" spans="8:8">
      <c r="H72046" s="166"/>
    </row>
    <row r="72047" spans="8:8">
      <c r="H72047" s="166"/>
    </row>
    <row r="72048" spans="8:8">
      <c r="H72048" s="166"/>
    </row>
    <row r="72049" spans="8:8">
      <c r="H72049" s="166"/>
    </row>
    <row r="72050" spans="8:8">
      <c r="H72050" s="166"/>
    </row>
    <row r="72051" spans="8:8">
      <c r="H72051" s="166"/>
    </row>
    <row r="72052" spans="8:8">
      <c r="H72052" s="166"/>
    </row>
    <row r="72053" spans="8:8">
      <c r="H72053" s="166"/>
    </row>
    <row r="72054" spans="8:8">
      <c r="H72054" s="166"/>
    </row>
    <row r="72055" spans="8:8">
      <c r="H72055" s="166"/>
    </row>
    <row r="72056" spans="8:8">
      <c r="H72056" s="166"/>
    </row>
    <row r="72057" spans="8:8">
      <c r="H72057" s="166"/>
    </row>
    <row r="72058" spans="8:8">
      <c r="H72058" s="166"/>
    </row>
    <row r="72059" spans="8:8">
      <c r="H72059" s="166"/>
    </row>
    <row r="72060" spans="8:8">
      <c r="H72060" s="166"/>
    </row>
    <row r="72061" spans="8:8">
      <c r="H72061" s="166"/>
    </row>
    <row r="72062" spans="8:8">
      <c r="H72062" s="166"/>
    </row>
    <row r="72063" spans="8:8">
      <c r="H72063" s="166"/>
    </row>
    <row r="72064" spans="8:8">
      <c r="H72064" s="166"/>
    </row>
    <row r="72065" spans="8:8">
      <c r="H72065" s="166"/>
    </row>
    <row r="72066" spans="8:8">
      <c r="H72066" s="166"/>
    </row>
    <row r="72067" spans="8:8">
      <c r="H72067" s="166"/>
    </row>
    <row r="72068" spans="8:8">
      <c r="H72068" s="166"/>
    </row>
    <row r="72069" spans="8:8">
      <c r="H72069" s="166"/>
    </row>
    <row r="72070" spans="8:8">
      <c r="H72070" s="166"/>
    </row>
    <row r="72071" spans="8:8">
      <c r="H72071" s="166"/>
    </row>
    <row r="72072" spans="8:8">
      <c r="H72072" s="166"/>
    </row>
    <row r="72073" spans="8:8">
      <c r="H72073" s="166"/>
    </row>
    <row r="72074" spans="8:8">
      <c r="H72074" s="166"/>
    </row>
    <row r="72075" spans="8:8">
      <c r="H72075" s="166"/>
    </row>
    <row r="72076" spans="8:8">
      <c r="H72076" s="166"/>
    </row>
    <row r="72077" spans="8:8">
      <c r="H72077" s="166"/>
    </row>
    <row r="72078" spans="8:8">
      <c r="H72078" s="166"/>
    </row>
    <row r="72079" spans="8:8">
      <c r="H72079" s="166"/>
    </row>
    <row r="72080" spans="8:8">
      <c r="H72080" s="166"/>
    </row>
    <row r="72081" spans="8:8">
      <c r="H72081" s="166"/>
    </row>
    <row r="72082" spans="8:8">
      <c r="H72082" s="166"/>
    </row>
    <row r="72083" spans="8:8">
      <c r="H72083" s="166"/>
    </row>
    <row r="72084" spans="8:8">
      <c r="H72084" s="166"/>
    </row>
    <row r="72085" spans="8:8">
      <c r="H72085" s="166"/>
    </row>
    <row r="72086" spans="8:8">
      <c r="H72086" s="166"/>
    </row>
    <row r="72087" spans="8:8">
      <c r="H72087" s="166"/>
    </row>
    <row r="72088" spans="8:8">
      <c r="H72088" s="166"/>
    </row>
    <row r="72089" spans="8:8">
      <c r="H72089" s="166"/>
    </row>
    <row r="72090" spans="8:8">
      <c r="H72090" s="166"/>
    </row>
    <row r="72091" spans="8:8">
      <c r="H72091" s="166"/>
    </row>
    <row r="72092" spans="8:8">
      <c r="H72092" s="166"/>
    </row>
    <row r="72093" spans="8:8">
      <c r="H72093" s="166"/>
    </row>
    <row r="72094" spans="8:8">
      <c r="H72094" s="166"/>
    </row>
    <row r="72095" spans="8:8">
      <c r="H72095" s="166"/>
    </row>
    <row r="72096" spans="8:8">
      <c r="H72096" s="166"/>
    </row>
    <row r="72097" spans="8:8">
      <c r="H72097" s="166"/>
    </row>
    <row r="72098" spans="8:8">
      <c r="H72098" s="166"/>
    </row>
    <row r="72099" spans="8:8">
      <c r="H72099" s="166"/>
    </row>
    <row r="72100" spans="8:8">
      <c r="H72100" s="166"/>
    </row>
    <row r="72101" spans="8:8">
      <c r="H72101" s="166"/>
    </row>
    <row r="72102" spans="8:8">
      <c r="H72102" s="166"/>
    </row>
    <row r="72103" spans="8:8">
      <c r="H72103" s="166"/>
    </row>
    <row r="72104" spans="8:8">
      <c r="H72104" s="166"/>
    </row>
    <row r="72105" spans="8:8">
      <c r="H72105" s="166"/>
    </row>
    <row r="72106" spans="8:8">
      <c r="H72106" s="166"/>
    </row>
    <row r="72107" spans="8:8">
      <c r="H72107" s="166"/>
    </row>
    <row r="72108" spans="8:8">
      <c r="H72108" s="166"/>
    </row>
    <row r="72109" spans="8:8">
      <c r="H72109" s="166"/>
    </row>
    <row r="72110" spans="8:8">
      <c r="H72110" s="166"/>
    </row>
    <row r="72111" spans="8:8">
      <c r="H72111" s="166"/>
    </row>
    <row r="72112" spans="8:8">
      <c r="H72112" s="166"/>
    </row>
    <row r="72113" spans="8:8">
      <c r="H72113" s="166"/>
    </row>
    <row r="72114" spans="8:8">
      <c r="H72114" s="166"/>
    </row>
    <row r="72115" spans="8:8">
      <c r="H72115" s="166"/>
    </row>
    <row r="72116" spans="8:8">
      <c r="H72116" s="166"/>
    </row>
    <row r="72117" spans="8:8">
      <c r="H72117" s="166"/>
    </row>
    <row r="72118" spans="8:8">
      <c r="H72118" s="166"/>
    </row>
    <row r="72119" spans="8:8">
      <c r="H72119" s="166"/>
    </row>
    <row r="72120" spans="8:8">
      <c r="H72120" s="166"/>
    </row>
    <row r="72121" spans="8:8">
      <c r="H72121" s="166"/>
    </row>
    <row r="72122" spans="8:8">
      <c r="H72122" s="166"/>
    </row>
    <row r="72123" spans="8:8">
      <c r="H72123" s="166"/>
    </row>
    <row r="72124" spans="8:8">
      <c r="H72124" s="166"/>
    </row>
    <row r="72125" spans="8:8">
      <c r="H72125" s="166"/>
    </row>
    <row r="72126" spans="8:8">
      <c r="H72126" s="166"/>
    </row>
    <row r="72127" spans="8:8">
      <c r="H72127" s="166"/>
    </row>
    <row r="72128" spans="8:8">
      <c r="H72128" s="166"/>
    </row>
    <row r="72129" spans="8:8">
      <c r="H72129" s="166"/>
    </row>
    <row r="72130" spans="8:8">
      <c r="H72130" s="166"/>
    </row>
    <row r="72131" spans="8:8">
      <c r="H72131" s="166"/>
    </row>
    <row r="72132" spans="8:8">
      <c r="H72132" s="166"/>
    </row>
    <row r="72133" spans="8:8">
      <c r="H72133" s="166"/>
    </row>
    <row r="72134" spans="8:8">
      <c r="H72134" s="166"/>
    </row>
    <row r="72135" spans="8:8">
      <c r="H72135" s="166"/>
    </row>
    <row r="72136" spans="8:8">
      <c r="H72136" s="166"/>
    </row>
    <row r="72137" spans="8:8">
      <c r="H72137" s="166"/>
    </row>
    <row r="72138" spans="8:8">
      <c r="H72138" s="166"/>
    </row>
    <row r="72139" spans="8:8">
      <c r="H72139" s="166"/>
    </row>
    <row r="72140" spans="8:8">
      <c r="H72140" s="166"/>
    </row>
    <row r="72141" spans="8:8">
      <c r="H72141" s="166"/>
    </row>
    <row r="72142" spans="8:8">
      <c r="H72142" s="166"/>
    </row>
    <row r="72143" spans="8:8">
      <c r="H72143" s="166"/>
    </row>
    <row r="72144" spans="8:8">
      <c r="H72144" s="166"/>
    </row>
    <row r="72145" spans="8:8">
      <c r="H72145" s="166"/>
    </row>
    <row r="72146" spans="8:8">
      <c r="H72146" s="166"/>
    </row>
    <row r="72147" spans="8:8">
      <c r="H72147" s="166"/>
    </row>
    <row r="72148" spans="8:8">
      <c r="H72148" s="166"/>
    </row>
    <row r="72149" spans="8:8">
      <c r="H72149" s="166"/>
    </row>
    <row r="72150" spans="8:8">
      <c r="H72150" s="166"/>
    </row>
    <row r="72151" spans="8:8">
      <c r="H72151" s="166"/>
    </row>
    <row r="72152" spans="8:8">
      <c r="H72152" s="166"/>
    </row>
    <row r="72153" spans="8:8">
      <c r="H72153" s="166"/>
    </row>
    <row r="72154" spans="8:8">
      <c r="H72154" s="166"/>
    </row>
    <row r="72155" spans="8:8">
      <c r="H72155" s="166"/>
    </row>
    <row r="72156" spans="8:8">
      <c r="H72156" s="166"/>
    </row>
    <row r="72157" spans="8:8">
      <c r="H72157" s="166"/>
    </row>
    <row r="72158" spans="8:8">
      <c r="H72158" s="166"/>
    </row>
    <row r="72159" spans="8:8">
      <c r="H72159" s="166"/>
    </row>
    <row r="72160" spans="8:8">
      <c r="H72160" s="166"/>
    </row>
    <row r="72161" spans="8:8">
      <c r="H72161" s="166"/>
    </row>
    <row r="72162" spans="8:8">
      <c r="H72162" s="166"/>
    </row>
    <row r="72163" spans="8:8">
      <c r="H72163" s="166"/>
    </row>
    <row r="72164" spans="8:8">
      <c r="H72164" s="166"/>
    </row>
    <row r="72165" spans="8:8">
      <c r="H72165" s="166"/>
    </row>
    <row r="72166" spans="8:8">
      <c r="H72166" s="166"/>
    </row>
    <row r="72167" spans="8:8">
      <c r="H72167" s="166"/>
    </row>
    <row r="72168" spans="8:8">
      <c r="H72168" s="166"/>
    </row>
    <row r="72169" spans="8:8">
      <c r="H72169" s="166"/>
    </row>
    <row r="72170" spans="8:8">
      <c r="H72170" s="166"/>
    </row>
    <row r="72171" spans="8:8">
      <c r="H72171" s="166"/>
    </row>
    <row r="72172" spans="8:8">
      <c r="H72172" s="166"/>
    </row>
    <row r="72173" spans="8:8">
      <c r="H72173" s="166"/>
    </row>
    <row r="72174" spans="8:8">
      <c r="H72174" s="166"/>
    </row>
    <row r="72175" spans="8:8">
      <c r="H72175" s="166"/>
    </row>
    <row r="72176" spans="8:8">
      <c r="H72176" s="166"/>
    </row>
    <row r="72177" spans="8:8">
      <c r="H72177" s="166"/>
    </row>
    <row r="72178" spans="8:8">
      <c r="H72178" s="166"/>
    </row>
    <row r="72179" spans="8:8">
      <c r="H72179" s="166"/>
    </row>
    <row r="72180" spans="8:8">
      <c r="H72180" s="166"/>
    </row>
    <row r="72181" spans="8:8">
      <c r="H72181" s="166"/>
    </row>
    <row r="72182" spans="8:8">
      <c r="H72182" s="166"/>
    </row>
    <row r="72183" spans="8:8">
      <c r="H72183" s="166"/>
    </row>
    <row r="72184" spans="8:8">
      <c r="H72184" s="166"/>
    </row>
    <row r="72185" spans="8:8">
      <c r="H72185" s="166"/>
    </row>
    <row r="72186" spans="8:8">
      <c r="H72186" s="166"/>
    </row>
    <row r="72187" spans="8:8">
      <c r="H72187" s="166"/>
    </row>
    <row r="72188" spans="8:8">
      <c r="H72188" s="166"/>
    </row>
    <row r="72189" spans="8:8">
      <c r="H72189" s="166"/>
    </row>
    <row r="72190" spans="8:8">
      <c r="H72190" s="166"/>
    </row>
    <row r="72191" spans="8:8">
      <c r="H72191" s="166"/>
    </row>
    <row r="72192" spans="8:8">
      <c r="H72192" s="166"/>
    </row>
    <row r="72193" spans="8:8">
      <c r="H72193" s="166"/>
    </row>
    <row r="72194" spans="8:8">
      <c r="H72194" s="166"/>
    </row>
    <row r="72195" spans="8:8">
      <c r="H72195" s="166"/>
    </row>
    <row r="72196" spans="8:8">
      <c r="H72196" s="166"/>
    </row>
    <row r="72197" spans="8:8">
      <c r="H72197" s="166"/>
    </row>
    <row r="72198" spans="8:8">
      <c r="H72198" s="166"/>
    </row>
    <row r="72199" spans="8:8">
      <c r="H72199" s="166"/>
    </row>
    <row r="72200" spans="8:8">
      <c r="H72200" s="166"/>
    </row>
    <row r="72201" spans="8:8">
      <c r="H72201" s="166"/>
    </row>
    <row r="72202" spans="8:8">
      <c r="H72202" s="166"/>
    </row>
    <row r="72203" spans="8:8">
      <c r="H72203" s="166"/>
    </row>
    <row r="72204" spans="8:8">
      <c r="H72204" s="166"/>
    </row>
    <row r="72205" spans="8:8">
      <c r="H72205" s="166"/>
    </row>
    <row r="72206" spans="8:8">
      <c r="H72206" s="166"/>
    </row>
    <row r="72207" spans="8:8">
      <c r="H72207" s="166"/>
    </row>
    <row r="72208" spans="8:8">
      <c r="H72208" s="166"/>
    </row>
    <row r="72209" spans="8:8">
      <c r="H72209" s="166"/>
    </row>
    <row r="72210" spans="8:8">
      <c r="H72210" s="166"/>
    </row>
    <row r="72211" spans="8:8">
      <c r="H72211" s="166"/>
    </row>
    <row r="72212" spans="8:8">
      <c r="H72212" s="166"/>
    </row>
    <row r="72213" spans="8:8">
      <c r="H72213" s="166"/>
    </row>
    <row r="72214" spans="8:8">
      <c r="H72214" s="166"/>
    </row>
    <row r="72215" spans="8:8">
      <c r="H72215" s="166"/>
    </row>
    <row r="72216" spans="8:8">
      <c r="H72216" s="166"/>
    </row>
    <row r="72217" spans="8:8">
      <c r="H72217" s="166"/>
    </row>
    <row r="72218" spans="8:8">
      <c r="H72218" s="166"/>
    </row>
    <row r="72219" spans="8:8">
      <c r="H72219" s="166"/>
    </row>
    <row r="72220" spans="8:8">
      <c r="H72220" s="166"/>
    </row>
    <row r="72221" spans="8:8">
      <c r="H72221" s="166"/>
    </row>
    <row r="72222" spans="8:8">
      <c r="H72222" s="166"/>
    </row>
    <row r="72223" spans="8:8">
      <c r="H72223" s="166"/>
    </row>
    <row r="72224" spans="8:8">
      <c r="H72224" s="166"/>
    </row>
    <row r="72225" spans="8:8">
      <c r="H72225" s="166"/>
    </row>
    <row r="72226" spans="8:8">
      <c r="H72226" s="166"/>
    </row>
    <row r="72227" spans="8:8">
      <c r="H72227" s="166"/>
    </row>
    <row r="72228" spans="8:8">
      <c r="H72228" s="166"/>
    </row>
    <row r="72229" spans="8:8">
      <c r="H72229" s="166"/>
    </row>
    <row r="72230" spans="8:8">
      <c r="H72230" s="166"/>
    </row>
    <row r="72231" spans="8:8">
      <c r="H72231" s="166"/>
    </row>
    <row r="72232" spans="8:8">
      <c r="H72232" s="166"/>
    </row>
    <row r="72233" spans="8:8">
      <c r="H72233" s="166"/>
    </row>
    <row r="72234" spans="8:8">
      <c r="H72234" s="166"/>
    </row>
    <row r="72235" spans="8:8">
      <c r="H72235" s="166"/>
    </row>
    <row r="72236" spans="8:8">
      <c r="H72236" s="166"/>
    </row>
    <row r="72237" spans="8:8">
      <c r="H72237" s="166"/>
    </row>
    <row r="72238" spans="8:8">
      <c r="H72238" s="166"/>
    </row>
    <row r="72239" spans="8:8">
      <c r="H72239" s="166"/>
    </row>
    <row r="72240" spans="8:8">
      <c r="H72240" s="166"/>
    </row>
    <row r="72241" spans="8:8">
      <c r="H72241" s="166"/>
    </row>
    <row r="72242" spans="8:8">
      <c r="H72242" s="166"/>
    </row>
    <row r="72243" spans="8:8">
      <c r="H72243" s="166"/>
    </row>
    <row r="72244" spans="8:8">
      <c r="H72244" s="166"/>
    </row>
    <row r="72245" spans="8:8">
      <c r="H72245" s="166"/>
    </row>
    <row r="72246" spans="8:8">
      <c r="H72246" s="166"/>
    </row>
    <row r="72247" spans="8:8">
      <c r="H72247" s="166"/>
    </row>
    <row r="72248" spans="8:8">
      <c r="H72248" s="166"/>
    </row>
    <row r="72249" spans="8:8">
      <c r="H72249" s="166"/>
    </row>
    <row r="72250" spans="8:8">
      <c r="H72250" s="166"/>
    </row>
    <row r="72251" spans="8:8">
      <c r="H72251" s="166"/>
    </row>
    <row r="72252" spans="8:8">
      <c r="H72252" s="166"/>
    </row>
    <row r="72253" spans="8:8">
      <c r="H72253" s="166"/>
    </row>
    <row r="72254" spans="8:8">
      <c r="H72254" s="166"/>
    </row>
    <row r="72255" spans="8:8">
      <c r="H72255" s="166"/>
    </row>
    <row r="72256" spans="8:8">
      <c r="H72256" s="166"/>
    </row>
    <row r="72257" spans="8:8">
      <c r="H72257" s="166"/>
    </row>
    <row r="72258" spans="8:8">
      <c r="H72258" s="166"/>
    </row>
    <row r="72259" spans="8:8">
      <c r="H72259" s="166"/>
    </row>
    <row r="72260" spans="8:8">
      <c r="H72260" s="166"/>
    </row>
    <row r="72261" spans="8:8">
      <c r="H72261" s="166"/>
    </row>
    <row r="72262" spans="8:8">
      <c r="H72262" s="166"/>
    </row>
    <row r="72263" spans="8:8">
      <c r="H72263" s="166"/>
    </row>
    <row r="72264" spans="8:8">
      <c r="H72264" s="166"/>
    </row>
    <row r="72265" spans="8:8">
      <c r="H72265" s="166"/>
    </row>
    <row r="72266" spans="8:8">
      <c r="H72266" s="166"/>
    </row>
    <row r="72267" spans="8:8">
      <c r="H72267" s="166"/>
    </row>
    <row r="72268" spans="8:8">
      <c r="H72268" s="166"/>
    </row>
    <row r="72269" spans="8:8">
      <c r="H72269" s="166"/>
    </row>
    <row r="72270" spans="8:8">
      <c r="H72270" s="166"/>
    </row>
    <row r="72271" spans="8:8">
      <c r="H72271" s="166"/>
    </row>
    <row r="72272" spans="8:8">
      <c r="H72272" s="166"/>
    </row>
    <row r="72273" spans="8:8">
      <c r="H72273" s="166"/>
    </row>
    <row r="72274" spans="8:8">
      <c r="H72274" s="166"/>
    </row>
    <row r="72275" spans="8:8">
      <c r="H72275" s="166"/>
    </row>
    <row r="72276" spans="8:8">
      <c r="H72276" s="166"/>
    </row>
    <row r="72277" spans="8:8">
      <c r="H72277" s="166"/>
    </row>
    <row r="72278" spans="8:8">
      <c r="H72278" s="166"/>
    </row>
    <row r="72279" spans="8:8">
      <c r="H72279" s="166"/>
    </row>
    <row r="72280" spans="8:8">
      <c r="H72280" s="166"/>
    </row>
    <row r="72281" spans="8:8">
      <c r="H72281" s="166"/>
    </row>
    <row r="72282" spans="8:8">
      <c r="H72282" s="166"/>
    </row>
    <row r="72283" spans="8:8">
      <c r="H72283" s="166"/>
    </row>
    <row r="72284" spans="8:8">
      <c r="H72284" s="166"/>
    </row>
    <row r="72285" spans="8:8">
      <c r="H72285" s="166"/>
    </row>
    <row r="72286" spans="8:8">
      <c r="H72286" s="166"/>
    </row>
    <row r="72287" spans="8:8">
      <c r="H72287" s="166"/>
    </row>
    <row r="72288" spans="8:8">
      <c r="H72288" s="166"/>
    </row>
    <row r="72289" spans="8:8">
      <c r="H72289" s="166"/>
    </row>
    <row r="72290" spans="8:8">
      <c r="H72290" s="166"/>
    </row>
    <row r="72291" spans="8:8">
      <c r="H72291" s="166"/>
    </row>
    <row r="72292" spans="8:8">
      <c r="H72292" s="166"/>
    </row>
    <row r="72293" spans="8:8">
      <c r="H72293" s="166"/>
    </row>
    <row r="72294" spans="8:8">
      <c r="H72294" s="166"/>
    </row>
    <row r="72295" spans="8:8">
      <c r="H72295" s="166"/>
    </row>
    <row r="72296" spans="8:8">
      <c r="H72296" s="166"/>
    </row>
    <row r="72297" spans="8:8">
      <c r="H72297" s="166"/>
    </row>
    <row r="72298" spans="8:8">
      <c r="H72298" s="166"/>
    </row>
    <row r="72299" spans="8:8">
      <c r="H72299" s="166"/>
    </row>
    <row r="72300" spans="8:8">
      <c r="H72300" s="166"/>
    </row>
    <row r="72301" spans="8:8">
      <c r="H72301" s="166"/>
    </row>
    <row r="72302" spans="8:8">
      <c r="H72302" s="166"/>
    </row>
    <row r="72303" spans="8:8">
      <c r="H72303" s="166"/>
    </row>
    <row r="72304" spans="8:8">
      <c r="H72304" s="166"/>
    </row>
    <row r="72305" spans="8:8">
      <c r="H72305" s="166"/>
    </row>
    <row r="72306" spans="8:8">
      <c r="H72306" s="166"/>
    </row>
    <row r="72307" spans="8:8">
      <c r="H72307" s="166"/>
    </row>
    <row r="72308" spans="8:8">
      <c r="H72308" s="166"/>
    </row>
    <row r="72309" spans="8:8">
      <c r="H72309" s="166"/>
    </row>
    <row r="72310" spans="8:8">
      <c r="H72310" s="166"/>
    </row>
    <row r="72311" spans="8:8">
      <c r="H72311" s="166"/>
    </row>
    <row r="72312" spans="8:8">
      <c r="H72312" s="166"/>
    </row>
    <row r="72313" spans="8:8">
      <c r="H72313" s="166"/>
    </row>
    <row r="72314" spans="8:8">
      <c r="H72314" s="166"/>
    </row>
    <row r="72315" spans="8:8">
      <c r="H72315" s="166"/>
    </row>
    <row r="72316" spans="8:8">
      <c r="H72316" s="166"/>
    </row>
    <row r="72317" spans="8:8">
      <c r="H72317" s="166"/>
    </row>
    <row r="72318" spans="8:8">
      <c r="H72318" s="166"/>
    </row>
    <row r="72319" spans="8:8">
      <c r="H72319" s="166"/>
    </row>
    <row r="72320" spans="8:8">
      <c r="H72320" s="166"/>
    </row>
    <row r="72321" spans="8:8">
      <c r="H72321" s="166"/>
    </row>
    <row r="72322" spans="8:8">
      <c r="H72322" s="166"/>
    </row>
    <row r="72323" spans="8:8">
      <c r="H72323" s="166"/>
    </row>
    <row r="72324" spans="8:8">
      <c r="H72324" s="166"/>
    </row>
    <row r="72325" spans="8:8">
      <c r="H72325" s="166"/>
    </row>
    <row r="72326" spans="8:8">
      <c r="H72326" s="166"/>
    </row>
    <row r="72327" spans="8:8">
      <c r="H72327" s="166"/>
    </row>
    <row r="72328" spans="8:8">
      <c r="H72328" s="166"/>
    </row>
    <row r="72329" spans="8:8">
      <c r="H72329" s="166"/>
    </row>
    <row r="72330" spans="8:8">
      <c r="H72330" s="166"/>
    </row>
    <row r="72331" spans="8:8">
      <c r="H72331" s="166"/>
    </row>
    <row r="72332" spans="8:8">
      <c r="H72332" s="166"/>
    </row>
    <row r="72333" spans="8:8">
      <c r="H72333" s="166"/>
    </row>
    <row r="72334" spans="8:8">
      <c r="H72334" s="166"/>
    </row>
    <row r="72335" spans="8:8">
      <c r="H72335" s="166"/>
    </row>
    <row r="72336" spans="8:8">
      <c r="H72336" s="166"/>
    </row>
    <row r="72337" spans="8:8">
      <c r="H72337" s="166"/>
    </row>
    <row r="72338" spans="8:8">
      <c r="H72338" s="166"/>
    </row>
    <row r="72339" spans="8:8">
      <c r="H72339" s="166"/>
    </row>
    <row r="72340" spans="8:8">
      <c r="H72340" s="166"/>
    </row>
    <row r="72341" spans="8:8">
      <c r="H72341" s="166"/>
    </row>
    <row r="72342" spans="8:8">
      <c r="H72342" s="166"/>
    </row>
    <row r="72343" spans="8:8">
      <c r="H72343" s="166"/>
    </row>
    <row r="72344" spans="8:8">
      <c r="H72344" s="166"/>
    </row>
    <row r="72345" spans="8:8">
      <c r="H72345" s="166"/>
    </row>
    <row r="72346" spans="8:8">
      <c r="H72346" s="166"/>
    </row>
    <row r="72347" spans="8:8">
      <c r="H72347" s="166"/>
    </row>
    <row r="72348" spans="8:8">
      <c r="H72348" s="166"/>
    </row>
    <row r="72349" spans="8:8">
      <c r="H72349" s="166"/>
    </row>
    <row r="72350" spans="8:8">
      <c r="H72350" s="166"/>
    </row>
    <row r="72351" spans="8:8">
      <c r="H72351" s="166"/>
    </row>
    <row r="72352" spans="8:8">
      <c r="H72352" s="166"/>
    </row>
    <row r="72353" spans="8:8">
      <c r="H72353" s="166"/>
    </row>
    <row r="72354" spans="8:8">
      <c r="H72354" s="166"/>
    </row>
    <row r="72355" spans="8:8">
      <c r="H72355" s="166"/>
    </row>
    <row r="72356" spans="8:8">
      <c r="H72356" s="166"/>
    </row>
    <row r="72357" spans="8:8">
      <c r="H72357" s="166"/>
    </row>
    <row r="72358" spans="8:8">
      <c r="H72358" s="166"/>
    </row>
    <row r="72359" spans="8:8">
      <c r="H72359" s="166"/>
    </row>
    <row r="72360" spans="8:8">
      <c r="H72360" s="166"/>
    </row>
    <row r="72361" spans="8:8">
      <c r="H72361" s="166"/>
    </row>
    <row r="72362" spans="8:8">
      <c r="H72362" s="166"/>
    </row>
    <row r="72363" spans="8:8">
      <c r="H72363" s="166"/>
    </row>
    <row r="72364" spans="8:8">
      <c r="H72364" s="166"/>
    </row>
    <row r="72365" spans="8:8">
      <c r="H72365" s="166"/>
    </row>
    <row r="72366" spans="8:8">
      <c r="H72366" s="166"/>
    </row>
    <row r="72367" spans="8:8">
      <c r="H72367" s="166"/>
    </row>
    <row r="72368" spans="8:8">
      <c r="H72368" s="166"/>
    </row>
    <row r="72369" spans="8:8">
      <c r="H72369" s="166"/>
    </row>
    <row r="72370" spans="8:8">
      <c r="H72370" s="166"/>
    </row>
    <row r="72371" spans="8:8">
      <c r="H72371" s="166"/>
    </row>
    <row r="72372" spans="8:8">
      <c r="H72372" s="166"/>
    </row>
    <row r="72373" spans="8:8">
      <c r="H72373" s="166"/>
    </row>
    <row r="72374" spans="8:8">
      <c r="H72374" s="166"/>
    </row>
    <row r="72375" spans="8:8">
      <c r="H72375" s="166"/>
    </row>
    <row r="72376" spans="8:8">
      <c r="H72376" s="166"/>
    </row>
    <row r="72377" spans="8:8">
      <c r="H72377" s="166"/>
    </row>
    <row r="72378" spans="8:8">
      <c r="H72378" s="166"/>
    </row>
    <row r="72379" spans="8:8">
      <c r="H72379" s="166"/>
    </row>
    <row r="72380" spans="8:8">
      <c r="H72380" s="166"/>
    </row>
    <row r="72381" spans="8:8">
      <c r="H72381" s="166"/>
    </row>
    <row r="72382" spans="8:8">
      <c r="H72382" s="166"/>
    </row>
    <row r="72383" spans="8:8">
      <c r="H72383" s="166"/>
    </row>
    <row r="72384" spans="8:8">
      <c r="H72384" s="166"/>
    </row>
    <row r="72385" spans="8:8">
      <c r="H72385" s="166"/>
    </row>
    <row r="72386" spans="8:8">
      <c r="H72386" s="166"/>
    </row>
    <row r="72387" spans="8:8">
      <c r="H72387" s="166"/>
    </row>
    <row r="72388" spans="8:8">
      <c r="H72388" s="166"/>
    </row>
    <row r="72389" spans="8:8">
      <c r="H72389" s="166"/>
    </row>
    <row r="72390" spans="8:8">
      <c r="H72390" s="166"/>
    </row>
    <row r="72391" spans="8:8">
      <c r="H72391" s="166"/>
    </row>
    <row r="72392" spans="8:8">
      <c r="H72392" s="166"/>
    </row>
    <row r="72393" spans="8:8">
      <c r="H72393" s="166"/>
    </row>
    <row r="72394" spans="8:8">
      <c r="H72394" s="166"/>
    </row>
    <row r="72395" spans="8:8">
      <c r="H72395" s="166"/>
    </row>
    <row r="72396" spans="8:8">
      <c r="H72396" s="166"/>
    </row>
    <row r="72397" spans="8:8">
      <c r="H72397" s="166"/>
    </row>
    <row r="72398" spans="8:8">
      <c r="H72398" s="166"/>
    </row>
    <row r="72399" spans="8:8">
      <c r="H72399" s="166"/>
    </row>
    <row r="72400" spans="8:8">
      <c r="H72400" s="166"/>
    </row>
    <row r="72401" spans="8:8">
      <c r="H72401" s="166"/>
    </row>
    <row r="72402" spans="8:8">
      <c r="H72402" s="166"/>
    </row>
    <row r="72403" spans="8:8">
      <c r="H72403" s="166"/>
    </row>
    <row r="72404" spans="8:8">
      <c r="H72404" s="166"/>
    </row>
    <row r="72405" spans="8:8">
      <c r="H72405" s="166"/>
    </row>
    <row r="72406" spans="8:8">
      <c r="H72406" s="166"/>
    </row>
    <row r="72407" spans="8:8">
      <c r="H72407" s="166"/>
    </row>
    <row r="72408" spans="8:8">
      <c r="H72408" s="166"/>
    </row>
    <row r="72409" spans="8:8">
      <c r="H72409" s="166"/>
    </row>
    <row r="72410" spans="8:8">
      <c r="H72410" s="166"/>
    </row>
    <row r="72411" spans="8:8">
      <c r="H72411" s="166"/>
    </row>
    <row r="72412" spans="8:8">
      <c r="H72412" s="166"/>
    </row>
    <row r="72413" spans="8:8">
      <c r="H72413" s="166"/>
    </row>
    <row r="72414" spans="8:8">
      <c r="H72414" s="166"/>
    </row>
    <row r="72415" spans="8:8">
      <c r="H72415" s="166"/>
    </row>
    <row r="72416" spans="8:8">
      <c r="H72416" s="166"/>
    </row>
    <row r="72417" spans="8:8">
      <c r="H72417" s="166"/>
    </row>
    <row r="72418" spans="8:8">
      <c r="H72418" s="166"/>
    </row>
    <row r="72419" spans="8:8">
      <c r="H72419" s="166"/>
    </row>
    <row r="72420" spans="8:8">
      <c r="H72420" s="166"/>
    </row>
    <row r="72421" spans="8:8">
      <c r="H72421" s="166"/>
    </row>
    <row r="72422" spans="8:8">
      <c r="H72422" s="166"/>
    </row>
    <row r="72423" spans="8:8">
      <c r="H72423" s="166"/>
    </row>
    <row r="72424" spans="8:8">
      <c r="H72424" s="166"/>
    </row>
    <row r="72425" spans="8:8">
      <c r="H72425" s="166"/>
    </row>
    <row r="72426" spans="8:8">
      <c r="H72426" s="166"/>
    </row>
    <row r="72427" spans="8:8">
      <c r="H72427" s="166"/>
    </row>
    <row r="72428" spans="8:8">
      <c r="H72428" s="166"/>
    </row>
    <row r="72429" spans="8:8">
      <c r="H72429" s="166"/>
    </row>
    <row r="72430" spans="8:8">
      <c r="H72430" s="166"/>
    </row>
    <row r="72431" spans="8:8">
      <c r="H72431" s="166"/>
    </row>
    <row r="72432" spans="8:8">
      <c r="H72432" s="166"/>
    </row>
    <row r="72433" spans="8:8">
      <c r="H72433" s="166"/>
    </row>
    <row r="72434" spans="8:8">
      <c r="H72434" s="166"/>
    </row>
    <row r="72435" spans="8:8">
      <c r="H72435" s="166"/>
    </row>
    <row r="72436" spans="8:8">
      <c r="H72436" s="166"/>
    </row>
    <row r="72437" spans="8:8">
      <c r="H72437" s="166"/>
    </row>
    <row r="72438" spans="8:8">
      <c r="H72438" s="166"/>
    </row>
    <row r="72439" spans="8:8">
      <c r="H72439" s="166"/>
    </row>
    <row r="72440" spans="8:8">
      <c r="H72440" s="166"/>
    </row>
    <row r="72441" spans="8:8">
      <c r="H72441" s="166"/>
    </row>
    <row r="72442" spans="8:8">
      <c r="H72442" s="166"/>
    </row>
    <row r="72443" spans="8:8">
      <c r="H72443" s="166"/>
    </row>
    <row r="72444" spans="8:8">
      <c r="H72444" s="166"/>
    </row>
    <row r="72445" spans="8:8">
      <c r="H72445" s="166"/>
    </row>
    <row r="72446" spans="8:8">
      <c r="H72446" s="166"/>
    </row>
    <row r="72447" spans="8:8">
      <c r="H72447" s="166"/>
    </row>
    <row r="72448" spans="8:8">
      <c r="H72448" s="166"/>
    </row>
    <row r="72449" spans="8:8">
      <c r="H72449" s="166"/>
    </row>
    <row r="72450" spans="8:8">
      <c r="H72450" s="166"/>
    </row>
    <row r="72451" spans="8:8">
      <c r="H72451" s="166"/>
    </row>
    <row r="72452" spans="8:8">
      <c r="H72452" s="166"/>
    </row>
    <row r="72453" spans="8:8">
      <c r="H72453" s="166"/>
    </row>
    <row r="72454" spans="8:8">
      <c r="H72454" s="166"/>
    </row>
    <row r="72455" spans="8:8">
      <c r="H72455" s="166"/>
    </row>
    <row r="72456" spans="8:8">
      <c r="H72456" s="166"/>
    </row>
    <row r="72457" spans="8:8">
      <c r="H72457" s="166"/>
    </row>
    <row r="72458" spans="8:8">
      <c r="H72458" s="166"/>
    </row>
    <row r="72459" spans="8:8">
      <c r="H72459" s="166"/>
    </row>
    <row r="72460" spans="8:8">
      <c r="H72460" s="166"/>
    </row>
    <row r="72461" spans="8:8">
      <c r="H72461" s="166"/>
    </row>
    <row r="72462" spans="8:8">
      <c r="H72462" s="166"/>
    </row>
    <row r="72463" spans="8:8">
      <c r="H72463" s="166"/>
    </row>
    <row r="72464" spans="8:8">
      <c r="H72464" s="166"/>
    </row>
    <row r="72465" spans="8:8">
      <c r="H72465" s="166"/>
    </row>
    <row r="72466" spans="8:8">
      <c r="H72466" s="166"/>
    </row>
    <row r="72467" spans="8:8">
      <c r="H72467" s="166"/>
    </row>
    <row r="72468" spans="8:8">
      <c r="H72468" s="166"/>
    </row>
    <row r="72469" spans="8:8">
      <c r="H72469" s="166"/>
    </row>
    <row r="72470" spans="8:8">
      <c r="H72470" s="166"/>
    </row>
    <row r="72471" spans="8:8">
      <c r="H72471" s="166"/>
    </row>
    <row r="72472" spans="8:8">
      <c r="H72472" s="166"/>
    </row>
    <row r="72473" spans="8:8">
      <c r="H72473" s="166"/>
    </row>
    <row r="72474" spans="8:8">
      <c r="H72474" s="166"/>
    </row>
    <row r="72475" spans="8:8">
      <c r="H72475" s="166"/>
    </row>
    <row r="72476" spans="8:8">
      <c r="H72476" s="166"/>
    </row>
    <row r="72477" spans="8:8">
      <c r="H72477" s="166"/>
    </row>
    <row r="72478" spans="8:8">
      <c r="H72478" s="166"/>
    </row>
    <row r="72479" spans="8:8">
      <c r="H72479" s="166"/>
    </row>
    <row r="72480" spans="8:8">
      <c r="H72480" s="166"/>
    </row>
    <row r="72481" spans="8:8">
      <c r="H72481" s="166"/>
    </row>
    <row r="72482" spans="8:8">
      <c r="H72482" s="166"/>
    </row>
    <row r="72483" spans="8:8">
      <c r="H72483" s="166"/>
    </row>
    <row r="72484" spans="8:8">
      <c r="H72484" s="166"/>
    </row>
    <row r="72485" spans="8:8">
      <c r="H72485" s="166"/>
    </row>
    <row r="72486" spans="8:8">
      <c r="H72486" s="166"/>
    </row>
    <row r="72487" spans="8:8">
      <c r="H72487" s="166"/>
    </row>
    <row r="72488" spans="8:8">
      <c r="H72488" s="166"/>
    </row>
    <row r="72489" spans="8:8">
      <c r="H72489" s="166"/>
    </row>
    <row r="72490" spans="8:8">
      <c r="H72490" s="166"/>
    </row>
    <row r="72491" spans="8:8">
      <c r="H72491" s="166"/>
    </row>
    <row r="72492" spans="8:8">
      <c r="H72492" s="166"/>
    </row>
    <row r="72493" spans="8:8">
      <c r="H72493" s="166"/>
    </row>
    <row r="72494" spans="8:8">
      <c r="H72494" s="166"/>
    </row>
    <row r="72495" spans="8:8">
      <c r="H72495" s="166"/>
    </row>
    <row r="72496" spans="8:8">
      <c r="H72496" s="166"/>
    </row>
    <row r="72497" spans="8:8">
      <c r="H72497" s="166"/>
    </row>
    <row r="72498" spans="8:8">
      <c r="H72498" s="166"/>
    </row>
    <row r="72499" spans="8:8">
      <c r="H72499" s="166"/>
    </row>
    <row r="72500" spans="8:8">
      <c r="H72500" s="166"/>
    </row>
    <row r="72501" spans="8:8">
      <c r="H72501" s="166"/>
    </row>
    <row r="72502" spans="8:8">
      <c r="H72502" s="166"/>
    </row>
    <row r="72503" spans="8:8">
      <c r="H72503" s="166"/>
    </row>
    <row r="72504" spans="8:8">
      <c r="H72504" s="166"/>
    </row>
    <row r="72505" spans="8:8">
      <c r="H72505" s="166"/>
    </row>
    <row r="72506" spans="8:8">
      <c r="H72506" s="166"/>
    </row>
    <row r="72507" spans="8:8">
      <c r="H72507" s="166"/>
    </row>
    <row r="72508" spans="8:8">
      <c r="H72508" s="166"/>
    </row>
    <row r="72509" spans="8:8">
      <c r="H72509" s="166"/>
    </row>
    <row r="72510" spans="8:8">
      <c r="H72510" s="166"/>
    </row>
    <row r="72511" spans="8:8">
      <c r="H72511" s="166"/>
    </row>
    <row r="72512" spans="8:8">
      <c r="H72512" s="166"/>
    </row>
    <row r="72513" spans="8:8">
      <c r="H72513" s="166"/>
    </row>
    <row r="72514" spans="8:8">
      <c r="H72514" s="166"/>
    </row>
    <row r="72515" spans="8:8">
      <c r="H72515" s="166"/>
    </row>
    <row r="72516" spans="8:8">
      <c r="H72516" s="166"/>
    </row>
    <row r="72517" spans="8:8">
      <c r="H72517" s="166"/>
    </row>
    <row r="72518" spans="8:8">
      <c r="H72518" s="166"/>
    </row>
    <row r="72519" spans="8:8">
      <c r="H72519" s="166"/>
    </row>
    <row r="72520" spans="8:8">
      <c r="H72520" s="166"/>
    </row>
    <row r="72521" spans="8:8">
      <c r="H72521" s="166"/>
    </row>
    <row r="72522" spans="8:8">
      <c r="H72522" s="166"/>
    </row>
    <row r="72523" spans="8:8">
      <c r="H72523" s="166"/>
    </row>
    <row r="72524" spans="8:8">
      <c r="H72524" s="166"/>
    </row>
    <row r="72525" spans="8:8">
      <c r="H72525" s="166"/>
    </row>
    <row r="72526" spans="8:8">
      <c r="H72526" s="166"/>
    </row>
    <row r="72527" spans="8:8">
      <c r="H72527" s="166"/>
    </row>
    <row r="72528" spans="8:8">
      <c r="H72528" s="166"/>
    </row>
    <row r="72529" spans="8:8">
      <c r="H72529" s="166"/>
    </row>
    <row r="72530" spans="8:8">
      <c r="H72530" s="166"/>
    </row>
    <row r="72531" spans="8:8">
      <c r="H72531" s="166"/>
    </row>
    <row r="72532" spans="8:8">
      <c r="H72532" s="166"/>
    </row>
    <row r="72533" spans="8:8">
      <c r="H72533" s="166"/>
    </row>
    <row r="72534" spans="8:8">
      <c r="H72534" s="166"/>
    </row>
    <row r="72535" spans="8:8">
      <c r="H72535" s="166"/>
    </row>
    <row r="72536" spans="8:8">
      <c r="H72536" s="166"/>
    </row>
    <row r="72537" spans="8:8">
      <c r="H72537" s="166"/>
    </row>
    <row r="72538" spans="8:8">
      <c r="H72538" s="166"/>
    </row>
    <row r="72539" spans="8:8">
      <c r="H72539" s="166"/>
    </row>
    <row r="72540" spans="8:8">
      <c r="H72540" s="166"/>
    </row>
    <row r="72541" spans="8:8">
      <c r="H72541" s="166"/>
    </row>
    <row r="72542" spans="8:8">
      <c r="H72542" s="166"/>
    </row>
    <row r="72543" spans="8:8">
      <c r="H72543" s="166"/>
    </row>
    <row r="72544" spans="8:8">
      <c r="H72544" s="166"/>
    </row>
    <row r="72545" spans="8:8">
      <c r="H72545" s="166"/>
    </row>
    <row r="72546" spans="8:8">
      <c r="H72546" s="166"/>
    </row>
    <row r="72547" spans="8:8">
      <c r="H72547" s="166"/>
    </row>
    <row r="72548" spans="8:8">
      <c r="H72548" s="166"/>
    </row>
    <row r="72549" spans="8:8">
      <c r="H72549" s="166"/>
    </row>
    <row r="72550" spans="8:8">
      <c r="H72550" s="166"/>
    </row>
    <row r="72551" spans="8:8">
      <c r="H72551" s="166"/>
    </row>
    <row r="72552" spans="8:8">
      <c r="H72552" s="166"/>
    </row>
    <row r="72553" spans="8:8">
      <c r="H72553" s="166"/>
    </row>
    <row r="72554" spans="8:8">
      <c r="H72554" s="166"/>
    </row>
    <row r="72555" spans="8:8">
      <c r="H72555" s="166"/>
    </row>
    <row r="72556" spans="8:8">
      <c r="H72556" s="166"/>
    </row>
    <row r="72557" spans="8:8">
      <c r="H72557" s="166"/>
    </row>
    <row r="72558" spans="8:8">
      <c r="H72558" s="166"/>
    </row>
    <row r="72559" spans="8:8">
      <c r="H72559" s="166"/>
    </row>
    <row r="72560" spans="8:8">
      <c r="H72560" s="166"/>
    </row>
    <row r="72561" spans="8:8">
      <c r="H72561" s="166"/>
    </row>
    <row r="72562" spans="8:8">
      <c r="H72562" s="166"/>
    </row>
    <row r="72563" spans="8:8">
      <c r="H72563" s="166"/>
    </row>
    <row r="72564" spans="8:8">
      <c r="H72564" s="166"/>
    </row>
    <row r="72565" spans="8:8">
      <c r="H72565" s="166"/>
    </row>
    <row r="72566" spans="8:8">
      <c r="H72566" s="166"/>
    </row>
    <row r="72567" spans="8:8">
      <c r="H72567" s="166"/>
    </row>
    <row r="72568" spans="8:8">
      <c r="H72568" s="166"/>
    </row>
    <row r="72569" spans="8:8">
      <c r="H72569" s="166"/>
    </row>
    <row r="72570" spans="8:8">
      <c r="H72570" s="166"/>
    </row>
    <row r="72571" spans="8:8">
      <c r="H72571" s="166"/>
    </row>
    <row r="72572" spans="8:8">
      <c r="H72572" s="166"/>
    </row>
    <row r="72573" spans="8:8">
      <c r="H72573" s="166"/>
    </row>
    <row r="72574" spans="8:8">
      <c r="H72574" s="166"/>
    </row>
    <row r="72575" spans="8:8">
      <c r="H72575" s="166"/>
    </row>
    <row r="72576" spans="8:8">
      <c r="H72576" s="166"/>
    </row>
    <row r="72577" spans="8:8">
      <c r="H72577" s="166"/>
    </row>
    <row r="72578" spans="8:8">
      <c r="H72578" s="166"/>
    </row>
    <row r="72579" spans="8:8">
      <c r="H72579" s="166"/>
    </row>
    <row r="72580" spans="8:8">
      <c r="H72580" s="166"/>
    </row>
    <row r="72581" spans="8:8">
      <c r="H72581" s="166"/>
    </row>
    <row r="72582" spans="8:8">
      <c r="H72582" s="166"/>
    </row>
    <row r="72583" spans="8:8">
      <c r="H72583" s="166"/>
    </row>
    <row r="72584" spans="8:8">
      <c r="H72584" s="166"/>
    </row>
    <row r="72585" spans="8:8">
      <c r="H72585" s="166"/>
    </row>
    <row r="72586" spans="8:8">
      <c r="H72586" s="166"/>
    </row>
    <row r="72587" spans="8:8">
      <c r="H72587" s="166"/>
    </row>
    <row r="72588" spans="8:8">
      <c r="H72588" s="166"/>
    </row>
    <row r="72589" spans="8:8">
      <c r="H72589" s="166"/>
    </row>
    <row r="72590" spans="8:8">
      <c r="H72590" s="166"/>
    </row>
    <row r="72591" spans="8:8">
      <c r="H72591" s="166"/>
    </row>
    <row r="72592" spans="8:8">
      <c r="H72592" s="166"/>
    </row>
    <row r="72593" spans="8:8">
      <c r="H72593" s="166"/>
    </row>
    <row r="72594" spans="8:8">
      <c r="H72594" s="166"/>
    </row>
    <row r="72595" spans="8:8">
      <c r="H72595" s="166"/>
    </row>
    <row r="72596" spans="8:8">
      <c r="H72596" s="166"/>
    </row>
    <row r="72597" spans="8:8">
      <c r="H72597" s="166"/>
    </row>
    <row r="72598" spans="8:8">
      <c r="H72598" s="166"/>
    </row>
    <row r="72599" spans="8:8">
      <c r="H72599" s="166"/>
    </row>
    <row r="72600" spans="8:8">
      <c r="H72600" s="166"/>
    </row>
    <row r="72601" spans="8:8">
      <c r="H72601" s="166"/>
    </row>
    <row r="72602" spans="8:8">
      <c r="H72602" s="166"/>
    </row>
    <row r="72603" spans="8:8">
      <c r="H72603" s="166"/>
    </row>
    <row r="72604" spans="8:8">
      <c r="H72604" s="166"/>
    </row>
    <row r="72605" spans="8:8">
      <c r="H72605" s="166"/>
    </row>
    <row r="72606" spans="8:8">
      <c r="H72606" s="166"/>
    </row>
    <row r="72607" spans="8:8">
      <c r="H72607" s="166"/>
    </row>
    <row r="72608" spans="8:8">
      <c r="H72608" s="166"/>
    </row>
    <row r="72609" spans="8:8">
      <c r="H72609" s="166"/>
    </row>
    <row r="72610" spans="8:8">
      <c r="H72610" s="166"/>
    </row>
    <row r="72611" spans="8:8">
      <c r="H72611" s="166"/>
    </row>
    <row r="72612" spans="8:8">
      <c r="H72612" s="166"/>
    </row>
    <row r="72613" spans="8:8">
      <c r="H72613" s="166"/>
    </row>
    <row r="72614" spans="8:8">
      <c r="H72614" s="166"/>
    </row>
    <row r="72615" spans="8:8">
      <c r="H72615" s="166"/>
    </row>
    <row r="72616" spans="8:8">
      <c r="H72616" s="166"/>
    </row>
    <row r="72617" spans="8:8">
      <c r="H72617" s="166"/>
    </row>
    <row r="72618" spans="8:8">
      <c r="H72618" s="166"/>
    </row>
    <row r="72619" spans="8:8">
      <c r="H72619" s="166"/>
    </row>
    <row r="72620" spans="8:8">
      <c r="H72620" s="166"/>
    </row>
    <row r="72621" spans="8:8">
      <c r="H72621" s="166"/>
    </row>
    <row r="72622" spans="8:8">
      <c r="H72622" s="166"/>
    </row>
    <row r="72623" spans="8:8">
      <c r="H72623" s="166"/>
    </row>
    <row r="72624" spans="8:8">
      <c r="H72624" s="166"/>
    </row>
    <row r="72625" spans="8:8">
      <c r="H72625" s="166"/>
    </row>
    <row r="72626" spans="8:8">
      <c r="H72626" s="166"/>
    </row>
    <row r="72627" spans="8:8">
      <c r="H72627" s="166"/>
    </row>
    <row r="72628" spans="8:8">
      <c r="H72628" s="166"/>
    </row>
    <row r="72629" spans="8:8">
      <c r="H72629" s="166"/>
    </row>
    <row r="72630" spans="8:8">
      <c r="H72630" s="166"/>
    </row>
    <row r="72631" spans="8:8">
      <c r="H72631" s="166"/>
    </row>
    <row r="72632" spans="8:8">
      <c r="H72632" s="166"/>
    </row>
    <row r="72633" spans="8:8">
      <c r="H72633" s="166"/>
    </row>
    <row r="72634" spans="8:8">
      <c r="H72634" s="166"/>
    </row>
    <row r="72635" spans="8:8">
      <c r="H72635" s="166"/>
    </row>
    <row r="72636" spans="8:8">
      <c r="H72636" s="166"/>
    </row>
    <row r="72637" spans="8:8">
      <c r="H72637" s="166"/>
    </row>
    <row r="72638" spans="8:8">
      <c r="H72638" s="166"/>
    </row>
    <row r="72639" spans="8:8">
      <c r="H72639" s="166"/>
    </row>
    <row r="72640" spans="8:8">
      <c r="H72640" s="166"/>
    </row>
    <row r="72641" spans="8:8">
      <c r="H72641" s="166"/>
    </row>
    <row r="72642" spans="8:8">
      <c r="H72642" s="166"/>
    </row>
    <row r="72643" spans="8:8">
      <c r="H72643" s="166"/>
    </row>
    <row r="72644" spans="8:8">
      <c r="H72644" s="166"/>
    </row>
    <row r="72645" spans="8:8">
      <c r="H72645" s="166"/>
    </row>
    <row r="72646" spans="8:8">
      <c r="H72646" s="166"/>
    </row>
    <row r="72647" spans="8:8">
      <c r="H72647" s="166"/>
    </row>
    <row r="72648" spans="8:8">
      <c r="H72648" s="166"/>
    </row>
    <row r="72649" spans="8:8">
      <c r="H72649" s="166"/>
    </row>
    <row r="72650" spans="8:8">
      <c r="H72650" s="166"/>
    </row>
    <row r="72651" spans="8:8">
      <c r="H72651" s="166"/>
    </row>
    <row r="72652" spans="8:8">
      <c r="H72652" s="166"/>
    </row>
    <row r="72653" spans="8:8">
      <c r="H72653" s="166"/>
    </row>
    <row r="72654" spans="8:8">
      <c r="H72654" s="166"/>
    </row>
    <row r="72655" spans="8:8">
      <c r="H72655" s="166"/>
    </row>
    <row r="72656" spans="8:8">
      <c r="H72656" s="166"/>
    </row>
    <row r="72657" spans="8:8">
      <c r="H72657" s="166"/>
    </row>
    <row r="72658" spans="8:8">
      <c r="H72658" s="166"/>
    </row>
    <row r="72659" spans="8:8">
      <c r="H72659" s="166"/>
    </row>
    <row r="72660" spans="8:8">
      <c r="H72660" s="166"/>
    </row>
    <row r="72661" spans="8:8">
      <c r="H72661" s="166"/>
    </row>
    <row r="72662" spans="8:8">
      <c r="H72662" s="166"/>
    </row>
    <row r="72663" spans="8:8">
      <c r="H72663" s="166"/>
    </row>
    <row r="72664" spans="8:8">
      <c r="H72664" s="166"/>
    </row>
    <row r="72665" spans="8:8">
      <c r="H72665" s="166"/>
    </row>
    <row r="72666" spans="8:8">
      <c r="H72666" s="166"/>
    </row>
    <row r="72667" spans="8:8">
      <c r="H72667" s="166"/>
    </row>
    <row r="72668" spans="8:8">
      <c r="H72668" s="166"/>
    </row>
    <row r="72669" spans="8:8">
      <c r="H72669" s="166"/>
    </row>
    <row r="72670" spans="8:8">
      <c r="H72670" s="166"/>
    </row>
    <row r="72671" spans="8:8">
      <c r="H72671" s="166"/>
    </row>
    <row r="72672" spans="8:8">
      <c r="H72672" s="166"/>
    </row>
    <row r="72673" spans="8:8">
      <c r="H72673" s="166"/>
    </row>
    <row r="72674" spans="8:8">
      <c r="H72674" s="166"/>
    </row>
    <row r="72675" spans="8:8">
      <c r="H72675" s="166"/>
    </row>
    <row r="72676" spans="8:8">
      <c r="H72676" s="166"/>
    </row>
    <row r="72677" spans="8:8">
      <c r="H72677" s="166"/>
    </row>
    <row r="72678" spans="8:8">
      <c r="H72678" s="166"/>
    </row>
    <row r="72679" spans="8:8">
      <c r="H72679" s="166"/>
    </row>
    <row r="72680" spans="8:8">
      <c r="H72680" s="166"/>
    </row>
    <row r="72681" spans="8:8">
      <c r="H72681" s="166"/>
    </row>
    <row r="72682" spans="8:8">
      <c r="H72682" s="166"/>
    </row>
    <row r="72683" spans="8:8">
      <c r="H72683" s="166"/>
    </row>
    <row r="72684" spans="8:8">
      <c r="H72684" s="166"/>
    </row>
    <row r="72685" spans="8:8">
      <c r="H72685" s="166"/>
    </row>
    <row r="72686" spans="8:8">
      <c r="H72686" s="166"/>
    </row>
    <row r="72687" spans="8:8">
      <c r="H72687" s="166"/>
    </row>
    <row r="72688" spans="8:8">
      <c r="H72688" s="166"/>
    </row>
    <row r="72689" spans="8:8">
      <c r="H72689" s="166"/>
    </row>
    <row r="72690" spans="8:8">
      <c r="H72690" s="166"/>
    </row>
    <row r="72691" spans="8:8">
      <c r="H72691" s="166"/>
    </row>
    <row r="72692" spans="8:8">
      <c r="H72692" s="166"/>
    </row>
    <row r="72693" spans="8:8">
      <c r="H72693" s="166"/>
    </row>
    <row r="72694" spans="8:8">
      <c r="H72694" s="166"/>
    </row>
    <row r="72695" spans="8:8">
      <c r="H72695" s="166"/>
    </row>
    <row r="72696" spans="8:8">
      <c r="H72696" s="166"/>
    </row>
    <row r="72697" spans="8:8">
      <c r="H72697" s="166"/>
    </row>
    <row r="72698" spans="8:8">
      <c r="H72698" s="166"/>
    </row>
    <row r="72699" spans="8:8">
      <c r="H72699" s="166"/>
    </row>
    <row r="72700" spans="8:8">
      <c r="H72700" s="166"/>
    </row>
    <row r="72701" spans="8:8">
      <c r="H72701" s="166"/>
    </row>
    <row r="72702" spans="8:8">
      <c r="H72702" s="166"/>
    </row>
    <row r="72703" spans="8:8">
      <c r="H72703" s="166"/>
    </row>
    <row r="72704" spans="8:8">
      <c r="H72704" s="166"/>
    </row>
    <row r="72705" spans="8:8">
      <c r="H72705" s="166"/>
    </row>
    <row r="72706" spans="8:8">
      <c r="H72706" s="166"/>
    </row>
    <row r="72707" spans="8:8">
      <c r="H72707" s="166"/>
    </row>
    <row r="72708" spans="8:8">
      <c r="H72708" s="166"/>
    </row>
    <row r="72709" spans="8:8">
      <c r="H72709" s="166"/>
    </row>
    <row r="72710" spans="8:8">
      <c r="H72710" s="166"/>
    </row>
    <row r="72711" spans="8:8">
      <c r="H72711" s="166"/>
    </row>
    <row r="72712" spans="8:8">
      <c r="H72712" s="166"/>
    </row>
    <row r="72713" spans="8:8">
      <c r="H72713" s="166"/>
    </row>
    <row r="72714" spans="8:8">
      <c r="H72714" s="166"/>
    </row>
    <row r="72715" spans="8:8">
      <c r="H72715" s="166"/>
    </row>
    <row r="72716" spans="8:8">
      <c r="H72716" s="166"/>
    </row>
    <row r="72717" spans="8:8">
      <c r="H72717" s="166"/>
    </row>
    <row r="72718" spans="8:8">
      <c r="H72718" s="166"/>
    </row>
    <row r="72719" spans="8:8">
      <c r="H72719" s="166"/>
    </row>
    <row r="72720" spans="8:8">
      <c r="H72720" s="166"/>
    </row>
    <row r="72721" spans="8:8">
      <c r="H72721" s="166"/>
    </row>
    <row r="72722" spans="8:8">
      <c r="H72722" s="166"/>
    </row>
    <row r="72723" spans="8:8">
      <c r="H72723" s="166"/>
    </row>
    <row r="72724" spans="8:8">
      <c r="H72724" s="166"/>
    </row>
    <row r="72725" spans="8:8">
      <c r="H72725" s="166"/>
    </row>
    <row r="72726" spans="8:8">
      <c r="H72726" s="166"/>
    </row>
    <row r="72727" spans="8:8">
      <c r="H72727" s="166"/>
    </row>
    <row r="72728" spans="8:8">
      <c r="H72728" s="166"/>
    </row>
    <row r="72729" spans="8:8">
      <c r="H72729" s="166"/>
    </row>
    <row r="72730" spans="8:8">
      <c r="H72730" s="166"/>
    </row>
    <row r="72731" spans="8:8">
      <c r="H72731" s="166"/>
    </row>
    <row r="72732" spans="8:8">
      <c r="H72732" s="166"/>
    </row>
    <row r="72733" spans="8:8">
      <c r="H72733" s="166"/>
    </row>
    <row r="72734" spans="8:8">
      <c r="H72734" s="166"/>
    </row>
    <row r="72735" spans="8:8">
      <c r="H72735" s="166"/>
    </row>
    <row r="72736" spans="8:8">
      <c r="H72736" s="166"/>
    </row>
    <row r="72737" spans="8:8">
      <c r="H72737" s="166"/>
    </row>
    <row r="72738" spans="8:8">
      <c r="H72738" s="166"/>
    </row>
    <row r="72739" spans="8:8">
      <c r="H72739" s="166"/>
    </row>
    <row r="72740" spans="8:8">
      <c r="H72740" s="166"/>
    </row>
    <row r="72741" spans="8:8">
      <c r="H72741" s="166"/>
    </row>
    <row r="72742" spans="8:8">
      <c r="H72742" s="166"/>
    </row>
    <row r="72743" spans="8:8">
      <c r="H72743" s="166"/>
    </row>
    <row r="72744" spans="8:8">
      <c r="H72744" s="166"/>
    </row>
    <row r="72745" spans="8:8">
      <c r="H72745" s="166"/>
    </row>
    <row r="72746" spans="8:8">
      <c r="H72746" s="166"/>
    </row>
    <row r="72747" spans="8:8">
      <c r="H72747" s="166"/>
    </row>
    <row r="72748" spans="8:8">
      <c r="H72748" s="166"/>
    </row>
    <row r="72749" spans="8:8">
      <c r="H72749" s="166"/>
    </row>
    <row r="72750" spans="8:8">
      <c r="H72750" s="166"/>
    </row>
    <row r="72751" spans="8:8">
      <c r="H72751" s="166"/>
    </row>
    <row r="72752" spans="8:8">
      <c r="H72752" s="166"/>
    </row>
    <row r="72753" spans="8:8">
      <c r="H72753" s="166"/>
    </row>
    <row r="72754" spans="8:8">
      <c r="H72754" s="166"/>
    </row>
    <row r="72755" spans="8:8">
      <c r="H72755" s="166"/>
    </row>
    <row r="72756" spans="8:8">
      <c r="H72756" s="166"/>
    </row>
    <row r="72757" spans="8:8">
      <c r="H72757" s="166"/>
    </row>
    <row r="72758" spans="8:8">
      <c r="H72758" s="166"/>
    </row>
    <row r="72759" spans="8:8">
      <c r="H72759" s="166"/>
    </row>
    <row r="72760" spans="8:8">
      <c r="H72760" s="166"/>
    </row>
    <row r="72761" spans="8:8">
      <c r="H72761" s="166"/>
    </row>
    <row r="72762" spans="8:8">
      <c r="H72762" s="166"/>
    </row>
    <row r="72763" spans="8:8">
      <c r="H72763" s="166"/>
    </row>
    <row r="72764" spans="8:8">
      <c r="H72764" s="166"/>
    </row>
    <row r="72765" spans="8:8">
      <c r="H72765" s="166"/>
    </row>
    <row r="72766" spans="8:8">
      <c r="H72766" s="166"/>
    </row>
    <row r="72767" spans="8:8">
      <c r="H72767" s="166"/>
    </row>
    <row r="72768" spans="8:8">
      <c r="H72768" s="166"/>
    </row>
    <row r="72769" spans="8:8">
      <c r="H72769" s="166"/>
    </row>
    <row r="72770" spans="8:8">
      <c r="H72770" s="166"/>
    </row>
    <row r="72771" spans="8:8">
      <c r="H72771" s="166"/>
    </row>
    <row r="72772" spans="8:8">
      <c r="H72772" s="166"/>
    </row>
    <row r="72773" spans="8:8">
      <c r="H72773" s="166"/>
    </row>
    <row r="72774" spans="8:8">
      <c r="H72774" s="166"/>
    </row>
    <row r="72775" spans="8:8">
      <c r="H72775" s="166"/>
    </row>
    <row r="72776" spans="8:8">
      <c r="H72776" s="166"/>
    </row>
    <row r="72777" spans="8:8">
      <c r="H72777" s="166"/>
    </row>
    <row r="72778" spans="8:8">
      <c r="H72778" s="166"/>
    </row>
    <row r="72779" spans="8:8">
      <c r="H72779" s="166"/>
    </row>
    <row r="72780" spans="8:8">
      <c r="H72780" s="166"/>
    </row>
    <row r="72781" spans="8:8">
      <c r="H72781" s="166"/>
    </row>
    <row r="72782" spans="8:8">
      <c r="H72782" s="166"/>
    </row>
    <row r="72783" spans="8:8">
      <c r="H72783" s="166"/>
    </row>
    <row r="72784" spans="8:8">
      <c r="H72784" s="166"/>
    </row>
    <row r="72785" spans="8:8">
      <c r="H72785" s="166"/>
    </row>
    <row r="72786" spans="8:8">
      <c r="H72786" s="166"/>
    </row>
    <row r="72787" spans="8:8">
      <c r="H72787" s="166"/>
    </row>
    <row r="72788" spans="8:8">
      <c r="H72788" s="166"/>
    </row>
    <row r="72789" spans="8:8">
      <c r="H72789" s="166"/>
    </row>
    <row r="72790" spans="8:8">
      <c r="H72790" s="166"/>
    </row>
    <row r="72791" spans="8:8">
      <c r="H72791" s="166"/>
    </row>
    <row r="72792" spans="8:8">
      <c r="H72792" s="166"/>
    </row>
    <row r="72793" spans="8:8">
      <c r="H72793" s="166"/>
    </row>
    <row r="72794" spans="8:8">
      <c r="H72794" s="166"/>
    </row>
    <row r="72795" spans="8:8">
      <c r="H72795" s="166"/>
    </row>
    <row r="72796" spans="8:8">
      <c r="H72796" s="166"/>
    </row>
    <row r="72797" spans="8:8">
      <c r="H72797" s="166"/>
    </row>
    <row r="72798" spans="8:8">
      <c r="H72798" s="166"/>
    </row>
    <row r="72799" spans="8:8">
      <c r="H72799" s="166"/>
    </row>
    <row r="72800" spans="8:8">
      <c r="H72800" s="166"/>
    </row>
    <row r="72801" spans="8:8">
      <c r="H72801" s="166"/>
    </row>
    <row r="72802" spans="8:8">
      <c r="H72802" s="166"/>
    </row>
    <row r="72803" spans="8:8">
      <c r="H72803" s="166"/>
    </row>
    <row r="72804" spans="8:8">
      <c r="H72804" s="166"/>
    </row>
    <row r="72805" spans="8:8">
      <c r="H72805" s="166"/>
    </row>
    <row r="72806" spans="8:8">
      <c r="H72806" s="166"/>
    </row>
    <row r="72807" spans="8:8">
      <c r="H72807" s="166"/>
    </row>
    <row r="72808" spans="8:8">
      <c r="H72808" s="166"/>
    </row>
    <row r="72809" spans="8:8">
      <c r="H72809" s="166"/>
    </row>
    <row r="72810" spans="8:8">
      <c r="H72810" s="166"/>
    </row>
    <row r="72811" spans="8:8">
      <c r="H72811" s="166"/>
    </row>
    <row r="72812" spans="8:8">
      <c r="H72812" s="166"/>
    </row>
    <row r="72813" spans="8:8">
      <c r="H72813" s="166"/>
    </row>
    <row r="72814" spans="8:8">
      <c r="H72814" s="166"/>
    </row>
    <row r="72815" spans="8:8">
      <c r="H72815" s="166"/>
    </row>
    <row r="72816" spans="8:8">
      <c r="H72816" s="166"/>
    </row>
    <row r="72817" spans="8:8">
      <c r="H72817" s="166"/>
    </row>
    <row r="72818" spans="8:8">
      <c r="H72818" s="166"/>
    </row>
    <row r="72819" spans="8:8">
      <c r="H72819" s="166"/>
    </row>
    <row r="72820" spans="8:8">
      <c r="H72820" s="166"/>
    </row>
    <row r="72821" spans="8:8">
      <c r="H72821" s="166"/>
    </row>
    <row r="72822" spans="8:8">
      <c r="H72822" s="166"/>
    </row>
    <row r="72823" spans="8:8">
      <c r="H72823" s="166"/>
    </row>
    <row r="72824" spans="8:8">
      <c r="H72824" s="166"/>
    </row>
    <row r="72825" spans="8:8">
      <c r="H72825" s="166"/>
    </row>
    <row r="72826" spans="8:8">
      <c r="H72826" s="166"/>
    </row>
    <row r="72827" spans="8:8">
      <c r="H72827" s="166"/>
    </row>
    <row r="72828" spans="8:8">
      <c r="H72828" s="166"/>
    </row>
    <row r="72829" spans="8:8">
      <c r="H72829" s="166"/>
    </row>
    <row r="72830" spans="8:8">
      <c r="H72830" s="166"/>
    </row>
    <row r="72831" spans="8:8">
      <c r="H72831" s="166"/>
    </row>
    <row r="72832" spans="8:8">
      <c r="H72832" s="166"/>
    </row>
    <row r="72833" spans="8:8">
      <c r="H72833" s="166"/>
    </row>
    <row r="72834" spans="8:8">
      <c r="H72834" s="166"/>
    </row>
    <row r="72835" spans="8:8">
      <c r="H72835" s="166"/>
    </row>
    <row r="72836" spans="8:8">
      <c r="H72836" s="166"/>
    </row>
    <row r="72837" spans="8:8">
      <c r="H72837" s="166"/>
    </row>
    <row r="72838" spans="8:8">
      <c r="H72838" s="166"/>
    </row>
    <row r="72839" spans="8:8">
      <c r="H72839" s="166"/>
    </row>
    <row r="72840" spans="8:8">
      <c r="H72840" s="166"/>
    </row>
    <row r="72841" spans="8:8">
      <c r="H72841" s="166"/>
    </row>
    <row r="72842" spans="8:8">
      <c r="H72842" s="166"/>
    </row>
    <row r="72843" spans="8:8">
      <c r="H72843" s="166"/>
    </row>
    <row r="72844" spans="8:8">
      <c r="H72844" s="166"/>
    </row>
    <row r="72845" spans="8:8">
      <c r="H72845" s="166"/>
    </row>
    <row r="72846" spans="8:8">
      <c r="H72846" s="166"/>
    </row>
    <row r="72847" spans="8:8">
      <c r="H72847" s="166"/>
    </row>
    <row r="72848" spans="8:8">
      <c r="H72848" s="166"/>
    </row>
    <row r="72849" spans="8:8">
      <c r="H72849" s="166"/>
    </row>
    <row r="72850" spans="8:8">
      <c r="H72850" s="166"/>
    </row>
    <row r="72851" spans="8:8">
      <c r="H72851" s="166"/>
    </row>
    <row r="72852" spans="8:8">
      <c r="H72852" s="166"/>
    </row>
    <row r="72853" spans="8:8">
      <c r="H72853" s="166"/>
    </row>
    <row r="72854" spans="8:8">
      <c r="H72854" s="166"/>
    </row>
    <row r="72855" spans="8:8">
      <c r="H72855" s="166"/>
    </row>
    <row r="72856" spans="8:8">
      <c r="H72856" s="166"/>
    </row>
    <row r="72857" spans="8:8">
      <c r="H72857" s="166"/>
    </row>
    <row r="72858" spans="8:8">
      <c r="H72858" s="166"/>
    </row>
    <row r="72859" spans="8:8">
      <c r="H72859" s="166"/>
    </row>
    <row r="72860" spans="8:8">
      <c r="H72860" s="166"/>
    </row>
    <row r="72861" spans="8:8">
      <c r="H72861" s="166"/>
    </row>
    <row r="72862" spans="8:8">
      <c r="H72862" s="166"/>
    </row>
    <row r="72863" spans="8:8">
      <c r="H72863" s="166"/>
    </row>
    <row r="72864" spans="8:8">
      <c r="H72864" s="166"/>
    </row>
    <row r="72865" spans="8:8">
      <c r="H72865" s="166"/>
    </row>
    <row r="72866" spans="8:8">
      <c r="H72866" s="166"/>
    </row>
    <row r="72867" spans="8:8">
      <c r="H72867" s="166"/>
    </row>
    <row r="72868" spans="8:8">
      <c r="H72868" s="166"/>
    </row>
    <row r="72869" spans="8:8">
      <c r="H72869" s="166"/>
    </row>
    <row r="72870" spans="8:8">
      <c r="H72870" s="166"/>
    </row>
    <row r="72871" spans="8:8">
      <c r="H72871" s="166"/>
    </row>
    <row r="72872" spans="8:8">
      <c r="H72872" s="166"/>
    </row>
    <row r="72873" spans="8:8">
      <c r="H72873" s="166"/>
    </row>
    <row r="72874" spans="8:8">
      <c r="H72874" s="166"/>
    </row>
    <row r="72875" spans="8:8">
      <c r="H72875" s="166"/>
    </row>
    <row r="72876" spans="8:8">
      <c r="H72876" s="166"/>
    </row>
    <row r="72877" spans="8:8">
      <c r="H72877" s="166"/>
    </row>
    <row r="72878" spans="8:8">
      <c r="H72878" s="166"/>
    </row>
    <row r="72879" spans="8:8">
      <c r="H72879" s="166"/>
    </row>
    <row r="72880" spans="8:8">
      <c r="H72880" s="166"/>
    </row>
    <row r="72881" spans="8:8">
      <c r="H72881" s="166"/>
    </row>
    <row r="72882" spans="8:8">
      <c r="H72882" s="166"/>
    </row>
    <row r="72883" spans="8:8">
      <c r="H72883" s="166"/>
    </row>
    <row r="72884" spans="8:8">
      <c r="H72884" s="166"/>
    </row>
    <row r="72885" spans="8:8">
      <c r="H72885" s="166"/>
    </row>
    <row r="72886" spans="8:8">
      <c r="H72886" s="166"/>
    </row>
    <row r="72887" spans="8:8">
      <c r="H72887" s="166"/>
    </row>
    <row r="72888" spans="8:8">
      <c r="H72888" s="166"/>
    </row>
    <row r="72889" spans="8:8">
      <c r="H72889" s="166"/>
    </row>
    <row r="72890" spans="8:8">
      <c r="H72890" s="166"/>
    </row>
    <row r="72891" spans="8:8">
      <c r="H72891" s="166"/>
    </row>
    <row r="72892" spans="8:8">
      <c r="H72892" s="166"/>
    </row>
    <row r="72893" spans="8:8">
      <c r="H72893" s="166"/>
    </row>
    <row r="72894" spans="8:8">
      <c r="H72894" s="166"/>
    </row>
    <row r="72895" spans="8:8">
      <c r="H72895" s="166"/>
    </row>
    <row r="72896" spans="8:8">
      <c r="H72896" s="166"/>
    </row>
    <row r="72897" spans="8:8">
      <c r="H72897" s="166"/>
    </row>
    <row r="72898" spans="8:8">
      <c r="H72898" s="166"/>
    </row>
    <row r="72899" spans="8:8">
      <c r="H72899" s="166"/>
    </row>
    <row r="72900" spans="8:8">
      <c r="H72900" s="166"/>
    </row>
    <row r="72901" spans="8:8">
      <c r="H72901" s="166"/>
    </row>
    <row r="72902" spans="8:8">
      <c r="H72902" s="166"/>
    </row>
    <row r="72903" spans="8:8">
      <c r="H72903" s="166"/>
    </row>
    <row r="72904" spans="8:8">
      <c r="H72904" s="166"/>
    </row>
    <row r="72905" spans="8:8">
      <c r="H72905" s="166"/>
    </row>
    <row r="72906" spans="8:8">
      <c r="H72906" s="166"/>
    </row>
    <row r="72907" spans="8:8">
      <c r="H72907" s="166"/>
    </row>
    <row r="72908" spans="8:8">
      <c r="H72908" s="166"/>
    </row>
    <row r="72909" spans="8:8">
      <c r="H72909" s="166"/>
    </row>
    <row r="72910" spans="8:8">
      <c r="H72910" s="166"/>
    </row>
    <row r="72911" spans="8:8">
      <c r="H72911" s="166"/>
    </row>
    <row r="72912" spans="8:8">
      <c r="H72912" s="166"/>
    </row>
    <row r="72913" spans="8:8">
      <c r="H72913" s="166"/>
    </row>
    <row r="72914" spans="8:8">
      <c r="H72914" s="166"/>
    </row>
    <row r="72915" spans="8:8">
      <c r="H72915" s="166"/>
    </row>
    <row r="72916" spans="8:8">
      <c r="H72916" s="166"/>
    </row>
    <row r="72917" spans="8:8">
      <c r="H72917" s="166"/>
    </row>
    <row r="72918" spans="8:8">
      <c r="H72918" s="166"/>
    </row>
    <row r="72919" spans="8:8">
      <c r="H72919" s="166"/>
    </row>
    <row r="72920" spans="8:8">
      <c r="H72920" s="166"/>
    </row>
    <row r="72921" spans="8:8">
      <c r="H72921" s="166"/>
    </row>
    <row r="72922" spans="8:8">
      <c r="H72922" s="166"/>
    </row>
    <row r="72923" spans="8:8">
      <c r="H72923" s="166"/>
    </row>
    <row r="72924" spans="8:8">
      <c r="H72924" s="166"/>
    </row>
    <row r="72925" spans="8:8">
      <c r="H72925" s="166"/>
    </row>
    <row r="72926" spans="8:8">
      <c r="H72926" s="166"/>
    </row>
    <row r="72927" spans="8:8">
      <c r="H72927" s="166"/>
    </row>
    <row r="72928" spans="8:8">
      <c r="H72928" s="166"/>
    </row>
    <row r="72929" spans="8:8">
      <c r="H72929" s="166"/>
    </row>
    <row r="72930" spans="8:8">
      <c r="H72930" s="166"/>
    </row>
    <row r="72931" spans="8:8">
      <c r="H72931" s="166"/>
    </row>
    <row r="72932" spans="8:8">
      <c r="H72932" s="166"/>
    </row>
    <row r="72933" spans="8:8">
      <c r="H72933" s="166"/>
    </row>
    <row r="72934" spans="8:8">
      <c r="H72934" s="166"/>
    </row>
    <row r="72935" spans="8:8">
      <c r="H72935" s="166"/>
    </row>
    <row r="72936" spans="8:8">
      <c r="H72936" s="166"/>
    </row>
    <row r="72937" spans="8:8">
      <c r="H72937" s="166"/>
    </row>
    <row r="72938" spans="8:8">
      <c r="H72938" s="166"/>
    </row>
    <row r="72939" spans="8:8">
      <c r="H72939" s="166"/>
    </row>
    <row r="72940" spans="8:8">
      <c r="H72940" s="166"/>
    </row>
    <row r="72941" spans="8:8">
      <c r="H72941" s="166"/>
    </row>
    <row r="72942" spans="8:8">
      <c r="H72942" s="166"/>
    </row>
    <row r="72943" spans="8:8">
      <c r="H72943" s="166"/>
    </row>
    <row r="72944" spans="8:8">
      <c r="H72944" s="166"/>
    </row>
    <row r="72945" spans="8:8">
      <c r="H72945" s="166"/>
    </row>
    <row r="72946" spans="8:8">
      <c r="H72946" s="166"/>
    </row>
    <row r="72947" spans="8:8">
      <c r="H72947" s="166"/>
    </row>
    <row r="72948" spans="8:8">
      <c r="H72948" s="166"/>
    </row>
    <row r="72949" spans="8:8">
      <c r="H72949" s="166"/>
    </row>
    <row r="72950" spans="8:8">
      <c r="H72950" s="166"/>
    </row>
    <row r="72951" spans="8:8">
      <c r="H72951" s="166"/>
    </row>
    <row r="72952" spans="8:8">
      <c r="H72952" s="166"/>
    </row>
    <row r="72953" spans="8:8">
      <c r="H72953" s="166"/>
    </row>
    <row r="72954" spans="8:8">
      <c r="H72954" s="166"/>
    </row>
    <row r="72955" spans="8:8">
      <c r="H72955" s="166"/>
    </row>
    <row r="72956" spans="8:8">
      <c r="H72956" s="166"/>
    </row>
    <row r="72957" spans="8:8">
      <c r="H72957" s="166"/>
    </row>
    <row r="72958" spans="8:8">
      <c r="H72958" s="166"/>
    </row>
    <row r="72959" spans="8:8">
      <c r="H72959" s="166"/>
    </row>
    <row r="72960" spans="8:8">
      <c r="H72960" s="166"/>
    </row>
    <row r="72961" spans="8:8">
      <c r="H72961" s="166"/>
    </row>
    <row r="72962" spans="8:8">
      <c r="H72962" s="166"/>
    </row>
    <row r="72963" spans="8:8">
      <c r="H72963" s="166"/>
    </row>
    <row r="72964" spans="8:8">
      <c r="H72964" s="166"/>
    </row>
    <row r="72965" spans="8:8">
      <c r="H72965" s="166"/>
    </row>
    <row r="72966" spans="8:8">
      <c r="H72966" s="166"/>
    </row>
    <row r="72967" spans="8:8">
      <c r="H72967" s="166"/>
    </row>
    <row r="72968" spans="8:8">
      <c r="H72968" s="166"/>
    </row>
    <row r="72969" spans="8:8">
      <c r="H72969" s="166"/>
    </row>
    <row r="72970" spans="8:8">
      <c r="H72970" s="166"/>
    </row>
    <row r="72971" spans="8:8">
      <c r="H72971" s="166"/>
    </row>
    <row r="72972" spans="8:8">
      <c r="H72972" s="166"/>
    </row>
    <row r="72973" spans="8:8">
      <c r="H72973" s="166"/>
    </row>
    <row r="72974" spans="8:8">
      <c r="H72974" s="166"/>
    </row>
    <row r="72975" spans="8:8">
      <c r="H72975" s="166"/>
    </row>
    <row r="72976" spans="8:8">
      <c r="H72976" s="166"/>
    </row>
    <row r="72977" spans="8:8">
      <c r="H72977" s="166"/>
    </row>
    <row r="72978" spans="8:8">
      <c r="H72978" s="166"/>
    </row>
    <row r="72979" spans="8:8">
      <c r="H72979" s="166"/>
    </row>
    <row r="72980" spans="8:8">
      <c r="H72980" s="166"/>
    </row>
    <row r="72981" spans="8:8">
      <c r="H72981" s="166"/>
    </row>
    <row r="72982" spans="8:8">
      <c r="H72982" s="166"/>
    </row>
    <row r="72983" spans="8:8">
      <c r="H72983" s="166"/>
    </row>
    <row r="72984" spans="8:8">
      <c r="H72984" s="166"/>
    </row>
    <row r="72985" spans="8:8">
      <c r="H72985" s="166"/>
    </row>
    <row r="72986" spans="8:8">
      <c r="H72986" s="166"/>
    </row>
    <row r="72987" spans="8:8">
      <c r="H72987" s="166"/>
    </row>
    <row r="72988" spans="8:8">
      <c r="H72988" s="166"/>
    </row>
    <row r="72989" spans="8:8">
      <c r="H72989" s="166"/>
    </row>
    <row r="72990" spans="8:8">
      <c r="H72990" s="166"/>
    </row>
    <row r="72991" spans="8:8">
      <c r="H72991" s="166"/>
    </row>
    <row r="72992" spans="8:8">
      <c r="H72992" s="166"/>
    </row>
    <row r="72993" spans="8:8">
      <c r="H72993" s="166"/>
    </row>
    <row r="72994" spans="8:8">
      <c r="H72994" s="166"/>
    </row>
    <row r="72995" spans="8:8">
      <c r="H72995" s="166"/>
    </row>
    <row r="72996" spans="8:8">
      <c r="H72996" s="166"/>
    </row>
    <row r="72997" spans="8:8">
      <c r="H72997" s="166"/>
    </row>
    <row r="72998" spans="8:8">
      <c r="H72998" s="166"/>
    </row>
    <row r="72999" spans="8:8">
      <c r="H72999" s="166"/>
    </row>
    <row r="73000" spans="8:8">
      <c r="H73000" s="166"/>
    </row>
    <row r="73001" spans="8:8">
      <c r="H73001" s="166"/>
    </row>
    <row r="73002" spans="8:8">
      <c r="H73002" s="166"/>
    </row>
    <row r="73003" spans="8:8">
      <c r="H73003" s="166"/>
    </row>
    <row r="73004" spans="8:8">
      <c r="H73004" s="166"/>
    </row>
    <row r="73005" spans="8:8">
      <c r="H73005" s="166"/>
    </row>
    <row r="73006" spans="8:8">
      <c r="H73006" s="166"/>
    </row>
    <row r="73007" spans="8:8">
      <c r="H73007" s="166"/>
    </row>
    <row r="73008" spans="8:8">
      <c r="H73008" s="166"/>
    </row>
    <row r="73009" spans="8:8">
      <c r="H73009" s="166"/>
    </row>
    <row r="73010" spans="8:8">
      <c r="H73010" s="166"/>
    </row>
    <row r="73011" spans="8:8">
      <c r="H73011" s="166"/>
    </row>
    <row r="73012" spans="8:8">
      <c r="H73012" s="166"/>
    </row>
    <row r="73013" spans="8:8">
      <c r="H73013" s="166"/>
    </row>
    <row r="73014" spans="8:8">
      <c r="H73014" s="166"/>
    </row>
    <row r="73015" spans="8:8">
      <c r="H73015" s="166"/>
    </row>
    <row r="73016" spans="8:8">
      <c r="H73016" s="166"/>
    </row>
    <row r="73017" spans="8:8">
      <c r="H73017" s="166"/>
    </row>
    <row r="73018" spans="8:8">
      <c r="H73018" s="166"/>
    </row>
    <row r="73019" spans="8:8">
      <c r="H73019" s="166"/>
    </row>
    <row r="73020" spans="8:8">
      <c r="H73020" s="166"/>
    </row>
    <row r="73021" spans="8:8">
      <c r="H73021" s="166"/>
    </row>
    <row r="73022" spans="8:8">
      <c r="H73022" s="166"/>
    </row>
    <row r="73023" spans="8:8">
      <c r="H73023" s="166"/>
    </row>
    <row r="73024" spans="8:8">
      <c r="H73024" s="166"/>
    </row>
    <row r="73025" spans="8:8">
      <c r="H73025" s="166"/>
    </row>
    <row r="73026" spans="8:8">
      <c r="H73026" s="166"/>
    </row>
    <row r="73027" spans="8:8">
      <c r="H73027" s="166"/>
    </row>
    <row r="73028" spans="8:8">
      <c r="H73028" s="166"/>
    </row>
    <row r="73029" spans="8:8">
      <c r="H73029" s="166"/>
    </row>
    <row r="73030" spans="8:8">
      <c r="H73030" s="166"/>
    </row>
    <row r="73031" spans="8:8">
      <c r="H73031" s="166"/>
    </row>
    <row r="73032" spans="8:8">
      <c r="H73032" s="166"/>
    </row>
    <row r="73033" spans="8:8">
      <c r="H73033" s="166"/>
    </row>
    <row r="73034" spans="8:8">
      <c r="H73034" s="166"/>
    </row>
    <row r="73035" spans="8:8">
      <c r="H73035" s="166"/>
    </row>
    <row r="73036" spans="8:8">
      <c r="H73036" s="166"/>
    </row>
    <row r="73037" spans="8:8">
      <c r="H73037" s="166"/>
    </row>
    <row r="73038" spans="8:8">
      <c r="H73038" s="166"/>
    </row>
    <row r="73039" spans="8:8">
      <c r="H73039" s="166"/>
    </row>
    <row r="73040" spans="8:8">
      <c r="H73040" s="166"/>
    </row>
    <row r="73041" spans="8:8">
      <c r="H73041" s="166"/>
    </row>
    <row r="73042" spans="8:8">
      <c r="H73042" s="166"/>
    </row>
    <row r="73043" spans="8:8">
      <c r="H73043" s="166"/>
    </row>
    <row r="73044" spans="8:8">
      <c r="H73044" s="166"/>
    </row>
    <row r="73045" spans="8:8">
      <c r="H73045" s="166"/>
    </row>
    <row r="73046" spans="8:8">
      <c r="H73046" s="166"/>
    </row>
    <row r="73047" spans="8:8">
      <c r="H73047" s="166"/>
    </row>
    <row r="73048" spans="8:8">
      <c r="H73048" s="166"/>
    </row>
    <row r="73049" spans="8:8">
      <c r="H73049" s="166"/>
    </row>
    <row r="73050" spans="8:8">
      <c r="H73050" s="166"/>
    </row>
    <row r="73051" spans="8:8">
      <c r="H73051" s="166"/>
    </row>
    <row r="73052" spans="8:8">
      <c r="H73052" s="166"/>
    </row>
    <row r="73053" spans="8:8">
      <c r="H73053" s="166"/>
    </row>
    <row r="73054" spans="8:8">
      <c r="H73054" s="166"/>
    </row>
    <row r="73055" spans="8:8">
      <c r="H73055" s="166"/>
    </row>
    <row r="73056" spans="8:8">
      <c r="H73056" s="166"/>
    </row>
    <row r="73057" spans="8:8">
      <c r="H73057" s="166"/>
    </row>
    <row r="73058" spans="8:8">
      <c r="H73058" s="166"/>
    </row>
    <row r="73059" spans="8:8">
      <c r="H73059" s="166"/>
    </row>
    <row r="73060" spans="8:8">
      <c r="H73060" s="166"/>
    </row>
    <row r="73061" spans="8:8">
      <c r="H73061" s="166"/>
    </row>
    <row r="73062" spans="8:8">
      <c r="H73062" s="166"/>
    </row>
    <row r="73063" spans="8:8">
      <c r="H73063" s="166"/>
    </row>
    <row r="73064" spans="8:8">
      <c r="H73064" s="166"/>
    </row>
    <row r="73065" spans="8:8">
      <c r="H73065" s="166"/>
    </row>
    <row r="73066" spans="8:8">
      <c r="H73066" s="166"/>
    </row>
    <row r="73067" spans="8:8">
      <c r="H73067" s="166"/>
    </row>
    <row r="73068" spans="8:8">
      <c r="H73068" s="166"/>
    </row>
    <row r="73069" spans="8:8">
      <c r="H73069" s="166"/>
    </row>
    <row r="73070" spans="8:8">
      <c r="H73070" s="166"/>
    </row>
    <row r="73071" spans="8:8">
      <c r="H73071" s="166"/>
    </row>
    <row r="73072" spans="8:8">
      <c r="H73072" s="166"/>
    </row>
    <row r="73073" spans="8:8">
      <c r="H73073" s="166"/>
    </row>
    <row r="73074" spans="8:8">
      <c r="H73074" s="166"/>
    </row>
    <row r="73075" spans="8:8">
      <c r="H73075" s="166"/>
    </row>
    <row r="73076" spans="8:8">
      <c r="H73076" s="166"/>
    </row>
    <row r="73077" spans="8:8">
      <c r="H73077" s="166"/>
    </row>
    <row r="73078" spans="8:8">
      <c r="H73078" s="166"/>
    </row>
    <row r="73079" spans="8:8">
      <c r="H73079" s="166"/>
    </row>
    <row r="73080" spans="8:8">
      <c r="H73080" s="166"/>
    </row>
    <row r="73081" spans="8:8">
      <c r="H73081" s="166"/>
    </row>
    <row r="73082" spans="8:8">
      <c r="H73082" s="166"/>
    </row>
    <row r="73083" spans="8:8">
      <c r="H73083" s="166"/>
    </row>
    <row r="73084" spans="8:8">
      <c r="H73084" s="166"/>
    </row>
    <row r="73085" spans="8:8">
      <c r="H73085" s="166"/>
    </row>
    <row r="73086" spans="8:8">
      <c r="H73086" s="166"/>
    </row>
    <row r="73087" spans="8:8">
      <c r="H73087" s="166"/>
    </row>
    <row r="73088" spans="8:8">
      <c r="H73088" s="166"/>
    </row>
    <row r="73089" spans="8:8">
      <c r="H73089" s="166"/>
    </row>
    <row r="73090" spans="8:8">
      <c r="H73090" s="166"/>
    </row>
    <row r="73091" spans="8:8">
      <c r="H73091" s="166"/>
    </row>
    <row r="73092" spans="8:8">
      <c r="H73092" s="166"/>
    </row>
    <row r="73093" spans="8:8">
      <c r="H73093" s="166"/>
    </row>
    <row r="73094" spans="8:8">
      <c r="H73094" s="166"/>
    </row>
    <row r="73095" spans="8:8">
      <c r="H73095" s="166"/>
    </row>
    <row r="73096" spans="8:8">
      <c r="H73096" s="166"/>
    </row>
    <row r="73097" spans="8:8">
      <c r="H73097" s="166"/>
    </row>
    <row r="73098" spans="8:8">
      <c r="H73098" s="166"/>
    </row>
    <row r="73099" spans="8:8">
      <c r="H73099" s="166"/>
    </row>
    <row r="73100" spans="8:8">
      <c r="H73100" s="166"/>
    </row>
    <row r="73101" spans="8:8">
      <c r="H73101" s="166"/>
    </row>
    <row r="73102" spans="8:8">
      <c r="H73102" s="166"/>
    </row>
    <row r="73103" spans="8:8">
      <c r="H73103" s="166"/>
    </row>
    <row r="73104" spans="8:8">
      <c r="H73104" s="166"/>
    </row>
    <row r="73105" spans="8:8">
      <c r="H73105" s="166"/>
    </row>
    <row r="73106" spans="8:8">
      <c r="H73106" s="166"/>
    </row>
    <row r="73107" spans="8:8">
      <c r="H73107" s="166"/>
    </row>
    <row r="73108" spans="8:8">
      <c r="H73108" s="166"/>
    </row>
    <row r="73109" spans="8:8">
      <c r="H73109" s="166"/>
    </row>
    <row r="73110" spans="8:8">
      <c r="H73110" s="166"/>
    </row>
    <row r="73111" spans="8:8">
      <c r="H73111" s="166"/>
    </row>
    <row r="73112" spans="8:8">
      <c r="H73112" s="166"/>
    </row>
    <row r="73113" spans="8:8">
      <c r="H73113" s="166"/>
    </row>
    <row r="73114" spans="8:8">
      <c r="H73114" s="166"/>
    </row>
    <row r="73115" spans="8:8">
      <c r="H73115" s="166"/>
    </row>
    <row r="73116" spans="8:8">
      <c r="H73116" s="166"/>
    </row>
    <row r="73117" spans="8:8">
      <c r="H73117" s="166"/>
    </row>
    <row r="73118" spans="8:8">
      <c r="H73118" s="166"/>
    </row>
    <row r="73119" spans="8:8">
      <c r="H73119" s="166"/>
    </row>
    <row r="73120" spans="8:8">
      <c r="H73120" s="166"/>
    </row>
    <row r="73121" spans="8:8">
      <c r="H73121" s="166"/>
    </row>
    <row r="73122" spans="8:8">
      <c r="H73122" s="166"/>
    </row>
    <row r="73123" spans="8:8">
      <c r="H73123" s="166"/>
    </row>
    <row r="73124" spans="8:8">
      <c r="H73124" s="166"/>
    </row>
    <row r="73125" spans="8:8">
      <c r="H73125" s="166"/>
    </row>
    <row r="73126" spans="8:8">
      <c r="H73126" s="166"/>
    </row>
    <row r="73127" spans="8:8">
      <c r="H73127" s="166"/>
    </row>
    <row r="73128" spans="8:8">
      <c r="H73128" s="166"/>
    </row>
    <row r="73129" spans="8:8">
      <c r="H73129" s="166"/>
    </row>
    <row r="73130" spans="8:8">
      <c r="H73130" s="166"/>
    </row>
    <row r="73131" spans="8:8">
      <c r="H73131" s="166"/>
    </row>
    <row r="73132" spans="8:8">
      <c r="H73132" s="166"/>
    </row>
    <row r="73133" spans="8:8">
      <c r="H73133" s="166"/>
    </row>
    <row r="73134" spans="8:8">
      <c r="H73134" s="166"/>
    </row>
    <row r="73135" spans="8:8">
      <c r="H73135" s="166"/>
    </row>
    <row r="73136" spans="8:8">
      <c r="H73136" s="166"/>
    </row>
    <row r="73137" spans="8:8">
      <c r="H73137" s="166"/>
    </row>
    <row r="73138" spans="8:8">
      <c r="H73138" s="166"/>
    </row>
    <row r="73139" spans="8:8">
      <c r="H73139" s="166"/>
    </row>
    <row r="73140" spans="8:8">
      <c r="H73140" s="166"/>
    </row>
    <row r="73141" spans="8:8">
      <c r="H73141" s="166"/>
    </row>
    <row r="73142" spans="8:8">
      <c r="H73142" s="166"/>
    </row>
    <row r="73143" spans="8:8">
      <c r="H73143" s="166"/>
    </row>
    <row r="73144" spans="8:8">
      <c r="H73144" s="166"/>
    </row>
    <row r="73145" spans="8:8">
      <c r="H73145" s="166"/>
    </row>
    <row r="73146" spans="8:8">
      <c r="H73146" s="166"/>
    </row>
    <row r="73147" spans="8:8">
      <c r="H73147" s="166"/>
    </row>
    <row r="73148" spans="8:8">
      <c r="H73148" s="166"/>
    </row>
    <row r="73149" spans="8:8">
      <c r="H73149" s="166"/>
    </row>
    <row r="73150" spans="8:8">
      <c r="H73150" s="166"/>
    </row>
    <row r="73151" spans="8:8">
      <c r="H73151" s="166"/>
    </row>
    <row r="73152" spans="8:8">
      <c r="H73152" s="166"/>
    </row>
    <row r="73153" spans="8:8">
      <c r="H73153" s="166"/>
    </row>
    <row r="73154" spans="8:8">
      <c r="H73154" s="166"/>
    </row>
    <row r="73155" spans="8:8">
      <c r="H73155" s="166"/>
    </row>
    <row r="73156" spans="8:8">
      <c r="H73156" s="166"/>
    </row>
    <row r="73157" spans="8:8">
      <c r="H73157" s="166"/>
    </row>
    <row r="73158" spans="8:8">
      <c r="H73158" s="166"/>
    </row>
    <row r="73159" spans="8:8">
      <c r="H73159" s="166"/>
    </row>
    <row r="73160" spans="8:8">
      <c r="H73160" s="166"/>
    </row>
    <row r="73161" spans="8:8">
      <c r="H73161" s="166"/>
    </row>
    <row r="73162" spans="8:8">
      <c r="H73162" s="166"/>
    </row>
    <row r="73163" spans="8:8">
      <c r="H73163" s="166"/>
    </row>
    <row r="73164" spans="8:8">
      <c r="H73164" s="166"/>
    </row>
    <row r="73165" spans="8:8">
      <c r="H73165" s="166"/>
    </row>
    <row r="73166" spans="8:8">
      <c r="H73166" s="166"/>
    </row>
    <row r="73167" spans="8:8">
      <c r="H73167" s="166"/>
    </row>
    <row r="73168" spans="8:8">
      <c r="H73168" s="166"/>
    </row>
    <row r="73169" spans="8:8">
      <c r="H73169" s="166"/>
    </row>
    <row r="73170" spans="8:8">
      <c r="H73170" s="166"/>
    </row>
    <row r="73171" spans="8:8">
      <c r="H73171" s="166"/>
    </row>
    <row r="73172" spans="8:8">
      <c r="H73172" s="166"/>
    </row>
    <row r="73173" spans="8:8">
      <c r="H73173" s="166"/>
    </row>
    <row r="73174" spans="8:8">
      <c r="H73174" s="166"/>
    </row>
    <row r="73175" spans="8:8">
      <c r="H73175" s="166"/>
    </row>
    <row r="73176" spans="8:8">
      <c r="H73176" s="166"/>
    </row>
    <row r="73177" spans="8:8">
      <c r="H73177" s="166"/>
    </row>
    <row r="73178" spans="8:8">
      <c r="H73178" s="166"/>
    </row>
    <row r="73179" spans="8:8">
      <c r="H73179" s="166"/>
    </row>
    <row r="73180" spans="8:8">
      <c r="H73180" s="166"/>
    </row>
    <row r="73181" spans="8:8">
      <c r="H73181" s="166"/>
    </row>
    <row r="73182" spans="8:8">
      <c r="H73182" s="166"/>
    </row>
    <row r="73183" spans="8:8">
      <c r="H73183" s="166"/>
    </row>
    <row r="73184" spans="8:8">
      <c r="H73184" s="166"/>
    </row>
    <row r="73185" spans="8:8">
      <c r="H73185" s="166"/>
    </row>
    <row r="73186" spans="8:8">
      <c r="H73186" s="166"/>
    </row>
    <row r="73187" spans="8:8">
      <c r="H73187" s="166"/>
    </row>
    <row r="73188" spans="8:8">
      <c r="H73188" s="166"/>
    </row>
    <row r="73189" spans="8:8">
      <c r="H73189" s="166"/>
    </row>
    <row r="73190" spans="8:8">
      <c r="H73190" s="166"/>
    </row>
    <row r="73191" spans="8:8">
      <c r="H73191" s="166"/>
    </row>
    <row r="73192" spans="8:8">
      <c r="H73192" s="166"/>
    </row>
    <row r="73193" spans="8:8">
      <c r="H73193" s="166"/>
    </row>
    <row r="73194" spans="8:8">
      <c r="H73194" s="166"/>
    </row>
    <row r="73195" spans="8:8">
      <c r="H73195" s="166"/>
    </row>
    <row r="73196" spans="8:8">
      <c r="H73196" s="166"/>
    </row>
    <row r="73197" spans="8:8">
      <c r="H73197" s="166"/>
    </row>
    <row r="73198" spans="8:8">
      <c r="H73198" s="166"/>
    </row>
    <row r="73199" spans="8:8">
      <c r="H73199" s="166"/>
    </row>
    <row r="73200" spans="8:8">
      <c r="H73200" s="166"/>
    </row>
    <row r="73201" spans="8:8">
      <c r="H73201" s="166"/>
    </row>
    <row r="73202" spans="8:8">
      <c r="H73202" s="166"/>
    </row>
    <row r="73203" spans="8:8">
      <c r="H73203" s="166"/>
    </row>
    <row r="73204" spans="8:8">
      <c r="H73204" s="166"/>
    </row>
    <row r="73205" spans="8:8">
      <c r="H73205" s="166"/>
    </row>
    <row r="73206" spans="8:8">
      <c r="H73206" s="166"/>
    </row>
    <row r="73207" spans="8:8">
      <c r="H73207" s="166"/>
    </row>
    <row r="73208" spans="8:8">
      <c r="H73208" s="166"/>
    </row>
    <row r="73209" spans="8:8">
      <c r="H73209" s="166"/>
    </row>
    <row r="73210" spans="8:8">
      <c r="H73210" s="166"/>
    </row>
    <row r="73211" spans="8:8">
      <c r="H73211" s="166"/>
    </row>
    <row r="73212" spans="8:8">
      <c r="H73212" s="166"/>
    </row>
    <row r="73213" spans="8:8">
      <c r="H73213" s="166"/>
    </row>
    <row r="73214" spans="8:8">
      <c r="H73214" s="166"/>
    </row>
    <row r="73215" spans="8:8">
      <c r="H73215" s="166"/>
    </row>
    <row r="73216" spans="8:8">
      <c r="H73216" s="166"/>
    </row>
    <row r="73217" spans="8:8">
      <c r="H73217" s="166"/>
    </row>
    <row r="73218" spans="8:8">
      <c r="H73218" s="166"/>
    </row>
    <row r="73219" spans="8:8">
      <c r="H73219" s="166"/>
    </row>
    <row r="73220" spans="8:8">
      <c r="H73220" s="166"/>
    </row>
    <row r="73221" spans="8:8">
      <c r="H73221" s="166"/>
    </row>
    <row r="73222" spans="8:8">
      <c r="H73222" s="166"/>
    </row>
    <row r="73223" spans="8:8">
      <c r="H73223" s="166"/>
    </row>
    <row r="73224" spans="8:8">
      <c r="H73224" s="166"/>
    </row>
    <row r="73225" spans="8:8">
      <c r="H73225" s="166"/>
    </row>
    <row r="73226" spans="8:8">
      <c r="H73226" s="166"/>
    </row>
    <row r="73227" spans="8:8">
      <c r="H73227" s="166"/>
    </row>
    <row r="73228" spans="8:8">
      <c r="H73228" s="166"/>
    </row>
    <row r="73229" spans="8:8">
      <c r="H73229" s="166"/>
    </row>
    <row r="73230" spans="8:8">
      <c r="H73230" s="166"/>
    </row>
    <row r="73231" spans="8:8">
      <c r="H73231" s="166"/>
    </row>
    <row r="73232" spans="8:8">
      <c r="H73232" s="166"/>
    </row>
    <row r="73233" spans="8:8">
      <c r="H73233" s="166"/>
    </row>
    <row r="73234" spans="8:8">
      <c r="H73234" s="166"/>
    </row>
    <row r="73235" spans="8:8">
      <c r="H73235" s="166"/>
    </row>
    <row r="73236" spans="8:8">
      <c r="H73236" s="166"/>
    </row>
    <row r="73237" spans="8:8">
      <c r="H73237" s="166"/>
    </row>
    <row r="73238" spans="8:8">
      <c r="H73238" s="166"/>
    </row>
    <row r="73239" spans="8:8">
      <c r="H73239" s="166"/>
    </row>
    <row r="73240" spans="8:8">
      <c r="H73240" s="166"/>
    </row>
    <row r="73241" spans="8:8">
      <c r="H73241" s="166"/>
    </row>
    <row r="73242" spans="8:8">
      <c r="H73242" s="166"/>
    </row>
    <row r="73243" spans="8:8">
      <c r="H73243" s="166"/>
    </row>
    <row r="73244" spans="8:8">
      <c r="H73244" s="166"/>
    </row>
    <row r="73245" spans="8:8">
      <c r="H73245" s="166"/>
    </row>
    <row r="73246" spans="8:8">
      <c r="H73246" s="166"/>
    </row>
    <row r="73247" spans="8:8">
      <c r="H73247" s="166"/>
    </row>
    <row r="73248" spans="8:8">
      <c r="H73248" s="166"/>
    </row>
    <row r="73249" spans="8:8">
      <c r="H73249" s="166"/>
    </row>
    <row r="73250" spans="8:8">
      <c r="H73250" s="166"/>
    </row>
    <row r="73251" spans="8:8">
      <c r="H73251" s="166"/>
    </row>
    <row r="73252" spans="8:8">
      <c r="H73252" s="166"/>
    </row>
    <row r="73253" spans="8:8">
      <c r="H73253" s="166"/>
    </row>
    <row r="73254" spans="8:8">
      <c r="H73254" s="166"/>
    </row>
    <row r="73255" spans="8:8">
      <c r="H73255" s="166"/>
    </row>
    <row r="73256" spans="8:8">
      <c r="H73256" s="166"/>
    </row>
    <row r="73257" spans="8:8">
      <c r="H73257" s="166"/>
    </row>
    <row r="73258" spans="8:8">
      <c r="H73258" s="166"/>
    </row>
    <row r="73259" spans="8:8">
      <c r="H73259" s="166"/>
    </row>
    <row r="73260" spans="8:8">
      <c r="H73260" s="166"/>
    </row>
    <row r="73261" spans="8:8">
      <c r="H73261" s="166"/>
    </row>
    <row r="73262" spans="8:8">
      <c r="H73262" s="166"/>
    </row>
    <row r="73263" spans="8:8">
      <c r="H73263" s="166"/>
    </row>
    <row r="73264" spans="8:8">
      <c r="H73264" s="166"/>
    </row>
    <row r="73265" spans="8:8">
      <c r="H73265" s="166"/>
    </row>
    <row r="73266" spans="8:8">
      <c r="H73266" s="166"/>
    </row>
    <row r="73267" spans="8:8">
      <c r="H73267" s="166"/>
    </row>
    <row r="73268" spans="8:8">
      <c r="H73268" s="166"/>
    </row>
    <row r="73269" spans="8:8">
      <c r="H73269" s="166"/>
    </row>
    <row r="73270" spans="8:8">
      <c r="H73270" s="166"/>
    </row>
    <row r="73271" spans="8:8">
      <c r="H73271" s="166"/>
    </row>
    <row r="73272" spans="8:8">
      <c r="H73272" s="166"/>
    </row>
    <row r="73273" spans="8:8">
      <c r="H73273" s="166"/>
    </row>
    <row r="73274" spans="8:8">
      <c r="H73274" s="166"/>
    </row>
    <row r="73275" spans="8:8">
      <c r="H73275" s="166"/>
    </row>
    <row r="73276" spans="8:8">
      <c r="H73276" s="166"/>
    </row>
    <row r="73277" spans="8:8">
      <c r="H73277" s="166"/>
    </row>
    <row r="73278" spans="8:8">
      <c r="H73278" s="166"/>
    </row>
    <row r="73279" spans="8:8">
      <c r="H73279" s="166"/>
    </row>
    <row r="73280" spans="8:8">
      <c r="H73280" s="166"/>
    </row>
    <row r="73281" spans="8:8">
      <c r="H73281" s="166"/>
    </row>
    <row r="73282" spans="8:8">
      <c r="H73282" s="166"/>
    </row>
    <row r="73283" spans="8:8">
      <c r="H73283" s="166"/>
    </row>
    <row r="73284" spans="8:8">
      <c r="H73284" s="166"/>
    </row>
    <row r="73285" spans="8:8">
      <c r="H73285" s="166"/>
    </row>
    <row r="73286" spans="8:8">
      <c r="H73286" s="166"/>
    </row>
    <row r="73287" spans="8:8">
      <c r="H73287" s="166"/>
    </row>
    <row r="73288" spans="8:8">
      <c r="H73288" s="166"/>
    </row>
    <row r="73289" spans="8:8">
      <c r="H73289" s="166"/>
    </row>
    <row r="73290" spans="8:8">
      <c r="H73290" s="166"/>
    </row>
    <row r="73291" spans="8:8">
      <c r="H73291" s="166"/>
    </row>
    <row r="73292" spans="8:8">
      <c r="H73292" s="166"/>
    </row>
    <row r="73293" spans="8:8">
      <c r="H73293" s="166"/>
    </row>
    <row r="73294" spans="8:8">
      <c r="H73294" s="166"/>
    </row>
    <row r="73295" spans="8:8">
      <c r="H73295" s="166"/>
    </row>
    <row r="73296" spans="8:8">
      <c r="H73296" s="166"/>
    </row>
    <row r="73297" spans="8:8">
      <c r="H73297" s="166"/>
    </row>
    <row r="73298" spans="8:8">
      <c r="H73298" s="166"/>
    </row>
    <row r="73299" spans="8:8">
      <c r="H73299" s="166"/>
    </row>
    <row r="73300" spans="8:8">
      <c r="H73300" s="166"/>
    </row>
    <row r="73301" spans="8:8">
      <c r="H73301" s="166"/>
    </row>
    <row r="73302" spans="8:8">
      <c r="H73302" s="166"/>
    </row>
    <row r="73303" spans="8:8">
      <c r="H73303" s="166"/>
    </row>
    <row r="73304" spans="8:8">
      <c r="H73304" s="166"/>
    </row>
    <row r="73305" spans="8:8">
      <c r="H73305" s="166"/>
    </row>
    <row r="73306" spans="8:8">
      <c r="H73306" s="166"/>
    </row>
    <row r="73307" spans="8:8">
      <c r="H73307" s="166"/>
    </row>
    <row r="73308" spans="8:8">
      <c r="H73308" s="166"/>
    </row>
    <row r="73309" spans="8:8">
      <c r="H73309" s="166"/>
    </row>
    <row r="73310" spans="8:8">
      <c r="H73310" s="166"/>
    </row>
    <row r="73311" spans="8:8">
      <c r="H73311" s="166"/>
    </row>
    <row r="73312" spans="8:8">
      <c r="H73312" s="166"/>
    </row>
    <row r="73313" spans="8:8">
      <c r="H73313" s="166"/>
    </row>
    <row r="73314" spans="8:8">
      <c r="H73314" s="166"/>
    </row>
    <row r="73315" spans="8:8">
      <c r="H73315" s="166"/>
    </row>
    <row r="73316" spans="8:8">
      <c r="H73316" s="166"/>
    </row>
    <row r="73317" spans="8:8">
      <c r="H73317" s="166"/>
    </row>
    <row r="73318" spans="8:8">
      <c r="H73318" s="166"/>
    </row>
    <row r="73319" spans="8:8">
      <c r="H73319" s="166"/>
    </row>
    <row r="73320" spans="8:8">
      <c r="H73320" s="166"/>
    </row>
    <row r="73321" spans="8:8">
      <c r="H73321" s="166"/>
    </row>
    <row r="73322" spans="8:8">
      <c r="H73322" s="166"/>
    </row>
    <row r="73323" spans="8:8">
      <c r="H73323" s="166"/>
    </row>
    <row r="73324" spans="8:8">
      <c r="H73324" s="166"/>
    </row>
    <row r="73325" spans="8:8">
      <c r="H73325" s="166"/>
    </row>
    <row r="73326" spans="8:8">
      <c r="H73326" s="166"/>
    </row>
    <row r="73327" spans="8:8">
      <c r="H73327" s="166"/>
    </row>
    <row r="73328" spans="8:8">
      <c r="H73328" s="166"/>
    </row>
    <row r="73329" spans="8:8">
      <c r="H73329" s="166"/>
    </row>
    <row r="73330" spans="8:8">
      <c r="H73330" s="166"/>
    </row>
    <row r="73331" spans="8:8">
      <c r="H73331" s="166"/>
    </row>
    <row r="73332" spans="8:8">
      <c r="H73332" s="166"/>
    </row>
    <row r="73333" spans="8:8">
      <c r="H73333" s="166"/>
    </row>
    <row r="73334" spans="8:8">
      <c r="H73334" s="166"/>
    </row>
    <row r="73335" spans="8:8">
      <c r="H73335" s="166"/>
    </row>
    <row r="73336" spans="8:8">
      <c r="H73336" s="166"/>
    </row>
    <row r="73337" spans="8:8">
      <c r="H73337" s="166"/>
    </row>
    <row r="73338" spans="8:8">
      <c r="H73338" s="166"/>
    </row>
    <row r="73339" spans="8:8">
      <c r="H73339" s="166"/>
    </row>
    <row r="73340" spans="8:8">
      <c r="H73340" s="166"/>
    </row>
    <row r="73341" spans="8:8">
      <c r="H73341" s="166"/>
    </row>
    <row r="73342" spans="8:8">
      <c r="H73342" s="166"/>
    </row>
    <row r="73343" spans="8:8">
      <c r="H73343" s="166"/>
    </row>
    <row r="73344" spans="8:8">
      <c r="H73344" s="166"/>
    </row>
    <row r="73345" spans="8:8">
      <c r="H73345" s="166"/>
    </row>
    <row r="73346" spans="8:8">
      <c r="H73346" s="166"/>
    </row>
    <row r="73347" spans="8:8">
      <c r="H73347" s="166"/>
    </row>
    <row r="73348" spans="8:8">
      <c r="H73348" s="166"/>
    </row>
    <row r="73349" spans="8:8">
      <c r="H73349" s="166"/>
    </row>
    <row r="73350" spans="8:8">
      <c r="H73350" s="166"/>
    </row>
    <row r="73351" spans="8:8">
      <c r="H73351" s="166"/>
    </row>
    <row r="73352" spans="8:8">
      <c r="H73352" s="166"/>
    </row>
    <row r="73353" spans="8:8">
      <c r="H73353" s="166"/>
    </row>
    <row r="73354" spans="8:8">
      <c r="H73354" s="166"/>
    </row>
    <row r="73355" spans="8:8">
      <c r="H73355" s="166"/>
    </row>
    <row r="73356" spans="8:8">
      <c r="H73356" s="166"/>
    </row>
    <row r="73357" spans="8:8">
      <c r="H73357" s="166"/>
    </row>
    <row r="73358" spans="8:8">
      <c r="H73358" s="166"/>
    </row>
    <row r="73359" spans="8:8">
      <c r="H73359" s="166"/>
    </row>
    <row r="73360" spans="8:8">
      <c r="H73360" s="166"/>
    </row>
    <row r="73361" spans="8:8">
      <c r="H73361" s="166"/>
    </row>
    <row r="73362" spans="8:8">
      <c r="H73362" s="166"/>
    </row>
    <row r="73363" spans="8:8">
      <c r="H73363" s="166"/>
    </row>
    <row r="73364" spans="8:8">
      <c r="H73364" s="166"/>
    </row>
    <row r="73365" spans="8:8">
      <c r="H73365" s="166"/>
    </row>
    <row r="73366" spans="8:8">
      <c r="H73366" s="166"/>
    </row>
    <row r="73367" spans="8:8">
      <c r="H73367" s="166"/>
    </row>
    <row r="73368" spans="8:8">
      <c r="H73368" s="166"/>
    </row>
    <row r="73369" spans="8:8">
      <c r="H73369" s="166"/>
    </row>
    <row r="73370" spans="8:8">
      <c r="H73370" s="166"/>
    </row>
    <row r="73371" spans="8:8">
      <c r="H73371" s="166"/>
    </row>
    <row r="73372" spans="8:8">
      <c r="H73372" s="166"/>
    </row>
    <row r="73373" spans="8:8">
      <c r="H73373" s="166"/>
    </row>
    <row r="73374" spans="8:8">
      <c r="H73374" s="166"/>
    </row>
    <row r="73375" spans="8:8">
      <c r="H73375" s="166"/>
    </row>
    <row r="73376" spans="8:8">
      <c r="H73376" s="166"/>
    </row>
    <row r="73377" spans="8:8">
      <c r="H73377" s="166"/>
    </row>
    <row r="73378" spans="8:8">
      <c r="H73378" s="166"/>
    </row>
    <row r="73379" spans="8:8">
      <c r="H73379" s="166"/>
    </row>
    <row r="73380" spans="8:8">
      <c r="H73380" s="166"/>
    </row>
    <row r="73381" spans="8:8">
      <c r="H73381" s="166"/>
    </row>
    <row r="73382" spans="8:8">
      <c r="H73382" s="166"/>
    </row>
    <row r="73383" spans="8:8">
      <c r="H73383" s="166"/>
    </row>
    <row r="73384" spans="8:8">
      <c r="H73384" s="166"/>
    </row>
    <row r="73385" spans="8:8">
      <c r="H73385" s="166"/>
    </row>
    <row r="73386" spans="8:8">
      <c r="H73386" s="166"/>
    </row>
    <row r="73387" spans="8:8">
      <c r="H73387" s="166"/>
    </row>
    <row r="73388" spans="8:8">
      <c r="H73388" s="166"/>
    </row>
    <row r="73389" spans="8:8">
      <c r="H73389" s="166"/>
    </row>
    <row r="73390" spans="8:8">
      <c r="H73390" s="166"/>
    </row>
    <row r="73391" spans="8:8">
      <c r="H73391" s="166"/>
    </row>
    <row r="73392" spans="8:8">
      <c r="H73392" s="166"/>
    </row>
    <row r="73393" spans="8:8">
      <c r="H73393" s="166"/>
    </row>
    <row r="73394" spans="8:8">
      <c r="H73394" s="166"/>
    </row>
    <row r="73395" spans="8:8">
      <c r="H73395" s="166"/>
    </row>
    <row r="73396" spans="8:8">
      <c r="H73396" s="166"/>
    </row>
    <row r="73397" spans="8:8">
      <c r="H73397" s="166"/>
    </row>
    <row r="73398" spans="8:8">
      <c r="H73398" s="166"/>
    </row>
    <row r="73399" spans="8:8">
      <c r="H73399" s="166"/>
    </row>
    <row r="73400" spans="8:8">
      <c r="H73400" s="166"/>
    </row>
    <row r="73401" spans="8:8">
      <c r="H73401" s="166"/>
    </row>
    <row r="73402" spans="8:8">
      <c r="H73402" s="166"/>
    </row>
    <row r="73403" spans="8:8">
      <c r="H73403" s="166"/>
    </row>
    <row r="73404" spans="8:8">
      <c r="H73404" s="166"/>
    </row>
    <row r="73405" spans="8:8">
      <c r="H73405" s="166"/>
    </row>
    <row r="73406" spans="8:8">
      <c r="H73406" s="166"/>
    </row>
    <row r="73407" spans="8:8">
      <c r="H73407" s="166"/>
    </row>
    <row r="73408" spans="8:8">
      <c r="H73408" s="166"/>
    </row>
    <row r="73409" spans="8:8">
      <c r="H73409" s="166"/>
    </row>
    <row r="73410" spans="8:8">
      <c r="H73410" s="166"/>
    </row>
    <row r="73411" spans="8:8">
      <c r="H73411" s="166"/>
    </row>
    <row r="73412" spans="8:8">
      <c r="H73412" s="166"/>
    </row>
    <row r="73413" spans="8:8">
      <c r="H73413" s="166"/>
    </row>
    <row r="73414" spans="8:8">
      <c r="H73414" s="166"/>
    </row>
    <row r="73415" spans="8:8">
      <c r="H73415" s="166"/>
    </row>
    <row r="73416" spans="8:8">
      <c r="H73416" s="166"/>
    </row>
    <row r="73417" spans="8:8">
      <c r="H73417" s="166"/>
    </row>
    <row r="73418" spans="8:8">
      <c r="H73418" s="166"/>
    </row>
    <row r="73419" spans="8:8">
      <c r="H73419" s="166"/>
    </row>
    <row r="73420" spans="8:8">
      <c r="H73420" s="166"/>
    </row>
    <row r="73421" spans="8:8">
      <c r="H73421" s="166"/>
    </row>
    <row r="73422" spans="8:8">
      <c r="H73422" s="166"/>
    </row>
    <row r="73423" spans="8:8">
      <c r="H73423" s="166"/>
    </row>
    <row r="73424" spans="8:8">
      <c r="H73424" s="166"/>
    </row>
    <row r="73425" spans="8:8">
      <c r="H73425" s="166"/>
    </row>
    <row r="73426" spans="8:8">
      <c r="H73426" s="166"/>
    </row>
    <row r="73427" spans="8:8">
      <c r="H73427" s="166"/>
    </row>
    <row r="73428" spans="8:8">
      <c r="H73428" s="166"/>
    </row>
    <row r="73429" spans="8:8">
      <c r="H73429" s="166"/>
    </row>
    <row r="73430" spans="8:8">
      <c r="H73430" s="166"/>
    </row>
    <row r="73431" spans="8:8">
      <c r="H73431" s="166"/>
    </row>
    <row r="73432" spans="8:8">
      <c r="H73432" s="166"/>
    </row>
    <row r="73433" spans="8:8">
      <c r="H73433" s="166"/>
    </row>
    <row r="73434" spans="8:8">
      <c r="H73434" s="166"/>
    </row>
    <row r="73435" spans="8:8">
      <c r="H73435" s="166"/>
    </row>
    <row r="73436" spans="8:8">
      <c r="H73436" s="166"/>
    </row>
    <row r="73437" spans="8:8">
      <c r="H73437" s="166"/>
    </row>
    <row r="73438" spans="8:8">
      <c r="H73438" s="166"/>
    </row>
    <row r="73439" spans="8:8">
      <c r="H73439" s="166"/>
    </row>
    <row r="73440" spans="8:8">
      <c r="H73440" s="166"/>
    </row>
    <row r="73441" spans="8:8">
      <c r="H73441" s="166"/>
    </row>
    <row r="73442" spans="8:8">
      <c r="H73442" s="166"/>
    </row>
    <row r="73443" spans="8:8">
      <c r="H73443" s="166"/>
    </row>
    <row r="73444" spans="8:8">
      <c r="H73444" s="166"/>
    </row>
    <row r="73445" spans="8:8">
      <c r="H73445" s="166"/>
    </row>
    <row r="73446" spans="8:8">
      <c r="H73446" s="166"/>
    </row>
    <row r="73447" spans="8:8">
      <c r="H73447" s="166"/>
    </row>
    <row r="73448" spans="8:8">
      <c r="H73448" s="166"/>
    </row>
    <row r="73449" spans="8:8">
      <c r="H73449" s="166"/>
    </row>
    <row r="73450" spans="8:8">
      <c r="H73450" s="166"/>
    </row>
    <row r="73451" spans="8:8">
      <c r="H73451" s="166"/>
    </row>
    <row r="73452" spans="8:8">
      <c r="H73452" s="166"/>
    </row>
    <row r="73453" spans="8:8">
      <c r="H73453" s="166"/>
    </row>
    <row r="73454" spans="8:8">
      <c r="H73454" s="166"/>
    </row>
    <row r="73455" spans="8:8">
      <c r="H73455" s="166"/>
    </row>
    <row r="73456" spans="8:8">
      <c r="H73456" s="166"/>
    </row>
    <row r="73457" spans="8:8">
      <c r="H73457" s="166"/>
    </row>
    <row r="73458" spans="8:8">
      <c r="H73458" s="166"/>
    </row>
    <row r="73459" spans="8:8">
      <c r="H73459" s="166"/>
    </row>
    <row r="73460" spans="8:8">
      <c r="H73460" s="166"/>
    </row>
    <row r="73461" spans="8:8">
      <c r="H73461" s="166"/>
    </row>
    <row r="73462" spans="8:8">
      <c r="H73462" s="166"/>
    </row>
    <row r="73463" spans="8:8">
      <c r="H73463" s="166"/>
    </row>
    <row r="73464" spans="8:8">
      <c r="H73464" s="166"/>
    </row>
    <row r="73465" spans="8:8">
      <c r="H73465" s="166"/>
    </row>
    <row r="73466" spans="8:8">
      <c r="H73466" s="166"/>
    </row>
    <row r="73467" spans="8:8">
      <c r="H73467" s="166"/>
    </row>
    <row r="73468" spans="8:8">
      <c r="H73468" s="166"/>
    </row>
    <row r="73469" spans="8:8">
      <c r="H73469" s="166"/>
    </row>
    <row r="73470" spans="8:8">
      <c r="H73470" s="166"/>
    </row>
    <row r="73471" spans="8:8">
      <c r="H73471" s="166"/>
    </row>
    <row r="73472" spans="8:8">
      <c r="H73472" s="166"/>
    </row>
    <row r="73473" spans="8:8">
      <c r="H73473" s="166"/>
    </row>
    <row r="73474" spans="8:8">
      <c r="H73474" s="166"/>
    </row>
    <row r="73475" spans="8:8">
      <c r="H73475" s="166"/>
    </row>
    <row r="73476" spans="8:8">
      <c r="H73476" s="166"/>
    </row>
    <row r="73477" spans="8:8">
      <c r="H73477" s="166"/>
    </row>
    <row r="73478" spans="8:8">
      <c r="H73478" s="166"/>
    </row>
    <row r="73479" spans="8:8">
      <c r="H73479" s="166"/>
    </row>
    <row r="73480" spans="8:8">
      <c r="H73480" s="166"/>
    </row>
    <row r="73481" spans="8:8">
      <c r="H73481" s="166"/>
    </row>
    <row r="73482" spans="8:8">
      <c r="H73482" s="166"/>
    </row>
    <row r="73483" spans="8:8">
      <c r="H73483" s="166"/>
    </row>
    <row r="73484" spans="8:8">
      <c r="H73484" s="166"/>
    </row>
    <row r="73485" spans="8:8">
      <c r="H73485" s="166"/>
    </row>
    <row r="73486" spans="8:8">
      <c r="H73486" s="166"/>
    </row>
    <row r="73487" spans="8:8">
      <c r="H73487" s="166"/>
    </row>
    <row r="73488" spans="8:8">
      <c r="H73488" s="166"/>
    </row>
    <row r="73489" spans="8:8">
      <c r="H73489" s="166"/>
    </row>
    <row r="73490" spans="8:8">
      <c r="H73490" s="166"/>
    </row>
    <row r="73491" spans="8:8">
      <c r="H73491" s="166"/>
    </row>
    <row r="73492" spans="8:8">
      <c r="H73492" s="166"/>
    </row>
    <row r="73493" spans="8:8">
      <c r="H73493" s="166"/>
    </row>
    <row r="73494" spans="8:8">
      <c r="H73494" s="166"/>
    </row>
    <row r="73495" spans="8:8">
      <c r="H73495" s="166"/>
    </row>
    <row r="73496" spans="8:8">
      <c r="H73496" s="166"/>
    </row>
    <row r="73497" spans="8:8">
      <c r="H73497" s="166"/>
    </row>
    <row r="73498" spans="8:8">
      <c r="H73498" s="166"/>
    </row>
    <row r="73499" spans="8:8">
      <c r="H73499" s="166"/>
    </row>
    <row r="73500" spans="8:8">
      <c r="H73500" s="166"/>
    </row>
    <row r="73501" spans="8:8">
      <c r="H73501" s="166"/>
    </row>
    <row r="73502" spans="8:8">
      <c r="H73502" s="166"/>
    </row>
    <row r="73503" spans="8:8">
      <c r="H73503" s="166"/>
    </row>
    <row r="73504" spans="8:8">
      <c r="H73504" s="166"/>
    </row>
    <row r="73505" spans="8:8">
      <c r="H73505" s="166"/>
    </row>
    <row r="73506" spans="8:8">
      <c r="H73506" s="166"/>
    </row>
    <row r="73507" spans="8:8">
      <c r="H73507" s="166"/>
    </row>
    <row r="73508" spans="8:8">
      <c r="H73508" s="166"/>
    </row>
    <row r="73509" spans="8:8">
      <c r="H73509" s="166"/>
    </row>
    <row r="73510" spans="8:8">
      <c r="H73510" s="166"/>
    </row>
    <row r="73511" spans="8:8">
      <c r="H73511" s="166"/>
    </row>
    <row r="73512" spans="8:8">
      <c r="H73512" s="166"/>
    </row>
    <row r="73513" spans="8:8">
      <c r="H73513" s="166"/>
    </row>
    <row r="73514" spans="8:8">
      <c r="H73514" s="166"/>
    </row>
    <row r="73515" spans="8:8">
      <c r="H73515" s="166"/>
    </row>
    <row r="73516" spans="8:8">
      <c r="H73516" s="166"/>
    </row>
    <row r="73517" spans="8:8">
      <c r="H73517" s="166"/>
    </row>
    <row r="73518" spans="8:8">
      <c r="H73518" s="166"/>
    </row>
    <row r="73519" spans="8:8">
      <c r="H73519" s="166"/>
    </row>
    <row r="73520" spans="8:8">
      <c r="H73520" s="166"/>
    </row>
    <row r="73521" spans="8:8">
      <c r="H73521" s="166"/>
    </row>
    <row r="73522" spans="8:8">
      <c r="H73522" s="166"/>
    </row>
    <row r="73523" spans="8:8">
      <c r="H73523" s="166"/>
    </row>
    <row r="73524" spans="8:8">
      <c r="H73524" s="166"/>
    </row>
    <row r="73525" spans="8:8">
      <c r="H73525" s="166"/>
    </row>
    <row r="73526" spans="8:8">
      <c r="H73526" s="166"/>
    </row>
    <row r="73527" spans="8:8">
      <c r="H73527" s="166"/>
    </row>
    <row r="73528" spans="8:8">
      <c r="H73528" s="166"/>
    </row>
    <row r="73529" spans="8:8">
      <c r="H73529" s="166"/>
    </row>
    <row r="73530" spans="8:8">
      <c r="H73530" s="166"/>
    </row>
    <row r="73531" spans="8:8">
      <c r="H73531" s="166"/>
    </row>
    <row r="73532" spans="8:8">
      <c r="H73532" s="166"/>
    </row>
    <row r="73533" spans="8:8">
      <c r="H73533" s="166"/>
    </row>
    <row r="73534" spans="8:8">
      <c r="H73534" s="166"/>
    </row>
    <row r="73535" spans="8:8">
      <c r="H73535" s="166"/>
    </row>
    <row r="73536" spans="8:8">
      <c r="H73536" s="166"/>
    </row>
    <row r="73537" spans="8:8">
      <c r="H73537" s="166"/>
    </row>
    <row r="73538" spans="8:8">
      <c r="H73538" s="166"/>
    </row>
    <row r="73539" spans="8:8">
      <c r="H73539" s="166"/>
    </row>
    <row r="73540" spans="8:8">
      <c r="H73540" s="166"/>
    </row>
    <row r="73541" spans="8:8">
      <c r="H73541" s="166"/>
    </row>
    <row r="73542" spans="8:8">
      <c r="H73542" s="166"/>
    </row>
    <row r="73543" spans="8:8">
      <c r="H73543" s="166"/>
    </row>
    <row r="73544" spans="8:8">
      <c r="H73544" s="166"/>
    </row>
    <row r="73545" spans="8:8">
      <c r="H73545" s="166"/>
    </row>
    <row r="73546" spans="8:8">
      <c r="H73546" s="166"/>
    </row>
    <row r="73547" spans="8:8">
      <c r="H73547" s="166"/>
    </row>
    <row r="73548" spans="8:8">
      <c r="H73548" s="166"/>
    </row>
    <row r="73549" spans="8:8">
      <c r="H73549" s="166"/>
    </row>
    <row r="73550" spans="8:8">
      <c r="H73550" s="166"/>
    </row>
    <row r="73551" spans="8:8">
      <c r="H73551" s="166"/>
    </row>
    <row r="73552" spans="8:8">
      <c r="H73552" s="166"/>
    </row>
    <row r="73553" spans="8:8">
      <c r="H73553" s="166"/>
    </row>
    <row r="73554" spans="8:8">
      <c r="H73554" s="166"/>
    </row>
    <row r="73555" spans="8:8">
      <c r="H73555" s="166"/>
    </row>
    <row r="73556" spans="8:8">
      <c r="H73556" s="166"/>
    </row>
    <row r="73557" spans="8:8">
      <c r="H73557" s="166"/>
    </row>
    <row r="73558" spans="8:8">
      <c r="H73558" s="166"/>
    </row>
    <row r="73559" spans="8:8">
      <c r="H73559" s="166"/>
    </row>
    <row r="73560" spans="8:8">
      <c r="H73560" s="166"/>
    </row>
    <row r="73561" spans="8:8">
      <c r="H73561" s="166"/>
    </row>
    <row r="73562" spans="8:8">
      <c r="H73562" s="166"/>
    </row>
    <row r="73563" spans="8:8">
      <c r="H73563" s="166"/>
    </row>
    <row r="73564" spans="8:8">
      <c r="H73564" s="166"/>
    </row>
    <row r="73565" spans="8:8">
      <c r="H73565" s="166"/>
    </row>
    <row r="73566" spans="8:8">
      <c r="H73566" s="166"/>
    </row>
    <row r="73567" spans="8:8">
      <c r="H73567" s="166"/>
    </row>
    <row r="73568" spans="8:8">
      <c r="H73568" s="166"/>
    </row>
    <row r="73569" spans="8:8">
      <c r="H73569" s="166"/>
    </row>
    <row r="73570" spans="8:8">
      <c r="H73570" s="166"/>
    </row>
    <row r="73571" spans="8:8">
      <c r="H73571" s="166"/>
    </row>
    <row r="73572" spans="8:8">
      <c r="H73572" s="166"/>
    </row>
    <row r="73573" spans="8:8">
      <c r="H73573" s="166"/>
    </row>
    <row r="73574" spans="8:8">
      <c r="H73574" s="166"/>
    </row>
    <row r="73575" spans="8:8">
      <c r="H73575" s="166"/>
    </row>
    <row r="73576" spans="8:8">
      <c r="H73576" s="166"/>
    </row>
    <row r="73577" spans="8:8">
      <c r="H73577" s="166"/>
    </row>
    <row r="73578" spans="8:8">
      <c r="H73578" s="166"/>
    </row>
    <row r="73579" spans="8:8">
      <c r="H73579" s="166"/>
    </row>
    <row r="73580" spans="8:8">
      <c r="H73580" s="166"/>
    </row>
    <row r="73581" spans="8:8">
      <c r="H73581" s="166"/>
    </row>
    <row r="73582" spans="8:8">
      <c r="H73582" s="166"/>
    </row>
    <row r="73583" spans="8:8">
      <c r="H73583" s="166"/>
    </row>
    <row r="73584" spans="8:8">
      <c r="H73584" s="166"/>
    </row>
    <row r="73585" spans="8:8">
      <c r="H73585" s="166"/>
    </row>
    <row r="73586" spans="8:8">
      <c r="H73586" s="166"/>
    </row>
    <row r="73587" spans="8:8">
      <c r="H73587" s="166"/>
    </row>
    <row r="73588" spans="8:8">
      <c r="H73588" s="166"/>
    </row>
    <row r="73589" spans="8:8">
      <c r="H73589" s="166"/>
    </row>
    <row r="73590" spans="8:8">
      <c r="H73590" s="166"/>
    </row>
    <row r="73591" spans="8:8">
      <c r="H73591" s="166"/>
    </row>
    <row r="73592" spans="8:8">
      <c r="H73592" s="166"/>
    </row>
    <row r="73593" spans="8:8">
      <c r="H73593" s="166"/>
    </row>
    <row r="73594" spans="8:8">
      <c r="H73594" s="166"/>
    </row>
    <row r="73595" spans="8:8">
      <c r="H73595" s="166"/>
    </row>
    <row r="73596" spans="8:8">
      <c r="H73596" s="166"/>
    </row>
    <row r="73597" spans="8:8">
      <c r="H73597" s="166"/>
    </row>
    <row r="73598" spans="8:8">
      <c r="H73598" s="166"/>
    </row>
    <row r="73599" spans="8:8">
      <c r="H73599" s="166"/>
    </row>
    <row r="73600" spans="8:8">
      <c r="H73600" s="166"/>
    </row>
    <row r="73601" spans="8:8">
      <c r="H73601" s="166"/>
    </row>
    <row r="73602" spans="8:8">
      <c r="H73602" s="166"/>
    </row>
    <row r="73603" spans="8:8">
      <c r="H73603" s="166"/>
    </row>
    <row r="73604" spans="8:8">
      <c r="H73604" s="166"/>
    </row>
    <row r="73605" spans="8:8">
      <c r="H73605" s="166"/>
    </row>
    <row r="73606" spans="8:8">
      <c r="H73606" s="166"/>
    </row>
    <row r="73607" spans="8:8">
      <c r="H73607" s="166"/>
    </row>
    <row r="73608" spans="8:8">
      <c r="H73608" s="166"/>
    </row>
    <row r="73609" spans="8:8">
      <c r="H73609" s="166"/>
    </row>
    <row r="73610" spans="8:8">
      <c r="H73610" s="166"/>
    </row>
    <row r="73611" spans="8:8">
      <c r="H73611" s="166"/>
    </row>
    <row r="73612" spans="8:8">
      <c r="H73612" s="166"/>
    </row>
    <row r="73613" spans="8:8">
      <c r="H73613" s="166"/>
    </row>
    <row r="73614" spans="8:8">
      <c r="H73614" s="166"/>
    </row>
    <row r="73615" spans="8:8">
      <c r="H73615" s="166"/>
    </row>
    <row r="73616" spans="8:8">
      <c r="H73616" s="166"/>
    </row>
    <row r="73617" spans="8:8">
      <c r="H73617" s="166"/>
    </row>
    <row r="73618" spans="8:8">
      <c r="H73618" s="166"/>
    </row>
    <row r="73619" spans="8:8">
      <c r="H73619" s="166"/>
    </row>
    <row r="73620" spans="8:8">
      <c r="H73620" s="166"/>
    </row>
    <row r="73621" spans="8:8">
      <c r="H73621" s="166"/>
    </row>
    <row r="73622" spans="8:8">
      <c r="H73622" s="166"/>
    </row>
    <row r="73623" spans="8:8">
      <c r="H73623" s="166"/>
    </row>
    <row r="73624" spans="8:8">
      <c r="H73624" s="166"/>
    </row>
    <row r="73625" spans="8:8">
      <c r="H73625" s="166"/>
    </row>
    <row r="73626" spans="8:8">
      <c r="H73626" s="166"/>
    </row>
    <row r="73627" spans="8:8">
      <c r="H73627" s="166"/>
    </row>
    <row r="73628" spans="8:8">
      <c r="H73628" s="166"/>
    </row>
    <row r="73629" spans="8:8">
      <c r="H73629" s="166"/>
    </row>
    <row r="73630" spans="8:8">
      <c r="H73630" s="166"/>
    </row>
    <row r="73631" spans="8:8">
      <c r="H73631" s="166"/>
    </row>
    <row r="73632" spans="8:8">
      <c r="H73632" s="166"/>
    </row>
    <row r="73633" spans="8:8">
      <c r="H73633" s="166"/>
    </row>
    <row r="73634" spans="8:8">
      <c r="H73634" s="166"/>
    </row>
    <row r="73635" spans="8:8">
      <c r="H73635" s="166"/>
    </row>
    <row r="73636" spans="8:8">
      <c r="H73636" s="166"/>
    </row>
    <row r="73637" spans="8:8">
      <c r="H73637" s="166"/>
    </row>
    <row r="73638" spans="8:8">
      <c r="H73638" s="166"/>
    </row>
    <row r="73639" spans="8:8">
      <c r="H73639" s="166"/>
    </row>
    <row r="73640" spans="8:8">
      <c r="H73640" s="166"/>
    </row>
    <row r="73641" spans="8:8">
      <c r="H73641" s="166"/>
    </row>
    <row r="73642" spans="8:8">
      <c r="H73642" s="166"/>
    </row>
    <row r="73643" spans="8:8">
      <c r="H73643" s="166"/>
    </row>
    <row r="73644" spans="8:8">
      <c r="H73644" s="166"/>
    </row>
    <row r="73645" spans="8:8">
      <c r="H73645" s="166"/>
    </row>
    <row r="73646" spans="8:8">
      <c r="H73646" s="166"/>
    </row>
    <row r="73647" spans="8:8">
      <c r="H73647" s="166"/>
    </row>
    <row r="73648" spans="8:8">
      <c r="H73648" s="166"/>
    </row>
    <row r="73649" spans="8:8">
      <c r="H73649" s="166"/>
    </row>
    <row r="73650" spans="8:8">
      <c r="H73650" s="166"/>
    </row>
    <row r="73651" spans="8:8">
      <c r="H73651" s="166"/>
    </row>
    <row r="73652" spans="8:8">
      <c r="H73652" s="166"/>
    </row>
    <row r="73653" spans="8:8">
      <c r="H73653" s="166"/>
    </row>
    <row r="73654" spans="8:8">
      <c r="H73654" s="166"/>
    </row>
    <row r="73655" spans="8:8">
      <c r="H73655" s="166"/>
    </row>
    <row r="73656" spans="8:8">
      <c r="H73656" s="166"/>
    </row>
    <row r="73657" spans="8:8">
      <c r="H73657" s="166"/>
    </row>
    <row r="73658" spans="8:8">
      <c r="H73658" s="166"/>
    </row>
    <row r="73659" spans="8:8">
      <c r="H73659" s="166"/>
    </row>
    <row r="73660" spans="8:8">
      <c r="H73660" s="166"/>
    </row>
    <row r="73661" spans="8:8">
      <c r="H73661" s="166"/>
    </row>
    <row r="73662" spans="8:8">
      <c r="H73662" s="166"/>
    </row>
    <row r="73663" spans="8:8">
      <c r="H73663" s="166"/>
    </row>
    <row r="73664" spans="8:8">
      <c r="H73664" s="166"/>
    </row>
    <row r="73665" spans="8:8">
      <c r="H73665" s="166"/>
    </row>
    <row r="73666" spans="8:8">
      <c r="H73666" s="166"/>
    </row>
    <row r="73667" spans="8:8">
      <c r="H73667" s="166"/>
    </row>
    <row r="73668" spans="8:8">
      <c r="H73668" s="166"/>
    </row>
    <row r="73669" spans="8:8">
      <c r="H73669" s="166"/>
    </row>
    <row r="73670" spans="8:8">
      <c r="H73670" s="166"/>
    </row>
    <row r="73671" spans="8:8">
      <c r="H73671" s="166"/>
    </row>
    <row r="73672" spans="8:8">
      <c r="H73672" s="166"/>
    </row>
    <row r="73673" spans="8:8">
      <c r="H73673" s="166"/>
    </row>
    <row r="73674" spans="8:8">
      <c r="H73674" s="166"/>
    </row>
    <row r="73675" spans="8:8">
      <c r="H73675" s="166"/>
    </row>
    <row r="73676" spans="8:8">
      <c r="H73676" s="166"/>
    </row>
    <row r="73677" spans="8:8">
      <c r="H73677" s="166"/>
    </row>
    <row r="73678" spans="8:8">
      <c r="H73678" s="166"/>
    </row>
    <row r="73679" spans="8:8">
      <c r="H73679" s="166"/>
    </row>
    <row r="73680" spans="8:8">
      <c r="H73680" s="166"/>
    </row>
    <row r="73681" spans="8:8">
      <c r="H73681" s="166"/>
    </row>
    <row r="73682" spans="8:8">
      <c r="H73682" s="166"/>
    </row>
    <row r="73683" spans="8:8">
      <c r="H73683" s="166"/>
    </row>
    <row r="73684" spans="8:8">
      <c r="H73684" s="166"/>
    </row>
    <row r="73685" spans="8:8">
      <c r="H73685" s="166"/>
    </row>
    <row r="73686" spans="8:8">
      <c r="H73686" s="166"/>
    </row>
    <row r="73687" spans="8:8">
      <c r="H73687" s="166"/>
    </row>
    <row r="73688" spans="8:8">
      <c r="H73688" s="166"/>
    </row>
    <row r="73689" spans="8:8">
      <c r="H73689" s="166"/>
    </row>
    <row r="73690" spans="8:8">
      <c r="H73690" s="166"/>
    </row>
    <row r="73691" spans="8:8">
      <c r="H73691" s="166"/>
    </row>
    <row r="73692" spans="8:8">
      <c r="H73692" s="166"/>
    </row>
    <row r="73693" spans="8:8">
      <c r="H73693" s="166"/>
    </row>
    <row r="73694" spans="8:8">
      <c r="H73694" s="166"/>
    </row>
    <row r="73695" spans="8:8">
      <c r="H73695" s="166"/>
    </row>
    <row r="73696" spans="8:8">
      <c r="H73696" s="166"/>
    </row>
    <row r="73697" spans="8:8">
      <c r="H73697" s="166"/>
    </row>
    <row r="73698" spans="8:8">
      <c r="H73698" s="166"/>
    </row>
    <row r="73699" spans="8:8">
      <c r="H73699" s="166"/>
    </row>
    <row r="73700" spans="8:8">
      <c r="H73700" s="166"/>
    </row>
    <row r="73701" spans="8:8">
      <c r="H73701" s="166"/>
    </row>
    <row r="73702" spans="8:8">
      <c r="H73702" s="166"/>
    </row>
    <row r="73703" spans="8:8">
      <c r="H73703" s="166"/>
    </row>
    <row r="73704" spans="8:8">
      <c r="H73704" s="166"/>
    </row>
    <row r="73705" spans="8:8">
      <c r="H73705" s="166"/>
    </row>
    <row r="73706" spans="8:8">
      <c r="H73706" s="166"/>
    </row>
    <row r="73707" spans="8:8">
      <c r="H73707" s="166"/>
    </row>
    <row r="73708" spans="8:8">
      <c r="H73708" s="166"/>
    </row>
    <row r="73709" spans="8:8">
      <c r="H73709" s="166"/>
    </row>
    <row r="73710" spans="8:8">
      <c r="H73710" s="166"/>
    </row>
    <row r="73711" spans="8:8">
      <c r="H73711" s="166"/>
    </row>
    <row r="73712" spans="8:8">
      <c r="H73712" s="166"/>
    </row>
    <row r="73713" spans="8:8">
      <c r="H73713" s="166"/>
    </row>
    <row r="73714" spans="8:8">
      <c r="H73714" s="166"/>
    </row>
    <row r="73715" spans="8:8">
      <c r="H73715" s="166"/>
    </row>
    <row r="73716" spans="8:8">
      <c r="H73716" s="166"/>
    </row>
    <row r="73717" spans="8:8">
      <c r="H73717" s="166"/>
    </row>
    <row r="73718" spans="8:8">
      <c r="H73718" s="166"/>
    </row>
    <row r="73719" spans="8:8">
      <c r="H73719" s="166"/>
    </row>
    <row r="73720" spans="8:8">
      <c r="H73720" s="166"/>
    </row>
    <row r="73721" spans="8:8">
      <c r="H73721" s="166"/>
    </row>
    <row r="73722" spans="8:8">
      <c r="H73722" s="166"/>
    </row>
    <row r="73723" spans="8:8">
      <c r="H73723" s="166"/>
    </row>
    <row r="73724" spans="8:8">
      <c r="H73724" s="166"/>
    </row>
    <row r="73725" spans="8:8">
      <c r="H73725" s="166"/>
    </row>
    <row r="73726" spans="8:8">
      <c r="H73726" s="166"/>
    </row>
    <row r="73727" spans="8:8">
      <c r="H73727" s="166"/>
    </row>
    <row r="73728" spans="8:8">
      <c r="H73728" s="166"/>
    </row>
    <row r="73729" spans="8:8">
      <c r="H73729" s="166"/>
    </row>
    <row r="73730" spans="8:8">
      <c r="H73730" s="166"/>
    </row>
    <row r="73731" spans="8:8">
      <c r="H73731" s="166"/>
    </row>
    <row r="73732" spans="8:8">
      <c r="H73732" s="166"/>
    </row>
    <row r="73733" spans="8:8">
      <c r="H73733" s="166"/>
    </row>
    <row r="73734" spans="8:8">
      <c r="H73734" s="166"/>
    </row>
    <row r="73735" spans="8:8">
      <c r="H73735" s="166"/>
    </row>
    <row r="73736" spans="8:8">
      <c r="H73736" s="166"/>
    </row>
    <row r="73737" spans="8:8">
      <c r="H73737" s="166"/>
    </row>
    <row r="73738" spans="8:8">
      <c r="H73738" s="166"/>
    </row>
    <row r="73739" spans="8:8">
      <c r="H73739" s="166"/>
    </row>
    <row r="73740" spans="8:8">
      <c r="H73740" s="166"/>
    </row>
    <row r="73741" spans="8:8">
      <c r="H73741" s="166"/>
    </row>
    <row r="73742" spans="8:8">
      <c r="H73742" s="166"/>
    </row>
    <row r="73743" spans="8:8">
      <c r="H73743" s="166"/>
    </row>
    <row r="73744" spans="8:8">
      <c r="H73744" s="166"/>
    </row>
    <row r="73745" spans="8:8">
      <c r="H73745" s="166"/>
    </row>
    <row r="73746" spans="8:8">
      <c r="H73746" s="166"/>
    </row>
    <row r="73747" spans="8:8">
      <c r="H73747" s="166"/>
    </row>
    <row r="73748" spans="8:8">
      <c r="H73748" s="166"/>
    </row>
    <row r="73749" spans="8:8">
      <c r="H73749" s="166"/>
    </row>
    <row r="73750" spans="8:8">
      <c r="H73750" s="166"/>
    </row>
    <row r="73751" spans="8:8">
      <c r="H73751" s="166"/>
    </row>
    <row r="73752" spans="8:8">
      <c r="H73752" s="166"/>
    </row>
    <row r="73753" spans="8:8">
      <c r="H73753" s="166"/>
    </row>
    <row r="73754" spans="8:8">
      <c r="H73754" s="166"/>
    </row>
    <row r="73755" spans="8:8">
      <c r="H73755" s="166"/>
    </row>
    <row r="73756" spans="8:8">
      <c r="H73756" s="166"/>
    </row>
    <row r="73757" spans="8:8">
      <c r="H73757" s="166"/>
    </row>
    <row r="73758" spans="8:8">
      <c r="H73758" s="166"/>
    </row>
    <row r="73759" spans="8:8">
      <c r="H73759" s="166"/>
    </row>
    <row r="73760" spans="8:8">
      <c r="H73760" s="166"/>
    </row>
    <row r="73761" spans="8:8">
      <c r="H73761" s="166"/>
    </row>
    <row r="73762" spans="8:8">
      <c r="H73762" s="166"/>
    </row>
    <row r="73763" spans="8:8">
      <c r="H73763" s="166"/>
    </row>
    <row r="73764" spans="8:8">
      <c r="H73764" s="166"/>
    </row>
    <row r="73765" spans="8:8">
      <c r="H73765" s="166"/>
    </row>
    <row r="73766" spans="8:8">
      <c r="H73766" s="166"/>
    </row>
    <row r="73767" spans="8:8">
      <c r="H73767" s="166"/>
    </row>
    <row r="73768" spans="8:8">
      <c r="H73768" s="166"/>
    </row>
    <row r="73769" spans="8:8">
      <c r="H73769" s="166"/>
    </row>
    <row r="73770" spans="8:8">
      <c r="H73770" s="166"/>
    </row>
    <row r="73771" spans="8:8">
      <c r="H73771" s="166"/>
    </row>
    <row r="73772" spans="8:8">
      <c r="H73772" s="166"/>
    </row>
    <row r="73773" spans="8:8">
      <c r="H73773" s="166"/>
    </row>
    <row r="73774" spans="8:8">
      <c r="H73774" s="166"/>
    </row>
    <row r="73775" spans="8:8">
      <c r="H73775" s="166"/>
    </row>
    <row r="73776" spans="8:8">
      <c r="H73776" s="166"/>
    </row>
    <row r="73777" spans="8:8">
      <c r="H73777" s="166"/>
    </row>
    <row r="73778" spans="8:8">
      <c r="H73778" s="166"/>
    </row>
    <row r="73779" spans="8:8">
      <c r="H73779" s="166"/>
    </row>
    <row r="73780" spans="8:8">
      <c r="H73780" s="166"/>
    </row>
    <row r="73781" spans="8:8">
      <c r="H73781" s="166"/>
    </row>
    <row r="73782" spans="8:8">
      <c r="H73782" s="166"/>
    </row>
    <row r="73783" spans="8:8">
      <c r="H73783" s="166"/>
    </row>
    <row r="73784" spans="8:8">
      <c r="H73784" s="166"/>
    </row>
    <row r="73785" spans="8:8">
      <c r="H73785" s="166"/>
    </row>
    <row r="73786" spans="8:8">
      <c r="H73786" s="166"/>
    </row>
    <row r="73787" spans="8:8">
      <c r="H73787" s="166"/>
    </row>
    <row r="73788" spans="8:8">
      <c r="H73788" s="166"/>
    </row>
    <row r="73789" spans="8:8">
      <c r="H73789" s="166"/>
    </row>
    <row r="73790" spans="8:8">
      <c r="H73790" s="166"/>
    </row>
    <row r="73791" spans="8:8">
      <c r="H73791" s="166"/>
    </row>
    <row r="73792" spans="8:8">
      <c r="H73792" s="166"/>
    </row>
    <row r="73793" spans="8:8">
      <c r="H73793" s="166"/>
    </row>
    <row r="73794" spans="8:8">
      <c r="H73794" s="166"/>
    </row>
    <row r="73795" spans="8:8">
      <c r="H73795" s="166"/>
    </row>
    <row r="73796" spans="8:8">
      <c r="H73796" s="166"/>
    </row>
    <row r="73797" spans="8:8">
      <c r="H73797" s="166"/>
    </row>
    <row r="73798" spans="8:8">
      <c r="H73798" s="166"/>
    </row>
    <row r="73799" spans="8:8">
      <c r="H73799" s="166"/>
    </row>
    <row r="73800" spans="8:8">
      <c r="H73800" s="166"/>
    </row>
    <row r="73801" spans="8:8">
      <c r="H73801" s="166"/>
    </row>
    <row r="73802" spans="8:8">
      <c r="H73802" s="166"/>
    </row>
    <row r="73803" spans="8:8">
      <c r="H73803" s="166"/>
    </row>
    <row r="73804" spans="8:8">
      <c r="H73804" s="166"/>
    </row>
    <row r="73805" spans="8:8">
      <c r="H73805" s="166"/>
    </row>
    <row r="73806" spans="8:8">
      <c r="H73806" s="166"/>
    </row>
    <row r="73807" spans="8:8">
      <c r="H73807" s="166"/>
    </row>
    <row r="73808" spans="8:8">
      <c r="H73808" s="166"/>
    </row>
    <row r="73809" spans="8:8">
      <c r="H73809" s="166"/>
    </row>
    <row r="73810" spans="8:8">
      <c r="H73810" s="166"/>
    </row>
    <row r="73811" spans="8:8">
      <c r="H73811" s="166"/>
    </row>
    <row r="73812" spans="8:8">
      <c r="H73812" s="166"/>
    </row>
    <row r="73813" spans="8:8">
      <c r="H73813" s="166"/>
    </row>
    <row r="73814" spans="8:8">
      <c r="H73814" s="166"/>
    </row>
    <row r="73815" spans="8:8">
      <c r="H73815" s="166"/>
    </row>
    <row r="73816" spans="8:8">
      <c r="H73816" s="166"/>
    </row>
    <row r="73817" spans="8:8">
      <c r="H73817" s="166"/>
    </row>
    <row r="73818" spans="8:8">
      <c r="H73818" s="166"/>
    </row>
    <row r="73819" spans="8:8">
      <c r="H73819" s="166"/>
    </row>
    <row r="73820" spans="8:8">
      <c r="H73820" s="166"/>
    </row>
    <row r="73821" spans="8:8">
      <c r="H73821" s="166"/>
    </row>
    <row r="73822" spans="8:8">
      <c r="H73822" s="166"/>
    </row>
    <row r="73823" spans="8:8">
      <c r="H73823" s="166"/>
    </row>
    <row r="73824" spans="8:8">
      <c r="H73824" s="166"/>
    </row>
    <row r="73825" spans="8:8">
      <c r="H73825" s="166"/>
    </row>
    <row r="73826" spans="8:8">
      <c r="H73826" s="166"/>
    </row>
    <row r="73827" spans="8:8">
      <c r="H73827" s="166"/>
    </row>
    <row r="73828" spans="8:8">
      <c r="H73828" s="166"/>
    </row>
    <row r="73829" spans="8:8">
      <c r="H73829" s="166"/>
    </row>
    <row r="73830" spans="8:8">
      <c r="H73830" s="166"/>
    </row>
    <row r="73831" spans="8:8">
      <c r="H73831" s="166"/>
    </row>
    <row r="73832" spans="8:8">
      <c r="H73832" s="166"/>
    </row>
    <row r="73833" spans="8:8">
      <c r="H73833" s="166"/>
    </row>
    <row r="73834" spans="8:8">
      <c r="H73834" s="166"/>
    </row>
    <row r="73835" spans="8:8">
      <c r="H73835" s="166"/>
    </row>
    <row r="73836" spans="8:8">
      <c r="H73836" s="166"/>
    </row>
    <row r="73837" spans="8:8">
      <c r="H73837" s="166"/>
    </row>
    <row r="73838" spans="8:8">
      <c r="H73838" s="166"/>
    </row>
    <row r="73839" spans="8:8">
      <c r="H73839" s="166"/>
    </row>
    <row r="73840" spans="8:8">
      <c r="H73840" s="166"/>
    </row>
    <row r="73841" spans="8:8">
      <c r="H73841" s="166"/>
    </row>
    <row r="73842" spans="8:8">
      <c r="H73842" s="166"/>
    </row>
    <row r="73843" spans="8:8">
      <c r="H73843" s="166"/>
    </row>
    <row r="73844" spans="8:8">
      <c r="H73844" s="166"/>
    </row>
    <row r="73845" spans="8:8">
      <c r="H73845" s="166"/>
    </row>
    <row r="73846" spans="8:8">
      <c r="H73846" s="166"/>
    </row>
    <row r="73847" spans="8:8">
      <c r="H73847" s="166"/>
    </row>
    <row r="73848" spans="8:8">
      <c r="H73848" s="166"/>
    </row>
    <row r="73849" spans="8:8">
      <c r="H73849" s="166"/>
    </row>
    <row r="73850" spans="8:8">
      <c r="H73850" s="166"/>
    </row>
    <row r="73851" spans="8:8">
      <c r="H73851" s="166"/>
    </row>
    <row r="73852" spans="8:8">
      <c r="H73852" s="166"/>
    </row>
    <row r="73853" spans="8:8">
      <c r="H73853" s="166"/>
    </row>
    <row r="73854" spans="8:8">
      <c r="H73854" s="166"/>
    </row>
    <row r="73855" spans="8:8">
      <c r="H73855" s="166"/>
    </row>
    <row r="73856" spans="8:8">
      <c r="H73856" s="166"/>
    </row>
    <row r="73857" spans="8:8">
      <c r="H73857" s="166"/>
    </row>
    <row r="73858" spans="8:8">
      <c r="H73858" s="166"/>
    </row>
    <row r="73859" spans="8:8">
      <c r="H73859" s="166"/>
    </row>
    <row r="73860" spans="8:8">
      <c r="H73860" s="166"/>
    </row>
    <row r="73861" spans="8:8">
      <c r="H73861" s="166"/>
    </row>
    <row r="73862" spans="8:8">
      <c r="H73862" s="166"/>
    </row>
    <row r="73863" spans="8:8">
      <c r="H73863" s="166"/>
    </row>
    <row r="73864" spans="8:8">
      <c r="H73864" s="166"/>
    </row>
    <row r="73865" spans="8:8">
      <c r="H73865" s="166"/>
    </row>
    <row r="73866" spans="8:8">
      <c r="H73866" s="166"/>
    </row>
    <row r="73867" spans="8:8">
      <c r="H73867" s="166"/>
    </row>
    <row r="73868" spans="8:8">
      <c r="H73868" s="166"/>
    </row>
    <row r="73869" spans="8:8">
      <c r="H73869" s="166"/>
    </row>
    <row r="73870" spans="8:8">
      <c r="H73870" s="166"/>
    </row>
    <row r="73871" spans="8:8">
      <c r="H73871" s="166"/>
    </row>
    <row r="73872" spans="8:8">
      <c r="H73872" s="166"/>
    </row>
    <row r="73873" spans="8:8">
      <c r="H73873" s="166"/>
    </row>
    <row r="73874" spans="8:8">
      <c r="H73874" s="166"/>
    </row>
    <row r="73875" spans="8:8">
      <c r="H73875" s="166"/>
    </row>
    <row r="73876" spans="8:8">
      <c r="H73876" s="166"/>
    </row>
    <row r="73877" spans="8:8">
      <c r="H73877" s="166"/>
    </row>
    <row r="73878" spans="8:8">
      <c r="H73878" s="166"/>
    </row>
    <row r="73879" spans="8:8">
      <c r="H73879" s="166"/>
    </row>
    <row r="73880" spans="8:8">
      <c r="H73880" s="166"/>
    </row>
    <row r="73881" spans="8:8">
      <c r="H73881" s="166"/>
    </row>
    <row r="73882" spans="8:8">
      <c r="H73882" s="166"/>
    </row>
    <row r="73883" spans="8:8">
      <c r="H73883" s="166"/>
    </row>
    <row r="73884" spans="8:8">
      <c r="H73884" s="166"/>
    </row>
    <row r="73885" spans="8:8">
      <c r="H73885" s="166"/>
    </row>
    <row r="73886" spans="8:8">
      <c r="H73886" s="166"/>
    </row>
    <row r="73887" spans="8:8">
      <c r="H73887" s="166"/>
    </row>
    <row r="73888" spans="8:8">
      <c r="H73888" s="166"/>
    </row>
    <row r="73889" spans="8:8">
      <c r="H73889" s="166"/>
    </row>
    <row r="73890" spans="8:8">
      <c r="H73890" s="166"/>
    </row>
    <row r="73891" spans="8:8">
      <c r="H73891" s="166"/>
    </row>
    <row r="73892" spans="8:8">
      <c r="H73892" s="166"/>
    </row>
    <row r="73893" spans="8:8">
      <c r="H73893" s="166"/>
    </row>
    <row r="73894" spans="8:8">
      <c r="H73894" s="166"/>
    </row>
    <row r="73895" spans="8:8">
      <c r="H73895" s="166"/>
    </row>
    <row r="73896" spans="8:8">
      <c r="H73896" s="166"/>
    </row>
    <row r="73897" spans="8:8">
      <c r="H73897" s="166"/>
    </row>
    <row r="73898" spans="8:8">
      <c r="H73898" s="166"/>
    </row>
    <row r="73899" spans="8:8">
      <c r="H73899" s="166"/>
    </row>
    <row r="73900" spans="8:8">
      <c r="H73900" s="166"/>
    </row>
    <row r="73901" spans="8:8">
      <c r="H73901" s="166"/>
    </row>
    <row r="73902" spans="8:8">
      <c r="H73902" s="166"/>
    </row>
    <row r="73903" spans="8:8">
      <c r="H73903" s="166"/>
    </row>
    <row r="73904" spans="8:8">
      <c r="H73904" s="166"/>
    </row>
    <row r="73905" spans="8:8">
      <c r="H73905" s="166"/>
    </row>
    <row r="73906" spans="8:8">
      <c r="H73906" s="166"/>
    </row>
    <row r="73907" spans="8:8">
      <c r="H73907" s="166"/>
    </row>
    <row r="73908" spans="8:8">
      <c r="H73908" s="166"/>
    </row>
    <row r="73909" spans="8:8">
      <c r="H73909" s="166"/>
    </row>
    <row r="73910" spans="8:8">
      <c r="H73910" s="166"/>
    </row>
    <row r="73911" spans="8:8">
      <c r="H73911" s="166"/>
    </row>
    <row r="73912" spans="8:8">
      <c r="H73912" s="166"/>
    </row>
    <row r="73913" spans="8:8">
      <c r="H73913" s="166"/>
    </row>
    <row r="73914" spans="8:8">
      <c r="H73914" s="166"/>
    </row>
    <row r="73915" spans="8:8">
      <c r="H73915" s="166"/>
    </row>
    <row r="73916" spans="8:8">
      <c r="H73916" s="166"/>
    </row>
    <row r="73917" spans="8:8">
      <c r="H73917" s="166"/>
    </row>
    <row r="73918" spans="8:8">
      <c r="H73918" s="166"/>
    </row>
    <row r="73919" spans="8:8">
      <c r="H73919" s="166"/>
    </row>
    <row r="73920" spans="8:8">
      <c r="H73920" s="166"/>
    </row>
    <row r="73921" spans="8:8">
      <c r="H73921" s="166"/>
    </row>
    <row r="73922" spans="8:8">
      <c r="H73922" s="166"/>
    </row>
    <row r="73923" spans="8:8">
      <c r="H73923" s="166"/>
    </row>
    <row r="73924" spans="8:8">
      <c r="H73924" s="166"/>
    </row>
    <row r="73925" spans="8:8">
      <c r="H73925" s="166"/>
    </row>
    <row r="73926" spans="8:8">
      <c r="H73926" s="166"/>
    </row>
    <row r="73927" spans="8:8">
      <c r="H73927" s="166"/>
    </row>
    <row r="73928" spans="8:8">
      <c r="H73928" s="166"/>
    </row>
    <row r="73929" spans="8:8">
      <c r="H73929" s="166"/>
    </row>
    <row r="73930" spans="8:8">
      <c r="H73930" s="166"/>
    </row>
    <row r="73931" spans="8:8">
      <c r="H73931" s="166"/>
    </row>
    <row r="73932" spans="8:8">
      <c r="H73932" s="166"/>
    </row>
    <row r="73933" spans="8:8">
      <c r="H73933" s="166"/>
    </row>
    <row r="73934" spans="8:8">
      <c r="H73934" s="166"/>
    </row>
    <row r="73935" spans="8:8">
      <c r="H73935" s="166"/>
    </row>
    <row r="73936" spans="8:8">
      <c r="H73936" s="166"/>
    </row>
    <row r="73937" spans="8:8">
      <c r="H73937" s="166"/>
    </row>
    <row r="73938" spans="8:8">
      <c r="H73938" s="166"/>
    </row>
    <row r="73939" spans="8:8">
      <c r="H73939" s="166"/>
    </row>
    <row r="73940" spans="8:8">
      <c r="H73940" s="166"/>
    </row>
    <row r="73941" spans="8:8">
      <c r="H73941" s="166"/>
    </row>
    <row r="73942" spans="8:8">
      <c r="H73942" s="166"/>
    </row>
    <row r="73943" spans="8:8">
      <c r="H73943" s="166"/>
    </row>
    <row r="73944" spans="8:8">
      <c r="H73944" s="166"/>
    </row>
    <row r="73945" spans="8:8">
      <c r="H73945" s="166"/>
    </row>
    <row r="73946" spans="8:8">
      <c r="H73946" s="166"/>
    </row>
    <row r="73947" spans="8:8">
      <c r="H73947" s="166"/>
    </row>
    <row r="73948" spans="8:8">
      <c r="H73948" s="166"/>
    </row>
    <row r="73949" spans="8:8">
      <c r="H73949" s="166"/>
    </row>
    <row r="73950" spans="8:8">
      <c r="H73950" s="166"/>
    </row>
    <row r="73951" spans="8:8">
      <c r="H73951" s="166"/>
    </row>
    <row r="73952" spans="8:8">
      <c r="H73952" s="166"/>
    </row>
    <row r="73953" spans="8:8">
      <c r="H73953" s="166"/>
    </row>
    <row r="73954" spans="8:8">
      <c r="H73954" s="166"/>
    </row>
    <row r="73955" spans="8:8">
      <c r="H73955" s="166"/>
    </row>
    <row r="73956" spans="8:8">
      <c r="H73956" s="166"/>
    </row>
    <row r="73957" spans="8:8">
      <c r="H73957" s="166"/>
    </row>
    <row r="73958" spans="8:8">
      <c r="H73958" s="166"/>
    </row>
    <row r="73959" spans="8:8">
      <c r="H73959" s="166"/>
    </row>
    <row r="73960" spans="8:8">
      <c r="H73960" s="166"/>
    </row>
    <row r="73961" spans="8:8">
      <c r="H73961" s="166"/>
    </row>
    <row r="73962" spans="8:8">
      <c r="H73962" s="166"/>
    </row>
    <row r="73963" spans="8:8">
      <c r="H73963" s="166"/>
    </row>
    <row r="73964" spans="8:8">
      <c r="H73964" s="166"/>
    </row>
    <row r="73965" spans="8:8">
      <c r="H73965" s="166"/>
    </row>
    <row r="73966" spans="8:8">
      <c r="H73966" s="166"/>
    </row>
    <row r="73967" spans="8:8">
      <c r="H73967" s="166"/>
    </row>
    <row r="73968" spans="8:8">
      <c r="H73968" s="166"/>
    </row>
    <row r="73969" spans="8:8">
      <c r="H73969" s="166"/>
    </row>
    <row r="73970" spans="8:8">
      <c r="H73970" s="166"/>
    </row>
    <row r="73971" spans="8:8">
      <c r="H73971" s="166"/>
    </row>
    <row r="73972" spans="8:8">
      <c r="H73972" s="166"/>
    </row>
    <row r="73973" spans="8:8">
      <c r="H73973" s="166"/>
    </row>
    <row r="73974" spans="8:8">
      <c r="H73974" s="166"/>
    </row>
    <row r="73975" spans="8:8">
      <c r="H73975" s="166"/>
    </row>
    <row r="73976" spans="8:8">
      <c r="H73976" s="166"/>
    </row>
    <row r="73977" spans="8:8">
      <c r="H73977" s="166"/>
    </row>
    <row r="73978" spans="8:8">
      <c r="H73978" s="166"/>
    </row>
    <row r="73979" spans="8:8">
      <c r="H73979" s="166"/>
    </row>
    <row r="73980" spans="8:8">
      <c r="H73980" s="166"/>
    </row>
    <row r="73981" spans="8:8">
      <c r="H73981" s="166"/>
    </row>
    <row r="73982" spans="8:8">
      <c r="H73982" s="166"/>
    </row>
    <row r="73983" spans="8:8">
      <c r="H73983" s="166"/>
    </row>
    <row r="73984" spans="8:8">
      <c r="H73984" s="166"/>
    </row>
    <row r="73985" spans="8:8">
      <c r="H73985" s="166"/>
    </row>
    <row r="73986" spans="8:8">
      <c r="H73986" s="166"/>
    </row>
    <row r="73987" spans="8:8">
      <c r="H73987" s="166"/>
    </row>
    <row r="73988" spans="8:8">
      <c r="H73988" s="166"/>
    </row>
    <row r="73989" spans="8:8">
      <c r="H73989" s="166"/>
    </row>
    <row r="73990" spans="8:8">
      <c r="H73990" s="166"/>
    </row>
    <row r="73991" spans="8:8">
      <c r="H73991" s="166"/>
    </row>
    <row r="73992" spans="8:8">
      <c r="H73992" s="166"/>
    </row>
    <row r="73993" spans="8:8">
      <c r="H73993" s="166"/>
    </row>
    <row r="73994" spans="8:8">
      <c r="H73994" s="166"/>
    </row>
    <row r="73995" spans="8:8">
      <c r="H73995" s="166"/>
    </row>
    <row r="73996" spans="8:8">
      <c r="H73996" s="166"/>
    </row>
    <row r="73997" spans="8:8">
      <c r="H73997" s="166"/>
    </row>
    <row r="73998" spans="8:8">
      <c r="H73998" s="166"/>
    </row>
    <row r="73999" spans="8:8">
      <c r="H73999" s="166"/>
    </row>
    <row r="74000" spans="8:8">
      <c r="H74000" s="166"/>
    </row>
    <row r="74001" spans="8:8">
      <c r="H74001" s="166"/>
    </row>
    <row r="74002" spans="8:8">
      <c r="H74002" s="166"/>
    </row>
    <row r="74003" spans="8:8">
      <c r="H74003" s="166"/>
    </row>
    <row r="74004" spans="8:8">
      <c r="H74004" s="166"/>
    </row>
    <row r="74005" spans="8:8">
      <c r="H74005" s="166"/>
    </row>
    <row r="74006" spans="8:8">
      <c r="H74006" s="166"/>
    </row>
    <row r="74007" spans="8:8">
      <c r="H74007" s="166"/>
    </row>
    <row r="74008" spans="8:8">
      <c r="H74008" s="166"/>
    </row>
    <row r="74009" spans="8:8">
      <c r="H74009" s="166"/>
    </row>
    <row r="74010" spans="8:8">
      <c r="H74010" s="166"/>
    </row>
    <row r="74011" spans="8:8">
      <c r="H74011" s="166"/>
    </row>
    <row r="74012" spans="8:8">
      <c r="H74012" s="166"/>
    </row>
    <row r="74013" spans="8:8">
      <c r="H74013" s="166"/>
    </row>
    <row r="74014" spans="8:8">
      <c r="H74014" s="166"/>
    </row>
    <row r="74015" spans="8:8">
      <c r="H74015" s="166"/>
    </row>
    <row r="74016" spans="8:8">
      <c r="H74016" s="166"/>
    </row>
    <row r="74017" spans="8:8">
      <c r="H74017" s="166"/>
    </row>
    <row r="74018" spans="8:8">
      <c r="H74018" s="166"/>
    </row>
    <row r="74019" spans="8:8">
      <c r="H74019" s="166"/>
    </row>
    <row r="74020" spans="8:8">
      <c r="H74020" s="166"/>
    </row>
    <row r="74021" spans="8:8">
      <c r="H74021" s="166"/>
    </row>
    <row r="74022" spans="8:8">
      <c r="H74022" s="166"/>
    </row>
    <row r="74023" spans="8:8">
      <c r="H74023" s="166"/>
    </row>
    <row r="74024" spans="8:8">
      <c r="H74024" s="166"/>
    </row>
    <row r="74025" spans="8:8">
      <c r="H74025" s="166"/>
    </row>
    <row r="74026" spans="8:8">
      <c r="H74026" s="166"/>
    </row>
    <row r="74027" spans="8:8">
      <c r="H74027" s="166"/>
    </row>
    <row r="74028" spans="8:8">
      <c r="H74028" s="166"/>
    </row>
    <row r="74029" spans="8:8">
      <c r="H74029" s="166"/>
    </row>
    <row r="74030" spans="8:8">
      <c r="H74030" s="166"/>
    </row>
    <row r="74031" spans="8:8">
      <c r="H74031" s="166"/>
    </row>
    <row r="74032" spans="8:8">
      <c r="H74032" s="166"/>
    </row>
    <row r="74033" spans="8:8">
      <c r="H74033" s="166"/>
    </row>
    <row r="74034" spans="8:8">
      <c r="H74034" s="166"/>
    </row>
    <row r="74035" spans="8:8">
      <c r="H74035" s="166"/>
    </row>
    <row r="74036" spans="8:8">
      <c r="H74036" s="166"/>
    </row>
    <row r="74037" spans="8:8">
      <c r="H74037" s="166"/>
    </row>
    <row r="74038" spans="8:8">
      <c r="H74038" s="166"/>
    </row>
    <row r="74039" spans="8:8">
      <c r="H74039" s="166"/>
    </row>
    <row r="74040" spans="8:8">
      <c r="H74040" s="166"/>
    </row>
    <row r="74041" spans="8:8">
      <c r="H74041" s="166"/>
    </row>
    <row r="74042" spans="8:8">
      <c r="H74042" s="166"/>
    </row>
    <row r="74043" spans="8:8">
      <c r="H74043" s="166"/>
    </row>
    <row r="74044" spans="8:8">
      <c r="H74044" s="166"/>
    </row>
    <row r="74045" spans="8:8">
      <c r="H74045" s="166"/>
    </row>
    <row r="74046" spans="8:8">
      <c r="H74046" s="166"/>
    </row>
    <row r="74047" spans="8:8">
      <c r="H74047" s="166"/>
    </row>
    <row r="74048" spans="8:8">
      <c r="H74048" s="166"/>
    </row>
    <row r="74049" spans="8:8">
      <c r="H74049" s="166"/>
    </row>
    <row r="74050" spans="8:8">
      <c r="H74050" s="166"/>
    </row>
    <row r="74051" spans="8:8">
      <c r="H74051" s="166"/>
    </row>
    <row r="74052" spans="8:8">
      <c r="H74052" s="166"/>
    </row>
    <row r="74053" spans="8:8">
      <c r="H74053" s="166"/>
    </row>
    <row r="74054" spans="8:8">
      <c r="H74054" s="166"/>
    </row>
    <row r="74055" spans="8:8">
      <c r="H74055" s="166"/>
    </row>
    <row r="74056" spans="8:8">
      <c r="H74056" s="166"/>
    </row>
    <row r="74057" spans="8:8">
      <c r="H74057" s="166"/>
    </row>
    <row r="74058" spans="8:8">
      <c r="H74058" s="166"/>
    </row>
    <row r="74059" spans="8:8">
      <c r="H74059" s="166"/>
    </row>
    <row r="74060" spans="8:8">
      <c r="H74060" s="166"/>
    </row>
    <row r="74061" spans="8:8">
      <c r="H74061" s="166"/>
    </row>
    <row r="74062" spans="8:8">
      <c r="H74062" s="166"/>
    </row>
    <row r="74063" spans="8:8">
      <c r="H74063" s="166"/>
    </row>
    <row r="74064" spans="8:8">
      <c r="H74064" s="166"/>
    </row>
    <row r="74065" spans="8:8">
      <c r="H74065" s="166"/>
    </row>
    <row r="74066" spans="8:8">
      <c r="H74066" s="166"/>
    </row>
    <row r="74067" spans="8:8">
      <c r="H74067" s="166"/>
    </row>
    <row r="74068" spans="8:8">
      <c r="H74068" s="166"/>
    </row>
    <row r="74069" spans="8:8">
      <c r="H74069" s="166"/>
    </row>
    <row r="74070" spans="8:8">
      <c r="H74070" s="166"/>
    </row>
    <row r="74071" spans="8:8">
      <c r="H74071" s="166"/>
    </row>
    <row r="74072" spans="8:8">
      <c r="H74072" s="166"/>
    </row>
    <row r="74073" spans="8:8">
      <c r="H74073" s="166"/>
    </row>
    <row r="74074" spans="8:8">
      <c r="H74074" s="166"/>
    </row>
    <row r="74075" spans="8:8">
      <c r="H74075" s="166"/>
    </row>
    <row r="74076" spans="8:8">
      <c r="H74076" s="166"/>
    </row>
    <row r="74077" spans="8:8">
      <c r="H74077" s="166"/>
    </row>
    <row r="74078" spans="8:8">
      <c r="H74078" s="166"/>
    </row>
    <row r="74079" spans="8:8">
      <c r="H74079" s="166"/>
    </row>
    <row r="74080" spans="8:8">
      <c r="H74080" s="166"/>
    </row>
    <row r="74081" spans="8:8">
      <c r="H74081" s="166"/>
    </row>
    <row r="74082" spans="8:8">
      <c r="H74082" s="166"/>
    </row>
    <row r="74083" spans="8:8">
      <c r="H74083" s="166"/>
    </row>
    <row r="74084" spans="8:8">
      <c r="H74084" s="166"/>
    </row>
    <row r="74085" spans="8:8">
      <c r="H74085" s="166"/>
    </row>
    <row r="74086" spans="8:8">
      <c r="H74086" s="166"/>
    </row>
    <row r="74087" spans="8:8">
      <c r="H74087" s="166"/>
    </row>
    <row r="74088" spans="8:8">
      <c r="H74088" s="166"/>
    </row>
    <row r="74089" spans="8:8">
      <c r="H74089" s="166"/>
    </row>
    <row r="74090" spans="8:8">
      <c r="H74090" s="166"/>
    </row>
    <row r="74091" spans="8:8">
      <c r="H74091" s="166"/>
    </row>
    <row r="74092" spans="8:8">
      <c r="H74092" s="166"/>
    </row>
    <row r="74093" spans="8:8">
      <c r="H74093" s="166"/>
    </row>
    <row r="74094" spans="8:8">
      <c r="H74094" s="166"/>
    </row>
    <row r="74095" spans="8:8">
      <c r="H74095" s="166"/>
    </row>
    <row r="74096" spans="8:8">
      <c r="H74096" s="166"/>
    </row>
    <row r="74097" spans="8:8">
      <c r="H74097" s="166"/>
    </row>
    <row r="74098" spans="8:8">
      <c r="H74098" s="166"/>
    </row>
    <row r="74099" spans="8:8">
      <c r="H74099" s="166"/>
    </row>
    <row r="74100" spans="8:8">
      <c r="H74100" s="166"/>
    </row>
    <row r="74101" spans="8:8">
      <c r="H74101" s="166"/>
    </row>
    <row r="74102" spans="8:8">
      <c r="H74102" s="166"/>
    </row>
    <row r="74103" spans="8:8">
      <c r="H74103" s="166"/>
    </row>
    <row r="74104" spans="8:8">
      <c r="H74104" s="166"/>
    </row>
    <row r="74105" spans="8:8">
      <c r="H74105" s="166"/>
    </row>
    <row r="74106" spans="8:8">
      <c r="H74106" s="166"/>
    </row>
    <row r="74107" spans="8:8">
      <c r="H74107" s="166"/>
    </row>
    <row r="74108" spans="8:8">
      <c r="H74108" s="166"/>
    </row>
    <row r="74109" spans="8:8">
      <c r="H74109" s="166"/>
    </row>
    <row r="74110" spans="8:8">
      <c r="H74110" s="166"/>
    </row>
    <row r="74111" spans="8:8">
      <c r="H74111" s="166"/>
    </row>
    <row r="74112" spans="8:8">
      <c r="H74112" s="166"/>
    </row>
    <row r="74113" spans="8:8">
      <c r="H74113" s="166"/>
    </row>
    <row r="74114" spans="8:8">
      <c r="H74114" s="166"/>
    </row>
    <row r="74115" spans="8:8">
      <c r="H74115" s="166"/>
    </row>
    <row r="74116" spans="8:8">
      <c r="H74116" s="166"/>
    </row>
    <row r="74117" spans="8:8">
      <c r="H74117" s="166"/>
    </row>
    <row r="74118" spans="8:8">
      <c r="H74118" s="166"/>
    </row>
    <row r="74119" spans="8:8">
      <c r="H74119" s="166"/>
    </row>
    <row r="74120" spans="8:8">
      <c r="H74120" s="166"/>
    </row>
    <row r="74121" spans="8:8">
      <c r="H74121" s="166"/>
    </row>
    <row r="74122" spans="8:8">
      <c r="H74122" s="166"/>
    </row>
    <row r="74123" spans="8:8">
      <c r="H74123" s="166"/>
    </row>
    <row r="74124" spans="8:8">
      <c r="H74124" s="166"/>
    </row>
    <row r="74125" spans="8:8">
      <c r="H74125" s="166"/>
    </row>
    <row r="74126" spans="8:8">
      <c r="H74126" s="166"/>
    </row>
    <row r="74127" spans="8:8">
      <c r="H74127" s="166"/>
    </row>
    <row r="74128" spans="8:8">
      <c r="H74128" s="166"/>
    </row>
    <row r="74129" spans="8:8">
      <c r="H74129" s="166"/>
    </row>
    <row r="74130" spans="8:8">
      <c r="H74130" s="166"/>
    </row>
    <row r="74131" spans="8:8">
      <c r="H74131" s="166"/>
    </row>
    <row r="74132" spans="8:8">
      <c r="H74132" s="166"/>
    </row>
    <row r="74133" spans="8:8">
      <c r="H74133" s="166"/>
    </row>
    <row r="74134" spans="8:8">
      <c r="H74134" s="166"/>
    </row>
    <row r="74135" spans="8:8">
      <c r="H74135" s="166"/>
    </row>
    <row r="74136" spans="8:8">
      <c r="H74136" s="166"/>
    </row>
    <row r="74137" spans="8:8">
      <c r="H74137" s="166"/>
    </row>
    <row r="74138" spans="8:8">
      <c r="H74138" s="166"/>
    </row>
    <row r="74139" spans="8:8">
      <c r="H74139" s="166"/>
    </row>
    <row r="74140" spans="8:8">
      <c r="H74140" s="166"/>
    </row>
    <row r="74141" spans="8:8">
      <c r="H74141" s="166"/>
    </row>
    <row r="74142" spans="8:8">
      <c r="H74142" s="166"/>
    </row>
    <row r="74143" spans="8:8">
      <c r="H74143" s="166"/>
    </row>
    <row r="74144" spans="8:8">
      <c r="H74144" s="166"/>
    </row>
    <row r="74145" spans="8:8">
      <c r="H74145" s="166"/>
    </row>
    <row r="74146" spans="8:8">
      <c r="H74146" s="166"/>
    </row>
    <row r="74147" spans="8:8">
      <c r="H74147" s="166"/>
    </row>
    <row r="74148" spans="8:8">
      <c r="H74148" s="166"/>
    </row>
    <row r="74149" spans="8:8">
      <c r="H74149" s="166"/>
    </row>
    <row r="74150" spans="8:8">
      <c r="H74150" s="166"/>
    </row>
    <row r="74151" spans="8:8">
      <c r="H74151" s="166"/>
    </row>
    <row r="74152" spans="8:8">
      <c r="H74152" s="166"/>
    </row>
    <row r="74153" spans="8:8">
      <c r="H74153" s="166"/>
    </row>
    <row r="74154" spans="8:8">
      <c r="H74154" s="166"/>
    </row>
    <row r="74155" spans="8:8">
      <c r="H74155" s="166"/>
    </row>
    <row r="74156" spans="8:8">
      <c r="H74156" s="166"/>
    </row>
    <row r="74157" spans="8:8">
      <c r="H74157" s="166"/>
    </row>
    <row r="74158" spans="8:8">
      <c r="H74158" s="166"/>
    </row>
    <row r="74159" spans="8:8">
      <c r="H74159" s="166"/>
    </row>
    <row r="74160" spans="8:8">
      <c r="H74160" s="166"/>
    </row>
    <row r="74161" spans="8:8">
      <c r="H74161" s="166"/>
    </row>
    <row r="74162" spans="8:8">
      <c r="H74162" s="166"/>
    </row>
    <row r="74163" spans="8:8">
      <c r="H74163" s="166"/>
    </row>
    <row r="74164" spans="8:8">
      <c r="H74164" s="166"/>
    </row>
    <row r="74165" spans="8:8">
      <c r="H74165" s="166"/>
    </row>
    <row r="74166" spans="8:8">
      <c r="H74166" s="166"/>
    </row>
    <row r="74167" spans="8:8">
      <c r="H74167" s="166"/>
    </row>
    <row r="74168" spans="8:8">
      <c r="H74168" s="166"/>
    </row>
    <row r="74169" spans="8:8">
      <c r="H74169" s="166"/>
    </row>
    <row r="74170" spans="8:8">
      <c r="H74170" s="166"/>
    </row>
    <row r="74171" spans="8:8">
      <c r="H74171" s="166"/>
    </row>
    <row r="74172" spans="8:8">
      <c r="H74172" s="166"/>
    </row>
    <row r="74173" spans="8:8">
      <c r="H74173" s="166"/>
    </row>
    <row r="74174" spans="8:8">
      <c r="H74174" s="166"/>
    </row>
    <row r="74175" spans="8:8">
      <c r="H74175" s="166"/>
    </row>
    <row r="74176" spans="8:8">
      <c r="H74176" s="166"/>
    </row>
    <row r="74177" spans="8:8">
      <c r="H74177" s="166"/>
    </row>
    <row r="74178" spans="8:8">
      <c r="H74178" s="166"/>
    </row>
    <row r="74179" spans="8:8">
      <c r="H74179" s="166"/>
    </row>
    <row r="74180" spans="8:8">
      <c r="H74180" s="166"/>
    </row>
    <row r="74181" spans="8:8">
      <c r="H74181" s="166"/>
    </row>
    <row r="74182" spans="8:8">
      <c r="H74182" s="166"/>
    </row>
    <row r="74183" spans="8:8">
      <c r="H74183" s="166"/>
    </row>
    <row r="74184" spans="8:8">
      <c r="H74184" s="166"/>
    </row>
    <row r="74185" spans="8:8">
      <c r="H74185" s="166"/>
    </row>
    <row r="74186" spans="8:8">
      <c r="H74186" s="166"/>
    </row>
    <row r="74187" spans="8:8">
      <c r="H74187" s="166"/>
    </row>
    <row r="74188" spans="8:8">
      <c r="H74188" s="166"/>
    </row>
    <row r="74189" spans="8:8">
      <c r="H74189" s="166"/>
    </row>
    <row r="74190" spans="8:8">
      <c r="H74190" s="166"/>
    </row>
    <row r="74191" spans="8:8">
      <c r="H74191" s="166"/>
    </row>
    <row r="74192" spans="8:8">
      <c r="H74192" s="166"/>
    </row>
    <row r="74193" spans="8:8">
      <c r="H74193" s="166"/>
    </row>
    <row r="74194" spans="8:8">
      <c r="H74194" s="166"/>
    </row>
    <row r="74195" spans="8:8">
      <c r="H74195" s="166"/>
    </row>
    <row r="74196" spans="8:8">
      <c r="H74196" s="166"/>
    </row>
    <row r="74197" spans="8:8">
      <c r="H74197" s="166"/>
    </row>
    <row r="74198" spans="8:8">
      <c r="H74198" s="166"/>
    </row>
    <row r="74199" spans="8:8">
      <c r="H74199" s="166"/>
    </row>
    <row r="74200" spans="8:8">
      <c r="H74200" s="166"/>
    </row>
    <row r="74201" spans="8:8">
      <c r="H74201" s="166"/>
    </row>
    <row r="74202" spans="8:8">
      <c r="H74202" s="166"/>
    </row>
    <row r="74203" spans="8:8">
      <c r="H74203" s="166"/>
    </row>
    <row r="74204" spans="8:8">
      <c r="H74204" s="166"/>
    </row>
    <row r="74205" spans="8:8">
      <c r="H74205" s="166"/>
    </row>
    <row r="74206" spans="8:8">
      <c r="H74206" s="166"/>
    </row>
    <row r="74207" spans="8:8">
      <c r="H74207" s="166"/>
    </row>
    <row r="74208" spans="8:8">
      <c r="H74208" s="166"/>
    </row>
    <row r="74209" spans="8:8">
      <c r="H74209" s="166"/>
    </row>
    <row r="74210" spans="8:8">
      <c r="H74210" s="166"/>
    </row>
    <row r="74211" spans="8:8">
      <c r="H74211" s="166"/>
    </row>
    <row r="74212" spans="8:8">
      <c r="H74212" s="166"/>
    </row>
    <row r="74213" spans="8:8">
      <c r="H74213" s="166"/>
    </row>
    <row r="74214" spans="8:8">
      <c r="H74214" s="166"/>
    </row>
    <row r="74215" spans="8:8">
      <c r="H74215" s="166"/>
    </row>
    <row r="74216" spans="8:8">
      <c r="H74216" s="166"/>
    </row>
    <row r="74217" spans="8:8">
      <c r="H74217" s="166"/>
    </row>
    <row r="74218" spans="8:8">
      <c r="H74218" s="166"/>
    </row>
    <row r="74219" spans="8:8">
      <c r="H74219" s="166"/>
    </row>
    <row r="74220" spans="8:8">
      <c r="H74220" s="166"/>
    </row>
    <row r="74221" spans="8:8">
      <c r="H74221" s="166"/>
    </row>
    <row r="74222" spans="8:8">
      <c r="H74222" s="166"/>
    </row>
    <row r="74223" spans="8:8">
      <c r="H74223" s="166"/>
    </row>
    <row r="74224" spans="8:8">
      <c r="H74224" s="166"/>
    </row>
    <row r="74225" spans="8:8">
      <c r="H74225" s="166"/>
    </row>
    <row r="74226" spans="8:8">
      <c r="H74226" s="166"/>
    </row>
    <row r="74227" spans="8:8">
      <c r="H74227" s="166"/>
    </row>
    <row r="74228" spans="8:8">
      <c r="H74228" s="166"/>
    </row>
    <row r="74229" spans="8:8">
      <c r="H74229" s="166"/>
    </row>
    <row r="74230" spans="8:8">
      <c r="H74230" s="166"/>
    </row>
    <row r="74231" spans="8:8">
      <c r="H74231" s="166"/>
    </row>
    <row r="74232" spans="8:8">
      <c r="H74232" s="166"/>
    </row>
    <row r="74233" spans="8:8">
      <c r="H74233" s="166"/>
    </row>
    <row r="74234" spans="8:8">
      <c r="H74234" s="166"/>
    </row>
    <row r="74235" spans="8:8">
      <c r="H74235" s="166"/>
    </row>
    <row r="74236" spans="8:8">
      <c r="H74236" s="166"/>
    </row>
    <row r="74237" spans="8:8">
      <c r="H74237" s="166"/>
    </row>
    <row r="74238" spans="8:8">
      <c r="H74238" s="166"/>
    </row>
    <row r="74239" spans="8:8">
      <c r="H74239" s="166"/>
    </row>
    <row r="74240" spans="8:8">
      <c r="H74240" s="166"/>
    </row>
    <row r="74241" spans="8:8">
      <c r="H74241" s="166"/>
    </row>
    <row r="74242" spans="8:8">
      <c r="H74242" s="166"/>
    </row>
    <row r="74243" spans="8:8">
      <c r="H74243" s="166"/>
    </row>
    <row r="74244" spans="8:8">
      <c r="H74244" s="166"/>
    </row>
    <row r="74245" spans="8:8">
      <c r="H74245" s="166"/>
    </row>
    <row r="74246" spans="8:8">
      <c r="H74246" s="166"/>
    </row>
    <row r="74247" spans="8:8">
      <c r="H74247" s="166"/>
    </row>
    <row r="74248" spans="8:8">
      <c r="H74248" s="166"/>
    </row>
    <row r="74249" spans="8:8">
      <c r="H74249" s="166"/>
    </row>
    <row r="74250" spans="8:8">
      <c r="H74250" s="166"/>
    </row>
    <row r="74251" spans="8:8">
      <c r="H74251" s="166"/>
    </row>
    <row r="74252" spans="8:8">
      <c r="H74252" s="166"/>
    </row>
    <row r="74253" spans="8:8">
      <c r="H74253" s="166"/>
    </row>
    <row r="74254" spans="8:8">
      <c r="H74254" s="166"/>
    </row>
    <row r="74255" spans="8:8">
      <c r="H74255" s="166"/>
    </row>
    <row r="74256" spans="8:8">
      <c r="H74256" s="166"/>
    </row>
    <row r="74257" spans="8:8">
      <c r="H74257" s="166"/>
    </row>
    <row r="74258" spans="8:8">
      <c r="H74258" s="166"/>
    </row>
    <row r="74259" spans="8:8">
      <c r="H74259" s="166"/>
    </row>
    <row r="74260" spans="8:8">
      <c r="H74260" s="166"/>
    </row>
    <row r="74261" spans="8:8">
      <c r="H74261" s="166"/>
    </row>
    <row r="74262" spans="8:8">
      <c r="H74262" s="166"/>
    </row>
    <row r="74263" spans="8:8">
      <c r="H74263" s="166"/>
    </row>
    <row r="74264" spans="8:8">
      <c r="H74264" s="166"/>
    </row>
    <row r="74265" spans="8:8">
      <c r="H74265" s="166"/>
    </row>
    <row r="74266" spans="8:8">
      <c r="H74266" s="166"/>
    </row>
    <row r="74267" spans="8:8">
      <c r="H74267" s="166"/>
    </row>
    <row r="74268" spans="8:8">
      <c r="H74268" s="166"/>
    </row>
    <row r="74269" spans="8:8">
      <c r="H74269" s="166"/>
    </row>
    <row r="74270" spans="8:8">
      <c r="H74270" s="166"/>
    </row>
    <row r="74271" spans="8:8">
      <c r="H74271" s="166"/>
    </row>
    <row r="74272" spans="8:8">
      <c r="H74272" s="166"/>
    </row>
    <row r="74273" spans="8:8">
      <c r="H74273" s="166"/>
    </row>
    <row r="74274" spans="8:8">
      <c r="H74274" s="166"/>
    </row>
    <row r="74275" spans="8:8">
      <c r="H74275" s="166"/>
    </row>
    <row r="74276" spans="8:8">
      <c r="H74276" s="166"/>
    </row>
    <row r="74277" spans="8:8">
      <c r="H74277" s="166"/>
    </row>
    <row r="74278" spans="8:8">
      <c r="H74278" s="166"/>
    </row>
    <row r="74279" spans="8:8">
      <c r="H74279" s="166"/>
    </row>
    <row r="74280" spans="8:8">
      <c r="H74280" s="166"/>
    </row>
    <row r="74281" spans="8:8">
      <c r="H74281" s="166"/>
    </row>
    <row r="74282" spans="8:8">
      <c r="H74282" s="166"/>
    </row>
    <row r="74283" spans="8:8">
      <c r="H74283" s="166"/>
    </row>
    <row r="74284" spans="8:8">
      <c r="H74284" s="166"/>
    </row>
    <row r="74285" spans="8:8">
      <c r="H74285" s="166"/>
    </row>
    <row r="74286" spans="8:8">
      <c r="H74286" s="166"/>
    </row>
    <row r="74287" spans="8:8">
      <c r="H74287" s="166"/>
    </row>
    <row r="74288" spans="8:8">
      <c r="H74288" s="166"/>
    </row>
    <row r="74289" spans="8:8">
      <c r="H74289" s="166"/>
    </row>
    <row r="74290" spans="8:8">
      <c r="H74290" s="166"/>
    </row>
    <row r="74291" spans="8:8">
      <c r="H74291" s="166"/>
    </row>
    <row r="74292" spans="8:8">
      <c r="H74292" s="166"/>
    </row>
    <row r="74293" spans="8:8">
      <c r="H74293" s="166"/>
    </row>
    <row r="74294" spans="8:8">
      <c r="H74294" s="166"/>
    </row>
    <row r="74295" spans="8:8">
      <c r="H74295" s="166"/>
    </row>
    <row r="74296" spans="8:8">
      <c r="H74296" s="166"/>
    </row>
    <row r="74297" spans="8:8">
      <c r="H74297" s="166"/>
    </row>
    <row r="74298" spans="8:8">
      <c r="H74298" s="166"/>
    </row>
    <row r="74299" spans="8:8">
      <c r="H74299" s="166"/>
    </row>
    <row r="74300" spans="8:8">
      <c r="H74300" s="166"/>
    </row>
    <row r="74301" spans="8:8">
      <c r="H74301" s="166"/>
    </row>
    <row r="74302" spans="8:8">
      <c r="H74302" s="166"/>
    </row>
    <row r="74303" spans="8:8">
      <c r="H74303" s="166"/>
    </row>
    <row r="74304" spans="8:8">
      <c r="H74304" s="166"/>
    </row>
    <row r="74305" spans="8:8">
      <c r="H74305" s="166"/>
    </row>
    <row r="74306" spans="8:8">
      <c r="H74306" s="166"/>
    </row>
    <row r="74307" spans="8:8">
      <c r="H74307" s="166"/>
    </row>
    <row r="74308" spans="8:8">
      <c r="H74308" s="166"/>
    </row>
    <row r="74309" spans="8:8">
      <c r="H74309" s="166"/>
    </row>
    <row r="74310" spans="8:8">
      <c r="H74310" s="166"/>
    </row>
    <row r="74311" spans="8:8">
      <c r="H74311" s="166"/>
    </row>
    <row r="74312" spans="8:8">
      <c r="H74312" s="166"/>
    </row>
    <row r="74313" spans="8:8">
      <c r="H74313" s="166"/>
    </row>
    <row r="74314" spans="8:8">
      <c r="H74314" s="166"/>
    </row>
    <row r="74315" spans="8:8">
      <c r="H74315" s="166"/>
    </row>
    <row r="74316" spans="8:8">
      <c r="H74316" s="166"/>
    </row>
    <row r="74317" spans="8:8">
      <c r="H74317" s="166"/>
    </row>
    <row r="74318" spans="8:8">
      <c r="H74318" s="166"/>
    </row>
    <row r="74319" spans="8:8">
      <c r="H74319" s="166"/>
    </row>
    <row r="74320" spans="8:8">
      <c r="H74320" s="166"/>
    </row>
    <row r="74321" spans="8:8">
      <c r="H74321" s="166"/>
    </row>
    <row r="74322" spans="8:8">
      <c r="H74322" s="166"/>
    </row>
    <row r="74323" spans="8:8">
      <c r="H74323" s="166"/>
    </row>
    <row r="74324" spans="8:8">
      <c r="H74324" s="166"/>
    </row>
    <row r="74325" spans="8:8">
      <c r="H74325" s="166"/>
    </row>
    <row r="74326" spans="8:8">
      <c r="H74326" s="166"/>
    </row>
    <row r="74327" spans="8:8">
      <c r="H74327" s="166"/>
    </row>
    <row r="74328" spans="8:8">
      <c r="H74328" s="166"/>
    </row>
    <row r="74329" spans="8:8">
      <c r="H74329" s="166"/>
    </row>
    <row r="74330" spans="8:8">
      <c r="H74330" s="166"/>
    </row>
    <row r="74331" spans="8:8">
      <c r="H74331" s="166"/>
    </row>
    <row r="74332" spans="8:8">
      <c r="H74332" s="166"/>
    </row>
    <row r="74333" spans="8:8">
      <c r="H74333" s="166"/>
    </row>
    <row r="74334" spans="8:8">
      <c r="H74334" s="166"/>
    </row>
    <row r="74335" spans="8:8">
      <c r="H74335" s="166"/>
    </row>
    <row r="74336" spans="8:8">
      <c r="H74336" s="166"/>
    </row>
    <row r="74337" spans="8:8">
      <c r="H74337" s="166"/>
    </row>
    <row r="74338" spans="8:8">
      <c r="H74338" s="166"/>
    </row>
    <row r="74339" spans="8:8">
      <c r="H74339" s="166"/>
    </row>
    <row r="74340" spans="8:8">
      <c r="H74340" s="166"/>
    </row>
    <row r="74341" spans="8:8">
      <c r="H74341" s="166"/>
    </row>
    <row r="74342" spans="8:8">
      <c r="H74342" s="166"/>
    </row>
    <row r="74343" spans="8:8">
      <c r="H74343" s="166"/>
    </row>
    <row r="74344" spans="8:8">
      <c r="H74344" s="166"/>
    </row>
    <row r="74345" spans="8:8">
      <c r="H74345" s="166"/>
    </row>
    <row r="74346" spans="8:8">
      <c r="H74346" s="166"/>
    </row>
    <row r="74347" spans="8:8">
      <c r="H74347" s="166"/>
    </row>
    <row r="74348" spans="8:8">
      <c r="H74348" s="166"/>
    </row>
    <row r="74349" spans="8:8">
      <c r="H74349" s="166"/>
    </row>
    <row r="74350" spans="8:8">
      <c r="H74350" s="166"/>
    </row>
    <row r="74351" spans="8:8">
      <c r="H74351" s="166"/>
    </row>
    <row r="74352" spans="8:8">
      <c r="H74352" s="166"/>
    </row>
    <row r="74353" spans="8:8">
      <c r="H74353" s="166"/>
    </row>
    <row r="74354" spans="8:8">
      <c r="H74354" s="166"/>
    </row>
    <row r="74355" spans="8:8">
      <c r="H74355" s="166"/>
    </row>
    <row r="74356" spans="8:8">
      <c r="H74356" s="166"/>
    </row>
    <row r="74357" spans="8:8">
      <c r="H74357" s="166"/>
    </row>
    <row r="74358" spans="8:8">
      <c r="H74358" s="166"/>
    </row>
    <row r="74359" spans="8:8">
      <c r="H74359" s="166"/>
    </row>
    <row r="74360" spans="8:8">
      <c r="H74360" s="166"/>
    </row>
    <row r="74361" spans="8:8">
      <c r="H74361" s="166"/>
    </row>
    <row r="74362" spans="8:8">
      <c r="H74362" s="166"/>
    </row>
    <row r="74363" spans="8:8">
      <c r="H74363" s="166"/>
    </row>
    <row r="74364" spans="8:8">
      <c r="H74364" s="166"/>
    </row>
    <row r="74365" spans="8:8">
      <c r="H74365" s="166"/>
    </row>
    <row r="74366" spans="8:8">
      <c r="H74366" s="166"/>
    </row>
    <row r="74367" spans="8:8">
      <c r="H74367" s="166"/>
    </row>
    <row r="74368" spans="8:8">
      <c r="H74368" s="166"/>
    </row>
    <row r="74369" spans="8:8">
      <c r="H74369" s="166"/>
    </row>
    <row r="74370" spans="8:8">
      <c r="H74370" s="166"/>
    </row>
    <row r="74371" spans="8:8">
      <c r="H74371" s="166"/>
    </row>
    <row r="74372" spans="8:8">
      <c r="H74372" s="166"/>
    </row>
    <row r="74373" spans="8:8">
      <c r="H74373" s="166"/>
    </row>
    <row r="74374" spans="8:8">
      <c r="H74374" s="166"/>
    </row>
    <row r="74375" spans="8:8">
      <c r="H74375" s="166"/>
    </row>
    <row r="74376" spans="8:8">
      <c r="H74376" s="166"/>
    </row>
    <row r="74377" spans="8:8">
      <c r="H74377" s="166"/>
    </row>
    <row r="74378" spans="8:8">
      <c r="H74378" s="166"/>
    </row>
    <row r="74379" spans="8:8">
      <c r="H74379" s="166"/>
    </row>
    <row r="74380" spans="8:8">
      <c r="H74380" s="166"/>
    </row>
    <row r="74381" spans="8:8">
      <c r="H74381" s="166"/>
    </row>
    <row r="74382" spans="8:8">
      <c r="H74382" s="166"/>
    </row>
    <row r="74383" spans="8:8">
      <c r="H74383" s="166"/>
    </row>
    <row r="74384" spans="8:8">
      <c r="H74384" s="166"/>
    </row>
    <row r="74385" spans="8:8">
      <c r="H74385" s="166"/>
    </row>
    <row r="74386" spans="8:8">
      <c r="H74386" s="166"/>
    </row>
    <row r="74387" spans="8:8">
      <c r="H74387" s="166"/>
    </row>
    <row r="74388" spans="8:8">
      <c r="H74388" s="166"/>
    </row>
    <row r="74389" spans="8:8">
      <c r="H74389" s="166"/>
    </row>
    <row r="74390" spans="8:8">
      <c r="H74390" s="166"/>
    </row>
    <row r="74391" spans="8:8">
      <c r="H74391" s="166"/>
    </row>
    <row r="74392" spans="8:8">
      <c r="H74392" s="166"/>
    </row>
    <row r="74393" spans="8:8">
      <c r="H74393" s="166"/>
    </row>
    <row r="74394" spans="8:8">
      <c r="H74394" s="166"/>
    </row>
    <row r="74395" spans="8:8">
      <c r="H74395" s="166"/>
    </row>
    <row r="74396" spans="8:8">
      <c r="H74396" s="166"/>
    </row>
    <row r="74397" spans="8:8">
      <c r="H74397" s="166"/>
    </row>
    <row r="74398" spans="8:8">
      <c r="H74398" s="166"/>
    </row>
    <row r="74399" spans="8:8">
      <c r="H74399" s="166"/>
    </row>
    <row r="74400" spans="8:8">
      <c r="H74400" s="166"/>
    </row>
    <row r="74401" spans="8:8">
      <c r="H74401" s="166"/>
    </row>
    <row r="74402" spans="8:8">
      <c r="H74402" s="166"/>
    </row>
    <row r="74403" spans="8:8">
      <c r="H74403" s="166"/>
    </row>
    <row r="74404" spans="8:8">
      <c r="H74404" s="166"/>
    </row>
    <row r="74405" spans="8:8">
      <c r="H74405" s="166"/>
    </row>
    <row r="74406" spans="8:8">
      <c r="H74406" s="166"/>
    </row>
    <row r="74407" spans="8:8">
      <c r="H74407" s="166"/>
    </row>
    <row r="74408" spans="8:8">
      <c r="H74408" s="166"/>
    </row>
    <row r="74409" spans="8:8">
      <c r="H74409" s="166"/>
    </row>
    <row r="74410" spans="8:8">
      <c r="H74410" s="166"/>
    </row>
    <row r="74411" spans="8:8">
      <c r="H74411" s="166"/>
    </row>
    <row r="74412" spans="8:8">
      <c r="H74412" s="166"/>
    </row>
    <row r="74413" spans="8:8">
      <c r="H74413" s="166"/>
    </row>
    <row r="74414" spans="8:8">
      <c r="H74414" s="166"/>
    </row>
    <row r="74415" spans="8:8">
      <c r="H74415" s="166"/>
    </row>
    <row r="74416" spans="8:8">
      <c r="H74416" s="166"/>
    </row>
    <row r="74417" spans="8:8">
      <c r="H74417" s="166"/>
    </row>
    <row r="74418" spans="8:8">
      <c r="H74418" s="166"/>
    </row>
    <row r="74419" spans="8:8">
      <c r="H74419" s="166"/>
    </row>
    <row r="74420" spans="8:8">
      <c r="H74420" s="166"/>
    </row>
    <row r="74421" spans="8:8">
      <c r="H74421" s="166"/>
    </row>
    <row r="74422" spans="8:8">
      <c r="H74422" s="166"/>
    </row>
    <row r="74423" spans="8:8">
      <c r="H74423" s="166"/>
    </row>
    <row r="74424" spans="8:8">
      <c r="H74424" s="166"/>
    </row>
    <row r="74425" spans="8:8">
      <c r="H74425" s="166"/>
    </row>
    <row r="74426" spans="8:8">
      <c r="H74426" s="166"/>
    </row>
    <row r="74427" spans="8:8">
      <c r="H74427" s="166"/>
    </row>
    <row r="74428" spans="8:8">
      <c r="H74428" s="166"/>
    </row>
    <row r="74429" spans="8:8">
      <c r="H74429" s="166"/>
    </row>
    <row r="74430" spans="8:8">
      <c r="H74430" s="166"/>
    </row>
    <row r="74431" spans="8:8">
      <c r="H74431" s="166"/>
    </row>
    <row r="74432" spans="8:8">
      <c r="H74432" s="166"/>
    </row>
    <row r="74433" spans="8:8">
      <c r="H74433" s="166"/>
    </row>
    <row r="74434" spans="8:8">
      <c r="H74434" s="166"/>
    </row>
    <row r="74435" spans="8:8">
      <c r="H74435" s="166"/>
    </row>
    <row r="74436" spans="8:8">
      <c r="H74436" s="166"/>
    </row>
    <row r="74437" spans="8:8">
      <c r="H74437" s="166"/>
    </row>
    <row r="74438" spans="8:8">
      <c r="H74438" s="166"/>
    </row>
    <row r="74439" spans="8:8">
      <c r="H74439" s="166"/>
    </row>
    <row r="74440" spans="8:8">
      <c r="H74440" s="166"/>
    </row>
    <row r="74441" spans="8:8">
      <c r="H74441" s="166"/>
    </row>
    <row r="74442" spans="8:8">
      <c r="H74442" s="166"/>
    </row>
    <row r="74443" spans="8:8">
      <c r="H74443" s="166"/>
    </row>
    <row r="74444" spans="8:8">
      <c r="H74444" s="166"/>
    </row>
    <row r="74445" spans="8:8">
      <c r="H74445" s="166"/>
    </row>
    <row r="74446" spans="8:8">
      <c r="H74446" s="166"/>
    </row>
    <row r="74447" spans="8:8">
      <c r="H74447" s="166"/>
    </row>
    <row r="74448" spans="8:8">
      <c r="H74448" s="166"/>
    </row>
    <row r="74449" spans="8:8">
      <c r="H74449" s="166"/>
    </row>
    <row r="74450" spans="8:8">
      <c r="H74450" s="166"/>
    </row>
    <row r="74451" spans="8:8">
      <c r="H74451" s="166"/>
    </row>
    <row r="74452" spans="8:8">
      <c r="H74452" s="166"/>
    </row>
    <row r="74453" spans="8:8">
      <c r="H74453" s="166"/>
    </row>
    <row r="74454" spans="8:8">
      <c r="H74454" s="166"/>
    </row>
    <row r="74455" spans="8:8">
      <c r="H74455" s="166"/>
    </row>
    <row r="74456" spans="8:8">
      <c r="H74456" s="166"/>
    </row>
    <row r="74457" spans="8:8">
      <c r="H74457" s="166"/>
    </row>
    <row r="74458" spans="8:8">
      <c r="H74458" s="166"/>
    </row>
    <row r="74459" spans="8:8">
      <c r="H74459" s="166"/>
    </row>
    <row r="74460" spans="8:8">
      <c r="H74460" s="166"/>
    </row>
    <row r="74461" spans="8:8">
      <c r="H74461" s="166"/>
    </row>
    <row r="74462" spans="8:8">
      <c r="H74462" s="166"/>
    </row>
    <row r="74463" spans="8:8">
      <c r="H74463" s="166"/>
    </row>
    <row r="74464" spans="8:8">
      <c r="H74464" s="166"/>
    </row>
    <row r="74465" spans="8:8">
      <c r="H74465" s="166"/>
    </row>
    <row r="74466" spans="8:8">
      <c r="H74466" s="166"/>
    </row>
    <row r="74467" spans="8:8">
      <c r="H74467" s="166"/>
    </row>
    <row r="74468" spans="8:8">
      <c r="H74468" s="166"/>
    </row>
    <row r="74469" spans="8:8">
      <c r="H74469" s="166"/>
    </row>
    <row r="74470" spans="8:8">
      <c r="H74470" s="166"/>
    </row>
    <row r="74471" spans="8:8">
      <c r="H74471" s="166"/>
    </row>
    <row r="74472" spans="8:8">
      <c r="H74472" s="166"/>
    </row>
    <row r="74473" spans="8:8">
      <c r="H74473" s="166"/>
    </row>
    <row r="74474" spans="8:8">
      <c r="H74474" s="166"/>
    </row>
    <row r="74475" spans="8:8">
      <c r="H74475" s="166"/>
    </row>
    <row r="74476" spans="8:8">
      <c r="H74476" s="166"/>
    </row>
    <row r="74477" spans="8:8">
      <c r="H74477" s="166"/>
    </row>
    <row r="74478" spans="8:8">
      <c r="H74478" s="166"/>
    </row>
    <row r="74479" spans="8:8">
      <c r="H74479" s="166"/>
    </row>
    <row r="74480" spans="8:8">
      <c r="H74480" s="166"/>
    </row>
    <row r="74481" spans="8:8">
      <c r="H74481" s="166"/>
    </row>
    <row r="74482" spans="8:8">
      <c r="H74482" s="166"/>
    </row>
    <row r="74483" spans="8:8">
      <c r="H74483" s="166"/>
    </row>
    <row r="74484" spans="8:8">
      <c r="H74484" s="166"/>
    </row>
    <row r="74485" spans="8:8">
      <c r="H74485" s="166"/>
    </row>
    <row r="74486" spans="8:8">
      <c r="H74486" s="166"/>
    </row>
    <row r="74487" spans="8:8">
      <c r="H74487" s="166"/>
    </row>
    <row r="74488" spans="8:8">
      <c r="H74488" s="166"/>
    </row>
    <row r="74489" spans="8:8">
      <c r="H74489" s="166"/>
    </row>
    <row r="74490" spans="8:8">
      <c r="H74490" s="166"/>
    </row>
    <row r="74491" spans="8:8">
      <c r="H74491" s="166"/>
    </row>
    <row r="74492" spans="8:8">
      <c r="H74492" s="166"/>
    </row>
    <row r="74493" spans="8:8">
      <c r="H74493" s="166"/>
    </row>
    <row r="74494" spans="8:8">
      <c r="H74494" s="166"/>
    </row>
    <row r="74495" spans="8:8">
      <c r="H74495" s="166"/>
    </row>
    <row r="74496" spans="8:8">
      <c r="H74496" s="166"/>
    </row>
    <row r="74497" spans="8:8">
      <c r="H74497" s="166"/>
    </row>
    <row r="74498" spans="8:8">
      <c r="H74498" s="166"/>
    </row>
    <row r="74499" spans="8:8">
      <c r="H74499" s="166"/>
    </row>
    <row r="74500" spans="8:8">
      <c r="H74500" s="166"/>
    </row>
    <row r="74501" spans="8:8">
      <c r="H74501" s="166"/>
    </row>
    <row r="74502" spans="8:8">
      <c r="H74502" s="166"/>
    </row>
    <row r="74503" spans="8:8">
      <c r="H74503" s="166"/>
    </row>
    <row r="74504" spans="8:8">
      <c r="H74504" s="166"/>
    </row>
    <row r="74505" spans="8:8">
      <c r="H74505" s="166"/>
    </row>
    <row r="74506" spans="8:8">
      <c r="H74506" s="166"/>
    </row>
    <row r="74507" spans="8:8">
      <c r="H74507" s="166"/>
    </row>
    <row r="74508" spans="8:8">
      <c r="H74508" s="166"/>
    </row>
    <row r="74509" spans="8:8">
      <c r="H74509" s="166"/>
    </row>
    <row r="74510" spans="8:8">
      <c r="H74510" s="166"/>
    </row>
    <row r="74511" spans="8:8">
      <c r="H74511" s="166"/>
    </row>
    <row r="74512" spans="8:8">
      <c r="H74512" s="166"/>
    </row>
    <row r="74513" spans="8:8">
      <c r="H74513" s="166"/>
    </row>
    <row r="74514" spans="8:8">
      <c r="H74514" s="166"/>
    </row>
    <row r="74515" spans="8:8">
      <c r="H74515" s="166"/>
    </row>
    <row r="74516" spans="8:8">
      <c r="H74516" s="166"/>
    </row>
    <row r="74517" spans="8:8">
      <c r="H74517" s="166"/>
    </row>
    <row r="74518" spans="8:8">
      <c r="H74518" s="166"/>
    </row>
    <row r="74519" spans="8:8">
      <c r="H74519" s="166"/>
    </row>
    <row r="74520" spans="8:8">
      <c r="H74520" s="166"/>
    </row>
    <row r="74521" spans="8:8">
      <c r="H74521" s="166"/>
    </row>
    <row r="74522" spans="8:8">
      <c r="H74522" s="166"/>
    </row>
    <row r="74523" spans="8:8">
      <c r="H74523" s="166"/>
    </row>
    <row r="74524" spans="8:8">
      <c r="H74524" s="166"/>
    </row>
    <row r="74525" spans="8:8">
      <c r="H74525" s="166"/>
    </row>
    <row r="74526" spans="8:8">
      <c r="H74526" s="166"/>
    </row>
    <row r="74527" spans="8:8">
      <c r="H74527" s="166"/>
    </row>
    <row r="74528" spans="8:8">
      <c r="H74528" s="166"/>
    </row>
    <row r="74529" spans="8:8">
      <c r="H74529" s="166"/>
    </row>
    <row r="74530" spans="8:8">
      <c r="H74530" s="166"/>
    </row>
    <row r="74531" spans="8:8">
      <c r="H74531" s="166"/>
    </row>
    <row r="74532" spans="8:8">
      <c r="H74532" s="166"/>
    </row>
    <row r="74533" spans="8:8">
      <c r="H74533" s="166"/>
    </row>
    <row r="74534" spans="8:8">
      <c r="H74534" s="166"/>
    </row>
    <row r="74535" spans="8:8">
      <c r="H74535" s="166"/>
    </row>
    <row r="74536" spans="8:8">
      <c r="H74536" s="166"/>
    </row>
    <row r="74537" spans="8:8">
      <c r="H74537" s="166"/>
    </row>
    <row r="74538" spans="8:8">
      <c r="H74538" s="166"/>
    </row>
    <row r="74539" spans="8:8">
      <c r="H74539" s="166"/>
    </row>
    <row r="74540" spans="8:8">
      <c r="H74540" s="166"/>
    </row>
    <row r="74541" spans="8:8">
      <c r="H74541" s="166"/>
    </row>
    <row r="74542" spans="8:8">
      <c r="H74542" s="166"/>
    </row>
    <row r="74543" spans="8:8">
      <c r="H74543" s="166"/>
    </row>
    <row r="74544" spans="8:8">
      <c r="H74544" s="166"/>
    </row>
    <row r="74545" spans="8:8">
      <c r="H74545" s="166"/>
    </row>
    <row r="74546" spans="8:8">
      <c r="H74546" s="166"/>
    </row>
    <row r="74547" spans="8:8">
      <c r="H74547" s="166"/>
    </row>
    <row r="74548" spans="8:8">
      <c r="H74548" s="166"/>
    </row>
    <row r="74549" spans="8:8">
      <c r="H74549" s="166"/>
    </row>
    <row r="74550" spans="8:8">
      <c r="H74550" s="166"/>
    </row>
    <row r="74551" spans="8:8">
      <c r="H74551" s="166"/>
    </row>
    <row r="74552" spans="8:8">
      <c r="H74552" s="166"/>
    </row>
    <row r="74553" spans="8:8">
      <c r="H74553" s="166"/>
    </row>
    <row r="74554" spans="8:8">
      <c r="H74554" s="166"/>
    </row>
    <row r="74555" spans="8:8">
      <c r="H74555" s="166"/>
    </row>
    <row r="74556" spans="8:8">
      <c r="H74556" s="166"/>
    </row>
    <row r="74557" spans="8:8">
      <c r="H74557" s="166"/>
    </row>
    <row r="74558" spans="8:8">
      <c r="H74558" s="166"/>
    </row>
    <row r="74559" spans="8:8">
      <c r="H74559" s="166"/>
    </row>
    <row r="74560" spans="8:8">
      <c r="H74560" s="166"/>
    </row>
    <row r="74561" spans="8:8">
      <c r="H74561" s="166"/>
    </row>
    <row r="74562" spans="8:8">
      <c r="H74562" s="166"/>
    </row>
    <row r="74563" spans="8:8">
      <c r="H74563" s="166"/>
    </row>
    <row r="74564" spans="8:8">
      <c r="H74564" s="166"/>
    </row>
    <row r="74565" spans="8:8">
      <c r="H74565" s="166"/>
    </row>
    <row r="74566" spans="8:8">
      <c r="H74566" s="166"/>
    </row>
    <row r="74567" spans="8:8">
      <c r="H74567" s="166"/>
    </row>
    <row r="74568" spans="8:8">
      <c r="H74568" s="166"/>
    </row>
    <row r="74569" spans="8:8">
      <c r="H74569" s="166"/>
    </row>
    <row r="74570" spans="8:8">
      <c r="H74570" s="166"/>
    </row>
    <row r="74571" spans="8:8">
      <c r="H74571" s="166"/>
    </row>
    <row r="74572" spans="8:8">
      <c r="H74572" s="166"/>
    </row>
    <row r="74573" spans="8:8">
      <c r="H74573" s="166"/>
    </row>
    <row r="74574" spans="8:8">
      <c r="H74574" s="166"/>
    </row>
    <row r="74575" spans="8:8">
      <c r="H74575" s="166"/>
    </row>
    <row r="74576" spans="8:8">
      <c r="H74576" s="166"/>
    </row>
    <row r="74577" spans="8:8">
      <c r="H74577" s="166"/>
    </row>
    <row r="74578" spans="8:8">
      <c r="H74578" s="166"/>
    </row>
    <row r="74579" spans="8:8">
      <c r="H74579" s="166"/>
    </row>
    <row r="74580" spans="8:8">
      <c r="H74580" s="166"/>
    </row>
    <row r="74581" spans="8:8">
      <c r="H74581" s="166"/>
    </row>
    <row r="74582" spans="8:8">
      <c r="H74582" s="166"/>
    </row>
    <row r="74583" spans="8:8">
      <c r="H74583" s="166"/>
    </row>
    <row r="74584" spans="8:8">
      <c r="H74584" s="166"/>
    </row>
    <row r="74585" spans="8:8">
      <c r="H74585" s="166"/>
    </row>
    <row r="74586" spans="8:8">
      <c r="H74586" s="166"/>
    </row>
    <row r="74587" spans="8:8">
      <c r="H74587" s="166"/>
    </row>
    <row r="74588" spans="8:8">
      <c r="H74588" s="166"/>
    </row>
    <row r="74589" spans="8:8">
      <c r="H74589" s="166"/>
    </row>
    <row r="74590" spans="8:8">
      <c r="H74590" s="166"/>
    </row>
    <row r="74591" spans="8:8">
      <c r="H74591" s="166"/>
    </row>
    <row r="74592" spans="8:8">
      <c r="H74592" s="166"/>
    </row>
    <row r="74593" spans="8:8">
      <c r="H74593" s="166"/>
    </row>
    <row r="74594" spans="8:8">
      <c r="H74594" s="166"/>
    </row>
    <row r="74595" spans="8:8">
      <c r="H74595" s="166"/>
    </row>
    <row r="74596" spans="8:8">
      <c r="H74596" s="166"/>
    </row>
    <row r="74597" spans="8:8">
      <c r="H74597" s="166"/>
    </row>
    <row r="74598" spans="8:8">
      <c r="H74598" s="166"/>
    </row>
    <row r="74599" spans="8:8">
      <c r="H74599" s="166"/>
    </row>
    <row r="74600" spans="8:8">
      <c r="H74600" s="166"/>
    </row>
    <row r="74601" spans="8:8">
      <c r="H74601" s="166"/>
    </row>
    <row r="74602" spans="8:8">
      <c r="H74602" s="166"/>
    </row>
    <row r="74603" spans="8:8">
      <c r="H74603" s="166"/>
    </row>
    <row r="74604" spans="8:8">
      <c r="H74604" s="166"/>
    </row>
    <row r="74605" spans="8:8">
      <c r="H74605" s="166"/>
    </row>
    <row r="74606" spans="8:8">
      <c r="H74606" s="166"/>
    </row>
    <row r="74607" spans="8:8">
      <c r="H74607" s="166"/>
    </row>
    <row r="74608" spans="8:8">
      <c r="H74608" s="166"/>
    </row>
    <row r="74609" spans="8:8">
      <c r="H74609" s="166"/>
    </row>
    <row r="74610" spans="8:8">
      <c r="H74610" s="166"/>
    </row>
    <row r="74611" spans="8:8">
      <c r="H74611" s="166"/>
    </row>
    <row r="74612" spans="8:8">
      <c r="H74612" s="166"/>
    </row>
    <row r="74613" spans="8:8">
      <c r="H74613" s="166"/>
    </row>
    <row r="74614" spans="8:8">
      <c r="H74614" s="166"/>
    </row>
    <row r="74615" spans="8:8">
      <c r="H74615" s="166"/>
    </row>
    <row r="74616" spans="8:8">
      <c r="H74616" s="166"/>
    </row>
    <row r="74617" spans="8:8">
      <c r="H74617" s="166"/>
    </row>
    <row r="74618" spans="8:8">
      <c r="H74618" s="166"/>
    </row>
    <row r="74619" spans="8:8">
      <c r="H74619" s="166"/>
    </row>
    <row r="74620" spans="8:8">
      <c r="H74620" s="166"/>
    </row>
    <row r="74621" spans="8:8">
      <c r="H74621" s="166"/>
    </row>
    <row r="74622" spans="8:8">
      <c r="H74622" s="166"/>
    </row>
    <row r="74623" spans="8:8">
      <c r="H74623" s="166"/>
    </row>
    <row r="74624" spans="8:8">
      <c r="H74624" s="166"/>
    </row>
    <row r="74625" spans="8:8">
      <c r="H74625" s="166"/>
    </row>
    <row r="74626" spans="8:8">
      <c r="H74626" s="166"/>
    </row>
    <row r="74627" spans="8:8">
      <c r="H74627" s="166"/>
    </row>
    <row r="74628" spans="8:8">
      <c r="H74628" s="166"/>
    </row>
    <row r="74629" spans="8:8">
      <c r="H74629" s="166"/>
    </row>
    <row r="74630" spans="8:8">
      <c r="H74630" s="166"/>
    </row>
    <row r="74631" spans="8:8">
      <c r="H74631" s="166"/>
    </row>
    <row r="74632" spans="8:8">
      <c r="H74632" s="166"/>
    </row>
    <row r="74633" spans="8:8">
      <c r="H74633" s="166"/>
    </row>
    <row r="74634" spans="8:8">
      <c r="H74634" s="166"/>
    </row>
    <row r="74635" spans="8:8">
      <c r="H74635" s="166"/>
    </row>
    <row r="74636" spans="8:8">
      <c r="H74636" s="166"/>
    </row>
    <row r="74637" spans="8:8">
      <c r="H74637" s="166"/>
    </row>
    <row r="74638" spans="8:8">
      <c r="H74638" s="166"/>
    </row>
    <row r="74639" spans="8:8">
      <c r="H74639" s="166"/>
    </row>
    <row r="74640" spans="8:8">
      <c r="H74640" s="166"/>
    </row>
    <row r="74641" spans="8:8">
      <c r="H74641" s="166"/>
    </row>
    <row r="74642" spans="8:8">
      <c r="H74642" s="166"/>
    </row>
    <row r="74643" spans="8:8">
      <c r="H74643" s="166"/>
    </row>
    <row r="74644" spans="8:8">
      <c r="H74644" s="166"/>
    </row>
    <row r="74645" spans="8:8">
      <c r="H74645" s="166"/>
    </row>
    <row r="74646" spans="8:8">
      <c r="H74646" s="166"/>
    </row>
    <row r="74647" spans="8:8">
      <c r="H74647" s="166"/>
    </row>
    <row r="74648" spans="8:8">
      <c r="H74648" s="166"/>
    </row>
    <row r="74649" spans="8:8">
      <c r="H74649" s="166"/>
    </row>
    <row r="74650" spans="8:8">
      <c r="H74650" s="166"/>
    </row>
    <row r="74651" spans="8:8">
      <c r="H74651" s="166"/>
    </row>
    <row r="74652" spans="8:8">
      <c r="H74652" s="166"/>
    </row>
    <row r="74653" spans="8:8">
      <c r="H74653" s="166"/>
    </row>
    <row r="74654" spans="8:8">
      <c r="H74654" s="166"/>
    </row>
    <row r="74655" spans="8:8">
      <c r="H74655" s="166"/>
    </row>
    <row r="74656" spans="8:8">
      <c r="H74656" s="166"/>
    </row>
    <row r="74657" spans="8:8">
      <c r="H74657" s="166"/>
    </row>
    <row r="74658" spans="8:8">
      <c r="H74658" s="166"/>
    </row>
    <row r="74659" spans="8:8">
      <c r="H74659" s="166"/>
    </row>
    <row r="74660" spans="8:8">
      <c r="H74660" s="166"/>
    </row>
    <row r="74661" spans="8:8">
      <c r="H74661" s="166"/>
    </row>
    <row r="74662" spans="8:8">
      <c r="H74662" s="166"/>
    </row>
    <row r="74663" spans="8:8">
      <c r="H74663" s="166"/>
    </row>
    <row r="74664" spans="8:8">
      <c r="H74664" s="166"/>
    </row>
    <row r="74665" spans="8:8">
      <c r="H74665" s="166"/>
    </row>
    <row r="74666" spans="8:8">
      <c r="H74666" s="166"/>
    </row>
    <row r="74667" spans="8:8">
      <c r="H74667" s="166"/>
    </row>
    <row r="74668" spans="8:8">
      <c r="H74668" s="166"/>
    </row>
    <row r="74669" spans="8:8">
      <c r="H74669" s="166"/>
    </row>
    <row r="74670" spans="8:8">
      <c r="H74670" s="166"/>
    </row>
    <row r="74671" spans="8:8">
      <c r="H74671" s="166"/>
    </row>
    <row r="74672" spans="8:8">
      <c r="H74672" s="166"/>
    </row>
    <row r="74673" spans="8:8">
      <c r="H74673" s="166"/>
    </row>
    <row r="74674" spans="8:8">
      <c r="H74674" s="166"/>
    </row>
    <row r="74675" spans="8:8">
      <c r="H74675" s="166"/>
    </row>
    <row r="74676" spans="8:8">
      <c r="H74676" s="166"/>
    </row>
    <row r="74677" spans="8:8">
      <c r="H74677" s="166"/>
    </row>
    <row r="74678" spans="8:8">
      <c r="H74678" s="166"/>
    </row>
    <row r="74679" spans="8:8">
      <c r="H74679" s="166"/>
    </row>
    <row r="74680" spans="8:8">
      <c r="H74680" s="166"/>
    </row>
    <row r="74681" spans="8:8">
      <c r="H74681" s="166"/>
    </row>
    <row r="74682" spans="8:8">
      <c r="H74682" s="166"/>
    </row>
    <row r="74683" spans="8:8">
      <c r="H74683" s="166"/>
    </row>
    <row r="74684" spans="8:8">
      <c r="H74684" s="166"/>
    </row>
    <row r="74685" spans="8:8">
      <c r="H74685" s="166"/>
    </row>
    <row r="74686" spans="8:8">
      <c r="H74686" s="166"/>
    </row>
    <row r="74687" spans="8:8">
      <c r="H74687" s="166"/>
    </row>
    <row r="74688" spans="8:8">
      <c r="H74688" s="166"/>
    </row>
    <row r="74689" spans="8:8">
      <c r="H74689" s="166"/>
    </row>
    <row r="74690" spans="8:8">
      <c r="H74690" s="166"/>
    </row>
    <row r="74691" spans="8:8">
      <c r="H74691" s="166"/>
    </row>
    <row r="74692" spans="8:8">
      <c r="H74692" s="166"/>
    </row>
    <row r="74693" spans="8:8">
      <c r="H74693" s="166"/>
    </row>
    <row r="74694" spans="8:8">
      <c r="H74694" s="166"/>
    </row>
    <row r="74695" spans="8:8">
      <c r="H74695" s="166"/>
    </row>
    <row r="74696" spans="8:8">
      <c r="H74696" s="166"/>
    </row>
    <row r="74697" spans="8:8">
      <c r="H74697" s="166"/>
    </row>
    <row r="74698" spans="8:8">
      <c r="H74698" s="166"/>
    </row>
    <row r="74699" spans="8:8">
      <c r="H74699" s="166"/>
    </row>
    <row r="74700" spans="8:8">
      <c r="H74700" s="166"/>
    </row>
    <row r="74701" spans="8:8">
      <c r="H74701" s="166"/>
    </row>
    <row r="74702" spans="8:8">
      <c r="H74702" s="166"/>
    </row>
    <row r="74703" spans="8:8">
      <c r="H74703" s="166"/>
    </row>
    <row r="74704" spans="8:8">
      <c r="H74704" s="166"/>
    </row>
    <row r="74705" spans="8:8">
      <c r="H74705" s="166"/>
    </row>
    <row r="74706" spans="8:8">
      <c r="H74706" s="166"/>
    </row>
    <row r="74707" spans="8:8">
      <c r="H74707" s="166"/>
    </row>
    <row r="74708" spans="8:8">
      <c r="H74708" s="166"/>
    </row>
    <row r="74709" spans="8:8">
      <c r="H74709" s="166"/>
    </row>
    <row r="74710" spans="8:8">
      <c r="H74710" s="166"/>
    </row>
    <row r="74711" spans="8:8">
      <c r="H74711" s="166"/>
    </row>
    <row r="74712" spans="8:8">
      <c r="H74712" s="166"/>
    </row>
    <row r="74713" spans="8:8">
      <c r="H74713" s="166"/>
    </row>
    <row r="74714" spans="8:8">
      <c r="H74714" s="166"/>
    </row>
    <row r="74715" spans="8:8">
      <c r="H74715" s="166"/>
    </row>
    <row r="74716" spans="8:8">
      <c r="H74716" s="166"/>
    </row>
    <row r="74717" spans="8:8">
      <c r="H74717" s="166"/>
    </row>
    <row r="74718" spans="8:8">
      <c r="H74718" s="166"/>
    </row>
    <row r="74719" spans="8:8">
      <c r="H74719" s="166"/>
    </row>
    <row r="74720" spans="8:8">
      <c r="H74720" s="166"/>
    </row>
    <row r="74721" spans="8:8">
      <c r="H74721" s="166"/>
    </row>
    <row r="74722" spans="8:8">
      <c r="H74722" s="166"/>
    </row>
    <row r="74723" spans="8:8">
      <c r="H74723" s="166"/>
    </row>
    <row r="74724" spans="8:8">
      <c r="H74724" s="166"/>
    </row>
    <row r="74725" spans="8:8">
      <c r="H74725" s="166"/>
    </row>
    <row r="74726" spans="8:8">
      <c r="H74726" s="166"/>
    </row>
    <row r="74727" spans="8:8">
      <c r="H74727" s="166"/>
    </row>
    <row r="74728" spans="8:8">
      <c r="H74728" s="166"/>
    </row>
    <row r="74729" spans="8:8">
      <c r="H74729" s="166"/>
    </row>
    <row r="74730" spans="8:8">
      <c r="H74730" s="166"/>
    </row>
    <row r="74731" spans="8:8">
      <c r="H74731" s="166"/>
    </row>
    <row r="74732" spans="8:8">
      <c r="H74732" s="166"/>
    </row>
    <row r="74733" spans="8:8">
      <c r="H74733" s="166"/>
    </row>
    <row r="74734" spans="8:8">
      <c r="H74734" s="166"/>
    </row>
    <row r="74735" spans="8:8">
      <c r="H74735" s="166"/>
    </row>
    <row r="74736" spans="8:8">
      <c r="H74736" s="166"/>
    </row>
    <row r="74737" spans="8:8">
      <c r="H74737" s="166"/>
    </row>
    <row r="74738" spans="8:8">
      <c r="H74738" s="166"/>
    </row>
    <row r="74739" spans="8:8">
      <c r="H74739" s="166"/>
    </row>
    <row r="74740" spans="8:8">
      <c r="H74740" s="166"/>
    </row>
    <row r="74741" spans="8:8">
      <c r="H74741" s="166"/>
    </row>
    <row r="74742" spans="8:8">
      <c r="H74742" s="166"/>
    </row>
    <row r="74743" spans="8:8">
      <c r="H74743" s="166"/>
    </row>
    <row r="74744" spans="8:8">
      <c r="H74744" s="166"/>
    </row>
    <row r="74745" spans="8:8">
      <c r="H74745" s="166"/>
    </row>
    <row r="74746" spans="8:8">
      <c r="H74746" s="166"/>
    </row>
    <row r="74747" spans="8:8">
      <c r="H74747" s="166"/>
    </row>
    <row r="74748" spans="8:8">
      <c r="H74748" s="166"/>
    </row>
    <row r="74749" spans="8:8">
      <c r="H74749" s="166"/>
    </row>
    <row r="74750" spans="8:8">
      <c r="H74750" s="166"/>
    </row>
    <row r="74751" spans="8:8">
      <c r="H74751" s="166"/>
    </row>
    <row r="74752" spans="8:8">
      <c r="H74752" s="166"/>
    </row>
    <row r="74753" spans="8:8">
      <c r="H74753" s="166"/>
    </row>
    <row r="74754" spans="8:8">
      <c r="H74754" s="166"/>
    </row>
    <row r="74755" spans="8:8">
      <c r="H74755" s="166"/>
    </row>
    <row r="74756" spans="8:8">
      <c r="H74756" s="166"/>
    </row>
    <row r="74757" spans="8:8">
      <c r="H74757" s="166"/>
    </row>
    <row r="74758" spans="8:8">
      <c r="H74758" s="166"/>
    </row>
    <row r="74759" spans="8:8">
      <c r="H74759" s="166"/>
    </row>
    <row r="74760" spans="8:8">
      <c r="H74760" s="166"/>
    </row>
    <row r="74761" spans="8:8">
      <c r="H74761" s="166"/>
    </row>
    <row r="74762" spans="8:8">
      <c r="H74762" s="166"/>
    </row>
    <row r="74763" spans="8:8">
      <c r="H74763" s="166"/>
    </row>
    <row r="74764" spans="8:8">
      <c r="H74764" s="166"/>
    </row>
    <row r="74765" spans="8:8">
      <c r="H74765" s="166"/>
    </row>
    <row r="74766" spans="8:8">
      <c r="H74766" s="166"/>
    </row>
    <row r="74767" spans="8:8">
      <c r="H74767" s="166"/>
    </row>
    <row r="74768" spans="8:8">
      <c r="H74768" s="166"/>
    </row>
    <row r="74769" spans="8:8">
      <c r="H74769" s="166"/>
    </row>
    <row r="74770" spans="8:8">
      <c r="H74770" s="166"/>
    </row>
    <row r="74771" spans="8:8">
      <c r="H74771" s="166"/>
    </row>
    <row r="74772" spans="8:8">
      <c r="H74772" s="166"/>
    </row>
    <row r="74773" spans="8:8">
      <c r="H74773" s="166"/>
    </row>
    <row r="74774" spans="8:8">
      <c r="H74774" s="166"/>
    </row>
    <row r="74775" spans="8:8">
      <c r="H74775" s="166"/>
    </row>
    <row r="74776" spans="8:8">
      <c r="H74776" s="166"/>
    </row>
    <row r="74777" spans="8:8">
      <c r="H74777" s="166"/>
    </row>
    <row r="74778" spans="8:8">
      <c r="H74778" s="166"/>
    </row>
    <row r="74779" spans="8:8">
      <c r="H74779" s="166"/>
    </row>
    <row r="74780" spans="8:8">
      <c r="H74780" s="166"/>
    </row>
    <row r="74781" spans="8:8">
      <c r="H74781" s="166"/>
    </row>
    <row r="74782" spans="8:8">
      <c r="H74782" s="166"/>
    </row>
    <row r="74783" spans="8:8">
      <c r="H74783" s="166"/>
    </row>
    <row r="74784" spans="8:8">
      <c r="H74784" s="166"/>
    </row>
    <row r="74785" spans="8:8">
      <c r="H74785" s="166"/>
    </row>
    <row r="74786" spans="8:8">
      <c r="H74786" s="166"/>
    </row>
    <row r="74787" spans="8:8">
      <c r="H74787" s="166"/>
    </row>
    <row r="74788" spans="8:8">
      <c r="H74788" s="166"/>
    </row>
    <row r="74789" spans="8:8">
      <c r="H74789" s="166"/>
    </row>
    <row r="74790" spans="8:8">
      <c r="H74790" s="166"/>
    </row>
    <row r="74791" spans="8:8">
      <c r="H74791" s="166"/>
    </row>
    <row r="74792" spans="8:8">
      <c r="H74792" s="166"/>
    </row>
    <row r="74793" spans="8:8">
      <c r="H74793" s="166"/>
    </row>
    <row r="74794" spans="8:8">
      <c r="H74794" s="166"/>
    </row>
    <row r="74795" spans="8:8">
      <c r="H74795" s="166"/>
    </row>
    <row r="74796" spans="8:8">
      <c r="H74796" s="166"/>
    </row>
    <row r="74797" spans="8:8">
      <c r="H74797" s="166"/>
    </row>
    <row r="74798" spans="8:8">
      <c r="H74798" s="166"/>
    </row>
    <row r="74799" spans="8:8">
      <c r="H74799" s="166"/>
    </row>
    <row r="74800" spans="8:8">
      <c r="H74800" s="166"/>
    </row>
    <row r="74801" spans="8:8">
      <c r="H74801" s="166"/>
    </row>
    <row r="74802" spans="8:8">
      <c r="H74802" s="166"/>
    </row>
    <row r="74803" spans="8:8">
      <c r="H74803" s="166"/>
    </row>
    <row r="74804" spans="8:8">
      <c r="H74804" s="166"/>
    </row>
    <row r="74805" spans="8:8">
      <c r="H74805" s="166"/>
    </row>
    <row r="74806" spans="8:8">
      <c r="H74806" s="166"/>
    </row>
    <row r="74807" spans="8:8">
      <c r="H74807" s="166"/>
    </row>
    <row r="74808" spans="8:8">
      <c r="H74808" s="166"/>
    </row>
    <row r="74809" spans="8:8">
      <c r="H74809" s="166"/>
    </row>
    <row r="74810" spans="8:8">
      <c r="H74810" s="166"/>
    </row>
    <row r="74811" spans="8:8">
      <c r="H74811" s="166"/>
    </row>
    <row r="74812" spans="8:8">
      <c r="H74812" s="166"/>
    </row>
    <row r="74813" spans="8:8">
      <c r="H74813" s="166"/>
    </row>
    <row r="74814" spans="8:8">
      <c r="H74814" s="166"/>
    </row>
    <row r="74815" spans="8:8">
      <c r="H74815" s="166"/>
    </row>
    <row r="74816" spans="8:8">
      <c r="H74816" s="166"/>
    </row>
    <row r="74817" spans="8:8">
      <c r="H74817" s="166"/>
    </row>
    <row r="74818" spans="8:8">
      <c r="H74818" s="166"/>
    </row>
    <row r="74819" spans="8:8">
      <c r="H74819" s="166"/>
    </row>
    <row r="74820" spans="8:8">
      <c r="H74820" s="166"/>
    </row>
    <row r="74821" spans="8:8">
      <c r="H74821" s="166"/>
    </row>
    <row r="74822" spans="8:8">
      <c r="H74822" s="166"/>
    </row>
    <row r="74823" spans="8:8">
      <c r="H74823" s="166"/>
    </row>
    <row r="74824" spans="8:8">
      <c r="H74824" s="166"/>
    </row>
    <row r="74825" spans="8:8">
      <c r="H74825" s="166"/>
    </row>
    <row r="74826" spans="8:8">
      <c r="H74826" s="166"/>
    </row>
    <row r="74827" spans="8:8">
      <c r="H74827" s="166"/>
    </row>
    <row r="74828" spans="8:8">
      <c r="H74828" s="166"/>
    </row>
    <row r="74829" spans="8:8">
      <c r="H74829" s="166"/>
    </row>
    <row r="74830" spans="8:8">
      <c r="H74830" s="166"/>
    </row>
    <row r="74831" spans="8:8">
      <c r="H74831" s="166"/>
    </row>
    <row r="74832" spans="8:8">
      <c r="H74832" s="166"/>
    </row>
    <row r="74833" spans="8:8">
      <c r="H74833" s="166"/>
    </row>
    <row r="74834" spans="8:8">
      <c r="H74834" s="166"/>
    </row>
    <row r="74835" spans="8:8">
      <c r="H74835" s="166"/>
    </row>
    <row r="74836" spans="8:8">
      <c r="H74836" s="166"/>
    </row>
    <row r="74837" spans="8:8">
      <c r="H74837" s="166"/>
    </row>
    <row r="74838" spans="8:8">
      <c r="H74838" s="166"/>
    </row>
    <row r="74839" spans="8:8">
      <c r="H74839" s="166"/>
    </row>
    <row r="74840" spans="8:8">
      <c r="H74840" s="166"/>
    </row>
    <row r="74841" spans="8:8">
      <c r="H74841" s="166"/>
    </row>
    <row r="74842" spans="8:8">
      <c r="H74842" s="166"/>
    </row>
    <row r="74843" spans="8:8">
      <c r="H74843" s="166"/>
    </row>
    <row r="74844" spans="8:8">
      <c r="H74844" s="166"/>
    </row>
    <row r="74845" spans="8:8">
      <c r="H74845" s="166"/>
    </row>
    <row r="74846" spans="8:8">
      <c r="H74846" s="166"/>
    </row>
    <row r="74847" spans="8:8">
      <c r="H74847" s="166"/>
    </row>
    <row r="74848" spans="8:8">
      <c r="H74848" s="166"/>
    </row>
    <row r="74849" spans="8:8">
      <c r="H74849" s="166"/>
    </row>
    <row r="74850" spans="8:8">
      <c r="H74850" s="166"/>
    </row>
    <row r="74851" spans="8:8">
      <c r="H74851" s="166"/>
    </row>
    <row r="74852" spans="8:8">
      <c r="H74852" s="166"/>
    </row>
    <row r="74853" spans="8:8">
      <c r="H74853" s="166"/>
    </row>
    <row r="74854" spans="8:8">
      <c r="H74854" s="166"/>
    </row>
    <row r="74855" spans="8:8">
      <c r="H74855" s="166"/>
    </row>
    <row r="74856" spans="8:8">
      <c r="H74856" s="166"/>
    </row>
    <row r="74857" spans="8:8">
      <c r="H74857" s="166"/>
    </row>
    <row r="74858" spans="8:8">
      <c r="H74858" s="166"/>
    </row>
    <row r="74859" spans="8:8">
      <c r="H74859" s="166"/>
    </row>
    <row r="74860" spans="8:8">
      <c r="H74860" s="166"/>
    </row>
    <row r="74861" spans="8:8">
      <c r="H74861" s="166"/>
    </row>
    <row r="74862" spans="8:8">
      <c r="H74862" s="166"/>
    </row>
    <row r="74863" spans="8:8">
      <c r="H74863" s="166"/>
    </row>
    <row r="74864" spans="8:8">
      <c r="H74864" s="166"/>
    </row>
    <row r="74865" spans="8:8">
      <c r="H74865" s="166"/>
    </row>
    <row r="74866" spans="8:8">
      <c r="H74866" s="166"/>
    </row>
    <row r="74867" spans="8:8">
      <c r="H74867" s="166"/>
    </row>
    <row r="74868" spans="8:8">
      <c r="H74868" s="166"/>
    </row>
    <row r="74869" spans="8:8">
      <c r="H74869" s="166"/>
    </row>
    <row r="74870" spans="8:8">
      <c r="H74870" s="166"/>
    </row>
    <row r="74871" spans="8:8">
      <c r="H74871" s="166"/>
    </row>
    <row r="74872" spans="8:8">
      <c r="H74872" s="166"/>
    </row>
    <row r="74873" spans="8:8">
      <c r="H74873" s="166"/>
    </row>
    <row r="74874" spans="8:8">
      <c r="H74874" s="166"/>
    </row>
    <row r="74875" spans="8:8">
      <c r="H74875" s="166"/>
    </row>
    <row r="74876" spans="8:8">
      <c r="H74876" s="166"/>
    </row>
    <row r="74877" spans="8:8">
      <c r="H74877" s="166"/>
    </row>
    <row r="74878" spans="8:8">
      <c r="H74878" s="166"/>
    </row>
    <row r="74879" spans="8:8">
      <c r="H74879" s="166"/>
    </row>
    <row r="74880" spans="8:8">
      <c r="H74880" s="166"/>
    </row>
    <row r="74881" spans="8:8">
      <c r="H74881" s="166"/>
    </row>
    <row r="74882" spans="8:8">
      <c r="H74882" s="166"/>
    </row>
    <row r="74883" spans="8:8">
      <c r="H74883" s="166"/>
    </row>
    <row r="74884" spans="8:8">
      <c r="H74884" s="166"/>
    </row>
    <row r="74885" spans="8:8">
      <c r="H74885" s="166"/>
    </row>
    <row r="74886" spans="8:8">
      <c r="H74886" s="166"/>
    </row>
    <row r="74887" spans="8:8">
      <c r="H74887" s="166"/>
    </row>
    <row r="74888" spans="8:8">
      <c r="H74888" s="166"/>
    </row>
    <row r="74889" spans="8:8">
      <c r="H74889" s="166"/>
    </row>
    <row r="74890" spans="8:8">
      <c r="H74890" s="166"/>
    </row>
    <row r="74891" spans="8:8">
      <c r="H74891" s="166"/>
    </row>
    <row r="74892" spans="8:8">
      <c r="H74892" s="166"/>
    </row>
    <row r="74893" spans="8:8">
      <c r="H74893" s="166"/>
    </row>
    <row r="74894" spans="8:8">
      <c r="H74894" s="166"/>
    </row>
    <row r="74895" spans="8:8">
      <c r="H74895" s="166"/>
    </row>
    <row r="74896" spans="8:8">
      <c r="H74896" s="166"/>
    </row>
    <row r="74897" spans="8:8">
      <c r="H74897" s="166"/>
    </row>
    <row r="74898" spans="8:8">
      <c r="H74898" s="166"/>
    </row>
    <row r="74899" spans="8:8">
      <c r="H74899" s="166"/>
    </row>
    <row r="74900" spans="8:8">
      <c r="H74900" s="166"/>
    </row>
    <row r="74901" spans="8:8">
      <c r="H74901" s="166"/>
    </row>
    <row r="74902" spans="8:8">
      <c r="H74902" s="166"/>
    </row>
    <row r="74903" spans="8:8">
      <c r="H74903" s="166"/>
    </row>
    <row r="74904" spans="8:8">
      <c r="H74904" s="166"/>
    </row>
    <row r="74905" spans="8:8">
      <c r="H74905" s="166"/>
    </row>
    <row r="74906" spans="8:8">
      <c r="H74906" s="166"/>
    </row>
    <row r="74907" spans="8:8">
      <c r="H74907" s="166"/>
    </row>
    <row r="74908" spans="8:8">
      <c r="H74908" s="166"/>
    </row>
    <row r="74909" spans="8:8">
      <c r="H74909" s="166"/>
    </row>
    <row r="74910" spans="8:8">
      <c r="H74910" s="166"/>
    </row>
    <row r="74911" spans="8:8">
      <c r="H74911" s="166"/>
    </row>
    <row r="74912" spans="8:8">
      <c r="H74912" s="166"/>
    </row>
    <row r="74913" spans="8:8">
      <c r="H74913" s="166"/>
    </row>
    <row r="74914" spans="8:8">
      <c r="H74914" s="166"/>
    </row>
    <row r="74915" spans="8:8">
      <c r="H74915" s="166"/>
    </row>
    <row r="74916" spans="8:8">
      <c r="H74916" s="166"/>
    </row>
    <row r="74917" spans="8:8">
      <c r="H74917" s="166"/>
    </row>
    <row r="74918" spans="8:8">
      <c r="H74918" s="166"/>
    </row>
    <row r="74919" spans="8:8">
      <c r="H74919" s="166"/>
    </row>
    <row r="74920" spans="8:8">
      <c r="H74920" s="166"/>
    </row>
    <row r="74921" spans="8:8">
      <c r="H74921" s="166"/>
    </row>
    <row r="74922" spans="8:8">
      <c r="H74922" s="166"/>
    </row>
    <row r="74923" spans="8:8">
      <c r="H74923" s="166"/>
    </row>
    <row r="74924" spans="8:8">
      <c r="H74924" s="166"/>
    </row>
    <row r="74925" spans="8:8">
      <c r="H74925" s="166"/>
    </row>
    <row r="74926" spans="8:8">
      <c r="H74926" s="166"/>
    </row>
    <row r="74927" spans="8:8">
      <c r="H74927" s="166"/>
    </row>
    <row r="74928" spans="8:8">
      <c r="H74928" s="166"/>
    </row>
    <row r="74929" spans="8:8">
      <c r="H74929" s="166"/>
    </row>
    <row r="74930" spans="8:8">
      <c r="H74930" s="166"/>
    </row>
    <row r="74931" spans="8:8">
      <c r="H74931" s="166"/>
    </row>
    <row r="74932" spans="8:8">
      <c r="H74932" s="166"/>
    </row>
    <row r="74933" spans="8:8">
      <c r="H74933" s="166"/>
    </row>
    <row r="74934" spans="8:8">
      <c r="H74934" s="166"/>
    </row>
    <row r="74935" spans="8:8">
      <c r="H74935" s="166"/>
    </row>
    <row r="74936" spans="8:8">
      <c r="H74936" s="166"/>
    </row>
    <row r="74937" spans="8:8">
      <c r="H74937" s="166"/>
    </row>
    <row r="74938" spans="8:8">
      <c r="H74938" s="166"/>
    </row>
    <row r="74939" spans="8:8">
      <c r="H74939" s="166"/>
    </row>
    <row r="74940" spans="8:8">
      <c r="H74940" s="166"/>
    </row>
    <row r="74941" spans="8:8">
      <c r="H74941" s="166"/>
    </row>
    <row r="74942" spans="8:8">
      <c r="H74942" s="166"/>
    </row>
    <row r="74943" spans="8:8">
      <c r="H74943" s="166"/>
    </row>
    <row r="74944" spans="8:8">
      <c r="H74944" s="166"/>
    </row>
    <row r="74945" spans="8:8">
      <c r="H74945" s="166"/>
    </row>
    <row r="74946" spans="8:8">
      <c r="H74946" s="166"/>
    </row>
    <row r="74947" spans="8:8">
      <c r="H74947" s="166"/>
    </row>
    <row r="74948" spans="8:8">
      <c r="H74948" s="166"/>
    </row>
    <row r="74949" spans="8:8">
      <c r="H74949" s="166"/>
    </row>
    <row r="74950" spans="8:8">
      <c r="H74950" s="166"/>
    </row>
    <row r="74951" spans="8:8">
      <c r="H74951" s="166"/>
    </row>
    <row r="74952" spans="8:8">
      <c r="H74952" s="166"/>
    </row>
    <row r="74953" spans="8:8">
      <c r="H74953" s="166"/>
    </row>
    <row r="74954" spans="8:8">
      <c r="H74954" s="166"/>
    </row>
    <row r="74955" spans="8:8">
      <c r="H74955" s="166"/>
    </row>
    <row r="74956" spans="8:8">
      <c r="H74956" s="166"/>
    </row>
    <row r="74957" spans="8:8">
      <c r="H74957" s="166"/>
    </row>
    <row r="74958" spans="8:8">
      <c r="H74958" s="166"/>
    </row>
    <row r="74959" spans="8:8">
      <c r="H74959" s="166"/>
    </row>
    <row r="74960" spans="8:8">
      <c r="H74960" s="166"/>
    </row>
    <row r="74961" spans="8:8">
      <c r="H74961" s="166"/>
    </row>
    <row r="74962" spans="8:8">
      <c r="H74962" s="166"/>
    </row>
    <row r="74963" spans="8:8">
      <c r="H74963" s="166"/>
    </row>
    <row r="74964" spans="8:8">
      <c r="H74964" s="166"/>
    </row>
    <row r="74965" spans="8:8">
      <c r="H74965" s="166"/>
    </row>
    <row r="74966" spans="8:8">
      <c r="H74966" s="166"/>
    </row>
    <row r="74967" spans="8:8">
      <c r="H74967" s="166"/>
    </row>
    <row r="74968" spans="8:8">
      <c r="H74968" s="166"/>
    </row>
    <row r="74969" spans="8:8">
      <c r="H74969" s="166"/>
    </row>
    <row r="74970" spans="8:8">
      <c r="H74970" s="166"/>
    </row>
    <row r="74971" spans="8:8">
      <c r="H74971" s="166"/>
    </row>
    <row r="74972" spans="8:8">
      <c r="H74972" s="166"/>
    </row>
    <row r="74973" spans="8:8">
      <c r="H74973" s="166"/>
    </row>
    <row r="74974" spans="8:8">
      <c r="H74974" s="166"/>
    </row>
    <row r="74975" spans="8:8">
      <c r="H74975" s="166"/>
    </row>
    <row r="74976" spans="8:8">
      <c r="H74976" s="166"/>
    </row>
    <row r="74977" spans="8:8">
      <c r="H74977" s="166"/>
    </row>
    <row r="74978" spans="8:8">
      <c r="H74978" s="166"/>
    </row>
    <row r="74979" spans="8:8">
      <c r="H74979" s="166"/>
    </row>
    <row r="74980" spans="8:8">
      <c r="H74980" s="166"/>
    </row>
    <row r="74981" spans="8:8">
      <c r="H74981" s="166"/>
    </row>
    <row r="74982" spans="8:8">
      <c r="H74982" s="166"/>
    </row>
    <row r="74983" spans="8:8">
      <c r="H74983" s="166"/>
    </row>
    <row r="74984" spans="8:8">
      <c r="H74984" s="166"/>
    </row>
    <row r="74985" spans="8:8">
      <c r="H74985" s="166"/>
    </row>
    <row r="74986" spans="8:8">
      <c r="H74986" s="166"/>
    </row>
    <row r="74987" spans="8:8">
      <c r="H74987" s="166"/>
    </row>
    <row r="74988" spans="8:8">
      <c r="H74988" s="166"/>
    </row>
    <row r="74989" spans="8:8">
      <c r="H74989" s="166"/>
    </row>
    <row r="74990" spans="8:8">
      <c r="H74990" s="166"/>
    </row>
    <row r="74991" spans="8:8">
      <c r="H74991" s="166"/>
    </row>
    <row r="74992" spans="8:8">
      <c r="H74992" s="166"/>
    </row>
    <row r="74993" spans="8:8">
      <c r="H74993" s="166"/>
    </row>
    <row r="74994" spans="8:8">
      <c r="H74994" s="166"/>
    </row>
    <row r="74995" spans="8:8">
      <c r="H74995" s="166"/>
    </row>
    <row r="74996" spans="8:8">
      <c r="H74996" s="166"/>
    </row>
    <row r="74997" spans="8:8">
      <c r="H74997" s="166"/>
    </row>
    <row r="74998" spans="8:8">
      <c r="H74998" s="166"/>
    </row>
    <row r="74999" spans="8:8">
      <c r="H74999" s="166"/>
    </row>
    <row r="75000" spans="8:8">
      <c r="H75000" s="166"/>
    </row>
    <row r="75001" spans="8:8">
      <c r="H75001" s="166"/>
    </row>
    <row r="75002" spans="8:8">
      <c r="H75002" s="166"/>
    </row>
    <row r="75003" spans="8:8">
      <c r="H75003" s="166"/>
    </row>
    <row r="75004" spans="8:8">
      <c r="H75004" s="166"/>
    </row>
    <row r="75005" spans="8:8">
      <c r="H75005" s="166"/>
    </row>
    <row r="75006" spans="8:8">
      <c r="H75006" s="166"/>
    </row>
    <row r="75007" spans="8:8">
      <c r="H75007" s="166"/>
    </row>
    <row r="75008" spans="8:8">
      <c r="H75008" s="166"/>
    </row>
    <row r="75009" spans="8:8">
      <c r="H75009" s="166"/>
    </row>
    <row r="75010" spans="8:8">
      <c r="H75010" s="166"/>
    </row>
    <row r="75011" spans="8:8">
      <c r="H75011" s="166"/>
    </row>
    <row r="75012" spans="8:8">
      <c r="H75012" s="166"/>
    </row>
    <row r="75013" spans="8:8">
      <c r="H75013" s="166"/>
    </row>
    <row r="75014" spans="8:8">
      <c r="H75014" s="166"/>
    </row>
    <row r="75015" spans="8:8">
      <c r="H75015" s="166"/>
    </row>
    <row r="75016" spans="8:8">
      <c r="H75016" s="166"/>
    </row>
    <row r="75017" spans="8:8">
      <c r="H75017" s="166"/>
    </row>
    <row r="75018" spans="8:8">
      <c r="H75018" s="166"/>
    </row>
    <row r="75019" spans="8:8">
      <c r="H75019" s="166"/>
    </row>
    <row r="75020" spans="8:8">
      <c r="H75020" s="166"/>
    </row>
    <row r="75021" spans="8:8">
      <c r="H75021" s="166"/>
    </row>
    <row r="75022" spans="8:8">
      <c r="H75022" s="166"/>
    </row>
    <row r="75023" spans="8:8">
      <c r="H75023" s="166"/>
    </row>
    <row r="75024" spans="8:8">
      <c r="H75024" s="166"/>
    </row>
    <row r="75025" spans="8:8">
      <c r="H75025" s="166"/>
    </row>
    <row r="75026" spans="8:8">
      <c r="H75026" s="166"/>
    </row>
    <row r="75027" spans="8:8">
      <c r="H75027" s="166"/>
    </row>
    <row r="75028" spans="8:8">
      <c r="H75028" s="166"/>
    </row>
    <row r="75029" spans="8:8">
      <c r="H75029" s="166"/>
    </row>
    <row r="75030" spans="8:8">
      <c r="H75030" s="166"/>
    </row>
    <row r="75031" spans="8:8">
      <c r="H75031" s="166"/>
    </row>
    <row r="75032" spans="8:8">
      <c r="H75032" s="166"/>
    </row>
    <row r="75033" spans="8:8">
      <c r="H75033" s="166"/>
    </row>
    <row r="75034" spans="8:8">
      <c r="H75034" s="166"/>
    </row>
    <row r="75035" spans="8:8">
      <c r="H75035" s="166"/>
    </row>
    <row r="75036" spans="8:8">
      <c r="H75036" s="166"/>
    </row>
    <row r="75037" spans="8:8">
      <c r="H75037" s="166"/>
    </row>
    <row r="75038" spans="8:8">
      <c r="H75038" s="166"/>
    </row>
    <row r="75039" spans="8:8">
      <c r="H75039" s="166"/>
    </row>
    <row r="75040" spans="8:8">
      <c r="H75040" s="166"/>
    </row>
    <row r="75041" spans="8:8">
      <c r="H75041" s="166"/>
    </row>
    <row r="75042" spans="8:8">
      <c r="H75042" s="166"/>
    </row>
    <row r="75043" spans="8:8">
      <c r="H75043" s="166"/>
    </row>
    <row r="75044" spans="8:8">
      <c r="H75044" s="166"/>
    </row>
    <row r="75045" spans="8:8">
      <c r="H75045" s="166"/>
    </row>
    <row r="75046" spans="8:8">
      <c r="H75046" s="166"/>
    </row>
    <row r="75047" spans="8:8">
      <c r="H75047" s="166"/>
    </row>
    <row r="75048" spans="8:8">
      <c r="H75048" s="166"/>
    </row>
    <row r="75049" spans="8:8">
      <c r="H75049" s="166"/>
    </row>
    <row r="75050" spans="8:8">
      <c r="H75050" s="166"/>
    </row>
    <row r="75051" spans="8:8">
      <c r="H75051" s="166"/>
    </row>
    <row r="75052" spans="8:8">
      <c r="H75052" s="166"/>
    </row>
    <row r="75053" spans="8:8">
      <c r="H75053" s="166"/>
    </row>
    <row r="75054" spans="8:8">
      <c r="H75054" s="166"/>
    </row>
    <row r="75055" spans="8:8">
      <c r="H75055" s="166"/>
    </row>
    <row r="75056" spans="8:8">
      <c r="H75056" s="166"/>
    </row>
    <row r="75057" spans="8:8">
      <c r="H75057" s="166"/>
    </row>
    <row r="75058" spans="8:8">
      <c r="H75058" s="166"/>
    </row>
    <row r="75059" spans="8:8">
      <c r="H75059" s="166"/>
    </row>
    <row r="75060" spans="8:8">
      <c r="H75060" s="166"/>
    </row>
    <row r="75061" spans="8:8">
      <c r="H75061" s="166"/>
    </row>
    <row r="75062" spans="8:8">
      <c r="H75062" s="166"/>
    </row>
    <row r="75063" spans="8:8">
      <c r="H75063" s="166"/>
    </row>
    <row r="75064" spans="8:8">
      <c r="H75064" s="166"/>
    </row>
    <row r="75065" spans="8:8">
      <c r="H75065" s="166"/>
    </row>
    <row r="75066" spans="8:8">
      <c r="H75066" s="166"/>
    </row>
    <row r="75067" spans="8:8">
      <c r="H75067" s="166"/>
    </row>
    <row r="75068" spans="8:8">
      <c r="H75068" s="166"/>
    </row>
    <row r="75069" spans="8:8">
      <c r="H75069" s="166"/>
    </row>
    <row r="75070" spans="8:8">
      <c r="H75070" s="166"/>
    </row>
    <row r="75071" spans="8:8">
      <c r="H75071" s="166"/>
    </row>
    <row r="75072" spans="8:8">
      <c r="H75072" s="166"/>
    </row>
    <row r="75073" spans="8:8">
      <c r="H75073" s="166"/>
    </row>
    <row r="75074" spans="8:8">
      <c r="H75074" s="166"/>
    </row>
    <row r="75075" spans="8:8">
      <c r="H75075" s="166"/>
    </row>
    <row r="75076" spans="8:8">
      <c r="H75076" s="166"/>
    </row>
    <row r="75077" spans="8:8">
      <c r="H75077" s="166"/>
    </row>
    <row r="75078" spans="8:8">
      <c r="H75078" s="166"/>
    </row>
    <row r="75079" spans="8:8">
      <c r="H75079" s="166"/>
    </row>
    <row r="75080" spans="8:8">
      <c r="H75080" s="166"/>
    </row>
    <row r="75081" spans="8:8">
      <c r="H75081" s="166"/>
    </row>
    <row r="75082" spans="8:8">
      <c r="H75082" s="166"/>
    </row>
    <row r="75083" spans="8:8">
      <c r="H75083" s="166"/>
    </row>
    <row r="75084" spans="8:8">
      <c r="H75084" s="166"/>
    </row>
    <row r="75085" spans="8:8">
      <c r="H75085" s="166"/>
    </row>
    <row r="75086" spans="8:8">
      <c r="H75086" s="166"/>
    </row>
    <row r="75087" spans="8:8">
      <c r="H75087" s="166"/>
    </row>
    <row r="75088" spans="8:8">
      <c r="H75088" s="166"/>
    </row>
    <row r="75089" spans="8:8">
      <c r="H75089" s="166"/>
    </row>
    <row r="75090" spans="8:8">
      <c r="H75090" s="166"/>
    </row>
    <row r="75091" spans="8:8">
      <c r="H75091" s="166"/>
    </row>
    <row r="75092" spans="8:8">
      <c r="H75092" s="166"/>
    </row>
    <row r="75093" spans="8:8">
      <c r="H75093" s="166"/>
    </row>
    <row r="75094" spans="8:8">
      <c r="H75094" s="166"/>
    </row>
    <row r="75095" spans="8:8">
      <c r="H75095" s="166"/>
    </row>
    <row r="75096" spans="8:8">
      <c r="H75096" s="166"/>
    </row>
    <row r="75097" spans="8:8">
      <c r="H75097" s="166"/>
    </row>
    <row r="75098" spans="8:8">
      <c r="H75098" s="166"/>
    </row>
    <row r="75099" spans="8:8">
      <c r="H75099" s="166"/>
    </row>
    <row r="75100" spans="8:8">
      <c r="H75100" s="166"/>
    </row>
    <row r="75101" spans="8:8">
      <c r="H75101" s="166"/>
    </row>
    <row r="75102" spans="8:8">
      <c r="H75102" s="166"/>
    </row>
    <row r="75103" spans="8:8">
      <c r="H75103" s="166"/>
    </row>
    <row r="75104" spans="8:8">
      <c r="H75104" s="166"/>
    </row>
    <row r="75105" spans="8:8">
      <c r="H75105" s="166"/>
    </row>
    <row r="75106" spans="8:8">
      <c r="H75106" s="166"/>
    </row>
    <row r="75107" spans="8:8">
      <c r="H75107" s="166"/>
    </row>
    <row r="75108" spans="8:8">
      <c r="H75108" s="166"/>
    </row>
    <row r="75109" spans="8:8">
      <c r="H75109" s="166"/>
    </row>
    <row r="75110" spans="8:8">
      <c r="H75110" s="166"/>
    </row>
    <row r="75111" spans="8:8">
      <c r="H75111" s="166"/>
    </row>
    <row r="75112" spans="8:8">
      <c r="H75112" s="166"/>
    </row>
    <row r="75113" spans="8:8">
      <c r="H75113" s="166"/>
    </row>
    <row r="75114" spans="8:8">
      <c r="H75114" s="166"/>
    </row>
    <row r="75115" spans="8:8">
      <c r="H75115" s="166"/>
    </row>
    <row r="75116" spans="8:8">
      <c r="H75116" s="166"/>
    </row>
    <row r="75117" spans="8:8">
      <c r="H75117" s="166"/>
    </row>
    <row r="75118" spans="8:8">
      <c r="H75118" s="166"/>
    </row>
    <row r="75119" spans="8:8">
      <c r="H75119" s="166"/>
    </row>
    <row r="75120" spans="8:8">
      <c r="H75120" s="166"/>
    </row>
    <row r="75121" spans="8:8">
      <c r="H75121" s="166"/>
    </row>
    <row r="75122" spans="8:8">
      <c r="H75122" s="166"/>
    </row>
    <row r="75123" spans="8:8">
      <c r="H75123" s="166"/>
    </row>
    <row r="75124" spans="8:8">
      <c r="H75124" s="166"/>
    </row>
    <row r="75125" spans="8:8">
      <c r="H75125" s="166"/>
    </row>
    <row r="75126" spans="8:8">
      <c r="H75126" s="166"/>
    </row>
    <row r="75127" spans="8:8">
      <c r="H75127" s="166"/>
    </row>
    <row r="75128" spans="8:8">
      <c r="H75128" s="166"/>
    </row>
    <row r="75129" spans="8:8">
      <c r="H75129" s="166"/>
    </row>
    <row r="75130" spans="8:8">
      <c r="H75130" s="166"/>
    </row>
    <row r="75131" spans="8:8">
      <c r="H75131" s="166"/>
    </row>
    <row r="75132" spans="8:8">
      <c r="H75132" s="166"/>
    </row>
    <row r="75133" spans="8:8">
      <c r="H75133" s="166"/>
    </row>
    <row r="75134" spans="8:8">
      <c r="H75134" s="166"/>
    </row>
    <row r="75135" spans="8:8">
      <c r="H75135" s="166"/>
    </row>
    <row r="75136" spans="8:8">
      <c r="H75136" s="166"/>
    </row>
    <row r="75137" spans="8:8">
      <c r="H75137" s="166"/>
    </row>
    <row r="75138" spans="8:8">
      <c r="H75138" s="166"/>
    </row>
    <row r="75139" spans="8:8">
      <c r="H75139" s="166"/>
    </row>
    <row r="75140" spans="8:8">
      <c r="H75140" s="166"/>
    </row>
    <row r="75141" spans="8:8">
      <c r="H75141" s="166"/>
    </row>
    <row r="75142" spans="8:8">
      <c r="H75142" s="166"/>
    </row>
    <row r="75143" spans="8:8">
      <c r="H75143" s="166"/>
    </row>
    <row r="75144" spans="8:8">
      <c r="H75144" s="166"/>
    </row>
    <row r="75145" spans="8:8">
      <c r="H75145" s="166"/>
    </row>
    <row r="75146" spans="8:8">
      <c r="H75146" s="166"/>
    </row>
    <row r="75147" spans="8:8">
      <c r="H75147" s="166"/>
    </row>
    <row r="75148" spans="8:8">
      <c r="H75148" s="166"/>
    </row>
    <row r="75149" spans="8:8">
      <c r="H75149" s="166"/>
    </row>
    <row r="75150" spans="8:8">
      <c r="H75150" s="166"/>
    </row>
    <row r="75151" spans="8:8">
      <c r="H75151" s="166"/>
    </row>
    <row r="75152" spans="8:8">
      <c r="H75152" s="166"/>
    </row>
    <row r="75153" spans="8:8">
      <c r="H75153" s="166"/>
    </row>
    <row r="75154" spans="8:8">
      <c r="H75154" s="166"/>
    </row>
    <row r="75155" spans="8:8">
      <c r="H75155" s="166"/>
    </row>
    <row r="75156" spans="8:8">
      <c r="H75156" s="166"/>
    </row>
    <row r="75157" spans="8:8">
      <c r="H75157" s="166"/>
    </row>
    <row r="75158" spans="8:8">
      <c r="H75158" s="166"/>
    </row>
    <row r="75159" spans="8:8">
      <c r="H75159" s="166"/>
    </row>
    <row r="75160" spans="8:8">
      <c r="H75160" s="166"/>
    </row>
    <row r="75161" spans="8:8">
      <c r="H75161" s="166"/>
    </row>
    <row r="75162" spans="8:8">
      <c r="H75162" s="166"/>
    </row>
    <row r="75163" spans="8:8">
      <c r="H75163" s="166"/>
    </row>
    <row r="75164" spans="8:8">
      <c r="H75164" s="166"/>
    </row>
    <row r="75165" spans="8:8">
      <c r="H75165" s="166"/>
    </row>
    <row r="75166" spans="8:8">
      <c r="H75166" s="166"/>
    </row>
    <row r="75167" spans="8:8">
      <c r="H75167" s="166"/>
    </row>
    <row r="75168" spans="8:8">
      <c r="H75168" s="166"/>
    </row>
    <row r="75169" spans="8:8">
      <c r="H75169" s="166"/>
    </row>
    <row r="75170" spans="8:8">
      <c r="H75170" s="166"/>
    </row>
    <row r="75171" spans="8:8">
      <c r="H75171" s="166"/>
    </row>
    <row r="75172" spans="8:8">
      <c r="H75172" s="166"/>
    </row>
    <row r="75173" spans="8:8">
      <c r="H75173" s="166"/>
    </row>
    <row r="75174" spans="8:8">
      <c r="H75174" s="166"/>
    </row>
    <row r="75175" spans="8:8">
      <c r="H75175" s="166"/>
    </row>
    <row r="75176" spans="8:8">
      <c r="H75176" s="166"/>
    </row>
    <row r="75177" spans="8:8">
      <c r="H75177" s="166"/>
    </row>
    <row r="75178" spans="8:8">
      <c r="H75178" s="166"/>
    </row>
    <row r="75179" spans="8:8">
      <c r="H75179" s="166"/>
    </row>
    <row r="75180" spans="8:8">
      <c r="H75180" s="166"/>
    </row>
    <row r="75181" spans="8:8">
      <c r="H75181" s="166"/>
    </row>
    <row r="75182" spans="8:8">
      <c r="H75182" s="166"/>
    </row>
    <row r="75183" spans="8:8">
      <c r="H75183" s="166"/>
    </row>
    <row r="75184" spans="8:8">
      <c r="H75184" s="166"/>
    </row>
    <row r="75185" spans="8:8">
      <c r="H75185" s="166"/>
    </row>
    <row r="75186" spans="8:8">
      <c r="H75186" s="166"/>
    </row>
    <row r="75187" spans="8:8">
      <c r="H75187" s="166"/>
    </row>
    <row r="75188" spans="8:8">
      <c r="H75188" s="166"/>
    </row>
    <row r="75189" spans="8:8">
      <c r="H75189" s="166"/>
    </row>
    <row r="75190" spans="8:8">
      <c r="H75190" s="166"/>
    </row>
    <row r="75191" spans="8:8">
      <c r="H75191" s="166"/>
    </row>
    <row r="75192" spans="8:8">
      <c r="H75192" s="166"/>
    </row>
    <row r="75193" spans="8:8">
      <c r="H75193" s="166"/>
    </row>
    <row r="75194" spans="8:8">
      <c r="H75194" s="166"/>
    </row>
    <row r="75195" spans="8:8">
      <c r="H75195" s="166"/>
    </row>
    <row r="75196" spans="8:8">
      <c r="H75196" s="166"/>
    </row>
    <row r="75197" spans="8:8">
      <c r="H75197" s="166"/>
    </row>
    <row r="75198" spans="8:8">
      <c r="H75198" s="166"/>
    </row>
    <row r="75199" spans="8:8">
      <c r="H75199" s="166"/>
    </row>
    <row r="75200" spans="8:8">
      <c r="H75200" s="166"/>
    </row>
    <row r="75201" spans="8:8">
      <c r="H75201" s="166"/>
    </row>
    <row r="75202" spans="8:8">
      <c r="H75202" s="166"/>
    </row>
    <row r="75203" spans="8:8">
      <c r="H75203" s="166"/>
    </row>
    <row r="75204" spans="8:8">
      <c r="H75204" s="166"/>
    </row>
    <row r="75205" spans="8:8">
      <c r="H75205" s="166"/>
    </row>
    <row r="75206" spans="8:8">
      <c r="H75206" s="166"/>
    </row>
    <row r="75207" spans="8:8">
      <c r="H75207" s="166"/>
    </row>
    <row r="75208" spans="8:8">
      <c r="H75208" s="166"/>
    </row>
    <row r="75209" spans="8:8">
      <c r="H75209" s="166"/>
    </row>
    <row r="75210" spans="8:8">
      <c r="H75210" s="166"/>
    </row>
    <row r="75211" spans="8:8">
      <c r="H75211" s="166"/>
    </row>
    <row r="75212" spans="8:8">
      <c r="H75212" s="166"/>
    </row>
    <row r="75213" spans="8:8">
      <c r="H75213" s="166"/>
    </row>
    <row r="75214" spans="8:8">
      <c r="H75214" s="166"/>
    </row>
    <row r="75215" spans="8:8">
      <c r="H75215" s="166"/>
    </row>
    <row r="75216" spans="8:8">
      <c r="H75216" s="166"/>
    </row>
    <row r="75217" spans="8:8">
      <c r="H75217" s="166"/>
    </row>
    <row r="75218" spans="8:8">
      <c r="H75218" s="166"/>
    </row>
    <row r="75219" spans="8:8">
      <c r="H75219" s="166"/>
    </row>
    <row r="75220" spans="8:8">
      <c r="H75220" s="166"/>
    </row>
    <row r="75221" spans="8:8">
      <c r="H75221" s="166"/>
    </row>
    <row r="75222" spans="8:8">
      <c r="H75222" s="166"/>
    </row>
    <row r="75223" spans="8:8">
      <c r="H75223" s="166"/>
    </row>
    <row r="75224" spans="8:8">
      <c r="H75224" s="166"/>
    </row>
    <row r="75225" spans="8:8">
      <c r="H75225" s="166"/>
    </row>
    <row r="75226" spans="8:8">
      <c r="H75226" s="166"/>
    </row>
    <row r="75227" spans="8:8">
      <c r="H75227" s="166"/>
    </row>
    <row r="75228" spans="8:8">
      <c r="H75228" s="166"/>
    </row>
    <row r="75229" spans="8:8">
      <c r="H75229" s="166"/>
    </row>
    <row r="75230" spans="8:8">
      <c r="H75230" s="166"/>
    </row>
    <row r="75231" spans="8:8">
      <c r="H75231" s="166"/>
    </row>
    <row r="75232" spans="8:8">
      <c r="H75232" s="166"/>
    </row>
    <row r="75233" spans="8:8">
      <c r="H75233" s="166"/>
    </row>
    <row r="75234" spans="8:8">
      <c r="H75234" s="166"/>
    </row>
    <row r="75235" spans="8:8">
      <c r="H75235" s="166"/>
    </row>
    <row r="75236" spans="8:8">
      <c r="H75236" s="166"/>
    </row>
    <row r="75237" spans="8:8">
      <c r="H75237" s="166"/>
    </row>
    <row r="75238" spans="8:8">
      <c r="H75238" s="166"/>
    </row>
    <row r="75239" spans="8:8">
      <c r="H75239" s="166"/>
    </row>
    <row r="75240" spans="8:8">
      <c r="H75240" s="166"/>
    </row>
    <row r="75241" spans="8:8">
      <c r="H75241" s="166"/>
    </row>
    <row r="75242" spans="8:8">
      <c r="H75242" s="166"/>
    </row>
    <row r="75243" spans="8:8">
      <c r="H75243" s="166"/>
    </row>
    <row r="75244" spans="8:8">
      <c r="H75244" s="166"/>
    </row>
    <row r="75245" spans="8:8">
      <c r="H75245" s="166"/>
    </row>
    <row r="75246" spans="8:8">
      <c r="H75246" s="166"/>
    </row>
    <row r="75247" spans="8:8">
      <c r="H75247" s="166"/>
    </row>
    <row r="75248" spans="8:8">
      <c r="H75248" s="166"/>
    </row>
    <row r="75249" spans="8:8">
      <c r="H75249" s="166"/>
    </row>
    <row r="75250" spans="8:8">
      <c r="H75250" s="166"/>
    </row>
    <row r="75251" spans="8:8">
      <c r="H75251" s="166"/>
    </row>
    <row r="75252" spans="8:8">
      <c r="H75252" s="166"/>
    </row>
    <row r="75253" spans="8:8">
      <c r="H75253" s="166"/>
    </row>
    <row r="75254" spans="8:8">
      <c r="H75254" s="166"/>
    </row>
    <row r="75255" spans="8:8">
      <c r="H75255" s="166"/>
    </row>
    <row r="75256" spans="8:8">
      <c r="H75256" s="166"/>
    </row>
    <row r="75257" spans="8:8">
      <c r="H75257" s="166"/>
    </row>
    <row r="75258" spans="8:8">
      <c r="H75258" s="166"/>
    </row>
    <row r="75259" spans="8:8">
      <c r="H75259" s="166"/>
    </row>
    <row r="75260" spans="8:8">
      <c r="H75260" s="166"/>
    </row>
    <row r="75261" spans="8:8">
      <c r="H75261" s="166"/>
    </row>
    <row r="75262" spans="8:8">
      <c r="H75262" s="166"/>
    </row>
    <row r="75263" spans="8:8">
      <c r="H75263" s="166"/>
    </row>
    <row r="75264" spans="8:8">
      <c r="H75264" s="166"/>
    </row>
    <row r="75265" spans="8:8">
      <c r="H75265" s="166"/>
    </row>
    <row r="75266" spans="8:8">
      <c r="H75266" s="166"/>
    </row>
    <row r="75267" spans="8:8">
      <c r="H75267" s="166"/>
    </row>
    <row r="75268" spans="8:8">
      <c r="H75268" s="166"/>
    </row>
    <row r="75269" spans="8:8">
      <c r="H75269" s="166"/>
    </row>
    <row r="75270" spans="8:8">
      <c r="H75270" s="166"/>
    </row>
    <row r="75271" spans="8:8">
      <c r="H75271" s="166"/>
    </row>
    <row r="75272" spans="8:8">
      <c r="H75272" s="166"/>
    </row>
    <row r="75273" spans="8:8">
      <c r="H75273" s="166"/>
    </row>
    <row r="75274" spans="8:8">
      <c r="H75274" s="166"/>
    </row>
    <row r="75275" spans="8:8">
      <c r="H75275" s="166"/>
    </row>
    <row r="75276" spans="8:8">
      <c r="H75276" s="166"/>
    </row>
    <row r="75277" spans="8:8">
      <c r="H75277" s="166"/>
    </row>
    <row r="75278" spans="8:8">
      <c r="H75278" s="166"/>
    </row>
    <row r="75279" spans="8:8">
      <c r="H75279" s="166"/>
    </row>
    <row r="75280" spans="8:8">
      <c r="H75280" s="166"/>
    </row>
    <row r="75281" spans="8:8">
      <c r="H75281" s="166"/>
    </row>
    <row r="75282" spans="8:8">
      <c r="H75282" s="166"/>
    </row>
    <row r="75283" spans="8:8">
      <c r="H75283" s="166"/>
    </row>
    <row r="75284" spans="8:8">
      <c r="H75284" s="166"/>
    </row>
    <row r="75285" spans="8:8">
      <c r="H75285" s="166"/>
    </row>
    <row r="75286" spans="8:8">
      <c r="H75286" s="166"/>
    </row>
    <row r="75287" spans="8:8">
      <c r="H75287" s="166"/>
    </row>
    <row r="75288" spans="8:8">
      <c r="H75288" s="166"/>
    </row>
    <row r="75289" spans="8:8">
      <c r="H75289" s="166"/>
    </row>
    <row r="75290" spans="8:8">
      <c r="H75290" s="166"/>
    </row>
    <row r="75291" spans="8:8">
      <c r="H75291" s="166"/>
    </row>
    <row r="75292" spans="8:8">
      <c r="H75292" s="166"/>
    </row>
    <row r="75293" spans="8:8">
      <c r="H75293" s="166"/>
    </row>
    <row r="75294" spans="8:8">
      <c r="H75294" s="166"/>
    </row>
    <row r="75295" spans="8:8">
      <c r="H75295" s="166"/>
    </row>
    <row r="75296" spans="8:8">
      <c r="H75296" s="166"/>
    </row>
    <row r="75297" spans="8:8">
      <c r="H75297" s="166"/>
    </row>
    <row r="75298" spans="8:8">
      <c r="H75298" s="166"/>
    </row>
    <row r="75299" spans="8:8">
      <c r="H75299" s="166"/>
    </row>
    <row r="75300" spans="8:8">
      <c r="H75300" s="166"/>
    </row>
    <row r="75301" spans="8:8">
      <c r="H75301" s="166"/>
    </row>
    <row r="75302" spans="8:8">
      <c r="H75302" s="166"/>
    </row>
    <row r="75303" spans="8:8">
      <c r="H75303" s="166"/>
    </row>
    <row r="75304" spans="8:8">
      <c r="H75304" s="166"/>
    </row>
    <row r="75305" spans="8:8">
      <c r="H75305" s="166"/>
    </row>
    <row r="75306" spans="8:8">
      <c r="H75306" s="166"/>
    </row>
    <row r="75307" spans="8:8">
      <c r="H75307" s="166"/>
    </row>
    <row r="75308" spans="8:8">
      <c r="H75308" s="166"/>
    </row>
    <row r="75309" spans="8:8">
      <c r="H75309" s="166"/>
    </row>
    <row r="75310" spans="8:8">
      <c r="H75310" s="166"/>
    </row>
    <row r="75311" spans="8:8">
      <c r="H75311" s="166"/>
    </row>
    <row r="75312" spans="8:8">
      <c r="H75312" s="166"/>
    </row>
    <row r="75313" spans="8:8">
      <c r="H75313" s="166"/>
    </row>
    <row r="75314" spans="8:8">
      <c r="H75314" s="166"/>
    </row>
    <row r="75315" spans="8:8">
      <c r="H75315" s="166"/>
    </row>
    <row r="75316" spans="8:8">
      <c r="H75316" s="166"/>
    </row>
    <row r="75317" spans="8:8">
      <c r="H75317" s="166"/>
    </row>
    <row r="75318" spans="8:8">
      <c r="H75318" s="166"/>
    </row>
    <row r="75319" spans="8:8">
      <c r="H75319" s="166"/>
    </row>
    <row r="75320" spans="8:8">
      <c r="H75320" s="166"/>
    </row>
    <row r="75321" spans="8:8">
      <c r="H75321" s="166"/>
    </row>
    <row r="75322" spans="8:8">
      <c r="H75322" s="166"/>
    </row>
    <row r="75323" spans="8:8">
      <c r="H75323" s="166"/>
    </row>
    <row r="75324" spans="8:8">
      <c r="H75324" s="166"/>
    </row>
    <row r="75325" spans="8:8">
      <c r="H75325" s="166"/>
    </row>
    <row r="75326" spans="8:8">
      <c r="H75326" s="166"/>
    </row>
    <row r="75327" spans="8:8">
      <c r="H75327" s="166"/>
    </row>
    <row r="75328" spans="8:8">
      <c r="H75328" s="166"/>
    </row>
    <row r="75329" spans="8:8">
      <c r="H75329" s="166"/>
    </row>
    <row r="75330" spans="8:8">
      <c r="H75330" s="166"/>
    </row>
    <row r="75331" spans="8:8">
      <c r="H75331" s="166"/>
    </row>
    <row r="75332" spans="8:8">
      <c r="H75332" s="166"/>
    </row>
    <row r="75333" spans="8:8">
      <c r="H75333" s="166"/>
    </row>
    <row r="75334" spans="8:8">
      <c r="H75334" s="166"/>
    </row>
    <row r="75335" spans="8:8">
      <c r="H75335" s="166"/>
    </row>
    <row r="75336" spans="8:8">
      <c r="H75336" s="166"/>
    </row>
    <row r="75337" spans="8:8">
      <c r="H75337" s="166"/>
    </row>
    <row r="75338" spans="8:8">
      <c r="H75338" s="166"/>
    </row>
    <row r="75339" spans="8:8">
      <c r="H75339" s="166"/>
    </row>
    <row r="75340" spans="8:8">
      <c r="H75340" s="166"/>
    </row>
    <row r="75341" spans="8:8">
      <c r="H75341" s="166"/>
    </row>
    <row r="75342" spans="8:8">
      <c r="H75342" s="166"/>
    </row>
    <row r="75343" spans="8:8">
      <c r="H75343" s="166"/>
    </row>
    <row r="75344" spans="8:8">
      <c r="H75344" s="166"/>
    </row>
    <row r="75345" spans="8:8">
      <c r="H75345" s="166"/>
    </row>
    <row r="75346" spans="8:8">
      <c r="H75346" s="166"/>
    </row>
    <row r="75347" spans="8:8">
      <c r="H75347" s="166"/>
    </row>
    <row r="75348" spans="8:8">
      <c r="H75348" s="166"/>
    </row>
    <row r="75349" spans="8:8">
      <c r="H75349" s="166"/>
    </row>
    <row r="75350" spans="8:8">
      <c r="H75350" s="166"/>
    </row>
    <row r="75351" spans="8:8">
      <c r="H75351" s="166"/>
    </row>
    <row r="75352" spans="8:8">
      <c r="H75352" s="166"/>
    </row>
    <row r="75353" spans="8:8">
      <c r="H75353" s="166"/>
    </row>
    <row r="75354" spans="8:8">
      <c r="H75354" s="166"/>
    </row>
    <row r="75355" spans="8:8">
      <c r="H75355" s="166"/>
    </row>
    <row r="75356" spans="8:8">
      <c r="H75356" s="166"/>
    </row>
    <row r="75357" spans="8:8">
      <c r="H75357" s="166"/>
    </row>
    <row r="75358" spans="8:8">
      <c r="H75358" s="166"/>
    </row>
    <row r="75359" spans="8:8">
      <c r="H75359" s="166"/>
    </row>
    <row r="75360" spans="8:8">
      <c r="H75360" s="166"/>
    </row>
    <row r="75361" spans="8:8">
      <c r="H75361" s="166"/>
    </row>
    <row r="75362" spans="8:8">
      <c r="H75362" s="166"/>
    </row>
    <row r="75363" spans="8:8">
      <c r="H75363" s="166"/>
    </row>
    <row r="75364" spans="8:8">
      <c r="H75364" s="166"/>
    </row>
    <row r="75365" spans="8:8">
      <c r="H75365" s="166"/>
    </row>
    <row r="75366" spans="8:8">
      <c r="H75366" s="166"/>
    </row>
    <row r="75367" spans="8:8">
      <c r="H75367" s="166"/>
    </row>
    <row r="75368" spans="8:8">
      <c r="H75368" s="166"/>
    </row>
    <row r="75369" spans="8:8">
      <c r="H75369" s="166"/>
    </row>
    <row r="75370" spans="8:8">
      <c r="H75370" s="166"/>
    </row>
    <row r="75371" spans="8:8">
      <c r="H75371" s="166"/>
    </row>
    <row r="75372" spans="8:8">
      <c r="H75372" s="166"/>
    </row>
    <row r="75373" spans="8:8">
      <c r="H75373" s="166"/>
    </row>
    <row r="75374" spans="8:8">
      <c r="H75374" s="166"/>
    </row>
    <row r="75375" spans="8:8">
      <c r="H75375" s="166"/>
    </row>
    <row r="75376" spans="8:8">
      <c r="H75376" s="166"/>
    </row>
    <row r="75377" spans="8:8">
      <c r="H75377" s="166"/>
    </row>
    <row r="75378" spans="8:8">
      <c r="H75378" s="166"/>
    </row>
    <row r="75379" spans="8:8">
      <c r="H75379" s="166"/>
    </row>
    <row r="75380" spans="8:8">
      <c r="H75380" s="166"/>
    </row>
    <row r="75381" spans="8:8">
      <c r="H75381" s="166"/>
    </row>
    <row r="75382" spans="8:8">
      <c r="H75382" s="166"/>
    </row>
    <row r="75383" spans="8:8">
      <c r="H75383" s="166"/>
    </row>
    <row r="75384" spans="8:8">
      <c r="H75384" s="166"/>
    </row>
    <row r="75385" spans="8:8">
      <c r="H75385" s="166"/>
    </row>
    <row r="75386" spans="8:8">
      <c r="H75386" s="166"/>
    </row>
    <row r="75387" spans="8:8">
      <c r="H75387" s="166"/>
    </row>
    <row r="75388" spans="8:8">
      <c r="H75388" s="166"/>
    </row>
    <row r="75389" spans="8:8">
      <c r="H75389" s="166"/>
    </row>
    <row r="75390" spans="8:8">
      <c r="H75390" s="166"/>
    </row>
    <row r="75391" spans="8:8">
      <c r="H75391" s="166"/>
    </row>
    <row r="75392" spans="8:8">
      <c r="H75392" s="166"/>
    </row>
    <row r="75393" spans="8:8">
      <c r="H75393" s="166"/>
    </row>
    <row r="75394" spans="8:8">
      <c r="H75394" s="166"/>
    </row>
    <row r="75395" spans="8:8">
      <c r="H75395" s="166"/>
    </row>
    <row r="75396" spans="8:8">
      <c r="H75396" s="166"/>
    </row>
    <row r="75397" spans="8:8">
      <c r="H75397" s="166"/>
    </row>
    <row r="75398" spans="8:8">
      <c r="H75398" s="166"/>
    </row>
    <row r="75399" spans="8:8">
      <c r="H75399" s="166"/>
    </row>
    <row r="75400" spans="8:8">
      <c r="H75400" s="166"/>
    </row>
    <row r="75401" spans="8:8">
      <c r="H75401" s="166"/>
    </row>
    <row r="75402" spans="8:8">
      <c r="H75402" s="166"/>
    </row>
    <row r="75403" spans="8:8">
      <c r="H75403" s="166"/>
    </row>
    <row r="75404" spans="8:8">
      <c r="H75404" s="166"/>
    </row>
    <row r="75405" spans="8:8">
      <c r="H75405" s="166"/>
    </row>
    <row r="75406" spans="8:8">
      <c r="H75406" s="166"/>
    </row>
    <row r="75407" spans="8:8">
      <c r="H75407" s="166"/>
    </row>
    <row r="75408" spans="8:8">
      <c r="H75408" s="166"/>
    </row>
    <row r="75409" spans="8:8">
      <c r="H75409" s="166"/>
    </row>
    <row r="75410" spans="8:8">
      <c r="H75410" s="166"/>
    </row>
    <row r="75411" spans="8:8">
      <c r="H75411" s="166"/>
    </row>
    <row r="75412" spans="8:8">
      <c r="H75412" s="166"/>
    </row>
    <row r="75413" spans="8:8">
      <c r="H75413" s="166"/>
    </row>
    <row r="75414" spans="8:8">
      <c r="H75414" s="166"/>
    </row>
    <row r="75415" spans="8:8">
      <c r="H75415" s="166"/>
    </row>
    <row r="75416" spans="8:8">
      <c r="H75416" s="166"/>
    </row>
    <row r="75417" spans="8:8">
      <c r="H75417" s="166"/>
    </row>
    <row r="75418" spans="8:8">
      <c r="H75418" s="166"/>
    </row>
    <row r="75419" spans="8:8">
      <c r="H75419" s="166"/>
    </row>
    <row r="75420" spans="8:8">
      <c r="H75420" s="166"/>
    </row>
    <row r="75421" spans="8:8">
      <c r="H75421" s="166"/>
    </row>
    <row r="75422" spans="8:8">
      <c r="H75422" s="166"/>
    </row>
    <row r="75423" spans="8:8">
      <c r="H75423" s="166"/>
    </row>
    <row r="75424" spans="8:8">
      <c r="H75424" s="166"/>
    </row>
    <row r="75425" spans="8:8">
      <c r="H75425" s="166"/>
    </row>
    <row r="75426" spans="8:8">
      <c r="H75426" s="166"/>
    </row>
    <row r="75427" spans="8:8">
      <c r="H75427" s="166"/>
    </row>
    <row r="75428" spans="8:8">
      <c r="H75428" s="166"/>
    </row>
    <row r="75429" spans="8:8">
      <c r="H75429" s="166"/>
    </row>
    <row r="75430" spans="8:8">
      <c r="H75430" s="166"/>
    </row>
    <row r="75431" spans="8:8">
      <c r="H75431" s="166"/>
    </row>
    <row r="75432" spans="8:8">
      <c r="H75432" s="166"/>
    </row>
    <row r="75433" spans="8:8">
      <c r="H75433" s="166"/>
    </row>
    <row r="75434" spans="8:8">
      <c r="H75434" s="166"/>
    </row>
    <row r="75435" spans="8:8">
      <c r="H75435" s="166"/>
    </row>
    <row r="75436" spans="8:8">
      <c r="H75436" s="166"/>
    </row>
    <row r="75437" spans="8:8">
      <c r="H75437" s="166"/>
    </row>
    <row r="75438" spans="8:8">
      <c r="H75438" s="166"/>
    </row>
    <row r="75439" spans="8:8">
      <c r="H75439" s="166"/>
    </row>
    <row r="75440" spans="8:8">
      <c r="H75440" s="166"/>
    </row>
    <row r="75441" spans="8:8">
      <c r="H75441" s="166"/>
    </row>
    <row r="75442" spans="8:8">
      <c r="H75442" s="166"/>
    </row>
    <row r="75443" spans="8:8">
      <c r="H75443" s="166"/>
    </row>
    <row r="75444" spans="8:8">
      <c r="H75444" s="166"/>
    </row>
    <row r="75445" spans="8:8">
      <c r="H75445" s="166"/>
    </row>
    <row r="75446" spans="8:8">
      <c r="H75446" s="166"/>
    </row>
    <row r="75447" spans="8:8">
      <c r="H75447" s="166"/>
    </row>
    <row r="75448" spans="8:8">
      <c r="H75448" s="166"/>
    </row>
    <row r="75449" spans="8:8">
      <c r="H75449" s="166"/>
    </row>
    <row r="75450" spans="8:8">
      <c r="H75450" s="166"/>
    </row>
    <row r="75451" spans="8:8">
      <c r="H75451" s="166"/>
    </row>
    <row r="75452" spans="8:8">
      <c r="H75452" s="166"/>
    </row>
    <row r="75453" spans="8:8">
      <c r="H75453" s="166"/>
    </row>
    <row r="75454" spans="8:8">
      <c r="H75454" s="166"/>
    </row>
    <row r="75455" spans="8:8">
      <c r="H75455" s="166"/>
    </row>
    <row r="75456" spans="8:8">
      <c r="H75456" s="166"/>
    </row>
    <row r="75457" spans="8:8">
      <c r="H75457" s="166"/>
    </row>
    <row r="75458" spans="8:8">
      <c r="H75458" s="166"/>
    </row>
    <row r="75459" spans="8:8">
      <c r="H75459" s="166"/>
    </row>
    <row r="75460" spans="8:8">
      <c r="H75460" s="166"/>
    </row>
    <row r="75461" spans="8:8">
      <c r="H75461" s="166"/>
    </row>
    <row r="75462" spans="8:8">
      <c r="H75462" s="166"/>
    </row>
    <row r="75463" spans="8:8">
      <c r="H75463" s="166"/>
    </row>
    <row r="75464" spans="8:8">
      <c r="H75464" s="166"/>
    </row>
    <row r="75465" spans="8:8">
      <c r="H75465" s="166"/>
    </row>
    <row r="75466" spans="8:8">
      <c r="H75466" s="166"/>
    </row>
    <row r="75467" spans="8:8">
      <c r="H75467" s="166"/>
    </row>
    <row r="75468" spans="8:8">
      <c r="H75468" s="166"/>
    </row>
    <row r="75469" spans="8:8">
      <c r="H75469" s="166"/>
    </row>
    <row r="75470" spans="8:8">
      <c r="H75470" s="166"/>
    </row>
    <row r="75471" spans="8:8">
      <c r="H75471" s="166"/>
    </row>
    <row r="75472" spans="8:8">
      <c r="H75472" s="166"/>
    </row>
    <row r="75473" spans="8:8">
      <c r="H75473" s="166"/>
    </row>
    <row r="75474" spans="8:8">
      <c r="H75474" s="166"/>
    </row>
    <row r="75475" spans="8:8">
      <c r="H75475" s="166"/>
    </row>
    <row r="75476" spans="8:8">
      <c r="H75476" s="166"/>
    </row>
    <row r="75477" spans="8:8">
      <c r="H75477" s="166"/>
    </row>
    <row r="75478" spans="8:8">
      <c r="H75478" s="166"/>
    </row>
    <row r="75479" spans="8:8">
      <c r="H75479" s="166"/>
    </row>
    <row r="75480" spans="8:8">
      <c r="H75480" s="166"/>
    </row>
    <row r="75481" spans="8:8">
      <c r="H75481" s="166"/>
    </row>
    <row r="75482" spans="8:8">
      <c r="H75482" s="166"/>
    </row>
    <row r="75483" spans="8:8">
      <c r="H75483" s="166"/>
    </row>
    <row r="75484" spans="8:8">
      <c r="H75484" s="166"/>
    </row>
    <row r="75485" spans="8:8">
      <c r="H75485" s="166"/>
    </row>
    <row r="75486" spans="8:8">
      <c r="H75486" s="166"/>
    </row>
    <row r="75487" spans="8:8">
      <c r="H75487" s="166"/>
    </row>
    <row r="75488" spans="8:8">
      <c r="H75488" s="166"/>
    </row>
    <row r="75489" spans="8:8">
      <c r="H75489" s="166"/>
    </row>
    <row r="75490" spans="8:8">
      <c r="H75490" s="166"/>
    </row>
    <row r="75491" spans="8:8">
      <c r="H75491" s="166"/>
    </row>
    <row r="75492" spans="8:8">
      <c r="H75492" s="166"/>
    </row>
    <row r="75493" spans="8:8">
      <c r="H75493" s="166"/>
    </row>
    <row r="75494" spans="8:8">
      <c r="H75494" s="166"/>
    </row>
    <row r="75495" spans="8:8">
      <c r="H75495" s="166"/>
    </row>
    <row r="75496" spans="8:8">
      <c r="H75496" s="166"/>
    </row>
    <row r="75497" spans="8:8">
      <c r="H75497" s="166"/>
    </row>
    <row r="75498" spans="8:8">
      <c r="H75498" s="166"/>
    </row>
    <row r="75499" spans="8:8">
      <c r="H75499" s="166"/>
    </row>
    <row r="75500" spans="8:8">
      <c r="H75500" s="166"/>
    </row>
    <row r="75501" spans="8:8">
      <c r="H75501" s="166"/>
    </row>
    <row r="75502" spans="8:8">
      <c r="H75502" s="166"/>
    </row>
    <row r="75503" spans="8:8">
      <c r="H75503" s="166"/>
    </row>
    <row r="75504" spans="8:8">
      <c r="H75504" s="166"/>
    </row>
    <row r="75505" spans="8:8">
      <c r="H75505" s="166"/>
    </row>
    <row r="75506" spans="8:8">
      <c r="H75506" s="166"/>
    </row>
    <row r="75507" spans="8:8">
      <c r="H75507" s="166"/>
    </row>
    <row r="75508" spans="8:8">
      <c r="H75508" s="166"/>
    </row>
    <row r="75509" spans="8:8">
      <c r="H75509" s="166"/>
    </row>
    <row r="75510" spans="8:8">
      <c r="H75510" s="166"/>
    </row>
    <row r="75511" spans="8:8">
      <c r="H75511" s="166"/>
    </row>
    <row r="75512" spans="8:8">
      <c r="H75512" s="166"/>
    </row>
    <row r="75513" spans="8:8">
      <c r="H75513" s="166"/>
    </row>
    <row r="75514" spans="8:8">
      <c r="H75514" s="166"/>
    </row>
    <row r="75515" spans="8:8">
      <c r="H75515" s="166"/>
    </row>
    <row r="75516" spans="8:8">
      <c r="H75516" s="166"/>
    </row>
    <row r="75517" spans="8:8">
      <c r="H75517" s="166"/>
    </row>
    <row r="75518" spans="8:8">
      <c r="H75518" s="166"/>
    </row>
    <row r="75519" spans="8:8">
      <c r="H75519" s="166"/>
    </row>
    <row r="75520" spans="8:8">
      <c r="H75520" s="166"/>
    </row>
    <row r="75521" spans="8:8">
      <c r="H75521" s="166"/>
    </row>
    <row r="75522" spans="8:8">
      <c r="H75522" s="166"/>
    </row>
    <row r="75523" spans="8:8">
      <c r="H75523" s="166"/>
    </row>
    <row r="75524" spans="8:8">
      <c r="H75524" s="166"/>
    </row>
    <row r="75525" spans="8:8">
      <c r="H75525" s="166"/>
    </row>
    <row r="75526" spans="8:8">
      <c r="H75526" s="166"/>
    </row>
    <row r="75527" spans="8:8">
      <c r="H75527" s="166"/>
    </row>
    <row r="75528" spans="8:8">
      <c r="H75528" s="166"/>
    </row>
    <row r="75529" spans="8:8">
      <c r="H75529" s="166"/>
    </row>
    <row r="75530" spans="8:8">
      <c r="H75530" s="166"/>
    </row>
    <row r="75531" spans="8:8">
      <c r="H75531" s="166"/>
    </row>
    <row r="75532" spans="8:8">
      <c r="H75532" s="166"/>
    </row>
    <row r="75533" spans="8:8">
      <c r="H75533" s="166"/>
    </row>
    <row r="75534" spans="8:8">
      <c r="H75534" s="166"/>
    </row>
    <row r="75535" spans="8:8">
      <c r="H75535" s="166"/>
    </row>
    <row r="75536" spans="8:8">
      <c r="H75536" s="166"/>
    </row>
    <row r="75537" spans="8:8">
      <c r="H75537" s="166"/>
    </row>
    <row r="75538" spans="8:8">
      <c r="H75538" s="166"/>
    </row>
    <row r="75539" spans="8:8">
      <c r="H75539" s="166"/>
    </row>
    <row r="75540" spans="8:8">
      <c r="H75540" s="166"/>
    </row>
    <row r="75541" spans="8:8">
      <c r="H75541" s="166"/>
    </row>
    <row r="75542" spans="8:8">
      <c r="H75542" s="166"/>
    </row>
    <row r="75543" spans="8:8">
      <c r="H75543" s="166"/>
    </row>
    <row r="75544" spans="8:8">
      <c r="H75544" s="166"/>
    </row>
    <row r="75545" spans="8:8">
      <c r="H75545" s="166"/>
    </row>
    <row r="75546" spans="8:8">
      <c r="H75546" s="166"/>
    </row>
    <row r="75547" spans="8:8">
      <c r="H75547" s="166"/>
    </row>
    <row r="75548" spans="8:8">
      <c r="H75548" s="166"/>
    </row>
    <row r="75549" spans="8:8">
      <c r="H75549" s="166"/>
    </row>
    <row r="75550" spans="8:8">
      <c r="H75550" s="166"/>
    </row>
    <row r="75551" spans="8:8">
      <c r="H75551" s="166"/>
    </row>
    <row r="75552" spans="8:8">
      <c r="H75552" s="166"/>
    </row>
    <row r="75553" spans="8:8">
      <c r="H75553" s="166"/>
    </row>
    <row r="75554" spans="8:8">
      <c r="H75554" s="166"/>
    </row>
    <row r="75555" spans="8:8">
      <c r="H75555" s="166"/>
    </row>
    <row r="75556" spans="8:8">
      <c r="H75556" s="166"/>
    </row>
    <row r="75557" spans="8:8">
      <c r="H75557" s="166"/>
    </row>
    <row r="75558" spans="8:8">
      <c r="H75558" s="166"/>
    </row>
    <row r="75559" spans="8:8">
      <c r="H75559" s="166"/>
    </row>
    <row r="75560" spans="8:8">
      <c r="H75560" s="166"/>
    </row>
    <row r="75561" spans="8:8">
      <c r="H75561" s="166"/>
    </row>
    <row r="75562" spans="8:8">
      <c r="H75562" s="166"/>
    </row>
    <row r="75563" spans="8:8">
      <c r="H75563" s="166"/>
    </row>
    <row r="75564" spans="8:8">
      <c r="H75564" s="166"/>
    </row>
    <row r="75565" spans="8:8">
      <c r="H75565" s="166"/>
    </row>
    <row r="75566" spans="8:8">
      <c r="H75566" s="166"/>
    </row>
    <row r="75567" spans="8:8">
      <c r="H75567" s="166"/>
    </row>
    <row r="75568" spans="8:8">
      <c r="H75568" s="166"/>
    </row>
    <row r="75569" spans="8:8">
      <c r="H75569" s="166"/>
    </row>
    <row r="75570" spans="8:8">
      <c r="H75570" s="166"/>
    </row>
    <row r="75571" spans="8:8">
      <c r="H75571" s="166"/>
    </row>
    <row r="75572" spans="8:8">
      <c r="H75572" s="166"/>
    </row>
    <row r="75573" spans="8:8">
      <c r="H75573" s="166"/>
    </row>
    <row r="75574" spans="8:8">
      <c r="H75574" s="166"/>
    </row>
    <row r="75575" spans="8:8">
      <c r="H75575" s="166"/>
    </row>
    <row r="75576" spans="8:8">
      <c r="H75576" s="166"/>
    </row>
    <row r="75577" spans="8:8">
      <c r="H75577" s="166"/>
    </row>
    <row r="75578" spans="8:8">
      <c r="H75578" s="166"/>
    </row>
    <row r="75579" spans="8:8">
      <c r="H75579" s="166"/>
    </row>
    <row r="75580" spans="8:8">
      <c r="H75580" s="166"/>
    </row>
    <row r="75581" spans="8:8">
      <c r="H75581" s="166"/>
    </row>
    <row r="75582" spans="8:8">
      <c r="H75582" s="166"/>
    </row>
    <row r="75583" spans="8:8">
      <c r="H75583" s="166"/>
    </row>
    <row r="75584" spans="8:8">
      <c r="H75584" s="166"/>
    </row>
    <row r="75585" spans="8:8">
      <c r="H75585" s="166"/>
    </row>
    <row r="75586" spans="8:8">
      <c r="H75586" s="166"/>
    </row>
    <row r="75587" spans="8:8">
      <c r="H75587" s="166"/>
    </row>
    <row r="75588" spans="8:8">
      <c r="H75588" s="166"/>
    </row>
    <row r="75589" spans="8:8">
      <c r="H75589" s="166"/>
    </row>
    <row r="75590" spans="8:8">
      <c r="H75590" s="166"/>
    </row>
    <row r="75591" spans="8:8">
      <c r="H75591" s="166"/>
    </row>
    <row r="75592" spans="8:8">
      <c r="H75592" s="166"/>
    </row>
    <row r="75593" spans="8:8">
      <c r="H75593" s="166"/>
    </row>
    <row r="75594" spans="8:8">
      <c r="H75594" s="166"/>
    </row>
    <row r="75595" spans="8:8">
      <c r="H75595" s="166"/>
    </row>
    <row r="75596" spans="8:8">
      <c r="H75596" s="166"/>
    </row>
    <row r="75597" spans="8:8">
      <c r="H75597" s="166"/>
    </row>
    <row r="75598" spans="8:8">
      <c r="H75598" s="166"/>
    </row>
    <row r="75599" spans="8:8">
      <c r="H75599" s="166"/>
    </row>
    <row r="75600" spans="8:8">
      <c r="H75600" s="166"/>
    </row>
    <row r="75601" spans="8:8">
      <c r="H75601" s="166"/>
    </row>
    <row r="75602" spans="8:8">
      <c r="H75602" s="166"/>
    </row>
    <row r="75603" spans="8:8">
      <c r="H75603" s="166"/>
    </row>
    <row r="75604" spans="8:8">
      <c r="H75604" s="166"/>
    </row>
    <row r="75605" spans="8:8">
      <c r="H75605" s="166"/>
    </row>
    <row r="75606" spans="8:8">
      <c r="H75606" s="166"/>
    </row>
    <row r="75607" spans="8:8">
      <c r="H75607" s="166"/>
    </row>
    <row r="75608" spans="8:8">
      <c r="H75608" s="166"/>
    </row>
    <row r="75609" spans="8:8">
      <c r="H75609" s="166"/>
    </row>
    <row r="75610" spans="8:8">
      <c r="H75610" s="166"/>
    </row>
    <row r="75611" spans="8:8">
      <c r="H75611" s="166"/>
    </row>
    <row r="75612" spans="8:8">
      <c r="H75612" s="166"/>
    </row>
    <row r="75613" spans="8:8">
      <c r="H75613" s="166"/>
    </row>
    <row r="75614" spans="8:8">
      <c r="H75614" s="166"/>
    </row>
    <row r="75615" spans="8:8">
      <c r="H75615" s="166"/>
    </row>
    <row r="75616" spans="8:8">
      <c r="H75616" s="166"/>
    </row>
    <row r="75617" spans="8:8">
      <c r="H75617" s="166"/>
    </row>
    <row r="75618" spans="8:8">
      <c r="H75618" s="166"/>
    </row>
    <row r="75619" spans="8:8">
      <c r="H75619" s="166"/>
    </row>
    <row r="75620" spans="8:8">
      <c r="H75620" s="166"/>
    </row>
    <row r="75621" spans="8:8">
      <c r="H75621" s="166"/>
    </row>
    <row r="75622" spans="8:8">
      <c r="H75622" s="166"/>
    </row>
    <row r="75623" spans="8:8">
      <c r="H75623" s="166"/>
    </row>
    <row r="75624" spans="8:8">
      <c r="H75624" s="166"/>
    </row>
    <row r="75625" spans="8:8">
      <c r="H75625" s="166"/>
    </row>
    <row r="75626" spans="8:8">
      <c r="H75626" s="166"/>
    </row>
    <row r="75627" spans="8:8">
      <c r="H75627" s="166"/>
    </row>
    <row r="75628" spans="8:8">
      <c r="H75628" s="166"/>
    </row>
    <row r="75629" spans="8:8">
      <c r="H75629" s="166"/>
    </row>
    <row r="75630" spans="8:8">
      <c r="H75630" s="166"/>
    </row>
    <row r="75631" spans="8:8">
      <c r="H75631" s="166"/>
    </row>
    <row r="75632" spans="8:8">
      <c r="H75632" s="166"/>
    </row>
    <row r="75633" spans="8:8">
      <c r="H75633" s="166"/>
    </row>
    <row r="75634" spans="8:8">
      <c r="H75634" s="166"/>
    </row>
    <row r="75635" spans="8:8">
      <c r="H75635" s="166"/>
    </row>
    <row r="75636" spans="8:8">
      <c r="H75636" s="166"/>
    </row>
    <row r="75637" spans="8:8">
      <c r="H75637" s="166"/>
    </row>
    <row r="75638" spans="8:8">
      <c r="H75638" s="166"/>
    </row>
    <row r="75639" spans="8:8">
      <c r="H75639" s="166"/>
    </row>
    <row r="75640" spans="8:8">
      <c r="H75640" s="166"/>
    </row>
    <row r="75641" spans="8:8">
      <c r="H75641" s="166"/>
    </row>
    <row r="75642" spans="8:8">
      <c r="H75642" s="166"/>
    </row>
    <row r="75643" spans="8:8">
      <c r="H75643" s="166"/>
    </row>
    <row r="75644" spans="8:8">
      <c r="H75644" s="166"/>
    </row>
    <row r="75645" spans="8:8">
      <c r="H75645" s="166"/>
    </row>
    <row r="75646" spans="8:8">
      <c r="H75646" s="166"/>
    </row>
    <row r="75647" spans="8:8">
      <c r="H75647" s="166"/>
    </row>
    <row r="75648" spans="8:8">
      <c r="H75648" s="166"/>
    </row>
    <row r="75649" spans="8:8">
      <c r="H75649" s="166"/>
    </row>
    <row r="75650" spans="8:8">
      <c r="H75650" s="166"/>
    </row>
    <row r="75651" spans="8:8">
      <c r="H75651" s="166"/>
    </row>
    <row r="75652" spans="8:8">
      <c r="H75652" s="166"/>
    </row>
    <row r="75653" spans="8:8">
      <c r="H75653" s="166"/>
    </row>
    <row r="75654" spans="8:8">
      <c r="H75654" s="166"/>
    </row>
    <row r="75655" spans="8:8">
      <c r="H75655" s="166"/>
    </row>
    <row r="75656" spans="8:8">
      <c r="H75656" s="166"/>
    </row>
    <row r="75657" spans="8:8">
      <c r="H75657" s="166"/>
    </row>
    <row r="75658" spans="8:8">
      <c r="H75658" s="166"/>
    </row>
    <row r="75659" spans="8:8">
      <c r="H75659" s="166"/>
    </row>
    <row r="75660" spans="8:8">
      <c r="H75660" s="166"/>
    </row>
    <row r="75661" spans="8:8">
      <c r="H75661" s="166"/>
    </row>
    <row r="75662" spans="8:8">
      <c r="H75662" s="166"/>
    </row>
    <row r="75663" spans="8:8">
      <c r="H75663" s="166"/>
    </row>
    <row r="75664" spans="8:8">
      <c r="H75664" s="166"/>
    </row>
    <row r="75665" spans="8:8">
      <c r="H75665" s="166"/>
    </row>
    <row r="75666" spans="8:8">
      <c r="H75666" s="166"/>
    </row>
    <row r="75667" spans="8:8">
      <c r="H75667" s="166"/>
    </row>
    <row r="75668" spans="8:8">
      <c r="H75668" s="166"/>
    </row>
    <row r="75669" spans="8:8">
      <c r="H75669" s="166"/>
    </row>
    <row r="75670" spans="8:8">
      <c r="H75670" s="166"/>
    </row>
    <row r="75671" spans="8:8">
      <c r="H75671" s="166"/>
    </row>
    <row r="75672" spans="8:8">
      <c r="H75672" s="166"/>
    </row>
    <row r="75673" spans="8:8">
      <c r="H75673" s="166"/>
    </row>
    <row r="75674" spans="8:8">
      <c r="H75674" s="166"/>
    </row>
    <row r="75675" spans="8:8">
      <c r="H75675" s="166"/>
    </row>
    <row r="75676" spans="8:8">
      <c r="H75676" s="166"/>
    </row>
    <row r="75677" spans="8:8">
      <c r="H75677" s="166"/>
    </row>
    <row r="75678" spans="8:8">
      <c r="H75678" s="166"/>
    </row>
    <row r="75679" spans="8:8">
      <c r="H75679" s="166"/>
    </row>
    <row r="75680" spans="8:8">
      <c r="H75680" s="166"/>
    </row>
    <row r="75681" spans="8:8">
      <c r="H75681" s="166"/>
    </row>
    <row r="75682" spans="8:8">
      <c r="H75682" s="166"/>
    </row>
    <row r="75683" spans="8:8">
      <c r="H75683" s="166"/>
    </row>
    <row r="75684" spans="8:8">
      <c r="H75684" s="166"/>
    </row>
    <row r="75685" spans="8:8">
      <c r="H75685" s="166"/>
    </row>
    <row r="75686" spans="8:8">
      <c r="H75686" s="166"/>
    </row>
    <row r="75687" spans="8:8">
      <c r="H75687" s="166"/>
    </row>
    <row r="75688" spans="8:8">
      <c r="H75688" s="166"/>
    </row>
    <row r="75689" spans="8:8">
      <c r="H75689" s="166"/>
    </row>
    <row r="75690" spans="8:8">
      <c r="H75690" s="166"/>
    </row>
    <row r="75691" spans="8:8">
      <c r="H75691" s="166"/>
    </row>
    <row r="75692" spans="8:8">
      <c r="H75692" s="166"/>
    </row>
    <row r="75693" spans="8:8">
      <c r="H75693" s="166"/>
    </row>
    <row r="75694" spans="8:8">
      <c r="H75694" s="166"/>
    </row>
    <row r="75695" spans="8:8">
      <c r="H75695" s="166"/>
    </row>
    <row r="75696" spans="8:8">
      <c r="H75696" s="166"/>
    </row>
    <row r="75697" spans="8:8">
      <c r="H75697" s="166"/>
    </row>
    <row r="75698" spans="8:8">
      <c r="H75698" s="166"/>
    </row>
    <row r="75699" spans="8:8">
      <c r="H75699" s="166"/>
    </row>
    <row r="75700" spans="8:8">
      <c r="H75700" s="166"/>
    </row>
    <row r="75701" spans="8:8">
      <c r="H75701" s="166"/>
    </row>
    <row r="75702" spans="8:8">
      <c r="H75702" s="166"/>
    </row>
    <row r="75703" spans="8:8">
      <c r="H75703" s="166"/>
    </row>
    <row r="75704" spans="8:8">
      <c r="H75704" s="166"/>
    </row>
    <row r="75705" spans="8:8">
      <c r="H75705" s="166"/>
    </row>
    <row r="75706" spans="8:8">
      <c r="H75706" s="166"/>
    </row>
    <row r="75707" spans="8:8">
      <c r="H75707" s="166"/>
    </row>
    <row r="75708" spans="8:8">
      <c r="H75708" s="166"/>
    </row>
    <row r="75709" spans="8:8">
      <c r="H75709" s="166"/>
    </row>
    <row r="75710" spans="8:8">
      <c r="H75710" s="166"/>
    </row>
    <row r="75711" spans="8:8">
      <c r="H75711" s="166"/>
    </row>
    <row r="75712" spans="8:8">
      <c r="H75712" s="166"/>
    </row>
    <row r="75713" spans="8:8">
      <c r="H75713" s="166"/>
    </row>
    <row r="75714" spans="8:8">
      <c r="H75714" s="166"/>
    </row>
    <row r="75715" spans="8:8">
      <c r="H75715" s="166"/>
    </row>
    <row r="75716" spans="8:8">
      <c r="H75716" s="166"/>
    </row>
    <row r="75717" spans="8:8">
      <c r="H75717" s="166"/>
    </row>
    <row r="75718" spans="8:8">
      <c r="H75718" s="166"/>
    </row>
    <row r="75719" spans="8:8">
      <c r="H75719" s="166"/>
    </row>
    <row r="75720" spans="8:8">
      <c r="H75720" s="166"/>
    </row>
    <row r="75721" spans="8:8">
      <c r="H75721" s="166"/>
    </row>
    <row r="75722" spans="8:8">
      <c r="H75722" s="166"/>
    </row>
    <row r="75723" spans="8:8">
      <c r="H75723" s="166"/>
    </row>
    <row r="75724" spans="8:8">
      <c r="H75724" s="166"/>
    </row>
    <row r="75725" spans="8:8">
      <c r="H75725" s="166"/>
    </row>
    <row r="75726" spans="8:8">
      <c r="H75726" s="166"/>
    </row>
    <row r="75727" spans="8:8">
      <c r="H75727" s="166"/>
    </row>
    <row r="75728" spans="8:8">
      <c r="H75728" s="166"/>
    </row>
    <row r="75729" spans="8:8">
      <c r="H75729" s="166"/>
    </row>
    <row r="75730" spans="8:8">
      <c r="H75730" s="166"/>
    </row>
    <row r="75731" spans="8:8">
      <c r="H75731" s="166"/>
    </row>
    <row r="75732" spans="8:8">
      <c r="H75732" s="166"/>
    </row>
    <row r="75733" spans="8:8">
      <c r="H75733" s="166"/>
    </row>
    <row r="75734" spans="8:8">
      <c r="H75734" s="166"/>
    </row>
    <row r="75735" spans="8:8">
      <c r="H75735" s="166"/>
    </row>
    <row r="75736" spans="8:8">
      <c r="H75736" s="166"/>
    </row>
    <row r="75737" spans="8:8">
      <c r="H75737" s="166"/>
    </row>
    <row r="75738" spans="8:8">
      <c r="H75738" s="166"/>
    </row>
    <row r="75739" spans="8:8">
      <c r="H75739" s="166"/>
    </row>
    <row r="75740" spans="8:8">
      <c r="H75740" s="166"/>
    </row>
    <row r="75741" spans="8:8">
      <c r="H75741" s="166"/>
    </row>
    <row r="75742" spans="8:8">
      <c r="H75742" s="166"/>
    </row>
    <row r="75743" spans="8:8">
      <c r="H75743" s="166"/>
    </row>
    <row r="75744" spans="8:8">
      <c r="H75744" s="166"/>
    </row>
    <row r="75745" spans="8:8">
      <c r="H75745" s="166"/>
    </row>
    <row r="75746" spans="8:8">
      <c r="H75746" s="166"/>
    </row>
    <row r="75747" spans="8:8">
      <c r="H75747" s="166"/>
    </row>
    <row r="75748" spans="8:8">
      <c r="H75748" s="166"/>
    </row>
    <row r="75749" spans="8:8">
      <c r="H75749" s="166"/>
    </row>
    <row r="75750" spans="8:8">
      <c r="H75750" s="166"/>
    </row>
    <row r="75751" spans="8:8">
      <c r="H75751" s="166"/>
    </row>
    <row r="75752" spans="8:8">
      <c r="H75752" s="166"/>
    </row>
    <row r="75753" spans="8:8">
      <c r="H75753" s="166"/>
    </row>
    <row r="75754" spans="8:8">
      <c r="H75754" s="166"/>
    </row>
    <row r="75755" spans="8:8">
      <c r="H75755" s="166"/>
    </row>
    <row r="75756" spans="8:8">
      <c r="H75756" s="166"/>
    </row>
    <row r="75757" spans="8:8">
      <c r="H75757" s="166"/>
    </row>
    <row r="75758" spans="8:8">
      <c r="H75758" s="166"/>
    </row>
    <row r="75759" spans="8:8">
      <c r="H75759" s="166"/>
    </row>
    <row r="75760" spans="8:8">
      <c r="H75760" s="166"/>
    </row>
    <row r="75761" spans="8:8">
      <c r="H75761" s="166"/>
    </row>
    <row r="75762" spans="8:8">
      <c r="H75762" s="166"/>
    </row>
    <row r="75763" spans="8:8">
      <c r="H75763" s="166"/>
    </row>
    <row r="75764" spans="8:8">
      <c r="H75764" s="166"/>
    </row>
    <row r="75765" spans="8:8">
      <c r="H75765" s="166"/>
    </row>
    <row r="75766" spans="8:8">
      <c r="H75766" s="166"/>
    </row>
    <row r="75767" spans="8:8">
      <c r="H75767" s="166"/>
    </row>
    <row r="75768" spans="8:8">
      <c r="H75768" s="166"/>
    </row>
    <row r="75769" spans="8:8">
      <c r="H75769" s="166"/>
    </row>
    <row r="75770" spans="8:8">
      <c r="H75770" s="166"/>
    </row>
    <row r="75771" spans="8:8">
      <c r="H75771" s="166"/>
    </row>
    <row r="75772" spans="8:8">
      <c r="H75772" s="166"/>
    </row>
    <row r="75773" spans="8:8">
      <c r="H75773" s="166"/>
    </row>
    <row r="75774" spans="8:8">
      <c r="H75774" s="166"/>
    </row>
    <row r="75775" spans="8:8">
      <c r="H75775" s="166"/>
    </row>
    <row r="75776" spans="8:8">
      <c r="H75776" s="166"/>
    </row>
    <row r="75777" spans="8:8">
      <c r="H75777" s="166"/>
    </row>
    <row r="75778" spans="8:8">
      <c r="H75778" s="166"/>
    </row>
    <row r="75779" spans="8:8">
      <c r="H75779" s="166"/>
    </row>
    <row r="75780" spans="8:8">
      <c r="H75780" s="166"/>
    </row>
    <row r="75781" spans="8:8">
      <c r="H75781" s="166"/>
    </row>
    <row r="75782" spans="8:8">
      <c r="H75782" s="166"/>
    </row>
    <row r="75783" spans="8:8">
      <c r="H75783" s="166"/>
    </row>
    <row r="75784" spans="8:8">
      <c r="H75784" s="166"/>
    </row>
    <row r="75785" spans="8:8">
      <c r="H75785" s="166"/>
    </row>
    <row r="75786" spans="8:8">
      <c r="H75786" s="166"/>
    </row>
    <row r="75787" spans="8:8">
      <c r="H75787" s="166"/>
    </row>
    <row r="75788" spans="8:8">
      <c r="H75788" s="166"/>
    </row>
    <row r="75789" spans="8:8">
      <c r="H75789" s="166"/>
    </row>
    <row r="75790" spans="8:8">
      <c r="H75790" s="166"/>
    </row>
    <row r="75791" spans="8:8">
      <c r="H75791" s="166"/>
    </row>
    <row r="75792" spans="8:8">
      <c r="H75792" s="166"/>
    </row>
    <row r="75793" spans="8:8">
      <c r="H75793" s="166"/>
    </row>
    <row r="75794" spans="8:8">
      <c r="H75794" s="166"/>
    </row>
    <row r="75795" spans="8:8">
      <c r="H75795" s="166"/>
    </row>
    <row r="75796" spans="8:8">
      <c r="H75796" s="166"/>
    </row>
    <row r="75797" spans="8:8">
      <c r="H75797" s="166"/>
    </row>
    <row r="75798" spans="8:8">
      <c r="H75798" s="166"/>
    </row>
    <row r="75799" spans="8:8">
      <c r="H75799" s="166"/>
    </row>
    <row r="75800" spans="8:8">
      <c r="H75800" s="166"/>
    </row>
    <row r="75801" spans="8:8">
      <c r="H75801" s="166"/>
    </row>
    <row r="75802" spans="8:8">
      <c r="H75802" s="166"/>
    </row>
    <row r="75803" spans="8:8">
      <c r="H75803" s="166"/>
    </row>
    <row r="75804" spans="8:8">
      <c r="H75804" s="166"/>
    </row>
    <row r="75805" spans="8:8">
      <c r="H75805" s="166"/>
    </row>
    <row r="75806" spans="8:8">
      <c r="H75806" s="166"/>
    </row>
    <row r="75807" spans="8:8">
      <c r="H75807" s="166"/>
    </row>
    <row r="75808" spans="8:8">
      <c r="H75808" s="166"/>
    </row>
    <row r="75809" spans="8:8">
      <c r="H75809" s="166"/>
    </row>
    <row r="75810" spans="8:8">
      <c r="H75810" s="166"/>
    </row>
    <row r="75811" spans="8:8">
      <c r="H75811" s="166"/>
    </row>
    <row r="75812" spans="8:8">
      <c r="H75812" s="166"/>
    </row>
    <row r="75813" spans="8:8">
      <c r="H75813" s="166"/>
    </row>
    <row r="75814" spans="8:8">
      <c r="H75814" s="166"/>
    </row>
    <row r="75815" spans="8:8">
      <c r="H75815" s="166"/>
    </row>
    <row r="75816" spans="8:8">
      <c r="H75816" s="166"/>
    </row>
    <row r="75817" spans="8:8">
      <c r="H75817" s="166"/>
    </row>
    <row r="75818" spans="8:8">
      <c r="H75818" s="166"/>
    </row>
    <row r="75819" spans="8:8">
      <c r="H75819" s="166"/>
    </row>
    <row r="75820" spans="8:8">
      <c r="H75820" s="166"/>
    </row>
    <row r="75821" spans="8:8">
      <c r="H75821" s="166"/>
    </row>
    <row r="75822" spans="8:8">
      <c r="H75822" s="166"/>
    </row>
    <row r="75823" spans="8:8">
      <c r="H75823" s="166"/>
    </row>
    <row r="75824" spans="8:8">
      <c r="H75824" s="166"/>
    </row>
    <row r="75825" spans="8:8">
      <c r="H75825" s="166"/>
    </row>
    <row r="75826" spans="8:8">
      <c r="H75826" s="166"/>
    </row>
    <row r="75827" spans="8:8">
      <c r="H75827" s="166"/>
    </row>
    <row r="75828" spans="8:8">
      <c r="H75828" s="166"/>
    </row>
    <row r="75829" spans="8:8">
      <c r="H75829" s="166"/>
    </row>
    <row r="75830" spans="8:8">
      <c r="H75830" s="166"/>
    </row>
    <row r="75831" spans="8:8">
      <c r="H75831" s="166"/>
    </row>
    <row r="75832" spans="8:8">
      <c r="H75832" s="166"/>
    </row>
    <row r="75833" spans="8:8">
      <c r="H75833" s="166"/>
    </row>
    <row r="75834" spans="8:8">
      <c r="H75834" s="166"/>
    </row>
    <row r="75835" spans="8:8">
      <c r="H75835" s="166"/>
    </row>
    <row r="75836" spans="8:8">
      <c r="H75836" s="166"/>
    </row>
    <row r="75837" spans="8:8">
      <c r="H75837" s="166"/>
    </row>
    <row r="75838" spans="8:8">
      <c r="H75838" s="166"/>
    </row>
    <row r="75839" spans="8:8">
      <c r="H75839" s="166"/>
    </row>
    <row r="75840" spans="8:8">
      <c r="H75840" s="166"/>
    </row>
    <row r="75841" spans="8:8">
      <c r="H75841" s="166"/>
    </row>
    <row r="75842" spans="8:8">
      <c r="H75842" s="166"/>
    </row>
    <row r="75843" spans="8:8">
      <c r="H75843" s="166"/>
    </row>
    <row r="75844" spans="8:8">
      <c r="H75844" s="166"/>
    </row>
    <row r="75845" spans="8:8">
      <c r="H75845" s="166"/>
    </row>
    <row r="75846" spans="8:8">
      <c r="H75846" s="166"/>
    </row>
    <row r="75847" spans="8:8">
      <c r="H75847" s="166"/>
    </row>
    <row r="75848" spans="8:8">
      <c r="H75848" s="166"/>
    </row>
    <row r="75849" spans="8:8">
      <c r="H75849" s="166"/>
    </row>
    <row r="75850" spans="8:8">
      <c r="H75850" s="166"/>
    </row>
    <row r="75851" spans="8:8">
      <c r="H75851" s="166"/>
    </row>
    <row r="75852" spans="8:8">
      <c r="H75852" s="166"/>
    </row>
    <row r="75853" spans="8:8">
      <c r="H75853" s="166"/>
    </row>
    <row r="75854" spans="8:8">
      <c r="H75854" s="166"/>
    </row>
    <row r="75855" spans="8:8">
      <c r="H75855" s="166"/>
    </row>
    <row r="75856" spans="8:8">
      <c r="H75856" s="166"/>
    </row>
    <row r="75857" spans="8:8">
      <c r="H75857" s="166"/>
    </row>
    <row r="75858" spans="8:8">
      <c r="H75858" s="166"/>
    </row>
    <row r="75859" spans="8:8">
      <c r="H75859" s="166"/>
    </row>
    <row r="75860" spans="8:8">
      <c r="H75860" s="166"/>
    </row>
    <row r="75861" spans="8:8">
      <c r="H75861" s="166"/>
    </row>
    <row r="75862" spans="8:8">
      <c r="H75862" s="166"/>
    </row>
    <row r="75863" spans="8:8">
      <c r="H75863" s="166"/>
    </row>
    <row r="75864" spans="8:8">
      <c r="H75864" s="166"/>
    </row>
    <row r="75865" spans="8:8">
      <c r="H75865" s="166"/>
    </row>
    <row r="75866" spans="8:8">
      <c r="H75866" s="166"/>
    </row>
    <row r="75867" spans="8:8">
      <c r="H75867" s="166"/>
    </row>
    <row r="75868" spans="8:8">
      <c r="H75868" s="166"/>
    </row>
    <row r="75869" spans="8:8">
      <c r="H75869" s="166"/>
    </row>
    <row r="75870" spans="8:8">
      <c r="H75870" s="166"/>
    </row>
    <row r="75871" spans="8:8">
      <c r="H75871" s="166"/>
    </row>
    <row r="75872" spans="8:8">
      <c r="H75872" s="166"/>
    </row>
    <row r="75873" spans="8:8">
      <c r="H75873" s="166"/>
    </row>
    <row r="75874" spans="8:8">
      <c r="H75874" s="166"/>
    </row>
    <row r="75875" spans="8:8">
      <c r="H75875" s="166"/>
    </row>
    <row r="75876" spans="8:8">
      <c r="H75876" s="166"/>
    </row>
    <row r="75877" spans="8:8">
      <c r="H75877" s="166"/>
    </row>
    <row r="75878" spans="8:8">
      <c r="H75878" s="166"/>
    </row>
    <row r="75879" spans="8:8">
      <c r="H75879" s="166"/>
    </row>
    <row r="75880" spans="8:8">
      <c r="H75880" s="166"/>
    </row>
    <row r="75881" spans="8:8">
      <c r="H75881" s="166"/>
    </row>
    <row r="75882" spans="8:8">
      <c r="H75882" s="166"/>
    </row>
    <row r="75883" spans="8:8">
      <c r="H75883" s="166"/>
    </row>
    <row r="75884" spans="8:8">
      <c r="H75884" s="166"/>
    </row>
    <row r="75885" spans="8:8">
      <c r="H75885" s="166"/>
    </row>
    <row r="75886" spans="8:8">
      <c r="H75886" s="166"/>
    </row>
    <row r="75887" spans="8:8">
      <c r="H75887" s="166"/>
    </row>
    <row r="75888" spans="8:8">
      <c r="H75888" s="166"/>
    </row>
    <row r="75889" spans="8:8">
      <c r="H75889" s="166"/>
    </row>
    <row r="75890" spans="8:8">
      <c r="H75890" s="166"/>
    </row>
    <row r="75891" spans="8:8">
      <c r="H75891" s="166"/>
    </row>
    <row r="75892" spans="8:8">
      <c r="H75892" s="166"/>
    </row>
    <row r="75893" spans="8:8">
      <c r="H75893" s="166"/>
    </row>
    <row r="75894" spans="8:8">
      <c r="H75894" s="166"/>
    </row>
    <row r="75895" spans="8:8">
      <c r="H75895" s="166"/>
    </row>
    <row r="75896" spans="8:8">
      <c r="H75896" s="166"/>
    </row>
    <row r="75897" spans="8:8">
      <c r="H75897" s="166"/>
    </row>
    <row r="75898" spans="8:8">
      <c r="H75898" s="166"/>
    </row>
    <row r="75899" spans="8:8">
      <c r="H75899" s="166"/>
    </row>
    <row r="75900" spans="8:8">
      <c r="H75900" s="166"/>
    </row>
    <row r="75901" spans="8:8">
      <c r="H75901" s="166"/>
    </row>
    <row r="75902" spans="8:8">
      <c r="H75902" s="166"/>
    </row>
    <row r="75903" spans="8:8">
      <c r="H75903" s="166"/>
    </row>
    <row r="75904" spans="8:8">
      <c r="H75904" s="166"/>
    </row>
    <row r="75905" spans="8:8">
      <c r="H75905" s="166"/>
    </row>
    <row r="75906" spans="8:8">
      <c r="H75906" s="166"/>
    </row>
    <row r="75907" spans="8:8">
      <c r="H75907" s="166"/>
    </row>
    <row r="75908" spans="8:8">
      <c r="H75908" s="166"/>
    </row>
    <row r="75909" spans="8:8">
      <c r="H75909" s="166"/>
    </row>
    <row r="75910" spans="8:8">
      <c r="H75910" s="166"/>
    </row>
    <row r="75911" spans="8:8">
      <c r="H75911" s="166"/>
    </row>
    <row r="75912" spans="8:8">
      <c r="H75912" s="166"/>
    </row>
    <row r="75913" spans="8:8">
      <c r="H75913" s="166"/>
    </row>
    <row r="75914" spans="8:8">
      <c r="H75914" s="166"/>
    </row>
    <row r="75915" spans="8:8">
      <c r="H75915" s="166"/>
    </row>
    <row r="75916" spans="8:8">
      <c r="H75916" s="166"/>
    </row>
    <row r="75917" spans="8:8">
      <c r="H75917" s="166"/>
    </row>
    <row r="75918" spans="8:8">
      <c r="H75918" s="166"/>
    </row>
    <row r="75919" spans="8:8">
      <c r="H75919" s="166"/>
    </row>
    <row r="75920" spans="8:8">
      <c r="H75920" s="166"/>
    </row>
    <row r="75921" spans="8:8">
      <c r="H75921" s="166"/>
    </row>
    <row r="75922" spans="8:8">
      <c r="H75922" s="166"/>
    </row>
    <row r="75923" spans="8:8">
      <c r="H75923" s="166"/>
    </row>
    <row r="75924" spans="8:8">
      <c r="H75924" s="166"/>
    </row>
    <row r="75925" spans="8:8">
      <c r="H75925" s="166"/>
    </row>
    <row r="75926" spans="8:8">
      <c r="H75926" s="166"/>
    </row>
    <row r="75927" spans="8:8">
      <c r="H75927" s="166"/>
    </row>
    <row r="75928" spans="8:8">
      <c r="H75928" s="166"/>
    </row>
    <row r="75929" spans="8:8">
      <c r="H75929" s="166"/>
    </row>
    <row r="75930" spans="8:8">
      <c r="H75930" s="166"/>
    </row>
    <row r="75931" spans="8:8">
      <c r="H75931" s="166"/>
    </row>
    <row r="75932" spans="8:8">
      <c r="H75932" s="166"/>
    </row>
    <row r="75933" spans="8:8">
      <c r="H75933" s="166"/>
    </row>
    <row r="75934" spans="8:8">
      <c r="H75934" s="166"/>
    </row>
    <row r="75935" spans="8:8">
      <c r="H75935" s="166"/>
    </row>
    <row r="75936" spans="8:8">
      <c r="H75936" s="166"/>
    </row>
    <row r="75937" spans="8:8">
      <c r="H75937" s="166"/>
    </row>
    <row r="75938" spans="8:8">
      <c r="H75938" s="166"/>
    </row>
    <row r="75939" spans="8:8">
      <c r="H75939" s="166"/>
    </row>
    <row r="75940" spans="8:8">
      <c r="H75940" s="166"/>
    </row>
    <row r="75941" spans="8:8">
      <c r="H75941" s="166"/>
    </row>
    <row r="75942" spans="8:8">
      <c r="H75942" s="166"/>
    </row>
    <row r="75943" spans="8:8">
      <c r="H75943" s="166"/>
    </row>
    <row r="75944" spans="8:8">
      <c r="H75944" s="166"/>
    </row>
    <row r="75945" spans="8:8">
      <c r="H75945" s="166"/>
    </row>
    <row r="75946" spans="8:8">
      <c r="H75946" s="166"/>
    </row>
    <row r="75947" spans="8:8">
      <c r="H75947" s="166"/>
    </row>
    <row r="75948" spans="8:8">
      <c r="H75948" s="166"/>
    </row>
    <row r="75949" spans="8:8">
      <c r="H75949" s="166"/>
    </row>
    <row r="75950" spans="8:8">
      <c r="H75950" s="166"/>
    </row>
    <row r="75951" spans="8:8">
      <c r="H75951" s="166"/>
    </row>
    <row r="75952" spans="8:8">
      <c r="H75952" s="166"/>
    </row>
    <row r="75953" spans="8:8">
      <c r="H75953" s="166"/>
    </row>
    <row r="75954" spans="8:8">
      <c r="H75954" s="166"/>
    </row>
    <row r="75955" spans="8:8">
      <c r="H75955" s="166"/>
    </row>
    <row r="75956" spans="8:8">
      <c r="H75956" s="166"/>
    </row>
    <row r="75957" spans="8:8">
      <c r="H75957" s="166"/>
    </row>
    <row r="75958" spans="8:8">
      <c r="H75958" s="166"/>
    </row>
    <row r="75959" spans="8:8">
      <c r="H75959" s="166"/>
    </row>
    <row r="75960" spans="8:8">
      <c r="H75960" s="166"/>
    </row>
    <row r="75961" spans="8:8">
      <c r="H75961" s="166"/>
    </row>
    <row r="75962" spans="8:8">
      <c r="H75962" s="166"/>
    </row>
    <row r="75963" spans="8:8">
      <c r="H75963" s="166"/>
    </row>
    <row r="75964" spans="8:8">
      <c r="H75964" s="166"/>
    </row>
    <row r="75965" spans="8:8">
      <c r="H75965" s="166"/>
    </row>
    <row r="75966" spans="8:8">
      <c r="H75966" s="166"/>
    </row>
    <row r="75967" spans="8:8">
      <c r="H75967" s="166"/>
    </row>
    <row r="75968" spans="8:8">
      <c r="H75968" s="166"/>
    </row>
    <row r="75969" spans="8:8">
      <c r="H75969" s="166"/>
    </row>
    <row r="75970" spans="8:8">
      <c r="H75970" s="166"/>
    </row>
    <row r="75971" spans="8:8">
      <c r="H75971" s="166"/>
    </row>
    <row r="75972" spans="8:8">
      <c r="H75972" s="166"/>
    </row>
    <row r="75973" spans="8:8">
      <c r="H75973" s="166"/>
    </row>
    <row r="75974" spans="8:8">
      <c r="H75974" s="166"/>
    </row>
    <row r="75975" spans="8:8">
      <c r="H75975" s="166"/>
    </row>
    <row r="75976" spans="8:8">
      <c r="H75976" s="166"/>
    </row>
    <row r="75977" spans="8:8">
      <c r="H75977" s="166"/>
    </row>
    <row r="75978" spans="8:8">
      <c r="H75978" s="166"/>
    </row>
    <row r="75979" spans="8:8">
      <c r="H75979" s="166"/>
    </row>
    <row r="75980" spans="8:8">
      <c r="H75980" s="166"/>
    </row>
    <row r="75981" spans="8:8">
      <c r="H75981" s="166"/>
    </row>
    <row r="75982" spans="8:8">
      <c r="H75982" s="166"/>
    </row>
    <row r="75983" spans="8:8">
      <c r="H75983" s="166"/>
    </row>
    <row r="75984" spans="8:8">
      <c r="H75984" s="166"/>
    </row>
    <row r="75985" spans="8:8">
      <c r="H75985" s="166"/>
    </row>
    <row r="75986" spans="8:8">
      <c r="H75986" s="166"/>
    </row>
    <row r="75987" spans="8:8">
      <c r="H75987" s="166"/>
    </row>
    <row r="75988" spans="8:8">
      <c r="H75988" s="166"/>
    </row>
    <row r="75989" spans="8:8">
      <c r="H75989" s="166"/>
    </row>
    <row r="75990" spans="8:8">
      <c r="H75990" s="166"/>
    </row>
    <row r="75991" spans="8:8">
      <c r="H75991" s="166"/>
    </row>
    <row r="75992" spans="8:8">
      <c r="H75992" s="166"/>
    </row>
    <row r="75993" spans="8:8">
      <c r="H75993" s="166"/>
    </row>
    <row r="75994" spans="8:8">
      <c r="H75994" s="166"/>
    </row>
    <row r="75995" spans="8:8">
      <c r="H75995" s="166"/>
    </row>
    <row r="75996" spans="8:8">
      <c r="H75996" s="166"/>
    </row>
    <row r="75997" spans="8:8">
      <c r="H75997" s="166"/>
    </row>
    <row r="75998" spans="8:8">
      <c r="H75998" s="166"/>
    </row>
    <row r="75999" spans="8:8">
      <c r="H75999" s="166"/>
    </row>
    <row r="76000" spans="8:8">
      <c r="H76000" s="166"/>
    </row>
    <row r="76001" spans="8:8">
      <c r="H76001" s="166"/>
    </row>
    <row r="76002" spans="8:8">
      <c r="H76002" s="166"/>
    </row>
    <row r="76003" spans="8:8">
      <c r="H76003" s="166"/>
    </row>
    <row r="76004" spans="8:8">
      <c r="H76004" s="166"/>
    </row>
    <row r="76005" spans="8:8">
      <c r="H76005" s="166"/>
    </row>
    <row r="76006" spans="8:8">
      <c r="H76006" s="166"/>
    </row>
    <row r="76007" spans="8:8">
      <c r="H76007" s="166"/>
    </row>
    <row r="76008" spans="8:8">
      <c r="H76008" s="166"/>
    </row>
    <row r="76009" spans="8:8">
      <c r="H76009" s="166"/>
    </row>
    <row r="76010" spans="8:8">
      <c r="H76010" s="166"/>
    </row>
    <row r="76011" spans="8:8">
      <c r="H76011" s="166"/>
    </row>
    <row r="76012" spans="8:8">
      <c r="H76012" s="166"/>
    </row>
    <row r="76013" spans="8:8">
      <c r="H76013" s="166"/>
    </row>
    <row r="76014" spans="8:8">
      <c r="H76014" s="166"/>
    </row>
    <row r="76015" spans="8:8">
      <c r="H76015" s="166"/>
    </row>
    <row r="76016" spans="8:8">
      <c r="H76016" s="166"/>
    </row>
    <row r="76017" spans="8:8">
      <c r="H76017" s="166"/>
    </row>
    <row r="76018" spans="8:8">
      <c r="H76018" s="166"/>
    </row>
    <row r="76019" spans="8:8">
      <c r="H76019" s="166"/>
    </row>
    <row r="76020" spans="8:8">
      <c r="H76020" s="166"/>
    </row>
    <row r="76021" spans="8:8">
      <c r="H76021" s="166"/>
    </row>
    <row r="76022" spans="8:8">
      <c r="H76022" s="166"/>
    </row>
    <row r="76023" spans="8:8">
      <c r="H76023" s="166"/>
    </row>
    <row r="76024" spans="8:8">
      <c r="H76024" s="166"/>
    </row>
    <row r="76025" spans="8:8">
      <c r="H76025" s="166"/>
    </row>
    <row r="76026" spans="8:8">
      <c r="H76026" s="166"/>
    </row>
    <row r="76027" spans="8:8">
      <c r="H76027" s="166"/>
    </row>
    <row r="76028" spans="8:8">
      <c r="H76028" s="166"/>
    </row>
    <row r="76029" spans="8:8">
      <c r="H76029" s="166"/>
    </row>
    <row r="76030" spans="8:8">
      <c r="H76030" s="166"/>
    </row>
    <row r="76031" spans="8:8">
      <c r="H76031" s="166"/>
    </row>
    <row r="76032" spans="8:8">
      <c r="H76032" s="166"/>
    </row>
    <row r="76033" spans="8:8">
      <c r="H76033" s="166"/>
    </row>
    <row r="76034" spans="8:8">
      <c r="H76034" s="166"/>
    </row>
    <row r="76035" spans="8:8">
      <c r="H76035" s="166"/>
    </row>
    <row r="76036" spans="8:8">
      <c r="H76036" s="166"/>
    </row>
    <row r="76037" spans="8:8">
      <c r="H76037" s="166"/>
    </row>
    <row r="76038" spans="8:8">
      <c r="H76038" s="166"/>
    </row>
    <row r="76039" spans="8:8">
      <c r="H76039" s="166"/>
    </row>
    <row r="76040" spans="8:8">
      <c r="H76040" s="166"/>
    </row>
    <row r="76041" spans="8:8">
      <c r="H76041" s="166"/>
    </row>
    <row r="76042" spans="8:8">
      <c r="H76042" s="166"/>
    </row>
    <row r="76043" spans="8:8">
      <c r="H76043" s="166"/>
    </row>
    <row r="76044" spans="8:8">
      <c r="H76044" s="166"/>
    </row>
    <row r="76045" spans="8:8">
      <c r="H76045" s="166"/>
    </row>
    <row r="76046" spans="8:8">
      <c r="H76046" s="166"/>
    </row>
    <row r="76047" spans="8:8">
      <c r="H76047" s="166"/>
    </row>
    <row r="76048" spans="8:8">
      <c r="H76048" s="166"/>
    </row>
    <row r="76049" spans="8:8">
      <c r="H76049" s="166"/>
    </row>
    <row r="76050" spans="8:8">
      <c r="H76050" s="166"/>
    </row>
    <row r="76051" spans="8:8">
      <c r="H76051" s="166"/>
    </row>
    <row r="76052" spans="8:8">
      <c r="H76052" s="166"/>
    </row>
    <row r="76053" spans="8:8">
      <c r="H76053" s="166"/>
    </row>
    <row r="76054" spans="8:8">
      <c r="H76054" s="166"/>
    </row>
    <row r="76055" spans="8:8">
      <c r="H76055" s="166"/>
    </row>
    <row r="76056" spans="8:8">
      <c r="H76056" s="166"/>
    </row>
    <row r="76057" spans="8:8">
      <c r="H76057" s="166"/>
    </row>
    <row r="76058" spans="8:8">
      <c r="H76058" s="166"/>
    </row>
    <row r="76059" spans="8:8">
      <c r="H76059" s="166"/>
    </row>
    <row r="76060" spans="8:8">
      <c r="H76060" s="166"/>
    </row>
    <row r="76061" spans="8:8">
      <c r="H76061" s="166"/>
    </row>
    <row r="76062" spans="8:8">
      <c r="H76062" s="166"/>
    </row>
    <row r="76063" spans="8:8">
      <c r="H76063" s="166"/>
    </row>
    <row r="76064" spans="8:8">
      <c r="H76064" s="166"/>
    </row>
    <row r="76065" spans="8:8">
      <c r="H76065" s="166"/>
    </row>
    <row r="76066" spans="8:8">
      <c r="H76066" s="166"/>
    </row>
    <row r="76067" spans="8:8">
      <c r="H76067" s="166"/>
    </row>
    <row r="76068" spans="8:8">
      <c r="H76068" s="166"/>
    </row>
    <row r="76069" spans="8:8">
      <c r="H76069" s="166"/>
    </row>
    <row r="76070" spans="8:8">
      <c r="H76070" s="166"/>
    </row>
    <row r="76071" spans="8:8">
      <c r="H76071" s="166"/>
    </row>
    <row r="76072" spans="8:8">
      <c r="H76072" s="166"/>
    </row>
    <row r="76073" spans="8:8">
      <c r="H76073" s="166"/>
    </row>
    <row r="76074" spans="8:8">
      <c r="H76074" s="166"/>
    </row>
    <row r="76075" spans="8:8">
      <c r="H76075" s="166"/>
    </row>
    <row r="76076" spans="8:8">
      <c r="H76076" s="166"/>
    </row>
    <row r="76077" spans="8:8">
      <c r="H76077" s="166"/>
    </row>
    <row r="76078" spans="8:8">
      <c r="H76078" s="166"/>
    </row>
    <row r="76079" spans="8:8">
      <c r="H76079" s="166"/>
    </row>
    <row r="76080" spans="8:8">
      <c r="H76080" s="166"/>
    </row>
    <row r="76081" spans="8:8">
      <c r="H76081" s="166"/>
    </row>
    <row r="76082" spans="8:8">
      <c r="H76082" s="166"/>
    </row>
    <row r="76083" spans="8:8">
      <c r="H76083" s="166"/>
    </row>
    <row r="76084" spans="8:8">
      <c r="H76084" s="166"/>
    </row>
    <row r="76085" spans="8:8">
      <c r="H76085" s="166"/>
    </row>
    <row r="76086" spans="8:8">
      <c r="H76086" s="166"/>
    </row>
    <row r="76087" spans="8:8">
      <c r="H76087" s="166"/>
    </row>
    <row r="76088" spans="8:8">
      <c r="H76088" s="166"/>
    </row>
    <row r="76089" spans="8:8">
      <c r="H76089" s="166"/>
    </row>
    <row r="76090" spans="8:8">
      <c r="H76090" s="166"/>
    </row>
    <row r="76091" spans="8:8">
      <c r="H76091" s="166"/>
    </row>
    <row r="76092" spans="8:8">
      <c r="H76092" s="166"/>
    </row>
    <row r="76093" spans="8:8">
      <c r="H76093" s="166"/>
    </row>
    <row r="76094" spans="8:8">
      <c r="H76094" s="166"/>
    </row>
    <row r="76095" spans="8:8">
      <c r="H76095" s="166"/>
    </row>
    <row r="76096" spans="8:8">
      <c r="H76096" s="166"/>
    </row>
    <row r="76097" spans="8:8">
      <c r="H76097" s="166"/>
    </row>
    <row r="76098" spans="8:8">
      <c r="H76098" s="166"/>
    </row>
    <row r="76099" spans="8:8">
      <c r="H76099" s="166"/>
    </row>
    <row r="76100" spans="8:8">
      <c r="H76100" s="166"/>
    </row>
    <row r="76101" spans="8:8">
      <c r="H76101" s="166"/>
    </row>
    <row r="76102" spans="8:8">
      <c r="H76102" s="166"/>
    </row>
    <row r="76103" spans="8:8">
      <c r="H76103" s="166"/>
    </row>
    <row r="76104" spans="8:8">
      <c r="H76104" s="166"/>
    </row>
    <row r="76105" spans="8:8">
      <c r="H76105" s="166"/>
    </row>
    <row r="76106" spans="8:8">
      <c r="H76106" s="166"/>
    </row>
    <row r="76107" spans="8:8">
      <c r="H76107" s="166"/>
    </row>
    <row r="76108" spans="8:8">
      <c r="H76108" s="166"/>
    </row>
    <row r="76109" spans="8:8">
      <c r="H76109" s="166"/>
    </row>
    <row r="76110" spans="8:8">
      <c r="H76110" s="166"/>
    </row>
    <row r="76111" spans="8:8">
      <c r="H76111" s="166"/>
    </row>
    <row r="76112" spans="8:8">
      <c r="H76112" s="166"/>
    </row>
    <row r="76113" spans="8:8">
      <c r="H76113" s="166"/>
    </row>
    <row r="76114" spans="8:8">
      <c r="H76114" s="166"/>
    </row>
    <row r="76115" spans="8:8">
      <c r="H76115" s="166"/>
    </row>
    <row r="76116" spans="8:8">
      <c r="H76116" s="166"/>
    </row>
    <row r="76117" spans="8:8">
      <c r="H76117" s="166"/>
    </row>
    <row r="76118" spans="8:8">
      <c r="H76118" s="166"/>
    </row>
    <row r="76119" spans="8:8">
      <c r="H76119" s="166"/>
    </row>
    <row r="76120" spans="8:8">
      <c r="H76120" s="166"/>
    </row>
    <row r="76121" spans="8:8">
      <c r="H76121" s="166"/>
    </row>
    <row r="76122" spans="8:8">
      <c r="H76122" s="166"/>
    </row>
    <row r="76123" spans="8:8">
      <c r="H76123" s="166"/>
    </row>
    <row r="76124" spans="8:8">
      <c r="H76124" s="166"/>
    </row>
    <row r="76125" spans="8:8">
      <c r="H76125" s="166"/>
    </row>
    <row r="76126" spans="8:8">
      <c r="H76126" s="166"/>
    </row>
    <row r="76127" spans="8:8">
      <c r="H76127" s="166"/>
    </row>
    <row r="76128" spans="8:8">
      <c r="H76128" s="166"/>
    </row>
    <row r="76129" spans="8:8">
      <c r="H76129" s="166"/>
    </row>
    <row r="76130" spans="8:8">
      <c r="H76130" s="166"/>
    </row>
    <row r="76131" spans="8:8">
      <c r="H76131" s="166"/>
    </row>
    <row r="76132" spans="8:8">
      <c r="H76132" s="166"/>
    </row>
    <row r="76133" spans="8:8">
      <c r="H76133" s="166"/>
    </row>
    <row r="76134" spans="8:8">
      <c r="H76134" s="166"/>
    </row>
    <row r="76135" spans="8:8">
      <c r="H76135" s="166"/>
    </row>
    <row r="76136" spans="8:8">
      <c r="H76136" s="166"/>
    </row>
    <row r="76137" spans="8:8">
      <c r="H76137" s="166"/>
    </row>
    <row r="76138" spans="8:8">
      <c r="H76138" s="166"/>
    </row>
    <row r="76139" spans="8:8">
      <c r="H76139" s="166"/>
    </row>
    <row r="76140" spans="8:8">
      <c r="H76140" s="166"/>
    </row>
    <row r="76141" spans="8:8">
      <c r="H76141" s="166"/>
    </row>
    <row r="76142" spans="8:8">
      <c r="H76142" s="166"/>
    </row>
    <row r="76143" spans="8:8">
      <c r="H76143" s="166"/>
    </row>
    <row r="76144" spans="8:8">
      <c r="H76144" s="166"/>
    </row>
    <row r="76145" spans="8:8">
      <c r="H76145" s="166"/>
    </row>
    <row r="76146" spans="8:8">
      <c r="H76146" s="166"/>
    </row>
    <row r="76147" spans="8:8">
      <c r="H76147" s="166"/>
    </row>
    <row r="76148" spans="8:8">
      <c r="H76148" s="166"/>
    </row>
    <row r="76149" spans="8:8">
      <c r="H76149" s="166"/>
    </row>
    <row r="76150" spans="8:8">
      <c r="H76150" s="166"/>
    </row>
    <row r="76151" spans="8:8">
      <c r="H76151" s="166"/>
    </row>
    <row r="76152" spans="8:8">
      <c r="H76152" s="166"/>
    </row>
    <row r="76153" spans="8:8">
      <c r="H76153" s="166"/>
    </row>
    <row r="76154" spans="8:8">
      <c r="H76154" s="166"/>
    </row>
    <row r="76155" spans="8:8">
      <c r="H76155" s="166"/>
    </row>
    <row r="76156" spans="8:8">
      <c r="H76156" s="166"/>
    </row>
    <row r="76157" spans="8:8">
      <c r="H76157" s="166"/>
    </row>
    <row r="76158" spans="8:8">
      <c r="H76158" s="166"/>
    </row>
    <row r="76159" spans="8:8">
      <c r="H76159" s="166"/>
    </row>
    <row r="76160" spans="8:8">
      <c r="H76160" s="166"/>
    </row>
    <row r="76161" spans="8:8">
      <c r="H76161" s="166"/>
    </row>
    <row r="76162" spans="8:8">
      <c r="H76162" s="166"/>
    </row>
    <row r="76163" spans="8:8">
      <c r="H76163" s="166"/>
    </row>
    <row r="76164" spans="8:8">
      <c r="H76164" s="166"/>
    </row>
    <row r="76165" spans="8:8">
      <c r="H76165" s="166"/>
    </row>
    <row r="76166" spans="8:8">
      <c r="H76166" s="166"/>
    </row>
    <row r="76167" spans="8:8">
      <c r="H76167" s="166"/>
    </row>
    <row r="76168" spans="8:8">
      <c r="H76168" s="166"/>
    </row>
    <row r="76169" spans="8:8">
      <c r="H76169" s="166"/>
    </row>
    <row r="76170" spans="8:8">
      <c r="H76170" s="166"/>
    </row>
    <row r="76171" spans="8:8">
      <c r="H76171" s="166"/>
    </row>
    <row r="76172" spans="8:8">
      <c r="H76172" s="166"/>
    </row>
    <row r="76173" spans="8:8">
      <c r="H76173" s="166"/>
    </row>
    <row r="76174" spans="8:8">
      <c r="H76174" s="166"/>
    </row>
    <row r="76175" spans="8:8">
      <c r="H76175" s="166"/>
    </row>
    <row r="76176" spans="8:8">
      <c r="H76176" s="166"/>
    </row>
    <row r="76177" spans="8:8">
      <c r="H76177" s="166"/>
    </row>
    <row r="76178" spans="8:8">
      <c r="H76178" s="166"/>
    </row>
    <row r="76179" spans="8:8">
      <c r="H76179" s="166"/>
    </row>
    <row r="76180" spans="8:8">
      <c r="H76180" s="166"/>
    </row>
    <row r="76181" spans="8:8">
      <c r="H76181" s="166"/>
    </row>
    <row r="76182" spans="8:8">
      <c r="H76182" s="166"/>
    </row>
    <row r="76183" spans="8:8">
      <c r="H76183" s="166"/>
    </row>
    <row r="76184" spans="8:8">
      <c r="H76184" s="166"/>
    </row>
    <row r="76185" spans="8:8">
      <c r="H76185" s="166"/>
    </row>
    <row r="76186" spans="8:8">
      <c r="H76186" s="166"/>
    </row>
    <row r="76187" spans="8:8">
      <c r="H76187" s="166"/>
    </row>
    <row r="76188" spans="8:8">
      <c r="H76188" s="166"/>
    </row>
    <row r="76189" spans="8:8">
      <c r="H76189" s="166"/>
    </row>
    <row r="76190" spans="8:8">
      <c r="H76190" s="166"/>
    </row>
    <row r="76191" spans="8:8">
      <c r="H76191" s="166"/>
    </row>
    <row r="76192" spans="8:8">
      <c r="H76192" s="166"/>
    </row>
    <row r="76193" spans="8:8">
      <c r="H76193" s="166"/>
    </row>
    <row r="76194" spans="8:8">
      <c r="H76194" s="166"/>
    </row>
    <row r="76195" spans="8:8">
      <c r="H76195" s="166"/>
    </row>
    <row r="76196" spans="8:8">
      <c r="H76196" s="166"/>
    </row>
    <row r="76197" spans="8:8">
      <c r="H76197" s="166"/>
    </row>
    <row r="76198" spans="8:8">
      <c r="H76198" s="166"/>
    </row>
    <row r="76199" spans="8:8">
      <c r="H76199" s="166"/>
    </row>
    <row r="76200" spans="8:8">
      <c r="H76200" s="166"/>
    </row>
    <row r="76201" spans="8:8">
      <c r="H76201" s="166"/>
    </row>
    <row r="76202" spans="8:8">
      <c r="H76202" s="166"/>
    </row>
    <row r="76203" spans="8:8">
      <c r="H76203" s="166"/>
    </row>
    <row r="76204" spans="8:8">
      <c r="H76204" s="166"/>
    </row>
    <row r="76205" spans="8:8">
      <c r="H76205" s="166"/>
    </row>
    <row r="76206" spans="8:8">
      <c r="H76206" s="166"/>
    </row>
    <row r="76207" spans="8:8">
      <c r="H76207" s="166"/>
    </row>
    <row r="76208" spans="8:8">
      <c r="H76208" s="166"/>
    </row>
    <row r="76209" spans="8:8">
      <c r="H76209" s="166"/>
    </row>
    <row r="76210" spans="8:8">
      <c r="H76210" s="166"/>
    </row>
    <row r="76211" spans="8:8">
      <c r="H76211" s="166"/>
    </row>
    <row r="76212" spans="8:8">
      <c r="H76212" s="166"/>
    </row>
    <row r="76213" spans="8:8">
      <c r="H76213" s="166"/>
    </row>
    <row r="76214" spans="8:8">
      <c r="H76214" s="166"/>
    </row>
    <row r="76215" spans="8:8">
      <c r="H76215" s="166"/>
    </row>
    <row r="76216" spans="8:8">
      <c r="H76216" s="166"/>
    </row>
    <row r="76217" spans="8:8">
      <c r="H76217" s="166"/>
    </row>
    <row r="76218" spans="8:8">
      <c r="H76218" s="166"/>
    </row>
    <row r="76219" spans="8:8">
      <c r="H76219" s="166"/>
    </row>
    <row r="76220" spans="8:8">
      <c r="H76220" s="166"/>
    </row>
    <row r="76221" spans="8:8">
      <c r="H76221" s="166"/>
    </row>
    <row r="76222" spans="8:8">
      <c r="H76222" s="166"/>
    </row>
    <row r="76223" spans="8:8">
      <c r="H76223" s="166"/>
    </row>
    <row r="76224" spans="8:8">
      <c r="H76224" s="166"/>
    </row>
    <row r="76225" spans="8:8">
      <c r="H76225" s="166"/>
    </row>
    <row r="76226" spans="8:8">
      <c r="H76226" s="166"/>
    </row>
    <row r="76227" spans="8:8">
      <c r="H76227" s="166"/>
    </row>
    <row r="76228" spans="8:8">
      <c r="H76228" s="166"/>
    </row>
    <row r="76229" spans="8:8">
      <c r="H76229" s="166"/>
    </row>
    <row r="76230" spans="8:8">
      <c r="H76230" s="166"/>
    </row>
    <row r="76231" spans="8:8">
      <c r="H76231" s="166"/>
    </row>
    <row r="76232" spans="8:8">
      <c r="H76232" s="166"/>
    </row>
    <row r="76233" spans="8:8">
      <c r="H76233" s="166"/>
    </row>
    <row r="76234" spans="8:8">
      <c r="H76234" s="166"/>
    </row>
    <row r="76235" spans="8:8">
      <c r="H76235" s="166"/>
    </row>
    <row r="76236" spans="8:8">
      <c r="H76236" s="166"/>
    </row>
    <row r="76237" spans="8:8">
      <c r="H76237" s="166"/>
    </row>
    <row r="76238" spans="8:8">
      <c r="H76238" s="166"/>
    </row>
    <row r="76239" spans="8:8">
      <c r="H76239" s="166"/>
    </row>
    <row r="76240" spans="8:8">
      <c r="H76240" s="166"/>
    </row>
    <row r="76241" spans="8:8">
      <c r="H76241" s="166"/>
    </row>
    <row r="76242" spans="8:8">
      <c r="H76242" s="166"/>
    </row>
    <row r="76243" spans="8:8">
      <c r="H76243" s="166"/>
    </row>
    <row r="76244" spans="8:8">
      <c r="H76244" s="166"/>
    </row>
    <row r="76245" spans="8:8">
      <c r="H76245" s="166"/>
    </row>
    <row r="76246" spans="8:8">
      <c r="H76246" s="166"/>
    </row>
    <row r="76247" spans="8:8">
      <c r="H76247" s="166"/>
    </row>
    <row r="76248" spans="8:8">
      <c r="H76248" s="166"/>
    </row>
    <row r="76249" spans="8:8">
      <c r="H76249" s="166"/>
    </row>
    <row r="76250" spans="8:8">
      <c r="H76250" s="166"/>
    </row>
    <row r="76251" spans="8:8">
      <c r="H76251" s="166"/>
    </row>
    <row r="76252" spans="8:8">
      <c r="H76252" s="166"/>
    </row>
    <row r="76253" spans="8:8">
      <c r="H76253" s="166"/>
    </row>
    <row r="76254" spans="8:8">
      <c r="H76254" s="166"/>
    </row>
    <row r="76255" spans="8:8">
      <c r="H76255" s="166"/>
    </row>
    <row r="76256" spans="8:8">
      <c r="H76256" s="166"/>
    </row>
    <row r="76257" spans="8:8">
      <c r="H76257" s="166"/>
    </row>
    <row r="76258" spans="8:8">
      <c r="H76258" s="166"/>
    </row>
    <row r="76259" spans="8:8">
      <c r="H76259" s="166"/>
    </row>
    <row r="76260" spans="8:8">
      <c r="H76260" s="166"/>
    </row>
    <row r="76261" spans="8:8">
      <c r="H76261" s="166"/>
    </row>
    <row r="76262" spans="8:8">
      <c r="H76262" s="166"/>
    </row>
    <row r="76263" spans="8:8">
      <c r="H76263" s="166"/>
    </row>
    <row r="76264" spans="8:8">
      <c r="H76264" s="166"/>
    </row>
    <row r="76265" spans="8:8">
      <c r="H76265" s="166"/>
    </row>
    <row r="76266" spans="8:8">
      <c r="H76266" s="166"/>
    </row>
    <row r="76267" spans="8:8">
      <c r="H76267" s="166"/>
    </row>
    <row r="76268" spans="8:8">
      <c r="H76268" s="166"/>
    </row>
    <row r="76269" spans="8:8">
      <c r="H76269" s="166"/>
    </row>
    <row r="76270" spans="8:8">
      <c r="H76270" s="166"/>
    </row>
    <row r="76271" spans="8:8">
      <c r="H76271" s="166"/>
    </row>
    <row r="76272" spans="8:8">
      <c r="H76272" s="166"/>
    </row>
    <row r="76273" spans="8:8">
      <c r="H76273" s="166"/>
    </row>
    <row r="76274" spans="8:8">
      <c r="H76274" s="166"/>
    </row>
    <row r="76275" spans="8:8">
      <c r="H76275" s="166"/>
    </row>
    <row r="76276" spans="8:8">
      <c r="H76276" s="166"/>
    </row>
    <row r="76277" spans="8:8">
      <c r="H76277" s="166"/>
    </row>
    <row r="76278" spans="8:8">
      <c r="H76278" s="166"/>
    </row>
    <row r="76279" spans="8:8">
      <c r="H76279" s="166"/>
    </row>
    <row r="76280" spans="8:8">
      <c r="H76280" s="166"/>
    </row>
    <row r="76281" spans="8:8">
      <c r="H76281" s="166"/>
    </row>
    <row r="76282" spans="8:8">
      <c r="H76282" s="166"/>
    </row>
    <row r="76283" spans="8:8">
      <c r="H76283" s="166"/>
    </row>
    <row r="76284" spans="8:8">
      <c r="H76284" s="166"/>
    </row>
    <row r="76285" spans="8:8">
      <c r="H76285" s="166"/>
    </row>
    <row r="76286" spans="8:8">
      <c r="H76286" s="166"/>
    </row>
    <row r="76287" spans="8:8">
      <c r="H76287" s="166"/>
    </row>
    <row r="76288" spans="8:8">
      <c r="H76288" s="166"/>
    </row>
    <row r="76289" spans="8:8">
      <c r="H76289" s="166"/>
    </row>
    <row r="76290" spans="8:8">
      <c r="H76290" s="166"/>
    </row>
    <row r="76291" spans="8:8">
      <c r="H76291" s="166"/>
    </row>
    <row r="76292" spans="8:8">
      <c r="H76292" s="166"/>
    </row>
    <row r="76293" spans="8:8">
      <c r="H76293" s="166"/>
    </row>
    <row r="76294" spans="8:8">
      <c r="H76294" s="166"/>
    </row>
    <row r="76295" spans="8:8">
      <c r="H76295" s="166"/>
    </row>
    <row r="76296" spans="8:8">
      <c r="H76296" s="166"/>
    </row>
    <row r="76297" spans="8:8">
      <c r="H76297" s="166"/>
    </row>
    <row r="76298" spans="8:8">
      <c r="H76298" s="166"/>
    </row>
    <row r="76299" spans="8:8">
      <c r="H76299" s="166"/>
    </row>
    <row r="76300" spans="8:8">
      <c r="H76300" s="166"/>
    </row>
    <row r="76301" spans="8:8">
      <c r="H76301" s="166"/>
    </row>
    <row r="76302" spans="8:8">
      <c r="H76302" s="166"/>
    </row>
    <row r="76303" spans="8:8">
      <c r="H76303" s="166"/>
    </row>
    <row r="76304" spans="8:8">
      <c r="H76304" s="166"/>
    </row>
    <row r="76305" spans="8:8">
      <c r="H76305" s="166"/>
    </row>
    <row r="76306" spans="8:8">
      <c r="H76306" s="166"/>
    </row>
    <row r="76307" spans="8:8">
      <c r="H76307" s="166"/>
    </row>
    <row r="76308" spans="8:8">
      <c r="H76308" s="166"/>
    </row>
    <row r="76309" spans="8:8">
      <c r="H76309" s="166"/>
    </row>
    <row r="76310" spans="8:8">
      <c r="H76310" s="166"/>
    </row>
    <row r="76311" spans="8:8">
      <c r="H76311" s="166"/>
    </row>
    <row r="76312" spans="8:8">
      <c r="H76312" s="166"/>
    </row>
    <row r="76313" spans="8:8">
      <c r="H76313" s="166"/>
    </row>
    <row r="76314" spans="8:8">
      <c r="H76314" s="166"/>
    </row>
    <row r="76315" spans="8:8">
      <c r="H76315" s="166"/>
    </row>
    <row r="76316" spans="8:8">
      <c r="H76316" s="166"/>
    </row>
    <row r="76317" spans="8:8">
      <c r="H76317" s="166"/>
    </row>
    <row r="76318" spans="8:8">
      <c r="H76318" s="166"/>
    </row>
    <row r="76319" spans="8:8">
      <c r="H76319" s="166"/>
    </row>
    <row r="76320" spans="8:8">
      <c r="H76320" s="166"/>
    </row>
    <row r="76321" spans="8:8">
      <c r="H76321" s="166"/>
    </row>
    <row r="76322" spans="8:8">
      <c r="H76322" s="166"/>
    </row>
    <row r="76323" spans="8:8">
      <c r="H76323" s="166"/>
    </row>
    <row r="76324" spans="8:8">
      <c r="H76324" s="166"/>
    </row>
    <row r="76325" spans="8:8">
      <c r="H76325" s="166"/>
    </row>
    <row r="76326" spans="8:8">
      <c r="H76326" s="166"/>
    </row>
    <row r="76327" spans="8:8">
      <c r="H76327" s="166"/>
    </row>
    <row r="76328" spans="8:8">
      <c r="H76328" s="166"/>
    </row>
    <row r="76329" spans="8:8">
      <c r="H76329" s="166"/>
    </row>
    <row r="76330" spans="8:8">
      <c r="H76330" s="166"/>
    </row>
    <row r="76331" spans="8:8">
      <c r="H76331" s="166"/>
    </row>
    <row r="76332" spans="8:8">
      <c r="H76332" s="166"/>
    </row>
    <row r="76333" spans="8:8">
      <c r="H76333" s="166"/>
    </row>
    <row r="76334" spans="8:8">
      <c r="H76334" s="166"/>
    </row>
    <row r="76335" spans="8:8">
      <c r="H76335" s="166"/>
    </row>
    <row r="76336" spans="8:8">
      <c r="H76336" s="166"/>
    </row>
    <row r="76337" spans="8:8">
      <c r="H76337" s="166"/>
    </row>
    <row r="76338" spans="8:8">
      <c r="H76338" s="166"/>
    </row>
    <row r="76339" spans="8:8">
      <c r="H76339" s="166"/>
    </row>
    <row r="76340" spans="8:8">
      <c r="H76340" s="166"/>
    </row>
    <row r="76341" spans="8:8">
      <c r="H76341" s="166"/>
    </row>
    <row r="76342" spans="8:8">
      <c r="H76342" s="166"/>
    </row>
    <row r="76343" spans="8:8">
      <c r="H76343" s="166"/>
    </row>
    <row r="76344" spans="8:8">
      <c r="H76344" s="166"/>
    </row>
    <row r="76345" spans="8:8">
      <c r="H76345" s="166"/>
    </row>
    <row r="76346" spans="8:8">
      <c r="H76346" s="166"/>
    </row>
    <row r="76347" spans="8:8">
      <c r="H76347" s="166"/>
    </row>
    <row r="76348" spans="8:8">
      <c r="H76348" s="166"/>
    </row>
    <row r="76349" spans="8:8">
      <c r="H76349" s="166"/>
    </row>
    <row r="76350" spans="8:8">
      <c r="H76350" s="166"/>
    </row>
    <row r="76351" spans="8:8">
      <c r="H76351" s="166"/>
    </row>
    <row r="76352" spans="8:8">
      <c r="H76352" s="166"/>
    </row>
    <row r="76353" spans="8:8">
      <c r="H76353" s="166"/>
    </row>
    <row r="76354" spans="8:8">
      <c r="H76354" s="166"/>
    </row>
    <row r="76355" spans="8:8">
      <c r="H76355" s="166"/>
    </row>
    <row r="76356" spans="8:8">
      <c r="H76356" s="166"/>
    </row>
    <row r="76357" spans="8:8">
      <c r="H76357" s="166"/>
    </row>
    <row r="76358" spans="8:8">
      <c r="H76358" s="166"/>
    </row>
    <row r="76359" spans="8:8">
      <c r="H76359" s="166"/>
    </row>
    <row r="76360" spans="8:8">
      <c r="H76360" s="166"/>
    </row>
    <row r="76361" spans="8:8">
      <c r="H76361" s="166"/>
    </row>
    <row r="76362" spans="8:8">
      <c r="H76362" s="166"/>
    </row>
    <row r="76363" spans="8:8">
      <c r="H76363" s="166"/>
    </row>
    <row r="76364" spans="8:8">
      <c r="H76364" s="166"/>
    </row>
    <row r="76365" spans="8:8">
      <c r="H76365" s="166"/>
    </row>
    <row r="76366" spans="8:8">
      <c r="H76366" s="166"/>
    </row>
    <row r="76367" spans="8:8">
      <c r="H76367" s="166"/>
    </row>
    <row r="76368" spans="8:8">
      <c r="H76368" s="166"/>
    </row>
    <row r="76369" spans="8:8">
      <c r="H76369" s="166"/>
    </row>
    <row r="76370" spans="8:8">
      <c r="H76370" s="166"/>
    </row>
    <row r="76371" spans="8:8">
      <c r="H76371" s="166"/>
    </row>
    <row r="76372" spans="8:8">
      <c r="H76372" s="166"/>
    </row>
    <row r="76373" spans="8:8">
      <c r="H76373" s="166"/>
    </row>
    <row r="76374" spans="8:8">
      <c r="H76374" s="166"/>
    </row>
    <row r="76375" spans="8:8">
      <c r="H76375" s="166"/>
    </row>
    <row r="76376" spans="8:8">
      <c r="H76376" s="166"/>
    </row>
    <row r="76377" spans="8:8">
      <c r="H76377" s="166"/>
    </row>
    <row r="76378" spans="8:8">
      <c r="H76378" s="166"/>
    </row>
    <row r="76379" spans="8:8">
      <c r="H76379" s="166"/>
    </row>
    <row r="76380" spans="8:8">
      <c r="H76380" s="166"/>
    </row>
    <row r="76381" spans="8:8">
      <c r="H76381" s="166"/>
    </row>
    <row r="76382" spans="8:8">
      <c r="H76382" s="166"/>
    </row>
    <row r="76383" spans="8:8">
      <c r="H76383" s="166"/>
    </row>
    <row r="76384" spans="8:8">
      <c r="H76384" s="166"/>
    </row>
    <row r="76385" spans="8:8">
      <c r="H76385" s="166"/>
    </row>
    <row r="76386" spans="8:8">
      <c r="H76386" s="166"/>
    </row>
    <row r="76387" spans="8:8">
      <c r="H76387" s="166"/>
    </row>
    <row r="76388" spans="8:8">
      <c r="H76388" s="166"/>
    </row>
    <row r="76389" spans="8:8">
      <c r="H76389" s="166"/>
    </row>
    <row r="76390" spans="8:8">
      <c r="H76390" s="166"/>
    </row>
    <row r="76391" spans="8:8">
      <c r="H76391" s="166"/>
    </row>
    <row r="76392" spans="8:8">
      <c r="H76392" s="166"/>
    </row>
    <row r="76393" spans="8:8">
      <c r="H76393" s="166"/>
    </row>
    <row r="76394" spans="8:8">
      <c r="H76394" s="166"/>
    </row>
    <row r="76395" spans="8:8">
      <c r="H76395" s="166"/>
    </row>
    <row r="76396" spans="8:8">
      <c r="H76396" s="166"/>
    </row>
    <row r="76397" spans="8:8">
      <c r="H76397" s="166"/>
    </row>
    <row r="76398" spans="8:8">
      <c r="H76398" s="166"/>
    </row>
    <row r="76399" spans="8:8">
      <c r="H76399" s="166"/>
    </row>
    <row r="76400" spans="8:8">
      <c r="H76400" s="166"/>
    </row>
    <row r="76401" spans="8:8">
      <c r="H76401" s="166"/>
    </row>
    <row r="76402" spans="8:8">
      <c r="H76402" s="166"/>
    </row>
    <row r="76403" spans="8:8">
      <c r="H76403" s="166"/>
    </row>
    <row r="76404" spans="8:8">
      <c r="H76404" s="166"/>
    </row>
    <row r="76405" spans="8:8">
      <c r="H76405" s="166"/>
    </row>
    <row r="76406" spans="8:8">
      <c r="H76406" s="166"/>
    </row>
    <row r="76407" spans="8:8">
      <c r="H76407" s="166"/>
    </row>
    <row r="76408" spans="8:8">
      <c r="H76408" s="166"/>
    </row>
    <row r="76409" spans="8:8">
      <c r="H76409" s="166"/>
    </row>
    <row r="76410" spans="8:8">
      <c r="H76410" s="166"/>
    </row>
    <row r="76411" spans="8:8">
      <c r="H76411" s="166"/>
    </row>
    <row r="76412" spans="8:8">
      <c r="H76412" s="166"/>
    </row>
    <row r="76413" spans="8:8">
      <c r="H76413" s="166"/>
    </row>
    <row r="76414" spans="8:8">
      <c r="H76414" s="166"/>
    </row>
    <row r="76415" spans="8:8">
      <c r="H76415" s="166"/>
    </row>
    <row r="76416" spans="8:8">
      <c r="H76416" s="166"/>
    </row>
    <row r="76417" spans="8:8">
      <c r="H76417" s="166"/>
    </row>
    <row r="76418" spans="8:8">
      <c r="H76418" s="166"/>
    </row>
    <row r="76419" spans="8:8">
      <c r="H76419" s="166"/>
    </row>
    <row r="76420" spans="8:8">
      <c r="H76420" s="166"/>
    </row>
    <row r="76421" spans="8:8">
      <c r="H76421" s="166"/>
    </row>
    <row r="76422" spans="8:8">
      <c r="H76422" s="166"/>
    </row>
    <row r="76423" spans="8:8">
      <c r="H76423" s="166"/>
    </row>
    <row r="76424" spans="8:8">
      <c r="H76424" s="166"/>
    </row>
    <row r="76425" spans="8:8">
      <c r="H76425" s="166"/>
    </row>
    <row r="76426" spans="8:8">
      <c r="H76426" s="166"/>
    </row>
    <row r="76427" spans="8:8">
      <c r="H76427" s="166"/>
    </row>
    <row r="76428" spans="8:8">
      <c r="H76428" s="166"/>
    </row>
    <row r="76429" spans="8:8">
      <c r="H76429" s="166"/>
    </row>
    <row r="76430" spans="8:8">
      <c r="H76430" s="166"/>
    </row>
    <row r="76431" spans="8:8">
      <c r="H76431" s="166"/>
    </row>
    <row r="76432" spans="8:8">
      <c r="H76432" s="166"/>
    </row>
    <row r="76433" spans="8:8">
      <c r="H76433" s="166"/>
    </row>
    <row r="76434" spans="8:8">
      <c r="H76434" s="166"/>
    </row>
    <row r="76435" spans="8:8">
      <c r="H76435" s="166"/>
    </row>
    <row r="76436" spans="8:8">
      <c r="H76436" s="166"/>
    </row>
    <row r="76437" spans="8:8">
      <c r="H76437" s="166"/>
    </row>
    <row r="76438" spans="8:8">
      <c r="H76438" s="166"/>
    </row>
    <row r="76439" spans="8:8">
      <c r="H76439" s="166"/>
    </row>
    <row r="76440" spans="8:8">
      <c r="H76440" s="166"/>
    </row>
    <row r="76441" spans="8:8">
      <c r="H76441" s="166"/>
    </row>
    <row r="76442" spans="8:8">
      <c r="H76442" s="166"/>
    </row>
    <row r="76443" spans="8:8">
      <c r="H76443" s="166"/>
    </row>
    <row r="76444" spans="8:8">
      <c r="H76444" s="166"/>
    </row>
    <row r="76445" spans="8:8">
      <c r="H76445" s="166"/>
    </row>
    <row r="76446" spans="8:8">
      <c r="H76446" s="166"/>
    </row>
    <row r="76447" spans="8:8">
      <c r="H76447" s="166"/>
    </row>
    <row r="76448" spans="8:8">
      <c r="H76448" s="166"/>
    </row>
    <row r="76449" spans="8:8">
      <c r="H76449" s="166"/>
    </row>
    <row r="76450" spans="8:8">
      <c r="H76450" s="166"/>
    </row>
    <row r="76451" spans="8:8">
      <c r="H76451" s="166"/>
    </row>
    <row r="76452" spans="8:8">
      <c r="H76452" s="166"/>
    </row>
    <row r="76453" spans="8:8">
      <c r="H76453" s="166"/>
    </row>
    <row r="76454" spans="8:8">
      <c r="H76454" s="166"/>
    </row>
    <row r="76455" spans="8:8">
      <c r="H76455" s="166"/>
    </row>
    <row r="76456" spans="8:8">
      <c r="H76456" s="166"/>
    </row>
    <row r="76457" spans="8:8">
      <c r="H76457" s="166"/>
    </row>
    <row r="76458" spans="8:8">
      <c r="H76458" s="166"/>
    </row>
    <row r="76459" spans="8:8">
      <c r="H76459" s="166"/>
    </row>
    <row r="76460" spans="8:8">
      <c r="H76460" s="166"/>
    </row>
    <row r="76461" spans="8:8">
      <c r="H76461" s="166"/>
    </row>
    <row r="76462" spans="8:8">
      <c r="H76462" s="166"/>
    </row>
    <row r="76463" spans="8:8">
      <c r="H76463" s="166"/>
    </row>
    <row r="76464" spans="8:8">
      <c r="H76464" s="166"/>
    </row>
    <row r="76465" spans="8:8">
      <c r="H76465" s="166"/>
    </row>
    <row r="76466" spans="8:8">
      <c r="H76466" s="166"/>
    </row>
    <row r="76467" spans="8:8">
      <c r="H76467" s="166"/>
    </row>
    <row r="76468" spans="8:8">
      <c r="H76468" s="166"/>
    </row>
    <row r="76469" spans="8:8">
      <c r="H76469" s="166"/>
    </row>
    <row r="76470" spans="8:8">
      <c r="H76470" s="166"/>
    </row>
    <row r="76471" spans="8:8">
      <c r="H76471" s="166"/>
    </row>
    <row r="76472" spans="8:8">
      <c r="H76472" s="166"/>
    </row>
    <row r="76473" spans="8:8">
      <c r="H76473" s="166"/>
    </row>
    <row r="76474" spans="8:8">
      <c r="H76474" s="166"/>
    </row>
    <row r="76475" spans="8:8">
      <c r="H76475" s="166"/>
    </row>
    <row r="76476" spans="8:8">
      <c r="H76476" s="166"/>
    </row>
    <row r="76477" spans="8:8">
      <c r="H76477" s="166"/>
    </row>
    <row r="76478" spans="8:8">
      <c r="H76478" s="166"/>
    </row>
    <row r="76479" spans="8:8">
      <c r="H76479" s="166"/>
    </row>
    <row r="76480" spans="8:8">
      <c r="H76480" s="166"/>
    </row>
    <row r="76481" spans="8:8">
      <c r="H76481" s="166"/>
    </row>
    <row r="76482" spans="8:8">
      <c r="H76482" s="166"/>
    </row>
    <row r="76483" spans="8:8">
      <c r="H76483" s="166"/>
    </row>
    <row r="76484" spans="8:8">
      <c r="H76484" s="166"/>
    </row>
    <row r="76485" spans="8:8">
      <c r="H76485" s="166"/>
    </row>
    <row r="76486" spans="8:8">
      <c r="H76486" s="166"/>
    </row>
    <row r="76487" spans="8:8">
      <c r="H76487" s="166"/>
    </row>
    <row r="76488" spans="8:8">
      <c r="H76488" s="166"/>
    </row>
    <row r="76489" spans="8:8">
      <c r="H76489" s="166"/>
    </row>
    <row r="76490" spans="8:8">
      <c r="H76490" s="166"/>
    </row>
    <row r="76491" spans="8:8">
      <c r="H76491" s="166"/>
    </row>
    <row r="76492" spans="8:8">
      <c r="H76492" s="166"/>
    </row>
    <row r="76493" spans="8:8">
      <c r="H76493" s="166"/>
    </row>
    <row r="76494" spans="8:8">
      <c r="H76494" s="166"/>
    </row>
    <row r="76495" spans="8:8">
      <c r="H76495" s="166"/>
    </row>
    <row r="76496" spans="8:8">
      <c r="H76496" s="166"/>
    </row>
    <row r="76497" spans="8:8">
      <c r="H76497" s="166"/>
    </row>
    <row r="76498" spans="8:8">
      <c r="H76498" s="166"/>
    </row>
    <row r="76499" spans="8:8">
      <c r="H76499" s="166"/>
    </row>
    <row r="76500" spans="8:8">
      <c r="H76500" s="166"/>
    </row>
    <row r="76501" spans="8:8">
      <c r="H76501" s="166"/>
    </row>
    <row r="76502" spans="8:8">
      <c r="H76502" s="166"/>
    </row>
    <row r="76503" spans="8:8">
      <c r="H76503" s="166"/>
    </row>
    <row r="76504" spans="8:8">
      <c r="H76504" s="166"/>
    </row>
    <row r="76505" spans="8:8">
      <c r="H76505" s="166"/>
    </row>
    <row r="76506" spans="8:8">
      <c r="H76506" s="166"/>
    </row>
    <row r="76507" spans="8:8">
      <c r="H76507" s="166"/>
    </row>
    <row r="76508" spans="8:8">
      <c r="H76508" s="166"/>
    </row>
    <row r="76509" spans="8:8">
      <c r="H76509" s="166"/>
    </row>
    <row r="76510" spans="8:8">
      <c r="H76510" s="166"/>
    </row>
    <row r="76511" spans="8:8">
      <c r="H76511" s="166"/>
    </row>
    <row r="76512" spans="8:8">
      <c r="H76512" s="166"/>
    </row>
    <row r="76513" spans="8:8">
      <c r="H76513" s="166"/>
    </row>
    <row r="76514" spans="8:8">
      <c r="H76514" s="166"/>
    </row>
    <row r="76515" spans="8:8">
      <c r="H76515" s="166"/>
    </row>
    <row r="76516" spans="8:8">
      <c r="H76516" s="166"/>
    </row>
    <row r="76517" spans="8:8">
      <c r="H76517" s="166"/>
    </row>
    <row r="76518" spans="8:8">
      <c r="H76518" s="166"/>
    </row>
    <row r="76519" spans="8:8">
      <c r="H76519" s="166"/>
    </row>
    <row r="76520" spans="8:8">
      <c r="H76520" s="166"/>
    </row>
    <row r="76521" spans="8:8">
      <c r="H76521" s="166"/>
    </row>
    <row r="76522" spans="8:8">
      <c r="H76522" s="166"/>
    </row>
    <row r="76523" spans="8:8">
      <c r="H76523" s="166"/>
    </row>
    <row r="76524" spans="8:8">
      <c r="H76524" s="166"/>
    </row>
    <row r="76525" spans="8:8">
      <c r="H76525" s="166"/>
    </row>
    <row r="76526" spans="8:8">
      <c r="H76526" s="166"/>
    </row>
    <row r="76527" spans="8:8">
      <c r="H76527" s="166"/>
    </row>
    <row r="76528" spans="8:8">
      <c r="H76528" s="166"/>
    </row>
    <row r="76529" spans="8:8">
      <c r="H76529" s="166"/>
    </row>
    <row r="76530" spans="8:8">
      <c r="H76530" s="166"/>
    </row>
    <row r="76531" spans="8:8">
      <c r="H76531" s="166"/>
    </row>
    <row r="76532" spans="8:8">
      <c r="H76532" s="166"/>
    </row>
    <row r="76533" spans="8:8">
      <c r="H76533" s="166"/>
    </row>
    <row r="76534" spans="8:8">
      <c r="H76534" s="166"/>
    </row>
    <row r="76535" spans="8:8">
      <c r="H76535" s="166"/>
    </row>
    <row r="76536" spans="8:8">
      <c r="H76536" s="166"/>
    </row>
    <row r="76537" spans="8:8">
      <c r="H76537" s="166"/>
    </row>
    <row r="76538" spans="8:8">
      <c r="H76538" s="166"/>
    </row>
    <row r="76539" spans="8:8">
      <c r="H76539" s="166"/>
    </row>
    <row r="76540" spans="8:8">
      <c r="H76540" s="166"/>
    </row>
    <row r="76541" spans="8:8">
      <c r="H76541" s="166"/>
    </row>
    <row r="76542" spans="8:8">
      <c r="H76542" s="166"/>
    </row>
    <row r="76543" spans="8:8">
      <c r="H76543" s="166"/>
    </row>
    <row r="76544" spans="8:8">
      <c r="H76544" s="166"/>
    </row>
    <row r="76545" spans="8:8">
      <c r="H76545" s="166"/>
    </row>
    <row r="76546" spans="8:8">
      <c r="H76546" s="166"/>
    </row>
    <row r="76547" spans="8:8">
      <c r="H76547" s="166"/>
    </row>
    <row r="76548" spans="8:8">
      <c r="H76548" s="166"/>
    </row>
    <row r="76549" spans="8:8">
      <c r="H76549" s="166"/>
    </row>
    <row r="76550" spans="8:8">
      <c r="H76550" s="166"/>
    </row>
    <row r="76551" spans="8:8">
      <c r="H76551" s="166"/>
    </row>
    <row r="76552" spans="8:8">
      <c r="H76552" s="166"/>
    </row>
    <row r="76553" spans="8:8">
      <c r="H76553" s="166"/>
    </row>
    <row r="76554" spans="8:8">
      <c r="H76554" s="166"/>
    </row>
    <row r="76555" spans="8:8">
      <c r="H76555" s="166"/>
    </row>
    <row r="76556" spans="8:8">
      <c r="H76556" s="166"/>
    </row>
    <row r="76557" spans="8:8">
      <c r="H76557" s="166"/>
    </row>
    <row r="76558" spans="8:8">
      <c r="H76558" s="166"/>
    </row>
    <row r="76559" spans="8:8">
      <c r="H76559" s="166"/>
    </row>
    <row r="76560" spans="8:8">
      <c r="H76560" s="166"/>
    </row>
    <row r="76561" spans="8:8">
      <c r="H76561" s="166"/>
    </row>
    <row r="76562" spans="8:8">
      <c r="H76562" s="166"/>
    </row>
    <row r="76563" spans="8:8">
      <c r="H76563" s="166"/>
    </row>
    <row r="76564" spans="8:8">
      <c r="H76564" s="166"/>
    </row>
    <row r="76565" spans="8:8">
      <c r="H76565" s="166"/>
    </row>
    <row r="76566" spans="8:8">
      <c r="H76566" s="166"/>
    </row>
    <row r="76567" spans="8:8">
      <c r="H76567" s="166"/>
    </row>
    <row r="76568" spans="8:8">
      <c r="H76568" s="166"/>
    </row>
    <row r="76569" spans="8:8">
      <c r="H76569" s="166"/>
    </row>
    <row r="76570" spans="8:8">
      <c r="H76570" s="166"/>
    </row>
    <row r="76571" spans="8:8">
      <c r="H76571" s="166"/>
    </row>
    <row r="76572" spans="8:8">
      <c r="H76572" s="166"/>
    </row>
    <row r="76573" spans="8:8">
      <c r="H76573" s="166"/>
    </row>
    <row r="76574" spans="8:8">
      <c r="H76574" s="166"/>
    </row>
    <row r="76575" spans="8:8">
      <c r="H76575" s="166"/>
    </row>
    <row r="76576" spans="8:8">
      <c r="H76576" s="166"/>
    </row>
    <row r="76577" spans="8:8">
      <c r="H76577" s="166"/>
    </row>
    <row r="76578" spans="8:8">
      <c r="H76578" s="166"/>
    </row>
    <row r="76579" spans="8:8">
      <c r="H76579" s="166"/>
    </row>
    <row r="76580" spans="8:8">
      <c r="H76580" s="166"/>
    </row>
    <row r="76581" spans="8:8">
      <c r="H76581" s="166"/>
    </row>
    <row r="76582" spans="8:8">
      <c r="H76582" s="166"/>
    </row>
    <row r="76583" spans="8:8">
      <c r="H76583" s="166"/>
    </row>
    <row r="76584" spans="8:8">
      <c r="H76584" s="166"/>
    </row>
    <row r="76585" spans="8:8">
      <c r="H76585" s="166"/>
    </row>
    <row r="76586" spans="8:8">
      <c r="H76586" s="166"/>
    </row>
    <row r="76587" spans="8:8">
      <c r="H76587" s="166"/>
    </row>
    <row r="76588" spans="8:8">
      <c r="H76588" s="166"/>
    </row>
    <row r="76589" spans="8:8">
      <c r="H76589" s="166"/>
    </row>
    <row r="76590" spans="8:8">
      <c r="H76590" s="166"/>
    </row>
    <row r="76591" spans="8:8">
      <c r="H76591" s="166"/>
    </row>
    <row r="76592" spans="8:8">
      <c r="H76592" s="166"/>
    </row>
    <row r="76593" spans="8:8">
      <c r="H76593" s="166"/>
    </row>
    <row r="76594" spans="8:8">
      <c r="H76594" s="166"/>
    </row>
    <row r="76595" spans="8:8">
      <c r="H76595" s="166"/>
    </row>
    <row r="76596" spans="8:8">
      <c r="H76596" s="166"/>
    </row>
    <row r="76597" spans="8:8">
      <c r="H76597" s="166"/>
    </row>
    <row r="76598" spans="8:8">
      <c r="H76598" s="166"/>
    </row>
    <row r="76599" spans="8:8">
      <c r="H76599" s="166"/>
    </row>
    <row r="76600" spans="8:8">
      <c r="H76600" s="166"/>
    </row>
    <row r="76601" spans="8:8">
      <c r="H76601" s="166"/>
    </row>
    <row r="76602" spans="8:8">
      <c r="H76602" s="166"/>
    </row>
    <row r="76603" spans="8:8">
      <c r="H76603" s="166"/>
    </row>
    <row r="76604" spans="8:8">
      <c r="H76604" s="166"/>
    </row>
    <row r="76605" spans="8:8">
      <c r="H76605" s="166"/>
    </row>
    <row r="76606" spans="8:8">
      <c r="H76606" s="166"/>
    </row>
    <row r="76607" spans="8:8">
      <c r="H76607" s="166"/>
    </row>
    <row r="76608" spans="8:8">
      <c r="H76608" s="166"/>
    </row>
    <row r="76609" spans="8:8">
      <c r="H76609" s="166"/>
    </row>
    <row r="76610" spans="8:8">
      <c r="H76610" s="166"/>
    </row>
    <row r="76611" spans="8:8">
      <c r="H76611" s="166"/>
    </row>
    <row r="76612" spans="8:8">
      <c r="H76612" s="166"/>
    </row>
    <row r="76613" spans="8:8">
      <c r="H76613" s="166"/>
    </row>
    <row r="76614" spans="8:8">
      <c r="H76614" s="166"/>
    </row>
    <row r="76615" spans="8:8">
      <c r="H76615" s="166"/>
    </row>
    <row r="76616" spans="8:8">
      <c r="H76616" s="166"/>
    </row>
    <row r="76617" spans="8:8">
      <c r="H76617" s="166"/>
    </row>
    <row r="76618" spans="8:8">
      <c r="H76618" s="166"/>
    </row>
    <row r="76619" spans="8:8">
      <c r="H76619" s="166"/>
    </row>
    <row r="76620" spans="8:8">
      <c r="H76620" s="166"/>
    </row>
    <row r="76621" spans="8:8">
      <c r="H76621" s="166"/>
    </row>
    <row r="76622" spans="8:8">
      <c r="H76622" s="166"/>
    </row>
    <row r="76623" spans="8:8">
      <c r="H76623" s="166"/>
    </row>
    <row r="76624" spans="8:8">
      <c r="H76624" s="166"/>
    </row>
    <row r="76625" spans="8:8">
      <c r="H76625" s="166"/>
    </row>
    <row r="76626" spans="8:8">
      <c r="H76626" s="166"/>
    </row>
    <row r="76627" spans="8:8">
      <c r="H76627" s="166"/>
    </row>
    <row r="76628" spans="8:8">
      <c r="H76628" s="166"/>
    </row>
    <row r="76629" spans="8:8">
      <c r="H76629" s="166"/>
    </row>
    <row r="76630" spans="8:8">
      <c r="H76630" s="166"/>
    </row>
    <row r="76631" spans="8:8">
      <c r="H76631" s="166"/>
    </row>
    <row r="76632" spans="8:8">
      <c r="H76632" s="166"/>
    </row>
    <row r="76633" spans="8:8">
      <c r="H76633" s="166"/>
    </row>
    <row r="76634" spans="8:8">
      <c r="H76634" s="166"/>
    </row>
    <row r="76635" spans="8:8">
      <c r="H76635" s="166"/>
    </row>
    <row r="76636" spans="8:8">
      <c r="H76636" s="166"/>
    </row>
    <row r="76637" spans="8:8">
      <c r="H76637" s="166"/>
    </row>
    <row r="76638" spans="8:8">
      <c r="H76638" s="166"/>
    </row>
    <row r="76639" spans="8:8">
      <c r="H76639" s="166"/>
    </row>
    <row r="76640" spans="8:8">
      <c r="H76640" s="166"/>
    </row>
    <row r="76641" spans="8:8">
      <c r="H76641" s="166"/>
    </row>
    <row r="76642" spans="8:8">
      <c r="H76642" s="166"/>
    </row>
    <row r="76643" spans="8:8">
      <c r="H76643" s="166"/>
    </row>
    <row r="76644" spans="8:8">
      <c r="H76644" s="166"/>
    </row>
    <row r="76645" spans="8:8">
      <c r="H76645" s="166"/>
    </row>
    <row r="76646" spans="8:8">
      <c r="H76646" s="166"/>
    </row>
    <row r="76647" spans="8:8">
      <c r="H76647" s="166"/>
    </row>
    <row r="76648" spans="8:8">
      <c r="H76648" s="166"/>
    </row>
    <row r="76649" spans="8:8">
      <c r="H76649" s="166"/>
    </row>
    <row r="76650" spans="8:8">
      <c r="H76650" s="166"/>
    </row>
    <row r="76651" spans="8:8">
      <c r="H76651" s="166"/>
    </row>
    <row r="76652" spans="8:8">
      <c r="H76652" s="166"/>
    </row>
    <row r="76653" spans="8:8">
      <c r="H76653" s="166"/>
    </row>
    <row r="76654" spans="8:8">
      <c r="H76654" s="166"/>
    </row>
    <row r="76655" spans="8:8">
      <c r="H76655" s="166"/>
    </row>
    <row r="76656" spans="8:8">
      <c r="H76656" s="166"/>
    </row>
    <row r="76657" spans="8:8">
      <c r="H76657" s="166"/>
    </row>
    <row r="76658" spans="8:8">
      <c r="H76658" s="166"/>
    </row>
    <row r="76659" spans="8:8">
      <c r="H76659" s="166"/>
    </row>
    <row r="76660" spans="8:8">
      <c r="H76660" s="166"/>
    </row>
    <row r="76661" spans="8:8">
      <c r="H76661" s="166"/>
    </row>
    <row r="76662" spans="8:8">
      <c r="H76662" s="166"/>
    </row>
    <row r="76663" spans="8:8">
      <c r="H76663" s="166"/>
    </row>
    <row r="76664" spans="8:8">
      <c r="H76664" s="166"/>
    </row>
    <row r="76665" spans="8:8">
      <c r="H76665" s="166"/>
    </row>
    <row r="76666" spans="8:8">
      <c r="H76666" s="166"/>
    </row>
    <row r="76667" spans="8:8">
      <c r="H76667" s="166"/>
    </row>
    <row r="76668" spans="8:8">
      <c r="H76668" s="166"/>
    </row>
    <row r="76669" spans="8:8">
      <c r="H76669" s="166"/>
    </row>
    <row r="76670" spans="8:8">
      <c r="H76670" s="166"/>
    </row>
    <row r="76671" spans="8:8">
      <c r="H76671" s="166"/>
    </row>
    <row r="76672" spans="8:8">
      <c r="H76672" s="166"/>
    </row>
    <row r="76673" spans="8:8">
      <c r="H76673" s="166"/>
    </row>
    <row r="76674" spans="8:8">
      <c r="H76674" s="166"/>
    </row>
    <row r="76675" spans="8:8">
      <c r="H76675" s="166"/>
    </row>
    <row r="76676" spans="8:8">
      <c r="H76676" s="166"/>
    </row>
    <row r="76677" spans="8:8">
      <c r="H76677" s="166"/>
    </row>
    <row r="76678" spans="8:8">
      <c r="H76678" s="166"/>
    </row>
    <row r="76679" spans="8:8">
      <c r="H76679" s="166"/>
    </row>
    <row r="76680" spans="8:8">
      <c r="H76680" s="166"/>
    </row>
    <row r="76681" spans="8:8">
      <c r="H76681" s="166"/>
    </row>
    <row r="76682" spans="8:8">
      <c r="H76682" s="166"/>
    </row>
    <row r="76683" spans="8:8">
      <c r="H76683" s="166"/>
    </row>
    <row r="76684" spans="8:8">
      <c r="H76684" s="166"/>
    </row>
    <row r="76685" spans="8:8">
      <c r="H76685" s="166"/>
    </row>
    <row r="76686" spans="8:8">
      <c r="H76686" s="166"/>
    </row>
    <row r="76687" spans="8:8">
      <c r="H76687" s="166"/>
    </row>
    <row r="76688" spans="8:8">
      <c r="H76688" s="166"/>
    </row>
    <row r="76689" spans="8:8">
      <c r="H76689" s="166"/>
    </row>
    <row r="76690" spans="8:8">
      <c r="H76690" s="166"/>
    </row>
    <row r="76691" spans="8:8">
      <c r="H76691" s="166"/>
    </row>
    <row r="76692" spans="8:8">
      <c r="H76692" s="166"/>
    </row>
    <row r="76693" spans="8:8">
      <c r="H76693" s="166"/>
    </row>
    <row r="76694" spans="8:8">
      <c r="H76694" s="166"/>
    </row>
    <row r="76695" spans="8:8">
      <c r="H76695" s="166"/>
    </row>
    <row r="76696" spans="8:8">
      <c r="H76696" s="166"/>
    </row>
    <row r="76697" spans="8:8">
      <c r="H76697" s="166"/>
    </row>
    <row r="76698" spans="8:8">
      <c r="H76698" s="166"/>
    </row>
    <row r="76699" spans="8:8">
      <c r="H76699" s="166"/>
    </row>
    <row r="76700" spans="8:8">
      <c r="H76700" s="166"/>
    </row>
    <row r="76701" spans="8:8">
      <c r="H76701" s="166"/>
    </row>
    <row r="76702" spans="8:8">
      <c r="H76702" s="166"/>
    </row>
    <row r="76703" spans="8:8">
      <c r="H76703" s="166"/>
    </row>
    <row r="76704" spans="8:8">
      <c r="H76704" s="166"/>
    </row>
    <row r="76705" spans="8:8">
      <c r="H76705" s="166"/>
    </row>
    <row r="76706" spans="8:8">
      <c r="H76706" s="166"/>
    </row>
    <row r="76707" spans="8:8">
      <c r="H76707" s="166"/>
    </row>
    <row r="76708" spans="8:8">
      <c r="H76708" s="166"/>
    </row>
    <row r="76709" spans="8:8">
      <c r="H76709" s="166"/>
    </row>
    <row r="76710" spans="8:8">
      <c r="H76710" s="166"/>
    </row>
    <row r="76711" spans="8:8">
      <c r="H76711" s="166"/>
    </row>
    <row r="76712" spans="8:8">
      <c r="H76712" s="166"/>
    </row>
    <row r="76713" spans="8:8">
      <c r="H76713" s="166"/>
    </row>
    <row r="76714" spans="8:8">
      <c r="H76714" s="166"/>
    </row>
    <row r="76715" spans="8:8">
      <c r="H76715" s="166"/>
    </row>
    <row r="76716" spans="8:8">
      <c r="H76716" s="166"/>
    </row>
    <row r="76717" spans="8:8">
      <c r="H76717" s="166"/>
    </row>
    <row r="76718" spans="8:8">
      <c r="H76718" s="166"/>
    </row>
    <row r="76719" spans="8:8">
      <c r="H76719" s="166"/>
    </row>
    <row r="76720" spans="8:8">
      <c r="H76720" s="166"/>
    </row>
    <row r="76721" spans="8:8">
      <c r="H76721" s="166"/>
    </row>
    <row r="76722" spans="8:8">
      <c r="H76722" s="166"/>
    </row>
    <row r="76723" spans="8:8">
      <c r="H76723" s="166"/>
    </row>
    <row r="76724" spans="8:8">
      <c r="H76724" s="166"/>
    </row>
    <row r="76725" spans="8:8">
      <c r="H76725" s="166"/>
    </row>
    <row r="76726" spans="8:8">
      <c r="H76726" s="166"/>
    </row>
    <row r="76727" spans="8:8">
      <c r="H76727" s="166"/>
    </row>
    <row r="76728" spans="8:8">
      <c r="H76728" s="166"/>
    </row>
    <row r="76729" spans="8:8">
      <c r="H76729" s="166"/>
    </row>
    <row r="76730" spans="8:8">
      <c r="H76730" s="166"/>
    </row>
    <row r="76731" spans="8:8">
      <c r="H76731" s="166"/>
    </row>
    <row r="76732" spans="8:8">
      <c r="H76732" s="166"/>
    </row>
    <row r="76733" spans="8:8">
      <c r="H76733" s="166"/>
    </row>
    <row r="76734" spans="8:8">
      <c r="H76734" s="166"/>
    </row>
    <row r="76735" spans="8:8">
      <c r="H76735" s="166"/>
    </row>
    <row r="76736" spans="8:8">
      <c r="H76736" s="166"/>
    </row>
    <row r="76737" spans="8:8">
      <c r="H76737" s="166"/>
    </row>
    <row r="76738" spans="8:8">
      <c r="H76738" s="166"/>
    </row>
    <row r="76739" spans="8:8">
      <c r="H76739" s="166"/>
    </row>
    <row r="76740" spans="8:8">
      <c r="H76740" s="166"/>
    </row>
    <row r="76741" spans="8:8">
      <c r="H76741" s="166"/>
    </row>
    <row r="76742" spans="8:8">
      <c r="H76742" s="166"/>
    </row>
    <row r="76743" spans="8:8">
      <c r="H76743" s="166"/>
    </row>
    <row r="76744" spans="8:8">
      <c r="H76744" s="166"/>
    </row>
    <row r="76745" spans="8:8">
      <c r="H76745" s="166"/>
    </row>
    <row r="76746" spans="8:8">
      <c r="H76746" s="166"/>
    </row>
    <row r="76747" spans="8:8">
      <c r="H76747" s="166"/>
    </row>
    <row r="76748" spans="8:8">
      <c r="H76748" s="166"/>
    </row>
    <row r="76749" spans="8:8">
      <c r="H76749" s="166"/>
    </row>
    <row r="76750" spans="8:8">
      <c r="H76750" s="166"/>
    </row>
    <row r="76751" spans="8:8">
      <c r="H76751" s="166"/>
    </row>
    <row r="76752" spans="8:8">
      <c r="H76752" s="166"/>
    </row>
    <row r="76753" spans="8:8">
      <c r="H76753" s="166"/>
    </row>
    <row r="76754" spans="8:8">
      <c r="H76754" s="166"/>
    </row>
    <row r="76755" spans="8:8">
      <c r="H76755" s="166"/>
    </row>
    <row r="76756" spans="8:8">
      <c r="H76756" s="166"/>
    </row>
    <row r="76757" spans="8:8">
      <c r="H76757" s="166"/>
    </row>
    <row r="76758" spans="8:8">
      <c r="H76758" s="166"/>
    </row>
    <row r="76759" spans="8:8">
      <c r="H76759" s="166"/>
    </row>
    <row r="76760" spans="8:8">
      <c r="H76760" s="166"/>
    </row>
    <row r="76761" spans="8:8">
      <c r="H76761" s="166"/>
    </row>
    <row r="76762" spans="8:8">
      <c r="H76762" s="166"/>
    </row>
    <row r="76763" spans="8:8">
      <c r="H76763" s="166"/>
    </row>
    <row r="76764" spans="8:8">
      <c r="H76764" s="166"/>
    </row>
    <row r="76765" spans="8:8">
      <c r="H76765" s="166"/>
    </row>
    <row r="76766" spans="8:8">
      <c r="H76766" s="166"/>
    </row>
    <row r="76767" spans="8:8">
      <c r="H76767" s="166"/>
    </row>
    <row r="76768" spans="8:8">
      <c r="H76768" s="166"/>
    </row>
    <row r="76769" spans="8:8">
      <c r="H76769" s="166"/>
    </row>
    <row r="76770" spans="8:8">
      <c r="H76770" s="166"/>
    </row>
    <row r="76771" spans="8:8">
      <c r="H76771" s="166"/>
    </row>
    <row r="76772" spans="8:8">
      <c r="H76772" s="166"/>
    </row>
    <row r="76773" spans="8:8">
      <c r="H76773" s="166"/>
    </row>
    <row r="76774" spans="8:8">
      <c r="H76774" s="166"/>
    </row>
    <row r="76775" spans="8:8">
      <c r="H76775" s="166"/>
    </row>
    <row r="76776" spans="8:8">
      <c r="H76776" s="166"/>
    </row>
    <row r="76777" spans="8:8">
      <c r="H76777" s="166"/>
    </row>
    <row r="76778" spans="8:8">
      <c r="H76778" s="166"/>
    </row>
    <row r="76779" spans="8:8">
      <c r="H76779" s="166"/>
    </row>
    <row r="76780" spans="8:8">
      <c r="H76780" s="166"/>
    </row>
    <row r="76781" spans="8:8">
      <c r="H76781" s="166"/>
    </row>
    <row r="76782" spans="8:8">
      <c r="H76782" s="166"/>
    </row>
    <row r="76783" spans="8:8">
      <c r="H76783" s="166"/>
    </row>
    <row r="76784" spans="8:8">
      <c r="H76784" s="166"/>
    </row>
    <row r="76785" spans="8:8">
      <c r="H76785" s="166"/>
    </row>
    <row r="76786" spans="8:8">
      <c r="H76786" s="166"/>
    </row>
    <row r="76787" spans="8:8">
      <c r="H76787" s="166"/>
    </row>
    <row r="76788" spans="8:8">
      <c r="H76788" s="166"/>
    </row>
    <row r="76789" spans="8:8">
      <c r="H76789" s="166"/>
    </row>
    <row r="76790" spans="8:8">
      <c r="H76790" s="166"/>
    </row>
    <row r="76791" spans="8:8">
      <c r="H76791" s="166"/>
    </row>
    <row r="76792" spans="8:8">
      <c r="H76792" s="166"/>
    </row>
    <row r="76793" spans="8:8">
      <c r="H76793" s="166"/>
    </row>
    <row r="76794" spans="8:8">
      <c r="H76794" s="166"/>
    </row>
    <row r="76795" spans="8:8">
      <c r="H76795" s="166"/>
    </row>
    <row r="76796" spans="8:8">
      <c r="H76796" s="166"/>
    </row>
    <row r="76797" spans="8:8">
      <c r="H76797" s="166"/>
    </row>
    <row r="76798" spans="8:8">
      <c r="H76798" s="166"/>
    </row>
    <row r="76799" spans="8:8">
      <c r="H76799" s="166"/>
    </row>
    <row r="76800" spans="8:8">
      <c r="H76800" s="166"/>
    </row>
    <row r="76801" spans="8:8">
      <c r="H76801" s="166"/>
    </row>
    <row r="76802" spans="8:8">
      <c r="H76802" s="166"/>
    </row>
    <row r="76803" spans="8:8">
      <c r="H76803" s="166"/>
    </row>
    <row r="76804" spans="8:8">
      <c r="H76804" s="166"/>
    </row>
    <row r="76805" spans="8:8">
      <c r="H76805" s="166"/>
    </row>
    <row r="76806" spans="8:8">
      <c r="H76806" s="166"/>
    </row>
    <row r="76807" spans="8:8">
      <c r="H76807" s="166"/>
    </row>
    <row r="76808" spans="8:8">
      <c r="H76808" s="166"/>
    </row>
    <row r="76809" spans="8:8">
      <c r="H76809" s="166"/>
    </row>
    <row r="76810" spans="8:8">
      <c r="H76810" s="166"/>
    </row>
    <row r="76811" spans="8:8">
      <c r="H76811" s="166"/>
    </row>
    <row r="76812" spans="8:8">
      <c r="H76812" s="166"/>
    </row>
    <row r="76813" spans="8:8">
      <c r="H76813" s="166"/>
    </row>
    <row r="76814" spans="8:8">
      <c r="H76814" s="166"/>
    </row>
    <row r="76815" spans="8:8">
      <c r="H76815" s="166"/>
    </row>
    <row r="76816" spans="8:8">
      <c r="H76816" s="166"/>
    </row>
    <row r="76817" spans="8:8">
      <c r="H76817" s="166"/>
    </row>
    <row r="76818" spans="8:8">
      <c r="H76818" s="166"/>
    </row>
    <row r="76819" spans="8:8">
      <c r="H76819" s="166"/>
    </row>
    <row r="76820" spans="8:8">
      <c r="H76820" s="166"/>
    </row>
    <row r="76821" spans="8:8">
      <c r="H76821" s="166"/>
    </row>
    <row r="76822" spans="8:8">
      <c r="H76822" s="166"/>
    </row>
    <row r="76823" spans="8:8">
      <c r="H76823" s="166"/>
    </row>
    <row r="76824" spans="8:8">
      <c r="H76824" s="166"/>
    </row>
    <row r="76825" spans="8:8">
      <c r="H76825" s="166"/>
    </row>
    <row r="76826" spans="8:8">
      <c r="H76826" s="166"/>
    </row>
    <row r="76827" spans="8:8">
      <c r="H76827" s="166"/>
    </row>
    <row r="76828" spans="8:8">
      <c r="H76828" s="166"/>
    </row>
    <row r="76829" spans="8:8">
      <c r="H76829" s="166"/>
    </row>
    <row r="76830" spans="8:8">
      <c r="H76830" s="166"/>
    </row>
    <row r="76831" spans="8:8">
      <c r="H76831" s="166"/>
    </row>
    <row r="76832" spans="8:8">
      <c r="H76832" s="166"/>
    </row>
    <row r="76833" spans="8:8">
      <c r="H76833" s="166"/>
    </row>
    <row r="76834" spans="8:8">
      <c r="H76834" s="166"/>
    </row>
    <row r="76835" spans="8:8">
      <c r="H76835" s="166"/>
    </row>
    <row r="76836" spans="8:8">
      <c r="H76836" s="166"/>
    </row>
    <row r="76837" spans="8:8">
      <c r="H76837" s="166"/>
    </row>
    <row r="76838" spans="8:8">
      <c r="H76838" s="166"/>
    </row>
    <row r="76839" spans="8:8">
      <c r="H76839" s="166"/>
    </row>
    <row r="76840" spans="8:8">
      <c r="H76840" s="166"/>
    </row>
    <row r="76841" spans="8:8">
      <c r="H76841" s="166"/>
    </row>
    <row r="76842" spans="8:8">
      <c r="H76842" s="166"/>
    </row>
    <row r="76843" spans="8:8">
      <c r="H76843" s="166"/>
    </row>
    <row r="76844" spans="8:8">
      <c r="H76844" s="166"/>
    </row>
    <row r="76845" spans="8:8">
      <c r="H76845" s="166"/>
    </row>
    <row r="76846" spans="8:8">
      <c r="H76846" s="166"/>
    </row>
    <row r="76847" spans="8:8">
      <c r="H76847" s="166"/>
    </row>
    <row r="76848" spans="8:8">
      <c r="H76848" s="166"/>
    </row>
    <row r="76849" spans="8:8">
      <c r="H76849" s="166"/>
    </row>
    <row r="76850" spans="8:8">
      <c r="H76850" s="166"/>
    </row>
    <row r="76851" spans="8:8">
      <c r="H76851" s="166"/>
    </row>
    <row r="76852" spans="8:8">
      <c r="H76852" s="166"/>
    </row>
    <row r="76853" spans="8:8">
      <c r="H76853" s="166"/>
    </row>
    <row r="76854" spans="8:8">
      <c r="H76854" s="166"/>
    </row>
    <row r="76855" spans="8:8">
      <c r="H76855" s="166"/>
    </row>
    <row r="76856" spans="8:8">
      <c r="H76856" s="166"/>
    </row>
    <row r="76857" spans="8:8">
      <c r="H76857" s="166"/>
    </row>
    <row r="76858" spans="8:8">
      <c r="H76858" s="166"/>
    </row>
    <row r="76859" spans="8:8">
      <c r="H76859" s="166"/>
    </row>
    <row r="76860" spans="8:8">
      <c r="H76860" s="166"/>
    </row>
    <row r="76861" spans="8:8">
      <c r="H76861" s="166"/>
    </row>
    <row r="76862" spans="8:8">
      <c r="H76862" s="166"/>
    </row>
    <row r="76863" spans="8:8">
      <c r="H76863" s="166"/>
    </row>
    <row r="76864" spans="8:8">
      <c r="H76864" s="166"/>
    </row>
    <row r="76865" spans="8:8">
      <c r="H76865" s="166"/>
    </row>
    <row r="76866" spans="8:8">
      <c r="H76866" s="166"/>
    </row>
    <row r="76867" spans="8:8">
      <c r="H76867" s="166"/>
    </row>
    <row r="76868" spans="8:8">
      <c r="H76868" s="166"/>
    </row>
    <row r="76869" spans="8:8">
      <c r="H76869" s="166"/>
    </row>
    <row r="76870" spans="8:8">
      <c r="H76870" s="166"/>
    </row>
    <row r="76871" spans="8:8">
      <c r="H76871" s="166"/>
    </row>
    <row r="76872" spans="8:8">
      <c r="H76872" s="166"/>
    </row>
    <row r="76873" spans="8:8">
      <c r="H76873" s="166"/>
    </row>
    <row r="76874" spans="8:8">
      <c r="H76874" s="166"/>
    </row>
    <row r="76875" spans="8:8">
      <c r="H76875" s="166"/>
    </row>
    <row r="76876" spans="8:8">
      <c r="H76876" s="166"/>
    </row>
    <row r="76877" spans="8:8">
      <c r="H76877" s="166"/>
    </row>
    <row r="76878" spans="8:8">
      <c r="H76878" s="166"/>
    </row>
    <row r="76879" spans="8:8">
      <c r="H76879" s="166"/>
    </row>
    <row r="76880" spans="8:8">
      <c r="H76880" s="166"/>
    </row>
    <row r="76881" spans="8:8">
      <c r="H76881" s="166"/>
    </row>
    <row r="76882" spans="8:8">
      <c r="H76882" s="166"/>
    </row>
    <row r="76883" spans="8:8">
      <c r="H76883" s="166"/>
    </row>
    <row r="76884" spans="8:8">
      <c r="H76884" s="166"/>
    </row>
    <row r="76885" spans="8:8">
      <c r="H76885" s="166"/>
    </row>
    <row r="76886" spans="8:8">
      <c r="H76886" s="166"/>
    </row>
    <row r="76887" spans="8:8">
      <c r="H76887" s="166"/>
    </row>
    <row r="76888" spans="8:8">
      <c r="H76888" s="166"/>
    </row>
    <row r="76889" spans="8:8">
      <c r="H76889" s="166"/>
    </row>
    <row r="76890" spans="8:8">
      <c r="H76890" s="166"/>
    </row>
    <row r="76891" spans="8:8">
      <c r="H76891" s="166"/>
    </row>
    <row r="76892" spans="8:8">
      <c r="H76892" s="166"/>
    </row>
    <row r="76893" spans="8:8">
      <c r="H76893" s="166"/>
    </row>
    <row r="76894" spans="8:8">
      <c r="H76894" s="166"/>
    </row>
    <row r="76895" spans="8:8">
      <c r="H76895" s="166"/>
    </row>
    <row r="76896" spans="8:8">
      <c r="H76896" s="166"/>
    </row>
    <row r="76897" spans="8:8">
      <c r="H76897" s="166"/>
    </row>
    <row r="76898" spans="8:8">
      <c r="H76898" s="166"/>
    </row>
    <row r="76899" spans="8:8">
      <c r="H76899" s="166"/>
    </row>
    <row r="76900" spans="8:8">
      <c r="H76900" s="166"/>
    </row>
    <row r="76901" spans="8:8">
      <c r="H76901" s="166"/>
    </row>
    <row r="76902" spans="8:8">
      <c r="H76902" s="166"/>
    </row>
    <row r="76903" spans="8:8">
      <c r="H76903" s="166"/>
    </row>
    <row r="76904" spans="8:8">
      <c r="H76904" s="166"/>
    </row>
    <row r="76905" spans="8:8">
      <c r="H76905" s="166"/>
    </row>
    <row r="76906" spans="8:8">
      <c r="H76906" s="166"/>
    </row>
    <row r="76907" spans="8:8">
      <c r="H76907" s="166"/>
    </row>
    <row r="76908" spans="8:8">
      <c r="H76908" s="166"/>
    </row>
    <row r="76909" spans="8:8">
      <c r="H76909" s="166"/>
    </row>
    <row r="76910" spans="8:8">
      <c r="H76910" s="166"/>
    </row>
    <row r="76911" spans="8:8">
      <c r="H76911" s="166"/>
    </row>
    <row r="76912" spans="8:8">
      <c r="H76912" s="166"/>
    </row>
    <row r="76913" spans="8:8">
      <c r="H76913" s="166"/>
    </row>
    <row r="76914" spans="8:8">
      <c r="H76914" s="166"/>
    </row>
    <row r="76915" spans="8:8">
      <c r="H76915" s="166"/>
    </row>
    <row r="76916" spans="8:8">
      <c r="H76916" s="166"/>
    </row>
    <row r="76917" spans="8:8">
      <c r="H76917" s="166"/>
    </row>
    <row r="76918" spans="8:8">
      <c r="H76918" s="166"/>
    </row>
    <row r="76919" spans="8:8">
      <c r="H76919" s="166"/>
    </row>
    <row r="76920" spans="8:8">
      <c r="H76920" s="166"/>
    </row>
    <row r="76921" spans="8:8">
      <c r="H76921" s="166"/>
    </row>
    <row r="76922" spans="8:8">
      <c r="H76922" s="166"/>
    </row>
    <row r="76923" spans="8:8">
      <c r="H76923" s="166"/>
    </row>
    <row r="76924" spans="8:8">
      <c r="H76924" s="166"/>
    </row>
    <row r="76925" spans="8:8">
      <c r="H76925" s="166"/>
    </row>
    <row r="76926" spans="8:8">
      <c r="H76926" s="166"/>
    </row>
    <row r="76927" spans="8:8">
      <c r="H76927" s="166"/>
    </row>
    <row r="76928" spans="8:8">
      <c r="H76928" s="166"/>
    </row>
    <row r="76929" spans="8:8">
      <c r="H76929" s="166"/>
    </row>
    <row r="76930" spans="8:8">
      <c r="H76930" s="166"/>
    </row>
    <row r="76931" spans="8:8">
      <c r="H76931" s="166"/>
    </row>
    <row r="76932" spans="8:8">
      <c r="H76932" s="166"/>
    </row>
    <row r="76933" spans="8:8">
      <c r="H76933" s="166"/>
    </row>
    <row r="76934" spans="8:8">
      <c r="H76934" s="166"/>
    </row>
    <row r="76935" spans="8:8">
      <c r="H76935" s="166"/>
    </row>
    <row r="76936" spans="8:8">
      <c r="H76936" s="166"/>
    </row>
    <row r="76937" spans="8:8">
      <c r="H76937" s="166"/>
    </row>
    <row r="76938" spans="8:8">
      <c r="H76938" s="166"/>
    </row>
    <row r="76939" spans="8:8">
      <c r="H76939" s="166"/>
    </row>
    <row r="76940" spans="8:8">
      <c r="H76940" s="166"/>
    </row>
    <row r="76941" spans="8:8">
      <c r="H76941" s="166"/>
    </row>
    <row r="76942" spans="8:8">
      <c r="H76942" s="166"/>
    </row>
    <row r="76943" spans="8:8">
      <c r="H76943" s="166"/>
    </row>
    <row r="76944" spans="8:8">
      <c r="H76944" s="166"/>
    </row>
    <row r="76945" spans="8:8">
      <c r="H76945" s="166"/>
    </row>
    <row r="76946" spans="8:8">
      <c r="H76946" s="166"/>
    </row>
    <row r="76947" spans="8:8">
      <c r="H76947" s="166"/>
    </row>
    <row r="76948" spans="8:8">
      <c r="H76948" s="166"/>
    </row>
    <row r="76949" spans="8:8">
      <c r="H76949" s="166"/>
    </row>
    <row r="76950" spans="8:8">
      <c r="H76950" s="166"/>
    </row>
    <row r="76951" spans="8:8">
      <c r="H76951" s="166"/>
    </row>
    <row r="76952" spans="8:8">
      <c r="H76952" s="166"/>
    </row>
    <row r="76953" spans="8:8">
      <c r="H76953" s="166"/>
    </row>
    <row r="76954" spans="8:8">
      <c r="H76954" s="166"/>
    </row>
    <row r="76955" spans="8:8">
      <c r="H76955" s="166"/>
    </row>
    <row r="76956" spans="8:8">
      <c r="H76956" s="166"/>
    </row>
    <row r="76957" spans="8:8">
      <c r="H76957" s="166"/>
    </row>
    <row r="76958" spans="8:8">
      <c r="H76958" s="166"/>
    </row>
    <row r="76959" spans="8:8">
      <c r="H76959" s="166"/>
    </row>
    <row r="76960" spans="8:8">
      <c r="H76960" s="166"/>
    </row>
    <row r="76961" spans="8:8">
      <c r="H76961" s="166"/>
    </row>
    <row r="76962" spans="8:8">
      <c r="H76962" s="166"/>
    </row>
    <row r="76963" spans="8:8">
      <c r="H76963" s="166"/>
    </row>
    <row r="76964" spans="8:8">
      <c r="H76964" s="166"/>
    </row>
    <row r="76965" spans="8:8">
      <c r="H76965" s="166"/>
    </row>
    <row r="76966" spans="8:8">
      <c r="H76966" s="166"/>
    </row>
    <row r="76967" spans="8:8">
      <c r="H76967" s="166"/>
    </row>
    <row r="76968" spans="8:8">
      <c r="H76968" s="166"/>
    </row>
    <row r="76969" spans="8:8">
      <c r="H76969" s="166"/>
    </row>
    <row r="76970" spans="8:8">
      <c r="H76970" s="166"/>
    </row>
    <row r="76971" spans="8:8">
      <c r="H76971" s="166"/>
    </row>
    <row r="76972" spans="8:8">
      <c r="H76972" s="166"/>
    </row>
    <row r="76973" spans="8:8">
      <c r="H76973" s="166"/>
    </row>
    <row r="76974" spans="8:8">
      <c r="H76974" s="166"/>
    </row>
    <row r="76975" spans="8:8">
      <c r="H76975" s="166"/>
    </row>
    <row r="76976" spans="8:8">
      <c r="H76976" s="166"/>
    </row>
    <row r="76977" spans="8:8">
      <c r="H76977" s="166"/>
    </row>
    <row r="76978" spans="8:8">
      <c r="H76978" s="166"/>
    </row>
    <row r="76979" spans="8:8">
      <c r="H76979" s="166"/>
    </row>
    <row r="76980" spans="8:8">
      <c r="H76980" s="166"/>
    </row>
    <row r="76981" spans="8:8">
      <c r="H76981" s="166"/>
    </row>
    <row r="76982" spans="8:8">
      <c r="H76982" s="166"/>
    </row>
    <row r="76983" spans="8:8">
      <c r="H76983" s="166"/>
    </row>
    <row r="76984" spans="8:8">
      <c r="H76984" s="166"/>
    </row>
    <row r="76985" spans="8:8">
      <c r="H76985" s="166"/>
    </row>
    <row r="76986" spans="8:8">
      <c r="H76986" s="166"/>
    </row>
    <row r="76987" spans="8:8">
      <c r="H76987" s="166"/>
    </row>
    <row r="76988" spans="8:8">
      <c r="H76988" s="166"/>
    </row>
    <row r="76989" spans="8:8">
      <c r="H76989" s="166"/>
    </row>
    <row r="76990" spans="8:8">
      <c r="H76990" s="166"/>
    </row>
    <row r="76991" spans="8:8">
      <c r="H76991" s="166"/>
    </row>
    <row r="76992" spans="8:8">
      <c r="H76992" s="166"/>
    </row>
    <row r="76993" spans="8:8">
      <c r="H76993" s="166"/>
    </row>
    <row r="76994" spans="8:8">
      <c r="H76994" s="166"/>
    </row>
    <row r="76995" spans="8:8">
      <c r="H76995" s="166"/>
    </row>
    <row r="76996" spans="8:8">
      <c r="H76996" s="166"/>
    </row>
    <row r="76997" spans="8:8">
      <c r="H76997" s="166"/>
    </row>
    <row r="76998" spans="8:8">
      <c r="H76998" s="166"/>
    </row>
    <row r="76999" spans="8:8">
      <c r="H76999" s="166"/>
    </row>
    <row r="77000" spans="8:8">
      <c r="H77000" s="166"/>
    </row>
    <row r="77001" spans="8:8">
      <c r="H77001" s="166"/>
    </row>
    <row r="77002" spans="8:8">
      <c r="H77002" s="166"/>
    </row>
    <row r="77003" spans="8:8">
      <c r="H77003" s="166"/>
    </row>
    <row r="77004" spans="8:8">
      <c r="H77004" s="166"/>
    </row>
    <row r="77005" spans="8:8">
      <c r="H77005" s="166"/>
    </row>
    <row r="77006" spans="8:8">
      <c r="H77006" s="166"/>
    </row>
    <row r="77007" spans="8:8">
      <c r="H77007" s="166"/>
    </row>
    <row r="77008" spans="8:8">
      <c r="H77008" s="166"/>
    </row>
    <row r="77009" spans="8:8">
      <c r="H77009" s="166"/>
    </row>
    <row r="77010" spans="8:8">
      <c r="H77010" s="166"/>
    </row>
    <row r="77011" spans="8:8">
      <c r="H77011" s="166"/>
    </row>
    <row r="77012" spans="8:8">
      <c r="H77012" s="166"/>
    </row>
    <row r="77013" spans="8:8">
      <c r="H77013" s="166"/>
    </row>
    <row r="77014" spans="8:8">
      <c r="H77014" s="166"/>
    </row>
    <row r="77015" spans="8:8">
      <c r="H77015" s="166"/>
    </row>
    <row r="77016" spans="8:8">
      <c r="H77016" s="166"/>
    </row>
    <row r="77017" spans="8:8">
      <c r="H77017" s="166"/>
    </row>
    <row r="77018" spans="8:8">
      <c r="H77018" s="166"/>
    </row>
    <row r="77019" spans="8:8">
      <c r="H77019" s="166"/>
    </row>
    <row r="77020" spans="8:8">
      <c r="H77020" s="166"/>
    </row>
    <row r="77021" spans="8:8">
      <c r="H77021" s="166"/>
    </row>
    <row r="77022" spans="8:8">
      <c r="H77022" s="166"/>
    </row>
    <row r="77023" spans="8:8">
      <c r="H77023" s="166"/>
    </row>
    <row r="77024" spans="8:8">
      <c r="H77024" s="166"/>
    </row>
    <row r="77025" spans="8:8">
      <c r="H77025" s="166"/>
    </row>
    <row r="77026" spans="8:8">
      <c r="H77026" s="166"/>
    </row>
    <row r="77027" spans="8:8">
      <c r="H77027" s="166"/>
    </row>
    <row r="77028" spans="8:8">
      <c r="H77028" s="166"/>
    </row>
    <row r="77029" spans="8:8">
      <c r="H77029" s="166"/>
    </row>
    <row r="77030" spans="8:8">
      <c r="H77030" s="166"/>
    </row>
    <row r="77031" spans="8:8">
      <c r="H77031" s="166"/>
    </row>
    <row r="77032" spans="8:8">
      <c r="H77032" s="166"/>
    </row>
    <row r="77033" spans="8:8">
      <c r="H77033" s="166"/>
    </row>
    <row r="77034" spans="8:8">
      <c r="H77034" s="166"/>
    </row>
    <row r="77035" spans="8:8">
      <c r="H77035" s="166"/>
    </row>
    <row r="77036" spans="8:8">
      <c r="H77036" s="166"/>
    </row>
    <row r="77037" spans="8:8">
      <c r="H77037" s="166"/>
    </row>
    <row r="77038" spans="8:8">
      <c r="H77038" s="166"/>
    </row>
    <row r="77039" spans="8:8">
      <c r="H77039" s="166"/>
    </row>
    <row r="77040" spans="8:8">
      <c r="H77040" s="166"/>
    </row>
    <row r="77041" spans="8:8">
      <c r="H77041" s="166"/>
    </row>
    <row r="77042" spans="8:8">
      <c r="H77042" s="166"/>
    </row>
    <row r="77043" spans="8:8">
      <c r="H77043" s="166"/>
    </row>
    <row r="77044" spans="8:8">
      <c r="H77044" s="166"/>
    </row>
    <row r="77045" spans="8:8">
      <c r="H77045" s="166"/>
    </row>
    <row r="77046" spans="8:8">
      <c r="H77046" s="166"/>
    </row>
    <row r="77047" spans="8:8">
      <c r="H77047" s="166"/>
    </row>
    <row r="77048" spans="8:8">
      <c r="H77048" s="166"/>
    </row>
    <row r="77049" spans="8:8">
      <c r="H77049" s="166"/>
    </row>
    <row r="77050" spans="8:8">
      <c r="H77050" s="166"/>
    </row>
    <row r="77051" spans="8:8">
      <c r="H77051" s="166"/>
    </row>
    <row r="77052" spans="8:8">
      <c r="H77052" s="166"/>
    </row>
    <row r="77053" spans="8:8">
      <c r="H77053" s="166"/>
    </row>
    <row r="77054" spans="8:8">
      <c r="H77054" s="166"/>
    </row>
    <row r="77055" spans="8:8">
      <c r="H77055" s="166"/>
    </row>
    <row r="77056" spans="8:8">
      <c r="H77056" s="166"/>
    </row>
    <row r="77057" spans="8:8">
      <c r="H77057" s="166"/>
    </row>
    <row r="77058" spans="8:8">
      <c r="H77058" s="166"/>
    </row>
    <row r="77059" spans="8:8">
      <c r="H77059" s="166"/>
    </row>
    <row r="77060" spans="8:8">
      <c r="H77060" s="166"/>
    </row>
    <row r="77061" spans="8:8">
      <c r="H77061" s="166"/>
    </row>
    <row r="77062" spans="8:8">
      <c r="H77062" s="166"/>
    </row>
    <row r="77063" spans="8:8">
      <c r="H77063" s="166"/>
    </row>
    <row r="77064" spans="8:8">
      <c r="H77064" s="166"/>
    </row>
    <row r="77065" spans="8:8">
      <c r="H77065" s="166"/>
    </row>
    <row r="77066" spans="8:8">
      <c r="H77066" s="166"/>
    </row>
    <row r="77067" spans="8:8">
      <c r="H77067" s="166"/>
    </row>
    <row r="77068" spans="8:8">
      <c r="H77068" s="166"/>
    </row>
    <row r="77069" spans="8:8">
      <c r="H77069" s="166"/>
    </row>
    <row r="77070" spans="8:8">
      <c r="H77070" s="166"/>
    </row>
    <row r="77071" spans="8:8">
      <c r="H77071" s="166"/>
    </row>
    <row r="77072" spans="8:8">
      <c r="H77072" s="166"/>
    </row>
    <row r="77073" spans="8:8">
      <c r="H77073" s="166"/>
    </row>
    <row r="77074" spans="8:8">
      <c r="H77074" s="166"/>
    </row>
    <row r="77075" spans="8:8">
      <c r="H77075" s="166"/>
    </row>
    <row r="77076" spans="8:8">
      <c r="H77076" s="166"/>
    </row>
    <row r="77077" spans="8:8">
      <c r="H77077" s="166"/>
    </row>
    <row r="77078" spans="8:8">
      <c r="H77078" s="166"/>
    </row>
    <row r="77079" spans="8:8">
      <c r="H77079" s="166"/>
    </row>
    <row r="77080" spans="8:8">
      <c r="H77080" s="166"/>
    </row>
    <row r="77081" spans="8:8">
      <c r="H77081" s="166"/>
    </row>
    <row r="77082" spans="8:8">
      <c r="H77082" s="166"/>
    </row>
    <row r="77083" spans="8:8">
      <c r="H77083" s="166"/>
    </row>
    <row r="77084" spans="8:8">
      <c r="H77084" s="166"/>
    </row>
    <row r="77085" spans="8:8">
      <c r="H77085" s="166"/>
    </row>
    <row r="77086" spans="8:8">
      <c r="H77086" s="166"/>
    </row>
    <row r="77087" spans="8:8">
      <c r="H77087" s="166"/>
    </row>
    <row r="77088" spans="8:8">
      <c r="H77088" s="166"/>
    </row>
    <row r="77089" spans="8:8">
      <c r="H77089" s="166"/>
    </row>
    <row r="77090" spans="8:8">
      <c r="H77090" s="166"/>
    </row>
    <row r="77091" spans="8:8">
      <c r="H77091" s="166"/>
    </row>
    <row r="77092" spans="8:8">
      <c r="H77092" s="166"/>
    </row>
    <row r="77093" spans="8:8">
      <c r="H77093" s="166"/>
    </row>
    <row r="77094" spans="8:8">
      <c r="H77094" s="166"/>
    </row>
    <row r="77095" spans="8:8">
      <c r="H77095" s="166"/>
    </row>
    <row r="77096" spans="8:8">
      <c r="H77096" s="166"/>
    </row>
    <row r="77097" spans="8:8">
      <c r="H77097" s="166"/>
    </row>
    <row r="77098" spans="8:8">
      <c r="H77098" s="166"/>
    </row>
    <row r="77099" spans="8:8">
      <c r="H77099" s="166"/>
    </row>
    <row r="77100" spans="8:8">
      <c r="H77100" s="166"/>
    </row>
    <row r="77101" spans="8:8">
      <c r="H77101" s="166"/>
    </row>
    <row r="77102" spans="8:8">
      <c r="H77102" s="166"/>
    </row>
    <row r="77103" spans="8:8">
      <c r="H77103" s="166"/>
    </row>
    <row r="77104" spans="8:8">
      <c r="H77104" s="166"/>
    </row>
    <row r="77105" spans="8:8">
      <c r="H77105" s="166"/>
    </row>
    <row r="77106" spans="8:8">
      <c r="H77106" s="166"/>
    </row>
    <row r="77107" spans="8:8">
      <c r="H77107" s="166"/>
    </row>
    <row r="77108" spans="8:8">
      <c r="H77108" s="166"/>
    </row>
    <row r="77109" spans="8:8">
      <c r="H77109" s="166"/>
    </row>
    <row r="77110" spans="8:8">
      <c r="H77110" s="166"/>
    </row>
    <row r="77111" spans="8:8">
      <c r="H77111" s="166"/>
    </row>
    <row r="77112" spans="8:8">
      <c r="H77112" s="166"/>
    </row>
    <row r="77113" spans="8:8">
      <c r="H77113" s="166"/>
    </row>
    <row r="77114" spans="8:8">
      <c r="H77114" s="166"/>
    </row>
    <row r="77115" spans="8:8">
      <c r="H77115" s="166"/>
    </row>
    <row r="77116" spans="8:8">
      <c r="H77116" s="166"/>
    </row>
    <row r="77117" spans="8:8">
      <c r="H77117" s="166"/>
    </row>
    <row r="77118" spans="8:8">
      <c r="H77118" s="166"/>
    </row>
    <row r="77119" spans="8:8">
      <c r="H77119" s="166"/>
    </row>
    <row r="77120" spans="8:8">
      <c r="H77120" s="166"/>
    </row>
    <row r="77121" spans="8:8">
      <c r="H77121" s="166"/>
    </row>
    <row r="77122" spans="8:8">
      <c r="H77122" s="166"/>
    </row>
    <row r="77123" spans="8:8">
      <c r="H77123" s="166"/>
    </row>
    <row r="77124" spans="8:8">
      <c r="H77124" s="166"/>
    </row>
    <row r="77125" spans="8:8">
      <c r="H77125" s="166"/>
    </row>
    <row r="77126" spans="8:8">
      <c r="H77126" s="166"/>
    </row>
    <row r="77127" spans="8:8">
      <c r="H77127" s="166"/>
    </row>
    <row r="77128" spans="8:8">
      <c r="H77128" s="166"/>
    </row>
    <row r="77129" spans="8:8">
      <c r="H77129" s="166"/>
    </row>
    <row r="77130" spans="8:8">
      <c r="H77130" s="166"/>
    </row>
    <row r="77131" spans="8:8">
      <c r="H77131" s="166"/>
    </row>
    <row r="77132" spans="8:8">
      <c r="H77132" s="166"/>
    </row>
    <row r="77133" spans="8:8">
      <c r="H77133" s="166"/>
    </row>
    <row r="77134" spans="8:8">
      <c r="H77134" s="166"/>
    </row>
    <row r="77135" spans="8:8">
      <c r="H77135" s="166"/>
    </row>
    <row r="77136" spans="8:8">
      <c r="H77136" s="166"/>
    </row>
    <row r="77137" spans="8:8">
      <c r="H77137" s="166"/>
    </row>
    <row r="77138" spans="8:8">
      <c r="H77138" s="166"/>
    </row>
    <row r="77139" spans="8:8">
      <c r="H77139" s="166"/>
    </row>
    <row r="77140" spans="8:8">
      <c r="H77140" s="166"/>
    </row>
    <row r="77141" spans="8:8">
      <c r="H77141" s="166"/>
    </row>
    <row r="77142" spans="8:8">
      <c r="H77142" s="166"/>
    </row>
    <row r="77143" spans="8:8">
      <c r="H77143" s="166"/>
    </row>
    <row r="77144" spans="8:8">
      <c r="H77144" s="166"/>
    </row>
    <row r="77145" spans="8:8">
      <c r="H77145" s="166"/>
    </row>
    <row r="77146" spans="8:8">
      <c r="H77146" s="166"/>
    </row>
    <row r="77147" spans="8:8">
      <c r="H77147" s="166"/>
    </row>
    <row r="77148" spans="8:8">
      <c r="H77148" s="166"/>
    </row>
    <row r="77149" spans="8:8">
      <c r="H77149" s="166"/>
    </row>
    <row r="77150" spans="8:8">
      <c r="H77150" s="166"/>
    </row>
    <row r="77151" spans="8:8">
      <c r="H77151" s="166"/>
    </row>
    <row r="77152" spans="8:8">
      <c r="H77152" s="166"/>
    </row>
    <row r="77153" spans="8:8">
      <c r="H77153" s="166"/>
    </row>
    <row r="77154" spans="8:8">
      <c r="H77154" s="166"/>
    </row>
    <row r="77155" spans="8:8">
      <c r="H77155" s="166"/>
    </row>
    <row r="77156" spans="8:8">
      <c r="H77156" s="166"/>
    </row>
    <row r="77157" spans="8:8">
      <c r="H77157" s="166"/>
    </row>
    <row r="77158" spans="8:8">
      <c r="H77158" s="166"/>
    </row>
    <row r="77159" spans="8:8">
      <c r="H77159" s="166"/>
    </row>
    <row r="77160" spans="8:8">
      <c r="H77160" s="166"/>
    </row>
    <row r="77161" spans="8:8">
      <c r="H77161" s="166"/>
    </row>
    <row r="77162" spans="8:8">
      <c r="H77162" s="166"/>
    </row>
    <row r="77163" spans="8:8">
      <c r="H77163" s="166"/>
    </row>
    <row r="77164" spans="8:8">
      <c r="H77164" s="166"/>
    </row>
    <row r="77165" spans="8:8">
      <c r="H77165" s="166"/>
    </row>
    <row r="77166" spans="8:8">
      <c r="H77166" s="166"/>
    </row>
    <row r="77167" spans="8:8">
      <c r="H77167" s="166"/>
    </row>
    <row r="77168" spans="8:8">
      <c r="H77168" s="166"/>
    </row>
    <row r="77169" spans="8:8">
      <c r="H77169" s="166"/>
    </row>
    <row r="77170" spans="8:8">
      <c r="H77170" s="166"/>
    </row>
    <row r="77171" spans="8:8">
      <c r="H77171" s="166"/>
    </row>
    <row r="77172" spans="8:8">
      <c r="H77172" s="166"/>
    </row>
    <row r="77173" spans="8:8">
      <c r="H77173" s="166"/>
    </row>
    <row r="77174" spans="8:8">
      <c r="H77174" s="166"/>
    </row>
    <row r="77175" spans="8:8">
      <c r="H77175" s="166"/>
    </row>
    <row r="77176" spans="8:8">
      <c r="H77176" s="166"/>
    </row>
    <row r="77177" spans="8:8">
      <c r="H77177" s="166"/>
    </row>
    <row r="77178" spans="8:8">
      <c r="H77178" s="166"/>
    </row>
    <row r="77179" spans="8:8">
      <c r="H77179" s="166"/>
    </row>
    <row r="77180" spans="8:8">
      <c r="H77180" s="166"/>
    </row>
    <row r="77181" spans="8:8">
      <c r="H77181" s="166"/>
    </row>
    <row r="77182" spans="8:8">
      <c r="H77182" s="166"/>
    </row>
    <row r="77183" spans="8:8">
      <c r="H77183" s="166"/>
    </row>
    <row r="77184" spans="8:8">
      <c r="H77184" s="166"/>
    </row>
    <row r="77185" spans="8:8">
      <c r="H77185" s="166"/>
    </row>
    <row r="77186" spans="8:8">
      <c r="H77186" s="166"/>
    </row>
    <row r="77187" spans="8:8">
      <c r="H77187" s="166"/>
    </row>
    <row r="77188" spans="8:8">
      <c r="H77188" s="166"/>
    </row>
    <row r="77189" spans="8:8">
      <c r="H77189" s="166"/>
    </row>
    <row r="77190" spans="8:8">
      <c r="H77190" s="166"/>
    </row>
    <row r="77191" spans="8:8">
      <c r="H77191" s="166"/>
    </row>
    <row r="77192" spans="8:8">
      <c r="H77192" s="166"/>
    </row>
    <row r="77193" spans="8:8">
      <c r="H77193" s="166"/>
    </row>
    <row r="77194" spans="8:8">
      <c r="H77194" s="166"/>
    </row>
    <row r="77195" spans="8:8">
      <c r="H77195" s="166"/>
    </row>
    <row r="77196" spans="8:8">
      <c r="H77196" s="166"/>
    </row>
    <row r="77197" spans="8:8">
      <c r="H77197" s="166"/>
    </row>
    <row r="77198" spans="8:8">
      <c r="H77198" s="166"/>
    </row>
    <row r="77199" spans="8:8">
      <c r="H77199" s="166"/>
    </row>
    <row r="77200" spans="8:8">
      <c r="H77200" s="166"/>
    </row>
    <row r="77201" spans="8:8">
      <c r="H77201" s="166"/>
    </row>
    <row r="77202" spans="8:8">
      <c r="H77202" s="166"/>
    </row>
    <row r="77203" spans="8:8">
      <c r="H77203" s="166"/>
    </row>
    <row r="77204" spans="8:8">
      <c r="H77204" s="166"/>
    </row>
    <row r="77205" spans="8:8">
      <c r="H77205" s="166"/>
    </row>
    <row r="77206" spans="8:8">
      <c r="H77206" s="166"/>
    </row>
    <row r="77207" spans="8:8">
      <c r="H77207" s="166"/>
    </row>
    <row r="77208" spans="8:8">
      <c r="H77208" s="166"/>
    </row>
    <row r="77209" spans="8:8">
      <c r="H77209" s="166"/>
    </row>
    <row r="77210" spans="8:8">
      <c r="H77210" s="166"/>
    </row>
    <row r="77211" spans="8:8">
      <c r="H77211" s="166"/>
    </row>
    <row r="77212" spans="8:8">
      <c r="H77212" s="166"/>
    </row>
    <row r="77213" spans="8:8">
      <c r="H77213" s="166"/>
    </row>
    <row r="77214" spans="8:8">
      <c r="H77214" s="166"/>
    </row>
    <row r="77215" spans="8:8">
      <c r="H77215" s="166"/>
    </row>
    <row r="77216" spans="8:8">
      <c r="H77216" s="166"/>
    </row>
    <row r="77217" spans="8:8">
      <c r="H77217" s="166"/>
    </row>
    <row r="77218" spans="8:8">
      <c r="H77218" s="166"/>
    </row>
    <row r="77219" spans="8:8">
      <c r="H77219" s="166"/>
    </row>
    <row r="77220" spans="8:8">
      <c r="H77220" s="166"/>
    </row>
    <row r="77221" spans="8:8">
      <c r="H77221" s="166"/>
    </row>
    <row r="77222" spans="8:8">
      <c r="H77222" s="166"/>
    </row>
    <row r="77223" spans="8:8">
      <c r="H77223" s="166"/>
    </row>
    <row r="77224" spans="8:8">
      <c r="H77224" s="166"/>
    </row>
    <row r="77225" spans="8:8">
      <c r="H77225" s="166"/>
    </row>
    <row r="77226" spans="8:8">
      <c r="H77226" s="166"/>
    </row>
    <row r="77227" spans="8:8">
      <c r="H77227" s="166"/>
    </row>
    <row r="77228" spans="8:8">
      <c r="H77228" s="166"/>
    </row>
    <row r="77229" spans="8:8">
      <c r="H77229" s="166"/>
    </row>
    <row r="77230" spans="8:8">
      <c r="H77230" s="166"/>
    </row>
    <row r="77231" spans="8:8">
      <c r="H77231" s="166"/>
    </row>
    <row r="77232" spans="8:8">
      <c r="H77232" s="166"/>
    </row>
    <row r="77233" spans="8:8">
      <c r="H77233" s="166"/>
    </row>
    <row r="77234" spans="8:8">
      <c r="H77234" s="166"/>
    </row>
    <row r="77235" spans="8:8">
      <c r="H77235" s="166"/>
    </row>
    <row r="77236" spans="8:8">
      <c r="H77236" s="166"/>
    </row>
    <row r="77237" spans="8:8">
      <c r="H77237" s="166"/>
    </row>
    <row r="77238" spans="8:8">
      <c r="H77238" s="166"/>
    </row>
    <row r="77239" spans="8:8">
      <c r="H77239" s="166"/>
    </row>
    <row r="77240" spans="8:8">
      <c r="H77240" s="166"/>
    </row>
    <row r="77241" spans="8:8">
      <c r="H77241" s="166"/>
    </row>
    <row r="77242" spans="8:8">
      <c r="H77242" s="166"/>
    </row>
    <row r="77243" spans="8:8">
      <c r="H77243" s="166"/>
    </row>
    <row r="77244" spans="8:8">
      <c r="H77244" s="166"/>
    </row>
    <row r="77245" spans="8:8">
      <c r="H77245" s="166"/>
    </row>
    <row r="77246" spans="8:8">
      <c r="H77246" s="166"/>
    </row>
    <row r="77247" spans="8:8">
      <c r="H77247" s="166"/>
    </row>
    <row r="77248" spans="8:8">
      <c r="H77248" s="166"/>
    </row>
    <row r="77249" spans="8:8">
      <c r="H77249" s="166"/>
    </row>
    <row r="77250" spans="8:8">
      <c r="H77250" s="166"/>
    </row>
    <row r="77251" spans="8:8">
      <c r="H77251" s="166"/>
    </row>
    <row r="77252" spans="8:8">
      <c r="H77252" s="166"/>
    </row>
    <row r="77253" spans="8:8">
      <c r="H77253" s="166"/>
    </row>
    <row r="77254" spans="8:8">
      <c r="H77254" s="166"/>
    </row>
    <row r="77255" spans="8:8">
      <c r="H77255" s="166"/>
    </row>
    <row r="77256" spans="8:8">
      <c r="H77256" s="166"/>
    </row>
    <row r="77257" spans="8:8">
      <c r="H77257" s="166"/>
    </row>
    <row r="77258" spans="8:8">
      <c r="H77258" s="166"/>
    </row>
    <row r="77259" spans="8:8">
      <c r="H77259" s="166"/>
    </row>
    <row r="77260" spans="8:8">
      <c r="H77260" s="166"/>
    </row>
    <row r="77261" spans="8:8">
      <c r="H77261" s="166"/>
    </row>
    <row r="77262" spans="8:8">
      <c r="H77262" s="166"/>
    </row>
    <row r="77263" spans="8:8">
      <c r="H77263" s="166"/>
    </row>
    <row r="77264" spans="8:8">
      <c r="H77264" s="166"/>
    </row>
    <row r="77265" spans="8:8">
      <c r="H77265" s="166"/>
    </row>
    <row r="77266" spans="8:8">
      <c r="H77266" s="166"/>
    </row>
    <row r="77267" spans="8:8">
      <c r="H77267" s="166"/>
    </row>
    <row r="77268" spans="8:8">
      <c r="H77268" s="166"/>
    </row>
    <row r="77269" spans="8:8">
      <c r="H77269" s="166"/>
    </row>
    <row r="77270" spans="8:8">
      <c r="H77270" s="166"/>
    </row>
    <row r="77271" spans="8:8">
      <c r="H77271" s="166"/>
    </row>
    <row r="77272" spans="8:8">
      <c r="H77272" s="166"/>
    </row>
    <row r="77273" spans="8:8">
      <c r="H77273" s="166"/>
    </row>
    <row r="77274" spans="8:8">
      <c r="H77274" s="166"/>
    </row>
    <row r="77275" spans="8:8">
      <c r="H77275" s="166"/>
    </row>
    <row r="77276" spans="8:8">
      <c r="H77276" s="166"/>
    </row>
    <row r="77277" spans="8:8">
      <c r="H77277" s="166"/>
    </row>
    <row r="77278" spans="8:8">
      <c r="H77278" s="166"/>
    </row>
    <row r="77279" spans="8:8">
      <c r="H77279" s="166"/>
    </row>
    <row r="77280" spans="8:8">
      <c r="H77280" s="166"/>
    </row>
    <row r="77281" spans="8:8">
      <c r="H77281" s="166"/>
    </row>
    <row r="77282" spans="8:8">
      <c r="H77282" s="166"/>
    </row>
    <row r="77283" spans="8:8">
      <c r="H77283" s="166"/>
    </row>
    <row r="77284" spans="8:8">
      <c r="H77284" s="166"/>
    </row>
    <row r="77285" spans="8:8">
      <c r="H77285" s="166"/>
    </row>
    <row r="77286" spans="8:8">
      <c r="H77286" s="166"/>
    </row>
    <row r="77287" spans="8:8">
      <c r="H77287" s="166"/>
    </row>
    <row r="77288" spans="8:8">
      <c r="H77288" s="166"/>
    </row>
    <row r="77289" spans="8:8">
      <c r="H77289" s="166"/>
    </row>
    <row r="77290" spans="8:8">
      <c r="H77290" s="166"/>
    </row>
    <row r="77291" spans="8:8">
      <c r="H77291" s="166"/>
    </row>
    <row r="77292" spans="8:8">
      <c r="H77292" s="166"/>
    </row>
    <row r="77293" spans="8:8">
      <c r="H77293" s="166"/>
    </row>
    <row r="77294" spans="8:8">
      <c r="H77294" s="166"/>
    </row>
    <row r="77295" spans="8:8">
      <c r="H77295" s="166"/>
    </row>
    <row r="77296" spans="8:8">
      <c r="H77296" s="166"/>
    </row>
    <row r="77297" spans="8:8">
      <c r="H77297" s="166"/>
    </row>
    <row r="77298" spans="8:8">
      <c r="H77298" s="166"/>
    </row>
    <row r="77299" spans="8:8">
      <c r="H77299" s="166"/>
    </row>
    <row r="77300" spans="8:8">
      <c r="H77300" s="166"/>
    </row>
    <row r="77301" spans="8:8">
      <c r="H77301" s="166"/>
    </row>
    <row r="77302" spans="8:8">
      <c r="H77302" s="166"/>
    </row>
    <row r="77303" spans="8:8">
      <c r="H77303" s="166"/>
    </row>
    <row r="77304" spans="8:8">
      <c r="H77304" s="166"/>
    </row>
    <row r="77305" spans="8:8">
      <c r="H77305" s="166"/>
    </row>
    <row r="77306" spans="8:8">
      <c r="H77306" s="166"/>
    </row>
    <row r="77307" spans="8:8">
      <c r="H77307" s="166"/>
    </row>
    <row r="77308" spans="8:8">
      <c r="H77308" s="166"/>
    </row>
    <row r="77309" spans="8:8">
      <c r="H77309" s="166"/>
    </row>
    <row r="77310" spans="8:8">
      <c r="H77310" s="166"/>
    </row>
    <row r="77311" spans="8:8">
      <c r="H77311" s="166"/>
    </row>
    <row r="77312" spans="8:8">
      <c r="H77312" s="166"/>
    </row>
    <row r="77313" spans="8:8">
      <c r="H77313" s="166"/>
    </row>
    <row r="77314" spans="8:8">
      <c r="H77314" s="166"/>
    </row>
    <row r="77315" spans="8:8">
      <c r="H77315" s="166"/>
    </row>
    <row r="77316" spans="8:8">
      <c r="H77316" s="166"/>
    </row>
    <row r="77317" spans="8:8">
      <c r="H77317" s="166"/>
    </row>
    <row r="77318" spans="8:8">
      <c r="H77318" s="166"/>
    </row>
    <row r="77319" spans="8:8">
      <c r="H77319" s="166"/>
    </row>
    <row r="77320" spans="8:8">
      <c r="H77320" s="166"/>
    </row>
    <row r="77321" spans="8:8">
      <c r="H77321" s="166"/>
    </row>
    <row r="77322" spans="8:8">
      <c r="H77322" s="166"/>
    </row>
    <row r="77323" spans="8:8">
      <c r="H77323" s="166"/>
    </row>
    <row r="77324" spans="8:8">
      <c r="H77324" s="166"/>
    </row>
    <row r="77325" spans="8:8">
      <c r="H77325" s="166"/>
    </row>
    <row r="77326" spans="8:8">
      <c r="H77326" s="166"/>
    </row>
    <row r="77327" spans="8:8">
      <c r="H77327" s="166"/>
    </row>
    <row r="77328" spans="8:8">
      <c r="H77328" s="166"/>
    </row>
    <row r="77329" spans="8:8">
      <c r="H77329" s="166"/>
    </row>
    <row r="77330" spans="8:8">
      <c r="H77330" s="166"/>
    </row>
    <row r="77331" spans="8:8">
      <c r="H77331" s="166"/>
    </row>
    <row r="77332" spans="8:8">
      <c r="H77332" s="166"/>
    </row>
    <row r="77333" spans="8:8">
      <c r="H77333" s="166"/>
    </row>
    <row r="77334" spans="8:8">
      <c r="H77334" s="166"/>
    </row>
    <row r="77335" spans="8:8">
      <c r="H77335" s="166"/>
    </row>
    <row r="77336" spans="8:8">
      <c r="H77336" s="166"/>
    </row>
    <row r="77337" spans="8:8">
      <c r="H77337" s="166"/>
    </row>
    <row r="77338" spans="8:8">
      <c r="H77338" s="166"/>
    </row>
    <row r="77339" spans="8:8">
      <c r="H77339" s="166"/>
    </row>
    <row r="77340" spans="8:8">
      <c r="H77340" s="166"/>
    </row>
    <row r="77341" spans="8:8">
      <c r="H77341" s="166"/>
    </row>
    <row r="77342" spans="8:8">
      <c r="H77342" s="166"/>
    </row>
    <row r="77343" spans="8:8">
      <c r="H77343" s="166"/>
    </row>
    <row r="77344" spans="8:8">
      <c r="H77344" s="166"/>
    </row>
    <row r="77345" spans="8:8">
      <c r="H77345" s="166"/>
    </row>
    <row r="77346" spans="8:8">
      <c r="H77346" s="166"/>
    </row>
    <row r="77347" spans="8:8">
      <c r="H77347" s="166"/>
    </row>
    <row r="77348" spans="8:8">
      <c r="H77348" s="166"/>
    </row>
    <row r="77349" spans="8:8">
      <c r="H77349" s="166"/>
    </row>
    <row r="77350" spans="8:8">
      <c r="H77350" s="166"/>
    </row>
    <row r="77351" spans="8:8">
      <c r="H77351" s="166"/>
    </row>
    <row r="77352" spans="8:8">
      <c r="H77352" s="166"/>
    </row>
    <row r="77353" spans="8:8">
      <c r="H77353" s="166"/>
    </row>
    <row r="77354" spans="8:8">
      <c r="H77354" s="166"/>
    </row>
    <row r="77355" spans="8:8">
      <c r="H77355" s="166"/>
    </row>
    <row r="77356" spans="8:8">
      <c r="H77356" s="166"/>
    </row>
    <row r="77357" spans="8:8">
      <c r="H77357" s="166"/>
    </row>
    <row r="77358" spans="8:8">
      <c r="H77358" s="166"/>
    </row>
    <row r="77359" spans="8:8">
      <c r="H77359" s="166"/>
    </row>
    <row r="77360" spans="8:8">
      <c r="H77360" s="166"/>
    </row>
    <row r="77361" spans="8:8">
      <c r="H77361" s="166"/>
    </row>
    <row r="77362" spans="8:8">
      <c r="H77362" s="166"/>
    </row>
    <row r="77363" spans="8:8">
      <c r="H77363" s="166"/>
    </row>
    <row r="77364" spans="8:8">
      <c r="H77364" s="166"/>
    </row>
    <row r="77365" spans="8:8">
      <c r="H77365" s="166"/>
    </row>
    <row r="77366" spans="8:8">
      <c r="H77366" s="166"/>
    </row>
    <row r="77367" spans="8:8">
      <c r="H77367" s="166"/>
    </row>
    <row r="77368" spans="8:8">
      <c r="H77368" s="166"/>
    </row>
    <row r="77369" spans="8:8">
      <c r="H77369" s="166"/>
    </row>
    <row r="77370" spans="8:8">
      <c r="H77370" s="166"/>
    </row>
    <row r="77371" spans="8:8">
      <c r="H77371" s="166"/>
    </row>
    <row r="77372" spans="8:8">
      <c r="H77372" s="166"/>
    </row>
    <row r="77373" spans="8:8">
      <c r="H77373" s="166"/>
    </row>
    <row r="77374" spans="8:8">
      <c r="H77374" s="166"/>
    </row>
    <row r="77375" spans="8:8">
      <c r="H77375" s="166"/>
    </row>
    <row r="77376" spans="8:8">
      <c r="H77376" s="166"/>
    </row>
    <row r="77377" spans="8:8">
      <c r="H77377" s="166"/>
    </row>
    <row r="77378" spans="8:8">
      <c r="H77378" s="166"/>
    </row>
    <row r="77379" spans="8:8">
      <c r="H77379" s="166"/>
    </row>
    <row r="77380" spans="8:8">
      <c r="H77380" s="166"/>
    </row>
    <row r="77381" spans="8:8">
      <c r="H77381" s="166"/>
    </row>
    <row r="77382" spans="8:8">
      <c r="H77382" s="166"/>
    </row>
    <row r="77383" spans="8:8">
      <c r="H77383" s="166"/>
    </row>
    <row r="77384" spans="8:8">
      <c r="H77384" s="166"/>
    </row>
    <row r="77385" spans="8:8">
      <c r="H77385" s="166"/>
    </row>
    <row r="77386" spans="8:8">
      <c r="H77386" s="166"/>
    </row>
    <row r="77387" spans="8:8">
      <c r="H77387" s="166"/>
    </row>
    <row r="77388" spans="8:8">
      <c r="H77388" s="166"/>
    </row>
    <row r="77389" spans="8:8">
      <c r="H77389" s="166"/>
    </row>
    <row r="77390" spans="8:8">
      <c r="H77390" s="166"/>
    </row>
    <row r="77391" spans="8:8">
      <c r="H77391" s="166"/>
    </row>
    <row r="77392" spans="8:8">
      <c r="H77392" s="166"/>
    </row>
    <row r="77393" spans="8:8">
      <c r="H77393" s="166"/>
    </row>
    <row r="77394" spans="8:8">
      <c r="H77394" s="166"/>
    </row>
    <row r="77395" spans="8:8">
      <c r="H77395" s="166"/>
    </row>
    <row r="77396" spans="8:8">
      <c r="H77396" s="166"/>
    </row>
    <row r="77397" spans="8:8">
      <c r="H77397" s="166"/>
    </row>
    <row r="77398" spans="8:8">
      <c r="H77398" s="166"/>
    </row>
    <row r="77399" spans="8:8">
      <c r="H77399" s="166"/>
    </row>
    <row r="77400" spans="8:8">
      <c r="H77400" s="166"/>
    </row>
    <row r="77401" spans="8:8">
      <c r="H77401" s="166"/>
    </row>
    <row r="77402" spans="8:8">
      <c r="H77402" s="166"/>
    </row>
    <row r="77403" spans="8:8">
      <c r="H77403" s="166"/>
    </row>
    <row r="77404" spans="8:8">
      <c r="H77404" s="166"/>
    </row>
    <row r="77405" spans="8:8">
      <c r="H77405" s="166"/>
    </row>
    <row r="77406" spans="8:8">
      <c r="H77406" s="166"/>
    </row>
    <row r="77407" spans="8:8">
      <c r="H77407" s="166"/>
    </row>
    <row r="77408" spans="8:8">
      <c r="H77408" s="166"/>
    </row>
    <row r="77409" spans="8:8">
      <c r="H77409" s="166"/>
    </row>
    <row r="77410" spans="8:8">
      <c r="H77410" s="166"/>
    </row>
    <row r="77411" spans="8:8">
      <c r="H77411" s="166"/>
    </row>
    <row r="77412" spans="8:8">
      <c r="H77412" s="166"/>
    </row>
    <row r="77413" spans="8:8">
      <c r="H77413" s="166"/>
    </row>
    <row r="77414" spans="8:8">
      <c r="H77414" s="166"/>
    </row>
    <row r="77415" spans="8:8">
      <c r="H77415" s="166"/>
    </row>
    <row r="77416" spans="8:8">
      <c r="H77416" s="166"/>
    </row>
    <row r="77417" spans="8:8">
      <c r="H77417" s="166"/>
    </row>
    <row r="77418" spans="8:8">
      <c r="H77418" s="166"/>
    </row>
    <row r="77419" spans="8:8">
      <c r="H77419" s="166"/>
    </row>
    <row r="77420" spans="8:8">
      <c r="H77420" s="166"/>
    </row>
    <row r="77421" spans="8:8">
      <c r="H77421" s="166"/>
    </row>
    <row r="77422" spans="8:8">
      <c r="H77422" s="166"/>
    </row>
    <row r="77423" spans="8:8">
      <c r="H77423" s="166"/>
    </row>
    <row r="77424" spans="8:8">
      <c r="H77424" s="166"/>
    </row>
    <row r="77425" spans="8:8">
      <c r="H77425" s="166"/>
    </row>
    <row r="77426" spans="8:8">
      <c r="H77426" s="166"/>
    </row>
    <row r="77427" spans="8:8">
      <c r="H77427" s="166"/>
    </row>
    <row r="77428" spans="8:8">
      <c r="H77428" s="166"/>
    </row>
    <row r="77429" spans="8:8">
      <c r="H77429" s="166"/>
    </row>
    <row r="77430" spans="8:8">
      <c r="H77430" s="166"/>
    </row>
    <row r="77431" spans="8:8">
      <c r="H77431" s="166"/>
    </row>
    <row r="77432" spans="8:8">
      <c r="H77432" s="166"/>
    </row>
    <row r="77433" spans="8:8">
      <c r="H77433" s="166"/>
    </row>
    <row r="77434" spans="8:8">
      <c r="H77434" s="166"/>
    </row>
    <row r="77435" spans="8:8">
      <c r="H77435" s="166"/>
    </row>
    <row r="77436" spans="8:8">
      <c r="H77436" s="166"/>
    </row>
    <row r="77437" spans="8:8">
      <c r="H77437" s="166"/>
    </row>
    <row r="77438" spans="8:8">
      <c r="H77438" s="166"/>
    </row>
    <row r="77439" spans="8:8">
      <c r="H77439" s="166"/>
    </row>
    <row r="77440" spans="8:8">
      <c r="H77440" s="166"/>
    </row>
    <row r="77441" spans="8:8">
      <c r="H77441" s="166"/>
    </row>
    <row r="77442" spans="8:8">
      <c r="H77442" s="166"/>
    </row>
    <row r="77443" spans="8:8">
      <c r="H77443" s="166"/>
    </row>
    <row r="77444" spans="8:8">
      <c r="H77444" s="166"/>
    </row>
    <row r="77445" spans="8:8">
      <c r="H77445" s="166"/>
    </row>
    <row r="77446" spans="8:8">
      <c r="H77446" s="166"/>
    </row>
    <row r="77447" spans="8:8">
      <c r="H77447" s="166"/>
    </row>
    <row r="77448" spans="8:8">
      <c r="H77448" s="166"/>
    </row>
    <row r="77449" spans="8:8">
      <c r="H77449" s="166"/>
    </row>
    <row r="77450" spans="8:8">
      <c r="H77450" s="166"/>
    </row>
    <row r="77451" spans="8:8">
      <c r="H77451" s="166"/>
    </row>
    <row r="77452" spans="8:8">
      <c r="H77452" s="166"/>
    </row>
    <row r="77453" spans="8:8">
      <c r="H77453" s="166"/>
    </row>
    <row r="77454" spans="8:8">
      <c r="H77454" s="166"/>
    </row>
    <row r="77455" spans="8:8">
      <c r="H77455" s="166"/>
    </row>
    <row r="77456" spans="8:8">
      <c r="H77456" s="166"/>
    </row>
    <row r="77457" spans="8:8">
      <c r="H77457" s="166"/>
    </row>
    <row r="77458" spans="8:8">
      <c r="H77458" s="166"/>
    </row>
    <row r="77459" spans="8:8">
      <c r="H77459" s="166"/>
    </row>
    <row r="77460" spans="8:8">
      <c r="H77460" s="166"/>
    </row>
    <row r="77461" spans="8:8">
      <c r="H77461" s="166"/>
    </row>
    <row r="77462" spans="8:8">
      <c r="H77462" s="166"/>
    </row>
    <row r="77463" spans="8:8">
      <c r="H77463" s="166"/>
    </row>
    <row r="77464" spans="8:8">
      <c r="H77464" s="166"/>
    </row>
    <row r="77465" spans="8:8">
      <c r="H77465" s="166"/>
    </row>
    <row r="77466" spans="8:8">
      <c r="H77466" s="166"/>
    </row>
    <row r="77467" spans="8:8">
      <c r="H77467" s="166"/>
    </row>
    <row r="77468" spans="8:8">
      <c r="H77468" s="166"/>
    </row>
    <row r="77469" spans="8:8">
      <c r="H77469" s="166"/>
    </row>
    <row r="77470" spans="8:8">
      <c r="H77470" s="166"/>
    </row>
    <row r="77471" spans="8:8">
      <c r="H77471" s="166"/>
    </row>
    <row r="77472" spans="8:8">
      <c r="H77472" s="166"/>
    </row>
    <row r="77473" spans="8:8">
      <c r="H77473" s="166"/>
    </row>
    <row r="77474" spans="8:8">
      <c r="H77474" s="166"/>
    </row>
    <row r="77475" spans="8:8">
      <c r="H77475" s="166"/>
    </row>
    <row r="77476" spans="8:8">
      <c r="H77476" s="166"/>
    </row>
    <row r="77477" spans="8:8">
      <c r="H77477" s="166"/>
    </row>
    <row r="77478" spans="8:8">
      <c r="H77478" s="166"/>
    </row>
    <row r="77479" spans="8:8">
      <c r="H77479" s="166"/>
    </row>
    <row r="77480" spans="8:8">
      <c r="H77480" s="166"/>
    </row>
    <row r="77481" spans="8:8">
      <c r="H77481" s="166"/>
    </row>
    <row r="77482" spans="8:8">
      <c r="H77482" s="166"/>
    </row>
    <row r="77483" spans="8:8">
      <c r="H77483" s="166"/>
    </row>
    <row r="77484" spans="8:8">
      <c r="H77484" s="166"/>
    </row>
    <row r="77485" spans="8:8">
      <c r="H77485" s="166"/>
    </row>
    <row r="77486" spans="8:8">
      <c r="H77486" s="166"/>
    </row>
    <row r="77487" spans="8:8">
      <c r="H77487" s="166"/>
    </row>
    <row r="77488" spans="8:8">
      <c r="H77488" s="166"/>
    </row>
    <row r="77489" spans="8:8">
      <c r="H77489" s="166"/>
    </row>
    <row r="77490" spans="8:8">
      <c r="H77490" s="166"/>
    </row>
    <row r="77491" spans="8:8">
      <c r="H77491" s="166"/>
    </row>
    <row r="77492" spans="8:8">
      <c r="H77492" s="166"/>
    </row>
    <row r="77493" spans="8:8">
      <c r="H77493" s="166"/>
    </row>
    <row r="77494" spans="8:8">
      <c r="H77494" s="166"/>
    </row>
    <row r="77495" spans="8:8">
      <c r="H77495" s="166"/>
    </row>
    <row r="77496" spans="8:8">
      <c r="H77496" s="166"/>
    </row>
    <row r="77497" spans="8:8">
      <c r="H77497" s="166"/>
    </row>
    <row r="77498" spans="8:8">
      <c r="H77498" s="166"/>
    </row>
    <row r="77499" spans="8:8">
      <c r="H77499" s="166"/>
    </row>
    <row r="77500" spans="8:8">
      <c r="H77500" s="166"/>
    </row>
    <row r="77501" spans="8:8">
      <c r="H77501" s="166"/>
    </row>
    <row r="77502" spans="8:8">
      <c r="H77502" s="166"/>
    </row>
    <row r="77503" spans="8:8">
      <c r="H77503" s="166"/>
    </row>
    <row r="77504" spans="8:8">
      <c r="H77504" s="166"/>
    </row>
    <row r="77505" spans="8:8">
      <c r="H77505" s="166"/>
    </row>
    <row r="77506" spans="8:8">
      <c r="H77506" s="166"/>
    </row>
    <row r="77507" spans="8:8">
      <c r="H77507" s="166"/>
    </row>
    <row r="77508" spans="8:8">
      <c r="H77508" s="166"/>
    </row>
    <row r="77509" spans="8:8">
      <c r="H77509" s="166"/>
    </row>
    <row r="77510" spans="8:8">
      <c r="H77510" s="166"/>
    </row>
    <row r="77511" spans="8:8">
      <c r="H77511" s="166"/>
    </row>
    <row r="77512" spans="8:8">
      <c r="H77512" s="166"/>
    </row>
    <row r="77513" spans="8:8">
      <c r="H77513" s="166"/>
    </row>
    <row r="77514" spans="8:8">
      <c r="H77514" s="166"/>
    </row>
    <row r="77515" spans="8:8">
      <c r="H77515" s="166"/>
    </row>
    <row r="77516" spans="8:8">
      <c r="H77516" s="166"/>
    </row>
    <row r="77517" spans="8:8">
      <c r="H77517" s="166"/>
    </row>
    <row r="77518" spans="8:8">
      <c r="H77518" s="166"/>
    </row>
    <row r="77519" spans="8:8">
      <c r="H77519" s="166"/>
    </row>
    <row r="77520" spans="8:8">
      <c r="H77520" s="166"/>
    </row>
    <row r="77521" spans="8:8">
      <c r="H77521" s="166"/>
    </row>
    <row r="77522" spans="8:8">
      <c r="H77522" s="166"/>
    </row>
    <row r="77523" spans="8:8">
      <c r="H77523" s="166"/>
    </row>
    <row r="77524" spans="8:8">
      <c r="H77524" s="166"/>
    </row>
    <row r="77525" spans="8:8">
      <c r="H77525" s="166"/>
    </row>
    <row r="77526" spans="8:8">
      <c r="H77526" s="166"/>
    </row>
    <row r="77527" spans="8:8">
      <c r="H77527" s="166"/>
    </row>
    <row r="77528" spans="8:8">
      <c r="H77528" s="166"/>
    </row>
    <row r="77529" spans="8:8">
      <c r="H77529" s="166"/>
    </row>
    <row r="77530" spans="8:8">
      <c r="H77530" s="166"/>
    </row>
    <row r="77531" spans="8:8">
      <c r="H77531" s="166"/>
    </row>
    <row r="77532" spans="8:8">
      <c r="H77532" s="166"/>
    </row>
    <row r="77533" spans="8:8">
      <c r="H77533" s="166"/>
    </row>
    <row r="77534" spans="8:8">
      <c r="H77534" s="166"/>
    </row>
    <row r="77535" spans="8:8">
      <c r="H77535" s="166"/>
    </row>
    <row r="77536" spans="8:8">
      <c r="H77536" s="166"/>
    </row>
    <row r="77537" spans="8:8">
      <c r="H77537" s="166"/>
    </row>
    <row r="77538" spans="8:8">
      <c r="H77538" s="166"/>
    </row>
    <row r="77539" spans="8:8">
      <c r="H77539" s="166"/>
    </row>
    <row r="77540" spans="8:8">
      <c r="H77540" s="166"/>
    </row>
    <row r="77541" spans="8:8">
      <c r="H77541" s="166"/>
    </row>
    <row r="77542" spans="8:8">
      <c r="H77542" s="166"/>
    </row>
    <row r="77543" spans="8:8">
      <c r="H77543" s="166"/>
    </row>
    <row r="77544" spans="8:8">
      <c r="H77544" s="166"/>
    </row>
    <row r="77545" spans="8:8">
      <c r="H77545" s="166"/>
    </row>
    <row r="77546" spans="8:8">
      <c r="H77546" s="166"/>
    </row>
    <row r="77547" spans="8:8">
      <c r="H77547" s="166"/>
    </row>
    <row r="77548" spans="8:8">
      <c r="H77548" s="166"/>
    </row>
    <row r="77549" spans="8:8">
      <c r="H77549" s="166"/>
    </row>
    <row r="77550" spans="8:8">
      <c r="H77550" s="166"/>
    </row>
    <row r="77551" spans="8:8">
      <c r="H77551" s="166"/>
    </row>
    <row r="77552" spans="8:8">
      <c r="H77552" s="166"/>
    </row>
    <row r="77553" spans="8:8">
      <c r="H77553" s="166"/>
    </row>
    <row r="77554" spans="8:8">
      <c r="H77554" s="166"/>
    </row>
    <row r="77555" spans="8:8">
      <c r="H77555" s="166"/>
    </row>
    <row r="77556" spans="8:8">
      <c r="H77556" s="166"/>
    </row>
    <row r="77557" spans="8:8">
      <c r="H77557" s="166"/>
    </row>
    <row r="77558" spans="8:8">
      <c r="H77558" s="166"/>
    </row>
    <row r="77559" spans="8:8">
      <c r="H77559" s="166"/>
    </row>
    <row r="77560" spans="8:8">
      <c r="H77560" s="166"/>
    </row>
    <row r="77561" spans="8:8">
      <c r="H77561" s="166"/>
    </row>
    <row r="77562" spans="8:8">
      <c r="H77562" s="166"/>
    </row>
    <row r="77563" spans="8:8">
      <c r="H77563" s="166"/>
    </row>
    <row r="77564" spans="8:8">
      <c r="H77564" s="166"/>
    </row>
    <row r="77565" spans="8:8">
      <c r="H77565" s="166"/>
    </row>
    <row r="77566" spans="8:8">
      <c r="H77566" s="166"/>
    </row>
    <row r="77567" spans="8:8">
      <c r="H77567" s="166"/>
    </row>
    <row r="77568" spans="8:8">
      <c r="H77568" s="166"/>
    </row>
    <row r="77569" spans="8:8">
      <c r="H77569" s="166"/>
    </row>
    <row r="77570" spans="8:8">
      <c r="H77570" s="166"/>
    </row>
    <row r="77571" spans="8:8">
      <c r="H77571" s="166"/>
    </row>
    <row r="77572" spans="8:8">
      <c r="H77572" s="166"/>
    </row>
    <row r="77573" spans="8:8">
      <c r="H77573" s="166"/>
    </row>
    <row r="77574" spans="8:8">
      <c r="H77574" s="166"/>
    </row>
    <row r="77575" spans="8:8">
      <c r="H77575" s="166"/>
    </row>
    <row r="77576" spans="8:8">
      <c r="H77576" s="166"/>
    </row>
    <row r="77577" spans="8:8">
      <c r="H77577" s="166"/>
    </row>
    <row r="77578" spans="8:8">
      <c r="H77578" s="166"/>
    </row>
    <row r="77579" spans="8:8">
      <c r="H77579" s="166"/>
    </row>
    <row r="77580" spans="8:8">
      <c r="H77580" s="166"/>
    </row>
    <row r="77581" spans="8:8">
      <c r="H77581" s="166"/>
    </row>
    <row r="77582" spans="8:8">
      <c r="H77582" s="166"/>
    </row>
    <row r="77583" spans="8:8">
      <c r="H77583" s="166"/>
    </row>
    <row r="77584" spans="8:8">
      <c r="H77584" s="166"/>
    </row>
    <row r="77585" spans="8:8">
      <c r="H77585" s="166"/>
    </row>
    <row r="77586" spans="8:8">
      <c r="H77586" s="166"/>
    </row>
    <row r="77587" spans="8:8">
      <c r="H77587" s="166"/>
    </row>
    <row r="77588" spans="8:8">
      <c r="H77588" s="166"/>
    </row>
    <row r="77589" spans="8:8">
      <c r="H77589" s="166"/>
    </row>
    <row r="77590" spans="8:8">
      <c r="H77590" s="166"/>
    </row>
    <row r="77591" spans="8:8">
      <c r="H77591" s="166"/>
    </row>
    <row r="77592" spans="8:8">
      <c r="H77592" s="166"/>
    </row>
    <row r="77593" spans="8:8">
      <c r="H77593" s="166"/>
    </row>
    <row r="77594" spans="8:8">
      <c r="H77594" s="166"/>
    </row>
    <row r="77595" spans="8:8">
      <c r="H77595" s="166"/>
    </row>
    <row r="77596" spans="8:8">
      <c r="H77596" s="166"/>
    </row>
    <row r="77597" spans="8:8">
      <c r="H77597" s="166"/>
    </row>
    <row r="77598" spans="8:8">
      <c r="H77598" s="166"/>
    </row>
    <row r="77599" spans="8:8">
      <c r="H77599" s="166"/>
    </row>
    <row r="77600" spans="8:8">
      <c r="H77600" s="166"/>
    </row>
    <row r="77601" spans="8:8">
      <c r="H77601" s="166"/>
    </row>
    <row r="77602" spans="8:8">
      <c r="H77602" s="166"/>
    </row>
    <row r="77603" spans="8:8">
      <c r="H77603" s="166"/>
    </row>
    <row r="77604" spans="8:8">
      <c r="H77604" s="166"/>
    </row>
    <row r="77605" spans="8:8">
      <c r="H77605" s="166"/>
    </row>
    <row r="77606" spans="8:8">
      <c r="H77606" s="166"/>
    </row>
    <row r="77607" spans="8:8">
      <c r="H77607" s="166"/>
    </row>
    <row r="77608" spans="8:8">
      <c r="H77608" s="166"/>
    </row>
    <row r="77609" spans="8:8">
      <c r="H77609" s="166"/>
    </row>
    <row r="77610" spans="8:8">
      <c r="H77610" s="166"/>
    </row>
    <row r="77611" spans="8:8">
      <c r="H77611" s="166"/>
    </row>
    <row r="77612" spans="8:8">
      <c r="H77612" s="166"/>
    </row>
    <row r="77613" spans="8:8">
      <c r="H77613" s="166"/>
    </row>
    <row r="77614" spans="8:8">
      <c r="H77614" s="166"/>
    </row>
    <row r="77615" spans="8:8">
      <c r="H77615" s="166"/>
    </row>
    <row r="77616" spans="8:8">
      <c r="H77616" s="166"/>
    </row>
    <row r="77617" spans="8:8">
      <c r="H77617" s="166"/>
    </row>
    <row r="77618" spans="8:8">
      <c r="H77618" s="166"/>
    </row>
    <row r="77619" spans="8:8">
      <c r="H77619" s="166"/>
    </row>
    <row r="77620" spans="8:8">
      <c r="H77620" s="166"/>
    </row>
    <row r="77621" spans="8:8">
      <c r="H77621" s="166"/>
    </row>
    <row r="77622" spans="8:8">
      <c r="H77622" s="166"/>
    </row>
    <row r="77623" spans="8:8">
      <c r="H77623" s="166"/>
    </row>
    <row r="77624" spans="8:8">
      <c r="H77624" s="166"/>
    </row>
    <row r="77625" spans="8:8">
      <c r="H77625" s="166"/>
    </row>
    <row r="77626" spans="8:8">
      <c r="H77626" s="166"/>
    </row>
    <row r="77627" spans="8:8">
      <c r="H77627" s="166"/>
    </row>
    <row r="77628" spans="8:8">
      <c r="H77628" s="166"/>
    </row>
    <row r="77629" spans="8:8">
      <c r="H77629" s="166"/>
    </row>
    <row r="77630" spans="8:8">
      <c r="H77630" s="166"/>
    </row>
    <row r="77631" spans="8:8">
      <c r="H77631" s="166"/>
    </row>
    <row r="77632" spans="8:8">
      <c r="H77632" s="166"/>
    </row>
    <row r="77633" spans="8:8">
      <c r="H77633" s="166"/>
    </row>
    <row r="77634" spans="8:8">
      <c r="H77634" s="166"/>
    </row>
    <row r="77635" spans="8:8">
      <c r="H77635" s="166"/>
    </row>
    <row r="77636" spans="8:8">
      <c r="H77636" s="166"/>
    </row>
    <row r="77637" spans="8:8">
      <c r="H77637" s="166"/>
    </row>
    <row r="77638" spans="8:8">
      <c r="H77638" s="166"/>
    </row>
    <row r="77639" spans="8:8">
      <c r="H77639" s="166"/>
    </row>
    <row r="77640" spans="8:8">
      <c r="H77640" s="166"/>
    </row>
    <row r="77641" spans="8:8">
      <c r="H77641" s="166"/>
    </row>
    <row r="77642" spans="8:8">
      <c r="H77642" s="166"/>
    </row>
    <row r="77643" spans="8:8">
      <c r="H77643" s="166"/>
    </row>
    <row r="77644" spans="8:8">
      <c r="H77644" s="166"/>
    </row>
    <row r="77645" spans="8:8">
      <c r="H77645" s="166"/>
    </row>
    <row r="77646" spans="8:8">
      <c r="H77646" s="166"/>
    </row>
    <row r="77647" spans="8:8">
      <c r="H77647" s="166"/>
    </row>
    <row r="77648" spans="8:8">
      <c r="H77648" s="166"/>
    </row>
    <row r="77649" spans="8:8">
      <c r="H77649" s="166"/>
    </row>
    <row r="77650" spans="8:8">
      <c r="H77650" s="166"/>
    </row>
    <row r="77651" spans="8:8">
      <c r="H77651" s="166"/>
    </row>
    <row r="77652" spans="8:8">
      <c r="H77652" s="166"/>
    </row>
    <row r="77653" spans="8:8">
      <c r="H77653" s="166"/>
    </row>
    <row r="77654" spans="8:8">
      <c r="H77654" s="166"/>
    </row>
    <row r="77655" spans="8:8">
      <c r="H77655" s="166"/>
    </row>
    <row r="77656" spans="8:8">
      <c r="H77656" s="166"/>
    </row>
    <row r="77657" spans="8:8">
      <c r="H77657" s="166"/>
    </row>
    <row r="77658" spans="8:8">
      <c r="H77658" s="166"/>
    </row>
    <row r="77659" spans="8:8">
      <c r="H77659" s="166"/>
    </row>
    <row r="77660" spans="8:8">
      <c r="H77660" s="166"/>
    </row>
    <row r="77661" spans="8:8">
      <c r="H77661" s="166"/>
    </row>
    <row r="77662" spans="8:8">
      <c r="H77662" s="166"/>
    </row>
    <row r="77663" spans="8:8">
      <c r="H77663" s="166"/>
    </row>
    <row r="77664" spans="8:8">
      <c r="H77664" s="166"/>
    </row>
    <row r="77665" spans="8:8">
      <c r="H77665" s="166"/>
    </row>
    <row r="77666" spans="8:8">
      <c r="H77666" s="166"/>
    </row>
    <row r="77667" spans="8:8">
      <c r="H77667" s="166"/>
    </row>
    <row r="77668" spans="8:8">
      <c r="H77668" s="166"/>
    </row>
    <row r="77669" spans="8:8">
      <c r="H77669" s="166"/>
    </row>
    <row r="77670" spans="8:8">
      <c r="H77670" s="166"/>
    </row>
    <row r="77671" spans="8:8">
      <c r="H77671" s="166"/>
    </row>
    <row r="77672" spans="8:8">
      <c r="H77672" s="166"/>
    </row>
    <row r="77673" spans="8:8">
      <c r="H77673" s="166"/>
    </row>
    <row r="77674" spans="8:8">
      <c r="H77674" s="166"/>
    </row>
    <row r="77675" spans="8:8">
      <c r="H77675" s="166"/>
    </row>
    <row r="77676" spans="8:8">
      <c r="H77676" s="166"/>
    </row>
    <row r="77677" spans="8:8">
      <c r="H77677" s="166"/>
    </row>
    <row r="77678" spans="8:8">
      <c r="H77678" s="166"/>
    </row>
    <row r="77679" spans="8:8">
      <c r="H77679" s="166"/>
    </row>
    <row r="77680" spans="8:8">
      <c r="H77680" s="166"/>
    </row>
    <row r="77681" spans="8:8">
      <c r="H77681" s="166"/>
    </row>
    <row r="77682" spans="8:8">
      <c r="H77682" s="166"/>
    </row>
    <row r="77683" spans="8:8">
      <c r="H77683" s="166"/>
    </row>
    <row r="77684" spans="8:8">
      <c r="H77684" s="166"/>
    </row>
    <row r="77685" spans="8:8">
      <c r="H77685" s="166"/>
    </row>
    <row r="77686" spans="8:8">
      <c r="H77686" s="166"/>
    </row>
    <row r="77687" spans="8:8">
      <c r="H77687" s="166"/>
    </row>
    <row r="77688" spans="8:8">
      <c r="H77688" s="166"/>
    </row>
    <row r="77689" spans="8:8">
      <c r="H77689" s="166"/>
    </row>
    <row r="77690" spans="8:8">
      <c r="H77690" s="166"/>
    </row>
    <row r="77691" spans="8:8">
      <c r="H77691" s="166"/>
    </row>
    <row r="77692" spans="8:8">
      <c r="H77692" s="166"/>
    </row>
    <row r="77693" spans="8:8">
      <c r="H77693" s="166"/>
    </row>
    <row r="77694" spans="8:8">
      <c r="H77694" s="166"/>
    </row>
    <row r="77695" spans="8:8">
      <c r="H77695" s="166"/>
    </row>
    <row r="77696" spans="8:8">
      <c r="H77696" s="166"/>
    </row>
    <row r="77697" spans="8:8">
      <c r="H77697" s="166"/>
    </row>
    <row r="77698" spans="8:8">
      <c r="H77698" s="166"/>
    </row>
    <row r="77699" spans="8:8">
      <c r="H77699" s="166"/>
    </row>
    <row r="77700" spans="8:8">
      <c r="H77700" s="166"/>
    </row>
    <row r="77701" spans="8:8">
      <c r="H77701" s="166"/>
    </row>
    <row r="77702" spans="8:8">
      <c r="H77702" s="166"/>
    </row>
    <row r="77703" spans="8:8">
      <c r="H77703" s="166"/>
    </row>
    <row r="77704" spans="8:8">
      <c r="H77704" s="166"/>
    </row>
    <row r="77705" spans="8:8">
      <c r="H77705" s="166"/>
    </row>
    <row r="77706" spans="8:8">
      <c r="H77706" s="166"/>
    </row>
    <row r="77707" spans="8:8">
      <c r="H77707" s="166"/>
    </row>
    <row r="77708" spans="8:8">
      <c r="H77708" s="166"/>
    </row>
    <row r="77709" spans="8:8">
      <c r="H77709" s="166"/>
    </row>
    <row r="77710" spans="8:8">
      <c r="H77710" s="166"/>
    </row>
    <row r="77711" spans="8:8">
      <c r="H77711" s="166"/>
    </row>
    <row r="77712" spans="8:8">
      <c r="H77712" s="166"/>
    </row>
    <row r="77713" spans="8:8">
      <c r="H77713" s="166"/>
    </row>
    <row r="77714" spans="8:8">
      <c r="H77714" s="166"/>
    </row>
    <row r="77715" spans="8:8">
      <c r="H77715" s="166"/>
    </row>
    <row r="77716" spans="8:8">
      <c r="H77716" s="166"/>
    </row>
    <row r="77717" spans="8:8">
      <c r="H77717" s="166"/>
    </row>
    <row r="77718" spans="8:8">
      <c r="H77718" s="166"/>
    </row>
    <row r="77719" spans="8:8">
      <c r="H77719" s="166"/>
    </row>
    <row r="77720" spans="8:8">
      <c r="H77720" s="166"/>
    </row>
    <row r="77721" spans="8:8">
      <c r="H77721" s="166"/>
    </row>
    <row r="77722" spans="8:8">
      <c r="H77722" s="166"/>
    </row>
    <row r="77723" spans="8:8">
      <c r="H77723" s="166"/>
    </row>
    <row r="77724" spans="8:8">
      <c r="H77724" s="166"/>
    </row>
    <row r="77725" spans="8:8">
      <c r="H77725" s="166"/>
    </row>
    <row r="77726" spans="8:8">
      <c r="H77726" s="166"/>
    </row>
    <row r="77727" spans="8:8">
      <c r="H77727" s="166"/>
    </row>
    <row r="77728" spans="8:8">
      <c r="H77728" s="166"/>
    </row>
    <row r="77729" spans="8:8">
      <c r="H77729" s="166"/>
    </row>
    <row r="77730" spans="8:8">
      <c r="H77730" s="166"/>
    </row>
    <row r="77731" spans="8:8">
      <c r="H77731" s="166"/>
    </row>
    <row r="77732" spans="8:8">
      <c r="H77732" s="166"/>
    </row>
    <row r="77733" spans="8:8">
      <c r="H77733" s="166"/>
    </row>
    <row r="77734" spans="8:8">
      <c r="H77734" s="166"/>
    </row>
    <row r="77735" spans="8:8">
      <c r="H77735" s="166"/>
    </row>
    <row r="77736" spans="8:8">
      <c r="H77736" s="166"/>
    </row>
    <row r="77737" spans="8:8">
      <c r="H77737" s="166"/>
    </row>
    <row r="77738" spans="8:8">
      <c r="H77738" s="166"/>
    </row>
    <row r="77739" spans="8:8">
      <c r="H77739" s="166"/>
    </row>
    <row r="77740" spans="8:8">
      <c r="H77740" s="166"/>
    </row>
    <row r="77741" spans="8:8">
      <c r="H77741" s="166"/>
    </row>
    <row r="77742" spans="8:8">
      <c r="H77742" s="166"/>
    </row>
    <row r="77743" spans="8:8">
      <c r="H77743" s="166"/>
    </row>
    <row r="77744" spans="8:8">
      <c r="H77744" s="166"/>
    </row>
    <row r="77745" spans="8:8">
      <c r="H77745" s="166"/>
    </row>
    <row r="77746" spans="8:8">
      <c r="H77746" s="166"/>
    </row>
    <row r="77747" spans="8:8">
      <c r="H77747" s="166"/>
    </row>
    <row r="77748" spans="8:8">
      <c r="H77748" s="166"/>
    </row>
    <row r="77749" spans="8:8">
      <c r="H77749" s="166"/>
    </row>
    <row r="77750" spans="8:8">
      <c r="H77750" s="166"/>
    </row>
    <row r="77751" spans="8:8">
      <c r="H77751" s="166"/>
    </row>
    <row r="77752" spans="8:8">
      <c r="H77752" s="166"/>
    </row>
    <row r="77753" spans="8:8">
      <c r="H77753" s="166"/>
    </row>
    <row r="77754" spans="8:8">
      <c r="H77754" s="166"/>
    </row>
    <row r="77755" spans="8:8">
      <c r="H77755" s="166"/>
    </row>
    <row r="77756" spans="8:8">
      <c r="H77756" s="166"/>
    </row>
    <row r="77757" spans="8:8">
      <c r="H77757" s="166"/>
    </row>
    <row r="77758" spans="8:8">
      <c r="H77758" s="166"/>
    </row>
    <row r="77759" spans="8:8">
      <c r="H77759" s="166"/>
    </row>
    <row r="77760" spans="8:8">
      <c r="H77760" s="166"/>
    </row>
    <row r="77761" spans="8:8">
      <c r="H77761" s="166"/>
    </row>
    <row r="77762" spans="8:8">
      <c r="H77762" s="166"/>
    </row>
    <row r="77763" spans="8:8">
      <c r="H77763" s="166"/>
    </row>
    <row r="77764" spans="8:8">
      <c r="H77764" s="166"/>
    </row>
    <row r="77765" spans="8:8">
      <c r="H77765" s="166"/>
    </row>
    <row r="77766" spans="8:8">
      <c r="H77766" s="166"/>
    </row>
    <row r="77767" spans="8:8">
      <c r="H77767" s="166"/>
    </row>
    <row r="77768" spans="8:8">
      <c r="H77768" s="166"/>
    </row>
    <row r="77769" spans="8:8">
      <c r="H77769" s="166"/>
    </row>
    <row r="77770" spans="8:8">
      <c r="H77770" s="166"/>
    </row>
    <row r="77771" spans="8:8">
      <c r="H77771" s="166"/>
    </row>
    <row r="77772" spans="8:8">
      <c r="H77772" s="166"/>
    </row>
    <row r="77773" spans="8:8">
      <c r="H77773" s="166"/>
    </row>
    <row r="77774" spans="8:8">
      <c r="H77774" s="166"/>
    </row>
    <row r="77775" spans="8:8">
      <c r="H77775" s="166"/>
    </row>
    <row r="77776" spans="8:8">
      <c r="H77776" s="166"/>
    </row>
    <row r="77777" spans="8:8">
      <c r="H77777" s="166"/>
    </row>
    <row r="77778" spans="8:8">
      <c r="H77778" s="166"/>
    </row>
    <row r="77779" spans="8:8">
      <c r="H77779" s="166"/>
    </row>
    <row r="77780" spans="8:8">
      <c r="H77780" s="166"/>
    </row>
    <row r="77781" spans="8:8">
      <c r="H77781" s="166"/>
    </row>
    <row r="77782" spans="8:8">
      <c r="H77782" s="166"/>
    </row>
    <row r="77783" spans="8:8">
      <c r="H77783" s="166"/>
    </row>
    <row r="77784" spans="8:8">
      <c r="H77784" s="166"/>
    </row>
    <row r="77785" spans="8:8">
      <c r="H77785" s="166"/>
    </row>
    <row r="77786" spans="8:8">
      <c r="H77786" s="166"/>
    </row>
    <row r="77787" spans="8:8">
      <c r="H77787" s="166"/>
    </row>
    <row r="77788" spans="8:8">
      <c r="H77788" s="166"/>
    </row>
    <row r="77789" spans="8:8">
      <c r="H77789" s="166"/>
    </row>
    <row r="77790" spans="8:8">
      <c r="H77790" s="166"/>
    </row>
    <row r="77791" spans="8:8">
      <c r="H77791" s="166"/>
    </row>
    <row r="77792" spans="8:8">
      <c r="H77792" s="166"/>
    </row>
    <row r="77793" spans="8:8">
      <c r="H77793" s="166"/>
    </row>
    <row r="77794" spans="8:8">
      <c r="H77794" s="166"/>
    </row>
    <row r="77795" spans="8:8">
      <c r="H77795" s="166"/>
    </row>
    <row r="77796" spans="8:8">
      <c r="H77796" s="166"/>
    </row>
    <row r="77797" spans="8:8">
      <c r="H77797" s="166"/>
    </row>
    <row r="77798" spans="8:8">
      <c r="H77798" s="166"/>
    </row>
    <row r="77799" spans="8:8">
      <c r="H77799" s="166"/>
    </row>
    <row r="77800" spans="8:8">
      <c r="H77800" s="166"/>
    </row>
    <row r="77801" spans="8:8">
      <c r="H77801" s="166"/>
    </row>
    <row r="77802" spans="8:8">
      <c r="H77802" s="166"/>
    </row>
    <row r="77803" spans="8:8">
      <c r="H77803" s="166"/>
    </row>
    <row r="77804" spans="8:8">
      <c r="H77804" s="166"/>
    </row>
    <row r="77805" spans="8:8">
      <c r="H77805" s="166"/>
    </row>
    <row r="77806" spans="8:8">
      <c r="H77806" s="166"/>
    </row>
    <row r="77807" spans="8:8">
      <c r="H77807" s="166"/>
    </row>
    <row r="77808" spans="8:8">
      <c r="H77808" s="166"/>
    </row>
    <row r="77809" spans="8:8">
      <c r="H77809" s="166"/>
    </row>
    <row r="77810" spans="8:8">
      <c r="H77810" s="166"/>
    </row>
    <row r="77811" spans="8:8">
      <c r="H77811" s="166"/>
    </row>
    <row r="77812" spans="8:8">
      <c r="H77812" s="166"/>
    </row>
    <row r="77813" spans="8:8">
      <c r="H77813" s="166"/>
    </row>
    <row r="77814" spans="8:8">
      <c r="H77814" s="166"/>
    </row>
    <row r="77815" spans="8:8">
      <c r="H77815" s="166"/>
    </row>
    <row r="77816" spans="8:8">
      <c r="H77816" s="166"/>
    </row>
    <row r="77817" spans="8:8">
      <c r="H77817" s="166"/>
    </row>
    <row r="77818" spans="8:8">
      <c r="H77818" s="166"/>
    </row>
    <row r="77819" spans="8:8">
      <c r="H77819" s="166"/>
    </row>
    <row r="77820" spans="8:8">
      <c r="H77820" s="166"/>
    </row>
    <row r="77821" spans="8:8">
      <c r="H77821" s="166"/>
    </row>
    <row r="77822" spans="8:8">
      <c r="H77822" s="166"/>
    </row>
    <row r="77823" spans="8:8">
      <c r="H77823" s="166"/>
    </row>
    <row r="77824" spans="8:8">
      <c r="H77824" s="166"/>
    </row>
    <row r="77825" spans="8:8">
      <c r="H77825" s="166"/>
    </row>
    <row r="77826" spans="8:8">
      <c r="H77826" s="166"/>
    </row>
    <row r="77827" spans="8:8">
      <c r="H77827" s="166"/>
    </row>
    <row r="77828" spans="8:8">
      <c r="H77828" s="166"/>
    </row>
    <row r="77829" spans="8:8">
      <c r="H77829" s="166"/>
    </row>
    <row r="77830" spans="8:8">
      <c r="H77830" s="166"/>
    </row>
    <row r="77831" spans="8:8">
      <c r="H77831" s="166"/>
    </row>
    <row r="77832" spans="8:8">
      <c r="H77832" s="166"/>
    </row>
    <row r="77833" spans="8:8">
      <c r="H77833" s="166"/>
    </row>
    <row r="77834" spans="8:8">
      <c r="H77834" s="166"/>
    </row>
    <row r="77835" spans="8:8">
      <c r="H77835" s="166"/>
    </row>
    <row r="77836" spans="8:8">
      <c r="H77836" s="166"/>
    </row>
    <row r="77837" spans="8:8">
      <c r="H77837" s="166"/>
    </row>
    <row r="77838" spans="8:8">
      <c r="H77838" s="166"/>
    </row>
    <row r="77839" spans="8:8">
      <c r="H77839" s="166"/>
    </row>
    <row r="77840" spans="8:8">
      <c r="H77840" s="166"/>
    </row>
    <row r="77841" spans="8:8">
      <c r="H77841" s="166"/>
    </row>
    <row r="77842" spans="8:8">
      <c r="H77842" s="166"/>
    </row>
    <row r="77843" spans="8:8">
      <c r="H77843" s="166"/>
    </row>
    <row r="77844" spans="8:8">
      <c r="H77844" s="166"/>
    </row>
    <row r="77845" spans="8:8">
      <c r="H77845" s="166"/>
    </row>
    <row r="77846" spans="8:8">
      <c r="H77846" s="166"/>
    </row>
    <row r="77847" spans="8:8">
      <c r="H77847" s="166"/>
    </row>
    <row r="77848" spans="8:8">
      <c r="H77848" s="166"/>
    </row>
    <row r="77849" spans="8:8">
      <c r="H77849" s="166"/>
    </row>
    <row r="77850" spans="8:8">
      <c r="H77850" s="166"/>
    </row>
    <row r="77851" spans="8:8">
      <c r="H77851" s="166"/>
    </row>
    <row r="77852" spans="8:8">
      <c r="H77852" s="166"/>
    </row>
    <row r="77853" spans="8:8">
      <c r="H77853" s="166"/>
    </row>
    <row r="77854" spans="8:8">
      <c r="H77854" s="166"/>
    </row>
    <row r="77855" spans="8:8">
      <c r="H77855" s="166"/>
    </row>
    <row r="77856" spans="8:8">
      <c r="H77856" s="166"/>
    </row>
    <row r="77857" spans="8:8">
      <c r="H77857" s="166"/>
    </row>
    <row r="77858" spans="8:8">
      <c r="H77858" s="166"/>
    </row>
    <row r="77859" spans="8:8">
      <c r="H77859" s="166"/>
    </row>
    <row r="77860" spans="8:8">
      <c r="H77860" s="166"/>
    </row>
    <row r="77861" spans="8:8">
      <c r="H77861" s="166"/>
    </row>
    <row r="77862" spans="8:8">
      <c r="H77862" s="166"/>
    </row>
    <row r="77863" spans="8:8">
      <c r="H77863" s="166"/>
    </row>
    <row r="77864" spans="8:8">
      <c r="H77864" s="166"/>
    </row>
    <row r="77865" spans="8:8">
      <c r="H77865" s="166"/>
    </row>
    <row r="77866" spans="8:8">
      <c r="H77866" s="166"/>
    </row>
    <row r="77867" spans="8:8">
      <c r="H77867" s="166"/>
    </row>
    <row r="77868" spans="8:8">
      <c r="H77868" s="166"/>
    </row>
    <row r="77869" spans="8:8">
      <c r="H77869" s="166"/>
    </row>
    <row r="77870" spans="8:8">
      <c r="H77870" s="166"/>
    </row>
    <row r="77871" spans="8:8">
      <c r="H77871" s="166"/>
    </row>
    <row r="77872" spans="8:8">
      <c r="H77872" s="166"/>
    </row>
    <row r="77873" spans="8:8">
      <c r="H77873" s="166"/>
    </row>
    <row r="77874" spans="8:8">
      <c r="H77874" s="166"/>
    </row>
    <row r="77875" spans="8:8">
      <c r="H77875" s="166"/>
    </row>
    <row r="77876" spans="8:8">
      <c r="H77876" s="166"/>
    </row>
    <row r="77877" spans="8:8">
      <c r="H77877" s="166"/>
    </row>
    <row r="77878" spans="8:8">
      <c r="H77878" s="166"/>
    </row>
    <row r="77879" spans="8:8">
      <c r="H77879" s="166"/>
    </row>
    <row r="77880" spans="8:8">
      <c r="H77880" s="166"/>
    </row>
    <row r="77881" spans="8:8">
      <c r="H77881" s="166"/>
    </row>
    <row r="77882" spans="8:8">
      <c r="H77882" s="166"/>
    </row>
    <row r="77883" spans="8:8">
      <c r="H77883" s="166"/>
    </row>
    <row r="77884" spans="8:8">
      <c r="H77884" s="166"/>
    </row>
    <row r="77885" spans="8:8">
      <c r="H77885" s="166"/>
    </row>
    <row r="77886" spans="8:8">
      <c r="H77886" s="166"/>
    </row>
    <row r="77887" spans="8:8">
      <c r="H77887" s="166"/>
    </row>
    <row r="77888" spans="8:8">
      <c r="H77888" s="166"/>
    </row>
    <row r="77889" spans="8:8">
      <c r="H77889" s="166"/>
    </row>
    <row r="77890" spans="8:8">
      <c r="H77890" s="166"/>
    </row>
    <row r="77891" spans="8:8">
      <c r="H77891" s="166"/>
    </row>
    <row r="77892" spans="8:8">
      <c r="H77892" s="166"/>
    </row>
    <row r="77893" spans="8:8">
      <c r="H77893" s="166"/>
    </row>
    <row r="77894" spans="8:8">
      <c r="H77894" s="166"/>
    </row>
    <row r="77895" spans="8:8">
      <c r="H77895" s="166"/>
    </row>
    <row r="77896" spans="8:8">
      <c r="H77896" s="166"/>
    </row>
    <row r="77897" spans="8:8">
      <c r="H77897" s="166"/>
    </row>
    <row r="77898" spans="8:8">
      <c r="H77898" s="166"/>
    </row>
    <row r="77899" spans="8:8">
      <c r="H77899" s="166"/>
    </row>
    <row r="77900" spans="8:8">
      <c r="H77900" s="166"/>
    </row>
    <row r="77901" spans="8:8">
      <c r="H77901" s="166"/>
    </row>
    <row r="77902" spans="8:8">
      <c r="H77902" s="166"/>
    </row>
    <row r="77903" spans="8:8">
      <c r="H77903" s="166"/>
    </row>
    <row r="77904" spans="8:8">
      <c r="H77904" s="166"/>
    </row>
    <row r="77905" spans="8:8">
      <c r="H77905" s="166"/>
    </row>
    <row r="77906" spans="8:8">
      <c r="H77906" s="166"/>
    </row>
    <row r="77907" spans="8:8">
      <c r="H77907" s="166"/>
    </row>
    <row r="77908" spans="8:8">
      <c r="H77908" s="166"/>
    </row>
    <row r="77909" spans="8:8">
      <c r="H77909" s="166"/>
    </row>
    <row r="77910" spans="8:8">
      <c r="H77910" s="166"/>
    </row>
    <row r="77911" spans="8:8">
      <c r="H77911" s="166"/>
    </row>
    <row r="77912" spans="8:8">
      <c r="H77912" s="166"/>
    </row>
    <row r="77913" spans="8:8">
      <c r="H77913" s="166"/>
    </row>
    <row r="77914" spans="8:8">
      <c r="H77914" s="166"/>
    </row>
    <row r="77915" spans="8:8">
      <c r="H77915" s="166"/>
    </row>
    <row r="77916" spans="8:8">
      <c r="H77916" s="166"/>
    </row>
    <row r="77917" spans="8:8">
      <c r="H77917" s="166"/>
    </row>
    <row r="77918" spans="8:8">
      <c r="H77918" s="166"/>
    </row>
    <row r="77919" spans="8:8">
      <c r="H77919" s="166"/>
    </row>
    <row r="77920" spans="8:8">
      <c r="H77920" s="166"/>
    </row>
    <row r="77921" spans="8:8">
      <c r="H77921" s="166"/>
    </row>
    <row r="77922" spans="8:8">
      <c r="H77922" s="166"/>
    </row>
    <row r="77923" spans="8:8">
      <c r="H77923" s="166"/>
    </row>
    <row r="77924" spans="8:8">
      <c r="H77924" s="166"/>
    </row>
    <row r="77925" spans="8:8">
      <c r="H77925" s="166"/>
    </row>
    <row r="77926" spans="8:8">
      <c r="H77926" s="166"/>
    </row>
    <row r="77927" spans="8:8">
      <c r="H77927" s="166"/>
    </row>
    <row r="77928" spans="8:8">
      <c r="H77928" s="166"/>
    </row>
    <row r="77929" spans="8:8">
      <c r="H77929" s="166"/>
    </row>
    <row r="77930" spans="8:8">
      <c r="H77930" s="166"/>
    </row>
    <row r="77931" spans="8:8">
      <c r="H77931" s="166"/>
    </row>
    <row r="77932" spans="8:8">
      <c r="H77932" s="166"/>
    </row>
    <row r="77933" spans="8:8">
      <c r="H77933" s="166"/>
    </row>
    <row r="77934" spans="8:8">
      <c r="H77934" s="166"/>
    </row>
    <row r="77935" spans="8:8">
      <c r="H77935" s="166"/>
    </row>
    <row r="77936" spans="8:8">
      <c r="H77936" s="166"/>
    </row>
    <row r="77937" spans="8:8">
      <c r="H77937" s="166"/>
    </row>
    <row r="77938" spans="8:8">
      <c r="H77938" s="166"/>
    </row>
    <row r="77939" spans="8:8">
      <c r="H77939" s="166"/>
    </row>
    <row r="77940" spans="8:8">
      <c r="H77940" s="166"/>
    </row>
    <row r="77941" spans="8:8">
      <c r="H77941" s="166"/>
    </row>
    <row r="77942" spans="8:8">
      <c r="H77942" s="166"/>
    </row>
    <row r="77943" spans="8:8">
      <c r="H77943" s="166"/>
    </row>
    <row r="77944" spans="8:8">
      <c r="H77944" s="166"/>
    </row>
    <row r="77945" spans="8:8">
      <c r="H77945" s="166"/>
    </row>
    <row r="77946" spans="8:8">
      <c r="H77946" s="166"/>
    </row>
    <row r="77947" spans="8:8">
      <c r="H77947" s="166"/>
    </row>
    <row r="77948" spans="8:8">
      <c r="H77948" s="166"/>
    </row>
    <row r="77949" spans="8:8">
      <c r="H77949" s="166"/>
    </row>
    <row r="77950" spans="8:8">
      <c r="H77950" s="166"/>
    </row>
    <row r="77951" spans="8:8">
      <c r="H77951" s="166"/>
    </row>
    <row r="77952" spans="8:8">
      <c r="H77952" s="166"/>
    </row>
    <row r="77953" spans="8:8">
      <c r="H77953" s="166"/>
    </row>
    <row r="77954" spans="8:8">
      <c r="H77954" s="166"/>
    </row>
    <row r="77955" spans="8:8">
      <c r="H77955" s="166"/>
    </row>
    <row r="77956" spans="8:8">
      <c r="H77956" s="166"/>
    </row>
    <row r="77957" spans="8:8">
      <c r="H77957" s="166"/>
    </row>
    <row r="77958" spans="8:8">
      <c r="H77958" s="166"/>
    </row>
    <row r="77959" spans="8:8">
      <c r="H77959" s="166"/>
    </row>
    <row r="77960" spans="8:8">
      <c r="H77960" s="166"/>
    </row>
    <row r="77961" spans="8:8">
      <c r="H77961" s="166"/>
    </row>
    <row r="77962" spans="8:8">
      <c r="H77962" s="166"/>
    </row>
    <row r="77963" spans="8:8">
      <c r="H77963" s="166"/>
    </row>
    <row r="77964" spans="8:8">
      <c r="H77964" s="166"/>
    </row>
    <row r="77965" spans="8:8">
      <c r="H77965" s="166"/>
    </row>
    <row r="77966" spans="8:8">
      <c r="H77966" s="166"/>
    </row>
    <row r="77967" spans="8:8">
      <c r="H77967" s="166"/>
    </row>
    <row r="77968" spans="8:8">
      <c r="H77968" s="166"/>
    </row>
    <row r="77969" spans="8:8">
      <c r="H77969" s="166"/>
    </row>
    <row r="77970" spans="8:8">
      <c r="H77970" s="166"/>
    </row>
    <row r="77971" spans="8:8">
      <c r="H77971" s="166"/>
    </row>
    <row r="77972" spans="8:8">
      <c r="H77972" s="166"/>
    </row>
    <row r="77973" spans="8:8">
      <c r="H77973" s="166"/>
    </row>
    <row r="77974" spans="8:8">
      <c r="H77974" s="166"/>
    </row>
    <row r="77975" spans="8:8">
      <c r="H77975" s="166"/>
    </row>
    <row r="77976" spans="8:8">
      <c r="H77976" s="166"/>
    </row>
    <row r="77977" spans="8:8">
      <c r="H77977" s="166"/>
    </row>
    <row r="77978" spans="8:8">
      <c r="H77978" s="166"/>
    </row>
    <row r="77979" spans="8:8">
      <c r="H77979" s="166"/>
    </row>
    <row r="77980" spans="8:8">
      <c r="H77980" s="166"/>
    </row>
    <row r="77981" spans="8:8">
      <c r="H77981" s="166"/>
    </row>
    <row r="77982" spans="8:8">
      <c r="H77982" s="166"/>
    </row>
    <row r="77983" spans="8:8">
      <c r="H77983" s="166"/>
    </row>
    <row r="77984" spans="8:8">
      <c r="H77984" s="166"/>
    </row>
    <row r="77985" spans="8:8">
      <c r="H77985" s="166"/>
    </row>
    <row r="77986" spans="8:8">
      <c r="H77986" s="166"/>
    </row>
    <row r="77987" spans="8:8">
      <c r="H77987" s="166"/>
    </row>
    <row r="77988" spans="8:8">
      <c r="H77988" s="166"/>
    </row>
    <row r="77989" spans="8:8">
      <c r="H77989" s="166"/>
    </row>
    <row r="77990" spans="8:8">
      <c r="H77990" s="166"/>
    </row>
    <row r="77991" spans="8:8">
      <c r="H77991" s="166"/>
    </row>
    <row r="77992" spans="8:8">
      <c r="H77992" s="166"/>
    </row>
    <row r="77993" spans="8:8">
      <c r="H77993" s="166"/>
    </row>
    <row r="77994" spans="8:8">
      <c r="H77994" s="166"/>
    </row>
    <row r="77995" spans="8:8">
      <c r="H77995" s="166"/>
    </row>
    <row r="77996" spans="8:8">
      <c r="H77996" s="166"/>
    </row>
    <row r="77997" spans="8:8">
      <c r="H77997" s="166"/>
    </row>
    <row r="77998" spans="8:8">
      <c r="H77998" s="166"/>
    </row>
    <row r="77999" spans="8:8">
      <c r="H77999" s="166"/>
    </row>
    <row r="78000" spans="8:8">
      <c r="H78000" s="166"/>
    </row>
    <row r="78001" spans="8:8">
      <c r="H78001" s="166"/>
    </row>
    <row r="78002" spans="8:8">
      <c r="H78002" s="166"/>
    </row>
    <row r="78003" spans="8:8">
      <c r="H78003" s="166"/>
    </row>
    <row r="78004" spans="8:8">
      <c r="H78004" s="166"/>
    </row>
    <row r="78005" spans="8:8">
      <c r="H78005" s="166"/>
    </row>
    <row r="78006" spans="8:8">
      <c r="H78006" s="166"/>
    </row>
    <row r="78007" spans="8:8">
      <c r="H78007" s="166"/>
    </row>
    <row r="78008" spans="8:8">
      <c r="H78008" s="166"/>
    </row>
    <row r="78009" spans="8:8">
      <c r="H78009" s="166"/>
    </row>
    <row r="78010" spans="8:8">
      <c r="H78010" s="166"/>
    </row>
    <row r="78011" spans="8:8">
      <c r="H78011" s="166"/>
    </row>
    <row r="78012" spans="8:8">
      <c r="H78012" s="166"/>
    </row>
    <row r="78013" spans="8:8">
      <c r="H78013" s="166"/>
    </row>
    <row r="78014" spans="8:8">
      <c r="H78014" s="166"/>
    </row>
    <row r="78015" spans="8:8">
      <c r="H78015" s="166"/>
    </row>
    <row r="78016" spans="8:8">
      <c r="H78016" s="166"/>
    </row>
    <row r="78017" spans="8:8">
      <c r="H78017" s="166"/>
    </row>
    <row r="78018" spans="8:8">
      <c r="H78018" s="166"/>
    </row>
    <row r="78019" spans="8:8">
      <c r="H78019" s="166"/>
    </row>
    <row r="78020" spans="8:8">
      <c r="H78020" s="166"/>
    </row>
    <row r="78021" spans="8:8">
      <c r="H78021" s="166"/>
    </row>
    <row r="78022" spans="8:8">
      <c r="H78022" s="166"/>
    </row>
    <row r="78023" spans="8:8">
      <c r="H78023" s="166"/>
    </row>
    <row r="78024" spans="8:8">
      <c r="H78024" s="166"/>
    </row>
    <row r="78025" spans="8:8">
      <c r="H78025" s="166"/>
    </row>
    <row r="78026" spans="8:8">
      <c r="H78026" s="166"/>
    </row>
    <row r="78027" spans="8:8">
      <c r="H78027" s="166"/>
    </row>
    <row r="78028" spans="8:8">
      <c r="H78028" s="166"/>
    </row>
    <row r="78029" spans="8:8">
      <c r="H78029" s="166"/>
    </row>
    <row r="78030" spans="8:8">
      <c r="H78030" s="166"/>
    </row>
    <row r="78031" spans="8:8">
      <c r="H78031" s="166"/>
    </row>
    <row r="78032" spans="8:8">
      <c r="H78032" s="166"/>
    </row>
    <row r="78033" spans="8:8">
      <c r="H78033" s="166"/>
    </row>
    <row r="78034" spans="8:8">
      <c r="H78034" s="166"/>
    </row>
    <row r="78035" spans="8:8">
      <c r="H78035" s="166"/>
    </row>
    <row r="78036" spans="8:8">
      <c r="H78036" s="166"/>
    </row>
    <row r="78037" spans="8:8">
      <c r="H78037" s="166"/>
    </row>
    <row r="78038" spans="8:8">
      <c r="H78038" s="166"/>
    </row>
    <row r="78039" spans="8:8">
      <c r="H78039" s="166"/>
    </row>
    <row r="78040" spans="8:8">
      <c r="H78040" s="166"/>
    </row>
    <row r="78041" spans="8:8">
      <c r="H78041" s="166"/>
    </row>
    <row r="78042" spans="8:8">
      <c r="H78042" s="166"/>
    </row>
    <row r="78043" spans="8:8">
      <c r="H78043" s="166"/>
    </row>
    <row r="78044" spans="8:8">
      <c r="H78044" s="166"/>
    </row>
    <row r="78045" spans="8:8">
      <c r="H78045" s="166"/>
    </row>
    <row r="78046" spans="8:8">
      <c r="H78046" s="166"/>
    </row>
    <row r="78047" spans="8:8">
      <c r="H78047" s="166"/>
    </row>
    <row r="78048" spans="8:8">
      <c r="H78048" s="166"/>
    </row>
    <row r="78049" spans="8:8">
      <c r="H78049" s="166"/>
    </row>
    <row r="78050" spans="8:8">
      <c r="H78050" s="166"/>
    </row>
    <row r="78051" spans="8:8">
      <c r="H78051" s="166"/>
    </row>
    <row r="78052" spans="8:8">
      <c r="H78052" s="166"/>
    </row>
    <row r="78053" spans="8:8">
      <c r="H78053" s="166"/>
    </row>
    <row r="78054" spans="8:8">
      <c r="H78054" s="166"/>
    </row>
    <row r="78055" spans="8:8">
      <c r="H78055" s="166"/>
    </row>
    <row r="78056" spans="8:8">
      <c r="H78056" s="166"/>
    </row>
    <row r="78057" spans="8:8">
      <c r="H78057" s="166"/>
    </row>
    <row r="78058" spans="8:8">
      <c r="H78058" s="166"/>
    </row>
    <row r="78059" spans="8:8">
      <c r="H78059" s="166"/>
    </row>
    <row r="78060" spans="8:8">
      <c r="H78060" s="166"/>
    </row>
    <row r="78061" spans="8:8">
      <c r="H78061" s="166"/>
    </row>
    <row r="78062" spans="8:8">
      <c r="H78062" s="166"/>
    </row>
    <row r="78063" spans="8:8">
      <c r="H78063" s="166"/>
    </row>
    <row r="78064" spans="8:8">
      <c r="H78064" s="166"/>
    </row>
    <row r="78065" spans="8:8">
      <c r="H78065" s="166"/>
    </row>
    <row r="78066" spans="8:8">
      <c r="H78066" s="166"/>
    </row>
    <row r="78067" spans="8:8">
      <c r="H78067" s="166"/>
    </row>
    <row r="78068" spans="8:8">
      <c r="H78068" s="166"/>
    </row>
    <row r="78069" spans="8:8">
      <c r="H78069" s="166"/>
    </row>
    <row r="78070" spans="8:8">
      <c r="H78070" s="166"/>
    </row>
    <row r="78071" spans="8:8">
      <c r="H78071" s="166"/>
    </row>
    <row r="78072" spans="8:8">
      <c r="H78072" s="166"/>
    </row>
    <row r="78073" spans="8:8">
      <c r="H78073" s="166"/>
    </row>
    <row r="78074" spans="8:8">
      <c r="H78074" s="166"/>
    </row>
    <row r="78075" spans="8:8">
      <c r="H78075" s="166"/>
    </row>
    <row r="78076" spans="8:8">
      <c r="H78076" s="166"/>
    </row>
    <row r="78077" spans="8:8">
      <c r="H78077" s="166"/>
    </row>
    <row r="78078" spans="8:8">
      <c r="H78078" s="166"/>
    </row>
    <row r="78079" spans="8:8">
      <c r="H78079" s="166"/>
    </row>
    <row r="78080" spans="8:8">
      <c r="H78080" s="166"/>
    </row>
    <row r="78081" spans="8:8">
      <c r="H78081" s="166"/>
    </row>
    <row r="78082" spans="8:8">
      <c r="H78082" s="166"/>
    </row>
    <row r="78083" spans="8:8">
      <c r="H78083" s="166"/>
    </row>
    <row r="78084" spans="8:8">
      <c r="H78084" s="166"/>
    </row>
    <row r="78085" spans="8:8">
      <c r="H78085" s="166"/>
    </row>
    <row r="78086" spans="8:8">
      <c r="H78086" s="166"/>
    </row>
    <row r="78087" spans="8:8">
      <c r="H78087" s="166"/>
    </row>
    <row r="78088" spans="8:8">
      <c r="H78088" s="166"/>
    </row>
    <row r="78089" spans="8:8">
      <c r="H78089" s="166"/>
    </row>
    <row r="78090" spans="8:8">
      <c r="H78090" s="166"/>
    </row>
    <row r="78091" spans="8:8">
      <c r="H78091" s="166"/>
    </row>
    <row r="78092" spans="8:8">
      <c r="H78092" s="166"/>
    </row>
    <row r="78093" spans="8:8">
      <c r="H78093" s="166"/>
    </row>
    <row r="78094" spans="8:8">
      <c r="H78094" s="166"/>
    </row>
    <row r="78095" spans="8:8">
      <c r="H78095" s="166"/>
    </row>
    <row r="78096" spans="8:8">
      <c r="H78096" s="166"/>
    </row>
    <row r="78097" spans="8:8">
      <c r="H78097" s="166"/>
    </row>
    <row r="78098" spans="8:8">
      <c r="H78098" s="166"/>
    </row>
    <row r="78099" spans="8:8">
      <c r="H78099" s="166"/>
    </row>
    <row r="78100" spans="8:8">
      <c r="H78100" s="166"/>
    </row>
    <row r="78101" spans="8:8">
      <c r="H78101" s="166"/>
    </row>
    <row r="78102" spans="8:8">
      <c r="H78102" s="166"/>
    </row>
    <row r="78103" spans="8:8">
      <c r="H78103" s="166"/>
    </row>
    <row r="78104" spans="8:8">
      <c r="H78104" s="166"/>
    </row>
    <row r="78105" spans="8:8">
      <c r="H78105" s="166"/>
    </row>
    <row r="78106" spans="8:8">
      <c r="H78106" s="166"/>
    </row>
    <row r="78107" spans="8:8">
      <c r="H78107" s="166"/>
    </row>
    <row r="78108" spans="8:8">
      <c r="H78108" s="166"/>
    </row>
    <row r="78109" spans="8:8">
      <c r="H78109" s="166"/>
    </row>
    <row r="78110" spans="8:8">
      <c r="H78110" s="166"/>
    </row>
    <row r="78111" spans="8:8">
      <c r="H78111" s="166"/>
    </row>
    <row r="78112" spans="8:8">
      <c r="H78112" s="166"/>
    </row>
    <row r="78113" spans="8:8">
      <c r="H78113" s="166"/>
    </row>
    <row r="78114" spans="8:8">
      <c r="H78114" s="166"/>
    </row>
    <row r="78115" spans="8:8">
      <c r="H78115" s="166"/>
    </row>
    <row r="78116" spans="8:8">
      <c r="H78116" s="166"/>
    </row>
    <row r="78117" spans="8:8">
      <c r="H78117" s="166"/>
    </row>
    <row r="78118" spans="8:8">
      <c r="H78118" s="166"/>
    </row>
    <row r="78119" spans="8:8">
      <c r="H78119" s="166"/>
    </row>
    <row r="78120" spans="8:8">
      <c r="H78120" s="166"/>
    </row>
    <row r="78121" spans="8:8">
      <c r="H78121" s="166"/>
    </row>
    <row r="78122" spans="8:8">
      <c r="H78122" s="166"/>
    </row>
    <row r="78123" spans="8:8">
      <c r="H78123" s="166"/>
    </row>
    <row r="78124" spans="8:8">
      <c r="H78124" s="166"/>
    </row>
    <row r="78125" spans="8:8">
      <c r="H78125" s="166"/>
    </row>
    <row r="78126" spans="8:8">
      <c r="H78126" s="166"/>
    </row>
    <row r="78127" spans="8:8">
      <c r="H78127" s="166"/>
    </row>
    <row r="78128" spans="8:8">
      <c r="H78128" s="166"/>
    </row>
    <row r="78129" spans="8:8">
      <c r="H78129" s="166"/>
    </row>
    <row r="78130" spans="8:8">
      <c r="H78130" s="166"/>
    </row>
    <row r="78131" spans="8:8">
      <c r="H78131" s="166"/>
    </row>
    <row r="78132" spans="8:8">
      <c r="H78132" s="166"/>
    </row>
    <row r="78133" spans="8:8">
      <c r="H78133" s="166"/>
    </row>
    <row r="78134" spans="8:8">
      <c r="H78134" s="166"/>
    </row>
    <row r="78135" spans="8:8">
      <c r="H78135" s="166"/>
    </row>
    <row r="78136" spans="8:8">
      <c r="H78136" s="166"/>
    </row>
    <row r="78137" spans="8:8">
      <c r="H78137" s="166"/>
    </row>
    <row r="78138" spans="8:8">
      <c r="H78138" s="166"/>
    </row>
    <row r="78139" spans="8:8">
      <c r="H78139" s="166"/>
    </row>
    <row r="78140" spans="8:8">
      <c r="H78140" s="166"/>
    </row>
    <row r="78141" spans="8:8">
      <c r="H78141" s="166"/>
    </row>
    <row r="78142" spans="8:8">
      <c r="H78142" s="166"/>
    </row>
    <row r="78143" spans="8:8">
      <c r="H78143" s="166"/>
    </row>
    <row r="78144" spans="8:8">
      <c r="H78144" s="166"/>
    </row>
    <row r="78145" spans="8:8">
      <c r="H78145" s="166"/>
    </row>
    <row r="78146" spans="8:8">
      <c r="H78146" s="166"/>
    </row>
    <row r="78147" spans="8:8">
      <c r="H78147" s="166"/>
    </row>
    <row r="78148" spans="8:8">
      <c r="H78148" s="166"/>
    </row>
    <row r="78149" spans="8:8">
      <c r="H78149" s="166"/>
    </row>
    <row r="78150" spans="8:8">
      <c r="H78150" s="166"/>
    </row>
    <row r="78151" spans="8:8">
      <c r="H78151" s="166"/>
    </row>
    <row r="78152" spans="8:8">
      <c r="H78152" s="166"/>
    </row>
    <row r="78153" spans="8:8">
      <c r="H78153" s="166"/>
    </row>
    <row r="78154" spans="8:8">
      <c r="H78154" s="166"/>
    </row>
    <row r="78155" spans="8:8">
      <c r="H78155" s="166"/>
    </row>
    <row r="78156" spans="8:8">
      <c r="H78156" s="166"/>
    </row>
    <row r="78157" spans="8:8">
      <c r="H78157" s="166"/>
    </row>
    <row r="78158" spans="8:8">
      <c r="H78158" s="166"/>
    </row>
    <row r="78159" spans="8:8">
      <c r="H78159" s="166"/>
    </row>
    <row r="78160" spans="8:8">
      <c r="H78160" s="166"/>
    </row>
    <row r="78161" spans="8:8">
      <c r="H78161" s="166"/>
    </row>
    <row r="78162" spans="8:8">
      <c r="H78162" s="166"/>
    </row>
    <row r="78163" spans="8:8">
      <c r="H78163" s="166"/>
    </row>
    <row r="78164" spans="8:8">
      <c r="H78164" s="166"/>
    </row>
    <row r="78165" spans="8:8">
      <c r="H78165" s="166"/>
    </row>
    <row r="78166" spans="8:8">
      <c r="H78166" s="166"/>
    </row>
    <row r="78167" spans="8:8">
      <c r="H78167" s="166"/>
    </row>
    <row r="78168" spans="8:8">
      <c r="H78168" s="166"/>
    </row>
    <row r="78169" spans="8:8">
      <c r="H78169" s="166"/>
    </row>
    <row r="78170" spans="8:8">
      <c r="H78170" s="166"/>
    </row>
    <row r="78171" spans="8:8">
      <c r="H78171" s="166"/>
    </row>
    <row r="78172" spans="8:8">
      <c r="H78172" s="166"/>
    </row>
    <row r="78173" spans="8:8">
      <c r="H78173" s="166"/>
    </row>
    <row r="78174" spans="8:8">
      <c r="H78174" s="166"/>
    </row>
    <row r="78175" spans="8:8">
      <c r="H78175" s="166"/>
    </row>
    <row r="78176" spans="8:8">
      <c r="H78176" s="166"/>
    </row>
    <row r="78177" spans="8:8">
      <c r="H78177" s="166"/>
    </row>
    <row r="78178" spans="8:8">
      <c r="H78178" s="166"/>
    </row>
    <row r="78179" spans="8:8">
      <c r="H78179" s="166"/>
    </row>
    <row r="78180" spans="8:8">
      <c r="H78180" s="166"/>
    </row>
    <row r="78181" spans="8:8">
      <c r="H78181" s="166"/>
    </row>
    <row r="78182" spans="8:8">
      <c r="H78182" s="166"/>
    </row>
    <row r="78183" spans="8:8">
      <c r="H78183" s="166"/>
    </row>
    <row r="78184" spans="8:8">
      <c r="H78184" s="166"/>
    </row>
    <row r="78185" spans="8:8">
      <c r="H78185" s="166"/>
    </row>
    <row r="78186" spans="8:8">
      <c r="H78186" s="166"/>
    </row>
    <row r="78187" spans="8:8">
      <c r="H78187" s="166"/>
    </row>
    <row r="78188" spans="8:8">
      <c r="H78188" s="166"/>
    </row>
    <row r="78189" spans="8:8">
      <c r="H78189" s="166"/>
    </row>
    <row r="78190" spans="8:8">
      <c r="H78190" s="166"/>
    </row>
    <row r="78191" spans="8:8">
      <c r="H78191" s="166"/>
    </row>
    <row r="78192" spans="8:8">
      <c r="H78192" s="166"/>
    </row>
    <row r="78193" spans="8:8">
      <c r="H78193" s="166"/>
    </row>
    <row r="78194" spans="8:8">
      <c r="H78194" s="166"/>
    </row>
    <row r="78195" spans="8:8">
      <c r="H78195" s="166"/>
    </row>
    <row r="78196" spans="8:8">
      <c r="H78196" s="166"/>
    </row>
    <row r="78197" spans="8:8">
      <c r="H78197" s="166"/>
    </row>
    <row r="78198" spans="8:8">
      <c r="H78198" s="166"/>
    </row>
    <row r="78199" spans="8:8">
      <c r="H78199" s="166"/>
    </row>
    <row r="78200" spans="8:8">
      <c r="H78200" s="166"/>
    </row>
    <row r="78201" spans="8:8">
      <c r="H78201" s="166"/>
    </row>
    <row r="78202" spans="8:8">
      <c r="H78202" s="166"/>
    </row>
    <row r="78203" spans="8:8">
      <c r="H78203" s="166"/>
    </row>
    <row r="78204" spans="8:8">
      <c r="H78204" s="166"/>
    </row>
    <row r="78205" spans="8:8">
      <c r="H78205" s="166"/>
    </row>
    <row r="78206" spans="8:8">
      <c r="H78206" s="166"/>
    </row>
    <row r="78207" spans="8:8">
      <c r="H78207" s="166"/>
    </row>
    <row r="78208" spans="8:8">
      <c r="H78208" s="166"/>
    </row>
    <row r="78209" spans="8:8">
      <c r="H78209" s="166"/>
    </row>
    <row r="78210" spans="8:8">
      <c r="H78210" s="166"/>
    </row>
    <row r="78211" spans="8:8">
      <c r="H78211" s="166"/>
    </row>
    <row r="78212" spans="8:8">
      <c r="H78212" s="166"/>
    </row>
    <row r="78213" spans="8:8">
      <c r="H78213" s="166"/>
    </row>
    <row r="78214" spans="8:8">
      <c r="H78214" s="166"/>
    </row>
    <row r="78215" spans="8:8">
      <c r="H78215" s="166"/>
    </row>
    <row r="78216" spans="8:8">
      <c r="H78216" s="166"/>
    </row>
    <row r="78217" spans="8:8">
      <c r="H78217" s="166"/>
    </row>
    <row r="78218" spans="8:8">
      <c r="H78218" s="166"/>
    </row>
    <row r="78219" spans="8:8">
      <c r="H78219" s="166"/>
    </row>
    <row r="78220" spans="8:8">
      <c r="H78220" s="166"/>
    </row>
    <row r="78221" spans="8:8">
      <c r="H78221" s="166"/>
    </row>
    <row r="78222" spans="8:8">
      <c r="H78222" s="166"/>
    </row>
    <row r="78223" spans="8:8">
      <c r="H78223" s="166"/>
    </row>
    <row r="78224" spans="8:8">
      <c r="H78224" s="166"/>
    </row>
    <row r="78225" spans="8:8">
      <c r="H78225" s="166"/>
    </row>
    <row r="78226" spans="8:8">
      <c r="H78226" s="166"/>
    </row>
    <row r="78227" spans="8:8">
      <c r="H78227" s="166"/>
    </row>
    <row r="78228" spans="8:8">
      <c r="H78228" s="166"/>
    </row>
    <row r="78229" spans="8:8">
      <c r="H78229" s="166"/>
    </row>
    <row r="78230" spans="8:8">
      <c r="H78230" s="166"/>
    </row>
    <row r="78231" spans="8:8">
      <c r="H78231" s="166"/>
    </row>
    <row r="78232" spans="8:8">
      <c r="H78232" s="166"/>
    </row>
    <row r="78233" spans="8:8">
      <c r="H78233" s="166"/>
    </row>
    <row r="78234" spans="8:8">
      <c r="H78234" s="166"/>
    </row>
    <row r="78235" spans="8:8">
      <c r="H78235" s="166"/>
    </row>
    <row r="78236" spans="8:8">
      <c r="H78236" s="166"/>
    </row>
    <row r="78237" spans="8:8">
      <c r="H78237" s="166"/>
    </row>
    <row r="78238" spans="8:8">
      <c r="H78238" s="166"/>
    </row>
    <row r="78239" spans="8:8">
      <c r="H78239" s="166"/>
    </row>
    <row r="78240" spans="8:8">
      <c r="H78240" s="166"/>
    </row>
    <row r="78241" spans="8:8">
      <c r="H78241" s="166"/>
    </row>
    <row r="78242" spans="8:8">
      <c r="H78242" s="166"/>
    </row>
    <row r="78243" spans="8:8">
      <c r="H78243" s="166"/>
    </row>
    <row r="78244" spans="8:8">
      <c r="H78244" s="166"/>
    </row>
    <row r="78245" spans="8:8">
      <c r="H78245" s="166"/>
    </row>
    <row r="78246" spans="8:8">
      <c r="H78246" s="166"/>
    </row>
    <row r="78247" spans="8:8">
      <c r="H78247" s="166"/>
    </row>
    <row r="78248" spans="8:8">
      <c r="H78248" s="166"/>
    </row>
    <row r="78249" spans="8:8">
      <c r="H78249" s="166"/>
    </row>
    <row r="78250" spans="8:8">
      <c r="H78250" s="166"/>
    </row>
    <row r="78251" spans="8:8">
      <c r="H78251" s="166"/>
    </row>
    <row r="78252" spans="8:8">
      <c r="H78252" s="166"/>
    </row>
    <row r="78253" spans="8:8">
      <c r="H78253" s="166"/>
    </row>
    <row r="78254" spans="8:8">
      <c r="H78254" s="166"/>
    </row>
    <row r="78255" spans="8:8">
      <c r="H78255" s="166"/>
    </row>
    <row r="78256" spans="8:8">
      <c r="H78256" s="166"/>
    </row>
    <row r="78257" spans="8:8">
      <c r="H78257" s="166"/>
    </row>
    <row r="78258" spans="8:8">
      <c r="H78258" s="166"/>
    </row>
    <row r="78259" spans="8:8">
      <c r="H78259" s="166"/>
    </row>
    <row r="78260" spans="8:8">
      <c r="H78260" s="166"/>
    </row>
    <row r="78261" spans="8:8">
      <c r="H78261" s="166"/>
    </row>
    <row r="78262" spans="8:8">
      <c r="H78262" s="166"/>
    </row>
    <row r="78263" spans="8:8">
      <c r="H78263" s="166"/>
    </row>
    <row r="78264" spans="8:8">
      <c r="H78264" s="166"/>
    </row>
    <row r="78265" spans="8:8">
      <c r="H78265" s="166"/>
    </row>
    <row r="78266" spans="8:8">
      <c r="H78266" s="166"/>
    </row>
    <row r="78267" spans="8:8">
      <c r="H78267" s="166"/>
    </row>
    <row r="78268" spans="8:8">
      <c r="H78268" s="166"/>
    </row>
    <row r="78269" spans="8:8">
      <c r="H78269" s="166"/>
    </row>
    <row r="78270" spans="8:8">
      <c r="H78270" s="166"/>
    </row>
    <row r="78271" spans="8:8">
      <c r="H78271" s="166"/>
    </row>
    <row r="78272" spans="8:8">
      <c r="H78272" s="166"/>
    </row>
    <row r="78273" spans="8:8">
      <c r="H78273" s="166"/>
    </row>
    <row r="78274" spans="8:8">
      <c r="H78274" s="166"/>
    </row>
    <row r="78275" spans="8:8">
      <c r="H78275" s="166"/>
    </row>
    <row r="78276" spans="8:8">
      <c r="H78276" s="166"/>
    </row>
    <row r="78277" spans="8:8">
      <c r="H78277" s="166"/>
    </row>
    <row r="78278" spans="8:8">
      <c r="H78278" s="166"/>
    </row>
    <row r="78279" spans="8:8">
      <c r="H78279" s="166"/>
    </row>
    <row r="78280" spans="8:8">
      <c r="H78280" s="166"/>
    </row>
    <row r="78281" spans="8:8">
      <c r="H78281" s="166"/>
    </row>
    <row r="78282" spans="8:8">
      <c r="H78282" s="166"/>
    </row>
    <row r="78283" spans="8:8">
      <c r="H78283" s="166"/>
    </row>
    <row r="78284" spans="8:8">
      <c r="H78284" s="166"/>
    </row>
    <row r="78285" spans="8:8">
      <c r="H78285" s="166"/>
    </row>
    <row r="78286" spans="8:8">
      <c r="H78286" s="166"/>
    </row>
    <row r="78287" spans="8:8">
      <c r="H78287" s="166"/>
    </row>
    <row r="78288" spans="8:8">
      <c r="H78288" s="166"/>
    </row>
    <row r="78289" spans="8:8">
      <c r="H78289" s="166"/>
    </row>
    <row r="78290" spans="8:8">
      <c r="H78290" s="166"/>
    </row>
    <row r="78291" spans="8:8">
      <c r="H78291" s="166"/>
    </row>
    <row r="78292" spans="8:8">
      <c r="H78292" s="166"/>
    </row>
    <row r="78293" spans="8:8">
      <c r="H78293" s="166"/>
    </row>
    <row r="78294" spans="8:8">
      <c r="H78294" s="166"/>
    </row>
    <row r="78295" spans="8:8">
      <c r="H78295" s="166"/>
    </row>
    <row r="78296" spans="8:8">
      <c r="H78296" s="166"/>
    </row>
    <row r="78297" spans="8:8">
      <c r="H78297" s="166"/>
    </row>
    <row r="78298" spans="8:8">
      <c r="H78298" s="166"/>
    </row>
    <row r="78299" spans="8:8">
      <c r="H78299" s="166"/>
    </row>
    <row r="78300" spans="8:8">
      <c r="H78300" s="166"/>
    </row>
    <row r="78301" spans="8:8">
      <c r="H78301" s="166"/>
    </row>
    <row r="78302" spans="8:8">
      <c r="H78302" s="166"/>
    </row>
    <row r="78303" spans="8:8">
      <c r="H78303" s="166"/>
    </row>
    <row r="78304" spans="8:8">
      <c r="H78304" s="166"/>
    </row>
    <row r="78305" spans="8:8">
      <c r="H78305" s="166"/>
    </row>
    <row r="78306" spans="8:8">
      <c r="H78306" s="166"/>
    </row>
    <row r="78307" spans="8:8">
      <c r="H78307" s="166"/>
    </row>
    <row r="78308" spans="8:8">
      <c r="H78308" s="166"/>
    </row>
    <row r="78309" spans="8:8">
      <c r="H78309" s="166"/>
    </row>
    <row r="78310" spans="8:8">
      <c r="H78310" s="166"/>
    </row>
    <row r="78311" spans="8:8">
      <c r="H78311" s="166"/>
    </row>
    <row r="78312" spans="8:8">
      <c r="H78312" s="166"/>
    </row>
    <row r="78313" spans="8:8">
      <c r="H78313" s="166"/>
    </row>
    <row r="78314" spans="8:8">
      <c r="H78314" s="166"/>
    </row>
    <row r="78315" spans="8:8">
      <c r="H78315" s="166"/>
    </row>
    <row r="78316" spans="8:8">
      <c r="H78316" s="166"/>
    </row>
    <row r="78317" spans="8:8">
      <c r="H78317" s="166"/>
    </row>
    <row r="78318" spans="8:8">
      <c r="H78318" s="166"/>
    </row>
    <row r="78319" spans="8:8">
      <c r="H78319" s="166"/>
    </row>
    <row r="78320" spans="8:8">
      <c r="H78320" s="166"/>
    </row>
    <row r="78321" spans="8:8">
      <c r="H78321" s="166"/>
    </row>
    <row r="78322" spans="8:8">
      <c r="H78322" s="166"/>
    </row>
    <row r="78323" spans="8:8">
      <c r="H78323" s="166"/>
    </row>
    <row r="78324" spans="8:8">
      <c r="H78324" s="166"/>
    </row>
    <row r="78325" spans="8:8">
      <c r="H78325" s="166"/>
    </row>
    <row r="78326" spans="8:8">
      <c r="H78326" s="166"/>
    </row>
    <row r="78327" spans="8:8">
      <c r="H78327" s="166"/>
    </row>
    <row r="78328" spans="8:8">
      <c r="H78328" s="166"/>
    </row>
    <row r="78329" spans="8:8">
      <c r="H78329" s="166"/>
    </row>
    <row r="78330" spans="8:8">
      <c r="H78330" s="166"/>
    </row>
    <row r="78331" spans="8:8">
      <c r="H78331" s="166"/>
    </row>
    <row r="78332" spans="8:8">
      <c r="H78332" s="166"/>
    </row>
    <row r="78333" spans="8:8">
      <c r="H78333" s="166"/>
    </row>
    <row r="78334" spans="8:8">
      <c r="H78334" s="166"/>
    </row>
    <row r="78335" spans="8:8">
      <c r="H78335" s="166"/>
    </row>
    <row r="78336" spans="8:8">
      <c r="H78336" s="166"/>
    </row>
    <row r="78337" spans="8:8">
      <c r="H78337" s="166"/>
    </row>
    <row r="78338" spans="8:8">
      <c r="H78338" s="166"/>
    </row>
    <row r="78339" spans="8:8">
      <c r="H78339" s="166"/>
    </row>
    <row r="78340" spans="8:8">
      <c r="H78340" s="166"/>
    </row>
    <row r="78341" spans="8:8">
      <c r="H78341" s="166"/>
    </row>
    <row r="78342" spans="8:8">
      <c r="H78342" s="166"/>
    </row>
    <row r="78343" spans="8:8">
      <c r="H78343" s="166"/>
    </row>
    <row r="78344" spans="8:8">
      <c r="H78344" s="166"/>
    </row>
    <row r="78345" spans="8:8">
      <c r="H78345" s="166"/>
    </row>
    <row r="78346" spans="8:8">
      <c r="H78346" s="166"/>
    </row>
    <row r="78347" spans="8:8">
      <c r="H78347" s="166"/>
    </row>
    <row r="78348" spans="8:8">
      <c r="H78348" s="166"/>
    </row>
    <row r="78349" spans="8:8">
      <c r="H78349" s="166"/>
    </row>
    <row r="78350" spans="8:8">
      <c r="H78350" s="166"/>
    </row>
    <row r="78351" spans="8:8">
      <c r="H78351" s="166"/>
    </row>
    <row r="78352" spans="8:8">
      <c r="H78352" s="166"/>
    </row>
    <row r="78353" spans="8:8">
      <c r="H78353" s="166"/>
    </row>
    <row r="78354" spans="8:8">
      <c r="H78354" s="166"/>
    </row>
    <row r="78355" spans="8:8">
      <c r="H78355" s="166"/>
    </row>
    <row r="78356" spans="8:8">
      <c r="H78356" s="166"/>
    </row>
    <row r="78357" spans="8:8">
      <c r="H78357" s="166"/>
    </row>
    <row r="78358" spans="8:8">
      <c r="H78358" s="166"/>
    </row>
    <row r="78359" spans="8:8">
      <c r="H78359" s="166"/>
    </row>
    <row r="78360" spans="8:8">
      <c r="H78360" s="166"/>
    </row>
    <row r="78361" spans="8:8">
      <c r="H78361" s="166"/>
    </row>
    <row r="78362" spans="8:8">
      <c r="H78362" s="166"/>
    </row>
    <row r="78363" spans="8:8">
      <c r="H78363" s="166"/>
    </row>
    <row r="78364" spans="8:8">
      <c r="H78364" s="166"/>
    </row>
    <row r="78365" spans="8:8">
      <c r="H78365" s="166"/>
    </row>
    <row r="78366" spans="8:8">
      <c r="H78366" s="166"/>
    </row>
    <row r="78367" spans="8:8">
      <c r="H78367" s="166"/>
    </row>
    <row r="78368" spans="8:8">
      <c r="H78368" s="166"/>
    </row>
    <row r="78369" spans="8:8">
      <c r="H78369" s="166"/>
    </row>
    <row r="78370" spans="8:8">
      <c r="H78370" s="166"/>
    </row>
    <row r="78371" spans="8:8">
      <c r="H78371" s="166"/>
    </row>
    <row r="78372" spans="8:8">
      <c r="H78372" s="166"/>
    </row>
    <row r="78373" spans="8:8">
      <c r="H78373" s="166"/>
    </row>
    <row r="78374" spans="8:8">
      <c r="H78374" s="166"/>
    </row>
    <row r="78375" spans="8:8">
      <c r="H78375" s="166"/>
    </row>
    <row r="78376" spans="8:8">
      <c r="H78376" s="166"/>
    </row>
    <row r="78377" spans="8:8">
      <c r="H78377" s="166"/>
    </row>
    <row r="78378" spans="8:8">
      <c r="H78378" s="166"/>
    </row>
    <row r="78379" spans="8:8">
      <c r="H78379" s="166"/>
    </row>
    <row r="78380" spans="8:8">
      <c r="H78380" s="166"/>
    </row>
    <row r="78381" spans="8:8">
      <c r="H78381" s="166"/>
    </row>
    <row r="78382" spans="8:8">
      <c r="H78382" s="166"/>
    </row>
    <row r="78383" spans="8:8">
      <c r="H78383" s="166"/>
    </row>
    <row r="78384" spans="8:8">
      <c r="H78384" s="166"/>
    </row>
    <row r="78385" spans="8:8">
      <c r="H78385" s="166"/>
    </row>
    <row r="78386" spans="8:8">
      <c r="H78386" s="166"/>
    </row>
    <row r="78387" spans="8:8">
      <c r="H78387" s="166"/>
    </row>
    <row r="78388" spans="8:8">
      <c r="H78388" s="166"/>
    </row>
    <row r="78389" spans="8:8">
      <c r="H78389" s="166"/>
    </row>
    <row r="78390" spans="8:8">
      <c r="H78390" s="166"/>
    </row>
    <row r="78391" spans="8:8">
      <c r="H78391" s="166"/>
    </row>
    <row r="78392" spans="8:8">
      <c r="H78392" s="166"/>
    </row>
    <row r="78393" spans="8:8">
      <c r="H78393" s="166"/>
    </row>
    <row r="78394" spans="8:8">
      <c r="H78394" s="166"/>
    </row>
    <row r="78395" spans="8:8">
      <c r="H78395" s="166"/>
    </row>
    <row r="78396" spans="8:8">
      <c r="H78396" s="166"/>
    </row>
    <row r="78397" spans="8:8">
      <c r="H78397" s="166"/>
    </row>
    <row r="78398" spans="8:8">
      <c r="H78398" s="166"/>
    </row>
    <row r="78399" spans="8:8">
      <c r="H78399" s="166"/>
    </row>
    <row r="78400" spans="8:8">
      <c r="H78400" s="166"/>
    </row>
    <row r="78401" spans="8:8">
      <c r="H78401" s="166"/>
    </row>
    <row r="78402" spans="8:8">
      <c r="H78402" s="166"/>
    </row>
    <row r="78403" spans="8:8">
      <c r="H78403" s="166"/>
    </row>
    <row r="78404" spans="8:8">
      <c r="H78404" s="166"/>
    </row>
    <row r="78405" spans="8:8">
      <c r="H78405" s="166"/>
    </row>
    <row r="78406" spans="8:8">
      <c r="H78406" s="166"/>
    </row>
    <row r="78407" spans="8:8">
      <c r="H78407" s="166"/>
    </row>
    <row r="78408" spans="8:8">
      <c r="H78408" s="166"/>
    </row>
    <row r="78409" spans="8:8">
      <c r="H78409" s="166"/>
    </row>
    <row r="78410" spans="8:8">
      <c r="H78410" s="166"/>
    </row>
    <row r="78411" spans="8:8">
      <c r="H78411" s="166"/>
    </row>
    <row r="78412" spans="8:8">
      <c r="H78412" s="166"/>
    </row>
    <row r="78413" spans="8:8">
      <c r="H78413" s="166"/>
    </row>
    <row r="78414" spans="8:8">
      <c r="H78414" s="166"/>
    </row>
    <row r="78415" spans="8:8">
      <c r="H78415" s="166"/>
    </row>
    <row r="78416" spans="8:8">
      <c r="H78416" s="166"/>
    </row>
    <row r="78417" spans="8:8">
      <c r="H78417" s="166"/>
    </row>
    <row r="78418" spans="8:8">
      <c r="H78418" s="166"/>
    </row>
    <row r="78419" spans="8:8">
      <c r="H78419" s="166"/>
    </row>
    <row r="78420" spans="8:8">
      <c r="H78420" s="166"/>
    </row>
    <row r="78421" spans="8:8">
      <c r="H78421" s="166"/>
    </row>
    <row r="78422" spans="8:8">
      <c r="H78422" s="166"/>
    </row>
    <row r="78423" spans="8:8">
      <c r="H78423" s="166"/>
    </row>
    <row r="78424" spans="8:8">
      <c r="H78424" s="166"/>
    </row>
    <row r="78425" spans="8:8">
      <c r="H78425" s="166"/>
    </row>
    <row r="78426" spans="8:8">
      <c r="H78426" s="166"/>
    </row>
    <row r="78427" spans="8:8">
      <c r="H78427" s="166"/>
    </row>
    <row r="78428" spans="8:8">
      <c r="H78428" s="166"/>
    </row>
    <row r="78429" spans="8:8">
      <c r="H78429" s="166"/>
    </row>
    <row r="78430" spans="8:8">
      <c r="H78430" s="166"/>
    </row>
    <row r="78431" spans="8:8">
      <c r="H78431" s="166"/>
    </row>
    <row r="78432" spans="8:8">
      <c r="H78432" s="166"/>
    </row>
    <row r="78433" spans="8:8">
      <c r="H78433" s="166"/>
    </row>
    <row r="78434" spans="8:8">
      <c r="H78434" s="166"/>
    </row>
    <row r="78435" spans="8:8">
      <c r="H78435" s="166"/>
    </row>
    <row r="78436" spans="8:8">
      <c r="H78436" s="166"/>
    </row>
    <row r="78437" spans="8:8">
      <c r="H78437" s="166"/>
    </row>
    <row r="78438" spans="8:8">
      <c r="H78438" s="166"/>
    </row>
    <row r="78439" spans="8:8">
      <c r="H78439" s="166"/>
    </row>
    <row r="78440" spans="8:8">
      <c r="H78440" s="166"/>
    </row>
    <row r="78441" spans="8:8">
      <c r="H78441" s="166"/>
    </row>
    <row r="78442" spans="8:8">
      <c r="H78442" s="166"/>
    </row>
    <row r="78443" spans="8:8">
      <c r="H78443" s="166"/>
    </row>
    <row r="78444" spans="8:8">
      <c r="H78444" s="166"/>
    </row>
    <row r="78445" spans="8:8">
      <c r="H78445" s="166"/>
    </row>
    <row r="78446" spans="8:8">
      <c r="H78446" s="166"/>
    </row>
    <row r="78447" spans="8:8">
      <c r="H78447" s="166"/>
    </row>
    <row r="78448" spans="8:8">
      <c r="H78448" s="166"/>
    </row>
    <row r="78449" spans="8:8">
      <c r="H78449" s="166"/>
    </row>
    <row r="78450" spans="8:8">
      <c r="H78450" s="166"/>
    </row>
    <row r="78451" spans="8:8">
      <c r="H78451" s="166"/>
    </row>
    <row r="78452" spans="8:8">
      <c r="H78452" s="166"/>
    </row>
    <row r="78453" spans="8:8">
      <c r="H78453" s="166"/>
    </row>
    <row r="78454" spans="8:8">
      <c r="H78454" s="166"/>
    </row>
    <row r="78455" spans="8:8">
      <c r="H78455" s="166"/>
    </row>
    <row r="78456" spans="8:8">
      <c r="H78456" s="166"/>
    </row>
    <row r="78457" spans="8:8">
      <c r="H78457" s="166"/>
    </row>
    <row r="78458" spans="8:8">
      <c r="H78458" s="166"/>
    </row>
    <row r="78459" spans="8:8">
      <c r="H78459" s="166"/>
    </row>
    <row r="78460" spans="8:8">
      <c r="H78460" s="166"/>
    </row>
    <row r="78461" spans="8:8">
      <c r="H78461" s="166"/>
    </row>
    <row r="78462" spans="8:8">
      <c r="H78462" s="166"/>
    </row>
    <row r="78463" spans="8:8">
      <c r="H78463" s="166"/>
    </row>
    <row r="78464" spans="8:8">
      <c r="H78464" s="166"/>
    </row>
    <row r="78465" spans="8:8">
      <c r="H78465" s="166"/>
    </row>
    <row r="78466" spans="8:8">
      <c r="H78466" s="166"/>
    </row>
    <row r="78467" spans="8:8">
      <c r="H78467" s="166"/>
    </row>
    <row r="78468" spans="8:8">
      <c r="H78468" s="166"/>
    </row>
    <row r="78469" spans="8:8">
      <c r="H78469" s="166"/>
    </row>
    <row r="78470" spans="8:8">
      <c r="H78470" s="166"/>
    </row>
    <row r="78471" spans="8:8">
      <c r="H78471" s="166"/>
    </row>
    <row r="78472" spans="8:8">
      <c r="H78472" s="166"/>
    </row>
    <row r="78473" spans="8:8">
      <c r="H78473" s="166"/>
    </row>
    <row r="78474" spans="8:8">
      <c r="H78474" s="166"/>
    </row>
    <row r="78475" spans="8:8">
      <c r="H78475" s="166"/>
    </row>
    <row r="78476" spans="8:8">
      <c r="H78476" s="166"/>
    </row>
    <row r="78477" spans="8:8">
      <c r="H78477" s="166"/>
    </row>
    <row r="78478" spans="8:8">
      <c r="H78478" s="166"/>
    </row>
    <row r="78479" spans="8:8">
      <c r="H78479" s="166"/>
    </row>
    <row r="78480" spans="8:8">
      <c r="H78480" s="166"/>
    </row>
    <row r="78481" spans="8:8">
      <c r="H78481" s="166"/>
    </row>
    <row r="78482" spans="8:8">
      <c r="H78482" s="166"/>
    </row>
    <row r="78483" spans="8:8">
      <c r="H78483" s="166"/>
    </row>
    <row r="78484" spans="8:8">
      <c r="H78484" s="166"/>
    </row>
    <row r="78485" spans="8:8">
      <c r="H78485" s="166"/>
    </row>
    <row r="78486" spans="8:8">
      <c r="H78486" s="166"/>
    </row>
    <row r="78487" spans="8:8">
      <c r="H78487" s="166"/>
    </row>
    <row r="78488" spans="8:8">
      <c r="H78488" s="166"/>
    </row>
    <row r="78489" spans="8:8">
      <c r="H78489" s="166"/>
    </row>
    <row r="78490" spans="8:8">
      <c r="H78490" s="166"/>
    </row>
    <row r="78491" spans="8:8">
      <c r="H78491" s="166"/>
    </row>
    <row r="78492" spans="8:8">
      <c r="H78492" s="166"/>
    </row>
    <row r="78493" spans="8:8">
      <c r="H78493" s="166"/>
    </row>
    <row r="78494" spans="8:8">
      <c r="H78494" s="166"/>
    </row>
    <row r="78495" spans="8:8">
      <c r="H78495" s="166"/>
    </row>
    <row r="78496" spans="8:8">
      <c r="H78496" s="166"/>
    </row>
    <row r="78497" spans="8:8">
      <c r="H78497" s="166"/>
    </row>
    <row r="78498" spans="8:8">
      <c r="H78498" s="166"/>
    </row>
    <row r="78499" spans="8:8">
      <c r="H78499" s="166"/>
    </row>
    <row r="78500" spans="8:8">
      <c r="H78500" s="166"/>
    </row>
    <row r="78501" spans="8:8">
      <c r="H78501" s="166"/>
    </row>
    <row r="78502" spans="8:8">
      <c r="H78502" s="166"/>
    </row>
    <row r="78503" spans="8:8">
      <c r="H78503" s="166"/>
    </row>
    <row r="78504" spans="8:8">
      <c r="H78504" s="166"/>
    </row>
    <row r="78505" spans="8:8">
      <c r="H78505" s="166"/>
    </row>
    <row r="78506" spans="8:8">
      <c r="H78506" s="166"/>
    </row>
    <row r="78507" spans="8:8">
      <c r="H78507" s="166"/>
    </row>
    <row r="78508" spans="8:8">
      <c r="H78508" s="166"/>
    </row>
    <row r="78509" spans="8:8">
      <c r="H78509" s="166"/>
    </row>
    <row r="78510" spans="8:8">
      <c r="H78510" s="166"/>
    </row>
    <row r="78511" spans="8:8">
      <c r="H78511" s="166"/>
    </row>
    <row r="78512" spans="8:8">
      <c r="H78512" s="166"/>
    </row>
    <row r="78513" spans="8:8">
      <c r="H78513" s="166"/>
    </row>
    <row r="78514" spans="8:8">
      <c r="H78514" s="166"/>
    </row>
    <row r="78515" spans="8:8">
      <c r="H78515" s="166"/>
    </row>
    <row r="78516" spans="8:8">
      <c r="H78516" s="166"/>
    </row>
    <row r="78517" spans="8:8">
      <c r="H78517" s="166"/>
    </row>
    <row r="78518" spans="8:8">
      <c r="H78518" s="166"/>
    </row>
    <row r="78519" spans="8:8">
      <c r="H78519" s="166"/>
    </row>
    <row r="78520" spans="8:8">
      <c r="H78520" s="166"/>
    </row>
    <row r="78521" spans="8:8">
      <c r="H78521" s="166"/>
    </row>
    <row r="78522" spans="8:8">
      <c r="H78522" s="166"/>
    </row>
    <row r="78523" spans="8:8">
      <c r="H78523" s="166"/>
    </row>
    <row r="78524" spans="8:8">
      <c r="H78524" s="166"/>
    </row>
    <row r="78525" spans="8:8">
      <c r="H78525" s="166"/>
    </row>
    <row r="78526" spans="8:8">
      <c r="H78526" s="166"/>
    </row>
    <row r="78527" spans="8:8">
      <c r="H78527" s="166"/>
    </row>
    <row r="78528" spans="8:8">
      <c r="H78528" s="166"/>
    </row>
    <row r="78529" spans="8:8">
      <c r="H78529" s="166"/>
    </row>
    <row r="78530" spans="8:8">
      <c r="H78530" s="166"/>
    </row>
    <row r="78531" spans="8:8">
      <c r="H78531" s="166"/>
    </row>
    <row r="78532" spans="8:8">
      <c r="H78532" s="166"/>
    </row>
    <row r="78533" spans="8:8">
      <c r="H78533" s="166"/>
    </row>
    <row r="78534" spans="8:8">
      <c r="H78534" s="166"/>
    </row>
    <row r="78535" spans="8:8">
      <c r="H78535" s="166"/>
    </row>
    <row r="78536" spans="8:8">
      <c r="H78536" s="166"/>
    </row>
    <row r="78537" spans="8:8">
      <c r="H78537" s="166"/>
    </row>
    <row r="78538" spans="8:8">
      <c r="H78538" s="166"/>
    </row>
    <row r="78539" spans="8:8">
      <c r="H78539" s="166"/>
    </row>
    <row r="78540" spans="8:8">
      <c r="H78540" s="166"/>
    </row>
    <row r="78541" spans="8:8">
      <c r="H78541" s="166"/>
    </row>
    <row r="78542" spans="8:8">
      <c r="H78542" s="166"/>
    </row>
    <row r="78543" spans="8:8">
      <c r="H78543" s="166"/>
    </row>
    <row r="78544" spans="8:8">
      <c r="H78544" s="166"/>
    </row>
    <row r="78545" spans="8:8">
      <c r="H78545" s="166"/>
    </row>
    <row r="78546" spans="8:8">
      <c r="H78546" s="166"/>
    </row>
    <row r="78547" spans="8:8">
      <c r="H78547" s="166"/>
    </row>
    <row r="78548" spans="8:8">
      <c r="H78548" s="166"/>
    </row>
    <row r="78549" spans="8:8">
      <c r="H78549" s="166"/>
    </row>
    <row r="78550" spans="8:8">
      <c r="H78550" s="166"/>
    </row>
    <row r="78551" spans="8:8">
      <c r="H78551" s="166"/>
    </row>
    <row r="78552" spans="8:8">
      <c r="H78552" s="166"/>
    </row>
    <row r="78553" spans="8:8">
      <c r="H78553" s="166"/>
    </row>
    <row r="78554" spans="8:8">
      <c r="H78554" s="166"/>
    </row>
    <row r="78555" spans="8:8">
      <c r="H78555" s="166"/>
    </row>
    <row r="78556" spans="8:8">
      <c r="H78556" s="166"/>
    </row>
    <row r="78557" spans="8:8">
      <c r="H78557" s="166"/>
    </row>
    <row r="78558" spans="8:8">
      <c r="H78558" s="166"/>
    </row>
    <row r="78559" spans="8:8">
      <c r="H78559" s="166"/>
    </row>
    <row r="78560" spans="8:8">
      <c r="H78560" s="166"/>
    </row>
    <row r="78561" spans="8:8">
      <c r="H78561" s="166"/>
    </row>
    <row r="78562" spans="8:8">
      <c r="H78562" s="166"/>
    </row>
    <row r="78563" spans="8:8">
      <c r="H78563" s="166"/>
    </row>
    <row r="78564" spans="8:8">
      <c r="H78564" s="166"/>
    </row>
    <row r="78565" spans="8:8">
      <c r="H78565" s="166"/>
    </row>
    <row r="78566" spans="8:8">
      <c r="H78566" s="166"/>
    </row>
    <row r="78567" spans="8:8">
      <c r="H78567" s="166"/>
    </row>
    <row r="78568" spans="8:8">
      <c r="H78568" s="166"/>
    </row>
    <row r="78569" spans="8:8">
      <c r="H78569" s="166"/>
    </row>
    <row r="78570" spans="8:8">
      <c r="H78570" s="166"/>
    </row>
    <row r="78571" spans="8:8">
      <c r="H78571" s="166"/>
    </row>
    <row r="78572" spans="8:8">
      <c r="H78572" s="166"/>
    </row>
    <row r="78573" spans="8:8">
      <c r="H78573" s="166"/>
    </row>
    <row r="78574" spans="8:8">
      <c r="H78574" s="166"/>
    </row>
    <row r="78575" spans="8:8">
      <c r="H78575" s="166"/>
    </row>
    <row r="78576" spans="8:8">
      <c r="H78576" s="166"/>
    </row>
    <row r="78577" spans="8:8">
      <c r="H78577" s="166"/>
    </row>
    <row r="78578" spans="8:8">
      <c r="H78578" s="166"/>
    </row>
    <row r="78579" spans="8:8">
      <c r="H78579" s="166"/>
    </row>
    <row r="78580" spans="8:8">
      <c r="H78580" s="166"/>
    </row>
    <row r="78581" spans="8:8">
      <c r="H78581" s="166"/>
    </row>
    <row r="78582" spans="8:8">
      <c r="H78582" s="166"/>
    </row>
    <row r="78583" spans="8:8">
      <c r="H78583" s="166"/>
    </row>
    <row r="78584" spans="8:8">
      <c r="H78584" s="166"/>
    </row>
    <row r="78585" spans="8:8">
      <c r="H78585" s="166"/>
    </row>
    <row r="78586" spans="8:8">
      <c r="H78586" s="166"/>
    </row>
    <row r="78587" spans="8:8">
      <c r="H78587" s="166"/>
    </row>
    <row r="78588" spans="8:8">
      <c r="H78588" s="166"/>
    </row>
    <row r="78589" spans="8:8">
      <c r="H78589" s="166"/>
    </row>
    <row r="78590" spans="8:8">
      <c r="H78590" s="166"/>
    </row>
    <row r="78591" spans="8:8">
      <c r="H78591" s="166"/>
    </row>
    <row r="78592" spans="8:8">
      <c r="H78592" s="166"/>
    </row>
    <row r="78593" spans="8:8">
      <c r="H78593" s="166"/>
    </row>
    <row r="78594" spans="8:8">
      <c r="H78594" s="166"/>
    </row>
    <row r="78595" spans="8:8">
      <c r="H78595" s="166"/>
    </row>
    <row r="78596" spans="8:8">
      <c r="H78596" s="166"/>
    </row>
    <row r="78597" spans="8:8">
      <c r="H78597" s="166"/>
    </row>
    <row r="78598" spans="8:8">
      <c r="H78598" s="166"/>
    </row>
    <row r="78599" spans="8:8">
      <c r="H78599" s="166"/>
    </row>
    <row r="78600" spans="8:8">
      <c r="H78600" s="166"/>
    </row>
    <row r="78601" spans="8:8">
      <c r="H78601" s="166"/>
    </row>
    <row r="78602" spans="8:8">
      <c r="H78602" s="166"/>
    </row>
    <row r="78603" spans="8:8">
      <c r="H78603" s="166"/>
    </row>
    <row r="78604" spans="8:8">
      <c r="H78604" s="166"/>
    </row>
    <row r="78605" spans="8:8">
      <c r="H78605" s="166"/>
    </row>
    <row r="78606" spans="8:8">
      <c r="H78606" s="166"/>
    </row>
    <row r="78607" spans="8:8">
      <c r="H78607" s="166"/>
    </row>
    <row r="78608" spans="8:8">
      <c r="H78608" s="166"/>
    </row>
    <row r="78609" spans="8:8">
      <c r="H78609" s="166"/>
    </row>
    <row r="78610" spans="8:8">
      <c r="H78610" s="166"/>
    </row>
    <row r="78611" spans="8:8">
      <c r="H78611" s="166"/>
    </row>
    <row r="78612" spans="8:8">
      <c r="H78612" s="166"/>
    </row>
    <row r="78613" spans="8:8">
      <c r="H78613" s="166"/>
    </row>
    <row r="78614" spans="8:8">
      <c r="H78614" s="166"/>
    </row>
    <row r="78615" spans="8:8">
      <c r="H78615" s="166"/>
    </row>
    <row r="78616" spans="8:8">
      <c r="H78616" s="166"/>
    </row>
    <row r="78617" spans="8:8">
      <c r="H78617" s="166"/>
    </row>
    <row r="78618" spans="8:8">
      <c r="H78618" s="166"/>
    </row>
    <row r="78619" spans="8:8">
      <c r="H78619" s="166"/>
    </row>
    <row r="78620" spans="8:8">
      <c r="H78620" s="166"/>
    </row>
    <row r="78621" spans="8:8">
      <c r="H78621" s="166"/>
    </row>
    <row r="78622" spans="8:8">
      <c r="H78622" s="166"/>
    </row>
    <row r="78623" spans="8:8">
      <c r="H78623" s="166"/>
    </row>
    <row r="78624" spans="8:8">
      <c r="H78624" s="166"/>
    </row>
    <row r="78625" spans="8:8">
      <c r="H78625" s="166"/>
    </row>
    <row r="78626" spans="8:8">
      <c r="H78626" s="166"/>
    </row>
    <row r="78627" spans="8:8">
      <c r="H78627" s="166"/>
    </row>
    <row r="78628" spans="8:8">
      <c r="H78628" s="166"/>
    </row>
    <row r="78629" spans="8:8">
      <c r="H78629" s="166"/>
    </row>
    <row r="78630" spans="8:8">
      <c r="H78630" s="166"/>
    </row>
    <row r="78631" spans="8:8">
      <c r="H78631" s="166"/>
    </row>
    <row r="78632" spans="8:8">
      <c r="H78632" s="166"/>
    </row>
    <row r="78633" spans="8:8">
      <c r="H78633" s="166"/>
    </row>
    <row r="78634" spans="8:8">
      <c r="H78634" s="166"/>
    </row>
    <row r="78635" spans="8:8">
      <c r="H78635" s="166"/>
    </row>
    <row r="78636" spans="8:8">
      <c r="H78636" s="166"/>
    </row>
    <row r="78637" spans="8:8">
      <c r="H78637" s="166"/>
    </row>
    <row r="78638" spans="8:8">
      <c r="H78638" s="166"/>
    </row>
    <row r="78639" spans="8:8">
      <c r="H78639" s="166"/>
    </row>
    <row r="78640" spans="8:8">
      <c r="H78640" s="166"/>
    </row>
    <row r="78641" spans="8:8">
      <c r="H78641" s="166"/>
    </row>
    <row r="78642" spans="8:8">
      <c r="H78642" s="166"/>
    </row>
    <row r="78643" spans="8:8">
      <c r="H78643" s="166"/>
    </row>
    <row r="78644" spans="8:8">
      <c r="H78644" s="166"/>
    </row>
    <row r="78645" spans="8:8">
      <c r="H78645" s="166"/>
    </row>
    <row r="78646" spans="8:8">
      <c r="H78646" s="166"/>
    </row>
    <row r="78647" spans="8:8">
      <c r="H78647" s="166"/>
    </row>
    <row r="78648" spans="8:8">
      <c r="H78648" s="166"/>
    </row>
    <row r="78649" spans="8:8">
      <c r="H78649" s="166"/>
    </row>
    <row r="78650" spans="8:8">
      <c r="H78650" s="166"/>
    </row>
    <row r="78651" spans="8:8">
      <c r="H78651" s="166"/>
    </row>
    <row r="78652" spans="8:8">
      <c r="H78652" s="166"/>
    </row>
    <row r="78653" spans="8:8">
      <c r="H78653" s="166"/>
    </row>
    <row r="78654" spans="8:8">
      <c r="H78654" s="166"/>
    </row>
    <row r="78655" spans="8:8">
      <c r="H78655" s="166"/>
    </row>
    <row r="78656" spans="8:8">
      <c r="H78656" s="166"/>
    </row>
    <row r="78657" spans="8:8">
      <c r="H78657" s="166"/>
    </row>
    <row r="78658" spans="8:8">
      <c r="H78658" s="166"/>
    </row>
    <row r="78659" spans="8:8">
      <c r="H78659" s="166"/>
    </row>
    <row r="78660" spans="8:8">
      <c r="H78660" s="166"/>
    </row>
    <row r="78661" spans="8:8">
      <c r="H78661" s="166"/>
    </row>
    <row r="78662" spans="8:8">
      <c r="H78662" s="166"/>
    </row>
    <row r="78663" spans="8:8">
      <c r="H78663" s="166"/>
    </row>
    <row r="78664" spans="8:8">
      <c r="H78664" s="166"/>
    </row>
    <row r="78665" spans="8:8">
      <c r="H78665" s="166"/>
    </row>
    <row r="78666" spans="8:8">
      <c r="H78666" s="166"/>
    </row>
    <row r="78667" spans="8:8">
      <c r="H78667" s="166"/>
    </row>
    <row r="78668" spans="8:8">
      <c r="H78668" s="166"/>
    </row>
    <row r="78669" spans="8:8">
      <c r="H78669" s="166"/>
    </row>
    <row r="78670" spans="8:8">
      <c r="H78670" s="166"/>
    </row>
    <row r="78671" spans="8:8">
      <c r="H78671" s="166"/>
    </row>
    <row r="78672" spans="8:8">
      <c r="H78672" s="166"/>
    </row>
    <row r="78673" spans="8:8">
      <c r="H78673" s="166"/>
    </row>
    <row r="78674" spans="8:8">
      <c r="H78674" s="166"/>
    </row>
    <row r="78675" spans="8:8">
      <c r="H78675" s="166"/>
    </row>
    <row r="78676" spans="8:8">
      <c r="H78676" s="166"/>
    </row>
    <row r="78677" spans="8:8">
      <c r="H78677" s="166"/>
    </row>
    <row r="78678" spans="8:8">
      <c r="H78678" s="166"/>
    </row>
    <row r="78679" spans="8:8">
      <c r="H78679" s="166"/>
    </row>
    <row r="78680" spans="8:8">
      <c r="H78680" s="166"/>
    </row>
    <row r="78681" spans="8:8">
      <c r="H78681" s="166"/>
    </row>
    <row r="78682" spans="8:8">
      <c r="H78682" s="166"/>
    </row>
    <row r="78683" spans="8:8">
      <c r="H78683" s="166"/>
    </row>
    <row r="78684" spans="8:8">
      <c r="H78684" s="166"/>
    </row>
    <row r="78685" spans="8:8">
      <c r="H78685" s="166"/>
    </row>
    <row r="78686" spans="8:8">
      <c r="H78686" s="166"/>
    </row>
    <row r="78687" spans="8:8">
      <c r="H78687" s="166"/>
    </row>
    <row r="78688" spans="8:8">
      <c r="H78688" s="166"/>
    </row>
    <row r="78689" spans="8:8">
      <c r="H78689" s="166"/>
    </row>
    <row r="78690" spans="8:8">
      <c r="H78690" s="166"/>
    </row>
    <row r="78691" spans="8:8">
      <c r="H78691" s="166"/>
    </row>
    <row r="78692" spans="8:8">
      <c r="H78692" s="166"/>
    </row>
    <row r="78693" spans="8:8">
      <c r="H78693" s="166"/>
    </row>
    <row r="78694" spans="8:8">
      <c r="H78694" s="166"/>
    </row>
    <row r="78695" spans="8:8">
      <c r="H78695" s="166"/>
    </row>
    <row r="78696" spans="8:8">
      <c r="H78696" s="166"/>
    </row>
    <row r="78697" spans="8:8">
      <c r="H78697" s="166"/>
    </row>
    <row r="78698" spans="8:8">
      <c r="H78698" s="166"/>
    </row>
    <row r="78699" spans="8:8">
      <c r="H78699" s="166"/>
    </row>
    <row r="78700" spans="8:8">
      <c r="H78700" s="166"/>
    </row>
    <row r="78701" spans="8:8">
      <c r="H78701" s="166"/>
    </row>
    <row r="78702" spans="8:8">
      <c r="H78702" s="166"/>
    </row>
    <row r="78703" spans="8:8">
      <c r="H78703" s="166"/>
    </row>
    <row r="78704" spans="8:8">
      <c r="H78704" s="166"/>
    </row>
    <row r="78705" spans="8:8">
      <c r="H78705" s="166"/>
    </row>
    <row r="78706" spans="8:8">
      <c r="H78706" s="166"/>
    </row>
    <row r="78707" spans="8:8">
      <c r="H78707" s="166"/>
    </row>
    <row r="78708" spans="8:8">
      <c r="H78708" s="166"/>
    </row>
    <row r="78709" spans="8:8">
      <c r="H78709" s="166"/>
    </row>
    <row r="78710" spans="8:8">
      <c r="H78710" s="166"/>
    </row>
    <row r="78711" spans="8:8">
      <c r="H78711" s="166"/>
    </row>
    <row r="78712" spans="8:8">
      <c r="H78712" s="166"/>
    </row>
    <row r="78713" spans="8:8">
      <c r="H78713" s="166"/>
    </row>
    <row r="78714" spans="8:8">
      <c r="H78714" s="166"/>
    </row>
    <row r="78715" spans="8:8">
      <c r="H78715" s="166"/>
    </row>
    <row r="78716" spans="8:8">
      <c r="H78716" s="166"/>
    </row>
    <row r="78717" spans="8:8">
      <c r="H78717" s="166"/>
    </row>
    <row r="78718" spans="8:8">
      <c r="H78718" s="166"/>
    </row>
    <row r="78719" spans="8:8">
      <c r="H78719" s="166"/>
    </row>
    <row r="78720" spans="8:8">
      <c r="H78720" s="166"/>
    </row>
    <row r="78721" spans="8:8">
      <c r="H78721" s="166"/>
    </row>
    <row r="78722" spans="8:8">
      <c r="H78722" s="166"/>
    </row>
    <row r="78723" spans="8:8">
      <c r="H78723" s="166"/>
    </row>
    <row r="78724" spans="8:8">
      <c r="H78724" s="166"/>
    </row>
    <row r="78725" spans="8:8">
      <c r="H78725" s="166"/>
    </row>
    <row r="78726" spans="8:8">
      <c r="H78726" s="166"/>
    </row>
    <row r="78727" spans="8:8">
      <c r="H78727" s="166"/>
    </row>
    <row r="78728" spans="8:8">
      <c r="H78728" s="166"/>
    </row>
    <row r="78729" spans="8:8">
      <c r="H78729" s="166"/>
    </row>
    <row r="78730" spans="8:8">
      <c r="H78730" s="166"/>
    </row>
    <row r="78731" spans="8:8">
      <c r="H78731" s="166"/>
    </row>
    <row r="78732" spans="8:8">
      <c r="H78732" s="166"/>
    </row>
    <row r="78733" spans="8:8">
      <c r="H78733" s="166"/>
    </row>
    <row r="78734" spans="8:8">
      <c r="H78734" s="166"/>
    </row>
    <row r="78735" spans="8:8">
      <c r="H78735" s="166"/>
    </row>
    <row r="78736" spans="8:8">
      <c r="H78736" s="166"/>
    </row>
    <row r="78737" spans="8:8">
      <c r="H78737" s="166"/>
    </row>
    <row r="78738" spans="8:8">
      <c r="H78738" s="166"/>
    </row>
    <row r="78739" spans="8:8">
      <c r="H78739" s="166"/>
    </row>
    <row r="78740" spans="8:8">
      <c r="H78740" s="166"/>
    </row>
    <row r="78741" spans="8:8">
      <c r="H78741" s="166"/>
    </row>
    <row r="78742" spans="8:8">
      <c r="H78742" s="166"/>
    </row>
    <row r="78743" spans="8:8">
      <c r="H78743" s="166"/>
    </row>
    <row r="78744" spans="8:8">
      <c r="H78744" s="166"/>
    </row>
    <row r="78745" spans="8:8">
      <c r="H78745" s="166"/>
    </row>
    <row r="78746" spans="8:8">
      <c r="H78746" s="166"/>
    </row>
    <row r="78747" spans="8:8">
      <c r="H78747" s="166"/>
    </row>
    <row r="78748" spans="8:8">
      <c r="H78748" s="166"/>
    </row>
    <row r="78749" spans="8:8">
      <c r="H78749" s="166"/>
    </row>
    <row r="78750" spans="8:8">
      <c r="H78750" s="166"/>
    </row>
    <row r="78751" spans="8:8">
      <c r="H78751" s="166"/>
    </row>
    <row r="78752" spans="8:8">
      <c r="H78752" s="166"/>
    </row>
    <row r="78753" spans="8:8">
      <c r="H78753" s="166"/>
    </row>
    <row r="78754" spans="8:8">
      <c r="H78754" s="166"/>
    </row>
    <row r="78755" spans="8:8">
      <c r="H78755" s="166"/>
    </row>
    <row r="78756" spans="8:8">
      <c r="H78756" s="166"/>
    </row>
    <row r="78757" spans="8:8">
      <c r="H78757" s="166"/>
    </row>
    <row r="78758" spans="8:8">
      <c r="H78758" s="166"/>
    </row>
    <row r="78759" spans="8:8">
      <c r="H78759" s="166"/>
    </row>
    <row r="78760" spans="8:8">
      <c r="H78760" s="166"/>
    </row>
    <row r="78761" spans="8:8">
      <c r="H78761" s="166"/>
    </row>
    <row r="78762" spans="8:8">
      <c r="H78762" s="166"/>
    </row>
    <row r="78763" spans="8:8">
      <c r="H78763" s="166"/>
    </row>
    <row r="78764" spans="8:8">
      <c r="H78764" s="166"/>
    </row>
    <row r="78765" spans="8:8">
      <c r="H78765" s="166"/>
    </row>
    <row r="78766" spans="8:8">
      <c r="H78766" s="166"/>
    </row>
    <row r="78767" spans="8:8">
      <c r="H78767" s="166"/>
    </row>
    <row r="78768" spans="8:8">
      <c r="H78768" s="166"/>
    </row>
    <row r="78769" spans="8:8">
      <c r="H78769" s="166"/>
    </row>
    <row r="78770" spans="8:8">
      <c r="H78770" s="166"/>
    </row>
    <row r="78771" spans="8:8">
      <c r="H78771" s="166"/>
    </row>
    <row r="78772" spans="8:8">
      <c r="H78772" s="166"/>
    </row>
    <row r="78773" spans="8:8">
      <c r="H78773" s="166"/>
    </row>
    <row r="78774" spans="8:8">
      <c r="H78774" s="166"/>
    </row>
    <row r="78775" spans="8:8">
      <c r="H78775" s="166"/>
    </row>
    <row r="78776" spans="8:8">
      <c r="H78776" s="166"/>
    </row>
    <row r="78777" spans="8:8">
      <c r="H78777" s="166"/>
    </row>
    <row r="78778" spans="8:8">
      <c r="H78778" s="166"/>
    </row>
    <row r="78779" spans="8:8">
      <c r="H78779" s="166"/>
    </row>
    <row r="78780" spans="8:8">
      <c r="H78780" s="166"/>
    </row>
    <row r="78781" spans="8:8">
      <c r="H78781" s="166"/>
    </row>
    <row r="78782" spans="8:8">
      <c r="H78782" s="166"/>
    </row>
    <row r="78783" spans="8:8">
      <c r="H78783" s="166"/>
    </row>
    <row r="78784" spans="8:8">
      <c r="H78784" s="166"/>
    </row>
    <row r="78785" spans="8:8">
      <c r="H78785" s="166"/>
    </row>
    <row r="78786" spans="8:8">
      <c r="H78786" s="166"/>
    </row>
    <row r="78787" spans="8:8">
      <c r="H78787" s="166"/>
    </row>
    <row r="78788" spans="8:8">
      <c r="H78788" s="166"/>
    </row>
    <row r="78789" spans="8:8">
      <c r="H78789" s="166"/>
    </row>
    <row r="78790" spans="8:8">
      <c r="H78790" s="166"/>
    </row>
    <row r="78791" spans="8:8">
      <c r="H78791" s="166"/>
    </row>
    <row r="78792" spans="8:8">
      <c r="H78792" s="166"/>
    </row>
    <row r="78793" spans="8:8">
      <c r="H78793" s="166"/>
    </row>
    <row r="78794" spans="8:8">
      <c r="H78794" s="166"/>
    </row>
    <row r="78795" spans="8:8">
      <c r="H78795" s="166"/>
    </row>
    <row r="78796" spans="8:8">
      <c r="H78796" s="166"/>
    </row>
    <row r="78797" spans="8:8">
      <c r="H78797" s="166"/>
    </row>
    <row r="78798" spans="8:8">
      <c r="H78798" s="166"/>
    </row>
    <row r="78799" spans="8:8">
      <c r="H78799" s="166"/>
    </row>
    <row r="78800" spans="8:8">
      <c r="H78800" s="166"/>
    </row>
    <row r="78801" spans="8:8">
      <c r="H78801" s="166"/>
    </row>
    <row r="78802" spans="8:8">
      <c r="H78802" s="166"/>
    </row>
    <row r="78803" spans="8:8">
      <c r="H78803" s="166"/>
    </row>
    <row r="78804" spans="8:8">
      <c r="H78804" s="166"/>
    </row>
    <row r="78805" spans="8:8">
      <c r="H78805" s="166"/>
    </row>
    <row r="78806" spans="8:8">
      <c r="H78806" s="166"/>
    </row>
    <row r="78807" spans="8:8">
      <c r="H78807" s="166"/>
    </row>
    <row r="78808" spans="8:8">
      <c r="H78808" s="166"/>
    </row>
    <row r="78809" spans="8:8">
      <c r="H78809" s="166"/>
    </row>
    <row r="78810" spans="8:8">
      <c r="H78810" s="166"/>
    </row>
    <row r="78811" spans="8:8">
      <c r="H78811" s="166"/>
    </row>
    <row r="78812" spans="8:8">
      <c r="H78812" s="166"/>
    </row>
    <row r="78813" spans="8:8">
      <c r="H78813" s="166"/>
    </row>
    <row r="78814" spans="8:8">
      <c r="H78814" s="166"/>
    </row>
    <row r="78815" spans="8:8">
      <c r="H78815" s="166"/>
    </row>
    <row r="78816" spans="8:8">
      <c r="H78816" s="166"/>
    </row>
    <row r="78817" spans="8:8">
      <c r="H78817" s="166"/>
    </row>
    <row r="78818" spans="8:8">
      <c r="H78818" s="166"/>
    </row>
    <row r="78819" spans="8:8">
      <c r="H78819" s="166"/>
    </row>
    <row r="78820" spans="8:8">
      <c r="H78820" s="166"/>
    </row>
    <row r="78821" spans="8:8">
      <c r="H78821" s="166"/>
    </row>
    <row r="78822" spans="8:8">
      <c r="H78822" s="166"/>
    </row>
    <row r="78823" spans="8:8">
      <c r="H78823" s="166"/>
    </row>
    <row r="78824" spans="8:8">
      <c r="H78824" s="166"/>
    </row>
    <row r="78825" spans="8:8">
      <c r="H78825" s="166"/>
    </row>
    <row r="78826" spans="8:8">
      <c r="H78826" s="166"/>
    </row>
    <row r="78827" spans="8:8">
      <c r="H78827" s="166"/>
    </row>
    <row r="78828" spans="8:8">
      <c r="H78828" s="166"/>
    </row>
    <row r="78829" spans="8:8">
      <c r="H78829" s="166"/>
    </row>
    <row r="78830" spans="8:8">
      <c r="H78830" s="166"/>
    </row>
    <row r="78831" spans="8:8">
      <c r="H78831" s="166"/>
    </row>
    <row r="78832" spans="8:8">
      <c r="H78832" s="166"/>
    </row>
    <row r="78833" spans="8:8">
      <c r="H78833" s="166"/>
    </row>
    <row r="78834" spans="8:8">
      <c r="H78834" s="166"/>
    </row>
    <row r="78835" spans="8:8">
      <c r="H78835" s="166"/>
    </row>
    <row r="78836" spans="8:8">
      <c r="H78836" s="166"/>
    </row>
    <row r="78837" spans="8:8">
      <c r="H78837" s="166"/>
    </row>
    <row r="78838" spans="8:8">
      <c r="H78838" s="166"/>
    </row>
    <row r="78839" spans="8:8">
      <c r="H78839" s="166"/>
    </row>
    <row r="78840" spans="8:8">
      <c r="H78840" s="166"/>
    </row>
    <row r="78841" spans="8:8">
      <c r="H78841" s="166"/>
    </row>
    <row r="78842" spans="8:8">
      <c r="H78842" s="166"/>
    </row>
    <row r="78843" spans="8:8">
      <c r="H78843" s="166"/>
    </row>
    <row r="78844" spans="8:8">
      <c r="H78844" s="166"/>
    </row>
    <row r="78845" spans="8:8">
      <c r="H78845" s="166"/>
    </row>
    <row r="78846" spans="8:8">
      <c r="H78846" s="166"/>
    </row>
    <row r="78847" spans="8:8">
      <c r="H78847" s="166"/>
    </row>
    <row r="78848" spans="8:8">
      <c r="H78848" s="166"/>
    </row>
    <row r="78849" spans="8:8">
      <c r="H78849" s="166"/>
    </row>
    <row r="78850" spans="8:8">
      <c r="H78850" s="166"/>
    </row>
    <row r="78851" spans="8:8">
      <c r="H78851" s="166"/>
    </row>
    <row r="78852" spans="8:8">
      <c r="H78852" s="166"/>
    </row>
    <row r="78853" spans="8:8">
      <c r="H78853" s="166"/>
    </row>
    <row r="78854" spans="8:8">
      <c r="H78854" s="166"/>
    </row>
    <row r="78855" spans="8:8">
      <c r="H78855" s="166"/>
    </row>
    <row r="78856" spans="8:8">
      <c r="H78856" s="166"/>
    </row>
    <row r="78857" spans="8:8">
      <c r="H78857" s="166"/>
    </row>
    <row r="78858" spans="8:8">
      <c r="H78858" s="166"/>
    </row>
    <row r="78859" spans="8:8">
      <c r="H78859" s="166"/>
    </row>
    <row r="78860" spans="8:8">
      <c r="H78860" s="166"/>
    </row>
    <row r="78861" spans="8:8">
      <c r="H78861" s="166"/>
    </row>
    <row r="78862" spans="8:8">
      <c r="H78862" s="166"/>
    </row>
    <row r="78863" spans="8:8">
      <c r="H78863" s="166"/>
    </row>
    <row r="78864" spans="8:8">
      <c r="H78864" s="166"/>
    </row>
    <row r="78865" spans="8:8">
      <c r="H78865" s="166"/>
    </row>
    <row r="78866" spans="8:8">
      <c r="H78866" s="166"/>
    </row>
    <row r="78867" spans="8:8">
      <c r="H78867" s="166"/>
    </row>
    <row r="78868" spans="8:8">
      <c r="H78868" s="166"/>
    </row>
    <row r="78869" spans="8:8">
      <c r="H78869" s="166"/>
    </row>
    <row r="78870" spans="8:8">
      <c r="H78870" s="166"/>
    </row>
    <row r="78871" spans="8:8">
      <c r="H78871" s="166"/>
    </row>
    <row r="78872" spans="8:8">
      <c r="H78872" s="166"/>
    </row>
    <row r="78873" spans="8:8">
      <c r="H78873" s="166"/>
    </row>
    <row r="78874" spans="8:8">
      <c r="H78874" s="166"/>
    </row>
    <row r="78875" spans="8:8">
      <c r="H78875" s="166"/>
    </row>
    <row r="78876" spans="8:8">
      <c r="H78876" s="166"/>
    </row>
    <row r="78877" spans="8:8">
      <c r="H78877" s="166"/>
    </row>
    <row r="78878" spans="8:8">
      <c r="H78878" s="166"/>
    </row>
    <row r="78879" spans="8:8">
      <c r="H78879" s="166"/>
    </row>
    <row r="78880" spans="8:8">
      <c r="H78880" s="166"/>
    </row>
    <row r="78881" spans="8:8">
      <c r="H78881" s="166"/>
    </row>
    <row r="78882" spans="8:8">
      <c r="H78882" s="166"/>
    </row>
    <row r="78883" spans="8:8">
      <c r="H78883" s="166"/>
    </row>
    <row r="78884" spans="8:8">
      <c r="H78884" s="166"/>
    </row>
    <row r="78885" spans="8:8">
      <c r="H78885" s="166"/>
    </row>
    <row r="78886" spans="8:8">
      <c r="H78886" s="166"/>
    </row>
    <row r="78887" spans="8:8">
      <c r="H78887" s="166"/>
    </row>
    <row r="78888" spans="8:8">
      <c r="H78888" s="166"/>
    </row>
    <row r="78889" spans="8:8">
      <c r="H78889" s="166"/>
    </row>
    <row r="78890" spans="8:8">
      <c r="H78890" s="166"/>
    </row>
    <row r="78891" spans="8:8">
      <c r="H78891" s="166"/>
    </row>
    <row r="78892" spans="8:8">
      <c r="H78892" s="166"/>
    </row>
    <row r="78893" spans="8:8">
      <c r="H78893" s="166"/>
    </row>
    <row r="78894" spans="8:8">
      <c r="H78894" s="166"/>
    </row>
    <row r="78895" spans="8:8">
      <c r="H78895" s="166"/>
    </row>
    <row r="78896" spans="8:8">
      <c r="H78896" s="166"/>
    </row>
    <row r="78897" spans="8:8">
      <c r="H78897" s="166"/>
    </row>
    <row r="78898" spans="8:8">
      <c r="H78898" s="166"/>
    </row>
    <row r="78899" spans="8:8">
      <c r="H78899" s="166"/>
    </row>
    <row r="78900" spans="8:8">
      <c r="H78900" s="166"/>
    </row>
    <row r="78901" spans="8:8">
      <c r="H78901" s="166"/>
    </row>
    <row r="78902" spans="8:8">
      <c r="H78902" s="166"/>
    </row>
    <row r="78903" spans="8:8">
      <c r="H78903" s="166"/>
    </row>
    <row r="78904" spans="8:8">
      <c r="H78904" s="166"/>
    </row>
    <row r="78905" spans="8:8">
      <c r="H78905" s="166"/>
    </row>
    <row r="78906" spans="8:8">
      <c r="H78906" s="166"/>
    </row>
    <row r="78907" spans="8:8">
      <c r="H78907" s="166"/>
    </row>
    <row r="78908" spans="8:8">
      <c r="H78908" s="166"/>
    </row>
    <row r="78909" spans="8:8">
      <c r="H78909" s="166"/>
    </row>
    <row r="78910" spans="8:8">
      <c r="H78910" s="166"/>
    </row>
    <row r="78911" spans="8:8">
      <c r="H78911" s="166"/>
    </row>
    <row r="78912" spans="8:8">
      <c r="H78912" s="166"/>
    </row>
    <row r="78913" spans="8:8">
      <c r="H78913" s="166"/>
    </row>
    <row r="78914" spans="8:8">
      <c r="H78914" s="166"/>
    </row>
    <row r="78915" spans="8:8">
      <c r="H78915" s="166"/>
    </row>
    <row r="78916" spans="8:8">
      <c r="H78916" s="166"/>
    </row>
    <row r="78917" spans="8:8">
      <c r="H78917" s="166"/>
    </row>
    <row r="78918" spans="8:8">
      <c r="H78918" s="166"/>
    </row>
    <row r="78919" spans="8:8">
      <c r="H78919" s="166"/>
    </row>
    <row r="78920" spans="8:8">
      <c r="H78920" s="166"/>
    </row>
    <row r="78921" spans="8:8">
      <c r="H78921" s="166"/>
    </row>
    <row r="78922" spans="8:8">
      <c r="H78922" s="166"/>
    </row>
    <row r="78923" spans="8:8">
      <c r="H78923" s="166"/>
    </row>
    <row r="78924" spans="8:8">
      <c r="H78924" s="166"/>
    </row>
    <row r="78925" spans="8:8">
      <c r="H78925" s="166"/>
    </row>
    <row r="78926" spans="8:8">
      <c r="H78926" s="166"/>
    </row>
    <row r="78927" spans="8:8">
      <c r="H78927" s="166"/>
    </row>
    <row r="78928" spans="8:8">
      <c r="H78928" s="166"/>
    </row>
    <row r="78929" spans="8:8">
      <c r="H78929" s="166"/>
    </row>
    <row r="78930" spans="8:8">
      <c r="H78930" s="166"/>
    </row>
    <row r="78931" spans="8:8">
      <c r="H78931" s="166"/>
    </row>
    <row r="78932" spans="8:8">
      <c r="H78932" s="166"/>
    </row>
    <row r="78933" spans="8:8">
      <c r="H78933" s="166"/>
    </row>
    <row r="78934" spans="8:8">
      <c r="H78934" s="166"/>
    </row>
    <row r="78935" spans="8:8">
      <c r="H78935" s="166"/>
    </row>
    <row r="78936" spans="8:8">
      <c r="H78936" s="166"/>
    </row>
    <row r="78937" spans="8:8">
      <c r="H78937" s="166"/>
    </row>
    <row r="78938" spans="8:8">
      <c r="H78938" s="166"/>
    </row>
    <row r="78939" spans="8:8">
      <c r="H78939" s="166"/>
    </row>
    <row r="78940" spans="8:8">
      <c r="H78940" s="166"/>
    </row>
    <row r="78941" spans="8:8">
      <c r="H78941" s="166"/>
    </row>
    <row r="78942" spans="8:8">
      <c r="H78942" s="166"/>
    </row>
    <row r="78943" spans="8:8">
      <c r="H78943" s="166"/>
    </row>
    <row r="78944" spans="8:8">
      <c r="H78944" s="166"/>
    </row>
    <row r="78945" spans="8:8">
      <c r="H78945" s="166"/>
    </row>
    <row r="78946" spans="8:8">
      <c r="H78946" s="166"/>
    </row>
    <row r="78947" spans="8:8">
      <c r="H78947" s="166"/>
    </row>
    <row r="78948" spans="8:8">
      <c r="H78948" s="166"/>
    </row>
    <row r="78949" spans="8:8">
      <c r="H78949" s="166"/>
    </row>
    <row r="78950" spans="8:8">
      <c r="H78950" s="166"/>
    </row>
    <row r="78951" spans="8:8">
      <c r="H78951" s="166"/>
    </row>
    <row r="78952" spans="8:8">
      <c r="H78952" s="166"/>
    </row>
    <row r="78953" spans="8:8">
      <c r="H78953" s="166"/>
    </row>
    <row r="78954" spans="8:8">
      <c r="H78954" s="166"/>
    </row>
    <row r="78955" spans="8:8">
      <c r="H78955" s="166"/>
    </row>
    <row r="78956" spans="8:8">
      <c r="H78956" s="166"/>
    </row>
    <row r="78957" spans="8:8">
      <c r="H78957" s="166"/>
    </row>
    <row r="78958" spans="8:8">
      <c r="H78958" s="166"/>
    </row>
    <row r="78959" spans="8:8">
      <c r="H78959" s="166"/>
    </row>
    <row r="78960" spans="8:8">
      <c r="H78960" s="166"/>
    </row>
    <row r="78961" spans="8:8">
      <c r="H78961" s="166"/>
    </row>
    <row r="78962" spans="8:8">
      <c r="H78962" s="166"/>
    </row>
    <row r="78963" spans="8:8">
      <c r="H78963" s="166"/>
    </row>
    <row r="78964" spans="8:8">
      <c r="H78964" s="166"/>
    </row>
    <row r="78965" spans="8:8">
      <c r="H78965" s="166"/>
    </row>
    <row r="78966" spans="8:8">
      <c r="H78966" s="166"/>
    </row>
    <row r="78967" spans="8:8">
      <c r="H78967" s="166"/>
    </row>
    <row r="78968" spans="8:8">
      <c r="H78968" s="166"/>
    </row>
    <row r="78969" spans="8:8">
      <c r="H78969" s="166"/>
    </row>
    <row r="78970" spans="8:8">
      <c r="H78970" s="166"/>
    </row>
    <row r="78971" spans="8:8">
      <c r="H78971" s="166"/>
    </row>
    <row r="78972" spans="8:8">
      <c r="H78972" s="166"/>
    </row>
    <row r="78973" spans="8:8">
      <c r="H78973" s="166"/>
    </row>
    <row r="78974" spans="8:8">
      <c r="H78974" s="166"/>
    </row>
    <row r="78975" spans="8:8">
      <c r="H78975" s="166"/>
    </row>
    <row r="78976" spans="8:8">
      <c r="H78976" s="166"/>
    </row>
    <row r="78977" spans="8:8">
      <c r="H78977" s="166"/>
    </row>
    <row r="78978" spans="8:8">
      <c r="H78978" s="166"/>
    </row>
    <row r="78979" spans="8:8">
      <c r="H78979" s="166"/>
    </row>
    <row r="78980" spans="8:8">
      <c r="H78980" s="166"/>
    </row>
    <row r="78981" spans="8:8">
      <c r="H78981" s="166"/>
    </row>
    <row r="78982" spans="8:8">
      <c r="H78982" s="166"/>
    </row>
    <row r="78983" spans="8:8">
      <c r="H78983" s="166"/>
    </row>
    <row r="78984" spans="8:8">
      <c r="H78984" s="166"/>
    </row>
    <row r="78985" spans="8:8">
      <c r="H78985" s="166"/>
    </row>
    <row r="78986" spans="8:8">
      <c r="H78986" s="166"/>
    </row>
    <row r="78987" spans="8:8">
      <c r="H78987" s="166"/>
    </row>
    <row r="78988" spans="8:8">
      <c r="H78988" s="166"/>
    </row>
    <row r="78989" spans="8:8">
      <c r="H78989" s="166"/>
    </row>
    <row r="78990" spans="8:8">
      <c r="H78990" s="166"/>
    </row>
    <row r="78991" spans="8:8">
      <c r="H78991" s="166"/>
    </row>
    <row r="78992" spans="8:8">
      <c r="H78992" s="166"/>
    </row>
    <row r="78993" spans="8:8">
      <c r="H78993" s="166"/>
    </row>
    <row r="78994" spans="8:8">
      <c r="H78994" s="166"/>
    </row>
    <row r="78995" spans="8:8">
      <c r="H78995" s="166"/>
    </row>
    <row r="78996" spans="8:8">
      <c r="H78996" s="166"/>
    </row>
    <row r="78997" spans="8:8">
      <c r="H78997" s="166"/>
    </row>
    <row r="78998" spans="8:8">
      <c r="H78998" s="166"/>
    </row>
    <row r="78999" spans="8:8">
      <c r="H78999" s="166"/>
    </row>
    <row r="79000" spans="8:8">
      <c r="H79000" s="166"/>
    </row>
    <row r="79001" spans="8:8">
      <c r="H79001" s="166"/>
    </row>
    <row r="79002" spans="8:8">
      <c r="H79002" s="166"/>
    </row>
    <row r="79003" spans="8:8">
      <c r="H79003" s="166"/>
    </row>
    <row r="79004" spans="8:8">
      <c r="H79004" s="166"/>
    </row>
    <row r="79005" spans="8:8">
      <c r="H79005" s="166"/>
    </row>
    <row r="79006" spans="8:8">
      <c r="H79006" s="166"/>
    </row>
    <row r="79007" spans="8:8">
      <c r="H79007" s="166"/>
    </row>
    <row r="79008" spans="8:8">
      <c r="H79008" s="166"/>
    </row>
    <row r="79009" spans="8:8">
      <c r="H79009" s="166"/>
    </row>
    <row r="79010" spans="8:8">
      <c r="H79010" s="166"/>
    </row>
    <row r="79011" spans="8:8">
      <c r="H79011" s="166"/>
    </row>
    <row r="79012" spans="8:8">
      <c r="H79012" s="166"/>
    </row>
    <row r="79013" spans="8:8">
      <c r="H79013" s="166"/>
    </row>
    <row r="79014" spans="8:8">
      <c r="H79014" s="166"/>
    </row>
    <row r="79015" spans="8:8">
      <c r="H79015" s="166"/>
    </row>
    <row r="79016" spans="8:8">
      <c r="H79016" s="166"/>
    </row>
    <row r="79017" spans="8:8">
      <c r="H79017" s="166"/>
    </row>
    <row r="79018" spans="8:8">
      <c r="H79018" s="166"/>
    </row>
    <row r="79019" spans="8:8">
      <c r="H79019" s="166"/>
    </row>
    <row r="79020" spans="8:8">
      <c r="H79020" s="166"/>
    </row>
    <row r="79021" spans="8:8">
      <c r="H79021" s="166"/>
    </row>
    <row r="79022" spans="8:8">
      <c r="H79022" s="166"/>
    </row>
    <row r="79023" spans="8:8">
      <c r="H79023" s="166"/>
    </row>
    <row r="79024" spans="8:8">
      <c r="H79024" s="166"/>
    </row>
    <row r="79025" spans="8:8">
      <c r="H79025" s="166"/>
    </row>
    <row r="79026" spans="8:8">
      <c r="H79026" s="166"/>
    </row>
    <row r="79027" spans="8:8">
      <c r="H79027" s="166"/>
    </row>
    <row r="79028" spans="8:8">
      <c r="H79028" s="166"/>
    </row>
    <row r="79029" spans="8:8">
      <c r="H79029" s="166"/>
    </row>
    <row r="79030" spans="8:8">
      <c r="H79030" s="166"/>
    </row>
    <row r="79031" spans="8:8">
      <c r="H79031" s="166"/>
    </row>
    <row r="79032" spans="8:8">
      <c r="H79032" s="166"/>
    </row>
    <row r="79033" spans="8:8">
      <c r="H79033" s="166"/>
    </row>
    <row r="79034" spans="8:8">
      <c r="H79034" s="166"/>
    </row>
    <row r="79035" spans="8:8">
      <c r="H79035" s="166"/>
    </row>
    <row r="79036" spans="8:8">
      <c r="H79036" s="166"/>
    </row>
    <row r="79037" spans="8:8">
      <c r="H79037" s="166"/>
    </row>
    <row r="79038" spans="8:8">
      <c r="H79038" s="166"/>
    </row>
    <row r="79039" spans="8:8">
      <c r="H79039" s="166"/>
    </row>
    <row r="79040" spans="8:8">
      <c r="H79040" s="166"/>
    </row>
    <row r="79041" spans="8:8">
      <c r="H79041" s="166"/>
    </row>
    <row r="79042" spans="8:8">
      <c r="H79042" s="166"/>
    </row>
    <row r="79043" spans="8:8">
      <c r="H79043" s="166"/>
    </row>
    <row r="79044" spans="8:8">
      <c r="H79044" s="166"/>
    </row>
    <row r="79045" spans="8:8">
      <c r="H79045" s="166"/>
    </row>
    <row r="79046" spans="8:8">
      <c r="H79046" s="166"/>
    </row>
    <row r="79047" spans="8:8">
      <c r="H79047" s="166"/>
    </row>
    <row r="79048" spans="8:8">
      <c r="H79048" s="166"/>
    </row>
    <row r="79049" spans="8:8">
      <c r="H79049" s="166"/>
    </row>
    <row r="79050" spans="8:8">
      <c r="H79050" s="166"/>
    </row>
    <row r="79051" spans="8:8">
      <c r="H79051" s="166"/>
    </row>
    <row r="79052" spans="8:8">
      <c r="H79052" s="166"/>
    </row>
    <row r="79053" spans="8:8">
      <c r="H79053" s="166"/>
    </row>
    <row r="79054" spans="8:8">
      <c r="H79054" s="166"/>
    </row>
    <row r="79055" spans="8:8">
      <c r="H79055" s="166"/>
    </row>
    <row r="79056" spans="8:8">
      <c r="H79056" s="166"/>
    </row>
    <row r="79057" spans="8:8">
      <c r="H79057" s="166"/>
    </row>
    <row r="79058" spans="8:8">
      <c r="H79058" s="166"/>
    </row>
    <row r="79059" spans="8:8">
      <c r="H79059" s="166"/>
    </row>
    <row r="79060" spans="8:8">
      <c r="H79060" s="166"/>
    </row>
    <row r="79061" spans="8:8">
      <c r="H79061" s="166"/>
    </row>
    <row r="79062" spans="8:8">
      <c r="H79062" s="166"/>
    </row>
    <row r="79063" spans="8:8">
      <c r="H79063" s="166"/>
    </row>
    <row r="79064" spans="8:8">
      <c r="H79064" s="166"/>
    </row>
    <row r="79065" spans="8:8">
      <c r="H79065" s="166"/>
    </row>
    <row r="79066" spans="8:8">
      <c r="H79066" s="166"/>
    </row>
    <row r="79067" spans="8:8">
      <c r="H79067" s="166"/>
    </row>
    <row r="79068" spans="8:8">
      <c r="H79068" s="166"/>
    </row>
    <row r="79069" spans="8:8">
      <c r="H79069" s="166"/>
    </row>
    <row r="79070" spans="8:8">
      <c r="H79070" s="166"/>
    </row>
    <row r="79071" spans="8:8">
      <c r="H79071" s="166"/>
    </row>
    <row r="79072" spans="8:8">
      <c r="H79072" s="166"/>
    </row>
    <row r="79073" spans="8:8">
      <c r="H79073" s="166"/>
    </row>
    <row r="79074" spans="8:8">
      <c r="H79074" s="166"/>
    </row>
    <row r="79075" spans="8:8">
      <c r="H79075" s="166"/>
    </row>
    <row r="79076" spans="8:8">
      <c r="H79076" s="166"/>
    </row>
    <row r="79077" spans="8:8">
      <c r="H79077" s="166"/>
    </row>
    <row r="79078" spans="8:8">
      <c r="H79078" s="166"/>
    </row>
    <row r="79079" spans="8:8">
      <c r="H79079" s="166"/>
    </row>
    <row r="79080" spans="8:8">
      <c r="H79080" s="166"/>
    </row>
    <row r="79081" spans="8:8">
      <c r="H79081" s="166"/>
    </row>
    <row r="79082" spans="8:8">
      <c r="H79082" s="166"/>
    </row>
    <row r="79083" spans="8:8">
      <c r="H79083" s="166"/>
    </row>
    <row r="79084" spans="8:8">
      <c r="H79084" s="166"/>
    </row>
    <row r="79085" spans="8:8">
      <c r="H79085" s="166"/>
    </row>
    <row r="79086" spans="8:8">
      <c r="H79086" s="166"/>
    </row>
    <row r="79087" spans="8:8">
      <c r="H79087" s="166"/>
    </row>
    <row r="79088" spans="8:8">
      <c r="H79088" s="166"/>
    </row>
    <row r="79089" spans="8:8">
      <c r="H79089" s="166"/>
    </row>
    <row r="79090" spans="8:8">
      <c r="H79090" s="166"/>
    </row>
    <row r="79091" spans="8:8">
      <c r="H79091" s="166"/>
    </row>
    <row r="79092" spans="8:8">
      <c r="H79092" s="166"/>
    </row>
    <row r="79093" spans="8:8">
      <c r="H79093" s="166"/>
    </row>
    <row r="79094" spans="8:8">
      <c r="H79094" s="166"/>
    </row>
    <row r="79095" spans="8:8">
      <c r="H79095" s="166"/>
    </row>
    <row r="79096" spans="8:8">
      <c r="H79096" s="166"/>
    </row>
    <row r="79097" spans="8:8">
      <c r="H79097" s="166"/>
    </row>
    <row r="79098" spans="8:8">
      <c r="H79098" s="166"/>
    </row>
    <row r="79099" spans="8:8">
      <c r="H79099" s="166"/>
    </row>
    <row r="79100" spans="8:8">
      <c r="H79100" s="166"/>
    </row>
    <row r="79101" spans="8:8">
      <c r="H79101" s="166"/>
    </row>
    <row r="79102" spans="8:8">
      <c r="H79102" s="166"/>
    </row>
    <row r="79103" spans="8:8">
      <c r="H79103" s="166"/>
    </row>
    <row r="79104" spans="8:8">
      <c r="H79104" s="166"/>
    </row>
    <row r="79105" spans="8:8">
      <c r="H79105" s="166"/>
    </row>
    <row r="79106" spans="8:8">
      <c r="H79106" s="166"/>
    </row>
    <row r="79107" spans="8:8">
      <c r="H79107" s="166"/>
    </row>
    <row r="79108" spans="8:8">
      <c r="H79108" s="166"/>
    </row>
    <row r="79109" spans="8:8">
      <c r="H79109" s="166"/>
    </row>
    <row r="79110" spans="8:8">
      <c r="H79110" s="166"/>
    </row>
    <row r="79111" spans="8:8">
      <c r="H79111" s="166"/>
    </row>
    <row r="79112" spans="8:8">
      <c r="H79112" s="166"/>
    </row>
    <row r="79113" spans="8:8">
      <c r="H79113" s="166"/>
    </row>
    <row r="79114" spans="8:8">
      <c r="H79114" s="166"/>
    </row>
    <row r="79115" spans="8:8">
      <c r="H79115" s="166"/>
    </row>
    <row r="79116" spans="8:8">
      <c r="H79116" s="166"/>
    </row>
    <row r="79117" spans="8:8">
      <c r="H79117" s="166"/>
    </row>
    <row r="79118" spans="8:8">
      <c r="H79118" s="166"/>
    </row>
    <row r="79119" spans="8:8">
      <c r="H79119" s="166"/>
    </row>
    <row r="79120" spans="8:8">
      <c r="H79120" s="166"/>
    </row>
    <row r="79121" spans="8:8">
      <c r="H79121" s="166"/>
    </row>
    <row r="79122" spans="8:8">
      <c r="H79122" s="166"/>
    </row>
    <row r="79123" spans="8:8">
      <c r="H79123" s="166"/>
    </row>
    <row r="79124" spans="8:8">
      <c r="H79124" s="166"/>
    </row>
    <row r="79125" spans="8:8">
      <c r="H79125" s="166"/>
    </row>
    <row r="79126" spans="8:8">
      <c r="H79126" s="166"/>
    </row>
    <row r="79127" spans="8:8">
      <c r="H79127" s="166"/>
    </row>
    <row r="79128" spans="8:8">
      <c r="H79128" s="166"/>
    </row>
    <row r="79129" spans="8:8">
      <c r="H79129" s="166"/>
    </row>
    <row r="79130" spans="8:8">
      <c r="H79130" s="166"/>
    </row>
    <row r="79131" spans="8:8">
      <c r="H79131" s="166"/>
    </row>
    <row r="79132" spans="8:8">
      <c r="H79132" s="166"/>
    </row>
    <row r="79133" spans="8:8">
      <c r="H79133" s="166"/>
    </row>
    <row r="79134" spans="8:8">
      <c r="H79134" s="166"/>
    </row>
    <row r="79135" spans="8:8">
      <c r="H79135" s="166"/>
    </row>
    <row r="79136" spans="8:8">
      <c r="H79136" s="166"/>
    </row>
    <row r="79137" spans="8:8">
      <c r="H79137" s="166"/>
    </row>
    <row r="79138" spans="8:8">
      <c r="H79138" s="166"/>
    </row>
    <row r="79139" spans="8:8">
      <c r="H79139" s="166"/>
    </row>
    <row r="79140" spans="8:8">
      <c r="H79140" s="166"/>
    </row>
    <row r="79141" spans="8:8">
      <c r="H79141" s="166"/>
    </row>
    <row r="79142" spans="8:8">
      <c r="H79142" s="166"/>
    </row>
    <row r="79143" spans="8:8">
      <c r="H79143" s="166"/>
    </row>
    <row r="79144" spans="8:8">
      <c r="H79144" s="166"/>
    </row>
    <row r="79145" spans="8:8">
      <c r="H79145" s="166"/>
    </row>
    <row r="79146" spans="8:8">
      <c r="H79146" s="166"/>
    </row>
    <row r="79147" spans="8:8">
      <c r="H79147" s="166"/>
    </row>
    <row r="79148" spans="8:8">
      <c r="H79148" s="166"/>
    </row>
    <row r="79149" spans="8:8">
      <c r="H79149" s="166"/>
    </row>
    <row r="79150" spans="8:8">
      <c r="H79150" s="166"/>
    </row>
    <row r="79151" spans="8:8">
      <c r="H79151" s="166"/>
    </row>
    <row r="79152" spans="8:8">
      <c r="H79152" s="166"/>
    </row>
    <row r="79153" spans="8:8">
      <c r="H79153" s="166"/>
    </row>
    <row r="79154" spans="8:8">
      <c r="H79154" s="166"/>
    </row>
    <row r="79155" spans="8:8">
      <c r="H79155" s="166"/>
    </row>
    <row r="79156" spans="8:8">
      <c r="H79156" s="166"/>
    </row>
    <row r="79157" spans="8:8">
      <c r="H79157" s="166"/>
    </row>
    <row r="79158" spans="8:8">
      <c r="H79158" s="166"/>
    </row>
    <row r="79159" spans="8:8">
      <c r="H79159" s="166"/>
    </row>
    <row r="79160" spans="8:8">
      <c r="H79160" s="166"/>
    </row>
    <row r="79161" spans="8:8">
      <c r="H79161" s="166"/>
    </row>
    <row r="79162" spans="8:8">
      <c r="H79162" s="166"/>
    </row>
    <row r="79163" spans="8:8">
      <c r="H79163" s="166"/>
    </row>
    <row r="79164" spans="8:8">
      <c r="H79164" s="166"/>
    </row>
    <row r="79165" spans="8:8">
      <c r="H79165" s="166"/>
    </row>
    <row r="79166" spans="8:8">
      <c r="H79166" s="166"/>
    </row>
    <row r="79167" spans="8:8">
      <c r="H79167" s="166"/>
    </row>
    <row r="79168" spans="8:8">
      <c r="H79168" s="166"/>
    </row>
    <row r="79169" spans="8:8">
      <c r="H79169" s="166"/>
    </row>
    <row r="79170" spans="8:8">
      <c r="H79170" s="166"/>
    </row>
    <row r="79171" spans="8:8">
      <c r="H79171" s="166"/>
    </row>
    <row r="79172" spans="8:8">
      <c r="H79172" s="166"/>
    </row>
    <row r="79173" spans="8:8">
      <c r="H79173" s="166"/>
    </row>
    <row r="79174" spans="8:8">
      <c r="H79174" s="166"/>
    </row>
    <row r="79175" spans="8:8">
      <c r="H79175" s="166"/>
    </row>
    <row r="79176" spans="8:8">
      <c r="H79176" s="166"/>
    </row>
    <row r="79177" spans="8:8">
      <c r="H79177" s="166"/>
    </row>
    <row r="79178" spans="8:8">
      <c r="H79178" s="166"/>
    </row>
    <row r="79179" spans="8:8">
      <c r="H79179" s="166"/>
    </row>
    <row r="79180" spans="8:8">
      <c r="H79180" s="166"/>
    </row>
    <row r="79181" spans="8:8">
      <c r="H79181" s="166"/>
    </row>
    <row r="79182" spans="8:8">
      <c r="H79182" s="166"/>
    </row>
    <row r="79183" spans="8:8">
      <c r="H79183" s="166"/>
    </row>
    <row r="79184" spans="8:8">
      <c r="H79184" s="166"/>
    </row>
    <row r="79185" spans="8:8">
      <c r="H79185" s="166"/>
    </row>
    <row r="79186" spans="8:8">
      <c r="H79186" s="166"/>
    </row>
    <row r="79187" spans="8:8">
      <c r="H79187" s="166"/>
    </row>
    <row r="79188" spans="8:8">
      <c r="H79188" s="166"/>
    </row>
    <row r="79189" spans="8:8">
      <c r="H79189" s="166"/>
    </row>
    <row r="79190" spans="8:8">
      <c r="H79190" s="166"/>
    </row>
    <row r="79191" spans="8:8">
      <c r="H79191" s="166"/>
    </row>
    <row r="79192" spans="8:8">
      <c r="H79192" s="166"/>
    </row>
    <row r="79193" spans="8:8">
      <c r="H79193" s="166"/>
    </row>
    <row r="79194" spans="8:8">
      <c r="H79194" s="166"/>
    </row>
    <row r="79195" spans="8:8">
      <c r="H79195" s="166"/>
    </row>
    <row r="79196" spans="8:8">
      <c r="H79196" s="166"/>
    </row>
    <row r="79197" spans="8:8">
      <c r="H79197" s="166"/>
    </row>
    <row r="79198" spans="8:8">
      <c r="H79198" s="166"/>
    </row>
    <row r="79199" spans="8:8">
      <c r="H79199" s="166"/>
    </row>
    <row r="79200" spans="8:8">
      <c r="H79200" s="166"/>
    </row>
    <row r="79201" spans="8:8">
      <c r="H79201" s="166"/>
    </row>
    <row r="79202" spans="8:8">
      <c r="H79202" s="166"/>
    </row>
    <row r="79203" spans="8:8">
      <c r="H79203" s="166"/>
    </row>
    <row r="79204" spans="8:8">
      <c r="H79204" s="166"/>
    </row>
    <row r="79205" spans="8:8">
      <c r="H79205" s="166"/>
    </row>
    <row r="79206" spans="8:8">
      <c r="H79206" s="166"/>
    </row>
    <row r="79207" spans="8:8">
      <c r="H79207" s="166"/>
    </row>
    <row r="79208" spans="8:8">
      <c r="H79208" s="166"/>
    </row>
    <row r="79209" spans="8:8">
      <c r="H79209" s="166"/>
    </row>
    <row r="79210" spans="8:8">
      <c r="H79210" s="166"/>
    </row>
    <row r="79211" spans="8:8">
      <c r="H79211" s="166"/>
    </row>
    <row r="79212" spans="8:8">
      <c r="H79212" s="166"/>
    </row>
    <row r="79213" spans="8:8">
      <c r="H79213" s="166"/>
    </row>
    <row r="79214" spans="8:8">
      <c r="H79214" s="166"/>
    </row>
    <row r="79215" spans="8:8">
      <c r="H79215" s="166"/>
    </row>
    <row r="79216" spans="8:8">
      <c r="H79216" s="166"/>
    </row>
    <row r="79217" spans="8:8">
      <c r="H79217" s="166"/>
    </row>
    <row r="79218" spans="8:8">
      <c r="H79218" s="166"/>
    </row>
    <row r="79219" spans="8:8">
      <c r="H79219" s="166"/>
    </row>
    <row r="79220" spans="8:8">
      <c r="H79220" s="166"/>
    </row>
    <row r="79221" spans="8:8">
      <c r="H79221" s="166"/>
    </row>
    <row r="79222" spans="8:8">
      <c r="H79222" s="166"/>
    </row>
    <row r="79223" spans="8:8">
      <c r="H79223" s="166"/>
    </row>
    <row r="79224" spans="8:8">
      <c r="H79224" s="166"/>
    </row>
    <row r="79225" spans="8:8">
      <c r="H79225" s="166"/>
    </row>
    <row r="79226" spans="8:8">
      <c r="H79226" s="166"/>
    </row>
    <row r="79227" spans="8:8">
      <c r="H79227" s="166"/>
    </row>
    <row r="79228" spans="8:8">
      <c r="H79228" s="166"/>
    </row>
    <row r="79229" spans="8:8">
      <c r="H79229" s="166"/>
    </row>
    <row r="79230" spans="8:8">
      <c r="H79230" s="166"/>
    </row>
    <row r="79231" spans="8:8">
      <c r="H79231" s="166"/>
    </row>
    <row r="79232" spans="8:8">
      <c r="H79232" s="166"/>
    </row>
    <row r="79233" spans="8:8">
      <c r="H79233" s="166"/>
    </row>
    <row r="79234" spans="8:8">
      <c r="H79234" s="166"/>
    </row>
    <row r="79235" spans="8:8">
      <c r="H79235" s="166"/>
    </row>
    <row r="79236" spans="8:8">
      <c r="H79236" s="166"/>
    </row>
    <row r="79237" spans="8:8">
      <c r="H79237" s="166"/>
    </row>
    <row r="79238" spans="8:8">
      <c r="H79238" s="166"/>
    </row>
    <row r="79239" spans="8:8">
      <c r="H79239" s="166"/>
    </row>
    <row r="79240" spans="8:8">
      <c r="H79240" s="166"/>
    </row>
    <row r="79241" spans="8:8">
      <c r="H79241" s="166"/>
    </row>
    <row r="79242" spans="8:8">
      <c r="H79242" s="166"/>
    </row>
    <row r="79243" spans="8:8">
      <c r="H79243" s="166"/>
    </row>
    <row r="79244" spans="8:8">
      <c r="H79244" s="166"/>
    </row>
    <row r="79245" spans="8:8">
      <c r="H79245" s="166"/>
    </row>
    <row r="79246" spans="8:8">
      <c r="H79246" s="166"/>
    </row>
    <row r="79247" spans="8:8">
      <c r="H79247" s="166"/>
    </row>
    <row r="79248" spans="8:8">
      <c r="H79248" s="166"/>
    </row>
    <row r="79249" spans="8:8">
      <c r="H79249" s="166"/>
    </row>
    <row r="79250" spans="8:8">
      <c r="H79250" s="166"/>
    </row>
    <row r="79251" spans="8:8">
      <c r="H79251" s="166"/>
    </row>
    <row r="79252" spans="8:8">
      <c r="H79252" s="166"/>
    </row>
    <row r="79253" spans="8:8">
      <c r="H79253" s="166"/>
    </row>
    <row r="79254" spans="8:8">
      <c r="H79254" s="166"/>
    </row>
    <row r="79255" spans="8:8">
      <c r="H79255" s="166"/>
    </row>
    <row r="79256" spans="8:8">
      <c r="H79256" s="166"/>
    </row>
    <row r="79257" spans="8:8">
      <c r="H79257" s="166"/>
    </row>
    <row r="79258" spans="8:8">
      <c r="H79258" s="166"/>
    </row>
    <row r="79259" spans="8:8">
      <c r="H79259" s="166"/>
    </row>
    <row r="79260" spans="8:8">
      <c r="H79260" s="166"/>
    </row>
    <row r="79261" spans="8:8">
      <c r="H79261" s="166"/>
    </row>
    <row r="79262" spans="8:8">
      <c r="H79262" s="166"/>
    </row>
    <row r="79263" spans="8:8">
      <c r="H79263" s="166"/>
    </row>
    <row r="79264" spans="8:8">
      <c r="H79264" s="166"/>
    </row>
    <row r="79265" spans="8:8">
      <c r="H79265" s="166"/>
    </row>
    <row r="79266" spans="8:8">
      <c r="H79266" s="166"/>
    </row>
    <row r="79267" spans="8:8">
      <c r="H79267" s="166"/>
    </row>
    <row r="79268" spans="8:8">
      <c r="H79268" s="166"/>
    </row>
    <row r="79269" spans="8:8">
      <c r="H79269" s="166"/>
    </row>
    <row r="79270" spans="8:8">
      <c r="H79270" s="166"/>
    </row>
    <row r="79271" spans="8:8">
      <c r="H79271" s="166"/>
    </row>
    <row r="79272" spans="8:8">
      <c r="H79272" s="166"/>
    </row>
    <row r="79273" spans="8:8">
      <c r="H79273" s="166"/>
    </row>
    <row r="79274" spans="8:8">
      <c r="H79274" s="166"/>
    </row>
    <row r="79275" spans="8:8">
      <c r="H79275" s="166"/>
    </row>
    <row r="79276" spans="8:8">
      <c r="H79276" s="166"/>
    </row>
    <row r="79277" spans="8:8">
      <c r="H79277" s="166"/>
    </row>
    <row r="79278" spans="8:8">
      <c r="H79278" s="166"/>
    </row>
    <row r="79279" spans="8:8">
      <c r="H79279" s="166"/>
    </row>
    <row r="79280" spans="8:8">
      <c r="H79280" s="166"/>
    </row>
    <row r="79281" spans="8:8">
      <c r="H79281" s="166"/>
    </row>
    <row r="79282" spans="8:8">
      <c r="H79282" s="166"/>
    </row>
    <row r="79283" spans="8:8">
      <c r="H79283" s="166"/>
    </row>
    <row r="79284" spans="8:8">
      <c r="H79284" s="166"/>
    </row>
    <row r="79285" spans="8:8">
      <c r="H79285" s="166"/>
    </row>
    <row r="79286" spans="8:8">
      <c r="H79286" s="166"/>
    </row>
    <row r="79287" spans="8:8">
      <c r="H79287" s="166"/>
    </row>
    <row r="79288" spans="8:8">
      <c r="H79288" s="166"/>
    </row>
    <row r="79289" spans="8:8">
      <c r="H79289" s="166"/>
    </row>
    <row r="79290" spans="8:8">
      <c r="H79290" s="166"/>
    </row>
    <row r="79291" spans="8:8">
      <c r="H79291" s="166"/>
    </row>
    <row r="79292" spans="8:8">
      <c r="H79292" s="166"/>
    </row>
    <row r="79293" spans="8:8">
      <c r="H79293" s="166"/>
    </row>
    <row r="79294" spans="8:8">
      <c r="H79294" s="166"/>
    </row>
    <row r="79295" spans="8:8">
      <c r="H79295" s="166"/>
    </row>
    <row r="79296" spans="8:8">
      <c r="H79296" s="166"/>
    </row>
    <row r="79297" spans="8:8">
      <c r="H79297" s="166"/>
    </row>
    <row r="79298" spans="8:8">
      <c r="H79298" s="166"/>
    </row>
    <row r="79299" spans="8:8">
      <c r="H79299" s="166"/>
    </row>
    <row r="79300" spans="8:8">
      <c r="H79300" s="166"/>
    </row>
    <row r="79301" spans="8:8">
      <c r="H79301" s="166"/>
    </row>
    <row r="79302" spans="8:8">
      <c r="H79302" s="166"/>
    </row>
    <row r="79303" spans="8:8">
      <c r="H79303" s="166"/>
    </row>
    <row r="79304" spans="8:8">
      <c r="H79304" s="166"/>
    </row>
    <row r="79305" spans="8:8">
      <c r="H79305" s="166"/>
    </row>
    <row r="79306" spans="8:8">
      <c r="H79306" s="166"/>
    </row>
    <row r="79307" spans="8:8">
      <c r="H79307" s="166"/>
    </row>
    <row r="79308" spans="8:8">
      <c r="H79308" s="166"/>
    </row>
    <row r="79309" spans="8:8">
      <c r="H79309" s="166"/>
    </row>
    <row r="79310" spans="8:8">
      <c r="H79310" s="166"/>
    </row>
    <row r="79311" spans="8:8">
      <c r="H79311" s="166"/>
    </row>
    <row r="79312" spans="8:8">
      <c r="H79312" s="166"/>
    </row>
    <row r="79313" spans="8:8">
      <c r="H79313" s="166"/>
    </row>
    <row r="79314" spans="8:8">
      <c r="H79314" s="166"/>
    </row>
    <row r="79315" spans="8:8">
      <c r="H79315" s="166"/>
    </row>
    <row r="79316" spans="8:8">
      <c r="H79316" s="166"/>
    </row>
    <row r="79317" spans="8:8">
      <c r="H79317" s="166"/>
    </row>
    <row r="79318" spans="8:8">
      <c r="H79318" s="166"/>
    </row>
    <row r="79319" spans="8:8">
      <c r="H79319" s="166"/>
    </row>
    <row r="79320" spans="8:8">
      <c r="H79320" s="166"/>
    </row>
    <row r="79321" spans="8:8">
      <c r="H79321" s="166"/>
    </row>
    <row r="79322" spans="8:8">
      <c r="H79322" s="166"/>
    </row>
    <row r="79323" spans="8:8">
      <c r="H79323" s="166"/>
    </row>
    <row r="79324" spans="8:8">
      <c r="H79324" s="166"/>
    </row>
    <row r="79325" spans="8:8">
      <c r="H79325" s="166"/>
    </row>
    <row r="79326" spans="8:8">
      <c r="H79326" s="166"/>
    </row>
    <row r="79327" spans="8:8">
      <c r="H79327" s="166"/>
    </row>
    <row r="79328" spans="8:8">
      <c r="H79328" s="166"/>
    </row>
    <row r="79329" spans="8:8">
      <c r="H79329" s="166"/>
    </row>
    <row r="79330" spans="8:8">
      <c r="H79330" s="166"/>
    </row>
    <row r="79331" spans="8:8">
      <c r="H79331" s="166"/>
    </row>
    <row r="79332" spans="8:8">
      <c r="H79332" s="166"/>
    </row>
    <row r="79333" spans="8:8">
      <c r="H79333" s="166"/>
    </row>
    <row r="79334" spans="8:8">
      <c r="H79334" s="166"/>
    </row>
    <row r="79335" spans="8:8">
      <c r="H79335" s="166"/>
    </row>
    <row r="79336" spans="8:8">
      <c r="H79336" s="166"/>
    </row>
    <row r="79337" spans="8:8">
      <c r="H79337" s="166"/>
    </row>
    <row r="79338" spans="8:8">
      <c r="H79338" s="166"/>
    </row>
    <row r="79339" spans="8:8">
      <c r="H79339" s="166"/>
    </row>
    <row r="79340" spans="8:8">
      <c r="H79340" s="166"/>
    </row>
    <row r="79341" spans="8:8">
      <c r="H79341" s="166"/>
    </row>
    <row r="79342" spans="8:8">
      <c r="H79342" s="166"/>
    </row>
    <row r="79343" spans="8:8">
      <c r="H79343" s="166"/>
    </row>
    <row r="79344" spans="8:8">
      <c r="H79344" s="166"/>
    </row>
    <row r="79345" spans="8:8">
      <c r="H79345" s="166"/>
    </row>
    <row r="79346" spans="8:8">
      <c r="H79346" s="166"/>
    </row>
    <row r="79347" spans="8:8">
      <c r="H79347" s="166"/>
    </row>
    <row r="79348" spans="8:8">
      <c r="H79348" s="166"/>
    </row>
    <row r="79349" spans="8:8">
      <c r="H79349" s="166"/>
    </row>
    <row r="79350" spans="8:8">
      <c r="H79350" s="166"/>
    </row>
    <row r="79351" spans="8:8">
      <c r="H79351" s="166"/>
    </row>
    <row r="79352" spans="8:8">
      <c r="H79352" s="166"/>
    </row>
    <row r="79353" spans="8:8">
      <c r="H79353" s="166"/>
    </row>
    <row r="79354" spans="8:8">
      <c r="H79354" s="166"/>
    </row>
    <row r="79355" spans="8:8">
      <c r="H79355" s="166"/>
    </row>
    <row r="79356" spans="8:8">
      <c r="H79356" s="166"/>
    </row>
    <row r="79357" spans="8:8">
      <c r="H79357" s="166"/>
    </row>
    <row r="79358" spans="8:8">
      <c r="H79358" s="166"/>
    </row>
    <row r="79359" spans="8:8">
      <c r="H79359" s="166"/>
    </row>
    <row r="79360" spans="8:8">
      <c r="H79360" s="166"/>
    </row>
    <row r="79361" spans="8:8">
      <c r="H79361" s="166"/>
    </row>
    <row r="79362" spans="8:8">
      <c r="H79362" s="166"/>
    </row>
    <row r="79363" spans="8:8">
      <c r="H79363" s="166"/>
    </row>
    <row r="79364" spans="8:8">
      <c r="H79364" s="166"/>
    </row>
    <row r="79365" spans="8:8">
      <c r="H79365" s="166"/>
    </row>
    <row r="79366" spans="8:8">
      <c r="H79366" s="166"/>
    </row>
    <row r="79367" spans="8:8">
      <c r="H79367" s="166"/>
    </row>
    <row r="79368" spans="8:8">
      <c r="H79368" s="166"/>
    </row>
    <row r="79369" spans="8:8">
      <c r="H79369" s="166"/>
    </row>
    <row r="79370" spans="8:8">
      <c r="H79370" s="166"/>
    </row>
    <row r="79371" spans="8:8">
      <c r="H79371" s="166"/>
    </row>
    <row r="79372" spans="8:8">
      <c r="H79372" s="166"/>
    </row>
    <row r="79373" spans="8:8">
      <c r="H79373" s="166"/>
    </row>
    <row r="79374" spans="8:8">
      <c r="H79374" s="166"/>
    </row>
    <row r="79375" spans="8:8">
      <c r="H79375" s="166"/>
    </row>
    <row r="79376" spans="8:8">
      <c r="H79376" s="166"/>
    </row>
    <row r="79377" spans="8:8">
      <c r="H79377" s="166"/>
    </row>
    <row r="79378" spans="8:8">
      <c r="H79378" s="166"/>
    </row>
    <row r="79379" spans="8:8">
      <c r="H79379" s="166"/>
    </row>
    <row r="79380" spans="8:8">
      <c r="H79380" s="166"/>
    </row>
    <row r="79381" spans="8:8">
      <c r="H79381" s="166"/>
    </row>
    <row r="79382" spans="8:8">
      <c r="H79382" s="166"/>
    </row>
    <row r="79383" spans="8:8">
      <c r="H79383" s="166"/>
    </row>
    <row r="79384" spans="8:8">
      <c r="H79384" s="166"/>
    </row>
    <row r="79385" spans="8:8">
      <c r="H79385" s="166"/>
    </row>
    <row r="79386" spans="8:8">
      <c r="H79386" s="166"/>
    </row>
    <row r="79387" spans="8:8">
      <c r="H79387" s="166"/>
    </row>
    <row r="79388" spans="8:8">
      <c r="H79388" s="166"/>
    </row>
    <row r="79389" spans="8:8">
      <c r="H79389" s="166"/>
    </row>
    <row r="79390" spans="8:8">
      <c r="H79390" s="166"/>
    </row>
    <row r="79391" spans="8:8">
      <c r="H79391" s="166"/>
    </row>
    <row r="79392" spans="8:8">
      <c r="H79392" s="166"/>
    </row>
    <row r="79393" spans="8:8">
      <c r="H79393" s="166"/>
    </row>
    <row r="79394" spans="8:8">
      <c r="H79394" s="166"/>
    </row>
    <row r="79395" spans="8:8">
      <c r="H79395" s="166"/>
    </row>
    <row r="79396" spans="8:8">
      <c r="H79396" s="166"/>
    </row>
    <row r="79397" spans="8:8">
      <c r="H79397" s="166"/>
    </row>
    <row r="79398" spans="8:8">
      <c r="H79398" s="166"/>
    </row>
    <row r="79399" spans="8:8">
      <c r="H79399" s="166"/>
    </row>
    <row r="79400" spans="8:8">
      <c r="H79400" s="166"/>
    </row>
    <row r="79401" spans="8:8">
      <c r="H79401" s="166"/>
    </row>
    <row r="79402" spans="8:8">
      <c r="H79402" s="166"/>
    </row>
    <row r="79403" spans="8:8">
      <c r="H79403" s="166"/>
    </row>
    <row r="79404" spans="8:8">
      <c r="H79404" s="166"/>
    </row>
    <row r="79405" spans="8:8">
      <c r="H79405" s="166"/>
    </row>
    <row r="79406" spans="8:8">
      <c r="H79406" s="166"/>
    </row>
    <row r="79407" spans="8:8">
      <c r="H79407" s="166"/>
    </row>
    <row r="79408" spans="8:8">
      <c r="H79408" s="166"/>
    </row>
    <row r="79409" spans="8:8">
      <c r="H79409" s="166"/>
    </row>
    <row r="79410" spans="8:8">
      <c r="H79410" s="166"/>
    </row>
    <row r="79411" spans="8:8">
      <c r="H79411" s="166"/>
    </row>
    <row r="79412" spans="8:8">
      <c r="H79412" s="166"/>
    </row>
    <row r="79413" spans="8:8">
      <c r="H79413" s="166"/>
    </row>
    <row r="79414" spans="8:8">
      <c r="H79414" s="166"/>
    </row>
    <row r="79415" spans="8:8">
      <c r="H79415" s="166"/>
    </row>
    <row r="79416" spans="8:8">
      <c r="H79416" s="166"/>
    </row>
    <row r="79417" spans="8:8">
      <c r="H79417" s="166"/>
    </row>
    <row r="79418" spans="8:8">
      <c r="H79418" s="166"/>
    </row>
    <row r="79419" spans="8:8">
      <c r="H79419" s="166"/>
    </row>
    <row r="79420" spans="8:8">
      <c r="H79420" s="166"/>
    </row>
    <row r="79421" spans="8:8">
      <c r="H79421" s="166"/>
    </row>
    <row r="79422" spans="8:8">
      <c r="H79422" s="166"/>
    </row>
    <row r="79423" spans="8:8">
      <c r="H79423" s="166"/>
    </row>
    <row r="79424" spans="8:8">
      <c r="H79424" s="166"/>
    </row>
    <row r="79425" spans="8:8">
      <c r="H79425" s="166"/>
    </row>
    <row r="79426" spans="8:8">
      <c r="H79426" s="166"/>
    </row>
    <row r="79427" spans="8:8">
      <c r="H79427" s="166"/>
    </row>
    <row r="79428" spans="8:8">
      <c r="H79428" s="166"/>
    </row>
    <row r="79429" spans="8:8">
      <c r="H79429" s="166"/>
    </row>
    <row r="79430" spans="8:8">
      <c r="H79430" s="166"/>
    </row>
    <row r="79431" spans="8:8">
      <c r="H79431" s="166"/>
    </row>
    <row r="79432" spans="8:8">
      <c r="H79432" s="166"/>
    </row>
    <row r="79433" spans="8:8">
      <c r="H79433" s="166"/>
    </row>
    <row r="79434" spans="8:8">
      <c r="H79434" s="166"/>
    </row>
    <row r="79435" spans="8:8">
      <c r="H79435" s="166"/>
    </row>
    <row r="79436" spans="8:8">
      <c r="H79436" s="166"/>
    </row>
    <row r="79437" spans="8:8">
      <c r="H79437" s="166"/>
    </row>
    <row r="79438" spans="8:8">
      <c r="H79438" s="166"/>
    </row>
    <row r="79439" spans="8:8">
      <c r="H79439" s="166"/>
    </row>
    <row r="79440" spans="8:8">
      <c r="H79440" s="166"/>
    </row>
    <row r="79441" spans="8:8">
      <c r="H79441" s="166"/>
    </row>
    <row r="79442" spans="8:8">
      <c r="H79442" s="166"/>
    </row>
    <row r="79443" spans="8:8">
      <c r="H79443" s="166"/>
    </row>
    <row r="79444" spans="8:8">
      <c r="H79444" s="166"/>
    </row>
    <row r="79445" spans="8:8">
      <c r="H79445" s="166"/>
    </row>
    <row r="79446" spans="8:8">
      <c r="H79446" s="166"/>
    </row>
    <row r="79447" spans="8:8">
      <c r="H79447" s="166"/>
    </row>
    <row r="79448" spans="8:8">
      <c r="H79448" s="166"/>
    </row>
    <row r="79449" spans="8:8">
      <c r="H79449" s="166"/>
    </row>
    <row r="79450" spans="8:8">
      <c r="H79450" s="166"/>
    </row>
    <row r="79451" spans="8:8">
      <c r="H79451" s="166"/>
    </row>
    <row r="79452" spans="8:8">
      <c r="H79452" s="166"/>
    </row>
    <row r="79453" spans="8:8">
      <c r="H79453" s="166"/>
    </row>
    <row r="79454" spans="8:8">
      <c r="H79454" s="166"/>
    </row>
    <row r="79455" spans="8:8">
      <c r="H79455" s="166"/>
    </row>
    <row r="79456" spans="8:8">
      <c r="H79456" s="166"/>
    </row>
    <row r="79457" spans="8:8">
      <c r="H79457" s="166"/>
    </row>
    <row r="79458" spans="8:8">
      <c r="H79458" s="166"/>
    </row>
    <row r="79459" spans="8:8">
      <c r="H79459" s="166"/>
    </row>
    <row r="79460" spans="8:8">
      <c r="H79460" s="166"/>
    </row>
    <row r="79461" spans="8:8">
      <c r="H79461" s="166"/>
    </row>
    <row r="79462" spans="8:8">
      <c r="H79462" s="166"/>
    </row>
    <row r="79463" spans="8:8">
      <c r="H79463" s="166"/>
    </row>
    <row r="79464" spans="8:8">
      <c r="H79464" s="166"/>
    </row>
    <row r="79465" spans="8:8">
      <c r="H79465" s="166"/>
    </row>
    <row r="79466" spans="8:8">
      <c r="H79466" s="166"/>
    </row>
    <row r="79467" spans="8:8">
      <c r="H79467" s="166"/>
    </row>
    <row r="79468" spans="8:8">
      <c r="H79468" s="166"/>
    </row>
    <row r="79469" spans="8:8">
      <c r="H79469" s="166"/>
    </row>
    <row r="79470" spans="8:8">
      <c r="H79470" s="166"/>
    </row>
    <row r="79471" spans="8:8">
      <c r="H79471" s="166"/>
    </row>
    <row r="79472" spans="8:8">
      <c r="H79472" s="166"/>
    </row>
    <row r="79473" spans="8:8">
      <c r="H79473" s="166"/>
    </row>
    <row r="79474" spans="8:8">
      <c r="H79474" s="166"/>
    </row>
    <row r="79475" spans="8:8">
      <c r="H79475" s="166"/>
    </row>
    <row r="79476" spans="8:8">
      <c r="H79476" s="166"/>
    </row>
    <row r="79477" spans="8:8">
      <c r="H79477" s="166"/>
    </row>
    <row r="79478" spans="8:8">
      <c r="H79478" s="166"/>
    </row>
    <row r="79479" spans="8:8">
      <c r="H79479" s="166"/>
    </row>
    <row r="79480" spans="8:8">
      <c r="H79480" s="166"/>
    </row>
    <row r="79481" spans="8:8">
      <c r="H79481" s="166"/>
    </row>
    <row r="79482" spans="8:8">
      <c r="H79482" s="166"/>
    </row>
    <row r="79483" spans="8:8">
      <c r="H79483" s="166"/>
    </row>
    <row r="79484" spans="8:8">
      <c r="H79484" s="166"/>
    </row>
    <row r="79485" spans="8:8">
      <c r="H79485" s="166"/>
    </row>
    <row r="79486" spans="8:8">
      <c r="H79486" s="166"/>
    </row>
    <row r="79487" spans="8:8">
      <c r="H79487" s="166"/>
    </row>
    <row r="79488" spans="8:8">
      <c r="H79488" s="166"/>
    </row>
    <row r="79489" spans="8:8">
      <c r="H79489" s="166"/>
    </row>
    <row r="79490" spans="8:8">
      <c r="H79490" s="166"/>
    </row>
    <row r="79491" spans="8:8">
      <c r="H79491" s="166"/>
    </row>
    <row r="79492" spans="8:8">
      <c r="H79492" s="166"/>
    </row>
    <row r="79493" spans="8:8">
      <c r="H79493" s="166"/>
    </row>
    <row r="79494" spans="8:8">
      <c r="H79494" s="166"/>
    </row>
    <row r="79495" spans="8:8">
      <c r="H79495" s="166"/>
    </row>
    <row r="79496" spans="8:8">
      <c r="H79496" s="166"/>
    </row>
    <row r="79497" spans="8:8">
      <c r="H79497" s="166"/>
    </row>
    <row r="79498" spans="8:8">
      <c r="H79498" s="166"/>
    </row>
    <row r="79499" spans="8:8">
      <c r="H79499" s="166"/>
    </row>
    <row r="79500" spans="8:8">
      <c r="H79500" s="166"/>
    </row>
    <row r="79501" spans="8:8">
      <c r="H79501" s="166"/>
    </row>
    <row r="79502" spans="8:8">
      <c r="H79502" s="166"/>
    </row>
    <row r="79503" spans="8:8">
      <c r="H79503" s="166"/>
    </row>
    <row r="79504" spans="8:8">
      <c r="H79504" s="166"/>
    </row>
    <row r="79505" spans="8:8">
      <c r="H79505" s="166"/>
    </row>
    <row r="79506" spans="8:8">
      <c r="H79506" s="166"/>
    </row>
    <row r="79507" spans="8:8">
      <c r="H79507" s="166"/>
    </row>
    <row r="79508" spans="8:8">
      <c r="H79508" s="166"/>
    </row>
    <row r="79509" spans="8:8">
      <c r="H79509" s="166"/>
    </row>
    <row r="79510" spans="8:8">
      <c r="H79510" s="166"/>
    </row>
    <row r="79511" spans="8:8">
      <c r="H79511" s="166"/>
    </row>
    <row r="79512" spans="8:8">
      <c r="H79512" s="166"/>
    </row>
    <row r="79513" spans="8:8">
      <c r="H79513" s="166"/>
    </row>
    <row r="79514" spans="8:8">
      <c r="H79514" s="166"/>
    </row>
    <row r="79515" spans="8:8">
      <c r="H79515" s="166"/>
    </row>
    <row r="79516" spans="8:8">
      <c r="H79516" s="166"/>
    </row>
    <row r="79517" spans="8:8">
      <c r="H79517" s="166"/>
    </row>
    <row r="79518" spans="8:8">
      <c r="H79518" s="166"/>
    </row>
    <row r="79519" spans="8:8">
      <c r="H79519" s="166"/>
    </row>
    <row r="79520" spans="8:8">
      <c r="H79520" s="166"/>
    </row>
    <row r="79521" spans="8:8">
      <c r="H79521" s="166"/>
    </row>
    <row r="79522" spans="8:8">
      <c r="H79522" s="166"/>
    </row>
    <row r="79523" spans="8:8">
      <c r="H79523" s="166"/>
    </row>
    <row r="79524" spans="8:8">
      <c r="H79524" s="166"/>
    </row>
    <row r="79525" spans="8:8">
      <c r="H79525" s="166"/>
    </row>
    <row r="79526" spans="8:8">
      <c r="H79526" s="166"/>
    </row>
    <row r="79527" spans="8:8">
      <c r="H79527" s="166"/>
    </row>
    <row r="79528" spans="8:8">
      <c r="H79528" s="166"/>
    </row>
    <row r="79529" spans="8:8">
      <c r="H79529" s="166"/>
    </row>
    <row r="79530" spans="8:8">
      <c r="H79530" s="166"/>
    </row>
    <row r="79531" spans="8:8">
      <c r="H79531" s="166"/>
    </row>
    <row r="79532" spans="8:8">
      <c r="H79532" s="166"/>
    </row>
    <row r="79533" spans="8:8">
      <c r="H79533" s="166"/>
    </row>
    <row r="79534" spans="8:8">
      <c r="H79534" s="166"/>
    </row>
    <row r="79535" spans="8:8">
      <c r="H79535" s="166"/>
    </row>
    <row r="79536" spans="8:8">
      <c r="H79536" s="166"/>
    </row>
    <row r="79537" spans="8:8">
      <c r="H79537" s="166"/>
    </row>
    <row r="79538" spans="8:8">
      <c r="H79538" s="166"/>
    </row>
    <row r="79539" spans="8:8">
      <c r="H79539" s="166"/>
    </row>
    <row r="79540" spans="8:8">
      <c r="H79540" s="166"/>
    </row>
    <row r="79541" spans="8:8">
      <c r="H79541" s="166"/>
    </row>
    <row r="79542" spans="8:8">
      <c r="H79542" s="166"/>
    </row>
    <row r="79543" spans="8:8">
      <c r="H79543" s="166"/>
    </row>
    <row r="79544" spans="8:8">
      <c r="H79544" s="166"/>
    </row>
    <row r="79545" spans="8:8">
      <c r="H79545" s="166"/>
    </row>
    <row r="79546" spans="8:8">
      <c r="H79546" s="166"/>
    </row>
    <row r="79547" spans="8:8">
      <c r="H79547" s="166"/>
    </row>
    <row r="79548" spans="8:8">
      <c r="H79548" s="166"/>
    </row>
    <row r="79549" spans="8:8">
      <c r="H79549" s="166"/>
    </row>
    <row r="79550" spans="8:8">
      <c r="H79550" s="166"/>
    </row>
    <row r="79551" spans="8:8">
      <c r="H79551" s="166"/>
    </row>
    <row r="79552" spans="8:8">
      <c r="H79552" s="166"/>
    </row>
    <row r="79553" spans="8:8">
      <c r="H79553" s="166"/>
    </row>
    <row r="79554" spans="8:8">
      <c r="H79554" s="166"/>
    </row>
    <row r="79555" spans="8:8">
      <c r="H79555" s="166"/>
    </row>
    <row r="79556" spans="8:8">
      <c r="H79556" s="166"/>
    </row>
    <row r="79557" spans="8:8">
      <c r="H79557" s="166"/>
    </row>
    <row r="79558" spans="8:8">
      <c r="H79558" s="166"/>
    </row>
    <row r="79559" spans="8:8">
      <c r="H79559" s="166"/>
    </row>
    <row r="79560" spans="8:8">
      <c r="H79560" s="166"/>
    </row>
    <row r="79561" spans="8:8">
      <c r="H79561" s="166"/>
    </row>
    <row r="79562" spans="8:8">
      <c r="H79562" s="166"/>
    </row>
    <row r="79563" spans="8:8">
      <c r="H79563" s="166"/>
    </row>
    <row r="79564" spans="8:8">
      <c r="H79564" s="166"/>
    </row>
    <row r="79565" spans="8:8">
      <c r="H79565" s="166"/>
    </row>
    <row r="79566" spans="8:8">
      <c r="H79566" s="166"/>
    </row>
    <row r="79567" spans="8:8">
      <c r="H79567" s="166"/>
    </row>
    <row r="79568" spans="8:8">
      <c r="H79568" s="166"/>
    </row>
    <row r="79569" spans="8:8">
      <c r="H79569" s="166"/>
    </row>
    <row r="79570" spans="8:8">
      <c r="H79570" s="166"/>
    </row>
    <row r="79571" spans="8:8">
      <c r="H79571" s="166"/>
    </row>
    <row r="79572" spans="8:8">
      <c r="H79572" s="166"/>
    </row>
    <row r="79573" spans="8:8">
      <c r="H79573" s="166"/>
    </row>
    <row r="79574" spans="8:8">
      <c r="H79574" s="166"/>
    </row>
    <row r="79575" spans="8:8">
      <c r="H79575" s="166"/>
    </row>
    <row r="79576" spans="8:8">
      <c r="H79576" s="166"/>
    </row>
    <row r="79577" spans="8:8">
      <c r="H79577" s="166"/>
    </row>
    <row r="79578" spans="8:8">
      <c r="H79578" s="166"/>
    </row>
    <row r="79579" spans="8:8">
      <c r="H79579" s="166"/>
    </row>
    <row r="79580" spans="8:8">
      <c r="H79580" s="166"/>
    </row>
    <row r="79581" spans="8:8">
      <c r="H79581" s="166"/>
    </row>
    <row r="79582" spans="8:8">
      <c r="H79582" s="166"/>
    </row>
    <row r="79583" spans="8:8">
      <c r="H79583" s="166"/>
    </row>
    <row r="79584" spans="8:8">
      <c r="H79584" s="166"/>
    </row>
    <row r="79585" spans="8:8">
      <c r="H79585" s="166"/>
    </row>
    <row r="79586" spans="8:8">
      <c r="H79586" s="166"/>
    </row>
    <row r="79587" spans="8:8">
      <c r="H79587" s="166"/>
    </row>
    <row r="79588" spans="8:8">
      <c r="H79588" s="166"/>
    </row>
    <row r="79589" spans="8:8">
      <c r="H79589" s="166"/>
    </row>
    <row r="79590" spans="8:8">
      <c r="H79590" s="166"/>
    </row>
    <row r="79591" spans="8:8">
      <c r="H79591" s="166"/>
    </row>
    <row r="79592" spans="8:8">
      <c r="H79592" s="166"/>
    </row>
    <row r="79593" spans="8:8">
      <c r="H79593" s="166"/>
    </row>
    <row r="79594" spans="8:8">
      <c r="H79594" s="166"/>
    </row>
    <row r="79595" spans="8:8">
      <c r="H79595" s="166"/>
    </row>
    <row r="79596" spans="8:8">
      <c r="H79596" s="166"/>
    </row>
    <row r="79597" spans="8:8">
      <c r="H79597" s="166"/>
    </row>
    <row r="79598" spans="8:8">
      <c r="H79598" s="166"/>
    </row>
    <row r="79599" spans="8:8">
      <c r="H79599" s="166"/>
    </row>
    <row r="79600" spans="8:8">
      <c r="H79600" s="166"/>
    </row>
    <row r="79601" spans="8:8">
      <c r="H79601" s="166"/>
    </row>
    <row r="79602" spans="8:8">
      <c r="H79602" s="166"/>
    </row>
    <row r="79603" spans="8:8">
      <c r="H79603" s="166"/>
    </row>
    <row r="79604" spans="8:8">
      <c r="H79604" s="166"/>
    </row>
    <row r="79605" spans="8:8">
      <c r="H79605" s="166"/>
    </row>
    <row r="79606" spans="8:8">
      <c r="H79606" s="166"/>
    </row>
    <row r="79607" spans="8:8">
      <c r="H79607" s="166"/>
    </row>
    <row r="79608" spans="8:8">
      <c r="H79608" s="166"/>
    </row>
    <row r="79609" spans="8:8">
      <c r="H79609" s="166"/>
    </row>
    <row r="79610" spans="8:8">
      <c r="H79610" s="166"/>
    </row>
    <row r="79611" spans="8:8">
      <c r="H79611" s="166"/>
    </row>
    <row r="79612" spans="8:8">
      <c r="H79612" s="166"/>
    </row>
    <row r="79613" spans="8:8">
      <c r="H79613" s="166"/>
    </row>
    <row r="79614" spans="8:8">
      <c r="H79614" s="166"/>
    </row>
    <row r="79615" spans="8:8">
      <c r="H79615" s="166"/>
    </row>
    <row r="79616" spans="8:8">
      <c r="H79616" s="166"/>
    </row>
    <row r="79617" spans="8:8">
      <c r="H79617" s="166"/>
    </row>
    <row r="79618" spans="8:8">
      <c r="H79618" s="166"/>
    </row>
    <row r="79619" spans="8:8">
      <c r="H79619" s="166"/>
    </row>
    <row r="79620" spans="8:8">
      <c r="H79620" s="166"/>
    </row>
    <row r="79621" spans="8:8">
      <c r="H79621" s="166"/>
    </row>
    <row r="79622" spans="8:8">
      <c r="H79622" s="166"/>
    </row>
    <row r="79623" spans="8:8">
      <c r="H79623" s="166"/>
    </row>
    <row r="79624" spans="8:8">
      <c r="H79624" s="166"/>
    </row>
    <row r="79625" spans="8:8">
      <c r="H79625" s="166"/>
    </row>
    <row r="79626" spans="8:8">
      <c r="H79626" s="166"/>
    </row>
    <row r="79627" spans="8:8">
      <c r="H79627" s="166"/>
    </row>
    <row r="79628" spans="8:8">
      <c r="H79628" s="166"/>
    </row>
    <row r="79629" spans="8:8">
      <c r="H79629" s="166"/>
    </row>
    <row r="79630" spans="8:8">
      <c r="H79630" s="166"/>
    </row>
    <row r="79631" spans="8:8">
      <c r="H79631" s="166"/>
    </row>
    <row r="79632" spans="8:8">
      <c r="H79632" s="166"/>
    </row>
    <row r="79633" spans="8:8">
      <c r="H79633" s="166"/>
    </row>
    <row r="79634" spans="8:8">
      <c r="H79634" s="166"/>
    </row>
    <row r="79635" spans="8:8">
      <c r="H79635" s="166"/>
    </row>
    <row r="79636" spans="8:8">
      <c r="H79636" s="166"/>
    </row>
    <row r="79637" spans="8:8">
      <c r="H79637" s="166"/>
    </row>
    <row r="79638" spans="8:8">
      <c r="H79638" s="166"/>
    </row>
    <row r="79639" spans="8:8">
      <c r="H79639" s="166"/>
    </row>
    <row r="79640" spans="8:8">
      <c r="H79640" s="166"/>
    </row>
    <row r="79641" spans="8:8">
      <c r="H79641" s="166"/>
    </row>
    <row r="79642" spans="8:8">
      <c r="H79642" s="166"/>
    </row>
    <row r="79643" spans="8:8">
      <c r="H79643" s="166"/>
    </row>
    <row r="79644" spans="8:8">
      <c r="H79644" s="166"/>
    </row>
    <row r="79645" spans="8:8">
      <c r="H79645" s="166"/>
    </row>
    <row r="79646" spans="8:8">
      <c r="H79646" s="166"/>
    </row>
    <row r="79647" spans="8:8">
      <c r="H79647" s="166"/>
    </row>
    <row r="79648" spans="8:8">
      <c r="H79648" s="166"/>
    </row>
    <row r="79649" spans="8:8">
      <c r="H79649" s="166"/>
    </row>
    <row r="79650" spans="8:8">
      <c r="H79650" s="166"/>
    </row>
    <row r="79651" spans="8:8">
      <c r="H79651" s="166"/>
    </row>
    <row r="79652" spans="8:8">
      <c r="H79652" s="166"/>
    </row>
    <row r="79653" spans="8:8">
      <c r="H79653" s="166"/>
    </row>
    <row r="79654" spans="8:8">
      <c r="H79654" s="166"/>
    </row>
    <row r="79655" spans="8:8">
      <c r="H79655" s="166"/>
    </row>
    <row r="79656" spans="8:8">
      <c r="H79656" s="166"/>
    </row>
    <row r="79657" spans="8:8">
      <c r="H79657" s="166"/>
    </row>
    <row r="79658" spans="8:8">
      <c r="H79658" s="166"/>
    </row>
    <row r="79659" spans="8:8">
      <c r="H79659" s="166"/>
    </row>
    <row r="79660" spans="8:8">
      <c r="H79660" s="166"/>
    </row>
    <row r="79661" spans="8:8">
      <c r="H79661" s="166"/>
    </row>
    <row r="79662" spans="8:8">
      <c r="H79662" s="166"/>
    </row>
    <row r="79663" spans="8:8">
      <c r="H79663" s="166"/>
    </row>
    <row r="79664" spans="8:8">
      <c r="H79664" s="166"/>
    </row>
    <row r="79665" spans="8:8">
      <c r="H79665" s="166"/>
    </row>
    <row r="79666" spans="8:8">
      <c r="H79666" s="166"/>
    </row>
    <row r="79667" spans="8:8">
      <c r="H79667" s="166"/>
    </row>
    <row r="79668" spans="8:8">
      <c r="H79668" s="166"/>
    </row>
    <row r="79669" spans="8:8">
      <c r="H79669" s="166"/>
    </row>
    <row r="79670" spans="8:8">
      <c r="H79670" s="166"/>
    </row>
    <row r="79671" spans="8:8">
      <c r="H79671" s="166"/>
    </row>
    <row r="79672" spans="8:8">
      <c r="H79672" s="166"/>
    </row>
    <row r="79673" spans="8:8">
      <c r="H79673" s="166"/>
    </row>
    <row r="79674" spans="8:8">
      <c r="H79674" s="166"/>
    </row>
    <row r="79675" spans="8:8">
      <c r="H79675" s="166"/>
    </row>
    <row r="79676" spans="8:8">
      <c r="H79676" s="166"/>
    </row>
    <row r="79677" spans="8:8">
      <c r="H79677" s="166"/>
    </row>
    <row r="79678" spans="8:8">
      <c r="H79678" s="166"/>
    </row>
    <row r="79679" spans="8:8">
      <c r="H79679" s="166"/>
    </row>
    <row r="79680" spans="8:8">
      <c r="H79680" s="166"/>
    </row>
    <row r="79681" spans="8:8">
      <c r="H79681" s="166"/>
    </row>
    <row r="79682" spans="8:8">
      <c r="H79682" s="166"/>
    </row>
    <row r="79683" spans="8:8">
      <c r="H79683" s="166"/>
    </row>
    <row r="79684" spans="8:8">
      <c r="H79684" s="166"/>
    </row>
    <row r="79685" spans="8:8">
      <c r="H79685" s="166"/>
    </row>
    <row r="79686" spans="8:8">
      <c r="H79686" s="166"/>
    </row>
    <row r="79687" spans="8:8">
      <c r="H79687" s="166"/>
    </row>
    <row r="79688" spans="8:8">
      <c r="H79688" s="166"/>
    </row>
    <row r="79689" spans="8:8">
      <c r="H79689" s="166"/>
    </row>
    <row r="79690" spans="8:8">
      <c r="H79690" s="166"/>
    </row>
    <row r="79691" spans="8:8">
      <c r="H79691" s="166"/>
    </row>
    <row r="79692" spans="8:8">
      <c r="H79692" s="166"/>
    </row>
    <row r="79693" spans="8:8">
      <c r="H79693" s="166"/>
    </row>
    <row r="79694" spans="8:8">
      <c r="H79694" s="166"/>
    </row>
    <row r="79695" spans="8:8">
      <c r="H79695" s="166"/>
    </row>
    <row r="79696" spans="8:8">
      <c r="H79696" s="166"/>
    </row>
    <row r="79697" spans="8:8">
      <c r="H79697" s="166"/>
    </row>
    <row r="79698" spans="8:8">
      <c r="H79698" s="166"/>
    </row>
    <row r="79699" spans="8:8">
      <c r="H79699" s="166"/>
    </row>
    <row r="79700" spans="8:8">
      <c r="H79700" s="166"/>
    </row>
    <row r="79701" spans="8:8">
      <c r="H79701" s="166"/>
    </row>
    <row r="79702" spans="8:8">
      <c r="H79702" s="166"/>
    </row>
    <row r="79703" spans="8:8">
      <c r="H79703" s="166"/>
    </row>
    <row r="79704" spans="8:8">
      <c r="H79704" s="166"/>
    </row>
    <row r="79705" spans="8:8">
      <c r="H79705" s="166"/>
    </row>
    <row r="79706" spans="8:8">
      <c r="H79706" s="166"/>
    </row>
    <row r="79707" spans="8:8">
      <c r="H79707" s="166"/>
    </row>
    <row r="79708" spans="8:8">
      <c r="H79708" s="166"/>
    </row>
    <row r="79709" spans="8:8">
      <c r="H79709" s="166"/>
    </row>
    <row r="79710" spans="8:8">
      <c r="H79710" s="166"/>
    </row>
    <row r="79711" spans="8:8">
      <c r="H79711" s="166"/>
    </row>
    <row r="79712" spans="8:8">
      <c r="H79712" s="166"/>
    </row>
    <row r="79713" spans="8:8">
      <c r="H79713" s="166"/>
    </row>
    <row r="79714" spans="8:8">
      <c r="H79714" s="166"/>
    </row>
    <row r="79715" spans="8:8">
      <c r="H79715" s="166"/>
    </row>
    <row r="79716" spans="8:8">
      <c r="H79716" s="166"/>
    </row>
    <row r="79717" spans="8:8">
      <c r="H79717" s="166"/>
    </row>
    <row r="79718" spans="8:8">
      <c r="H79718" s="166"/>
    </row>
    <row r="79719" spans="8:8">
      <c r="H79719" s="166"/>
    </row>
    <row r="79720" spans="8:8">
      <c r="H79720" s="166"/>
    </row>
    <row r="79721" spans="8:8">
      <c r="H79721" s="166"/>
    </row>
    <row r="79722" spans="8:8">
      <c r="H79722" s="166"/>
    </row>
    <row r="79723" spans="8:8">
      <c r="H79723" s="166"/>
    </row>
    <row r="79724" spans="8:8">
      <c r="H79724" s="166"/>
    </row>
    <row r="79725" spans="8:8">
      <c r="H79725" s="166"/>
    </row>
    <row r="79726" spans="8:8">
      <c r="H79726" s="166"/>
    </row>
    <row r="79727" spans="8:8">
      <c r="H79727" s="166"/>
    </row>
    <row r="79728" spans="8:8">
      <c r="H79728" s="166"/>
    </row>
    <row r="79729" spans="8:8">
      <c r="H79729" s="166"/>
    </row>
    <row r="79730" spans="8:8">
      <c r="H79730" s="166"/>
    </row>
    <row r="79731" spans="8:8">
      <c r="H79731" s="166"/>
    </row>
    <row r="79732" spans="8:8">
      <c r="H79732" s="166"/>
    </row>
    <row r="79733" spans="8:8">
      <c r="H79733" s="166"/>
    </row>
    <row r="79734" spans="8:8">
      <c r="H79734" s="166"/>
    </row>
    <row r="79735" spans="8:8">
      <c r="H79735" s="166"/>
    </row>
    <row r="79736" spans="8:8">
      <c r="H79736" s="166"/>
    </row>
    <row r="79737" spans="8:8">
      <c r="H79737" s="166"/>
    </row>
    <row r="79738" spans="8:8">
      <c r="H79738" s="166"/>
    </row>
    <row r="79739" spans="8:8">
      <c r="H79739" s="166"/>
    </row>
    <row r="79740" spans="8:8">
      <c r="H79740" s="166"/>
    </row>
    <row r="79741" spans="8:8">
      <c r="H79741" s="166"/>
    </row>
    <row r="79742" spans="8:8">
      <c r="H79742" s="166"/>
    </row>
    <row r="79743" spans="8:8">
      <c r="H79743" s="166"/>
    </row>
    <row r="79744" spans="8:8">
      <c r="H79744" s="166"/>
    </row>
    <row r="79745" spans="8:8">
      <c r="H79745" s="166"/>
    </row>
    <row r="79746" spans="8:8">
      <c r="H79746" s="166"/>
    </row>
    <row r="79747" spans="8:8">
      <c r="H79747" s="166"/>
    </row>
    <row r="79748" spans="8:8">
      <c r="H79748" s="166"/>
    </row>
    <row r="79749" spans="8:8">
      <c r="H79749" s="166"/>
    </row>
    <row r="79750" spans="8:8">
      <c r="H79750" s="166"/>
    </row>
    <row r="79751" spans="8:8">
      <c r="H79751" s="166"/>
    </row>
    <row r="79752" spans="8:8">
      <c r="H79752" s="166"/>
    </row>
    <row r="79753" spans="8:8">
      <c r="H79753" s="166"/>
    </row>
    <row r="79754" spans="8:8">
      <c r="H79754" s="166"/>
    </row>
    <row r="79755" spans="8:8">
      <c r="H79755" s="166"/>
    </row>
    <row r="79756" spans="8:8">
      <c r="H79756" s="166"/>
    </row>
    <row r="79757" spans="8:8">
      <c r="H79757" s="166"/>
    </row>
    <row r="79758" spans="8:8">
      <c r="H79758" s="166"/>
    </row>
    <row r="79759" spans="8:8">
      <c r="H79759" s="166"/>
    </row>
    <row r="79760" spans="8:8">
      <c r="H79760" s="166"/>
    </row>
    <row r="79761" spans="8:8">
      <c r="H79761" s="166"/>
    </row>
    <row r="79762" spans="8:8">
      <c r="H79762" s="166"/>
    </row>
    <row r="79763" spans="8:8">
      <c r="H79763" s="166"/>
    </row>
    <row r="79764" spans="8:8">
      <c r="H79764" s="166"/>
    </row>
    <row r="79765" spans="8:8">
      <c r="H79765" s="166"/>
    </row>
    <row r="79766" spans="8:8">
      <c r="H79766" s="166"/>
    </row>
    <row r="79767" spans="8:8">
      <c r="H79767" s="166"/>
    </row>
    <row r="79768" spans="8:8">
      <c r="H79768" s="166"/>
    </row>
    <row r="79769" spans="8:8">
      <c r="H79769" s="166"/>
    </row>
    <row r="79770" spans="8:8">
      <c r="H79770" s="166"/>
    </row>
    <row r="79771" spans="8:8">
      <c r="H79771" s="166"/>
    </row>
    <row r="79772" spans="8:8">
      <c r="H79772" s="166"/>
    </row>
    <row r="79773" spans="8:8">
      <c r="H79773" s="166"/>
    </row>
    <row r="79774" spans="8:8">
      <c r="H79774" s="166"/>
    </row>
    <row r="79775" spans="8:8">
      <c r="H79775" s="166"/>
    </row>
    <row r="79776" spans="8:8">
      <c r="H79776" s="166"/>
    </row>
    <row r="79777" spans="8:8">
      <c r="H79777" s="166"/>
    </row>
    <row r="79778" spans="8:8">
      <c r="H79778" s="166"/>
    </row>
    <row r="79779" spans="8:8">
      <c r="H79779" s="166"/>
    </row>
    <row r="79780" spans="8:8">
      <c r="H79780" s="166"/>
    </row>
    <row r="79781" spans="8:8">
      <c r="H79781" s="166"/>
    </row>
    <row r="79782" spans="8:8">
      <c r="H79782" s="166"/>
    </row>
    <row r="79783" spans="8:8">
      <c r="H79783" s="166"/>
    </row>
    <row r="79784" spans="8:8">
      <c r="H79784" s="166"/>
    </row>
    <row r="79785" spans="8:8">
      <c r="H79785" s="166"/>
    </row>
    <row r="79786" spans="8:8">
      <c r="H79786" s="166"/>
    </row>
    <row r="79787" spans="8:8">
      <c r="H79787" s="166"/>
    </row>
    <row r="79788" spans="8:8">
      <c r="H79788" s="166"/>
    </row>
    <row r="79789" spans="8:8">
      <c r="H79789" s="166"/>
    </row>
    <row r="79790" spans="8:8">
      <c r="H79790" s="166"/>
    </row>
    <row r="79791" spans="8:8">
      <c r="H79791" s="166"/>
    </row>
    <row r="79792" spans="8:8">
      <c r="H79792" s="166"/>
    </row>
    <row r="79793" spans="8:8">
      <c r="H79793" s="166"/>
    </row>
    <row r="79794" spans="8:8">
      <c r="H79794" s="166"/>
    </row>
    <row r="79795" spans="8:8">
      <c r="H79795" s="166"/>
    </row>
    <row r="79796" spans="8:8">
      <c r="H79796" s="166"/>
    </row>
    <row r="79797" spans="8:8">
      <c r="H79797" s="166"/>
    </row>
    <row r="79798" spans="8:8">
      <c r="H79798" s="166"/>
    </row>
    <row r="79799" spans="8:8">
      <c r="H79799" s="166"/>
    </row>
    <row r="79800" spans="8:8">
      <c r="H79800" s="166"/>
    </row>
    <row r="79801" spans="8:8">
      <c r="H79801" s="166"/>
    </row>
    <row r="79802" spans="8:8">
      <c r="H79802" s="166"/>
    </row>
    <row r="79803" spans="8:8">
      <c r="H79803" s="166"/>
    </row>
    <row r="79804" spans="8:8">
      <c r="H79804" s="166"/>
    </row>
    <row r="79805" spans="8:8">
      <c r="H79805" s="166"/>
    </row>
    <row r="79806" spans="8:8">
      <c r="H79806" s="166"/>
    </row>
    <row r="79807" spans="8:8">
      <c r="H79807" s="166"/>
    </row>
    <row r="79808" spans="8:8">
      <c r="H79808" s="166"/>
    </row>
    <row r="79809" spans="8:8">
      <c r="H79809" s="166"/>
    </row>
    <row r="79810" spans="8:8">
      <c r="H79810" s="166"/>
    </row>
    <row r="79811" spans="8:8">
      <c r="H79811" s="166"/>
    </row>
    <row r="79812" spans="8:8">
      <c r="H79812" s="166"/>
    </row>
    <row r="79813" spans="8:8">
      <c r="H79813" s="166"/>
    </row>
    <row r="79814" spans="8:8">
      <c r="H79814" s="166"/>
    </row>
    <row r="79815" spans="8:8">
      <c r="H79815" s="166"/>
    </row>
    <row r="79816" spans="8:8">
      <c r="H79816" s="166"/>
    </row>
    <row r="79817" spans="8:8">
      <c r="H79817" s="166"/>
    </row>
    <row r="79818" spans="8:8">
      <c r="H79818" s="166"/>
    </row>
    <row r="79819" spans="8:8">
      <c r="H79819" s="166"/>
    </row>
    <row r="79820" spans="8:8">
      <c r="H79820" s="166"/>
    </row>
    <row r="79821" spans="8:8">
      <c r="H79821" s="166"/>
    </row>
    <row r="79822" spans="8:8">
      <c r="H79822" s="166"/>
    </row>
    <row r="79823" spans="8:8">
      <c r="H79823" s="166"/>
    </row>
    <row r="79824" spans="8:8">
      <c r="H79824" s="166"/>
    </row>
    <row r="79825" spans="8:8">
      <c r="H79825" s="166"/>
    </row>
    <row r="79826" spans="8:8">
      <c r="H79826" s="166"/>
    </row>
    <row r="79827" spans="8:8">
      <c r="H79827" s="166"/>
    </row>
    <row r="79828" spans="8:8">
      <c r="H79828" s="166"/>
    </row>
    <row r="79829" spans="8:8">
      <c r="H79829" s="166"/>
    </row>
    <row r="79830" spans="8:8">
      <c r="H79830" s="166"/>
    </row>
    <row r="79831" spans="8:8">
      <c r="H79831" s="166"/>
    </row>
    <row r="79832" spans="8:8">
      <c r="H79832" s="166"/>
    </row>
    <row r="79833" spans="8:8">
      <c r="H79833" s="166"/>
    </row>
    <row r="79834" spans="8:8">
      <c r="H79834" s="166"/>
    </row>
    <row r="79835" spans="8:8">
      <c r="H79835" s="166"/>
    </row>
    <row r="79836" spans="8:8">
      <c r="H79836" s="166"/>
    </row>
    <row r="79837" spans="8:8">
      <c r="H79837" s="166"/>
    </row>
    <row r="79838" spans="8:8">
      <c r="H79838" s="166"/>
    </row>
    <row r="79839" spans="8:8">
      <c r="H79839" s="166"/>
    </row>
    <row r="79840" spans="8:8">
      <c r="H79840" s="166"/>
    </row>
    <row r="79841" spans="8:8">
      <c r="H79841" s="166"/>
    </row>
    <row r="79842" spans="8:8">
      <c r="H79842" s="166"/>
    </row>
    <row r="79843" spans="8:8">
      <c r="H79843" s="166"/>
    </row>
    <row r="79844" spans="8:8">
      <c r="H79844" s="166"/>
    </row>
    <row r="79845" spans="8:8">
      <c r="H79845" s="166"/>
    </row>
    <row r="79846" spans="8:8">
      <c r="H79846" s="166"/>
    </row>
    <row r="79847" spans="8:8">
      <c r="H79847" s="166"/>
    </row>
    <row r="79848" spans="8:8">
      <c r="H79848" s="166"/>
    </row>
    <row r="79849" spans="8:8">
      <c r="H79849" s="166"/>
    </row>
    <row r="79850" spans="8:8">
      <c r="H79850" s="166"/>
    </row>
    <row r="79851" spans="8:8">
      <c r="H79851" s="166"/>
    </row>
    <row r="79852" spans="8:8">
      <c r="H79852" s="166"/>
    </row>
    <row r="79853" spans="8:8">
      <c r="H79853" s="166"/>
    </row>
    <row r="79854" spans="8:8">
      <c r="H79854" s="166"/>
    </row>
    <row r="79855" spans="8:8">
      <c r="H79855" s="166"/>
    </row>
    <row r="79856" spans="8:8">
      <c r="H79856" s="166"/>
    </row>
    <row r="79857" spans="8:8">
      <c r="H79857" s="166"/>
    </row>
    <row r="79858" spans="8:8">
      <c r="H79858" s="166"/>
    </row>
    <row r="79859" spans="8:8">
      <c r="H79859" s="166"/>
    </row>
    <row r="79860" spans="8:8">
      <c r="H79860" s="166"/>
    </row>
    <row r="79861" spans="8:8">
      <c r="H79861" s="166"/>
    </row>
    <row r="79862" spans="8:8">
      <c r="H79862" s="166"/>
    </row>
    <row r="79863" spans="8:8">
      <c r="H79863" s="166"/>
    </row>
    <row r="79864" spans="8:8">
      <c r="H79864" s="166"/>
    </row>
    <row r="79865" spans="8:8">
      <c r="H79865" s="166"/>
    </row>
    <row r="79866" spans="8:8">
      <c r="H79866" s="166"/>
    </row>
    <row r="79867" spans="8:8">
      <c r="H79867" s="166"/>
    </row>
    <row r="79868" spans="8:8">
      <c r="H79868" s="166"/>
    </row>
    <row r="79869" spans="8:8">
      <c r="H79869" s="166"/>
    </row>
    <row r="79870" spans="8:8">
      <c r="H79870" s="166"/>
    </row>
    <row r="79871" spans="8:8">
      <c r="H79871" s="166"/>
    </row>
    <row r="79872" spans="8:8">
      <c r="H79872" s="166"/>
    </row>
    <row r="79873" spans="8:8">
      <c r="H79873" s="166"/>
    </row>
    <row r="79874" spans="8:8">
      <c r="H79874" s="166"/>
    </row>
    <row r="79875" spans="8:8">
      <c r="H79875" s="166"/>
    </row>
    <row r="79876" spans="8:8">
      <c r="H79876" s="166"/>
    </row>
    <row r="79877" spans="8:8">
      <c r="H79877" s="166"/>
    </row>
    <row r="79878" spans="8:8">
      <c r="H79878" s="166"/>
    </row>
    <row r="79879" spans="8:8">
      <c r="H79879" s="166"/>
    </row>
    <row r="79880" spans="8:8">
      <c r="H79880" s="166"/>
    </row>
    <row r="79881" spans="8:8">
      <c r="H79881" s="166"/>
    </row>
    <row r="79882" spans="8:8">
      <c r="H79882" s="166"/>
    </row>
    <row r="79883" spans="8:8">
      <c r="H79883" s="166"/>
    </row>
    <row r="79884" spans="8:8">
      <c r="H79884" s="166"/>
    </row>
    <row r="79885" spans="8:8">
      <c r="H79885" s="166"/>
    </row>
    <row r="79886" spans="8:8">
      <c r="H79886" s="166"/>
    </row>
    <row r="79887" spans="8:8">
      <c r="H79887" s="166"/>
    </row>
    <row r="79888" spans="8:8">
      <c r="H79888" s="166"/>
    </row>
    <row r="79889" spans="8:8">
      <c r="H79889" s="166"/>
    </row>
    <row r="79890" spans="8:8">
      <c r="H79890" s="166"/>
    </row>
    <row r="79891" spans="8:8">
      <c r="H79891" s="166"/>
    </row>
    <row r="79892" spans="8:8">
      <c r="H79892" s="166"/>
    </row>
    <row r="79893" spans="8:8">
      <c r="H79893" s="166"/>
    </row>
    <row r="79894" spans="8:8">
      <c r="H79894" s="166"/>
    </row>
    <row r="79895" spans="8:8">
      <c r="H79895" s="166"/>
    </row>
    <row r="79896" spans="8:8">
      <c r="H79896" s="166"/>
    </row>
    <row r="79897" spans="8:8">
      <c r="H79897" s="166"/>
    </row>
    <row r="79898" spans="8:8">
      <c r="H79898" s="166"/>
    </row>
    <row r="79899" spans="8:8">
      <c r="H79899" s="166"/>
    </row>
    <row r="79900" spans="8:8">
      <c r="H79900" s="166"/>
    </row>
    <row r="79901" spans="8:8">
      <c r="H79901" s="166"/>
    </row>
    <row r="79902" spans="8:8">
      <c r="H79902" s="166"/>
    </row>
    <row r="79903" spans="8:8">
      <c r="H79903" s="166"/>
    </row>
    <row r="79904" spans="8:8">
      <c r="H79904" s="166"/>
    </row>
    <row r="79905" spans="8:8">
      <c r="H79905" s="166"/>
    </row>
    <row r="79906" spans="8:8">
      <c r="H79906" s="166"/>
    </row>
    <row r="79907" spans="8:8">
      <c r="H79907" s="166"/>
    </row>
    <row r="79908" spans="8:8">
      <c r="H79908" s="166"/>
    </row>
    <row r="79909" spans="8:8">
      <c r="H79909" s="166"/>
    </row>
    <row r="79910" spans="8:8">
      <c r="H79910" s="166"/>
    </row>
    <row r="79911" spans="8:8">
      <c r="H79911" s="166"/>
    </row>
    <row r="79912" spans="8:8">
      <c r="H79912" s="166"/>
    </row>
    <row r="79913" spans="8:8">
      <c r="H79913" s="166"/>
    </row>
    <row r="79914" spans="8:8">
      <c r="H79914" s="166"/>
    </row>
    <row r="79915" spans="8:8">
      <c r="H79915" s="166"/>
    </row>
    <row r="79916" spans="8:8">
      <c r="H79916" s="166"/>
    </row>
    <row r="79917" spans="8:8">
      <c r="H79917" s="166"/>
    </row>
    <row r="79918" spans="8:8">
      <c r="H79918" s="166"/>
    </row>
    <row r="79919" spans="8:8">
      <c r="H79919" s="166"/>
    </row>
    <row r="79920" spans="8:8">
      <c r="H79920" s="166"/>
    </row>
    <row r="79921" spans="8:8">
      <c r="H79921" s="166"/>
    </row>
    <row r="79922" spans="8:8">
      <c r="H79922" s="166"/>
    </row>
    <row r="79923" spans="8:8">
      <c r="H79923" s="166"/>
    </row>
    <row r="79924" spans="8:8">
      <c r="H79924" s="166"/>
    </row>
    <row r="79925" spans="8:8">
      <c r="H79925" s="166"/>
    </row>
    <row r="79926" spans="8:8">
      <c r="H79926" s="166"/>
    </row>
    <row r="79927" spans="8:8">
      <c r="H79927" s="166"/>
    </row>
    <row r="79928" spans="8:8">
      <c r="H79928" s="166"/>
    </row>
    <row r="79929" spans="8:8">
      <c r="H79929" s="166"/>
    </row>
    <row r="79930" spans="8:8">
      <c r="H79930" s="166"/>
    </row>
    <row r="79931" spans="8:8">
      <c r="H79931" s="166"/>
    </row>
    <row r="79932" spans="8:8">
      <c r="H79932" s="166"/>
    </row>
    <row r="79933" spans="8:8">
      <c r="H79933" s="166"/>
    </row>
    <row r="79934" spans="8:8">
      <c r="H79934" s="166"/>
    </row>
    <row r="79935" spans="8:8">
      <c r="H79935" s="166"/>
    </row>
    <row r="79936" spans="8:8">
      <c r="H79936" s="166"/>
    </row>
    <row r="79937" spans="8:8">
      <c r="H79937" s="166"/>
    </row>
    <row r="79938" spans="8:8">
      <c r="H79938" s="166"/>
    </row>
    <row r="79939" spans="8:8">
      <c r="H79939" s="166"/>
    </row>
    <row r="79940" spans="8:8">
      <c r="H79940" s="166"/>
    </row>
    <row r="79941" spans="8:8">
      <c r="H79941" s="166"/>
    </row>
    <row r="79942" spans="8:8">
      <c r="H79942" s="166"/>
    </row>
    <row r="79943" spans="8:8">
      <c r="H79943" s="166"/>
    </row>
    <row r="79944" spans="8:8">
      <c r="H79944" s="166"/>
    </row>
    <row r="79945" spans="8:8">
      <c r="H79945" s="166"/>
    </row>
    <row r="79946" spans="8:8">
      <c r="H79946" s="166"/>
    </row>
    <row r="79947" spans="8:8">
      <c r="H79947" s="166"/>
    </row>
    <row r="79948" spans="8:8">
      <c r="H79948" s="166"/>
    </row>
    <row r="79949" spans="8:8">
      <c r="H79949" s="166"/>
    </row>
    <row r="79950" spans="8:8">
      <c r="H79950" s="166"/>
    </row>
    <row r="79951" spans="8:8">
      <c r="H79951" s="166"/>
    </row>
    <row r="79952" spans="8:8">
      <c r="H79952" s="166"/>
    </row>
    <row r="79953" spans="8:8">
      <c r="H79953" s="166"/>
    </row>
    <row r="79954" spans="8:8">
      <c r="H79954" s="166"/>
    </row>
    <row r="79955" spans="8:8">
      <c r="H79955" s="166"/>
    </row>
    <row r="79956" spans="8:8">
      <c r="H79956" s="166"/>
    </row>
    <row r="79957" spans="8:8">
      <c r="H79957" s="166"/>
    </row>
    <row r="79958" spans="8:8">
      <c r="H79958" s="166"/>
    </row>
    <row r="79959" spans="8:8">
      <c r="H79959" s="166"/>
    </row>
    <row r="79960" spans="8:8">
      <c r="H79960" s="166"/>
    </row>
    <row r="79961" spans="8:8">
      <c r="H79961" s="166"/>
    </row>
    <row r="79962" spans="8:8">
      <c r="H79962" s="166"/>
    </row>
    <row r="79963" spans="8:8">
      <c r="H79963" s="166"/>
    </row>
    <row r="79964" spans="8:8">
      <c r="H79964" s="166"/>
    </row>
    <row r="79965" spans="8:8">
      <c r="H79965" s="166"/>
    </row>
    <row r="79966" spans="8:8">
      <c r="H79966" s="166"/>
    </row>
    <row r="79967" spans="8:8">
      <c r="H79967" s="166"/>
    </row>
    <row r="79968" spans="8:8">
      <c r="H79968" s="166"/>
    </row>
    <row r="79969" spans="8:8">
      <c r="H79969" s="166"/>
    </row>
    <row r="79970" spans="8:8">
      <c r="H79970" s="166"/>
    </row>
    <row r="79971" spans="8:8">
      <c r="H79971" s="166"/>
    </row>
    <row r="79972" spans="8:8">
      <c r="H79972" s="166"/>
    </row>
    <row r="79973" spans="8:8">
      <c r="H79973" s="166"/>
    </row>
    <row r="79974" spans="8:8">
      <c r="H79974" s="166"/>
    </row>
    <row r="79975" spans="8:8">
      <c r="H79975" s="166"/>
    </row>
    <row r="79976" spans="8:8">
      <c r="H79976" s="166"/>
    </row>
    <row r="79977" spans="8:8">
      <c r="H79977" s="166"/>
    </row>
    <row r="79978" spans="8:8">
      <c r="H79978" s="166"/>
    </row>
    <row r="79979" spans="8:8">
      <c r="H79979" s="166"/>
    </row>
    <row r="79980" spans="8:8">
      <c r="H79980" s="166"/>
    </row>
    <row r="79981" spans="8:8">
      <c r="H79981" s="166"/>
    </row>
    <row r="79982" spans="8:8">
      <c r="H79982" s="166"/>
    </row>
    <row r="79983" spans="8:8">
      <c r="H79983" s="166"/>
    </row>
    <row r="79984" spans="8:8">
      <c r="H79984" s="166"/>
    </row>
    <row r="79985" spans="8:8">
      <c r="H79985" s="166"/>
    </row>
    <row r="79986" spans="8:8">
      <c r="H79986" s="166"/>
    </row>
    <row r="79987" spans="8:8">
      <c r="H79987" s="166"/>
    </row>
    <row r="79988" spans="8:8">
      <c r="H79988" s="166"/>
    </row>
    <row r="79989" spans="8:8">
      <c r="H79989" s="166"/>
    </row>
    <row r="79990" spans="8:8">
      <c r="H79990" s="166"/>
    </row>
    <row r="79991" spans="8:8">
      <c r="H79991" s="166"/>
    </row>
    <row r="79992" spans="8:8">
      <c r="H79992" s="166"/>
    </row>
    <row r="79993" spans="8:8">
      <c r="H79993" s="166"/>
    </row>
    <row r="79994" spans="8:8">
      <c r="H79994" s="166"/>
    </row>
    <row r="79995" spans="8:8">
      <c r="H79995" s="166"/>
    </row>
    <row r="79996" spans="8:8">
      <c r="H79996" s="166"/>
    </row>
    <row r="79997" spans="8:8">
      <c r="H79997" s="166"/>
    </row>
    <row r="79998" spans="8:8">
      <c r="H79998" s="166"/>
    </row>
    <row r="79999" spans="8:8">
      <c r="H79999" s="166"/>
    </row>
    <row r="80000" spans="8:8">
      <c r="H80000" s="166"/>
    </row>
    <row r="80001" spans="8:8">
      <c r="H80001" s="166"/>
    </row>
    <row r="80002" spans="8:8">
      <c r="H80002" s="166"/>
    </row>
    <row r="80003" spans="8:8">
      <c r="H80003" s="166"/>
    </row>
    <row r="80004" spans="8:8">
      <c r="H80004" s="166"/>
    </row>
    <row r="80005" spans="8:8">
      <c r="H80005" s="166"/>
    </row>
    <row r="80006" spans="8:8">
      <c r="H80006" s="166"/>
    </row>
    <row r="80007" spans="8:8">
      <c r="H80007" s="166"/>
    </row>
    <row r="80008" spans="8:8">
      <c r="H80008" s="166"/>
    </row>
    <row r="80009" spans="8:8">
      <c r="H80009" s="166"/>
    </row>
    <row r="80010" spans="8:8">
      <c r="H80010" s="166"/>
    </row>
    <row r="80011" spans="8:8">
      <c r="H80011" s="166"/>
    </row>
    <row r="80012" spans="8:8">
      <c r="H80012" s="166"/>
    </row>
    <row r="80013" spans="8:8">
      <c r="H80013" s="166"/>
    </row>
    <row r="80014" spans="8:8">
      <c r="H80014" s="166"/>
    </row>
    <row r="80015" spans="8:8">
      <c r="H80015" s="166"/>
    </row>
    <row r="80016" spans="8:8">
      <c r="H80016" s="166"/>
    </row>
    <row r="80017" spans="8:8">
      <c r="H80017" s="166"/>
    </row>
    <row r="80018" spans="8:8">
      <c r="H80018" s="166"/>
    </row>
    <row r="80019" spans="8:8">
      <c r="H80019" s="166"/>
    </row>
    <row r="80020" spans="8:8">
      <c r="H80020" s="166"/>
    </row>
    <row r="80021" spans="8:8">
      <c r="H80021" s="166"/>
    </row>
    <row r="80022" spans="8:8">
      <c r="H80022" s="166"/>
    </row>
    <row r="80023" spans="8:8">
      <c r="H80023" s="166"/>
    </row>
    <row r="80024" spans="8:8">
      <c r="H80024" s="166"/>
    </row>
    <row r="80025" spans="8:8">
      <c r="H80025" s="166"/>
    </row>
    <row r="80026" spans="8:8">
      <c r="H80026" s="166"/>
    </row>
    <row r="80027" spans="8:8">
      <c r="H80027" s="166"/>
    </row>
    <row r="80028" spans="8:8">
      <c r="H80028" s="166"/>
    </row>
    <row r="80029" spans="8:8">
      <c r="H80029" s="166"/>
    </row>
    <row r="80030" spans="8:8">
      <c r="H80030" s="166"/>
    </row>
    <row r="80031" spans="8:8">
      <c r="H80031" s="166"/>
    </row>
    <row r="80032" spans="8:8">
      <c r="H80032" s="166"/>
    </row>
    <row r="80033" spans="8:8">
      <c r="H80033" s="166"/>
    </row>
    <row r="80034" spans="8:8">
      <c r="H80034" s="166"/>
    </row>
    <row r="80035" spans="8:8">
      <c r="H80035" s="166"/>
    </row>
    <row r="80036" spans="8:8">
      <c r="H80036" s="166"/>
    </row>
    <row r="80037" spans="8:8">
      <c r="H80037" s="166"/>
    </row>
    <row r="80038" spans="8:8">
      <c r="H80038" s="166"/>
    </row>
    <row r="80039" spans="8:8">
      <c r="H80039" s="166"/>
    </row>
    <row r="80040" spans="8:8">
      <c r="H80040" s="166"/>
    </row>
    <row r="80041" spans="8:8">
      <c r="H80041" s="166"/>
    </row>
    <row r="80042" spans="8:8">
      <c r="H80042" s="166"/>
    </row>
    <row r="80043" spans="8:8">
      <c r="H80043" s="166"/>
    </row>
    <row r="80044" spans="8:8">
      <c r="H80044" s="166"/>
    </row>
    <row r="80045" spans="8:8">
      <c r="H80045" s="166"/>
    </row>
    <row r="80046" spans="8:8">
      <c r="H80046" s="166"/>
    </row>
    <row r="80047" spans="8:8">
      <c r="H80047" s="166"/>
    </row>
    <row r="80048" spans="8:8">
      <c r="H80048" s="166"/>
    </row>
    <row r="80049" spans="8:8">
      <c r="H80049" s="166"/>
    </row>
    <row r="80050" spans="8:8">
      <c r="H80050" s="166"/>
    </row>
    <row r="80051" spans="8:8">
      <c r="H80051" s="166"/>
    </row>
    <row r="80052" spans="8:8">
      <c r="H80052" s="166"/>
    </row>
    <row r="80053" spans="8:8">
      <c r="H80053" s="166"/>
    </row>
    <row r="80054" spans="8:8">
      <c r="H80054" s="166"/>
    </row>
    <row r="80055" spans="8:8">
      <c r="H80055" s="166"/>
    </row>
    <row r="80056" spans="8:8">
      <c r="H80056" s="166"/>
    </row>
    <row r="80057" spans="8:8">
      <c r="H80057" s="166"/>
    </row>
    <row r="80058" spans="8:8">
      <c r="H80058" s="166"/>
    </row>
    <row r="80059" spans="8:8">
      <c r="H80059" s="166"/>
    </row>
    <row r="80060" spans="8:8">
      <c r="H80060" s="166"/>
    </row>
    <row r="80061" spans="8:8">
      <c r="H80061" s="166"/>
    </row>
    <row r="80062" spans="8:8">
      <c r="H80062" s="166"/>
    </row>
    <row r="80063" spans="8:8">
      <c r="H80063" s="166"/>
    </row>
    <row r="80064" spans="8:8">
      <c r="H80064" s="166"/>
    </row>
    <row r="80065" spans="8:8">
      <c r="H80065" s="166"/>
    </row>
    <row r="80066" spans="8:8">
      <c r="H80066" s="166"/>
    </row>
    <row r="80067" spans="8:8">
      <c r="H80067" s="166"/>
    </row>
    <row r="80068" spans="8:8">
      <c r="H80068" s="166"/>
    </row>
    <row r="80069" spans="8:8">
      <c r="H80069" s="166"/>
    </row>
    <row r="80070" spans="8:8">
      <c r="H80070" s="166"/>
    </row>
    <row r="80071" spans="8:8">
      <c r="H80071" s="166"/>
    </row>
    <row r="80072" spans="8:8">
      <c r="H80072" s="166"/>
    </row>
    <row r="80073" spans="8:8">
      <c r="H80073" s="166"/>
    </row>
    <row r="80074" spans="8:8">
      <c r="H80074" s="166"/>
    </row>
    <row r="80075" spans="8:8">
      <c r="H80075" s="166"/>
    </row>
    <row r="80076" spans="8:8">
      <c r="H80076" s="166"/>
    </row>
    <row r="80077" spans="8:8">
      <c r="H80077" s="166"/>
    </row>
    <row r="80078" spans="8:8">
      <c r="H80078" s="166"/>
    </row>
    <row r="80079" spans="8:8">
      <c r="H80079" s="166"/>
    </row>
    <row r="80080" spans="8:8">
      <c r="H80080" s="166"/>
    </row>
    <row r="80081" spans="8:8">
      <c r="H80081" s="166"/>
    </row>
    <row r="80082" spans="8:8">
      <c r="H80082" s="166"/>
    </row>
    <row r="80083" spans="8:8">
      <c r="H80083" s="166"/>
    </row>
    <row r="80084" spans="8:8">
      <c r="H80084" s="166"/>
    </row>
    <row r="80085" spans="8:8">
      <c r="H80085" s="166"/>
    </row>
    <row r="80086" spans="8:8">
      <c r="H80086" s="166"/>
    </row>
    <row r="80087" spans="8:8">
      <c r="H80087" s="166"/>
    </row>
    <row r="80088" spans="8:8">
      <c r="H80088" s="166"/>
    </row>
    <row r="80089" spans="8:8">
      <c r="H80089" s="166"/>
    </row>
    <row r="80090" spans="8:8">
      <c r="H80090" s="166"/>
    </row>
    <row r="80091" spans="8:8">
      <c r="H80091" s="166"/>
    </row>
    <row r="80092" spans="8:8">
      <c r="H80092" s="166"/>
    </row>
    <row r="80093" spans="8:8">
      <c r="H80093" s="166"/>
    </row>
    <row r="80094" spans="8:8">
      <c r="H80094" s="166"/>
    </row>
    <row r="80095" spans="8:8">
      <c r="H80095" s="166"/>
    </row>
    <row r="80096" spans="8:8">
      <c r="H80096" s="166"/>
    </row>
    <row r="80097" spans="8:8">
      <c r="H80097" s="166"/>
    </row>
    <row r="80098" spans="8:8">
      <c r="H80098" s="166"/>
    </row>
    <row r="80099" spans="8:8">
      <c r="H80099" s="166"/>
    </row>
    <row r="80100" spans="8:8">
      <c r="H80100" s="166"/>
    </row>
    <row r="80101" spans="8:8">
      <c r="H80101" s="166"/>
    </row>
    <row r="80102" spans="8:8">
      <c r="H80102" s="166"/>
    </row>
    <row r="80103" spans="8:8">
      <c r="H80103" s="166"/>
    </row>
    <row r="80104" spans="8:8">
      <c r="H80104" s="166"/>
    </row>
    <row r="80105" spans="8:8">
      <c r="H80105" s="166"/>
    </row>
    <row r="80106" spans="8:8">
      <c r="H80106" s="166"/>
    </row>
    <row r="80107" spans="8:8">
      <c r="H80107" s="166"/>
    </row>
    <row r="80108" spans="8:8">
      <c r="H80108" s="166"/>
    </row>
    <row r="80109" spans="8:8">
      <c r="H80109" s="166"/>
    </row>
    <row r="80110" spans="8:8">
      <c r="H80110" s="166"/>
    </row>
    <row r="80111" spans="8:8">
      <c r="H80111" s="166"/>
    </row>
    <row r="80112" spans="8:8">
      <c r="H80112" s="166"/>
    </row>
    <row r="80113" spans="8:8">
      <c r="H80113" s="166"/>
    </row>
    <row r="80114" spans="8:8">
      <c r="H80114" s="166"/>
    </row>
    <row r="80115" spans="8:8">
      <c r="H80115" s="166"/>
    </row>
    <row r="80116" spans="8:8">
      <c r="H80116" s="166"/>
    </row>
    <row r="80117" spans="8:8">
      <c r="H80117" s="166"/>
    </row>
    <row r="80118" spans="8:8">
      <c r="H80118" s="166"/>
    </row>
    <row r="80119" spans="8:8">
      <c r="H80119" s="166"/>
    </row>
    <row r="80120" spans="8:8">
      <c r="H80120" s="166"/>
    </row>
    <row r="80121" spans="8:8">
      <c r="H80121" s="166"/>
    </row>
    <row r="80122" spans="8:8">
      <c r="H80122" s="166"/>
    </row>
    <row r="80123" spans="8:8">
      <c r="H80123" s="166"/>
    </row>
    <row r="80124" spans="8:8">
      <c r="H80124" s="166"/>
    </row>
    <row r="80125" spans="8:8">
      <c r="H80125" s="166"/>
    </row>
    <row r="80126" spans="8:8">
      <c r="H80126" s="166"/>
    </row>
    <row r="80127" spans="8:8">
      <c r="H80127" s="166"/>
    </row>
    <row r="80128" spans="8:8">
      <c r="H80128" s="166"/>
    </row>
    <row r="80129" spans="8:8">
      <c r="H80129" s="166"/>
    </row>
    <row r="80130" spans="8:8">
      <c r="H80130" s="166"/>
    </row>
    <row r="80131" spans="8:8">
      <c r="H80131" s="166"/>
    </row>
    <row r="80132" spans="8:8">
      <c r="H80132" s="166"/>
    </row>
    <row r="80133" spans="8:8">
      <c r="H80133" s="166"/>
    </row>
    <row r="80134" spans="8:8">
      <c r="H80134" s="166"/>
    </row>
    <row r="80135" spans="8:8">
      <c r="H80135" s="166"/>
    </row>
    <row r="80136" spans="8:8">
      <c r="H80136" s="166"/>
    </row>
    <row r="80137" spans="8:8">
      <c r="H80137" s="166"/>
    </row>
    <row r="80138" spans="8:8">
      <c r="H80138" s="166"/>
    </row>
    <row r="80139" spans="8:8">
      <c r="H80139" s="166"/>
    </row>
    <row r="80140" spans="8:8">
      <c r="H80140" s="166"/>
    </row>
    <row r="80141" spans="8:8">
      <c r="H80141" s="166"/>
    </row>
    <row r="80142" spans="8:8">
      <c r="H80142" s="166"/>
    </row>
    <row r="80143" spans="8:8">
      <c r="H80143" s="166"/>
    </row>
    <row r="80144" spans="8:8">
      <c r="H80144" s="166"/>
    </row>
    <row r="80145" spans="8:8">
      <c r="H80145" s="166"/>
    </row>
    <row r="80146" spans="8:8">
      <c r="H80146" s="166"/>
    </row>
    <row r="80147" spans="8:8">
      <c r="H80147" s="166"/>
    </row>
    <row r="80148" spans="8:8">
      <c r="H80148" s="166"/>
    </row>
    <row r="80149" spans="8:8">
      <c r="H80149" s="166"/>
    </row>
    <row r="80150" spans="8:8">
      <c r="H80150" s="166"/>
    </row>
    <row r="80151" spans="8:8">
      <c r="H80151" s="166"/>
    </row>
    <row r="80152" spans="8:8">
      <c r="H80152" s="166"/>
    </row>
    <row r="80153" spans="8:8">
      <c r="H80153" s="166"/>
    </row>
    <row r="80154" spans="8:8">
      <c r="H80154" s="166"/>
    </row>
    <row r="80155" spans="8:8">
      <c r="H80155" s="166"/>
    </row>
    <row r="80156" spans="8:8">
      <c r="H80156" s="166"/>
    </row>
    <row r="80157" spans="8:8">
      <c r="H80157" s="166"/>
    </row>
    <row r="80158" spans="8:8">
      <c r="H80158" s="166"/>
    </row>
    <row r="80159" spans="8:8">
      <c r="H80159" s="166"/>
    </row>
    <row r="80160" spans="8:8">
      <c r="H80160" s="166"/>
    </row>
    <row r="80161" spans="8:8">
      <c r="H80161" s="166"/>
    </row>
    <row r="80162" spans="8:8">
      <c r="H80162" s="166"/>
    </row>
    <row r="80163" spans="8:8">
      <c r="H80163" s="166"/>
    </row>
    <row r="80164" spans="8:8">
      <c r="H80164" s="166"/>
    </row>
    <row r="80165" spans="8:8">
      <c r="H80165" s="166"/>
    </row>
    <row r="80166" spans="8:8">
      <c r="H80166" s="166"/>
    </row>
    <row r="80167" spans="8:8">
      <c r="H80167" s="166"/>
    </row>
    <row r="80168" spans="8:8">
      <c r="H80168" s="166"/>
    </row>
    <row r="80169" spans="8:8">
      <c r="H80169" s="166"/>
    </row>
    <row r="80170" spans="8:8">
      <c r="H80170" s="166"/>
    </row>
    <row r="80171" spans="8:8">
      <c r="H80171" s="166"/>
    </row>
    <row r="80172" spans="8:8">
      <c r="H80172" s="166"/>
    </row>
    <row r="80173" spans="8:8">
      <c r="H80173" s="166"/>
    </row>
    <row r="80174" spans="8:8">
      <c r="H80174" s="166"/>
    </row>
    <row r="80175" spans="8:8">
      <c r="H80175" s="166"/>
    </row>
    <row r="80176" spans="8:8">
      <c r="H80176" s="166"/>
    </row>
    <row r="80177" spans="8:8">
      <c r="H80177" s="166"/>
    </row>
    <row r="80178" spans="8:8">
      <c r="H80178" s="166"/>
    </row>
    <row r="80179" spans="8:8">
      <c r="H80179" s="166"/>
    </row>
    <row r="80180" spans="8:8">
      <c r="H80180" s="166"/>
    </row>
    <row r="80181" spans="8:8">
      <c r="H80181" s="166"/>
    </row>
    <row r="80182" spans="8:8">
      <c r="H80182" s="166"/>
    </row>
    <row r="80183" spans="8:8">
      <c r="H80183" s="166"/>
    </row>
    <row r="80184" spans="8:8">
      <c r="H80184" s="166"/>
    </row>
    <row r="80185" spans="8:8">
      <c r="H80185" s="166"/>
    </row>
    <row r="80186" spans="8:8">
      <c r="H80186" s="166"/>
    </row>
    <row r="80187" spans="8:8">
      <c r="H80187" s="166"/>
    </row>
    <row r="80188" spans="8:8">
      <c r="H80188" s="166"/>
    </row>
    <row r="80189" spans="8:8">
      <c r="H80189" s="166"/>
    </row>
    <row r="80190" spans="8:8">
      <c r="H80190" s="166"/>
    </row>
    <row r="80191" spans="8:8">
      <c r="H80191" s="166"/>
    </row>
    <row r="80192" spans="8:8">
      <c r="H80192" s="166"/>
    </row>
    <row r="80193" spans="8:8">
      <c r="H80193" s="166"/>
    </row>
    <row r="80194" spans="8:8">
      <c r="H80194" s="166"/>
    </row>
    <row r="80195" spans="8:8">
      <c r="H80195" s="166"/>
    </row>
    <row r="80196" spans="8:8">
      <c r="H80196" s="166"/>
    </row>
    <row r="80197" spans="8:8">
      <c r="H80197" s="166"/>
    </row>
    <row r="80198" spans="8:8">
      <c r="H80198" s="166"/>
    </row>
    <row r="80199" spans="8:8">
      <c r="H80199" s="166"/>
    </row>
    <row r="80200" spans="8:8">
      <c r="H80200" s="166"/>
    </row>
    <row r="80201" spans="8:8">
      <c r="H80201" s="166"/>
    </row>
    <row r="80202" spans="8:8">
      <c r="H80202" s="166"/>
    </row>
    <row r="80203" spans="8:8">
      <c r="H80203" s="166"/>
    </row>
    <row r="80204" spans="8:8">
      <c r="H80204" s="166"/>
    </row>
    <row r="80205" spans="8:8">
      <c r="H80205" s="166"/>
    </row>
    <row r="80206" spans="8:8">
      <c r="H80206" s="166"/>
    </row>
    <row r="80207" spans="8:8">
      <c r="H80207" s="166"/>
    </row>
    <row r="80208" spans="8:8">
      <c r="H80208" s="166"/>
    </row>
    <row r="80209" spans="8:8">
      <c r="H80209" s="166"/>
    </row>
    <row r="80210" spans="8:8">
      <c r="H80210" s="166"/>
    </row>
    <row r="80211" spans="8:8">
      <c r="H80211" s="166"/>
    </row>
    <row r="80212" spans="8:8">
      <c r="H80212" s="166"/>
    </row>
    <row r="80213" spans="8:8">
      <c r="H80213" s="166"/>
    </row>
    <row r="80214" spans="8:8">
      <c r="H80214" s="166"/>
    </row>
    <row r="80215" spans="8:8">
      <c r="H80215" s="166"/>
    </row>
    <row r="80216" spans="8:8">
      <c r="H80216" s="166"/>
    </row>
    <row r="80217" spans="8:8">
      <c r="H80217" s="166"/>
    </row>
    <row r="80218" spans="8:8">
      <c r="H80218" s="166"/>
    </row>
    <row r="80219" spans="8:8">
      <c r="H80219" s="166"/>
    </row>
    <row r="80220" spans="8:8">
      <c r="H80220" s="166"/>
    </row>
    <row r="80221" spans="8:8">
      <c r="H80221" s="166"/>
    </row>
    <row r="80222" spans="8:8">
      <c r="H80222" s="166"/>
    </row>
    <row r="80223" spans="8:8">
      <c r="H80223" s="166"/>
    </row>
    <row r="80224" spans="8:8">
      <c r="H80224" s="166"/>
    </row>
    <row r="80225" spans="8:8">
      <c r="H80225" s="166"/>
    </row>
    <row r="80226" spans="8:8">
      <c r="H80226" s="166"/>
    </row>
    <row r="80227" spans="8:8">
      <c r="H80227" s="166"/>
    </row>
    <row r="80228" spans="8:8">
      <c r="H80228" s="166"/>
    </row>
    <row r="80229" spans="8:8">
      <c r="H80229" s="166"/>
    </row>
    <row r="80230" spans="8:8">
      <c r="H80230" s="166"/>
    </row>
    <row r="80231" spans="8:8">
      <c r="H80231" s="166"/>
    </row>
    <row r="80232" spans="8:8">
      <c r="H80232" s="166"/>
    </row>
    <row r="80233" spans="8:8">
      <c r="H80233" s="166"/>
    </row>
    <row r="80234" spans="8:8">
      <c r="H80234" s="166"/>
    </row>
    <row r="80235" spans="8:8">
      <c r="H80235" s="166"/>
    </row>
    <row r="80236" spans="8:8">
      <c r="H80236" s="166"/>
    </row>
    <row r="80237" spans="8:8">
      <c r="H80237" s="166"/>
    </row>
    <row r="80238" spans="8:8">
      <c r="H80238" s="166"/>
    </row>
    <row r="80239" spans="8:8">
      <c r="H80239" s="166"/>
    </row>
    <row r="80240" spans="8:8">
      <c r="H80240" s="166"/>
    </row>
    <row r="80241" spans="8:8">
      <c r="H80241" s="166"/>
    </row>
    <row r="80242" spans="8:8">
      <c r="H80242" s="166"/>
    </row>
    <row r="80243" spans="8:8">
      <c r="H80243" s="166"/>
    </row>
    <row r="80244" spans="8:8">
      <c r="H80244" s="166"/>
    </row>
    <row r="80245" spans="8:8">
      <c r="H80245" s="166"/>
    </row>
    <row r="80246" spans="8:8">
      <c r="H80246" s="166"/>
    </row>
    <row r="80247" spans="8:8">
      <c r="H80247" s="166"/>
    </row>
    <row r="80248" spans="8:8">
      <c r="H80248" s="166"/>
    </row>
    <row r="80249" spans="8:8">
      <c r="H80249" s="166"/>
    </row>
    <row r="80250" spans="8:8">
      <c r="H80250" s="166"/>
    </row>
    <row r="80251" spans="8:8">
      <c r="H80251" s="166"/>
    </row>
    <row r="80252" spans="8:8">
      <c r="H80252" s="166"/>
    </row>
    <row r="80253" spans="8:8">
      <c r="H80253" s="166"/>
    </row>
    <row r="80254" spans="8:8">
      <c r="H80254" s="166"/>
    </row>
    <row r="80255" spans="8:8">
      <c r="H80255" s="166"/>
    </row>
    <row r="80256" spans="8:8">
      <c r="H80256" s="166"/>
    </row>
    <row r="80257" spans="8:8">
      <c r="H80257" s="166"/>
    </row>
    <row r="80258" spans="8:8">
      <c r="H80258" s="166"/>
    </row>
    <row r="80259" spans="8:8">
      <c r="H80259" s="166"/>
    </row>
    <row r="80260" spans="8:8">
      <c r="H80260" s="166"/>
    </row>
    <row r="80261" spans="8:8">
      <c r="H80261" s="166"/>
    </row>
    <row r="80262" spans="8:8">
      <c r="H80262" s="166"/>
    </row>
    <row r="80263" spans="8:8">
      <c r="H80263" s="166"/>
    </row>
    <row r="80264" spans="8:8">
      <c r="H80264" s="166"/>
    </row>
    <row r="80265" spans="8:8">
      <c r="H80265" s="166"/>
    </row>
    <row r="80266" spans="8:8">
      <c r="H80266" s="166"/>
    </row>
    <row r="80267" spans="8:8">
      <c r="H80267" s="166"/>
    </row>
    <row r="80268" spans="8:8">
      <c r="H80268" s="166"/>
    </row>
    <row r="80269" spans="8:8">
      <c r="H80269" s="166"/>
    </row>
    <row r="80270" spans="8:8">
      <c r="H80270" s="166"/>
    </row>
    <row r="80271" spans="8:8">
      <c r="H80271" s="166"/>
    </row>
    <row r="80272" spans="8:8">
      <c r="H80272" s="166"/>
    </row>
    <row r="80273" spans="8:8">
      <c r="H80273" s="166"/>
    </row>
    <row r="80274" spans="8:8">
      <c r="H80274" s="166"/>
    </row>
    <row r="80275" spans="8:8">
      <c r="H80275" s="166"/>
    </row>
    <row r="80276" spans="8:8">
      <c r="H80276" s="166"/>
    </row>
    <row r="80277" spans="8:8">
      <c r="H80277" s="166"/>
    </row>
    <row r="80278" spans="8:8">
      <c r="H80278" s="166"/>
    </row>
    <row r="80279" spans="8:8">
      <c r="H80279" s="166"/>
    </row>
    <row r="80280" spans="8:8">
      <c r="H80280" s="166"/>
    </row>
    <row r="80281" spans="8:8">
      <c r="H80281" s="166"/>
    </row>
    <row r="80282" spans="8:8">
      <c r="H80282" s="166"/>
    </row>
    <row r="80283" spans="8:8">
      <c r="H80283" s="166"/>
    </row>
    <row r="80284" spans="8:8">
      <c r="H80284" s="166"/>
    </row>
    <row r="80285" spans="8:8">
      <c r="H80285" s="166"/>
    </row>
    <row r="80286" spans="8:8">
      <c r="H80286" s="166"/>
    </row>
    <row r="80287" spans="8:8">
      <c r="H80287" s="166"/>
    </row>
    <row r="80288" spans="8:8">
      <c r="H80288" s="166"/>
    </row>
    <row r="80289" spans="8:8">
      <c r="H80289" s="166"/>
    </row>
    <row r="80290" spans="8:8">
      <c r="H80290" s="166"/>
    </row>
    <row r="80291" spans="8:8">
      <c r="H80291" s="166"/>
    </row>
    <row r="80292" spans="8:8">
      <c r="H80292" s="166"/>
    </row>
    <row r="80293" spans="8:8">
      <c r="H80293" s="166"/>
    </row>
    <row r="80294" spans="8:8">
      <c r="H80294" s="166"/>
    </row>
    <row r="80295" spans="8:8">
      <c r="H80295" s="166"/>
    </row>
    <row r="80296" spans="8:8">
      <c r="H80296" s="166"/>
    </row>
    <row r="80297" spans="8:8">
      <c r="H80297" s="166"/>
    </row>
    <row r="80298" spans="8:8">
      <c r="H80298" s="166"/>
    </row>
    <row r="80299" spans="8:8">
      <c r="H80299" s="166"/>
    </row>
    <row r="80300" spans="8:8">
      <c r="H80300" s="166"/>
    </row>
    <row r="80301" spans="8:8">
      <c r="H80301" s="166"/>
    </row>
    <row r="80302" spans="8:8">
      <c r="H80302" s="166"/>
    </row>
    <row r="80303" spans="8:8">
      <c r="H80303" s="166"/>
    </row>
    <row r="80304" spans="8:8">
      <c r="H80304" s="166"/>
    </row>
    <row r="80305" spans="8:8">
      <c r="H80305" s="166"/>
    </row>
    <row r="80306" spans="8:8">
      <c r="H80306" s="166"/>
    </row>
    <row r="80307" spans="8:8">
      <c r="H80307" s="166"/>
    </row>
    <row r="80308" spans="8:8">
      <c r="H80308" s="166"/>
    </row>
    <row r="80309" spans="8:8">
      <c r="H80309" s="166"/>
    </row>
    <row r="80310" spans="8:8">
      <c r="H80310" s="166"/>
    </row>
    <row r="80311" spans="8:8">
      <c r="H80311" s="166"/>
    </row>
    <row r="80312" spans="8:8">
      <c r="H80312" s="166"/>
    </row>
    <row r="80313" spans="8:8">
      <c r="H80313" s="166"/>
    </row>
    <row r="80314" spans="8:8">
      <c r="H80314" s="166"/>
    </row>
    <row r="80315" spans="8:8">
      <c r="H80315" s="166"/>
    </row>
    <row r="80316" spans="8:8">
      <c r="H80316" s="166"/>
    </row>
    <row r="80317" spans="8:8">
      <c r="H80317" s="166"/>
    </row>
    <row r="80318" spans="8:8">
      <c r="H80318" s="166"/>
    </row>
    <row r="80319" spans="8:8">
      <c r="H80319" s="166"/>
    </row>
    <row r="80320" spans="8:8">
      <c r="H80320" s="166"/>
    </row>
    <row r="80321" spans="8:8">
      <c r="H80321" s="166"/>
    </row>
    <row r="80322" spans="8:8">
      <c r="H80322" s="166"/>
    </row>
    <row r="80323" spans="8:8">
      <c r="H80323" s="166"/>
    </row>
    <row r="80324" spans="8:8">
      <c r="H80324" s="166"/>
    </row>
    <row r="80325" spans="8:8">
      <c r="H80325" s="166"/>
    </row>
    <row r="80326" spans="8:8">
      <c r="H80326" s="166"/>
    </row>
    <row r="80327" spans="8:8">
      <c r="H80327" s="166"/>
    </row>
    <row r="80328" spans="8:8">
      <c r="H80328" s="166"/>
    </row>
    <row r="80329" spans="8:8">
      <c r="H80329" s="166"/>
    </row>
    <row r="80330" spans="8:8">
      <c r="H80330" s="166"/>
    </row>
    <row r="80331" spans="8:8">
      <c r="H80331" s="166"/>
    </row>
    <row r="80332" spans="8:8">
      <c r="H80332" s="166"/>
    </row>
    <row r="80333" spans="8:8">
      <c r="H80333" s="166"/>
    </row>
    <row r="80334" spans="8:8">
      <c r="H80334" s="166"/>
    </row>
    <row r="80335" spans="8:8">
      <c r="H80335" s="166"/>
    </row>
    <row r="80336" spans="8:8">
      <c r="H80336" s="166"/>
    </row>
    <row r="80337" spans="8:8">
      <c r="H80337" s="166"/>
    </row>
    <row r="80338" spans="8:8">
      <c r="H80338" s="166"/>
    </row>
    <row r="80339" spans="8:8">
      <c r="H80339" s="166"/>
    </row>
    <row r="80340" spans="8:8">
      <c r="H80340" s="166"/>
    </row>
    <row r="80341" spans="8:8">
      <c r="H80341" s="166"/>
    </row>
    <row r="80342" spans="8:8">
      <c r="H80342" s="166"/>
    </row>
    <row r="80343" spans="8:8">
      <c r="H80343" s="166"/>
    </row>
    <row r="80344" spans="8:8">
      <c r="H80344" s="166"/>
    </row>
    <row r="80345" spans="8:8">
      <c r="H80345" s="166"/>
    </row>
    <row r="80346" spans="8:8">
      <c r="H80346" s="166"/>
    </row>
    <row r="80347" spans="8:8">
      <c r="H80347" s="166"/>
    </row>
    <row r="80348" spans="8:8">
      <c r="H80348" s="166"/>
    </row>
    <row r="80349" spans="8:8">
      <c r="H80349" s="166"/>
    </row>
    <row r="80350" spans="8:8">
      <c r="H80350" s="166"/>
    </row>
    <row r="80351" spans="8:8">
      <c r="H80351" s="166"/>
    </row>
    <row r="80352" spans="8:8">
      <c r="H80352" s="166"/>
    </row>
    <row r="80353" spans="8:8">
      <c r="H80353" s="166"/>
    </row>
    <row r="80354" spans="8:8">
      <c r="H80354" s="166"/>
    </row>
    <row r="80355" spans="8:8">
      <c r="H80355" s="166"/>
    </row>
    <row r="80356" spans="8:8">
      <c r="H80356" s="166"/>
    </row>
    <row r="80357" spans="8:8">
      <c r="H80357" s="166"/>
    </row>
    <row r="80358" spans="8:8">
      <c r="H80358" s="166"/>
    </row>
    <row r="80359" spans="8:8">
      <c r="H80359" s="166"/>
    </row>
    <row r="80360" spans="8:8">
      <c r="H80360" s="166"/>
    </row>
    <row r="80361" spans="8:8">
      <c r="H80361" s="166"/>
    </row>
    <row r="80362" spans="8:8">
      <c r="H80362" s="166"/>
    </row>
    <row r="80363" spans="8:8">
      <c r="H80363" s="166"/>
    </row>
    <row r="80364" spans="8:8">
      <c r="H80364" s="166"/>
    </row>
    <row r="80365" spans="8:8">
      <c r="H80365" s="166"/>
    </row>
    <row r="80366" spans="8:8">
      <c r="H80366" s="166"/>
    </row>
    <row r="80367" spans="8:8">
      <c r="H80367" s="166"/>
    </row>
    <row r="80368" spans="8:8">
      <c r="H80368" s="166"/>
    </row>
    <row r="80369" spans="8:8">
      <c r="H80369" s="166"/>
    </row>
    <row r="80370" spans="8:8">
      <c r="H80370" s="166"/>
    </row>
    <row r="80371" spans="8:8">
      <c r="H80371" s="166"/>
    </row>
    <row r="80372" spans="8:8">
      <c r="H80372" s="166"/>
    </row>
    <row r="80373" spans="8:8">
      <c r="H80373" s="166"/>
    </row>
    <row r="80374" spans="8:8">
      <c r="H80374" s="166"/>
    </row>
    <row r="80375" spans="8:8">
      <c r="H80375" s="166"/>
    </row>
    <row r="80376" spans="8:8">
      <c r="H80376" s="166"/>
    </row>
    <row r="80377" spans="8:8">
      <c r="H80377" s="166"/>
    </row>
    <row r="80378" spans="8:8">
      <c r="H80378" s="166"/>
    </row>
    <row r="80379" spans="8:8">
      <c r="H80379" s="166"/>
    </row>
    <row r="80380" spans="8:8">
      <c r="H80380" s="166"/>
    </row>
    <row r="80381" spans="8:8">
      <c r="H80381" s="166"/>
    </row>
    <row r="80382" spans="8:8">
      <c r="H80382" s="166"/>
    </row>
    <row r="80383" spans="8:8">
      <c r="H80383" s="166"/>
    </row>
    <row r="80384" spans="8:8">
      <c r="H80384" s="166"/>
    </row>
    <row r="80385" spans="8:8">
      <c r="H80385" s="166"/>
    </row>
    <row r="80386" spans="8:8">
      <c r="H80386" s="166"/>
    </row>
    <row r="80387" spans="8:8">
      <c r="H80387" s="166"/>
    </row>
    <row r="80388" spans="8:8">
      <c r="H80388" s="166"/>
    </row>
    <row r="80389" spans="8:8">
      <c r="H80389" s="166"/>
    </row>
    <row r="80390" spans="8:8">
      <c r="H80390" s="166"/>
    </row>
    <row r="80391" spans="8:8">
      <c r="H80391" s="166"/>
    </row>
    <row r="80392" spans="8:8">
      <c r="H80392" s="166"/>
    </row>
    <row r="80393" spans="8:8">
      <c r="H80393" s="166"/>
    </row>
    <row r="80394" spans="8:8">
      <c r="H80394" s="166"/>
    </row>
    <row r="80395" spans="8:8">
      <c r="H80395" s="166"/>
    </row>
    <row r="80396" spans="8:8">
      <c r="H80396" s="166"/>
    </row>
    <row r="80397" spans="8:8">
      <c r="H80397" s="166"/>
    </row>
    <row r="80398" spans="8:8">
      <c r="H80398" s="166"/>
    </row>
    <row r="80399" spans="8:8">
      <c r="H80399" s="166"/>
    </row>
    <row r="80400" spans="8:8">
      <c r="H80400" s="166"/>
    </row>
    <row r="80401" spans="8:8">
      <c r="H80401" s="166"/>
    </row>
    <row r="80402" spans="8:8">
      <c r="H80402" s="166"/>
    </row>
    <row r="80403" spans="8:8">
      <c r="H80403" s="166"/>
    </row>
    <row r="80404" spans="8:8">
      <c r="H80404" s="166"/>
    </row>
    <row r="80405" spans="8:8">
      <c r="H80405" s="166"/>
    </row>
    <row r="80406" spans="8:8">
      <c r="H80406" s="166"/>
    </row>
    <row r="80407" spans="8:8">
      <c r="H80407" s="166"/>
    </row>
    <row r="80408" spans="8:8">
      <c r="H80408" s="166"/>
    </row>
    <row r="80409" spans="8:8">
      <c r="H80409" s="166"/>
    </row>
    <row r="80410" spans="8:8">
      <c r="H80410" s="166"/>
    </row>
    <row r="80411" spans="8:8">
      <c r="H80411" s="166"/>
    </row>
    <row r="80412" spans="8:8">
      <c r="H80412" s="166"/>
    </row>
    <row r="80413" spans="8:8">
      <c r="H80413" s="166"/>
    </row>
    <row r="80414" spans="8:8">
      <c r="H80414" s="166"/>
    </row>
    <row r="80415" spans="8:8">
      <c r="H80415" s="166"/>
    </row>
    <row r="80416" spans="8:8">
      <c r="H80416" s="166"/>
    </row>
    <row r="80417" spans="8:8">
      <c r="H80417" s="166"/>
    </row>
    <row r="80418" spans="8:8">
      <c r="H80418" s="166"/>
    </row>
    <row r="80419" spans="8:8">
      <c r="H80419" s="166"/>
    </row>
    <row r="80420" spans="8:8">
      <c r="H80420" s="166"/>
    </row>
    <row r="80421" spans="8:8">
      <c r="H80421" s="166"/>
    </row>
    <row r="80422" spans="8:8">
      <c r="H80422" s="166"/>
    </row>
    <row r="80423" spans="8:8">
      <c r="H80423" s="166"/>
    </row>
    <row r="80424" spans="8:8">
      <c r="H80424" s="166"/>
    </row>
    <row r="80425" spans="8:8">
      <c r="H80425" s="166"/>
    </row>
    <row r="80426" spans="8:8">
      <c r="H80426" s="166"/>
    </row>
    <row r="80427" spans="8:8">
      <c r="H80427" s="166"/>
    </row>
    <row r="80428" spans="8:8">
      <c r="H80428" s="166"/>
    </row>
    <row r="80429" spans="8:8">
      <c r="H80429" s="166"/>
    </row>
    <row r="80430" spans="8:8">
      <c r="H80430" s="166"/>
    </row>
    <row r="80431" spans="8:8">
      <c r="H80431" s="166"/>
    </row>
    <row r="80432" spans="8:8">
      <c r="H80432" s="166"/>
    </row>
    <row r="80433" spans="8:8">
      <c r="H80433" s="166"/>
    </row>
    <row r="80434" spans="8:8">
      <c r="H80434" s="166"/>
    </row>
    <row r="80435" spans="8:8">
      <c r="H80435" s="166"/>
    </row>
    <row r="80436" spans="8:8">
      <c r="H80436" s="166"/>
    </row>
    <row r="80437" spans="8:8">
      <c r="H80437" s="166"/>
    </row>
    <row r="80438" spans="8:8">
      <c r="H80438" s="166"/>
    </row>
    <row r="80439" spans="8:8">
      <c r="H80439" s="166"/>
    </row>
    <row r="80440" spans="8:8">
      <c r="H80440" s="166"/>
    </row>
    <row r="80441" spans="8:8">
      <c r="H80441" s="166"/>
    </row>
    <row r="80442" spans="8:8">
      <c r="H80442" s="166"/>
    </row>
    <row r="80443" spans="8:8">
      <c r="H80443" s="166"/>
    </row>
    <row r="80444" spans="8:8">
      <c r="H80444" s="166"/>
    </row>
    <row r="80445" spans="8:8">
      <c r="H80445" s="166"/>
    </row>
    <row r="80446" spans="8:8">
      <c r="H80446" s="166"/>
    </row>
    <row r="80447" spans="8:8">
      <c r="H80447" s="166"/>
    </row>
    <row r="80448" spans="8:8">
      <c r="H80448" s="166"/>
    </row>
    <row r="80449" spans="8:8">
      <c r="H80449" s="166"/>
    </row>
    <row r="80450" spans="8:8">
      <c r="H80450" s="166"/>
    </row>
    <row r="80451" spans="8:8">
      <c r="H80451" s="166"/>
    </row>
    <row r="80452" spans="8:8">
      <c r="H80452" s="166"/>
    </row>
    <row r="80453" spans="8:8">
      <c r="H80453" s="166"/>
    </row>
    <row r="80454" spans="8:8">
      <c r="H80454" s="166"/>
    </row>
    <row r="80455" spans="8:8">
      <c r="H80455" s="166"/>
    </row>
    <row r="80456" spans="8:8">
      <c r="H80456" s="166"/>
    </row>
    <row r="80457" spans="8:8">
      <c r="H80457" s="166"/>
    </row>
    <row r="80458" spans="8:8">
      <c r="H80458" s="166"/>
    </row>
    <row r="80459" spans="8:8">
      <c r="H80459" s="166"/>
    </row>
    <row r="80460" spans="8:8">
      <c r="H80460" s="166"/>
    </row>
    <row r="80461" spans="8:8">
      <c r="H80461" s="166"/>
    </row>
    <row r="80462" spans="8:8">
      <c r="H80462" s="166"/>
    </row>
    <row r="80463" spans="8:8">
      <c r="H80463" s="166"/>
    </row>
    <row r="80464" spans="8:8">
      <c r="H80464" s="166"/>
    </row>
    <row r="80465" spans="8:8">
      <c r="H80465" s="166"/>
    </row>
    <row r="80466" spans="8:8">
      <c r="H80466" s="166"/>
    </row>
    <row r="80467" spans="8:8">
      <c r="H80467" s="166"/>
    </row>
    <row r="80468" spans="8:8">
      <c r="H80468" s="166"/>
    </row>
    <row r="80469" spans="8:8">
      <c r="H80469" s="166"/>
    </row>
    <row r="80470" spans="8:8">
      <c r="H80470" s="166"/>
    </row>
    <row r="80471" spans="8:8">
      <c r="H80471" s="166"/>
    </row>
    <row r="80472" spans="8:8">
      <c r="H80472" s="166"/>
    </row>
    <row r="80473" spans="8:8">
      <c r="H80473" s="166"/>
    </row>
    <row r="80474" spans="8:8">
      <c r="H80474" s="166"/>
    </row>
    <row r="80475" spans="8:8">
      <c r="H80475" s="166"/>
    </row>
    <row r="80476" spans="8:8">
      <c r="H80476" s="166"/>
    </row>
    <row r="80477" spans="8:8">
      <c r="H80477" s="166"/>
    </row>
    <row r="80478" spans="8:8">
      <c r="H80478" s="166"/>
    </row>
    <row r="80479" spans="8:8">
      <c r="H80479" s="166"/>
    </row>
    <row r="80480" spans="8:8">
      <c r="H80480" s="166"/>
    </row>
    <row r="80481" spans="8:8">
      <c r="H80481" s="166"/>
    </row>
    <row r="80482" spans="8:8">
      <c r="H80482" s="166"/>
    </row>
    <row r="80483" spans="8:8">
      <c r="H80483" s="166"/>
    </row>
    <row r="80484" spans="8:8">
      <c r="H80484" s="166"/>
    </row>
    <row r="80485" spans="8:8">
      <c r="H80485" s="166"/>
    </row>
    <row r="80486" spans="8:8">
      <c r="H80486" s="166"/>
    </row>
    <row r="80487" spans="8:8">
      <c r="H80487" s="166"/>
    </row>
    <row r="80488" spans="8:8">
      <c r="H80488" s="166"/>
    </row>
    <row r="80489" spans="8:8">
      <c r="H80489" s="166"/>
    </row>
    <row r="80490" spans="8:8">
      <c r="H80490" s="166"/>
    </row>
    <row r="80491" spans="8:8">
      <c r="H80491" s="166"/>
    </row>
    <row r="80492" spans="8:8">
      <c r="H80492" s="166"/>
    </row>
    <row r="80493" spans="8:8">
      <c r="H80493" s="166"/>
    </row>
    <row r="80494" spans="8:8">
      <c r="H80494" s="166"/>
    </row>
    <row r="80495" spans="8:8">
      <c r="H80495" s="166"/>
    </row>
    <row r="80496" spans="8:8">
      <c r="H80496" s="166"/>
    </row>
    <row r="80497" spans="8:8">
      <c r="H80497" s="166"/>
    </row>
    <row r="80498" spans="8:8">
      <c r="H80498" s="166"/>
    </row>
    <row r="80499" spans="8:8">
      <c r="H80499" s="166"/>
    </row>
    <row r="80500" spans="8:8">
      <c r="H80500" s="166"/>
    </row>
    <row r="80501" spans="8:8">
      <c r="H80501" s="166"/>
    </row>
    <row r="80502" spans="8:8">
      <c r="H80502" s="166"/>
    </row>
    <row r="80503" spans="8:8">
      <c r="H80503" s="166"/>
    </row>
    <row r="80504" spans="8:8">
      <c r="H80504" s="166"/>
    </row>
    <row r="80505" spans="8:8">
      <c r="H80505" s="166"/>
    </row>
    <row r="80506" spans="8:8">
      <c r="H80506" s="166"/>
    </row>
    <row r="80507" spans="8:8">
      <c r="H80507" s="166"/>
    </row>
    <row r="80508" spans="8:8">
      <c r="H80508" s="166"/>
    </row>
    <row r="80509" spans="8:8">
      <c r="H80509" s="166"/>
    </row>
    <row r="80510" spans="8:8">
      <c r="H80510" s="166"/>
    </row>
    <row r="80511" spans="8:8">
      <c r="H80511" s="166"/>
    </row>
    <row r="80512" spans="8:8">
      <c r="H80512" s="166"/>
    </row>
    <row r="80513" spans="8:8">
      <c r="H80513" s="166"/>
    </row>
    <row r="80514" spans="8:8">
      <c r="H80514" s="166"/>
    </row>
    <row r="80515" spans="8:8">
      <c r="H80515" s="166"/>
    </row>
    <row r="80516" spans="8:8">
      <c r="H80516" s="166"/>
    </row>
    <row r="80517" spans="8:8">
      <c r="H80517" s="166"/>
    </row>
    <row r="80518" spans="8:8">
      <c r="H80518" s="166"/>
    </row>
    <row r="80519" spans="8:8">
      <c r="H80519" s="166"/>
    </row>
    <row r="80520" spans="8:8">
      <c r="H80520" s="166"/>
    </row>
    <row r="80521" spans="8:8">
      <c r="H80521" s="166"/>
    </row>
    <row r="80522" spans="8:8">
      <c r="H80522" s="166"/>
    </row>
    <row r="80523" spans="8:8">
      <c r="H80523" s="166"/>
    </row>
    <row r="80524" spans="8:8">
      <c r="H80524" s="166"/>
    </row>
    <row r="80525" spans="8:8">
      <c r="H80525" s="166"/>
    </row>
    <row r="80526" spans="8:8">
      <c r="H80526" s="166"/>
    </row>
    <row r="80527" spans="8:8">
      <c r="H80527" s="166"/>
    </row>
    <row r="80528" spans="8:8">
      <c r="H80528" s="166"/>
    </row>
    <row r="80529" spans="8:8">
      <c r="H80529" s="166"/>
    </row>
    <row r="80530" spans="8:8">
      <c r="H80530" s="166"/>
    </row>
    <row r="80531" spans="8:8">
      <c r="H80531" s="166"/>
    </row>
    <row r="80532" spans="8:8">
      <c r="H80532" s="166"/>
    </row>
    <row r="80533" spans="8:8">
      <c r="H80533" s="166"/>
    </row>
    <row r="80534" spans="8:8">
      <c r="H80534" s="166"/>
    </row>
    <row r="80535" spans="8:8">
      <c r="H80535" s="166"/>
    </row>
    <row r="80536" spans="8:8">
      <c r="H80536" s="166"/>
    </row>
    <row r="80537" spans="8:8">
      <c r="H80537" s="166"/>
    </row>
    <row r="80538" spans="8:8">
      <c r="H80538" s="166"/>
    </row>
    <row r="80539" spans="8:8">
      <c r="H80539" s="166"/>
    </row>
    <row r="80540" spans="8:8">
      <c r="H80540" s="166"/>
    </row>
    <row r="80541" spans="8:8">
      <c r="H80541" s="166"/>
    </row>
    <row r="80542" spans="8:8">
      <c r="H80542" s="166"/>
    </row>
    <row r="80543" spans="8:8">
      <c r="H80543" s="166"/>
    </row>
    <row r="80544" spans="8:8">
      <c r="H80544" s="166"/>
    </row>
    <row r="80545" spans="8:8">
      <c r="H80545" s="166"/>
    </row>
    <row r="80546" spans="8:8">
      <c r="H80546" s="166"/>
    </row>
    <row r="80547" spans="8:8">
      <c r="H80547" s="166"/>
    </row>
    <row r="80548" spans="8:8">
      <c r="H80548" s="166"/>
    </row>
    <row r="80549" spans="8:8">
      <c r="H80549" s="166"/>
    </row>
    <row r="80550" spans="8:8">
      <c r="H80550" s="166"/>
    </row>
    <row r="80551" spans="8:8">
      <c r="H80551" s="166"/>
    </row>
    <row r="80552" spans="8:8">
      <c r="H80552" s="166"/>
    </row>
    <row r="80553" spans="8:8">
      <c r="H80553" s="166"/>
    </row>
    <row r="80554" spans="8:8">
      <c r="H80554" s="166"/>
    </row>
    <row r="80555" spans="8:8">
      <c r="H80555" s="166"/>
    </row>
    <row r="80556" spans="8:8">
      <c r="H80556" s="166"/>
    </row>
    <row r="80557" spans="8:8">
      <c r="H80557" s="166"/>
    </row>
    <row r="80558" spans="8:8">
      <c r="H80558" s="166"/>
    </row>
    <row r="80559" spans="8:8">
      <c r="H80559" s="166"/>
    </row>
    <row r="80560" spans="8:8">
      <c r="H80560" s="166"/>
    </row>
    <row r="80561" spans="8:8">
      <c r="H80561" s="166"/>
    </row>
    <row r="80562" spans="8:8">
      <c r="H80562" s="166"/>
    </row>
    <row r="80563" spans="8:8">
      <c r="H80563" s="166"/>
    </row>
    <row r="80564" spans="8:8">
      <c r="H80564" s="166"/>
    </row>
    <row r="80565" spans="8:8">
      <c r="H80565" s="166"/>
    </row>
    <row r="80566" spans="8:8">
      <c r="H80566" s="166"/>
    </row>
    <row r="80567" spans="8:8">
      <c r="H80567" s="166"/>
    </row>
    <row r="80568" spans="8:8">
      <c r="H80568" s="166"/>
    </row>
    <row r="80569" spans="8:8">
      <c r="H80569" s="166"/>
    </row>
    <row r="80570" spans="8:8">
      <c r="H80570" s="166"/>
    </row>
    <row r="80571" spans="8:8">
      <c r="H80571" s="166"/>
    </row>
    <row r="80572" spans="8:8">
      <c r="H80572" s="166"/>
    </row>
    <row r="80573" spans="8:8">
      <c r="H80573" s="166"/>
    </row>
    <row r="80574" spans="8:8">
      <c r="H80574" s="166"/>
    </row>
    <row r="80575" spans="8:8">
      <c r="H80575" s="166"/>
    </row>
    <row r="80576" spans="8:8">
      <c r="H80576" s="166"/>
    </row>
    <row r="80577" spans="8:8">
      <c r="H80577" s="166"/>
    </row>
    <row r="80578" spans="8:8">
      <c r="H80578" s="166"/>
    </row>
    <row r="80579" spans="8:8">
      <c r="H80579" s="166"/>
    </row>
    <row r="80580" spans="8:8">
      <c r="H80580" s="166"/>
    </row>
    <row r="80581" spans="8:8">
      <c r="H80581" s="166"/>
    </row>
    <row r="80582" spans="8:8">
      <c r="H80582" s="166"/>
    </row>
    <row r="80583" spans="8:8">
      <c r="H80583" s="166"/>
    </row>
    <row r="80584" spans="8:8">
      <c r="H80584" s="166"/>
    </row>
    <row r="80585" spans="8:8">
      <c r="H80585" s="166"/>
    </row>
    <row r="80586" spans="8:8">
      <c r="H80586" s="166"/>
    </row>
    <row r="80587" spans="8:8">
      <c r="H80587" s="166"/>
    </row>
    <row r="80588" spans="8:8">
      <c r="H80588" s="166"/>
    </row>
    <row r="80589" spans="8:8">
      <c r="H80589" s="166"/>
    </row>
    <row r="80590" spans="8:8">
      <c r="H80590" s="166"/>
    </row>
    <row r="80591" spans="8:8">
      <c r="H80591" s="166"/>
    </row>
    <row r="80592" spans="8:8">
      <c r="H80592" s="166"/>
    </row>
    <row r="80593" spans="8:8">
      <c r="H80593" s="166"/>
    </row>
    <row r="80594" spans="8:8">
      <c r="H80594" s="166"/>
    </row>
    <row r="80595" spans="8:8">
      <c r="H80595" s="166"/>
    </row>
    <row r="80596" spans="8:8">
      <c r="H80596" s="166"/>
    </row>
    <row r="80597" spans="8:8">
      <c r="H80597" s="166"/>
    </row>
    <row r="80598" spans="8:8">
      <c r="H80598" s="166"/>
    </row>
    <row r="80599" spans="8:8">
      <c r="H80599" s="166"/>
    </row>
    <row r="80600" spans="8:8">
      <c r="H80600" s="166"/>
    </row>
    <row r="80601" spans="8:8">
      <c r="H80601" s="166"/>
    </row>
    <row r="80602" spans="8:8">
      <c r="H80602" s="166"/>
    </row>
    <row r="80603" spans="8:8">
      <c r="H80603" s="166"/>
    </row>
    <row r="80604" spans="8:8">
      <c r="H80604" s="166"/>
    </row>
    <row r="80605" spans="8:8">
      <c r="H80605" s="166"/>
    </row>
    <row r="80606" spans="8:8">
      <c r="H80606" s="166"/>
    </row>
    <row r="80607" spans="8:8">
      <c r="H80607" s="166"/>
    </row>
    <row r="80608" spans="8:8">
      <c r="H80608" s="166"/>
    </row>
    <row r="80609" spans="8:8">
      <c r="H80609" s="166"/>
    </row>
    <row r="80610" spans="8:8">
      <c r="H80610" s="166"/>
    </row>
    <row r="80611" spans="8:8">
      <c r="H80611" s="166"/>
    </row>
    <row r="80612" spans="8:8">
      <c r="H80612" s="166"/>
    </row>
    <row r="80613" spans="8:8">
      <c r="H80613" s="166"/>
    </row>
    <row r="80614" spans="8:8">
      <c r="H80614" s="166"/>
    </row>
    <row r="80615" spans="8:8">
      <c r="H80615" s="166"/>
    </row>
    <row r="80616" spans="8:8">
      <c r="H80616" s="166"/>
    </row>
    <row r="80617" spans="8:8">
      <c r="H80617" s="166"/>
    </row>
    <row r="80618" spans="8:8">
      <c r="H80618" s="166"/>
    </row>
    <row r="80619" spans="8:8">
      <c r="H80619" s="166"/>
    </row>
    <row r="80620" spans="8:8">
      <c r="H80620" s="166"/>
    </row>
    <row r="80621" spans="8:8">
      <c r="H80621" s="166"/>
    </row>
    <row r="80622" spans="8:8">
      <c r="H80622" s="166"/>
    </row>
    <row r="80623" spans="8:8">
      <c r="H80623" s="166"/>
    </row>
    <row r="80624" spans="8:8">
      <c r="H80624" s="166"/>
    </row>
    <row r="80625" spans="8:8">
      <c r="H80625" s="166"/>
    </row>
    <row r="80626" spans="8:8">
      <c r="H80626" s="166"/>
    </row>
    <row r="80627" spans="8:8">
      <c r="H80627" s="166"/>
    </row>
    <row r="80628" spans="8:8">
      <c r="H80628" s="166"/>
    </row>
    <row r="80629" spans="8:8">
      <c r="H80629" s="166"/>
    </row>
    <row r="80630" spans="8:8">
      <c r="H80630" s="166"/>
    </row>
    <row r="80631" spans="8:8">
      <c r="H80631" s="166"/>
    </row>
    <row r="80632" spans="8:8">
      <c r="H80632" s="166"/>
    </row>
    <row r="80633" spans="8:8">
      <c r="H80633" s="166"/>
    </row>
    <row r="80634" spans="8:8">
      <c r="H80634" s="166"/>
    </row>
    <row r="80635" spans="8:8">
      <c r="H80635" s="166"/>
    </row>
    <row r="80636" spans="8:8">
      <c r="H80636" s="166"/>
    </row>
    <row r="80637" spans="8:8">
      <c r="H80637" s="166"/>
    </row>
    <row r="80638" spans="8:8">
      <c r="H80638" s="166"/>
    </row>
    <row r="80639" spans="8:8">
      <c r="H80639" s="166"/>
    </row>
    <row r="80640" spans="8:8">
      <c r="H80640" s="166"/>
    </row>
    <row r="80641" spans="8:8">
      <c r="H80641" s="166"/>
    </row>
    <row r="80642" spans="8:8">
      <c r="H80642" s="166"/>
    </row>
    <row r="80643" spans="8:8">
      <c r="H80643" s="166"/>
    </row>
    <row r="80644" spans="8:8">
      <c r="H80644" s="166"/>
    </row>
    <row r="80645" spans="8:8">
      <c r="H80645" s="166"/>
    </row>
    <row r="80646" spans="8:8">
      <c r="H80646" s="166"/>
    </row>
    <row r="80647" spans="8:8">
      <c r="H80647" s="166"/>
    </row>
    <row r="80648" spans="8:8">
      <c r="H80648" s="166"/>
    </row>
    <row r="80649" spans="8:8">
      <c r="H80649" s="166"/>
    </row>
    <row r="80650" spans="8:8">
      <c r="H80650" s="166"/>
    </row>
    <row r="80651" spans="8:8">
      <c r="H80651" s="166"/>
    </row>
    <row r="80652" spans="8:8">
      <c r="H80652" s="166"/>
    </row>
    <row r="80653" spans="8:8">
      <c r="H80653" s="166"/>
    </row>
    <row r="80654" spans="8:8">
      <c r="H80654" s="166"/>
    </row>
    <row r="80655" spans="8:8">
      <c r="H80655" s="166"/>
    </row>
    <row r="80656" spans="8:8">
      <c r="H80656" s="166"/>
    </row>
    <row r="80657" spans="8:8">
      <c r="H80657" s="166"/>
    </row>
    <row r="80658" spans="8:8">
      <c r="H80658" s="166"/>
    </row>
    <row r="80659" spans="8:8">
      <c r="H80659" s="166"/>
    </row>
    <row r="80660" spans="8:8">
      <c r="H80660" s="166"/>
    </row>
    <row r="80661" spans="8:8">
      <c r="H80661" s="166"/>
    </row>
    <row r="80662" spans="8:8">
      <c r="H80662" s="166"/>
    </row>
    <row r="80663" spans="8:8">
      <c r="H80663" s="166"/>
    </row>
    <row r="80664" spans="8:8">
      <c r="H80664" s="166"/>
    </row>
    <row r="80665" spans="8:8">
      <c r="H80665" s="166"/>
    </row>
    <row r="80666" spans="8:8">
      <c r="H80666" s="166"/>
    </row>
    <row r="80667" spans="8:8">
      <c r="H80667" s="166"/>
    </row>
    <row r="80668" spans="8:8">
      <c r="H80668" s="166"/>
    </row>
    <row r="80669" spans="8:8">
      <c r="H80669" s="166"/>
    </row>
    <row r="80670" spans="8:8">
      <c r="H80670" s="166"/>
    </row>
    <row r="80671" spans="8:8">
      <c r="H80671" s="166"/>
    </row>
    <row r="80672" spans="8:8">
      <c r="H80672" s="166"/>
    </row>
    <row r="80673" spans="8:8">
      <c r="H80673" s="166"/>
    </row>
    <row r="80674" spans="8:8">
      <c r="H80674" s="166"/>
    </row>
    <row r="80675" spans="8:8">
      <c r="H80675" s="166"/>
    </row>
    <row r="80676" spans="8:8">
      <c r="H80676" s="166"/>
    </row>
    <row r="80677" spans="8:8">
      <c r="H80677" s="166"/>
    </row>
    <row r="80678" spans="8:8">
      <c r="H80678" s="166"/>
    </row>
    <row r="80679" spans="8:8">
      <c r="H80679" s="166"/>
    </row>
    <row r="80680" spans="8:8">
      <c r="H80680" s="166"/>
    </row>
    <row r="80681" spans="8:8">
      <c r="H80681" s="166"/>
    </row>
    <row r="80682" spans="8:8">
      <c r="H80682" s="166"/>
    </row>
    <row r="80683" spans="8:8">
      <c r="H80683" s="166"/>
    </row>
    <row r="80684" spans="8:8">
      <c r="H80684" s="166"/>
    </row>
    <row r="80685" spans="8:8">
      <c r="H80685" s="166"/>
    </row>
    <row r="80686" spans="8:8">
      <c r="H80686" s="166"/>
    </row>
    <row r="80687" spans="8:8">
      <c r="H80687" s="166"/>
    </row>
    <row r="80688" spans="8:8">
      <c r="H80688" s="166"/>
    </row>
    <row r="80689" spans="8:8">
      <c r="H80689" s="166"/>
    </row>
    <row r="80690" spans="8:8">
      <c r="H80690" s="166"/>
    </row>
    <row r="80691" spans="8:8">
      <c r="H80691" s="166"/>
    </row>
    <row r="80692" spans="8:8">
      <c r="H80692" s="166"/>
    </row>
    <row r="80693" spans="8:8">
      <c r="H80693" s="166"/>
    </row>
    <row r="80694" spans="8:8">
      <c r="H80694" s="166"/>
    </row>
    <row r="80695" spans="8:8">
      <c r="H80695" s="166"/>
    </row>
    <row r="80696" spans="8:8">
      <c r="H80696" s="166"/>
    </row>
    <row r="80697" spans="8:8">
      <c r="H80697" s="166"/>
    </row>
    <row r="80698" spans="8:8">
      <c r="H80698" s="166"/>
    </row>
    <row r="80699" spans="8:8">
      <c r="H80699" s="166"/>
    </row>
    <row r="80700" spans="8:8">
      <c r="H80700" s="166"/>
    </row>
    <row r="80701" spans="8:8">
      <c r="H80701" s="166"/>
    </row>
    <row r="80702" spans="8:8">
      <c r="H80702" s="166"/>
    </row>
    <row r="80703" spans="8:8">
      <c r="H80703" s="166"/>
    </row>
    <row r="80704" spans="8:8">
      <c r="H80704" s="166"/>
    </row>
    <row r="80705" spans="8:8">
      <c r="H80705" s="166"/>
    </row>
    <row r="80706" spans="8:8">
      <c r="H80706" s="166"/>
    </row>
    <row r="80707" spans="8:8">
      <c r="H80707" s="166"/>
    </row>
    <row r="80708" spans="8:8">
      <c r="H80708" s="166"/>
    </row>
    <row r="80709" spans="8:8">
      <c r="H80709" s="166"/>
    </row>
    <row r="80710" spans="8:8">
      <c r="H80710" s="166"/>
    </row>
    <row r="80711" spans="8:8">
      <c r="H80711" s="166"/>
    </row>
    <row r="80712" spans="8:8">
      <c r="H80712" s="166"/>
    </row>
    <row r="80713" spans="8:8">
      <c r="H80713" s="166"/>
    </row>
    <row r="80714" spans="8:8">
      <c r="H80714" s="166"/>
    </row>
    <row r="80715" spans="8:8">
      <c r="H80715" s="166"/>
    </row>
    <row r="80716" spans="8:8">
      <c r="H80716" s="166"/>
    </row>
    <row r="80717" spans="8:8">
      <c r="H80717" s="166"/>
    </row>
    <row r="80718" spans="8:8">
      <c r="H80718" s="166"/>
    </row>
    <row r="80719" spans="8:8">
      <c r="H80719" s="166"/>
    </row>
    <row r="80720" spans="8:8">
      <c r="H80720" s="166"/>
    </row>
    <row r="80721" spans="8:8">
      <c r="H80721" s="166"/>
    </row>
    <row r="80722" spans="8:8">
      <c r="H80722" s="166"/>
    </row>
    <row r="80723" spans="8:8">
      <c r="H80723" s="166"/>
    </row>
    <row r="80724" spans="8:8">
      <c r="H80724" s="166"/>
    </row>
    <row r="80725" spans="8:8">
      <c r="H80725" s="166"/>
    </row>
    <row r="80726" spans="8:8">
      <c r="H80726" s="166"/>
    </row>
    <row r="80727" spans="8:8">
      <c r="H80727" s="166"/>
    </row>
    <row r="80728" spans="8:8">
      <c r="H80728" s="166"/>
    </row>
    <row r="80729" spans="8:8">
      <c r="H80729" s="166"/>
    </row>
    <row r="80730" spans="8:8">
      <c r="H80730" s="166"/>
    </row>
    <row r="80731" spans="8:8">
      <c r="H80731" s="166"/>
    </row>
    <row r="80732" spans="8:8">
      <c r="H80732" s="166"/>
    </row>
    <row r="80733" spans="8:8">
      <c r="H80733" s="166"/>
    </row>
    <row r="80734" spans="8:8">
      <c r="H80734" s="166"/>
    </row>
    <row r="80735" spans="8:8">
      <c r="H80735" s="166"/>
    </row>
    <row r="80736" spans="8:8">
      <c r="H80736" s="166"/>
    </row>
    <row r="80737" spans="8:8">
      <c r="H80737" s="166"/>
    </row>
    <row r="80738" spans="8:8">
      <c r="H80738" s="166"/>
    </row>
    <row r="80739" spans="8:8">
      <c r="H80739" s="166"/>
    </row>
    <row r="80740" spans="8:8">
      <c r="H80740" s="166"/>
    </row>
    <row r="80741" spans="8:8">
      <c r="H80741" s="166"/>
    </row>
    <row r="80742" spans="8:8">
      <c r="H80742" s="166"/>
    </row>
    <row r="80743" spans="8:8">
      <c r="H80743" s="166"/>
    </row>
    <row r="80744" spans="8:8">
      <c r="H80744" s="166"/>
    </row>
    <row r="80745" spans="8:8">
      <c r="H80745" s="166"/>
    </row>
    <row r="80746" spans="8:8">
      <c r="H80746" s="166"/>
    </row>
    <row r="80747" spans="8:8">
      <c r="H80747" s="166"/>
    </row>
    <row r="80748" spans="8:8">
      <c r="H80748" s="166"/>
    </row>
    <row r="80749" spans="8:8">
      <c r="H80749" s="166"/>
    </row>
    <row r="80750" spans="8:8">
      <c r="H80750" s="166"/>
    </row>
    <row r="80751" spans="8:8">
      <c r="H80751" s="166"/>
    </row>
    <row r="80752" spans="8:8">
      <c r="H80752" s="166"/>
    </row>
    <row r="80753" spans="8:8">
      <c r="H80753" s="166"/>
    </row>
    <row r="80754" spans="8:8">
      <c r="H80754" s="166"/>
    </row>
    <row r="80755" spans="8:8">
      <c r="H80755" s="166"/>
    </row>
    <row r="80756" spans="8:8">
      <c r="H80756" s="166"/>
    </row>
    <row r="80757" spans="8:8">
      <c r="H80757" s="166"/>
    </row>
    <row r="80758" spans="8:8">
      <c r="H80758" s="166"/>
    </row>
    <row r="80759" spans="8:8">
      <c r="H80759" s="166"/>
    </row>
    <row r="80760" spans="8:8">
      <c r="H80760" s="166"/>
    </row>
    <row r="80761" spans="8:8">
      <c r="H80761" s="166"/>
    </row>
    <row r="80762" spans="8:8">
      <c r="H80762" s="166"/>
    </row>
    <row r="80763" spans="8:8">
      <c r="H80763" s="166"/>
    </row>
    <row r="80764" spans="8:8">
      <c r="H80764" s="166"/>
    </row>
    <row r="80765" spans="8:8">
      <c r="H80765" s="166"/>
    </row>
    <row r="80766" spans="8:8">
      <c r="H80766" s="166"/>
    </row>
    <row r="80767" spans="8:8">
      <c r="H80767" s="166"/>
    </row>
    <row r="80768" spans="8:8">
      <c r="H80768" s="166"/>
    </row>
    <row r="80769" spans="8:8">
      <c r="H80769" s="166"/>
    </row>
    <row r="80770" spans="8:8">
      <c r="H80770" s="166"/>
    </row>
    <row r="80771" spans="8:8">
      <c r="H80771" s="166"/>
    </row>
    <row r="80772" spans="8:8">
      <c r="H80772" s="166"/>
    </row>
    <row r="80773" spans="8:8">
      <c r="H80773" s="166"/>
    </row>
    <row r="80774" spans="8:8">
      <c r="H80774" s="166"/>
    </row>
    <row r="80775" spans="8:8">
      <c r="H80775" s="166"/>
    </row>
    <row r="80776" spans="8:8">
      <c r="H80776" s="166"/>
    </row>
    <row r="80777" spans="8:8">
      <c r="H80777" s="166"/>
    </row>
    <row r="80778" spans="8:8">
      <c r="H80778" s="166"/>
    </row>
    <row r="80779" spans="8:8">
      <c r="H80779" s="166"/>
    </row>
    <row r="80780" spans="8:8">
      <c r="H80780" s="166"/>
    </row>
    <row r="80781" spans="8:8">
      <c r="H80781" s="166"/>
    </row>
    <row r="80782" spans="8:8">
      <c r="H80782" s="166"/>
    </row>
    <row r="80783" spans="8:8">
      <c r="H80783" s="166"/>
    </row>
    <row r="80784" spans="8:8">
      <c r="H80784" s="166"/>
    </row>
    <row r="80785" spans="8:8">
      <c r="H80785" s="166"/>
    </row>
    <row r="80786" spans="8:8">
      <c r="H80786" s="166"/>
    </row>
    <row r="80787" spans="8:8">
      <c r="H80787" s="166"/>
    </row>
    <row r="80788" spans="8:8">
      <c r="H80788" s="166"/>
    </row>
    <row r="80789" spans="8:8">
      <c r="H80789" s="166"/>
    </row>
    <row r="80790" spans="8:8">
      <c r="H80790" s="166"/>
    </row>
    <row r="80791" spans="8:8">
      <c r="H80791" s="166"/>
    </row>
    <row r="80792" spans="8:8">
      <c r="H80792" s="166"/>
    </row>
    <row r="80793" spans="8:8">
      <c r="H80793" s="166"/>
    </row>
    <row r="80794" spans="8:8">
      <c r="H80794" s="166"/>
    </row>
    <row r="80795" spans="8:8">
      <c r="H80795" s="166"/>
    </row>
    <row r="80796" spans="8:8">
      <c r="H80796" s="166"/>
    </row>
    <row r="80797" spans="8:8">
      <c r="H80797" s="166"/>
    </row>
    <row r="80798" spans="8:8">
      <c r="H80798" s="166"/>
    </row>
    <row r="80799" spans="8:8">
      <c r="H80799" s="166"/>
    </row>
    <row r="80800" spans="8:8">
      <c r="H80800" s="166"/>
    </row>
    <row r="80801" spans="8:8">
      <c r="H80801" s="166"/>
    </row>
    <row r="80802" spans="8:8">
      <c r="H80802" s="166"/>
    </row>
    <row r="80803" spans="8:8">
      <c r="H80803" s="166"/>
    </row>
    <row r="80804" spans="8:8">
      <c r="H80804" s="166"/>
    </row>
    <row r="80805" spans="8:8">
      <c r="H80805" s="166"/>
    </row>
    <row r="80806" spans="8:8">
      <c r="H80806" s="166"/>
    </row>
    <row r="80807" spans="8:8">
      <c r="H80807" s="166"/>
    </row>
    <row r="80808" spans="8:8">
      <c r="H80808" s="166"/>
    </row>
    <row r="80809" spans="8:8">
      <c r="H80809" s="166"/>
    </row>
    <row r="80810" spans="8:8">
      <c r="H80810" s="166"/>
    </row>
    <row r="80811" spans="8:8">
      <c r="H80811" s="166"/>
    </row>
    <row r="80812" spans="8:8">
      <c r="H80812" s="166"/>
    </row>
    <row r="80813" spans="8:8">
      <c r="H80813" s="166"/>
    </row>
    <row r="80814" spans="8:8">
      <c r="H80814" s="166"/>
    </row>
    <row r="80815" spans="8:8">
      <c r="H80815" s="166"/>
    </row>
    <row r="80816" spans="8:8">
      <c r="H80816" s="166"/>
    </row>
    <row r="80817" spans="8:8">
      <c r="H80817" s="166"/>
    </row>
    <row r="80818" spans="8:8">
      <c r="H80818" s="166"/>
    </row>
    <row r="80819" spans="8:8">
      <c r="H80819" s="166"/>
    </row>
    <row r="80820" spans="8:8">
      <c r="H80820" s="166"/>
    </row>
    <row r="80821" spans="8:8">
      <c r="H80821" s="166"/>
    </row>
    <row r="80822" spans="8:8">
      <c r="H80822" s="166"/>
    </row>
    <row r="80823" spans="8:8">
      <c r="H80823" s="166"/>
    </row>
    <row r="80824" spans="8:8">
      <c r="H80824" s="166"/>
    </row>
    <row r="80825" spans="8:8">
      <c r="H80825" s="166"/>
    </row>
    <row r="80826" spans="8:8">
      <c r="H80826" s="166"/>
    </row>
    <row r="80827" spans="8:8">
      <c r="H80827" s="166"/>
    </row>
    <row r="80828" spans="8:8">
      <c r="H80828" s="166"/>
    </row>
    <row r="80829" spans="8:8">
      <c r="H80829" s="166"/>
    </row>
    <row r="80830" spans="8:8">
      <c r="H80830" s="166"/>
    </row>
    <row r="80831" spans="8:8">
      <c r="H80831" s="166"/>
    </row>
    <row r="80832" spans="8:8">
      <c r="H80832" s="166"/>
    </row>
    <row r="80833" spans="8:8">
      <c r="H80833" s="166"/>
    </row>
    <row r="80834" spans="8:8">
      <c r="H80834" s="166"/>
    </row>
    <row r="80835" spans="8:8">
      <c r="H80835" s="166"/>
    </row>
    <row r="80836" spans="8:8">
      <c r="H80836" s="166"/>
    </row>
    <row r="80837" spans="8:8">
      <c r="H80837" s="166"/>
    </row>
    <row r="80838" spans="8:8">
      <c r="H80838" s="166"/>
    </row>
    <row r="80839" spans="8:8">
      <c r="H80839" s="166"/>
    </row>
    <row r="80840" spans="8:8">
      <c r="H80840" s="166"/>
    </row>
    <row r="80841" spans="8:8">
      <c r="H80841" s="166"/>
    </row>
    <row r="80842" spans="8:8">
      <c r="H80842" s="166"/>
    </row>
    <row r="80843" spans="8:8">
      <c r="H80843" s="166"/>
    </row>
    <row r="80844" spans="8:8">
      <c r="H80844" s="166"/>
    </row>
    <row r="80845" spans="8:8">
      <c r="H80845" s="166"/>
    </row>
    <row r="80846" spans="8:8">
      <c r="H80846" s="166"/>
    </row>
    <row r="80847" spans="8:8">
      <c r="H80847" s="166"/>
    </row>
    <row r="80848" spans="8:8">
      <c r="H80848" s="166"/>
    </row>
    <row r="80849" spans="8:8">
      <c r="H80849" s="166"/>
    </row>
    <row r="80850" spans="8:8">
      <c r="H80850" s="166"/>
    </row>
    <row r="80851" spans="8:8">
      <c r="H80851" s="166"/>
    </row>
    <row r="80852" spans="8:8">
      <c r="H80852" s="166"/>
    </row>
    <row r="80853" spans="8:8">
      <c r="H80853" s="166"/>
    </row>
    <row r="80854" spans="8:8">
      <c r="H80854" s="166"/>
    </row>
    <row r="80855" spans="8:8">
      <c r="H80855" s="166"/>
    </row>
    <row r="80856" spans="8:8">
      <c r="H80856" s="166"/>
    </row>
    <row r="80857" spans="8:8">
      <c r="H80857" s="166"/>
    </row>
    <row r="80858" spans="8:8">
      <c r="H80858" s="166"/>
    </row>
    <row r="80859" spans="8:8">
      <c r="H80859" s="166"/>
    </row>
    <row r="80860" spans="8:8">
      <c r="H80860" s="166"/>
    </row>
    <row r="80861" spans="8:8">
      <c r="H80861" s="166"/>
    </row>
    <row r="80862" spans="8:8">
      <c r="H80862" s="166"/>
    </row>
    <row r="80863" spans="8:8">
      <c r="H80863" s="166"/>
    </row>
    <row r="80864" spans="8:8">
      <c r="H80864" s="166"/>
    </row>
    <row r="80865" spans="8:8">
      <c r="H80865" s="166"/>
    </row>
    <row r="80866" spans="8:8">
      <c r="H80866" s="166"/>
    </row>
    <row r="80867" spans="8:8">
      <c r="H80867" s="166"/>
    </row>
    <row r="80868" spans="8:8">
      <c r="H80868" s="166"/>
    </row>
    <row r="80869" spans="8:8">
      <c r="H80869" s="166"/>
    </row>
    <row r="80870" spans="8:8">
      <c r="H80870" s="166"/>
    </row>
    <row r="80871" spans="8:8">
      <c r="H80871" s="166"/>
    </row>
    <row r="80872" spans="8:8">
      <c r="H80872" s="166"/>
    </row>
    <row r="80873" spans="8:8">
      <c r="H80873" s="166"/>
    </row>
    <row r="80874" spans="8:8">
      <c r="H80874" s="166"/>
    </row>
    <row r="80875" spans="8:8">
      <c r="H80875" s="166"/>
    </row>
    <row r="80876" spans="8:8">
      <c r="H80876" s="166"/>
    </row>
    <row r="80877" spans="8:8">
      <c r="H80877" s="166"/>
    </row>
    <row r="80878" spans="8:8">
      <c r="H80878" s="166"/>
    </row>
    <row r="80879" spans="8:8">
      <c r="H80879" s="166"/>
    </row>
    <row r="80880" spans="8:8">
      <c r="H80880" s="166"/>
    </row>
    <row r="80881" spans="8:8">
      <c r="H80881" s="166"/>
    </row>
    <row r="80882" spans="8:8">
      <c r="H80882" s="166"/>
    </row>
    <row r="80883" spans="8:8">
      <c r="H80883" s="166"/>
    </row>
    <row r="80884" spans="8:8">
      <c r="H80884" s="166"/>
    </row>
    <row r="80885" spans="8:8">
      <c r="H80885" s="166"/>
    </row>
    <row r="80886" spans="8:8">
      <c r="H80886" s="166"/>
    </row>
    <row r="80887" spans="8:8">
      <c r="H80887" s="166"/>
    </row>
    <row r="80888" spans="8:8">
      <c r="H80888" s="166"/>
    </row>
    <row r="80889" spans="8:8">
      <c r="H80889" s="166"/>
    </row>
    <row r="80890" spans="8:8">
      <c r="H80890" s="166"/>
    </row>
    <row r="80891" spans="8:8">
      <c r="H80891" s="166"/>
    </row>
    <row r="80892" spans="8:8">
      <c r="H80892" s="166"/>
    </row>
    <row r="80893" spans="8:8">
      <c r="H80893" s="166"/>
    </row>
    <row r="80894" spans="8:8">
      <c r="H80894" s="166"/>
    </row>
    <row r="80895" spans="8:8">
      <c r="H80895" s="166"/>
    </row>
    <row r="80896" spans="8:8">
      <c r="H80896" s="166"/>
    </row>
    <row r="80897" spans="8:8">
      <c r="H80897" s="166"/>
    </row>
    <row r="80898" spans="8:8">
      <c r="H80898" s="166"/>
    </row>
    <row r="80899" spans="8:8">
      <c r="H80899" s="166"/>
    </row>
    <row r="80900" spans="8:8">
      <c r="H80900" s="166"/>
    </row>
    <row r="80901" spans="8:8">
      <c r="H80901" s="166"/>
    </row>
    <row r="80902" spans="8:8">
      <c r="H80902" s="166"/>
    </row>
    <row r="80903" spans="8:8">
      <c r="H80903" s="166"/>
    </row>
    <row r="80904" spans="8:8">
      <c r="H80904" s="166"/>
    </row>
    <row r="80905" spans="8:8">
      <c r="H80905" s="166"/>
    </row>
    <row r="80906" spans="8:8">
      <c r="H80906" s="166"/>
    </row>
    <row r="80907" spans="8:8">
      <c r="H80907" s="166"/>
    </row>
    <row r="80908" spans="8:8">
      <c r="H80908" s="166"/>
    </row>
    <row r="80909" spans="8:8">
      <c r="H80909" s="166"/>
    </row>
    <row r="80910" spans="8:8">
      <c r="H80910" s="166"/>
    </row>
    <row r="80911" spans="8:8">
      <c r="H80911" s="166"/>
    </row>
    <row r="80912" spans="8:8">
      <c r="H80912" s="166"/>
    </row>
    <row r="80913" spans="8:8">
      <c r="H80913" s="166"/>
    </row>
    <row r="80914" spans="8:8">
      <c r="H80914" s="166"/>
    </row>
    <row r="80915" spans="8:8">
      <c r="H80915" s="166"/>
    </row>
    <row r="80916" spans="8:8">
      <c r="H80916" s="166"/>
    </row>
    <row r="80917" spans="8:8">
      <c r="H80917" s="166"/>
    </row>
    <row r="80918" spans="8:8">
      <c r="H80918" s="166"/>
    </row>
    <row r="80919" spans="8:8">
      <c r="H80919" s="166"/>
    </row>
    <row r="80920" spans="8:8">
      <c r="H80920" s="166"/>
    </row>
    <row r="80921" spans="8:8">
      <c r="H80921" s="166"/>
    </row>
    <row r="80922" spans="8:8">
      <c r="H80922" s="166"/>
    </row>
    <row r="80923" spans="8:8">
      <c r="H80923" s="166"/>
    </row>
    <row r="80924" spans="8:8">
      <c r="H80924" s="166"/>
    </row>
    <row r="80925" spans="8:8">
      <c r="H80925" s="166"/>
    </row>
    <row r="80926" spans="8:8">
      <c r="H80926" s="166"/>
    </row>
    <row r="80927" spans="8:8">
      <c r="H80927" s="166"/>
    </row>
    <row r="80928" spans="8:8">
      <c r="H80928" s="166"/>
    </row>
    <row r="80929" spans="8:8">
      <c r="H80929" s="166"/>
    </row>
    <row r="80930" spans="8:8">
      <c r="H80930" s="166"/>
    </row>
    <row r="80931" spans="8:8">
      <c r="H80931" s="166"/>
    </row>
    <row r="80932" spans="8:8">
      <c r="H80932" s="166"/>
    </row>
    <row r="80933" spans="8:8">
      <c r="H80933" s="166"/>
    </row>
    <row r="80934" spans="8:8">
      <c r="H80934" s="166"/>
    </row>
    <row r="80935" spans="8:8">
      <c r="H80935" s="166"/>
    </row>
    <row r="80936" spans="8:8">
      <c r="H80936" s="166"/>
    </row>
    <row r="80937" spans="8:8">
      <c r="H80937" s="166"/>
    </row>
    <row r="80938" spans="8:8">
      <c r="H80938" s="166"/>
    </row>
    <row r="80939" spans="8:8">
      <c r="H80939" s="166"/>
    </row>
    <row r="80940" spans="8:8">
      <c r="H80940" s="166"/>
    </row>
    <row r="80941" spans="8:8">
      <c r="H80941" s="166"/>
    </row>
    <row r="80942" spans="8:8">
      <c r="H80942" s="166"/>
    </row>
    <row r="80943" spans="8:8">
      <c r="H80943" s="166"/>
    </row>
    <row r="80944" spans="8:8">
      <c r="H80944" s="166"/>
    </row>
    <row r="80945" spans="8:8">
      <c r="H80945" s="166"/>
    </row>
    <row r="80946" spans="8:8">
      <c r="H80946" s="166"/>
    </row>
    <row r="80947" spans="8:8">
      <c r="H80947" s="166"/>
    </row>
    <row r="80948" spans="8:8">
      <c r="H80948" s="166"/>
    </row>
    <row r="80949" spans="8:8">
      <c r="H80949" s="166"/>
    </row>
    <row r="80950" spans="8:8">
      <c r="H80950" s="166"/>
    </row>
    <row r="80951" spans="8:8">
      <c r="H80951" s="166"/>
    </row>
    <row r="80952" spans="8:8">
      <c r="H80952" s="166"/>
    </row>
    <row r="80953" spans="8:8">
      <c r="H80953" s="166"/>
    </row>
    <row r="80954" spans="8:8">
      <c r="H80954" s="166"/>
    </row>
    <row r="80955" spans="8:8">
      <c r="H80955" s="166"/>
    </row>
    <row r="80956" spans="8:8">
      <c r="H80956" s="166"/>
    </row>
    <row r="80957" spans="8:8">
      <c r="H80957" s="166"/>
    </row>
    <row r="80958" spans="8:8">
      <c r="H80958" s="166"/>
    </row>
    <row r="80959" spans="8:8">
      <c r="H80959" s="166"/>
    </row>
    <row r="80960" spans="8:8">
      <c r="H80960" s="166"/>
    </row>
    <row r="80961" spans="8:8">
      <c r="H80961" s="166"/>
    </row>
    <row r="80962" spans="8:8">
      <c r="H80962" s="166"/>
    </row>
    <row r="80963" spans="8:8">
      <c r="H80963" s="166"/>
    </row>
    <row r="80964" spans="8:8">
      <c r="H80964" s="166"/>
    </row>
    <row r="80965" spans="8:8">
      <c r="H80965" s="166"/>
    </row>
    <row r="80966" spans="8:8">
      <c r="H80966" s="166"/>
    </row>
    <row r="80967" spans="8:8">
      <c r="H80967" s="166"/>
    </row>
    <row r="80968" spans="8:8">
      <c r="H80968" s="166"/>
    </row>
    <row r="80969" spans="8:8">
      <c r="H80969" s="166"/>
    </row>
    <row r="80970" spans="8:8">
      <c r="H80970" s="166"/>
    </row>
    <row r="80971" spans="8:8">
      <c r="H80971" s="166"/>
    </row>
    <row r="80972" spans="8:8">
      <c r="H80972" s="166"/>
    </row>
    <row r="80973" spans="8:8">
      <c r="H80973" s="166"/>
    </row>
    <row r="80974" spans="8:8">
      <c r="H80974" s="166"/>
    </row>
    <row r="80975" spans="8:8">
      <c r="H80975" s="166"/>
    </row>
    <row r="80976" spans="8:8">
      <c r="H80976" s="166"/>
    </row>
    <row r="80977" spans="8:8">
      <c r="H80977" s="166"/>
    </row>
    <row r="80978" spans="8:8">
      <c r="H80978" s="166"/>
    </row>
    <row r="80979" spans="8:8">
      <c r="H80979" s="166"/>
    </row>
    <row r="80980" spans="8:8">
      <c r="H80980" s="166"/>
    </row>
    <row r="80981" spans="8:8">
      <c r="H80981" s="166"/>
    </row>
    <row r="80982" spans="8:8">
      <c r="H80982" s="166"/>
    </row>
    <row r="80983" spans="8:8">
      <c r="H80983" s="166"/>
    </row>
    <row r="80984" spans="8:8">
      <c r="H80984" s="166"/>
    </row>
    <row r="80985" spans="8:8">
      <c r="H80985" s="166"/>
    </row>
    <row r="80986" spans="8:8">
      <c r="H80986" s="166"/>
    </row>
    <row r="80987" spans="8:8">
      <c r="H80987" s="166"/>
    </row>
    <row r="80988" spans="8:8">
      <c r="H80988" s="166"/>
    </row>
    <row r="80989" spans="8:8">
      <c r="H80989" s="166"/>
    </row>
    <row r="80990" spans="8:8">
      <c r="H80990" s="166"/>
    </row>
    <row r="80991" spans="8:8">
      <c r="H80991" s="166"/>
    </row>
    <row r="80992" spans="8:8">
      <c r="H80992" s="166"/>
    </row>
    <row r="80993" spans="8:8">
      <c r="H80993" s="166"/>
    </row>
    <row r="80994" spans="8:8">
      <c r="H80994" s="166"/>
    </row>
    <row r="80995" spans="8:8">
      <c r="H80995" s="166"/>
    </row>
    <row r="80996" spans="8:8">
      <c r="H80996" s="166"/>
    </row>
    <row r="80997" spans="8:8">
      <c r="H80997" s="166"/>
    </row>
    <row r="80998" spans="8:8">
      <c r="H80998" s="166"/>
    </row>
    <row r="80999" spans="8:8">
      <c r="H80999" s="166"/>
    </row>
    <row r="81000" spans="8:8">
      <c r="H81000" s="166"/>
    </row>
    <row r="81001" spans="8:8">
      <c r="H81001" s="166"/>
    </row>
    <row r="81002" spans="8:8">
      <c r="H81002" s="166"/>
    </row>
    <row r="81003" spans="8:8">
      <c r="H81003" s="166"/>
    </row>
    <row r="81004" spans="8:8">
      <c r="H81004" s="166"/>
    </row>
    <row r="81005" spans="8:8">
      <c r="H81005" s="166"/>
    </row>
    <row r="81006" spans="8:8">
      <c r="H81006" s="166"/>
    </row>
    <row r="81007" spans="8:8">
      <c r="H81007" s="166"/>
    </row>
    <row r="81008" spans="8:8">
      <c r="H81008" s="166"/>
    </row>
    <row r="81009" spans="8:8">
      <c r="H81009" s="166"/>
    </row>
    <row r="81010" spans="8:8">
      <c r="H81010" s="166"/>
    </row>
    <row r="81011" spans="8:8">
      <c r="H81011" s="166"/>
    </row>
    <row r="81012" spans="8:8">
      <c r="H81012" s="166"/>
    </row>
    <row r="81013" spans="8:8">
      <c r="H81013" s="166"/>
    </row>
    <row r="81014" spans="8:8">
      <c r="H81014" s="166"/>
    </row>
    <row r="81015" spans="8:8">
      <c r="H81015" s="166"/>
    </row>
    <row r="81016" spans="8:8">
      <c r="H81016" s="166"/>
    </row>
    <row r="81017" spans="8:8">
      <c r="H81017" s="166"/>
    </row>
    <row r="81018" spans="8:8">
      <c r="H81018" s="166"/>
    </row>
    <row r="81019" spans="8:8">
      <c r="H81019" s="166"/>
    </row>
    <row r="81020" spans="8:8">
      <c r="H81020" s="166"/>
    </row>
    <row r="81021" spans="8:8">
      <c r="H81021" s="166"/>
    </row>
    <row r="81022" spans="8:8">
      <c r="H81022" s="166"/>
    </row>
    <row r="81023" spans="8:8">
      <c r="H81023" s="166"/>
    </row>
    <row r="81024" spans="8:8">
      <c r="H81024" s="166"/>
    </row>
    <row r="81025" spans="8:8">
      <c r="H81025" s="166"/>
    </row>
    <row r="81026" spans="8:8">
      <c r="H81026" s="166"/>
    </row>
    <row r="81027" spans="8:8">
      <c r="H81027" s="166"/>
    </row>
    <row r="81028" spans="8:8">
      <c r="H81028" s="166"/>
    </row>
    <row r="81029" spans="8:8">
      <c r="H81029" s="166"/>
    </row>
    <row r="81030" spans="8:8">
      <c r="H81030" s="166"/>
    </row>
    <row r="81031" spans="8:8">
      <c r="H81031" s="166"/>
    </row>
    <row r="81032" spans="8:8">
      <c r="H81032" s="166"/>
    </row>
    <row r="81033" spans="8:8">
      <c r="H81033" s="166"/>
    </row>
    <row r="81034" spans="8:8">
      <c r="H81034" s="166"/>
    </row>
    <row r="81035" spans="8:8">
      <c r="H81035" s="166"/>
    </row>
    <row r="81036" spans="8:8">
      <c r="H81036" s="166"/>
    </row>
    <row r="81037" spans="8:8">
      <c r="H81037" s="166"/>
    </row>
    <row r="81038" spans="8:8">
      <c r="H81038" s="166"/>
    </row>
    <row r="81039" spans="8:8">
      <c r="H81039" s="166"/>
    </row>
    <row r="81040" spans="8:8">
      <c r="H81040" s="166"/>
    </row>
    <row r="81041" spans="8:8">
      <c r="H81041" s="166"/>
    </row>
    <row r="81042" spans="8:8">
      <c r="H81042" s="166"/>
    </row>
    <row r="81043" spans="8:8">
      <c r="H81043" s="166"/>
    </row>
    <row r="81044" spans="8:8">
      <c r="H81044" s="166"/>
    </row>
    <row r="81045" spans="8:8">
      <c r="H81045" s="166"/>
    </row>
    <row r="81046" spans="8:8">
      <c r="H81046" s="166"/>
    </row>
    <row r="81047" spans="8:8">
      <c r="H81047" s="166"/>
    </row>
    <row r="81048" spans="8:8">
      <c r="H81048" s="166"/>
    </row>
    <row r="81049" spans="8:8">
      <c r="H81049" s="166"/>
    </row>
    <row r="81050" spans="8:8">
      <c r="H81050" s="166"/>
    </row>
    <row r="81051" spans="8:8">
      <c r="H81051" s="166"/>
    </row>
    <row r="81052" spans="8:8">
      <c r="H81052" s="166"/>
    </row>
    <row r="81053" spans="8:8">
      <c r="H81053" s="166"/>
    </row>
    <row r="81054" spans="8:8">
      <c r="H81054" s="166"/>
    </row>
    <row r="81055" spans="8:8">
      <c r="H81055" s="166"/>
    </row>
    <row r="81056" spans="8:8">
      <c r="H81056" s="166"/>
    </row>
    <row r="81057" spans="8:8">
      <c r="H81057" s="166"/>
    </row>
    <row r="81058" spans="8:8">
      <c r="H81058" s="166"/>
    </row>
    <row r="81059" spans="8:8">
      <c r="H81059" s="166"/>
    </row>
    <row r="81060" spans="8:8">
      <c r="H81060" s="166"/>
    </row>
    <row r="81061" spans="8:8">
      <c r="H81061" s="166"/>
    </row>
    <row r="81062" spans="8:8">
      <c r="H81062" s="166"/>
    </row>
    <row r="81063" spans="8:8">
      <c r="H81063" s="166"/>
    </row>
    <row r="81064" spans="8:8">
      <c r="H81064" s="166"/>
    </row>
    <row r="81065" spans="8:8">
      <c r="H81065" s="166"/>
    </row>
    <row r="81066" spans="8:8">
      <c r="H81066" s="166"/>
    </row>
    <row r="81067" spans="8:8">
      <c r="H81067" s="166"/>
    </row>
    <row r="81068" spans="8:8">
      <c r="H81068" s="166"/>
    </row>
    <row r="81069" spans="8:8">
      <c r="H81069" s="166"/>
    </row>
    <row r="81070" spans="8:8">
      <c r="H81070" s="166"/>
    </row>
    <row r="81071" spans="8:8">
      <c r="H81071" s="166"/>
    </row>
    <row r="81072" spans="8:8">
      <c r="H81072" s="166"/>
    </row>
    <row r="81073" spans="8:8">
      <c r="H81073" s="166"/>
    </row>
    <row r="81074" spans="8:8">
      <c r="H81074" s="166"/>
    </row>
    <row r="81075" spans="8:8">
      <c r="H81075" s="166"/>
    </row>
    <row r="81076" spans="8:8">
      <c r="H81076" s="166"/>
    </row>
    <row r="81077" spans="8:8">
      <c r="H81077" s="166"/>
    </row>
    <row r="81078" spans="8:8">
      <c r="H81078" s="166"/>
    </row>
    <row r="81079" spans="8:8">
      <c r="H81079" s="166"/>
    </row>
    <row r="81080" spans="8:8">
      <c r="H81080" s="166"/>
    </row>
    <row r="81081" spans="8:8">
      <c r="H81081" s="166"/>
    </row>
    <row r="81082" spans="8:8">
      <c r="H81082" s="166"/>
    </row>
    <row r="81083" spans="8:8">
      <c r="H81083" s="166"/>
    </row>
    <row r="81084" spans="8:8">
      <c r="H81084" s="166"/>
    </row>
    <row r="81085" spans="8:8">
      <c r="H81085" s="166"/>
    </row>
    <row r="81086" spans="8:8">
      <c r="H81086" s="166"/>
    </row>
    <row r="81087" spans="8:8">
      <c r="H81087" s="166"/>
    </row>
    <row r="81088" spans="8:8">
      <c r="H81088" s="166"/>
    </row>
    <row r="81089" spans="8:8">
      <c r="H81089" s="166"/>
    </row>
    <row r="81090" spans="8:8">
      <c r="H81090" s="166"/>
    </row>
    <row r="81091" spans="8:8">
      <c r="H81091" s="166"/>
    </row>
    <row r="81092" spans="8:8">
      <c r="H81092" s="166"/>
    </row>
    <row r="81093" spans="8:8">
      <c r="H81093" s="166"/>
    </row>
    <row r="81094" spans="8:8">
      <c r="H81094" s="166"/>
    </row>
    <row r="81095" spans="8:8">
      <c r="H81095" s="166"/>
    </row>
    <row r="81096" spans="8:8">
      <c r="H81096" s="166"/>
    </row>
    <row r="81097" spans="8:8">
      <c r="H81097" s="166"/>
    </row>
    <row r="81098" spans="8:8">
      <c r="H81098" s="166"/>
    </row>
    <row r="81099" spans="8:8">
      <c r="H81099" s="166"/>
    </row>
    <row r="81100" spans="8:8">
      <c r="H81100" s="166"/>
    </row>
    <row r="81101" spans="8:8">
      <c r="H81101" s="166"/>
    </row>
    <row r="81102" spans="8:8">
      <c r="H81102" s="166"/>
    </row>
    <row r="81103" spans="8:8">
      <c r="H81103" s="166"/>
    </row>
    <row r="81104" spans="8:8">
      <c r="H81104" s="166"/>
    </row>
    <row r="81105" spans="8:8">
      <c r="H81105" s="166"/>
    </row>
    <row r="81106" spans="8:8">
      <c r="H81106" s="166"/>
    </row>
    <row r="81107" spans="8:8">
      <c r="H81107" s="166"/>
    </row>
    <row r="81108" spans="8:8">
      <c r="H81108" s="166"/>
    </row>
    <row r="81109" spans="8:8">
      <c r="H81109" s="166"/>
    </row>
    <row r="81110" spans="8:8">
      <c r="H81110" s="166"/>
    </row>
    <row r="81111" spans="8:8">
      <c r="H81111" s="166"/>
    </row>
    <row r="81112" spans="8:8">
      <c r="H81112" s="166"/>
    </row>
    <row r="81113" spans="8:8">
      <c r="H81113" s="166"/>
    </row>
    <row r="81114" spans="8:8">
      <c r="H81114" s="166"/>
    </row>
    <row r="81115" spans="8:8">
      <c r="H81115" s="166"/>
    </row>
    <row r="81116" spans="8:8">
      <c r="H81116" s="166"/>
    </row>
    <row r="81117" spans="8:8">
      <c r="H81117" s="166"/>
    </row>
    <row r="81118" spans="8:8">
      <c r="H81118" s="166"/>
    </row>
    <row r="81119" spans="8:8">
      <c r="H81119" s="166"/>
    </row>
    <row r="81120" spans="8:8">
      <c r="H81120" s="166"/>
    </row>
    <row r="81121" spans="8:8">
      <c r="H81121" s="166"/>
    </row>
    <row r="81122" spans="8:8">
      <c r="H81122" s="166"/>
    </row>
    <row r="81123" spans="8:8">
      <c r="H81123" s="166"/>
    </row>
    <row r="81124" spans="8:8">
      <c r="H81124" s="166"/>
    </row>
    <row r="81125" spans="8:8">
      <c r="H81125" s="166"/>
    </row>
    <row r="81126" spans="8:8">
      <c r="H81126" s="166"/>
    </row>
    <row r="81127" spans="8:8">
      <c r="H81127" s="166"/>
    </row>
    <row r="81128" spans="8:8">
      <c r="H81128" s="166"/>
    </row>
    <row r="81129" spans="8:8">
      <c r="H81129" s="166"/>
    </row>
    <row r="81130" spans="8:8">
      <c r="H81130" s="166"/>
    </row>
    <row r="81131" spans="8:8">
      <c r="H81131" s="166"/>
    </row>
    <row r="81132" spans="8:8">
      <c r="H81132" s="166"/>
    </row>
    <row r="81133" spans="8:8">
      <c r="H81133" s="166"/>
    </row>
    <row r="81134" spans="8:8">
      <c r="H81134" s="166"/>
    </row>
    <row r="81135" spans="8:8">
      <c r="H81135" s="166"/>
    </row>
    <row r="81136" spans="8:8">
      <c r="H81136" s="166"/>
    </row>
    <row r="81137" spans="8:8">
      <c r="H81137" s="166"/>
    </row>
    <row r="81138" spans="8:8">
      <c r="H81138" s="166"/>
    </row>
    <row r="81139" spans="8:8">
      <c r="H81139" s="166"/>
    </row>
    <row r="81140" spans="8:8">
      <c r="H81140" s="166"/>
    </row>
    <row r="81141" spans="8:8">
      <c r="H81141" s="166"/>
    </row>
    <row r="81142" spans="8:8">
      <c r="H81142" s="166"/>
    </row>
    <row r="81143" spans="8:8">
      <c r="H81143" s="166"/>
    </row>
    <row r="81144" spans="8:8">
      <c r="H81144" s="166"/>
    </row>
    <row r="81145" spans="8:8">
      <c r="H81145" s="166"/>
    </row>
    <row r="81146" spans="8:8">
      <c r="H81146" s="166"/>
    </row>
    <row r="81147" spans="8:8">
      <c r="H81147" s="166"/>
    </row>
    <row r="81148" spans="8:8">
      <c r="H81148" s="166"/>
    </row>
    <row r="81149" spans="8:8">
      <c r="H81149" s="166"/>
    </row>
    <row r="81150" spans="8:8">
      <c r="H81150" s="166"/>
    </row>
    <row r="81151" spans="8:8">
      <c r="H81151" s="166"/>
    </row>
    <row r="81152" spans="8:8">
      <c r="H81152" s="166"/>
    </row>
    <row r="81153" spans="8:8">
      <c r="H81153" s="166"/>
    </row>
    <row r="81154" spans="8:8">
      <c r="H81154" s="166"/>
    </row>
    <row r="81155" spans="8:8">
      <c r="H81155" s="166"/>
    </row>
    <row r="81156" spans="8:8">
      <c r="H81156" s="166"/>
    </row>
    <row r="81157" spans="8:8">
      <c r="H81157" s="166"/>
    </row>
    <row r="81158" spans="8:8">
      <c r="H81158" s="166"/>
    </row>
    <row r="81159" spans="8:8">
      <c r="H81159" s="166"/>
    </row>
    <row r="81160" spans="8:8">
      <c r="H81160" s="166"/>
    </row>
    <row r="81161" spans="8:8">
      <c r="H81161" s="166"/>
    </row>
    <row r="81162" spans="8:8">
      <c r="H81162" s="166"/>
    </row>
    <row r="81163" spans="8:8">
      <c r="H81163" s="166"/>
    </row>
    <row r="81164" spans="8:8">
      <c r="H81164" s="166"/>
    </row>
    <row r="81165" spans="8:8">
      <c r="H81165" s="166"/>
    </row>
    <row r="81166" spans="8:8">
      <c r="H81166" s="166"/>
    </row>
    <row r="81167" spans="8:8">
      <c r="H81167" s="166"/>
    </row>
    <row r="81168" spans="8:8">
      <c r="H81168" s="166"/>
    </row>
    <row r="81169" spans="8:8">
      <c r="H81169" s="166"/>
    </row>
    <row r="81170" spans="8:8">
      <c r="H81170" s="166"/>
    </row>
    <row r="81171" spans="8:8">
      <c r="H81171" s="166"/>
    </row>
    <row r="81172" spans="8:8">
      <c r="H81172" s="166"/>
    </row>
    <row r="81173" spans="8:8">
      <c r="H81173" s="166"/>
    </row>
    <row r="81174" spans="8:8">
      <c r="H81174" s="166"/>
    </row>
    <row r="81175" spans="8:8">
      <c r="H81175" s="166"/>
    </row>
    <row r="81176" spans="8:8">
      <c r="H81176" s="166"/>
    </row>
    <row r="81177" spans="8:8">
      <c r="H81177" s="166"/>
    </row>
    <row r="81178" spans="8:8">
      <c r="H81178" s="166"/>
    </row>
    <row r="81179" spans="8:8">
      <c r="H81179" s="166"/>
    </row>
    <row r="81180" spans="8:8">
      <c r="H81180" s="166"/>
    </row>
    <row r="81181" spans="8:8">
      <c r="H81181" s="166"/>
    </row>
    <row r="81182" spans="8:8">
      <c r="H81182" s="166"/>
    </row>
    <row r="81183" spans="8:8">
      <c r="H81183" s="166"/>
    </row>
    <row r="81184" spans="8:8">
      <c r="H81184" s="166"/>
    </row>
    <row r="81185" spans="8:8">
      <c r="H81185" s="166"/>
    </row>
    <row r="81186" spans="8:8">
      <c r="H81186" s="166"/>
    </row>
    <row r="81187" spans="8:8">
      <c r="H81187" s="166"/>
    </row>
    <row r="81188" spans="8:8">
      <c r="H81188" s="166"/>
    </row>
    <row r="81189" spans="8:8">
      <c r="H81189" s="166"/>
    </row>
    <row r="81190" spans="8:8">
      <c r="H81190" s="166"/>
    </row>
    <row r="81191" spans="8:8">
      <c r="H81191" s="166"/>
    </row>
    <row r="81192" spans="8:8">
      <c r="H81192" s="166"/>
    </row>
    <row r="81193" spans="8:8">
      <c r="H81193" s="166"/>
    </row>
    <row r="81194" spans="8:8">
      <c r="H81194" s="166"/>
    </row>
    <row r="81195" spans="8:8">
      <c r="H81195" s="166"/>
    </row>
    <row r="81196" spans="8:8">
      <c r="H81196" s="166"/>
    </row>
    <row r="81197" spans="8:8">
      <c r="H81197" s="166"/>
    </row>
    <row r="81198" spans="8:8">
      <c r="H81198" s="166"/>
    </row>
    <row r="81199" spans="8:8">
      <c r="H81199" s="166"/>
    </row>
    <row r="81200" spans="8:8">
      <c r="H81200" s="166"/>
    </row>
    <row r="81201" spans="8:8">
      <c r="H81201" s="166"/>
    </row>
    <row r="81202" spans="8:8">
      <c r="H81202" s="166"/>
    </row>
    <row r="81203" spans="8:8">
      <c r="H81203" s="166"/>
    </row>
    <row r="81204" spans="8:8">
      <c r="H81204" s="166"/>
    </row>
    <row r="81205" spans="8:8">
      <c r="H81205" s="166"/>
    </row>
    <row r="81206" spans="8:8">
      <c r="H81206" s="166"/>
    </row>
    <row r="81207" spans="8:8">
      <c r="H81207" s="166"/>
    </row>
    <row r="81208" spans="8:8">
      <c r="H81208" s="166"/>
    </row>
    <row r="81209" spans="8:8">
      <c r="H81209" s="166"/>
    </row>
    <row r="81210" spans="8:8">
      <c r="H81210" s="166"/>
    </row>
    <row r="81211" spans="8:8">
      <c r="H81211" s="166"/>
    </row>
    <row r="81212" spans="8:8">
      <c r="H81212" s="166"/>
    </row>
    <row r="81213" spans="8:8">
      <c r="H81213" s="166"/>
    </row>
    <row r="81214" spans="8:8">
      <c r="H81214" s="166"/>
    </row>
    <row r="81215" spans="8:8">
      <c r="H81215" s="166"/>
    </row>
    <row r="81216" spans="8:8">
      <c r="H81216" s="166"/>
    </row>
    <row r="81217" spans="8:8">
      <c r="H81217" s="166"/>
    </row>
    <row r="81218" spans="8:8">
      <c r="H81218" s="166"/>
    </row>
    <row r="81219" spans="8:8">
      <c r="H81219" s="166"/>
    </row>
    <row r="81220" spans="8:8">
      <c r="H81220" s="166"/>
    </row>
    <row r="81221" spans="8:8">
      <c r="H81221" s="166"/>
    </row>
    <row r="81222" spans="8:8">
      <c r="H81222" s="166"/>
    </row>
    <row r="81223" spans="8:8">
      <c r="H81223" s="166"/>
    </row>
    <row r="81224" spans="8:8">
      <c r="H81224" s="166"/>
    </row>
    <row r="81225" spans="8:8">
      <c r="H81225" s="166"/>
    </row>
    <row r="81226" spans="8:8">
      <c r="H81226" s="166"/>
    </row>
    <row r="81227" spans="8:8">
      <c r="H81227" s="166"/>
    </row>
    <row r="81228" spans="8:8">
      <c r="H81228" s="166"/>
    </row>
    <row r="81229" spans="8:8">
      <c r="H81229" s="166"/>
    </row>
    <row r="81230" spans="8:8">
      <c r="H81230" s="166"/>
    </row>
    <row r="81231" spans="8:8">
      <c r="H81231" s="166"/>
    </row>
    <row r="81232" spans="8:8">
      <c r="H81232" s="166"/>
    </row>
    <row r="81233" spans="8:8">
      <c r="H81233" s="166"/>
    </row>
    <row r="81234" spans="8:8">
      <c r="H81234" s="166"/>
    </row>
    <row r="81235" spans="8:8">
      <c r="H81235" s="166"/>
    </row>
    <row r="81236" spans="8:8">
      <c r="H81236" s="166"/>
    </row>
    <row r="81237" spans="8:8">
      <c r="H81237" s="166"/>
    </row>
    <row r="81238" spans="8:8">
      <c r="H81238" s="166"/>
    </row>
    <row r="81239" spans="8:8">
      <c r="H81239" s="166"/>
    </row>
    <row r="81240" spans="8:8">
      <c r="H81240" s="166"/>
    </row>
    <row r="81241" spans="8:8">
      <c r="H81241" s="166"/>
    </row>
    <row r="81242" spans="8:8">
      <c r="H81242" s="166"/>
    </row>
    <row r="81243" spans="8:8">
      <c r="H81243" s="166"/>
    </row>
    <row r="81244" spans="8:8">
      <c r="H81244" s="166"/>
    </row>
    <row r="81245" spans="8:8">
      <c r="H81245" s="166"/>
    </row>
    <row r="81246" spans="8:8">
      <c r="H81246" s="166"/>
    </row>
    <row r="81247" spans="8:8">
      <c r="H81247" s="166"/>
    </row>
    <row r="81248" spans="8:8">
      <c r="H81248" s="166"/>
    </row>
    <row r="81249" spans="8:8">
      <c r="H81249" s="166"/>
    </row>
    <row r="81250" spans="8:8">
      <c r="H81250" s="166"/>
    </row>
    <row r="81251" spans="8:8">
      <c r="H81251" s="166"/>
    </row>
    <row r="81252" spans="8:8">
      <c r="H81252" s="166"/>
    </row>
    <row r="81253" spans="8:8">
      <c r="H81253" s="166"/>
    </row>
    <row r="81254" spans="8:8">
      <c r="H81254" s="166"/>
    </row>
    <row r="81255" spans="8:8">
      <c r="H81255" s="166"/>
    </row>
    <row r="81256" spans="8:8">
      <c r="H81256" s="166"/>
    </row>
    <row r="81257" spans="8:8">
      <c r="H81257" s="166"/>
    </row>
    <row r="81258" spans="8:8">
      <c r="H81258" s="166"/>
    </row>
    <row r="81259" spans="8:8">
      <c r="H81259" s="166"/>
    </row>
    <row r="81260" spans="8:8">
      <c r="H81260" s="166"/>
    </row>
    <row r="81261" spans="8:8">
      <c r="H81261" s="166"/>
    </row>
    <row r="81262" spans="8:8">
      <c r="H81262" s="166"/>
    </row>
    <row r="81263" spans="8:8">
      <c r="H81263" s="166"/>
    </row>
    <row r="81264" spans="8:8">
      <c r="H81264" s="166"/>
    </row>
    <row r="81265" spans="8:8">
      <c r="H81265" s="166"/>
    </row>
    <row r="81266" spans="8:8">
      <c r="H81266" s="166"/>
    </row>
    <row r="81267" spans="8:8">
      <c r="H81267" s="166"/>
    </row>
    <row r="81268" spans="8:8">
      <c r="H81268" s="166"/>
    </row>
    <row r="81269" spans="8:8">
      <c r="H81269" s="166"/>
    </row>
    <row r="81270" spans="8:8">
      <c r="H81270" s="166"/>
    </row>
    <row r="81271" spans="8:8">
      <c r="H81271" s="166"/>
    </row>
    <row r="81272" spans="8:8">
      <c r="H81272" s="166"/>
    </row>
    <row r="81273" spans="8:8">
      <c r="H81273" s="166"/>
    </row>
    <row r="81274" spans="8:8">
      <c r="H81274" s="166"/>
    </row>
    <row r="81275" spans="8:8">
      <c r="H81275" s="166"/>
    </row>
    <row r="81276" spans="8:8">
      <c r="H81276" s="166"/>
    </row>
    <row r="81277" spans="8:8">
      <c r="H81277" s="166"/>
    </row>
    <row r="81278" spans="8:8">
      <c r="H81278" s="166"/>
    </row>
    <row r="81279" spans="8:8">
      <c r="H81279" s="166"/>
    </row>
    <row r="81280" spans="8:8">
      <c r="H81280" s="166"/>
    </row>
    <row r="81281" spans="8:8">
      <c r="H81281" s="166"/>
    </row>
    <row r="81282" spans="8:8">
      <c r="H81282" s="166"/>
    </row>
    <row r="81283" spans="8:8">
      <c r="H81283" s="166"/>
    </row>
    <row r="81284" spans="8:8">
      <c r="H81284" s="166"/>
    </row>
    <row r="81285" spans="8:8">
      <c r="H81285" s="166"/>
    </row>
    <row r="81286" spans="8:8">
      <c r="H81286" s="166"/>
    </row>
    <row r="81287" spans="8:8">
      <c r="H81287" s="166"/>
    </row>
    <row r="81288" spans="8:8">
      <c r="H81288" s="166"/>
    </row>
    <row r="81289" spans="8:8">
      <c r="H81289" s="166"/>
    </row>
    <row r="81290" spans="8:8">
      <c r="H81290" s="166"/>
    </row>
    <row r="81291" spans="8:8">
      <c r="H81291" s="166"/>
    </row>
    <row r="81292" spans="8:8">
      <c r="H81292" s="166"/>
    </row>
    <row r="81293" spans="8:8">
      <c r="H81293" s="166"/>
    </row>
    <row r="81294" spans="8:8">
      <c r="H81294" s="166"/>
    </row>
    <row r="81295" spans="8:8">
      <c r="H81295" s="166"/>
    </row>
    <row r="81296" spans="8:8">
      <c r="H81296" s="166"/>
    </row>
    <row r="81297" spans="8:8">
      <c r="H81297" s="166"/>
    </row>
    <row r="81298" spans="8:8">
      <c r="H81298" s="166"/>
    </row>
    <row r="81299" spans="8:8">
      <c r="H81299" s="166"/>
    </row>
    <row r="81300" spans="8:8">
      <c r="H81300" s="166"/>
    </row>
    <row r="81301" spans="8:8">
      <c r="H81301" s="166"/>
    </row>
    <row r="81302" spans="8:8">
      <c r="H81302" s="166"/>
    </row>
    <row r="81303" spans="8:8">
      <c r="H81303" s="166"/>
    </row>
    <row r="81304" spans="8:8">
      <c r="H81304" s="166"/>
    </row>
    <row r="81305" spans="8:8">
      <c r="H81305" s="166"/>
    </row>
    <row r="81306" spans="8:8">
      <c r="H81306" s="166"/>
    </row>
    <row r="81307" spans="8:8">
      <c r="H81307" s="166"/>
    </row>
    <row r="81308" spans="8:8">
      <c r="H81308" s="166"/>
    </row>
    <row r="81309" spans="8:8">
      <c r="H81309" s="166"/>
    </row>
    <row r="81310" spans="8:8">
      <c r="H81310" s="166"/>
    </row>
    <row r="81311" spans="8:8">
      <c r="H81311" s="166"/>
    </row>
    <row r="81312" spans="8:8">
      <c r="H81312" s="166"/>
    </row>
    <row r="81313" spans="8:8">
      <c r="H81313" s="166"/>
    </row>
    <row r="81314" spans="8:8">
      <c r="H81314" s="166"/>
    </row>
    <row r="81315" spans="8:8">
      <c r="H81315" s="166"/>
    </row>
    <row r="81316" spans="8:8">
      <c r="H81316" s="166"/>
    </row>
    <row r="81317" spans="8:8">
      <c r="H81317" s="166"/>
    </row>
    <row r="81318" spans="8:8">
      <c r="H81318" s="166"/>
    </row>
    <row r="81319" spans="8:8">
      <c r="H81319" s="166"/>
    </row>
    <row r="81320" spans="8:8">
      <c r="H81320" s="166"/>
    </row>
    <row r="81321" spans="8:8">
      <c r="H81321" s="166"/>
    </row>
    <row r="81322" spans="8:8">
      <c r="H81322" s="166"/>
    </row>
    <row r="81323" spans="8:8">
      <c r="H81323" s="166"/>
    </row>
    <row r="81324" spans="8:8">
      <c r="H81324" s="166"/>
    </row>
    <row r="81325" spans="8:8">
      <c r="H81325" s="166"/>
    </row>
    <row r="81326" spans="8:8">
      <c r="H81326" s="166"/>
    </row>
    <row r="81327" spans="8:8">
      <c r="H81327" s="166"/>
    </row>
    <row r="81328" spans="8:8">
      <c r="H81328" s="166"/>
    </row>
    <row r="81329" spans="8:8">
      <c r="H81329" s="166"/>
    </row>
    <row r="81330" spans="8:8">
      <c r="H81330" s="166"/>
    </row>
    <row r="81331" spans="8:8">
      <c r="H81331" s="166"/>
    </row>
    <row r="81332" spans="8:8">
      <c r="H81332" s="166"/>
    </row>
    <row r="81333" spans="8:8">
      <c r="H81333" s="166"/>
    </row>
    <row r="81334" spans="8:8">
      <c r="H81334" s="166"/>
    </row>
    <row r="81335" spans="8:8">
      <c r="H81335" s="166"/>
    </row>
    <row r="81336" spans="8:8">
      <c r="H81336" s="166"/>
    </row>
    <row r="81337" spans="8:8">
      <c r="H81337" s="166"/>
    </row>
    <row r="81338" spans="8:8">
      <c r="H81338" s="166"/>
    </row>
    <row r="81339" spans="8:8">
      <c r="H81339" s="166"/>
    </row>
    <row r="81340" spans="8:8">
      <c r="H81340" s="166"/>
    </row>
    <row r="81341" spans="8:8">
      <c r="H81341" s="166"/>
    </row>
    <row r="81342" spans="8:8">
      <c r="H81342" s="166"/>
    </row>
    <row r="81343" spans="8:8">
      <c r="H81343" s="166"/>
    </row>
    <row r="81344" spans="8:8">
      <c r="H81344" s="166"/>
    </row>
    <row r="81345" spans="8:8">
      <c r="H81345" s="166"/>
    </row>
    <row r="81346" spans="8:8">
      <c r="H81346" s="166"/>
    </row>
    <row r="81347" spans="8:8">
      <c r="H81347" s="166"/>
    </row>
    <row r="81348" spans="8:8">
      <c r="H81348" s="166"/>
    </row>
    <row r="81349" spans="8:8">
      <c r="H81349" s="166"/>
    </row>
    <row r="81350" spans="8:8">
      <c r="H81350" s="166"/>
    </row>
    <row r="81351" spans="8:8">
      <c r="H81351" s="166"/>
    </row>
    <row r="81352" spans="8:8">
      <c r="H81352" s="166"/>
    </row>
    <row r="81353" spans="8:8">
      <c r="H81353" s="166"/>
    </row>
    <row r="81354" spans="8:8">
      <c r="H81354" s="166"/>
    </row>
    <row r="81355" spans="8:8">
      <c r="H81355" s="166"/>
    </row>
    <row r="81356" spans="8:8">
      <c r="H81356" s="166"/>
    </row>
    <row r="81357" spans="8:8">
      <c r="H81357" s="166"/>
    </row>
    <row r="81358" spans="8:8">
      <c r="H81358" s="166"/>
    </row>
    <row r="81359" spans="8:8">
      <c r="H81359" s="166"/>
    </row>
    <row r="81360" spans="8:8">
      <c r="H81360" s="166"/>
    </row>
    <row r="81361" spans="8:8">
      <c r="H81361" s="166"/>
    </row>
    <row r="81362" spans="8:8">
      <c r="H81362" s="166"/>
    </row>
    <row r="81363" spans="8:8">
      <c r="H81363" s="166"/>
    </row>
    <row r="81364" spans="8:8">
      <c r="H81364" s="166"/>
    </row>
    <row r="81365" spans="8:8">
      <c r="H81365" s="166"/>
    </row>
    <row r="81366" spans="8:8">
      <c r="H81366" s="166"/>
    </row>
    <row r="81367" spans="8:8">
      <c r="H81367" s="166"/>
    </row>
    <row r="81368" spans="8:8">
      <c r="H81368" s="166"/>
    </row>
    <row r="81369" spans="8:8">
      <c r="H81369" s="166"/>
    </row>
    <row r="81370" spans="8:8">
      <c r="H81370" s="166"/>
    </row>
    <row r="81371" spans="8:8">
      <c r="H81371" s="166"/>
    </row>
    <row r="81372" spans="8:8">
      <c r="H81372" s="166"/>
    </row>
    <row r="81373" spans="8:8">
      <c r="H81373" s="166"/>
    </row>
    <row r="81374" spans="8:8">
      <c r="H81374" s="166"/>
    </row>
    <row r="81375" spans="8:8">
      <c r="H81375" s="166"/>
    </row>
    <row r="81376" spans="8:8">
      <c r="H81376" s="166"/>
    </row>
    <row r="81377" spans="8:8">
      <c r="H81377" s="166"/>
    </row>
    <row r="81378" spans="8:8">
      <c r="H81378" s="166"/>
    </row>
    <row r="81379" spans="8:8">
      <c r="H81379" s="166"/>
    </row>
    <row r="81380" spans="8:8">
      <c r="H81380" s="166"/>
    </row>
    <row r="81381" spans="8:8">
      <c r="H81381" s="166"/>
    </row>
    <row r="81382" spans="8:8">
      <c r="H81382" s="166"/>
    </row>
    <row r="81383" spans="8:8">
      <c r="H81383" s="166"/>
    </row>
    <row r="81384" spans="8:8">
      <c r="H81384" s="166"/>
    </row>
    <row r="81385" spans="8:8">
      <c r="H81385" s="166"/>
    </row>
    <row r="81386" spans="8:8">
      <c r="H81386" s="166"/>
    </row>
    <row r="81387" spans="8:8">
      <c r="H81387" s="166"/>
    </row>
    <row r="81388" spans="8:8">
      <c r="H81388" s="166"/>
    </row>
    <row r="81389" spans="8:8">
      <c r="H81389" s="166"/>
    </row>
    <row r="81390" spans="8:8">
      <c r="H81390" s="166"/>
    </row>
    <row r="81391" spans="8:8">
      <c r="H81391" s="166"/>
    </row>
    <row r="81392" spans="8:8">
      <c r="H81392" s="166"/>
    </row>
    <row r="81393" spans="8:8">
      <c r="H81393" s="166"/>
    </row>
    <row r="81394" spans="8:8">
      <c r="H81394" s="166"/>
    </row>
    <row r="81395" spans="8:8">
      <c r="H81395" s="166"/>
    </row>
    <row r="81396" spans="8:8">
      <c r="H81396" s="166"/>
    </row>
    <row r="81397" spans="8:8">
      <c r="H81397" s="166"/>
    </row>
    <row r="81398" spans="8:8">
      <c r="H81398" s="166"/>
    </row>
    <row r="81399" spans="8:8">
      <c r="H81399" s="166"/>
    </row>
    <row r="81400" spans="8:8">
      <c r="H81400" s="166"/>
    </row>
    <row r="81401" spans="8:8">
      <c r="H81401" s="166"/>
    </row>
    <row r="81402" spans="8:8">
      <c r="H81402" s="166"/>
    </row>
    <row r="81403" spans="8:8">
      <c r="H81403" s="166"/>
    </row>
    <row r="81404" spans="8:8">
      <c r="H81404" s="166"/>
    </row>
    <row r="81405" spans="8:8">
      <c r="H81405" s="166"/>
    </row>
    <row r="81406" spans="8:8">
      <c r="H81406" s="166"/>
    </row>
    <row r="81407" spans="8:8">
      <c r="H81407" s="166"/>
    </row>
    <row r="81408" spans="8:8">
      <c r="H81408" s="166"/>
    </row>
    <row r="81409" spans="8:8">
      <c r="H81409" s="166"/>
    </row>
    <row r="81410" spans="8:8">
      <c r="H81410" s="166"/>
    </row>
    <row r="81411" spans="8:8">
      <c r="H81411" s="166"/>
    </row>
    <row r="81412" spans="8:8">
      <c r="H81412" s="166"/>
    </row>
    <row r="81413" spans="8:8">
      <c r="H81413" s="166"/>
    </row>
    <row r="81414" spans="8:8">
      <c r="H81414" s="166"/>
    </row>
    <row r="81415" spans="8:8">
      <c r="H81415" s="166"/>
    </row>
    <row r="81416" spans="8:8">
      <c r="H81416" s="166"/>
    </row>
    <row r="81417" spans="8:8">
      <c r="H81417" s="166"/>
    </row>
    <row r="81418" spans="8:8">
      <c r="H81418" s="166"/>
    </row>
    <row r="81419" spans="8:8">
      <c r="H81419" s="166"/>
    </row>
    <row r="81420" spans="8:8">
      <c r="H81420" s="166"/>
    </row>
    <row r="81421" spans="8:8">
      <c r="H81421" s="166"/>
    </row>
    <row r="81422" spans="8:8">
      <c r="H81422" s="166"/>
    </row>
    <row r="81423" spans="8:8">
      <c r="H81423" s="166"/>
    </row>
    <row r="81424" spans="8:8">
      <c r="H81424" s="166"/>
    </row>
    <row r="81425" spans="8:8">
      <c r="H81425" s="166"/>
    </row>
    <row r="81426" spans="8:8">
      <c r="H81426" s="166"/>
    </row>
    <row r="81427" spans="8:8">
      <c r="H81427" s="166"/>
    </row>
    <row r="81428" spans="8:8">
      <c r="H81428" s="166"/>
    </row>
    <row r="81429" spans="8:8">
      <c r="H81429" s="166"/>
    </row>
    <row r="81430" spans="8:8">
      <c r="H81430" s="166"/>
    </row>
    <row r="81431" spans="8:8">
      <c r="H81431" s="166"/>
    </row>
    <row r="81432" spans="8:8">
      <c r="H81432" s="166"/>
    </row>
    <row r="81433" spans="8:8">
      <c r="H81433" s="166"/>
    </row>
    <row r="81434" spans="8:8">
      <c r="H81434" s="166"/>
    </row>
    <row r="81435" spans="8:8">
      <c r="H81435" s="166"/>
    </row>
    <row r="81436" spans="8:8">
      <c r="H81436" s="166"/>
    </row>
    <row r="81437" spans="8:8">
      <c r="H81437" s="166"/>
    </row>
    <row r="81438" spans="8:8">
      <c r="H81438" s="166"/>
    </row>
    <row r="81439" spans="8:8">
      <c r="H81439" s="166"/>
    </row>
    <row r="81440" spans="8:8">
      <c r="H81440" s="166"/>
    </row>
    <row r="81441" spans="8:8">
      <c r="H81441" s="166"/>
    </row>
    <row r="81442" spans="8:8">
      <c r="H81442" s="166"/>
    </row>
    <row r="81443" spans="8:8">
      <c r="H81443" s="166"/>
    </row>
    <row r="81444" spans="8:8">
      <c r="H81444" s="166"/>
    </row>
    <row r="81445" spans="8:8">
      <c r="H81445" s="166"/>
    </row>
    <row r="81446" spans="8:8">
      <c r="H81446" s="166"/>
    </row>
    <row r="81447" spans="8:8">
      <c r="H81447" s="166"/>
    </row>
    <row r="81448" spans="8:8">
      <c r="H81448" s="166"/>
    </row>
    <row r="81449" spans="8:8">
      <c r="H81449" s="166"/>
    </row>
    <row r="81450" spans="8:8">
      <c r="H81450" s="166"/>
    </row>
    <row r="81451" spans="8:8">
      <c r="H81451" s="166"/>
    </row>
    <row r="81452" spans="8:8">
      <c r="H81452" s="166"/>
    </row>
    <row r="81453" spans="8:8">
      <c r="H81453" s="166"/>
    </row>
    <row r="81454" spans="8:8">
      <c r="H81454" s="166"/>
    </row>
    <row r="81455" spans="8:8">
      <c r="H81455" s="166"/>
    </row>
    <row r="81456" spans="8:8">
      <c r="H81456" s="166"/>
    </row>
    <row r="81457" spans="8:8">
      <c r="H81457" s="166"/>
    </row>
    <row r="81458" spans="8:8">
      <c r="H81458" s="166"/>
    </row>
    <row r="81459" spans="8:8">
      <c r="H81459" s="166"/>
    </row>
    <row r="81460" spans="8:8">
      <c r="H81460" s="166"/>
    </row>
    <row r="81461" spans="8:8">
      <c r="H81461" s="166"/>
    </row>
    <row r="81462" spans="8:8">
      <c r="H81462" s="166"/>
    </row>
    <row r="81463" spans="8:8">
      <c r="H81463" s="166"/>
    </row>
    <row r="81464" spans="8:8">
      <c r="H81464" s="166"/>
    </row>
    <row r="81465" spans="8:8">
      <c r="H81465" s="166"/>
    </row>
    <row r="81466" spans="8:8">
      <c r="H81466" s="166"/>
    </row>
    <row r="81467" spans="8:8">
      <c r="H81467" s="166"/>
    </row>
    <row r="81468" spans="8:8">
      <c r="H81468" s="166"/>
    </row>
    <row r="81469" spans="8:8">
      <c r="H81469" s="166"/>
    </row>
    <row r="81470" spans="8:8">
      <c r="H81470" s="166"/>
    </row>
    <row r="81471" spans="8:8">
      <c r="H81471" s="166"/>
    </row>
    <row r="81472" spans="8:8">
      <c r="H81472" s="166"/>
    </row>
    <row r="81473" spans="8:8">
      <c r="H81473" s="166"/>
    </row>
    <row r="81474" spans="8:8">
      <c r="H81474" s="166"/>
    </row>
    <row r="81475" spans="8:8">
      <c r="H81475" s="166"/>
    </row>
    <row r="81476" spans="8:8">
      <c r="H81476" s="166"/>
    </row>
    <row r="81477" spans="8:8">
      <c r="H81477" s="166"/>
    </row>
    <row r="81478" spans="8:8">
      <c r="H81478" s="166"/>
    </row>
    <row r="81479" spans="8:8">
      <c r="H81479" s="166"/>
    </row>
    <row r="81480" spans="8:8">
      <c r="H81480" s="166"/>
    </row>
    <row r="81481" spans="8:8">
      <c r="H81481" s="166"/>
    </row>
    <row r="81482" spans="8:8">
      <c r="H81482" s="166"/>
    </row>
    <row r="81483" spans="8:8">
      <c r="H81483" s="166"/>
    </row>
    <row r="81484" spans="8:8">
      <c r="H81484" s="166"/>
    </row>
    <row r="81485" spans="8:8">
      <c r="H81485" s="166"/>
    </row>
    <row r="81486" spans="8:8">
      <c r="H81486" s="166"/>
    </row>
    <row r="81487" spans="8:8">
      <c r="H81487" s="166"/>
    </row>
    <row r="81488" spans="8:8">
      <c r="H81488" s="166"/>
    </row>
    <row r="81489" spans="8:8">
      <c r="H81489" s="166"/>
    </row>
    <row r="81490" spans="8:8">
      <c r="H81490" s="166"/>
    </row>
    <row r="81491" spans="8:8">
      <c r="H81491" s="166"/>
    </row>
    <row r="81492" spans="8:8">
      <c r="H81492" s="166"/>
    </row>
    <row r="81493" spans="8:8">
      <c r="H81493" s="166"/>
    </row>
    <row r="81494" spans="8:8">
      <c r="H81494" s="166"/>
    </row>
    <row r="81495" spans="8:8">
      <c r="H81495" s="166"/>
    </row>
    <row r="81496" spans="8:8">
      <c r="H81496" s="166"/>
    </row>
    <row r="81497" spans="8:8">
      <c r="H81497" s="166"/>
    </row>
    <row r="81498" spans="8:8">
      <c r="H81498" s="166"/>
    </row>
    <row r="81499" spans="8:8">
      <c r="H81499" s="166"/>
    </row>
    <row r="81500" spans="8:8">
      <c r="H81500" s="166"/>
    </row>
    <row r="81501" spans="8:8">
      <c r="H81501" s="166"/>
    </row>
    <row r="81502" spans="8:8">
      <c r="H81502" s="166"/>
    </row>
    <row r="81503" spans="8:8">
      <c r="H81503" s="166"/>
    </row>
    <row r="81504" spans="8:8">
      <c r="H81504" s="166"/>
    </row>
    <row r="81505" spans="8:8">
      <c r="H81505" s="166"/>
    </row>
    <row r="81506" spans="8:8">
      <c r="H81506" s="166"/>
    </row>
    <row r="81507" spans="8:8">
      <c r="H81507" s="166"/>
    </row>
    <row r="81508" spans="8:8">
      <c r="H81508" s="166"/>
    </row>
    <row r="81509" spans="8:8">
      <c r="H81509" s="166"/>
    </row>
    <row r="81510" spans="8:8">
      <c r="H81510" s="166"/>
    </row>
    <row r="81511" spans="8:8">
      <c r="H81511" s="166"/>
    </row>
    <row r="81512" spans="8:8">
      <c r="H81512" s="166"/>
    </row>
    <row r="81513" spans="8:8">
      <c r="H81513" s="166"/>
    </row>
    <row r="81514" spans="8:8">
      <c r="H81514" s="166"/>
    </row>
    <row r="81515" spans="8:8">
      <c r="H81515" s="166"/>
    </row>
    <row r="81516" spans="8:8">
      <c r="H81516" s="166"/>
    </row>
    <row r="81517" spans="8:8">
      <c r="H81517" s="166"/>
    </row>
    <row r="81518" spans="8:8">
      <c r="H81518" s="166"/>
    </row>
    <row r="81519" spans="8:8">
      <c r="H81519" s="166"/>
    </row>
    <row r="81520" spans="8:8">
      <c r="H81520" s="166"/>
    </row>
    <row r="81521" spans="8:8">
      <c r="H81521" s="166"/>
    </row>
    <row r="81522" spans="8:8">
      <c r="H81522" s="166"/>
    </row>
    <row r="81523" spans="8:8">
      <c r="H81523" s="166"/>
    </row>
    <row r="81524" spans="8:8">
      <c r="H81524" s="166"/>
    </row>
    <row r="81525" spans="8:8">
      <c r="H81525" s="166"/>
    </row>
    <row r="81526" spans="8:8">
      <c r="H81526" s="166"/>
    </row>
    <row r="81527" spans="8:8">
      <c r="H81527" s="166"/>
    </row>
    <row r="81528" spans="8:8">
      <c r="H81528" s="166"/>
    </row>
    <row r="81529" spans="8:8">
      <c r="H81529" s="166"/>
    </row>
    <row r="81530" spans="8:8">
      <c r="H81530" s="166"/>
    </row>
    <row r="81531" spans="8:8">
      <c r="H81531" s="166"/>
    </row>
    <row r="81532" spans="8:8">
      <c r="H81532" s="166"/>
    </row>
    <row r="81533" spans="8:8">
      <c r="H81533" s="166"/>
    </row>
    <row r="81534" spans="8:8">
      <c r="H81534" s="166"/>
    </row>
    <row r="81535" spans="8:8">
      <c r="H81535" s="166"/>
    </row>
    <row r="81536" spans="8:8">
      <c r="H81536" s="166"/>
    </row>
    <row r="81537" spans="8:8">
      <c r="H81537" s="166"/>
    </row>
    <row r="81538" spans="8:8">
      <c r="H81538" s="166"/>
    </row>
    <row r="81539" spans="8:8">
      <c r="H81539" s="166"/>
    </row>
    <row r="81540" spans="8:8">
      <c r="H81540" s="166"/>
    </row>
    <row r="81541" spans="8:8">
      <c r="H81541" s="166"/>
    </row>
    <row r="81542" spans="8:8">
      <c r="H81542" s="166"/>
    </row>
    <row r="81543" spans="8:8">
      <c r="H81543" s="166"/>
    </row>
    <row r="81544" spans="8:8">
      <c r="H81544" s="166"/>
    </row>
    <row r="81545" spans="8:8">
      <c r="H81545" s="166"/>
    </row>
    <row r="81546" spans="8:8">
      <c r="H81546" s="166"/>
    </row>
    <row r="81547" spans="8:8">
      <c r="H81547" s="166"/>
    </row>
    <row r="81548" spans="8:8">
      <c r="H81548" s="166"/>
    </row>
    <row r="81549" spans="8:8">
      <c r="H81549" s="166"/>
    </row>
    <row r="81550" spans="8:8">
      <c r="H81550" s="166"/>
    </row>
    <row r="81551" spans="8:8">
      <c r="H81551" s="166"/>
    </row>
    <row r="81552" spans="8:8">
      <c r="H81552" s="166"/>
    </row>
    <row r="81553" spans="8:8">
      <c r="H81553" s="166"/>
    </row>
    <row r="81554" spans="8:8">
      <c r="H81554" s="166"/>
    </row>
    <row r="81555" spans="8:8">
      <c r="H81555" s="166"/>
    </row>
    <row r="81556" spans="8:8">
      <c r="H81556" s="166"/>
    </row>
    <row r="81557" spans="8:8">
      <c r="H81557" s="166"/>
    </row>
    <row r="81558" spans="8:8">
      <c r="H81558" s="166"/>
    </row>
    <row r="81559" spans="8:8">
      <c r="H81559" s="166"/>
    </row>
    <row r="81560" spans="8:8">
      <c r="H81560" s="166"/>
    </row>
    <row r="81561" spans="8:8">
      <c r="H81561" s="166"/>
    </row>
    <row r="81562" spans="8:8">
      <c r="H81562" s="166"/>
    </row>
    <row r="81563" spans="8:8">
      <c r="H81563" s="166"/>
    </row>
    <row r="81564" spans="8:8">
      <c r="H81564" s="166"/>
    </row>
    <row r="81565" spans="8:8">
      <c r="H81565" s="166"/>
    </row>
    <row r="81566" spans="8:8">
      <c r="H81566" s="166"/>
    </row>
    <row r="81567" spans="8:8">
      <c r="H81567" s="166"/>
    </row>
    <row r="81568" spans="8:8">
      <c r="H81568" s="166"/>
    </row>
    <row r="81569" spans="8:8">
      <c r="H81569" s="166"/>
    </row>
    <row r="81570" spans="8:8">
      <c r="H81570" s="166"/>
    </row>
    <row r="81571" spans="8:8">
      <c r="H81571" s="166"/>
    </row>
    <row r="81572" spans="8:8">
      <c r="H81572" s="166"/>
    </row>
    <row r="81573" spans="8:8">
      <c r="H81573" s="166"/>
    </row>
    <row r="81574" spans="8:8">
      <c r="H81574" s="166"/>
    </row>
    <row r="81575" spans="8:8">
      <c r="H81575" s="166"/>
    </row>
    <row r="81576" spans="8:8">
      <c r="H81576" s="166"/>
    </row>
    <row r="81577" spans="8:8">
      <c r="H81577" s="166"/>
    </row>
    <row r="81578" spans="8:8">
      <c r="H81578" s="166"/>
    </row>
    <row r="81579" spans="8:8">
      <c r="H81579" s="166"/>
    </row>
    <row r="81580" spans="8:8">
      <c r="H81580" s="166"/>
    </row>
    <row r="81581" spans="8:8">
      <c r="H81581" s="166"/>
    </row>
    <row r="81582" spans="8:8">
      <c r="H81582" s="166"/>
    </row>
    <row r="81583" spans="8:8">
      <c r="H81583" s="166"/>
    </row>
    <row r="81584" spans="8:8">
      <c r="H81584" s="166"/>
    </row>
    <row r="81585" spans="8:8">
      <c r="H81585" s="166"/>
    </row>
    <row r="81586" spans="8:8">
      <c r="H81586" s="166"/>
    </row>
    <row r="81587" spans="8:8">
      <c r="H81587" s="166"/>
    </row>
    <row r="81588" spans="8:8">
      <c r="H81588" s="166"/>
    </row>
    <row r="81589" spans="8:8">
      <c r="H81589" s="166"/>
    </row>
    <row r="81590" spans="8:8">
      <c r="H81590" s="166"/>
    </row>
    <row r="81591" spans="8:8">
      <c r="H81591" s="166"/>
    </row>
    <row r="81592" spans="8:8">
      <c r="H81592" s="166"/>
    </row>
    <row r="81593" spans="8:8">
      <c r="H81593" s="166"/>
    </row>
    <row r="81594" spans="8:8">
      <c r="H81594" s="166"/>
    </row>
    <row r="81595" spans="8:8">
      <c r="H81595" s="166"/>
    </row>
    <row r="81596" spans="8:8">
      <c r="H81596" s="166"/>
    </row>
    <row r="81597" spans="8:8">
      <c r="H81597" s="166"/>
    </row>
    <row r="81598" spans="8:8">
      <c r="H81598" s="166"/>
    </row>
    <row r="81599" spans="8:8">
      <c r="H81599" s="166"/>
    </row>
    <row r="81600" spans="8:8">
      <c r="H81600" s="166"/>
    </row>
    <row r="81601" spans="8:8">
      <c r="H81601" s="166"/>
    </row>
    <row r="81602" spans="8:8">
      <c r="H81602" s="166"/>
    </row>
    <row r="81603" spans="8:8">
      <c r="H81603" s="166"/>
    </row>
    <row r="81604" spans="8:8">
      <c r="H81604" s="166"/>
    </row>
    <row r="81605" spans="8:8">
      <c r="H81605" s="166"/>
    </row>
    <row r="81606" spans="8:8">
      <c r="H81606" s="166"/>
    </row>
    <row r="81607" spans="8:8">
      <c r="H81607" s="166"/>
    </row>
    <row r="81608" spans="8:8">
      <c r="H81608" s="166"/>
    </row>
    <row r="81609" spans="8:8">
      <c r="H81609" s="166"/>
    </row>
    <row r="81610" spans="8:8">
      <c r="H81610" s="166"/>
    </row>
    <row r="81611" spans="8:8">
      <c r="H81611" s="166"/>
    </row>
    <row r="81612" spans="8:8">
      <c r="H81612" s="166"/>
    </row>
    <row r="81613" spans="8:8">
      <c r="H81613" s="166"/>
    </row>
    <row r="81614" spans="8:8">
      <c r="H81614" s="166"/>
    </row>
    <row r="81615" spans="8:8">
      <c r="H81615" s="166"/>
    </row>
    <row r="81616" spans="8:8">
      <c r="H81616" s="166"/>
    </row>
    <row r="81617" spans="8:8">
      <c r="H81617" s="166"/>
    </row>
    <row r="81618" spans="8:8">
      <c r="H81618" s="166"/>
    </row>
    <row r="81619" spans="8:8">
      <c r="H81619" s="166"/>
    </row>
    <row r="81620" spans="8:8">
      <c r="H81620" s="166"/>
    </row>
    <row r="81621" spans="8:8">
      <c r="H81621" s="166"/>
    </row>
    <row r="81622" spans="8:8">
      <c r="H81622" s="166"/>
    </row>
    <row r="81623" spans="8:8">
      <c r="H81623" s="166"/>
    </row>
    <row r="81624" spans="8:8">
      <c r="H81624" s="166"/>
    </row>
    <row r="81625" spans="8:8">
      <c r="H81625" s="166"/>
    </row>
    <row r="81626" spans="8:8">
      <c r="H81626" s="166"/>
    </row>
    <row r="81627" spans="8:8">
      <c r="H81627" s="166"/>
    </row>
    <row r="81628" spans="8:8">
      <c r="H81628" s="166"/>
    </row>
    <row r="81629" spans="8:8">
      <c r="H81629" s="166"/>
    </row>
    <row r="81630" spans="8:8">
      <c r="H81630" s="166"/>
    </row>
    <row r="81631" spans="8:8">
      <c r="H81631" s="166"/>
    </row>
    <row r="81632" spans="8:8">
      <c r="H81632" s="166"/>
    </row>
    <row r="81633" spans="8:8">
      <c r="H81633" s="166"/>
    </row>
    <row r="81634" spans="8:8">
      <c r="H81634" s="166"/>
    </row>
    <row r="81635" spans="8:8">
      <c r="H81635" s="166"/>
    </row>
    <row r="81636" spans="8:8">
      <c r="H81636" s="166"/>
    </row>
    <row r="81637" spans="8:8">
      <c r="H81637" s="166"/>
    </row>
    <row r="81638" spans="8:8">
      <c r="H81638" s="166"/>
    </row>
    <row r="81639" spans="8:8">
      <c r="H81639" s="166"/>
    </row>
    <row r="81640" spans="8:8">
      <c r="H81640" s="166"/>
    </row>
    <row r="81641" spans="8:8">
      <c r="H81641" s="166"/>
    </row>
    <row r="81642" spans="8:8">
      <c r="H81642" s="166"/>
    </row>
    <row r="81643" spans="8:8">
      <c r="H81643" s="166"/>
    </row>
    <row r="81644" spans="8:8">
      <c r="H81644" s="166"/>
    </row>
    <row r="81645" spans="8:8">
      <c r="H81645" s="166"/>
    </row>
    <row r="81646" spans="8:8">
      <c r="H81646" s="166"/>
    </row>
    <row r="81647" spans="8:8">
      <c r="H81647" s="166"/>
    </row>
    <row r="81648" spans="8:8">
      <c r="H81648" s="166"/>
    </row>
    <row r="81649" spans="8:8">
      <c r="H81649" s="166"/>
    </row>
    <row r="81650" spans="8:8">
      <c r="H81650" s="166"/>
    </row>
    <row r="81651" spans="8:8">
      <c r="H81651" s="166"/>
    </row>
    <row r="81652" spans="8:8">
      <c r="H81652" s="166"/>
    </row>
    <row r="81653" spans="8:8">
      <c r="H81653" s="166"/>
    </row>
    <row r="81654" spans="8:8">
      <c r="H81654" s="166"/>
    </row>
    <row r="81655" spans="8:8">
      <c r="H81655" s="166"/>
    </row>
    <row r="81656" spans="8:8">
      <c r="H81656" s="166"/>
    </row>
    <row r="81657" spans="8:8">
      <c r="H81657" s="166"/>
    </row>
    <row r="81658" spans="8:8">
      <c r="H81658" s="166"/>
    </row>
    <row r="81659" spans="8:8">
      <c r="H81659" s="166"/>
    </row>
    <row r="81660" spans="8:8">
      <c r="H81660" s="166"/>
    </row>
    <row r="81661" spans="8:8">
      <c r="H81661" s="166"/>
    </row>
    <row r="81662" spans="8:8">
      <c r="H81662" s="166"/>
    </row>
    <row r="81663" spans="8:8">
      <c r="H81663" s="166"/>
    </row>
    <row r="81664" spans="8:8">
      <c r="H81664" s="166"/>
    </row>
    <row r="81665" spans="8:8">
      <c r="H81665" s="166"/>
    </row>
    <row r="81666" spans="8:8">
      <c r="H81666" s="166"/>
    </row>
    <row r="81667" spans="8:8">
      <c r="H81667" s="166"/>
    </row>
    <row r="81668" spans="8:8">
      <c r="H81668" s="166"/>
    </row>
    <row r="81669" spans="8:8">
      <c r="H81669" s="166"/>
    </row>
    <row r="81670" spans="8:8">
      <c r="H81670" s="166"/>
    </row>
    <row r="81671" spans="8:8">
      <c r="H81671" s="166"/>
    </row>
    <row r="81672" spans="8:8">
      <c r="H81672" s="166"/>
    </row>
    <row r="81673" spans="8:8">
      <c r="H81673" s="166"/>
    </row>
    <row r="81674" spans="8:8">
      <c r="H81674" s="166"/>
    </row>
    <row r="81675" spans="8:8">
      <c r="H81675" s="166"/>
    </row>
    <row r="81676" spans="8:8">
      <c r="H81676" s="166"/>
    </row>
    <row r="81677" spans="8:8">
      <c r="H81677" s="166"/>
    </row>
    <row r="81678" spans="8:8">
      <c r="H81678" s="166"/>
    </row>
    <row r="81679" spans="8:8">
      <c r="H81679" s="166"/>
    </row>
    <row r="81680" spans="8:8">
      <c r="H81680" s="166"/>
    </row>
    <row r="81681" spans="8:8">
      <c r="H81681" s="166"/>
    </row>
    <row r="81682" spans="8:8">
      <c r="H81682" s="166"/>
    </row>
    <row r="81683" spans="8:8">
      <c r="H81683" s="166"/>
    </row>
    <row r="81684" spans="8:8">
      <c r="H81684" s="166"/>
    </row>
    <row r="81685" spans="8:8">
      <c r="H81685" s="166"/>
    </row>
    <row r="81686" spans="8:8">
      <c r="H81686" s="166"/>
    </row>
    <row r="81687" spans="8:8">
      <c r="H81687" s="166"/>
    </row>
    <row r="81688" spans="8:8">
      <c r="H81688" s="166"/>
    </row>
    <row r="81689" spans="8:8">
      <c r="H81689" s="166"/>
    </row>
    <row r="81690" spans="8:8">
      <c r="H81690" s="166"/>
    </row>
    <row r="81691" spans="8:8">
      <c r="H81691" s="166"/>
    </row>
    <row r="81692" spans="8:8">
      <c r="H81692" s="166"/>
    </row>
    <row r="81693" spans="8:8">
      <c r="H81693" s="166"/>
    </row>
    <row r="81694" spans="8:8">
      <c r="H81694" s="166"/>
    </row>
    <row r="81695" spans="8:8">
      <c r="H81695" s="166"/>
    </row>
    <row r="81696" spans="8:8">
      <c r="H81696" s="166"/>
    </row>
    <row r="81697" spans="8:8">
      <c r="H81697" s="166"/>
    </row>
    <row r="81698" spans="8:8">
      <c r="H81698" s="166"/>
    </row>
    <row r="81699" spans="8:8">
      <c r="H81699" s="166"/>
    </row>
    <row r="81700" spans="8:8">
      <c r="H81700" s="166"/>
    </row>
    <row r="81701" spans="8:8">
      <c r="H81701" s="166"/>
    </row>
    <row r="81702" spans="8:8">
      <c r="H81702" s="166"/>
    </row>
    <row r="81703" spans="8:8">
      <c r="H81703" s="166"/>
    </row>
    <row r="81704" spans="8:8">
      <c r="H81704" s="166"/>
    </row>
    <row r="81705" spans="8:8">
      <c r="H81705" s="166"/>
    </row>
    <row r="81706" spans="8:8">
      <c r="H81706" s="166"/>
    </row>
    <row r="81707" spans="8:8">
      <c r="H81707" s="166"/>
    </row>
    <row r="81708" spans="8:8">
      <c r="H81708" s="166"/>
    </row>
    <row r="81709" spans="8:8">
      <c r="H81709" s="166"/>
    </row>
    <row r="81710" spans="8:8">
      <c r="H81710" s="166"/>
    </row>
    <row r="81711" spans="8:8">
      <c r="H81711" s="166"/>
    </row>
    <row r="81712" spans="8:8">
      <c r="H81712" s="166"/>
    </row>
    <row r="81713" spans="8:8">
      <c r="H81713" s="166"/>
    </row>
    <row r="81714" spans="8:8">
      <c r="H81714" s="166"/>
    </row>
    <row r="81715" spans="8:8">
      <c r="H81715" s="166"/>
    </row>
    <row r="81716" spans="8:8">
      <c r="H81716" s="166"/>
    </row>
    <row r="81717" spans="8:8">
      <c r="H81717" s="166"/>
    </row>
    <row r="81718" spans="8:8">
      <c r="H81718" s="166"/>
    </row>
    <row r="81719" spans="8:8">
      <c r="H81719" s="166"/>
    </row>
    <row r="81720" spans="8:8">
      <c r="H81720" s="166"/>
    </row>
    <row r="81721" spans="8:8">
      <c r="H81721" s="166"/>
    </row>
    <row r="81722" spans="8:8">
      <c r="H81722" s="166"/>
    </row>
    <row r="81723" spans="8:8">
      <c r="H81723" s="166"/>
    </row>
    <row r="81724" spans="8:8">
      <c r="H81724" s="166"/>
    </row>
    <row r="81725" spans="8:8">
      <c r="H81725" s="166"/>
    </row>
    <row r="81726" spans="8:8">
      <c r="H81726" s="166"/>
    </row>
    <row r="81727" spans="8:8">
      <c r="H81727" s="166"/>
    </row>
    <row r="81728" spans="8:8">
      <c r="H81728" s="166"/>
    </row>
    <row r="81729" spans="8:8">
      <c r="H81729" s="166"/>
    </row>
    <row r="81730" spans="8:8">
      <c r="H81730" s="166"/>
    </row>
    <row r="81731" spans="8:8">
      <c r="H81731" s="166"/>
    </row>
    <row r="81732" spans="8:8">
      <c r="H81732" s="166"/>
    </row>
    <row r="81733" spans="8:8">
      <c r="H81733" s="166"/>
    </row>
    <row r="81734" spans="8:8">
      <c r="H81734" s="166"/>
    </row>
    <row r="81735" spans="8:8">
      <c r="H81735" s="166"/>
    </row>
    <row r="81736" spans="8:8">
      <c r="H81736" s="166"/>
    </row>
    <row r="81737" spans="8:8">
      <c r="H81737" s="166"/>
    </row>
    <row r="81738" spans="8:8">
      <c r="H81738" s="166"/>
    </row>
    <row r="81739" spans="8:8">
      <c r="H81739" s="166"/>
    </row>
    <row r="81740" spans="8:8">
      <c r="H81740" s="166"/>
    </row>
    <row r="81741" spans="8:8">
      <c r="H81741" s="166"/>
    </row>
    <row r="81742" spans="8:8">
      <c r="H81742" s="166"/>
    </row>
    <row r="81743" spans="8:8">
      <c r="H81743" s="166"/>
    </row>
    <row r="81744" spans="8:8">
      <c r="H81744" s="166"/>
    </row>
    <row r="81745" spans="8:8">
      <c r="H81745" s="166"/>
    </row>
    <row r="81746" spans="8:8">
      <c r="H81746" s="166"/>
    </row>
    <row r="81747" spans="8:8">
      <c r="H81747" s="166"/>
    </row>
    <row r="81748" spans="8:8">
      <c r="H81748" s="166"/>
    </row>
    <row r="81749" spans="8:8">
      <c r="H81749" s="166"/>
    </row>
    <row r="81750" spans="8:8">
      <c r="H81750" s="166"/>
    </row>
    <row r="81751" spans="8:8">
      <c r="H81751" s="166"/>
    </row>
    <row r="81752" spans="8:8">
      <c r="H81752" s="166"/>
    </row>
    <row r="81753" spans="8:8">
      <c r="H81753" s="166"/>
    </row>
    <row r="81754" spans="8:8">
      <c r="H81754" s="166"/>
    </row>
    <row r="81755" spans="8:8">
      <c r="H81755" s="166"/>
    </row>
    <row r="81756" spans="8:8">
      <c r="H81756" s="166"/>
    </row>
    <row r="81757" spans="8:8">
      <c r="H81757" s="166"/>
    </row>
    <row r="81758" spans="8:8">
      <c r="H81758" s="166"/>
    </row>
    <row r="81759" spans="8:8">
      <c r="H81759" s="166"/>
    </row>
    <row r="81760" spans="8:8">
      <c r="H81760" s="166"/>
    </row>
    <row r="81761" spans="8:8">
      <c r="H81761" s="166"/>
    </row>
    <row r="81762" spans="8:8">
      <c r="H81762" s="166"/>
    </row>
    <row r="81763" spans="8:8">
      <c r="H81763" s="166"/>
    </row>
    <row r="81764" spans="8:8">
      <c r="H81764" s="166"/>
    </row>
    <row r="81765" spans="8:8">
      <c r="H81765" s="166"/>
    </row>
    <row r="81766" spans="8:8">
      <c r="H81766" s="166"/>
    </row>
    <row r="81767" spans="8:8">
      <c r="H81767" s="166"/>
    </row>
    <row r="81768" spans="8:8">
      <c r="H81768" s="166"/>
    </row>
    <row r="81769" spans="8:8">
      <c r="H81769" s="166"/>
    </row>
    <row r="81770" spans="8:8">
      <c r="H81770" s="166"/>
    </row>
    <row r="81771" spans="8:8">
      <c r="H81771" s="166"/>
    </row>
    <row r="81772" spans="8:8">
      <c r="H81772" s="166"/>
    </row>
    <row r="81773" spans="8:8">
      <c r="H81773" s="166"/>
    </row>
    <row r="81774" spans="8:8">
      <c r="H81774" s="166"/>
    </row>
    <row r="81775" spans="8:8">
      <c r="H81775" s="166"/>
    </row>
    <row r="81776" spans="8:8">
      <c r="H81776" s="166"/>
    </row>
    <row r="81777" spans="8:8">
      <c r="H81777" s="166"/>
    </row>
    <row r="81778" spans="8:8">
      <c r="H81778" s="166"/>
    </row>
    <row r="81779" spans="8:8">
      <c r="H81779" s="166"/>
    </row>
    <row r="81780" spans="8:8">
      <c r="H81780" s="166"/>
    </row>
    <row r="81781" spans="8:8">
      <c r="H81781" s="166"/>
    </row>
    <row r="81782" spans="8:8">
      <c r="H81782" s="166"/>
    </row>
    <row r="81783" spans="8:8">
      <c r="H81783" s="166"/>
    </row>
    <row r="81784" spans="8:8">
      <c r="H81784" s="166"/>
    </row>
    <row r="81785" spans="8:8">
      <c r="H81785" s="166"/>
    </row>
    <row r="81786" spans="8:8">
      <c r="H81786" s="166"/>
    </row>
    <row r="81787" spans="8:8">
      <c r="H81787" s="166"/>
    </row>
    <row r="81788" spans="8:8">
      <c r="H81788" s="166"/>
    </row>
    <row r="81789" spans="8:8">
      <c r="H81789" s="166"/>
    </row>
    <row r="81790" spans="8:8">
      <c r="H81790" s="166"/>
    </row>
    <row r="81791" spans="8:8">
      <c r="H81791" s="166"/>
    </row>
    <row r="81792" spans="8:8">
      <c r="H81792" s="166"/>
    </row>
    <row r="81793" spans="8:8">
      <c r="H81793" s="166"/>
    </row>
    <row r="81794" spans="8:8">
      <c r="H81794" s="166"/>
    </row>
    <row r="81795" spans="8:8">
      <c r="H81795" s="166"/>
    </row>
    <row r="81796" spans="8:8">
      <c r="H81796" s="166"/>
    </row>
    <row r="81797" spans="8:8">
      <c r="H81797" s="166"/>
    </row>
    <row r="81798" spans="8:8">
      <c r="H81798" s="166"/>
    </row>
    <row r="81799" spans="8:8">
      <c r="H81799" s="166"/>
    </row>
    <row r="81800" spans="8:8">
      <c r="H81800" s="166"/>
    </row>
    <row r="81801" spans="8:8">
      <c r="H81801" s="166"/>
    </row>
    <row r="81802" spans="8:8">
      <c r="H81802" s="166"/>
    </row>
    <row r="81803" spans="8:8">
      <c r="H81803" s="166"/>
    </row>
    <row r="81804" spans="8:8">
      <c r="H81804" s="166"/>
    </row>
    <row r="81805" spans="8:8">
      <c r="H81805" s="166"/>
    </row>
    <row r="81806" spans="8:8">
      <c r="H81806" s="166"/>
    </row>
    <row r="81807" spans="8:8">
      <c r="H81807" s="166"/>
    </row>
    <row r="81808" spans="8:8">
      <c r="H81808" s="166"/>
    </row>
    <row r="81809" spans="8:8">
      <c r="H81809" s="166"/>
    </row>
    <row r="81810" spans="8:8">
      <c r="H81810" s="166"/>
    </row>
    <row r="81811" spans="8:8">
      <c r="H81811" s="166"/>
    </row>
    <row r="81812" spans="8:8">
      <c r="H81812" s="166"/>
    </row>
    <row r="81813" spans="8:8">
      <c r="H81813" s="166"/>
    </row>
    <row r="81814" spans="8:8">
      <c r="H81814" s="166"/>
    </row>
    <row r="81815" spans="8:8">
      <c r="H81815" s="166"/>
    </row>
    <row r="81816" spans="8:8">
      <c r="H81816" s="166"/>
    </row>
    <row r="81817" spans="8:8">
      <c r="H81817" s="166"/>
    </row>
    <row r="81818" spans="8:8">
      <c r="H81818" s="166"/>
    </row>
    <row r="81819" spans="8:8">
      <c r="H81819" s="166"/>
    </row>
    <row r="81820" spans="8:8">
      <c r="H81820" s="166"/>
    </row>
    <row r="81821" spans="8:8">
      <c r="H81821" s="166"/>
    </row>
    <row r="81822" spans="8:8">
      <c r="H81822" s="166"/>
    </row>
    <row r="81823" spans="8:8">
      <c r="H81823" s="166"/>
    </row>
    <row r="81824" spans="8:8">
      <c r="H81824" s="166"/>
    </row>
    <row r="81825" spans="8:8">
      <c r="H81825" s="166"/>
    </row>
    <row r="81826" spans="8:8">
      <c r="H81826" s="166"/>
    </row>
    <row r="81827" spans="8:8">
      <c r="H81827" s="166"/>
    </row>
    <row r="81828" spans="8:8">
      <c r="H81828" s="166"/>
    </row>
    <row r="81829" spans="8:8">
      <c r="H81829" s="166"/>
    </row>
    <row r="81830" spans="8:8">
      <c r="H81830" s="166"/>
    </row>
    <row r="81831" spans="8:8">
      <c r="H81831" s="166"/>
    </row>
    <row r="81832" spans="8:8">
      <c r="H81832" s="166"/>
    </row>
    <row r="81833" spans="8:8">
      <c r="H81833" s="166"/>
    </row>
    <row r="81834" spans="8:8">
      <c r="H81834" s="166"/>
    </row>
    <row r="81835" spans="8:8">
      <c r="H81835" s="166"/>
    </row>
    <row r="81836" spans="8:8">
      <c r="H81836" s="166"/>
    </row>
    <row r="81837" spans="8:8">
      <c r="H81837" s="166"/>
    </row>
    <row r="81838" spans="8:8">
      <c r="H81838" s="166"/>
    </row>
    <row r="81839" spans="8:8">
      <c r="H81839" s="166"/>
    </row>
    <row r="81840" spans="8:8">
      <c r="H81840" s="166"/>
    </row>
    <row r="81841" spans="8:8">
      <c r="H81841" s="166"/>
    </row>
    <row r="81842" spans="8:8">
      <c r="H81842" s="166"/>
    </row>
    <row r="81843" spans="8:8">
      <c r="H81843" s="166"/>
    </row>
    <row r="81844" spans="8:8">
      <c r="H81844" s="166"/>
    </row>
    <row r="81845" spans="8:8">
      <c r="H81845" s="166"/>
    </row>
    <row r="81846" spans="8:8">
      <c r="H81846" s="166"/>
    </row>
    <row r="81847" spans="8:8">
      <c r="H81847" s="166"/>
    </row>
    <row r="81848" spans="8:8">
      <c r="H81848" s="166"/>
    </row>
    <row r="81849" spans="8:8">
      <c r="H81849" s="166"/>
    </row>
    <row r="81850" spans="8:8">
      <c r="H81850" s="166"/>
    </row>
    <row r="81851" spans="8:8">
      <c r="H81851" s="166"/>
    </row>
    <row r="81852" spans="8:8">
      <c r="H81852" s="166"/>
    </row>
    <row r="81853" spans="8:8">
      <c r="H81853" s="166"/>
    </row>
    <row r="81854" spans="8:8">
      <c r="H81854" s="166"/>
    </row>
    <row r="81855" spans="8:8">
      <c r="H81855" s="166"/>
    </row>
    <row r="81856" spans="8:8">
      <c r="H81856" s="166"/>
    </row>
    <row r="81857" spans="8:8">
      <c r="H81857" s="166"/>
    </row>
    <row r="81858" spans="8:8">
      <c r="H81858" s="166"/>
    </row>
    <row r="81859" spans="8:8">
      <c r="H81859" s="166"/>
    </row>
    <row r="81860" spans="8:8">
      <c r="H81860" s="166"/>
    </row>
    <row r="81861" spans="8:8">
      <c r="H81861" s="166"/>
    </row>
    <row r="81862" spans="8:8">
      <c r="H81862" s="166"/>
    </row>
    <row r="81863" spans="8:8">
      <c r="H81863" s="166"/>
    </row>
    <row r="81864" spans="8:8">
      <c r="H81864" s="166"/>
    </row>
    <row r="81865" spans="8:8">
      <c r="H81865" s="166"/>
    </row>
    <row r="81866" spans="8:8">
      <c r="H81866" s="166"/>
    </row>
    <row r="81867" spans="8:8">
      <c r="H81867" s="166"/>
    </row>
    <row r="81868" spans="8:8">
      <c r="H81868" s="166"/>
    </row>
    <row r="81869" spans="8:8">
      <c r="H81869" s="166"/>
    </row>
    <row r="81870" spans="8:8">
      <c r="H81870" s="166"/>
    </row>
    <row r="81871" spans="8:8">
      <c r="H81871" s="166"/>
    </row>
    <row r="81872" spans="8:8">
      <c r="H81872" s="166"/>
    </row>
    <row r="81873" spans="8:8">
      <c r="H81873" s="166"/>
    </row>
    <row r="81874" spans="8:8">
      <c r="H81874" s="166"/>
    </row>
    <row r="81875" spans="8:8">
      <c r="H81875" s="166"/>
    </row>
    <row r="81876" spans="8:8">
      <c r="H81876" s="166"/>
    </row>
    <row r="81877" spans="8:8">
      <c r="H81877" s="166"/>
    </row>
    <row r="81878" spans="8:8">
      <c r="H81878" s="166"/>
    </row>
    <row r="81879" spans="8:8">
      <c r="H81879" s="166"/>
    </row>
    <row r="81880" spans="8:8">
      <c r="H81880" s="166"/>
    </row>
    <row r="81881" spans="8:8">
      <c r="H81881" s="166"/>
    </row>
    <row r="81882" spans="8:8">
      <c r="H81882" s="166"/>
    </row>
    <row r="81883" spans="8:8">
      <c r="H81883" s="166"/>
    </row>
    <row r="81884" spans="8:8">
      <c r="H81884" s="166"/>
    </row>
    <row r="81885" spans="8:8">
      <c r="H81885" s="166"/>
    </row>
    <row r="81886" spans="8:8">
      <c r="H81886" s="166"/>
    </row>
    <row r="81887" spans="8:8">
      <c r="H81887" s="166"/>
    </row>
    <row r="81888" spans="8:8">
      <c r="H81888" s="166"/>
    </row>
    <row r="81889" spans="8:8">
      <c r="H81889" s="166"/>
    </row>
    <row r="81890" spans="8:8">
      <c r="H81890" s="166"/>
    </row>
    <row r="81891" spans="8:8">
      <c r="H81891" s="166"/>
    </row>
    <row r="81892" spans="8:8">
      <c r="H81892" s="166"/>
    </row>
    <row r="81893" spans="8:8">
      <c r="H81893" s="166"/>
    </row>
    <row r="81894" spans="8:8">
      <c r="H81894" s="166"/>
    </row>
    <row r="81895" spans="8:8">
      <c r="H81895" s="166"/>
    </row>
    <row r="81896" spans="8:8">
      <c r="H81896" s="166"/>
    </row>
    <row r="81897" spans="8:8">
      <c r="H81897" s="166"/>
    </row>
    <row r="81898" spans="8:8">
      <c r="H81898" s="166"/>
    </row>
    <row r="81899" spans="8:8">
      <c r="H81899" s="166"/>
    </row>
    <row r="81900" spans="8:8">
      <c r="H81900" s="166"/>
    </row>
    <row r="81901" spans="8:8">
      <c r="H81901" s="166"/>
    </row>
    <row r="81902" spans="8:8">
      <c r="H81902" s="166"/>
    </row>
    <row r="81903" spans="8:8">
      <c r="H81903" s="166"/>
    </row>
    <row r="81904" spans="8:8">
      <c r="H81904" s="166"/>
    </row>
    <row r="81905" spans="8:8">
      <c r="H81905" s="166"/>
    </row>
    <row r="81906" spans="8:8">
      <c r="H81906" s="166"/>
    </row>
    <row r="81907" spans="8:8">
      <c r="H81907" s="166"/>
    </row>
    <row r="81908" spans="8:8">
      <c r="H81908" s="166"/>
    </row>
    <row r="81909" spans="8:8">
      <c r="H81909" s="166"/>
    </row>
    <row r="81910" spans="8:8">
      <c r="H81910" s="166"/>
    </row>
    <row r="81911" spans="8:8">
      <c r="H81911" s="166"/>
    </row>
    <row r="81912" spans="8:8">
      <c r="H81912" s="166"/>
    </row>
    <row r="81913" spans="8:8">
      <c r="H81913" s="166"/>
    </row>
    <row r="81914" spans="8:8">
      <c r="H81914" s="166"/>
    </row>
    <row r="81915" spans="8:8">
      <c r="H81915" s="166"/>
    </row>
    <row r="81916" spans="8:8">
      <c r="H81916" s="166"/>
    </row>
    <row r="81917" spans="8:8">
      <c r="H81917" s="166"/>
    </row>
    <row r="81918" spans="8:8">
      <c r="H81918" s="166"/>
    </row>
    <row r="81919" spans="8:8">
      <c r="H81919" s="166"/>
    </row>
    <row r="81920" spans="8:8">
      <c r="H81920" s="166"/>
    </row>
    <row r="81921" spans="8:8">
      <c r="H81921" s="166"/>
    </row>
    <row r="81922" spans="8:8">
      <c r="H81922" s="166"/>
    </row>
    <row r="81923" spans="8:8">
      <c r="H81923" s="166"/>
    </row>
    <row r="81924" spans="8:8">
      <c r="H81924" s="166"/>
    </row>
    <row r="81925" spans="8:8">
      <c r="H81925" s="166"/>
    </row>
    <row r="81926" spans="8:8">
      <c r="H81926" s="166"/>
    </row>
    <row r="81927" spans="8:8">
      <c r="H81927" s="166"/>
    </row>
    <row r="81928" spans="8:8">
      <c r="H81928" s="166"/>
    </row>
    <row r="81929" spans="8:8">
      <c r="H81929" s="166"/>
    </row>
    <row r="81930" spans="8:8">
      <c r="H81930" s="166"/>
    </row>
    <row r="81931" spans="8:8">
      <c r="H81931" s="166"/>
    </row>
    <row r="81932" spans="8:8">
      <c r="H81932" s="166"/>
    </row>
    <row r="81933" spans="8:8">
      <c r="H81933" s="166"/>
    </row>
    <row r="81934" spans="8:8">
      <c r="H81934" s="166"/>
    </row>
    <row r="81935" spans="8:8">
      <c r="H81935" s="166"/>
    </row>
    <row r="81936" spans="8:8">
      <c r="H81936" s="166"/>
    </row>
    <row r="81937" spans="8:8">
      <c r="H81937" s="166"/>
    </row>
    <row r="81938" spans="8:8">
      <c r="H81938" s="166"/>
    </row>
    <row r="81939" spans="8:8">
      <c r="H81939" s="166"/>
    </row>
    <row r="81940" spans="8:8">
      <c r="H81940" s="166"/>
    </row>
    <row r="81941" spans="8:8">
      <c r="H81941" s="166"/>
    </row>
    <row r="81942" spans="8:8">
      <c r="H81942" s="166"/>
    </row>
    <row r="81943" spans="8:8">
      <c r="H81943" s="166"/>
    </row>
    <row r="81944" spans="8:8">
      <c r="H81944" s="166"/>
    </row>
    <row r="81945" spans="8:8">
      <c r="H81945" s="166"/>
    </row>
    <row r="81946" spans="8:8">
      <c r="H81946" s="166"/>
    </row>
    <row r="81947" spans="8:8">
      <c r="H81947" s="166"/>
    </row>
    <row r="81948" spans="8:8">
      <c r="H81948" s="166"/>
    </row>
    <row r="81949" spans="8:8">
      <c r="H81949" s="166"/>
    </row>
    <row r="81950" spans="8:8">
      <c r="H81950" s="166"/>
    </row>
    <row r="81951" spans="8:8">
      <c r="H81951" s="166"/>
    </row>
    <row r="81952" spans="8:8">
      <c r="H81952" s="166"/>
    </row>
    <row r="81953" spans="8:8">
      <c r="H81953" s="166"/>
    </row>
    <row r="81954" spans="8:8">
      <c r="H81954" s="166"/>
    </row>
    <row r="81955" spans="8:8">
      <c r="H81955" s="166"/>
    </row>
    <row r="81956" spans="8:8">
      <c r="H81956" s="166"/>
    </row>
    <row r="81957" spans="8:8">
      <c r="H81957" s="166"/>
    </row>
    <row r="81958" spans="8:8">
      <c r="H81958" s="166"/>
    </row>
    <row r="81959" spans="8:8">
      <c r="H81959" s="166"/>
    </row>
    <row r="81960" spans="8:8">
      <c r="H81960" s="166"/>
    </row>
    <row r="81961" spans="8:8">
      <c r="H81961" s="166"/>
    </row>
    <row r="81962" spans="8:8">
      <c r="H81962" s="166"/>
    </row>
    <row r="81963" spans="8:8">
      <c r="H81963" s="166"/>
    </row>
    <row r="81964" spans="8:8">
      <c r="H81964" s="166"/>
    </row>
    <row r="81965" spans="8:8">
      <c r="H81965" s="166"/>
    </row>
    <row r="81966" spans="8:8">
      <c r="H81966" s="166"/>
    </row>
    <row r="81967" spans="8:8">
      <c r="H81967" s="166"/>
    </row>
    <row r="81968" spans="8:8">
      <c r="H81968" s="166"/>
    </row>
    <row r="81969" spans="8:8">
      <c r="H81969" s="166"/>
    </row>
    <row r="81970" spans="8:8">
      <c r="H81970" s="166"/>
    </row>
    <row r="81971" spans="8:8">
      <c r="H81971" s="166"/>
    </row>
    <row r="81972" spans="8:8">
      <c r="H81972" s="166"/>
    </row>
    <row r="81973" spans="8:8">
      <c r="H81973" s="166"/>
    </row>
    <row r="81974" spans="8:8">
      <c r="H81974" s="166"/>
    </row>
    <row r="81975" spans="8:8">
      <c r="H81975" s="166"/>
    </row>
    <row r="81976" spans="8:8">
      <c r="H81976" s="166"/>
    </row>
    <row r="81977" spans="8:8">
      <c r="H81977" s="166"/>
    </row>
    <row r="81978" spans="8:8">
      <c r="H81978" s="166"/>
    </row>
    <row r="81979" spans="8:8">
      <c r="H81979" s="166"/>
    </row>
    <row r="81980" spans="8:8">
      <c r="H81980" s="166"/>
    </row>
    <row r="81981" spans="8:8">
      <c r="H81981" s="166"/>
    </row>
    <row r="81982" spans="8:8">
      <c r="H81982" s="166"/>
    </row>
    <row r="81983" spans="8:8">
      <c r="H81983" s="166"/>
    </row>
    <row r="81984" spans="8:8">
      <c r="H81984" s="166"/>
    </row>
    <row r="81985" spans="8:8">
      <c r="H81985" s="166"/>
    </row>
    <row r="81986" spans="8:8">
      <c r="H81986" s="166"/>
    </row>
    <row r="81987" spans="8:8">
      <c r="H81987" s="166"/>
    </row>
    <row r="81988" spans="8:8">
      <c r="H81988" s="166"/>
    </row>
    <row r="81989" spans="8:8">
      <c r="H81989" s="166"/>
    </row>
    <row r="81990" spans="8:8">
      <c r="H81990" s="166"/>
    </row>
    <row r="81991" spans="8:8">
      <c r="H81991" s="166"/>
    </row>
    <row r="81992" spans="8:8">
      <c r="H81992" s="166"/>
    </row>
    <row r="81993" spans="8:8">
      <c r="H81993" s="166"/>
    </row>
    <row r="81994" spans="8:8">
      <c r="H81994" s="166"/>
    </row>
    <row r="81995" spans="8:8">
      <c r="H81995" s="166"/>
    </row>
    <row r="81996" spans="8:8">
      <c r="H81996" s="166"/>
    </row>
    <row r="81997" spans="8:8">
      <c r="H81997" s="166"/>
    </row>
    <row r="81998" spans="8:8">
      <c r="H81998" s="166"/>
    </row>
    <row r="81999" spans="8:8">
      <c r="H81999" s="166"/>
    </row>
    <row r="82000" spans="8:8">
      <c r="H82000" s="166"/>
    </row>
    <row r="82001" spans="8:8">
      <c r="H82001" s="166"/>
    </row>
    <row r="82002" spans="8:8">
      <c r="H82002" s="166"/>
    </row>
    <row r="82003" spans="8:8">
      <c r="H82003" s="166"/>
    </row>
    <row r="82004" spans="8:8">
      <c r="H82004" s="166"/>
    </row>
    <row r="82005" spans="8:8">
      <c r="H82005" s="166"/>
    </row>
    <row r="82006" spans="8:8">
      <c r="H82006" s="166"/>
    </row>
    <row r="82007" spans="8:8">
      <c r="H82007" s="166"/>
    </row>
    <row r="82008" spans="8:8">
      <c r="H82008" s="166"/>
    </row>
    <row r="82009" spans="8:8">
      <c r="H82009" s="166"/>
    </row>
    <row r="82010" spans="8:8">
      <c r="H82010" s="166"/>
    </row>
    <row r="82011" spans="8:8">
      <c r="H82011" s="166"/>
    </row>
    <row r="82012" spans="8:8">
      <c r="H82012" s="166"/>
    </row>
    <row r="82013" spans="8:8">
      <c r="H82013" s="166"/>
    </row>
    <row r="82014" spans="8:8">
      <c r="H82014" s="166"/>
    </row>
    <row r="82015" spans="8:8">
      <c r="H82015" s="166"/>
    </row>
    <row r="82016" spans="8:8">
      <c r="H82016" s="166"/>
    </row>
    <row r="82017" spans="8:8">
      <c r="H82017" s="166"/>
    </row>
    <row r="82018" spans="8:8">
      <c r="H82018" s="166"/>
    </row>
    <row r="82019" spans="8:8">
      <c r="H82019" s="166"/>
    </row>
    <row r="82020" spans="8:8">
      <c r="H82020" s="166"/>
    </row>
    <row r="82021" spans="8:8">
      <c r="H82021" s="166"/>
    </row>
    <row r="82022" spans="8:8">
      <c r="H82022" s="166"/>
    </row>
    <row r="82023" spans="8:8">
      <c r="H82023" s="166"/>
    </row>
    <row r="82024" spans="8:8">
      <c r="H82024" s="166"/>
    </row>
    <row r="82025" spans="8:8">
      <c r="H82025" s="166"/>
    </row>
    <row r="82026" spans="8:8">
      <c r="H82026" s="166"/>
    </row>
    <row r="82027" spans="8:8">
      <c r="H82027" s="166"/>
    </row>
    <row r="82028" spans="8:8">
      <c r="H82028" s="166"/>
    </row>
    <row r="82029" spans="8:8">
      <c r="H82029" s="166"/>
    </row>
    <row r="82030" spans="8:8">
      <c r="H82030" s="166"/>
    </row>
    <row r="82031" spans="8:8">
      <c r="H82031" s="166"/>
    </row>
    <row r="82032" spans="8:8">
      <c r="H82032" s="166"/>
    </row>
    <row r="82033" spans="8:8">
      <c r="H82033" s="166"/>
    </row>
    <row r="82034" spans="8:8">
      <c r="H82034" s="166"/>
    </row>
    <row r="82035" spans="8:8">
      <c r="H82035" s="166"/>
    </row>
    <row r="82036" spans="8:8">
      <c r="H82036" s="166"/>
    </row>
    <row r="82037" spans="8:8">
      <c r="H82037" s="166"/>
    </row>
    <row r="82038" spans="8:8">
      <c r="H82038" s="166"/>
    </row>
    <row r="82039" spans="8:8">
      <c r="H82039" s="166"/>
    </row>
    <row r="82040" spans="8:8">
      <c r="H82040" s="166"/>
    </row>
    <row r="82041" spans="8:8">
      <c r="H82041" s="166"/>
    </row>
    <row r="82042" spans="8:8">
      <c r="H82042" s="166"/>
    </row>
    <row r="82043" spans="8:8">
      <c r="H82043" s="166"/>
    </row>
    <row r="82044" spans="8:8">
      <c r="H82044" s="166"/>
    </row>
    <row r="82045" spans="8:8">
      <c r="H82045" s="166"/>
    </row>
    <row r="82046" spans="8:8">
      <c r="H82046" s="166"/>
    </row>
    <row r="82047" spans="8:8">
      <c r="H82047" s="166"/>
    </row>
    <row r="82048" spans="8:8">
      <c r="H82048" s="166"/>
    </row>
    <row r="82049" spans="8:8">
      <c r="H82049" s="166"/>
    </row>
    <row r="82050" spans="8:8">
      <c r="H82050" s="166"/>
    </row>
    <row r="82051" spans="8:8">
      <c r="H82051" s="166"/>
    </row>
    <row r="82052" spans="8:8">
      <c r="H82052" s="166"/>
    </row>
    <row r="82053" spans="8:8">
      <c r="H82053" s="166"/>
    </row>
    <row r="82054" spans="8:8">
      <c r="H82054" s="166"/>
    </row>
    <row r="82055" spans="8:8">
      <c r="H82055" s="166"/>
    </row>
    <row r="82056" spans="8:8">
      <c r="H82056" s="166"/>
    </row>
    <row r="82057" spans="8:8">
      <c r="H82057" s="166"/>
    </row>
    <row r="82058" spans="8:8">
      <c r="H82058" s="166"/>
    </row>
    <row r="82059" spans="8:8">
      <c r="H82059" s="166"/>
    </row>
    <row r="82060" spans="8:8">
      <c r="H82060" s="166"/>
    </row>
    <row r="82061" spans="8:8">
      <c r="H82061" s="166"/>
    </row>
    <row r="82062" spans="8:8">
      <c r="H82062" s="166"/>
    </row>
    <row r="82063" spans="8:8">
      <c r="H82063" s="166"/>
    </row>
    <row r="82064" spans="8:8">
      <c r="H82064" s="166"/>
    </row>
    <row r="82065" spans="8:8">
      <c r="H82065" s="166"/>
    </row>
    <row r="82066" spans="8:8">
      <c r="H82066" s="166"/>
    </row>
    <row r="82067" spans="8:8">
      <c r="H82067" s="166"/>
    </row>
    <row r="82068" spans="8:8">
      <c r="H82068" s="166"/>
    </row>
    <row r="82069" spans="8:8">
      <c r="H82069" s="166"/>
    </row>
    <row r="82070" spans="8:8">
      <c r="H82070" s="166"/>
    </row>
    <row r="82071" spans="8:8">
      <c r="H82071" s="166"/>
    </row>
    <row r="82072" spans="8:8">
      <c r="H82072" s="166"/>
    </row>
    <row r="82073" spans="8:8">
      <c r="H82073" s="166"/>
    </row>
    <row r="82074" spans="8:8">
      <c r="H82074" s="166"/>
    </row>
    <row r="82075" spans="8:8">
      <c r="H82075" s="166"/>
    </row>
    <row r="82076" spans="8:8">
      <c r="H82076" s="166"/>
    </row>
    <row r="82077" spans="8:8">
      <c r="H82077" s="166"/>
    </row>
    <row r="82078" spans="8:8">
      <c r="H82078" s="166"/>
    </row>
    <row r="82079" spans="8:8">
      <c r="H82079" s="166"/>
    </row>
    <row r="82080" spans="8:8">
      <c r="H82080" s="166"/>
    </row>
    <row r="82081" spans="8:8">
      <c r="H82081" s="166"/>
    </row>
    <row r="82082" spans="8:8">
      <c r="H82082" s="166"/>
    </row>
    <row r="82083" spans="8:8">
      <c r="H82083" s="166"/>
    </row>
    <row r="82084" spans="8:8">
      <c r="H82084" s="166"/>
    </row>
    <row r="82085" spans="8:8">
      <c r="H82085" s="166"/>
    </row>
    <row r="82086" spans="8:8">
      <c r="H82086" s="166"/>
    </row>
    <row r="82087" spans="8:8">
      <c r="H82087" s="166"/>
    </row>
    <row r="82088" spans="8:8">
      <c r="H82088" s="166"/>
    </row>
    <row r="82089" spans="8:8">
      <c r="H82089" s="166"/>
    </row>
    <row r="82090" spans="8:8">
      <c r="H82090" s="166"/>
    </row>
    <row r="82091" spans="8:8">
      <c r="H82091" s="166"/>
    </row>
    <row r="82092" spans="8:8">
      <c r="H82092" s="166"/>
    </row>
    <row r="82093" spans="8:8">
      <c r="H82093" s="166"/>
    </row>
    <row r="82094" spans="8:8">
      <c r="H82094" s="166"/>
    </row>
    <row r="82095" spans="8:8">
      <c r="H82095" s="166"/>
    </row>
    <row r="82096" spans="8:8">
      <c r="H82096" s="166"/>
    </row>
    <row r="82097" spans="8:8">
      <c r="H82097" s="166"/>
    </row>
    <row r="82098" spans="8:8">
      <c r="H82098" s="166"/>
    </row>
    <row r="82099" spans="8:8">
      <c r="H82099" s="166"/>
    </row>
    <row r="82100" spans="8:8">
      <c r="H82100" s="166"/>
    </row>
    <row r="82101" spans="8:8">
      <c r="H82101" s="166"/>
    </row>
    <row r="82102" spans="8:8">
      <c r="H82102" s="166"/>
    </row>
    <row r="82103" spans="8:8">
      <c r="H82103" s="166"/>
    </row>
    <row r="82104" spans="8:8">
      <c r="H82104" s="166"/>
    </row>
    <row r="82105" spans="8:8">
      <c r="H82105" s="166"/>
    </row>
    <row r="82106" spans="8:8">
      <c r="H82106" s="166"/>
    </row>
    <row r="82107" spans="8:8">
      <c r="H82107" s="166"/>
    </row>
    <row r="82108" spans="8:8">
      <c r="H82108" s="166"/>
    </row>
    <row r="82109" spans="8:8">
      <c r="H82109" s="166"/>
    </row>
    <row r="82110" spans="8:8">
      <c r="H82110" s="166"/>
    </row>
    <row r="82111" spans="8:8">
      <c r="H82111" s="166"/>
    </row>
    <row r="82112" spans="8:8">
      <c r="H82112" s="166"/>
    </row>
    <row r="82113" spans="8:8">
      <c r="H82113" s="166"/>
    </row>
    <row r="82114" spans="8:8">
      <c r="H82114" s="166"/>
    </row>
    <row r="82115" spans="8:8">
      <c r="H82115" s="166"/>
    </row>
    <row r="82116" spans="8:8">
      <c r="H82116" s="166"/>
    </row>
    <row r="82117" spans="8:8">
      <c r="H82117" s="166"/>
    </row>
    <row r="82118" spans="8:8">
      <c r="H82118" s="166"/>
    </row>
    <row r="82119" spans="8:8">
      <c r="H82119" s="166"/>
    </row>
    <row r="82120" spans="8:8">
      <c r="H82120" s="166"/>
    </row>
    <row r="82121" spans="8:8">
      <c r="H82121" s="166"/>
    </row>
    <row r="82122" spans="8:8">
      <c r="H82122" s="166"/>
    </row>
    <row r="82123" spans="8:8">
      <c r="H82123" s="166"/>
    </row>
    <row r="82124" spans="8:8">
      <c r="H82124" s="166"/>
    </row>
    <row r="82125" spans="8:8">
      <c r="H82125" s="166"/>
    </row>
    <row r="82126" spans="8:8">
      <c r="H82126" s="166"/>
    </row>
    <row r="82127" spans="8:8">
      <c r="H82127" s="166"/>
    </row>
    <row r="82128" spans="8:8">
      <c r="H82128" s="166"/>
    </row>
    <row r="82129" spans="8:8">
      <c r="H82129" s="166"/>
    </row>
    <row r="82130" spans="8:8">
      <c r="H82130" s="166"/>
    </row>
    <row r="82131" spans="8:8">
      <c r="H82131" s="166"/>
    </row>
    <row r="82132" spans="8:8">
      <c r="H82132" s="166"/>
    </row>
    <row r="82133" spans="8:8">
      <c r="H82133" s="166"/>
    </row>
    <row r="82134" spans="8:8">
      <c r="H82134" s="166"/>
    </row>
    <row r="82135" spans="8:8">
      <c r="H82135" s="166"/>
    </row>
    <row r="82136" spans="8:8">
      <c r="H82136" s="166"/>
    </row>
    <row r="82137" spans="8:8">
      <c r="H82137" s="166"/>
    </row>
    <row r="82138" spans="8:8">
      <c r="H82138" s="166"/>
    </row>
    <row r="82139" spans="8:8">
      <c r="H82139" s="166"/>
    </row>
    <row r="82140" spans="8:8">
      <c r="H82140" s="166"/>
    </row>
    <row r="82141" spans="8:8">
      <c r="H82141" s="166"/>
    </row>
    <row r="82142" spans="8:8">
      <c r="H82142" s="166"/>
    </row>
    <row r="82143" spans="8:8">
      <c r="H82143" s="166"/>
    </row>
    <row r="82144" spans="8:8">
      <c r="H82144" s="166"/>
    </row>
    <row r="82145" spans="8:8">
      <c r="H82145" s="166"/>
    </row>
    <row r="82146" spans="8:8">
      <c r="H82146" s="166"/>
    </row>
    <row r="82147" spans="8:8">
      <c r="H82147" s="166"/>
    </row>
    <row r="82148" spans="8:8">
      <c r="H82148" s="166"/>
    </row>
    <row r="82149" spans="8:8">
      <c r="H82149" s="166"/>
    </row>
    <row r="82150" spans="8:8">
      <c r="H82150" s="166"/>
    </row>
    <row r="82151" spans="8:8">
      <c r="H82151" s="166"/>
    </row>
    <row r="82152" spans="8:8">
      <c r="H82152" s="166"/>
    </row>
    <row r="82153" spans="8:8">
      <c r="H82153" s="166"/>
    </row>
    <row r="82154" spans="8:8">
      <c r="H82154" s="166"/>
    </row>
    <row r="82155" spans="8:8">
      <c r="H82155" s="166"/>
    </row>
    <row r="82156" spans="8:8">
      <c r="H82156" s="166"/>
    </row>
    <row r="82157" spans="8:8">
      <c r="H82157" s="166"/>
    </row>
    <row r="82158" spans="8:8">
      <c r="H82158" s="166"/>
    </row>
    <row r="82159" spans="8:8">
      <c r="H82159" s="166"/>
    </row>
    <row r="82160" spans="8:8">
      <c r="H82160" s="166"/>
    </row>
    <row r="82161" spans="8:8">
      <c r="H82161" s="166"/>
    </row>
    <row r="82162" spans="8:8">
      <c r="H82162" s="166"/>
    </row>
    <row r="82163" spans="8:8">
      <c r="H82163" s="166"/>
    </row>
    <row r="82164" spans="8:8">
      <c r="H82164" s="166"/>
    </row>
    <row r="82165" spans="8:8">
      <c r="H82165" s="166"/>
    </row>
    <row r="82166" spans="8:8">
      <c r="H82166" s="166"/>
    </row>
    <row r="82167" spans="8:8">
      <c r="H82167" s="166"/>
    </row>
    <row r="82168" spans="8:8">
      <c r="H82168" s="166"/>
    </row>
    <row r="82169" spans="8:8">
      <c r="H82169" s="166"/>
    </row>
    <row r="82170" spans="8:8">
      <c r="H82170" s="166"/>
    </row>
    <row r="82171" spans="8:8">
      <c r="H82171" s="166"/>
    </row>
    <row r="82172" spans="8:8">
      <c r="H82172" s="166"/>
    </row>
    <row r="82173" spans="8:8">
      <c r="H82173" s="166"/>
    </row>
    <row r="82174" spans="8:8">
      <c r="H82174" s="166"/>
    </row>
    <row r="82175" spans="8:8">
      <c r="H82175" s="166"/>
    </row>
    <row r="82176" spans="8:8">
      <c r="H82176" s="166"/>
    </row>
    <row r="82177" spans="8:8">
      <c r="H82177" s="166"/>
    </row>
    <row r="82178" spans="8:8">
      <c r="H82178" s="166"/>
    </row>
    <row r="82179" spans="8:8">
      <c r="H82179" s="166"/>
    </row>
    <row r="82180" spans="8:8">
      <c r="H82180" s="166"/>
    </row>
    <row r="82181" spans="8:8">
      <c r="H82181" s="166"/>
    </row>
    <row r="82182" spans="8:8">
      <c r="H82182" s="166"/>
    </row>
    <row r="82183" spans="8:8">
      <c r="H82183" s="166"/>
    </row>
    <row r="82184" spans="8:8">
      <c r="H82184" s="166"/>
    </row>
    <row r="82185" spans="8:8">
      <c r="H82185" s="166"/>
    </row>
    <row r="82186" spans="8:8">
      <c r="H82186" s="166"/>
    </row>
    <row r="82187" spans="8:8">
      <c r="H82187" s="166"/>
    </row>
    <row r="82188" spans="8:8">
      <c r="H82188" s="166"/>
    </row>
    <row r="82189" spans="8:8">
      <c r="H82189" s="166"/>
    </row>
    <row r="82190" spans="8:8">
      <c r="H82190" s="166"/>
    </row>
    <row r="82191" spans="8:8">
      <c r="H82191" s="166"/>
    </row>
    <row r="82192" spans="8:8">
      <c r="H82192" s="166"/>
    </row>
    <row r="82193" spans="8:8">
      <c r="H82193" s="166"/>
    </row>
    <row r="82194" spans="8:8">
      <c r="H82194" s="166"/>
    </row>
    <row r="82195" spans="8:8">
      <c r="H82195" s="166"/>
    </row>
    <row r="82196" spans="8:8">
      <c r="H82196" s="166"/>
    </row>
    <row r="82197" spans="8:8">
      <c r="H82197" s="166"/>
    </row>
    <row r="82198" spans="8:8">
      <c r="H82198" s="166"/>
    </row>
    <row r="82199" spans="8:8">
      <c r="H82199" s="166"/>
    </row>
    <row r="82200" spans="8:8">
      <c r="H82200" s="166"/>
    </row>
    <row r="82201" spans="8:8">
      <c r="H82201" s="166"/>
    </row>
    <row r="82202" spans="8:8">
      <c r="H82202" s="166"/>
    </row>
    <row r="82203" spans="8:8">
      <c r="H82203" s="166"/>
    </row>
    <row r="82204" spans="8:8">
      <c r="H82204" s="166"/>
    </row>
    <row r="82205" spans="8:8">
      <c r="H82205" s="166"/>
    </row>
    <row r="82206" spans="8:8">
      <c r="H82206" s="166"/>
    </row>
    <row r="82207" spans="8:8">
      <c r="H82207" s="166"/>
    </row>
    <row r="82208" spans="8:8">
      <c r="H82208" s="166"/>
    </row>
    <row r="82209" spans="8:8">
      <c r="H82209" s="166"/>
    </row>
    <row r="82210" spans="8:8">
      <c r="H82210" s="166"/>
    </row>
    <row r="82211" spans="8:8">
      <c r="H82211" s="166"/>
    </row>
    <row r="82212" spans="8:8">
      <c r="H82212" s="166"/>
    </row>
    <row r="82213" spans="8:8">
      <c r="H82213" s="166"/>
    </row>
    <row r="82214" spans="8:8">
      <c r="H82214" s="166"/>
    </row>
    <row r="82215" spans="8:8">
      <c r="H82215" s="166"/>
    </row>
    <row r="82216" spans="8:8">
      <c r="H82216" s="166"/>
    </row>
    <row r="82217" spans="8:8">
      <c r="H82217" s="166"/>
    </row>
    <row r="82218" spans="8:8">
      <c r="H82218" s="166"/>
    </row>
    <row r="82219" spans="8:8">
      <c r="H82219" s="166"/>
    </row>
    <row r="82220" spans="8:8">
      <c r="H82220" s="166"/>
    </row>
    <row r="82221" spans="8:8">
      <c r="H82221" s="166"/>
    </row>
    <row r="82222" spans="8:8">
      <c r="H82222" s="166"/>
    </row>
    <row r="82223" spans="8:8">
      <c r="H82223" s="166"/>
    </row>
    <row r="82224" spans="8:8">
      <c r="H82224" s="166"/>
    </row>
    <row r="82225" spans="8:8">
      <c r="H82225" s="166"/>
    </row>
    <row r="82226" spans="8:8">
      <c r="H82226" s="166"/>
    </row>
    <row r="82227" spans="8:8">
      <c r="H82227" s="166"/>
    </row>
    <row r="82228" spans="8:8">
      <c r="H82228" s="166"/>
    </row>
    <row r="82229" spans="8:8">
      <c r="H82229" s="166"/>
    </row>
    <row r="82230" spans="8:8">
      <c r="H82230" s="166"/>
    </row>
    <row r="82231" spans="8:8">
      <c r="H82231" s="166"/>
    </row>
    <row r="82232" spans="8:8">
      <c r="H82232" s="166"/>
    </row>
    <row r="82233" spans="8:8">
      <c r="H82233" s="166"/>
    </row>
    <row r="82234" spans="8:8">
      <c r="H82234" s="166"/>
    </row>
    <row r="82235" spans="8:8">
      <c r="H82235" s="166"/>
    </row>
    <row r="82236" spans="8:8">
      <c r="H82236" s="166"/>
    </row>
    <row r="82237" spans="8:8">
      <c r="H82237" s="166"/>
    </row>
    <row r="82238" spans="8:8">
      <c r="H82238" s="166"/>
    </row>
    <row r="82239" spans="8:8">
      <c r="H82239" s="166"/>
    </row>
    <row r="82240" spans="8:8">
      <c r="H82240" s="166"/>
    </row>
    <row r="82241" spans="8:8">
      <c r="H82241" s="166"/>
    </row>
    <row r="82242" spans="8:8">
      <c r="H82242" s="166"/>
    </row>
    <row r="82243" spans="8:8">
      <c r="H82243" s="166"/>
    </row>
    <row r="82244" spans="8:8">
      <c r="H82244" s="166"/>
    </row>
    <row r="82245" spans="8:8">
      <c r="H82245" s="166"/>
    </row>
    <row r="82246" spans="8:8">
      <c r="H82246" s="166"/>
    </row>
    <row r="82247" spans="8:8">
      <c r="H82247" s="166"/>
    </row>
    <row r="82248" spans="8:8">
      <c r="H82248" s="166"/>
    </row>
    <row r="82249" spans="8:8">
      <c r="H82249" s="166"/>
    </row>
    <row r="82250" spans="8:8">
      <c r="H82250" s="166"/>
    </row>
    <row r="82251" spans="8:8">
      <c r="H82251" s="166"/>
    </row>
    <row r="82252" spans="8:8">
      <c r="H82252" s="166"/>
    </row>
    <row r="82253" spans="8:8">
      <c r="H82253" s="166"/>
    </row>
    <row r="82254" spans="8:8">
      <c r="H82254" s="166"/>
    </row>
    <row r="82255" spans="8:8">
      <c r="H82255" s="166"/>
    </row>
    <row r="82256" spans="8:8">
      <c r="H82256" s="166"/>
    </row>
    <row r="82257" spans="8:8">
      <c r="H82257" s="166"/>
    </row>
    <row r="82258" spans="8:8">
      <c r="H82258" s="166"/>
    </row>
    <row r="82259" spans="8:8">
      <c r="H82259" s="166"/>
    </row>
    <row r="82260" spans="8:8">
      <c r="H82260" s="166"/>
    </row>
    <row r="82261" spans="8:8">
      <c r="H82261" s="166"/>
    </row>
    <row r="82262" spans="8:8">
      <c r="H82262" s="166"/>
    </row>
    <row r="82263" spans="8:8">
      <c r="H82263" s="166"/>
    </row>
    <row r="82264" spans="8:8">
      <c r="H82264" s="166"/>
    </row>
    <row r="82265" spans="8:8">
      <c r="H82265" s="166"/>
    </row>
    <row r="82266" spans="8:8">
      <c r="H82266" s="166"/>
    </row>
    <row r="82267" spans="8:8">
      <c r="H82267" s="166"/>
    </row>
    <row r="82268" spans="8:8">
      <c r="H82268" s="166"/>
    </row>
    <row r="82269" spans="8:8">
      <c r="H82269" s="166"/>
    </row>
    <row r="82270" spans="8:8">
      <c r="H82270" s="166"/>
    </row>
    <row r="82271" spans="8:8">
      <c r="H82271" s="166"/>
    </row>
    <row r="82272" spans="8:8">
      <c r="H82272" s="166"/>
    </row>
    <row r="82273" spans="8:8">
      <c r="H82273" s="166"/>
    </row>
    <row r="82274" spans="8:8">
      <c r="H82274" s="166"/>
    </row>
    <row r="82275" spans="8:8">
      <c r="H82275" s="166"/>
    </row>
    <row r="82276" spans="8:8">
      <c r="H82276" s="166"/>
    </row>
    <row r="82277" spans="8:8">
      <c r="H82277" s="166"/>
    </row>
    <row r="82278" spans="8:8">
      <c r="H82278" s="166"/>
    </row>
    <row r="82279" spans="8:8">
      <c r="H82279" s="166"/>
    </row>
    <row r="82280" spans="8:8">
      <c r="H82280" s="166"/>
    </row>
    <row r="82281" spans="8:8">
      <c r="H82281" s="166"/>
    </row>
    <row r="82282" spans="8:8">
      <c r="H82282" s="166"/>
    </row>
    <row r="82283" spans="8:8">
      <c r="H82283" s="166"/>
    </row>
    <row r="82284" spans="8:8">
      <c r="H82284" s="166"/>
    </row>
    <row r="82285" spans="8:8">
      <c r="H82285" s="166"/>
    </row>
    <row r="82286" spans="8:8">
      <c r="H82286" s="166"/>
    </row>
    <row r="82287" spans="8:8">
      <c r="H82287" s="166"/>
    </row>
    <row r="82288" spans="8:8">
      <c r="H82288" s="166"/>
    </row>
    <row r="82289" spans="8:8">
      <c r="H82289" s="166"/>
    </row>
    <row r="82290" spans="8:8">
      <c r="H82290" s="166"/>
    </row>
    <row r="82291" spans="8:8">
      <c r="H82291" s="166"/>
    </row>
    <row r="82292" spans="8:8">
      <c r="H82292" s="166"/>
    </row>
    <row r="82293" spans="8:8">
      <c r="H82293" s="166"/>
    </row>
    <row r="82294" spans="8:8">
      <c r="H82294" s="166"/>
    </row>
    <row r="82295" spans="8:8">
      <c r="H82295" s="166"/>
    </row>
    <row r="82296" spans="8:8">
      <c r="H82296" s="166"/>
    </row>
    <row r="82297" spans="8:8">
      <c r="H82297" s="166"/>
    </row>
    <row r="82298" spans="8:8">
      <c r="H82298" s="166"/>
    </row>
    <row r="82299" spans="8:8">
      <c r="H82299" s="166"/>
    </row>
    <row r="82300" spans="8:8">
      <c r="H82300" s="166"/>
    </row>
    <row r="82301" spans="8:8">
      <c r="H82301" s="166"/>
    </row>
    <row r="82302" spans="8:8">
      <c r="H82302" s="166"/>
    </row>
    <row r="82303" spans="8:8">
      <c r="H82303" s="166"/>
    </row>
    <row r="82304" spans="8:8">
      <c r="H82304" s="166"/>
    </row>
    <row r="82305" spans="8:8">
      <c r="H82305" s="166"/>
    </row>
    <row r="82306" spans="8:8">
      <c r="H82306" s="166"/>
    </row>
    <row r="82307" spans="8:8">
      <c r="H82307" s="166"/>
    </row>
    <row r="82308" spans="8:8">
      <c r="H82308" s="166"/>
    </row>
    <row r="82309" spans="8:8">
      <c r="H82309" s="166"/>
    </row>
    <row r="82310" spans="8:8">
      <c r="H82310" s="166"/>
    </row>
    <row r="82311" spans="8:8">
      <c r="H82311" s="166"/>
    </row>
    <row r="82312" spans="8:8">
      <c r="H82312" s="166"/>
    </row>
    <row r="82313" spans="8:8">
      <c r="H82313" s="166"/>
    </row>
    <row r="82314" spans="8:8">
      <c r="H82314" s="166"/>
    </row>
    <row r="82315" spans="8:8">
      <c r="H82315" s="166"/>
    </row>
    <row r="82316" spans="8:8">
      <c r="H82316" s="166"/>
    </row>
    <row r="82317" spans="8:8">
      <c r="H82317" s="166"/>
    </row>
    <row r="82318" spans="8:8">
      <c r="H82318" s="166"/>
    </row>
    <row r="82319" spans="8:8">
      <c r="H82319" s="166"/>
    </row>
    <row r="82320" spans="8:8">
      <c r="H82320" s="166"/>
    </row>
    <row r="82321" spans="8:8">
      <c r="H82321" s="166"/>
    </row>
    <row r="82322" spans="8:8">
      <c r="H82322" s="166"/>
    </row>
    <row r="82323" spans="8:8">
      <c r="H82323" s="166"/>
    </row>
    <row r="82324" spans="8:8">
      <c r="H82324" s="166"/>
    </row>
    <row r="82325" spans="8:8">
      <c r="H82325" s="166"/>
    </row>
    <row r="82326" spans="8:8">
      <c r="H82326" s="166"/>
    </row>
    <row r="82327" spans="8:8">
      <c r="H82327" s="166"/>
    </row>
    <row r="82328" spans="8:8">
      <c r="H82328" s="166"/>
    </row>
    <row r="82329" spans="8:8">
      <c r="H82329" s="166"/>
    </row>
    <row r="82330" spans="8:8">
      <c r="H82330" s="166"/>
    </row>
    <row r="82331" spans="8:8">
      <c r="H82331" s="166"/>
    </row>
    <row r="82332" spans="8:8">
      <c r="H82332" s="166"/>
    </row>
    <row r="82333" spans="8:8">
      <c r="H82333" s="166"/>
    </row>
    <row r="82334" spans="8:8">
      <c r="H82334" s="166"/>
    </row>
    <row r="82335" spans="8:8">
      <c r="H82335" s="166"/>
    </row>
    <row r="82336" spans="8:8">
      <c r="H82336" s="166"/>
    </row>
    <row r="82337" spans="8:8">
      <c r="H82337" s="166"/>
    </row>
    <row r="82338" spans="8:8">
      <c r="H82338" s="166"/>
    </row>
    <row r="82339" spans="8:8">
      <c r="H82339" s="166"/>
    </row>
    <row r="82340" spans="8:8">
      <c r="H82340" s="166"/>
    </row>
    <row r="82341" spans="8:8">
      <c r="H82341" s="166"/>
    </row>
    <row r="82342" spans="8:8">
      <c r="H82342" s="166"/>
    </row>
    <row r="82343" spans="8:8">
      <c r="H82343" s="166"/>
    </row>
    <row r="82344" spans="8:8">
      <c r="H82344" s="166"/>
    </row>
    <row r="82345" spans="8:8">
      <c r="H82345" s="166"/>
    </row>
    <row r="82346" spans="8:8">
      <c r="H82346" s="166"/>
    </row>
    <row r="82347" spans="8:8">
      <c r="H82347" s="166"/>
    </row>
    <row r="82348" spans="8:8">
      <c r="H82348" s="166"/>
    </row>
    <row r="82349" spans="8:8">
      <c r="H82349" s="166"/>
    </row>
    <row r="82350" spans="8:8">
      <c r="H82350" s="166"/>
    </row>
    <row r="82351" spans="8:8">
      <c r="H82351" s="166"/>
    </row>
    <row r="82352" spans="8:8">
      <c r="H82352" s="166"/>
    </row>
    <row r="82353" spans="8:8">
      <c r="H82353" s="166"/>
    </row>
    <row r="82354" spans="8:8">
      <c r="H82354" s="166"/>
    </row>
    <row r="82355" spans="8:8">
      <c r="H82355" s="166"/>
    </row>
    <row r="82356" spans="8:8">
      <c r="H82356" s="166"/>
    </row>
    <row r="82357" spans="8:8">
      <c r="H82357" s="166"/>
    </row>
    <row r="82358" spans="8:8">
      <c r="H82358" s="166"/>
    </row>
    <row r="82359" spans="8:8">
      <c r="H82359" s="166"/>
    </row>
    <row r="82360" spans="8:8">
      <c r="H82360" s="166"/>
    </row>
    <row r="82361" spans="8:8">
      <c r="H82361" s="166"/>
    </row>
    <row r="82362" spans="8:8">
      <c r="H82362" s="166"/>
    </row>
    <row r="82363" spans="8:8">
      <c r="H82363" s="166"/>
    </row>
    <row r="82364" spans="8:8">
      <c r="H82364" s="166"/>
    </row>
    <row r="82365" spans="8:8">
      <c r="H82365" s="166"/>
    </row>
    <row r="82366" spans="8:8">
      <c r="H82366" s="166"/>
    </row>
    <row r="82367" spans="8:8">
      <c r="H82367" s="166"/>
    </row>
    <row r="82368" spans="8:8">
      <c r="H82368" s="166"/>
    </row>
    <row r="82369" spans="8:8">
      <c r="H82369" s="166"/>
    </row>
    <row r="82370" spans="8:8">
      <c r="H82370" s="166"/>
    </row>
    <row r="82371" spans="8:8">
      <c r="H82371" s="166"/>
    </row>
    <row r="82372" spans="8:8">
      <c r="H82372" s="166"/>
    </row>
    <row r="82373" spans="8:8">
      <c r="H82373" s="166"/>
    </row>
    <row r="82374" spans="8:8">
      <c r="H82374" s="166"/>
    </row>
    <row r="82375" spans="8:8">
      <c r="H82375" s="166"/>
    </row>
    <row r="82376" spans="8:8">
      <c r="H82376" s="166"/>
    </row>
    <row r="82377" spans="8:8">
      <c r="H82377" s="166"/>
    </row>
    <row r="82378" spans="8:8">
      <c r="H82378" s="166"/>
    </row>
    <row r="82379" spans="8:8">
      <c r="H82379" s="166"/>
    </row>
    <row r="82380" spans="8:8">
      <c r="H82380" s="166"/>
    </row>
    <row r="82381" spans="8:8">
      <c r="H82381" s="166"/>
    </row>
    <row r="82382" spans="8:8">
      <c r="H82382" s="166"/>
    </row>
    <row r="82383" spans="8:8">
      <c r="H82383" s="166"/>
    </row>
    <row r="82384" spans="8:8">
      <c r="H82384" s="166"/>
    </row>
    <row r="82385" spans="8:8">
      <c r="H82385" s="166"/>
    </row>
    <row r="82386" spans="8:8">
      <c r="H82386" s="166"/>
    </row>
    <row r="82387" spans="8:8">
      <c r="H82387" s="166"/>
    </row>
    <row r="82388" spans="8:8">
      <c r="H82388" s="166"/>
    </row>
    <row r="82389" spans="8:8">
      <c r="H82389" s="166"/>
    </row>
    <row r="82390" spans="8:8">
      <c r="H82390" s="166"/>
    </row>
    <row r="82391" spans="8:8">
      <c r="H82391" s="166"/>
    </row>
    <row r="82392" spans="8:8">
      <c r="H82392" s="166"/>
    </row>
    <row r="82393" spans="8:8">
      <c r="H82393" s="166"/>
    </row>
    <row r="82394" spans="8:8">
      <c r="H82394" s="166"/>
    </row>
    <row r="82395" spans="8:8">
      <c r="H82395" s="166"/>
    </row>
    <row r="82396" spans="8:8">
      <c r="H82396" s="166"/>
    </row>
    <row r="82397" spans="8:8">
      <c r="H82397" s="166"/>
    </row>
    <row r="82398" spans="8:8">
      <c r="H82398" s="166"/>
    </row>
    <row r="82399" spans="8:8">
      <c r="H82399" s="166"/>
    </row>
    <row r="82400" spans="8:8">
      <c r="H82400" s="166"/>
    </row>
    <row r="82401" spans="8:8">
      <c r="H82401" s="166"/>
    </row>
    <row r="82402" spans="8:8">
      <c r="H82402" s="166"/>
    </row>
    <row r="82403" spans="8:8">
      <c r="H82403" s="166"/>
    </row>
    <row r="82404" spans="8:8">
      <c r="H82404" s="166"/>
    </row>
    <row r="82405" spans="8:8">
      <c r="H82405" s="166"/>
    </row>
    <row r="82406" spans="8:8">
      <c r="H82406" s="166"/>
    </row>
    <row r="82407" spans="8:8">
      <c r="H82407" s="166"/>
    </row>
    <row r="82408" spans="8:8">
      <c r="H82408" s="166"/>
    </row>
    <row r="82409" spans="8:8">
      <c r="H82409" s="166"/>
    </row>
    <row r="82410" spans="8:8">
      <c r="H82410" s="166"/>
    </row>
    <row r="82411" spans="8:8">
      <c r="H82411" s="166"/>
    </row>
    <row r="82412" spans="8:8">
      <c r="H82412" s="166"/>
    </row>
    <row r="82413" spans="8:8">
      <c r="H82413" s="166"/>
    </row>
    <row r="82414" spans="8:8">
      <c r="H82414" s="166"/>
    </row>
    <row r="82415" spans="8:8">
      <c r="H82415" s="166"/>
    </row>
    <row r="82416" spans="8:8">
      <c r="H82416" s="166"/>
    </row>
    <row r="82417" spans="8:8">
      <c r="H82417" s="166"/>
    </row>
    <row r="82418" spans="8:8">
      <c r="H82418" s="166"/>
    </row>
    <row r="82419" spans="8:8">
      <c r="H82419" s="166"/>
    </row>
    <row r="82420" spans="8:8">
      <c r="H82420" s="166"/>
    </row>
    <row r="82421" spans="8:8">
      <c r="H82421" s="166"/>
    </row>
    <row r="82422" spans="8:8">
      <c r="H82422" s="166"/>
    </row>
    <row r="82423" spans="8:8">
      <c r="H82423" s="166"/>
    </row>
    <row r="82424" spans="8:8">
      <c r="H82424" s="166"/>
    </row>
    <row r="82425" spans="8:8">
      <c r="H82425" s="166"/>
    </row>
    <row r="82426" spans="8:8">
      <c r="H82426" s="166"/>
    </row>
    <row r="82427" spans="8:8">
      <c r="H82427" s="166"/>
    </row>
    <row r="82428" spans="8:8">
      <c r="H82428" s="166"/>
    </row>
    <row r="82429" spans="8:8">
      <c r="H82429" s="166"/>
    </row>
    <row r="82430" spans="8:8">
      <c r="H82430" s="166"/>
    </row>
    <row r="82431" spans="8:8">
      <c r="H82431" s="166"/>
    </row>
    <row r="82432" spans="8:8">
      <c r="H82432" s="166"/>
    </row>
    <row r="82433" spans="8:8">
      <c r="H82433" s="166"/>
    </row>
    <row r="82434" spans="8:8">
      <c r="H82434" s="166"/>
    </row>
    <row r="82435" spans="8:8">
      <c r="H82435" s="166"/>
    </row>
    <row r="82436" spans="8:8">
      <c r="H82436" s="166"/>
    </row>
    <row r="82437" spans="8:8">
      <c r="H82437" s="166"/>
    </row>
    <row r="82438" spans="8:8">
      <c r="H82438" s="166"/>
    </row>
    <row r="82439" spans="8:8">
      <c r="H82439" s="166"/>
    </row>
    <row r="82440" spans="8:8">
      <c r="H82440" s="166"/>
    </row>
    <row r="82441" spans="8:8">
      <c r="H82441" s="166"/>
    </row>
    <row r="82442" spans="8:8">
      <c r="H82442" s="166"/>
    </row>
    <row r="82443" spans="8:8">
      <c r="H82443" s="166"/>
    </row>
    <row r="82444" spans="8:8">
      <c r="H82444" s="166"/>
    </row>
    <row r="82445" spans="8:8">
      <c r="H82445" s="166"/>
    </row>
    <row r="82446" spans="8:8">
      <c r="H82446" s="166"/>
    </row>
    <row r="82447" spans="8:8">
      <c r="H82447" s="166"/>
    </row>
    <row r="82448" spans="8:8">
      <c r="H82448" s="166"/>
    </row>
    <row r="82449" spans="8:8">
      <c r="H82449" s="166"/>
    </row>
    <row r="82450" spans="8:8">
      <c r="H82450" s="166"/>
    </row>
    <row r="82451" spans="8:8">
      <c r="H82451" s="166"/>
    </row>
    <row r="82452" spans="8:8">
      <c r="H82452" s="166"/>
    </row>
    <row r="82453" spans="8:8">
      <c r="H82453" s="166"/>
    </row>
    <row r="82454" spans="8:8">
      <c r="H82454" s="166"/>
    </row>
    <row r="82455" spans="8:8">
      <c r="H82455" s="166"/>
    </row>
    <row r="82456" spans="8:8">
      <c r="H82456" s="166"/>
    </row>
    <row r="82457" spans="8:8">
      <c r="H82457" s="166"/>
    </row>
    <row r="82458" spans="8:8">
      <c r="H82458" s="166"/>
    </row>
    <row r="82459" spans="8:8">
      <c r="H82459" s="166"/>
    </row>
    <row r="82460" spans="8:8">
      <c r="H82460" s="166"/>
    </row>
    <row r="82461" spans="8:8">
      <c r="H82461" s="166"/>
    </row>
    <row r="82462" spans="8:8">
      <c r="H82462" s="166"/>
    </row>
    <row r="82463" spans="8:8">
      <c r="H82463" s="166"/>
    </row>
    <row r="82464" spans="8:8">
      <c r="H82464" s="166"/>
    </row>
    <row r="82465" spans="8:8">
      <c r="H82465" s="166"/>
    </row>
    <row r="82466" spans="8:8">
      <c r="H82466" s="166"/>
    </row>
    <row r="82467" spans="8:8">
      <c r="H82467" s="166"/>
    </row>
    <row r="82468" spans="8:8">
      <c r="H82468" s="166"/>
    </row>
    <row r="82469" spans="8:8">
      <c r="H82469" s="166"/>
    </row>
    <row r="82470" spans="8:8">
      <c r="H82470" s="166"/>
    </row>
    <row r="82471" spans="8:8">
      <c r="H82471" s="166"/>
    </row>
    <row r="82472" spans="8:8">
      <c r="H82472" s="166"/>
    </row>
    <row r="82473" spans="8:8">
      <c r="H82473" s="166"/>
    </row>
    <row r="82474" spans="8:8">
      <c r="H82474" s="166"/>
    </row>
    <row r="82475" spans="8:8">
      <c r="H82475" s="166"/>
    </row>
    <row r="82476" spans="8:8">
      <c r="H82476" s="166"/>
    </row>
    <row r="82477" spans="8:8">
      <c r="H82477" s="166"/>
    </row>
    <row r="82478" spans="8:8">
      <c r="H82478" s="166"/>
    </row>
    <row r="82479" spans="8:8">
      <c r="H82479" s="166"/>
    </row>
    <row r="82480" spans="8:8">
      <c r="H82480" s="166"/>
    </row>
    <row r="82481" spans="8:8">
      <c r="H82481" s="166"/>
    </row>
    <row r="82482" spans="8:8">
      <c r="H82482" s="166"/>
    </row>
    <row r="82483" spans="8:8">
      <c r="H82483" s="166"/>
    </row>
    <row r="82484" spans="8:8">
      <c r="H82484" s="166"/>
    </row>
    <row r="82485" spans="8:8">
      <c r="H82485" s="166"/>
    </row>
    <row r="82486" spans="8:8">
      <c r="H82486" s="166"/>
    </row>
    <row r="82487" spans="8:8">
      <c r="H82487" s="166"/>
    </row>
    <row r="82488" spans="8:8">
      <c r="H82488" s="166"/>
    </row>
    <row r="82489" spans="8:8">
      <c r="H82489" s="166"/>
    </row>
    <row r="82490" spans="8:8">
      <c r="H82490" s="166"/>
    </row>
    <row r="82491" spans="8:8">
      <c r="H82491" s="166"/>
    </row>
    <row r="82492" spans="8:8">
      <c r="H82492" s="166"/>
    </row>
    <row r="82493" spans="8:8">
      <c r="H82493" s="166"/>
    </row>
    <row r="82494" spans="8:8">
      <c r="H82494" s="166"/>
    </row>
    <row r="82495" spans="8:8">
      <c r="H82495" s="166"/>
    </row>
    <row r="82496" spans="8:8">
      <c r="H82496" s="166"/>
    </row>
    <row r="82497" spans="8:8">
      <c r="H82497" s="166"/>
    </row>
    <row r="82498" spans="8:8">
      <c r="H82498" s="166"/>
    </row>
    <row r="82499" spans="8:8">
      <c r="H82499" s="166"/>
    </row>
    <row r="82500" spans="8:8">
      <c r="H82500" s="166"/>
    </row>
    <row r="82501" spans="8:8">
      <c r="H82501" s="166"/>
    </row>
    <row r="82502" spans="8:8">
      <c r="H82502" s="166"/>
    </row>
    <row r="82503" spans="8:8">
      <c r="H82503" s="166"/>
    </row>
    <row r="82504" spans="8:8">
      <c r="H82504" s="166"/>
    </row>
    <row r="82505" spans="8:8">
      <c r="H82505" s="166"/>
    </row>
    <row r="82506" spans="8:8">
      <c r="H82506" s="166"/>
    </row>
    <row r="82507" spans="8:8">
      <c r="H82507" s="166"/>
    </row>
    <row r="82508" spans="8:8">
      <c r="H82508" s="166"/>
    </row>
    <row r="82509" spans="8:8">
      <c r="H82509" s="166"/>
    </row>
    <row r="82510" spans="8:8">
      <c r="H82510" s="166"/>
    </row>
    <row r="82511" spans="8:8">
      <c r="H82511" s="166"/>
    </row>
    <row r="82512" spans="8:8">
      <c r="H82512" s="166"/>
    </row>
    <row r="82513" spans="8:8">
      <c r="H82513" s="166"/>
    </row>
    <row r="82514" spans="8:8">
      <c r="H82514" s="166"/>
    </row>
    <row r="82515" spans="8:8">
      <c r="H82515" s="166"/>
    </row>
    <row r="82516" spans="8:8">
      <c r="H82516" s="166"/>
    </row>
    <row r="82517" spans="8:8">
      <c r="H82517" s="166"/>
    </row>
    <row r="82518" spans="8:8">
      <c r="H82518" s="166"/>
    </row>
    <row r="82519" spans="8:8">
      <c r="H82519" s="166"/>
    </row>
    <row r="82520" spans="8:8">
      <c r="H82520" s="166"/>
    </row>
    <row r="82521" spans="8:8">
      <c r="H82521" s="166"/>
    </row>
    <row r="82522" spans="8:8">
      <c r="H82522" s="166"/>
    </row>
    <row r="82523" spans="8:8">
      <c r="H82523" s="166"/>
    </row>
    <row r="82524" spans="8:8">
      <c r="H82524" s="166"/>
    </row>
    <row r="82525" spans="8:8">
      <c r="H82525" s="166"/>
    </row>
    <row r="82526" spans="8:8">
      <c r="H82526" s="166"/>
    </row>
    <row r="82527" spans="8:8">
      <c r="H82527" s="166"/>
    </row>
    <row r="82528" spans="8:8">
      <c r="H82528" s="166"/>
    </row>
    <row r="82529" spans="8:8">
      <c r="H82529" s="166"/>
    </row>
    <row r="82530" spans="8:8">
      <c r="H82530" s="166"/>
    </row>
    <row r="82531" spans="8:8">
      <c r="H82531" s="166"/>
    </row>
    <row r="82532" spans="8:8">
      <c r="H82532" s="166"/>
    </row>
    <row r="82533" spans="8:8">
      <c r="H82533" s="166"/>
    </row>
    <row r="82534" spans="8:8">
      <c r="H82534" s="166"/>
    </row>
    <row r="82535" spans="8:8">
      <c r="H82535" s="166"/>
    </row>
    <row r="82536" spans="8:8">
      <c r="H82536" s="166"/>
    </row>
    <row r="82537" spans="8:8">
      <c r="H82537" s="166"/>
    </row>
    <row r="82538" spans="8:8">
      <c r="H82538" s="166"/>
    </row>
    <row r="82539" spans="8:8">
      <c r="H82539" s="166"/>
    </row>
    <row r="82540" spans="8:8">
      <c r="H82540" s="166"/>
    </row>
    <row r="82541" spans="8:8">
      <c r="H82541" s="166"/>
    </row>
    <row r="82542" spans="8:8">
      <c r="H82542" s="166"/>
    </row>
    <row r="82543" spans="8:8">
      <c r="H82543" s="166"/>
    </row>
    <row r="82544" spans="8:8">
      <c r="H82544" s="166"/>
    </row>
    <row r="82545" spans="8:8">
      <c r="H82545" s="166"/>
    </row>
    <row r="82546" spans="8:8">
      <c r="H82546" s="166"/>
    </row>
    <row r="82547" spans="8:8">
      <c r="H82547" s="166"/>
    </row>
    <row r="82548" spans="8:8">
      <c r="H82548" s="166"/>
    </row>
    <row r="82549" spans="8:8">
      <c r="H82549" s="166"/>
    </row>
    <row r="82550" spans="8:8">
      <c r="H82550" s="166"/>
    </row>
    <row r="82551" spans="8:8">
      <c r="H82551" s="166"/>
    </row>
    <row r="82552" spans="8:8">
      <c r="H82552" s="166"/>
    </row>
    <row r="82553" spans="8:8">
      <c r="H82553" s="166"/>
    </row>
    <row r="82554" spans="8:8">
      <c r="H82554" s="166"/>
    </row>
    <row r="82555" spans="8:8">
      <c r="H82555" s="166"/>
    </row>
    <row r="82556" spans="8:8">
      <c r="H82556" s="166"/>
    </row>
    <row r="82557" spans="8:8">
      <c r="H82557" s="166"/>
    </row>
    <row r="82558" spans="8:8">
      <c r="H82558" s="166"/>
    </row>
    <row r="82559" spans="8:8">
      <c r="H82559" s="166"/>
    </row>
    <row r="82560" spans="8:8">
      <c r="H82560" s="166"/>
    </row>
    <row r="82561" spans="8:8">
      <c r="H82561" s="166"/>
    </row>
    <row r="82562" spans="8:8">
      <c r="H82562" s="166"/>
    </row>
    <row r="82563" spans="8:8">
      <c r="H82563" s="166"/>
    </row>
    <row r="82564" spans="8:8">
      <c r="H82564" s="166"/>
    </row>
    <row r="82565" spans="8:8">
      <c r="H82565" s="166"/>
    </row>
    <row r="82566" spans="8:8">
      <c r="H82566" s="166"/>
    </row>
    <row r="82567" spans="8:8">
      <c r="H82567" s="166"/>
    </row>
    <row r="82568" spans="8:8">
      <c r="H82568" s="166"/>
    </row>
    <row r="82569" spans="8:8">
      <c r="H82569" s="166"/>
    </row>
    <row r="82570" spans="8:8">
      <c r="H82570" s="166"/>
    </row>
    <row r="82571" spans="8:8">
      <c r="H82571" s="166"/>
    </row>
    <row r="82572" spans="8:8">
      <c r="H82572" s="166"/>
    </row>
    <row r="82573" spans="8:8">
      <c r="H82573" s="166"/>
    </row>
    <row r="82574" spans="8:8">
      <c r="H82574" s="166"/>
    </row>
    <row r="82575" spans="8:8">
      <c r="H82575" s="166"/>
    </row>
    <row r="82576" spans="8:8">
      <c r="H82576" s="166"/>
    </row>
    <row r="82577" spans="8:8">
      <c r="H82577" s="166"/>
    </row>
    <row r="82578" spans="8:8">
      <c r="H82578" s="166"/>
    </row>
    <row r="82579" spans="8:8">
      <c r="H82579" s="166"/>
    </row>
    <row r="82580" spans="8:8">
      <c r="H82580" s="166"/>
    </row>
    <row r="82581" spans="8:8">
      <c r="H82581" s="166"/>
    </row>
    <row r="82582" spans="8:8">
      <c r="H82582" s="166"/>
    </row>
    <row r="82583" spans="8:8">
      <c r="H82583" s="166"/>
    </row>
    <row r="82584" spans="8:8">
      <c r="H82584" s="166"/>
    </row>
    <row r="82585" spans="8:8">
      <c r="H82585" s="166"/>
    </row>
    <row r="82586" spans="8:8">
      <c r="H82586" s="166"/>
    </row>
    <row r="82587" spans="8:8">
      <c r="H82587" s="166"/>
    </row>
    <row r="82588" spans="8:8">
      <c r="H82588" s="166"/>
    </row>
    <row r="82589" spans="8:8">
      <c r="H82589" s="166"/>
    </row>
    <row r="82590" spans="8:8">
      <c r="H82590" s="166"/>
    </row>
    <row r="82591" spans="8:8">
      <c r="H82591" s="166"/>
    </row>
    <row r="82592" spans="8:8">
      <c r="H82592" s="166"/>
    </row>
    <row r="82593" spans="8:8">
      <c r="H82593" s="166"/>
    </row>
    <row r="82594" spans="8:8">
      <c r="H82594" s="166"/>
    </row>
    <row r="82595" spans="8:8">
      <c r="H82595" s="166"/>
    </row>
    <row r="82596" spans="8:8">
      <c r="H82596" s="166"/>
    </row>
    <row r="82597" spans="8:8">
      <c r="H82597" s="166"/>
    </row>
    <row r="82598" spans="8:8">
      <c r="H82598" s="166"/>
    </row>
    <row r="82599" spans="8:8">
      <c r="H82599" s="166"/>
    </row>
    <row r="82600" spans="8:8">
      <c r="H82600" s="166"/>
    </row>
    <row r="82601" spans="8:8">
      <c r="H82601" s="166"/>
    </row>
    <row r="82602" spans="8:8">
      <c r="H82602" s="166"/>
    </row>
    <row r="82603" spans="8:8">
      <c r="H82603" s="166"/>
    </row>
    <row r="82604" spans="8:8">
      <c r="H82604" s="166"/>
    </row>
    <row r="82605" spans="8:8">
      <c r="H82605" s="166"/>
    </row>
    <row r="82606" spans="8:8">
      <c r="H82606" s="166"/>
    </row>
    <row r="82607" spans="8:8">
      <c r="H82607" s="166"/>
    </row>
    <row r="82608" spans="8:8">
      <c r="H82608" s="166"/>
    </row>
    <row r="82609" spans="8:8">
      <c r="H82609" s="166"/>
    </row>
    <row r="82610" spans="8:8">
      <c r="H82610" s="166"/>
    </row>
    <row r="82611" spans="8:8">
      <c r="H82611" s="166"/>
    </row>
    <row r="82612" spans="8:8">
      <c r="H82612" s="166"/>
    </row>
    <row r="82613" spans="8:8">
      <c r="H82613" s="166"/>
    </row>
    <row r="82614" spans="8:8">
      <c r="H82614" s="166"/>
    </row>
    <row r="82615" spans="8:8">
      <c r="H82615" s="166"/>
    </row>
    <row r="82616" spans="8:8">
      <c r="H82616" s="166"/>
    </row>
    <row r="82617" spans="8:8">
      <c r="H82617" s="166"/>
    </row>
    <row r="82618" spans="8:8">
      <c r="H82618" s="166"/>
    </row>
    <row r="82619" spans="8:8">
      <c r="H82619" s="166"/>
    </row>
    <row r="82620" spans="8:8">
      <c r="H82620" s="166"/>
    </row>
    <row r="82621" spans="8:8">
      <c r="H82621" s="166"/>
    </row>
    <row r="82622" spans="8:8">
      <c r="H82622" s="166"/>
    </row>
    <row r="82623" spans="8:8">
      <c r="H82623" s="166"/>
    </row>
    <row r="82624" spans="8:8">
      <c r="H82624" s="166"/>
    </row>
    <row r="82625" spans="8:8">
      <c r="H82625" s="166"/>
    </row>
    <row r="82626" spans="8:8">
      <c r="H82626" s="166"/>
    </row>
    <row r="82627" spans="8:8">
      <c r="H82627" s="166"/>
    </row>
    <row r="82628" spans="8:8">
      <c r="H82628" s="166"/>
    </row>
    <row r="82629" spans="8:8">
      <c r="H82629" s="166"/>
    </row>
    <row r="82630" spans="8:8">
      <c r="H82630" s="166"/>
    </row>
    <row r="82631" spans="8:8">
      <c r="H82631" s="166"/>
    </row>
    <row r="82632" spans="8:8">
      <c r="H82632" s="166"/>
    </row>
    <row r="82633" spans="8:8">
      <c r="H82633" s="166"/>
    </row>
    <row r="82634" spans="8:8">
      <c r="H82634" s="166"/>
    </row>
    <row r="82635" spans="8:8">
      <c r="H82635" s="166"/>
    </row>
    <row r="82636" spans="8:8">
      <c r="H82636" s="166"/>
    </row>
    <row r="82637" spans="8:8">
      <c r="H82637" s="166"/>
    </row>
    <row r="82638" spans="8:8">
      <c r="H82638" s="166"/>
    </row>
    <row r="82639" spans="8:8">
      <c r="H82639" s="166"/>
    </row>
    <row r="82640" spans="8:8">
      <c r="H82640" s="166"/>
    </row>
    <row r="82641" spans="8:8">
      <c r="H82641" s="166"/>
    </row>
    <row r="82642" spans="8:8">
      <c r="H82642" s="166"/>
    </row>
    <row r="82643" spans="8:8">
      <c r="H82643" s="166"/>
    </row>
    <row r="82644" spans="8:8">
      <c r="H82644" s="166"/>
    </row>
    <row r="82645" spans="8:8">
      <c r="H82645" s="166"/>
    </row>
    <row r="82646" spans="8:8">
      <c r="H82646" s="166"/>
    </row>
    <row r="82647" spans="8:8">
      <c r="H82647" s="166"/>
    </row>
    <row r="82648" spans="8:8">
      <c r="H82648" s="166"/>
    </row>
    <row r="82649" spans="8:8">
      <c r="H82649" s="166"/>
    </row>
    <row r="82650" spans="8:8">
      <c r="H82650" s="166"/>
    </row>
    <row r="82651" spans="8:8">
      <c r="H82651" s="166"/>
    </row>
    <row r="82652" spans="8:8">
      <c r="H82652" s="166"/>
    </row>
    <row r="82653" spans="8:8">
      <c r="H82653" s="166"/>
    </row>
    <row r="82654" spans="8:8">
      <c r="H82654" s="166"/>
    </row>
    <row r="82655" spans="8:8">
      <c r="H82655" s="166"/>
    </row>
    <row r="82656" spans="8:8">
      <c r="H82656" s="166"/>
    </row>
    <row r="82657" spans="8:8">
      <c r="H82657" s="166"/>
    </row>
    <row r="82658" spans="8:8">
      <c r="H82658" s="166"/>
    </row>
    <row r="82659" spans="8:8">
      <c r="H82659" s="166"/>
    </row>
    <row r="82660" spans="8:8">
      <c r="H82660" s="166"/>
    </row>
    <row r="82661" spans="8:8">
      <c r="H82661" s="166"/>
    </row>
    <row r="82662" spans="8:8">
      <c r="H82662" s="166"/>
    </row>
    <row r="82663" spans="8:8">
      <c r="H82663" s="166"/>
    </row>
    <row r="82664" spans="8:8">
      <c r="H82664" s="166"/>
    </row>
    <row r="82665" spans="8:8">
      <c r="H82665" s="166"/>
    </row>
    <row r="82666" spans="8:8">
      <c r="H82666" s="166"/>
    </row>
    <row r="82667" spans="8:8">
      <c r="H82667" s="166"/>
    </row>
    <row r="82668" spans="8:8">
      <c r="H82668" s="166"/>
    </row>
    <row r="82669" spans="8:8">
      <c r="H82669" s="166"/>
    </row>
    <row r="82670" spans="8:8">
      <c r="H82670" s="166"/>
    </row>
    <row r="82671" spans="8:8">
      <c r="H82671" s="166"/>
    </row>
    <row r="82672" spans="8:8">
      <c r="H82672" s="166"/>
    </row>
    <row r="82673" spans="8:8">
      <c r="H82673" s="166"/>
    </row>
    <row r="82674" spans="8:8">
      <c r="H82674" s="166"/>
    </row>
    <row r="82675" spans="8:8">
      <c r="H82675" s="166"/>
    </row>
    <row r="82676" spans="8:8">
      <c r="H82676" s="166"/>
    </row>
    <row r="82677" spans="8:8">
      <c r="H82677" s="166"/>
    </row>
    <row r="82678" spans="8:8">
      <c r="H82678" s="166"/>
    </row>
    <row r="82679" spans="8:8">
      <c r="H82679" s="166"/>
    </row>
    <row r="82680" spans="8:8">
      <c r="H82680" s="166"/>
    </row>
    <row r="82681" spans="8:8">
      <c r="H82681" s="166"/>
    </row>
    <row r="82682" spans="8:8">
      <c r="H82682" s="166"/>
    </row>
    <row r="82683" spans="8:8">
      <c r="H82683" s="166"/>
    </row>
    <row r="82684" spans="8:8">
      <c r="H82684" s="166"/>
    </row>
    <row r="82685" spans="8:8">
      <c r="H82685" s="166"/>
    </row>
    <row r="82686" spans="8:8">
      <c r="H82686" s="166"/>
    </row>
    <row r="82687" spans="8:8">
      <c r="H82687" s="166"/>
    </row>
    <row r="82688" spans="8:8">
      <c r="H82688" s="166"/>
    </row>
    <row r="82689" spans="8:8">
      <c r="H82689" s="166"/>
    </row>
    <row r="82690" spans="8:8">
      <c r="H82690" s="166"/>
    </row>
    <row r="82691" spans="8:8">
      <c r="H82691" s="166"/>
    </row>
    <row r="82692" spans="8:8">
      <c r="H82692" s="166"/>
    </row>
    <row r="82693" spans="8:8">
      <c r="H82693" s="166"/>
    </row>
    <row r="82694" spans="8:8">
      <c r="H82694" s="166"/>
    </row>
    <row r="82695" spans="8:8">
      <c r="H82695" s="166"/>
    </row>
    <row r="82696" spans="8:8">
      <c r="H82696" s="166"/>
    </row>
    <row r="82697" spans="8:8">
      <c r="H82697" s="166"/>
    </row>
    <row r="82698" spans="8:8">
      <c r="H82698" s="166"/>
    </row>
    <row r="82699" spans="8:8">
      <c r="H82699" s="166"/>
    </row>
    <row r="82700" spans="8:8">
      <c r="H82700" s="166"/>
    </row>
    <row r="82701" spans="8:8">
      <c r="H82701" s="166"/>
    </row>
    <row r="82702" spans="8:8">
      <c r="H82702" s="166"/>
    </row>
    <row r="82703" spans="8:8">
      <c r="H82703" s="166"/>
    </row>
    <row r="82704" spans="8:8">
      <c r="H82704" s="166"/>
    </row>
    <row r="82705" spans="8:8">
      <c r="H82705" s="166"/>
    </row>
    <row r="82706" spans="8:8">
      <c r="H82706" s="166"/>
    </row>
    <row r="82707" spans="8:8">
      <c r="H82707" s="166"/>
    </row>
    <row r="82708" spans="8:8">
      <c r="H82708" s="166"/>
    </row>
    <row r="82709" spans="8:8">
      <c r="H82709" s="166"/>
    </row>
    <row r="82710" spans="8:8">
      <c r="H82710" s="166"/>
    </row>
    <row r="82711" spans="8:8">
      <c r="H82711" s="166"/>
    </row>
    <row r="82712" spans="8:8">
      <c r="H82712" s="166"/>
    </row>
    <row r="82713" spans="8:8">
      <c r="H82713" s="166"/>
    </row>
    <row r="82714" spans="8:8">
      <c r="H82714" s="166"/>
    </row>
    <row r="82715" spans="8:8">
      <c r="H82715" s="166"/>
    </row>
    <row r="82716" spans="8:8">
      <c r="H82716" s="166"/>
    </row>
    <row r="82717" spans="8:8">
      <c r="H82717" s="166"/>
    </row>
    <row r="82718" spans="8:8">
      <c r="H82718" s="166"/>
    </row>
    <row r="82719" spans="8:8">
      <c r="H82719" s="166"/>
    </row>
    <row r="82720" spans="8:8">
      <c r="H82720" s="166"/>
    </row>
    <row r="82721" spans="8:8">
      <c r="H82721" s="166"/>
    </row>
    <row r="82722" spans="8:8">
      <c r="H82722" s="166"/>
    </row>
    <row r="82723" spans="8:8">
      <c r="H82723" s="166"/>
    </row>
    <row r="82724" spans="8:8">
      <c r="H82724" s="166"/>
    </row>
    <row r="82725" spans="8:8">
      <c r="H82725" s="166"/>
    </row>
    <row r="82726" spans="8:8">
      <c r="H82726" s="166"/>
    </row>
    <row r="82727" spans="8:8">
      <c r="H82727" s="166"/>
    </row>
    <row r="82728" spans="8:8">
      <c r="H82728" s="166"/>
    </row>
    <row r="82729" spans="8:8">
      <c r="H82729" s="166"/>
    </row>
    <row r="82730" spans="8:8">
      <c r="H82730" s="166"/>
    </row>
    <row r="82731" spans="8:8">
      <c r="H82731" s="166"/>
    </row>
    <row r="82732" spans="8:8">
      <c r="H82732" s="166"/>
    </row>
    <row r="82733" spans="8:8">
      <c r="H82733" s="166"/>
    </row>
    <row r="82734" spans="8:8">
      <c r="H82734" s="166"/>
    </row>
    <row r="82735" spans="8:8">
      <c r="H82735" s="166"/>
    </row>
    <row r="82736" spans="8:8">
      <c r="H82736" s="166"/>
    </row>
    <row r="82737" spans="8:8">
      <c r="H82737" s="166"/>
    </row>
    <row r="82738" spans="8:8">
      <c r="H82738" s="166"/>
    </row>
    <row r="82739" spans="8:8">
      <c r="H82739" s="166"/>
    </row>
    <row r="82740" spans="8:8">
      <c r="H82740" s="166"/>
    </row>
    <row r="82741" spans="8:8">
      <c r="H82741" s="166"/>
    </row>
    <row r="82742" spans="8:8">
      <c r="H82742" s="166"/>
    </row>
    <row r="82743" spans="8:8">
      <c r="H82743" s="166"/>
    </row>
    <row r="82744" spans="8:8">
      <c r="H82744" s="166"/>
    </row>
    <row r="82745" spans="8:8">
      <c r="H82745" s="166"/>
    </row>
    <row r="82746" spans="8:8">
      <c r="H82746" s="166"/>
    </row>
    <row r="82747" spans="8:8">
      <c r="H82747" s="166"/>
    </row>
    <row r="82748" spans="8:8">
      <c r="H82748" s="166"/>
    </row>
    <row r="82749" spans="8:8">
      <c r="H82749" s="166"/>
    </row>
    <row r="82750" spans="8:8">
      <c r="H82750" s="166"/>
    </row>
    <row r="82751" spans="8:8">
      <c r="H82751" s="166"/>
    </row>
    <row r="82752" spans="8:8">
      <c r="H82752" s="166"/>
    </row>
    <row r="82753" spans="8:8">
      <c r="H82753" s="166"/>
    </row>
    <row r="82754" spans="8:8">
      <c r="H82754" s="166"/>
    </row>
    <row r="82755" spans="8:8">
      <c r="H82755" s="166"/>
    </row>
    <row r="82756" spans="8:8">
      <c r="H82756" s="166"/>
    </row>
    <row r="82757" spans="8:8">
      <c r="H82757" s="166"/>
    </row>
    <row r="82758" spans="8:8">
      <c r="H82758" s="166"/>
    </row>
    <row r="82759" spans="8:8">
      <c r="H82759" s="166"/>
    </row>
    <row r="82760" spans="8:8">
      <c r="H82760" s="166"/>
    </row>
    <row r="82761" spans="8:8">
      <c r="H82761" s="166"/>
    </row>
    <row r="82762" spans="8:8">
      <c r="H82762" s="166"/>
    </row>
    <row r="82763" spans="8:8">
      <c r="H82763" s="166"/>
    </row>
    <row r="82764" spans="8:8">
      <c r="H82764" s="166"/>
    </row>
    <row r="82765" spans="8:8">
      <c r="H82765" s="166"/>
    </row>
    <row r="82766" spans="8:8">
      <c r="H82766" s="166"/>
    </row>
    <row r="82767" spans="8:8">
      <c r="H82767" s="166"/>
    </row>
    <row r="82768" spans="8:8">
      <c r="H82768" s="166"/>
    </row>
    <row r="82769" spans="8:8">
      <c r="H82769" s="166"/>
    </row>
    <row r="82770" spans="8:8">
      <c r="H82770" s="166"/>
    </row>
    <row r="82771" spans="8:8">
      <c r="H82771" s="166"/>
    </row>
    <row r="82772" spans="8:8">
      <c r="H82772" s="166"/>
    </row>
    <row r="82773" spans="8:8">
      <c r="H82773" s="166"/>
    </row>
    <row r="82774" spans="8:8">
      <c r="H82774" s="166"/>
    </row>
    <row r="82775" spans="8:8">
      <c r="H82775" s="166"/>
    </row>
    <row r="82776" spans="8:8">
      <c r="H82776" s="166"/>
    </row>
    <row r="82777" spans="8:8">
      <c r="H82777" s="166"/>
    </row>
    <row r="82778" spans="8:8">
      <c r="H82778" s="166"/>
    </row>
    <row r="82779" spans="8:8">
      <c r="H82779" s="166"/>
    </row>
    <row r="82780" spans="8:8">
      <c r="H82780" s="166"/>
    </row>
    <row r="82781" spans="8:8">
      <c r="H82781" s="166"/>
    </row>
    <row r="82782" spans="8:8">
      <c r="H82782" s="166"/>
    </row>
    <row r="82783" spans="8:8">
      <c r="H82783" s="166"/>
    </row>
    <row r="82784" spans="8:8">
      <c r="H82784" s="166"/>
    </row>
    <row r="82785" spans="8:8">
      <c r="H82785" s="166"/>
    </row>
    <row r="82786" spans="8:8">
      <c r="H82786" s="166"/>
    </row>
    <row r="82787" spans="8:8">
      <c r="H82787" s="166"/>
    </row>
    <row r="82788" spans="8:8">
      <c r="H82788" s="166"/>
    </row>
    <row r="82789" spans="8:8">
      <c r="H82789" s="166"/>
    </row>
    <row r="82790" spans="8:8">
      <c r="H82790" s="166"/>
    </row>
    <row r="82791" spans="8:8">
      <c r="H82791" s="166"/>
    </row>
    <row r="82792" spans="8:8">
      <c r="H82792" s="166"/>
    </row>
    <row r="82793" spans="8:8">
      <c r="H82793" s="166"/>
    </row>
    <row r="82794" spans="8:8">
      <c r="H82794" s="166"/>
    </row>
    <row r="82795" spans="8:8">
      <c r="H82795" s="166"/>
    </row>
    <row r="82796" spans="8:8">
      <c r="H82796" s="166"/>
    </row>
    <row r="82797" spans="8:8">
      <c r="H82797" s="166"/>
    </row>
    <row r="82798" spans="8:8">
      <c r="H82798" s="166"/>
    </row>
    <row r="82799" spans="8:8">
      <c r="H82799" s="166"/>
    </row>
    <row r="82800" spans="8:8">
      <c r="H82800" s="166"/>
    </row>
    <row r="82801" spans="8:8">
      <c r="H82801" s="166"/>
    </row>
    <row r="82802" spans="8:8">
      <c r="H82802" s="166"/>
    </row>
    <row r="82803" spans="8:8">
      <c r="H82803" s="166"/>
    </row>
    <row r="82804" spans="8:8">
      <c r="H82804" s="166"/>
    </row>
    <row r="82805" spans="8:8">
      <c r="H82805" s="166"/>
    </row>
    <row r="82806" spans="8:8">
      <c r="H82806" s="166"/>
    </row>
    <row r="82807" spans="8:8">
      <c r="H82807" s="166"/>
    </row>
    <row r="82808" spans="8:8">
      <c r="H82808" s="166"/>
    </row>
    <row r="82809" spans="8:8">
      <c r="H82809" s="166"/>
    </row>
    <row r="82810" spans="8:8">
      <c r="H82810" s="166"/>
    </row>
    <row r="82811" spans="8:8">
      <c r="H82811" s="166"/>
    </row>
    <row r="82812" spans="8:8">
      <c r="H82812" s="166"/>
    </row>
    <row r="82813" spans="8:8">
      <c r="H82813" s="166"/>
    </row>
    <row r="82814" spans="8:8">
      <c r="H82814" s="166"/>
    </row>
    <row r="82815" spans="8:8">
      <c r="H82815" s="166"/>
    </row>
    <row r="82816" spans="8:8">
      <c r="H82816" s="166"/>
    </row>
    <row r="82817" spans="8:8">
      <c r="H82817" s="166"/>
    </row>
    <row r="82818" spans="8:8">
      <c r="H82818" s="166"/>
    </row>
    <row r="82819" spans="8:8">
      <c r="H82819" s="166"/>
    </row>
    <row r="82820" spans="8:8">
      <c r="H82820" s="166"/>
    </row>
    <row r="82821" spans="8:8">
      <c r="H82821" s="166"/>
    </row>
    <row r="82822" spans="8:8">
      <c r="H82822" s="166"/>
    </row>
    <row r="82823" spans="8:8">
      <c r="H82823" s="166"/>
    </row>
    <row r="82824" spans="8:8">
      <c r="H82824" s="166"/>
    </row>
    <row r="82825" spans="8:8">
      <c r="H82825" s="166"/>
    </row>
    <row r="82826" spans="8:8">
      <c r="H82826" s="166"/>
    </row>
    <row r="82827" spans="8:8">
      <c r="H82827" s="166"/>
    </row>
    <row r="82828" spans="8:8">
      <c r="H82828" s="166"/>
    </row>
    <row r="82829" spans="8:8">
      <c r="H82829" s="166"/>
    </row>
    <row r="82830" spans="8:8">
      <c r="H82830" s="166"/>
    </row>
    <row r="82831" spans="8:8">
      <c r="H82831" s="166"/>
    </row>
    <row r="82832" spans="8:8">
      <c r="H82832" s="166"/>
    </row>
    <row r="82833" spans="8:8">
      <c r="H82833" s="166"/>
    </row>
    <row r="82834" spans="8:8">
      <c r="H82834" s="166"/>
    </row>
    <row r="82835" spans="8:8">
      <c r="H82835" s="166"/>
    </row>
    <row r="82836" spans="8:8">
      <c r="H82836" s="166"/>
    </row>
    <row r="82837" spans="8:8">
      <c r="H82837" s="166"/>
    </row>
    <row r="82838" spans="8:8">
      <c r="H82838" s="166"/>
    </row>
    <row r="82839" spans="8:8">
      <c r="H82839" s="166"/>
    </row>
    <row r="82840" spans="8:8">
      <c r="H82840" s="166"/>
    </row>
    <row r="82841" spans="8:8">
      <c r="H82841" s="166"/>
    </row>
    <row r="82842" spans="8:8">
      <c r="H82842" s="166"/>
    </row>
    <row r="82843" spans="8:8">
      <c r="H82843" s="166"/>
    </row>
    <row r="82844" spans="8:8">
      <c r="H82844" s="166"/>
    </row>
    <row r="82845" spans="8:8">
      <c r="H82845" s="166"/>
    </row>
    <row r="82846" spans="8:8">
      <c r="H82846" s="166"/>
    </row>
    <row r="82847" spans="8:8">
      <c r="H82847" s="166"/>
    </row>
    <row r="82848" spans="8:8">
      <c r="H82848" s="166"/>
    </row>
    <row r="82849" spans="8:8">
      <c r="H82849" s="166"/>
    </row>
    <row r="82850" spans="8:8">
      <c r="H82850" s="166"/>
    </row>
    <row r="82851" spans="8:8">
      <c r="H82851" s="166"/>
    </row>
    <row r="82852" spans="8:8">
      <c r="H82852" s="166"/>
    </row>
    <row r="82853" spans="8:8">
      <c r="H82853" s="166"/>
    </row>
    <row r="82854" spans="8:8">
      <c r="H82854" s="166"/>
    </row>
    <row r="82855" spans="8:8">
      <c r="H82855" s="166"/>
    </row>
    <row r="82856" spans="8:8">
      <c r="H82856" s="166"/>
    </row>
    <row r="82857" spans="8:8">
      <c r="H82857" s="166"/>
    </row>
    <row r="82858" spans="8:8">
      <c r="H82858" s="166"/>
    </row>
    <row r="82859" spans="8:8">
      <c r="H82859" s="166"/>
    </row>
    <row r="82860" spans="8:8">
      <c r="H82860" s="166"/>
    </row>
    <row r="82861" spans="8:8">
      <c r="H82861" s="166"/>
    </row>
    <row r="82862" spans="8:8">
      <c r="H82862" s="166"/>
    </row>
    <row r="82863" spans="8:8">
      <c r="H82863" s="166"/>
    </row>
    <row r="82864" spans="8:8">
      <c r="H82864" s="166"/>
    </row>
    <row r="82865" spans="8:8">
      <c r="H82865" s="166"/>
    </row>
    <row r="82866" spans="8:8">
      <c r="H82866" s="166"/>
    </row>
    <row r="82867" spans="8:8">
      <c r="H82867" s="166"/>
    </row>
    <row r="82868" spans="8:8">
      <c r="H82868" s="166"/>
    </row>
    <row r="82869" spans="8:8">
      <c r="H82869" s="166"/>
    </row>
    <row r="82870" spans="8:8">
      <c r="H82870" s="166"/>
    </row>
    <row r="82871" spans="8:8">
      <c r="H82871" s="166"/>
    </row>
    <row r="82872" spans="8:8">
      <c r="H82872" s="166"/>
    </row>
    <row r="82873" spans="8:8">
      <c r="H82873" s="166"/>
    </row>
    <row r="82874" spans="8:8">
      <c r="H82874" s="166"/>
    </row>
    <row r="82875" spans="8:8">
      <c r="H82875" s="166"/>
    </row>
    <row r="82876" spans="8:8">
      <c r="H82876" s="166"/>
    </row>
    <row r="82877" spans="8:8">
      <c r="H82877" s="166"/>
    </row>
    <row r="82878" spans="8:8">
      <c r="H82878" s="166"/>
    </row>
    <row r="82879" spans="8:8">
      <c r="H82879" s="166"/>
    </row>
    <row r="82880" spans="8:8">
      <c r="H82880" s="166"/>
    </row>
    <row r="82881" spans="8:8">
      <c r="H82881" s="166"/>
    </row>
    <row r="82882" spans="8:8">
      <c r="H82882" s="166"/>
    </row>
    <row r="82883" spans="8:8">
      <c r="H82883" s="166"/>
    </row>
    <row r="82884" spans="8:8">
      <c r="H82884" s="166"/>
    </row>
    <row r="82885" spans="8:8">
      <c r="H82885" s="166"/>
    </row>
    <row r="82886" spans="8:8">
      <c r="H82886" s="166"/>
    </row>
    <row r="82887" spans="8:8">
      <c r="H82887" s="166"/>
    </row>
    <row r="82888" spans="8:8">
      <c r="H82888" s="166"/>
    </row>
    <row r="82889" spans="8:8">
      <c r="H82889" s="166"/>
    </row>
    <row r="82890" spans="8:8">
      <c r="H82890" s="166"/>
    </row>
    <row r="82891" spans="8:8">
      <c r="H82891" s="166"/>
    </row>
    <row r="82892" spans="8:8">
      <c r="H82892" s="166"/>
    </row>
    <row r="82893" spans="8:8">
      <c r="H82893" s="166"/>
    </row>
    <row r="82894" spans="8:8">
      <c r="H82894" s="166"/>
    </row>
    <row r="82895" spans="8:8">
      <c r="H82895" s="166"/>
    </row>
    <row r="82896" spans="8:8">
      <c r="H82896" s="166"/>
    </row>
    <row r="82897" spans="8:8">
      <c r="H82897" s="166"/>
    </row>
    <row r="82898" spans="8:8">
      <c r="H82898" s="166"/>
    </row>
    <row r="82899" spans="8:8">
      <c r="H82899" s="166"/>
    </row>
    <row r="82900" spans="8:8">
      <c r="H82900" s="166"/>
    </row>
    <row r="82901" spans="8:8">
      <c r="H82901" s="166"/>
    </row>
    <row r="82902" spans="8:8">
      <c r="H82902" s="166"/>
    </row>
    <row r="82903" spans="8:8">
      <c r="H82903" s="166"/>
    </row>
    <row r="82904" spans="8:8">
      <c r="H82904" s="166"/>
    </row>
    <row r="82905" spans="8:8">
      <c r="H82905" s="166"/>
    </row>
    <row r="82906" spans="8:8">
      <c r="H82906" s="166"/>
    </row>
    <row r="82907" spans="8:8">
      <c r="H82907" s="166"/>
    </row>
    <row r="82908" spans="8:8">
      <c r="H82908" s="166"/>
    </row>
    <row r="82909" spans="8:8">
      <c r="H82909" s="166"/>
    </row>
    <row r="82910" spans="8:8">
      <c r="H82910" s="166"/>
    </row>
    <row r="82911" spans="8:8">
      <c r="H82911" s="166"/>
    </row>
    <row r="82912" spans="8:8">
      <c r="H82912" s="166"/>
    </row>
    <row r="82913" spans="8:8">
      <c r="H82913" s="166"/>
    </row>
    <row r="82914" spans="8:8">
      <c r="H82914" s="166"/>
    </row>
    <row r="82915" spans="8:8">
      <c r="H82915" s="166"/>
    </row>
    <row r="82916" spans="8:8">
      <c r="H82916" s="166"/>
    </row>
    <row r="82917" spans="8:8">
      <c r="H82917" s="166"/>
    </row>
    <row r="82918" spans="8:8">
      <c r="H82918" s="166"/>
    </row>
    <row r="82919" spans="8:8">
      <c r="H82919" s="166"/>
    </row>
    <row r="82920" spans="8:8">
      <c r="H82920" s="166"/>
    </row>
    <row r="82921" spans="8:8">
      <c r="H82921" s="166"/>
    </row>
    <row r="82922" spans="8:8">
      <c r="H82922" s="166"/>
    </row>
    <row r="82923" spans="8:8">
      <c r="H82923" s="166"/>
    </row>
    <row r="82924" spans="8:8">
      <c r="H82924" s="166"/>
    </row>
    <row r="82925" spans="8:8">
      <c r="H82925" s="166"/>
    </row>
    <row r="82926" spans="8:8">
      <c r="H82926" s="166"/>
    </row>
    <row r="82927" spans="8:8">
      <c r="H82927" s="166"/>
    </row>
    <row r="82928" spans="8:8">
      <c r="H82928" s="166"/>
    </row>
    <row r="82929" spans="8:8">
      <c r="H82929" s="166"/>
    </row>
    <row r="82930" spans="8:8">
      <c r="H82930" s="166"/>
    </row>
    <row r="82931" spans="8:8">
      <c r="H82931" s="166"/>
    </row>
    <row r="82932" spans="8:8">
      <c r="H82932" s="166"/>
    </row>
    <row r="82933" spans="8:8">
      <c r="H82933" s="166"/>
    </row>
    <row r="82934" spans="8:8">
      <c r="H82934" s="166"/>
    </row>
    <row r="82935" spans="8:8">
      <c r="H82935" s="166"/>
    </row>
    <row r="82936" spans="8:8">
      <c r="H82936" s="166"/>
    </row>
    <row r="82937" spans="8:8">
      <c r="H82937" s="166"/>
    </row>
    <row r="82938" spans="8:8">
      <c r="H82938" s="166"/>
    </row>
    <row r="82939" spans="8:8">
      <c r="H82939" s="166"/>
    </row>
    <row r="82940" spans="8:8">
      <c r="H82940" s="166"/>
    </row>
    <row r="82941" spans="8:8">
      <c r="H82941" s="166"/>
    </row>
    <row r="82942" spans="8:8">
      <c r="H82942" s="166"/>
    </row>
    <row r="82943" spans="8:8">
      <c r="H82943" s="166"/>
    </row>
    <row r="82944" spans="8:8">
      <c r="H82944" s="166"/>
    </row>
    <row r="82945" spans="8:8">
      <c r="H82945" s="166"/>
    </row>
    <row r="82946" spans="8:8">
      <c r="H82946" s="166"/>
    </row>
    <row r="82947" spans="8:8">
      <c r="H82947" s="166"/>
    </row>
    <row r="82948" spans="8:8">
      <c r="H82948" s="166"/>
    </row>
    <row r="82949" spans="8:8">
      <c r="H82949" s="166"/>
    </row>
    <row r="82950" spans="8:8">
      <c r="H82950" s="166"/>
    </row>
    <row r="82951" spans="8:8">
      <c r="H82951" s="166"/>
    </row>
    <row r="82952" spans="8:8">
      <c r="H82952" s="166"/>
    </row>
    <row r="82953" spans="8:8">
      <c r="H82953" s="166"/>
    </row>
    <row r="82954" spans="8:8">
      <c r="H82954" s="166"/>
    </row>
    <row r="82955" spans="8:8">
      <c r="H82955" s="166"/>
    </row>
    <row r="82956" spans="8:8">
      <c r="H82956" s="166"/>
    </row>
    <row r="82957" spans="8:8">
      <c r="H82957" s="166"/>
    </row>
    <row r="82958" spans="8:8">
      <c r="H82958" s="166"/>
    </row>
    <row r="82959" spans="8:8">
      <c r="H82959" s="166"/>
    </row>
    <row r="82960" spans="8:8">
      <c r="H82960" s="166"/>
    </row>
    <row r="82961" spans="8:8">
      <c r="H82961" s="166"/>
    </row>
    <row r="82962" spans="8:8">
      <c r="H82962" s="166"/>
    </row>
    <row r="82963" spans="8:8">
      <c r="H82963" s="166"/>
    </row>
    <row r="82964" spans="8:8">
      <c r="H82964" s="166"/>
    </row>
    <row r="82965" spans="8:8">
      <c r="H82965" s="166"/>
    </row>
    <row r="82966" spans="8:8">
      <c r="H82966" s="166"/>
    </row>
    <row r="82967" spans="8:8">
      <c r="H82967" s="166"/>
    </row>
    <row r="82968" spans="8:8">
      <c r="H82968" s="166"/>
    </row>
    <row r="82969" spans="8:8">
      <c r="H82969" s="166"/>
    </row>
    <row r="82970" spans="8:8">
      <c r="H82970" s="166"/>
    </row>
    <row r="82971" spans="8:8">
      <c r="H82971" s="166"/>
    </row>
    <row r="82972" spans="8:8">
      <c r="H82972" s="166"/>
    </row>
    <row r="82973" spans="8:8">
      <c r="H82973" s="166"/>
    </row>
    <row r="82974" spans="8:8">
      <c r="H82974" s="166"/>
    </row>
    <row r="82975" spans="8:8">
      <c r="H82975" s="166"/>
    </row>
    <row r="82976" spans="8:8">
      <c r="H82976" s="166"/>
    </row>
    <row r="82977" spans="8:8">
      <c r="H82977" s="166"/>
    </row>
    <row r="82978" spans="8:8">
      <c r="H82978" s="166"/>
    </row>
    <row r="82979" spans="8:8">
      <c r="H82979" s="166"/>
    </row>
    <row r="82980" spans="8:8">
      <c r="H82980" s="166"/>
    </row>
    <row r="82981" spans="8:8">
      <c r="H82981" s="166"/>
    </row>
    <row r="82982" spans="8:8">
      <c r="H82982" s="166"/>
    </row>
    <row r="82983" spans="8:8">
      <c r="H82983" s="166"/>
    </row>
    <row r="82984" spans="8:8">
      <c r="H82984" s="166"/>
    </row>
    <row r="82985" spans="8:8">
      <c r="H82985" s="166"/>
    </row>
    <row r="82986" spans="8:8">
      <c r="H82986" s="166"/>
    </row>
    <row r="82987" spans="8:8">
      <c r="H82987" s="166"/>
    </row>
    <row r="82988" spans="8:8">
      <c r="H82988" s="166"/>
    </row>
    <row r="82989" spans="8:8">
      <c r="H82989" s="166"/>
    </row>
    <row r="82990" spans="8:8">
      <c r="H82990" s="166"/>
    </row>
    <row r="82991" spans="8:8">
      <c r="H82991" s="166"/>
    </row>
    <row r="82992" spans="8:8">
      <c r="H82992" s="166"/>
    </row>
    <row r="82993" spans="8:8">
      <c r="H82993" s="166"/>
    </row>
    <row r="82994" spans="8:8">
      <c r="H82994" s="166"/>
    </row>
    <row r="82995" spans="8:8">
      <c r="H82995" s="166"/>
    </row>
    <row r="82996" spans="8:8">
      <c r="H82996" s="166"/>
    </row>
    <row r="82997" spans="8:8">
      <c r="H82997" s="166"/>
    </row>
    <row r="82998" spans="8:8">
      <c r="H82998" s="166"/>
    </row>
    <row r="82999" spans="8:8">
      <c r="H82999" s="166"/>
    </row>
    <row r="83000" spans="8:8">
      <c r="H83000" s="166"/>
    </row>
    <row r="83001" spans="8:8">
      <c r="H83001" s="166"/>
    </row>
    <row r="83002" spans="8:8">
      <c r="H83002" s="166"/>
    </row>
    <row r="83003" spans="8:8">
      <c r="H83003" s="166"/>
    </row>
    <row r="83004" spans="8:8">
      <c r="H83004" s="166"/>
    </row>
    <row r="83005" spans="8:8">
      <c r="H83005" s="166"/>
    </row>
    <row r="83006" spans="8:8">
      <c r="H83006" s="166"/>
    </row>
    <row r="83007" spans="8:8">
      <c r="H83007" s="166"/>
    </row>
    <row r="83008" spans="8:8">
      <c r="H83008" s="166"/>
    </row>
    <row r="83009" spans="8:8">
      <c r="H83009" s="166"/>
    </row>
    <row r="83010" spans="8:8">
      <c r="H83010" s="166"/>
    </row>
    <row r="83011" spans="8:8">
      <c r="H83011" s="166"/>
    </row>
    <row r="83012" spans="8:8">
      <c r="H83012" s="166"/>
    </row>
    <row r="83013" spans="8:8">
      <c r="H83013" s="166"/>
    </row>
    <row r="83014" spans="8:8">
      <c r="H83014" s="166"/>
    </row>
    <row r="83015" spans="8:8">
      <c r="H83015" s="166"/>
    </row>
    <row r="83016" spans="8:8">
      <c r="H83016" s="166"/>
    </row>
    <row r="83017" spans="8:8">
      <c r="H83017" s="166"/>
    </row>
    <row r="83018" spans="8:8">
      <c r="H83018" s="166"/>
    </row>
    <row r="83019" spans="8:8">
      <c r="H83019" s="166"/>
    </row>
    <row r="83020" spans="8:8">
      <c r="H83020" s="166"/>
    </row>
    <row r="83021" spans="8:8">
      <c r="H83021" s="166"/>
    </row>
    <row r="83022" spans="8:8">
      <c r="H83022" s="166"/>
    </row>
    <row r="83023" spans="8:8">
      <c r="H83023" s="166"/>
    </row>
    <row r="83024" spans="8:8">
      <c r="H83024" s="166"/>
    </row>
    <row r="83025" spans="8:8">
      <c r="H83025" s="166"/>
    </row>
    <row r="83026" spans="8:8">
      <c r="H83026" s="166"/>
    </row>
    <row r="83027" spans="8:8">
      <c r="H83027" s="166"/>
    </row>
    <row r="83028" spans="8:8">
      <c r="H83028" s="166"/>
    </row>
    <row r="83029" spans="8:8">
      <c r="H83029" s="166"/>
    </row>
    <row r="83030" spans="8:8">
      <c r="H83030" s="166"/>
    </row>
    <row r="83031" spans="8:8">
      <c r="H83031" s="166"/>
    </row>
    <row r="83032" spans="8:8">
      <c r="H83032" s="166"/>
    </row>
    <row r="83033" spans="8:8">
      <c r="H83033" s="166"/>
    </row>
    <row r="83034" spans="8:8">
      <c r="H83034" s="166"/>
    </row>
    <row r="83035" spans="8:8">
      <c r="H83035" s="166"/>
    </row>
    <row r="83036" spans="8:8">
      <c r="H83036" s="166"/>
    </row>
    <row r="83037" spans="8:8">
      <c r="H83037" s="166"/>
    </row>
    <row r="83038" spans="8:8">
      <c r="H83038" s="166"/>
    </row>
    <row r="83039" spans="8:8">
      <c r="H83039" s="166"/>
    </row>
    <row r="83040" spans="8:8">
      <c r="H83040" s="166"/>
    </row>
    <row r="83041" spans="8:8">
      <c r="H83041" s="166"/>
    </row>
    <row r="83042" spans="8:8">
      <c r="H83042" s="166"/>
    </row>
    <row r="83043" spans="8:8">
      <c r="H83043" s="166"/>
    </row>
    <row r="83044" spans="8:8">
      <c r="H83044" s="166"/>
    </row>
    <row r="83045" spans="8:8">
      <c r="H83045" s="166"/>
    </row>
    <row r="83046" spans="8:8">
      <c r="H83046" s="166"/>
    </row>
    <row r="83047" spans="8:8">
      <c r="H83047" s="166"/>
    </row>
    <row r="83048" spans="8:8">
      <c r="H83048" s="166"/>
    </row>
    <row r="83049" spans="8:8">
      <c r="H83049" s="166"/>
    </row>
    <row r="83050" spans="8:8">
      <c r="H83050" s="166"/>
    </row>
    <row r="83051" spans="8:8">
      <c r="H83051" s="166"/>
    </row>
    <row r="83052" spans="8:8">
      <c r="H83052" s="166"/>
    </row>
    <row r="83053" spans="8:8">
      <c r="H83053" s="166"/>
    </row>
    <row r="83054" spans="8:8">
      <c r="H83054" s="166"/>
    </row>
    <row r="83055" spans="8:8">
      <c r="H83055" s="166"/>
    </row>
    <row r="83056" spans="8:8">
      <c r="H83056" s="166"/>
    </row>
    <row r="83057" spans="8:8">
      <c r="H83057" s="166"/>
    </row>
    <row r="83058" spans="8:8">
      <c r="H83058" s="166"/>
    </row>
    <row r="83059" spans="8:8">
      <c r="H83059" s="166"/>
    </row>
    <row r="83060" spans="8:8">
      <c r="H83060" s="166"/>
    </row>
    <row r="83061" spans="8:8">
      <c r="H83061" s="166"/>
    </row>
    <row r="83062" spans="8:8">
      <c r="H83062" s="166"/>
    </row>
    <row r="83063" spans="8:8">
      <c r="H83063" s="166"/>
    </row>
    <row r="83064" spans="8:8">
      <c r="H83064" s="166"/>
    </row>
    <row r="83065" spans="8:8">
      <c r="H83065" s="166"/>
    </row>
    <row r="83066" spans="8:8">
      <c r="H83066" s="166"/>
    </row>
    <row r="83067" spans="8:8">
      <c r="H83067" s="166"/>
    </row>
    <row r="83068" spans="8:8">
      <c r="H83068" s="166"/>
    </row>
    <row r="83069" spans="8:8">
      <c r="H83069" s="166"/>
    </row>
    <row r="83070" spans="8:8">
      <c r="H83070" s="166"/>
    </row>
    <row r="83071" spans="8:8">
      <c r="H83071" s="166"/>
    </row>
    <row r="83072" spans="8:8">
      <c r="H83072" s="166"/>
    </row>
    <row r="83073" spans="8:8">
      <c r="H83073" s="166"/>
    </row>
    <row r="83074" spans="8:8">
      <c r="H83074" s="166"/>
    </row>
    <row r="83075" spans="8:8">
      <c r="H83075" s="166"/>
    </row>
    <row r="83076" spans="8:8">
      <c r="H83076" s="166"/>
    </row>
    <row r="83077" spans="8:8">
      <c r="H83077" s="166"/>
    </row>
    <row r="83078" spans="8:8">
      <c r="H83078" s="166"/>
    </row>
    <row r="83079" spans="8:8">
      <c r="H83079" s="166"/>
    </row>
    <row r="83080" spans="8:8">
      <c r="H83080" s="166"/>
    </row>
    <row r="83081" spans="8:8">
      <c r="H83081" s="166"/>
    </row>
    <row r="83082" spans="8:8">
      <c r="H83082" s="166"/>
    </row>
    <row r="83083" spans="8:8">
      <c r="H83083" s="166"/>
    </row>
    <row r="83084" spans="8:8">
      <c r="H83084" s="166"/>
    </row>
    <row r="83085" spans="8:8">
      <c r="H83085" s="166"/>
    </row>
    <row r="83086" spans="8:8">
      <c r="H83086" s="166"/>
    </row>
    <row r="83087" spans="8:8">
      <c r="H83087" s="166"/>
    </row>
    <row r="83088" spans="8:8">
      <c r="H83088" s="166"/>
    </row>
    <row r="83089" spans="8:8">
      <c r="H83089" s="166"/>
    </row>
    <row r="83090" spans="8:8">
      <c r="H83090" s="166"/>
    </row>
    <row r="83091" spans="8:8">
      <c r="H83091" s="166"/>
    </row>
    <row r="83092" spans="8:8">
      <c r="H83092" s="166"/>
    </row>
    <row r="83093" spans="8:8">
      <c r="H83093" s="166"/>
    </row>
    <row r="83094" spans="8:8">
      <c r="H83094" s="166"/>
    </row>
    <row r="83095" spans="8:8">
      <c r="H83095" s="166"/>
    </row>
    <row r="83096" spans="8:8">
      <c r="H83096" s="166"/>
    </row>
    <row r="83097" spans="8:8">
      <c r="H83097" s="166"/>
    </row>
    <row r="83098" spans="8:8">
      <c r="H83098" s="166"/>
    </row>
    <row r="83099" spans="8:8">
      <c r="H83099" s="166"/>
    </row>
    <row r="83100" spans="8:8">
      <c r="H83100" s="166"/>
    </row>
    <row r="83101" spans="8:8">
      <c r="H83101" s="166"/>
    </row>
    <row r="83102" spans="8:8">
      <c r="H83102" s="166"/>
    </row>
    <row r="83103" spans="8:8">
      <c r="H83103" s="166"/>
    </row>
    <row r="83104" spans="8:8">
      <c r="H83104" s="166"/>
    </row>
    <row r="83105" spans="8:8">
      <c r="H83105" s="166"/>
    </row>
    <row r="83106" spans="8:8">
      <c r="H83106" s="166"/>
    </row>
    <row r="83107" spans="8:8">
      <c r="H83107" s="166"/>
    </row>
    <row r="83108" spans="8:8">
      <c r="H83108" s="166"/>
    </row>
    <row r="83109" spans="8:8">
      <c r="H83109" s="166"/>
    </row>
    <row r="83110" spans="8:8">
      <c r="H83110" s="166"/>
    </row>
    <row r="83111" spans="8:8">
      <c r="H83111" s="166"/>
    </row>
    <row r="83112" spans="8:8">
      <c r="H83112" s="166"/>
    </row>
    <row r="83113" spans="8:8">
      <c r="H83113" s="166"/>
    </row>
    <row r="83114" spans="8:8">
      <c r="H83114" s="166"/>
    </row>
    <row r="83115" spans="8:8">
      <c r="H83115" s="166"/>
    </row>
    <row r="83116" spans="8:8">
      <c r="H83116" s="166"/>
    </row>
    <row r="83117" spans="8:8">
      <c r="H83117" s="166"/>
    </row>
    <row r="83118" spans="8:8">
      <c r="H83118" s="166"/>
    </row>
    <row r="83119" spans="8:8">
      <c r="H83119" s="166"/>
    </row>
    <row r="83120" spans="8:8">
      <c r="H83120" s="166"/>
    </row>
    <row r="83121" spans="8:8">
      <c r="H83121" s="166"/>
    </row>
    <row r="83122" spans="8:8">
      <c r="H83122" s="166"/>
    </row>
    <row r="83123" spans="8:8">
      <c r="H83123" s="166"/>
    </row>
    <row r="83124" spans="8:8">
      <c r="H83124" s="166"/>
    </row>
    <row r="83125" spans="8:8">
      <c r="H83125" s="166"/>
    </row>
    <row r="83126" spans="8:8">
      <c r="H83126" s="166"/>
    </row>
    <row r="83127" spans="8:8">
      <c r="H83127" s="166"/>
    </row>
    <row r="83128" spans="8:8">
      <c r="H83128" s="166"/>
    </row>
    <row r="83129" spans="8:8">
      <c r="H83129" s="166"/>
    </row>
    <row r="83130" spans="8:8">
      <c r="H83130" s="166"/>
    </row>
    <row r="83131" spans="8:8">
      <c r="H83131" s="166"/>
    </row>
    <row r="83132" spans="8:8">
      <c r="H83132" s="166"/>
    </row>
    <row r="83133" spans="8:8">
      <c r="H83133" s="166"/>
    </row>
    <row r="83134" spans="8:8">
      <c r="H83134" s="166"/>
    </row>
    <row r="83135" spans="8:8">
      <c r="H83135" s="166"/>
    </row>
    <row r="83136" spans="8:8">
      <c r="H83136" s="166"/>
    </row>
    <row r="83137" spans="8:8">
      <c r="H83137" s="166"/>
    </row>
    <row r="83138" spans="8:8">
      <c r="H83138" s="166"/>
    </row>
    <row r="83139" spans="8:8">
      <c r="H83139" s="166"/>
    </row>
    <row r="83140" spans="8:8">
      <c r="H83140" s="166"/>
    </row>
    <row r="83141" spans="8:8">
      <c r="H83141" s="166"/>
    </row>
    <row r="83142" spans="8:8">
      <c r="H83142" s="166"/>
    </row>
    <row r="83143" spans="8:8">
      <c r="H83143" s="166"/>
    </row>
    <row r="83144" spans="8:8">
      <c r="H83144" s="166"/>
    </row>
    <row r="83145" spans="8:8">
      <c r="H83145" s="166"/>
    </row>
    <row r="83146" spans="8:8">
      <c r="H83146" s="166"/>
    </row>
    <row r="83147" spans="8:8">
      <c r="H83147" s="166"/>
    </row>
    <row r="83148" spans="8:8">
      <c r="H83148" s="166"/>
    </row>
    <row r="83149" spans="8:8">
      <c r="H83149" s="166"/>
    </row>
    <row r="83150" spans="8:8">
      <c r="H83150" s="166"/>
    </row>
    <row r="83151" spans="8:8">
      <c r="H83151" s="166"/>
    </row>
    <row r="83152" spans="8:8">
      <c r="H83152" s="166"/>
    </row>
    <row r="83153" spans="8:8">
      <c r="H83153" s="166"/>
    </row>
    <row r="83154" spans="8:8">
      <c r="H83154" s="166"/>
    </row>
    <row r="83155" spans="8:8">
      <c r="H83155" s="166"/>
    </row>
    <row r="83156" spans="8:8">
      <c r="H83156" s="166"/>
    </row>
    <row r="83157" spans="8:8">
      <c r="H83157" s="166"/>
    </row>
    <row r="83158" spans="8:8">
      <c r="H83158" s="166"/>
    </row>
    <row r="83159" spans="8:8">
      <c r="H83159" s="166"/>
    </row>
    <row r="83160" spans="8:8">
      <c r="H83160" s="166"/>
    </row>
    <row r="83161" spans="8:8">
      <c r="H83161" s="166"/>
    </row>
    <row r="83162" spans="8:8">
      <c r="H83162" s="166"/>
    </row>
    <row r="83163" spans="8:8">
      <c r="H83163" s="166"/>
    </row>
    <row r="83164" spans="8:8">
      <c r="H83164" s="166"/>
    </row>
    <row r="83165" spans="8:8">
      <c r="H83165" s="166"/>
    </row>
    <row r="83166" spans="8:8">
      <c r="H83166" s="166"/>
    </row>
    <row r="83167" spans="8:8">
      <c r="H83167" s="166"/>
    </row>
    <row r="83168" spans="8:8">
      <c r="H83168" s="166"/>
    </row>
    <row r="83169" spans="8:8">
      <c r="H83169" s="166"/>
    </row>
    <row r="83170" spans="8:8">
      <c r="H83170" s="166"/>
    </row>
    <row r="83171" spans="8:8">
      <c r="H83171" s="166"/>
    </row>
    <row r="83172" spans="8:8">
      <c r="H83172" s="166"/>
    </row>
    <row r="83173" spans="8:8">
      <c r="H83173" s="166"/>
    </row>
    <row r="83174" spans="8:8">
      <c r="H83174" s="166"/>
    </row>
    <row r="83175" spans="8:8">
      <c r="H83175" s="166"/>
    </row>
    <row r="83176" spans="8:8">
      <c r="H83176" s="166"/>
    </row>
    <row r="83177" spans="8:8">
      <c r="H83177" s="166"/>
    </row>
    <row r="83178" spans="8:8">
      <c r="H83178" s="166"/>
    </row>
    <row r="83179" spans="8:8">
      <c r="H83179" s="166"/>
    </row>
    <row r="83180" spans="8:8">
      <c r="H83180" s="166"/>
    </row>
    <row r="83181" spans="8:8">
      <c r="H83181" s="166"/>
    </row>
    <row r="83182" spans="8:8">
      <c r="H83182" s="166"/>
    </row>
    <row r="83183" spans="8:8">
      <c r="H83183" s="166"/>
    </row>
    <row r="83184" spans="8:8">
      <c r="H83184" s="166"/>
    </row>
    <row r="83185" spans="8:8">
      <c r="H83185" s="166"/>
    </row>
    <row r="83186" spans="8:8">
      <c r="H83186" s="166"/>
    </row>
    <row r="83187" spans="8:8">
      <c r="H83187" s="166"/>
    </row>
    <row r="83188" spans="8:8">
      <c r="H83188" s="166"/>
    </row>
    <row r="83189" spans="8:8">
      <c r="H83189" s="166"/>
    </row>
    <row r="83190" spans="8:8">
      <c r="H83190" s="166"/>
    </row>
    <row r="83191" spans="8:8">
      <c r="H83191" s="166"/>
    </row>
    <row r="83192" spans="8:8">
      <c r="H83192" s="166"/>
    </row>
    <row r="83193" spans="8:8">
      <c r="H83193" s="166"/>
    </row>
    <row r="83194" spans="8:8">
      <c r="H83194" s="166"/>
    </row>
    <row r="83195" spans="8:8">
      <c r="H83195" s="166"/>
    </row>
    <row r="83196" spans="8:8">
      <c r="H83196" s="166"/>
    </row>
    <row r="83197" spans="8:8">
      <c r="H83197" s="166"/>
    </row>
    <row r="83198" spans="8:8">
      <c r="H83198" s="166"/>
    </row>
    <row r="83199" spans="8:8">
      <c r="H83199" s="166"/>
    </row>
    <row r="83200" spans="8:8">
      <c r="H83200" s="166"/>
    </row>
    <row r="83201" spans="8:8">
      <c r="H83201" s="166"/>
    </row>
    <row r="83202" spans="8:8">
      <c r="H83202" s="166"/>
    </row>
    <row r="83203" spans="8:8">
      <c r="H83203" s="166"/>
    </row>
    <row r="83204" spans="8:8">
      <c r="H83204" s="166"/>
    </row>
    <row r="83205" spans="8:8">
      <c r="H83205" s="166"/>
    </row>
    <row r="83206" spans="8:8">
      <c r="H83206" s="166"/>
    </row>
    <row r="83207" spans="8:8">
      <c r="H83207" s="166"/>
    </row>
    <row r="83208" spans="8:8">
      <c r="H83208" s="166"/>
    </row>
    <row r="83209" spans="8:8">
      <c r="H83209" s="166"/>
    </row>
    <row r="83210" spans="8:8">
      <c r="H83210" s="166"/>
    </row>
    <row r="83211" spans="8:8">
      <c r="H83211" s="166"/>
    </row>
    <row r="83212" spans="8:8">
      <c r="H83212" s="166"/>
    </row>
    <row r="83213" spans="8:8">
      <c r="H83213" s="166"/>
    </row>
    <row r="83214" spans="8:8">
      <c r="H83214" s="166"/>
    </row>
    <row r="83215" spans="8:8">
      <c r="H83215" s="166"/>
    </row>
    <row r="83216" spans="8:8">
      <c r="H83216" s="166"/>
    </row>
    <row r="83217" spans="8:8">
      <c r="H83217" s="166"/>
    </row>
    <row r="83218" spans="8:8">
      <c r="H83218" s="166"/>
    </row>
    <row r="83219" spans="8:8">
      <c r="H83219" s="166"/>
    </row>
    <row r="83220" spans="8:8">
      <c r="H83220" s="166"/>
    </row>
    <row r="83221" spans="8:8">
      <c r="H83221" s="166"/>
    </row>
    <row r="83222" spans="8:8">
      <c r="H83222" s="166"/>
    </row>
    <row r="83223" spans="8:8">
      <c r="H83223" s="166"/>
    </row>
    <row r="83224" spans="8:8">
      <c r="H83224" s="166"/>
    </row>
    <row r="83225" spans="8:8">
      <c r="H83225" s="166"/>
    </row>
    <row r="83226" spans="8:8">
      <c r="H83226" s="166"/>
    </row>
    <row r="83227" spans="8:8">
      <c r="H83227" s="166"/>
    </row>
    <row r="83228" spans="8:8">
      <c r="H83228" s="166"/>
    </row>
    <row r="83229" spans="8:8">
      <c r="H83229" s="166"/>
    </row>
    <row r="83230" spans="8:8">
      <c r="H83230" s="166"/>
    </row>
    <row r="83231" spans="8:8">
      <c r="H83231" s="166"/>
    </row>
    <row r="83232" spans="8:8">
      <c r="H83232" s="166"/>
    </row>
    <row r="83233" spans="8:8">
      <c r="H83233" s="166"/>
    </row>
    <row r="83234" spans="8:8">
      <c r="H83234" s="166"/>
    </row>
    <row r="83235" spans="8:8">
      <c r="H83235" s="166"/>
    </row>
    <row r="83236" spans="8:8">
      <c r="H83236" s="166"/>
    </row>
    <row r="83237" spans="8:8">
      <c r="H83237" s="166"/>
    </row>
    <row r="83238" spans="8:8">
      <c r="H83238" s="166"/>
    </row>
    <row r="83239" spans="8:8">
      <c r="H83239" s="166"/>
    </row>
    <row r="83240" spans="8:8">
      <c r="H83240" s="166"/>
    </row>
    <row r="83241" spans="8:8">
      <c r="H83241" s="166"/>
    </row>
    <row r="83242" spans="8:8">
      <c r="H83242" s="166"/>
    </row>
    <row r="83243" spans="8:8">
      <c r="H83243" s="166"/>
    </row>
    <row r="83244" spans="8:8">
      <c r="H83244" s="166"/>
    </row>
    <row r="83245" spans="8:8">
      <c r="H83245" s="166"/>
    </row>
    <row r="83246" spans="8:8">
      <c r="H83246" s="166"/>
    </row>
    <row r="83247" spans="8:8">
      <c r="H83247" s="166"/>
    </row>
    <row r="83248" spans="8:8">
      <c r="H83248" s="166"/>
    </row>
    <row r="83249" spans="8:8">
      <c r="H83249" s="166"/>
    </row>
    <row r="83250" spans="8:8">
      <c r="H83250" s="166"/>
    </row>
    <row r="83251" spans="8:8">
      <c r="H83251" s="166"/>
    </row>
    <row r="83252" spans="8:8">
      <c r="H83252" s="166"/>
    </row>
    <row r="83253" spans="8:8">
      <c r="H83253" s="166"/>
    </row>
    <row r="83254" spans="8:8">
      <c r="H83254" s="166"/>
    </row>
    <row r="83255" spans="8:8">
      <c r="H83255" s="166"/>
    </row>
    <row r="83256" spans="8:8">
      <c r="H83256" s="166"/>
    </row>
    <row r="83257" spans="8:8">
      <c r="H83257" s="166"/>
    </row>
    <row r="83258" spans="8:8">
      <c r="H83258" s="166"/>
    </row>
    <row r="83259" spans="8:8">
      <c r="H83259" s="166"/>
    </row>
    <row r="83260" spans="8:8">
      <c r="H83260" s="166"/>
    </row>
    <row r="83261" spans="8:8">
      <c r="H83261" s="166"/>
    </row>
    <row r="83262" spans="8:8">
      <c r="H83262" s="166"/>
    </row>
    <row r="83263" spans="8:8">
      <c r="H83263" s="166"/>
    </row>
    <row r="83264" spans="8:8">
      <c r="H83264" s="166"/>
    </row>
    <row r="83265" spans="8:8">
      <c r="H83265" s="166"/>
    </row>
    <row r="83266" spans="8:8">
      <c r="H83266" s="166"/>
    </row>
    <row r="83267" spans="8:8">
      <c r="H83267" s="166"/>
    </row>
    <row r="83268" spans="8:8">
      <c r="H83268" s="166"/>
    </row>
    <row r="83269" spans="8:8">
      <c r="H83269" s="166"/>
    </row>
    <row r="83270" spans="8:8">
      <c r="H83270" s="166"/>
    </row>
    <row r="83271" spans="8:8">
      <c r="H83271" s="166"/>
    </row>
    <row r="83272" spans="8:8">
      <c r="H83272" s="166"/>
    </row>
    <row r="83273" spans="8:8">
      <c r="H83273" s="166"/>
    </row>
    <row r="83274" spans="8:8">
      <c r="H83274" s="166"/>
    </row>
    <row r="83275" spans="8:8">
      <c r="H83275" s="166"/>
    </row>
    <row r="83276" spans="8:8">
      <c r="H83276" s="166"/>
    </row>
    <row r="83277" spans="8:8">
      <c r="H83277" s="166"/>
    </row>
    <row r="83278" spans="8:8">
      <c r="H83278" s="166"/>
    </row>
    <row r="83279" spans="8:8">
      <c r="H83279" s="166"/>
    </row>
    <row r="83280" spans="8:8">
      <c r="H83280" s="166"/>
    </row>
    <row r="83281" spans="8:8">
      <c r="H83281" s="166"/>
    </row>
    <row r="83282" spans="8:8">
      <c r="H83282" s="166"/>
    </row>
    <row r="83283" spans="8:8">
      <c r="H83283" s="166"/>
    </row>
    <row r="83284" spans="8:8">
      <c r="H83284" s="166"/>
    </row>
    <row r="83285" spans="8:8">
      <c r="H83285" s="166"/>
    </row>
    <row r="83286" spans="8:8">
      <c r="H83286" s="166"/>
    </row>
    <row r="83287" spans="8:8">
      <c r="H83287" s="166"/>
    </row>
    <row r="83288" spans="8:8">
      <c r="H83288" s="166"/>
    </row>
    <row r="83289" spans="8:8">
      <c r="H83289" s="166"/>
    </row>
    <row r="83290" spans="8:8">
      <c r="H83290" s="166"/>
    </row>
    <row r="83291" spans="8:8">
      <c r="H83291" s="166"/>
    </row>
    <row r="83292" spans="8:8">
      <c r="H83292" s="166"/>
    </row>
    <row r="83293" spans="8:8">
      <c r="H83293" s="166"/>
    </row>
    <row r="83294" spans="8:8">
      <c r="H83294" s="166"/>
    </row>
    <row r="83295" spans="8:8">
      <c r="H83295" s="166"/>
    </row>
    <row r="83296" spans="8:8">
      <c r="H83296" s="166"/>
    </row>
    <row r="83297" spans="8:8">
      <c r="H83297" s="166"/>
    </row>
    <row r="83298" spans="8:8">
      <c r="H83298" s="166"/>
    </row>
    <row r="83299" spans="8:8">
      <c r="H83299" s="166"/>
    </row>
    <row r="83300" spans="8:8">
      <c r="H83300" s="166"/>
    </row>
    <row r="83301" spans="8:8">
      <c r="H83301" s="166"/>
    </row>
    <row r="83302" spans="8:8">
      <c r="H83302" s="166"/>
    </row>
    <row r="83303" spans="8:8">
      <c r="H83303" s="166"/>
    </row>
    <row r="83304" spans="8:8">
      <c r="H83304" s="166"/>
    </row>
    <row r="83305" spans="8:8">
      <c r="H83305" s="166"/>
    </row>
    <row r="83306" spans="8:8">
      <c r="H83306" s="166"/>
    </row>
    <row r="83307" spans="8:8">
      <c r="H83307" s="166"/>
    </row>
    <row r="83308" spans="8:8">
      <c r="H83308" s="166"/>
    </row>
    <row r="83309" spans="8:8">
      <c r="H83309" s="166"/>
    </row>
    <row r="83310" spans="8:8">
      <c r="H83310" s="166"/>
    </row>
    <row r="83311" spans="8:8">
      <c r="H83311" s="166"/>
    </row>
    <row r="83312" spans="8:8">
      <c r="H83312" s="166"/>
    </row>
    <row r="83313" spans="8:8">
      <c r="H83313" s="166"/>
    </row>
    <row r="83314" spans="8:8">
      <c r="H83314" s="166"/>
    </row>
    <row r="83315" spans="8:8">
      <c r="H83315" s="166"/>
    </row>
    <row r="83316" spans="8:8">
      <c r="H83316" s="166"/>
    </row>
    <row r="83317" spans="8:8">
      <c r="H83317" s="166"/>
    </row>
    <row r="83318" spans="8:8">
      <c r="H83318" s="166"/>
    </row>
    <row r="83319" spans="8:8">
      <c r="H83319" s="166"/>
    </row>
    <row r="83320" spans="8:8">
      <c r="H83320" s="166"/>
    </row>
    <row r="83321" spans="8:8">
      <c r="H83321" s="166"/>
    </row>
    <row r="83322" spans="8:8">
      <c r="H83322" s="166"/>
    </row>
    <row r="83323" spans="8:8">
      <c r="H83323" s="166"/>
    </row>
    <row r="83324" spans="8:8">
      <c r="H83324" s="166"/>
    </row>
    <row r="83325" spans="8:8">
      <c r="H83325" s="166"/>
    </row>
    <row r="83326" spans="8:8">
      <c r="H83326" s="166"/>
    </row>
    <row r="83327" spans="8:8">
      <c r="H83327" s="166"/>
    </row>
    <row r="83328" spans="8:8">
      <c r="H83328" s="166"/>
    </row>
    <row r="83329" spans="8:8">
      <c r="H83329" s="166"/>
    </row>
    <row r="83330" spans="8:8">
      <c r="H83330" s="166"/>
    </row>
    <row r="83331" spans="8:8">
      <c r="H83331" s="166"/>
    </row>
    <row r="83332" spans="8:8">
      <c r="H83332" s="166"/>
    </row>
    <row r="83333" spans="8:8">
      <c r="H83333" s="166"/>
    </row>
    <row r="83334" spans="8:8">
      <c r="H83334" s="166"/>
    </row>
    <row r="83335" spans="8:8">
      <c r="H83335" s="166"/>
    </row>
    <row r="83336" spans="8:8">
      <c r="H83336" s="166"/>
    </row>
    <row r="83337" spans="8:8">
      <c r="H83337" s="166"/>
    </row>
    <row r="83338" spans="8:8">
      <c r="H83338" s="166"/>
    </row>
    <row r="83339" spans="8:8">
      <c r="H83339" s="166"/>
    </row>
    <row r="83340" spans="8:8">
      <c r="H83340" s="166"/>
    </row>
    <row r="83341" spans="8:8">
      <c r="H83341" s="166"/>
    </row>
    <row r="83342" spans="8:8">
      <c r="H83342" s="166"/>
    </row>
    <row r="83343" spans="8:8">
      <c r="H83343" s="166"/>
    </row>
    <row r="83344" spans="8:8">
      <c r="H83344" s="166"/>
    </row>
    <row r="83345" spans="8:8">
      <c r="H83345" s="166"/>
    </row>
    <row r="83346" spans="8:8">
      <c r="H83346" s="166"/>
    </row>
    <row r="83347" spans="8:8">
      <c r="H83347" s="166"/>
    </row>
    <row r="83348" spans="8:8">
      <c r="H83348" s="166"/>
    </row>
    <row r="83349" spans="8:8">
      <c r="H83349" s="166"/>
    </row>
    <row r="83350" spans="8:8">
      <c r="H83350" s="166"/>
    </row>
    <row r="83351" spans="8:8">
      <c r="H83351" s="166"/>
    </row>
    <row r="83352" spans="8:8">
      <c r="H83352" s="166"/>
    </row>
    <row r="83353" spans="8:8">
      <c r="H83353" s="166"/>
    </row>
    <row r="83354" spans="8:8">
      <c r="H83354" s="166"/>
    </row>
    <row r="83355" spans="8:8">
      <c r="H83355" s="166"/>
    </row>
    <row r="83356" spans="8:8">
      <c r="H83356" s="166"/>
    </row>
    <row r="83357" spans="8:8">
      <c r="H83357" s="166"/>
    </row>
    <row r="83358" spans="8:8">
      <c r="H83358" s="166"/>
    </row>
    <row r="83359" spans="8:8">
      <c r="H83359" s="166"/>
    </row>
    <row r="83360" spans="8:8">
      <c r="H83360" s="166"/>
    </row>
    <row r="83361" spans="8:8">
      <c r="H83361" s="166"/>
    </row>
    <row r="83362" spans="8:8">
      <c r="H83362" s="166"/>
    </row>
    <row r="83363" spans="8:8">
      <c r="H83363" s="166"/>
    </row>
    <row r="83364" spans="8:8">
      <c r="H83364" s="166"/>
    </row>
    <row r="83365" spans="8:8">
      <c r="H83365" s="166"/>
    </row>
    <row r="83366" spans="8:8">
      <c r="H83366" s="166"/>
    </row>
    <row r="83367" spans="8:8">
      <c r="H83367" s="166"/>
    </row>
    <row r="83368" spans="8:8">
      <c r="H83368" s="166"/>
    </row>
    <row r="83369" spans="8:8">
      <c r="H83369" s="166"/>
    </row>
    <row r="83370" spans="8:8">
      <c r="H83370" s="166"/>
    </row>
    <row r="83371" spans="8:8">
      <c r="H83371" s="166"/>
    </row>
    <row r="83372" spans="8:8">
      <c r="H83372" s="166"/>
    </row>
    <row r="83373" spans="8:8">
      <c r="H83373" s="166"/>
    </row>
    <row r="83374" spans="8:8">
      <c r="H83374" s="166"/>
    </row>
    <row r="83375" spans="8:8">
      <c r="H83375" s="166"/>
    </row>
    <row r="83376" spans="8:8">
      <c r="H83376" s="166"/>
    </row>
    <row r="83377" spans="8:8">
      <c r="H83377" s="166"/>
    </row>
    <row r="83378" spans="8:8">
      <c r="H83378" s="166"/>
    </row>
    <row r="83379" spans="8:8">
      <c r="H83379" s="166"/>
    </row>
    <row r="83380" spans="8:8">
      <c r="H83380" s="166"/>
    </row>
    <row r="83381" spans="8:8">
      <c r="H83381" s="166"/>
    </row>
    <row r="83382" spans="8:8">
      <c r="H83382" s="166"/>
    </row>
    <row r="83383" spans="8:8">
      <c r="H83383" s="166"/>
    </row>
    <row r="83384" spans="8:8">
      <c r="H83384" s="166"/>
    </row>
    <row r="83385" spans="8:8">
      <c r="H83385" s="166"/>
    </row>
    <row r="83386" spans="8:8">
      <c r="H83386" s="166"/>
    </row>
    <row r="83387" spans="8:8">
      <c r="H83387" s="166"/>
    </row>
    <row r="83388" spans="8:8">
      <c r="H83388" s="166"/>
    </row>
    <row r="83389" spans="8:8">
      <c r="H83389" s="166"/>
    </row>
    <row r="83390" spans="8:8">
      <c r="H83390" s="166"/>
    </row>
    <row r="83391" spans="8:8">
      <c r="H83391" s="166"/>
    </row>
    <row r="83392" spans="8:8">
      <c r="H83392" s="166"/>
    </row>
    <row r="83393" spans="8:8">
      <c r="H83393" s="166"/>
    </row>
    <row r="83394" spans="8:8">
      <c r="H83394" s="166"/>
    </row>
    <row r="83395" spans="8:8">
      <c r="H83395" s="166"/>
    </row>
    <row r="83396" spans="8:8">
      <c r="H83396" s="166"/>
    </row>
    <row r="83397" spans="8:8">
      <c r="H83397" s="166"/>
    </row>
    <row r="83398" spans="8:8">
      <c r="H83398" s="166"/>
    </row>
    <row r="83399" spans="8:8">
      <c r="H83399" s="166"/>
    </row>
    <row r="83400" spans="8:8">
      <c r="H83400" s="166"/>
    </row>
    <row r="83401" spans="8:8">
      <c r="H83401" s="166"/>
    </row>
    <row r="83402" spans="8:8">
      <c r="H83402" s="166"/>
    </row>
    <row r="83403" spans="8:8">
      <c r="H83403" s="166"/>
    </row>
    <row r="83404" spans="8:8">
      <c r="H83404" s="166"/>
    </row>
    <row r="83405" spans="8:8">
      <c r="H83405" s="166"/>
    </row>
    <row r="83406" spans="8:8">
      <c r="H83406" s="166"/>
    </row>
    <row r="83407" spans="8:8">
      <c r="H83407" s="166"/>
    </row>
    <row r="83408" spans="8:8">
      <c r="H83408" s="166"/>
    </row>
    <row r="83409" spans="8:8">
      <c r="H83409" s="166"/>
    </row>
    <row r="83410" spans="8:8">
      <c r="H83410" s="166"/>
    </row>
    <row r="83411" spans="8:8">
      <c r="H83411" s="166"/>
    </row>
    <row r="83412" spans="8:8">
      <c r="H83412" s="166"/>
    </row>
    <row r="83413" spans="8:8">
      <c r="H83413" s="166"/>
    </row>
    <row r="83414" spans="8:8">
      <c r="H83414" s="166"/>
    </row>
    <row r="83415" spans="8:8">
      <c r="H83415" s="166"/>
    </row>
    <row r="83416" spans="8:8">
      <c r="H83416" s="166"/>
    </row>
    <row r="83417" spans="8:8">
      <c r="H83417" s="166"/>
    </row>
    <row r="83418" spans="8:8">
      <c r="H83418" s="166"/>
    </row>
    <row r="83419" spans="8:8">
      <c r="H83419" s="166"/>
    </row>
    <row r="83420" spans="8:8">
      <c r="H83420" s="166"/>
    </row>
    <row r="83421" spans="8:8">
      <c r="H83421" s="166"/>
    </row>
    <row r="83422" spans="8:8">
      <c r="H83422" s="166"/>
    </row>
    <row r="83423" spans="8:8">
      <c r="H83423" s="166"/>
    </row>
    <row r="83424" spans="8:8">
      <c r="H83424" s="166"/>
    </row>
    <row r="83425" spans="8:8">
      <c r="H83425" s="166"/>
    </row>
    <row r="83426" spans="8:8">
      <c r="H83426" s="166"/>
    </row>
    <row r="83427" spans="8:8">
      <c r="H83427" s="166"/>
    </row>
    <row r="83428" spans="8:8">
      <c r="H83428" s="166"/>
    </row>
    <row r="83429" spans="8:8">
      <c r="H83429" s="166"/>
    </row>
    <row r="83430" spans="8:8">
      <c r="H83430" s="166"/>
    </row>
    <row r="83431" spans="8:8">
      <c r="H83431" s="166"/>
    </row>
    <row r="83432" spans="8:8">
      <c r="H83432" s="166"/>
    </row>
    <row r="83433" spans="8:8">
      <c r="H83433" s="166"/>
    </row>
    <row r="83434" spans="8:8">
      <c r="H83434" s="166"/>
    </row>
    <row r="83435" spans="8:8">
      <c r="H83435" s="166"/>
    </row>
    <row r="83436" spans="8:8">
      <c r="H83436" s="166"/>
    </row>
    <row r="83437" spans="8:8">
      <c r="H83437" s="166"/>
    </row>
    <row r="83438" spans="8:8">
      <c r="H83438" s="166"/>
    </row>
    <row r="83439" spans="8:8">
      <c r="H83439" s="166"/>
    </row>
    <row r="83440" spans="8:8">
      <c r="H83440" s="166"/>
    </row>
    <row r="83441" spans="8:8">
      <c r="H83441" s="166"/>
    </row>
    <row r="83442" spans="8:8">
      <c r="H83442" s="166"/>
    </row>
    <row r="83443" spans="8:8">
      <c r="H83443" s="166"/>
    </row>
    <row r="83444" spans="8:8">
      <c r="H83444" s="166"/>
    </row>
    <row r="83445" spans="8:8">
      <c r="H83445" s="166"/>
    </row>
    <row r="83446" spans="8:8">
      <c r="H83446" s="166"/>
    </row>
    <row r="83447" spans="8:8">
      <c r="H83447" s="166"/>
    </row>
    <row r="83448" spans="8:8">
      <c r="H83448" s="166"/>
    </row>
    <row r="83449" spans="8:8">
      <c r="H83449" s="166"/>
    </row>
    <row r="83450" spans="8:8">
      <c r="H83450" s="166"/>
    </row>
    <row r="83451" spans="8:8">
      <c r="H83451" s="166"/>
    </row>
    <row r="83452" spans="8:8">
      <c r="H83452" s="166"/>
    </row>
    <row r="83453" spans="8:8">
      <c r="H83453" s="166"/>
    </row>
    <row r="83454" spans="8:8">
      <c r="H83454" s="166"/>
    </row>
    <row r="83455" spans="8:8">
      <c r="H83455" s="166"/>
    </row>
    <row r="83456" spans="8:8">
      <c r="H83456" s="166"/>
    </row>
    <row r="83457" spans="8:8">
      <c r="H83457" s="166"/>
    </row>
    <row r="83458" spans="8:8">
      <c r="H83458" s="166"/>
    </row>
    <row r="83459" spans="8:8">
      <c r="H83459" s="166"/>
    </row>
    <row r="83460" spans="8:8">
      <c r="H83460" s="166"/>
    </row>
    <row r="83461" spans="8:8">
      <c r="H83461" s="166"/>
    </row>
    <row r="83462" spans="8:8">
      <c r="H83462" s="166"/>
    </row>
    <row r="83463" spans="8:8">
      <c r="H83463" s="166"/>
    </row>
    <row r="83464" spans="8:8">
      <c r="H83464" s="166"/>
    </row>
    <row r="83465" spans="8:8">
      <c r="H83465" s="166"/>
    </row>
    <row r="83466" spans="8:8">
      <c r="H83466" s="166"/>
    </row>
    <row r="83467" spans="8:8">
      <c r="H83467" s="166"/>
    </row>
    <row r="83468" spans="8:8">
      <c r="H83468" s="166"/>
    </row>
    <row r="83469" spans="8:8">
      <c r="H83469" s="166"/>
    </row>
    <row r="83470" spans="8:8">
      <c r="H83470" s="166"/>
    </row>
    <row r="83471" spans="8:8">
      <c r="H83471" s="166"/>
    </row>
    <row r="83472" spans="8:8">
      <c r="H83472" s="166"/>
    </row>
    <row r="83473" spans="8:8">
      <c r="H83473" s="166"/>
    </row>
    <row r="83474" spans="8:8">
      <c r="H83474" s="166"/>
    </row>
    <row r="83475" spans="8:8">
      <c r="H83475" s="166"/>
    </row>
    <row r="83476" spans="8:8">
      <c r="H83476" s="166"/>
    </row>
    <row r="83477" spans="8:8">
      <c r="H83477" s="166"/>
    </row>
    <row r="83478" spans="8:8">
      <c r="H83478" s="166"/>
    </row>
    <row r="83479" spans="8:8">
      <c r="H83479" s="166"/>
    </row>
    <row r="83480" spans="8:8">
      <c r="H83480" s="166"/>
    </row>
    <row r="83481" spans="8:8">
      <c r="H83481" s="166"/>
    </row>
    <row r="83482" spans="8:8">
      <c r="H83482" s="166"/>
    </row>
    <row r="83483" spans="8:8">
      <c r="H83483" s="166"/>
    </row>
    <row r="83484" spans="8:8">
      <c r="H83484" s="166"/>
    </row>
    <row r="83485" spans="8:8">
      <c r="H83485" s="166"/>
    </row>
    <row r="83486" spans="8:8">
      <c r="H83486" s="166"/>
    </row>
    <row r="83487" spans="8:8">
      <c r="H83487" s="166"/>
    </row>
    <row r="83488" spans="8:8">
      <c r="H83488" s="166"/>
    </row>
    <row r="83489" spans="8:8">
      <c r="H83489" s="166"/>
    </row>
    <row r="83490" spans="8:8">
      <c r="H83490" s="166"/>
    </row>
    <row r="83491" spans="8:8">
      <c r="H83491" s="166"/>
    </row>
    <row r="83492" spans="8:8">
      <c r="H83492" s="166"/>
    </row>
    <row r="83493" spans="8:8">
      <c r="H83493" s="166"/>
    </row>
    <row r="83494" spans="8:8">
      <c r="H83494" s="166"/>
    </row>
    <row r="83495" spans="8:8">
      <c r="H83495" s="166"/>
    </row>
    <row r="83496" spans="8:8">
      <c r="H83496" s="166"/>
    </row>
    <row r="83497" spans="8:8">
      <c r="H83497" s="166"/>
    </row>
    <row r="83498" spans="8:8">
      <c r="H83498" s="166"/>
    </row>
    <row r="83499" spans="8:8">
      <c r="H83499" s="166"/>
    </row>
    <row r="83500" spans="8:8">
      <c r="H83500" s="166"/>
    </row>
    <row r="83501" spans="8:8">
      <c r="H83501" s="166"/>
    </row>
    <row r="83502" spans="8:8">
      <c r="H83502" s="166"/>
    </row>
    <row r="83503" spans="8:8">
      <c r="H83503" s="166"/>
    </row>
    <row r="83504" spans="8:8">
      <c r="H83504" s="166"/>
    </row>
    <row r="83505" spans="8:8">
      <c r="H83505" s="166"/>
    </row>
    <row r="83506" spans="8:8">
      <c r="H83506" s="166"/>
    </row>
    <row r="83507" spans="8:8">
      <c r="H83507" s="166"/>
    </row>
    <row r="83508" spans="8:8">
      <c r="H83508" s="166"/>
    </row>
    <row r="83509" spans="8:8">
      <c r="H83509" s="166"/>
    </row>
    <row r="83510" spans="8:8">
      <c r="H83510" s="166"/>
    </row>
    <row r="83511" spans="8:8">
      <c r="H83511" s="166"/>
    </row>
    <row r="83512" spans="8:8">
      <c r="H83512" s="166"/>
    </row>
    <row r="83513" spans="8:8">
      <c r="H83513" s="166"/>
    </row>
    <row r="83514" spans="8:8">
      <c r="H83514" s="166"/>
    </row>
    <row r="83515" spans="8:8">
      <c r="H83515" s="166"/>
    </row>
    <row r="83516" spans="8:8">
      <c r="H83516" s="166"/>
    </row>
    <row r="83517" spans="8:8">
      <c r="H83517" s="166"/>
    </row>
    <row r="83518" spans="8:8">
      <c r="H83518" s="166"/>
    </row>
    <row r="83519" spans="8:8">
      <c r="H83519" s="166"/>
    </row>
    <row r="83520" spans="8:8">
      <c r="H83520" s="166"/>
    </row>
    <row r="83521" spans="8:8">
      <c r="H83521" s="166"/>
    </row>
    <row r="83522" spans="8:8">
      <c r="H83522" s="166"/>
    </row>
    <row r="83523" spans="8:8">
      <c r="H83523" s="166"/>
    </row>
    <row r="83524" spans="8:8">
      <c r="H83524" s="166"/>
    </row>
    <row r="83525" spans="8:8">
      <c r="H83525" s="166"/>
    </row>
    <row r="83526" spans="8:8">
      <c r="H83526" s="166"/>
    </row>
    <row r="83527" spans="8:8">
      <c r="H83527" s="166"/>
    </row>
    <row r="83528" spans="8:8">
      <c r="H83528" s="166"/>
    </row>
    <row r="83529" spans="8:8">
      <c r="H83529" s="166"/>
    </row>
    <row r="83530" spans="8:8">
      <c r="H83530" s="166"/>
    </row>
    <row r="83531" spans="8:8">
      <c r="H83531" s="166"/>
    </row>
    <row r="83532" spans="8:8">
      <c r="H83532" s="166"/>
    </row>
    <row r="83533" spans="8:8">
      <c r="H83533" s="166"/>
    </row>
    <row r="83534" spans="8:8">
      <c r="H83534" s="166"/>
    </row>
    <row r="83535" spans="8:8">
      <c r="H83535" s="166"/>
    </row>
    <row r="83536" spans="8:8">
      <c r="H83536" s="166"/>
    </row>
    <row r="83537" spans="8:8">
      <c r="H83537" s="166"/>
    </row>
    <row r="83538" spans="8:8">
      <c r="H83538" s="166"/>
    </row>
    <row r="83539" spans="8:8">
      <c r="H83539" s="166"/>
    </row>
    <row r="83540" spans="8:8">
      <c r="H83540" s="166"/>
    </row>
    <row r="83541" spans="8:8">
      <c r="H83541" s="166"/>
    </row>
    <row r="83542" spans="8:8">
      <c r="H83542" s="166"/>
    </row>
    <row r="83543" spans="8:8">
      <c r="H83543" s="166"/>
    </row>
    <row r="83544" spans="8:8">
      <c r="H83544" s="166"/>
    </row>
    <row r="83545" spans="8:8">
      <c r="H83545" s="166"/>
    </row>
    <row r="83546" spans="8:8">
      <c r="H83546" s="166"/>
    </row>
    <row r="83547" spans="8:8">
      <c r="H83547" s="166"/>
    </row>
    <row r="83548" spans="8:8">
      <c r="H83548" s="166"/>
    </row>
    <row r="83549" spans="8:8">
      <c r="H83549" s="166"/>
    </row>
    <row r="83550" spans="8:8">
      <c r="H83550" s="166"/>
    </row>
    <row r="83551" spans="8:8">
      <c r="H83551" s="166"/>
    </row>
    <row r="83552" spans="8:8">
      <c r="H83552" s="166"/>
    </row>
    <row r="83553" spans="8:8">
      <c r="H83553" s="166"/>
    </row>
    <row r="83554" spans="8:8">
      <c r="H83554" s="166"/>
    </row>
    <row r="83555" spans="8:8">
      <c r="H83555" s="166"/>
    </row>
    <row r="83556" spans="8:8">
      <c r="H83556" s="166"/>
    </row>
    <row r="83557" spans="8:8">
      <c r="H83557" s="166"/>
    </row>
    <row r="83558" spans="8:8">
      <c r="H83558" s="166"/>
    </row>
    <row r="83559" spans="8:8">
      <c r="H83559" s="166"/>
    </row>
    <row r="83560" spans="8:8">
      <c r="H83560" s="166"/>
    </row>
    <row r="83561" spans="8:8">
      <c r="H83561" s="166"/>
    </row>
    <row r="83562" spans="8:8">
      <c r="H83562" s="166"/>
    </row>
    <row r="83563" spans="8:8">
      <c r="H83563" s="166"/>
    </row>
    <row r="83564" spans="8:8">
      <c r="H83564" s="166"/>
    </row>
    <row r="83565" spans="8:8">
      <c r="H83565" s="166"/>
    </row>
    <row r="83566" spans="8:8">
      <c r="H83566" s="166"/>
    </row>
    <row r="83567" spans="8:8">
      <c r="H83567" s="166"/>
    </row>
    <row r="83568" spans="8:8">
      <c r="H83568" s="166"/>
    </row>
    <row r="83569" spans="8:8">
      <c r="H83569" s="166"/>
    </row>
    <row r="83570" spans="8:8">
      <c r="H83570" s="166"/>
    </row>
    <row r="83571" spans="8:8">
      <c r="H83571" s="166"/>
    </row>
    <row r="83572" spans="8:8">
      <c r="H83572" s="166"/>
    </row>
    <row r="83573" spans="8:8">
      <c r="H83573" s="166"/>
    </row>
    <row r="83574" spans="8:8">
      <c r="H83574" s="166"/>
    </row>
    <row r="83575" spans="8:8">
      <c r="H83575" s="166"/>
    </row>
    <row r="83576" spans="8:8">
      <c r="H83576" s="166"/>
    </row>
    <row r="83577" spans="8:8">
      <c r="H83577" s="166"/>
    </row>
    <row r="83578" spans="8:8">
      <c r="H83578" s="166"/>
    </row>
    <row r="83579" spans="8:8">
      <c r="H83579" s="166"/>
    </row>
    <row r="83580" spans="8:8">
      <c r="H83580" s="166"/>
    </row>
    <row r="83581" spans="8:8">
      <c r="H83581" s="166"/>
    </row>
    <row r="83582" spans="8:8">
      <c r="H83582" s="166"/>
    </row>
    <row r="83583" spans="8:8">
      <c r="H83583" s="166"/>
    </row>
    <row r="83584" spans="8:8">
      <c r="H83584" s="166"/>
    </row>
    <row r="83585" spans="8:8">
      <c r="H83585" s="166"/>
    </row>
    <row r="83586" spans="8:8">
      <c r="H83586" s="166"/>
    </row>
    <row r="83587" spans="8:8">
      <c r="H83587" s="166"/>
    </row>
    <row r="83588" spans="8:8">
      <c r="H83588" s="166"/>
    </row>
    <row r="83589" spans="8:8">
      <c r="H83589" s="166"/>
    </row>
    <row r="83590" spans="8:8">
      <c r="H83590" s="166"/>
    </row>
    <row r="83591" spans="8:8">
      <c r="H83591" s="166"/>
    </row>
    <row r="83592" spans="8:8">
      <c r="H83592" s="166"/>
    </row>
    <row r="83593" spans="8:8">
      <c r="H83593" s="166"/>
    </row>
    <row r="83594" spans="8:8">
      <c r="H83594" s="166"/>
    </row>
    <row r="83595" spans="8:8">
      <c r="H83595" s="166"/>
    </row>
    <row r="83596" spans="8:8">
      <c r="H83596" s="166"/>
    </row>
    <row r="83597" spans="8:8">
      <c r="H83597" s="166"/>
    </row>
    <row r="83598" spans="8:8">
      <c r="H83598" s="166"/>
    </row>
    <row r="83599" spans="8:8">
      <c r="H83599" s="166"/>
    </row>
    <row r="83600" spans="8:8">
      <c r="H83600" s="166"/>
    </row>
    <row r="83601" spans="8:8">
      <c r="H83601" s="166"/>
    </row>
    <row r="83602" spans="8:8">
      <c r="H83602" s="166"/>
    </row>
    <row r="83603" spans="8:8">
      <c r="H83603" s="166"/>
    </row>
    <row r="83604" spans="8:8">
      <c r="H83604" s="166"/>
    </row>
    <row r="83605" spans="8:8">
      <c r="H83605" s="166"/>
    </row>
    <row r="83606" spans="8:8">
      <c r="H83606" s="166"/>
    </row>
    <row r="83607" spans="8:8">
      <c r="H83607" s="166"/>
    </row>
    <row r="83608" spans="8:8">
      <c r="H83608" s="166"/>
    </row>
    <row r="83609" spans="8:8">
      <c r="H83609" s="166"/>
    </row>
    <row r="83610" spans="8:8">
      <c r="H83610" s="166"/>
    </row>
    <row r="83611" spans="8:8">
      <c r="H83611" s="166"/>
    </row>
    <row r="83612" spans="8:8">
      <c r="H83612" s="166"/>
    </row>
    <row r="83613" spans="8:8">
      <c r="H83613" s="166"/>
    </row>
    <row r="83614" spans="8:8">
      <c r="H83614" s="166"/>
    </row>
    <row r="83615" spans="8:8">
      <c r="H83615" s="166"/>
    </row>
    <row r="83616" spans="8:8">
      <c r="H83616" s="166"/>
    </row>
    <row r="83617" spans="8:8">
      <c r="H83617" s="166"/>
    </row>
    <row r="83618" spans="8:8">
      <c r="H83618" s="166"/>
    </row>
    <row r="83619" spans="8:8">
      <c r="H83619" s="166"/>
    </row>
    <row r="83620" spans="8:8">
      <c r="H83620" s="166"/>
    </row>
    <row r="83621" spans="8:8">
      <c r="H83621" s="166"/>
    </row>
    <row r="83622" spans="8:8">
      <c r="H83622" s="166"/>
    </row>
    <row r="83623" spans="8:8">
      <c r="H83623" s="166"/>
    </row>
    <row r="83624" spans="8:8">
      <c r="H83624" s="166"/>
    </row>
    <row r="83625" spans="8:8">
      <c r="H83625" s="166"/>
    </row>
    <row r="83626" spans="8:8">
      <c r="H83626" s="166"/>
    </row>
    <row r="83627" spans="8:8">
      <c r="H83627" s="166"/>
    </row>
    <row r="83628" spans="8:8">
      <c r="H83628" s="166"/>
    </row>
    <row r="83629" spans="8:8">
      <c r="H83629" s="166"/>
    </row>
    <row r="83630" spans="8:8">
      <c r="H83630" s="166"/>
    </row>
    <row r="83631" spans="8:8">
      <c r="H83631" s="166"/>
    </row>
    <row r="83632" spans="8:8">
      <c r="H83632" s="166"/>
    </row>
    <row r="83633" spans="8:8">
      <c r="H83633" s="166"/>
    </row>
    <row r="83634" spans="8:8">
      <c r="H83634" s="166"/>
    </row>
    <row r="83635" spans="8:8">
      <c r="H83635" s="166"/>
    </row>
    <row r="83636" spans="8:8">
      <c r="H83636" s="166"/>
    </row>
    <row r="83637" spans="8:8">
      <c r="H83637" s="166"/>
    </row>
    <row r="83638" spans="8:8">
      <c r="H83638" s="166"/>
    </row>
    <row r="83639" spans="8:8">
      <c r="H83639" s="166"/>
    </row>
    <row r="83640" spans="8:8">
      <c r="H83640" s="166"/>
    </row>
    <row r="83641" spans="8:8">
      <c r="H83641" s="166"/>
    </row>
    <row r="83642" spans="8:8">
      <c r="H83642" s="166"/>
    </row>
    <row r="83643" spans="8:8">
      <c r="H83643" s="166"/>
    </row>
    <row r="83644" spans="8:8">
      <c r="H83644" s="166"/>
    </row>
    <row r="83645" spans="8:8">
      <c r="H83645" s="166"/>
    </row>
    <row r="83646" spans="8:8">
      <c r="H83646" s="166"/>
    </row>
    <row r="83647" spans="8:8">
      <c r="H83647" s="166"/>
    </row>
    <row r="83648" spans="8:8">
      <c r="H83648" s="166"/>
    </row>
    <row r="83649" spans="8:8">
      <c r="H83649" s="166"/>
    </row>
    <row r="83650" spans="8:8">
      <c r="H83650" s="166"/>
    </row>
    <row r="83651" spans="8:8">
      <c r="H83651" s="166"/>
    </row>
    <row r="83652" spans="8:8">
      <c r="H83652" s="166"/>
    </row>
    <row r="83653" spans="8:8">
      <c r="H83653" s="166"/>
    </row>
    <row r="83654" spans="8:8">
      <c r="H83654" s="166"/>
    </row>
    <row r="83655" spans="8:8">
      <c r="H83655" s="166"/>
    </row>
    <row r="83656" spans="8:8">
      <c r="H83656" s="166"/>
    </row>
    <row r="83657" spans="8:8">
      <c r="H83657" s="166"/>
    </row>
    <row r="83658" spans="8:8">
      <c r="H83658" s="166"/>
    </row>
    <row r="83659" spans="8:8">
      <c r="H83659" s="166"/>
    </row>
    <row r="83660" spans="8:8">
      <c r="H83660" s="166"/>
    </row>
    <row r="83661" spans="8:8">
      <c r="H83661" s="166"/>
    </row>
    <row r="83662" spans="8:8">
      <c r="H83662" s="166"/>
    </row>
    <row r="83663" spans="8:8">
      <c r="H83663" s="166"/>
    </row>
    <row r="83664" spans="8:8">
      <c r="H83664" s="166"/>
    </row>
    <row r="83665" spans="8:8">
      <c r="H83665" s="166"/>
    </row>
    <row r="83666" spans="8:8">
      <c r="H83666" s="166"/>
    </row>
    <row r="83667" spans="8:8">
      <c r="H83667" s="166"/>
    </row>
    <row r="83668" spans="8:8">
      <c r="H83668" s="166"/>
    </row>
    <row r="83669" spans="8:8">
      <c r="H83669" s="166"/>
    </row>
    <row r="83670" spans="8:8">
      <c r="H83670" s="166"/>
    </row>
    <row r="83671" spans="8:8">
      <c r="H83671" s="166"/>
    </row>
    <row r="83672" spans="8:8">
      <c r="H83672" s="166"/>
    </row>
    <row r="83673" spans="8:8">
      <c r="H83673" s="166"/>
    </row>
    <row r="83674" spans="8:8">
      <c r="H83674" s="166"/>
    </row>
    <row r="83675" spans="8:8">
      <c r="H83675" s="166"/>
    </row>
    <row r="83676" spans="8:8">
      <c r="H83676" s="166"/>
    </row>
    <row r="83677" spans="8:8">
      <c r="H83677" s="166"/>
    </row>
    <row r="83678" spans="8:8">
      <c r="H83678" s="166"/>
    </row>
    <row r="83679" spans="8:8">
      <c r="H83679" s="166"/>
    </row>
    <row r="83680" spans="8:8">
      <c r="H83680" s="166"/>
    </row>
    <row r="83681" spans="8:8">
      <c r="H83681" s="166"/>
    </row>
    <row r="83682" spans="8:8">
      <c r="H83682" s="166"/>
    </row>
    <row r="83683" spans="8:8">
      <c r="H83683" s="166"/>
    </row>
    <row r="83684" spans="8:8">
      <c r="H83684" s="166"/>
    </row>
    <row r="83685" spans="8:8">
      <c r="H83685" s="166"/>
    </row>
    <row r="83686" spans="8:8">
      <c r="H83686" s="166"/>
    </row>
    <row r="83687" spans="8:8">
      <c r="H83687" s="166"/>
    </row>
    <row r="83688" spans="8:8">
      <c r="H83688" s="166"/>
    </row>
    <row r="83689" spans="8:8">
      <c r="H83689" s="166"/>
    </row>
    <row r="83690" spans="8:8">
      <c r="H83690" s="166"/>
    </row>
    <row r="83691" spans="8:8">
      <c r="H83691" s="166"/>
    </row>
    <row r="83692" spans="8:8">
      <c r="H83692" s="166"/>
    </row>
    <row r="83693" spans="8:8">
      <c r="H83693" s="166"/>
    </row>
    <row r="83694" spans="8:8">
      <c r="H83694" s="166"/>
    </row>
    <row r="83695" spans="8:8">
      <c r="H83695" s="166"/>
    </row>
    <row r="83696" spans="8:8">
      <c r="H83696" s="166"/>
    </row>
    <row r="83697" spans="8:8">
      <c r="H83697" s="166"/>
    </row>
    <row r="83698" spans="8:8">
      <c r="H83698" s="166"/>
    </row>
    <row r="83699" spans="8:8">
      <c r="H83699" s="166"/>
    </row>
    <row r="83700" spans="8:8">
      <c r="H83700" s="166"/>
    </row>
    <row r="83701" spans="8:8">
      <c r="H83701" s="166"/>
    </row>
    <row r="83702" spans="8:8">
      <c r="H83702" s="166"/>
    </row>
    <row r="83703" spans="8:8">
      <c r="H83703" s="166"/>
    </row>
    <row r="83704" spans="8:8">
      <c r="H83704" s="166"/>
    </row>
    <row r="83705" spans="8:8">
      <c r="H83705" s="166"/>
    </row>
    <row r="83706" spans="8:8">
      <c r="H83706" s="166"/>
    </row>
    <row r="83707" spans="8:8">
      <c r="H83707" s="166"/>
    </row>
    <row r="83708" spans="8:8">
      <c r="H83708" s="166"/>
    </row>
    <row r="83709" spans="8:8">
      <c r="H83709" s="166"/>
    </row>
    <row r="83710" spans="8:8">
      <c r="H83710" s="166"/>
    </row>
    <row r="83711" spans="8:8">
      <c r="H83711" s="166"/>
    </row>
    <row r="83712" spans="8:8">
      <c r="H83712" s="166"/>
    </row>
    <row r="83713" spans="8:8">
      <c r="H83713" s="166"/>
    </row>
    <row r="83714" spans="8:8">
      <c r="H83714" s="166"/>
    </row>
    <row r="83715" spans="8:8">
      <c r="H83715" s="166"/>
    </row>
    <row r="83716" spans="8:8">
      <c r="H83716" s="166"/>
    </row>
    <row r="83717" spans="8:8">
      <c r="H83717" s="166"/>
    </row>
    <row r="83718" spans="8:8">
      <c r="H83718" s="166"/>
    </row>
    <row r="83719" spans="8:8">
      <c r="H83719" s="166"/>
    </row>
    <row r="83720" spans="8:8">
      <c r="H83720" s="166"/>
    </row>
    <row r="83721" spans="8:8">
      <c r="H83721" s="166"/>
    </row>
    <row r="83722" spans="8:8">
      <c r="H83722" s="166"/>
    </row>
    <row r="83723" spans="8:8">
      <c r="H83723" s="166"/>
    </row>
    <row r="83724" spans="8:8">
      <c r="H83724" s="166"/>
    </row>
    <row r="83725" spans="8:8">
      <c r="H83725" s="166"/>
    </row>
    <row r="83726" spans="8:8">
      <c r="H83726" s="166"/>
    </row>
    <row r="83727" spans="8:8">
      <c r="H83727" s="166"/>
    </row>
    <row r="83728" spans="8:8">
      <c r="H83728" s="166"/>
    </row>
    <row r="83729" spans="8:8">
      <c r="H83729" s="166"/>
    </row>
    <row r="83730" spans="8:8">
      <c r="H83730" s="166"/>
    </row>
    <row r="83731" spans="8:8">
      <c r="H83731" s="166"/>
    </row>
    <row r="83732" spans="8:8">
      <c r="H83732" s="166"/>
    </row>
    <row r="83733" spans="8:8">
      <c r="H83733" s="166"/>
    </row>
    <row r="83734" spans="8:8">
      <c r="H83734" s="166"/>
    </row>
    <row r="83735" spans="8:8">
      <c r="H83735" s="166"/>
    </row>
    <row r="83736" spans="8:8">
      <c r="H83736" s="166"/>
    </row>
    <row r="83737" spans="8:8">
      <c r="H83737" s="166"/>
    </row>
    <row r="83738" spans="8:8">
      <c r="H83738" s="166"/>
    </row>
    <row r="83739" spans="8:8">
      <c r="H83739" s="166"/>
    </row>
    <row r="83740" spans="8:8">
      <c r="H83740" s="166"/>
    </row>
    <row r="83741" spans="8:8">
      <c r="H83741" s="166"/>
    </row>
    <row r="83742" spans="8:8">
      <c r="H83742" s="166"/>
    </row>
    <row r="83743" spans="8:8">
      <c r="H83743" s="166"/>
    </row>
    <row r="83744" spans="8:8">
      <c r="H83744" s="166"/>
    </row>
    <row r="83745" spans="8:8">
      <c r="H83745" s="166"/>
    </row>
    <row r="83746" spans="8:8">
      <c r="H83746" s="166"/>
    </row>
    <row r="83747" spans="8:8">
      <c r="H83747" s="166"/>
    </row>
    <row r="83748" spans="8:8">
      <c r="H83748" s="166"/>
    </row>
    <row r="83749" spans="8:8">
      <c r="H83749" s="166"/>
    </row>
    <row r="83750" spans="8:8">
      <c r="H83750" s="166"/>
    </row>
    <row r="83751" spans="8:8">
      <c r="H83751" s="166"/>
    </row>
    <row r="83752" spans="8:8">
      <c r="H83752" s="166"/>
    </row>
    <row r="83753" spans="8:8">
      <c r="H83753" s="166"/>
    </row>
    <row r="83754" spans="8:8">
      <c r="H83754" s="166"/>
    </row>
    <row r="83755" spans="8:8">
      <c r="H83755" s="166"/>
    </row>
    <row r="83756" spans="8:8">
      <c r="H83756" s="166"/>
    </row>
    <row r="83757" spans="8:8">
      <c r="H83757" s="166"/>
    </row>
    <row r="83758" spans="8:8">
      <c r="H83758" s="166"/>
    </row>
    <row r="83759" spans="8:8">
      <c r="H83759" s="166"/>
    </row>
    <row r="83760" spans="8:8">
      <c r="H83760" s="166"/>
    </row>
    <row r="83761" spans="8:8">
      <c r="H83761" s="166"/>
    </row>
    <row r="83762" spans="8:8">
      <c r="H83762" s="166"/>
    </row>
    <row r="83763" spans="8:8">
      <c r="H83763" s="166"/>
    </row>
    <row r="83764" spans="8:8">
      <c r="H83764" s="166"/>
    </row>
    <row r="83765" spans="8:8">
      <c r="H83765" s="166"/>
    </row>
    <row r="83766" spans="8:8">
      <c r="H83766" s="166"/>
    </row>
    <row r="83767" spans="8:8">
      <c r="H83767" s="166"/>
    </row>
    <row r="83768" spans="8:8">
      <c r="H83768" s="166"/>
    </row>
    <row r="83769" spans="8:8">
      <c r="H83769" s="166"/>
    </row>
    <row r="83770" spans="8:8">
      <c r="H83770" s="166"/>
    </row>
    <row r="83771" spans="8:8">
      <c r="H83771" s="166"/>
    </row>
    <row r="83772" spans="8:8">
      <c r="H83772" s="166"/>
    </row>
    <row r="83773" spans="8:8">
      <c r="H83773" s="166"/>
    </row>
    <row r="83774" spans="8:8">
      <c r="H83774" s="166"/>
    </row>
    <row r="83775" spans="8:8">
      <c r="H83775" s="166"/>
    </row>
    <row r="83776" spans="8:8">
      <c r="H83776" s="166"/>
    </row>
    <row r="83777" spans="8:8">
      <c r="H83777" s="166"/>
    </row>
    <row r="83778" spans="8:8">
      <c r="H83778" s="166"/>
    </row>
    <row r="83779" spans="8:8">
      <c r="H83779" s="166"/>
    </row>
    <row r="83780" spans="8:8">
      <c r="H83780" s="166"/>
    </row>
    <row r="83781" spans="8:8">
      <c r="H83781" s="166"/>
    </row>
    <row r="83782" spans="8:8">
      <c r="H83782" s="166"/>
    </row>
    <row r="83783" spans="8:8">
      <c r="H83783" s="166"/>
    </row>
    <row r="83784" spans="8:8">
      <c r="H83784" s="166"/>
    </row>
    <row r="83785" spans="8:8">
      <c r="H83785" s="166"/>
    </row>
    <row r="83786" spans="8:8">
      <c r="H83786" s="166"/>
    </row>
    <row r="83787" spans="8:8">
      <c r="H83787" s="166"/>
    </row>
    <row r="83788" spans="8:8">
      <c r="H83788" s="166"/>
    </row>
    <row r="83789" spans="8:8">
      <c r="H83789" s="166"/>
    </row>
    <row r="83790" spans="8:8">
      <c r="H83790" s="166"/>
    </row>
    <row r="83791" spans="8:8">
      <c r="H83791" s="166"/>
    </row>
    <row r="83792" spans="8:8">
      <c r="H83792" s="166"/>
    </row>
    <row r="83793" spans="8:8">
      <c r="H83793" s="166"/>
    </row>
    <row r="83794" spans="8:8">
      <c r="H83794" s="166"/>
    </row>
    <row r="83795" spans="8:8">
      <c r="H83795" s="166"/>
    </row>
    <row r="83796" spans="8:8">
      <c r="H83796" s="166"/>
    </row>
    <row r="83797" spans="8:8">
      <c r="H83797" s="166"/>
    </row>
    <row r="83798" spans="8:8">
      <c r="H83798" s="166"/>
    </row>
    <row r="83799" spans="8:8">
      <c r="H83799" s="166"/>
    </row>
    <row r="83800" spans="8:8">
      <c r="H83800" s="166"/>
    </row>
    <row r="83801" spans="8:8">
      <c r="H83801" s="166"/>
    </row>
    <row r="83802" spans="8:8">
      <c r="H83802" s="166"/>
    </row>
    <row r="83803" spans="8:8">
      <c r="H83803" s="166"/>
    </row>
    <row r="83804" spans="8:8">
      <c r="H83804" s="166"/>
    </row>
    <row r="83805" spans="8:8">
      <c r="H83805" s="166"/>
    </row>
    <row r="83806" spans="8:8">
      <c r="H83806" s="166"/>
    </row>
    <row r="83807" spans="8:8">
      <c r="H83807" s="166"/>
    </row>
    <row r="83808" spans="8:8">
      <c r="H83808" s="166"/>
    </row>
    <row r="83809" spans="8:8">
      <c r="H83809" s="166"/>
    </row>
    <row r="83810" spans="8:8">
      <c r="H83810" s="166"/>
    </row>
    <row r="83811" spans="8:8">
      <c r="H83811" s="166"/>
    </row>
    <row r="83812" spans="8:8">
      <c r="H83812" s="166"/>
    </row>
    <row r="83813" spans="8:8">
      <c r="H83813" s="166"/>
    </row>
    <row r="83814" spans="8:8">
      <c r="H83814" s="166"/>
    </row>
    <row r="83815" spans="8:8">
      <c r="H83815" s="166"/>
    </row>
    <row r="83816" spans="8:8">
      <c r="H83816" s="166"/>
    </row>
    <row r="83817" spans="8:8">
      <c r="H83817" s="166"/>
    </row>
    <row r="83818" spans="8:8">
      <c r="H83818" s="166"/>
    </row>
    <row r="83819" spans="8:8">
      <c r="H83819" s="166"/>
    </row>
    <row r="83820" spans="8:8">
      <c r="H83820" s="166"/>
    </row>
    <row r="83821" spans="8:8">
      <c r="H83821" s="166"/>
    </row>
    <row r="83822" spans="8:8">
      <c r="H83822" s="166"/>
    </row>
    <row r="83823" spans="8:8">
      <c r="H83823" s="166"/>
    </row>
    <row r="83824" spans="8:8">
      <c r="H83824" s="166"/>
    </row>
    <row r="83825" spans="8:8">
      <c r="H83825" s="166"/>
    </row>
    <row r="83826" spans="8:8">
      <c r="H83826" s="166"/>
    </row>
    <row r="83827" spans="8:8">
      <c r="H83827" s="166"/>
    </row>
    <row r="83828" spans="8:8">
      <c r="H83828" s="166"/>
    </row>
    <row r="83829" spans="8:8">
      <c r="H83829" s="166"/>
    </row>
    <row r="83830" spans="8:8">
      <c r="H83830" s="166"/>
    </row>
    <row r="83831" spans="8:8">
      <c r="H83831" s="166"/>
    </row>
    <row r="83832" spans="8:8">
      <c r="H83832" s="166"/>
    </row>
    <row r="83833" spans="8:8">
      <c r="H83833" s="166"/>
    </row>
    <row r="83834" spans="8:8">
      <c r="H83834" s="166"/>
    </row>
    <row r="83835" spans="8:8">
      <c r="H83835" s="166"/>
    </row>
    <row r="83836" spans="8:8">
      <c r="H83836" s="166"/>
    </row>
    <row r="83837" spans="8:8">
      <c r="H83837" s="166"/>
    </row>
    <row r="83838" spans="8:8">
      <c r="H83838" s="166"/>
    </row>
    <row r="83839" spans="8:8">
      <c r="H83839" s="166"/>
    </row>
    <row r="83840" spans="8:8">
      <c r="H83840" s="166"/>
    </row>
    <row r="83841" spans="8:8">
      <c r="H83841" s="166"/>
    </row>
    <row r="83842" spans="8:8">
      <c r="H83842" s="166"/>
    </row>
    <row r="83843" spans="8:8">
      <c r="H83843" s="166"/>
    </row>
    <row r="83844" spans="8:8">
      <c r="H83844" s="166"/>
    </row>
    <row r="83845" spans="8:8">
      <c r="H83845" s="166"/>
    </row>
    <row r="83846" spans="8:8">
      <c r="H83846" s="166"/>
    </row>
    <row r="83847" spans="8:8">
      <c r="H83847" s="166"/>
    </row>
    <row r="83848" spans="8:8">
      <c r="H83848" s="166"/>
    </row>
    <row r="83849" spans="8:8">
      <c r="H83849" s="166"/>
    </row>
    <row r="83850" spans="8:8">
      <c r="H83850" s="166"/>
    </row>
    <row r="83851" spans="8:8">
      <c r="H83851" s="166"/>
    </row>
    <row r="83852" spans="8:8">
      <c r="H83852" s="166"/>
    </row>
    <row r="83853" spans="8:8">
      <c r="H83853" s="166"/>
    </row>
    <row r="83854" spans="8:8">
      <c r="H83854" s="166"/>
    </row>
    <row r="83855" spans="8:8">
      <c r="H83855" s="166"/>
    </row>
    <row r="83856" spans="8:8">
      <c r="H83856" s="166"/>
    </row>
    <row r="83857" spans="8:8">
      <c r="H83857" s="166"/>
    </row>
    <row r="83858" spans="8:8">
      <c r="H83858" s="166"/>
    </row>
    <row r="83859" spans="8:8">
      <c r="H83859" s="166"/>
    </row>
    <row r="83860" spans="8:8">
      <c r="H83860" s="166"/>
    </row>
    <row r="83861" spans="8:8">
      <c r="H83861" s="166"/>
    </row>
    <row r="83862" spans="8:8">
      <c r="H83862" s="166"/>
    </row>
    <row r="83863" spans="8:8">
      <c r="H83863" s="166"/>
    </row>
    <row r="83864" spans="8:8">
      <c r="H83864" s="166"/>
    </row>
    <row r="83865" spans="8:8">
      <c r="H83865" s="166"/>
    </row>
    <row r="83866" spans="8:8">
      <c r="H83866" s="166"/>
    </row>
    <row r="83867" spans="8:8">
      <c r="H83867" s="166"/>
    </row>
    <row r="83868" spans="8:8">
      <c r="H83868" s="166"/>
    </row>
    <row r="83869" spans="8:8">
      <c r="H83869" s="166"/>
    </row>
    <row r="83870" spans="8:8">
      <c r="H83870" s="166"/>
    </row>
    <row r="83871" spans="8:8">
      <c r="H83871" s="166"/>
    </row>
    <row r="83872" spans="8:8">
      <c r="H83872" s="166"/>
    </row>
    <row r="83873" spans="8:8">
      <c r="H83873" s="166"/>
    </row>
    <row r="83874" spans="8:8">
      <c r="H83874" s="166"/>
    </row>
    <row r="83875" spans="8:8">
      <c r="H83875" s="166"/>
    </row>
    <row r="83876" spans="8:8">
      <c r="H83876" s="166"/>
    </row>
    <row r="83877" spans="8:8">
      <c r="H83877" s="166"/>
    </row>
    <row r="83878" spans="8:8">
      <c r="H83878" s="166"/>
    </row>
    <row r="83879" spans="8:8">
      <c r="H83879" s="166"/>
    </row>
    <row r="83880" spans="8:8">
      <c r="H83880" s="166"/>
    </row>
    <row r="83881" spans="8:8">
      <c r="H83881" s="166"/>
    </row>
    <row r="83882" spans="8:8">
      <c r="H83882" s="166"/>
    </row>
    <row r="83883" spans="8:8">
      <c r="H83883" s="166"/>
    </row>
    <row r="83884" spans="8:8">
      <c r="H83884" s="166"/>
    </row>
    <row r="83885" spans="8:8">
      <c r="H83885" s="166"/>
    </row>
    <row r="83886" spans="8:8">
      <c r="H83886" s="166"/>
    </row>
    <row r="83887" spans="8:8">
      <c r="H83887" s="166"/>
    </row>
    <row r="83888" spans="8:8">
      <c r="H83888" s="166"/>
    </row>
    <row r="83889" spans="8:8">
      <c r="H83889" s="166"/>
    </row>
    <row r="83890" spans="8:8">
      <c r="H83890" s="166"/>
    </row>
    <row r="83891" spans="8:8">
      <c r="H83891" s="166"/>
    </row>
    <row r="83892" spans="8:8">
      <c r="H83892" s="166"/>
    </row>
    <row r="83893" spans="8:8">
      <c r="H83893" s="166"/>
    </row>
    <row r="83894" spans="8:8">
      <c r="H83894" s="166"/>
    </row>
    <row r="83895" spans="8:8">
      <c r="H83895" s="166"/>
    </row>
    <row r="83896" spans="8:8">
      <c r="H83896" s="166"/>
    </row>
    <row r="83897" spans="8:8">
      <c r="H83897" s="166"/>
    </row>
    <row r="83898" spans="8:8">
      <c r="H83898" s="166"/>
    </row>
    <row r="83899" spans="8:8">
      <c r="H83899" s="166"/>
    </row>
    <row r="83900" spans="8:8">
      <c r="H83900" s="166"/>
    </row>
    <row r="83901" spans="8:8">
      <c r="H83901" s="166"/>
    </row>
    <row r="83902" spans="8:8">
      <c r="H83902" s="166"/>
    </row>
    <row r="83903" spans="8:8">
      <c r="H83903" s="166"/>
    </row>
    <row r="83904" spans="8:8">
      <c r="H83904" s="166"/>
    </row>
    <row r="83905" spans="8:8">
      <c r="H83905" s="166"/>
    </row>
    <row r="83906" spans="8:8">
      <c r="H83906" s="166"/>
    </row>
    <row r="83907" spans="8:8">
      <c r="H83907" s="166"/>
    </row>
    <row r="83908" spans="8:8">
      <c r="H83908" s="166"/>
    </row>
    <row r="83909" spans="8:8">
      <c r="H83909" s="166"/>
    </row>
    <row r="83910" spans="8:8">
      <c r="H83910" s="166"/>
    </row>
    <row r="83911" spans="8:8">
      <c r="H83911" s="166"/>
    </row>
    <row r="83912" spans="8:8">
      <c r="H83912" s="166"/>
    </row>
    <row r="83913" spans="8:8">
      <c r="H83913" s="166"/>
    </row>
    <row r="83914" spans="8:8">
      <c r="H83914" s="166"/>
    </row>
    <row r="83915" spans="8:8">
      <c r="H83915" s="166"/>
    </row>
    <row r="83916" spans="8:8">
      <c r="H83916" s="166"/>
    </row>
    <row r="83917" spans="8:8">
      <c r="H83917" s="166"/>
    </row>
    <row r="83918" spans="8:8">
      <c r="H83918" s="166"/>
    </row>
    <row r="83919" spans="8:8">
      <c r="H83919" s="166"/>
    </row>
    <row r="83920" spans="8:8">
      <c r="H83920" s="166"/>
    </row>
    <row r="83921" spans="8:8">
      <c r="H83921" s="166"/>
    </row>
    <row r="83922" spans="8:8">
      <c r="H83922" s="166"/>
    </row>
    <row r="83923" spans="8:8">
      <c r="H83923" s="166"/>
    </row>
    <row r="83924" spans="8:8">
      <c r="H83924" s="166"/>
    </row>
    <row r="83925" spans="8:8">
      <c r="H83925" s="166"/>
    </row>
    <row r="83926" spans="8:8">
      <c r="H83926" s="166"/>
    </row>
    <row r="83927" spans="8:8">
      <c r="H83927" s="166"/>
    </row>
    <row r="83928" spans="8:8">
      <c r="H83928" s="166"/>
    </row>
    <row r="83929" spans="8:8">
      <c r="H83929" s="166"/>
    </row>
    <row r="83930" spans="8:8">
      <c r="H83930" s="166"/>
    </row>
    <row r="83931" spans="8:8">
      <c r="H83931" s="166"/>
    </row>
    <row r="83932" spans="8:8">
      <c r="H83932" s="166"/>
    </row>
    <row r="83933" spans="8:8">
      <c r="H83933" s="166"/>
    </row>
    <row r="83934" spans="8:8">
      <c r="H83934" s="166"/>
    </row>
    <row r="83935" spans="8:8">
      <c r="H83935" s="166"/>
    </row>
    <row r="83936" spans="8:8">
      <c r="H83936" s="166"/>
    </row>
    <row r="83937" spans="8:8">
      <c r="H83937" s="166"/>
    </row>
    <row r="83938" spans="8:8">
      <c r="H83938" s="166"/>
    </row>
    <row r="83939" spans="8:8">
      <c r="H83939" s="166"/>
    </row>
    <row r="83940" spans="8:8">
      <c r="H83940" s="166"/>
    </row>
    <row r="83941" spans="8:8">
      <c r="H83941" s="166"/>
    </row>
    <row r="83942" spans="8:8">
      <c r="H83942" s="166"/>
    </row>
    <row r="83943" spans="8:8">
      <c r="H83943" s="166"/>
    </row>
    <row r="83944" spans="8:8">
      <c r="H83944" s="166"/>
    </row>
    <row r="83945" spans="8:8">
      <c r="H83945" s="166"/>
    </row>
    <row r="83946" spans="8:8">
      <c r="H83946" s="166"/>
    </row>
    <row r="83947" spans="8:8">
      <c r="H83947" s="166"/>
    </row>
    <row r="83948" spans="8:8">
      <c r="H83948" s="166"/>
    </row>
    <row r="83949" spans="8:8">
      <c r="H83949" s="166"/>
    </row>
    <row r="83950" spans="8:8">
      <c r="H83950" s="166"/>
    </row>
    <row r="83951" spans="8:8">
      <c r="H83951" s="166"/>
    </row>
    <row r="83952" spans="8:8">
      <c r="H83952" s="166"/>
    </row>
    <row r="83953" spans="8:8">
      <c r="H83953" s="166"/>
    </row>
    <row r="83954" spans="8:8">
      <c r="H83954" s="166"/>
    </row>
    <row r="83955" spans="8:8">
      <c r="H83955" s="166"/>
    </row>
    <row r="83956" spans="8:8">
      <c r="H83956" s="166"/>
    </row>
    <row r="83957" spans="8:8">
      <c r="H83957" s="166"/>
    </row>
    <row r="83958" spans="8:8">
      <c r="H83958" s="166"/>
    </row>
    <row r="83959" spans="8:8">
      <c r="H83959" s="166"/>
    </row>
    <row r="83960" spans="8:8">
      <c r="H83960" s="166"/>
    </row>
    <row r="83961" spans="8:8">
      <c r="H83961" s="166"/>
    </row>
    <row r="83962" spans="8:8">
      <c r="H83962" s="166"/>
    </row>
    <row r="83963" spans="8:8">
      <c r="H83963" s="166"/>
    </row>
    <row r="83964" spans="8:8">
      <c r="H83964" s="166"/>
    </row>
    <row r="83965" spans="8:8">
      <c r="H83965" s="166"/>
    </row>
    <row r="83966" spans="8:8">
      <c r="H83966" s="166"/>
    </row>
    <row r="83967" spans="8:8">
      <c r="H83967" s="166"/>
    </row>
    <row r="83968" spans="8:8">
      <c r="H83968" s="166"/>
    </row>
    <row r="83969" spans="8:8">
      <c r="H83969" s="166"/>
    </row>
    <row r="83970" spans="8:8">
      <c r="H83970" s="166"/>
    </row>
    <row r="83971" spans="8:8">
      <c r="H83971" s="166"/>
    </row>
    <row r="83972" spans="8:8">
      <c r="H83972" s="166"/>
    </row>
    <row r="83973" spans="8:8">
      <c r="H83973" s="166"/>
    </row>
    <row r="83974" spans="8:8">
      <c r="H83974" s="166"/>
    </row>
    <row r="83975" spans="8:8">
      <c r="H83975" s="166"/>
    </row>
    <row r="83976" spans="8:8">
      <c r="H83976" s="166"/>
    </row>
    <row r="83977" spans="8:8">
      <c r="H83977" s="166"/>
    </row>
    <row r="83978" spans="8:8">
      <c r="H83978" s="166"/>
    </row>
    <row r="83979" spans="8:8">
      <c r="H83979" s="166"/>
    </row>
    <row r="83980" spans="8:8">
      <c r="H83980" s="166"/>
    </row>
    <row r="83981" spans="8:8">
      <c r="H83981" s="166"/>
    </row>
    <row r="83982" spans="8:8">
      <c r="H83982" s="166"/>
    </row>
    <row r="83983" spans="8:8">
      <c r="H83983" s="166"/>
    </row>
    <row r="83984" spans="8:8">
      <c r="H83984" s="166"/>
    </row>
    <row r="83985" spans="8:8">
      <c r="H83985" s="166"/>
    </row>
    <row r="83986" spans="8:8">
      <c r="H83986" s="166"/>
    </row>
    <row r="83987" spans="8:8">
      <c r="H83987" s="166"/>
    </row>
    <row r="83988" spans="8:8">
      <c r="H83988" s="166"/>
    </row>
    <row r="83989" spans="8:8">
      <c r="H83989" s="166"/>
    </row>
    <row r="83990" spans="8:8">
      <c r="H83990" s="166"/>
    </row>
    <row r="83991" spans="8:8">
      <c r="H83991" s="166"/>
    </row>
    <row r="83992" spans="8:8">
      <c r="H83992" s="166"/>
    </row>
    <row r="83993" spans="8:8">
      <c r="H83993" s="166"/>
    </row>
    <row r="83994" spans="8:8">
      <c r="H83994" s="166"/>
    </row>
    <row r="83995" spans="8:8">
      <c r="H83995" s="166"/>
    </row>
    <row r="83996" spans="8:8">
      <c r="H83996" s="166"/>
    </row>
    <row r="83997" spans="8:8">
      <c r="H83997" s="166"/>
    </row>
    <row r="83998" spans="8:8">
      <c r="H83998" s="166"/>
    </row>
    <row r="83999" spans="8:8">
      <c r="H83999" s="166"/>
    </row>
    <row r="84000" spans="8:8">
      <c r="H84000" s="166"/>
    </row>
    <row r="84001" spans="8:8">
      <c r="H84001" s="166"/>
    </row>
    <row r="84002" spans="8:8">
      <c r="H84002" s="166"/>
    </row>
    <row r="84003" spans="8:8">
      <c r="H84003" s="166"/>
    </row>
    <row r="84004" spans="8:8">
      <c r="H84004" s="166"/>
    </row>
    <row r="84005" spans="8:8">
      <c r="H84005" s="166"/>
    </row>
    <row r="84006" spans="8:8">
      <c r="H84006" s="166"/>
    </row>
    <row r="84007" spans="8:8">
      <c r="H84007" s="166"/>
    </row>
    <row r="84008" spans="8:8">
      <c r="H84008" s="166"/>
    </row>
    <row r="84009" spans="8:8">
      <c r="H84009" s="166"/>
    </row>
    <row r="84010" spans="8:8">
      <c r="H84010" s="166"/>
    </row>
    <row r="84011" spans="8:8">
      <c r="H84011" s="166"/>
    </row>
    <row r="84012" spans="8:8">
      <c r="H84012" s="166"/>
    </row>
    <row r="84013" spans="8:8">
      <c r="H84013" s="166"/>
    </row>
    <row r="84014" spans="8:8">
      <c r="H84014" s="166"/>
    </row>
    <row r="84015" spans="8:8">
      <c r="H84015" s="166"/>
    </row>
    <row r="84016" spans="8:8">
      <c r="H84016" s="166"/>
    </row>
    <row r="84017" spans="8:8">
      <c r="H84017" s="166"/>
    </row>
    <row r="84018" spans="8:8">
      <c r="H84018" s="166"/>
    </row>
    <row r="84019" spans="8:8">
      <c r="H84019" s="166"/>
    </row>
    <row r="84020" spans="8:8">
      <c r="H84020" s="166"/>
    </row>
    <row r="84021" spans="8:8">
      <c r="H84021" s="166"/>
    </row>
    <row r="84022" spans="8:8">
      <c r="H84022" s="166"/>
    </row>
    <row r="84023" spans="8:8">
      <c r="H84023" s="166"/>
    </row>
    <row r="84024" spans="8:8">
      <c r="H84024" s="166"/>
    </row>
    <row r="84025" spans="8:8">
      <c r="H84025" s="166"/>
    </row>
    <row r="84026" spans="8:8">
      <c r="H84026" s="166"/>
    </row>
    <row r="84027" spans="8:8">
      <c r="H84027" s="166"/>
    </row>
    <row r="84028" spans="8:8">
      <c r="H84028" s="166"/>
    </row>
    <row r="84029" spans="8:8">
      <c r="H84029" s="166"/>
    </row>
    <row r="84030" spans="8:8">
      <c r="H84030" s="166"/>
    </row>
    <row r="84031" spans="8:8">
      <c r="H84031" s="166"/>
    </row>
    <row r="84032" spans="8:8">
      <c r="H84032" s="166"/>
    </row>
    <row r="84033" spans="8:8">
      <c r="H84033" s="166"/>
    </row>
    <row r="84034" spans="8:8">
      <c r="H84034" s="166"/>
    </row>
    <row r="84035" spans="8:8">
      <c r="H84035" s="166"/>
    </row>
    <row r="84036" spans="8:8">
      <c r="H84036" s="166"/>
    </row>
    <row r="84037" spans="8:8">
      <c r="H84037" s="166"/>
    </row>
    <row r="84038" spans="8:8">
      <c r="H84038" s="166"/>
    </row>
    <row r="84039" spans="8:8">
      <c r="H84039" s="166"/>
    </row>
    <row r="84040" spans="8:8">
      <c r="H84040" s="166"/>
    </row>
    <row r="84041" spans="8:8">
      <c r="H84041" s="166"/>
    </row>
    <row r="84042" spans="8:8">
      <c r="H84042" s="166"/>
    </row>
    <row r="84043" spans="8:8">
      <c r="H84043" s="166"/>
    </row>
    <row r="84044" spans="8:8">
      <c r="H84044" s="166"/>
    </row>
    <row r="84045" spans="8:8">
      <c r="H84045" s="166"/>
    </row>
    <row r="84046" spans="8:8">
      <c r="H84046" s="166"/>
    </row>
    <row r="84047" spans="8:8">
      <c r="H84047" s="166"/>
    </row>
    <row r="84048" spans="8:8">
      <c r="H84048" s="166"/>
    </row>
    <row r="84049" spans="8:8">
      <c r="H84049" s="166"/>
    </row>
    <row r="84050" spans="8:8">
      <c r="H84050" s="166"/>
    </row>
    <row r="84051" spans="8:8">
      <c r="H84051" s="166"/>
    </row>
    <row r="84052" spans="8:8">
      <c r="H84052" s="166"/>
    </row>
    <row r="84053" spans="8:8">
      <c r="H84053" s="166"/>
    </row>
    <row r="84054" spans="8:8">
      <c r="H84054" s="166"/>
    </row>
    <row r="84055" spans="8:8">
      <c r="H84055" s="166"/>
    </row>
    <row r="84056" spans="8:8">
      <c r="H84056" s="166"/>
    </row>
    <row r="84057" spans="8:8">
      <c r="H84057" s="166"/>
    </row>
    <row r="84058" spans="8:8">
      <c r="H84058" s="166"/>
    </row>
    <row r="84059" spans="8:8">
      <c r="H84059" s="166"/>
    </row>
    <row r="84060" spans="8:8">
      <c r="H84060" s="166"/>
    </row>
    <row r="84061" spans="8:8">
      <c r="H84061" s="166"/>
    </row>
    <row r="84062" spans="8:8">
      <c r="H84062" s="166"/>
    </row>
    <row r="84063" spans="8:8">
      <c r="H84063" s="166"/>
    </row>
    <row r="84064" spans="8:8">
      <c r="H84064" s="166"/>
    </row>
    <row r="84065" spans="8:8">
      <c r="H84065" s="166"/>
    </row>
    <row r="84066" spans="8:8">
      <c r="H84066" s="166"/>
    </row>
    <row r="84067" spans="8:8">
      <c r="H84067" s="166"/>
    </row>
    <row r="84068" spans="8:8">
      <c r="H84068" s="166"/>
    </row>
    <row r="84069" spans="8:8">
      <c r="H84069" s="166"/>
    </row>
    <row r="84070" spans="8:8">
      <c r="H84070" s="166"/>
    </row>
    <row r="84071" spans="8:8">
      <c r="H84071" s="166"/>
    </row>
    <row r="84072" spans="8:8">
      <c r="H84072" s="166"/>
    </row>
    <row r="84073" spans="8:8">
      <c r="H84073" s="166"/>
    </row>
    <row r="84074" spans="8:8">
      <c r="H84074" s="166"/>
    </row>
    <row r="84075" spans="8:8">
      <c r="H84075" s="166"/>
    </row>
    <row r="84076" spans="8:8">
      <c r="H84076" s="166"/>
    </row>
    <row r="84077" spans="8:8">
      <c r="H84077" s="166"/>
    </row>
    <row r="84078" spans="8:8">
      <c r="H84078" s="166"/>
    </row>
    <row r="84079" spans="8:8">
      <c r="H84079" s="166"/>
    </row>
    <row r="84080" spans="8:8">
      <c r="H84080" s="166"/>
    </row>
    <row r="84081" spans="8:8">
      <c r="H84081" s="166"/>
    </row>
    <row r="84082" spans="8:8">
      <c r="H84082" s="166"/>
    </row>
    <row r="84083" spans="8:8">
      <c r="H84083" s="166"/>
    </row>
    <row r="84084" spans="8:8">
      <c r="H84084" s="166"/>
    </row>
    <row r="84085" spans="8:8">
      <c r="H84085" s="166"/>
    </row>
    <row r="84086" spans="8:8">
      <c r="H84086" s="166"/>
    </row>
    <row r="84087" spans="8:8">
      <c r="H84087" s="166"/>
    </row>
    <row r="84088" spans="8:8">
      <c r="H84088" s="166"/>
    </row>
    <row r="84089" spans="8:8">
      <c r="H84089" s="166"/>
    </row>
    <row r="84090" spans="8:8">
      <c r="H84090" s="166"/>
    </row>
    <row r="84091" spans="8:8">
      <c r="H84091" s="166"/>
    </row>
    <row r="84092" spans="8:8">
      <c r="H84092" s="166"/>
    </row>
    <row r="84093" spans="8:8">
      <c r="H84093" s="166"/>
    </row>
    <row r="84094" spans="8:8">
      <c r="H84094" s="166"/>
    </row>
    <row r="84095" spans="8:8">
      <c r="H84095" s="166"/>
    </row>
    <row r="84096" spans="8:8">
      <c r="H84096" s="166"/>
    </row>
    <row r="84097" spans="8:8">
      <c r="H84097" s="166"/>
    </row>
    <row r="84098" spans="8:8">
      <c r="H84098" s="166"/>
    </row>
    <row r="84099" spans="8:8">
      <c r="H84099" s="166"/>
    </row>
    <row r="84100" spans="8:8">
      <c r="H84100" s="166"/>
    </row>
    <row r="84101" spans="8:8">
      <c r="H84101" s="166"/>
    </row>
    <row r="84102" spans="8:8">
      <c r="H84102" s="166"/>
    </row>
    <row r="84103" spans="8:8">
      <c r="H84103" s="166"/>
    </row>
    <row r="84104" spans="8:8">
      <c r="H84104" s="166"/>
    </row>
    <row r="84105" spans="8:8">
      <c r="H84105" s="166"/>
    </row>
    <row r="84106" spans="8:8">
      <c r="H84106" s="166"/>
    </row>
    <row r="84107" spans="8:8">
      <c r="H84107" s="166"/>
    </row>
    <row r="84108" spans="8:8">
      <c r="H84108" s="166"/>
    </row>
    <row r="84109" spans="8:8">
      <c r="H84109" s="166"/>
    </row>
    <row r="84110" spans="8:8">
      <c r="H84110" s="166"/>
    </row>
    <row r="84111" spans="8:8">
      <c r="H84111" s="166"/>
    </row>
    <row r="84112" spans="8:8">
      <c r="H84112" s="166"/>
    </row>
    <row r="84113" spans="8:8">
      <c r="H84113" s="166"/>
    </row>
    <row r="84114" spans="8:8">
      <c r="H84114" s="166"/>
    </row>
    <row r="84115" spans="8:8">
      <c r="H84115" s="166"/>
    </row>
    <row r="84116" spans="8:8">
      <c r="H84116" s="166"/>
    </row>
    <row r="84117" spans="8:8">
      <c r="H84117" s="166"/>
    </row>
    <row r="84118" spans="8:8">
      <c r="H84118" s="166"/>
    </row>
    <row r="84119" spans="8:8">
      <c r="H84119" s="166"/>
    </row>
    <row r="84120" spans="8:8">
      <c r="H84120" s="166"/>
    </row>
    <row r="84121" spans="8:8">
      <c r="H84121" s="166"/>
    </row>
    <row r="84122" spans="8:8">
      <c r="H84122" s="166"/>
    </row>
    <row r="84123" spans="8:8">
      <c r="H84123" s="166"/>
    </row>
    <row r="84124" spans="8:8">
      <c r="H84124" s="166"/>
    </row>
    <row r="84125" spans="8:8">
      <c r="H84125" s="166"/>
    </row>
    <row r="84126" spans="8:8">
      <c r="H84126" s="166"/>
    </row>
    <row r="84127" spans="8:8">
      <c r="H84127" s="166"/>
    </row>
    <row r="84128" spans="8:8">
      <c r="H84128" s="166"/>
    </row>
    <row r="84129" spans="8:8">
      <c r="H84129" s="166"/>
    </row>
    <row r="84130" spans="8:8">
      <c r="H84130" s="166"/>
    </row>
    <row r="84131" spans="8:8">
      <c r="H84131" s="166"/>
    </row>
    <row r="84132" spans="8:8">
      <c r="H84132" s="166"/>
    </row>
    <row r="84133" spans="8:8">
      <c r="H84133" s="166"/>
    </row>
    <row r="84134" spans="8:8">
      <c r="H84134" s="166"/>
    </row>
    <row r="84135" spans="8:8">
      <c r="H84135" s="166"/>
    </row>
    <row r="84136" spans="8:8">
      <c r="H84136" s="166"/>
    </row>
    <row r="84137" spans="8:8">
      <c r="H84137" s="166"/>
    </row>
    <row r="84138" spans="8:8">
      <c r="H84138" s="166"/>
    </row>
    <row r="84139" spans="8:8">
      <c r="H84139" s="166"/>
    </row>
    <row r="84140" spans="8:8">
      <c r="H84140" s="166"/>
    </row>
    <row r="84141" spans="8:8">
      <c r="H84141" s="166"/>
    </row>
    <row r="84142" spans="8:8">
      <c r="H84142" s="166"/>
    </row>
    <row r="84143" spans="8:8">
      <c r="H84143" s="166"/>
    </row>
    <row r="84144" spans="8:8">
      <c r="H84144" s="166"/>
    </row>
    <row r="84145" spans="8:8">
      <c r="H84145" s="166"/>
    </row>
    <row r="84146" spans="8:8">
      <c r="H84146" s="166"/>
    </row>
    <row r="84147" spans="8:8">
      <c r="H84147" s="166"/>
    </row>
    <row r="84148" spans="8:8">
      <c r="H84148" s="166"/>
    </row>
    <row r="84149" spans="8:8">
      <c r="H84149" s="166"/>
    </row>
    <row r="84150" spans="8:8">
      <c r="H84150" s="166"/>
    </row>
    <row r="84151" spans="8:8">
      <c r="H84151" s="166"/>
    </row>
    <row r="84152" spans="8:8">
      <c r="H84152" s="166"/>
    </row>
    <row r="84153" spans="8:8">
      <c r="H84153" s="166"/>
    </row>
    <row r="84154" spans="8:8">
      <c r="H84154" s="166"/>
    </row>
    <row r="84155" spans="8:8">
      <c r="H84155" s="166"/>
    </row>
    <row r="84156" spans="8:8">
      <c r="H84156" s="166"/>
    </row>
    <row r="84157" spans="8:8">
      <c r="H84157" s="166"/>
    </row>
    <row r="84158" spans="8:8">
      <c r="H84158" s="166"/>
    </row>
    <row r="84159" spans="8:8">
      <c r="H84159" s="166"/>
    </row>
    <row r="84160" spans="8:8">
      <c r="H84160" s="166"/>
    </row>
    <row r="84161" spans="8:8">
      <c r="H84161" s="166"/>
    </row>
    <row r="84162" spans="8:8">
      <c r="H84162" s="166"/>
    </row>
    <row r="84163" spans="8:8">
      <c r="H84163" s="166"/>
    </row>
    <row r="84164" spans="8:8">
      <c r="H84164" s="166"/>
    </row>
    <row r="84165" spans="8:8">
      <c r="H84165" s="166"/>
    </row>
    <row r="84166" spans="8:8">
      <c r="H84166" s="166"/>
    </row>
    <row r="84167" spans="8:8">
      <c r="H84167" s="166"/>
    </row>
    <row r="84168" spans="8:8">
      <c r="H84168" s="166"/>
    </row>
    <row r="84169" spans="8:8">
      <c r="H84169" s="166"/>
    </row>
    <row r="84170" spans="8:8">
      <c r="H84170" s="166"/>
    </row>
    <row r="84171" spans="8:8">
      <c r="H84171" s="166"/>
    </row>
    <row r="84172" spans="8:8">
      <c r="H84172" s="166"/>
    </row>
    <row r="84173" spans="8:8">
      <c r="H84173" s="166"/>
    </row>
    <row r="84174" spans="8:8">
      <c r="H84174" s="166"/>
    </row>
    <row r="84175" spans="8:8">
      <c r="H84175" s="166"/>
    </row>
    <row r="84176" spans="8:8">
      <c r="H84176" s="166"/>
    </row>
    <row r="84177" spans="8:8">
      <c r="H84177" s="166"/>
    </row>
    <row r="84178" spans="8:8">
      <c r="H84178" s="166"/>
    </row>
    <row r="84179" spans="8:8">
      <c r="H84179" s="166"/>
    </row>
    <row r="84180" spans="8:8">
      <c r="H84180" s="166"/>
    </row>
    <row r="84181" spans="8:8">
      <c r="H84181" s="166"/>
    </row>
    <row r="84182" spans="8:8">
      <c r="H84182" s="166"/>
    </row>
    <row r="84183" spans="8:8">
      <c r="H84183" s="166"/>
    </row>
    <row r="84184" spans="8:8">
      <c r="H84184" s="166"/>
    </row>
    <row r="84185" spans="8:8">
      <c r="H84185" s="166"/>
    </row>
    <row r="84186" spans="8:8">
      <c r="H84186" s="166"/>
    </row>
    <row r="84187" spans="8:8">
      <c r="H84187" s="166"/>
    </row>
    <row r="84188" spans="8:8">
      <c r="H84188" s="166"/>
    </row>
    <row r="84189" spans="8:8">
      <c r="H84189" s="166"/>
    </row>
    <row r="84190" spans="8:8">
      <c r="H84190" s="166"/>
    </row>
    <row r="84191" spans="8:8">
      <c r="H84191" s="166"/>
    </row>
    <row r="84192" spans="8:8">
      <c r="H84192" s="166"/>
    </row>
    <row r="84193" spans="8:8">
      <c r="H84193" s="166"/>
    </row>
    <row r="84194" spans="8:8">
      <c r="H84194" s="166"/>
    </row>
    <row r="84195" spans="8:8">
      <c r="H84195" s="166"/>
    </row>
    <row r="84196" spans="8:8">
      <c r="H84196" s="166"/>
    </row>
    <row r="84197" spans="8:8">
      <c r="H84197" s="166"/>
    </row>
    <row r="84198" spans="8:8">
      <c r="H84198" s="166"/>
    </row>
    <row r="84199" spans="8:8">
      <c r="H84199" s="166"/>
    </row>
    <row r="84200" spans="8:8">
      <c r="H84200" s="166"/>
    </row>
    <row r="84201" spans="8:8">
      <c r="H84201" s="166"/>
    </row>
    <row r="84202" spans="8:8">
      <c r="H84202" s="166"/>
    </row>
    <row r="84203" spans="8:8">
      <c r="H84203" s="166"/>
    </row>
    <row r="84204" spans="8:8">
      <c r="H84204" s="166"/>
    </row>
    <row r="84205" spans="8:8">
      <c r="H84205" s="166"/>
    </row>
    <row r="84206" spans="8:8">
      <c r="H84206" s="166"/>
    </row>
    <row r="84207" spans="8:8">
      <c r="H84207" s="166"/>
    </row>
    <row r="84208" spans="8:8">
      <c r="H84208" s="166"/>
    </row>
    <row r="84209" spans="8:8">
      <c r="H84209" s="166"/>
    </row>
    <row r="84210" spans="8:8">
      <c r="H84210" s="166"/>
    </row>
    <row r="84211" spans="8:8">
      <c r="H84211" s="166"/>
    </row>
    <row r="84212" spans="8:8">
      <c r="H84212" s="166"/>
    </row>
    <row r="84213" spans="8:8">
      <c r="H84213" s="166"/>
    </row>
    <row r="84214" spans="8:8">
      <c r="H84214" s="166"/>
    </row>
    <row r="84215" spans="8:8">
      <c r="H84215" s="166"/>
    </row>
    <row r="84216" spans="8:8">
      <c r="H84216" s="166"/>
    </row>
    <row r="84217" spans="8:8">
      <c r="H84217" s="166"/>
    </row>
    <row r="84218" spans="8:8">
      <c r="H84218" s="166"/>
    </row>
    <row r="84219" spans="8:8">
      <c r="H84219" s="166"/>
    </row>
    <row r="84220" spans="8:8">
      <c r="H84220" s="166"/>
    </row>
    <row r="84221" spans="8:8">
      <c r="H84221" s="166"/>
    </row>
    <row r="84222" spans="8:8">
      <c r="H84222" s="166"/>
    </row>
    <row r="84223" spans="8:8">
      <c r="H84223" s="166"/>
    </row>
    <row r="84224" spans="8:8">
      <c r="H84224" s="166"/>
    </row>
    <row r="84225" spans="8:8">
      <c r="H84225" s="166"/>
    </row>
    <row r="84226" spans="8:8">
      <c r="H84226" s="166"/>
    </row>
    <row r="84227" spans="8:8">
      <c r="H84227" s="166"/>
    </row>
    <row r="84228" spans="8:8">
      <c r="H84228" s="166"/>
    </row>
    <row r="84229" spans="8:8">
      <c r="H84229" s="166"/>
    </row>
    <row r="84230" spans="8:8">
      <c r="H84230" s="166"/>
    </row>
    <row r="84231" spans="8:8">
      <c r="H84231" s="166"/>
    </row>
    <row r="84232" spans="8:8">
      <c r="H84232" s="166"/>
    </row>
    <row r="84233" spans="8:8">
      <c r="H84233" s="166"/>
    </row>
    <row r="84234" spans="8:8">
      <c r="H84234" s="166"/>
    </row>
    <row r="84235" spans="8:8">
      <c r="H84235" s="166"/>
    </row>
    <row r="84236" spans="8:8">
      <c r="H84236" s="166"/>
    </row>
    <row r="84237" spans="8:8">
      <c r="H84237" s="166"/>
    </row>
    <row r="84238" spans="8:8">
      <c r="H84238" s="166"/>
    </row>
    <row r="84239" spans="8:8">
      <c r="H84239" s="166"/>
    </row>
    <row r="84240" spans="8:8">
      <c r="H84240" s="166"/>
    </row>
    <row r="84241" spans="8:8">
      <c r="H84241" s="166"/>
    </row>
    <row r="84242" spans="8:8">
      <c r="H84242" s="166"/>
    </row>
    <row r="84243" spans="8:8">
      <c r="H84243" s="166"/>
    </row>
    <row r="84244" spans="8:8">
      <c r="H84244" s="166"/>
    </row>
    <row r="84245" spans="8:8">
      <c r="H84245" s="166"/>
    </row>
    <row r="84246" spans="8:8">
      <c r="H84246" s="166"/>
    </row>
    <row r="84247" spans="8:8">
      <c r="H84247" s="166"/>
    </row>
    <row r="84248" spans="8:8">
      <c r="H84248" s="166"/>
    </row>
    <row r="84249" spans="8:8">
      <c r="H84249" s="166"/>
    </row>
    <row r="84250" spans="8:8">
      <c r="H84250" s="166"/>
    </row>
    <row r="84251" spans="8:8">
      <c r="H84251" s="166"/>
    </row>
    <row r="84252" spans="8:8">
      <c r="H84252" s="166"/>
    </row>
    <row r="84253" spans="8:8">
      <c r="H84253" s="166"/>
    </row>
    <row r="84254" spans="8:8">
      <c r="H84254" s="166"/>
    </row>
    <row r="84255" spans="8:8">
      <c r="H84255" s="166"/>
    </row>
    <row r="84256" spans="8:8">
      <c r="H84256" s="166"/>
    </row>
    <row r="84257" spans="8:8">
      <c r="H84257" s="166"/>
    </row>
    <row r="84258" spans="8:8">
      <c r="H84258" s="166"/>
    </row>
    <row r="84259" spans="8:8">
      <c r="H84259" s="166"/>
    </row>
    <row r="84260" spans="8:8">
      <c r="H84260" s="166"/>
    </row>
    <row r="84261" spans="8:8">
      <c r="H84261" s="166"/>
    </row>
    <row r="84262" spans="8:8">
      <c r="H84262" s="166"/>
    </row>
    <row r="84263" spans="8:8">
      <c r="H84263" s="166"/>
    </row>
    <row r="84264" spans="8:8">
      <c r="H84264" s="166"/>
    </row>
    <row r="84265" spans="8:8">
      <c r="H84265" s="166"/>
    </row>
    <row r="84266" spans="8:8">
      <c r="H84266" s="166"/>
    </row>
    <row r="84267" spans="8:8">
      <c r="H84267" s="166"/>
    </row>
    <row r="84268" spans="8:8">
      <c r="H84268" s="166"/>
    </row>
    <row r="84269" spans="8:8">
      <c r="H84269" s="166"/>
    </row>
    <row r="84270" spans="8:8">
      <c r="H84270" s="166"/>
    </row>
    <row r="84271" spans="8:8">
      <c r="H84271" s="166"/>
    </row>
    <row r="84272" spans="8:8">
      <c r="H84272" s="166"/>
    </row>
    <row r="84273" spans="8:8">
      <c r="H84273" s="166"/>
    </row>
    <row r="84274" spans="8:8">
      <c r="H84274" s="166"/>
    </row>
    <row r="84275" spans="8:8">
      <c r="H84275" s="166"/>
    </row>
    <row r="84276" spans="8:8">
      <c r="H84276" s="166"/>
    </row>
    <row r="84277" spans="8:8">
      <c r="H84277" s="166"/>
    </row>
    <row r="84278" spans="8:8">
      <c r="H84278" s="166"/>
    </row>
    <row r="84279" spans="8:8">
      <c r="H84279" s="166"/>
    </row>
    <row r="84280" spans="8:8">
      <c r="H84280" s="166"/>
    </row>
    <row r="84281" spans="8:8">
      <c r="H84281" s="166"/>
    </row>
    <row r="84282" spans="8:8">
      <c r="H84282" s="166"/>
    </row>
    <row r="84283" spans="8:8">
      <c r="H84283" s="166"/>
    </row>
    <row r="84284" spans="8:8">
      <c r="H84284" s="166"/>
    </row>
    <row r="84285" spans="8:8">
      <c r="H84285" s="166"/>
    </row>
    <row r="84286" spans="8:8">
      <c r="H84286" s="166"/>
    </row>
    <row r="84287" spans="8:8">
      <c r="H84287" s="166"/>
    </row>
    <row r="84288" spans="8:8">
      <c r="H84288" s="166"/>
    </row>
    <row r="84289" spans="8:8">
      <c r="H84289" s="166"/>
    </row>
    <row r="84290" spans="8:8">
      <c r="H84290" s="166"/>
    </row>
    <row r="84291" spans="8:8">
      <c r="H84291" s="166"/>
    </row>
    <row r="84292" spans="8:8">
      <c r="H84292" s="166"/>
    </row>
    <row r="84293" spans="8:8">
      <c r="H84293" s="166"/>
    </row>
    <row r="84294" spans="8:8">
      <c r="H84294" s="166"/>
    </row>
    <row r="84295" spans="8:8">
      <c r="H84295" s="166"/>
    </row>
    <row r="84296" spans="8:8">
      <c r="H84296" s="166"/>
    </row>
    <row r="84297" spans="8:8">
      <c r="H84297" s="166"/>
    </row>
    <row r="84298" spans="8:8">
      <c r="H84298" s="166"/>
    </row>
    <row r="84299" spans="8:8">
      <c r="H84299" s="166"/>
    </row>
    <row r="84300" spans="8:8">
      <c r="H84300" s="166"/>
    </row>
    <row r="84301" spans="8:8">
      <c r="H84301" s="166"/>
    </row>
    <row r="84302" spans="8:8">
      <c r="H84302" s="166"/>
    </row>
    <row r="84303" spans="8:8">
      <c r="H84303" s="166"/>
    </row>
    <row r="84304" spans="8:8">
      <c r="H84304" s="166"/>
    </row>
    <row r="84305" spans="8:8">
      <c r="H84305" s="166"/>
    </row>
    <row r="84306" spans="8:8">
      <c r="H84306" s="166"/>
    </row>
    <row r="84307" spans="8:8">
      <c r="H84307" s="166"/>
    </row>
    <row r="84308" spans="8:8">
      <c r="H84308" s="166"/>
    </row>
    <row r="84309" spans="8:8">
      <c r="H84309" s="166"/>
    </row>
    <row r="84310" spans="8:8">
      <c r="H84310" s="166"/>
    </row>
    <row r="84311" spans="8:8">
      <c r="H84311" s="166"/>
    </row>
    <row r="84312" spans="8:8">
      <c r="H84312" s="166"/>
    </row>
    <row r="84313" spans="8:8">
      <c r="H84313" s="166"/>
    </row>
    <row r="84314" spans="8:8">
      <c r="H84314" s="166"/>
    </row>
    <row r="84315" spans="8:8">
      <c r="H84315" s="166"/>
    </row>
    <row r="84316" spans="8:8">
      <c r="H84316" s="166"/>
    </row>
    <row r="84317" spans="8:8">
      <c r="H84317" s="166"/>
    </row>
    <row r="84318" spans="8:8">
      <c r="H84318" s="166"/>
    </row>
    <row r="84319" spans="8:8">
      <c r="H84319" s="166"/>
    </row>
    <row r="84320" spans="8:8">
      <c r="H84320" s="166"/>
    </row>
    <row r="84321" spans="8:8">
      <c r="H84321" s="166"/>
    </row>
    <row r="84322" spans="8:8">
      <c r="H84322" s="166"/>
    </row>
    <row r="84323" spans="8:8">
      <c r="H84323" s="166"/>
    </row>
    <row r="84324" spans="8:8">
      <c r="H84324" s="166"/>
    </row>
    <row r="84325" spans="8:8">
      <c r="H84325" s="166"/>
    </row>
    <row r="84326" spans="8:8">
      <c r="H84326" s="166"/>
    </row>
    <row r="84327" spans="8:8">
      <c r="H84327" s="166"/>
    </row>
    <row r="84328" spans="8:8">
      <c r="H84328" s="166"/>
    </row>
    <row r="84329" spans="8:8">
      <c r="H84329" s="166"/>
    </row>
    <row r="84330" spans="8:8">
      <c r="H84330" s="166"/>
    </row>
    <row r="84331" spans="8:8">
      <c r="H84331" s="166"/>
    </row>
    <row r="84332" spans="8:8">
      <c r="H84332" s="166"/>
    </row>
    <row r="84333" spans="8:8">
      <c r="H84333" s="166"/>
    </row>
    <row r="84334" spans="8:8">
      <c r="H84334" s="166"/>
    </row>
    <row r="84335" spans="8:8">
      <c r="H84335" s="166"/>
    </row>
    <row r="84336" spans="8:8">
      <c r="H84336" s="166"/>
    </row>
    <row r="84337" spans="8:8">
      <c r="H84337" s="166"/>
    </row>
    <row r="84338" spans="8:8">
      <c r="H84338" s="166"/>
    </row>
    <row r="84339" spans="8:8">
      <c r="H84339" s="166"/>
    </row>
    <row r="84340" spans="8:8">
      <c r="H84340" s="166"/>
    </row>
    <row r="84341" spans="8:8">
      <c r="H84341" s="166"/>
    </row>
    <row r="84342" spans="8:8">
      <c r="H84342" s="166"/>
    </row>
    <row r="84343" spans="8:8">
      <c r="H84343" s="166"/>
    </row>
    <row r="84344" spans="8:8">
      <c r="H84344" s="166"/>
    </row>
    <row r="84345" spans="8:8">
      <c r="H84345" s="166"/>
    </row>
    <row r="84346" spans="8:8">
      <c r="H84346" s="166"/>
    </row>
    <row r="84347" spans="8:8">
      <c r="H84347" s="166"/>
    </row>
    <row r="84348" spans="8:8">
      <c r="H84348" s="166"/>
    </row>
    <row r="84349" spans="8:8">
      <c r="H84349" s="166"/>
    </row>
    <row r="84350" spans="8:8">
      <c r="H84350" s="166"/>
    </row>
    <row r="84351" spans="8:8">
      <c r="H84351" s="166"/>
    </row>
    <row r="84352" spans="8:8">
      <c r="H84352" s="166"/>
    </row>
    <row r="84353" spans="8:8">
      <c r="H84353" s="166"/>
    </row>
    <row r="84354" spans="8:8">
      <c r="H84354" s="166"/>
    </row>
    <row r="84355" spans="8:8">
      <c r="H84355" s="166"/>
    </row>
    <row r="84356" spans="8:8">
      <c r="H84356" s="166"/>
    </row>
    <row r="84357" spans="8:8">
      <c r="H84357" s="166"/>
    </row>
    <row r="84358" spans="8:8">
      <c r="H84358" s="166"/>
    </row>
    <row r="84359" spans="8:8">
      <c r="H84359" s="166"/>
    </row>
    <row r="84360" spans="8:8">
      <c r="H84360" s="166"/>
    </row>
    <row r="84361" spans="8:8">
      <c r="H84361" s="166"/>
    </row>
    <row r="84362" spans="8:8">
      <c r="H84362" s="166"/>
    </row>
    <row r="84363" spans="8:8">
      <c r="H84363" s="166"/>
    </row>
    <row r="84364" spans="8:8">
      <c r="H84364" s="166"/>
    </row>
    <row r="84365" spans="8:8">
      <c r="H84365" s="166"/>
    </row>
    <row r="84366" spans="8:8">
      <c r="H84366" s="166"/>
    </row>
    <row r="84367" spans="8:8">
      <c r="H84367" s="166"/>
    </row>
    <row r="84368" spans="8:8">
      <c r="H84368" s="166"/>
    </row>
    <row r="84369" spans="8:8">
      <c r="H84369" s="166"/>
    </row>
    <row r="84370" spans="8:8">
      <c r="H84370" s="166"/>
    </row>
    <row r="84371" spans="8:8">
      <c r="H84371" s="166"/>
    </row>
    <row r="84372" spans="8:8">
      <c r="H84372" s="166"/>
    </row>
    <row r="84373" spans="8:8">
      <c r="H84373" s="166"/>
    </row>
    <row r="84374" spans="8:8">
      <c r="H84374" s="166"/>
    </row>
    <row r="84375" spans="8:8">
      <c r="H84375" s="166"/>
    </row>
    <row r="84376" spans="8:8">
      <c r="H84376" s="166"/>
    </row>
    <row r="84377" spans="8:8">
      <c r="H84377" s="166"/>
    </row>
    <row r="84378" spans="8:8">
      <c r="H84378" s="166"/>
    </row>
    <row r="84379" spans="8:8">
      <c r="H84379" s="166"/>
    </row>
    <row r="84380" spans="8:8">
      <c r="H84380" s="166"/>
    </row>
    <row r="84381" spans="8:8">
      <c r="H84381" s="166"/>
    </row>
    <row r="84382" spans="8:8">
      <c r="H84382" s="166"/>
    </row>
    <row r="84383" spans="8:8">
      <c r="H84383" s="166"/>
    </row>
    <row r="84384" spans="8:8">
      <c r="H84384" s="166"/>
    </row>
    <row r="84385" spans="8:8">
      <c r="H84385" s="166"/>
    </row>
    <row r="84386" spans="8:8">
      <c r="H84386" s="166"/>
    </row>
    <row r="84387" spans="8:8">
      <c r="H84387" s="166"/>
    </row>
    <row r="84388" spans="8:8">
      <c r="H84388" s="166"/>
    </row>
    <row r="84389" spans="8:8">
      <c r="H84389" s="166"/>
    </row>
    <row r="84390" spans="8:8">
      <c r="H84390" s="166"/>
    </row>
    <row r="84391" spans="8:8">
      <c r="H84391" s="166"/>
    </row>
    <row r="84392" spans="8:8">
      <c r="H84392" s="166"/>
    </row>
    <row r="84393" spans="8:8">
      <c r="H84393" s="166"/>
    </row>
    <row r="84394" spans="8:8">
      <c r="H84394" s="166"/>
    </row>
    <row r="84395" spans="8:8">
      <c r="H84395" s="166"/>
    </row>
    <row r="84396" spans="8:8">
      <c r="H84396" s="166"/>
    </row>
    <row r="84397" spans="8:8">
      <c r="H84397" s="166"/>
    </row>
    <row r="84398" spans="8:8">
      <c r="H84398" s="166"/>
    </row>
    <row r="84399" spans="8:8">
      <c r="H84399" s="166"/>
    </row>
    <row r="84400" spans="8:8">
      <c r="H84400" s="166"/>
    </row>
    <row r="84401" spans="8:8">
      <c r="H84401" s="166"/>
    </row>
    <row r="84402" spans="8:8">
      <c r="H84402" s="166"/>
    </row>
    <row r="84403" spans="8:8">
      <c r="H84403" s="166"/>
    </row>
    <row r="84404" spans="8:8">
      <c r="H84404" s="166"/>
    </row>
    <row r="84405" spans="8:8">
      <c r="H84405" s="166"/>
    </row>
    <row r="84406" spans="8:8">
      <c r="H84406" s="166"/>
    </row>
    <row r="84407" spans="8:8">
      <c r="H84407" s="166"/>
    </row>
    <row r="84408" spans="8:8">
      <c r="H84408" s="166"/>
    </row>
    <row r="84409" spans="8:8">
      <c r="H84409" s="166"/>
    </row>
    <row r="84410" spans="8:8">
      <c r="H84410" s="166"/>
    </row>
    <row r="84411" spans="8:8">
      <c r="H84411" s="166"/>
    </row>
    <row r="84412" spans="8:8">
      <c r="H84412" s="166"/>
    </row>
    <row r="84413" spans="8:8">
      <c r="H84413" s="166"/>
    </row>
    <row r="84414" spans="8:8">
      <c r="H84414" s="166"/>
    </row>
    <row r="84415" spans="8:8">
      <c r="H84415" s="166"/>
    </row>
    <row r="84416" spans="8:8">
      <c r="H84416" s="166"/>
    </row>
    <row r="84417" spans="8:8">
      <c r="H84417" s="166"/>
    </row>
    <row r="84418" spans="8:8">
      <c r="H84418" s="166"/>
    </row>
    <row r="84419" spans="8:8">
      <c r="H84419" s="166"/>
    </row>
    <row r="84420" spans="8:8">
      <c r="H84420" s="166"/>
    </row>
    <row r="84421" spans="8:8">
      <c r="H84421" s="166"/>
    </row>
    <row r="84422" spans="8:8">
      <c r="H84422" s="166"/>
    </row>
    <row r="84423" spans="8:8">
      <c r="H84423" s="166"/>
    </row>
    <row r="84424" spans="8:8">
      <c r="H84424" s="166"/>
    </row>
    <row r="84425" spans="8:8">
      <c r="H84425" s="166"/>
    </row>
    <row r="84426" spans="8:8">
      <c r="H84426" s="166"/>
    </row>
    <row r="84427" spans="8:8">
      <c r="H84427" s="166"/>
    </row>
    <row r="84428" spans="8:8">
      <c r="H84428" s="166"/>
    </row>
    <row r="84429" spans="8:8">
      <c r="H84429" s="166"/>
    </row>
    <row r="84430" spans="8:8">
      <c r="H84430" s="166"/>
    </row>
    <row r="84431" spans="8:8">
      <c r="H84431" s="166"/>
    </row>
    <row r="84432" spans="8:8">
      <c r="H84432" s="166"/>
    </row>
    <row r="84433" spans="8:8">
      <c r="H84433" s="166"/>
    </row>
    <row r="84434" spans="8:8">
      <c r="H84434" s="166"/>
    </row>
    <row r="84435" spans="8:8">
      <c r="H84435" s="166"/>
    </row>
    <row r="84436" spans="8:8">
      <c r="H84436" s="166"/>
    </row>
    <row r="84437" spans="8:8">
      <c r="H84437" s="166"/>
    </row>
    <row r="84438" spans="8:8">
      <c r="H84438" s="166"/>
    </row>
    <row r="84439" spans="8:8">
      <c r="H84439" s="166"/>
    </row>
    <row r="84440" spans="8:8">
      <c r="H84440" s="166"/>
    </row>
    <row r="84441" spans="8:8">
      <c r="H84441" s="166"/>
    </row>
    <row r="84442" spans="8:8">
      <c r="H84442" s="166"/>
    </row>
    <row r="84443" spans="8:8">
      <c r="H84443" s="166"/>
    </row>
    <row r="84444" spans="8:8">
      <c r="H84444" s="166"/>
    </row>
    <row r="84445" spans="8:8">
      <c r="H84445" s="166"/>
    </row>
    <row r="84446" spans="8:8">
      <c r="H84446" s="166"/>
    </row>
    <row r="84447" spans="8:8">
      <c r="H84447" s="166"/>
    </row>
    <row r="84448" spans="8:8">
      <c r="H84448" s="166"/>
    </row>
    <row r="84449" spans="8:8">
      <c r="H84449" s="166"/>
    </row>
    <row r="84450" spans="8:8">
      <c r="H84450" s="166"/>
    </row>
    <row r="84451" spans="8:8">
      <c r="H84451" s="166"/>
    </row>
    <row r="84452" spans="8:8">
      <c r="H84452" s="166"/>
    </row>
    <row r="84453" spans="8:8">
      <c r="H84453" s="166"/>
    </row>
    <row r="84454" spans="8:8">
      <c r="H84454" s="166"/>
    </row>
    <row r="84455" spans="8:8">
      <c r="H84455" s="166"/>
    </row>
    <row r="84456" spans="8:8">
      <c r="H84456" s="166"/>
    </row>
    <row r="84457" spans="8:8">
      <c r="H84457" s="166"/>
    </row>
    <row r="84458" spans="8:8">
      <c r="H84458" s="166"/>
    </row>
    <row r="84459" spans="8:8">
      <c r="H84459" s="166"/>
    </row>
    <row r="84460" spans="8:8">
      <c r="H84460" s="166"/>
    </row>
    <row r="84461" spans="8:8">
      <c r="H84461" s="166"/>
    </row>
    <row r="84462" spans="8:8">
      <c r="H84462" s="166"/>
    </row>
    <row r="84463" spans="8:8">
      <c r="H84463" s="166"/>
    </row>
    <row r="84464" spans="8:8">
      <c r="H84464" s="166"/>
    </row>
    <row r="84465" spans="8:8">
      <c r="H84465" s="166"/>
    </row>
    <row r="84466" spans="8:8">
      <c r="H84466" s="166"/>
    </row>
    <row r="84467" spans="8:8">
      <c r="H84467" s="166"/>
    </row>
    <row r="84468" spans="8:8">
      <c r="H84468" s="166"/>
    </row>
    <row r="84469" spans="8:8">
      <c r="H84469" s="166"/>
    </row>
    <row r="84470" spans="8:8">
      <c r="H84470" s="166"/>
    </row>
    <row r="84471" spans="8:8">
      <c r="H84471" s="166"/>
    </row>
    <row r="84472" spans="8:8">
      <c r="H84472" s="166"/>
    </row>
    <row r="84473" spans="8:8">
      <c r="H84473" s="166"/>
    </row>
    <row r="84474" spans="8:8">
      <c r="H84474" s="166"/>
    </row>
    <row r="84475" spans="8:8">
      <c r="H84475" s="166"/>
    </row>
    <row r="84476" spans="8:8">
      <c r="H84476" s="166"/>
    </row>
    <row r="84477" spans="8:8">
      <c r="H84477" s="166"/>
    </row>
    <row r="84478" spans="8:8">
      <c r="H84478" s="166"/>
    </row>
    <row r="84479" spans="8:8">
      <c r="H84479" s="166"/>
    </row>
    <row r="84480" spans="8:8">
      <c r="H84480" s="166"/>
    </row>
    <row r="84481" spans="8:8">
      <c r="H84481" s="166"/>
    </row>
    <row r="84482" spans="8:8">
      <c r="H84482" s="166"/>
    </row>
    <row r="84483" spans="8:8">
      <c r="H84483" s="166"/>
    </row>
    <row r="84484" spans="8:8">
      <c r="H84484" s="166"/>
    </row>
    <row r="84485" spans="8:8">
      <c r="H84485" s="166"/>
    </row>
    <row r="84486" spans="8:8">
      <c r="H84486" s="166"/>
    </row>
    <row r="84487" spans="8:8">
      <c r="H84487" s="166"/>
    </row>
    <row r="84488" spans="8:8">
      <c r="H84488" s="166"/>
    </row>
    <row r="84489" spans="8:8">
      <c r="H84489" s="166"/>
    </row>
    <row r="84490" spans="8:8">
      <c r="H84490" s="166"/>
    </row>
    <row r="84491" spans="8:8">
      <c r="H84491" s="166"/>
    </row>
    <row r="84492" spans="8:8">
      <c r="H84492" s="166"/>
    </row>
    <row r="84493" spans="8:8">
      <c r="H84493" s="166"/>
    </row>
    <row r="84494" spans="8:8">
      <c r="H84494" s="166"/>
    </row>
    <row r="84495" spans="8:8">
      <c r="H84495" s="166"/>
    </row>
    <row r="84496" spans="8:8">
      <c r="H84496" s="166"/>
    </row>
    <row r="84497" spans="8:8">
      <c r="H84497" s="166"/>
    </row>
    <row r="84498" spans="8:8">
      <c r="H84498" s="166"/>
    </row>
    <row r="84499" spans="8:8">
      <c r="H84499" s="166"/>
    </row>
    <row r="84500" spans="8:8">
      <c r="H84500" s="166"/>
    </row>
    <row r="84501" spans="8:8">
      <c r="H84501" s="166"/>
    </row>
    <row r="84502" spans="8:8">
      <c r="H84502" s="166"/>
    </row>
    <row r="84503" spans="8:8">
      <c r="H84503" s="166"/>
    </row>
    <row r="84504" spans="8:8">
      <c r="H84504" s="166"/>
    </row>
    <row r="84505" spans="8:8">
      <c r="H84505" s="166"/>
    </row>
    <row r="84506" spans="8:8">
      <c r="H84506" s="166"/>
    </row>
    <row r="84507" spans="8:8">
      <c r="H84507" s="166"/>
    </row>
    <row r="84508" spans="8:8">
      <c r="H84508" s="166"/>
    </row>
    <row r="84509" spans="8:8">
      <c r="H84509" s="166"/>
    </row>
    <row r="84510" spans="8:8">
      <c r="H84510" s="166"/>
    </row>
    <row r="84511" spans="8:8">
      <c r="H84511" s="166"/>
    </row>
    <row r="84512" spans="8:8">
      <c r="H84512" s="166"/>
    </row>
    <row r="84513" spans="8:8">
      <c r="H84513" s="166"/>
    </row>
    <row r="84514" spans="8:8">
      <c r="H84514" s="166"/>
    </row>
    <row r="84515" spans="8:8">
      <c r="H84515" s="166"/>
    </row>
    <row r="84516" spans="8:8">
      <c r="H84516" s="166"/>
    </row>
    <row r="84517" spans="8:8">
      <c r="H84517" s="166"/>
    </row>
    <row r="84518" spans="8:8">
      <c r="H84518" s="166"/>
    </row>
    <row r="84519" spans="8:8">
      <c r="H84519" s="166"/>
    </row>
    <row r="84520" spans="8:8">
      <c r="H84520" s="166"/>
    </row>
    <row r="84521" spans="8:8">
      <c r="H84521" s="166"/>
    </row>
    <row r="84522" spans="8:8">
      <c r="H84522" s="166"/>
    </row>
    <row r="84523" spans="8:8">
      <c r="H84523" s="166"/>
    </row>
    <row r="84524" spans="8:8">
      <c r="H84524" s="166"/>
    </row>
    <row r="84525" spans="8:8">
      <c r="H84525" s="166"/>
    </row>
    <row r="84526" spans="8:8">
      <c r="H84526" s="166"/>
    </row>
    <row r="84527" spans="8:8">
      <c r="H84527" s="166"/>
    </row>
    <row r="84528" spans="8:8">
      <c r="H84528" s="166"/>
    </row>
    <row r="84529" spans="8:8">
      <c r="H84529" s="166"/>
    </row>
    <row r="84530" spans="8:8">
      <c r="H84530" s="166"/>
    </row>
    <row r="84531" spans="8:8">
      <c r="H84531" s="166"/>
    </row>
    <row r="84532" spans="8:8">
      <c r="H84532" s="166"/>
    </row>
    <row r="84533" spans="8:8">
      <c r="H84533" s="166"/>
    </row>
    <row r="84534" spans="8:8">
      <c r="H84534" s="166"/>
    </row>
    <row r="84535" spans="8:8">
      <c r="H84535" s="166"/>
    </row>
    <row r="84536" spans="8:8">
      <c r="H84536" s="166"/>
    </row>
    <row r="84537" spans="8:8">
      <c r="H84537" s="166"/>
    </row>
    <row r="84538" spans="8:8">
      <c r="H84538" s="166"/>
    </row>
    <row r="84539" spans="8:8">
      <c r="H84539" s="166"/>
    </row>
    <row r="84540" spans="8:8">
      <c r="H84540" s="166"/>
    </row>
    <row r="84541" spans="8:8">
      <c r="H84541" s="166"/>
    </row>
    <row r="84542" spans="8:8">
      <c r="H84542" s="166"/>
    </row>
    <row r="84543" spans="8:8">
      <c r="H84543" s="166"/>
    </row>
    <row r="84544" spans="8:8">
      <c r="H84544" s="166"/>
    </row>
    <row r="84545" spans="8:8">
      <c r="H84545" s="166"/>
    </row>
    <row r="84546" spans="8:8">
      <c r="H84546" s="166"/>
    </row>
    <row r="84547" spans="8:8">
      <c r="H84547" s="166"/>
    </row>
    <row r="84548" spans="8:8">
      <c r="H84548" s="166"/>
    </row>
    <row r="84549" spans="8:8">
      <c r="H84549" s="166"/>
    </row>
    <row r="84550" spans="8:8">
      <c r="H84550" s="166"/>
    </row>
    <row r="84551" spans="8:8">
      <c r="H84551" s="166"/>
    </row>
    <row r="84552" spans="8:8">
      <c r="H84552" s="166"/>
    </row>
    <row r="84553" spans="8:8">
      <c r="H84553" s="166"/>
    </row>
    <row r="84554" spans="8:8">
      <c r="H84554" s="166"/>
    </row>
    <row r="84555" spans="8:8">
      <c r="H84555" s="166"/>
    </row>
    <row r="84556" spans="8:8">
      <c r="H84556" s="166"/>
    </row>
    <row r="84557" spans="8:8">
      <c r="H84557" s="166"/>
    </row>
    <row r="84558" spans="8:8">
      <c r="H84558" s="166"/>
    </row>
    <row r="84559" spans="8:8">
      <c r="H84559" s="166"/>
    </row>
    <row r="84560" spans="8:8">
      <c r="H84560" s="166"/>
    </row>
    <row r="84561" spans="8:8">
      <c r="H84561" s="166"/>
    </row>
    <row r="84562" spans="8:8">
      <c r="H84562" s="166"/>
    </row>
    <row r="84563" spans="8:8">
      <c r="H84563" s="166"/>
    </row>
    <row r="84564" spans="8:8">
      <c r="H84564" s="166"/>
    </row>
    <row r="84565" spans="8:8">
      <c r="H84565" s="166"/>
    </row>
    <row r="84566" spans="8:8">
      <c r="H84566" s="166"/>
    </row>
    <row r="84567" spans="8:8">
      <c r="H84567" s="166"/>
    </row>
    <row r="84568" spans="8:8">
      <c r="H84568" s="166"/>
    </row>
    <row r="84569" spans="8:8">
      <c r="H84569" s="166"/>
    </row>
    <row r="84570" spans="8:8">
      <c r="H84570" s="166"/>
    </row>
    <row r="84571" spans="8:8">
      <c r="H84571" s="166"/>
    </row>
    <row r="84572" spans="8:8">
      <c r="H84572" s="166"/>
    </row>
    <row r="84573" spans="8:8">
      <c r="H84573" s="166"/>
    </row>
    <row r="84574" spans="8:8">
      <c r="H84574" s="166"/>
    </row>
    <row r="84575" spans="8:8">
      <c r="H84575" s="166"/>
    </row>
    <row r="84576" spans="8:8">
      <c r="H84576" s="166"/>
    </row>
    <row r="84577" spans="8:8">
      <c r="H84577" s="166"/>
    </row>
    <row r="84578" spans="8:8">
      <c r="H84578" s="166"/>
    </row>
    <row r="84579" spans="8:8">
      <c r="H84579" s="166"/>
    </row>
    <row r="84580" spans="8:8">
      <c r="H84580" s="166"/>
    </row>
    <row r="84581" spans="8:8">
      <c r="H84581" s="166"/>
    </row>
    <row r="84582" spans="8:8">
      <c r="H84582" s="166"/>
    </row>
    <row r="84583" spans="8:8">
      <c r="H84583" s="166"/>
    </row>
    <row r="84584" spans="8:8">
      <c r="H84584" s="166"/>
    </row>
    <row r="84585" spans="8:8">
      <c r="H84585" s="166"/>
    </row>
    <row r="84586" spans="8:8">
      <c r="H84586" s="166"/>
    </row>
    <row r="84587" spans="8:8">
      <c r="H84587" s="166"/>
    </row>
    <row r="84588" spans="8:8">
      <c r="H84588" s="166"/>
    </row>
    <row r="84589" spans="8:8">
      <c r="H84589" s="166"/>
    </row>
    <row r="84590" spans="8:8">
      <c r="H84590" s="166"/>
    </row>
    <row r="84591" spans="8:8">
      <c r="H84591" s="166"/>
    </row>
    <row r="84592" spans="8:8">
      <c r="H84592" s="166"/>
    </row>
    <row r="84593" spans="8:8">
      <c r="H84593" s="166"/>
    </row>
    <row r="84594" spans="8:8">
      <c r="H84594" s="166"/>
    </row>
    <row r="84595" spans="8:8">
      <c r="H84595" s="166"/>
    </row>
    <row r="84596" spans="8:8">
      <c r="H84596" s="166"/>
    </row>
    <row r="84597" spans="8:8">
      <c r="H84597" s="166"/>
    </row>
    <row r="84598" spans="8:8">
      <c r="H84598" s="166"/>
    </row>
    <row r="84599" spans="8:8">
      <c r="H84599" s="166"/>
    </row>
    <row r="84600" spans="8:8">
      <c r="H84600" s="166"/>
    </row>
    <row r="84601" spans="8:8">
      <c r="H84601" s="166"/>
    </row>
    <row r="84602" spans="8:8">
      <c r="H84602" s="166"/>
    </row>
    <row r="84603" spans="8:8">
      <c r="H84603" s="166"/>
    </row>
    <row r="84604" spans="8:8">
      <c r="H84604" s="166"/>
    </row>
    <row r="84605" spans="8:8">
      <c r="H84605" s="166"/>
    </row>
    <row r="84606" spans="8:8">
      <c r="H84606" s="166"/>
    </row>
    <row r="84607" spans="8:8">
      <c r="H84607" s="166"/>
    </row>
    <row r="84608" spans="8:8">
      <c r="H84608" s="166"/>
    </row>
    <row r="84609" spans="8:8">
      <c r="H84609" s="166"/>
    </row>
    <row r="84610" spans="8:8">
      <c r="H84610" s="166"/>
    </row>
    <row r="84611" spans="8:8">
      <c r="H84611" s="166"/>
    </row>
    <row r="84612" spans="8:8">
      <c r="H84612" s="166"/>
    </row>
    <row r="84613" spans="8:8">
      <c r="H84613" s="166"/>
    </row>
    <row r="84614" spans="8:8">
      <c r="H84614" s="166"/>
    </row>
    <row r="84615" spans="8:8">
      <c r="H84615" s="166"/>
    </row>
    <row r="84616" spans="8:8">
      <c r="H84616" s="166"/>
    </row>
    <row r="84617" spans="8:8">
      <c r="H84617" s="166"/>
    </row>
    <row r="84618" spans="8:8">
      <c r="H84618" s="166"/>
    </row>
    <row r="84619" spans="8:8">
      <c r="H84619" s="166"/>
    </row>
    <row r="84620" spans="8:8">
      <c r="H84620" s="166"/>
    </row>
    <row r="84621" spans="8:8">
      <c r="H84621" s="166"/>
    </row>
    <row r="84622" spans="8:8">
      <c r="H84622" s="166"/>
    </row>
    <row r="84623" spans="8:8">
      <c r="H84623" s="166"/>
    </row>
    <row r="84624" spans="8:8">
      <c r="H84624" s="166"/>
    </row>
    <row r="84625" spans="8:8">
      <c r="H84625" s="166"/>
    </row>
    <row r="84626" spans="8:8">
      <c r="H84626" s="166"/>
    </row>
    <row r="84627" spans="8:8">
      <c r="H84627" s="166"/>
    </row>
    <row r="84628" spans="8:8">
      <c r="H84628" s="166"/>
    </row>
    <row r="84629" spans="8:8">
      <c r="H84629" s="166"/>
    </row>
    <row r="84630" spans="8:8">
      <c r="H84630" s="166"/>
    </row>
    <row r="84631" spans="8:8">
      <c r="H84631" s="166"/>
    </row>
    <row r="84632" spans="8:8">
      <c r="H84632" s="166"/>
    </row>
    <row r="84633" spans="8:8">
      <c r="H84633" s="166"/>
    </row>
    <row r="84634" spans="8:8">
      <c r="H84634" s="166"/>
    </row>
    <row r="84635" spans="8:8">
      <c r="H84635" s="166"/>
    </row>
    <row r="84636" spans="8:8">
      <c r="H84636" s="166"/>
    </row>
    <row r="84637" spans="8:8">
      <c r="H84637" s="166"/>
    </row>
    <row r="84638" spans="8:8">
      <c r="H84638" s="166"/>
    </row>
    <row r="84639" spans="8:8">
      <c r="H84639" s="166"/>
    </row>
    <row r="84640" spans="8:8">
      <c r="H84640" s="166"/>
    </row>
    <row r="84641" spans="8:8">
      <c r="H84641" s="166"/>
    </row>
    <row r="84642" spans="8:8">
      <c r="H84642" s="166"/>
    </row>
    <row r="84643" spans="8:8">
      <c r="H84643" s="166"/>
    </row>
    <row r="84644" spans="8:8">
      <c r="H84644" s="166"/>
    </row>
    <row r="84645" spans="8:8">
      <c r="H84645" s="166"/>
    </row>
    <row r="84646" spans="8:8">
      <c r="H84646" s="166"/>
    </row>
    <row r="84647" spans="8:8">
      <c r="H84647" s="166"/>
    </row>
    <row r="84648" spans="8:8">
      <c r="H84648" s="166"/>
    </row>
    <row r="84649" spans="8:8">
      <c r="H84649" s="166"/>
    </row>
    <row r="84650" spans="8:8">
      <c r="H84650" s="166"/>
    </row>
    <row r="84651" spans="8:8">
      <c r="H84651" s="166"/>
    </row>
    <row r="84652" spans="8:8">
      <c r="H84652" s="166"/>
    </row>
    <row r="84653" spans="8:8">
      <c r="H84653" s="166"/>
    </row>
    <row r="84654" spans="8:8">
      <c r="H84654" s="166"/>
    </row>
    <row r="84655" spans="8:8">
      <c r="H84655" s="166"/>
    </row>
    <row r="84656" spans="8:8">
      <c r="H84656" s="166"/>
    </row>
    <row r="84657" spans="8:8">
      <c r="H84657" s="166"/>
    </row>
    <row r="84658" spans="8:8">
      <c r="H84658" s="166"/>
    </row>
    <row r="84659" spans="8:8">
      <c r="H84659" s="166"/>
    </row>
    <row r="84660" spans="8:8">
      <c r="H84660" s="166"/>
    </row>
    <row r="84661" spans="8:8">
      <c r="H84661" s="166"/>
    </row>
    <row r="84662" spans="8:8">
      <c r="H84662" s="166"/>
    </row>
    <row r="84663" spans="8:8">
      <c r="H84663" s="166"/>
    </row>
    <row r="84664" spans="8:8">
      <c r="H84664" s="166"/>
    </row>
    <row r="84665" spans="8:8">
      <c r="H84665" s="166"/>
    </row>
    <row r="84666" spans="8:8">
      <c r="H84666" s="166"/>
    </row>
    <row r="84667" spans="8:8">
      <c r="H84667" s="166"/>
    </row>
    <row r="84668" spans="8:8">
      <c r="H84668" s="166"/>
    </row>
    <row r="84669" spans="8:8">
      <c r="H84669" s="166"/>
    </row>
    <row r="84670" spans="8:8">
      <c r="H84670" s="166"/>
    </row>
    <row r="84671" spans="8:8">
      <c r="H84671" s="166"/>
    </row>
    <row r="84672" spans="8:8">
      <c r="H84672" s="166"/>
    </row>
    <row r="84673" spans="8:8">
      <c r="H84673" s="166"/>
    </row>
    <row r="84674" spans="8:8">
      <c r="H84674" s="166"/>
    </row>
    <row r="84675" spans="8:8">
      <c r="H84675" s="166"/>
    </row>
    <row r="84676" spans="8:8">
      <c r="H84676" s="166"/>
    </row>
    <row r="84677" spans="8:8">
      <c r="H84677" s="166"/>
    </row>
    <row r="84678" spans="8:8">
      <c r="H84678" s="166"/>
    </row>
    <row r="84679" spans="8:8">
      <c r="H84679" s="166"/>
    </row>
    <row r="84680" spans="8:8">
      <c r="H84680" s="166"/>
    </row>
    <row r="84681" spans="8:8">
      <c r="H84681" s="166"/>
    </row>
    <row r="84682" spans="8:8">
      <c r="H84682" s="166"/>
    </row>
    <row r="84683" spans="8:8">
      <c r="H84683" s="166"/>
    </row>
    <row r="84684" spans="8:8">
      <c r="H84684" s="166"/>
    </row>
    <row r="84685" spans="8:8">
      <c r="H84685" s="166"/>
    </row>
    <row r="84686" spans="8:8">
      <c r="H84686" s="166"/>
    </row>
    <row r="84687" spans="8:8">
      <c r="H84687" s="166"/>
    </row>
    <row r="84688" spans="8:8">
      <c r="H84688" s="166"/>
    </row>
    <row r="84689" spans="8:8">
      <c r="H84689" s="166"/>
    </row>
    <row r="84690" spans="8:8">
      <c r="H84690" s="166"/>
    </row>
    <row r="84691" spans="8:8">
      <c r="H84691" s="166"/>
    </row>
    <row r="84692" spans="8:8">
      <c r="H84692" s="166"/>
    </row>
    <row r="84693" spans="8:8">
      <c r="H84693" s="166"/>
    </row>
    <row r="84694" spans="8:8">
      <c r="H84694" s="166"/>
    </row>
    <row r="84695" spans="8:8">
      <c r="H84695" s="166"/>
    </row>
    <row r="84696" spans="8:8">
      <c r="H84696" s="166"/>
    </row>
    <row r="84697" spans="8:8">
      <c r="H84697" s="166"/>
    </row>
    <row r="84698" spans="8:8">
      <c r="H84698" s="166"/>
    </row>
    <row r="84699" spans="8:8">
      <c r="H84699" s="166"/>
    </row>
    <row r="84700" spans="8:8">
      <c r="H84700" s="166"/>
    </row>
    <row r="84701" spans="8:8">
      <c r="H84701" s="166"/>
    </row>
    <row r="84702" spans="8:8">
      <c r="H84702" s="166"/>
    </row>
    <row r="84703" spans="8:8">
      <c r="H84703" s="166"/>
    </row>
    <row r="84704" spans="8:8">
      <c r="H84704" s="166"/>
    </row>
    <row r="84705" spans="8:8">
      <c r="H84705" s="166"/>
    </row>
    <row r="84706" spans="8:8">
      <c r="H84706" s="166"/>
    </row>
    <row r="84707" spans="8:8">
      <c r="H84707" s="166"/>
    </row>
    <row r="84708" spans="8:8">
      <c r="H84708" s="166"/>
    </row>
    <row r="84709" spans="8:8">
      <c r="H84709" s="166"/>
    </row>
    <row r="84710" spans="8:8">
      <c r="H84710" s="166"/>
    </row>
    <row r="84711" spans="8:8">
      <c r="H84711" s="166"/>
    </row>
    <row r="84712" spans="8:8">
      <c r="H84712" s="166"/>
    </row>
    <row r="84713" spans="8:8">
      <c r="H84713" s="166"/>
    </row>
    <row r="84714" spans="8:8">
      <c r="H84714" s="166"/>
    </row>
    <row r="84715" spans="8:8">
      <c r="H84715" s="166"/>
    </row>
    <row r="84716" spans="8:8">
      <c r="H84716" s="166"/>
    </row>
    <row r="84717" spans="8:8">
      <c r="H84717" s="166"/>
    </row>
    <row r="84718" spans="8:8">
      <c r="H84718" s="166"/>
    </row>
    <row r="84719" spans="8:8">
      <c r="H84719" s="166"/>
    </row>
    <row r="84720" spans="8:8">
      <c r="H84720" s="166"/>
    </row>
    <row r="84721" spans="8:8">
      <c r="H84721" s="166"/>
    </row>
    <row r="84722" spans="8:8">
      <c r="H84722" s="166"/>
    </row>
    <row r="84723" spans="8:8">
      <c r="H84723" s="166"/>
    </row>
    <row r="84724" spans="8:8">
      <c r="H84724" s="166"/>
    </row>
    <row r="84725" spans="8:8">
      <c r="H84725" s="166"/>
    </row>
    <row r="84726" spans="8:8">
      <c r="H84726" s="166"/>
    </row>
    <row r="84727" spans="8:8">
      <c r="H84727" s="166"/>
    </row>
    <row r="84728" spans="8:8">
      <c r="H84728" s="166"/>
    </row>
    <row r="84729" spans="8:8">
      <c r="H84729" s="166"/>
    </row>
    <row r="84730" spans="8:8">
      <c r="H84730" s="166"/>
    </row>
    <row r="84731" spans="8:8">
      <c r="H84731" s="166"/>
    </row>
    <row r="84732" spans="8:8">
      <c r="H84732" s="166"/>
    </row>
    <row r="84733" spans="8:8">
      <c r="H84733" s="166"/>
    </row>
    <row r="84734" spans="8:8">
      <c r="H84734" s="166"/>
    </row>
    <row r="84735" spans="8:8">
      <c r="H84735" s="166"/>
    </row>
    <row r="84736" spans="8:8">
      <c r="H84736" s="166"/>
    </row>
    <row r="84737" spans="8:8">
      <c r="H84737" s="166"/>
    </row>
    <row r="84738" spans="8:8">
      <c r="H84738" s="166"/>
    </row>
    <row r="84739" spans="8:8">
      <c r="H84739" s="166"/>
    </row>
    <row r="84740" spans="8:8">
      <c r="H84740" s="166"/>
    </row>
    <row r="84741" spans="8:8">
      <c r="H84741" s="166"/>
    </row>
    <row r="84742" spans="8:8">
      <c r="H84742" s="166"/>
    </row>
    <row r="84743" spans="8:8">
      <c r="H84743" s="166"/>
    </row>
    <row r="84744" spans="8:8">
      <c r="H84744" s="166"/>
    </row>
    <row r="84745" spans="8:8">
      <c r="H84745" s="166"/>
    </row>
    <row r="84746" spans="8:8">
      <c r="H84746" s="166"/>
    </row>
    <row r="84747" spans="8:8">
      <c r="H84747" s="166"/>
    </row>
    <row r="84748" spans="8:8">
      <c r="H84748" s="166"/>
    </row>
    <row r="84749" spans="8:8">
      <c r="H84749" s="166"/>
    </row>
    <row r="84750" spans="8:8">
      <c r="H84750" s="166"/>
    </row>
    <row r="84751" spans="8:8">
      <c r="H84751" s="166"/>
    </row>
    <row r="84752" spans="8:8">
      <c r="H84752" s="166"/>
    </row>
    <row r="84753" spans="8:8">
      <c r="H84753" s="166"/>
    </row>
    <row r="84754" spans="8:8">
      <c r="H84754" s="166"/>
    </row>
    <row r="84755" spans="8:8">
      <c r="H84755" s="166"/>
    </row>
    <row r="84756" spans="8:8">
      <c r="H84756" s="166"/>
    </row>
    <row r="84757" spans="8:8">
      <c r="H84757" s="166"/>
    </row>
    <row r="84758" spans="8:8">
      <c r="H84758" s="166"/>
    </row>
    <row r="84759" spans="8:8">
      <c r="H84759" s="166"/>
    </row>
    <row r="84760" spans="8:8">
      <c r="H84760" s="166"/>
    </row>
    <row r="84761" spans="8:8">
      <c r="H84761" s="166"/>
    </row>
    <row r="84762" spans="8:8">
      <c r="H84762" s="166"/>
    </row>
    <row r="84763" spans="8:8">
      <c r="H84763" s="166"/>
    </row>
    <row r="84764" spans="8:8">
      <c r="H84764" s="166"/>
    </row>
    <row r="84765" spans="8:8">
      <c r="H84765" s="166"/>
    </row>
    <row r="84766" spans="8:8">
      <c r="H84766" s="166"/>
    </row>
    <row r="84767" spans="8:8">
      <c r="H84767" s="166"/>
    </row>
    <row r="84768" spans="8:8">
      <c r="H84768" s="166"/>
    </row>
    <row r="84769" spans="8:8">
      <c r="H84769" s="166"/>
    </row>
    <row r="84770" spans="8:8">
      <c r="H84770" s="166"/>
    </row>
    <row r="84771" spans="8:8">
      <c r="H84771" s="166"/>
    </row>
    <row r="84772" spans="8:8">
      <c r="H84772" s="166"/>
    </row>
    <row r="84773" spans="8:8">
      <c r="H84773" s="166"/>
    </row>
    <row r="84774" spans="8:8">
      <c r="H84774" s="166"/>
    </row>
    <row r="84775" spans="8:8">
      <c r="H84775" s="166"/>
    </row>
    <row r="84776" spans="8:8">
      <c r="H84776" s="166"/>
    </row>
    <row r="84777" spans="8:8">
      <c r="H84777" s="166"/>
    </row>
    <row r="84778" spans="8:8">
      <c r="H84778" s="166"/>
    </row>
    <row r="84779" spans="8:8">
      <c r="H84779" s="166"/>
    </row>
    <row r="84780" spans="8:8">
      <c r="H84780" s="166"/>
    </row>
    <row r="84781" spans="8:8">
      <c r="H84781" s="166"/>
    </row>
    <row r="84782" spans="8:8">
      <c r="H84782" s="166"/>
    </row>
    <row r="84783" spans="8:8">
      <c r="H84783" s="166"/>
    </row>
    <row r="84784" spans="8:8">
      <c r="H84784" s="166"/>
    </row>
    <row r="84785" spans="8:8">
      <c r="H84785" s="166"/>
    </row>
    <row r="84786" spans="8:8">
      <c r="H84786" s="166"/>
    </row>
    <row r="84787" spans="8:8">
      <c r="H84787" s="166"/>
    </row>
    <row r="84788" spans="8:8">
      <c r="H84788" s="166"/>
    </row>
    <row r="84789" spans="8:8">
      <c r="H84789" s="166"/>
    </row>
    <row r="84790" spans="8:8">
      <c r="H84790" s="166"/>
    </row>
    <row r="84791" spans="8:8">
      <c r="H84791" s="166"/>
    </row>
    <row r="84792" spans="8:8">
      <c r="H84792" s="166"/>
    </row>
    <row r="84793" spans="8:8">
      <c r="H84793" s="166"/>
    </row>
    <row r="84794" spans="8:8">
      <c r="H84794" s="166"/>
    </row>
    <row r="84795" spans="8:8">
      <c r="H84795" s="166"/>
    </row>
    <row r="84796" spans="8:8">
      <c r="H84796" s="166"/>
    </row>
    <row r="84797" spans="8:8">
      <c r="H84797" s="166"/>
    </row>
    <row r="84798" spans="8:8">
      <c r="H84798" s="166"/>
    </row>
    <row r="84799" spans="8:8">
      <c r="H84799" s="166"/>
    </row>
    <row r="84800" spans="8:8">
      <c r="H84800" s="166"/>
    </row>
    <row r="84801" spans="8:8">
      <c r="H84801" s="166"/>
    </row>
    <row r="84802" spans="8:8">
      <c r="H84802" s="166"/>
    </row>
    <row r="84803" spans="8:8">
      <c r="H84803" s="166"/>
    </row>
    <row r="84804" spans="8:8">
      <c r="H84804" s="166"/>
    </row>
    <row r="84805" spans="8:8">
      <c r="H84805" s="166"/>
    </row>
    <row r="84806" spans="8:8">
      <c r="H84806" s="166"/>
    </row>
    <row r="84807" spans="8:8">
      <c r="H84807" s="166"/>
    </row>
    <row r="84808" spans="8:8">
      <c r="H84808" s="166"/>
    </row>
    <row r="84809" spans="8:8">
      <c r="H84809" s="166"/>
    </row>
    <row r="84810" spans="8:8">
      <c r="H84810" s="166"/>
    </row>
    <row r="84811" spans="8:8">
      <c r="H84811" s="166"/>
    </row>
    <row r="84812" spans="8:8">
      <c r="H84812" s="166"/>
    </row>
    <row r="84813" spans="8:8">
      <c r="H84813" s="166"/>
    </row>
    <row r="84814" spans="8:8">
      <c r="H84814" s="166"/>
    </row>
    <row r="84815" spans="8:8">
      <c r="H84815" s="166"/>
    </row>
    <row r="84816" spans="8:8">
      <c r="H84816" s="166"/>
    </row>
    <row r="84817" spans="8:8">
      <c r="H84817" s="166"/>
    </row>
    <row r="84818" spans="8:8">
      <c r="H84818" s="166"/>
    </row>
    <row r="84819" spans="8:8">
      <c r="H84819" s="166"/>
    </row>
    <row r="84820" spans="8:8">
      <c r="H84820" s="166"/>
    </row>
    <row r="84821" spans="8:8">
      <c r="H84821" s="166"/>
    </row>
    <row r="84822" spans="8:8">
      <c r="H84822" s="166"/>
    </row>
    <row r="84823" spans="8:8">
      <c r="H84823" s="166"/>
    </row>
    <row r="84824" spans="8:8">
      <c r="H84824" s="166"/>
    </row>
    <row r="84825" spans="8:8">
      <c r="H84825" s="166"/>
    </row>
    <row r="84826" spans="8:8">
      <c r="H84826" s="166"/>
    </row>
    <row r="84827" spans="8:8">
      <c r="H84827" s="166"/>
    </row>
    <row r="84828" spans="8:8">
      <c r="H84828" s="166"/>
    </row>
    <row r="84829" spans="8:8">
      <c r="H84829" s="166"/>
    </row>
    <row r="84830" spans="8:8">
      <c r="H84830" s="166"/>
    </row>
    <row r="84831" spans="8:8">
      <c r="H84831" s="166"/>
    </row>
    <row r="84832" spans="8:8">
      <c r="H84832" s="166"/>
    </row>
    <row r="84833" spans="8:8">
      <c r="H84833" s="166"/>
    </row>
    <row r="84834" spans="8:8">
      <c r="H84834" s="166"/>
    </row>
    <row r="84835" spans="8:8">
      <c r="H84835" s="166"/>
    </row>
    <row r="84836" spans="8:8">
      <c r="H84836" s="166"/>
    </row>
    <row r="84837" spans="8:8">
      <c r="H84837" s="166"/>
    </row>
    <row r="84838" spans="8:8">
      <c r="H84838" s="166"/>
    </row>
    <row r="84839" spans="8:8">
      <c r="H84839" s="166"/>
    </row>
    <row r="84840" spans="8:8">
      <c r="H84840" s="166"/>
    </row>
    <row r="84841" spans="8:8">
      <c r="H84841" s="166"/>
    </row>
    <row r="84842" spans="8:8">
      <c r="H84842" s="166"/>
    </row>
    <row r="84843" spans="8:8">
      <c r="H84843" s="166"/>
    </row>
    <row r="84844" spans="8:8">
      <c r="H84844" s="166"/>
    </row>
    <row r="84845" spans="8:8">
      <c r="H84845" s="166"/>
    </row>
    <row r="84846" spans="8:8">
      <c r="H84846" s="166"/>
    </row>
    <row r="84847" spans="8:8">
      <c r="H84847" s="166"/>
    </row>
    <row r="84848" spans="8:8">
      <c r="H84848" s="166"/>
    </row>
    <row r="84849" spans="8:8">
      <c r="H84849" s="166"/>
    </row>
    <row r="84850" spans="8:8">
      <c r="H84850" s="166"/>
    </row>
    <row r="84851" spans="8:8">
      <c r="H84851" s="166"/>
    </row>
    <row r="84852" spans="8:8">
      <c r="H84852" s="166"/>
    </row>
    <row r="84853" spans="8:8">
      <c r="H84853" s="166"/>
    </row>
    <row r="84854" spans="8:8">
      <c r="H84854" s="166"/>
    </row>
    <row r="84855" spans="8:8">
      <c r="H84855" s="166"/>
    </row>
    <row r="84856" spans="8:8">
      <c r="H84856" s="166"/>
    </row>
    <row r="84857" spans="8:8">
      <c r="H84857" s="166"/>
    </row>
    <row r="84858" spans="8:8">
      <c r="H84858" s="166"/>
    </row>
    <row r="84859" spans="8:8">
      <c r="H84859" s="166"/>
    </row>
    <row r="84860" spans="8:8">
      <c r="H84860" s="166"/>
    </row>
    <row r="84861" spans="8:8">
      <c r="H84861" s="166"/>
    </row>
    <row r="84862" spans="8:8">
      <c r="H84862" s="166"/>
    </row>
    <row r="84863" spans="8:8">
      <c r="H84863" s="166"/>
    </row>
    <row r="84864" spans="8:8">
      <c r="H84864" s="166"/>
    </row>
    <row r="84865" spans="8:8">
      <c r="H84865" s="166"/>
    </row>
    <row r="84866" spans="8:8">
      <c r="H84866" s="166"/>
    </row>
    <row r="84867" spans="8:8">
      <c r="H84867" s="166"/>
    </row>
    <row r="84868" spans="8:8">
      <c r="H84868" s="166"/>
    </row>
    <row r="84869" spans="8:8">
      <c r="H84869" s="166"/>
    </row>
    <row r="84870" spans="8:8">
      <c r="H84870" s="166"/>
    </row>
    <row r="84871" spans="8:8">
      <c r="H84871" s="166"/>
    </row>
    <row r="84872" spans="8:8">
      <c r="H84872" s="166"/>
    </row>
    <row r="84873" spans="8:8">
      <c r="H84873" s="166"/>
    </row>
    <row r="84874" spans="8:8">
      <c r="H84874" s="166"/>
    </row>
    <row r="84875" spans="8:8">
      <c r="H84875" s="166"/>
    </row>
    <row r="84876" spans="8:8">
      <c r="H84876" s="166"/>
    </row>
    <row r="84877" spans="8:8">
      <c r="H84877" s="166"/>
    </row>
    <row r="84878" spans="8:8">
      <c r="H84878" s="166"/>
    </row>
    <row r="84879" spans="8:8">
      <c r="H84879" s="166"/>
    </row>
    <row r="84880" spans="8:8">
      <c r="H84880" s="166"/>
    </row>
    <row r="84881" spans="8:8">
      <c r="H84881" s="166"/>
    </row>
    <row r="84882" spans="8:8">
      <c r="H84882" s="166"/>
    </row>
    <row r="84883" spans="8:8">
      <c r="H84883" s="166"/>
    </row>
    <row r="84884" spans="8:8">
      <c r="H84884" s="166"/>
    </row>
    <row r="84885" spans="8:8">
      <c r="H84885" s="166"/>
    </row>
    <row r="84886" spans="8:8">
      <c r="H84886" s="166"/>
    </row>
    <row r="84887" spans="8:8">
      <c r="H84887" s="166"/>
    </row>
    <row r="84888" spans="8:8">
      <c r="H84888" s="166"/>
    </row>
    <row r="84889" spans="8:8">
      <c r="H84889" s="166"/>
    </row>
    <row r="84890" spans="8:8">
      <c r="H84890" s="166"/>
    </row>
    <row r="84891" spans="8:8">
      <c r="H84891" s="166"/>
    </row>
    <row r="84892" spans="8:8">
      <c r="H84892" s="166"/>
    </row>
    <row r="84893" spans="8:8">
      <c r="H84893" s="166"/>
    </row>
    <row r="84894" spans="8:8">
      <c r="H84894" s="166"/>
    </row>
    <row r="84895" spans="8:8">
      <c r="H84895" s="166"/>
    </row>
    <row r="84896" spans="8:8">
      <c r="H84896" s="166"/>
    </row>
    <row r="84897" spans="8:8">
      <c r="H84897" s="166"/>
    </row>
    <row r="84898" spans="8:8">
      <c r="H84898" s="166"/>
    </row>
    <row r="84899" spans="8:8">
      <c r="H84899" s="166"/>
    </row>
    <row r="84900" spans="8:8">
      <c r="H84900" s="166"/>
    </row>
    <row r="84901" spans="8:8">
      <c r="H84901" s="166"/>
    </row>
    <row r="84902" spans="8:8">
      <c r="H84902" s="166"/>
    </row>
    <row r="84903" spans="8:8">
      <c r="H84903" s="166"/>
    </row>
    <row r="84904" spans="8:8">
      <c r="H84904" s="166"/>
    </row>
    <row r="84905" spans="8:8">
      <c r="H84905" s="166"/>
    </row>
    <row r="84906" spans="8:8">
      <c r="H84906" s="166"/>
    </row>
    <row r="84907" spans="8:8">
      <c r="H84907" s="166"/>
    </row>
    <row r="84908" spans="8:8">
      <c r="H84908" s="166"/>
    </row>
    <row r="84909" spans="8:8">
      <c r="H84909" s="166"/>
    </row>
    <row r="84910" spans="8:8">
      <c r="H84910" s="166"/>
    </row>
    <row r="84911" spans="8:8">
      <c r="H84911" s="166"/>
    </row>
    <row r="84912" spans="8:8">
      <c r="H84912" s="166"/>
    </row>
    <row r="84913" spans="8:8">
      <c r="H84913" s="166"/>
    </row>
    <row r="84914" spans="8:8">
      <c r="H84914" s="166"/>
    </row>
    <row r="84915" spans="8:8">
      <c r="H84915" s="166"/>
    </row>
    <row r="84916" spans="8:8">
      <c r="H84916" s="166"/>
    </row>
    <row r="84917" spans="8:8">
      <c r="H84917" s="166"/>
    </row>
    <row r="84918" spans="8:8">
      <c r="H84918" s="166"/>
    </row>
    <row r="84919" spans="8:8">
      <c r="H84919" s="166"/>
    </row>
    <row r="84920" spans="8:8">
      <c r="H84920" s="166"/>
    </row>
    <row r="84921" spans="8:8">
      <c r="H84921" s="166"/>
    </row>
    <row r="84922" spans="8:8">
      <c r="H84922" s="166"/>
    </row>
    <row r="84923" spans="8:8">
      <c r="H84923" s="166"/>
    </row>
    <row r="84924" spans="8:8">
      <c r="H84924" s="166"/>
    </row>
    <row r="84925" spans="8:8">
      <c r="H84925" s="166"/>
    </row>
    <row r="84926" spans="8:8">
      <c r="H84926" s="166"/>
    </row>
    <row r="84927" spans="8:8">
      <c r="H84927" s="166"/>
    </row>
    <row r="84928" spans="8:8">
      <c r="H84928" s="166"/>
    </row>
    <row r="84929" spans="8:8">
      <c r="H84929" s="166"/>
    </row>
    <row r="84930" spans="8:8">
      <c r="H84930" s="166"/>
    </row>
    <row r="84931" spans="8:8">
      <c r="H84931" s="166"/>
    </row>
    <row r="84932" spans="8:8">
      <c r="H84932" s="166"/>
    </row>
    <row r="84933" spans="8:8">
      <c r="H84933" s="166"/>
    </row>
    <row r="84934" spans="8:8">
      <c r="H84934" s="166"/>
    </row>
    <row r="84935" spans="8:8">
      <c r="H84935" s="166"/>
    </row>
    <row r="84936" spans="8:8">
      <c r="H84936" s="166"/>
    </row>
    <row r="84937" spans="8:8">
      <c r="H84937" s="166"/>
    </row>
    <row r="84938" spans="8:8">
      <c r="H84938" s="166"/>
    </row>
    <row r="84939" spans="8:8">
      <c r="H84939" s="166"/>
    </row>
    <row r="84940" spans="8:8">
      <c r="H84940" s="166"/>
    </row>
    <row r="84941" spans="8:8">
      <c r="H84941" s="166"/>
    </row>
    <row r="84942" spans="8:8">
      <c r="H84942" s="166"/>
    </row>
    <row r="84943" spans="8:8">
      <c r="H84943" s="166"/>
    </row>
    <row r="84944" spans="8:8">
      <c r="H84944" s="166"/>
    </row>
    <row r="84945" spans="8:8">
      <c r="H84945" s="166"/>
    </row>
    <row r="84946" spans="8:8">
      <c r="H84946" s="166"/>
    </row>
    <row r="84947" spans="8:8">
      <c r="H84947" s="166"/>
    </row>
    <row r="84948" spans="8:8">
      <c r="H84948" s="166"/>
    </row>
    <row r="84949" spans="8:8">
      <c r="H84949" s="166"/>
    </row>
    <row r="84950" spans="8:8">
      <c r="H84950" s="166"/>
    </row>
    <row r="84951" spans="8:8">
      <c r="H84951" s="166"/>
    </row>
    <row r="84952" spans="8:8">
      <c r="H84952" s="166"/>
    </row>
    <row r="84953" spans="8:8">
      <c r="H84953" s="166"/>
    </row>
    <row r="84954" spans="8:8">
      <c r="H84954" s="166"/>
    </row>
    <row r="84955" spans="8:8">
      <c r="H84955" s="166"/>
    </row>
    <row r="84956" spans="8:8">
      <c r="H84956" s="166"/>
    </row>
    <row r="84957" spans="8:8">
      <c r="H84957" s="166"/>
    </row>
    <row r="84958" spans="8:8">
      <c r="H84958" s="166"/>
    </row>
    <row r="84959" spans="8:8">
      <c r="H84959" s="166"/>
    </row>
    <row r="84960" spans="8:8">
      <c r="H84960" s="166"/>
    </row>
    <row r="84961" spans="8:8">
      <c r="H84961" s="166"/>
    </row>
    <row r="84962" spans="8:8">
      <c r="H84962" s="166"/>
    </row>
    <row r="84963" spans="8:8">
      <c r="H84963" s="166"/>
    </row>
    <row r="84964" spans="8:8">
      <c r="H84964" s="166"/>
    </row>
    <row r="84965" spans="8:8">
      <c r="H84965" s="166"/>
    </row>
    <row r="84966" spans="8:8">
      <c r="H84966" s="166"/>
    </row>
    <row r="84967" spans="8:8">
      <c r="H84967" s="166"/>
    </row>
    <row r="84968" spans="8:8">
      <c r="H84968" s="166"/>
    </row>
    <row r="84969" spans="8:8">
      <c r="H84969" s="166"/>
    </row>
    <row r="84970" spans="8:8">
      <c r="H84970" s="166"/>
    </row>
    <row r="84971" spans="8:8">
      <c r="H84971" s="166"/>
    </row>
    <row r="84972" spans="8:8">
      <c r="H84972" s="166"/>
    </row>
    <row r="84973" spans="8:8">
      <c r="H84973" s="166"/>
    </row>
    <row r="84974" spans="8:8">
      <c r="H84974" s="166"/>
    </row>
    <row r="84975" spans="8:8">
      <c r="H84975" s="166"/>
    </row>
    <row r="84976" spans="8:8">
      <c r="H84976" s="166"/>
    </row>
    <row r="84977" spans="8:8">
      <c r="H84977" s="166"/>
    </row>
    <row r="84978" spans="8:8">
      <c r="H84978" s="166"/>
    </row>
    <row r="84979" spans="8:8">
      <c r="H84979" s="166"/>
    </row>
    <row r="84980" spans="8:8">
      <c r="H84980" s="166"/>
    </row>
    <row r="84981" spans="8:8">
      <c r="H84981" s="166"/>
    </row>
    <row r="84982" spans="8:8">
      <c r="H84982" s="166"/>
    </row>
    <row r="84983" spans="8:8">
      <c r="H84983" s="166"/>
    </row>
    <row r="84984" spans="8:8">
      <c r="H84984" s="166"/>
    </row>
    <row r="84985" spans="8:8">
      <c r="H84985" s="166"/>
    </row>
    <row r="84986" spans="8:8">
      <c r="H84986" s="166"/>
    </row>
    <row r="84987" spans="8:8">
      <c r="H84987" s="166"/>
    </row>
    <row r="84988" spans="8:8">
      <c r="H84988" s="166"/>
    </row>
    <row r="84989" spans="8:8">
      <c r="H84989" s="166"/>
    </row>
    <row r="84990" spans="8:8">
      <c r="H84990" s="166"/>
    </row>
    <row r="84991" spans="8:8">
      <c r="H84991" s="166"/>
    </row>
    <row r="84992" spans="8:8">
      <c r="H84992" s="166"/>
    </row>
    <row r="84993" spans="8:8">
      <c r="H84993" s="166"/>
    </row>
    <row r="84994" spans="8:8">
      <c r="H84994" s="166"/>
    </row>
    <row r="84995" spans="8:8">
      <c r="H84995" s="166"/>
    </row>
    <row r="84996" spans="8:8">
      <c r="H84996" s="166"/>
    </row>
    <row r="84997" spans="8:8">
      <c r="H84997" s="166"/>
    </row>
    <row r="84998" spans="8:8">
      <c r="H84998" s="166"/>
    </row>
    <row r="84999" spans="8:8">
      <c r="H84999" s="166"/>
    </row>
    <row r="85000" spans="8:8">
      <c r="H85000" s="166"/>
    </row>
    <row r="85001" spans="8:8">
      <c r="H85001" s="166"/>
    </row>
    <row r="85002" spans="8:8">
      <c r="H85002" s="166"/>
    </row>
    <row r="85003" spans="8:8">
      <c r="H85003" s="166"/>
    </row>
    <row r="85004" spans="8:8">
      <c r="H85004" s="166"/>
    </row>
    <row r="85005" spans="8:8">
      <c r="H85005" s="166"/>
    </row>
    <row r="85006" spans="8:8">
      <c r="H85006" s="166"/>
    </row>
    <row r="85007" spans="8:8">
      <c r="H85007" s="166"/>
    </row>
    <row r="85008" spans="8:8">
      <c r="H85008" s="166"/>
    </row>
    <row r="85009" spans="8:8">
      <c r="H85009" s="166"/>
    </row>
    <row r="85010" spans="8:8">
      <c r="H85010" s="166"/>
    </row>
    <row r="85011" spans="8:8">
      <c r="H85011" s="166"/>
    </row>
    <row r="85012" spans="8:8">
      <c r="H85012" s="166"/>
    </row>
    <row r="85013" spans="8:8">
      <c r="H85013" s="166"/>
    </row>
    <row r="85014" spans="8:8">
      <c r="H85014" s="166"/>
    </row>
    <row r="85015" spans="8:8">
      <c r="H85015" s="166"/>
    </row>
    <row r="85016" spans="8:8">
      <c r="H85016" s="166"/>
    </row>
    <row r="85017" spans="8:8">
      <c r="H85017" s="166"/>
    </row>
    <row r="85018" spans="8:8">
      <c r="H85018" s="166"/>
    </row>
    <row r="85019" spans="8:8">
      <c r="H85019" s="166"/>
    </row>
    <row r="85020" spans="8:8">
      <c r="H85020" s="166"/>
    </row>
    <row r="85021" spans="8:8">
      <c r="H85021" s="166"/>
    </row>
    <row r="85022" spans="8:8">
      <c r="H85022" s="166"/>
    </row>
    <row r="85023" spans="8:8">
      <c r="H85023" s="166"/>
    </row>
    <row r="85024" spans="8:8">
      <c r="H85024" s="166"/>
    </row>
    <row r="85025" spans="8:8">
      <c r="H85025" s="166"/>
    </row>
    <row r="85026" spans="8:8">
      <c r="H85026" s="166"/>
    </row>
    <row r="85027" spans="8:8">
      <c r="H85027" s="166"/>
    </row>
    <row r="85028" spans="8:8">
      <c r="H85028" s="166"/>
    </row>
    <row r="85029" spans="8:8">
      <c r="H85029" s="166"/>
    </row>
    <row r="85030" spans="8:8">
      <c r="H85030" s="166"/>
    </row>
    <row r="85031" spans="8:8">
      <c r="H85031" s="166"/>
    </row>
    <row r="85032" spans="8:8">
      <c r="H85032" s="166"/>
    </row>
    <row r="85033" spans="8:8">
      <c r="H85033" s="166"/>
    </row>
    <row r="85034" spans="8:8">
      <c r="H85034" s="166"/>
    </row>
    <row r="85035" spans="8:8">
      <c r="H85035" s="166"/>
    </row>
    <row r="85036" spans="8:8">
      <c r="H85036" s="166"/>
    </row>
    <row r="85037" spans="8:8">
      <c r="H85037" s="166"/>
    </row>
    <row r="85038" spans="8:8">
      <c r="H85038" s="166"/>
    </row>
    <row r="85039" spans="8:8">
      <c r="H85039" s="166"/>
    </row>
    <row r="85040" spans="8:8">
      <c r="H85040" s="166"/>
    </row>
    <row r="85041" spans="8:8">
      <c r="H85041" s="166"/>
    </row>
    <row r="85042" spans="8:8">
      <c r="H85042" s="166"/>
    </row>
    <row r="85043" spans="8:8">
      <c r="H85043" s="166"/>
    </row>
    <row r="85044" spans="8:8">
      <c r="H85044" s="166"/>
    </row>
    <row r="85045" spans="8:8">
      <c r="H85045" s="166"/>
    </row>
    <row r="85046" spans="8:8">
      <c r="H85046" s="166"/>
    </row>
    <row r="85047" spans="8:8">
      <c r="H85047" s="166"/>
    </row>
    <row r="85048" spans="8:8">
      <c r="H85048" s="166"/>
    </row>
    <row r="85049" spans="8:8">
      <c r="H85049" s="166"/>
    </row>
    <row r="85050" spans="8:8">
      <c r="H85050" s="166"/>
    </row>
    <row r="85051" spans="8:8">
      <c r="H85051" s="166"/>
    </row>
    <row r="85052" spans="8:8">
      <c r="H85052" s="166"/>
    </row>
    <row r="85053" spans="8:8">
      <c r="H85053" s="166"/>
    </row>
    <row r="85054" spans="8:8">
      <c r="H85054" s="166"/>
    </row>
    <row r="85055" spans="8:8">
      <c r="H85055" s="166"/>
    </row>
    <row r="85056" spans="8:8">
      <c r="H85056" s="166"/>
    </row>
    <row r="85057" spans="8:8">
      <c r="H85057" s="166"/>
    </row>
    <row r="85058" spans="8:8">
      <c r="H85058" s="166"/>
    </row>
    <row r="85059" spans="8:8">
      <c r="H85059" s="166"/>
    </row>
    <row r="85060" spans="8:8">
      <c r="H85060" s="166"/>
    </row>
    <row r="85061" spans="8:8">
      <c r="H85061" s="166"/>
    </row>
    <row r="85062" spans="8:8">
      <c r="H85062" s="166"/>
    </row>
    <row r="85063" spans="8:8">
      <c r="H85063" s="166"/>
    </row>
    <row r="85064" spans="8:8">
      <c r="H85064" s="166"/>
    </row>
    <row r="85065" spans="8:8">
      <c r="H85065" s="166"/>
    </row>
    <row r="85066" spans="8:8">
      <c r="H85066" s="166"/>
    </row>
    <row r="85067" spans="8:8">
      <c r="H85067" s="166"/>
    </row>
    <row r="85068" spans="8:8">
      <c r="H85068" s="166"/>
    </row>
    <row r="85069" spans="8:8">
      <c r="H85069" s="166"/>
    </row>
    <row r="85070" spans="8:8">
      <c r="H85070" s="166"/>
    </row>
    <row r="85071" spans="8:8">
      <c r="H85071" s="166"/>
    </row>
    <row r="85072" spans="8:8">
      <c r="H85072" s="166"/>
    </row>
    <row r="85073" spans="8:8">
      <c r="H85073" s="166"/>
    </row>
    <row r="85074" spans="8:8">
      <c r="H85074" s="166"/>
    </row>
    <row r="85075" spans="8:8">
      <c r="H85075" s="166"/>
    </row>
    <row r="85076" spans="8:8">
      <c r="H85076" s="166"/>
    </row>
    <row r="85077" spans="8:8">
      <c r="H85077" s="166"/>
    </row>
    <row r="85078" spans="8:8">
      <c r="H85078" s="166"/>
    </row>
    <row r="85079" spans="8:8">
      <c r="H85079" s="166"/>
    </row>
    <row r="85080" spans="8:8">
      <c r="H85080" s="166"/>
    </row>
    <row r="85081" spans="8:8">
      <c r="H85081" s="166"/>
    </row>
    <row r="85082" spans="8:8">
      <c r="H85082" s="166"/>
    </row>
    <row r="85083" spans="8:8">
      <c r="H85083" s="166"/>
    </row>
    <row r="85084" spans="8:8">
      <c r="H85084" s="166"/>
    </row>
    <row r="85085" spans="8:8">
      <c r="H85085" s="166"/>
    </row>
    <row r="85086" spans="8:8">
      <c r="H85086" s="166"/>
    </row>
    <row r="85087" spans="8:8">
      <c r="H85087" s="166"/>
    </row>
    <row r="85088" spans="8:8">
      <c r="H85088" s="166"/>
    </row>
    <row r="85089" spans="8:8">
      <c r="H85089" s="166"/>
    </row>
    <row r="85090" spans="8:8">
      <c r="H85090" s="166"/>
    </row>
    <row r="85091" spans="8:8">
      <c r="H85091" s="166"/>
    </row>
    <row r="85092" spans="8:8">
      <c r="H85092" s="166"/>
    </row>
    <row r="85093" spans="8:8">
      <c r="H85093" s="166"/>
    </row>
    <row r="85094" spans="8:8">
      <c r="H85094" s="166"/>
    </row>
    <row r="85095" spans="8:8">
      <c r="H85095" s="166"/>
    </row>
    <row r="85096" spans="8:8">
      <c r="H85096" s="166"/>
    </row>
    <row r="85097" spans="8:8">
      <c r="H85097" s="166"/>
    </row>
    <row r="85098" spans="8:8">
      <c r="H85098" s="166"/>
    </row>
    <row r="85099" spans="8:8">
      <c r="H85099" s="166"/>
    </row>
    <row r="85100" spans="8:8">
      <c r="H85100" s="166"/>
    </row>
    <row r="85101" spans="8:8">
      <c r="H85101" s="166"/>
    </row>
    <row r="85102" spans="8:8">
      <c r="H85102" s="166"/>
    </row>
    <row r="85103" spans="8:8">
      <c r="H85103" s="166"/>
    </row>
    <row r="85104" spans="8:8">
      <c r="H85104" s="166"/>
    </row>
    <row r="85105" spans="8:8">
      <c r="H85105" s="166"/>
    </row>
    <row r="85106" spans="8:8">
      <c r="H85106" s="166"/>
    </row>
    <row r="85107" spans="8:8">
      <c r="H85107" s="166"/>
    </row>
    <row r="85108" spans="8:8">
      <c r="H85108" s="166"/>
    </row>
    <row r="85109" spans="8:8">
      <c r="H85109" s="166"/>
    </row>
    <row r="85110" spans="8:8">
      <c r="H85110" s="166"/>
    </row>
    <row r="85111" spans="8:8">
      <c r="H85111" s="166"/>
    </row>
    <row r="85112" spans="8:8">
      <c r="H85112" s="166"/>
    </row>
    <row r="85113" spans="8:8">
      <c r="H85113" s="166"/>
    </row>
    <row r="85114" spans="8:8">
      <c r="H85114" s="166"/>
    </row>
    <row r="85115" spans="8:8">
      <c r="H85115" s="166"/>
    </row>
    <row r="85116" spans="8:8">
      <c r="H85116" s="166"/>
    </row>
    <row r="85117" spans="8:8">
      <c r="H85117" s="166"/>
    </row>
    <row r="85118" spans="8:8">
      <c r="H85118" s="166"/>
    </row>
    <row r="85119" spans="8:8">
      <c r="H85119" s="166"/>
    </row>
    <row r="85120" spans="8:8">
      <c r="H85120" s="166"/>
    </row>
    <row r="85121" spans="8:8">
      <c r="H85121" s="166"/>
    </row>
    <row r="85122" spans="8:8">
      <c r="H85122" s="166"/>
    </row>
    <row r="85123" spans="8:8">
      <c r="H85123" s="166"/>
    </row>
    <row r="85124" spans="8:8">
      <c r="H85124" s="166"/>
    </row>
    <row r="85125" spans="8:8">
      <c r="H85125" s="166"/>
    </row>
    <row r="85126" spans="8:8">
      <c r="H85126" s="166"/>
    </row>
    <row r="85127" spans="8:8">
      <c r="H85127" s="166"/>
    </row>
    <row r="85128" spans="8:8">
      <c r="H85128" s="166"/>
    </row>
    <row r="85129" spans="8:8">
      <c r="H85129" s="166"/>
    </row>
    <row r="85130" spans="8:8">
      <c r="H85130" s="166"/>
    </row>
    <row r="85131" spans="8:8">
      <c r="H85131" s="166"/>
    </row>
    <row r="85132" spans="8:8">
      <c r="H85132" s="166"/>
    </row>
    <row r="85133" spans="8:8">
      <c r="H85133" s="166"/>
    </row>
    <row r="85134" spans="8:8">
      <c r="H85134" s="166"/>
    </row>
    <row r="85135" spans="8:8">
      <c r="H85135" s="166"/>
    </row>
    <row r="85136" spans="8:8">
      <c r="H85136" s="166"/>
    </row>
    <row r="85137" spans="8:8">
      <c r="H85137" s="166"/>
    </row>
    <row r="85138" spans="8:8">
      <c r="H85138" s="166"/>
    </row>
    <row r="85139" spans="8:8">
      <c r="H85139" s="166"/>
    </row>
    <row r="85140" spans="8:8">
      <c r="H85140" s="166"/>
    </row>
    <row r="85141" spans="8:8">
      <c r="H85141" s="166"/>
    </row>
    <row r="85142" spans="8:8">
      <c r="H85142" s="166"/>
    </row>
    <row r="85143" spans="8:8">
      <c r="H85143" s="166"/>
    </row>
    <row r="85144" spans="8:8">
      <c r="H85144" s="166"/>
    </row>
    <row r="85145" spans="8:8">
      <c r="H85145" s="166"/>
    </row>
    <row r="85146" spans="8:8">
      <c r="H85146" s="166"/>
    </row>
    <row r="85147" spans="8:8">
      <c r="H85147" s="166"/>
    </row>
    <row r="85148" spans="8:8">
      <c r="H85148" s="166"/>
    </row>
    <row r="85149" spans="8:8">
      <c r="H85149" s="166"/>
    </row>
    <row r="85150" spans="8:8">
      <c r="H85150" s="166"/>
    </row>
    <row r="85151" spans="8:8">
      <c r="H85151" s="166"/>
    </row>
    <row r="85152" spans="8:8">
      <c r="H85152" s="166"/>
    </row>
    <row r="85153" spans="8:8">
      <c r="H85153" s="166"/>
    </row>
    <row r="85154" spans="8:8">
      <c r="H85154" s="166"/>
    </row>
    <row r="85155" spans="8:8">
      <c r="H85155" s="166"/>
    </row>
    <row r="85156" spans="8:8">
      <c r="H85156" s="166"/>
    </row>
    <row r="85157" spans="8:8">
      <c r="H85157" s="166"/>
    </row>
    <row r="85158" spans="8:8">
      <c r="H85158" s="166"/>
    </row>
    <row r="85159" spans="8:8">
      <c r="H85159" s="166"/>
    </row>
    <row r="85160" spans="8:8">
      <c r="H85160" s="166"/>
    </row>
    <row r="85161" spans="8:8">
      <c r="H85161" s="166"/>
    </row>
    <row r="85162" spans="8:8">
      <c r="H85162" s="166"/>
    </row>
    <row r="85163" spans="8:8">
      <c r="H85163" s="166"/>
    </row>
    <row r="85164" spans="8:8">
      <c r="H85164" s="166"/>
    </row>
    <row r="85165" spans="8:8">
      <c r="H85165" s="166"/>
    </row>
    <row r="85166" spans="8:8">
      <c r="H85166" s="166"/>
    </row>
    <row r="85167" spans="8:8">
      <c r="H85167" s="166"/>
    </row>
    <row r="85168" spans="8:8">
      <c r="H85168" s="166"/>
    </row>
    <row r="85169" spans="8:8">
      <c r="H85169" s="166"/>
    </row>
    <row r="85170" spans="8:8">
      <c r="H85170" s="166"/>
    </row>
    <row r="85171" spans="8:8">
      <c r="H85171" s="166"/>
    </row>
    <row r="85172" spans="8:8">
      <c r="H85172" s="166"/>
    </row>
    <row r="85173" spans="8:8">
      <c r="H85173" s="166"/>
    </row>
    <row r="85174" spans="8:8">
      <c r="H85174" s="166"/>
    </row>
    <row r="85175" spans="8:8">
      <c r="H85175" s="166"/>
    </row>
    <row r="85176" spans="8:8">
      <c r="H85176" s="166"/>
    </row>
    <row r="85177" spans="8:8">
      <c r="H85177" s="166"/>
    </row>
    <row r="85178" spans="8:8">
      <c r="H85178" s="166"/>
    </row>
    <row r="85179" spans="8:8">
      <c r="H85179" s="166"/>
    </row>
    <row r="85180" spans="8:8">
      <c r="H85180" s="166"/>
    </row>
    <row r="85181" spans="8:8">
      <c r="H85181" s="166"/>
    </row>
    <row r="85182" spans="8:8">
      <c r="H85182" s="166"/>
    </row>
    <row r="85183" spans="8:8">
      <c r="H85183" s="166"/>
    </row>
    <row r="85184" spans="8:8">
      <c r="H85184" s="166"/>
    </row>
    <row r="85185" spans="8:8">
      <c r="H85185" s="166"/>
    </row>
    <row r="85186" spans="8:8">
      <c r="H85186" s="166"/>
    </row>
    <row r="85187" spans="8:8">
      <c r="H85187" s="166"/>
    </row>
    <row r="85188" spans="8:8">
      <c r="H85188" s="166"/>
    </row>
    <row r="85189" spans="8:8">
      <c r="H85189" s="166"/>
    </row>
    <row r="85190" spans="8:8">
      <c r="H85190" s="166"/>
    </row>
    <row r="85191" spans="8:8">
      <c r="H85191" s="166"/>
    </row>
    <row r="85192" spans="8:8">
      <c r="H85192" s="166"/>
    </row>
    <row r="85193" spans="8:8">
      <c r="H85193" s="166"/>
    </row>
    <row r="85194" spans="8:8">
      <c r="H85194" s="166"/>
    </row>
    <row r="85195" spans="8:8">
      <c r="H85195" s="166"/>
    </row>
    <row r="85196" spans="8:8">
      <c r="H85196" s="166"/>
    </row>
    <row r="85197" spans="8:8">
      <c r="H85197" s="166"/>
    </row>
    <row r="85198" spans="8:8">
      <c r="H85198" s="166"/>
    </row>
    <row r="85199" spans="8:8">
      <c r="H85199" s="166"/>
    </row>
    <row r="85200" spans="8:8">
      <c r="H85200" s="166"/>
    </row>
    <row r="85201" spans="8:8">
      <c r="H85201" s="166"/>
    </row>
    <row r="85202" spans="8:8">
      <c r="H85202" s="166"/>
    </row>
    <row r="85203" spans="8:8">
      <c r="H85203" s="166"/>
    </row>
    <row r="85204" spans="8:8">
      <c r="H85204" s="166"/>
    </row>
    <row r="85205" spans="8:8">
      <c r="H85205" s="166"/>
    </row>
    <row r="85206" spans="8:8">
      <c r="H85206" s="166"/>
    </row>
    <row r="85207" spans="8:8">
      <c r="H85207" s="166"/>
    </row>
    <row r="85208" spans="8:8">
      <c r="H85208" s="166"/>
    </row>
    <row r="85209" spans="8:8">
      <c r="H85209" s="166"/>
    </row>
    <row r="85210" spans="8:8">
      <c r="H85210" s="166"/>
    </row>
    <row r="85211" spans="8:8">
      <c r="H85211" s="166"/>
    </row>
    <row r="85212" spans="8:8">
      <c r="H85212" s="166"/>
    </row>
    <row r="85213" spans="8:8">
      <c r="H85213" s="166"/>
    </row>
    <row r="85214" spans="8:8">
      <c r="H85214" s="166"/>
    </row>
    <row r="85215" spans="8:8">
      <c r="H85215" s="166"/>
    </row>
    <row r="85216" spans="8:8">
      <c r="H85216" s="166"/>
    </row>
    <row r="85217" spans="8:8">
      <c r="H85217" s="166"/>
    </row>
    <row r="85218" spans="8:8">
      <c r="H85218" s="166"/>
    </row>
    <row r="85219" spans="8:8">
      <c r="H85219" s="166"/>
    </row>
    <row r="85220" spans="8:8">
      <c r="H85220" s="166"/>
    </row>
    <row r="85221" spans="8:8">
      <c r="H85221" s="166"/>
    </row>
    <row r="85222" spans="8:8">
      <c r="H85222" s="166"/>
    </row>
    <row r="85223" spans="8:8">
      <c r="H85223" s="166"/>
    </row>
    <row r="85224" spans="8:8">
      <c r="H85224" s="166"/>
    </row>
    <row r="85225" spans="8:8">
      <c r="H85225" s="166"/>
    </row>
    <row r="85226" spans="8:8">
      <c r="H85226" s="166"/>
    </row>
    <row r="85227" spans="8:8">
      <c r="H85227" s="166"/>
    </row>
    <row r="85228" spans="8:8">
      <c r="H85228" s="166"/>
    </row>
    <row r="85229" spans="8:8">
      <c r="H85229" s="166"/>
    </row>
    <row r="85230" spans="8:8">
      <c r="H85230" s="166"/>
    </row>
    <row r="85231" spans="8:8">
      <c r="H85231" s="166"/>
    </row>
    <row r="85232" spans="8:8">
      <c r="H85232" s="166"/>
    </row>
    <row r="85233" spans="8:8">
      <c r="H85233" s="166"/>
    </row>
    <row r="85234" spans="8:8">
      <c r="H85234" s="166"/>
    </row>
    <row r="85235" spans="8:8">
      <c r="H85235" s="166"/>
    </row>
    <row r="85236" spans="8:8">
      <c r="H85236" s="166"/>
    </row>
    <row r="85237" spans="8:8">
      <c r="H85237" s="166"/>
    </row>
    <row r="85238" spans="8:8">
      <c r="H85238" s="166"/>
    </row>
    <row r="85239" spans="8:8">
      <c r="H85239" s="166"/>
    </row>
    <row r="85240" spans="8:8">
      <c r="H85240" s="166"/>
    </row>
    <row r="85241" spans="8:8">
      <c r="H85241" s="166"/>
    </row>
    <row r="85242" spans="8:8">
      <c r="H85242" s="166"/>
    </row>
    <row r="85243" spans="8:8">
      <c r="H85243" s="166"/>
    </row>
    <row r="85244" spans="8:8">
      <c r="H85244" s="166"/>
    </row>
    <row r="85245" spans="8:8">
      <c r="H85245" s="166"/>
    </row>
    <row r="85246" spans="8:8">
      <c r="H85246" s="166"/>
    </row>
    <row r="85247" spans="8:8">
      <c r="H85247" s="166"/>
    </row>
    <row r="85248" spans="8:8">
      <c r="H85248" s="166"/>
    </row>
    <row r="85249" spans="8:8">
      <c r="H85249" s="166"/>
    </row>
    <row r="85250" spans="8:8">
      <c r="H85250" s="166"/>
    </row>
    <row r="85251" spans="8:8">
      <c r="H85251" s="166"/>
    </row>
    <row r="85252" spans="8:8">
      <c r="H85252" s="166"/>
    </row>
    <row r="85253" spans="8:8">
      <c r="H85253" s="166"/>
    </row>
    <row r="85254" spans="8:8">
      <c r="H85254" s="166"/>
    </row>
    <row r="85255" spans="8:8">
      <c r="H85255" s="166"/>
    </row>
    <row r="85256" spans="8:8">
      <c r="H85256" s="166"/>
    </row>
    <row r="85257" spans="8:8">
      <c r="H85257" s="166"/>
    </row>
    <row r="85258" spans="8:8">
      <c r="H85258" s="166"/>
    </row>
    <row r="85259" spans="8:8">
      <c r="H85259" s="166"/>
    </row>
    <row r="85260" spans="8:8">
      <c r="H85260" s="166"/>
    </row>
    <row r="85261" spans="8:8">
      <c r="H85261" s="166"/>
    </row>
    <row r="85262" spans="8:8">
      <c r="H85262" s="166"/>
    </row>
    <row r="85263" spans="8:8">
      <c r="H85263" s="166"/>
    </row>
    <row r="85264" spans="8:8">
      <c r="H85264" s="166"/>
    </row>
    <row r="85265" spans="8:8">
      <c r="H85265" s="166"/>
    </row>
    <row r="85266" spans="8:8">
      <c r="H85266" s="166"/>
    </row>
    <row r="85267" spans="8:8">
      <c r="H85267" s="166"/>
    </row>
    <row r="85268" spans="8:8">
      <c r="H85268" s="166"/>
    </row>
    <row r="85269" spans="8:8">
      <c r="H85269" s="166"/>
    </row>
    <row r="85270" spans="8:8">
      <c r="H85270" s="166"/>
    </row>
    <row r="85271" spans="8:8">
      <c r="H85271" s="166"/>
    </row>
    <row r="85272" spans="8:8">
      <c r="H85272" s="166"/>
    </row>
    <row r="85273" spans="8:8">
      <c r="H85273" s="166"/>
    </row>
    <row r="85274" spans="8:8">
      <c r="H85274" s="166"/>
    </row>
    <row r="85275" spans="8:8">
      <c r="H85275" s="166"/>
    </row>
    <row r="85276" spans="8:8">
      <c r="H85276" s="166"/>
    </row>
    <row r="85277" spans="8:8">
      <c r="H85277" s="166"/>
    </row>
    <row r="85278" spans="8:8">
      <c r="H85278" s="166"/>
    </row>
    <row r="85279" spans="8:8">
      <c r="H85279" s="166"/>
    </row>
    <row r="85280" spans="8:8">
      <c r="H85280" s="166"/>
    </row>
    <row r="85281" spans="8:8">
      <c r="H85281" s="166"/>
    </row>
    <row r="85282" spans="8:8">
      <c r="H85282" s="166"/>
    </row>
    <row r="85283" spans="8:8">
      <c r="H85283" s="166"/>
    </row>
    <row r="85284" spans="8:8">
      <c r="H85284" s="166"/>
    </row>
    <row r="85285" spans="8:8">
      <c r="H85285" s="166"/>
    </row>
    <row r="85286" spans="8:8">
      <c r="H85286" s="166"/>
    </row>
    <row r="85287" spans="8:8">
      <c r="H85287" s="166"/>
    </row>
    <row r="85288" spans="8:8">
      <c r="H85288" s="166"/>
    </row>
    <row r="85289" spans="8:8">
      <c r="H85289" s="166"/>
    </row>
    <row r="85290" spans="8:8">
      <c r="H85290" s="166"/>
    </row>
    <row r="85291" spans="8:8">
      <c r="H85291" s="166"/>
    </row>
    <row r="85292" spans="8:8">
      <c r="H85292" s="166"/>
    </row>
    <row r="85293" spans="8:8">
      <c r="H85293" s="166"/>
    </row>
    <row r="85294" spans="8:8">
      <c r="H85294" s="166"/>
    </row>
    <row r="85295" spans="8:8">
      <c r="H85295" s="166"/>
    </row>
    <row r="85296" spans="8:8">
      <c r="H85296" s="166"/>
    </row>
    <row r="85297" spans="8:8">
      <c r="H85297" s="166"/>
    </row>
    <row r="85298" spans="8:8">
      <c r="H85298" s="166"/>
    </row>
    <row r="85299" spans="8:8">
      <c r="H85299" s="166"/>
    </row>
    <row r="85300" spans="8:8">
      <c r="H85300" s="166"/>
    </row>
    <row r="85301" spans="8:8">
      <c r="H85301" s="166"/>
    </row>
    <row r="85302" spans="8:8">
      <c r="H85302" s="166"/>
    </row>
    <row r="85303" spans="8:8">
      <c r="H85303" s="166"/>
    </row>
    <row r="85304" spans="8:8">
      <c r="H85304" s="166"/>
    </row>
    <row r="85305" spans="8:8">
      <c r="H85305" s="166"/>
    </row>
    <row r="85306" spans="8:8">
      <c r="H85306" s="166"/>
    </row>
    <row r="85307" spans="8:8">
      <c r="H85307" s="166"/>
    </row>
    <row r="85308" spans="8:8">
      <c r="H85308" s="166"/>
    </row>
    <row r="85309" spans="8:8">
      <c r="H85309" s="166"/>
    </row>
    <row r="85310" spans="8:8">
      <c r="H85310" s="166"/>
    </row>
    <row r="85311" spans="8:8">
      <c r="H85311" s="166"/>
    </row>
    <row r="85312" spans="8:8">
      <c r="H85312" s="166"/>
    </row>
    <row r="85313" spans="8:8">
      <c r="H85313" s="166"/>
    </row>
    <row r="85314" spans="8:8">
      <c r="H85314" s="166"/>
    </row>
    <row r="85315" spans="8:8">
      <c r="H85315" s="166"/>
    </row>
    <row r="85316" spans="8:8">
      <c r="H85316" s="166"/>
    </row>
    <row r="85317" spans="8:8">
      <c r="H85317" s="166"/>
    </row>
    <row r="85318" spans="8:8">
      <c r="H85318" s="166"/>
    </row>
    <row r="85319" spans="8:8">
      <c r="H85319" s="166"/>
    </row>
    <row r="85320" spans="8:8">
      <c r="H85320" s="166"/>
    </row>
    <row r="85321" spans="8:8">
      <c r="H85321" s="166"/>
    </row>
    <row r="85322" spans="8:8">
      <c r="H85322" s="166"/>
    </row>
    <row r="85323" spans="8:8">
      <c r="H85323" s="166"/>
    </row>
    <row r="85324" spans="8:8">
      <c r="H85324" s="166"/>
    </row>
    <row r="85325" spans="8:8">
      <c r="H85325" s="166"/>
    </row>
    <row r="85326" spans="8:8">
      <c r="H85326" s="166"/>
    </row>
    <row r="85327" spans="8:8">
      <c r="H85327" s="166"/>
    </row>
    <row r="85328" spans="8:8">
      <c r="H85328" s="166"/>
    </row>
    <row r="85329" spans="8:8">
      <c r="H85329" s="166"/>
    </row>
    <row r="85330" spans="8:8">
      <c r="H85330" s="166"/>
    </row>
    <row r="85331" spans="8:8">
      <c r="H85331" s="166"/>
    </row>
    <row r="85332" spans="8:8">
      <c r="H85332" s="166"/>
    </row>
    <row r="85333" spans="8:8">
      <c r="H85333" s="166"/>
    </row>
    <row r="85334" spans="8:8">
      <c r="H85334" s="166"/>
    </row>
    <row r="85335" spans="8:8">
      <c r="H85335" s="166"/>
    </row>
    <row r="85336" spans="8:8">
      <c r="H85336" s="166"/>
    </row>
    <row r="85337" spans="8:8">
      <c r="H85337" s="166"/>
    </row>
    <row r="85338" spans="8:8">
      <c r="H85338" s="166"/>
    </row>
    <row r="85339" spans="8:8">
      <c r="H85339" s="166"/>
    </row>
    <row r="85340" spans="8:8">
      <c r="H85340" s="166"/>
    </row>
    <row r="85341" spans="8:8">
      <c r="H85341" s="166"/>
    </row>
    <row r="85342" spans="8:8">
      <c r="H85342" s="166"/>
    </row>
    <row r="85343" spans="8:8">
      <c r="H85343" s="166"/>
    </row>
    <row r="85344" spans="8:8">
      <c r="H85344" s="166"/>
    </row>
    <row r="85345" spans="8:8">
      <c r="H85345" s="166"/>
    </row>
    <row r="85346" spans="8:8">
      <c r="H85346" s="166"/>
    </row>
    <row r="85347" spans="8:8">
      <c r="H85347" s="166"/>
    </row>
    <row r="85348" spans="8:8">
      <c r="H85348" s="166"/>
    </row>
    <row r="85349" spans="8:8">
      <c r="H85349" s="166"/>
    </row>
    <row r="85350" spans="8:8">
      <c r="H85350" s="166"/>
    </row>
    <row r="85351" spans="8:8">
      <c r="H85351" s="166"/>
    </row>
    <row r="85352" spans="8:8">
      <c r="H85352" s="166"/>
    </row>
    <row r="85353" spans="8:8">
      <c r="H85353" s="166"/>
    </row>
    <row r="85354" spans="8:8">
      <c r="H85354" s="166"/>
    </row>
    <row r="85355" spans="8:8">
      <c r="H85355" s="166"/>
    </row>
    <row r="85356" spans="8:8">
      <c r="H85356" s="166"/>
    </row>
    <row r="85357" spans="8:8">
      <c r="H85357" s="166"/>
    </row>
    <row r="85358" spans="8:8">
      <c r="H85358" s="166"/>
    </row>
    <row r="85359" spans="8:8">
      <c r="H85359" s="166"/>
    </row>
    <row r="85360" spans="8:8">
      <c r="H85360" s="166"/>
    </row>
    <row r="85361" spans="8:8">
      <c r="H85361" s="166"/>
    </row>
    <row r="85362" spans="8:8">
      <c r="H85362" s="166"/>
    </row>
    <row r="85363" spans="8:8">
      <c r="H85363" s="166"/>
    </row>
    <row r="85364" spans="8:8">
      <c r="H85364" s="166"/>
    </row>
    <row r="85365" spans="8:8">
      <c r="H85365" s="166"/>
    </row>
    <row r="85366" spans="8:8">
      <c r="H85366" s="166"/>
    </row>
    <row r="85367" spans="8:8">
      <c r="H85367" s="166"/>
    </row>
    <row r="85368" spans="8:8">
      <c r="H85368" s="166"/>
    </row>
    <row r="85369" spans="8:8">
      <c r="H85369" s="166"/>
    </row>
    <row r="85370" spans="8:8">
      <c r="H85370" s="166"/>
    </row>
    <row r="85371" spans="8:8">
      <c r="H85371" s="166"/>
    </row>
    <row r="85372" spans="8:8">
      <c r="H85372" s="166"/>
    </row>
    <row r="85373" spans="8:8">
      <c r="H85373" s="166"/>
    </row>
    <row r="85374" spans="8:8">
      <c r="H85374" s="166"/>
    </row>
    <row r="85375" spans="8:8">
      <c r="H85375" s="166"/>
    </row>
    <row r="85376" spans="8:8">
      <c r="H85376" s="166"/>
    </row>
    <row r="85377" spans="8:8">
      <c r="H85377" s="166"/>
    </row>
    <row r="85378" spans="8:8">
      <c r="H85378" s="166"/>
    </row>
    <row r="85379" spans="8:8">
      <c r="H85379" s="166"/>
    </row>
    <row r="85380" spans="8:8">
      <c r="H85380" s="166"/>
    </row>
    <row r="85381" spans="8:8">
      <c r="H85381" s="166"/>
    </row>
    <row r="85382" spans="8:8">
      <c r="H85382" s="166"/>
    </row>
    <row r="85383" spans="8:8">
      <c r="H85383" s="166"/>
    </row>
    <row r="85384" spans="8:8">
      <c r="H85384" s="166"/>
    </row>
    <row r="85385" spans="8:8">
      <c r="H85385" s="166"/>
    </row>
    <row r="85386" spans="8:8">
      <c r="H85386" s="166"/>
    </row>
    <row r="85387" spans="8:8">
      <c r="H85387" s="166"/>
    </row>
    <row r="85388" spans="8:8">
      <c r="H85388" s="166"/>
    </row>
    <row r="85389" spans="8:8">
      <c r="H85389" s="166"/>
    </row>
    <row r="85390" spans="8:8">
      <c r="H85390" s="166"/>
    </row>
    <row r="85391" spans="8:8">
      <c r="H85391" s="166"/>
    </row>
    <row r="85392" spans="8:8">
      <c r="H85392" s="166"/>
    </row>
    <row r="85393" spans="8:8">
      <c r="H85393" s="166"/>
    </row>
    <row r="85394" spans="8:8">
      <c r="H85394" s="166"/>
    </row>
    <row r="85395" spans="8:8">
      <c r="H85395" s="166"/>
    </row>
    <row r="85396" spans="8:8">
      <c r="H85396" s="166"/>
    </row>
    <row r="85397" spans="8:8">
      <c r="H85397" s="166"/>
    </row>
    <row r="85398" spans="8:8">
      <c r="H85398" s="166"/>
    </row>
    <row r="85399" spans="8:8">
      <c r="H85399" s="166"/>
    </row>
    <row r="85400" spans="8:8">
      <c r="H85400" s="166"/>
    </row>
    <row r="85401" spans="8:8">
      <c r="H85401" s="166"/>
    </row>
    <row r="85402" spans="8:8">
      <c r="H85402" s="166"/>
    </row>
    <row r="85403" spans="8:8">
      <c r="H85403" s="166"/>
    </row>
    <row r="85404" spans="8:8">
      <c r="H85404" s="166"/>
    </row>
    <row r="85405" spans="8:8">
      <c r="H85405" s="166"/>
    </row>
    <row r="85406" spans="8:8">
      <c r="H85406" s="166"/>
    </row>
    <row r="85407" spans="8:8">
      <c r="H85407" s="166"/>
    </row>
    <row r="85408" spans="8:8">
      <c r="H85408" s="166"/>
    </row>
    <row r="85409" spans="8:8">
      <c r="H85409" s="166"/>
    </row>
    <row r="85410" spans="8:8">
      <c r="H85410" s="166"/>
    </row>
    <row r="85411" spans="8:8">
      <c r="H85411" s="166"/>
    </row>
    <row r="85412" spans="8:8">
      <c r="H85412" s="166"/>
    </row>
    <row r="85413" spans="8:8">
      <c r="H85413" s="166"/>
    </row>
    <row r="85414" spans="8:8">
      <c r="H85414" s="166"/>
    </row>
    <row r="85415" spans="8:8">
      <c r="H85415" s="166"/>
    </row>
    <row r="85416" spans="8:8">
      <c r="H85416" s="166"/>
    </row>
    <row r="85417" spans="8:8">
      <c r="H85417" s="166"/>
    </row>
    <row r="85418" spans="8:8">
      <c r="H85418" s="166"/>
    </row>
    <row r="85419" spans="8:8">
      <c r="H85419" s="166"/>
    </row>
    <row r="85420" spans="8:8">
      <c r="H85420" s="166"/>
    </row>
    <row r="85421" spans="8:8">
      <c r="H85421" s="166"/>
    </row>
    <row r="85422" spans="8:8">
      <c r="H85422" s="166"/>
    </row>
    <row r="85423" spans="8:8">
      <c r="H85423" s="166"/>
    </row>
    <row r="85424" spans="8:8">
      <c r="H85424" s="166"/>
    </row>
    <row r="85425" spans="8:8">
      <c r="H85425" s="166"/>
    </row>
    <row r="85426" spans="8:8">
      <c r="H85426" s="166"/>
    </row>
    <row r="85427" spans="8:8">
      <c r="H85427" s="166"/>
    </row>
    <row r="85428" spans="8:8">
      <c r="H85428" s="166"/>
    </row>
    <row r="85429" spans="8:8">
      <c r="H85429" s="166"/>
    </row>
    <row r="85430" spans="8:8">
      <c r="H85430" s="166"/>
    </row>
    <row r="85431" spans="8:8">
      <c r="H85431" s="166"/>
    </row>
    <row r="85432" spans="8:8">
      <c r="H85432" s="166"/>
    </row>
    <row r="85433" spans="8:8">
      <c r="H85433" s="166"/>
    </row>
    <row r="85434" spans="8:8">
      <c r="H85434" s="166"/>
    </row>
    <row r="85435" spans="8:8">
      <c r="H85435" s="166"/>
    </row>
    <row r="85436" spans="8:8">
      <c r="H85436" s="166"/>
    </row>
    <row r="85437" spans="8:8">
      <c r="H85437" s="166"/>
    </row>
    <row r="85438" spans="8:8">
      <c r="H85438" s="166"/>
    </row>
    <row r="85439" spans="8:8">
      <c r="H85439" s="166"/>
    </row>
    <row r="85440" spans="8:8">
      <c r="H85440" s="166"/>
    </row>
    <row r="85441" spans="8:8">
      <c r="H85441" s="166"/>
    </row>
    <row r="85442" spans="8:8">
      <c r="H85442" s="166"/>
    </row>
    <row r="85443" spans="8:8">
      <c r="H85443" s="166"/>
    </row>
    <row r="85444" spans="8:8">
      <c r="H85444" s="166"/>
    </row>
    <row r="85445" spans="8:8">
      <c r="H85445" s="166"/>
    </row>
    <row r="85446" spans="8:8">
      <c r="H85446" s="166"/>
    </row>
    <row r="85447" spans="8:8">
      <c r="H85447" s="166"/>
    </row>
    <row r="85448" spans="8:8">
      <c r="H85448" s="166"/>
    </row>
    <row r="85449" spans="8:8">
      <c r="H85449" s="166"/>
    </row>
    <row r="85450" spans="8:8">
      <c r="H85450" s="166"/>
    </row>
    <row r="85451" spans="8:8">
      <c r="H85451" s="166"/>
    </row>
    <row r="85452" spans="8:8">
      <c r="H85452" s="166"/>
    </row>
    <row r="85453" spans="8:8">
      <c r="H85453" s="166"/>
    </row>
    <row r="85454" spans="8:8">
      <c r="H85454" s="166"/>
    </row>
    <row r="85455" spans="8:8">
      <c r="H85455" s="166"/>
    </row>
    <row r="85456" spans="8:8">
      <c r="H85456" s="166"/>
    </row>
    <row r="85457" spans="8:8">
      <c r="H85457" s="166"/>
    </row>
    <row r="85458" spans="8:8">
      <c r="H85458" s="166"/>
    </row>
    <row r="85459" spans="8:8">
      <c r="H85459" s="166"/>
    </row>
    <row r="85460" spans="8:8">
      <c r="H85460" s="166"/>
    </row>
    <row r="85461" spans="8:8">
      <c r="H85461" s="166"/>
    </row>
    <row r="85462" spans="8:8">
      <c r="H85462" s="166"/>
    </row>
    <row r="85463" spans="8:8">
      <c r="H85463" s="166"/>
    </row>
    <row r="85464" spans="8:8">
      <c r="H85464" s="166"/>
    </row>
    <row r="85465" spans="8:8">
      <c r="H85465" s="166"/>
    </row>
    <row r="85466" spans="8:8">
      <c r="H85466" s="166"/>
    </row>
    <row r="85467" spans="8:8">
      <c r="H85467" s="166"/>
    </row>
    <row r="85468" spans="8:8">
      <c r="H85468" s="166"/>
    </row>
    <row r="85469" spans="8:8">
      <c r="H85469" s="166"/>
    </row>
    <row r="85470" spans="8:8">
      <c r="H85470" s="166"/>
    </row>
    <row r="85471" spans="8:8">
      <c r="H85471" s="166"/>
    </row>
    <row r="85472" spans="8:8">
      <c r="H85472" s="166"/>
    </row>
    <row r="85473" spans="8:8">
      <c r="H85473" s="166"/>
    </row>
    <row r="85474" spans="8:8">
      <c r="H85474" s="166"/>
    </row>
    <row r="85475" spans="8:8">
      <c r="H85475" s="166"/>
    </row>
    <row r="85476" spans="8:8">
      <c r="H85476" s="166"/>
    </row>
    <row r="85477" spans="8:8">
      <c r="H85477" s="166"/>
    </row>
    <row r="85478" spans="8:8">
      <c r="H85478" s="166"/>
    </row>
    <row r="85479" spans="8:8">
      <c r="H85479" s="166"/>
    </row>
    <row r="85480" spans="8:8">
      <c r="H85480" s="166"/>
    </row>
    <row r="85481" spans="8:8">
      <c r="H85481" s="166"/>
    </row>
    <row r="85482" spans="8:8">
      <c r="H85482" s="166"/>
    </row>
    <row r="85483" spans="8:8">
      <c r="H85483" s="166"/>
    </row>
    <row r="85484" spans="8:8">
      <c r="H85484" s="166"/>
    </row>
    <row r="85485" spans="8:8">
      <c r="H85485" s="166"/>
    </row>
    <row r="85486" spans="8:8">
      <c r="H85486" s="166"/>
    </row>
    <row r="85487" spans="8:8">
      <c r="H85487" s="166"/>
    </row>
    <row r="85488" spans="8:8">
      <c r="H85488" s="166"/>
    </row>
    <row r="85489" spans="8:8">
      <c r="H85489" s="166"/>
    </row>
    <row r="85490" spans="8:8">
      <c r="H85490" s="166"/>
    </row>
    <row r="85491" spans="8:8">
      <c r="H85491" s="166"/>
    </row>
    <row r="85492" spans="8:8">
      <c r="H85492" s="166"/>
    </row>
    <row r="85493" spans="8:8">
      <c r="H85493" s="166"/>
    </row>
    <row r="85494" spans="8:8">
      <c r="H85494" s="166"/>
    </row>
    <row r="85495" spans="8:8">
      <c r="H85495" s="166"/>
    </row>
    <row r="85496" spans="8:8">
      <c r="H85496" s="166"/>
    </row>
    <row r="85497" spans="8:8">
      <c r="H85497" s="166"/>
    </row>
    <row r="85498" spans="8:8">
      <c r="H85498" s="166"/>
    </row>
    <row r="85499" spans="8:8">
      <c r="H85499" s="166"/>
    </row>
    <row r="85500" spans="8:8">
      <c r="H85500" s="166"/>
    </row>
    <row r="85501" spans="8:8">
      <c r="H85501" s="166"/>
    </row>
    <row r="85502" spans="8:8">
      <c r="H85502" s="166"/>
    </row>
    <row r="85503" spans="8:8">
      <c r="H85503" s="166"/>
    </row>
    <row r="85504" spans="8:8">
      <c r="H85504" s="166"/>
    </row>
    <row r="85505" spans="8:8">
      <c r="H85505" s="166"/>
    </row>
    <row r="85506" spans="8:8">
      <c r="H85506" s="166"/>
    </row>
    <row r="85507" spans="8:8">
      <c r="H85507" s="166"/>
    </row>
    <row r="85508" spans="8:8">
      <c r="H85508" s="166"/>
    </row>
    <row r="85509" spans="8:8">
      <c r="H85509" s="166"/>
    </row>
    <row r="85510" spans="8:8">
      <c r="H85510" s="166"/>
    </row>
    <row r="85511" spans="8:8">
      <c r="H85511" s="166"/>
    </row>
    <row r="85512" spans="8:8">
      <c r="H85512" s="166"/>
    </row>
    <row r="85513" spans="8:8">
      <c r="H85513" s="166"/>
    </row>
    <row r="85514" spans="8:8">
      <c r="H85514" s="166"/>
    </row>
    <row r="85515" spans="8:8">
      <c r="H85515" s="166"/>
    </row>
    <row r="85516" spans="8:8">
      <c r="H85516" s="166"/>
    </row>
    <row r="85517" spans="8:8">
      <c r="H85517" s="166"/>
    </row>
    <row r="85518" spans="8:8">
      <c r="H85518" s="166"/>
    </row>
    <row r="85519" spans="8:8">
      <c r="H85519" s="166"/>
    </row>
    <row r="85520" spans="8:8">
      <c r="H85520" s="166"/>
    </row>
    <row r="85521" spans="8:8">
      <c r="H85521" s="166"/>
    </row>
    <row r="85522" spans="8:8">
      <c r="H85522" s="166"/>
    </row>
    <row r="85523" spans="8:8">
      <c r="H85523" s="166"/>
    </row>
    <row r="85524" spans="8:8">
      <c r="H85524" s="166"/>
    </row>
    <row r="85525" spans="8:8">
      <c r="H85525" s="166"/>
    </row>
    <row r="85526" spans="8:8">
      <c r="H85526" s="166"/>
    </row>
    <row r="85527" spans="8:8">
      <c r="H85527" s="166"/>
    </row>
    <row r="85528" spans="8:8">
      <c r="H85528" s="166"/>
    </row>
    <row r="85529" spans="8:8">
      <c r="H85529" s="166"/>
    </row>
    <row r="85530" spans="8:8">
      <c r="H85530" s="166"/>
    </row>
    <row r="85531" spans="8:8">
      <c r="H85531" s="166"/>
    </row>
    <row r="85532" spans="8:8">
      <c r="H85532" s="166"/>
    </row>
    <row r="85533" spans="8:8">
      <c r="H85533" s="166"/>
    </row>
    <row r="85534" spans="8:8">
      <c r="H85534" s="166"/>
    </row>
    <row r="85535" spans="8:8">
      <c r="H85535" s="166"/>
    </row>
    <row r="85536" spans="8:8">
      <c r="H85536" s="166"/>
    </row>
    <row r="85537" spans="8:8">
      <c r="H85537" s="166"/>
    </row>
    <row r="85538" spans="8:8">
      <c r="H85538" s="166"/>
    </row>
    <row r="85539" spans="8:8">
      <c r="H85539" s="166"/>
    </row>
    <row r="85540" spans="8:8">
      <c r="H85540" s="166"/>
    </row>
    <row r="85541" spans="8:8">
      <c r="H85541" s="166"/>
    </row>
    <row r="85542" spans="8:8">
      <c r="H85542" s="166"/>
    </row>
    <row r="85543" spans="8:8">
      <c r="H85543" s="166"/>
    </row>
    <row r="85544" spans="8:8">
      <c r="H85544" s="166"/>
    </row>
    <row r="85545" spans="8:8">
      <c r="H85545" s="166"/>
    </row>
    <row r="85546" spans="8:8">
      <c r="H85546" s="166"/>
    </row>
    <row r="85547" spans="8:8">
      <c r="H85547" s="166"/>
    </row>
    <row r="85548" spans="8:8">
      <c r="H85548" s="166"/>
    </row>
    <row r="85549" spans="8:8">
      <c r="H85549" s="166"/>
    </row>
    <row r="85550" spans="8:8">
      <c r="H85550" s="166"/>
    </row>
    <row r="85551" spans="8:8">
      <c r="H85551" s="166"/>
    </row>
    <row r="85552" spans="8:8">
      <c r="H85552" s="166"/>
    </row>
    <row r="85553" spans="8:8">
      <c r="H85553" s="166"/>
    </row>
    <row r="85554" spans="8:8">
      <c r="H85554" s="166"/>
    </row>
    <row r="85555" spans="8:8">
      <c r="H85555" s="166"/>
    </row>
    <row r="85556" spans="8:8">
      <c r="H85556" s="166"/>
    </row>
    <row r="85557" spans="8:8">
      <c r="H85557" s="166"/>
    </row>
    <row r="85558" spans="8:8">
      <c r="H85558" s="166"/>
    </row>
    <row r="85559" spans="8:8">
      <c r="H85559" s="166"/>
    </row>
    <row r="85560" spans="8:8">
      <c r="H85560" s="166"/>
    </row>
    <row r="85561" spans="8:8">
      <c r="H85561" s="166"/>
    </row>
    <row r="85562" spans="8:8">
      <c r="H85562" s="166"/>
    </row>
    <row r="85563" spans="8:8">
      <c r="H85563" s="166"/>
    </row>
    <row r="85564" spans="8:8">
      <c r="H85564" s="166"/>
    </row>
    <row r="85565" spans="8:8">
      <c r="H85565" s="166"/>
    </row>
    <row r="85566" spans="8:8">
      <c r="H85566" s="166"/>
    </row>
    <row r="85567" spans="8:8">
      <c r="H85567" s="166"/>
    </row>
    <row r="85568" spans="8:8">
      <c r="H85568" s="166"/>
    </row>
    <row r="85569" spans="8:8">
      <c r="H85569" s="166"/>
    </row>
    <row r="85570" spans="8:8">
      <c r="H85570" s="166"/>
    </row>
    <row r="85571" spans="8:8">
      <c r="H85571" s="166"/>
    </row>
    <row r="85572" spans="8:8">
      <c r="H85572" s="166"/>
    </row>
    <row r="85573" spans="8:8">
      <c r="H85573" s="166"/>
    </row>
    <row r="85574" spans="8:8">
      <c r="H85574" s="166"/>
    </row>
    <row r="85575" spans="8:8">
      <c r="H85575" s="166"/>
    </row>
    <row r="85576" spans="8:8">
      <c r="H85576" s="166"/>
    </row>
    <row r="85577" spans="8:8">
      <c r="H85577" s="166"/>
    </row>
    <row r="85578" spans="8:8">
      <c r="H85578" s="166"/>
    </row>
    <row r="85579" spans="8:8">
      <c r="H85579" s="166"/>
    </row>
    <row r="85580" spans="8:8">
      <c r="H85580" s="166"/>
    </row>
    <row r="85581" spans="8:8">
      <c r="H85581" s="166"/>
    </row>
    <row r="85582" spans="8:8">
      <c r="H85582" s="166"/>
    </row>
    <row r="85583" spans="8:8">
      <c r="H85583" s="166"/>
    </row>
    <row r="85584" spans="8:8">
      <c r="H85584" s="166"/>
    </row>
    <row r="85585" spans="8:8">
      <c r="H85585" s="166"/>
    </row>
    <row r="85586" spans="8:8">
      <c r="H85586" s="166"/>
    </row>
    <row r="85587" spans="8:8">
      <c r="H85587" s="166"/>
    </row>
    <row r="85588" spans="8:8">
      <c r="H85588" s="166"/>
    </row>
    <row r="85589" spans="8:8">
      <c r="H85589" s="166"/>
    </row>
    <row r="85590" spans="8:8">
      <c r="H85590" s="166"/>
    </row>
    <row r="85591" spans="8:8">
      <c r="H85591" s="166"/>
    </row>
    <row r="85592" spans="8:8">
      <c r="H85592" s="166"/>
    </row>
    <row r="85593" spans="8:8">
      <c r="H85593" s="166"/>
    </row>
    <row r="85594" spans="8:8">
      <c r="H85594" s="166"/>
    </row>
    <row r="85595" spans="8:8">
      <c r="H85595" s="166"/>
    </row>
    <row r="85596" spans="8:8">
      <c r="H85596" s="166"/>
    </row>
    <row r="85597" spans="8:8">
      <c r="H85597" s="166"/>
    </row>
    <row r="85598" spans="8:8">
      <c r="H85598" s="166"/>
    </row>
    <row r="85599" spans="8:8">
      <c r="H85599" s="166"/>
    </row>
    <row r="85600" spans="8:8">
      <c r="H85600" s="166"/>
    </row>
    <row r="85601" spans="8:8">
      <c r="H85601" s="166"/>
    </row>
    <row r="85602" spans="8:8">
      <c r="H85602" s="166"/>
    </row>
    <row r="85603" spans="8:8">
      <c r="H85603" s="166"/>
    </row>
    <row r="85604" spans="8:8">
      <c r="H85604" s="166"/>
    </row>
    <row r="85605" spans="8:8">
      <c r="H85605" s="166"/>
    </row>
    <row r="85606" spans="8:8">
      <c r="H85606" s="166"/>
    </row>
    <row r="85607" spans="8:8">
      <c r="H85607" s="166"/>
    </row>
    <row r="85608" spans="8:8">
      <c r="H85608" s="166"/>
    </row>
    <row r="85609" spans="8:8">
      <c r="H85609" s="166"/>
    </row>
    <row r="85610" spans="8:8">
      <c r="H85610" s="166"/>
    </row>
    <row r="85611" spans="8:8">
      <c r="H85611" s="166"/>
    </row>
    <row r="85612" spans="8:8">
      <c r="H85612" s="166"/>
    </row>
    <row r="85613" spans="8:8">
      <c r="H85613" s="166"/>
    </row>
    <row r="85614" spans="8:8">
      <c r="H85614" s="166"/>
    </row>
    <row r="85615" spans="8:8">
      <c r="H85615" s="166"/>
    </row>
    <row r="85616" spans="8:8">
      <c r="H85616" s="166"/>
    </row>
    <row r="85617" spans="8:8">
      <c r="H85617" s="166"/>
    </row>
    <row r="85618" spans="8:8">
      <c r="H85618" s="166"/>
    </row>
    <row r="85619" spans="8:8">
      <c r="H85619" s="166"/>
    </row>
    <row r="85620" spans="8:8">
      <c r="H85620" s="166"/>
    </row>
    <row r="85621" spans="8:8">
      <c r="H85621" s="166"/>
    </row>
    <row r="85622" spans="8:8">
      <c r="H85622" s="166"/>
    </row>
    <row r="85623" spans="8:8">
      <c r="H85623" s="166"/>
    </row>
    <row r="85624" spans="8:8">
      <c r="H85624" s="166"/>
    </row>
    <row r="85625" spans="8:8">
      <c r="H85625" s="166"/>
    </row>
    <row r="85626" spans="8:8">
      <c r="H85626" s="166"/>
    </row>
    <row r="85627" spans="8:8">
      <c r="H85627" s="166"/>
    </row>
    <row r="85628" spans="8:8">
      <c r="H85628" s="166"/>
    </row>
    <row r="85629" spans="8:8">
      <c r="H85629" s="166"/>
    </row>
    <row r="85630" spans="8:8">
      <c r="H85630" s="166"/>
    </row>
    <row r="85631" spans="8:8">
      <c r="H85631" s="166"/>
    </row>
    <row r="85632" spans="8:8">
      <c r="H85632" s="166"/>
    </row>
    <row r="85633" spans="8:8">
      <c r="H85633" s="166"/>
    </row>
    <row r="85634" spans="8:8">
      <c r="H85634" s="166"/>
    </row>
    <row r="85635" spans="8:8">
      <c r="H85635" s="166"/>
    </row>
    <row r="85636" spans="8:8">
      <c r="H85636" s="166"/>
    </row>
    <row r="85637" spans="8:8">
      <c r="H85637" s="166"/>
    </row>
    <row r="85638" spans="8:8">
      <c r="H85638" s="166"/>
    </row>
    <row r="85639" spans="8:8">
      <c r="H85639" s="166"/>
    </row>
    <row r="85640" spans="8:8">
      <c r="H85640" s="166"/>
    </row>
    <row r="85641" spans="8:8">
      <c r="H85641" s="166"/>
    </row>
    <row r="85642" spans="8:8">
      <c r="H85642" s="166"/>
    </row>
    <row r="85643" spans="8:8">
      <c r="H85643" s="166"/>
    </row>
    <row r="85644" spans="8:8">
      <c r="H85644" s="166"/>
    </row>
    <row r="85645" spans="8:8">
      <c r="H85645" s="166"/>
    </row>
    <row r="85646" spans="8:8">
      <c r="H85646" s="166"/>
    </row>
    <row r="85647" spans="8:8">
      <c r="H85647" s="166"/>
    </row>
    <row r="85648" spans="8:8">
      <c r="H85648" s="166"/>
    </row>
    <row r="85649" spans="8:8">
      <c r="H85649" s="166"/>
    </row>
    <row r="85650" spans="8:8">
      <c r="H85650" s="166"/>
    </row>
    <row r="85651" spans="8:8">
      <c r="H85651" s="166"/>
    </row>
    <row r="85652" spans="8:8">
      <c r="H85652" s="166"/>
    </row>
    <row r="85653" spans="8:8">
      <c r="H85653" s="166"/>
    </row>
    <row r="85654" spans="8:8">
      <c r="H85654" s="166"/>
    </row>
    <row r="85655" spans="8:8">
      <c r="H85655" s="166"/>
    </row>
    <row r="85656" spans="8:8">
      <c r="H85656" s="166"/>
    </row>
    <row r="85657" spans="8:8">
      <c r="H85657" s="166"/>
    </row>
    <row r="85658" spans="8:8">
      <c r="H85658" s="166"/>
    </row>
    <row r="85659" spans="8:8">
      <c r="H85659" s="166"/>
    </row>
    <row r="85660" spans="8:8">
      <c r="H85660" s="166"/>
    </row>
    <row r="85661" spans="8:8">
      <c r="H85661" s="166"/>
    </row>
    <row r="85662" spans="8:8">
      <c r="H85662" s="166"/>
    </row>
    <row r="85663" spans="8:8">
      <c r="H85663" s="166"/>
    </row>
    <row r="85664" spans="8:8">
      <c r="H85664" s="166"/>
    </row>
    <row r="85665" spans="8:8">
      <c r="H85665" s="166"/>
    </row>
    <row r="85666" spans="8:8">
      <c r="H85666" s="166"/>
    </row>
    <row r="85667" spans="8:8">
      <c r="H85667" s="166"/>
    </row>
    <row r="85668" spans="8:8">
      <c r="H85668" s="166"/>
    </row>
    <row r="85669" spans="8:8">
      <c r="H85669" s="166"/>
    </row>
    <row r="85670" spans="8:8">
      <c r="H85670" s="166"/>
    </row>
    <row r="85671" spans="8:8">
      <c r="H85671" s="166"/>
    </row>
    <row r="85672" spans="8:8">
      <c r="H85672" s="166"/>
    </row>
    <row r="85673" spans="8:8">
      <c r="H85673" s="166"/>
    </row>
    <row r="85674" spans="8:8">
      <c r="H85674" s="166"/>
    </row>
    <row r="85675" spans="8:8">
      <c r="H85675" s="166"/>
    </row>
    <row r="85676" spans="8:8">
      <c r="H85676" s="166"/>
    </row>
    <row r="85677" spans="8:8">
      <c r="H85677" s="166"/>
    </row>
    <row r="85678" spans="8:8">
      <c r="H85678" s="166"/>
    </row>
    <row r="85679" spans="8:8">
      <c r="H85679" s="166"/>
    </row>
    <row r="85680" spans="8:8">
      <c r="H85680" s="166"/>
    </row>
    <row r="85681" spans="8:8">
      <c r="H85681" s="166"/>
    </row>
    <row r="85682" spans="8:8">
      <c r="H85682" s="166"/>
    </row>
    <row r="85683" spans="8:8">
      <c r="H85683" s="166"/>
    </row>
    <row r="85684" spans="8:8">
      <c r="H85684" s="166"/>
    </row>
    <row r="85685" spans="8:8">
      <c r="H85685" s="166"/>
    </row>
    <row r="85686" spans="8:8">
      <c r="H85686" s="166"/>
    </row>
    <row r="85687" spans="8:8">
      <c r="H85687" s="166"/>
    </row>
    <row r="85688" spans="8:8">
      <c r="H85688" s="166"/>
    </row>
    <row r="85689" spans="8:8">
      <c r="H85689" s="166"/>
    </row>
    <row r="85690" spans="8:8">
      <c r="H85690" s="166"/>
    </row>
    <row r="85691" spans="8:8">
      <c r="H85691" s="166"/>
    </row>
    <row r="85692" spans="8:8">
      <c r="H85692" s="166"/>
    </row>
    <row r="85693" spans="8:8">
      <c r="H85693" s="166"/>
    </row>
    <row r="85694" spans="8:8">
      <c r="H85694" s="166"/>
    </row>
    <row r="85695" spans="8:8">
      <c r="H85695" s="166"/>
    </row>
    <row r="85696" spans="8:8">
      <c r="H85696" s="166"/>
    </row>
    <row r="85697" spans="8:8">
      <c r="H85697" s="166"/>
    </row>
    <row r="85698" spans="8:8">
      <c r="H85698" s="166"/>
    </row>
    <row r="85699" spans="8:8">
      <c r="H85699" s="166"/>
    </row>
    <row r="85700" spans="8:8">
      <c r="H85700" s="166"/>
    </row>
    <row r="85701" spans="8:8">
      <c r="H85701" s="166"/>
    </row>
    <row r="85702" spans="8:8">
      <c r="H85702" s="166"/>
    </row>
    <row r="85703" spans="8:8">
      <c r="H85703" s="166"/>
    </row>
    <row r="85704" spans="8:8">
      <c r="H85704" s="166"/>
    </row>
    <row r="85705" spans="8:8">
      <c r="H85705" s="166"/>
    </row>
    <row r="85706" spans="8:8">
      <c r="H85706" s="166"/>
    </row>
    <row r="85707" spans="8:8">
      <c r="H85707" s="166"/>
    </row>
    <row r="85708" spans="8:8">
      <c r="H85708" s="166"/>
    </row>
    <row r="85709" spans="8:8">
      <c r="H85709" s="166"/>
    </row>
    <row r="85710" spans="8:8">
      <c r="H85710" s="166"/>
    </row>
    <row r="85711" spans="8:8">
      <c r="H85711" s="166"/>
    </row>
    <row r="85712" spans="8:8">
      <c r="H85712" s="166"/>
    </row>
    <row r="85713" spans="8:8">
      <c r="H85713" s="166"/>
    </row>
    <row r="85714" spans="8:8">
      <c r="H85714" s="166"/>
    </row>
    <row r="85715" spans="8:8">
      <c r="H85715" s="166"/>
    </row>
    <row r="85716" spans="8:8">
      <c r="H85716" s="166"/>
    </row>
    <row r="85717" spans="8:8">
      <c r="H85717" s="166"/>
    </row>
    <row r="85718" spans="8:8">
      <c r="H85718" s="166"/>
    </row>
    <row r="85719" spans="8:8">
      <c r="H85719" s="166"/>
    </row>
    <row r="85720" spans="8:8">
      <c r="H85720" s="166"/>
    </row>
    <row r="85721" spans="8:8">
      <c r="H85721" s="166"/>
    </row>
    <row r="85722" spans="8:8">
      <c r="H85722" s="166"/>
    </row>
    <row r="85723" spans="8:8">
      <c r="H85723" s="166"/>
    </row>
    <row r="85724" spans="8:8">
      <c r="H85724" s="166"/>
    </row>
    <row r="85725" spans="8:8">
      <c r="H85725" s="166"/>
    </row>
    <row r="85726" spans="8:8">
      <c r="H85726" s="166"/>
    </row>
    <row r="85727" spans="8:8">
      <c r="H85727" s="166"/>
    </row>
    <row r="85728" spans="8:8">
      <c r="H85728" s="166"/>
    </row>
    <row r="85729" spans="8:8">
      <c r="H85729" s="166"/>
    </row>
    <row r="85730" spans="8:8">
      <c r="H85730" s="166"/>
    </row>
    <row r="85731" spans="8:8">
      <c r="H85731" s="166"/>
    </row>
    <row r="85732" spans="8:8">
      <c r="H85732" s="166"/>
    </row>
    <row r="85733" spans="8:8">
      <c r="H85733" s="166"/>
    </row>
    <row r="85734" spans="8:8">
      <c r="H85734" s="166"/>
    </row>
    <row r="85735" spans="8:8">
      <c r="H85735" s="166"/>
    </row>
    <row r="85736" spans="8:8">
      <c r="H85736" s="166"/>
    </row>
    <row r="85737" spans="8:8">
      <c r="H85737" s="166"/>
    </row>
    <row r="85738" spans="8:8">
      <c r="H85738" s="166"/>
    </row>
    <row r="85739" spans="8:8">
      <c r="H85739" s="166"/>
    </row>
    <row r="85740" spans="8:8">
      <c r="H85740" s="166"/>
    </row>
    <row r="85741" spans="8:8">
      <c r="H85741" s="166"/>
    </row>
    <row r="85742" spans="8:8">
      <c r="H85742" s="166"/>
    </row>
    <row r="85743" spans="8:8">
      <c r="H85743" s="166"/>
    </row>
    <row r="85744" spans="8:8">
      <c r="H85744" s="166"/>
    </row>
    <row r="85745" spans="8:8">
      <c r="H85745" s="166"/>
    </row>
    <row r="85746" spans="8:8">
      <c r="H85746" s="166"/>
    </row>
    <row r="85747" spans="8:8">
      <c r="H85747" s="166"/>
    </row>
    <row r="85748" spans="8:8">
      <c r="H85748" s="166"/>
    </row>
    <row r="85749" spans="8:8">
      <c r="H85749" s="166"/>
    </row>
    <row r="85750" spans="8:8">
      <c r="H85750" s="166"/>
    </row>
    <row r="85751" spans="8:8">
      <c r="H85751" s="166"/>
    </row>
    <row r="85752" spans="8:8">
      <c r="H85752" s="166"/>
    </row>
    <row r="85753" spans="8:8">
      <c r="H85753" s="166"/>
    </row>
    <row r="85754" spans="8:8">
      <c r="H85754" s="166"/>
    </row>
    <row r="85755" spans="8:8">
      <c r="H85755" s="166"/>
    </row>
    <row r="85756" spans="8:8">
      <c r="H85756" s="166"/>
    </row>
    <row r="85757" spans="8:8">
      <c r="H85757" s="166"/>
    </row>
    <row r="85758" spans="8:8">
      <c r="H85758" s="166"/>
    </row>
    <row r="85759" spans="8:8">
      <c r="H85759" s="166"/>
    </row>
    <row r="85760" spans="8:8">
      <c r="H85760" s="166"/>
    </row>
    <row r="85761" spans="8:8">
      <c r="H85761" s="166"/>
    </row>
    <row r="85762" spans="8:8">
      <c r="H85762" s="166"/>
    </row>
    <row r="85763" spans="8:8">
      <c r="H85763" s="166"/>
    </row>
    <row r="85764" spans="8:8">
      <c r="H85764" s="166"/>
    </row>
    <row r="85765" spans="8:8">
      <c r="H85765" s="166"/>
    </row>
    <row r="85766" spans="8:8">
      <c r="H85766" s="166"/>
    </row>
    <row r="85767" spans="8:8">
      <c r="H85767" s="166"/>
    </row>
    <row r="85768" spans="8:8">
      <c r="H85768" s="166"/>
    </row>
    <row r="85769" spans="8:8">
      <c r="H85769" s="166"/>
    </row>
    <row r="85770" spans="8:8">
      <c r="H85770" s="166"/>
    </row>
    <row r="85771" spans="8:8">
      <c r="H85771" s="166"/>
    </row>
    <row r="85772" spans="8:8">
      <c r="H85772" s="166"/>
    </row>
    <row r="85773" spans="8:8">
      <c r="H85773" s="166"/>
    </row>
    <row r="85774" spans="8:8">
      <c r="H85774" s="166"/>
    </row>
    <row r="85775" spans="8:8">
      <c r="H85775" s="166"/>
    </row>
    <row r="85776" spans="8:8">
      <c r="H85776" s="166"/>
    </row>
    <row r="85777" spans="8:8">
      <c r="H85777" s="166"/>
    </row>
    <row r="85778" spans="8:8">
      <c r="H85778" s="166"/>
    </row>
    <row r="85779" spans="8:8">
      <c r="H85779" s="166"/>
    </row>
    <row r="85780" spans="8:8">
      <c r="H85780" s="166"/>
    </row>
    <row r="85781" spans="8:8">
      <c r="H85781" s="166"/>
    </row>
    <row r="85782" spans="8:8">
      <c r="H85782" s="166"/>
    </row>
    <row r="85783" spans="8:8">
      <c r="H85783" s="166"/>
    </row>
    <row r="85784" spans="8:8">
      <c r="H85784" s="166"/>
    </row>
    <row r="85785" spans="8:8">
      <c r="H85785" s="166"/>
    </row>
    <row r="85786" spans="8:8">
      <c r="H85786" s="166"/>
    </row>
    <row r="85787" spans="8:8">
      <c r="H85787" s="166"/>
    </row>
    <row r="85788" spans="8:8">
      <c r="H85788" s="166"/>
    </row>
    <row r="85789" spans="8:8">
      <c r="H85789" s="166"/>
    </row>
    <row r="85790" spans="8:8">
      <c r="H85790" s="166"/>
    </row>
    <row r="85791" spans="8:8">
      <c r="H85791" s="166"/>
    </row>
    <row r="85792" spans="8:8">
      <c r="H85792" s="166"/>
    </row>
    <row r="85793" spans="8:8">
      <c r="H85793" s="166"/>
    </row>
    <row r="85794" spans="8:8">
      <c r="H85794" s="166"/>
    </row>
    <row r="85795" spans="8:8">
      <c r="H85795" s="166"/>
    </row>
    <row r="85796" spans="8:8">
      <c r="H85796" s="166"/>
    </row>
    <row r="85797" spans="8:8">
      <c r="H85797" s="166"/>
    </row>
    <row r="85798" spans="8:8">
      <c r="H85798" s="166"/>
    </row>
    <row r="85799" spans="8:8">
      <c r="H85799" s="166"/>
    </row>
    <row r="85800" spans="8:8">
      <c r="H85800" s="166"/>
    </row>
    <row r="85801" spans="8:8">
      <c r="H85801" s="166"/>
    </row>
    <row r="85802" spans="8:8">
      <c r="H85802" s="166"/>
    </row>
    <row r="85803" spans="8:8">
      <c r="H85803" s="166"/>
    </row>
    <row r="85804" spans="8:8">
      <c r="H85804" s="166"/>
    </row>
    <row r="85805" spans="8:8">
      <c r="H85805" s="166"/>
    </row>
    <row r="85806" spans="8:8">
      <c r="H85806" s="166"/>
    </row>
    <row r="85807" spans="8:8">
      <c r="H85807" s="166"/>
    </row>
    <row r="85808" spans="8:8">
      <c r="H85808" s="166"/>
    </row>
    <row r="85809" spans="8:8">
      <c r="H85809" s="166"/>
    </row>
    <row r="85810" spans="8:8">
      <c r="H85810" s="166"/>
    </row>
    <row r="85811" spans="8:8">
      <c r="H85811" s="166"/>
    </row>
    <row r="85812" spans="8:8">
      <c r="H85812" s="166"/>
    </row>
    <row r="85813" spans="8:8">
      <c r="H85813" s="166"/>
    </row>
    <row r="85814" spans="8:8">
      <c r="H85814" s="166"/>
    </row>
    <row r="85815" spans="8:8">
      <c r="H85815" s="166"/>
    </row>
    <row r="85816" spans="8:8">
      <c r="H85816" s="166"/>
    </row>
    <row r="85817" spans="8:8">
      <c r="H85817" s="166"/>
    </row>
    <row r="85818" spans="8:8">
      <c r="H85818" s="166"/>
    </row>
    <row r="85819" spans="8:8">
      <c r="H85819" s="166"/>
    </row>
    <row r="85820" spans="8:8">
      <c r="H85820" s="166"/>
    </row>
    <row r="85821" spans="8:8">
      <c r="H85821" s="166"/>
    </row>
    <row r="85822" spans="8:8">
      <c r="H85822" s="166"/>
    </row>
    <row r="85823" spans="8:8">
      <c r="H85823" s="166"/>
    </row>
    <row r="85824" spans="8:8">
      <c r="H85824" s="166"/>
    </row>
    <row r="85825" spans="8:8">
      <c r="H85825" s="166"/>
    </row>
    <row r="85826" spans="8:8">
      <c r="H85826" s="166"/>
    </row>
    <row r="85827" spans="8:8">
      <c r="H85827" s="166"/>
    </row>
    <row r="85828" spans="8:8">
      <c r="H85828" s="166"/>
    </row>
    <row r="85829" spans="8:8">
      <c r="H85829" s="166"/>
    </row>
    <row r="85830" spans="8:8">
      <c r="H85830" s="166"/>
    </row>
    <row r="85831" spans="8:8">
      <c r="H85831" s="166"/>
    </row>
    <row r="85832" spans="8:8">
      <c r="H85832" s="166"/>
    </row>
    <row r="85833" spans="8:8">
      <c r="H85833" s="166"/>
    </row>
    <row r="85834" spans="8:8">
      <c r="H85834" s="166"/>
    </row>
    <row r="85835" spans="8:8">
      <c r="H85835" s="166"/>
    </row>
    <row r="85836" spans="8:8">
      <c r="H85836" s="166"/>
    </row>
    <row r="85837" spans="8:8">
      <c r="H85837" s="166"/>
    </row>
    <row r="85838" spans="8:8">
      <c r="H85838" s="166"/>
    </row>
    <row r="85839" spans="8:8">
      <c r="H85839" s="166"/>
    </row>
    <row r="85840" spans="8:8">
      <c r="H85840" s="166"/>
    </row>
    <row r="85841" spans="8:8">
      <c r="H85841" s="166"/>
    </row>
    <row r="85842" spans="8:8">
      <c r="H85842" s="166"/>
    </row>
    <row r="85843" spans="8:8">
      <c r="H85843" s="166"/>
    </row>
    <row r="85844" spans="8:8">
      <c r="H85844" s="166"/>
    </row>
    <row r="85845" spans="8:8">
      <c r="H85845" s="166"/>
    </row>
    <row r="85846" spans="8:8">
      <c r="H85846" s="166"/>
    </row>
    <row r="85847" spans="8:8">
      <c r="H85847" s="166"/>
    </row>
    <row r="85848" spans="8:8">
      <c r="H85848" s="166"/>
    </row>
    <row r="85849" spans="8:8">
      <c r="H85849" s="166"/>
    </row>
    <row r="85850" spans="8:8">
      <c r="H85850" s="166"/>
    </row>
    <row r="85851" spans="8:8">
      <c r="H85851" s="166"/>
    </row>
    <row r="85852" spans="8:8">
      <c r="H85852" s="166"/>
    </row>
    <row r="85853" spans="8:8">
      <c r="H85853" s="166"/>
    </row>
    <row r="85854" spans="8:8">
      <c r="H85854" s="166"/>
    </row>
    <row r="85855" spans="8:8">
      <c r="H85855" s="166"/>
    </row>
    <row r="85856" spans="8:8">
      <c r="H85856" s="166"/>
    </row>
    <row r="85857" spans="8:8">
      <c r="H85857" s="166"/>
    </row>
    <row r="85858" spans="8:8">
      <c r="H85858" s="166"/>
    </row>
    <row r="85859" spans="8:8">
      <c r="H85859" s="166"/>
    </row>
    <row r="85860" spans="8:8">
      <c r="H85860" s="166"/>
    </row>
    <row r="85861" spans="8:8">
      <c r="H85861" s="166"/>
    </row>
    <row r="85862" spans="8:8">
      <c r="H85862" s="166"/>
    </row>
    <row r="85863" spans="8:8">
      <c r="H85863" s="166"/>
    </row>
    <row r="85864" spans="8:8">
      <c r="H85864" s="166"/>
    </row>
    <row r="85865" spans="8:8">
      <c r="H85865" s="166"/>
    </row>
    <row r="85866" spans="8:8">
      <c r="H85866" s="166"/>
    </row>
    <row r="85867" spans="8:8">
      <c r="H85867" s="166"/>
    </row>
    <row r="85868" spans="8:8">
      <c r="H85868" s="166"/>
    </row>
    <row r="85869" spans="8:8">
      <c r="H85869" s="166"/>
    </row>
    <row r="85870" spans="8:8">
      <c r="H85870" s="166"/>
    </row>
    <row r="85871" spans="8:8">
      <c r="H85871" s="166"/>
    </row>
    <row r="85872" spans="8:8">
      <c r="H85872" s="166"/>
    </row>
    <row r="85873" spans="8:8">
      <c r="H85873" s="166"/>
    </row>
    <row r="85874" spans="8:8">
      <c r="H85874" s="166"/>
    </row>
    <row r="85875" spans="8:8">
      <c r="H85875" s="166"/>
    </row>
    <row r="85876" spans="8:8">
      <c r="H85876" s="166"/>
    </row>
    <row r="85877" spans="8:8">
      <c r="H85877" s="166"/>
    </row>
    <row r="85878" spans="8:8">
      <c r="H85878" s="166"/>
    </row>
    <row r="85879" spans="8:8">
      <c r="H85879" s="166"/>
    </row>
    <row r="85880" spans="8:8">
      <c r="H85880" s="166"/>
    </row>
    <row r="85881" spans="8:8">
      <c r="H85881" s="166"/>
    </row>
    <row r="85882" spans="8:8">
      <c r="H85882" s="166"/>
    </row>
    <row r="85883" spans="8:8">
      <c r="H85883" s="166"/>
    </row>
    <row r="85884" spans="8:8">
      <c r="H85884" s="166"/>
    </row>
    <row r="85885" spans="8:8">
      <c r="H85885" s="166"/>
    </row>
    <row r="85886" spans="8:8">
      <c r="H85886" s="166"/>
    </row>
    <row r="85887" spans="8:8">
      <c r="H85887" s="166"/>
    </row>
    <row r="85888" spans="8:8">
      <c r="H85888" s="166"/>
    </row>
    <row r="85889" spans="8:8">
      <c r="H85889" s="166"/>
    </row>
    <row r="85890" spans="8:8">
      <c r="H85890" s="166"/>
    </row>
    <row r="85891" spans="8:8">
      <c r="H85891" s="166"/>
    </row>
    <row r="85892" spans="8:8">
      <c r="H85892" s="166"/>
    </row>
    <row r="85893" spans="8:8">
      <c r="H85893" s="166"/>
    </row>
    <row r="85894" spans="8:8">
      <c r="H85894" s="166"/>
    </row>
    <row r="85895" spans="8:8">
      <c r="H85895" s="166"/>
    </row>
    <row r="85896" spans="8:8">
      <c r="H85896" s="166"/>
    </row>
    <row r="85897" spans="8:8">
      <c r="H85897" s="166"/>
    </row>
    <row r="85898" spans="8:8">
      <c r="H85898" s="166"/>
    </row>
    <row r="85899" spans="8:8">
      <c r="H85899" s="166"/>
    </row>
    <row r="85900" spans="8:8">
      <c r="H85900" s="166"/>
    </row>
    <row r="85901" spans="8:8">
      <c r="H85901" s="166"/>
    </row>
    <row r="85902" spans="8:8">
      <c r="H85902" s="166"/>
    </row>
    <row r="85903" spans="8:8">
      <c r="H85903" s="166"/>
    </row>
    <row r="85904" spans="8:8">
      <c r="H85904" s="166"/>
    </row>
    <row r="85905" spans="8:8">
      <c r="H85905" s="166"/>
    </row>
    <row r="85906" spans="8:8">
      <c r="H85906" s="166"/>
    </row>
    <row r="85907" spans="8:8">
      <c r="H85907" s="166"/>
    </row>
    <row r="85908" spans="8:8">
      <c r="H85908" s="166"/>
    </row>
    <row r="85909" spans="8:8">
      <c r="H85909" s="166"/>
    </row>
    <row r="85910" spans="8:8">
      <c r="H85910" s="166"/>
    </row>
    <row r="85911" spans="8:8">
      <c r="H85911" s="166"/>
    </row>
    <row r="85912" spans="8:8">
      <c r="H85912" s="166"/>
    </row>
    <row r="85913" spans="8:8">
      <c r="H85913" s="166"/>
    </row>
    <row r="85914" spans="8:8">
      <c r="H85914" s="166"/>
    </row>
    <row r="85915" spans="8:8">
      <c r="H85915" s="166"/>
    </row>
    <row r="85916" spans="8:8">
      <c r="H85916" s="166"/>
    </row>
    <row r="85917" spans="8:8">
      <c r="H85917" s="166"/>
    </row>
    <row r="85918" spans="8:8">
      <c r="H85918" s="166"/>
    </row>
    <row r="85919" spans="8:8">
      <c r="H85919" s="166"/>
    </row>
    <row r="85920" spans="8:8">
      <c r="H85920" s="166"/>
    </row>
    <row r="85921" spans="8:8">
      <c r="H85921" s="166"/>
    </row>
    <row r="85922" spans="8:8">
      <c r="H85922" s="166"/>
    </row>
    <row r="85923" spans="8:8">
      <c r="H85923" s="166"/>
    </row>
    <row r="85924" spans="8:8">
      <c r="H85924" s="166"/>
    </row>
    <row r="85925" spans="8:8">
      <c r="H85925" s="166"/>
    </row>
    <row r="85926" spans="8:8">
      <c r="H85926" s="166"/>
    </row>
    <row r="85927" spans="8:8">
      <c r="H85927" s="166"/>
    </row>
    <row r="85928" spans="8:8">
      <c r="H85928" s="166"/>
    </row>
    <row r="85929" spans="8:8">
      <c r="H85929" s="166"/>
    </row>
    <row r="85930" spans="8:8">
      <c r="H85930" s="166"/>
    </row>
    <row r="85931" spans="8:8">
      <c r="H85931" s="166"/>
    </row>
    <row r="85932" spans="8:8">
      <c r="H85932" s="166"/>
    </row>
    <row r="85933" spans="8:8">
      <c r="H85933" s="166"/>
    </row>
    <row r="85934" spans="8:8">
      <c r="H85934" s="166"/>
    </row>
    <row r="85935" spans="8:8">
      <c r="H85935" s="166"/>
    </row>
    <row r="85936" spans="8:8">
      <c r="H85936" s="166"/>
    </row>
    <row r="85937" spans="8:8">
      <c r="H85937" s="166"/>
    </row>
    <row r="85938" spans="8:8">
      <c r="H85938" s="166"/>
    </row>
    <row r="85939" spans="8:8">
      <c r="H85939" s="166"/>
    </row>
    <row r="85940" spans="8:8">
      <c r="H85940" s="166"/>
    </row>
    <row r="85941" spans="8:8">
      <c r="H85941" s="166"/>
    </row>
    <row r="85942" spans="8:8">
      <c r="H85942" s="166"/>
    </row>
    <row r="85943" spans="8:8">
      <c r="H85943" s="166"/>
    </row>
    <row r="85944" spans="8:8">
      <c r="H85944" s="166"/>
    </row>
    <row r="85945" spans="8:8">
      <c r="H85945" s="166"/>
    </row>
    <row r="85946" spans="8:8">
      <c r="H85946" s="166"/>
    </row>
    <row r="85947" spans="8:8">
      <c r="H85947" s="166"/>
    </row>
    <row r="85948" spans="8:8">
      <c r="H85948" s="166"/>
    </row>
    <row r="85949" spans="8:8">
      <c r="H85949" s="166"/>
    </row>
    <row r="85950" spans="8:8">
      <c r="H85950" s="166"/>
    </row>
    <row r="85951" spans="8:8">
      <c r="H85951" s="166"/>
    </row>
    <row r="85952" spans="8:8">
      <c r="H85952" s="166"/>
    </row>
    <row r="85953" spans="8:8">
      <c r="H85953" s="166"/>
    </row>
    <row r="85954" spans="8:8">
      <c r="H85954" s="166"/>
    </row>
    <row r="85955" spans="8:8">
      <c r="H85955" s="166"/>
    </row>
    <row r="85956" spans="8:8">
      <c r="H85956" s="166"/>
    </row>
    <row r="85957" spans="8:8">
      <c r="H85957" s="166"/>
    </row>
    <row r="85958" spans="8:8">
      <c r="H85958" s="166"/>
    </row>
    <row r="85959" spans="8:8">
      <c r="H85959" s="166"/>
    </row>
    <row r="85960" spans="8:8">
      <c r="H85960" s="166"/>
    </row>
    <row r="85961" spans="8:8">
      <c r="H85961" s="166"/>
    </row>
    <row r="85962" spans="8:8">
      <c r="H85962" s="166"/>
    </row>
    <row r="85963" spans="8:8">
      <c r="H85963" s="166"/>
    </row>
    <row r="85964" spans="8:8">
      <c r="H85964" s="166"/>
    </row>
    <row r="85965" spans="8:8">
      <c r="H85965" s="166"/>
    </row>
    <row r="85966" spans="8:8">
      <c r="H85966" s="166"/>
    </row>
    <row r="85967" spans="8:8">
      <c r="H85967" s="166"/>
    </row>
    <row r="85968" spans="8:8">
      <c r="H85968" s="166"/>
    </row>
    <row r="85969" spans="8:8">
      <c r="H85969" s="166"/>
    </row>
    <row r="85970" spans="8:8">
      <c r="H85970" s="166"/>
    </row>
    <row r="85971" spans="8:8">
      <c r="H85971" s="166"/>
    </row>
    <row r="85972" spans="8:8">
      <c r="H85972" s="166"/>
    </row>
    <row r="85973" spans="8:8">
      <c r="H85973" s="166"/>
    </row>
    <row r="85974" spans="8:8">
      <c r="H85974" s="166"/>
    </row>
    <row r="85975" spans="8:8">
      <c r="H85975" s="166"/>
    </row>
    <row r="85976" spans="8:8">
      <c r="H85976" s="166"/>
    </row>
    <row r="85977" spans="8:8">
      <c r="H85977" s="166"/>
    </row>
    <row r="85978" spans="8:8">
      <c r="H85978" s="166"/>
    </row>
    <row r="85979" spans="8:8">
      <c r="H85979" s="166"/>
    </row>
    <row r="85980" spans="8:8">
      <c r="H85980" s="166"/>
    </row>
    <row r="85981" spans="8:8">
      <c r="H85981" s="166"/>
    </row>
    <row r="85982" spans="8:8">
      <c r="H85982" s="166"/>
    </row>
    <row r="85983" spans="8:8">
      <c r="H85983" s="166"/>
    </row>
    <row r="85984" spans="8:8">
      <c r="H85984" s="166"/>
    </row>
    <row r="85985" spans="8:8">
      <c r="H85985" s="166"/>
    </row>
    <row r="85986" spans="8:8">
      <c r="H85986" s="166"/>
    </row>
    <row r="85987" spans="8:8">
      <c r="H85987" s="166"/>
    </row>
    <row r="85988" spans="8:8">
      <c r="H85988" s="166"/>
    </row>
    <row r="85989" spans="8:8">
      <c r="H85989" s="166"/>
    </row>
    <row r="85990" spans="8:8">
      <c r="H85990" s="166"/>
    </row>
    <row r="85991" spans="8:8">
      <c r="H85991" s="166"/>
    </row>
    <row r="85992" spans="8:8">
      <c r="H85992" s="166"/>
    </row>
    <row r="85993" spans="8:8">
      <c r="H85993" s="166"/>
    </row>
    <row r="85994" spans="8:8">
      <c r="H85994" s="166"/>
    </row>
    <row r="85995" spans="8:8">
      <c r="H85995" s="166"/>
    </row>
    <row r="85996" spans="8:8">
      <c r="H85996" s="166"/>
    </row>
    <row r="85997" spans="8:8">
      <c r="H85997" s="166"/>
    </row>
    <row r="85998" spans="8:8">
      <c r="H85998" s="166"/>
    </row>
    <row r="85999" spans="8:8">
      <c r="H85999" s="166"/>
    </row>
    <row r="86000" spans="8:8">
      <c r="H86000" s="166"/>
    </row>
    <row r="86001" spans="8:8">
      <c r="H86001" s="166"/>
    </row>
    <row r="86002" spans="8:8">
      <c r="H86002" s="166"/>
    </row>
    <row r="86003" spans="8:8">
      <c r="H86003" s="166"/>
    </row>
    <row r="86004" spans="8:8">
      <c r="H86004" s="166"/>
    </row>
    <row r="86005" spans="8:8">
      <c r="H86005" s="166"/>
    </row>
    <row r="86006" spans="8:8">
      <c r="H86006" s="166"/>
    </row>
    <row r="86007" spans="8:8">
      <c r="H86007" s="166"/>
    </row>
    <row r="86008" spans="8:8">
      <c r="H86008" s="166"/>
    </row>
    <row r="86009" spans="8:8">
      <c r="H86009" s="166"/>
    </row>
    <row r="86010" spans="8:8">
      <c r="H86010" s="166"/>
    </row>
    <row r="86011" spans="8:8">
      <c r="H86011" s="166"/>
    </row>
    <row r="86012" spans="8:8">
      <c r="H86012" s="166"/>
    </row>
    <row r="86013" spans="8:8">
      <c r="H86013" s="166"/>
    </row>
    <row r="86014" spans="8:8">
      <c r="H86014" s="166"/>
    </row>
    <row r="86015" spans="8:8">
      <c r="H86015" s="166"/>
    </row>
    <row r="86016" spans="8:8">
      <c r="H86016" s="166"/>
    </row>
    <row r="86017" spans="8:8">
      <c r="H86017" s="166"/>
    </row>
    <row r="86018" spans="8:8">
      <c r="H86018" s="166"/>
    </row>
    <row r="86019" spans="8:8">
      <c r="H86019" s="166"/>
    </row>
    <row r="86020" spans="8:8">
      <c r="H86020" s="166"/>
    </row>
    <row r="86021" spans="8:8">
      <c r="H86021" s="166"/>
    </row>
    <row r="86022" spans="8:8">
      <c r="H86022" s="166"/>
    </row>
    <row r="86023" spans="8:8">
      <c r="H86023" s="166"/>
    </row>
    <row r="86024" spans="8:8">
      <c r="H86024" s="166"/>
    </row>
    <row r="86025" spans="8:8">
      <c r="H86025" s="166"/>
    </row>
    <row r="86026" spans="8:8">
      <c r="H86026" s="166"/>
    </row>
    <row r="86027" spans="8:8">
      <c r="H86027" s="166"/>
    </row>
    <row r="86028" spans="8:8">
      <c r="H86028" s="166"/>
    </row>
    <row r="86029" spans="8:8">
      <c r="H86029" s="166"/>
    </row>
    <row r="86030" spans="8:8">
      <c r="H86030" s="166"/>
    </row>
    <row r="86031" spans="8:8">
      <c r="H86031" s="166"/>
    </row>
    <row r="86032" spans="8:8">
      <c r="H86032" s="166"/>
    </row>
    <row r="86033" spans="8:8">
      <c r="H86033" s="166"/>
    </row>
    <row r="86034" spans="8:8">
      <c r="H86034" s="166"/>
    </row>
    <row r="86035" spans="8:8">
      <c r="H86035" s="166"/>
    </row>
    <row r="86036" spans="8:8">
      <c r="H86036" s="166"/>
    </row>
    <row r="86037" spans="8:8">
      <c r="H86037" s="166"/>
    </row>
    <row r="86038" spans="8:8">
      <c r="H86038" s="166"/>
    </row>
    <row r="86039" spans="8:8">
      <c r="H86039" s="166"/>
    </row>
    <row r="86040" spans="8:8">
      <c r="H86040" s="166"/>
    </row>
    <row r="86041" spans="8:8">
      <c r="H86041" s="166"/>
    </row>
    <row r="86042" spans="8:8">
      <c r="H86042" s="166"/>
    </row>
    <row r="86043" spans="8:8">
      <c r="H86043" s="166"/>
    </row>
    <row r="86044" spans="8:8">
      <c r="H86044" s="166"/>
    </row>
    <row r="86045" spans="8:8">
      <c r="H86045" s="166"/>
    </row>
    <row r="86046" spans="8:8">
      <c r="H86046" s="166"/>
    </row>
    <row r="86047" spans="8:8">
      <c r="H86047" s="166"/>
    </row>
    <row r="86048" spans="8:8">
      <c r="H86048" s="166"/>
    </row>
    <row r="86049" spans="8:8">
      <c r="H86049" s="166"/>
    </row>
    <row r="86050" spans="8:8">
      <c r="H86050" s="166"/>
    </row>
    <row r="86051" spans="8:8">
      <c r="H86051" s="166"/>
    </row>
    <row r="86052" spans="8:8">
      <c r="H86052" s="166"/>
    </row>
    <row r="86053" spans="8:8">
      <c r="H86053" s="166"/>
    </row>
    <row r="86054" spans="8:8">
      <c r="H86054" s="166"/>
    </row>
    <row r="86055" spans="8:8">
      <c r="H86055" s="166"/>
    </row>
    <row r="86056" spans="8:8">
      <c r="H86056" s="166"/>
    </row>
    <row r="86057" spans="8:8">
      <c r="H86057" s="166"/>
    </row>
    <row r="86058" spans="8:8">
      <c r="H86058" s="166"/>
    </row>
    <row r="86059" spans="8:8">
      <c r="H86059" s="166"/>
    </row>
    <row r="86060" spans="8:8">
      <c r="H86060" s="166"/>
    </row>
    <row r="86061" spans="8:8">
      <c r="H86061" s="166"/>
    </row>
    <row r="86062" spans="8:8">
      <c r="H86062" s="166"/>
    </row>
    <row r="86063" spans="8:8">
      <c r="H86063" s="166"/>
    </row>
    <row r="86064" spans="8:8">
      <c r="H86064" s="166"/>
    </row>
    <row r="86065" spans="8:8">
      <c r="H86065" s="166"/>
    </row>
    <row r="86066" spans="8:8">
      <c r="H86066" s="166"/>
    </row>
    <row r="86067" spans="8:8">
      <c r="H86067" s="166"/>
    </row>
    <row r="86068" spans="8:8">
      <c r="H86068" s="166"/>
    </row>
    <row r="86069" spans="8:8">
      <c r="H86069" s="166"/>
    </row>
    <row r="86070" spans="8:8">
      <c r="H86070" s="166"/>
    </row>
    <row r="86071" spans="8:8">
      <c r="H86071" s="166"/>
    </row>
    <row r="86072" spans="8:8">
      <c r="H86072" s="166"/>
    </row>
    <row r="86073" spans="8:8">
      <c r="H86073" s="166"/>
    </row>
    <row r="86074" spans="8:8">
      <c r="H86074" s="166"/>
    </row>
    <row r="86075" spans="8:8">
      <c r="H86075" s="166"/>
    </row>
    <row r="86076" spans="8:8">
      <c r="H86076" s="166"/>
    </row>
    <row r="86077" spans="8:8">
      <c r="H86077" s="166"/>
    </row>
    <row r="86078" spans="8:8">
      <c r="H86078" s="166"/>
    </row>
    <row r="86079" spans="8:8">
      <c r="H86079" s="166"/>
    </row>
    <row r="86080" spans="8:8">
      <c r="H86080" s="166"/>
    </row>
    <row r="86081" spans="8:8">
      <c r="H86081" s="166"/>
    </row>
    <row r="86082" spans="8:8">
      <c r="H86082" s="166"/>
    </row>
    <row r="86083" spans="8:8">
      <c r="H86083" s="166"/>
    </row>
    <row r="86084" spans="8:8">
      <c r="H86084" s="166"/>
    </row>
    <row r="86085" spans="8:8">
      <c r="H86085" s="166"/>
    </row>
    <row r="86086" spans="8:8">
      <c r="H86086" s="166"/>
    </row>
    <row r="86087" spans="8:8">
      <c r="H86087" s="166"/>
    </row>
    <row r="86088" spans="8:8">
      <c r="H86088" s="166"/>
    </row>
    <row r="86089" spans="8:8">
      <c r="H86089" s="166"/>
    </row>
    <row r="86090" spans="8:8">
      <c r="H86090" s="166"/>
    </row>
    <row r="86091" spans="8:8">
      <c r="H86091" s="166"/>
    </row>
    <row r="86092" spans="8:8">
      <c r="H86092" s="166"/>
    </row>
    <row r="86093" spans="8:8">
      <c r="H86093" s="166"/>
    </row>
    <row r="86094" spans="8:8">
      <c r="H86094" s="166"/>
    </row>
    <row r="86095" spans="8:8">
      <c r="H86095" s="166"/>
    </row>
    <row r="86096" spans="8:8">
      <c r="H86096" s="166"/>
    </row>
    <row r="86097" spans="8:8">
      <c r="H86097" s="166"/>
    </row>
    <row r="86098" spans="8:8">
      <c r="H86098" s="166"/>
    </row>
    <row r="86099" spans="8:8">
      <c r="H86099" s="166"/>
    </row>
    <row r="86100" spans="8:8">
      <c r="H86100" s="166"/>
    </row>
    <row r="86101" spans="8:8">
      <c r="H86101" s="166"/>
    </row>
    <row r="86102" spans="8:8">
      <c r="H86102" s="166"/>
    </row>
    <row r="86103" spans="8:8">
      <c r="H86103" s="166"/>
    </row>
    <row r="86104" spans="8:8">
      <c r="H86104" s="166"/>
    </row>
    <row r="86105" spans="8:8">
      <c r="H86105" s="166"/>
    </row>
    <row r="86106" spans="8:8">
      <c r="H86106" s="166"/>
    </row>
    <row r="86107" spans="8:8">
      <c r="H86107" s="166"/>
    </row>
    <row r="86108" spans="8:8">
      <c r="H86108" s="166"/>
    </row>
    <row r="86109" spans="8:8">
      <c r="H86109" s="166"/>
    </row>
    <row r="86110" spans="8:8">
      <c r="H86110" s="166"/>
    </row>
    <row r="86111" spans="8:8">
      <c r="H86111" s="166"/>
    </row>
    <row r="86112" spans="8:8">
      <c r="H86112" s="166"/>
    </row>
    <row r="86113" spans="8:8">
      <c r="H86113" s="166"/>
    </row>
    <row r="86114" spans="8:8">
      <c r="H86114" s="166"/>
    </row>
    <row r="86115" spans="8:8">
      <c r="H86115" s="166"/>
    </row>
    <row r="86116" spans="8:8">
      <c r="H86116" s="166"/>
    </row>
    <row r="86117" spans="8:8">
      <c r="H86117" s="166"/>
    </row>
    <row r="86118" spans="8:8">
      <c r="H86118" s="166"/>
    </row>
    <row r="86119" spans="8:8">
      <c r="H86119" s="166"/>
    </row>
    <row r="86120" spans="8:8">
      <c r="H86120" s="166"/>
    </row>
    <row r="86121" spans="8:8">
      <c r="H86121" s="166"/>
    </row>
    <row r="86122" spans="8:8">
      <c r="H86122" s="166"/>
    </row>
    <row r="86123" spans="8:8">
      <c r="H86123" s="166"/>
    </row>
    <row r="86124" spans="8:8">
      <c r="H86124" s="166"/>
    </row>
    <row r="86125" spans="8:8">
      <c r="H86125" s="166"/>
    </row>
    <row r="86126" spans="8:8">
      <c r="H86126" s="166"/>
    </row>
    <row r="86127" spans="8:8">
      <c r="H86127" s="166"/>
    </row>
    <row r="86128" spans="8:8">
      <c r="H86128" s="166"/>
    </row>
    <row r="86129" spans="8:8">
      <c r="H86129" s="166"/>
    </row>
    <row r="86130" spans="8:8">
      <c r="H86130" s="166"/>
    </row>
    <row r="86131" spans="8:8">
      <c r="H86131" s="166"/>
    </row>
    <row r="86132" spans="8:8">
      <c r="H86132" s="166"/>
    </row>
    <row r="86133" spans="8:8">
      <c r="H86133" s="166"/>
    </row>
    <row r="86134" spans="8:8">
      <c r="H86134" s="166"/>
    </row>
    <row r="86135" spans="8:8">
      <c r="H86135" s="166"/>
    </row>
    <row r="86136" spans="8:8">
      <c r="H86136" s="166"/>
    </row>
    <row r="86137" spans="8:8">
      <c r="H86137" s="166"/>
    </row>
    <row r="86138" spans="8:8">
      <c r="H86138" s="166"/>
    </row>
    <row r="86139" spans="8:8">
      <c r="H86139" s="166"/>
    </row>
    <row r="86140" spans="8:8">
      <c r="H86140" s="166"/>
    </row>
    <row r="86141" spans="8:8">
      <c r="H86141" s="166"/>
    </row>
    <row r="86142" spans="8:8">
      <c r="H86142" s="166"/>
    </row>
    <row r="86143" spans="8:8">
      <c r="H86143" s="166"/>
    </row>
    <row r="86144" spans="8:8">
      <c r="H86144" s="166"/>
    </row>
    <row r="86145" spans="8:8">
      <c r="H86145" s="166"/>
    </row>
    <row r="86146" spans="8:8">
      <c r="H86146" s="166"/>
    </row>
    <row r="86147" spans="8:8">
      <c r="H86147" s="166"/>
    </row>
    <row r="86148" spans="8:8">
      <c r="H86148" s="166"/>
    </row>
    <row r="86149" spans="8:8">
      <c r="H86149" s="166"/>
    </row>
    <row r="86150" spans="8:8">
      <c r="H86150" s="166"/>
    </row>
    <row r="86151" spans="8:8">
      <c r="H86151" s="166"/>
    </row>
    <row r="86152" spans="8:8">
      <c r="H86152" s="166"/>
    </row>
    <row r="86153" spans="8:8">
      <c r="H86153" s="166"/>
    </row>
    <row r="86154" spans="8:8">
      <c r="H86154" s="166"/>
    </row>
    <row r="86155" spans="8:8">
      <c r="H86155" s="166"/>
    </row>
    <row r="86156" spans="8:8">
      <c r="H86156" s="166"/>
    </row>
    <row r="86157" spans="8:8">
      <c r="H86157" s="166"/>
    </row>
    <row r="86158" spans="8:8">
      <c r="H86158" s="166"/>
    </row>
    <row r="86159" spans="8:8">
      <c r="H86159" s="166"/>
    </row>
    <row r="86160" spans="8:8">
      <c r="H86160" s="166"/>
    </row>
    <row r="86161" spans="8:8">
      <c r="H86161" s="166"/>
    </row>
    <row r="86162" spans="8:8">
      <c r="H86162" s="166"/>
    </row>
    <row r="86163" spans="8:8">
      <c r="H86163" s="166"/>
    </row>
    <row r="86164" spans="8:8">
      <c r="H86164" s="166"/>
    </row>
    <row r="86165" spans="8:8">
      <c r="H86165" s="166"/>
    </row>
    <row r="86166" spans="8:8">
      <c r="H86166" s="166"/>
    </row>
    <row r="86167" spans="8:8">
      <c r="H86167" s="166"/>
    </row>
    <row r="86168" spans="8:8">
      <c r="H86168" s="166"/>
    </row>
    <row r="86169" spans="8:8">
      <c r="H86169" s="166"/>
    </row>
    <row r="86170" spans="8:8">
      <c r="H86170" s="166"/>
    </row>
    <row r="86171" spans="8:8">
      <c r="H86171" s="166"/>
    </row>
    <row r="86172" spans="8:8">
      <c r="H86172" s="166"/>
    </row>
    <row r="86173" spans="8:8">
      <c r="H86173" s="166"/>
    </row>
    <row r="86174" spans="8:8">
      <c r="H86174" s="166"/>
    </row>
    <row r="86175" spans="8:8">
      <c r="H86175" s="166"/>
    </row>
    <row r="86176" spans="8:8">
      <c r="H86176" s="166"/>
    </row>
    <row r="86177" spans="8:8">
      <c r="H86177" s="166"/>
    </row>
    <row r="86178" spans="8:8">
      <c r="H86178" s="166"/>
    </row>
    <row r="86179" spans="8:8">
      <c r="H86179" s="166"/>
    </row>
    <row r="86180" spans="8:8">
      <c r="H86180" s="166"/>
    </row>
    <row r="86181" spans="8:8">
      <c r="H86181" s="166"/>
    </row>
    <row r="86182" spans="8:8">
      <c r="H86182" s="166"/>
    </row>
    <row r="86183" spans="8:8">
      <c r="H86183" s="166"/>
    </row>
    <row r="86184" spans="8:8">
      <c r="H86184" s="166"/>
    </row>
    <row r="86185" spans="8:8">
      <c r="H86185" s="166"/>
    </row>
    <row r="86186" spans="8:8">
      <c r="H86186" s="166"/>
    </row>
    <row r="86187" spans="8:8">
      <c r="H86187" s="166"/>
    </row>
    <row r="86188" spans="8:8">
      <c r="H86188" s="166"/>
    </row>
    <row r="86189" spans="8:8">
      <c r="H86189" s="166"/>
    </row>
    <row r="86190" spans="8:8">
      <c r="H86190" s="166"/>
    </row>
    <row r="86191" spans="8:8">
      <c r="H86191" s="166"/>
    </row>
    <row r="86192" spans="8:8">
      <c r="H86192" s="166"/>
    </row>
    <row r="86193" spans="8:8">
      <c r="H86193" s="166"/>
    </row>
    <row r="86194" spans="8:8">
      <c r="H86194" s="166"/>
    </row>
    <row r="86195" spans="8:8">
      <c r="H86195" s="166"/>
    </row>
    <row r="86196" spans="8:8">
      <c r="H86196" s="166"/>
    </row>
    <row r="86197" spans="8:8">
      <c r="H86197" s="166"/>
    </row>
    <row r="86198" spans="8:8">
      <c r="H86198" s="166"/>
    </row>
    <row r="86199" spans="8:8">
      <c r="H86199" s="166"/>
    </row>
    <row r="86200" spans="8:8">
      <c r="H86200" s="166"/>
    </row>
    <row r="86201" spans="8:8">
      <c r="H86201" s="166"/>
    </row>
    <row r="86202" spans="8:8">
      <c r="H86202" s="166"/>
    </row>
    <row r="86203" spans="8:8">
      <c r="H86203" s="166"/>
    </row>
    <row r="86204" spans="8:8">
      <c r="H86204" s="166"/>
    </row>
    <row r="86205" spans="8:8">
      <c r="H86205" s="166"/>
    </row>
    <row r="86206" spans="8:8">
      <c r="H86206" s="166"/>
    </row>
    <row r="86207" spans="8:8">
      <c r="H86207" s="166"/>
    </row>
    <row r="86208" spans="8:8">
      <c r="H86208" s="166"/>
    </row>
    <row r="86209" spans="8:8">
      <c r="H86209" s="166"/>
    </row>
    <row r="86210" spans="8:8">
      <c r="H86210" s="166"/>
    </row>
    <row r="86211" spans="8:8">
      <c r="H86211" s="166"/>
    </row>
    <row r="86212" spans="8:8">
      <c r="H86212" s="166"/>
    </row>
    <row r="86213" spans="8:8">
      <c r="H86213" s="166"/>
    </row>
    <row r="86214" spans="8:8">
      <c r="H86214" s="166"/>
    </row>
    <row r="86215" spans="8:8">
      <c r="H86215" s="166"/>
    </row>
    <row r="86216" spans="8:8">
      <c r="H86216" s="166"/>
    </row>
    <row r="86217" spans="8:8">
      <c r="H86217" s="166"/>
    </row>
    <row r="86218" spans="8:8">
      <c r="H86218" s="166"/>
    </row>
    <row r="86219" spans="8:8">
      <c r="H86219" s="166"/>
    </row>
    <row r="86220" spans="8:8">
      <c r="H86220" s="166"/>
    </row>
    <row r="86221" spans="8:8">
      <c r="H86221" s="166"/>
    </row>
    <row r="86222" spans="8:8">
      <c r="H86222" s="166"/>
    </row>
    <row r="86223" spans="8:8">
      <c r="H86223" s="166"/>
    </row>
    <row r="86224" spans="8:8">
      <c r="H86224" s="166"/>
    </row>
    <row r="86225" spans="8:8">
      <c r="H86225" s="166"/>
    </row>
    <row r="86226" spans="8:8">
      <c r="H86226" s="166"/>
    </row>
    <row r="86227" spans="8:8">
      <c r="H86227" s="166"/>
    </row>
    <row r="86228" spans="8:8">
      <c r="H86228" s="166"/>
    </row>
    <row r="86229" spans="8:8">
      <c r="H86229" s="166"/>
    </row>
    <row r="86230" spans="8:8">
      <c r="H86230" s="166"/>
    </row>
    <row r="86231" spans="8:8">
      <c r="H86231" s="166"/>
    </row>
    <row r="86232" spans="8:8">
      <c r="H86232" s="166"/>
    </row>
    <row r="86233" spans="8:8">
      <c r="H86233" s="166"/>
    </row>
    <row r="86234" spans="8:8">
      <c r="H86234" s="166"/>
    </row>
    <row r="86235" spans="8:8">
      <c r="H86235" s="166"/>
    </row>
    <row r="86236" spans="8:8">
      <c r="H86236" s="166"/>
    </row>
    <row r="86237" spans="8:8">
      <c r="H86237" s="166"/>
    </row>
    <row r="86238" spans="8:8">
      <c r="H86238" s="166"/>
    </row>
    <row r="86239" spans="8:8">
      <c r="H86239" s="166"/>
    </row>
    <row r="86240" spans="8:8">
      <c r="H86240" s="166"/>
    </row>
    <row r="86241" spans="8:8">
      <c r="H86241" s="166"/>
    </row>
    <row r="86242" spans="8:8">
      <c r="H86242" s="166"/>
    </row>
    <row r="86243" spans="8:8">
      <c r="H86243" s="166"/>
    </row>
    <row r="86244" spans="8:8">
      <c r="H86244" s="166"/>
    </row>
    <row r="86245" spans="8:8">
      <c r="H86245" s="166"/>
    </row>
    <row r="86246" spans="8:8">
      <c r="H86246" s="166"/>
    </row>
    <row r="86247" spans="8:8">
      <c r="H86247" s="166"/>
    </row>
    <row r="86248" spans="8:8">
      <c r="H86248" s="166"/>
    </row>
    <row r="86249" spans="8:8">
      <c r="H86249" s="166"/>
    </row>
    <row r="86250" spans="8:8">
      <c r="H86250" s="166"/>
    </row>
    <row r="86251" spans="8:8">
      <c r="H86251" s="166"/>
    </row>
    <row r="86252" spans="8:8">
      <c r="H86252" s="166"/>
    </row>
    <row r="86253" spans="8:8">
      <c r="H86253" s="166"/>
    </row>
    <row r="86254" spans="8:8">
      <c r="H86254" s="166"/>
    </row>
    <row r="86255" spans="8:8">
      <c r="H86255" s="166"/>
    </row>
    <row r="86256" spans="8:8">
      <c r="H86256" s="166"/>
    </row>
    <row r="86257" spans="8:8">
      <c r="H86257" s="166"/>
    </row>
    <row r="86258" spans="8:8">
      <c r="H86258" s="166"/>
    </row>
    <row r="86259" spans="8:8">
      <c r="H86259" s="166"/>
    </row>
    <row r="86260" spans="8:8">
      <c r="H86260" s="166"/>
    </row>
    <row r="86261" spans="8:8">
      <c r="H86261" s="166"/>
    </row>
    <row r="86262" spans="8:8">
      <c r="H86262" s="166"/>
    </row>
    <row r="86263" spans="8:8">
      <c r="H86263" s="166"/>
    </row>
    <row r="86264" spans="8:8">
      <c r="H86264" s="166"/>
    </row>
    <row r="86265" spans="8:8">
      <c r="H86265" s="166"/>
    </row>
    <row r="86266" spans="8:8">
      <c r="H86266" s="166"/>
    </row>
    <row r="86267" spans="8:8">
      <c r="H86267" s="166"/>
    </row>
    <row r="86268" spans="8:8">
      <c r="H86268" s="166"/>
    </row>
    <row r="86269" spans="8:8">
      <c r="H86269" s="166"/>
    </row>
    <row r="86270" spans="8:8">
      <c r="H86270" s="166"/>
    </row>
    <row r="86271" spans="8:8">
      <c r="H86271" s="166"/>
    </row>
    <row r="86272" spans="8:8">
      <c r="H86272" s="166"/>
    </row>
    <row r="86273" spans="8:8">
      <c r="H86273" s="166"/>
    </row>
    <row r="86274" spans="8:8">
      <c r="H86274" s="166"/>
    </row>
    <row r="86275" spans="8:8">
      <c r="H86275" s="166"/>
    </row>
    <row r="86276" spans="8:8">
      <c r="H86276" s="166"/>
    </row>
    <row r="86277" spans="8:8">
      <c r="H86277" s="166"/>
    </row>
    <row r="86278" spans="8:8">
      <c r="H86278" s="166"/>
    </row>
    <row r="86279" spans="8:8">
      <c r="H86279" s="166"/>
    </row>
    <row r="86280" spans="8:8">
      <c r="H86280" s="166"/>
    </row>
    <row r="86281" spans="8:8">
      <c r="H86281" s="166"/>
    </row>
    <row r="86282" spans="8:8">
      <c r="H86282" s="166"/>
    </row>
    <row r="86283" spans="8:8">
      <c r="H86283" s="166"/>
    </row>
    <row r="86284" spans="8:8">
      <c r="H86284" s="166"/>
    </row>
    <row r="86285" spans="8:8">
      <c r="H86285" s="166"/>
    </row>
    <row r="86286" spans="8:8">
      <c r="H86286" s="166"/>
    </row>
    <row r="86287" spans="8:8">
      <c r="H86287" s="166"/>
    </row>
    <row r="86288" spans="8:8">
      <c r="H86288" s="166"/>
    </row>
    <row r="86289" spans="8:8">
      <c r="H86289" s="166"/>
    </row>
    <row r="86290" spans="8:8">
      <c r="H86290" s="166"/>
    </row>
    <row r="86291" spans="8:8">
      <c r="H86291" s="166"/>
    </row>
    <row r="86292" spans="8:8">
      <c r="H86292" s="166"/>
    </row>
    <row r="86293" spans="8:8">
      <c r="H86293" s="166"/>
    </row>
    <row r="86294" spans="8:8">
      <c r="H86294" s="166"/>
    </row>
    <row r="86295" spans="8:8">
      <c r="H86295" s="166"/>
    </row>
    <row r="86296" spans="8:8">
      <c r="H86296" s="166"/>
    </row>
    <row r="86297" spans="8:8">
      <c r="H86297" s="166"/>
    </row>
    <row r="86298" spans="8:8">
      <c r="H86298" s="166"/>
    </row>
    <row r="86299" spans="8:8">
      <c r="H86299" s="166"/>
    </row>
    <row r="86300" spans="8:8">
      <c r="H86300" s="166"/>
    </row>
    <row r="86301" spans="8:8">
      <c r="H86301" s="166"/>
    </row>
    <row r="86302" spans="8:8">
      <c r="H86302" s="166"/>
    </row>
    <row r="86303" spans="8:8">
      <c r="H86303" s="166"/>
    </row>
    <row r="86304" spans="8:8">
      <c r="H86304" s="166"/>
    </row>
    <row r="86305" spans="8:8">
      <c r="H86305" s="166"/>
    </row>
    <row r="86306" spans="8:8">
      <c r="H86306" s="166"/>
    </row>
    <row r="86307" spans="8:8">
      <c r="H86307" s="166"/>
    </row>
    <row r="86308" spans="8:8">
      <c r="H86308" s="166"/>
    </row>
    <row r="86309" spans="8:8">
      <c r="H86309" s="166"/>
    </row>
    <row r="86310" spans="8:8">
      <c r="H86310" s="166"/>
    </row>
    <row r="86311" spans="8:8">
      <c r="H86311" s="166"/>
    </row>
    <row r="86312" spans="8:8">
      <c r="H86312" s="166"/>
    </row>
    <row r="86313" spans="8:8">
      <c r="H86313" s="166"/>
    </row>
    <row r="86314" spans="8:8">
      <c r="H86314" s="166"/>
    </row>
    <row r="86315" spans="8:8">
      <c r="H86315" s="166"/>
    </row>
    <row r="86316" spans="8:8">
      <c r="H86316" s="166"/>
    </row>
    <row r="86317" spans="8:8">
      <c r="H86317" s="166"/>
    </row>
    <row r="86318" spans="8:8">
      <c r="H86318" s="166"/>
    </row>
    <row r="86319" spans="8:8">
      <c r="H86319" s="166"/>
    </row>
    <row r="86320" spans="8:8">
      <c r="H86320" s="166"/>
    </row>
    <row r="86321" spans="8:8">
      <c r="H86321" s="166"/>
    </row>
    <row r="86322" spans="8:8">
      <c r="H86322" s="166"/>
    </row>
    <row r="86323" spans="8:8">
      <c r="H86323" s="166"/>
    </row>
    <row r="86324" spans="8:8">
      <c r="H86324" s="166"/>
    </row>
    <row r="86325" spans="8:8">
      <c r="H86325" s="166"/>
    </row>
    <row r="86326" spans="8:8">
      <c r="H86326" s="166"/>
    </row>
    <row r="86327" spans="8:8">
      <c r="H86327" s="166"/>
    </row>
    <row r="86328" spans="8:8">
      <c r="H86328" s="166"/>
    </row>
    <row r="86329" spans="8:8">
      <c r="H86329" s="166"/>
    </row>
    <row r="86330" spans="8:8">
      <c r="H86330" s="166"/>
    </row>
    <row r="86331" spans="8:8">
      <c r="H86331" s="166"/>
    </row>
    <row r="86332" spans="8:8">
      <c r="H86332" s="166"/>
    </row>
    <row r="86333" spans="8:8">
      <c r="H86333" s="166"/>
    </row>
    <row r="86334" spans="8:8">
      <c r="H86334" s="166"/>
    </row>
    <row r="86335" spans="8:8">
      <c r="H86335" s="166"/>
    </row>
    <row r="86336" spans="8:8">
      <c r="H86336" s="166"/>
    </row>
    <row r="86337" spans="8:8">
      <c r="H86337" s="166"/>
    </row>
    <row r="86338" spans="8:8">
      <c r="H86338" s="166"/>
    </row>
    <row r="86339" spans="8:8">
      <c r="H86339" s="166"/>
    </row>
    <row r="86340" spans="8:8">
      <c r="H86340" s="166"/>
    </row>
    <row r="86341" spans="8:8">
      <c r="H86341" s="166"/>
    </row>
    <row r="86342" spans="8:8">
      <c r="H86342" s="166"/>
    </row>
    <row r="86343" spans="8:8">
      <c r="H86343" s="166"/>
    </row>
    <row r="86344" spans="8:8">
      <c r="H86344" s="166"/>
    </row>
    <row r="86345" spans="8:8">
      <c r="H86345" s="166"/>
    </row>
    <row r="86346" spans="8:8">
      <c r="H86346" s="166"/>
    </row>
    <row r="86347" spans="8:8">
      <c r="H86347" s="166"/>
    </row>
    <row r="86348" spans="8:8">
      <c r="H86348" s="166"/>
    </row>
    <row r="86349" spans="8:8">
      <c r="H86349" s="166"/>
    </row>
    <row r="86350" spans="8:8">
      <c r="H86350" s="166"/>
    </row>
    <row r="86351" spans="8:8">
      <c r="H86351" s="166"/>
    </row>
    <row r="86352" spans="8:8">
      <c r="H86352" s="166"/>
    </row>
    <row r="86353" spans="8:8">
      <c r="H86353" s="166"/>
    </row>
    <row r="86354" spans="8:8">
      <c r="H86354" s="166"/>
    </row>
    <row r="86355" spans="8:8">
      <c r="H86355" s="166"/>
    </row>
    <row r="86356" spans="8:8">
      <c r="H86356" s="166"/>
    </row>
    <row r="86357" spans="8:8">
      <c r="H86357" s="166"/>
    </row>
    <row r="86358" spans="8:8">
      <c r="H86358" s="166"/>
    </row>
    <row r="86359" spans="8:8">
      <c r="H86359" s="166"/>
    </row>
    <row r="86360" spans="8:8">
      <c r="H86360" s="166"/>
    </row>
    <row r="86361" spans="8:8">
      <c r="H86361" s="166"/>
    </row>
    <row r="86362" spans="8:8">
      <c r="H86362" s="166"/>
    </row>
    <row r="86363" spans="8:8">
      <c r="H86363" s="166"/>
    </row>
    <row r="86364" spans="8:8">
      <c r="H86364" s="166"/>
    </row>
    <row r="86365" spans="8:8">
      <c r="H86365" s="166"/>
    </row>
    <row r="86366" spans="8:8">
      <c r="H86366" s="166"/>
    </row>
    <row r="86367" spans="8:8">
      <c r="H86367" s="166"/>
    </row>
    <row r="86368" spans="8:8">
      <c r="H86368" s="166"/>
    </row>
    <row r="86369" spans="8:8">
      <c r="H86369" s="166"/>
    </row>
    <row r="86370" spans="8:8">
      <c r="H86370" s="166"/>
    </row>
    <row r="86371" spans="8:8">
      <c r="H86371" s="166"/>
    </row>
    <row r="86372" spans="8:8">
      <c r="H86372" s="166"/>
    </row>
    <row r="86373" spans="8:8">
      <c r="H86373" s="166"/>
    </row>
    <row r="86374" spans="8:8">
      <c r="H86374" s="166"/>
    </row>
    <row r="86375" spans="8:8">
      <c r="H86375" s="166"/>
    </row>
    <row r="86376" spans="8:8">
      <c r="H86376" s="166"/>
    </row>
    <row r="86377" spans="8:8">
      <c r="H86377" s="166"/>
    </row>
    <row r="86378" spans="8:8">
      <c r="H86378" s="166"/>
    </row>
    <row r="86379" spans="8:8">
      <c r="H86379" s="166"/>
    </row>
    <row r="86380" spans="8:8">
      <c r="H86380" s="166"/>
    </row>
    <row r="86381" spans="8:8">
      <c r="H86381" s="166"/>
    </row>
    <row r="86382" spans="8:8">
      <c r="H86382" s="166"/>
    </row>
    <row r="86383" spans="8:8">
      <c r="H86383" s="166"/>
    </row>
    <row r="86384" spans="8:8">
      <c r="H86384" s="166"/>
    </row>
    <row r="86385" spans="8:8">
      <c r="H86385" s="166"/>
    </row>
    <row r="86386" spans="8:8">
      <c r="H86386" s="166"/>
    </row>
    <row r="86387" spans="8:8">
      <c r="H86387" s="166"/>
    </row>
    <row r="86388" spans="8:8">
      <c r="H86388" s="166"/>
    </row>
    <row r="86389" spans="8:8">
      <c r="H86389" s="166"/>
    </row>
    <row r="86390" spans="8:8">
      <c r="H86390" s="166"/>
    </row>
    <row r="86391" spans="8:8">
      <c r="H86391" s="166"/>
    </row>
    <row r="86392" spans="8:8">
      <c r="H86392" s="166"/>
    </row>
    <row r="86393" spans="8:8">
      <c r="H86393" s="166"/>
    </row>
    <row r="86394" spans="8:8">
      <c r="H86394" s="166"/>
    </row>
    <row r="86395" spans="8:8">
      <c r="H86395" s="166"/>
    </row>
    <row r="86396" spans="8:8">
      <c r="H86396" s="166"/>
    </row>
    <row r="86397" spans="8:8">
      <c r="H86397" s="166"/>
    </row>
    <row r="86398" spans="8:8">
      <c r="H86398" s="166"/>
    </row>
    <row r="86399" spans="8:8">
      <c r="H86399" s="166"/>
    </row>
    <row r="86400" spans="8:8">
      <c r="H86400" s="166"/>
    </row>
    <row r="86401" spans="8:8">
      <c r="H86401" s="166"/>
    </row>
    <row r="86402" spans="8:8">
      <c r="H86402" s="166"/>
    </row>
    <row r="86403" spans="8:8">
      <c r="H86403" s="166"/>
    </row>
    <row r="86404" spans="8:8">
      <c r="H86404" s="166"/>
    </row>
    <row r="86405" spans="8:8">
      <c r="H86405" s="166"/>
    </row>
    <row r="86406" spans="8:8">
      <c r="H86406" s="166"/>
    </row>
    <row r="86407" spans="8:8">
      <c r="H86407" s="166"/>
    </row>
    <row r="86408" spans="8:8">
      <c r="H86408" s="166"/>
    </row>
    <row r="86409" spans="8:8">
      <c r="H86409" s="166"/>
    </row>
    <row r="86410" spans="8:8">
      <c r="H86410" s="166"/>
    </row>
    <row r="86411" spans="8:8">
      <c r="H86411" s="166"/>
    </row>
    <row r="86412" spans="8:8">
      <c r="H86412" s="166"/>
    </row>
    <row r="86413" spans="8:8">
      <c r="H86413" s="166"/>
    </row>
    <row r="86414" spans="8:8">
      <c r="H86414" s="166"/>
    </row>
    <row r="86415" spans="8:8">
      <c r="H86415" s="166"/>
    </row>
    <row r="86416" spans="8:8">
      <c r="H86416" s="166"/>
    </row>
    <row r="86417" spans="8:8">
      <c r="H86417" s="166"/>
    </row>
    <row r="86418" spans="8:8">
      <c r="H86418" s="166"/>
    </row>
    <row r="86419" spans="8:8">
      <c r="H86419" s="166"/>
    </row>
    <row r="86420" spans="8:8">
      <c r="H86420" s="166"/>
    </row>
    <row r="86421" spans="8:8">
      <c r="H86421" s="166"/>
    </row>
    <row r="86422" spans="8:8">
      <c r="H86422" s="166"/>
    </row>
    <row r="86423" spans="8:8">
      <c r="H86423" s="166"/>
    </row>
    <row r="86424" spans="8:8">
      <c r="H86424" s="166"/>
    </row>
    <row r="86425" spans="8:8">
      <c r="H86425" s="166"/>
    </row>
    <row r="86426" spans="8:8">
      <c r="H86426" s="166"/>
    </row>
    <row r="86427" spans="8:8">
      <c r="H86427" s="166"/>
    </row>
    <row r="86428" spans="8:8">
      <c r="H86428" s="166"/>
    </row>
    <row r="86429" spans="8:8">
      <c r="H86429" s="166"/>
    </row>
    <row r="86430" spans="8:8">
      <c r="H86430" s="166"/>
    </row>
    <row r="86431" spans="8:8">
      <c r="H86431" s="166"/>
    </row>
    <row r="86432" spans="8:8">
      <c r="H86432" s="166"/>
    </row>
    <row r="86433" spans="8:8">
      <c r="H86433" s="166"/>
    </row>
    <row r="86434" spans="8:8">
      <c r="H86434" s="166"/>
    </row>
    <row r="86435" spans="8:8">
      <c r="H86435" s="166"/>
    </row>
    <row r="86436" spans="8:8">
      <c r="H86436" s="166"/>
    </row>
    <row r="86437" spans="8:8">
      <c r="H86437" s="166"/>
    </row>
    <row r="86438" spans="8:8">
      <c r="H86438" s="166"/>
    </row>
    <row r="86439" spans="8:8">
      <c r="H86439" s="166"/>
    </row>
    <row r="86440" spans="8:8">
      <c r="H86440" s="166"/>
    </row>
    <row r="86441" spans="8:8">
      <c r="H86441" s="166"/>
    </row>
    <row r="86442" spans="8:8">
      <c r="H86442" s="166"/>
    </row>
    <row r="86443" spans="8:8">
      <c r="H86443" s="166"/>
    </row>
    <row r="86444" spans="8:8">
      <c r="H86444" s="166"/>
    </row>
    <row r="86445" spans="8:8">
      <c r="H86445" s="166"/>
    </row>
    <row r="86446" spans="8:8">
      <c r="H86446" s="166"/>
    </row>
    <row r="86447" spans="8:8">
      <c r="H86447" s="166"/>
    </row>
    <row r="86448" spans="8:8">
      <c r="H86448" s="166"/>
    </row>
    <row r="86449" spans="8:8">
      <c r="H86449" s="166"/>
    </row>
    <row r="86450" spans="8:8">
      <c r="H86450" s="166"/>
    </row>
    <row r="86451" spans="8:8">
      <c r="H86451" s="166"/>
    </row>
    <row r="86452" spans="8:8">
      <c r="H86452" s="166"/>
    </row>
    <row r="86453" spans="8:8">
      <c r="H86453" s="166"/>
    </row>
    <row r="86454" spans="8:8">
      <c r="H86454" s="166"/>
    </row>
    <row r="86455" spans="8:8">
      <c r="H86455" s="166"/>
    </row>
    <row r="86456" spans="8:8">
      <c r="H86456" s="166"/>
    </row>
    <row r="86457" spans="8:8">
      <c r="H86457" s="166"/>
    </row>
    <row r="86458" spans="8:8">
      <c r="H86458" s="166"/>
    </row>
    <row r="86459" spans="8:8">
      <c r="H86459" s="166"/>
    </row>
    <row r="86460" spans="8:8">
      <c r="H86460" s="166"/>
    </row>
    <row r="86461" spans="8:8">
      <c r="H86461" s="166"/>
    </row>
    <row r="86462" spans="8:8">
      <c r="H86462" s="166"/>
    </row>
    <row r="86463" spans="8:8">
      <c r="H86463" s="166"/>
    </row>
    <row r="86464" spans="8:8">
      <c r="H86464" s="166"/>
    </row>
    <row r="86465" spans="8:8">
      <c r="H86465" s="166"/>
    </row>
    <row r="86466" spans="8:8">
      <c r="H86466" s="166"/>
    </row>
    <row r="86467" spans="8:8">
      <c r="H86467" s="166"/>
    </row>
    <row r="86468" spans="8:8">
      <c r="H86468" s="166"/>
    </row>
    <row r="86469" spans="8:8">
      <c r="H86469" s="166"/>
    </row>
    <row r="86470" spans="8:8">
      <c r="H86470" s="166"/>
    </row>
    <row r="86471" spans="8:8">
      <c r="H86471" s="166"/>
    </row>
    <row r="86472" spans="8:8">
      <c r="H86472" s="166"/>
    </row>
    <row r="86473" spans="8:8">
      <c r="H86473" s="166"/>
    </row>
    <row r="86474" spans="8:8">
      <c r="H86474" s="166"/>
    </row>
    <row r="86475" spans="8:8">
      <c r="H86475" s="166"/>
    </row>
    <row r="86476" spans="8:8">
      <c r="H86476" s="166"/>
    </row>
    <row r="86477" spans="8:8">
      <c r="H86477" s="166"/>
    </row>
    <row r="86478" spans="8:8">
      <c r="H86478" s="166"/>
    </row>
    <row r="86479" spans="8:8">
      <c r="H86479" s="166"/>
    </row>
    <row r="86480" spans="8:8">
      <c r="H86480" s="166"/>
    </row>
    <row r="86481" spans="8:8">
      <c r="H86481" s="166"/>
    </row>
    <row r="86482" spans="8:8">
      <c r="H86482" s="166"/>
    </row>
    <row r="86483" spans="8:8">
      <c r="H86483" s="166"/>
    </row>
    <row r="86484" spans="8:8">
      <c r="H86484" s="166"/>
    </row>
    <row r="86485" spans="8:8">
      <c r="H86485" s="166"/>
    </row>
    <row r="86486" spans="8:8">
      <c r="H86486" s="166"/>
    </row>
    <row r="86487" spans="8:8">
      <c r="H86487" s="166"/>
    </row>
    <row r="86488" spans="8:8">
      <c r="H86488" s="166"/>
    </row>
    <row r="86489" spans="8:8">
      <c r="H86489" s="166"/>
    </row>
    <row r="86490" spans="8:8">
      <c r="H86490" s="166"/>
    </row>
    <row r="86491" spans="8:8">
      <c r="H86491" s="166"/>
    </row>
    <row r="86492" spans="8:8">
      <c r="H86492" s="166"/>
    </row>
    <row r="86493" spans="8:8">
      <c r="H86493" s="166"/>
    </row>
    <row r="86494" spans="8:8">
      <c r="H86494" s="166"/>
    </row>
    <row r="86495" spans="8:8">
      <c r="H86495" s="166"/>
    </row>
    <row r="86496" spans="8:8">
      <c r="H86496" s="166"/>
    </row>
    <row r="86497" spans="8:8">
      <c r="H86497" s="166"/>
    </row>
    <row r="86498" spans="8:8">
      <c r="H86498" s="166"/>
    </row>
    <row r="86499" spans="8:8">
      <c r="H86499" s="166"/>
    </row>
    <row r="86500" spans="8:8">
      <c r="H86500" s="166"/>
    </row>
    <row r="86501" spans="8:8">
      <c r="H86501" s="166"/>
    </row>
    <row r="86502" spans="8:8">
      <c r="H86502" s="166"/>
    </row>
    <row r="86503" spans="8:8">
      <c r="H86503" s="166"/>
    </row>
    <row r="86504" spans="8:8">
      <c r="H86504" s="166"/>
    </row>
    <row r="86505" spans="8:8">
      <c r="H86505" s="166"/>
    </row>
    <row r="86506" spans="8:8">
      <c r="H86506" s="166"/>
    </row>
    <row r="86507" spans="8:8">
      <c r="H86507" s="166"/>
    </row>
    <row r="86508" spans="8:8">
      <c r="H86508" s="166"/>
    </row>
    <row r="86509" spans="8:8">
      <c r="H86509" s="166"/>
    </row>
    <row r="86510" spans="8:8">
      <c r="H86510" s="166"/>
    </row>
    <row r="86511" spans="8:8">
      <c r="H86511" s="166"/>
    </row>
    <row r="86512" spans="8:8">
      <c r="H86512" s="166"/>
    </row>
    <row r="86513" spans="8:8">
      <c r="H86513" s="166"/>
    </row>
    <row r="86514" spans="8:8">
      <c r="H86514" s="166"/>
    </row>
    <row r="86515" spans="8:8">
      <c r="H86515" s="166"/>
    </row>
    <row r="86516" spans="8:8">
      <c r="H86516" s="166"/>
    </row>
    <row r="86517" spans="8:8">
      <c r="H86517" s="166"/>
    </row>
    <row r="86518" spans="8:8">
      <c r="H86518" s="166"/>
    </row>
    <row r="86519" spans="8:8">
      <c r="H86519" s="166"/>
    </row>
    <row r="86520" spans="8:8">
      <c r="H86520" s="166"/>
    </row>
    <row r="86521" spans="8:8">
      <c r="H86521" s="166"/>
    </row>
    <row r="86522" spans="8:8">
      <c r="H86522" s="166"/>
    </row>
    <row r="86523" spans="8:8">
      <c r="H86523" s="166"/>
    </row>
    <row r="86524" spans="8:8">
      <c r="H86524" s="166"/>
    </row>
    <row r="86525" spans="8:8">
      <c r="H86525" s="166"/>
    </row>
    <row r="86526" spans="8:8">
      <c r="H86526" s="166"/>
    </row>
    <row r="86527" spans="8:8">
      <c r="H86527" s="166"/>
    </row>
    <row r="86528" spans="8:8">
      <c r="H86528" s="166"/>
    </row>
    <row r="86529" spans="8:8">
      <c r="H86529" s="166"/>
    </row>
    <row r="86530" spans="8:8">
      <c r="H86530" s="166"/>
    </row>
    <row r="86531" spans="8:8">
      <c r="H86531" s="166"/>
    </row>
    <row r="86532" spans="8:8">
      <c r="H86532" s="166"/>
    </row>
    <row r="86533" spans="8:8">
      <c r="H86533" s="166"/>
    </row>
    <row r="86534" spans="8:8">
      <c r="H86534" s="166"/>
    </row>
    <row r="86535" spans="8:8">
      <c r="H86535" s="166"/>
    </row>
    <row r="86536" spans="8:8">
      <c r="H86536" s="166"/>
    </row>
    <row r="86537" spans="8:8">
      <c r="H86537" s="166"/>
    </row>
    <row r="86538" spans="8:8">
      <c r="H86538" s="166"/>
    </row>
    <row r="86539" spans="8:8">
      <c r="H86539" s="166"/>
    </row>
    <row r="86540" spans="8:8">
      <c r="H86540" s="166"/>
    </row>
    <row r="86541" spans="8:8">
      <c r="H86541" s="166"/>
    </row>
    <row r="86542" spans="8:8">
      <c r="H86542" s="166"/>
    </row>
    <row r="86543" spans="8:8">
      <c r="H86543" s="166"/>
    </row>
    <row r="86544" spans="8:8">
      <c r="H86544" s="166"/>
    </row>
    <row r="86545" spans="8:8">
      <c r="H86545" s="166"/>
    </row>
    <row r="86546" spans="8:8">
      <c r="H86546" s="166"/>
    </row>
    <row r="86547" spans="8:8">
      <c r="H86547" s="166"/>
    </row>
    <row r="86548" spans="8:8">
      <c r="H86548" s="166"/>
    </row>
    <row r="86549" spans="8:8">
      <c r="H86549" s="166"/>
    </row>
    <row r="86550" spans="8:8">
      <c r="H86550" s="166"/>
    </row>
    <row r="86551" spans="8:8">
      <c r="H86551" s="166"/>
    </row>
    <row r="86552" spans="8:8">
      <c r="H86552" s="166"/>
    </row>
    <row r="86553" spans="8:8">
      <c r="H86553" s="166"/>
    </row>
    <row r="86554" spans="8:8">
      <c r="H86554" s="166"/>
    </row>
    <row r="86555" spans="8:8">
      <c r="H86555" s="166"/>
    </row>
    <row r="86556" spans="8:8">
      <c r="H86556" s="166"/>
    </row>
    <row r="86557" spans="8:8">
      <c r="H86557" s="166"/>
    </row>
    <row r="86558" spans="8:8">
      <c r="H86558" s="166"/>
    </row>
    <row r="86559" spans="8:8">
      <c r="H86559" s="166"/>
    </row>
    <row r="86560" spans="8:8">
      <c r="H86560" s="166"/>
    </row>
    <row r="86561" spans="8:8">
      <c r="H86561" s="166"/>
    </row>
    <row r="86562" spans="8:8">
      <c r="H86562" s="166"/>
    </row>
    <row r="86563" spans="8:8">
      <c r="H86563" s="166"/>
    </row>
    <row r="86564" spans="8:8">
      <c r="H86564" s="166"/>
    </row>
    <row r="86565" spans="8:8">
      <c r="H86565" s="166"/>
    </row>
    <row r="86566" spans="8:8">
      <c r="H86566" s="166"/>
    </row>
    <row r="86567" spans="8:8">
      <c r="H86567" s="166"/>
    </row>
    <row r="86568" spans="8:8">
      <c r="H86568" s="166"/>
    </row>
    <row r="86569" spans="8:8">
      <c r="H86569" s="166"/>
    </row>
    <row r="86570" spans="8:8">
      <c r="H86570" s="166"/>
    </row>
    <row r="86571" spans="8:8">
      <c r="H86571" s="166"/>
    </row>
    <row r="86572" spans="8:8">
      <c r="H86572" s="166"/>
    </row>
    <row r="86573" spans="8:8">
      <c r="H86573" s="166"/>
    </row>
    <row r="86574" spans="8:8">
      <c r="H86574" s="166"/>
    </row>
    <row r="86575" spans="8:8">
      <c r="H86575" s="166"/>
    </row>
    <row r="86576" spans="8:8">
      <c r="H86576" s="166"/>
    </row>
    <row r="86577" spans="8:8">
      <c r="H86577" s="166"/>
    </row>
    <row r="86578" spans="8:8">
      <c r="H86578" s="166"/>
    </row>
    <row r="86579" spans="8:8">
      <c r="H86579" s="166"/>
    </row>
    <row r="86580" spans="8:8">
      <c r="H86580" s="166"/>
    </row>
    <row r="86581" spans="8:8">
      <c r="H86581" s="166"/>
    </row>
    <row r="86582" spans="8:8">
      <c r="H86582" s="166"/>
    </row>
    <row r="86583" spans="8:8">
      <c r="H86583" s="166"/>
    </row>
    <row r="86584" spans="8:8">
      <c r="H86584" s="166"/>
    </row>
    <row r="86585" spans="8:8">
      <c r="H86585" s="166"/>
    </row>
    <row r="86586" spans="8:8">
      <c r="H86586" s="166"/>
    </row>
    <row r="86587" spans="8:8">
      <c r="H86587" s="166"/>
    </row>
    <row r="86588" spans="8:8">
      <c r="H86588" s="166"/>
    </row>
    <row r="86589" spans="8:8">
      <c r="H86589" s="166"/>
    </row>
    <row r="86590" spans="8:8">
      <c r="H86590" s="166"/>
    </row>
    <row r="86591" spans="8:8">
      <c r="H86591" s="166"/>
    </row>
    <row r="86592" spans="8:8">
      <c r="H86592" s="166"/>
    </row>
    <row r="86593" spans="8:8">
      <c r="H86593" s="166"/>
    </row>
    <row r="86594" spans="8:8">
      <c r="H86594" s="166"/>
    </row>
    <row r="86595" spans="8:8">
      <c r="H86595" s="166"/>
    </row>
    <row r="86596" spans="8:8">
      <c r="H86596" s="166"/>
    </row>
    <row r="86597" spans="8:8">
      <c r="H86597" s="166"/>
    </row>
    <row r="86598" spans="8:8">
      <c r="H86598" s="166"/>
    </row>
    <row r="86599" spans="8:8">
      <c r="H86599" s="166"/>
    </row>
    <row r="86600" spans="8:8">
      <c r="H86600" s="166"/>
    </row>
    <row r="86601" spans="8:8">
      <c r="H86601" s="166"/>
    </row>
    <row r="86602" spans="8:8">
      <c r="H86602" s="166"/>
    </row>
    <row r="86603" spans="8:8">
      <c r="H86603" s="166"/>
    </row>
    <row r="86604" spans="8:8">
      <c r="H86604" s="166"/>
    </row>
    <row r="86605" spans="8:8">
      <c r="H86605" s="166"/>
    </row>
    <row r="86606" spans="8:8">
      <c r="H86606" s="166"/>
    </row>
    <row r="86607" spans="8:8">
      <c r="H86607" s="166"/>
    </row>
    <row r="86608" spans="8:8">
      <c r="H86608" s="166"/>
    </row>
    <row r="86609" spans="8:8">
      <c r="H86609" s="166"/>
    </row>
    <row r="86610" spans="8:8">
      <c r="H86610" s="166"/>
    </row>
    <row r="86611" spans="8:8">
      <c r="H86611" s="166"/>
    </row>
    <row r="86612" spans="8:8">
      <c r="H86612" s="166"/>
    </row>
    <row r="86613" spans="8:8">
      <c r="H86613" s="166"/>
    </row>
    <row r="86614" spans="8:8">
      <c r="H86614" s="166"/>
    </row>
    <row r="86615" spans="8:8">
      <c r="H86615" s="166"/>
    </row>
    <row r="86616" spans="8:8">
      <c r="H86616" s="166"/>
    </row>
    <row r="86617" spans="8:8">
      <c r="H86617" s="166"/>
    </row>
    <row r="86618" spans="8:8">
      <c r="H86618" s="166"/>
    </row>
    <row r="86619" spans="8:8">
      <c r="H86619" s="166"/>
    </row>
    <row r="86620" spans="8:8">
      <c r="H86620" s="166"/>
    </row>
    <row r="86621" spans="8:8">
      <c r="H86621" s="166"/>
    </row>
    <row r="86622" spans="8:8">
      <c r="H86622" s="166"/>
    </row>
    <row r="86623" spans="8:8">
      <c r="H86623" s="166"/>
    </row>
    <row r="86624" spans="8:8">
      <c r="H86624" s="166"/>
    </row>
    <row r="86625" spans="8:8">
      <c r="H86625" s="166"/>
    </row>
    <row r="86626" spans="8:8">
      <c r="H86626" s="166"/>
    </row>
    <row r="86627" spans="8:8">
      <c r="H86627" s="166"/>
    </row>
    <row r="86628" spans="8:8">
      <c r="H86628" s="166"/>
    </row>
    <row r="86629" spans="8:8">
      <c r="H86629" s="166"/>
    </row>
    <row r="86630" spans="8:8">
      <c r="H86630" s="166"/>
    </row>
    <row r="86631" spans="8:8">
      <c r="H86631" s="166"/>
    </row>
    <row r="86632" spans="8:8">
      <c r="H86632" s="166"/>
    </row>
    <row r="86633" spans="8:8">
      <c r="H86633" s="166"/>
    </row>
    <row r="86634" spans="8:8">
      <c r="H86634" s="166"/>
    </row>
    <row r="86635" spans="8:8">
      <c r="H86635" s="166"/>
    </row>
    <row r="86636" spans="8:8">
      <c r="H86636" s="166"/>
    </row>
    <row r="86637" spans="8:8">
      <c r="H86637" s="166"/>
    </row>
    <row r="86638" spans="8:8">
      <c r="H86638" s="166"/>
    </row>
    <row r="86639" spans="8:8">
      <c r="H86639" s="166"/>
    </row>
    <row r="86640" spans="8:8">
      <c r="H86640" s="166"/>
    </row>
    <row r="86641" spans="8:8">
      <c r="H86641" s="166"/>
    </row>
    <row r="86642" spans="8:8">
      <c r="H86642" s="166"/>
    </row>
    <row r="86643" spans="8:8">
      <c r="H86643" s="166"/>
    </row>
    <row r="86644" spans="8:8">
      <c r="H86644" s="166"/>
    </row>
    <row r="86645" spans="8:8">
      <c r="H86645" s="166"/>
    </row>
    <row r="86646" spans="8:8">
      <c r="H86646" s="166"/>
    </row>
    <row r="86647" spans="8:8">
      <c r="H86647" s="166"/>
    </row>
    <row r="86648" spans="8:8">
      <c r="H86648" s="166"/>
    </row>
    <row r="86649" spans="8:8">
      <c r="H86649" s="166"/>
    </row>
    <row r="86650" spans="8:8">
      <c r="H86650" s="166"/>
    </row>
    <row r="86651" spans="8:8">
      <c r="H86651" s="166"/>
    </row>
    <row r="86652" spans="8:8">
      <c r="H86652" s="166"/>
    </row>
    <row r="86653" spans="8:8">
      <c r="H86653" s="166"/>
    </row>
    <row r="86654" spans="8:8">
      <c r="H86654" s="166"/>
    </row>
    <row r="86655" spans="8:8">
      <c r="H86655" s="166"/>
    </row>
    <row r="86656" spans="8:8">
      <c r="H86656" s="166"/>
    </row>
    <row r="86657" spans="8:8">
      <c r="H86657" s="166"/>
    </row>
    <row r="86658" spans="8:8">
      <c r="H86658" s="166"/>
    </row>
    <row r="86659" spans="8:8">
      <c r="H86659" s="166"/>
    </row>
    <row r="86660" spans="8:8">
      <c r="H86660" s="166"/>
    </row>
    <row r="86661" spans="8:8">
      <c r="H86661" s="166"/>
    </row>
    <row r="86662" spans="8:8">
      <c r="H86662" s="166"/>
    </row>
    <row r="86663" spans="8:8">
      <c r="H86663" s="166"/>
    </row>
    <row r="86664" spans="8:8">
      <c r="H86664" s="166"/>
    </row>
    <row r="86665" spans="8:8">
      <c r="H86665" s="166"/>
    </row>
    <row r="86666" spans="8:8">
      <c r="H86666" s="166"/>
    </row>
    <row r="86667" spans="8:8">
      <c r="H86667" s="166"/>
    </row>
    <row r="86668" spans="8:8">
      <c r="H86668" s="166"/>
    </row>
    <row r="86669" spans="8:8">
      <c r="H86669" s="166"/>
    </row>
    <row r="86670" spans="8:8">
      <c r="H86670" s="166"/>
    </row>
    <row r="86671" spans="8:8">
      <c r="H86671" s="166"/>
    </row>
    <row r="86672" spans="8:8">
      <c r="H86672" s="166"/>
    </row>
    <row r="86673" spans="8:8">
      <c r="H86673" s="166"/>
    </row>
    <row r="86674" spans="8:8">
      <c r="H86674" s="166"/>
    </row>
    <row r="86675" spans="8:8">
      <c r="H86675" s="166"/>
    </row>
    <row r="86676" spans="8:8">
      <c r="H86676" s="166"/>
    </row>
    <row r="86677" spans="8:8">
      <c r="H86677" s="166"/>
    </row>
    <row r="86678" spans="8:8">
      <c r="H86678" s="166"/>
    </row>
    <row r="86679" spans="8:8">
      <c r="H86679" s="166"/>
    </row>
    <row r="86680" spans="8:8">
      <c r="H86680" s="166"/>
    </row>
    <row r="86681" spans="8:8">
      <c r="H86681" s="166"/>
    </row>
    <row r="86682" spans="8:8">
      <c r="H86682" s="166"/>
    </row>
    <row r="86683" spans="8:8">
      <c r="H86683" s="166"/>
    </row>
    <row r="86684" spans="8:8">
      <c r="H86684" s="166"/>
    </row>
    <row r="86685" spans="8:8">
      <c r="H86685" s="166"/>
    </row>
    <row r="86686" spans="8:8">
      <c r="H86686" s="166"/>
    </row>
    <row r="86687" spans="8:8">
      <c r="H86687" s="166"/>
    </row>
    <row r="86688" spans="8:8">
      <c r="H86688" s="166"/>
    </row>
    <row r="86689" spans="8:8">
      <c r="H86689" s="166"/>
    </row>
    <row r="86690" spans="8:8">
      <c r="H86690" s="166"/>
    </row>
    <row r="86691" spans="8:8">
      <c r="H86691" s="166"/>
    </row>
    <row r="86692" spans="8:8">
      <c r="H86692" s="166"/>
    </row>
    <row r="86693" spans="8:8">
      <c r="H86693" s="166"/>
    </row>
    <row r="86694" spans="8:8">
      <c r="H86694" s="166"/>
    </row>
    <row r="86695" spans="8:8">
      <c r="H86695" s="166"/>
    </row>
    <row r="86696" spans="8:8">
      <c r="H86696" s="166"/>
    </row>
    <row r="86697" spans="8:8">
      <c r="H86697" s="166"/>
    </row>
    <row r="86698" spans="8:8">
      <c r="H86698" s="166"/>
    </row>
    <row r="86699" spans="8:8">
      <c r="H86699" s="166"/>
    </row>
    <row r="86700" spans="8:8">
      <c r="H86700" s="166"/>
    </row>
    <row r="86701" spans="8:8">
      <c r="H86701" s="166"/>
    </row>
    <row r="86702" spans="8:8">
      <c r="H86702" s="166"/>
    </row>
    <row r="86703" spans="8:8">
      <c r="H86703" s="166"/>
    </row>
    <row r="86704" spans="8:8">
      <c r="H86704" s="166"/>
    </row>
    <row r="86705" spans="8:8">
      <c r="H86705" s="166"/>
    </row>
    <row r="86706" spans="8:8">
      <c r="H86706" s="166"/>
    </row>
    <row r="86707" spans="8:8">
      <c r="H86707" s="166"/>
    </row>
    <row r="86708" spans="8:8">
      <c r="H86708" s="166"/>
    </row>
    <row r="86709" spans="8:8">
      <c r="H86709" s="166"/>
    </row>
    <row r="86710" spans="8:8">
      <c r="H86710" s="166"/>
    </row>
    <row r="86711" spans="8:8">
      <c r="H86711" s="166"/>
    </row>
    <row r="86712" spans="8:8">
      <c r="H86712" s="166"/>
    </row>
    <row r="86713" spans="8:8">
      <c r="H86713" s="166"/>
    </row>
    <row r="86714" spans="8:8">
      <c r="H86714" s="166"/>
    </row>
    <row r="86715" spans="8:8">
      <c r="H86715" s="166"/>
    </row>
    <row r="86716" spans="8:8">
      <c r="H86716" s="166"/>
    </row>
    <row r="86717" spans="8:8">
      <c r="H86717" s="166"/>
    </row>
    <row r="86718" spans="8:8">
      <c r="H86718" s="166"/>
    </row>
    <row r="86719" spans="8:8">
      <c r="H86719" s="166"/>
    </row>
    <row r="86720" spans="8:8">
      <c r="H86720" s="166"/>
    </row>
    <row r="86721" spans="8:8">
      <c r="H86721" s="166"/>
    </row>
    <row r="86722" spans="8:8">
      <c r="H86722" s="166"/>
    </row>
    <row r="86723" spans="8:8">
      <c r="H86723" s="166"/>
    </row>
    <row r="86724" spans="8:8">
      <c r="H86724" s="166"/>
    </row>
    <row r="86725" spans="8:8">
      <c r="H86725" s="166"/>
    </row>
    <row r="86726" spans="8:8">
      <c r="H86726" s="166"/>
    </row>
    <row r="86727" spans="8:8">
      <c r="H86727" s="166"/>
    </row>
    <row r="86728" spans="8:8">
      <c r="H86728" s="166"/>
    </row>
    <row r="86729" spans="8:8">
      <c r="H86729" s="166"/>
    </row>
    <row r="86730" spans="8:8">
      <c r="H86730" s="166"/>
    </row>
    <row r="86731" spans="8:8">
      <c r="H86731" s="166"/>
    </row>
    <row r="86732" spans="8:8">
      <c r="H86732" s="166"/>
    </row>
    <row r="86733" spans="8:8">
      <c r="H86733" s="166"/>
    </row>
    <row r="86734" spans="8:8">
      <c r="H86734" s="166"/>
    </row>
    <row r="86735" spans="8:8">
      <c r="H86735" s="166"/>
    </row>
    <row r="86736" spans="8:8">
      <c r="H86736" s="166"/>
    </row>
    <row r="86737" spans="8:8">
      <c r="H86737" s="166"/>
    </row>
    <row r="86738" spans="8:8">
      <c r="H86738" s="166"/>
    </row>
    <row r="86739" spans="8:8">
      <c r="H86739" s="166"/>
    </row>
    <row r="86740" spans="8:8">
      <c r="H86740" s="166"/>
    </row>
    <row r="86741" spans="8:8">
      <c r="H86741" s="166"/>
    </row>
    <row r="86742" spans="8:8">
      <c r="H86742" s="166"/>
    </row>
    <row r="86743" spans="8:8">
      <c r="H86743" s="166"/>
    </row>
    <row r="86744" spans="8:8">
      <c r="H86744" s="166"/>
    </row>
    <row r="86745" spans="8:8">
      <c r="H86745" s="166"/>
    </row>
    <row r="86746" spans="8:8">
      <c r="H86746" s="166"/>
    </row>
    <row r="86747" spans="8:8">
      <c r="H86747" s="166"/>
    </row>
    <row r="86748" spans="8:8">
      <c r="H86748" s="166"/>
    </row>
    <row r="86749" spans="8:8">
      <c r="H86749" s="166"/>
    </row>
    <row r="86750" spans="8:8">
      <c r="H86750" s="166"/>
    </row>
    <row r="86751" spans="8:8">
      <c r="H86751" s="166"/>
    </row>
    <row r="86752" spans="8:8">
      <c r="H86752" s="166"/>
    </row>
    <row r="86753" spans="8:8">
      <c r="H86753" s="166"/>
    </row>
    <row r="86754" spans="8:8">
      <c r="H86754" s="166"/>
    </row>
    <row r="86755" spans="8:8">
      <c r="H86755" s="166"/>
    </row>
    <row r="86756" spans="8:8">
      <c r="H86756" s="166"/>
    </row>
    <row r="86757" spans="8:8">
      <c r="H86757" s="166"/>
    </row>
    <row r="86758" spans="8:8">
      <c r="H86758" s="166"/>
    </row>
    <row r="86759" spans="8:8">
      <c r="H86759" s="166"/>
    </row>
    <row r="86760" spans="8:8">
      <c r="H86760" s="166"/>
    </row>
    <row r="86761" spans="8:8">
      <c r="H86761" s="166"/>
    </row>
    <row r="86762" spans="8:8">
      <c r="H86762" s="166"/>
    </row>
    <row r="86763" spans="8:8">
      <c r="H86763" s="166"/>
    </row>
    <row r="86764" spans="8:8">
      <c r="H86764" s="166"/>
    </row>
    <row r="86765" spans="8:8">
      <c r="H86765" s="166"/>
    </row>
    <row r="86766" spans="8:8">
      <c r="H86766" s="166"/>
    </row>
    <row r="86767" spans="8:8">
      <c r="H86767" s="166"/>
    </row>
    <row r="86768" spans="8:8">
      <c r="H86768" s="166"/>
    </row>
    <row r="86769" spans="8:8">
      <c r="H86769" s="166"/>
    </row>
    <row r="86770" spans="8:8">
      <c r="H86770" s="166"/>
    </row>
    <row r="86771" spans="8:8">
      <c r="H86771" s="166"/>
    </row>
    <row r="86772" spans="8:8">
      <c r="H86772" s="166"/>
    </row>
    <row r="86773" spans="8:8">
      <c r="H86773" s="166"/>
    </row>
    <row r="86774" spans="8:8">
      <c r="H86774" s="166"/>
    </row>
    <row r="86775" spans="8:8">
      <c r="H86775" s="166"/>
    </row>
    <row r="86776" spans="8:8">
      <c r="H86776" s="166"/>
    </row>
    <row r="86777" spans="8:8">
      <c r="H86777" s="166"/>
    </row>
    <row r="86778" spans="8:8">
      <c r="H86778" s="166"/>
    </row>
    <row r="86779" spans="8:8">
      <c r="H86779" s="166"/>
    </row>
    <row r="86780" spans="8:8">
      <c r="H86780" s="166"/>
    </row>
    <row r="86781" spans="8:8">
      <c r="H86781" s="166"/>
    </row>
    <row r="86782" spans="8:8">
      <c r="H86782" s="166"/>
    </row>
    <row r="86783" spans="8:8">
      <c r="H86783" s="166"/>
    </row>
    <row r="86784" spans="8:8">
      <c r="H86784" s="166"/>
    </row>
    <row r="86785" spans="8:8">
      <c r="H86785" s="166"/>
    </row>
    <row r="86786" spans="8:8">
      <c r="H86786" s="166"/>
    </row>
    <row r="86787" spans="8:8">
      <c r="H86787" s="166"/>
    </row>
    <row r="86788" spans="8:8">
      <c r="H86788" s="166"/>
    </row>
    <row r="86789" spans="8:8">
      <c r="H86789" s="166"/>
    </row>
    <row r="86790" spans="8:8">
      <c r="H86790" s="166"/>
    </row>
    <row r="86791" spans="8:8">
      <c r="H86791" s="166"/>
    </row>
    <row r="86792" spans="8:8">
      <c r="H86792" s="166"/>
    </row>
    <row r="86793" spans="8:8">
      <c r="H86793" s="166"/>
    </row>
    <row r="86794" spans="8:8">
      <c r="H86794" s="166"/>
    </row>
    <row r="86795" spans="8:8">
      <c r="H86795" s="166"/>
    </row>
    <row r="86796" spans="8:8">
      <c r="H86796" s="166"/>
    </row>
    <row r="86797" spans="8:8">
      <c r="H86797" s="166"/>
    </row>
    <row r="86798" spans="8:8">
      <c r="H86798" s="166"/>
    </row>
    <row r="86799" spans="8:8">
      <c r="H86799" s="166"/>
    </row>
    <row r="86800" spans="8:8">
      <c r="H86800" s="166"/>
    </row>
    <row r="86801" spans="8:8">
      <c r="H86801" s="166"/>
    </row>
    <row r="86802" spans="8:8">
      <c r="H86802" s="166"/>
    </row>
    <row r="86803" spans="8:8">
      <c r="H86803" s="166"/>
    </row>
    <row r="86804" spans="8:8">
      <c r="H86804" s="166"/>
    </row>
    <row r="86805" spans="8:8">
      <c r="H86805" s="166"/>
    </row>
    <row r="86806" spans="8:8">
      <c r="H86806" s="166"/>
    </row>
    <row r="86807" spans="8:8">
      <c r="H86807" s="166"/>
    </row>
    <row r="86808" spans="8:8">
      <c r="H86808" s="166"/>
    </row>
    <row r="86809" spans="8:8">
      <c r="H86809" s="166"/>
    </row>
    <row r="86810" spans="8:8">
      <c r="H86810" s="166"/>
    </row>
    <row r="86811" spans="8:8">
      <c r="H86811" s="166"/>
    </row>
    <row r="86812" spans="8:8">
      <c r="H86812" s="166"/>
    </row>
    <row r="86813" spans="8:8">
      <c r="H86813" s="166"/>
    </row>
    <row r="86814" spans="8:8">
      <c r="H86814" s="166"/>
    </row>
    <row r="86815" spans="8:8">
      <c r="H86815" s="166"/>
    </row>
    <row r="86816" spans="8:8">
      <c r="H86816" s="166"/>
    </row>
    <row r="86817" spans="8:8">
      <c r="H86817" s="166"/>
    </row>
    <row r="86818" spans="8:8">
      <c r="H86818" s="166"/>
    </row>
    <row r="86819" spans="8:8">
      <c r="H86819" s="166"/>
    </row>
    <row r="86820" spans="8:8">
      <c r="H86820" s="166"/>
    </row>
    <row r="86821" spans="8:8">
      <c r="H86821" s="166"/>
    </row>
    <row r="86822" spans="8:8">
      <c r="H86822" s="166"/>
    </row>
    <row r="86823" spans="8:8">
      <c r="H86823" s="166"/>
    </row>
    <row r="86824" spans="8:8">
      <c r="H86824" s="166"/>
    </row>
    <row r="86825" spans="8:8">
      <c r="H86825" s="166"/>
    </row>
    <row r="86826" spans="8:8">
      <c r="H86826" s="166"/>
    </row>
    <row r="86827" spans="8:8">
      <c r="H86827" s="166"/>
    </row>
    <row r="86828" spans="8:8">
      <c r="H86828" s="166"/>
    </row>
    <row r="86829" spans="8:8">
      <c r="H86829" s="166"/>
    </row>
    <row r="86830" spans="8:8">
      <c r="H86830" s="166"/>
    </row>
    <row r="86831" spans="8:8">
      <c r="H86831" s="166"/>
    </row>
    <row r="86832" spans="8:8">
      <c r="H86832" s="166"/>
    </row>
    <row r="86833" spans="8:8">
      <c r="H86833" s="166"/>
    </row>
    <row r="86834" spans="8:8">
      <c r="H86834" s="166"/>
    </row>
    <row r="86835" spans="8:8">
      <c r="H86835" s="166"/>
    </row>
    <row r="86836" spans="8:8">
      <c r="H86836" s="166"/>
    </row>
    <row r="86837" spans="8:8">
      <c r="H86837" s="166"/>
    </row>
    <row r="86838" spans="8:8">
      <c r="H86838" s="166"/>
    </row>
    <row r="86839" spans="8:8">
      <c r="H86839" s="166"/>
    </row>
    <row r="86840" spans="8:8">
      <c r="H86840" s="166"/>
    </row>
    <row r="86841" spans="8:8">
      <c r="H86841" s="166"/>
    </row>
    <row r="86842" spans="8:8">
      <c r="H86842" s="166"/>
    </row>
    <row r="86843" spans="8:8">
      <c r="H86843" s="166"/>
    </row>
    <row r="86844" spans="8:8">
      <c r="H86844" s="166"/>
    </row>
    <row r="86845" spans="8:8">
      <c r="H86845" s="166"/>
    </row>
    <row r="86846" spans="8:8">
      <c r="H86846" s="166"/>
    </row>
    <row r="86847" spans="8:8">
      <c r="H86847" s="166"/>
    </row>
    <row r="86848" spans="8:8">
      <c r="H86848" s="166"/>
    </row>
    <row r="86849" spans="8:8">
      <c r="H86849" s="166"/>
    </row>
    <row r="86850" spans="8:8">
      <c r="H86850" s="166"/>
    </row>
    <row r="86851" spans="8:8">
      <c r="H86851" s="166"/>
    </row>
    <row r="86852" spans="8:8">
      <c r="H86852" s="166"/>
    </row>
    <row r="86853" spans="8:8">
      <c r="H86853" s="166"/>
    </row>
    <row r="86854" spans="8:8">
      <c r="H86854" s="166"/>
    </row>
    <row r="86855" spans="8:8">
      <c r="H86855" s="166"/>
    </row>
    <row r="86856" spans="8:8">
      <c r="H86856" s="166"/>
    </row>
    <row r="86857" spans="8:8">
      <c r="H86857" s="166"/>
    </row>
    <row r="86858" spans="8:8">
      <c r="H86858" s="166"/>
    </row>
    <row r="86859" spans="8:8">
      <c r="H86859" s="166"/>
    </row>
    <row r="86860" spans="8:8">
      <c r="H86860" s="166"/>
    </row>
    <row r="86861" spans="8:8">
      <c r="H86861" s="166"/>
    </row>
    <row r="86862" spans="8:8">
      <c r="H86862" s="166"/>
    </row>
    <row r="86863" spans="8:8">
      <c r="H86863" s="166"/>
    </row>
    <row r="86864" spans="8:8">
      <c r="H86864" s="166"/>
    </row>
    <row r="86865" spans="8:8">
      <c r="H86865" s="166"/>
    </row>
    <row r="86866" spans="8:8">
      <c r="H86866" s="166"/>
    </row>
    <row r="86867" spans="8:8">
      <c r="H86867" s="166"/>
    </row>
    <row r="86868" spans="8:8">
      <c r="H86868" s="166"/>
    </row>
    <row r="86869" spans="8:8">
      <c r="H86869" s="166"/>
    </row>
    <row r="86870" spans="8:8">
      <c r="H86870" s="166"/>
    </row>
    <row r="86871" spans="8:8">
      <c r="H86871" s="166"/>
    </row>
    <row r="86872" spans="8:8">
      <c r="H86872" s="166"/>
    </row>
    <row r="86873" spans="8:8">
      <c r="H86873" s="166"/>
    </row>
    <row r="86874" spans="8:8">
      <c r="H86874" s="166"/>
    </row>
    <row r="86875" spans="8:8">
      <c r="H86875" s="166"/>
    </row>
    <row r="86876" spans="8:8">
      <c r="H86876" s="166"/>
    </row>
    <row r="86877" spans="8:8">
      <c r="H86877" s="166"/>
    </row>
    <row r="86878" spans="8:8">
      <c r="H86878" s="166"/>
    </row>
    <row r="86879" spans="8:8">
      <c r="H86879" s="166"/>
    </row>
    <row r="86880" spans="8:8">
      <c r="H86880" s="166"/>
    </row>
    <row r="86881" spans="8:8">
      <c r="H86881" s="166"/>
    </row>
    <row r="86882" spans="8:8">
      <c r="H86882" s="166"/>
    </row>
    <row r="86883" spans="8:8">
      <c r="H86883" s="166"/>
    </row>
    <row r="86884" spans="8:8">
      <c r="H86884" s="166"/>
    </row>
    <row r="86885" spans="8:8">
      <c r="H86885" s="166"/>
    </row>
    <row r="86886" spans="8:8">
      <c r="H86886" s="166"/>
    </row>
    <row r="86887" spans="8:8">
      <c r="H86887" s="166"/>
    </row>
    <row r="86888" spans="8:8">
      <c r="H86888" s="166"/>
    </row>
    <row r="86889" spans="8:8">
      <c r="H86889" s="166"/>
    </row>
    <row r="86890" spans="8:8">
      <c r="H86890" s="166"/>
    </row>
    <row r="86891" spans="8:8">
      <c r="H86891" s="166"/>
    </row>
    <row r="86892" spans="8:8">
      <c r="H86892" s="166"/>
    </row>
    <row r="86893" spans="8:8">
      <c r="H86893" s="166"/>
    </row>
    <row r="86894" spans="8:8">
      <c r="H86894" s="166"/>
    </row>
    <row r="86895" spans="8:8">
      <c r="H86895" s="166"/>
    </row>
    <row r="86896" spans="8:8">
      <c r="H86896" s="166"/>
    </row>
    <row r="86897" spans="8:8">
      <c r="H86897" s="166"/>
    </row>
    <row r="86898" spans="8:8">
      <c r="H86898" s="166"/>
    </row>
    <row r="86899" spans="8:8">
      <c r="H86899" s="166"/>
    </row>
    <row r="86900" spans="8:8">
      <c r="H86900" s="166"/>
    </row>
    <row r="86901" spans="8:8">
      <c r="H86901" s="166"/>
    </row>
    <row r="86902" spans="8:8">
      <c r="H86902" s="166"/>
    </row>
    <row r="86903" spans="8:8">
      <c r="H86903" s="166"/>
    </row>
    <row r="86904" spans="8:8">
      <c r="H86904" s="166"/>
    </row>
    <row r="86905" spans="8:8">
      <c r="H86905" s="166"/>
    </row>
    <row r="86906" spans="8:8">
      <c r="H86906" s="166"/>
    </row>
    <row r="86907" spans="8:8">
      <c r="H86907" s="166"/>
    </row>
    <row r="86908" spans="8:8">
      <c r="H86908" s="166"/>
    </row>
    <row r="86909" spans="8:8">
      <c r="H86909" s="166"/>
    </row>
    <row r="86910" spans="8:8">
      <c r="H86910" s="166"/>
    </row>
    <row r="86911" spans="8:8">
      <c r="H86911" s="166"/>
    </row>
    <row r="86912" spans="8:8">
      <c r="H86912" s="166"/>
    </row>
    <row r="86913" spans="8:8">
      <c r="H86913" s="166"/>
    </row>
    <row r="86914" spans="8:8">
      <c r="H86914" s="166"/>
    </row>
    <row r="86915" spans="8:8">
      <c r="H86915" s="166"/>
    </row>
    <row r="86916" spans="8:8">
      <c r="H86916" s="166"/>
    </row>
    <row r="86917" spans="8:8">
      <c r="H86917" s="166"/>
    </row>
    <row r="86918" spans="8:8">
      <c r="H86918" s="166"/>
    </row>
    <row r="86919" spans="8:8">
      <c r="H86919" s="166"/>
    </row>
    <row r="86920" spans="8:8">
      <c r="H86920" s="166"/>
    </row>
    <row r="86921" spans="8:8">
      <c r="H86921" s="166"/>
    </row>
    <row r="86922" spans="8:8">
      <c r="H86922" s="166"/>
    </row>
    <row r="86923" spans="8:8">
      <c r="H86923" s="166"/>
    </row>
    <row r="86924" spans="8:8">
      <c r="H86924" s="166"/>
    </row>
    <row r="86925" spans="8:8">
      <c r="H86925" s="166"/>
    </row>
    <row r="86926" spans="8:8">
      <c r="H86926" s="166"/>
    </row>
    <row r="86927" spans="8:8">
      <c r="H86927" s="166"/>
    </row>
    <row r="86928" spans="8:8">
      <c r="H86928" s="166"/>
    </row>
    <row r="86929" spans="8:8">
      <c r="H86929" s="166"/>
    </row>
    <row r="86930" spans="8:8">
      <c r="H86930" s="166"/>
    </row>
    <row r="86931" spans="8:8">
      <c r="H86931" s="166"/>
    </row>
    <row r="86932" spans="8:8">
      <c r="H86932" s="166"/>
    </row>
    <row r="86933" spans="8:8">
      <c r="H86933" s="166"/>
    </row>
    <row r="86934" spans="8:8">
      <c r="H86934" s="166"/>
    </row>
    <row r="86935" spans="8:8">
      <c r="H86935" s="166"/>
    </row>
    <row r="86936" spans="8:8">
      <c r="H86936" s="166"/>
    </row>
    <row r="86937" spans="8:8">
      <c r="H86937" s="166"/>
    </row>
    <row r="86938" spans="8:8">
      <c r="H86938" s="166"/>
    </row>
    <row r="86939" spans="8:8">
      <c r="H86939" s="166"/>
    </row>
    <row r="86940" spans="8:8">
      <c r="H86940" s="166"/>
    </row>
    <row r="86941" spans="8:8">
      <c r="H86941" s="166"/>
    </row>
    <row r="86942" spans="8:8">
      <c r="H86942" s="166"/>
    </row>
    <row r="86943" spans="8:8">
      <c r="H86943" s="166"/>
    </row>
    <row r="86944" spans="8:8">
      <c r="H86944" s="166"/>
    </row>
    <row r="86945" spans="8:8">
      <c r="H86945" s="166"/>
    </row>
    <row r="86946" spans="8:8">
      <c r="H86946" s="166"/>
    </row>
    <row r="86947" spans="8:8">
      <c r="H86947" s="166"/>
    </row>
    <row r="86948" spans="8:8">
      <c r="H86948" s="166"/>
    </row>
    <row r="86949" spans="8:8">
      <c r="H86949" s="166"/>
    </row>
    <row r="86950" spans="8:8">
      <c r="H86950" s="166"/>
    </row>
    <row r="86951" spans="8:8">
      <c r="H86951" s="166"/>
    </row>
    <row r="86952" spans="8:8">
      <c r="H86952" s="166"/>
    </row>
    <row r="86953" spans="8:8">
      <c r="H86953" s="166"/>
    </row>
    <row r="86954" spans="8:8">
      <c r="H86954" s="166"/>
    </row>
    <row r="86955" spans="8:8">
      <c r="H86955" s="166"/>
    </row>
    <row r="86956" spans="8:8">
      <c r="H86956" s="166"/>
    </row>
    <row r="86957" spans="8:8">
      <c r="H86957" s="166"/>
    </row>
    <row r="86958" spans="8:8">
      <c r="H86958" s="166"/>
    </row>
    <row r="86959" spans="8:8">
      <c r="H86959" s="166"/>
    </row>
    <row r="86960" spans="8:8">
      <c r="H86960" s="166"/>
    </row>
    <row r="86961" spans="8:8">
      <c r="H86961" s="166"/>
    </row>
    <row r="86962" spans="8:8">
      <c r="H86962" s="166"/>
    </row>
    <row r="86963" spans="8:8">
      <c r="H86963" s="166"/>
    </row>
    <row r="86964" spans="8:8">
      <c r="H86964" s="166"/>
    </row>
    <row r="86965" spans="8:8">
      <c r="H86965" s="166"/>
    </row>
    <row r="86966" spans="8:8">
      <c r="H86966" s="166"/>
    </row>
    <row r="86967" spans="8:8">
      <c r="H86967" s="166"/>
    </row>
    <row r="86968" spans="8:8">
      <c r="H86968" s="166"/>
    </row>
    <row r="86969" spans="8:8">
      <c r="H86969" s="166"/>
    </row>
    <row r="86970" spans="8:8">
      <c r="H86970" s="166"/>
    </row>
    <row r="86971" spans="8:8">
      <c r="H86971" s="166"/>
    </row>
    <row r="86972" spans="8:8">
      <c r="H86972" s="166"/>
    </row>
    <row r="86973" spans="8:8">
      <c r="H86973" s="166"/>
    </row>
    <row r="86974" spans="8:8">
      <c r="H86974" s="166"/>
    </row>
    <row r="86975" spans="8:8">
      <c r="H86975" s="166"/>
    </row>
    <row r="86976" spans="8:8">
      <c r="H86976" s="166"/>
    </row>
    <row r="86977" spans="8:8">
      <c r="H86977" s="166"/>
    </row>
    <row r="86978" spans="8:8">
      <c r="H86978" s="166"/>
    </row>
    <row r="86979" spans="8:8">
      <c r="H86979" s="166"/>
    </row>
    <row r="86980" spans="8:8">
      <c r="H86980" s="166"/>
    </row>
    <row r="86981" spans="8:8">
      <c r="H86981" s="166"/>
    </row>
    <row r="86982" spans="8:8">
      <c r="H86982" s="166"/>
    </row>
    <row r="86983" spans="8:8">
      <c r="H86983" s="166"/>
    </row>
    <row r="86984" spans="8:8">
      <c r="H86984" s="166"/>
    </row>
    <row r="86985" spans="8:8">
      <c r="H86985" s="166"/>
    </row>
    <row r="86986" spans="8:8">
      <c r="H86986" s="166"/>
    </row>
    <row r="86987" spans="8:8">
      <c r="H86987" s="166"/>
    </row>
    <row r="86988" spans="8:8">
      <c r="H86988" s="166"/>
    </row>
    <row r="86989" spans="8:8">
      <c r="H86989" s="166"/>
    </row>
    <row r="86990" spans="8:8">
      <c r="H86990" s="166"/>
    </row>
    <row r="86991" spans="8:8">
      <c r="H86991" s="166"/>
    </row>
    <row r="86992" spans="8:8">
      <c r="H86992" s="166"/>
    </row>
    <row r="86993" spans="8:8">
      <c r="H86993" s="166"/>
    </row>
    <row r="86994" spans="8:8">
      <c r="H86994" s="166"/>
    </row>
    <row r="86995" spans="8:8">
      <c r="H86995" s="166"/>
    </row>
    <row r="86996" spans="8:8">
      <c r="H86996" s="166"/>
    </row>
    <row r="86997" spans="8:8">
      <c r="H86997" s="166"/>
    </row>
    <row r="86998" spans="8:8">
      <c r="H86998" s="166"/>
    </row>
    <row r="86999" spans="8:8">
      <c r="H86999" s="166"/>
    </row>
    <row r="87000" spans="8:8">
      <c r="H87000" s="166"/>
    </row>
    <row r="87001" spans="8:8">
      <c r="H87001" s="166"/>
    </row>
    <row r="87002" spans="8:8">
      <c r="H87002" s="166"/>
    </row>
    <row r="87003" spans="8:8">
      <c r="H87003" s="166"/>
    </row>
    <row r="87004" spans="8:8">
      <c r="H87004" s="166"/>
    </row>
    <row r="87005" spans="8:8">
      <c r="H87005" s="166"/>
    </row>
    <row r="87006" spans="8:8">
      <c r="H87006" s="166"/>
    </row>
    <row r="87007" spans="8:8">
      <c r="H87007" s="166"/>
    </row>
    <row r="87008" spans="8:8">
      <c r="H87008" s="166"/>
    </row>
    <row r="87009" spans="8:8">
      <c r="H87009" s="166"/>
    </row>
    <row r="87010" spans="8:8">
      <c r="H87010" s="166"/>
    </row>
    <row r="87011" spans="8:8">
      <c r="H87011" s="166"/>
    </row>
    <row r="87012" spans="8:8">
      <c r="H87012" s="166"/>
    </row>
    <row r="87013" spans="8:8">
      <c r="H87013" s="166"/>
    </row>
    <row r="87014" spans="8:8">
      <c r="H87014" s="166"/>
    </row>
    <row r="87015" spans="8:8">
      <c r="H87015" s="166"/>
    </row>
    <row r="87016" spans="8:8">
      <c r="H87016" s="166"/>
    </row>
    <row r="87017" spans="8:8">
      <c r="H87017" s="166"/>
    </row>
    <row r="87018" spans="8:8">
      <c r="H87018" s="166"/>
    </row>
    <row r="87019" spans="8:8">
      <c r="H87019" s="166"/>
    </row>
    <row r="87020" spans="8:8">
      <c r="H87020" s="166"/>
    </row>
    <row r="87021" spans="8:8">
      <c r="H87021" s="166"/>
    </row>
    <row r="87022" spans="8:8">
      <c r="H87022" s="166"/>
    </row>
    <row r="87023" spans="8:8">
      <c r="H87023" s="166"/>
    </row>
    <row r="87024" spans="8:8">
      <c r="H87024" s="166"/>
    </row>
    <row r="87025" spans="8:8">
      <c r="H87025" s="166"/>
    </row>
    <row r="87026" spans="8:8">
      <c r="H87026" s="166"/>
    </row>
    <row r="87027" spans="8:8">
      <c r="H87027" s="166"/>
    </row>
    <row r="87028" spans="8:8">
      <c r="H87028" s="166"/>
    </row>
    <row r="87029" spans="8:8">
      <c r="H87029" s="166"/>
    </row>
    <row r="87030" spans="8:8">
      <c r="H87030" s="166"/>
    </row>
    <row r="87031" spans="8:8">
      <c r="H87031" s="166"/>
    </row>
    <row r="87032" spans="8:8">
      <c r="H87032" s="166"/>
    </row>
    <row r="87033" spans="8:8">
      <c r="H87033" s="166"/>
    </row>
    <row r="87034" spans="8:8">
      <c r="H87034" s="166"/>
    </row>
    <row r="87035" spans="8:8">
      <c r="H87035" s="166"/>
    </row>
    <row r="87036" spans="8:8">
      <c r="H87036" s="166"/>
    </row>
    <row r="87037" spans="8:8">
      <c r="H87037" s="166"/>
    </row>
    <row r="87038" spans="8:8">
      <c r="H87038" s="166"/>
    </row>
    <row r="87039" spans="8:8">
      <c r="H87039" s="166"/>
    </row>
    <row r="87040" spans="8:8">
      <c r="H87040" s="166"/>
    </row>
    <row r="87041" spans="8:8">
      <c r="H87041" s="166"/>
    </row>
    <row r="87042" spans="8:8">
      <c r="H87042" s="166"/>
    </row>
    <row r="87043" spans="8:8">
      <c r="H87043" s="166"/>
    </row>
    <row r="87044" spans="8:8">
      <c r="H87044" s="166"/>
    </row>
    <row r="87045" spans="8:8">
      <c r="H87045" s="166"/>
    </row>
    <row r="87046" spans="8:8">
      <c r="H87046" s="166"/>
    </row>
    <row r="87047" spans="8:8">
      <c r="H87047" s="166"/>
    </row>
    <row r="87048" spans="8:8">
      <c r="H87048" s="166"/>
    </row>
    <row r="87049" spans="8:8">
      <c r="H87049" s="166"/>
    </row>
    <row r="87050" spans="8:8">
      <c r="H87050" s="166"/>
    </row>
    <row r="87051" spans="8:8">
      <c r="H87051" s="166"/>
    </row>
    <row r="87052" spans="8:8">
      <c r="H87052" s="166"/>
    </row>
    <row r="87053" spans="8:8">
      <c r="H87053" s="166"/>
    </row>
    <row r="87054" spans="8:8">
      <c r="H87054" s="166"/>
    </row>
    <row r="87055" spans="8:8">
      <c r="H87055" s="166"/>
    </row>
    <row r="87056" spans="8:8">
      <c r="H87056" s="166"/>
    </row>
    <row r="87057" spans="8:8">
      <c r="H87057" s="166"/>
    </row>
    <row r="87058" spans="8:8">
      <c r="H87058" s="166"/>
    </row>
    <row r="87059" spans="8:8">
      <c r="H87059" s="166"/>
    </row>
    <row r="87060" spans="8:8">
      <c r="H87060" s="166"/>
    </row>
    <row r="87061" spans="8:8">
      <c r="H87061" s="166"/>
    </row>
    <row r="87062" spans="8:8">
      <c r="H87062" s="166"/>
    </row>
    <row r="87063" spans="8:8">
      <c r="H87063" s="166"/>
    </row>
    <row r="87064" spans="8:8">
      <c r="H87064" s="166"/>
    </row>
    <row r="87065" spans="8:8">
      <c r="H87065" s="166"/>
    </row>
    <row r="87066" spans="8:8">
      <c r="H87066" s="166"/>
    </row>
    <row r="87067" spans="8:8">
      <c r="H87067" s="166"/>
    </row>
    <row r="87068" spans="8:8">
      <c r="H87068" s="166"/>
    </row>
    <row r="87069" spans="8:8">
      <c r="H87069" s="166"/>
    </row>
    <row r="87070" spans="8:8">
      <c r="H87070" s="166"/>
    </row>
    <row r="87071" spans="8:8">
      <c r="H87071" s="166"/>
    </row>
    <row r="87072" spans="8:8">
      <c r="H87072" s="166"/>
    </row>
    <row r="87073" spans="8:8">
      <c r="H87073" s="166"/>
    </row>
    <row r="87074" spans="8:8">
      <c r="H87074" s="166"/>
    </row>
    <row r="87075" spans="8:8">
      <c r="H87075" s="166"/>
    </row>
    <row r="87076" spans="8:8">
      <c r="H87076" s="166"/>
    </row>
    <row r="87077" spans="8:8">
      <c r="H87077" s="166"/>
    </row>
    <row r="87078" spans="8:8">
      <c r="H87078" s="166"/>
    </row>
    <row r="87079" spans="8:8">
      <c r="H87079" s="166"/>
    </row>
    <row r="87080" spans="8:8">
      <c r="H87080" s="166"/>
    </row>
    <row r="87081" spans="8:8">
      <c r="H87081" s="166"/>
    </row>
    <row r="87082" spans="8:8">
      <c r="H87082" s="166"/>
    </row>
    <row r="87083" spans="8:8">
      <c r="H87083" s="166"/>
    </row>
    <row r="87084" spans="8:8">
      <c r="H87084" s="166"/>
    </row>
    <row r="87085" spans="8:8">
      <c r="H87085" s="166"/>
    </row>
    <row r="87086" spans="8:8">
      <c r="H87086" s="166"/>
    </row>
    <row r="87087" spans="8:8">
      <c r="H87087" s="166"/>
    </row>
    <row r="87088" spans="8:8">
      <c r="H87088" s="166"/>
    </row>
    <row r="87089" spans="8:8">
      <c r="H87089" s="166"/>
    </row>
    <row r="87090" spans="8:8">
      <c r="H87090" s="166"/>
    </row>
    <row r="87091" spans="8:8">
      <c r="H87091" s="166"/>
    </row>
    <row r="87092" spans="8:8">
      <c r="H87092" s="166"/>
    </row>
    <row r="87093" spans="8:8">
      <c r="H87093" s="166"/>
    </row>
    <row r="87094" spans="8:8">
      <c r="H87094" s="166"/>
    </row>
    <row r="87095" spans="8:8">
      <c r="H87095" s="166"/>
    </row>
    <row r="87096" spans="8:8">
      <c r="H87096" s="166"/>
    </row>
    <row r="87097" spans="8:8">
      <c r="H87097" s="166"/>
    </row>
    <row r="87098" spans="8:8">
      <c r="H87098" s="166"/>
    </row>
    <row r="87099" spans="8:8">
      <c r="H87099" s="166"/>
    </row>
    <row r="87100" spans="8:8">
      <c r="H87100" s="166"/>
    </row>
    <row r="87101" spans="8:8">
      <c r="H87101" s="166"/>
    </row>
    <row r="87102" spans="8:8">
      <c r="H87102" s="166"/>
    </row>
    <row r="87103" spans="8:8">
      <c r="H87103" s="166"/>
    </row>
    <row r="87104" spans="8:8">
      <c r="H87104" s="166"/>
    </row>
    <row r="87105" spans="8:8">
      <c r="H87105" s="166"/>
    </row>
    <row r="87106" spans="8:8">
      <c r="H87106" s="166"/>
    </row>
    <row r="87107" spans="8:8">
      <c r="H87107" s="166"/>
    </row>
    <row r="87108" spans="8:8">
      <c r="H87108" s="166"/>
    </row>
    <row r="87109" spans="8:8">
      <c r="H87109" s="166"/>
    </row>
    <row r="87110" spans="8:8">
      <c r="H87110" s="166"/>
    </row>
    <row r="87111" spans="8:8">
      <c r="H87111" s="166"/>
    </row>
    <row r="87112" spans="8:8">
      <c r="H87112" s="166"/>
    </row>
    <row r="87113" spans="8:8">
      <c r="H87113" s="166"/>
    </row>
    <row r="87114" spans="8:8">
      <c r="H87114" s="166"/>
    </row>
    <row r="87115" spans="8:8">
      <c r="H87115" s="166"/>
    </row>
    <row r="87116" spans="8:8">
      <c r="H87116" s="166"/>
    </row>
    <row r="87117" spans="8:8">
      <c r="H87117" s="166"/>
    </row>
    <row r="87118" spans="8:8">
      <c r="H87118" s="166"/>
    </row>
    <row r="87119" spans="8:8">
      <c r="H87119" s="166"/>
    </row>
    <row r="87120" spans="8:8">
      <c r="H87120" s="166"/>
    </row>
    <row r="87121" spans="8:8">
      <c r="H87121" s="166"/>
    </row>
    <row r="87122" spans="8:8">
      <c r="H87122" s="166"/>
    </row>
    <row r="87123" spans="8:8">
      <c r="H87123" s="166"/>
    </row>
    <row r="87124" spans="8:8">
      <c r="H87124" s="166"/>
    </row>
    <row r="87125" spans="8:8">
      <c r="H87125" s="166"/>
    </row>
    <row r="87126" spans="8:8">
      <c r="H87126" s="166"/>
    </row>
    <row r="87127" spans="8:8">
      <c r="H87127" s="166"/>
    </row>
    <row r="87128" spans="8:8">
      <c r="H87128" s="166"/>
    </row>
    <row r="87129" spans="8:8">
      <c r="H87129" s="166"/>
    </row>
    <row r="87130" spans="8:8">
      <c r="H87130" s="166"/>
    </row>
    <row r="87131" spans="8:8">
      <c r="H87131" s="166"/>
    </row>
    <row r="87132" spans="8:8">
      <c r="H87132" s="166"/>
    </row>
    <row r="87133" spans="8:8">
      <c r="H87133" s="166"/>
    </row>
    <row r="87134" spans="8:8">
      <c r="H87134" s="166"/>
    </row>
    <row r="87135" spans="8:8">
      <c r="H87135" s="166"/>
    </row>
    <row r="87136" spans="8:8">
      <c r="H87136" s="166"/>
    </row>
    <row r="87137" spans="8:8">
      <c r="H87137" s="166"/>
    </row>
    <row r="87138" spans="8:8">
      <c r="H87138" s="166"/>
    </row>
    <row r="87139" spans="8:8">
      <c r="H87139" s="166"/>
    </row>
    <row r="87140" spans="8:8">
      <c r="H87140" s="166"/>
    </row>
    <row r="87141" spans="8:8">
      <c r="H87141" s="166"/>
    </row>
    <row r="87142" spans="8:8">
      <c r="H87142" s="166"/>
    </row>
    <row r="87143" spans="8:8">
      <c r="H87143" s="166"/>
    </row>
    <row r="87144" spans="8:8">
      <c r="H87144" s="166"/>
    </row>
    <row r="87145" spans="8:8">
      <c r="H87145" s="166"/>
    </row>
    <row r="87146" spans="8:8">
      <c r="H87146" s="166"/>
    </row>
    <row r="87147" spans="8:8">
      <c r="H87147" s="166"/>
    </row>
    <row r="87148" spans="8:8">
      <c r="H87148" s="166"/>
    </row>
    <row r="87149" spans="8:8">
      <c r="H87149" s="166"/>
    </row>
    <row r="87150" spans="8:8">
      <c r="H87150" s="166"/>
    </row>
    <row r="87151" spans="8:8">
      <c r="H87151" s="166"/>
    </row>
    <row r="87152" spans="8:8">
      <c r="H87152" s="166"/>
    </row>
    <row r="87153" spans="8:8">
      <c r="H87153" s="166"/>
    </row>
    <row r="87154" spans="8:8">
      <c r="H87154" s="166"/>
    </row>
    <row r="87155" spans="8:8">
      <c r="H87155" s="166"/>
    </row>
    <row r="87156" spans="8:8">
      <c r="H87156" s="166"/>
    </row>
    <row r="87157" spans="8:8">
      <c r="H87157" s="166"/>
    </row>
    <row r="87158" spans="8:8">
      <c r="H87158" s="166"/>
    </row>
    <row r="87159" spans="8:8">
      <c r="H87159" s="166"/>
    </row>
    <row r="87160" spans="8:8">
      <c r="H87160" s="166"/>
    </row>
    <row r="87161" spans="8:8">
      <c r="H87161" s="166"/>
    </row>
    <row r="87162" spans="8:8">
      <c r="H87162" s="166"/>
    </row>
    <row r="87163" spans="8:8">
      <c r="H87163" s="166"/>
    </row>
    <row r="87164" spans="8:8">
      <c r="H87164" s="166"/>
    </row>
    <row r="87165" spans="8:8">
      <c r="H87165" s="166"/>
    </row>
    <row r="87166" spans="8:8">
      <c r="H87166" s="166"/>
    </row>
    <row r="87167" spans="8:8">
      <c r="H87167" s="166"/>
    </row>
    <row r="87168" spans="8:8">
      <c r="H87168" s="166"/>
    </row>
    <row r="87169" spans="8:8">
      <c r="H87169" s="166"/>
    </row>
    <row r="87170" spans="8:8">
      <c r="H87170" s="166"/>
    </row>
    <row r="87171" spans="8:8">
      <c r="H87171" s="166"/>
    </row>
    <row r="87172" spans="8:8">
      <c r="H87172" s="166"/>
    </row>
    <row r="87173" spans="8:8">
      <c r="H87173" s="166"/>
    </row>
    <row r="87174" spans="8:8">
      <c r="H87174" s="166"/>
    </row>
    <row r="87175" spans="8:8">
      <c r="H87175" s="166"/>
    </row>
    <row r="87176" spans="8:8">
      <c r="H87176" s="166"/>
    </row>
    <row r="87177" spans="8:8">
      <c r="H87177" s="166"/>
    </row>
    <row r="87178" spans="8:8">
      <c r="H87178" s="166"/>
    </row>
    <row r="87179" spans="8:8">
      <c r="H87179" s="166"/>
    </row>
    <row r="87180" spans="8:8">
      <c r="H87180" s="166"/>
    </row>
    <row r="87181" spans="8:8">
      <c r="H87181" s="166"/>
    </row>
    <row r="87182" spans="8:8">
      <c r="H87182" s="166"/>
    </row>
    <row r="87183" spans="8:8">
      <c r="H87183" s="166"/>
    </row>
    <row r="87184" spans="8:8">
      <c r="H87184" s="166"/>
    </row>
    <row r="87185" spans="8:8">
      <c r="H87185" s="166"/>
    </row>
    <row r="87186" spans="8:8">
      <c r="H87186" s="166"/>
    </row>
    <row r="87187" spans="8:8">
      <c r="H87187" s="166"/>
    </row>
    <row r="87188" spans="8:8">
      <c r="H87188" s="166"/>
    </row>
    <row r="87189" spans="8:8">
      <c r="H87189" s="166"/>
    </row>
    <row r="87190" spans="8:8">
      <c r="H87190" s="166"/>
    </row>
    <row r="87191" spans="8:8">
      <c r="H87191" s="166"/>
    </row>
    <row r="87192" spans="8:8">
      <c r="H87192" s="166"/>
    </row>
    <row r="87193" spans="8:8">
      <c r="H87193" s="166"/>
    </row>
    <row r="87194" spans="8:8">
      <c r="H87194" s="166"/>
    </row>
    <row r="87195" spans="8:8">
      <c r="H87195" s="166"/>
    </row>
    <row r="87196" spans="8:8">
      <c r="H87196" s="166"/>
    </row>
    <row r="87197" spans="8:8">
      <c r="H87197" s="166"/>
    </row>
    <row r="87198" spans="8:8">
      <c r="H87198" s="166"/>
    </row>
    <row r="87199" spans="8:8">
      <c r="H87199" s="166"/>
    </row>
    <row r="87200" spans="8:8">
      <c r="H87200" s="166"/>
    </row>
    <row r="87201" spans="8:8">
      <c r="H87201" s="166"/>
    </row>
    <row r="87202" spans="8:8">
      <c r="H87202" s="166"/>
    </row>
    <row r="87203" spans="8:8">
      <c r="H87203" s="166"/>
    </row>
    <row r="87204" spans="8:8">
      <c r="H87204" s="166"/>
    </row>
    <row r="87205" spans="8:8">
      <c r="H87205" s="166"/>
    </row>
    <row r="87206" spans="8:8">
      <c r="H87206" s="166"/>
    </row>
    <row r="87207" spans="8:8">
      <c r="H87207" s="166"/>
    </row>
    <row r="87208" spans="8:8">
      <c r="H87208" s="166"/>
    </row>
    <row r="87209" spans="8:8">
      <c r="H87209" s="166"/>
    </row>
    <row r="87210" spans="8:8">
      <c r="H87210" s="166"/>
    </row>
    <row r="87211" spans="8:8">
      <c r="H87211" s="166"/>
    </row>
    <row r="87212" spans="8:8">
      <c r="H87212" s="166"/>
    </row>
    <row r="87213" spans="8:8">
      <c r="H87213" s="166"/>
    </row>
    <row r="87214" spans="8:8">
      <c r="H87214" s="166"/>
    </row>
    <row r="87215" spans="8:8">
      <c r="H87215" s="166"/>
    </row>
    <row r="87216" spans="8:8">
      <c r="H87216" s="166"/>
    </row>
    <row r="87217" spans="8:8">
      <c r="H87217" s="166"/>
    </row>
    <row r="87218" spans="8:8">
      <c r="H87218" s="166"/>
    </row>
    <row r="87219" spans="8:8">
      <c r="H87219" s="166"/>
    </row>
    <row r="87220" spans="8:8">
      <c r="H87220" s="166"/>
    </row>
    <row r="87221" spans="8:8">
      <c r="H87221" s="166"/>
    </row>
    <row r="87222" spans="8:8">
      <c r="H87222" s="166"/>
    </row>
    <row r="87223" spans="8:8">
      <c r="H87223" s="166"/>
    </row>
    <row r="87224" spans="8:8">
      <c r="H87224" s="166"/>
    </row>
    <row r="87225" spans="8:8">
      <c r="H87225" s="166"/>
    </row>
    <row r="87226" spans="8:8">
      <c r="H87226" s="166"/>
    </row>
    <row r="87227" spans="8:8">
      <c r="H87227" s="166"/>
    </row>
    <row r="87228" spans="8:8">
      <c r="H87228" s="166"/>
    </row>
    <row r="87229" spans="8:8">
      <c r="H87229" s="166"/>
    </row>
    <row r="87230" spans="8:8">
      <c r="H87230" s="166"/>
    </row>
    <row r="87231" spans="8:8">
      <c r="H87231" s="166"/>
    </row>
    <row r="87232" spans="8:8">
      <c r="H87232" s="166"/>
    </row>
    <row r="87233" spans="8:8">
      <c r="H87233" s="166"/>
    </row>
    <row r="87234" spans="8:8">
      <c r="H87234" s="166"/>
    </row>
    <row r="87235" spans="8:8">
      <c r="H87235" s="166"/>
    </row>
    <row r="87236" spans="8:8">
      <c r="H87236" s="166"/>
    </row>
    <row r="87237" spans="8:8">
      <c r="H87237" s="166"/>
    </row>
    <row r="87238" spans="8:8">
      <c r="H87238" s="166"/>
    </row>
    <row r="87239" spans="8:8">
      <c r="H87239" s="166"/>
    </row>
    <row r="87240" spans="8:8">
      <c r="H87240" s="166"/>
    </row>
    <row r="87241" spans="8:8">
      <c r="H87241" s="166"/>
    </row>
    <row r="87242" spans="8:8">
      <c r="H87242" s="166"/>
    </row>
    <row r="87243" spans="8:8">
      <c r="H87243" s="166"/>
    </row>
    <row r="87244" spans="8:8">
      <c r="H87244" s="166"/>
    </row>
    <row r="87245" spans="8:8">
      <c r="H87245" s="166"/>
    </row>
    <row r="87246" spans="8:8">
      <c r="H87246" s="166"/>
    </row>
    <row r="87247" spans="8:8">
      <c r="H87247" s="166"/>
    </row>
    <row r="87248" spans="8:8">
      <c r="H87248" s="166"/>
    </row>
    <row r="87249" spans="8:8">
      <c r="H87249" s="166"/>
    </row>
    <row r="87250" spans="8:8">
      <c r="H87250" s="166"/>
    </row>
    <row r="87251" spans="8:8">
      <c r="H87251" s="166"/>
    </row>
    <row r="87252" spans="8:8">
      <c r="H87252" s="166"/>
    </row>
    <row r="87253" spans="8:8">
      <c r="H87253" s="166"/>
    </row>
    <row r="87254" spans="8:8">
      <c r="H87254" s="166"/>
    </row>
    <row r="87255" spans="8:8">
      <c r="H87255" s="166"/>
    </row>
    <row r="87256" spans="8:8">
      <c r="H87256" s="166"/>
    </row>
    <row r="87257" spans="8:8">
      <c r="H87257" s="166"/>
    </row>
    <row r="87258" spans="8:8">
      <c r="H87258" s="166"/>
    </row>
    <row r="87259" spans="8:8">
      <c r="H87259" s="166"/>
    </row>
    <row r="87260" spans="8:8">
      <c r="H87260" s="166"/>
    </row>
    <row r="87261" spans="8:8">
      <c r="H87261" s="166"/>
    </row>
    <row r="87262" spans="8:8">
      <c r="H87262" s="166"/>
    </row>
    <row r="87263" spans="8:8">
      <c r="H87263" s="166"/>
    </row>
    <row r="87264" spans="8:8">
      <c r="H87264" s="166"/>
    </row>
    <row r="87265" spans="8:8">
      <c r="H87265" s="166"/>
    </row>
    <row r="87266" spans="8:8">
      <c r="H87266" s="166"/>
    </row>
    <row r="87267" spans="8:8">
      <c r="H87267" s="166"/>
    </row>
    <row r="87268" spans="8:8">
      <c r="H87268" s="166"/>
    </row>
    <row r="87269" spans="8:8">
      <c r="H87269" s="166"/>
    </row>
    <row r="87270" spans="8:8">
      <c r="H87270" s="166"/>
    </row>
    <row r="87271" spans="8:8">
      <c r="H87271" s="166"/>
    </row>
    <row r="87272" spans="8:8">
      <c r="H87272" s="166"/>
    </row>
    <row r="87273" spans="8:8">
      <c r="H87273" s="166"/>
    </row>
    <row r="87274" spans="8:8">
      <c r="H87274" s="166"/>
    </row>
    <row r="87275" spans="8:8">
      <c r="H87275" s="166"/>
    </row>
    <row r="87276" spans="8:8">
      <c r="H87276" s="166"/>
    </row>
    <row r="87277" spans="8:8">
      <c r="H87277" s="166"/>
    </row>
    <row r="87278" spans="8:8">
      <c r="H87278" s="166"/>
    </row>
    <row r="87279" spans="8:8">
      <c r="H87279" s="166"/>
    </row>
    <row r="87280" spans="8:8">
      <c r="H87280" s="166"/>
    </row>
    <row r="87281" spans="8:8">
      <c r="H87281" s="166"/>
    </row>
    <row r="87282" spans="8:8">
      <c r="H87282" s="166"/>
    </row>
    <row r="87283" spans="8:8">
      <c r="H87283" s="166"/>
    </row>
    <row r="87284" spans="8:8">
      <c r="H87284" s="166"/>
    </row>
    <row r="87285" spans="8:8">
      <c r="H87285" s="166"/>
    </row>
    <row r="87286" spans="8:8">
      <c r="H87286" s="166"/>
    </row>
    <row r="87287" spans="8:8">
      <c r="H87287" s="166"/>
    </row>
    <row r="87288" spans="8:8">
      <c r="H87288" s="166"/>
    </row>
    <row r="87289" spans="8:8">
      <c r="H87289" s="166"/>
    </row>
    <row r="87290" spans="8:8">
      <c r="H87290" s="166"/>
    </row>
    <row r="87291" spans="8:8">
      <c r="H87291" s="166"/>
    </row>
    <row r="87292" spans="8:8">
      <c r="H87292" s="166"/>
    </row>
    <row r="87293" spans="8:8">
      <c r="H87293" s="166"/>
    </row>
    <row r="87294" spans="8:8">
      <c r="H87294" s="166"/>
    </row>
    <row r="87295" spans="8:8">
      <c r="H87295" s="166"/>
    </row>
    <row r="87296" spans="8:8">
      <c r="H87296" s="166"/>
    </row>
    <row r="87297" spans="8:8">
      <c r="H87297" s="166"/>
    </row>
    <row r="87298" spans="8:8">
      <c r="H87298" s="166"/>
    </row>
    <row r="87299" spans="8:8">
      <c r="H87299" s="166"/>
    </row>
    <row r="87300" spans="8:8">
      <c r="H87300" s="166"/>
    </row>
    <row r="87301" spans="8:8">
      <c r="H87301" s="166"/>
    </row>
    <row r="87302" spans="8:8">
      <c r="H87302" s="166"/>
    </row>
    <row r="87303" spans="8:8">
      <c r="H87303" s="166"/>
    </row>
    <row r="87304" spans="8:8">
      <c r="H87304" s="166"/>
    </row>
    <row r="87305" spans="8:8">
      <c r="H87305" s="166"/>
    </row>
    <row r="87306" spans="8:8">
      <c r="H87306" s="166"/>
    </row>
    <row r="87307" spans="8:8">
      <c r="H87307" s="166"/>
    </row>
    <row r="87308" spans="8:8">
      <c r="H87308" s="166"/>
    </row>
    <row r="87309" spans="8:8">
      <c r="H87309" s="166"/>
    </row>
    <row r="87310" spans="8:8">
      <c r="H87310" s="166"/>
    </row>
    <row r="87311" spans="8:8">
      <c r="H87311" s="166"/>
    </row>
    <row r="87312" spans="8:8">
      <c r="H87312" s="166"/>
    </row>
    <row r="87313" spans="8:8">
      <c r="H87313" s="166"/>
    </row>
    <row r="87314" spans="8:8">
      <c r="H87314" s="166"/>
    </row>
    <row r="87315" spans="8:8">
      <c r="H87315" s="166"/>
    </row>
    <row r="87316" spans="8:8">
      <c r="H87316" s="166"/>
    </row>
    <row r="87317" spans="8:8">
      <c r="H87317" s="166"/>
    </row>
    <row r="87318" spans="8:8">
      <c r="H87318" s="166"/>
    </row>
    <row r="87319" spans="8:8">
      <c r="H87319" s="166"/>
    </row>
    <row r="87320" spans="8:8">
      <c r="H87320" s="166"/>
    </row>
    <row r="87321" spans="8:8">
      <c r="H87321" s="166"/>
    </row>
    <row r="87322" spans="8:8">
      <c r="H87322" s="166"/>
    </row>
    <row r="87323" spans="8:8">
      <c r="H87323" s="166"/>
    </row>
    <row r="87324" spans="8:8">
      <c r="H87324" s="166"/>
    </row>
    <row r="87325" spans="8:8">
      <c r="H87325" s="166"/>
    </row>
    <row r="87326" spans="8:8">
      <c r="H87326" s="166"/>
    </row>
    <row r="87327" spans="8:8">
      <c r="H87327" s="166"/>
    </row>
    <row r="87328" spans="8:8">
      <c r="H87328" s="166"/>
    </row>
    <row r="87329" spans="8:8">
      <c r="H87329" s="166"/>
    </row>
    <row r="87330" spans="8:8">
      <c r="H87330" s="166"/>
    </row>
    <row r="87331" spans="8:8">
      <c r="H87331" s="166"/>
    </row>
    <row r="87332" spans="8:8">
      <c r="H87332" s="166"/>
    </row>
    <row r="87333" spans="8:8">
      <c r="H87333" s="166"/>
    </row>
    <row r="87334" spans="8:8">
      <c r="H87334" s="166"/>
    </row>
    <row r="87335" spans="8:8">
      <c r="H87335" s="166"/>
    </row>
    <row r="87336" spans="8:8">
      <c r="H87336" s="166"/>
    </row>
    <row r="87337" spans="8:8">
      <c r="H87337" s="166"/>
    </row>
    <row r="87338" spans="8:8">
      <c r="H87338" s="166"/>
    </row>
    <row r="87339" spans="8:8">
      <c r="H87339" s="166"/>
    </row>
    <row r="87340" spans="8:8">
      <c r="H87340" s="166"/>
    </row>
    <row r="87341" spans="8:8">
      <c r="H87341" s="166"/>
    </row>
    <row r="87342" spans="8:8">
      <c r="H87342" s="166"/>
    </row>
    <row r="87343" spans="8:8">
      <c r="H87343" s="166"/>
    </row>
    <row r="87344" spans="8:8">
      <c r="H87344" s="166"/>
    </row>
    <row r="87345" spans="8:8">
      <c r="H87345" s="166"/>
    </row>
    <row r="87346" spans="8:8">
      <c r="H87346" s="166"/>
    </row>
    <row r="87347" spans="8:8">
      <c r="H87347" s="166"/>
    </row>
    <row r="87348" spans="8:8">
      <c r="H87348" s="166"/>
    </row>
    <row r="87349" spans="8:8">
      <c r="H87349" s="166"/>
    </row>
    <row r="87350" spans="8:8">
      <c r="H87350" s="166"/>
    </row>
    <row r="87351" spans="8:8">
      <c r="H87351" s="166"/>
    </row>
    <row r="87352" spans="8:8">
      <c r="H87352" s="166"/>
    </row>
    <row r="87353" spans="8:8">
      <c r="H87353" s="166"/>
    </row>
    <row r="87354" spans="8:8">
      <c r="H87354" s="166"/>
    </row>
    <row r="87355" spans="8:8">
      <c r="H87355" s="166"/>
    </row>
    <row r="87356" spans="8:8">
      <c r="H87356" s="166"/>
    </row>
    <row r="87357" spans="8:8">
      <c r="H87357" s="166"/>
    </row>
    <row r="87358" spans="8:8">
      <c r="H87358" s="166"/>
    </row>
    <row r="87359" spans="8:8">
      <c r="H87359" s="166"/>
    </row>
    <row r="87360" spans="8:8">
      <c r="H87360" s="166"/>
    </row>
    <row r="87361" spans="8:8">
      <c r="H87361" s="166"/>
    </row>
    <row r="87362" spans="8:8">
      <c r="H87362" s="166"/>
    </row>
    <row r="87363" spans="8:8">
      <c r="H87363" s="166"/>
    </row>
    <row r="87364" spans="8:8">
      <c r="H87364" s="166"/>
    </row>
    <row r="87365" spans="8:8">
      <c r="H87365" s="166"/>
    </row>
    <row r="87366" spans="8:8">
      <c r="H87366" s="166"/>
    </row>
    <row r="87367" spans="8:8">
      <c r="H87367" s="166"/>
    </row>
    <row r="87368" spans="8:8">
      <c r="H87368" s="166"/>
    </row>
    <row r="87369" spans="8:8">
      <c r="H87369" s="166"/>
    </row>
    <row r="87370" spans="8:8">
      <c r="H87370" s="166"/>
    </row>
    <row r="87371" spans="8:8">
      <c r="H87371" s="166"/>
    </row>
    <row r="87372" spans="8:8">
      <c r="H87372" s="166"/>
    </row>
    <row r="87373" spans="8:8">
      <c r="H87373" s="166"/>
    </row>
    <row r="87374" spans="8:8">
      <c r="H87374" s="166"/>
    </row>
    <row r="87375" spans="8:8">
      <c r="H87375" s="166"/>
    </row>
    <row r="87376" spans="8:8">
      <c r="H87376" s="166"/>
    </row>
    <row r="87377" spans="8:8">
      <c r="H87377" s="166"/>
    </row>
    <row r="87378" spans="8:8">
      <c r="H87378" s="166"/>
    </row>
    <row r="87379" spans="8:8">
      <c r="H87379" s="166"/>
    </row>
    <row r="87380" spans="8:8">
      <c r="H87380" s="166"/>
    </row>
    <row r="87381" spans="8:8">
      <c r="H87381" s="166"/>
    </row>
    <row r="87382" spans="8:8">
      <c r="H87382" s="166"/>
    </row>
    <row r="87383" spans="8:8">
      <c r="H87383" s="166"/>
    </row>
    <row r="87384" spans="8:8">
      <c r="H87384" s="166"/>
    </row>
    <row r="87385" spans="8:8">
      <c r="H87385" s="166"/>
    </row>
    <row r="87386" spans="8:8">
      <c r="H87386" s="166"/>
    </row>
    <row r="87387" spans="8:8">
      <c r="H87387" s="166"/>
    </row>
    <row r="87388" spans="8:8">
      <c r="H87388" s="166"/>
    </row>
    <row r="87389" spans="8:8">
      <c r="H87389" s="166"/>
    </row>
    <row r="87390" spans="8:8">
      <c r="H87390" s="166"/>
    </row>
    <row r="87391" spans="8:8">
      <c r="H87391" s="166"/>
    </row>
    <row r="87392" spans="8:8">
      <c r="H87392" s="166"/>
    </row>
    <row r="87393" spans="8:8">
      <c r="H87393" s="166"/>
    </row>
    <row r="87394" spans="8:8">
      <c r="H87394" s="166"/>
    </row>
    <row r="87395" spans="8:8">
      <c r="H87395" s="166"/>
    </row>
    <row r="87396" spans="8:8">
      <c r="H87396" s="166"/>
    </row>
    <row r="87397" spans="8:8">
      <c r="H87397" s="166"/>
    </row>
    <row r="87398" spans="8:8">
      <c r="H87398" s="166"/>
    </row>
    <row r="87399" spans="8:8">
      <c r="H87399" s="166"/>
    </row>
    <row r="87400" spans="8:8">
      <c r="H87400" s="166"/>
    </row>
    <row r="87401" spans="8:8">
      <c r="H87401" s="166"/>
    </row>
    <row r="87402" spans="8:8">
      <c r="H87402" s="166"/>
    </row>
    <row r="87403" spans="8:8">
      <c r="H87403" s="166"/>
    </row>
    <row r="87404" spans="8:8">
      <c r="H87404" s="166"/>
    </row>
    <row r="87405" spans="8:8">
      <c r="H87405" s="166"/>
    </row>
    <row r="87406" spans="8:8">
      <c r="H87406" s="166"/>
    </row>
    <row r="87407" spans="8:8">
      <c r="H87407" s="166"/>
    </row>
    <row r="87408" spans="8:8">
      <c r="H87408" s="166"/>
    </row>
    <row r="87409" spans="8:8">
      <c r="H87409" s="166"/>
    </row>
    <row r="87410" spans="8:8">
      <c r="H87410" s="166"/>
    </row>
    <row r="87411" spans="8:8">
      <c r="H87411" s="166"/>
    </row>
    <row r="87412" spans="8:8">
      <c r="H87412" s="166"/>
    </row>
    <row r="87413" spans="8:8">
      <c r="H87413" s="166"/>
    </row>
    <row r="87414" spans="8:8">
      <c r="H87414" s="166"/>
    </row>
    <row r="87415" spans="8:8">
      <c r="H87415" s="166"/>
    </row>
    <row r="87416" spans="8:8">
      <c r="H87416" s="166"/>
    </row>
    <row r="87417" spans="8:8">
      <c r="H87417" s="166"/>
    </row>
    <row r="87418" spans="8:8">
      <c r="H87418" s="166"/>
    </row>
    <row r="87419" spans="8:8">
      <c r="H87419" s="166"/>
    </row>
    <row r="87420" spans="8:8">
      <c r="H87420" s="166"/>
    </row>
    <row r="87421" spans="8:8">
      <c r="H87421" s="166"/>
    </row>
    <row r="87422" spans="8:8">
      <c r="H87422" s="166"/>
    </row>
    <row r="87423" spans="8:8">
      <c r="H87423" s="166"/>
    </row>
    <row r="87424" spans="8:8">
      <c r="H87424" s="166"/>
    </row>
    <row r="87425" spans="8:8">
      <c r="H87425" s="166"/>
    </row>
    <row r="87426" spans="8:8">
      <c r="H87426" s="166"/>
    </row>
    <row r="87427" spans="8:8">
      <c r="H87427" s="166"/>
    </row>
    <row r="87428" spans="8:8">
      <c r="H87428" s="166"/>
    </row>
    <row r="87429" spans="8:8">
      <c r="H87429" s="166"/>
    </row>
    <row r="87430" spans="8:8">
      <c r="H87430" s="166"/>
    </row>
    <row r="87431" spans="8:8">
      <c r="H87431" s="166"/>
    </row>
    <row r="87432" spans="8:8">
      <c r="H87432" s="166"/>
    </row>
    <row r="87433" spans="8:8">
      <c r="H87433" s="166"/>
    </row>
    <row r="87434" spans="8:8">
      <c r="H87434" s="166"/>
    </row>
    <row r="87435" spans="8:8">
      <c r="H87435" s="166"/>
    </row>
    <row r="87436" spans="8:8">
      <c r="H87436" s="166"/>
    </row>
    <row r="87437" spans="8:8">
      <c r="H87437" s="166"/>
    </row>
    <row r="87438" spans="8:8">
      <c r="H87438" s="166"/>
    </row>
    <row r="87439" spans="8:8">
      <c r="H87439" s="166"/>
    </row>
    <row r="87440" spans="8:8">
      <c r="H87440" s="166"/>
    </row>
    <row r="87441" spans="8:8">
      <c r="H87441" s="166"/>
    </row>
    <row r="87442" spans="8:8">
      <c r="H87442" s="166"/>
    </row>
    <row r="87443" spans="8:8">
      <c r="H87443" s="166"/>
    </row>
    <row r="87444" spans="8:8">
      <c r="H87444" s="166"/>
    </row>
    <row r="87445" spans="8:8">
      <c r="H87445" s="166"/>
    </row>
    <row r="87446" spans="8:8">
      <c r="H87446" s="166"/>
    </row>
    <row r="87447" spans="8:8">
      <c r="H87447" s="166"/>
    </row>
    <row r="87448" spans="8:8">
      <c r="H87448" s="166"/>
    </row>
    <row r="87449" spans="8:8">
      <c r="H87449" s="166"/>
    </row>
    <row r="87450" spans="8:8">
      <c r="H87450" s="166"/>
    </row>
    <row r="87451" spans="8:8">
      <c r="H87451" s="166"/>
    </row>
    <row r="87452" spans="8:8">
      <c r="H87452" s="166"/>
    </row>
    <row r="87453" spans="8:8">
      <c r="H87453" s="166"/>
    </row>
    <row r="87454" spans="8:8">
      <c r="H87454" s="166"/>
    </row>
    <row r="87455" spans="8:8">
      <c r="H87455" s="166"/>
    </row>
    <row r="87456" spans="8:8">
      <c r="H87456" s="166"/>
    </row>
    <row r="87457" spans="8:8">
      <c r="H87457" s="166"/>
    </row>
    <row r="87458" spans="8:8">
      <c r="H87458" s="166"/>
    </row>
    <row r="87459" spans="8:8">
      <c r="H87459" s="166"/>
    </row>
    <row r="87460" spans="8:8">
      <c r="H87460" s="166"/>
    </row>
    <row r="87461" spans="8:8">
      <c r="H87461" s="166"/>
    </row>
    <row r="87462" spans="8:8">
      <c r="H87462" s="166"/>
    </row>
    <row r="87463" spans="8:8">
      <c r="H87463" s="166"/>
    </row>
    <row r="87464" spans="8:8">
      <c r="H87464" s="166"/>
    </row>
    <row r="87465" spans="8:8">
      <c r="H87465" s="166"/>
    </row>
    <row r="87466" spans="8:8">
      <c r="H87466" s="166"/>
    </row>
    <row r="87467" spans="8:8">
      <c r="H87467" s="166"/>
    </row>
    <row r="87468" spans="8:8">
      <c r="H87468" s="166"/>
    </row>
    <row r="87469" spans="8:8">
      <c r="H87469" s="166"/>
    </row>
    <row r="87470" spans="8:8">
      <c r="H87470" s="166"/>
    </row>
    <row r="87471" spans="8:8">
      <c r="H87471" s="166"/>
    </row>
    <row r="87472" spans="8:8">
      <c r="H87472" s="166"/>
    </row>
    <row r="87473" spans="8:8">
      <c r="H87473" s="166"/>
    </row>
    <row r="87474" spans="8:8">
      <c r="H87474" s="166"/>
    </row>
    <row r="87475" spans="8:8">
      <c r="H87475" s="166"/>
    </row>
    <row r="87476" spans="8:8">
      <c r="H87476" s="166"/>
    </row>
    <row r="87477" spans="8:8">
      <c r="H87477" s="166"/>
    </row>
    <row r="87478" spans="8:8">
      <c r="H87478" s="166"/>
    </row>
    <row r="87479" spans="8:8">
      <c r="H87479" s="166"/>
    </row>
    <row r="87480" spans="8:8">
      <c r="H87480" s="166"/>
    </row>
    <row r="87481" spans="8:8">
      <c r="H87481" s="166"/>
    </row>
    <row r="87482" spans="8:8">
      <c r="H87482" s="166"/>
    </row>
    <row r="87483" spans="8:8">
      <c r="H87483" s="166"/>
    </row>
    <row r="87484" spans="8:8">
      <c r="H87484" s="166"/>
    </row>
    <row r="87485" spans="8:8">
      <c r="H87485" s="166"/>
    </row>
    <row r="87486" spans="8:8">
      <c r="H87486" s="166"/>
    </row>
    <row r="87487" spans="8:8">
      <c r="H87487" s="166"/>
    </row>
    <row r="87488" spans="8:8">
      <c r="H87488" s="166"/>
    </row>
    <row r="87489" spans="8:8">
      <c r="H87489" s="166"/>
    </row>
    <row r="87490" spans="8:8">
      <c r="H87490" s="166"/>
    </row>
    <row r="87491" spans="8:8">
      <c r="H87491" s="166"/>
    </row>
    <row r="87492" spans="8:8">
      <c r="H87492" s="166"/>
    </row>
    <row r="87493" spans="8:8">
      <c r="H87493" s="166"/>
    </row>
    <row r="87494" spans="8:8">
      <c r="H87494" s="166"/>
    </row>
    <row r="87495" spans="8:8">
      <c r="H87495" s="166"/>
    </row>
    <row r="87496" spans="8:8">
      <c r="H87496" s="166"/>
    </row>
    <row r="87497" spans="8:8">
      <c r="H87497" s="166"/>
    </row>
    <row r="87498" spans="8:8">
      <c r="H87498" s="166"/>
    </row>
    <row r="87499" spans="8:8">
      <c r="H87499" s="166"/>
    </row>
    <row r="87500" spans="8:8">
      <c r="H87500" s="166"/>
    </row>
    <row r="87501" spans="8:8">
      <c r="H87501" s="166"/>
    </row>
    <row r="87502" spans="8:8">
      <c r="H87502" s="166"/>
    </row>
    <row r="87503" spans="8:8">
      <c r="H87503" s="166"/>
    </row>
    <row r="87504" spans="8:8">
      <c r="H87504" s="166"/>
    </row>
    <row r="87505" spans="8:8">
      <c r="H87505" s="166"/>
    </row>
    <row r="87506" spans="8:8">
      <c r="H87506" s="166"/>
    </row>
    <row r="87507" spans="8:8">
      <c r="H87507" s="166"/>
    </row>
    <row r="87508" spans="8:8">
      <c r="H87508" s="166"/>
    </row>
    <row r="87509" spans="8:8">
      <c r="H87509" s="166"/>
    </row>
    <row r="87510" spans="8:8">
      <c r="H87510" s="166"/>
    </row>
    <row r="87511" spans="8:8">
      <c r="H87511" s="166"/>
    </row>
    <row r="87512" spans="8:8">
      <c r="H87512" s="166"/>
    </row>
    <row r="87513" spans="8:8">
      <c r="H87513" s="166"/>
    </row>
    <row r="87514" spans="8:8">
      <c r="H87514" s="166"/>
    </row>
    <row r="87515" spans="8:8">
      <c r="H87515" s="166"/>
    </row>
    <row r="87516" spans="8:8">
      <c r="H87516" s="166"/>
    </row>
    <row r="87517" spans="8:8">
      <c r="H87517" s="166"/>
    </row>
    <row r="87518" spans="8:8">
      <c r="H87518" s="166"/>
    </row>
    <row r="87519" spans="8:8">
      <c r="H87519" s="166"/>
    </row>
    <row r="87520" spans="8:8">
      <c r="H87520" s="166"/>
    </row>
    <row r="87521" spans="8:8">
      <c r="H87521" s="166"/>
    </row>
    <row r="87522" spans="8:8">
      <c r="H87522" s="166"/>
    </row>
    <row r="87523" spans="8:8">
      <c r="H87523" s="166"/>
    </row>
    <row r="87524" spans="8:8">
      <c r="H87524" s="166"/>
    </row>
    <row r="87525" spans="8:8">
      <c r="H87525" s="166"/>
    </row>
    <row r="87526" spans="8:8">
      <c r="H87526" s="166"/>
    </row>
    <row r="87527" spans="8:8">
      <c r="H87527" s="166"/>
    </row>
    <row r="87528" spans="8:8">
      <c r="H87528" s="166"/>
    </row>
    <row r="87529" spans="8:8">
      <c r="H87529" s="166"/>
    </row>
    <row r="87530" spans="8:8">
      <c r="H87530" s="166"/>
    </row>
    <row r="87531" spans="8:8">
      <c r="H87531" s="166"/>
    </row>
    <row r="87532" spans="8:8">
      <c r="H87532" s="166"/>
    </row>
    <row r="87533" spans="8:8">
      <c r="H87533" s="166"/>
    </row>
    <row r="87534" spans="8:8">
      <c r="H87534" s="166"/>
    </row>
    <row r="87535" spans="8:8">
      <c r="H87535" s="166"/>
    </row>
    <row r="87536" spans="8:8">
      <c r="H87536" s="166"/>
    </row>
    <row r="87537" spans="8:8">
      <c r="H87537" s="166"/>
    </row>
    <row r="87538" spans="8:8">
      <c r="H87538" s="166"/>
    </row>
    <row r="87539" spans="8:8">
      <c r="H87539" s="166"/>
    </row>
    <row r="87540" spans="8:8">
      <c r="H87540" s="166"/>
    </row>
    <row r="87541" spans="8:8">
      <c r="H87541" s="166"/>
    </row>
    <row r="87542" spans="8:8">
      <c r="H87542" s="166"/>
    </row>
    <row r="87543" spans="8:8">
      <c r="H87543" s="166"/>
    </row>
    <row r="87544" spans="8:8">
      <c r="H87544" s="166"/>
    </row>
    <row r="87545" spans="8:8">
      <c r="H87545" s="166"/>
    </row>
    <row r="87546" spans="8:8">
      <c r="H87546" s="166"/>
    </row>
    <row r="87547" spans="8:8">
      <c r="H87547" s="166"/>
    </row>
    <row r="87548" spans="8:8">
      <c r="H87548" s="166"/>
    </row>
    <row r="87549" spans="8:8">
      <c r="H87549" s="166"/>
    </row>
    <row r="87550" spans="8:8">
      <c r="H87550" s="166"/>
    </row>
    <row r="87551" spans="8:8">
      <c r="H87551" s="166"/>
    </row>
    <row r="87552" spans="8:8">
      <c r="H87552" s="166"/>
    </row>
    <row r="87553" spans="8:8">
      <c r="H87553" s="166"/>
    </row>
    <row r="87554" spans="8:8">
      <c r="H87554" s="166"/>
    </row>
    <row r="87555" spans="8:8">
      <c r="H87555" s="166"/>
    </row>
    <row r="87556" spans="8:8">
      <c r="H87556" s="166"/>
    </row>
    <row r="87557" spans="8:8">
      <c r="H87557" s="166"/>
    </row>
    <row r="87558" spans="8:8">
      <c r="H87558" s="166"/>
    </row>
    <row r="87559" spans="8:8">
      <c r="H87559" s="166"/>
    </row>
    <row r="87560" spans="8:8">
      <c r="H87560" s="166"/>
    </row>
    <row r="87561" spans="8:8">
      <c r="H87561" s="166"/>
    </row>
    <row r="87562" spans="8:8">
      <c r="H87562" s="166"/>
    </row>
    <row r="87563" spans="8:8">
      <c r="H87563" s="166"/>
    </row>
    <row r="87564" spans="8:8">
      <c r="H87564" s="166"/>
    </row>
    <row r="87565" spans="8:8">
      <c r="H87565" s="166"/>
    </row>
    <row r="87566" spans="8:8">
      <c r="H87566" s="166"/>
    </row>
    <row r="87567" spans="8:8">
      <c r="H87567" s="166"/>
    </row>
    <row r="87568" spans="8:8">
      <c r="H87568" s="166"/>
    </row>
    <row r="87569" spans="8:8">
      <c r="H87569" s="166"/>
    </row>
    <row r="87570" spans="8:8">
      <c r="H87570" s="166"/>
    </row>
    <row r="87571" spans="8:8">
      <c r="H87571" s="166"/>
    </row>
    <row r="87572" spans="8:8">
      <c r="H87572" s="166"/>
    </row>
    <row r="87573" spans="8:8">
      <c r="H87573" s="166"/>
    </row>
    <row r="87574" spans="8:8">
      <c r="H87574" s="166"/>
    </row>
    <row r="87575" spans="8:8">
      <c r="H87575" s="166"/>
    </row>
    <row r="87576" spans="8:8">
      <c r="H87576" s="166"/>
    </row>
    <row r="87577" spans="8:8">
      <c r="H87577" s="166"/>
    </row>
    <row r="87578" spans="8:8">
      <c r="H87578" s="166"/>
    </row>
    <row r="87579" spans="8:8">
      <c r="H87579" s="166"/>
    </row>
    <row r="87580" spans="8:8">
      <c r="H87580" s="166"/>
    </row>
    <row r="87581" spans="8:8">
      <c r="H87581" s="166"/>
    </row>
    <row r="87582" spans="8:8">
      <c r="H87582" s="166"/>
    </row>
    <row r="87583" spans="8:8">
      <c r="H87583" s="166"/>
    </row>
    <row r="87584" spans="8:8">
      <c r="H87584" s="166"/>
    </row>
    <row r="87585" spans="8:8">
      <c r="H87585" s="166"/>
    </row>
    <row r="87586" spans="8:8">
      <c r="H87586" s="166"/>
    </row>
    <row r="87587" spans="8:8">
      <c r="H87587" s="166"/>
    </row>
    <row r="87588" spans="8:8">
      <c r="H87588" s="166"/>
    </row>
    <row r="87589" spans="8:8">
      <c r="H87589" s="166"/>
    </row>
    <row r="87590" spans="8:8">
      <c r="H87590" s="166"/>
    </row>
    <row r="87591" spans="8:8">
      <c r="H87591" s="166"/>
    </row>
    <row r="87592" spans="8:8">
      <c r="H87592" s="166"/>
    </row>
    <row r="87593" spans="8:8">
      <c r="H87593" s="166"/>
    </row>
    <row r="87594" spans="8:8">
      <c r="H87594" s="166"/>
    </row>
    <row r="87595" spans="8:8">
      <c r="H87595" s="166"/>
    </row>
    <row r="87596" spans="8:8">
      <c r="H87596" s="166"/>
    </row>
    <row r="87597" spans="8:8">
      <c r="H87597" s="166"/>
    </row>
    <row r="87598" spans="8:8">
      <c r="H87598" s="166"/>
    </row>
    <row r="87599" spans="8:8">
      <c r="H87599" s="166"/>
    </row>
    <row r="87600" spans="8:8">
      <c r="H87600" s="166"/>
    </row>
    <row r="87601" spans="8:8">
      <c r="H87601" s="166"/>
    </row>
    <row r="87602" spans="8:8">
      <c r="H87602" s="166"/>
    </row>
    <row r="87603" spans="8:8">
      <c r="H87603" s="166"/>
    </row>
    <row r="87604" spans="8:8">
      <c r="H87604" s="166"/>
    </row>
    <row r="87605" spans="8:8">
      <c r="H87605" s="166"/>
    </row>
    <row r="87606" spans="8:8">
      <c r="H87606" s="166"/>
    </row>
    <row r="87607" spans="8:8">
      <c r="H87607" s="166"/>
    </row>
    <row r="87608" spans="8:8">
      <c r="H87608" s="166"/>
    </row>
    <row r="87609" spans="8:8">
      <c r="H87609" s="166"/>
    </row>
    <row r="87610" spans="8:8">
      <c r="H87610" s="166"/>
    </row>
    <row r="87611" spans="8:8">
      <c r="H87611" s="166"/>
    </row>
    <row r="87612" spans="8:8">
      <c r="H87612" s="166"/>
    </row>
    <row r="87613" spans="8:8">
      <c r="H87613" s="166"/>
    </row>
    <row r="87614" spans="8:8">
      <c r="H87614" s="166"/>
    </row>
    <row r="87615" spans="8:8">
      <c r="H87615" s="166"/>
    </row>
    <row r="87616" spans="8:8">
      <c r="H87616" s="166"/>
    </row>
    <row r="87617" spans="8:8">
      <c r="H87617" s="166"/>
    </row>
    <row r="87618" spans="8:8">
      <c r="H87618" s="166"/>
    </row>
    <row r="87619" spans="8:8">
      <c r="H87619" s="166"/>
    </row>
    <row r="87620" spans="8:8">
      <c r="H87620" s="166"/>
    </row>
    <row r="87621" spans="8:8">
      <c r="H87621" s="166"/>
    </row>
    <row r="87622" spans="8:8">
      <c r="H87622" s="166"/>
    </row>
    <row r="87623" spans="8:8">
      <c r="H87623" s="166"/>
    </row>
    <row r="87624" spans="8:8">
      <c r="H87624" s="166"/>
    </row>
    <row r="87625" spans="8:8">
      <c r="H87625" s="166"/>
    </row>
    <row r="87626" spans="8:8">
      <c r="H87626" s="166"/>
    </row>
    <row r="87627" spans="8:8">
      <c r="H87627" s="166"/>
    </row>
    <row r="87628" spans="8:8">
      <c r="H87628" s="166"/>
    </row>
    <row r="87629" spans="8:8">
      <c r="H87629" s="166"/>
    </row>
    <row r="87630" spans="8:8">
      <c r="H87630" s="166"/>
    </row>
    <row r="87631" spans="8:8">
      <c r="H87631" s="166"/>
    </row>
    <row r="87632" spans="8:8">
      <c r="H87632" s="166"/>
    </row>
    <row r="87633" spans="8:8">
      <c r="H87633" s="166"/>
    </row>
    <row r="87634" spans="8:8">
      <c r="H87634" s="166"/>
    </row>
    <row r="87635" spans="8:8">
      <c r="H87635" s="166"/>
    </row>
    <row r="87636" spans="8:8">
      <c r="H87636" s="166"/>
    </row>
    <row r="87637" spans="8:8">
      <c r="H87637" s="166"/>
    </row>
    <row r="87638" spans="8:8">
      <c r="H87638" s="166"/>
    </row>
    <row r="87639" spans="8:8">
      <c r="H87639" s="166"/>
    </row>
    <row r="87640" spans="8:8">
      <c r="H87640" s="166"/>
    </row>
    <row r="87641" spans="8:8">
      <c r="H87641" s="166"/>
    </row>
    <row r="87642" spans="8:8">
      <c r="H87642" s="166"/>
    </row>
    <row r="87643" spans="8:8">
      <c r="H87643" s="166"/>
    </row>
    <row r="87644" spans="8:8">
      <c r="H87644" s="166"/>
    </row>
    <row r="87645" spans="8:8">
      <c r="H87645" s="166"/>
    </row>
    <row r="87646" spans="8:8">
      <c r="H87646" s="166"/>
    </row>
    <row r="87647" spans="8:8">
      <c r="H87647" s="166"/>
    </row>
    <row r="87648" spans="8:8">
      <c r="H87648" s="166"/>
    </row>
    <row r="87649" spans="8:8">
      <c r="H87649" s="166"/>
    </row>
    <row r="87650" spans="8:8">
      <c r="H87650" s="166"/>
    </row>
    <row r="87651" spans="8:8">
      <c r="H87651" s="166"/>
    </row>
    <row r="87652" spans="8:8">
      <c r="H87652" s="166"/>
    </row>
    <row r="87653" spans="8:8">
      <c r="H87653" s="166"/>
    </row>
    <row r="87654" spans="8:8">
      <c r="H87654" s="166"/>
    </row>
    <row r="87655" spans="8:8">
      <c r="H87655" s="166"/>
    </row>
    <row r="87656" spans="8:8">
      <c r="H87656" s="166"/>
    </row>
    <row r="87657" spans="8:8">
      <c r="H87657" s="166"/>
    </row>
    <row r="87658" spans="8:8">
      <c r="H87658" s="166"/>
    </row>
    <row r="87659" spans="8:8">
      <c r="H87659" s="166"/>
    </row>
    <row r="87660" spans="8:8">
      <c r="H87660" s="166"/>
    </row>
    <row r="87661" spans="8:8">
      <c r="H87661" s="166"/>
    </row>
    <row r="87662" spans="8:8">
      <c r="H87662" s="166"/>
    </row>
    <row r="87663" spans="8:8">
      <c r="H87663" s="166"/>
    </row>
    <row r="87664" spans="8:8">
      <c r="H87664" s="166"/>
    </row>
    <row r="87665" spans="8:8">
      <c r="H87665" s="166"/>
    </row>
    <row r="87666" spans="8:8">
      <c r="H87666" s="166"/>
    </row>
    <row r="87667" spans="8:8">
      <c r="H87667" s="166"/>
    </row>
    <row r="87668" spans="8:8">
      <c r="H87668" s="166"/>
    </row>
    <row r="87669" spans="8:8">
      <c r="H87669" s="166"/>
    </row>
    <row r="87670" spans="8:8">
      <c r="H87670" s="166"/>
    </row>
    <row r="87671" spans="8:8">
      <c r="H87671" s="166"/>
    </row>
    <row r="87672" spans="8:8">
      <c r="H87672" s="166"/>
    </row>
    <row r="87673" spans="8:8">
      <c r="H87673" s="166"/>
    </row>
    <row r="87674" spans="8:8">
      <c r="H87674" s="166"/>
    </row>
    <row r="87675" spans="8:8">
      <c r="H87675" s="166"/>
    </row>
    <row r="87676" spans="8:8">
      <c r="H87676" s="166"/>
    </row>
    <row r="87677" spans="8:8">
      <c r="H87677" s="166"/>
    </row>
    <row r="87678" spans="8:8">
      <c r="H87678" s="166"/>
    </row>
    <row r="87679" spans="8:8">
      <c r="H87679" s="166"/>
    </row>
    <row r="87680" spans="8:8">
      <c r="H87680" s="166"/>
    </row>
    <row r="87681" spans="8:8">
      <c r="H87681" s="166"/>
    </row>
    <row r="87682" spans="8:8">
      <c r="H87682" s="166"/>
    </row>
    <row r="87683" spans="8:8">
      <c r="H87683" s="166"/>
    </row>
    <row r="87684" spans="8:8">
      <c r="H87684" s="166"/>
    </row>
    <row r="87685" spans="8:8">
      <c r="H87685" s="166"/>
    </row>
    <row r="87686" spans="8:8">
      <c r="H87686" s="166"/>
    </row>
    <row r="87687" spans="8:8">
      <c r="H87687" s="166"/>
    </row>
    <row r="87688" spans="8:8">
      <c r="H87688" s="166"/>
    </row>
    <row r="87689" spans="8:8">
      <c r="H87689" s="166"/>
    </row>
    <row r="87690" spans="8:8">
      <c r="H87690" s="166"/>
    </row>
    <row r="87691" spans="8:8">
      <c r="H87691" s="166"/>
    </row>
    <row r="87692" spans="8:8">
      <c r="H87692" s="166"/>
    </row>
    <row r="87693" spans="8:8">
      <c r="H87693" s="166"/>
    </row>
    <row r="87694" spans="8:8">
      <c r="H87694" s="166"/>
    </row>
    <row r="87695" spans="8:8">
      <c r="H87695" s="166"/>
    </row>
    <row r="87696" spans="8:8">
      <c r="H87696" s="166"/>
    </row>
    <row r="87697" spans="8:8">
      <c r="H87697" s="166"/>
    </row>
    <row r="87698" spans="8:8">
      <c r="H87698" s="166"/>
    </row>
    <row r="87699" spans="8:8">
      <c r="H87699" s="166"/>
    </row>
    <row r="87700" spans="8:8">
      <c r="H87700" s="166"/>
    </row>
    <row r="87701" spans="8:8">
      <c r="H87701" s="166"/>
    </row>
    <row r="87702" spans="8:8">
      <c r="H87702" s="166"/>
    </row>
    <row r="87703" spans="8:8">
      <c r="H87703" s="166"/>
    </row>
    <row r="87704" spans="8:8">
      <c r="H87704" s="166"/>
    </row>
    <row r="87705" spans="8:8">
      <c r="H87705" s="166"/>
    </row>
    <row r="87706" spans="8:8">
      <c r="H87706" s="166"/>
    </row>
    <row r="87707" spans="8:8">
      <c r="H87707" s="166"/>
    </row>
    <row r="87708" spans="8:8">
      <c r="H87708" s="166"/>
    </row>
    <row r="87709" spans="8:8">
      <c r="H87709" s="166"/>
    </row>
    <row r="87710" spans="8:8">
      <c r="H87710" s="166"/>
    </row>
    <row r="87711" spans="8:8">
      <c r="H87711" s="166"/>
    </row>
    <row r="87712" spans="8:8">
      <c r="H87712" s="166"/>
    </row>
    <row r="87713" spans="8:8">
      <c r="H87713" s="166"/>
    </row>
    <row r="87714" spans="8:8">
      <c r="H87714" s="166"/>
    </row>
    <row r="87715" spans="8:8">
      <c r="H87715" s="166"/>
    </row>
    <row r="87716" spans="8:8">
      <c r="H87716" s="166"/>
    </row>
    <row r="87717" spans="8:8">
      <c r="H87717" s="166"/>
    </row>
    <row r="87718" spans="8:8">
      <c r="H87718" s="166"/>
    </row>
    <row r="87719" spans="8:8">
      <c r="H87719" s="166"/>
    </row>
    <row r="87720" spans="8:8">
      <c r="H87720" s="166"/>
    </row>
    <row r="87721" spans="8:8">
      <c r="H87721" s="166"/>
    </row>
    <row r="87722" spans="8:8">
      <c r="H87722" s="166"/>
    </row>
    <row r="87723" spans="8:8">
      <c r="H87723" s="166"/>
    </row>
    <row r="87724" spans="8:8">
      <c r="H87724" s="166"/>
    </row>
    <row r="87725" spans="8:8">
      <c r="H87725" s="166"/>
    </row>
    <row r="87726" spans="8:8">
      <c r="H87726" s="166"/>
    </row>
    <row r="87727" spans="8:8">
      <c r="H87727" s="166"/>
    </row>
    <row r="87728" spans="8:8">
      <c r="H87728" s="166"/>
    </row>
    <row r="87729" spans="8:8">
      <c r="H87729" s="166"/>
    </row>
    <row r="87730" spans="8:8">
      <c r="H87730" s="166"/>
    </row>
    <row r="87731" spans="8:8">
      <c r="H87731" s="166"/>
    </row>
    <row r="87732" spans="8:8">
      <c r="H87732" s="166"/>
    </row>
    <row r="87733" spans="8:8">
      <c r="H87733" s="166"/>
    </row>
    <row r="87734" spans="8:8">
      <c r="H87734" s="166"/>
    </row>
    <row r="87735" spans="8:8">
      <c r="H87735" s="166"/>
    </row>
    <row r="87736" spans="8:8">
      <c r="H87736" s="166"/>
    </row>
    <row r="87737" spans="8:8">
      <c r="H87737" s="166"/>
    </row>
    <row r="87738" spans="8:8">
      <c r="H87738" s="166"/>
    </row>
    <row r="87739" spans="8:8">
      <c r="H87739" s="166"/>
    </row>
    <row r="87740" spans="8:8">
      <c r="H87740" s="166"/>
    </row>
    <row r="87741" spans="8:8">
      <c r="H87741" s="166"/>
    </row>
    <row r="87742" spans="8:8">
      <c r="H87742" s="166"/>
    </row>
    <row r="87743" spans="8:8">
      <c r="H87743" s="166"/>
    </row>
    <row r="87744" spans="8:8">
      <c r="H87744" s="166"/>
    </row>
    <row r="87745" spans="8:8">
      <c r="H87745" s="166"/>
    </row>
    <row r="87746" spans="8:8">
      <c r="H87746" s="166"/>
    </row>
    <row r="87747" spans="8:8">
      <c r="H87747" s="166"/>
    </row>
    <row r="87748" spans="8:8">
      <c r="H87748" s="166"/>
    </row>
    <row r="87749" spans="8:8">
      <c r="H87749" s="166"/>
    </row>
    <row r="87750" spans="8:8">
      <c r="H87750" s="166"/>
    </row>
    <row r="87751" spans="8:8">
      <c r="H87751" s="166"/>
    </row>
    <row r="87752" spans="8:8">
      <c r="H87752" s="166"/>
    </row>
    <row r="87753" spans="8:8">
      <c r="H87753" s="166"/>
    </row>
    <row r="87754" spans="8:8">
      <c r="H87754" s="166"/>
    </row>
    <row r="87755" spans="8:8">
      <c r="H87755" s="166"/>
    </row>
    <row r="87756" spans="8:8">
      <c r="H87756" s="166"/>
    </row>
    <row r="87757" spans="8:8">
      <c r="H87757" s="166"/>
    </row>
    <row r="87758" spans="8:8">
      <c r="H87758" s="166"/>
    </row>
    <row r="87759" spans="8:8">
      <c r="H87759" s="166"/>
    </row>
    <row r="87760" spans="8:8">
      <c r="H87760" s="166"/>
    </row>
    <row r="87761" spans="8:8">
      <c r="H87761" s="166"/>
    </row>
    <row r="87762" spans="8:8">
      <c r="H87762" s="166"/>
    </row>
    <row r="87763" spans="8:8">
      <c r="H87763" s="166"/>
    </row>
    <row r="87764" spans="8:8">
      <c r="H87764" s="166"/>
    </row>
    <row r="87765" spans="8:8">
      <c r="H87765" s="166"/>
    </row>
    <row r="87766" spans="8:8">
      <c r="H87766" s="166"/>
    </row>
    <row r="87767" spans="8:8">
      <c r="H87767" s="166"/>
    </row>
    <row r="87768" spans="8:8">
      <c r="H87768" s="166"/>
    </row>
    <row r="87769" spans="8:8">
      <c r="H87769" s="166"/>
    </row>
    <row r="87770" spans="8:8">
      <c r="H87770" s="166"/>
    </row>
    <row r="87771" spans="8:8">
      <c r="H87771" s="166"/>
    </row>
    <row r="87772" spans="8:8">
      <c r="H87772" s="166"/>
    </row>
    <row r="87773" spans="8:8">
      <c r="H87773" s="166"/>
    </row>
    <row r="87774" spans="8:8">
      <c r="H87774" s="166"/>
    </row>
    <row r="87775" spans="8:8">
      <c r="H87775" s="166"/>
    </row>
    <row r="87776" spans="8:8">
      <c r="H87776" s="166"/>
    </row>
    <row r="87777" spans="8:8">
      <c r="H87777" s="166"/>
    </row>
    <row r="87778" spans="8:8">
      <c r="H87778" s="166"/>
    </row>
    <row r="87779" spans="8:8">
      <c r="H87779" s="166"/>
    </row>
    <row r="87780" spans="8:8">
      <c r="H87780" s="166"/>
    </row>
    <row r="87781" spans="8:8">
      <c r="H87781" s="166"/>
    </row>
    <row r="87782" spans="8:8">
      <c r="H87782" s="166"/>
    </row>
    <row r="87783" spans="8:8">
      <c r="H87783" s="166"/>
    </row>
    <row r="87784" spans="8:8">
      <c r="H87784" s="166"/>
    </row>
    <row r="87785" spans="8:8">
      <c r="H87785" s="166"/>
    </row>
    <row r="87786" spans="8:8">
      <c r="H87786" s="166"/>
    </row>
    <row r="87787" spans="8:8">
      <c r="H87787" s="166"/>
    </row>
    <row r="87788" spans="8:8">
      <c r="H87788" s="166"/>
    </row>
    <row r="87789" spans="8:8">
      <c r="H87789" s="166"/>
    </row>
    <row r="87790" spans="8:8">
      <c r="H87790" s="166"/>
    </row>
    <row r="87791" spans="8:8">
      <c r="H87791" s="166"/>
    </row>
    <row r="87792" spans="8:8">
      <c r="H87792" s="166"/>
    </row>
    <row r="87793" spans="8:8">
      <c r="H87793" s="166"/>
    </row>
    <row r="87794" spans="8:8">
      <c r="H87794" s="166"/>
    </row>
    <row r="87795" spans="8:8">
      <c r="H87795" s="166"/>
    </row>
    <row r="87796" spans="8:8">
      <c r="H87796" s="166"/>
    </row>
    <row r="87797" spans="8:8">
      <c r="H87797" s="166"/>
    </row>
    <row r="87798" spans="8:8">
      <c r="H87798" s="166"/>
    </row>
    <row r="87799" spans="8:8">
      <c r="H87799" s="166"/>
    </row>
    <row r="87800" spans="8:8">
      <c r="H87800" s="166"/>
    </row>
    <row r="87801" spans="8:8">
      <c r="H87801" s="166"/>
    </row>
    <row r="87802" spans="8:8">
      <c r="H87802" s="166"/>
    </row>
    <row r="87803" spans="8:8">
      <c r="H87803" s="166"/>
    </row>
    <row r="87804" spans="8:8">
      <c r="H87804" s="166"/>
    </row>
    <row r="87805" spans="8:8">
      <c r="H87805" s="166"/>
    </row>
    <row r="87806" spans="8:8">
      <c r="H87806" s="166"/>
    </row>
    <row r="87807" spans="8:8">
      <c r="H87807" s="166"/>
    </row>
    <row r="87808" spans="8:8">
      <c r="H87808" s="166"/>
    </row>
    <row r="87809" spans="8:8">
      <c r="H87809" s="166"/>
    </row>
    <row r="87810" spans="8:8">
      <c r="H87810" s="166"/>
    </row>
    <row r="87811" spans="8:8">
      <c r="H87811" s="166"/>
    </row>
    <row r="87812" spans="8:8">
      <c r="H87812" s="166"/>
    </row>
    <row r="87813" spans="8:8">
      <c r="H87813" s="166"/>
    </row>
    <row r="87814" spans="8:8">
      <c r="H87814" s="166"/>
    </row>
    <row r="87815" spans="8:8">
      <c r="H87815" s="166"/>
    </row>
    <row r="87816" spans="8:8">
      <c r="H87816" s="166"/>
    </row>
    <row r="87817" spans="8:8">
      <c r="H87817" s="166"/>
    </row>
    <row r="87818" spans="8:8">
      <c r="H87818" s="166"/>
    </row>
    <row r="87819" spans="8:8">
      <c r="H87819" s="166"/>
    </row>
    <row r="87820" spans="8:8">
      <c r="H87820" s="166"/>
    </row>
    <row r="87821" spans="8:8">
      <c r="H87821" s="166"/>
    </row>
    <row r="87822" spans="8:8">
      <c r="H87822" s="166"/>
    </row>
    <row r="87823" spans="8:8">
      <c r="H87823" s="166"/>
    </row>
    <row r="87824" spans="8:8">
      <c r="H87824" s="166"/>
    </row>
    <row r="87825" spans="8:8">
      <c r="H87825" s="166"/>
    </row>
    <row r="87826" spans="8:8">
      <c r="H87826" s="166"/>
    </row>
    <row r="87827" spans="8:8">
      <c r="H87827" s="166"/>
    </row>
    <row r="87828" spans="8:8">
      <c r="H87828" s="166"/>
    </row>
    <row r="87829" spans="8:8">
      <c r="H87829" s="166"/>
    </row>
    <row r="87830" spans="8:8">
      <c r="H87830" s="166"/>
    </row>
    <row r="87831" spans="8:8">
      <c r="H87831" s="166"/>
    </row>
    <row r="87832" spans="8:8">
      <c r="H87832" s="166"/>
    </row>
    <row r="87833" spans="8:8">
      <c r="H87833" s="166"/>
    </row>
    <row r="87834" spans="8:8">
      <c r="H87834" s="166"/>
    </row>
    <row r="87835" spans="8:8">
      <c r="H87835" s="166"/>
    </row>
    <row r="87836" spans="8:8">
      <c r="H87836" s="166"/>
    </row>
    <row r="87837" spans="8:8">
      <c r="H87837" s="166"/>
    </row>
    <row r="87838" spans="8:8">
      <c r="H87838" s="166"/>
    </row>
    <row r="87839" spans="8:8">
      <c r="H87839" s="166"/>
    </row>
    <row r="87840" spans="8:8">
      <c r="H87840" s="166"/>
    </row>
    <row r="87841" spans="8:8">
      <c r="H87841" s="166"/>
    </row>
    <row r="87842" spans="8:8">
      <c r="H87842" s="166"/>
    </row>
    <row r="87843" spans="8:8">
      <c r="H87843" s="166"/>
    </row>
    <row r="87844" spans="8:8">
      <c r="H87844" s="166"/>
    </row>
    <row r="87845" spans="8:8">
      <c r="H87845" s="166"/>
    </row>
    <row r="87846" spans="8:8">
      <c r="H87846" s="166"/>
    </row>
    <row r="87847" spans="8:8">
      <c r="H87847" s="166"/>
    </row>
    <row r="87848" spans="8:8">
      <c r="H87848" s="166"/>
    </row>
    <row r="87849" spans="8:8">
      <c r="H87849" s="166"/>
    </row>
    <row r="87850" spans="8:8">
      <c r="H87850" s="166"/>
    </row>
    <row r="87851" spans="8:8">
      <c r="H87851" s="166"/>
    </row>
    <row r="87852" spans="8:8">
      <c r="H87852" s="166"/>
    </row>
    <row r="87853" spans="8:8">
      <c r="H87853" s="166"/>
    </row>
    <row r="87854" spans="8:8">
      <c r="H87854" s="166"/>
    </row>
    <row r="87855" spans="8:8">
      <c r="H87855" s="166"/>
    </row>
    <row r="87856" spans="8:8">
      <c r="H87856" s="166"/>
    </row>
    <row r="87857" spans="8:8">
      <c r="H87857" s="166"/>
    </row>
    <row r="87858" spans="8:8">
      <c r="H87858" s="166"/>
    </row>
    <row r="87859" spans="8:8">
      <c r="H87859" s="166"/>
    </row>
    <row r="87860" spans="8:8">
      <c r="H87860" s="166"/>
    </row>
    <row r="87861" spans="8:8">
      <c r="H87861" s="166"/>
    </row>
    <row r="87862" spans="8:8">
      <c r="H87862" s="166"/>
    </row>
    <row r="87863" spans="8:8">
      <c r="H87863" s="166"/>
    </row>
    <row r="87864" spans="8:8">
      <c r="H87864" s="166"/>
    </row>
    <row r="87865" spans="8:8">
      <c r="H87865" s="166"/>
    </row>
    <row r="87866" spans="8:8">
      <c r="H87866" s="166"/>
    </row>
    <row r="87867" spans="8:8">
      <c r="H87867" s="166"/>
    </row>
    <row r="87868" spans="8:8">
      <c r="H87868" s="166"/>
    </row>
    <row r="87869" spans="8:8">
      <c r="H87869" s="166"/>
    </row>
    <row r="87870" spans="8:8">
      <c r="H87870" s="166"/>
    </row>
    <row r="87871" spans="8:8">
      <c r="H87871" s="166"/>
    </row>
    <row r="87872" spans="8:8">
      <c r="H87872" s="166"/>
    </row>
    <row r="87873" spans="8:8">
      <c r="H87873" s="166"/>
    </row>
    <row r="87874" spans="8:8">
      <c r="H87874" s="166"/>
    </row>
    <row r="87875" spans="8:8">
      <c r="H87875" s="166"/>
    </row>
    <row r="87876" spans="8:8">
      <c r="H87876" s="166"/>
    </row>
    <row r="87877" spans="8:8">
      <c r="H87877" s="166"/>
    </row>
    <row r="87878" spans="8:8">
      <c r="H87878" s="166"/>
    </row>
    <row r="87879" spans="8:8">
      <c r="H87879" s="166"/>
    </row>
    <row r="87880" spans="8:8">
      <c r="H87880" s="166"/>
    </row>
    <row r="87881" spans="8:8">
      <c r="H87881" s="166"/>
    </row>
    <row r="87882" spans="8:8">
      <c r="H87882" s="166"/>
    </row>
    <row r="87883" spans="8:8">
      <c r="H87883" s="166"/>
    </row>
    <row r="87884" spans="8:8">
      <c r="H87884" s="166"/>
    </row>
    <row r="87885" spans="8:8">
      <c r="H87885" s="166"/>
    </row>
    <row r="87886" spans="8:8">
      <c r="H87886" s="166"/>
    </row>
    <row r="87887" spans="8:8">
      <c r="H87887" s="166"/>
    </row>
    <row r="87888" spans="8:8">
      <c r="H87888" s="166"/>
    </row>
    <row r="87889" spans="8:8">
      <c r="H87889" s="166"/>
    </row>
    <row r="87890" spans="8:8">
      <c r="H87890" s="166"/>
    </row>
    <row r="87891" spans="8:8">
      <c r="H87891" s="166"/>
    </row>
    <row r="87892" spans="8:8">
      <c r="H87892" s="166"/>
    </row>
    <row r="87893" spans="8:8">
      <c r="H87893" s="166"/>
    </row>
    <row r="87894" spans="8:8">
      <c r="H87894" s="166"/>
    </row>
    <row r="87895" spans="8:8">
      <c r="H87895" s="166"/>
    </row>
    <row r="87896" spans="8:8">
      <c r="H87896" s="166"/>
    </row>
    <row r="87897" spans="8:8">
      <c r="H87897" s="166"/>
    </row>
    <row r="87898" spans="8:8">
      <c r="H87898" s="166"/>
    </row>
    <row r="87899" spans="8:8">
      <c r="H87899" s="166"/>
    </row>
    <row r="87900" spans="8:8">
      <c r="H87900" s="166"/>
    </row>
    <row r="87901" spans="8:8">
      <c r="H87901" s="166"/>
    </row>
    <row r="87902" spans="8:8">
      <c r="H87902" s="166"/>
    </row>
    <row r="87903" spans="8:8">
      <c r="H87903" s="166"/>
    </row>
    <row r="87904" spans="8:8">
      <c r="H87904" s="166"/>
    </row>
    <row r="87905" spans="8:8">
      <c r="H87905" s="166"/>
    </row>
    <row r="87906" spans="8:8">
      <c r="H87906" s="166"/>
    </row>
    <row r="87907" spans="8:8">
      <c r="H87907" s="166"/>
    </row>
    <row r="87908" spans="8:8">
      <c r="H87908" s="166"/>
    </row>
    <row r="87909" spans="8:8">
      <c r="H87909" s="166"/>
    </row>
    <row r="87910" spans="8:8">
      <c r="H87910" s="166"/>
    </row>
    <row r="87911" spans="8:8">
      <c r="H87911" s="166"/>
    </row>
    <row r="87912" spans="8:8">
      <c r="H87912" s="166"/>
    </row>
    <row r="87913" spans="8:8">
      <c r="H87913" s="166"/>
    </row>
    <row r="87914" spans="8:8">
      <c r="H87914" s="166"/>
    </row>
    <row r="87915" spans="8:8">
      <c r="H87915" s="166"/>
    </row>
    <row r="87916" spans="8:8">
      <c r="H87916" s="166"/>
    </row>
    <row r="87917" spans="8:8">
      <c r="H87917" s="166"/>
    </row>
    <row r="87918" spans="8:8">
      <c r="H87918" s="166"/>
    </row>
    <row r="87919" spans="8:8">
      <c r="H87919" s="166"/>
    </row>
    <row r="87920" spans="8:8">
      <c r="H87920" s="166"/>
    </row>
    <row r="87921" spans="8:8">
      <c r="H87921" s="166"/>
    </row>
    <row r="87922" spans="8:8">
      <c r="H87922" s="166"/>
    </row>
    <row r="87923" spans="8:8">
      <c r="H87923" s="166"/>
    </row>
    <row r="87924" spans="8:8">
      <c r="H87924" s="166"/>
    </row>
    <row r="87925" spans="8:8">
      <c r="H87925" s="166"/>
    </row>
    <row r="87926" spans="8:8">
      <c r="H87926" s="166"/>
    </row>
    <row r="87927" spans="8:8">
      <c r="H87927" s="166"/>
    </row>
    <row r="87928" spans="8:8">
      <c r="H87928" s="166"/>
    </row>
    <row r="87929" spans="8:8">
      <c r="H87929" s="166"/>
    </row>
    <row r="87930" spans="8:8">
      <c r="H87930" s="166"/>
    </row>
    <row r="87931" spans="8:8">
      <c r="H87931" s="166"/>
    </row>
    <row r="87932" spans="8:8">
      <c r="H87932" s="166"/>
    </row>
    <row r="87933" spans="8:8">
      <c r="H87933" s="166"/>
    </row>
    <row r="87934" spans="8:8">
      <c r="H87934" s="166"/>
    </row>
    <row r="87935" spans="8:8">
      <c r="H87935" s="166"/>
    </row>
    <row r="87936" spans="8:8">
      <c r="H87936" s="166"/>
    </row>
    <row r="87937" spans="8:8">
      <c r="H87937" s="166"/>
    </row>
    <row r="87938" spans="8:8">
      <c r="H87938" s="166"/>
    </row>
    <row r="87939" spans="8:8">
      <c r="H87939" s="166"/>
    </row>
    <row r="87940" spans="8:8">
      <c r="H87940" s="166"/>
    </row>
    <row r="87941" spans="8:8">
      <c r="H87941" s="166"/>
    </row>
    <row r="87942" spans="8:8">
      <c r="H87942" s="166"/>
    </row>
    <row r="87943" spans="8:8">
      <c r="H87943" s="166"/>
    </row>
    <row r="87944" spans="8:8">
      <c r="H87944" s="166"/>
    </row>
    <row r="87945" spans="8:8">
      <c r="H87945" s="166"/>
    </row>
    <row r="87946" spans="8:8">
      <c r="H87946" s="166"/>
    </row>
    <row r="87947" spans="8:8">
      <c r="H87947" s="166"/>
    </row>
    <row r="87948" spans="8:8">
      <c r="H87948" s="166"/>
    </row>
    <row r="87949" spans="8:8">
      <c r="H87949" s="166"/>
    </row>
    <row r="87950" spans="8:8">
      <c r="H87950" s="166"/>
    </row>
    <row r="87951" spans="8:8">
      <c r="H87951" s="166"/>
    </row>
    <row r="87952" spans="8:8">
      <c r="H87952" s="166"/>
    </row>
    <row r="87953" spans="8:8">
      <c r="H87953" s="166"/>
    </row>
    <row r="87954" spans="8:8">
      <c r="H87954" s="166"/>
    </row>
    <row r="87955" spans="8:8">
      <c r="H87955" s="166"/>
    </row>
    <row r="87956" spans="8:8">
      <c r="H87956" s="166"/>
    </row>
    <row r="87957" spans="8:8">
      <c r="H87957" s="166"/>
    </row>
    <row r="87958" spans="8:8">
      <c r="H87958" s="166"/>
    </row>
    <row r="87959" spans="8:8">
      <c r="H87959" s="166"/>
    </row>
    <row r="87960" spans="8:8">
      <c r="H87960" s="166"/>
    </row>
    <row r="87961" spans="8:8">
      <c r="H87961" s="166"/>
    </row>
    <row r="87962" spans="8:8">
      <c r="H87962" s="166"/>
    </row>
    <row r="87963" spans="8:8">
      <c r="H87963" s="166"/>
    </row>
    <row r="87964" spans="8:8">
      <c r="H87964" s="166"/>
    </row>
    <row r="87965" spans="8:8">
      <c r="H87965" s="166"/>
    </row>
    <row r="87966" spans="8:8">
      <c r="H87966" s="166"/>
    </row>
    <row r="87967" spans="8:8">
      <c r="H87967" s="166"/>
    </row>
    <row r="87968" spans="8:8">
      <c r="H87968" s="166"/>
    </row>
    <row r="87969" spans="8:8">
      <c r="H87969" s="166"/>
    </row>
    <row r="87970" spans="8:8">
      <c r="H87970" s="166"/>
    </row>
    <row r="87971" spans="8:8">
      <c r="H87971" s="166"/>
    </row>
    <row r="87972" spans="8:8">
      <c r="H87972" s="166"/>
    </row>
    <row r="87973" spans="8:8">
      <c r="H87973" s="166"/>
    </row>
    <row r="87974" spans="8:8">
      <c r="H87974" s="166"/>
    </row>
    <row r="87975" spans="8:8">
      <c r="H87975" s="166"/>
    </row>
    <row r="87976" spans="8:8">
      <c r="H87976" s="166"/>
    </row>
    <row r="87977" spans="8:8">
      <c r="H87977" s="166"/>
    </row>
    <row r="87978" spans="8:8">
      <c r="H87978" s="166"/>
    </row>
    <row r="87979" spans="8:8">
      <c r="H87979" s="166"/>
    </row>
    <row r="87980" spans="8:8">
      <c r="H87980" s="166"/>
    </row>
    <row r="87981" spans="8:8">
      <c r="H87981" s="166"/>
    </row>
    <row r="87982" spans="8:8">
      <c r="H87982" s="166"/>
    </row>
    <row r="87983" spans="8:8">
      <c r="H87983" s="166"/>
    </row>
    <row r="87984" spans="8:8">
      <c r="H87984" s="166"/>
    </row>
    <row r="87985" spans="8:8">
      <c r="H87985" s="166"/>
    </row>
    <row r="87986" spans="8:8">
      <c r="H87986" s="166"/>
    </row>
    <row r="87987" spans="8:8">
      <c r="H87987" s="166"/>
    </row>
    <row r="87988" spans="8:8">
      <c r="H87988" s="166"/>
    </row>
    <row r="87989" spans="8:8">
      <c r="H87989" s="166"/>
    </row>
    <row r="87990" spans="8:8">
      <c r="H87990" s="166"/>
    </row>
    <row r="87991" spans="8:8">
      <c r="H87991" s="166"/>
    </row>
    <row r="87992" spans="8:8">
      <c r="H87992" s="166"/>
    </row>
    <row r="87993" spans="8:8">
      <c r="H87993" s="166"/>
    </row>
    <row r="87994" spans="8:8">
      <c r="H87994" s="166"/>
    </row>
    <row r="87995" spans="8:8">
      <c r="H87995" s="166"/>
    </row>
    <row r="87996" spans="8:8">
      <c r="H87996" s="166"/>
    </row>
    <row r="87997" spans="8:8">
      <c r="H87997" s="166"/>
    </row>
    <row r="87998" spans="8:8">
      <c r="H87998" s="166"/>
    </row>
    <row r="87999" spans="8:8">
      <c r="H87999" s="166"/>
    </row>
    <row r="88000" spans="8:8">
      <c r="H88000" s="166"/>
    </row>
    <row r="88001" spans="8:8">
      <c r="H88001" s="166"/>
    </row>
    <row r="88002" spans="8:8">
      <c r="H88002" s="166"/>
    </row>
    <row r="88003" spans="8:8">
      <c r="H88003" s="166"/>
    </row>
    <row r="88004" spans="8:8">
      <c r="H88004" s="166"/>
    </row>
    <row r="88005" spans="8:8">
      <c r="H88005" s="166"/>
    </row>
    <row r="88006" spans="8:8">
      <c r="H88006" s="166"/>
    </row>
    <row r="88007" spans="8:8">
      <c r="H88007" s="166"/>
    </row>
    <row r="88008" spans="8:8">
      <c r="H88008" s="166"/>
    </row>
    <row r="88009" spans="8:8">
      <c r="H88009" s="166"/>
    </row>
    <row r="88010" spans="8:8">
      <c r="H88010" s="166"/>
    </row>
    <row r="88011" spans="8:8">
      <c r="H88011" s="166"/>
    </row>
    <row r="88012" spans="8:8">
      <c r="H88012" s="166"/>
    </row>
    <row r="88013" spans="8:8">
      <c r="H88013" s="166"/>
    </row>
    <row r="88014" spans="8:8">
      <c r="H88014" s="166"/>
    </row>
    <row r="88015" spans="8:8">
      <c r="H88015" s="166"/>
    </row>
    <row r="88016" spans="8:8">
      <c r="H88016" s="166"/>
    </row>
    <row r="88017" spans="8:8">
      <c r="H88017" s="166"/>
    </row>
    <row r="88018" spans="8:8">
      <c r="H88018" s="166"/>
    </row>
    <row r="88019" spans="8:8">
      <c r="H88019" s="166"/>
    </row>
    <row r="88020" spans="8:8">
      <c r="H88020" s="166"/>
    </row>
    <row r="88021" spans="8:8">
      <c r="H88021" s="166"/>
    </row>
    <row r="88022" spans="8:8">
      <c r="H88022" s="166"/>
    </row>
    <row r="88023" spans="8:8">
      <c r="H88023" s="166"/>
    </row>
    <row r="88024" spans="8:8">
      <c r="H88024" s="166"/>
    </row>
    <row r="88025" spans="8:8">
      <c r="H88025" s="166"/>
    </row>
    <row r="88026" spans="8:8">
      <c r="H88026" s="166"/>
    </row>
    <row r="88027" spans="8:8">
      <c r="H88027" s="166"/>
    </row>
    <row r="88028" spans="8:8">
      <c r="H88028" s="166"/>
    </row>
    <row r="88029" spans="8:8">
      <c r="H88029" s="166"/>
    </row>
    <row r="88030" spans="8:8">
      <c r="H88030" s="166"/>
    </row>
    <row r="88031" spans="8:8">
      <c r="H88031" s="166"/>
    </row>
    <row r="88032" spans="8:8">
      <c r="H88032" s="166"/>
    </row>
    <row r="88033" spans="8:8">
      <c r="H88033" s="166"/>
    </row>
    <row r="88034" spans="8:8">
      <c r="H88034" s="166"/>
    </row>
    <row r="88035" spans="8:8">
      <c r="H88035" s="166"/>
    </row>
    <row r="88036" spans="8:8">
      <c r="H88036" s="166"/>
    </row>
    <row r="88037" spans="8:8">
      <c r="H88037" s="166"/>
    </row>
    <row r="88038" spans="8:8">
      <c r="H88038" s="166"/>
    </row>
    <row r="88039" spans="8:8">
      <c r="H88039" s="166"/>
    </row>
    <row r="88040" spans="8:8">
      <c r="H88040" s="166"/>
    </row>
    <row r="88041" spans="8:8">
      <c r="H88041" s="166"/>
    </row>
    <row r="88042" spans="8:8">
      <c r="H88042" s="166"/>
    </row>
    <row r="88043" spans="8:8">
      <c r="H88043" s="166"/>
    </row>
    <row r="88044" spans="8:8">
      <c r="H88044" s="166"/>
    </row>
    <row r="88045" spans="8:8">
      <c r="H88045" s="166"/>
    </row>
    <row r="88046" spans="8:8">
      <c r="H88046" s="166"/>
    </row>
    <row r="88047" spans="8:8">
      <c r="H88047" s="166"/>
    </row>
    <row r="88048" spans="8:8">
      <c r="H88048" s="166"/>
    </row>
    <row r="88049" spans="8:8">
      <c r="H88049" s="166"/>
    </row>
    <row r="88050" spans="8:8">
      <c r="H88050" s="166"/>
    </row>
    <row r="88051" spans="8:8">
      <c r="H88051" s="166"/>
    </row>
    <row r="88052" spans="8:8">
      <c r="H88052" s="166"/>
    </row>
    <row r="88053" spans="8:8">
      <c r="H88053" s="166"/>
    </row>
    <row r="88054" spans="8:8">
      <c r="H88054" s="166"/>
    </row>
    <row r="88055" spans="8:8">
      <c r="H88055" s="166"/>
    </row>
    <row r="88056" spans="8:8">
      <c r="H88056" s="166"/>
    </row>
    <row r="88057" spans="8:8">
      <c r="H88057" s="166"/>
    </row>
    <row r="88058" spans="8:8">
      <c r="H88058" s="166"/>
    </row>
    <row r="88059" spans="8:8">
      <c r="H88059" s="166"/>
    </row>
    <row r="88060" spans="8:8">
      <c r="H88060" s="166"/>
    </row>
    <row r="88061" spans="8:8">
      <c r="H88061" s="166"/>
    </row>
    <row r="88062" spans="8:8">
      <c r="H88062" s="166"/>
    </row>
    <row r="88063" spans="8:8">
      <c r="H88063" s="166"/>
    </row>
    <row r="88064" spans="8:8">
      <c r="H88064" s="166"/>
    </row>
    <row r="88065" spans="8:8">
      <c r="H88065" s="166"/>
    </row>
    <row r="88066" spans="8:8">
      <c r="H88066" s="166"/>
    </row>
    <row r="88067" spans="8:8">
      <c r="H88067" s="166"/>
    </row>
    <row r="88068" spans="8:8">
      <c r="H88068" s="166"/>
    </row>
    <row r="88069" spans="8:8">
      <c r="H88069" s="166"/>
    </row>
    <row r="88070" spans="8:8">
      <c r="H88070" s="166"/>
    </row>
    <row r="88071" spans="8:8">
      <c r="H88071" s="166"/>
    </row>
    <row r="88072" spans="8:8">
      <c r="H88072" s="166"/>
    </row>
    <row r="88073" spans="8:8">
      <c r="H88073" s="166"/>
    </row>
    <row r="88074" spans="8:8">
      <c r="H88074" s="166"/>
    </row>
    <row r="88075" spans="8:8">
      <c r="H88075" s="166"/>
    </row>
    <row r="88076" spans="8:8">
      <c r="H88076" s="166"/>
    </row>
    <row r="88077" spans="8:8">
      <c r="H88077" s="166"/>
    </row>
    <row r="88078" spans="8:8">
      <c r="H88078" s="166"/>
    </row>
    <row r="88079" spans="8:8">
      <c r="H88079" s="166"/>
    </row>
    <row r="88080" spans="8:8">
      <c r="H88080" s="166"/>
    </row>
    <row r="88081" spans="8:8">
      <c r="H88081" s="166"/>
    </row>
    <row r="88082" spans="8:8">
      <c r="H88082" s="166"/>
    </row>
    <row r="88083" spans="8:8">
      <c r="H88083" s="166"/>
    </row>
    <row r="88084" spans="8:8">
      <c r="H88084" s="166"/>
    </row>
    <row r="88085" spans="8:8">
      <c r="H88085" s="166"/>
    </row>
    <row r="88086" spans="8:8">
      <c r="H88086" s="166"/>
    </row>
    <row r="88087" spans="8:8">
      <c r="H88087" s="166"/>
    </row>
    <row r="88088" spans="8:8">
      <c r="H88088" s="166"/>
    </row>
    <row r="88089" spans="8:8">
      <c r="H88089" s="166"/>
    </row>
    <row r="88090" spans="8:8">
      <c r="H88090" s="166"/>
    </row>
    <row r="88091" spans="8:8">
      <c r="H88091" s="166"/>
    </row>
    <row r="88092" spans="8:8">
      <c r="H88092" s="166"/>
    </row>
    <row r="88093" spans="8:8">
      <c r="H88093" s="166"/>
    </row>
    <row r="88094" spans="8:8">
      <c r="H88094" s="166"/>
    </row>
    <row r="88095" spans="8:8">
      <c r="H88095" s="166"/>
    </row>
    <row r="88096" spans="8:8">
      <c r="H88096" s="166"/>
    </row>
    <row r="88097" spans="8:8">
      <c r="H88097" s="166"/>
    </row>
    <row r="88098" spans="8:8">
      <c r="H88098" s="166"/>
    </row>
    <row r="88099" spans="8:8">
      <c r="H88099" s="166"/>
    </row>
    <row r="88100" spans="8:8">
      <c r="H88100" s="166"/>
    </row>
    <row r="88101" spans="8:8">
      <c r="H88101" s="166"/>
    </row>
    <row r="88102" spans="8:8">
      <c r="H88102" s="166"/>
    </row>
    <row r="88103" spans="8:8">
      <c r="H88103" s="166"/>
    </row>
    <row r="88104" spans="8:8">
      <c r="H88104" s="166"/>
    </row>
    <row r="88105" spans="8:8">
      <c r="H88105" s="166"/>
    </row>
    <row r="88106" spans="8:8">
      <c r="H88106" s="166"/>
    </row>
    <row r="88107" spans="8:8">
      <c r="H88107" s="166"/>
    </row>
    <row r="88108" spans="8:8">
      <c r="H88108" s="166"/>
    </row>
    <row r="88109" spans="8:8">
      <c r="H88109" s="166"/>
    </row>
    <row r="88110" spans="8:8">
      <c r="H88110" s="166"/>
    </row>
    <row r="88111" spans="8:8">
      <c r="H88111" s="166"/>
    </row>
    <row r="88112" spans="8:8">
      <c r="H88112" s="166"/>
    </row>
    <row r="88113" spans="8:8">
      <c r="H88113" s="166"/>
    </row>
    <row r="88114" spans="8:8">
      <c r="H88114" s="166"/>
    </row>
    <row r="88115" spans="8:8">
      <c r="H88115" s="166"/>
    </row>
    <row r="88116" spans="8:8">
      <c r="H88116" s="166"/>
    </row>
    <row r="88117" spans="8:8">
      <c r="H88117" s="166"/>
    </row>
    <row r="88118" spans="8:8">
      <c r="H88118" s="166"/>
    </row>
    <row r="88119" spans="8:8">
      <c r="H88119" s="166"/>
    </row>
    <row r="88120" spans="8:8">
      <c r="H88120" s="166"/>
    </row>
    <row r="88121" spans="8:8">
      <c r="H88121" s="166"/>
    </row>
    <row r="88122" spans="8:8">
      <c r="H88122" s="166"/>
    </row>
    <row r="88123" spans="8:8">
      <c r="H88123" s="166"/>
    </row>
    <row r="88124" spans="8:8">
      <c r="H88124" s="166"/>
    </row>
    <row r="88125" spans="8:8">
      <c r="H88125" s="166"/>
    </row>
    <row r="88126" spans="8:8">
      <c r="H88126" s="166"/>
    </row>
    <row r="88127" spans="8:8">
      <c r="H88127" s="166"/>
    </row>
    <row r="88128" spans="8:8">
      <c r="H88128" s="166"/>
    </row>
    <row r="88129" spans="8:8">
      <c r="H88129" s="166"/>
    </row>
    <row r="88130" spans="8:8">
      <c r="H88130" s="166"/>
    </row>
    <row r="88131" spans="8:8">
      <c r="H88131" s="166"/>
    </row>
    <row r="88132" spans="8:8">
      <c r="H88132" s="166"/>
    </row>
    <row r="88133" spans="8:8">
      <c r="H88133" s="166"/>
    </row>
    <row r="88134" spans="8:8">
      <c r="H88134" s="166"/>
    </row>
    <row r="88135" spans="8:8">
      <c r="H88135" s="166"/>
    </row>
    <row r="88136" spans="8:8">
      <c r="H88136" s="166"/>
    </row>
    <row r="88137" spans="8:8">
      <c r="H88137" s="166"/>
    </row>
    <row r="88138" spans="8:8">
      <c r="H88138" s="166"/>
    </row>
    <row r="88139" spans="8:8">
      <c r="H88139" s="166"/>
    </row>
    <row r="88140" spans="8:8">
      <c r="H88140" s="166"/>
    </row>
    <row r="88141" spans="8:8">
      <c r="H88141" s="166"/>
    </row>
    <row r="88142" spans="8:8">
      <c r="H88142" s="166"/>
    </row>
    <row r="88143" spans="8:8">
      <c r="H88143" s="166"/>
    </row>
    <row r="88144" spans="8:8">
      <c r="H88144" s="166"/>
    </row>
    <row r="88145" spans="8:8">
      <c r="H88145" s="166"/>
    </row>
    <row r="88146" spans="8:8">
      <c r="H88146" s="166"/>
    </row>
    <row r="88147" spans="8:8">
      <c r="H88147" s="166"/>
    </row>
    <row r="88148" spans="8:8">
      <c r="H88148" s="166"/>
    </row>
    <row r="88149" spans="8:8">
      <c r="H88149" s="166"/>
    </row>
    <row r="88150" spans="8:8">
      <c r="H88150" s="166"/>
    </row>
    <row r="88151" spans="8:8">
      <c r="H88151" s="166"/>
    </row>
    <row r="88152" spans="8:8">
      <c r="H88152" s="166"/>
    </row>
    <row r="88153" spans="8:8">
      <c r="H88153" s="166"/>
    </row>
    <row r="88154" spans="8:8">
      <c r="H88154" s="166"/>
    </row>
    <row r="88155" spans="8:8">
      <c r="H88155" s="166"/>
    </row>
    <row r="88156" spans="8:8">
      <c r="H88156" s="166"/>
    </row>
    <row r="88157" spans="8:8">
      <c r="H88157" s="166"/>
    </row>
    <row r="88158" spans="8:8">
      <c r="H88158" s="166"/>
    </row>
    <row r="88159" spans="8:8">
      <c r="H88159" s="166"/>
    </row>
    <row r="88160" spans="8:8">
      <c r="H88160" s="166"/>
    </row>
    <row r="88161" spans="8:8">
      <c r="H88161" s="166"/>
    </row>
    <row r="88162" spans="8:8">
      <c r="H88162" s="166"/>
    </row>
    <row r="88163" spans="8:8">
      <c r="H88163" s="166"/>
    </row>
    <row r="88164" spans="8:8">
      <c r="H88164" s="166"/>
    </row>
    <row r="88165" spans="8:8">
      <c r="H88165" s="166"/>
    </row>
    <row r="88166" spans="8:8">
      <c r="H88166" s="166"/>
    </row>
    <row r="88167" spans="8:8">
      <c r="H88167" s="166"/>
    </row>
    <row r="88168" spans="8:8">
      <c r="H88168" s="166"/>
    </row>
    <row r="88169" spans="8:8">
      <c r="H88169" s="166"/>
    </row>
    <row r="88170" spans="8:8">
      <c r="H88170" s="166"/>
    </row>
    <row r="88171" spans="8:8">
      <c r="H88171" s="166"/>
    </row>
    <row r="88172" spans="8:8">
      <c r="H88172" s="166"/>
    </row>
    <row r="88173" spans="8:8">
      <c r="H88173" s="166"/>
    </row>
    <row r="88174" spans="8:8">
      <c r="H88174" s="166"/>
    </row>
    <row r="88175" spans="8:8">
      <c r="H88175" s="166"/>
    </row>
    <row r="88176" spans="8:8">
      <c r="H88176" s="166"/>
    </row>
    <row r="88177" spans="8:8">
      <c r="H88177" s="166"/>
    </row>
    <row r="88178" spans="8:8">
      <c r="H88178" s="166"/>
    </row>
    <row r="88179" spans="8:8">
      <c r="H88179" s="166"/>
    </row>
    <row r="88180" spans="8:8">
      <c r="H88180" s="166"/>
    </row>
    <row r="88181" spans="8:8">
      <c r="H88181" s="166"/>
    </row>
    <row r="88182" spans="8:8">
      <c r="H88182" s="166"/>
    </row>
    <row r="88183" spans="8:8">
      <c r="H88183" s="166"/>
    </row>
    <row r="88184" spans="8:8">
      <c r="H88184" s="166"/>
    </row>
    <row r="88185" spans="8:8">
      <c r="H88185" s="166"/>
    </row>
    <row r="88186" spans="8:8">
      <c r="H88186" s="166"/>
    </row>
    <row r="88187" spans="8:8">
      <c r="H88187" s="166"/>
    </row>
    <row r="88188" spans="8:8">
      <c r="H88188" s="166"/>
    </row>
    <row r="88189" spans="8:8">
      <c r="H88189" s="166"/>
    </row>
    <row r="88190" spans="8:8">
      <c r="H88190" s="166"/>
    </row>
    <row r="88191" spans="8:8">
      <c r="H88191" s="166"/>
    </row>
    <row r="88192" spans="8:8">
      <c r="H88192" s="166"/>
    </row>
    <row r="88193" spans="8:8">
      <c r="H88193" s="166"/>
    </row>
    <row r="88194" spans="8:8">
      <c r="H88194" s="166"/>
    </row>
    <row r="88195" spans="8:8">
      <c r="H88195" s="166"/>
    </row>
    <row r="88196" spans="8:8">
      <c r="H88196" s="166"/>
    </row>
    <row r="88197" spans="8:8">
      <c r="H88197" s="166"/>
    </row>
    <row r="88198" spans="8:8">
      <c r="H88198" s="166"/>
    </row>
    <row r="88199" spans="8:8">
      <c r="H88199" s="166"/>
    </row>
    <row r="88200" spans="8:8">
      <c r="H88200" s="166"/>
    </row>
    <row r="88201" spans="8:8">
      <c r="H88201" s="166"/>
    </row>
    <row r="88202" spans="8:8">
      <c r="H88202" s="166"/>
    </row>
    <row r="88203" spans="8:8">
      <c r="H88203" s="166"/>
    </row>
    <row r="88204" spans="8:8">
      <c r="H88204" s="166"/>
    </row>
    <row r="88205" spans="8:8">
      <c r="H88205" s="166"/>
    </row>
    <row r="88206" spans="8:8">
      <c r="H88206" s="166"/>
    </row>
    <row r="88207" spans="8:8">
      <c r="H88207" s="166"/>
    </row>
    <row r="88208" spans="8:8">
      <c r="H88208" s="166"/>
    </row>
    <row r="88209" spans="8:8">
      <c r="H88209" s="166"/>
    </row>
    <row r="88210" spans="8:8">
      <c r="H88210" s="166"/>
    </row>
    <row r="88211" spans="8:8">
      <c r="H88211" s="166"/>
    </row>
    <row r="88212" spans="8:8">
      <c r="H88212" s="166"/>
    </row>
    <row r="88213" spans="8:8">
      <c r="H88213" s="166"/>
    </row>
    <row r="88214" spans="8:8">
      <c r="H88214" s="166"/>
    </row>
    <row r="88215" spans="8:8">
      <c r="H88215" s="166"/>
    </row>
    <row r="88216" spans="8:8">
      <c r="H88216" s="166"/>
    </row>
    <row r="88217" spans="8:8">
      <c r="H88217" s="166"/>
    </row>
    <row r="88218" spans="8:8">
      <c r="H88218" s="166"/>
    </row>
    <row r="88219" spans="8:8">
      <c r="H88219" s="166"/>
    </row>
    <row r="88220" spans="8:8">
      <c r="H88220" s="166"/>
    </row>
    <row r="88221" spans="8:8">
      <c r="H88221" s="166"/>
    </row>
    <row r="88222" spans="8:8">
      <c r="H88222" s="166"/>
    </row>
    <row r="88223" spans="8:8">
      <c r="H88223" s="166"/>
    </row>
    <row r="88224" spans="8:8">
      <c r="H88224" s="166"/>
    </row>
    <row r="88225" spans="8:8">
      <c r="H88225" s="166"/>
    </row>
    <row r="88226" spans="8:8">
      <c r="H88226" s="166"/>
    </row>
    <row r="88227" spans="8:8">
      <c r="H88227" s="166"/>
    </row>
    <row r="88228" spans="8:8">
      <c r="H88228" s="166"/>
    </row>
    <row r="88229" spans="8:8">
      <c r="H88229" s="166"/>
    </row>
    <row r="88230" spans="8:8">
      <c r="H88230" s="166"/>
    </row>
    <row r="88231" spans="8:8">
      <c r="H88231" s="166"/>
    </row>
    <row r="88232" spans="8:8">
      <c r="H88232" s="166"/>
    </row>
    <row r="88233" spans="8:8">
      <c r="H88233" s="166"/>
    </row>
    <row r="88234" spans="8:8">
      <c r="H88234" s="166"/>
    </row>
    <row r="88235" spans="8:8">
      <c r="H88235" s="166"/>
    </row>
    <row r="88236" spans="8:8">
      <c r="H88236" s="166"/>
    </row>
    <row r="88237" spans="8:8">
      <c r="H88237" s="166"/>
    </row>
    <row r="88238" spans="8:8">
      <c r="H88238" s="166"/>
    </row>
    <row r="88239" spans="8:8">
      <c r="H88239" s="166"/>
    </row>
    <row r="88240" spans="8:8">
      <c r="H88240" s="166"/>
    </row>
    <row r="88241" spans="8:8">
      <c r="H88241" s="166"/>
    </row>
    <row r="88242" spans="8:8">
      <c r="H88242" s="166"/>
    </row>
    <row r="88243" spans="8:8">
      <c r="H88243" s="166"/>
    </row>
    <row r="88244" spans="8:8">
      <c r="H88244" s="166"/>
    </row>
    <row r="88245" spans="8:8">
      <c r="H88245" s="166"/>
    </row>
    <row r="88246" spans="8:8">
      <c r="H88246" s="166"/>
    </row>
    <row r="88247" spans="8:8">
      <c r="H88247" s="166"/>
    </row>
    <row r="88248" spans="8:8">
      <c r="H88248" s="166"/>
    </row>
    <row r="88249" spans="8:8">
      <c r="H88249" s="166"/>
    </row>
    <row r="88250" spans="8:8">
      <c r="H88250" s="166"/>
    </row>
    <row r="88251" spans="8:8">
      <c r="H88251" s="166"/>
    </row>
    <row r="88252" spans="8:8">
      <c r="H88252" s="166"/>
    </row>
    <row r="88253" spans="8:8">
      <c r="H88253" s="166"/>
    </row>
    <row r="88254" spans="8:8">
      <c r="H88254" s="166"/>
    </row>
    <row r="88255" spans="8:8">
      <c r="H88255" s="166"/>
    </row>
    <row r="88256" spans="8:8">
      <c r="H88256" s="166"/>
    </row>
    <row r="88257" spans="8:8">
      <c r="H88257" s="166"/>
    </row>
    <row r="88258" spans="8:8">
      <c r="H88258" s="166"/>
    </row>
    <row r="88259" spans="8:8">
      <c r="H88259" s="166"/>
    </row>
    <row r="88260" spans="8:8">
      <c r="H88260" s="166"/>
    </row>
    <row r="88261" spans="8:8">
      <c r="H88261" s="166"/>
    </row>
    <row r="88262" spans="8:8">
      <c r="H88262" s="166"/>
    </row>
    <row r="88263" spans="8:8">
      <c r="H88263" s="166"/>
    </row>
    <row r="88264" spans="8:8">
      <c r="H88264" s="166"/>
    </row>
    <row r="88265" spans="8:8">
      <c r="H88265" s="166"/>
    </row>
    <row r="88266" spans="8:8">
      <c r="H88266" s="166"/>
    </row>
    <row r="88267" spans="8:8">
      <c r="H88267" s="166"/>
    </row>
    <row r="88268" spans="8:8">
      <c r="H88268" s="166"/>
    </row>
    <row r="88269" spans="8:8">
      <c r="H88269" s="166"/>
    </row>
    <row r="88270" spans="8:8">
      <c r="H88270" s="166"/>
    </row>
    <row r="88271" spans="8:8">
      <c r="H88271" s="166"/>
    </row>
    <row r="88272" spans="8:8">
      <c r="H88272" s="166"/>
    </row>
    <row r="88273" spans="8:8">
      <c r="H88273" s="166"/>
    </row>
    <row r="88274" spans="8:8">
      <c r="H88274" s="166"/>
    </row>
    <row r="88275" spans="8:8">
      <c r="H88275" s="166"/>
    </row>
    <row r="88276" spans="8:8">
      <c r="H88276" s="166"/>
    </row>
    <row r="88277" spans="8:8">
      <c r="H88277" s="166"/>
    </row>
    <row r="88278" spans="8:8">
      <c r="H88278" s="166"/>
    </row>
    <row r="88279" spans="8:8">
      <c r="H88279" s="166"/>
    </row>
    <row r="88280" spans="8:8">
      <c r="H88280" s="166"/>
    </row>
    <row r="88281" spans="8:8">
      <c r="H88281" s="166"/>
    </row>
    <row r="88282" spans="8:8">
      <c r="H88282" s="166"/>
    </row>
    <row r="88283" spans="8:8">
      <c r="H88283" s="166"/>
    </row>
    <row r="88284" spans="8:8">
      <c r="H88284" s="166"/>
    </row>
    <row r="88285" spans="8:8">
      <c r="H88285" s="166"/>
    </row>
    <row r="88286" spans="8:8">
      <c r="H88286" s="166"/>
    </row>
    <row r="88287" spans="8:8">
      <c r="H88287" s="166"/>
    </row>
    <row r="88288" spans="8:8">
      <c r="H88288" s="166"/>
    </row>
    <row r="88289" spans="8:8">
      <c r="H88289" s="166"/>
    </row>
    <row r="88290" spans="8:8">
      <c r="H88290" s="166"/>
    </row>
    <row r="88291" spans="8:8">
      <c r="H88291" s="166"/>
    </row>
    <row r="88292" spans="8:8">
      <c r="H88292" s="166"/>
    </row>
    <row r="88293" spans="8:8">
      <c r="H88293" s="166"/>
    </row>
    <row r="88294" spans="8:8">
      <c r="H88294" s="166"/>
    </row>
    <row r="88295" spans="8:8">
      <c r="H88295" s="166"/>
    </row>
    <row r="88296" spans="8:8">
      <c r="H88296" s="166"/>
    </row>
    <row r="88297" spans="8:8">
      <c r="H88297" s="166"/>
    </row>
    <row r="88298" spans="8:8">
      <c r="H88298" s="166"/>
    </row>
    <row r="88299" spans="8:8">
      <c r="H88299" s="166"/>
    </row>
    <row r="88300" spans="8:8">
      <c r="H88300" s="166"/>
    </row>
    <row r="88301" spans="8:8">
      <c r="H88301" s="166"/>
    </row>
    <row r="88302" spans="8:8">
      <c r="H88302" s="166"/>
    </row>
    <row r="88303" spans="8:8">
      <c r="H88303" s="166"/>
    </row>
    <row r="88304" spans="8:8">
      <c r="H88304" s="166"/>
    </row>
    <row r="88305" spans="8:8">
      <c r="H88305" s="166"/>
    </row>
    <row r="88306" spans="8:8">
      <c r="H88306" s="166"/>
    </row>
    <row r="88307" spans="8:8">
      <c r="H88307" s="166"/>
    </row>
    <row r="88308" spans="8:8">
      <c r="H88308" s="166"/>
    </row>
    <row r="88309" spans="8:8">
      <c r="H88309" s="166"/>
    </row>
    <row r="88310" spans="8:8">
      <c r="H88310" s="166"/>
    </row>
    <row r="88311" spans="8:8">
      <c r="H88311" s="166"/>
    </row>
    <row r="88312" spans="8:8">
      <c r="H88312" s="166"/>
    </row>
    <row r="88313" spans="8:8">
      <c r="H88313" s="166"/>
    </row>
    <row r="88314" spans="8:8">
      <c r="H88314" s="166"/>
    </row>
    <row r="88315" spans="8:8">
      <c r="H88315" s="166"/>
    </row>
    <row r="88316" spans="8:8">
      <c r="H88316" s="166"/>
    </row>
    <row r="88317" spans="8:8">
      <c r="H88317" s="166"/>
    </row>
    <row r="88318" spans="8:8">
      <c r="H88318" s="166"/>
    </row>
    <row r="88319" spans="8:8">
      <c r="H88319" s="166"/>
    </row>
    <row r="88320" spans="8:8">
      <c r="H88320" s="166"/>
    </row>
    <row r="88321" spans="8:8">
      <c r="H88321" s="166"/>
    </row>
    <row r="88322" spans="8:8">
      <c r="H88322" s="166"/>
    </row>
    <row r="88323" spans="8:8">
      <c r="H88323" s="166"/>
    </row>
    <row r="88324" spans="8:8">
      <c r="H88324" s="166"/>
    </row>
    <row r="88325" spans="8:8">
      <c r="H88325" s="166"/>
    </row>
    <row r="88326" spans="8:8">
      <c r="H88326" s="166"/>
    </row>
    <row r="88327" spans="8:8">
      <c r="H88327" s="166"/>
    </row>
    <row r="88328" spans="8:8">
      <c r="H88328" s="166"/>
    </row>
    <row r="88329" spans="8:8">
      <c r="H88329" s="166"/>
    </row>
    <row r="88330" spans="8:8">
      <c r="H88330" s="166"/>
    </row>
    <row r="88331" spans="8:8">
      <c r="H88331" s="166"/>
    </row>
    <row r="88332" spans="8:8">
      <c r="H88332" s="166"/>
    </row>
    <row r="88333" spans="8:8">
      <c r="H88333" s="166"/>
    </row>
    <row r="88334" spans="8:8">
      <c r="H88334" s="166"/>
    </row>
    <row r="88335" spans="8:8">
      <c r="H88335" s="166"/>
    </row>
    <row r="88336" spans="8:8">
      <c r="H88336" s="166"/>
    </row>
    <row r="88337" spans="8:8">
      <c r="H88337" s="166"/>
    </row>
    <row r="88338" spans="8:8">
      <c r="H88338" s="166"/>
    </row>
    <row r="88339" spans="8:8">
      <c r="H88339" s="166"/>
    </row>
    <row r="88340" spans="8:8">
      <c r="H88340" s="166"/>
    </row>
    <row r="88341" spans="8:8">
      <c r="H88341" s="166"/>
    </row>
    <row r="88342" spans="8:8">
      <c r="H88342" s="166"/>
    </row>
    <row r="88343" spans="8:8">
      <c r="H88343" s="166"/>
    </row>
    <row r="88344" spans="8:8">
      <c r="H88344" s="166"/>
    </row>
    <row r="88345" spans="8:8">
      <c r="H88345" s="166"/>
    </row>
    <row r="88346" spans="8:8">
      <c r="H88346" s="166"/>
    </row>
    <row r="88347" spans="8:8">
      <c r="H88347" s="166"/>
    </row>
    <row r="88348" spans="8:8">
      <c r="H88348" s="166"/>
    </row>
    <row r="88349" spans="8:8">
      <c r="H88349" s="166"/>
    </row>
    <row r="88350" spans="8:8">
      <c r="H88350" s="166"/>
    </row>
    <row r="88351" spans="8:8">
      <c r="H88351" s="166"/>
    </row>
    <row r="88352" spans="8:8">
      <c r="H88352" s="166"/>
    </row>
    <row r="88353" spans="8:8">
      <c r="H88353" s="166"/>
    </row>
    <row r="88354" spans="8:8">
      <c r="H88354" s="166"/>
    </row>
    <row r="88355" spans="8:8">
      <c r="H88355" s="166"/>
    </row>
    <row r="88356" spans="8:8">
      <c r="H88356" s="166"/>
    </row>
    <row r="88357" spans="8:8">
      <c r="H88357" s="166"/>
    </row>
    <row r="88358" spans="8:8">
      <c r="H88358" s="166"/>
    </row>
    <row r="88359" spans="8:8">
      <c r="H88359" s="166"/>
    </row>
    <row r="88360" spans="8:8">
      <c r="H88360" s="166"/>
    </row>
    <row r="88361" spans="8:8">
      <c r="H88361" s="166"/>
    </row>
    <row r="88362" spans="8:8">
      <c r="H88362" s="166"/>
    </row>
    <row r="88363" spans="8:8">
      <c r="H88363" s="166"/>
    </row>
    <row r="88364" spans="8:8">
      <c r="H88364" s="166"/>
    </row>
    <row r="88365" spans="8:8">
      <c r="H88365" s="166"/>
    </row>
    <row r="88366" spans="8:8">
      <c r="H88366" s="166"/>
    </row>
    <row r="88367" spans="8:8">
      <c r="H88367" s="166"/>
    </row>
    <row r="88368" spans="8:8">
      <c r="H88368" s="166"/>
    </row>
    <row r="88369" spans="8:8">
      <c r="H88369" s="166"/>
    </row>
    <row r="88370" spans="8:8">
      <c r="H88370" s="166"/>
    </row>
    <row r="88371" spans="8:8">
      <c r="H88371" s="166"/>
    </row>
    <row r="88372" spans="8:8">
      <c r="H88372" s="166"/>
    </row>
    <row r="88373" spans="8:8">
      <c r="H88373" s="166"/>
    </row>
    <row r="88374" spans="8:8">
      <c r="H88374" s="166"/>
    </row>
    <row r="88375" spans="8:8">
      <c r="H88375" s="166"/>
    </row>
    <row r="88376" spans="8:8">
      <c r="H88376" s="166"/>
    </row>
    <row r="88377" spans="8:8">
      <c r="H88377" s="166"/>
    </row>
    <row r="88378" spans="8:8">
      <c r="H88378" s="166"/>
    </row>
    <row r="88379" spans="8:8">
      <c r="H88379" s="166"/>
    </row>
    <row r="88380" spans="8:8">
      <c r="H88380" s="166"/>
    </row>
    <row r="88381" spans="8:8">
      <c r="H88381" s="166"/>
    </row>
    <row r="88382" spans="8:8">
      <c r="H88382" s="166"/>
    </row>
    <row r="88383" spans="8:8">
      <c r="H88383" s="166"/>
    </row>
    <row r="88384" spans="8:8">
      <c r="H88384" s="166"/>
    </row>
    <row r="88385" spans="8:8">
      <c r="H88385" s="166"/>
    </row>
    <row r="88386" spans="8:8">
      <c r="H88386" s="166"/>
    </row>
    <row r="88387" spans="8:8">
      <c r="H88387" s="166"/>
    </row>
    <row r="88388" spans="8:8">
      <c r="H88388" s="166"/>
    </row>
    <row r="88389" spans="8:8">
      <c r="H88389" s="166"/>
    </row>
    <row r="88390" spans="8:8">
      <c r="H88390" s="166"/>
    </row>
    <row r="88391" spans="8:8">
      <c r="H88391" s="166"/>
    </row>
    <row r="88392" spans="8:8">
      <c r="H88392" s="166"/>
    </row>
    <row r="88393" spans="8:8">
      <c r="H88393" s="166"/>
    </row>
    <row r="88394" spans="8:8">
      <c r="H88394" s="166"/>
    </row>
    <row r="88395" spans="8:8">
      <c r="H88395" s="166"/>
    </row>
    <row r="88396" spans="8:8">
      <c r="H88396" s="166"/>
    </row>
    <row r="88397" spans="8:8">
      <c r="H88397" s="166"/>
    </row>
    <row r="88398" spans="8:8">
      <c r="H88398" s="166"/>
    </row>
    <row r="88399" spans="8:8">
      <c r="H88399" s="166"/>
    </row>
    <row r="88400" spans="8:8">
      <c r="H88400" s="166"/>
    </row>
    <row r="88401" spans="8:8">
      <c r="H88401" s="166"/>
    </row>
    <row r="88402" spans="8:8">
      <c r="H88402" s="166"/>
    </row>
    <row r="88403" spans="8:8">
      <c r="H88403" s="166"/>
    </row>
    <row r="88404" spans="8:8">
      <c r="H88404" s="166"/>
    </row>
    <row r="88405" spans="8:8">
      <c r="H88405" s="166"/>
    </row>
    <row r="88406" spans="8:8">
      <c r="H88406" s="166"/>
    </row>
    <row r="88407" spans="8:8">
      <c r="H88407" s="166"/>
    </row>
    <row r="88408" spans="8:8">
      <c r="H88408" s="166"/>
    </row>
    <row r="88409" spans="8:8">
      <c r="H88409" s="166"/>
    </row>
    <row r="88410" spans="8:8">
      <c r="H88410" s="166"/>
    </row>
    <row r="88411" spans="8:8">
      <c r="H88411" s="166"/>
    </row>
    <row r="88412" spans="8:8">
      <c r="H88412" s="166"/>
    </row>
    <row r="88413" spans="8:8">
      <c r="H88413" s="166"/>
    </row>
    <row r="88414" spans="8:8">
      <c r="H88414" s="166"/>
    </row>
    <row r="88415" spans="8:8">
      <c r="H88415" s="166"/>
    </row>
    <row r="88416" spans="8:8">
      <c r="H88416" s="166"/>
    </row>
    <row r="88417" spans="8:8">
      <c r="H88417" s="166"/>
    </row>
    <row r="88418" spans="8:8">
      <c r="H88418" s="166"/>
    </row>
    <row r="88419" spans="8:8">
      <c r="H88419" s="166"/>
    </row>
    <row r="88420" spans="8:8">
      <c r="H88420" s="166"/>
    </row>
    <row r="88421" spans="8:8">
      <c r="H88421" s="166"/>
    </row>
    <row r="88422" spans="8:8">
      <c r="H88422" s="166"/>
    </row>
    <row r="88423" spans="8:8">
      <c r="H88423" s="166"/>
    </row>
    <row r="88424" spans="8:8">
      <c r="H88424" s="166"/>
    </row>
    <row r="88425" spans="8:8">
      <c r="H88425" s="166"/>
    </row>
    <row r="88426" spans="8:8">
      <c r="H88426" s="166"/>
    </row>
    <row r="88427" spans="8:8">
      <c r="H88427" s="166"/>
    </row>
    <row r="88428" spans="8:8">
      <c r="H88428" s="166"/>
    </row>
    <row r="88429" spans="8:8">
      <c r="H88429" s="166"/>
    </row>
    <row r="88430" spans="8:8">
      <c r="H88430" s="166"/>
    </row>
    <row r="88431" spans="8:8">
      <c r="H88431" s="166"/>
    </row>
    <row r="88432" spans="8:8">
      <c r="H88432" s="166"/>
    </row>
    <row r="88433" spans="8:8">
      <c r="H88433" s="166"/>
    </row>
    <row r="88434" spans="8:8">
      <c r="H88434" s="166"/>
    </row>
    <row r="88435" spans="8:8">
      <c r="H88435" s="166"/>
    </row>
    <row r="88436" spans="8:8">
      <c r="H88436" s="166"/>
    </row>
    <row r="88437" spans="8:8">
      <c r="H88437" s="166"/>
    </row>
    <row r="88438" spans="8:8">
      <c r="H88438" s="166"/>
    </row>
    <row r="88439" spans="8:8">
      <c r="H88439" s="166"/>
    </row>
    <row r="88440" spans="8:8">
      <c r="H88440" s="166"/>
    </row>
    <row r="88441" spans="8:8">
      <c r="H88441" s="166"/>
    </row>
    <row r="88442" spans="8:8">
      <c r="H88442" s="166"/>
    </row>
    <row r="88443" spans="8:8">
      <c r="H88443" s="166"/>
    </row>
    <row r="88444" spans="8:8">
      <c r="H88444" s="166"/>
    </row>
    <row r="88445" spans="8:8">
      <c r="H88445" s="166"/>
    </row>
    <row r="88446" spans="8:8">
      <c r="H88446" s="166"/>
    </row>
    <row r="88447" spans="8:8">
      <c r="H88447" s="166"/>
    </row>
    <row r="88448" spans="8:8">
      <c r="H88448" s="166"/>
    </row>
    <row r="88449" spans="8:8">
      <c r="H88449" s="166"/>
    </row>
    <row r="88450" spans="8:8">
      <c r="H88450" s="166"/>
    </row>
    <row r="88451" spans="8:8">
      <c r="H88451" s="166"/>
    </row>
    <row r="88452" spans="8:8">
      <c r="H88452" s="166"/>
    </row>
    <row r="88453" spans="8:8">
      <c r="H88453" s="166"/>
    </row>
    <row r="88454" spans="8:8">
      <c r="H88454" s="166"/>
    </row>
    <row r="88455" spans="8:8">
      <c r="H88455" s="166"/>
    </row>
    <row r="88456" spans="8:8">
      <c r="H88456" s="166"/>
    </row>
    <row r="88457" spans="8:8">
      <c r="H88457" s="166"/>
    </row>
    <row r="88458" spans="8:8">
      <c r="H88458" s="166"/>
    </row>
    <row r="88459" spans="8:8">
      <c r="H88459" s="166"/>
    </row>
    <row r="88460" spans="8:8">
      <c r="H88460" s="166"/>
    </row>
    <row r="88461" spans="8:8">
      <c r="H88461" s="166"/>
    </row>
    <row r="88462" spans="8:8">
      <c r="H88462" s="166"/>
    </row>
    <row r="88463" spans="8:8">
      <c r="H88463" s="166"/>
    </row>
    <row r="88464" spans="8:8">
      <c r="H88464" s="166"/>
    </row>
    <row r="88465" spans="8:8">
      <c r="H88465" s="166"/>
    </row>
    <row r="88466" spans="8:8">
      <c r="H88466" s="166"/>
    </row>
    <row r="88467" spans="8:8">
      <c r="H88467" s="166"/>
    </row>
    <row r="88468" spans="8:8">
      <c r="H88468" s="166"/>
    </row>
    <row r="88469" spans="8:8">
      <c r="H88469" s="166"/>
    </row>
    <row r="88470" spans="8:8">
      <c r="H88470" s="166"/>
    </row>
    <row r="88471" spans="8:8">
      <c r="H88471" s="166"/>
    </row>
    <row r="88472" spans="8:8">
      <c r="H88472" s="166"/>
    </row>
    <row r="88473" spans="8:8">
      <c r="H88473" s="166"/>
    </row>
    <row r="88474" spans="8:8">
      <c r="H88474" s="166"/>
    </row>
    <row r="88475" spans="8:8">
      <c r="H88475" s="166"/>
    </row>
    <row r="88476" spans="8:8">
      <c r="H88476" s="166"/>
    </row>
    <row r="88477" spans="8:8">
      <c r="H88477" s="166"/>
    </row>
    <row r="88478" spans="8:8">
      <c r="H88478" s="166"/>
    </row>
    <row r="88479" spans="8:8">
      <c r="H88479" s="166"/>
    </row>
    <row r="88480" spans="8:8">
      <c r="H88480" s="166"/>
    </row>
    <row r="88481" spans="8:8">
      <c r="H88481" s="166"/>
    </row>
    <row r="88482" spans="8:8">
      <c r="H88482" s="166"/>
    </row>
    <row r="88483" spans="8:8">
      <c r="H88483" s="166"/>
    </row>
    <row r="88484" spans="8:8">
      <c r="H88484" s="166"/>
    </row>
    <row r="88485" spans="8:8">
      <c r="H88485" s="166"/>
    </row>
    <row r="88486" spans="8:8">
      <c r="H88486" s="166"/>
    </row>
    <row r="88487" spans="8:8">
      <c r="H88487" s="166"/>
    </row>
    <row r="88488" spans="8:8">
      <c r="H88488" s="166"/>
    </row>
    <row r="88489" spans="8:8">
      <c r="H88489" s="166"/>
    </row>
    <row r="88490" spans="8:8">
      <c r="H88490" s="166"/>
    </row>
    <row r="88491" spans="8:8">
      <c r="H88491" s="166"/>
    </row>
    <row r="88492" spans="8:8">
      <c r="H88492" s="166"/>
    </row>
    <row r="88493" spans="8:8">
      <c r="H88493" s="166"/>
    </row>
    <row r="88494" spans="8:8">
      <c r="H88494" s="166"/>
    </row>
    <row r="88495" spans="8:8">
      <c r="H88495" s="166"/>
    </row>
    <row r="88496" spans="8:8">
      <c r="H88496" s="166"/>
    </row>
    <row r="88497" spans="8:8">
      <c r="H88497" s="166"/>
    </row>
    <row r="88498" spans="8:8">
      <c r="H88498" s="166"/>
    </row>
    <row r="88499" spans="8:8">
      <c r="H88499" s="166"/>
    </row>
    <row r="88500" spans="8:8">
      <c r="H88500" s="166"/>
    </row>
    <row r="88501" spans="8:8">
      <c r="H88501" s="166"/>
    </row>
    <row r="88502" spans="8:8">
      <c r="H88502" s="166"/>
    </row>
    <row r="88503" spans="8:8">
      <c r="H88503" s="166"/>
    </row>
    <row r="88504" spans="8:8">
      <c r="H88504" s="166"/>
    </row>
    <row r="88505" spans="8:8">
      <c r="H88505" s="166"/>
    </row>
    <row r="88506" spans="8:8">
      <c r="H88506" s="166"/>
    </row>
    <row r="88507" spans="8:8">
      <c r="H88507" s="166"/>
    </row>
    <row r="88508" spans="8:8">
      <c r="H88508" s="166"/>
    </row>
    <row r="88509" spans="8:8">
      <c r="H88509" s="166"/>
    </row>
    <row r="88510" spans="8:8">
      <c r="H88510" s="166"/>
    </row>
    <row r="88511" spans="8:8">
      <c r="H88511" s="166"/>
    </row>
    <row r="88512" spans="8:8">
      <c r="H88512" s="166"/>
    </row>
    <row r="88513" spans="8:8">
      <c r="H88513" s="166"/>
    </row>
    <row r="88514" spans="8:8">
      <c r="H88514" s="166"/>
    </row>
    <row r="88515" spans="8:8">
      <c r="H88515" s="166"/>
    </row>
    <row r="88516" spans="8:8">
      <c r="H88516" s="166"/>
    </row>
    <row r="88517" spans="8:8">
      <c r="H88517" s="166"/>
    </row>
    <row r="88518" spans="8:8">
      <c r="H88518" s="166"/>
    </row>
    <row r="88519" spans="8:8">
      <c r="H88519" s="166"/>
    </row>
    <row r="88520" spans="8:8">
      <c r="H88520" s="166"/>
    </row>
    <row r="88521" spans="8:8">
      <c r="H88521" s="166"/>
    </row>
    <row r="88522" spans="8:8">
      <c r="H88522" s="166"/>
    </row>
    <row r="88523" spans="8:8">
      <c r="H88523" s="166"/>
    </row>
    <row r="88524" spans="8:8">
      <c r="H88524" s="166"/>
    </row>
    <row r="88525" spans="8:8">
      <c r="H88525" s="166"/>
    </row>
    <row r="88526" spans="8:8">
      <c r="H88526" s="166"/>
    </row>
    <row r="88527" spans="8:8">
      <c r="H88527" s="166"/>
    </row>
    <row r="88528" spans="8:8">
      <c r="H88528" s="166"/>
    </row>
    <row r="88529" spans="8:8">
      <c r="H88529" s="166"/>
    </row>
    <row r="88530" spans="8:8">
      <c r="H88530" s="166"/>
    </row>
    <row r="88531" spans="8:8">
      <c r="H88531" s="166"/>
    </row>
    <row r="88532" spans="8:8">
      <c r="H88532" s="166"/>
    </row>
    <row r="88533" spans="8:8">
      <c r="H88533" s="166"/>
    </row>
    <row r="88534" spans="8:8">
      <c r="H88534" s="166"/>
    </row>
    <row r="88535" spans="8:8">
      <c r="H88535" s="166"/>
    </row>
    <row r="88536" spans="8:8">
      <c r="H88536" s="166"/>
    </row>
    <row r="88537" spans="8:8">
      <c r="H88537" s="166"/>
    </row>
    <row r="88538" spans="8:8">
      <c r="H88538" s="166"/>
    </row>
    <row r="88539" spans="8:8">
      <c r="H88539" s="166"/>
    </row>
    <row r="88540" spans="8:8">
      <c r="H88540" s="166"/>
    </row>
    <row r="88541" spans="8:8">
      <c r="H88541" s="166"/>
    </row>
    <row r="88542" spans="8:8">
      <c r="H88542" s="166"/>
    </row>
    <row r="88543" spans="8:8">
      <c r="H88543" s="166"/>
    </row>
    <row r="88544" spans="8:8">
      <c r="H88544" s="166"/>
    </row>
    <row r="88545" spans="8:8">
      <c r="H88545" s="166"/>
    </row>
    <row r="88546" spans="8:8">
      <c r="H88546" s="166"/>
    </row>
    <row r="88547" spans="8:8">
      <c r="H88547" s="166"/>
    </row>
    <row r="88548" spans="8:8">
      <c r="H88548" s="166"/>
    </row>
    <row r="88549" spans="8:8">
      <c r="H88549" s="166"/>
    </row>
    <row r="88550" spans="8:8">
      <c r="H88550" s="166"/>
    </row>
    <row r="88551" spans="8:8">
      <c r="H88551" s="166"/>
    </row>
    <row r="88552" spans="8:8">
      <c r="H88552" s="166"/>
    </row>
    <row r="88553" spans="8:8">
      <c r="H88553" s="166"/>
    </row>
    <row r="88554" spans="8:8">
      <c r="H88554" s="166"/>
    </row>
    <row r="88555" spans="8:8">
      <c r="H88555" s="166"/>
    </row>
    <row r="88556" spans="8:8">
      <c r="H88556" s="166"/>
    </row>
    <row r="88557" spans="8:8">
      <c r="H88557" s="166"/>
    </row>
    <row r="88558" spans="8:8">
      <c r="H88558" s="166"/>
    </row>
    <row r="88559" spans="8:8">
      <c r="H88559" s="166"/>
    </row>
    <row r="88560" spans="8:8">
      <c r="H88560" s="166"/>
    </row>
    <row r="88561" spans="8:8">
      <c r="H88561" s="166"/>
    </row>
    <row r="88562" spans="8:8">
      <c r="H88562" s="166"/>
    </row>
    <row r="88563" spans="8:8">
      <c r="H88563" s="166"/>
    </row>
    <row r="88564" spans="8:8">
      <c r="H88564" s="166"/>
    </row>
    <row r="88565" spans="8:8">
      <c r="H88565" s="166"/>
    </row>
    <row r="88566" spans="8:8">
      <c r="H88566" s="166"/>
    </row>
    <row r="88567" spans="8:8">
      <c r="H88567" s="166"/>
    </row>
    <row r="88568" spans="8:8">
      <c r="H88568" s="166"/>
    </row>
    <row r="88569" spans="8:8">
      <c r="H88569" s="166"/>
    </row>
    <row r="88570" spans="8:8">
      <c r="H88570" s="166"/>
    </row>
    <row r="88571" spans="8:8">
      <c r="H88571" s="166"/>
    </row>
    <row r="88572" spans="8:8">
      <c r="H88572" s="166"/>
    </row>
    <row r="88573" spans="8:8">
      <c r="H88573" s="166"/>
    </row>
    <row r="88574" spans="8:8">
      <c r="H88574" s="166"/>
    </row>
    <row r="88575" spans="8:8">
      <c r="H88575" s="166"/>
    </row>
    <row r="88576" spans="8:8">
      <c r="H88576" s="166"/>
    </row>
    <row r="88577" spans="8:8">
      <c r="H88577" s="166"/>
    </row>
    <row r="88578" spans="8:8">
      <c r="H88578" s="166"/>
    </row>
    <row r="88579" spans="8:8">
      <c r="H88579" s="166"/>
    </row>
    <row r="88580" spans="8:8">
      <c r="H88580" s="166"/>
    </row>
    <row r="88581" spans="8:8">
      <c r="H88581" s="166"/>
    </row>
    <row r="88582" spans="8:8">
      <c r="H88582" s="166"/>
    </row>
    <row r="88583" spans="8:8">
      <c r="H88583" s="166"/>
    </row>
    <row r="88584" spans="8:8">
      <c r="H88584" s="166"/>
    </row>
    <row r="88585" spans="8:8">
      <c r="H88585" s="166"/>
    </row>
    <row r="88586" spans="8:8">
      <c r="H88586" s="166"/>
    </row>
    <row r="88587" spans="8:8">
      <c r="H88587" s="166"/>
    </row>
    <row r="88588" spans="8:8">
      <c r="H88588" s="166"/>
    </row>
    <row r="88589" spans="8:8">
      <c r="H88589" s="166"/>
    </row>
    <row r="88590" spans="8:8">
      <c r="H88590" s="166"/>
    </row>
    <row r="88591" spans="8:8">
      <c r="H88591" s="166"/>
    </row>
    <row r="88592" spans="8:8">
      <c r="H88592" s="166"/>
    </row>
    <row r="88593" spans="8:8">
      <c r="H88593" s="166"/>
    </row>
    <row r="88594" spans="8:8">
      <c r="H88594" s="166"/>
    </row>
    <row r="88595" spans="8:8">
      <c r="H88595" s="166"/>
    </row>
    <row r="88596" spans="8:8">
      <c r="H88596" s="166"/>
    </row>
    <row r="88597" spans="8:8">
      <c r="H88597" s="166"/>
    </row>
    <row r="88598" spans="8:8">
      <c r="H88598" s="166"/>
    </row>
    <row r="88599" spans="8:8">
      <c r="H88599" s="166"/>
    </row>
    <row r="88600" spans="8:8">
      <c r="H88600" s="166"/>
    </row>
    <row r="88601" spans="8:8">
      <c r="H88601" s="166"/>
    </row>
    <row r="88602" spans="8:8">
      <c r="H88602" s="166"/>
    </row>
    <row r="88603" spans="8:8">
      <c r="H88603" s="166"/>
    </row>
    <row r="88604" spans="8:8">
      <c r="H88604" s="166"/>
    </row>
    <row r="88605" spans="8:8">
      <c r="H88605" s="166"/>
    </row>
    <row r="88606" spans="8:8">
      <c r="H88606" s="166"/>
    </row>
    <row r="88607" spans="8:8">
      <c r="H88607" s="166"/>
    </row>
    <row r="88608" spans="8:8">
      <c r="H88608" s="166"/>
    </row>
    <row r="88609" spans="8:8">
      <c r="H88609" s="166"/>
    </row>
    <row r="88610" spans="8:8">
      <c r="H88610" s="166"/>
    </row>
    <row r="88611" spans="8:8">
      <c r="H88611" s="166"/>
    </row>
    <row r="88612" spans="8:8">
      <c r="H88612" s="166"/>
    </row>
    <row r="88613" spans="8:8">
      <c r="H88613" s="166"/>
    </row>
    <row r="88614" spans="8:8">
      <c r="H88614" s="166"/>
    </row>
    <row r="88615" spans="8:8">
      <c r="H88615" s="166"/>
    </row>
    <row r="88616" spans="8:8">
      <c r="H88616" s="166"/>
    </row>
    <row r="88617" spans="8:8">
      <c r="H88617" s="166"/>
    </row>
    <row r="88618" spans="8:8">
      <c r="H88618" s="166"/>
    </row>
    <row r="88619" spans="8:8">
      <c r="H88619" s="166"/>
    </row>
    <row r="88620" spans="8:8">
      <c r="H88620" s="166"/>
    </row>
    <row r="88621" spans="8:8">
      <c r="H88621" s="166"/>
    </row>
    <row r="88622" spans="8:8">
      <c r="H88622" s="166"/>
    </row>
    <row r="88623" spans="8:8">
      <c r="H88623" s="166"/>
    </row>
    <row r="88624" spans="8:8">
      <c r="H88624" s="166"/>
    </row>
    <row r="88625" spans="8:8">
      <c r="H88625" s="166"/>
    </row>
    <row r="88626" spans="8:8">
      <c r="H88626" s="166"/>
    </row>
    <row r="88627" spans="8:8">
      <c r="H88627" s="166"/>
    </row>
    <row r="88628" spans="8:8">
      <c r="H88628" s="166"/>
    </row>
    <row r="88629" spans="8:8">
      <c r="H88629" s="166"/>
    </row>
    <row r="88630" spans="8:8">
      <c r="H88630" s="166"/>
    </row>
    <row r="88631" spans="8:8">
      <c r="H88631" s="166"/>
    </row>
    <row r="88632" spans="8:8">
      <c r="H88632" s="166"/>
    </row>
    <row r="88633" spans="8:8">
      <c r="H88633" s="166"/>
    </row>
    <row r="88634" spans="8:8">
      <c r="H88634" s="166"/>
    </row>
    <row r="88635" spans="8:8">
      <c r="H88635" s="166"/>
    </row>
    <row r="88636" spans="8:8">
      <c r="H88636" s="166"/>
    </row>
    <row r="88637" spans="8:8">
      <c r="H88637" s="166"/>
    </row>
    <row r="88638" spans="8:8">
      <c r="H88638" s="166"/>
    </row>
    <row r="88639" spans="8:8">
      <c r="H88639" s="166"/>
    </row>
    <row r="88640" spans="8:8">
      <c r="H88640" s="166"/>
    </row>
    <row r="88641" spans="8:8">
      <c r="H88641" s="166"/>
    </row>
    <row r="88642" spans="8:8">
      <c r="H88642" s="166"/>
    </row>
    <row r="88643" spans="8:8">
      <c r="H88643" s="166"/>
    </row>
    <row r="88644" spans="8:8">
      <c r="H88644" s="166"/>
    </row>
    <row r="88645" spans="8:8">
      <c r="H88645" s="166"/>
    </row>
    <row r="88646" spans="8:8">
      <c r="H88646" s="166"/>
    </row>
    <row r="88647" spans="8:8">
      <c r="H88647" s="166"/>
    </row>
    <row r="88648" spans="8:8">
      <c r="H88648" s="166"/>
    </row>
    <row r="88649" spans="8:8">
      <c r="H88649" s="166"/>
    </row>
    <row r="88650" spans="8:8">
      <c r="H88650" s="166"/>
    </row>
    <row r="88651" spans="8:8">
      <c r="H88651" s="166"/>
    </row>
    <row r="88652" spans="8:8">
      <c r="H88652" s="166"/>
    </row>
    <row r="88653" spans="8:8">
      <c r="H88653" s="166"/>
    </row>
    <row r="88654" spans="8:8">
      <c r="H88654" s="166"/>
    </row>
    <row r="88655" spans="8:8">
      <c r="H88655" s="166"/>
    </row>
    <row r="88656" spans="8:8">
      <c r="H88656" s="166"/>
    </row>
    <row r="88657" spans="8:8">
      <c r="H88657" s="166"/>
    </row>
    <row r="88658" spans="8:8">
      <c r="H88658" s="166"/>
    </row>
    <row r="88659" spans="8:8">
      <c r="H88659" s="166"/>
    </row>
    <row r="88660" spans="8:8">
      <c r="H88660" s="166"/>
    </row>
    <row r="88661" spans="8:8">
      <c r="H88661" s="166"/>
    </row>
    <row r="88662" spans="8:8">
      <c r="H88662" s="166"/>
    </row>
    <row r="88663" spans="8:8">
      <c r="H88663" s="166"/>
    </row>
    <row r="88664" spans="8:8">
      <c r="H88664" s="166"/>
    </row>
    <row r="88665" spans="8:8">
      <c r="H88665" s="166"/>
    </row>
    <row r="88666" spans="8:8">
      <c r="H88666" s="166"/>
    </row>
    <row r="88667" spans="8:8">
      <c r="H88667" s="166"/>
    </row>
    <row r="88668" spans="8:8">
      <c r="H88668" s="166"/>
    </row>
    <row r="88669" spans="8:8">
      <c r="H88669" s="166"/>
    </row>
    <row r="88670" spans="8:8">
      <c r="H88670" s="166"/>
    </row>
    <row r="88671" spans="8:8">
      <c r="H88671" s="166"/>
    </row>
    <row r="88672" spans="8:8">
      <c r="H88672" s="166"/>
    </row>
    <row r="88673" spans="8:8">
      <c r="H88673" s="166"/>
    </row>
    <row r="88674" spans="8:8">
      <c r="H88674" s="166"/>
    </row>
    <row r="88675" spans="8:8">
      <c r="H88675" s="166"/>
    </row>
    <row r="88676" spans="8:8">
      <c r="H88676" s="166"/>
    </row>
    <row r="88677" spans="8:8">
      <c r="H88677" s="166"/>
    </row>
    <row r="88678" spans="8:8">
      <c r="H88678" s="166"/>
    </row>
    <row r="88679" spans="8:8">
      <c r="H88679" s="166"/>
    </row>
    <row r="88680" spans="8:8">
      <c r="H88680" s="166"/>
    </row>
    <row r="88681" spans="8:8">
      <c r="H88681" s="166"/>
    </row>
    <row r="88682" spans="8:8">
      <c r="H88682" s="166"/>
    </row>
    <row r="88683" spans="8:8">
      <c r="H88683" s="166"/>
    </row>
    <row r="88684" spans="8:8">
      <c r="H88684" s="166"/>
    </row>
    <row r="88685" spans="8:8">
      <c r="H88685" s="166"/>
    </row>
    <row r="88686" spans="8:8">
      <c r="H88686" s="166"/>
    </row>
    <row r="88687" spans="8:8">
      <c r="H88687" s="166"/>
    </row>
    <row r="88688" spans="8:8">
      <c r="H88688" s="166"/>
    </row>
    <row r="88689" spans="8:8">
      <c r="H88689" s="166"/>
    </row>
    <row r="88690" spans="8:8">
      <c r="H88690" s="166"/>
    </row>
    <row r="88691" spans="8:8">
      <c r="H88691" s="166"/>
    </row>
    <row r="88692" spans="8:8">
      <c r="H88692" s="166"/>
    </row>
    <row r="88693" spans="8:8">
      <c r="H88693" s="166"/>
    </row>
    <row r="88694" spans="8:8">
      <c r="H88694" s="166"/>
    </row>
    <row r="88695" spans="8:8">
      <c r="H88695" s="166"/>
    </row>
    <row r="88696" spans="8:8">
      <c r="H88696" s="166"/>
    </row>
    <row r="88697" spans="8:8">
      <c r="H88697" s="166"/>
    </row>
    <row r="88698" spans="8:8">
      <c r="H88698" s="166"/>
    </row>
    <row r="88699" spans="8:8">
      <c r="H88699" s="166"/>
    </row>
    <row r="88700" spans="8:8">
      <c r="H88700" s="166"/>
    </row>
    <row r="88701" spans="8:8">
      <c r="H88701" s="166"/>
    </row>
    <row r="88702" spans="8:8">
      <c r="H88702" s="166"/>
    </row>
    <row r="88703" spans="8:8">
      <c r="H88703" s="166"/>
    </row>
    <row r="88704" spans="8:8">
      <c r="H88704" s="166"/>
    </row>
    <row r="88705" spans="8:8">
      <c r="H88705" s="166"/>
    </row>
    <row r="88706" spans="8:8">
      <c r="H88706" s="166"/>
    </row>
    <row r="88707" spans="8:8">
      <c r="H88707" s="166"/>
    </row>
    <row r="88708" spans="8:8">
      <c r="H88708" s="166"/>
    </row>
    <row r="88709" spans="8:8">
      <c r="H88709" s="166"/>
    </row>
    <row r="88710" spans="8:8">
      <c r="H88710" s="166"/>
    </row>
    <row r="88711" spans="8:8">
      <c r="H88711" s="166"/>
    </row>
    <row r="88712" spans="8:8">
      <c r="H88712" s="166"/>
    </row>
    <row r="88713" spans="8:8">
      <c r="H88713" s="166"/>
    </row>
    <row r="88714" spans="8:8">
      <c r="H88714" s="166"/>
    </row>
    <row r="88715" spans="8:8">
      <c r="H88715" s="166"/>
    </row>
    <row r="88716" spans="8:8">
      <c r="H88716" s="166"/>
    </row>
    <row r="88717" spans="8:8">
      <c r="H88717" s="166"/>
    </row>
    <row r="88718" spans="8:8">
      <c r="H88718" s="166"/>
    </row>
    <row r="88719" spans="8:8">
      <c r="H88719" s="166"/>
    </row>
    <row r="88720" spans="8:8">
      <c r="H88720" s="166"/>
    </row>
    <row r="88721" spans="8:8">
      <c r="H88721" s="166"/>
    </row>
    <row r="88722" spans="8:8">
      <c r="H88722" s="166"/>
    </row>
    <row r="88723" spans="8:8">
      <c r="H88723" s="166"/>
    </row>
    <row r="88724" spans="8:8">
      <c r="H88724" s="166"/>
    </row>
    <row r="88725" spans="8:8">
      <c r="H88725" s="166"/>
    </row>
    <row r="88726" spans="8:8">
      <c r="H88726" s="166"/>
    </row>
    <row r="88727" spans="8:8">
      <c r="H88727" s="166"/>
    </row>
    <row r="88728" spans="8:8">
      <c r="H88728" s="166"/>
    </row>
    <row r="88729" spans="8:8">
      <c r="H88729" s="166"/>
    </row>
    <row r="88730" spans="8:8">
      <c r="H88730" s="166"/>
    </row>
    <row r="88731" spans="8:8">
      <c r="H88731" s="166"/>
    </row>
    <row r="88732" spans="8:8">
      <c r="H88732" s="166"/>
    </row>
    <row r="88733" spans="8:8">
      <c r="H88733" s="166"/>
    </row>
    <row r="88734" spans="8:8">
      <c r="H88734" s="166"/>
    </row>
    <row r="88735" spans="8:8">
      <c r="H88735" s="166"/>
    </row>
    <row r="88736" spans="8:8">
      <c r="H88736" s="166"/>
    </row>
    <row r="88737" spans="8:8">
      <c r="H88737" s="166"/>
    </row>
    <row r="88738" spans="8:8">
      <c r="H88738" s="166"/>
    </row>
    <row r="88739" spans="8:8">
      <c r="H88739" s="166"/>
    </row>
    <row r="88740" spans="8:8">
      <c r="H88740" s="166"/>
    </row>
    <row r="88741" spans="8:8">
      <c r="H88741" s="166"/>
    </row>
    <row r="88742" spans="8:8">
      <c r="H88742" s="166"/>
    </row>
    <row r="88743" spans="8:8">
      <c r="H88743" s="166"/>
    </row>
    <row r="88744" spans="8:8">
      <c r="H88744" s="166"/>
    </row>
    <row r="88745" spans="8:8">
      <c r="H88745" s="166"/>
    </row>
    <row r="88746" spans="8:8">
      <c r="H88746" s="166"/>
    </row>
    <row r="88747" spans="8:8">
      <c r="H88747" s="166"/>
    </row>
    <row r="88748" spans="8:8">
      <c r="H88748" s="166"/>
    </row>
    <row r="88749" spans="8:8">
      <c r="H88749" s="166"/>
    </row>
    <row r="88750" spans="8:8">
      <c r="H88750" s="166"/>
    </row>
    <row r="88751" spans="8:8">
      <c r="H88751" s="166"/>
    </row>
    <row r="88752" spans="8:8">
      <c r="H88752" s="166"/>
    </row>
    <row r="88753" spans="8:8">
      <c r="H88753" s="166"/>
    </row>
    <row r="88754" spans="8:8">
      <c r="H88754" s="166"/>
    </row>
    <row r="88755" spans="8:8">
      <c r="H88755" s="166"/>
    </row>
    <row r="88756" spans="8:8">
      <c r="H88756" s="166"/>
    </row>
    <row r="88757" spans="8:8">
      <c r="H88757" s="166"/>
    </row>
    <row r="88758" spans="8:8">
      <c r="H88758" s="166"/>
    </row>
    <row r="88759" spans="8:8">
      <c r="H88759" s="166"/>
    </row>
    <row r="88760" spans="8:8">
      <c r="H88760" s="166"/>
    </row>
    <row r="88761" spans="8:8">
      <c r="H88761" s="166"/>
    </row>
    <row r="88762" spans="8:8">
      <c r="H88762" s="166"/>
    </row>
    <row r="88763" spans="8:8">
      <c r="H88763" s="166"/>
    </row>
    <row r="88764" spans="8:8">
      <c r="H88764" s="166"/>
    </row>
    <row r="88765" spans="8:8">
      <c r="H88765" s="166"/>
    </row>
    <row r="88766" spans="8:8">
      <c r="H88766" s="166"/>
    </row>
    <row r="88767" spans="8:8">
      <c r="H88767" s="166"/>
    </row>
    <row r="88768" spans="8:8">
      <c r="H88768" s="166"/>
    </row>
    <row r="88769" spans="8:8">
      <c r="H88769" s="166"/>
    </row>
    <row r="88770" spans="8:8">
      <c r="H88770" s="166"/>
    </row>
    <row r="88771" spans="8:8">
      <c r="H88771" s="166"/>
    </row>
    <row r="88772" spans="8:8">
      <c r="H88772" s="166"/>
    </row>
    <row r="88773" spans="8:8">
      <c r="H88773" s="166"/>
    </row>
    <row r="88774" spans="8:8">
      <c r="H88774" s="166"/>
    </row>
    <row r="88775" spans="8:8">
      <c r="H88775" s="166"/>
    </row>
    <row r="88776" spans="8:8">
      <c r="H88776" s="166"/>
    </row>
    <row r="88777" spans="8:8">
      <c r="H88777" s="166"/>
    </row>
    <row r="88778" spans="8:8">
      <c r="H88778" s="166"/>
    </row>
    <row r="88779" spans="8:8">
      <c r="H88779" s="166"/>
    </row>
    <row r="88780" spans="8:8">
      <c r="H88780" s="166"/>
    </row>
    <row r="88781" spans="8:8">
      <c r="H88781" s="166"/>
    </row>
    <row r="88782" spans="8:8">
      <c r="H88782" s="166"/>
    </row>
    <row r="88783" spans="8:8">
      <c r="H88783" s="166"/>
    </row>
    <row r="88784" spans="8:8">
      <c r="H88784" s="166"/>
    </row>
    <row r="88785" spans="8:8">
      <c r="H88785" s="166"/>
    </row>
    <row r="88786" spans="8:8">
      <c r="H88786" s="166"/>
    </row>
    <row r="88787" spans="8:8">
      <c r="H88787" s="166"/>
    </row>
    <row r="88788" spans="8:8">
      <c r="H88788" s="166"/>
    </row>
    <row r="88789" spans="8:8">
      <c r="H88789" s="166"/>
    </row>
    <row r="88790" spans="8:8">
      <c r="H88790" s="166"/>
    </row>
    <row r="88791" spans="8:8">
      <c r="H88791" s="166"/>
    </row>
    <row r="88792" spans="8:8">
      <c r="H88792" s="166"/>
    </row>
    <row r="88793" spans="8:8">
      <c r="H88793" s="166"/>
    </row>
    <row r="88794" spans="8:8">
      <c r="H88794" s="166"/>
    </row>
    <row r="88795" spans="8:8">
      <c r="H88795" s="166"/>
    </row>
    <row r="88796" spans="8:8">
      <c r="H88796" s="166"/>
    </row>
    <row r="88797" spans="8:8">
      <c r="H88797" s="166"/>
    </row>
    <row r="88798" spans="8:8">
      <c r="H88798" s="166"/>
    </row>
    <row r="88799" spans="8:8">
      <c r="H88799" s="166"/>
    </row>
    <row r="88800" spans="8:8">
      <c r="H88800" s="166"/>
    </row>
    <row r="88801" spans="8:8">
      <c r="H88801" s="166"/>
    </row>
    <row r="88802" spans="8:8">
      <c r="H88802" s="166"/>
    </row>
    <row r="88803" spans="8:8">
      <c r="H88803" s="166"/>
    </row>
    <row r="88804" spans="8:8">
      <c r="H88804" s="166"/>
    </row>
    <row r="88805" spans="8:8">
      <c r="H88805" s="166"/>
    </row>
    <row r="88806" spans="8:8">
      <c r="H88806" s="166"/>
    </row>
    <row r="88807" spans="8:8">
      <c r="H88807" s="166"/>
    </row>
    <row r="88808" spans="8:8">
      <c r="H88808" s="166"/>
    </row>
    <row r="88809" spans="8:8">
      <c r="H88809" s="166"/>
    </row>
    <row r="88810" spans="8:8">
      <c r="H88810" s="166"/>
    </row>
    <row r="88811" spans="8:8">
      <c r="H88811" s="166"/>
    </row>
    <row r="88812" spans="8:8">
      <c r="H88812" s="166"/>
    </row>
    <row r="88813" spans="8:8">
      <c r="H88813" s="166"/>
    </row>
    <row r="88814" spans="8:8">
      <c r="H88814" s="166"/>
    </row>
    <row r="88815" spans="8:8">
      <c r="H88815" s="166"/>
    </row>
    <row r="88816" spans="8:8">
      <c r="H88816" s="166"/>
    </row>
    <row r="88817" spans="8:8">
      <c r="H88817" s="166"/>
    </row>
    <row r="88818" spans="8:8">
      <c r="H88818" s="166"/>
    </row>
    <row r="88819" spans="8:8">
      <c r="H88819" s="166"/>
    </row>
    <row r="88820" spans="8:8">
      <c r="H88820" s="166"/>
    </row>
    <row r="88821" spans="8:8">
      <c r="H88821" s="166"/>
    </row>
    <row r="88822" spans="8:8">
      <c r="H88822" s="166"/>
    </row>
    <row r="88823" spans="8:8">
      <c r="H88823" s="166"/>
    </row>
    <row r="88824" spans="8:8">
      <c r="H88824" s="166"/>
    </row>
    <row r="88825" spans="8:8">
      <c r="H88825" s="166"/>
    </row>
    <row r="88826" spans="8:8">
      <c r="H88826" s="166"/>
    </row>
    <row r="88827" spans="8:8">
      <c r="H88827" s="166"/>
    </row>
    <row r="88828" spans="8:8">
      <c r="H88828" s="166"/>
    </row>
    <row r="88829" spans="8:8">
      <c r="H88829" s="166"/>
    </row>
    <row r="88830" spans="8:8">
      <c r="H88830" s="166"/>
    </row>
    <row r="88831" spans="8:8">
      <c r="H88831" s="166"/>
    </row>
    <row r="88832" spans="8:8">
      <c r="H88832" s="166"/>
    </row>
    <row r="88833" spans="8:8">
      <c r="H88833" s="166"/>
    </row>
    <row r="88834" spans="8:8">
      <c r="H88834" s="166"/>
    </row>
    <row r="88835" spans="8:8">
      <c r="H88835" s="166"/>
    </row>
    <row r="88836" spans="8:8">
      <c r="H88836" s="166"/>
    </row>
    <row r="88837" spans="8:8">
      <c r="H88837" s="166"/>
    </row>
    <row r="88838" spans="8:8">
      <c r="H88838" s="166"/>
    </row>
    <row r="88839" spans="8:8">
      <c r="H88839" s="166"/>
    </row>
    <row r="88840" spans="8:8">
      <c r="H88840" s="166"/>
    </row>
    <row r="88841" spans="8:8">
      <c r="H88841" s="166"/>
    </row>
    <row r="88842" spans="8:8">
      <c r="H88842" s="166"/>
    </row>
    <row r="88843" spans="8:8">
      <c r="H88843" s="166"/>
    </row>
    <row r="88844" spans="8:8">
      <c r="H88844" s="166"/>
    </row>
    <row r="88845" spans="8:8">
      <c r="H88845" s="166"/>
    </row>
    <row r="88846" spans="8:8">
      <c r="H88846" s="166"/>
    </row>
    <row r="88847" spans="8:8">
      <c r="H88847" s="166"/>
    </row>
    <row r="88848" spans="8:8">
      <c r="H88848" s="166"/>
    </row>
    <row r="88849" spans="8:8">
      <c r="H88849" s="166"/>
    </row>
    <row r="88850" spans="8:8">
      <c r="H88850" s="166"/>
    </row>
    <row r="88851" spans="8:8">
      <c r="H88851" s="166"/>
    </row>
    <row r="88852" spans="8:8">
      <c r="H88852" s="166"/>
    </row>
    <row r="88853" spans="8:8">
      <c r="H88853" s="166"/>
    </row>
    <row r="88854" spans="8:8">
      <c r="H88854" s="166"/>
    </row>
    <row r="88855" spans="8:8">
      <c r="H88855" s="166"/>
    </row>
    <row r="88856" spans="8:8">
      <c r="H88856" s="166"/>
    </row>
    <row r="88857" spans="8:8">
      <c r="H88857" s="166"/>
    </row>
    <row r="88858" spans="8:8">
      <c r="H88858" s="166"/>
    </row>
    <row r="88859" spans="8:8">
      <c r="H88859" s="166"/>
    </row>
    <row r="88860" spans="8:8">
      <c r="H88860" s="166"/>
    </row>
    <row r="88861" spans="8:8">
      <c r="H88861" s="166"/>
    </row>
    <row r="88862" spans="8:8">
      <c r="H88862" s="166"/>
    </row>
    <row r="88863" spans="8:8">
      <c r="H88863" s="166"/>
    </row>
    <row r="88864" spans="8:8">
      <c r="H88864" s="166"/>
    </row>
    <row r="88865" spans="8:8">
      <c r="H88865" s="166"/>
    </row>
    <row r="88866" spans="8:8">
      <c r="H88866" s="166"/>
    </row>
    <row r="88867" spans="8:8">
      <c r="H88867" s="166"/>
    </row>
    <row r="88868" spans="8:8">
      <c r="H88868" s="166"/>
    </row>
    <row r="88869" spans="8:8">
      <c r="H88869" s="166"/>
    </row>
    <row r="88870" spans="8:8">
      <c r="H88870" s="166"/>
    </row>
    <row r="88871" spans="8:8">
      <c r="H88871" s="166"/>
    </row>
    <row r="88872" spans="8:8">
      <c r="H88872" s="166"/>
    </row>
    <row r="88873" spans="8:8">
      <c r="H88873" s="166"/>
    </row>
    <row r="88874" spans="8:8">
      <c r="H88874" s="166"/>
    </row>
    <row r="88875" spans="8:8">
      <c r="H88875" s="166"/>
    </row>
    <row r="88876" spans="8:8">
      <c r="H88876" s="166"/>
    </row>
    <row r="88877" spans="8:8">
      <c r="H88877" s="166"/>
    </row>
    <row r="88878" spans="8:8">
      <c r="H88878" s="166"/>
    </row>
    <row r="88879" spans="8:8">
      <c r="H88879" s="166"/>
    </row>
    <row r="88880" spans="8:8">
      <c r="H88880" s="166"/>
    </row>
    <row r="88881" spans="8:8">
      <c r="H88881" s="166"/>
    </row>
    <row r="88882" spans="8:8">
      <c r="H88882" s="166"/>
    </row>
    <row r="88883" spans="8:8">
      <c r="H88883" s="166"/>
    </row>
    <row r="88884" spans="8:8">
      <c r="H88884" s="166"/>
    </row>
    <row r="88885" spans="8:8">
      <c r="H88885" s="166"/>
    </row>
    <row r="88886" spans="8:8">
      <c r="H88886" s="166"/>
    </row>
    <row r="88887" spans="8:8">
      <c r="H88887" s="166"/>
    </row>
    <row r="88888" spans="8:8">
      <c r="H88888" s="166"/>
    </row>
    <row r="88889" spans="8:8">
      <c r="H88889" s="166"/>
    </row>
    <row r="88890" spans="8:8">
      <c r="H88890" s="166"/>
    </row>
    <row r="88891" spans="8:8">
      <c r="H88891" s="166"/>
    </row>
    <row r="88892" spans="8:8">
      <c r="H88892" s="166"/>
    </row>
    <row r="88893" spans="8:8">
      <c r="H88893" s="166"/>
    </row>
    <row r="88894" spans="8:8">
      <c r="H88894" s="166"/>
    </row>
    <row r="88895" spans="8:8">
      <c r="H88895" s="166"/>
    </row>
    <row r="88896" spans="8:8">
      <c r="H88896" s="166"/>
    </row>
    <row r="88897" spans="8:8">
      <c r="H88897" s="166"/>
    </row>
    <row r="88898" spans="8:8">
      <c r="H88898" s="166"/>
    </row>
    <row r="88899" spans="8:8">
      <c r="H88899" s="166"/>
    </row>
    <row r="88900" spans="8:8">
      <c r="H88900" s="166"/>
    </row>
    <row r="88901" spans="8:8">
      <c r="H88901" s="166"/>
    </row>
    <row r="88902" spans="8:8">
      <c r="H88902" s="166"/>
    </row>
    <row r="88903" spans="8:8">
      <c r="H88903" s="166"/>
    </row>
    <row r="88904" spans="8:8">
      <c r="H88904" s="166"/>
    </row>
    <row r="88905" spans="8:8">
      <c r="H88905" s="166"/>
    </row>
    <row r="88906" spans="8:8">
      <c r="H88906" s="166"/>
    </row>
    <row r="88907" spans="8:8">
      <c r="H88907" s="166"/>
    </row>
    <row r="88908" spans="8:8">
      <c r="H88908" s="166"/>
    </row>
    <row r="88909" spans="8:8">
      <c r="H88909" s="166"/>
    </row>
    <row r="88910" spans="8:8">
      <c r="H88910" s="166"/>
    </row>
    <row r="88911" spans="8:8">
      <c r="H88911" s="166"/>
    </row>
    <row r="88912" spans="8:8">
      <c r="H88912" s="166"/>
    </row>
    <row r="88913" spans="8:8">
      <c r="H88913" s="166"/>
    </row>
    <row r="88914" spans="8:8">
      <c r="H88914" s="166"/>
    </row>
    <row r="88915" spans="8:8">
      <c r="H88915" s="166"/>
    </row>
    <row r="88916" spans="8:8">
      <c r="H88916" s="166"/>
    </row>
    <row r="88917" spans="8:8">
      <c r="H88917" s="166"/>
    </row>
    <row r="88918" spans="8:8">
      <c r="H88918" s="166"/>
    </row>
    <row r="88919" spans="8:8">
      <c r="H88919" s="166"/>
    </row>
    <row r="88920" spans="8:8">
      <c r="H88920" s="166"/>
    </row>
    <row r="88921" spans="8:8">
      <c r="H88921" s="166"/>
    </row>
    <row r="88922" spans="8:8">
      <c r="H88922" s="166"/>
    </row>
    <row r="88923" spans="8:8">
      <c r="H88923" s="166"/>
    </row>
    <row r="88924" spans="8:8">
      <c r="H88924" s="166"/>
    </row>
    <row r="88925" spans="8:8">
      <c r="H88925" s="166"/>
    </row>
    <row r="88926" spans="8:8">
      <c r="H88926" s="166"/>
    </row>
    <row r="88927" spans="8:8">
      <c r="H88927" s="166"/>
    </row>
    <row r="88928" spans="8:8">
      <c r="H88928" s="166"/>
    </row>
    <row r="88929" spans="8:8">
      <c r="H88929" s="166"/>
    </row>
    <row r="88930" spans="8:8">
      <c r="H88930" s="166"/>
    </row>
    <row r="88931" spans="8:8">
      <c r="H88931" s="166"/>
    </row>
    <row r="88932" spans="8:8">
      <c r="H88932" s="166"/>
    </row>
    <row r="88933" spans="8:8">
      <c r="H88933" s="166"/>
    </row>
    <row r="88934" spans="8:8">
      <c r="H88934" s="166"/>
    </row>
    <row r="88935" spans="8:8">
      <c r="H88935" s="166"/>
    </row>
    <row r="88936" spans="8:8">
      <c r="H88936" s="166"/>
    </row>
    <row r="88937" spans="8:8">
      <c r="H88937" s="166"/>
    </row>
    <row r="88938" spans="8:8">
      <c r="H88938" s="166"/>
    </row>
    <row r="88939" spans="8:8">
      <c r="H88939" s="166"/>
    </row>
    <row r="88940" spans="8:8">
      <c r="H88940" s="166"/>
    </row>
    <row r="88941" spans="8:8">
      <c r="H88941" s="166"/>
    </row>
    <row r="88942" spans="8:8">
      <c r="H88942" s="166"/>
    </row>
    <row r="88943" spans="8:8">
      <c r="H88943" s="166"/>
    </row>
    <row r="88944" spans="8:8">
      <c r="H88944" s="166"/>
    </row>
    <row r="88945" spans="8:8">
      <c r="H88945" s="166"/>
    </row>
    <row r="88946" spans="8:8">
      <c r="H88946" s="166"/>
    </row>
    <row r="88947" spans="8:8">
      <c r="H88947" s="166"/>
    </row>
    <row r="88948" spans="8:8">
      <c r="H88948" s="166"/>
    </row>
    <row r="88949" spans="8:8">
      <c r="H88949" s="166"/>
    </row>
    <row r="88950" spans="8:8">
      <c r="H88950" s="166"/>
    </row>
    <row r="88951" spans="8:8">
      <c r="H88951" s="166"/>
    </row>
    <row r="88952" spans="8:8">
      <c r="H88952" s="166"/>
    </row>
    <row r="88953" spans="8:8">
      <c r="H88953" s="166"/>
    </row>
    <row r="88954" spans="8:8">
      <c r="H88954" s="166"/>
    </row>
    <row r="88955" spans="8:8">
      <c r="H88955" s="166"/>
    </row>
    <row r="88956" spans="8:8">
      <c r="H88956" s="166"/>
    </row>
    <row r="88957" spans="8:8">
      <c r="H88957" s="166"/>
    </row>
    <row r="88958" spans="8:8">
      <c r="H88958" s="166"/>
    </row>
    <row r="88959" spans="8:8">
      <c r="H88959" s="166"/>
    </row>
    <row r="88960" spans="8:8">
      <c r="H88960" s="166"/>
    </row>
    <row r="88961" spans="8:8">
      <c r="H88961" s="166"/>
    </row>
    <row r="88962" spans="8:8">
      <c r="H88962" s="166"/>
    </row>
    <row r="88963" spans="8:8">
      <c r="H88963" s="166"/>
    </row>
    <row r="88964" spans="8:8">
      <c r="H88964" s="166"/>
    </row>
    <row r="88965" spans="8:8">
      <c r="H88965" s="166"/>
    </row>
    <row r="88966" spans="8:8">
      <c r="H88966" s="166"/>
    </row>
    <row r="88967" spans="8:8">
      <c r="H88967" s="166"/>
    </row>
    <row r="88968" spans="8:8">
      <c r="H88968" s="166"/>
    </row>
    <row r="88969" spans="8:8">
      <c r="H88969" s="166"/>
    </row>
    <row r="88970" spans="8:8">
      <c r="H88970" s="166"/>
    </row>
    <row r="88971" spans="8:8">
      <c r="H88971" s="166"/>
    </row>
    <row r="88972" spans="8:8">
      <c r="H88972" s="166"/>
    </row>
    <row r="88973" spans="8:8">
      <c r="H88973" s="166"/>
    </row>
    <row r="88974" spans="8:8">
      <c r="H88974" s="166"/>
    </row>
    <row r="88975" spans="8:8">
      <c r="H88975" s="166"/>
    </row>
    <row r="88976" spans="8:8">
      <c r="H88976" s="166"/>
    </row>
    <row r="88977" spans="8:8">
      <c r="H88977" s="166"/>
    </row>
    <row r="88978" spans="8:8">
      <c r="H88978" s="166"/>
    </row>
    <row r="88979" spans="8:8">
      <c r="H88979" s="166"/>
    </row>
    <row r="88980" spans="8:8">
      <c r="H88980" s="166"/>
    </row>
    <row r="88981" spans="8:8">
      <c r="H88981" s="166"/>
    </row>
    <row r="88982" spans="8:8">
      <c r="H88982" s="166"/>
    </row>
    <row r="88983" spans="8:8">
      <c r="H88983" s="166"/>
    </row>
    <row r="88984" spans="8:8">
      <c r="H88984" s="166"/>
    </row>
    <row r="88985" spans="8:8">
      <c r="H88985" s="166"/>
    </row>
    <row r="88986" spans="8:8">
      <c r="H88986" s="166"/>
    </row>
    <row r="88987" spans="8:8">
      <c r="H88987" s="166"/>
    </row>
    <row r="88988" spans="8:8">
      <c r="H88988" s="166"/>
    </row>
    <row r="88989" spans="8:8">
      <c r="H88989" s="166"/>
    </row>
    <row r="88990" spans="8:8">
      <c r="H88990" s="166"/>
    </row>
    <row r="88991" spans="8:8">
      <c r="H88991" s="166"/>
    </row>
    <row r="88992" spans="8:8">
      <c r="H88992" s="166"/>
    </row>
    <row r="88993" spans="8:8">
      <c r="H88993" s="166"/>
    </row>
    <row r="88994" spans="8:8">
      <c r="H88994" s="166"/>
    </row>
    <row r="88995" spans="8:8">
      <c r="H88995" s="166"/>
    </row>
    <row r="88996" spans="8:8">
      <c r="H88996" s="166"/>
    </row>
    <row r="88997" spans="8:8">
      <c r="H88997" s="166"/>
    </row>
    <row r="88998" spans="8:8">
      <c r="H88998" s="166"/>
    </row>
    <row r="88999" spans="8:8">
      <c r="H88999" s="166"/>
    </row>
    <row r="89000" spans="8:8">
      <c r="H89000" s="166"/>
    </row>
    <row r="89001" spans="8:8">
      <c r="H89001" s="166"/>
    </row>
    <row r="89002" spans="8:8">
      <c r="H89002" s="166"/>
    </row>
    <row r="89003" spans="8:8">
      <c r="H89003" s="166"/>
    </row>
    <row r="89004" spans="8:8">
      <c r="H89004" s="166"/>
    </row>
    <row r="89005" spans="8:8">
      <c r="H89005" s="166"/>
    </row>
    <row r="89006" spans="8:8">
      <c r="H89006" s="166"/>
    </row>
    <row r="89007" spans="8:8">
      <c r="H89007" s="166"/>
    </row>
    <row r="89008" spans="8:8">
      <c r="H89008" s="166"/>
    </row>
    <row r="89009" spans="8:8">
      <c r="H89009" s="166"/>
    </row>
    <row r="89010" spans="8:8">
      <c r="H89010" s="166"/>
    </row>
    <row r="89011" spans="8:8">
      <c r="H89011" s="166"/>
    </row>
    <row r="89012" spans="8:8">
      <c r="H89012" s="166"/>
    </row>
    <row r="89013" spans="8:8">
      <c r="H89013" s="166"/>
    </row>
    <row r="89014" spans="8:8">
      <c r="H89014" s="166"/>
    </row>
    <row r="89015" spans="8:8">
      <c r="H89015" s="166"/>
    </row>
    <row r="89016" spans="8:8">
      <c r="H89016" s="166"/>
    </row>
    <row r="89017" spans="8:8">
      <c r="H89017" s="166"/>
    </row>
    <row r="89018" spans="8:8">
      <c r="H89018" s="166"/>
    </row>
    <row r="89019" spans="8:8">
      <c r="H89019" s="166"/>
    </row>
    <row r="89020" spans="8:8">
      <c r="H89020" s="166"/>
    </row>
    <row r="89021" spans="8:8">
      <c r="H89021" s="166"/>
    </row>
    <row r="89022" spans="8:8">
      <c r="H89022" s="166"/>
    </row>
    <row r="89023" spans="8:8">
      <c r="H89023" s="166"/>
    </row>
    <row r="89024" spans="8:8">
      <c r="H89024" s="166"/>
    </row>
    <row r="89025" spans="8:8">
      <c r="H89025" s="166"/>
    </row>
    <row r="89026" spans="8:8">
      <c r="H89026" s="166"/>
    </row>
    <row r="89027" spans="8:8">
      <c r="H89027" s="166"/>
    </row>
    <row r="89028" spans="8:8">
      <c r="H89028" s="166"/>
    </row>
    <row r="89029" spans="8:8">
      <c r="H89029" s="166"/>
    </row>
    <row r="89030" spans="8:8">
      <c r="H89030" s="166"/>
    </row>
    <row r="89031" spans="8:8">
      <c r="H89031" s="166"/>
    </row>
    <row r="89032" spans="8:8">
      <c r="H89032" s="166"/>
    </row>
    <row r="89033" spans="8:8">
      <c r="H89033" s="166"/>
    </row>
    <row r="89034" spans="8:8">
      <c r="H89034" s="166"/>
    </row>
    <row r="89035" spans="8:8">
      <c r="H89035" s="166"/>
    </row>
    <row r="89036" spans="8:8">
      <c r="H89036" s="166"/>
    </row>
    <row r="89037" spans="8:8">
      <c r="H89037" s="166"/>
    </row>
    <row r="89038" spans="8:8">
      <c r="H89038" s="166"/>
    </row>
    <row r="89039" spans="8:8">
      <c r="H89039" s="166"/>
    </row>
    <row r="89040" spans="8:8">
      <c r="H89040" s="166"/>
    </row>
    <row r="89041" spans="8:8">
      <c r="H89041" s="166"/>
    </row>
    <row r="89042" spans="8:8">
      <c r="H89042" s="166"/>
    </row>
    <row r="89043" spans="8:8">
      <c r="H89043" s="166"/>
    </row>
    <row r="89044" spans="8:8">
      <c r="H89044" s="166"/>
    </row>
    <row r="89045" spans="8:8">
      <c r="H89045" s="166"/>
    </row>
    <row r="89046" spans="8:8">
      <c r="H89046" s="166"/>
    </row>
    <row r="89047" spans="8:8">
      <c r="H89047" s="166"/>
    </row>
    <row r="89048" spans="8:8">
      <c r="H89048" s="166"/>
    </row>
    <row r="89049" spans="8:8">
      <c r="H89049" s="166"/>
    </row>
    <row r="89050" spans="8:8">
      <c r="H89050" s="166"/>
    </row>
    <row r="89051" spans="8:8">
      <c r="H89051" s="166"/>
    </row>
    <row r="89052" spans="8:8">
      <c r="H89052" s="166"/>
    </row>
    <row r="89053" spans="8:8">
      <c r="H89053" s="166"/>
    </row>
    <row r="89054" spans="8:8">
      <c r="H89054" s="166"/>
    </row>
    <row r="89055" spans="8:8">
      <c r="H89055" s="166"/>
    </row>
    <row r="89056" spans="8:8">
      <c r="H89056" s="166"/>
    </row>
    <row r="89057" spans="8:8">
      <c r="H89057" s="166"/>
    </row>
    <row r="89058" spans="8:8">
      <c r="H89058" s="166"/>
    </row>
    <row r="89059" spans="8:8">
      <c r="H89059" s="166"/>
    </row>
    <row r="89060" spans="8:8">
      <c r="H89060" s="166"/>
    </row>
    <row r="89061" spans="8:8">
      <c r="H89061" s="166"/>
    </row>
    <row r="89062" spans="8:8">
      <c r="H89062" s="166"/>
    </row>
    <row r="89063" spans="8:8">
      <c r="H89063" s="166"/>
    </row>
    <row r="89064" spans="8:8">
      <c r="H89064" s="166"/>
    </row>
    <row r="89065" spans="8:8">
      <c r="H89065" s="166"/>
    </row>
    <row r="89066" spans="8:8">
      <c r="H89066" s="166"/>
    </row>
    <row r="89067" spans="8:8">
      <c r="H89067" s="166"/>
    </row>
    <row r="89068" spans="8:8">
      <c r="H89068" s="166"/>
    </row>
    <row r="89069" spans="8:8">
      <c r="H89069" s="166"/>
    </row>
    <row r="89070" spans="8:8">
      <c r="H89070" s="166"/>
    </row>
    <row r="89071" spans="8:8">
      <c r="H89071" s="166"/>
    </row>
    <row r="89072" spans="8:8">
      <c r="H89072" s="166"/>
    </row>
    <row r="89073" spans="8:8">
      <c r="H89073" s="166"/>
    </row>
    <row r="89074" spans="8:8">
      <c r="H89074" s="166"/>
    </row>
    <row r="89075" spans="8:8">
      <c r="H89075" s="166"/>
    </row>
    <row r="89076" spans="8:8">
      <c r="H89076" s="166"/>
    </row>
    <row r="89077" spans="8:8">
      <c r="H89077" s="166"/>
    </row>
    <row r="89078" spans="8:8">
      <c r="H89078" s="166"/>
    </row>
    <row r="89079" spans="8:8">
      <c r="H89079" s="166"/>
    </row>
    <row r="89080" spans="8:8">
      <c r="H89080" s="166"/>
    </row>
    <row r="89081" spans="8:8">
      <c r="H89081" s="166"/>
    </row>
    <row r="89082" spans="8:8">
      <c r="H89082" s="166"/>
    </row>
    <row r="89083" spans="8:8">
      <c r="H89083" s="166"/>
    </row>
    <row r="89084" spans="8:8">
      <c r="H89084" s="166"/>
    </row>
    <row r="89085" spans="8:8">
      <c r="H89085" s="166"/>
    </row>
    <row r="89086" spans="8:8">
      <c r="H89086" s="166"/>
    </row>
    <row r="89087" spans="8:8">
      <c r="H89087" s="166"/>
    </row>
    <row r="89088" spans="8:8">
      <c r="H89088" s="166"/>
    </row>
    <row r="89089" spans="8:8">
      <c r="H89089" s="166"/>
    </row>
    <row r="89090" spans="8:8">
      <c r="H89090" s="166"/>
    </row>
    <row r="89091" spans="8:8">
      <c r="H89091" s="166"/>
    </row>
    <row r="89092" spans="8:8">
      <c r="H89092" s="166"/>
    </row>
    <row r="89093" spans="8:8">
      <c r="H89093" s="166"/>
    </row>
    <row r="89094" spans="8:8">
      <c r="H89094" s="166"/>
    </row>
    <row r="89095" spans="8:8">
      <c r="H89095" s="166"/>
    </row>
    <row r="89096" spans="8:8">
      <c r="H89096" s="166"/>
    </row>
    <row r="89097" spans="8:8">
      <c r="H89097" s="166"/>
    </row>
    <row r="89098" spans="8:8">
      <c r="H89098" s="166"/>
    </row>
    <row r="89099" spans="8:8">
      <c r="H89099" s="166"/>
    </row>
    <row r="89100" spans="8:8">
      <c r="H89100" s="166"/>
    </row>
    <row r="89101" spans="8:8">
      <c r="H89101" s="166"/>
    </row>
    <row r="89102" spans="8:8">
      <c r="H89102" s="166"/>
    </row>
    <row r="89103" spans="8:8">
      <c r="H89103" s="166"/>
    </row>
    <row r="89104" spans="8:8">
      <c r="H89104" s="166"/>
    </row>
    <row r="89105" spans="8:8">
      <c r="H89105" s="166"/>
    </row>
    <row r="89106" spans="8:8">
      <c r="H89106" s="166"/>
    </row>
    <row r="89107" spans="8:8">
      <c r="H89107" s="166"/>
    </row>
    <row r="89108" spans="8:8">
      <c r="H89108" s="166"/>
    </row>
    <row r="89109" spans="8:8">
      <c r="H89109" s="166"/>
    </row>
    <row r="89110" spans="8:8">
      <c r="H89110" s="166"/>
    </row>
    <row r="89111" spans="8:8">
      <c r="H89111" s="166"/>
    </row>
    <row r="89112" spans="8:8">
      <c r="H89112" s="166"/>
    </row>
    <row r="89113" spans="8:8">
      <c r="H89113" s="166"/>
    </row>
    <row r="89114" spans="8:8">
      <c r="H89114" s="166"/>
    </row>
    <row r="89115" spans="8:8">
      <c r="H89115" s="166"/>
    </row>
    <row r="89116" spans="8:8">
      <c r="H89116" s="166"/>
    </row>
    <row r="89117" spans="8:8">
      <c r="H89117" s="166"/>
    </row>
    <row r="89118" spans="8:8">
      <c r="H89118" s="166"/>
    </row>
    <row r="89119" spans="8:8">
      <c r="H89119" s="166"/>
    </row>
    <row r="89120" spans="8:8">
      <c r="H89120" s="166"/>
    </row>
    <row r="89121" spans="8:8">
      <c r="H89121" s="166"/>
    </row>
    <row r="89122" spans="8:8">
      <c r="H89122" s="166"/>
    </row>
    <row r="89123" spans="8:8">
      <c r="H89123" s="166"/>
    </row>
    <row r="89124" spans="8:8">
      <c r="H89124" s="166"/>
    </row>
    <row r="89125" spans="8:8">
      <c r="H89125" s="166"/>
    </row>
    <row r="89126" spans="8:8">
      <c r="H89126" s="166"/>
    </row>
    <row r="89127" spans="8:8">
      <c r="H89127" s="166"/>
    </row>
    <row r="89128" spans="8:8">
      <c r="H89128" s="166"/>
    </row>
    <row r="89129" spans="8:8">
      <c r="H89129" s="166"/>
    </row>
    <row r="89130" spans="8:8">
      <c r="H89130" s="166"/>
    </row>
    <row r="89131" spans="8:8">
      <c r="H89131" s="166"/>
    </row>
    <row r="89132" spans="8:8">
      <c r="H89132" s="166"/>
    </row>
    <row r="89133" spans="8:8">
      <c r="H89133" s="166"/>
    </row>
    <row r="89134" spans="8:8">
      <c r="H89134" s="166"/>
    </row>
    <row r="89135" spans="8:8">
      <c r="H89135" s="166"/>
    </row>
    <row r="89136" spans="8:8">
      <c r="H89136" s="166"/>
    </row>
    <row r="89137" spans="8:8">
      <c r="H89137" s="166"/>
    </row>
    <row r="89138" spans="8:8">
      <c r="H89138" s="166"/>
    </row>
    <row r="89139" spans="8:8">
      <c r="H89139" s="166"/>
    </row>
    <row r="89140" spans="8:8">
      <c r="H89140" s="166"/>
    </row>
    <row r="89141" spans="8:8">
      <c r="H89141" s="166"/>
    </row>
    <row r="89142" spans="8:8">
      <c r="H89142" s="166"/>
    </row>
    <row r="89143" spans="8:8">
      <c r="H89143" s="166"/>
    </row>
    <row r="89144" spans="8:8">
      <c r="H89144" s="166"/>
    </row>
    <row r="89145" spans="8:8">
      <c r="H89145" s="166"/>
    </row>
    <row r="89146" spans="8:8">
      <c r="H89146" s="166"/>
    </row>
    <row r="89147" spans="8:8">
      <c r="H89147" s="166"/>
    </row>
    <row r="89148" spans="8:8">
      <c r="H89148" s="166"/>
    </row>
    <row r="89149" spans="8:8">
      <c r="H89149" s="166"/>
    </row>
    <row r="89150" spans="8:8">
      <c r="H89150" s="166"/>
    </row>
    <row r="89151" spans="8:8">
      <c r="H89151" s="166"/>
    </row>
    <row r="89152" spans="8:8">
      <c r="H89152" s="166"/>
    </row>
    <row r="89153" spans="8:8">
      <c r="H89153" s="166"/>
    </row>
    <row r="89154" spans="8:8">
      <c r="H89154" s="166"/>
    </row>
    <row r="89155" spans="8:8">
      <c r="H89155" s="166"/>
    </row>
    <row r="89156" spans="8:8">
      <c r="H89156" s="166"/>
    </row>
    <row r="89157" spans="8:8">
      <c r="H89157" s="166"/>
    </row>
    <row r="89158" spans="8:8">
      <c r="H89158" s="166"/>
    </row>
    <row r="89159" spans="8:8">
      <c r="H89159" s="166"/>
    </row>
    <row r="89160" spans="8:8">
      <c r="H89160" s="166"/>
    </row>
    <row r="89161" spans="8:8">
      <c r="H89161" s="166"/>
    </row>
    <row r="89162" spans="8:8">
      <c r="H89162" s="166"/>
    </row>
    <row r="89163" spans="8:8">
      <c r="H89163" s="166"/>
    </row>
    <row r="89164" spans="8:8">
      <c r="H89164" s="166"/>
    </row>
    <row r="89165" spans="8:8">
      <c r="H89165" s="166"/>
    </row>
    <row r="89166" spans="8:8">
      <c r="H89166" s="166"/>
    </row>
    <row r="89167" spans="8:8">
      <c r="H89167" s="166"/>
    </row>
    <row r="89168" spans="8:8">
      <c r="H89168" s="166"/>
    </row>
    <row r="89169" spans="8:8">
      <c r="H89169" s="166"/>
    </row>
    <row r="89170" spans="8:8">
      <c r="H89170" s="166"/>
    </row>
    <row r="89171" spans="8:8">
      <c r="H89171" s="166"/>
    </row>
    <row r="89172" spans="8:8">
      <c r="H89172" s="166"/>
    </row>
    <row r="89173" spans="8:8">
      <c r="H89173" s="166"/>
    </row>
    <row r="89174" spans="8:8">
      <c r="H89174" s="166"/>
    </row>
    <row r="89175" spans="8:8">
      <c r="H89175" s="166"/>
    </row>
    <row r="89176" spans="8:8">
      <c r="H89176" s="166"/>
    </row>
    <row r="89177" spans="8:8">
      <c r="H89177" s="166"/>
    </row>
    <row r="89178" spans="8:8">
      <c r="H89178" s="166"/>
    </row>
    <row r="89179" spans="8:8">
      <c r="H89179" s="166"/>
    </row>
    <row r="89180" spans="8:8">
      <c r="H89180" s="166"/>
    </row>
    <row r="89181" spans="8:8">
      <c r="H89181" s="166"/>
    </row>
    <row r="89182" spans="8:8">
      <c r="H89182" s="166"/>
    </row>
    <row r="89183" spans="8:8">
      <c r="H89183" s="166"/>
    </row>
    <row r="89184" spans="8:8">
      <c r="H89184" s="166"/>
    </row>
    <row r="89185" spans="8:8">
      <c r="H89185" s="166"/>
    </row>
    <row r="89186" spans="8:8">
      <c r="H89186" s="166"/>
    </row>
    <row r="89187" spans="8:8">
      <c r="H89187" s="166"/>
    </row>
    <row r="89188" spans="8:8">
      <c r="H89188" s="166"/>
    </row>
    <row r="89189" spans="8:8">
      <c r="H89189" s="166"/>
    </row>
    <row r="89190" spans="8:8">
      <c r="H89190" s="166"/>
    </row>
    <row r="89191" spans="8:8">
      <c r="H89191" s="166"/>
    </row>
    <row r="89192" spans="8:8">
      <c r="H89192" s="166"/>
    </row>
    <row r="89193" spans="8:8">
      <c r="H89193" s="166"/>
    </row>
    <row r="89194" spans="8:8">
      <c r="H89194" s="166"/>
    </row>
    <row r="89195" spans="8:8">
      <c r="H89195" s="166"/>
    </row>
    <row r="89196" spans="8:8">
      <c r="H89196" s="166"/>
    </row>
    <row r="89197" spans="8:8">
      <c r="H89197" s="166"/>
    </row>
    <row r="89198" spans="8:8">
      <c r="H89198" s="166"/>
    </row>
    <row r="89199" spans="8:8">
      <c r="H89199" s="166"/>
    </row>
    <row r="89200" spans="8:8">
      <c r="H89200" s="166"/>
    </row>
    <row r="89201" spans="8:8">
      <c r="H89201" s="166"/>
    </row>
    <row r="89202" spans="8:8">
      <c r="H89202" s="166"/>
    </row>
    <row r="89203" spans="8:8">
      <c r="H89203" s="166"/>
    </row>
    <row r="89204" spans="8:8">
      <c r="H89204" s="166"/>
    </row>
    <row r="89205" spans="8:8">
      <c r="H89205" s="166"/>
    </row>
    <row r="89206" spans="8:8">
      <c r="H89206" s="166"/>
    </row>
    <row r="89207" spans="8:8">
      <c r="H89207" s="166"/>
    </row>
    <row r="89208" spans="8:8">
      <c r="H89208" s="166"/>
    </row>
    <row r="89209" spans="8:8">
      <c r="H89209" s="166"/>
    </row>
    <row r="89210" spans="8:8">
      <c r="H89210" s="166"/>
    </row>
    <row r="89211" spans="8:8">
      <c r="H89211" s="166"/>
    </row>
    <row r="89212" spans="8:8">
      <c r="H89212" s="166"/>
    </row>
    <row r="89213" spans="8:8">
      <c r="H89213" s="166"/>
    </row>
    <row r="89214" spans="8:8">
      <c r="H89214" s="166"/>
    </row>
    <row r="89215" spans="8:8">
      <c r="H89215" s="166"/>
    </row>
    <row r="89216" spans="8:8">
      <c r="H89216" s="166"/>
    </row>
    <row r="89217" spans="8:8">
      <c r="H89217" s="166"/>
    </row>
    <row r="89218" spans="8:8">
      <c r="H89218" s="166"/>
    </row>
    <row r="89219" spans="8:8">
      <c r="H89219" s="166"/>
    </row>
    <row r="89220" spans="8:8">
      <c r="H89220" s="166"/>
    </row>
    <row r="89221" spans="8:8">
      <c r="H89221" s="166"/>
    </row>
    <row r="89222" spans="8:8">
      <c r="H89222" s="166"/>
    </row>
    <row r="89223" spans="8:8">
      <c r="H89223" s="166"/>
    </row>
    <row r="89224" spans="8:8">
      <c r="H89224" s="166"/>
    </row>
    <row r="89225" spans="8:8">
      <c r="H89225" s="166"/>
    </row>
    <row r="89226" spans="8:8">
      <c r="H89226" s="166"/>
    </row>
    <row r="89227" spans="8:8">
      <c r="H89227" s="166"/>
    </row>
    <row r="89228" spans="8:8">
      <c r="H89228" s="166"/>
    </row>
    <row r="89229" spans="8:8">
      <c r="H89229" s="166"/>
    </row>
    <row r="89230" spans="8:8">
      <c r="H89230" s="166"/>
    </row>
    <row r="89231" spans="8:8">
      <c r="H89231" s="166"/>
    </row>
    <row r="89232" spans="8:8">
      <c r="H89232" s="166"/>
    </row>
    <row r="89233" spans="8:8">
      <c r="H89233" s="166"/>
    </row>
    <row r="89234" spans="8:8">
      <c r="H89234" s="166"/>
    </row>
    <row r="89235" spans="8:8">
      <c r="H89235" s="166"/>
    </row>
    <row r="89236" spans="8:8">
      <c r="H89236" s="166"/>
    </row>
    <row r="89237" spans="8:8">
      <c r="H89237" s="166"/>
    </row>
    <row r="89238" spans="8:8">
      <c r="H89238" s="166"/>
    </row>
    <row r="89239" spans="8:8">
      <c r="H89239" s="166"/>
    </row>
    <row r="89240" spans="8:8">
      <c r="H89240" s="166"/>
    </row>
    <row r="89241" spans="8:8">
      <c r="H89241" s="166"/>
    </row>
    <row r="89242" spans="8:8">
      <c r="H89242" s="166"/>
    </row>
    <row r="89243" spans="8:8">
      <c r="H89243" s="166"/>
    </row>
    <row r="89244" spans="8:8">
      <c r="H89244" s="166"/>
    </row>
    <row r="89245" spans="8:8">
      <c r="H89245" s="166"/>
    </row>
    <row r="89246" spans="8:8">
      <c r="H89246" s="166"/>
    </row>
    <row r="89247" spans="8:8">
      <c r="H89247" s="166"/>
    </row>
    <row r="89248" spans="8:8">
      <c r="H89248" s="166"/>
    </row>
    <row r="89249" spans="8:8">
      <c r="H89249" s="166"/>
    </row>
    <row r="89250" spans="8:8">
      <c r="H89250" s="166"/>
    </row>
    <row r="89251" spans="8:8">
      <c r="H89251" s="166"/>
    </row>
    <row r="89252" spans="8:8">
      <c r="H89252" s="166"/>
    </row>
    <row r="89253" spans="8:8">
      <c r="H89253" s="166"/>
    </row>
    <row r="89254" spans="8:8">
      <c r="H89254" s="166"/>
    </row>
    <row r="89255" spans="8:8">
      <c r="H89255" s="166"/>
    </row>
    <row r="89256" spans="8:8">
      <c r="H89256" s="166"/>
    </row>
    <row r="89257" spans="8:8">
      <c r="H89257" s="166"/>
    </row>
    <row r="89258" spans="8:8">
      <c r="H89258" s="166"/>
    </row>
    <row r="89259" spans="8:8">
      <c r="H89259" s="166"/>
    </row>
    <row r="89260" spans="8:8">
      <c r="H89260" s="166"/>
    </row>
    <row r="89261" spans="8:8">
      <c r="H89261" s="166"/>
    </row>
    <row r="89262" spans="8:8">
      <c r="H89262" s="166"/>
    </row>
    <row r="89263" spans="8:8">
      <c r="H89263" s="166"/>
    </row>
    <row r="89264" spans="8:8">
      <c r="H89264" s="166"/>
    </row>
    <row r="89265" spans="8:8">
      <c r="H89265" s="166"/>
    </row>
    <row r="89266" spans="8:8">
      <c r="H89266" s="166"/>
    </row>
    <row r="89267" spans="8:8">
      <c r="H89267" s="166"/>
    </row>
    <row r="89268" spans="8:8">
      <c r="H89268" s="166"/>
    </row>
    <row r="89269" spans="8:8">
      <c r="H89269" s="166"/>
    </row>
    <row r="89270" spans="8:8">
      <c r="H89270" s="166"/>
    </row>
    <row r="89271" spans="8:8">
      <c r="H89271" s="166"/>
    </row>
    <row r="89272" spans="8:8">
      <c r="H89272" s="166"/>
    </row>
    <row r="89273" spans="8:8">
      <c r="H89273" s="166"/>
    </row>
    <row r="89274" spans="8:8">
      <c r="H89274" s="166"/>
    </row>
    <row r="89275" spans="8:8">
      <c r="H89275" s="166"/>
    </row>
    <row r="89276" spans="8:8">
      <c r="H89276" s="166"/>
    </row>
    <row r="89277" spans="8:8">
      <c r="H89277" s="166"/>
    </row>
    <row r="89278" spans="8:8">
      <c r="H89278" s="166"/>
    </row>
    <row r="89279" spans="8:8">
      <c r="H89279" s="166"/>
    </row>
    <row r="89280" spans="8:8">
      <c r="H89280" s="166"/>
    </row>
    <row r="89281" spans="8:8">
      <c r="H89281" s="166"/>
    </row>
    <row r="89282" spans="8:8">
      <c r="H89282" s="166"/>
    </row>
    <row r="89283" spans="8:8">
      <c r="H89283" s="166"/>
    </row>
    <row r="89284" spans="8:8">
      <c r="H89284" s="166"/>
    </row>
    <row r="89285" spans="8:8">
      <c r="H89285" s="166"/>
    </row>
    <row r="89286" spans="8:8">
      <c r="H89286" s="166"/>
    </row>
    <row r="89287" spans="8:8">
      <c r="H89287" s="166"/>
    </row>
    <row r="89288" spans="8:8">
      <c r="H89288" s="166"/>
    </row>
    <row r="89289" spans="8:8">
      <c r="H89289" s="166"/>
    </row>
    <row r="89290" spans="8:8">
      <c r="H89290" s="166"/>
    </row>
    <row r="89291" spans="8:8">
      <c r="H89291" s="166"/>
    </row>
    <row r="89292" spans="8:8">
      <c r="H89292" s="166"/>
    </row>
    <row r="89293" spans="8:8">
      <c r="H89293" s="166"/>
    </row>
    <row r="89294" spans="8:8">
      <c r="H89294" s="166"/>
    </row>
    <row r="89295" spans="8:8">
      <c r="H89295" s="166"/>
    </row>
    <row r="89296" spans="8:8">
      <c r="H89296" s="166"/>
    </row>
    <row r="89297" spans="8:8">
      <c r="H89297" s="166"/>
    </row>
    <row r="89298" spans="8:8">
      <c r="H89298" s="166"/>
    </row>
    <row r="89299" spans="8:8">
      <c r="H89299" s="166"/>
    </row>
    <row r="89300" spans="8:8">
      <c r="H89300" s="166"/>
    </row>
    <row r="89301" spans="8:8">
      <c r="H89301" s="166"/>
    </row>
    <row r="89302" spans="8:8">
      <c r="H89302" s="166"/>
    </row>
    <row r="89303" spans="8:8">
      <c r="H89303" s="166"/>
    </row>
    <row r="89304" spans="8:8">
      <c r="H89304" s="166"/>
    </row>
    <row r="89305" spans="8:8">
      <c r="H89305" s="166"/>
    </row>
    <row r="89306" spans="8:8">
      <c r="H89306" s="166"/>
    </row>
    <row r="89307" spans="8:8">
      <c r="H89307" s="166"/>
    </row>
    <row r="89308" spans="8:8">
      <c r="H89308" s="166"/>
    </row>
    <row r="89309" spans="8:8">
      <c r="H89309" s="166"/>
    </row>
    <row r="89310" spans="8:8">
      <c r="H89310" s="166"/>
    </row>
    <row r="89311" spans="8:8">
      <c r="H89311" s="166"/>
    </row>
    <row r="89312" spans="8:8">
      <c r="H89312" s="166"/>
    </row>
    <row r="89313" spans="8:8">
      <c r="H89313" s="166"/>
    </row>
    <row r="89314" spans="8:8">
      <c r="H89314" s="166"/>
    </row>
    <row r="89315" spans="8:8">
      <c r="H89315" s="166"/>
    </row>
    <row r="89316" spans="8:8">
      <c r="H89316" s="166"/>
    </row>
    <row r="89317" spans="8:8">
      <c r="H89317" s="166"/>
    </row>
    <row r="89318" spans="8:8">
      <c r="H89318" s="166"/>
    </row>
    <row r="89319" spans="8:8">
      <c r="H89319" s="166"/>
    </row>
    <row r="89320" spans="8:8">
      <c r="H89320" s="166"/>
    </row>
    <row r="89321" spans="8:8">
      <c r="H89321" s="166"/>
    </row>
    <row r="89322" spans="8:8">
      <c r="H89322" s="166"/>
    </row>
    <row r="89323" spans="8:8">
      <c r="H89323" s="166"/>
    </row>
    <row r="89324" spans="8:8">
      <c r="H89324" s="166"/>
    </row>
    <row r="89325" spans="8:8">
      <c r="H89325" s="166"/>
    </row>
    <row r="89326" spans="8:8">
      <c r="H89326" s="166"/>
    </row>
    <row r="89327" spans="8:8">
      <c r="H89327" s="166"/>
    </row>
    <row r="89328" spans="8:8">
      <c r="H89328" s="166"/>
    </row>
    <row r="89329" spans="8:8">
      <c r="H89329" s="166"/>
    </row>
    <row r="89330" spans="8:8">
      <c r="H89330" s="166"/>
    </row>
    <row r="89331" spans="8:8">
      <c r="H89331" s="166"/>
    </row>
    <row r="89332" spans="8:8">
      <c r="H89332" s="166"/>
    </row>
    <row r="89333" spans="8:8">
      <c r="H89333" s="166"/>
    </row>
    <row r="89334" spans="8:8">
      <c r="H89334" s="166"/>
    </row>
    <row r="89335" spans="8:8">
      <c r="H89335" s="166"/>
    </row>
    <row r="89336" spans="8:8">
      <c r="H89336" s="166"/>
    </row>
    <row r="89337" spans="8:8">
      <c r="H89337" s="166"/>
    </row>
    <row r="89338" spans="8:8">
      <c r="H89338" s="166"/>
    </row>
    <row r="89339" spans="8:8">
      <c r="H89339" s="166"/>
    </row>
    <row r="89340" spans="8:8">
      <c r="H89340" s="166"/>
    </row>
    <row r="89341" spans="8:8">
      <c r="H89341" s="166"/>
    </row>
    <row r="89342" spans="8:8">
      <c r="H89342" s="166"/>
    </row>
    <row r="89343" spans="8:8">
      <c r="H89343" s="166"/>
    </row>
    <row r="89344" spans="8:8">
      <c r="H89344" s="166"/>
    </row>
    <row r="89345" spans="8:8">
      <c r="H89345" s="166"/>
    </row>
    <row r="89346" spans="8:8">
      <c r="H89346" s="166"/>
    </row>
    <row r="89347" spans="8:8">
      <c r="H89347" s="166"/>
    </row>
    <row r="89348" spans="8:8">
      <c r="H89348" s="166"/>
    </row>
    <row r="89349" spans="8:8">
      <c r="H89349" s="166"/>
    </row>
    <row r="89350" spans="8:8">
      <c r="H89350" s="166"/>
    </row>
    <row r="89351" spans="8:8">
      <c r="H89351" s="166"/>
    </row>
    <row r="89352" spans="8:8">
      <c r="H89352" s="166"/>
    </row>
    <row r="89353" spans="8:8">
      <c r="H89353" s="166"/>
    </row>
    <row r="89354" spans="8:8">
      <c r="H89354" s="166"/>
    </row>
    <row r="89355" spans="8:8">
      <c r="H89355" s="166"/>
    </row>
    <row r="89356" spans="8:8">
      <c r="H89356" s="166"/>
    </row>
    <row r="89357" spans="8:8">
      <c r="H89357" s="166"/>
    </row>
    <row r="89358" spans="8:8">
      <c r="H89358" s="166"/>
    </row>
    <row r="89359" spans="8:8">
      <c r="H89359" s="166"/>
    </row>
    <row r="89360" spans="8:8">
      <c r="H89360" s="166"/>
    </row>
    <row r="89361" spans="8:8">
      <c r="H89361" s="166"/>
    </row>
    <row r="89362" spans="8:8">
      <c r="H89362" s="166"/>
    </row>
    <row r="89363" spans="8:8">
      <c r="H89363" s="166"/>
    </row>
    <row r="89364" spans="8:8">
      <c r="H89364" s="166"/>
    </row>
    <row r="89365" spans="8:8">
      <c r="H89365" s="166"/>
    </row>
    <row r="89366" spans="8:8">
      <c r="H89366" s="166"/>
    </row>
    <row r="89367" spans="8:8">
      <c r="H89367" s="166"/>
    </row>
    <row r="89368" spans="8:8">
      <c r="H89368" s="166"/>
    </row>
    <row r="89369" spans="8:8">
      <c r="H89369" s="166"/>
    </row>
    <row r="89370" spans="8:8">
      <c r="H89370" s="166"/>
    </row>
    <row r="89371" spans="8:8">
      <c r="H89371" s="166"/>
    </row>
    <row r="89372" spans="8:8">
      <c r="H89372" s="166"/>
    </row>
    <row r="89373" spans="8:8">
      <c r="H89373" s="166"/>
    </row>
    <row r="89374" spans="8:8">
      <c r="H89374" s="166"/>
    </row>
    <row r="89375" spans="8:8">
      <c r="H89375" s="166"/>
    </row>
    <row r="89376" spans="8:8">
      <c r="H89376" s="166"/>
    </row>
    <row r="89377" spans="8:8">
      <c r="H89377" s="166"/>
    </row>
    <row r="89378" spans="8:8">
      <c r="H89378" s="166"/>
    </row>
    <row r="89379" spans="8:8">
      <c r="H89379" s="166"/>
    </row>
    <row r="89380" spans="8:8">
      <c r="H89380" s="166"/>
    </row>
    <row r="89381" spans="8:8">
      <c r="H89381" s="166"/>
    </row>
    <row r="89382" spans="8:8">
      <c r="H89382" s="166"/>
    </row>
    <row r="89383" spans="8:8">
      <c r="H89383" s="166"/>
    </row>
    <row r="89384" spans="8:8">
      <c r="H89384" s="166"/>
    </row>
    <row r="89385" spans="8:8">
      <c r="H89385" s="166"/>
    </row>
    <row r="89386" spans="8:8">
      <c r="H89386" s="166"/>
    </row>
    <row r="89387" spans="8:8">
      <c r="H89387" s="166"/>
    </row>
    <row r="89388" spans="8:8">
      <c r="H89388" s="166"/>
    </row>
    <row r="89389" spans="8:8">
      <c r="H89389" s="166"/>
    </row>
    <row r="89390" spans="8:8">
      <c r="H89390" s="166"/>
    </row>
    <row r="89391" spans="8:8">
      <c r="H89391" s="166"/>
    </row>
    <row r="89392" spans="8:8">
      <c r="H89392" s="166"/>
    </row>
    <row r="89393" spans="8:8">
      <c r="H89393" s="166"/>
    </row>
    <row r="89394" spans="8:8">
      <c r="H89394" s="166"/>
    </row>
    <row r="89395" spans="8:8">
      <c r="H89395" s="166"/>
    </row>
    <row r="89396" spans="8:8">
      <c r="H89396" s="166"/>
    </row>
    <row r="89397" spans="8:8">
      <c r="H89397" s="166"/>
    </row>
    <row r="89398" spans="8:8">
      <c r="H89398" s="166"/>
    </row>
    <row r="89399" spans="8:8">
      <c r="H89399" s="166"/>
    </row>
    <row r="89400" spans="8:8">
      <c r="H89400" s="166"/>
    </row>
    <row r="89401" spans="8:8">
      <c r="H89401" s="166"/>
    </row>
    <row r="89402" spans="8:8">
      <c r="H89402" s="166"/>
    </row>
    <row r="89403" spans="8:8">
      <c r="H89403" s="166"/>
    </row>
    <row r="89404" spans="8:8">
      <c r="H89404" s="166"/>
    </row>
    <row r="89405" spans="8:8">
      <c r="H89405" s="166"/>
    </row>
    <row r="89406" spans="8:8">
      <c r="H89406" s="166"/>
    </row>
    <row r="89407" spans="8:8">
      <c r="H89407" s="166"/>
    </row>
    <row r="89408" spans="8:8">
      <c r="H89408" s="166"/>
    </row>
    <row r="89409" spans="8:8">
      <c r="H89409" s="166"/>
    </row>
    <row r="89410" spans="8:8">
      <c r="H89410" s="166"/>
    </row>
    <row r="89411" spans="8:8">
      <c r="H89411" s="166"/>
    </row>
    <row r="89412" spans="8:8">
      <c r="H89412" s="166"/>
    </row>
    <row r="89413" spans="8:8">
      <c r="H89413" s="166"/>
    </row>
    <row r="89414" spans="8:8">
      <c r="H89414" s="166"/>
    </row>
    <row r="89415" spans="8:8">
      <c r="H89415" s="166"/>
    </row>
    <row r="89416" spans="8:8">
      <c r="H89416" s="166"/>
    </row>
    <row r="89417" spans="8:8">
      <c r="H89417" s="166"/>
    </row>
    <row r="89418" spans="8:8">
      <c r="H89418" s="166"/>
    </row>
    <row r="89419" spans="8:8">
      <c r="H89419" s="166"/>
    </row>
    <row r="89420" spans="8:8">
      <c r="H89420" s="166"/>
    </row>
    <row r="89421" spans="8:8">
      <c r="H89421" s="166"/>
    </row>
    <row r="89422" spans="8:8">
      <c r="H89422" s="166"/>
    </row>
    <row r="89423" spans="8:8">
      <c r="H89423" s="166"/>
    </row>
    <row r="89424" spans="8:8">
      <c r="H89424" s="166"/>
    </row>
    <row r="89425" spans="8:8">
      <c r="H89425" s="166"/>
    </row>
    <row r="89426" spans="8:8">
      <c r="H89426" s="166"/>
    </row>
    <row r="89427" spans="8:8">
      <c r="H89427" s="166"/>
    </row>
    <row r="89428" spans="8:8">
      <c r="H89428" s="166"/>
    </row>
    <row r="89429" spans="8:8">
      <c r="H89429" s="166"/>
    </row>
    <row r="89430" spans="8:8">
      <c r="H89430" s="166"/>
    </row>
    <row r="89431" spans="8:8">
      <c r="H89431" s="166"/>
    </row>
    <row r="89432" spans="8:8">
      <c r="H89432" s="166"/>
    </row>
    <row r="89433" spans="8:8">
      <c r="H89433" s="166"/>
    </row>
    <row r="89434" spans="8:8">
      <c r="H89434" s="166"/>
    </row>
    <row r="89435" spans="8:8">
      <c r="H89435" s="166"/>
    </row>
    <row r="89436" spans="8:8">
      <c r="H89436" s="166"/>
    </row>
    <row r="89437" spans="8:8">
      <c r="H89437" s="166"/>
    </row>
    <row r="89438" spans="8:8">
      <c r="H89438" s="166"/>
    </row>
    <row r="89439" spans="8:8">
      <c r="H89439" s="166"/>
    </row>
    <row r="89440" spans="8:8">
      <c r="H89440" s="166"/>
    </row>
    <row r="89441" spans="8:8">
      <c r="H89441" s="166"/>
    </row>
    <row r="89442" spans="8:8">
      <c r="H89442" s="166"/>
    </row>
    <row r="89443" spans="8:8">
      <c r="H89443" s="166"/>
    </row>
    <row r="89444" spans="8:8">
      <c r="H89444" s="166"/>
    </row>
    <row r="89445" spans="8:8">
      <c r="H89445" s="166"/>
    </row>
    <row r="89446" spans="8:8">
      <c r="H89446" s="166"/>
    </row>
    <row r="89447" spans="8:8">
      <c r="H89447" s="166"/>
    </row>
    <row r="89448" spans="8:8">
      <c r="H89448" s="166"/>
    </row>
    <row r="89449" spans="8:8">
      <c r="H89449" s="166"/>
    </row>
    <row r="89450" spans="8:8">
      <c r="H89450" s="166"/>
    </row>
    <row r="89451" spans="8:8">
      <c r="H89451" s="166"/>
    </row>
    <row r="89452" spans="8:8">
      <c r="H89452" s="166"/>
    </row>
    <row r="89453" spans="8:8">
      <c r="H89453" s="166"/>
    </row>
    <row r="89454" spans="8:8">
      <c r="H89454" s="166"/>
    </row>
    <row r="89455" spans="8:8">
      <c r="H89455" s="166"/>
    </row>
    <row r="89456" spans="8:8">
      <c r="H89456" s="166"/>
    </row>
    <row r="89457" spans="8:8">
      <c r="H89457" s="166"/>
    </row>
    <row r="89458" spans="8:8">
      <c r="H89458" s="166"/>
    </row>
    <row r="89459" spans="8:8">
      <c r="H89459" s="166"/>
    </row>
    <row r="89460" spans="8:8">
      <c r="H89460" s="166"/>
    </row>
    <row r="89461" spans="8:8">
      <c r="H89461" s="166"/>
    </row>
    <row r="89462" spans="8:8">
      <c r="H89462" s="166"/>
    </row>
    <row r="89463" spans="8:8">
      <c r="H89463" s="166"/>
    </row>
    <row r="89464" spans="8:8">
      <c r="H89464" s="166"/>
    </row>
    <row r="89465" spans="8:8">
      <c r="H89465" s="166"/>
    </row>
    <row r="89466" spans="8:8">
      <c r="H89466" s="166"/>
    </row>
    <row r="89467" spans="8:8">
      <c r="H89467" s="166"/>
    </row>
    <row r="89468" spans="8:8">
      <c r="H89468" s="166"/>
    </row>
    <row r="89469" spans="8:8">
      <c r="H89469" s="166"/>
    </row>
    <row r="89470" spans="8:8">
      <c r="H89470" s="166"/>
    </row>
    <row r="89471" spans="8:8">
      <c r="H89471" s="166"/>
    </row>
    <row r="89472" spans="8:8">
      <c r="H89472" s="166"/>
    </row>
    <row r="89473" spans="8:8">
      <c r="H89473" s="166"/>
    </row>
    <row r="89474" spans="8:8">
      <c r="H89474" s="166"/>
    </row>
    <row r="89475" spans="8:8">
      <c r="H89475" s="166"/>
    </row>
    <row r="89476" spans="8:8">
      <c r="H89476" s="166"/>
    </row>
    <row r="89477" spans="8:8">
      <c r="H89477" s="166"/>
    </row>
    <row r="89478" spans="8:8">
      <c r="H89478" s="166"/>
    </row>
    <row r="89479" spans="8:8">
      <c r="H89479" s="166"/>
    </row>
    <row r="89480" spans="8:8">
      <c r="H89480" s="166"/>
    </row>
    <row r="89481" spans="8:8">
      <c r="H89481" s="166"/>
    </row>
    <row r="89482" spans="8:8">
      <c r="H89482" s="166"/>
    </row>
    <row r="89483" spans="8:8">
      <c r="H89483" s="166"/>
    </row>
    <row r="89484" spans="8:8">
      <c r="H89484" s="166"/>
    </row>
    <row r="89485" spans="8:8">
      <c r="H89485" s="166"/>
    </row>
    <row r="89486" spans="8:8">
      <c r="H89486" s="166"/>
    </row>
    <row r="89487" spans="8:8">
      <c r="H89487" s="166"/>
    </row>
    <row r="89488" spans="8:8">
      <c r="H89488" s="166"/>
    </row>
    <row r="89489" spans="8:8">
      <c r="H89489" s="166"/>
    </row>
    <row r="89490" spans="8:8">
      <c r="H89490" s="166"/>
    </row>
    <row r="89491" spans="8:8">
      <c r="H89491" s="166"/>
    </row>
    <row r="89492" spans="8:8">
      <c r="H89492" s="166"/>
    </row>
    <row r="89493" spans="8:8">
      <c r="H89493" s="166"/>
    </row>
    <row r="89494" spans="8:8">
      <c r="H89494" s="166"/>
    </row>
    <row r="89495" spans="8:8">
      <c r="H89495" s="166"/>
    </row>
    <row r="89496" spans="8:8">
      <c r="H89496" s="166"/>
    </row>
    <row r="89497" spans="8:8">
      <c r="H89497" s="166"/>
    </row>
    <row r="89498" spans="8:8">
      <c r="H89498" s="166"/>
    </row>
    <row r="89499" spans="8:8">
      <c r="H89499" s="166"/>
    </row>
    <row r="89500" spans="8:8">
      <c r="H89500" s="166"/>
    </row>
    <row r="89501" spans="8:8">
      <c r="H89501" s="166"/>
    </row>
    <row r="89502" spans="8:8">
      <c r="H89502" s="166"/>
    </row>
    <row r="89503" spans="8:8">
      <c r="H89503" s="166"/>
    </row>
    <row r="89504" spans="8:8">
      <c r="H89504" s="166"/>
    </row>
    <row r="89505" spans="8:8">
      <c r="H89505" s="166"/>
    </row>
    <row r="89506" spans="8:8">
      <c r="H89506" s="166"/>
    </row>
    <row r="89507" spans="8:8">
      <c r="H89507" s="166"/>
    </row>
    <row r="89508" spans="8:8">
      <c r="H89508" s="166"/>
    </row>
    <row r="89509" spans="8:8">
      <c r="H89509" s="166"/>
    </row>
    <row r="89510" spans="8:8">
      <c r="H89510" s="166"/>
    </row>
    <row r="89511" spans="8:8">
      <c r="H89511" s="166"/>
    </row>
    <row r="89512" spans="8:8">
      <c r="H89512" s="166"/>
    </row>
    <row r="89513" spans="8:8">
      <c r="H89513" s="166"/>
    </row>
    <row r="89514" spans="8:8">
      <c r="H89514" s="166"/>
    </row>
    <row r="89515" spans="8:8">
      <c r="H89515" s="166"/>
    </row>
    <row r="89516" spans="8:8">
      <c r="H89516" s="166"/>
    </row>
    <row r="89517" spans="8:8">
      <c r="H89517" s="166"/>
    </row>
    <row r="89518" spans="8:8">
      <c r="H89518" s="166"/>
    </row>
    <row r="89519" spans="8:8">
      <c r="H89519" s="166"/>
    </row>
    <row r="89520" spans="8:8">
      <c r="H89520" s="166"/>
    </row>
    <row r="89521" spans="8:8">
      <c r="H89521" s="166"/>
    </row>
    <row r="89522" spans="8:8">
      <c r="H89522" s="166"/>
    </row>
    <row r="89523" spans="8:8">
      <c r="H89523" s="166"/>
    </row>
    <row r="89524" spans="8:8">
      <c r="H89524" s="166"/>
    </row>
    <row r="89525" spans="8:8">
      <c r="H89525" s="166"/>
    </row>
    <row r="89526" spans="8:8">
      <c r="H89526" s="166"/>
    </row>
    <row r="89527" spans="8:8">
      <c r="H89527" s="166"/>
    </row>
    <row r="89528" spans="8:8">
      <c r="H89528" s="166"/>
    </row>
    <row r="89529" spans="8:8">
      <c r="H89529" s="166"/>
    </row>
    <row r="89530" spans="8:8">
      <c r="H89530" s="166"/>
    </row>
    <row r="89531" spans="8:8">
      <c r="H89531" s="166"/>
    </row>
    <row r="89532" spans="8:8">
      <c r="H89532" s="166"/>
    </row>
    <row r="89533" spans="8:8">
      <c r="H89533" s="166"/>
    </row>
    <row r="89534" spans="8:8">
      <c r="H89534" s="166"/>
    </row>
    <row r="89535" spans="8:8">
      <c r="H89535" s="166"/>
    </row>
    <row r="89536" spans="8:8">
      <c r="H89536" s="166"/>
    </row>
    <row r="89537" spans="8:8">
      <c r="H89537" s="166"/>
    </row>
    <row r="89538" spans="8:8">
      <c r="H89538" s="166"/>
    </row>
    <row r="89539" spans="8:8">
      <c r="H89539" s="166"/>
    </row>
    <row r="89540" spans="8:8">
      <c r="H89540" s="166"/>
    </row>
    <row r="89541" spans="8:8">
      <c r="H89541" s="166"/>
    </row>
    <row r="89542" spans="8:8">
      <c r="H89542" s="166"/>
    </row>
    <row r="89543" spans="8:8">
      <c r="H89543" s="166"/>
    </row>
    <row r="89544" spans="8:8">
      <c r="H89544" s="166"/>
    </row>
    <row r="89545" spans="8:8">
      <c r="H89545" s="166"/>
    </row>
    <row r="89546" spans="8:8">
      <c r="H89546" s="166"/>
    </row>
    <row r="89547" spans="8:8">
      <c r="H89547" s="166"/>
    </row>
    <row r="89548" spans="8:8">
      <c r="H89548" s="166"/>
    </row>
    <row r="89549" spans="8:8">
      <c r="H89549" s="166"/>
    </row>
    <row r="89550" spans="8:8">
      <c r="H89550" s="166"/>
    </row>
    <row r="89551" spans="8:8">
      <c r="H89551" s="166"/>
    </row>
    <row r="89552" spans="8:8">
      <c r="H89552" s="166"/>
    </row>
    <row r="89553" spans="8:8">
      <c r="H89553" s="166"/>
    </row>
    <row r="89554" spans="8:8">
      <c r="H89554" s="166"/>
    </row>
    <row r="89555" spans="8:8">
      <c r="H89555" s="166"/>
    </row>
    <row r="89556" spans="8:8">
      <c r="H89556" s="166"/>
    </row>
    <row r="89557" spans="8:8">
      <c r="H89557" s="166"/>
    </row>
    <row r="89558" spans="8:8">
      <c r="H89558" s="166"/>
    </row>
    <row r="89559" spans="8:8">
      <c r="H89559" s="166"/>
    </row>
    <row r="89560" spans="8:8">
      <c r="H89560" s="166"/>
    </row>
    <row r="89561" spans="8:8">
      <c r="H89561" s="166"/>
    </row>
    <row r="89562" spans="8:8">
      <c r="H89562" s="166"/>
    </row>
    <row r="89563" spans="8:8">
      <c r="H89563" s="166"/>
    </row>
    <row r="89564" spans="8:8">
      <c r="H89564" s="166"/>
    </row>
    <row r="89565" spans="8:8">
      <c r="H89565" s="166"/>
    </row>
    <row r="89566" spans="8:8">
      <c r="H89566" s="166"/>
    </row>
    <row r="89567" spans="8:8">
      <c r="H89567" s="166"/>
    </row>
    <row r="89568" spans="8:8">
      <c r="H89568" s="166"/>
    </row>
    <row r="89569" spans="8:8">
      <c r="H89569" s="166"/>
    </row>
    <row r="89570" spans="8:8">
      <c r="H89570" s="166"/>
    </row>
    <row r="89571" spans="8:8">
      <c r="H89571" s="166"/>
    </row>
    <row r="89572" spans="8:8">
      <c r="H89572" s="166"/>
    </row>
    <row r="89573" spans="8:8">
      <c r="H89573" s="166"/>
    </row>
    <row r="89574" spans="8:8">
      <c r="H89574" s="166"/>
    </row>
    <row r="89575" spans="8:8">
      <c r="H89575" s="166"/>
    </row>
    <row r="89576" spans="8:8">
      <c r="H89576" s="166"/>
    </row>
    <row r="89577" spans="8:8">
      <c r="H89577" s="166"/>
    </row>
    <row r="89578" spans="8:8">
      <c r="H89578" s="166"/>
    </row>
    <row r="89579" spans="8:8">
      <c r="H89579" s="166"/>
    </row>
    <row r="89580" spans="8:8">
      <c r="H89580" s="166"/>
    </row>
    <row r="89581" spans="8:8">
      <c r="H89581" s="166"/>
    </row>
    <row r="89582" spans="8:8">
      <c r="H89582" s="166"/>
    </row>
    <row r="89583" spans="8:8">
      <c r="H89583" s="166"/>
    </row>
    <row r="89584" spans="8:8">
      <c r="H89584" s="166"/>
    </row>
    <row r="89585" spans="8:8">
      <c r="H89585" s="166"/>
    </row>
    <row r="89586" spans="8:8">
      <c r="H89586" s="166"/>
    </row>
    <row r="89587" spans="8:8">
      <c r="H89587" s="166"/>
    </row>
    <row r="89588" spans="8:8">
      <c r="H89588" s="166"/>
    </row>
    <row r="89589" spans="8:8">
      <c r="H89589" s="166"/>
    </row>
    <row r="89590" spans="8:8">
      <c r="H89590" s="166"/>
    </row>
    <row r="89591" spans="8:8">
      <c r="H89591" s="166"/>
    </row>
    <row r="89592" spans="8:8">
      <c r="H89592" s="166"/>
    </row>
    <row r="89593" spans="8:8">
      <c r="H89593" s="166"/>
    </row>
    <row r="89594" spans="8:8">
      <c r="H89594" s="166"/>
    </row>
    <row r="89595" spans="8:8">
      <c r="H89595" s="166"/>
    </row>
    <row r="89596" spans="8:8">
      <c r="H89596" s="166"/>
    </row>
    <row r="89597" spans="8:8">
      <c r="H89597" s="166"/>
    </row>
    <row r="89598" spans="8:8">
      <c r="H89598" s="166"/>
    </row>
    <row r="89599" spans="8:8">
      <c r="H89599" s="166"/>
    </row>
    <row r="89600" spans="8:8">
      <c r="H89600" s="166"/>
    </row>
    <row r="89601" spans="8:8">
      <c r="H89601" s="166"/>
    </row>
    <row r="89602" spans="8:8">
      <c r="H89602" s="166"/>
    </row>
    <row r="89603" spans="8:8">
      <c r="H89603" s="166"/>
    </row>
    <row r="89604" spans="8:8">
      <c r="H89604" s="166"/>
    </row>
    <row r="89605" spans="8:8">
      <c r="H89605" s="166"/>
    </row>
    <row r="89606" spans="8:8">
      <c r="H89606" s="166"/>
    </row>
    <row r="89607" spans="8:8">
      <c r="H89607" s="166"/>
    </row>
    <row r="89608" spans="8:8">
      <c r="H89608" s="166"/>
    </row>
    <row r="89609" spans="8:8">
      <c r="H89609" s="166"/>
    </row>
    <row r="89610" spans="8:8">
      <c r="H89610" s="166"/>
    </row>
    <row r="89611" spans="8:8">
      <c r="H89611" s="166"/>
    </row>
    <row r="89612" spans="8:8">
      <c r="H89612" s="166"/>
    </row>
    <row r="89613" spans="8:8">
      <c r="H89613" s="166"/>
    </row>
    <row r="89614" spans="8:8">
      <c r="H89614" s="166"/>
    </row>
    <row r="89615" spans="8:8">
      <c r="H89615" s="166"/>
    </row>
    <row r="89616" spans="8:8">
      <c r="H89616" s="166"/>
    </row>
    <row r="89617" spans="8:8">
      <c r="H89617" s="166"/>
    </row>
    <row r="89618" spans="8:8">
      <c r="H89618" s="166"/>
    </row>
    <row r="89619" spans="8:8">
      <c r="H89619" s="166"/>
    </row>
    <row r="89620" spans="8:8">
      <c r="H89620" s="166"/>
    </row>
    <row r="89621" spans="8:8">
      <c r="H89621" s="166"/>
    </row>
    <row r="89622" spans="8:8">
      <c r="H89622" s="166"/>
    </row>
    <row r="89623" spans="8:8">
      <c r="H89623" s="166"/>
    </row>
    <row r="89624" spans="8:8">
      <c r="H89624" s="166"/>
    </row>
    <row r="89625" spans="8:8">
      <c r="H89625" s="166"/>
    </row>
    <row r="89626" spans="8:8">
      <c r="H89626" s="166"/>
    </row>
    <row r="89627" spans="8:8">
      <c r="H89627" s="166"/>
    </row>
    <row r="89628" spans="8:8">
      <c r="H89628" s="166"/>
    </row>
    <row r="89629" spans="8:8">
      <c r="H89629" s="166"/>
    </row>
    <row r="89630" spans="8:8">
      <c r="H89630" s="166"/>
    </row>
    <row r="89631" spans="8:8">
      <c r="H89631" s="166"/>
    </row>
    <row r="89632" spans="8:8">
      <c r="H89632" s="166"/>
    </row>
    <row r="89633" spans="8:8">
      <c r="H89633" s="166"/>
    </row>
    <row r="89634" spans="8:8">
      <c r="H89634" s="166"/>
    </row>
    <row r="89635" spans="8:8">
      <c r="H89635" s="166"/>
    </row>
    <row r="89636" spans="8:8">
      <c r="H89636" s="166"/>
    </row>
    <row r="89637" spans="8:8">
      <c r="H89637" s="166"/>
    </row>
    <row r="89638" spans="8:8">
      <c r="H89638" s="166"/>
    </row>
    <row r="89639" spans="8:8">
      <c r="H89639" s="166"/>
    </row>
    <row r="89640" spans="8:8">
      <c r="H89640" s="166"/>
    </row>
    <row r="89641" spans="8:8">
      <c r="H89641" s="166"/>
    </row>
    <row r="89642" spans="8:8">
      <c r="H89642" s="166"/>
    </row>
    <row r="89643" spans="8:8">
      <c r="H89643" s="166"/>
    </row>
    <row r="89644" spans="8:8">
      <c r="H89644" s="166"/>
    </row>
    <row r="89645" spans="8:8">
      <c r="H89645" s="166"/>
    </row>
    <row r="89646" spans="8:8">
      <c r="H89646" s="166"/>
    </row>
    <row r="89647" spans="8:8">
      <c r="H89647" s="166"/>
    </row>
    <row r="89648" spans="8:8">
      <c r="H89648" s="166"/>
    </row>
    <row r="89649" spans="8:8">
      <c r="H89649" s="166"/>
    </row>
    <row r="89650" spans="8:8">
      <c r="H89650" s="166"/>
    </row>
    <row r="89651" spans="8:8">
      <c r="H89651" s="166"/>
    </row>
    <row r="89652" spans="8:8">
      <c r="H89652" s="166"/>
    </row>
    <row r="89653" spans="8:8">
      <c r="H89653" s="166"/>
    </row>
    <row r="89654" spans="8:8">
      <c r="H89654" s="166"/>
    </row>
    <row r="89655" spans="8:8">
      <c r="H89655" s="166"/>
    </row>
    <row r="89656" spans="8:8">
      <c r="H89656" s="166"/>
    </row>
    <row r="89657" spans="8:8">
      <c r="H89657" s="166"/>
    </row>
    <row r="89658" spans="8:8">
      <c r="H89658" s="166"/>
    </row>
    <row r="89659" spans="8:8">
      <c r="H89659" s="166"/>
    </row>
    <row r="89660" spans="8:8">
      <c r="H89660" s="166"/>
    </row>
    <row r="89661" spans="8:8">
      <c r="H89661" s="166"/>
    </row>
    <row r="89662" spans="8:8">
      <c r="H89662" s="166"/>
    </row>
    <row r="89663" spans="8:8">
      <c r="H89663" s="166"/>
    </row>
    <row r="89664" spans="8:8">
      <c r="H89664" s="166"/>
    </row>
    <row r="89665" spans="8:8">
      <c r="H89665" s="166"/>
    </row>
    <row r="89666" spans="8:8">
      <c r="H89666" s="166"/>
    </row>
    <row r="89667" spans="8:8">
      <c r="H89667" s="166"/>
    </row>
    <row r="89668" spans="8:8">
      <c r="H89668" s="166"/>
    </row>
    <row r="89669" spans="8:8">
      <c r="H89669" s="166"/>
    </row>
    <row r="89670" spans="8:8">
      <c r="H89670" s="166"/>
    </row>
    <row r="89671" spans="8:8">
      <c r="H89671" s="166"/>
    </row>
    <row r="89672" spans="8:8">
      <c r="H89672" s="166"/>
    </row>
    <row r="89673" spans="8:8">
      <c r="H89673" s="166"/>
    </row>
    <row r="89674" spans="8:8">
      <c r="H89674" s="166"/>
    </row>
    <row r="89675" spans="8:8">
      <c r="H89675" s="166"/>
    </row>
    <row r="89676" spans="8:8">
      <c r="H89676" s="166"/>
    </row>
    <row r="89677" spans="8:8">
      <c r="H89677" s="166"/>
    </row>
    <row r="89678" spans="8:8">
      <c r="H89678" s="166"/>
    </row>
    <row r="89679" spans="8:8">
      <c r="H89679" s="166"/>
    </row>
    <row r="89680" spans="8:8">
      <c r="H89680" s="166"/>
    </row>
    <row r="89681" spans="8:8">
      <c r="H89681" s="166"/>
    </row>
    <row r="89682" spans="8:8">
      <c r="H89682" s="166"/>
    </row>
    <row r="89683" spans="8:8">
      <c r="H89683" s="166"/>
    </row>
    <row r="89684" spans="8:8">
      <c r="H89684" s="166"/>
    </row>
    <row r="89685" spans="8:8">
      <c r="H89685" s="166"/>
    </row>
    <row r="89686" spans="8:8">
      <c r="H89686" s="166"/>
    </row>
    <row r="89687" spans="8:8">
      <c r="H89687" s="166"/>
    </row>
    <row r="89688" spans="8:8">
      <c r="H89688" s="166"/>
    </row>
    <row r="89689" spans="8:8">
      <c r="H89689" s="166"/>
    </row>
    <row r="89690" spans="8:8">
      <c r="H89690" s="166"/>
    </row>
    <row r="89691" spans="8:8">
      <c r="H89691" s="166"/>
    </row>
    <row r="89692" spans="8:8">
      <c r="H89692" s="166"/>
    </row>
    <row r="89693" spans="8:8">
      <c r="H89693" s="166"/>
    </row>
    <row r="89694" spans="8:8">
      <c r="H89694" s="166"/>
    </row>
    <row r="89695" spans="8:8">
      <c r="H89695" s="166"/>
    </row>
    <row r="89696" spans="8:8">
      <c r="H89696" s="166"/>
    </row>
    <row r="89697" spans="8:8">
      <c r="H89697" s="166"/>
    </row>
    <row r="89698" spans="8:8">
      <c r="H89698" s="166"/>
    </row>
    <row r="89699" spans="8:8">
      <c r="H89699" s="166"/>
    </row>
    <row r="89700" spans="8:8">
      <c r="H89700" s="166"/>
    </row>
    <row r="89701" spans="8:8">
      <c r="H89701" s="166"/>
    </row>
    <row r="89702" spans="8:8">
      <c r="H89702" s="166"/>
    </row>
    <row r="89703" spans="8:8">
      <c r="H89703" s="166"/>
    </row>
    <row r="89704" spans="8:8">
      <c r="H89704" s="166"/>
    </row>
    <row r="89705" spans="8:8">
      <c r="H89705" s="166"/>
    </row>
    <row r="89706" spans="8:8">
      <c r="H89706" s="166"/>
    </row>
    <row r="89707" spans="8:8">
      <c r="H89707" s="166"/>
    </row>
    <row r="89708" spans="8:8">
      <c r="H89708" s="166"/>
    </row>
    <row r="89709" spans="8:8">
      <c r="H89709" s="166"/>
    </row>
    <row r="89710" spans="8:8">
      <c r="H89710" s="166"/>
    </row>
    <row r="89711" spans="8:8">
      <c r="H89711" s="166"/>
    </row>
    <row r="89712" spans="8:8">
      <c r="H89712" s="166"/>
    </row>
    <row r="89713" spans="8:8">
      <c r="H89713" s="166"/>
    </row>
    <row r="89714" spans="8:8">
      <c r="H89714" s="166"/>
    </row>
    <row r="89715" spans="8:8">
      <c r="H89715" s="166"/>
    </row>
    <row r="89716" spans="8:8">
      <c r="H89716" s="166"/>
    </row>
    <row r="89717" spans="8:8">
      <c r="H89717" s="166"/>
    </row>
    <row r="89718" spans="8:8">
      <c r="H89718" s="166"/>
    </row>
    <row r="89719" spans="8:8">
      <c r="H89719" s="166"/>
    </row>
    <row r="89720" spans="8:8">
      <c r="H89720" s="166"/>
    </row>
    <row r="89721" spans="8:8">
      <c r="H89721" s="166"/>
    </row>
    <row r="89722" spans="8:8">
      <c r="H89722" s="166"/>
    </row>
    <row r="89723" spans="8:8">
      <c r="H89723" s="166"/>
    </row>
    <row r="89724" spans="8:8">
      <c r="H89724" s="166"/>
    </row>
    <row r="89725" spans="8:8">
      <c r="H89725" s="166"/>
    </row>
    <row r="89726" spans="8:8">
      <c r="H89726" s="166"/>
    </row>
    <row r="89727" spans="8:8">
      <c r="H89727" s="166"/>
    </row>
    <row r="89728" spans="8:8">
      <c r="H89728" s="166"/>
    </row>
    <row r="89729" spans="8:8">
      <c r="H89729" s="166"/>
    </row>
    <row r="89730" spans="8:8">
      <c r="H89730" s="166"/>
    </row>
    <row r="89731" spans="8:8">
      <c r="H89731" s="166"/>
    </row>
    <row r="89732" spans="8:8">
      <c r="H89732" s="166"/>
    </row>
    <row r="89733" spans="8:8">
      <c r="H89733" s="166"/>
    </row>
    <row r="89734" spans="8:8">
      <c r="H89734" s="166"/>
    </row>
    <row r="89735" spans="8:8">
      <c r="H89735" s="166"/>
    </row>
    <row r="89736" spans="8:8">
      <c r="H89736" s="166"/>
    </row>
    <row r="89737" spans="8:8">
      <c r="H89737" s="166"/>
    </row>
    <row r="89738" spans="8:8">
      <c r="H89738" s="166"/>
    </row>
    <row r="89739" spans="8:8">
      <c r="H89739" s="166"/>
    </row>
    <row r="89740" spans="8:8">
      <c r="H89740" s="166"/>
    </row>
    <row r="89741" spans="8:8">
      <c r="H89741" s="166"/>
    </row>
    <row r="89742" spans="8:8">
      <c r="H89742" s="166"/>
    </row>
    <row r="89743" spans="8:8">
      <c r="H89743" s="166"/>
    </row>
    <row r="89744" spans="8:8">
      <c r="H89744" s="166"/>
    </row>
    <row r="89745" spans="8:8">
      <c r="H89745" s="166"/>
    </row>
    <row r="89746" spans="8:8">
      <c r="H89746" s="166"/>
    </row>
    <row r="89747" spans="8:8">
      <c r="H89747" s="166"/>
    </row>
    <row r="89748" spans="8:8">
      <c r="H89748" s="166"/>
    </row>
    <row r="89749" spans="8:8">
      <c r="H89749" s="166"/>
    </row>
    <row r="89750" spans="8:8">
      <c r="H89750" s="166"/>
    </row>
    <row r="89751" spans="8:8">
      <c r="H89751" s="166"/>
    </row>
    <row r="89752" spans="8:8">
      <c r="H89752" s="166"/>
    </row>
    <row r="89753" spans="8:8">
      <c r="H89753" s="166"/>
    </row>
    <row r="89754" spans="8:8">
      <c r="H89754" s="166"/>
    </row>
    <row r="89755" spans="8:8">
      <c r="H89755" s="166"/>
    </row>
    <row r="89756" spans="8:8">
      <c r="H89756" s="166"/>
    </row>
    <row r="89757" spans="8:8">
      <c r="H89757" s="166"/>
    </row>
    <row r="89758" spans="8:8">
      <c r="H89758" s="166"/>
    </row>
    <row r="89759" spans="8:8">
      <c r="H89759" s="166"/>
    </row>
    <row r="89760" spans="8:8">
      <c r="H89760" s="166"/>
    </row>
    <row r="89761" spans="8:8">
      <c r="H89761" s="166"/>
    </row>
    <row r="89762" spans="8:8">
      <c r="H89762" s="166"/>
    </row>
    <row r="89763" spans="8:8">
      <c r="H89763" s="166"/>
    </row>
    <row r="89764" spans="8:8">
      <c r="H89764" s="166"/>
    </row>
    <row r="89765" spans="8:8">
      <c r="H89765" s="166"/>
    </row>
    <row r="89766" spans="8:8">
      <c r="H89766" s="166"/>
    </row>
    <row r="89767" spans="8:8">
      <c r="H89767" s="166"/>
    </row>
    <row r="89768" spans="8:8">
      <c r="H89768" s="166"/>
    </row>
    <row r="89769" spans="8:8">
      <c r="H89769" s="166"/>
    </row>
    <row r="89770" spans="8:8">
      <c r="H89770" s="166"/>
    </row>
    <row r="89771" spans="8:8">
      <c r="H89771" s="166"/>
    </row>
    <row r="89772" spans="8:8">
      <c r="H89772" s="166"/>
    </row>
    <row r="89773" spans="8:8">
      <c r="H89773" s="166"/>
    </row>
    <row r="89774" spans="8:8">
      <c r="H89774" s="166"/>
    </row>
    <row r="89775" spans="8:8">
      <c r="H89775" s="166"/>
    </row>
    <row r="89776" spans="8:8">
      <c r="H89776" s="166"/>
    </row>
    <row r="89777" spans="8:8">
      <c r="H89777" s="166"/>
    </row>
    <row r="89778" spans="8:8">
      <c r="H89778" s="166"/>
    </row>
    <row r="89779" spans="8:8">
      <c r="H89779" s="166"/>
    </row>
    <row r="89780" spans="8:8">
      <c r="H89780" s="166"/>
    </row>
    <row r="89781" spans="8:8">
      <c r="H89781" s="166"/>
    </row>
    <row r="89782" spans="8:8">
      <c r="H89782" s="166"/>
    </row>
    <row r="89783" spans="8:8">
      <c r="H89783" s="166"/>
    </row>
    <row r="89784" spans="8:8">
      <c r="H89784" s="166"/>
    </row>
    <row r="89785" spans="8:8">
      <c r="H89785" s="166"/>
    </row>
    <row r="89786" spans="8:8">
      <c r="H89786" s="166"/>
    </row>
    <row r="89787" spans="8:8">
      <c r="H89787" s="166"/>
    </row>
    <row r="89788" spans="8:8">
      <c r="H89788" s="166"/>
    </row>
    <row r="89789" spans="8:8">
      <c r="H89789" s="166"/>
    </row>
    <row r="89790" spans="8:8">
      <c r="H89790" s="166"/>
    </row>
    <row r="89791" spans="8:8">
      <c r="H89791" s="166"/>
    </row>
    <row r="89792" spans="8:8">
      <c r="H89792" s="166"/>
    </row>
    <row r="89793" spans="8:8">
      <c r="H89793" s="166"/>
    </row>
    <row r="89794" spans="8:8">
      <c r="H89794" s="166"/>
    </row>
    <row r="89795" spans="8:8">
      <c r="H89795" s="166"/>
    </row>
    <row r="89796" spans="8:8">
      <c r="H89796" s="166"/>
    </row>
    <row r="89797" spans="8:8">
      <c r="H89797" s="166"/>
    </row>
    <row r="89798" spans="8:8">
      <c r="H89798" s="166"/>
    </row>
    <row r="89799" spans="8:8">
      <c r="H89799" s="166"/>
    </row>
    <row r="89800" spans="8:8">
      <c r="H89800" s="166"/>
    </row>
    <row r="89801" spans="8:8">
      <c r="H89801" s="166"/>
    </row>
    <row r="89802" spans="8:8">
      <c r="H89802" s="166"/>
    </row>
    <row r="89803" spans="8:8">
      <c r="H89803" s="166"/>
    </row>
    <row r="89804" spans="8:8">
      <c r="H89804" s="166"/>
    </row>
    <row r="89805" spans="8:8">
      <c r="H89805" s="166"/>
    </row>
    <row r="89806" spans="8:8">
      <c r="H89806" s="166"/>
    </row>
    <row r="89807" spans="8:8">
      <c r="H89807" s="166"/>
    </row>
    <row r="89808" spans="8:8">
      <c r="H89808" s="166"/>
    </row>
    <row r="89809" spans="8:8">
      <c r="H89809" s="166"/>
    </row>
    <row r="89810" spans="8:8">
      <c r="H89810" s="166"/>
    </row>
    <row r="89811" spans="8:8">
      <c r="H89811" s="166"/>
    </row>
    <row r="89812" spans="8:8">
      <c r="H89812" s="166"/>
    </row>
    <row r="89813" spans="8:8">
      <c r="H89813" s="166"/>
    </row>
    <row r="89814" spans="8:8">
      <c r="H89814" s="166"/>
    </row>
    <row r="89815" spans="8:8">
      <c r="H89815" s="166"/>
    </row>
    <row r="89816" spans="8:8">
      <c r="H89816" s="166"/>
    </row>
    <row r="89817" spans="8:8">
      <c r="H89817" s="166"/>
    </row>
    <row r="89818" spans="8:8">
      <c r="H89818" s="166"/>
    </row>
    <row r="89819" spans="8:8">
      <c r="H89819" s="166"/>
    </row>
    <row r="89820" spans="8:8">
      <c r="H89820" s="166"/>
    </row>
    <row r="89821" spans="8:8">
      <c r="H89821" s="166"/>
    </row>
    <row r="89822" spans="8:8">
      <c r="H89822" s="166"/>
    </row>
    <row r="89823" spans="8:8">
      <c r="H89823" s="166"/>
    </row>
    <row r="89824" spans="8:8">
      <c r="H89824" s="166"/>
    </row>
    <row r="89825" spans="8:8">
      <c r="H89825" s="166"/>
    </row>
    <row r="89826" spans="8:8">
      <c r="H89826" s="166"/>
    </row>
    <row r="89827" spans="8:8">
      <c r="H89827" s="166"/>
    </row>
    <row r="89828" spans="8:8">
      <c r="H89828" s="166"/>
    </row>
    <row r="89829" spans="8:8">
      <c r="H89829" s="166"/>
    </row>
    <row r="89830" spans="8:8">
      <c r="H89830" s="166"/>
    </row>
    <row r="89831" spans="8:8">
      <c r="H89831" s="166"/>
    </row>
    <row r="89832" spans="8:8">
      <c r="H89832" s="166"/>
    </row>
    <row r="89833" spans="8:8">
      <c r="H89833" s="166"/>
    </row>
    <row r="89834" spans="8:8">
      <c r="H89834" s="166"/>
    </row>
    <row r="89835" spans="8:8">
      <c r="H89835" s="166"/>
    </row>
    <row r="89836" spans="8:8">
      <c r="H89836" s="166"/>
    </row>
    <row r="89837" spans="8:8">
      <c r="H89837" s="166"/>
    </row>
    <row r="89838" spans="8:8">
      <c r="H89838" s="166"/>
    </row>
    <row r="89839" spans="8:8">
      <c r="H89839" s="166"/>
    </row>
    <row r="89840" spans="8:8">
      <c r="H89840" s="166"/>
    </row>
    <row r="89841" spans="8:8">
      <c r="H89841" s="166"/>
    </row>
    <row r="89842" spans="8:8">
      <c r="H89842" s="166"/>
    </row>
    <row r="89843" spans="8:8">
      <c r="H89843" s="166"/>
    </row>
    <row r="89844" spans="8:8">
      <c r="H89844" s="166"/>
    </row>
    <row r="89845" spans="8:8">
      <c r="H89845" s="166"/>
    </row>
    <row r="89846" spans="8:8">
      <c r="H89846" s="166"/>
    </row>
    <row r="89847" spans="8:8">
      <c r="H89847" s="166"/>
    </row>
    <row r="89848" spans="8:8">
      <c r="H89848" s="166"/>
    </row>
    <row r="89849" spans="8:8">
      <c r="H89849" s="166"/>
    </row>
    <row r="89850" spans="8:8">
      <c r="H89850" s="166"/>
    </row>
    <row r="89851" spans="8:8">
      <c r="H89851" s="166"/>
    </row>
    <row r="89852" spans="8:8">
      <c r="H89852" s="166"/>
    </row>
    <row r="89853" spans="8:8">
      <c r="H89853" s="166"/>
    </row>
    <row r="89854" spans="8:8">
      <c r="H89854" s="166"/>
    </row>
    <row r="89855" spans="8:8">
      <c r="H89855" s="166"/>
    </row>
    <row r="89856" spans="8:8">
      <c r="H89856" s="166"/>
    </row>
    <row r="89857" spans="8:8">
      <c r="H89857" s="166"/>
    </row>
    <row r="89858" spans="8:8">
      <c r="H89858" s="166"/>
    </row>
    <row r="89859" spans="8:8">
      <c r="H89859" s="166"/>
    </row>
    <row r="89860" spans="8:8">
      <c r="H89860" s="166"/>
    </row>
    <row r="89861" spans="8:8">
      <c r="H89861" s="166"/>
    </row>
    <row r="89862" spans="8:8">
      <c r="H89862" s="166"/>
    </row>
    <row r="89863" spans="8:8">
      <c r="H89863" s="166"/>
    </row>
    <row r="89864" spans="8:8">
      <c r="H89864" s="166"/>
    </row>
    <row r="89865" spans="8:8">
      <c r="H89865" s="166"/>
    </row>
    <row r="89866" spans="8:8">
      <c r="H89866" s="166"/>
    </row>
    <row r="89867" spans="8:8">
      <c r="H89867" s="166"/>
    </row>
    <row r="89868" spans="8:8">
      <c r="H89868" s="166"/>
    </row>
    <row r="89869" spans="8:8">
      <c r="H89869" s="166"/>
    </row>
    <row r="89870" spans="8:8">
      <c r="H89870" s="166"/>
    </row>
    <row r="89871" spans="8:8">
      <c r="H89871" s="166"/>
    </row>
    <row r="89872" spans="8:8">
      <c r="H89872" s="166"/>
    </row>
    <row r="89873" spans="8:8">
      <c r="H89873" s="166"/>
    </row>
    <row r="89874" spans="8:8">
      <c r="H89874" s="166"/>
    </row>
    <row r="89875" spans="8:8">
      <c r="H89875" s="166"/>
    </row>
    <row r="89876" spans="8:8">
      <c r="H89876" s="166"/>
    </row>
    <row r="89877" spans="8:8">
      <c r="H89877" s="166"/>
    </row>
    <row r="89878" spans="8:8">
      <c r="H89878" s="166"/>
    </row>
    <row r="89879" spans="8:8">
      <c r="H89879" s="166"/>
    </row>
    <row r="89880" spans="8:8">
      <c r="H89880" s="166"/>
    </row>
    <row r="89881" spans="8:8">
      <c r="H89881" s="166"/>
    </row>
    <row r="89882" spans="8:8">
      <c r="H89882" s="166"/>
    </row>
    <row r="89883" spans="8:8">
      <c r="H89883" s="166"/>
    </row>
    <row r="89884" spans="8:8">
      <c r="H89884" s="166"/>
    </row>
    <row r="89885" spans="8:8">
      <c r="H89885" s="166"/>
    </row>
    <row r="89886" spans="8:8">
      <c r="H89886" s="166"/>
    </row>
    <row r="89887" spans="8:8">
      <c r="H89887" s="166"/>
    </row>
    <row r="89888" spans="8:8">
      <c r="H89888" s="166"/>
    </row>
    <row r="89889" spans="8:8">
      <c r="H89889" s="166"/>
    </row>
    <row r="89890" spans="8:8">
      <c r="H89890" s="166"/>
    </row>
    <row r="89891" spans="8:8">
      <c r="H89891" s="166"/>
    </row>
    <row r="89892" spans="8:8">
      <c r="H89892" s="166"/>
    </row>
    <row r="89893" spans="8:8">
      <c r="H89893" s="166"/>
    </row>
    <row r="89894" spans="8:8">
      <c r="H89894" s="166"/>
    </row>
    <row r="89895" spans="8:8">
      <c r="H89895" s="166"/>
    </row>
    <row r="89896" spans="8:8">
      <c r="H89896" s="166"/>
    </row>
    <row r="89897" spans="8:8">
      <c r="H89897" s="166"/>
    </row>
    <row r="89898" spans="8:8">
      <c r="H89898" s="166"/>
    </row>
    <row r="89899" spans="8:8">
      <c r="H89899" s="166"/>
    </row>
    <row r="89900" spans="8:8">
      <c r="H89900" s="166"/>
    </row>
    <row r="89901" spans="8:8">
      <c r="H89901" s="166"/>
    </row>
    <row r="89902" spans="8:8">
      <c r="H89902" s="166"/>
    </row>
    <row r="89903" spans="8:8">
      <c r="H89903" s="166"/>
    </row>
    <row r="89904" spans="8:8">
      <c r="H89904" s="166"/>
    </row>
    <row r="89905" spans="8:8">
      <c r="H89905" s="166"/>
    </row>
    <row r="89906" spans="8:8">
      <c r="H89906" s="166"/>
    </row>
    <row r="89907" spans="8:8">
      <c r="H89907" s="166"/>
    </row>
    <row r="89908" spans="8:8">
      <c r="H89908" s="166"/>
    </row>
    <row r="89909" spans="8:8">
      <c r="H89909" s="166"/>
    </row>
    <row r="89910" spans="8:8">
      <c r="H89910" s="166"/>
    </row>
    <row r="89911" spans="8:8">
      <c r="H89911" s="166"/>
    </row>
    <row r="89912" spans="8:8">
      <c r="H89912" s="166"/>
    </row>
    <row r="89913" spans="8:8">
      <c r="H89913" s="166"/>
    </row>
    <row r="89914" spans="8:8">
      <c r="H89914" s="166"/>
    </row>
    <row r="89915" spans="8:8">
      <c r="H89915" s="166"/>
    </row>
    <row r="89916" spans="8:8">
      <c r="H89916" s="166"/>
    </row>
    <row r="89917" spans="8:8">
      <c r="H89917" s="166"/>
    </row>
    <row r="89918" spans="8:8">
      <c r="H89918" s="166"/>
    </row>
    <row r="89919" spans="8:8">
      <c r="H89919" s="166"/>
    </row>
    <row r="89920" spans="8:8">
      <c r="H89920" s="166"/>
    </row>
    <row r="89921" spans="8:8">
      <c r="H89921" s="166"/>
    </row>
    <row r="89922" spans="8:8">
      <c r="H89922" s="166"/>
    </row>
    <row r="89923" spans="8:8">
      <c r="H89923" s="166"/>
    </row>
    <row r="89924" spans="8:8">
      <c r="H89924" s="166"/>
    </row>
    <row r="89925" spans="8:8">
      <c r="H89925" s="166"/>
    </row>
    <row r="89926" spans="8:8">
      <c r="H89926" s="166"/>
    </row>
    <row r="89927" spans="8:8">
      <c r="H89927" s="166"/>
    </row>
    <row r="89928" spans="8:8">
      <c r="H89928" s="166"/>
    </row>
    <row r="89929" spans="8:8">
      <c r="H89929" s="166"/>
    </row>
    <row r="89930" spans="8:8">
      <c r="H89930" s="166"/>
    </row>
    <row r="89931" spans="8:8">
      <c r="H89931" s="166"/>
    </row>
    <row r="89932" spans="8:8">
      <c r="H89932" s="166"/>
    </row>
    <row r="89933" spans="8:8">
      <c r="H89933" s="166"/>
    </row>
    <row r="89934" spans="8:8">
      <c r="H89934" s="166"/>
    </row>
    <row r="89935" spans="8:8">
      <c r="H89935" s="166"/>
    </row>
    <row r="89936" spans="8:8">
      <c r="H89936" s="166"/>
    </row>
    <row r="89937" spans="8:8">
      <c r="H89937" s="166"/>
    </row>
    <row r="89938" spans="8:8">
      <c r="H89938" s="166"/>
    </row>
    <row r="89939" spans="8:8">
      <c r="H89939" s="166"/>
    </row>
    <row r="89940" spans="8:8">
      <c r="H89940" s="166"/>
    </row>
    <row r="89941" spans="8:8">
      <c r="H89941" s="166"/>
    </row>
    <row r="89942" spans="8:8">
      <c r="H89942" s="166"/>
    </row>
    <row r="89943" spans="8:8">
      <c r="H89943" s="166"/>
    </row>
    <row r="89944" spans="8:8">
      <c r="H89944" s="166"/>
    </row>
    <row r="89945" spans="8:8">
      <c r="H89945" s="166"/>
    </row>
    <row r="89946" spans="8:8">
      <c r="H89946" s="166"/>
    </row>
    <row r="89947" spans="8:8">
      <c r="H89947" s="166"/>
    </row>
    <row r="89948" spans="8:8">
      <c r="H89948" s="166"/>
    </row>
    <row r="89949" spans="8:8">
      <c r="H89949" s="166"/>
    </row>
    <row r="89950" spans="8:8">
      <c r="H89950" s="166"/>
    </row>
    <row r="89951" spans="8:8">
      <c r="H89951" s="166"/>
    </row>
    <row r="89952" spans="8:8">
      <c r="H89952" s="166"/>
    </row>
    <row r="89953" spans="8:8">
      <c r="H89953" s="166"/>
    </row>
    <row r="89954" spans="8:8">
      <c r="H89954" s="166"/>
    </row>
    <row r="89955" spans="8:8">
      <c r="H89955" s="166"/>
    </row>
    <row r="89956" spans="8:8">
      <c r="H89956" s="166"/>
    </row>
    <row r="89957" spans="8:8">
      <c r="H89957" s="166"/>
    </row>
    <row r="89958" spans="8:8">
      <c r="H89958" s="166"/>
    </row>
    <row r="89959" spans="8:8">
      <c r="H89959" s="166"/>
    </row>
    <row r="89960" spans="8:8">
      <c r="H89960" s="166"/>
    </row>
    <row r="89961" spans="8:8">
      <c r="H89961" s="166"/>
    </row>
    <row r="89962" spans="8:8">
      <c r="H89962" s="166"/>
    </row>
    <row r="89963" spans="8:8">
      <c r="H89963" s="166"/>
    </row>
    <row r="89964" spans="8:8">
      <c r="H89964" s="166"/>
    </row>
    <row r="89965" spans="8:8">
      <c r="H89965" s="166"/>
    </row>
    <row r="89966" spans="8:8">
      <c r="H89966" s="166"/>
    </row>
    <row r="89967" spans="8:8">
      <c r="H89967" s="166"/>
    </row>
    <row r="89968" spans="8:8">
      <c r="H89968" s="166"/>
    </row>
    <row r="89969" spans="8:8">
      <c r="H89969" s="166"/>
    </row>
    <row r="89970" spans="8:8">
      <c r="H89970" s="166"/>
    </row>
    <row r="89971" spans="8:8">
      <c r="H89971" s="166"/>
    </row>
    <row r="89972" spans="8:8">
      <c r="H89972" s="166"/>
    </row>
    <row r="89973" spans="8:8">
      <c r="H89973" s="166"/>
    </row>
    <row r="89974" spans="8:8">
      <c r="H89974" s="166"/>
    </row>
    <row r="89975" spans="8:8">
      <c r="H89975" s="166"/>
    </row>
    <row r="89976" spans="8:8">
      <c r="H89976" s="166"/>
    </row>
    <row r="89977" spans="8:8">
      <c r="H89977" s="166"/>
    </row>
    <row r="89978" spans="8:8">
      <c r="H89978" s="166"/>
    </row>
    <row r="89979" spans="8:8">
      <c r="H89979" s="166"/>
    </row>
    <row r="89980" spans="8:8">
      <c r="H89980" s="166"/>
    </row>
    <row r="89981" spans="8:8">
      <c r="H89981" s="166"/>
    </row>
    <row r="89982" spans="8:8">
      <c r="H89982" s="166"/>
    </row>
    <row r="89983" spans="8:8">
      <c r="H89983" s="166"/>
    </row>
    <row r="89984" spans="8:8">
      <c r="H89984" s="166"/>
    </row>
    <row r="89985" spans="8:8">
      <c r="H89985" s="166"/>
    </row>
    <row r="89986" spans="8:8">
      <c r="H89986" s="166"/>
    </row>
    <row r="89987" spans="8:8">
      <c r="H89987" s="166"/>
    </row>
    <row r="89988" spans="8:8">
      <c r="H89988" s="166"/>
    </row>
    <row r="89989" spans="8:8">
      <c r="H89989" s="166"/>
    </row>
    <row r="89990" spans="8:8">
      <c r="H89990" s="166"/>
    </row>
    <row r="89991" spans="8:8">
      <c r="H89991" s="166"/>
    </row>
    <row r="89992" spans="8:8">
      <c r="H89992" s="166"/>
    </row>
    <row r="89993" spans="8:8">
      <c r="H89993" s="166"/>
    </row>
    <row r="89994" spans="8:8">
      <c r="H89994" s="166"/>
    </row>
    <row r="89995" spans="8:8">
      <c r="H89995" s="166"/>
    </row>
    <row r="89996" spans="8:8">
      <c r="H89996" s="166"/>
    </row>
    <row r="89997" spans="8:8">
      <c r="H89997" s="166"/>
    </row>
    <row r="89998" spans="8:8">
      <c r="H89998" s="166"/>
    </row>
    <row r="89999" spans="8:8">
      <c r="H89999" s="166"/>
    </row>
    <row r="90000" spans="8:8">
      <c r="H90000" s="166"/>
    </row>
    <row r="90001" spans="8:8">
      <c r="H90001" s="166"/>
    </row>
    <row r="90002" spans="8:8">
      <c r="H90002" s="166"/>
    </row>
    <row r="90003" spans="8:8">
      <c r="H90003" s="166"/>
    </row>
    <row r="90004" spans="8:8">
      <c r="H90004" s="166"/>
    </row>
    <row r="90005" spans="8:8">
      <c r="H90005" s="166"/>
    </row>
    <row r="90006" spans="8:8">
      <c r="H90006" s="166"/>
    </row>
    <row r="90007" spans="8:8">
      <c r="H90007" s="166"/>
    </row>
    <row r="90008" spans="8:8">
      <c r="H90008" s="166"/>
    </row>
    <row r="90009" spans="8:8">
      <c r="H90009" s="166"/>
    </row>
    <row r="90010" spans="8:8">
      <c r="H90010" s="166"/>
    </row>
    <row r="90011" spans="8:8">
      <c r="H90011" s="166"/>
    </row>
    <row r="90012" spans="8:8">
      <c r="H90012" s="166"/>
    </row>
    <row r="90013" spans="8:8">
      <c r="H90013" s="166"/>
    </row>
    <row r="90014" spans="8:8">
      <c r="H90014" s="166"/>
    </row>
    <row r="90015" spans="8:8">
      <c r="H90015" s="166"/>
    </row>
    <row r="90016" spans="8:8">
      <c r="H90016" s="166"/>
    </row>
    <row r="90017" spans="8:8">
      <c r="H90017" s="166"/>
    </row>
    <row r="90018" spans="8:8">
      <c r="H90018" s="166"/>
    </row>
    <row r="90019" spans="8:8">
      <c r="H90019" s="166"/>
    </row>
    <row r="90020" spans="8:8">
      <c r="H90020" s="166"/>
    </row>
    <row r="90021" spans="8:8">
      <c r="H90021" s="166"/>
    </row>
    <row r="90022" spans="8:8">
      <c r="H90022" s="166"/>
    </row>
    <row r="90023" spans="8:8">
      <c r="H90023" s="166"/>
    </row>
    <row r="90024" spans="8:8">
      <c r="H90024" s="166"/>
    </row>
    <row r="90025" spans="8:8">
      <c r="H90025" s="166"/>
    </row>
    <row r="90026" spans="8:8">
      <c r="H90026" s="166"/>
    </row>
    <row r="90027" spans="8:8">
      <c r="H90027" s="166"/>
    </row>
    <row r="90028" spans="8:8">
      <c r="H90028" s="166"/>
    </row>
    <row r="90029" spans="8:8">
      <c r="H90029" s="166"/>
    </row>
    <row r="90030" spans="8:8">
      <c r="H90030" s="166"/>
    </row>
    <row r="90031" spans="8:8">
      <c r="H90031" s="166"/>
    </row>
    <row r="90032" spans="8:8">
      <c r="H90032" s="166"/>
    </row>
    <row r="90033" spans="8:8">
      <c r="H90033" s="166"/>
    </row>
    <row r="90034" spans="8:8">
      <c r="H90034" s="166"/>
    </row>
    <row r="90035" spans="8:8">
      <c r="H90035" s="166"/>
    </row>
    <row r="90036" spans="8:8">
      <c r="H90036" s="166"/>
    </row>
    <row r="90037" spans="8:8">
      <c r="H90037" s="166"/>
    </row>
    <row r="90038" spans="8:8">
      <c r="H90038" s="166"/>
    </row>
    <row r="90039" spans="8:8">
      <c r="H90039" s="166"/>
    </row>
    <row r="90040" spans="8:8">
      <c r="H90040" s="166"/>
    </row>
    <row r="90041" spans="8:8">
      <c r="H90041" s="166"/>
    </row>
    <row r="90042" spans="8:8">
      <c r="H90042" s="166"/>
    </row>
    <row r="90043" spans="8:8">
      <c r="H90043" s="166"/>
    </row>
    <row r="90044" spans="8:8">
      <c r="H90044" s="166"/>
    </row>
    <row r="90045" spans="8:8">
      <c r="H90045" s="166"/>
    </row>
    <row r="90046" spans="8:8">
      <c r="H90046" s="166"/>
    </row>
    <row r="90047" spans="8:8">
      <c r="H90047" s="166"/>
    </row>
    <row r="90048" spans="8:8">
      <c r="H90048" s="166"/>
    </row>
    <row r="90049" spans="8:8">
      <c r="H90049" s="166"/>
    </row>
    <row r="90050" spans="8:8">
      <c r="H90050" s="166"/>
    </row>
    <row r="90051" spans="8:8">
      <c r="H90051" s="166"/>
    </row>
    <row r="90052" spans="8:8">
      <c r="H90052" s="166"/>
    </row>
    <row r="90053" spans="8:8">
      <c r="H90053" s="166"/>
    </row>
    <row r="90054" spans="8:8">
      <c r="H90054" s="166"/>
    </row>
    <row r="90055" spans="8:8">
      <c r="H90055" s="166"/>
    </row>
    <row r="90056" spans="8:8">
      <c r="H90056" s="166"/>
    </row>
    <row r="90057" spans="8:8">
      <c r="H90057" s="166"/>
    </row>
    <row r="90058" spans="8:8">
      <c r="H90058" s="166"/>
    </row>
    <row r="90059" spans="8:8">
      <c r="H90059" s="166"/>
    </row>
    <row r="90060" spans="8:8">
      <c r="H90060" s="166"/>
    </row>
    <row r="90061" spans="8:8">
      <c r="H90061" s="166"/>
    </row>
    <row r="90062" spans="8:8">
      <c r="H90062" s="166"/>
    </row>
    <row r="90063" spans="8:8">
      <c r="H90063" s="166"/>
    </row>
    <row r="90064" spans="8:8">
      <c r="H90064" s="166"/>
    </row>
    <row r="90065" spans="8:8">
      <c r="H90065" s="166"/>
    </row>
    <row r="90066" spans="8:8">
      <c r="H90066" s="166"/>
    </row>
    <row r="90067" spans="8:8">
      <c r="H90067" s="166"/>
    </row>
    <row r="90068" spans="8:8">
      <c r="H90068" s="166"/>
    </row>
    <row r="90069" spans="8:8">
      <c r="H90069" s="166"/>
    </row>
    <row r="90070" spans="8:8">
      <c r="H90070" s="166"/>
    </row>
    <row r="90071" spans="8:8">
      <c r="H90071" s="166"/>
    </row>
    <row r="90072" spans="8:8">
      <c r="H90072" s="166"/>
    </row>
    <row r="90073" spans="8:8">
      <c r="H90073" s="166"/>
    </row>
    <row r="90074" spans="8:8">
      <c r="H90074" s="166"/>
    </row>
    <row r="90075" spans="8:8">
      <c r="H90075" s="166"/>
    </row>
    <row r="90076" spans="8:8">
      <c r="H90076" s="166"/>
    </row>
    <row r="90077" spans="8:8">
      <c r="H90077" s="166"/>
    </row>
    <row r="90078" spans="8:8">
      <c r="H90078" s="166"/>
    </row>
    <row r="90079" spans="8:8">
      <c r="H90079" s="166"/>
    </row>
    <row r="90080" spans="8:8">
      <c r="H90080" s="166"/>
    </row>
    <row r="90081" spans="8:8">
      <c r="H90081" s="166"/>
    </row>
    <row r="90082" spans="8:8">
      <c r="H90082" s="166"/>
    </row>
    <row r="90083" spans="8:8">
      <c r="H90083" s="166"/>
    </row>
    <row r="90084" spans="8:8">
      <c r="H90084" s="166"/>
    </row>
    <row r="90085" spans="8:8">
      <c r="H90085" s="166"/>
    </row>
    <row r="90086" spans="8:8">
      <c r="H90086" s="166"/>
    </row>
    <row r="90087" spans="8:8">
      <c r="H90087" s="166"/>
    </row>
    <row r="90088" spans="8:8">
      <c r="H90088" s="166"/>
    </row>
    <row r="90089" spans="8:8">
      <c r="H90089" s="166"/>
    </row>
    <row r="90090" spans="8:8">
      <c r="H90090" s="166"/>
    </row>
    <row r="90091" spans="8:8">
      <c r="H90091" s="166"/>
    </row>
    <row r="90092" spans="8:8">
      <c r="H90092" s="166"/>
    </row>
    <row r="90093" spans="8:8">
      <c r="H90093" s="166"/>
    </row>
    <row r="90094" spans="8:8">
      <c r="H90094" s="166"/>
    </row>
    <row r="90095" spans="8:8">
      <c r="H90095" s="166"/>
    </row>
    <row r="90096" spans="8:8">
      <c r="H90096" s="166"/>
    </row>
    <row r="90097" spans="8:8">
      <c r="H90097" s="166"/>
    </row>
    <row r="90098" spans="8:8">
      <c r="H90098" s="166"/>
    </row>
    <row r="90099" spans="8:8">
      <c r="H90099" s="166"/>
    </row>
    <row r="90100" spans="8:8">
      <c r="H90100" s="166"/>
    </row>
    <row r="90101" spans="8:8">
      <c r="H90101" s="166"/>
    </row>
    <row r="90102" spans="8:8">
      <c r="H90102" s="166"/>
    </row>
    <row r="90103" spans="8:8">
      <c r="H90103" s="166"/>
    </row>
    <row r="90104" spans="8:8">
      <c r="H90104" s="166"/>
    </row>
    <row r="90105" spans="8:8">
      <c r="H90105" s="166"/>
    </row>
    <row r="90106" spans="8:8">
      <c r="H90106" s="166"/>
    </row>
    <row r="90107" spans="8:8">
      <c r="H90107" s="166"/>
    </row>
    <row r="90108" spans="8:8">
      <c r="H90108" s="166"/>
    </row>
    <row r="90109" spans="8:8">
      <c r="H90109" s="166"/>
    </row>
    <row r="90110" spans="8:8">
      <c r="H90110" s="166"/>
    </row>
    <row r="90111" spans="8:8">
      <c r="H90111" s="166"/>
    </row>
    <row r="90112" spans="8:8">
      <c r="H90112" s="166"/>
    </row>
    <row r="90113" spans="8:8">
      <c r="H90113" s="166"/>
    </row>
    <row r="90114" spans="8:8">
      <c r="H90114" s="166"/>
    </row>
    <row r="90115" spans="8:8">
      <c r="H90115" s="166"/>
    </row>
    <row r="90116" spans="8:8">
      <c r="H90116" s="166"/>
    </row>
    <row r="90117" spans="8:8">
      <c r="H90117" s="166"/>
    </row>
    <row r="90118" spans="8:8">
      <c r="H90118" s="166"/>
    </row>
    <row r="90119" spans="8:8">
      <c r="H90119" s="166"/>
    </row>
    <row r="90120" spans="8:8">
      <c r="H90120" s="166"/>
    </row>
    <row r="90121" spans="8:8">
      <c r="H90121" s="166"/>
    </row>
    <row r="90122" spans="8:8">
      <c r="H90122" s="166"/>
    </row>
    <row r="90123" spans="8:8">
      <c r="H90123" s="166"/>
    </row>
    <row r="90124" spans="8:8">
      <c r="H90124" s="166"/>
    </row>
    <row r="90125" spans="8:8">
      <c r="H90125" s="166"/>
    </row>
    <row r="90126" spans="8:8">
      <c r="H90126" s="166"/>
    </row>
    <row r="90127" spans="8:8">
      <c r="H90127" s="166"/>
    </row>
    <row r="90128" spans="8:8">
      <c r="H90128" s="166"/>
    </row>
    <row r="90129" spans="8:8">
      <c r="H90129" s="166"/>
    </row>
    <row r="90130" spans="8:8">
      <c r="H90130" s="166"/>
    </row>
    <row r="90131" spans="8:8">
      <c r="H90131" s="166"/>
    </row>
    <row r="90132" spans="8:8">
      <c r="H90132" s="166"/>
    </row>
    <row r="90133" spans="8:8">
      <c r="H90133" s="166"/>
    </row>
    <row r="90134" spans="8:8">
      <c r="H90134" s="166"/>
    </row>
    <row r="90135" spans="8:8">
      <c r="H90135" s="166"/>
    </row>
    <row r="90136" spans="8:8">
      <c r="H90136" s="166"/>
    </row>
    <row r="90137" spans="8:8">
      <c r="H90137" s="166"/>
    </row>
    <row r="90138" spans="8:8">
      <c r="H90138" s="166"/>
    </row>
    <row r="90139" spans="8:8">
      <c r="H90139" s="166"/>
    </row>
    <row r="90140" spans="8:8">
      <c r="H90140" s="166"/>
    </row>
    <row r="90141" spans="8:8">
      <c r="H90141" s="166"/>
    </row>
    <row r="90142" spans="8:8">
      <c r="H90142" s="166"/>
    </row>
    <row r="90143" spans="8:8">
      <c r="H90143" s="166"/>
    </row>
    <row r="90144" spans="8:8">
      <c r="H90144" s="166"/>
    </row>
    <row r="90145" spans="8:8">
      <c r="H90145" s="166"/>
    </row>
    <row r="90146" spans="8:8">
      <c r="H90146" s="166"/>
    </row>
    <row r="90147" spans="8:8">
      <c r="H90147" s="166"/>
    </row>
    <row r="90148" spans="8:8">
      <c r="H90148" s="166"/>
    </row>
    <row r="90149" spans="8:8">
      <c r="H90149" s="166"/>
    </row>
    <row r="90150" spans="8:8">
      <c r="H90150" s="166"/>
    </row>
    <row r="90151" spans="8:8">
      <c r="H90151" s="166"/>
    </row>
    <row r="90152" spans="8:8">
      <c r="H90152" s="166"/>
    </row>
    <row r="90153" spans="8:8">
      <c r="H90153" s="166"/>
    </row>
    <row r="90154" spans="8:8">
      <c r="H90154" s="166"/>
    </row>
    <row r="90155" spans="8:8">
      <c r="H90155" s="166"/>
    </row>
    <row r="90156" spans="8:8">
      <c r="H90156" s="166"/>
    </row>
    <row r="90157" spans="8:8">
      <c r="H90157" s="166"/>
    </row>
    <row r="90158" spans="8:8">
      <c r="H90158" s="166"/>
    </row>
    <row r="90159" spans="8:8">
      <c r="H90159" s="166"/>
    </row>
    <row r="90160" spans="8:8">
      <c r="H90160" s="166"/>
    </row>
    <row r="90161" spans="8:8">
      <c r="H90161" s="166"/>
    </row>
    <row r="90162" spans="8:8">
      <c r="H90162" s="166"/>
    </row>
    <row r="90163" spans="8:8">
      <c r="H90163" s="166"/>
    </row>
    <row r="90164" spans="8:8">
      <c r="H90164" s="166"/>
    </row>
    <row r="90165" spans="8:8">
      <c r="H90165" s="166"/>
    </row>
    <row r="90166" spans="8:8">
      <c r="H90166" s="166"/>
    </row>
    <row r="90167" spans="8:8">
      <c r="H90167" s="166"/>
    </row>
    <row r="90168" spans="8:8">
      <c r="H90168" s="166"/>
    </row>
    <row r="90169" spans="8:8">
      <c r="H90169" s="166"/>
    </row>
    <row r="90170" spans="8:8">
      <c r="H90170" s="166"/>
    </row>
    <row r="90171" spans="8:8">
      <c r="H90171" s="166"/>
    </row>
    <row r="90172" spans="8:8">
      <c r="H90172" s="166"/>
    </row>
    <row r="90173" spans="8:8">
      <c r="H90173" s="166"/>
    </row>
    <row r="90174" spans="8:8">
      <c r="H90174" s="166"/>
    </row>
    <row r="90175" spans="8:8">
      <c r="H90175" s="166"/>
    </row>
    <row r="90176" spans="8:8">
      <c r="H90176" s="166"/>
    </row>
    <row r="90177" spans="8:8">
      <c r="H90177" s="166"/>
    </row>
    <row r="90178" spans="8:8">
      <c r="H90178" s="166"/>
    </row>
    <row r="90179" spans="8:8">
      <c r="H90179" s="166"/>
    </row>
    <row r="90180" spans="8:8">
      <c r="H90180" s="166"/>
    </row>
    <row r="90181" spans="8:8">
      <c r="H90181" s="166"/>
    </row>
    <row r="90182" spans="8:8">
      <c r="H90182" s="166"/>
    </row>
    <row r="90183" spans="8:8">
      <c r="H90183" s="166"/>
    </row>
    <row r="90184" spans="8:8">
      <c r="H90184" s="166"/>
    </row>
    <row r="90185" spans="8:8">
      <c r="H90185" s="166"/>
    </row>
    <row r="90186" spans="8:8">
      <c r="H90186" s="166"/>
    </row>
    <row r="90187" spans="8:8">
      <c r="H90187" s="166"/>
    </row>
    <row r="90188" spans="8:8">
      <c r="H90188" s="166"/>
    </row>
    <row r="90189" spans="8:8">
      <c r="H90189" s="166"/>
    </row>
    <row r="90190" spans="8:8">
      <c r="H90190" s="166"/>
    </row>
    <row r="90191" spans="8:8">
      <c r="H90191" s="166"/>
    </row>
    <row r="90192" spans="8:8">
      <c r="H90192" s="166"/>
    </row>
    <row r="90193" spans="8:8">
      <c r="H90193" s="166"/>
    </row>
    <row r="90194" spans="8:8">
      <c r="H90194" s="166"/>
    </row>
    <row r="90195" spans="8:8">
      <c r="H90195" s="166"/>
    </row>
    <row r="90196" spans="8:8">
      <c r="H90196" s="166"/>
    </row>
    <row r="90197" spans="8:8">
      <c r="H90197" s="166"/>
    </row>
    <row r="90198" spans="8:8">
      <c r="H90198" s="166"/>
    </row>
    <row r="90199" spans="8:8">
      <c r="H90199" s="166"/>
    </row>
    <row r="90200" spans="8:8">
      <c r="H90200" s="166"/>
    </row>
    <row r="90201" spans="8:8">
      <c r="H90201" s="166"/>
    </row>
    <row r="90202" spans="8:8">
      <c r="H90202" s="166"/>
    </row>
    <row r="90203" spans="8:8">
      <c r="H90203" s="166"/>
    </row>
    <row r="90204" spans="8:8">
      <c r="H90204" s="166"/>
    </row>
    <row r="90205" spans="8:8">
      <c r="H90205" s="166"/>
    </row>
    <row r="90206" spans="8:8">
      <c r="H90206" s="166"/>
    </row>
    <row r="90207" spans="8:8">
      <c r="H90207" s="166"/>
    </row>
    <row r="90208" spans="8:8">
      <c r="H90208" s="166"/>
    </row>
    <row r="90209" spans="8:8">
      <c r="H90209" s="166"/>
    </row>
    <row r="90210" spans="8:8">
      <c r="H90210" s="166"/>
    </row>
    <row r="90211" spans="8:8">
      <c r="H90211" s="166"/>
    </row>
    <row r="90212" spans="8:8">
      <c r="H90212" s="166"/>
    </row>
    <row r="90213" spans="8:8">
      <c r="H90213" s="166"/>
    </row>
    <row r="90214" spans="8:8">
      <c r="H90214" s="166"/>
    </row>
    <row r="90215" spans="8:8">
      <c r="H90215" s="166"/>
    </row>
    <row r="90216" spans="8:8">
      <c r="H90216" s="166"/>
    </row>
    <row r="90217" spans="8:8">
      <c r="H90217" s="166"/>
    </row>
    <row r="90218" spans="8:8">
      <c r="H90218" s="166"/>
    </row>
    <row r="90219" spans="8:8">
      <c r="H90219" s="166"/>
    </row>
    <row r="90220" spans="8:8">
      <c r="H90220" s="166"/>
    </row>
    <row r="90221" spans="8:8">
      <c r="H90221" s="166"/>
    </row>
    <row r="90222" spans="8:8">
      <c r="H90222" s="166"/>
    </row>
    <row r="90223" spans="8:8">
      <c r="H90223" s="166"/>
    </row>
    <row r="90224" spans="8:8">
      <c r="H90224" s="166"/>
    </row>
    <row r="90225" spans="8:8">
      <c r="H90225" s="166"/>
    </row>
    <row r="90226" spans="8:8">
      <c r="H90226" s="166"/>
    </row>
    <row r="90227" spans="8:8">
      <c r="H90227" s="166"/>
    </row>
    <row r="90228" spans="8:8">
      <c r="H90228" s="166"/>
    </row>
    <row r="90229" spans="8:8">
      <c r="H90229" s="166"/>
    </row>
    <row r="90230" spans="8:8">
      <c r="H90230" s="166"/>
    </row>
    <row r="90231" spans="8:8">
      <c r="H90231" s="166"/>
    </row>
    <row r="90232" spans="8:8">
      <c r="H90232" s="166"/>
    </row>
    <row r="90233" spans="8:8">
      <c r="H90233" s="166"/>
    </row>
    <row r="90234" spans="8:8">
      <c r="H90234" s="166"/>
    </row>
    <row r="90235" spans="8:8">
      <c r="H90235" s="166"/>
    </row>
    <row r="90236" spans="8:8">
      <c r="H90236" s="166"/>
    </row>
    <row r="90237" spans="8:8">
      <c r="H90237" s="166"/>
    </row>
    <row r="90238" spans="8:8">
      <c r="H90238" s="166"/>
    </row>
    <row r="90239" spans="8:8">
      <c r="H90239" s="166"/>
    </row>
    <row r="90240" spans="8:8">
      <c r="H90240" s="166"/>
    </row>
    <row r="90241" spans="8:8">
      <c r="H90241" s="166"/>
    </row>
    <row r="90242" spans="8:8">
      <c r="H90242" s="166"/>
    </row>
    <row r="90243" spans="8:8">
      <c r="H90243" s="166"/>
    </row>
    <row r="90244" spans="8:8">
      <c r="H90244" s="166"/>
    </row>
    <row r="90245" spans="8:8">
      <c r="H90245" s="166"/>
    </row>
    <row r="90246" spans="8:8">
      <c r="H90246" s="166"/>
    </row>
    <row r="90247" spans="8:8">
      <c r="H90247" s="166"/>
    </row>
    <row r="90248" spans="8:8">
      <c r="H90248" s="166"/>
    </row>
    <row r="90249" spans="8:8">
      <c r="H90249" s="166"/>
    </row>
    <row r="90250" spans="8:8">
      <c r="H90250" s="166"/>
    </row>
    <row r="90251" spans="8:8">
      <c r="H90251" s="166"/>
    </row>
    <row r="90252" spans="8:8">
      <c r="H90252" s="166"/>
    </row>
    <row r="90253" spans="8:8">
      <c r="H90253" s="166"/>
    </row>
    <row r="90254" spans="8:8">
      <c r="H90254" s="166"/>
    </row>
    <row r="90255" spans="8:8">
      <c r="H90255" s="166"/>
    </row>
    <row r="90256" spans="8:8">
      <c r="H90256" s="166"/>
    </row>
    <row r="90257" spans="8:8">
      <c r="H90257" s="166"/>
    </row>
    <row r="90258" spans="8:8">
      <c r="H90258" s="166"/>
    </row>
    <row r="90259" spans="8:8">
      <c r="H90259" s="166"/>
    </row>
    <row r="90260" spans="8:8">
      <c r="H90260" s="166"/>
    </row>
    <row r="90261" spans="8:8">
      <c r="H90261" s="166"/>
    </row>
    <row r="90262" spans="8:8">
      <c r="H90262" s="166"/>
    </row>
    <row r="90263" spans="8:8">
      <c r="H90263" s="166"/>
    </row>
    <row r="90264" spans="8:8">
      <c r="H90264" s="166"/>
    </row>
    <row r="90265" spans="8:8">
      <c r="H90265" s="166"/>
    </row>
    <row r="90266" spans="8:8">
      <c r="H90266" s="166"/>
    </row>
    <row r="90267" spans="8:8">
      <c r="H90267" s="166"/>
    </row>
    <row r="90268" spans="8:8">
      <c r="H90268" s="166"/>
    </row>
    <row r="90269" spans="8:8">
      <c r="H90269" s="166"/>
    </row>
    <row r="90270" spans="8:8">
      <c r="H90270" s="166"/>
    </row>
    <row r="90271" spans="8:8">
      <c r="H90271" s="166"/>
    </row>
    <row r="90272" spans="8:8">
      <c r="H90272" s="166"/>
    </row>
    <row r="90273" spans="8:8">
      <c r="H90273" s="166"/>
    </row>
    <row r="90274" spans="8:8">
      <c r="H90274" s="166"/>
    </row>
    <row r="90275" spans="8:8">
      <c r="H90275" s="166"/>
    </row>
    <row r="90276" spans="8:8">
      <c r="H90276" s="166"/>
    </row>
    <row r="90277" spans="8:8">
      <c r="H90277" s="166"/>
    </row>
    <row r="90278" spans="8:8">
      <c r="H90278" s="166"/>
    </row>
    <row r="90279" spans="8:8">
      <c r="H90279" s="166"/>
    </row>
    <row r="90280" spans="8:8">
      <c r="H90280" s="166"/>
    </row>
    <row r="90281" spans="8:8">
      <c r="H90281" s="166"/>
    </row>
    <row r="90282" spans="8:8">
      <c r="H90282" s="166"/>
    </row>
    <row r="90283" spans="8:8">
      <c r="H90283" s="166"/>
    </row>
    <row r="90284" spans="8:8">
      <c r="H90284" s="166"/>
    </row>
    <row r="90285" spans="8:8">
      <c r="H90285" s="166"/>
    </row>
    <row r="90286" spans="8:8">
      <c r="H90286" s="166"/>
    </row>
    <row r="90287" spans="8:8">
      <c r="H90287" s="166"/>
    </row>
    <row r="90288" spans="8:8">
      <c r="H90288" s="166"/>
    </row>
    <row r="90289" spans="8:8">
      <c r="H90289" s="166"/>
    </row>
    <row r="90290" spans="8:8">
      <c r="H90290" s="166"/>
    </row>
    <row r="90291" spans="8:8">
      <c r="H90291" s="166"/>
    </row>
    <row r="90292" spans="8:8">
      <c r="H90292" s="166"/>
    </row>
    <row r="90293" spans="8:8">
      <c r="H90293" s="166"/>
    </row>
    <row r="90294" spans="8:8">
      <c r="H90294" s="166"/>
    </row>
    <row r="90295" spans="8:8">
      <c r="H90295" s="166"/>
    </row>
    <row r="90296" spans="8:8">
      <c r="H90296" s="166"/>
    </row>
    <row r="90297" spans="8:8">
      <c r="H90297" s="166"/>
    </row>
    <row r="90298" spans="8:8">
      <c r="H90298" s="166"/>
    </row>
    <row r="90299" spans="8:8">
      <c r="H90299" s="166"/>
    </row>
    <row r="90300" spans="8:8">
      <c r="H90300" s="166"/>
    </row>
    <row r="90301" spans="8:8">
      <c r="H90301" s="166"/>
    </row>
    <row r="90302" spans="8:8">
      <c r="H90302" s="166"/>
    </row>
    <row r="90303" spans="8:8">
      <c r="H90303" s="166"/>
    </row>
    <row r="90304" spans="8:8">
      <c r="H90304" s="166"/>
    </row>
    <row r="90305" spans="8:8">
      <c r="H90305" s="166"/>
    </row>
    <row r="90306" spans="8:8">
      <c r="H90306" s="166"/>
    </row>
    <row r="90307" spans="8:8">
      <c r="H90307" s="166"/>
    </row>
    <row r="90308" spans="8:8">
      <c r="H90308" s="166"/>
    </row>
    <row r="90309" spans="8:8">
      <c r="H90309" s="166"/>
    </row>
    <row r="90310" spans="8:8">
      <c r="H90310" s="166"/>
    </row>
    <row r="90311" spans="8:8">
      <c r="H90311" s="166"/>
    </row>
    <row r="90312" spans="8:8">
      <c r="H90312" s="166"/>
    </row>
    <row r="90313" spans="8:8">
      <c r="H90313" s="166"/>
    </row>
    <row r="90314" spans="8:8">
      <c r="H90314" s="166"/>
    </row>
    <row r="90315" spans="8:8">
      <c r="H90315" s="166"/>
    </row>
    <row r="90316" spans="8:8">
      <c r="H90316" s="166"/>
    </row>
    <row r="90317" spans="8:8">
      <c r="H90317" s="166"/>
    </row>
    <row r="90318" spans="8:8">
      <c r="H90318" s="166"/>
    </row>
    <row r="90319" spans="8:8">
      <c r="H90319" s="166"/>
    </row>
    <row r="90320" spans="8:8">
      <c r="H90320" s="166"/>
    </row>
    <row r="90321" spans="8:8">
      <c r="H90321" s="166"/>
    </row>
    <row r="90322" spans="8:8">
      <c r="H90322" s="166"/>
    </row>
    <row r="90323" spans="8:8">
      <c r="H90323" s="166"/>
    </row>
    <row r="90324" spans="8:8">
      <c r="H90324" s="166"/>
    </row>
    <row r="90325" spans="8:8">
      <c r="H90325" s="166"/>
    </row>
    <row r="90326" spans="8:8">
      <c r="H90326" s="166"/>
    </row>
    <row r="90327" spans="8:8">
      <c r="H90327" s="166"/>
    </row>
    <row r="90328" spans="8:8">
      <c r="H90328" s="166"/>
    </row>
    <row r="90329" spans="8:8">
      <c r="H90329" s="166"/>
    </row>
    <row r="90330" spans="8:8">
      <c r="H90330" s="166"/>
    </row>
    <row r="90331" spans="8:8">
      <c r="H90331" s="166"/>
    </row>
    <row r="90332" spans="8:8">
      <c r="H90332" s="166"/>
    </row>
    <row r="90333" spans="8:8">
      <c r="H90333" s="166"/>
    </row>
    <row r="90334" spans="8:8">
      <c r="H90334" s="166"/>
    </row>
    <row r="90335" spans="8:8">
      <c r="H90335" s="166"/>
    </row>
    <row r="90336" spans="8:8">
      <c r="H90336" s="166"/>
    </row>
    <row r="90337" spans="8:8">
      <c r="H90337" s="166"/>
    </row>
    <row r="90338" spans="8:8">
      <c r="H90338" s="166"/>
    </row>
    <row r="90339" spans="8:8">
      <c r="H90339" s="166"/>
    </row>
    <row r="90340" spans="8:8">
      <c r="H90340" s="166"/>
    </row>
    <row r="90341" spans="8:8">
      <c r="H90341" s="166"/>
    </row>
    <row r="90342" spans="8:8">
      <c r="H90342" s="166"/>
    </row>
    <row r="90343" spans="8:8">
      <c r="H90343" s="166"/>
    </row>
    <row r="90344" spans="8:8">
      <c r="H90344" s="166"/>
    </row>
    <row r="90345" spans="8:8">
      <c r="H90345" s="166"/>
    </row>
    <row r="90346" spans="8:8">
      <c r="H90346" s="166"/>
    </row>
    <row r="90347" spans="8:8">
      <c r="H90347" s="166"/>
    </row>
    <row r="90348" spans="8:8">
      <c r="H90348" s="166"/>
    </row>
    <row r="90349" spans="8:8">
      <c r="H90349" s="166"/>
    </row>
    <row r="90350" spans="8:8">
      <c r="H90350" s="166"/>
    </row>
    <row r="90351" spans="8:8">
      <c r="H90351" s="166"/>
    </row>
    <row r="90352" spans="8:8">
      <c r="H90352" s="166"/>
    </row>
    <row r="90353" spans="8:8">
      <c r="H90353" s="166"/>
    </row>
    <row r="90354" spans="8:8">
      <c r="H90354" s="166"/>
    </row>
    <row r="90355" spans="8:8">
      <c r="H90355" s="166"/>
    </row>
    <row r="90356" spans="8:8">
      <c r="H90356" s="166"/>
    </row>
    <row r="90357" spans="8:8">
      <c r="H90357" s="166"/>
    </row>
    <row r="90358" spans="8:8">
      <c r="H90358" s="166"/>
    </row>
    <row r="90359" spans="8:8">
      <c r="H90359" s="166"/>
    </row>
    <row r="90360" spans="8:8">
      <c r="H90360" s="166"/>
    </row>
    <row r="90361" spans="8:8">
      <c r="H90361" s="166"/>
    </row>
    <row r="90362" spans="8:8">
      <c r="H90362" s="166"/>
    </row>
    <row r="90363" spans="8:8">
      <c r="H90363" s="166"/>
    </row>
    <row r="90364" spans="8:8">
      <c r="H90364" s="166"/>
    </row>
    <row r="90365" spans="8:8">
      <c r="H90365" s="166"/>
    </row>
    <row r="90366" spans="8:8">
      <c r="H90366" s="166"/>
    </row>
    <row r="90367" spans="8:8">
      <c r="H90367" s="166"/>
    </row>
    <row r="90368" spans="8:8">
      <c r="H90368" s="166"/>
    </row>
    <row r="90369" spans="8:8">
      <c r="H90369" s="166"/>
    </row>
    <row r="90370" spans="8:8">
      <c r="H90370" s="166"/>
    </row>
    <row r="90371" spans="8:8">
      <c r="H90371" s="166"/>
    </row>
    <row r="90372" spans="8:8">
      <c r="H90372" s="166"/>
    </row>
    <row r="90373" spans="8:8">
      <c r="H90373" s="166"/>
    </row>
    <row r="90374" spans="8:8">
      <c r="H90374" s="166"/>
    </row>
    <row r="90375" spans="8:8">
      <c r="H90375" s="166"/>
    </row>
    <row r="90376" spans="8:8">
      <c r="H90376" s="166"/>
    </row>
    <row r="90377" spans="8:8">
      <c r="H90377" s="166"/>
    </row>
    <row r="90378" spans="8:8">
      <c r="H90378" s="166"/>
    </row>
    <row r="90379" spans="8:8">
      <c r="H90379" s="166"/>
    </row>
    <row r="90380" spans="8:8">
      <c r="H90380" s="166"/>
    </row>
    <row r="90381" spans="8:8">
      <c r="H90381" s="166"/>
    </row>
    <row r="90382" spans="8:8">
      <c r="H90382" s="166"/>
    </row>
    <row r="90383" spans="8:8">
      <c r="H90383" s="166"/>
    </row>
    <row r="90384" spans="8:8">
      <c r="H90384" s="166"/>
    </row>
    <row r="90385" spans="8:8">
      <c r="H90385" s="166"/>
    </row>
    <row r="90386" spans="8:8">
      <c r="H90386" s="166"/>
    </row>
    <row r="90387" spans="8:8">
      <c r="H90387" s="166"/>
    </row>
    <row r="90388" spans="8:8">
      <c r="H90388" s="166"/>
    </row>
    <row r="90389" spans="8:8">
      <c r="H90389" s="166"/>
    </row>
    <row r="90390" spans="8:8">
      <c r="H90390" s="166"/>
    </row>
    <row r="90391" spans="8:8">
      <c r="H90391" s="166"/>
    </row>
    <row r="90392" spans="8:8">
      <c r="H90392" s="166"/>
    </row>
    <row r="90393" spans="8:8">
      <c r="H90393" s="166"/>
    </row>
    <row r="90394" spans="8:8">
      <c r="H90394" s="166"/>
    </row>
    <row r="90395" spans="8:8">
      <c r="H90395" s="166"/>
    </row>
    <row r="90396" spans="8:8">
      <c r="H90396" s="166"/>
    </row>
    <row r="90397" spans="8:8">
      <c r="H90397" s="166"/>
    </row>
    <row r="90398" spans="8:8">
      <c r="H90398" s="166"/>
    </row>
    <row r="90399" spans="8:8">
      <c r="H90399" s="166"/>
    </row>
    <row r="90400" spans="8:8">
      <c r="H90400" s="166"/>
    </row>
    <row r="90401" spans="8:8">
      <c r="H90401" s="166"/>
    </row>
    <row r="90402" spans="8:8">
      <c r="H90402" s="166"/>
    </row>
    <row r="90403" spans="8:8">
      <c r="H90403" s="166"/>
    </row>
    <row r="90404" spans="8:8">
      <c r="H90404" s="166"/>
    </row>
    <row r="90405" spans="8:8">
      <c r="H90405" s="166"/>
    </row>
    <row r="90406" spans="8:8">
      <c r="H90406" s="166"/>
    </row>
    <row r="90407" spans="8:8">
      <c r="H90407" s="166"/>
    </row>
    <row r="90408" spans="8:8">
      <c r="H90408" s="166"/>
    </row>
    <row r="90409" spans="8:8">
      <c r="H90409" s="166"/>
    </row>
    <row r="90410" spans="8:8">
      <c r="H90410" s="166"/>
    </row>
    <row r="90411" spans="8:8">
      <c r="H90411" s="166"/>
    </row>
    <row r="90412" spans="8:8">
      <c r="H90412" s="166"/>
    </row>
    <row r="90413" spans="8:8">
      <c r="H90413" s="166"/>
    </row>
    <row r="90414" spans="8:8">
      <c r="H90414" s="166"/>
    </row>
    <row r="90415" spans="8:8">
      <c r="H90415" s="166"/>
    </row>
    <row r="90416" spans="8:8">
      <c r="H90416" s="166"/>
    </row>
    <row r="90417" spans="8:8">
      <c r="H90417" s="166"/>
    </row>
    <row r="90418" spans="8:8">
      <c r="H90418" s="166"/>
    </row>
    <row r="90419" spans="8:8">
      <c r="H90419" s="166"/>
    </row>
    <row r="90420" spans="8:8">
      <c r="H90420" s="166"/>
    </row>
    <row r="90421" spans="8:8">
      <c r="H90421" s="166"/>
    </row>
    <row r="90422" spans="8:8">
      <c r="H90422" s="166"/>
    </row>
    <row r="90423" spans="8:8">
      <c r="H90423" s="166"/>
    </row>
    <row r="90424" spans="8:8">
      <c r="H90424" s="166"/>
    </row>
    <row r="90425" spans="8:8">
      <c r="H90425" s="166"/>
    </row>
    <row r="90426" spans="8:8">
      <c r="H90426" s="166"/>
    </row>
    <row r="90427" spans="8:8">
      <c r="H90427" s="166"/>
    </row>
    <row r="90428" spans="8:8">
      <c r="H90428" s="166"/>
    </row>
    <row r="90429" spans="8:8">
      <c r="H90429" s="166"/>
    </row>
    <row r="90430" spans="8:8">
      <c r="H90430" s="166"/>
    </row>
    <row r="90431" spans="8:8">
      <c r="H90431" s="166"/>
    </row>
    <row r="90432" spans="8:8">
      <c r="H90432" s="166"/>
    </row>
    <row r="90433" spans="8:8">
      <c r="H90433" s="166"/>
    </row>
    <row r="90434" spans="8:8">
      <c r="H90434" s="166"/>
    </row>
    <row r="90435" spans="8:8">
      <c r="H90435" s="166"/>
    </row>
    <row r="90436" spans="8:8">
      <c r="H90436" s="166"/>
    </row>
    <row r="90437" spans="8:8">
      <c r="H90437" s="166"/>
    </row>
    <row r="90438" spans="8:8">
      <c r="H90438" s="166"/>
    </row>
    <row r="90439" spans="8:8">
      <c r="H90439" s="166"/>
    </row>
    <row r="90440" spans="8:8">
      <c r="H90440" s="166"/>
    </row>
    <row r="90441" spans="8:8">
      <c r="H90441" s="166"/>
    </row>
    <row r="90442" spans="8:8">
      <c r="H90442" s="166"/>
    </row>
    <row r="90443" spans="8:8">
      <c r="H90443" s="166"/>
    </row>
    <row r="90444" spans="8:8">
      <c r="H90444" s="166"/>
    </row>
    <row r="90445" spans="8:8">
      <c r="H90445" s="166"/>
    </row>
    <row r="90446" spans="8:8">
      <c r="H90446" s="166"/>
    </row>
    <row r="90447" spans="8:8">
      <c r="H90447" s="166"/>
    </row>
    <row r="90448" spans="8:8">
      <c r="H90448" s="166"/>
    </row>
    <row r="90449" spans="8:8">
      <c r="H90449" s="166"/>
    </row>
    <row r="90450" spans="8:8">
      <c r="H90450" s="166"/>
    </row>
    <row r="90451" spans="8:8">
      <c r="H90451" s="166"/>
    </row>
    <row r="90452" spans="8:8">
      <c r="H90452" s="166"/>
    </row>
    <row r="90453" spans="8:8">
      <c r="H90453" s="166"/>
    </row>
    <row r="90454" spans="8:8">
      <c r="H90454" s="166"/>
    </row>
    <row r="90455" spans="8:8">
      <c r="H90455" s="166"/>
    </row>
    <row r="90456" spans="8:8">
      <c r="H90456" s="166"/>
    </row>
    <row r="90457" spans="8:8">
      <c r="H90457" s="166"/>
    </row>
    <row r="90458" spans="8:8">
      <c r="H90458" s="166"/>
    </row>
    <row r="90459" spans="8:8">
      <c r="H90459" s="166"/>
    </row>
    <row r="90460" spans="8:8">
      <c r="H90460" s="166"/>
    </row>
    <row r="90461" spans="8:8">
      <c r="H90461" s="166"/>
    </row>
    <row r="90462" spans="8:8">
      <c r="H90462" s="166"/>
    </row>
    <row r="90463" spans="8:8">
      <c r="H90463" s="166"/>
    </row>
    <row r="90464" spans="8:8">
      <c r="H90464" s="166"/>
    </row>
    <row r="90465" spans="8:8">
      <c r="H90465" s="166"/>
    </row>
    <row r="90466" spans="8:8">
      <c r="H90466" s="166"/>
    </row>
    <row r="90467" spans="8:8">
      <c r="H90467" s="166"/>
    </row>
    <row r="90468" spans="8:8">
      <c r="H90468" s="166"/>
    </row>
    <row r="90469" spans="8:8">
      <c r="H90469" s="166"/>
    </row>
    <row r="90470" spans="8:8">
      <c r="H90470" s="166"/>
    </row>
    <row r="90471" spans="8:8">
      <c r="H90471" s="166"/>
    </row>
    <row r="90472" spans="8:8">
      <c r="H90472" s="166"/>
    </row>
    <row r="90473" spans="8:8">
      <c r="H90473" s="166"/>
    </row>
    <row r="90474" spans="8:8">
      <c r="H90474" s="166"/>
    </row>
    <row r="90475" spans="8:8">
      <c r="H90475" s="166"/>
    </row>
    <row r="90476" spans="8:8">
      <c r="H90476" s="166"/>
    </row>
    <row r="90477" spans="8:8">
      <c r="H90477" s="166"/>
    </row>
    <row r="90478" spans="8:8">
      <c r="H90478" s="166"/>
    </row>
    <row r="90479" spans="8:8">
      <c r="H90479" s="166"/>
    </row>
    <row r="90480" spans="8:8">
      <c r="H90480" s="166"/>
    </row>
    <row r="90481" spans="8:8">
      <c r="H90481" s="166"/>
    </row>
    <row r="90482" spans="8:8">
      <c r="H90482" s="166"/>
    </row>
    <row r="90483" spans="8:8">
      <c r="H90483" s="166"/>
    </row>
    <row r="90484" spans="8:8">
      <c r="H90484" s="166"/>
    </row>
    <row r="90485" spans="8:8">
      <c r="H90485" s="166"/>
    </row>
    <row r="90486" spans="8:8">
      <c r="H90486" s="166"/>
    </row>
    <row r="90487" spans="8:8">
      <c r="H90487" s="166"/>
    </row>
    <row r="90488" spans="8:8">
      <c r="H90488" s="166"/>
    </row>
    <row r="90489" spans="8:8">
      <c r="H90489" s="166"/>
    </row>
    <row r="90490" spans="8:8">
      <c r="H90490" s="166"/>
    </row>
    <row r="90491" spans="8:8">
      <c r="H90491" s="166"/>
    </row>
    <row r="90492" spans="8:8">
      <c r="H90492" s="166"/>
    </row>
    <row r="90493" spans="8:8">
      <c r="H90493" s="166"/>
    </row>
    <row r="90494" spans="8:8">
      <c r="H90494" s="166"/>
    </row>
    <row r="90495" spans="8:8">
      <c r="H90495" s="166"/>
    </row>
    <row r="90496" spans="8:8">
      <c r="H90496" s="166"/>
    </row>
    <row r="90497" spans="8:8">
      <c r="H90497" s="166"/>
    </row>
    <row r="90498" spans="8:8">
      <c r="H90498" s="166"/>
    </row>
    <row r="90499" spans="8:8">
      <c r="H90499" s="166"/>
    </row>
    <row r="90500" spans="8:8">
      <c r="H90500" s="166"/>
    </row>
    <row r="90501" spans="8:8">
      <c r="H90501" s="166"/>
    </row>
    <row r="90502" spans="8:8">
      <c r="H90502" s="166"/>
    </row>
    <row r="90503" spans="8:8">
      <c r="H90503" s="166"/>
    </row>
    <row r="90504" spans="8:8">
      <c r="H90504" s="166"/>
    </row>
    <row r="90505" spans="8:8">
      <c r="H90505" s="166"/>
    </row>
    <row r="90506" spans="8:8">
      <c r="H90506" s="166"/>
    </row>
    <row r="90507" spans="8:8">
      <c r="H90507" s="166"/>
    </row>
    <row r="90508" spans="8:8">
      <c r="H90508" s="166"/>
    </row>
    <row r="90509" spans="8:8">
      <c r="H90509" s="166"/>
    </row>
    <row r="90510" spans="8:8">
      <c r="H90510" s="166"/>
    </row>
    <row r="90511" spans="8:8">
      <c r="H90511" s="166"/>
    </row>
    <row r="90512" spans="8:8">
      <c r="H90512" s="166"/>
    </row>
    <row r="90513" spans="8:8">
      <c r="H90513" s="166"/>
    </row>
    <row r="90514" spans="8:8">
      <c r="H90514" s="166"/>
    </row>
    <row r="90515" spans="8:8">
      <c r="H90515" s="166"/>
    </row>
    <row r="90516" spans="8:8">
      <c r="H90516" s="166"/>
    </row>
    <row r="90517" spans="8:8">
      <c r="H90517" s="166"/>
    </row>
    <row r="90518" spans="8:8">
      <c r="H90518" s="166"/>
    </row>
    <row r="90519" spans="8:8">
      <c r="H90519" s="166"/>
    </row>
    <row r="90520" spans="8:8">
      <c r="H90520" s="166"/>
    </row>
    <row r="90521" spans="8:8">
      <c r="H90521" s="166"/>
    </row>
    <row r="90522" spans="8:8">
      <c r="H90522" s="166"/>
    </row>
    <row r="90523" spans="8:8">
      <c r="H90523" s="166"/>
    </row>
    <row r="90524" spans="8:8">
      <c r="H90524" s="166"/>
    </row>
    <row r="90525" spans="8:8">
      <c r="H90525" s="166"/>
    </row>
    <row r="90526" spans="8:8">
      <c r="H90526" s="166"/>
    </row>
    <row r="90527" spans="8:8">
      <c r="H90527" s="166"/>
    </row>
    <row r="90528" spans="8:8">
      <c r="H90528" s="166"/>
    </row>
    <row r="90529" spans="8:8">
      <c r="H90529" s="166"/>
    </row>
    <row r="90530" spans="8:8">
      <c r="H90530" s="166"/>
    </row>
    <row r="90531" spans="8:8">
      <c r="H90531" s="166"/>
    </row>
    <row r="90532" spans="8:8">
      <c r="H90532" s="166"/>
    </row>
    <row r="90533" spans="8:8">
      <c r="H90533" s="166"/>
    </row>
    <row r="90534" spans="8:8">
      <c r="H90534" s="166"/>
    </row>
    <row r="90535" spans="8:8">
      <c r="H90535" s="166"/>
    </row>
    <row r="90536" spans="8:8">
      <c r="H90536" s="166"/>
    </row>
    <row r="90537" spans="8:8">
      <c r="H90537" s="166"/>
    </row>
    <row r="90538" spans="8:8">
      <c r="H90538" s="166"/>
    </row>
    <row r="90539" spans="8:8">
      <c r="H90539" s="166"/>
    </row>
    <row r="90540" spans="8:8">
      <c r="H90540" s="166"/>
    </row>
    <row r="90541" spans="8:8">
      <c r="H90541" s="166"/>
    </row>
    <row r="90542" spans="8:8">
      <c r="H90542" s="166"/>
    </row>
    <row r="90543" spans="8:8">
      <c r="H90543" s="166"/>
    </row>
    <row r="90544" spans="8:8">
      <c r="H90544" s="166"/>
    </row>
    <row r="90545" spans="8:8">
      <c r="H90545" s="166"/>
    </row>
    <row r="90546" spans="8:8">
      <c r="H90546" s="166"/>
    </row>
    <row r="90547" spans="8:8">
      <c r="H90547" s="166"/>
    </row>
    <row r="90548" spans="8:8">
      <c r="H90548" s="166"/>
    </row>
    <row r="90549" spans="8:8">
      <c r="H90549" s="166"/>
    </row>
    <row r="90550" spans="8:8">
      <c r="H90550" s="166"/>
    </row>
    <row r="90551" spans="8:8">
      <c r="H90551" s="166"/>
    </row>
    <row r="90552" spans="8:8">
      <c r="H90552" s="166"/>
    </row>
    <row r="90553" spans="8:8">
      <c r="H90553" s="166"/>
    </row>
    <row r="90554" spans="8:8">
      <c r="H90554" s="166"/>
    </row>
    <row r="90555" spans="8:8">
      <c r="H90555" s="166"/>
    </row>
    <row r="90556" spans="8:8">
      <c r="H90556" s="166"/>
    </row>
    <row r="90557" spans="8:8">
      <c r="H90557" s="166"/>
    </row>
    <row r="90558" spans="8:8">
      <c r="H90558" s="166"/>
    </row>
    <row r="90559" spans="8:8">
      <c r="H90559" s="166"/>
    </row>
    <row r="90560" spans="8:8">
      <c r="H90560" s="166"/>
    </row>
    <row r="90561" spans="8:8">
      <c r="H90561" s="166"/>
    </row>
    <row r="90562" spans="8:8">
      <c r="H90562" s="166"/>
    </row>
    <row r="90563" spans="8:8">
      <c r="H90563" s="166"/>
    </row>
    <row r="90564" spans="8:8">
      <c r="H90564" s="166"/>
    </row>
    <row r="90565" spans="8:8">
      <c r="H90565" s="166"/>
    </row>
    <row r="90566" spans="8:8">
      <c r="H90566" s="166"/>
    </row>
    <row r="90567" spans="8:8">
      <c r="H90567" s="166"/>
    </row>
    <row r="90568" spans="8:8">
      <c r="H90568" s="166"/>
    </row>
    <row r="90569" spans="8:8">
      <c r="H90569" s="166"/>
    </row>
    <row r="90570" spans="8:8">
      <c r="H90570" s="166"/>
    </row>
    <row r="90571" spans="8:8">
      <c r="H90571" s="166"/>
    </row>
    <row r="90572" spans="8:8">
      <c r="H90572" s="166"/>
    </row>
    <row r="90573" spans="8:8">
      <c r="H90573" s="166"/>
    </row>
    <row r="90574" spans="8:8">
      <c r="H90574" s="166"/>
    </row>
    <row r="90575" spans="8:8">
      <c r="H90575" s="166"/>
    </row>
    <row r="90576" spans="8:8">
      <c r="H90576" s="166"/>
    </row>
    <row r="90577" spans="8:8">
      <c r="H90577" s="166"/>
    </row>
    <row r="90578" spans="8:8">
      <c r="H90578" s="166"/>
    </row>
    <row r="90579" spans="8:8">
      <c r="H90579" s="166"/>
    </row>
    <row r="90580" spans="8:8">
      <c r="H90580" s="166"/>
    </row>
    <row r="90581" spans="8:8">
      <c r="H90581" s="166"/>
    </row>
    <row r="90582" spans="8:8">
      <c r="H90582" s="166"/>
    </row>
    <row r="90583" spans="8:8">
      <c r="H90583" s="166"/>
    </row>
    <row r="90584" spans="8:8">
      <c r="H90584" s="166"/>
    </row>
    <row r="90585" spans="8:8">
      <c r="H90585" s="166"/>
    </row>
    <row r="90586" spans="8:8">
      <c r="H90586" s="166"/>
    </row>
    <row r="90587" spans="8:8">
      <c r="H90587" s="166"/>
    </row>
    <row r="90588" spans="8:8">
      <c r="H90588" s="166"/>
    </row>
    <row r="90589" spans="8:8">
      <c r="H90589" s="166"/>
    </row>
    <row r="90590" spans="8:8">
      <c r="H90590" s="166"/>
    </row>
    <row r="90591" spans="8:8">
      <c r="H90591" s="166"/>
    </row>
    <row r="90592" spans="8:8">
      <c r="H90592" s="166"/>
    </row>
    <row r="90593" spans="8:8">
      <c r="H90593" s="166"/>
    </row>
    <row r="90594" spans="8:8">
      <c r="H90594" s="166"/>
    </row>
    <row r="90595" spans="8:8">
      <c r="H90595" s="166"/>
    </row>
    <row r="90596" spans="8:8">
      <c r="H90596" s="166"/>
    </row>
    <row r="90597" spans="8:8">
      <c r="H90597" s="166"/>
    </row>
    <row r="90598" spans="8:8">
      <c r="H90598" s="166"/>
    </row>
    <row r="90599" spans="8:8">
      <c r="H90599" s="166"/>
    </row>
    <row r="90600" spans="8:8">
      <c r="H90600" s="166"/>
    </row>
    <row r="90601" spans="8:8">
      <c r="H90601" s="166"/>
    </row>
    <row r="90602" spans="8:8">
      <c r="H90602" s="166"/>
    </row>
    <row r="90603" spans="8:8">
      <c r="H90603" s="166"/>
    </row>
    <row r="90604" spans="8:8">
      <c r="H90604" s="166"/>
    </row>
    <row r="90605" spans="8:8">
      <c r="H90605" s="166"/>
    </row>
    <row r="90606" spans="8:8">
      <c r="H90606" s="166"/>
    </row>
    <row r="90607" spans="8:8">
      <c r="H90607" s="166"/>
    </row>
    <row r="90608" spans="8:8">
      <c r="H90608" s="166"/>
    </row>
    <row r="90609" spans="8:8">
      <c r="H90609" s="166"/>
    </row>
    <row r="90610" spans="8:8">
      <c r="H90610" s="166"/>
    </row>
    <row r="90611" spans="8:8">
      <c r="H90611" s="166"/>
    </row>
    <row r="90612" spans="8:8">
      <c r="H90612" s="166"/>
    </row>
    <row r="90613" spans="8:8">
      <c r="H90613" s="166"/>
    </row>
    <row r="90614" spans="8:8">
      <c r="H90614" s="166"/>
    </row>
    <row r="90615" spans="8:8">
      <c r="H90615" s="166"/>
    </row>
    <row r="90616" spans="8:8">
      <c r="H90616" s="166"/>
    </row>
    <row r="90617" spans="8:8">
      <c r="H90617" s="166"/>
    </row>
    <row r="90618" spans="8:8">
      <c r="H90618" s="166"/>
    </row>
    <row r="90619" spans="8:8">
      <c r="H90619" s="166"/>
    </row>
    <row r="90620" spans="8:8">
      <c r="H90620" s="166"/>
    </row>
    <row r="90621" spans="8:8">
      <c r="H90621" s="166"/>
    </row>
    <row r="90622" spans="8:8">
      <c r="H90622" s="166"/>
    </row>
    <row r="90623" spans="8:8">
      <c r="H90623" s="166"/>
    </row>
    <row r="90624" spans="8:8">
      <c r="H90624" s="166"/>
    </row>
    <row r="90625" spans="8:8">
      <c r="H90625" s="166"/>
    </row>
    <row r="90626" spans="8:8">
      <c r="H90626" s="166"/>
    </row>
    <row r="90627" spans="8:8">
      <c r="H90627" s="166"/>
    </row>
    <row r="90628" spans="8:8">
      <c r="H90628" s="166"/>
    </row>
    <row r="90629" spans="8:8">
      <c r="H90629" s="166"/>
    </row>
    <row r="90630" spans="8:8">
      <c r="H90630" s="166"/>
    </row>
    <row r="90631" spans="8:8">
      <c r="H90631" s="166"/>
    </row>
    <row r="90632" spans="8:8">
      <c r="H90632" s="166"/>
    </row>
    <row r="90633" spans="8:8">
      <c r="H90633" s="166"/>
    </row>
    <row r="90634" spans="8:8">
      <c r="H90634" s="166"/>
    </row>
    <row r="90635" spans="8:8">
      <c r="H90635" s="166"/>
    </row>
    <row r="90636" spans="8:8">
      <c r="H90636" s="166"/>
    </row>
    <row r="90637" spans="8:8">
      <c r="H90637" s="166"/>
    </row>
    <row r="90638" spans="8:8">
      <c r="H90638" s="166"/>
    </row>
    <row r="90639" spans="8:8">
      <c r="H90639" s="166"/>
    </row>
    <row r="90640" spans="8:8">
      <c r="H90640" s="166"/>
    </row>
    <row r="90641" spans="8:8">
      <c r="H90641" s="166"/>
    </row>
    <row r="90642" spans="8:8">
      <c r="H90642" s="166"/>
    </row>
    <row r="90643" spans="8:8">
      <c r="H90643" s="166"/>
    </row>
    <row r="90644" spans="8:8">
      <c r="H90644" s="166"/>
    </row>
    <row r="90645" spans="8:8">
      <c r="H90645" s="166"/>
    </row>
    <row r="90646" spans="8:8">
      <c r="H90646" s="166"/>
    </row>
    <row r="90647" spans="8:8">
      <c r="H90647" s="166"/>
    </row>
    <row r="90648" spans="8:8">
      <c r="H90648" s="166"/>
    </row>
    <row r="90649" spans="8:8">
      <c r="H90649" s="166"/>
    </row>
    <row r="90650" spans="8:8">
      <c r="H90650" s="166"/>
    </row>
    <row r="90651" spans="8:8">
      <c r="H90651" s="166"/>
    </row>
    <row r="90652" spans="8:8">
      <c r="H90652" s="166"/>
    </row>
    <row r="90653" spans="8:8">
      <c r="H90653" s="166"/>
    </row>
    <row r="90654" spans="8:8">
      <c r="H90654" s="166"/>
    </row>
    <row r="90655" spans="8:8">
      <c r="H90655" s="166"/>
    </row>
    <row r="90656" spans="8:8">
      <c r="H90656" s="166"/>
    </row>
    <row r="90657" spans="8:8">
      <c r="H90657" s="166"/>
    </row>
    <row r="90658" spans="8:8">
      <c r="H90658" s="166"/>
    </row>
    <row r="90659" spans="8:8">
      <c r="H90659" s="166"/>
    </row>
    <row r="90660" spans="8:8">
      <c r="H90660" s="166"/>
    </row>
    <row r="90661" spans="8:8">
      <c r="H90661" s="166"/>
    </row>
    <row r="90662" spans="8:8">
      <c r="H90662" s="166"/>
    </row>
    <row r="90663" spans="8:8">
      <c r="H90663" s="166"/>
    </row>
    <row r="90664" spans="8:8">
      <c r="H90664" s="166"/>
    </row>
    <row r="90665" spans="8:8">
      <c r="H90665" s="166"/>
    </row>
    <row r="90666" spans="8:8">
      <c r="H90666" s="166"/>
    </row>
    <row r="90667" spans="8:8">
      <c r="H90667" s="166"/>
    </row>
    <row r="90668" spans="8:8">
      <c r="H90668" s="166"/>
    </row>
    <row r="90669" spans="8:8">
      <c r="H90669" s="166"/>
    </row>
    <row r="90670" spans="8:8">
      <c r="H90670" s="166"/>
    </row>
    <row r="90671" spans="8:8">
      <c r="H90671" s="166"/>
    </row>
    <row r="90672" spans="8:8">
      <c r="H90672" s="166"/>
    </row>
    <row r="90673" spans="8:8">
      <c r="H90673" s="166"/>
    </row>
    <row r="90674" spans="8:8">
      <c r="H90674" s="166"/>
    </row>
    <row r="90675" spans="8:8">
      <c r="H90675" s="166"/>
    </row>
    <row r="90676" spans="8:8">
      <c r="H90676" s="166"/>
    </row>
    <row r="90677" spans="8:8">
      <c r="H90677" s="166"/>
    </row>
    <row r="90678" spans="8:8">
      <c r="H90678" s="166"/>
    </row>
    <row r="90679" spans="8:8">
      <c r="H90679" s="166"/>
    </row>
    <row r="90680" spans="8:8">
      <c r="H90680" s="166"/>
    </row>
    <row r="90681" spans="8:8">
      <c r="H90681" s="166"/>
    </row>
    <row r="90682" spans="8:8">
      <c r="H90682" s="166"/>
    </row>
    <row r="90683" spans="8:8">
      <c r="H90683" s="166"/>
    </row>
    <row r="90684" spans="8:8">
      <c r="H90684" s="166"/>
    </row>
    <row r="90685" spans="8:8">
      <c r="H90685" s="166"/>
    </row>
    <row r="90686" spans="8:8">
      <c r="H90686" s="166"/>
    </row>
    <row r="90687" spans="8:8">
      <c r="H90687" s="166"/>
    </row>
    <row r="90688" spans="8:8">
      <c r="H90688" s="166"/>
    </row>
    <row r="90689" spans="8:8">
      <c r="H90689" s="166"/>
    </row>
    <row r="90690" spans="8:8">
      <c r="H90690" s="166"/>
    </row>
    <row r="90691" spans="8:8">
      <c r="H90691" s="166"/>
    </row>
    <row r="90692" spans="8:8">
      <c r="H90692" s="166"/>
    </row>
    <row r="90693" spans="8:8">
      <c r="H90693" s="166"/>
    </row>
    <row r="90694" spans="8:8">
      <c r="H90694" s="166"/>
    </row>
    <row r="90695" spans="8:8">
      <c r="H90695" s="166"/>
    </row>
    <row r="90696" spans="8:8">
      <c r="H90696" s="166"/>
    </row>
    <row r="90697" spans="8:8">
      <c r="H90697" s="166"/>
    </row>
    <row r="90698" spans="8:8">
      <c r="H90698" s="166"/>
    </row>
    <row r="90699" spans="8:8">
      <c r="H90699" s="166"/>
    </row>
    <row r="90700" spans="8:8">
      <c r="H90700" s="166"/>
    </row>
    <row r="90701" spans="8:8">
      <c r="H90701" s="166"/>
    </row>
    <row r="90702" spans="8:8">
      <c r="H90702" s="166"/>
    </row>
    <row r="90703" spans="8:8">
      <c r="H90703" s="166"/>
    </row>
    <row r="90704" spans="8:8">
      <c r="H90704" s="166"/>
    </row>
    <row r="90705" spans="8:8">
      <c r="H90705" s="166"/>
    </row>
    <row r="90706" spans="8:8">
      <c r="H90706" s="166"/>
    </row>
    <row r="90707" spans="8:8">
      <c r="H90707" s="166"/>
    </row>
    <row r="90708" spans="8:8">
      <c r="H90708" s="166"/>
    </row>
    <row r="90709" spans="8:8">
      <c r="H90709" s="166"/>
    </row>
    <row r="90710" spans="8:8">
      <c r="H90710" s="166"/>
    </row>
    <row r="90711" spans="8:8">
      <c r="H90711" s="166"/>
    </row>
    <row r="90712" spans="8:8">
      <c r="H90712" s="166"/>
    </row>
    <row r="90713" spans="8:8">
      <c r="H90713" s="166"/>
    </row>
    <row r="90714" spans="8:8">
      <c r="H90714" s="166"/>
    </row>
    <row r="90715" spans="8:8">
      <c r="H90715" s="166"/>
    </row>
    <row r="90716" spans="8:8">
      <c r="H90716" s="166"/>
    </row>
    <row r="90717" spans="8:8">
      <c r="H90717" s="166"/>
    </row>
    <row r="90718" spans="8:8">
      <c r="H90718" s="166"/>
    </row>
    <row r="90719" spans="8:8">
      <c r="H90719" s="166"/>
    </row>
    <row r="90720" spans="8:8">
      <c r="H90720" s="166"/>
    </row>
    <row r="90721" spans="8:8">
      <c r="H90721" s="166"/>
    </row>
    <row r="90722" spans="8:8">
      <c r="H90722" s="166"/>
    </row>
    <row r="90723" spans="8:8">
      <c r="H90723" s="166"/>
    </row>
    <row r="90724" spans="8:8">
      <c r="H90724" s="166"/>
    </row>
    <row r="90725" spans="8:8">
      <c r="H90725" s="166"/>
    </row>
    <row r="90726" spans="8:8">
      <c r="H90726" s="166"/>
    </row>
    <row r="90727" spans="8:8">
      <c r="H90727" s="166"/>
    </row>
    <row r="90728" spans="8:8">
      <c r="H90728" s="166"/>
    </row>
    <row r="90729" spans="8:8">
      <c r="H90729" s="166"/>
    </row>
    <row r="90730" spans="8:8">
      <c r="H90730" s="166"/>
    </row>
    <row r="90731" spans="8:8">
      <c r="H90731" s="166"/>
    </row>
    <row r="90732" spans="8:8">
      <c r="H90732" s="166"/>
    </row>
    <row r="90733" spans="8:8">
      <c r="H90733" s="166"/>
    </row>
    <row r="90734" spans="8:8">
      <c r="H90734" s="166"/>
    </row>
    <row r="90735" spans="8:8">
      <c r="H90735" s="166"/>
    </row>
    <row r="90736" spans="8:8">
      <c r="H90736" s="166"/>
    </row>
    <row r="90737" spans="8:8">
      <c r="H90737" s="166"/>
    </row>
    <row r="90738" spans="8:8">
      <c r="H90738" s="166"/>
    </row>
    <row r="90739" spans="8:8">
      <c r="H90739" s="166"/>
    </row>
    <row r="90740" spans="8:8">
      <c r="H90740" s="166"/>
    </row>
    <row r="90741" spans="8:8">
      <c r="H90741" s="166"/>
    </row>
    <row r="90742" spans="8:8">
      <c r="H90742" s="166"/>
    </row>
    <row r="90743" spans="8:8">
      <c r="H90743" s="166"/>
    </row>
    <row r="90744" spans="8:8">
      <c r="H90744" s="166"/>
    </row>
    <row r="90745" spans="8:8">
      <c r="H90745" s="166"/>
    </row>
    <row r="90746" spans="8:8">
      <c r="H90746" s="166"/>
    </row>
    <row r="90747" spans="8:8">
      <c r="H90747" s="166"/>
    </row>
    <row r="90748" spans="8:8">
      <c r="H90748" s="166"/>
    </row>
    <row r="90749" spans="8:8">
      <c r="H90749" s="166"/>
    </row>
    <row r="90750" spans="8:8">
      <c r="H90750" s="166"/>
    </row>
    <row r="90751" spans="8:8">
      <c r="H90751" s="166"/>
    </row>
    <row r="90752" spans="8:8">
      <c r="H90752" s="166"/>
    </row>
    <row r="90753" spans="8:8">
      <c r="H90753" s="166"/>
    </row>
    <row r="90754" spans="8:8">
      <c r="H90754" s="166"/>
    </row>
    <row r="90755" spans="8:8">
      <c r="H90755" s="166"/>
    </row>
    <row r="90756" spans="8:8">
      <c r="H90756" s="166"/>
    </row>
    <row r="90757" spans="8:8">
      <c r="H90757" s="166"/>
    </row>
    <row r="90758" spans="8:8">
      <c r="H90758" s="166"/>
    </row>
    <row r="90759" spans="8:8">
      <c r="H90759" s="166"/>
    </row>
    <row r="90760" spans="8:8">
      <c r="H90760" s="166"/>
    </row>
    <row r="90761" spans="8:8">
      <c r="H90761" s="166"/>
    </row>
    <row r="90762" spans="8:8">
      <c r="H90762" s="166"/>
    </row>
    <row r="90763" spans="8:8">
      <c r="H90763" s="166"/>
    </row>
    <row r="90764" spans="8:8">
      <c r="H90764" s="166"/>
    </row>
    <row r="90765" spans="8:8">
      <c r="H90765" s="166"/>
    </row>
    <row r="90766" spans="8:8">
      <c r="H90766" s="166"/>
    </row>
    <row r="90767" spans="8:8">
      <c r="H90767" s="166"/>
    </row>
    <row r="90768" spans="8:8">
      <c r="H90768" s="166"/>
    </row>
    <row r="90769" spans="8:8">
      <c r="H90769" s="166"/>
    </row>
    <row r="90770" spans="8:8">
      <c r="H90770" s="166"/>
    </row>
    <row r="90771" spans="8:8">
      <c r="H90771" s="166"/>
    </row>
    <row r="90772" spans="8:8">
      <c r="H90772" s="166"/>
    </row>
    <row r="90773" spans="8:8">
      <c r="H90773" s="166"/>
    </row>
    <row r="90774" spans="8:8">
      <c r="H90774" s="166"/>
    </row>
    <row r="90775" spans="8:8">
      <c r="H90775" s="166"/>
    </row>
    <row r="90776" spans="8:8">
      <c r="H90776" s="166"/>
    </row>
    <row r="90777" spans="8:8">
      <c r="H90777" s="166"/>
    </row>
    <row r="90778" spans="8:8">
      <c r="H90778" s="166"/>
    </row>
    <row r="90779" spans="8:8">
      <c r="H90779" s="166"/>
    </row>
    <row r="90780" spans="8:8">
      <c r="H90780" s="166"/>
    </row>
    <row r="90781" spans="8:8">
      <c r="H90781" s="166"/>
    </row>
    <row r="90782" spans="8:8">
      <c r="H90782" s="166"/>
    </row>
    <row r="90783" spans="8:8">
      <c r="H90783" s="166"/>
    </row>
    <row r="90784" spans="8:8">
      <c r="H90784" s="166"/>
    </row>
    <row r="90785" spans="8:8">
      <c r="H90785" s="166"/>
    </row>
    <row r="90786" spans="8:8">
      <c r="H90786" s="166"/>
    </row>
    <row r="90787" spans="8:8">
      <c r="H90787" s="166"/>
    </row>
    <row r="90788" spans="8:8">
      <c r="H90788" s="166"/>
    </row>
    <row r="90789" spans="8:8">
      <c r="H90789" s="166"/>
    </row>
    <row r="90790" spans="8:8">
      <c r="H90790" s="166"/>
    </row>
    <row r="90791" spans="8:8">
      <c r="H90791" s="166"/>
    </row>
    <row r="90792" spans="8:8">
      <c r="H90792" s="166"/>
    </row>
    <row r="90793" spans="8:8">
      <c r="H90793" s="166"/>
    </row>
    <row r="90794" spans="8:8">
      <c r="H90794" s="166"/>
    </row>
    <row r="90795" spans="8:8">
      <c r="H90795" s="166"/>
    </row>
    <row r="90796" spans="8:8">
      <c r="H90796" s="166"/>
    </row>
    <row r="90797" spans="8:8">
      <c r="H90797" s="166"/>
    </row>
    <row r="90798" spans="8:8">
      <c r="H90798" s="166"/>
    </row>
    <row r="90799" spans="8:8">
      <c r="H90799" s="166"/>
    </row>
    <row r="90800" spans="8:8">
      <c r="H90800" s="166"/>
    </row>
    <row r="90801" spans="8:8">
      <c r="H90801" s="166"/>
    </row>
    <row r="90802" spans="8:8">
      <c r="H90802" s="166"/>
    </row>
    <row r="90803" spans="8:8">
      <c r="H90803" s="166"/>
    </row>
    <row r="90804" spans="8:8">
      <c r="H90804" s="166"/>
    </row>
    <row r="90805" spans="8:8">
      <c r="H90805" s="166"/>
    </row>
    <row r="90806" spans="8:8">
      <c r="H90806" s="166"/>
    </row>
    <row r="90807" spans="8:8">
      <c r="H90807" s="166"/>
    </row>
    <row r="90808" spans="8:8">
      <c r="H90808" s="166"/>
    </row>
    <row r="90809" spans="8:8">
      <c r="H90809" s="166"/>
    </row>
    <row r="90810" spans="8:8">
      <c r="H90810" s="166"/>
    </row>
    <row r="90811" spans="8:8">
      <c r="H90811" s="166"/>
    </row>
    <row r="90812" spans="8:8">
      <c r="H90812" s="166"/>
    </row>
    <row r="90813" spans="8:8">
      <c r="H90813" s="166"/>
    </row>
    <row r="90814" spans="8:8">
      <c r="H90814" s="166"/>
    </row>
    <row r="90815" spans="8:8">
      <c r="H90815" s="166"/>
    </row>
    <row r="90816" spans="8:8">
      <c r="H90816" s="166"/>
    </row>
    <row r="90817" spans="8:8">
      <c r="H90817" s="166"/>
    </row>
    <row r="90818" spans="8:8">
      <c r="H90818" s="166"/>
    </row>
    <row r="90819" spans="8:8">
      <c r="H90819" s="166"/>
    </row>
    <row r="90820" spans="8:8">
      <c r="H90820" s="166"/>
    </row>
    <row r="90821" spans="8:8">
      <c r="H90821" s="166"/>
    </row>
    <row r="90822" spans="8:8">
      <c r="H90822" s="166"/>
    </row>
    <row r="90823" spans="8:8">
      <c r="H90823" s="166"/>
    </row>
    <row r="90824" spans="8:8">
      <c r="H90824" s="166"/>
    </row>
    <row r="90825" spans="8:8">
      <c r="H90825" s="166"/>
    </row>
    <row r="90826" spans="8:8">
      <c r="H90826" s="166"/>
    </row>
    <row r="90827" spans="8:8">
      <c r="H90827" s="166"/>
    </row>
    <row r="90828" spans="8:8">
      <c r="H90828" s="166"/>
    </row>
    <row r="90829" spans="8:8">
      <c r="H90829" s="166"/>
    </row>
    <row r="90830" spans="8:8">
      <c r="H90830" s="166"/>
    </row>
    <row r="90831" spans="8:8">
      <c r="H90831" s="166"/>
    </row>
    <row r="90832" spans="8:8">
      <c r="H90832" s="166"/>
    </row>
    <row r="90833" spans="8:8">
      <c r="H90833" s="166"/>
    </row>
    <row r="90834" spans="8:8">
      <c r="H90834" s="166"/>
    </row>
    <row r="90835" spans="8:8">
      <c r="H90835" s="166"/>
    </row>
    <row r="90836" spans="8:8">
      <c r="H90836" s="166"/>
    </row>
    <row r="90837" spans="8:8">
      <c r="H90837" s="166"/>
    </row>
    <row r="90838" spans="8:8">
      <c r="H90838" s="166"/>
    </row>
    <row r="90839" spans="8:8">
      <c r="H90839" s="166"/>
    </row>
    <row r="90840" spans="8:8">
      <c r="H90840" s="166"/>
    </row>
    <row r="90841" spans="8:8">
      <c r="H90841" s="166"/>
    </row>
    <row r="90842" spans="8:8">
      <c r="H90842" s="166"/>
    </row>
    <row r="90843" spans="8:8">
      <c r="H90843" s="166"/>
    </row>
    <row r="90844" spans="8:8">
      <c r="H90844" s="166"/>
    </row>
    <row r="90845" spans="8:8">
      <c r="H90845" s="166"/>
    </row>
    <row r="90846" spans="8:8">
      <c r="H90846" s="166"/>
    </row>
    <row r="90847" spans="8:8">
      <c r="H90847" s="166"/>
    </row>
    <row r="90848" spans="8:8">
      <c r="H90848" s="166"/>
    </row>
    <row r="90849" spans="8:8">
      <c r="H90849" s="166"/>
    </row>
    <row r="90850" spans="8:8">
      <c r="H90850" s="166"/>
    </row>
    <row r="90851" spans="8:8">
      <c r="H90851" s="166"/>
    </row>
    <row r="90852" spans="8:8">
      <c r="H90852" s="166"/>
    </row>
    <row r="90853" spans="8:8">
      <c r="H90853" s="166"/>
    </row>
    <row r="90854" spans="8:8">
      <c r="H90854" s="166"/>
    </row>
    <row r="90855" spans="8:8">
      <c r="H90855" s="166"/>
    </row>
    <row r="90856" spans="8:8">
      <c r="H90856" s="166"/>
    </row>
    <row r="90857" spans="8:8">
      <c r="H90857" s="166"/>
    </row>
    <row r="90858" spans="8:8">
      <c r="H90858" s="166"/>
    </row>
    <row r="90859" spans="8:8">
      <c r="H90859" s="166"/>
    </row>
    <row r="90860" spans="8:8">
      <c r="H90860" s="166"/>
    </row>
    <row r="90861" spans="8:8">
      <c r="H90861" s="166"/>
    </row>
    <row r="90862" spans="8:8">
      <c r="H90862" s="166"/>
    </row>
    <row r="90863" spans="8:8">
      <c r="H90863" s="166"/>
    </row>
    <row r="90864" spans="8:8">
      <c r="H90864" s="166"/>
    </row>
    <row r="90865" spans="8:8">
      <c r="H90865" s="166"/>
    </row>
    <row r="90866" spans="8:8">
      <c r="H90866" s="166"/>
    </row>
    <row r="90867" spans="8:8">
      <c r="H90867" s="166"/>
    </row>
    <row r="90868" spans="8:8">
      <c r="H90868" s="166"/>
    </row>
    <row r="90869" spans="8:8">
      <c r="H90869" s="166"/>
    </row>
    <row r="90870" spans="8:8">
      <c r="H90870" s="166"/>
    </row>
    <row r="90871" spans="8:8">
      <c r="H90871" s="166"/>
    </row>
    <row r="90872" spans="8:8">
      <c r="H90872" s="166"/>
    </row>
    <row r="90873" spans="8:8">
      <c r="H90873" s="166"/>
    </row>
    <row r="90874" spans="8:8">
      <c r="H90874" s="166"/>
    </row>
    <row r="90875" spans="8:8">
      <c r="H90875" s="166"/>
    </row>
    <row r="90876" spans="8:8">
      <c r="H90876" s="166"/>
    </row>
    <row r="90877" spans="8:8">
      <c r="H90877" s="166"/>
    </row>
    <row r="90878" spans="8:8">
      <c r="H90878" s="166"/>
    </row>
    <row r="90879" spans="8:8">
      <c r="H90879" s="166"/>
    </row>
    <row r="90880" spans="8:8">
      <c r="H90880" s="166"/>
    </row>
    <row r="90881" spans="8:8">
      <c r="H90881" s="166"/>
    </row>
    <row r="90882" spans="8:8">
      <c r="H90882" s="166"/>
    </row>
    <row r="90883" spans="8:8">
      <c r="H90883" s="166"/>
    </row>
    <row r="90884" spans="8:8">
      <c r="H90884" s="166"/>
    </row>
    <row r="90885" spans="8:8">
      <c r="H90885" s="166"/>
    </row>
    <row r="90886" spans="8:8">
      <c r="H90886" s="166"/>
    </row>
    <row r="90887" spans="8:8">
      <c r="H90887" s="166"/>
    </row>
    <row r="90888" spans="8:8">
      <c r="H90888" s="166"/>
    </row>
    <row r="90889" spans="8:8">
      <c r="H90889" s="166"/>
    </row>
    <row r="90890" spans="8:8">
      <c r="H90890" s="166"/>
    </row>
    <row r="90891" spans="8:8">
      <c r="H90891" s="166"/>
    </row>
    <row r="90892" spans="8:8">
      <c r="H90892" s="166"/>
    </row>
    <row r="90893" spans="8:8">
      <c r="H90893" s="166"/>
    </row>
    <row r="90894" spans="8:8">
      <c r="H90894" s="166"/>
    </row>
    <row r="90895" spans="8:8">
      <c r="H90895" s="166"/>
    </row>
    <row r="90896" spans="8:8">
      <c r="H90896" s="166"/>
    </row>
    <row r="90897" spans="8:8">
      <c r="H90897" s="166"/>
    </row>
    <row r="90898" spans="8:8">
      <c r="H90898" s="166"/>
    </row>
    <row r="90899" spans="8:8">
      <c r="H90899" s="166"/>
    </row>
    <row r="90900" spans="8:8">
      <c r="H90900" s="166"/>
    </row>
    <row r="90901" spans="8:8">
      <c r="H90901" s="166"/>
    </row>
    <row r="90902" spans="8:8">
      <c r="H90902" s="166"/>
    </row>
    <row r="90903" spans="8:8">
      <c r="H90903" s="166"/>
    </row>
    <row r="90904" spans="8:8">
      <c r="H90904" s="166"/>
    </row>
    <row r="90905" spans="8:8">
      <c r="H90905" s="166"/>
    </row>
    <row r="90906" spans="8:8">
      <c r="H90906" s="166"/>
    </row>
    <row r="90907" spans="8:8">
      <c r="H90907" s="166"/>
    </row>
    <row r="90908" spans="8:8">
      <c r="H90908" s="166"/>
    </row>
    <row r="90909" spans="8:8">
      <c r="H90909" s="166"/>
    </row>
    <row r="90910" spans="8:8">
      <c r="H90910" s="166"/>
    </row>
    <row r="90911" spans="8:8">
      <c r="H90911" s="166"/>
    </row>
    <row r="90912" spans="8:8">
      <c r="H90912" s="166"/>
    </row>
    <row r="90913" spans="8:8">
      <c r="H90913" s="166"/>
    </row>
    <row r="90914" spans="8:8">
      <c r="H90914" s="166"/>
    </row>
    <row r="90915" spans="8:8">
      <c r="H90915" s="166"/>
    </row>
    <row r="90916" spans="8:8">
      <c r="H90916" s="166"/>
    </row>
    <row r="90917" spans="8:8">
      <c r="H90917" s="166"/>
    </row>
    <row r="90918" spans="8:8">
      <c r="H90918" s="166"/>
    </row>
    <row r="90919" spans="8:8">
      <c r="H90919" s="166"/>
    </row>
    <row r="90920" spans="8:8">
      <c r="H90920" s="166"/>
    </row>
    <row r="90921" spans="8:8">
      <c r="H90921" s="166"/>
    </row>
    <row r="90922" spans="8:8">
      <c r="H90922" s="166"/>
    </row>
    <row r="90923" spans="8:8">
      <c r="H90923" s="166"/>
    </row>
    <row r="90924" spans="8:8">
      <c r="H90924" s="166"/>
    </row>
    <row r="90925" spans="8:8">
      <c r="H90925" s="166"/>
    </row>
    <row r="90926" spans="8:8">
      <c r="H90926" s="166"/>
    </row>
    <row r="90927" spans="8:8">
      <c r="H90927" s="166"/>
    </row>
    <row r="90928" spans="8:8">
      <c r="H90928" s="166"/>
    </row>
    <row r="90929" spans="8:8">
      <c r="H90929" s="166"/>
    </row>
    <row r="90930" spans="8:8">
      <c r="H90930" s="166"/>
    </row>
    <row r="90931" spans="8:8">
      <c r="H90931" s="166"/>
    </row>
    <row r="90932" spans="8:8">
      <c r="H90932" s="166"/>
    </row>
    <row r="90933" spans="8:8">
      <c r="H90933" s="166"/>
    </row>
    <row r="90934" spans="8:8">
      <c r="H90934" s="166"/>
    </row>
    <row r="90935" spans="8:8">
      <c r="H90935" s="166"/>
    </row>
    <row r="90936" spans="8:8">
      <c r="H90936" s="166"/>
    </row>
    <row r="90937" spans="8:8">
      <c r="H90937" s="166"/>
    </row>
    <row r="90938" spans="8:8">
      <c r="H90938" s="166"/>
    </row>
    <row r="90939" spans="8:8">
      <c r="H90939" s="166"/>
    </row>
    <row r="90940" spans="8:8">
      <c r="H90940" s="166"/>
    </row>
    <row r="90941" spans="8:8">
      <c r="H90941" s="166"/>
    </row>
    <row r="90942" spans="8:8">
      <c r="H90942" s="166"/>
    </row>
    <row r="90943" spans="8:8">
      <c r="H90943" s="166"/>
    </row>
    <row r="90944" spans="8:8">
      <c r="H90944" s="166"/>
    </row>
    <row r="90945" spans="8:8">
      <c r="H90945" s="166"/>
    </row>
    <row r="90946" spans="8:8">
      <c r="H90946" s="166"/>
    </row>
    <row r="90947" spans="8:8">
      <c r="H90947" s="166"/>
    </row>
    <row r="90948" spans="8:8">
      <c r="H90948" s="166"/>
    </row>
    <row r="90949" spans="8:8">
      <c r="H90949" s="166"/>
    </row>
    <row r="90950" spans="8:8">
      <c r="H90950" s="166"/>
    </row>
    <row r="90951" spans="8:8">
      <c r="H90951" s="166"/>
    </row>
    <row r="90952" spans="8:8">
      <c r="H90952" s="166"/>
    </row>
    <row r="90953" spans="8:8">
      <c r="H90953" s="166"/>
    </row>
    <row r="90954" spans="8:8">
      <c r="H90954" s="166"/>
    </row>
    <row r="90955" spans="8:8">
      <c r="H90955" s="166"/>
    </row>
    <row r="90956" spans="8:8">
      <c r="H90956" s="166"/>
    </row>
    <row r="90957" spans="8:8">
      <c r="H90957" s="166"/>
    </row>
    <row r="90958" spans="8:8">
      <c r="H90958" s="166"/>
    </row>
    <row r="90959" spans="8:8">
      <c r="H90959" s="166"/>
    </row>
    <row r="90960" spans="8:8">
      <c r="H90960" s="166"/>
    </row>
    <row r="90961" spans="8:8">
      <c r="H90961" s="166"/>
    </row>
    <row r="90962" spans="8:8">
      <c r="H90962" s="166"/>
    </row>
    <row r="90963" spans="8:8">
      <c r="H90963" s="166"/>
    </row>
    <row r="90964" spans="8:8">
      <c r="H90964" s="166"/>
    </row>
    <row r="90965" spans="8:8">
      <c r="H90965" s="166"/>
    </row>
    <row r="90966" spans="8:8">
      <c r="H90966" s="166"/>
    </row>
    <row r="90967" spans="8:8">
      <c r="H90967" s="166"/>
    </row>
    <row r="90968" spans="8:8">
      <c r="H90968" s="166"/>
    </row>
    <row r="90969" spans="8:8">
      <c r="H90969" s="166"/>
    </row>
    <row r="90970" spans="8:8">
      <c r="H90970" s="166"/>
    </row>
    <row r="90971" spans="8:8">
      <c r="H90971" s="166"/>
    </row>
    <row r="90972" spans="8:8">
      <c r="H90972" s="166"/>
    </row>
    <row r="90973" spans="8:8">
      <c r="H90973" s="166"/>
    </row>
    <row r="90974" spans="8:8">
      <c r="H90974" s="166"/>
    </row>
    <row r="90975" spans="8:8">
      <c r="H90975" s="166"/>
    </row>
    <row r="90976" spans="8:8">
      <c r="H90976" s="166"/>
    </row>
    <row r="90977" spans="8:8">
      <c r="H90977" s="166"/>
    </row>
    <row r="90978" spans="8:8">
      <c r="H90978" s="166"/>
    </row>
    <row r="90979" spans="8:8">
      <c r="H90979" s="166"/>
    </row>
    <row r="90980" spans="8:8">
      <c r="H90980" s="166"/>
    </row>
    <row r="90981" spans="8:8">
      <c r="H90981" s="166"/>
    </row>
    <row r="90982" spans="8:8">
      <c r="H90982" s="166"/>
    </row>
    <row r="90983" spans="8:8">
      <c r="H90983" s="166"/>
    </row>
    <row r="90984" spans="8:8">
      <c r="H90984" s="166"/>
    </row>
    <row r="90985" spans="8:8">
      <c r="H90985" s="166"/>
    </row>
    <row r="90986" spans="8:8">
      <c r="H90986" s="166"/>
    </row>
    <row r="90987" spans="8:8">
      <c r="H90987" s="166"/>
    </row>
    <row r="90988" spans="8:8">
      <c r="H90988" s="166"/>
    </row>
    <row r="90989" spans="8:8">
      <c r="H90989" s="166"/>
    </row>
    <row r="90990" spans="8:8">
      <c r="H90990" s="166"/>
    </row>
    <row r="90991" spans="8:8">
      <c r="H90991" s="166"/>
    </row>
    <row r="90992" spans="8:8">
      <c r="H90992" s="166"/>
    </row>
    <row r="90993" spans="8:8">
      <c r="H90993" s="166"/>
    </row>
    <row r="90994" spans="8:8">
      <c r="H90994" s="166"/>
    </row>
    <row r="90995" spans="8:8">
      <c r="H90995" s="166"/>
    </row>
    <row r="90996" spans="8:8">
      <c r="H90996" s="166"/>
    </row>
    <row r="90997" spans="8:8">
      <c r="H90997" s="166"/>
    </row>
    <row r="90998" spans="8:8">
      <c r="H90998" s="166"/>
    </row>
    <row r="90999" spans="8:8">
      <c r="H90999" s="166"/>
    </row>
    <row r="91000" spans="8:8">
      <c r="H91000" s="166"/>
    </row>
    <row r="91001" spans="8:8">
      <c r="H91001" s="166"/>
    </row>
    <row r="91002" spans="8:8">
      <c r="H91002" s="166"/>
    </row>
    <row r="91003" spans="8:8">
      <c r="H91003" s="166"/>
    </row>
    <row r="91004" spans="8:8">
      <c r="H91004" s="166"/>
    </row>
    <row r="91005" spans="8:8">
      <c r="H91005" s="166"/>
    </row>
    <row r="91006" spans="8:8">
      <c r="H91006" s="166"/>
    </row>
    <row r="91007" spans="8:8">
      <c r="H91007" s="166"/>
    </row>
    <row r="91008" spans="8:8">
      <c r="H91008" s="166"/>
    </row>
    <row r="91009" spans="8:8">
      <c r="H91009" s="166"/>
    </row>
    <row r="91010" spans="8:8">
      <c r="H91010" s="166"/>
    </row>
    <row r="91011" spans="8:8">
      <c r="H91011" s="166"/>
    </row>
    <row r="91012" spans="8:8">
      <c r="H91012" s="166"/>
    </row>
    <row r="91013" spans="8:8">
      <c r="H91013" s="166"/>
    </row>
    <row r="91014" spans="8:8">
      <c r="H91014" s="166"/>
    </row>
    <row r="91015" spans="8:8">
      <c r="H91015" s="166"/>
    </row>
    <row r="91016" spans="8:8">
      <c r="H91016" s="166"/>
    </row>
    <row r="91017" spans="8:8">
      <c r="H91017" s="166"/>
    </row>
    <row r="91018" spans="8:8">
      <c r="H91018" s="166"/>
    </row>
    <row r="91019" spans="8:8">
      <c r="H91019" s="166"/>
    </row>
    <row r="91020" spans="8:8">
      <c r="H91020" s="166"/>
    </row>
    <row r="91021" spans="8:8">
      <c r="H91021" s="166"/>
    </row>
    <row r="91022" spans="8:8">
      <c r="H91022" s="166"/>
    </row>
    <row r="91023" spans="8:8">
      <c r="H91023" s="166"/>
    </row>
    <row r="91024" spans="8:8">
      <c r="H91024" s="166"/>
    </row>
    <row r="91025" spans="8:8">
      <c r="H91025" s="166"/>
    </row>
    <row r="91026" spans="8:8">
      <c r="H91026" s="166"/>
    </row>
    <row r="91027" spans="8:8">
      <c r="H91027" s="166"/>
    </row>
    <row r="91028" spans="8:8">
      <c r="H91028" s="166"/>
    </row>
    <row r="91029" spans="8:8">
      <c r="H91029" s="166"/>
    </row>
    <row r="91030" spans="8:8">
      <c r="H91030" s="166"/>
    </row>
    <row r="91031" spans="8:8">
      <c r="H91031" s="166"/>
    </row>
    <row r="91032" spans="8:8">
      <c r="H91032" s="166"/>
    </row>
    <row r="91033" spans="8:8">
      <c r="H91033" s="166"/>
    </row>
    <row r="91034" spans="8:8">
      <c r="H91034" s="166"/>
    </row>
    <row r="91035" spans="8:8">
      <c r="H91035" s="166"/>
    </row>
    <row r="91036" spans="8:8">
      <c r="H91036" s="166"/>
    </row>
    <row r="91037" spans="8:8">
      <c r="H91037" s="166"/>
    </row>
    <row r="91038" spans="8:8">
      <c r="H91038" s="166"/>
    </row>
    <row r="91039" spans="8:8">
      <c r="H91039" s="166"/>
    </row>
    <row r="91040" spans="8:8">
      <c r="H91040" s="166"/>
    </row>
    <row r="91041" spans="8:8">
      <c r="H91041" s="166"/>
    </row>
    <row r="91042" spans="8:8">
      <c r="H91042" s="166"/>
    </row>
    <row r="91043" spans="8:8">
      <c r="H91043" s="166"/>
    </row>
    <row r="91044" spans="8:8">
      <c r="H91044" s="166"/>
    </row>
    <row r="91045" spans="8:8">
      <c r="H91045" s="166"/>
    </row>
    <row r="91046" spans="8:8">
      <c r="H91046" s="166"/>
    </row>
    <row r="91047" spans="8:8">
      <c r="H91047" s="166"/>
    </row>
    <row r="91048" spans="8:8">
      <c r="H91048" s="166"/>
    </row>
    <row r="91049" spans="8:8">
      <c r="H91049" s="166"/>
    </row>
    <row r="91050" spans="8:8">
      <c r="H91050" s="166"/>
    </row>
    <row r="91051" spans="8:8">
      <c r="H91051" s="166"/>
    </row>
    <row r="91052" spans="8:8">
      <c r="H91052" s="166"/>
    </row>
    <row r="91053" spans="8:8">
      <c r="H91053" s="166"/>
    </row>
    <row r="91054" spans="8:8">
      <c r="H91054" s="166"/>
    </row>
    <row r="91055" spans="8:8">
      <c r="H91055" s="166"/>
    </row>
    <row r="91056" spans="8:8">
      <c r="H91056" s="166"/>
    </row>
    <row r="91057" spans="8:8">
      <c r="H91057" s="166"/>
    </row>
    <row r="91058" spans="8:8">
      <c r="H91058" s="166"/>
    </row>
    <row r="91059" spans="8:8">
      <c r="H91059" s="166"/>
    </row>
    <row r="91060" spans="8:8">
      <c r="H91060" s="166"/>
    </row>
    <row r="91061" spans="8:8">
      <c r="H91061" s="166"/>
    </row>
    <row r="91062" spans="8:8">
      <c r="H91062" s="166"/>
    </row>
    <row r="91063" spans="8:8">
      <c r="H91063" s="166"/>
    </row>
    <row r="91064" spans="8:8">
      <c r="H91064" s="166"/>
    </row>
    <row r="91065" spans="8:8">
      <c r="H91065" s="166"/>
    </row>
    <row r="91066" spans="8:8">
      <c r="H91066" s="166"/>
    </row>
    <row r="91067" spans="8:8">
      <c r="H91067" s="166"/>
    </row>
    <row r="91068" spans="8:8">
      <c r="H91068" s="166"/>
    </row>
    <row r="91069" spans="8:8">
      <c r="H91069" s="166"/>
    </row>
    <row r="91070" spans="8:8">
      <c r="H91070" s="166"/>
    </row>
    <row r="91071" spans="8:8">
      <c r="H91071" s="166"/>
    </row>
    <row r="91072" spans="8:8">
      <c r="H91072" s="166"/>
    </row>
    <row r="91073" spans="8:8">
      <c r="H91073" s="166"/>
    </row>
    <row r="91074" spans="8:8">
      <c r="H91074" s="166"/>
    </row>
    <row r="91075" spans="8:8">
      <c r="H91075" s="166"/>
    </row>
    <row r="91076" spans="8:8">
      <c r="H91076" s="166"/>
    </row>
    <row r="91077" spans="8:8">
      <c r="H91077" s="166"/>
    </row>
    <row r="91078" spans="8:8">
      <c r="H91078" s="166"/>
    </row>
    <row r="91079" spans="8:8">
      <c r="H91079" s="166"/>
    </row>
    <row r="91080" spans="8:8">
      <c r="H91080" s="166"/>
    </row>
    <row r="91081" spans="8:8">
      <c r="H91081" s="166"/>
    </row>
    <row r="91082" spans="8:8">
      <c r="H91082" s="166"/>
    </row>
    <row r="91083" spans="8:8">
      <c r="H91083" s="166"/>
    </row>
    <row r="91084" spans="8:8">
      <c r="H91084" s="166"/>
    </row>
    <row r="91085" spans="8:8">
      <c r="H91085" s="166"/>
    </row>
    <row r="91086" spans="8:8">
      <c r="H91086" s="166"/>
    </row>
    <row r="91087" spans="8:8">
      <c r="H91087" s="166"/>
    </row>
    <row r="91088" spans="8:8">
      <c r="H91088" s="166"/>
    </row>
    <row r="91089" spans="8:8">
      <c r="H91089" s="166"/>
    </row>
    <row r="91090" spans="8:8">
      <c r="H91090" s="166"/>
    </row>
    <row r="91091" spans="8:8">
      <c r="H91091" s="166"/>
    </row>
    <row r="91092" spans="8:8">
      <c r="H91092" s="166"/>
    </row>
    <row r="91093" spans="8:8">
      <c r="H91093" s="166"/>
    </row>
    <row r="91094" spans="8:8">
      <c r="H91094" s="166"/>
    </row>
    <row r="91095" spans="8:8">
      <c r="H91095" s="166"/>
    </row>
    <row r="91096" spans="8:8">
      <c r="H91096" s="166"/>
    </row>
    <row r="91097" spans="8:8">
      <c r="H91097" s="166"/>
    </row>
    <row r="91098" spans="8:8">
      <c r="H91098" s="166"/>
    </row>
    <row r="91099" spans="8:8">
      <c r="H91099" s="166"/>
    </row>
    <row r="91100" spans="8:8">
      <c r="H91100" s="166"/>
    </row>
    <row r="91101" spans="8:8">
      <c r="H91101" s="166"/>
    </row>
    <row r="91102" spans="8:8">
      <c r="H91102" s="166"/>
    </row>
    <row r="91103" spans="8:8">
      <c r="H91103" s="166"/>
    </row>
    <row r="91104" spans="8:8">
      <c r="H91104" s="166"/>
    </row>
    <row r="91105" spans="8:8">
      <c r="H91105" s="166"/>
    </row>
    <row r="91106" spans="8:8">
      <c r="H91106" s="166"/>
    </row>
    <row r="91107" spans="8:8">
      <c r="H91107" s="166"/>
    </row>
    <row r="91108" spans="8:8">
      <c r="H91108" s="166"/>
    </row>
    <row r="91109" spans="8:8">
      <c r="H91109" s="166"/>
    </row>
    <row r="91110" spans="8:8">
      <c r="H91110" s="166"/>
    </row>
    <row r="91111" spans="8:8">
      <c r="H91111" s="166"/>
    </row>
    <row r="91112" spans="8:8">
      <c r="H91112" s="166"/>
    </row>
    <row r="91113" spans="8:8">
      <c r="H91113" s="166"/>
    </row>
    <row r="91114" spans="8:8">
      <c r="H91114" s="166"/>
    </row>
    <row r="91115" spans="8:8">
      <c r="H91115" s="166"/>
    </row>
    <row r="91116" spans="8:8">
      <c r="H91116" s="166"/>
    </row>
    <row r="91117" spans="8:8">
      <c r="H91117" s="166"/>
    </row>
    <row r="91118" spans="8:8">
      <c r="H91118" s="166"/>
    </row>
    <row r="91119" spans="8:8">
      <c r="H91119" s="166"/>
    </row>
    <row r="91120" spans="8:8">
      <c r="H91120" s="166"/>
    </row>
    <row r="91121" spans="8:8">
      <c r="H91121" s="166"/>
    </row>
    <row r="91122" spans="8:8">
      <c r="H91122" s="166"/>
    </row>
    <row r="91123" spans="8:8">
      <c r="H91123" s="166"/>
    </row>
    <row r="91124" spans="8:8">
      <c r="H91124" s="166"/>
    </row>
    <row r="91125" spans="8:8">
      <c r="H91125" s="166"/>
    </row>
    <row r="91126" spans="8:8">
      <c r="H91126" s="166"/>
    </row>
    <row r="91127" spans="8:8">
      <c r="H91127" s="166"/>
    </row>
    <row r="91128" spans="8:8">
      <c r="H91128" s="166"/>
    </row>
    <row r="91129" spans="8:8">
      <c r="H91129" s="166"/>
    </row>
    <row r="91130" spans="8:8">
      <c r="H91130" s="166"/>
    </row>
    <row r="91131" spans="8:8">
      <c r="H91131" s="166"/>
    </row>
    <row r="91132" spans="8:8">
      <c r="H91132" s="166"/>
    </row>
    <row r="91133" spans="8:8">
      <c r="H91133" s="166"/>
    </row>
    <row r="91134" spans="8:8">
      <c r="H91134" s="166"/>
    </row>
    <row r="91135" spans="8:8">
      <c r="H91135" s="166"/>
    </row>
    <row r="91136" spans="8:8">
      <c r="H91136" s="166"/>
    </row>
    <row r="91137" spans="8:8">
      <c r="H91137" s="166"/>
    </row>
    <row r="91138" spans="8:8">
      <c r="H91138" s="166"/>
    </row>
    <row r="91139" spans="8:8">
      <c r="H91139" s="166"/>
    </row>
    <row r="91140" spans="8:8">
      <c r="H91140" s="166"/>
    </row>
    <row r="91141" spans="8:8">
      <c r="H91141" s="166"/>
    </row>
    <row r="91142" spans="8:8">
      <c r="H91142" s="166"/>
    </row>
    <row r="91143" spans="8:8">
      <c r="H91143" s="166"/>
    </row>
    <row r="91144" spans="8:8">
      <c r="H91144" s="166"/>
    </row>
    <row r="91145" spans="8:8">
      <c r="H91145" s="166"/>
    </row>
    <row r="91146" spans="8:8">
      <c r="H91146" s="166"/>
    </row>
    <row r="91147" spans="8:8">
      <c r="H91147" s="166"/>
    </row>
    <row r="91148" spans="8:8">
      <c r="H91148" s="166"/>
    </row>
    <row r="91149" spans="8:8">
      <c r="H91149" s="166"/>
    </row>
    <row r="91150" spans="8:8">
      <c r="H91150" s="166"/>
    </row>
    <row r="91151" spans="8:8">
      <c r="H91151" s="166"/>
    </row>
    <row r="91152" spans="8:8">
      <c r="H91152" s="166"/>
    </row>
    <row r="91153" spans="8:8">
      <c r="H91153" s="166"/>
    </row>
    <row r="91154" spans="8:8">
      <c r="H91154" s="166"/>
    </row>
    <row r="91155" spans="8:8">
      <c r="H91155" s="166"/>
    </row>
    <row r="91156" spans="8:8">
      <c r="H91156" s="166"/>
    </row>
    <row r="91157" spans="8:8">
      <c r="H91157" s="166"/>
    </row>
    <row r="91158" spans="8:8">
      <c r="H91158" s="166"/>
    </row>
    <row r="91159" spans="8:8">
      <c r="H91159" s="166"/>
    </row>
    <row r="91160" spans="8:8">
      <c r="H91160" s="166"/>
    </row>
    <row r="91161" spans="8:8">
      <c r="H91161" s="166"/>
    </row>
    <row r="91162" spans="8:8">
      <c r="H91162" s="166"/>
    </row>
    <row r="91163" spans="8:8">
      <c r="H91163" s="166"/>
    </row>
    <row r="91164" spans="8:8">
      <c r="H91164" s="166"/>
    </row>
    <row r="91165" spans="8:8">
      <c r="H91165" s="166"/>
    </row>
    <row r="91166" spans="8:8">
      <c r="H91166" s="166"/>
    </row>
    <row r="91167" spans="8:8">
      <c r="H91167" s="166"/>
    </row>
    <row r="91168" spans="8:8">
      <c r="H91168" s="166"/>
    </row>
    <row r="91169" spans="8:8">
      <c r="H91169" s="166"/>
    </row>
    <row r="91170" spans="8:8">
      <c r="H91170" s="166"/>
    </row>
    <row r="91171" spans="8:8">
      <c r="H91171" s="166"/>
    </row>
    <row r="91172" spans="8:8">
      <c r="H91172" s="166"/>
    </row>
    <row r="91173" spans="8:8">
      <c r="H91173" s="166"/>
    </row>
    <row r="91174" spans="8:8">
      <c r="H91174" s="166"/>
    </row>
    <row r="91175" spans="8:8">
      <c r="H91175" s="166"/>
    </row>
    <row r="91176" spans="8:8">
      <c r="H91176" s="166"/>
    </row>
    <row r="91177" spans="8:8">
      <c r="H91177" s="166"/>
    </row>
    <row r="91178" spans="8:8">
      <c r="H91178" s="166"/>
    </row>
    <row r="91179" spans="8:8">
      <c r="H91179" s="166"/>
    </row>
    <row r="91180" spans="8:8">
      <c r="H91180" s="166"/>
    </row>
    <row r="91181" spans="8:8">
      <c r="H91181" s="166"/>
    </row>
    <row r="91182" spans="8:8">
      <c r="H91182" s="166"/>
    </row>
    <row r="91183" spans="8:8">
      <c r="H91183" s="166"/>
    </row>
    <row r="91184" spans="8:8">
      <c r="H91184" s="166"/>
    </row>
    <row r="91185" spans="8:8">
      <c r="H91185" s="166"/>
    </row>
    <row r="91186" spans="8:8">
      <c r="H91186" s="166"/>
    </row>
    <row r="91187" spans="8:8">
      <c r="H91187" s="166"/>
    </row>
    <row r="91188" spans="8:8">
      <c r="H91188" s="166"/>
    </row>
    <row r="91189" spans="8:8">
      <c r="H91189" s="166"/>
    </row>
    <row r="91190" spans="8:8">
      <c r="H91190" s="166"/>
    </row>
    <row r="91191" spans="8:8">
      <c r="H91191" s="166"/>
    </row>
    <row r="91192" spans="8:8">
      <c r="H91192" s="166"/>
    </row>
    <row r="91193" spans="8:8">
      <c r="H91193" s="166"/>
    </row>
    <row r="91194" spans="8:8">
      <c r="H91194" s="166"/>
    </row>
    <row r="91195" spans="8:8">
      <c r="H91195" s="166"/>
    </row>
    <row r="91196" spans="8:8">
      <c r="H91196" s="166"/>
    </row>
    <row r="91197" spans="8:8">
      <c r="H91197" s="166"/>
    </row>
    <row r="91198" spans="8:8">
      <c r="H91198" s="166"/>
    </row>
    <row r="91199" spans="8:8">
      <c r="H91199" s="166"/>
    </row>
    <row r="91200" spans="8:8">
      <c r="H91200" s="166"/>
    </row>
    <row r="91201" spans="8:8">
      <c r="H91201" s="166"/>
    </row>
    <row r="91202" spans="8:8">
      <c r="H91202" s="166"/>
    </row>
    <row r="91203" spans="8:8">
      <c r="H91203" s="166"/>
    </row>
    <row r="91204" spans="8:8">
      <c r="H91204" s="166"/>
    </row>
    <row r="91205" spans="8:8">
      <c r="H91205" s="166"/>
    </row>
    <row r="91206" spans="8:8">
      <c r="H91206" s="166"/>
    </row>
    <row r="91207" spans="8:8">
      <c r="H91207" s="166"/>
    </row>
    <row r="91208" spans="8:8">
      <c r="H91208" s="166"/>
    </row>
    <row r="91209" spans="8:8">
      <c r="H91209" s="166"/>
    </row>
    <row r="91210" spans="8:8">
      <c r="H91210" s="166"/>
    </row>
    <row r="91211" spans="8:8">
      <c r="H91211" s="166"/>
    </row>
    <row r="91212" spans="8:8">
      <c r="H91212" s="166"/>
    </row>
    <row r="91213" spans="8:8">
      <c r="H91213" s="166"/>
    </row>
    <row r="91214" spans="8:8">
      <c r="H91214" s="166"/>
    </row>
    <row r="91215" spans="8:8">
      <c r="H91215" s="166"/>
    </row>
    <row r="91216" spans="8:8">
      <c r="H91216" s="166"/>
    </row>
    <row r="91217" spans="8:8">
      <c r="H91217" s="166"/>
    </row>
    <row r="91218" spans="8:8">
      <c r="H91218" s="166"/>
    </row>
    <row r="91219" spans="8:8">
      <c r="H91219" s="166"/>
    </row>
    <row r="91220" spans="8:8">
      <c r="H91220" s="166"/>
    </row>
    <row r="91221" spans="8:8">
      <c r="H91221" s="166"/>
    </row>
    <row r="91222" spans="8:8">
      <c r="H91222" s="166"/>
    </row>
    <row r="91223" spans="8:8">
      <c r="H91223" s="166"/>
    </row>
    <row r="91224" spans="8:8">
      <c r="H91224" s="166"/>
    </row>
    <row r="91225" spans="8:8">
      <c r="H91225" s="166"/>
    </row>
    <row r="91226" spans="8:8">
      <c r="H91226" s="166"/>
    </row>
    <row r="91227" spans="8:8">
      <c r="H91227" s="166"/>
    </row>
    <row r="91228" spans="8:8">
      <c r="H91228" s="166"/>
    </row>
    <row r="91229" spans="8:8">
      <c r="H91229" s="166"/>
    </row>
    <row r="91230" spans="8:8">
      <c r="H91230" s="166"/>
    </row>
    <row r="91231" spans="8:8">
      <c r="H91231" s="166"/>
    </row>
    <row r="91232" spans="8:8">
      <c r="H91232" s="166"/>
    </row>
    <row r="91233" spans="8:8">
      <c r="H91233" s="166"/>
    </row>
    <row r="91234" spans="8:8">
      <c r="H91234" s="166"/>
    </row>
    <row r="91235" spans="8:8">
      <c r="H91235" s="166"/>
    </row>
    <row r="91236" spans="8:8">
      <c r="H91236" s="166"/>
    </row>
    <row r="91237" spans="8:8">
      <c r="H91237" s="166"/>
    </row>
    <row r="91238" spans="8:8">
      <c r="H91238" s="166"/>
    </row>
    <row r="91239" spans="8:8">
      <c r="H91239" s="166"/>
    </row>
    <row r="91240" spans="8:8">
      <c r="H91240" s="166"/>
    </row>
    <row r="91241" spans="8:8">
      <c r="H91241" s="166"/>
    </row>
    <row r="91242" spans="8:8">
      <c r="H91242" s="166"/>
    </row>
    <row r="91243" spans="8:8">
      <c r="H91243" s="166"/>
    </row>
    <row r="91244" spans="8:8">
      <c r="H91244" s="166"/>
    </row>
    <row r="91245" spans="8:8">
      <c r="H91245" s="166"/>
    </row>
    <row r="91246" spans="8:8">
      <c r="H91246" s="166"/>
    </row>
    <row r="91247" spans="8:8">
      <c r="H91247" s="166"/>
    </row>
    <row r="91248" spans="8:8">
      <c r="H91248" s="166"/>
    </row>
    <row r="91249" spans="8:8">
      <c r="H91249" s="166"/>
    </row>
    <row r="91250" spans="8:8">
      <c r="H91250" s="166"/>
    </row>
    <row r="91251" spans="8:8">
      <c r="H91251" s="166"/>
    </row>
    <row r="91252" spans="8:8">
      <c r="H91252" s="166"/>
    </row>
    <row r="91253" spans="8:8">
      <c r="H91253" s="166"/>
    </row>
    <row r="91254" spans="8:8">
      <c r="H91254" s="166"/>
    </row>
    <row r="91255" spans="8:8">
      <c r="H91255" s="166"/>
    </row>
    <row r="91256" spans="8:8">
      <c r="H91256" s="166"/>
    </row>
    <row r="91257" spans="8:8">
      <c r="H91257" s="166"/>
    </row>
    <row r="91258" spans="8:8">
      <c r="H91258" s="166"/>
    </row>
    <row r="91259" spans="8:8">
      <c r="H91259" s="166"/>
    </row>
    <row r="91260" spans="8:8">
      <c r="H91260" s="166"/>
    </row>
    <row r="91261" spans="8:8">
      <c r="H91261" s="166"/>
    </row>
    <row r="91262" spans="8:8">
      <c r="H91262" s="166"/>
    </row>
    <row r="91263" spans="8:8">
      <c r="H91263" s="166"/>
    </row>
    <row r="91264" spans="8:8">
      <c r="H91264" s="166"/>
    </row>
    <row r="91265" spans="8:8">
      <c r="H91265" s="166"/>
    </row>
    <row r="91266" spans="8:8">
      <c r="H91266" s="166"/>
    </row>
    <row r="91267" spans="8:8">
      <c r="H91267" s="166"/>
    </row>
    <row r="91268" spans="8:8">
      <c r="H91268" s="166"/>
    </row>
    <row r="91269" spans="8:8">
      <c r="H91269" s="166"/>
    </row>
    <row r="91270" spans="8:8">
      <c r="H91270" s="166"/>
    </row>
    <row r="91271" spans="8:8">
      <c r="H91271" s="166"/>
    </row>
    <row r="91272" spans="8:8">
      <c r="H91272" s="166"/>
    </row>
    <row r="91273" spans="8:8">
      <c r="H91273" s="166"/>
    </row>
    <row r="91274" spans="8:8">
      <c r="H91274" s="166"/>
    </row>
    <row r="91275" spans="8:8">
      <c r="H91275" s="166"/>
    </row>
    <row r="91276" spans="8:8">
      <c r="H91276" s="166"/>
    </row>
    <row r="91277" spans="8:8">
      <c r="H91277" s="166"/>
    </row>
    <row r="91278" spans="8:8">
      <c r="H91278" s="166"/>
    </row>
    <row r="91279" spans="8:8">
      <c r="H91279" s="166"/>
    </row>
    <row r="91280" spans="8:8">
      <c r="H91280" s="166"/>
    </row>
    <row r="91281" spans="8:8">
      <c r="H91281" s="166"/>
    </row>
    <row r="91282" spans="8:8">
      <c r="H91282" s="166"/>
    </row>
    <row r="91283" spans="8:8">
      <c r="H91283" s="166"/>
    </row>
    <row r="91284" spans="8:8">
      <c r="H91284" s="166"/>
    </row>
    <row r="91285" spans="8:8">
      <c r="H91285" s="166"/>
    </row>
    <row r="91286" spans="8:8">
      <c r="H91286" s="166"/>
    </row>
    <row r="91287" spans="8:8">
      <c r="H91287" s="166"/>
    </row>
    <row r="91288" spans="8:8">
      <c r="H91288" s="166"/>
    </row>
    <row r="91289" spans="8:8">
      <c r="H91289" s="166"/>
    </row>
    <row r="91290" spans="8:8">
      <c r="H91290" s="166"/>
    </row>
    <row r="91291" spans="8:8">
      <c r="H91291" s="166"/>
    </row>
    <row r="91292" spans="8:8">
      <c r="H91292" s="166"/>
    </row>
    <row r="91293" spans="8:8">
      <c r="H91293" s="166"/>
    </row>
    <row r="91294" spans="8:8">
      <c r="H91294" s="166"/>
    </row>
    <row r="91295" spans="8:8">
      <c r="H91295" s="166"/>
    </row>
    <row r="91296" spans="8:8">
      <c r="H91296" s="166"/>
    </row>
    <row r="91297" spans="8:8">
      <c r="H91297" s="166"/>
    </row>
    <row r="91298" spans="8:8">
      <c r="H91298" s="166"/>
    </row>
    <row r="91299" spans="8:8">
      <c r="H91299" s="166"/>
    </row>
    <row r="91300" spans="8:8">
      <c r="H91300" s="166"/>
    </row>
    <row r="91301" spans="8:8">
      <c r="H91301" s="166"/>
    </row>
    <row r="91302" spans="8:8">
      <c r="H91302" s="166"/>
    </row>
    <row r="91303" spans="8:8">
      <c r="H91303" s="166"/>
    </row>
    <row r="91304" spans="8:8">
      <c r="H91304" s="166"/>
    </row>
    <row r="91305" spans="8:8">
      <c r="H91305" s="166"/>
    </row>
    <row r="91306" spans="8:8">
      <c r="H91306" s="166"/>
    </row>
    <row r="91307" spans="8:8">
      <c r="H91307" s="166"/>
    </row>
    <row r="91308" spans="8:8">
      <c r="H91308" s="166"/>
    </row>
    <row r="91309" spans="8:8">
      <c r="H91309" s="166"/>
    </row>
    <row r="91310" spans="8:8">
      <c r="H91310" s="166"/>
    </row>
    <row r="91311" spans="8:8">
      <c r="H91311" s="166"/>
    </row>
    <row r="91312" spans="8:8">
      <c r="H91312" s="166"/>
    </row>
    <row r="91313" spans="8:8">
      <c r="H91313" s="166"/>
    </row>
    <row r="91314" spans="8:8">
      <c r="H91314" s="166"/>
    </row>
    <row r="91315" spans="8:8">
      <c r="H91315" s="166"/>
    </row>
    <row r="91316" spans="8:8">
      <c r="H91316" s="166"/>
    </row>
    <row r="91317" spans="8:8">
      <c r="H91317" s="166"/>
    </row>
    <row r="91318" spans="8:8">
      <c r="H91318" s="166"/>
    </row>
    <row r="91319" spans="8:8">
      <c r="H91319" s="166"/>
    </row>
    <row r="91320" spans="8:8">
      <c r="H91320" s="166"/>
    </row>
    <row r="91321" spans="8:8">
      <c r="H91321" s="166"/>
    </row>
    <row r="91322" spans="8:8">
      <c r="H91322" s="166"/>
    </row>
    <row r="91323" spans="8:8">
      <c r="H91323" s="166"/>
    </row>
    <row r="91324" spans="8:8">
      <c r="H91324" s="166"/>
    </row>
    <row r="91325" spans="8:8">
      <c r="H91325" s="166"/>
    </row>
    <row r="91326" spans="8:8">
      <c r="H91326" s="166"/>
    </row>
    <row r="91327" spans="8:8">
      <c r="H91327" s="166"/>
    </row>
    <row r="91328" spans="8:8">
      <c r="H91328" s="166"/>
    </row>
    <row r="91329" spans="8:8">
      <c r="H91329" s="166"/>
    </row>
    <row r="91330" spans="8:8">
      <c r="H91330" s="166"/>
    </row>
    <row r="91331" spans="8:8">
      <c r="H91331" s="166"/>
    </row>
    <row r="91332" spans="8:8">
      <c r="H91332" s="166"/>
    </row>
    <row r="91333" spans="8:8">
      <c r="H91333" s="166"/>
    </row>
    <row r="91334" spans="8:8">
      <c r="H91334" s="166"/>
    </row>
    <row r="91335" spans="8:8">
      <c r="H91335" s="166"/>
    </row>
    <row r="91336" spans="8:8">
      <c r="H91336" s="166"/>
    </row>
    <row r="91337" spans="8:8">
      <c r="H91337" s="166"/>
    </row>
    <row r="91338" spans="8:8">
      <c r="H91338" s="166"/>
    </row>
    <row r="91339" spans="8:8">
      <c r="H91339" s="166"/>
    </row>
    <row r="91340" spans="8:8">
      <c r="H91340" s="166"/>
    </row>
    <row r="91341" spans="8:8">
      <c r="H91341" s="166"/>
    </row>
    <row r="91342" spans="8:8">
      <c r="H91342" s="166"/>
    </row>
    <row r="91343" spans="8:8">
      <c r="H91343" s="166"/>
    </row>
    <row r="91344" spans="8:8">
      <c r="H91344" s="166"/>
    </row>
    <row r="91345" spans="8:8">
      <c r="H91345" s="166"/>
    </row>
    <row r="91346" spans="8:8">
      <c r="H91346" s="166"/>
    </row>
    <row r="91347" spans="8:8">
      <c r="H91347" s="166"/>
    </row>
    <row r="91348" spans="8:8">
      <c r="H91348" s="166"/>
    </row>
    <row r="91349" spans="8:8">
      <c r="H91349" s="166"/>
    </row>
    <row r="91350" spans="8:8">
      <c r="H91350" s="166"/>
    </row>
    <row r="91351" spans="8:8">
      <c r="H91351" s="166"/>
    </row>
    <row r="91352" spans="8:8">
      <c r="H91352" s="166"/>
    </row>
    <row r="91353" spans="8:8">
      <c r="H91353" s="166"/>
    </row>
    <row r="91354" spans="8:8">
      <c r="H91354" s="166"/>
    </row>
    <row r="91355" spans="8:8">
      <c r="H91355" s="166"/>
    </row>
    <row r="91356" spans="8:8">
      <c r="H91356" s="166"/>
    </row>
    <row r="91357" spans="8:8">
      <c r="H91357" s="166"/>
    </row>
    <row r="91358" spans="8:8">
      <c r="H91358" s="166"/>
    </row>
    <row r="91359" spans="8:8">
      <c r="H91359" s="166"/>
    </row>
    <row r="91360" spans="8:8">
      <c r="H91360" s="166"/>
    </row>
    <row r="91361" spans="8:8">
      <c r="H91361" s="166"/>
    </row>
    <row r="91362" spans="8:8">
      <c r="H91362" s="166"/>
    </row>
    <row r="91363" spans="8:8">
      <c r="H91363" s="166"/>
    </row>
    <row r="91364" spans="8:8">
      <c r="H91364" s="166"/>
    </row>
    <row r="91365" spans="8:8">
      <c r="H91365" s="166"/>
    </row>
    <row r="91366" spans="8:8">
      <c r="H91366" s="166"/>
    </row>
    <row r="91367" spans="8:8">
      <c r="H91367" s="166"/>
    </row>
    <row r="91368" spans="8:8">
      <c r="H91368" s="166"/>
    </row>
    <row r="91369" spans="8:8">
      <c r="H91369" s="166"/>
    </row>
    <row r="91370" spans="8:8">
      <c r="H91370" s="166"/>
    </row>
    <row r="91371" spans="8:8">
      <c r="H91371" s="166"/>
    </row>
    <row r="91372" spans="8:8">
      <c r="H91372" s="166"/>
    </row>
    <row r="91373" spans="8:8">
      <c r="H91373" s="166"/>
    </row>
    <row r="91374" spans="8:8">
      <c r="H91374" s="166"/>
    </row>
    <row r="91375" spans="8:8">
      <c r="H91375" s="166"/>
    </row>
    <row r="91376" spans="8:8">
      <c r="H91376" s="166"/>
    </row>
    <row r="91377" spans="8:8">
      <c r="H91377" s="166"/>
    </row>
    <row r="91378" spans="8:8">
      <c r="H91378" s="166"/>
    </row>
    <row r="91379" spans="8:8">
      <c r="H91379" s="166"/>
    </row>
    <row r="91380" spans="8:8">
      <c r="H91380" s="166"/>
    </row>
    <row r="91381" spans="8:8">
      <c r="H91381" s="166"/>
    </row>
    <row r="91382" spans="8:8">
      <c r="H91382" s="166"/>
    </row>
    <row r="91383" spans="8:8">
      <c r="H91383" s="166"/>
    </row>
    <row r="91384" spans="8:8">
      <c r="H91384" s="166"/>
    </row>
    <row r="91385" spans="8:8">
      <c r="H91385" s="166"/>
    </row>
    <row r="91386" spans="8:8">
      <c r="H91386" s="166"/>
    </row>
    <row r="91387" spans="8:8">
      <c r="H91387" s="166"/>
    </row>
    <row r="91388" spans="8:8">
      <c r="H91388" s="166"/>
    </row>
    <row r="91389" spans="8:8">
      <c r="H91389" s="166"/>
    </row>
    <row r="91390" spans="8:8">
      <c r="H91390" s="166"/>
    </row>
    <row r="91391" spans="8:8">
      <c r="H91391" s="166"/>
    </row>
    <row r="91392" spans="8:8">
      <c r="H91392" s="166"/>
    </row>
    <row r="91393" spans="8:8">
      <c r="H91393" s="166"/>
    </row>
    <row r="91394" spans="8:8">
      <c r="H91394" s="166"/>
    </row>
    <row r="91395" spans="8:8">
      <c r="H91395" s="166"/>
    </row>
    <row r="91396" spans="8:8">
      <c r="H91396" s="166"/>
    </row>
    <row r="91397" spans="8:8">
      <c r="H91397" s="166"/>
    </row>
    <row r="91398" spans="8:8">
      <c r="H91398" s="166"/>
    </row>
    <row r="91399" spans="8:8">
      <c r="H91399" s="166"/>
    </row>
    <row r="91400" spans="8:8">
      <c r="H91400" s="166"/>
    </row>
    <row r="91401" spans="8:8">
      <c r="H91401" s="166"/>
    </row>
    <row r="91402" spans="8:8">
      <c r="H91402" s="166"/>
    </row>
    <row r="91403" spans="8:8">
      <c r="H91403" s="166"/>
    </row>
    <row r="91404" spans="8:8">
      <c r="H91404" s="166"/>
    </row>
    <row r="91405" spans="8:8">
      <c r="H91405" s="166"/>
    </row>
    <row r="91406" spans="8:8">
      <c r="H91406" s="166"/>
    </row>
    <row r="91407" spans="8:8">
      <c r="H91407" s="166"/>
    </row>
    <row r="91408" spans="8:8">
      <c r="H91408" s="166"/>
    </row>
    <row r="91409" spans="8:8">
      <c r="H91409" s="166"/>
    </row>
    <row r="91410" spans="8:8">
      <c r="H91410" s="166"/>
    </row>
    <row r="91411" spans="8:8">
      <c r="H91411" s="166"/>
    </row>
    <row r="91412" spans="8:8">
      <c r="H91412" s="166"/>
    </row>
    <row r="91413" spans="8:8">
      <c r="H91413" s="166"/>
    </row>
    <row r="91414" spans="8:8">
      <c r="H91414" s="166"/>
    </row>
    <row r="91415" spans="8:8">
      <c r="H91415" s="166"/>
    </row>
    <row r="91416" spans="8:8">
      <c r="H91416" s="166"/>
    </row>
    <row r="91417" spans="8:8">
      <c r="H91417" s="166"/>
    </row>
    <row r="91418" spans="8:8">
      <c r="H91418" s="166"/>
    </row>
    <row r="91419" spans="8:8">
      <c r="H91419" s="166"/>
    </row>
    <row r="91420" spans="8:8">
      <c r="H91420" s="166"/>
    </row>
    <row r="91421" spans="8:8">
      <c r="H91421" s="166"/>
    </row>
    <row r="91422" spans="8:8">
      <c r="H91422" s="166"/>
    </row>
    <row r="91423" spans="8:8">
      <c r="H91423" s="166"/>
    </row>
    <row r="91424" spans="8:8">
      <c r="H91424" s="166"/>
    </row>
    <row r="91425" spans="8:8">
      <c r="H91425" s="166"/>
    </row>
    <row r="91426" spans="8:8">
      <c r="H91426" s="166"/>
    </row>
    <row r="91427" spans="8:8">
      <c r="H91427" s="166"/>
    </row>
    <row r="91428" spans="8:8">
      <c r="H91428" s="166"/>
    </row>
    <row r="91429" spans="8:8">
      <c r="H91429" s="166"/>
    </row>
    <row r="91430" spans="8:8">
      <c r="H91430" s="166"/>
    </row>
    <row r="91431" spans="8:8">
      <c r="H91431" s="166"/>
    </row>
    <row r="91432" spans="8:8">
      <c r="H91432" s="166"/>
    </row>
    <row r="91433" spans="8:8">
      <c r="H91433" s="166"/>
    </row>
    <row r="91434" spans="8:8">
      <c r="H91434" s="166"/>
    </row>
    <row r="91435" spans="8:8">
      <c r="H91435" s="166"/>
    </row>
    <row r="91436" spans="8:8">
      <c r="H91436" s="166"/>
    </row>
    <row r="91437" spans="8:8">
      <c r="H91437" s="166"/>
    </row>
    <row r="91438" spans="8:8">
      <c r="H91438" s="166"/>
    </row>
    <row r="91439" spans="8:8">
      <c r="H91439" s="166"/>
    </row>
    <row r="91440" spans="8:8">
      <c r="H91440" s="166"/>
    </row>
    <row r="91441" spans="8:8">
      <c r="H91441" s="166"/>
    </row>
    <row r="91442" spans="8:8">
      <c r="H91442" s="166"/>
    </row>
    <row r="91443" spans="8:8">
      <c r="H91443" s="166"/>
    </row>
    <row r="91444" spans="8:8">
      <c r="H91444" s="166"/>
    </row>
    <row r="91445" spans="8:8">
      <c r="H91445" s="166"/>
    </row>
    <row r="91446" spans="8:8">
      <c r="H91446" s="166"/>
    </row>
    <row r="91447" spans="8:8">
      <c r="H91447" s="166"/>
    </row>
    <row r="91448" spans="8:8">
      <c r="H91448" s="166"/>
    </row>
    <row r="91449" spans="8:8">
      <c r="H91449" s="166"/>
    </row>
    <row r="91450" spans="8:8">
      <c r="H91450" s="166"/>
    </row>
    <row r="91451" spans="8:8">
      <c r="H91451" s="166"/>
    </row>
    <row r="91452" spans="8:8">
      <c r="H91452" s="166"/>
    </row>
    <row r="91453" spans="8:8">
      <c r="H91453" s="166"/>
    </row>
    <row r="91454" spans="8:8">
      <c r="H91454" s="166"/>
    </row>
    <row r="91455" spans="8:8">
      <c r="H91455" s="166"/>
    </row>
    <row r="91456" spans="8:8">
      <c r="H91456" s="166"/>
    </row>
    <row r="91457" spans="8:8">
      <c r="H91457" s="166"/>
    </row>
    <row r="91458" spans="8:8">
      <c r="H91458" s="166"/>
    </row>
    <row r="91459" spans="8:8">
      <c r="H91459" s="166"/>
    </row>
    <row r="91460" spans="8:8">
      <c r="H91460" s="166"/>
    </row>
    <row r="91461" spans="8:8">
      <c r="H91461" s="166"/>
    </row>
    <row r="91462" spans="8:8">
      <c r="H91462" s="166"/>
    </row>
    <row r="91463" spans="8:8">
      <c r="H91463" s="166"/>
    </row>
    <row r="91464" spans="8:8">
      <c r="H91464" s="166"/>
    </row>
    <row r="91465" spans="8:8">
      <c r="H91465" s="166"/>
    </row>
    <row r="91466" spans="8:8">
      <c r="H91466" s="166"/>
    </row>
    <row r="91467" spans="8:8">
      <c r="H91467" s="166"/>
    </row>
    <row r="91468" spans="8:8">
      <c r="H91468" s="166"/>
    </row>
    <row r="91469" spans="8:8">
      <c r="H91469" s="166"/>
    </row>
    <row r="91470" spans="8:8">
      <c r="H91470" s="166"/>
    </row>
    <row r="91471" spans="8:8">
      <c r="H91471" s="166"/>
    </row>
    <row r="91472" spans="8:8">
      <c r="H91472" s="166"/>
    </row>
    <row r="91473" spans="8:8">
      <c r="H91473" s="166"/>
    </row>
    <row r="91474" spans="8:8">
      <c r="H91474" s="166"/>
    </row>
    <row r="91475" spans="8:8">
      <c r="H91475" s="166"/>
    </row>
    <row r="91476" spans="8:8">
      <c r="H91476" s="166"/>
    </row>
    <row r="91477" spans="8:8">
      <c r="H91477" s="166"/>
    </row>
    <row r="91478" spans="8:8">
      <c r="H91478" s="166"/>
    </row>
    <row r="91479" spans="8:8">
      <c r="H91479" s="166"/>
    </row>
    <row r="91480" spans="8:8">
      <c r="H91480" s="166"/>
    </row>
    <row r="91481" spans="8:8">
      <c r="H91481" s="166"/>
    </row>
    <row r="91482" spans="8:8">
      <c r="H91482" s="166"/>
    </row>
    <row r="91483" spans="8:8">
      <c r="H91483" s="166"/>
    </row>
    <row r="91484" spans="8:8">
      <c r="H91484" s="166"/>
    </row>
    <row r="91485" spans="8:8">
      <c r="H91485" s="166"/>
    </row>
    <row r="91486" spans="8:8">
      <c r="H91486" s="166"/>
    </row>
    <row r="91487" spans="8:8">
      <c r="H91487" s="166"/>
    </row>
    <row r="91488" spans="8:8">
      <c r="H91488" s="166"/>
    </row>
    <row r="91489" spans="8:8">
      <c r="H91489" s="166"/>
    </row>
    <row r="91490" spans="8:8">
      <c r="H91490" s="166"/>
    </row>
    <row r="91491" spans="8:8">
      <c r="H91491" s="166"/>
    </row>
    <row r="91492" spans="8:8">
      <c r="H91492" s="166"/>
    </row>
    <row r="91493" spans="8:8">
      <c r="H91493" s="166"/>
    </row>
    <row r="91494" spans="8:8">
      <c r="H91494" s="166"/>
    </row>
    <row r="91495" spans="8:8">
      <c r="H91495" s="166"/>
    </row>
    <row r="91496" spans="8:8">
      <c r="H91496" s="166"/>
    </row>
    <row r="91497" spans="8:8">
      <c r="H91497" s="166"/>
    </row>
    <row r="91498" spans="8:8">
      <c r="H91498" s="166"/>
    </row>
    <row r="91499" spans="8:8">
      <c r="H91499" s="166"/>
    </row>
    <row r="91500" spans="8:8">
      <c r="H91500" s="166"/>
    </row>
    <row r="91501" spans="8:8">
      <c r="H91501" s="166"/>
    </row>
    <row r="91502" spans="8:8">
      <c r="H91502" s="166"/>
    </row>
    <row r="91503" spans="8:8">
      <c r="H91503" s="166"/>
    </row>
    <row r="91504" spans="8:8">
      <c r="H91504" s="166"/>
    </row>
    <row r="91505" spans="8:8">
      <c r="H91505" s="166"/>
    </row>
    <row r="91506" spans="8:8">
      <c r="H91506" s="166"/>
    </row>
    <row r="91507" spans="8:8">
      <c r="H91507" s="166"/>
    </row>
    <row r="91508" spans="8:8">
      <c r="H91508" s="166"/>
    </row>
    <row r="91509" spans="8:8">
      <c r="H91509" s="166"/>
    </row>
    <row r="91510" spans="8:8">
      <c r="H91510" s="166"/>
    </row>
    <row r="91511" spans="8:8">
      <c r="H91511" s="166"/>
    </row>
    <row r="91512" spans="8:8">
      <c r="H91512" s="166"/>
    </row>
    <row r="91513" spans="8:8">
      <c r="H91513" s="166"/>
    </row>
    <row r="91514" spans="8:8">
      <c r="H91514" s="166"/>
    </row>
    <row r="91515" spans="8:8">
      <c r="H91515" s="166"/>
    </row>
    <row r="91516" spans="8:8">
      <c r="H91516" s="166"/>
    </row>
    <row r="91517" spans="8:8">
      <c r="H91517" s="166"/>
    </row>
    <row r="91518" spans="8:8">
      <c r="H91518" s="166"/>
    </row>
    <row r="91519" spans="8:8">
      <c r="H91519" s="166"/>
    </row>
    <row r="91520" spans="8:8">
      <c r="H91520" s="166"/>
    </row>
    <row r="91521" spans="8:8">
      <c r="H91521" s="166"/>
    </row>
    <row r="91522" spans="8:8">
      <c r="H91522" s="166"/>
    </row>
    <row r="91523" spans="8:8">
      <c r="H91523" s="166"/>
    </row>
    <row r="91524" spans="8:8">
      <c r="H91524" s="166"/>
    </row>
    <row r="91525" spans="8:8">
      <c r="H91525" s="166"/>
    </row>
    <row r="91526" spans="8:8">
      <c r="H91526" s="166"/>
    </row>
    <row r="91527" spans="8:8">
      <c r="H91527" s="166"/>
    </row>
    <row r="91528" spans="8:8">
      <c r="H91528" s="166"/>
    </row>
    <row r="91529" spans="8:8">
      <c r="H91529" s="166"/>
    </row>
    <row r="91530" spans="8:8">
      <c r="H91530" s="166"/>
    </row>
    <row r="91531" spans="8:8">
      <c r="H91531" s="166"/>
    </row>
    <row r="91532" spans="8:8">
      <c r="H91532" s="166"/>
    </row>
    <row r="91533" spans="8:8">
      <c r="H91533" s="166"/>
    </row>
    <row r="91534" spans="8:8">
      <c r="H91534" s="166"/>
    </row>
    <row r="91535" spans="8:8">
      <c r="H91535" s="166"/>
    </row>
    <row r="91536" spans="8:8">
      <c r="H91536" s="166"/>
    </row>
    <row r="91537" spans="8:8">
      <c r="H91537" s="166"/>
    </row>
    <row r="91538" spans="8:8">
      <c r="H91538" s="166"/>
    </row>
    <row r="91539" spans="8:8">
      <c r="H91539" s="166"/>
    </row>
    <row r="91540" spans="8:8">
      <c r="H91540" s="166"/>
    </row>
    <row r="91541" spans="8:8">
      <c r="H91541" s="166"/>
    </row>
    <row r="91542" spans="8:8">
      <c r="H91542" s="166"/>
    </row>
    <row r="91543" spans="8:8">
      <c r="H91543" s="166"/>
    </row>
    <row r="91544" spans="8:8">
      <c r="H91544" s="166"/>
    </row>
    <row r="91545" spans="8:8">
      <c r="H91545" s="166"/>
    </row>
    <row r="91546" spans="8:8">
      <c r="H91546" s="166"/>
    </row>
    <row r="91547" spans="8:8">
      <c r="H91547" s="166"/>
    </row>
    <row r="91548" spans="8:8">
      <c r="H91548" s="166"/>
    </row>
    <row r="91549" spans="8:8">
      <c r="H91549" s="166"/>
    </row>
    <row r="91550" spans="8:8">
      <c r="H91550" s="166"/>
    </row>
    <row r="91551" spans="8:8">
      <c r="H91551" s="166"/>
    </row>
    <row r="91552" spans="8:8">
      <c r="H91552" s="166"/>
    </row>
    <row r="91553" spans="8:8">
      <c r="H91553" s="166"/>
    </row>
    <row r="91554" spans="8:8">
      <c r="H91554" s="166"/>
    </row>
    <row r="91555" spans="8:8">
      <c r="H91555" s="166"/>
    </row>
    <row r="91556" spans="8:8">
      <c r="H91556" s="166"/>
    </row>
    <row r="91557" spans="8:8">
      <c r="H91557" s="166"/>
    </row>
    <row r="91558" spans="8:8">
      <c r="H91558" s="166"/>
    </row>
    <row r="91559" spans="8:8">
      <c r="H91559" s="166"/>
    </row>
    <row r="91560" spans="8:8">
      <c r="H91560" s="166"/>
    </row>
    <row r="91561" spans="8:8">
      <c r="H91561" s="166"/>
    </row>
    <row r="91562" spans="8:8">
      <c r="H91562" s="166"/>
    </row>
    <row r="91563" spans="8:8">
      <c r="H91563" s="166"/>
    </row>
    <row r="91564" spans="8:8">
      <c r="H91564" s="166"/>
    </row>
    <row r="91565" spans="8:8">
      <c r="H91565" s="166"/>
    </row>
    <row r="91566" spans="8:8">
      <c r="H91566" s="166"/>
    </row>
    <row r="91567" spans="8:8">
      <c r="H91567" s="166"/>
    </row>
    <row r="91568" spans="8:8">
      <c r="H91568" s="166"/>
    </row>
    <row r="91569" spans="8:8">
      <c r="H91569" s="166"/>
    </row>
    <row r="91570" spans="8:8">
      <c r="H91570" s="166"/>
    </row>
    <row r="91571" spans="8:8">
      <c r="H91571" s="166"/>
    </row>
    <row r="91572" spans="8:8">
      <c r="H91572" s="166"/>
    </row>
    <row r="91573" spans="8:8">
      <c r="H91573" s="166"/>
    </row>
    <row r="91574" spans="8:8">
      <c r="H91574" s="166"/>
    </row>
    <row r="91575" spans="8:8">
      <c r="H91575" s="166"/>
    </row>
    <row r="91576" spans="8:8">
      <c r="H91576" s="166"/>
    </row>
    <row r="91577" spans="8:8">
      <c r="H91577" s="166"/>
    </row>
    <row r="91578" spans="8:8">
      <c r="H91578" s="166"/>
    </row>
    <row r="91579" spans="8:8">
      <c r="H91579" s="166"/>
    </row>
    <row r="91580" spans="8:8">
      <c r="H91580" s="166"/>
    </row>
    <row r="91581" spans="8:8">
      <c r="H91581" s="166"/>
    </row>
    <row r="91582" spans="8:8">
      <c r="H91582" s="166"/>
    </row>
    <row r="91583" spans="8:8">
      <c r="H91583" s="166"/>
    </row>
    <row r="91584" spans="8:8">
      <c r="H91584" s="166"/>
    </row>
    <row r="91585" spans="8:8">
      <c r="H91585" s="166"/>
    </row>
    <row r="91586" spans="8:8">
      <c r="H91586" s="166"/>
    </row>
    <row r="91587" spans="8:8">
      <c r="H91587" s="166"/>
    </row>
    <row r="91588" spans="8:8">
      <c r="H91588" s="166"/>
    </row>
    <row r="91589" spans="8:8">
      <c r="H91589" s="166"/>
    </row>
    <row r="91590" spans="8:8">
      <c r="H91590" s="166"/>
    </row>
    <row r="91591" spans="8:8">
      <c r="H91591" s="166"/>
    </row>
    <row r="91592" spans="8:8">
      <c r="H91592" s="166"/>
    </row>
    <row r="91593" spans="8:8">
      <c r="H91593" s="166"/>
    </row>
    <row r="91594" spans="8:8">
      <c r="H91594" s="166"/>
    </row>
    <row r="91595" spans="8:8">
      <c r="H91595" s="166"/>
    </row>
    <row r="91596" spans="8:8">
      <c r="H91596" s="166"/>
    </row>
    <row r="91597" spans="8:8">
      <c r="H91597" s="166"/>
    </row>
    <row r="91598" spans="8:8">
      <c r="H91598" s="166"/>
    </row>
    <row r="91599" spans="8:8">
      <c r="H91599" s="166"/>
    </row>
    <row r="91600" spans="8:8">
      <c r="H91600" s="166"/>
    </row>
    <row r="91601" spans="8:8">
      <c r="H91601" s="166"/>
    </row>
    <row r="91602" spans="8:8">
      <c r="H91602" s="166"/>
    </row>
    <row r="91603" spans="8:8">
      <c r="H91603" s="166"/>
    </row>
    <row r="91604" spans="8:8">
      <c r="H91604" s="166"/>
    </row>
    <row r="91605" spans="8:8">
      <c r="H91605" s="166"/>
    </row>
    <row r="91606" spans="8:8">
      <c r="H91606" s="166"/>
    </row>
    <row r="91607" spans="8:8">
      <c r="H91607" s="166"/>
    </row>
    <row r="91608" spans="8:8">
      <c r="H91608" s="166"/>
    </row>
    <row r="91609" spans="8:8">
      <c r="H91609" s="166"/>
    </row>
    <row r="91610" spans="8:8">
      <c r="H91610" s="166"/>
    </row>
    <row r="91611" spans="8:8">
      <c r="H91611" s="166"/>
    </row>
    <row r="91612" spans="8:8">
      <c r="H91612" s="166"/>
    </row>
    <row r="91613" spans="8:8">
      <c r="H91613" s="166"/>
    </row>
    <row r="91614" spans="8:8">
      <c r="H91614" s="166"/>
    </row>
    <row r="91615" spans="8:8">
      <c r="H91615" s="166"/>
    </row>
    <row r="91616" spans="8:8">
      <c r="H91616" s="166"/>
    </row>
    <row r="91617" spans="8:8">
      <c r="H91617" s="166"/>
    </row>
    <row r="91618" spans="8:8">
      <c r="H91618" s="166"/>
    </row>
    <row r="91619" spans="8:8">
      <c r="H91619" s="166"/>
    </row>
    <row r="91620" spans="8:8">
      <c r="H91620" s="166"/>
    </row>
    <row r="91621" spans="8:8">
      <c r="H91621" s="166"/>
    </row>
    <row r="91622" spans="8:8">
      <c r="H91622" s="166"/>
    </row>
    <row r="91623" spans="8:8">
      <c r="H91623" s="166"/>
    </row>
    <row r="91624" spans="8:8">
      <c r="H91624" s="166"/>
    </row>
    <row r="91625" spans="8:8">
      <c r="H91625" s="166"/>
    </row>
    <row r="91626" spans="8:8">
      <c r="H91626" s="166"/>
    </row>
    <row r="91627" spans="8:8">
      <c r="H91627" s="166"/>
    </row>
    <row r="91628" spans="8:8">
      <c r="H91628" s="166"/>
    </row>
    <row r="91629" spans="8:8">
      <c r="H91629" s="166"/>
    </row>
    <row r="91630" spans="8:8">
      <c r="H91630" s="166"/>
    </row>
    <row r="91631" spans="8:8">
      <c r="H91631" s="166"/>
    </row>
    <row r="91632" spans="8:8">
      <c r="H91632" s="166"/>
    </row>
    <row r="91633" spans="8:8">
      <c r="H91633" s="166"/>
    </row>
    <row r="91634" spans="8:8">
      <c r="H91634" s="166"/>
    </row>
    <row r="91635" spans="8:8">
      <c r="H91635" s="166"/>
    </row>
    <row r="91636" spans="8:8">
      <c r="H91636" s="166"/>
    </row>
    <row r="91637" spans="8:8">
      <c r="H91637" s="166"/>
    </row>
    <row r="91638" spans="8:8">
      <c r="H91638" s="166"/>
    </row>
    <row r="91639" spans="8:8">
      <c r="H91639" s="166"/>
    </row>
    <row r="91640" spans="8:8">
      <c r="H91640" s="166"/>
    </row>
    <row r="91641" spans="8:8">
      <c r="H91641" s="166"/>
    </row>
    <row r="91642" spans="8:8">
      <c r="H91642" s="166"/>
    </row>
    <row r="91643" spans="8:8">
      <c r="H91643" s="166"/>
    </row>
    <row r="91644" spans="8:8">
      <c r="H91644" s="166"/>
    </row>
    <row r="91645" spans="8:8">
      <c r="H91645" s="166"/>
    </row>
    <row r="91646" spans="8:8">
      <c r="H91646" s="166"/>
    </row>
    <row r="91647" spans="8:8">
      <c r="H91647" s="166"/>
    </row>
    <row r="91648" spans="8:8">
      <c r="H91648" s="166"/>
    </row>
    <row r="91649" spans="8:8">
      <c r="H91649" s="166"/>
    </row>
    <row r="91650" spans="8:8">
      <c r="H91650" s="166"/>
    </row>
    <row r="91651" spans="8:8">
      <c r="H91651" s="166"/>
    </row>
    <row r="91652" spans="8:8">
      <c r="H91652" s="166"/>
    </row>
    <row r="91653" spans="8:8">
      <c r="H91653" s="166"/>
    </row>
    <row r="91654" spans="8:8">
      <c r="H91654" s="166"/>
    </row>
    <row r="91655" spans="8:8">
      <c r="H91655" s="166"/>
    </row>
    <row r="91656" spans="8:8">
      <c r="H91656" s="166"/>
    </row>
    <row r="91657" spans="8:8">
      <c r="H91657" s="166"/>
    </row>
    <row r="91658" spans="8:8">
      <c r="H91658" s="166"/>
    </row>
    <row r="91659" spans="8:8">
      <c r="H91659" s="166"/>
    </row>
    <row r="91660" spans="8:8">
      <c r="H91660" s="166"/>
    </row>
    <row r="91661" spans="8:8">
      <c r="H91661" s="166"/>
    </row>
    <row r="91662" spans="8:8">
      <c r="H91662" s="166"/>
    </row>
    <row r="91663" spans="8:8">
      <c r="H91663" s="166"/>
    </row>
    <row r="91664" spans="8:8">
      <c r="H91664" s="166"/>
    </row>
    <row r="91665" spans="8:8">
      <c r="H91665" s="166"/>
    </row>
    <row r="91666" spans="8:8">
      <c r="H91666" s="166"/>
    </row>
    <row r="91667" spans="8:8">
      <c r="H91667" s="166"/>
    </row>
    <row r="91668" spans="8:8">
      <c r="H91668" s="166"/>
    </row>
    <row r="91669" spans="8:8">
      <c r="H91669" s="166"/>
    </row>
    <row r="91670" spans="8:8">
      <c r="H91670" s="166"/>
    </row>
    <row r="91671" spans="8:8">
      <c r="H91671" s="166"/>
    </row>
    <row r="91672" spans="8:8">
      <c r="H91672" s="166"/>
    </row>
    <row r="91673" spans="8:8">
      <c r="H91673" s="166"/>
    </row>
    <row r="91674" spans="8:8">
      <c r="H91674" s="166"/>
    </row>
    <row r="91675" spans="8:8">
      <c r="H91675" s="166"/>
    </row>
    <row r="91676" spans="8:8">
      <c r="H91676" s="166"/>
    </row>
    <row r="91677" spans="8:8">
      <c r="H91677" s="166"/>
    </row>
    <row r="91678" spans="8:8">
      <c r="H91678" s="166"/>
    </row>
    <row r="91679" spans="8:8">
      <c r="H91679" s="166"/>
    </row>
    <row r="91680" spans="8:8">
      <c r="H91680" s="166"/>
    </row>
    <row r="91681" spans="8:8">
      <c r="H91681" s="166"/>
    </row>
    <row r="91682" spans="8:8">
      <c r="H91682" s="166"/>
    </row>
    <row r="91683" spans="8:8">
      <c r="H91683" s="166"/>
    </row>
    <row r="91684" spans="8:8">
      <c r="H91684" s="166"/>
    </row>
    <row r="91685" spans="8:8">
      <c r="H91685" s="166"/>
    </row>
    <row r="91686" spans="8:8">
      <c r="H91686" s="166"/>
    </row>
    <row r="91687" spans="8:8">
      <c r="H91687" s="166"/>
    </row>
    <row r="91688" spans="8:8">
      <c r="H91688" s="166"/>
    </row>
    <row r="91689" spans="8:8">
      <c r="H91689" s="166"/>
    </row>
    <row r="91690" spans="8:8">
      <c r="H91690" s="166"/>
    </row>
    <row r="91691" spans="8:8">
      <c r="H91691" s="166"/>
    </row>
    <row r="91692" spans="8:8">
      <c r="H91692" s="166"/>
    </row>
    <row r="91693" spans="8:8">
      <c r="H91693" s="166"/>
    </row>
    <row r="91694" spans="8:8">
      <c r="H91694" s="166"/>
    </row>
    <row r="91695" spans="8:8">
      <c r="H91695" s="166"/>
    </row>
    <row r="91696" spans="8:8">
      <c r="H91696" s="166"/>
    </row>
    <row r="91697" spans="8:8">
      <c r="H91697" s="166"/>
    </row>
    <row r="91698" spans="8:8">
      <c r="H91698" s="166"/>
    </row>
    <row r="91699" spans="8:8">
      <c r="H91699" s="166"/>
    </row>
    <row r="91700" spans="8:8">
      <c r="H91700" s="166"/>
    </row>
    <row r="91701" spans="8:8">
      <c r="H91701" s="166"/>
    </row>
    <row r="91702" spans="8:8">
      <c r="H91702" s="166"/>
    </row>
    <row r="91703" spans="8:8">
      <c r="H91703" s="166"/>
    </row>
    <row r="91704" spans="8:8">
      <c r="H91704" s="166"/>
    </row>
    <row r="91705" spans="8:8">
      <c r="H91705" s="166"/>
    </row>
    <row r="91706" spans="8:8">
      <c r="H91706" s="166"/>
    </row>
    <row r="91707" spans="8:8">
      <c r="H91707" s="166"/>
    </row>
    <row r="91708" spans="8:8">
      <c r="H91708" s="166"/>
    </row>
    <row r="91709" spans="8:8">
      <c r="H91709" s="166"/>
    </row>
    <row r="91710" spans="8:8">
      <c r="H91710" s="166"/>
    </row>
    <row r="91711" spans="8:8">
      <c r="H91711" s="166"/>
    </row>
    <row r="91712" spans="8:8">
      <c r="H91712" s="166"/>
    </row>
    <row r="91713" spans="8:8">
      <c r="H91713" s="166"/>
    </row>
    <row r="91714" spans="8:8">
      <c r="H91714" s="166"/>
    </row>
    <row r="91715" spans="8:8">
      <c r="H91715" s="166"/>
    </row>
    <row r="91716" spans="8:8">
      <c r="H91716" s="166"/>
    </row>
    <row r="91717" spans="8:8">
      <c r="H91717" s="166"/>
    </row>
    <row r="91718" spans="8:8">
      <c r="H91718" s="166"/>
    </row>
    <row r="91719" spans="8:8">
      <c r="H91719" s="166"/>
    </row>
    <row r="91720" spans="8:8">
      <c r="H91720" s="166"/>
    </row>
    <row r="91721" spans="8:8">
      <c r="H91721" s="166"/>
    </row>
    <row r="91722" spans="8:8">
      <c r="H91722" s="166"/>
    </row>
    <row r="91723" spans="8:8">
      <c r="H91723" s="166"/>
    </row>
    <row r="91724" spans="8:8">
      <c r="H91724" s="166"/>
    </row>
    <row r="91725" spans="8:8">
      <c r="H91725" s="166"/>
    </row>
    <row r="91726" spans="8:8">
      <c r="H91726" s="166"/>
    </row>
    <row r="91727" spans="8:8">
      <c r="H91727" s="166"/>
    </row>
    <row r="91728" spans="8:8">
      <c r="H91728" s="166"/>
    </row>
    <row r="91729" spans="8:8">
      <c r="H91729" s="166"/>
    </row>
    <row r="91730" spans="8:8">
      <c r="H91730" s="166"/>
    </row>
    <row r="91731" spans="8:8">
      <c r="H91731" s="166"/>
    </row>
    <row r="91732" spans="8:8">
      <c r="H91732" s="166"/>
    </row>
    <row r="91733" spans="8:8">
      <c r="H91733" s="166"/>
    </row>
    <row r="91734" spans="8:8">
      <c r="H91734" s="166"/>
    </row>
    <row r="91735" spans="8:8">
      <c r="H91735" s="166"/>
    </row>
    <row r="91736" spans="8:8">
      <c r="H91736" s="166"/>
    </row>
    <row r="91737" spans="8:8">
      <c r="H91737" s="166"/>
    </row>
    <row r="91738" spans="8:8">
      <c r="H91738" s="166"/>
    </row>
    <row r="91739" spans="8:8">
      <c r="H91739" s="166"/>
    </row>
    <row r="91740" spans="8:8">
      <c r="H91740" s="166"/>
    </row>
    <row r="91741" spans="8:8">
      <c r="H91741" s="166"/>
    </row>
    <row r="91742" spans="8:8">
      <c r="H91742" s="166"/>
    </row>
    <row r="91743" spans="8:8">
      <c r="H91743" s="166"/>
    </row>
    <row r="91744" spans="8:8">
      <c r="H91744" s="166"/>
    </row>
    <row r="91745" spans="8:8">
      <c r="H91745" s="166"/>
    </row>
    <row r="91746" spans="8:8">
      <c r="H91746" s="166"/>
    </row>
    <row r="91747" spans="8:8">
      <c r="H91747" s="166"/>
    </row>
    <row r="91748" spans="8:8">
      <c r="H91748" s="166"/>
    </row>
    <row r="91749" spans="8:8">
      <c r="H91749" s="166"/>
    </row>
    <row r="91750" spans="8:8">
      <c r="H91750" s="166"/>
    </row>
    <row r="91751" spans="8:8">
      <c r="H91751" s="166"/>
    </row>
    <row r="91752" spans="8:8">
      <c r="H91752" s="166"/>
    </row>
    <row r="91753" spans="8:8">
      <c r="H91753" s="166"/>
    </row>
    <row r="91754" spans="8:8">
      <c r="H91754" s="166"/>
    </row>
    <row r="91755" spans="8:8">
      <c r="H91755" s="166"/>
    </row>
    <row r="91756" spans="8:8">
      <c r="H91756" s="166"/>
    </row>
    <row r="91757" spans="8:8">
      <c r="H91757" s="166"/>
    </row>
    <row r="91758" spans="8:8">
      <c r="H91758" s="166"/>
    </row>
    <row r="91759" spans="8:8">
      <c r="H91759" s="166"/>
    </row>
    <row r="91760" spans="8:8">
      <c r="H91760" s="166"/>
    </row>
    <row r="91761" spans="8:8">
      <c r="H91761" s="166"/>
    </row>
    <row r="91762" spans="8:8">
      <c r="H91762" s="166"/>
    </row>
    <row r="91763" spans="8:8">
      <c r="H91763" s="166"/>
    </row>
    <row r="91764" spans="8:8">
      <c r="H91764" s="166"/>
    </row>
    <row r="91765" spans="8:8">
      <c r="H91765" s="166"/>
    </row>
    <row r="91766" spans="8:8">
      <c r="H91766" s="166"/>
    </row>
    <row r="91767" spans="8:8">
      <c r="H91767" s="166"/>
    </row>
    <row r="91768" spans="8:8">
      <c r="H91768" s="166"/>
    </row>
    <row r="91769" spans="8:8">
      <c r="H91769" s="166"/>
    </row>
    <row r="91770" spans="8:8">
      <c r="H91770" s="166"/>
    </row>
    <row r="91771" spans="8:8">
      <c r="H91771" s="166"/>
    </row>
    <row r="91772" spans="8:8">
      <c r="H91772" s="166"/>
    </row>
    <row r="91773" spans="8:8">
      <c r="H91773" s="166"/>
    </row>
    <row r="91774" spans="8:8">
      <c r="H91774" s="166"/>
    </row>
    <row r="91775" spans="8:8">
      <c r="H91775" s="166"/>
    </row>
    <row r="91776" spans="8:8">
      <c r="H91776" s="166"/>
    </row>
    <row r="91777" spans="8:8">
      <c r="H91777" s="166"/>
    </row>
    <row r="91778" spans="8:8">
      <c r="H91778" s="166"/>
    </row>
    <row r="91779" spans="8:8">
      <c r="H91779" s="166"/>
    </row>
    <row r="91780" spans="8:8">
      <c r="H91780" s="166"/>
    </row>
    <row r="91781" spans="8:8">
      <c r="H91781" s="166"/>
    </row>
    <row r="91782" spans="8:8">
      <c r="H91782" s="166"/>
    </row>
    <row r="91783" spans="8:8">
      <c r="H91783" s="166"/>
    </row>
    <row r="91784" spans="8:8">
      <c r="H91784" s="166"/>
    </row>
    <row r="91785" spans="8:8">
      <c r="H91785" s="166"/>
    </row>
    <row r="91786" spans="8:8">
      <c r="H91786" s="166"/>
    </row>
    <row r="91787" spans="8:8">
      <c r="H91787" s="166"/>
    </row>
    <row r="91788" spans="8:8">
      <c r="H91788" s="166"/>
    </row>
    <row r="91789" spans="8:8">
      <c r="H91789" s="166"/>
    </row>
    <row r="91790" spans="8:8">
      <c r="H91790" s="166"/>
    </row>
    <row r="91791" spans="8:8">
      <c r="H91791" s="166"/>
    </row>
    <row r="91792" spans="8:8">
      <c r="H91792" s="166"/>
    </row>
    <row r="91793" spans="8:8">
      <c r="H91793" s="166"/>
    </row>
    <row r="91794" spans="8:8">
      <c r="H91794" s="166"/>
    </row>
    <row r="91795" spans="8:8">
      <c r="H91795" s="166"/>
    </row>
    <row r="91796" spans="8:8">
      <c r="H91796" s="166"/>
    </row>
    <row r="91797" spans="8:8">
      <c r="H91797" s="166"/>
    </row>
    <row r="91798" spans="8:8">
      <c r="H91798" s="166"/>
    </row>
    <row r="91799" spans="8:8">
      <c r="H91799" s="166"/>
    </row>
    <row r="91800" spans="8:8">
      <c r="H91800" s="166"/>
    </row>
    <row r="91801" spans="8:8">
      <c r="H91801" s="166"/>
    </row>
    <row r="91802" spans="8:8">
      <c r="H91802" s="166"/>
    </row>
    <row r="91803" spans="8:8">
      <c r="H91803" s="166"/>
    </row>
    <row r="91804" spans="8:8">
      <c r="H91804" s="166"/>
    </row>
    <row r="91805" spans="8:8">
      <c r="H91805" s="166"/>
    </row>
    <row r="91806" spans="8:8">
      <c r="H91806" s="166"/>
    </row>
    <row r="91807" spans="8:8">
      <c r="H91807" s="166"/>
    </row>
    <row r="91808" spans="8:8">
      <c r="H91808" s="166"/>
    </row>
    <row r="91809" spans="8:8">
      <c r="H91809" s="166"/>
    </row>
    <row r="91810" spans="8:8">
      <c r="H91810" s="166"/>
    </row>
    <row r="91811" spans="8:8">
      <c r="H91811" s="166"/>
    </row>
    <row r="91812" spans="8:8">
      <c r="H91812" s="166"/>
    </row>
    <row r="91813" spans="8:8">
      <c r="H91813" s="166"/>
    </row>
    <row r="91814" spans="8:8">
      <c r="H91814" s="166"/>
    </row>
    <row r="91815" spans="8:8">
      <c r="H91815" s="166"/>
    </row>
    <row r="91816" spans="8:8">
      <c r="H91816" s="166"/>
    </row>
    <row r="91817" spans="8:8">
      <c r="H91817" s="166"/>
    </row>
    <row r="91818" spans="8:8">
      <c r="H91818" s="166"/>
    </row>
    <row r="91819" spans="8:8">
      <c r="H91819" s="166"/>
    </row>
    <row r="91820" spans="8:8">
      <c r="H91820" s="166"/>
    </row>
    <row r="91821" spans="8:8">
      <c r="H91821" s="166"/>
    </row>
    <row r="91822" spans="8:8">
      <c r="H91822" s="166"/>
    </row>
    <row r="91823" spans="8:8">
      <c r="H91823" s="166"/>
    </row>
    <row r="91824" spans="8:8">
      <c r="H91824" s="166"/>
    </row>
    <row r="91825" spans="8:8">
      <c r="H91825" s="166"/>
    </row>
    <row r="91826" spans="8:8">
      <c r="H91826" s="166"/>
    </row>
    <row r="91827" spans="8:8">
      <c r="H91827" s="166"/>
    </row>
    <row r="91828" spans="8:8">
      <c r="H91828" s="166"/>
    </row>
    <row r="91829" spans="8:8">
      <c r="H91829" s="166"/>
    </row>
    <row r="91830" spans="8:8">
      <c r="H91830" s="166"/>
    </row>
    <row r="91831" spans="8:8">
      <c r="H91831" s="166"/>
    </row>
    <row r="91832" spans="8:8">
      <c r="H91832" s="166"/>
    </row>
    <row r="91833" spans="8:8">
      <c r="H91833" s="166"/>
    </row>
    <row r="91834" spans="8:8">
      <c r="H91834" s="166"/>
    </row>
    <row r="91835" spans="8:8">
      <c r="H91835" s="166"/>
    </row>
    <row r="91836" spans="8:8">
      <c r="H91836" s="166"/>
    </row>
    <row r="91837" spans="8:8">
      <c r="H91837" s="166"/>
    </row>
    <row r="91838" spans="8:8">
      <c r="H91838" s="166"/>
    </row>
    <row r="91839" spans="8:8">
      <c r="H91839" s="166"/>
    </row>
    <row r="91840" spans="8:8">
      <c r="H91840" s="166"/>
    </row>
    <row r="91841" spans="8:8">
      <c r="H91841" s="166"/>
    </row>
    <row r="91842" spans="8:8">
      <c r="H91842" s="166"/>
    </row>
    <row r="91843" spans="8:8">
      <c r="H91843" s="166"/>
    </row>
    <row r="91844" spans="8:8">
      <c r="H91844" s="166"/>
    </row>
    <row r="91845" spans="8:8">
      <c r="H91845" s="166"/>
    </row>
    <row r="91846" spans="8:8">
      <c r="H91846" s="166"/>
    </row>
    <row r="91847" spans="8:8">
      <c r="H91847" s="166"/>
    </row>
    <row r="91848" spans="8:8">
      <c r="H91848" s="166"/>
    </row>
    <row r="91849" spans="8:8">
      <c r="H91849" s="166"/>
    </row>
    <row r="91850" spans="8:8">
      <c r="H91850" s="166"/>
    </row>
    <row r="91851" spans="8:8">
      <c r="H91851" s="166"/>
    </row>
    <row r="91852" spans="8:8">
      <c r="H91852" s="166"/>
    </row>
    <row r="91853" spans="8:8">
      <c r="H91853" s="166"/>
    </row>
    <row r="91854" spans="8:8">
      <c r="H91854" s="166"/>
    </row>
    <row r="91855" spans="8:8">
      <c r="H91855" s="166"/>
    </row>
    <row r="91856" spans="8:8">
      <c r="H91856" s="166"/>
    </row>
    <row r="91857" spans="8:8">
      <c r="H91857" s="166"/>
    </row>
    <row r="91858" spans="8:8">
      <c r="H91858" s="166"/>
    </row>
    <row r="91859" spans="8:8">
      <c r="H91859" s="166"/>
    </row>
    <row r="91860" spans="8:8">
      <c r="H91860" s="166"/>
    </row>
    <row r="91861" spans="8:8">
      <c r="H91861" s="166"/>
    </row>
    <row r="91862" spans="8:8">
      <c r="H91862" s="166"/>
    </row>
    <row r="91863" spans="8:8">
      <c r="H91863" s="166"/>
    </row>
    <row r="91864" spans="8:8">
      <c r="H91864" s="166"/>
    </row>
    <row r="91865" spans="8:8">
      <c r="H91865" s="166"/>
    </row>
    <row r="91866" spans="8:8">
      <c r="H91866" s="166"/>
    </row>
    <row r="91867" spans="8:8">
      <c r="H91867" s="166"/>
    </row>
    <row r="91868" spans="8:8">
      <c r="H91868" s="166"/>
    </row>
    <row r="91869" spans="8:8">
      <c r="H91869" s="166"/>
    </row>
    <row r="91870" spans="8:8">
      <c r="H91870" s="166"/>
    </row>
    <row r="91871" spans="8:8">
      <c r="H91871" s="166"/>
    </row>
    <row r="91872" spans="8:8">
      <c r="H91872" s="166"/>
    </row>
    <row r="91873" spans="8:8">
      <c r="H91873" s="166"/>
    </row>
    <row r="91874" spans="8:8">
      <c r="H91874" s="166"/>
    </row>
    <row r="91875" spans="8:8">
      <c r="H91875" s="166"/>
    </row>
    <row r="91876" spans="8:8">
      <c r="H91876" s="166"/>
    </row>
    <row r="91877" spans="8:8">
      <c r="H91877" s="166"/>
    </row>
    <row r="91878" spans="8:8">
      <c r="H91878" s="166"/>
    </row>
    <row r="91879" spans="8:8">
      <c r="H91879" s="166"/>
    </row>
    <row r="91880" spans="8:8">
      <c r="H91880" s="166"/>
    </row>
    <row r="91881" spans="8:8">
      <c r="H91881" s="166"/>
    </row>
    <row r="91882" spans="8:8">
      <c r="H91882" s="166"/>
    </row>
    <row r="91883" spans="8:8">
      <c r="H91883" s="166"/>
    </row>
    <row r="91884" spans="8:8">
      <c r="H91884" s="166"/>
    </row>
    <row r="91885" spans="8:8">
      <c r="H91885" s="166"/>
    </row>
    <row r="91886" spans="8:8">
      <c r="H91886" s="166"/>
    </row>
    <row r="91887" spans="8:8">
      <c r="H91887" s="166"/>
    </row>
    <row r="91888" spans="8:8">
      <c r="H91888" s="166"/>
    </row>
    <row r="91889" spans="8:8">
      <c r="H91889" s="166"/>
    </row>
    <row r="91890" spans="8:8">
      <c r="H91890" s="166"/>
    </row>
    <row r="91891" spans="8:8">
      <c r="H91891" s="166"/>
    </row>
    <row r="91892" spans="8:8">
      <c r="H91892" s="166"/>
    </row>
    <row r="91893" spans="8:8">
      <c r="H91893" s="166"/>
    </row>
    <row r="91894" spans="8:8">
      <c r="H91894" s="166"/>
    </row>
    <row r="91895" spans="8:8">
      <c r="H91895" s="166"/>
    </row>
    <row r="91896" spans="8:8">
      <c r="H91896" s="166"/>
    </row>
    <row r="91897" spans="8:8">
      <c r="H91897" s="166"/>
    </row>
    <row r="91898" spans="8:8">
      <c r="H91898" s="166"/>
    </row>
    <row r="91899" spans="8:8">
      <c r="H91899" s="166"/>
    </row>
    <row r="91900" spans="8:8">
      <c r="H91900" s="166"/>
    </row>
    <row r="91901" spans="8:8">
      <c r="H91901" s="166"/>
    </row>
    <row r="91902" spans="8:8">
      <c r="H91902" s="166"/>
    </row>
    <row r="91903" spans="8:8">
      <c r="H91903" s="166"/>
    </row>
    <row r="91904" spans="8:8">
      <c r="H91904" s="166"/>
    </row>
    <row r="91905" spans="8:8">
      <c r="H91905" s="166"/>
    </row>
    <row r="91906" spans="8:8">
      <c r="H91906" s="166"/>
    </row>
    <row r="91907" spans="8:8">
      <c r="H91907" s="166"/>
    </row>
    <row r="91908" spans="8:8">
      <c r="H91908" s="166"/>
    </row>
    <row r="91909" spans="8:8">
      <c r="H91909" s="166"/>
    </row>
    <row r="91910" spans="8:8">
      <c r="H91910" s="166"/>
    </row>
    <row r="91911" spans="8:8">
      <c r="H91911" s="166"/>
    </row>
    <row r="91912" spans="8:8">
      <c r="H91912" s="166"/>
    </row>
    <row r="91913" spans="8:8">
      <c r="H91913" s="166"/>
    </row>
    <row r="91914" spans="8:8">
      <c r="H91914" s="166"/>
    </row>
    <row r="91915" spans="8:8">
      <c r="H91915" s="166"/>
    </row>
    <row r="91916" spans="8:8">
      <c r="H91916" s="166"/>
    </row>
    <row r="91917" spans="8:8">
      <c r="H91917" s="166"/>
    </row>
    <row r="91918" spans="8:8">
      <c r="H91918" s="166"/>
    </row>
    <row r="91919" spans="8:8">
      <c r="H91919" s="166"/>
    </row>
    <row r="91920" spans="8:8">
      <c r="H91920" s="166"/>
    </row>
    <row r="91921" spans="8:8">
      <c r="H91921" s="166"/>
    </row>
    <row r="91922" spans="8:8">
      <c r="H91922" s="166"/>
    </row>
    <row r="91923" spans="8:8">
      <c r="H91923" s="166"/>
    </row>
    <row r="91924" spans="8:8">
      <c r="H91924" s="166"/>
    </row>
    <row r="91925" spans="8:8">
      <c r="H91925" s="166"/>
    </row>
    <row r="91926" spans="8:8">
      <c r="H91926" s="166"/>
    </row>
    <row r="91927" spans="8:8">
      <c r="H91927" s="166"/>
    </row>
    <row r="91928" spans="8:8">
      <c r="H91928" s="166"/>
    </row>
    <row r="91929" spans="8:8">
      <c r="H91929" s="166"/>
    </row>
    <row r="91930" spans="8:8">
      <c r="H91930" s="166"/>
    </row>
    <row r="91931" spans="8:8">
      <c r="H91931" s="166"/>
    </row>
    <row r="91932" spans="8:8">
      <c r="H91932" s="166"/>
    </row>
    <row r="91933" spans="8:8">
      <c r="H91933" s="166"/>
    </row>
    <row r="91934" spans="8:8">
      <c r="H91934" s="166"/>
    </row>
    <row r="91935" spans="8:8">
      <c r="H91935" s="166"/>
    </row>
    <row r="91936" spans="8:8">
      <c r="H91936" s="166"/>
    </row>
    <row r="91937" spans="8:8">
      <c r="H91937" s="166"/>
    </row>
    <row r="91938" spans="8:8">
      <c r="H91938" s="166"/>
    </row>
    <row r="91939" spans="8:8">
      <c r="H91939" s="166"/>
    </row>
    <row r="91940" spans="8:8">
      <c r="H91940" s="166"/>
    </row>
    <row r="91941" spans="8:8">
      <c r="H91941" s="166"/>
    </row>
    <row r="91942" spans="8:8">
      <c r="H91942" s="166"/>
    </row>
    <row r="91943" spans="8:8">
      <c r="H91943" s="166"/>
    </row>
    <row r="91944" spans="8:8">
      <c r="H91944" s="166"/>
    </row>
    <row r="91945" spans="8:8">
      <c r="H91945" s="166"/>
    </row>
    <row r="91946" spans="8:8">
      <c r="H91946" s="166"/>
    </row>
    <row r="91947" spans="8:8">
      <c r="H91947" s="166"/>
    </row>
    <row r="91948" spans="8:8">
      <c r="H91948" s="166"/>
    </row>
    <row r="91949" spans="8:8">
      <c r="H91949" s="166"/>
    </row>
    <row r="91950" spans="8:8">
      <c r="H91950" s="166"/>
    </row>
    <row r="91951" spans="8:8">
      <c r="H91951" s="166"/>
    </row>
    <row r="91952" spans="8:8">
      <c r="H91952" s="166"/>
    </row>
    <row r="91953" spans="8:8">
      <c r="H91953" s="166"/>
    </row>
    <row r="91954" spans="8:8">
      <c r="H91954" s="166"/>
    </row>
    <row r="91955" spans="8:8">
      <c r="H91955" s="166"/>
    </row>
    <row r="91956" spans="8:8">
      <c r="H91956" s="166"/>
    </row>
    <row r="91957" spans="8:8">
      <c r="H91957" s="166"/>
    </row>
    <row r="91958" spans="8:8">
      <c r="H91958" s="166"/>
    </row>
    <row r="91959" spans="8:8">
      <c r="H91959" s="166"/>
    </row>
    <row r="91960" spans="8:8">
      <c r="H91960" s="166"/>
    </row>
    <row r="91961" spans="8:8">
      <c r="H91961" s="166"/>
    </row>
    <row r="91962" spans="8:8">
      <c r="H91962" s="166"/>
    </row>
    <row r="91963" spans="8:8">
      <c r="H91963" s="166"/>
    </row>
    <row r="91964" spans="8:8">
      <c r="H91964" s="166"/>
    </row>
    <row r="91965" spans="8:8">
      <c r="H91965" s="166"/>
    </row>
    <row r="91966" spans="8:8">
      <c r="H91966" s="166"/>
    </row>
    <row r="91967" spans="8:8">
      <c r="H91967" s="166"/>
    </row>
    <row r="91968" spans="8:8">
      <c r="H91968" s="166"/>
    </row>
    <row r="91969" spans="8:8">
      <c r="H91969" s="166"/>
    </row>
    <row r="91970" spans="8:8">
      <c r="H91970" s="166"/>
    </row>
    <row r="91971" spans="8:8">
      <c r="H91971" s="166"/>
    </row>
    <row r="91972" spans="8:8">
      <c r="H91972" s="166"/>
    </row>
    <row r="91973" spans="8:8">
      <c r="H91973" s="166"/>
    </row>
    <row r="91974" spans="8:8">
      <c r="H91974" s="166"/>
    </row>
    <row r="91975" spans="8:8">
      <c r="H91975" s="166"/>
    </row>
    <row r="91976" spans="8:8">
      <c r="H91976" s="166"/>
    </row>
    <row r="91977" spans="8:8">
      <c r="H91977" s="166"/>
    </row>
    <row r="91978" spans="8:8">
      <c r="H91978" s="166"/>
    </row>
    <row r="91979" spans="8:8">
      <c r="H91979" s="166"/>
    </row>
    <row r="91980" spans="8:8">
      <c r="H91980" s="166"/>
    </row>
    <row r="91981" spans="8:8">
      <c r="H91981" s="166"/>
    </row>
    <row r="91982" spans="8:8">
      <c r="H91982" s="166"/>
    </row>
    <row r="91983" spans="8:8">
      <c r="H91983" s="166"/>
    </row>
    <row r="91984" spans="8:8">
      <c r="H91984" s="166"/>
    </row>
    <row r="91985" spans="8:8">
      <c r="H91985" s="166"/>
    </row>
    <row r="91986" spans="8:8">
      <c r="H91986" s="166"/>
    </row>
    <row r="91987" spans="8:8">
      <c r="H91987" s="166"/>
    </row>
    <row r="91988" spans="8:8">
      <c r="H91988" s="166"/>
    </row>
    <row r="91989" spans="8:8">
      <c r="H91989" s="166"/>
    </row>
    <row r="91990" spans="8:8">
      <c r="H91990" s="166"/>
    </row>
    <row r="91991" spans="8:8">
      <c r="H91991" s="166"/>
    </row>
    <row r="91992" spans="8:8">
      <c r="H91992" s="166"/>
    </row>
    <row r="91993" spans="8:8">
      <c r="H91993" s="166"/>
    </row>
    <row r="91994" spans="8:8">
      <c r="H91994" s="166"/>
    </row>
    <row r="91995" spans="8:8">
      <c r="H91995" s="166"/>
    </row>
    <row r="91996" spans="8:8">
      <c r="H91996" s="166"/>
    </row>
    <row r="91997" spans="8:8">
      <c r="H91997" s="166"/>
    </row>
    <row r="91998" spans="8:8">
      <c r="H91998" s="166"/>
    </row>
    <row r="91999" spans="8:8">
      <c r="H91999" s="166"/>
    </row>
    <row r="92000" spans="8:8">
      <c r="H92000" s="166"/>
    </row>
    <row r="92001" spans="8:8">
      <c r="H92001" s="166"/>
    </row>
    <row r="92002" spans="8:8">
      <c r="H92002" s="166"/>
    </row>
    <row r="92003" spans="8:8">
      <c r="H92003" s="166"/>
    </row>
    <row r="92004" spans="8:8">
      <c r="H92004" s="166"/>
    </row>
    <row r="92005" spans="8:8">
      <c r="H92005" s="166"/>
    </row>
    <row r="92006" spans="8:8">
      <c r="H92006" s="166"/>
    </row>
    <row r="92007" spans="8:8">
      <c r="H92007" s="166"/>
    </row>
    <row r="92008" spans="8:8">
      <c r="H92008" s="166"/>
    </row>
    <row r="92009" spans="8:8">
      <c r="H92009" s="166"/>
    </row>
    <row r="92010" spans="8:8">
      <c r="H92010" s="166"/>
    </row>
    <row r="92011" spans="8:8">
      <c r="H92011" s="166"/>
    </row>
    <row r="92012" spans="8:8">
      <c r="H92012" s="166"/>
    </row>
    <row r="92013" spans="8:8">
      <c r="H92013" s="166"/>
    </row>
    <row r="92014" spans="8:8">
      <c r="H92014" s="166"/>
    </row>
    <row r="92015" spans="8:8">
      <c r="H92015" s="166"/>
    </row>
    <row r="92016" spans="8:8">
      <c r="H92016" s="166"/>
    </row>
    <row r="92017" spans="8:8">
      <c r="H92017" s="166"/>
    </row>
    <row r="92018" spans="8:8">
      <c r="H92018" s="166"/>
    </row>
    <row r="92019" spans="8:8">
      <c r="H92019" s="166"/>
    </row>
    <row r="92020" spans="8:8">
      <c r="H92020" s="166"/>
    </row>
    <row r="92021" spans="8:8">
      <c r="H92021" s="166"/>
    </row>
    <row r="92022" spans="8:8">
      <c r="H92022" s="166"/>
    </row>
    <row r="92023" spans="8:8">
      <c r="H92023" s="166"/>
    </row>
    <row r="92024" spans="8:8">
      <c r="H92024" s="166"/>
    </row>
    <row r="92025" spans="8:8">
      <c r="H92025" s="166"/>
    </row>
    <row r="92026" spans="8:8">
      <c r="H92026" s="166"/>
    </row>
    <row r="92027" spans="8:8">
      <c r="H92027" s="166"/>
    </row>
    <row r="92028" spans="8:8">
      <c r="H92028" s="166"/>
    </row>
    <row r="92029" spans="8:8">
      <c r="H92029" s="166"/>
    </row>
    <row r="92030" spans="8:8">
      <c r="H92030" s="166"/>
    </row>
    <row r="92031" spans="8:8">
      <c r="H92031" s="166"/>
    </row>
    <row r="92032" spans="8:8">
      <c r="H92032" s="166"/>
    </row>
    <row r="92033" spans="8:8">
      <c r="H92033" s="166"/>
    </row>
    <row r="92034" spans="8:8">
      <c r="H92034" s="166"/>
    </row>
    <row r="92035" spans="8:8">
      <c r="H92035" s="166"/>
    </row>
    <row r="92036" spans="8:8">
      <c r="H92036" s="166"/>
    </row>
    <row r="92037" spans="8:8">
      <c r="H92037" s="166"/>
    </row>
    <row r="92038" spans="8:8">
      <c r="H92038" s="166"/>
    </row>
    <row r="92039" spans="8:8">
      <c r="H92039" s="166"/>
    </row>
    <row r="92040" spans="8:8">
      <c r="H92040" s="166"/>
    </row>
    <row r="92041" spans="8:8">
      <c r="H92041" s="166"/>
    </row>
    <row r="92042" spans="8:8">
      <c r="H92042" s="166"/>
    </row>
    <row r="92043" spans="8:8">
      <c r="H92043" s="166"/>
    </row>
    <row r="92044" spans="8:8">
      <c r="H92044" s="166"/>
    </row>
    <row r="92045" spans="8:8">
      <c r="H92045" s="166"/>
    </row>
    <row r="92046" spans="8:8">
      <c r="H92046" s="166"/>
    </row>
    <row r="92047" spans="8:8">
      <c r="H92047" s="166"/>
    </row>
    <row r="92048" spans="8:8">
      <c r="H92048" s="166"/>
    </row>
    <row r="92049" spans="8:8">
      <c r="H92049" s="166"/>
    </row>
    <row r="92050" spans="8:8">
      <c r="H92050" s="166"/>
    </row>
    <row r="92051" spans="8:8">
      <c r="H92051" s="166"/>
    </row>
    <row r="92052" spans="8:8">
      <c r="H92052" s="166"/>
    </row>
    <row r="92053" spans="8:8">
      <c r="H92053" s="166"/>
    </row>
    <row r="92054" spans="8:8">
      <c r="H92054" s="166"/>
    </row>
    <row r="92055" spans="8:8">
      <c r="H92055" s="166"/>
    </row>
    <row r="92056" spans="8:8">
      <c r="H92056" s="166"/>
    </row>
    <row r="92057" spans="8:8">
      <c r="H92057" s="166"/>
    </row>
    <row r="92058" spans="8:8">
      <c r="H92058" s="166"/>
    </row>
    <row r="92059" spans="8:8">
      <c r="H92059" s="166"/>
    </row>
    <row r="92060" spans="8:8">
      <c r="H92060" s="166"/>
    </row>
    <row r="92061" spans="8:8">
      <c r="H92061" s="166"/>
    </row>
    <row r="92062" spans="8:8">
      <c r="H92062" s="166"/>
    </row>
    <row r="92063" spans="8:8">
      <c r="H92063" s="166"/>
    </row>
    <row r="92064" spans="8:8">
      <c r="H92064" s="166"/>
    </row>
    <row r="92065" spans="8:8">
      <c r="H92065" s="166"/>
    </row>
    <row r="92066" spans="8:8">
      <c r="H92066" s="166"/>
    </row>
    <row r="92067" spans="8:8">
      <c r="H92067" s="166"/>
    </row>
    <row r="92068" spans="8:8">
      <c r="H92068" s="166"/>
    </row>
    <row r="92069" spans="8:8">
      <c r="H92069" s="166"/>
    </row>
    <row r="92070" spans="8:8">
      <c r="H92070" s="166"/>
    </row>
    <row r="92071" spans="8:8">
      <c r="H92071" s="166"/>
    </row>
    <row r="92072" spans="8:8">
      <c r="H92072" s="166"/>
    </row>
    <row r="92073" spans="8:8">
      <c r="H92073" s="166"/>
    </row>
    <row r="92074" spans="8:8">
      <c r="H92074" s="166"/>
    </row>
    <row r="92075" spans="8:8">
      <c r="H92075" s="166"/>
    </row>
    <row r="92076" spans="8:8">
      <c r="H92076" s="166"/>
    </row>
    <row r="92077" spans="8:8">
      <c r="H92077" s="166"/>
    </row>
    <row r="92078" spans="8:8">
      <c r="H92078" s="166"/>
    </row>
    <row r="92079" spans="8:8">
      <c r="H92079" s="166"/>
    </row>
    <row r="92080" spans="8:8">
      <c r="H92080" s="166"/>
    </row>
    <row r="92081" spans="8:8">
      <c r="H92081" s="166"/>
    </row>
    <row r="92082" spans="8:8">
      <c r="H92082" s="166"/>
    </row>
    <row r="92083" spans="8:8">
      <c r="H92083" s="166"/>
    </row>
    <row r="92084" spans="8:8">
      <c r="H92084" s="166"/>
    </row>
    <row r="92085" spans="8:8">
      <c r="H92085" s="166"/>
    </row>
    <row r="92086" spans="8:8">
      <c r="H92086" s="166"/>
    </row>
    <row r="92087" spans="8:8">
      <c r="H92087" s="166"/>
    </row>
    <row r="92088" spans="8:8">
      <c r="H92088" s="166"/>
    </row>
    <row r="92089" spans="8:8">
      <c r="H92089" s="166"/>
    </row>
    <row r="92090" spans="8:8">
      <c r="H92090" s="166"/>
    </row>
    <row r="92091" spans="8:8">
      <c r="H92091" s="166"/>
    </row>
    <row r="92092" spans="8:8">
      <c r="H92092" s="166"/>
    </row>
    <row r="92093" spans="8:8">
      <c r="H92093" s="166"/>
    </row>
    <row r="92094" spans="8:8">
      <c r="H92094" s="166"/>
    </row>
    <row r="92095" spans="8:8">
      <c r="H92095" s="166"/>
    </row>
    <row r="92096" spans="8:8">
      <c r="H92096" s="166"/>
    </row>
    <row r="92097" spans="8:8">
      <c r="H92097" s="166"/>
    </row>
    <row r="92098" spans="8:8">
      <c r="H92098" s="166"/>
    </row>
    <row r="92099" spans="8:8">
      <c r="H92099" s="166"/>
    </row>
    <row r="92100" spans="8:8">
      <c r="H92100" s="166"/>
    </row>
    <row r="92101" spans="8:8">
      <c r="H92101" s="166"/>
    </row>
    <row r="92102" spans="8:8">
      <c r="H92102" s="166"/>
    </row>
    <row r="92103" spans="8:8">
      <c r="H92103" s="166"/>
    </row>
    <row r="92104" spans="8:8">
      <c r="H92104" s="166"/>
    </row>
    <row r="92105" spans="8:8">
      <c r="H92105" s="166"/>
    </row>
    <row r="92106" spans="8:8">
      <c r="H92106" s="166"/>
    </row>
    <row r="92107" spans="8:8">
      <c r="H92107" s="166"/>
    </row>
    <row r="92108" spans="8:8">
      <c r="H92108" s="166"/>
    </row>
    <row r="92109" spans="8:8">
      <c r="H92109" s="166"/>
    </row>
    <row r="92110" spans="8:8">
      <c r="H92110" s="166"/>
    </row>
    <row r="92111" spans="8:8">
      <c r="H92111" s="166"/>
    </row>
    <row r="92112" spans="8:8">
      <c r="H92112" s="166"/>
    </row>
    <row r="92113" spans="8:8">
      <c r="H92113" s="166"/>
    </row>
    <row r="92114" spans="8:8">
      <c r="H92114" s="166"/>
    </row>
    <row r="92115" spans="8:8">
      <c r="H92115" s="166"/>
    </row>
    <row r="92116" spans="8:8">
      <c r="H92116" s="166"/>
    </row>
    <row r="92117" spans="8:8">
      <c r="H92117" s="166"/>
    </row>
    <row r="92118" spans="8:8">
      <c r="H92118" s="166"/>
    </row>
    <row r="92119" spans="8:8">
      <c r="H92119" s="166"/>
    </row>
    <row r="92120" spans="8:8">
      <c r="H92120" s="166"/>
    </row>
    <row r="92121" spans="8:8">
      <c r="H92121" s="166"/>
    </row>
    <row r="92122" spans="8:8">
      <c r="H92122" s="166"/>
    </row>
    <row r="92123" spans="8:8">
      <c r="H92123" s="166"/>
    </row>
    <row r="92124" spans="8:8">
      <c r="H92124" s="166"/>
    </row>
    <row r="92125" spans="8:8">
      <c r="H92125" s="166"/>
    </row>
    <row r="92126" spans="8:8">
      <c r="H92126" s="166"/>
    </row>
    <row r="92127" spans="8:8">
      <c r="H92127" s="166"/>
    </row>
    <row r="92128" spans="8:8">
      <c r="H92128" s="166"/>
    </row>
    <row r="92129" spans="8:8">
      <c r="H92129" s="166"/>
    </row>
    <row r="92130" spans="8:8">
      <c r="H92130" s="166"/>
    </row>
    <row r="92131" spans="8:8">
      <c r="H92131" s="166"/>
    </row>
    <row r="92132" spans="8:8">
      <c r="H92132" s="166"/>
    </row>
    <row r="92133" spans="8:8">
      <c r="H92133" s="166"/>
    </row>
    <row r="92134" spans="8:8">
      <c r="H92134" s="166"/>
    </row>
    <row r="92135" spans="8:8">
      <c r="H92135" s="166"/>
    </row>
    <row r="92136" spans="8:8">
      <c r="H92136" s="166"/>
    </row>
    <row r="92137" spans="8:8">
      <c r="H92137" s="166"/>
    </row>
    <row r="92138" spans="8:8">
      <c r="H92138" s="166"/>
    </row>
    <row r="92139" spans="8:8">
      <c r="H92139" s="166"/>
    </row>
    <row r="92140" spans="8:8">
      <c r="H92140" s="166"/>
    </row>
    <row r="92141" spans="8:8">
      <c r="H92141" s="166"/>
    </row>
    <row r="92142" spans="8:8">
      <c r="H92142" s="166"/>
    </row>
    <row r="92143" spans="8:8">
      <c r="H92143" s="166"/>
    </row>
    <row r="92144" spans="8:8">
      <c r="H92144" s="166"/>
    </row>
    <row r="92145" spans="8:8">
      <c r="H92145" s="166"/>
    </row>
    <row r="92146" spans="8:8">
      <c r="H92146" s="166"/>
    </row>
    <row r="92147" spans="8:8">
      <c r="H92147" s="166"/>
    </row>
    <row r="92148" spans="8:8">
      <c r="H92148" s="166"/>
    </row>
    <row r="92149" spans="8:8">
      <c r="H92149" s="166"/>
    </row>
    <row r="92150" spans="8:8">
      <c r="H92150" s="166"/>
    </row>
    <row r="92151" spans="8:8">
      <c r="H92151" s="166"/>
    </row>
    <row r="92152" spans="8:8">
      <c r="H92152" s="166"/>
    </row>
    <row r="92153" spans="8:8">
      <c r="H92153" s="166"/>
    </row>
    <row r="92154" spans="8:8">
      <c r="H92154" s="166"/>
    </row>
    <row r="92155" spans="8:8">
      <c r="H92155" s="166"/>
    </row>
    <row r="92156" spans="8:8">
      <c r="H92156" s="166"/>
    </row>
    <row r="92157" spans="8:8">
      <c r="H92157" s="166"/>
    </row>
    <row r="92158" spans="8:8">
      <c r="H92158" s="166"/>
    </row>
    <row r="92159" spans="8:8">
      <c r="H92159" s="166"/>
    </row>
    <row r="92160" spans="8:8">
      <c r="H92160" s="166"/>
    </row>
    <row r="92161" spans="8:8">
      <c r="H92161" s="166"/>
    </row>
    <row r="92162" spans="8:8">
      <c r="H92162" s="166"/>
    </row>
    <row r="92163" spans="8:8">
      <c r="H92163" s="166"/>
    </row>
    <row r="92164" spans="8:8">
      <c r="H92164" s="166"/>
    </row>
    <row r="92165" spans="8:8">
      <c r="H92165" s="166"/>
    </row>
    <row r="92166" spans="8:8">
      <c r="H92166" s="166"/>
    </row>
    <row r="92167" spans="8:8">
      <c r="H92167" s="166"/>
    </row>
    <row r="92168" spans="8:8">
      <c r="H92168" s="166"/>
    </row>
    <row r="92169" spans="8:8">
      <c r="H92169" s="166"/>
    </row>
    <row r="92170" spans="8:8">
      <c r="H92170" s="166"/>
    </row>
    <row r="92171" spans="8:8">
      <c r="H92171" s="166"/>
    </row>
    <row r="92172" spans="8:8">
      <c r="H92172" s="166"/>
    </row>
    <row r="92173" spans="8:8">
      <c r="H92173" s="166"/>
    </row>
    <row r="92174" spans="8:8">
      <c r="H92174" s="166"/>
    </row>
    <row r="92175" spans="8:8">
      <c r="H92175" s="166"/>
    </row>
    <row r="92176" spans="8:8">
      <c r="H92176" s="166"/>
    </row>
    <row r="92177" spans="8:8">
      <c r="H92177" s="166"/>
    </row>
    <row r="92178" spans="8:8">
      <c r="H92178" s="166"/>
    </row>
    <row r="92179" spans="8:8">
      <c r="H92179" s="166"/>
    </row>
    <row r="92180" spans="8:8">
      <c r="H92180" s="166"/>
    </row>
    <row r="92181" spans="8:8">
      <c r="H92181" s="166"/>
    </row>
    <row r="92182" spans="8:8">
      <c r="H92182" s="166"/>
    </row>
    <row r="92183" spans="8:8">
      <c r="H92183" s="166"/>
    </row>
    <row r="92184" spans="8:8">
      <c r="H92184" s="166"/>
    </row>
    <row r="92185" spans="8:8">
      <c r="H92185" s="166"/>
    </row>
    <row r="92186" spans="8:8">
      <c r="H92186" s="166"/>
    </row>
    <row r="92187" spans="8:8">
      <c r="H92187" s="166"/>
    </row>
    <row r="92188" spans="8:8">
      <c r="H92188" s="166"/>
    </row>
    <row r="92189" spans="8:8">
      <c r="H92189" s="166"/>
    </row>
    <row r="92190" spans="8:8">
      <c r="H92190" s="166"/>
    </row>
    <row r="92191" spans="8:8">
      <c r="H92191" s="166"/>
    </row>
    <row r="92192" spans="8:8">
      <c r="H92192" s="166"/>
    </row>
    <row r="92193" spans="8:8">
      <c r="H92193" s="166"/>
    </row>
    <row r="92194" spans="8:8">
      <c r="H92194" s="166"/>
    </row>
    <row r="92195" spans="8:8">
      <c r="H92195" s="166"/>
    </row>
    <row r="92196" spans="8:8">
      <c r="H92196" s="166"/>
    </row>
    <row r="92197" spans="8:8">
      <c r="H92197" s="166"/>
    </row>
    <row r="92198" spans="8:8">
      <c r="H92198" s="166"/>
    </row>
    <row r="92199" spans="8:8">
      <c r="H92199" s="166"/>
    </row>
    <row r="92200" spans="8:8">
      <c r="H92200" s="166"/>
    </row>
    <row r="92201" spans="8:8">
      <c r="H92201" s="166"/>
    </row>
    <row r="92202" spans="8:8">
      <c r="H92202" s="166"/>
    </row>
    <row r="92203" spans="8:8">
      <c r="H92203" s="166"/>
    </row>
    <row r="92204" spans="8:8">
      <c r="H92204" s="166"/>
    </row>
    <row r="92205" spans="8:8">
      <c r="H92205" s="166"/>
    </row>
    <row r="92206" spans="8:8">
      <c r="H92206" s="166"/>
    </row>
    <row r="92207" spans="8:8">
      <c r="H92207" s="166"/>
    </row>
    <row r="92208" spans="8:8">
      <c r="H92208" s="166"/>
    </row>
    <row r="92209" spans="8:8">
      <c r="H92209" s="166"/>
    </row>
    <row r="92210" spans="8:8">
      <c r="H92210" s="166"/>
    </row>
    <row r="92211" spans="8:8">
      <c r="H92211" s="166"/>
    </row>
    <row r="92212" spans="8:8">
      <c r="H92212" s="166"/>
    </row>
    <row r="92213" spans="8:8">
      <c r="H92213" s="166"/>
    </row>
    <row r="92214" spans="8:8">
      <c r="H92214" s="166"/>
    </row>
    <row r="92215" spans="8:8">
      <c r="H92215" s="166"/>
    </row>
    <row r="92216" spans="8:8">
      <c r="H92216" s="166"/>
    </row>
    <row r="92217" spans="8:8">
      <c r="H92217" s="166"/>
    </row>
    <row r="92218" spans="8:8">
      <c r="H92218" s="166"/>
    </row>
    <row r="92219" spans="8:8">
      <c r="H92219" s="166"/>
    </row>
    <row r="92220" spans="8:8">
      <c r="H92220" s="166"/>
    </row>
    <row r="92221" spans="8:8">
      <c r="H92221" s="166"/>
    </row>
    <row r="92222" spans="8:8">
      <c r="H92222" s="166"/>
    </row>
    <row r="92223" spans="8:8">
      <c r="H92223" s="166"/>
    </row>
    <row r="92224" spans="8:8">
      <c r="H92224" s="166"/>
    </row>
    <row r="92225" spans="8:8">
      <c r="H92225" s="166"/>
    </row>
    <row r="92226" spans="8:8">
      <c r="H92226" s="166"/>
    </row>
    <row r="92227" spans="8:8">
      <c r="H92227" s="166"/>
    </row>
    <row r="92228" spans="8:8">
      <c r="H92228" s="166"/>
    </row>
    <row r="92229" spans="8:8">
      <c r="H92229" s="166"/>
    </row>
    <row r="92230" spans="8:8">
      <c r="H92230" s="166"/>
    </row>
    <row r="92231" spans="8:8">
      <c r="H92231" s="166"/>
    </row>
    <row r="92232" spans="8:8">
      <c r="H92232" s="166"/>
    </row>
    <row r="92233" spans="8:8">
      <c r="H92233" s="166"/>
    </row>
    <row r="92234" spans="8:8">
      <c r="H92234" s="166"/>
    </row>
    <row r="92235" spans="8:8">
      <c r="H92235" s="166"/>
    </row>
    <row r="92236" spans="8:8">
      <c r="H92236" s="166"/>
    </row>
    <row r="92237" spans="8:8">
      <c r="H92237" s="166"/>
    </row>
    <row r="92238" spans="8:8">
      <c r="H92238" s="166"/>
    </row>
    <row r="92239" spans="8:8">
      <c r="H92239" s="166"/>
    </row>
    <row r="92240" spans="8:8">
      <c r="H92240" s="166"/>
    </row>
    <row r="92241" spans="8:8">
      <c r="H92241" s="166"/>
    </row>
    <row r="92242" spans="8:8">
      <c r="H92242" s="166"/>
    </row>
    <row r="92243" spans="8:8">
      <c r="H92243" s="166"/>
    </row>
    <row r="92244" spans="8:8">
      <c r="H92244" s="166"/>
    </row>
    <row r="92245" spans="8:8">
      <c r="H92245" s="166"/>
    </row>
    <row r="92246" spans="8:8">
      <c r="H92246" s="166"/>
    </row>
    <row r="92247" spans="8:8">
      <c r="H92247" s="166"/>
    </row>
    <row r="92248" spans="8:8">
      <c r="H92248" s="166"/>
    </row>
    <row r="92249" spans="8:8">
      <c r="H92249" s="166"/>
    </row>
    <row r="92250" spans="8:8">
      <c r="H92250" s="166"/>
    </row>
    <row r="92251" spans="8:8">
      <c r="H92251" s="166"/>
    </row>
    <row r="92252" spans="8:8">
      <c r="H92252" s="166"/>
    </row>
    <row r="92253" spans="8:8">
      <c r="H92253" s="166"/>
    </row>
    <row r="92254" spans="8:8">
      <c r="H92254" s="166"/>
    </row>
    <row r="92255" spans="8:8">
      <c r="H92255" s="166"/>
    </row>
    <row r="92256" spans="8:8">
      <c r="H92256" s="166"/>
    </row>
    <row r="92257" spans="8:8">
      <c r="H92257" s="166"/>
    </row>
    <row r="92258" spans="8:8">
      <c r="H92258" s="166"/>
    </row>
    <row r="92259" spans="8:8">
      <c r="H92259" s="166"/>
    </row>
    <row r="92260" spans="8:8">
      <c r="H92260" s="166"/>
    </row>
    <row r="92261" spans="8:8">
      <c r="H92261" s="166"/>
    </row>
    <row r="92262" spans="8:8">
      <c r="H92262" s="166"/>
    </row>
    <row r="92263" spans="8:8">
      <c r="H92263" s="166"/>
    </row>
    <row r="92264" spans="8:8">
      <c r="H92264" s="166"/>
    </row>
    <row r="92265" spans="8:8">
      <c r="H92265" s="166"/>
    </row>
    <row r="92266" spans="8:8">
      <c r="H92266" s="166"/>
    </row>
    <row r="92267" spans="8:8">
      <c r="H92267" s="166"/>
    </row>
    <row r="92268" spans="8:8">
      <c r="H92268" s="166"/>
    </row>
    <row r="92269" spans="8:8">
      <c r="H92269" s="166"/>
    </row>
    <row r="92270" spans="8:8">
      <c r="H92270" s="166"/>
    </row>
    <row r="92271" spans="8:8">
      <c r="H92271" s="166"/>
    </row>
    <row r="92272" spans="8:8">
      <c r="H92272" s="166"/>
    </row>
    <row r="92273" spans="8:8">
      <c r="H92273" s="166"/>
    </row>
    <row r="92274" spans="8:8">
      <c r="H92274" s="166"/>
    </row>
    <row r="92275" spans="8:8">
      <c r="H92275" s="166"/>
    </row>
    <row r="92276" spans="8:8">
      <c r="H92276" s="166"/>
    </row>
    <row r="92277" spans="8:8">
      <c r="H92277" s="166"/>
    </row>
    <row r="92278" spans="8:8">
      <c r="H92278" s="166"/>
    </row>
    <row r="92279" spans="8:8">
      <c r="H92279" s="166"/>
    </row>
    <row r="92280" spans="8:8">
      <c r="H92280" s="166"/>
    </row>
    <row r="92281" spans="8:8">
      <c r="H92281" s="166"/>
    </row>
    <row r="92282" spans="8:8">
      <c r="H92282" s="166"/>
    </row>
    <row r="92283" spans="8:8">
      <c r="H92283" s="166"/>
    </row>
    <row r="92284" spans="8:8">
      <c r="H92284" s="166"/>
    </row>
    <row r="92285" spans="8:8">
      <c r="H92285" s="166"/>
    </row>
    <row r="92286" spans="8:8">
      <c r="H92286" s="166"/>
    </row>
    <row r="92287" spans="8:8">
      <c r="H92287" s="166"/>
    </row>
    <row r="92288" spans="8:8">
      <c r="H92288" s="166"/>
    </row>
    <row r="92289" spans="8:8">
      <c r="H92289" s="166"/>
    </row>
    <row r="92290" spans="8:8">
      <c r="H92290" s="166"/>
    </row>
    <row r="92291" spans="8:8">
      <c r="H92291" s="166"/>
    </row>
    <row r="92292" spans="8:8">
      <c r="H92292" s="166"/>
    </row>
    <row r="92293" spans="8:8">
      <c r="H92293" s="166"/>
    </row>
    <row r="92294" spans="8:8">
      <c r="H92294" s="166"/>
    </row>
    <row r="92295" spans="8:8">
      <c r="H92295" s="166"/>
    </row>
    <row r="92296" spans="8:8">
      <c r="H92296" s="166"/>
    </row>
    <row r="92297" spans="8:8">
      <c r="H92297" s="166"/>
    </row>
    <row r="92298" spans="8:8">
      <c r="H92298" s="166"/>
    </row>
    <row r="92299" spans="8:8">
      <c r="H92299" s="166"/>
    </row>
    <row r="92300" spans="8:8">
      <c r="H92300" s="166"/>
    </row>
    <row r="92301" spans="8:8">
      <c r="H92301" s="166"/>
    </row>
    <row r="92302" spans="8:8">
      <c r="H92302" s="166"/>
    </row>
    <row r="92303" spans="8:8">
      <c r="H92303" s="166"/>
    </row>
    <row r="92304" spans="8:8">
      <c r="H92304" s="166"/>
    </row>
    <row r="92305" spans="8:8">
      <c r="H92305" s="166"/>
    </row>
    <row r="92306" spans="8:8">
      <c r="H92306" s="166"/>
    </row>
    <row r="92307" spans="8:8">
      <c r="H92307" s="166"/>
    </row>
    <row r="92308" spans="8:8">
      <c r="H92308" s="166"/>
    </row>
    <row r="92309" spans="8:8">
      <c r="H92309" s="166"/>
    </row>
    <row r="92310" spans="8:8">
      <c r="H92310" s="166"/>
    </row>
    <row r="92311" spans="8:8">
      <c r="H92311" s="166"/>
    </row>
    <row r="92312" spans="8:8">
      <c r="H92312" s="166"/>
    </row>
    <row r="92313" spans="8:8">
      <c r="H92313" s="166"/>
    </row>
    <row r="92314" spans="8:8">
      <c r="H92314" s="166"/>
    </row>
    <row r="92315" spans="8:8">
      <c r="H92315" s="166"/>
    </row>
    <row r="92316" spans="8:8">
      <c r="H92316" s="166"/>
    </row>
    <row r="92317" spans="8:8">
      <c r="H92317" s="166"/>
    </row>
    <row r="92318" spans="8:8">
      <c r="H92318" s="166"/>
    </row>
    <row r="92319" spans="8:8">
      <c r="H92319" s="166"/>
    </row>
    <row r="92320" spans="8:8">
      <c r="H92320" s="166"/>
    </row>
    <row r="92321" spans="8:8">
      <c r="H92321" s="166"/>
    </row>
    <row r="92322" spans="8:8">
      <c r="H92322" s="166"/>
    </row>
    <row r="92323" spans="8:8">
      <c r="H92323" s="166"/>
    </row>
    <row r="92324" spans="8:8">
      <c r="H92324" s="166"/>
    </row>
    <row r="92325" spans="8:8">
      <c r="H92325" s="166"/>
    </row>
    <row r="92326" spans="8:8">
      <c r="H92326" s="166"/>
    </row>
    <row r="92327" spans="8:8">
      <c r="H92327" s="166"/>
    </row>
    <row r="92328" spans="8:8">
      <c r="H92328" s="166"/>
    </row>
    <row r="92329" spans="8:8">
      <c r="H92329" s="166"/>
    </row>
    <row r="92330" spans="8:8">
      <c r="H92330" s="166"/>
    </row>
    <row r="92331" spans="8:8">
      <c r="H92331" s="166"/>
    </row>
    <row r="92332" spans="8:8">
      <c r="H92332" s="166"/>
    </row>
    <row r="92333" spans="8:8">
      <c r="H92333" s="166"/>
    </row>
    <row r="92334" spans="8:8">
      <c r="H92334" s="166"/>
    </row>
    <row r="92335" spans="8:8">
      <c r="H92335" s="166"/>
    </row>
    <row r="92336" spans="8:8">
      <c r="H92336" s="166"/>
    </row>
    <row r="92337" spans="8:8">
      <c r="H92337" s="166"/>
    </row>
    <row r="92338" spans="8:8">
      <c r="H92338" s="166"/>
    </row>
    <row r="92339" spans="8:8">
      <c r="H92339" s="166"/>
    </row>
    <row r="92340" spans="8:8">
      <c r="H92340" s="166"/>
    </row>
    <row r="92341" spans="8:8">
      <c r="H92341" s="166"/>
    </row>
    <row r="92342" spans="8:8">
      <c r="H92342" s="166"/>
    </row>
    <row r="92343" spans="8:8">
      <c r="H92343" s="166"/>
    </row>
    <row r="92344" spans="8:8">
      <c r="H92344" s="166"/>
    </row>
    <row r="92345" spans="8:8">
      <c r="H92345" s="166"/>
    </row>
    <row r="92346" spans="8:8">
      <c r="H92346" s="166"/>
    </row>
    <row r="92347" spans="8:8">
      <c r="H92347" s="166"/>
    </row>
    <row r="92348" spans="8:8">
      <c r="H92348" s="166"/>
    </row>
    <row r="92349" spans="8:8">
      <c r="H92349" s="166"/>
    </row>
    <row r="92350" spans="8:8">
      <c r="H92350" s="166"/>
    </row>
    <row r="92351" spans="8:8">
      <c r="H92351" s="166"/>
    </row>
    <row r="92352" spans="8:8">
      <c r="H92352" s="166"/>
    </row>
    <row r="92353" spans="8:8">
      <c r="H92353" s="166"/>
    </row>
    <row r="92354" spans="8:8">
      <c r="H92354" s="166"/>
    </row>
    <row r="92355" spans="8:8">
      <c r="H92355" s="166"/>
    </row>
    <row r="92356" spans="8:8">
      <c r="H92356" s="166"/>
    </row>
    <row r="92357" spans="8:8">
      <c r="H92357" s="166"/>
    </row>
    <row r="92358" spans="8:8">
      <c r="H92358" s="166"/>
    </row>
    <row r="92359" spans="8:8">
      <c r="H92359" s="166"/>
    </row>
    <row r="92360" spans="8:8">
      <c r="H92360" s="166"/>
    </row>
    <row r="92361" spans="8:8">
      <c r="H92361" s="166"/>
    </row>
    <row r="92362" spans="8:8">
      <c r="H92362" s="166"/>
    </row>
    <row r="92363" spans="8:8">
      <c r="H92363" s="166"/>
    </row>
    <row r="92364" spans="8:8">
      <c r="H92364" s="166"/>
    </row>
    <row r="92365" spans="8:8">
      <c r="H92365" s="166"/>
    </row>
    <row r="92366" spans="8:8">
      <c r="H92366" s="166"/>
    </row>
    <row r="92367" spans="8:8">
      <c r="H92367" s="166"/>
    </row>
    <row r="92368" spans="8:8">
      <c r="H92368" s="166"/>
    </row>
    <row r="92369" spans="8:8">
      <c r="H92369" s="166"/>
    </row>
    <row r="92370" spans="8:8">
      <c r="H92370" s="166"/>
    </row>
    <row r="92371" spans="8:8">
      <c r="H92371" s="166"/>
    </row>
    <row r="92372" spans="8:8">
      <c r="H92372" s="166"/>
    </row>
    <row r="92373" spans="8:8">
      <c r="H92373" s="166"/>
    </row>
    <row r="92374" spans="8:8">
      <c r="H92374" s="166"/>
    </row>
    <row r="92375" spans="8:8">
      <c r="H92375" s="166"/>
    </row>
    <row r="92376" spans="8:8">
      <c r="H92376" s="166"/>
    </row>
    <row r="92377" spans="8:8">
      <c r="H92377" s="166"/>
    </row>
    <row r="92378" spans="8:8">
      <c r="H92378" s="166"/>
    </row>
    <row r="92379" spans="8:8">
      <c r="H92379" s="166"/>
    </row>
    <row r="92380" spans="8:8">
      <c r="H92380" s="166"/>
    </row>
    <row r="92381" spans="8:8">
      <c r="H92381" s="166"/>
    </row>
    <row r="92382" spans="8:8">
      <c r="H92382" s="166"/>
    </row>
    <row r="92383" spans="8:8">
      <c r="H92383" s="166"/>
    </row>
    <row r="92384" spans="8:8">
      <c r="H92384" s="166"/>
    </row>
    <row r="92385" spans="8:8">
      <c r="H92385" s="166"/>
    </row>
    <row r="92386" spans="8:8">
      <c r="H92386" s="166"/>
    </row>
    <row r="92387" spans="8:8">
      <c r="H92387" s="166"/>
    </row>
    <row r="92388" spans="8:8">
      <c r="H92388" s="166"/>
    </row>
    <row r="92389" spans="8:8">
      <c r="H92389" s="166"/>
    </row>
    <row r="92390" spans="8:8">
      <c r="H92390" s="166"/>
    </row>
    <row r="92391" spans="8:8">
      <c r="H92391" s="166"/>
    </row>
    <row r="92392" spans="8:8">
      <c r="H92392" s="166"/>
    </row>
    <row r="92393" spans="8:8">
      <c r="H92393" s="166"/>
    </row>
    <row r="92394" spans="8:8">
      <c r="H92394" s="166"/>
    </row>
    <row r="92395" spans="8:8">
      <c r="H92395" s="166"/>
    </row>
    <row r="92396" spans="8:8">
      <c r="H92396" s="166"/>
    </row>
    <row r="92397" spans="8:8">
      <c r="H92397" s="166"/>
    </row>
    <row r="92398" spans="8:8">
      <c r="H92398" s="166"/>
    </row>
    <row r="92399" spans="8:8">
      <c r="H92399" s="166"/>
    </row>
    <row r="92400" spans="8:8">
      <c r="H92400" s="166"/>
    </row>
    <row r="92401" spans="8:8">
      <c r="H92401" s="166"/>
    </row>
    <row r="92402" spans="8:8">
      <c r="H92402" s="166"/>
    </row>
    <row r="92403" spans="8:8">
      <c r="H92403" s="166"/>
    </row>
    <row r="92404" spans="8:8">
      <c r="H92404" s="166"/>
    </row>
    <row r="92405" spans="8:8">
      <c r="H92405" s="166"/>
    </row>
    <row r="92406" spans="8:8">
      <c r="H92406" s="166"/>
    </row>
    <row r="92407" spans="8:8">
      <c r="H92407" s="166"/>
    </row>
    <row r="92408" spans="8:8">
      <c r="H92408" s="166"/>
    </row>
    <row r="92409" spans="8:8">
      <c r="H92409" s="166"/>
    </row>
    <row r="92410" spans="8:8">
      <c r="H92410" s="166"/>
    </row>
    <row r="92411" spans="8:8">
      <c r="H92411" s="166"/>
    </row>
    <row r="92412" spans="8:8">
      <c r="H92412" s="166"/>
    </row>
    <row r="92413" spans="8:8">
      <c r="H92413" s="166"/>
    </row>
    <row r="92414" spans="8:8">
      <c r="H92414" s="166"/>
    </row>
    <row r="92415" spans="8:8">
      <c r="H92415" s="166"/>
    </row>
    <row r="92416" spans="8:8">
      <c r="H92416" s="166"/>
    </row>
    <row r="92417" spans="8:8">
      <c r="H92417" s="166"/>
    </row>
    <row r="92418" spans="8:8">
      <c r="H92418" s="166"/>
    </row>
    <row r="92419" spans="8:8">
      <c r="H92419" s="166"/>
    </row>
    <row r="92420" spans="8:8">
      <c r="H92420" s="166"/>
    </row>
    <row r="92421" spans="8:8">
      <c r="H92421" s="166"/>
    </row>
    <row r="92422" spans="8:8">
      <c r="H92422" s="166"/>
    </row>
    <row r="92423" spans="8:8">
      <c r="H92423" s="166"/>
    </row>
    <row r="92424" spans="8:8">
      <c r="H92424" s="166"/>
    </row>
    <row r="92425" spans="8:8">
      <c r="H92425" s="166"/>
    </row>
    <row r="92426" spans="8:8">
      <c r="H92426" s="166"/>
    </row>
    <row r="92427" spans="8:8">
      <c r="H92427" s="166"/>
    </row>
    <row r="92428" spans="8:8">
      <c r="H92428" s="166"/>
    </row>
    <row r="92429" spans="8:8">
      <c r="H92429" s="166"/>
    </row>
    <row r="92430" spans="8:8">
      <c r="H92430" s="166"/>
    </row>
    <row r="92431" spans="8:8">
      <c r="H92431" s="166"/>
    </row>
    <row r="92432" spans="8:8">
      <c r="H92432" s="166"/>
    </row>
    <row r="92433" spans="8:8">
      <c r="H92433" s="166"/>
    </row>
    <row r="92434" spans="8:8">
      <c r="H92434" s="166"/>
    </row>
    <row r="92435" spans="8:8">
      <c r="H92435" s="166"/>
    </row>
    <row r="92436" spans="8:8">
      <c r="H92436" s="166"/>
    </row>
    <row r="92437" spans="8:8">
      <c r="H92437" s="166"/>
    </row>
    <row r="92438" spans="8:8">
      <c r="H92438" s="166"/>
    </row>
    <row r="92439" spans="8:8">
      <c r="H92439" s="166"/>
    </row>
    <row r="92440" spans="8:8">
      <c r="H92440" s="166"/>
    </row>
    <row r="92441" spans="8:8">
      <c r="H92441" s="166"/>
    </row>
    <row r="92442" spans="8:8">
      <c r="H92442" s="166"/>
    </row>
    <row r="92443" spans="8:8">
      <c r="H92443" s="166"/>
    </row>
    <row r="92444" spans="8:8">
      <c r="H92444" s="166"/>
    </row>
    <row r="92445" spans="8:8">
      <c r="H92445" s="166"/>
    </row>
    <row r="92446" spans="8:8">
      <c r="H92446" s="166"/>
    </row>
    <row r="92447" spans="8:8">
      <c r="H92447" s="166"/>
    </row>
    <row r="92448" spans="8:8">
      <c r="H92448" s="166"/>
    </row>
    <row r="92449" spans="8:8">
      <c r="H92449" s="166"/>
    </row>
    <row r="92450" spans="8:8">
      <c r="H92450" s="166"/>
    </row>
    <row r="92451" spans="8:8">
      <c r="H92451" s="166"/>
    </row>
    <row r="92452" spans="8:8">
      <c r="H92452" s="166"/>
    </row>
    <row r="92453" spans="8:8">
      <c r="H92453" s="166"/>
    </row>
    <row r="92454" spans="8:8">
      <c r="H92454" s="166"/>
    </row>
    <row r="92455" spans="8:8">
      <c r="H92455" s="166"/>
    </row>
    <row r="92456" spans="8:8">
      <c r="H92456" s="166"/>
    </row>
    <row r="92457" spans="8:8">
      <c r="H92457" s="166"/>
    </row>
    <row r="92458" spans="8:8">
      <c r="H92458" s="166"/>
    </row>
    <row r="92459" spans="8:8">
      <c r="H92459" s="166"/>
    </row>
    <row r="92460" spans="8:8">
      <c r="H92460" s="166"/>
    </row>
    <row r="92461" spans="8:8">
      <c r="H92461" s="166"/>
    </row>
    <row r="92462" spans="8:8">
      <c r="H92462" s="166"/>
    </row>
    <row r="92463" spans="8:8">
      <c r="H92463" s="166"/>
    </row>
    <row r="92464" spans="8:8">
      <c r="H92464" s="166"/>
    </row>
    <row r="92465" spans="8:8">
      <c r="H92465" s="166"/>
    </row>
    <row r="92466" spans="8:8">
      <c r="H92466" s="166"/>
    </row>
    <row r="92467" spans="8:8">
      <c r="H92467" s="166"/>
    </row>
    <row r="92468" spans="8:8">
      <c r="H92468" s="166"/>
    </row>
    <row r="92469" spans="8:8">
      <c r="H92469" s="166"/>
    </row>
    <row r="92470" spans="8:8">
      <c r="H92470" s="166"/>
    </row>
    <row r="92471" spans="8:8">
      <c r="H92471" s="166"/>
    </row>
    <row r="92472" spans="8:8">
      <c r="H92472" s="166"/>
    </row>
    <row r="92473" spans="8:8">
      <c r="H92473" s="166"/>
    </row>
    <row r="92474" spans="8:8">
      <c r="H92474" s="166"/>
    </row>
    <row r="92475" spans="8:8">
      <c r="H92475" s="166"/>
    </row>
    <row r="92476" spans="8:8">
      <c r="H92476" s="166"/>
    </row>
    <row r="92477" spans="8:8">
      <c r="H92477" s="166"/>
    </row>
    <row r="92478" spans="8:8">
      <c r="H92478" s="166"/>
    </row>
    <row r="92479" spans="8:8">
      <c r="H92479" s="166"/>
    </row>
    <row r="92480" spans="8:8">
      <c r="H92480" s="166"/>
    </row>
    <row r="92481" spans="8:8">
      <c r="H92481" s="166"/>
    </row>
    <row r="92482" spans="8:8">
      <c r="H92482" s="166"/>
    </row>
    <row r="92483" spans="8:8">
      <c r="H92483" s="166"/>
    </row>
    <row r="92484" spans="8:8">
      <c r="H92484" s="166"/>
    </row>
    <row r="92485" spans="8:8">
      <c r="H92485" s="166"/>
    </row>
    <row r="92486" spans="8:8">
      <c r="H92486" s="166"/>
    </row>
    <row r="92487" spans="8:8">
      <c r="H92487" s="166"/>
    </row>
    <row r="92488" spans="8:8">
      <c r="H92488" s="166"/>
    </row>
    <row r="92489" spans="8:8">
      <c r="H92489" s="166"/>
    </row>
    <row r="92490" spans="8:8">
      <c r="H92490" s="166"/>
    </row>
    <row r="92491" spans="8:8">
      <c r="H92491" s="166"/>
    </row>
    <row r="92492" spans="8:8">
      <c r="H92492" s="166"/>
    </row>
    <row r="92493" spans="8:8">
      <c r="H92493" s="166"/>
    </row>
    <row r="92494" spans="8:8">
      <c r="H92494" s="166"/>
    </row>
    <row r="92495" spans="8:8">
      <c r="H92495" s="166"/>
    </row>
    <row r="92496" spans="8:8">
      <c r="H92496" s="166"/>
    </row>
    <row r="92497" spans="8:8">
      <c r="H92497" s="166"/>
    </row>
    <row r="92498" spans="8:8">
      <c r="H92498" s="166"/>
    </row>
    <row r="92499" spans="8:8">
      <c r="H92499" s="166"/>
    </row>
    <row r="92500" spans="8:8">
      <c r="H92500" s="166"/>
    </row>
    <row r="92501" spans="8:8">
      <c r="H92501" s="166"/>
    </row>
    <row r="92502" spans="8:8">
      <c r="H92502" s="166"/>
    </row>
    <row r="92503" spans="8:8">
      <c r="H92503" s="166"/>
    </row>
    <row r="92504" spans="8:8">
      <c r="H92504" s="166"/>
    </row>
    <row r="92505" spans="8:8">
      <c r="H92505" s="166"/>
    </row>
    <row r="92506" spans="8:8">
      <c r="H92506" s="166"/>
    </row>
    <row r="92507" spans="8:8">
      <c r="H92507" s="166"/>
    </row>
    <row r="92508" spans="8:8">
      <c r="H92508" s="166"/>
    </row>
    <row r="92509" spans="8:8">
      <c r="H92509" s="166"/>
    </row>
    <row r="92510" spans="8:8">
      <c r="H92510" s="166"/>
    </row>
    <row r="92511" spans="8:8">
      <c r="H92511" s="166"/>
    </row>
    <row r="92512" spans="8:8">
      <c r="H92512" s="166"/>
    </row>
    <row r="92513" spans="8:8">
      <c r="H92513" s="166"/>
    </row>
    <row r="92514" spans="8:8">
      <c r="H92514" s="166"/>
    </row>
    <row r="92515" spans="8:8">
      <c r="H92515" s="166"/>
    </row>
    <row r="92516" spans="8:8">
      <c r="H92516" s="166"/>
    </row>
    <row r="92517" spans="8:8">
      <c r="H92517" s="166"/>
    </row>
    <row r="92518" spans="8:8">
      <c r="H92518" s="166"/>
    </row>
    <row r="92519" spans="8:8">
      <c r="H92519" s="166"/>
    </row>
    <row r="92520" spans="8:8">
      <c r="H92520" s="166"/>
    </row>
    <row r="92521" spans="8:8">
      <c r="H92521" s="166"/>
    </row>
    <row r="92522" spans="8:8">
      <c r="H92522" s="166"/>
    </row>
    <row r="92523" spans="8:8">
      <c r="H92523" s="166"/>
    </row>
    <row r="92524" spans="8:8">
      <c r="H92524" s="166"/>
    </row>
    <row r="92525" spans="8:8">
      <c r="H92525" s="166"/>
    </row>
    <row r="92526" spans="8:8">
      <c r="H92526" s="166"/>
    </row>
    <row r="92527" spans="8:8">
      <c r="H92527" s="166"/>
    </row>
    <row r="92528" spans="8:8">
      <c r="H92528" s="166"/>
    </row>
    <row r="92529" spans="8:8">
      <c r="H92529" s="166"/>
    </row>
    <row r="92530" spans="8:8">
      <c r="H92530" s="166"/>
    </row>
    <row r="92531" spans="8:8">
      <c r="H92531" s="166"/>
    </row>
    <row r="92532" spans="8:8">
      <c r="H92532" s="166"/>
    </row>
    <row r="92533" spans="8:8">
      <c r="H92533" s="166"/>
    </row>
    <row r="92534" spans="8:8">
      <c r="H92534" s="166"/>
    </row>
    <row r="92535" spans="8:8">
      <c r="H92535" s="166"/>
    </row>
    <row r="92536" spans="8:8">
      <c r="H92536" s="166"/>
    </row>
    <row r="92537" spans="8:8">
      <c r="H92537" s="166"/>
    </row>
    <row r="92538" spans="8:8">
      <c r="H92538" s="166"/>
    </row>
    <row r="92539" spans="8:8">
      <c r="H92539" s="166"/>
    </row>
    <row r="92540" spans="8:8">
      <c r="H92540" s="166"/>
    </row>
    <row r="92541" spans="8:8">
      <c r="H92541" s="166"/>
    </row>
    <row r="92542" spans="8:8">
      <c r="H92542" s="166"/>
    </row>
    <row r="92543" spans="8:8">
      <c r="H92543" s="166"/>
    </row>
    <row r="92544" spans="8:8">
      <c r="H92544" s="166"/>
    </row>
    <row r="92545" spans="8:8">
      <c r="H92545" s="166"/>
    </row>
    <row r="92546" spans="8:8">
      <c r="H92546" s="166"/>
    </row>
    <row r="92547" spans="8:8">
      <c r="H92547" s="166"/>
    </row>
    <row r="92548" spans="8:8">
      <c r="H92548" s="166"/>
    </row>
    <row r="92549" spans="8:8">
      <c r="H92549" s="166"/>
    </row>
    <row r="92550" spans="8:8">
      <c r="H92550" s="166"/>
    </row>
    <row r="92551" spans="8:8">
      <c r="H92551" s="166"/>
    </row>
    <row r="92552" spans="8:8">
      <c r="H92552" s="166"/>
    </row>
    <row r="92553" spans="8:8">
      <c r="H92553" s="166"/>
    </row>
    <row r="92554" spans="8:8">
      <c r="H92554" s="166"/>
    </row>
    <row r="92555" spans="8:8">
      <c r="H92555" s="166"/>
    </row>
    <row r="92556" spans="8:8">
      <c r="H92556" s="166"/>
    </row>
    <row r="92557" spans="8:8">
      <c r="H92557" s="166"/>
    </row>
    <row r="92558" spans="8:8">
      <c r="H92558" s="166"/>
    </row>
    <row r="92559" spans="8:8">
      <c r="H92559" s="166"/>
    </row>
    <row r="92560" spans="8:8">
      <c r="H92560" s="166"/>
    </row>
    <row r="92561" spans="8:8">
      <c r="H92561" s="166"/>
    </row>
    <row r="92562" spans="8:8">
      <c r="H92562" s="166"/>
    </row>
    <row r="92563" spans="8:8">
      <c r="H92563" s="166"/>
    </row>
    <row r="92564" spans="8:8">
      <c r="H92564" s="166"/>
    </row>
    <row r="92565" spans="8:8">
      <c r="H92565" s="166"/>
    </row>
    <row r="92566" spans="8:8">
      <c r="H92566" s="166"/>
    </row>
    <row r="92567" spans="8:8">
      <c r="H92567" s="166"/>
    </row>
    <row r="92568" spans="8:8">
      <c r="H92568" s="166"/>
    </row>
    <row r="92569" spans="8:8">
      <c r="H92569" s="166"/>
    </row>
    <row r="92570" spans="8:8">
      <c r="H92570" s="166"/>
    </row>
    <row r="92571" spans="8:8">
      <c r="H92571" s="166"/>
    </row>
    <row r="92572" spans="8:8">
      <c r="H92572" s="166"/>
    </row>
    <row r="92573" spans="8:8">
      <c r="H92573" s="166"/>
    </row>
    <row r="92574" spans="8:8">
      <c r="H92574" s="166"/>
    </row>
    <row r="92575" spans="8:8">
      <c r="H92575" s="166"/>
    </row>
    <row r="92576" spans="8:8">
      <c r="H92576" s="166"/>
    </row>
    <row r="92577" spans="8:8">
      <c r="H92577" s="166"/>
    </row>
    <row r="92578" spans="8:8">
      <c r="H92578" s="166"/>
    </row>
    <row r="92579" spans="8:8">
      <c r="H92579" s="166"/>
    </row>
    <row r="92580" spans="8:8">
      <c r="H92580" s="166"/>
    </row>
    <row r="92581" spans="8:8">
      <c r="H92581" s="166"/>
    </row>
    <row r="92582" spans="8:8">
      <c r="H92582" s="166"/>
    </row>
    <row r="92583" spans="8:8">
      <c r="H92583" s="166"/>
    </row>
    <row r="92584" spans="8:8">
      <c r="H92584" s="166"/>
    </row>
    <row r="92585" spans="8:8">
      <c r="H92585" s="166"/>
    </row>
    <row r="92586" spans="8:8">
      <c r="H92586" s="166"/>
    </row>
    <row r="92587" spans="8:8">
      <c r="H92587" s="166"/>
    </row>
    <row r="92588" spans="8:8">
      <c r="H92588" s="166"/>
    </row>
    <row r="92589" spans="8:8">
      <c r="H92589" s="166"/>
    </row>
    <row r="92590" spans="8:8">
      <c r="H92590" s="166"/>
    </row>
    <row r="92591" spans="8:8">
      <c r="H92591" s="166"/>
    </row>
    <row r="92592" spans="8:8">
      <c r="H92592" s="166"/>
    </row>
    <row r="92593" spans="8:8">
      <c r="H92593" s="166"/>
    </row>
    <row r="92594" spans="8:8">
      <c r="H92594" s="166"/>
    </row>
    <row r="92595" spans="8:8">
      <c r="H92595" s="166"/>
    </row>
    <row r="92596" spans="8:8">
      <c r="H92596" s="166"/>
    </row>
    <row r="92597" spans="8:8">
      <c r="H92597" s="166"/>
    </row>
    <row r="92598" spans="8:8">
      <c r="H92598" s="166"/>
    </row>
    <row r="92599" spans="8:8">
      <c r="H92599" s="166"/>
    </row>
    <row r="92600" spans="8:8">
      <c r="H92600" s="166"/>
    </row>
    <row r="92601" spans="8:8">
      <c r="H92601" s="166"/>
    </row>
    <row r="92602" spans="8:8">
      <c r="H92602" s="166"/>
    </row>
    <row r="92603" spans="8:8">
      <c r="H92603" s="166"/>
    </row>
    <row r="92604" spans="8:8">
      <c r="H92604" s="166"/>
    </row>
    <row r="92605" spans="8:8">
      <c r="H92605" s="166"/>
    </row>
    <row r="92606" spans="8:8">
      <c r="H92606" s="166"/>
    </row>
    <row r="92607" spans="8:8">
      <c r="H92607" s="166"/>
    </row>
    <row r="92608" spans="8:8">
      <c r="H92608" s="166"/>
    </row>
    <row r="92609" spans="8:8">
      <c r="H92609" s="166"/>
    </row>
    <row r="92610" spans="8:8">
      <c r="H92610" s="166"/>
    </row>
    <row r="92611" spans="8:8">
      <c r="H92611" s="166"/>
    </row>
    <row r="92612" spans="8:8">
      <c r="H92612" s="166"/>
    </row>
    <row r="92613" spans="8:8">
      <c r="H92613" s="166"/>
    </row>
    <row r="92614" spans="8:8">
      <c r="H92614" s="166"/>
    </row>
    <row r="92615" spans="8:8">
      <c r="H92615" s="166"/>
    </row>
    <row r="92616" spans="8:8">
      <c r="H92616" s="166"/>
    </row>
    <row r="92617" spans="8:8">
      <c r="H92617" s="166"/>
    </row>
    <row r="92618" spans="8:8">
      <c r="H92618" s="166"/>
    </row>
    <row r="92619" spans="8:8">
      <c r="H92619" s="166"/>
    </row>
    <row r="92620" spans="8:8">
      <c r="H92620" s="166"/>
    </row>
    <row r="92621" spans="8:8">
      <c r="H92621" s="166"/>
    </row>
    <row r="92622" spans="8:8">
      <c r="H92622" s="166"/>
    </row>
    <row r="92623" spans="8:8">
      <c r="H92623" s="166"/>
    </row>
    <row r="92624" spans="8:8">
      <c r="H92624" s="166"/>
    </row>
    <row r="92625" spans="8:8">
      <c r="H92625" s="166"/>
    </row>
    <row r="92626" spans="8:8">
      <c r="H92626" s="166"/>
    </row>
    <row r="92627" spans="8:8">
      <c r="H92627" s="166"/>
    </row>
    <row r="92628" spans="8:8">
      <c r="H92628" s="166"/>
    </row>
    <row r="92629" spans="8:8">
      <c r="H92629" s="166"/>
    </row>
    <row r="92630" spans="8:8">
      <c r="H92630" s="166"/>
    </row>
    <row r="92631" spans="8:8">
      <c r="H92631" s="166"/>
    </row>
    <row r="92632" spans="8:8">
      <c r="H92632" s="166"/>
    </row>
    <row r="92633" spans="8:8">
      <c r="H92633" s="166"/>
    </row>
    <row r="92634" spans="8:8">
      <c r="H92634" s="166"/>
    </row>
    <row r="92635" spans="8:8">
      <c r="H92635" s="166"/>
    </row>
    <row r="92636" spans="8:8">
      <c r="H92636" s="166"/>
    </row>
    <row r="92637" spans="8:8">
      <c r="H92637" s="166"/>
    </row>
    <row r="92638" spans="8:8">
      <c r="H92638" s="166"/>
    </row>
    <row r="92639" spans="8:8">
      <c r="H92639" s="166"/>
    </row>
    <row r="92640" spans="8:8">
      <c r="H92640" s="166"/>
    </row>
    <row r="92641" spans="8:8">
      <c r="H92641" s="166"/>
    </row>
    <row r="92642" spans="8:8">
      <c r="H92642" s="166"/>
    </row>
    <row r="92643" spans="8:8">
      <c r="H92643" s="166"/>
    </row>
    <row r="92644" spans="8:8">
      <c r="H92644" s="166"/>
    </row>
    <row r="92645" spans="8:8">
      <c r="H92645" s="166"/>
    </row>
    <row r="92646" spans="8:8">
      <c r="H92646" s="166"/>
    </row>
    <row r="92647" spans="8:8">
      <c r="H92647" s="166"/>
    </row>
    <row r="92648" spans="8:8">
      <c r="H92648" s="166"/>
    </row>
    <row r="92649" spans="8:8">
      <c r="H92649" s="166"/>
    </row>
    <row r="92650" spans="8:8">
      <c r="H92650" s="166"/>
    </row>
    <row r="92651" spans="8:8">
      <c r="H92651" s="166"/>
    </row>
    <row r="92652" spans="8:8">
      <c r="H92652" s="166"/>
    </row>
    <row r="92653" spans="8:8">
      <c r="H92653" s="166"/>
    </row>
    <row r="92654" spans="8:8">
      <c r="H92654" s="166"/>
    </row>
    <row r="92655" spans="8:8">
      <c r="H92655" s="166"/>
    </row>
    <row r="92656" spans="8:8">
      <c r="H92656" s="166"/>
    </row>
    <row r="92657" spans="8:8">
      <c r="H92657" s="166"/>
    </row>
    <row r="92658" spans="8:8">
      <c r="H92658" s="166"/>
    </row>
    <row r="92659" spans="8:8">
      <c r="H92659" s="166"/>
    </row>
    <row r="92660" spans="8:8">
      <c r="H92660" s="166"/>
    </row>
    <row r="92661" spans="8:8">
      <c r="H92661" s="166"/>
    </row>
    <row r="92662" spans="8:8">
      <c r="H92662" s="166"/>
    </row>
    <row r="92663" spans="8:8">
      <c r="H92663" s="166"/>
    </row>
    <row r="92664" spans="8:8">
      <c r="H92664" s="166"/>
    </row>
    <row r="92665" spans="8:8">
      <c r="H92665" s="166"/>
    </row>
    <row r="92666" spans="8:8">
      <c r="H92666" s="166"/>
    </row>
    <row r="92667" spans="8:8">
      <c r="H92667" s="166"/>
    </row>
    <row r="92668" spans="8:8">
      <c r="H92668" s="166"/>
    </row>
    <row r="92669" spans="8:8">
      <c r="H92669" s="166"/>
    </row>
    <row r="92670" spans="8:8">
      <c r="H92670" s="166"/>
    </row>
    <row r="92671" spans="8:8">
      <c r="H92671" s="166"/>
    </row>
    <row r="92672" spans="8:8">
      <c r="H92672" s="166"/>
    </row>
    <row r="92673" spans="8:8">
      <c r="H92673" s="166"/>
    </row>
    <row r="92674" spans="8:8">
      <c r="H92674" s="166"/>
    </row>
    <row r="92675" spans="8:8">
      <c r="H92675" s="166"/>
    </row>
    <row r="92676" spans="8:8">
      <c r="H92676" s="166"/>
    </row>
    <row r="92677" spans="8:8">
      <c r="H92677" s="166"/>
    </row>
    <row r="92678" spans="8:8">
      <c r="H92678" s="166"/>
    </row>
    <row r="92679" spans="8:8">
      <c r="H92679" s="166"/>
    </row>
    <row r="92680" spans="8:8">
      <c r="H92680" s="166"/>
    </row>
    <row r="92681" spans="8:8">
      <c r="H92681" s="166"/>
    </row>
    <row r="92682" spans="8:8">
      <c r="H92682" s="166"/>
    </row>
    <row r="92683" spans="8:8">
      <c r="H92683" s="166"/>
    </row>
    <row r="92684" spans="8:8">
      <c r="H92684" s="166"/>
    </row>
    <row r="92685" spans="8:8">
      <c r="H92685" s="166"/>
    </row>
    <row r="92686" spans="8:8">
      <c r="H92686" s="166"/>
    </row>
    <row r="92687" spans="8:8">
      <c r="H92687" s="166"/>
    </row>
    <row r="92688" spans="8:8">
      <c r="H92688" s="166"/>
    </row>
    <row r="92689" spans="8:8">
      <c r="H92689" s="166"/>
    </row>
    <row r="92690" spans="8:8">
      <c r="H92690" s="166"/>
    </row>
    <row r="92691" spans="8:8">
      <c r="H92691" s="166"/>
    </row>
    <row r="92692" spans="8:8">
      <c r="H92692" s="166"/>
    </row>
    <row r="92693" spans="8:8">
      <c r="H92693" s="166"/>
    </row>
    <row r="92694" spans="8:8">
      <c r="H92694" s="166"/>
    </row>
    <row r="92695" spans="8:8">
      <c r="H92695" s="166"/>
    </row>
    <row r="92696" spans="8:8">
      <c r="H92696" s="166"/>
    </row>
    <row r="92697" spans="8:8">
      <c r="H92697" s="166"/>
    </row>
    <row r="92698" spans="8:8">
      <c r="H92698" s="166"/>
    </row>
    <row r="92699" spans="8:8">
      <c r="H92699" s="166"/>
    </row>
    <row r="92700" spans="8:8">
      <c r="H92700" s="166"/>
    </row>
    <row r="92701" spans="8:8">
      <c r="H92701" s="166"/>
    </row>
    <row r="92702" spans="8:8">
      <c r="H92702" s="166"/>
    </row>
    <row r="92703" spans="8:8">
      <c r="H92703" s="166"/>
    </row>
    <row r="92704" spans="8:8">
      <c r="H92704" s="166"/>
    </row>
    <row r="92705" spans="8:8">
      <c r="H92705" s="166"/>
    </row>
    <row r="92706" spans="8:8">
      <c r="H92706" s="166"/>
    </row>
    <row r="92707" spans="8:8">
      <c r="H92707" s="166"/>
    </row>
    <row r="92708" spans="8:8">
      <c r="H92708" s="166"/>
    </row>
    <row r="92709" spans="8:8">
      <c r="H92709" s="166"/>
    </row>
    <row r="92710" spans="8:8">
      <c r="H92710" s="166"/>
    </row>
    <row r="92711" spans="8:8">
      <c r="H92711" s="166"/>
    </row>
    <row r="92712" spans="8:8">
      <c r="H92712" s="166"/>
    </row>
    <row r="92713" spans="8:8">
      <c r="H92713" s="166"/>
    </row>
    <row r="92714" spans="8:8">
      <c r="H92714" s="166"/>
    </row>
    <row r="92715" spans="8:8">
      <c r="H92715" s="166"/>
    </row>
    <row r="92716" spans="8:8">
      <c r="H92716" s="166"/>
    </row>
    <row r="92717" spans="8:8">
      <c r="H92717" s="166"/>
    </row>
    <row r="92718" spans="8:8">
      <c r="H92718" s="166"/>
    </row>
    <row r="92719" spans="8:8">
      <c r="H92719" s="166"/>
    </row>
    <row r="92720" spans="8:8">
      <c r="H92720" s="166"/>
    </row>
    <row r="92721" spans="8:8">
      <c r="H92721" s="166"/>
    </row>
    <row r="92722" spans="8:8">
      <c r="H92722" s="166"/>
    </row>
    <row r="92723" spans="8:8">
      <c r="H92723" s="166"/>
    </row>
    <row r="92724" spans="8:8">
      <c r="H92724" s="166"/>
    </row>
    <row r="92725" spans="8:8">
      <c r="H92725" s="166"/>
    </row>
    <row r="92726" spans="8:8">
      <c r="H92726" s="166"/>
    </row>
    <row r="92727" spans="8:8">
      <c r="H92727" s="166"/>
    </row>
    <row r="92728" spans="8:8">
      <c r="H92728" s="166"/>
    </row>
    <row r="92729" spans="8:8">
      <c r="H92729" s="166"/>
    </row>
    <row r="92730" spans="8:8">
      <c r="H92730" s="166"/>
    </row>
    <row r="92731" spans="8:8">
      <c r="H92731" s="166"/>
    </row>
    <row r="92732" spans="8:8">
      <c r="H92732" s="166"/>
    </row>
    <row r="92733" spans="8:8">
      <c r="H92733" s="166"/>
    </row>
    <row r="92734" spans="8:8">
      <c r="H92734" s="166"/>
    </row>
    <row r="92735" spans="8:8">
      <c r="H92735" s="166"/>
    </row>
    <row r="92736" spans="8:8">
      <c r="H92736" s="166"/>
    </row>
    <row r="92737" spans="8:8">
      <c r="H92737" s="166"/>
    </row>
    <row r="92738" spans="8:8">
      <c r="H92738" s="166"/>
    </row>
    <row r="92739" spans="8:8">
      <c r="H92739" s="166"/>
    </row>
    <row r="92740" spans="8:8">
      <c r="H92740" s="166"/>
    </row>
    <row r="92741" spans="8:8">
      <c r="H92741" s="166"/>
    </row>
    <row r="92742" spans="8:8">
      <c r="H92742" s="166"/>
    </row>
    <row r="92743" spans="8:8">
      <c r="H92743" s="166"/>
    </row>
    <row r="92744" spans="8:8">
      <c r="H92744" s="166"/>
    </row>
    <row r="92745" spans="8:8">
      <c r="H92745" s="166"/>
    </row>
    <row r="92746" spans="8:8">
      <c r="H92746" s="166"/>
    </row>
    <row r="92747" spans="8:8">
      <c r="H92747" s="166"/>
    </row>
    <row r="92748" spans="8:8">
      <c r="H92748" s="166"/>
    </row>
    <row r="92749" spans="8:8">
      <c r="H92749" s="166"/>
    </row>
    <row r="92750" spans="8:8">
      <c r="H92750" s="166"/>
    </row>
    <row r="92751" spans="8:8">
      <c r="H92751" s="166"/>
    </row>
    <row r="92752" spans="8:8">
      <c r="H92752" s="166"/>
    </row>
    <row r="92753" spans="8:8">
      <c r="H92753" s="166"/>
    </row>
    <row r="92754" spans="8:8">
      <c r="H92754" s="166"/>
    </row>
    <row r="92755" spans="8:8">
      <c r="H92755" s="166"/>
    </row>
    <row r="92756" spans="8:8">
      <c r="H92756" s="166"/>
    </row>
    <row r="92757" spans="8:8">
      <c r="H92757" s="166"/>
    </row>
    <row r="92758" spans="8:8">
      <c r="H92758" s="166"/>
    </row>
    <row r="92759" spans="8:8">
      <c r="H92759" s="166"/>
    </row>
    <row r="92760" spans="8:8">
      <c r="H92760" s="166"/>
    </row>
    <row r="92761" spans="8:8">
      <c r="H92761" s="166"/>
    </row>
    <row r="92762" spans="8:8">
      <c r="H92762" s="166"/>
    </row>
    <row r="92763" spans="8:8">
      <c r="H92763" s="166"/>
    </row>
    <row r="92764" spans="8:8">
      <c r="H92764" s="166"/>
    </row>
    <row r="92765" spans="8:8">
      <c r="H92765" s="166"/>
    </row>
    <row r="92766" spans="8:8">
      <c r="H92766" s="166"/>
    </row>
    <row r="92767" spans="8:8">
      <c r="H92767" s="166"/>
    </row>
    <row r="92768" spans="8:8">
      <c r="H92768" s="166"/>
    </row>
    <row r="92769" spans="8:8">
      <c r="H92769" s="166"/>
    </row>
    <row r="92770" spans="8:8">
      <c r="H92770" s="166"/>
    </row>
    <row r="92771" spans="8:8">
      <c r="H92771" s="166"/>
    </row>
    <row r="92772" spans="8:8">
      <c r="H92772" s="166"/>
    </row>
    <row r="92773" spans="8:8">
      <c r="H92773" s="166"/>
    </row>
    <row r="92774" spans="8:8">
      <c r="H92774" s="166"/>
    </row>
    <row r="92775" spans="8:8">
      <c r="H92775" s="166"/>
    </row>
    <row r="92776" spans="8:8">
      <c r="H92776" s="166"/>
    </row>
    <row r="92777" spans="8:8">
      <c r="H92777" s="166"/>
    </row>
    <row r="92778" spans="8:8">
      <c r="H92778" s="166"/>
    </row>
    <row r="92779" spans="8:8">
      <c r="H92779" s="166"/>
    </row>
    <row r="92780" spans="8:8">
      <c r="H92780" s="166"/>
    </row>
    <row r="92781" spans="8:8">
      <c r="H92781" s="166"/>
    </row>
    <row r="92782" spans="8:8">
      <c r="H92782" s="166"/>
    </row>
    <row r="92783" spans="8:8">
      <c r="H92783" s="166"/>
    </row>
    <row r="92784" spans="8:8">
      <c r="H92784" s="166"/>
    </row>
    <row r="92785" spans="8:8">
      <c r="H92785" s="166"/>
    </row>
    <row r="92786" spans="8:8">
      <c r="H92786" s="166"/>
    </row>
    <row r="92787" spans="8:8">
      <c r="H92787" s="166"/>
    </row>
    <row r="92788" spans="8:8">
      <c r="H92788" s="166"/>
    </row>
    <row r="92789" spans="8:8">
      <c r="H92789" s="166"/>
    </row>
    <row r="92790" spans="8:8">
      <c r="H92790" s="166"/>
    </row>
    <row r="92791" spans="8:8">
      <c r="H92791" s="166"/>
    </row>
    <row r="92792" spans="8:8">
      <c r="H92792" s="166"/>
    </row>
    <row r="92793" spans="8:8">
      <c r="H92793" s="166"/>
    </row>
    <row r="92794" spans="8:8">
      <c r="H92794" s="166"/>
    </row>
    <row r="92795" spans="8:8">
      <c r="H92795" s="166"/>
    </row>
    <row r="92796" spans="8:8">
      <c r="H92796" s="166"/>
    </row>
    <row r="92797" spans="8:8">
      <c r="H92797" s="166"/>
    </row>
    <row r="92798" spans="8:8">
      <c r="H92798" s="166"/>
    </row>
    <row r="92799" spans="8:8">
      <c r="H92799" s="166"/>
    </row>
    <row r="92800" spans="8:8">
      <c r="H92800" s="166"/>
    </row>
    <row r="92801" spans="8:8">
      <c r="H92801" s="166"/>
    </row>
    <row r="92802" spans="8:8">
      <c r="H92802" s="166"/>
    </row>
    <row r="92803" spans="8:8">
      <c r="H92803" s="166"/>
    </row>
    <row r="92804" spans="8:8">
      <c r="H92804" s="166"/>
    </row>
    <row r="92805" spans="8:8">
      <c r="H92805" s="166"/>
    </row>
    <row r="92806" spans="8:8">
      <c r="H92806" s="166"/>
    </row>
    <row r="92807" spans="8:8">
      <c r="H92807" s="166"/>
    </row>
    <row r="92808" spans="8:8">
      <c r="H92808" s="166"/>
    </row>
    <row r="92809" spans="8:8">
      <c r="H92809" s="166"/>
    </row>
    <row r="92810" spans="8:8">
      <c r="H92810" s="166"/>
    </row>
    <row r="92811" spans="8:8">
      <c r="H92811" s="166"/>
    </row>
    <row r="92812" spans="8:8">
      <c r="H92812" s="166"/>
    </row>
    <row r="92813" spans="8:8">
      <c r="H92813" s="166"/>
    </row>
    <row r="92814" spans="8:8">
      <c r="H92814" s="166"/>
    </row>
    <row r="92815" spans="8:8">
      <c r="H92815" s="166"/>
    </row>
    <row r="92816" spans="8:8">
      <c r="H92816" s="166"/>
    </row>
    <row r="92817" spans="8:8">
      <c r="H92817" s="166"/>
    </row>
    <row r="92818" spans="8:8">
      <c r="H92818" s="166"/>
    </row>
    <row r="92819" spans="8:8">
      <c r="H92819" s="166"/>
    </row>
    <row r="92820" spans="8:8">
      <c r="H92820" s="166"/>
    </row>
    <row r="92821" spans="8:8">
      <c r="H92821" s="166"/>
    </row>
    <row r="92822" spans="8:8">
      <c r="H92822" s="166"/>
    </row>
    <row r="92823" spans="8:8">
      <c r="H92823" s="166"/>
    </row>
    <row r="92824" spans="8:8">
      <c r="H92824" s="166"/>
    </row>
    <row r="92825" spans="8:8">
      <c r="H92825" s="166"/>
    </row>
    <row r="92826" spans="8:8">
      <c r="H92826" s="166"/>
    </row>
    <row r="92827" spans="8:8">
      <c r="H92827" s="166"/>
    </row>
    <row r="92828" spans="8:8">
      <c r="H92828" s="166"/>
    </row>
    <row r="92829" spans="8:8">
      <c r="H92829" s="166"/>
    </row>
    <row r="92830" spans="8:8">
      <c r="H92830" s="166"/>
    </row>
    <row r="92831" spans="8:8">
      <c r="H92831" s="166"/>
    </row>
    <row r="92832" spans="8:8">
      <c r="H92832" s="166"/>
    </row>
    <row r="92833" spans="8:8">
      <c r="H92833" s="166"/>
    </row>
    <row r="92834" spans="8:8">
      <c r="H92834" s="166"/>
    </row>
    <row r="92835" spans="8:8">
      <c r="H92835" s="166"/>
    </row>
    <row r="92836" spans="8:8">
      <c r="H92836" s="166"/>
    </row>
    <row r="92837" spans="8:8">
      <c r="H92837" s="166"/>
    </row>
    <row r="92838" spans="8:8">
      <c r="H92838" s="166"/>
    </row>
    <row r="92839" spans="8:8">
      <c r="H92839" s="166"/>
    </row>
    <row r="92840" spans="8:8">
      <c r="H92840" s="166"/>
    </row>
    <row r="92841" spans="8:8">
      <c r="H92841" s="166"/>
    </row>
    <row r="92842" spans="8:8">
      <c r="H92842" s="166"/>
    </row>
    <row r="92843" spans="8:8">
      <c r="H92843" s="166"/>
    </row>
    <row r="92844" spans="8:8">
      <c r="H92844" s="166"/>
    </row>
    <row r="92845" spans="8:8">
      <c r="H92845" s="166"/>
    </row>
    <row r="92846" spans="8:8">
      <c r="H92846" s="166"/>
    </row>
    <row r="92847" spans="8:8">
      <c r="H92847" s="166"/>
    </row>
    <row r="92848" spans="8:8">
      <c r="H92848" s="166"/>
    </row>
    <row r="92849" spans="8:8">
      <c r="H92849" s="166"/>
    </row>
    <row r="92850" spans="8:8">
      <c r="H92850" s="166"/>
    </row>
    <row r="92851" spans="8:8">
      <c r="H92851" s="166"/>
    </row>
    <row r="92852" spans="8:8">
      <c r="H92852" s="166"/>
    </row>
    <row r="92853" spans="8:8">
      <c r="H92853" s="166"/>
    </row>
    <row r="92854" spans="8:8">
      <c r="H92854" s="166"/>
    </row>
    <row r="92855" spans="8:8">
      <c r="H92855" s="166"/>
    </row>
    <row r="92856" spans="8:8">
      <c r="H92856" s="166"/>
    </row>
    <row r="92857" spans="8:8">
      <c r="H92857" s="166"/>
    </row>
    <row r="92858" spans="8:8">
      <c r="H92858" s="166"/>
    </row>
    <row r="92859" spans="8:8">
      <c r="H92859" s="166"/>
    </row>
    <row r="92860" spans="8:8">
      <c r="H92860" s="166"/>
    </row>
    <row r="92861" spans="8:8">
      <c r="H92861" s="166"/>
    </row>
    <row r="92862" spans="8:8">
      <c r="H92862" s="166"/>
    </row>
    <row r="92863" spans="8:8">
      <c r="H92863" s="166"/>
    </row>
    <row r="92864" spans="8:8">
      <c r="H92864" s="166"/>
    </row>
    <row r="92865" spans="8:8">
      <c r="H92865" s="166"/>
    </row>
    <row r="92866" spans="8:8">
      <c r="H92866" s="166"/>
    </row>
    <row r="92867" spans="8:8">
      <c r="H92867" s="166"/>
    </row>
    <row r="92868" spans="8:8">
      <c r="H92868" s="166"/>
    </row>
    <row r="92869" spans="8:8">
      <c r="H92869" s="166"/>
    </row>
    <row r="92870" spans="8:8">
      <c r="H92870" s="166"/>
    </row>
    <row r="92871" spans="8:8">
      <c r="H92871" s="166"/>
    </row>
    <row r="92872" spans="8:8">
      <c r="H92872" s="166"/>
    </row>
    <row r="92873" spans="8:8">
      <c r="H92873" s="166"/>
    </row>
    <row r="92874" spans="8:8">
      <c r="H92874" s="166"/>
    </row>
    <row r="92875" spans="8:8">
      <c r="H92875" s="166"/>
    </row>
    <row r="92876" spans="8:8">
      <c r="H92876" s="166"/>
    </row>
    <row r="92877" spans="8:8">
      <c r="H92877" s="166"/>
    </row>
    <row r="92878" spans="8:8">
      <c r="H92878" s="166"/>
    </row>
    <row r="92879" spans="8:8">
      <c r="H92879" s="166"/>
    </row>
    <row r="92880" spans="8:8">
      <c r="H92880" s="166"/>
    </row>
    <row r="92881" spans="8:8">
      <c r="H92881" s="166"/>
    </row>
    <row r="92882" spans="8:8">
      <c r="H92882" s="166"/>
    </row>
    <row r="92883" spans="8:8">
      <c r="H92883" s="166"/>
    </row>
    <row r="92884" spans="8:8">
      <c r="H92884" s="166"/>
    </row>
    <row r="92885" spans="8:8">
      <c r="H92885" s="166"/>
    </row>
    <row r="92886" spans="8:8">
      <c r="H92886" s="166"/>
    </row>
    <row r="92887" spans="8:8">
      <c r="H92887" s="166"/>
    </row>
    <row r="92888" spans="8:8">
      <c r="H92888" s="166"/>
    </row>
    <row r="92889" spans="8:8">
      <c r="H92889" s="166"/>
    </row>
    <row r="92890" spans="8:8">
      <c r="H92890" s="166"/>
    </row>
    <row r="92891" spans="8:8">
      <c r="H92891" s="166"/>
    </row>
    <row r="92892" spans="8:8">
      <c r="H92892" s="166"/>
    </row>
    <row r="92893" spans="8:8">
      <c r="H92893" s="166"/>
    </row>
    <row r="92894" spans="8:8">
      <c r="H92894" s="166"/>
    </row>
    <row r="92895" spans="8:8">
      <c r="H92895" s="166"/>
    </row>
    <row r="92896" spans="8:8">
      <c r="H92896" s="166"/>
    </row>
    <row r="92897" spans="8:8">
      <c r="H92897" s="166"/>
    </row>
    <row r="92898" spans="8:8">
      <c r="H92898" s="166"/>
    </row>
    <row r="92899" spans="8:8">
      <c r="H92899" s="166"/>
    </row>
    <row r="92900" spans="8:8">
      <c r="H92900" s="166"/>
    </row>
    <row r="92901" spans="8:8">
      <c r="H92901" s="166"/>
    </row>
    <row r="92902" spans="8:8">
      <c r="H92902" s="166"/>
    </row>
    <row r="92903" spans="8:8">
      <c r="H92903" s="166"/>
    </row>
    <row r="92904" spans="8:8">
      <c r="H92904" s="166"/>
    </row>
    <row r="92905" spans="8:8">
      <c r="H92905" s="166"/>
    </row>
    <row r="92906" spans="8:8">
      <c r="H92906" s="166"/>
    </row>
    <row r="92907" spans="8:8">
      <c r="H92907" s="166"/>
    </row>
    <row r="92908" spans="8:8">
      <c r="H92908" s="166"/>
    </row>
    <row r="92909" spans="8:8">
      <c r="H92909" s="166"/>
    </row>
    <row r="92910" spans="8:8">
      <c r="H92910" s="166"/>
    </row>
    <row r="92911" spans="8:8">
      <c r="H92911" s="166"/>
    </row>
    <row r="92912" spans="8:8">
      <c r="H92912" s="166"/>
    </row>
    <row r="92913" spans="8:8">
      <c r="H92913" s="166"/>
    </row>
    <row r="92914" spans="8:8">
      <c r="H92914" s="166"/>
    </row>
    <row r="92915" spans="8:8">
      <c r="H92915" s="166"/>
    </row>
    <row r="92916" spans="8:8">
      <c r="H92916" s="166"/>
    </row>
    <row r="92917" spans="8:8">
      <c r="H92917" s="166"/>
    </row>
    <row r="92918" spans="8:8">
      <c r="H92918" s="166"/>
    </row>
    <row r="92919" spans="8:8">
      <c r="H92919" s="166"/>
    </row>
    <row r="92920" spans="8:8">
      <c r="H92920" s="166"/>
    </row>
    <row r="92921" spans="8:8">
      <c r="H92921" s="166"/>
    </row>
    <row r="92922" spans="8:8">
      <c r="H92922" s="166"/>
    </row>
    <row r="92923" spans="8:8">
      <c r="H92923" s="166"/>
    </row>
    <row r="92924" spans="8:8">
      <c r="H92924" s="166"/>
    </row>
    <row r="92925" spans="8:8">
      <c r="H92925" s="166"/>
    </row>
    <row r="92926" spans="8:8">
      <c r="H92926" s="166"/>
    </row>
    <row r="92927" spans="8:8">
      <c r="H92927" s="166"/>
    </row>
    <row r="92928" spans="8:8">
      <c r="H92928" s="166"/>
    </row>
    <row r="92929" spans="8:8">
      <c r="H92929" s="166"/>
    </row>
    <row r="92930" spans="8:8">
      <c r="H92930" s="166"/>
    </row>
    <row r="92931" spans="8:8">
      <c r="H92931" s="166"/>
    </row>
    <row r="92932" spans="8:8">
      <c r="H92932" s="166"/>
    </row>
    <row r="92933" spans="8:8">
      <c r="H92933" s="166"/>
    </row>
    <row r="92934" spans="8:8">
      <c r="H92934" s="166"/>
    </row>
    <row r="92935" spans="8:8">
      <c r="H92935" s="166"/>
    </row>
    <row r="92936" spans="8:8">
      <c r="H92936" s="166"/>
    </row>
    <row r="92937" spans="8:8">
      <c r="H92937" s="166"/>
    </row>
    <row r="92938" spans="8:8">
      <c r="H92938" s="166"/>
    </row>
    <row r="92939" spans="8:8">
      <c r="H92939" s="166"/>
    </row>
    <row r="92940" spans="8:8">
      <c r="H92940" s="166"/>
    </row>
    <row r="92941" spans="8:8">
      <c r="H92941" s="166"/>
    </row>
    <row r="92942" spans="8:8">
      <c r="H92942" s="166"/>
    </row>
    <row r="92943" spans="8:8">
      <c r="H92943" s="166"/>
    </row>
    <row r="92944" spans="8:8">
      <c r="H92944" s="166"/>
    </row>
    <row r="92945" spans="8:8">
      <c r="H92945" s="166"/>
    </row>
    <row r="92946" spans="8:8">
      <c r="H92946" s="166"/>
    </row>
    <row r="92947" spans="8:8">
      <c r="H92947" s="166"/>
    </row>
    <row r="92948" spans="8:8">
      <c r="H92948" s="166"/>
    </row>
    <row r="92949" spans="8:8">
      <c r="H92949" s="166"/>
    </row>
    <row r="92950" spans="8:8">
      <c r="H92950" s="166"/>
    </row>
    <row r="92951" spans="8:8">
      <c r="H92951" s="166"/>
    </row>
    <row r="92952" spans="8:8">
      <c r="H92952" s="166"/>
    </row>
    <row r="92953" spans="8:8">
      <c r="H92953" s="166"/>
    </row>
    <row r="92954" spans="8:8">
      <c r="H92954" s="166"/>
    </row>
    <row r="92955" spans="8:8">
      <c r="H92955" s="166"/>
    </row>
    <row r="92956" spans="8:8">
      <c r="H92956" s="166"/>
    </row>
    <row r="92957" spans="8:8">
      <c r="H92957" s="166"/>
    </row>
    <row r="92958" spans="8:8">
      <c r="H92958" s="166"/>
    </row>
    <row r="92959" spans="8:8">
      <c r="H92959" s="166"/>
    </row>
    <row r="92960" spans="8:8">
      <c r="H92960" s="166"/>
    </row>
    <row r="92961" spans="8:8">
      <c r="H92961" s="166"/>
    </row>
    <row r="92962" spans="8:8">
      <c r="H92962" s="166"/>
    </row>
    <row r="92963" spans="8:8">
      <c r="H92963" s="166"/>
    </row>
    <row r="92964" spans="8:8">
      <c r="H92964" s="166"/>
    </row>
    <row r="92965" spans="8:8">
      <c r="H92965" s="166"/>
    </row>
    <row r="92966" spans="8:8">
      <c r="H92966" s="166"/>
    </row>
    <row r="92967" spans="8:8">
      <c r="H92967" s="166"/>
    </row>
    <row r="92968" spans="8:8">
      <c r="H92968" s="166"/>
    </row>
    <row r="92969" spans="8:8">
      <c r="H92969" s="166"/>
    </row>
    <row r="92970" spans="8:8">
      <c r="H92970" s="166"/>
    </row>
    <row r="92971" spans="8:8">
      <c r="H92971" s="166"/>
    </row>
    <row r="92972" spans="8:8">
      <c r="H92972" s="166"/>
    </row>
    <row r="92973" spans="8:8">
      <c r="H92973" s="166"/>
    </row>
    <row r="92974" spans="8:8">
      <c r="H92974" s="166"/>
    </row>
    <row r="92975" spans="8:8">
      <c r="H92975" s="166"/>
    </row>
    <row r="92976" spans="8:8">
      <c r="H92976" s="166"/>
    </row>
    <row r="92977" spans="8:8">
      <c r="H92977" s="166"/>
    </row>
    <row r="92978" spans="8:8">
      <c r="H92978" s="166"/>
    </row>
    <row r="92979" spans="8:8">
      <c r="H92979" s="166"/>
    </row>
    <row r="92980" spans="8:8">
      <c r="H92980" s="166"/>
    </row>
    <row r="92981" spans="8:8">
      <c r="H92981" s="166"/>
    </row>
    <row r="92982" spans="8:8">
      <c r="H92982" s="166"/>
    </row>
    <row r="92983" spans="8:8">
      <c r="H92983" s="166"/>
    </row>
    <row r="92984" spans="8:8">
      <c r="H92984" s="166"/>
    </row>
    <row r="92985" spans="8:8">
      <c r="H92985" s="166"/>
    </row>
    <row r="92986" spans="8:8">
      <c r="H92986" s="166"/>
    </row>
    <row r="92987" spans="8:8">
      <c r="H92987" s="166"/>
    </row>
    <row r="92988" spans="8:8">
      <c r="H92988" s="166"/>
    </row>
    <row r="92989" spans="8:8">
      <c r="H92989" s="166"/>
    </row>
    <row r="92990" spans="8:8">
      <c r="H92990" s="166"/>
    </row>
    <row r="92991" spans="8:8">
      <c r="H92991" s="166"/>
    </row>
    <row r="92992" spans="8:8">
      <c r="H92992" s="166"/>
    </row>
    <row r="92993" spans="8:8">
      <c r="H92993" s="166"/>
    </row>
    <row r="92994" spans="8:8">
      <c r="H92994" s="166"/>
    </row>
    <row r="92995" spans="8:8">
      <c r="H92995" s="166"/>
    </row>
    <row r="92996" spans="8:8">
      <c r="H92996" s="166"/>
    </row>
    <row r="92997" spans="8:8">
      <c r="H92997" s="166"/>
    </row>
    <row r="92998" spans="8:8">
      <c r="H92998" s="166"/>
    </row>
    <row r="92999" spans="8:8">
      <c r="H92999" s="166"/>
    </row>
    <row r="93000" spans="8:8">
      <c r="H93000" s="166"/>
    </row>
    <row r="93001" spans="8:8">
      <c r="H93001" s="166"/>
    </row>
    <row r="93002" spans="8:8">
      <c r="H93002" s="166"/>
    </row>
    <row r="93003" spans="8:8">
      <c r="H93003" s="166"/>
    </row>
    <row r="93004" spans="8:8">
      <c r="H93004" s="166"/>
    </row>
    <row r="93005" spans="8:8">
      <c r="H93005" s="166"/>
    </row>
    <row r="93006" spans="8:8">
      <c r="H93006" s="166"/>
    </row>
    <row r="93007" spans="8:8">
      <c r="H93007" s="166"/>
    </row>
    <row r="93008" spans="8:8">
      <c r="H93008" s="166"/>
    </row>
    <row r="93009" spans="8:8">
      <c r="H93009" s="166"/>
    </row>
    <row r="93010" spans="8:8">
      <c r="H93010" s="166"/>
    </row>
    <row r="93011" spans="8:8">
      <c r="H93011" s="166"/>
    </row>
    <row r="93012" spans="8:8">
      <c r="H93012" s="166"/>
    </row>
    <row r="93013" spans="8:8">
      <c r="H93013" s="166"/>
    </row>
    <row r="93014" spans="8:8">
      <c r="H93014" s="166"/>
    </row>
    <row r="93015" spans="8:8">
      <c r="H93015" s="166"/>
    </row>
    <row r="93016" spans="8:8">
      <c r="H93016" s="166"/>
    </row>
    <row r="93017" spans="8:8">
      <c r="H93017" s="166"/>
    </row>
    <row r="93018" spans="8:8">
      <c r="H93018" s="166"/>
    </row>
    <row r="93019" spans="8:8">
      <c r="H93019" s="166"/>
    </row>
    <row r="93020" spans="8:8">
      <c r="H93020" s="166"/>
    </row>
    <row r="93021" spans="8:8">
      <c r="H93021" s="166"/>
    </row>
    <row r="93022" spans="8:8">
      <c r="H93022" s="166"/>
    </row>
    <row r="93023" spans="8:8">
      <c r="H93023" s="166"/>
    </row>
    <row r="93024" spans="8:8">
      <c r="H93024" s="166"/>
    </row>
    <row r="93025" spans="8:8">
      <c r="H93025" s="166"/>
    </row>
    <row r="93026" spans="8:8">
      <c r="H93026" s="166"/>
    </row>
    <row r="93027" spans="8:8">
      <c r="H93027" s="166"/>
    </row>
    <row r="93028" spans="8:8">
      <c r="H93028" s="166"/>
    </row>
    <row r="93029" spans="8:8">
      <c r="H93029" s="166"/>
    </row>
    <row r="93030" spans="8:8">
      <c r="H93030" s="166"/>
    </row>
    <row r="93031" spans="8:8">
      <c r="H93031" s="166"/>
    </row>
    <row r="93032" spans="8:8">
      <c r="H93032" s="166"/>
    </row>
    <row r="93033" spans="8:8">
      <c r="H93033" s="166"/>
    </row>
    <row r="93034" spans="8:8">
      <c r="H93034" s="166"/>
    </row>
    <row r="93035" spans="8:8">
      <c r="H93035" s="166"/>
    </row>
    <row r="93036" spans="8:8">
      <c r="H93036" s="166"/>
    </row>
    <row r="93037" spans="8:8">
      <c r="H93037" s="166"/>
    </row>
    <row r="93038" spans="8:8">
      <c r="H93038" s="166"/>
    </row>
    <row r="93039" spans="8:8">
      <c r="H93039" s="166"/>
    </row>
    <row r="93040" spans="8:8">
      <c r="H93040" s="166"/>
    </row>
    <row r="93041" spans="8:8">
      <c r="H93041" s="166"/>
    </row>
    <row r="93042" spans="8:8">
      <c r="H93042" s="166"/>
    </row>
    <row r="93043" spans="8:8">
      <c r="H93043" s="166"/>
    </row>
    <row r="93044" spans="8:8">
      <c r="H93044" s="166"/>
    </row>
    <row r="93045" spans="8:8">
      <c r="H93045" s="166"/>
    </row>
    <row r="93046" spans="8:8">
      <c r="H93046" s="166"/>
    </row>
    <row r="93047" spans="8:8">
      <c r="H93047" s="166"/>
    </row>
    <row r="93048" spans="8:8">
      <c r="H93048" s="166"/>
    </row>
    <row r="93049" spans="8:8">
      <c r="H93049" s="166"/>
    </row>
    <row r="93050" spans="8:8">
      <c r="H93050" s="166"/>
    </row>
    <row r="93051" spans="8:8">
      <c r="H93051" s="166"/>
    </row>
    <row r="93052" spans="8:8">
      <c r="H93052" s="166"/>
    </row>
    <row r="93053" spans="8:8">
      <c r="H93053" s="166"/>
    </row>
    <row r="93054" spans="8:8">
      <c r="H93054" s="166"/>
    </row>
    <row r="93055" spans="8:8">
      <c r="H93055" s="166"/>
    </row>
    <row r="93056" spans="8:8">
      <c r="H93056" s="166"/>
    </row>
    <row r="93057" spans="8:8">
      <c r="H93057" s="166"/>
    </row>
    <row r="93058" spans="8:8">
      <c r="H93058" s="166"/>
    </row>
    <row r="93059" spans="8:8">
      <c r="H93059" s="166"/>
    </row>
    <row r="93060" spans="8:8">
      <c r="H93060" s="166"/>
    </row>
    <row r="93061" spans="8:8">
      <c r="H93061" s="166"/>
    </row>
    <row r="93062" spans="8:8">
      <c r="H93062" s="166"/>
    </row>
    <row r="93063" spans="8:8">
      <c r="H93063" s="166"/>
    </row>
    <row r="93064" spans="8:8">
      <c r="H93064" s="166"/>
    </row>
    <row r="93065" spans="8:8">
      <c r="H93065" s="166"/>
    </row>
    <row r="93066" spans="8:8">
      <c r="H93066" s="166"/>
    </row>
    <row r="93067" spans="8:8">
      <c r="H93067" s="166"/>
    </row>
    <row r="93068" spans="8:8">
      <c r="H93068" s="166"/>
    </row>
    <row r="93069" spans="8:8">
      <c r="H93069" s="166"/>
    </row>
    <row r="93070" spans="8:8">
      <c r="H93070" s="166"/>
    </row>
    <row r="93071" spans="8:8">
      <c r="H93071" s="166"/>
    </row>
    <row r="93072" spans="8:8">
      <c r="H93072" s="166"/>
    </row>
    <row r="93073" spans="8:8">
      <c r="H93073" s="166"/>
    </row>
    <row r="93074" spans="8:8">
      <c r="H93074" s="166"/>
    </row>
    <row r="93075" spans="8:8">
      <c r="H93075" s="166"/>
    </row>
    <row r="93076" spans="8:8">
      <c r="H93076" s="166"/>
    </row>
    <row r="93077" spans="8:8">
      <c r="H93077" s="166"/>
    </row>
    <row r="93078" spans="8:8">
      <c r="H93078" s="166"/>
    </row>
    <row r="93079" spans="8:8">
      <c r="H93079" s="166"/>
    </row>
    <row r="93080" spans="8:8">
      <c r="H93080" s="166"/>
    </row>
    <row r="93081" spans="8:8">
      <c r="H93081" s="166"/>
    </row>
    <row r="93082" spans="8:8">
      <c r="H93082" s="166"/>
    </row>
    <row r="93083" spans="8:8">
      <c r="H93083" s="166"/>
    </row>
    <row r="93084" spans="8:8">
      <c r="H93084" s="166"/>
    </row>
    <row r="93085" spans="8:8">
      <c r="H93085" s="166"/>
    </row>
    <row r="93086" spans="8:8">
      <c r="H93086" s="166"/>
    </row>
    <row r="93087" spans="8:8">
      <c r="H93087" s="166"/>
    </row>
    <row r="93088" spans="8:8">
      <c r="H93088" s="166"/>
    </row>
    <row r="93089" spans="8:8">
      <c r="H93089" s="166"/>
    </row>
    <row r="93090" spans="8:8">
      <c r="H93090" s="166"/>
    </row>
    <row r="93091" spans="8:8">
      <c r="H93091" s="166"/>
    </row>
    <row r="93092" spans="8:8">
      <c r="H93092" s="166"/>
    </row>
    <row r="93093" spans="8:8">
      <c r="H93093" s="166"/>
    </row>
    <row r="93094" spans="8:8">
      <c r="H93094" s="166"/>
    </row>
    <row r="93095" spans="8:8">
      <c r="H93095" s="166"/>
    </row>
    <row r="93096" spans="8:8">
      <c r="H93096" s="166"/>
    </row>
    <row r="93097" spans="8:8">
      <c r="H93097" s="166"/>
    </row>
    <row r="93098" spans="8:8">
      <c r="H93098" s="166"/>
    </row>
    <row r="93099" spans="8:8">
      <c r="H93099" s="166"/>
    </row>
    <row r="93100" spans="8:8">
      <c r="H93100" s="166"/>
    </row>
    <row r="93101" spans="8:8">
      <c r="H93101" s="166"/>
    </row>
    <row r="93102" spans="8:8">
      <c r="H93102" s="166"/>
    </row>
    <row r="93103" spans="8:8">
      <c r="H93103" s="166"/>
    </row>
    <row r="93104" spans="8:8">
      <c r="H93104" s="166"/>
    </row>
    <row r="93105" spans="8:8">
      <c r="H93105" s="166"/>
    </row>
    <row r="93106" spans="8:8">
      <c r="H93106" s="166"/>
    </row>
    <row r="93107" spans="8:8">
      <c r="H93107" s="166"/>
    </row>
    <row r="93108" spans="8:8">
      <c r="H93108" s="166"/>
    </row>
    <row r="93109" spans="8:8">
      <c r="H93109" s="166"/>
    </row>
    <row r="93110" spans="8:8">
      <c r="H93110" s="166"/>
    </row>
    <row r="93111" spans="8:8">
      <c r="H93111" s="166"/>
    </row>
    <row r="93112" spans="8:8">
      <c r="H93112" s="166"/>
    </row>
    <row r="93113" spans="8:8">
      <c r="H93113" s="166"/>
    </row>
    <row r="93114" spans="8:8">
      <c r="H93114" s="166"/>
    </row>
    <row r="93115" spans="8:8">
      <c r="H93115" s="166"/>
    </row>
    <row r="93116" spans="8:8">
      <c r="H93116" s="166"/>
    </row>
    <row r="93117" spans="8:8">
      <c r="H93117" s="166"/>
    </row>
    <row r="93118" spans="8:8">
      <c r="H93118" s="166"/>
    </row>
    <row r="93119" spans="8:8">
      <c r="H93119" s="166"/>
    </row>
    <row r="93120" spans="8:8">
      <c r="H93120" s="166"/>
    </row>
    <row r="93121" spans="8:8">
      <c r="H93121" s="166"/>
    </row>
    <row r="93122" spans="8:8">
      <c r="H93122" s="166"/>
    </row>
    <row r="93123" spans="8:8">
      <c r="H93123" s="166"/>
    </row>
    <row r="93124" spans="8:8">
      <c r="H93124" s="166"/>
    </row>
    <row r="93125" spans="8:8">
      <c r="H93125" s="166"/>
    </row>
    <row r="93126" spans="8:8">
      <c r="H93126" s="166"/>
    </row>
    <row r="93127" spans="8:8">
      <c r="H93127" s="166"/>
    </row>
    <row r="93128" spans="8:8">
      <c r="H93128" s="166"/>
    </row>
    <row r="93129" spans="8:8">
      <c r="H93129" s="166"/>
    </row>
    <row r="93130" spans="8:8">
      <c r="H93130" s="166"/>
    </row>
    <row r="93131" spans="8:8">
      <c r="H93131" s="166"/>
    </row>
    <row r="93132" spans="8:8">
      <c r="H93132" s="166"/>
    </row>
    <row r="93133" spans="8:8">
      <c r="H93133" s="166"/>
    </row>
    <row r="93134" spans="8:8">
      <c r="H93134" s="166"/>
    </row>
    <row r="93135" spans="8:8">
      <c r="H93135" s="166"/>
    </row>
    <row r="93136" spans="8:8">
      <c r="H93136" s="166"/>
    </row>
    <row r="93137" spans="8:8">
      <c r="H93137" s="166"/>
    </row>
    <row r="93138" spans="8:8">
      <c r="H93138" s="166"/>
    </row>
    <row r="93139" spans="8:8">
      <c r="H93139" s="166"/>
    </row>
    <row r="93140" spans="8:8">
      <c r="H93140" s="166"/>
    </row>
    <row r="93141" spans="8:8">
      <c r="H93141" s="166"/>
    </row>
    <row r="93142" spans="8:8">
      <c r="H93142" s="166"/>
    </row>
    <row r="93143" spans="8:8">
      <c r="H93143" s="166"/>
    </row>
    <row r="93144" spans="8:8">
      <c r="H93144" s="166"/>
    </row>
    <row r="93145" spans="8:8">
      <c r="H93145" s="166"/>
    </row>
    <row r="93146" spans="8:8">
      <c r="H93146" s="166"/>
    </row>
    <row r="93147" spans="8:8">
      <c r="H93147" s="166"/>
    </row>
    <row r="93148" spans="8:8">
      <c r="H93148" s="166"/>
    </row>
    <row r="93149" spans="8:8">
      <c r="H93149" s="166"/>
    </row>
    <row r="93150" spans="8:8">
      <c r="H93150" s="166"/>
    </row>
    <row r="93151" spans="8:8">
      <c r="H93151" s="166"/>
    </row>
    <row r="93152" spans="8:8">
      <c r="H93152" s="166"/>
    </row>
    <row r="93153" spans="8:8">
      <c r="H93153" s="166"/>
    </row>
    <row r="93154" spans="8:8">
      <c r="H93154" s="166"/>
    </row>
    <row r="93155" spans="8:8">
      <c r="H93155" s="166"/>
    </row>
    <row r="93156" spans="8:8">
      <c r="H93156" s="166"/>
    </row>
    <row r="93157" spans="8:8">
      <c r="H93157" s="166"/>
    </row>
    <row r="93158" spans="8:8">
      <c r="H93158" s="166"/>
    </row>
    <row r="93159" spans="8:8">
      <c r="H93159" s="166"/>
    </row>
    <row r="93160" spans="8:8">
      <c r="H93160" s="166"/>
    </row>
    <row r="93161" spans="8:8">
      <c r="H93161" s="166"/>
    </row>
    <row r="93162" spans="8:8">
      <c r="H93162" s="166"/>
    </row>
    <row r="93163" spans="8:8">
      <c r="H93163" s="166"/>
    </row>
    <row r="93164" spans="8:8">
      <c r="H93164" s="166"/>
    </row>
    <row r="93165" spans="8:8">
      <c r="H93165" s="166"/>
    </row>
    <row r="93166" spans="8:8">
      <c r="H93166" s="166"/>
    </row>
    <row r="93167" spans="8:8">
      <c r="H93167" s="166"/>
    </row>
    <row r="93168" spans="8:8">
      <c r="H93168" s="166"/>
    </row>
    <row r="93169" spans="8:8">
      <c r="H93169" s="166"/>
    </row>
    <row r="93170" spans="8:8">
      <c r="H93170" s="166"/>
    </row>
    <row r="93171" spans="8:8">
      <c r="H93171" s="166"/>
    </row>
    <row r="93172" spans="8:8">
      <c r="H93172" s="166"/>
    </row>
    <row r="93173" spans="8:8">
      <c r="H93173" s="166"/>
    </row>
    <row r="93174" spans="8:8">
      <c r="H93174" s="166"/>
    </row>
    <row r="93175" spans="8:8">
      <c r="H93175" s="166"/>
    </row>
    <row r="93176" spans="8:8">
      <c r="H93176" s="166"/>
    </row>
    <row r="93177" spans="8:8">
      <c r="H93177" s="166"/>
    </row>
    <row r="93178" spans="8:8">
      <c r="H93178" s="166"/>
    </row>
    <row r="93179" spans="8:8">
      <c r="H93179" s="166"/>
    </row>
    <row r="93180" spans="8:8">
      <c r="H93180" s="166"/>
    </row>
    <row r="93181" spans="8:8">
      <c r="H93181" s="166"/>
    </row>
    <row r="93182" spans="8:8">
      <c r="H93182" s="166"/>
    </row>
    <row r="93183" spans="8:8">
      <c r="H93183" s="166"/>
    </row>
    <row r="93184" spans="8:8">
      <c r="H93184" s="166"/>
    </row>
    <row r="93185" spans="8:8">
      <c r="H93185" s="166"/>
    </row>
    <row r="93186" spans="8:8">
      <c r="H93186" s="166"/>
    </row>
    <row r="93187" spans="8:8">
      <c r="H93187" s="166"/>
    </row>
    <row r="93188" spans="8:8">
      <c r="H93188" s="166"/>
    </row>
    <row r="93189" spans="8:8">
      <c r="H93189" s="166"/>
    </row>
    <row r="93190" spans="8:8">
      <c r="H93190" s="166"/>
    </row>
    <row r="93191" spans="8:8">
      <c r="H93191" s="166"/>
    </row>
    <row r="93192" spans="8:8">
      <c r="H93192" s="166"/>
    </row>
    <row r="93193" spans="8:8">
      <c r="H93193" s="166"/>
    </row>
    <row r="93194" spans="8:8">
      <c r="H93194" s="166"/>
    </row>
    <row r="93195" spans="8:8">
      <c r="H93195" s="166"/>
    </row>
    <row r="93196" spans="8:8">
      <c r="H93196" s="166"/>
    </row>
    <row r="93197" spans="8:8">
      <c r="H93197" s="166"/>
    </row>
    <row r="93198" spans="8:8">
      <c r="H93198" s="166"/>
    </row>
    <row r="93199" spans="8:8">
      <c r="H93199" s="166"/>
    </row>
    <row r="93200" spans="8:8">
      <c r="H93200" s="166"/>
    </row>
    <row r="93201" spans="8:8">
      <c r="H93201" s="166"/>
    </row>
    <row r="93202" spans="8:8">
      <c r="H93202" s="166"/>
    </row>
    <row r="93203" spans="8:8">
      <c r="H93203" s="166"/>
    </row>
    <row r="93204" spans="8:8">
      <c r="H93204" s="166"/>
    </row>
    <row r="93205" spans="8:8">
      <c r="H93205" s="166"/>
    </row>
    <row r="93206" spans="8:8">
      <c r="H93206" s="166"/>
    </row>
    <row r="93207" spans="8:8">
      <c r="H93207" s="166"/>
    </row>
    <row r="93208" spans="8:8">
      <c r="H93208" s="166"/>
    </row>
    <row r="93209" spans="8:8">
      <c r="H93209" s="166"/>
    </row>
    <row r="93210" spans="8:8">
      <c r="H93210" s="166"/>
    </row>
    <row r="93211" spans="8:8">
      <c r="H93211" s="166"/>
    </row>
    <row r="93212" spans="8:8">
      <c r="H93212" s="166"/>
    </row>
    <row r="93213" spans="8:8">
      <c r="H93213" s="166"/>
    </row>
    <row r="93214" spans="8:8">
      <c r="H93214" s="166"/>
    </row>
    <row r="93215" spans="8:8">
      <c r="H93215" s="166"/>
    </row>
    <row r="93216" spans="8:8">
      <c r="H93216" s="166"/>
    </row>
    <row r="93217" spans="8:8">
      <c r="H93217" s="166"/>
    </row>
    <row r="93218" spans="8:8">
      <c r="H93218" s="166"/>
    </row>
    <row r="93219" spans="8:8">
      <c r="H93219" s="166"/>
    </row>
    <row r="93220" spans="8:8">
      <c r="H93220" s="166"/>
    </row>
    <row r="93221" spans="8:8">
      <c r="H93221" s="166"/>
    </row>
    <row r="93222" spans="8:8">
      <c r="H93222" s="166"/>
    </row>
    <row r="93223" spans="8:8">
      <c r="H93223" s="166"/>
    </row>
    <row r="93224" spans="8:8">
      <c r="H93224" s="166"/>
    </row>
    <row r="93225" spans="8:8">
      <c r="H93225" s="166"/>
    </row>
    <row r="93226" spans="8:8">
      <c r="H93226" s="166"/>
    </row>
    <row r="93227" spans="8:8">
      <c r="H93227" s="166"/>
    </row>
    <row r="93228" spans="8:8">
      <c r="H93228" s="166"/>
    </row>
    <row r="93229" spans="8:8">
      <c r="H93229" s="166"/>
    </row>
    <row r="93230" spans="8:8">
      <c r="H93230" s="166"/>
    </row>
    <row r="93231" spans="8:8">
      <c r="H93231" s="166"/>
    </row>
    <row r="93232" spans="8:8">
      <c r="H93232" s="166"/>
    </row>
    <row r="93233" spans="8:8">
      <c r="H93233" s="166"/>
    </row>
    <row r="93234" spans="8:8">
      <c r="H93234" s="166"/>
    </row>
    <row r="93235" spans="8:8">
      <c r="H93235" s="166"/>
    </row>
    <row r="93236" spans="8:8">
      <c r="H93236" s="166"/>
    </row>
    <row r="93237" spans="8:8">
      <c r="H93237" s="166"/>
    </row>
    <row r="93238" spans="8:8">
      <c r="H93238" s="166"/>
    </row>
    <row r="93239" spans="8:8">
      <c r="H93239" s="166"/>
    </row>
    <row r="93240" spans="8:8">
      <c r="H93240" s="166"/>
    </row>
    <row r="93241" spans="8:8">
      <c r="H93241" s="166"/>
    </row>
    <row r="93242" spans="8:8">
      <c r="H93242" s="166"/>
    </row>
    <row r="93243" spans="8:8">
      <c r="H93243" s="166"/>
    </row>
    <row r="93244" spans="8:8">
      <c r="H93244" s="166"/>
    </row>
    <row r="93245" spans="8:8">
      <c r="H93245" s="166"/>
    </row>
    <row r="93246" spans="8:8">
      <c r="H93246" s="166"/>
    </row>
    <row r="93247" spans="8:8">
      <c r="H93247" s="166"/>
    </row>
    <row r="93248" spans="8:8">
      <c r="H93248" s="166"/>
    </row>
    <row r="93249" spans="8:8">
      <c r="H93249" s="166"/>
    </row>
    <row r="93250" spans="8:8">
      <c r="H93250" s="166"/>
    </row>
    <row r="93251" spans="8:8">
      <c r="H93251" s="166"/>
    </row>
    <row r="93252" spans="8:8">
      <c r="H93252" s="166"/>
    </row>
    <row r="93253" spans="8:8">
      <c r="H93253" s="166"/>
    </row>
    <row r="93254" spans="8:8">
      <c r="H93254" s="166"/>
    </row>
    <row r="93255" spans="8:8">
      <c r="H93255" s="166"/>
    </row>
    <row r="93256" spans="8:8">
      <c r="H93256" s="166"/>
    </row>
    <row r="93257" spans="8:8">
      <c r="H93257" s="166"/>
    </row>
    <row r="93258" spans="8:8">
      <c r="H93258" s="166"/>
    </row>
    <row r="93259" spans="8:8">
      <c r="H93259" s="166"/>
    </row>
    <row r="93260" spans="8:8">
      <c r="H93260" s="166"/>
    </row>
    <row r="93261" spans="8:8">
      <c r="H93261" s="166"/>
    </row>
    <row r="93262" spans="8:8">
      <c r="H93262" s="166"/>
    </row>
    <row r="93263" spans="8:8">
      <c r="H93263" s="166"/>
    </row>
    <row r="93264" spans="8:8">
      <c r="H93264" s="166"/>
    </row>
    <row r="93265" spans="8:8">
      <c r="H93265" s="166"/>
    </row>
    <row r="93266" spans="8:8">
      <c r="H93266" s="166"/>
    </row>
    <row r="93267" spans="8:8">
      <c r="H93267" s="166"/>
    </row>
    <row r="93268" spans="8:8">
      <c r="H93268" s="166"/>
    </row>
    <row r="93269" spans="8:8">
      <c r="H93269" s="166"/>
    </row>
    <row r="93270" spans="8:8">
      <c r="H93270" s="166"/>
    </row>
    <row r="93271" spans="8:8">
      <c r="H93271" s="166"/>
    </row>
    <row r="93272" spans="8:8">
      <c r="H93272" s="166"/>
    </row>
    <row r="93273" spans="8:8">
      <c r="H93273" s="166"/>
    </row>
    <row r="93274" spans="8:8">
      <c r="H93274" s="166"/>
    </row>
    <row r="93275" spans="8:8">
      <c r="H93275" s="166"/>
    </row>
    <row r="93276" spans="8:8">
      <c r="H93276" s="166"/>
    </row>
    <row r="93277" spans="8:8">
      <c r="H93277" s="166"/>
    </row>
    <row r="93278" spans="8:8">
      <c r="H93278" s="166"/>
    </row>
    <row r="93279" spans="8:8">
      <c r="H93279" s="166"/>
    </row>
    <row r="93280" spans="8:8">
      <c r="H93280" s="166"/>
    </row>
    <row r="93281" spans="8:8">
      <c r="H93281" s="166"/>
    </row>
    <row r="93282" spans="8:8">
      <c r="H93282" s="166"/>
    </row>
    <row r="93283" spans="8:8">
      <c r="H93283" s="166"/>
    </row>
    <row r="93284" spans="8:8">
      <c r="H93284" s="166"/>
    </row>
    <row r="93285" spans="8:8">
      <c r="H93285" s="166"/>
    </row>
    <row r="93286" spans="8:8">
      <c r="H93286" s="166"/>
    </row>
    <row r="93287" spans="8:8">
      <c r="H93287" s="166"/>
    </row>
    <row r="93288" spans="8:8">
      <c r="H93288" s="166"/>
    </row>
    <row r="93289" spans="8:8">
      <c r="H93289" s="166"/>
    </row>
    <row r="93290" spans="8:8">
      <c r="H93290" s="166"/>
    </row>
    <row r="93291" spans="8:8">
      <c r="H93291" s="166"/>
    </row>
    <row r="93292" spans="8:8">
      <c r="H93292" s="166"/>
    </row>
    <row r="93293" spans="8:8">
      <c r="H93293" s="166"/>
    </row>
    <row r="93294" spans="8:8">
      <c r="H93294" s="166"/>
    </row>
    <row r="93295" spans="8:8">
      <c r="H93295" s="166"/>
    </row>
    <row r="93296" spans="8:8">
      <c r="H93296" s="166"/>
    </row>
    <row r="93297" spans="8:8">
      <c r="H93297" s="166"/>
    </row>
    <row r="93298" spans="8:8">
      <c r="H93298" s="166"/>
    </row>
    <row r="93299" spans="8:8">
      <c r="H93299" s="166"/>
    </row>
    <row r="93300" spans="8:8">
      <c r="H93300" s="166"/>
    </row>
    <row r="93301" spans="8:8">
      <c r="H93301" s="166"/>
    </row>
    <row r="93302" spans="8:8">
      <c r="H93302" s="166"/>
    </row>
    <row r="93303" spans="8:8">
      <c r="H93303" s="166"/>
    </row>
    <row r="93304" spans="8:8">
      <c r="H93304" s="166"/>
    </row>
    <row r="93305" spans="8:8">
      <c r="H93305" s="166"/>
    </row>
    <row r="93306" spans="8:8">
      <c r="H93306" s="166"/>
    </row>
    <row r="93307" spans="8:8">
      <c r="H93307" s="166"/>
    </row>
    <row r="93308" spans="8:8">
      <c r="H93308" s="166"/>
    </row>
    <row r="93309" spans="8:8">
      <c r="H93309" s="166"/>
    </row>
    <row r="93310" spans="8:8">
      <c r="H93310" s="166"/>
    </row>
    <row r="93311" spans="8:8">
      <c r="H93311" s="166"/>
    </row>
    <row r="93312" spans="8:8">
      <c r="H93312" s="166"/>
    </row>
    <row r="93313" spans="8:8">
      <c r="H93313" s="166"/>
    </row>
    <row r="93314" spans="8:8">
      <c r="H93314" s="166"/>
    </row>
    <row r="93315" spans="8:8">
      <c r="H93315" s="166"/>
    </row>
    <row r="93316" spans="8:8">
      <c r="H93316" s="166"/>
    </row>
    <row r="93317" spans="8:8">
      <c r="H93317" s="166"/>
    </row>
    <row r="93318" spans="8:8">
      <c r="H93318" s="166"/>
    </row>
    <row r="93319" spans="8:8">
      <c r="H93319" s="166"/>
    </row>
    <row r="93320" spans="8:8">
      <c r="H93320" s="166"/>
    </row>
    <row r="93321" spans="8:8">
      <c r="H93321" s="166"/>
    </row>
    <row r="93322" spans="8:8">
      <c r="H93322" s="166"/>
    </row>
    <row r="93323" spans="8:8">
      <c r="H93323" s="166"/>
    </row>
    <row r="93324" spans="8:8">
      <c r="H93324" s="166"/>
    </row>
    <row r="93325" spans="8:8">
      <c r="H93325" s="166"/>
    </row>
    <row r="93326" spans="8:8">
      <c r="H93326" s="166"/>
    </row>
    <row r="93327" spans="8:8">
      <c r="H93327" s="166"/>
    </row>
    <row r="93328" spans="8:8">
      <c r="H93328" s="166"/>
    </row>
    <row r="93329" spans="8:8">
      <c r="H93329" s="166"/>
    </row>
    <row r="93330" spans="8:8">
      <c r="H93330" s="166"/>
    </row>
    <row r="93331" spans="8:8">
      <c r="H93331" s="166"/>
    </row>
    <row r="93332" spans="8:8">
      <c r="H93332" s="166"/>
    </row>
    <row r="93333" spans="8:8">
      <c r="H93333" s="166"/>
    </row>
    <row r="93334" spans="8:8">
      <c r="H93334" s="166"/>
    </row>
    <row r="93335" spans="8:8">
      <c r="H93335" s="166"/>
    </row>
    <row r="93336" spans="8:8">
      <c r="H93336" s="166"/>
    </row>
    <row r="93337" spans="8:8">
      <c r="H93337" s="166"/>
    </row>
    <row r="93338" spans="8:8">
      <c r="H93338" s="166"/>
    </row>
    <row r="93339" spans="8:8">
      <c r="H93339" s="166"/>
    </row>
    <row r="93340" spans="8:8">
      <c r="H93340" s="166"/>
    </row>
    <row r="93341" spans="8:8">
      <c r="H93341" s="166"/>
    </row>
    <row r="93342" spans="8:8">
      <c r="H93342" s="166"/>
    </row>
    <row r="93343" spans="8:8">
      <c r="H93343" s="166"/>
    </row>
    <row r="93344" spans="8:8">
      <c r="H93344" s="166"/>
    </row>
    <row r="93345" spans="8:8">
      <c r="H93345" s="166"/>
    </row>
    <row r="93346" spans="8:8">
      <c r="H93346" s="166"/>
    </row>
    <row r="93347" spans="8:8">
      <c r="H93347" s="166"/>
    </row>
    <row r="93348" spans="8:8">
      <c r="H93348" s="166"/>
    </row>
    <row r="93349" spans="8:8">
      <c r="H93349" s="166"/>
    </row>
    <row r="93350" spans="8:8">
      <c r="H93350" s="166"/>
    </row>
    <row r="93351" spans="8:8">
      <c r="H93351" s="166"/>
    </row>
    <row r="93352" spans="8:8">
      <c r="H93352" s="166"/>
    </row>
    <row r="93353" spans="8:8">
      <c r="H93353" s="166"/>
    </row>
    <row r="93354" spans="8:8">
      <c r="H93354" s="166"/>
    </row>
    <row r="93355" spans="8:8">
      <c r="H93355" s="166"/>
    </row>
    <row r="93356" spans="8:8">
      <c r="H93356" s="166"/>
    </row>
    <row r="93357" spans="8:8">
      <c r="H93357" s="166"/>
    </row>
    <row r="93358" spans="8:8">
      <c r="H93358" s="166"/>
    </row>
    <row r="93359" spans="8:8">
      <c r="H93359" s="166"/>
    </row>
    <row r="93360" spans="8:8">
      <c r="H93360" s="166"/>
    </row>
    <row r="93361" spans="8:8">
      <c r="H93361" s="166"/>
    </row>
    <row r="93362" spans="8:8">
      <c r="H93362" s="166"/>
    </row>
    <row r="93363" spans="8:8">
      <c r="H93363" s="166"/>
    </row>
    <row r="93364" spans="8:8">
      <c r="H93364" s="166"/>
    </row>
    <row r="93365" spans="8:8">
      <c r="H93365" s="166"/>
    </row>
    <row r="93366" spans="8:8">
      <c r="H93366" s="166"/>
    </row>
    <row r="93367" spans="8:8">
      <c r="H93367" s="166"/>
    </row>
    <row r="93368" spans="8:8">
      <c r="H93368" s="166"/>
    </row>
    <row r="93369" spans="8:8">
      <c r="H93369" s="166"/>
    </row>
    <row r="93370" spans="8:8">
      <c r="H93370" s="166"/>
    </row>
    <row r="93371" spans="8:8">
      <c r="H93371" s="166"/>
    </row>
    <row r="93372" spans="8:8">
      <c r="H93372" s="166"/>
    </row>
    <row r="93373" spans="8:8">
      <c r="H93373" s="166"/>
    </row>
    <row r="93374" spans="8:8">
      <c r="H93374" s="166"/>
    </row>
    <row r="93375" spans="8:8">
      <c r="H93375" s="166"/>
    </row>
    <row r="93376" spans="8:8">
      <c r="H93376" s="166"/>
    </row>
    <row r="93377" spans="8:8">
      <c r="H93377" s="166"/>
    </row>
    <row r="93378" spans="8:8">
      <c r="H93378" s="166"/>
    </row>
    <row r="93379" spans="8:8">
      <c r="H93379" s="166"/>
    </row>
    <row r="93380" spans="8:8">
      <c r="H93380" s="166"/>
    </row>
    <row r="93381" spans="8:8">
      <c r="H93381" s="166"/>
    </row>
    <row r="93382" spans="8:8">
      <c r="H93382" s="166"/>
    </row>
    <row r="93383" spans="8:8">
      <c r="H93383" s="166"/>
    </row>
    <row r="93384" spans="8:8">
      <c r="H93384" s="166"/>
    </row>
    <row r="93385" spans="8:8">
      <c r="H93385" s="166"/>
    </row>
    <row r="93386" spans="8:8">
      <c r="H93386" s="166"/>
    </row>
    <row r="93387" spans="8:8">
      <c r="H93387" s="166"/>
    </row>
    <row r="93388" spans="8:8">
      <c r="H93388" s="166"/>
    </row>
    <row r="93389" spans="8:8">
      <c r="H93389" s="166"/>
    </row>
    <row r="93390" spans="8:8">
      <c r="H93390" s="166"/>
    </row>
    <row r="93391" spans="8:8">
      <c r="H93391" s="166"/>
    </row>
    <row r="93392" spans="8:8">
      <c r="H93392" s="166"/>
    </row>
    <row r="93393" spans="8:8">
      <c r="H93393" s="166"/>
    </row>
    <row r="93394" spans="8:8">
      <c r="H93394" s="166"/>
    </row>
    <row r="93395" spans="8:8">
      <c r="H93395" s="166"/>
    </row>
    <row r="93396" spans="8:8">
      <c r="H93396" s="166"/>
    </row>
    <row r="93397" spans="8:8">
      <c r="H93397" s="166"/>
    </row>
    <row r="93398" spans="8:8">
      <c r="H93398" s="166"/>
    </row>
    <row r="93399" spans="8:8">
      <c r="H93399" s="166"/>
    </row>
    <row r="93400" spans="8:8">
      <c r="H93400" s="166"/>
    </row>
    <row r="93401" spans="8:8">
      <c r="H93401" s="166"/>
    </row>
    <row r="93402" spans="8:8">
      <c r="H93402" s="166"/>
    </row>
    <row r="93403" spans="8:8">
      <c r="H93403" s="166"/>
    </row>
    <row r="93404" spans="8:8">
      <c r="H93404" s="166"/>
    </row>
    <row r="93405" spans="8:8">
      <c r="H93405" s="166"/>
    </row>
    <row r="93406" spans="8:8">
      <c r="H93406" s="166"/>
    </row>
    <row r="93407" spans="8:8">
      <c r="H93407" s="166"/>
    </row>
    <row r="93408" spans="8:8">
      <c r="H93408" s="166"/>
    </row>
    <row r="93409" spans="8:8">
      <c r="H93409" s="166"/>
    </row>
    <row r="93410" spans="8:8">
      <c r="H93410" s="166"/>
    </row>
    <row r="93411" spans="8:8">
      <c r="H93411" s="166"/>
    </row>
    <row r="93412" spans="8:8">
      <c r="H93412" s="166"/>
    </row>
    <row r="93413" spans="8:8">
      <c r="H93413" s="166"/>
    </row>
    <row r="93414" spans="8:8">
      <c r="H93414" s="166"/>
    </row>
    <row r="93415" spans="8:8">
      <c r="H93415" s="166"/>
    </row>
    <row r="93416" spans="8:8">
      <c r="H93416" s="166"/>
    </row>
    <row r="93417" spans="8:8">
      <c r="H93417" s="166"/>
    </row>
    <row r="93418" spans="8:8">
      <c r="H93418" s="166"/>
    </row>
    <row r="93419" spans="8:8">
      <c r="H93419" s="166"/>
    </row>
    <row r="93420" spans="8:8">
      <c r="H93420" s="166"/>
    </row>
    <row r="93421" spans="8:8">
      <c r="H93421" s="166"/>
    </row>
    <row r="93422" spans="8:8">
      <c r="H93422" s="166"/>
    </row>
    <row r="93423" spans="8:8">
      <c r="H93423" s="166"/>
    </row>
    <row r="93424" spans="8:8">
      <c r="H93424" s="166"/>
    </row>
    <row r="93425" spans="8:8">
      <c r="H93425" s="166"/>
    </row>
    <row r="93426" spans="8:8">
      <c r="H93426" s="166"/>
    </row>
    <row r="93427" spans="8:8">
      <c r="H93427" s="166"/>
    </row>
    <row r="93428" spans="8:8">
      <c r="H93428" s="166"/>
    </row>
    <row r="93429" spans="8:8">
      <c r="H93429" s="166"/>
    </row>
    <row r="93430" spans="8:8">
      <c r="H93430" s="166"/>
    </row>
    <row r="93431" spans="8:8">
      <c r="H93431" s="166"/>
    </row>
    <row r="93432" spans="8:8">
      <c r="H93432" s="166"/>
    </row>
    <row r="93433" spans="8:8">
      <c r="H93433" s="166"/>
    </row>
    <row r="93434" spans="8:8">
      <c r="H93434" s="166"/>
    </row>
    <row r="93435" spans="8:8">
      <c r="H93435" s="166"/>
    </row>
    <row r="93436" spans="8:8">
      <c r="H93436" s="166"/>
    </row>
    <row r="93437" spans="8:8">
      <c r="H93437" s="166"/>
    </row>
    <row r="93438" spans="8:8">
      <c r="H93438" s="166"/>
    </row>
    <row r="93439" spans="8:8">
      <c r="H93439" s="166"/>
    </row>
    <row r="93440" spans="8:8">
      <c r="H93440" s="166"/>
    </row>
    <row r="93441" spans="8:8">
      <c r="H93441" s="166"/>
    </row>
    <row r="93442" spans="8:8">
      <c r="H93442" s="166"/>
    </row>
    <row r="93443" spans="8:8">
      <c r="H93443" s="166"/>
    </row>
    <row r="93444" spans="8:8">
      <c r="H93444" s="166"/>
    </row>
    <row r="93445" spans="8:8">
      <c r="H93445" s="166"/>
    </row>
    <row r="93446" spans="8:8">
      <c r="H93446" s="166"/>
    </row>
    <row r="93447" spans="8:8">
      <c r="H93447" s="166"/>
    </row>
    <row r="93448" spans="8:8">
      <c r="H93448" s="166"/>
    </row>
    <row r="93449" spans="8:8">
      <c r="H93449" s="166"/>
    </row>
    <row r="93450" spans="8:8">
      <c r="H93450" s="166"/>
    </row>
    <row r="93451" spans="8:8">
      <c r="H93451" s="166"/>
    </row>
    <row r="93452" spans="8:8">
      <c r="H93452" s="166"/>
    </row>
    <row r="93453" spans="8:8">
      <c r="H93453" s="166"/>
    </row>
    <row r="93454" spans="8:8">
      <c r="H93454" s="166"/>
    </row>
    <row r="93455" spans="8:8">
      <c r="H93455" s="166"/>
    </row>
    <row r="93456" spans="8:8">
      <c r="H93456" s="166"/>
    </row>
    <row r="93457" spans="8:8">
      <c r="H93457" s="166"/>
    </row>
    <row r="93458" spans="8:8">
      <c r="H93458" s="166"/>
    </row>
    <row r="93459" spans="8:8">
      <c r="H93459" s="166"/>
    </row>
    <row r="93460" spans="8:8">
      <c r="H93460" s="166"/>
    </row>
    <row r="93461" spans="8:8">
      <c r="H93461" s="166"/>
    </row>
    <row r="93462" spans="8:8">
      <c r="H93462" s="166"/>
    </row>
    <row r="93463" spans="8:8">
      <c r="H93463" s="166"/>
    </row>
    <row r="93464" spans="8:8">
      <c r="H93464" s="166"/>
    </row>
    <row r="93465" spans="8:8">
      <c r="H93465" s="166"/>
    </row>
    <row r="93466" spans="8:8">
      <c r="H93466" s="166"/>
    </row>
    <row r="93467" spans="8:8">
      <c r="H93467" s="166"/>
    </row>
    <row r="93468" spans="8:8">
      <c r="H93468" s="166"/>
    </row>
    <row r="93469" spans="8:8">
      <c r="H93469" s="166"/>
    </row>
    <row r="93470" spans="8:8">
      <c r="H93470" s="166"/>
    </row>
    <row r="93471" spans="8:8">
      <c r="H93471" s="166"/>
    </row>
    <row r="93472" spans="8:8">
      <c r="H93472" s="166"/>
    </row>
    <row r="93473" spans="8:8">
      <c r="H93473" s="166"/>
    </row>
    <row r="93474" spans="8:8">
      <c r="H93474" s="166"/>
    </row>
    <row r="93475" spans="8:8">
      <c r="H93475" s="166"/>
    </row>
    <row r="93476" spans="8:8">
      <c r="H93476" s="166"/>
    </row>
    <row r="93477" spans="8:8">
      <c r="H93477" s="166"/>
    </row>
    <row r="93478" spans="8:8">
      <c r="H93478" s="166"/>
    </row>
    <row r="93479" spans="8:8">
      <c r="H93479" s="166"/>
    </row>
    <row r="93480" spans="8:8">
      <c r="H93480" s="166"/>
    </row>
    <row r="93481" spans="8:8">
      <c r="H93481" s="166"/>
    </row>
    <row r="93482" spans="8:8">
      <c r="H93482" s="166"/>
    </row>
    <row r="93483" spans="8:8">
      <c r="H93483" s="166"/>
    </row>
    <row r="93484" spans="8:8">
      <c r="H93484" s="166"/>
    </row>
    <row r="93485" spans="8:8">
      <c r="H93485" s="166"/>
    </row>
    <row r="93486" spans="8:8">
      <c r="H93486" s="166"/>
    </row>
    <row r="93487" spans="8:8">
      <c r="H93487" s="166"/>
    </row>
    <row r="93488" spans="8:8">
      <c r="H93488" s="166"/>
    </row>
    <row r="93489" spans="8:8">
      <c r="H93489" s="166"/>
    </row>
    <row r="93490" spans="8:8">
      <c r="H93490" s="166"/>
    </row>
    <row r="93491" spans="8:8">
      <c r="H93491" s="166"/>
    </row>
    <row r="93492" spans="8:8">
      <c r="H93492" s="166"/>
    </row>
    <row r="93493" spans="8:8">
      <c r="H93493" s="166"/>
    </row>
    <row r="93494" spans="8:8">
      <c r="H93494" s="166"/>
    </row>
    <row r="93495" spans="8:8">
      <c r="H93495" s="166"/>
    </row>
    <row r="93496" spans="8:8">
      <c r="H93496" s="166"/>
    </row>
    <row r="93497" spans="8:8">
      <c r="H93497" s="166"/>
    </row>
    <row r="93498" spans="8:8">
      <c r="H93498" s="166"/>
    </row>
    <row r="93499" spans="8:8">
      <c r="H93499" s="166"/>
    </row>
    <row r="93500" spans="8:8">
      <c r="H93500" s="166"/>
    </row>
    <row r="93501" spans="8:8">
      <c r="H93501" s="166"/>
    </row>
    <row r="93502" spans="8:8">
      <c r="H93502" s="166"/>
    </row>
    <row r="93503" spans="8:8">
      <c r="H93503" s="166"/>
    </row>
    <row r="93504" spans="8:8">
      <c r="H93504" s="166"/>
    </row>
    <row r="93505" spans="8:8">
      <c r="H93505" s="166"/>
    </row>
    <row r="93506" spans="8:8">
      <c r="H93506" s="166"/>
    </row>
    <row r="93507" spans="8:8">
      <c r="H93507" s="166"/>
    </row>
    <row r="93508" spans="8:8">
      <c r="H93508" s="166"/>
    </row>
    <row r="93509" spans="8:8">
      <c r="H93509" s="166"/>
    </row>
    <row r="93510" spans="8:8">
      <c r="H93510" s="166"/>
    </row>
    <row r="93511" spans="8:8">
      <c r="H93511" s="166"/>
    </row>
    <row r="93512" spans="8:8">
      <c r="H93512" s="166"/>
    </row>
    <row r="93513" spans="8:8">
      <c r="H93513" s="166"/>
    </row>
    <row r="93514" spans="8:8">
      <c r="H93514" s="166"/>
    </row>
    <row r="93515" spans="8:8">
      <c r="H93515" s="166"/>
    </row>
    <row r="93516" spans="8:8">
      <c r="H93516" s="166"/>
    </row>
    <row r="93517" spans="8:8">
      <c r="H93517" s="166"/>
    </row>
    <row r="93518" spans="8:8">
      <c r="H93518" s="166"/>
    </row>
    <row r="93519" spans="8:8">
      <c r="H93519" s="166"/>
    </row>
    <row r="93520" spans="8:8">
      <c r="H93520" s="166"/>
    </row>
    <row r="93521" spans="8:8">
      <c r="H93521" s="166"/>
    </row>
    <row r="93522" spans="8:8">
      <c r="H93522" s="166"/>
    </row>
    <row r="93523" spans="8:8">
      <c r="H93523" s="166"/>
    </row>
    <row r="93524" spans="8:8">
      <c r="H93524" s="166"/>
    </row>
    <row r="93525" spans="8:8">
      <c r="H93525" s="166"/>
    </row>
    <row r="93526" spans="8:8">
      <c r="H93526" s="166"/>
    </row>
    <row r="93527" spans="8:8">
      <c r="H93527" s="166"/>
    </row>
    <row r="93528" spans="8:8">
      <c r="H93528" s="166"/>
    </row>
    <row r="93529" spans="8:8">
      <c r="H93529" s="166"/>
    </row>
    <row r="93530" spans="8:8">
      <c r="H93530" s="166"/>
    </row>
    <row r="93531" spans="8:8">
      <c r="H93531" s="166"/>
    </row>
    <row r="93532" spans="8:8">
      <c r="H93532" s="166"/>
    </row>
    <row r="93533" spans="8:8">
      <c r="H93533" s="166"/>
    </row>
    <row r="93534" spans="8:8">
      <c r="H93534" s="166"/>
    </row>
    <row r="93535" spans="8:8">
      <c r="H93535" s="166"/>
    </row>
    <row r="93536" spans="8:8">
      <c r="H93536" s="166"/>
    </row>
    <row r="93537" spans="8:8">
      <c r="H93537" s="166"/>
    </row>
    <row r="93538" spans="8:8">
      <c r="H93538" s="166"/>
    </row>
    <row r="93539" spans="8:8">
      <c r="H93539" s="166"/>
    </row>
    <row r="93540" spans="8:8">
      <c r="H93540" s="166"/>
    </row>
    <row r="93541" spans="8:8">
      <c r="H93541" s="166"/>
    </row>
    <row r="93542" spans="8:8">
      <c r="H93542" s="166"/>
    </row>
    <row r="93543" spans="8:8">
      <c r="H93543" s="166"/>
    </row>
    <row r="93544" spans="8:8">
      <c r="H93544" s="166"/>
    </row>
    <row r="93545" spans="8:8">
      <c r="H93545" s="166"/>
    </row>
    <row r="93546" spans="8:8">
      <c r="H93546" s="166"/>
    </row>
    <row r="93547" spans="8:8">
      <c r="H93547" s="166"/>
    </row>
    <row r="93548" spans="8:8">
      <c r="H93548" s="166"/>
    </row>
    <row r="93549" spans="8:8">
      <c r="H93549" s="166"/>
    </row>
    <row r="93550" spans="8:8">
      <c r="H93550" s="166"/>
    </row>
    <row r="93551" spans="8:8">
      <c r="H93551" s="166"/>
    </row>
    <row r="93552" spans="8:8">
      <c r="H93552" s="166"/>
    </row>
    <row r="93553" spans="8:8">
      <c r="H93553" s="166"/>
    </row>
    <row r="93554" spans="8:8">
      <c r="H93554" s="166"/>
    </row>
    <row r="93555" spans="8:8">
      <c r="H93555" s="166"/>
    </row>
    <row r="93556" spans="8:8">
      <c r="H93556" s="166"/>
    </row>
    <row r="93557" spans="8:8">
      <c r="H93557" s="166"/>
    </row>
    <row r="93558" spans="8:8">
      <c r="H93558" s="166"/>
    </row>
    <row r="93559" spans="8:8">
      <c r="H93559" s="166"/>
    </row>
    <row r="93560" spans="8:8">
      <c r="H93560" s="166"/>
    </row>
    <row r="93561" spans="8:8">
      <c r="H93561" s="166"/>
    </row>
    <row r="93562" spans="8:8">
      <c r="H93562" s="166"/>
    </row>
    <row r="93563" spans="8:8">
      <c r="H93563" s="166"/>
    </row>
    <row r="93564" spans="8:8">
      <c r="H93564" s="166"/>
    </row>
    <row r="93565" spans="8:8">
      <c r="H93565" s="166"/>
    </row>
    <row r="93566" spans="8:8">
      <c r="H93566" s="166"/>
    </row>
    <row r="93567" spans="8:8">
      <c r="H93567" s="166"/>
    </row>
    <row r="93568" spans="8:8">
      <c r="H93568" s="166"/>
    </row>
    <row r="93569" spans="8:8">
      <c r="H93569" s="166"/>
    </row>
    <row r="93570" spans="8:8">
      <c r="H93570" s="166"/>
    </row>
    <row r="93571" spans="8:8">
      <c r="H93571" s="166"/>
    </row>
    <row r="93572" spans="8:8">
      <c r="H93572" s="166"/>
    </row>
    <row r="93573" spans="8:8">
      <c r="H93573" s="166"/>
    </row>
    <row r="93574" spans="8:8">
      <c r="H93574" s="166"/>
    </row>
    <row r="93575" spans="8:8">
      <c r="H93575" s="166"/>
    </row>
    <row r="93576" spans="8:8">
      <c r="H93576" s="166"/>
    </row>
    <row r="93577" spans="8:8">
      <c r="H93577" s="166"/>
    </row>
    <row r="93578" spans="8:8">
      <c r="H93578" s="166"/>
    </row>
    <row r="93579" spans="8:8">
      <c r="H93579" s="166"/>
    </row>
    <row r="93580" spans="8:8">
      <c r="H93580" s="166"/>
    </row>
    <row r="93581" spans="8:8">
      <c r="H93581" s="166"/>
    </row>
    <row r="93582" spans="8:8">
      <c r="H93582" s="166"/>
    </row>
    <row r="93583" spans="8:8">
      <c r="H93583" s="166"/>
    </row>
    <row r="93584" spans="8:8">
      <c r="H93584" s="166"/>
    </row>
    <row r="93585" spans="8:8">
      <c r="H93585" s="166"/>
    </row>
    <row r="93586" spans="8:8">
      <c r="H93586" s="166"/>
    </row>
    <row r="93587" spans="8:8">
      <c r="H93587" s="166"/>
    </row>
    <row r="93588" spans="8:8">
      <c r="H93588" s="166"/>
    </row>
    <row r="93589" spans="8:8">
      <c r="H93589" s="166"/>
    </row>
    <row r="93590" spans="8:8">
      <c r="H93590" s="166"/>
    </row>
    <row r="93591" spans="8:8">
      <c r="H93591" s="166"/>
    </row>
    <row r="93592" spans="8:8">
      <c r="H93592" s="166"/>
    </row>
    <row r="93593" spans="8:8">
      <c r="H93593" s="166"/>
    </row>
    <row r="93594" spans="8:8">
      <c r="H93594" s="166"/>
    </row>
    <row r="93595" spans="8:8">
      <c r="H93595" s="166"/>
    </row>
    <row r="93596" spans="8:8">
      <c r="H93596" s="166"/>
    </row>
    <row r="93597" spans="8:8">
      <c r="H93597" s="166"/>
    </row>
    <row r="93598" spans="8:8">
      <c r="H93598" s="166"/>
    </row>
    <row r="93599" spans="8:8">
      <c r="H93599" s="166"/>
    </row>
    <row r="93600" spans="8:8">
      <c r="H93600" s="166"/>
    </row>
    <row r="93601" spans="8:8">
      <c r="H93601" s="166"/>
    </row>
    <row r="93602" spans="8:8">
      <c r="H93602" s="166"/>
    </row>
    <row r="93603" spans="8:8">
      <c r="H93603" s="166"/>
    </row>
    <row r="93604" spans="8:8">
      <c r="H93604" s="166"/>
    </row>
    <row r="93605" spans="8:8">
      <c r="H93605" s="166"/>
    </row>
    <row r="93606" spans="8:8">
      <c r="H93606" s="166"/>
    </row>
    <row r="93607" spans="8:8">
      <c r="H93607" s="166"/>
    </row>
    <row r="93608" spans="8:8">
      <c r="H93608" s="166"/>
    </row>
    <row r="93609" spans="8:8">
      <c r="H93609" s="166"/>
    </row>
    <row r="93610" spans="8:8">
      <c r="H93610" s="166"/>
    </row>
    <row r="93611" spans="8:8">
      <c r="H93611" s="166"/>
    </row>
    <row r="93612" spans="8:8">
      <c r="H93612" s="166"/>
    </row>
    <row r="93613" spans="8:8">
      <c r="H93613" s="166"/>
    </row>
    <row r="93614" spans="8:8">
      <c r="H93614" s="166"/>
    </row>
    <row r="93615" spans="8:8">
      <c r="H93615" s="166"/>
    </row>
    <row r="93616" spans="8:8">
      <c r="H93616" s="166"/>
    </row>
    <row r="93617" spans="8:8">
      <c r="H93617" s="166"/>
    </row>
    <row r="93618" spans="8:8">
      <c r="H93618" s="166"/>
    </row>
    <row r="93619" spans="8:8">
      <c r="H93619" s="166"/>
    </row>
    <row r="93620" spans="8:8">
      <c r="H93620" s="166"/>
    </row>
    <row r="93621" spans="8:8">
      <c r="H93621" s="166"/>
    </row>
    <row r="93622" spans="8:8">
      <c r="H93622" s="166"/>
    </row>
    <row r="93623" spans="8:8">
      <c r="H93623" s="166"/>
    </row>
    <row r="93624" spans="8:8">
      <c r="H93624" s="166"/>
    </row>
    <row r="93625" spans="8:8">
      <c r="H93625" s="166"/>
    </row>
    <row r="93626" spans="8:8">
      <c r="H93626" s="166"/>
    </row>
    <row r="93627" spans="8:8">
      <c r="H93627" s="166"/>
    </row>
    <row r="93628" spans="8:8">
      <c r="H93628" s="166"/>
    </row>
    <row r="93629" spans="8:8">
      <c r="H93629" s="166"/>
    </row>
    <row r="93630" spans="8:8">
      <c r="H93630" s="166"/>
    </row>
    <row r="93631" spans="8:8">
      <c r="H93631" s="166"/>
    </row>
    <row r="93632" spans="8:8">
      <c r="H93632" s="166"/>
    </row>
    <row r="93633" spans="8:8">
      <c r="H93633" s="166"/>
    </row>
    <row r="93634" spans="8:8">
      <c r="H93634" s="166"/>
    </row>
    <row r="93635" spans="8:8">
      <c r="H93635" s="166"/>
    </row>
    <row r="93636" spans="8:8">
      <c r="H93636" s="166"/>
    </row>
    <row r="93637" spans="8:8">
      <c r="H93637" s="166"/>
    </row>
    <row r="93638" spans="8:8">
      <c r="H93638" s="166"/>
    </row>
    <row r="93639" spans="8:8">
      <c r="H93639" s="166"/>
    </row>
    <row r="93640" spans="8:8">
      <c r="H93640" s="166"/>
    </row>
    <row r="93641" spans="8:8">
      <c r="H93641" s="166"/>
    </row>
    <row r="93642" spans="8:8">
      <c r="H93642" s="166"/>
    </row>
    <row r="93643" spans="8:8">
      <c r="H93643" s="166"/>
    </row>
    <row r="93644" spans="8:8">
      <c r="H93644" s="166"/>
    </row>
    <row r="93645" spans="8:8">
      <c r="H93645" s="166"/>
    </row>
    <row r="93646" spans="8:8">
      <c r="H93646" s="166"/>
    </row>
    <row r="93647" spans="8:8">
      <c r="H93647" s="166"/>
    </row>
    <row r="93648" spans="8:8">
      <c r="H93648" s="166"/>
    </row>
    <row r="93649" spans="8:8">
      <c r="H93649" s="166"/>
    </row>
    <row r="93650" spans="8:8">
      <c r="H93650" s="166"/>
    </row>
    <row r="93651" spans="8:8">
      <c r="H93651" s="166"/>
    </row>
    <row r="93652" spans="8:8">
      <c r="H93652" s="166"/>
    </row>
    <row r="93653" spans="8:8">
      <c r="H93653" s="166"/>
    </row>
    <row r="93654" spans="8:8">
      <c r="H93654" s="166"/>
    </row>
    <row r="93655" spans="8:8">
      <c r="H93655" s="166"/>
    </row>
    <row r="93656" spans="8:8">
      <c r="H93656" s="166"/>
    </row>
    <row r="93657" spans="8:8">
      <c r="H93657" s="166"/>
    </row>
    <row r="93658" spans="8:8">
      <c r="H93658" s="166"/>
    </row>
    <row r="93659" spans="8:8">
      <c r="H93659" s="166"/>
    </row>
    <row r="93660" spans="8:8">
      <c r="H93660" s="166"/>
    </row>
    <row r="93661" spans="8:8">
      <c r="H93661" s="166"/>
    </row>
    <row r="93662" spans="8:8">
      <c r="H93662" s="166"/>
    </row>
    <row r="93663" spans="8:8">
      <c r="H93663" s="166"/>
    </row>
    <row r="93664" spans="8:8">
      <c r="H93664" s="166"/>
    </row>
    <row r="93665" spans="8:8">
      <c r="H93665" s="166"/>
    </row>
    <row r="93666" spans="8:8">
      <c r="H93666" s="166"/>
    </row>
    <row r="93667" spans="8:8">
      <c r="H93667" s="166"/>
    </row>
    <row r="93668" spans="8:8">
      <c r="H93668" s="166"/>
    </row>
    <row r="93669" spans="8:8">
      <c r="H93669" s="166"/>
    </row>
    <row r="93670" spans="8:8">
      <c r="H93670" s="166"/>
    </row>
    <row r="93671" spans="8:8">
      <c r="H93671" s="166"/>
    </row>
    <row r="93672" spans="8:8">
      <c r="H93672" s="166"/>
    </row>
    <row r="93673" spans="8:8">
      <c r="H93673" s="166"/>
    </row>
    <row r="93674" spans="8:8">
      <c r="H93674" s="166"/>
    </row>
    <row r="93675" spans="8:8">
      <c r="H93675" s="166"/>
    </row>
    <row r="93676" spans="8:8">
      <c r="H93676" s="166"/>
    </row>
    <row r="93677" spans="8:8">
      <c r="H93677" s="166"/>
    </row>
    <row r="93678" spans="8:8">
      <c r="H93678" s="166"/>
    </row>
    <row r="93679" spans="8:8">
      <c r="H93679" s="166"/>
    </row>
    <row r="93680" spans="8:8">
      <c r="H93680" s="166"/>
    </row>
    <row r="93681" spans="8:8">
      <c r="H93681" s="166"/>
    </row>
    <row r="93682" spans="8:8">
      <c r="H93682" s="166"/>
    </row>
    <row r="93683" spans="8:8">
      <c r="H93683" s="166"/>
    </row>
    <row r="93684" spans="8:8">
      <c r="H93684" s="166"/>
    </row>
    <row r="93685" spans="8:8">
      <c r="H93685" s="166"/>
    </row>
    <row r="93686" spans="8:8">
      <c r="H93686" s="166"/>
    </row>
    <row r="93687" spans="8:8">
      <c r="H93687" s="166"/>
    </row>
    <row r="93688" spans="8:8">
      <c r="H93688" s="166"/>
    </row>
    <row r="93689" spans="8:8">
      <c r="H93689" s="166"/>
    </row>
    <row r="93690" spans="8:8">
      <c r="H93690" s="166"/>
    </row>
    <row r="93691" spans="8:8">
      <c r="H93691" s="166"/>
    </row>
    <row r="93692" spans="8:8">
      <c r="H93692" s="166"/>
    </row>
    <row r="93693" spans="8:8">
      <c r="H93693" s="166"/>
    </row>
    <row r="93694" spans="8:8">
      <c r="H93694" s="166"/>
    </row>
    <row r="93695" spans="8:8">
      <c r="H93695" s="166"/>
    </row>
    <row r="93696" spans="8:8">
      <c r="H93696" s="166"/>
    </row>
    <row r="93697" spans="8:8">
      <c r="H93697" s="166"/>
    </row>
    <row r="93698" spans="8:8">
      <c r="H93698" s="166"/>
    </row>
    <row r="93699" spans="8:8">
      <c r="H93699" s="166"/>
    </row>
    <row r="93700" spans="8:8">
      <c r="H93700" s="166"/>
    </row>
    <row r="93701" spans="8:8">
      <c r="H93701" s="166"/>
    </row>
    <row r="93702" spans="8:8">
      <c r="H93702" s="166"/>
    </row>
    <row r="93703" spans="8:8">
      <c r="H93703" s="166"/>
    </row>
    <row r="93704" spans="8:8">
      <c r="H93704" s="166"/>
    </row>
    <row r="93705" spans="8:8">
      <c r="H93705" s="166"/>
    </row>
    <row r="93706" spans="8:8">
      <c r="H93706" s="166"/>
    </row>
    <row r="93707" spans="8:8">
      <c r="H93707" s="166"/>
    </row>
    <row r="93708" spans="8:8">
      <c r="H93708" s="166"/>
    </row>
    <row r="93709" spans="8:8">
      <c r="H93709" s="166"/>
    </row>
    <row r="93710" spans="8:8">
      <c r="H93710" s="166"/>
    </row>
    <row r="93711" spans="8:8">
      <c r="H93711" s="166"/>
    </row>
    <row r="93712" spans="8:8">
      <c r="H93712" s="166"/>
    </row>
    <row r="93713" spans="8:8">
      <c r="H93713" s="166"/>
    </row>
    <row r="93714" spans="8:8">
      <c r="H93714" s="166"/>
    </row>
    <row r="93715" spans="8:8">
      <c r="H93715" s="166"/>
    </row>
    <row r="93716" spans="8:8">
      <c r="H93716" s="166"/>
    </row>
    <row r="93717" spans="8:8">
      <c r="H93717" s="166"/>
    </row>
    <row r="93718" spans="8:8">
      <c r="H93718" s="166"/>
    </row>
    <row r="93719" spans="8:8">
      <c r="H93719" s="166"/>
    </row>
    <row r="93720" spans="8:8">
      <c r="H93720" s="166"/>
    </row>
    <row r="93721" spans="8:8">
      <c r="H93721" s="166"/>
    </row>
    <row r="93722" spans="8:8">
      <c r="H93722" s="166"/>
    </row>
    <row r="93723" spans="8:8">
      <c r="H93723" s="166"/>
    </row>
    <row r="93724" spans="8:8">
      <c r="H93724" s="166"/>
    </row>
    <row r="93725" spans="8:8">
      <c r="H93725" s="166"/>
    </row>
    <row r="93726" spans="8:8">
      <c r="H93726" s="166"/>
    </row>
    <row r="93727" spans="8:8">
      <c r="H93727" s="166"/>
    </row>
    <row r="93728" spans="8:8">
      <c r="H93728" s="166"/>
    </row>
    <row r="93729" spans="8:8">
      <c r="H93729" s="166"/>
    </row>
    <row r="93730" spans="8:8">
      <c r="H93730" s="166"/>
    </row>
    <row r="93731" spans="8:8">
      <c r="H93731" s="166"/>
    </row>
    <row r="93732" spans="8:8">
      <c r="H93732" s="166"/>
    </row>
    <row r="93733" spans="8:8">
      <c r="H93733" s="166"/>
    </row>
    <row r="93734" spans="8:8">
      <c r="H93734" s="166"/>
    </row>
    <row r="93735" spans="8:8">
      <c r="H93735" s="166"/>
    </row>
    <row r="93736" spans="8:8">
      <c r="H93736" s="166"/>
    </row>
    <row r="93737" spans="8:8">
      <c r="H93737" s="166"/>
    </row>
    <row r="93738" spans="8:8">
      <c r="H93738" s="166"/>
    </row>
    <row r="93739" spans="8:8">
      <c r="H93739" s="166"/>
    </row>
    <row r="93740" spans="8:8">
      <c r="H93740" s="166"/>
    </row>
    <row r="93741" spans="8:8">
      <c r="H93741" s="166"/>
    </row>
    <row r="93742" spans="8:8">
      <c r="H93742" s="166"/>
    </row>
    <row r="93743" spans="8:8">
      <c r="H93743" s="166"/>
    </row>
    <row r="93744" spans="8:8">
      <c r="H93744" s="166"/>
    </row>
    <row r="93745" spans="8:8">
      <c r="H93745" s="166"/>
    </row>
    <row r="93746" spans="8:8">
      <c r="H93746" s="166"/>
    </row>
    <row r="93747" spans="8:8">
      <c r="H93747" s="166"/>
    </row>
    <row r="93748" spans="8:8">
      <c r="H93748" s="166"/>
    </row>
    <row r="93749" spans="8:8">
      <c r="H93749" s="166"/>
    </row>
    <row r="93750" spans="8:8">
      <c r="H93750" s="166"/>
    </row>
    <row r="93751" spans="8:8">
      <c r="H93751" s="166"/>
    </row>
    <row r="93752" spans="8:8">
      <c r="H93752" s="166"/>
    </row>
    <row r="93753" spans="8:8">
      <c r="H93753" s="166"/>
    </row>
    <row r="93754" spans="8:8">
      <c r="H93754" s="166"/>
    </row>
    <row r="93755" spans="8:8">
      <c r="H93755" s="166"/>
    </row>
    <row r="93756" spans="8:8">
      <c r="H93756" s="166"/>
    </row>
    <row r="93757" spans="8:8">
      <c r="H93757" s="166"/>
    </row>
    <row r="93758" spans="8:8">
      <c r="H93758" s="166"/>
    </row>
    <row r="93759" spans="8:8">
      <c r="H93759" s="166"/>
    </row>
    <row r="93760" spans="8:8">
      <c r="H93760" s="166"/>
    </row>
    <row r="93761" spans="8:8">
      <c r="H93761" s="166"/>
    </row>
    <row r="93762" spans="8:8">
      <c r="H93762" s="166"/>
    </row>
    <row r="93763" spans="8:8">
      <c r="H93763" s="166"/>
    </row>
    <row r="93764" spans="8:8">
      <c r="H93764" s="166"/>
    </row>
    <row r="93765" spans="8:8">
      <c r="H93765" s="166"/>
    </row>
    <row r="93766" spans="8:8">
      <c r="H93766" s="166"/>
    </row>
    <row r="93767" spans="8:8">
      <c r="H93767" s="166"/>
    </row>
    <row r="93768" spans="8:8">
      <c r="H93768" s="166"/>
    </row>
    <row r="93769" spans="8:8">
      <c r="H93769" s="166"/>
    </row>
    <row r="93770" spans="8:8">
      <c r="H93770" s="166"/>
    </row>
    <row r="93771" spans="8:8">
      <c r="H93771" s="166"/>
    </row>
    <row r="93772" spans="8:8">
      <c r="H93772" s="166"/>
    </row>
    <row r="93773" spans="8:8">
      <c r="H93773" s="166"/>
    </row>
    <row r="93774" spans="8:8">
      <c r="H93774" s="166"/>
    </row>
    <row r="93775" spans="8:8">
      <c r="H93775" s="166"/>
    </row>
    <row r="93776" spans="8:8">
      <c r="H93776" s="166"/>
    </row>
    <row r="93777" spans="8:8">
      <c r="H93777" s="166"/>
    </row>
    <row r="93778" spans="8:8">
      <c r="H93778" s="166"/>
    </row>
    <row r="93779" spans="8:8">
      <c r="H93779" s="166"/>
    </row>
    <row r="93780" spans="8:8">
      <c r="H93780" s="166"/>
    </row>
    <row r="93781" spans="8:8">
      <c r="H93781" s="166"/>
    </row>
    <row r="93782" spans="8:8">
      <c r="H93782" s="166"/>
    </row>
    <row r="93783" spans="8:8">
      <c r="H93783" s="166"/>
    </row>
    <row r="93784" spans="8:8">
      <c r="H93784" s="166"/>
    </row>
    <row r="93785" spans="8:8">
      <c r="H93785" s="166"/>
    </row>
    <row r="93786" spans="8:8">
      <c r="H93786" s="166"/>
    </row>
    <row r="93787" spans="8:8">
      <c r="H93787" s="166"/>
    </row>
    <row r="93788" spans="8:8">
      <c r="H93788" s="166"/>
    </row>
    <row r="93789" spans="8:8">
      <c r="H93789" s="166"/>
    </row>
    <row r="93790" spans="8:8">
      <c r="H93790" s="166"/>
    </row>
    <row r="93791" spans="8:8">
      <c r="H93791" s="166"/>
    </row>
    <row r="93792" spans="8:8">
      <c r="H93792" s="166"/>
    </row>
    <row r="93793" spans="8:8">
      <c r="H93793" s="166"/>
    </row>
    <row r="93794" spans="8:8">
      <c r="H93794" s="166"/>
    </row>
    <row r="93795" spans="8:8">
      <c r="H93795" s="166"/>
    </row>
    <row r="93796" spans="8:8">
      <c r="H93796" s="166"/>
    </row>
    <row r="93797" spans="8:8">
      <c r="H93797" s="166"/>
    </row>
    <row r="93798" spans="8:8">
      <c r="H93798" s="166"/>
    </row>
    <row r="93799" spans="8:8">
      <c r="H93799" s="166"/>
    </row>
    <row r="93800" spans="8:8">
      <c r="H93800" s="166"/>
    </row>
    <row r="93801" spans="8:8">
      <c r="H93801" s="166"/>
    </row>
    <row r="93802" spans="8:8">
      <c r="H93802" s="166"/>
    </row>
    <row r="93803" spans="8:8">
      <c r="H93803" s="166"/>
    </row>
    <row r="93804" spans="8:8">
      <c r="H93804" s="166"/>
    </row>
    <row r="93805" spans="8:8">
      <c r="H93805" s="166"/>
    </row>
    <row r="93806" spans="8:8">
      <c r="H93806" s="166"/>
    </row>
    <row r="93807" spans="8:8">
      <c r="H93807" s="166"/>
    </row>
    <row r="93808" spans="8:8">
      <c r="H93808" s="166"/>
    </row>
    <row r="93809" spans="8:8">
      <c r="H93809" s="166"/>
    </row>
    <row r="93810" spans="8:8">
      <c r="H93810" s="166"/>
    </row>
    <row r="93811" spans="8:8">
      <c r="H93811" s="166"/>
    </row>
    <row r="93812" spans="8:8">
      <c r="H93812" s="166"/>
    </row>
    <row r="93813" spans="8:8">
      <c r="H93813" s="166"/>
    </row>
    <row r="93814" spans="8:8">
      <c r="H93814" s="166"/>
    </row>
    <row r="93815" spans="8:8">
      <c r="H93815" s="166"/>
    </row>
    <row r="93816" spans="8:8">
      <c r="H93816" s="166"/>
    </row>
    <row r="93817" spans="8:8">
      <c r="H93817" s="166"/>
    </row>
    <row r="93818" spans="8:8">
      <c r="H93818" s="166"/>
    </row>
    <row r="93819" spans="8:8">
      <c r="H93819" s="166"/>
    </row>
    <row r="93820" spans="8:8">
      <c r="H93820" s="166"/>
    </row>
    <row r="93821" spans="8:8">
      <c r="H93821" s="166"/>
    </row>
    <row r="93822" spans="8:8">
      <c r="H93822" s="166"/>
    </row>
    <row r="93823" spans="8:8">
      <c r="H93823" s="166"/>
    </row>
    <row r="93824" spans="8:8">
      <c r="H93824" s="166"/>
    </row>
    <row r="93825" spans="8:8">
      <c r="H93825" s="166"/>
    </row>
    <row r="93826" spans="8:8">
      <c r="H93826" s="166"/>
    </row>
    <row r="93827" spans="8:8">
      <c r="H93827" s="166"/>
    </row>
    <row r="93828" spans="8:8">
      <c r="H93828" s="166"/>
    </row>
    <row r="93829" spans="8:8">
      <c r="H93829" s="166"/>
    </row>
    <row r="93830" spans="8:8">
      <c r="H93830" s="166"/>
    </row>
    <row r="93831" spans="8:8">
      <c r="H93831" s="166"/>
    </row>
    <row r="93832" spans="8:8">
      <c r="H93832" s="166"/>
    </row>
    <row r="93833" spans="8:8">
      <c r="H93833" s="166"/>
    </row>
    <row r="93834" spans="8:8">
      <c r="H93834" s="166"/>
    </row>
    <row r="93835" spans="8:8">
      <c r="H93835" s="166"/>
    </row>
    <row r="93836" spans="8:8">
      <c r="H93836" s="166"/>
    </row>
    <row r="93837" spans="8:8">
      <c r="H93837" s="166"/>
    </row>
    <row r="93838" spans="8:8">
      <c r="H93838" s="166"/>
    </row>
    <row r="93839" spans="8:8">
      <c r="H93839" s="166"/>
    </row>
    <row r="93840" spans="8:8">
      <c r="H93840" s="166"/>
    </row>
    <row r="93841" spans="8:8">
      <c r="H93841" s="166"/>
    </row>
    <row r="93842" spans="8:8">
      <c r="H93842" s="166"/>
    </row>
    <row r="93843" spans="8:8">
      <c r="H93843" s="166"/>
    </row>
    <row r="93844" spans="8:8">
      <c r="H93844" s="166"/>
    </row>
    <row r="93845" spans="8:8">
      <c r="H93845" s="166"/>
    </row>
    <row r="93846" spans="8:8">
      <c r="H93846" s="166"/>
    </row>
    <row r="93847" spans="8:8">
      <c r="H93847" s="166"/>
    </row>
    <row r="93848" spans="8:8">
      <c r="H93848" s="166"/>
    </row>
    <row r="93849" spans="8:8">
      <c r="H93849" s="166"/>
    </row>
    <row r="93850" spans="8:8">
      <c r="H93850" s="166"/>
    </row>
    <row r="93851" spans="8:8">
      <c r="H93851" s="166"/>
    </row>
    <row r="93852" spans="8:8">
      <c r="H93852" s="166"/>
    </row>
    <row r="93853" spans="8:8">
      <c r="H93853" s="166"/>
    </row>
    <row r="93854" spans="8:8">
      <c r="H93854" s="166"/>
    </row>
    <row r="93855" spans="8:8">
      <c r="H93855" s="166"/>
    </row>
    <row r="93856" spans="8:8">
      <c r="H93856" s="166"/>
    </row>
    <row r="93857" spans="8:8">
      <c r="H93857" s="166"/>
    </row>
    <row r="93858" spans="8:8">
      <c r="H93858" s="166"/>
    </row>
    <row r="93859" spans="8:8">
      <c r="H93859" s="166"/>
    </row>
    <row r="93860" spans="8:8">
      <c r="H93860" s="166"/>
    </row>
    <row r="93861" spans="8:8">
      <c r="H93861" s="166"/>
    </row>
    <row r="93862" spans="8:8">
      <c r="H93862" s="166"/>
    </row>
    <row r="93863" spans="8:8">
      <c r="H93863" s="166"/>
    </row>
    <row r="93864" spans="8:8">
      <c r="H93864" s="166"/>
    </row>
    <row r="93865" spans="8:8">
      <c r="H93865" s="166"/>
    </row>
    <row r="93866" spans="8:8">
      <c r="H93866" s="166"/>
    </row>
    <row r="93867" spans="8:8">
      <c r="H93867" s="166"/>
    </row>
    <row r="93868" spans="8:8">
      <c r="H93868" s="166"/>
    </row>
    <row r="93869" spans="8:8">
      <c r="H93869" s="166"/>
    </row>
    <row r="93870" spans="8:8">
      <c r="H93870" s="166"/>
    </row>
    <row r="93871" spans="8:8">
      <c r="H93871" s="166"/>
    </row>
    <row r="93872" spans="8:8">
      <c r="H93872" s="166"/>
    </row>
    <row r="93873" spans="8:8">
      <c r="H93873" s="166"/>
    </row>
    <row r="93874" spans="8:8">
      <c r="H93874" s="166"/>
    </row>
    <row r="93875" spans="8:8">
      <c r="H93875" s="166"/>
    </row>
    <row r="93876" spans="8:8">
      <c r="H93876" s="166"/>
    </row>
    <row r="93877" spans="8:8">
      <c r="H93877" s="166"/>
    </row>
    <row r="93878" spans="8:8">
      <c r="H93878" s="166"/>
    </row>
    <row r="93879" spans="8:8">
      <c r="H93879" s="166"/>
    </row>
    <row r="93880" spans="8:8">
      <c r="H93880" s="166"/>
    </row>
    <row r="93881" spans="8:8">
      <c r="H93881" s="166"/>
    </row>
    <row r="93882" spans="8:8">
      <c r="H93882" s="166"/>
    </row>
    <row r="93883" spans="8:8">
      <c r="H93883" s="166"/>
    </row>
    <row r="93884" spans="8:8">
      <c r="H93884" s="166"/>
    </row>
    <row r="93885" spans="8:8">
      <c r="H93885" s="166"/>
    </row>
    <row r="93886" spans="8:8">
      <c r="H93886" s="166"/>
    </row>
    <row r="93887" spans="8:8">
      <c r="H93887" s="166"/>
    </row>
    <row r="93888" spans="8:8">
      <c r="H93888" s="166"/>
    </row>
    <row r="93889" spans="8:8">
      <c r="H93889" s="166"/>
    </row>
    <row r="93890" spans="8:8">
      <c r="H93890" s="166"/>
    </row>
    <row r="93891" spans="8:8">
      <c r="H93891" s="166"/>
    </row>
    <row r="93892" spans="8:8">
      <c r="H93892" s="166"/>
    </row>
    <row r="93893" spans="8:8">
      <c r="H93893" s="166"/>
    </row>
    <row r="93894" spans="8:8">
      <c r="H93894" s="166"/>
    </row>
    <row r="93895" spans="8:8">
      <c r="H93895" s="166"/>
    </row>
    <row r="93896" spans="8:8">
      <c r="H93896" s="166"/>
    </row>
    <row r="93897" spans="8:8">
      <c r="H93897" s="166"/>
    </row>
    <row r="93898" spans="8:8">
      <c r="H93898" s="166"/>
    </row>
    <row r="93899" spans="8:8">
      <c r="H93899" s="166"/>
    </row>
    <row r="93900" spans="8:8">
      <c r="H93900" s="166"/>
    </row>
    <row r="93901" spans="8:8">
      <c r="H93901" s="166"/>
    </row>
    <row r="93902" spans="8:8">
      <c r="H93902" s="166"/>
    </row>
    <row r="93903" spans="8:8">
      <c r="H93903" s="166"/>
    </row>
    <row r="93904" spans="8:8">
      <c r="H93904" s="166"/>
    </row>
    <row r="93905" spans="8:8">
      <c r="H93905" s="166"/>
    </row>
    <row r="93906" spans="8:8">
      <c r="H93906" s="166"/>
    </row>
    <row r="93907" spans="8:8">
      <c r="H93907" s="166"/>
    </row>
    <row r="93908" spans="8:8">
      <c r="H93908" s="166"/>
    </row>
    <row r="93909" spans="8:8">
      <c r="H93909" s="166"/>
    </row>
    <row r="93910" spans="8:8">
      <c r="H93910" s="166"/>
    </row>
    <row r="93911" spans="8:8">
      <c r="H93911" s="166"/>
    </row>
    <row r="93912" spans="8:8">
      <c r="H93912" s="166"/>
    </row>
    <row r="93913" spans="8:8">
      <c r="H93913" s="166"/>
    </row>
    <row r="93914" spans="8:8">
      <c r="H93914" s="166"/>
    </row>
    <row r="93915" spans="8:8">
      <c r="H93915" s="166"/>
    </row>
    <row r="93916" spans="8:8">
      <c r="H93916" s="166"/>
    </row>
    <row r="93917" spans="8:8">
      <c r="H93917" s="166"/>
    </row>
    <row r="93918" spans="8:8">
      <c r="H93918" s="166"/>
    </row>
    <row r="93919" spans="8:8">
      <c r="H93919" s="166"/>
    </row>
    <row r="93920" spans="8:8">
      <c r="H93920" s="166"/>
    </row>
    <row r="93921" spans="8:8">
      <c r="H93921" s="166"/>
    </row>
    <row r="93922" spans="8:8">
      <c r="H93922" s="166"/>
    </row>
    <row r="93923" spans="8:8">
      <c r="H93923" s="166"/>
    </row>
    <row r="93924" spans="8:8">
      <c r="H93924" s="166"/>
    </row>
    <row r="93925" spans="8:8">
      <c r="H93925" s="166"/>
    </row>
    <row r="93926" spans="8:8">
      <c r="H93926" s="166"/>
    </row>
    <row r="93927" spans="8:8">
      <c r="H93927" s="166"/>
    </row>
    <row r="93928" spans="8:8">
      <c r="H93928" s="166"/>
    </row>
    <row r="93929" spans="8:8">
      <c r="H93929" s="166"/>
    </row>
    <row r="93930" spans="8:8">
      <c r="H93930" s="166"/>
    </row>
    <row r="93931" spans="8:8">
      <c r="H93931" s="166"/>
    </row>
    <row r="93932" spans="8:8">
      <c r="H93932" s="166"/>
    </row>
    <row r="93933" spans="8:8">
      <c r="H93933" s="166"/>
    </row>
    <row r="93934" spans="8:8">
      <c r="H93934" s="166"/>
    </row>
    <row r="93935" spans="8:8">
      <c r="H93935" s="166"/>
    </row>
    <row r="93936" spans="8:8">
      <c r="H93936" s="166"/>
    </row>
    <row r="93937" spans="8:8">
      <c r="H93937" s="166"/>
    </row>
    <row r="93938" spans="8:8">
      <c r="H93938" s="166"/>
    </row>
    <row r="93939" spans="8:8">
      <c r="H93939" s="166"/>
    </row>
    <row r="93940" spans="8:8">
      <c r="H93940" s="166"/>
    </row>
    <row r="93941" spans="8:8">
      <c r="H93941" s="166"/>
    </row>
    <row r="93942" spans="8:8">
      <c r="H93942" s="166"/>
    </row>
    <row r="93943" spans="8:8">
      <c r="H93943" s="166"/>
    </row>
    <row r="93944" spans="8:8">
      <c r="H93944" s="166"/>
    </row>
    <row r="93945" spans="8:8">
      <c r="H93945" s="166"/>
    </row>
    <row r="93946" spans="8:8">
      <c r="H93946" s="166"/>
    </row>
    <row r="93947" spans="8:8">
      <c r="H93947" s="166"/>
    </row>
    <row r="93948" spans="8:8">
      <c r="H93948" s="166"/>
    </row>
    <row r="93949" spans="8:8">
      <c r="H93949" s="166"/>
    </row>
    <row r="93950" spans="8:8">
      <c r="H93950" s="166"/>
    </row>
    <row r="93951" spans="8:8">
      <c r="H93951" s="166"/>
    </row>
    <row r="93952" spans="8:8">
      <c r="H93952" s="166"/>
    </row>
    <row r="93953" spans="8:8">
      <c r="H93953" s="166"/>
    </row>
    <row r="93954" spans="8:8">
      <c r="H93954" s="166"/>
    </row>
    <row r="93955" spans="8:8">
      <c r="H93955" s="166"/>
    </row>
    <row r="93956" spans="8:8">
      <c r="H93956" s="166"/>
    </row>
    <row r="93957" spans="8:8">
      <c r="H93957" s="166"/>
    </row>
    <row r="93958" spans="8:8">
      <c r="H93958" s="166"/>
    </row>
    <row r="93959" spans="8:8">
      <c r="H93959" s="166"/>
    </row>
    <row r="93960" spans="8:8">
      <c r="H93960" s="166"/>
    </row>
    <row r="93961" spans="8:8">
      <c r="H93961" s="166"/>
    </row>
    <row r="93962" spans="8:8">
      <c r="H93962" s="166"/>
    </row>
    <row r="93963" spans="8:8">
      <c r="H93963" s="166"/>
    </row>
    <row r="93964" spans="8:8">
      <c r="H93964" s="166"/>
    </row>
    <row r="93965" spans="8:8">
      <c r="H93965" s="166"/>
    </row>
    <row r="93966" spans="8:8">
      <c r="H93966" s="166"/>
    </row>
    <row r="93967" spans="8:8">
      <c r="H93967" s="166"/>
    </row>
    <row r="93968" spans="8:8">
      <c r="H93968" s="166"/>
    </row>
    <row r="93969" spans="8:8">
      <c r="H93969" s="166"/>
    </row>
    <row r="93970" spans="8:8">
      <c r="H93970" s="166"/>
    </row>
    <row r="93971" spans="8:8">
      <c r="H93971" s="166"/>
    </row>
    <row r="93972" spans="8:8">
      <c r="H93972" s="166"/>
    </row>
    <row r="93973" spans="8:8">
      <c r="H93973" s="166"/>
    </row>
    <row r="93974" spans="8:8">
      <c r="H93974" s="166"/>
    </row>
    <row r="93975" spans="8:8">
      <c r="H93975" s="166"/>
    </row>
    <row r="93976" spans="8:8">
      <c r="H93976" s="166"/>
    </row>
    <row r="93977" spans="8:8">
      <c r="H93977" s="166"/>
    </row>
    <row r="93978" spans="8:8">
      <c r="H93978" s="166"/>
    </row>
    <row r="93979" spans="8:8">
      <c r="H93979" s="166"/>
    </row>
    <row r="93980" spans="8:8">
      <c r="H93980" s="166"/>
    </row>
    <row r="93981" spans="8:8">
      <c r="H93981" s="166"/>
    </row>
    <row r="93982" spans="8:8">
      <c r="H93982" s="166"/>
    </row>
    <row r="93983" spans="8:8">
      <c r="H93983" s="166"/>
    </row>
    <row r="93984" spans="8:8">
      <c r="H93984" s="166"/>
    </row>
    <row r="93985" spans="8:8">
      <c r="H93985" s="166"/>
    </row>
    <row r="93986" spans="8:8">
      <c r="H93986" s="166"/>
    </row>
    <row r="93987" spans="8:8">
      <c r="H93987" s="166"/>
    </row>
    <row r="93988" spans="8:8">
      <c r="H93988" s="166"/>
    </row>
    <row r="93989" spans="8:8">
      <c r="H93989" s="166"/>
    </row>
    <row r="93990" spans="8:8">
      <c r="H93990" s="166"/>
    </row>
    <row r="93991" spans="8:8">
      <c r="H93991" s="166"/>
    </row>
    <row r="93992" spans="8:8">
      <c r="H93992" s="166"/>
    </row>
    <row r="93993" spans="8:8">
      <c r="H93993" s="166"/>
    </row>
    <row r="93994" spans="8:8">
      <c r="H93994" s="166"/>
    </row>
    <row r="93995" spans="8:8">
      <c r="H93995" s="166"/>
    </row>
    <row r="93996" spans="8:8">
      <c r="H93996" s="166"/>
    </row>
    <row r="93997" spans="8:8">
      <c r="H93997" s="166"/>
    </row>
    <row r="93998" spans="8:8">
      <c r="H93998" s="166"/>
    </row>
    <row r="93999" spans="8:8">
      <c r="H93999" s="166"/>
    </row>
    <row r="94000" spans="8:8">
      <c r="H94000" s="166"/>
    </row>
    <row r="94001" spans="8:8">
      <c r="H94001" s="166"/>
    </row>
    <row r="94002" spans="8:8">
      <c r="H94002" s="166"/>
    </row>
    <row r="94003" spans="8:8">
      <c r="H94003" s="166"/>
    </row>
    <row r="94004" spans="8:8">
      <c r="H94004" s="166"/>
    </row>
    <row r="94005" spans="8:8">
      <c r="H94005" s="166"/>
    </row>
    <row r="94006" spans="8:8">
      <c r="H94006" s="166"/>
    </row>
    <row r="94007" spans="8:8">
      <c r="H94007" s="166"/>
    </row>
    <row r="94008" spans="8:8">
      <c r="H94008" s="166"/>
    </row>
    <row r="94009" spans="8:8">
      <c r="H94009" s="166"/>
    </row>
    <row r="94010" spans="8:8">
      <c r="H94010" s="166"/>
    </row>
    <row r="94011" spans="8:8">
      <c r="H94011" s="166"/>
    </row>
    <row r="94012" spans="8:8">
      <c r="H94012" s="166"/>
    </row>
    <row r="94013" spans="8:8">
      <c r="H94013" s="166"/>
    </row>
    <row r="94014" spans="8:8">
      <c r="H94014" s="166"/>
    </row>
    <row r="94015" spans="8:8">
      <c r="H94015" s="166"/>
    </row>
    <row r="94016" spans="8:8">
      <c r="H94016" s="166"/>
    </row>
    <row r="94017" spans="8:8">
      <c r="H94017" s="166"/>
    </row>
    <row r="94018" spans="8:8">
      <c r="H94018" s="166"/>
    </row>
    <row r="94019" spans="8:8">
      <c r="H94019" s="166"/>
    </row>
    <row r="94020" spans="8:8">
      <c r="H94020" s="166"/>
    </row>
    <row r="94021" spans="8:8">
      <c r="H94021" s="166"/>
    </row>
    <row r="94022" spans="8:8">
      <c r="H94022" s="166"/>
    </row>
    <row r="94023" spans="8:8">
      <c r="H94023" s="166"/>
    </row>
    <row r="94024" spans="8:8">
      <c r="H94024" s="166"/>
    </row>
    <row r="94025" spans="8:8">
      <c r="H94025" s="166"/>
    </row>
    <row r="94026" spans="8:8">
      <c r="H94026" s="166"/>
    </row>
    <row r="94027" spans="8:8">
      <c r="H94027" s="166"/>
    </row>
    <row r="94028" spans="8:8">
      <c r="H94028" s="166"/>
    </row>
    <row r="94029" spans="8:8">
      <c r="H94029" s="166"/>
    </row>
    <row r="94030" spans="8:8">
      <c r="H94030" s="166"/>
    </row>
    <row r="94031" spans="8:8">
      <c r="H94031" s="166"/>
    </row>
    <row r="94032" spans="8:8">
      <c r="H94032" s="166"/>
    </row>
    <row r="94033" spans="8:8">
      <c r="H94033" s="166"/>
    </row>
    <row r="94034" spans="8:8">
      <c r="H94034" s="166"/>
    </row>
    <row r="94035" spans="8:8">
      <c r="H94035" s="166"/>
    </row>
    <row r="94036" spans="8:8">
      <c r="H94036" s="166"/>
    </row>
    <row r="94037" spans="8:8">
      <c r="H94037" s="166"/>
    </row>
    <row r="94038" spans="8:8">
      <c r="H94038" s="166"/>
    </row>
    <row r="94039" spans="8:8">
      <c r="H94039" s="166"/>
    </row>
    <row r="94040" spans="8:8">
      <c r="H94040" s="166"/>
    </row>
    <row r="94041" spans="8:8">
      <c r="H94041" s="166"/>
    </row>
    <row r="94042" spans="8:8">
      <c r="H94042" s="166"/>
    </row>
    <row r="94043" spans="8:8">
      <c r="H94043" s="166"/>
    </row>
    <row r="94044" spans="8:8">
      <c r="H94044" s="166"/>
    </row>
    <row r="94045" spans="8:8">
      <c r="H94045" s="166"/>
    </row>
    <row r="94046" spans="8:8">
      <c r="H94046" s="166"/>
    </row>
    <row r="94047" spans="8:8">
      <c r="H94047" s="166"/>
    </row>
    <row r="94048" spans="8:8">
      <c r="H94048" s="166"/>
    </row>
    <row r="94049" spans="8:8">
      <c r="H94049" s="166"/>
    </row>
    <row r="94050" spans="8:8">
      <c r="H94050" s="166"/>
    </row>
    <row r="94051" spans="8:8">
      <c r="H94051" s="166"/>
    </row>
    <row r="94052" spans="8:8">
      <c r="H94052" s="166"/>
    </row>
    <row r="94053" spans="8:8">
      <c r="H94053" s="166"/>
    </row>
    <row r="94054" spans="8:8">
      <c r="H94054" s="166"/>
    </row>
    <row r="94055" spans="8:8">
      <c r="H94055" s="166"/>
    </row>
    <row r="94056" spans="8:8">
      <c r="H94056" s="166"/>
    </row>
    <row r="94057" spans="8:8">
      <c r="H94057" s="166"/>
    </row>
    <row r="94058" spans="8:8">
      <c r="H94058" s="166"/>
    </row>
    <row r="94059" spans="8:8">
      <c r="H94059" s="166"/>
    </row>
    <row r="94060" spans="8:8">
      <c r="H94060" s="166"/>
    </row>
    <row r="94061" spans="8:8">
      <c r="H94061" s="166"/>
    </row>
    <row r="94062" spans="8:8">
      <c r="H94062" s="166"/>
    </row>
    <row r="94063" spans="8:8">
      <c r="H94063" s="166"/>
    </row>
    <row r="94064" spans="8:8">
      <c r="H94064" s="166"/>
    </row>
    <row r="94065" spans="8:8">
      <c r="H94065" s="166"/>
    </row>
    <row r="94066" spans="8:8">
      <c r="H94066" s="166"/>
    </row>
    <row r="94067" spans="8:8">
      <c r="H94067" s="166"/>
    </row>
    <row r="94068" spans="8:8">
      <c r="H94068" s="166"/>
    </row>
    <row r="94069" spans="8:8">
      <c r="H94069" s="166"/>
    </row>
    <row r="94070" spans="8:8">
      <c r="H94070" s="166"/>
    </row>
    <row r="94071" spans="8:8">
      <c r="H94071" s="166"/>
    </row>
    <row r="94072" spans="8:8">
      <c r="H94072" s="166"/>
    </row>
    <row r="94073" spans="8:8">
      <c r="H94073" s="166"/>
    </row>
    <row r="94074" spans="8:8">
      <c r="H94074" s="166"/>
    </row>
    <row r="94075" spans="8:8">
      <c r="H94075" s="166"/>
    </row>
    <row r="94076" spans="8:8">
      <c r="H94076" s="166"/>
    </row>
    <row r="94077" spans="8:8">
      <c r="H94077" s="166"/>
    </row>
    <row r="94078" spans="8:8">
      <c r="H94078" s="166"/>
    </row>
    <row r="94079" spans="8:8">
      <c r="H94079" s="166"/>
    </row>
    <row r="94080" spans="8:8">
      <c r="H94080" s="166"/>
    </row>
    <row r="94081" spans="8:8">
      <c r="H94081" s="166"/>
    </row>
    <row r="94082" spans="8:8">
      <c r="H94082" s="166"/>
    </row>
    <row r="94083" spans="8:8">
      <c r="H94083" s="166"/>
    </row>
    <row r="94084" spans="8:8">
      <c r="H94084" s="166"/>
    </row>
    <row r="94085" spans="8:8">
      <c r="H94085" s="166"/>
    </row>
    <row r="94086" spans="8:8">
      <c r="H94086" s="166"/>
    </row>
    <row r="94087" spans="8:8">
      <c r="H94087" s="166"/>
    </row>
    <row r="94088" spans="8:8">
      <c r="H94088" s="166"/>
    </row>
    <row r="94089" spans="8:8">
      <c r="H94089" s="166"/>
    </row>
    <row r="94090" spans="8:8">
      <c r="H94090" s="166"/>
    </row>
    <row r="94091" spans="8:8">
      <c r="H94091" s="166"/>
    </row>
    <row r="94092" spans="8:8">
      <c r="H94092" s="166"/>
    </row>
    <row r="94093" spans="8:8">
      <c r="H94093" s="166"/>
    </row>
    <row r="94094" spans="8:8">
      <c r="H94094" s="166"/>
    </row>
    <row r="94095" spans="8:8">
      <c r="H94095" s="166"/>
    </row>
    <row r="94096" spans="8:8">
      <c r="H94096" s="166"/>
    </row>
    <row r="94097" spans="8:8">
      <c r="H94097" s="166"/>
    </row>
    <row r="94098" spans="8:8">
      <c r="H94098" s="166"/>
    </row>
    <row r="94099" spans="8:8">
      <c r="H94099" s="166"/>
    </row>
    <row r="94100" spans="8:8">
      <c r="H94100" s="166"/>
    </row>
    <row r="94101" spans="8:8">
      <c r="H94101" s="166"/>
    </row>
    <row r="94102" spans="8:8">
      <c r="H94102" s="166"/>
    </row>
    <row r="94103" spans="8:8">
      <c r="H94103" s="166"/>
    </row>
    <row r="94104" spans="8:8">
      <c r="H94104" s="166"/>
    </row>
    <row r="94105" spans="8:8">
      <c r="H94105" s="166"/>
    </row>
    <row r="94106" spans="8:8">
      <c r="H94106" s="166"/>
    </row>
    <row r="94107" spans="8:8">
      <c r="H94107" s="166"/>
    </row>
    <row r="94108" spans="8:8">
      <c r="H94108" s="166"/>
    </row>
    <row r="94109" spans="8:8">
      <c r="H94109" s="166"/>
    </row>
    <row r="94110" spans="8:8">
      <c r="H94110" s="166"/>
    </row>
    <row r="94111" spans="8:8">
      <c r="H94111" s="166"/>
    </row>
    <row r="94112" spans="8:8">
      <c r="H94112" s="166"/>
    </row>
    <row r="94113" spans="8:8">
      <c r="H94113" s="166"/>
    </row>
    <row r="94114" spans="8:8">
      <c r="H94114" s="166"/>
    </row>
    <row r="94115" spans="8:8">
      <c r="H94115" s="166"/>
    </row>
    <row r="94116" spans="8:8">
      <c r="H94116" s="166"/>
    </row>
    <row r="94117" spans="8:8">
      <c r="H94117" s="166"/>
    </row>
    <row r="94118" spans="8:8">
      <c r="H94118" s="166"/>
    </row>
    <row r="94119" spans="8:8">
      <c r="H94119" s="166"/>
    </row>
    <row r="94120" spans="8:8">
      <c r="H94120" s="166"/>
    </row>
    <row r="94121" spans="8:8">
      <c r="H94121" s="166"/>
    </row>
    <row r="94122" spans="8:8">
      <c r="H94122" s="166"/>
    </row>
    <row r="94123" spans="8:8">
      <c r="H94123" s="166"/>
    </row>
    <row r="94124" spans="8:8">
      <c r="H94124" s="166"/>
    </row>
    <row r="94125" spans="8:8">
      <c r="H94125" s="166"/>
    </row>
    <row r="94126" spans="8:8">
      <c r="H94126" s="166"/>
    </row>
    <row r="94127" spans="8:8">
      <c r="H94127" s="166"/>
    </row>
    <row r="94128" spans="8:8">
      <c r="H94128" s="166"/>
    </row>
    <row r="94129" spans="8:8">
      <c r="H94129" s="166"/>
    </row>
    <row r="94130" spans="8:8">
      <c r="H94130" s="166"/>
    </row>
    <row r="94131" spans="8:8">
      <c r="H94131" s="166"/>
    </row>
    <row r="94132" spans="8:8">
      <c r="H94132" s="166"/>
    </row>
    <row r="94133" spans="8:8">
      <c r="H94133" s="166"/>
    </row>
    <row r="94134" spans="8:8">
      <c r="H94134" s="166"/>
    </row>
    <row r="94135" spans="8:8">
      <c r="H94135" s="166"/>
    </row>
    <row r="94136" spans="8:8">
      <c r="H94136" s="166"/>
    </row>
    <row r="94137" spans="8:8">
      <c r="H94137" s="166"/>
    </row>
    <row r="94138" spans="8:8">
      <c r="H94138" s="166"/>
    </row>
    <row r="94139" spans="8:8">
      <c r="H94139" s="166"/>
    </row>
    <row r="94140" spans="8:8">
      <c r="H94140" s="166"/>
    </row>
    <row r="94141" spans="8:8">
      <c r="H94141" s="166"/>
    </row>
    <row r="94142" spans="8:8">
      <c r="H94142" s="166"/>
    </row>
    <row r="94143" spans="8:8">
      <c r="H94143" s="166"/>
    </row>
    <row r="94144" spans="8:8">
      <c r="H94144" s="166"/>
    </row>
    <row r="94145" spans="8:8">
      <c r="H94145" s="166"/>
    </row>
    <row r="94146" spans="8:8">
      <c r="H94146" s="166"/>
    </row>
    <row r="94147" spans="8:8">
      <c r="H94147" s="166"/>
    </row>
    <row r="94148" spans="8:8">
      <c r="H94148" s="166"/>
    </row>
    <row r="94149" spans="8:8">
      <c r="H94149" s="166"/>
    </row>
    <row r="94150" spans="8:8">
      <c r="H94150" s="166"/>
    </row>
    <row r="94151" spans="8:8">
      <c r="H94151" s="166"/>
    </row>
    <row r="94152" spans="8:8">
      <c r="H94152" s="166"/>
    </row>
    <row r="94153" spans="8:8">
      <c r="H94153" s="166"/>
    </row>
    <row r="94154" spans="8:8">
      <c r="H94154" s="166"/>
    </row>
    <row r="94155" spans="8:8">
      <c r="H94155" s="166"/>
    </row>
    <row r="94156" spans="8:8">
      <c r="H94156" s="166"/>
    </row>
    <row r="94157" spans="8:8">
      <c r="H94157" s="166"/>
    </row>
    <row r="94158" spans="8:8">
      <c r="H94158" s="166"/>
    </row>
    <row r="94159" spans="8:8">
      <c r="H94159" s="166"/>
    </row>
    <row r="94160" spans="8:8">
      <c r="H94160" s="166"/>
    </row>
    <row r="94161" spans="8:8">
      <c r="H94161" s="166"/>
    </row>
    <row r="94162" spans="8:8">
      <c r="H94162" s="166"/>
    </row>
    <row r="94163" spans="8:8">
      <c r="H94163" s="166"/>
    </row>
    <row r="94164" spans="8:8">
      <c r="H94164" s="166"/>
    </row>
    <row r="94165" spans="8:8">
      <c r="H94165" s="166"/>
    </row>
    <row r="94166" spans="8:8">
      <c r="H94166" s="166"/>
    </row>
    <row r="94167" spans="8:8">
      <c r="H94167" s="166"/>
    </row>
    <row r="94168" spans="8:8">
      <c r="H94168" s="166"/>
    </row>
    <row r="94169" spans="8:8">
      <c r="H94169" s="166"/>
    </row>
    <row r="94170" spans="8:8">
      <c r="H94170" s="166"/>
    </row>
    <row r="94171" spans="8:8">
      <c r="H94171" s="166"/>
    </row>
    <row r="94172" spans="8:8">
      <c r="H94172" s="166"/>
    </row>
    <row r="94173" spans="8:8">
      <c r="H94173" s="166"/>
    </row>
    <row r="94174" spans="8:8">
      <c r="H94174" s="166"/>
    </row>
    <row r="94175" spans="8:8">
      <c r="H94175" s="166"/>
    </row>
    <row r="94176" spans="8:8">
      <c r="H94176" s="166"/>
    </row>
    <row r="94177" spans="8:8">
      <c r="H94177" s="166"/>
    </row>
    <row r="94178" spans="8:8">
      <c r="H94178" s="166"/>
    </row>
    <row r="94179" spans="8:8">
      <c r="H94179" s="166"/>
    </row>
    <row r="94180" spans="8:8">
      <c r="H94180" s="166"/>
    </row>
    <row r="94181" spans="8:8">
      <c r="H94181" s="166"/>
    </row>
    <row r="94182" spans="8:8">
      <c r="H94182" s="166"/>
    </row>
    <row r="94183" spans="8:8">
      <c r="H94183" s="166"/>
    </row>
    <row r="94184" spans="8:8">
      <c r="H94184" s="166"/>
    </row>
    <row r="94185" spans="8:8">
      <c r="H94185" s="166"/>
    </row>
    <row r="94186" spans="8:8">
      <c r="H94186" s="166"/>
    </row>
    <row r="94187" spans="8:8">
      <c r="H94187" s="166"/>
    </row>
    <row r="94188" spans="8:8">
      <c r="H94188" s="166"/>
    </row>
    <row r="94189" spans="8:8">
      <c r="H94189" s="166"/>
    </row>
    <row r="94190" spans="8:8">
      <c r="H94190" s="166"/>
    </row>
    <row r="94191" spans="8:8">
      <c r="H94191" s="166"/>
    </row>
    <row r="94192" spans="8:8">
      <c r="H94192" s="166"/>
    </row>
    <row r="94193" spans="8:8">
      <c r="H94193" s="166"/>
    </row>
    <row r="94194" spans="8:8">
      <c r="H94194" s="166"/>
    </row>
    <row r="94195" spans="8:8">
      <c r="H94195" s="166"/>
    </row>
    <row r="94196" spans="8:8">
      <c r="H94196" s="166"/>
    </row>
    <row r="94197" spans="8:8">
      <c r="H94197" s="166"/>
    </row>
    <row r="94198" spans="8:8">
      <c r="H94198" s="166"/>
    </row>
    <row r="94199" spans="8:8">
      <c r="H94199" s="166"/>
    </row>
    <row r="94200" spans="8:8">
      <c r="H94200" s="166"/>
    </row>
    <row r="94201" spans="8:8">
      <c r="H94201" s="166"/>
    </row>
    <row r="94202" spans="8:8">
      <c r="H94202" s="166"/>
    </row>
    <row r="94203" spans="8:8">
      <c r="H94203" s="166"/>
    </row>
    <row r="94204" spans="8:8">
      <c r="H94204" s="166"/>
    </row>
    <row r="94205" spans="8:8">
      <c r="H94205" s="166"/>
    </row>
    <row r="94206" spans="8:8">
      <c r="H94206" s="166"/>
    </row>
    <row r="94207" spans="8:8">
      <c r="H94207" s="166"/>
    </row>
    <row r="94208" spans="8:8">
      <c r="H94208" s="166"/>
    </row>
    <row r="94209" spans="8:8">
      <c r="H94209" s="166"/>
    </row>
    <row r="94210" spans="8:8">
      <c r="H94210" s="166"/>
    </row>
    <row r="94211" spans="8:8">
      <c r="H94211" s="166"/>
    </row>
    <row r="94212" spans="8:8">
      <c r="H94212" s="166"/>
    </row>
    <row r="94213" spans="8:8">
      <c r="H94213" s="166"/>
    </row>
    <row r="94214" spans="8:8">
      <c r="H94214" s="166"/>
    </row>
    <row r="94215" spans="8:8">
      <c r="H94215" s="166"/>
    </row>
    <row r="94216" spans="8:8">
      <c r="H94216" s="166"/>
    </row>
    <row r="94217" spans="8:8">
      <c r="H94217" s="166"/>
    </row>
    <row r="94218" spans="8:8">
      <c r="H94218" s="166"/>
    </row>
    <row r="94219" spans="8:8">
      <c r="H94219" s="166"/>
    </row>
    <row r="94220" spans="8:8">
      <c r="H94220" s="166"/>
    </row>
    <row r="94221" spans="8:8">
      <c r="H94221" s="166"/>
    </row>
    <row r="94222" spans="8:8">
      <c r="H94222" s="166"/>
    </row>
    <row r="94223" spans="8:8">
      <c r="H94223" s="166"/>
    </row>
    <row r="94224" spans="8:8">
      <c r="H94224" s="166"/>
    </row>
    <row r="94225" spans="8:8">
      <c r="H94225" s="166"/>
    </row>
    <row r="94226" spans="8:8">
      <c r="H94226" s="166"/>
    </row>
    <row r="94227" spans="8:8">
      <c r="H94227" s="166"/>
    </row>
    <row r="94228" spans="8:8">
      <c r="H94228" s="166"/>
    </row>
    <row r="94229" spans="8:8">
      <c r="H94229" s="166"/>
    </row>
    <row r="94230" spans="8:8">
      <c r="H94230" s="166"/>
    </row>
    <row r="94231" spans="8:8">
      <c r="H94231" s="166"/>
    </row>
    <row r="94232" spans="8:8">
      <c r="H94232" s="166"/>
    </row>
    <row r="94233" spans="8:8">
      <c r="H94233" s="166"/>
    </row>
    <row r="94234" spans="8:8">
      <c r="H94234" s="166"/>
    </row>
    <row r="94235" spans="8:8">
      <c r="H94235" s="166"/>
    </row>
    <row r="94236" spans="8:8">
      <c r="H94236" s="166"/>
    </row>
    <row r="94237" spans="8:8">
      <c r="H94237" s="166"/>
    </row>
    <row r="94238" spans="8:8">
      <c r="H94238" s="166"/>
    </row>
    <row r="94239" spans="8:8">
      <c r="H94239" s="166"/>
    </row>
    <row r="94240" spans="8:8">
      <c r="H94240" s="166"/>
    </row>
    <row r="94241" spans="8:8">
      <c r="H94241" s="166"/>
    </row>
    <row r="94242" spans="8:8">
      <c r="H94242" s="166"/>
    </row>
    <row r="94243" spans="8:8">
      <c r="H94243" s="166"/>
    </row>
    <row r="94244" spans="8:8">
      <c r="H94244" s="166"/>
    </row>
    <row r="94245" spans="8:8">
      <c r="H94245" s="166"/>
    </row>
    <row r="94246" spans="8:8">
      <c r="H94246" s="166"/>
    </row>
    <row r="94247" spans="8:8">
      <c r="H94247" s="166"/>
    </row>
    <row r="94248" spans="8:8">
      <c r="H94248" s="166"/>
    </row>
    <row r="94249" spans="8:8">
      <c r="H94249" s="166"/>
    </row>
    <row r="94250" spans="8:8">
      <c r="H94250" s="166"/>
    </row>
    <row r="94251" spans="8:8">
      <c r="H94251" s="166"/>
    </row>
    <row r="94252" spans="8:8">
      <c r="H94252" s="166"/>
    </row>
    <row r="94253" spans="8:8">
      <c r="H94253" s="166"/>
    </row>
    <row r="94254" spans="8:8">
      <c r="H94254" s="166"/>
    </row>
    <row r="94255" spans="8:8">
      <c r="H94255" s="166"/>
    </row>
    <row r="94256" spans="8:8">
      <c r="H94256" s="166"/>
    </row>
    <row r="94257" spans="8:8">
      <c r="H94257" s="166"/>
    </row>
    <row r="94258" spans="8:8">
      <c r="H94258" s="166"/>
    </row>
    <row r="94259" spans="8:8">
      <c r="H94259" s="166"/>
    </row>
    <row r="94260" spans="8:8">
      <c r="H94260" s="166"/>
    </row>
    <row r="94261" spans="8:8">
      <c r="H94261" s="166"/>
    </row>
    <row r="94262" spans="8:8">
      <c r="H94262" s="166"/>
    </row>
    <row r="94263" spans="8:8">
      <c r="H94263" s="166"/>
    </row>
    <row r="94264" spans="8:8">
      <c r="H94264" s="166"/>
    </row>
    <row r="94265" spans="8:8">
      <c r="H94265" s="166"/>
    </row>
    <row r="94266" spans="8:8">
      <c r="H94266" s="166"/>
    </row>
    <row r="94267" spans="8:8">
      <c r="H94267" s="166"/>
    </row>
    <row r="94268" spans="8:8">
      <c r="H94268" s="166"/>
    </row>
    <row r="94269" spans="8:8">
      <c r="H94269" s="166"/>
    </row>
    <row r="94270" spans="8:8">
      <c r="H94270" s="166"/>
    </row>
    <row r="94271" spans="8:8">
      <c r="H94271" s="166"/>
    </row>
    <row r="94272" spans="8:8">
      <c r="H94272" s="166"/>
    </row>
    <row r="94273" spans="8:8">
      <c r="H94273" s="166"/>
    </row>
    <row r="94274" spans="8:8">
      <c r="H94274" s="166"/>
    </row>
    <row r="94275" spans="8:8">
      <c r="H94275" s="166"/>
    </row>
    <row r="94276" spans="8:8">
      <c r="H94276" s="166"/>
    </row>
    <row r="94277" spans="8:8">
      <c r="H94277" s="166"/>
    </row>
    <row r="94278" spans="8:8">
      <c r="H94278" s="166"/>
    </row>
    <row r="94279" spans="8:8">
      <c r="H94279" s="166"/>
    </row>
    <row r="94280" spans="8:8">
      <c r="H94280" s="166"/>
    </row>
    <row r="94281" spans="8:8">
      <c r="H94281" s="166"/>
    </row>
    <row r="94282" spans="8:8">
      <c r="H94282" s="166"/>
    </row>
    <row r="94283" spans="8:8">
      <c r="H94283" s="166"/>
    </row>
    <row r="94284" spans="8:8">
      <c r="H94284" s="166"/>
    </row>
    <row r="94285" spans="8:8">
      <c r="H94285" s="166"/>
    </row>
    <row r="94286" spans="8:8">
      <c r="H94286" s="166"/>
    </row>
    <row r="94287" spans="8:8">
      <c r="H94287" s="166"/>
    </row>
    <row r="94288" spans="8:8">
      <c r="H94288" s="166"/>
    </row>
    <row r="94289" spans="8:8">
      <c r="H94289" s="166"/>
    </row>
    <row r="94290" spans="8:8">
      <c r="H94290" s="166"/>
    </row>
    <row r="94291" spans="8:8">
      <c r="H94291" s="166"/>
    </row>
    <row r="94292" spans="8:8">
      <c r="H94292" s="166"/>
    </row>
    <row r="94293" spans="8:8">
      <c r="H94293" s="166"/>
    </row>
    <row r="94294" spans="8:8">
      <c r="H94294" s="166"/>
    </row>
    <row r="94295" spans="8:8">
      <c r="H94295" s="166"/>
    </row>
    <row r="94296" spans="8:8">
      <c r="H94296" s="166"/>
    </row>
    <row r="94297" spans="8:8">
      <c r="H94297" s="166"/>
    </row>
    <row r="94298" spans="8:8">
      <c r="H94298" s="166"/>
    </row>
    <row r="94299" spans="8:8">
      <c r="H94299" s="166"/>
    </row>
    <row r="94300" spans="8:8">
      <c r="H94300" s="166"/>
    </row>
    <row r="94301" spans="8:8">
      <c r="H94301" s="166"/>
    </row>
    <row r="94302" spans="8:8">
      <c r="H94302" s="166"/>
    </row>
    <row r="94303" spans="8:8">
      <c r="H94303" s="166"/>
    </row>
    <row r="94304" spans="8:8">
      <c r="H94304" s="166"/>
    </row>
    <row r="94305" spans="8:8">
      <c r="H94305" s="166"/>
    </row>
    <row r="94306" spans="8:8">
      <c r="H94306" s="166"/>
    </row>
    <row r="94307" spans="8:8">
      <c r="H94307" s="166"/>
    </row>
    <row r="94308" spans="8:8">
      <c r="H94308" s="166"/>
    </row>
    <row r="94309" spans="8:8">
      <c r="H94309" s="166"/>
    </row>
    <row r="94310" spans="8:8">
      <c r="H94310" s="166"/>
    </row>
    <row r="94311" spans="8:8">
      <c r="H94311" s="166"/>
    </row>
    <row r="94312" spans="8:8">
      <c r="H94312" s="166"/>
    </row>
    <row r="94313" spans="8:8">
      <c r="H94313" s="166"/>
    </row>
    <row r="94314" spans="8:8">
      <c r="H94314" s="166"/>
    </row>
    <row r="94315" spans="8:8">
      <c r="H94315" s="166"/>
    </row>
    <row r="94316" spans="8:8">
      <c r="H94316" s="166"/>
    </row>
    <row r="94317" spans="8:8">
      <c r="H94317" s="166"/>
    </row>
    <row r="94318" spans="8:8">
      <c r="H94318" s="166"/>
    </row>
    <row r="94319" spans="8:8">
      <c r="H94319" s="166"/>
    </row>
    <row r="94320" spans="8:8">
      <c r="H94320" s="166"/>
    </row>
    <row r="94321" spans="8:8">
      <c r="H94321" s="166"/>
    </row>
    <row r="94322" spans="8:8">
      <c r="H94322" s="166"/>
    </row>
    <row r="94323" spans="8:8">
      <c r="H94323" s="166"/>
    </row>
    <row r="94324" spans="8:8">
      <c r="H94324" s="166"/>
    </row>
    <row r="94325" spans="8:8">
      <c r="H94325" s="166"/>
    </row>
    <row r="94326" spans="8:8">
      <c r="H94326" s="166"/>
    </row>
    <row r="94327" spans="8:8">
      <c r="H94327" s="166"/>
    </row>
    <row r="94328" spans="8:8">
      <c r="H94328" s="166"/>
    </row>
    <row r="94329" spans="8:8">
      <c r="H94329" s="166"/>
    </row>
    <row r="94330" spans="8:8">
      <c r="H94330" s="166"/>
    </row>
    <row r="94331" spans="8:8">
      <c r="H94331" s="166"/>
    </row>
    <row r="94332" spans="8:8">
      <c r="H94332" s="166"/>
    </row>
    <row r="94333" spans="8:8">
      <c r="H94333" s="166"/>
    </row>
    <row r="94334" spans="8:8">
      <c r="H94334" s="166"/>
    </row>
    <row r="94335" spans="8:8">
      <c r="H94335" s="166"/>
    </row>
    <row r="94336" spans="8:8">
      <c r="H94336" s="166"/>
    </row>
    <row r="94337" spans="8:8">
      <c r="H94337" s="166"/>
    </row>
    <row r="94338" spans="8:8">
      <c r="H94338" s="166"/>
    </row>
    <row r="94339" spans="8:8">
      <c r="H94339" s="166"/>
    </row>
    <row r="94340" spans="8:8">
      <c r="H94340" s="166"/>
    </row>
    <row r="94341" spans="8:8">
      <c r="H94341" s="166"/>
    </row>
    <row r="94342" spans="8:8">
      <c r="H94342" s="166"/>
    </row>
    <row r="94343" spans="8:8">
      <c r="H94343" s="166"/>
    </row>
    <row r="94344" spans="8:8">
      <c r="H94344" s="166"/>
    </row>
    <row r="94345" spans="8:8">
      <c r="H94345" s="166"/>
    </row>
    <row r="94346" spans="8:8">
      <c r="H94346" s="166"/>
    </row>
    <row r="94347" spans="8:8">
      <c r="H94347" s="166"/>
    </row>
    <row r="94348" spans="8:8">
      <c r="H94348" s="166"/>
    </row>
    <row r="94349" spans="8:8">
      <c r="H94349" s="166"/>
    </row>
    <row r="94350" spans="8:8">
      <c r="H94350" s="166"/>
    </row>
    <row r="94351" spans="8:8">
      <c r="H94351" s="166"/>
    </row>
    <row r="94352" spans="8:8">
      <c r="H94352" s="166"/>
    </row>
    <row r="94353" spans="8:8">
      <c r="H94353" s="166"/>
    </row>
    <row r="94354" spans="8:8">
      <c r="H94354" s="166"/>
    </row>
    <row r="94355" spans="8:8">
      <c r="H94355" s="166"/>
    </row>
    <row r="94356" spans="8:8">
      <c r="H94356" s="166"/>
    </row>
    <row r="94357" spans="8:8">
      <c r="H94357" s="166"/>
    </row>
    <row r="94358" spans="8:8">
      <c r="H94358" s="166"/>
    </row>
    <row r="94359" spans="8:8">
      <c r="H94359" s="166"/>
    </row>
    <row r="94360" spans="8:8">
      <c r="H94360" s="166"/>
    </row>
    <row r="94361" spans="8:8">
      <c r="H94361" s="166"/>
    </row>
    <row r="94362" spans="8:8">
      <c r="H94362" s="166"/>
    </row>
    <row r="94363" spans="8:8">
      <c r="H94363" s="166"/>
    </row>
    <row r="94364" spans="8:8">
      <c r="H94364" s="166"/>
    </row>
    <row r="94365" spans="8:8">
      <c r="H94365" s="166"/>
    </row>
    <row r="94366" spans="8:8">
      <c r="H94366" s="166"/>
    </row>
    <row r="94367" spans="8:8">
      <c r="H94367" s="166"/>
    </row>
    <row r="94368" spans="8:8">
      <c r="H94368" s="166"/>
    </row>
    <row r="94369" spans="8:8">
      <c r="H94369" s="166"/>
    </row>
    <row r="94370" spans="8:8">
      <c r="H94370" s="166"/>
    </row>
    <row r="94371" spans="8:8">
      <c r="H94371" s="166"/>
    </row>
    <row r="94372" spans="8:8">
      <c r="H94372" s="166"/>
    </row>
    <row r="94373" spans="8:8">
      <c r="H94373" s="166"/>
    </row>
    <row r="94374" spans="8:8">
      <c r="H94374" s="166"/>
    </row>
    <row r="94375" spans="8:8">
      <c r="H94375" s="166"/>
    </row>
    <row r="94376" spans="8:8">
      <c r="H94376" s="166"/>
    </row>
    <row r="94377" spans="8:8">
      <c r="H94377" s="166"/>
    </row>
    <row r="94378" spans="8:8">
      <c r="H94378" s="166"/>
    </row>
    <row r="94379" spans="8:8">
      <c r="H94379" s="166"/>
    </row>
    <row r="94380" spans="8:8">
      <c r="H94380" s="166"/>
    </row>
    <row r="94381" spans="8:8">
      <c r="H94381" s="166"/>
    </row>
    <row r="94382" spans="8:8">
      <c r="H94382" s="166"/>
    </row>
    <row r="94383" spans="8:8">
      <c r="H94383" s="166"/>
    </row>
    <row r="94384" spans="8:8">
      <c r="H94384" s="166"/>
    </row>
    <row r="94385" spans="8:8">
      <c r="H94385" s="166"/>
    </row>
    <row r="94386" spans="8:8">
      <c r="H94386" s="166"/>
    </row>
    <row r="94387" spans="8:8">
      <c r="H94387" s="166"/>
    </row>
    <row r="94388" spans="8:8">
      <c r="H94388" s="166"/>
    </row>
    <row r="94389" spans="8:8">
      <c r="H94389" s="166"/>
    </row>
    <row r="94390" spans="8:8">
      <c r="H94390" s="166"/>
    </row>
    <row r="94391" spans="8:8">
      <c r="H94391" s="166"/>
    </row>
    <row r="94392" spans="8:8">
      <c r="H94392" s="166"/>
    </row>
    <row r="94393" spans="8:8">
      <c r="H94393" s="166"/>
    </row>
    <row r="94394" spans="8:8">
      <c r="H94394" s="166"/>
    </row>
    <row r="94395" spans="8:8">
      <c r="H94395" s="166"/>
    </row>
    <row r="94396" spans="8:8">
      <c r="H94396" s="166"/>
    </row>
    <row r="94397" spans="8:8">
      <c r="H94397" s="166"/>
    </row>
    <row r="94398" spans="8:8">
      <c r="H94398" s="166"/>
    </row>
    <row r="94399" spans="8:8">
      <c r="H94399" s="166"/>
    </row>
    <row r="94400" spans="8:8">
      <c r="H94400" s="166"/>
    </row>
    <row r="94401" spans="8:8">
      <c r="H94401" s="166"/>
    </row>
    <row r="94402" spans="8:8">
      <c r="H94402" s="166"/>
    </row>
    <row r="94403" spans="8:8">
      <c r="H94403" s="166"/>
    </row>
    <row r="94404" spans="8:8">
      <c r="H94404" s="166"/>
    </row>
    <row r="94405" spans="8:8">
      <c r="H94405" s="166"/>
    </row>
    <row r="94406" spans="8:8">
      <c r="H94406" s="166"/>
    </row>
    <row r="94407" spans="8:8">
      <c r="H94407" s="166"/>
    </row>
    <row r="94408" spans="8:8">
      <c r="H94408" s="166"/>
    </row>
    <row r="94409" spans="8:8">
      <c r="H94409" s="166"/>
    </row>
    <row r="94410" spans="8:8">
      <c r="H94410" s="166"/>
    </row>
    <row r="94411" spans="8:8">
      <c r="H94411" s="166"/>
    </row>
    <row r="94412" spans="8:8">
      <c r="H94412" s="166"/>
    </row>
    <row r="94413" spans="8:8">
      <c r="H94413" s="166"/>
    </row>
    <row r="94414" spans="8:8">
      <c r="H94414" s="166"/>
    </row>
    <row r="94415" spans="8:8">
      <c r="H94415" s="166"/>
    </row>
    <row r="94416" spans="8:8">
      <c r="H94416" s="166"/>
    </row>
    <row r="94417" spans="8:8">
      <c r="H94417" s="166"/>
    </row>
    <row r="94418" spans="8:8">
      <c r="H94418" s="166"/>
    </row>
    <row r="94419" spans="8:8">
      <c r="H94419" s="166"/>
    </row>
    <row r="94420" spans="8:8">
      <c r="H94420" s="166"/>
    </row>
    <row r="94421" spans="8:8">
      <c r="H94421" s="166"/>
    </row>
    <row r="94422" spans="8:8">
      <c r="H94422" s="166"/>
    </row>
    <row r="94423" spans="8:8">
      <c r="H94423" s="166"/>
    </row>
    <row r="94424" spans="8:8">
      <c r="H94424" s="166"/>
    </row>
    <row r="94425" spans="8:8">
      <c r="H94425" s="166"/>
    </row>
    <row r="94426" spans="8:8">
      <c r="H94426" s="166"/>
    </row>
    <row r="94427" spans="8:8">
      <c r="H94427" s="166"/>
    </row>
    <row r="94428" spans="8:8">
      <c r="H94428" s="166"/>
    </row>
    <row r="94429" spans="8:8">
      <c r="H94429" s="166"/>
    </row>
    <row r="94430" spans="8:8">
      <c r="H94430" s="166"/>
    </row>
    <row r="94431" spans="8:8">
      <c r="H94431" s="166"/>
    </row>
    <row r="94432" spans="8:8">
      <c r="H94432" s="166"/>
    </row>
    <row r="94433" spans="8:8">
      <c r="H94433" s="166"/>
    </row>
    <row r="94434" spans="8:8">
      <c r="H94434" s="166"/>
    </row>
    <row r="94435" spans="8:8">
      <c r="H94435" s="166"/>
    </row>
    <row r="94436" spans="8:8">
      <c r="H94436" s="166"/>
    </row>
    <row r="94437" spans="8:8">
      <c r="H94437" s="166"/>
    </row>
    <row r="94438" spans="8:8">
      <c r="H94438" s="166"/>
    </row>
    <row r="94439" spans="8:8">
      <c r="H94439" s="166"/>
    </row>
    <row r="94440" spans="8:8">
      <c r="H94440" s="166"/>
    </row>
    <row r="94441" spans="8:8">
      <c r="H94441" s="166"/>
    </row>
    <row r="94442" spans="8:8">
      <c r="H94442" s="166"/>
    </row>
    <row r="94443" spans="8:8">
      <c r="H94443" s="166"/>
    </row>
    <row r="94444" spans="8:8">
      <c r="H94444" s="166"/>
    </row>
    <row r="94445" spans="8:8">
      <c r="H94445" s="166"/>
    </row>
    <row r="94446" spans="8:8">
      <c r="H94446" s="166"/>
    </row>
    <row r="94447" spans="8:8">
      <c r="H94447" s="166"/>
    </row>
    <row r="94448" spans="8:8">
      <c r="H94448" s="166"/>
    </row>
    <row r="94449" spans="8:8">
      <c r="H94449" s="166"/>
    </row>
    <row r="94450" spans="8:8">
      <c r="H94450" s="166"/>
    </row>
    <row r="94451" spans="8:8">
      <c r="H94451" s="166"/>
    </row>
    <row r="94452" spans="8:8">
      <c r="H94452" s="166"/>
    </row>
    <row r="94453" spans="8:8">
      <c r="H94453" s="166"/>
    </row>
    <row r="94454" spans="8:8">
      <c r="H94454" s="166"/>
    </row>
    <row r="94455" spans="8:8">
      <c r="H94455" s="166"/>
    </row>
    <row r="94456" spans="8:8">
      <c r="H94456" s="166"/>
    </row>
    <row r="94457" spans="8:8">
      <c r="H94457" s="166"/>
    </row>
    <row r="94458" spans="8:8">
      <c r="H94458" s="166"/>
    </row>
    <row r="94459" spans="8:8">
      <c r="H94459" s="166"/>
    </row>
    <row r="94460" spans="8:8">
      <c r="H94460" s="166"/>
    </row>
    <row r="94461" spans="8:8">
      <c r="H94461" s="166"/>
    </row>
    <row r="94462" spans="8:8">
      <c r="H94462" s="166"/>
    </row>
    <row r="94463" spans="8:8">
      <c r="H94463" s="166"/>
    </row>
    <row r="94464" spans="8:8">
      <c r="H94464" s="166"/>
    </row>
    <row r="94465" spans="8:8">
      <c r="H94465" s="166"/>
    </row>
    <row r="94466" spans="8:8">
      <c r="H94466" s="166"/>
    </row>
    <row r="94467" spans="8:8">
      <c r="H94467" s="166"/>
    </row>
    <row r="94468" spans="8:8">
      <c r="H94468" s="166"/>
    </row>
    <row r="94469" spans="8:8">
      <c r="H94469" s="166"/>
    </row>
    <row r="94470" spans="8:8">
      <c r="H94470" s="166"/>
    </row>
    <row r="94471" spans="8:8">
      <c r="H94471" s="166"/>
    </row>
    <row r="94472" spans="8:8">
      <c r="H94472" s="166"/>
    </row>
    <row r="94473" spans="8:8">
      <c r="H94473" s="166"/>
    </row>
    <row r="94474" spans="8:8">
      <c r="H94474" s="166"/>
    </row>
    <row r="94475" spans="8:8">
      <c r="H94475" s="166"/>
    </row>
    <row r="94476" spans="8:8">
      <c r="H94476" s="166"/>
    </row>
    <row r="94477" spans="8:8">
      <c r="H94477" s="166"/>
    </row>
    <row r="94478" spans="8:8">
      <c r="H94478" s="166"/>
    </row>
    <row r="94479" spans="8:8">
      <c r="H94479" s="166"/>
    </row>
    <row r="94480" spans="8:8">
      <c r="H94480" s="166"/>
    </row>
    <row r="94481" spans="8:8">
      <c r="H94481" s="166"/>
    </row>
    <row r="94482" spans="8:8">
      <c r="H94482" s="166"/>
    </row>
    <row r="94483" spans="8:8">
      <c r="H94483" s="166"/>
    </row>
    <row r="94484" spans="8:8">
      <c r="H94484" s="166"/>
    </row>
    <row r="94485" spans="8:8">
      <c r="H94485" s="166"/>
    </row>
    <row r="94486" spans="8:8">
      <c r="H94486" s="166"/>
    </row>
    <row r="94487" spans="8:8">
      <c r="H94487" s="166"/>
    </row>
    <row r="94488" spans="8:8">
      <c r="H94488" s="166"/>
    </row>
    <row r="94489" spans="8:8">
      <c r="H94489" s="166"/>
    </row>
    <row r="94490" spans="8:8">
      <c r="H94490" s="166"/>
    </row>
    <row r="94491" spans="8:8">
      <c r="H94491" s="166"/>
    </row>
    <row r="94492" spans="8:8">
      <c r="H94492" s="166"/>
    </row>
    <row r="94493" spans="8:8">
      <c r="H94493" s="166"/>
    </row>
    <row r="94494" spans="8:8">
      <c r="H94494" s="166"/>
    </row>
    <row r="94495" spans="8:8">
      <c r="H94495" s="166"/>
    </row>
    <row r="94496" spans="8:8">
      <c r="H94496" s="166"/>
    </row>
    <row r="94497" spans="8:8">
      <c r="H94497" s="166"/>
    </row>
    <row r="94498" spans="8:8">
      <c r="H94498" s="166"/>
    </row>
    <row r="94499" spans="8:8">
      <c r="H94499" s="166"/>
    </row>
    <row r="94500" spans="8:8">
      <c r="H94500" s="166"/>
    </row>
    <row r="94501" spans="8:8">
      <c r="H94501" s="166"/>
    </row>
    <row r="94502" spans="8:8">
      <c r="H94502" s="166"/>
    </row>
    <row r="94503" spans="8:8">
      <c r="H94503" s="166"/>
    </row>
    <row r="94504" spans="8:8">
      <c r="H94504" s="166"/>
    </row>
    <row r="94505" spans="8:8">
      <c r="H94505" s="166"/>
    </row>
    <row r="94506" spans="8:8">
      <c r="H94506" s="166"/>
    </row>
    <row r="94507" spans="8:8">
      <c r="H94507" s="166"/>
    </row>
    <row r="94508" spans="8:8">
      <c r="H94508" s="166"/>
    </row>
    <row r="94509" spans="8:8">
      <c r="H94509" s="166"/>
    </row>
    <row r="94510" spans="8:8">
      <c r="H94510" s="166"/>
    </row>
    <row r="94511" spans="8:8">
      <c r="H94511" s="166"/>
    </row>
    <row r="94512" spans="8:8">
      <c r="H94512" s="166"/>
    </row>
    <row r="94513" spans="8:8">
      <c r="H94513" s="166"/>
    </row>
    <row r="94514" spans="8:8">
      <c r="H94514" s="166"/>
    </row>
    <row r="94515" spans="8:8">
      <c r="H94515" s="166"/>
    </row>
    <row r="94516" spans="8:8">
      <c r="H94516" s="166"/>
    </row>
    <row r="94517" spans="8:8">
      <c r="H94517" s="166"/>
    </row>
    <row r="94518" spans="8:8">
      <c r="H94518" s="166"/>
    </row>
    <row r="94519" spans="8:8">
      <c r="H94519" s="166"/>
    </row>
    <row r="94520" spans="8:8">
      <c r="H94520" s="166"/>
    </row>
    <row r="94521" spans="8:8">
      <c r="H94521" s="166"/>
    </row>
    <row r="94522" spans="8:8">
      <c r="H94522" s="166"/>
    </row>
    <row r="94523" spans="8:8">
      <c r="H94523" s="166"/>
    </row>
    <row r="94524" spans="8:8">
      <c r="H94524" s="166"/>
    </row>
    <row r="94525" spans="8:8">
      <c r="H94525" s="166"/>
    </row>
    <row r="94526" spans="8:8">
      <c r="H94526" s="166"/>
    </row>
    <row r="94527" spans="8:8">
      <c r="H94527" s="166"/>
    </row>
    <row r="94528" spans="8:8">
      <c r="H94528" s="166"/>
    </row>
    <row r="94529" spans="8:8">
      <c r="H94529" s="166"/>
    </row>
    <row r="94530" spans="8:8">
      <c r="H94530" s="166"/>
    </row>
    <row r="94531" spans="8:8">
      <c r="H94531" s="166"/>
    </row>
    <row r="94532" spans="8:8">
      <c r="H94532" s="166"/>
    </row>
    <row r="94533" spans="8:8">
      <c r="H94533" s="166"/>
    </row>
    <row r="94534" spans="8:8">
      <c r="H94534" s="166"/>
    </row>
    <row r="94535" spans="8:8">
      <c r="H94535" s="166"/>
    </row>
    <row r="94536" spans="8:8">
      <c r="H94536" s="166"/>
    </row>
    <row r="94537" spans="8:8">
      <c r="H94537" s="166"/>
    </row>
    <row r="94538" spans="8:8">
      <c r="H94538" s="166"/>
    </row>
    <row r="94539" spans="8:8">
      <c r="H94539" s="166"/>
    </row>
    <row r="94540" spans="8:8">
      <c r="H94540" s="166"/>
    </row>
    <row r="94541" spans="8:8">
      <c r="H94541" s="166"/>
    </row>
    <row r="94542" spans="8:8">
      <c r="H94542" s="166"/>
    </row>
    <row r="94543" spans="8:8">
      <c r="H94543" s="166"/>
    </row>
    <row r="94544" spans="8:8">
      <c r="H94544" s="166"/>
    </row>
    <row r="94545" spans="8:8">
      <c r="H94545" s="166"/>
    </row>
    <row r="94546" spans="8:8">
      <c r="H94546" s="166"/>
    </row>
    <row r="94547" spans="8:8">
      <c r="H94547" s="166"/>
    </row>
    <row r="94548" spans="8:8">
      <c r="H94548" s="166"/>
    </row>
    <row r="94549" spans="8:8">
      <c r="H94549" s="166"/>
    </row>
    <row r="94550" spans="8:8">
      <c r="H94550" s="166"/>
    </row>
    <row r="94551" spans="8:8">
      <c r="H94551" s="166"/>
    </row>
    <row r="94552" spans="8:8">
      <c r="H94552" s="166"/>
    </row>
    <row r="94553" spans="8:8">
      <c r="H94553" s="166"/>
    </row>
    <row r="94554" spans="8:8">
      <c r="H94554" s="166"/>
    </row>
    <row r="94555" spans="8:8">
      <c r="H94555" s="166"/>
    </row>
    <row r="94556" spans="8:8">
      <c r="H94556" s="166"/>
    </row>
    <row r="94557" spans="8:8">
      <c r="H94557" s="166"/>
    </row>
    <row r="94558" spans="8:8">
      <c r="H94558" s="166"/>
    </row>
    <row r="94559" spans="8:8">
      <c r="H94559" s="166"/>
    </row>
    <row r="94560" spans="8:8">
      <c r="H94560" s="166"/>
    </row>
    <row r="94561" spans="8:8">
      <c r="H94561" s="166"/>
    </row>
    <row r="94562" spans="8:8">
      <c r="H94562" s="166"/>
    </row>
    <row r="94563" spans="8:8">
      <c r="H94563" s="166"/>
    </row>
    <row r="94564" spans="8:8">
      <c r="H94564" s="166"/>
    </row>
    <row r="94565" spans="8:8">
      <c r="H94565" s="166"/>
    </row>
    <row r="94566" spans="8:8">
      <c r="H94566" s="166"/>
    </row>
    <row r="94567" spans="8:8">
      <c r="H94567" s="166"/>
    </row>
    <row r="94568" spans="8:8">
      <c r="H94568" s="166"/>
    </row>
    <row r="94569" spans="8:8">
      <c r="H94569" s="166"/>
    </row>
    <row r="94570" spans="8:8">
      <c r="H94570" s="166"/>
    </row>
    <row r="94571" spans="8:8">
      <c r="H94571" s="166"/>
    </row>
    <row r="94572" spans="8:8">
      <c r="H94572" s="166"/>
    </row>
    <row r="94573" spans="8:8">
      <c r="H94573" s="166"/>
    </row>
    <row r="94574" spans="8:8">
      <c r="H94574" s="166"/>
    </row>
    <row r="94575" spans="8:8">
      <c r="H94575" s="166"/>
    </row>
    <row r="94576" spans="8:8">
      <c r="H94576" s="166"/>
    </row>
    <row r="94577" spans="8:8">
      <c r="H94577" s="166"/>
    </row>
    <row r="94578" spans="8:8">
      <c r="H94578" s="166"/>
    </row>
    <row r="94579" spans="8:8">
      <c r="H94579" s="166"/>
    </row>
    <row r="94580" spans="8:8">
      <c r="H94580" s="166"/>
    </row>
    <row r="94581" spans="8:8">
      <c r="H94581" s="166"/>
    </row>
    <row r="94582" spans="8:8">
      <c r="H94582" s="166"/>
    </row>
    <row r="94583" spans="8:8">
      <c r="H94583" s="166"/>
    </row>
    <row r="94584" spans="8:8">
      <c r="H94584" s="166"/>
    </row>
    <row r="94585" spans="8:8">
      <c r="H94585" s="166"/>
    </row>
    <row r="94586" spans="8:8">
      <c r="H94586" s="166"/>
    </row>
    <row r="94587" spans="8:8">
      <c r="H94587" s="166"/>
    </row>
    <row r="94588" spans="8:8">
      <c r="H94588" s="166"/>
    </row>
    <row r="94589" spans="8:8">
      <c r="H94589" s="166"/>
    </row>
    <row r="94590" spans="8:8">
      <c r="H94590" s="166"/>
    </row>
    <row r="94591" spans="8:8">
      <c r="H94591" s="166"/>
    </row>
    <row r="94592" spans="8:8">
      <c r="H94592" s="166"/>
    </row>
    <row r="94593" spans="8:8">
      <c r="H94593" s="166"/>
    </row>
    <row r="94594" spans="8:8">
      <c r="H94594" s="166"/>
    </row>
    <row r="94595" spans="8:8">
      <c r="H94595" s="166"/>
    </row>
    <row r="94596" spans="8:8">
      <c r="H94596" s="166"/>
    </row>
    <row r="94597" spans="8:8">
      <c r="H94597" s="166"/>
    </row>
    <row r="94598" spans="8:8">
      <c r="H94598" s="166"/>
    </row>
    <row r="94599" spans="8:8">
      <c r="H94599" s="166"/>
    </row>
    <row r="94600" spans="8:8">
      <c r="H94600" s="166"/>
    </row>
    <row r="94601" spans="8:8">
      <c r="H94601" s="166"/>
    </row>
    <row r="94602" spans="8:8">
      <c r="H94602" s="166"/>
    </row>
    <row r="94603" spans="8:8">
      <c r="H94603" s="166"/>
    </row>
    <row r="94604" spans="8:8">
      <c r="H94604" s="166"/>
    </row>
    <row r="94605" spans="8:8">
      <c r="H94605" s="166"/>
    </row>
    <row r="94606" spans="8:8">
      <c r="H94606" s="166"/>
    </row>
    <row r="94607" spans="8:8">
      <c r="H94607" s="166"/>
    </row>
    <row r="94608" spans="8:8">
      <c r="H94608" s="166"/>
    </row>
    <row r="94609" spans="8:8">
      <c r="H94609" s="166"/>
    </row>
    <row r="94610" spans="8:8">
      <c r="H94610" s="166"/>
    </row>
    <row r="94611" spans="8:8">
      <c r="H94611" s="166"/>
    </row>
    <row r="94612" spans="8:8">
      <c r="H94612" s="166"/>
    </row>
    <row r="94613" spans="8:8">
      <c r="H94613" s="166"/>
    </row>
    <row r="94614" spans="8:8">
      <c r="H94614" s="166"/>
    </row>
    <row r="94615" spans="8:8">
      <c r="H94615" s="166"/>
    </row>
    <row r="94616" spans="8:8">
      <c r="H94616" s="166"/>
    </row>
    <row r="94617" spans="8:8">
      <c r="H94617" s="166"/>
    </row>
    <row r="94618" spans="8:8">
      <c r="H94618" s="166"/>
    </row>
    <row r="94619" spans="8:8">
      <c r="H94619" s="166"/>
    </row>
    <row r="94620" spans="8:8">
      <c r="H94620" s="166"/>
    </row>
    <row r="94621" spans="8:8">
      <c r="H94621" s="166"/>
    </row>
    <row r="94622" spans="8:8">
      <c r="H94622" s="166"/>
    </row>
    <row r="94623" spans="8:8">
      <c r="H94623" s="166"/>
    </row>
    <row r="94624" spans="8:8">
      <c r="H94624" s="166"/>
    </row>
    <row r="94625" spans="8:8">
      <c r="H94625" s="166"/>
    </row>
    <row r="94626" spans="8:8">
      <c r="H94626" s="166"/>
    </row>
    <row r="94627" spans="8:8">
      <c r="H94627" s="166"/>
    </row>
    <row r="94628" spans="8:8">
      <c r="H94628" s="166"/>
    </row>
    <row r="94629" spans="8:8">
      <c r="H94629" s="166"/>
    </row>
    <row r="94630" spans="8:8">
      <c r="H94630" s="166"/>
    </row>
    <row r="94631" spans="8:8">
      <c r="H94631" s="166"/>
    </row>
    <row r="94632" spans="8:8">
      <c r="H94632" s="166"/>
    </row>
    <row r="94633" spans="8:8">
      <c r="H94633" s="166"/>
    </row>
    <row r="94634" spans="8:8">
      <c r="H94634" s="166"/>
    </row>
    <row r="94635" spans="8:8">
      <c r="H94635" s="166"/>
    </row>
    <row r="94636" spans="8:8">
      <c r="H94636" s="166"/>
    </row>
    <row r="94637" spans="8:8">
      <c r="H94637" s="166"/>
    </row>
    <row r="94638" spans="8:8">
      <c r="H94638" s="166"/>
    </row>
    <row r="94639" spans="8:8">
      <c r="H94639" s="166"/>
    </row>
    <row r="94640" spans="8:8">
      <c r="H94640" s="166"/>
    </row>
    <row r="94641" spans="8:8">
      <c r="H94641" s="166"/>
    </row>
    <row r="94642" spans="8:8">
      <c r="H94642" s="166"/>
    </row>
    <row r="94643" spans="8:8">
      <c r="H94643" s="166"/>
    </row>
    <row r="94644" spans="8:8">
      <c r="H94644" s="166"/>
    </row>
    <row r="94645" spans="8:8">
      <c r="H94645" s="166"/>
    </row>
    <row r="94646" spans="8:8">
      <c r="H94646" s="166"/>
    </row>
    <row r="94647" spans="8:8">
      <c r="H94647" s="166"/>
    </row>
    <row r="94648" spans="8:8">
      <c r="H94648" s="166"/>
    </row>
    <row r="94649" spans="8:8">
      <c r="H94649" s="166"/>
    </row>
    <row r="94650" spans="8:8">
      <c r="H94650" s="166"/>
    </row>
    <row r="94651" spans="8:8">
      <c r="H94651" s="166"/>
    </row>
    <row r="94652" spans="8:8">
      <c r="H94652" s="166"/>
    </row>
    <row r="94653" spans="8:8">
      <c r="H94653" s="166"/>
    </row>
    <row r="94654" spans="8:8">
      <c r="H94654" s="166"/>
    </row>
    <row r="94655" spans="8:8">
      <c r="H94655" s="166"/>
    </row>
    <row r="94656" spans="8:8">
      <c r="H94656" s="166"/>
    </row>
    <row r="94657" spans="8:8">
      <c r="H94657" s="166"/>
    </row>
    <row r="94658" spans="8:8">
      <c r="H94658" s="166"/>
    </row>
    <row r="94659" spans="8:8">
      <c r="H94659" s="166"/>
    </row>
    <row r="94660" spans="8:8">
      <c r="H94660" s="166"/>
    </row>
    <row r="94661" spans="8:8">
      <c r="H94661" s="166"/>
    </row>
    <row r="94662" spans="8:8">
      <c r="H94662" s="166"/>
    </row>
    <row r="94663" spans="8:8">
      <c r="H94663" s="166"/>
    </row>
    <row r="94664" spans="8:8">
      <c r="H94664" s="166"/>
    </row>
    <row r="94665" spans="8:8">
      <c r="H94665" s="166"/>
    </row>
    <row r="94666" spans="8:8">
      <c r="H94666" s="166"/>
    </row>
    <row r="94667" spans="8:8">
      <c r="H94667" s="166"/>
    </row>
    <row r="94668" spans="8:8">
      <c r="H94668" s="166"/>
    </row>
    <row r="94669" spans="8:8">
      <c r="H94669" s="166"/>
    </row>
    <row r="94670" spans="8:8">
      <c r="H94670" s="166"/>
    </row>
    <row r="94671" spans="8:8">
      <c r="H94671" s="166"/>
    </row>
    <row r="94672" spans="8:8">
      <c r="H94672" s="166"/>
    </row>
    <row r="94673" spans="8:8">
      <c r="H94673" s="166"/>
    </row>
    <row r="94674" spans="8:8">
      <c r="H94674" s="166"/>
    </row>
    <row r="94675" spans="8:8">
      <c r="H94675" s="166"/>
    </row>
    <row r="94676" spans="8:8">
      <c r="H94676" s="166"/>
    </row>
    <row r="94677" spans="8:8">
      <c r="H94677" s="166"/>
    </row>
    <row r="94678" spans="8:8">
      <c r="H94678" s="166"/>
    </row>
    <row r="94679" spans="8:8">
      <c r="H94679" s="166"/>
    </row>
    <row r="94680" spans="8:8">
      <c r="H94680" s="166"/>
    </row>
    <row r="94681" spans="8:8">
      <c r="H94681" s="166"/>
    </row>
    <row r="94682" spans="8:8">
      <c r="H94682" s="166"/>
    </row>
    <row r="94683" spans="8:8">
      <c r="H94683" s="166"/>
    </row>
    <row r="94684" spans="8:8">
      <c r="H94684" s="166"/>
    </row>
    <row r="94685" spans="8:8">
      <c r="H94685" s="166"/>
    </row>
    <row r="94686" spans="8:8">
      <c r="H94686" s="166"/>
    </row>
    <row r="94687" spans="8:8">
      <c r="H94687" s="166"/>
    </row>
    <row r="94688" spans="8:8">
      <c r="H94688" s="166"/>
    </row>
    <row r="94689" spans="8:8">
      <c r="H94689" s="166"/>
    </row>
    <row r="94690" spans="8:8">
      <c r="H94690" s="166"/>
    </row>
    <row r="94691" spans="8:8">
      <c r="H94691" s="166"/>
    </row>
    <row r="94692" spans="8:8">
      <c r="H94692" s="166"/>
    </row>
    <row r="94693" spans="8:8">
      <c r="H94693" s="166"/>
    </row>
    <row r="94694" spans="8:8">
      <c r="H94694" s="166"/>
    </row>
    <row r="94695" spans="8:8">
      <c r="H94695" s="166"/>
    </row>
    <row r="94696" spans="8:8">
      <c r="H94696" s="166"/>
    </row>
    <row r="94697" spans="8:8">
      <c r="H94697" s="166"/>
    </row>
    <row r="94698" spans="8:8">
      <c r="H94698" s="166"/>
    </row>
    <row r="94699" spans="8:8">
      <c r="H94699" s="166"/>
    </row>
    <row r="94700" spans="8:8">
      <c r="H94700" s="166"/>
    </row>
    <row r="94701" spans="8:8">
      <c r="H94701" s="166"/>
    </row>
    <row r="94702" spans="8:8">
      <c r="H94702" s="166"/>
    </row>
    <row r="94703" spans="8:8">
      <c r="H94703" s="166"/>
    </row>
    <row r="94704" spans="8:8">
      <c r="H94704" s="166"/>
    </row>
    <row r="94705" spans="8:8">
      <c r="H94705" s="166"/>
    </row>
    <row r="94706" spans="8:8">
      <c r="H94706" s="166"/>
    </row>
    <row r="94707" spans="8:8">
      <c r="H94707" s="166"/>
    </row>
    <row r="94708" spans="8:8">
      <c r="H94708" s="166"/>
    </row>
    <row r="94709" spans="8:8">
      <c r="H94709" s="166"/>
    </row>
    <row r="94710" spans="8:8">
      <c r="H94710" s="166"/>
    </row>
    <row r="94711" spans="8:8">
      <c r="H94711" s="166"/>
    </row>
    <row r="94712" spans="8:8">
      <c r="H94712" s="166"/>
    </row>
    <row r="94713" spans="8:8">
      <c r="H94713" s="166"/>
    </row>
    <row r="94714" spans="8:8">
      <c r="H94714" s="166"/>
    </row>
    <row r="94715" spans="8:8">
      <c r="H94715" s="166"/>
    </row>
    <row r="94716" spans="8:8">
      <c r="H94716" s="166"/>
    </row>
    <row r="94717" spans="8:8">
      <c r="H94717" s="166"/>
    </row>
    <row r="94718" spans="8:8">
      <c r="H94718" s="166"/>
    </row>
    <row r="94719" spans="8:8">
      <c r="H94719" s="166"/>
    </row>
    <row r="94720" spans="8:8">
      <c r="H94720" s="166"/>
    </row>
    <row r="94721" spans="8:8">
      <c r="H94721" s="166"/>
    </row>
    <row r="94722" spans="8:8">
      <c r="H94722" s="166"/>
    </row>
    <row r="94723" spans="8:8">
      <c r="H94723" s="166"/>
    </row>
    <row r="94724" spans="8:8">
      <c r="H94724" s="166"/>
    </row>
    <row r="94725" spans="8:8">
      <c r="H94725" s="166"/>
    </row>
    <row r="94726" spans="8:8">
      <c r="H94726" s="166"/>
    </row>
    <row r="94727" spans="8:8">
      <c r="H94727" s="166"/>
    </row>
    <row r="94728" spans="8:8">
      <c r="H94728" s="166"/>
    </row>
    <row r="94729" spans="8:8">
      <c r="H94729" s="166"/>
    </row>
    <row r="94730" spans="8:8">
      <c r="H94730" s="166"/>
    </row>
    <row r="94731" spans="8:8">
      <c r="H94731" s="166"/>
    </row>
    <row r="94732" spans="8:8">
      <c r="H94732" s="166"/>
    </row>
    <row r="94733" spans="8:8">
      <c r="H94733" s="166"/>
    </row>
    <row r="94734" spans="8:8">
      <c r="H94734" s="166"/>
    </row>
    <row r="94735" spans="8:8">
      <c r="H94735" s="166"/>
    </row>
    <row r="94736" spans="8:8">
      <c r="H94736" s="166"/>
    </row>
    <row r="94737" spans="8:8">
      <c r="H94737" s="166"/>
    </row>
    <row r="94738" spans="8:8">
      <c r="H94738" s="166"/>
    </row>
    <row r="94739" spans="8:8">
      <c r="H94739" s="166"/>
    </row>
    <row r="94740" spans="8:8">
      <c r="H94740" s="166"/>
    </row>
    <row r="94741" spans="8:8">
      <c r="H94741" s="166"/>
    </row>
    <row r="94742" spans="8:8">
      <c r="H94742" s="166"/>
    </row>
    <row r="94743" spans="8:8">
      <c r="H94743" s="166"/>
    </row>
    <row r="94744" spans="8:8">
      <c r="H94744" s="166"/>
    </row>
    <row r="94745" spans="8:8">
      <c r="H94745" s="166"/>
    </row>
    <row r="94746" spans="8:8">
      <c r="H94746" s="166"/>
    </row>
    <row r="94747" spans="8:8">
      <c r="H94747" s="166"/>
    </row>
    <row r="94748" spans="8:8">
      <c r="H94748" s="166"/>
    </row>
    <row r="94749" spans="8:8">
      <c r="H94749" s="166"/>
    </row>
    <row r="94750" spans="8:8">
      <c r="H94750" s="166"/>
    </row>
    <row r="94751" spans="8:8">
      <c r="H94751" s="166"/>
    </row>
    <row r="94752" spans="8:8">
      <c r="H94752" s="166"/>
    </row>
    <row r="94753" spans="8:8">
      <c r="H94753" s="166"/>
    </row>
    <row r="94754" spans="8:8">
      <c r="H94754" s="166"/>
    </row>
    <row r="94755" spans="8:8">
      <c r="H94755" s="166"/>
    </row>
    <row r="94756" spans="8:8">
      <c r="H94756" s="166"/>
    </row>
    <row r="94757" spans="8:8">
      <c r="H94757" s="166"/>
    </row>
    <row r="94758" spans="8:8">
      <c r="H94758" s="166"/>
    </row>
    <row r="94759" spans="8:8">
      <c r="H94759" s="166"/>
    </row>
    <row r="94760" spans="8:8">
      <c r="H94760" s="166"/>
    </row>
    <row r="94761" spans="8:8">
      <c r="H94761" s="166"/>
    </row>
    <row r="94762" spans="8:8">
      <c r="H94762" s="166"/>
    </row>
    <row r="94763" spans="8:8">
      <c r="H94763" s="166"/>
    </row>
    <row r="94764" spans="8:8">
      <c r="H94764" s="166"/>
    </row>
    <row r="94765" spans="8:8">
      <c r="H94765" s="166"/>
    </row>
    <row r="94766" spans="8:8">
      <c r="H94766" s="166"/>
    </row>
    <row r="94767" spans="8:8">
      <c r="H94767" s="166"/>
    </row>
    <row r="94768" spans="8:8">
      <c r="H94768" s="166"/>
    </row>
    <row r="94769" spans="8:8">
      <c r="H94769" s="166"/>
    </row>
    <row r="94770" spans="8:8">
      <c r="H94770" s="166"/>
    </row>
    <row r="94771" spans="8:8">
      <c r="H94771" s="166"/>
    </row>
    <row r="94772" spans="8:8">
      <c r="H94772" s="166"/>
    </row>
    <row r="94773" spans="8:8">
      <c r="H94773" s="166"/>
    </row>
    <row r="94774" spans="8:8">
      <c r="H94774" s="166"/>
    </row>
    <row r="94775" spans="8:8">
      <c r="H94775" s="166"/>
    </row>
    <row r="94776" spans="8:8">
      <c r="H94776" s="166"/>
    </row>
    <row r="94777" spans="8:8">
      <c r="H94777" s="166"/>
    </row>
    <row r="94778" spans="8:8">
      <c r="H94778" s="166"/>
    </row>
    <row r="94779" spans="8:8">
      <c r="H94779" s="166"/>
    </row>
    <row r="94780" spans="8:8">
      <c r="H94780" s="166"/>
    </row>
    <row r="94781" spans="8:8">
      <c r="H94781" s="166"/>
    </row>
    <row r="94782" spans="8:8">
      <c r="H94782" s="166"/>
    </row>
    <row r="94783" spans="8:8">
      <c r="H94783" s="166"/>
    </row>
    <row r="94784" spans="8:8">
      <c r="H94784" s="166"/>
    </row>
    <row r="94785" spans="8:8">
      <c r="H94785" s="166"/>
    </row>
    <row r="94786" spans="8:8">
      <c r="H94786" s="166"/>
    </row>
    <row r="94787" spans="8:8">
      <c r="H94787" s="166"/>
    </row>
    <row r="94788" spans="8:8">
      <c r="H94788" s="166"/>
    </row>
    <row r="94789" spans="8:8">
      <c r="H94789" s="166"/>
    </row>
    <row r="94790" spans="8:8">
      <c r="H94790" s="166"/>
    </row>
    <row r="94791" spans="8:8">
      <c r="H94791" s="166"/>
    </row>
    <row r="94792" spans="8:8">
      <c r="H94792" s="166"/>
    </row>
    <row r="94793" spans="8:8">
      <c r="H94793" s="166"/>
    </row>
    <row r="94794" spans="8:8">
      <c r="H94794" s="166"/>
    </row>
    <row r="94795" spans="8:8">
      <c r="H94795" s="166"/>
    </row>
    <row r="94796" spans="8:8">
      <c r="H94796" s="166"/>
    </row>
    <row r="94797" spans="8:8">
      <c r="H94797" s="166"/>
    </row>
    <row r="94798" spans="8:8">
      <c r="H94798" s="166"/>
    </row>
    <row r="94799" spans="8:8">
      <c r="H94799" s="166"/>
    </row>
    <row r="94800" spans="8:8">
      <c r="H94800" s="166"/>
    </row>
    <row r="94801" spans="8:8">
      <c r="H94801" s="166"/>
    </row>
    <row r="94802" spans="8:8">
      <c r="H94802" s="166"/>
    </row>
    <row r="94803" spans="8:8">
      <c r="H94803" s="166"/>
    </row>
    <row r="94804" spans="8:8">
      <c r="H94804" s="166"/>
    </row>
    <row r="94805" spans="8:8">
      <c r="H94805" s="166"/>
    </row>
    <row r="94806" spans="8:8">
      <c r="H94806" s="166"/>
    </row>
    <row r="94807" spans="8:8">
      <c r="H94807" s="166"/>
    </row>
    <row r="94808" spans="8:8">
      <c r="H94808" s="166"/>
    </row>
    <row r="94809" spans="8:8">
      <c r="H94809" s="166"/>
    </row>
    <row r="94810" spans="8:8">
      <c r="H94810" s="166"/>
    </row>
    <row r="94811" spans="8:8">
      <c r="H94811" s="166"/>
    </row>
    <row r="94812" spans="8:8">
      <c r="H94812" s="166"/>
    </row>
    <row r="94813" spans="8:8">
      <c r="H94813" s="166"/>
    </row>
    <row r="94814" spans="8:8">
      <c r="H94814" s="166"/>
    </row>
    <row r="94815" spans="8:8">
      <c r="H94815" s="166"/>
    </row>
    <row r="94816" spans="8:8">
      <c r="H94816" s="166"/>
    </row>
    <row r="94817" spans="8:8">
      <c r="H94817" s="166"/>
    </row>
    <row r="94818" spans="8:8">
      <c r="H94818" s="166"/>
    </row>
    <row r="94819" spans="8:8">
      <c r="H94819" s="166"/>
    </row>
    <row r="94820" spans="8:8">
      <c r="H94820" s="166"/>
    </row>
    <row r="94821" spans="8:8">
      <c r="H94821" s="166"/>
    </row>
    <row r="94822" spans="8:8">
      <c r="H94822" s="166"/>
    </row>
    <row r="94823" spans="8:8">
      <c r="H94823" s="166"/>
    </row>
    <row r="94824" spans="8:8">
      <c r="H94824" s="166"/>
    </row>
    <row r="94825" spans="8:8">
      <c r="H94825" s="166"/>
    </row>
    <row r="94826" spans="8:8">
      <c r="H94826" s="166"/>
    </row>
    <row r="94827" spans="8:8">
      <c r="H94827" s="166"/>
    </row>
    <row r="94828" spans="8:8">
      <c r="H94828" s="166"/>
    </row>
    <row r="94829" spans="8:8">
      <c r="H94829" s="166"/>
    </row>
    <row r="94830" spans="8:8">
      <c r="H94830" s="166"/>
    </row>
    <row r="94831" spans="8:8">
      <c r="H94831" s="166"/>
    </row>
    <row r="94832" spans="8:8">
      <c r="H94832" s="166"/>
    </row>
    <row r="94833" spans="8:8">
      <c r="H94833" s="166"/>
    </row>
    <row r="94834" spans="8:8">
      <c r="H94834" s="166"/>
    </row>
    <row r="94835" spans="8:8">
      <c r="H94835" s="166"/>
    </row>
    <row r="94836" spans="8:8">
      <c r="H94836" s="166"/>
    </row>
    <row r="94837" spans="8:8">
      <c r="H94837" s="166"/>
    </row>
    <row r="94838" spans="8:8">
      <c r="H94838" s="166"/>
    </row>
    <row r="94839" spans="8:8">
      <c r="H94839" s="166"/>
    </row>
    <row r="94840" spans="8:8">
      <c r="H94840" s="166"/>
    </row>
    <row r="94841" spans="8:8">
      <c r="H94841" s="166"/>
    </row>
    <row r="94842" spans="8:8">
      <c r="H94842" s="166"/>
    </row>
    <row r="94843" spans="8:8">
      <c r="H94843" s="166"/>
    </row>
    <row r="94844" spans="8:8">
      <c r="H94844" s="166"/>
    </row>
    <row r="94845" spans="8:8">
      <c r="H94845" s="166"/>
    </row>
    <row r="94846" spans="8:8">
      <c r="H94846" s="166"/>
    </row>
    <row r="94847" spans="8:8">
      <c r="H94847" s="166"/>
    </row>
    <row r="94848" spans="8:8">
      <c r="H94848" s="166"/>
    </row>
    <row r="94849" spans="8:8">
      <c r="H94849" s="166"/>
    </row>
    <row r="94850" spans="8:8">
      <c r="H94850" s="166"/>
    </row>
    <row r="94851" spans="8:8">
      <c r="H94851" s="166"/>
    </row>
    <row r="94852" spans="8:8">
      <c r="H94852" s="166"/>
    </row>
    <row r="94853" spans="8:8">
      <c r="H94853" s="166"/>
    </row>
    <row r="94854" spans="8:8">
      <c r="H94854" s="166"/>
    </row>
    <row r="94855" spans="8:8">
      <c r="H94855" s="166"/>
    </row>
    <row r="94856" spans="8:8">
      <c r="H94856" s="166"/>
    </row>
    <row r="94857" spans="8:8">
      <c r="H94857" s="166"/>
    </row>
    <row r="94858" spans="8:8">
      <c r="H94858" s="166"/>
    </row>
    <row r="94859" spans="8:8">
      <c r="H94859" s="166"/>
    </row>
    <row r="94860" spans="8:8">
      <c r="H94860" s="166"/>
    </row>
    <row r="94861" spans="8:8">
      <c r="H94861" s="166"/>
    </row>
    <row r="94862" spans="8:8">
      <c r="H94862" s="166"/>
    </row>
    <row r="94863" spans="8:8">
      <c r="H94863" s="166"/>
    </row>
    <row r="94864" spans="8:8">
      <c r="H94864" s="166"/>
    </row>
    <row r="94865" spans="8:8">
      <c r="H94865" s="166"/>
    </row>
    <row r="94866" spans="8:8">
      <c r="H94866" s="166"/>
    </row>
    <row r="94867" spans="8:8">
      <c r="H94867" s="166"/>
    </row>
    <row r="94868" spans="8:8">
      <c r="H94868" s="166"/>
    </row>
    <row r="94869" spans="8:8">
      <c r="H94869" s="166"/>
    </row>
    <row r="94870" spans="8:8">
      <c r="H94870" s="166"/>
    </row>
    <row r="94871" spans="8:8">
      <c r="H94871" s="166"/>
    </row>
    <row r="94872" spans="8:8">
      <c r="H94872" s="166"/>
    </row>
    <row r="94873" spans="8:8">
      <c r="H94873" s="166"/>
    </row>
    <row r="94874" spans="8:8">
      <c r="H94874" s="166"/>
    </row>
    <row r="94875" spans="8:8">
      <c r="H94875" s="166"/>
    </row>
    <row r="94876" spans="8:8">
      <c r="H94876" s="166"/>
    </row>
    <row r="94877" spans="8:8">
      <c r="H94877" s="166"/>
    </row>
    <row r="94878" spans="8:8">
      <c r="H94878" s="166"/>
    </row>
    <row r="94879" spans="8:8">
      <c r="H94879" s="166"/>
    </row>
    <row r="94880" spans="8:8">
      <c r="H94880" s="166"/>
    </row>
    <row r="94881" spans="8:8">
      <c r="H94881" s="166"/>
    </row>
    <row r="94882" spans="8:8">
      <c r="H94882" s="166"/>
    </row>
    <row r="94883" spans="8:8">
      <c r="H94883" s="166"/>
    </row>
    <row r="94884" spans="8:8">
      <c r="H94884" s="166"/>
    </row>
    <row r="94885" spans="8:8">
      <c r="H94885" s="166"/>
    </row>
    <row r="94886" spans="8:8">
      <c r="H94886" s="166"/>
    </row>
    <row r="94887" spans="8:8">
      <c r="H94887" s="166"/>
    </row>
    <row r="94888" spans="8:8">
      <c r="H94888" s="166"/>
    </row>
    <row r="94889" spans="8:8">
      <c r="H94889" s="166"/>
    </row>
    <row r="94890" spans="8:8">
      <c r="H94890" s="166"/>
    </row>
    <row r="94891" spans="8:8">
      <c r="H94891" s="166"/>
    </row>
    <row r="94892" spans="8:8">
      <c r="H94892" s="166"/>
    </row>
    <row r="94893" spans="8:8">
      <c r="H94893" s="166"/>
    </row>
    <row r="94894" spans="8:8">
      <c r="H94894" s="166"/>
    </row>
    <row r="94895" spans="8:8">
      <c r="H94895" s="166"/>
    </row>
    <row r="94896" spans="8:8">
      <c r="H94896" s="166"/>
    </row>
    <row r="94897" spans="8:8">
      <c r="H94897" s="166"/>
    </row>
    <row r="94898" spans="8:8">
      <c r="H94898" s="166"/>
    </row>
    <row r="94899" spans="8:8">
      <c r="H94899" s="166"/>
    </row>
    <row r="94900" spans="8:8">
      <c r="H94900" s="166"/>
    </row>
    <row r="94901" spans="8:8">
      <c r="H94901" s="166"/>
    </row>
    <row r="94902" spans="8:8">
      <c r="H94902" s="166"/>
    </row>
    <row r="94903" spans="8:8">
      <c r="H94903" s="166"/>
    </row>
    <row r="94904" spans="8:8">
      <c r="H94904" s="166"/>
    </row>
    <row r="94905" spans="8:8">
      <c r="H94905" s="166"/>
    </row>
    <row r="94906" spans="8:8">
      <c r="H94906" s="166"/>
    </row>
    <row r="94907" spans="8:8">
      <c r="H94907" s="166"/>
    </row>
    <row r="94908" spans="8:8">
      <c r="H94908" s="166"/>
    </row>
    <row r="94909" spans="8:8">
      <c r="H94909" s="166"/>
    </row>
    <row r="94910" spans="8:8">
      <c r="H94910" s="166"/>
    </row>
    <row r="94911" spans="8:8">
      <c r="H94911" s="166"/>
    </row>
    <row r="94912" spans="8:8">
      <c r="H94912" s="166"/>
    </row>
    <row r="94913" spans="8:8">
      <c r="H94913" s="166"/>
    </row>
    <row r="94914" spans="8:8">
      <c r="H94914" s="166"/>
    </row>
    <row r="94915" spans="8:8">
      <c r="H94915" s="166"/>
    </row>
    <row r="94916" spans="8:8">
      <c r="H94916" s="166"/>
    </row>
    <row r="94917" spans="8:8">
      <c r="H94917" s="166"/>
    </row>
    <row r="94918" spans="8:8">
      <c r="H94918" s="166"/>
    </row>
    <row r="94919" spans="8:8">
      <c r="H94919" s="166"/>
    </row>
    <row r="94920" spans="8:8">
      <c r="H94920" s="166"/>
    </row>
    <row r="94921" spans="8:8">
      <c r="H94921" s="166"/>
    </row>
    <row r="94922" spans="8:8">
      <c r="H94922" s="166"/>
    </row>
    <row r="94923" spans="8:8">
      <c r="H94923" s="166"/>
    </row>
    <row r="94924" spans="8:8">
      <c r="H94924" s="166"/>
    </row>
    <row r="94925" spans="8:8">
      <c r="H94925" s="166"/>
    </row>
    <row r="94926" spans="8:8">
      <c r="H94926" s="166"/>
    </row>
    <row r="94927" spans="8:8">
      <c r="H94927" s="166"/>
    </row>
    <row r="94928" spans="8:8">
      <c r="H94928" s="166"/>
    </row>
    <row r="94929" spans="8:8">
      <c r="H94929" s="166"/>
    </row>
    <row r="94930" spans="8:8">
      <c r="H94930" s="166"/>
    </row>
    <row r="94931" spans="8:8">
      <c r="H94931" s="166"/>
    </row>
    <row r="94932" spans="8:8">
      <c r="H94932" s="166"/>
    </row>
    <row r="94933" spans="8:8">
      <c r="H94933" s="166"/>
    </row>
    <row r="94934" spans="8:8">
      <c r="H94934" s="166"/>
    </row>
    <row r="94935" spans="8:8">
      <c r="H94935" s="166"/>
    </row>
    <row r="94936" spans="8:8">
      <c r="H94936" s="166"/>
    </row>
    <row r="94937" spans="8:8">
      <c r="H94937" s="166"/>
    </row>
    <row r="94938" spans="8:8">
      <c r="H94938" s="166"/>
    </row>
    <row r="94939" spans="8:8">
      <c r="H94939" s="166"/>
    </row>
    <row r="94940" spans="8:8">
      <c r="H94940" s="166"/>
    </row>
    <row r="94941" spans="8:8">
      <c r="H94941" s="166"/>
    </row>
    <row r="94942" spans="8:8">
      <c r="H94942" s="166"/>
    </row>
    <row r="94943" spans="8:8">
      <c r="H94943" s="166"/>
    </row>
    <row r="94944" spans="8:8">
      <c r="H94944" s="166"/>
    </row>
    <row r="94945" spans="8:8">
      <c r="H94945" s="166"/>
    </row>
    <row r="94946" spans="8:8">
      <c r="H94946" s="166"/>
    </row>
    <row r="94947" spans="8:8">
      <c r="H94947" s="166"/>
    </row>
    <row r="94948" spans="8:8">
      <c r="H94948" s="166"/>
    </row>
    <row r="94949" spans="8:8">
      <c r="H94949" s="166"/>
    </row>
    <row r="94950" spans="8:8">
      <c r="H94950" s="166"/>
    </row>
    <row r="94951" spans="8:8">
      <c r="H94951" s="166"/>
    </row>
    <row r="94952" spans="8:8">
      <c r="H94952" s="166"/>
    </row>
    <row r="94953" spans="8:8">
      <c r="H94953" s="166"/>
    </row>
    <row r="94954" spans="8:8">
      <c r="H94954" s="166"/>
    </row>
    <row r="94955" spans="8:8">
      <c r="H94955" s="166"/>
    </row>
    <row r="94956" spans="8:8">
      <c r="H94956" s="166"/>
    </row>
    <row r="94957" spans="8:8">
      <c r="H94957" s="166"/>
    </row>
    <row r="94958" spans="8:8">
      <c r="H94958" s="166"/>
    </row>
    <row r="94959" spans="8:8">
      <c r="H94959" s="166"/>
    </row>
    <row r="94960" spans="8:8">
      <c r="H94960" s="166"/>
    </row>
    <row r="94961" spans="8:8">
      <c r="H94961" s="166"/>
    </row>
    <row r="94962" spans="8:8">
      <c r="H94962" s="166"/>
    </row>
    <row r="94963" spans="8:8">
      <c r="H94963" s="166"/>
    </row>
    <row r="94964" spans="8:8">
      <c r="H94964" s="166"/>
    </row>
    <row r="94965" spans="8:8">
      <c r="H94965" s="166"/>
    </row>
    <row r="94966" spans="8:8">
      <c r="H94966" s="166"/>
    </row>
    <row r="94967" spans="8:8">
      <c r="H94967" s="166"/>
    </row>
    <row r="94968" spans="8:8">
      <c r="H94968" s="166"/>
    </row>
    <row r="94969" spans="8:8">
      <c r="H94969" s="166"/>
    </row>
    <row r="94970" spans="8:8">
      <c r="H94970" s="166"/>
    </row>
    <row r="94971" spans="8:8">
      <c r="H94971" s="166"/>
    </row>
    <row r="94972" spans="8:8">
      <c r="H94972" s="166"/>
    </row>
    <row r="94973" spans="8:8">
      <c r="H94973" s="166"/>
    </row>
    <row r="94974" spans="8:8">
      <c r="H94974" s="166"/>
    </row>
    <row r="94975" spans="8:8">
      <c r="H94975" s="166"/>
    </row>
    <row r="94976" spans="8:8">
      <c r="H94976" s="166"/>
    </row>
    <row r="94977" spans="8:8">
      <c r="H94977" s="166"/>
    </row>
    <row r="94978" spans="8:8">
      <c r="H94978" s="166"/>
    </row>
    <row r="94979" spans="8:8">
      <c r="H94979" s="166"/>
    </row>
    <row r="94980" spans="8:8">
      <c r="H94980" s="166"/>
    </row>
    <row r="94981" spans="8:8">
      <c r="H94981" s="166"/>
    </row>
    <row r="94982" spans="8:8">
      <c r="H94982" s="166"/>
    </row>
    <row r="94983" spans="8:8">
      <c r="H94983" s="166"/>
    </row>
    <row r="94984" spans="8:8">
      <c r="H94984" s="166"/>
    </row>
    <row r="94985" spans="8:8">
      <c r="H94985" s="166"/>
    </row>
    <row r="94986" spans="8:8">
      <c r="H94986" s="166"/>
    </row>
    <row r="94987" spans="8:8">
      <c r="H94987" s="166"/>
    </row>
    <row r="94988" spans="8:8">
      <c r="H94988" s="166"/>
    </row>
    <row r="94989" spans="8:8">
      <c r="H94989" s="166"/>
    </row>
    <row r="94990" spans="8:8">
      <c r="H94990" s="166"/>
    </row>
    <row r="94991" spans="8:8">
      <c r="H94991" s="166"/>
    </row>
    <row r="94992" spans="8:8">
      <c r="H94992" s="166"/>
    </row>
    <row r="94993" spans="8:8">
      <c r="H94993" s="166"/>
    </row>
    <row r="94994" spans="8:8">
      <c r="H94994" s="166"/>
    </row>
    <row r="94995" spans="8:8">
      <c r="H94995" s="166"/>
    </row>
    <row r="94996" spans="8:8">
      <c r="H94996" s="166"/>
    </row>
    <row r="94997" spans="8:8">
      <c r="H94997" s="166"/>
    </row>
    <row r="94998" spans="8:8">
      <c r="H94998" s="166"/>
    </row>
    <row r="94999" spans="8:8">
      <c r="H94999" s="166"/>
    </row>
    <row r="95000" spans="8:8">
      <c r="H95000" s="166"/>
    </row>
    <row r="95001" spans="8:8">
      <c r="H95001" s="166"/>
    </row>
    <row r="95002" spans="8:8">
      <c r="H95002" s="166"/>
    </row>
    <row r="95003" spans="8:8">
      <c r="H95003" s="166"/>
    </row>
    <row r="95004" spans="8:8">
      <c r="H95004" s="166"/>
    </row>
    <row r="95005" spans="8:8">
      <c r="H95005" s="166"/>
    </row>
    <row r="95006" spans="8:8">
      <c r="H95006" s="166"/>
    </row>
    <row r="95007" spans="8:8">
      <c r="H95007" s="166"/>
    </row>
    <row r="95008" spans="8:8">
      <c r="H95008" s="166"/>
    </row>
    <row r="95009" spans="8:8">
      <c r="H95009" s="166"/>
    </row>
    <row r="95010" spans="8:8">
      <c r="H95010" s="166"/>
    </row>
    <row r="95011" spans="8:8">
      <c r="H95011" s="166"/>
    </row>
    <row r="95012" spans="8:8">
      <c r="H95012" s="166"/>
    </row>
    <row r="95013" spans="8:8">
      <c r="H95013" s="166"/>
    </row>
    <row r="95014" spans="8:8">
      <c r="H95014" s="166"/>
    </row>
    <row r="95015" spans="8:8">
      <c r="H95015" s="166"/>
    </row>
    <row r="95016" spans="8:8">
      <c r="H95016" s="166"/>
    </row>
    <row r="95017" spans="8:8">
      <c r="H95017" s="166"/>
    </row>
    <row r="95018" spans="8:8">
      <c r="H95018" s="166"/>
    </row>
    <row r="95019" spans="8:8">
      <c r="H95019" s="166"/>
    </row>
    <row r="95020" spans="8:8">
      <c r="H95020" s="166"/>
    </row>
    <row r="95021" spans="8:8">
      <c r="H95021" s="166"/>
    </row>
    <row r="95022" spans="8:8">
      <c r="H95022" s="166"/>
    </row>
    <row r="95023" spans="8:8">
      <c r="H95023" s="166"/>
    </row>
    <row r="95024" spans="8:8">
      <c r="H95024" s="166"/>
    </row>
    <row r="95025" spans="8:8">
      <c r="H95025" s="166"/>
    </row>
    <row r="95026" spans="8:8">
      <c r="H95026" s="166"/>
    </row>
    <row r="95027" spans="8:8">
      <c r="H95027" s="166"/>
    </row>
    <row r="95028" spans="8:8">
      <c r="H95028" s="166"/>
    </row>
    <row r="95029" spans="8:8">
      <c r="H95029" s="166"/>
    </row>
    <row r="95030" spans="8:8">
      <c r="H95030" s="166"/>
    </row>
    <row r="95031" spans="8:8">
      <c r="H95031" s="166"/>
    </row>
    <row r="95032" spans="8:8">
      <c r="H95032" s="166"/>
    </row>
    <row r="95033" spans="8:8">
      <c r="H95033" s="166"/>
    </row>
    <row r="95034" spans="8:8">
      <c r="H95034" s="166"/>
    </row>
    <row r="95035" spans="8:8">
      <c r="H95035" s="166"/>
    </row>
    <row r="95036" spans="8:8">
      <c r="H95036" s="166"/>
    </row>
    <row r="95037" spans="8:8">
      <c r="H95037" s="166"/>
    </row>
    <row r="95038" spans="8:8">
      <c r="H95038" s="166"/>
    </row>
    <row r="95039" spans="8:8">
      <c r="H95039" s="166"/>
    </row>
    <row r="95040" spans="8:8">
      <c r="H95040" s="166"/>
    </row>
    <row r="95041" spans="8:8">
      <c r="H95041" s="166"/>
    </row>
    <row r="95042" spans="8:8">
      <c r="H95042" s="166"/>
    </row>
    <row r="95043" spans="8:8">
      <c r="H95043" s="166"/>
    </row>
    <row r="95044" spans="8:8">
      <c r="H95044" s="166"/>
    </row>
    <row r="95045" spans="8:8">
      <c r="H95045" s="166"/>
    </row>
    <row r="95046" spans="8:8">
      <c r="H95046" s="166"/>
    </row>
    <row r="95047" spans="8:8">
      <c r="H95047" s="166"/>
    </row>
    <row r="95048" spans="8:8">
      <c r="H95048" s="166"/>
    </row>
    <row r="95049" spans="8:8">
      <c r="H95049" s="166"/>
    </row>
    <row r="95050" spans="8:8">
      <c r="H95050" s="166"/>
    </row>
    <row r="95051" spans="8:8">
      <c r="H95051" s="166"/>
    </row>
    <row r="95052" spans="8:8">
      <c r="H95052" s="166"/>
    </row>
    <row r="95053" spans="8:8">
      <c r="H95053" s="166"/>
    </row>
    <row r="95054" spans="8:8">
      <c r="H95054" s="166"/>
    </row>
    <row r="95055" spans="8:8">
      <c r="H95055" s="166"/>
    </row>
    <row r="95056" spans="8:8">
      <c r="H95056" s="166"/>
    </row>
    <row r="95057" spans="8:8">
      <c r="H95057" s="166"/>
    </row>
    <row r="95058" spans="8:8">
      <c r="H95058" s="166"/>
    </row>
    <row r="95059" spans="8:8">
      <c r="H95059" s="166"/>
    </row>
    <row r="95060" spans="8:8">
      <c r="H95060" s="166"/>
    </row>
    <row r="95061" spans="8:8">
      <c r="H95061" s="166"/>
    </row>
    <row r="95062" spans="8:8">
      <c r="H95062" s="166"/>
    </row>
    <row r="95063" spans="8:8">
      <c r="H95063" s="166"/>
    </row>
    <row r="95064" spans="8:8">
      <c r="H95064" s="166"/>
    </row>
    <row r="95065" spans="8:8">
      <c r="H95065" s="166"/>
    </row>
    <row r="95066" spans="8:8">
      <c r="H95066" s="166"/>
    </row>
    <row r="95067" spans="8:8">
      <c r="H95067" s="166"/>
    </row>
    <row r="95068" spans="8:8">
      <c r="H95068" s="166"/>
    </row>
    <row r="95069" spans="8:8">
      <c r="H95069" s="166"/>
    </row>
    <row r="95070" spans="8:8">
      <c r="H95070" s="166"/>
    </row>
    <row r="95071" spans="8:8">
      <c r="H95071" s="166"/>
    </row>
    <row r="95072" spans="8:8">
      <c r="H95072" s="166"/>
    </row>
    <row r="95073" spans="8:8">
      <c r="H95073" s="166"/>
    </row>
    <row r="95074" spans="8:8">
      <c r="H95074" s="166"/>
    </row>
    <row r="95075" spans="8:8">
      <c r="H95075" s="166"/>
    </row>
    <row r="95076" spans="8:8">
      <c r="H95076" s="166"/>
    </row>
    <row r="95077" spans="8:8">
      <c r="H95077" s="166"/>
    </row>
    <row r="95078" spans="8:8">
      <c r="H95078" s="166"/>
    </row>
    <row r="95079" spans="8:8">
      <c r="H95079" s="166"/>
    </row>
    <row r="95080" spans="8:8">
      <c r="H95080" s="166"/>
    </row>
    <row r="95081" spans="8:8">
      <c r="H95081" s="166"/>
    </row>
    <row r="95082" spans="8:8">
      <c r="H95082" s="166"/>
    </row>
    <row r="95083" spans="8:8">
      <c r="H95083" s="166"/>
    </row>
    <row r="95084" spans="8:8">
      <c r="H95084" s="166"/>
    </row>
    <row r="95085" spans="8:8">
      <c r="H95085" s="166"/>
    </row>
    <row r="95086" spans="8:8">
      <c r="H95086" s="166"/>
    </row>
    <row r="95087" spans="8:8">
      <c r="H95087" s="166"/>
    </row>
    <row r="95088" spans="8:8">
      <c r="H95088" s="166"/>
    </row>
    <row r="95089" spans="8:8">
      <c r="H95089" s="166"/>
    </row>
    <row r="95090" spans="8:8">
      <c r="H95090" s="166"/>
    </row>
    <row r="95091" spans="8:8">
      <c r="H95091" s="166"/>
    </row>
    <row r="95092" spans="8:8">
      <c r="H95092" s="166"/>
    </row>
    <row r="95093" spans="8:8">
      <c r="H95093" s="166"/>
    </row>
    <row r="95094" spans="8:8">
      <c r="H95094" s="166"/>
    </row>
    <row r="95095" spans="8:8">
      <c r="H95095" s="166"/>
    </row>
    <row r="95096" spans="8:8">
      <c r="H95096" s="166"/>
    </row>
    <row r="95097" spans="8:8">
      <c r="H95097" s="166"/>
    </row>
    <row r="95098" spans="8:8">
      <c r="H95098" s="166"/>
    </row>
    <row r="95099" spans="8:8">
      <c r="H95099" s="166"/>
    </row>
    <row r="95100" spans="8:8">
      <c r="H95100" s="166"/>
    </row>
    <row r="95101" spans="8:8">
      <c r="H95101" s="166"/>
    </row>
    <row r="95102" spans="8:8">
      <c r="H95102" s="166"/>
    </row>
    <row r="95103" spans="8:8">
      <c r="H95103" s="166"/>
    </row>
    <row r="95104" spans="8:8">
      <c r="H95104" s="166"/>
    </row>
    <row r="95105" spans="8:8">
      <c r="H95105" s="166"/>
    </row>
    <row r="95106" spans="8:8">
      <c r="H95106" s="166"/>
    </row>
    <row r="95107" spans="8:8">
      <c r="H95107" s="166"/>
    </row>
    <row r="95108" spans="8:8">
      <c r="H95108" s="166"/>
    </row>
    <row r="95109" spans="8:8">
      <c r="H95109" s="166"/>
    </row>
    <row r="95110" spans="8:8">
      <c r="H95110" s="166"/>
    </row>
    <row r="95111" spans="8:8">
      <c r="H95111" s="166"/>
    </row>
    <row r="95112" spans="8:8">
      <c r="H95112" s="166"/>
    </row>
    <row r="95113" spans="8:8">
      <c r="H95113" s="166"/>
    </row>
    <row r="95114" spans="8:8">
      <c r="H95114" s="166"/>
    </row>
    <row r="95115" spans="8:8">
      <c r="H95115" s="166"/>
    </row>
    <row r="95116" spans="8:8">
      <c r="H95116" s="166"/>
    </row>
    <row r="95117" spans="8:8">
      <c r="H95117" s="166"/>
    </row>
    <row r="95118" spans="8:8">
      <c r="H95118" s="166"/>
    </row>
    <row r="95119" spans="8:8">
      <c r="H95119" s="166"/>
    </row>
    <row r="95120" spans="8:8">
      <c r="H95120" s="166"/>
    </row>
    <row r="95121" spans="8:8">
      <c r="H95121" s="166"/>
    </row>
    <row r="95122" spans="8:8">
      <c r="H95122" s="166"/>
    </row>
    <row r="95123" spans="8:8">
      <c r="H95123" s="166"/>
    </row>
    <row r="95124" spans="8:8">
      <c r="H95124" s="166"/>
    </row>
    <row r="95125" spans="8:8">
      <c r="H95125" s="166"/>
    </row>
    <row r="95126" spans="8:8">
      <c r="H95126" s="166"/>
    </row>
    <row r="95127" spans="8:8">
      <c r="H95127" s="166"/>
    </row>
    <row r="95128" spans="8:8">
      <c r="H95128" s="166"/>
    </row>
    <row r="95129" spans="8:8">
      <c r="H95129" s="166"/>
    </row>
    <row r="95130" spans="8:8">
      <c r="H95130" s="166"/>
    </row>
    <row r="95131" spans="8:8">
      <c r="H95131" s="166"/>
    </row>
    <row r="95132" spans="8:8">
      <c r="H95132" s="166"/>
    </row>
    <row r="95133" spans="8:8">
      <c r="H95133" s="166"/>
    </row>
    <row r="95134" spans="8:8">
      <c r="H95134" s="166"/>
    </row>
    <row r="95135" spans="8:8">
      <c r="H95135" s="166"/>
    </row>
    <row r="95136" spans="8:8">
      <c r="H95136" s="166"/>
    </row>
    <row r="95137" spans="8:8">
      <c r="H95137" s="166"/>
    </row>
    <row r="95138" spans="8:8">
      <c r="H95138" s="166"/>
    </row>
    <row r="95139" spans="8:8">
      <c r="H95139" s="166"/>
    </row>
    <row r="95140" spans="8:8">
      <c r="H95140" s="166"/>
    </row>
    <row r="95141" spans="8:8">
      <c r="H95141" s="166"/>
    </row>
    <row r="95142" spans="8:8">
      <c r="H95142" s="166"/>
    </row>
    <row r="95143" spans="8:8">
      <c r="H95143" s="166"/>
    </row>
    <row r="95144" spans="8:8">
      <c r="H95144" s="166"/>
    </row>
    <row r="95145" spans="8:8">
      <c r="H95145" s="166"/>
    </row>
    <row r="95146" spans="8:8">
      <c r="H95146" s="166"/>
    </row>
    <row r="95147" spans="8:8">
      <c r="H95147" s="166"/>
    </row>
    <row r="95148" spans="8:8">
      <c r="H95148" s="166"/>
    </row>
    <row r="95149" spans="8:8">
      <c r="H95149" s="166"/>
    </row>
    <row r="95150" spans="8:8">
      <c r="H95150" s="166"/>
    </row>
    <row r="95151" spans="8:8">
      <c r="H95151" s="166"/>
    </row>
    <row r="95152" spans="8:8">
      <c r="H95152" s="166"/>
    </row>
    <row r="95153" spans="8:8">
      <c r="H95153" s="166"/>
    </row>
    <row r="95154" spans="8:8">
      <c r="H95154" s="166"/>
    </row>
    <row r="95155" spans="8:8">
      <c r="H95155" s="166"/>
    </row>
    <row r="95156" spans="8:8">
      <c r="H95156" s="166"/>
    </row>
    <row r="95157" spans="8:8">
      <c r="H95157" s="166"/>
    </row>
    <row r="95158" spans="8:8">
      <c r="H95158" s="166"/>
    </row>
    <row r="95159" spans="8:8">
      <c r="H95159" s="166"/>
    </row>
    <row r="95160" spans="8:8">
      <c r="H95160" s="166"/>
    </row>
    <row r="95161" spans="8:8">
      <c r="H95161" s="166"/>
    </row>
    <row r="95162" spans="8:8">
      <c r="H95162" s="166"/>
    </row>
    <row r="95163" spans="8:8">
      <c r="H95163" s="166"/>
    </row>
    <row r="95164" spans="8:8">
      <c r="H95164" s="166"/>
    </row>
    <row r="95165" spans="8:8">
      <c r="H95165" s="166"/>
    </row>
    <row r="95166" spans="8:8">
      <c r="H95166" s="166"/>
    </row>
    <row r="95167" spans="8:8">
      <c r="H95167" s="166"/>
    </row>
    <row r="95168" spans="8:8">
      <c r="H95168" s="166"/>
    </row>
    <row r="95169" spans="8:8">
      <c r="H95169" s="166"/>
    </row>
    <row r="95170" spans="8:8">
      <c r="H95170" s="166"/>
    </row>
    <row r="95171" spans="8:8">
      <c r="H95171" s="166"/>
    </row>
    <row r="95172" spans="8:8">
      <c r="H95172" s="166"/>
    </row>
    <row r="95173" spans="8:8">
      <c r="H95173" s="166"/>
    </row>
    <row r="95174" spans="8:8">
      <c r="H95174" s="166"/>
    </row>
    <row r="95175" spans="8:8">
      <c r="H95175" s="166"/>
    </row>
    <row r="95176" spans="8:8">
      <c r="H95176" s="166"/>
    </row>
    <row r="95177" spans="8:8">
      <c r="H95177" s="166"/>
    </row>
    <row r="95178" spans="8:8">
      <c r="H95178" s="166"/>
    </row>
    <row r="95179" spans="8:8">
      <c r="H95179" s="166"/>
    </row>
    <row r="95180" spans="8:8">
      <c r="H95180" s="166"/>
    </row>
    <row r="95181" spans="8:8">
      <c r="H95181" s="166"/>
    </row>
    <row r="95182" spans="8:8">
      <c r="H95182" s="166"/>
    </row>
    <row r="95183" spans="8:8">
      <c r="H95183" s="166"/>
    </row>
    <row r="95184" spans="8:8">
      <c r="H95184" s="166"/>
    </row>
    <row r="95185" spans="8:8">
      <c r="H95185" s="166"/>
    </row>
    <row r="95186" spans="8:8">
      <c r="H95186" s="166"/>
    </row>
    <row r="95187" spans="8:8">
      <c r="H95187" s="166"/>
    </row>
    <row r="95188" spans="8:8">
      <c r="H95188" s="166"/>
    </row>
    <row r="95189" spans="8:8">
      <c r="H95189" s="166"/>
    </row>
    <row r="95190" spans="8:8">
      <c r="H95190" s="166"/>
    </row>
    <row r="95191" spans="8:8">
      <c r="H95191" s="166"/>
    </row>
    <row r="95192" spans="8:8">
      <c r="H95192" s="166"/>
    </row>
    <row r="95193" spans="8:8">
      <c r="H95193" s="166"/>
    </row>
    <row r="95194" spans="8:8">
      <c r="H95194" s="166"/>
    </row>
    <row r="95195" spans="8:8">
      <c r="H95195" s="166"/>
    </row>
    <row r="95196" spans="8:8">
      <c r="H95196" s="166"/>
    </row>
    <row r="95197" spans="8:8">
      <c r="H95197" s="166"/>
    </row>
    <row r="95198" spans="8:8">
      <c r="H95198" s="166"/>
    </row>
    <row r="95199" spans="8:8">
      <c r="H95199" s="166"/>
    </row>
    <row r="95200" spans="8:8">
      <c r="H95200" s="166"/>
    </row>
    <row r="95201" spans="8:8">
      <c r="H95201" s="166"/>
    </row>
    <row r="95202" spans="8:8">
      <c r="H95202" s="166"/>
    </row>
    <row r="95203" spans="8:8">
      <c r="H95203" s="166"/>
    </row>
    <row r="95204" spans="8:8">
      <c r="H95204" s="166"/>
    </row>
    <row r="95205" spans="8:8">
      <c r="H95205" s="166"/>
    </row>
    <row r="95206" spans="8:8">
      <c r="H95206" s="166"/>
    </row>
    <row r="95207" spans="8:8">
      <c r="H95207" s="166"/>
    </row>
    <row r="95208" spans="8:8">
      <c r="H95208" s="166"/>
    </row>
    <row r="95209" spans="8:8">
      <c r="H95209" s="166"/>
    </row>
    <row r="95210" spans="8:8">
      <c r="H95210" s="166"/>
    </row>
    <row r="95211" spans="8:8">
      <c r="H95211" s="166"/>
    </row>
    <row r="95212" spans="8:8">
      <c r="H95212" s="166"/>
    </row>
    <row r="95213" spans="8:8">
      <c r="H95213" s="166"/>
    </row>
    <row r="95214" spans="8:8">
      <c r="H95214" s="166"/>
    </row>
    <row r="95215" spans="8:8">
      <c r="H95215" s="166"/>
    </row>
    <row r="95216" spans="8:8">
      <c r="H95216" s="166"/>
    </row>
    <row r="95217" spans="8:8">
      <c r="H95217" s="166"/>
    </row>
    <row r="95218" spans="8:8">
      <c r="H95218" s="166"/>
    </row>
    <row r="95219" spans="8:8">
      <c r="H95219" s="166"/>
    </row>
    <row r="95220" spans="8:8">
      <c r="H95220" s="166"/>
    </row>
    <row r="95221" spans="8:8">
      <c r="H95221" s="166"/>
    </row>
    <row r="95222" spans="8:8">
      <c r="H95222" s="166"/>
    </row>
    <row r="95223" spans="8:8">
      <c r="H95223" s="166"/>
    </row>
    <row r="95224" spans="8:8">
      <c r="H95224" s="166"/>
    </row>
    <row r="95225" spans="8:8">
      <c r="H95225" s="166"/>
    </row>
    <row r="95226" spans="8:8">
      <c r="H95226" s="166"/>
    </row>
    <row r="95227" spans="8:8">
      <c r="H95227" s="166"/>
    </row>
    <row r="95228" spans="8:8">
      <c r="H95228" s="166"/>
    </row>
    <row r="95229" spans="8:8">
      <c r="H95229" s="166"/>
    </row>
    <row r="95230" spans="8:8">
      <c r="H95230" s="166"/>
    </row>
    <row r="95231" spans="8:8">
      <c r="H95231" s="166"/>
    </row>
    <row r="95232" spans="8:8">
      <c r="H95232" s="166"/>
    </row>
    <row r="95233" spans="8:8">
      <c r="H95233" s="166"/>
    </row>
    <row r="95234" spans="8:8">
      <c r="H95234" s="166"/>
    </row>
    <row r="95235" spans="8:8">
      <c r="H95235" s="166"/>
    </row>
    <row r="95236" spans="8:8">
      <c r="H95236" s="166"/>
    </row>
    <row r="95237" spans="8:8">
      <c r="H95237" s="166"/>
    </row>
    <row r="95238" spans="8:8">
      <c r="H95238" s="166"/>
    </row>
    <row r="95239" spans="8:8">
      <c r="H95239" s="166"/>
    </row>
    <row r="95240" spans="8:8">
      <c r="H95240" s="166"/>
    </row>
    <row r="95241" spans="8:8">
      <c r="H95241" s="166"/>
    </row>
    <row r="95242" spans="8:8">
      <c r="H95242" s="166"/>
    </row>
    <row r="95243" spans="8:8">
      <c r="H95243" s="166"/>
    </row>
    <row r="95244" spans="8:8">
      <c r="H95244" s="166"/>
    </row>
    <row r="95245" spans="8:8">
      <c r="H95245" s="166"/>
    </row>
    <row r="95246" spans="8:8">
      <c r="H95246" s="166"/>
    </row>
    <row r="95247" spans="8:8">
      <c r="H95247" s="166"/>
    </row>
    <row r="95248" spans="8:8">
      <c r="H95248" s="166"/>
    </row>
    <row r="95249" spans="8:8">
      <c r="H95249" s="166"/>
    </row>
    <row r="95250" spans="8:8">
      <c r="H95250" s="166"/>
    </row>
    <row r="95251" spans="8:8">
      <c r="H95251" s="166"/>
    </row>
    <row r="95252" spans="8:8">
      <c r="H95252" s="166"/>
    </row>
    <row r="95253" spans="8:8">
      <c r="H95253" s="166"/>
    </row>
    <row r="95254" spans="8:8">
      <c r="H95254" s="166"/>
    </row>
    <row r="95255" spans="8:8">
      <c r="H95255" s="166"/>
    </row>
    <row r="95256" spans="8:8">
      <c r="H95256" s="166"/>
    </row>
    <row r="95257" spans="8:8">
      <c r="H95257" s="166"/>
    </row>
    <row r="95258" spans="8:8">
      <c r="H95258" s="166"/>
    </row>
    <row r="95259" spans="8:8">
      <c r="H95259" s="166"/>
    </row>
    <row r="95260" spans="8:8">
      <c r="H95260" s="166"/>
    </row>
    <row r="95261" spans="8:8">
      <c r="H95261" s="166"/>
    </row>
    <row r="95262" spans="8:8">
      <c r="H95262" s="166"/>
    </row>
    <row r="95263" spans="8:8">
      <c r="H95263" s="166"/>
    </row>
    <row r="95264" spans="8:8">
      <c r="H95264" s="166"/>
    </row>
    <row r="95265" spans="8:8">
      <c r="H95265" s="166"/>
    </row>
    <row r="95266" spans="8:8">
      <c r="H95266" s="166"/>
    </row>
    <row r="95267" spans="8:8">
      <c r="H95267" s="166"/>
    </row>
    <row r="95268" spans="8:8">
      <c r="H95268" s="166"/>
    </row>
    <row r="95269" spans="8:8">
      <c r="H95269" s="166"/>
    </row>
    <row r="95270" spans="8:8">
      <c r="H95270" s="166"/>
    </row>
    <row r="95271" spans="8:8">
      <c r="H95271" s="166"/>
    </row>
    <row r="95272" spans="8:8">
      <c r="H95272" s="166"/>
    </row>
    <row r="95273" spans="8:8">
      <c r="H95273" s="166"/>
    </row>
    <row r="95274" spans="8:8">
      <c r="H95274" s="166"/>
    </row>
    <row r="95275" spans="8:8">
      <c r="H95275" s="166"/>
    </row>
    <row r="95276" spans="8:8">
      <c r="H95276" s="166"/>
    </row>
    <row r="95277" spans="8:8">
      <c r="H95277" s="166"/>
    </row>
    <row r="95278" spans="8:8">
      <c r="H95278" s="166"/>
    </row>
    <row r="95279" spans="8:8">
      <c r="H95279" s="166"/>
    </row>
    <row r="95280" spans="8:8">
      <c r="H95280" s="166"/>
    </row>
    <row r="95281" spans="8:8">
      <c r="H95281" s="166"/>
    </row>
    <row r="95282" spans="8:8">
      <c r="H95282" s="166"/>
    </row>
    <row r="95283" spans="8:8">
      <c r="H95283" s="166"/>
    </row>
    <row r="95284" spans="8:8">
      <c r="H95284" s="166"/>
    </row>
    <row r="95285" spans="8:8">
      <c r="H95285" s="166"/>
    </row>
    <row r="95286" spans="8:8">
      <c r="H95286" s="166"/>
    </row>
    <row r="95287" spans="8:8">
      <c r="H95287" s="166"/>
    </row>
    <row r="95288" spans="8:8">
      <c r="H95288" s="166"/>
    </row>
    <row r="95289" spans="8:8">
      <c r="H95289" s="166"/>
    </row>
    <row r="95290" spans="8:8">
      <c r="H95290" s="166"/>
    </row>
    <row r="95291" spans="8:8">
      <c r="H95291" s="166"/>
    </row>
    <row r="95292" spans="8:8">
      <c r="H95292" s="166"/>
    </row>
    <row r="95293" spans="8:8">
      <c r="H95293" s="166"/>
    </row>
    <row r="95294" spans="8:8">
      <c r="H95294" s="166"/>
    </row>
    <row r="95295" spans="8:8">
      <c r="H95295" s="166"/>
    </row>
    <row r="95296" spans="8:8">
      <c r="H95296" s="166"/>
    </row>
    <row r="95297" spans="8:8">
      <c r="H95297" s="166"/>
    </row>
    <row r="95298" spans="8:8">
      <c r="H95298" s="166"/>
    </row>
    <row r="95299" spans="8:8">
      <c r="H95299" s="166"/>
    </row>
    <row r="95300" spans="8:8">
      <c r="H95300" s="166"/>
    </row>
    <row r="95301" spans="8:8">
      <c r="H95301" s="166"/>
    </row>
    <row r="95302" spans="8:8">
      <c r="H95302" s="166"/>
    </row>
    <row r="95303" spans="8:8">
      <c r="H95303" s="166"/>
    </row>
    <row r="95304" spans="8:8">
      <c r="H95304" s="166"/>
    </row>
    <row r="95305" spans="8:8">
      <c r="H95305" s="166"/>
    </row>
    <row r="95306" spans="8:8">
      <c r="H95306" s="166"/>
    </row>
    <row r="95307" spans="8:8">
      <c r="H95307" s="166"/>
    </row>
    <row r="95308" spans="8:8">
      <c r="H95308" s="166"/>
    </row>
    <row r="95309" spans="8:8">
      <c r="H95309" s="166"/>
    </row>
    <row r="95310" spans="8:8">
      <c r="H95310" s="166"/>
    </row>
    <row r="95311" spans="8:8">
      <c r="H95311" s="166"/>
    </row>
    <row r="95312" spans="8:8">
      <c r="H95312" s="166"/>
    </row>
    <row r="95313" spans="8:8">
      <c r="H95313" s="166"/>
    </row>
    <row r="95314" spans="8:8">
      <c r="H95314" s="166"/>
    </row>
    <row r="95315" spans="8:8">
      <c r="H95315" s="166"/>
    </row>
    <row r="95316" spans="8:8">
      <c r="H95316" s="166"/>
    </row>
    <row r="95317" spans="8:8">
      <c r="H95317" s="166"/>
    </row>
    <row r="95318" spans="8:8">
      <c r="H95318" s="166"/>
    </row>
    <row r="95319" spans="8:8">
      <c r="H95319" s="166"/>
    </row>
    <row r="95320" spans="8:8">
      <c r="H95320" s="166"/>
    </row>
    <row r="95321" spans="8:8">
      <c r="H95321" s="166"/>
    </row>
    <row r="95322" spans="8:8">
      <c r="H95322" s="166"/>
    </row>
    <row r="95323" spans="8:8">
      <c r="H95323" s="166"/>
    </row>
    <row r="95324" spans="8:8">
      <c r="H95324" s="166"/>
    </row>
    <row r="95325" spans="8:8">
      <c r="H95325" s="166"/>
    </row>
    <row r="95326" spans="8:8">
      <c r="H95326" s="166"/>
    </row>
    <row r="95327" spans="8:8">
      <c r="H95327" s="166"/>
    </row>
    <row r="95328" spans="8:8">
      <c r="H95328" s="166"/>
    </row>
    <row r="95329" spans="8:8">
      <c r="H95329" s="166"/>
    </row>
    <row r="95330" spans="8:8">
      <c r="H95330" s="166"/>
    </row>
    <row r="95331" spans="8:8">
      <c r="H95331" s="166"/>
    </row>
    <row r="95332" spans="8:8">
      <c r="H95332" s="166"/>
    </row>
    <row r="95333" spans="8:8">
      <c r="H95333" s="166"/>
    </row>
    <row r="95334" spans="8:8">
      <c r="H95334" s="166"/>
    </row>
    <row r="95335" spans="8:8">
      <c r="H95335" s="166"/>
    </row>
    <row r="95336" spans="8:8">
      <c r="H95336" s="166"/>
    </row>
    <row r="95337" spans="8:8">
      <c r="H95337" s="166"/>
    </row>
    <row r="95338" spans="8:8">
      <c r="H95338" s="166"/>
    </row>
    <row r="95339" spans="8:8">
      <c r="H95339" s="166"/>
    </row>
    <row r="95340" spans="8:8">
      <c r="H95340" s="166"/>
    </row>
    <row r="95341" spans="8:8">
      <c r="H95341" s="166"/>
    </row>
    <row r="95342" spans="8:8">
      <c r="H95342" s="166"/>
    </row>
    <row r="95343" spans="8:8">
      <c r="H95343" s="166"/>
    </row>
    <row r="95344" spans="8:8">
      <c r="H95344" s="166"/>
    </row>
    <row r="95345" spans="8:8">
      <c r="H95345" s="166"/>
    </row>
    <row r="95346" spans="8:8">
      <c r="H95346" s="166"/>
    </row>
    <row r="95347" spans="8:8">
      <c r="H95347" s="166"/>
    </row>
    <row r="95348" spans="8:8">
      <c r="H95348" s="166"/>
    </row>
    <row r="95349" spans="8:8">
      <c r="H95349" s="166"/>
    </row>
    <row r="95350" spans="8:8">
      <c r="H95350" s="166"/>
    </row>
    <row r="95351" spans="8:8">
      <c r="H95351" s="166"/>
    </row>
    <row r="95352" spans="8:8">
      <c r="H95352" s="166"/>
    </row>
    <row r="95353" spans="8:8">
      <c r="H95353" s="166"/>
    </row>
    <row r="95354" spans="8:8">
      <c r="H95354" s="166"/>
    </row>
    <row r="95355" spans="8:8">
      <c r="H95355" s="166"/>
    </row>
    <row r="95356" spans="8:8">
      <c r="H95356" s="166"/>
    </row>
    <row r="95357" spans="8:8">
      <c r="H95357" s="166"/>
    </row>
    <row r="95358" spans="8:8">
      <c r="H95358" s="166"/>
    </row>
    <row r="95359" spans="8:8">
      <c r="H95359" s="166"/>
    </row>
    <row r="95360" spans="8:8">
      <c r="H95360" s="166"/>
    </row>
    <row r="95361" spans="8:8">
      <c r="H95361" s="166"/>
    </row>
    <row r="95362" spans="8:8">
      <c r="H95362" s="166"/>
    </row>
    <row r="95363" spans="8:8">
      <c r="H95363" s="166"/>
    </row>
    <row r="95364" spans="8:8">
      <c r="H95364" s="166"/>
    </row>
    <row r="95365" spans="8:8">
      <c r="H95365" s="166"/>
    </row>
    <row r="95366" spans="8:8">
      <c r="H95366" s="166"/>
    </row>
    <row r="95367" spans="8:8">
      <c r="H95367" s="166"/>
    </row>
    <row r="95368" spans="8:8">
      <c r="H95368" s="166"/>
    </row>
    <row r="95369" spans="8:8">
      <c r="H95369" s="166"/>
    </row>
    <row r="95370" spans="8:8">
      <c r="H95370" s="166"/>
    </row>
    <row r="95371" spans="8:8">
      <c r="H95371" s="166"/>
    </row>
    <row r="95372" spans="8:8">
      <c r="H95372" s="166"/>
    </row>
    <row r="95373" spans="8:8">
      <c r="H95373" s="166"/>
    </row>
    <row r="95374" spans="8:8">
      <c r="H95374" s="166"/>
    </row>
    <row r="95375" spans="8:8">
      <c r="H95375" s="166"/>
    </row>
    <row r="95376" spans="8:8">
      <c r="H95376" s="166"/>
    </row>
    <row r="95377" spans="8:8">
      <c r="H95377" s="166"/>
    </row>
    <row r="95378" spans="8:8">
      <c r="H95378" s="166"/>
    </row>
    <row r="95379" spans="8:8">
      <c r="H95379" s="166"/>
    </row>
    <row r="95380" spans="8:8">
      <c r="H95380" s="166"/>
    </row>
    <row r="95381" spans="8:8">
      <c r="H95381" s="166"/>
    </row>
    <row r="95382" spans="8:8">
      <c r="H95382" s="166"/>
    </row>
    <row r="95383" spans="8:8">
      <c r="H95383" s="166"/>
    </row>
    <row r="95384" spans="8:8">
      <c r="H95384" s="166"/>
    </row>
    <row r="95385" spans="8:8">
      <c r="H95385" s="166"/>
    </row>
    <row r="95386" spans="8:8">
      <c r="H95386" s="166"/>
    </row>
    <row r="95387" spans="8:8">
      <c r="H95387" s="166"/>
    </row>
    <row r="95388" spans="8:8">
      <c r="H95388" s="166"/>
    </row>
    <row r="95389" spans="8:8">
      <c r="H95389" s="166"/>
    </row>
    <row r="95390" spans="8:8">
      <c r="H95390" s="166"/>
    </row>
    <row r="95391" spans="8:8">
      <c r="H95391" s="166"/>
    </row>
    <row r="95392" spans="8:8">
      <c r="H95392" s="166"/>
    </row>
    <row r="95393" spans="8:8">
      <c r="H95393" s="166"/>
    </row>
    <row r="95394" spans="8:8">
      <c r="H95394" s="166"/>
    </row>
    <row r="95395" spans="8:8">
      <c r="H95395" s="166"/>
    </row>
    <row r="95396" spans="8:8">
      <c r="H95396" s="166"/>
    </row>
    <row r="95397" spans="8:8">
      <c r="H95397" s="166"/>
    </row>
    <row r="95398" spans="8:8">
      <c r="H95398" s="166"/>
    </row>
    <row r="95399" spans="8:8">
      <c r="H95399" s="166"/>
    </row>
    <row r="95400" spans="8:8">
      <c r="H95400" s="166"/>
    </row>
    <row r="95401" spans="8:8">
      <c r="H95401" s="166"/>
    </row>
    <row r="95402" spans="8:8">
      <c r="H95402" s="166"/>
    </row>
    <row r="95403" spans="8:8">
      <c r="H95403" s="166"/>
    </row>
    <row r="95404" spans="8:8">
      <c r="H95404" s="166"/>
    </row>
    <row r="95405" spans="8:8">
      <c r="H95405" s="166"/>
    </row>
    <row r="95406" spans="8:8">
      <c r="H95406" s="166"/>
    </row>
    <row r="95407" spans="8:8">
      <c r="H95407" s="166"/>
    </row>
    <row r="95408" spans="8:8">
      <c r="H95408" s="166"/>
    </row>
    <row r="95409" spans="8:8">
      <c r="H95409" s="166"/>
    </row>
    <row r="95410" spans="8:8">
      <c r="H95410" s="166"/>
    </row>
    <row r="95411" spans="8:8">
      <c r="H95411" s="166"/>
    </row>
    <row r="95412" spans="8:8">
      <c r="H95412" s="166"/>
    </row>
    <row r="95413" spans="8:8">
      <c r="H95413" s="166"/>
    </row>
    <row r="95414" spans="8:8">
      <c r="H95414" s="166"/>
    </row>
    <row r="95415" spans="8:8">
      <c r="H95415" s="166"/>
    </row>
    <row r="95416" spans="8:8">
      <c r="H95416" s="166"/>
    </row>
    <row r="95417" spans="8:8">
      <c r="H95417" s="166"/>
    </row>
    <row r="95418" spans="8:8">
      <c r="H95418" s="166"/>
    </row>
    <row r="95419" spans="8:8">
      <c r="H95419" s="166"/>
    </row>
    <row r="95420" spans="8:8">
      <c r="H95420" s="166"/>
    </row>
    <row r="95421" spans="8:8">
      <c r="H95421" s="166"/>
    </row>
    <row r="95422" spans="8:8">
      <c r="H95422" s="166"/>
    </row>
    <row r="95423" spans="8:8">
      <c r="H95423" s="166"/>
    </row>
    <row r="95424" spans="8:8">
      <c r="H95424" s="166"/>
    </row>
    <row r="95425" spans="8:8">
      <c r="H95425" s="166"/>
    </row>
    <row r="95426" spans="8:8">
      <c r="H95426" s="166"/>
    </row>
    <row r="95427" spans="8:8">
      <c r="H95427" s="166"/>
    </row>
    <row r="95428" spans="8:8">
      <c r="H95428" s="166"/>
    </row>
    <row r="95429" spans="8:8">
      <c r="H95429" s="166"/>
    </row>
    <row r="95430" spans="8:8">
      <c r="H95430" s="166"/>
    </row>
    <row r="95431" spans="8:8">
      <c r="H95431" s="166"/>
    </row>
    <row r="95432" spans="8:8">
      <c r="H95432" s="166"/>
    </row>
    <row r="95433" spans="8:8">
      <c r="H95433" s="166"/>
    </row>
    <row r="95434" spans="8:8">
      <c r="H95434" s="166"/>
    </row>
    <row r="95435" spans="8:8">
      <c r="H95435" s="166"/>
    </row>
    <row r="95436" spans="8:8">
      <c r="H95436" s="166"/>
    </row>
    <row r="95437" spans="8:8">
      <c r="H95437" s="166"/>
    </row>
    <row r="95438" spans="8:8">
      <c r="H95438" s="166"/>
    </row>
    <row r="95439" spans="8:8">
      <c r="H95439" s="166"/>
    </row>
    <row r="95440" spans="8:8">
      <c r="H95440" s="166"/>
    </row>
    <row r="95441" spans="8:8">
      <c r="H95441" s="166"/>
    </row>
    <row r="95442" spans="8:8">
      <c r="H95442" s="166"/>
    </row>
    <row r="95443" spans="8:8">
      <c r="H95443" s="166"/>
    </row>
    <row r="95444" spans="8:8">
      <c r="H95444" s="166"/>
    </row>
    <row r="95445" spans="8:8">
      <c r="H95445" s="166"/>
    </row>
    <row r="95446" spans="8:8">
      <c r="H95446" s="166"/>
    </row>
    <row r="95447" spans="8:8">
      <c r="H95447" s="166"/>
    </row>
    <row r="95448" spans="8:8">
      <c r="H95448" s="166"/>
    </row>
    <row r="95449" spans="8:8">
      <c r="H95449" s="166"/>
    </row>
    <row r="95450" spans="8:8">
      <c r="H95450" s="166"/>
    </row>
    <row r="95451" spans="8:8">
      <c r="H95451" s="166"/>
    </row>
    <row r="95452" spans="8:8">
      <c r="H95452" s="166"/>
    </row>
    <row r="95453" spans="8:8">
      <c r="H95453" s="166"/>
    </row>
    <row r="95454" spans="8:8">
      <c r="H95454" s="166"/>
    </row>
    <row r="95455" spans="8:8">
      <c r="H95455" s="166"/>
    </row>
    <row r="95456" spans="8:8">
      <c r="H95456" s="166"/>
    </row>
    <row r="95457" spans="8:8">
      <c r="H95457" s="166"/>
    </row>
    <row r="95458" spans="8:8">
      <c r="H95458" s="166"/>
    </row>
    <row r="95459" spans="8:8">
      <c r="H95459" s="166"/>
    </row>
    <row r="95460" spans="8:8">
      <c r="H95460" s="166"/>
    </row>
    <row r="95461" spans="8:8">
      <c r="H95461" s="166"/>
    </row>
    <row r="95462" spans="8:8">
      <c r="H95462" s="166"/>
    </row>
    <row r="95463" spans="8:8">
      <c r="H95463" s="166"/>
    </row>
    <row r="95464" spans="8:8">
      <c r="H95464" s="166"/>
    </row>
    <row r="95465" spans="8:8">
      <c r="H95465" s="166"/>
    </row>
    <row r="95466" spans="8:8">
      <c r="H95466" s="166"/>
    </row>
    <row r="95467" spans="8:8">
      <c r="H95467" s="166"/>
    </row>
    <row r="95468" spans="8:8">
      <c r="H95468" s="166"/>
    </row>
    <row r="95469" spans="8:8">
      <c r="H95469" s="166"/>
    </row>
    <row r="95470" spans="8:8">
      <c r="H95470" s="166"/>
    </row>
    <row r="95471" spans="8:8">
      <c r="H95471" s="166"/>
    </row>
    <row r="95472" spans="8:8">
      <c r="H95472" s="166"/>
    </row>
    <row r="95473" spans="8:8">
      <c r="H95473" s="166"/>
    </row>
    <row r="95474" spans="8:8">
      <c r="H95474" s="166"/>
    </row>
    <row r="95475" spans="8:8">
      <c r="H95475" s="166"/>
    </row>
    <row r="95476" spans="8:8">
      <c r="H95476" s="166"/>
    </row>
    <row r="95477" spans="8:8">
      <c r="H95477" s="166"/>
    </row>
    <row r="95478" spans="8:8">
      <c r="H95478" s="166"/>
    </row>
    <row r="95479" spans="8:8">
      <c r="H95479" s="166"/>
    </row>
    <row r="95480" spans="8:8">
      <c r="H95480" s="166"/>
    </row>
    <row r="95481" spans="8:8">
      <c r="H95481" s="166"/>
    </row>
    <row r="95482" spans="8:8">
      <c r="H95482" s="166"/>
    </row>
    <row r="95483" spans="8:8">
      <c r="H95483" s="166"/>
    </row>
    <row r="95484" spans="8:8">
      <c r="H95484" s="166"/>
    </row>
    <row r="95485" spans="8:8">
      <c r="H95485" s="166"/>
    </row>
    <row r="95486" spans="8:8">
      <c r="H95486" s="166"/>
    </row>
    <row r="95487" spans="8:8">
      <c r="H95487" s="166"/>
    </row>
    <row r="95488" spans="8:8">
      <c r="H95488" s="166"/>
    </row>
    <row r="95489" spans="8:8">
      <c r="H95489" s="166"/>
    </row>
    <row r="95490" spans="8:8">
      <c r="H95490" s="166"/>
    </row>
    <row r="95491" spans="8:8">
      <c r="H95491" s="166"/>
    </row>
    <row r="95492" spans="8:8">
      <c r="H95492" s="166"/>
    </row>
    <row r="95493" spans="8:8">
      <c r="H95493" s="166"/>
    </row>
    <row r="95494" spans="8:8">
      <c r="H95494" s="166"/>
    </row>
    <row r="95495" spans="8:8">
      <c r="H95495" s="166"/>
    </row>
    <row r="95496" spans="8:8">
      <c r="H95496" s="166"/>
    </row>
    <row r="95497" spans="8:8">
      <c r="H95497" s="166"/>
    </row>
    <row r="95498" spans="8:8">
      <c r="H95498" s="166"/>
    </row>
    <row r="95499" spans="8:8">
      <c r="H95499" s="166"/>
    </row>
    <row r="95500" spans="8:8">
      <c r="H95500" s="166"/>
    </row>
    <row r="95501" spans="8:8">
      <c r="H95501" s="166"/>
    </row>
    <row r="95502" spans="8:8">
      <c r="H95502" s="166"/>
    </row>
    <row r="95503" spans="8:8">
      <c r="H95503" s="166"/>
    </row>
    <row r="95504" spans="8:8">
      <c r="H95504" s="166"/>
    </row>
    <row r="95505" spans="8:8">
      <c r="H95505" s="166"/>
    </row>
    <row r="95506" spans="8:8">
      <c r="H95506" s="166"/>
    </row>
    <row r="95507" spans="8:8">
      <c r="H95507" s="166"/>
    </row>
    <row r="95508" spans="8:8">
      <c r="H95508" s="166"/>
    </row>
    <row r="95509" spans="8:8">
      <c r="H95509" s="166"/>
    </row>
    <row r="95510" spans="8:8">
      <c r="H95510" s="166"/>
    </row>
    <row r="95511" spans="8:8">
      <c r="H95511" s="166"/>
    </row>
    <row r="95512" spans="8:8">
      <c r="H95512" s="166"/>
    </row>
    <row r="95513" spans="8:8">
      <c r="H95513" s="166"/>
    </row>
    <row r="95514" spans="8:8">
      <c r="H95514" s="166"/>
    </row>
    <row r="95515" spans="8:8">
      <c r="H95515" s="166"/>
    </row>
    <row r="95516" spans="8:8">
      <c r="H95516" s="166"/>
    </row>
    <row r="95517" spans="8:8">
      <c r="H95517" s="166"/>
    </row>
    <row r="95518" spans="8:8">
      <c r="H95518" s="166"/>
    </row>
    <row r="95519" spans="8:8">
      <c r="H95519" s="166"/>
    </row>
    <row r="95520" spans="8:8">
      <c r="H95520" s="166"/>
    </row>
    <row r="95521" spans="8:8">
      <c r="H95521" s="166"/>
    </row>
    <row r="95522" spans="8:8">
      <c r="H95522" s="166"/>
    </row>
    <row r="95523" spans="8:8">
      <c r="H95523" s="166"/>
    </row>
    <row r="95524" spans="8:8">
      <c r="H95524" s="166"/>
    </row>
    <row r="95525" spans="8:8">
      <c r="H95525" s="166"/>
    </row>
    <row r="95526" spans="8:8">
      <c r="H95526" s="166"/>
    </row>
    <row r="95527" spans="8:8">
      <c r="H95527" s="166"/>
    </row>
    <row r="95528" spans="8:8">
      <c r="H95528" s="166"/>
    </row>
    <row r="95529" spans="8:8">
      <c r="H95529" s="166"/>
    </row>
    <row r="95530" spans="8:8">
      <c r="H95530" s="166"/>
    </row>
    <row r="95531" spans="8:8">
      <c r="H95531" s="166"/>
    </row>
    <row r="95532" spans="8:8">
      <c r="H95532" s="166"/>
    </row>
    <row r="95533" spans="8:8">
      <c r="H95533" s="166"/>
    </row>
    <row r="95534" spans="8:8">
      <c r="H95534" s="166"/>
    </row>
    <row r="95535" spans="8:8">
      <c r="H95535" s="166"/>
    </row>
    <row r="95536" spans="8:8">
      <c r="H95536" s="166"/>
    </row>
    <row r="95537" spans="8:8">
      <c r="H95537" s="166"/>
    </row>
    <row r="95538" spans="8:8">
      <c r="H95538" s="166"/>
    </row>
    <row r="95539" spans="8:8">
      <c r="H95539" s="166"/>
    </row>
    <row r="95540" spans="8:8">
      <c r="H95540" s="166"/>
    </row>
    <row r="95541" spans="8:8">
      <c r="H95541" s="166"/>
    </row>
    <row r="95542" spans="8:8">
      <c r="H95542" s="166"/>
    </row>
    <row r="95543" spans="8:8">
      <c r="H95543" s="166"/>
    </row>
    <row r="95544" spans="8:8">
      <c r="H95544" s="166"/>
    </row>
    <row r="95545" spans="8:8">
      <c r="H95545" s="166"/>
    </row>
    <row r="95546" spans="8:8">
      <c r="H95546" s="166"/>
    </row>
    <row r="95547" spans="8:8">
      <c r="H95547" s="166"/>
    </row>
    <row r="95548" spans="8:8">
      <c r="H95548" s="166"/>
    </row>
    <row r="95549" spans="8:8">
      <c r="H95549" s="166"/>
    </row>
    <row r="95550" spans="8:8">
      <c r="H95550" s="166"/>
    </row>
    <row r="95551" spans="8:8">
      <c r="H95551" s="166"/>
    </row>
    <row r="95552" spans="8:8">
      <c r="H95552" s="166"/>
    </row>
    <row r="95553" spans="8:8">
      <c r="H95553" s="166"/>
    </row>
    <row r="95554" spans="8:8">
      <c r="H95554" s="166"/>
    </row>
    <row r="95555" spans="8:8">
      <c r="H95555" s="166"/>
    </row>
    <row r="95556" spans="8:8">
      <c r="H95556" s="166"/>
    </row>
    <row r="95557" spans="8:8">
      <c r="H95557" s="166"/>
    </row>
    <row r="95558" spans="8:8">
      <c r="H95558" s="166"/>
    </row>
    <row r="95559" spans="8:8">
      <c r="H95559" s="166"/>
    </row>
    <row r="95560" spans="8:8">
      <c r="H95560" s="166"/>
    </row>
    <row r="95561" spans="8:8">
      <c r="H95561" s="166"/>
    </row>
    <row r="95562" spans="8:8">
      <c r="H95562" s="166"/>
    </row>
    <row r="95563" spans="8:8">
      <c r="H95563" s="166"/>
    </row>
    <row r="95564" spans="8:8">
      <c r="H95564" s="166"/>
    </row>
    <row r="95565" spans="8:8">
      <c r="H95565" s="166"/>
    </row>
    <row r="95566" spans="8:8">
      <c r="H95566" s="166"/>
    </row>
    <row r="95567" spans="8:8">
      <c r="H95567" s="166"/>
    </row>
    <row r="95568" spans="8:8">
      <c r="H95568" s="166"/>
    </row>
    <row r="95569" spans="8:8">
      <c r="H95569" s="166"/>
    </row>
    <row r="95570" spans="8:8">
      <c r="H95570" s="166"/>
    </row>
    <row r="95571" spans="8:8">
      <c r="H95571" s="166"/>
    </row>
    <row r="95572" spans="8:8">
      <c r="H95572" s="166"/>
    </row>
    <row r="95573" spans="8:8">
      <c r="H95573" s="166"/>
    </row>
    <row r="95574" spans="8:8">
      <c r="H95574" s="166"/>
    </row>
    <row r="95575" spans="8:8">
      <c r="H95575" s="166"/>
    </row>
    <row r="95576" spans="8:8">
      <c r="H95576" s="166"/>
    </row>
    <row r="95577" spans="8:8">
      <c r="H95577" s="166"/>
    </row>
    <row r="95578" spans="8:8">
      <c r="H95578" s="166"/>
    </row>
    <row r="95579" spans="8:8">
      <c r="H95579" s="166"/>
    </row>
    <row r="95580" spans="8:8">
      <c r="H95580" s="166"/>
    </row>
    <row r="95581" spans="8:8">
      <c r="H95581" s="166"/>
    </row>
    <row r="95582" spans="8:8">
      <c r="H95582" s="166"/>
    </row>
    <row r="95583" spans="8:8">
      <c r="H95583" s="166"/>
    </row>
    <row r="95584" spans="8:8">
      <c r="H95584" s="166"/>
    </row>
    <row r="95585" spans="8:8">
      <c r="H95585" s="166"/>
    </row>
    <row r="95586" spans="8:8">
      <c r="H95586" s="166"/>
    </row>
    <row r="95587" spans="8:8">
      <c r="H95587" s="166"/>
    </row>
    <row r="95588" spans="8:8">
      <c r="H95588" s="166"/>
    </row>
    <row r="95589" spans="8:8">
      <c r="H95589" s="166"/>
    </row>
    <row r="95590" spans="8:8">
      <c r="H95590" s="166"/>
    </row>
    <row r="95591" spans="8:8">
      <c r="H95591" s="166"/>
    </row>
    <row r="95592" spans="8:8">
      <c r="H95592" s="166"/>
    </row>
    <row r="95593" spans="8:8">
      <c r="H95593" s="166"/>
    </row>
    <row r="95594" spans="8:8">
      <c r="H95594" s="166"/>
    </row>
    <row r="95595" spans="8:8">
      <c r="H95595" s="166"/>
    </row>
    <row r="95596" spans="8:8">
      <c r="H95596" s="166"/>
    </row>
    <row r="95597" spans="8:8">
      <c r="H95597" s="166"/>
    </row>
    <row r="95598" spans="8:8">
      <c r="H95598" s="166"/>
    </row>
    <row r="95599" spans="8:8">
      <c r="H95599" s="166"/>
    </row>
    <row r="95600" spans="8:8">
      <c r="H95600" s="166"/>
    </row>
    <row r="95601" spans="8:8">
      <c r="H95601" s="166"/>
    </row>
    <row r="95602" spans="8:8">
      <c r="H95602" s="166"/>
    </row>
    <row r="95603" spans="8:8">
      <c r="H95603" s="166"/>
    </row>
    <row r="95604" spans="8:8">
      <c r="H95604" s="166"/>
    </row>
    <row r="95605" spans="8:8">
      <c r="H95605" s="166"/>
    </row>
    <row r="95606" spans="8:8">
      <c r="H95606" s="166"/>
    </row>
    <row r="95607" spans="8:8">
      <c r="H95607" s="166"/>
    </row>
    <row r="95608" spans="8:8">
      <c r="H95608" s="166"/>
    </row>
    <row r="95609" spans="8:8">
      <c r="H95609" s="166"/>
    </row>
    <row r="95610" spans="8:8">
      <c r="H95610" s="166"/>
    </row>
    <row r="95611" spans="8:8">
      <c r="H95611" s="166"/>
    </row>
    <row r="95612" spans="8:8">
      <c r="H95612" s="166"/>
    </row>
    <row r="95613" spans="8:8">
      <c r="H95613" s="166"/>
    </row>
    <row r="95614" spans="8:8">
      <c r="H95614" s="166"/>
    </row>
    <row r="95615" spans="8:8">
      <c r="H95615" s="166"/>
    </row>
    <row r="95616" spans="8:8">
      <c r="H95616" s="166"/>
    </row>
    <row r="95617" spans="8:8">
      <c r="H95617" s="166"/>
    </row>
    <row r="95618" spans="8:8">
      <c r="H95618" s="166"/>
    </row>
    <row r="95619" spans="8:8">
      <c r="H95619" s="166"/>
    </row>
    <row r="95620" spans="8:8">
      <c r="H95620" s="166"/>
    </row>
    <row r="95621" spans="8:8">
      <c r="H95621" s="166"/>
    </row>
    <row r="95622" spans="8:8">
      <c r="H95622" s="166"/>
    </row>
    <row r="95623" spans="8:8">
      <c r="H95623" s="166"/>
    </row>
    <row r="95624" spans="8:8">
      <c r="H95624" s="166"/>
    </row>
    <row r="95625" spans="8:8">
      <c r="H95625" s="166"/>
    </row>
    <row r="95626" spans="8:8">
      <c r="H95626" s="166"/>
    </row>
    <row r="95627" spans="8:8">
      <c r="H95627" s="166"/>
    </row>
    <row r="95628" spans="8:8">
      <c r="H95628" s="166"/>
    </row>
    <row r="95629" spans="8:8">
      <c r="H95629" s="166"/>
    </row>
    <row r="95630" spans="8:8">
      <c r="H95630" s="166"/>
    </row>
    <row r="95631" spans="8:8">
      <c r="H95631" s="166"/>
    </row>
    <row r="95632" spans="8:8">
      <c r="H95632" s="166"/>
    </row>
    <row r="95633" spans="8:8">
      <c r="H95633" s="166"/>
    </row>
    <row r="95634" spans="8:8">
      <c r="H95634" s="166"/>
    </row>
    <row r="95635" spans="8:8">
      <c r="H95635" s="166"/>
    </row>
    <row r="95636" spans="8:8">
      <c r="H95636" s="166"/>
    </row>
    <row r="95637" spans="8:8">
      <c r="H95637" s="166"/>
    </row>
    <row r="95638" spans="8:8">
      <c r="H95638" s="166"/>
    </row>
    <row r="95639" spans="8:8">
      <c r="H95639" s="166"/>
    </row>
    <row r="95640" spans="8:8">
      <c r="H95640" s="166"/>
    </row>
    <row r="95641" spans="8:8">
      <c r="H95641" s="166"/>
    </row>
    <row r="95642" spans="8:8">
      <c r="H95642" s="166"/>
    </row>
    <row r="95643" spans="8:8">
      <c r="H95643" s="166"/>
    </row>
    <row r="95644" spans="8:8">
      <c r="H95644" s="166"/>
    </row>
    <row r="95645" spans="8:8">
      <c r="H95645" s="166"/>
    </row>
    <row r="95646" spans="8:8">
      <c r="H95646" s="166"/>
    </row>
    <row r="95647" spans="8:8">
      <c r="H95647" s="166"/>
    </row>
    <row r="95648" spans="8:8">
      <c r="H95648" s="166"/>
    </row>
    <row r="95649" spans="8:8">
      <c r="H95649" s="166"/>
    </row>
    <row r="95650" spans="8:8">
      <c r="H95650" s="166"/>
    </row>
    <row r="95651" spans="8:8">
      <c r="H95651" s="166"/>
    </row>
    <row r="95652" spans="8:8">
      <c r="H95652" s="166"/>
    </row>
    <row r="95653" spans="8:8">
      <c r="H95653" s="166"/>
    </row>
    <row r="95654" spans="8:8">
      <c r="H95654" s="166"/>
    </row>
    <row r="95655" spans="8:8">
      <c r="H95655" s="166"/>
    </row>
    <row r="95656" spans="8:8">
      <c r="H95656" s="166"/>
    </row>
    <row r="95657" spans="8:8">
      <c r="H95657" s="166"/>
    </row>
    <row r="95658" spans="8:8">
      <c r="H95658" s="166"/>
    </row>
    <row r="95659" spans="8:8">
      <c r="H95659" s="166"/>
    </row>
    <row r="95660" spans="8:8">
      <c r="H95660" s="166"/>
    </row>
    <row r="95661" spans="8:8">
      <c r="H95661" s="166"/>
    </row>
    <row r="95662" spans="8:8">
      <c r="H95662" s="166"/>
    </row>
    <row r="95663" spans="8:8">
      <c r="H95663" s="166"/>
    </row>
    <row r="95664" spans="8:8">
      <c r="H95664" s="166"/>
    </row>
    <row r="95665" spans="8:8">
      <c r="H95665" s="166"/>
    </row>
    <row r="95666" spans="8:8">
      <c r="H95666" s="166"/>
    </row>
    <row r="95667" spans="8:8">
      <c r="H95667" s="166"/>
    </row>
    <row r="95668" spans="8:8">
      <c r="H95668" s="166"/>
    </row>
    <row r="95669" spans="8:8">
      <c r="H95669" s="166"/>
    </row>
    <row r="95670" spans="8:8">
      <c r="H95670" s="166"/>
    </row>
    <row r="95671" spans="8:8">
      <c r="H95671" s="166"/>
    </row>
    <row r="95672" spans="8:8">
      <c r="H95672" s="166"/>
    </row>
    <row r="95673" spans="8:8">
      <c r="H95673" s="166"/>
    </row>
    <row r="95674" spans="8:8">
      <c r="H95674" s="166"/>
    </row>
    <row r="95675" spans="8:8">
      <c r="H95675" s="166"/>
    </row>
    <row r="95676" spans="8:8">
      <c r="H95676" s="166"/>
    </row>
    <row r="95677" spans="8:8">
      <c r="H95677" s="166"/>
    </row>
    <row r="95678" spans="8:8">
      <c r="H95678" s="166"/>
    </row>
    <row r="95679" spans="8:8">
      <c r="H95679" s="166"/>
    </row>
    <row r="95680" spans="8:8">
      <c r="H95680" s="166"/>
    </row>
    <row r="95681" spans="8:8">
      <c r="H95681" s="166"/>
    </row>
    <row r="95682" spans="8:8">
      <c r="H95682" s="166"/>
    </row>
    <row r="95683" spans="8:8">
      <c r="H95683" s="166"/>
    </row>
    <row r="95684" spans="8:8">
      <c r="H95684" s="166"/>
    </row>
    <row r="95685" spans="8:8">
      <c r="H95685" s="166"/>
    </row>
    <row r="95686" spans="8:8">
      <c r="H95686" s="166"/>
    </row>
    <row r="95687" spans="8:8">
      <c r="H95687" s="166"/>
    </row>
    <row r="95688" spans="8:8">
      <c r="H95688" s="166"/>
    </row>
    <row r="95689" spans="8:8">
      <c r="H95689" s="166"/>
    </row>
    <row r="95690" spans="8:8">
      <c r="H95690" s="166"/>
    </row>
    <row r="95691" spans="8:8">
      <c r="H95691" s="166"/>
    </row>
    <row r="95692" spans="8:8">
      <c r="H95692" s="166"/>
    </row>
    <row r="95693" spans="8:8">
      <c r="H95693" s="166"/>
    </row>
    <row r="95694" spans="8:8">
      <c r="H95694" s="166"/>
    </row>
    <row r="95695" spans="8:8">
      <c r="H95695" s="166"/>
    </row>
    <row r="95696" spans="8:8">
      <c r="H95696" s="166"/>
    </row>
    <row r="95697" spans="8:8">
      <c r="H95697" s="166"/>
    </row>
    <row r="95698" spans="8:8">
      <c r="H95698" s="166"/>
    </row>
    <row r="95699" spans="8:8">
      <c r="H95699" s="166"/>
    </row>
    <row r="95700" spans="8:8">
      <c r="H95700" s="166"/>
    </row>
    <row r="95701" spans="8:8">
      <c r="H95701" s="166"/>
    </row>
    <row r="95702" spans="8:8">
      <c r="H95702" s="166"/>
    </row>
    <row r="95703" spans="8:8">
      <c r="H95703" s="166"/>
    </row>
    <row r="95704" spans="8:8">
      <c r="H95704" s="166"/>
    </row>
    <row r="95705" spans="8:8">
      <c r="H95705" s="166"/>
    </row>
    <row r="95706" spans="8:8">
      <c r="H95706" s="166"/>
    </row>
    <row r="95707" spans="8:8">
      <c r="H95707" s="166"/>
    </row>
    <row r="95708" spans="8:8">
      <c r="H95708" s="166"/>
    </row>
    <row r="95709" spans="8:8">
      <c r="H95709" s="166"/>
    </row>
    <row r="95710" spans="8:8">
      <c r="H95710" s="166"/>
    </row>
    <row r="95711" spans="8:8">
      <c r="H95711" s="166"/>
    </row>
    <row r="95712" spans="8:8">
      <c r="H95712" s="166"/>
    </row>
    <row r="95713" spans="8:8">
      <c r="H95713" s="166"/>
    </row>
    <row r="95714" spans="8:8">
      <c r="H95714" s="166"/>
    </row>
    <row r="95715" spans="8:8">
      <c r="H95715" s="166"/>
    </row>
    <row r="95716" spans="8:8">
      <c r="H95716" s="166"/>
    </row>
    <row r="95717" spans="8:8">
      <c r="H95717" s="166"/>
    </row>
    <row r="95718" spans="8:8">
      <c r="H95718" s="166"/>
    </row>
    <row r="95719" spans="8:8">
      <c r="H95719" s="166"/>
    </row>
    <row r="95720" spans="8:8">
      <c r="H95720" s="166"/>
    </row>
    <row r="95721" spans="8:8">
      <c r="H95721" s="166"/>
    </row>
    <row r="95722" spans="8:8">
      <c r="H95722" s="166"/>
    </row>
    <row r="95723" spans="8:8">
      <c r="H95723" s="166"/>
    </row>
    <row r="95724" spans="8:8">
      <c r="H95724" s="166"/>
    </row>
    <row r="95725" spans="8:8">
      <c r="H95725" s="166"/>
    </row>
    <row r="95726" spans="8:8">
      <c r="H95726" s="166"/>
    </row>
    <row r="95727" spans="8:8">
      <c r="H95727" s="166"/>
    </row>
    <row r="95728" spans="8:8">
      <c r="H95728" s="166"/>
    </row>
    <row r="95729" spans="8:8">
      <c r="H95729" s="166"/>
    </row>
    <row r="95730" spans="8:8">
      <c r="H95730" s="166"/>
    </row>
    <row r="95731" spans="8:8">
      <c r="H95731" s="166"/>
    </row>
    <row r="95732" spans="8:8">
      <c r="H95732" s="166"/>
    </row>
    <row r="95733" spans="8:8">
      <c r="H95733" s="166"/>
    </row>
    <row r="95734" spans="8:8">
      <c r="H95734" s="166"/>
    </row>
    <row r="95735" spans="8:8">
      <c r="H95735" s="166"/>
    </row>
    <row r="95736" spans="8:8">
      <c r="H95736" s="166"/>
    </row>
    <row r="95737" spans="8:8">
      <c r="H95737" s="166"/>
    </row>
    <row r="95738" spans="8:8">
      <c r="H95738" s="166"/>
    </row>
    <row r="95739" spans="8:8">
      <c r="H95739" s="166"/>
    </row>
    <row r="95740" spans="8:8">
      <c r="H95740" s="166"/>
    </row>
    <row r="95741" spans="8:8">
      <c r="H95741" s="166"/>
    </row>
    <row r="95742" spans="8:8">
      <c r="H95742" s="166"/>
    </row>
    <row r="95743" spans="8:8">
      <c r="H95743" s="166"/>
    </row>
    <row r="95744" spans="8:8">
      <c r="H95744" s="166"/>
    </row>
    <row r="95745" spans="8:8">
      <c r="H95745" s="166"/>
    </row>
    <row r="95746" spans="8:8">
      <c r="H95746" s="166"/>
    </row>
    <row r="95747" spans="8:8">
      <c r="H95747" s="166"/>
    </row>
    <row r="95748" spans="8:8">
      <c r="H95748" s="166"/>
    </row>
    <row r="95749" spans="8:8">
      <c r="H95749" s="166"/>
    </row>
    <row r="95750" spans="8:8">
      <c r="H95750" s="166"/>
    </row>
    <row r="95751" spans="8:8">
      <c r="H95751" s="166"/>
    </row>
    <row r="95752" spans="8:8">
      <c r="H95752" s="166"/>
    </row>
    <row r="95753" spans="8:8">
      <c r="H95753" s="166"/>
    </row>
    <row r="95754" spans="8:8">
      <c r="H95754" s="166"/>
    </row>
    <row r="95755" spans="8:8">
      <c r="H95755" s="166"/>
    </row>
    <row r="95756" spans="8:8">
      <c r="H95756" s="166"/>
    </row>
    <row r="95757" spans="8:8">
      <c r="H95757" s="166"/>
    </row>
    <row r="95758" spans="8:8">
      <c r="H95758" s="166"/>
    </row>
    <row r="95759" spans="8:8">
      <c r="H95759" s="166"/>
    </row>
    <row r="95760" spans="8:8">
      <c r="H95760" s="166"/>
    </row>
    <row r="95761" spans="8:8">
      <c r="H95761" s="166"/>
    </row>
    <row r="95762" spans="8:8">
      <c r="H95762" s="166"/>
    </row>
    <row r="95763" spans="8:8">
      <c r="H95763" s="166"/>
    </row>
    <row r="95764" spans="8:8">
      <c r="H95764" s="166"/>
    </row>
    <row r="95765" spans="8:8">
      <c r="H95765" s="166"/>
    </row>
    <row r="95766" spans="8:8">
      <c r="H95766" s="166"/>
    </row>
    <row r="95767" spans="8:8">
      <c r="H95767" s="166"/>
    </row>
    <row r="95768" spans="8:8">
      <c r="H95768" s="166"/>
    </row>
    <row r="95769" spans="8:8">
      <c r="H95769" s="166"/>
    </row>
    <row r="95770" spans="8:8">
      <c r="H95770" s="166"/>
    </row>
    <row r="95771" spans="8:8">
      <c r="H95771" s="166"/>
    </row>
    <row r="95772" spans="8:8">
      <c r="H95772" s="166"/>
    </row>
    <row r="95773" spans="8:8">
      <c r="H95773" s="166"/>
    </row>
    <row r="95774" spans="8:8">
      <c r="H95774" s="166"/>
    </row>
    <row r="95775" spans="8:8">
      <c r="H95775" s="166"/>
    </row>
    <row r="95776" spans="8:8">
      <c r="H95776" s="166"/>
    </row>
    <row r="95777" spans="8:8">
      <c r="H95777" s="166"/>
    </row>
    <row r="95778" spans="8:8">
      <c r="H95778" s="166"/>
    </row>
    <row r="95779" spans="8:8">
      <c r="H95779" s="166"/>
    </row>
    <row r="95780" spans="8:8">
      <c r="H95780" s="166"/>
    </row>
    <row r="95781" spans="8:8">
      <c r="H95781" s="166"/>
    </row>
    <row r="95782" spans="8:8">
      <c r="H95782" s="166"/>
    </row>
    <row r="95783" spans="8:8">
      <c r="H95783" s="166"/>
    </row>
    <row r="95784" spans="8:8">
      <c r="H95784" s="166"/>
    </row>
    <row r="95785" spans="8:8">
      <c r="H95785" s="166"/>
    </row>
    <row r="95786" spans="8:8">
      <c r="H95786" s="166"/>
    </row>
    <row r="95787" spans="8:8">
      <c r="H95787" s="166"/>
    </row>
    <row r="95788" spans="8:8">
      <c r="H95788" s="166"/>
    </row>
    <row r="95789" spans="8:8">
      <c r="H95789" s="166"/>
    </row>
    <row r="95790" spans="8:8">
      <c r="H95790" s="166"/>
    </row>
    <row r="95791" spans="8:8">
      <c r="H95791" s="166"/>
    </row>
    <row r="95792" spans="8:8">
      <c r="H95792" s="166"/>
    </row>
    <row r="95793" spans="8:8">
      <c r="H95793" s="166"/>
    </row>
    <row r="95794" spans="8:8">
      <c r="H95794" s="166"/>
    </row>
    <row r="95795" spans="8:8">
      <c r="H95795" s="166"/>
    </row>
    <row r="95796" spans="8:8">
      <c r="H95796" s="166"/>
    </row>
    <row r="95797" spans="8:8">
      <c r="H95797" s="166"/>
    </row>
    <row r="95798" spans="8:8">
      <c r="H95798" s="166"/>
    </row>
    <row r="95799" spans="8:8">
      <c r="H95799" s="166"/>
    </row>
    <row r="95800" spans="8:8">
      <c r="H95800" s="166"/>
    </row>
    <row r="95801" spans="8:8">
      <c r="H95801" s="166"/>
    </row>
    <row r="95802" spans="8:8">
      <c r="H95802" s="166"/>
    </row>
    <row r="95803" spans="8:8">
      <c r="H95803" s="166"/>
    </row>
    <row r="95804" spans="8:8">
      <c r="H95804" s="166"/>
    </row>
    <row r="95805" spans="8:8">
      <c r="H95805" s="166"/>
    </row>
    <row r="95806" spans="8:8">
      <c r="H95806" s="166"/>
    </row>
    <row r="95807" spans="8:8">
      <c r="H95807" s="166"/>
    </row>
    <row r="95808" spans="8:8">
      <c r="H95808" s="166"/>
    </row>
    <row r="95809" spans="8:8">
      <c r="H95809" s="166"/>
    </row>
    <row r="95810" spans="8:8">
      <c r="H95810" s="166"/>
    </row>
    <row r="95811" spans="8:8">
      <c r="H95811" s="166"/>
    </row>
    <row r="95812" spans="8:8">
      <c r="H95812" s="166"/>
    </row>
    <row r="95813" spans="8:8">
      <c r="H95813" s="166"/>
    </row>
    <row r="95814" spans="8:8">
      <c r="H95814" s="166"/>
    </row>
    <row r="95815" spans="8:8">
      <c r="H95815" s="166"/>
    </row>
    <row r="95816" spans="8:8">
      <c r="H95816" s="166"/>
    </row>
    <row r="95817" spans="8:8">
      <c r="H95817" s="166"/>
    </row>
    <row r="95818" spans="8:8">
      <c r="H95818" s="166"/>
    </row>
    <row r="95819" spans="8:8">
      <c r="H95819" s="166"/>
    </row>
    <row r="95820" spans="8:8">
      <c r="H95820" s="166"/>
    </row>
    <row r="95821" spans="8:8">
      <c r="H95821" s="166"/>
    </row>
    <row r="95822" spans="8:8">
      <c r="H95822" s="166"/>
    </row>
    <row r="95823" spans="8:8">
      <c r="H95823" s="166"/>
    </row>
    <row r="95824" spans="8:8">
      <c r="H95824" s="166"/>
    </row>
    <row r="95825" spans="8:8">
      <c r="H95825" s="166"/>
    </row>
    <row r="95826" spans="8:8">
      <c r="H95826" s="166"/>
    </row>
    <row r="95827" spans="8:8">
      <c r="H95827" s="166"/>
    </row>
    <row r="95828" spans="8:8">
      <c r="H95828" s="166"/>
    </row>
    <row r="95829" spans="8:8">
      <c r="H95829" s="166"/>
    </row>
    <row r="95830" spans="8:8">
      <c r="H95830" s="166"/>
    </row>
    <row r="95831" spans="8:8">
      <c r="H95831" s="166"/>
    </row>
    <row r="95832" spans="8:8">
      <c r="H95832" s="166"/>
    </row>
    <row r="95833" spans="8:8">
      <c r="H95833" s="166"/>
    </row>
    <row r="95834" spans="8:8">
      <c r="H95834" s="166"/>
    </row>
    <row r="95835" spans="8:8">
      <c r="H95835" s="166"/>
    </row>
    <row r="95836" spans="8:8">
      <c r="H95836" s="166"/>
    </row>
    <row r="95837" spans="8:8">
      <c r="H95837" s="166"/>
    </row>
    <row r="95838" spans="8:8">
      <c r="H95838" s="166"/>
    </row>
    <row r="95839" spans="8:8">
      <c r="H95839" s="166"/>
    </row>
    <row r="95840" spans="8:8">
      <c r="H95840" s="166"/>
    </row>
    <row r="95841" spans="8:8">
      <c r="H95841" s="166"/>
    </row>
    <row r="95842" spans="8:8">
      <c r="H95842" s="166"/>
    </row>
    <row r="95843" spans="8:8">
      <c r="H95843" s="166"/>
    </row>
    <row r="95844" spans="8:8">
      <c r="H95844" s="166"/>
    </row>
    <row r="95845" spans="8:8">
      <c r="H95845" s="166"/>
    </row>
    <row r="95846" spans="8:8">
      <c r="H95846" s="166"/>
    </row>
    <row r="95847" spans="8:8">
      <c r="H95847" s="166"/>
    </row>
    <row r="95848" spans="8:8">
      <c r="H95848" s="166"/>
    </row>
    <row r="95849" spans="8:8">
      <c r="H95849" s="166"/>
    </row>
    <row r="95850" spans="8:8">
      <c r="H95850" s="166"/>
    </row>
    <row r="95851" spans="8:8">
      <c r="H95851" s="166"/>
    </row>
    <row r="95852" spans="8:8">
      <c r="H95852" s="166"/>
    </row>
    <row r="95853" spans="8:8">
      <c r="H95853" s="166"/>
    </row>
    <row r="95854" spans="8:8">
      <c r="H95854" s="166"/>
    </row>
    <row r="95855" spans="8:8">
      <c r="H95855" s="166"/>
    </row>
    <row r="95856" spans="8:8">
      <c r="H95856" s="166"/>
    </row>
    <row r="95857" spans="8:8">
      <c r="H95857" s="166"/>
    </row>
    <row r="95858" spans="8:8">
      <c r="H95858" s="166"/>
    </row>
    <row r="95859" spans="8:8">
      <c r="H95859" s="166"/>
    </row>
    <row r="95860" spans="8:8">
      <c r="H95860" s="166"/>
    </row>
    <row r="95861" spans="8:8">
      <c r="H95861" s="166"/>
    </row>
    <row r="95862" spans="8:8">
      <c r="H95862" s="166"/>
    </row>
    <row r="95863" spans="8:8">
      <c r="H95863" s="166"/>
    </row>
    <row r="95864" spans="8:8">
      <c r="H95864" s="166"/>
    </row>
    <row r="95865" spans="8:8">
      <c r="H95865" s="166"/>
    </row>
    <row r="95866" spans="8:8">
      <c r="H95866" s="166"/>
    </row>
    <row r="95867" spans="8:8">
      <c r="H95867" s="166"/>
    </row>
    <row r="95868" spans="8:8">
      <c r="H95868" s="166"/>
    </row>
    <row r="95869" spans="8:8">
      <c r="H95869" s="166"/>
    </row>
    <row r="95870" spans="8:8">
      <c r="H95870" s="166"/>
    </row>
    <row r="95871" spans="8:8">
      <c r="H95871" s="166"/>
    </row>
    <row r="95872" spans="8:8">
      <c r="H95872" s="166"/>
    </row>
    <row r="95873" spans="8:8">
      <c r="H95873" s="166"/>
    </row>
    <row r="95874" spans="8:8">
      <c r="H95874" s="166"/>
    </row>
    <row r="95875" spans="8:8">
      <c r="H95875" s="166"/>
    </row>
    <row r="95876" spans="8:8">
      <c r="H95876" s="166"/>
    </row>
    <row r="95877" spans="8:8">
      <c r="H95877" s="166"/>
    </row>
    <row r="95878" spans="8:8">
      <c r="H95878" s="166"/>
    </row>
    <row r="95879" spans="8:8">
      <c r="H95879" s="166"/>
    </row>
    <row r="95880" spans="8:8">
      <c r="H95880" s="166"/>
    </row>
    <row r="95881" spans="8:8">
      <c r="H95881" s="166"/>
    </row>
    <row r="95882" spans="8:8">
      <c r="H95882" s="166"/>
    </row>
    <row r="95883" spans="8:8">
      <c r="H95883" s="166"/>
    </row>
    <row r="95884" spans="8:8">
      <c r="H95884" s="166"/>
    </row>
    <row r="95885" spans="8:8">
      <c r="H95885" s="166"/>
    </row>
    <row r="95886" spans="8:8">
      <c r="H95886" s="166"/>
    </row>
    <row r="95887" spans="8:8">
      <c r="H95887" s="166"/>
    </row>
    <row r="95888" spans="8:8">
      <c r="H95888" s="166"/>
    </row>
    <row r="95889" spans="8:8">
      <c r="H95889" s="166"/>
    </row>
    <row r="95890" spans="8:8">
      <c r="H95890" s="166"/>
    </row>
    <row r="95891" spans="8:8">
      <c r="H95891" s="166"/>
    </row>
    <row r="95892" spans="8:8">
      <c r="H95892" s="166"/>
    </row>
    <row r="95893" spans="8:8">
      <c r="H95893" s="166"/>
    </row>
    <row r="95894" spans="8:8">
      <c r="H95894" s="166"/>
    </row>
    <row r="95895" spans="8:8">
      <c r="H95895" s="166"/>
    </row>
    <row r="95896" spans="8:8">
      <c r="H95896" s="166"/>
    </row>
    <row r="95897" spans="8:8">
      <c r="H95897" s="166"/>
    </row>
    <row r="95898" spans="8:8">
      <c r="H95898" s="166"/>
    </row>
    <row r="95899" spans="8:8">
      <c r="H95899" s="166"/>
    </row>
    <row r="95900" spans="8:8">
      <c r="H95900" s="166"/>
    </row>
    <row r="95901" spans="8:8">
      <c r="H95901" s="166"/>
    </row>
    <row r="95902" spans="8:8">
      <c r="H95902" s="166"/>
    </row>
    <row r="95903" spans="8:8">
      <c r="H95903" s="166"/>
    </row>
    <row r="95904" spans="8:8">
      <c r="H95904" s="166"/>
    </row>
    <row r="95905" spans="8:8">
      <c r="H95905" s="166"/>
    </row>
    <row r="95906" spans="8:8">
      <c r="H95906" s="166"/>
    </row>
    <row r="95907" spans="8:8">
      <c r="H95907" s="166"/>
    </row>
    <row r="95908" spans="8:8">
      <c r="H95908" s="166"/>
    </row>
    <row r="95909" spans="8:8">
      <c r="H95909" s="166"/>
    </row>
    <row r="95910" spans="8:8">
      <c r="H95910" s="166"/>
    </row>
    <row r="95911" spans="8:8">
      <c r="H95911" s="166"/>
    </row>
    <row r="95912" spans="8:8">
      <c r="H95912" s="166"/>
    </row>
    <row r="95913" spans="8:8">
      <c r="H95913" s="166"/>
    </row>
    <row r="95914" spans="8:8">
      <c r="H95914" s="166"/>
    </row>
    <row r="95915" spans="8:8">
      <c r="H95915" s="166"/>
    </row>
    <row r="95916" spans="8:8">
      <c r="H95916" s="166"/>
    </row>
    <row r="95917" spans="8:8">
      <c r="H95917" s="166"/>
    </row>
    <row r="95918" spans="8:8">
      <c r="H95918" s="166"/>
    </row>
    <row r="95919" spans="8:8">
      <c r="H95919" s="166"/>
    </row>
    <row r="95920" spans="8:8">
      <c r="H95920" s="166"/>
    </row>
    <row r="95921" spans="8:8">
      <c r="H95921" s="166"/>
    </row>
    <row r="95922" spans="8:8">
      <c r="H95922" s="166"/>
    </row>
    <row r="95923" spans="8:8">
      <c r="H95923" s="166"/>
    </row>
    <row r="95924" spans="8:8">
      <c r="H95924" s="166"/>
    </row>
    <row r="95925" spans="8:8">
      <c r="H95925" s="166"/>
    </row>
    <row r="95926" spans="8:8">
      <c r="H95926" s="166"/>
    </row>
    <row r="95927" spans="8:8">
      <c r="H95927" s="166"/>
    </row>
    <row r="95928" spans="8:8">
      <c r="H95928" s="166"/>
    </row>
    <row r="95929" spans="8:8">
      <c r="H95929" s="166"/>
    </row>
    <row r="95930" spans="8:8">
      <c r="H95930" s="166"/>
    </row>
    <row r="95931" spans="8:8">
      <c r="H95931" s="166"/>
    </row>
    <row r="95932" spans="8:8">
      <c r="H95932" s="166"/>
    </row>
    <row r="95933" spans="8:8">
      <c r="H95933" s="166"/>
    </row>
    <row r="95934" spans="8:8">
      <c r="H95934" s="166"/>
    </row>
    <row r="95935" spans="8:8">
      <c r="H95935" s="166"/>
    </row>
    <row r="95936" spans="8:8">
      <c r="H95936" s="166"/>
    </row>
    <row r="95937" spans="8:8">
      <c r="H95937" s="166"/>
    </row>
    <row r="95938" spans="8:8">
      <c r="H95938" s="166"/>
    </row>
    <row r="95939" spans="8:8">
      <c r="H95939" s="166"/>
    </row>
    <row r="95940" spans="8:8">
      <c r="H95940" s="166"/>
    </row>
    <row r="95941" spans="8:8">
      <c r="H95941" s="166"/>
    </row>
    <row r="95942" spans="8:8">
      <c r="H95942" s="166"/>
    </row>
    <row r="95943" spans="8:8">
      <c r="H95943" s="166"/>
    </row>
    <row r="95944" spans="8:8">
      <c r="H95944" s="166"/>
    </row>
    <row r="95945" spans="8:8">
      <c r="H95945" s="166"/>
    </row>
    <row r="95946" spans="8:8">
      <c r="H95946" s="166"/>
    </row>
    <row r="95947" spans="8:8">
      <c r="H95947" s="166"/>
    </row>
    <row r="95948" spans="8:8">
      <c r="H95948" s="166"/>
    </row>
    <row r="95949" spans="8:8">
      <c r="H95949" s="166"/>
    </row>
    <row r="95950" spans="8:8">
      <c r="H95950" s="166"/>
    </row>
    <row r="95951" spans="8:8">
      <c r="H95951" s="166"/>
    </row>
    <row r="95952" spans="8:8">
      <c r="H95952" s="166"/>
    </row>
    <row r="95953" spans="8:8">
      <c r="H95953" s="166"/>
    </row>
    <row r="95954" spans="8:8">
      <c r="H95954" s="166"/>
    </row>
    <row r="95955" spans="8:8">
      <c r="H95955" s="166"/>
    </row>
    <row r="95956" spans="8:8">
      <c r="H95956" s="166"/>
    </row>
    <row r="95957" spans="8:8">
      <c r="H95957" s="166"/>
    </row>
    <row r="95958" spans="8:8">
      <c r="H95958" s="166"/>
    </row>
    <row r="95959" spans="8:8">
      <c r="H95959" s="166"/>
    </row>
    <row r="95960" spans="8:8">
      <c r="H95960" s="166"/>
    </row>
    <row r="95961" spans="8:8">
      <c r="H95961" s="166"/>
    </row>
    <row r="95962" spans="8:8">
      <c r="H95962" s="166"/>
    </row>
    <row r="95963" spans="8:8">
      <c r="H95963" s="166"/>
    </row>
    <row r="95964" spans="8:8">
      <c r="H95964" s="166"/>
    </row>
    <row r="95965" spans="8:8">
      <c r="H95965" s="166"/>
    </row>
    <row r="95966" spans="8:8">
      <c r="H95966" s="166"/>
    </row>
    <row r="95967" spans="8:8">
      <c r="H95967" s="166"/>
    </row>
    <row r="95968" spans="8:8">
      <c r="H95968" s="166"/>
    </row>
    <row r="95969" spans="8:8">
      <c r="H95969" s="166"/>
    </row>
    <row r="95970" spans="8:8">
      <c r="H95970" s="166"/>
    </row>
    <row r="95971" spans="8:8">
      <c r="H95971" s="166"/>
    </row>
    <row r="95972" spans="8:8">
      <c r="H95972" s="166"/>
    </row>
    <row r="95973" spans="8:8">
      <c r="H95973" s="166"/>
    </row>
    <row r="95974" spans="8:8">
      <c r="H95974" s="166"/>
    </row>
    <row r="95975" spans="8:8">
      <c r="H95975" s="166"/>
    </row>
    <row r="95976" spans="8:8">
      <c r="H95976" s="166"/>
    </row>
    <row r="95977" spans="8:8">
      <c r="H95977" s="166"/>
    </row>
    <row r="95978" spans="8:8">
      <c r="H95978" s="166"/>
    </row>
    <row r="95979" spans="8:8">
      <c r="H95979" s="166"/>
    </row>
    <row r="95980" spans="8:8">
      <c r="H95980" s="166"/>
    </row>
    <row r="95981" spans="8:8">
      <c r="H95981" s="166"/>
    </row>
    <row r="95982" spans="8:8">
      <c r="H95982" s="166"/>
    </row>
    <row r="95983" spans="8:8">
      <c r="H95983" s="166"/>
    </row>
    <row r="95984" spans="8:8">
      <c r="H95984" s="166"/>
    </row>
    <row r="95985" spans="8:8">
      <c r="H95985" s="166"/>
    </row>
    <row r="95986" spans="8:8">
      <c r="H95986" s="166"/>
    </row>
    <row r="95987" spans="8:8">
      <c r="H95987" s="166"/>
    </row>
    <row r="95988" spans="8:8">
      <c r="H95988" s="166"/>
    </row>
    <row r="95989" spans="8:8">
      <c r="H95989" s="166"/>
    </row>
    <row r="95990" spans="8:8">
      <c r="H95990" s="166"/>
    </row>
    <row r="95991" spans="8:8">
      <c r="H95991" s="166"/>
    </row>
    <row r="95992" spans="8:8">
      <c r="H95992" s="166"/>
    </row>
    <row r="95993" spans="8:8">
      <c r="H95993" s="166"/>
    </row>
    <row r="95994" spans="8:8">
      <c r="H95994" s="166"/>
    </row>
    <row r="95995" spans="8:8">
      <c r="H95995" s="166"/>
    </row>
    <row r="95996" spans="8:8">
      <c r="H95996" s="166"/>
    </row>
    <row r="95997" spans="8:8">
      <c r="H95997" s="166"/>
    </row>
    <row r="95998" spans="8:8">
      <c r="H95998" s="166"/>
    </row>
    <row r="95999" spans="8:8">
      <c r="H95999" s="166"/>
    </row>
    <row r="96000" spans="8:8">
      <c r="H96000" s="166"/>
    </row>
    <row r="96001" spans="8:8">
      <c r="H96001" s="166"/>
    </row>
    <row r="96002" spans="8:8">
      <c r="H96002" s="166"/>
    </row>
    <row r="96003" spans="8:8">
      <c r="H96003" s="166"/>
    </row>
    <row r="96004" spans="8:8">
      <c r="H96004" s="166"/>
    </row>
    <row r="96005" spans="8:8">
      <c r="H96005" s="166"/>
    </row>
    <row r="96006" spans="8:8">
      <c r="H96006" s="166"/>
    </row>
    <row r="96007" spans="8:8">
      <c r="H96007" s="166"/>
    </row>
    <row r="96008" spans="8:8">
      <c r="H96008" s="166"/>
    </row>
    <row r="96009" spans="8:8">
      <c r="H96009" s="166"/>
    </row>
    <row r="96010" spans="8:8">
      <c r="H96010" s="166"/>
    </row>
    <row r="96011" spans="8:8">
      <c r="H96011" s="166"/>
    </row>
    <row r="96012" spans="8:8">
      <c r="H96012" s="166"/>
    </row>
    <row r="96013" spans="8:8">
      <c r="H96013" s="166"/>
    </row>
    <row r="96014" spans="8:8">
      <c r="H96014" s="166"/>
    </row>
    <row r="96015" spans="8:8">
      <c r="H96015" s="166"/>
    </row>
    <row r="96016" spans="8:8">
      <c r="H96016" s="166"/>
    </row>
    <row r="96017" spans="8:8">
      <c r="H96017" s="166"/>
    </row>
    <row r="96018" spans="8:8">
      <c r="H96018" s="166"/>
    </row>
    <row r="96019" spans="8:8">
      <c r="H96019" s="166"/>
    </row>
    <row r="96020" spans="8:8">
      <c r="H96020" s="166"/>
    </row>
    <row r="96021" spans="8:8">
      <c r="H96021" s="166"/>
    </row>
    <row r="96022" spans="8:8">
      <c r="H96022" s="166"/>
    </row>
    <row r="96023" spans="8:8">
      <c r="H96023" s="166"/>
    </row>
    <row r="96024" spans="8:8">
      <c r="H96024" s="166"/>
    </row>
    <row r="96025" spans="8:8">
      <c r="H96025" s="166"/>
    </row>
    <row r="96026" spans="8:8">
      <c r="H96026" s="166"/>
    </row>
    <row r="96027" spans="8:8">
      <c r="H96027" s="166"/>
    </row>
    <row r="96028" spans="8:8">
      <c r="H96028" s="166"/>
    </row>
    <row r="96029" spans="8:8">
      <c r="H96029" s="166"/>
    </row>
    <row r="96030" spans="8:8">
      <c r="H96030" s="166"/>
    </row>
    <row r="96031" spans="8:8">
      <c r="H96031" s="166"/>
    </row>
    <row r="96032" spans="8:8">
      <c r="H96032" s="166"/>
    </row>
    <row r="96033" spans="8:8">
      <c r="H96033" s="166"/>
    </row>
    <row r="96034" spans="8:8">
      <c r="H96034" s="166"/>
    </row>
    <row r="96035" spans="8:8">
      <c r="H96035" s="166"/>
    </row>
    <row r="96036" spans="8:8">
      <c r="H96036" s="166"/>
    </row>
    <row r="96037" spans="8:8">
      <c r="H96037" s="166"/>
    </row>
    <row r="96038" spans="8:8">
      <c r="H96038" s="166"/>
    </row>
    <row r="96039" spans="8:8">
      <c r="H96039" s="166"/>
    </row>
    <row r="96040" spans="8:8">
      <c r="H96040" s="166"/>
    </row>
    <row r="96041" spans="8:8">
      <c r="H96041" s="166"/>
    </row>
    <row r="96042" spans="8:8">
      <c r="H96042" s="166"/>
    </row>
    <row r="96043" spans="8:8">
      <c r="H96043" s="166"/>
    </row>
    <row r="96044" spans="8:8">
      <c r="H96044" s="166"/>
    </row>
    <row r="96045" spans="8:8">
      <c r="H96045" s="166"/>
    </row>
    <row r="96046" spans="8:8">
      <c r="H96046" s="166"/>
    </row>
    <row r="96047" spans="8:8">
      <c r="H96047" s="166"/>
    </row>
    <row r="96048" spans="8:8">
      <c r="H96048" s="166"/>
    </row>
    <row r="96049" spans="8:8">
      <c r="H96049" s="166"/>
    </row>
    <row r="96050" spans="8:8">
      <c r="H96050" s="166"/>
    </row>
    <row r="96051" spans="8:8">
      <c r="H96051" s="166"/>
    </row>
    <row r="96052" spans="8:8">
      <c r="H96052" s="166"/>
    </row>
    <row r="96053" spans="8:8">
      <c r="H96053" s="166"/>
    </row>
    <row r="96054" spans="8:8">
      <c r="H96054" s="166"/>
    </row>
    <row r="96055" spans="8:8">
      <c r="H96055" s="166"/>
    </row>
    <row r="96056" spans="8:8">
      <c r="H96056" s="166"/>
    </row>
    <row r="96057" spans="8:8">
      <c r="H96057" s="166"/>
    </row>
    <row r="96058" spans="8:8">
      <c r="H96058" s="166"/>
    </row>
    <row r="96059" spans="8:8">
      <c r="H96059" s="166"/>
    </row>
    <row r="96060" spans="8:8">
      <c r="H96060" s="166"/>
    </row>
    <row r="96061" spans="8:8">
      <c r="H96061" s="166"/>
    </row>
    <row r="96062" spans="8:8">
      <c r="H96062" s="166"/>
    </row>
    <row r="96063" spans="8:8">
      <c r="H96063" s="166"/>
    </row>
    <row r="96064" spans="8:8">
      <c r="H96064" s="166"/>
    </row>
    <row r="96065" spans="8:8">
      <c r="H96065" s="166"/>
    </row>
    <row r="96066" spans="8:8">
      <c r="H96066" s="166"/>
    </row>
    <row r="96067" spans="8:8">
      <c r="H96067" s="166"/>
    </row>
    <row r="96068" spans="8:8">
      <c r="H96068" s="166"/>
    </row>
    <row r="96069" spans="8:8">
      <c r="H96069" s="166"/>
    </row>
    <row r="96070" spans="8:8">
      <c r="H96070" s="166"/>
    </row>
    <row r="96071" spans="8:8">
      <c r="H96071" s="166"/>
    </row>
    <row r="96072" spans="8:8">
      <c r="H96072" s="166"/>
    </row>
    <row r="96073" spans="8:8">
      <c r="H96073" s="166"/>
    </row>
    <row r="96074" spans="8:8">
      <c r="H96074" s="166"/>
    </row>
    <row r="96075" spans="8:8">
      <c r="H96075" s="166"/>
    </row>
    <row r="96076" spans="8:8">
      <c r="H96076" s="166"/>
    </row>
    <row r="96077" spans="8:8">
      <c r="H96077" s="166"/>
    </row>
    <row r="96078" spans="8:8">
      <c r="H96078" s="166"/>
    </row>
    <row r="96079" spans="8:8">
      <c r="H96079" s="166"/>
    </row>
    <row r="96080" spans="8:8">
      <c r="H96080" s="166"/>
    </row>
    <row r="96081" spans="8:8">
      <c r="H96081" s="166"/>
    </row>
    <row r="96082" spans="8:8">
      <c r="H96082" s="166"/>
    </row>
    <row r="96083" spans="8:8">
      <c r="H96083" s="166"/>
    </row>
    <row r="96084" spans="8:8">
      <c r="H96084" s="166"/>
    </row>
    <row r="96085" spans="8:8">
      <c r="H96085" s="166"/>
    </row>
    <row r="96086" spans="8:8">
      <c r="H96086" s="166"/>
    </row>
    <row r="96087" spans="8:8">
      <c r="H96087" s="166"/>
    </row>
    <row r="96088" spans="8:8">
      <c r="H96088" s="166"/>
    </row>
    <row r="96089" spans="8:8">
      <c r="H96089" s="166"/>
    </row>
    <row r="96090" spans="8:8">
      <c r="H96090" s="166"/>
    </row>
    <row r="96091" spans="8:8">
      <c r="H96091" s="166"/>
    </row>
    <row r="96092" spans="8:8">
      <c r="H96092" s="166"/>
    </row>
    <row r="96093" spans="8:8">
      <c r="H96093" s="166"/>
    </row>
    <row r="96094" spans="8:8">
      <c r="H96094" s="166"/>
    </row>
    <row r="96095" spans="8:8">
      <c r="H96095" s="166"/>
    </row>
    <row r="96096" spans="8:8">
      <c r="H96096" s="166"/>
    </row>
    <row r="96097" spans="8:8">
      <c r="H96097" s="166"/>
    </row>
    <row r="96098" spans="8:8">
      <c r="H96098" s="166"/>
    </row>
    <row r="96099" spans="8:8">
      <c r="H96099" s="166"/>
    </row>
    <row r="96100" spans="8:8">
      <c r="H96100" s="166"/>
    </row>
    <row r="96101" spans="8:8">
      <c r="H96101" s="166"/>
    </row>
    <row r="96102" spans="8:8">
      <c r="H96102" s="166"/>
    </row>
    <row r="96103" spans="8:8">
      <c r="H96103" s="166"/>
    </row>
    <row r="96104" spans="8:8">
      <c r="H96104" s="166"/>
    </row>
    <row r="96105" spans="8:8">
      <c r="H96105" s="166"/>
    </row>
    <row r="96106" spans="8:8">
      <c r="H96106" s="166"/>
    </row>
    <row r="96107" spans="8:8">
      <c r="H96107" s="166"/>
    </row>
    <row r="96108" spans="8:8">
      <c r="H96108" s="166"/>
    </row>
    <row r="96109" spans="8:8">
      <c r="H96109" s="166"/>
    </row>
    <row r="96110" spans="8:8">
      <c r="H96110" s="166"/>
    </row>
    <row r="96111" spans="8:8">
      <c r="H96111" s="166"/>
    </row>
    <row r="96112" spans="8:8">
      <c r="H96112" s="166"/>
    </row>
    <row r="96113" spans="8:8">
      <c r="H96113" s="166"/>
    </row>
    <row r="96114" spans="8:8">
      <c r="H96114" s="166"/>
    </row>
    <row r="96115" spans="8:8">
      <c r="H96115" s="166"/>
    </row>
    <row r="96116" spans="8:8">
      <c r="H96116" s="166"/>
    </row>
    <row r="96117" spans="8:8">
      <c r="H96117" s="166"/>
    </row>
    <row r="96118" spans="8:8">
      <c r="H96118" s="166"/>
    </row>
    <row r="96119" spans="8:8">
      <c r="H96119" s="166"/>
    </row>
    <row r="96120" spans="8:8">
      <c r="H96120" s="166"/>
    </row>
    <row r="96121" spans="8:8">
      <c r="H96121" s="166"/>
    </row>
    <row r="96122" spans="8:8">
      <c r="H96122" s="166"/>
    </row>
    <row r="96123" spans="8:8">
      <c r="H96123" s="166"/>
    </row>
    <row r="96124" spans="8:8">
      <c r="H96124" s="166"/>
    </row>
    <row r="96125" spans="8:8">
      <c r="H96125" s="166"/>
    </row>
    <row r="96126" spans="8:8">
      <c r="H96126" s="166"/>
    </row>
    <row r="96127" spans="8:8">
      <c r="H96127" s="166"/>
    </row>
    <row r="96128" spans="8:8">
      <c r="H96128" s="166"/>
    </row>
    <row r="96129" spans="8:8">
      <c r="H96129" s="166"/>
    </row>
    <row r="96130" spans="8:8">
      <c r="H96130" s="166"/>
    </row>
    <row r="96131" spans="8:8">
      <c r="H96131" s="166"/>
    </row>
    <row r="96132" spans="8:8">
      <c r="H96132" s="166"/>
    </row>
    <row r="96133" spans="8:8">
      <c r="H96133" s="166"/>
    </row>
    <row r="96134" spans="8:8">
      <c r="H96134" s="166"/>
    </row>
    <row r="96135" spans="8:8">
      <c r="H96135" s="166"/>
    </row>
    <row r="96136" spans="8:8">
      <c r="H96136" s="166"/>
    </row>
    <row r="96137" spans="8:8">
      <c r="H96137" s="166"/>
    </row>
    <row r="96138" spans="8:8">
      <c r="H96138" s="166"/>
    </row>
    <row r="96139" spans="8:8">
      <c r="H96139" s="166"/>
    </row>
    <row r="96140" spans="8:8">
      <c r="H96140" s="166"/>
    </row>
    <row r="96141" spans="8:8">
      <c r="H96141" s="166"/>
    </row>
    <row r="96142" spans="8:8">
      <c r="H96142" s="166"/>
    </row>
    <row r="96143" spans="8:8">
      <c r="H96143" s="166"/>
    </row>
    <row r="96144" spans="8:8">
      <c r="H96144" s="166"/>
    </row>
    <row r="96145" spans="8:8">
      <c r="H96145" s="166"/>
    </row>
    <row r="96146" spans="8:8">
      <c r="H96146" s="166"/>
    </row>
    <row r="96147" spans="8:8">
      <c r="H96147" s="166"/>
    </row>
    <row r="96148" spans="8:8">
      <c r="H96148" s="166"/>
    </row>
    <row r="96149" spans="8:8">
      <c r="H96149" s="166"/>
    </row>
    <row r="96150" spans="8:8">
      <c r="H96150" s="166"/>
    </row>
    <row r="96151" spans="8:8">
      <c r="H96151" s="166"/>
    </row>
    <row r="96152" spans="8:8">
      <c r="H96152" s="166"/>
    </row>
    <row r="96153" spans="8:8">
      <c r="H96153" s="166"/>
    </row>
    <row r="96154" spans="8:8">
      <c r="H96154" s="166"/>
    </row>
    <row r="96155" spans="8:8">
      <c r="H96155" s="166"/>
    </row>
    <row r="96156" spans="8:8">
      <c r="H96156" s="166"/>
    </row>
    <row r="96157" spans="8:8">
      <c r="H96157" s="166"/>
    </row>
    <row r="96158" spans="8:8">
      <c r="H96158" s="166"/>
    </row>
    <row r="96159" spans="8:8">
      <c r="H96159" s="166"/>
    </row>
    <row r="96160" spans="8:8">
      <c r="H96160" s="166"/>
    </row>
    <row r="96161" spans="8:8">
      <c r="H96161" s="166"/>
    </row>
    <row r="96162" spans="8:8">
      <c r="H96162" s="166"/>
    </row>
    <row r="96163" spans="8:8">
      <c r="H96163" s="166"/>
    </row>
    <row r="96164" spans="8:8">
      <c r="H96164" s="166"/>
    </row>
    <row r="96165" spans="8:8">
      <c r="H96165" s="166"/>
    </row>
    <row r="96166" spans="8:8">
      <c r="H96166" s="166"/>
    </row>
    <row r="96167" spans="8:8">
      <c r="H96167" s="166"/>
    </row>
    <row r="96168" spans="8:8">
      <c r="H96168" s="166"/>
    </row>
    <row r="96169" spans="8:8">
      <c r="H96169" s="166"/>
    </row>
    <row r="96170" spans="8:8">
      <c r="H96170" s="166"/>
    </row>
    <row r="96171" spans="8:8">
      <c r="H96171" s="166"/>
    </row>
    <row r="96172" spans="8:8">
      <c r="H96172" s="166"/>
    </row>
    <row r="96173" spans="8:8">
      <c r="H96173" s="166"/>
    </row>
    <row r="96174" spans="8:8">
      <c r="H96174" s="166"/>
    </row>
    <row r="96175" spans="8:8">
      <c r="H96175" s="166"/>
    </row>
    <row r="96176" spans="8:8">
      <c r="H96176" s="166"/>
    </row>
    <row r="96177" spans="8:8">
      <c r="H96177" s="166"/>
    </row>
    <row r="96178" spans="8:8">
      <c r="H96178" s="166"/>
    </row>
    <row r="96179" spans="8:8">
      <c r="H96179" s="166"/>
    </row>
    <row r="96180" spans="8:8">
      <c r="H96180" s="166"/>
    </row>
    <row r="96181" spans="8:8">
      <c r="H96181" s="166"/>
    </row>
    <row r="96182" spans="8:8">
      <c r="H96182" s="166"/>
    </row>
    <row r="96183" spans="8:8">
      <c r="H96183" s="166"/>
    </row>
    <row r="96184" spans="8:8">
      <c r="H96184" s="166"/>
    </row>
    <row r="96185" spans="8:8">
      <c r="H96185" s="166"/>
    </row>
    <row r="96186" spans="8:8">
      <c r="H96186" s="166"/>
    </row>
    <row r="96187" spans="8:8">
      <c r="H96187" s="166"/>
    </row>
    <row r="96188" spans="8:8">
      <c r="H96188" s="166"/>
    </row>
    <row r="96189" spans="8:8">
      <c r="H96189" s="166"/>
    </row>
    <row r="96190" spans="8:8">
      <c r="H96190" s="166"/>
    </row>
    <row r="96191" spans="8:8">
      <c r="H96191" s="166"/>
    </row>
    <row r="96192" spans="8:8">
      <c r="H96192" s="166"/>
    </row>
    <row r="96193" spans="8:8">
      <c r="H96193" s="166"/>
    </row>
    <row r="96194" spans="8:8">
      <c r="H96194" s="166"/>
    </row>
    <row r="96195" spans="8:8">
      <c r="H96195" s="166"/>
    </row>
    <row r="96196" spans="8:8">
      <c r="H96196" s="166"/>
    </row>
    <row r="96197" spans="8:8">
      <c r="H96197" s="166"/>
    </row>
    <row r="96198" spans="8:8">
      <c r="H96198" s="166"/>
    </row>
    <row r="96199" spans="8:8">
      <c r="H96199" s="166"/>
    </row>
    <row r="96200" spans="8:8">
      <c r="H96200" s="166"/>
    </row>
    <row r="96201" spans="8:8">
      <c r="H96201" s="166"/>
    </row>
    <row r="96202" spans="8:8">
      <c r="H96202" s="166"/>
    </row>
    <row r="96203" spans="8:8">
      <c r="H96203" s="166"/>
    </row>
    <row r="96204" spans="8:8">
      <c r="H96204" s="166"/>
    </row>
    <row r="96205" spans="8:8">
      <c r="H96205" s="166"/>
    </row>
    <row r="96206" spans="8:8">
      <c r="H96206" s="166"/>
    </row>
    <row r="96207" spans="8:8">
      <c r="H96207" s="166"/>
    </row>
    <row r="96208" spans="8:8">
      <c r="H96208" s="166"/>
    </row>
    <row r="96209" spans="8:8">
      <c r="H96209" s="166"/>
    </row>
    <row r="96210" spans="8:8">
      <c r="H96210" s="166"/>
    </row>
    <row r="96211" spans="8:8">
      <c r="H96211" s="166"/>
    </row>
    <row r="96212" spans="8:8">
      <c r="H96212" s="166"/>
    </row>
    <row r="96213" spans="8:8">
      <c r="H96213" s="166"/>
    </row>
    <row r="96214" spans="8:8">
      <c r="H96214" s="166"/>
    </row>
    <row r="96215" spans="8:8">
      <c r="H96215" s="166"/>
    </row>
    <row r="96216" spans="8:8">
      <c r="H96216" s="166"/>
    </row>
    <row r="96217" spans="8:8">
      <c r="H96217" s="166"/>
    </row>
    <row r="96218" spans="8:8">
      <c r="H96218" s="166"/>
    </row>
    <row r="96219" spans="8:8">
      <c r="H96219" s="166"/>
    </row>
    <row r="96220" spans="8:8">
      <c r="H96220" s="166"/>
    </row>
    <row r="96221" spans="8:8">
      <c r="H96221" s="166"/>
    </row>
    <row r="96222" spans="8:8">
      <c r="H96222" s="166"/>
    </row>
    <row r="96223" spans="8:8">
      <c r="H96223" s="166"/>
    </row>
    <row r="96224" spans="8:8">
      <c r="H96224" s="166"/>
    </row>
    <row r="96225" spans="8:8">
      <c r="H96225" s="166"/>
    </row>
    <row r="96226" spans="8:8">
      <c r="H96226" s="166"/>
    </row>
    <row r="96227" spans="8:8">
      <c r="H96227" s="166"/>
    </row>
    <row r="96228" spans="8:8">
      <c r="H96228" s="166"/>
    </row>
    <row r="96229" spans="8:8">
      <c r="H96229" s="166"/>
    </row>
    <row r="96230" spans="8:8">
      <c r="H96230" s="166"/>
    </row>
    <row r="96231" spans="8:8">
      <c r="H96231" s="166"/>
    </row>
    <row r="96232" spans="8:8">
      <c r="H96232" s="166"/>
    </row>
    <row r="96233" spans="8:8">
      <c r="H96233" s="166"/>
    </row>
    <row r="96234" spans="8:8">
      <c r="H96234" s="166"/>
    </row>
    <row r="96235" spans="8:8">
      <c r="H96235" s="166"/>
    </row>
    <row r="96236" spans="8:8">
      <c r="H96236" s="166"/>
    </row>
    <row r="96237" spans="8:8">
      <c r="H96237" s="166"/>
    </row>
    <row r="96238" spans="8:8">
      <c r="H96238" s="166"/>
    </row>
    <row r="96239" spans="8:8">
      <c r="H96239" s="166"/>
    </row>
    <row r="96240" spans="8:8">
      <c r="H96240" s="166"/>
    </row>
    <row r="96241" spans="8:8">
      <c r="H96241" s="166"/>
    </row>
    <row r="96242" spans="8:8">
      <c r="H96242" s="166"/>
    </row>
    <row r="96243" spans="8:8">
      <c r="H96243" s="166"/>
    </row>
    <row r="96244" spans="8:8">
      <c r="H96244" s="166"/>
    </row>
    <row r="96245" spans="8:8">
      <c r="H96245" s="166"/>
    </row>
    <row r="96246" spans="8:8">
      <c r="H96246" s="166"/>
    </row>
    <row r="96247" spans="8:8">
      <c r="H96247" s="166"/>
    </row>
    <row r="96248" spans="8:8">
      <c r="H96248" s="166"/>
    </row>
    <row r="96249" spans="8:8">
      <c r="H96249" s="166"/>
    </row>
    <row r="96250" spans="8:8">
      <c r="H96250" s="166"/>
    </row>
    <row r="96251" spans="8:8">
      <c r="H96251" s="166"/>
    </row>
    <row r="96252" spans="8:8">
      <c r="H96252" s="166"/>
    </row>
    <row r="96253" spans="8:8">
      <c r="H96253" s="166"/>
    </row>
    <row r="96254" spans="8:8">
      <c r="H96254" s="166"/>
    </row>
    <row r="96255" spans="8:8">
      <c r="H96255" s="166"/>
    </row>
    <row r="96256" spans="8:8">
      <c r="H96256" s="166"/>
    </row>
    <row r="96257" spans="8:8">
      <c r="H96257" s="166"/>
    </row>
    <row r="96258" spans="8:8">
      <c r="H96258" s="166"/>
    </row>
    <row r="96259" spans="8:8">
      <c r="H96259" s="166"/>
    </row>
    <row r="96260" spans="8:8">
      <c r="H96260" s="166"/>
    </row>
    <row r="96261" spans="8:8">
      <c r="H96261" s="166"/>
    </row>
    <row r="96262" spans="8:8">
      <c r="H96262" s="166"/>
    </row>
    <row r="96263" spans="8:8">
      <c r="H96263" s="166"/>
    </row>
    <row r="96264" spans="8:8">
      <c r="H96264" s="166"/>
    </row>
    <row r="96265" spans="8:8">
      <c r="H96265" s="166"/>
    </row>
    <row r="96266" spans="8:8">
      <c r="H96266" s="166"/>
    </row>
    <row r="96267" spans="8:8">
      <c r="H96267" s="166"/>
    </row>
    <row r="96268" spans="8:8">
      <c r="H96268" s="166"/>
    </row>
    <row r="96269" spans="8:8">
      <c r="H96269" s="166"/>
    </row>
    <row r="96270" spans="8:8">
      <c r="H96270" s="166"/>
    </row>
    <row r="96271" spans="8:8">
      <c r="H96271" s="166"/>
    </row>
    <row r="96272" spans="8:8">
      <c r="H96272" s="166"/>
    </row>
    <row r="96273" spans="8:8">
      <c r="H96273" s="166"/>
    </row>
    <row r="96274" spans="8:8">
      <c r="H96274" s="166"/>
    </row>
    <row r="96275" spans="8:8">
      <c r="H96275" s="166"/>
    </row>
    <row r="96276" spans="8:8">
      <c r="H96276" s="166"/>
    </row>
    <row r="96277" spans="8:8">
      <c r="H96277" s="166"/>
    </row>
    <row r="96278" spans="8:8">
      <c r="H96278" s="166"/>
    </row>
    <row r="96279" spans="8:8">
      <c r="H96279" s="166"/>
    </row>
    <row r="96280" spans="8:8">
      <c r="H96280" s="166"/>
    </row>
    <row r="96281" spans="8:8">
      <c r="H96281" s="166"/>
    </row>
    <row r="96282" spans="8:8">
      <c r="H96282" s="166"/>
    </row>
    <row r="96283" spans="8:8">
      <c r="H96283" s="166"/>
    </row>
    <row r="96284" spans="8:8">
      <c r="H96284" s="166"/>
    </row>
    <row r="96285" spans="8:8">
      <c r="H96285" s="166"/>
    </row>
    <row r="96286" spans="8:8">
      <c r="H96286" s="166"/>
    </row>
    <row r="96287" spans="8:8">
      <c r="H96287" s="166"/>
    </row>
    <row r="96288" spans="8:8">
      <c r="H96288" s="166"/>
    </row>
    <row r="96289" spans="8:8">
      <c r="H96289" s="166"/>
    </row>
    <row r="96290" spans="8:8">
      <c r="H96290" s="166"/>
    </row>
    <row r="96291" spans="8:8">
      <c r="H96291" s="166"/>
    </row>
    <row r="96292" spans="8:8">
      <c r="H96292" s="166"/>
    </row>
    <row r="96293" spans="8:8">
      <c r="H96293" s="166"/>
    </row>
    <row r="96294" spans="8:8">
      <c r="H96294" s="166"/>
    </row>
    <row r="96295" spans="8:8">
      <c r="H96295" s="166"/>
    </row>
    <row r="96296" spans="8:8">
      <c r="H96296" s="166"/>
    </row>
    <row r="96297" spans="8:8">
      <c r="H96297" s="166"/>
    </row>
    <row r="96298" spans="8:8">
      <c r="H96298" s="166"/>
    </row>
    <row r="96299" spans="8:8">
      <c r="H96299" s="166"/>
    </row>
    <row r="96300" spans="8:8">
      <c r="H96300" s="166"/>
    </row>
    <row r="96301" spans="8:8">
      <c r="H96301" s="166"/>
    </row>
    <row r="96302" spans="8:8">
      <c r="H96302" s="166"/>
    </row>
    <row r="96303" spans="8:8">
      <c r="H96303" s="166"/>
    </row>
    <row r="96304" spans="8:8">
      <c r="H96304" s="166"/>
    </row>
    <row r="96305" spans="8:8">
      <c r="H96305" s="166"/>
    </row>
    <row r="96306" spans="8:8">
      <c r="H96306" s="166"/>
    </row>
    <row r="96307" spans="8:8">
      <c r="H96307" s="166"/>
    </row>
    <row r="96308" spans="8:8">
      <c r="H96308" s="166"/>
    </row>
    <row r="96309" spans="8:8">
      <c r="H96309" s="166"/>
    </row>
    <row r="96310" spans="8:8">
      <c r="H96310" s="166"/>
    </row>
    <row r="96311" spans="8:8">
      <c r="H96311" s="166"/>
    </row>
    <row r="96312" spans="8:8">
      <c r="H96312" s="166"/>
    </row>
    <row r="96313" spans="8:8">
      <c r="H96313" s="166"/>
    </row>
    <row r="96314" spans="8:8">
      <c r="H96314" s="166"/>
    </row>
    <row r="96315" spans="8:8">
      <c r="H96315" s="166"/>
    </row>
    <row r="96316" spans="8:8">
      <c r="H96316" s="166"/>
    </row>
    <row r="96317" spans="8:8">
      <c r="H96317" s="166"/>
    </row>
    <row r="96318" spans="8:8">
      <c r="H96318" s="166"/>
    </row>
    <row r="96319" spans="8:8">
      <c r="H96319" s="166"/>
    </row>
    <row r="96320" spans="8:8">
      <c r="H96320" s="166"/>
    </row>
    <row r="96321" spans="8:8">
      <c r="H96321" s="166"/>
    </row>
    <row r="96322" spans="8:8">
      <c r="H96322" s="166"/>
    </row>
    <row r="96323" spans="8:8">
      <c r="H96323" s="166"/>
    </row>
    <row r="96324" spans="8:8">
      <c r="H96324" s="166"/>
    </row>
    <row r="96325" spans="8:8">
      <c r="H96325" s="166"/>
    </row>
    <row r="96326" spans="8:8">
      <c r="H96326" s="166"/>
    </row>
    <row r="96327" spans="8:8">
      <c r="H96327" s="166"/>
    </row>
    <row r="96328" spans="8:8">
      <c r="H96328" s="166"/>
    </row>
    <row r="96329" spans="8:8">
      <c r="H96329" s="166"/>
    </row>
    <row r="96330" spans="8:8">
      <c r="H96330" s="166"/>
    </row>
    <row r="96331" spans="8:8">
      <c r="H96331" s="166"/>
    </row>
    <row r="96332" spans="8:8">
      <c r="H96332" s="166"/>
    </row>
    <row r="96333" spans="8:8">
      <c r="H96333" s="166"/>
    </row>
    <row r="96334" spans="8:8">
      <c r="H96334" s="166"/>
    </row>
    <row r="96335" spans="8:8">
      <c r="H96335" s="166"/>
    </row>
    <row r="96336" spans="8:8">
      <c r="H96336" s="166"/>
    </row>
    <row r="96337" spans="8:8">
      <c r="H96337" s="166"/>
    </row>
    <row r="96338" spans="8:8">
      <c r="H96338" s="166"/>
    </row>
    <row r="96339" spans="8:8">
      <c r="H96339" s="166"/>
    </row>
    <row r="96340" spans="8:8">
      <c r="H96340" s="166"/>
    </row>
    <row r="96341" spans="8:8">
      <c r="H96341" s="166"/>
    </row>
    <row r="96342" spans="8:8">
      <c r="H96342" s="166"/>
    </row>
    <row r="96343" spans="8:8">
      <c r="H96343" s="166"/>
    </row>
    <row r="96344" spans="8:8">
      <c r="H96344" s="166"/>
    </row>
    <row r="96345" spans="8:8">
      <c r="H96345" s="166"/>
    </row>
    <row r="96346" spans="8:8">
      <c r="H96346" s="166"/>
    </row>
    <row r="96347" spans="8:8">
      <c r="H96347" s="166"/>
    </row>
    <row r="96348" spans="8:8">
      <c r="H96348" s="166"/>
    </row>
    <row r="96349" spans="8:8">
      <c r="H96349" s="166"/>
    </row>
    <row r="96350" spans="8:8">
      <c r="H96350" s="166"/>
    </row>
    <row r="96351" spans="8:8">
      <c r="H96351" s="166"/>
    </row>
    <row r="96352" spans="8:8">
      <c r="H96352" s="166"/>
    </row>
    <row r="96353" spans="8:8">
      <c r="H96353" s="166"/>
    </row>
    <row r="96354" spans="8:8">
      <c r="H96354" s="166"/>
    </row>
    <row r="96355" spans="8:8">
      <c r="H96355" s="166"/>
    </row>
    <row r="96356" spans="8:8">
      <c r="H96356" s="166"/>
    </row>
    <row r="96357" spans="8:8">
      <c r="H96357" s="166"/>
    </row>
    <row r="96358" spans="8:8">
      <c r="H96358" s="166"/>
    </row>
    <row r="96359" spans="8:8">
      <c r="H96359" s="166"/>
    </row>
    <row r="96360" spans="8:8">
      <c r="H96360" s="166"/>
    </row>
    <row r="96361" spans="8:8">
      <c r="H96361" s="166"/>
    </row>
    <row r="96362" spans="8:8">
      <c r="H96362" s="166"/>
    </row>
    <row r="96363" spans="8:8">
      <c r="H96363" s="166"/>
    </row>
    <row r="96364" spans="8:8">
      <c r="H96364" s="166"/>
    </row>
    <row r="96365" spans="8:8">
      <c r="H96365" s="166"/>
    </row>
    <row r="96366" spans="8:8">
      <c r="H96366" s="166"/>
    </row>
    <row r="96367" spans="8:8">
      <c r="H96367" s="166"/>
    </row>
    <row r="96368" spans="8:8">
      <c r="H96368" s="166"/>
    </row>
    <row r="96369" spans="8:8">
      <c r="H96369" s="166"/>
    </row>
    <row r="96370" spans="8:8">
      <c r="H96370" s="166"/>
    </row>
    <row r="96371" spans="8:8">
      <c r="H96371" s="166"/>
    </row>
    <row r="96372" spans="8:8">
      <c r="H96372" s="166"/>
    </row>
    <row r="96373" spans="8:8">
      <c r="H96373" s="166"/>
    </row>
    <row r="96374" spans="8:8">
      <c r="H96374" s="166"/>
    </row>
    <row r="96375" spans="8:8">
      <c r="H96375" s="166"/>
    </row>
    <row r="96376" spans="8:8">
      <c r="H96376" s="166"/>
    </row>
    <row r="96377" spans="8:8">
      <c r="H96377" s="166"/>
    </row>
    <row r="96378" spans="8:8">
      <c r="H96378" s="166"/>
    </row>
    <row r="96379" spans="8:8">
      <c r="H96379" s="166"/>
    </row>
    <row r="96380" spans="8:8">
      <c r="H96380" s="166"/>
    </row>
    <row r="96381" spans="8:8">
      <c r="H96381" s="166"/>
    </row>
    <row r="96382" spans="8:8">
      <c r="H96382" s="166"/>
    </row>
    <row r="96383" spans="8:8">
      <c r="H96383" s="166"/>
    </row>
    <row r="96384" spans="8:8">
      <c r="H96384" s="166"/>
    </row>
    <row r="96385" spans="8:8">
      <c r="H96385" s="166"/>
    </row>
    <row r="96386" spans="8:8">
      <c r="H96386" s="166"/>
    </row>
    <row r="96387" spans="8:8">
      <c r="H96387" s="166"/>
    </row>
    <row r="96388" spans="8:8">
      <c r="H96388" s="166"/>
    </row>
    <row r="96389" spans="8:8">
      <c r="H96389" s="166"/>
    </row>
    <row r="96390" spans="8:8">
      <c r="H96390" s="166"/>
    </row>
    <row r="96391" spans="8:8">
      <c r="H96391" s="166"/>
    </row>
    <row r="96392" spans="8:8">
      <c r="H96392" s="166"/>
    </row>
    <row r="96393" spans="8:8">
      <c r="H96393" s="166"/>
    </row>
    <row r="96394" spans="8:8">
      <c r="H96394" s="166"/>
    </row>
    <row r="96395" spans="8:8">
      <c r="H96395" s="166"/>
    </row>
    <row r="96396" spans="8:8">
      <c r="H96396" s="166"/>
    </row>
    <row r="96397" spans="8:8">
      <c r="H96397" s="166"/>
    </row>
    <row r="96398" spans="8:8">
      <c r="H96398" s="166"/>
    </row>
    <row r="96399" spans="8:8">
      <c r="H96399" s="166"/>
    </row>
    <row r="96400" spans="8:8">
      <c r="H96400" s="166"/>
    </row>
    <row r="96401" spans="8:8">
      <c r="H96401" s="166"/>
    </row>
    <row r="96402" spans="8:8">
      <c r="H96402" s="166"/>
    </row>
    <row r="96403" spans="8:8">
      <c r="H96403" s="166"/>
    </row>
    <row r="96404" spans="8:8">
      <c r="H96404" s="166"/>
    </row>
    <row r="96405" spans="8:8">
      <c r="H96405" s="166"/>
    </row>
    <row r="96406" spans="8:8">
      <c r="H96406" s="166"/>
    </row>
    <row r="96407" spans="8:8">
      <c r="H96407" s="166"/>
    </row>
    <row r="96408" spans="8:8">
      <c r="H96408" s="166"/>
    </row>
    <row r="96409" spans="8:8">
      <c r="H96409" s="166"/>
    </row>
    <row r="96410" spans="8:8">
      <c r="H96410" s="166"/>
    </row>
    <row r="96411" spans="8:8">
      <c r="H96411" s="166"/>
    </row>
    <row r="96412" spans="8:8">
      <c r="H96412" s="166"/>
    </row>
    <row r="96413" spans="8:8">
      <c r="H96413" s="166"/>
    </row>
    <row r="96414" spans="8:8">
      <c r="H96414" s="166"/>
    </row>
    <row r="96415" spans="8:8">
      <c r="H96415" s="166"/>
    </row>
    <row r="96416" spans="8:8">
      <c r="H96416" s="166"/>
    </row>
    <row r="96417" spans="8:8">
      <c r="H96417" s="166"/>
    </row>
    <row r="96418" spans="8:8">
      <c r="H96418" s="166"/>
    </row>
    <row r="96419" spans="8:8">
      <c r="H96419" s="166"/>
    </row>
    <row r="96420" spans="8:8">
      <c r="H96420" s="166"/>
    </row>
    <row r="96421" spans="8:8">
      <c r="H96421" s="166"/>
    </row>
    <row r="96422" spans="8:8">
      <c r="H96422" s="166"/>
    </row>
    <row r="96423" spans="8:8">
      <c r="H96423" s="166"/>
    </row>
    <row r="96424" spans="8:8">
      <c r="H96424" s="166"/>
    </row>
    <row r="96425" spans="8:8">
      <c r="H96425" s="166"/>
    </row>
    <row r="96426" spans="8:8">
      <c r="H96426" s="166"/>
    </row>
    <row r="96427" spans="8:8">
      <c r="H96427" s="166"/>
    </row>
    <row r="96428" spans="8:8">
      <c r="H96428" s="166"/>
    </row>
    <row r="96429" spans="8:8">
      <c r="H96429" s="166"/>
    </row>
    <row r="96430" spans="8:8">
      <c r="H96430" s="166"/>
    </row>
    <row r="96431" spans="8:8">
      <c r="H96431" s="166"/>
    </row>
    <row r="96432" spans="8:8">
      <c r="H96432" s="166"/>
    </row>
    <row r="96433" spans="8:8">
      <c r="H96433" s="166"/>
    </row>
    <row r="96434" spans="8:8">
      <c r="H96434" s="166"/>
    </row>
    <row r="96435" spans="8:8">
      <c r="H96435" s="166"/>
    </row>
    <row r="96436" spans="8:8">
      <c r="H96436" s="166"/>
    </row>
    <row r="96437" spans="8:8">
      <c r="H96437" s="166"/>
    </row>
    <row r="96438" spans="8:8">
      <c r="H96438" s="166"/>
    </row>
    <row r="96439" spans="8:8">
      <c r="H96439" s="166"/>
    </row>
    <row r="96440" spans="8:8">
      <c r="H96440" s="166"/>
    </row>
    <row r="96441" spans="8:8">
      <c r="H96441" s="166"/>
    </row>
    <row r="96442" spans="8:8">
      <c r="H96442" s="166"/>
    </row>
    <row r="96443" spans="8:8">
      <c r="H96443" s="166"/>
    </row>
    <row r="96444" spans="8:8">
      <c r="H96444" s="166"/>
    </row>
    <row r="96445" spans="8:8">
      <c r="H96445" s="166"/>
    </row>
    <row r="96446" spans="8:8">
      <c r="H96446" s="166"/>
    </row>
    <row r="96447" spans="8:8">
      <c r="H96447" s="166"/>
    </row>
    <row r="96448" spans="8:8">
      <c r="H96448" s="166"/>
    </row>
    <row r="96449" spans="8:8">
      <c r="H96449" s="166"/>
    </row>
    <row r="96450" spans="8:8">
      <c r="H96450" s="166"/>
    </row>
    <row r="96451" spans="8:8">
      <c r="H96451" s="166"/>
    </row>
    <row r="96452" spans="8:8">
      <c r="H96452" s="166"/>
    </row>
    <row r="96453" spans="8:8">
      <c r="H96453" s="166"/>
    </row>
    <row r="96454" spans="8:8">
      <c r="H96454" s="166"/>
    </row>
    <row r="96455" spans="8:8">
      <c r="H96455" s="166"/>
    </row>
    <row r="96456" spans="8:8">
      <c r="H96456" s="166"/>
    </row>
    <row r="96457" spans="8:8">
      <c r="H96457" s="166"/>
    </row>
    <row r="96458" spans="8:8">
      <c r="H96458" s="166"/>
    </row>
    <row r="96459" spans="8:8">
      <c r="H96459" s="166"/>
    </row>
    <row r="96460" spans="8:8">
      <c r="H96460" s="166"/>
    </row>
    <row r="96461" spans="8:8">
      <c r="H96461" s="166"/>
    </row>
    <row r="96462" spans="8:8">
      <c r="H96462" s="166"/>
    </row>
    <row r="96463" spans="8:8">
      <c r="H96463" s="166"/>
    </row>
    <row r="96464" spans="8:8">
      <c r="H96464" s="166"/>
    </row>
    <row r="96465" spans="8:8">
      <c r="H96465" s="166"/>
    </row>
    <row r="96466" spans="8:8">
      <c r="H96466" s="166"/>
    </row>
    <row r="96467" spans="8:8">
      <c r="H96467" s="166"/>
    </row>
    <row r="96468" spans="8:8">
      <c r="H96468" s="166"/>
    </row>
    <row r="96469" spans="8:8">
      <c r="H96469" s="166"/>
    </row>
    <row r="96470" spans="8:8">
      <c r="H96470" s="166"/>
    </row>
    <row r="96471" spans="8:8">
      <c r="H96471" s="166"/>
    </row>
    <row r="96472" spans="8:8">
      <c r="H96472" s="166"/>
    </row>
    <row r="96473" spans="8:8">
      <c r="H96473" s="166"/>
    </row>
    <row r="96474" spans="8:8">
      <c r="H96474" s="166"/>
    </row>
    <row r="96475" spans="8:8">
      <c r="H96475" s="166"/>
    </row>
    <row r="96476" spans="8:8">
      <c r="H96476" s="166"/>
    </row>
    <row r="96477" spans="8:8">
      <c r="H96477" s="166"/>
    </row>
    <row r="96478" spans="8:8">
      <c r="H96478" s="166"/>
    </row>
    <row r="96479" spans="8:8">
      <c r="H96479" s="166"/>
    </row>
    <row r="96480" spans="8:8">
      <c r="H96480" s="166"/>
    </row>
    <row r="96481" spans="8:8">
      <c r="H96481" s="166"/>
    </row>
    <row r="96482" spans="8:8">
      <c r="H96482" s="166"/>
    </row>
    <row r="96483" spans="8:8">
      <c r="H96483" s="166"/>
    </row>
    <row r="96484" spans="8:8">
      <c r="H96484" s="166"/>
    </row>
    <row r="96485" spans="8:8">
      <c r="H96485" s="166"/>
    </row>
    <row r="96486" spans="8:8">
      <c r="H96486" s="166"/>
    </row>
    <row r="96487" spans="8:8">
      <c r="H96487" s="166"/>
    </row>
    <row r="96488" spans="8:8">
      <c r="H96488" s="166"/>
    </row>
    <row r="96489" spans="8:8">
      <c r="H96489" s="166"/>
    </row>
    <row r="96490" spans="8:8">
      <c r="H96490" s="166"/>
    </row>
    <row r="96491" spans="8:8">
      <c r="H96491" s="166"/>
    </row>
    <row r="96492" spans="8:8">
      <c r="H96492" s="166"/>
    </row>
    <row r="96493" spans="8:8">
      <c r="H96493" s="166"/>
    </row>
    <row r="96494" spans="8:8">
      <c r="H96494" s="166"/>
    </row>
    <row r="96495" spans="8:8">
      <c r="H96495" s="166"/>
    </row>
    <row r="96496" spans="8:8">
      <c r="H96496" s="166"/>
    </row>
    <row r="96497" spans="8:8">
      <c r="H96497" s="166"/>
    </row>
    <row r="96498" spans="8:8">
      <c r="H96498" s="166"/>
    </row>
    <row r="96499" spans="8:8">
      <c r="H96499" s="166"/>
    </row>
    <row r="96500" spans="8:8">
      <c r="H96500" s="166"/>
    </row>
    <row r="96501" spans="8:8">
      <c r="H96501" s="166"/>
    </row>
    <row r="96502" spans="8:8">
      <c r="H96502" s="166"/>
    </row>
    <row r="96503" spans="8:8">
      <c r="H96503" s="166"/>
    </row>
    <row r="96504" spans="8:8">
      <c r="H96504" s="166"/>
    </row>
    <row r="96505" spans="8:8">
      <c r="H96505" s="166"/>
    </row>
    <row r="96506" spans="8:8">
      <c r="H96506" s="166"/>
    </row>
    <row r="96507" spans="8:8">
      <c r="H96507" s="166"/>
    </row>
    <row r="96508" spans="8:8">
      <c r="H96508" s="166"/>
    </row>
    <row r="96509" spans="8:8">
      <c r="H96509" s="166"/>
    </row>
    <row r="96510" spans="8:8">
      <c r="H96510" s="166"/>
    </row>
    <row r="96511" spans="8:8">
      <c r="H96511" s="166"/>
    </row>
    <row r="96512" spans="8:8">
      <c r="H96512" s="166"/>
    </row>
    <row r="96513" spans="8:8">
      <c r="H96513" s="166"/>
    </row>
    <row r="96514" spans="8:8">
      <c r="H96514" s="166"/>
    </row>
    <row r="96515" spans="8:8">
      <c r="H96515" s="166"/>
    </row>
    <row r="96516" spans="8:8">
      <c r="H96516" s="166"/>
    </row>
    <row r="96517" spans="8:8">
      <c r="H96517" s="166"/>
    </row>
    <row r="96518" spans="8:8">
      <c r="H96518" s="166"/>
    </row>
    <row r="96519" spans="8:8">
      <c r="H96519" s="166"/>
    </row>
    <row r="96520" spans="8:8">
      <c r="H96520" s="166"/>
    </row>
    <row r="96521" spans="8:8">
      <c r="H96521" s="166"/>
    </row>
    <row r="96522" spans="8:8">
      <c r="H96522" s="166"/>
    </row>
    <row r="96523" spans="8:8">
      <c r="H96523" s="166"/>
    </row>
    <row r="96524" spans="8:8">
      <c r="H96524" s="166"/>
    </row>
    <row r="96525" spans="8:8">
      <c r="H96525" s="166"/>
    </row>
    <row r="96526" spans="8:8">
      <c r="H96526" s="166"/>
    </row>
    <row r="96527" spans="8:8">
      <c r="H96527" s="166"/>
    </row>
    <row r="96528" spans="8:8">
      <c r="H96528" s="166"/>
    </row>
    <row r="96529" spans="8:8">
      <c r="H96529" s="166"/>
    </row>
    <row r="96530" spans="8:8">
      <c r="H96530" s="166"/>
    </row>
    <row r="96531" spans="8:8">
      <c r="H96531" s="166"/>
    </row>
    <row r="96532" spans="8:8">
      <c r="H96532" s="166"/>
    </row>
    <row r="96533" spans="8:8">
      <c r="H96533" s="166"/>
    </row>
    <row r="96534" spans="8:8">
      <c r="H96534" s="166"/>
    </row>
    <row r="96535" spans="8:8">
      <c r="H96535" s="166"/>
    </row>
    <row r="96536" spans="8:8">
      <c r="H96536" s="166"/>
    </row>
    <row r="96537" spans="8:8">
      <c r="H96537" s="166"/>
    </row>
    <row r="96538" spans="8:8">
      <c r="H96538" s="166"/>
    </row>
    <row r="96539" spans="8:8">
      <c r="H96539" s="166"/>
    </row>
    <row r="96540" spans="8:8">
      <c r="H96540" s="166"/>
    </row>
    <row r="96541" spans="8:8">
      <c r="H96541" s="166"/>
    </row>
    <row r="96542" spans="8:8">
      <c r="H96542" s="166"/>
    </row>
    <row r="96543" spans="8:8">
      <c r="H96543" s="166"/>
    </row>
    <row r="96544" spans="8:8">
      <c r="H96544" s="166"/>
    </row>
    <row r="96545" spans="8:8">
      <c r="H96545" s="166"/>
    </row>
    <row r="96546" spans="8:8">
      <c r="H96546" s="166"/>
    </row>
    <row r="96547" spans="8:8">
      <c r="H96547" s="166"/>
    </row>
    <row r="96548" spans="8:8">
      <c r="H96548" s="166"/>
    </row>
    <row r="96549" spans="8:8">
      <c r="H96549" s="166"/>
    </row>
    <row r="96550" spans="8:8">
      <c r="H96550" s="166"/>
    </row>
    <row r="96551" spans="8:8">
      <c r="H96551" s="166"/>
    </row>
    <row r="96552" spans="8:8">
      <c r="H96552" s="166"/>
    </row>
    <row r="96553" spans="8:8">
      <c r="H96553" s="166"/>
    </row>
    <row r="96554" spans="8:8">
      <c r="H96554" s="166"/>
    </row>
    <row r="96555" spans="8:8">
      <c r="H96555" s="166"/>
    </row>
    <row r="96556" spans="8:8">
      <c r="H96556" s="166"/>
    </row>
    <row r="96557" spans="8:8">
      <c r="H96557" s="166"/>
    </row>
    <row r="96558" spans="8:8">
      <c r="H96558" s="166"/>
    </row>
    <row r="96559" spans="8:8">
      <c r="H96559" s="166"/>
    </row>
    <row r="96560" spans="8:8">
      <c r="H96560" s="166"/>
    </row>
    <row r="96561" spans="8:8">
      <c r="H96561" s="166"/>
    </row>
    <row r="96562" spans="8:8">
      <c r="H96562" s="166"/>
    </row>
    <row r="96563" spans="8:8">
      <c r="H96563" s="166"/>
    </row>
    <row r="96564" spans="8:8">
      <c r="H96564" s="166"/>
    </row>
    <row r="96565" spans="8:8">
      <c r="H96565" s="166"/>
    </row>
    <row r="96566" spans="8:8">
      <c r="H96566" s="166"/>
    </row>
    <row r="96567" spans="8:8">
      <c r="H96567" s="166"/>
    </row>
    <row r="96568" spans="8:8">
      <c r="H96568" s="166"/>
    </row>
    <row r="96569" spans="8:8">
      <c r="H96569" s="166"/>
    </row>
    <row r="96570" spans="8:8">
      <c r="H96570" s="166"/>
    </row>
    <row r="96571" spans="8:8">
      <c r="H96571" s="166"/>
    </row>
    <row r="96572" spans="8:8">
      <c r="H96572" s="166"/>
    </row>
    <row r="96573" spans="8:8">
      <c r="H96573" s="166"/>
    </row>
    <row r="96574" spans="8:8">
      <c r="H96574" s="166"/>
    </row>
    <row r="96575" spans="8:8">
      <c r="H96575" s="166"/>
    </row>
    <row r="96576" spans="8:8">
      <c r="H96576" s="166"/>
    </row>
    <row r="96577" spans="8:8">
      <c r="H96577" s="166"/>
    </row>
    <row r="96578" spans="8:8">
      <c r="H96578" s="166"/>
    </row>
    <row r="96579" spans="8:8">
      <c r="H96579" s="166"/>
    </row>
    <row r="96580" spans="8:8">
      <c r="H96580" s="166"/>
    </row>
    <row r="96581" spans="8:8">
      <c r="H96581" s="166"/>
    </row>
    <row r="96582" spans="8:8">
      <c r="H96582" s="166"/>
    </row>
    <row r="96583" spans="8:8">
      <c r="H96583" s="166"/>
    </row>
    <row r="96584" spans="8:8">
      <c r="H96584" s="166"/>
    </row>
    <row r="96585" spans="8:8">
      <c r="H96585" s="166"/>
    </row>
    <row r="96586" spans="8:8">
      <c r="H96586" s="166"/>
    </row>
    <row r="96587" spans="8:8">
      <c r="H96587" s="166"/>
    </row>
    <row r="96588" spans="8:8">
      <c r="H96588" s="166"/>
    </row>
    <row r="96589" spans="8:8">
      <c r="H96589" s="166"/>
    </row>
    <row r="96590" spans="8:8">
      <c r="H96590" s="166"/>
    </row>
    <row r="96591" spans="8:8">
      <c r="H96591" s="166"/>
    </row>
    <row r="96592" spans="8:8">
      <c r="H96592" s="166"/>
    </row>
    <row r="96593" spans="8:8">
      <c r="H96593" s="166"/>
    </row>
    <row r="96594" spans="8:8">
      <c r="H96594" s="166"/>
    </row>
    <row r="96595" spans="8:8">
      <c r="H96595" s="166"/>
    </row>
    <row r="96596" spans="8:8">
      <c r="H96596" s="166"/>
    </row>
    <row r="96597" spans="8:8">
      <c r="H96597" s="166"/>
    </row>
    <row r="96598" spans="8:8">
      <c r="H96598" s="166"/>
    </row>
    <row r="96599" spans="8:8">
      <c r="H96599" s="166"/>
    </row>
    <row r="96600" spans="8:8">
      <c r="H96600" s="166"/>
    </row>
    <row r="96601" spans="8:8">
      <c r="H96601" s="166"/>
    </row>
    <row r="96602" spans="8:8">
      <c r="H96602" s="166"/>
    </row>
    <row r="96603" spans="8:8">
      <c r="H96603" s="166"/>
    </row>
    <row r="96604" spans="8:8">
      <c r="H96604" s="166"/>
    </row>
    <row r="96605" spans="8:8">
      <c r="H96605" s="166"/>
    </row>
    <row r="96606" spans="8:8">
      <c r="H96606" s="166"/>
    </row>
    <row r="96607" spans="8:8">
      <c r="H96607" s="166"/>
    </row>
    <row r="96608" spans="8:8">
      <c r="H96608" s="166"/>
    </row>
    <row r="96609" spans="8:8">
      <c r="H96609" s="166"/>
    </row>
    <row r="96610" spans="8:8">
      <c r="H96610" s="166"/>
    </row>
    <row r="96611" spans="8:8">
      <c r="H96611" s="166"/>
    </row>
    <row r="96612" spans="8:8">
      <c r="H96612" s="166"/>
    </row>
    <row r="96613" spans="8:8">
      <c r="H96613" s="166"/>
    </row>
    <row r="96614" spans="8:8">
      <c r="H96614" s="166"/>
    </row>
    <row r="96615" spans="8:8">
      <c r="H96615" s="166"/>
    </row>
    <row r="96616" spans="8:8">
      <c r="H96616" s="166"/>
    </row>
    <row r="96617" spans="8:8">
      <c r="H96617" s="166"/>
    </row>
    <row r="96618" spans="8:8">
      <c r="H96618" s="166"/>
    </row>
    <row r="96619" spans="8:8">
      <c r="H96619" s="166"/>
    </row>
    <row r="96620" spans="8:8">
      <c r="H96620" s="166"/>
    </row>
    <row r="96621" spans="8:8">
      <c r="H96621" s="166"/>
    </row>
    <row r="96622" spans="8:8">
      <c r="H96622" s="166"/>
    </row>
    <row r="96623" spans="8:8">
      <c r="H96623" s="166"/>
    </row>
    <row r="96624" spans="8:8">
      <c r="H96624" s="166"/>
    </row>
    <row r="96625" spans="8:8">
      <c r="H96625" s="166"/>
    </row>
    <row r="96626" spans="8:8">
      <c r="H96626" s="166"/>
    </row>
    <row r="96627" spans="8:8">
      <c r="H96627" s="166"/>
    </row>
    <row r="96628" spans="8:8">
      <c r="H96628" s="166"/>
    </row>
    <row r="96629" spans="8:8">
      <c r="H96629" s="166"/>
    </row>
    <row r="96630" spans="8:8">
      <c r="H96630" s="166"/>
    </row>
    <row r="96631" spans="8:8">
      <c r="H96631" s="166"/>
    </row>
    <row r="96632" spans="8:8">
      <c r="H96632" s="166"/>
    </row>
    <row r="96633" spans="8:8">
      <c r="H96633" s="166"/>
    </row>
    <row r="96634" spans="8:8">
      <c r="H96634" s="166"/>
    </row>
    <row r="96635" spans="8:8">
      <c r="H96635" s="166"/>
    </row>
    <row r="96636" spans="8:8">
      <c r="H96636" s="166"/>
    </row>
    <row r="96637" spans="8:8">
      <c r="H96637" s="166"/>
    </row>
    <row r="96638" spans="8:8">
      <c r="H96638" s="166"/>
    </row>
    <row r="96639" spans="8:8">
      <c r="H96639" s="166"/>
    </row>
    <row r="96640" spans="8:8">
      <c r="H96640" s="166"/>
    </row>
    <row r="96641" spans="8:8">
      <c r="H96641" s="166"/>
    </row>
    <row r="96642" spans="8:8">
      <c r="H96642" s="166"/>
    </row>
    <row r="96643" spans="8:8">
      <c r="H96643" s="166"/>
    </row>
    <row r="96644" spans="8:8">
      <c r="H96644" s="166"/>
    </row>
    <row r="96645" spans="8:8">
      <c r="H96645" s="166"/>
    </row>
    <row r="96646" spans="8:8">
      <c r="H96646" s="166"/>
    </row>
    <row r="96647" spans="8:8">
      <c r="H96647" s="166"/>
    </row>
    <row r="96648" spans="8:8">
      <c r="H96648" s="166"/>
    </row>
    <row r="96649" spans="8:8">
      <c r="H96649" s="166"/>
    </row>
    <row r="96650" spans="8:8">
      <c r="H96650" s="166"/>
    </row>
    <row r="96651" spans="8:8">
      <c r="H96651" s="166"/>
    </row>
    <row r="96652" spans="8:8">
      <c r="H96652" s="166"/>
    </row>
    <row r="96653" spans="8:8">
      <c r="H96653" s="166"/>
    </row>
    <row r="96654" spans="8:8">
      <c r="H96654" s="166"/>
    </row>
    <row r="96655" spans="8:8">
      <c r="H96655" s="166"/>
    </row>
    <row r="96656" spans="8:8">
      <c r="H96656" s="166"/>
    </row>
    <row r="96657" spans="8:8">
      <c r="H96657" s="166"/>
    </row>
    <row r="96658" spans="8:8">
      <c r="H96658" s="166"/>
    </row>
    <row r="96659" spans="8:8">
      <c r="H96659" s="166"/>
    </row>
    <row r="96660" spans="8:8">
      <c r="H96660" s="166"/>
    </row>
    <row r="96661" spans="8:8">
      <c r="H96661" s="166"/>
    </row>
    <row r="96662" spans="8:8">
      <c r="H96662" s="166"/>
    </row>
    <row r="96663" spans="8:8">
      <c r="H96663" s="166"/>
    </row>
    <row r="96664" spans="8:8">
      <c r="H96664" s="166"/>
    </row>
    <row r="96665" spans="8:8">
      <c r="H96665" s="166"/>
    </row>
    <row r="96666" spans="8:8">
      <c r="H96666" s="166"/>
    </row>
    <row r="96667" spans="8:8">
      <c r="H96667" s="166"/>
    </row>
    <row r="96668" spans="8:8">
      <c r="H96668" s="166"/>
    </row>
    <row r="96669" spans="8:8">
      <c r="H96669" s="166"/>
    </row>
    <row r="96670" spans="8:8">
      <c r="H96670" s="166"/>
    </row>
    <row r="96671" spans="8:8">
      <c r="H96671" s="166"/>
    </row>
    <row r="96672" spans="8:8">
      <c r="H96672" s="166"/>
    </row>
    <row r="96673" spans="8:8">
      <c r="H96673" s="166"/>
    </row>
    <row r="96674" spans="8:8">
      <c r="H96674" s="166"/>
    </row>
    <row r="96675" spans="8:8">
      <c r="H96675" s="166"/>
    </row>
    <row r="96676" spans="8:8">
      <c r="H96676" s="166"/>
    </row>
    <row r="96677" spans="8:8">
      <c r="H96677" s="166"/>
    </row>
    <row r="96678" spans="8:8">
      <c r="H96678" s="166"/>
    </row>
    <row r="96679" spans="8:8">
      <c r="H96679" s="166"/>
    </row>
    <row r="96680" spans="8:8">
      <c r="H96680" s="166"/>
    </row>
    <row r="96681" spans="8:8">
      <c r="H96681" s="166"/>
    </row>
    <row r="96682" spans="8:8">
      <c r="H96682" s="166"/>
    </row>
    <row r="96683" spans="8:8">
      <c r="H96683" s="166"/>
    </row>
    <row r="96684" spans="8:8">
      <c r="H96684" s="166"/>
    </row>
    <row r="96685" spans="8:8">
      <c r="H96685" s="166"/>
    </row>
    <row r="96686" spans="8:8">
      <c r="H96686" s="166"/>
    </row>
    <row r="96687" spans="8:8">
      <c r="H96687" s="166"/>
    </row>
    <row r="96688" spans="8:8">
      <c r="H96688" s="166"/>
    </row>
    <row r="96689" spans="8:8">
      <c r="H96689" s="166"/>
    </row>
    <row r="96690" spans="8:8">
      <c r="H96690" s="166"/>
    </row>
    <row r="96691" spans="8:8">
      <c r="H96691" s="166"/>
    </row>
    <row r="96692" spans="8:8">
      <c r="H96692" s="166"/>
    </row>
    <row r="96693" spans="8:8">
      <c r="H96693" s="166"/>
    </row>
    <row r="96694" spans="8:8">
      <c r="H96694" s="166"/>
    </row>
    <row r="96695" spans="8:8">
      <c r="H96695" s="166"/>
    </row>
    <row r="96696" spans="8:8">
      <c r="H96696" s="166"/>
    </row>
    <row r="96697" spans="8:8">
      <c r="H96697" s="166"/>
    </row>
    <row r="96698" spans="8:8">
      <c r="H96698" s="166"/>
    </row>
    <row r="96699" spans="8:8">
      <c r="H96699" s="166"/>
    </row>
    <row r="96700" spans="8:8">
      <c r="H96700" s="166"/>
    </row>
    <row r="96701" spans="8:8">
      <c r="H96701" s="166"/>
    </row>
    <row r="96702" spans="8:8">
      <c r="H96702" s="166"/>
    </row>
    <row r="96703" spans="8:8">
      <c r="H96703" s="166"/>
    </row>
    <row r="96704" spans="8:8">
      <c r="H96704" s="166"/>
    </row>
    <row r="96705" spans="8:8">
      <c r="H96705" s="166"/>
    </row>
    <row r="96706" spans="8:8">
      <c r="H96706" s="166"/>
    </row>
    <row r="96707" spans="8:8">
      <c r="H96707" s="166"/>
    </row>
    <row r="96708" spans="8:8">
      <c r="H96708" s="166"/>
    </row>
    <row r="96709" spans="8:8">
      <c r="H96709" s="166"/>
    </row>
    <row r="96710" spans="8:8">
      <c r="H96710" s="166"/>
    </row>
    <row r="96711" spans="8:8">
      <c r="H96711" s="166"/>
    </row>
    <row r="96712" spans="8:8">
      <c r="H96712" s="166"/>
    </row>
    <row r="96713" spans="8:8">
      <c r="H96713" s="166"/>
    </row>
    <row r="96714" spans="8:8">
      <c r="H96714" s="166"/>
    </row>
    <row r="96715" spans="8:8">
      <c r="H96715" s="166"/>
    </row>
    <row r="96716" spans="8:8">
      <c r="H96716" s="166"/>
    </row>
    <row r="96717" spans="8:8">
      <c r="H96717" s="166"/>
    </row>
    <row r="96718" spans="8:8">
      <c r="H96718" s="166"/>
    </row>
    <row r="96719" spans="8:8">
      <c r="H96719" s="166"/>
    </row>
    <row r="96720" spans="8:8">
      <c r="H96720" s="166"/>
    </row>
    <row r="96721" spans="8:8">
      <c r="H96721" s="166"/>
    </row>
    <row r="96722" spans="8:8">
      <c r="H96722" s="166"/>
    </row>
    <row r="96723" spans="8:8">
      <c r="H96723" s="166"/>
    </row>
    <row r="96724" spans="8:8">
      <c r="H96724" s="166"/>
    </row>
    <row r="96725" spans="8:8">
      <c r="H96725" s="166"/>
    </row>
    <row r="96726" spans="8:8">
      <c r="H96726" s="166"/>
    </row>
    <row r="96727" spans="8:8">
      <c r="H96727" s="166"/>
    </row>
    <row r="96728" spans="8:8">
      <c r="H96728" s="166"/>
    </row>
    <row r="96729" spans="8:8">
      <c r="H96729" s="166"/>
    </row>
    <row r="96730" spans="8:8">
      <c r="H96730" s="166"/>
    </row>
    <row r="96731" spans="8:8">
      <c r="H96731" s="166"/>
    </row>
    <row r="96732" spans="8:8">
      <c r="H96732" s="166"/>
    </row>
    <row r="96733" spans="8:8">
      <c r="H96733" s="166"/>
    </row>
    <row r="96734" spans="8:8">
      <c r="H96734" s="166"/>
    </row>
    <row r="96735" spans="8:8">
      <c r="H96735" s="166"/>
    </row>
    <row r="96736" spans="8:8">
      <c r="H96736" s="166"/>
    </row>
    <row r="96737" spans="8:8">
      <c r="H96737" s="166"/>
    </row>
    <row r="96738" spans="8:8">
      <c r="H96738" s="166"/>
    </row>
    <row r="96739" spans="8:8">
      <c r="H96739" s="166"/>
    </row>
    <row r="96740" spans="8:8">
      <c r="H96740" s="166"/>
    </row>
    <row r="96741" spans="8:8">
      <c r="H96741" s="166"/>
    </row>
    <row r="96742" spans="8:8">
      <c r="H96742" s="166"/>
    </row>
    <row r="96743" spans="8:8">
      <c r="H96743" s="166"/>
    </row>
    <row r="96744" spans="8:8">
      <c r="H96744" s="166"/>
    </row>
    <row r="96745" spans="8:8">
      <c r="H96745" s="166"/>
    </row>
    <row r="96746" spans="8:8">
      <c r="H96746" s="166"/>
    </row>
    <row r="96747" spans="8:8">
      <c r="H96747" s="166"/>
    </row>
    <row r="96748" spans="8:8">
      <c r="H96748" s="166"/>
    </row>
    <row r="96749" spans="8:8">
      <c r="H96749" s="166"/>
    </row>
    <row r="96750" spans="8:8">
      <c r="H96750" s="166"/>
    </row>
    <row r="96751" spans="8:8">
      <c r="H96751" s="166"/>
    </row>
    <row r="96752" spans="8:8">
      <c r="H96752" s="166"/>
    </row>
    <row r="96753" spans="8:8">
      <c r="H96753" s="166"/>
    </row>
    <row r="96754" spans="8:8">
      <c r="H96754" s="166"/>
    </row>
    <row r="96755" spans="8:8">
      <c r="H96755" s="166"/>
    </row>
    <row r="96756" spans="8:8">
      <c r="H96756" s="166"/>
    </row>
    <row r="96757" spans="8:8">
      <c r="H96757" s="166"/>
    </row>
    <row r="96758" spans="8:8">
      <c r="H96758" s="166"/>
    </row>
    <row r="96759" spans="8:8">
      <c r="H96759" s="166"/>
    </row>
    <row r="96760" spans="8:8">
      <c r="H96760" s="166"/>
    </row>
    <row r="96761" spans="8:8">
      <c r="H96761" s="166"/>
    </row>
    <row r="96762" spans="8:8">
      <c r="H96762" s="166"/>
    </row>
    <row r="96763" spans="8:8">
      <c r="H96763" s="166"/>
    </row>
    <row r="96764" spans="8:8">
      <c r="H96764" s="166"/>
    </row>
    <row r="96765" spans="8:8">
      <c r="H96765" s="166"/>
    </row>
    <row r="96766" spans="8:8">
      <c r="H96766" s="166"/>
    </row>
    <row r="96767" spans="8:8">
      <c r="H96767" s="166"/>
    </row>
    <row r="96768" spans="8:8">
      <c r="H96768" s="166"/>
    </row>
    <row r="96769" spans="8:8">
      <c r="H96769" s="166"/>
    </row>
    <row r="96770" spans="8:8">
      <c r="H96770" s="166"/>
    </row>
    <row r="96771" spans="8:8">
      <c r="H96771" s="166"/>
    </row>
    <row r="96772" spans="8:8">
      <c r="H96772" s="166"/>
    </row>
    <row r="96773" spans="8:8">
      <c r="H96773" s="166"/>
    </row>
    <row r="96774" spans="8:8">
      <c r="H96774" s="166"/>
    </row>
    <row r="96775" spans="8:8">
      <c r="H96775" s="166"/>
    </row>
    <row r="96776" spans="8:8">
      <c r="H96776" s="166"/>
    </row>
    <row r="96777" spans="8:8">
      <c r="H96777" s="166"/>
    </row>
    <row r="96778" spans="8:8">
      <c r="H96778" s="166"/>
    </row>
    <row r="96779" spans="8:8">
      <c r="H96779" s="166"/>
    </row>
    <row r="96780" spans="8:8">
      <c r="H96780" s="166"/>
    </row>
    <row r="96781" spans="8:8">
      <c r="H96781" s="166"/>
    </row>
    <row r="96782" spans="8:8">
      <c r="H96782" s="166"/>
    </row>
    <row r="96783" spans="8:8">
      <c r="H96783" s="166"/>
    </row>
    <row r="96784" spans="8:8">
      <c r="H96784" s="166"/>
    </row>
    <row r="96785" spans="8:8">
      <c r="H96785" s="166"/>
    </row>
    <row r="96786" spans="8:8">
      <c r="H96786" s="166"/>
    </row>
    <row r="96787" spans="8:8">
      <c r="H96787" s="166"/>
    </row>
    <row r="96788" spans="8:8">
      <c r="H96788" s="166"/>
    </row>
    <row r="96789" spans="8:8">
      <c r="H96789" s="166"/>
    </row>
    <row r="96790" spans="8:8">
      <c r="H96790" s="166"/>
    </row>
    <row r="96791" spans="8:8">
      <c r="H96791" s="166"/>
    </row>
    <row r="96792" spans="8:8">
      <c r="H96792" s="166"/>
    </row>
    <row r="96793" spans="8:8">
      <c r="H96793" s="166"/>
    </row>
    <row r="96794" spans="8:8">
      <c r="H96794" s="166"/>
    </row>
    <row r="96795" spans="8:8">
      <c r="H96795" s="166"/>
    </row>
    <row r="96796" spans="8:8">
      <c r="H96796" s="166"/>
    </row>
    <row r="96797" spans="8:8">
      <c r="H96797" s="166"/>
    </row>
    <row r="96798" spans="8:8">
      <c r="H96798" s="166"/>
    </row>
    <row r="96799" spans="8:8">
      <c r="H96799" s="166"/>
    </row>
    <row r="96800" spans="8:8">
      <c r="H96800" s="166"/>
    </row>
    <row r="96801" spans="8:8">
      <c r="H96801" s="166"/>
    </row>
    <row r="96802" spans="8:8">
      <c r="H96802" s="166"/>
    </row>
    <row r="96803" spans="8:8">
      <c r="H96803" s="166"/>
    </row>
    <row r="96804" spans="8:8">
      <c r="H96804" s="166"/>
    </row>
    <row r="96805" spans="8:8">
      <c r="H96805" s="166"/>
    </row>
    <row r="96806" spans="8:8">
      <c r="H96806" s="166"/>
    </row>
    <row r="96807" spans="8:8">
      <c r="H96807" s="166"/>
    </row>
    <row r="96808" spans="8:8">
      <c r="H96808" s="166"/>
    </row>
    <row r="96809" spans="8:8">
      <c r="H96809" s="166"/>
    </row>
    <row r="96810" spans="8:8">
      <c r="H96810" s="166"/>
    </row>
    <row r="96811" spans="8:8">
      <c r="H96811" s="166"/>
    </row>
    <row r="96812" spans="8:8">
      <c r="H96812" s="166"/>
    </row>
    <row r="96813" spans="8:8">
      <c r="H96813" s="166"/>
    </row>
    <row r="96814" spans="8:8">
      <c r="H96814" s="166"/>
    </row>
    <row r="96815" spans="8:8">
      <c r="H96815" s="166"/>
    </row>
    <row r="96816" spans="8:8">
      <c r="H96816" s="166"/>
    </row>
    <row r="96817" spans="8:8">
      <c r="H96817" s="166"/>
    </row>
    <row r="96818" spans="8:8">
      <c r="H96818" s="166"/>
    </row>
    <row r="96819" spans="8:8">
      <c r="H96819" s="166"/>
    </row>
    <row r="96820" spans="8:8">
      <c r="H96820" s="166"/>
    </row>
    <row r="96821" spans="8:8">
      <c r="H96821" s="166"/>
    </row>
    <row r="96822" spans="8:8">
      <c r="H96822" s="166"/>
    </row>
    <row r="96823" spans="8:8">
      <c r="H96823" s="166"/>
    </row>
    <row r="96824" spans="8:8">
      <c r="H96824" s="166"/>
    </row>
    <row r="96825" spans="8:8">
      <c r="H96825" s="166"/>
    </row>
    <row r="96826" spans="8:8">
      <c r="H96826" s="166"/>
    </row>
    <row r="96827" spans="8:8">
      <c r="H96827" s="166"/>
    </row>
    <row r="96828" spans="8:8">
      <c r="H96828" s="166"/>
    </row>
    <row r="96829" spans="8:8">
      <c r="H96829" s="166"/>
    </row>
    <row r="96830" spans="8:8">
      <c r="H96830" s="166"/>
    </row>
    <row r="96831" spans="8:8">
      <c r="H96831" s="166"/>
    </row>
    <row r="96832" spans="8:8">
      <c r="H96832" s="166"/>
    </row>
    <row r="96833" spans="8:8">
      <c r="H96833" s="166"/>
    </row>
    <row r="96834" spans="8:8">
      <c r="H96834" s="166"/>
    </row>
    <row r="96835" spans="8:8">
      <c r="H96835" s="166"/>
    </row>
    <row r="96836" spans="8:8">
      <c r="H96836" s="166"/>
    </row>
    <row r="96837" spans="8:8">
      <c r="H96837" s="166"/>
    </row>
    <row r="96838" spans="8:8">
      <c r="H96838" s="166"/>
    </row>
    <row r="96839" spans="8:8">
      <c r="H96839" s="166"/>
    </row>
    <row r="96840" spans="8:8">
      <c r="H96840" s="166"/>
    </row>
    <row r="96841" spans="8:8">
      <c r="H96841" s="166"/>
    </row>
    <row r="96842" spans="8:8">
      <c r="H96842" s="166"/>
    </row>
    <row r="96843" spans="8:8">
      <c r="H96843" s="166"/>
    </row>
    <row r="96844" spans="8:8">
      <c r="H96844" s="166"/>
    </row>
    <row r="96845" spans="8:8">
      <c r="H96845" s="166"/>
    </row>
    <row r="96846" spans="8:8">
      <c r="H96846" s="166"/>
    </row>
    <row r="96847" spans="8:8">
      <c r="H96847" s="166"/>
    </row>
    <row r="96848" spans="8:8">
      <c r="H96848" s="166"/>
    </row>
    <row r="96849" spans="8:8">
      <c r="H96849" s="166"/>
    </row>
    <row r="96850" spans="8:8">
      <c r="H96850" s="166"/>
    </row>
    <row r="96851" spans="8:8">
      <c r="H96851" s="166"/>
    </row>
    <row r="96852" spans="8:8">
      <c r="H96852" s="166"/>
    </row>
    <row r="96853" spans="8:8">
      <c r="H96853" s="166"/>
    </row>
    <row r="96854" spans="8:8">
      <c r="H96854" s="166"/>
    </row>
    <row r="96855" spans="8:8">
      <c r="H96855" s="166"/>
    </row>
    <row r="96856" spans="8:8">
      <c r="H96856" s="166"/>
    </row>
    <row r="96857" spans="8:8">
      <c r="H96857" s="166"/>
    </row>
    <row r="96858" spans="8:8">
      <c r="H96858" s="166"/>
    </row>
    <row r="96859" spans="8:8">
      <c r="H96859" s="166"/>
    </row>
    <row r="96860" spans="8:8">
      <c r="H96860" s="166"/>
    </row>
    <row r="96861" spans="8:8">
      <c r="H96861" s="166"/>
    </row>
    <row r="96862" spans="8:8">
      <c r="H96862" s="166"/>
    </row>
    <row r="96863" spans="8:8">
      <c r="H96863" s="166"/>
    </row>
    <row r="96864" spans="8:8">
      <c r="H96864" s="166"/>
    </row>
    <row r="96865" spans="8:8">
      <c r="H96865" s="166"/>
    </row>
    <row r="96866" spans="8:8">
      <c r="H96866" s="166"/>
    </row>
    <row r="96867" spans="8:8">
      <c r="H96867" s="166"/>
    </row>
    <row r="96868" spans="8:8">
      <c r="H96868" s="166"/>
    </row>
    <row r="96869" spans="8:8">
      <c r="H96869" s="166"/>
    </row>
    <row r="96870" spans="8:8">
      <c r="H96870" s="166"/>
    </row>
    <row r="96871" spans="8:8">
      <c r="H96871" s="166"/>
    </row>
    <row r="96872" spans="8:8">
      <c r="H96872" s="166"/>
    </row>
    <row r="96873" spans="8:8">
      <c r="H96873" s="166"/>
    </row>
    <row r="96874" spans="8:8">
      <c r="H96874" s="166"/>
    </row>
    <row r="96875" spans="8:8">
      <c r="H96875" s="166"/>
    </row>
    <row r="96876" spans="8:8">
      <c r="H96876" s="166"/>
    </row>
    <row r="96877" spans="8:8">
      <c r="H96877" s="166"/>
    </row>
    <row r="96878" spans="8:8">
      <c r="H96878" s="166"/>
    </row>
    <row r="96879" spans="8:8">
      <c r="H96879" s="166"/>
    </row>
    <row r="96880" spans="8:8">
      <c r="H96880" s="166"/>
    </row>
    <row r="96881" spans="8:8">
      <c r="H96881" s="166"/>
    </row>
    <row r="96882" spans="8:8">
      <c r="H96882" s="166"/>
    </row>
    <row r="96883" spans="8:8">
      <c r="H96883" s="166"/>
    </row>
    <row r="96884" spans="8:8">
      <c r="H96884" s="166"/>
    </row>
    <row r="96885" spans="8:8">
      <c r="H96885" s="166"/>
    </row>
    <row r="96886" spans="8:8">
      <c r="H96886" s="166"/>
    </row>
    <row r="96887" spans="8:8">
      <c r="H96887" s="166"/>
    </row>
    <row r="96888" spans="8:8">
      <c r="H96888" s="166"/>
    </row>
    <row r="96889" spans="8:8">
      <c r="H96889" s="166"/>
    </row>
    <row r="96890" spans="8:8">
      <c r="H96890" s="166"/>
    </row>
    <row r="96891" spans="8:8">
      <c r="H96891" s="166"/>
    </row>
    <row r="96892" spans="8:8">
      <c r="H96892" s="166"/>
    </row>
    <row r="96893" spans="8:8">
      <c r="H96893" s="166"/>
    </row>
    <row r="96894" spans="8:8">
      <c r="H96894" s="166"/>
    </row>
    <row r="96895" spans="8:8">
      <c r="H96895" s="166"/>
    </row>
    <row r="96896" spans="8:8">
      <c r="H96896" s="166"/>
    </row>
    <row r="96897" spans="8:8">
      <c r="H96897" s="166"/>
    </row>
    <row r="96898" spans="8:8">
      <c r="H96898" s="166"/>
    </row>
    <row r="96899" spans="8:8">
      <c r="H96899" s="166"/>
    </row>
    <row r="96900" spans="8:8">
      <c r="H96900" s="166"/>
    </row>
    <row r="96901" spans="8:8">
      <c r="H96901" s="166"/>
    </row>
    <row r="96902" spans="8:8">
      <c r="H96902" s="166"/>
    </row>
    <row r="96903" spans="8:8">
      <c r="H96903" s="166"/>
    </row>
    <row r="96904" spans="8:8">
      <c r="H96904" s="166"/>
    </row>
    <row r="96905" spans="8:8">
      <c r="H96905" s="166"/>
    </row>
    <row r="96906" spans="8:8">
      <c r="H96906" s="166"/>
    </row>
    <row r="96907" spans="8:8">
      <c r="H96907" s="166"/>
    </row>
    <row r="96908" spans="8:8">
      <c r="H96908" s="166"/>
    </row>
    <row r="96909" spans="8:8">
      <c r="H96909" s="166"/>
    </row>
    <row r="96910" spans="8:8">
      <c r="H96910" s="166"/>
    </row>
    <row r="96911" spans="8:8">
      <c r="H96911" s="166"/>
    </row>
    <row r="96912" spans="8:8">
      <c r="H96912" s="166"/>
    </row>
    <row r="96913" spans="8:8">
      <c r="H96913" s="166"/>
    </row>
    <row r="96914" spans="8:8">
      <c r="H96914" s="166"/>
    </row>
    <row r="96915" spans="8:8">
      <c r="H96915" s="166"/>
    </row>
    <row r="96916" spans="8:8">
      <c r="H96916" s="166"/>
    </row>
    <row r="96917" spans="8:8">
      <c r="H96917" s="166"/>
    </row>
    <row r="96918" spans="8:8">
      <c r="H96918" s="166"/>
    </row>
    <row r="96919" spans="8:8">
      <c r="H96919" s="166"/>
    </row>
    <row r="96920" spans="8:8">
      <c r="H96920" s="166"/>
    </row>
    <row r="96921" spans="8:8">
      <c r="H96921" s="166"/>
    </row>
    <row r="96922" spans="8:8">
      <c r="H96922" s="166"/>
    </row>
    <row r="96923" spans="8:8">
      <c r="H96923" s="166"/>
    </row>
    <row r="96924" spans="8:8">
      <c r="H96924" s="166"/>
    </row>
    <row r="96925" spans="8:8">
      <c r="H96925" s="166"/>
    </row>
    <row r="96926" spans="8:8">
      <c r="H96926" s="166"/>
    </row>
    <row r="96927" spans="8:8">
      <c r="H96927" s="166"/>
    </row>
    <row r="96928" spans="8:8">
      <c r="H96928" s="166"/>
    </row>
    <row r="96929" spans="8:8">
      <c r="H96929" s="166"/>
    </row>
    <row r="96930" spans="8:8">
      <c r="H96930" s="166"/>
    </row>
    <row r="96931" spans="8:8">
      <c r="H96931" s="166"/>
    </row>
    <row r="96932" spans="8:8">
      <c r="H96932" s="166"/>
    </row>
    <row r="96933" spans="8:8">
      <c r="H96933" s="166"/>
    </row>
    <row r="96934" spans="8:8">
      <c r="H96934" s="166"/>
    </row>
    <row r="96935" spans="8:8">
      <c r="H96935" s="166"/>
    </row>
    <row r="96936" spans="8:8">
      <c r="H96936" s="166"/>
    </row>
    <row r="96937" spans="8:8">
      <c r="H96937" s="166"/>
    </row>
    <row r="96938" spans="8:8">
      <c r="H96938" s="166"/>
    </row>
    <row r="96939" spans="8:8">
      <c r="H96939" s="166"/>
    </row>
    <row r="96940" spans="8:8">
      <c r="H96940" s="166"/>
    </row>
    <row r="96941" spans="8:8">
      <c r="H96941" s="166"/>
    </row>
    <row r="96942" spans="8:8">
      <c r="H96942" s="166"/>
    </row>
    <row r="96943" spans="8:8">
      <c r="H96943" s="166"/>
    </row>
    <row r="96944" spans="8:8">
      <c r="H96944" s="166"/>
    </row>
    <row r="96945" spans="8:8">
      <c r="H96945" s="166"/>
    </row>
    <row r="96946" spans="8:8">
      <c r="H96946" s="166"/>
    </row>
    <row r="96947" spans="8:8">
      <c r="H96947" s="166"/>
    </row>
    <row r="96948" spans="8:8">
      <c r="H96948" s="166"/>
    </row>
    <row r="96949" spans="8:8">
      <c r="H96949" s="166"/>
    </row>
    <row r="96950" spans="8:8">
      <c r="H96950" s="166"/>
    </row>
    <row r="96951" spans="8:8">
      <c r="H96951" s="166"/>
    </row>
    <row r="96952" spans="8:8">
      <c r="H96952" s="166"/>
    </row>
    <row r="96953" spans="8:8">
      <c r="H96953" s="166"/>
    </row>
    <row r="96954" spans="8:8">
      <c r="H96954" s="166"/>
    </row>
    <row r="96955" spans="8:8">
      <c r="H96955" s="166"/>
    </row>
    <row r="96956" spans="8:8">
      <c r="H96956" s="166"/>
    </row>
    <row r="96957" spans="8:8">
      <c r="H96957" s="166"/>
    </row>
    <row r="96958" spans="8:8">
      <c r="H96958" s="166"/>
    </row>
    <row r="96959" spans="8:8">
      <c r="H96959" s="166"/>
    </row>
    <row r="96960" spans="8:8">
      <c r="H96960" s="166"/>
    </row>
    <row r="96961" spans="8:8">
      <c r="H96961" s="166"/>
    </row>
    <row r="96962" spans="8:8">
      <c r="H96962" s="166"/>
    </row>
    <row r="96963" spans="8:8">
      <c r="H96963" s="166"/>
    </row>
    <row r="96964" spans="8:8">
      <c r="H96964" s="166"/>
    </row>
    <row r="96965" spans="8:8">
      <c r="H96965" s="166"/>
    </row>
    <row r="96966" spans="8:8">
      <c r="H96966" s="166"/>
    </row>
    <row r="96967" spans="8:8">
      <c r="H96967" s="166"/>
    </row>
    <row r="96968" spans="8:8">
      <c r="H96968" s="166"/>
    </row>
    <row r="96969" spans="8:8">
      <c r="H96969" s="166"/>
    </row>
    <row r="96970" spans="8:8">
      <c r="H96970" s="166"/>
    </row>
    <row r="96971" spans="8:8">
      <c r="H96971" s="166"/>
    </row>
    <row r="96972" spans="8:8">
      <c r="H96972" s="166"/>
    </row>
    <row r="96973" spans="8:8">
      <c r="H96973" s="166"/>
    </row>
    <row r="96974" spans="8:8">
      <c r="H96974" s="166"/>
    </row>
    <row r="96975" spans="8:8">
      <c r="H96975" s="166"/>
    </row>
    <row r="96976" spans="8:8">
      <c r="H96976" s="166"/>
    </row>
    <row r="96977" spans="8:8">
      <c r="H96977" s="166"/>
    </row>
    <row r="96978" spans="8:8">
      <c r="H96978" s="166"/>
    </row>
    <row r="96979" spans="8:8">
      <c r="H96979" s="166"/>
    </row>
    <row r="96980" spans="8:8">
      <c r="H96980" s="166"/>
    </row>
    <row r="96981" spans="8:8">
      <c r="H96981" s="166"/>
    </row>
    <row r="96982" spans="8:8">
      <c r="H96982" s="166"/>
    </row>
    <row r="96983" spans="8:8">
      <c r="H96983" s="166"/>
    </row>
    <row r="96984" spans="8:8">
      <c r="H96984" s="166"/>
    </row>
    <row r="96985" spans="8:8">
      <c r="H96985" s="166"/>
    </row>
    <row r="96986" spans="8:8">
      <c r="H96986" s="166"/>
    </row>
    <row r="96987" spans="8:8">
      <c r="H96987" s="166"/>
    </row>
    <row r="96988" spans="8:8">
      <c r="H96988" s="166"/>
    </row>
    <row r="96989" spans="8:8">
      <c r="H96989" s="166"/>
    </row>
    <row r="96990" spans="8:8">
      <c r="H96990" s="166"/>
    </row>
    <row r="96991" spans="8:8">
      <c r="H96991" s="166"/>
    </row>
    <row r="96992" spans="8:8">
      <c r="H96992" s="166"/>
    </row>
    <row r="96993" spans="8:8">
      <c r="H96993" s="166"/>
    </row>
    <row r="96994" spans="8:8">
      <c r="H96994" s="166"/>
    </row>
    <row r="96995" spans="8:8">
      <c r="H96995" s="166"/>
    </row>
    <row r="96996" spans="8:8">
      <c r="H96996" s="166"/>
    </row>
    <row r="96997" spans="8:8">
      <c r="H96997" s="166"/>
    </row>
    <row r="96998" spans="8:8">
      <c r="H96998" s="166"/>
    </row>
    <row r="96999" spans="8:8">
      <c r="H96999" s="166"/>
    </row>
    <row r="97000" spans="8:8">
      <c r="H97000" s="166"/>
    </row>
    <row r="97001" spans="8:8">
      <c r="H97001" s="166"/>
    </row>
    <row r="97002" spans="8:8">
      <c r="H97002" s="166"/>
    </row>
    <row r="97003" spans="8:8">
      <c r="H97003" s="166"/>
    </row>
    <row r="97004" spans="8:8">
      <c r="H97004" s="166"/>
    </row>
    <row r="97005" spans="8:8">
      <c r="H97005" s="166"/>
    </row>
    <row r="97006" spans="8:8">
      <c r="H97006" s="166"/>
    </row>
    <row r="97007" spans="8:8">
      <c r="H97007" s="166"/>
    </row>
    <row r="97008" spans="8:8">
      <c r="H97008" s="166"/>
    </row>
    <row r="97009" spans="8:8">
      <c r="H97009" s="166"/>
    </row>
    <row r="97010" spans="8:8">
      <c r="H97010" s="166"/>
    </row>
    <row r="97011" spans="8:8">
      <c r="H97011" s="166"/>
    </row>
    <row r="97012" spans="8:8">
      <c r="H97012" s="166"/>
    </row>
    <row r="97013" spans="8:8">
      <c r="H97013" s="166"/>
    </row>
    <row r="97014" spans="8:8">
      <c r="H97014" s="166"/>
    </row>
    <row r="97015" spans="8:8">
      <c r="H97015" s="166"/>
    </row>
    <row r="97016" spans="8:8">
      <c r="H97016" s="166"/>
    </row>
    <row r="97017" spans="8:8">
      <c r="H97017" s="166"/>
    </row>
    <row r="97018" spans="8:8">
      <c r="H97018" s="166"/>
    </row>
    <row r="97019" spans="8:8">
      <c r="H97019" s="166"/>
    </row>
    <row r="97020" spans="8:8">
      <c r="H97020" s="166"/>
    </row>
    <row r="97021" spans="8:8">
      <c r="H97021" s="166"/>
    </row>
    <row r="97022" spans="8:8">
      <c r="H97022" s="166"/>
    </row>
    <row r="97023" spans="8:8">
      <c r="H97023" s="166"/>
    </row>
    <row r="97024" spans="8:8">
      <c r="H97024" s="166"/>
    </row>
    <row r="97025" spans="8:8">
      <c r="H97025" s="166"/>
    </row>
    <row r="97026" spans="8:8">
      <c r="H97026" s="166"/>
    </row>
    <row r="97027" spans="8:8">
      <c r="H97027" s="166"/>
    </row>
    <row r="97028" spans="8:8">
      <c r="H97028" s="166"/>
    </row>
    <row r="97029" spans="8:8">
      <c r="H97029" s="166"/>
    </row>
    <row r="97030" spans="8:8">
      <c r="H97030" s="166"/>
    </row>
    <row r="97031" spans="8:8">
      <c r="H97031" s="166"/>
    </row>
    <row r="97032" spans="8:8">
      <c r="H97032" s="166"/>
    </row>
    <row r="97033" spans="8:8">
      <c r="H97033" s="166"/>
    </row>
    <row r="97034" spans="8:8">
      <c r="H97034" s="166"/>
    </row>
    <row r="97035" spans="8:8">
      <c r="H97035" s="166"/>
    </row>
    <row r="97036" spans="8:8">
      <c r="H97036" s="166"/>
    </row>
    <row r="97037" spans="8:8">
      <c r="H97037" s="166"/>
    </row>
    <row r="97038" spans="8:8">
      <c r="H97038" s="166"/>
    </row>
    <row r="97039" spans="8:8">
      <c r="H97039" s="166"/>
    </row>
    <row r="97040" spans="8:8">
      <c r="H97040" s="166"/>
    </row>
    <row r="97041" spans="8:8">
      <c r="H97041" s="166"/>
    </row>
    <row r="97042" spans="8:8">
      <c r="H97042" s="166"/>
    </row>
    <row r="97043" spans="8:8">
      <c r="H97043" s="166"/>
    </row>
    <row r="97044" spans="8:8">
      <c r="H97044" s="166"/>
    </row>
    <row r="97045" spans="8:8">
      <c r="H97045" s="166"/>
    </row>
    <row r="97046" spans="8:8">
      <c r="H97046" s="166"/>
    </row>
    <row r="97047" spans="8:8">
      <c r="H97047" s="166"/>
    </row>
    <row r="97048" spans="8:8">
      <c r="H97048" s="166"/>
    </row>
    <row r="97049" spans="8:8">
      <c r="H97049" s="166"/>
    </row>
    <row r="97050" spans="8:8">
      <c r="H97050" s="166"/>
    </row>
    <row r="97051" spans="8:8">
      <c r="H97051" s="166"/>
    </row>
    <row r="97052" spans="8:8">
      <c r="H97052" s="166"/>
    </row>
    <row r="97053" spans="8:8">
      <c r="H97053" s="166"/>
    </row>
    <row r="97054" spans="8:8">
      <c r="H97054" s="166"/>
    </row>
    <row r="97055" spans="8:8">
      <c r="H97055" s="166"/>
    </row>
    <row r="97056" spans="8:8">
      <c r="H97056" s="166"/>
    </row>
    <row r="97057" spans="8:8">
      <c r="H97057" s="166"/>
    </row>
    <row r="97058" spans="8:8">
      <c r="H97058" s="166"/>
    </row>
    <row r="97059" spans="8:8">
      <c r="H97059" s="166"/>
    </row>
    <row r="97060" spans="8:8">
      <c r="H97060" s="166"/>
    </row>
    <row r="97061" spans="8:8">
      <c r="H97061" s="166"/>
    </row>
    <row r="97062" spans="8:8">
      <c r="H97062" s="166"/>
    </row>
    <row r="97063" spans="8:8">
      <c r="H97063" s="166"/>
    </row>
    <row r="97064" spans="8:8">
      <c r="H97064" s="166"/>
    </row>
    <row r="97065" spans="8:8">
      <c r="H97065" s="166"/>
    </row>
    <row r="97066" spans="8:8">
      <c r="H97066" s="166"/>
    </row>
    <row r="97067" spans="8:8">
      <c r="H97067" s="166"/>
    </row>
    <row r="97068" spans="8:8">
      <c r="H97068" s="166"/>
    </row>
    <row r="97069" spans="8:8">
      <c r="H97069" s="166"/>
    </row>
    <row r="97070" spans="8:8">
      <c r="H97070" s="166"/>
    </row>
    <row r="97071" spans="8:8">
      <c r="H97071" s="166"/>
    </row>
    <row r="97072" spans="8:8">
      <c r="H97072" s="166"/>
    </row>
    <row r="97073" spans="8:8">
      <c r="H97073" s="166"/>
    </row>
    <row r="97074" spans="8:8">
      <c r="H97074" s="166"/>
    </row>
    <row r="97075" spans="8:8">
      <c r="H97075" s="166"/>
    </row>
    <row r="97076" spans="8:8">
      <c r="H97076" s="166"/>
    </row>
    <row r="97077" spans="8:8">
      <c r="H97077" s="166"/>
    </row>
    <row r="97078" spans="8:8">
      <c r="H97078" s="166"/>
    </row>
    <row r="97079" spans="8:8">
      <c r="H97079" s="166"/>
    </row>
    <row r="97080" spans="8:8">
      <c r="H97080" s="166"/>
    </row>
    <row r="97081" spans="8:8">
      <c r="H97081" s="166"/>
    </row>
    <row r="97082" spans="8:8">
      <c r="H97082" s="166"/>
    </row>
    <row r="97083" spans="8:8">
      <c r="H97083" s="166"/>
    </row>
    <row r="97084" spans="8:8">
      <c r="H97084" s="166"/>
    </row>
    <row r="97085" spans="8:8">
      <c r="H97085" s="166"/>
    </row>
    <row r="97086" spans="8:8">
      <c r="H97086" s="166"/>
    </row>
    <row r="97087" spans="8:8">
      <c r="H97087" s="166"/>
    </row>
    <row r="97088" spans="8:8">
      <c r="H97088" s="166"/>
    </row>
    <row r="97089" spans="8:8">
      <c r="H97089" s="166"/>
    </row>
    <row r="97090" spans="8:8">
      <c r="H97090" s="166"/>
    </row>
    <row r="97091" spans="8:8">
      <c r="H97091" s="166"/>
    </row>
    <row r="97092" spans="8:8">
      <c r="H97092" s="166"/>
    </row>
    <row r="97093" spans="8:8">
      <c r="H97093" s="166"/>
    </row>
    <row r="97094" spans="8:8">
      <c r="H97094" s="166"/>
    </row>
    <row r="97095" spans="8:8">
      <c r="H97095" s="166"/>
    </row>
    <row r="97096" spans="8:8">
      <c r="H97096" s="166"/>
    </row>
    <row r="97097" spans="8:8">
      <c r="H97097" s="166"/>
    </row>
    <row r="97098" spans="8:8">
      <c r="H97098" s="166"/>
    </row>
    <row r="97099" spans="8:8">
      <c r="H97099" s="166"/>
    </row>
    <row r="97100" spans="8:8">
      <c r="H97100" s="166"/>
    </row>
    <row r="97101" spans="8:8">
      <c r="H97101" s="166"/>
    </row>
    <row r="97102" spans="8:8">
      <c r="H97102" s="166"/>
    </row>
    <row r="97103" spans="8:8">
      <c r="H97103" s="166"/>
    </row>
    <row r="97104" spans="8:8">
      <c r="H97104" s="166"/>
    </row>
    <row r="97105" spans="8:8">
      <c r="H97105" s="166"/>
    </row>
    <row r="97106" spans="8:8">
      <c r="H97106" s="166"/>
    </row>
    <row r="97107" spans="8:8">
      <c r="H97107" s="166"/>
    </row>
    <row r="97108" spans="8:8">
      <c r="H97108" s="166"/>
    </row>
    <row r="97109" spans="8:8">
      <c r="H97109" s="166"/>
    </row>
    <row r="97110" spans="8:8">
      <c r="H97110" s="166"/>
    </row>
    <row r="97111" spans="8:8">
      <c r="H97111" s="166"/>
    </row>
    <row r="97112" spans="8:8">
      <c r="H97112" s="166"/>
    </row>
    <row r="97113" spans="8:8">
      <c r="H97113" s="166"/>
    </row>
    <row r="97114" spans="8:8">
      <c r="H97114" s="166"/>
    </row>
    <row r="97115" spans="8:8">
      <c r="H97115" s="166"/>
    </row>
    <row r="97116" spans="8:8">
      <c r="H97116" s="166"/>
    </row>
    <row r="97117" spans="8:8">
      <c r="H97117" s="166"/>
    </row>
    <row r="97118" spans="8:8">
      <c r="H97118" s="166"/>
    </row>
    <row r="97119" spans="8:8">
      <c r="H97119" s="166"/>
    </row>
    <row r="97120" spans="8:8">
      <c r="H97120" s="166"/>
    </row>
    <row r="97121" spans="8:8">
      <c r="H97121" s="166"/>
    </row>
    <row r="97122" spans="8:8">
      <c r="H97122" s="166"/>
    </row>
    <row r="97123" spans="8:8">
      <c r="H97123" s="166"/>
    </row>
    <row r="97124" spans="8:8">
      <c r="H97124" s="166"/>
    </row>
    <row r="97125" spans="8:8">
      <c r="H97125" s="166"/>
    </row>
    <row r="97126" spans="8:8">
      <c r="H97126" s="166"/>
    </row>
    <row r="97127" spans="8:8">
      <c r="H97127" s="166"/>
    </row>
    <row r="97128" spans="8:8">
      <c r="H97128" s="166"/>
    </row>
    <row r="97129" spans="8:8">
      <c r="H97129" s="166"/>
    </row>
    <row r="97130" spans="8:8">
      <c r="H97130" s="166"/>
    </row>
    <row r="97131" spans="8:8">
      <c r="H97131" s="166"/>
    </row>
    <row r="97132" spans="8:8">
      <c r="H97132" s="166"/>
    </row>
    <row r="97133" spans="8:8">
      <c r="H97133" s="166"/>
    </row>
    <row r="97134" spans="8:8">
      <c r="H97134" s="166"/>
    </row>
    <row r="97135" spans="8:8">
      <c r="H97135" s="166"/>
    </row>
    <row r="97136" spans="8:8">
      <c r="H97136" s="166"/>
    </row>
    <row r="97137" spans="8:8">
      <c r="H97137" s="166"/>
    </row>
    <row r="97138" spans="8:8">
      <c r="H97138" s="166"/>
    </row>
    <row r="97139" spans="8:8">
      <c r="H97139" s="166"/>
    </row>
    <row r="97140" spans="8:8">
      <c r="H97140" s="166"/>
    </row>
    <row r="97141" spans="8:8">
      <c r="H97141" s="166"/>
    </row>
    <row r="97142" spans="8:8">
      <c r="H97142" s="166"/>
    </row>
    <row r="97143" spans="8:8">
      <c r="H97143" s="166"/>
    </row>
    <row r="97144" spans="8:8">
      <c r="H97144" s="166"/>
    </row>
    <row r="97145" spans="8:8">
      <c r="H97145" s="166"/>
    </row>
    <row r="97146" spans="8:8">
      <c r="H97146" s="166"/>
    </row>
    <row r="97147" spans="8:8">
      <c r="H97147" s="166"/>
    </row>
    <row r="97148" spans="8:8">
      <c r="H97148" s="166"/>
    </row>
    <row r="97149" spans="8:8">
      <c r="H97149" s="166"/>
    </row>
    <row r="97150" spans="8:8">
      <c r="H97150" s="166"/>
    </row>
    <row r="97151" spans="8:8">
      <c r="H97151" s="166"/>
    </row>
    <row r="97152" spans="8:8">
      <c r="H97152" s="166"/>
    </row>
    <row r="97153" spans="8:8">
      <c r="H97153" s="166"/>
    </row>
    <row r="97154" spans="8:8">
      <c r="H97154" s="166"/>
    </row>
    <row r="97155" spans="8:8">
      <c r="H97155" s="166"/>
    </row>
    <row r="97156" spans="8:8">
      <c r="H97156" s="166"/>
    </row>
    <row r="97157" spans="8:8">
      <c r="H97157" s="166"/>
    </row>
    <row r="97158" spans="8:8">
      <c r="H97158" s="166"/>
    </row>
    <row r="97159" spans="8:8">
      <c r="H97159" s="166"/>
    </row>
    <row r="97160" spans="8:8">
      <c r="H97160" s="166"/>
    </row>
    <row r="97161" spans="8:8">
      <c r="H97161" s="166"/>
    </row>
    <row r="97162" spans="8:8">
      <c r="H97162" s="166"/>
    </row>
    <row r="97163" spans="8:8">
      <c r="H97163" s="166"/>
    </row>
    <row r="97164" spans="8:8">
      <c r="H97164" s="166"/>
    </row>
    <row r="97165" spans="8:8">
      <c r="H97165" s="166"/>
    </row>
    <row r="97166" spans="8:8">
      <c r="H97166" s="166"/>
    </row>
    <row r="97167" spans="8:8">
      <c r="H97167" s="166"/>
    </row>
    <row r="97168" spans="8:8">
      <c r="H97168" s="166"/>
    </row>
    <row r="97169" spans="8:8">
      <c r="H97169" s="166"/>
    </row>
    <row r="97170" spans="8:8">
      <c r="H97170" s="166"/>
    </row>
    <row r="97171" spans="8:8">
      <c r="H97171" s="166"/>
    </row>
    <row r="97172" spans="8:8">
      <c r="H97172" s="166"/>
    </row>
    <row r="97173" spans="8:8">
      <c r="H97173" s="166"/>
    </row>
    <row r="97174" spans="8:8">
      <c r="H97174" s="166"/>
    </row>
    <row r="97175" spans="8:8">
      <c r="H97175" s="166"/>
    </row>
    <row r="97176" spans="8:8">
      <c r="H97176" s="166"/>
    </row>
    <row r="97177" spans="8:8">
      <c r="H97177" s="166"/>
    </row>
    <row r="97178" spans="8:8">
      <c r="H97178" s="166"/>
    </row>
    <row r="97179" spans="8:8">
      <c r="H97179" s="166"/>
    </row>
    <row r="97180" spans="8:8">
      <c r="H97180" s="166"/>
    </row>
    <row r="97181" spans="8:8">
      <c r="H97181" s="166"/>
    </row>
    <row r="97182" spans="8:8">
      <c r="H97182" s="166"/>
    </row>
    <row r="97183" spans="8:8">
      <c r="H97183" s="166"/>
    </row>
    <row r="97184" spans="8:8">
      <c r="H97184" s="166"/>
    </row>
    <row r="97185" spans="8:8">
      <c r="H97185" s="166"/>
    </row>
    <row r="97186" spans="8:8">
      <c r="H97186" s="166"/>
    </row>
    <row r="97187" spans="8:8">
      <c r="H97187" s="166"/>
    </row>
    <row r="97188" spans="8:8">
      <c r="H97188" s="166"/>
    </row>
    <row r="97189" spans="8:8">
      <c r="H97189" s="166"/>
    </row>
    <row r="97190" spans="8:8">
      <c r="H97190" s="166"/>
    </row>
    <row r="97191" spans="8:8">
      <c r="H97191" s="166"/>
    </row>
    <row r="97192" spans="8:8">
      <c r="H97192" s="166"/>
    </row>
    <row r="97193" spans="8:8">
      <c r="H97193" s="166"/>
    </row>
    <row r="97194" spans="8:8">
      <c r="H97194" s="166"/>
    </row>
    <row r="97195" spans="8:8">
      <c r="H97195" s="166"/>
    </row>
    <row r="97196" spans="8:8">
      <c r="H97196" s="166"/>
    </row>
    <row r="97197" spans="8:8">
      <c r="H97197" s="166"/>
    </row>
    <row r="97198" spans="8:8">
      <c r="H97198" s="166"/>
    </row>
    <row r="97199" spans="8:8">
      <c r="H97199" s="166"/>
    </row>
    <row r="97200" spans="8:8">
      <c r="H97200" s="166"/>
    </row>
    <row r="97201" spans="8:8">
      <c r="H97201" s="166"/>
    </row>
    <row r="97202" spans="8:8">
      <c r="H97202" s="166"/>
    </row>
    <row r="97203" spans="8:8">
      <c r="H97203" s="166"/>
    </row>
    <row r="97204" spans="8:8">
      <c r="H97204" s="166"/>
    </row>
    <row r="97205" spans="8:8">
      <c r="H97205" s="166"/>
    </row>
    <row r="97206" spans="8:8">
      <c r="H97206" s="166"/>
    </row>
    <row r="97207" spans="8:8">
      <c r="H97207" s="166"/>
    </row>
    <row r="97208" spans="8:8">
      <c r="H97208" s="166"/>
    </row>
    <row r="97209" spans="8:8">
      <c r="H97209" s="166"/>
    </row>
    <row r="97210" spans="8:8">
      <c r="H97210" s="166"/>
    </row>
    <row r="97211" spans="8:8">
      <c r="H97211" s="166"/>
    </row>
    <row r="97212" spans="8:8">
      <c r="H97212" s="166"/>
    </row>
    <row r="97213" spans="8:8">
      <c r="H97213" s="166"/>
    </row>
    <row r="97214" spans="8:8">
      <c r="H97214" s="166"/>
    </row>
    <row r="97215" spans="8:8">
      <c r="H97215" s="166"/>
    </row>
    <row r="97216" spans="8:8">
      <c r="H97216" s="166"/>
    </row>
    <row r="97217" spans="8:8">
      <c r="H97217" s="166"/>
    </row>
    <row r="97218" spans="8:8">
      <c r="H97218" s="166"/>
    </row>
    <row r="97219" spans="8:8">
      <c r="H97219" s="166"/>
    </row>
    <row r="97220" spans="8:8">
      <c r="H97220" s="166"/>
    </row>
    <row r="97221" spans="8:8">
      <c r="H97221" s="166"/>
    </row>
    <row r="97222" spans="8:8">
      <c r="H97222" s="166"/>
    </row>
    <row r="97223" spans="8:8">
      <c r="H97223" s="166"/>
    </row>
    <row r="97224" spans="8:8">
      <c r="H97224" s="166"/>
    </row>
    <row r="97225" spans="8:8">
      <c r="H97225" s="166"/>
    </row>
    <row r="97226" spans="8:8">
      <c r="H97226" s="166"/>
    </row>
    <row r="97227" spans="8:8">
      <c r="H97227" s="166"/>
    </row>
    <row r="97228" spans="8:8">
      <c r="H97228" s="166"/>
    </row>
    <row r="97229" spans="8:8">
      <c r="H97229" s="166"/>
    </row>
    <row r="97230" spans="8:8">
      <c r="H97230" s="166"/>
    </row>
    <row r="97231" spans="8:8">
      <c r="H97231" s="166"/>
    </row>
    <row r="97232" spans="8:8">
      <c r="H97232" s="166"/>
    </row>
    <row r="97233" spans="8:8">
      <c r="H97233" s="166"/>
    </row>
    <row r="97234" spans="8:8">
      <c r="H97234" s="166"/>
    </row>
    <row r="97235" spans="8:8">
      <c r="H97235" s="166"/>
    </row>
    <row r="97236" spans="8:8">
      <c r="H97236" s="166"/>
    </row>
    <row r="97237" spans="8:8">
      <c r="H97237" s="166"/>
    </row>
    <row r="97238" spans="8:8">
      <c r="H97238" s="166"/>
    </row>
    <row r="97239" spans="8:8">
      <c r="H97239" s="166"/>
    </row>
    <row r="97240" spans="8:8">
      <c r="H97240" s="166"/>
    </row>
    <row r="97241" spans="8:8">
      <c r="H97241" s="166"/>
    </row>
    <row r="97242" spans="8:8">
      <c r="H97242" s="166"/>
    </row>
    <row r="97243" spans="8:8">
      <c r="H97243" s="166"/>
    </row>
    <row r="97244" spans="8:8">
      <c r="H97244" s="166"/>
    </row>
    <row r="97245" spans="8:8">
      <c r="H97245" s="166"/>
    </row>
    <row r="97246" spans="8:8">
      <c r="H97246" s="166"/>
    </row>
    <row r="97247" spans="8:8">
      <c r="H97247" s="166"/>
    </row>
    <row r="97248" spans="8:8">
      <c r="H97248" s="166"/>
    </row>
    <row r="97249" spans="8:8">
      <c r="H97249" s="166"/>
    </row>
    <row r="97250" spans="8:8">
      <c r="H97250" s="166"/>
    </row>
    <row r="97251" spans="8:8">
      <c r="H97251" s="166"/>
    </row>
    <row r="97252" spans="8:8">
      <c r="H97252" s="166"/>
    </row>
    <row r="97253" spans="8:8">
      <c r="H97253" s="166"/>
    </row>
    <row r="97254" spans="8:8">
      <c r="H97254" s="166"/>
    </row>
    <row r="97255" spans="8:8">
      <c r="H97255" s="166"/>
    </row>
    <row r="97256" spans="8:8">
      <c r="H97256" s="166"/>
    </row>
    <row r="97257" spans="8:8">
      <c r="H97257" s="166"/>
    </row>
    <row r="97258" spans="8:8">
      <c r="H97258" s="166"/>
    </row>
    <row r="97259" spans="8:8">
      <c r="H97259" s="166"/>
    </row>
    <row r="97260" spans="8:8">
      <c r="H97260" s="166"/>
    </row>
    <row r="97261" spans="8:8">
      <c r="H97261" s="166"/>
    </row>
    <row r="97262" spans="8:8">
      <c r="H97262" s="166"/>
    </row>
    <row r="97263" spans="8:8">
      <c r="H97263" s="166"/>
    </row>
    <row r="97264" spans="8:8">
      <c r="H97264" s="166"/>
    </row>
    <row r="97265" spans="8:8">
      <c r="H97265" s="166"/>
    </row>
    <row r="97266" spans="8:8">
      <c r="H97266" s="166"/>
    </row>
    <row r="97267" spans="8:8">
      <c r="H97267" s="166"/>
    </row>
    <row r="97268" spans="8:8">
      <c r="H97268" s="166"/>
    </row>
    <row r="97269" spans="8:8">
      <c r="H97269" s="166"/>
    </row>
    <row r="97270" spans="8:8">
      <c r="H97270" s="166"/>
    </row>
    <row r="97271" spans="8:8">
      <c r="H97271" s="166"/>
    </row>
    <row r="97272" spans="8:8">
      <c r="H97272" s="166"/>
    </row>
    <row r="97273" spans="8:8">
      <c r="H97273" s="166"/>
    </row>
    <row r="97274" spans="8:8">
      <c r="H97274" s="166"/>
    </row>
    <row r="97275" spans="8:8">
      <c r="H97275" s="166"/>
    </row>
    <row r="97276" spans="8:8">
      <c r="H97276" s="166"/>
    </row>
    <row r="97277" spans="8:8">
      <c r="H97277" s="166"/>
    </row>
    <row r="97278" spans="8:8">
      <c r="H97278" s="166"/>
    </row>
    <row r="97279" spans="8:8">
      <c r="H97279" s="166"/>
    </row>
    <row r="97280" spans="8:8">
      <c r="H97280" s="166"/>
    </row>
    <row r="97281" spans="8:8">
      <c r="H97281" s="166"/>
    </row>
    <row r="97282" spans="8:8">
      <c r="H97282" s="166"/>
    </row>
    <row r="97283" spans="8:8">
      <c r="H97283" s="166"/>
    </row>
    <row r="97284" spans="8:8">
      <c r="H97284" s="166"/>
    </row>
    <row r="97285" spans="8:8">
      <c r="H97285" s="166"/>
    </row>
    <row r="97286" spans="8:8">
      <c r="H97286" s="166"/>
    </row>
    <row r="97287" spans="8:8">
      <c r="H97287" s="166"/>
    </row>
    <row r="97288" spans="8:8">
      <c r="H97288" s="166"/>
    </row>
    <row r="97289" spans="8:8">
      <c r="H97289" s="166"/>
    </row>
    <row r="97290" spans="8:8">
      <c r="H97290" s="166"/>
    </row>
    <row r="97291" spans="8:8">
      <c r="H97291" s="166"/>
    </row>
    <row r="97292" spans="8:8">
      <c r="H97292" s="166"/>
    </row>
    <row r="97293" spans="8:8">
      <c r="H97293" s="166"/>
    </row>
    <row r="97294" spans="8:8">
      <c r="H97294" s="166"/>
    </row>
    <row r="97295" spans="8:8">
      <c r="H97295" s="166"/>
    </row>
    <row r="97296" spans="8:8">
      <c r="H97296" s="166"/>
    </row>
    <row r="97297" spans="8:8">
      <c r="H97297" s="166"/>
    </row>
    <row r="97298" spans="8:8">
      <c r="H97298" s="166"/>
    </row>
    <row r="97299" spans="8:8">
      <c r="H97299" s="166"/>
    </row>
    <row r="97300" spans="8:8">
      <c r="H97300" s="166"/>
    </row>
    <row r="97301" spans="8:8">
      <c r="H97301" s="166"/>
    </row>
    <row r="97302" spans="8:8">
      <c r="H97302" s="166"/>
    </row>
    <row r="97303" spans="8:8">
      <c r="H97303" s="166"/>
    </row>
    <row r="97304" spans="8:8">
      <c r="H97304" s="166"/>
    </row>
    <row r="97305" spans="8:8">
      <c r="H97305" s="166"/>
    </row>
    <row r="97306" spans="8:8">
      <c r="H97306" s="166"/>
    </row>
    <row r="97307" spans="8:8">
      <c r="H97307" s="166"/>
    </row>
    <row r="97308" spans="8:8">
      <c r="H97308" s="166"/>
    </row>
    <row r="97309" spans="8:8">
      <c r="H97309" s="166"/>
    </row>
    <row r="97310" spans="8:8">
      <c r="H97310" s="166"/>
    </row>
    <row r="97311" spans="8:8">
      <c r="H97311" s="166"/>
    </row>
    <row r="97312" spans="8:8">
      <c r="H97312" s="166"/>
    </row>
    <row r="97313" spans="8:8">
      <c r="H97313" s="166"/>
    </row>
    <row r="97314" spans="8:8">
      <c r="H97314" s="166"/>
    </row>
    <row r="97315" spans="8:8">
      <c r="H97315" s="166"/>
    </row>
    <row r="97316" spans="8:8">
      <c r="H97316" s="166"/>
    </row>
    <row r="97317" spans="8:8">
      <c r="H97317" s="166"/>
    </row>
    <row r="97318" spans="8:8">
      <c r="H97318" s="166"/>
    </row>
    <row r="97319" spans="8:8">
      <c r="H97319" s="166"/>
    </row>
    <row r="97320" spans="8:8">
      <c r="H97320" s="166"/>
    </row>
    <row r="97321" spans="8:8">
      <c r="H97321" s="166"/>
    </row>
    <row r="97322" spans="8:8">
      <c r="H97322" s="166"/>
    </row>
    <row r="97323" spans="8:8">
      <c r="H97323" s="166"/>
    </row>
    <row r="97324" spans="8:8">
      <c r="H97324" s="166"/>
    </row>
    <row r="97325" spans="8:8">
      <c r="H97325" s="166"/>
    </row>
    <row r="97326" spans="8:8">
      <c r="H97326" s="166"/>
    </row>
    <row r="97327" spans="8:8">
      <c r="H97327" s="166"/>
    </row>
    <row r="97328" spans="8:8">
      <c r="H97328" s="166"/>
    </row>
    <row r="97329" spans="8:8">
      <c r="H97329" s="166"/>
    </row>
    <row r="97330" spans="8:8">
      <c r="H97330" s="166"/>
    </row>
    <row r="97331" spans="8:8">
      <c r="H97331" s="166"/>
    </row>
    <row r="97332" spans="8:8">
      <c r="H97332" s="166"/>
    </row>
    <row r="97333" spans="8:8">
      <c r="H97333" s="166"/>
    </row>
    <row r="97334" spans="8:8">
      <c r="H97334" s="166"/>
    </row>
    <row r="97335" spans="8:8">
      <c r="H97335" s="166"/>
    </row>
    <row r="97336" spans="8:8">
      <c r="H97336" s="166"/>
    </row>
    <row r="97337" spans="8:8">
      <c r="H97337" s="166"/>
    </row>
    <row r="97338" spans="8:8">
      <c r="H97338" s="166"/>
    </row>
    <row r="97339" spans="8:8">
      <c r="H97339" s="166"/>
    </row>
    <row r="97340" spans="8:8">
      <c r="H97340" s="166"/>
    </row>
    <row r="97341" spans="8:8">
      <c r="H97341" s="166"/>
    </row>
    <row r="97342" spans="8:8">
      <c r="H97342" s="166"/>
    </row>
    <row r="97343" spans="8:8">
      <c r="H97343" s="166"/>
    </row>
    <row r="97344" spans="8:8">
      <c r="H97344" s="166"/>
    </row>
    <row r="97345" spans="8:8">
      <c r="H97345" s="166"/>
    </row>
    <row r="97346" spans="8:8">
      <c r="H97346" s="166"/>
    </row>
    <row r="97347" spans="8:8">
      <c r="H97347" s="166"/>
    </row>
    <row r="97348" spans="8:8">
      <c r="H97348" s="166"/>
    </row>
    <row r="97349" spans="8:8">
      <c r="H97349" s="166"/>
    </row>
    <row r="97350" spans="8:8">
      <c r="H97350" s="166"/>
    </row>
    <row r="97351" spans="8:8">
      <c r="H97351" s="166"/>
    </row>
    <row r="97352" spans="8:8">
      <c r="H97352" s="166"/>
    </row>
    <row r="97353" spans="8:8">
      <c r="H97353" s="166"/>
    </row>
    <row r="97354" spans="8:8">
      <c r="H97354" s="166"/>
    </row>
    <row r="97355" spans="8:8">
      <c r="H97355" s="166"/>
    </row>
    <row r="97356" spans="8:8">
      <c r="H97356" s="166"/>
    </row>
    <row r="97357" spans="8:8">
      <c r="H97357" s="166"/>
    </row>
    <row r="97358" spans="8:8">
      <c r="H97358" s="166"/>
    </row>
    <row r="97359" spans="8:8">
      <c r="H97359" s="166"/>
    </row>
    <row r="97360" spans="8:8">
      <c r="H97360" s="166"/>
    </row>
    <row r="97361" spans="8:8">
      <c r="H97361" s="166"/>
    </row>
    <row r="97362" spans="8:8">
      <c r="H97362" s="166"/>
    </row>
    <row r="97363" spans="8:8">
      <c r="H97363" s="166"/>
    </row>
    <row r="97364" spans="8:8">
      <c r="H97364" s="166"/>
    </row>
    <row r="97365" spans="8:8">
      <c r="H97365" s="166"/>
    </row>
    <row r="97366" spans="8:8">
      <c r="H97366" s="166"/>
    </row>
    <row r="97367" spans="8:8">
      <c r="H97367" s="166"/>
    </row>
    <row r="97368" spans="8:8">
      <c r="H97368" s="166"/>
    </row>
    <row r="97369" spans="8:8">
      <c r="H97369" s="166"/>
    </row>
    <row r="97370" spans="8:8">
      <c r="H97370" s="166"/>
    </row>
    <row r="97371" spans="8:8">
      <c r="H97371" s="166"/>
    </row>
    <row r="97372" spans="8:8">
      <c r="H97372" s="166"/>
    </row>
    <row r="97373" spans="8:8">
      <c r="H97373" s="166"/>
    </row>
    <row r="97374" spans="8:8">
      <c r="H97374" s="166"/>
    </row>
    <row r="97375" spans="8:8">
      <c r="H97375" s="166"/>
    </row>
    <row r="97376" spans="8:8">
      <c r="H97376" s="166"/>
    </row>
    <row r="97377" spans="8:8">
      <c r="H97377" s="166"/>
    </row>
    <row r="97378" spans="8:8">
      <c r="H97378" s="166"/>
    </row>
    <row r="97379" spans="8:8">
      <c r="H97379" s="166"/>
    </row>
    <row r="97380" spans="8:8">
      <c r="H97380" s="166"/>
    </row>
    <row r="97381" spans="8:8">
      <c r="H97381" s="166"/>
    </row>
    <row r="97382" spans="8:8">
      <c r="H97382" s="166"/>
    </row>
    <row r="97383" spans="8:8">
      <c r="H97383" s="166"/>
    </row>
    <row r="97384" spans="8:8">
      <c r="H97384" s="166"/>
    </row>
    <row r="97385" spans="8:8">
      <c r="H97385" s="166"/>
    </row>
    <row r="97386" spans="8:8">
      <c r="H97386" s="166"/>
    </row>
    <row r="97387" spans="8:8">
      <c r="H97387" s="166"/>
    </row>
    <row r="97388" spans="8:8">
      <c r="H97388" s="166"/>
    </row>
    <row r="97389" spans="8:8">
      <c r="H97389" s="166"/>
    </row>
    <row r="97390" spans="8:8">
      <c r="H97390" s="166"/>
    </row>
    <row r="97391" spans="8:8">
      <c r="H97391" s="166"/>
    </row>
    <row r="97392" spans="8:8">
      <c r="H97392" s="166"/>
    </row>
    <row r="97393" spans="8:8">
      <c r="H97393" s="166"/>
    </row>
    <row r="97394" spans="8:8">
      <c r="H97394" s="166"/>
    </row>
    <row r="97395" spans="8:8">
      <c r="H97395" s="166"/>
    </row>
    <row r="97396" spans="8:8">
      <c r="H97396" s="166"/>
    </row>
    <row r="97397" spans="8:8">
      <c r="H97397" s="166"/>
    </row>
    <row r="97398" spans="8:8">
      <c r="H97398" s="166"/>
    </row>
    <row r="97399" spans="8:8">
      <c r="H97399" s="166"/>
    </row>
    <row r="97400" spans="8:8">
      <c r="H97400" s="166"/>
    </row>
    <row r="97401" spans="8:8">
      <c r="H97401" s="166"/>
    </row>
    <row r="97402" spans="8:8">
      <c r="H97402" s="166"/>
    </row>
    <row r="97403" spans="8:8">
      <c r="H97403" s="166"/>
    </row>
    <row r="97404" spans="8:8">
      <c r="H97404" s="166"/>
    </row>
    <row r="97405" spans="8:8">
      <c r="H97405" s="166"/>
    </row>
    <row r="97406" spans="8:8">
      <c r="H97406" s="166"/>
    </row>
    <row r="97407" spans="8:8">
      <c r="H97407" s="166"/>
    </row>
    <row r="97408" spans="8:8">
      <c r="H97408" s="166"/>
    </row>
    <row r="97409" spans="8:8">
      <c r="H97409" s="166"/>
    </row>
    <row r="97410" spans="8:8">
      <c r="H97410" s="166"/>
    </row>
    <row r="97411" spans="8:8">
      <c r="H97411" s="166"/>
    </row>
    <row r="97412" spans="8:8">
      <c r="H97412" s="166"/>
    </row>
    <row r="97413" spans="8:8">
      <c r="H97413" s="166"/>
    </row>
    <row r="97414" spans="8:8">
      <c r="H97414" s="166"/>
    </row>
    <row r="97415" spans="8:8">
      <c r="H97415" s="166"/>
    </row>
    <row r="97416" spans="8:8">
      <c r="H97416" s="166"/>
    </row>
    <row r="97417" spans="8:8">
      <c r="H97417" s="166"/>
    </row>
    <row r="97418" spans="8:8">
      <c r="H97418" s="166"/>
    </row>
    <row r="97419" spans="8:8">
      <c r="H97419" s="166"/>
    </row>
    <row r="97420" spans="8:8">
      <c r="H97420" s="166"/>
    </row>
    <row r="97421" spans="8:8">
      <c r="H97421" s="166"/>
    </row>
    <row r="97422" spans="8:8">
      <c r="H97422" s="166"/>
    </row>
    <row r="97423" spans="8:8">
      <c r="H97423" s="166"/>
    </row>
    <row r="97424" spans="8:8">
      <c r="H97424" s="166"/>
    </row>
    <row r="97425" spans="8:8">
      <c r="H97425" s="166"/>
    </row>
    <row r="97426" spans="8:8">
      <c r="H97426" s="166"/>
    </row>
    <row r="97427" spans="8:8">
      <c r="H97427" s="166"/>
    </row>
    <row r="97428" spans="8:8">
      <c r="H97428" s="166"/>
    </row>
    <row r="97429" spans="8:8">
      <c r="H97429" s="166"/>
    </row>
    <row r="97430" spans="8:8">
      <c r="H97430" s="166"/>
    </row>
    <row r="97431" spans="8:8">
      <c r="H97431" s="166"/>
    </row>
    <row r="97432" spans="8:8">
      <c r="H97432" s="166"/>
    </row>
    <row r="97433" spans="8:8">
      <c r="H97433" s="166"/>
    </row>
    <row r="97434" spans="8:8">
      <c r="H97434" s="166"/>
    </row>
    <row r="97435" spans="8:8">
      <c r="H97435" s="166"/>
    </row>
    <row r="97436" spans="8:8">
      <c r="H97436" s="166"/>
    </row>
    <row r="97437" spans="8:8">
      <c r="H97437" s="166"/>
    </row>
    <row r="97438" spans="8:8">
      <c r="H97438" s="166"/>
    </row>
    <row r="97439" spans="8:8">
      <c r="H97439" s="166"/>
    </row>
    <row r="97440" spans="8:8">
      <c r="H97440" s="166"/>
    </row>
    <row r="97441" spans="8:8">
      <c r="H97441" s="166"/>
    </row>
    <row r="97442" spans="8:8">
      <c r="H97442" s="166"/>
    </row>
    <row r="97443" spans="8:8">
      <c r="H97443" s="166"/>
    </row>
    <row r="97444" spans="8:8">
      <c r="H97444" s="166"/>
    </row>
    <row r="97445" spans="8:8">
      <c r="H97445" s="166"/>
    </row>
    <row r="97446" spans="8:8">
      <c r="H97446" s="166"/>
    </row>
    <row r="97447" spans="8:8">
      <c r="H97447" s="166"/>
    </row>
    <row r="97448" spans="8:8">
      <c r="H97448" s="166"/>
    </row>
    <row r="97449" spans="8:8">
      <c r="H97449" s="166"/>
    </row>
    <row r="97450" spans="8:8">
      <c r="H97450" s="166"/>
    </row>
    <row r="97451" spans="8:8">
      <c r="H97451" s="166"/>
    </row>
    <row r="97452" spans="8:8">
      <c r="H97452" s="166"/>
    </row>
    <row r="97453" spans="8:8">
      <c r="H97453" s="166"/>
    </row>
    <row r="97454" spans="8:8">
      <c r="H97454" s="166"/>
    </row>
    <row r="97455" spans="8:8">
      <c r="H97455" s="166"/>
    </row>
    <row r="97456" spans="8:8">
      <c r="H97456" s="166"/>
    </row>
    <row r="97457" spans="8:8">
      <c r="H97457" s="166"/>
    </row>
    <row r="97458" spans="8:8">
      <c r="H97458" s="166"/>
    </row>
    <row r="97459" spans="8:8">
      <c r="H97459" s="166"/>
    </row>
    <row r="97460" spans="8:8">
      <c r="H97460" s="166"/>
    </row>
    <row r="97461" spans="8:8">
      <c r="H97461" s="166"/>
    </row>
    <row r="97462" spans="8:8">
      <c r="H97462" s="166"/>
    </row>
    <row r="97463" spans="8:8">
      <c r="H97463" s="166"/>
    </row>
    <row r="97464" spans="8:8">
      <c r="H97464" s="166"/>
    </row>
    <row r="97465" spans="8:8">
      <c r="H97465" s="166"/>
    </row>
    <row r="97466" spans="8:8">
      <c r="H97466" s="166"/>
    </row>
    <row r="97467" spans="8:8">
      <c r="H97467" s="166"/>
    </row>
    <row r="97468" spans="8:8">
      <c r="H97468" s="166"/>
    </row>
    <row r="97469" spans="8:8">
      <c r="H97469" s="166"/>
    </row>
    <row r="97470" spans="8:8">
      <c r="H97470" s="166"/>
    </row>
    <row r="97471" spans="8:8">
      <c r="H97471" s="166"/>
    </row>
    <row r="97472" spans="8:8">
      <c r="H97472" s="166"/>
    </row>
    <row r="97473" spans="8:8">
      <c r="H97473" s="166"/>
    </row>
    <row r="97474" spans="8:8">
      <c r="H97474" s="166"/>
    </row>
    <row r="97475" spans="8:8">
      <c r="H97475" s="166"/>
    </row>
    <row r="97476" spans="8:8">
      <c r="H97476" s="166"/>
    </row>
    <row r="97477" spans="8:8">
      <c r="H97477" s="166"/>
    </row>
    <row r="97478" spans="8:8">
      <c r="H97478" s="166"/>
    </row>
    <row r="97479" spans="8:8">
      <c r="H97479" s="166"/>
    </row>
    <row r="97480" spans="8:8">
      <c r="H97480" s="166"/>
    </row>
    <row r="97481" spans="8:8">
      <c r="H97481" s="166"/>
    </row>
    <row r="97482" spans="8:8">
      <c r="H97482" s="166"/>
    </row>
    <row r="97483" spans="8:8">
      <c r="H97483" s="166"/>
    </row>
    <row r="97484" spans="8:8">
      <c r="H97484" s="166"/>
    </row>
    <row r="97485" spans="8:8">
      <c r="H97485" s="166"/>
    </row>
    <row r="97486" spans="8:8">
      <c r="H97486" s="166"/>
    </row>
    <row r="97487" spans="8:8">
      <c r="H97487" s="166"/>
    </row>
    <row r="97488" spans="8:8">
      <c r="H97488" s="166"/>
    </row>
    <row r="97489" spans="8:8">
      <c r="H97489" s="166"/>
    </row>
    <row r="97490" spans="8:8">
      <c r="H97490" s="166"/>
    </row>
    <row r="97491" spans="8:8">
      <c r="H97491" s="166"/>
    </row>
    <row r="97492" spans="8:8">
      <c r="H97492" s="166"/>
    </row>
    <row r="97493" spans="8:8">
      <c r="H97493" s="166"/>
    </row>
    <row r="97494" spans="8:8">
      <c r="H97494" s="166"/>
    </row>
    <row r="97495" spans="8:8">
      <c r="H97495" s="166"/>
    </row>
    <row r="97496" spans="8:8">
      <c r="H97496" s="166"/>
    </row>
    <row r="97497" spans="8:8">
      <c r="H97497" s="166"/>
    </row>
    <row r="97498" spans="8:8">
      <c r="H97498" s="166"/>
    </row>
    <row r="97499" spans="8:8">
      <c r="H97499" s="166"/>
    </row>
    <row r="97500" spans="8:8">
      <c r="H97500" s="166"/>
    </row>
    <row r="97501" spans="8:8">
      <c r="H97501" s="166"/>
    </row>
    <row r="97502" spans="8:8">
      <c r="H97502" s="166"/>
    </row>
    <row r="97503" spans="8:8">
      <c r="H97503" s="166"/>
    </row>
    <row r="97504" spans="8:8">
      <c r="H97504" s="166"/>
    </row>
    <row r="97505" spans="8:8">
      <c r="H97505" s="166"/>
    </row>
    <row r="97506" spans="8:8">
      <c r="H97506" s="166"/>
    </row>
    <row r="97507" spans="8:8">
      <c r="H97507" s="166"/>
    </row>
    <row r="97508" spans="8:8">
      <c r="H97508" s="166"/>
    </row>
    <row r="97509" spans="8:8">
      <c r="H97509" s="166"/>
    </row>
    <row r="97510" spans="8:8">
      <c r="H97510" s="166"/>
    </row>
    <row r="97511" spans="8:8">
      <c r="H97511" s="166"/>
    </row>
    <row r="97512" spans="8:8">
      <c r="H97512" s="166"/>
    </row>
    <row r="97513" spans="8:8">
      <c r="H97513" s="166"/>
    </row>
    <row r="97514" spans="8:8">
      <c r="H97514" s="166"/>
    </row>
    <row r="97515" spans="8:8">
      <c r="H97515" s="166"/>
    </row>
    <row r="97516" spans="8:8">
      <c r="H97516" s="166"/>
    </row>
    <row r="97517" spans="8:8">
      <c r="H97517" s="166"/>
    </row>
    <row r="97518" spans="8:8">
      <c r="H97518" s="166"/>
    </row>
    <row r="97519" spans="8:8">
      <c r="H97519" s="166"/>
    </row>
    <row r="97520" spans="8:8">
      <c r="H97520" s="166"/>
    </row>
    <row r="97521" spans="8:8">
      <c r="H97521" s="166"/>
    </row>
    <row r="97522" spans="8:8">
      <c r="H97522" s="166"/>
    </row>
    <row r="97523" spans="8:8">
      <c r="H97523" s="166"/>
    </row>
    <row r="97524" spans="8:8">
      <c r="H97524" s="166"/>
    </row>
    <row r="97525" spans="8:8">
      <c r="H97525" s="166"/>
    </row>
    <row r="97526" spans="8:8">
      <c r="H97526" s="166"/>
    </row>
    <row r="97527" spans="8:8">
      <c r="H97527" s="166"/>
    </row>
    <row r="97528" spans="8:8">
      <c r="H97528" s="166"/>
    </row>
    <row r="97529" spans="8:8">
      <c r="H97529" s="166"/>
    </row>
    <row r="97530" spans="8:8">
      <c r="H97530" s="166"/>
    </row>
    <row r="97531" spans="8:8">
      <c r="H97531" s="166"/>
    </row>
    <row r="97532" spans="8:8">
      <c r="H97532" s="166"/>
    </row>
    <row r="97533" spans="8:8">
      <c r="H97533" s="166"/>
    </row>
    <row r="97534" spans="8:8">
      <c r="H97534" s="166"/>
    </row>
    <row r="97535" spans="8:8">
      <c r="H97535" s="166"/>
    </row>
    <row r="97536" spans="8:8">
      <c r="H97536" s="166"/>
    </row>
    <row r="97537" spans="8:8">
      <c r="H97537" s="166"/>
    </row>
    <row r="97538" spans="8:8">
      <c r="H97538" s="166"/>
    </row>
    <row r="97539" spans="8:8">
      <c r="H97539" s="166"/>
    </row>
    <row r="97540" spans="8:8">
      <c r="H97540" s="166"/>
    </row>
    <row r="97541" spans="8:8">
      <c r="H97541" s="166"/>
    </row>
    <row r="97542" spans="8:8">
      <c r="H97542" s="166"/>
    </row>
    <row r="97543" spans="8:8">
      <c r="H97543" s="166"/>
    </row>
    <row r="97544" spans="8:8">
      <c r="H97544" s="166"/>
    </row>
    <row r="97545" spans="8:8">
      <c r="H97545" s="166"/>
    </row>
    <row r="97546" spans="8:8">
      <c r="H97546" s="166"/>
    </row>
    <row r="97547" spans="8:8">
      <c r="H97547" s="166"/>
    </row>
    <row r="97548" spans="8:8">
      <c r="H97548" s="166"/>
    </row>
    <row r="97549" spans="8:8">
      <c r="H97549" s="166"/>
    </row>
    <row r="97550" spans="8:8">
      <c r="H97550" s="166"/>
    </row>
    <row r="97551" spans="8:8">
      <c r="H97551" s="166"/>
    </row>
    <row r="97552" spans="8:8">
      <c r="H97552" s="166"/>
    </row>
    <row r="97553" spans="8:8">
      <c r="H97553" s="166"/>
    </row>
    <row r="97554" spans="8:8">
      <c r="H97554" s="166"/>
    </row>
    <row r="97555" spans="8:8">
      <c r="H97555" s="166"/>
    </row>
    <row r="97556" spans="8:8">
      <c r="H97556" s="166"/>
    </row>
    <row r="97557" spans="8:8">
      <c r="H97557" s="166"/>
    </row>
    <row r="97558" spans="8:8">
      <c r="H97558" s="166"/>
    </row>
    <row r="97559" spans="8:8">
      <c r="H97559" s="166"/>
    </row>
    <row r="97560" spans="8:8">
      <c r="H97560" s="166"/>
    </row>
    <row r="97561" spans="8:8">
      <c r="H97561" s="166"/>
    </row>
    <row r="97562" spans="8:8">
      <c r="H97562" s="166"/>
    </row>
    <row r="97563" spans="8:8">
      <c r="H97563" s="166"/>
    </row>
    <row r="97564" spans="8:8">
      <c r="H97564" s="166"/>
    </row>
    <row r="97565" spans="8:8">
      <c r="H97565" s="166"/>
    </row>
    <row r="97566" spans="8:8">
      <c r="H97566" s="166"/>
    </row>
    <row r="97567" spans="8:8">
      <c r="H97567" s="166"/>
    </row>
    <row r="97568" spans="8:8">
      <c r="H97568" s="166"/>
    </row>
    <row r="97569" spans="8:8">
      <c r="H97569" s="166"/>
    </row>
    <row r="97570" spans="8:8">
      <c r="H97570" s="166"/>
    </row>
    <row r="97571" spans="8:8">
      <c r="H97571" s="166"/>
    </row>
    <row r="97572" spans="8:8">
      <c r="H97572" s="166"/>
    </row>
    <row r="97573" spans="8:8">
      <c r="H97573" s="166"/>
    </row>
    <row r="97574" spans="8:8">
      <c r="H97574" s="166"/>
    </row>
    <row r="97575" spans="8:8">
      <c r="H97575" s="166"/>
    </row>
    <row r="97576" spans="8:8">
      <c r="H97576" s="166"/>
    </row>
    <row r="97577" spans="8:8">
      <c r="H97577" s="166"/>
    </row>
    <row r="97578" spans="8:8">
      <c r="H97578" s="166"/>
    </row>
    <row r="97579" spans="8:8">
      <c r="H97579" s="166"/>
    </row>
    <row r="97580" spans="8:8">
      <c r="H97580" s="166"/>
    </row>
    <row r="97581" spans="8:8">
      <c r="H97581" s="166"/>
    </row>
    <row r="97582" spans="8:8">
      <c r="H97582" s="166"/>
    </row>
    <row r="97583" spans="8:8">
      <c r="H97583" s="166"/>
    </row>
    <row r="97584" spans="8:8">
      <c r="H97584" s="166"/>
    </row>
    <row r="97585" spans="8:8">
      <c r="H97585" s="166"/>
    </row>
    <row r="97586" spans="8:8">
      <c r="H97586" s="166"/>
    </row>
    <row r="97587" spans="8:8">
      <c r="H97587" s="166"/>
    </row>
    <row r="97588" spans="8:8">
      <c r="H97588" s="166"/>
    </row>
    <row r="97589" spans="8:8">
      <c r="H97589" s="166"/>
    </row>
    <row r="97590" spans="8:8">
      <c r="H97590" s="166"/>
    </row>
    <row r="97591" spans="8:8">
      <c r="H97591" s="166"/>
    </row>
    <row r="97592" spans="8:8">
      <c r="H97592" s="166"/>
    </row>
    <row r="97593" spans="8:8">
      <c r="H97593" s="166"/>
    </row>
    <row r="97594" spans="8:8">
      <c r="H97594" s="166"/>
    </row>
    <row r="97595" spans="8:8">
      <c r="H97595" s="166"/>
    </row>
    <row r="97596" spans="8:8">
      <c r="H97596" s="166"/>
    </row>
    <row r="97597" spans="8:8">
      <c r="H97597" s="166"/>
    </row>
    <row r="97598" spans="8:8">
      <c r="H97598" s="166"/>
    </row>
    <row r="97599" spans="8:8">
      <c r="H97599" s="166"/>
    </row>
    <row r="97600" spans="8:8">
      <c r="H97600" s="166"/>
    </row>
    <row r="97601" spans="8:8">
      <c r="H97601" s="166"/>
    </row>
    <row r="97602" spans="8:8">
      <c r="H97602" s="166"/>
    </row>
    <row r="97603" spans="8:8">
      <c r="H97603" s="166"/>
    </row>
    <row r="97604" spans="8:8">
      <c r="H97604" s="166"/>
    </row>
    <row r="97605" spans="8:8">
      <c r="H97605" s="166"/>
    </row>
    <row r="97606" spans="8:8">
      <c r="H97606" s="166"/>
    </row>
    <row r="97607" spans="8:8">
      <c r="H97607" s="166"/>
    </row>
    <row r="97608" spans="8:8">
      <c r="H97608" s="166"/>
    </row>
    <row r="97609" spans="8:8">
      <c r="H97609" s="166"/>
    </row>
    <row r="97610" spans="8:8">
      <c r="H97610" s="166"/>
    </row>
    <row r="97611" spans="8:8">
      <c r="H97611" s="166"/>
    </row>
    <row r="97612" spans="8:8">
      <c r="H97612" s="166"/>
    </row>
    <row r="97613" spans="8:8">
      <c r="H97613" s="166"/>
    </row>
    <row r="97614" spans="8:8">
      <c r="H97614" s="166"/>
    </row>
    <row r="97615" spans="8:8">
      <c r="H97615" s="166"/>
    </row>
    <row r="97616" spans="8:8">
      <c r="H97616" s="166"/>
    </row>
    <row r="97617" spans="8:8">
      <c r="H97617" s="166"/>
    </row>
    <row r="97618" spans="8:8">
      <c r="H97618" s="166"/>
    </row>
    <row r="97619" spans="8:8">
      <c r="H97619" s="166"/>
    </row>
    <row r="97620" spans="8:8">
      <c r="H97620" s="166"/>
    </row>
    <row r="97621" spans="8:8">
      <c r="H97621" s="166"/>
    </row>
    <row r="97622" spans="8:8">
      <c r="H97622" s="166"/>
    </row>
    <row r="97623" spans="8:8">
      <c r="H97623" s="166"/>
    </row>
    <row r="97624" spans="8:8">
      <c r="H97624" s="166"/>
    </row>
    <row r="97625" spans="8:8">
      <c r="H97625" s="166"/>
    </row>
    <row r="97626" spans="8:8">
      <c r="H97626" s="166"/>
    </row>
    <row r="97627" spans="8:8">
      <c r="H97627" s="166"/>
    </row>
    <row r="97628" spans="8:8">
      <c r="H97628" s="166"/>
    </row>
    <row r="97629" spans="8:8">
      <c r="H97629" s="166"/>
    </row>
    <row r="97630" spans="8:8">
      <c r="H97630" s="166"/>
    </row>
    <row r="97631" spans="8:8">
      <c r="H97631" s="166"/>
    </row>
    <row r="97632" spans="8:8">
      <c r="H97632" s="166"/>
    </row>
    <row r="97633" spans="8:8">
      <c r="H97633" s="166"/>
    </row>
    <row r="97634" spans="8:8">
      <c r="H97634" s="166"/>
    </row>
    <row r="97635" spans="8:8">
      <c r="H97635" s="166"/>
    </row>
    <row r="97636" spans="8:8">
      <c r="H97636" s="166"/>
    </row>
    <row r="97637" spans="8:8">
      <c r="H97637" s="166"/>
    </row>
    <row r="97638" spans="8:8">
      <c r="H97638" s="166"/>
    </row>
    <row r="97639" spans="8:8">
      <c r="H97639" s="166"/>
    </row>
    <row r="97640" spans="8:8">
      <c r="H97640" s="166"/>
    </row>
    <row r="97641" spans="8:8">
      <c r="H97641" s="166"/>
    </row>
    <row r="97642" spans="8:8">
      <c r="H97642" s="166"/>
    </row>
    <row r="97643" spans="8:8">
      <c r="H97643" s="166"/>
    </row>
    <row r="97644" spans="8:8">
      <c r="H97644" s="166"/>
    </row>
    <row r="97645" spans="8:8">
      <c r="H97645" s="166"/>
    </row>
    <row r="97646" spans="8:8">
      <c r="H97646" s="166"/>
    </row>
    <row r="97647" spans="8:8">
      <c r="H97647" s="166"/>
    </row>
    <row r="97648" spans="8:8">
      <c r="H97648" s="166"/>
    </row>
    <row r="97649" spans="8:8">
      <c r="H97649" s="166"/>
    </row>
    <row r="97650" spans="8:8">
      <c r="H97650" s="166"/>
    </row>
    <row r="97651" spans="8:8">
      <c r="H97651" s="166"/>
    </row>
    <row r="97652" spans="8:8">
      <c r="H97652" s="166"/>
    </row>
    <row r="97653" spans="8:8">
      <c r="H97653" s="166"/>
    </row>
    <row r="97654" spans="8:8">
      <c r="H97654" s="166"/>
    </row>
    <row r="97655" spans="8:8">
      <c r="H97655" s="166"/>
    </row>
    <row r="97656" spans="8:8">
      <c r="H97656" s="166"/>
    </row>
    <row r="97657" spans="8:8">
      <c r="H97657" s="166"/>
    </row>
    <row r="97658" spans="8:8">
      <c r="H97658" s="166"/>
    </row>
    <row r="97659" spans="8:8">
      <c r="H97659" s="166"/>
    </row>
    <row r="97660" spans="8:8">
      <c r="H97660" s="166"/>
    </row>
    <row r="97661" spans="8:8">
      <c r="H97661" s="166"/>
    </row>
    <row r="97662" spans="8:8">
      <c r="H97662" s="166"/>
    </row>
    <row r="97663" spans="8:8">
      <c r="H97663" s="166"/>
    </row>
    <row r="97664" spans="8:8">
      <c r="H97664" s="166"/>
    </row>
    <row r="97665" spans="8:8">
      <c r="H97665" s="166"/>
    </row>
    <row r="97666" spans="8:8">
      <c r="H97666" s="166"/>
    </row>
    <row r="97667" spans="8:8">
      <c r="H97667" s="166"/>
    </row>
    <row r="97668" spans="8:8">
      <c r="H97668" s="166"/>
    </row>
    <row r="97669" spans="8:8">
      <c r="H97669" s="166"/>
    </row>
    <row r="97670" spans="8:8">
      <c r="H97670" s="166"/>
    </row>
    <row r="97671" spans="8:8">
      <c r="H97671" s="166"/>
    </row>
    <row r="97672" spans="8:8">
      <c r="H97672" s="166"/>
    </row>
    <row r="97673" spans="8:8">
      <c r="H97673" s="166"/>
    </row>
    <row r="97674" spans="8:8">
      <c r="H97674" s="166"/>
    </row>
    <row r="97675" spans="8:8">
      <c r="H97675" s="166"/>
    </row>
    <row r="97676" spans="8:8">
      <c r="H97676" s="166"/>
    </row>
    <row r="97677" spans="8:8">
      <c r="H97677" s="166"/>
    </row>
    <row r="97678" spans="8:8">
      <c r="H97678" s="166"/>
    </row>
    <row r="97679" spans="8:8">
      <c r="H97679" s="166"/>
    </row>
    <row r="97680" spans="8:8">
      <c r="H97680" s="166"/>
    </row>
    <row r="97681" spans="8:8">
      <c r="H97681" s="166"/>
    </row>
    <row r="97682" spans="8:8">
      <c r="H97682" s="166"/>
    </row>
    <row r="97683" spans="8:8">
      <c r="H97683" s="166"/>
    </row>
    <row r="97684" spans="8:8">
      <c r="H97684" s="166"/>
    </row>
    <row r="97685" spans="8:8">
      <c r="H97685" s="166"/>
    </row>
    <row r="97686" spans="8:8">
      <c r="H97686" s="166"/>
    </row>
    <row r="97687" spans="8:8">
      <c r="H97687" s="166"/>
    </row>
    <row r="97688" spans="8:8">
      <c r="H97688" s="166"/>
    </row>
    <row r="97689" spans="8:8">
      <c r="H97689" s="166"/>
    </row>
    <row r="97690" spans="8:8">
      <c r="H97690" s="166"/>
    </row>
    <row r="97691" spans="8:8">
      <c r="H97691" s="166"/>
    </row>
    <row r="97692" spans="8:8">
      <c r="H97692" s="166"/>
    </row>
    <row r="97693" spans="8:8">
      <c r="H97693" s="166"/>
    </row>
    <row r="97694" spans="8:8">
      <c r="H97694" s="166"/>
    </row>
    <row r="97695" spans="8:8">
      <c r="H97695" s="166"/>
    </row>
    <row r="97696" spans="8:8">
      <c r="H97696" s="166"/>
    </row>
    <row r="97697" spans="8:8">
      <c r="H97697" s="166"/>
    </row>
    <row r="97698" spans="8:8">
      <c r="H97698" s="166"/>
    </row>
    <row r="97699" spans="8:8">
      <c r="H97699" s="166"/>
    </row>
    <row r="97700" spans="8:8">
      <c r="H97700" s="166"/>
    </row>
    <row r="97701" spans="8:8">
      <c r="H97701" s="166"/>
    </row>
    <row r="97702" spans="8:8">
      <c r="H97702" s="166"/>
    </row>
    <row r="97703" spans="8:8">
      <c r="H97703" s="166"/>
    </row>
    <row r="97704" spans="8:8">
      <c r="H97704" s="166"/>
    </row>
    <row r="97705" spans="8:8">
      <c r="H97705" s="166"/>
    </row>
    <row r="97706" spans="8:8">
      <c r="H97706" s="166"/>
    </row>
    <row r="97707" spans="8:8">
      <c r="H97707" s="166"/>
    </row>
    <row r="97708" spans="8:8">
      <c r="H97708" s="166"/>
    </row>
    <row r="97709" spans="8:8">
      <c r="H97709" s="166"/>
    </row>
    <row r="97710" spans="8:8">
      <c r="H97710" s="166"/>
    </row>
    <row r="97711" spans="8:8">
      <c r="H97711" s="166"/>
    </row>
    <row r="97712" spans="8:8">
      <c r="H97712" s="166"/>
    </row>
    <row r="97713" spans="8:8">
      <c r="H97713" s="166"/>
    </row>
    <row r="97714" spans="8:8">
      <c r="H97714" s="166"/>
    </row>
    <row r="97715" spans="8:8">
      <c r="H97715" s="166"/>
    </row>
    <row r="97716" spans="8:8">
      <c r="H97716" s="166"/>
    </row>
    <row r="97717" spans="8:8">
      <c r="H97717" s="166"/>
    </row>
    <row r="97718" spans="8:8">
      <c r="H97718" s="166"/>
    </row>
    <row r="97719" spans="8:8">
      <c r="H97719" s="166"/>
    </row>
    <row r="97720" spans="8:8">
      <c r="H97720" s="166"/>
    </row>
    <row r="97721" spans="8:8">
      <c r="H97721" s="166"/>
    </row>
    <row r="97722" spans="8:8">
      <c r="H97722" s="166"/>
    </row>
    <row r="97723" spans="8:8">
      <c r="H97723" s="166"/>
    </row>
    <row r="97724" spans="8:8">
      <c r="H97724" s="166"/>
    </row>
    <row r="97725" spans="8:8">
      <c r="H97725" s="166"/>
    </row>
    <row r="97726" spans="8:8">
      <c r="H97726" s="166"/>
    </row>
    <row r="97727" spans="8:8">
      <c r="H97727" s="166"/>
    </row>
    <row r="97728" spans="8:8">
      <c r="H97728" s="166"/>
    </row>
    <row r="97729" spans="8:8">
      <c r="H97729" s="166"/>
    </row>
    <row r="97730" spans="8:8">
      <c r="H97730" s="166"/>
    </row>
    <row r="97731" spans="8:8">
      <c r="H97731" s="166"/>
    </row>
    <row r="97732" spans="8:8">
      <c r="H97732" s="166"/>
    </row>
    <row r="97733" spans="8:8">
      <c r="H97733" s="166"/>
    </row>
    <row r="97734" spans="8:8">
      <c r="H97734" s="166"/>
    </row>
    <row r="97735" spans="8:8">
      <c r="H97735" s="166"/>
    </row>
    <row r="97736" spans="8:8">
      <c r="H97736" s="166"/>
    </row>
    <row r="97737" spans="8:8">
      <c r="H97737" s="166"/>
    </row>
    <row r="97738" spans="8:8">
      <c r="H97738" s="166"/>
    </row>
    <row r="97739" spans="8:8">
      <c r="H97739" s="166"/>
    </row>
    <row r="97740" spans="8:8">
      <c r="H97740" s="166"/>
    </row>
    <row r="97741" spans="8:8">
      <c r="H97741" s="166"/>
    </row>
    <row r="97742" spans="8:8">
      <c r="H97742" s="166"/>
    </row>
    <row r="97743" spans="8:8">
      <c r="H97743" s="166"/>
    </row>
    <row r="97744" spans="8:8">
      <c r="H97744" s="166"/>
    </row>
    <row r="97745" spans="8:8">
      <c r="H97745" s="166"/>
    </row>
    <row r="97746" spans="8:8">
      <c r="H97746" s="166"/>
    </row>
    <row r="97747" spans="8:8">
      <c r="H97747" s="166"/>
    </row>
    <row r="97748" spans="8:8">
      <c r="H97748" s="166"/>
    </row>
    <row r="97749" spans="8:8">
      <c r="H97749" s="166"/>
    </row>
    <row r="97750" spans="8:8">
      <c r="H97750" s="166"/>
    </row>
    <row r="97751" spans="8:8">
      <c r="H97751" s="166"/>
    </row>
    <row r="97752" spans="8:8">
      <c r="H97752" s="166"/>
    </row>
    <row r="97753" spans="8:8">
      <c r="H97753" s="166"/>
    </row>
    <row r="97754" spans="8:8">
      <c r="H97754" s="166"/>
    </row>
    <row r="97755" spans="8:8">
      <c r="H97755" s="166"/>
    </row>
    <row r="97756" spans="8:8">
      <c r="H97756" s="166"/>
    </row>
    <row r="97757" spans="8:8">
      <c r="H97757" s="166"/>
    </row>
    <row r="97758" spans="8:8">
      <c r="H97758" s="166"/>
    </row>
    <row r="97759" spans="8:8">
      <c r="H97759" s="166"/>
    </row>
    <row r="97760" spans="8:8">
      <c r="H97760" s="166"/>
    </row>
    <row r="97761" spans="8:8">
      <c r="H97761" s="166"/>
    </row>
    <row r="97762" spans="8:8">
      <c r="H97762" s="166"/>
    </row>
    <row r="97763" spans="8:8">
      <c r="H97763" s="166"/>
    </row>
    <row r="97764" spans="8:8">
      <c r="H97764" s="166"/>
    </row>
    <row r="97765" spans="8:8">
      <c r="H97765" s="166"/>
    </row>
    <row r="97766" spans="8:8">
      <c r="H97766" s="166"/>
    </row>
    <row r="97767" spans="8:8">
      <c r="H97767" s="166"/>
    </row>
    <row r="97768" spans="8:8">
      <c r="H97768" s="166"/>
    </row>
    <row r="97769" spans="8:8">
      <c r="H97769" s="166"/>
    </row>
    <row r="97770" spans="8:8">
      <c r="H97770" s="166"/>
    </row>
    <row r="97771" spans="8:8">
      <c r="H97771" s="166"/>
    </row>
    <row r="97772" spans="8:8">
      <c r="H97772" s="166"/>
    </row>
    <row r="97773" spans="8:8">
      <c r="H97773" s="166"/>
    </row>
    <row r="97774" spans="8:8">
      <c r="H97774" s="166"/>
    </row>
    <row r="97775" spans="8:8">
      <c r="H97775" s="166"/>
    </row>
    <row r="97776" spans="8:8">
      <c r="H97776" s="166"/>
    </row>
    <row r="97777" spans="8:8">
      <c r="H97777" s="166"/>
    </row>
    <row r="97778" spans="8:8">
      <c r="H97778" s="166"/>
    </row>
    <row r="97779" spans="8:8">
      <c r="H97779" s="166"/>
    </row>
    <row r="97780" spans="8:8">
      <c r="H97780" s="166"/>
    </row>
    <row r="97781" spans="8:8">
      <c r="H97781" s="166"/>
    </row>
    <row r="97782" spans="8:8">
      <c r="H97782" s="166"/>
    </row>
    <row r="97783" spans="8:8">
      <c r="H97783" s="166"/>
    </row>
    <row r="97784" spans="8:8">
      <c r="H97784" s="166"/>
    </row>
    <row r="97785" spans="8:8">
      <c r="H97785" s="166"/>
    </row>
    <row r="97786" spans="8:8">
      <c r="H97786" s="166"/>
    </row>
    <row r="97787" spans="8:8">
      <c r="H97787" s="166"/>
    </row>
    <row r="97788" spans="8:8">
      <c r="H97788" s="166"/>
    </row>
    <row r="97789" spans="8:8">
      <c r="H97789" s="166"/>
    </row>
    <row r="97790" spans="8:8">
      <c r="H97790" s="166"/>
    </row>
    <row r="97791" spans="8:8">
      <c r="H97791" s="166"/>
    </row>
    <row r="97792" spans="8:8">
      <c r="H97792" s="166"/>
    </row>
    <row r="97793" spans="8:8">
      <c r="H97793" s="166"/>
    </row>
    <row r="97794" spans="8:8">
      <c r="H97794" s="166"/>
    </row>
    <row r="97795" spans="8:8">
      <c r="H97795" s="166"/>
    </row>
    <row r="97796" spans="8:8">
      <c r="H97796" s="166"/>
    </row>
    <row r="97797" spans="8:8">
      <c r="H97797" s="166"/>
    </row>
    <row r="97798" spans="8:8">
      <c r="H97798" s="166"/>
    </row>
    <row r="97799" spans="8:8">
      <c r="H97799" s="166"/>
    </row>
    <row r="97800" spans="8:8">
      <c r="H97800" s="166"/>
    </row>
    <row r="97801" spans="8:8">
      <c r="H97801" s="166"/>
    </row>
    <row r="97802" spans="8:8">
      <c r="H97802" s="166"/>
    </row>
    <row r="97803" spans="8:8">
      <c r="H97803" s="166"/>
    </row>
    <row r="97804" spans="8:8">
      <c r="H97804" s="166"/>
    </row>
    <row r="97805" spans="8:8">
      <c r="H97805" s="166"/>
    </row>
    <row r="97806" spans="8:8">
      <c r="H97806" s="166"/>
    </row>
    <row r="97807" spans="8:8">
      <c r="H97807" s="166"/>
    </row>
    <row r="97808" spans="8:8">
      <c r="H97808" s="166"/>
    </row>
    <row r="97809" spans="8:8">
      <c r="H97809" s="166"/>
    </row>
    <row r="97810" spans="8:8">
      <c r="H97810" s="166"/>
    </row>
    <row r="97811" spans="8:8">
      <c r="H97811" s="166"/>
    </row>
    <row r="97812" spans="8:8">
      <c r="H97812" s="166"/>
    </row>
    <row r="97813" spans="8:8">
      <c r="H97813" s="166"/>
    </row>
    <row r="97814" spans="8:8">
      <c r="H97814" s="166"/>
    </row>
    <row r="97815" spans="8:8">
      <c r="H97815" s="166"/>
    </row>
    <row r="97816" spans="8:8">
      <c r="H97816" s="166"/>
    </row>
    <row r="97817" spans="8:8">
      <c r="H97817" s="166"/>
    </row>
    <row r="97818" spans="8:8">
      <c r="H97818" s="166"/>
    </row>
    <row r="97819" spans="8:8">
      <c r="H97819" s="166"/>
    </row>
    <row r="97820" spans="8:8">
      <c r="H97820" s="166"/>
    </row>
    <row r="97821" spans="8:8">
      <c r="H97821" s="166"/>
    </row>
    <row r="97822" spans="8:8">
      <c r="H97822" s="166"/>
    </row>
    <row r="97823" spans="8:8">
      <c r="H97823" s="166"/>
    </row>
    <row r="97824" spans="8:8">
      <c r="H97824" s="166"/>
    </row>
    <row r="97825" spans="8:8">
      <c r="H97825" s="166"/>
    </row>
    <row r="97826" spans="8:8">
      <c r="H97826" s="166"/>
    </row>
    <row r="97827" spans="8:8">
      <c r="H97827" s="166"/>
    </row>
    <row r="97828" spans="8:8">
      <c r="H97828" s="166"/>
    </row>
    <row r="97829" spans="8:8">
      <c r="H97829" s="166"/>
    </row>
    <row r="97830" spans="8:8">
      <c r="H97830" s="166"/>
    </row>
    <row r="97831" spans="8:8">
      <c r="H97831" s="166"/>
    </row>
    <row r="97832" spans="8:8">
      <c r="H97832" s="166"/>
    </row>
    <row r="97833" spans="8:8">
      <c r="H97833" s="166"/>
    </row>
    <row r="97834" spans="8:8">
      <c r="H97834" s="166"/>
    </row>
    <row r="97835" spans="8:8">
      <c r="H97835" s="166"/>
    </row>
    <row r="97836" spans="8:8">
      <c r="H97836" s="166"/>
    </row>
    <row r="97837" spans="8:8">
      <c r="H97837" s="166"/>
    </row>
    <row r="97838" spans="8:8">
      <c r="H97838" s="166"/>
    </row>
    <row r="97839" spans="8:8">
      <c r="H97839" s="166"/>
    </row>
    <row r="97840" spans="8:8">
      <c r="H97840" s="166"/>
    </row>
    <row r="97841" spans="8:8">
      <c r="H97841" s="166"/>
    </row>
    <row r="97842" spans="8:8">
      <c r="H97842" s="166"/>
    </row>
    <row r="97843" spans="8:8">
      <c r="H97843" s="166"/>
    </row>
    <row r="97844" spans="8:8">
      <c r="H97844" s="166"/>
    </row>
    <row r="97845" spans="8:8">
      <c r="H97845" s="166"/>
    </row>
    <row r="97846" spans="8:8">
      <c r="H97846" s="166"/>
    </row>
    <row r="97847" spans="8:8">
      <c r="H97847" s="166"/>
    </row>
    <row r="97848" spans="8:8">
      <c r="H97848" s="166"/>
    </row>
    <row r="97849" spans="8:8">
      <c r="H97849" s="166"/>
    </row>
    <row r="97850" spans="8:8">
      <c r="H97850" s="166"/>
    </row>
    <row r="97851" spans="8:8">
      <c r="H97851" s="166"/>
    </row>
    <row r="97852" spans="8:8">
      <c r="H97852" s="166"/>
    </row>
    <row r="97853" spans="8:8">
      <c r="H97853" s="166"/>
    </row>
    <row r="97854" spans="8:8">
      <c r="H97854" s="166"/>
    </row>
    <row r="97855" spans="8:8">
      <c r="H97855" s="166"/>
    </row>
    <row r="97856" spans="8:8">
      <c r="H97856" s="166"/>
    </row>
    <row r="97857" spans="8:8">
      <c r="H97857" s="166"/>
    </row>
    <row r="97858" spans="8:8">
      <c r="H97858" s="166"/>
    </row>
    <row r="97859" spans="8:8">
      <c r="H97859" s="166"/>
    </row>
    <row r="97860" spans="8:8">
      <c r="H97860" s="166"/>
    </row>
    <row r="97861" spans="8:8">
      <c r="H97861" s="166"/>
    </row>
    <row r="97862" spans="8:8">
      <c r="H97862" s="166"/>
    </row>
    <row r="97863" spans="8:8">
      <c r="H97863" s="166"/>
    </row>
    <row r="97864" spans="8:8">
      <c r="H97864" s="166"/>
    </row>
    <row r="97865" spans="8:8">
      <c r="H97865" s="166"/>
    </row>
    <row r="97866" spans="8:8">
      <c r="H97866" s="166"/>
    </row>
    <row r="97867" spans="8:8">
      <c r="H97867" s="166"/>
    </row>
    <row r="97868" spans="8:8">
      <c r="H97868" s="166"/>
    </row>
    <row r="97869" spans="8:8">
      <c r="H97869" s="166"/>
    </row>
    <row r="97870" spans="8:8">
      <c r="H97870" s="166"/>
    </row>
    <row r="97871" spans="8:8">
      <c r="H97871" s="166"/>
    </row>
    <row r="97872" spans="8:8">
      <c r="H97872" s="166"/>
    </row>
    <row r="97873" spans="8:8">
      <c r="H97873" s="166"/>
    </row>
    <row r="97874" spans="8:8">
      <c r="H97874" s="166"/>
    </row>
    <row r="97875" spans="8:8">
      <c r="H97875" s="166"/>
    </row>
    <row r="97876" spans="8:8">
      <c r="H97876" s="166"/>
    </row>
    <row r="97877" spans="8:8">
      <c r="H97877" s="166"/>
    </row>
    <row r="97878" spans="8:8">
      <c r="H97878" s="166"/>
    </row>
    <row r="97879" spans="8:8">
      <c r="H97879" s="166"/>
    </row>
    <row r="97880" spans="8:8">
      <c r="H97880" s="166"/>
    </row>
    <row r="97881" spans="8:8">
      <c r="H97881" s="166"/>
    </row>
    <row r="97882" spans="8:8">
      <c r="H97882" s="166"/>
    </row>
    <row r="97883" spans="8:8">
      <c r="H97883" s="166"/>
    </row>
    <row r="97884" spans="8:8">
      <c r="H97884" s="166"/>
    </row>
    <row r="97885" spans="8:8">
      <c r="H97885" s="166"/>
    </row>
    <row r="97886" spans="8:8">
      <c r="H97886" s="166"/>
    </row>
    <row r="97887" spans="8:8">
      <c r="H97887" s="166"/>
    </row>
    <row r="97888" spans="8:8">
      <c r="H97888" s="166"/>
    </row>
    <row r="97889" spans="8:8">
      <c r="H97889" s="166"/>
    </row>
    <row r="97890" spans="8:8">
      <c r="H97890" s="166"/>
    </row>
    <row r="97891" spans="8:8">
      <c r="H97891" s="166"/>
    </row>
    <row r="97892" spans="8:8">
      <c r="H97892" s="166"/>
    </row>
    <row r="97893" spans="8:8">
      <c r="H97893" s="166"/>
    </row>
    <row r="97894" spans="8:8">
      <c r="H97894" s="166"/>
    </row>
    <row r="97895" spans="8:8">
      <c r="H97895" s="166"/>
    </row>
    <row r="97896" spans="8:8">
      <c r="H97896" s="166"/>
    </row>
    <row r="97897" spans="8:8">
      <c r="H97897" s="166"/>
    </row>
    <row r="97898" spans="8:8">
      <c r="H97898" s="166"/>
    </row>
    <row r="97899" spans="8:8">
      <c r="H97899" s="166"/>
    </row>
    <row r="97900" spans="8:8">
      <c r="H97900" s="166"/>
    </row>
    <row r="97901" spans="8:8">
      <c r="H97901" s="166"/>
    </row>
    <row r="97902" spans="8:8">
      <c r="H97902" s="166"/>
    </row>
    <row r="97903" spans="8:8">
      <c r="H97903" s="166"/>
    </row>
    <row r="97904" spans="8:8">
      <c r="H97904" s="166"/>
    </row>
    <row r="97905" spans="8:8">
      <c r="H97905" s="166"/>
    </row>
    <row r="97906" spans="8:8">
      <c r="H97906" s="166"/>
    </row>
    <row r="97907" spans="8:8">
      <c r="H97907" s="166"/>
    </row>
    <row r="97908" spans="8:8">
      <c r="H97908" s="166"/>
    </row>
    <row r="97909" spans="8:8">
      <c r="H97909" s="166"/>
    </row>
    <row r="97910" spans="8:8">
      <c r="H97910" s="166"/>
    </row>
    <row r="97911" spans="8:8">
      <c r="H97911" s="166"/>
    </row>
    <row r="97912" spans="8:8">
      <c r="H97912" s="166"/>
    </row>
    <row r="97913" spans="8:8">
      <c r="H97913" s="166"/>
    </row>
    <row r="97914" spans="8:8">
      <c r="H97914" s="166"/>
    </row>
    <row r="97915" spans="8:8">
      <c r="H97915" s="166"/>
    </row>
    <row r="97916" spans="8:8">
      <c r="H97916" s="166"/>
    </row>
    <row r="97917" spans="8:8">
      <c r="H97917" s="166"/>
    </row>
    <row r="97918" spans="8:8">
      <c r="H97918" s="166"/>
    </row>
    <row r="97919" spans="8:8">
      <c r="H97919" s="166"/>
    </row>
    <row r="97920" spans="8:8">
      <c r="H97920" s="166"/>
    </row>
    <row r="97921" spans="8:8">
      <c r="H97921" s="166"/>
    </row>
    <row r="97922" spans="8:8">
      <c r="H97922" s="166"/>
    </row>
    <row r="97923" spans="8:8">
      <c r="H97923" s="166"/>
    </row>
    <row r="97924" spans="8:8">
      <c r="H97924" s="166"/>
    </row>
    <row r="97925" spans="8:8">
      <c r="H97925" s="166"/>
    </row>
    <row r="97926" spans="8:8">
      <c r="H97926" s="166"/>
    </row>
    <row r="97927" spans="8:8">
      <c r="H97927" s="166"/>
    </row>
    <row r="97928" spans="8:8">
      <c r="H97928" s="166"/>
    </row>
    <row r="97929" spans="8:8">
      <c r="H97929" s="166"/>
    </row>
    <row r="97930" spans="8:8">
      <c r="H97930" s="166"/>
    </row>
    <row r="97931" spans="8:8">
      <c r="H97931" s="166"/>
    </row>
    <row r="97932" spans="8:8">
      <c r="H97932" s="166"/>
    </row>
    <row r="97933" spans="8:8">
      <c r="H97933" s="166"/>
    </row>
    <row r="97934" spans="8:8">
      <c r="H97934" s="166"/>
    </row>
    <row r="97935" spans="8:8">
      <c r="H97935" s="166"/>
    </row>
    <row r="97936" spans="8:8">
      <c r="H97936" s="166"/>
    </row>
    <row r="97937" spans="8:8">
      <c r="H97937" s="166"/>
    </row>
    <row r="97938" spans="8:8">
      <c r="H97938" s="166"/>
    </row>
    <row r="97939" spans="8:8">
      <c r="H97939" s="166"/>
    </row>
    <row r="97940" spans="8:8">
      <c r="H97940" s="166"/>
    </row>
    <row r="97941" spans="8:8">
      <c r="H97941" s="166"/>
    </row>
    <row r="97942" spans="8:8">
      <c r="H97942" s="166"/>
    </row>
    <row r="97943" spans="8:8">
      <c r="H97943" s="166"/>
    </row>
    <row r="97944" spans="8:8">
      <c r="H97944" s="166"/>
    </row>
    <row r="97945" spans="8:8">
      <c r="H97945" s="166"/>
    </row>
    <row r="97946" spans="8:8">
      <c r="H97946" s="166"/>
    </row>
    <row r="97947" spans="8:8">
      <c r="H97947" s="166"/>
    </row>
    <row r="97948" spans="8:8">
      <c r="H97948" s="166"/>
    </row>
    <row r="97949" spans="8:8">
      <c r="H97949" s="166"/>
    </row>
    <row r="97950" spans="8:8">
      <c r="H97950" s="166"/>
    </row>
    <row r="97951" spans="8:8">
      <c r="H97951" s="166"/>
    </row>
    <row r="97952" spans="8:8">
      <c r="H97952" s="166"/>
    </row>
    <row r="97953" spans="8:8">
      <c r="H97953" s="166"/>
    </row>
    <row r="97954" spans="8:8">
      <c r="H97954" s="166"/>
    </row>
    <row r="97955" spans="8:8">
      <c r="H97955" s="166"/>
    </row>
    <row r="97956" spans="8:8">
      <c r="H97956" s="166"/>
    </row>
    <row r="97957" spans="8:8">
      <c r="H97957" s="166"/>
    </row>
    <row r="97958" spans="8:8">
      <c r="H97958" s="166"/>
    </row>
    <row r="97959" spans="8:8">
      <c r="H97959" s="166"/>
    </row>
    <row r="97960" spans="8:8">
      <c r="H97960" s="166"/>
    </row>
    <row r="97961" spans="8:8">
      <c r="H97961" s="166"/>
    </row>
    <row r="97962" spans="8:8">
      <c r="H97962" s="166"/>
    </row>
    <row r="97963" spans="8:8">
      <c r="H97963" s="166"/>
    </row>
    <row r="97964" spans="8:8">
      <c r="H97964" s="166"/>
    </row>
    <row r="97965" spans="8:8">
      <c r="H97965" s="166"/>
    </row>
    <row r="97966" spans="8:8">
      <c r="H97966" s="166"/>
    </row>
    <row r="97967" spans="8:8">
      <c r="H97967" s="166"/>
    </row>
    <row r="97968" spans="8:8">
      <c r="H97968" s="166"/>
    </row>
    <row r="97969" spans="8:8">
      <c r="H97969" s="166"/>
    </row>
    <row r="97970" spans="8:8">
      <c r="H97970" s="166"/>
    </row>
    <row r="97971" spans="8:8">
      <c r="H97971" s="166"/>
    </row>
    <row r="97972" spans="8:8">
      <c r="H97972" s="166"/>
    </row>
    <row r="97973" spans="8:8">
      <c r="H97973" s="166"/>
    </row>
    <row r="97974" spans="8:8">
      <c r="H97974" s="166"/>
    </row>
    <row r="97975" spans="8:8">
      <c r="H97975" s="166"/>
    </row>
    <row r="97976" spans="8:8">
      <c r="H97976" s="166"/>
    </row>
    <row r="97977" spans="8:8">
      <c r="H97977" s="166"/>
    </row>
    <row r="97978" spans="8:8">
      <c r="H97978" s="166"/>
    </row>
    <row r="97979" spans="8:8">
      <c r="H97979" s="166"/>
    </row>
    <row r="97980" spans="8:8">
      <c r="H97980" s="166"/>
    </row>
    <row r="97981" spans="8:8">
      <c r="H97981" s="166"/>
    </row>
    <row r="97982" spans="8:8">
      <c r="H97982" s="166"/>
    </row>
    <row r="97983" spans="8:8">
      <c r="H97983" s="166"/>
    </row>
    <row r="97984" spans="8:8">
      <c r="H97984" s="166"/>
    </row>
    <row r="97985" spans="8:8">
      <c r="H97985" s="166"/>
    </row>
    <row r="97986" spans="8:8">
      <c r="H97986" s="166"/>
    </row>
    <row r="97987" spans="8:8">
      <c r="H97987" s="166"/>
    </row>
    <row r="97988" spans="8:8">
      <c r="H97988" s="166"/>
    </row>
    <row r="97989" spans="8:8">
      <c r="H97989" s="166"/>
    </row>
    <row r="97990" spans="8:8">
      <c r="H97990" s="166"/>
    </row>
    <row r="97991" spans="8:8">
      <c r="H97991" s="166"/>
    </row>
    <row r="97992" spans="8:8">
      <c r="H97992" s="166"/>
    </row>
    <row r="97993" spans="8:8">
      <c r="H97993" s="166"/>
    </row>
    <row r="97994" spans="8:8">
      <c r="H97994" s="166"/>
    </row>
    <row r="97995" spans="8:8">
      <c r="H97995" s="166"/>
    </row>
    <row r="97996" spans="8:8">
      <c r="H97996" s="166"/>
    </row>
    <row r="97997" spans="8:8">
      <c r="H97997" s="166"/>
    </row>
    <row r="97998" spans="8:8">
      <c r="H97998" s="166"/>
    </row>
    <row r="97999" spans="8:8">
      <c r="H97999" s="166"/>
    </row>
    <row r="98000" spans="8:8">
      <c r="H98000" s="166"/>
    </row>
    <row r="98001" spans="8:8">
      <c r="H98001" s="166"/>
    </row>
    <row r="98002" spans="8:8">
      <c r="H98002" s="166"/>
    </row>
    <row r="98003" spans="8:8">
      <c r="H98003" s="166"/>
    </row>
    <row r="98004" spans="8:8">
      <c r="H98004" s="166"/>
    </row>
    <row r="98005" spans="8:8">
      <c r="H98005" s="166"/>
    </row>
    <row r="98006" spans="8:8">
      <c r="H98006" s="166"/>
    </row>
    <row r="98007" spans="8:8">
      <c r="H98007" s="166"/>
    </row>
    <row r="98008" spans="8:8">
      <c r="H98008" s="166"/>
    </row>
    <row r="98009" spans="8:8">
      <c r="H98009" s="166"/>
    </row>
    <row r="98010" spans="8:8">
      <c r="H98010" s="166"/>
    </row>
    <row r="98011" spans="8:8">
      <c r="H98011" s="166"/>
    </row>
    <row r="98012" spans="8:8">
      <c r="H98012" s="166"/>
    </row>
    <row r="98013" spans="8:8">
      <c r="H98013" s="166"/>
    </row>
    <row r="98014" spans="8:8">
      <c r="H98014" s="166"/>
    </row>
    <row r="98015" spans="8:8">
      <c r="H98015" s="166"/>
    </row>
    <row r="98016" spans="8:8">
      <c r="H98016" s="166"/>
    </row>
    <row r="98017" spans="8:8">
      <c r="H98017" s="166"/>
    </row>
    <row r="98018" spans="8:8">
      <c r="H98018" s="166"/>
    </row>
    <row r="98019" spans="8:8">
      <c r="H98019" s="166"/>
    </row>
    <row r="98020" spans="8:8">
      <c r="H98020" s="166"/>
    </row>
    <row r="98021" spans="8:8">
      <c r="H98021" s="166"/>
    </row>
    <row r="98022" spans="8:8">
      <c r="H98022" s="166"/>
    </row>
    <row r="98023" spans="8:8">
      <c r="H98023" s="166"/>
    </row>
    <row r="98024" spans="8:8">
      <c r="H98024" s="166"/>
    </row>
    <row r="98025" spans="8:8">
      <c r="H98025" s="166"/>
    </row>
    <row r="98026" spans="8:8">
      <c r="H98026" s="166"/>
    </row>
    <row r="98027" spans="8:8">
      <c r="H98027" s="166"/>
    </row>
    <row r="98028" spans="8:8">
      <c r="H98028" s="166"/>
    </row>
    <row r="98029" spans="8:8">
      <c r="H98029" s="166"/>
    </row>
    <row r="98030" spans="8:8">
      <c r="H98030" s="166"/>
    </row>
    <row r="98031" spans="8:8">
      <c r="H98031" s="166"/>
    </row>
    <row r="98032" spans="8:8">
      <c r="H98032" s="166"/>
    </row>
    <row r="98033" spans="8:8">
      <c r="H98033" s="166"/>
    </row>
    <row r="98034" spans="8:8">
      <c r="H98034" s="166"/>
    </row>
    <row r="98035" spans="8:8">
      <c r="H98035" s="166"/>
    </row>
    <row r="98036" spans="8:8">
      <c r="H98036" s="166"/>
    </row>
    <row r="98037" spans="8:8">
      <c r="H98037" s="166"/>
    </row>
    <row r="98038" spans="8:8">
      <c r="H98038" s="166"/>
    </row>
    <row r="98039" spans="8:8">
      <c r="H98039" s="166"/>
    </row>
    <row r="98040" spans="8:8">
      <c r="H98040" s="166"/>
    </row>
    <row r="98041" spans="8:8">
      <c r="H98041" s="166"/>
    </row>
    <row r="98042" spans="8:8">
      <c r="H98042" s="166"/>
    </row>
    <row r="98043" spans="8:8">
      <c r="H98043" s="166"/>
    </row>
    <row r="98044" spans="8:8">
      <c r="H98044" s="166"/>
    </row>
    <row r="98045" spans="8:8">
      <c r="H98045" s="166"/>
    </row>
    <row r="98046" spans="8:8">
      <c r="H98046" s="166"/>
    </row>
    <row r="98047" spans="8:8">
      <c r="H98047" s="166"/>
    </row>
    <row r="98048" spans="8:8">
      <c r="H98048" s="166"/>
    </row>
    <row r="98049" spans="8:8">
      <c r="H98049" s="166"/>
    </row>
    <row r="98050" spans="8:8">
      <c r="H98050" s="166"/>
    </row>
    <row r="98051" spans="8:8">
      <c r="H98051" s="166"/>
    </row>
    <row r="98052" spans="8:8">
      <c r="H98052" s="166"/>
    </row>
    <row r="98053" spans="8:8">
      <c r="H98053" s="166"/>
    </row>
    <row r="98054" spans="8:8">
      <c r="H98054" s="166"/>
    </row>
    <row r="98055" spans="8:8">
      <c r="H98055" s="166"/>
    </row>
    <row r="98056" spans="8:8">
      <c r="H98056" s="166"/>
    </row>
    <row r="98057" spans="8:8">
      <c r="H98057" s="166"/>
    </row>
    <row r="98058" spans="8:8">
      <c r="H98058" s="166"/>
    </row>
    <row r="98059" spans="8:8">
      <c r="H98059" s="166"/>
    </row>
    <row r="98060" spans="8:8">
      <c r="H98060" s="166"/>
    </row>
    <row r="98061" spans="8:8">
      <c r="H98061" s="166"/>
    </row>
    <row r="98062" spans="8:8">
      <c r="H98062" s="166"/>
    </row>
    <row r="98063" spans="8:8">
      <c r="H98063" s="166"/>
    </row>
    <row r="98064" spans="8:8">
      <c r="H98064" s="166"/>
    </row>
    <row r="98065" spans="8:8">
      <c r="H98065" s="166"/>
    </row>
    <row r="98066" spans="8:8">
      <c r="H98066" s="166"/>
    </row>
    <row r="98067" spans="8:8">
      <c r="H98067" s="166"/>
    </row>
    <row r="98068" spans="8:8">
      <c r="H98068" s="166"/>
    </row>
    <row r="98069" spans="8:8">
      <c r="H98069" s="166"/>
    </row>
    <row r="98070" spans="8:8">
      <c r="H98070" s="166"/>
    </row>
    <row r="98071" spans="8:8">
      <c r="H98071" s="166"/>
    </row>
    <row r="98072" spans="8:8">
      <c r="H98072" s="166"/>
    </row>
    <row r="98073" spans="8:8">
      <c r="H98073" s="166"/>
    </row>
    <row r="98074" spans="8:8">
      <c r="H98074" s="166"/>
    </row>
    <row r="98075" spans="8:8">
      <c r="H98075" s="166"/>
    </row>
    <row r="98076" spans="8:8">
      <c r="H98076" s="166"/>
    </row>
    <row r="98077" spans="8:8">
      <c r="H98077" s="166"/>
    </row>
    <row r="98078" spans="8:8">
      <c r="H98078" s="166"/>
    </row>
    <row r="98079" spans="8:8">
      <c r="H98079" s="166"/>
    </row>
    <row r="98080" spans="8:8">
      <c r="H98080" s="166"/>
    </row>
    <row r="98081" spans="8:8">
      <c r="H98081" s="166"/>
    </row>
    <row r="98082" spans="8:8">
      <c r="H98082" s="166"/>
    </row>
    <row r="98083" spans="8:8">
      <c r="H98083" s="166"/>
    </row>
    <row r="98084" spans="8:8">
      <c r="H98084" s="166"/>
    </row>
    <row r="98085" spans="8:8">
      <c r="H98085" s="166"/>
    </row>
    <row r="98086" spans="8:8">
      <c r="H98086" s="166"/>
    </row>
    <row r="98087" spans="8:8">
      <c r="H98087" s="166"/>
    </row>
    <row r="98088" spans="8:8">
      <c r="H98088" s="166"/>
    </row>
    <row r="98089" spans="8:8">
      <c r="H98089" s="166"/>
    </row>
    <row r="98090" spans="8:8">
      <c r="H98090" s="166"/>
    </row>
    <row r="98091" spans="8:8">
      <c r="H98091" s="166"/>
    </row>
    <row r="98092" spans="8:8">
      <c r="H98092" s="166"/>
    </row>
    <row r="98093" spans="8:8">
      <c r="H98093" s="166"/>
    </row>
    <row r="98094" spans="8:8">
      <c r="H98094" s="166"/>
    </row>
    <row r="98095" spans="8:8">
      <c r="H98095" s="166"/>
    </row>
    <row r="98096" spans="8:8">
      <c r="H98096" s="166"/>
    </row>
    <row r="98097" spans="8:8">
      <c r="H98097" s="166"/>
    </row>
    <row r="98098" spans="8:8">
      <c r="H98098" s="166"/>
    </row>
    <row r="98099" spans="8:8">
      <c r="H98099" s="166"/>
    </row>
    <row r="98100" spans="8:8">
      <c r="H98100" s="166"/>
    </row>
    <row r="98101" spans="8:8">
      <c r="H98101" s="166"/>
    </row>
    <row r="98102" spans="8:8">
      <c r="H98102" s="166"/>
    </row>
    <row r="98103" spans="8:8">
      <c r="H98103" s="166"/>
    </row>
    <row r="98104" spans="8:8">
      <c r="H98104" s="166"/>
    </row>
    <row r="98105" spans="8:8">
      <c r="H98105" s="166"/>
    </row>
    <row r="98106" spans="8:8">
      <c r="H98106" s="166"/>
    </row>
    <row r="98107" spans="8:8">
      <c r="H98107" s="166"/>
    </row>
    <row r="98108" spans="8:8">
      <c r="H98108" s="166"/>
    </row>
    <row r="98109" spans="8:8">
      <c r="H98109" s="166"/>
    </row>
    <row r="98110" spans="8:8">
      <c r="H98110" s="166"/>
    </row>
    <row r="98111" spans="8:8">
      <c r="H98111" s="166"/>
    </row>
    <row r="98112" spans="8:8">
      <c r="H98112" s="166"/>
    </row>
    <row r="98113" spans="8:8">
      <c r="H98113" s="166"/>
    </row>
    <row r="98114" spans="8:8">
      <c r="H98114" s="166"/>
    </row>
    <row r="98115" spans="8:8">
      <c r="H98115" s="166"/>
    </row>
    <row r="98116" spans="8:8">
      <c r="H98116" s="166"/>
    </row>
    <row r="98117" spans="8:8">
      <c r="H98117" s="166"/>
    </row>
    <row r="98118" spans="8:8">
      <c r="H98118" s="166"/>
    </row>
    <row r="98119" spans="8:8">
      <c r="H98119" s="166"/>
    </row>
    <row r="98120" spans="8:8">
      <c r="H98120" s="166"/>
    </row>
    <row r="98121" spans="8:8">
      <c r="H98121" s="166"/>
    </row>
    <row r="98122" spans="8:8">
      <c r="H98122" s="166"/>
    </row>
    <row r="98123" spans="8:8">
      <c r="H98123" s="166"/>
    </row>
    <row r="98124" spans="8:8">
      <c r="H98124" s="166"/>
    </row>
    <row r="98125" spans="8:8">
      <c r="H98125" s="166"/>
    </row>
    <row r="98126" spans="8:8">
      <c r="H98126" s="166"/>
    </row>
    <row r="98127" spans="8:8">
      <c r="H98127" s="166"/>
    </row>
    <row r="98128" spans="8:8">
      <c r="H98128" s="166"/>
    </row>
    <row r="98129" spans="8:8">
      <c r="H98129" s="166"/>
    </row>
    <row r="98130" spans="8:8">
      <c r="H98130" s="166"/>
    </row>
    <row r="98131" spans="8:8">
      <c r="H98131" s="166"/>
    </row>
    <row r="98132" spans="8:8">
      <c r="H98132" s="166"/>
    </row>
    <row r="98133" spans="8:8">
      <c r="H98133" s="166"/>
    </row>
    <row r="98134" spans="8:8">
      <c r="H98134" s="166"/>
    </row>
    <row r="98135" spans="8:8">
      <c r="H98135" s="166"/>
    </row>
    <row r="98136" spans="8:8">
      <c r="H98136" s="166"/>
    </row>
    <row r="98137" spans="8:8">
      <c r="H98137" s="166"/>
    </row>
    <row r="98138" spans="8:8">
      <c r="H98138" s="166"/>
    </row>
    <row r="98139" spans="8:8">
      <c r="H98139" s="166"/>
    </row>
    <row r="98140" spans="8:8">
      <c r="H98140" s="166"/>
    </row>
    <row r="98141" spans="8:8">
      <c r="H98141" s="166"/>
    </row>
    <row r="98142" spans="8:8">
      <c r="H98142" s="166"/>
    </row>
    <row r="98143" spans="8:8">
      <c r="H98143" s="166"/>
    </row>
    <row r="98144" spans="8:8">
      <c r="H98144" s="166"/>
    </row>
    <row r="98145" spans="8:8">
      <c r="H98145" s="166"/>
    </row>
    <row r="98146" spans="8:8">
      <c r="H98146" s="166"/>
    </row>
    <row r="98147" spans="8:8">
      <c r="H98147" s="166"/>
    </row>
    <row r="98148" spans="8:8">
      <c r="H98148" s="166"/>
    </row>
    <row r="98149" spans="8:8">
      <c r="H98149" s="166"/>
    </row>
    <row r="98150" spans="8:8">
      <c r="H98150" s="166"/>
    </row>
    <row r="98151" spans="8:8">
      <c r="H98151" s="166"/>
    </row>
    <row r="98152" spans="8:8">
      <c r="H98152" s="166"/>
    </row>
    <row r="98153" spans="8:8">
      <c r="H98153" s="166"/>
    </row>
    <row r="98154" spans="8:8">
      <c r="H98154" s="166"/>
    </row>
    <row r="98155" spans="8:8">
      <c r="H98155" s="166"/>
    </row>
    <row r="98156" spans="8:8">
      <c r="H98156" s="166"/>
    </row>
    <row r="98157" spans="8:8">
      <c r="H98157" s="166"/>
    </row>
    <row r="98158" spans="8:8">
      <c r="H98158" s="166"/>
    </row>
    <row r="98159" spans="8:8">
      <c r="H98159" s="166"/>
    </row>
    <row r="98160" spans="8:8">
      <c r="H98160" s="166"/>
    </row>
    <row r="98161" spans="8:8">
      <c r="H98161" s="166"/>
    </row>
    <row r="98162" spans="8:8">
      <c r="H98162" s="166"/>
    </row>
    <row r="98163" spans="8:8">
      <c r="H98163" s="166"/>
    </row>
    <row r="98164" spans="8:8">
      <c r="H98164" s="166"/>
    </row>
    <row r="98165" spans="8:8">
      <c r="H98165" s="166"/>
    </row>
    <row r="98166" spans="8:8">
      <c r="H98166" s="166"/>
    </row>
    <row r="98167" spans="8:8">
      <c r="H98167" s="166"/>
    </row>
    <row r="98168" spans="8:8">
      <c r="H98168" s="166"/>
    </row>
    <row r="98169" spans="8:8">
      <c r="H98169" s="166"/>
    </row>
    <row r="98170" spans="8:8">
      <c r="H98170" s="166"/>
    </row>
    <row r="98171" spans="8:8">
      <c r="H98171" s="166"/>
    </row>
    <row r="98172" spans="8:8">
      <c r="H98172" s="166"/>
    </row>
    <row r="98173" spans="8:8">
      <c r="H98173" s="166"/>
    </row>
    <row r="98174" spans="8:8">
      <c r="H98174" s="166"/>
    </row>
    <row r="98175" spans="8:8">
      <c r="H98175" s="166"/>
    </row>
    <row r="98176" spans="8:8">
      <c r="H98176" s="166"/>
    </row>
    <row r="98177" spans="8:8">
      <c r="H98177" s="166"/>
    </row>
    <row r="98178" spans="8:8">
      <c r="H98178" s="166"/>
    </row>
    <row r="98179" spans="8:8">
      <c r="H98179" s="166"/>
    </row>
    <row r="98180" spans="8:8">
      <c r="H98180" s="166"/>
    </row>
    <row r="98181" spans="8:8">
      <c r="H98181" s="166"/>
    </row>
    <row r="98182" spans="8:8">
      <c r="H98182" s="166"/>
    </row>
    <row r="98183" spans="8:8">
      <c r="H98183" s="166"/>
    </row>
    <row r="98184" spans="8:8">
      <c r="H98184" s="166"/>
    </row>
    <row r="98185" spans="8:8">
      <c r="H98185" s="166"/>
    </row>
    <row r="98186" spans="8:8">
      <c r="H98186" s="166"/>
    </row>
    <row r="98187" spans="8:8">
      <c r="H98187" s="166"/>
    </row>
    <row r="98188" spans="8:8">
      <c r="H98188" s="166"/>
    </row>
    <row r="98189" spans="8:8">
      <c r="H98189" s="166"/>
    </row>
    <row r="98190" spans="8:8">
      <c r="H98190" s="166"/>
    </row>
    <row r="98191" spans="8:8">
      <c r="H98191" s="166"/>
    </row>
    <row r="98192" spans="8:8">
      <c r="H98192" s="166"/>
    </row>
    <row r="98193" spans="8:8">
      <c r="H98193" s="166"/>
    </row>
    <row r="98194" spans="8:8">
      <c r="H98194" s="166"/>
    </row>
    <row r="98195" spans="8:8">
      <c r="H98195" s="166"/>
    </row>
    <row r="98196" spans="8:8">
      <c r="H98196" s="166"/>
    </row>
    <row r="98197" spans="8:8">
      <c r="H98197" s="166"/>
    </row>
    <row r="98198" spans="8:8">
      <c r="H98198" s="166"/>
    </row>
    <row r="98199" spans="8:8">
      <c r="H98199" s="166"/>
    </row>
    <row r="98200" spans="8:8">
      <c r="H98200" s="166"/>
    </row>
    <row r="98201" spans="8:8">
      <c r="H98201" s="166"/>
    </row>
    <row r="98202" spans="8:8">
      <c r="H98202" s="166"/>
    </row>
    <row r="98203" spans="8:8">
      <c r="H98203" s="166"/>
    </row>
    <row r="98204" spans="8:8">
      <c r="H98204" s="166"/>
    </row>
    <row r="98205" spans="8:8">
      <c r="H98205" s="166"/>
    </row>
    <row r="98206" spans="8:8">
      <c r="H98206" s="166"/>
    </row>
    <row r="98207" spans="8:8">
      <c r="H98207" s="166"/>
    </row>
    <row r="98208" spans="8:8">
      <c r="H98208" s="166"/>
    </row>
    <row r="98209" spans="8:8">
      <c r="H98209" s="166"/>
    </row>
    <row r="98210" spans="8:8">
      <c r="H98210" s="166"/>
    </row>
    <row r="98211" spans="8:8">
      <c r="H98211" s="166"/>
    </row>
    <row r="98212" spans="8:8">
      <c r="H98212" s="166"/>
    </row>
    <row r="98213" spans="8:8">
      <c r="H98213" s="166"/>
    </row>
    <row r="98214" spans="8:8">
      <c r="H98214" s="166"/>
    </row>
    <row r="98215" spans="8:8">
      <c r="H98215" s="166"/>
    </row>
    <row r="98216" spans="8:8">
      <c r="H98216" s="166"/>
    </row>
    <row r="98217" spans="8:8">
      <c r="H98217" s="166"/>
    </row>
    <row r="98218" spans="8:8">
      <c r="H98218" s="166"/>
    </row>
    <row r="98219" spans="8:8">
      <c r="H98219" s="166"/>
    </row>
    <row r="98220" spans="8:8">
      <c r="H98220" s="166"/>
    </row>
    <row r="98221" spans="8:8">
      <c r="H98221" s="166"/>
    </row>
    <row r="98222" spans="8:8">
      <c r="H98222" s="166"/>
    </row>
    <row r="98223" spans="8:8">
      <c r="H98223" s="166"/>
    </row>
    <row r="98224" spans="8:8">
      <c r="H98224" s="166"/>
    </row>
    <row r="98225" spans="8:8">
      <c r="H98225" s="166"/>
    </row>
    <row r="98226" spans="8:8">
      <c r="H98226" s="166"/>
    </row>
    <row r="98227" spans="8:8">
      <c r="H98227" s="166"/>
    </row>
    <row r="98228" spans="8:8">
      <c r="H98228" s="166"/>
    </row>
    <row r="98229" spans="8:8">
      <c r="H98229" s="166"/>
    </row>
    <row r="98230" spans="8:8">
      <c r="H98230" s="166"/>
    </row>
    <row r="98231" spans="8:8">
      <c r="H98231" s="166"/>
    </row>
    <row r="98232" spans="8:8">
      <c r="H98232" s="166"/>
    </row>
    <row r="98233" spans="8:8">
      <c r="H98233" s="166"/>
    </row>
    <row r="98234" spans="8:8">
      <c r="H98234" s="166"/>
    </row>
    <row r="98235" spans="8:8">
      <c r="H98235" s="166"/>
    </row>
    <row r="98236" spans="8:8">
      <c r="H98236" s="166"/>
    </row>
    <row r="98237" spans="8:8">
      <c r="H98237" s="166"/>
    </row>
    <row r="98238" spans="8:8">
      <c r="H98238" s="166"/>
    </row>
    <row r="98239" spans="8:8">
      <c r="H98239" s="166"/>
    </row>
    <row r="98240" spans="8:8">
      <c r="H98240" s="166"/>
    </row>
    <row r="98241" spans="8:8">
      <c r="H98241" s="166"/>
    </row>
    <row r="98242" spans="8:8">
      <c r="H98242" s="166"/>
    </row>
    <row r="98243" spans="8:8">
      <c r="H98243" s="166"/>
    </row>
    <row r="98244" spans="8:8">
      <c r="H98244" s="166"/>
    </row>
    <row r="98245" spans="8:8">
      <c r="H98245" s="166"/>
    </row>
    <row r="98246" spans="8:8">
      <c r="H98246" s="166"/>
    </row>
    <row r="98247" spans="8:8">
      <c r="H98247" s="166"/>
    </row>
    <row r="98248" spans="8:8">
      <c r="H98248" s="166"/>
    </row>
    <row r="98249" spans="8:8">
      <c r="H98249" s="166"/>
    </row>
    <row r="98250" spans="8:8">
      <c r="H98250" s="166"/>
    </row>
    <row r="98251" spans="8:8">
      <c r="H98251" s="166"/>
    </row>
    <row r="98252" spans="8:8">
      <c r="H98252" s="166"/>
    </row>
    <row r="98253" spans="8:8">
      <c r="H98253" s="166"/>
    </row>
    <row r="98254" spans="8:8">
      <c r="H98254" s="166"/>
    </row>
    <row r="98255" spans="8:8">
      <c r="H98255" s="166"/>
    </row>
    <row r="98256" spans="8:8">
      <c r="H98256" s="166"/>
    </row>
    <row r="98257" spans="8:8">
      <c r="H98257" s="166"/>
    </row>
    <row r="98258" spans="8:8">
      <c r="H98258" s="166"/>
    </row>
    <row r="98259" spans="8:8">
      <c r="H98259" s="166"/>
    </row>
    <row r="98260" spans="8:8">
      <c r="H98260" s="166"/>
    </row>
    <row r="98261" spans="8:8">
      <c r="H98261" s="166"/>
    </row>
    <row r="98262" spans="8:8">
      <c r="H98262" s="166"/>
    </row>
    <row r="98263" spans="8:8">
      <c r="H98263" s="166"/>
    </row>
    <row r="98264" spans="8:8">
      <c r="H98264" s="166"/>
    </row>
    <row r="98265" spans="8:8">
      <c r="H98265" s="166"/>
    </row>
    <row r="98266" spans="8:8">
      <c r="H98266" s="166"/>
    </row>
    <row r="98267" spans="8:8">
      <c r="H98267" s="166"/>
    </row>
    <row r="98268" spans="8:8">
      <c r="H98268" s="166"/>
    </row>
    <row r="98269" spans="8:8">
      <c r="H98269" s="166"/>
    </row>
    <row r="98270" spans="8:8">
      <c r="H98270" s="166"/>
    </row>
    <row r="98271" spans="8:8">
      <c r="H98271" s="166"/>
    </row>
    <row r="98272" spans="8:8">
      <c r="H98272" s="166"/>
    </row>
    <row r="98273" spans="8:8">
      <c r="H98273" s="166"/>
    </row>
    <row r="98274" spans="8:8">
      <c r="H98274" s="166"/>
    </row>
    <row r="98275" spans="8:8">
      <c r="H98275" s="166"/>
    </row>
    <row r="98276" spans="8:8">
      <c r="H98276" s="166"/>
    </row>
    <row r="98277" spans="8:8">
      <c r="H98277" s="166"/>
    </row>
    <row r="98278" spans="8:8">
      <c r="H98278" s="166"/>
    </row>
    <row r="98279" spans="8:8">
      <c r="H98279" s="166"/>
    </row>
    <row r="98280" spans="8:8">
      <c r="H98280" s="166"/>
    </row>
    <row r="98281" spans="8:8">
      <c r="H98281" s="166"/>
    </row>
    <row r="98282" spans="8:8">
      <c r="H98282" s="166"/>
    </row>
    <row r="98283" spans="8:8">
      <c r="H98283" s="166"/>
    </row>
    <row r="98284" spans="8:8">
      <c r="H98284" s="166"/>
    </row>
    <row r="98285" spans="8:8">
      <c r="H98285" s="166"/>
    </row>
    <row r="98286" spans="8:8">
      <c r="H98286" s="166"/>
    </row>
    <row r="98287" spans="8:8">
      <c r="H98287" s="166"/>
    </row>
    <row r="98288" spans="8:8">
      <c r="H98288" s="166"/>
    </row>
    <row r="98289" spans="8:8">
      <c r="H98289" s="166"/>
    </row>
    <row r="98290" spans="8:8">
      <c r="H98290" s="166"/>
    </row>
    <row r="98291" spans="8:8">
      <c r="H98291" s="166"/>
    </row>
    <row r="98292" spans="8:8">
      <c r="H98292" s="166"/>
    </row>
    <row r="98293" spans="8:8">
      <c r="H98293" s="166"/>
    </row>
    <row r="98294" spans="8:8">
      <c r="H98294" s="166"/>
    </row>
    <row r="98295" spans="8:8">
      <c r="H98295" s="166"/>
    </row>
    <row r="98296" spans="8:8">
      <c r="H98296" s="166"/>
    </row>
    <row r="98297" spans="8:8">
      <c r="H98297" s="166"/>
    </row>
    <row r="98298" spans="8:8">
      <c r="H98298" s="166"/>
    </row>
    <row r="98299" spans="8:8">
      <c r="H98299" s="166"/>
    </row>
    <row r="98300" spans="8:8">
      <c r="H98300" s="166"/>
    </row>
    <row r="98301" spans="8:8">
      <c r="H98301" s="166"/>
    </row>
    <row r="98302" spans="8:8">
      <c r="H98302" s="166"/>
    </row>
    <row r="98303" spans="8:8">
      <c r="H98303" s="166"/>
    </row>
    <row r="98304" spans="8:8">
      <c r="H98304" s="166"/>
    </row>
    <row r="98305" spans="8:8">
      <c r="H98305" s="166"/>
    </row>
    <row r="98306" spans="8:8">
      <c r="H98306" s="166"/>
    </row>
    <row r="98307" spans="8:8">
      <c r="H98307" s="166"/>
    </row>
    <row r="98308" spans="8:8">
      <c r="H98308" s="166"/>
    </row>
    <row r="98309" spans="8:8">
      <c r="H98309" s="166"/>
    </row>
    <row r="98310" spans="8:8">
      <c r="H98310" s="166"/>
    </row>
    <row r="98311" spans="8:8">
      <c r="H98311" s="166"/>
    </row>
    <row r="98312" spans="8:8">
      <c r="H98312" s="166"/>
    </row>
    <row r="98313" spans="8:8">
      <c r="H98313" s="166"/>
    </row>
    <row r="98314" spans="8:8">
      <c r="H98314" s="166"/>
    </row>
    <row r="98315" spans="8:8">
      <c r="H98315" s="166"/>
    </row>
    <row r="98316" spans="8:8">
      <c r="H98316" s="166"/>
    </row>
    <row r="98317" spans="8:8">
      <c r="H98317" s="166"/>
    </row>
    <row r="98318" spans="8:8">
      <c r="H98318" s="166"/>
    </row>
    <row r="98319" spans="8:8">
      <c r="H98319" s="166"/>
    </row>
    <row r="98320" spans="8:8">
      <c r="H98320" s="166"/>
    </row>
    <row r="98321" spans="8:8">
      <c r="H98321" s="166"/>
    </row>
    <row r="98322" spans="8:8">
      <c r="H98322" s="166"/>
    </row>
    <row r="98323" spans="8:8">
      <c r="H98323" s="166"/>
    </row>
    <row r="98324" spans="8:8">
      <c r="H98324" s="166"/>
    </row>
    <row r="98325" spans="8:8">
      <c r="H98325" s="166"/>
    </row>
    <row r="98326" spans="8:8">
      <c r="H98326" s="166"/>
    </row>
    <row r="98327" spans="8:8">
      <c r="H98327" s="166"/>
    </row>
    <row r="98328" spans="8:8">
      <c r="H98328" s="166"/>
    </row>
    <row r="98329" spans="8:8">
      <c r="H98329" s="166"/>
    </row>
    <row r="98330" spans="8:8">
      <c r="H98330" s="166"/>
    </row>
    <row r="98331" spans="8:8">
      <c r="H98331" s="166"/>
    </row>
    <row r="98332" spans="8:8">
      <c r="H98332" s="166"/>
    </row>
    <row r="98333" spans="8:8">
      <c r="H98333" s="166"/>
    </row>
    <row r="98334" spans="8:8">
      <c r="H98334" s="166"/>
    </row>
    <row r="98335" spans="8:8">
      <c r="H98335" s="166"/>
    </row>
    <row r="98336" spans="8:8">
      <c r="H98336" s="166"/>
    </row>
    <row r="98337" spans="8:8">
      <c r="H98337" s="166"/>
    </row>
    <row r="98338" spans="8:8">
      <c r="H98338" s="166"/>
    </row>
    <row r="98339" spans="8:8">
      <c r="H98339" s="166"/>
    </row>
    <row r="98340" spans="8:8">
      <c r="H98340" s="166"/>
    </row>
    <row r="98341" spans="8:8">
      <c r="H98341" s="166"/>
    </row>
    <row r="98342" spans="8:8">
      <c r="H98342" s="166"/>
    </row>
    <row r="98343" spans="8:8">
      <c r="H98343" s="166"/>
    </row>
    <row r="98344" spans="8:8">
      <c r="H98344" s="166"/>
    </row>
    <row r="98345" spans="8:8">
      <c r="H98345" s="166"/>
    </row>
    <row r="98346" spans="8:8">
      <c r="H98346" s="166"/>
    </row>
    <row r="98347" spans="8:8">
      <c r="H98347" s="166"/>
    </row>
    <row r="98348" spans="8:8">
      <c r="H98348" s="166"/>
    </row>
    <row r="98349" spans="8:8">
      <c r="H98349" s="166"/>
    </row>
    <row r="98350" spans="8:8">
      <c r="H98350" s="166"/>
    </row>
    <row r="98351" spans="8:8">
      <c r="H98351" s="166"/>
    </row>
    <row r="98352" spans="8:8">
      <c r="H98352" s="166"/>
    </row>
    <row r="98353" spans="8:8">
      <c r="H98353" s="166"/>
    </row>
    <row r="98354" spans="8:8">
      <c r="H98354" s="166"/>
    </row>
    <row r="98355" spans="8:8">
      <c r="H98355" s="166"/>
    </row>
    <row r="98356" spans="8:8">
      <c r="H98356" s="166"/>
    </row>
    <row r="98357" spans="8:8">
      <c r="H98357" s="166"/>
    </row>
    <row r="98358" spans="8:8">
      <c r="H98358" s="166"/>
    </row>
    <row r="98359" spans="8:8">
      <c r="H98359" s="166"/>
    </row>
    <row r="98360" spans="8:8">
      <c r="H98360" s="166"/>
    </row>
    <row r="98361" spans="8:8">
      <c r="H98361" s="166"/>
    </row>
    <row r="98362" spans="8:8">
      <c r="H98362" s="166"/>
    </row>
    <row r="98363" spans="8:8">
      <c r="H98363" s="166"/>
    </row>
    <row r="98364" spans="8:8">
      <c r="H98364" s="166"/>
    </row>
    <row r="98365" spans="8:8">
      <c r="H98365" s="166"/>
    </row>
    <row r="98366" spans="8:8">
      <c r="H98366" s="166"/>
    </row>
    <row r="98367" spans="8:8">
      <c r="H98367" s="166"/>
    </row>
    <row r="98368" spans="8:8">
      <c r="H98368" s="166"/>
    </row>
    <row r="98369" spans="8:8">
      <c r="H98369" s="166"/>
    </row>
    <row r="98370" spans="8:8">
      <c r="H98370" s="166"/>
    </row>
    <row r="98371" spans="8:8">
      <c r="H98371" s="166"/>
    </row>
    <row r="98372" spans="8:8">
      <c r="H98372" s="166"/>
    </row>
    <row r="98373" spans="8:8">
      <c r="H98373" s="166"/>
    </row>
    <row r="98374" spans="8:8">
      <c r="H98374" s="166"/>
    </row>
    <row r="98375" spans="8:8">
      <c r="H98375" s="166"/>
    </row>
    <row r="98376" spans="8:8">
      <c r="H98376" s="166"/>
    </row>
    <row r="98377" spans="8:8">
      <c r="H98377" s="166"/>
    </row>
    <row r="98378" spans="8:8">
      <c r="H98378" s="166"/>
    </row>
    <row r="98379" spans="8:8">
      <c r="H98379" s="166"/>
    </row>
    <row r="98380" spans="8:8">
      <c r="H98380" s="166"/>
    </row>
    <row r="98381" spans="8:8">
      <c r="H98381" s="166"/>
    </row>
    <row r="98382" spans="8:8">
      <c r="H98382" s="166"/>
    </row>
    <row r="98383" spans="8:8">
      <c r="H98383" s="166"/>
    </row>
    <row r="98384" spans="8:8">
      <c r="H98384" s="166"/>
    </row>
    <row r="98385" spans="8:8">
      <c r="H98385" s="166"/>
    </row>
    <row r="98386" spans="8:8">
      <c r="H98386" s="166"/>
    </row>
    <row r="98387" spans="8:8">
      <c r="H98387" s="166"/>
    </row>
    <row r="98388" spans="8:8">
      <c r="H98388" s="166"/>
    </row>
    <row r="98389" spans="8:8">
      <c r="H98389" s="166"/>
    </row>
    <row r="98390" spans="8:8">
      <c r="H98390" s="166"/>
    </row>
    <row r="98391" spans="8:8">
      <c r="H98391" s="166"/>
    </row>
    <row r="98392" spans="8:8">
      <c r="H98392" s="166"/>
    </row>
    <row r="98393" spans="8:8">
      <c r="H98393" s="166"/>
    </row>
    <row r="98394" spans="8:8">
      <c r="H98394" s="166"/>
    </row>
    <row r="98395" spans="8:8">
      <c r="H98395" s="166"/>
    </row>
    <row r="98396" spans="8:8">
      <c r="H98396" s="166"/>
    </row>
    <row r="98397" spans="8:8">
      <c r="H98397" s="166"/>
    </row>
    <row r="98398" spans="8:8">
      <c r="H98398" s="166"/>
    </row>
    <row r="98399" spans="8:8">
      <c r="H98399" s="166"/>
    </row>
    <row r="98400" spans="8:8">
      <c r="H98400" s="166"/>
    </row>
    <row r="98401" spans="8:8">
      <c r="H98401" s="166"/>
    </row>
    <row r="98402" spans="8:8">
      <c r="H98402" s="166"/>
    </row>
    <row r="98403" spans="8:8">
      <c r="H98403" s="166"/>
    </row>
    <row r="98404" spans="8:8">
      <c r="H98404" s="166"/>
    </row>
    <row r="98405" spans="8:8">
      <c r="H98405" s="166"/>
    </row>
    <row r="98406" spans="8:8">
      <c r="H98406" s="166"/>
    </row>
    <row r="98407" spans="8:8">
      <c r="H98407" s="166"/>
    </row>
    <row r="98408" spans="8:8">
      <c r="H98408" s="166"/>
    </row>
    <row r="98409" spans="8:8">
      <c r="H98409" s="166"/>
    </row>
    <row r="98410" spans="8:8">
      <c r="H98410" s="166"/>
    </row>
    <row r="98411" spans="8:8">
      <c r="H98411" s="166"/>
    </row>
    <row r="98412" spans="8:8">
      <c r="H98412" s="166"/>
    </row>
    <row r="98413" spans="8:8">
      <c r="H98413" s="166"/>
    </row>
    <row r="98414" spans="8:8">
      <c r="H98414" s="166"/>
    </row>
    <row r="98415" spans="8:8">
      <c r="H98415" s="166"/>
    </row>
    <row r="98416" spans="8:8">
      <c r="H98416" s="166"/>
    </row>
    <row r="98417" spans="8:8">
      <c r="H98417" s="166"/>
    </row>
    <row r="98418" spans="8:8">
      <c r="H98418" s="166"/>
    </row>
    <row r="98419" spans="8:8">
      <c r="H98419" s="166"/>
    </row>
    <row r="98420" spans="8:8">
      <c r="H98420" s="166"/>
    </row>
    <row r="98421" spans="8:8">
      <c r="H98421" s="166"/>
    </row>
    <row r="98422" spans="8:8">
      <c r="H98422" s="166"/>
    </row>
    <row r="98423" spans="8:8">
      <c r="H98423" s="166"/>
    </row>
    <row r="98424" spans="8:8">
      <c r="H98424" s="166"/>
    </row>
    <row r="98425" spans="8:8">
      <c r="H98425" s="166"/>
    </row>
    <row r="98426" spans="8:8">
      <c r="H98426" s="166"/>
    </row>
    <row r="98427" spans="8:8">
      <c r="H98427" s="166"/>
    </row>
    <row r="98428" spans="8:8">
      <c r="H98428" s="166"/>
    </row>
    <row r="98429" spans="8:8">
      <c r="H98429" s="166"/>
    </row>
    <row r="98430" spans="8:8">
      <c r="H98430" s="166"/>
    </row>
    <row r="98431" spans="8:8">
      <c r="H98431" s="166"/>
    </row>
    <row r="98432" spans="8:8">
      <c r="H98432" s="166"/>
    </row>
    <row r="98433" spans="8:8">
      <c r="H98433" s="166"/>
    </row>
    <row r="98434" spans="8:8">
      <c r="H98434" s="166"/>
    </row>
    <row r="98435" spans="8:8">
      <c r="H98435" s="166"/>
    </row>
    <row r="98436" spans="8:8">
      <c r="H98436" s="166"/>
    </row>
    <row r="98437" spans="8:8">
      <c r="H98437" s="166"/>
    </row>
    <row r="98438" spans="8:8">
      <c r="H98438" s="166"/>
    </row>
    <row r="98439" spans="8:8">
      <c r="H98439" s="166"/>
    </row>
    <row r="98440" spans="8:8">
      <c r="H98440" s="166"/>
    </row>
    <row r="98441" spans="8:8">
      <c r="H98441" s="166"/>
    </row>
    <row r="98442" spans="8:8">
      <c r="H98442" s="166"/>
    </row>
    <row r="98443" spans="8:8">
      <c r="H98443" s="166"/>
    </row>
    <row r="98444" spans="8:8">
      <c r="H98444" s="166"/>
    </row>
    <row r="98445" spans="8:8">
      <c r="H98445" s="166"/>
    </row>
    <row r="98446" spans="8:8">
      <c r="H98446" s="166"/>
    </row>
    <row r="98447" spans="8:8">
      <c r="H98447" s="166"/>
    </row>
    <row r="98448" spans="8:8">
      <c r="H98448" s="166"/>
    </row>
    <row r="98449" spans="8:8">
      <c r="H98449" s="166"/>
    </row>
    <row r="98450" spans="8:8">
      <c r="H98450" s="166"/>
    </row>
    <row r="98451" spans="8:8">
      <c r="H98451" s="166"/>
    </row>
    <row r="98452" spans="8:8">
      <c r="H98452" s="166"/>
    </row>
    <row r="98453" spans="8:8">
      <c r="H98453" s="166"/>
    </row>
    <row r="98454" spans="8:8">
      <c r="H98454" s="166"/>
    </row>
    <row r="98455" spans="8:8">
      <c r="H98455" s="166"/>
    </row>
    <row r="98456" spans="8:8">
      <c r="H98456" s="166"/>
    </row>
    <row r="98457" spans="8:8">
      <c r="H98457" s="166"/>
    </row>
    <row r="98458" spans="8:8">
      <c r="H98458" s="166"/>
    </row>
    <row r="98459" spans="8:8">
      <c r="H98459" s="166"/>
    </row>
    <row r="98460" spans="8:8">
      <c r="H98460" s="166"/>
    </row>
    <row r="98461" spans="8:8">
      <c r="H98461" s="166"/>
    </row>
    <row r="98462" spans="8:8">
      <c r="H98462" s="166"/>
    </row>
    <row r="98463" spans="8:8">
      <c r="H98463" s="166"/>
    </row>
    <row r="98464" spans="8:8">
      <c r="H98464" s="166"/>
    </row>
    <row r="98465" spans="8:8">
      <c r="H98465" s="166"/>
    </row>
    <row r="98466" spans="8:8">
      <c r="H98466" s="166"/>
    </row>
    <row r="98467" spans="8:8">
      <c r="H98467" s="166"/>
    </row>
    <row r="98468" spans="8:8">
      <c r="H98468" s="166"/>
    </row>
    <row r="98469" spans="8:8">
      <c r="H98469" s="166"/>
    </row>
    <row r="98470" spans="8:8">
      <c r="H98470" s="166"/>
    </row>
    <row r="98471" spans="8:8">
      <c r="H98471" s="166"/>
    </row>
    <row r="98472" spans="8:8">
      <c r="H98472" s="166"/>
    </row>
    <row r="98473" spans="8:8">
      <c r="H98473" s="166"/>
    </row>
    <row r="98474" spans="8:8">
      <c r="H98474" s="166"/>
    </row>
    <row r="98475" spans="8:8">
      <c r="H98475" s="166"/>
    </row>
    <row r="98476" spans="8:8">
      <c r="H98476" s="166"/>
    </row>
    <row r="98477" spans="8:8">
      <c r="H98477" s="166"/>
    </row>
    <row r="98478" spans="8:8">
      <c r="H98478" s="166"/>
    </row>
    <row r="98479" spans="8:8">
      <c r="H98479" s="166"/>
    </row>
    <row r="98480" spans="8:8">
      <c r="H98480" s="166"/>
    </row>
    <row r="98481" spans="8:8">
      <c r="H98481" s="166"/>
    </row>
    <row r="98482" spans="8:8">
      <c r="H98482" s="166"/>
    </row>
    <row r="98483" spans="8:8">
      <c r="H98483" s="166"/>
    </row>
    <row r="98484" spans="8:8">
      <c r="H98484" s="166"/>
    </row>
    <row r="98485" spans="8:8">
      <c r="H98485" s="166"/>
    </row>
    <row r="98486" spans="8:8">
      <c r="H98486" s="166"/>
    </row>
    <row r="98487" spans="8:8">
      <c r="H98487" s="166"/>
    </row>
    <row r="98488" spans="8:8">
      <c r="H98488" s="166"/>
    </row>
    <row r="98489" spans="8:8">
      <c r="H98489" s="166"/>
    </row>
    <row r="98490" spans="8:8">
      <c r="H98490" s="166"/>
    </row>
    <row r="98491" spans="8:8">
      <c r="H98491" s="166"/>
    </row>
    <row r="98492" spans="8:8">
      <c r="H98492" s="166"/>
    </row>
    <row r="98493" spans="8:8">
      <c r="H98493" s="166"/>
    </row>
    <row r="98494" spans="8:8">
      <c r="H98494" s="166"/>
    </row>
    <row r="98495" spans="8:8">
      <c r="H98495" s="166"/>
    </row>
    <row r="98496" spans="8:8">
      <c r="H98496" s="166"/>
    </row>
    <row r="98497" spans="8:8">
      <c r="H98497" s="166"/>
    </row>
    <row r="98498" spans="8:8">
      <c r="H98498" s="166"/>
    </row>
    <row r="98499" spans="8:8">
      <c r="H98499" s="166"/>
    </row>
    <row r="98500" spans="8:8">
      <c r="H98500" s="166"/>
    </row>
    <row r="98501" spans="8:8">
      <c r="H98501" s="166"/>
    </row>
    <row r="98502" spans="8:8">
      <c r="H98502" s="166"/>
    </row>
    <row r="98503" spans="8:8">
      <c r="H98503" s="166"/>
    </row>
    <row r="98504" spans="8:8">
      <c r="H98504" s="166"/>
    </row>
    <row r="98505" spans="8:8">
      <c r="H98505" s="166"/>
    </row>
    <row r="98506" spans="8:8">
      <c r="H98506" s="166"/>
    </row>
    <row r="98507" spans="8:8">
      <c r="H98507" s="166"/>
    </row>
    <row r="98508" spans="8:8">
      <c r="H98508" s="166"/>
    </row>
    <row r="98509" spans="8:8">
      <c r="H98509" s="166"/>
    </row>
    <row r="98510" spans="8:8">
      <c r="H98510" s="166"/>
    </row>
    <row r="98511" spans="8:8">
      <c r="H98511" s="166"/>
    </row>
    <row r="98512" spans="8:8">
      <c r="H98512" s="166"/>
    </row>
    <row r="98513" spans="8:8">
      <c r="H98513" s="166"/>
    </row>
    <row r="98514" spans="8:8">
      <c r="H98514" s="166"/>
    </row>
    <row r="98515" spans="8:8">
      <c r="H98515" s="166"/>
    </row>
    <row r="98516" spans="8:8">
      <c r="H98516" s="166"/>
    </row>
    <row r="98517" spans="8:8">
      <c r="H98517" s="166"/>
    </row>
    <row r="98518" spans="8:8">
      <c r="H98518" s="166"/>
    </row>
    <row r="98519" spans="8:8">
      <c r="H98519" s="166"/>
    </row>
    <row r="98520" spans="8:8">
      <c r="H98520" s="166"/>
    </row>
    <row r="98521" spans="8:8">
      <c r="H98521" s="166"/>
    </row>
    <row r="98522" spans="8:8">
      <c r="H98522" s="166"/>
    </row>
    <row r="98523" spans="8:8">
      <c r="H98523" s="166"/>
    </row>
    <row r="98524" spans="8:8">
      <c r="H98524" s="166"/>
    </row>
    <row r="98525" spans="8:8">
      <c r="H98525" s="166"/>
    </row>
    <row r="98526" spans="8:8">
      <c r="H98526" s="166"/>
    </row>
    <row r="98527" spans="8:8">
      <c r="H98527" s="166"/>
    </row>
    <row r="98528" spans="8:8">
      <c r="H98528" s="166"/>
    </row>
    <row r="98529" spans="8:8">
      <c r="H98529" s="166"/>
    </row>
    <row r="98530" spans="8:8">
      <c r="H98530" s="166"/>
    </row>
    <row r="98531" spans="8:8">
      <c r="H98531" s="166"/>
    </row>
    <row r="98532" spans="8:8">
      <c r="H98532" s="166"/>
    </row>
    <row r="98533" spans="8:8">
      <c r="H98533" s="166"/>
    </row>
    <row r="98534" spans="8:8">
      <c r="H98534" s="166"/>
    </row>
    <row r="98535" spans="8:8">
      <c r="H98535" s="166"/>
    </row>
    <row r="98536" spans="8:8">
      <c r="H98536" s="166"/>
    </row>
    <row r="98537" spans="8:8">
      <c r="H98537" s="166"/>
    </row>
    <row r="98538" spans="8:8">
      <c r="H98538" s="166"/>
    </row>
    <row r="98539" spans="8:8">
      <c r="H98539" s="166"/>
    </row>
    <row r="98540" spans="8:8">
      <c r="H98540" s="166"/>
    </row>
    <row r="98541" spans="8:8">
      <c r="H98541" s="166"/>
    </row>
    <row r="98542" spans="8:8">
      <c r="H98542" s="166"/>
    </row>
    <row r="98543" spans="8:8">
      <c r="H98543" s="166"/>
    </row>
    <row r="98544" spans="8:8">
      <c r="H98544" s="166"/>
    </row>
    <row r="98545" spans="8:8">
      <c r="H98545" s="166"/>
    </row>
    <row r="98546" spans="8:8">
      <c r="H98546" s="166"/>
    </row>
    <row r="98547" spans="8:8">
      <c r="H98547" s="166"/>
    </row>
    <row r="98548" spans="8:8">
      <c r="H98548" s="166"/>
    </row>
    <row r="98549" spans="8:8">
      <c r="H98549" s="166"/>
    </row>
    <row r="98550" spans="8:8">
      <c r="H98550" s="166"/>
    </row>
    <row r="98551" spans="8:8">
      <c r="H98551" s="166"/>
    </row>
    <row r="98552" spans="8:8">
      <c r="H98552" s="166"/>
    </row>
    <row r="98553" spans="8:8">
      <c r="H98553" s="166"/>
    </row>
    <row r="98554" spans="8:8">
      <c r="H98554" s="166"/>
    </row>
    <row r="98555" spans="8:8">
      <c r="H98555" s="166"/>
    </row>
    <row r="98556" spans="8:8">
      <c r="H98556" s="166"/>
    </row>
    <row r="98557" spans="8:8">
      <c r="H98557" s="166"/>
    </row>
    <row r="98558" spans="8:8">
      <c r="H98558" s="166"/>
    </row>
    <row r="98559" spans="8:8">
      <c r="H98559" s="166"/>
    </row>
    <row r="98560" spans="8:8">
      <c r="H98560" s="166"/>
    </row>
    <row r="98561" spans="8:8">
      <c r="H98561" s="166"/>
    </row>
    <row r="98562" spans="8:8">
      <c r="H98562" s="166"/>
    </row>
    <row r="98563" spans="8:8">
      <c r="H98563" s="166"/>
    </row>
    <row r="98564" spans="8:8">
      <c r="H98564" s="166"/>
    </row>
    <row r="98565" spans="8:8">
      <c r="H98565" s="166"/>
    </row>
    <row r="98566" spans="8:8">
      <c r="H98566" s="166"/>
    </row>
    <row r="98567" spans="8:8">
      <c r="H98567" s="166"/>
    </row>
    <row r="98568" spans="8:8">
      <c r="H98568" s="166"/>
    </row>
    <row r="98569" spans="8:8">
      <c r="H98569" s="166"/>
    </row>
    <row r="98570" spans="8:8">
      <c r="H98570" s="166"/>
    </row>
    <row r="98571" spans="8:8">
      <c r="H98571" s="166"/>
    </row>
    <row r="98572" spans="8:8">
      <c r="H98572" s="166"/>
    </row>
    <row r="98573" spans="8:8">
      <c r="H98573" s="166"/>
    </row>
    <row r="98574" spans="8:8">
      <c r="H98574" s="166"/>
    </row>
    <row r="98575" spans="8:8">
      <c r="H98575" s="166"/>
    </row>
    <row r="98576" spans="8:8">
      <c r="H98576" s="166"/>
    </row>
    <row r="98577" spans="8:8">
      <c r="H98577" s="166"/>
    </row>
    <row r="98578" spans="8:8">
      <c r="H98578" s="166"/>
    </row>
    <row r="98579" spans="8:8">
      <c r="H98579" s="166"/>
    </row>
    <row r="98580" spans="8:8">
      <c r="H98580" s="166"/>
    </row>
    <row r="98581" spans="8:8">
      <c r="H98581" s="166"/>
    </row>
    <row r="98582" spans="8:8">
      <c r="H98582" s="166"/>
    </row>
    <row r="98583" spans="8:8">
      <c r="H98583" s="166"/>
    </row>
    <row r="98584" spans="8:8">
      <c r="H98584" s="166"/>
    </row>
    <row r="98585" spans="8:8">
      <c r="H98585" s="166"/>
    </row>
    <row r="98586" spans="8:8">
      <c r="H98586" s="166"/>
    </row>
    <row r="98587" spans="8:8">
      <c r="H98587" s="166"/>
    </row>
    <row r="98588" spans="8:8">
      <c r="H98588" s="166"/>
    </row>
    <row r="98589" spans="8:8">
      <c r="H98589" s="166"/>
    </row>
    <row r="98590" spans="8:8">
      <c r="H98590" s="166"/>
    </row>
    <row r="98591" spans="8:8">
      <c r="H98591" s="166"/>
    </row>
    <row r="98592" spans="8:8">
      <c r="H98592" s="166"/>
    </row>
    <row r="98593" spans="8:8">
      <c r="H98593" s="166"/>
    </row>
    <row r="98594" spans="8:8">
      <c r="H98594" s="166"/>
    </row>
    <row r="98595" spans="8:8">
      <c r="H98595" s="166"/>
    </row>
    <row r="98596" spans="8:8">
      <c r="H98596" s="166"/>
    </row>
    <row r="98597" spans="8:8">
      <c r="H98597" s="166"/>
    </row>
    <row r="98598" spans="8:8">
      <c r="H98598" s="166"/>
    </row>
    <row r="98599" spans="8:8">
      <c r="H98599" s="166"/>
    </row>
    <row r="98600" spans="8:8">
      <c r="H98600" s="166"/>
    </row>
    <row r="98601" spans="8:8">
      <c r="H98601" s="166"/>
    </row>
    <row r="98602" spans="8:8">
      <c r="H98602" s="166"/>
    </row>
    <row r="98603" spans="8:8">
      <c r="H98603" s="166"/>
    </row>
    <row r="98604" spans="8:8">
      <c r="H98604" s="166"/>
    </row>
    <row r="98605" spans="8:8">
      <c r="H98605" s="166"/>
    </row>
    <row r="98606" spans="8:8">
      <c r="H98606" s="166"/>
    </row>
    <row r="98607" spans="8:8">
      <c r="H98607" s="166"/>
    </row>
    <row r="98608" spans="8:8">
      <c r="H98608" s="166"/>
    </row>
    <row r="98609" spans="8:8">
      <c r="H98609" s="166"/>
    </row>
    <row r="98610" spans="8:8">
      <c r="H98610" s="166"/>
    </row>
    <row r="98611" spans="8:8">
      <c r="H98611" s="166"/>
    </row>
    <row r="98612" spans="8:8">
      <c r="H98612" s="166"/>
    </row>
    <row r="98613" spans="8:8">
      <c r="H98613" s="166"/>
    </row>
    <row r="98614" spans="8:8">
      <c r="H98614" s="166"/>
    </row>
    <row r="98615" spans="8:8">
      <c r="H98615" s="166"/>
    </row>
    <row r="98616" spans="8:8">
      <c r="H98616" s="166"/>
    </row>
    <row r="98617" spans="8:8">
      <c r="H98617" s="166"/>
    </row>
    <row r="98618" spans="8:8">
      <c r="H98618" s="166"/>
    </row>
    <row r="98619" spans="8:8">
      <c r="H98619" s="166"/>
    </row>
    <row r="98620" spans="8:8">
      <c r="H98620" s="166"/>
    </row>
    <row r="98621" spans="8:8">
      <c r="H98621" s="166"/>
    </row>
    <row r="98622" spans="8:8">
      <c r="H98622" s="166"/>
    </row>
    <row r="98623" spans="8:8">
      <c r="H98623" s="166"/>
    </row>
    <row r="98624" spans="8:8">
      <c r="H98624" s="166"/>
    </row>
    <row r="98625" spans="8:8">
      <c r="H98625" s="166"/>
    </row>
    <row r="98626" spans="8:8">
      <c r="H98626" s="166"/>
    </row>
    <row r="98627" spans="8:8">
      <c r="H98627" s="166"/>
    </row>
    <row r="98628" spans="8:8">
      <c r="H98628" s="166"/>
    </row>
    <row r="98629" spans="8:8">
      <c r="H98629" s="166"/>
    </row>
    <row r="98630" spans="8:8">
      <c r="H98630" s="166"/>
    </row>
    <row r="98631" spans="8:8">
      <c r="H98631" s="166"/>
    </row>
    <row r="98632" spans="8:8">
      <c r="H98632" s="166"/>
    </row>
    <row r="98633" spans="8:8">
      <c r="H98633" s="166"/>
    </row>
    <row r="98634" spans="8:8">
      <c r="H98634" s="166"/>
    </row>
    <row r="98635" spans="8:8">
      <c r="H98635" s="166"/>
    </row>
    <row r="98636" spans="8:8">
      <c r="H98636" s="166"/>
    </row>
    <row r="98637" spans="8:8">
      <c r="H98637" s="166"/>
    </row>
    <row r="98638" spans="8:8">
      <c r="H98638" s="166"/>
    </row>
    <row r="98639" spans="8:8">
      <c r="H98639" s="166"/>
    </row>
    <row r="98640" spans="8:8">
      <c r="H98640" s="166"/>
    </row>
    <row r="98641" spans="8:8">
      <c r="H98641" s="166"/>
    </row>
    <row r="98642" spans="8:8">
      <c r="H98642" s="166"/>
    </row>
    <row r="98643" spans="8:8">
      <c r="H98643" s="166"/>
    </row>
    <row r="98644" spans="8:8">
      <c r="H98644" s="166"/>
    </row>
    <row r="98645" spans="8:8">
      <c r="H98645" s="166"/>
    </row>
    <row r="98646" spans="8:8">
      <c r="H98646" s="166"/>
    </row>
    <row r="98647" spans="8:8">
      <c r="H98647" s="166"/>
    </row>
    <row r="98648" spans="8:8">
      <c r="H98648" s="166"/>
    </row>
    <row r="98649" spans="8:8">
      <c r="H98649" s="166"/>
    </row>
    <row r="98650" spans="8:8">
      <c r="H98650" s="166"/>
    </row>
    <row r="98651" spans="8:8">
      <c r="H98651" s="166"/>
    </row>
    <row r="98652" spans="8:8">
      <c r="H98652" s="166"/>
    </row>
    <row r="98653" spans="8:8">
      <c r="H98653" s="166"/>
    </row>
    <row r="98654" spans="8:8">
      <c r="H98654" s="166"/>
    </row>
    <row r="98655" spans="8:8">
      <c r="H98655" s="166"/>
    </row>
    <row r="98656" spans="8:8">
      <c r="H98656" s="166"/>
    </row>
    <row r="98657" spans="8:8">
      <c r="H98657" s="166"/>
    </row>
    <row r="98658" spans="8:8">
      <c r="H98658" s="166"/>
    </row>
    <row r="98659" spans="8:8">
      <c r="H98659" s="166"/>
    </row>
    <row r="98660" spans="8:8">
      <c r="H98660" s="166"/>
    </row>
    <row r="98661" spans="8:8">
      <c r="H98661" s="166"/>
    </row>
    <row r="98662" spans="8:8">
      <c r="H98662" s="166"/>
    </row>
    <row r="98663" spans="8:8">
      <c r="H98663" s="166"/>
    </row>
    <row r="98664" spans="8:8">
      <c r="H98664" s="166"/>
    </row>
    <row r="98665" spans="8:8">
      <c r="H98665" s="166"/>
    </row>
    <row r="98666" spans="8:8">
      <c r="H98666" s="166"/>
    </row>
    <row r="98667" spans="8:8">
      <c r="H98667" s="166"/>
    </row>
    <row r="98668" spans="8:8">
      <c r="H98668" s="166"/>
    </row>
    <row r="98669" spans="8:8">
      <c r="H98669" s="166"/>
    </row>
    <row r="98670" spans="8:8">
      <c r="H98670" s="166"/>
    </row>
    <row r="98671" spans="8:8">
      <c r="H98671" s="166"/>
    </row>
    <row r="98672" spans="8:8">
      <c r="H98672" s="166"/>
    </row>
    <row r="98673" spans="8:8">
      <c r="H98673" s="166"/>
    </row>
    <row r="98674" spans="8:8">
      <c r="H98674" s="166"/>
    </row>
    <row r="98675" spans="8:8">
      <c r="H98675" s="166"/>
    </row>
    <row r="98676" spans="8:8">
      <c r="H98676" s="166"/>
    </row>
    <row r="98677" spans="8:8">
      <c r="H98677" s="166"/>
    </row>
    <row r="98678" spans="8:8">
      <c r="H98678" s="166"/>
    </row>
    <row r="98679" spans="8:8">
      <c r="H98679" s="166"/>
    </row>
    <row r="98680" spans="8:8">
      <c r="H98680" s="166"/>
    </row>
    <row r="98681" spans="8:8">
      <c r="H98681" s="166"/>
    </row>
    <row r="98682" spans="8:8">
      <c r="H98682" s="166"/>
    </row>
    <row r="98683" spans="8:8">
      <c r="H98683" s="166"/>
    </row>
    <row r="98684" spans="8:8">
      <c r="H98684" s="166"/>
    </row>
    <row r="98685" spans="8:8">
      <c r="H98685" s="166"/>
    </row>
    <row r="98686" spans="8:8">
      <c r="H98686" s="166"/>
    </row>
    <row r="98687" spans="8:8">
      <c r="H98687" s="166"/>
    </row>
    <row r="98688" spans="8:8">
      <c r="H98688" s="166"/>
    </row>
    <row r="98689" spans="8:8">
      <c r="H98689" s="166"/>
    </row>
    <row r="98690" spans="8:8">
      <c r="H98690" s="166"/>
    </row>
    <row r="98691" spans="8:8">
      <c r="H98691" s="166"/>
    </row>
    <row r="98692" spans="8:8">
      <c r="H98692" s="166"/>
    </row>
    <row r="98693" spans="8:8">
      <c r="H98693" s="166"/>
    </row>
    <row r="98694" spans="8:8">
      <c r="H98694" s="166"/>
    </row>
    <row r="98695" spans="8:8">
      <c r="H98695" s="166"/>
    </row>
    <row r="98696" spans="8:8">
      <c r="H98696" s="166"/>
    </row>
    <row r="98697" spans="8:8">
      <c r="H98697" s="166"/>
    </row>
    <row r="98698" spans="8:8">
      <c r="H98698" s="166"/>
    </row>
    <row r="98699" spans="8:8">
      <c r="H98699" s="166"/>
    </row>
    <row r="98700" spans="8:8">
      <c r="H98700" s="166"/>
    </row>
    <row r="98701" spans="8:8">
      <c r="H98701" s="166"/>
    </row>
    <row r="98702" spans="8:8">
      <c r="H98702" s="166"/>
    </row>
    <row r="98703" spans="8:8">
      <c r="H98703" s="166"/>
    </row>
    <row r="98704" spans="8:8">
      <c r="H98704" s="166"/>
    </row>
    <row r="98705" spans="8:8">
      <c r="H98705" s="166"/>
    </row>
    <row r="98706" spans="8:8">
      <c r="H98706" s="166"/>
    </row>
    <row r="98707" spans="8:8">
      <c r="H98707" s="166"/>
    </row>
    <row r="98708" spans="8:8">
      <c r="H98708" s="166"/>
    </row>
    <row r="98709" spans="8:8">
      <c r="H98709" s="166"/>
    </row>
    <row r="98710" spans="8:8">
      <c r="H98710" s="166"/>
    </row>
    <row r="98711" spans="8:8">
      <c r="H98711" s="166"/>
    </row>
    <row r="98712" spans="8:8">
      <c r="H98712" s="166"/>
    </row>
    <row r="98713" spans="8:8">
      <c r="H98713" s="166"/>
    </row>
    <row r="98714" spans="8:8">
      <c r="H98714" s="166"/>
    </row>
    <row r="98715" spans="8:8">
      <c r="H98715" s="166"/>
    </row>
    <row r="98716" spans="8:8">
      <c r="H98716" s="166"/>
    </row>
    <row r="98717" spans="8:8">
      <c r="H98717" s="166"/>
    </row>
    <row r="98718" spans="8:8">
      <c r="H98718" s="166"/>
    </row>
    <row r="98719" spans="8:8">
      <c r="H98719" s="166"/>
    </row>
    <row r="98720" spans="8:8">
      <c r="H98720" s="166"/>
    </row>
    <row r="98721" spans="8:8">
      <c r="H98721" s="166"/>
    </row>
    <row r="98722" spans="8:8">
      <c r="H98722" s="166"/>
    </row>
    <row r="98723" spans="8:8">
      <c r="H98723" s="166"/>
    </row>
    <row r="98724" spans="8:8">
      <c r="H98724" s="166"/>
    </row>
    <row r="98725" spans="8:8">
      <c r="H98725" s="166"/>
    </row>
    <row r="98726" spans="8:8">
      <c r="H98726" s="166"/>
    </row>
    <row r="98727" spans="8:8">
      <c r="H98727" s="166"/>
    </row>
    <row r="98728" spans="8:8">
      <c r="H98728" s="166"/>
    </row>
    <row r="98729" spans="8:8">
      <c r="H98729" s="166"/>
    </row>
    <row r="98730" spans="8:8">
      <c r="H98730" s="166"/>
    </row>
    <row r="98731" spans="8:8">
      <c r="H98731" s="166"/>
    </row>
    <row r="98732" spans="8:8">
      <c r="H98732" s="166"/>
    </row>
    <row r="98733" spans="8:8">
      <c r="H98733" s="166"/>
    </row>
    <row r="98734" spans="8:8">
      <c r="H98734" s="166"/>
    </row>
    <row r="98735" spans="8:8">
      <c r="H98735" s="166"/>
    </row>
    <row r="98736" spans="8:8">
      <c r="H98736" s="166"/>
    </row>
    <row r="98737" spans="8:8">
      <c r="H98737" s="166"/>
    </row>
    <row r="98738" spans="8:8">
      <c r="H98738" s="166"/>
    </row>
    <row r="98739" spans="8:8">
      <c r="H98739" s="166"/>
    </row>
    <row r="98740" spans="8:8">
      <c r="H98740" s="166"/>
    </row>
    <row r="98741" spans="8:8">
      <c r="H98741" s="166"/>
    </row>
    <row r="98742" spans="8:8">
      <c r="H98742" s="166"/>
    </row>
    <row r="98743" spans="8:8">
      <c r="H98743" s="166"/>
    </row>
    <row r="98744" spans="8:8">
      <c r="H98744" s="166"/>
    </row>
    <row r="98745" spans="8:8">
      <c r="H98745" s="166"/>
    </row>
    <row r="98746" spans="8:8">
      <c r="H98746" s="166"/>
    </row>
    <row r="98747" spans="8:8">
      <c r="H98747" s="166"/>
    </row>
    <row r="98748" spans="8:8">
      <c r="H98748" s="166"/>
    </row>
    <row r="98749" spans="8:8">
      <c r="H98749" s="166"/>
    </row>
    <row r="98750" spans="8:8">
      <c r="H98750" s="166"/>
    </row>
    <row r="98751" spans="8:8">
      <c r="H98751" s="166"/>
    </row>
    <row r="98752" spans="8:8">
      <c r="H98752" s="166"/>
    </row>
    <row r="98753" spans="8:8">
      <c r="H98753" s="166"/>
    </row>
    <row r="98754" spans="8:8">
      <c r="H98754" s="166"/>
    </row>
    <row r="98755" spans="8:8">
      <c r="H98755" s="166"/>
    </row>
    <row r="98756" spans="8:8">
      <c r="H98756" s="166"/>
    </row>
    <row r="98757" spans="8:8">
      <c r="H98757" s="166"/>
    </row>
    <row r="98758" spans="8:8">
      <c r="H98758" s="166"/>
    </row>
    <row r="98759" spans="8:8">
      <c r="H98759" s="166"/>
    </row>
    <row r="98760" spans="8:8">
      <c r="H98760" s="166"/>
    </row>
    <row r="98761" spans="8:8">
      <c r="H98761" s="166"/>
    </row>
    <row r="98762" spans="8:8">
      <c r="H98762" s="166"/>
    </row>
    <row r="98763" spans="8:8">
      <c r="H98763" s="166"/>
    </row>
    <row r="98764" spans="8:8">
      <c r="H98764" s="166"/>
    </row>
    <row r="98765" spans="8:8">
      <c r="H98765" s="166"/>
    </row>
    <row r="98766" spans="8:8">
      <c r="H98766" s="166"/>
    </row>
    <row r="98767" spans="8:8">
      <c r="H98767" s="166"/>
    </row>
    <row r="98768" spans="8:8">
      <c r="H98768" s="166"/>
    </row>
    <row r="98769" spans="8:8">
      <c r="H98769" s="166"/>
    </row>
    <row r="98770" spans="8:8">
      <c r="H98770" s="166"/>
    </row>
    <row r="98771" spans="8:8">
      <c r="H98771" s="166"/>
    </row>
    <row r="98772" spans="8:8">
      <c r="H98772" s="166"/>
    </row>
    <row r="98773" spans="8:8">
      <c r="H98773" s="166"/>
    </row>
    <row r="98774" spans="8:8">
      <c r="H98774" s="166"/>
    </row>
    <row r="98775" spans="8:8">
      <c r="H98775" s="166"/>
    </row>
    <row r="98776" spans="8:8">
      <c r="H98776" s="166"/>
    </row>
    <row r="98777" spans="8:8">
      <c r="H98777" s="166"/>
    </row>
    <row r="98778" spans="8:8">
      <c r="H98778" s="166"/>
    </row>
    <row r="98779" spans="8:8">
      <c r="H98779" s="166"/>
    </row>
    <row r="98780" spans="8:8">
      <c r="H98780" s="166"/>
    </row>
    <row r="98781" spans="8:8">
      <c r="H98781" s="166"/>
    </row>
    <row r="98782" spans="8:8">
      <c r="H98782" s="166"/>
    </row>
    <row r="98783" spans="8:8">
      <c r="H98783" s="166"/>
    </row>
    <row r="98784" spans="8:8">
      <c r="H98784" s="166"/>
    </row>
    <row r="98785" spans="8:8">
      <c r="H98785" s="166"/>
    </row>
    <row r="98786" spans="8:8">
      <c r="H98786" s="166"/>
    </row>
    <row r="98787" spans="8:8">
      <c r="H98787" s="166"/>
    </row>
    <row r="98788" spans="8:8">
      <c r="H98788" s="166"/>
    </row>
    <row r="98789" spans="8:8">
      <c r="H98789" s="166"/>
    </row>
    <row r="98790" spans="8:8">
      <c r="H98790" s="166"/>
    </row>
    <row r="98791" spans="8:8">
      <c r="H98791" s="166"/>
    </row>
    <row r="98792" spans="8:8">
      <c r="H98792" s="166"/>
    </row>
    <row r="98793" spans="8:8">
      <c r="H98793" s="166"/>
    </row>
    <row r="98794" spans="8:8">
      <c r="H98794" s="166"/>
    </row>
    <row r="98795" spans="8:8">
      <c r="H98795" s="166"/>
    </row>
    <row r="98796" spans="8:8">
      <c r="H98796" s="166"/>
    </row>
    <row r="98797" spans="8:8">
      <c r="H98797" s="166"/>
    </row>
    <row r="98798" spans="8:8">
      <c r="H98798" s="166"/>
    </row>
    <row r="98799" spans="8:8">
      <c r="H98799" s="166"/>
    </row>
    <row r="98800" spans="8:8">
      <c r="H98800" s="166"/>
    </row>
    <row r="98801" spans="8:8">
      <c r="H98801" s="166"/>
    </row>
    <row r="98802" spans="8:8">
      <c r="H98802" s="166"/>
    </row>
    <row r="98803" spans="8:8">
      <c r="H98803" s="166"/>
    </row>
    <row r="98804" spans="8:8">
      <c r="H98804" s="166"/>
    </row>
    <row r="98805" spans="8:8">
      <c r="H98805" s="166"/>
    </row>
    <row r="98806" spans="8:8">
      <c r="H98806" s="166"/>
    </row>
    <row r="98807" spans="8:8">
      <c r="H98807" s="166"/>
    </row>
    <row r="98808" spans="8:8">
      <c r="H98808" s="166"/>
    </row>
    <row r="98809" spans="8:8">
      <c r="H98809" s="166"/>
    </row>
    <row r="98810" spans="8:8">
      <c r="H98810" s="166"/>
    </row>
    <row r="98811" spans="8:8">
      <c r="H98811" s="166"/>
    </row>
    <row r="98812" spans="8:8">
      <c r="H98812" s="166"/>
    </row>
    <row r="98813" spans="8:8">
      <c r="H98813" s="166"/>
    </row>
    <row r="98814" spans="8:8">
      <c r="H98814" s="166"/>
    </row>
    <row r="98815" spans="8:8">
      <c r="H98815" s="166"/>
    </row>
    <row r="98816" spans="8:8">
      <c r="H98816" s="166"/>
    </row>
    <row r="98817" spans="8:8">
      <c r="H98817" s="166"/>
    </row>
    <row r="98818" spans="8:8">
      <c r="H98818" s="166"/>
    </row>
    <row r="98819" spans="8:8">
      <c r="H98819" s="166"/>
    </row>
    <row r="98820" spans="8:8">
      <c r="H98820" s="166"/>
    </row>
    <row r="98821" spans="8:8">
      <c r="H98821" s="166"/>
    </row>
    <row r="98822" spans="8:8">
      <c r="H98822" s="166"/>
    </row>
    <row r="98823" spans="8:8">
      <c r="H98823" s="166"/>
    </row>
    <row r="98824" spans="8:8">
      <c r="H98824" s="166"/>
    </row>
    <row r="98825" spans="8:8">
      <c r="H98825" s="166"/>
    </row>
    <row r="98826" spans="8:8">
      <c r="H98826" s="166"/>
    </row>
    <row r="98827" spans="8:8">
      <c r="H98827" s="166"/>
    </row>
    <row r="98828" spans="8:8">
      <c r="H98828" s="166"/>
    </row>
    <row r="98829" spans="8:8">
      <c r="H98829" s="166"/>
    </row>
    <row r="98830" spans="8:8">
      <c r="H98830" s="166"/>
    </row>
    <row r="98831" spans="8:8">
      <c r="H98831" s="166"/>
    </row>
    <row r="98832" spans="8:8">
      <c r="H98832" s="166"/>
    </row>
    <row r="98833" spans="8:8">
      <c r="H98833" s="166"/>
    </row>
    <row r="98834" spans="8:8">
      <c r="H98834" s="166"/>
    </row>
    <row r="98835" spans="8:8">
      <c r="H98835" s="166"/>
    </row>
    <row r="98836" spans="8:8">
      <c r="H98836" s="166"/>
    </row>
    <row r="98837" spans="8:8">
      <c r="H98837" s="166"/>
    </row>
    <row r="98838" spans="8:8">
      <c r="H98838" s="166"/>
    </row>
    <row r="98839" spans="8:8">
      <c r="H98839" s="166"/>
    </row>
    <row r="98840" spans="8:8">
      <c r="H98840" s="166"/>
    </row>
    <row r="98841" spans="8:8">
      <c r="H98841" s="166"/>
    </row>
    <row r="98842" spans="8:8">
      <c r="H98842" s="166"/>
    </row>
    <row r="98843" spans="8:8">
      <c r="H98843" s="166"/>
    </row>
    <row r="98844" spans="8:8">
      <c r="H98844" s="166"/>
    </row>
    <row r="98845" spans="8:8">
      <c r="H98845" s="166"/>
    </row>
    <row r="98846" spans="8:8">
      <c r="H98846" s="166"/>
    </row>
    <row r="98847" spans="8:8">
      <c r="H98847" s="166"/>
    </row>
    <row r="98848" spans="8:8">
      <c r="H98848" s="166"/>
    </row>
    <row r="98849" spans="8:8">
      <c r="H98849" s="166"/>
    </row>
    <row r="98850" spans="8:8">
      <c r="H98850" s="166"/>
    </row>
    <row r="98851" spans="8:8">
      <c r="H98851" s="166"/>
    </row>
    <row r="98852" spans="8:8">
      <c r="H98852" s="166"/>
    </row>
    <row r="98853" spans="8:8">
      <c r="H98853" s="166"/>
    </row>
    <row r="98854" spans="8:8">
      <c r="H98854" s="166"/>
    </row>
    <row r="98855" spans="8:8">
      <c r="H98855" s="166"/>
    </row>
    <row r="98856" spans="8:8">
      <c r="H98856" s="166"/>
    </row>
    <row r="98857" spans="8:8">
      <c r="H98857" s="166"/>
    </row>
    <row r="98858" spans="8:8">
      <c r="H98858" s="166"/>
    </row>
    <row r="98859" spans="8:8">
      <c r="H98859" s="166"/>
    </row>
    <row r="98860" spans="8:8">
      <c r="H98860" s="166"/>
    </row>
    <row r="98861" spans="8:8">
      <c r="H98861" s="166"/>
    </row>
    <row r="98862" spans="8:8">
      <c r="H98862" s="166"/>
    </row>
    <row r="98863" spans="8:8">
      <c r="H98863" s="166"/>
    </row>
    <row r="98864" spans="8:8">
      <c r="H98864" s="166"/>
    </row>
    <row r="98865" spans="8:8">
      <c r="H98865" s="166"/>
    </row>
    <row r="98866" spans="8:8">
      <c r="H98866" s="166"/>
    </row>
    <row r="98867" spans="8:8">
      <c r="H98867" s="166"/>
    </row>
    <row r="98868" spans="8:8">
      <c r="H98868" s="166"/>
    </row>
    <row r="98869" spans="8:8">
      <c r="H98869" s="166"/>
    </row>
    <row r="98870" spans="8:8">
      <c r="H98870" s="166"/>
    </row>
    <row r="98871" spans="8:8">
      <c r="H98871" s="166"/>
    </row>
    <row r="98872" spans="8:8">
      <c r="H98872" s="166"/>
    </row>
    <row r="98873" spans="8:8">
      <c r="H98873" s="166"/>
    </row>
    <row r="98874" spans="8:8">
      <c r="H98874" s="166"/>
    </row>
    <row r="98875" spans="8:8">
      <c r="H98875" s="166"/>
    </row>
    <row r="98876" spans="8:8">
      <c r="H98876" s="166"/>
    </row>
    <row r="98877" spans="8:8">
      <c r="H98877" s="166"/>
    </row>
    <row r="98878" spans="8:8">
      <c r="H98878" s="166"/>
    </row>
    <row r="98879" spans="8:8">
      <c r="H98879" s="166"/>
    </row>
    <row r="98880" spans="8:8">
      <c r="H98880" s="166"/>
    </row>
    <row r="98881" spans="8:8">
      <c r="H98881" s="166"/>
    </row>
    <row r="98882" spans="8:8">
      <c r="H98882" s="166"/>
    </row>
    <row r="98883" spans="8:8">
      <c r="H98883" s="166"/>
    </row>
    <row r="98884" spans="8:8">
      <c r="H98884" s="166"/>
    </row>
    <row r="98885" spans="8:8">
      <c r="H98885" s="166"/>
    </row>
    <row r="98886" spans="8:8">
      <c r="H98886" s="166"/>
    </row>
    <row r="98887" spans="8:8">
      <c r="H98887" s="166"/>
    </row>
    <row r="98888" spans="8:8">
      <c r="H98888" s="166"/>
    </row>
    <row r="98889" spans="8:8">
      <c r="H98889" s="166"/>
    </row>
    <row r="98890" spans="8:8">
      <c r="H98890" s="166"/>
    </row>
    <row r="98891" spans="8:8">
      <c r="H98891" s="166"/>
    </row>
    <row r="98892" spans="8:8">
      <c r="H98892" s="166"/>
    </row>
    <row r="98893" spans="8:8">
      <c r="H98893" s="166"/>
    </row>
    <row r="98894" spans="8:8">
      <c r="H98894" s="166"/>
    </row>
    <row r="98895" spans="8:8">
      <c r="H98895" s="166"/>
    </row>
    <row r="98896" spans="8:8">
      <c r="H98896" s="166"/>
    </row>
    <row r="98897" spans="8:8">
      <c r="H98897" s="166"/>
    </row>
    <row r="98898" spans="8:8">
      <c r="H98898" s="166"/>
    </row>
    <row r="98899" spans="8:8">
      <c r="H98899" s="166"/>
    </row>
    <row r="98900" spans="8:8">
      <c r="H98900" s="166"/>
    </row>
    <row r="98901" spans="8:8">
      <c r="H98901" s="166"/>
    </row>
    <row r="98902" spans="8:8">
      <c r="H98902" s="166"/>
    </row>
    <row r="98903" spans="8:8">
      <c r="H98903" s="166"/>
    </row>
    <row r="98904" spans="8:8">
      <c r="H98904" s="166"/>
    </row>
    <row r="98905" spans="8:8">
      <c r="H98905" s="166"/>
    </row>
    <row r="98906" spans="8:8">
      <c r="H98906" s="166"/>
    </row>
    <row r="98907" spans="8:8">
      <c r="H98907" s="166"/>
    </row>
    <row r="98908" spans="8:8">
      <c r="H98908" s="166"/>
    </row>
    <row r="98909" spans="8:8">
      <c r="H98909" s="166"/>
    </row>
    <row r="98910" spans="8:8">
      <c r="H98910" s="166"/>
    </row>
    <row r="98911" spans="8:8">
      <c r="H98911" s="166"/>
    </row>
    <row r="98912" spans="8:8">
      <c r="H98912" s="166"/>
    </row>
    <row r="98913" spans="8:8">
      <c r="H98913" s="166"/>
    </row>
    <row r="98914" spans="8:8">
      <c r="H98914" s="166"/>
    </row>
    <row r="98915" spans="8:8">
      <c r="H98915" s="166"/>
    </row>
    <row r="98916" spans="8:8">
      <c r="H98916" s="166"/>
    </row>
    <row r="98917" spans="8:8">
      <c r="H98917" s="166"/>
    </row>
    <row r="98918" spans="8:8">
      <c r="H98918" s="166"/>
    </row>
    <row r="98919" spans="8:8">
      <c r="H98919" s="166"/>
    </row>
    <row r="98920" spans="8:8">
      <c r="H98920" s="166"/>
    </row>
    <row r="98921" spans="8:8">
      <c r="H98921" s="166"/>
    </row>
    <row r="98922" spans="8:8">
      <c r="H98922" s="166"/>
    </row>
    <row r="98923" spans="8:8">
      <c r="H98923" s="166"/>
    </row>
    <row r="98924" spans="8:8">
      <c r="H98924" s="166"/>
    </row>
    <row r="98925" spans="8:8">
      <c r="H98925" s="166"/>
    </row>
    <row r="98926" spans="8:8">
      <c r="H98926" s="166"/>
    </row>
    <row r="98927" spans="8:8">
      <c r="H98927" s="166"/>
    </row>
    <row r="98928" spans="8:8">
      <c r="H98928" s="166"/>
    </row>
    <row r="98929" spans="8:8">
      <c r="H98929" s="166"/>
    </row>
    <row r="98930" spans="8:8">
      <c r="H98930" s="166"/>
    </row>
    <row r="98931" spans="8:8">
      <c r="H98931" s="166"/>
    </row>
    <row r="98932" spans="8:8">
      <c r="H98932" s="166"/>
    </row>
    <row r="98933" spans="8:8">
      <c r="H98933" s="166"/>
    </row>
    <row r="98934" spans="8:8">
      <c r="H98934" s="166"/>
    </row>
    <row r="98935" spans="8:8">
      <c r="H98935" s="166"/>
    </row>
    <row r="98936" spans="8:8">
      <c r="H98936" s="166"/>
    </row>
    <row r="98937" spans="8:8">
      <c r="H98937" s="166"/>
    </row>
    <row r="98938" spans="8:8">
      <c r="H98938" s="166"/>
    </row>
    <row r="98939" spans="8:8">
      <c r="H98939" s="166"/>
    </row>
    <row r="98940" spans="8:8">
      <c r="H98940" s="166"/>
    </row>
    <row r="98941" spans="8:8">
      <c r="H98941" s="166"/>
    </row>
    <row r="98942" spans="8:8">
      <c r="H98942" s="166"/>
    </row>
    <row r="98943" spans="8:8">
      <c r="H98943" s="166"/>
    </row>
    <row r="98944" spans="8:8">
      <c r="H98944" s="166"/>
    </row>
    <row r="98945" spans="8:8">
      <c r="H98945" s="166"/>
    </row>
    <row r="98946" spans="8:8">
      <c r="H98946" s="166"/>
    </row>
    <row r="98947" spans="8:8">
      <c r="H98947" s="166"/>
    </row>
    <row r="98948" spans="8:8">
      <c r="H98948" s="166"/>
    </row>
    <row r="98949" spans="8:8">
      <c r="H98949" s="166"/>
    </row>
    <row r="98950" spans="8:8">
      <c r="H98950" s="166"/>
    </row>
    <row r="98951" spans="8:8">
      <c r="H98951" s="166"/>
    </row>
    <row r="98952" spans="8:8">
      <c r="H98952" s="166"/>
    </row>
    <row r="98953" spans="8:8">
      <c r="H98953" s="166"/>
    </row>
    <row r="98954" spans="8:8">
      <c r="H98954" s="166"/>
    </row>
    <row r="98955" spans="8:8">
      <c r="H98955" s="166"/>
    </row>
    <row r="98956" spans="8:8">
      <c r="H98956" s="166"/>
    </row>
    <row r="98957" spans="8:8">
      <c r="H98957" s="166"/>
    </row>
    <row r="98958" spans="8:8">
      <c r="H98958" s="166"/>
    </row>
    <row r="98959" spans="8:8">
      <c r="H98959" s="166"/>
    </row>
    <row r="98960" spans="8:8">
      <c r="H98960" s="166"/>
    </row>
    <row r="98961" spans="8:8">
      <c r="H98961" s="166"/>
    </row>
    <row r="98962" spans="8:8">
      <c r="H98962" s="166"/>
    </row>
    <row r="98963" spans="8:8">
      <c r="H98963" s="166"/>
    </row>
    <row r="98964" spans="8:8">
      <c r="H98964" s="166"/>
    </row>
    <row r="98965" spans="8:8">
      <c r="H98965" s="166"/>
    </row>
    <row r="98966" spans="8:8">
      <c r="H98966" s="166"/>
    </row>
    <row r="98967" spans="8:8">
      <c r="H98967" s="166"/>
    </row>
    <row r="98968" spans="8:8">
      <c r="H98968" s="166"/>
    </row>
    <row r="98969" spans="8:8">
      <c r="H98969" s="166"/>
    </row>
    <row r="98970" spans="8:8">
      <c r="H98970" s="166"/>
    </row>
    <row r="98971" spans="8:8">
      <c r="H98971" s="166"/>
    </row>
    <row r="98972" spans="8:8">
      <c r="H98972" s="166"/>
    </row>
    <row r="98973" spans="8:8">
      <c r="H98973" s="166"/>
    </row>
    <row r="98974" spans="8:8">
      <c r="H98974" s="166"/>
    </row>
    <row r="98975" spans="8:8">
      <c r="H98975" s="166"/>
    </row>
    <row r="98976" spans="8:8">
      <c r="H98976" s="166"/>
    </row>
    <row r="98977" spans="8:8">
      <c r="H98977" s="166"/>
    </row>
    <row r="98978" spans="8:8">
      <c r="H98978" s="166"/>
    </row>
    <row r="98979" spans="8:8">
      <c r="H98979" s="166"/>
    </row>
    <row r="98980" spans="8:8">
      <c r="H98980" s="166"/>
    </row>
    <row r="98981" spans="8:8">
      <c r="H98981" s="166"/>
    </row>
    <row r="98982" spans="8:8">
      <c r="H98982" s="166"/>
    </row>
    <row r="98983" spans="8:8">
      <c r="H98983" s="166"/>
    </row>
    <row r="98984" spans="8:8">
      <c r="H98984" s="166"/>
    </row>
    <row r="98985" spans="8:8">
      <c r="H98985" s="166"/>
    </row>
    <row r="98986" spans="8:8">
      <c r="H98986" s="166"/>
    </row>
    <row r="98987" spans="8:8">
      <c r="H98987" s="166"/>
    </row>
    <row r="98988" spans="8:8">
      <c r="H98988" s="166"/>
    </row>
    <row r="98989" spans="8:8">
      <c r="H98989" s="166"/>
    </row>
    <row r="98990" spans="8:8">
      <c r="H98990" s="166"/>
    </row>
    <row r="98991" spans="8:8">
      <c r="H98991" s="166"/>
    </row>
    <row r="98992" spans="8:8">
      <c r="H98992" s="166"/>
    </row>
    <row r="98993" spans="8:8">
      <c r="H98993" s="166"/>
    </row>
    <row r="98994" spans="8:8">
      <c r="H98994" s="166"/>
    </row>
    <row r="98995" spans="8:8">
      <c r="H98995" s="166"/>
    </row>
    <row r="98996" spans="8:8">
      <c r="H98996" s="166"/>
    </row>
    <row r="98997" spans="8:8">
      <c r="H98997" s="166"/>
    </row>
    <row r="98998" spans="8:8">
      <c r="H98998" s="166"/>
    </row>
    <row r="98999" spans="8:8">
      <c r="H98999" s="166"/>
    </row>
    <row r="99000" spans="8:8">
      <c r="H99000" s="166"/>
    </row>
    <row r="99001" spans="8:8">
      <c r="H99001" s="166"/>
    </row>
    <row r="99002" spans="8:8">
      <c r="H99002" s="166"/>
    </row>
    <row r="99003" spans="8:8">
      <c r="H99003" s="166"/>
    </row>
    <row r="99004" spans="8:8">
      <c r="H99004" s="166"/>
    </row>
    <row r="99005" spans="8:8">
      <c r="H99005" s="166"/>
    </row>
    <row r="99006" spans="8:8">
      <c r="H99006" s="166"/>
    </row>
    <row r="99007" spans="8:8">
      <c r="H99007" s="166"/>
    </row>
    <row r="99008" spans="8:8">
      <c r="H99008" s="166"/>
    </row>
    <row r="99009" spans="8:8">
      <c r="H99009" s="166"/>
    </row>
    <row r="99010" spans="8:8">
      <c r="H99010" s="166"/>
    </row>
    <row r="99011" spans="8:8">
      <c r="H99011" s="166"/>
    </row>
    <row r="99012" spans="8:8">
      <c r="H99012" s="166"/>
    </row>
    <row r="99013" spans="8:8">
      <c r="H99013" s="166"/>
    </row>
    <row r="99014" spans="8:8">
      <c r="H99014" s="166"/>
    </row>
    <row r="99015" spans="8:8">
      <c r="H99015" s="166"/>
    </row>
    <row r="99016" spans="8:8">
      <c r="H99016" s="166"/>
    </row>
    <row r="99017" spans="8:8">
      <c r="H99017" s="166"/>
    </row>
    <row r="99018" spans="8:8">
      <c r="H99018" s="166"/>
    </row>
    <row r="99019" spans="8:8">
      <c r="H99019" s="166"/>
    </row>
    <row r="99020" spans="8:8">
      <c r="H99020" s="166"/>
    </row>
    <row r="99021" spans="8:8">
      <c r="H99021" s="166"/>
    </row>
    <row r="99022" spans="8:8">
      <c r="H99022" s="166"/>
    </row>
    <row r="99023" spans="8:8">
      <c r="H99023" s="166"/>
    </row>
    <row r="99024" spans="8:8">
      <c r="H99024" s="166"/>
    </row>
    <row r="99025" spans="8:8">
      <c r="H99025" s="166"/>
    </row>
    <row r="99026" spans="8:8">
      <c r="H99026" s="166"/>
    </row>
    <row r="99027" spans="8:8">
      <c r="H99027" s="166"/>
    </row>
    <row r="99028" spans="8:8">
      <c r="H99028" s="166"/>
    </row>
    <row r="99029" spans="8:8">
      <c r="H99029" s="166"/>
    </row>
    <row r="99030" spans="8:8">
      <c r="H99030" s="166"/>
    </row>
    <row r="99031" spans="8:8">
      <c r="H99031" s="166"/>
    </row>
    <row r="99032" spans="8:8">
      <c r="H99032" s="166"/>
    </row>
    <row r="99033" spans="8:8">
      <c r="H99033" s="166"/>
    </row>
    <row r="99034" spans="8:8">
      <c r="H99034" s="166"/>
    </row>
    <row r="99035" spans="8:8">
      <c r="H99035" s="166"/>
    </row>
    <row r="99036" spans="8:8">
      <c r="H99036" s="166"/>
    </row>
    <row r="99037" spans="8:8">
      <c r="H99037" s="166"/>
    </row>
    <row r="99038" spans="8:8">
      <c r="H99038" s="166"/>
    </row>
    <row r="99039" spans="8:8">
      <c r="H99039" s="166"/>
    </row>
    <row r="99040" spans="8:8">
      <c r="H99040" s="166"/>
    </row>
    <row r="99041" spans="8:8">
      <c r="H99041" s="166"/>
    </row>
    <row r="99042" spans="8:8">
      <c r="H99042" s="166"/>
    </row>
    <row r="99043" spans="8:8">
      <c r="H99043" s="166"/>
    </row>
    <row r="99044" spans="8:8">
      <c r="H99044" s="166"/>
    </row>
    <row r="99045" spans="8:8">
      <c r="H99045" s="166"/>
    </row>
    <row r="99046" spans="8:8">
      <c r="H99046" s="166"/>
    </row>
    <row r="99047" spans="8:8">
      <c r="H99047" s="166"/>
    </row>
    <row r="99048" spans="8:8">
      <c r="H99048" s="166"/>
    </row>
    <row r="99049" spans="8:8">
      <c r="H99049" s="166"/>
    </row>
    <row r="99050" spans="8:8">
      <c r="H99050" s="166"/>
    </row>
    <row r="99051" spans="8:8">
      <c r="H99051" s="166"/>
    </row>
    <row r="99052" spans="8:8">
      <c r="H99052" s="166"/>
    </row>
    <row r="99053" spans="8:8">
      <c r="H99053" s="166"/>
    </row>
    <row r="99054" spans="8:8">
      <c r="H99054" s="166"/>
    </row>
    <row r="99055" spans="8:8">
      <c r="H99055" s="166"/>
    </row>
    <row r="99056" spans="8:8">
      <c r="H99056" s="166"/>
    </row>
    <row r="99057" spans="8:8">
      <c r="H99057" s="166"/>
    </row>
    <row r="99058" spans="8:8">
      <c r="H99058" s="166"/>
    </row>
    <row r="99059" spans="8:8">
      <c r="H99059" s="166"/>
    </row>
    <row r="99060" spans="8:8">
      <c r="H99060" s="166"/>
    </row>
    <row r="99061" spans="8:8">
      <c r="H99061" s="166"/>
    </row>
    <row r="99062" spans="8:8">
      <c r="H99062" s="166"/>
    </row>
    <row r="99063" spans="8:8">
      <c r="H99063" s="166"/>
    </row>
    <row r="99064" spans="8:8">
      <c r="H99064" s="166"/>
    </row>
    <row r="99065" spans="8:8">
      <c r="H99065" s="166"/>
    </row>
    <row r="99066" spans="8:8">
      <c r="H99066" s="166"/>
    </row>
    <row r="99067" spans="8:8">
      <c r="H99067" s="166"/>
    </row>
    <row r="99068" spans="8:8">
      <c r="H99068" s="166"/>
    </row>
    <row r="99069" spans="8:8">
      <c r="H99069" s="166"/>
    </row>
    <row r="99070" spans="8:8">
      <c r="H99070" s="166"/>
    </row>
    <row r="99071" spans="8:8">
      <c r="H99071" s="166"/>
    </row>
    <row r="99072" spans="8:8">
      <c r="H99072" s="166"/>
    </row>
    <row r="99073" spans="8:8">
      <c r="H99073" s="166"/>
    </row>
    <row r="99074" spans="8:8">
      <c r="H99074" s="166"/>
    </row>
    <row r="99075" spans="8:8">
      <c r="H99075" s="166"/>
    </row>
    <row r="99076" spans="8:8">
      <c r="H99076" s="166"/>
    </row>
    <row r="99077" spans="8:8">
      <c r="H99077" s="166"/>
    </row>
    <row r="99078" spans="8:8">
      <c r="H99078" s="166"/>
    </row>
    <row r="99079" spans="8:8">
      <c r="H99079" s="166"/>
    </row>
    <row r="99080" spans="8:8">
      <c r="H99080" s="166"/>
    </row>
    <row r="99081" spans="8:8">
      <c r="H99081" s="166"/>
    </row>
    <row r="99082" spans="8:8">
      <c r="H99082" s="166"/>
    </row>
    <row r="99083" spans="8:8">
      <c r="H99083" s="166"/>
    </row>
    <row r="99084" spans="8:8">
      <c r="H99084" s="166"/>
    </row>
    <row r="99085" spans="8:8">
      <c r="H99085" s="166"/>
    </row>
    <row r="99086" spans="8:8">
      <c r="H99086" s="166"/>
    </row>
    <row r="99087" spans="8:8">
      <c r="H99087" s="166"/>
    </row>
    <row r="99088" spans="8:8">
      <c r="H99088" s="166"/>
    </row>
    <row r="99089" spans="8:8">
      <c r="H99089" s="166"/>
    </row>
    <row r="99090" spans="8:8">
      <c r="H99090" s="166"/>
    </row>
    <row r="99091" spans="8:8">
      <c r="H99091" s="166"/>
    </row>
    <row r="99092" spans="8:8">
      <c r="H99092" s="166"/>
    </row>
    <row r="99093" spans="8:8">
      <c r="H99093" s="166"/>
    </row>
    <row r="99094" spans="8:8">
      <c r="H99094" s="166"/>
    </row>
    <row r="99095" spans="8:8">
      <c r="H99095" s="166"/>
    </row>
    <row r="99096" spans="8:8">
      <c r="H99096" s="166"/>
    </row>
    <row r="99097" spans="8:8">
      <c r="H99097" s="166"/>
    </row>
    <row r="99098" spans="8:8">
      <c r="H99098" s="166"/>
    </row>
    <row r="99099" spans="8:8">
      <c r="H99099" s="166"/>
    </row>
    <row r="99100" spans="8:8">
      <c r="H99100" s="166"/>
    </row>
    <row r="99101" spans="8:8">
      <c r="H99101" s="166"/>
    </row>
    <row r="99102" spans="8:8">
      <c r="H99102" s="166"/>
    </row>
    <row r="99103" spans="8:8">
      <c r="H99103" s="166"/>
    </row>
    <row r="99104" spans="8:8">
      <c r="H99104" s="166"/>
    </row>
    <row r="99105" spans="8:8">
      <c r="H99105" s="166"/>
    </row>
    <row r="99106" spans="8:8">
      <c r="H99106" s="166"/>
    </row>
    <row r="99107" spans="8:8">
      <c r="H99107" s="166"/>
    </row>
    <row r="99108" spans="8:8">
      <c r="H99108" s="166"/>
    </row>
    <row r="99109" spans="8:8">
      <c r="H99109" s="166"/>
    </row>
    <row r="99110" spans="8:8">
      <c r="H99110" s="166"/>
    </row>
    <row r="99111" spans="8:8">
      <c r="H99111" s="166"/>
    </row>
    <row r="99112" spans="8:8">
      <c r="H99112" s="166"/>
    </row>
    <row r="99113" spans="8:8">
      <c r="H99113" s="166"/>
    </row>
    <row r="99114" spans="8:8">
      <c r="H99114" s="166"/>
    </row>
    <row r="99115" spans="8:8">
      <c r="H99115" s="166"/>
    </row>
    <row r="99116" spans="8:8">
      <c r="H99116" s="166"/>
    </row>
    <row r="99117" spans="8:8">
      <c r="H99117" s="166"/>
    </row>
    <row r="99118" spans="8:8">
      <c r="H99118" s="166"/>
    </row>
    <row r="99119" spans="8:8">
      <c r="H99119" s="166"/>
    </row>
    <row r="99120" spans="8:8">
      <c r="H99120" s="166"/>
    </row>
    <row r="99121" spans="8:8">
      <c r="H99121" s="166"/>
    </row>
    <row r="99122" spans="8:8">
      <c r="H99122" s="166"/>
    </row>
    <row r="99123" spans="8:8">
      <c r="H99123" s="166"/>
    </row>
    <row r="99124" spans="8:8">
      <c r="H99124" s="166"/>
    </row>
    <row r="99125" spans="8:8">
      <c r="H99125" s="166"/>
    </row>
    <row r="99126" spans="8:8">
      <c r="H99126" s="166"/>
    </row>
    <row r="99127" spans="8:8">
      <c r="H99127" s="166"/>
    </row>
    <row r="99128" spans="8:8">
      <c r="H99128" s="166"/>
    </row>
    <row r="99129" spans="8:8">
      <c r="H99129" s="166"/>
    </row>
    <row r="99130" spans="8:8">
      <c r="H99130" s="166"/>
    </row>
    <row r="99131" spans="8:8">
      <c r="H99131" s="166"/>
    </row>
    <row r="99132" spans="8:8">
      <c r="H99132" s="166"/>
    </row>
    <row r="99133" spans="8:8">
      <c r="H99133" s="166"/>
    </row>
    <row r="99134" spans="8:8">
      <c r="H99134" s="166"/>
    </row>
    <row r="99135" spans="8:8">
      <c r="H99135" s="166"/>
    </row>
    <row r="99136" spans="8:8">
      <c r="H99136" s="166"/>
    </row>
    <row r="99137" spans="8:8">
      <c r="H99137" s="166"/>
    </row>
    <row r="99138" spans="8:8">
      <c r="H99138" s="166"/>
    </row>
    <row r="99139" spans="8:8">
      <c r="H99139" s="166"/>
    </row>
    <row r="99140" spans="8:8">
      <c r="H99140" s="166"/>
    </row>
    <row r="99141" spans="8:8">
      <c r="H99141" s="166"/>
    </row>
    <row r="99142" spans="8:8">
      <c r="H99142" s="166"/>
    </row>
    <row r="99143" spans="8:8">
      <c r="H99143" s="166"/>
    </row>
    <row r="99144" spans="8:8">
      <c r="H99144" s="166"/>
    </row>
    <row r="99145" spans="8:8">
      <c r="H99145" s="166"/>
    </row>
    <row r="99146" spans="8:8">
      <c r="H99146" s="166"/>
    </row>
    <row r="99147" spans="8:8">
      <c r="H99147" s="166"/>
    </row>
    <row r="99148" spans="8:8">
      <c r="H99148" s="166"/>
    </row>
    <row r="99149" spans="8:8">
      <c r="H99149" s="166"/>
    </row>
    <row r="99150" spans="8:8">
      <c r="H99150" s="166"/>
    </row>
    <row r="99151" spans="8:8">
      <c r="H99151" s="166"/>
    </row>
    <row r="99152" spans="8:8">
      <c r="H99152" s="166"/>
    </row>
    <row r="99153" spans="8:8">
      <c r="H99153" s="166"/>
    </row>
    <row r="99154" spans="8:8">
      <c r="H99154" s="166"/>
    </row>
    <row r="99155" spans="8:8">
      <c r="H99155" s="166"/>
    </row>
    <row r="99156" spans="8:8">
      <c r="H99156" s="166"/>
    </row>
    <row r="99157" spans="8:8">
      <c r="H99157" s="166"/>
    </row>
    <row r="99158" spans="8:8">
      <c r="H99158" s="166"/>
    </row>
    <row r="99159" spans="8:8">
      <c r="H99159" s="166"/>
    </row>
    <row r="99160" spans="8:8">
      <c r="H99160" s="166"/>
    </row>
    <row r="99161" spans="8:8">
      <c r="H99161" s="166"/>
    </row>
    <row r="99162" spans="8:8">
      <c r="H99162" s="166"/>
    </row>
    <row r="99163" spans="8:8">
      <c r="H99163" s="166"/>
    </row>
    <row r="99164" spans="8:8">
      <c r="H99164" s="166"/>
    </row>
    <row r="99165" spans="8:8">
      <c r="H99165" s="166"/>
    </row>
    <row r="99166" spans="8:8">
      <c r="H99166" s="166"/>
    </row>
    <row r="99167" spans="8:8">
      <c r="H99167" s="166"/>
    </row>
    <row r="99168" spans="8:8">
      <c r="H99168" s="166"/>
    </row>
    <row r="99169" spans="8:8">
      <c r="H99169" s="166"/>
    </row>
    <row r="99170" spans="8:8">
      <c r="H99170" s="166"/>
    </row>
    <row r="99171" spans="8:8">
      <c r="H99171" s="166"/>
    </row>
    <row r="99172" spans="8:8">
      <c r="H99172" s="166"/>
    </row>
    <row r="99173" spans="8:8">
      <c r="H99173" s="166"/>
    </row>
    <row r="99174" spans="8:8">
      <c r="H99174" s="166"/>
    </row>
    <row r="99175" spans="8:8">
      <c r="H99175" s="166"/>
    </row>
    <row r="99176" spans="8:8">
      <c r="H99176" s="166"/>
    </row>
    <row r="99177" spans="8:8">
      <c r="H99177" s="166"/>
    </row>
    <row r="99178" spans="8:8">
      <c r="H99178" s="166"/>
    </row>
    <row r="99179" spans="8:8">
      <c r="H99179" s="166"/>
    </row>
    <row r="99180" spans="8:8">
      <c r="H99180" s="166"/>
    </row>
    <row r="99181" spans="8:8">
      <c r="H99181" s="166"/>
    </row>
    <row r="99182" spans="8:8">
      <c r="H99182" s="166"/>
    </row>
    <row r="99183" spans="8:8">
      <c r="H99183" s="166"/>
    </row>
    <row r="99184" spans="8:8">
      <c r="H99184" s="166"/>
    </row>
    <row r="99185" spans="8:8">
      <c r="H99185" s="166"/>
    </row>
    <row r="99186" spans="8:8">
      <c r="H99186" s="166"/>
    </row>
    <row r="99187" spans="8:8">
      <c r="H99187" s="166"/>
    </row>
    <row r="99188" spans="8:8">
      <c r="H99188" s="166"/>
    </row>
    <row r="99189" spans="8:8">
      <c r="H99189" s="166"/>
    </row>
    <row r="99190" spans="8:8">
      <c r="H99190" s="166"/>
    </row>
    <row r="99191" spans="8:8">
      <c r="H99191" s="166"/>
    </row>
    <row r="99192" spans="8:8">
      <c r="H99192" s="166"/>
    </row>
    <row r="99193" spans="8:8">
      <c r="H99193" s="166"/>
    </row>
    <row r="99194" spans="8:8">
      <c r="H99194" s="166"/>
    </row>
    <row r="99195" spans="8:8">
      <c r="H99195" s="166"/>
    </row>
    <row r="99196" spans="8:8">
      <c r="H99196" s="166"/>
    </row>
    <row r="99197" spans="8:8">
      <c r="H99197" s="166"/>
    </row>
    <row r="99198" spans="8:8">
      <c r="H99198" s="166"/>
    </row>
    <row r="99199" spans="8:8">
      <c r="H99199" s="166"/>
    </row>
    <row r="99200" spans="8:8">
      <c r="H99200" s="166"/>
    </row>
    <row r="99201" spans="8:8">
      <c r="H99201" s="166"/>
    </row>
    <row r="99202" spans="8:8">
      <c r="H99202" s="166"/>
    </row>
    <row r="99203" spans="8:8">
      <c r="H99203" s="166"/>
    </row>
    <row r="99204" spans="8:8">
      <c r="H99204" s="166"/>
    </row>
    <row r="99205" spans="8:8">
      <c r="H99205" s="166"/>
    </row>
    <row r="99206" spans="8:8">
      <c r="H99206" s="166"/>
    </row>
    <row r="99207" spans="8:8">
      <c r="H99207" s="166"/>
    </row>
    <row r="99208" spans="8:8">
      <c r="H99208" s="166"/>
    </row>
    <row r="99209" spans="8:8">
      <c r="H99209" s="166"/>
    </row>
    <row r="99210" spans="8:8">
      <c r="H99210" s="166"/>
    </row>
    <row r="99211" spans="8:8">
      <c r="H99211" s="166"/>
    </row>
    <row r="99212" spans="8:8">
      <c r="H99212" s="166"/>
    </row>
    <row r="99213" spans="8:8">
      <c r="H99213" s="166"/>
    </row>
    <row r="99214" spans="8:8">
      <c r="H99214" s="166"/>
    </row>
    <row r="99215" spans="8:8">
      <c r="H99215" s="166"/>
    </row>
    <row r="99216" spans="8:8">
      <c r="H99216" s="166"/>
    </row>
    <row r="99217" spans="8:8">
      <c r="H99217" s="166"/>
    </row>
    <row r="99218" spans="8:8">
      <c r="H99218" s="166"/>
    </row>
    <row r="99219" spans="8:8">
      <c r="H99219" s="166"/>
    </row>
    <row r="99220" spans="8:8">
      <c r="H99220" s="166"/>
    </row>
    <row r="99221" spans="8:8">
      <c r="H99221" s="166"/>
    </row>
    <row r="99222" spans="8:8">
      <c r="H99222" s="166"/>
    </row>
    <row r="99223" spans="8:8">
      <c r="H99223" s="166"/>
    </row>
    <row r="99224" spans="8:8">
      <c r="H99224" s="166"/>
    </row>
    <row r="99225" spans="8:8">
      <c r="H99225" s="166"/>
    </row>
    <row r="99226" spans="8:8">
      <c r="H99226" s="166"/>
    </row>
    <row r="99227" spans="8:8">
      <c r="H99227" s="166"/>
    </row>
    <row r="99228" spans="8:8">
      <c r="H99228" s="166"/>
    </row>
    <row r="99229" spans="8:8">
      <c r="H99229" s="166"/>
    </row>
    <row r="99230" spans="8:8">
      <c r="H99230" s="166"/>
    </row>
    <row r="99231" spans="8:8">
      <c r="H99231" s="166"/>
    </row>
    <row r="99232" spans="8:8">
      <c r="H99232" s="166"/>
    </row>
    <row r="99233" spans="8:8">
      <c r="H99233" s="166"/>
    </row>
    <row r="99234" spans="8:8">
      <c r="H99234" s="166"/>
    </row>
    <row r="99235" spans="8:8">
      <c r="H99235" s="166"/>
    </row>
    <row r="99236" spans="8:8">
      <c r="H99236" s="166"/>
    </row>
    <row r="99237" spans="8:8">
      <c r="H99237" s="166"/>
    </row>
    <row r="99238" spans="8:8">
      <c r="H99238" s="166"/>
    </row>
    <row r="99239" spans="8:8">
      <c r="H99239" s="166"/>
    </row>
    <row r="99240" spans="8:8">
      <c r="H99240" s="166"/>
    </row>
    <row r="99241" spans="8:8">
      <c r="H99241" s="166"/>
    </row>
    <row r="99242" spans="8:8">
      <c r="H99242" s="166"/>
    </row>
    <row r="99243" spans="8:8">
      <c r="H99243" s="166"/>
    </row>
    <row r="99244" spans="8:8">
      <c r="H99244" s="166"/>
    </row>
    <row r="99245" spans="8:8">
      <c r="H99245" s="166"/>
    </row>
    <row r="99246" spans="8:8">
      <c r="H99246" s="166"/>
    </row>
    <row r="99247" spans="8:8">
      <c r="H99247" s="166"/>
    </row>
    <row r="99248" spans="8:8">
      <c r="H99248" s="166"/>
    </row>
    <row r="99249" spans="8:8">
      <c r="H99249" s="166"/>
    </row>
    <row r="99250" spans="8:8">
      <c r="H99250" s="166"/>
    </row>
    <row r="99251" spans="8:8">
      <c r="H99251" s="166"/>
    </row>
    <row r="99252" spans="8:8">
      <c r="H99252" s="166"/>
    </row>
    <row r="99253" spans="8:8">
      <c r="H99253" s="166"/>
    </row>
    <row r="99254" spans="8:8">
      <c r="H99254" s="166"/>
    </row>
    <row r="99255" spans="8:8">
      <c r="H99255" s="166"/>
    </row>
    <row r="99256" spans="8:8">
      <c r="H99256" s="166"/>
    </row>
    <row r="99257" spans="8:8">
      <c r="H99257" s="166"/>
    </row>
    <row r="99258" spans="8:8">
      <c r="H99258" s="166"/>
    </row>
    <row r="99259" spans="8:8">
      <c r="H99259" s="166"/>
    </row>
    <row r="99260" spans="8:8">
      <c r="H99260" s="166"/>
    </row>
    <row r="99261" spans="8:8">
      <c r="H99261" s="166"/>
    </row>
    <row r="99262" spans="8:8">
      <c r="H99262" s="166"/>
    </row>
    <row r="99263" spans="8:8">
      <c r="H99263" s="166"/>
    </row>
    <row r="99264" spans="8:8">
      <c r="H99264" s="166"/>
    </row>
    <row r="99265" spans="8:8">
      <c r="H99265" s="166"/>
    </row>
    <row r="99266" spans="8:8">
      <c r="H99266" s="166"/>
    </row>
    <row r="99267" spans="8:8">
      <c r="H99267" s="166"/>
    </row>
    <row r="99268" spans="8:8">
      <c r="H99268" s="166"/>
    </row>
    <row r="99269" spans="8:8">
      <c r="H99269" s="166"/>
    </row>
    <row r="99270" spans="8:8">
      <c r="H99270" s="166"/>
    </row>
    <row r="99271" spans="8:8">
      <c r="H99271" s="166"/>
    </row>
    <row r="99272" spans="8:8">
      <c r="H99272" s="166"/>
    </row>
    <row r="99273" spans="8:8">
      <c r="H99273" s="166"/>
    </row>
    <row r="99274" spans="8:8">
      <c r="H99274" s="166"/>
    </row>
    <row r="99275" spans="8:8">
      <c r="H99275" s="166"/>
    </row>
    <row r="99276" spans="8:8">
      <c r="H99276" s="166"/>
    </row>
    <row r="99277" spans="8:8">
      <c r="H99277" s="166"/>
    </row>
    <row r="99278" spans="8:8">
      <c r="H99278" s="166"/>
    </row>
    <row r="99279" spans="8:8">
      <c r="H99279" s="166"/>
    </row>
    <row r="99280" spans="8:8">
      <c r="H99280" s="166"/>
    </row>
    <row r="99281" spans="8:8">
      <c r="H99281" s="166"/>
    </row>
    <row r="99282" spans="8:8">
      <c r="H99282" s="166"/>
    </row>
    <row r="99283" spans="8:8">
      <c r="H99283" s="166"/>
    </row>
    <row r="99284" spans="8:8">
      <c r="H99284" s="166"/>
    </row>
    <row r="99285" spans="8:8">
      <c r="H99285" s="166"/>
    </row>
    <row r="99286" spans="8:8">
      <c r="H99286" s="166"/>
    </row>
    <row r="99287" spans="8:8">
      <c r="H99287" s="166"/>
    </row>
    <row r="99288" spans="8:8">
      <c r="H99288" s="166"/>
    </row>
    <row r="99289" spans="8:8">
      <c r="H99289" s="166"/>
    </row>
    <row r="99290" spans="8:8">
      <c r="H99290" s="166"/>
    </row>
    <row r="99291" spans="8:8">
      <c r="H99291" s="166"/>
    </row>
    <row r="99292" spans="8:8">
      <c r="H99292" s="166"/>
    </row>
    <row r="99293" spans="8:8">
      <c r="H99293" s="166"/>
    </row>
    <row r="99294" spans="8:8">
      <c r="H99294" s="166"/>
    </row>
    <row r="99295" spans="8:8">
      <c r="H99295" s="166"/>
    </row>
    <row r="99296" spans="8:8">
      <c r="H99296" s="166"/>
    </row>
    <row r="99297" spans="8:8">
      <c r="H99297" s="166"/>
    </row>
    <row r="99298" spans="8:8">
      <c r="H99298" s="166"/>
    </row>
    <row r="99299" spans="8:8">
      <c r="H99299" s="166"/>
    </row>
    <row r="99300" spans="8:8">
      <c r="H99300" s="166"/>
    </row>
    <row r="99301" spans="8:8">
      <c r="H99301" s="166"/>
    </row>
    <row r="99302" spans="8:8">
      <c r="H99302" s="166"/>
    </row>
    <row r="99303" spans="8:8">
      <c r="H99303" s="166"/>
    </row>
    <row r="99304" spans="8:8">
      <c r="H99304" s="166"/>
    </row>
    <row r="99305" spans="8:8">
      <c r="H99305" s="166"/>
    </row>
    <row r="99306" spans="8:8">
      <c r="H99306" s="166"/>
    </row>
    <row r="99307" spans="8:8">
      <c r="H99307" s="166"/>
    </row>
    <row r="99308" spans="8:8">
      <c r="H99308" s="166"/>
    </row>
    <row r="99309" spans="8:8">
      <c r="H99309" s="166"/>
    </row>
    <row r="99310" spans="8:8">
      <c r="H99310" s="166"/>
    </row>
    <row r="99311" spans="8:8">
      <c r="H99311" s="166"/>
    </row>
    <row r="99312" spans="8:8">
      <c r="H99312" s="166"/>
    </row>
    <row r="99313" spans="8:8">
      <c r="H99313" s="166"/>
    </row>
    <row r="99314" spans="8:8">
      <c r="H99314" s="166"/>
    </row>
    <row r="99315" spans="8:8">
      <c r="H99315" s="166"/>
    </row>
    <row r="99316" spans="8:8">
      <c r="H99316" s="166"/>
    </row>
    <row r="99317" spans="8:8">
      <c r="H99317" s="166"/>
    </row>
    <row r="99318" spans="8:8">
      <c r="H99318" s="166"/>
    </row>
    <row r="99319" spans="8:8">
      <c r="H99319" s="166"/>
    </row>
    <row r="99320" spans="8:8">
      <c r="H99320" s="166"/>
    </row>
    <row r="99321" spans="8:8">
      <c r="H99321" s="166"/>
    </row>
    <row r="99322" spans="8:8">
      <c r="H99322" s="166"/>
    </row>
    <row r="99323" spans="8:8">
      <c r="H99323" s="166"/>
    </row>
    <row r="99324" spans="8:8">
      <c r="H99324" s="166"/>
    </row>
    <row r="99325" spans="8:8">
      <c r="H99325" s="166"/>
    </row>
    <row r="99326" spans="8:8">
      <c r="H99326" s="166"/>
    </row>
    <row r="99327" spans="8:8">
      <c r="H99327" s="166"/>
    </row>
    <row r="99328" spans="8:8">
      <c r="H99328" s="166"/>
    </row>
    <row r="99329" spans="8:8">
      <c r="H99329" s="166"/>
    </row>
    <row r="99330" spans="8:8">
      <c r="H99330" s="166"/>
    </row>
    <row r="99331" spans="8:8">
      <c r="H99331" s="166"/>
    </row>
    <row r="99332" spans="8:8">
      <c r="H99332" s="166"/>
    </row>
    <row r="99333" spans="8:8">
      <c r="H99333" s="166"/>
    </row>
    <row r="99334" spans="8:8">
      <c r="H99334" s="166"/>
    </row>
    <row r="99335" spans="8:8">
      <c r="H99335" s="166"/>
    </row>
    <row r="99336" spans="8:8">
      <c r="H99336" s="166"/>
    </row>
    <row r="99337" spans="8:8">
      <c r="H99337" s="166"/>
    </row>
    <row r="99338" spans="8:8">
      <c r="H99338" s="166"/>
    </row>
    <row r="99339" spans="8:8">
      <c r="H99339" s="166"/>
    </row>
    <row r="99340" spans="8:8">
      <c r="H99340" s="166"/>
    </row>
    <row r="99341" spans="8:8">
      <c r="H99341" s="166"/>
    </row>
    <row r="99342" spans="8:8">
      <c r="H99342" s="166"/>
    </row>
    <row r="99343" spans="8:8">
      <c r="H99343" s="166"/>
    </row>
    <row r="99344" spans="8:8">
      <c r="H99344" s="166"/>
    </row>
    <row r="99345" spans="8:8">
      <c r="H99345" s="166"/>
    </row>
    <row r="99346" spans="8:8">
      <c r="H99346" s="166"/>
    </row>
    <row r="99347" spans="8:8">
      <c r="H99347" s="166"/>
    </row>
    <row r="99348" spans="8:8">
      <c r="H99348" s="166"/>
    </row>
    <row r="99349" spans="8:8">
      <c r="H99349" s="166"/>
    </row>
    <row r="99350" spans="8:8">
      <c r="H99350" s="166"/>
    </row>
    <row r="99351" spans="8:8">
      <c r="H99351" s="166"/>
    </row>
    <row r="99352" spans="8:8">
      <c r="H99352" s="166"/>
    </row>
    <row r="99353" spans="8:8">
      <c r="H99353" s="166"/>
    </row>
    <row r="99354" spans="8:8">
      <c r="H99354" s="166"/>
    </row>
    <row r="99355" spans="8:8">
      <c r="H99355" s="166"/>
    </row>
    <row r="99356" spans="8:8">
      <c r="H99356" s="166"/>
    </row>
    <row r="99357" spans="8:8">
      <c r="H99357" s="166"/>
    </row>
    <row r="99358" spans="8:8">
      <c r="H99358" s="166"/>
    </row>
    <row r="99359" spans="8:8">
      <c r="H99359" s="166"/>
    </row>
    <row r="99360" spans="8:8">
      <c r="H99360" s="166"/>
    </row>
    <row r="99361" spans="8:8">
      <c r="H99361" s="166"/>
    </row>
    <row r="99362" spans="8:8">
      <c r="H99362" s="166"/>
    </row>
    <row r="99363" spans="8:8">
      <c r="H99363" s="166"/>
    </row>
    <row r="99364" spans="8:8">
      <c r="H99364" s="166"/>
    </row>
    <row r="99365" spans="8:8">
      <c r="H99365" s="166"/>
    </row>
    <row r="99366" spans="8:8">
      <c r="H99366" s="166"/>
    </row>
    <row r="99367" spans="8:8">
      <c r="H99367" s="166"/>
    </row>
    <row r="99368" spans="8:8">
      <c r="H99368" s="166"/>
    </row>
    <row r="99369" spans="8:8">
      <c r="H99369" s="166"/>
    </row>
    <row r="99370" spans="8:8">
      <c r="H99370" s="166"/>
    </row>
    <row r="99371" spans="8:8">
      <c r="H99371" s="166"/>
    </row>
    <row r="99372" spans="8:8">
      <c r="H99372" s="166"/>
    </row>
    <row r="99373" spans="8:8">
      <c r="H99373" s="166"/>
    </row>
    <row r="99374" spans="8:8">
      <c r="H99374" s="166"/>
    </row>
    <row r="99375" spans="8:8">
      <c r="H99375" s="166"/>
    </row>
    <row r="99376" spans="8:8">
      <c r="H99376" s="166"/>
    </row>
    <row r="99377" spans="8:8">
      <c r="H99377" s="166"/>
    </row>
    <row r="99378" spans="8:8">
      <c r="H99378" s="166"/>
    </row>
    <row r="99379" spans="8:8">
      <c r="H99379" s="166"/>
    </row>
    <row r="99380" spans="8:8">
      <c r="H99380" s="166"/>
    </row>
    <row r="99381" spans="8:8">
      <c r="H99381" s="166"/>
    </row>
    <row r="99382" spans="8:8">
      <c r="H99382" s="166"/>
    </row>
    <row r="99383" spans="8:8">
      <c r="H99383" s="166"/>
    </row>
    <row r="99384" spans="8:8">
      <c r="H99384" s="166"/>
    </row>
    <row r="99385" spans="8:8">
      <c r="H99385" s="166"/>
    </row>
    <row r="99386" spans="8:8">
      <c r="H99386" s="166"/>
    </row>
    <row r="99387" spans="8:8">
      <c r="H99387" s="166"/>
    </row>
    <row r="99388" spans="8:8">
      <c r="H99388" s="166"/>
    </row>
    <row r="99389" spans="8:8">
      <c r="H99389" s="166"/>
    </row>
    <row r="99390" spans="8:8">
      <c r="H99390" s="166"/>
    </row>
    <row r="99391" spans="8:8">
      <c r="H99391" s="166"/>
    </row>
    <row r="99392" spans="8:8">
      <c r="H99392" s="166"/>
    </row>
    <row r="99393" spans="8:8">
      <c r="H99393" s="166"/>
    </row>
    <row r="99394" spans="8:8">
      <c r="H99394" s="166"/>
    </row>
    <row r="99395" spans="8:8">
      <c r="H99395" s="166"/>
    </row>
    <row r="99396" spans="8:8">
      <c r="H99396" s="166"/>
    </row>
    <row r="99397" spans="8:8">
      <c r="H99397" s="166"/>
    </row>
    <row r="99398" spans="8:8">
      <c r="H99398" s="166"/>
    </row>
    <row r="99399" spans="8:8">
      <c r="H99399" s="166"/>
    </row>
    <row r="99400" spans="8:8">
      <c r="H99400" s="166"/>
    </row>
    <row r="99401" spans="8:8">
      <c r="H99401" s="166"/>
    </row>
    <row r="99402" spans="8:8">
      <c r="H99402" s="166"/>
    </row>
    <row r="99403" spans="8:8">
      <c r="H99403" s="166"/>
    </row>
    <row r="99404" spans="8:8">
      <c r="H99404" s="166"/>
    </row>
    <row r="99405" spans="8:8">
      <c r="H99405" s="166"/>
    </row>
    <row r="99406" spans="8:8">
      <c r="H99406" s="166"/>
    </row>
    <row r="99407" spans="8:8">
      <c r="H99407" s="166"/>
    </row>
    <row r="99408" spans="8:8">
      <c r="H99408" s="166"/>
    </row>
    <row r="99409" spans="8:8">
      <c r="H99409" s="166"/>
    </row>
    <row r="99410" spans="8:8">
      <c r="H99410" s="166"/>
    </row>
    <row r="99411" spans="8:8">
      <c r="H99411" s="166"/>
    </row>
    <row r="99412" spans="8:8">
      <c r="H99412" s="166"/>
    </row>
    <row r="99413" spans="8:8">
      <c r="H99413" s="166"/>
    </row>
    <row r="99414" spans="8:8">
      <c r="H99414" s="166"/>
    </row>
    <row r="99415" spans="8:8">
      <c r="H99415" s="166"/>
    </row>
    <row r="99416" spans="8:8">
      <c r="H99416" s="166"/>
    </row>
    <row r="99417" spans="8:8">
      <c r="H99417" s="166"/>
    </row>
    <row r="99418" spans="8:8">
      <c r="H99418" s="166"/>
    </row>
    <row r="99419" spans="8:8">
      <c r="H99419" s="166"/>
    </row>
    <row r="99420" spans="8:8">
      <c r="H99420" s="166"/>
    </row>
    <row r="99421" spans="8:8">
      <c r="H99421" s="166"/>
    </row>
    <row r="99422" spans="8:8">
      <c r="H99422" s="166"/>
    </row>
    <row r="99423" spans="8:8">
      <c r="H99423" s="166"/>
    </row>
    <row r="99424" spans="8:8">
      <c r="H99424" s="166"/>
    </row>
    <row r="99425" spans="8:8">
      <c r="H99425" s="166"/>
    </row>
    <row r="99426" spans="8:8">
      <c r="H99426" s="166"/>
    </row>
    <row r="99427" spans="8:8">
      <c r="H99427" s="166"/>
    </row>
    <row r="99428" spans="8:8">
      <c r="H99428" s="166"/>
    </row>
    <row r="99429" spans="8:8">
      <c r="H99429" s="166"/>
    </row>
    <row r="99430" spans="8:8">
      <c r="H99430" s="166"/>
    </row>
    <row r="99431" spans="8:8">
      <c r="H99431" s="166"/>
    </row>
    <row r="99432" spans="8:8">
      <c r="H99432" s="166"/>
    </row>
    <row r="99433" spans="8:8">
      <c r="H99433" s="166"/>
    </row>
    <row r="99434" spans="8:8">
      <c r="H99434" s="166"/>
    </row>
    <row r="99435" spans="8:8">
      <c r="H99435" s="166"/>
    </row>
    <row r="99436" spans="8:8">
      <c r="H99436" s="166"/>
    </row>
    <row r="99437" spans="8:8">
      <c r="H99437" s="166"/>
    </row>
    <row r="99438" spans="8:8">
      <c r="H99438" s="166"/>
    </row>
    <row r="99439" spans="8:8">
      <c r="H99439" s="166"/>
    </row>
    <row r="99440" spans="8:8">
      <c r="H99440" s="166"/>
    </row>
    <row r="99441" spans="8:8">
      <c r="H99441" s="166"/>
    </row>
    <row r="99442" spans="8:8">
      <c r="H99442" s="166"/>
    </row>
    <row r="99443" spans="8:8">
      <c r="H99443" s="166"/>
    </row>
    <row r="99444" spans="8:8">
      <c r="H99444" s="166"/>
    </row>
    <row r="99445" spans="8:8">
      <c r="H99445" s="166"/>
    </row>
    <row r="99446" spans="8:8">
      <c r="H99446" s="166"/>
    </row>
    <row r="99447" spans="8:8">
      <c r="H99447" s="166"/>
    </row>
    <row r="99448" spans="8:8">
      <c r="H99448" s="166"/>
    </row>
    <row r="99449" spans="8:8">
      <c r="H99449" s="166"/>
    </row>
    <row r="99450" spans="8:8">
      <c r="H99450" s="166"/>
    </row>
    <row r="99451" spans="8:8">
      <c r="H99451" s="166"/>
    </row>
    <row r="99452" spans="8:8">
      <c r="H99452" s="166"/>
    </row>
    <row r="99453" spans="8:8">
      <c r="H99453" s="166"/>
    </row>
    <row r="99454" spans="8:8">
      <c r="H99454" s="166"/>
    </row>
    <row r="99455" spans="8:8">
      <c r="H99455" s="166"/>
    </row>
    <row r="99456" spans="8:8">
      <c r="H99456" s="166"/>
    </row>
    <row r="99457" spans="8:8">
      <c r="H99457" s="166"/>
    </row>
    <row r="99458" spans="8:8">
      <c r="H99458" s="166"/>
    </row>
    <row r="99459" spans="8:8">
      <c r="H99459" s="166"/>
    </row>
    <row r="99460" spans="8:8">
      <c r="H99460" s="166"/>
    </row>
    <row r="99461" spans="8:8">
      <c r="H99461" s="166"/>
    </row>
    <row r="99462" spans="8:8">
      <c r="H99462" s="166"/>
    </row>
    <row r="99463" spans="8:8">
      <c r="H99463" s="166"/>
    </row>
    <row r="99464" spans="8:8">
      <c r="H99464" s="166"/>
    </row>
    <row r="99465" spans="8:8">
      <c r="H99465" s="166"/>
    </row>
    <row r="99466" spans="8:8">
      <c r="H99466" s="166"/>
    </row>
    <row r="99467" spans="8:8">
      <c r="H99467" s="166"/>
    </row>
    <row r="99468" spans="8:8">
      <c r="H99468" s="166"/>
    </row>
    <row r="99469" spans="8:8">
      <c r="H99469" s="166"/>
    </row>
    <row r="99470" spans="8:8">
      <c r="H99470" s="166"/>
    </row>
    <row r="99471" spans="8:8">
      <c r="H99471" s="166"/>
    </row>
    <row r="99472" spans="8:8">
      <c r="H99472" s="166"/>
    </row>
    <row r="99473" spans="8:8">
      <c r="H99473" s="166"/>
    </row>
    <row r="99474" spans="8:8">
      <c r="H99474" s="166"/>
    </row>
    <row r="99475" spans="8:8">
      <c r="H99475" s="166"/>
    </row>
    <row r="99476" spans="8:8">
      <c r="H99476" s="166"/>
    </row>
    <row r="99477" spans="8:8">
      <c r="H99477" s="166"/>
    </row>
    <row r="99478" spans="8:8">
      <c r="H99478" s="166"/>
    </row>
    <row r="99479" spans="8:8">
      <c r="H99479" s="166"/>
    </row>
    <row r="99480" spans="8:8">
      <c r="H99480" s="166"/>
    </row>
    <row r="99481" spans="8:8">
      <c r="H99481" s="166"/>
    </row>
    <row r="99482" spans="8:8">
      <c r="H99482" s="166"/>
    </row>
    <row r="99483" spans="8:8">
      <c r="H99483" s="166"/>
    </row>
    <row r="99484" spans="8:8">
      <c r="H99484" s="166"/>
    </row>
    <row r="99485" spans="8:8">
      <c r="H99485" s="166"/>
    </row>
    <row r="99486" spans="8:8">
      <c r="H99486" s="166"/>
    </row>
    <row r="99487" spans="8:8">
      <c r="H99487" s="166"/>
    </row>
    <row r="99488" spans="8:8">
      <c r="H99488" s="166"/>
    </row>
    <row r="99489" spans="8:8">
      <c r="H99489" s="166"/>
    </row>
    <row r="99490" spans="8:8">
      <c r="H99490" s="166"/>
    </row>
    <row r="99491" spans="8:8">
      <c r="H99491" s="166"/>
    </row>
    <row r="99492" spans="8:8">
      <c r="H99492" s="166"/>
    </row>
    <row r="99493" spans="8:8">
      <c r="H99493" s="166"/>
    </row>
    <row r="99494" spans="8:8">
      <c r="H99494" s="166"/>
    </row>
    <row r="99495" spans="8:8">
      <c r="H99495" s="166"/>
    </row>
    <row r="99496" spans="8:8">
      <c r="H99496" s="166"/>
    </row>
    <row r="99497" spans="8:8">
      <c r="H99497" s="166"/>
    </row>
    <row r="99498" spans="8:8">
      <c r="H99498" s="166"/>
    </row>
    <row r="99499" spans="8:8">
      <c r="H99499" s="166"/>
    </row>
    <row r="99500" spans="8:8">
      <c r="H99500" s="166"/>
    </row>
    <row r="99501" spans="8:8">
      <c r="H99501" s="166"/>
    </row>
    <row r="99502" spans="8:8">
      <c r="H99502" s="166"/>
    </row>
    <row r="99503" spans="8:8">
      <c r="H99503" s="166"/>
    </row>
    <row r="99504" spans="8:8">
      <c r="H99504" s="166"/>
    </row>
    <row r="99505" spans="8:8">
      <c r="H99505" s="166"/>
    </row>
    <row r="99506" spans="8:8">
      <c r="H99506" s="166"/>
    </row>
    <row r="99507" spans="8:8">
      <c r="H99507" s="166"/>
    </row>
    <row r="99508" spans="8:8">
      <c r="H99508" s="166"/>
    </row>
    <row r="99509" spans="8:8">
      <c r="H99509" s="166"/>
    </row>
    <row r="99510" spans="8:8">
      <c r="H99510" s="166"/>
    </row>
    <row r="99511" spans="8:8">
      <c r="H99511" s="166"/>
    </row>
    <row r="99512" spans="8:8">
      <c r="H99512" s="166"/>
    </row>
    <row r="99513" spans="8:8">
      <c r="H99513" s="166"/>
    </row>
    <row r="99514" spans="8:8">
      <c r="H99514" s="166"/>
    </row>
    <row r="99515" spans="8:8">
      <c r="H99515" s="166"/>
    </row>
    <row r="99516" spans="8:8">
      <c r="H99516" s="166"/>
    </row>
    <row r="99517" spans="8:8">
      <c r="H99517" s="166"/>
    </row>
    <row r="99518" spans="8:8">
      <c r="H99518" s="166"/>
    </row>
    <row r="99519" spans="8:8">
      <c r="H99519" s="166"/>
    </row>
    <row r="99520" spans="8:8">
      <c r="H99520" s="166"/>
    </row>
    <row r="99521" spans="8:8">
      <c r="H99521" s="166"/>
    </row>
    <row r="99522" spans="8:8">
      <c r="H99522" s="166"/>
    </row>
    <row r="99523" spans="8:8">
      <c r="H99523" s="166"/>
    </row>
    <row r="99524" spans="8:8">
      <c r="H99524" s="166"/>
    </row>
    <row r="99525" spans="8:8">
      <c r="H99525" s="166"/>
    </row>
    <row r="99526" spans="8:8">
      <c r="H99526" s="166"/>
    </row>
    <row r="99527" spans="8:8">
      <c r="H99527" s="166"/>
    </row>
    <row r="99528" spans="8:8">
      <c r="H99528" s="166"/>
    </row>
    <row r="99529" spans="8:8">
      <c r="H99529" s="166"/>
    </row>
    <row r="99530" spans="8:8">
      <c r="H99530" s="166"/>
    </row>
    <row r="99531" spans="8:8">
      <c r="H99531" s="166"/>
    </row>
    <row r="99532" spans="8:8">
      <c r="H99532" s="166"/>
    </row>
    <row r="99533" spans="8:8">
      <c r="H99533" s="166"/>
    </row>
    <row r="99534" spans="8:8">
      <c r="H99534" s="166"/>
    </row>
    <row r="99535" spans="8:8">
      <c r="H99535" s="166"/>
    </row>
    <row r="99536" spans="8:8">
      <c r="H99536" s="166"/>
    </row>
    <row r="99537" spans="8:8">
      <c r="H99537" s="166"/>
    </row>
    <row r="99538" spans="8:8">
      <c r="H99538" s="166"/>
    </row>
    <row r="99539" spans="8:8">
      <c r="H99539" s="166"/>
    </row>
    <row r="99540" spans="8:8">
      <c r="H99540" s="166"/>
    </row>
    <row r="99541" spans="8:8">
      <c r="H99541" s="166"/>
    </row>
    <row r="99542" spans="8:8">
      <c r="H99542" s="166"/>
    </row>
    <row r="99543" spans="8:8">
      <c r="H99543" s="166"/>
    </row>
    <row r="99544" spans="8:8">
      <c r="H99544" s="166"/>
    </row>
    <row r="99545" spans="8:8">
      <c r="H99545" s="166"/>
    </row>
    <row r="99546" spans="8:8">
      <c r="H99546" s="166"/>
    </row>
    <row r="99547" spans="8:8">
      <c r="H99547" s="166"/>
    </row>
    <row r="99548" spans="8:8">
      <c r="H99548" s="166"/>
    </row>
    <row r="99549" spans="8:8">
      <c r="H99549" s="166"/>
    </row>
    <row r="99550" spans="8:8">
      <c r="H99550" s="166"/>
    </row>
    <row r="99551" spans="8:8">
      <c r="H99551" s="166"/>
    </row>
    <row r="99552" spans="8:8">
      <c r="H99552" s="166"/>
    </row>
    <row r="99553" spans="8:8">
      <c r="H99553" s="166"/>
    </row>
    <row r="99554" spans="8:8">
      <c r="H99554" s="166"/>
    </row>
    <row r="99555" spans="8:8">
      <c r="H99555" s="166"/>
    </row>
    <row r="99556" spans="8:8">
      <c r="H99556" s="166"/>
    </row>
    <row r="99557" spans="8:8">
      <c r="H99557" s="166"/>
    </row>
    <row r="99558" spans="8:8">
      <c r="H99558" s="166"/>
    </row>
    <row r="99559" spans="8:8">
      <c r="H99559" s="166"/>
    </row>
    <row r="99560" spans="8:8">
      <c r="H99560" s="166"/>
    </row>
    <row r="99561" spans="8:8">
      <c r="H99561" s="166"/>
    </row>
    <row r="99562" spans="8:8">
      <c r="H99562" s="166"/>
    </row>
    <row r="99563" spans="8:8">
      <c r="H99563" s="166"/>
    </row>
    <row r="99564" spans="8:8">
      <c r="H99564" s="166"/>
    </row>
    <row r="99565" spans="8:8">
      <c r="H99565" s="166"/>
    </row>
    <row r="99566" spans="8:8">
      <c r="H99566" s="166"/>
    </row>
    <row r="99567" spans="8:8">
      <c r="H99567" s="166"/>
    </row>
    <row r="99568" spans="8:8">
      <c r="H99568" s="166"/>
    </row>
    <row r="99569" spans="8:8">
      <c r="H99569" s="166"/>
    </row>
    <row r="99570" spans="8:8">
      <c r="H99570" s="166"/>
    </row>
    <row r="99571" spans="8:8">
      <c r="H99571" s="166"/>
    </row>
    <row r="99572" spans="8:8">
      <c r="H99572" s="166"/>
    </row>
    <row r="99573" spans="8:8">
      <c r="H99573" s="166"/>
    </row>
    <row r="99574" spans="8:8">
      <c r="H99574" s="166"/>
    </row>
    <row r="99575" spans="8:8">
      <c r="H99575" s="166"/>
    </row>
    <row r="99576" spans="8:8">
      <c r="H99576" s="166"/>
    </row>
    <row r="99577" spans="8:8">
      <c r="H99577" s="166"/>
    </row>
    <row r="99578" spans="8:8">
      <c r="H99578" s="166"/>
    </row>
    <row r="99579" spans="8:8">
      <c r="H99579" s="166"/>
    </row>
    <row r="99580" spans="8:8">
      <c r="H99580" s="166"/>
    </row>
    <row r="99581" spans="8:8">
      <c r="H99581" s="166"/>
    </row>
    <row r="99582" spans="8:8">
      <c r="H99582" s="166"/>
    </row>
    <row r="99583" spans="8:8">
      <c r="H99583" s="166"/>
    </row>
    <row r="99584" spans="8:8">
      <c r="H99584" s="166"/>
    </row>
    <row r="99585" spans="8:8">
      <c r="H99585" s="166"/>
    </row>
    <row r="99586" spans="8:8">
      <c r="H99586" s="166"/>
    </row>
    <row r="99587" spans="8:8">
      <c r="H99587" s="166"/>
    </row>
    <row r="99588" spans="8:8">
      <c r="H99588" s="166"/>
    </row>
    <row r="99589" spans="8:8">
      <c r="H99589" s="166"/>
    </row>
    <row r="99590" spans="8:8">
      <c r="H99590" s="166"/>
    </row>
    <row r="99591" spans="8:8">
      <c r="H99591" s="166"/>
    </row>
    <row r="99592" spans="8:8">
      <c r="H99592" s="166"/>
    </row>
    <row r="99593" spans="8:8">
      <c r="H99593" s="166"/>
    </row>
    <row r="99594" spans="8:8">
      <c r="H99594" s="166"/>
    </row>
    <row r="99595" spans="8:8">
      <c r="H99595" s="166"/>
    </row>
    <row r="99596" spans="8:8">
      <c r="H99596" s="166"/>
    </row>
    <row r="99597" spans="8:8">
      <c r="H99597" s="166"/>
    </row>
    <row r="99598" spans="8:8">
      <c r="H99598" s="166"/>
    </row>
    <row r="99599" spans="8:8">
      <c r="H99599" s="166"/>
    </row>
    <row r="99600" spans="8:8">
      <c r="H99600" s="166"/>
    </row>
    <row r="99601" spans="8:8">
      <c r="H99601" s="166"/>
    </row>
    <row r="99602" spans="8:8">
      <c r="H99602" s="166"/>
    </row>
    <row r="99603" spans="8:8">
      <c r="H99603" s="166"/>
    </row>
    <row r="99604" spans="8:8">
      <c r="H99604" s="166"/>
    </row>
    <row r="99605" spans="8:8">
      <c r="H99605" s="166"/>
    </row>
    <row r="99606" spans="8:8">
      <c r="H99606" s="166"/>
    </row>
    <row r="99607" spans="8:8">
      <c r="H99607" s="166"/>
    </row>
    <row r="99608" spans="8:8">
      <c r="H99608" s="166"/>
    </row>
    <row r="99609" spans="8:8">
      <c r="H99609" s="166"/>
    </row>
    <row r="99610" spans="8:8">
      <c r="H99610" s="166"/>
    </row>
    <row r="99611" spans="8:8">
      <c r="H99611" s="166"/>
    </row>
    <row r="99612" spans="8:8">
      <c r="H99612" s="166"/>
    </row>
    <row r="99613" spans="8:8">
      <c r="H99613" s="166"/>
    </row>
    <row r="99614" spans="8:8">
      <c r="H99614" s="166"/>
    </row>
    <row r="99615" spans="8:8">
      <c r="H99615" s="166"/>
    </row>
    <row r="99616" spans="8:8">
      <c r="H99616" s="166"/>
    </row>
    <row r="99617" spans="8:8">
      <c r="H99617" s="166"/>
    </row>
    <row r="99618" spans="8:8">
      <c r="H99618" s="166"/>
    </row>
    <row r="99619" spans="8:8">
      <c r="H99619" s="166"/>
    </row>
    <row r="99620" spans="8:8">
      <c r="H99620" s="166"/>
    </row>
    <row r="99621" spans="8:8">
      <c r="H99621" s="166"/>
    </row>
    <row r="99622" spans="8:8">
      <c r="H99622" s="166"/>
    </row>
    <row r="99623" spans="8:8">
      <c r="H99623" s="166"/>
    </row>
    <row r="99624" spans="8:8">
      <c r="H99624" s="166"/>
    </row>
    <row r="99625" spans="8:8">
      <c r="H99625" s="166"/>
    </row>
    <row r="99626" spans="8:8">
      <c r="H99626" s="166"/>
    </row>
    <row r="99627" spans="8:8">
      <c r="H99627" s="166"/>
    </row>
    <row r="99628" spans="8:8">
      <c r="H99628" s="166"/>
    </row>
    <row r="99629" spans="8:8">
      <c r="H99629" s="166"/>
    </row>
    <row r="99630" spans="8:8">
      <c r="H99630" s="166"/>
    </row>
    <row r="99631" spans="8:8">
      <c r="H99631" s="166"/>
    </row>
    <row r="99632" spans="8:8">
      <c r="H99632" s="166"/>
    </row>
    <row r="99633" spans="8:8">
      <c r="H99633" s="166"/>
    </row>
    <row r="99634" spans="8:8">
      <c r="H99634" s="166"/>
    </row>
    <row r="99635" spans="8:8">
      <c r="H99635" s="166"/>
    </row>
    <row r="99636" spans="8:8">
      <c r="H99636" s="166"/>
    </row>
    <row r="99637" spans="8:8">
      <c r="H99637" s="166"/>
    </row>
    <row r="99638" spans="8:8">
      <c r="H99638" s="166"/>
    </row>
    <row r="99639" spans="8:8">
      <c r="H99639" s="166"/>
    </row>
    <row r="99640" spans="8:8">
      <c r="H99640" s="166"/>
    </row>
    <row r="99641" spans="8:8">
      <c r="H99641" s="166"/>
    </row>
    <row r="99642" spans="8:8">
      <c r="H99642" s="166"/>
    </row>
    <row r="99643" spans="8:8">
      <c r="H99643" s="166"/>
    </row>
    <row r="99644" spans="8:8">
      <c r="H99644" s="166"/>
    </row>
    <row r="99645" spans="8:8">
      <c r="H99645" s="166"/>
    </row>
    <row r="99646" spans="8:8">
      <c r="H99646" s="166"/>
    </row>
    <row r="99647" spans="8:8">
      <c r="H99647" s="166"/>
    </row>
    <row r="99648" spans="8:8">
      <c r="H99648" s="166"/>
    </row>
    <row r="99649" spans="8:8">
      <c r="H99649" s="166"/>
    </row>
    <row r="99650" spans="8:8">
      <c r="H99650" s="166"/>
    </row>
    <row r="99651" spans="8:8">
      <c r="H99651" s="166"/>
    </row>
    <row r="99652" spans="8:8">
      <c r="H99652" s="166"/>
    </row>
    <row r="99653" spans="8:8">
      <c r="H99653" s="166"/>
    </row>
    <row r="99654" spans="8:8">
      <c r="H99654" s="166"/>
    </row>
    <row r="99655" spans="8:8">
      <c r="H99655" s="166"/>
    </row>
    <row r="99656" spans="8:8">
      <c r="H99656" s="166"/>
    </row>
    <row r="99657" spans="8:8">
      <c r="H99657" s="166"/>
    </row>
    <row r="99658" spans="8:8">
      <c r="H99658" s="166"/>
    </row>
    <row r="99659" spans="8:8">
      <c r="H99659" s="166"/>
    </row>
    <row r="99660" spans="8:8">
      <c r="H99660" s="166"/>
    </row>
    <row r="99661" spans="8:8">
      <c r="H99661" s="166"/>
    </row>
    <row r="99662" spans="8:8">
      <c r="H99662" s="166"/>
    </row>
    <row r="99663" spans="8:8">
      <c r="H99663" s="166"/>
    </row>
    <row r="99664" spans="8:8">
      <c r="H99664" s="166"/>
    </row>
    <row r="99665" spans="8:8">
      <c r="H99665" s="166"/>
    </row>
    <row r="99666" spans="8:8">
      <c r="H99666" s="166"/>
    </row>
    <row r="99667" spans="8:8">
      <c r="H99667" s="166"/>
    </row>
    <row r="99668" spans="8:8">
      <c r="H99668" s="166"/>
    </row>
    <row r="99669" spans="8:8">
      <c r="H99669" s="166"/>
    </row>
    <row r="99670" spans="8:8">
      <c r="H99670" s="166"/>
    </row>
    <row r="99671" spans="8:8">
      <c r="H99671" s="166"/>
    </row>
    <row r="99672" spans="8:8">
      <c r="H99672" s="166"/>
    </row>
    <row r="99673" spans="8:8">
      <c r="H99673" s="166"/>
    </row>
    <row r="99674" spans="8:8">
      <c r="H99674" s="166"/>
    </row>
    <row r="99675" spans="8:8">
      <c r="H99675" s="166"/>
    </row>
    <row r="99676" spans="8:8">
      <c r="H99676" s="166"/>
    </row>
    <row r="99677" spans="8:8">
      <c r="H99677" s="166"/>
    </row>
    <row r="99678" spans="8:8">
      <c r="H99678" s="166"/>
    </row>
    <row r="99679" spans="8:8">
      <c r="H99679" s="166"/>
    </row>
    <row r="99680" spans="8:8">
      <c r="H99680" s="166"/>
    </row>
    <row r="99681" spans="8:8">
      <c r="H99681" s="166"/>
    </row>
    <row r="99682" spans="8:8">
      <c r="H99682" s="166"/>
    </row>
    <row r="99683" spans="8:8">
      <c r="H99683" s="166"/>
    </row>
    <row r="99684" spans="8:8">
      <c r="H99684" s="166"/>
    </row>
    <row r="99685" spans="8:8">
      <c r="H99685" s="166"/>
    </row>
    <row r="99686" spans="8:8">
      <c r="H99686" s="166"/>
    </row>
    <row r="99687" spans="8:8">
      <c r="H99687" s="166"/>
    </row>
    <row r="99688" spans="8:8">
      <c r="H99688" s="166"/>
    </row>
    <row r="99689" spans="8:8">
      <c r="H99689" s="166"/>
    </row>
    <row r="99690" spans="8:8">
      <c r="H99690" s="166"/>
    </row>
    <row r="99691" spans="8:8">
      <c r="H99691" s="166"/>
    </row>
    <row r="99692" spans="8:8">
      <c r="H99692" s="166"/>
    </row>
    <row r="99693" spans="8:8">
      <c r="H99693" s="166"/>
    </row>
    <row r="99694" spans="8:8">
      <c r="H99694" s="166"/>
    </row>
    <row r="99695" spans="8:8">
      <c r="H99695" s="166"/>
    </row>
    <row r="99696" spans="8:8">
      <c r="H99696" s="166"/>
    </row>
    <row r="99697" spans="8:8">
      <c r="H99697" s="166"/>
    </row>
    <row r="99698" spans="8:8">
      <c r="H99698" s="166"/>
    </row>
    <row r="99699" spans="8:8">
      <c r="H99699" s="166"/>
    </row>
    <row r="99700" spans="8:8">
      <c r="H99700" s="166"/>
    </row>
    <row r="99701" spans="8:8">
      <c r="H99701" s="166"/>
    </row>
    <row r="99702" spans="8:8">
      <c r="H99702" s="166"/>
    </row>
    <row r="99703" spans="8:8">
      <c r="H99703" s="166"/>
    </row>
    <row r="99704" spans="8:8">
      <c r="H99704" s="166"/>
    </row>
    <row r="99705" spans="8:8">
      <c r="H99705" s="166"/>
    </row>
    <row r="99706" spans="8:8">
      <c r="H99706" s="166"/>
    </row>
    <row r="99707" spans="8:8">
      <c r="H99707" s="166"/>
    </row>
    <row r="99708" spans="8:8">
      <c r="H99708" s="166"/>
    </row>
    <row r="99709" spans="8:8">
      <c r="H99709" s="166"/>
    </row>
    <row r="99710" spans="8:8">
      <c r="H99710" s="166"/>
    </row>
    <row r="99711" spans="8:8">
      <c r="H99711" s="166"/>
    </row>
    <row r="99712" spans="8:8">
      <c r="H99712" s="166"/>
    </row>
    <row r="99713" spans="8:8">
      <c r="H99713" s="166"/>
    </row>
    <row r="99714" spans="8:8">
      <c r="H99714" s="166"/>
    </row>
    <row r="99715" spans="8:8">
      <c r="H99715" s="166"/>
    </row>
    <row r="99716" spans="8:8">
      <c r="H99716" s="166"/>
    </row>
    <row r="99717" spans="8:8">
      <c r="H99717" s="166"/>
    </row>
    <row r="99718" spans="8:8">
      <c r="H99718" s="166"/>
    </row>
    <row r="99719" spans="8:8">
      <c r="H99719" s="166"/>
    </row>
    <row r="99720" spans="8:8">
      <c r="H99720" s="166"/>
    </row>
    <row r="99721" spans="8:8">
      <c r="H99721" s="166"/>
    </row>
    <row r="99722" spans="8:8">
      <c r="H99722" s="166"/>
    </row>
    <row r="99723" spans="8:8">
      <c r="H99723" s="166"/>
    </row>
    <row r="99724" spans="8:8">
      <c r="H99724" s="166"/>
    </row>
    <row r="99725" spans="8:8">
      <c r="H99725" s="166"/>
    </row>
    <row r="99726" spans="8:8">
      <c r="H99726" s="166"/>
    </row>
    <row r="99727" spans="8:8">
      <c r="H99727" s="166"/>
    </row>
    <row r="99728" spans="8:8">
      <c r="H99728" s="166"/>
    </row>
    <row r="99729" spans="8:8">
      <c r="H99729" s="166"/>
    </row>
    <row r="99730" spans="8:8">
      <c r="H99730" s="166"/>
    </row>
    <row r="99731" spans="8:8">
      <c r="H99731" s="166"/>
    </row>
    <row r="99732" spans="8:8">
      <c r="H99732" s="166"/>
    </row>
    <row r="99733" spans="8:8">
      <c r="H99733" s="166"/>
    </row>
    <row r="99734" spans="8:8">
      <c r="H99734" s="166"/>
    </row>
    <row r="99735" spans="8:8">
      <c r="H99735" s="166"/>
    </row>
    <row r="99736" spans="8:8">
      <c r="H99736" s="166"/>
    </row>
    <row r="99737" spans="8:8">
      <c r="H99737" s="166"/>
    </row>
    <row r="99738" spans="8:8">
      <c r="H99738" s="166"/>
    </row>
    <row r="99739" spans="8:8">
      <c r="H99739" s="166"/>
    </row>
    <row r="99740" spans="8:8">
      <c r="H99740" s="166"/>
    </row>
    <row r="99741" spans="8:8">
      <c r="H99741" s="166"/>
    </row>
    <row r="99742" spans="8:8">
      <c r="H99742" s="166"/>
    </row>
    <row r="99743" spans="8:8">
      <c r="H99743" s="166"/>
    </row>
    <row r="99744" spans="8:8">
      <c r="H99744" s="166"/>
    </row>
    <row r="99745" spans="8:8">
      <c r="H99745" s="166"/>
    </row>
    <row r="99746" spans="8:8">
      <c r="H99746" s="166"/>
    </row>
    <row r="99747" spans="8:8">
      <c r="H99747" s="166"/>
    </row>
    <row r="99748" spans="8:8">
      <c r="H99748" s="166"/>
    </row>
    <row r="99749" spans="8:8">
      <c r="H99749" s="166"/>
    </row>
    <row r="99750" spans="8:8">
      <c r="H99750" s="166"/>
    </row>
    <row r="99751" spans="8:8">
      <c r="H99751" s="166"/>
    </row>
    <row r="99752" spans="8:8">
      <c r="H99752" s="166"/>
    </row>
    <row r="99753" spans="8:8">
      <c r="H99753" s="166"/>
    </row>
    <row r="99754" spans="8:8">
      <c r="H99754" s="166"/>
    </row>
    <row r="99755" spans="8:8">
      <c r="H99755" s="166"/>
    </row>
    <row r="99756" spans="8:8">
      <c r="H99756" s="166"/>
    </row>
    <row r="99757" spans="8:8">
      <c r="H99757" s="166"/>
    </row>
    <row r="99758" spans="8:8">
      <c r="H99758" s="166"/>
    </row>
    <row r="99759" spans="8:8">
      <c r="H99759" s="166"/>
    </row>
    <row r="99760" spans="8:8">
      <c r="H99760" s="166"/>
    </row>
    <row r="99761" spans="8:8">
      <c r="H99761" s="166"/>
    </row>
    <row r="99762" spans="8:8">
      <c r="H99762" s="166"/>
    </row>
    <row r="99763" spans="8:8">
      <c r="H99763" s="166"/>
    </row>
    <row r="99764" spans="8:8">
      <c r="H99764" s="166"/>
    </row>
    <row r="99765" spans="8:8">
      <c r="H99765" s="166"/>
    </row>
    <row r="99766" spans="8:8">
      <c r="H99766" s="166"/>
    </row>
    <row r="99767" spans="8:8">
      <c r="H99767" s="166"/>
    </row>
    <row r="99768" spans="8:8">
      <c r="H99768" s="166"/>
    </row>
    <row r="99769" spans="8:8">
      <c r="H99769" s="166"/>
    </row>
    <row r="99770" spans="8:8">
      <c r="H99770" s="166"/>
    </row>
    <row r="99771" spans="8:8">
      <c r="H99771" s="166"/>
    </row>
    <row r="99772" spans="8:8">
      <c r="H99772" s="166"/>
    </row>
    <row r="99773" spans="8:8">
      <c r="H99773" s="166"/>
    </row>
    <row r="99774" spans="8:8">
      <c r="H99774" s="166"/>
    </row>
    <row r="99775" spans="8:8">
      <c r="H99775" s="166"/>
    </row>
    <row r="99776" spans="8:8">
      <c r="H99776" s="166"/>
    </row>
    <row r="99777" spans="8:8">
      <c r="H99777" s="166"/>
    </row>
    <row r="99778" spans="8:8">
      <c r="H99778" s="166"/>
    </row>
    <row r="99779" spans="8:8">
      <c r="H99779" s="166"/>
    </row>
    <row r="99780" spans="8:8">
      <c r="H99780" s="166"/>
    </row>
    <row r="99781" spans="8:8">
      <c r="H99781" s="166"/>
    </row>
    <row r="99782" spans="8:8">
      <c r="H99782" s="166"/>
    </row>
    <row r="99783" spans="8:8">
      <c r="H99783" s="166"/>
    </row>
    <row r="99784" spans="8:8">
      <c r="H99784" s="166"/>
    </row>
    <row r="99785" spans="8:8">
      <c r="H99785" s="166"/>
    </row>
    <row r="99786" spans="8:8">
      <c r="H99786" s="166"/>
    </row>
    <row r="99787" spans="8:8">
      <c r="H99787" s="166"/>
    </row>
    <row r="99788" spans="8:8">
      <c r="H99788" s="166"/>
    </row>
    <row r="99789" spans="8:8">
      <c r="H99789" s="166"/>
    </row>
    <row r="99790" spans="8:8">
      <c r="H99790" s="166"/>
    </row>
    <row r="99791" spans="8:8">
      <c r="H99791" s="166"/>
    </row>
    <row r="99792" spans="8:8">
      <c r="H99792" s="166"/>
    </row>
    <row r="99793" spans="8:8">
      <c r="H99793" s="166"/>
    </row>
    <row r="99794" spans="8:8">
      <c r="H99794" s="166"/>
    </row>
    <row r="99795" spans="8:8">
      <c r="H99795" s="166"/>
    </row>
    <row r="99796" spans="8:8">
      <c r="H99796" s="166"/>
    </row>
    <row r="99797" spans="8:8">
      <c r="H99797" s="166"/>
    </row>
    <row r="99798" spans="8:8">
      <c r="H99798" s="166"/>
    </row>
    <row r="99799" spans="8:8">
      <c r="H99799" s="166"/>
    </row>
    <row r="99800" spans="8:8">
      <c r="H99800" s="166"/>
    </row>
    <row r="99801" spans="8:8">
      <c r="H99801" s="166"/>
    </row>
    <row r="99802" spans="8:8">
      <c r="H99802" s="166"/>
    </row>
    <row r="99803" spans="8:8">
      <c r="H99803" s="166"/>
    </row>
    <row r="99804" spans="8:8">
      <c r="H99804" s="166"/>
    </row>
    <row r="99805" spans="8:8">
      <c r="H99805" s="166"/>
    </row>
    <row r="99806" spans="8:8">
      <c r="H99806" s="166"/>
    </row>
    <row r="99807" spans="8:8">
      <c r="H99807" s="166"/>
    </row>
    <row r="99808" spans="8:8">
      <c r="H99808" s="166"/>
    </row>
    <row r="99809" spans="8:8">
      <c r="H99809" s="166"/>
    </row>
    <row r="99810" spans="8:8">
      <c r="H99810" s="166"/>
    </row>
    <row r="99811" spans="8:8">
      <c r="H99811" s="166"/>
    </row>
    <row r="99812" spans="8:8">
      <c r="H99812" s="166"/>
    </row>
    <row r="99813" spans="8:8">
      <c r="H99813" s="166"/>
    </row>
    <row r="99814" spans="8:8">
      <c r="H99814" s="166"/>
    </row>
    <row r="99815" spans="8:8">
      <c r="H99815" s="166"/>
    </row>
    <row r="99816" spans="8:8">
      <c r="H99816" s="166"/>
    </row>
    <row r="99817" spans="8:8">
      <c r="H99817" s="166"/>
    </row>
    <row r="99818" spans="8:8">
      <c r="H99818" s="166"/>
    </row>
    <row r="99819" spans="8:8">
      <c r="H99819" s="166"/>
    </row>
    <row r="99820" spans="8:8">
      <c r="H99820" s="166"/>
    </row>
    <row r="99821" spans="8:8">
      <c r="H99821" s="166"/>
    </row>
    <row r="99822" spans="8:8">
      <c r="H99822" s="166"/>
    </row>
    <row r="99823" spans="8:8">
      <c r="H99823" s="166"/>
    </row>
    <row r="99824" spans="8:8">
      <c r="H99824" s="166"/>
    </row>
    <row r="99825" spans="8:8">
      <c r="H99825" s="166"/>
    </row>
    <row r="99826" spans="8:8">
      <c r="H99826" s="166"/>
    </row>
    <row r="99827" spans="8:8">
      <c r="H99827" s="166"/>
    </row>
    <row r="99828" spans="8:8">
      <c r="H99828" s="166"/>
    </row>
    <row r="99829" spans="8:8">
      <c r="H99829" s="166"/>
    </row>
    <row r="99830" spans="8:8">
      <c r="H99830" s="166"/>
    </row>
    <row r="99831" spans="8:8">
      <c r="H99831" s="166"/>
    </row>
    <row r="99832" spans="8:8">
      <c r="H99832" s="166"/>
    </row>
    <row r="99833" spans="8:8">
      <c r="H99833" s="166"/>
    </row>
    <row r="99834" spans="8:8">
      <c r="H99834" s="166"/>
    </row>
    <row r="99835" spans="8:8">
      <c r="H99835" s="166"/>
    </row>
    <row r="99836" spans="8:8">
      <c r="H99836" s="166"/>
    </row>
    <row r="99837" spans="8:8">
      <c r="H99837" s="166"/>
    </row>
    <row r="99838" spans="8:8">
      <c r="H99838" s="166"/>
    </row>
    <row r="99839" spans="8:8">
      <c r="H99839" s="166"/>
    </row>
    <row r="99840" spans="8:8">
      <c r="H99840" s="166"/>
    </row>
    <row r="99841" spans="8:8">
      <c r="H99841" s="166"/>
    </row>
    <row r="99842" spans="8:8">
      <c r="H99842" s="166"/>
    </row>
    <row r="99843" spans="8:8">
      <c r="H99843" s="166"/>
    </row>
    <row r="99844" spans="8:8">
      <c r="H99844" s="166"/>
    </row>
    <row r="99845" spans="8:8">
      <c r="H99845" s="166"/>
    </row>
    <row r="99846" spans="8:8">
      <c r="H99846" s="166"/>
    </row>
    <row r="99847" spans="8:8">
      <c r="H99847" s="166"/>
    </row>
    <row r="99848" spans="8:8">
      <c r="H99848" s="166"/>
    </row>
    <row r="99849" spans="8:8">
      <c r="H99849" s="166"/>
    </row>
    <row r="99850" spans="8:8">
      <c r="H99850" s="166"/>
    </row>
    <row r="99851" spans="8:8">
      <c r="H99851" s="166"/>
    </row>
    <row r="99852" spans="8:8">
      <c r="H99852" s="166"/>
    </row>
    <row r="99853" spans="8:8">
      <c r="H99853" s="166"/>
    </row>
    <row r="99854" spans="8:8">
      <c r="H99854" s="166"/>
    </row>
    <row r="99855" spans="8:8">
      <c r="H99855" s="166"/>
    </row>
    <row r="99856" spans="8:8">
      <c r="H99856" s="166"/>
    </row>
    <row r="99857" spans="8:8">
      <c r="H99857" s="166"/>
    </row>
    <row r="99858" spans="8:8">
      <c r="H99858" s="166"/>
    </row>
    <row r="99859" spans="8:8">
      <c r="H99859" s="166"/>
    </row>
    <row r="99860" spans="8:8">
      <c r="H99860" s="166"/>
    </row>
    <row r="99861" spans="8:8">
      <c r="H99861" s="166"/>
    </row>
    <row r="99862" spans="8:8">
      <c r="H99862" s="166"/>
    </row>
    <row r="99863" spans="8:8">
      <c r="H99863" s="166"/>
    </row>
    <row r="99864" spans="8:8">
      <c r="H99864" s="166"/>
    </row>
    <row r="99865" spans="8:8">
      <c r="H99865" s="166"/>
    </row>
    <row r="99866" spans="8:8">
      <c r="H99866" s="166"/>
    </row>
    <row r="99867" spans="8:8">
      <c r="H99867" s="166"/>
    </row>
    <row r="99868" spans="8:8">
      <c r="H99868" s="166"/>
    </row>
    <row r="99869" spans="8:8">
      <c r="H99869" s="166"/>
    </row>
    <row r="99870" spans="8:8">
      <c r="H99870" s="166"/>
    </row>
    <row r="99871" spans="8:8">
      <c r="H99871" s="166"/>
    </row>
    <row r="99872" spans="8:8">
      <c r="H99872" s="166"/>
    </row>
    <row r="99873" spans="8:8">
      <c r="H99873" s="166"/>
    </row>
    <row r="99874" spans="8:8">
      <c r="H99874" s="166"/>
    </row>
    <row r="99875" spans="8:8">
      <c r="H99875" s="166"/>
    </row>
    <row r="99876" spans="8:8">
      <c r="H99876" s="166"/>
    </row>
    <row r="99877" spans="8:8">
      <c r="H99877" s="166"/>
    </row>
    <row r="99878" spans="8:8">
      <c r="H99878" s="166"/>
    </row>
    <row r="99879" spans="8:8">
      <c r="H99879" s="166"/>
    </row>
    <row r="99880" spans="8:8">
      <c r="H99880" s="166"/>
    </row>
    <row r="99881" spans="8:8">
      <c r="H99881" s="166"/>
    </row>
    <row r="99882" spans="8:8">
      <c r="H99882" s="166"/>
    </row>
    <row r="99883" spans="8:8">
      <c r="H99883" s="166"/>
    </row>
    <row r="99884" spans="8:8">
      <c r="H99884" s="166"/>
    </row>
    <row r="99885" spans="8:8">
      <c r="H99885" s="166"/>
    </row>
    <row r="99886" spans="8:8">
      <c r="H99886" s="166"/>
    </row>
    <row r="99887" spans="8:8">
      <c r="H99887" s="166"/>
    </row>
    <row r="99888" spans="8:8">
      <c r="H99888" s="166"/>
    </row>
    <row r="99889" spans="8:8">
      <c r="H99889" s="166"/>
    </row>
    <row r="99890" spans="8:8">
      <c r="H99890" s="166"/>
    </row>
    <row r="99891" spans="8:8">
      <c r="H99891" s="166"/>
    </row>
    <row r="99892" spans="8:8">
      <c r="H99892" s="166"/>
    </row>
    <row r="99893" spans="8:8">
      <c r="H99893" s="166"/>
    </row>
    <row r="99894" spans="8:8">
      <c r="H99894" s="166"/>
    </row>
    <row r="99895" spans="8:8">
      <c r="H99895" s="166"/>
    </row>
    <row r="99896" spans="8:8">
      <c r="H99896" s="166"/>
    </row>
    <row r="99897" spans="8:8">
      <c r="H99897" s="166"/>
    </row>
    <row r="99898" spans="8:8">
      <c r="H99898" s="166"/>
    </row>
    <row r="99899" spans="8:8">
      <c r="H99899" s="166"/>
    </row>
    <row r="99900" spans="8:8">
      <c r="H99900" s="166"/>
    </row>
    <row r="99901" spans="8:8">
      <c r="H99901" s="166"/>
    </row>
    <row r="99902" spans="8:8">
      <c r="H99902" s="166"/>
    </row>
    <row r="99903" spans="8:8">
      <c r="H99903" s="166"/>
    </row>
    <row r="99904" spans="8:8">
      <c r="H99904" s="166"/>
    </row>
    <row r="99905" spans="8:8">
      <c r="H99905" s="166"/>
    </row>
    <row r="99906" spans="8:8">
      <c r="H99906" s="166"/>
    </row>
    <row r="99907" spans="8:8">
      <c r="H99907" s="166"/>
    </row>
    <row r="99908" spans="8:8">
      <c r="H99908" s="166"/>
    </row>
    <row r="99909" spans="8:8">
      <c r="H99909" s="166"/>
    </row>
    <row r="99910" spans="8:8">
      <c r="H99910" s="166"/>
    </row>
    <row r="99911" spans="8:8">
      <c r="H99911" s="166"/>
    </row>
    <row r="99912" spans="8:8">
      <c r="H99912" s="166"/>
    </row>
    <row r="99913" spans="8:8">
      <c r="H99913" s="166"/>
    </row>
    <row r="99914" spans="8:8">
      <c r="H99914" s="166"/>
    </row>
    <row r="99915" spans="8:8">
      <c r="H99915" s="166"/>
    </row>
    <row r="99916" spans="8:8">
      <c r="H99916" s="166"/>
    </row>
    <row r="99917" spans="8:8">
      <c r="H99917" s="166"/>
    </row>
    <row r="99918" spans="8:8">
      <c r="H99918" s="166"/>
    </row>
    <row r="99919" spans="8:8">
      <c r="H99919" s="166"/>
    </row>
    <row r="99920" spans="8:8">
      <c r="H99920" s="166"/>
    </row>
    <row r="99921" spans="8:8">
      <c r="H99921" s="166"/>
    </row>
    <row r="99922" spans="8:8">
      <c r="H99922" s="166"/>
    </row>
    <row r="99923" spans="8:8">
      <c r="H99923" s="166"/>
    </row>
    <row r="99924" spans="8:8">
      <c r="H99924" s="166"/>
    </row>
    <row r="99925" spans="8:8">
      <c r="H99925" s="166"/>
    </row>
    <row r="99926" spans="8:8">
      <c r="H99926" s="166"/>
    </row>
    <row r="99927" spans="8:8">
      <c r="H99927" s="166"/>
    </row>
    <row r="99928" spans="8:8">
      <c r="H99928" s="166"/>
    </row>
    <row r="99929" spans="8:8">
      <c r="H99929" s="166"/>
    </row>
    <row r="99930" spans="8:8">
      <c r="H99930" s="166"/>
    </row>
    <row r="99931" spans="8:8">
      <c r="H99931" s="166"/>
    </row>
    <row r="99932" spans="8:8">
      <c r="H99932" s="166"/>
    </row>
    <row r="99933" spans="8:8">
      <c r="H99933" s="166"/>
    </row>
    <row r="99934" spans="8:8">
      <c r="H99934" s="166"/>
    </row>
    <row r="99935" spans="8:8">
      <c r="H99935" s="166"/>
    </row>
    <row r="99936" spans="8:8">
      <c r="H99936" s="166"/>
    </row>
    <row r="99937" spans="8:8">
      <c r="H99937" s="166"/>
    </row>
    <row r="99938" spans="8:8">
      <c r="H99938" s="166"/>
    </row>
    <row r="99939" spans="8:8">
      <c r="H99939" s="166"/>
    </row>
    <row r="99940" spans="8:8">
      <c r="H99940" s="166"/>
    </row>
    <row r="99941" spans="8:8">
      <c r="H99941" s="166"/>
    </row>
    <row r="99942" spans="8:8">
      <c r="H99942" s="166"/>
    </row>
    <row r="99943" spans="8:8">
      <c r="H99943" s="166"/>
    </row>
    <row r="99944" spans="8:8">
      <c r="H99944" s="166"/>
    </row>
    <row r="99945" spans="8:8">
      <c r="H99945" s="166"/>
    </row>
    <row r="99946" spans="8:8">
      <c r="H99946" s="166"/>
    </row>
    <row r="99947" spans="8:8">
      <c r="H99947" s="166"/>
    </row>
    <row r="99948" spans="8:8">
      <c r="H99948" s="166"/>
    </row>
    <row r="99949" spans="8:8">
      <c r="H99949" s="166"/>
    </row>
    <row r="99950" spans="8:8">
      <c r="H99950" s="166"/>
    </row>
    <row r="99951" spans="8:8">
      <c r="H99951" s="166"/>
    </row>
    <row r="99952" spans="8:8">
      <c r="H99952" s="166"/>
    </row>
    <row r="99953" spans="8:8">
      <c r="H99953" s="166"/>
    </row>
    <row r="99954" spans="8:8">
      <c r="H99954" s="166"/>
    </row>
    <row r="99955" spans="8:8">
      <c r="H99955" s="166"/>
    </row>
    <row r="99956" spans="8:8">
      <c r="H99956" s="166"/>
    </row>
    <row r="99957" spans="8:8">
      <c r="H99957" s="166"/>
    </row>
    <row r="99958" spans="8:8">
      <c r="H99958" s="166"/>
    </row>
    <row r="99959" spans="8:8">
      <c r="H99959" s="166"/>
    </row>
    <row r="99960" spans="8:8">
      <c r="H99960" s="166"/>
    </row>
    <row r="99961" spans="8:8">
      <c r="H99961" s="166"/>
    </row>
    <row r="99962" spans="8:8">
      <c r="H99962" s="166"/>
    </row>
    <row r="99963" spans="8:8">
      <c r="H99963" s="166"/>
    </row>
    <row r="99964" spans="8:8">
      <c r="H99964" s="166"/>
    </row>
    <row r="99965" spans="8:8">
      <c r="H99965" s="166"/>
    </row>
    <row r="99966" spans="8:8">
      <c r="H99966" s="166"/>
    </row>
    <row r="99967" spans="8:8">
      <c r="H99967" s="166"/>
    </row>
    <row r="99968" spans="8:8">
      <c r="H99968" s="166"/>
    </row>
    <row r="99969" spans="8:8">
      <c r="H99969" s="166"/>
    </row>
    <row r="99970" spans="8:8">
      <c r="H99970" s="166"/>
    </row>
    <row r="99971" spans="8:8">
      <c r="H99971" s="166"/>
    </row>
    <row r="99972" spans="8:8">
      <c r="H99972" s="166"/>
    </row>
    <row r="99973" spans="8:8">
      <c r="H99973" s="166"/>
    </row>
    <row r="99974" spans="8:8">
      <c r="H99974" s="166"/>
    </row>
    <row r="99975" spans="8:8">
      <c r="H99975" s="166"/>
    </row>
    <row r="99976" spans="8:8">
      <c r="H99976" s="166"/>
    </row>
    <row r="99977" spans="8:8">
      <c r="H99977" s="166"/>
    </row>
    <row r="99978" spans="8:8">
      <c r="H99978" s="166"/>
    </row>
    <row r="99979" spans="8:8">
      <c r="H99979" s="166"/>
    </row>
    <row r="99980" spans="8:8">
      <c r="H99980" s="166"/>
    </row>
    <row r="99981" spans="8:8">
      <c r="H99981" s="166"/>
    </row>
    <row r="99982" spans="8:8">
      <c r="H99982" s="166"/>
    </row>
    <row r="99983" spans="8:8">
      <c r="H99983" s="166"/>
    </row>
    <row r="99984" spans="8:8">
      <c r="H99984" s="166"/>
    </row>
    <row r="99985" spans="8:8">
      <c r="H99985" s="166"/>
    </row>
    <row r="99986" spans="8:8">
      <c r="H99986" s="166"/>
    </row>
    <row r="99987" spans="8:8">
      <c r="H99987" s="166"/>
    </row>
    <row r="99988" spans="8:8">
      <c r="H99988" s="166"/>
    </row>
    <row r="99989" spans="8:8">
      <c r="H99989" s="166"/>
    </row>
    <row r="99990" spans="8:8">
      <c r="H99990" s="166"/>
    </row>
    <row r="99991" spans="8:8">
      <c r="H99991" s="166"/>
    </row>
    <row r="99992" spans="8:8">
      <c r="H99992" s="166"/>
    </row>
    <row r="99993" spans="8:8">
      <c r="H99993" s="166"/>
    </row>
    <row r="99994" spans="8:8">
      <c r="H99994" s="166"/>
    </row>
    <row r="99995" spans="8:8">
      <c r="H99995" s="166"/>
    </row>
    <row r="99996" spans="8:8">
      <c r="H99996" s="166"/>
    </row>
    <row r="99997" spans="8:8">
      <c r="H99997" s="166"/>
    </row>
    <row r="99998" spans="8:8">
      <c r="H99998" s="166"/>
    </row>
    <row r="99999" spans="8:8">
      <c r="H99999" s="166"/>
    </row>
    <row r="100000" spans="8:8">
      <c r="H100000" s="166"/>
    </row>
    <row r="100001" spans="8:8">
      <c r="H100001" s="166"/>
    </row>
    <row r="100002" spans="8:8">
      <c r="H100002" s="166"/>
    </row>
    <row r="100003" spans="8:8">
      <c r="H100003" s="166"/>
    </row>
    <row r="100004" spans="8:8">
      <c r="H100004" s="166"/>
    </row>
    <row r="100005" spans="8:8">
      <c r="H100005" s="166"/>
    </row>
    <row r="100006" spans="8:8">
      <c r="H100006" s="166"/>
    </row>
    <row r="100007" spans="8:8">
      <c r="H100007" s="166"/>
    </row>
    <row r="100008" spans="8:8">
      <c r="H100008" s="166"/>
    </row>
    <row r="100009" spans="8:8">
      <c r="H100009" s="166"/>
    </row>
    <row r="100010" spans="8:8">
      <c r="H100010" s="166"/>
    </row>
    <row r="100011" spans="8:8">
      <c r="H100011" s="166"/>
    </row>
    <row r="100012" spans="8:8">
      <c r="H100012" s="166"/>
    </row>
    <row r="100013" spans="8:8">
      <c r="H100013" s="166"/>
    </row>
    <row r="100014" spans="8:8">
      <c r="H100014" s="166"/>
    </row>
    <row r="100015" spans="8:8">
      <c r="H100015" s="166"/>
    </row>
    <row r="100016" spans="8:8">
      <c r="H100016" s="166"/>
    </row>
    <row r="100017" spans="8:8">
      <c r="H100017" s="166"/>
    </row>
    <row r="100018" spans="8:8">
      <c r="H100018" s="166"/>
    </row>
    <row r="100019" spans="8:8">
      <c r="H100019" s="166"/>
    </row>
    <row r="100020" spans="8:8">
      <c r="H100020" s="166"/>
    </row>
    <row r="100021" spans="8:8">
      <c r="H100021" s="166"/>
    </row>
    <row r="100022" spans="8:8">
      <c r="H100022" s="166"/>
    </row>
    <row r="100023" spans="8:8">
      <c r="H100023" s="166"/>
    </row>
    <row r="100024" spans="8:8">
      <c r="H100024" s="166"/>
    </row>
    <row r="100025" spans="8:8">
      <c r="H100025" s="166"/>
    </row>
    <row r="100026" spans="8:8">
      <c r="H100026" s="166"/>
    </row>
    <row r="100027" spans="8:8">
      <c r="H100027" s="166"/>
    </row>
    <row r="100028" spans="8:8">
      <c r="H100028" s="166"/>
    </row>
    <row r="100029" spans="8:8">
      <c r="H100029" s="166"/>
    </row>
    <row r="100030" spans="8:8">
      <c r="H100030" s="166"/>
    </row>
    <row r="100031" spans="8:8">
      <c r="H100031" s="166"/>
    </row>
    <row r="100032" spans="8:8">
      <c r="H100032" s="166"/>
    </row>
    <row r="100033" spans="8:8">
      <c r="H100033" s="166"/>
    </row>
    <row r="100034" spans="8:8">
      <c r="H100034" s="166"/>
    </row>
    <row r="100035" spans="8:8">
      <c r="H100035" s="166"/>
    </row>
    <row r="100036" spans="8:8">
      <c r="H100036" s="166"/>
    </row>
    <row r="100037" spans="8:8">
      <c r="H100037" s="166"/>
    </row>
    <row r="100038" spans="8:8">
      <c r="H100038" s="166"/>
    </row>
    <row r="100039" spans="8:8">
      <c r="H100039" s="166"/>
    </row>
    <row r="100040" spans="8:8">
      <c r="H100040" s="166"/>
    </row>
    <row r="100041" spans="8:8">
      <c r="H100041" s="166"/>
    </row>
    <row r="100042" spans="8:8">
      <c r="H100042" s="166"/>
    </row>
    <row r="100043" spans="8:8">
      <c r="H100043" s="166"/>
    </row>
    <row r="100044" spans="8:8">
      <c r="H100044" s="166"/>
    </row>
    <row r="100045" spans="8:8">
      <c r="H100045" s="166"/>
    </row>
    <row r="100046" spans="8:8">
      <c r="H100046" s="166"/>
    </row>
    <row r="100047" spans="8:8">
      <c r="H100047" s="166"/>
    </row>
    <row r="100048" spans="8:8">
      <c r="H100048" s="166"/>
    </row>
    <row r="100049" spans="8:8">
      <c r="H100049" s="166"/>
    </row>
    <row r="100050" spans="8:8">
      <c r="H100050" s="166"/>
    </row>
    <row r="100051" spans="8:8">
      <c r="H100051" s="166"/>
    </row>
    <row r="100052" spans="8:8">
      <c r="H100052" s="166"/>
    </row>
    <row r="100053" spans="8:8">
      <c r="H100053" s="166"/>
    </row>
    <row r="100054" spans="8:8">
      <c r="H100054" s="166"/>
    </row>
    <row r="100055" spans="8:8">
      <c r="H100055" s="166"/>
    </row>
    <row r="100056" spans="8:8">
      <c r="H100056" s="166"/>
    </row>
    <row r="100057" spans="8:8">
      <c r="H100057" s="166"/>
    </row>
    <row r="100058" spans="8:8">
      <c r="H100058" s="166"/>
    </row>
    <row r="100059" spans="8:8">
      <c r="H100059" s="166"/>
    </row>
    <row r="100060" spans="8:8">
      <c r="H100060" s="166"/>
    </row>
    <row r="100061" spans="8:8">
      <c r="H100061" s="166"/>
    </row>
    <row r="100062" spans="8:8">
      <c r="H100062" s="166"/>
    </row>
    <row r="100063" spans="8:8">
      <c r="H100063" s="166"/>
    </row>
    <row r="100064" spans="8:8">
      <c r="H100064" s="166"/>
    </row>
    <row r="100065" spans="8:8">
      <c r="H100065" s="166"/>
    </row>
    <row r="100066" spans="8:8">
      <c r="H100066" s="166"/>
    </row>
    <row r="100067" spans="8:8">
      <c r="H100067" s="166"/>
    </row>
    <row r="100068" spans="8:8">
      <c r="H100068" s="166"/>
    </row>
    <row r="100069" spans="8:8">
      <c r="H100069" s="166"/>
    </row>
    <row r="100070" spans="8:8">
      <c r="H100070" s="166"/>
    </row>
    <row r="100071" spans="8:8">
      <c r="H100071" s="166"/>
    </row>
    <row r="100072" spans="8:8">
      <c r="H100072" s="166"/>
    </row>
    <row r="100073" spans="8:8">
      <c r="H100073" s="166"/>
    </row>
    <row r="100074" spans="8:8">
      <c r="H100074" s="166"/>
    </row>
    <row r="100075" spans="8:8">
      <c r="H100075" s="166"/>
    </row>
    <row r="100076" spans="8:8">
      <c r="H100076" s="166"/>
    </row>
    <row r="100077" spans="8:8">
      <c r="H100077" s="166"/>
    </row>
    <row r="100078" spans="8:8">
      <c r="H100078" s="166"/>
    </row>
    <row r="100079" spans="8:8">
      <c r="H100079" s="166"/>
    </row>
    <row r="100080" spans="8:8">
      <c r="H100080" s="166"/>
    </row>
    <row r="100081" spans="8:8">
      <c r="H100081" s="166"/>
    </row>
    <row r="100082" spans="8:8">
      <c r="H100082" s="166"/>
    </row>
    <row r="100083" spans="8:8">
      <c r="H100083" s="166"/>
    </row>
    <row r="100084" spans="8:8">
      <c r="H100084" s="166"/>
    </row>
    <row r="100085" spans="8:8">
      <c r="H100085" s="166"/>
    </row>
    <row r="100086" spans="8:8">
      <c r="H100086" s="166"/>
    </row>
    <row r="100087" spans="8:8">
      <c r="H100087" s="166"/>
    </row>
    <row r="100088" spans="8:8">
      <c r="H100088" s="166"/>
    </row>
    <row r="100089" spans="8:8">
      <c r="H100089" s="166"/>
    </row>
    <row r="100090" spans="8:8">
      <c r="H100090" s="166"/>
    </row>
    <row r="100091" spans="8:8">
      <c r="H100091" s="166"/>
    </row>
    <row r="100092" spans="8:8">
      <c r="H100092" s="166"/>
    </row>
    <row r="100093" spans="8:8">
      <c r="H100093" s="166"/>
    </row>
    <row r="100094" spans="8:8">
      <c r="H100094" s="166"/>
    </row>
    <row r="100095" spans="8:8">
      <c r="H100095" s="166"/>
    </row>
    <row r="100096" spans="8:8">
      <c r="H100096" s="166"/>
    </row>
    <row r="100097" spans="8:8">
      <c r="H100097" s="166"/>
    </row>
    <row r="100098" spans="8:8">
      <c r="H100098" s="166"/>
    </row>
    <row r="100099" spans="8:8">
      <c r="H100099" s="166"/>
    </row>
    <row r="100100" spans="8:8">
      <c r="H100100" s="166"/>
    </row>
    <row r="100101" spans="8:8">
      <c r="H100101" s="166"/>
    </row>
    <row r="100102" spans="8:8">
      <c r="H100102" s="166"/>
    </row>
    <row r="100103" spans="8:8">
      <c r="H100103" s="166"/>
    </row>
    <row r="100104" spans="8:8">
      <c r="H100104" s="166"/>
    </row>
    <row r="100105" spans="8:8">
      <c r="H100105" s="166"/>
    </row>
    <row r="100106" spans="8:8">
      <c r="H100106" s="166"/>
    </row>
    <row r="100107" spans="8:8">
      <c r="H100107" s="166"/>
    </row>
    <row r="100108" spans="8:8">
      <c r="H100108" s="166"/>
    </row>
    <row r="100109" spans="8:8">
      <c r="H100109" s="166"/>
    </row>
    <row r="100110" spans="8:8">
      <c r="H100110" s="166"/>
    </row>
    <row r="100111" spans="8:8">
      <c r="H100111" s="166"/>
    </row>
    <row r="100112" spans="8:8">
      <c r="H100112" s="166"/>
    </row>
    <row r="100113" spans="8:8">
      <c r="H100113" s="166"/>
    </row>
    <row r="100114" spans="8:8">
      <c r="H100114" s="166"/>
    </row>
    <row r="100115" spans="8:8">
      <c r="H100115" s="166"/>
    </row>
    <row r="100116" spans="8:8">
      <c r="H100116" s="166"/>
    </row>
    <row r="100117" spans="8:8">
      <c r="H100117" s="166"/>
    </row>
    <row r="100118" spans="8:8">
      <c r="H100118" s="166"/>
    </row>
    <row r="100119" spans="8:8">
      <c r="H100119" s="166"/>
    </row>
    <row r="100120" spans="8:8">
      <c r="H100120" s="166"/>
    </row>
    <row r="100121" spans="8:8">
      <c r="H100121" s="166"/>
    </row>
    <row r="100122" spans="8:8">
      <c r="H100122" s="166"/>
    </row>
    <row r="100123" spans="8:8">
      <c r="H100123" s="166"/>
    </row>
    <row r="100124" spans="8:8">
      <c r="H100124" s="166"/>
    </row>
    <row r="100125" spans="8:8">
      <c r="H100125" s="166"/>
    </row>
    <row r="100126" spans="8:8">
      <c r="H100126" s="166"/>
    </row>
    <row r="100127" spans="8:8">
      <c r="H100127" s="166"/>
    </row>
    <row r="100128" spans="8:8">
      <c r="H100128" s="166"/>
    </row>
    <row r="100129" spans="8:8">
      <c r="H100129" s="166"/>
    </row>
    <row r="100130" spans="8:8">
      <c r="H100130" s="166"/>
    </row>
    <row r="100131" spans="8:8">
      <c r="H100131" s="166"/>
    </row>
    <row r="100132" spans="8:8">
      <c r="H100132" s="166"/>
    </row>
    <row r="100133" spans="8:8">
      <c r="H100133" s="166"/>
    </row>
    <row r="100134" spans="8:8">
      <c r="H100134" s="166"/>
    </row>
    <row r="100135" spans="8:8">
      <c r="H100135" s="166"/>
    </row>
    <row r="100136" spans="8:8">
      <c r="H100136" s="166"/>
    </row>
    <row r="100137" spans="8:8">
      <c r="H100137" s="166"/>
    </row>
    <row r="100138" spans="8:8">
      <c r="H100138" s="166"/>
    </row>
    <row r="100139" spans="8:8">
      <c r="H100139" s="166"/>
    </row>
    <row r="100140" spans="8:8">
      <c r="H100140" s="166"/>
    </row>
    <row r="100141" spans="8:8">
      <c r="H100141" s="166"/>
    </row>
    <row r="100142" spans="8:8">
      <c r="H100142" s="166"/>
    </row>
    <row r="100143" spans="8:8">
      <c r="H100143" s="166"/>
    </row>
    <row r="100144" spans="8:8">
      <c r="H100144" s="166"/>
    </row>
    <row r="100145" spans="8:8">
      <c r="H100145" s="166"/>
    </row>
    <row r="100146" spans="8:8">
      <c r="H100146" s="166"/>
    </row>
    <row r="100147" spans="8:8">
      <c r="H100147" s="166"/>
    </row>
    <row r="100148" spans="8:8">
      <c r="H100148" s="166"/>
    </row>
    <row r="100149" spans="8:8">
      <c r="H100149" s="166"/>
    </row>
    <row r="100150" spans="8:8">
      <c r="H100150" s="166"/>
    </row>
    <row r="100151" spans="8:8">
      <c r="H100151" s="166"/>
    </row>
    <row r="100152" spans="8:8">
      <c r="H100152" s="166"/>
    </row>
    <row r="100153" spans="8:8">
      <c r="H100153" s="166"/>
    </row>
    <row r="100154" spans="8:8">
      <c r="H100154" s="166"/>
    </row>
    <row r="100155" spans="8:8">
      <c r="H100155" s="166"/>
    </row>
    <row r="100156" spans="8:8">
      <c r="H100156" s="166"/>
    </row>
    <row r="100157" spans="8:8">
      <c r="H100157" s="166"/>
    </row>
    <row r="100158" spans="8:8">
      <c r="H100158" s="166"/>
    </row>
    <row r="100159" spans="8:8">
      <c r="H100159" s="166"/>
    </row>
    <row r="100160" spans="8:8">
      <c r="H100160" s="166"/>
    </row>
    <row r="100161" spans="8:8">
      <c r="H100161" s="166"/>
    </row>
    <row r="100162" spans="8:8">
      <c r="H100162" s="166"/>
    </row>
    <row r="100163" spans="8:8">
      <c r="H100163" s="166"/>
    </row>
    <row r="100164" spans="8:8">
      <c r="H100164" s="166"/>
    </row>
    <row r="100165" spans="8:8">
      <c r="H100165" s="166"/>
    </row>
    <row r="100166" spans="8:8">
      <c r="H100166" s="166"/>
    </row>
    <row r="100167" spans="8:8">
      <c r="H100167" s="166"/>
    </row>
    <row r="100168" spans="8:8">
      <c r="H100168" s="166"/>
    </row>
    <row r="100169" spans="8:8">
      <c r="H100169" s="166"/>
    </row>
    <row r="100170" spans="8:8">
      <c r="H100170" s="166"/>
    </row>
    <row r="100171" spans="8:8">
      <c r="H100171" s="166"/>
    </row>
    <row r="100172" spans="8:8">
      <c r="H100172" s="166"/>
    </row>
    <row r="100173" spans="8:8">
      <c r="H100173" s="166"/>
    </row>
    <row r="100174" spans="8:8">
      <c r="H100174" s="166"/>
    </row>
    <row r="100175" spans="8:8">
      <c r="H100175" s="166"/>
    </row>
    <row r="100176" spans="8:8">
      <c r="H100176" s="166"/>
    </row>
    <row r="100177" spans="8:8">
      <c r="H100177" s="166"/>
    </row>
    <row r="100178" spans="8:8">
      <c r="H100178" s="166"/>
    </row>
    <row r="100179" spans="8:8">
      <c r="H100179" s="166"/>
    </row>
    <row r="100180" spans="8:8">
      <c r="H100180" s="166"/>
    </row>
    <row r="100181" spans="8:8">
      <c r="H100181" s="166"/>
    </row>
    <row r="100182" spans="8:8">
      <c r="H100182" s="166"/>
    </row>
    <row r="100183" spans="8:8">
      <c r="H100183" s="166"/>
    </row>
    <row r="100184" spans="8:8">
      <c r="H100184" s="166"/>
    </row>
    <row r="100185" spans="8:8">
      <c r="H100185" s="166"/>
    </row>
    <row r="100186" spans="8:8">
      <c r="H100186" s="166"/>
    </row>
    <row r="100187" spans="8:8">
      <c r="H100187" s="166"/>
    </row>
    <row r="100188" spans="8:8">
      <c r="H100188" s="166"/>
    </row>
    <row r="100189" spans="8:8">
      <c r="H100189" s="166"/>
    </row>
    <row r="100190" spans="8:8">
      <c r="H100190" s="166"/>
    </row>
    <row r="100191" spans="8:8">
      <c r="H100191" s="166"/>
    </row>
    <row r="100192" spans="8:8">
      <c r="H100192" s="166"/>
    </row>
    <row r="100193" spans="8:8">
      <c r="H100193" s="166"/>
    </row>
    <row r="100194" spans="8:8">
      <c r="H100194" s="166"/>
    </row>
    <row r="100195" spans="8:8">
      <c r="H100195" s="166"/>
    </row>
    <row r="100196" spans="8:8">
      <c r="H100196" s="166"/>
    </row>
    <row r="100197" spans="8:8">
      <c r="H100197" s="166"/>
    </row>
    <row r="100198" spans="8:8">
      <c r="H100198" s="166"/>
    </row>
    <row r="100199" spans="8:8">
      <c r="H100199" s="166"/>
    </row>
    <row r="100200" spans="8:8">
      <c r="H100200" s="166"/>
    </row>
    <row r="100201" spans="8:8">
      <c r="H100201" s="166"/>
    </row>
    <row r="100202" spans="8:8">
      <c r="H100202" s="166"/>
    </row>
    <row r="100203" spans="8:8">
      <c r="H100203" s="166"/>
    </row>
    <row r="100204" spans="8:8">
      <c r="H100204" s="166"/>
    </row>
    <row r="100205" spans="8:8">
      <c r="H100205" s="166"/>
    </row>
    <row r="100206" spans="8:8">
      <c r="H100206" s="166"/>
    </row>
    <row r="100207" spans="8:8">
      <c r="H100207" s="166"/>
    </row>
    <row r="100208" spans="8:8">
      <c r="H100208" s="166"/>
    </row>
    <row r="100209" spans="8:8">
      <c r="H100209" s="166"/>
    </row>
    <row r="100210" spans="8:8">
      <c r="H100210" s="166"/>
    </row>
    <row r="100211" spans="8:8">
      <c r="H100211" s="166"/>
    </row>
    <row r="100212" spans="8:8">
      <c r="H100212" s="166"/>
    </row>
    <row r="100213" spans="8:8">
      <c r="H100213" s="166"/>
    </row>
    <row r="100214" spans="8:8">
      <c r="H100214" s="166"/>
    </row>
    <row r="100215" spans="8:8">
      <c r="H100215" s="166"/>
    </row>
    <row r="100216" spans="8:8">
      <c r="H100216" s="166"/>
    </row>
    <row r="100217" spans="8:8">
      <c r="H100217" s="166"/>
    </row>
    <row r="100218" spans="8:8">
      <c r="H100218" s="166"/>
    </row>
    <row r="100219" spans="8:8">
      <c r="H100219" s="166"/>
    </row>
    <row r="100220" spans="8:8">
      <c r="H100220" s="166"/>
    </row>
    <row r="100221" spans="8:8">
      <c r="H100221" s="166"/>
    </row>
    <row r="100222" spans="8:8">
      <c r="H100222" s="166"/>
    </row>
    <row r="100223" spans="8:8">
      <c r="H100223" s="166"/>
    </row>
    <row r="100224" spans="8:8">
      <c r="H100224" s="166"/>
    </row>
    <row r="100225" spans="8:8">
      <c r="H100225" s="166"/>
    </row>
    <row r="100226" spans="8:8">
      <c r="H100226" s="166"/>
    </row>
    <row r="100227" spans="8:8">
      <c r="H100227" s="166"/>
    </row>
    <row r="100228" spans="8:8">
      <c r="H100228" s="166"/>
    </row>
    <row r="100229" spans="8:8">
      <c r="H100229" s="166"/>
    </row>
    <row r="100230" spans="8:8">
      <c r="H100230" s="166"/>
    </row>
    <row r="100231" spans="8:8">
      <c r="H100231" s="166"/>
    </row>
    <row r="100232" spans="8:8">
      <c r="H100232" s="166"/>
    </row>
    <row r="100233" spans="8:8">
      <c r="H100233" s="166"/>
    </row>
    <row r="100234" spans="8:8">
      <c r="H100234" s="166"/>
    </row>
    <row r="100235" spans="8:8">
      <c r="H100235" s="166"/>
    </row>
    <row r="100236" spans="8:8">
      <c r="H100236" s="166"/>
    </row>
    <row r="100237" spans="8:8">
      <c r="H100237" s="166"/>
    </row>
    <row r="100238" spans="8:8">
      <c r="H100238" s="166"/>
    </row>
    <row r="100239" spans="8:8">
      <c r="H100239" s="166"/>
    </row>
    <row r="100240" spans="8:8">
      <c r="H100240" s="166"/>
    </row>
    <row r="100241" spans="8:8">
      <c r="H100241" s="166"/>
    </row>
    <row r="100242" spans="8:8">
      <c r="H100242" s="166"/>
    </row>
    <row r="100243" spans="8:8">
      <c r="H100243" s="166"/>
    </row>
    <row r="100244" spans="8:8">
      <c r="H100244" s="166"/>
    </row>
    <row r="100245" spans="8:8">
      <c r="H100245" s="166"/>
    </row>
    <row r="100246" spans="8:8">
      <c r="H100246" s="166"/>
    </row>
    <row r="100247" spans="8:8">
      <c r="H100247" s="166"/>
    </row>
    <row r="100248" spans="8:8">
      <c r="H100248" s="166"/>
    </row>
    <row r="100249" spans="8:8">
      <c r="H100249" s="166"/>
    </row>
    <row r="100250" spans="8:8">
      <c r="H100250" s="166"/>
    </row>
    <row r="100251" spans="8:8">
      <c r="H100251" s="166"/>
    </row>
    <row r="100252" spans="8:8">
      <c r="H100252" s="166"/>
    </row>
    <row r="100253" spans="8:8">
      <c r="H100253" s="166"/>
    </row>
    <row r="100254" spans="8:8">
      <c r="H100254" s="166"/>
    </row>
    <row r="100255" spans="8:8">
      <c r="H100255" s="166"/>
    </row>
    <row r="100256" spans="8:8">
      <c r="H100256" s="166"/>
    </row>
    <row r="100257" spans="8:8">
      <c r="H100257" s="166"/>
    </row>
    <row r="100258" spans="8:8">
      <c r="H100258" s="166"/>
    </row>
    <row r="100259" spans="8:8">
      <c r="H100259" s="166"/>
    </row>
    <row r="100260" spans="8:8">
      <c r="H100260" s="166"/>
    </row>
    <row r="100261" spans="8:8">
      <c r="H100261" s="166"/>
    </row>
    <row r="100262" spans="8:8">
      <c r="H100262" s="166"/>
    </row>
    <row r="100263" spans="8:8">
      <c r="H100263" s="166"/>
    </row>
    <row r="100264" spans="8:8">
      <c r="H100264" s="166"/>
    </row>
    <row r="100265" spans="8:8">
      <c r="H100265" s="166"/>
    </row>
    <row r="100266" spans="8:8">
      <c r="H100266" s="166"/>
    </row>
    <row r="100267" spans="8:8">
      <c r="H100267" s="166"/>
    </row>
    <row r="100268" spans="8:8">
      <c r="H100268" s="166"/>
    </row>
    <row r="100269" spans="8:8">
      <c r="H100269" s="166"/>
    </row>
    <row r="100270" spans="8:8">
      <c r="H100270" s="166"/>
    </row>
    <row r="100271" spans="8:8">
      <c r="H100271" s="166"/>
    </row>
    <row r="100272" spans="8:8">
      <c r="H100272" s="166"/>
    </row>
    <row r="100273" spans="8:8">
      <c r="H100273" s="166"/>
    </row>
    <row r="100274" spans="8:8">
      <c r="H100274" s="166"/>
    </row>
    <row r="100275" spans="8:8">
      <c r="H100275" s="166"/>
    </row>
    <row r="100276" spans="8:8">
      <c r="H100276" s="166"/>
    </row>
    <row r="100277" spans="8:8">
      <c r="H100277" s="166"/>
    </row>
    <row r="100278" spans="8:8">
      <c r="H100278" s="166"/>
    </row>
    <row r="100279" spans="8:8">
      <c r="H100279" s="166"/>
    </row>
    <row r="100280" spans="8:8">
      <c r="H100280" s="166"/>
    </row>
    <row r="100281" spans="8:8">
      <c r="H100281" s="166"/>
    </row>
    <row r="100282" spans="8:8">
      <c r="H100282" s="166"/>
    </row>
    <row r="100283" spans="8:8">
      <c r="H100283" s="166"/>
    </row>
    <row r="100284" spans="8:8">
      <c r="H100284" s="166"/>
    </row>
    <row r="100285" spans="8:8">
      <c r="H100285" s="166"/>
    </row>
    <row r="100286" spans="8:8">
      <c r="H100286" s="166"/>
    </row>
    <row r="100287" spans="8:8">
      <c r="H100287" s="166"/>
    </row>
    <row r="100288" spans="8:8">
      <c r="H100288" s="166"/>
    </row>
    <row r="100289" spans="8:8">
      <c r="H100289" s="166"/>
    </row>
    <row r="100290" spans="8:8">
      <c r="H100290" s="166"/>
    </row>
    <row r="100291" spans="8:8">
      <c r="H100291" s="166"/>
    </row>
    <row r="100292" spans="8:8">
      <c r="H100292" s="166"/>
    </row>
    <row r="100293" spans="8:8">
      <c r="H100293" s="166"/>
    </row>
    <row r="100294" spans="8:8">
      <c r="H100294" s="166"/>
    </row>
    <row r="100295" spans="8:8">
      <c r="H100295" s="166"/>
    </row>
    <row r="100296" spans="8:8">
      <c r="H100296" s="166"/>
    </row>
    <row r="100297" spans="8:8">
      <c r="H100297" s="166"/>
    </row>
    <row r="100298" spans="8:8">
      <c r="H100298" s="166"/>
    </row>
    <row r="100299" spans="8:8">
      <c r="H100299" s="166"/>
    </row>
    <row r="100300" spans="8:8">
      <c r="H100300" s="166"/>
    </row>
    <row r="100301" spans="8:8">
      <c r="H100301" s="166"/>
    </row>
    <row r="100302" spans="8:8">
      <c r="H100302" s="166"/>
    </row>
    <row r="100303" spans="8:8">
      <c r="H100303" s="166"/>
    </row>
    <row r="100304" spans="8:8">
      <c r="H100304" s="166"/>
    </row>
    <row r="100305" spans="8:8">
      <c r="H100305" s="166"/>
    </row>
    <row r="100306" spans="8:8">
      <c r="H100306" s="166"/>
    </row>
    <row r="100307" spans="8:8">
      <c r="H100307" s="166"/>
    </row>
    <row r="100308" spans="8:8">
      <c r="H100308" s="166"/>
    </row>
    <row r="100309" spans="8:8">
      <c r="H100309" s="166"/>
    </row>
    <row r="100310" spans="8:8">
      <c r="H100310" s="166"/>
    </row>
    <row r="100311" spans="8:8">
      <c r="H100311" s="166"/>
    </row>
    <row r="100312" spans="8:8">
      <c r="H100312" s="166"/>
    </row>
    <row r="100313" spans="8:8">
      <c r="H100313" s="166"/>
    </row>
    <row r="100314" spans="8:8">
      <c r="H100314" s="166"/>
    </row>
    <row r="100315" spans="8:8">
      <c r="H100315" s="166"/>
    </row>
    <row r="100316" spans="8:8">
      <c r="H100316" s="166"/>
    </row>
    <row r="100317" spans="8:8">
      <c r="H100317" s="166"/>
    </row>
    <row r="100318" spans="8:8">
      <c r="H100318" s="166"/>
    </row>
    <row r="100319" spans="8:8">
      <c r="H100319" s="166"/>
    </row>
    <row r="100320" spans="8:8">
      <c r="H100320" s="166"/>
    </row>
    <row r="100321" spans="8:8">
      <c r="H100321" s="166"/>
    </row>
    <row r="100322" spans="8:8">
      <c r="H100322" s="166"/>
    </row>
    <row r="100323" spans="8:8">
      <c r="H100323" s="166"/>
    </row>
    <row r="100324" spans="8:8">
      <c r="H100324" s="166"/>
    </row>
    <row r="100325" spans="8:8">
      <c r="H100325" s="166"/>
    </row>
    <row r="100326" spans="8:8">
      <c r="H100326" s="166"/>
    </row>
    <row r="100327" spans="8:8">
      <c r="H100327" s="166"/>
    </row>
    <row r="100328" spans="8:8">
      <c r="H100328" s="166"/>
    </row>
    <row r="100329" spans="8:8">
      <c r="H100329" s="166"/>
    </row>
    <row r="100330" spans="8:8">
      <c r="H100330" s="166"/>
    </row>
    <row r="100331" spans="8:8">
      <c r="H100331" s="166"/>
    </row>
    <row r="100332" spans="8:8">
      <c r="H100332" s="166"/>
    </row>
    <row r="100333" spans="8:8">
      <c r="H100333" s="166"/>
    </row>
    <row r="100334" spans="8:8">
      <c r="H100334" s="166"/>
    </row>
    <row r="100335" spans="8:8">
      <c r="H100335" s="166"/>
    </row>
    <row r="100336" spans="8:8">
      <c r="H100336" s="166"/>
    </row>
    <row r="100337" spans="8:8">
      <c r="H100337" s="166"/>
    </row>
    <row r="100338" spans="8:8">
      <c r="H100338" s="166"/>
    </row>
    <row r="100339" spans="8:8">
      <c r="H100339" s="166"/>
    </row>
    <row r="100340" spans="8:8">
      <c r="H100340" s="166"/>
    </row>
    <row r="100341" spans="8:8">
      <c r="H100341" s="166"/>
    </row>
    <row r="100342" spans="8:8">
      <c r="H100342" s="166"/>
    </row>
    <row r="100343" spans="8:8">
      <c r="H100343" s="166"/>
    </row>
    <row r="100344" spans="8:8">
      <c r="H100344" s="166"/>
    </row>
    <row r="100345" spans="8:8">
      <c r="H100345" s="166"/>
    </row>
    <row r="100346" spans="8:8">
      <c r="H100346" s="166"/>
    </row>
    <row r="100347" spans="8:8">
      <c r="H100347" s="166"/>
    </row>
    <row r="100348" spans="8:8">
      <c r="H100348" s="166"/>
    </row>
    <row r="100349" spans="8:8">
      <c r="H100349" s="166"/>
    </row>
    <row r="100350" spans="8:8">
      <c r="H100350" s="166"/>
    </row>
    <row r="100351" spans="8:8">
      <c r="H100351" s="166"/>
    </row>
    <row r="100352" spans="8:8">
      <c r="H100352" s="166"/>
    </row>
    <row r="100353" spans="8:8">
      <c r="H100353" s="166"/>
    </row>
    <row r="100354" spans="8:8">
      <c r="H100354" s="166"/>
    </row>
    <row r="100355" spans="8:8">
      <c r="H100355" s="166"/>
    </row>
    <row r="100356" spans="8:8">
      <c r="H100356" s="166"/>
    </row>
    <row r="100357" spans="8:8">
      <c r="H100357" s="166"/>
    </row>
    <row r="100358" spans="8:8">
      <c r="H100358" s="166"/>
    </row>
    <row r="100359" spans="8:8">
      <c r="H100359" s="166"/>
    </row>
    <row r="100360" spans="8:8">
      <c r="H100360" s="166"/>
    </row>
    <row r="100361" spans="8:8">
      <c r="H100361" s="166"/>
    </row>
    <row r="100362" spans="8:8">
      <c r="H100362" s="166"/>
    </row>
    <row r="100363" spans="8:8">
      <c r="H100363" s="166"/>
    </row>
    <row r="100364" spans="8:8">
      <c r="H100364" s="166"/>
    </row>
    <row r="100365" spans="8:8">
      <c r="H100365" s="166"/>
    </row>
    <row r="100366" spans="8:8">
      <c r="H100366" s="166"/>
    </row>
    <row r="100367" spans="8:8">
      <c r="H100367" s="166"/>
    </row>
    <row r="100368" spans="8:8">
      <c r="H100368" s="166"/>
    </row>
    <row r="100369" spans="8:8">
      <c r="H100369" s="166"/>
    </row>
    <row r="100370" spans="8:8">
      <c r="H100370" s="166"/>
    </row>
    <row r="100371" spans="8:8">
      <c r="H100371" s="166"/>
    </row>
    <row r="100372" spans="8:8">
      <c r="H100372" s="166"/>
    </row>
    <row r="100373" spans="8:8">
      <c r="H100373" s="166"/>
    </row>
    <row r="100374" spans="8:8">
      <c r="H100374" s="166"/>
    </row>
    <row r="100375" spans="8:8">
      <c r="H100375" s="166"/>
    </row>
    <row r="100376" spans="8:8">
      <c r="H100376" s="166"/>
    </row>
    <row r="100377" spans="8:8">
      <c r="H100377" s="166"/>
    </row>
    <row r="100378" spans="8:8">
      <c r="H100378" s="166"/>
    </row>
    <row r="100379" spans="8:8">
      <c r="H100379" s="166"/>
    </row>
    <row r="100380" spans="8:8">
      <c r="H100380" s="166"/>
    </row>
    <row r="100381" spans="8:8">
      <c r="H100381" s="166"/>
    </row>
    <row r="100382" spans="8:8">
      <c r="H100382" s="166"/>
    </row>
    <row r="100383" spans="8:8">
      <c r="H100383" s="166"/>
    </row>
    <row r="100384" spans="8:8">
      <c r="H100384" s="166"/>
    </row>
    <row r="100385" spans="8:8">
      <c r="H100385" s="166"/>
    </row>
    <row r="100386" spans="8:8">
      <c r="H100386" s="166"/>
    </row>
    <row r="100387" spans="8:8">
      <c r="H100387" s="166"/>
    </row>
    <row r="100388" spans="8:8">
      <c r="H100388" s="166"/>
    </row>
    <row r="100389" spans="8:8">
      <c r="H100389" s="166"/>
    </row>
    <row r="100390" spans="8:8">
      <c r="H100390" s="166"/>
    </row>
    <row r="100391" spans="8:8">
      <c r="H100391" s="166"/>
    </row>
    <row r="100392" spans="8:8">
      <c r="H100392" s="166"/>
    </row>
    <row r="100393" spans="8:8">
      <c r="H100393" s="166"/>
    </row>
    <row r="100394" spans="8:8">
      <c r="H100394" s="166"/>
    </row>
    <row r="100395" spans="8:8">
      <c r="H100395" s="166"/>
    </row>
    <row r="100396" spans="8:8">
      <c r="H100396" s="166"/>
    </row>
    <row r="100397" spans="8:8">
      <c r="H100397" s="166"/>
    </row>
    <row r="100398" spans="8:8">
      <c r="H100398" s="166"/>
    </row>
    <row r="100399" spans="8:8">
      <c r="H100399" s="166"/>
    </row>
    <row r="100400" spans="8:8">
      <c r="H100400" s="166"/>
    </row>
    <row r="100401" spans="8:8">
      <c r="H100401" s="166"/>
    </row>
    <row r="100402" spans="8:8">
      <c r="H100402" s="166"/>
    </row>
    <row r="100403" spans="8:8">
      <c r="H100403" s="166"/>
    </row>
    <row r="100404" spans="8:8">
      <c r="H100404" s="166"/>
    </row>
    <row r="100405" spans="8:8">
      <c r="H100405" s="166"/>
    </row>
    <row r="100406" spans="8:8">
      <c r="H100406" s="166"/>
    </row>
    <row r="100407" spans="8:8">
      <c r="H100407" s="166"/>
    </row>
    <row r="100408" spans="8:8">
      <c r="H100408" s="166"/>
    </row>
    <row r="100409" spans="8:8">
      <c r="H100409" s="166"/>
    </row>
    <row r="100410" spans="8:8">
      <c r="H100410" s="166"/>
    </row>
    <row r="100411" spans="8:8">
      <c r="H100411" s="166"/>
    </row>
    <row r="100412" spans="8:8">
      <c r="H100412" s="166"/>
    </row>
    <row r="100413" spans="8:8">
      <c r="H100413" s="166"/>
    </row>
    <row r="100414" spans="8:8">
      <c r="H100414" s="166"/>
    </row>
    <row r="100415" spans="8:8">
      <c r="H100415" s="166"/>
    </row>
    <row r="100416" spans="8:8">
      <c r="H100416" s="166"/>
    </row>
    <row r="100417" spans="8:8">
      <c r="H100417" s="166"/>
    </row>
    <row r="100418" spans="8:8">
      <c r="H100418" s="166"/>
    </row>
    <row r="100419" spans="8:8">
      <c r="H100419" s="166"/>
    </row>
    <row r="100420" spans="8:8">
      <c r="H100420" s="166"/>
    </row>
    <row r="100421" spans="8:8">
      <c r="H100421" s="166"/>
    </row>
    <row r="100422" spans="8:8">
      <c r="H100422" s="166"/>
    </row>
    <row r="100423" spans="8:8">
      <c r="H100423" s="166"/>
    </row>
    <row r="100424" spans="8:8">
      <c r="H100424" s="166"/>
    </row>
    <row r="100425" spans="8:8">
      <c r="H100425" s="166"/>
    </row>
    <row r="100426" spans="8:8">
      <c r="H100426" s="166"/>
    </row>
    <row r="100427" spans="8:8">
      <c r="H100427" s="166"/>
    </row>
    <row r="100428" spans="8:8">
      <c r="H100428" s="166"/>
    </row>
    <row r="100429" spans="8:8">
      <c r="H100429" s="166"/>
    </row>
    <row r="100430" spans="8:8">
      <c r="H100430" s="166"/>
    </row>
    <row r="100431" spans="8:8">
      <c r="H100431" s="166"/>
    </row>
    <row r="100432" spans="8:8">
      <c r="H100432" s="166"/>
    </row>
    <row r="100433" spans="8:8">
      <c r="H100433" s="166"/>
    </row>
    <row r="100434" spans="8:8">
      <c r="H100434" s="166"/>
    </row>
    <row r="100435" spans="8:8">
      <c r="H100435" s="166"/>
    </row>
    <row r="100436" spans="8:8">
      <c r="H100436" s="166"/>
    </row>
    <row r="100437" spans="8:8">
      <c r="H100437" s="166"/>
    </row>
    <row r="100438" spans="8:8">
      <c r="H100438" s="166"/>
    </row>
    <row r="100439" spans="8:8">
      <c r="H100439" s="166"/>
    </row>
    <row r="100440" spans="8:8">
      <c r="H100440" s="166"/>
    </row>
    <row r="100441" spans="8:8">
      <c r="H100441" s="166"/>
    </row>
    <row r="100442" spans="8:8">
      <c r="H100442" s="166"/>
    </row>
    <row r="100443" spans="8:8">
      <c r="H100443" s="166"/>
    </row>
    <row r="100444" spans="8:8">
      <c r="H100444" s="166"/>
    </row>
    <row r="100445" spans="8:8">
      <c r="H100445" s="166"/>
    </row>
    <row r="100446" spans="8:8">
      <c r="H100446" s="166"/>
    </row>
    <row r="100447" spans="8:8">
      <c r="H100447" s="166"/>
    </row>
    <row r="100448" spans="8:8">
      <c r="H100448" s="166"/>
    </row>
    <row r="100449" spans="8:8">
      <c r="H100449" s="166"/>
    </row>
    <row r="100450" spans="8:8">
      <c r="H100450" s="166"/>
    </row>
    <row r="100451" spans="8:8">
      <c r="H100451" s="166"/>
    </row>
    <row r="100452" spans="8:8">
      <c r="H100452" s="166"/>
    </row>
    <row r="100453" spans="8:8">
      <c r="H100453" s="166"/>
    </row>
    <row r="100454" spans="8:8">
      <c r="H100454" s="166"/>
    </row>
    <row r="100455" spans="8:8">
      <c r="H100455" s="166"/>
    </row>
    <row r="100456" spans="8:8">
      <c r="H100456" s="166"/>
    </row>
    <row r="100457" spans="8:8">
      <c r="H100457" s="166"/>
    </row>
    <row r="100458" spans="8:8">
      <c r="H100458" s="166"/>
    </row>
    <row r="100459" spans="8:8">
      <c r="H100459" s="166"/>
    </row>
    <row r="100460" spans="8:8">
      <c r="H100460" s="166"/>
    </row>
    <row r="100461" spans="8:8">
      <c r="H100461" s="166"/>
    </row>
    <row r="100462" spans="8:8">
      <c r="H100462" s="166"/>
    </row>
    <row r="100463" spans="8:8">
      <c r="H100463" s="166"/>
    </row>
    <row r="100464" spans="8:8">
      <c r="H100464" s="166"/>
    </row>
    <row r="100465" spans="8:8">
      <c r="H100465" s="166"/>
    </row>
    <row r="100466" spans="8:8">
      <c r="H100466" s="166"/>
    </row>
    <row r="100467" spans="8:8">
      <c r="H100467" s="166"/>
    </row>
    <row r="100468" spans="8:8">
      <c r="H100468" s="166"/>
    </row>
    <row r="100469" spans="8:8">
      <c r="H100469" s="166"/>
    </row>
    <row r="100470" spans="8:8">
      <c r="H100470" s="166"/>
    </row>
    <row r="100471" spans="8:8">
      <c r="H100471" s="166"/>
    </row>
    <row r="100472" spans="8:8">
      <c r="H100472" s="166"/>
    </row>
    <row r="100473" spans="8:8">
      <c r="H100473" s="166"/>
    </row>
    <row r="100474" spans="8:8">
      <c r="H100474" s="166"/>
    </row>
    <row r="100475" spans="8:8">
      <c r="H100475" s="166"/>
    </row>
    <row r="100476" spans="8:8">
      <c r="H100476" s="166"/>
    </row>
    <row r="100477" spans="8:8">
      <c r="H100477" s="166"/>
    </row>
    <row r="100478" spans="8:8">
      <c r="H100478" s="166"/>
    </row>
    <row r="100479" spans="8:8">
      <c r="H100479" s="166"/>
    </row>
    <row r="100480" spans="8:8">
      <c r="H100480" s="166"/>
    </row>
    <row r="100481" spans="8:8">
      <c r="H100481" s="166"/>
    </row>
    <row r="100482" spans="8:8">
      <c r="H100482" s="166"/>
    </row>
    <row r="100483" spans="8:8">
      <c r="H100483" s="166"/>
    </row>
    <row r="100484" spans="8:8">
      <c r="H100484" s="166"/>
    </row>
    <row r="100485" spans="8:8">
      <c r="H100485" s="166"/>
    </row>
    <row r="100486" spans="8:8">
      <c r="H100486" s="166"/>
    </row>
    <row r="100487" spans="8:8">
      <c r="H100487" s="166"/>
    </row>
    <row r="100488" spans="8:8">
      <c r="H100488" s="166"/>
    </row>
    <row r="100489" spans="8:8">
      <c r="H100489" s="166"/>
    </row>
    <row r="100490" spans="8:8">
      <c r="H100490" s="166"/>
    </row>
    <row r="100491" spans="8:8">
      <c r="H100491" s="166"/>
    </row>
    <row r="100492" spans="8:8">
      <c r="H100492" s="166"/>
    </row>
    <row r="100493" spans="8:8">
      <c r="H100493" s="166"/>
    </row>
    <row r="100494" spans="8:8">
      <c r="H100494" s="166"/>
    </row>
    <row r="100495" spans="8:8">
      <c r="H100495" s="166"/>
    </row>
    <row r="100496" spans="8:8">
      <c r="H100496" s="166"/>
    </row>
    <row r="100497" spans="8:8">
      <c r="H100497" s="166"/>
    </row>
    <row r="100498" spans="8:8">
      <c r="H100498" s="166"/>
    </row>
    <row r="100499" spans="8:8">
      <c r="H100499" s="166"/>
    </row>
    <row r="100500" spans="8:8">
      <c r="H100500" s="166"/>
    </row>
    <row r="100501" spans="8:8">
      <c r="H100501" s="166"/>
    </row>
    <row r="100502" spans="8:8">
      <c r="H100502" s="166"/>
    </row>
    <row r="100503" spans="8:8">
      <c r="H100503" s="166"/>
    </row>
    <row r="100504" spans="8:8">
      <c r="H100504" s="166"/>
    </row>
    <row r="100505" spans="8:8">
      <c r="H100505" s="166"/>
    </row>
    <row r="100506" spans="8:8">
      <c r="H100506" s="166"/>
    </row>
    <row r="100507" spans="8:8">
      <c r="H100507" s="166"/>
    </row>
    <row r="100508" spans="8:8">
      <c r="H100508" s="166"/>
    </row>
    <row r="100509" spans="8:8">
      <c r="H100509" s="166"/>
    </row>
    <row r="100510" spans="8:8">
      <c r="H100510" s="166"/>
    </row>
    <row r="100511" spans="8:8">
      <c r="H100511" s="166"/>
    </row>
    <row r="100512" spans="8:8">
      <c r="H100512" s="166"/>
    </row>
    <row r="100513" spans="8:8">
      <c r="H100513" s="166"/>
    </row>
    <row r="100514" spans="8:8">
      <c r="H100514" s="166"/>
    </row>
    <row r="100515" spans="8:8">
      <c r="H100515" s="166"/>
    </row>
    <row r="100516" spans="8:8">
      <c r="H100516" s="166"/>
    </row>
    <row r="100517" spans="8:8">
      <c r="H100517" s="166"/>
    </row>
    <row r="100518" spans="8:8">
      <c r="H100518" s="166"/>
    </row>
    <row r="100519" spans="8:8">
      <c r="H100519" s="166"/>
    </row>
    <row r="100520" spans="8:8">
      <c r="H100520" s="166"/>
    </row>
    <row r="100521" spans="8:8">
      <c r="H100521" s="166"/>
    </row>
    <row r="100522" spans="8:8">
      <c r="H100522" s="166"/>
    </row>
    <row r="100523" spans="8:8">
      <c r="H100523" s="166"/>
    </row>
    <row r="100524" spans="8:8">
      <c r="H100524" s="166"/>
    </row>
    <row r="100525" spans="8:8">
      <c r="H100525" s="166"/>
    </row>
    <row r="100526" spans="8:8">
      <c r="H100526" s="166"/>
    </row>
    <row r="100527" spans="8:8">
      <c r="H100527" s="166"/>
    </row>
    <row r="100528" spans="8:8">
      <c r="H100528" s="166"/>
    </row>
    <row r="100529" spans="8:8">
      <c r="H100529" s="166"/>
    </row>
    <row r="100530" spans="8:8">
      <c r="H100530" s="166"/>
    </row>
    <row r="100531" spans="8:8">
      <c r="H100531" s="166"/>
    </row>
    <row r="100532" spans="8:8">
      <c r="H100532" s="166"/>
    </row>
    <row r="100533" spans="8:8">
      <c r="H100533" s="166"/>
    </row>
    <row r="100534" spans="8:8">
      <c r="H100534" s="166"/>
    </row>
    <row r="100535" spans="8:8">
      <c r="H100535" s="166"/>
    </row>
    <row r="100536" spans="8:8">
      <c r="H100536" s="166"/>
    </row>
    <row r="100537" spans="8:8">
      <c r="H100537" s="166"/>
    </row>
    <row r="100538" spans="8:8">
      <c r="H100538" s="166"/>
    </row>
    <row r="100539" spans="8:8">
      <c r="H100539" s="166"/>
    </row>
    <row r="100540" spans="8:8">
      <c r="H100540" s="166"/>
    </row>
    <row r="100541" spans="8:8">
      <c r="H100541" s="166"/>
    </row>
    <row r="100542" spans="8:8">
      <c r="H100542" s="166"/>
    </row>
    <row r="100543" spans="8:8">
      <c r="H100543" s="166"/>
    </row>
    <row r="100544" spans="8:8">
      <c r="H100544" s="166"/>
    </row>
    <row r="100545" spans="8:8">
      <c r="H100545" s="166"/>
    </row>
    <row r="100546" spans="8:8">
      <c r="H100546" s="166"/>
    </row>
    <row r="100547" spans="8:8">
      <c r="H100547" s="166"/>
    </row>
    <row r="100548" spans="8:8">
      <c r="H100548" s="166"/>
    </row>
    <row r="100549" spans="8:8">
      <c r="H100549" s="166"/>
    </row>
    <row r="100550" spans="8:8">
      <c r="H100550" s="166"/>
    </row>
    <row r="100551" spans="8:8">
      <c r="H100551" s="166"/>
    </row>
    <row r="100552" spans="8:8">
      <c r="H100552" s="166"/>
    </row>
    <row r="100553" spans="8:8">
      <c r="H100553" s="166"/>
    </row>
    <row r="100554" spans="8:8">
      <c r="H100554" s="166"/>
    </row>
    <row r="100555" spans="8:8">
      <c r="H100555" s="166"/>
    </row>
    <row r="100556" spans="8:8">
      <c r="H100556" s="166"/>
    </row>
    <row r="100557" spans="8:8">
      <c r="H100557" s="166"/>
    </row>
    <row r="100558" spans="8:8">
      <c r="H100558" s="166"/>
    </row>
    <row r="100559" spans="8:8">
      <c r="H100559" s="166"/>
    </row>
    <row r="100560" spans="8:8">
      <c r="H100560" s="166"/>
    </row>
    <row r="100561" spans="8:8">
      <c r="H100561" s="166"/>
    </row>
    <row r="100562" spans="8:8">
      <c r="H100562" s="166"/>
    </row>
    <row r="100563" spans="8:8">
      <c r="H100563" s="166"/>
    </row>
    <row r="100564" spans="8:8">
      <c r="H100564" s="166"/>
    </row>
    <row r="100565" spans="8:8">
      <c r="H100565" s="166"/>
    </row>
    <row r="100566" spans="8:8">
      <c r="H100566" s="166"/>
    </row>
    <row r="100567" spans="8:8">
      <c r="H100567" s="166"/>
    </row>
    <row r="100568" spans="8:8">
      <c r="H100568" s="166"/>
    </row>
    <row r="100569" spans="8:8">
      <c r="H100569" s="166"/>
    </row>
    <row r="100570" spans="8:8">
      <c r="H100570" s="166"/>
    </row>
    <row r="100571" spans="8:8">
      <c r="H100571" s="166"/>
    </row>
    <row r="100572" spans="8:8">
      <c r="H100572" s="166"/>
    </row>
    <row r="100573" spans="8:8">
      <c r="H100573" s="166"/>
    </row>
    <row r="100574" spans="8:8">
      <c r="H100574" s="166"/>
    </row>
    <row r="100575" spans="8:8">
      <c r="H100575" s="166"/>
    </row>
    <row r="100576" spans="8:8">
      <c r="H100576" s="166"/>
    </row>
    <row r="100577" spans="8:8">
      <c r="H100577" s="166"/>
    </row>
    <row r="100578" spans="8:8">
      <c r="H100578" s="166"/>
    </row>
    <row r="100579" spans="8:8">
      <c r="H100579" s="166"/>
    </row>
    <row r="100580" spans="8:8">
      <c r="H100580" s="166"/>
    </row>
    <row r="100581" spans="8:8">
      <c r="H100581" s="166"/>
    </row>
    <row r="100582" spans="8:8">
      <c r="H100582" s="166"/>
    </row>
    <row r="100583" spans="8:8">
      <c r="H100583" s="166"/>
    </row>
    <row r="100584" spans="8:8">
      <c r="H100584" s="166"/>
    </row>
    <row r="100585" spans="8:8">
      <c r="H100585" s="166"/>
    </row>
    <row r="100586" spans="8:8">
      <c r="H100586" s="166"/>
    </row>
    <row r="100587" spans="8:8">
      <c r="H100587" s="166"/>
    </row>
    <row r="100588" spans="8:8">
      <c r="H100588" s="166"/>
    </row>
    <row r="100589" spans="8:8">
      <c r="H100589" s="166"/>
    </row>
    <row r="100590" spans="8:8">
      <c r="H100590" s="166"/>
    </row>
    <row r="100591" spans="8:8">
      <c r="H100591" s="166"/>
    </row>
    <row r="100592" spans="8:8">
      <c r="H100592" s="166"/>
    </row>
    <row r="100593" spans="8:8">
      <c r="H100593" s="166"/>
    </row>
    <row r="100594" spans="8:8">
      <c r="H100594" s="166"/>
    </row>
    <row r="100595" spans="8:8">
      <c r="H100595" s="166"/>
    </row>
    <row r="100596" spans="8:8">
      <c r="H100596" s="166"/>
    </row>
    <row r="100597" spans="8:8">
      <c r="H100597" s="166"/>
    </row>
    <row r="100598" spans="8:8">
      <c r="H100598" s="166"/>
    </row>
    <row r="100599" spans="8:8">
      <c r="H100599" s="166"/>
    </row>
    <row r="100600" spans="8:8">
      <c r="H100600" s="166"/>
    </row>
    <row r="100601" spans="8:8">
      <c r="H100601" s="166"/>
    </row>
    <row r="100602" spans="8:8">
      <c r="H100602" s="166"/>
    </row>
    <row r="100603" spans="8:8">
      <c r="H100603" s="166"/>
    </row>
    <row r="100604" spans="8:8">
      <c r="H100604" s="166"/>
    </row>
    <row r="100605" spans="8:8">
      <c r="H100605" s="166"/>
    </row>
    <row r="100606" spans="8:8">
      <c r="H100606" s="166"/>
    </row>
    <row r="100607" spans="8:8">
      <c r="H100607" s="166"/>
    </row>
    <row r="100608" spans="8:8">
      <c r="H100608" s="166"/>
    </row>
    <row r="100609" spans="8:8">
      <c r="H100609" s="166"/>
    </row>
    <row r="100610" spans="8:8">
      <c r="H100610" s="166"/>
    </row>
    <row r="100611" spans="8:8">
      <c r="H100611" s="166"/>
    </row>
    <row r="100612" spans="8:8">
      <c r="H100612" s="166"/>
    </row>
    <row r="100613" spans="8:8">
      <c r="H100613" s="166"/>
    </row>
    <row r="100614" spans="8:8">
      <c r="H100614" s="166"/>
    </row>
    <row r="100615" spans="8:8">
      <c r="H100615" s="166"/>
    </row>
    <row r="100616" spans="8:8">
      <c r="H100616" s="166"/>
    </row>
    <row r="100617" spans="8:8">
      <c r="H100617" s="166"/>
    </row>
    <row r="100618" spans="8:8">
      <c r="H100618" s="166"/>
    </row>
    <row r="100619" spans="8:8">
      <c r="H100619" s="166"/>
    </row>
    <row r="100620" spans="8:8">
      <c r="H100620" s="166"/>
    </row>
    <row r="100621" spans="8:8">
      <c r="H100621" s="166"/>
    </row>
    <row r="100622" spans="8:8">
      <c r="H100622" s="166"/>
    </row>
    <row r="100623" spans="8:8">
      <c r="H100623" s="166"/>
    </row>
    <row r="100624" spans="8:8">
      <c r="H100624" s="166"/>
    </row>
    <row r="100625" spans="8:8">
      <c r="H100625" s="166"/>
    </row>
    <row r="100626" spans="8:8">
      <c r="H100626" s="166"/>
    </row>
    <row r="100627" spans="8:8">
      <c r="H100627" s="166"/>
    </row>
    <row r="100628" spans="8:8">
      <c r="H100628" s="166"/>
    </row>
    <row r="100629" spans="8:8">
      <c r="H100629" s="166"/>
    </row>
    <row r="100630" spans="8:8">
      <c r="H100630" s="166"/>
    </row>
    <row r="100631" spans="8:8">
      <c r="H100631" s="166"/>
    </row>
    <row r="100632" spans="8:8">
      <c r="H100632" s="166"/>
    </row>
    <row r="100633" spans="8:8">
      <c r="H100633" s="166"/>
    </row>
    <row r="100634" spans="8:8">
      <c r="H100634" s="166"/>
    </row>
    <row r="100635" spans="8:8">
      <c r="H100635" s="166"/>
    </row>
    <row r="100636" spans="8:8">
      <c r="H100636" s="166"/>
    </row>
    <row r="100637" spans="8:8">
      <c r="H100637" s="166"/>
    </row>
    <row r="100638" spans="8:8">
      <c r="H100638" s="166"/>
    </row>
    <row r="100639" spans="8:8">
      <c r="H100639" s="166"/>
    </row>
    <row r="100640" spans="8:8">
      <c r="H100640" s="166"/>
    </row>
    <row r="100641" spans="8:8">
      <c r="H100641" s="166"/>
    </row>
    <row r="100642" spans="8:8">
      <c r="H100642" s="166"/>
    </row>
    <row r="100643" spans="8:8">
      <c r="H100643" s="166"/>
    </row>
    <row r="100644" spans="8:8">
      <c r="H100644" s="166"/>
    </row>
    <row r="100645" spans="8:8">
      <c r="H100645" s="166"/>
    </row>
    <row r="100646" spans="8:8">
      <c r="H100646" s="166"/>
    </row>
    <row r="100647" spans="8:8">
      <c r="H100647" s="166"/>
    </row>
    <row r="100648" spans="8:8">
      <c r="H100648" s="166"/>
    </row>
    <row r="100649" spans="8:8">
      <c r="H100649" s="166"/>
    </row>
    <row r="100650" spans="8:8">
      <c r="H100650" s="166"/>
    </row>
    <row r="100651" spans="8:8">
      <c r="H100651" s="166"/>
    </row>
    <row r="100652" spans="8:8">
      <c r="H100652" s="166"/>
    </row>
    <row r="100653" spans="8:8">
      <c r="H100653" s="166"/>
    </row>
    <row r="100654" spans="8:8">
      <c r="H100654" s="166"/>
    </row>
    <row r="100655" spans="8:8">
      <c r="H100655" s="166"/>
    </row>
    <row r="100656" spans="8:8">
      <c r="H100656" s="166"/>
    </row>
    <row r="100657" spans="8:8">
      <c r="H100657" s="166"/>
    </row>
    <row r="100658" spans="8:8">
      <c r="H100658" s="166"/>
    </row>
    <row r="100659" spans="8:8">
      <c r="H100659" s="166"/>
    </row>
    <row r="100660" spans="8:8">
      <c r="H100660" s="166"/>
    </row>
    <row r="100661" spans="8:8">
      <c r="H100661" s="166"/>
    </row>
    <row r="100662" spans="8:8">
      <c r="H100662" s="166"/>
    </row>
    <row r="100663" spans="8:8">
      <c r="H100663" s="166"/>
    </row>
    <row r="100664" spans="8:8">
      <c r="H100664" s="166"/>
    </row>
    <row r="100665" spans="8:8">
      <c r="H100665" s="166"/>
    </row>
    <row r="100666" spans="8:8">
      <c r="H100666" s="166"/>
    </row>
    <row r="100667" spans="8:8">
      <c r="H100667" s="166"/>
    </row>
    <row r="100668" spans="8:8">
      <c r="H100668" s="166"/>
    </row>
    <row r="100669" spans="8:8">
      <c r="H100669" s="166"/>
    </row>
    <row r="100670" spans="8:8">
      <c r="H100670" s="166"/>
    </row>
    <row r="100671" spans="8:8">
      <c r="H100671" s="166"/>
    </row>
    <row r="100672" spans="8:8">
      <c r="H100672" s="166"/>
    </row>
    <row r="100673" spans="8:8">
      <c r="H100673" s="166"/>
    </row>
    <row r="100674" spans="8:8">
      <c r="H100674" s="166"/>
    </row>
    <row r="100675" spans="8:8">
      <c r="H100675" s="166"/>
    </row>
    <row r="100676" spans="8:8">
      <c r="H100676" s="166"/>
    </row>
    <row r="100677" spans="8:8">
      <c r="H100677" s="166"/>
    </row>
    <row r="100678" spans="8:8">
      <c r="H100678" s="166"/>
    </row>
    <row r="100679" spans="8:8">
      <c r="H100679" s="166"/>
    </row>
    <row r="100680" spans="8:8">
      <c r="H100680" s="166"/>
    </row>
    <row r="100681" spans="8:8">
      <c r="H100681" s="166"/>
    </row>
    <row r="100682" spans="8:8">
      <c r="H100682" s="166"/>
    </row>
    <row r="100683" spans="8:8">
      <c r="H100683" s="166"/>
    </row>
    <row r="100684" spans="8:8">
      <c r="H100684" s="166"/>
    </row>
    <row r="100685" spans="8:8">
      <c r="H100685" s="166"/>
    </row>
    <row r="100686" spans="8:8">
      <c r="H100686" s="166"/>
    </row>
    <row r="100687" spans="8:8">
      <c r="H100687" s="166"/>
    </row>
    <row r="100688" spans="8:8">
      <c r="H100688" s="166"/>
    </row>
    <row r="100689" spans="8:8">
      <c r="H100689" s="166"/>
    </row>
    <row r="100690" spans="8:8">
      <c r="H100690" s="166"/>
    </row>
    <row r="100691" spans="8:8">
      <c r="H100691" s="166"/>
    </row>
    <row r="100692" spans="8:8">
      <c r="H100692" s="166"/>
    </row>
    <row r="100693" spans="8:8">
      <c r="H100693" s="166"/>
    </row>
    <row r="100694" spans="8:8">
      <c r="H100694" s="166"/>
    </row>
    <row r="100695" spans="8:8">
      <c r="H100695" s="166"/>
    </row>
    <row r="100696" spans="8:8">
      <c r="H100696" s="166"/>
    </row>
    <row r="100697" spans="8:8">
      <c r="H100697" s="166"/>
    </row>
    <row r="100698" spans="8:8">
      <c r="H100698" s="166"/>
    </row>
    <row r="100699" spans="8:8">
      <c r="H100699" s="166"/>
    </row>
    <row r="100700" spans="8:8">
      <c r="H100700" s="166"/>
    </row>
    <row r="100701" spans="8:8">
      <c r="H100701" s="166"/>
    </row>
    <row r="100702" spans="8:8">
      <c r="H100702" s="166"/>
    </row>
    <row r="100703" spans="8:8">
      <c r="H100703" s="166"/>
    </row>
    <row r="100704" spans="8:8">
      <c r="H100704" s="166"/>
    </row>
    <row r="100705" spans="8:8">
      <c r="H100705" s="166"/>
    </row>
    <row r="100706" spans="8:8">
      <c r="H100706" s="166"/>
    </row>
    <row r="100707" spans="8:8">
      <c r="H100707" s="166"/>
    </row>
    <row r="100708" spans="8:8">
      <c r="H100708" s="166"/>
    </row>
    <row r="100709" spans="8:8">
      <c r="H100709" s="166"/>
    </row>
    <row r="100710" spans="8:8">
      <c r="H100710" s="166"/>
    </row>
    <row r="100711" spans="8:8">
      <c r="H100711" s="166"/>
    </row>
    <row r="100712" spans="8:8">
      <c r="H100712" s="166"/>
    </row>
    <row r="100713" spans="8:8">
      <c r="H100713" s="166"/>
    </row>
    <row r="100714" spans="8:8">
      <c r="H100714" s="166"/>
    </row>
    <row r="100715" spans="8:8">
      <c r="H100715" s="166"/>
    </row>
    <row r="100716" spans="8:8">
      <c r="H100716" s="166"/>
    </row>
    <row r="100717" spans="8:8">
      <c r="H100717" s="166"/>
    </row>
    <row r="100718" spans="8:8">
      <c r="H100718" s="166"/>
    </row>
    <row r="100719" spans="8:8">
      <c r="H100719" s="166"/>
    </row>
    <row r="100720" spans="8:8">
      <c r="H100720" s="166"/>
    </row>
    <row r="100721" spans="8:8">
      <c r="H100721" s="166"/>
    </row>
    <row r="100722" spans="8:8">
      <c r="H100722" s="166"/>
    </row>
    <row r="100723" spans="8:8">
      <c r="H100723" s="166"/>
    </row>
    <row r="100724" spans="8:8">
      <c r="H100724" s="166"/>
    </row>
    <row r="100725" spans="8:8">
      <c r="H100725" s="166"/>
    </row>
    <row r="100726" spans="8:8">
      <c r="H100726" s="166"/>
    </row>
    <row r="100727" spans="8:8">
      <c r="H100727" s="166"/>
    </row>
    <row r="100728" spans="8:8">
      <c r="H100728" s="166"/>
    </row>
    <row r="100729" spans="8:8">
      <c r="H100729" s="166"/>
    </row>
    <row r="100730" spans="8:8">
      <c r="H100730" s="166"/>
    </row>
    <row r="100731" spans="8:8">
      <c r="H100731" s="166"/>
    </row>
    <row r="100732" spans="8:8">
      <c r="H100732" s="166"/>
    </row>
    <row r="100733" spans="8:8">
      <c r="H100733" s="166"/>
    </row>
    <row r="100734" spans="8:8">
      <c r="H100734" s="166"/>
    </row>
    <row r="100735" spans="8:8">
      <c r="H100735" s="166"/>
    </row>
    <row r="100736" spans="8:8">
      <c r="H100736" s="166"/>
    </row>
    <row r="100737" spans="8:8">
      <c r="H100737" s="166"/>
    </row>
    <row r="100738" spans="8:8">
      <c r="H100738" s="166"/>
    </row>
    <row r="100739" spans="8:8">
      <c r="H100739" s="166"/>
    </row>
    <row r="100740" spans="8:8">
      <c r="H100740" s="166"/>
    </row>
    <row r="100741" spans="8:8">
      <c r="H100741" s="166"/>
    </row>
    <row r="100742" spans="8:8">
      <c r="H100742" s="166"/>
    </row>
    <row r="100743" spans="8:8">
      <c r="H100743" s="166"/>
    </row>
    <row r="100744" spans="8:8">
      <c r="H100744" s="166"/>
    </row>
    <row r="100745" spans="8:8">
      <c r="H100745" s="166"/>
    </row>
    <row r="100746" spans="8:8">
      <c r="H100746" s="166"/>
    </row>
    <row r="100747" spans="8:8">
      <c r="H100747" s="166"/>
    </row>
    <row r="100748" spans="8:8">
      <c r="H100748" s="166"/>
    </row>
    <row r="100749" spans="8:8">
      <c r="H100749" s="166"/>
    </row>
    <row r="100750" spans="8:8">
      <c r="H100750" s="166"/>
    </row>
    <row r="100751" spans="8:8">
      <c r="H100751" s="166"/>
    </row>
    <row r="100752" spans="8:8">
      <c r="H100752" s="166"/>
    </row>
    <row r="100753" spans="8:8">
      <c r="H100753" s="166"/>
    </row>
    <row r="100754" spans="8:8">
      <c r="H100754" s="166"/>
    </row>
    <row r="100755" spans="8:8">
      <c r="H100755" s="166"/>
    </row>
    <row r="100756" spans="8:8">
      <c r="H100756" s="166"/>
    </row>
    <row r="100757" spans="8:8">
      <c r="H100757" s="166"/>
    </row>
    <row r="100758" spans="8:8">
      <c r="H100758" s="166"/>
    </row>
    <row r="100759" spans="8:8">
      <c r="H100759" s="166"/>
    </row>
    <row r="100760" spans="8:8">
      <c r="H100760" s="166"/>
    </row>
    <row r="100761" spans="8:8">
      <c r="H100761" s="166"/>
    </row>
    <row r="100762" spans="8:8">
      <c r="H100762" s="166"/>
    </row>
    <row r="100763" spans="8:8">
      <c r="H100763" s="166"/>
    </row>
    <row r="100764" spans="8:8">
      <c r="H100764" s="166"/>
    </row>
    <row r="100765" spans="8:8">
      <c r="H100765" s="166"/>
    </row>
    <row r="100766" spans="8:8">
      <c r="H100766" s="166"/>
    </row>
    <row r="100767" spans="8:8">
      <c r="H100767" s="166"/>
    </row>
    <row r="100768" spans="8:8">
      <c r="H100768" s="166"/>
    </row>
    <row r="100769" spans="8:8">
      <c r="H100769" s="166"/>
    </row>
    <row r="100770" spans="8:8">
      <c r="H100770" s="166"/>
    </row>
    <row r="100771" spans="8:8">
      <c r="H100771" s="166"/>
    </row>
    <row r="100772" spans="8:8">
      <c r="H100772" s="166"/>
    </row>
    <row r="100773" spans="8:8">
      <c r="H100773" s="166"/>
    </row>
    <row r="100774" spans="8:8">
      <c r="H100774" s="166"/>
    </row>
    <row r="100775" spans="8:8">
      <c r="H100775" s="166"/>
    </row>
    <row r="100776" spans="8:8">
      <c r="H100776" s="166"/>
    </row>
    <row r="100777" spans="8:8">
      <c r="H100777" s="166"/>
    </row>
    <row r="100778" spans="8:8">
      <c r="H100778" s="166"/>
    </row>
    <row r="100779" spans="8:8">
      <c r="H100779" s="166"/>
    </row>
    <row r="100780" spans="8:8">
      <c r="H100780" s="166"/>
    </row>
    <row r="100781" spans="8:8">
      <c r="H100781" s="166"/>
    </row>
    <row r="100782" spans="8:8">
      <c r="H100782" s="166"/>
    </row>
    <row r="100783" spans="8:8">
      <c r="H100783" s="166"/>
    </row>
    <row r="100784" spans="8:8">
      <c r="H100784" s="166"/>
    </row>
    <row r="100785" spans="8:8">
      <c r="H100785" s="166"/>
    </row>
    <row r="100786" spans="8:8">
      <c r="H100786" s="166"/>
    </row>
    <row r="100787" spans="8:8">
      <c r="H100787" s="166"/>
    </row>
    <row r="100788" spans="8:8">
      <c r="H100788" s="166"/>
    </row>
    <row r="100789" spans="8:8">
      <c r="H100789" s="166"/>
    </row>
    <row r="100790" spans="8:8">
      <c r="H100790" s="166"/>
    </row>
    <row r="100791" spans="8:8">
      <c r="H100791" s="166"/>
    </row>
    <row r="100792" spans="8:8">
      <c r="H100792" s="166"/>
    </row>
    <row r="100793" spans="8:8">
      <c r="H100793" s="166"/>
    </row>
    <row r="100794" spans="8:8">
      <c r="H100794" s="166"/>
    </row>
    <row r="100795" spans="8:8">
      <c r="H100795" s="166"/>
    </row>
    <row r="100796" spans="8:8">
      <c r="H100796" s="166"/>
    </row>
    <row r="100797" spans="8:8">
      <c r="H100797" s="166"/>
    </row>
    <row r="100798" spans="8:8">
      <c r="H100798" s="166"/>
    </row>
    <row r="100799" spans="8:8">
      <c r="H100799" s="166"/>
    </row>
    <row r="100800" spans="8:8">
      <c r="H100800" s="166"/>
    </row>
    <row r="100801" spans="8:8">
      <c r="H100801" s="166"/>
    </row>
    <row r="100802" spans="8:8">
      <c r="H100802" s="166"/>
    </row>
    <row r="100803" spans="8:8">
      <c r="H100803" s="166"/>
    </row>
    <row r="100804" spans="8:8">
      <c r="H100804" s="166"/>
    </row>
    <row r="100805" spans="8:8">
      <c r="H100805" s="166"/>
    </row>
    <row r="100806" spans="8:8">
      <c r="H100806" s="166"/>
    </row>
    <row r="100807" spans="8:8">
      <c r="H100807" s="166"/>
    </row>
    <row r="100808" spans="8:8">
      <c r="H100808" s="166"/>
    </row>
    <row r="100809" spans="8:8">
      <c r="H100809" s="166"/>
    </row>
    <row r="100810" spans="8:8">
      <c r="H100810" s="166"/>
    </row>
    <row r="100811" spans="8:8">
      <c r="H100811" s="166"/>
    </row>
    <row r="100812" spans="8:8">
      <c r="H100812" s="166"/>
    </row>
    <row r="100813" spans="8:8">
      <c r="H100813" s="166"/>
    </row>
    <row r="100814" spans="8:8">
      <c r="H100814" s="166"/>
    </row>
    <row r="100815" spans="8:8">
      <c r="H100815" s="166"/>
    </row>
    <row r="100816" spans="8:8">
      <c r="H100816" s="166"/>
    </row>
    <row r="100817" spans="8:8">
      <c r="H100817" s="166"/>
    </row>
    <row r="100818" spans="8:8">
      <c r="H100818" s="166"/>
    </row>
    <row r="100819" spans="8:8">
      <c r="H100819" s="166"/>
    </row>
    <row r="100820" spans="8:8">
      <c r="H100820" s="166"/>
    </row>
    <row r="100821" spans="8:8">
      <c r="H100821" s="166"/>
    </row>
    <row r="100822" spans="8:8">
      <c r="H100822" s="166"/>
    </row>
    <row r="100823" spans="8:8">
      <c r="H100823" s="166"/>
    </row>
    <row r="100824" spans="8:8">
      <c r="H100824" s="166"/>
    </row>
    <row r="100825" spans="8:8">
      <c r="H100825" s="166"/>
    </row>
    <row r="100826" spans="8:8">
      <c r="H100826" s="166"/>
    </row>
    <row r="100827" spans="8:8">
      <c r="H100827" s="166"/>
    </row>
    <row r="100828" spans="8:8">
      <c r="H100828" s="166"/>
    </row>
    <row r="100829" spans="8:8">
      <c r="H100829" s="166"/>
    </row>
    <row r="100830" spans="8:8">
      <c r="H100830" s="166"/>
    </row>
    <row r="100831" spans="8:8">
      <c r="H100831" s="166"/>
    </row>
    <row r="100832" spans="8:8">
      <c r="H100832" s="166"/>
    </row>
    <row r="100833" spans="8:8">
      <c r="H100833" s="166"/>
    </row>
    <row r="100834" spans="8:8">
      <c r="H100834" s="166"/>
    </row>
    <row r="100835" spans="8:8">
      <c r="H100835" s="166"/>
    </row>
    <row r="100836" spans="8:8">
      <c r="H100836" s="166"/>
    </row>
    <row r="100837" spans="8:8">
      <c r="H100837" s="166"/>
    </row>
    <row r="100838" spans="8:8">
      <c r="H100838" s="166"/>
    </row>
    <row r="100839" spans="8:8">
      <c r="H100839" s="166"/>
    </row>
    <row r="100840" spans="8:8">
      <c r="H100840" s="166"/>
    </row>
    <row r="100841" spans="8:8">
      <c r="H100841" s="166"/>
    </row>
    <row r="100842" spans="8:8">
      <c r="H100842" s="166"/>
    </row>
    <row r="100843" spans="8:8">
      <c r="H100843" s="166"/>
    </row>
    <row r="100844" spans="8:8">
      <c r="H100844" s="166"/>
    </row>
    <row r="100845" spans="8:8">
      <c r="H100845" s="166"/>
    </row>
    <row r="100846" spans="8:8">
      <c r="H100846" s="166"/>
    </row>
    <row r="100847" spans="8:8">
      <c r="H100847" s="166"/>
    </row>
    <row r="100848" spans="8:8">
      <c r="H100848" s="166"/>
    </row>
    <row r="100849" spans="8:8">
      <c r="H100849" s="166"/>
    </row>
    <row r="100850" spans="8:8">
      <c r="H100850" s="166"/>
    </row>
    <row r="100851" spans="8:8">
      <c r="H100851" s="166"/>
    </row>
    <row r="100852" spans="8:8">
      <c r="H100852" s="166"/>
    </row>
    <row r="100853" spans="8:8">
      <c r="H100853" s="166"/>
    </row>
    <row r="100854" spans="8:8">
      <c r="H100854" s="166"/>
    </row>
    <row r="100855" spans="8:8">
      <c r="H100855" s="166"/>
    </row>
    <row r="100856" spans="8:8">
      <c r="H100856" s="166"/>
    </row>
    <row r="100857" spans="8:8">
      <c r="H100857" s="166"/>
    </row>
    <row r="100858" spans="8:8">
      <c r="H100858" s="166"/>
    </row>
    <row r="100859" spans="8:8">
      <c r="H100859" s="166"/>
    </row>
    <row r="100860" spans="8:8">
      <c r="H100860" s="166"/>
    </row>
    <row r="100861" spans="8:8">
      <c r="H100861" s="166"/>
    </row>
    <row r="100862" spans="8:8">
      <c r="H100862" s="166"/>
    </row>
    <row r="100863" spans="8:8">
      <c r="H100863" s="166"/>
    </row>
    <row r="100864" spans="8:8">
      <c r="H100864" s="166"/>
    </row>
    <row r="100865" spans="8:8">
      <c r="H100865" s="166"/>
    </row>
    <row r="100866" spans="8:8">
      <c r="H100866" s="166"/>
    </row>
    <row r="100867" spans="8:8">
      <c r="H100867" s="166"/>
    </row>
    <row r="100868" spans="8:8">
      <c r="H100868" s="166"/>
    </row>
    <row r="100869" spans="8:8">
      <c r="H100869" s="166"/>
    </row>
    <row r="100870" spans="8:8">
      <c r="H100870" s="166"/>
    </row>
    <row r="100871" spans="8:8">
      <c r="H100871" s="166"/>
    </row>
    <row r="100872" spans="8:8">
      <c r="H100872" s="166"/>
    </row>
    <row r="100873" spans="8:8">
      <c r="H100873" s="166"/>
    </row>
    <row r="100874" spans="8:8">
      <c r="H100874" s="166"/>
    </row>
    <row r="100875" spans="8:8">
      <c r="H100875" s="166"/>
    </row>
    <row r="100876" spans="8:8">
      <c r="H100876" s="166"/>
    </row>
    <row r="100877" spans="8:8">
      <c r="H100877" s="166"/>
    </row>
    <row r="100878" spans="8:8">
      <c r="H100878" s="166"/>
    </row>
    <row r="100879" spans="8:8">
      <c r="H100879" s="166"/>
    </row>
    <row r="100880" spans="8:8">
      <c r="H100880" s="166"/>
    </row>
    <row r="100881" spans="8:8">
      <c r="H100881" s="166"/>
    </row>
    <row r="100882" spans="8:8">
      <c r="H100882" s="166"/>
    </row>
    <row r="100883" spans="8:8">
      <c r="H100883" s="166"/>
    </row>
    <row r="100884" spans="8:8">
      <c r="H100884" s="166"/>
    </row>
    <row r="100885" spans="8:8">
      <c r="H100885" s="166"/>
    </row>
    <row r="100886" spans="8:8">
      <c r="H100886" s="166"/>
    </row>
    <row r="100887" spans="8:8">
      <c r="H100887" s="166"/>
    </row>
    <row r="100888" spans="8:8">
      <c r="H100888" s="166"/>
    </row>
    <row r="100889" spans="8:8">
      <c r="H100889" s="166"/>
    </row>
    <row r="100890" spans="8:8">
      <c r="H100890" s="166"/>
    </row>
    <row r="100891" spans="8:8">
      <c r="H100891" s="166"/>
    </row>
    <row r="100892" spans="8:8">
      <c r="H100892" s="166"/>
    </row>
    <row r="100893" spans="8:8">
      <c r="H100893" s="166"/>
    </row>
    <row r="100894" spans="8:8">
      <c r="H100894" s="166"/>
    </row>
    <row r="100895" spans="8:8">
      <c r="H100895" s="166"/>
    </row>
    <row r="100896" spans="8:8">
      <c r="H100896" s="166"/>
    </row>
    <row r="100897" spans="8:8">
      <c r="H100897" s="166"/>
    </row>
    <row r="100898" spans="8:8">
      <c r="H100898" s="166"/>
    </row>
    <row r="100899" spans="8:8">
      <c r="H100899" s="166"/>
    </row>
    <row r="100900" spans="8:8">
      <c r="H100900" s="166"/>
    </row>
    <row r="100901" spans="8:8">
      <c r="H100901" s="166"/>
    </row>
    <row r="100902" spans="8:8">
      <c r="H100902" s="166"/>
    </row>
    <row r="100903" spans="8:8">
      <c r="H100903" s="166"/>
    </row>
    <row r="100904" spans="8:8">
      <c r="H100904" s="166"/>
    </row>
    <row r="100905" spans="8:8">
      <c r="H100905" s="166"/>
    </row>
    <row r="100906" spans="8:8">
      <c r="H100906" s="166"/>
    </row>
    <row r="100907" spans="8:8">
      <c r="H100907" s="166"/>
    </row>
    <row r="100908" spans="8:8">
      <c r="H100908" s="166"/>
    </row>
    <row r="100909" spans="8:8">
      <c r="H100909" s="166"/>
    </row>
    <row r="100910" spans="8:8">
      <c r="H100910" s="166"/>
    </row>
    <row r="100911" spans="8:8">
      <c r="H100911" s="166"/>
    </row>
    <row r="100912" spans="8:8">
      <c r="H100912" s="166"/>
    </row>
    <row r="100913" spans="8:8">
      <c r="H100913" s="166"/>
    </row>
    <row r="100914" spans="8:8">
      <c r="H100914" s="166"/>
    </row>
    <row r="100915" spans="8:8">
      <c r="H100915" s="166"/>
    </row>
    <row r="100916" spans="8:8">
      <c r="H100916" s="166"/>
    </row>
    <row r="100917" spans="8:8">
      <c r="H100917" s="166"/>
    </row>
    <row r="100918" spans="8:8">
      <c r="H100918" s="166"/>
    </row>
    <row r="100919" spans="8:8">
      <c r="H100919" s="166"/>
    </row>
    <row r="100920" spans="8:8">
      <c r="H100920" s="166"/>
    </row>
    <row r="100921" spans="8:8">
      <c r="H100921" s="166"/>
    </row>
    <row r="100922" spans="8:8">
      <c r="H100922" s="166"/>
    </row>
    <row r="100923" spans="8:8">
      <c r="H100923" s="166"/>
    </row>
    <row r="100924" spans="8:8">
      <c r="H100924" s="166"/>
    </row>
    <row r="100925" spans="8:8">
      <c r="H100925" s="166"/>
    </row>
    <row r="100926" spans="8:8">
      <c r="H100926" s="166"/>
    </row>
    <row r="100927" spans="8:8">
      <c r="H100927" s="166"/>
    </row>
    <row r="100928" spans="8:8">
      <c r="H100928" s="166"/>
    </row>
    <row r="100929" spans="8:8">
      <c r="H100929" s="166"/>
    </row>
    <row r="100930" spans="8:8">
      <c r="H100930" s="166"/>
    </row>
    <row r="100931" spans="8:8">
      <c r="H100931" s="166"/>
    </row>
    <row r="100932" spans="8:8">
      <c r="H100932" s="166"/>
    </row>
    <row r="100933" spans="8:8">
      <c r="H100933" s="166"/>
    </row>
    <row r="100934" spans="8:8">
      <c r="H100934" s="166"/>
    </row>
    <row r="100935" spans="8:8">
      <c r="H100935" s="166"/>
    </row>
    <row r="100936" spans="8:8">
      <c r="H100936" s="166"/>
    </row>
    <row r="100937" spans="8:8">
      <c r="H100937" s="166"/>
    </row>
    <row r="100938" spans="8:8">
      <c r="H100938" s="166"/>
    </row>
    <row r="100939" spans="8:8">
      <c r="H100939" s="166"/>
    </row>
    <row r="100940" spans="8:8">
      <c r="H100940" s="166"/>
    </row>
    <row r="100941" spans="8:8">
      <c r="H100941" s="166"/>
    </row>
    <row r="100942" spans="8:8">
      <c r="H100942" s="166"/>
    </row>
    <row r="100943" spans="8:8">
      <c r="H100943" s="166"/>
    </row>
    <row r="100944" spans="8:8">
      <c r="H100944" s="166"/>
    </row>
    <row r="100945" spans="8:8">
      <c r="H100945" s="166"/>
    </row>
    <row r="100946" spans="8:8">
      <c r="H100946" s="166"/>
    </row>
    <row r="100947" spans="8:8">
      <c r="H100947" s="166"/>
    </row>
    <row r="100948" spans="8:8">
      <c r="H100948" s="166"/>
    </row>
    <row r="100949" spans="8:8">
      <c r="H100949" s="166"/>
    </row>
    <row r="100950" spans="8:8">
      <c r="H100950" s="166"/>
    </row>
    <row r="100951" spans="8:8">
      <c r="H100951" s="166"/>
    </row>
    <row r="100952" spans="8:8">
      <c r="H100952" s="166"/>
    </row>
    <row r="100953" spans="8:8">
      <c r="H100953" s="166"/>
    </row>
    <row r="100954" spans="8:8">
      <c r="H100954" s="166"/>
    </row>
    <row r="100955" spans="8:8">
      <c r="H100955" s="166"/>
    </row>
    <row r="100956" spans="8:8">
      <c r="H100956" s="166"/>
    </row>
    <row r="100957" spans="8:8">
      <c r="H100957" s="166"/>
    </row>
    <row r="100958" spans="8:8">
      <c r="H100958" s="166"/>
    </row>
    <row r="100959" spans="8:8">
      <c r="H100959" s="166"/>
    </row>
    <row r="100960" spans="8:8">
      <c r="H100960" s="166"/>
    </row>
    <row r="100961" spans="8:8">
      <c r="H100961" s="166"/>
    </row>
    <row r="100962" spans="8:8">
      <c r="H100962" s="166"/>
    </row>
    <row r="100963" spans="8:8">
      <c r="H100963" s="166"/>
    </row>
    <row r="100964" spans="8:8">
      <c r="H100964" s="166"/>
    </row>
    <row r="100965" spans="8:8">
      <c r="H100965" s="166"/>
    </row>
    <row r="100966" spans="8:8">
      <c r="H100966" s="166"/>
    </row>
    <row r="100967" spans="8:8">
      <c r="H100967" s="166"/>
    </row>
    <row r="100968" spans="8:8">
      <c r="H100968" s="166"/>
    </row>
    <row r="100969" spans="8:8">
      <c r="H100969" s="166"/>
    </row>
    <row r="100970" spans="8:8">
      <c r="H100970" s="166"/>
    </row>
    <row r="100971" spans="8:8">
      <c r="H100971" s="166"/>
    </row>
    <row r="100972" spans="8:8">
      <c r="H100972" s="166"/>
    </row>
    <row r="100973" spans="8:8">
      <c r="H100973" s="166"/>
    </row>
    <row r="100974" spans="8:8">
      <c r="H100974" s="166"/>
    </row>
    <row r="100975" spans="8:8">
      <c r="H100975" s="166"/>
    </row>
    <row r="100976" spans="8:8">
      <c r="H100976" s="166"/>
    </row>
    <row r="100977" spans="8:8">
      <c r="H100977" s="166"/>
    </row>
    <row r="100978" spans="8:8">
      <c r="H100978" s="166"/>
    </row>
    <row r="100979" spans="8:8">
      <c r="H100979" s="166"/>
    </row>
    <row r="100980" spans="8:8">
      <c r="H100980" s="166"/>
    </row>
    <row r="100981" spans="8:8">
      <c r="H100981" s="166"/>
    </row>
    <row r="100982" spans="8:8">
      <c r="H100982" s="166"/>
    </row>
    <row r="100983" spans="8:8">
      <c r="H100983" s="166"/>
    </row>
    <row r="100984" spans="8:8">
      <c r="H100984" s="166"/>
    </row>
    <row r="100985" spans="8:8">
      <c r="H100985" s="166"/>
    </row>
    <row r="100986" spans="8:8">
      <c r="H100986" s="166"/>
    </row>
    <row r="100987" spans="8:8">
      <c r="H100987" s="166"/>
    </row>
    <row r="100988" spans="8:8">
      <c r="H100988" s="166"/>
    </row>
    <row r="100989" spans="8:8">
      <c r="H100989" s="166"/>
    </row>
    <row r="100990" spans="8:8">
      <c r="H100990" s="166"/>
    </row>
    <row r="100991" spans="8:8">
      <c r="H100991" s="166"/>
    </row>
    <row r="100992" spans="8:8">
      <c r="H100992" s="166"/>
    </row>
    <row r="100993" spans="8:8">
      <c r="H100993" s="166"/>
    </row>
    <row r="100994" spans="8:8">
      <c r="H100994" s="166"/>
    </row>
    <row r="100995" spans="8:8">
      <c r="H100995" s="166"/>
    </row>
    <row r="100996" spans="8:8">
      <c r="H100996" s="166"/>
    </row>
    <row r="100997" spans="8:8">
      <c r="H100997" s="166"/>
    </row>
    <row r="100998" spans="8:8">
      <c r="H100998" s="166"/>
    </row>
    <row r="100999" spans="8:8">
      <c r="H100999" s="166"/>
    </row>
    <row r="101000" spans="8:8">
      <c r="H101000" s="166"/>
    </row>
    <row r="101001" spans="8:8">
      <c r="H101001" s="166"/>
    </row>
    <row r="101002" spans="8:8">
      <c r="H101002" s="166"/>
    </row>
    <row r="101003" spans="8:8">
      <c r="H101003" s="166"/>
    </row>
    <row r="101004" spans="8:8">
      <c r="H101004" s="166"/>
    </row>
    <row r="101005" spans="8:8">
      <c r="H101005" s="166"/>
    </row>
    <row r="101006" spans="8:8">
      <c r="H101006" s="166"/>
    </row>
    <row r="101007" spans="8:8">
      <c r="H101007" s="166"/>
    </row>
    <row r="101008" spans="8:8">
      <c r="H101008" s="166"/>
    </row>
    <row r="101009" spans="8:8">
      <c r="H101009" s="166"/>
    </row>
    <row r="101010" spans="8:8">
      <c r="H101010" s="166"/>
    </row>
    <row r="101011" spans="8:8">
      <c r="H101011" s="166"/>
    </row>
    <row r="101012" spans="8:8">
      <c r="H101012" s="166"/>
    </row>
    <row r="101013" spans="8:8">
      <c r="H101013" s="166"/>
    </row>
    <row r="101014" spans="8:8">
      <c r="H101014" s="166"/>
    </row>
    <row r="101015" spans="8:8">
      <c r="H101015" s="166"/>
    </row>
    <row r="101016" spans="8:8">
      <c r="H101016" s="166"/>
    </row>
    <row r="101017" spans="8:8">
      <c r="H101017" s="166"/>
    </row>
    <row r="101018" spans="8:8">
      <c r="H101018" s="166"/>
    </row>
    <row r="101019" spans="8:8">
      <c r="H101019" s="166"/>
    </row>
    <row r="101020" spans="8:8">
      <c r="H101020" s="166"/>
    </row>
    <row r="101021" spans="8:8">
      <c r="H101021" s="166"/>
    </row>
    <row r="101022" spans="8:8">
      <c r="H101022" s="166"/>
    </row>
    <row r="101023" spans="8:8">
      <c r="H101023" s="166"/>
    </row>
    <row r="101024" spans="8:8">
      <c r="H101024" s="166"/>
    </row>
    <row r="101025" spans="8:8">
      <c r="H101025" s="166"/>
    </row>
    <row r="101026" spans="8:8">
      <c r="H101026" s="166"/>
    </row>
    <row r="101027" spans="8:8">
      <c r="H101027" s="166"/>
    </row>
    <row r="101028" spans="8:8">
      <c r="H101028" s="166"/>
    </row>
    <row r="101029" spans="8:8">
      <c r="H101029" s="166"/>
    </row>
    <row r="101030" spans="8:8">
      <c r="H101030" s="166"/>
    </row>
    <row r="101031" spans="8:8">
      <c r="H101031" s="166"/>
    </row>
    <row r="101032" spans="8:8">
      <c r="H101032" s="166"/>
    </row>
    <row r="101033" spans="8:8">
      <c r="H101033" s="166"/>
    </row>
    <row r="101034" spans="8:8">
      <c r="H101034" s="166"/>
    </row>
    <row r="101035" spans="8:8">
      <c r="H101035" s="166"/>
    </row>
    <row r="101036" spans="8:8">
      <c r="H101036" s="166"/>
    </row>
    <row r="101037" spans="8:8">
      <c r="H101037" s="166"/>
    </row>
    <row r="101038" spans="8:8">
      <c r="H101038" s="166"/>
    </row>
    <row r="101039" spans="8:8">
      <c r="H101039" s="166"/>
    </row>
    <row r="101040" spans="8:8">
      <c r="H101040" s="166"/>
    </row>
    <row r="101041" spans="8:8">
      <c r="H101041" s="166"/>
    </row>
    <row r="101042" spans="8:8">
      <c r="H101042" s="166"/>
    </row>
    <row r="101043" spans="8:8">
      <c r="H101043" s="166"/>
    </row>
    <row r="101044" spans="8:8">
      <c r="H101044" s="166"/>
    </row>
    <row r="101045" spans="8:8">
      <c r="H101045" s="166"/>
    </row>
    <row r="101046" spans="8:8">
      <c r="H101046" s="166"/>
    </row>
    <row r="101047" spans="8:8">
      <c r="H101047" s="166"/>
    </row>
    <row r="101048" spans="8:8">
      <c r="H101048" s="166"/>
    </row>
    <row r="101049" spans="8:8">
      <c r="H101049" s="166"/>
    </row>
    <row r="101050" spans="8:8">
      <c r="H101050" s="166"/>
    </row>
    <row r="101051" spans="8:8">
      <c r="H101051" s="166"/>
    </row>
    <row r="101052" spans="8:8">
      <c r="H101052" s="166"/>
    </row>
    <row r="101053" spans="8:8">
      <c r="H101053" s="166"/>
    </row>
    <row r="101054" spans="8:8">
      <c r="H101054" s="166"/>
    </row>
    <row r="101055" spans="8:8">
      <c r="H101055" s="166"/>
    </row>
    <row r="101056" spans="8:8">
      <c r="H101056" s="166"/>
    </row>
    <row r="101057" spans="8:8">
      <c r="H101057" s="166"/>
    </row>
    <row r="101058" spans="8:8">
      <c r="H101058" s="166"/>
    </row>
    <row r="101059" spans="8:8">
      <c r="H101059" s="166"/>
    </row>
    <row r="101060" spans="8:8">
      <c r="H101060" s="166"/>
    </row>
    <row r="101061" spans="8:8">
      <c r="H101061" s="166"/>
    </row>
    <row r="101062" spans="8:8">
      <c r="H101062" s="166"/>
    </row>
    <row r="101063" spans="8:8">
      <c r="H101063" s="166"/>
    </row>
    <row r="101064" spans="8:8">
      <c r="H101064" s="166"/>
    </row>
    <row r="101065" spans="8:8">
      <c r="H101065" s="166"/>
    </row>
    <row r="101066" spans="8:8">
      <c r="H101066" s="166"/>
    </row>
    <row r="101067" spans="8:8">
      <c r="H101067" s="166"/>
    </row>
    <row r="101068" spans="8:8">
      <c r="H101068" s="166"/>
    </row>
    <row r="101069" spans="8:8">
      <c r="H101069" s="166"/>
    </row>
    <row r="101070" spans="8:8">
      <c r="H101070" s="166"/>
    </row>
    <row r="101071" spans="8:8">
      <c r="H101071" s="166"/>
    </row>
    <row r="101072" spans="8:8">
      <c r="H101072" s="166"/>
    </row>
    <row r="101073" spans="8:8">
      <c r="H101073" s="166"/>
    </row>
    <row r="101074" spans="8:8">
      <c r="H101074" s="166"/>
    </row>
    <row r="101075" spans="8:8">
      <c r="H101075" s="166"/>
    </row>
    <row r="101076" spans="8:8">
      <c r="H101076" s="166"/>
    </row>
    <row r="101077" spans="8:8">
      <c r="H101077" s="166"/>
    </row>
    <row r="101078" spans="8:8">
      <c r="H101078" s="166"/>
    </row>
    <row r="101079" spans="8:8">
      <c r="H101079" s="166"/>
    </row>
    <row r="101080" spans="8:8">
      <c r="H101080" s="166"/>
    </row>
    <row r="101081" spans="8:8">
      <c r="H101081" s="166"/>
    </row>
    <row r="101082" spans="8:8">
      <c r="H101082" s="166"/>
    </row>
    <row r="101083" spans="8:8">
      <c r="H101083" s="166"/>
    </row>
    <row r="101084" spans="8:8">
      <c r="H101084" s="166"/>
    </row>
    <row r="101085" spans="8:8">
      <c r="H101085" s="166"/>
    </row>
    <row r="101086" spans="8:8">
      <c r="H101086" s="166"/>
    </row>
    <row r="101087" spans="8:8">
      <c r="H101087" s="166"/>
    </row>
    <row r="101088" spans="8:8">
      <c r="H101088" s="166"/>
    </row>
    <row r="101089" spans="8:8">
      <c r="H101089" s="166"/>
    </row>
    <row r="101090" spans="8:8">
      <c r="H101090" s="166"/>
    </row>
    <row r="101091" spans="8:8">
      <c r="H101091" s="166"/>
    </row>
    <row r="101092" spans="8:8">
      <c r="H101092" s="166"/>
    </row>
    <row r="101093" spans="8:8">
      <c r="H101093" s="166"/>
    </row>
    <row r="101094" spans="8:8">
      <c r="H101094" s="166"/>
    </row>
    <row r="101095" spans="8:8">
      <c r="H101095" s="166"/>
    </row>
    <row r="101096" spans="8:8">
      <c r="H101096" s="166"/>
    </row>
    <row r="101097" spans="8:8">
      <c r="H101097" s="166"/>
    </row>
    <row r="101098" spans="8:8">
      <c r="H101098" s="166"/>
    </row>
    <row r="101099" spans="8:8">
      <c r="H101099" s="166"/>
    </row>
    <row r="101100" spans="8:8">
      <c r="H101100" s="166"/>
    </row>
    <row r="101101" spans="8:8">
      <c r="H101101" s="166"/>
    </row>
    <row r="101102" spans="8:8">
      <c r="H101102" s="166"/>
    </row>
    <row r="101103" spans="8:8">
      <c r="H101103" s="166"/>
    </row>
    <row r="101104" spans="8:8">
      <c r="H101104" s="166"/>
    </row>
    <row r="101105" spans="8:8">
      <c r="H101105" s="166"/>
    </row>
    <row r="101106" spans="8:8">
      <c r="H101106" s="166"/>
    </row>
    <row r="101107" spans="8:8">
      <c r="H101107" s="166"/>
    </row>
    <row r="101108" spans="8:8">
      <c r="H101108" s="166"/>
    </row>
    <row r="101109" spans="8:8">
      <c r="H101109" s="166"/>
    </row>
    <row r="101110" spans="8:8">
      <c r="H101110" s="166"/>
    </row>
    <row r="101111" spans="8:8">
      <c r="H101111" s="166"/>
    </row>
    <row r="101112" spans="8:8">
      <c r="H101112" s="166"/>
    </row>
    <row r="101113" spans="8:8">
      <c r="H101113" s="166"/>
    </row>
    <row r="101114" spans="8:8">
      <c r="H101114" s="166"/>
    </row>
    <row r="101115" spans="8:8">
      <c r="H101115" s="166"/>
    </row>
    <row r="101116" spans="8:8">
      <c r="H101116" s="166"/>
    </row>
    <row r="101117" spans="8:8">
      <c r="H101117" s="166"/>
    </row>
    <row r="101118" spans="8:8">
      <c r="H101118" s="166"/>
    </row>
    <row r="101119" spans="8:8">
      <c r="H101119" s="166"/>
    </row>
    <row r="101120" spans="8:8">
      <c r="H101120" s="166"/>
    </row>
    <row r="101121" spans="8:8">
      <c r="H101121" s="166"/>
    </row>
    <row r="101122" spans="8:8">
      <c r="H101122" s="166"/>
    </row>
    <row r="101123" spans="8:8">
      <c r="H101123" s="166"/>
    </row>
    <row r="101124" spans="8:8">
      <c r="H101124" s="166"/>
    </row>
    <row r="101125" spans="8:8">
      <c r="H101125" s="166"/>
    </row>
    <row r="101126" spans="8:8">
      <c r="H101126" s="166"/>
    </row>
    <row r="101127" spans="8:8">
      <c r="H101127" s="166"/>
    </row>
    <row r="101128" spans="8:8">
      <c r="H101128" s="166"/>
    </row>
    <row r="101129" spans="8:8">
      <c r="H101129" s="166"/>
    </row>
    <row r="101130" spans="8:8">
      <c r="H101130" s="166"/>
    </row>
    <row r="101131" spans="8:8">
      <c r="H101131" s="166"/>
    </row>
    <row r="101132" spans="8:8">
      <c r="H101132" s="166"/>
    </row>
    <row r="101133" spans="8:8">
      <c r="H101133" s="166"/>
    </row>
    <row r="101134" spans="8:8">
      <c r="H101134" s="166"/>
    </row>
    <row r="101135" spans="8:8">
      <c r="H101135" s="166"/>
    </row>
    <row r="101136" spans="8:8">
      <c r="H101136" s="166"/>
    </row>
    <row r="101137" spans="8:8">
      <c r="H101137" s="166"/>
    </row>
    <row r="101138" spans="8:8">
      <c r="H101138" s="166"/>
    </row>
    <row r="101139" spans="8:8">
      <c r="H101139" s="166"/>
    </row>
    <row r="101140" spans="8:8">
      <c r="H101140" s="166"/>
    </row>
    <row r="101141" spans="8:8">
      <c r="H101141" s="166"/>
    </row>
    <row r="101142" spans="8:8">
      <c r="H101142" s="166"/>
    </row>
    <row r="101143" spans="8:8">
      <c r="H101143" s="166"/>
    </row>
    <row r="101144" spans="8:8">
      <c r="H101144" s="166"/>
    </row>
    <row r="101145" spans="8:8">
      <c r="H101145" s="166"/>
    </row>
    <row r="101146" spans="8:8">
      <c r="H101146" s="166"/>
    </row>
    <row r="101147" spans="8:8">
      <c r="H101147" s="166"/>
    </row>
    <row r="101148" spans="8:8">
      <c r="H101148" s="166"/>
    </row>
    <row r="101149" spans="8:8">
      <c r="H101149" s="166"/>
    </row>
    <row r="101150" spans="8:8">
      <c r="H101150" s="166"/>
    </row>
    <row r="101151" spans="8:8">
      <c r="H101151" s="166"/>
    </row>
    <row r="101152" spans="8:8">
      <c r="H101152" s="166"/>
    </row>
    <row r="101153" spans="8:8">
      <c r="H101153" s="166"/>
    </row>
    <row r="101154" spans="8:8">
      <c r="H101154" s="166"/>
    </row>
    <row r="101155" spans="8:8">
      <c r="H101155" s="166"/>
    </row>
    <row r="101156" spans="8:8">
      <c r="H101156" s="166"/>
    </row>
    <row r="101157" spans="8:8">
      <c r="H101157" s="166"/>
    </row>
    <row r="101158" spans="8:8">
      <c r="H101158" s="166"/>
    </row>
    <row r="101159" spans="8:8">
      <c r="H101159" s="166"/>
    </row>
    <row r="101160" spans="8:8">
      <c r="H101160" s="166"/>
    </row>
    <row r="101161" spans="8:8">
      <c r="H101161" s="166"/>
    </row>
    <row r="101162" spans="8:8">
      <c r="H101162" s="166"/>
    </row>
    <row r="101163" spans="8:8">
      <c r="H101163" s="166"/>
    </row>
    <row r="101164" spans="8:8">
      <c r="H101164" s="166"/>
    </row>
    <row r="101165" spans="8:8">
      <c r="H101165" s="166"/>
    </row>
    <row r="101166" spans="8:8">
      <c r="H101166" s="166"/>
    </row>
    <row r="101167" spans="8:8">
      <c r="H101167" s="166"/>
    </row>
    <row r="101168" spans="8:8">
      <c r="H101168" s="166"/>
    </row>
    <row r="101169" spans="8:8">
      <c r="H101169" s="166"/>
    </row>
    <row r="101170" spans="8:8">
      <c r="H101170" s="166"/>
    </row>
    <row r="101171" spans="8:8">
      <c r="H101171" s="166"/>
    </row>
    <row r="101172" spans="8:8">
      <c r="H101172" s="166"/>
    </row>
    <row r="101173" spans="8:8">
      <c r="H101173" s="166"/>
    </row>
    <row r="101174" spans="8:8">
      <c r="H101174" s="166"/>
    </row>
    <row r="101175" spans="8:8">
      <c r="H101175" s="166"/>
    </row>
    <row r="101176" spans="8:8">
      <c r="H101176" s="166"/>
    </row>
    <row r="101177" spans="8:8">
      <c r="H101177" s="166"/>
    </row>
    <row r="101178" spans="8:8">
      <c r="H101178" s="166"/>
    </row>
    <row r="101179" spans="8:8">
      <c r="H101179" s="166"/>
    </row>
    <row r="101180" spans="8:8">
      <c r="H101180" s="166"/>
    </row>
    <row r="101181" spans="8:8">
      <c r="H101181" s="166"/>
    </row>
    <row r="101182" spans="8:8">
      <c r="H101182" s="166"/>
    </row>
    <row r="101183" spans="8:8">
      <c r="H101183" s="166"/>
    </row>
    <row r="101184" spans="8:8">
      <c r="H101184" s="166"/>
    </row>
    <row r="101185" spans="8:8">
      <c r="H101185" s="166"/>
    </row>
    <row r="101186" spans="8:8">
      <c r="H101186" s="166"/>
    </row>
    <row r="101187" spans="8:8">
      <c r="H101187" s="166"/>
    </row>
    <row r="101188" spans="8:8">
      <c r="H101188" s="166"/>
    </row>
    <row r="101189" spans="8:8">
      <c r="H101189" s="166"/>
    </row>
    <row r="101190" spans="8:8">
      <c r="H101190" s="166"/>
    </row>
    <row r="101191" spans="8:8">
      <c r="H101191" s="166"/>
    </row>
    <row r="101192" spans="8:8">
      <c r="H101192" s="166"/>
    </row>
    <row r="101193" spans="8:8">
      <c r="H101193" s="166"/>
    </row>
    <row r="101194" spans="8:8">
      <c r="H101194" s="166"/>
    </row>
    <row r="101195" spans="8:8">
      <c r="H101195" s="166"/>
    </row>
    <row r="101196" spans="8:8">
      <c r="H101196" s="166"/>
    </row>
    <row r="101197" spans="8:8">
      <c r="H101197" s="166"/>
    </row>
    <row r="101198" spans="8:8">
      <c r="H101198" s="166"/>
    </row>
    <row r="101199" spans="8:8">
      <c r="H101199" s="166"/>
    </row>
    <row r="101200" spans="8:8">
      <c r="H101200" s="166"/>
    </row>
    <row r="101201" spans="8:8">
      <c r="H101201" s="166"/>
    </row>
    <row r="101202" spans="8:8">
      <c r="H101202" s="166"/>
    </row>
    <row r="101203" spans="8:8">
      <c r="H101203" s="166"/>
    </row>
    <row r="101204" spans="8:8">
      <c r="H101204" s="166"/>
    </row>
    <row r="101205" spans="8:8">
      <c r="H101205" s="166"/>
    </row>
    <row r="101206" spans="8:8">
      <c r="H101206" s="166"/>
    </row>
    <row r="101207" spans="8:8">
      <c r="H101207" s="166"/>
    </row>
    <row r="101208" spans="8:8">
      <c r="H101208" s="166"/>
    </row>
    <row r="101209" spans="8:8">
      <c r="H101209" s="166"/>
    </row>
    <row r="101210" spans="8:8">
      <c r="H101210" s="166"/>
    </row>
    <row r="101211" spans="8:8">
      <c r="H101211" s="166"/>
    </row>
    <row r="101212" spans="8:8">
      <c r="H101212" s="166"/>
    </row>
    <row r="101213" spans="8:8">
      <c r="H101213" s="166"/>
    </row>
    <row r="101214" spans="8:8">
      <c r="H101214" s="166"/>
    </row>
    <row r="101215" spans="8:8">
      <c r="H101215" s="166"/>
    </row>
    <row r="101216" spans="8:8">
      <c r="H101216" s="166"/>
    </row>
    <row r="101217" spans="8:8">
      <c r="H101217" s="166"/>
    </row>
    <row r="101218" spans="8:8">
      <c r="H101218" s="166"/>
    </row>
    <row r="101219" spans="8:8">
      <c r="H101219" s="166"/>
    </row>
    <row r="101220" spans="8:8">
      <c r="H101220" s="166"/>
    </row>
    <row r="101221" spans="8:8">
      <c r="H101221" s="166"/>
    </row>
    <row r="101222" spans="8:8">
      <c r="H101222" s="166"/>
    </row>
    <row r="101223" spans="8:8">
      <c r="H101223" s="166"/>
    </row>
    <row r="101224" spans="8:8">
      <c r="H101224" s="166"/>
    </row>
    <row r="101225" spans="8:8">
      <c r="H101225" s="166"/>
    </row>
    <row r="101226" spans="8:8">
      <c r="H101226" s="166"/>
    </row>
    <row r="101227" spans="8:8">
      <c r="H101227" s="166"/>
    </row>
    <row r="101228" spans="8:8">
      <c r="H101228" s="166"/>
    </row>
    <row r="101229" spans="8:8">
      <c r="H101229" s="166"/>
    </row>
    <row r="101230" spans="8:8">
      <c r="H101230" s="166"/>
    </row>
    <row r="101231" spans="8:8">
      <c r="H101231" s="166"/>
    </row>
    <row r="101232" spans="8:8">
      <c r="H101232" s="166"/>
    </row>
    <row r="101233" spans="8:8">
      <c r="H101233" s="166"/>
    </row>
    <row r="101234" spans="8:8">
      <c r="H101234" s="166"/>
    </row>
    <row r="101235" spans="8:8">
      <c r="H101235" s="166"/>
    </row>
    <row r="101236" spans="8:8">
      <c r="H101236" s="166"/>
    </row>
    <row r="101237" spans="8:8">
      <c r="H101237" s="166"/>
    </row>
    <row r="101238" spans="8:8">
      <c r="H101238" s="166"/>
    </row>
    <row r="101239" spans="8:8">
      <c r="H101239" s="166"/>
    </row>
    <row r="101240" spans="8:8">
      <c r="H101240" s="166"/>
    </row>
    <row r="101241" spans="8:8">
      <c r="H101241" s="166"/>
    </row>
    <row r="101242" spans="8:8">
      <c r="H101242" s="166"/>
    </row>
    <row r="101243" spans="8:8">
      <c r="H101243" s="166"/>
    </row>
    <row r="101244" spans="8:8">
      <c r="H101244" s="166"/>
    </row>
    <row r="101245" spans="8:8">
      <c r="H101245" s="166"/>
    </row>
    <row r="101246" spans="8:8">
      <c r="H101246" s="166"/>
    </row>
    <row r="101247" spans="8:8">
      <c r="H101247" s="166"/>
    </row>
    <row r="101248" spans="8:8">
      <c r="H101248" s="166"/>
    </row>
    <row r="101249" spans="8:8">
      <c r="H101249" s="166"/>
    </row>
    <row r="101250" spans="8:8">
      <c r="H101250" s="166"/>
    </row>
    <row r="101251" spans="8:8">
      <c r="H101251" s="166"/>
    </row>
    <row r="101252" spans="8:8">
      <c r="H101252" s="166"/>
    </row>
    <row r="101253" spans="8:8">
      <c r="H101253" s="166"/>
    </row>
    <row r="101254" spans="8:8">
      <c r="H101254" s="166"/>
    </row>
    <row r="101255" spans="8:8">
      <c r="H101255" s="166"/>
    </row>
    <row r="101256" spans="8:8">
      <c r="H101256" s="166"/>
    </row>
    <row r="101257" spans="8:8">
      <c r="H101257" s="166"/>
    </row>
    <row r="101258" spans="8:8">
      <c r="H101258" s="166"/>
    </row>
    <row r="101259" spans="8:8">
      <c r="H101259" s="166"/>
    </row>
    <row r="101260" spans="8:8">
      <c r="H101260" s="166"/>
    </row>
    <row r="101261" spans="8:8">
      <c r="H101261" s="166"/>
    </row>
    <row r="101262" spans="8:8">
      <c r="H101262" s="166"/>
    </row>
    <row r="101263" spans="8:8">
      <c r="H101263" s="166"/>
    </row>
    <row r="101264" spans="8:8">
      <c r="H101264" s="166"/>
    </row>
    <row r="101265" spans="8:8">
      <c r="H101265" s="166"/>
    </row>
    <row r="101266" spans="8:8">
      <c r="H101266" s="166"/>
    </row>
    <row r="101267" spans="8:8">
      <c r="H101267" s="166"/>
    </row>
    <row r="101268" spans="8:8">
      <c r="H101268" s="166"/>
    </row>
    <row r="101269" spans="8:8">
      <c r="H101269" s="166"/>
    </row>
    <row r="101270" spans="8:8">
      <c r="H101270" s="166"/>
    </row>
    <row r="101271" spans="8:8">
      <c r="H101271" s="166"/>
    </row>
    <row r="101272" spans="8:8">
      <c r="H101272" s="166"/>
    </row>
    <row r="101273" spans="8:8">
      <c r="H101273" s="166"/>
    </row>
    <row r="101274" spans="8:8">
      <c r="H101274" s="166"/>
    </row>
    <row r="101275" spans="8:8">
      <c r="H101275" s="166"/>
    </row>
    <row r="101276" spans="8:8">
      <c r="H101276" s="166"/>
    </row>
    <row r="101277" spans="8:8">
      <c r="H101277" s="166"/>
    </row>
    <row r="101278" spans="8:8">
      <c r="H101278" s="166"/>
    </row>
    <row r="101279" spans="8:8">
      <c r="H101279" s="166"/>
    </row>
    <row r="101280" spans="8:8">
      <c r="H101280" s="166"/>
    </row>
    <row r="101281" spans="8:8">
      <c r="H101281" s="166"/>
    </row>
    <row r="101282" spans="8:8">
      <c r="H101282" s="166"/>
    </row>
    <row r="101283" spans="8:8">
      <c r="H101283" s="166"/>
    </row>
    <row r="101284" spans="8:8">
      <c r="H101284" s="166"/>
    </row>
    <row r="101285" spans="8:8">
      <c r="H101285" s="166"/>
    </row>
    <row r="101286" spans="8:8">
      <c r="H101286" s="166"/>
    </row>
    <row r="101287" spans="8:8">
      <c r="H101287" s="166"/>
    </row>
    <row r="101288" spans="8:8">
      <c r="H101288" s="166"/>
    </row>
    <row r="101289" spans="8:8">
      <c r="H101289" s="166"/>
    </row>
    <row r="101290" spans="8:8">
      <c r="H101290" s="166"/>
    </row>
    <row r="101291" spans="8:8">
      <c r="H101291" s="166"/>
    </row>
    <row r="101292" spans="8:8">
      <c r="H101292" s="166"/>
    </row>
    <row r="101293" spans="8:8">
      <c r="H101293" s="166"/>
    </row>
    <row r="101294" spans="8:8">
      <c r="H101294" s="166"/>
    </row>
    <row r="101295" spans="8:8">
      <c r="H101295" s="166"/>
    </row>
    <row r="101296" spans="8:8">
      <c r="H101296" s="166"/>
    </row>
    <row r="101297" spans="8:8">
      <c r="H101297" s="166"/>
    </row>
    <row r="101298" spans="8:8">
      <c r="H101298" s="166"/>
    </row>
    <row r="101299" spans="8:8">
      <c r="H101299" s="166"/>
    </row>
    <row r="101300" spans="8:8">
      <c r="H101300" s="166"/>
    </row>
    <row r="101301" spans="8:8">
      <c r="H101301" s="166"/>
    </row>
    <row r="101302" spans="8:8">
      <c r="H101302" s="166"/>
    </row>
    <row r="101303" spans="8:8">
      <c r="H101303" s="166"/>
    </row>
    <row r="101304" spans="8:8">
      <c r="H101304" s="166"/>
    </row>
    <row r="101305" spans="8:8">
      <c r="H101305" s="166"/>
    </row>
    <row r="101306" spans="8:8">
      <c r="H101306" s="166"/>
    </row>
    <row r="101307" spans="8:8">
      <c r="H101307" s="166"/>
    </row>
    <row r="101308" spans="8:8">
      <c r="H101308" s="166"/>
    </row>
    <row r="101309" spans="8:8">
      <c r="H101309" s="166"/>
    </row>
    <row r="101310" spans="8:8">
      <c r="H101310" s="166"/>
    </row>
    <row r="101311" spans="8:8">
      <c r="H101311" s="166"/>
    </row>
    <row r="101312" spans="8:8">
      <c r="H101312" s="166"/>
    </row>
    <row r="101313" spans="8:8">
      <c r="H101313" s="166"/>
    </row>
    <row r="101314" spans="8:8">
      <c r="H101314" s="166"/>
    </row>
    <row r="101315" spans="8:8">
      <c r="H101315" s="166"/>
    </row>
    <row r="101316" spans="8:8">
      <c r="H101316" s="166"/>
    </row>
    <row r="101317" spans="8:8">
      <c r="H101317" s="166"/>
    </row>
    <row r="101318" spans="8:8">
      <c r="H101318" s="166"/>
    </row>
    <row r="101319" spans="8:8">
      <c r="H101319" s="166"/>
    </row>
    <row r="101320" spans="8:8">
      <c r="H101320" s="166"/>
    </row>
    <row r="101321" spans="8:8">
      <c r="H101321" s="166"/>
    </row>
    <row r="101322" spans="8:8">
      <c r="H101322" s="166"/>
    </row>
    <row r="101323" spans="8:8">
      <c r="H101323" s="166"/>
    </row>
    <row r="101324" spans="8:8">
      <c r="H101324" s="166"/>
    </row>
    <row r="101325" spans="8:8">
      <c r="H101325" s="166"/>
    </row>
    <row r="101326" spans="8:8">
      <c r="H101326" s="166"/>
    </row>
    <row r="101327" spans="8:8">
      <c r="H101327" s="166"/>
    </row>
    <row r="101328" spans="8:8">
      <c r="H101328" s="166"/>
    </row>
    <row r="101329" spans="8:8">
      <c r="H101329" s="166"/>
    </row>
    <row r="101330" spans="8:8">
      <c r="H101330" s="166"/>
    </row>
    <row r="101331" spans="8:8">
      <c r="H101331" s="166"/>
    </row>
    <row r="101332" spans="8:8">
      <c r="H101332" s="166"/>
    </row>
    <row r="101333" spans="8:8">
      <c r="H101333" s="166"/>
    </row>
    <row r="101334" spans="8:8">
      <c r="H101334" s="166"/>
    </row>
    <row r="101335" spans="8:8">
      <c r="H101335" s="166"/>
    </row>
    <row r="101336" spans="8:8">
      <c r="H101336" s="166"/>
    </row>
    <row r="101337" spans="8:8">
      <c r="H101337" s="166"/>
    </row>
    <row r="101338" spans="8:8">
      <c r="H101338" s="166"/>
    </row>
    <row r="101339" spans="8:8">
      <c r="H101339" s="166"/>
    </row>
    <row r="101340" spans="8:8">
      <c r="H101340" s="166"/>
    </row>
    <row r="101341" spans="8:8">
      <c r="H101341" s="166"/>
    </row>
    <row r="101342" spans="8:8">
      <c r="H101342" s="166"/>
    </row>
    <row r="101343" spans="8:8">
      <c r="H101343" s="166"/>
    </row>
    <row r="101344" spans="8:8">
      <c r="H101344" s="166"/>
    </row>
    <row r="101345" spans="8:8">
      <c r="H101345" s="166"/>
    </row>
    <row r="101346" spans="8:8">
      <c r="H101346" s="166"/>
    </row>
    <row r="101347" spans="8:8">
      <c r="H101347" s="166"/>
    </row>
    <row r="101348" spans="8:8">
      <c r="H101348" s="166"/>
    </row>
    <row r="101349" spans="8:8">
      <c r="H101349" s="166"/>
    </row>
    <row r="101350" spans="8:8">
      <c r="H101350" s="166"/>
    </row>
    <row r="101351" spans="8:8">
      <c r="H101351" s="166"/>
    </row>
    <row r="101352" spans="8:8">
      <c r="H101352" s="166"/>
    </row>
    <row r="101353" spans="8:8">
      <c r="H101353" s="166"/>
    </row>
    <row r="101354" spans="8:8">
      <c r="H101354" s="166"/>
    </row>
    <row r="101355" spans="8:8">
      <c r="H101355" s="166"/>
    </row>
    <row r="101356" spans="8:8">
      <c r="H101356" s="166"/>
    </row>
    <row r="101357" spans="8:8">
      <c r="H101357" s="166"/>
    </row>
    <row r="101358" spans="8:8">
      <c r="H101358" s="166"/>
    </row>
    <row r="101359" spans="8:8">
      <c r="H101359" s="166"/>
    </row>
    <row r="101360" spans="8:8">
      <c r="H101360" s="166"/>
    </row>
    <row r="101361" spans="8:8">
      <c r="H101361" s="166"/>
    </row>
    <row r="101362" spans="8:8">
      <c r="H101362" s="166"/>
    </row>
    <row r="101363" spans="8:8">
      <c r="H101363" s="166"/>
    </row>
    <row r="101364" spans="8:8">
      <c r="H101364" s="166"/>
    </row>
    <row r="101365" spans="8:8">
      <c r="H101365" s="166"/>
    </row>
    <row r="101366" spans="8:8">
      <c r="H101366" s="166"/>
    </row>
    <row r="101367" spans="8:8">
      <c r="H101367" s="166"/>
    </row>
    <row r="101368" spans="8:8">
      <c r="H101368" s="166"/>
    </row>
    <row r="101369" spans="8:8">
      <c r="H101369" s="166"/>
    </row>
    <row r="101370" spans="8:8">
      <c r="H101370" s="166"/>
    </row>
    <row r="101371" spans="8:8">
      <c r="H101371" s="166"/>
    </row>
    <row r="101372" spans="8:8">
      <c r="H101372" s="166"/>
    </row>
    <row r="101373" spans="8:8">
      <c r="H101373" s="166"/>
    </row>
    <row r="101374" spans="8:8">
      <c r="H101374" s="166"/>
    </row>
    <row r="101375" spans="8:8">
      <c r="H101375" s="166"/>
    </row>
    <row r="101376" spans="8:8">
      <c r="H101376" s="166"/>
    </row>
    <row r="101377" spans="8:8">
      <c r="H101377" s="166"/>
    </row>
    <row r="101378" spans="8:8">
      <c r="H101378" s="166"/>
    </row>
    <row r="101379" spans="8:8">
      <c r="H101379" s="166"/>
    </row>
    <row r="101380" spans="8:8">
      <c r="H101380" s="166"/>
    </row>
    <row r="101381" spans="8:8">
      <c r="H101381" s="166"/>
    </row>
    <row r="101382" spans="8:8">
      <c r="H101382" s="166"/>
    </row>
    <row r="101383" spans="8:8">
      <c r="H101383" s="166"/>
    </row>
    <row r="101384" spans="8:8">
      <c r="H101384" s="166"/>
    </row>
    <row r="101385" spans="8:8">
      <c r="H101385" s="166"/>
    </row>
    <row r="101386" spans="8:8">
      <c r="H101386" s="166"/>
    </row>
    <row r="101387" spans="8:8">
      <c r="H101387" s="166"/>
    </row>
    <row r="101388" spans="8:8">
      <c r="H101388" s="166"/>
    </row>
    <row r="101389" spans="8:8">
      <c r="H101389" s="166"/>
    </row>
    <row r="101390" spans="8:8">
      <c r="H101390" s="166"/>
    </row>
    <row r="101391" spans="8:8">
      <c r="H101391" s="166"/>
    </row>
    <row r="101392" spans="8:8">
      <c r="H101392" s="166"/>
    </row>
    <row r="101393" spans="8:8">
      <c r="H101393" s="166"/>
    </row>
    <row r="101394" spans="8:8">
      <c r="H101394" s="166"/>
    </row>
    <row r="101395" spans="8:8">
      <c r="H101395" s="166"/>
    </row>
    <row r="101396" spans="8:8">
      <c r="H101396" s="166"/>
    </row>
    <row r="101397" spans="8:8">
      <c r="H101397" s="166"/>
    </row>
    <row r="101398" spans="8:8">
      <c r="H101398" s="166"/>
    </row>
    <row r="101399" spans="8:8">
      <c r="H101399" s="166"/>
    </row>
    <row r="101400" spans="8:8">
      <c r="H101400" s="166"/>
    </row>
    <row r="101401" spans="8:8">
      <c r="H101401" s="166"/>
    </row>
    <row r="101402" spans="8:8">
      <c r="H101402" s="166"/>
    </row>
    <row r="101403" spans="8:8">
      <c r="H101403" s="166"/>
    </row>
    <row r="101404" spans="8:8">
      <c r="H101404" s="166"/>
    </row>
    <row r="101405" spans="8:8">
      <c r="H101405" s="166"/>
    </row>
    <row r="101406" spans="8:8">
      <c r="H101406" s="166"/>
    </row>
    <row r="101407" spans="8:8">
      <c r="H101407" s="166"/>
    </row>
    <row r="101408" spans="8:8">
      <c r="H101408" s="166"/>
    </row>
    <row r="101409" spans="8:8">
      <c r="H101409" s="166"/>
    </row>
    <row r="101410" spans="8:8">
      <c r="H101410" s="166"/>
    </row>
    <row r="101411" spans="8:8">
      <c r="H101411" s="166"/>
    </row>
    <row r="101412" spans="8:8">
      <c r="H101412" s="166"/>
    </row>
    <row r="101413" spans="8:8">
      <c r="H101413" s="166"/>
    </row>
    <row r="101414" spans="8:8">
      <c r="H101414" s="166"/>
    </row>
    <row r="101415" spans="8:8">
      <c r="H101415" s="166"/>
    </row>
    <row r="101416" spans="8:8">
      <c r="H101416" s="166"/>
    </row>
    <row r="101417" spans="8:8">
      <c r="H101417" s="166"/>
    </row>
    <row r="101418" spans="8:8">
      <c r="H101418" s="166"/>
    </row>
    <row r="101419" spans="8:8">
      <c r="H101419" s="166"/>
    </row>
    <row r="101420" spans="8:8">
      <c r="H101420" s="166"/>
    </row>
    <row r="101421" spans="8:8">
      <c r="H101421" s="166"/>
    </row>
    <row r="101422" spans="8:8">
      <c r="H101422" s="166"/>
    </row>
    <row r="101423" spans="8:8">
      <c r="H101423" s="166"/>
    </row>
    <row r="101424" spans="8:8">
      <c r="H101424" s="166"/>
    </row>
    <row r="101425" spans="8:8">
      <c r="H101425" s="166"/>
    </row>
    <row r="101426" spans="8:8">
      <c r="H101426" s="166"/>
    </row>
    <row r="101427" spans="8:8">
      <c r="H101427" s="166"/>
    </row>
    <row r="101428" spans="8:8">
      <c r="H101428" s="166"/>
    </row>
    <row r="101429" spans="8:8">
      <c r="H101429" s="166"/>
    </row>
    <row r="101430" spans="8:8">
      <c r="H101430" s="166"/>
    </row>
    <row r="101431" spans="8:8">
      <c r="H101431" s="166"/>
    </row>
    <row r="101432" spans="8:8">
      <c r="H101432" s="166"/>
    </row>
    <row r="101433" spans="8:8">
      <c r="H101433" s="166"/>
    </row>
    <row r="101434" spans="8:8">
      <c r="H101434" s="166"/>
    </row>
    <row r="101435" spans="8:8">
      <c r="H101435" s="166"/>
    </row>
    <row r="101436" spans="8:8">
      <c r="H101436" s="166"/>
    </row>
    <row r="101437" spans="8:8">
      <c r="H101437" s="166"/>
    </row>
    <row r="101438" spans="8:8">
      <c r="H101438" s="166"/>
    </row>
    <row r="101439" spans="8:8">
      <c r="H101439" s="166"/>
    </row>
    <row r="101440" spans="8:8">
      <c r="H101440" s="166"/>
    </row>
    <row r="101441" spans="8:8">
      <c r="H101441" s="166"/>
    </row>
    <row r="101442" spans="8:8">
      <c r="H101442" s="166"/>
    </row>
    <row r="101443" spans="8:8">
      <c r="H101443" s="166"/>
    </row>
    <row r="101444" spans="8:8">
      <c r="H101444" s="166"/>
    </row>
    <row r="101445" spans="8:8">
      <c r="H101445" s="166"/>
    </row>
    <row r="101446" spans="8:8">
      <c r="H101446" s="166"/>
    </row>
    <row r="101447" spans="8:8">
      <c r="H101447" s="166"/>
    </row>
    <row r="101448" spans="8:8">
      <c r="H101448" s="166"/>
    </row>
    <row r="101449" spans="8:8">
      <c r="H101449" s="166"/>
    </row>
    <row r="101450" spans="8:8">
      <c r="H101450" s="166"/>
    </row>
    <row r="101451" spans="8:8">
      <c r="H101451" s="166"/>
    </row>
    <row r="101452" spans="8:8">
      <c r="H101452" s="166"/>
    </row>
    <row r="101453" spans="8:8">
      <c r="H101453" s="166"/>
    </row>
    <row r="101454" spans="8:8">
      <c r="H101454" s="166"/>
    </row>
    <row r="101455" spans="8:8">
      <c r="H101455" s="166"/>
    </row>
    <row r="101456" spans="8:8">
      <c r="H101456" s="166"/>
    </row>
    <row r="101457" spans="8:8">
      <c r="H101457" s="166"/>
    </row>
    <row r="101458" spans="8:8">
      <c r="H101458" s="166"/>
    </row>
    <row r="101459" spans="8:8">
      <c r="H101459" s="166"/>
    </row>
    <row r="101460" spans="8:8">
      <c r="H101460" s="166"/>
    </row>
    <row r="101461" spans="8:8">
      <c r="H101461" s="166"/>
    </row>
    <row r="101462" spans="8:8">
      <c r="H101462" s="166"/>
    </row>
    <row r="101463" spans="8:8">
      <c r="H101463" s="166"/>
    </row>
    <row r="101464" spans="8:8">
      <c r="H101464" s="166"/>
    </row>
    <row r="101465" spans="8:8">
      <c r="H101465" s="166"/>
    </row>
    <row r="101466" spans="8:8">
      <c r="H101466" s="166"/>
    </row>
    <row r="101467" spans="8:8">
      <c r="H101467" s="166"/>
    </row>
    <row r="101468" spans="8:8">
      <c r="H101468" s="166"/>
    </row>
    <row r="101469" spans="8:8">
      <c r="H101469" s="166"/>
    </row>
    <row r="101470" spans="8:8">
      <c r="H101470" s="166"/>
    </row>
    <row r="101471" spans="8:8">
      <c r="H101471" s="166"/>
    </row>
    <row r="101472" spans="8:8">
      <c r="H101472" s="166"/>
    </row>
    <row r="101473" spans="8:8">
      <c r="H101473" s="166"/>
    </row>
    <row r="101474" spans="8:8">
      <c r="H101474" s="166"/>
    </row>
    <row r="101475" spans="8:8">
      <c r="H101475" s="166"/>
    </row>
    <row r="101476" spans="8:8">
      <c r="H101476" s="166"/>
    </row>
    <row r="101477" spans="8:8">
      <c r="H101477" s="166"/>
    </row>
    <row r="101478" spans="8:8">
      <c r="H101478" s="166"/>
    </row>
    <row r="101479" spans="8:8">
      <c r="H101479" s="166"/>
    </row>
    <row r="101480" spans="8:8">
      <c r="H101480" s="166"/>
    </row>
    <row r="101481" spans="8:8">
      <c r="H101481" s="166"/>
    </row>
    <row r="101482" spans="8:8">
      <c r="H101482" s="166"/>
    </row>
    <row r="101483" spans="8:8">
      <c r="H101483" s="166"/>
    </row>
    <row r="101484" spans="8:8">
      <c r="H101484" s="166"/>
    </row>
    <row r="101485" spans="8:8">
      <c r="H101485" s="166"/>
    </row>
    <row r="101486" spans="8:8">
      <c r="H101486" s="166"/>
    </row>
    <row r="101487" spans="8:8">
      <c r="H101487" s="166"/>
    </row>
    <row r="101488" spans="8:8">
      <c r="H101488" s="166"/>
    </row>
    <row r="101489" spans="8:8">
      <c r="H101489" s="166"/>
    </row>
    <row r="101490" spans="8:8">
      <c r="H101490" s="166"/>
    </row>
    <row r="101491" spans="8:8">
      <c r="H101491" s="166"/>
    </row>
    <row r="101492" spans="8:8">
      <c r="H101492" s="166"/>
    </row>
    <row r="101493" spans="8:8">
      <c r="H101493" s="166"/>
    </row>
    <row r="101494" spans="8:8">
      <c r="H101494" s="166"/>
    </row>
    <row r="101495" spans="8:8">
      <c r="H101495" s="166"/>
    </row>
    <row r="101496" spans="8:8">
      <c r="H101496" s="166"/>
    </row>
    <row r="101497" spans="8:8">
      <c r="H101497" s="166"/>
    </row>
    <row r="101498" spans="8:8">
      <c r="H101498" s="166"/>
    </row>
    <row r="101499" spans="8:8">
      <c r="H101499" s="166"/>
    </row>
    <row r="101500" spans="8:8">
      <c r="H101500" s="166"/>
    </row>
    <row r="101501" spans="8:8">
      <c r="H101501" s="166"/>
    </row>
    <row r="101502" spans="8:8">
      <c r="H101502" s="166"/>
    </row>
    <row r="101503" spans="8:8">
      <c r="H101503" s="166"/>
    </row>
    <row r="101504" spans="8:8">
      <c r="H101504" s="166"/>
    </row>
    <row r="101505" spans="8:8">
      <c r="H101505" s="166"/>
    </row>
    <row r="101506" spans="8:8">
      <c r="H101506" s="166"/>
    </row>
    <row r="101507" spans="8:8">
      <c r="H101507" s="166"/>
    </row>
    <row r="101508" spans="8:8">
      <c r="H101508" s="166"/>
    </row>
    <row r="101509" spans="8:8">
      <c r="H101509" s="166"/>
    </row>
    <row r="101510" spans="8:8">
      <c r="H101510" s="166"/>
    </row>
    <row r="101511" spans="8:8">
      <c r="H101511" s="166"/>
    </row>
    <row r="101512" spans="8:8">
      <c r="H101512" s="166"/>
    </row>
    <row r="101513" spans="8:8">
      <c r="H101513" s="166"/>
    </row>
    <row r="101514" spans="8:8">
      <c r="H101514" s="166"/>
    </row>
    <row r="101515" spans="8:8">
      <c r="H101515" s="166"/>
    </row>
    <row r="101516" spans="8:8">
      <c r="H101516" s="166"/>
    </row>
    <row r="101517" spans="8:8">
      <c r="H101517" s="166"/>
    </row>
    <row r="101518" spans="8:8">
      <c r="H101518" s="166"/>
    </row>
    <row r="101519" spans="8:8">
      <c r="H101519" s="166"/>
    </row>
    <row r="101520" spans="8:8">
      <c r="H101520" s="166"/>
    </row>
    <row r="101521" spans="8:8">
      <c r="H101521" s="166"/>
    </row>
    <row r="101522" spans="8:8">
      <c r="H101522" s="166"/>
    </row>
    <row r="101523" spans="8:8">
      <c r="H101523" s="166"/>
    </row>
    <row r="101524" spans="8:8">
      <c r="H101524" s="166"/>
    </row>
    <row r="101525" spans="8:8">
      <c r="H101525" s="166"/>
    </row>
    <row r="101526" spans="8:8">
      <c r="H101526" s="166"/>
    </row>
    <row r="101527" spans="8:8">
      <c r="H101527" s="166"/>
    </row>
    <row r="101528" spans="8:8">
      <c r="H101528" s="166"/>
    </row>
    <row r="101529" spans="8:8">
      <c r="H101529" s="166"/>
    </row>
    <row r="101530" spans="8:8">
      <c r="H101530" s="166"/>
    </row>
    <row r="101531" spans="8:8">
      <c r="H101531" s="166"/>
    </row>
    <row r="101532" spans="8:8">
      <c r="H101532" s="166"/>
    </row>
    <row r="101533" spans="8:8">
      <c r="H101533" s="166"/>
    </row>
    <row r="101534" spans="8:8">
      <c r="H101534" s="166"/>
    </row>
    <row r="101535" spans="8:8">
      <c r="H101535" s="166"/>
    </row>
    <row r="101536" spans="8:8">
      <c r="H101536" s="166"/>
    </row>
    <row r="101537" spans="8:8">
      <c r="H101537" s="166"/>
    </row>
    <row r="101538" spans="8:8">
      <c r="H101538" s="166"/>
    </row>
    <row r="101539" spans="8:8">
      <c r="H101539" s="166"/>
    </row>
    <row r="101540" spans="8:8">
      <c r="H101540" s="166"/>
    </row>
    <row r="101541" spans="8:8">
      <c r="H101541" s="166"/>
    </row>
    <row r="101542" spans="8:8">
      <c r="H101542" s="166"/>
    </row>
    <row r="101543" spans="8:8">
      <c r="H101543" s="166"/>
    </row>
    <row r="101544" spans="8:8">
      <c r="H101544" s="166"/>
    </row>
    <row r="101545" spans="8:8">
      <c r="H101545" s="166"/>
    </row>
    <row r="101546" spans="8:8">
      <c r="H101546" s="166"/>
    </row>
    <row r="101547" spans="8:8">
      <c r="H101547" s="166"/>
    </row>
    <row r="101548" spans="8:8">
      <c r="H101548" s="166"/>
    </row>
    <row r="101549" spans="8:8">
      <c r="H101549" s="166"/>
    </row>
    <row r="101550" spans="8:8">
      <c r="H101550" s="166"/>
    </row>
    <row r="101551" spans="8:8">
      <c r="H101551" s="166"/>
    </row>
    <row r="101552" spans="8:8">
      <c r="H101552" s="166"/>
    </row>
    <row r="101553" spans="8:8">
      <c r="H101553" s="166"/>
    </row>
    <row r="101554" spans="8:8">
      <c r="H101554" s="166"/>
    </row>
    <row r="101555" spans="8:8">
      <c r="H101555" s="166"/>
    </row>
    <row r="101556" spans="8:8">
      <c r="H101556" s="166"/>
    </row>
    <row r="101557" spans="8:8">
      <c r="H101557" s="166"/>
    </row>
    <row r="101558" spans="8:8">
      <c r="H101558" s="166"/>
    </row>
    <row r="101559" spans="8:8">
      <c r="H101559" s="166"/>
    </row>
    <row r="101560" spans="8:8">
      <c r="H101560" s="166"/>
    </row>
    <row r="101561" spans="8:8">
      <c r="H101561" s="166"/>
    </row>
    <row r="101562" spans="8:8">
      <c r="H101562" s="166"/>
    </row>
    <row r="101563" spans="8:8">
      <c r="H101563" s="166"/>
    </row>
    <row r="101564" spans="8:8">
      <c r="H101564" s="166"/>
    </row>
    <row r="101565" spans="8:8">
      <c r="H101565" s="166"/>
    </row>
    <row r="101566" spans="8:8">
      <c r="H101566" s="166"/>
    </row>
    <row r="101567" spans="8:8">
      <c r="H101567" s="166"/>
    </row>
    <row r="101568" spans="8:8">
      <c r="H101568" s="166"/>
    </row>
    <row r="101569" spans="8:8">
      <c r="H101569" s="166"/>
    </row>
    <row r="101570" spans="8:8">
      <c r="H101570" s="166"/>
    </row>
    <row r="101571" spans="8:8">
      <c r="H101571" s="166"/>
    </row>
    <row r="101572" spans="8:8">
      <c r="H101572" s="166"/>
    </row>
    <row r="101573" spans="8:8">
      <c r="H101573" s="166"/>
    </row>
    <row r="101574" spans="8:8">
      <c r="H101574" s="166"/>
    </row>
    <row r="101575" spans="8:8">
      <c r="H101575" s="166"/>
    </row>
    <row r="101576" spans="8:8">
      <c r="H101576" s="166"/>
    </row>
    <row r="101577" spans="8:8">
      <c r="H101577" s="166"/>
    </row>
    <row r="101578" spans="8:8">
      <c r="H101578" s="166"/>
    </row>
    <row r="101579" spans="8:8">
      <c r="H101579" s="166"/>
    </row>
    <row r="101580" spans="8:8">
      <c r="H101580" s="166"/>
    </row>
    <row r="101581" spans="8:8">
      <c r="H101581" s="166"/>
    </row>
    <row r="101582" spans="8:8">
      <c r="H101582" s="166"/>
    </row>
    <row r="101583" spans="8:8">
      <c r="H101583" s="166"/>
    </row>
    <row r="101584" spans="8:8">
      <c r="H101584" s="166"/>
    </row>
    <row r="101585" spans="8:8">
      <c r="H101585" s="166"/>
    </row>
    <row r="101586" spans="8:8">
      <c r="H101586" s="166"/>
    </row>
    <row r="101587" spans="8:8">
      <c r="H101587" s="166"/>
    </row>
    <row r="101588" spans="8:8">
      <c r="H101588" s="166"/>
    </row>
    <row r="101589" spans="8:8">
      <c r="H101589" s="166"/>
    </row>
    <row r="101590" spans="8:8">
      <c r="H101590" s="166"/>
    </row>
    <row r="101591" spans="8:8">
      <c r="H101591" s="166"/>
    </row>
    <row r="101592" spans="8:8">
      <c r="H101592" s="166"/>
    </row>
    <row r="101593" spans="8:8">
      <c r="H101593" s="166"/>
    </row>
    <row r="101594" spans="8:8">
      <c r="H101594" s="166"/>
    </row>
    <row r="101595" spans="8:8">
      <c r="H101595" s="166"/>
    </row>
    <row r="101596" spans="8:8">
      <c r="H101596" s="166"/>
    </row>
    <row r="101597" spans="8:8">
      <c r="H101597" s="166"/>
    </row>
    <row r="101598" spans="8:8">
      <c r="H101598" s="166"/>
    </row>
    <row r="101599" spans="8:8">
      <c r="H101599" s="166"/>
    </row>
    <row r="101600" spans="8:8">
      <c r="H101600" s="166"/>
    </row>
    <row r="101601" spans="8:8">
      <c r="H101601" s="166"/>
    </row>
    <row r="101602" spans="8:8">
      <c r="H101602" s="166"/>
    </row>
    <row r="101603" spans="8:8">
      <c r="H101603" s="166"/>
    </row>
    <row r="101604" spans="8:8">
      <c r="H101604" s="166"/>
    </row>
    <row r="101605" spans="8:8">
      <c r="H101605" s="166"/>
    </row>
    <row r="101606" spans="8:8">
      <c r="H101606" s="166"/>
    </row>
    <row r="101607" spans="8:8">
      <c r="H101607" s="166"/>
    </row>
    <row r="101608" spans="8:8">
      <c r="H101608" s="166"/>
    </row>
    <row r="101609" spans="8:8">
      <c r="H101609" s="166"/>
    </row>
    <row r="101610" spans="8:8">
      <c r="H101610" s="166"/>
    </row>
    <row r="101611" spans="8:8">
      <c r="H101611" s="166"/>
    </row>
    <row r="101612" spans="8:8">
      <c r="H101612" s="166"/>
    </row>
    <row r="101613" spans="8:8">
      <c r="H101613" s="166"/>
    </row>
    <row r="101614" spans="8:8">
      <c r="H101614" s="166"/>
    </row>
    <row r="101615" spans="8:8">
      <c r="H101615" s="166"/>
    </row>
    <row r="101616" spans="8:8">
      <c r="H101616" s="166"/>
    </row>
    <row r="101617" spans="8:8">
      <c r="H101617" s="166"/>
    </row>
    <row r="101618" spans="8:8">
      <c r="H101618" s="166"/>
    </row>
    <row r="101619" spans="8:8">
      <c r="H101619" s="166"/>
    </row>
    <row r="101620" spans="8:8">
      <c r="H101620" s="166"/>
    </row>
    <row r="101621" spans="8:8">
      <c r="H101621" s="166"/>
    </row>
    <row r="101622" spans="8:8">
      <c r="H101622" s="166"/>
    </row>
    <row r="101623" spans="8:8">
      <c r="H101623" s="166"/>
    </row>
    <row r="101624" spans="8:8">
      <c r="H101624" s="166"/>
    </row>
    <row r="101625" spans="8:8">
      <c r="H101625" s="166"/>
    </row>
    <row r="101626" spans="8:8">
      <c r="H101626" s="166"/>
    </row>
    <row r="101627" spans="8:8">
      <c r="H101627" s="166"/>
    </row>
    <row r="101628" spans="8:8">
      <c r="H101628" s="166"/>
    </row>
    <row r="101629" spans="8:8">
      <c r="H101629" s="166"/>
    </row>
    <row r="101630" spans="8:8">
      <c r="H101630" s="166"/>
    </row>
    <row r="101631" spans="8:8">
      <c r="H101631" s="166"/>
    </row>
    <row r="101632" spans="8:8">
      <c r="H101632" s="166"/>
    </row>
    <row r="101633" spans="8:8">
      <c r="H101633" s="166"/>
    </row>
    <row r="101634" spans="8:8">
      <c r="H101634" s="166"/>
    </row>
    <row r="101635" spans="8:8">
      <c r="H101635" s="166"/>
    </row>
    <row r="101636" spans="8:8">
      <c r="H101636" s="166"/>
    </row>
    <row r="101637" spans="8:8">
      <c r="H101637" s="166"/>
    </row>
    <row r="101638" spans="8:8">
      <c r="H101638" s="166"/>
    </row>
    <row r="101639" spans="8:8">
      <c r="H101639" s="166"/>
    </row>
    <row r="101640" spans="8:8">
      <c r="H101640" s="166"/>
    </row>
    <row r="101641" spans="8:8">
      <c r="H101641" s="166"/>
    </row>
    <row r="101642" spans="8:8">
      <c r="H101642" s="166"/>
    </row>
    <row r="101643" spans="8:8">
      <c r="H101643" s="166"/>
    </row>
    <row r="101644" spans="8:8">
      <c r="H101644" s="166"/>
    </row>
    <row r="101645" spans="8:8">
      <c r="H101645" s="166"/>
    </row>
    <row r="101646" spans="8:8">
      <c r="H101646" s="166"/>
    </row>
    <row r="101647" spans="8:8">
      <c r="H101647" s="166"/>
    </row>
    <row r="101648" spans="8:8">
      <c r="H101648" s="166"/>
    </row>
    <row r="101649" spans="8:8">
      <c r="H101649" s="166"/>
    </row>
    <row r="101650" spans="8:8">
      <c r="H101650" s="166"/>
    </row>
    <row r="101651" spans="8:8">
      <c r="H101651" s="166"/>
    </row>
    <row r="101652" spans="8:8">
      <c r="H101652" s="166"/>
    </row>
    <row r="101653" spans="8:8">
      <c r="H101653" s="166"/>
    </row>
    <row r="101654" spans="8:8">
      <c r="H101654" s="166"/>
    </row>
    <row r="101655" spans="8:8">
      <c r="H101655" s="166"/>
    </row>
    <row r="101656" spans="8:8">
      <c r="H101656" s="166"/>
    </row>
    <row r="101657" spans="8:8">
      <c r="H101657" s="166"/>
    </row>
    <row r="101658" spans="8:8">
      <c r="H101658" s="166"/>
    </row>
    <row r="101659" spans="8:8">
      <c r="H101659" s="166"/>
    </row>
    <row r="101660" spans="8:8">
      <c r="H101660" s="166"/>
    </row>
    <row r="101661" spans="8:8">
      <c r="H101661" s="166"/>
    </row>
    <row r="101662" spans="8:8">
      <c r="H101662" s="166"/>
    </row>
    <row r="101663" spans="8:8">
      <c r="H101663" s="166"/>
    </row>
    <row r="101664" spans="8:8">
      <c r="H101664" s="166"/>
    </row>
    <row r="101665" spans="8:8">
      <c r="H101665" s="166"/>
    </row>
    <row r="101666" spans="8:8">
      <c r="H101666" s="166"/>
    </row>
    <row r="101667" spans="8:8">
      <c r="H101667" s="166"/>
    </row>
    <row r="101668" spans="8:8">
      <c r="H101668" s="166"/>
    </row>
    <row r="101669" spans="8:8">
      <c r="H101669" s="166"/>
    </row>
    <row r="101670" spans="8:8">
      <c r="H101670" s="166"/>
    </row>
    <row r="101671" spans="8:8">
      <c r="H101671" s="166"/>
    </row>
    <row r="101672" spans="8:8">
      <c r="H101672" s="166"/>
    </row>
    <row r="101673" spans="8:8">
      <c r="H101673" s="166"/>
    </row>
    <row r="101674" spans="8:8">
      <c r="H101674" s="166"/>
    </row>
    <row r="101675" spans="8:8">
      <c r="H101675" s="166"/>
    </row>
    <row r="101676" spans="8:8">
      <c r="H101676" s="166"/>
    </row>
    <row r="101677" spans="8:8">
      <c r="H101677" s="166"/>
    </row>
    <row r="101678" spans="8:8">
      <c r="H101678" s="166"/>
    </row>
    <row r="101679" spans="8:8">
      <c r="H101679" s="166"/>
    </row>
    <row r="101680" spans="8:8">
      <c r="H101680" s="166"/>
    </row>
    <row r="101681" spans="8:8">
      <c r="H101681" s="166"/>
    </row>
    <row r="101682" spans="8:8">
      <c r="H101682" s="166"/>
    </row>
    <row r="101683" spans="8:8">
      <c r="H101683" s="166"/>
    </row>
    <row r="101684" spans="8:8">
      <c r="H101684" s="166"/>
    </row>
    <row r="101685" spans="8:8">
      <c r="H101685" s="166"/>
    </row>
    <row r="101686" spans="8:8">
      <c r="H101686" s="166"/>
    </row>
    <row r="101687" spans="8:8">
      <c r="H101687" s="166"/>
    </row>
    <row r="101688" spans="8:8">
      <c r="H101688" s="166"/>
    </row>
    <row r="101689" spans="8:8">
      <c r="H101689" s="166"/>
    </row>
    <row r="101690" spans="8:8">
      <c r="H101690" s="166"/>
    </row>
    <row r="101691" spans="8:8">
      <c r="H101691" s="166"/>
    </row>
    <row r="101692" spans="8:8">
      <c r="H101692" s="166"/>
    </row>
    <row r="101693" spans="8:8">
      <c r="H101693" s="166"/>
    </row>
    <row r="101694" spans="8:8">
      <c r="H101694" s="166"/>
    </row>
    <row r="101695" spans="8:8">
      <c r="H101695" s="166"/>
    </row>
    <row r="101696" spans="8:8">
      <c r="H101696" s="166"/>
    </row>
    <row r="101697" spans="8:8">
      <c r="H101697" s="166"/>
    </row>
    <row r="101698" spans="8:8">
      <c r="H101698" s="166"/>
    </row>
    <row r="101699" spans="8:8">
      <c r="H101699" s="166"/>
    </row>
    <row r="101700" spans="8:8">
      <c r="H101700" s="166"/>
    </row>
    <row r="101701" spans="8:8">
      <c r="H101701" s="166"/>
    </row>
    <row r="101702" spans="8:8">
      <c r="H101702" s="166"/>
    </row>
    <row r="101703" spans="8:8">
      <c r="H101703" s="166"/>
    </row>
    <row r="101704" spans="8:8">
      <c r="H101704" s="166"/>
    </row>
    <row r="101705" spans="8:8">
      <c r="H101705" s="166"/>
    </row>
    <row r="101706" spans="8:8">
      <c r="H101706" s="166"/>
    </row>
    <row r="101707" spans="8:8">
      <c r="H101707" s="166"/>
    </row>
    <row r="101708" spans="8:8">
      <c r="H101708" s="166"/>
    </row>
    <row r="101709" spans="8:8">
      <c r="H101709" s="166"/>
    </row>
    <row r="101710" spans="8:8">
      <c r="H101710" s="166"/>
    </row>
    <row r="101711" spans="8:8">
      <c r="H101711" s="166"/>
    </row>
    <row r="101712" spans="8:8">
      <c r="H101712" s="166"/>
    </row>
    <row r="101713" spans="8:8">
      <c r="H101713" s="166"/>
    </row>
    <row r="101714" spans="8:8">
      <c r="H101714" s="166"/>
    </row>
    <row r="101715" spans="8:8">
      <c r="H101715" s="166"/>
    </row>
    <row r="101716" spans="8:8">
      <c r="H101716" s="166"/>
    </row>
    <row r="101717" spans="8:8">
      <c r="H101717" s="166"/>
    </row>
    <row r="101718" spans="8:8">
      <c r="H101718" s="166"/>
    </row>
    <row r="101719" spans="8:8">
      <c r="H101719" s="166"/>
    </row>
    <row r="101720" spans="8:8">
      <c r="H101720" s="166"/>
    </row>
    <row r="101721" spans="8:8">
      <c r="H101721" s="166"/>
    </row>
    <row r="101722" spans="8:8">
      <c r="H101722" s="166"/>
    </row>
    <row r="101723" spans="8:8">
      <c r="H101723" s="166"/>
    </row>
    <row r="101724" spans="8:8">
      <c r="H101724" s="166"/>
    </row>
    <row r="101725" spans="8:8">
      <c r="H101725" s="166"/>
    </row>
    <row r="101726" spans="8:8">
      <c r="H101726" s="166"/>
    </row>
    <row r="101727" spans="8:8">
      <c r="H101727" s="166"/>
    </row>
    <row r="101728" spans="8:8">
      <c r="H101728" s="166"/>
    </row>
    <row r="101729" spans="8:8">
      <c r="H101729" s="166"/>
    </row>
    <row r="101730" spans="8:8">
      <c r="H101730" s="166"/>
    </row>
    <row r="101731" spans="8:8">
      <c r="H101731" s="166"/>
    </row>
    <row r="101732" spans="8:8">
      <c r="H101732" s="166"/>
    </row>
    <row r="101733" spans="8:8">
      <c r="H101733" s="166"/>
    </row>
    <row r="101734" spans="8:8">
      <c r="H101734" s="166"/>
    </row>
    <row r="101735" spans="8:8">
      <c r="H101735" s="166"/>
    </row>
    <row r="101736" spans="8:8">
      <c r="H101736" s="166"/>
    </row>
    <row r="101737" spans="8:8">
      <c r="H101737" s="166"/>
    </row>
    <row r="101738" spans="8:8">
      <c r="H101738" s="166"/>
    </row>
    <row r="101739" spans="8:8">
      <c r="H101739" s="166"/>
    </row>
    <row r="101740" spans="8:8">
      <c r="H101740" s="166"/>
    </row>
    <row r="101741" spans="8:8">
      <c r="H101741" s="166"/>
    </row>
    <row r="101742" spans="8:8">
      <c r="H101742" s="166"/>
    </row>
    <row r="101743" spans="8:8">
      <c r="H101743" s="166"/>
    </row>
    <row r="101744" spans="8:8">
      <c r="H101744" s="166"/>
    </row>
    <row r="101745" spans="8:8">
      <c r="H101745" s="166"/>
    </row>
    <row r="101746" spans="8:8">
      <c r="H101746" s="166"/>
    </row>
    <row r="101747" spans="8:8">
      <c r="H101747" s="166"/>
    </row>
    <row r="101748" spans="8:8">
      <c r="H101748" s="166"/>
    </row>
    <row r="101749" spans="8:8">
      <c r="H101749" s="166"/>
    </row>
    <row r="101750" spans="8:8">
      <c r="H101750" s="166"/>
    </row>
    <row r="101751" spans="8:8">
      <c r="H101751" s="166"/>
    </row>
    <row r="101752" spans="8:8">
      <c r="H101752" s="166"/>
    </row>
    <row r="101753" spans="8:8">
      <c r="H101753" s="166"/>
    </row>
    <row r="101754" spans="8:8">
      <c r="H101754" s="166"/>
    </row>
    <row r="101755" spans="8:8">
      <c r="H101755" s="166"/>
    </row>
    <row r="101756" spans="8:8">
      <c r="H101756" s="166"/>
    </row>
    <row r="101757" spans="8:8">
      <c r="H101757" s="166"/>
    </row>
    <row r="101758" spans="8:8">
      <c r="H101758" s="166"/>
    </row>
    <row r="101759" spans="8:8">
      <c r="H101759" s="166"/>
    </row>
    <row r="101760" spans="8:8">
      <c r="H101760" s="166"/>
    </row>
    <row r="101761" spans="8:8">
      <c r="H101761" s="166"/>
    </row>
    <row r="101762" spans="8:8">
      <c r="H101762" s="166"/>
    </row>
    <row r="101763" spans="8:8">
      <c r="H101763" s="166"/>
    </row>
    <row r="101764" spans="8:8">
      <c r="H101764" s="166"/>
    </row>
    <row r="101765" spans="8:8">
      <c r="H101765" s="166"/>
    </row>
    <row r="101766" spans="8:8">
      <c r="H101766" s="166"/>
    </row>
    <row r="101767" spans="8:8">
      <c r="H101767" s="166"/>
    </row>
    <row r="101768" spans="8:8">
      <c r="H101768" s="166"/>
    </row>
    <row r="101769" spans="8:8">
      <c r="H101769" s="166"/>
    </row>
    <row r="101770" spans="8:8">
      <c r="H101770" s="166"/>
    </row>
    <row r="101771" spans="8:8">
      <c r="H101771" s="166"/>
    </row>
    <row r="101772" spans="8:8">
      <c r="H101772" s="166"/>
    </row>
    <row r="101773" spans="8:8">
      <c r="H101773" s="166"/>
    </row>
    <row r="101774" spans="8:8">
      <c r="H101774" s="166"/>
    </row>
    <row r="101775" spans="8:8">
      <c r="H101775" s="166"/>
    </row>
    <row r="101776" spans="8:8">
      <c r="H101776" s="166"/>
    </row>
    <row r="101777" spans="8:8">
      <c r="H101777" s="166"/>
    </row>
    <row r="101778" spans="8:8">
      <c r="H101778" s="166"/>
    </row>
    <row r="101779" spans="8:8">
      <c r="H101779" s="166"/>
    </row>
    <row r="101780" spans="8:8">
      <c r="H101780" s="166"/>
    </row>
    <row r="101781" spans="8:8">
      <c r="H101781" s="166"/>
    </row>
    <row r="101782" spans="8:8">
      <c r="H101782" s="166"/>
    </row>
    <row r="101783" spans="8:8">
      <c r="H101783" s="166"/>
    </row>
    <row r="101784" spans="8:8">
      <c r="H101784" s="166"/>
    </row>
    <row r="101785" spans="8:8">
      <c r="H101785" s="166"/>
    </row>
    <row r="101786" spans="8:8">
      <c r="H101786" s="166"/>
    </row>
    <row r="101787" spans="8:8">
      <c r="H101787" s="166"/>
    </row>
    <row r="101788" spans="8:8">
      <c r="H101788" s="166"/>
    </row>
    <row r="101789" spans="8:8">
      <c r="H101789" s="166"/>
    </row>
    <row r="101790" spans="8:8">
      <c r="H101790" s="166"/>
    </row>
    <row r="101791" spans="8:8">
      <c r="H101791" s="166"/>
    </row>
    <row r="101792" spans="8:8">
      <c r="H101792" s="166"/>
    </row>
    <row r="101793" spans="8:8">
      <c r="H101793" s="166"/>
    </row>
    <row r="101794" spans="8:8">
      <c r="H101794" s="166"/>
    </row>
    <row r="101795" spans="8:8">
      <c r="H101795" s="166"/>
    </row>
    <row r="101796" spans="8:8">
      <c r="H101796" s="166"/>
    </row>
    <row r="101797" spans="8:8">
      <c r="H101797" s="166"/>
    </row>
    <row r="101798" spans="8:8">
      <c r="H101798" s="166"/>
    </row>
    <row r="101799" spans="8:8">
      <c r="H101799" s="166"/>
    </row>
    <row r="101800" spans="8:8">
      <c r="H101800" s="166"/>
    </row>
    <row r="101801" spans="8:8">
      <c r="H101801" s="166"/>
    </row>
    <row r="101802" spans="8:8">
      <c r="H101802" s="166"/>
    </row>
    <row r="101803" spans="8:8">
      <c r="H101803" s="166"/>
    </row>
    <row r="101804" spans="8:8">
      <c r="H101804" s="166"/>
    </row>
    <row r="101805" spans="8:8">
      <c r="H101805" s="166"/>
    </row>
    <row r="101806" spans="8:8">
      <c r="H101806" s="166"/>
    </row>
    <row r="101807" spans="8:8">
      <c r="H101807" s="166"/>
    </row>
    <row r="101808" spans="8:8">
      <c r="H101808" s="166"/>
    </row>
    <row r="101809" spans="8:8">
      <c r="H101809" s="166"/>
    </row>
    <row r="101810" spans="8:8">
      <c r="H101810" s="166"/>
    </row>
    <row r="101811" spans="8:8">
      <c r="H101811" s="166"/>
    </row>
    <row r="101812" spans="8:8">
      <c r="H101812" s="166"/>
    </row>
    <row r="101813" spans="8:8">
      <c r="H101813" s="166"/>
    </row>
    <row r="101814" spans="8:8">
      <c r="H101814" s="166"/>
    </row>
    <row r="101815" spans="8:8">
      <c r="H101815" s="166"/>
    </row>
    <row r="101816" spans="8:8">
      <c r="H101816" s="166"/>
    </row>
    <row r="101817" spans="8:8">
      <c r="H101817" s="166"/>
    </row>
    <row r="101818" spans="8:8">
      <c r="H101818" s="166"/>
    </row>
    <row r="101819" spans="8:8">
      <c r="H101819" s="166"/>
    </row>
    <row r="101820" spans="8:8">
      <c r="H101820" s="166"/>
    </row>
    <row r="101821" spans="8:8">
      <c r="H101821" s="166"/>
    </row>
    <row r="101822" spans="8:8">
      <c r="H101822" s="166"/>
    </row>
    <row r="101823" spans="8:8">
      <c r="H101823" s="166"/>
    </row>
    <row r="101824" spans="8:8">
      <c r="H101824" s="166"/>
    </row>
    <row r="101825" spans="8:8">
      <c r="H101825" s="166"/>
    </row>
    <row r="101826" spans="8:8">
      <c r="H101826" s="166"/>
    </row>
    <row r="101827" spans="8:8">
      <c r="H101827" s="166"/>
    </row>
    <row r="101828" spans="8:8">
      <c r="H101828" s="166"/>
    </row>
    <row r="101829" spans="8:8">
      <c r="H101829" s="166"/>
    </row>
    <row r="101830" spans="8:8">
      <c r="H101830" s="166"/>
    </row>
    <row r="101831" spans="8:8">
      <c r="H101831" s="166"/>
    </row>
    <row r="101832" spans="8:8">
      <c r="H101832" s="166"/>
    </row>
    <row r="101833" spans="8:8">
      <c r="H101833" s="166"/>
    </row>
    <row r="101834" spans="8:8">
      <c r="H101834" s="166"/>
    </row>
    <row r="101835" spans="8:8">
      <c r="H101835" s="166"/>
    </row>
    <row r="101836" spans="8:8">
      <c r="H101836" s="166"/>
    </row>
    <row r="101837" spans="8:8">
      <c r="H101837" s="166"/>
    </row>
    <row r="101838" spans="8:8">
      <c r="H101838" s="166"/>
    </row>
    <row r="101839" spans="8:8">
      <c r="H101839" s="166"/>
    </row>
    <row r="101840" spans="8:8">
      <c r="H101840" s="166"/>
    </row>
    <row r="101841" spans="8:8">
      <c r="H101841" s="166"/>
    </row>
    <row r="101842" spans="8:8">
      <c r="H101842" s="166"/>
    </row>
    <row r="101843" spans="8:8">
      <c r="H101843" s="166"/>
    </row>
    <row r="101844" spans="8:8">
      <c r="H101844" s="166"/>
    </row>
    <row r="101845" spans="8:8">
      <c r="H101845" s="166"/>
    </row>
    <row r="101846" spans="8:8">
      <c r="H101846" s="166"/>
    </row>
    <row r="101847" spans="8:8">
      <c r="H101847" s="166"/>
    </row>
    <row r="101848" spans="8:8">
      <c r="H101848" s="166"/>
    </row>
    <row r="101849" spans="8:8">
      <c r="H101849" s="166"/>
    </row>
    <row r="101850" spans="8:8">
      <c r="H101850" s="166"/>
    </row>
    <row r="101851" spans="8:8">
      <c r="H101851" s="166"/>
    </row>
    <row r="101852" spans="8:8">
      <c r="H101852" s="166"/>
    </row>
    <row r="101853" spans="8:8">
      <c r="H101853" s="166"/>
    </row>
    <row r="101854" spans="8:8">
      <c r="H101854" s="166"/>
    </row>
    <row r="101855" spans="8:8">
      <c r="H101855" s="166"/>
    </row>
    <row r="101856" spans="8:8">
      <c r="H101856" s="166"/>
    </row>
    <row r="101857" spans="8:8">
      <c r="H101857" s="166"/>
    </row>
    <row r="101858" spans="8:8">
      <c r="H101858" s="166"/>
    </row>
    <row r="101859" spans="8:8">
      <c r="H101859" s="166"/>
    </row>
    <row r="101860" spans="8:8">
      <c r="H101860" s="166"/>
    </row>
    <row r="101861" spans="8:8">
      <c r="H101861" s="166"/>
    </row>
    <row r="101862" spans="8:8">
      <c r="H101862" s="166"/>
    </row>
    <row r="101863" spans="8:8">
      <c r="H101863" s="166"/>
    </row>
    <row r="101864" spans="8:8">
      <c r="H101864" s="166"/>
    </row>
    <row r="101865" spans="8:8">
      <c r="H101865" s="166"/>
    </row>
    <row r="101866" spans="8:8">
      <c r="H101866" s="166"/>
    </row>
    <row r="101867" spans="8:8">
      <c r="H101867" s="166"/>
    </row>
    <row r="101868" spans="8:8">
      <c r="H101868" s="166"/>
    </row>
    <row r="101869" spans="8:8">
      <c r="H101869" s="166"/>
    </row>
    <row r="101870" spans="8:8">
      <c r="H101870" s="166"/>
    </row>
    <row r="101871" spans="8:8">
      <c r="H101871" s="166"/>
    </row>
    <row r="101872" spans="8:8">
      <c r="H101872" s="166"/>
    </row>
    <row r="101873" spans="8:8">
      <c r="H101873" s="166"/>
    </row>
    <row r="101874" spans="8:8">
      <c r="H101874" s="166"/>
    </row>
    <row r="101875" spans="8:8">
      <c r="H101875" s="166"/>
    </row>
    <row r="101876" spans="8:8">
      <c r="H101876" s="166"/>
    </row>
    <row r="101877" spans="8:8">
      <c r="H101877" s="166"/>
    </row>
    <row r="101878" spans="8:8">
      <c r="H101878" s="166"/>
    </row>
    <row r="101879" spans="8:8">
      <c r="H101879" s="166"/>
    </row>
    <row r="101880" spans="8:8">
      <c r="H101880" s="166"/>
    </row>
    <row r="101881" spans="8:8">
      <c r="H101881" s="166"/>
    </row>
    <row r="101882" spans="8:8">
      <c r="H101882" s="166"/>
    </row>
    <row r="101883" spans="8:8">
      <c r="H101883" s="166"/>
    </row>
    <row r="101884" spans="8:8">
      <c r="H101884" s="166"/>
    </row>
    <row r="101885" spans="8:8">
      <c r="H101885" s="166"/>
    </row>
    <row r="101886" spans="8:8">
      <c r="H101886" s="166"/>
    </row>
    <row r="101887" spans="8:8">
      <c r="H101887" s="166"/>
    </row>
    <row r="101888" spans="8:8">
      <c r="H101888" s="166"/>
    </row>
    <row r="101889" spans="8:8">
      <c r="H101889" s="166"/>
    </row>
    <row r="101890" spans="8:8">
      <c r="H101890" s="166"/>
    </row>
    <row r="101891" spans="8:8">
      <c r="H101891" s="166"/>
    </row>
    <row r="101892" spans="8:8">
      <c r="H101892" s="166"/>
    </row>
    <row r="101893" spans="8:8">
      <c r="H101893" s="166"/>
    </row>
    <row r="101894" spans="8:8">
      <c r="H101894" s="166"/>
    </row>
    <row r="101895" spans="8:8">
      <c r="H101895" s="166"/>
    </row>
    <row r="101896" spans="8:8">
      <c r="H101896" s="166"/>
    </row>
    <row r="101897" spans="8:8">
      <c r="H101897" s="166"/>
    </row>
    <row r="101898" spans="8:8">
      <c r="H101898" s="166"/>
    </row>
    <row r="101899" spans="8:8">
      <c r="H101899" s="166"/>
    </row>
    <row r="101900" spans="8:8">
      <c r="H101900" s="166"/>
    </row>
    <row r="101901" spans="8:8">
      <c r="H101901" s="166"/>
    </row>
    <row r="101902" spans="8:8">
      <c r="H101902" s="166"/>
    </row>
    <row r="101903" spans="8:8">
      <c r="H101903" s="166"/>
    </row>
    <row r="101904" spans="8:8">
      <c r="H101904" s="166"/>
    </row>
    <row r="101905" spans="8:8">
      <c r="H101905" s="166"/>
    </row>
    <row r="101906" spans="8:8">
      <c r="H101906" s="166"/>
    </row>
    <row r="101907" spans="8:8">
      <c r="H101907" s="166"/>
    </row>
    <row r="101908" spans="8:8">
      <c r="H101908" s="166"/>
    </row>
    <row r="101909" spans="8:8">
      <c r="H101909" s="166"/>
    </row>
    <row r="101910" spans="8:8">
      <c r="H101910" s="166"/>
    </row>
    <row r="101911" spans="8:8">
      <c r="H101911" s="166"/>
    </row>
    <row r="101912" spans="8:8">
      <c r="H101912" s="166"/>
    </row>
    <row r="101913" spans="8:8">
      <c r="H101913" s="166"/>
    </row>
    <row r="101914" spans="8:8">
      <c r="H101914" s="166"/>
    </row>
    <row r="101915" spans="8:8">
      <c r="H101915" s="166"/>
    </row>
    <row r="101916" spans="8:8">
      <c r="H101916" s="166"/>
    </row>
    <row r="101917" spans="8:8">
      <c r="H101917" s="166"/>
    </row>
    <row r="101918" spans="8:8">
      <c r="H101918" s="166"/>
    </row>
    <row r="101919" spans="8:8">
      <c r="H101919" s="166"/>
    </row>
    <row r="101920" spans="8:8">
      <c r="H101920" s="166"/>
    </row>
    <row r="101921" spans="8:8">
      <c r="H101921" s="166"/>
    </row>
    <row r="101922" spans="8:8">
      <c r="H101922" s="166"/>
    </row>
    <row r="101923" spans="8:8">
      <c r="H101923" s="166"/>
    </row>
    <row r="101924" spans="8:8">
      <c r="H101924" s="166"/>
    </row>
    <row r="101925" spans="8:8">
      <c r="H101925" s="166"/>
    </row>
    <row r="101926" spans="8:8">
      <c r="H101926" s="166"/>
    </row>
    <row r="101927" spans="8:8">
      <c r="H101927" s="166"/>
    </row>
    <row r="101928" spans="8:8">
      <c r="H101928" s="166"/>
    </row>
    <row r="101929" spans="8:8">
      <c r="H101929" s="166"/>
    </row>
    <row r="101930" spans="8:8">
      <c r="H101930" s="166"/>
    </row>
    <row r="101931" spans="8:8">
      <c r="H101931" s="166"/>
    </row>
    <row r="101932" spans="8:8">
      <c r="H101932" s="166"/>
    </row>
    <row r="101933" spans="8:8">
      <c r="H101933" s="166"/>
    </row>
    <row r="101934" spans="8:8">
      <c r="H101934" s="166"/>
    </row>
    <row r="101935" spans="8:8">
      <c r="H101935" s="166"/>
    </row>
    <row r="101936" spans="8:8">
      <c r="H101936" s="166"/>
    </row>
    <row r="101937" spans="8:8">
      <c r="H101937" s="166"/>
    </row>
    <row r="101938" spans="8:8">
      <c r="H101938" s="166"/>
    </row>
    <row r="101939" spans="8:8">
      <c r="H101939" s="166"/>
    </row>
    <row r="101940" spans="8:8">
      <c r="H101940" s="166"/>
    </row>
    <row r="101941" spans="8:8">
      <c r="H101941" s="166"/>
    </row>
    <row r="101942" spans="8:8">
      <c r="H101942" s="166"/>
    </row>
    <row r="101943" spans="8:8">
      <c r="H101943" s="166"/>
    </row>
    <row r="101944" spans="8:8">
      <c r="H101944" s="166"/>
    </row>
    <row r="101945" spans="8:8">
      <c r="H101945" s="166"/>
    </row>
    <row r="101946" spans="8:8">
      <c r="H101946" s="166"/>
    </row>
    <row r="101947" spans="8:8">
      <c r="H101947" s="166"/>
    </row>
    <row r="101948" spans="8:8">
      <c r="H101948" s="166"/>
    </row>
    <row r="101949" spans="8:8">
      <c r="H101949" s="166"/>
    </row>
    <row r="101950" spans="8:8">
      <c r="H101950" s="166"/>
    </row>
    <row r="101951" spans="8:8">
      <c r="H101951" s="166"/>
    </row>
    <row r="101952" spans="8:8">
      <c r="H101952" s="166"/>
    </row>
    <row r="101953" spans="8:8">
      <c r="H101953" s="166"/>
    </row>
    <row r="101954" spans="8:8">
      <c r="H101954" s="166"/>
    </row>
    <row r="101955" spans="8:8">
      <c r="H101955" s="166"/>
    </row>
    <row r="101956" spans="8:8">
      <c r="H101956" s="166"/>
    </row>
    <row r="101957" spans="8:8">
      <c r="H101957" s="166"/>
    </row>
    <row r="101958" spans="8:8">
      <c r="H101958" s="166"/>
    </row>
    <row r="101959" spans="8:8">
      <c r="H101959" s="166"/>
    </row>
    <row r="101960" spans="8:8">
      <c r="H101960" s="166"/>
    </row>
    <row r="101961" spans="8:8">
      <c r="H101961" s="166"/>
    </row>
    <row r="101962" spans="8:8">
      <c r="H101962" s="166"/>
    </row>
    <row r="101963" spans="8:8">
      <c r="H101963" s="166"/>
    </row>
    <row r="101964" spans="8:8">
      <c r="H101964" s="166"/>
    </row>
    <row r="101965" spans="8:8">
      <c r="H101965" s="166"/>
    </row>
    <row r="101966" spans="8:8">
      <c r="H101966" s="166"/>
    </row>
    <row r="101967" spans="8:8">
      <c r="H101967" s="166"/>
    </row>
    <row r="101968" spans="8:8">
      <c r="H101968" s="166"/>
    </row>
    <row r="101969" spans="8:8">
      <c r="H101969" s="166"/>
    </row>
    <row r="101970" spans="8:8">
      <c r="H101970" s="166"/>
    </row>
    <row r="101971" spans="8:8">
      <c r="H101971" s="166"/>
    </row>
    <row r="101972" spans="8:8">
      <c r="H101972" s="166"/>
    </row>
    <row r="101973" spans="8:8">
      <c r="H101973" s="166"/>
    </row>
    <row r="101974" spans="8:8">
      <c r="H101974" s="166"/>
    </row>
    <row r="101975" spans="8:8">
      <c r="H101975" s="166"/>
    </row>
    <row r="101976" spans="8:8">
      <c r="H101976" s="166"/>
    </row>
    <row r="101977" spans="8:8">
      <c r="H101977" s="166"/>
    </row>
    <row r="101978" spans="8:8">
      <c r="H101978" s="166"/>
    </row>
    <row r="101979" spans="8:8">
      <c r="H101979" s="166"/>
    </row>
    <row r="101980" spans="8:8">
      <c r="H101980" s="166"/>
    </row>
    <row r="101981" spans="8:8">
      <c r="H101981" s="166"/>
    </row>
    <row r="101982" spans="8:8">
      <c r="H101982" s="166"/>
    </row>
    <row r="101983" spans="8:8">
      <c r="H101983" s="166"/>
    </row>
    <row r="101984" spans="8:8">
      <c r="H101984" s="166"/>
    </row>
    <row r="101985" spans="8:8">
      <c r="H101985" s="166"/>
    </row>
    <row r="101986" spans="8:8">
      <c r="H101986" s="166"/>
    </row>
    <row r="101987" spans="8:8">
      <c r="H101987" s="166"/>
    </row>
    <row r="101988" spans="8:8">
      <c r="H101988" s="166"/>
    </row>
    <row r="101989" spans="8:8">
      <c r="H101989" s="166"/>
    </row>
    <row r="101990" spans="8:8">
      <c r="H101990" s="166"/>
    </row>
    <row r="101991" spans="8:8">
      <c r="H101991" s="166"/>
    </row>
    <row r="101992" spans="8:8">
      <c r="H101992" s="166"/>
    </row>
    <row r="101993" spans="8:8">
      <c r="H101993" s="166"/>
    </row>
    <row r="101994" spans="8:8">
      <c r="H101994" s="166"/>
    </row>
    <row r="101995" spans="8:8">
      <c r="H101995" s="166"/>
    </row>
    <row r="101996" spans="8:8">
      <c r="H101996" s="166"/>
    </row>
    <row r="101997" spans="8:8">
      <c r="H101997" s="166"/>
    </row>
    <row r="101998" spans="8:8">
      <c r="H101998" s="166"/>
    </row>
    <row r="101999" spans="8:8">
      <c r="H101999" s="166"/>
    </row>
    <row r="102000" spans="8:8">
      <c r="H102000" s="166"/>
    </row>
    <row r="102001" spans="8:8">
      <c r="H102001" s="166"/>
    </row>
    <row r="102002" spans="8:8">
      <c r="H102002" s="166"/>
    </row>
    <row r="102003" spans="8:8">
      <c r="H102003" s="166"/>
    </row>
    <row r="102004" spans="8:8">
      <c r="H102004" s="166"/>
    </row>
    <row r="102005" spans="8:8">
      <c r="H102005" s="166"/>
    </row>
    <row r="102006" spans="8:8">
      <c r="H102006" s="166"/>
    </row>
    <row r="102007" spans="8:8">
      <c r="H102007" s="166"/>
    </row>
    <row r="102008" spans="8:8">
      <c r="H102008" s="166"/>
    </row>
    <row r="102009" spans="8:8">
      <c r="H102009" s="166"/>
    </row>
    <row r="102010" spans="8:8">
      <c r="H102010" s="166"/>
    </row>
    <row r="102011" spans="8:8">
      <c r="H102011" s="166"/>
    </row>
    <row r="102012" spans="8:8">
      <c r="H102012" s="166"/>
    </row>
    <row r="102013" spans="8:8">
      <c r="H102013" s="166"/>
    </row>
    <row r="102014" spans="8:8">
      <c r="H102014" s="166"/>
    </row>
    <row r="102015" spans="8:8">
      <c r="H102015" s="166"/>
    </row>
    <row r="102016" spans="8:8">
      <c r="H102016" s="166"/>
    </row>
    <row r="102017" spans="8:8">
      <c r="H102017" s="166"/>
    </row>
    <row r="102018" spans="8:8">
      <c r="H102018" s="166"/>
    </row>
    <row r="102019" spans="8:8">
      <c r="H102019" s="166"/>
    </row>
    <row r="102020" spans="8:8">
      <c r="H102020" s="166"/>
    </row>
    <row r="102021" spans="8:8">
      <c r="H102021" s="166"/>
    </row>
    <row r="102022" spans="8:8">
      <c r="H102022" s="166"/>
    </row>
    <row r="102023" spans="8:8">
      <c r="H102023" s="166"/>
    </row>
    <row r="102024" spans="8:8">
      <c r="H102024" s="166"/>
    </row>
    <row r="102025" spans="8:8">
      <c r="H102025" s="166"/>
    </row>
    <row r="102026" spans="8:8">
      <c r="H102026" s="166"/>
    </row>
    <row r="102027" spans="8:8">
      <c r="H102027" s="166"/>
    </row>
    <row r="102028" spans="8:8">
      <c r="H102028" s="166"/>
    </row>
    <row r="102029" spans="8:8">
      <c r="H102029" s="166"/>
    </row>
    <row r="102030" spans="8:8">
      <c r="H102030" s="166"/>
    </row>
    <row r="102031" spans="8:8">
      <c r="H102031" s="166"/>
    </row>
    <row r="102032" spans="8:8">
      <c r="H102032" s="166"/>
    </row>
    <row r="102033" spans="8:8">
      <c r="H102033" s="166"/>
    </row>
    <row r="102034" spans="8:8">
      <c r="H102034" s="166"/>
    </row>
    <row r="102035" spans="8:8">
      <c r="H102035" s="166"/>
    </row>
    <row r="102036" spans="8:8">
      <c r="H102036" s="166"/>
    </row>
    <row r="102037" spans="8:8">
      <c r="H102037" s="166"/>
    </row>
    <row r="102038" spans="8:8">
      <c r="H102038" s="166"/>
    </row>
    <row r="102039" spans="8:8">
      <c r="H102039" s="166"/>
    </row>
    <row r="102040" spans="8:8">
      <c r="H102040" s="166"/>
    </row>
    <row r="102041" spans="8:8">
      <c r="H102041" s="166"/>
    </row>
    <row r="102042" spans="8:8">
      <c r="H102042" s="166"/>
    </row>
    <row r="102043" spans="8:8">
      <c r="H102043" s="166"/>
    </row>
    <row r="102044" spans="8:8">
      <c r="H102044" s="166"/>
    </row>
    <row r="102045" spans="8:8">
      <c r="H102045" s="166"/>
    </row>
    <row r="102046" spans="8:8">
      <c r="H102046" s="166"/>
    </row>
    <row r="102047" spans="8:8">
      <c r="H102047" s="166"/>
    </row>
    <row r="102048" spans="8:8">
      <c r="H102048" s="166"/>
    </row>
    <row r="102049" spans="8:8">
      <c r="H102049" s="166"/>
    </row>
    <row r="102050" spans="8:8">
      <c r="H102050" s="166"/>
    </row>
    <row r="102051" spans="8:8">
      <c r="H102051" s="166"/>
    </row>
    <row r="102052" spans="8:8">
      <c r="H102052" s="166"/>
    </row>
    <row r="102053" spans="8:8">
      <c r="H102053" s="166"/>
    </row>
    <row r="102054" spans="8:8">
      <c r="H102054" s="166"/>
    </row>
    <row r="102055" spans="8:8">
      <c r="H102055" s="166"/>
    </row>
    <row r="102056" spans="8:8">
      <c r="H102056" s="166"/>
    </row>
    <row r="102057" spans="8:8">
      <c r="H102057" s="166"/>
    </row>
    <row r="102058" spans="8:8">
      <c r="H102058" s="166"/>
    </row>
    <row r="102059" spans="8:8">
      <c r="H102059" s="166"/>
    </row>
    <row r="102060" spans="8:8">
      <c r="H102060" s="166"/>
    </row>
    <row r="102061" spans="8:8">
      <c r="H102061" s="166"/>
    </row>
    <row r="102062" spans="8:8">
      <c r="H102062" s="166"/>
    </row>
    <row r="102063" spans="8:8">
      <c r="H102063" s="166"/>
    </row>
    <row r="102064" spans="8:8">
      <c r="H102064" s="166"/>
    </row>
    <row r="102065" spans="8:8">
      <c r="H102065" s="166"/>
    </row>
    <row r="102066" spans="8:8">
      <c r="H102066" s="166"/>
    </row>
    <row r="102067" spans="8:8">
      <c r="H102067" s="166"/>
    </row>
    <row r="102068" spans="8:8">
      <c r="H102068" s="166"/>
    </row>
    <row r="102069" spans="8:8">
      <c r="H102069" s="166"/>
    </row>
    <row r="102070" spans="8:8">
      <c r="H102070" s="166"/>
    </row>
    <row r="102071" spans="8:8">
      <c r="H102071" s="166"/>
    </row>
    <row r="102072" spans="8:8">
      <c r="H102072" s="166"/>
    </row>
    <row r="102073" spans="8:8">
      <c r="H102073" s="166"/>
    </row>
    <row r="102074" spans="8:8">
      <c r="H102074" s="166"/>
    </row>
    <row r="102075" spans="8:8">
      <c r="H102075" s="166"/>
    </row>
    <row r="102076" spans="8:8">
      <c r="H102076" s="166"/>
    </row>
    <row r="102077" spans="8:8">
      <c r="H102077" s="166"/>
    </row>
    <row r="102078" spans="8:8">
      <c r="H102078" s="166"/>
    </row>
    <row r="102079" spans="8:8">
      <c r="H102079" s="166"/>
    </row>
    <row r="102080" spans="8:8">
      <c r="H102080" s="166"/>
    </row>
    <row r="102081" spans="8:8">
      <c r="H102081" s="166"/>
    </row>
    <row r="102082" spans="8:8">
      <c r="H102082" s="166"/>
    </row>
    <row r="102083" spans="8:8">
      <c r="H102083" s="166"/>
    </row>
    <row r="102084" spans="8:8">
      <c r="H102084" s="166"/>
    </row>
    <row r="102085" spans="8:8">
      <c r="H102085" s="166"/>
    </row>
    <row r="102086" spans="8:8">
      <c r="H102086" s="166"/>
    </row>
    <row r="102087" spans="8:8">
      <c r="H102087" s="166"/>
    </row>
    <row r="102088" spans="8:8">
      <c r="H102088" s="166"/>
    </row>
    <row r="102089" spans="8:8">
      <c r="H102089" s="166"/>
    </row>
    <row r="102090" spans="8:8">
      <c r="H102090" s="166"/>
    </row>
    <row r="102091" spans="8:8">
      <c r="H102091" s="166"/>
    </row>
    <row r="102092" spans="8:8">
      <c r="H102092" s="166"/>
    </row>
    <row r="102093" spans="8:8">
      <c r="H102093" s="166"/>
    </row>
    <row r="102094" spans="8:8">
      <c r="H102094" s="166"/>
    </row>
    <row r="102095" spans="8:8">
      <c r="H102095" s="166"/>
    </row>
    <row r="102096" spans="8:8">
      <c r="H102096" s="166"/>
    </row>
    <row r="102097" spans="8:8">
      <c r="H102097" s="166"/>
    </row>
    <row r="102098" spans="8:8">
      <c r="H102098" s="166"/>
    </row>
    <row r="102099" spans="8:8">
      <c r="H102099" s="166"/>
    </row>
    <row r="102100" spans="8:8">
      <c r="H102100" s="166"/>
    </row>
    <row r="102101" spans="8:8">
      <c r="H102101" s="166"/>
    </row>
    <row r="102102" spans="8:8">
      <c r="H102102" s="166"/>
    </row>
    <row r="102103" spans="8:8">
      <c r="H102103" s="166"/>
    </row>
    <row r="102104" spans="8:8">
      <c r="H102104" s="166"/>
    </row>
    <row r="102105" spans="8:8">
      <c r="H102105" s="166"/>
    </row>
    <row r="102106" spans="8:8">
      <c r="H102106" s="166"/>
    </row>
    <row r="102107" spans="8:8">
      <c r="H102107" s="166"/>
    </row>
    <row r="102108" spans="8:8">
      <c r="H102108" s="166"/>
    </row>
    <row r="102109" spans="8:8">
      <c r="H102109" s="166"/>
    </row>
    <row r="102110" spans="8:8">
      <c r="H102110" s="166"/>
    </row>
    <row r="102111" spans="8:8">
      <c r="H102111" s="166"/>
    </row>
    <row r="102112" spans="8:8">
      <c r="H102112" s="166"/>
    </row>
    <row r="102113" spans="8:8">
      <c r="H102113" s="166"/>
    </row>
    <row r="102114" spans="8:8">
      <c r="H102114" s="166"/>
    </row>
    <row r="102115" spans="8:8">
      <c r="H102115" s="166"/>
    </row>
    <row r="102116" spans="8:8">
      <c r="H102116" s="166"/>
    </row>
    <row r="102117" spans="8:8">
      <c r="H102117" s="166"/>
    </row>
    <row r="102118" spans="8:8">
      <c r="H102118" s="166"/>
    </row>
    <row r="102119" spans="8:8">
      <c r="H102119" s="166"/>
    </row>
    <row r="102120" spans="8:8">
      <c r="H102120" s="166"/>
    </row>
    <row r="102121" spans="8:8">
      <c r="H102121" s="166"/>
    </row>
    <row r="102122" spans="8:8">
      <c r="H102122" s="166"/>
    </row>
    <row r="102123" spans="8:8">
      <c r="H102123" s="166"/>
    </row>
    <row r="102124" spans="8:8">
      <c r="H102124" s="166"/>
    </row>
    <row r="102125" spans="8:8">
      <c r="H102125" s="166"/>
    </row>
    <row r="102126" spans="8:8">
      <c r="H102126" s="166"/>
    </row>
    <row r="102127" spans="8:8">
      <c r="H102127" s="166"/>
    </row>
    <row r="102128" spans="8:8">
      <c r="H102128" s="166"/>
    </row>
    <row r="102129" spans="8:8">
      <c r="H102129" s="166"/>
    </row>
    <row r="102130" spans="8:8">
      <c r="H102130" s="166"/>
    </row>
    <row r="102131" spans="8:8">
      <c r="H102131" s="166"/>
    </row>
    <row r="102132" spans="8:8">
      <c r="H102132" s="166"/>
    </row>
    <row r="102133" spans="8:8">
      <c r="H102133" s="166"/>
    </row>
    <row r="102134" spans="8:8">
      <c r="H102134" s="166"/>
    </row>
    <row r="102135" spans="8:8">
      <c r="H102135" s="166"/>
    </row>
    <row r="102136" spans="8:8">
      <c r="H102136" s="166"/>
    </row>
    <row r="102137" spans="8:8">
      <c r="H102137" s="166"/>
    </row>
    <row r="102138" spans="8:8">
      <c r="H102138" s="166"/>
    </row>
    <row r="102139" spans="8:8">
      <c r="H102139" s="166"/>
    </row>
    <row r="102140" spans="8:8">
      <c r="H102140" s="166"/>
    </row>
    <row r="102141" spans="8:8">
      <c r="H102141" s="166"/>
    </row>
    <row r="102142" spans="8:8">
      <c r="H102142" s="166"/>
    </row>
    <row r="102143" spans="8:8">
      <c r="H102143" s="166"/>
    </row>
    <row r="102144" spans="8:8">
      <c r="H102144" s="166"/>
    </row>
    <row r="102145" spans="8:8">
      <c r="H102145" s="166"/>
    </row>
    <row r="102146" spans="8:8">
      <c r="H102146" s="166"/>
    </row>
    <row r="102147" spans="8:8">
      <c r="H102147" s="166"/>
    </row>
    <row r="102148" spans="8:8">
      <c r="H102148" s="166"/>
    </row>
    <row r="102149" spans="8:8">
      <c r="H102149" s="166"/>
    </row>
    <row r="102150" spans="8:8">
      <c r="H102150" s="166"/>
    </row>
    <row r="102151" spans="8:8">
      <c r="H102151" s="166"/>
    </row>
    <row r="102152" spans="8:8">
      <c r="H102152" s="166"/>
    </row>
    <row r="102153" spans="8:8">
      <c r="H102153" s="166"/>
    </row>
    <row r="102154" spans="8:8">
      <c r="H102154" s="166"/>
    </row>
    <row r="102155" spans="8:8">
      <c r="H102155" s="166"/>
    </row>
    <row r="102156" spans="8:8">
      <c r="H102156" s="166"/>
    </row>
    <row r="102157" spans="8:8">
      <c r="H102157" s="166"/>
    </row>
    <row r="102158" spans="8:8">
      <c r="H102158" s="166"/>
    </row>
    <row r="102159" spans="8:8">
      <c r="H102159" s="166"/>
    </row>
    <row r="102160" spans="8:8">
      <c r="H102160" s="166"/>
    </row>
    <row r="102161" spans="8:8">
      <c r="H102161" s="166"/>
    </row>
    <row r="102162" spans="8:8">
      <c r="H102162" s="166"/>
    </row>
    <row r="102163" spans="8:8">
      <c r="H102163" s="166"/>
    </row>
    <row r="102164" spans="8:8">
      <c r="H102164" s="166"/>
    </row>
    <row r="102165" spans="8:8">
      <c r="H102165" s="166"/>
    </row>
    <row r="102166" spans="8:8">
      <c r="H102166" s="166"/>
    </row>
    <row r="102167" spans="8:8">
      <c r="H102167" s="166"/>
    </row>
    <row r="102168" spans="8:8">
      <c r="H102168" s="166"/>
    </row>
    <row r="102169" spans="8:8">
      <c r="H102169" s="166"/>
    </row>
    <row r="102170" spans="8:8">
      <c r="H102170" s="166"/>
    </row>
    <row r="102171" spans="8:8">
      <c r="H102171" s="166"/>
    </row>
    <row r="102172" spans="8:8">
      <c r="H102172" s="166"/>
    </row>
    <row r="102173" spans="8:8">
      <c r="H102173" s="166"/>
    </row>
    <row r="102174" spans="8:8">
      <c r="H102174" s="166"/>
    </row>
    <row r="102175" spans="8:8">
      <c r="H102175" s="166"/>
    </row>
    <row r="102176" spans="8:8">
      <c r="H102176" s="166"/>
    </row>
    <row r="102177" spans="8:8">
      <c r="H102177" s="166"/>
    </row>
    <row r="102178" spans="8:8">
      <c r="H102178" s="166"/>
    </row>
    <row r="102179" spans="8:8">
      <c r="H102179" s="166"/>
    </row>
    <row r="102180" spans="8:8">
      <c r="H102180" s="166"/>
    </row>
    <row r="102181" spans="8:8">
      <c r="H102181" s="166"/>
    </row>
    <row r="102182" spans="8:8">
      <c r="H102182" s="166"/>
    </row>
    <row r="102183" spans="8:8">
      <c r="H102183" s="166"/>
    </row>
    <row r="102184" spans="8:8">
      <c r="H102184" s="166"/>
    </row>
    <row r="102185" spans="8:8">
      <c r="H102185" s="166"/>
    </row>
    <row r="102186" spans="8:8">
      <c r="H102186" s="166"/>
    </row>
    <row r="102187" spans="8:8">
      <c r="H102187" s="166"/>
    </row>
    <row r="102188" spans="8:8">
      <c r="H102188" s="166"/>
    </row>
    <row r="102189" spans="8:8">
      <c r="H102189" s="166"/>
    </row>
    <row r="102190" spans="8:8">
      <c r="H102190" s="166"/>
    </row>
    <row r="102191" spans="8:8">
      <c r="H102191" s="166"/>
    </row>
    <row r="102192" spans="8:8">
      <c r="H102192" s="166"/>
    </row>
    <row r="102193" spans="8:8">
      <c r="H102193" s="166"/>
    </row>
    <row r="102194" spans="8:8">
      <c r="H102194" s="166"/>
    </row>
    <row r="102195" spans="8:8">
      <c r="H102195" s="166"/>
    </row>
    <row r="102196" spans="8:8">
      <c r="H102196" s="166"/>
    </row>
    <row r="102197" spans="8:8">
      <c r="H102197" s="166"/>
    </row>
    <row r="102198" spans="8:8">
      <c r="H102198" s="166"/>
    </row>
    <row r="102199" spans="8:8">
      <c r="H102199" s="166"/>
    </row>
    <row r="102200" spans="8:8">
      <c r="H102200" s="166"/>
    </row>
    <row r="102201" spans="8:8">
      <c r="H102201" s="166"/>
    </row>
    <row r="102202" spans="8:8">
      <c r="H102202" s="166"/>
    </row>
    <row r="102203" spans="8:8">
      <c r="H102203" s="166"/>
    </row>
    <row r="102204" spans="8:8">
      <c r="H102204" s="166"/>
    </row>
    <row r="102205" spans="8:8">
      <c r="H102205" s="166"/>
    </row>
    <row r="102206" spans="8:8">
      <c r="H102206" s="166"/>
    </row>
    <row r="102207" spans="8:8">
      <c r="H102207" s="166"/>
    </row>
    <row r="102208" spans="8:8">
      <c r="H102208" s="166"/>
    </row>
    <row r="102209" spans="8:8">
      <c r="H102209" s="166"/>
    </row>
    <row r="102210" spans="8:8">
      <c r="H102210" s="166"/>
    </row>
    <row r="102211" spans="8:8">
      <c r="H102211" s="166"/>
    </row>
    <row r="102212" spans="8:8">
      <c r="H102212" s="166"/>
    </row>
    <row r="102213" spans="8:8">
      <c r="H102213" s="166"/>
    </row>
    <row r="102214" spans="8:8">
      <c r="H102214" s="166"/>
    </row>
    <row r="102215" spans="8:8">
      <c r="H102215" s="166"/>
    </row>
    <row r="102216" spans="8:8">
      <c r="H102216" s="166"/>
    </row>
    <row r="102217" spans="8:8">
      <c r="H102217" s="166"/>
    </row>
    <row r="102218" spans="8:8">
      <c r="H102218" s="166"/>
    </row>
    <row r="102219" spans="8:8">
      <c r="H102219" s="166"/>
    </row>
    <row r="102220" spans="8:8">
      <c r="H102220" s="166"/>
    </row>
    <row r="102221" spans="8:8">
      <c r="H102221" s="166"/>
    </row>
    <row r="102222" spans="8:8">
      <c r="H102222" s="166"/>
    </row>
    <row r="102223" spans="8:8">
      <c r="H102223" s="166"/>
    </row>
    <row r="102224" spans="8:8">
      <c r="H102224" s="166"/>
    </row>
    <row r="102225" spans="8:8">
      <c r="H102225" s="166"/>
    </row>
    <row r="102226" spans="8:8">
      <c r="H102226" s="166"/>
    </row>
    <row r="102227" spans="8:8">
      <c r="H102227" s="166"/>
    </row>
    <row r="102228" spans="8:8">
      <c r="H102228" s="166"/>
    </row>
    <row r="102229" spans="8:8">
      <c r="H102229" s="166"/>
    </row>
    <row r="102230" spans="8:8">
      <c r="H102230" s="166"/>
    </row>
    <row r="102231" spans="8:8">
      <c r="H102231" s="166"/>
    </row>
    <row r="102232" spans="8:8">
      <c r="H102232" s="166"/>
    </row>
    <row r="102233" spans="8:8">
      <c r="H102233" s="166"/>
    </row>
    <row r="102234" spans="8:8">
      <c r="H102234" s="166"/>
    </row>
    <row r="102235" spans="8:8">
      <c r="H102235" s="166"/>
    </row>
    <row r="102236" spans="8:8">
      <c r="H102236" s="166"/>
    </row>
    <row r="102237" spans="8:8">
      <c r="H102237" s="166"/>
    </row>
    <row r="102238" spans="8:8">
      <c r="H102238" s="166"/>
    </row>
    <row r="102239" spans="8:8">
      <c r="H102239" s="166"/>
    </row>
    <row r="102240" spans="8:8">
      <c r="H102240" s="166"/>
    </row>
    <row r="102241" spans="8:8">
      <c r="H102241" s="166"/>
    </row>
    <row r="102242" spans="8:8">
      <c r="H102242" s="166"/>
    </row>
    <row r="102243" spans="8:8">
      <c r="H102243" s="166"/>
    </row>
    <row r="102244" spans="8:8">
      <c r="H102244" s="166"/>
    </row>
    <row r="102245" spans="8:8">
      <c r="H102245" s="166"/>
    </row>
    <row r="102246" spans="8:8">
      <c r="H102246" s="166"/>
    </row>
    <row r="102247" spans="8:8">
      <c r="H102247" s="166"/>
    </row>
    <row r="102248" spans="8:8">
      <c r="H102248" s="166"/>
    </row>
    <row r="102249" spans="8:8">
      <c r="H102249" s="166"/>
    </row>
    <row r="102250" spans="8:8">
      <c r="H102250" s="166"/>
    </row>
    <row r="102251" spans="8:8">
      <c r="H102251" s="166"/>
    </row>
    <row r="102252" spans="8:8">
      <c r="H102252" s="166"/>
    </row>
    <row r="102253" spans="8:8">
      <c r="H102253" s="166"/>
    </row>
    <row r="102254" spans="8:8">
      <c r="H102254" s="166"/>
    </row>
    <row r="102255" spans="8:8">
      <c r="H102255" s="166"/>
    </row>
    <row r="102256" spans="8:8">
      <c r="H102256" s="166"/>
    </row>
    <row r="102257" spans="8:8">
      <c r="H102257" s="166"/>
    </row>
    <row r="102258" spans="8:8">
      <c r="H102258" s="166"/>
    </row>
    <row r="102259" spans="8:8">
      <c r="H102259" s="166"/>
    </row>
    <row r="102260" spans="8:8">
      <c r="H102260" s="166"/>
    </row>
    <row r="102261" spans="8:8">
      <c r="H102261" s="166"/>
    </row>
    <row r="102262" spans="8:8">
      <c r="H102262" s="166"/>
    </row>
    <row r="102263" spans="8:8">
      <c r="H102263" s="166"/>
    </row>
    <row r="102264" spans="8:8">
      <c r="H102264" s="166"/>
    </row>
    <row r="102265" spans="8:8">
      <c r="H102265" s="166"/>
    </row>
    <row r="102266" spans="8:8">
      <c r="H102266" s="166"/>
    </row>
    <row r="102267" spans="8:8">
      <c r="H102267" s="166"/>
    </row>
    <row r="102268" spans="8:8">
      <c r="H102268" s="166"/>
    </row>
    <row r="102269" spans="8:8">
      <c r="H102269" s="166"/>
    </row>
    <row r="102270" spans="8:8">
      <c r="H102270" s="166"/>
    </row>
    <row r="102271" spans="8:8">
      <c r="H102271" s="166"/>
    </row>
    <row r="102272" spans="8:8">
      <c r="H102272" s="166"/>
    </row>
    <row r="102273" spans="8:8">
      <c r="H102273" s="166"/>
    </row>
    <row r="102274" spans="8:8">
      <c r="H102274" s="166"/>
    </row>
    <row r="102275" spans="8:8">
      <c r="H102275" s="166"/>
    </row>
    <row r="102276" spans="8:8">
      <c r="H102276" s="166"/>
    </row>
    <row r="102277" spans="8:8">
      <c r="H102277" s="166"/>
    </row>
    <row r="102278" spans="8:8">
      <c r="H102278" s="166"/>
    </row>
    <row r="102279" spans="8:8">
      <c r="H102279" s="166"/>
    </row>
    <row r="102280" spans="8:8">
      <c r="H102280" s="166"/>
    </row>
    <row r="102281" spans="8:8">
      <c r="H102281" s="166"/>
    </row>
    <row r="102282" spans="8:8">
      <c r="H102282" s="166"/>
    </row>
    <row r="102283" spans="8:8">
      <c r="H102283" s="166"/>
    </row>
    <row r="102284" spans="8:8">
      <c r="H102284" s="166"/>
    </row>
    <row r="102285" spans="8:8">
      <c r="H102285" s="166"/>
    </row>
    <row r="102286" spans="8:8">
      <c r="H102286" s="166"/>
    </row>
    <row r="102287" spans="8:8">
      <c r="H102287" s="166"/>
    </row>
    <row r="102288" spans="8:8">
      <c r="H102288" s="166"/>
    </row>
    <row r="102289" spans="8:8">
      <c r="H102289" s="166"/>
    </row>
    <row r="102290" spans="8:8">
      <c r="H102290" s="166"/>
    </row>
    <row r="102291" spans="8:8">
      <c r="H102291" s="166"/>
    </row>
    <row r="102292" spans="8:8">
      <c r="H102292" s="166"/>
    </row>
    <row r="102293" spans="8:8">
      <c r="H102293" s="166"/>
    </row>
    <row r="102294" spans="8:8">
      <c r="H102294" s="166"/>
    </row>
    <row r="102295" spans="8:8">
      <c r="H102295" s="166"/>
    </row>
    <row r="102296" spans="8:8">
      <c r="H102296" s="166"/>
    </row>
    <row r="102297" spans="8:8">
      <c r="H102297" s="166"/>
    </row>
    <row r="102298" spans="8:8">
      <c r="H102298" s="166"/>
    </row>
    <row r="102299" spans="8:8">
      <c r="H102299" s="166"/>
    </row>
    <row r="102300" spans="8:8">
      <c r="H102300" s="166"/>
    </row>
    <row r="102301" spans="8:8">
      <c r="H102301" s="166"/>
    </row>
    <row r="102302" spans="8:8">
      <c r="H102302" s="166"/>
    </row>
    <row r="102303" spans="8:8">
      <c r="H102303" s="166"/>
    </row>
    <row r="102304" spans="8:8">
      <c r="H102304" s="166"/>
    </row>
    <row r="102305" spans="8:8">
      <c r="H102305" s="166"/>
    </row>
    <row r="102306" spans="8:8">
      <c r="H102306" s="166"/>
    </row>
    <row r="102307" spans="8:8">
      <c r="H102307" s="166"/>
    </row>
    <row r="102308" spans="8:8">
      <c r="H102308" s="166"/>
    </row>
    <row r="102309" spans="8:8">
      <c r="H102309" s="166"/>
    </row>
    <row r="102310" spans="8:8">
      <c r="H102310" s="166"/>
    </row>
    <row r="102311" spans="8:8">
      <c r="H102311" s="166"/>
    </row>
    <row r="102312" spans="8:8">
      <c r="H102312" s="166"/>
    </row>
    <row r="102313" spans="8:8">
      <c r="H102313" s="166"/>
    </row>
    <row r="102314" spans="8:8">
      <c r="H102314" s="166"/>
    </row>
    <row r="102315" spans="8:8">
      <c r="H102315" s="166"/>
    </row>
    <row r="102316" spans="8:8">
      <c r="H102316" s="166"/>
    </row>
    <row r="102317" spans="8:8">
      <c r="H102317" s="166"/>
    </row>
    <row r="102318" spans="8:8">
      <c r="H102318" s="166"/>
    </row>
    <row r="102319" spans="8:8">
      <c r="H102319" s="166"/>
    </row>
    <row r="102320" spans="8:8">
      <c r="H102320" s="166"/>
    </row>
    <row r="102321" spans="8:8">
      <c r="H102321" s="166"/>
    </row>
    <row r="102322" spans="8:8">
      <c r="H102322" s="166"/>
    </row>
    <row r="102323" spans="8:8">
      <c r="H102323" s="166"/>
    </row>
    <row r="102324" spans="8:8">
      <c r="H102324" s="166"/>
    </row>
    <row r="102325" spans="8:8">
      <c r="H102325" s="166"/>
    </row>
    <row r="102326" spans="8:8">
      <c r="H102326" s="166"/>
    </row>
    <row r="102327" spans="8:8">
      <c r="H102327" s="166"/>
    </row>
    <row r="102328" spans="8:8">
      <c r="H102328" s="166"/>
    </row>
    <row r="102329" spans="8:8">
      <c r="H102329" s="166"/>
    </row>
    <row r="102330" spans="8:8">
      <c r="H102330" s="166"/>
    </row>
    <row r="102331" spans="8:8">
      <c r="H102331" s="166"/>
    </row>
    <row r="102332" spans="8:8">
      <c r="H102332" s="166"/>
    </row>
    <row r="102333" spans="8:8">
      <c r="H102333" s="166"/>
    </row>
    <row r="102334" spans="8:8">
      <c r="H102334" s="166"/>
    </row>
    <row r="102335" spans="8:8">
      <c r="H102335" s="166"/>
    </row>
    <row r="102336" spans="8:8">
      <c r="H102336" s="166"/>
    </row>
    <row r="102337" spans="8:8">
      <c r="H102337" s="166"/>
    </row>
    <row r="102338" spans="8:8">
      <c r="H102338" s="166"/>
    </row>
    <row r="102339" spans="8:8">
      <c r="H102339" s="166"/>
    </row>
    <row r="102340" spans="8:8">
      <c r="H102340" s="166"/>
    </row>
    <row r="102341" spans="8:8">
      <c r="H102341" s="166"/>
    </row>
    <row r="102342" spans="8:8">
      <c r="H102342" s="166"/>
    </row>
    <row r="102343" spans="8:8">
      <c r="H102343" s="166"/>
    </row>
    <row r="102344" spans="8:8">
      <c r="H102344" s="166"/>
    </row>
    <row r="102345" spans="8:8">
      <c r="H102345" s="166"/>
    </row>
    <row r="102346" spans="8:8">
      <c r="H102346" s="166"/>
    </row>
    <row r="102347" spans="8:8">
      <c r="H102347" s="166"/>
    </row>
    <row r="102348" spans="8:8">
      <c r="H102348" s="166"/>
    </row>
    <row r="102349" spans="8:8">
      <c r="H102349" s="166"/>
    </row>
    <row r="102350" spans="8:8">
      <c r="H102350" s="166"/>
    </row>
    <row r="102351" spans="8:8">
      <c r="H102351" s="166"/>
    </row>
    <row r="102352" spans="8:8">
      <c r="H102352" s="166"/>
    </row>
    <row r="102353" spans="8:8">
      <c r="H102353" s="166"/>
    </row>
    <row r="102354" spans="8:8">
      <c r="H102354" s="166"/>
    </row>
    <row r="102355" spans="8:8">
      <c r="H102355" s="166"/>
    </row>
    <row r="102356" spans="8:8">
      <c r="H102356" s="166"/>
    </row>
    <row r="102357" spans="8:8">
      <c r="H102357" s="166"/>
    </row>
    <row r="102358" spans="8:8">
      <c r="H102358" s="166"/>
    </row>
    <row r="102359" spans="8:8">
      <c r="H102359" s="166"/>
    </row>
    <row r="102360" spans="8:8">
      <c r="H102360" s="166"/>
    </row>
    <row r="102361" spans="8:8">
      <c r="H102361" s="166"/>
    </row>
    <row r="102362" spans="8:8">
      <c r="H102362" s="166"/>
    </row>
    <row r="102363" spans="8:8">
      <c r="H102363" s="166"/>
    </row>
    <row r="102364" spans="8:8">
      <c r="H102364" s="166"/>
    </row>
    <row r="102365" spans="8:8">
      <c r="H102365" s="166"/>
    </row>
    <row r="102366" spans="8:8">
      <c r="H102366" s="166"/>
    </row>
    <row r="102367" spans="8:8">
      <c r="H102367" s="166"/>
    </row>
    <row r="102368" spans="8:8">
      <c r="H102368" s="166"/>
    </row>
    <row r="102369" spans="8:8">
      <c r="H102369" s="166"/>
    </row>
    <row r="102370" spans="8:8">
      <c r="H102370" s="166"/>
    </row>
    <row r="102371" spans="8:8">
      <c r="H102371" s="166"/>
    </row>
    <row r="102372" spans="8:8">
      <c r="H102372" s="166"/>
    </row>
    <row r="102373" spans="8:8">
      <c r="H102373" s="166"/>
    </row>
    <row r="102374" spans="8:8">
      <c r="H102374" s="166"/>
    </row>
    <row r="102375" spans="8:8">
      <c r="H102375" s="166"/>
    </row>
    <row r="102376" spans="8:8">
      <c r="H102376" s="166"/>
    </row>
    <row r="102377" spans="8:8">
      <c r="H102377" s="166"/>
    </row>
    <row r="102378" spans="8:8">
      <c r="H102378" s="166"/>
    </row>
    <row r="102379" spans="8:8">
      <c r="H102379" s="166"/>
    </row>
    <row r="102380" spans="8:8">
      <c r="H102380" s="166"/>
    </row>
    <row r="102381" spans="8:8">
      <c r="H102381" s="166"/>
    </row>
    <row r="102382" spans="8:8">
      <c r="H102382" s="166"/>
    </row>
    <row r="102383" spans="8:8">
      <c r="H102383" s="166"/>
    </row>
    <row r="102384" spans="8:8">
      <c r="H102384" s="166"/>
    </row>
    <row r="102385" spans="8:8">
      <c r="H102385" s="166"/>
    </row>
    <row r="102386" spans="8:8">
      <c r="H102386" s="166"/>
    </row>
    <row r="102387" spans="8:8">
      <c r="H102387" s="166"/>
    </row>
    <row r="102388" spans="8:8">
      <c r="H102388" s="166"/>
    </row>
    <row r="102389" spans="8:8">
      <c r="H102389" s="166"/>
    </row>
    <row r="102390" spans="8:8">
      <c r="H102390" s="166"/>
    </row>
    <row r="102391" spans="8:8">
      <c r="H102391" s="166"/>
    </row>
    <row r="102392" spans="8:8">
      <c r="H102392" s="166"/>
    </row>
    <row r="102393" spans="8:8">
      <c r="H102393" s="166"/>
    </row>
    <row r="102394" spans="8:8">
      <c r="H102394" s="166"/>
    </row>
    <row r="102395" spans="8:8">
      <c r="H102395" s="166"/>
    </row>
    <row r="102396" spans="8:8">
      <c r="H102396" s="166"/>
    </row>
    <row r="102397" spans="8:8">
      <c r="H102397" s="166"/>
    </row>
    <row r="102398" spans="8:8">
      <c r="H102398" s="166"/>
    </row>
    <row r="102399" spans="8:8">
      <c r="H102399" s="166"/>
    </row>
    <row r="102400" spans="8:8">
      <c r="H102400" s="166"/>
    </row>
    <row r="102401" spans="8:8">
      <c r="H102401" s="166"/>
    </row>
    <row r="102402" spans="8:8">
      <c r="H102402" s="166"/>
    </row>
    <row r="102403" spans="8:8">
      <c r="H102403" s="166"/>
    </row>
    <row r="102404" spans="8:8">
      <c r="H102404" s="166"/>
    </row>
    <row r="102405" spans="8:8">
      <c r="H102405" s="166"/>
    </row>
    <row r="102406" spans="8:8">
      <c r="H102406" s="166"/>
    </row>
    <row r="102407" spans="8:8">
      <c r="H102407" s="166"/>
    </row>
    <row r="102408" spans="8:8">
      <c r="H102408" s="166"/>
    </row>
    <row r="102409" spans="8:8">
      <c r="H102409" s="166"/>
    </row>
    <row r="102410" spans="8:8">
      <c r="H102410" s="166"/>
    </row>
    <row r="102411" spans="8:8">
      <c r="H102411" s="166"/>
    </row>
    <row r="102412" spans="8:8">
      <c r="H102412" s="166"/>
    </row>
    <row r="102413" spans="8:8">
      <c r="H102413" s="166"/>
    </row>
    <row r="102414" spans="8:8">
      <c r="H102414" s="166"/>
    </row>
    <row r="102415" spans="8:8">
      <c r="H102415" s="166"/>
    </row>
    <row r="102416" spans="8:8">
      <c r="H102416" s="166"/>
    </row>
    <row r="102417" spans="8:8">
      <c r="H102417" s="166"/>
    </row>
    <row r="102418" spans="8:8">
      <c r="H102418" s="166"/>
    </row>
    <row r="102419" spans="8:8">
      <c r="H102419" s="166"/>
    </row>
    <row r="102420" spans="8:8">
      <c r="H102420" s="166"/>
    </row>
    <row r="102421" spans="8:8">
      <c r="H102421" s="166"/>
    </row>
    <row r="102422" spans="8:8">
      <c r="H102422" s="166"/>
    </row>
    <row r="102423" spans="8:8">
      <c r="H102423" s="166"/>
    </row>
    <row r="102424" spans="8:8">
      <c r="H102424" s="166"/>
    </row>
    <row r="102425" spans="8:8">
      <c r="H102425" s="166"/>
    </row>
    <row r="102426" spans="8:8">
      <c r="H102426" s="166"/>
    </row>
    <row r="102427" spans="8:8">
      <c r="H102427" s="166"/>
    </row>
    <row r="102428" spans="8:8">
      <c r="H102428" s="166"/>
    </row>
    <row r="102429" spans="8:8">
      <c r="H102429" s="166"/>
    </row>
    <row r="102430" spans="8:8">
      <c r="H102430" s="166"/>
    </row>
    <row r="102431" spans="8:8">
      <c r="H102431" s="166"/>
    </row>
    <row r="102432" spans="8:8">
      <c r="H102432" s="166"/>
    </row>
    <row r="102433" spans="8:8">
      <c r="H102433" s="166"/>
    </row>
    <row r="102434" spans="8:8">
      <c r="H102434" s="166"/>
    </row>
    <row r="102435" spans="8:8">
      <c r="H102435" s="166"/>
    </row>
    <row r="102436" spans="8:8">
      <c r="H102436" s="166"/>
    </row>
    <row r="102437" spans="8:8">
      <c r="H102437" s="166"/>
    </row>
    <row r="102438" spans="8:8">
      <c r="H102438" s="166"/>
    </row>
    <row r="102439" spans="8:8">
      <c r="H102439" s="166"/>
    </row>
    <row r="102440" spans="8:8">
      <c r="H102440" s="166"/>
    </row>
    <row r="102441" spans="8:8">
      <c r="H102441" s="166"/>
    </row>
    <row r="102442" spans="8:8">
      <c r="H102442" s="166"/>
    </row>
    <row r="102443" spans="8:8">
      <c r="H102443" s="166"/>
    </row>
    <row r="102444" spans="8:8">
      <c r="H102444" s="166"/>
    </row>
    <row r="102445" spans="8:8">
      <c r="H102445" s="166"/>
    </row>
    <row r="102446" spans="8:8">
      <c r="H102446" s="166"/>
    </row>
    <row r="102447" spans="8:8">
      <c r="H102447" s="166"/>
    </row>
    <row r="102448" spans="8:8">
      <c r="H102448" s="166"/>
    </row>
    <row r="102449" spans="8:8">
      <c r="H102449" s="166"/>
    </row>
    <row r="102450" spans="8:8">
      <c r="H102450" s="166"/>
    </row>
    <row r="102451" spans="8:8">
      <c r="H102451" s="166"/>
    </row>
    <row r="102452" spans="8:8">
      <c r="H102452" s="166"/>
    </row>
    <row r="102453" spans="8:8">
      <c r="H102453" s="166"/>
    </row>
    <row r="102454" spans="8:8">
      <c r="H102454" s="166"/>
    </row>
    <row r="102455" spans="8:8">
      <c r="H102455" s="166"/>
    </row>
    <row r="102456" spans="8:8">
      <c r="H102456" s="166"/>
    </row>
    <row r="102457" spans="8:8">
      <c r="H102457" s="166"/>
    </row>
    <row r="102458" spans="8:8">
      <c r="H102458" s="166"/>
    </row>
    <row r="102459" spans="8:8">
      <c r="H102459" s="166"/>
    </row>
    <row r="102460" spans="8:8">
      <c r="H102460" s="166"/>
    </row>
    <row r="102461" spans="8:8">
      <c r="H102461" s="166"/>
    </row>
    <row r="102462" spans="8:8">
      <c r="H102462" s="166"/>
    </row>
    <row r="102463" spans="8:8">
      <c r="H102463" s="166"/>
    </row>
    <row r="102464" spans="8:8">
      <c r="H102464" s="166"/>
    </row>
    <row r="102465" spans="8:8">
      <c r="H102465" s="166"/>
    </row>
    <row r="102466" spans="8:8">
      <c r="H102466" s="166"/>
    </row>
    <row r="102467" spans="8:8">
      <c r="H102467" s="166"/>
    </row>
    <row r="102468" spans="8:8">
      <c r="H102468" s="166"/>
    </row>
    <row r="102469" spans="8:8">
      <c r="H102469" s="166"/>
    </row>
    <row r="102470" spans="8:8">
      <c r="H102470" s="166"/>
    </row>
    <row r="102471" spans="8:8">
      <c r="H102471" s="166"/>
    </row>
    <row r="102472" spans="8:8">
      <c r="H102472" s="166"/>
    </row>
    <row r="102473" spans="8:8">
      <c r="H102473" s="166"/>
    </row>
    <row r="102474" spans="8:8">
      <c r="H102474" s="166"/>
    </row>
    <row r="102475" spans="8:8">
      <c r="H102475" s="166"/>
    </row>
    <row r="102476" spans="8:8">
      <c r="H102476" s="166"/>
    </row>
    <row r="102477" spans="8:8">
      <c r="H102477" s="166"/>
    </row>
    <row r="102478" spans="8:8">
      <c r="H102478" s="166"/>
    </row>
    <row r="102479" spans="8:8">
      <c r="H102479" s="166"/>
    </row>
    <row r="102480" spans="8:8">
      <c r="H102480" s="166"/>
    </row>
    <row r="102481" spans="8:8">
      <c r="H102481" s="166"/>
    </row>
    <row r="102482" spans="8:8">
      <c r="H102482" s="166"/>
    </row>
    <row r="102483" spans="8:8">
      <c r="H102483" s="166"/>
    </row>
    <row r="102484" spans="8:8">
      <c r="H102484" s="166"/>
    </row>
    <row r="102485" spans="8:8">
      <c r="H102485" s="166"/>
    </row>
    <row r="102486" spans="8:8">
      <c r="H102486" s="166"/>
    </row>
    <row r="102487" spans="8:8">
      <c r="H102487" s="166"/>
    </row>
    <row r="102488" spans="8:8">
      <c r="H102488" s="166"/>
    </row>
    <row r="102489" spans="8:8">
      <c r="H102489" s="166"/>
    </row>
    <row r="102490" spans="8:8">
      <c r="H102490" s="166"/>
    </row>
    <row r="102491" spans="8:8">
      <c r="H102491" s="166"/>
    </row>
    <row r="102492" spans="8:8">
      <c r="H102492" s="166"/>
    </row>
    <row r="102493" spans="8:8">
      <c r="H102493" s="166"/>
    </row>
    <row r="102494" spans="8:8">
      <c r="H102494" s="166"/>
    </row>
    <row r="102495" spans="8:8">
      <c r="H102495" s="166"/>
    </row>
    <row r="102496" spans="8:8">
      <c r="H102496" s="166"/>
    </row>
    <row r="102497" spans="8:8">
      <c r="H102497" s="166"/>
    </row>
    <row r="102498" spans="8:8">
      <c r="H102498" s="166"/>
    </row>
    <row r="102499" spans="8:8">
      <c r="H102499" s="166"/>
    </row>
    <row r="102500" spans="8:8">
      <c r="H102500" s="166"/>
    </row>
    <row r="102501" spans="8:8">
      <c r="H102501" s="166"/>
    </row>
    <row r="102502" spans="8:8">
      <c r="H102502" s="166"/>
    </row>
    <row r="102503" spans="8:8">
      <c r="H102503" s="166"/>
    </row>
    <row r="102504" spans="8:8">
      <c r="H102504" s="166"/>
    </row>
    <row r="102505" spans="8:8">
      <c r="H102505" s="166"/>
    </row>
    <row r="102506" spans="8:8">
      <c r="H102506" s="166"/>
    </row>
    <row r="102507" spans="8:8">
      <c r="H102507" s="166"/>
    </row>
    <row r="102508" spans="8:8">
      <c r="H102508" s="166"/>
    </row>
    <row r="102509" spans="8:8">
      <c r="H102509" s="166"/>
    </row>
    <row r="102510" spans="8:8">
      <c r="H102510" s="166"/>
    </row>
    <row r="102511" spans="8:8">
      <c r="H102511" s="166"/>
    </row>
    <row r="102512" spans="8:8">
      <c r="H102512" s="166"/>
    </row>
    <row r="102513" spans="8:8">
      <c r="H102513" s="166"/>
    </row>
    <row r="102514" spans="8:8">
      <c r="H102514" s="166"/>
    </row>
    <row r="102515" spans="8:8">
      <c r="H102515" s="166"/>
    </row>
    <row r="102516" spans="8:8">
      <c r="H102516" s="166"/>
    </row>
    <row r="102517" spans="8:8">
      <c r="H102517" s="166"/>
    </row>
    <row r="102518" spans="8:8">
      <c r="H102518" s="166"/>
    </row>
    <row r="102519" spans="8:8">
      <c r="H102519" s="166"/>
    </row>
    <row r="102520" spans="8:8">
      <c r="H102520" s="166"/>
    </row>
    <row r="102521" spans="8:8">
      <c r="H102521" s="166"/>
    </row>
    <row r="102522" spans="8:8">
      <c r="H102522" s="166"/>
    </row>
    <row r="102523" spans="8:8">
      <c r="H102523" s="166"/>
    </row>
    <row r="102524" spans="8:8">
      <c r="H102524" s="166"/>
    </row>
    <row r="102525" spans="8:8">
      <c r="H102525" s="166"/>
    </row>
    <row r="102526" spans="8:8">
      <c r="H102526" s="166"/>
    </row>
    <row r="102527" spans="8:8">
      <c r="H102527" s="166"/>
    </row>
    <row r="102528" spans="8:8">
      <c r="H102528" s="166"/>
    </row>
    <row r="102529" spans="8:8">
      <c r="H102529" s="166"/>
    </row>
    <row r="102530" spans="8:8">
      <c r="H102530" s="166"/>
    </row>
    <row r="102531" spans="8:8">
      <c r="H102531" s="166"/>
    </row>
    <row r="102532" spans="8:8">
      <c r="H102532" s="166"/>
    </row>
    <row r="102533" spans="8:8">
      <c r="H102533" s="166"/>
    </row>
    <row r="102534" spans="8:8">
      <c r="H102534" s="166"/>
    </row>
    <row r="102535" spans="8:8">
      <c r="H102535" s="166"/>
    </row>
    <row r="102536" spans="8:8">
      <c r="H102536" s="166"/>
    </row>
    <row r="102537" spans="8:8">
      <c r="H102537" s="166"/>
    </row>
    <row r="102538" spans="8:8">
      <c r="H102538" s="166"/>
    </row>
    <row r="102539" spans="8:8">
      <c r="H102539" s="166"/>
    </row>
    <row r="102540" spans="8:8">
      <c r="H102540" s="166"/>
    </row>
    <row r="102541" spans="8:8">
      <c r="H102541" s="166"/>
    </row>
    <row r="102542" spans="8:8">
      <c r="H102542" s="166"/>
    </row>
    <row r="102543" spans="8:8">
      <c r="H102543" s="166"/>
    </row>
    <row r="102544" spans="8:8">
      <c r="H102544" s="166"/>
    </row>
    <row r="102545" spans="8:8">
      <c r="H102545" s="166"/>
    </row>
    <row r="102546" spans="8:8">
      <c r="H102546" s="166"/>
    </row>
    <row r="102547" spans="8:8">
      <c r="H102547" s="166"/>
    </row>
    <row r="102548" spans="8:8">
      <c r="H102548" s="166"/>
    </row>
    <row r="102549" spans="8:8">
      <c r="H102549" s="166"/>
    </row>
    <row r="102550" spans="8:8">
      <c r="H102550" s="166"/>
    </row>
    <row r="102551" spans="8:8">
      <c r="H102551" s="166"/>
    </row>
    <row r="102552" spans="8:8">
      <c r="H102552" s="166"/>
    </row>
    <row r="102553" spans="8:8">
      <c r="H102553" s="166"/>
    </row>
    <row r="102554" spans="8:8">
      <c r="H102554" s="166"/>
    </row>
    <row r="102555" spans="8:8">
      <c r="H102555" s="166"/>
    </row>
    <row r="102556" spans="8:8">
      <c r="H102556" s="166"/>
    </row>
    <row r="102557" spans="8:8">
      <c r="H102557" s="166"/>
    </row>
    <row r="102558" spans="8:8">
      <c r="H102558" s="166"/>
    </row>
    <row r="102559" spans="8:8">
      <c r="H102559" s="166"/>
    </row>
    <row r="102560" spans="8:8">
      <c r="H102560" s="166"/>
    </row>
    <row r="102561" spans="8:8">
      <c r="H102561" s="166"/>
    </row>
    <row r="102562" spans="8:8">
      <c r="H102562" s="166"/>
    </row>
    <row r="102563" spans="8:8">
      <c r="H102563" s="166"/>
    </row>
    <row r="102564" spans="8:8">
      <c r="H102564" s="166"/>
    </row>
    <row r="102565" spans="8:8">
      <c r="H102565" s="166"/>
    </row>
    <row r="102566" spans="8:8">
      <c r="H102566" s="166"/>
    </row>
    <row r="102567" spans="8:8">
      <c r="H102567" s="166"/>
    </row>
    <row r="102568" spans="8:8">
      <c r="H102568" s="166"/>
    </row>
    <row r="102569" spans="8:8">
      <c r="H102569" s="166"/>
    </row>
    <row r="102570" spans="8:8">
      <c r="H102570" s="166"/>
    </row>
    <row r="102571" spans="8:8">
      <c r="H102571" s="166"/>
    </row>
    <row r="102572" spans="8:8">
      <c r="H102572" s="166"/>
    </row>
    <row r="102573" spans="8:8">
      <c r="H102573" s="166"/>
    </row>
    <row r="102574" spans="8:8">
      <c r="H102574" s="166"/>
    </row>
    <row r="102575" spans="8:8">
      <c r="H102575" s="166"/>
    </row>
    <row r="102576" spans="8:8">
      <c r="H102576" s="166"/>
    </row>
    <row r="102577" spans="8:8">
      <c r="H102577" s="166"/>
    </row>
    <row r="102578" spans="8:8">
      <c r="H102578" s="166"/>
    </row>
    <row r="102579" spans="8:8">
      <c r="H102579" s="166"/>
    </row>
    <row r="102580" spans="8:8">
      <c r="H102580" s="166"/>
    </row>
    <row r="102581" spans="8:8">
      <c r="H102581" s="166"/>
    </row>
    <row r="102582" spans="8:8">
      <c r="H102582" s="166"/>
    </row>
    <row r="102583" spans="8:8">
      <c r="H102583" s="166"/>
    </row>
    <row r="102584" spans="8:8">
      <c r="H102584" s="166"/>
    </row>
    <row r="102585" spans="8:8">
      <c r="H102585" s="166"/>
    </row>
    <row r="102586" spans="8:8">
      <c r="H102586" s="166"/>
    </row>
    <row r="102587" spans="8:8">
      <c r="H102587" s="166"/>
    </row>
    <row r="102588" spans="8:8">
      <c r="H102588" s="166"/>
    </row>
    <row r="102589" spans="8:8">
      <c r="H102589" s="166"/>
    </row>
    <row r="102590" spans="8:8">
      <c r="H102590" s="166"/>
    </row>
    <row r="102591" spans="8:8">
      <c r="H102591" s="166"/>
    </row>
    <row r="102592" spans="8:8">
      <c r="H102592" s="166"/>
    </row>
    <row r="102593" spans="8:8">
      <c r="H102593" s="166"/>
    </row>
    <row r="102594" spans="8:8">
      <c r="H102594" s="166"/>
    </row>
    <row r="102595" spans="8:8">
      <c r="H102595" s="166"/>
    </row>
    <row r="102596" spans="8:8">
      <c r="H102596" s="166"/>
    </row>
    <row r="102597" spans="8:8">
      <c r="H102597" s="166"/>
    </row>
    <row r="102598" spans="8:8">
      <c r="H102598" s="166"/>
    </row>
    <row r="102599" spans="8:8">
      <c r="H102599" s="166"/>
    </row>
    <row r="102600" spans="8:8">
      <c r="H102600" s="166"/>
    </row>
    <row r="102601" spans="8:8">
      <c r="H102601" s="166"/>
    </row>
    <row r="102602" spans="8:8">
      <c r="H102602" s="166"/>
    </row>
    <row r="102603" spans="8:8">
      <c r="H102603" s="166"/>
    </row>
    <row r="102604" spans="8:8">
      <c r="H102604" s="166"/>
    </row>
    <row r="102605" spans="8:8">
      <c r="H102605" s="166"/>
    </row>
    <row r="102606" spans="8:8">
      <c r="H102606" s="166"/>
    </row>
    <row r="102607" spans="8:8">
      <c r="H102607" s="166"/>
    </row>
    <row r="102608" spans="8:8">
      <c r="H102608" s="166"/>
    </row>
    <row r="102609" spans="8:8">
      <c r="H102609" s="166"/>
    </row>
    <row r="102610" spans="8:8">
      <c r="H102610" s="166"/>
    </row>
    <row r="102611" spans="8:8">
      <c r="H102611" s="166"/>
    </row>
    <row r="102612" spans="8:8">
      <c r="H102612" s="166"/>
    </row>
    <row r="102613" spans="8:8">
      <c r="H102613" s="166"/>
    </row>
    <row r="102614" spans="8:8">
      <c r="H102614" s="166"/>
    </row>
    <row r="102615" spans="8:8">
      <c r="H102615" s="166"/>
    </row>
    <row r="102616" spans="8:8">
      <c r="H102616" s="166"/>
    </row>
    <row r="102617" spans="8:8">
      <c r="H102617" s="166"/>
    </row>
    <row r="102618" spans="8:8">
      <c r="H102618" s="166"/>
    </row>
    <row r="102619" spans="8:8">
      <c r="H102619" s="166"/>
    </row>
    <row r="102620" spans="8:8">
      <c r="H102620" s="166"/>
    </row>
    <row r="102621" spans="8:8">
      <c r="H102621" s="166"/>
    </row>
    <row r="102622" spans="8:8">
      <c r="H102622" s="166"/>
    </row>
    <row r="102623" spans="8:8">
      <c r="H102623" s="166"/>
    </row>
    <row r="102624" spans="8:8">
      <c r="H102624" s="166"/>
    </row>
    <row r="102625" spans="8:8">
      <c r="H102625" s="166"/>
    </row>
    <row r="102626" spans="8:8">
      <c r="H102626" s="166"/>
    </row>
    <row r="102627" spans="8:8">
      <c r="H102627" s="166"/>
    </row>
    <row r="102628" spans="8:8">
      <c r="H102628" s="166"/>
    </row>
    <row r="102629" spans="8:8">
      <c r="H102629" s="166"/>
    </row>
    <row r="102630" spans="8:8">
      <c r="H102630" s="166"/>
    </row>
    <row r="102631" spans="8:8">
      <c r="H102631" s="166"/>
    </row>
    <row r="102632" spans="8:8">
      <c r="H102632" s="166"/>
    </row>
    <row r="102633" spans="8:8">
      <c r="H102633" s="166"/>
    </row>
    <row r="102634" spans="8:8">
      <c r="H102634" s="166"/>
    </row>
    <row r="102635" spans="8:8">
      <c r="H102635" s="166"/>
    </row>
    <row r="102636" spans="8:8">
      <c r="H102636" s="166"/>
    </row>
    <row r="102637" spans="8:8">
      <c r="H102637" s="166"/>
    </row>
    <row r="102638" spans="8:8">
      <c r="H102638" s="166"/>
    </row>
    <row r="102639" spans="8:8">
      <c r="H102639" s="166"/>
    </row>
    <row r="102640" spans="8:8">
      <c r="H102640" s="166"/>
    </row>
    <row r="102641" spans="8:8">
      <c r="H102641" s="166"/>
    </row>
    <row r="102642" spans="8:8">
      <c r="H102642" s="166"/>
    </row>
    <row r="102643" spans="8:8">
      <c r="H102643" s="166"/>
    </row>
    <row r="102644" spans="8:8">
      <c r="H102644" s="166"/>
    </row>
    <row r="102645" spans="8:8">
      <c r="H102645" s="166"/>
    </row>
    <row r="102646" spans="8:8">
      <c r="H102646" s="166"/>
    </row>
    <row r="102647" spans="8:8">
      <c r="H102647" s="166"/>
    </row>
    <row r="102648" spans="8:8">
      <c r="H102648" s="166"/>
    </row>
    <row r="102649" spans="8:8">
      <c r="H102649" s="166"/>
    </row>
    <row r="102650" spans="8:8">
      <c r="H102650" s="166"/>
    </row>
    <row r="102651" spans="8:8">
      <c r="H102651" s="166"/>
    </row>
    <row r="102652" spans="8:8">
      <c r="H102652" s="166"/>
    </row>
    <row r="102653" spans="8:8">
      <c r="H102653" s="166"/>
    </row>
    <row r="102654" spans="8:8">
      <c r="H102654" s="166"/>
    </row>
    <row r="102655" spans="8:8">
      <c r="H102655" s="166"/>
    </row>
    <row r="102656" spans="8:8">
      <c r="H102656" s="166"/>
    </row>
    <row r="102657" spans="8:8">
      <c r="H102657" s="166"/>
    </row>
    <row r="102658" spans="8:8">
      <c r="H102658" s="166"/>
    </row>
    <row r="102659" spans="8:8">
      <c r="H102659" s="166"/>
    </row>
    <row r="102660" spans="8:8">
      <c r="H102660" s="166"/>
    </row>
    <row r="102661" spans="8:8">
      <c r="H102661" s="166"/>
    </row>
    <row r="102662" spans="8:8">
      <c r="H102662" s="166"/>
    </row>
    <row r="102663" spans="8:8">
      <c r="H102663" s="166"/>
    </row>
    <row r="102664" spans="8:8">
      <c r="H102664" s="166"/>
    </row>
    <row r="102665" spans="8:8">
      <c r="H102665" s="166"/>
    </row>
    <row r="102666" spans="8:8">
      <c r="H102666" s="166"/>
    </row>
    <row r="102667" spans="8:8">
      <c r="H102667" s="166"/>
    </row>
    <row r="102668" spans="8:8">
      <c r="H102668" s="166"/>
    </row>
    <row r="102669" spans="8:8">
      <c r="H102669" s="166"/>
    </row>
    <row r="102670" spans="8:8">
      <c r="H102670" s="166"/>
    </row>
    <row r="102671" spans="8:8">
      <c r="H102671" s="166"/>
    </row>
    <row r="102672" spans="8:8">
      <c r="H102672" s="166"/>
    </row>
    <row r="102673" spans="8:8">
      <c r="H102673" s="166"/>
    </row>
    <row r="102674" spans="8:8">
      <c r="H102674" s="166"/>
    </row>
    <row r="102675" spans="8:8">
      <c r="H102675" s="166"/>
    </row>
    <row r="102676" spans="8:8">
      <c r="H102676" s="166"/>
    </row>
    <row r="102677" spans="8:8">
      <c r="H102677" s="166"/>
    </row>
    <row r="102678" spans="8:8">
      <c r="H102678" s="166"/>
    </row>
    <row r="102679" spans="8:8">
      <c r="H102679" s="166"/>
    </row>
    <row r="102680" spans="8:8">
      <c r="H102680" s="166"/>
    </row>
    <row r="102681" spans="8:8">
      <c r="H102681" s="166"/>
    </row>
    <row r="102682" spans="8:8">
      <c r="H102682" s="166"/>
    </row>
    <row r="102683" spans="8:8">
      <c r="H102683" s="166"/>
    </row>
    <row r="102684" spans="8:8">
      <c r="H102684" s="166"/>
    </row>
    <row r="102685" spans="8:8">
      <c r="H102685" s="166"/>
    </row>
    <row r="102686" spans="8:8">
      <c r="H102686" s="166"/>
    </row>
    <row r="102687" spans="8:8">
      <c r="H102687" s="166"/>
    </row>
    <row r="102688" spans="8:8">
      <c r="H102688" s="166"/>
    </row>
    <row r="102689" spans="8:8">
      <c r="H102689" s="166"/>
    </row>
    <row r="102690" spans="8:8">
      <c r="H102690" s="166"/>
    </row>
    <row r="102691" spans="8:8">
      <c r="H102691" s="166"/>
    </row>
    <row r="102692" spans="8:8">
      <c r="H102692" s="166"/>
    </row>
    <row r="102693" spans="8:8">
      <c r="H102693" s="166"/>
    </row>
    <row r="102694" spans="8:8">
      <c r="H102694" s="166"/>
    </row>
    <row r="102695" spans="8:8">
      <c r="H102695" s="166"/>
    </row>
    <row r="102696" spans="8:8">
      <c r="H102696" s="166"/>
    </row>
    <row r="102697" spans="8:8">
      <c r="H102697" s="166"/>
    </row>
    <row r="102698" spans="8:8">
      <c r="H102698" s="166"/>
    </row>
    <row r="102699" spans="8:8">
      <c r="H102699" s="166"/>
    </row>
    <row r="102700" spans="8:8">
      <c r="H102700" s="166"/>
    </row>
    <row r="102701" spans="8:8">
      <c r="H102701" s="166"/>
    </row>
    <row r="102702" spans="8:8">
      <c r="H102702" s="166"/>
    </row>
    <row r="102703" spans="8:8">
      <c r="H102703" s="166"/>
    </row>
    <row r="102704" spans="8:8">
      <c r="H102704" s="166"/>
    </row>
    <row r="102705" spans="8:8">
      <c r="H102705" s="166"/>
    </row>
    <row r="102706" spans="8:8">
      <c r="H102706" s="166"/>
    </row>
    <row r="102707" spans="8:8">
      <c r="H102707" s="166"/>
    </row>
    <row r="102708" spans="8:8">
      <c r="H102708" s="166"/>
    </row>
    <row r="102709" spans="8:8">
      <c r="H102709" s="166"/>
    </row>
    <row r="102710" spans="8:8">
      <c r="H102710" s="166"/>
    </row>
    <row r="102711" spans="8:8">
      <c r="H102711" s="166"/>
    </row>
    <row r="102712" spans="8:8">
      <c r="H102712" s="166"/>
    </row>
    <row r="102713" spans="8:8">
      <c r="H102713" s="166"/>
    </row>
    <row r="102714" spans="8:8">
      <c r="H102714" s="166"/>
    </row>
    <row r="102715" spans="8:8">
      <c r="H102715" s="166"/>
    </row>
    <row r="102716" spans="8:8">
      <c r="H102716" s="166"/>
    </row>
    <row r="102717" spans="8:8">
      <c r="H102717" s="166"/>
    </row>
    <row r="102718" spans="8:8">
      <c r="H102718" s="166"/>
    </row>
    <row r="102719" spans="8:8">
      <c r="H102719" s="166"/>
    </row>
    <row r="102720" spans="8:8">
      <c r="H102720" s="166"/>
    </row>
    <row r="102721" spans="8:8">
      <c r="H102721" s="166"/>
    </row>
    <row r="102722" spans="8:8">
      <c r="H102722" s="166"/>
    </row>
    <row r="102723" spans="8:8">
      <c r="H102723" s="166"/>
    </row>
    <row r="102724" spans="8:8">
      <c r="H102724" s="166"/>
    </row>
    <row r="102725" spans="8:8">
      <c r="H102725" s="166"/>
    </row>
    <row r="102726" spans="8:8">
      <c r="H102726" s="166"/>
    </row>
    <row r="102727" spans="8:8">
      <c r="H102727" s="166"/>
    </row>
    <row r="102728" spans="8:8">
      <c r="H102728" s="166"/>
    </row>
    <row r="102729" spans="8:8">
      <c r="H102729" s="166"/>
    </row>
    <row r="102730" spans="8:8">
      <c r="H102730" s="166"/>
    </row>
    <row r="102731" spans="8:8">
      <c r="H102731" s="166"/>
    </row>
    <row r="102732" spans="8:8">
      <c r="H102732" s="166"/>
    </row>
    <row r="102733" spans="8:8">
      <c r="H102733" s="166"/>
    </row>
    <row r="102734" spans="8:8">
      <c r="H102734" s="166"/>
    </row>
    <row r="102735" spans="8:8">
      <c r="H102735" s="166"/>
    </row>
    <row r="102736" spans="8:8">
      <c r="H102736" s="166"/>
    </row>
    <row r="102737" spans="8:8">
      <c r="H102737" s="166"/>
    </row>
    <row r="102738" spans="8:8">
      <c r="H102738" s="166"/>
    </row>
    <row r="102739" spans="8:8">
      <c r="H102739" s="166"/>
    </row>
    <row r="102740" spans="8:8">
      <c r="H102740" s="166"/>
    </row>
    <row r="102741" spans="8:8">
      <c r="H102741" s="166"/>
    </row>
    <row r="102742" spans="8:8">
      <c r="H102742" s="166"/>
    </row>
    <row r="102743" spans="8:8">
      <c r="H102743" s="166"/>
    </row>
    <row r="102744" spans="8:8">
      <c r="H102744" s="166"/>
    </row>
    <row r="102745" spans="8:8">
      <c r="H102745" s="166"/>
    </row>
    <row r="102746" spans="8:8">
      <c r="H102746" s="166"/>
    </row>
    <row r="102747" spans="8:8">
      <c r="H102747" s="166"/>
    </row>
    <row r="102748" spans="8:8">
      <c r="H102748" s="166"/>
    </row>
    <row r="102749" spans="8:8">
      <c r="H102749" s="166"/>
    </row>
    <row r="102750" spans="8:8">
      <c r="H102750" s="166"/>
    </row>
    <row r="102751" spans="8:8">
      <c r="H102751" s="166"/>
    </row>
    <row r="102752" spans="8:8">
      <c r="H102752" s="166"/>
    </row>
    <row r="102753" spans="8:8">
      <c r="H102753" s="166"/>
    </row>
    <row r="102754" spans="8:8">
      <c r="H102754" s="166"/>
    </row>
    <row r="102755" spans="8:8">
      <c r="H102755" s="166"/>
    </row>
    <row r="102756" spans="8:8">
      <c r="H102756" s="166"/>
    </row>
    <row r="102757" spans="8:8">
      <c r="H102757" s="166"/>
    </row>
    <row r="102758" spans="8:8">
      <c r="H102758" s="166"/>
    </row>
    <row r="102759" spans="8:8">
      <c r="H102759" s="166"/>
    </row>
    <row r="102760" spans="8:8">
      <c r="H102760" s="166"/>
    </row>
    <row r="102761" spans="8:8">
      <c r="H102761" s="166"/>
    </row>
    <row r="102762" spans="8:8">
      <c r="H102762" s="166"/>
    </row>
    <row r="102763" spans="8:8">
      <c r="H102763" s="166"/>
    </row>
    <row r="102764" spans="8:8">
      <c r="H102764" s="166"/>
    </row>
    <row r="102765" spans="8:8">
      <c r="H102765" s="166"/>
    </row>
    <row r="102766" spans="8:8">
      <c r="H102766" s="166"/>
    </row>
    <row r="102767" spans="8:8">
      <c r="H102767" s="166"/>
    </row>
    <row r="102768" spans="8:8">
      <c r="H102768" s="166"/>
    </row>
    <row r="102769" spans="8:8">
      <c r="H102769" s="166"/>
    </row>
    <row r="102770" spans="8:8">
      <c r="H102770" s="166"/>
    </row>
    <row r="102771" spans="8:8">
      <c r="H102771" s="166"/>
    </row>
    <row r="102772" spans="8:8">
      <c r="H102772" s="166"/>
    </row>
    <row r="102773" spans="8:8">
      <c r="H102773" s="166"/>
    </row>
    <row r="102774" spans="8:8">
      <c r="H102774" s="166"/>
    </row>
    <row r="102775" spans="8:8">
      <c r="H102775" s="166"/>
    </row>
    <row r="102776" spans="8:8">
      <c r="H102776" s="166"/>
    </row>
    <row r="102777" spans="8:8">
      <c r="H102777" s="166"/>
    </row>
    <row r="102778" spans="8:8">
      <c r="H102778" s="166"/>
    </row>
    <row r="102779" spans="8:8">
      <c r="H102779" s="166"/>
    </row>
    <row r="102780" spans="8:8">
      <c r="H102780" s="166"/>
    </row>
    <row r="102781" spans="8:8">
      <c r="H102781" s="166"/>
    </row>
    <row r="102782" spans="8:8">
      <c r="H102782" s="166"/>
    </row>
    <row r="102783" spans="8:8">
      <c r="H102783" s="166"/>
    </row>
    <row r="102784" spans="8:8">
      <c r="H102784" s="166"/>
    </row>
    <row r="102785" spans="8:8">
      <c r="H102785" s="166"/>
    </row>
    <row r="102786" spans="8:8">
      <c r="H102786" s="166"/>
    </row>
    <row r="102787" spans="8:8">
      <c r="H102787" s="166"/>
    </row>
    <row r="102788" spans="8:8">
      <c r="H102788" s="166"/>
    </row>
    <row r="102789" spans="8:8">
      <c r="H102789" s="166"/>
    </row>
    <row r="102790" spans="8:8">
      <c r="H102790" s="166"/>
    </row>
    <row r="102791" spans="8:8">
      <c r="H102791" s="166"/>
    </row>
    <row r="102792" spans="8:8">
      <c r="H102792" s="166"/>
    </row>
    <row r="102793" spans="8:8">
      <c r="H102793" s="166"/>
    </row>
    <row r="102794" spans="8:8">
      <c r="H102794" s="166"/>
    </row>
    <row r="102795" spans="8:8">
      <c r="H102795" s="166"/>
    </row>
    <row r="102796" spans="8:8">
      <c r="H102796" s="166"/>
    </row>
    <row r="102797" spans="8:8">
      <c r="H102797" s="166"/>
    </row>
    <row r="102798" spans="8:8">
      <c r="H102798" s="166"/>
    </row>
    <row r="102799" spans="8:8">
      <c r="H102799" s="166"/>
    </row>
    <row r="102800" spans="8:8">
      <c r="H102800" s="166"/>
    </row>
    <row r="102801" spans="8:8">
      <c r="H102801" s="166"/>
    </row>
    <row r="102802" spans="8:8">
      <c r="H102802" s="166"/>
    </row>
    <row r="102803" spans="8:8">
      <c r="H102803" s="166"/>
    </row>
    <row r="102804" spans="8:8">
      <c r="H102804" s="166"/>
    </row>
    <row r="102805" spans="8:8">
      <c r="H102805" s="166"/>
    </row>
    <row r="102806" spans="8:8">
      <c r="H102806" s="166"/>
    </row>
    <row r="102807" spans="8:8">
      <c r="H102807" s="166"/>
    </row>
    <row r="102808" spans="8:8">
      <c r="H102808" s="166"/>
    </row>
    <row r="102809" spans="8:8">
      <c r="H102809" s="166"/>
    </row>
    <row r="102810" spans="8:8">
      <c r="H102810" s="166"/>
    </row>
    <row r="102811" spans="8:8">
      <c r="H102811" s="166"/>
    </row>
    <row r="102812" spans="8:8">
      <c r="H102812" s="166"/>
    </row>
    <row r="102813" spans="8:8">
      <c r="H102813" s="166"/>
    </row>
    <row r="102814" spans="8:8">
      <c r="H102814" s="166"/>
    </row>
    <row r="102815" spans="8:8">
      <c r="H102815" s="166"/>
    </row>
    <row r="102816" spans="8:8">
      <c r="H102816" s="166"/>
    </row>
    <row r="102817" spans="8:8">
      <c r="H102817" s="166"/>
    </row>
    <row r="102818" spans="8:8">
      <c r="H102818" s="166"/>
    </row>
    <row r="102819" spans="8:8">
      <c r="H102819" s="166"/>
    </row>
    <row r="102820" spans="8:8">
      <c r="H102820" s="166"/>
    </row>
    <row r="102821" spans="8:8">
      <c r="H102821" s="166"/>
    </row>
    <row r="102822" spans="8:8">
      <c r="H102822" s="166"/>
    </row>
    <row r="102823" spans="8:8">
      <c r="H102823" s="166"/>
    </row>
    <row r="102824" spans="8:8">
      <c r="H102824" s="166"/>
    </row>
    <row r="102825" spans="8:8">
      <c r="H102825" s="166"/>
    </row>
    <row r="102826" spans="8:8">
      <c r="H102826" s="166"/>
    </row>
    <row r="102827" spans="8:8">
      <c r="H102827" s="166"/>
    </row>
    <row r="102828" spans="8:8">
      <c r="H102828" s="166"/>
    </row>
    <row r="102829" spans="8:8">
      <c r="H102829" s="166"/>
    </row>
    <row r="102830" spans="8:8">
      <c r="H102830" s="166"/>
    </row>
    <row r="102831" spans="8:8">
      <c r="H102831" s="166"/>
    </row>
    <row r="102832" spans="8:8">
      <c r="H102832" s="166"/>
    </row>
    <row r="102833" spans="8:8">
      <c r="H102833" s="166"/>
    </row>
    <row r="102834" spans="8:8">
      <c r="H102834" s="166"/>
    </row>
    <row r="102835" spans="8:8">
      <c r="H102835" s="166"/>
    </row>
    <row r="102836" spans="8:8">
      <c r="H102836" s="166"/>
    </row>
    <row r="102837" spans="8:8">
      <c r="H102837" s="166"/>
    </row>
    <row r="102838" spans="8:8">
      <c r="H102838" s="166"/>
    </row>
    <row r="102839" spans="8:8">
      <c r="H102839" s="166"/>
    </row>
    <row r="102840" spans="8:8">
      <c r="H102840" s="166"/>
    </row>
    <row r="102841" spans="8:8">
      <c r="H102841" s="166"/>
    </row>
    <row r="102842" spans="8:8">
      <c r="H102842" s="166"/>
    </row>
    <row r="102843" spans="8:8">
      <c r="H102843" s="166"/>
    </row>
    <row r="102844" spans="8:8">
      <c r="H102844" s="166"/>
    </row>
    <row r="102845" spans="8:8">
      <c r="H102845" s="166"/>
    </row>
    <row r="102846" spans="8:8">
      <c r="H102846" s="166"/>
    </row>
    <row r="102847" spans="8:8">
      <c r="H102847" s="166"/>
    </row>
    <row r="102848" spans="8:8">
      <c r="H102848" s="166"/>
    </row>
    <row r="102849" spans="8:8">
      <c r="H102849" s="166"/>
    </row>
    <row r="102850" spans="8:8">
      <c r="H102850" s="166"/>
    </row>
    <row r="102851" spans="8:8">
      <c r="H102851" s="166"/>
    </row>
    <row r="102852" spans="8:8">
      <c r="H102852" s="166"/>
    </row>
    <row r="102853" spans="8:8">
      <c r="H102853" s="166"/>
    </row>
    <row r="102854" spans="8:8">
      <c r="H102854" s="166"/>
    </row>
    <row r="102855" spans="8:8">
      <c r="H102855" s="166"/>
    </row>
    <row r="102856" spans="8:8">
      <c r="H102856" s="166"/>
    </row>
    <row r="102857" spans="8:8">
      <c r="H102857" s="166"/>
    </row>
    <row r="102858" spans="8:8">
      <c r="H102858" s="166"/>
    </row>
    <row r="102859" spans="8:8">
      <c r="H102859" s="166"/>
    </row>
    <row r="102860" spans="8:8">
      <c r="H102860" s="166"/>
    </row>
    <row r="102861" spans="8:8">
      <c r="H102861" s="166"/>
    </row>
    <row r="102862" spans="8:8">
      <c r="H102862" s="166"/>
    </row>
    <row r="102863" spans="8:8">
      <c r="H102863" s="166"/>
    </row>
    <row r="102864" spans="8:8">
      <c r="H102864" s="166"/>
    </row>
    <row r="102865" spans="8:8">
      <c r="H102865" s="166"/>
    </row>
    <row r="102866" spans="8:8">
      <c r="H102866" s="166"/>
    </row>
    <row r="102867" spans="8:8">
      <c r="H102867" s="166"/>
    </row>
    <row r="102868" spans="8:8">
      <c r="H102868" s="166"/>
    </row>
    <row r="102869" spans="8:8">
      <c r="H102869" s="166"/>
    </row>
    <row r="102870" spans="8:8">
      <c r="H102870" s="166"/>
    </row>
    <row r="102871" spans="8:8">
      <c r="H102871" s="166"/>
    </row>
    <row r="102872" spans="8:8">
      <c r="H102872" s="166"/>
    </row>
    <row r="102873" spans="8:8">
      <c r="H102873" s="166"/>
    </row>
    <row r="102874" spans="8:8">
      <c r="H102874" s="166"/>
    </row>
    <row r="102875" spans="8:8">
      <c r="H102875" s="166"/>
    </row>
    <row r="102876" spans="8:8">
      <c r="H102876" s="166"/>
    </row>
    <row r="102877" spans="8:8">
      <c r="H102877" s="166"/>
    </row>
    <row r="102878" spans="8:8">
      <c r="H102878" s="166"/>
    </row>
    <row r="102879" spans="8:8">
      <c r="H102879" s="166"/>
    </row>
    <row r="102880" spans="8:8">
      <c r="H102880" s="166"/>
    </row>
    <row r="102881" spans="8:8">
      <c r="H102881" s="166"/>
    </row>
    <row r="102882" spans="8:8">
      <c r="H102882" s="166"/>
    </row>
    <row r="102883" spans="8:8">
      <c r="H102883" s="166"/>
    </row>
    <row r="102884" spans="8:8">
      <c r="H102884" s="166"/>
    </row>
    <row r="102885" spans="8:8">
      <c r="H102885" s="166"/>
    </row>
    <row r="102886" spans="8:8">
      <c r="H102886" s="166"/>
    </row>
    <row r="102887" spans="8:8">
      <c r="H102887" s="166"/>
    </row>
    <row r="102888" spans="8:8">
      <c r="H102888" s="166"/>
    </row>
    <row r="102889" spans="8:8">
      <c r="H102889" s="166"/>
    </row>
    <row r="102890" spans="8:8">
      <c r="H102890" s="166"/>
    </row>
    <row r="102891" spans="8:8">
      <c r="H102891" s="166"/>
    </row>
    <row r="102892" spans="8:8">
      <c r="H102892" s="166"/>
    </row>
    <row r="102893" spans="8:8">
      <c r="H102893" s="166"/>
    </row>
    <row r="102894" spans="8:8">
      <c r="H102894" s="166"/>
    </row>
    <row r="102895" spans="8:8">
      <c r="H102895" s="166"/>
    </row>
    <row r="102896" spans="8:8">
      <c r="H102896" s="166"/>
    </row>
    <row r="102897" spans="8:8">
      <c r="H102897" s="166"/>
    </row>
    <row r="102898" spans="8:8">
      <c r="H102898" s="166"/>
    </row>
    <row r="102899" spans="8:8">
      <c r="H102899" s="166"/>
    </row>
    <row r="102900" spans="8:8">
      <c r="H102900" s="166"/>
    </row>
    <row r="102901" spans="8:8">
      <c r="H102901" s="166"/>
    </row>
    <row r="102902" spans="8:8">
      <c r="H102902" s="166"/>
    </row>
    <row r="102903" spans="8:8">
      <c r="H102903" s="166"/>
    </row>
    <row r="102904" spans="8:8">
      <c r="H102904" s="166"/>
    </row>
    <row r="102905" spans="8:8">
      <c r="H102905" s="166"/>
    </row>
    <row r="102906" spans="8:8">
      <c r="H102906" s="166"/>
    </row>
    <row r="102907" spans="8:8">
      <c r="H102907" s="166"/>
    </row>
    <row r="102908" spans="8:8">
      <c r="H102908" s="166"/>
    </row>
    <row r="102909" spans="8:8">
      <c r="H102909" s="166"/>
    </row>
    <row r="102910" spans="8:8">
      <c r="H102910" s="166"/>
    </row>
    <row r="102911" spans="8:8">
      <c r="H102911" s="166"/>
    </row>
    <row r="102912" spans="8:8">
      <c r="H102912" s="166"/>
    </row>
    <row r="102913" spans="8:8">
      <c r="H102913" s="166"/>
    </row>
    <row r="102914" spans="8:8">
      <c r="H102914" s="166"/>
    </row>
    <row r="102915" spans="8:8">
      <c r="H102915" s="166"/>
    </row>
    <row r="102916" spans="8:8">
      <c r="H102916" s="166"/>
    </row>
    <row r="102917" spans="8:8">
      <c r="H102917" s="166"/>
    </row>
    <row r="102918" spans="8:8">
      <c r="H102918" s="166"/>
    </row>
    <row r="102919" spans="8:8">
      <c r="H102919" s="166"/>
    </row>
    <row r="102920" spans="8:8">
      <c r="H102920" s="166"/>
    </row>
    <row r="102921" spans="8:8">
      <c r="H102921" s="166"/>
    </row>
    <row r="102922" spans="8:8">
      <c r="H102922" s="166"/>
    </row>
    <row r="102923" spans="8:8">
      <c r="H102923" s="166"/>
    </row>
    <row r="102924" spans="8:8">
      <c r="H102924" s="166"/>
    </row>
    <row r="102925" spans="8:8">
      <c r="H102925" s="166"/>
    </row>
    <row r="102926" spans="8:8">
      <c r="H102926" s="166"/>
    </row>
    <row r="102927" spans="8:8">
      <c r="H102927" s="166"/>
    </row>
    <row r="102928" spans="8:8">
      <c r="H102928" s="166"/>
    </row>
    <row r="102929" spans="8:8">
      <c r="H102929" s="166"/>
    </row>
    <row r="102930" spans="8:8">
      <c r="H102930" s="166"/>
    </row>
    <row r="102931" spans="8:8">
      <c r="H102931" s="166"/>
    </row>
    <row r="102932" spans="8:8">
      <c r="H102932" s="166"/>
    </row>
    <row r="102933" spans="8:8">
      <c r="H102933" s="166"/>
    </row>
    <row r="102934" spans="8:8">
      <c r="H102934" s="166"/>
    </row>
    <row r="102935" spans="8:8">
      <c r="H102935" s="166"/>
    </row>
    <row r="102936" spans="8:8">
      <c r="H102936" s="166"/>
    </row>
    <row r="102937" spans="8:8">
      <c r="H102937" s="166"/>
    </row>
    <row r="102938" spans="8:8">
      <c r="H102938" s="166"/>
    </row>
    <row r="102939" spans="8:8">
      <c r="H102939" s="166"/>
    </row>
    <row r="102940" spans="8:8">
      <c r="H102940" s="166"/>
    </row>
    <row r="102941" spans="8:8">
      <c r="H102941" s="166"/>
    </row>
    <row r="102942" spans="8:8">
      <c r="H102942" s="166"/>
    </row>
    <row r="102943" spans="8:8">
      <c r="H102943" s="166"/>
    </row>
    <row r="102944" spans="8:8">
      <c r="H102944" s="166"/>
    </row>
    <row r="102945" spans="8:8">
      <c r="H102945" s="166"/>
    </row>
    <row r="102946" spans="8:8">
      <c r="H102946" s="166"/>
    </row>
    <row r="102947" spans="8:8">
      <c r="H102947" s="166"/>
    </row>
    <row r="102948" spans="8:8">
      <c r="H102948" s="166"/>
    </row>
    <row r="102949" spans="8:8">
      <c r="H102949" s="166"/>
    </row>
    <row r="102950" spans="8:8">
      <c r="H102950" s="166"/>
    </row>
    <row r="102951" spans="8:8">
      <c r="H102951" s="166"/>
    </row>
    <row r="102952" spans="8:8">
      <c r="H102952" s="166"/>
    </row>
    <row r="102953" spans="8:8">
      <c r="H102953" s="166"/>
    </row>
    <row r="102954" spans="8:8">
      <c r="H102954" s="166"/>
    </row>
    <row r="102955" spans="8:8">
      <c r="H102955" s="166"/>
    </row>
    <row r="102956" spans="8:8">
      <c r="H102956" s="166"/>
    </row>
    <row r="102957" spans="8:8">
      <c r="H102957" s="166"/>
    </row>
    <row r="102958" spans="8:8">
      <c r="H102958" s="166"/>
    </row>
    <row r="102959" spans="8:8">
      <c r="H102959" s="166"/>
    </row>
    <row r="102960" spans="8:8">
      <c r="H102960" s="166"/>
    </row>
    <row r="102961" spans="8:8">
      <c r="H102961" s="166"/>
    </row>
    <row r="102962" spans="8:8">
      <c r="H102962" s="166"/>
    </row>
    <row r="102963" spans="8:8">
      <c r="H102963" s="166"/>
    </row>
    <row r="102964" spans="8:8">
      <c r="H102964" s="166"/>
    </row>
    <row r="102965" spans="8:8">
      <c r="H102965" s="166"/>
    </row>
    <row r="102966" spans="8:8">
      <c r="H102966" s="166"/>
    </row>
    <row r="102967" spans="8:8">
      <c r="H102967" s="166"/>
    </row>
    <row r="102968" spans="8:8">
      <c r="H102968" s="166"/>
    </row>
    <row r="102969" spans="8:8">
      <c r="H102969" s="166"/>
    </row>
    <row r="102970" spans="8:8">
      <c r="H102970" s="166"/>
    </row>
    <row r="102971" spans="8:8">
      <c r="H102971" s="166"/>
    </row>
    <row r="102972" spans="8:8">
      <c r="H102972" s="166"/>
    </row>
    <row r="102973" spans="8:8">
      <c r="H102973" s="166"/>
    </row>
    <row r="102974" spans="8:8">
      <c r="H102974" s="166"/>
    </row>
    <row r="102975" spans="8:8">
      <c r="H102975" s="166"/>
    </row>
    <row r="102976" spans="8:8">
      <c r="H102976" s="166"/>
    </row>
    <row r="102977" spans="8:8">
      <c r="H102977" s="166"/>
    </row>
    <row r="102978" spans="8:8">
      <c r="H102978" s="166"/>
    </row>
    <row r="102979" spans="8:8">
      <c r="H102979" s="166"/>
    </row>
    <row r="102980" spans="8:8">
      <c r="H102980" s="166"/>
    </row>
    <row r="102981" spans="8:8">
      <c r="H102981" s="166"/>
    </row>
    <row r="102982" spans="8:8">
      <c r="H102982" s="166"/>
    </row>
    <row r="102983" spans="8:8">
      <c r="H102983" s="166"/>
    </row>
    <row r="102984" spans="8:8">
      <c r="H102984" s="166"/>
    </row>
    <row r="102985" spans="8:8">
      <c r="H102985" s="166"/>
    </row>
    <row r="102986" spans="8:8">
      <c r="H102986" s="166"/>
    </row>
    <row r="102987" spans="8:8">
      <c r="H102987" s="166"/>
    </row>
    <row r="102988" spans="8:8">
      <c r="H102988" s="166"/>
    </row>
    <row r="102989" spans="8:8">
      <c r="H102989" s="166"/>
    </row>
    <row r="102990" spans="8:8">
      <c r="H102990" s="166"/>
    </row>
    <row r="102991" spans="8:8">
      <c r="H102991" s="166"/>
    </row>
    <row r="102992" spans="8:8">
      <c r="H102992" s="166"/>
    </row>
    <row r="102993" spans="8:8">
      <c r="H102993" s="166"/>
    </row>
    <row r="102994" spans="8:8">
      <c r="H102994" s="166"/>
    </row>
    <row r="102995" spans="8:8">
      <c r="H102995" s="166"/>
    </row>
    <row r="102996" spans="8:8">
      <c r="H102996" s="166"/>
    </row>
    <row r="102997" spans="8:8">
      <c r="H102997" s="166"/>
    </row>
    <row r="102998" spans="8:8">
      <c r="H102998" s="166"/>
    </row>
    <row r="102999" spans="8:8">
      <c r="H102999" s="166"/>
    </row>
    <row r="103000" spans="8:8">
      <c r="H103000" s="166"/>
    </row>
    <row r="103001" spans="8:8">
      <c r="H103001" s="166"/>
    </row>
    <row r="103002" spans="8:8">
      <c r="H103002" s="166"/>
    </row>
    <row r="103003" spans="8:8">
      <c r="H103003" s="166"/>
    </row>
    <row r="103004" spans="8:8">
      <c r="H103004" s="166"/>
    </row>
    <row r="103005" spans="8:8">
      <c r="H103005" s="166"/>
    </row>
    <row r="103006" spans="8:8">
      <c r="H103006" s="166"/>
    </row>
    <row r="103007" spans="8:8">
      <c r="H103007" s="166"/>
    </row>
    <row r="103008" spans="8:8">
      <c r="H103008" s="166"/>
    </row>
    <row r="103009" spans="8:8">
      <c r="H103009" s="166"/>
    </row>
    <row r="103010" spans="8:8">
      <c r="H103010" s="166"/>
    </row>
    <row r="103011" spans="8:8">
      <c r="H103011" s="166"/>
    </row>
    <row r="103012" spans="8:8">
      <c r="H103012" s="166"/>
    </row>
    <row r="103013" spans="8:8">
      <c r="H103013" s="166"/>
    </row>
    <row r="103014" spans="8:8">
      <c r="H103014" s="166"/>
    </row>
    <row r="103015" spans="8:8">
      <c r="H103015" s="166"/>
    </row>
    <row r="103016" spans="8:8">
      <c r="H103016" s="166"/>
    </row>
    <row r="103017" spans="8:8">
      <c r="H103017" s="166"/>
    </row>
    <row r="103018" spans="8:8">
      <c r="H103018" s="166"/>
    </row>
    <row r="103019" spans="8:8">
      <c r="H103019" s="166"/>
    </row>
    <row r="103020" spans="8:8">
      <c r="H103020" s="166"/>
    </row>
    <row r="103021" spans="8:8">
      <c r="H103021" s="166"/>
    </row>
    <row r="103022" spans="8:8">
      <c r="H103022" s="166"/>
    </row>
    <row r="103023" spans="8:8">
      <c r="H103023" s="166"/>
    </row>
    <row r="103024" spans="8:8">
      <c r="H103024" s="166"/>
    </row>
    <row r="103025" spans="8:8">
      <c r="H103025" s="166"/>
    </row>
    <row r="103026" spans="8:8">
      <c r="H103026" s="166"/>
    </row>
    <row r="103027" spans="8:8">
      <c r="H103027" s="166"/>
    </row>
    <row r="103028" spans="8:8">
      <c r="H103028" s="166"/>
    </row>
    <row r="103029" spans="8:8">
      <c r="H103029" s="166"/>
    </row>
    <row r="103030" spans="8:8">
      <c r="H103030" s="166"/>
    </row>
    <row r="103031" spans="8:8">
      <c r="H103031" s="166"/>
    </row>
    <row r="103032" spans="8:8">
      <c r="H103032" s="166"/>
    </row>
    <row r="103033" spans="8:8">
      <c r="H103033" s="166"/>
    </row>
    <row r="103034" spans="8:8">
      <c r="H103034" s="166"/>
    </row>
    <row r="103035" spans="8:8">
      <c r="H103035" s="166"/>
    </row>
    <row r="103036" spans="8:8">
      <c r="H103036" s="166"/>
    </row>
    <row r="103037" spans="8:8">
      <c r="H103037" s="166"/>
    </row>
    <row r="103038" spans="8:8">
      <c r="H103038" s="166"/>
    </row>
    <row r="103039" spans="8:8">
      <c r="H103039" s="166"/>
    </row>
    <row r="103040" spans="8:8">
      <c r="H103040" s="166"/>
    </row>
    <row r="103041" spans="8:8">
      <c r="H103041" s="166"/>
    </row>
    <row r="103042" spans="8:8">
      <c r="H103042" s="166"/>
    </row>
    <row r="103043" spans="8:8">
      <c r="H103043" s="166"/>
    </row>
    <row r="103044" spans="8:8">
      <c r="H103044" s="166"/>
    </row>
    <row r="103045" spans="8:8">
      <c r="H103045" s="166"/>
    </row>
    <row r="103046" spans="8:8">
      <c r="H103046" s="166"/>
    </row>
    <row r="103047" spans="8:8">
      <c r="H103047" s="166"/>
    </row>
    <row r="103048" spans="8:8">
      <c r="H103048" s="166"/>
    </row>
    <row r="103049" spans="8:8">
      <c r="H103049" s="166"/>
    </row>
    <row r="103050" spans="8:8">
      <c r="H103050" s="166"/>
    </row>
    <row r="103051" spans="8:8">
      <c r="H103051" s="166"/>
    </row>
    <row r="103052" spans="8:8">
      <c r="H103052" s="166"/>
    </row>
    <row r="103053" spans="8:8">
      <c r="H103053" s="166"/>
    </row>
    <row r="103054" spans="8:8">
      <c r="H103054" s="166"/>
    </row>
    <row r="103055" spans="8:8">
      <c r="H103055" s="166"/>
    </row>
    <row r="103056" spans="8:8">
      <c r="H103056" s="166"/>
    </row>
    <row r="103057" spans="8:8">
      <c r="H103057" s="166"/>
    </row>
    <row r="103058" spans="8:8">
      <c r="H103058" s="166"/>
    </row>
    <row r="103059" spans="8:8">
      <c r="H103059" s="166"/>
    </row>
    <row r="103060" spans="8:8">
      <c r="H103060" s="166"/>
    </row>
    <row r="103061" spans="8:8">
      <c r="H103061" s="166"/>
    </row>
    <row r="103062" spans="8:8">
      <c r="H103062" s="166"/>
    </row>
    <row r="103063" spans="8:8">
      <c r="H103063" s="166"/>
    </row>
    <row r="103064" spans="8:8">
      <c r="H103064" s="166"/>
    </row>
    <row r="103065" spans="8:8">
      <c r="H103065" s="166"/>
    </row>
    <row r="103066" spans="8:8">
      <c r="H103066" s="166"/>
    </row>
    <row r="103067" spans="8:8">
      <c r="H103067" s="166"/>
    </row>
    <row r="103068" spans="8:8">
      <c r="H103068" s="166"/>
    </row>
    <row r="103069" spans="8:8">
      <c r="H103069" s="166"/>
    </row>
    <row r="103070" spans="8:8">
      <c r="H103070" s="166"/>
    </row>
    <row r="103071" spans="8:8">
      <c r="H103071" s="166"/>
    </row>
    <row r="103072" spans="8:8">
      <c r="H103072" s="166"/>
    </row>
    <row r="103073" spans="8:8">
      <c r="H103073" s="166"/>
    </row>
    <row r="103074" spans="8:8">
      <c r="H103074" s="166"/>
    </row>
    <row r="103075" spans="8:8">
      <c r="H103075" s="166"/>
    </row>
    <row r="103076" spans="8:8">
      <c r="H103076" s="166"/>
    </row>
    <row r="103077" spans="8:8">
      <c r="H103077" s="166"/>
    </row>
    <row r="103078" spans="8:8">
      <c r="H103078" s="166"/>
    </row>
    <row r="103079" spans="8:8">
      <c r="H103079" s="166"/>
    </row>
    <row r="103080" spans="8:8">
      <c r="H103080" s="166"/>
    </row>
    <row r="103081" spans="8:8">
      <c r="H103081" s="166"/>
    </row>
    <row r="103082" spans="8:8">
      <c r="H103082" s="166"/>
    </row>
    <row r="103083" spans="8:8">
      <c r="H103083" s="166"/>
    </row>
    <row r="103084" spans="8:8">
      <c r="H103084" s="166"/>
    </row>
    <row r="103085" spans="8:8">
      <c r="H103085" s="166"/>
    </row>
    <row r="103086" spans="8:8">
      <c r="H103086" s="166"/>
    </row>
    <row r="103087" spans="8:8">
      <c r="H103087" s="166"/>
    </row>
    <row r="103088" spans="8:8">
      <c r="H103088" s="166"/>
    </row>
    <row r="103089" spans="8:8">
      <c r="H103089" s="166"/>
    </row>
    <row r="103090" spans="8:8">
      <c r="H103090" s="166"/>
    </row>
    <row r="103091" spans="8:8">
      <c r="H103091" s="166"/>
    </row>
    <row r="103092" spans="8:8">
      <c r="H103092" s="166"/>
    </row>
    <row r="103093" spans="8:8">
      <c r="H103093" s="166"/>
    </row>
    <row r="103094" spans="8:8">
      <c r="H103094" s="166"/>
    </row>
    <row r="103095" spans="8:8">
      <c r="H103095" s="166"/>
    </row>
    <row r="103096" spans="8:8">
      <c r="H103096" s="166"/>
    </row>
    <row r="103097" spans="8:8">
      <c r="H103097" s="166"/>
    </row>
    <row r="103098" spans="8:8">
      <c r="H103098" s="166"/>
    </row>
    <row r="103099" spans="8:8">
      <c r="H103099" s="166"/>
    </row>
    <row r="103100" spans="8:8">
      <c r="H103100" s="166"/>
    </row>
    <row r="103101" spans="8:8">
      <c r="H103101" s="166"/>
    </row>
    <row r="103102" spans="8:8">
      <c r="H103102" s="166"/>
    </row>
    <row r="103103" spans="8:8">
      <c r="H103103" s="166"/>
    </row>
    <row r="103104" spans="8:8">
      <c r="H103104" s="166"/>
    </row>
    <row r="103105" spans="8:8">
      <c r="H103105" s="166"/>
    </row>
    <row r="103106" spans="8:8">
      <c r="H103106" s="166"/>
    </row>
    <row r="103107" spans="8:8">
      <c r="H103107" s="166"/>
    </row>
    <row r="103108" spans="8:8">
      <c r="H103108" s="166"/>
    </row>
    <row r="103109" spans="8:8">
      <c r="H103109" s="166"/>
    </row>
    <row r="103110" spans="8:8">
      <c r="H103110" s="166"/>
    </row>
    <row r="103111" spans="8:8">
      <c r="H103111" s="166"/>
    </row>
    <row r="103112" spans="8:8">
      <c r="H103112" s="166"/>
    </row>
    <row r="103113" spans="8:8">
      <c r="H103113" s="166"/>
    </row>
    <row r="103114" spans="8:8">
      <c r="H103114" s="166"/>
    </row>
    <row r="103115" spans="8:8">
      <c r="H103115" s="166"/>
    </row>
    <row r="103116" spans="8:8">
      <c r="H103116" s="166"/>
    </row>
    <row r="103117" spans="8:8">
      <c r="H103117" s="166"/>
    </row>
    <row r="103118" spans="8:8">
      <c r="H103118" s="166"/>
    </row>
    <row r="103119" spans="8:8">
      <c r="H103119" s="166"/>
    </row>
    <row r="103120" spans="8:8">
      <c r="H103120" s="166"/>
    </row>
    <row r="103121" spans="8:8">
      <c r="H103121" s="166"/>
    </row>
    <row r="103122" spans="8:8">
      <c r="H103122" s="166"/>
    </row>
    <row r="103123" spans="8:8">
      <c r="H103123" s="166"/>
    </row>
    <row r="103124" spans="8:8">
      <c r="H103124" s="166"/>
    </row>
    <row r="103125" spans="8:8">
      <c r="H103125" s="166"/>
    </row>
    <row r="103126" spans="8:8">
      <c r="H103126" s="166"/>
    </row>
    <row r="103127" spans="8:8">
      <c r="H103127" s="166"/>
    </row>
    <row r="103128" spans="8:8">
      <c r="H103128" s="166"/>
    </row>
    <row r="103129" spans="8:8">
      <c r="H103129" s="166"/>
    </row>
    <row r="103130" spans="8:8">
      <c r="H103130" s="166"/>
    </row>
    <row r="103131" spans="8:8">
      <c r="H103131" s="166"/>
    </row>
    <row r="103132" spans="8:8">
      <c r="H103132" s="166"/>
    </row>
    <row r="103133" spans="8:8">
      <c r="H103133" s="166"/>
    </row>
    <row r="103134" spans="8:8">
      <c r="H103134" s="166"/>
    </row>
    <row r="103135" spans="8:8">
      <c r="H103135" s="166"/>
    </row>
    <row r="103136" spans="8:8">
      <c r="H103136" s="166"/>
    </row>
    <row r="103137" spans="8:8">
      <c r="H103137" s="166"/>
    </row>
    <row r="103138" spans="8:8">
      <c r="H103138" s="166"/>
    </row>
    <row r="103139" spans="8:8">
      <c r="H103139" s="166"/>
    </row>
    <row r="103140" spans="8:8">
      <c r="H103140" s="166"/>
    </row>
    <row r="103141" spans="8:8">
      <c r="H103141" s="166"/>
    </row>
    <row r="103142" spans="8:8">
      <c r="H103142" s="166"/>
    </row>
    <row r="103143" spans="8:8">
      <c r="H103143" s="166"/>
    </row>
    <row r="103144" spans="8:8">
      <c r="H103144" s="166"/>
    </row>
    <row r="103145" spans="8:8">
      <c r="H103145" s="166"/>
    </row>
    <row r="103146" spans="8:8">
      <c r="H103146" s="166"/>
    </row>
    <row r="103147" spans="8:8">
      <c r="H103147" s="166"/>
    </row>
    <row r="103148" spans="8:8">
      <c r="H103148" s="166"/>
    </row>
    <row r="103149" spans="8:8">
      <c r="H103149" s="166"/>
    </row>
    <row r="103150" spans="8:8">
      <c r="H103150" s="166"/>
    </row>
    <row r="103151" spans="8:8">
      <c r="H103151" s="166"/>
    </row>
    <row r="103152" spans="8:8">
      <c r="H103152" s="166"/>
    </row>
    <row r="103153" spans="8:8">
      <c r="H103153" s="166"/>
    </row>
    <row r="103154" spans="8:8">
      <c r="H103154" s="166"/>
    </row>
    <row r="103155" spans="8:8">
      <c r="H103155" s="166"/>
    </row>
    <row r="103156" spans="8:8">
      <c r="H103156" s="166"/>
    </row>
    <row r="103157" spans="8:8">
      <c r="H103157" s="166"/>
    </row>
    <row r="103158" spans="8:8">
      <c r="H103158" s="166"/>
    </row>
    <row r="103159" spans="8:8">
      <c r="H103159" s="166"/>
    </row>
    <row r="103160" spans="8:8">
      <c r="H103160" s="166"/>
    </row>
    <row r="103161" spans="8:8">
      <c r="H103161" s="166"/>
    </row>
    <row r="103162" spans="8:8">
      <c r="H103162" s="166"/>
    </row>
    <row r="103163" spans="8:8">
      <c r="H103163" s="166"/>
    </row>
    <row r="103164" spans="8:8">
      <c r="H103164" s="166"/>
    </row>
    <row r="103165" spans="8:8">
      <c r="H103165" s="166"/>
    </row>
    <row r="103166" spans="8:8">
      <c r="H103166" s="166"/>
    </row>
    <row r="103167" spans="8:8">
      <c r="H103167" s="166"/>
    </row>
    <row r="103168" spans="8:8">
      <c r="H103168" s="166"/>
    </row>
    <row r="103169" spans="8:8">
      <c r="H103169" s="166"/>
    </row>
    <row r="103170" spans="8:8">
      <c r="H103170" s="166"/>
    </row>
    <row r="103171" spans="8:8">
      <c r="H103171" s="166"/>
    </row>
    <row r="103172" spans="8:8">
      <c r="H103172" s="166"/>
    </row>
    <row r="103173" spans="8:8">
      <c r="H103173" s="166"/>
    </row>
    <row r="103174" spans="8:8">
      <c r="H103174" s="166"/>
    </row>
    <row r="103175" spans="8:8">
      <c r="H103175" s="166"/>
    </row>
    <row r="103176" spans="8:8">
      <c r="H103176" s="166"/>
    </row>
    <row r="103177" spans="8:8">
      <c r="H103177" s="166"/>
    </row>
    <row r="103178" spans="8:8">
      <c r="H103178" s="166"/>
    </row>
    <row r="103179" spans="8:8">
      <c r="H103179" s="166"/>
    </row>
    <row r="103180" spans="8:8">
      <c r="H103180" s="166"/>
    </row>
    <row r="103181" spans="8:8">
      <c r="H103181" s="166"/>
    </row>
    <row r="103182" spans="8:8">
      <c r="H103182" s="166"/>
    </row>
    <row r="103183" spans="8:8">
      <c r="H103183" s="166"/>
    </row>
    <row r="103184" spans="8:8">
      <c r="H103184" s="166"/>
    </row>
    <row r="103185" spans="8:8">
      <c r="H103185" s="166"/>
    </row>
    <row r="103186" spans="8:8">
      <c r="H103186" s="166"/>
    </row>
    <row r="103187" spans="8:8">
      <c r="H103187" s="166"/>
    </row>
    <row r="103188" spans="8:8">
      <c r="H103188" s="166"/>
    </row>
    <row r="103189" spans="8:8">
      <c r="H103189" s="166"/>
    </row>
    <row r="103190" spans="8:8">
      <c r="H103190" s="166"/>
    </row>
    <row r="103191" spans="8:8">
      <c r="H103191" s="166"/>
    </row>
    <row r="103192" spans="8:8">
      <c r="H103192" s="166"/>
    </row>
    <row r="103193" spans="8:8">
      <c r="H103193" s="166"/>
    </row>
    <row r="103194" spans="8:8">
      <c r="H103194" s="166"/>
    </row>
    <row r="103195" spans="8:8">
      <c r="H103195" s="166"/>
    </row>
    <row r="103196" spans="8:8">
      <c r="H103196" s="166"/>
    </row>
    <row r="103197" spans="8:8">
      <c r="H103197" s="166"/>
    </row>
    <row r="103198" spans="8:8">
      <c r="H103198" s="166"/>
    </row>
    <row r="103199" spans="8:8">
      <c r="H103199" s="166"/>
    </row>
    <row r="103200" spans="8:8">
      <c r="H103200" s="166"/>
    </row>
    <row r="103201" spans="8:8">
      <c r="H103201" s="166"/>
    </row>
    <row r="103202" spans="8:8">
      <c r="H103202" s="166"/>
    </row>
    <row r="103203" spans="8:8">
      <c r="H103203" s="166"/>
    </row>
    <row r="103204" spans="8:8">
      <c r="H103204" s="166"/>
    </row>
    <row r="103205" spans="8:8">
      <c r="H103205" s="166"/>
    </row>
    <row r="103206" spans="8:8">
      <c r="H103206" s="166"/>
    </row>
    <row r="103207" spans="8:8">
      <c r="H103207" s="166"/>
    </row>
    <row r="103208" spans="8:8">
      <c r="H103208" s="166"/>
    </row>
    <row r="103209" spans="8:8">
      <c r="H103209" s="166"/>
    </row>
    <row r="103210" spans="8:8">
      <c r="H103210" s="166"/>
    </row>
    <row r="103211" spans="8:8">
      <c r="H103211" s="166"/>
    </row>
    <row r="103212" spans="8:8">
      <c r="H103212" s="166"/>
    </row>
    <row r="103213" spans="8:8">
      <c r="H103213" s="166"/>
    </row>
    <row r="103214" spans="8:8">
      <c r="H103214" s="166"/>
    </row>
    <row r="103215" spans="8:8">
      <c r="H103215" s="166"/>
    </row>
    <row r="103216" spans="8:8">
      <c r="H103216" s="166"/>
    </row>
    <row r="103217" spans="8:8">
      <c r="H103217" s="166"/>
    </row>
    <row r="103218" spans="8:8">
      <c r="H103218" s="166"/>
    </row>
    <row r="103219" spans="8:8">
      <c r="H103219" s="166"/>
    </row>
    <row r="103220" spans="8:8">
      <c r="H103220" s="166"/>
    </row>
    <row r="103221" spans="8:8">
      <c r="H103221" s="166"/>
    </row>
    <row r="103222" spans="8:8">
      <c r="H103222" s="166"/>
    </row>
    <row r="103223" spans="8:8">
      <c r="H103223" s="166"/>
    </row>
    <row r="103224" spans="8:8">
      <c r="H103224" s="166"/>
    </row>
    <row r="103225" spans="8:8">
      <c r="H103225" s="166"/>
    </row>
    <row r="103226" spans="8:8">
      <c r="H103226" s="166"/>
    </row>
    <row r="103227" spans="8:8">
      <c r="H103227" s="166"/>
    </row>
    <row r="103228" spans="8:8">
      <c r="H103228" s="166"/>
    </row>
    <row r="103229" spans="8:8">
      <c r="H103229" s="166"/>
    </row>
    <row r="103230" spans="8:8">
      <c r="H103230" s="166"/>
    </row>
    <row r="103231" spans="8:8">
      <c r="H103231" s="166"/>
    </row>
    <row r="103232" spans="8:8">
      <c r="H103232" s="166"/>
    </row>
    <row r="103233" spans="8:8">
      <c r="H103233" s="166"/>
    </row>
    <row r="103234" spans="8:8">
      <c r="H103234" s="166"/>
    </row>
    <row r="103235" spans="8:8">
      <c r="H103235" s="166"/>
    </row>
    <row r="103236" spans="8:8">
      <c r="H103236" s="166"/>
    </row>
    <row r="103237" spans="8:8">
      <c r="H103237" s="166"/>
    </row>
    <row r="103238" spans="8:8">
      <c r="H103238" s="166"/>
    </row>
    <row r="103239" spans="8:8">
      <c r="H103239" s="166"/>
    </row>
    <row r="103240" spans="8:8">
      <c r="H103240" s="166"/>
    </row>
    <row r="103241" spans="8:8">
      <c r="H103241" s="166"/>
    </row>
    <row r="103242" spans="8:8">
      <c r="H103242" s="166"/>
    </row>
    <row r="103243" spans="8:8">
      <c r="H103243" s="166"/>
    </row>
    <row r="103244" spans="8:8">
      <c r="H103244" s="166"/>
    </row>
    <row r="103245" spans="8:8">
      <c r="H103245" s="166"/>
    </row>
    <row r="103246" spans="8:8">
      <c r="H103246" s="166"/>
    </row>
    <row r="103247" spans="8:8">
      <c r="H103247" s="166"/>
    </row>
    <row r="103248" spans="8:8">
      <c r="H103248" s="166"/>
    </row>
    <row r="103249" spans="8:8">
      <c r="H103249" s="166"/>
    </row>
    <row r="103250" spans="8:8">
      <c r="H103250" s="166"/>
    </row>
    <row r="103251" spans="8:8">
      <c r="H103251" s="166"/>
    </row>
    <row r="103252" spans="8:8">
      <c r="H103252" s="166"/>
    </row>
    <row r="103253" spans="8:8">
      <c r="H103253" s="166"/>
    </row>
    <row r="103254" spans="8:8">
      <c r="H103254" s="166"/>
    </row>
    <row r="103255" spans="8:8">
      <c r="H103255" s="166"/>
    </row>
    <row r="103256" spans="8:8">
      <c r="H103256" s="166"/>
    </row>
    <row r="103257" spans="8:8">
      <c r="H103257" s="166"/>
    </row>
    <row r="103258" spans="8:8">
      <c r="H103258" s="166"/>
    </row>
    <row r="103259" spans="8:8">
      <c r="H103259" s="166"/>
    </row>
    <row r="103260" spans="8:8">
      <c r="H103260" s="166"/>
    </row>
    <row r="103261" spans="8:8">
      <c r="H103261" s="166"/>
    </row>
    <row r="103262" spans="8:8">
      <c r="H103262" s="166"/>
    </row>
    <row r="103263" spans="8:8">
      <c r="H103263" s="166"/>
    </row>
    <row r="103264" spans="8:8">
      <c r="H103264" s="166"/>
    </row>
    <row r="103265" spans="8:8">
      <c r="H103265" s="166"/>
    </row>
    <row r="103266" spans="8:8">
      <c r="H103266" s="166"/>
    </row>
    <row r="103267" spans="8:8">
      <c r="H103267" s="166"/>
    </row>
    <row r="103268" spans="8:8">
      <c r="H103268" s="166"/>
    </row>
    <row r="103269" spans="8:8">
      <c r="H103269" s="166"/>
    </row>
    <row r="103270" spans="8:8">
      <c r="H103270" s="166"/>
    </row>
    <row r="103271" spans="8:8">
      <c r="H103271" s="166"/>
    </row>
    <row r="103272" spans="8:8">
      <c r="H103272" s="166"/>
    </row>
    <row r="103273" spans="8:8">
      <c r="H103273" s="166"/>
    </row>
    <row r="103274" spans="8:8">
      <c r="H103274" s="166"/>
    </row>
    <row r="103275" spans="8:8">
      <c r="H103275" s="166"/>
    </row>
    <row r="103276" spans="8:8">
      <c r="H103276" s="166"/>
    </row>
    <row r="103277" spans="8:8">
      <c r="H103277" s="166"/>
    </row>
    <row r="103278" spans="8:8">
      <c r="H103278" s="166"/>
    </row>
    <row r="103279" spans="8:8">
      <c r="H103279" s="166"/>
    </row>
    <row r="103280" spans="8:8">
      <c r="H103280" s="166"/>
    </row>
    <row r="103281" spans="8:8">
      <c r="H103281" s="166"/>
    </row>
    <row r="103282" spans="8:8">
      <c r="H103282" s="166"/>
    </row>
    <row r="103283" spans="8:8">
      <c r="H103283" s="166"/>
    </row>
    <row r="103284" spans="8:8">
      <c r="H103284" s="166"/>
    </row>
    <row r="103285" spans="8:8">
      <c r="H103285" s="166"/>
    </row>
    <row r="103286" spans="8:8">
      <c r="H103286" s="166"/>
    </row>
    <row r="103287" spans="8:8">
      <c r="H103287" s="166"/>
    </row>
    <row r="103288" spans="8:8">
      <c r="H103288" s="166"/>
    </row>
    <row r="103289" spans="8:8">
      <c r="H103289" s="166"/>
    </row>
    <row r="103290" spans="8:8">
      <c r="H103290" s="166"/>
    </row>
    <row r="103291" spans="8:8">
      <c r="H103291" s="166"/>
    </row>
    <row r="103292" spans="8:8">
      <c r="H103292" s="166"/>
    </row>
    <row r="103293" spans="8:8">
      <c r="H103293" s="166"/>
    </row>
    <row r="103294" spans="8:8">
      <c r="H103294" s="166"/>
    </row>
    <row r="103295" spans="8:8">
      <c r="H103295" s="166"/>
    </row>
    <row r="103296" spans="8:8">
      <c r="H103296" s="166"/>
    </row>
    <row r="103297" spans="8:8">
      <c r="H103297" s="166"/>
    </row>
    <row r="103298" spans="8:8">
      <c r="H103298" s="166"/>
    </row>
    <row r="103299" spans="8:8">
      <c r="H103299" s="166"/>
    </row>
    <row r="103300" spans="8:8">
      <c r="H103300" s="166"/>
    </row>
    <row r="103301" spans="8:8">
      <c r="H103301" s="166"/>
    </row>
    <row r="103302" spans="8:8">
      <c r="H103302" s="166"/>
    </row>
    <row r="103303" spans="8:8">
      <c r="H103303" s="166"/>
    </row>
    <row r="103304" spans="8:8">
      <c r="H103304" s="166"/>
    </row>
    <row r="103305" spans="8:8">
      <c r="H103305" s="166"/>
    </row>
    <row r="103306" spans="8:8">
      <c r="H103306" s="166"/>
    </row>
    <row r="103307" spans="8:8">
      <c r="H103307" s="166"/>
    </row>
    <row r="103308" spans="8:8">
      <c r="H103308" s="166"/>
    </row>
    <row r="103309" spans="8:8">
      <c r="H103309" s="166"/>
    </row>
    <row r="103310" spans="8:8">
      <c r="H103310" s="166"/>
    </row>
    <row r="103311" spans="8:8">
      <c r="H103311" s="166"/>
    </row>
    <row r="103312" spans="8:8">
      <c r="H103312" s="166"/>
    </row>
    <row r="103313" spans="8:8">
      <c r="H103313" s="166"/>
    </row>
    <row r="103314" spans="8:8">
      <c r="H103314" s="166"/>
    </row>
    <row r="103315" spans="8:8">
      <c r="H103315" s="166"/>
    </row>
    <row r="103316" spans="8:8">
      <c r="H103316" s="166"/>
    </row>
    <row r="103317" spans="8:8">
      <c r="H103317" s="166"/>
    </row>
    <row r="103318" spans="8:8">
      <c r="H103318" s="166"/>
    </row>
    <row r="103319" spans="8:8">
      <c r="H103319" s="166"/>
    </row>
    <row r="103320" spans="8:8">
      <c r="H103320" s="166"/>
    </row>
    <row r="103321" spans="8:8">
      <c r="H103321" s="166"/>
    </row>
    <row r="103322" spans="8:8">
      <c r="H103322" s="166"/>
    </row>
    <row r="103323" spans="8:8">
      <c r="H103323" s="166"/>
    </row>
    <row r="103324" spans="8:8">
      <c r="H103324" s="166"/>
    </row>
    <row r="103325" spans="8:8">
      <c r="H103325" s="166"/>
    </row>
    <row r="103326" spans="8:8">
      <c r="H103326" s="166"/>
    </row>
    <row r="103327" spans="8:8">
      <c r="H103327" s="166"/>
    </row>
    <row r="103328" spans="8:8">
      <c r="H103328" s="166"/>
    </row>
    <row r="103329" spans="8:8">
      <c r="H103329" s="166"/>
    </row>
    <row r="103330" spans="8:8">
      <c r="H103330" s="166"/>
    </row>
    <row r="103331" spans="8:8">
      <c r="H103331" s="166"/>
    </row>
    <row r="103332" spans="8:8">
      <c r="H103332" s="166"/>
    </row>
    <row r="103333" spans="8:8">
      <c r="H103333" s="166"/>
    </row>
    <row r="103334" spans="8:8">
      <c r="H103334" s="166"/>
    </row>
    <row r="103335" spans="8:8">
      <c r="H103335" s="166"/>
    </row>
    <row r="103336" spans="8:8">
      <c r="H103336" s="166"/>
    </row>
    <row r="103337" spans="8:8">
      <c r="H103337" s="166"/>
    </row>
    <row r="103338" spans="8:8">
      <c r="H103338" s="166"/>
    </row>
    <row r="103339" spans="8:8">
      <c r="H103339" s="166"/>
    </row>
    <row r="103340" spans="8:8">
      <c r="H103340" s="166"/>
    </row>
    <row r="103341" spans="8:8">
      <c r="H103341" s="166"/>
    </row>
    <row r="103342" spans="8:8">
      <c r="H103342" s="166"/>
    </row>
    <row r="103343" spans="8:8">
      <c r="H103343" s="166"/>
    </row>
    <row r="103344" spans="8:8">
      <c r="H103344" s="166"/>
    </row>
    <row r="103345" spans="8:8">
      <c r="H103345" s="166"/>
    </row>
    <row r="103346" spans="8:8">
      <c r="H103346" s="166"/>
    </row>
    <row r="103347" spans="8:8">
      <c r="H103347" s="166"/>
    </row>
    <row r="103348" spans="8:8">
      <c r="H103348" s="166"/>
    </row>
    <row r="103349" spans="8:8">
      <c r="H103349" s="166"/>
    </row>
    <row r="103350" spans="8:8">
      <c r="H103350" s="166"/>
    </row>
    <row r="103351" spans="8:8">
      <c r="H103351" s="166"/>
    </row>
    <row r="103352" spans="8:8">
      <c r="H103352" s="166"/>
    </row>
    <row r="103353" spans="8:8">
      <c r="H103353" s="166"/>
    </row>
    <row r="103354" spans="8:8">
      <c r="H103354" s="166"/>
    </row>
    <row r="103355" spans="8:8">
      <c r="H103355" s="166"/>
    </row>
    <row r="103356" spans="8:8">
      <c r="H103356" s="166"/>
    </row>
    <row r="103357" spans="8:8">
      <c r="H103357" s="166"/>
    </row>
    <row r="103358" spans="8:8">
      <c r="H103358" s="166"/>
    </row>
    <row r="103359" spans="8:8">
      <c r="H103359" s="166"/>
    </row>
    <row r="103360" spans="8:8">
      <c r="H103360" s="166"/>
    </row>
    <row r="103361" spans="8:8">
      <c r="H103361" s="166"/>
    </row>
    <row r="103362" spans="8:8">
      <c r="H103362" s="166"/>
    </row>
    <row r="103363" spans="8:8">
      <c r="H103363" s="166"/>
    </row>
    <row r="103364" spans="8:8">
      <c r="H103364" s="166"/>
    </row>
    <row r="103365" spans="8:8">
      <c r="H103365" s="166"/>
    </row>
    <row r="103366" spans="8:8">
      <c r="H103366" s="166"/>
    </row>
    <row r="103367" spans="8:8">
      <c r="H103367" s="166"/>
    </row>
    <row r="103368" spans="8:8">
      <c r="H103368" s="166"/>
    </row>
    <row r="103369" spans="8:8">
      <c r="H103369" s="166"/>
    </row>
    <row r="103370" spans="8:8">
      <c r="H103370" s="166"/>
    </row>
    <row r="103371" spans="8:8">
      <c r="H103371" s="166"/>
    </row>
    <row r="103372" spans="8:8">
      <c r="H103372" s="166"/>
    </row>
    <row r="103373" spans="8:8">
      <c r="H103373" s="166"/>
    </row>
    <row r="103374" spans="8:8">
      <c r="H103374" s="166"/>
    </row>
    <row r="103375" spans="8:8">
      <c r="H103375" s="166"/>
    </row>
    <row r="103376" spans="8:8">
      <c r="H103376" s="166"/>
    </row>
    <row r="103377" spans="8:8">
      <c r="H103377" s="166"/>
    </row>
    <row r="103378" spans="8:8">
      <c r="H103378" s="166"/>
    </row>
    <row r="103379" spans="8:8">
      <c r="H103379" s="166"/>
    </row>
    <row r="103380" spans="8:8">
      <c r="H103380" s="166"/>
    </row>
    <row r="103381" spans="8:8">
      <c r="H103381" s="166"/>
    </row>
    <row r="103382" spans="8:8">
      <c r="H103382" s="166"/>
    </row>
    <row r="103383" spans="8:8">
      <c r="H103383" s="166"/>
    </row>
    <row r="103384" spans="8:8">
      <c r="H103384" s="166"/>
    </row>
    <row r="103385" spans="8:8">
      <c r="H103385" s="166"/>
    </row>
    <row r="103386" spans="8:8">
      <c r="H103386" s="166"/>
    </row>
    <row r="103387" spans="8:8">
      <c r="H103387" s="166"/>
    </row>
    <row r="103388" spans="8:8">
      <c r="H103388" s="166"/>
    </row>
    <row r="103389" spans="8:8">
      <c r="H103389" s="166"/>
    </row>
    <row r="103390" spans="8:8">
      <c r="H103390" s="166"/>
    </row>
    <row r="103391" spans="8:8">
      <c r="H103391" s="166"/>
    </row>
    <row r="103392" spans="8:8">
      <c r="H103392" s="166"/>
    </row>
    <row r="103393" spans="8:8">
      <c r="H103393" s="166"/>
    </row>
    <row r="103394" spans="8:8">
      <c r="H103394" s="166"/>
    </row>
    <row r="103395" spans="8:8">
      <c r="H103395" s="166"/>
    </row>
    <row r="103396" spans="8:8">
      <c r="H103396" s="166"/>
    </row>
    <row r="103397" spans="8:8">
      <c r="H103397" s="166"/>
    </row>
    <row r="103398" spans="8:8">
      <c r="H103398" s="166"/>
    </row>
    <row r="103399" spans="8:8">
      <c r="H103399" s="166"/>
    </row>
    <row r="103400" spans="8:8">
      <c r="H103400" s="166"/>
    </row>
    <row r="103401" spans="8:8">
      <c r="H103401" s="166"/>
    </row>
    <row r="103402" spans="8:8">
      <c r="H103402" s="166"/>
    </row>
    <row r="103403" spans="8:8">
      <c r="H103403" s="166"/>
    </row>
    <row r="103404" spans="8:8">
      <c r="H103404" s="166"/>
    </row>
    <row r="103405" spans="8:8">
      <c r="H103405" s="166"/>
    </row>
    <row r="103406" spans="8:8">
      <c r="H103406" s="166"/>
    </row>
    <row r="103407" spans="8:8">
      <c r="H103407" s="166"/>
    </row>
    <row r="103408" spans="8:8">
      <c r="H103408" s="166"/>
    </row>
    <row r="103409" spans="8:8">
      <c r="H103409" s="166"/>
    </row>
    <row r="103410" spans="8:8">
      <c r="H103410" s="166"/>
    </row>
    <row r="103411" spans="8:8">
      <c r="H103411" s="166"/>
    </row>
    <row r="103412" spans="8:8">
      <c r="H103412" s="166"/>
    </row>
    <row r="103413" spans="8:8">
      <c r="H103413" s="166"/>
    </row>
    <row r="103414" spans="8:8">
      <c r="H103414" s="166"/>
    </row>
    <row r="103415" spans="8:8">
      <c r="H103415" s="166"/>
    </row>
    <row r="103416" spans="8:8">
      <c r="H103416" s="166"/>
    </row>
    <row r="103417" spans="8:8">
      <c r="H103417" s="166"/>
    </row>
    <row r="103418" spans="8:8">
      <c r="H103418" s="166"/>
    </row>
    <row r="103419" spans="8:8">
      <c r="H103419" s="166"/>
    </row>
    <row r="103420" spans="8:8">
      <c r="H103420" s="166"/>
    </row>
    <row r="103421" spans="8:8">
      <c r="H103421" s="166"/>
    </row>
    <row r="103422" spans="8:8">
      <c r="H103422" s="166"/>
    </row>
    <row r="103423" spans="8:8">
      <c r="H103423" s="166"/>
    </row>
    <row r="103424" spans="8:8">
      <c r="H103424" s="166"/>
    </row>
    <row r="103425" spans="8:8">
      <c r="H103425" s="166"/>
    </row>
    <row r="103426" spans="8:8">
      <c r="H103426" s="166"/>
    </row>
    <row r="103427" spans="8:8">
      <c r="H103427" s="166"/>
    </row>
    <row r="103428" spans="8:8">
      <c r="H103428" s="166"/>
    </row>
    <row r="103429" spans="8:8">
      <c r="H103429" s="166"/>
    </row>
    <row r="103430" spans="8:8">
      <c r="H103430" s="166"/>
    </row>
    <row r="103431" spans="8:8">
      <c r="H103431" s="166"/>
    </row>
    <row r="103432" spans="8:8">
      <c r="H103432" s="166"/>
    </row>
    <row r="103433" spans="8:8">
      <c r="H103433" s="166"/>
    </row>
    <row r="103434" spans="8:8">
      <c r="H103434" s="166"/>
    </row>
    <row r="103435" spans="8:8">
      <c r="H103435" s="166"/>
    </row>
    <row r="103436" spans="8:8">
      <c r="H103436" s="166"/>
    </row>
    <row r="103437" spans="8:8">
      <c r="H103437" s="166"/>
    </row>
    <row r="103438" spans="8:8">
      <c r="H103438" s="166"/>
    </row>
    <row r="103439" spans="8:8">
      <c r="H103439" s="166"/>
    </row>
    <row r="103440" spans="8:8">
      <c r="H103440" s="166"/>
    </row>
    <row r="103441" spans="8:8">
      <c r="H103441" s="166"/>
    </row>
    <row r="103442" spans="8:8">
      <c r="H103442" s="166"/>
    </row>
    <row r="103443" spans="8:8">
      <c r="H103443" s="166"/>
    </row>
    <row r="103444" spans="8:8">
      <c r="H103444" s="166"/>
    </row>
    <row r="103445" spans="8:8">
      <c r="H103445" s="166"/>
    </row>
    <row r="103446" spans="8:8">
      <c r="H103446" s="166"/>
    </row>
    <row r="103447" spans="8:8">
      <c r="H103447" s="166"/>
    </row>
    <row r="103448" spans="8:8">
      <c r="H103448" s="166"/>
    </row>
    <row r="103449" spans="8:8">
      <c r="H103449" s="166"/>
    </row>
    <row r="103450" spans="8:8">
      <c r="H103450" s="166"/>
    </row>
    <row r="103451" spans="8:8">
      <c r="H103451" s="166"/>
    </row>
    <row r="103452" spans="8:8">
      <c r="H103452" s="166"/>
    </row>
    <row r="103453" spans="8:8">
      <c r="H103453" s="166"/>
    </row>
    <row r="103454" spans="8:8">
      <c r="H103454" s="166"/>
    </row>
    <row r="103455" spans="8:8">
      <c r="H103455" s="166"/>
    </row>
    <row r="103456" spans="8:8">
      <c r="H103456" s="166"/>
    </row>
    <row r="103457" spans="8:8">
      <c r="H103457" s="166"/>
    </row>
    <row r="103458" spans="8:8">
      <c r="H103458" s="166"/>
    </row>
    <row r="103459" spans="8:8">
      <c r="H103459" s="166"/>
    </row>
    <row r="103460" spans="8:8">
      <c r="H103460" s="166"/>
    </row>
    <row r="103461" spans="8:8">
      <c r="H103461" s="166"/>
    </row>
    <row r="103462" spans="8:8">
      <c r="H103462" s="166"/>
    </row>
    <row r="103463" spans="8:8">
      <c r="H103463" s="166"/>
    </row>
    <row r="103464" spans="8:8">
      <c r="H103464" s="166"/>
    </row>
    <row r="103465" spans="8:8">
      <c r="H103465" s="166"/>
    </row>
    <row r="103466" spans="8:8">
      <c r="H103466" s="166"/>
    </row>
    <row r="103467" spans="8:8">
      <c r="H103467" s="166"/>
    </row>
    <row r="103468" spans="8:8">
      <c r="H103468" s="166"/>
    </row>
    <row r="103469" spans="8:8">
      <c r="H103469" s="166"/>
    </row>
    <row r="103470" spans="8:8">
      <c r="H103470" s="166"/>
    </row>
    <row r="103471" spans="8:8">
      <c r="H103471" s="166"/>
    </row>
    <row r="103472" spans="8:8">
      <c r="H103472" s="166"/>
    </row>
    <row r="103473" spans="8:8">
      <c r="H103473" s="166"/>
    </row>
    <row r="103474" spans="8:8">
      <c r="H103474" s="166"/>
    </row>
    <row r="103475" spans="8:8">
      <c r="H103475" s="166"/>
    </row>
    <row r="103476" spans="8:8">
      <c r="H103476" s="166"/>
    </row>
    <row r="103477" spans="8:8">
      <c r="H103477" s="166"/>
    </row>
    <row r="103478" spans="8:8">
      <c r="H103478" s="166"/>
    </row>
    <row r="103479" spans="8:8">
      <c r="H103479" s="166"/>
    </row>
    <row r="103480" spans="8:8">
      <c r="H103480" s="166"/>
    </row>
    <row r="103481" spans="8:8">
      <c r="H103481" s="166"/>
    </row>
    <row r="103482" spans="8:8">
      <c r="H103482" s="166"/>
    </row>
    <row r="103483" spans="8:8">
      <c r="H103483" s="166"/>
    </row>
    <row r="103484" spans="8:8">
      <c r="H103484" s="166"/>
    </row>
    <row r="103485" spans="8:8">
      <c r="H103485" s="166"/>
    </row>
    <row r="103486" spans="8:8">
      <c r="H103486" s="166"/>
    </row>
    <row r="103487" spans="8:8">
      <c r="H103487" s="166"/>
    </row>
    <row r="103488" spans="8:8">
      <c r="H103488" s="166"/>
    </row>
    <row r="103489" spans="8:8">
      <c r="H103489" s="166"/>
    </row>
    <row r="103490" spans="8:8">
      <c r="H103490" s="166"/>
    </row>
    <row r="103491" spans="8:8">
      <c r="H103491" s="166"/>
    </row>
    <row r="103492" spans="8:8">
      <c r="H103492" s="166"/>
    </row>
    <row r="103493" spans="8:8">
      <c r="H103493" s="166"/>
    </row>
    <row r="103494" spans="8:8">
      <c r="H103494" s="166"/>
    </row>
    <row r="103495" spans="8:8">
      <c r="H103495" s="166"/>
    </row>
    <row r="103496" spans="8:8">
      <c r="H103496" s="166"/>
    </row>
    <row r="103497" spans="8:8">
      <c r="H103497" s="166"/>
    </row>
    <row r="103498" spans="8:8">
      <c r="H103498" s="166"/>
    </row>
    <row r="103499" spans="8:8">
      <c r="H103499" s="166"/>
    </row>
    <row r="103500" spans="8:8">
      <c r="H103500" s="166"/>
    </row>
    <row r="103501" spans="8:8">
      <c r="H103501" s="166"/>
    </row>
    <row r="103502" spans="8:8">
      <c r="H103502" s="166"/>
    </row>
    <row r="103503" spans="8:8">
      <c r="H103503" s="166"/>
    </row>
    <row r="103504" spans="8:8">
      <c r="H103504" s="166"/>
    </row>
    <row r="103505" spans="8:8">
      <c r="H103505" s="166"/>
    </row>
    <row r="103506" spans="8:8">
      <c r="H103506" s="166"/>
    </row>
    <row r="103507" spans="8:8">
      <c r="H103507" s="166"/>
    </row>
    <row r="103508" spans="8:8">
      <c r="H103508" s="166"/>
    </row>
    <row r="103509" spans="8:8">
      <c r="H103509" s="166"/>
    </row>
    <row r="103510" spans="8:8">
      <c r="H103510" s="166"/>
    </row>
    <row r="103511" spans="8:8">
      <c r="H103511" s="166"/>
    </row>
    <row r="103512" spans="8:8">
      <c r="H103512" s="166"/>
    </row>
    <row r="103513" spans="8:8">
      <c r="H103513" s="166"/>
    </row>
    <row r="103514" spans="8:8">
      <c r="H103514" s="166"/>
    </row>
    <row r="103515" spans="8:8">
      <c r="H103515" s="166"/>
    </row>
    <row r="103516" spans="8:8">
      <c r="H103516" s="166"/>
    </row>
    <row r="103517" spans="8:8">
      <c r="H103517" s="166"/>
    </row>
    <row r="103518" spans="8:8">
      <c r="H103518" s="166"/>
    </row>
    <row r="103519" spans="8:8">
      <c r="H103519" s="166"/>
    </row>
    <row r="103520" spans="8:8">
      <c r="H103520" s="166"/>
    </row>
    <row r="103521" spans="8:8">
      <c r="H103521" s="166"/>
    </row>
    <row r="103522" spans="8:8">
      <c r="H103522" s="166"/>
    </row>
    <row r="103523" spans="8:8">
      <c r="H103523" s="166"/>
    </row>
    <row r="103524" spans="8:8">
      <c r="H103524" s="166"/>
    </row>
    <row r="103525" spans="8:8">
      <c r="H103525" s="166"/>
    </row>
    <row r="103526" spans="8:8">
      <c r="H103526" s="166"/>
    </row>
    <row r="103527" spans="8:8">
      <c r="H103527" s="166"/>
    </row>
    <row r="103528" spans="8:8">
      <c r="H103528" s="166"/>
    </row>
    <row r="103529" spans="8:8">
      <c r="H103529" s="166"/>
    </row>
    <row r="103530" spans="8:8">
      <c r="H103530" s="166"/>
    </row>
    <row r="103531" spans="8:8">
      <c r="H103531" s="166"/>
    </row>
    <row r="103532" spans="8:8">
      <c r="H103532" s="166"/>
    </row>
    <row r="103533" spans="8:8">
      <c r="H103533" s="166"/>
    </row>
    <row r="103534" spans="8:8">
      <c r="H103534" s="166"/>
    </row>
    <row r="103535" spans="8:8">
      <c r="H103535" s="166"/>
    </row>
    <row r="103536" spans="8:8">
      <c r="H103536" s="166"/>
    </row>
    <row r="103537" spans="8:8">
      <c r="H103537" s="166"/>
    </row>
    <row r="103538" spans="8:8">
      <c r="H103538" s="166"/>
    </row>
    <row r="103539" spans="8:8">
      <c r="H103539" s="166"/>
    </row>
    <row r="103540" spans="8:8">
      <c r="H103540" s="166"/>
    </row>
    <row r="103541" spans="8:8">
      <c r="H103541" s="166"/>
    </row>
    <row r="103542" spans="8:8">
      <c r="H103542" s="166"/>
    </row>
    <row r="103543" spans="8:8">
      <c r="H103543" s="166"/>
    </row>
    <row r="103544" spans="8:8">
      <c r="H103544" s="166"/>
    </row>
    <row r="103545" spans="8:8">
      <c r="H103545" s="166"/>
    </row>
    <row r="103546" spans="8:8">
      <c r="H103546" s="166"/>
    </row>
    <row r="103547" spans="8:8">
      <c r="H103547" s="166"/>
    </row>
    <row r="103548" spans="8:8">
      <c r="H103548" s="166"/>
    </row>
    <row r="103549" spans="8:8">
      <c r="H103549" s="166"/>
    </row>
    <row r="103550" spans="8:8">
      <c r="H103550" s="166"/>
    </row>
    <row r="103551" spans="8:8">
      <c r="H103551" s="166"/>
    </row>
    <row r="103552" spans="8:8">
      <c r="H103552" s="166"/>
    </row>
    <row r="103553" spans="8:8">
      <c r="H103553" s="166"/>
    </row>
    <row r="103554" spans="8:8">
      <c r="H103554" s="166"/>
    </row>
    <row r="103555" spans="8:8">
      <c r="H103555" s="166"/>
    </row>
    <row r="103556" spans="8:8">
      <c r="H103556" s="166"/>
    </row>
    <row r="103557" spans="8:8">
      <c r="H103557" s="166"/>
    </row>
    <row r="103558" spans="8:8">
      <c r="H103558" s="166"/>
    </row>
    <row r="103559" spans="8:8">
      <c r="H103559" s="166"/>
    </row>
    <row r="103560" spans="8:8">
      <c r="H103560" s="166"/>
    </row>
    <row r="103561" spans="8:8">
      <c r="H103561" s="166"/>
    </row>
    <row r="103562" spans="8:8">
      <c r="H103562" s="166"/>
    </row>
    <row r="103563" spans="8:8">
      <c r="H103563" s="166"/>
    </row>
    <row r="103564" spans="8:8">
      <c r="H103564" s="166"/>
    </row>
    <row r="103565" spans="8:8">
      <c r="H103565" s="166"/>
    </row>
    <row r="103566" spans="8:8">
      <c r="H103566" s="166"/>
    </row>
    <row r="103567" spans="8:8">
      <c r="H103567" s="166"/>
    </row>
    <row r="103568" spans="8:8">
      <c r="H103568" s="166"/>
    </row>
    <row r="103569" spans="8:8">
      <c r="H103569" s="166"/>
    </row>
    <row r="103570" spans="8:8">
      <c r="H103570" s="166"/>
    </row>
    <row r="103571" spans="8:8">
      <c r="H103571" s="166"/>
    </row>
    <row r="103572" spans="8:8">
      <c r="H103572" s="166"/>
    </row>
    <row r="103573" spans="8:8">
      <c r="H103573" s="166"/>
    </row>
    <row r="103574" spans="8:8">
      <c r="H103574" s="166"/>
    </row>
    <row r="103575" spans="8:8">
      <c r="H103575" s="166"/>
    </row>
    <row r="103576" spans="8:8">
      <c r="H103576" s="166"/>
    </row>
    <row r="103577" spans="8:8">
      <c r="H103577" s="166"/>
    </row>
    <row r="103578" spans="8:8">
      <c r="H103578" s="166"/>
    </row>
    <row r="103579" spans="8:8">
      <c r="H103579" s="166"/>
    </row>
    <row r="103580" spans="8:8">
      <c r="H103580" s="166"/>
    </row>
    <row r="103581" spans="8:8">
      <c r="H103581" s="166"/>
    </row>
    <row r="103582" spans="8:8">
      <c r="H103582" s="166"/>
    </row>
    <row r="103583" spans="8:8">
      <c r="H103583" s="166"/>
    </row>
    <row r="103584" spans="8:8">
      <c r="H103584" s="166"/>
    </row>
    <row r="103585" spans="8:8">
      <c r="H103585" s="166"/>
    </row>
    <row r="103586" spans="8:8">
      <c r="H103586" s="166"/>
    </row>
    <row r="103587" spans="8:8">
      <c r="H103587" s="166"/>
    </row>
    <row r="103588" spans="8:8">
      <c r="H103588" s="166"/>
    </row>
    <row r="103589" spans="8:8">
      <c r="H103589" s="166"/>
    </row>
    <row r="103590" spans="8:8">
      <c r="H103590" s="166"/>
    </row>
    <row r="103591" spans="8:8">
      <c r="H103591" s="166"/>
    </row>
    <row r="103592" spans="8:8">
      <c r="H103592" s="166"/>
    </row>
    <row r="103593" spans="8:8">
      <c r="H103593" s="166"/>
    </row>
    <row r="103594" spans="8:8">
      <c r="H103594" s="166"/>
    </row>
    <row r="103595" spans="8:8">
      <c r="H103595" s="166"/>
    </row>
    <row r="103596" spans="8:8">
      <c r="H103596" s="166"/>
    </row>
    <row r="103597" spans="8:8">
      <c r="H103597" s="166"/>
    </row>
    <row r="103598" spans="8:8">
      <c r="H103598" s="166"/>
    </row>
    <row r="103599" spans="8:8">
      <c r="H103599" s="166"/>
    </row>
    <row r="103600" spans="8:8">
      <c r="H103600" s="166"/>
    </row>
    <row r="103601" spans="8:8">
      <c r="H103601" s="166"/>
    </row>
    <row r="103602" spans="8:8">
      <c r="H103602" s="166"/>
    </row>
    <row r="103603" spans="8:8">
      <c r="H103603" s="166"/>
    </row>
    <row r="103604" spans="8:8">
      <c r="H103604" s="166"/>
    </row>
    <row r="103605" spans="8:8">
      <c r="H103605" s="166"/>
    </row>
    <row r="103606" spans="8:8">
      <c r="H103606" s="166"/>
    </row>
    <row r="103607" spans="8:8">
      <c r="H103607" s="166"/>
    </row>
    <row r="103608" spans="8:8">
      <c r="H103608" s="166"/>
    </row>
    <row r="103609" spans="8:8">
      <c r="H103609" s="166"/>
    </row>
    <row r="103610" spans="8:8">
      <c r="H103610" s="166"/>
    </row>
    <row r="103611" spans="8:8">
      <c r="H103611" s="166"/>
    </row>
    <row r="103612" spans="8:8">
      <c r="H103612" s="166"/>
    </row>
    <row r="103613" spans="8:8">
      <c r="H103613" s="166"/>
    </row>
    <row r="103614" spans="8:8">
      <c r="H103614" s="166"/>
    </row>
    <row r="103615" spans="8:8">
      <c r="H103615" s="166"/>
    </row>
    <row r="103616" spans="8:8">
      <c r="H103616" s="166"/>
    </row>
    <row r="103617" spans="8:8">
      <c r="H103617" s="166"/>
    </row>
    <row r="103618" spans="8:8">
      <c r="H103618" s="166"/>
    </row>
    <row r="103619" spans="8:8">
      <c r="H103619" s="166"/>
    </row>
    <row r="103620" spans="8:8">
      <c r="H103620" s="166"/>
    </row>
    <row r="103621" spans="8:8">
      <c r="H103621" s="166"/>
    </row>
    <row r="103622" spans="8:8">
      <c r="H103622" s="166"/>
    </row>
    <row r="103623" spans="8:8">
      <c r="H103623" s="166"/>
    </row>
    <row r="103624" spans="8:8">
      <c r="H103624" s="166"/>
    </row>
    <row r="103625" spans="8:8">
      <c r="H103625" s="166"/>
    </row>
    <row r="103626" spans="8:8">
      <c r="H103626" s="166"/>
    </row>
    <row r="103627" spans="8:8">
      <c r="H103627" s="166"/>
    </row>
    <row r="103628" spans="8:8">
      <c r="H103628" s="166"/>
    </row>
    <row r="103629" spans="8:8">
      <c r="H103629" s="166"/>
    </row>
    <row r="103630" spans="8:8">
      <c r="H103630" s="166"/>
    </row>
    <row r="103631" spans="8:8">
      <c r="H103631" s="166"/>
    </row>
    <row r="103632" spans="8:8">
      <c r="H103632" s="166"/>
    </row>
    <row r="103633" spans="8:8">
      <c r="H103633" s="166"/>
    </row>
    <row r="103634" spans="8:8">
      <c r="H103634" s="166"/>
    </row>
    <row r="103635" spans="8:8">
      <c r="H103635" s="166"/>
    </row>
    <row r="103636" spans="8:8">
      <c r="H103636" s="166"/>
    </row>
    <row r="103637" spans="8:8">
      <c r="H103637" s="166"/>
    </row>
    <row r="103638" spans="8:8">
      <c r="H103638" s="166"/>
    </row>
    <row r="103639" spans="8:8">
      <c r="H103639" s="166"/>
    </row>
    <row r="103640" spans="8:8">
      <c r="H103640" s="166"/>
    </row>
    <row r="103641" spans="8:8">
      <c r="H103641" s="166"/>
    </row>
    <row r="103642" spans="8:8">
      <c r="H103642" s="166"/>
    </row>
    <row r="103643" spans="8:8">
      <c r="H103643" s="166"/>
    </row>
    <row r="103644" spans="8:8">
      <c r="H103644" s="166"/>
    </row>
    <row r="103645" spans="8:8">
      <c r="H103645" s="166"/>
    </row>
    <row r="103646" spans="8:8">
      <c r="H103646" s="166"/>
    </row>
    <row r="103647" spans="8:8">
      <c r="H103647" s="166"/>
    </row>
    <row r="103648" spans="8:8">
      <c r="H103648" s="166"/>
    </row>
    <row r="103649" spans="8:8">
      <c r="H103649" s="166"/>
    </row>
    <row r="103650" spans="8:8">
      <c r="H103650" s="166"/>
    </row>
    <row r="103651" spans="8:8">
      <c r="H103651" s="166"/>
    </row>
    <row r="103652" spans="8:8">
      <c r="H103652" s="166"/>
    </row>
    <row r="103653" spans="8:8">
      <c r="H103653" s="166"/>
    </row>
    <row r="103654" spans="8:8">
      <c r="H103654" s="166"/>
    </row>
    <row r="103655" spans="8:8">
      <c r="H103655" s="166"/>
    </row>
    <row r="103656" spans="8:8">
      <c r="H103656" s="166"/>
    </row>
    <row r="103657" spans="8:8">
      <c r="H103657" s="166"/>
    </row>
    <row r="103658" spans="8:8">
      <c r="H103658" s="166"/>
    </row>
    <row r="103659" spans="8:8">
      <c r="H103659" s="166"/>
    </row>
    <row r="103660" spans="8:8">
      <c r="H103660" s="166"/>
    </row>
    <row r="103661" spans="8:8">
      <c r="H103661" s="166"/>
    </row>
    <row r="103662" spans="8:8">
      <c r="H103662" s="166"/>
    </row>
    <row r="103663" spans="8:8">
      <c r="H103663" s="166"/>
    </row>
    <row r="103664" spans="8:8">
      <c r="H103664" s="166"/>
    </row>
    <row r="103665" spans="8:8">
      <c r="H103665" s="166"/>
    </row>
    <row r="103666" spans="8:8">
      <c r="H103666" s="166"/>
    </row>
    <row r="103667" spans="8:8">
      <c r="H103667" s="166"/>
    </row>
    <row r="103668" spans="8:8">
      <c r="H103668" s="166"/>
    </row>
    <row r="103669" spans="8:8">
      <c r="H103669" s="166"/>
    </row>
    <row r="103670" spans="8:8">
      <c r="H103670" s="166"/>
    </row>
    <row r="103671" spans="8:8">
      <c r="H103671" s="166"/>
    </row>
    <row r="103672" spans="8:8">
      <c r="H103672" s="166"/>
    </row>
    <row r="103673" spans="8:8">
      <c r="H103673" s="166"/>
    </row>
    <row r="103674" spans="8:8">
      <c r="H103674" s="166"/>
    </row>
    <row r="103675" spans="8:8">
      <c r="H103675" s="166"/>
    </row>
    <row r="103676" spans="8:8">
      <c r="H103676" s="166"/>
    </row>
    <row r="103677" spans="8:8">
      <c r="H103677" s="166"/>
    </row>
    <row r="103678" spans="8:8">
      <c r="H103678" s="166"/>
    </row>
    <row r="103679" spans="8:8">
      <c r="H103679" s="166"/>
    </row>
    <row r="103680" spans="8:8">
      <c r="H103680" s="166"/>
    </row>
    <row r="103681" spans="8:8">
      <c r="H103681" s="166"/>
    </row>
    <row r="103682" spans="8:8">
      <c r="H103682" s="166"/>
    </row>
    <row r="103683" spans="8:8">
      <c r="H103683" s="166"/>
    </row>
    <row r="103684" spans="8:8">
      <c r="H103684" s="166"/>
    </row>
    <row r="103685" spans="8:8">
      <c r="H103685" s="166"/>
    </row>
    <row r="103686" spans="8:8">
      <c r="H103686" s="166"/>
    </row>
    <row r="103687" spans="8:8">
      <c r="H103687" s="166"/>
    </row>
    <row r="103688" spans="8:8">
      <c r="H103688" s="166"/>
    </row>
    <row r="103689" spans="8:8">
      <c r="H103689" s="166"/>
    </row>
    <row r="103690" spans="8:8">
      <c r="H103690" s="166"/>
    </row>
    <row r="103691" spans="8:8">
      <c r="H103691" s="166"/>
    </row>
    <row r="103692" spans="8:8">
      <c r="H103692" s="166"/>
    </row>
    <row r="103693" spans="8:8">
      <c r="H103693" s="166"/>
    </row>
    <row r="103694" spans="8:8">
      <c r="H103694" s="166"/>
    </row>
    <row r="103695" spans="8:8">
      <c r="H103695" s="166"/>
    </row>
    <row r="103696" spans="8:8">
      <c r="H103696" s="166"/>
    </row>
    <row r="103697" spans="8:8">
      <c r="H103697" s="166"/>
    </row>
    <row r="103698" spans="8:8">
      <c r="H103698" s="166"/>
    </row>
    <row r="103699" spans="8:8">
      <c r="H103699" s="166"/>
    </row>
    <row r="103700" spans="8:8">
      <c r="H103700" s="166"/>
    </row>
    <row r="103701" spans="8:8">
      <c r="H103701" s="166"/>
    </row>
    <row r="103702" spans="8:8">
      <c r="H103702" s="166"/>
    </row>
    <row r="103703" spans="8:8">
      <c r="H103703" s="166"/>
    </row>
    <row r="103704" spans="8:8">
      <c r="H103704" s="166"/>
    </row>
    <row r="103705" spans="8:8">
      <c r="H103705" s="166"/>
    </row>
    <row r="103706" spans="8:8">
      <c r="H103706" s="166"/>
    </row>
    <row r="103707" spans="8:8">
      <c r="H103707" s="166"/>
    </row>
    <row r="103708" spans="8:8">
      <c r="H103708" s="166"/>
    </row>
    <row r="103709" spans="8:8">
      <c r="H103709" s="166"/>
    </row>
    <row r="103710" spans="8:8">
      <c r="H103710" s="166"/>
    </row>
    <row r="103711" spans="8:8">
      <c r="H103711" s="166"/>
    </row>
    <row r="103712" spans="8:8">
      <c r="H103712" s="166"/>
    </row>
    <row r="103713" spans="8:8">
      <c r="H103713" s="166"/>
    </row>
    <row r="103714" spans="8:8">
      <c r="H103714" s="166"/>
    </row>
    <row r="103715" spans="8:8">
      <c r="H103715" s="166"/>
    </row>
    <row r="103716" spans="8:8">
      <c r="H103716" s="166"/>
    </row>
    <row r="103717" spans="8:8">
      <c r="H103717" s="166"/>
    </row>
    <row r="103718" spans="8:8">
      <c r="H103718" s="166"/>
    </row>
    <row r="103719" spans="8:8">
      <c r="H103719" s="166"/>
    </row>
    <row r="103720" spans="8:8">
      <c r="H103720" s="166"/>
    </row>
    <row r="103721" spans="8:8">
      <c r="H103721" s="166"/>
    </row>
    <row r="103722" spans="8:8">
      <c r="H103722" s="166"/>
    </row>
    <row r="103723" spans="8:8">
      <c r="H103723" s="166"/>
    </row>
    <row r="103724" spans="8:8">
      <c r="H103724" s="166"/>
    </row>
    <row r="103725" spans="8:8">
      <c r="H103725" s="166"/>
    </row>
    <row r="103726" spans="8:8">
      <c r="H103726" s="166"/>
    </row>
    <row r="103727" spans="8:8">
      <c r="H103727" s="166"/>
    </row>
    <row r="103728" spans="8:8">
      <c r="H103728" s="166"/>
    </row>
    <row r="103729" spans="8:8">
      <c r="H103729" s="166"/>
    </row>
    <row r="103730" spans="8:8">
      <c r="H103730" s="166"/>
    </row>
    <row r="103731" spans="8:8">
      <c r="H103731" s="166"/>
    </row>
    <row r="103732" spans="8:8">
      <c r="H103732" s="166"/>
    </row>
    <row r="103733" spans="8:8">
      <c r="H103733" s="166"/>
    </row>
    <row r="103734" spans="8:8">
      <c r="H103734" s="166"/>
    </row>
    <row r="103735" spans="8:8">
      <c r="H103735" s="166"/>
    </row>
    <row r="103736" spans="8:8">
      <c r="H103736" s="166"/>
    </row>
    <row r="103737" spans="8:8">
      <c r="H103737" s="166"/>
    </row>
    <row r="103738" spans="8:8">
      <c r="H103738" s="166"/>
    </row>
    <row r="103739" spans="8:8">
      <c r="H103739" s="166"/>
    </row>
    <row r="103740" spans="8:8">
      <c r="H103740" s="166"/>
    </row>
    <row r="103741" spans="8:8">
      <c r="H103741" s="166"/>
    </row>
    <row r="103742" spans="8:8">
      <c r="H103742" s="166"/>
    </row>
    <row r="103743" spans="8:8">
      <c r="H103743" s="166"/>
    </row>
    <row r="103744" spans="8:8">
      <c r="H103744" s="166"/>
    </row>
    <row r="103745" spans="8:8">
      <c r="H103745" s="166"/>
    </row>
    <row r="103746" spans="8:8">
      <c r="H103746" s="166"/>
    </row>
    <row r="103747" spans="8:8">
      <c r="H103747" s="166"/>
    </row>
    <row r="103748" spans="8:8">
      <c r="H103748" s="166"/>
    </row>
    <row r="103749" spans="8:8">
      <c r="H103749" s="166"/>
    </row>
    <row r="103750" spans="8:8">
      <c r="H103750" s="166"/>
    </row>
    <row r="103751" spans="8:8">
      <c r="H103751" s="166"/>
    </row>
    <row r="103752" spans="8:8">
      <c r="H103752" s="166"/>
    </row>
    <row r="103753" spans="8:8">
      <c r="H103753" s="166"/>
    </row>
    <row r="103754" spans="8:8">
      <c r="H103754" s="166"/>
    </row>
    <row r="103755" spans="8:8">
      <c r="H103755" s="166"/>
    </row>
    <row r="103756" spans="8:8">
      <c r="H103756" s="166"/>
    </row>
    <row r="103757" spans="8:8">
      <c r="H103757" s="166"/>
    </row>
    <row r="103758" spans="8:8">
      <c r="H103758" s="166"/>
    </row>
    <row r="103759" spans="8:8">
      <c r="H103759" s="166"/>
    </row>
    <row r="103760" spans="8:8">
      <c r="H103760" s="166"/>
    </row>
    <row r="103761" spans="8:8">
      <c r="H103761" s="166"/>
    </row>
    <row r="103762" spans="8:8">
      <c r="H103762" s="166"/>
    </row>
    <row r="103763" spans="8:8">
      <c r="H103763" s="166"/>
    </row>
    <row r="103764" spans="8:8">
      <c r="H103764" s="166"/>
    </row>
    <row r="103765" spans="8:8">
      <c r="H103765" s="166"/>
    </row>
    <row r="103766" spans="8:8">
      <c r="H103766" s="166"/>
    </row>
    <row r="103767" spans="8:8">
      <c r="H103767" s="166"/>
    </row>
    <row r="103768" spans="8:8">
      <c r="H103768" s="166"/>
    </row>
    <row r="103769" spans="8:8">
      <c r="H103769" s="166"/>
    </row>
    <row r="103770" spans="8:8">
      <c r="H103770" s="166"/>
    </row>
    <row r="103771" spans="8:8">
      <c r="H103771" s="166"/>
    </row>
    <row r="103772" spans="8:8">
      <c r="H103772" s="166"/>
    </row>
    <row r="103773" spans="8:8">
      <c r="H103773" s="166"/>
    </row>
    <row r="103774" spans="8:8">
      <c r="H103774" s="166"/>
    </row>
    <row r="103775" spans="8:8">
      <c r="H103775" s="166"/>
    </row>
    <row r="103776" spans="8:8">
      <c r="H103776" s="166"/>
    </row>
    <row r="103777" spans="8:8">
      <c r="H103777" s="166"/>
    </row>
    <row r="103778" spans="8:8">
      <c r="H103778" s="166"/>
    </row>
    <row r="103779" spans="8:8">
      <c r="H103779" s="166"/>
    </row>
    <row r="103780" spans="8:8">
      <c r="H103780" s="166"/>
    </row>
    <row r="103781" spans="8:8">
      <c r="H103781" s="166"/>
    </row>
    <row r="103782" spans="8:8">
      <c r="H103782" s="166"/>
    </row>
    <row r="103783" spans="8:8">
      <c r="H103783" s="166"/>
    </row>
    <row r="103784" spans="8:8">
      <c r="H103784" s="166"/>
    </row>
    <row r="103785" spans="8:8">
      <c r="H103785" s="166"/>
    </row>
    <row r="103786" spans="8:8">
      <c r="H103786" s="166"/>
    </row>
    <row r="103787" spans="8:8">
      <c r="H103787" s="166"/>
    </row>
    <row r="103788" spans="8:8">
      <c r="H103788" s="166"/>
    </row>
    <row r="103789" spans="8:8">
      <c r="H103789" s="166"/>
    </row>
    <row r="103790" spans="8:8">
      <c r="H103790" s="166"/>
    </row>
    <row r="103791" spans="8:8">
      <c r="H103791" s="166"/>
    </row>
    <row r="103792" spans="8:8">
      <c r="H103792" s="166"/>
    </row>
    <row r="103793" spans="8:8">
      <c r="H103793" s="166"/>
    </row>
    <row r="103794" spans="8:8">
      <c r="H103794" s="166"/>
    </row>
    <row r="103795" spans="8:8">
      <c r="H103795" s="166"/>
    </row>
    <row r="103796" spans="8:8">
      <c r="H103796" s="166"/>
    </row>
    <row r="103797" spans="8:8">
      <c r="H103797" s="166"/>
    </row>
    <row r="103798" spans="8:8">
      <c r="H103798" s="166"/>
    </row>
    <row r="103799" spans="8:8">
      <c r="H103799" s="166"/>
    </row>
    <row r="103800" spans="8:8">
      <c r="H103800" s="166"/>
    </row>
    <row r="103801" spans="8:8">
      <c r="H103801" s="166"/>
    </row>
    <row r="103802" spans="8:8">
      <c r="H103802" s="166"/>
    </row>
    <row r="103803" spans="8:8">
      <c r="H103803" s="166"/>
    </row>
    <row r="103804" spans="8:8">
      <c r="H103804" s="166"/>
    </row>
    <row r="103805" spans="8:8">
      <c r="H103805" s="166"/>
    </row>
    <row r="103806" spans="8:8">
      <c r="H103806" s="166"/>
    </row>
    <row r="103807" spans="8:8">
      <c r="H103807" s="166"/>
    </row>
    <row r="103808" spans="8:8">
      <c r="H103808" s="166"/>
    </row>
    <row r="103809" spans="8:8">
      <c r="H103809" s="166"/>
    </row>
    <row r="103810" spans="8:8">
      <c r="H103810" s="166"/>
    </row>
    <row r="103811" spans="8:8">
      <c r="H103811" s="166"/>
    </row>
    <row r="103812" spans="8:8">
      <c r="H103812" s="166"/>
    </row>
    <row r="103813" spans="8:8">
      <c r="H103813" s="166"/>
    </row>
    <row r="103814" spans="8:8">
      <c r="H103814" s="166"/>
    </row>
    <row r="103815" spans="8:8">
      <c r="H103815" s="166"/>
    </row>
    <row r="103816" spans="8:8">
      <c r="H103816" s="166"/>
    </row>
    <row r="103817" spans="8:8">
      <c r="H103817" s="166"/>
    </row>
    <row r="103818" spans="8:8">
      <c r="H103818" s="166"/>
    </row>
    <row r="103819" spans="8:8">
      <c r="H103819" s="166"/>
    </row>
    <row r="103820" spans="8:8">
      <c r="H103820" s="166"/>
    </row>
    <row r="103821" spans="8:8">
      <c r="H103821" s="166"/>
    </row>
    <row r="103822" spans="8:8">
      <c r="H103822" s="166"/>
    </row>
    <row r="103823" spans="8:8">
      <c r="H103823" s="166"/>
    </row>
    <row r="103824" spans="8:8">
      <c r="H103824" s="166"/>
    </row>
    <row r="103825" spans="8:8">
      <c r="H103825" s="166"/>
    </row>
    <row r="103826" spans="8:8">
      <c r="H103826" s="166"/>
    </row>
    <row r="103827" spans="8:8">
      <c r="H103827" s="166"/>
    </row>
    <row r="103828" spans="8:8">
      <c r="H103828" s="166"/>
    </row>
    <row r="103829" spans="8:8">
      <c r="H103829" s="166"/>
    </row>
    <row r="103830" spans="8:8">
      <c r="H103830" s="166"/>
    </row>
    <row r="103831" spans="8:8">
      <c r="H103831" s="166"/>
    </row>
    <row r="103832" spans="8:8">
      <c r="H103832" s="166"/>
    </row>
    <row r="103833" spans="8:8">
      <c r="H103833" s="166"/>
    </row>
    <row r="103834" spans="8:8">
      <c r="H103834" s="166"/>
    </row>
    <row r="103835" spans="8:8">
      <c r="H103835" s="166"/>
    </row>
    <row r="103836" spans="8:8">
      <c r="H103836" s="166"/>
    </row>
    <row r="103837" spans="8:8">
      <c r="H103837" s="166"/>
    </row>
    <row r="103838" spans="8:8">
      <c r="H103838" s="166"/>
    </row>
    <row r="103839" spans="8:8">
      <c r="H103839" s="166"/>
    </row>
    <row r="103840" spans="8:8">
      <c r="H103840" s="166"/>
    </row>
    <row r="103841" spans="8:8">
      <c r="H103841" s="166"/>
    </row>
    <row r="103842" spans="8:8">
      <c r="H103842" s="166"/>
    </row>
    <row r="103843" spans="8:8">
      <c r="H103843" s="166"/>
    </row>
    <row r="103844" spans="8:8">
      <c r="H103844" s="166"/>
    </row>
    <row r="103845" spans="8:8">
      <c r="H103845" s="166"/>
    </row>
    <row r="103846" spans="8:8">
      <c r="H103846" s="166"/>
    </row>
    <row r="103847" spans="8:8">
      <c r="H103847" s="166"/>
    </row>
    <row r="103848" spans="8:8">
      <c r="H103848" s="166"/>
    </row>
    <row r="103849" spans="8:8">
      <c r="H103849" s="166"/>
    </row>
    <row r="103850" spans="8:8">
      <c r="H103850" s="166"/>
    </row>
    <row r="103851" spans="8:8">
      <c r="H103851" s="166"/>
    </row>
    <row r="103852" spans="8:8">
      <c r="H103852" s="166"/>
    </row>
    <row r="103853" spans="8:8">
      <c r="H103853" s="166"/>
    </row>
    <row r="103854" spans="8:8">
      <c r="H103854" s="166"/>
    </row>
    <row r="103855" spans="8:8">
      <c r="H103855" s="166"/>
    </row>
    <row r="103856" spans="8:8">
      <c r="H103856" s="166"/>
    </row>
    <row r="103857" spans="8:8">
      <c r="H103857" s="166"/>
    </row>
    <row r="103858" spans="8:8">
      <c r="H103858" s="166"/>
    </row>
    <row r="103859" spans="8:8">
      <c r="H103859" s="166"/>
    </row>
    <row r="103860" spans="8:8">
      <c r="H103860" s="166"/>
    </row>
    <row r="103861" spans="8:8">
      <c r="H103861" s="166"/>
    </row>
    <row r="103862" spans="8:8">
      <c r="H103862" s="166"/>
    </row>
    <row r="103863" spans="8:8">
      <c r="H103863" s="166"/>
    </row>
    <row r="103864" spans="8:8">
      <c r="H103864" s="166"/>
    </row>
    <row r="103865" spans="8:8">
      <c r="H103865" s="166"/>
    </row>
    <row r="103866" spans="8:8">
      <c r="H103866" s="166"/>
    </row>
    <row r="103867" spans="8:8">
      <c r="H103867" s="166"/>
    </row>
    <row r="103868" spans="8:8">
      <c r="H103868" s="166"/>
    </row>
    <row r="103869" spans="8:8">
      <c r="H103869" s="166"/>
    </row>
    <row r="103870" spans="8:8">
      <c r="H103870" s="166"/>
    </row>
    <row r="103871" spans="8:8">
      <c r="H103871" s="166"/>
    </row>
    <row r="103872" spans="8:8">
      <c r="H103872" s="166"/>
    </row>
    <row r="103873" spans="8:8">
      <c r="H103873" s="166"/>
    </row>
    <row r="103874" spans="8:8">
      <c r="H103874" s="166"/>
    </row>
    <row r="103875" spans="8:8">
      <c r="H103875" s="166"/>
    </row>
    <row r="103876" spans="8:8">
      <c r="H103876" s="166"/>
    </row>
    <row r="103877" spans="8:8">
      <c r="H103877" s="166"/>
    </row>
    <row r="103878" spans="8:8">
      <c r="H103878" s="166"/>
    </row>
    <row r="103879" spans="8:8">
      <c r="H103879" s="166"/>
    </row>
    <row r="103880" spans="8:8">
      <c r="H103880" s="166"/>
    </row>
    <row r="103881" spans="8:8">
      <c r="H103881" s="166"/>
    </row>
    <row r="103882" spans="8:8">
      <c r="H103882" s="166"/>
    </row>
    <row r="103883" spans="8:8">
      <c r="H103883" s="166"/>
    </row>
    <row r="103884" spans="8:8">
      <c r="H103884" s="166"/>
    </row>
    <row r="103885" spans="8:8">
      <c r="H103885" s="166"/>
    </row>
    <row r="103886" spans="8:8">
      <c r="H103886" s="166"/>
    </row>
    <row r="103887" spans="8:8">
      <c r="H103887" s="166"/>
    </row>
    <row r="103888" spans="8:8">
      <c r="H103888" s="166"/>
    </row>
    <row r="103889" spans="8:8">
      <c r="H103889" s="166"/>
    </row>
    <row r="103890" spans="8:8">
      <c r="H103890" s="166"/>
    </row>
    <row r="103891" spans="8:8">
      <c r="H103891" s="166"/>
    </row>
    <row r="103892" spans="8:8">
      <c r="H103892" s="166"/>
    </row>
    <row r="103893" spans="8:8">
      <c r="H103893" s="166"/>
    </row>
    <row r="103894" spans="8:8">
      <c r="H103894" s="166"/>
    </row>
    <row r="103895" spans="8:8">
      <c r="H103895" s="166"/>
    </row>
    <row r="103896" spans="8:8">
      <c r="H103896" s="166"/>
    </row>
    <row r="103897" spans="8:8">
      <c r="H103897" s="166"/>
    </row>
    <row r="103898" spans="8:8">
      <c r="H103898" s="166"/>
    </row>
    <row r="103899" spans="8:8">
      <c r="H103899" s="166"/>
    </row>
    <row r="103900" spans="8:8">
      <c r="H103900" s="166"/>
    </row>
    <row r="103901" spans="8:8">
      <c r="H103901" s="166"/>
    </row>
    <row r="103902" spans="8:8">
      <c r="H103902" s="166"/>
    </row>
    <row r="103903" spans="8:8">
      <c r="H103903" s="166"/>
    </row>
    <row r="103904" spans="8:8">
      <c r="H103904" s="166"/>
    </row>
    <row r="103905" spans="8:8">
      <c r="H103905" s="166"/>
    </row>
    <row r="103906" spans="8:8">
      <c r="H103906" s="166"/>
    </row>
    <row r="103907" spans="8:8">
      <c r="H103907" s="166"/>
    </row>
    <row r="103908" spans="8:8">
      <c r="H103908" s="166"/>
    </row>
    <row r="103909" spans="8:8">
      <c r="H103909" s="166"/>
    </row>
    <row r="103910" spans="8:8">
      <c r="H103910" s="166"/>
    </row>
    <row r="103911" spans="8:8">
      <c r="H103911" s="166"/>
    </row>
    <row r="103912" spans="8:8">
      <c r="H103912" s="166"/>
    </row>
    <row r="103913" spans="8:8">
      <c r="H103913" s="166"/>
    </row>
    <row r="103914" spans="8:8">
      <c r="H103914" s="166"/>
    </row>
    <row r="103915" spans="8:8">
      <c r="H103915" s="166"/>
    </row>
    <row r="103916" spans="8:8">
      <c r="H103916" s="166"/>
    </row>
    <row r="103917" spans="8:8">
      <c r="H103917" s="166"/>
    </row>
    <row r="103918" spans="8:8">
      <c r="H103918" s="166"/>
    </row>
    <row r="103919" spans="8:8">
      <c r="H103919" s="166"/>
    </row>
    <row r="103920" spans="8:8">
      <c r="H103920" s="166"/>
    </row>
    <row r="103921" spans="8:8">
      <c r="H103921" s="166"/>
    </row>
    <row r="103922" spans="8:8">
      <c r="H103922" s="166"/>
    </row>
    <row r="103923" spans="8:8">
      <c r="H103923" s="166"/>
    </row>
    <row r="103924" spans="8:8">
      <c r="H103924" s="166"/>
    </row>
    <row r="103925" spans="8:8">
      <c r="H103925" s="166"/>
    </row>
    <row r="103926" spans="8:8">
      <c r="H103926" s="166"/>
    </row>
    <row r="103927" spans="8:8">
      <c r="H103927" s="166"/>
    </row>
    <row r="103928" spans="8:8">
      <c r="H103928" s="166"/>
    </row>
    <row r="103929" spans="8:8">
      <c r="H103929" s="166"/>
    </row>
    <row r="103930" spans="8:8">
      <c r="H103930" s="166"/>
    </row>
    <row r="103931" spans="8:8">
      <c r="H103931" s="166"/>
    </row>
    <row r="103932" spans="8:8">
      <c r="H103932" s="166"/>
    </row>
    <row r="103933" spans="8:8">
      <c r="H103933" s="166"/>
    </row>
    <row r="103934" spans="8:8">
      <c r="H103934" s="166"/>
    </row>
    <row r="103935" spans="8:8">
      <c r="H103935" s="166"/>
    </row>
    <row r="103936" spans="8:8">
      <c r="H103936" s="166"/>
    </row>
    <row r="103937" spans="8:8">
      <c r="H103937" s="166"/>
    </row>
    <row r="103938" spans="8:8">
      <c r="H103938" s="166"/>
    </row>
    <row r="103939" spans="8:8">
      <c r="H103939" s="166"/>
    </row>
    <row r="103940" spans="8:8">
      <c r="H103940" s="166"/>
    </row>
    <row r="103941" spans="8:8">
      <c r="H103941" s="166"/>
    </row>
    <row r="103942" spans="8:8">
      <c r="H103942" s="166"/>
    </row>
    <row r="103943" spans="8:8">
      <c r="H103943" s="166"/>
    </row>
    <row r="103944" spans="8:8">
      <c r="H103944" s="166"/>
    </row>
    <row r="103945" spans="8:8">
      <c r="H103945" s="166"/>
    </row>
    <row r="103946" spans="8:8">
      <c r="H103946" s="166"/>
    </row>
    <row r="103947" spans="8:8">
      <c r="H103947" s="166"/>
    </row>
    <row r="103948" spans="8:8">
      <c r="H103948" s="166"/>
    </row>
    <row r="103949" spans="8:8">
      <c r="H103949" s="166"/>
    </row>
    <row r="103950" spans="8:8">
      <c r="H103950" s="166"/>
    </row>
    <row r="103951" spans="8:8">
      <c r="H103951" s="166"/>
    </row>
    <row r="103952" spans="8:8">
      <c r="H103952" s="166"/>
    </row>
    <row r="103953" spans="8:8">
      <c r="H103953" s="166"/>
    </row>
    <row r="103954" spans="8:8">
      <c r="H103954" s="166"/>
    </row>
    <row r="103955" spans="8:8">
      <c r="H103955" s="166"/>
    </row>
    <row r="103956" spans="8:8">
      <c r="H103956" s="166"/>
    </row>
    <row r="103957" spans="8:8">
      <c r="H103957" s="166"/>
    </row>
    <row r="103958" spans="8:8">
      <c r="H103958" s="166"/>
    </row>
    <row r="103959" spans="8:8">
      <c r="H103959" s="166"/>
    </row>
    <row r="103960" spans="8:8">
      <c r="H103960" s="166"/>
    </row>
    <row r="103961" spans="8:8">
      <c r="H103961" s="166"/>
    </row>
    <row r="103962" spans="8:8">
      <c r="H103962" s="166"/>
    </row>
    <row r="103963" spans="8:8">
      <c r="H103963" s="166"/>
    </row>
    <row r="103964" spans="8:8">
      <c r="H103964" s="166"/>
    </row>
    <row r="103965" spans="8:8">
      <c r="H103965" s="166"/>
    </row>
    <row r="103966" spans="8:8">
      <c r="H103966" s="166"/>
    </row>
    <row r="103967" spans="8:8">
      <c r="H103967" s="166"/>
    </row>
    <row r="103968" spans="8:8">
      <c r="H103968" s="166"/>
    </row>
    <row r="103969" spans="8:8">
      <c r="H103969" s="166"/>
    </row>
    <row r="103970" spans="8:8">
      <c r="H103970" s="166"/>
    </row>
    <row r="103971" spans="8:8">
      <c r="H103971" s="166"/>
    </row>
    <row r="103972" spans="8:8">
      <c r="H103972" s="166"/>
    </row>
    <row r="103973" spans="8:8">
      <c r="H103973" s="166"/>
    </row>
    <row r="103974" spans="8:8">
      <c r="H103974" s="166"/>
    </row>
    <row r="103975" spans="8:8">
      <c r="H103975" s="166"/>
    </row>
    <row r="103976" spans="8:8">
      <c r="H103976" s="166"/>
    </row>
    <row r="103977" spans="8:8">
      <c r="H103977" s="166"/>
    </row>
    <row r="103978" spans="8:8">
      <c r="H103978" s="166"/>
    </row>
    <row r="103979" spans="8:8">
      <c r="H103979" s="166"/>
    </row>
    <row r="103980" spans="8:8">
      <c r="H103980" s="166"/>
    </row>
    <row r="103981" spans="8:8">
      <c r="H103981" s="166"/>
    </row>
    <row r="103982" spans="8:8">
      <c r="H103982" s="166"/>
    </row>
    <row r="103983" spans="8:8">
      <c r="H103983" s="166"/>
    </row>
    <row r="103984" spans="8:8">
      <c r="H103984" s="166"/>
    </row>
    <row r="103985" spans="8:8">
      <c r="H103985" s="166"/>
    </row>
    <row r="103986" spans="8:8">
      <c r="H103986" s="166"/>
    </row>
    <row r="103987" spans="8:8">
      <c r="H103987" s="166"/>
    </row>
    <row r="103988" spans="8:8">
      <c r="H103988" s="166"/>
    </row>
    <row r="103989" spans="8:8">
      <c r="H103989" s="166"/>
    </row>
    <row r="103990" spans="8:8">
      <c r="H103990" s="166"/>
    </row>
    <row r="103991" spans="8:8">
      <c r="H103991" s="166"/>
    </row>
    <row r="103992" spans="8:8">
      <c r="H103992" s="166"/>
    </row>
    <row r="103993" spans="8:8">
      <c r="H103993" s="166"/>
    </row>
    <row r="103994" spans="8:8">
      <c r="H103994" s="166"/>
    </row>
    <row r="103995" spans="8:8">
      <c r="H103995" s="166"/>
    </row>
    <row r="103996" spans="8:8">
      <c r="H103996" s="166"/>
    </row>
    <row r="103997" spans="8:8">
      <c r="H103997" s="166"/>
    </row>
    <row r="103998" spans="8:8">
      <c r="H103998" s="166"/>
    </row>
    <row r="103999" spans="8:8">
      <c r="H103999" s="166"/>
    </row>
    <row r="104000" spans="8:8">
      <c r="H104000" s="166"/>
    </row>
    <row r="104001" spans="8:8">
      <c r="H104001" s="166"/>
    </row>
    <row r="104002" spans="8:8">
      <c r="H104002" s="166"/>
    </row>
    <row r="104003" spans="8:8">
      <c r="H104003" s="166"/>
    </row>
    <row r="104004" spans="8:8">
      <c r="H104004" s="166"/>
    </row>
    <row r="104005" spans="8:8">
      <c r="H104005" s="166"/>
    </row>
    <row r="104006" spans="8:8">
      <c r="H104006" s="166"/>
    </row>
    <row r="104007" spans="8:8">
      <c r="H104007" s="166"/>
    </row>
    <row r="104008" spans="8:8">
      <c r="H104008" s="166"/>
    </row>
    <row r="104009" spans="8:8">
      <c r="H104009" s="166"/>
    </row>
    <row r="104010" spans="8:8">
      <c r="H104010" s="166"/>
    </row>
    <row r="104011" spans="8:8">
      <c r="H104011" s="166"/>
    </row>
    <row r="104012" spans="8:8">
      <c r="H104012" s="166"/>
    </row>
    <row r="104013" spans="8:8">
      <c r="H104013" s="166"/>
    </row>
    <row r="104014" spans="8:8">
      <c r="H104014" s="166"/>
    </row>
    <row r="104015" spans="8:8">
      <c r="H104015" s="166"/>
    </row>
    <row r="104016" spans="8:8">
      <c r="H104016" s="166"/>
    </row>
    <row r="104017" spans="8:8">
      <c r="H104017" s="166"/>
    </row>
    <row r="104018" spans="8:8">
      <c r="H104018" s="166"/>
    </row>
    <row r="104019" spans="8:8">
      <c r="H104019" s="166"/>
    </row>
    <row r="104020" spans="8:8">
      <c r="H104020" s="166"/>
    </row>
    <row r="104021" spans="8:8">
      <c r="H104021" s="166"/>
    </row>
    <row r="104022" spans="8:8">
      <c r="H104022" s="166"/>
    </row>
    <row r="104023" spans="8:8">
      <c r="H104023" s="166"/>
    </row>
    <row r="104024" spans="8:8">
      <c r="H104024" s="166"/>
    </row>
    <row r="104025" spans="8:8">
      <c r="H104025" s="166"/>
    </row>
    <row r="104026" spans="8:8">
      <c r="H104026" s="166"/>
    </row>
    <row r="104027" spans="8:8">
      <c r="H104027" s="166"/>
    </row>
    <row r="104028" spans="8:8">
      <c r="H104028" s="166"/>
    </row>
    <row r="104029" spans="8:8">
      <c r="H104029" s="166"/>
    </row>
    <row r="104030" spans="8:8">
      <c r="H104030" s="166"/>
    </row>
    <row r="104031" spans="8:8">
      <c r="H104031" s="166"/>
    </row>
    <row r="104032" spans="8:8">
      <c r="H104032" s="166"/>
    </row>
    <row r="104033" spans="8:8">
      <c r="H104033" s="166"/>
    </row>
    <row r="104034" spans="8:8">
      <c r="H104034" s="166"/>
    </row>
    <row r="104035" spans="8:8">
      <c r="H104035" s="166"/>
    </row>
    <row r="104036" spans="8:8">
      <c r="H104036" s="166"/>
    </row>
    <row r="104037" spans="8:8">
      <c r="H104037" s="166"/>
    </row>
    <row r="104038" spans="8:8">
      <c r="H104038" s="166"/>
    </row>
    <row r="104039" spans="8:8">
      <c r="H104039" s="166"/>
    </row>
    <row r="104040" spans="8:8">
      <c r="H104040" s="166"/>
    </row>
    <row r="104041" spans="8:8">
      <c r="H104041" s="166"/>
    </row>
    <row r="104042" spans="8:8">
      <c r="H104042" s="166"/>
    </row>
    <row r="104043" spans="8:8">
      <c r="H104043" s="166"/>
    </row>
    <row r="104044" spans="8:8">
      <c r="H104044" s="166"/>
    </row>
    <row r="104045" spans="8:8">
      <c r="H104045" s="166"/>
    </row>
    <row r="104046" spans="8:8">
      <c r="H104046" s="166"/>
    </row>
    <row r="104047" spans="8:8">
      <c r="H104047" s="166"/>
    </row>
    <row r="104048" spans="8:8">
      <c r="H104048" s="166"/>
    </row>
    <row r="104049" spans="8:8">
      <c r="H104049" s="166"/>
    </row>
    <row r="104050" spans="8:8">
      <c r="H104050" s="166"/>
    </row>
    <row r="104051" spans="8:8">
      <c r="H104051" s="166"/>
    </row>
    <row r="104052" spans="8:8">
      <c r="H104052" s="166"/>
    </row>
    <row r="104053" spans="8:8">
      <c r="H104053" s="166"/>
    </row>
    <row r="104054" spans="8:8">
      <c r="H104054" s="166"/>
    </row>
    <row r="104055" spans="8:8">
      <c r="H104055" s="166"/>
    </row>
    <row r="104056" spans="8:8">
      <c r="H104056" s="166"/>
    </row>
    <row r="104057" spans="8:8">
      <c r="H104057" s="166"/>
    </row>
    <row r="104058" spans="8:8">
      <c r="H104058" s="166"/>
    </row>
    <row r="104059" spans="8:8">
      <c r="H104059" s="166"/>
    </row>
    <row r="104060" spans="8:8">
      <c r="H104060" s="166"/>
    </row>
    <row r="104061" spans="8:8">
      <c r="H104061" s="166"/>
    </row>
    <row r="104062" spans="8:8">
      <c r="H104062" s="166"/>
    </row>
    <row r="104063" spans="8:8">
      <c r="H104063" s="166"/>
    </row>
    <row r="104064" spans="8:8">
      <c r="H104064" s="166"/>
    </row>
    <row r="104065" spans="8:8">
      <c r="H104065" s="166"/>
    </row>
    <row r="104066" spans="8:8">
      <c r="H104066" s="166"/>
    </row>
    <row r="104067" spans="8:8">
      <c r="H104067" s="166"/>
    </row>
    <row r="104068" spans="8:8">
      <c r="H104068" s="166"/>
    </row>
    <row r="104069" spans="8:8">
      <c r="H104069" s="166"/>
    </row>
    <row r="104070" spans="8:8">
      <c r="H104070" s="166"/>
    </row>
    <row r="104071" spans="8:8">
      <c r="H104071" s="166"/>
    </row>
    <row r="104072" spans="8:8">
      <c r="H104072" s="166"/>
    </row>
    <row r="104073" spans="8:8">
      <c r="H104073" s="166"/>
    </row>
    <row r="104074" spans="8:8">
      <c r="H104074" s="166"/>
    </row>
    <row r="104075" spans="8:8">
      <c r="H104075" s="166"/>
    </row>
    <row r="104076" spans="8:8">
      <c r="H104076" s="166"/>
    </row>
    <row r="104077" spans="8:8">
      <c r="H104077" s="166"/>
    </row>
    <row r="104078" spans="8:8">
      <c r="H104078" s="166"/>
    </row>
    <row r="104079" spans="8:8">
      <c r="H104079" s="166"/>
    </row>
    <row r="104080" spans="8:8">
      <c r="H104080" s="166"/>
    </row>
    <row r="104081" spans="8:8">
      <c r="H104081" s="166"/>
    </row>
    <row r="104082" spans="8:8">
      <c r="H104082" s="166"/>
    </row>
    <row r="104083" spans="8:8">
      <c r="H104083" s="166"/>
    </row>
    <row r="104084" spans="8:8">
      <c r="H104084" s="166"/>
    </row>
    <row r="104085" spans="8:8">
      <c r="H104085" s="166"/>
    </row>
    <row r="104086" spans="8:8">
      <c r="H104086" s="166"/>
    </row>
    <row r="104087" spans="8:8">
      <c r="H104087" s="166"/>
    </row>
    <row r="104088" spans="8:8">
      <c r="H104088" s="166"/>
    </row>
    <row r="104089" spans="8:8">
      <c r="H104089" s="166"/>
    </row>
    <row r="104090" spans="8:8">
      <c r="H104090" s="166"/>
    </row>
    <row r="104091" spans="8:8">
      <c r="H104091" s="166"/>
    </row>
    <row r="104092" spans="8:8">
      <c r="H104092" s="166"/>
    </row>
    <row r="104093" spans="8:8">
      <c r="H104093" s="166"/>
    </row>
    <row r="104094" spans="8:8">
      <c r="H104094" s="166"/>
    </row>
    <row r="104095" spans="8:8">
      <c r="H104095" s="166"/>
    </row>
    <row r="104096" spans="8:8">
      <c r="H104096" s="166"/>
    </row>
    <row r="104097" spans="8:8">
      <c r="H104097" s="166"/>
    </row>
    <row r="104098" spans="8:8">
      <c r="H104098" s="166"/>
    </row>
    <row r="104099" spans="8:8">
      <c r="H104099" s="166"/>
    </row>
    <row r="104100" spans="8:8">
      <c r="H104100" s="166"/>
    </row>
    <row r="104101" spans="8:8">
      <c r="H104101" s="166"/>
    </row>
    <row r="104102" spans="8:8">
      <c r="H104102" s="166"/>
    </row>
    <row r="104103" spans="8:8">
      <c r="H104103" s="166"/>
    </row>
    <row r="104104" spans="8:8">
      <c r="H104104" s="166"/>
    </row>
    <row r="104105" spans="8:8">
      <c r="H104105" s="166"/>
    </row>
    <row r="104106" spans="8:8">
      <c r="H104106" s="166"/>
    </row>
    <row r="104107" spans="8:8">
      <c r="H104107" s="166"/>
    </row>
    <row r="104108" spans="8:8">
      <c r="H104108" s="166"/>
    </row>
    <row r="104109" spans="8:8">
      <c r="H104109" s="166"/>
    </row>
    <row r="104110" spans="8:8">
      <c r="H104110" s="166"/>
    </row>
    <row r="104111" spans="8:8">
      <c r="H104111" s="166"/>
    </row>
    <row r="104112" spans="8:8">
      <c r="H104112" s="166"/>
    </row>
    <row r="104113" spans="8:8">
      <c r="H104113" s="166"/>
    </row>
    <row r="104114" spans="8:8">
      <c r="H104114" s="166"/>
    </row>
    <row r="104115" spans="8:8">
      <c r="H104115" s="166"/>
    </row>
    <row r="104116" spans="8:8">
      <c r="H104116" s="166"/>
    </row>
    <row r="104117" spans="8:8">
      <c r="H104117" s="166"/>
    </row>
    <row r="104118" spans="8:8">
      <c r="H104118" s="166"/>
    </row>
    <row r="104119" spans="8:8">
      <c r="H104119" s="166"/>
    </row>
    <row r="104120" spans="8:8">
      <c r="H104120" s="166"/>
    </row>
    <row r="104121" spans="8:8">
      <c r="H104121" s="166"/>
    </row>
    <row r="104122" spans="8:8">
      <c r="H104122" s="166"/>
    </row>
    <row r="104123" spans="8:8">
      <c r="H104123" s="166"/>
    </row>
    <row r="104124" spans="8:8">
      <c r="H104124" s="166"/>
    </row>
    <row r="104125" spans="8:8">
      <c r="H104125" s="166"/>
    </row>
    <row r="104126" spans="8:8">
      <c r="H104126" s="166"/>
    </row>
    <row r="104127" spans="8:8">
      <c r="H104127" s="166"/>
    </row>
    <row r="104128" spans="8:8">
      <c r="H104128" s="166"/>
    </row>
    <row r="104129" spans="8:8">
      <c r="H104129" s="166"/>
    </row>
    <row r="104130" spans="8:8">
      <c r="H104130" s="166"/>
    </row>
    <row r="104131" spans="8:8">
      <c r="H104131" s="166"/>
    </row>
    <row r="104132" spans="8:8">
      <c r="H104132" s="166"/>
    </row>
    <row r="104133" spans="8:8">
      <c r="H104133" s="166"/>
    </row>
    <row r="104134" spans="8:8">
      <c r="H104134" s="166"/>
    </row>
    <row r="104135" spans="8:8">
      <c r="H104135" s="166"/>
    </row>
    <row r="104136" spans="8:8">
      <c r="H104136" s="166"/>
    </row>
    <row r="104137" spans="8:8">
      <c r="H104137" s="166"/>
    </row>
    <row r="104138" spans="8:8">
      <c r="H104138" s="166"/>
    </row>
    <row r="104139" spans="8:8">
      <c r="H104139" s="166"/>
    </row>
    <row r="104140" spans="8:8">
      <c r="H104140" s="166"/>
    </row>
    <row r="104141" spans="8:8">
      <c r="H104141" s="166"/>
    </row>
    <row r="104142" spans="8:8">
      <c r="H104142" s="166"/>
    </row>
    <row r="104143" spans="8:8">
      <c r="H104143" s="166"/>
    </row>
    <row r="104144" spans="8:8">
      <c r="H104144" s="166"/>
    </row>
    <row r="104145" spans="8:8">
      <c r="H104145" s="166"/>
    </row>
    <row r="104146" spans="8:8">
      <c r="H104146" s="166"/>
    </row>
    <row r="104147" spans="8:8">
      <c r="H104147" s="166"/>
    </row>
    <row r="104148" spans="8:8">
      <c r="H104148" s="166"/>
    </row>
    <row r="104149" spans="8:8">
      <c r="H104149" s="166"/>
    </row>
    <row r="104150" spans="8:8">
      <c r="H104150" s="166"/>
    </row>
    <row r="104151" spans="8:8">
      <c r="H104151" s="166"/>
    </row>
    <row r="104152" spans="8:8">
      <c r="H104152" s="166"/>
    </row>
    <row r="104153" spans="8:8">
      <c r="H104153" s="166"/>
    </row>
    <row r="104154" spans="8:8">
      <c r="H104154" s="166"/>
    </row>
    <row r="104155" spans="8:8">
      <c r="H104155" s="166"/>
    </row>
    <row r="104156" spans="8:8">
      <c r="H104156" s="166"/>
    </row>
    <row r="104157" spans="8:8">
      <c r="H104157" s="166"/>
    </row>
    <row r="104158" spans="8:8">
      <c r="H104158" s="166"/>
    </row>
    <row r="104159" spans="8:8">
      <c r="H104159" s="166"/>
    </row>
    <row r="104160" spans="8:8">
      <c r="H104160" s="166"/>
    </row>
    <row r="104161" spans="8:8">
      <c r="H104161" s="166"/>
    </row>
    <row r="104162" spans="8:8">
      <c r="H104162" s="166"/>
    </row>
    <row r="104163" spans="8:8">
      <c r="H104163" s="166"/>
    </row>
    <row r="104164" spans="8:8">
      <c r="H104164" s="166"/>
    </row>
    <row r="104165" spans="8:8">
      <c r="H104165" s="166"/>
    </row>
    <row r="104166" spans="8:8">
      <c r="H104166" s="166"/>
    </row>
    <row r="104167" spans="8:8">
      <c r="H104167" s="166"/>
    </row>
    <row r="104168" spans="8:8">
      <c r="H104168" s="166"/>
    </row>
    <row r="104169" spans="8:8">
      <c r="H104169" s="166"/>
    </row>
    <row r="104170" spans="8:8">
      <c r="H104170" s="166"/>
    </row>
    <row r="104171" spans="8:8">
      <c r="H104171" s="166"/>
    </row>
    <row r="104172" spans="8:8">
      <c r="H104172" s="166"/>
    </row>
    <row r="104173" spans="8:8">
      <c r="H104173" s="166"/>
    </row>
    <row r="104174" spans="8:8">
      <c r="H104174" s="166"/>
    </row>
    <row r="104175" spans="8:8">
      <c r="H104175" s="166"/>
    </row>
    <row r="104176" spans="8:8">
      <c r="H104176" s="166"/>
    </row>
    <row r="104177" spans="8:8">
      <c r="H104177" s="166"/>
    </row>
    <row r="104178" spans="8:8">
      <c r="H104178" s="166"/>
    </row>
    <row r="104179" spans="8:8">
      <c r="H104179" s="166"/>
    </row>
    <row r="104180" spans="8:8">
      <c r="H104180" s="166"/>
    </row>
    <row r="104181" spans="8:8">
      <c r="H104181" s="166"/>
    </row>
    <row r="104182" spans="8:8">
      <c r="H104182" s="166"/>
    </row>
    <row r="104183" spans="8:8">
      <c r="H104183" s="166"/>
    </row>
    <row r="104184" spans="8:8">
      <c r="H104184" s="166"/>
    </row>
    <row r="104185" spans="8:8">
      <c r="H104185" s="166"/>
    </row>
    <row r="104186" spans="8:8">
      <c r="H104186" s="166"/>
    </row>
    <row r="104187" spans="8:8">
      <c r="H104187" s="166"/>
    </row>
    <row r="104188" spans="8:8">
      <c r="H104188" s="166"/>
    </row>
    <row r="104189" spans="8:8">
      <c r="H104189" s="166"/>
    </row>
    <row r="104190" spans="8:8">
      <c r="H104190" s="166"/>
    </row>
    <row r="104191" spans="8:8">
      <c r="H104191" s="166"/>
    </row>
    <row r="104192" spans="8:8">
      <c r="H104192" s="166"/>
    </row>
    <row r="104193" spans="8:8">
      <c r="H104193" s="166"/>
    </row>
    <row r="104194" spans="8:8">
      <c r="H104194" s="166"/>
    </row>
    <row r="104195" spans="8:8">
      <c r="H104195" s="166"/>
    </row>
    <row r="104196" spans="8:8">
      <c r="H104196" s="166"/>
    </row>
    <row r="104197" spans="8:8">
      <c r="H104197" s="166"/>
    </row>
    <row r="104198" spans="8:8">
      <c r="H104198" s="166"/>
    </row>
    <row r="104199" spans="8:8">
      <c r="H104199" s="166"/>
    </row>
    <row r="104200" spans="8:8">
      <c r="H104200" s="166"/>
    </row>
    <row r="104201" spans="8:8">
      <c r="H104201" s="166"/>
    </row>
    <row r="104202" spans="8:8">
      <c r="H104202" s="166"/>
    </row>
    <row r="104203" spans="8:8">
      <c r="H104203" s="166"/>
    </row>
    <row r="104204" spans="8:8">
      <c r="H104204" s="166"/>
    </row>
    <row r="104205" spans="8:8">
      <c r="H104205" s="166"/>
    </row>
    <row r="104206" spans="8:8">
      <c r="H104206" s="166"/>
    </row>
    <row r="104207" spans="8:8">
      <c r="H104207" s="166"/>
    </row>
    <row r="104208" spans="8:8">
      <c r="H104208" s="166"/>
    </row>
    <row r="104209" spans="8:8">
      <c r="H104209" s="166"/>
    </row>
    <row r="104210" spans="8:8">
      <c r="H104210" s="166"/>
    </row>
    <row r="104211" spans="8:8">
      <c r="H104211" s="166"/>
    </row>
    <row r="104212" spans="8:8">
      <c r="H104212" s="166"/>
    </row>
    <row r="104213" spans="8:8">
      <c r="H104213" s="166"/>
    </row>
    <row r="104214" spans="8:8">
      <c r="H104214" s="166"/>
    </row>
    <row r="104215" spans="8:8">
      <c r="H104215" s="166"/>
    </row>
    <row r="104216" spans="8:8">
      <c r="H104216" s="166"/>
    </row>
    <row r="104217" spans="8:8">
      <c r="H104217" s="166"/>
    </row>
    <row r="104218" spans="8:8">
      <c r="H104218" s="166"/>
    </row>
    <row r="104219" spans="8:8">
      <c r="H104219" s="166"/>
    </row>
    <row r="104220" spans="8:8">
      <c r="H104220" s="166"/>
    </row>
    <row r="104221" spans="8:8">
      <c r="H104221" s="166"/>
    </row>
    <row r="104222" spans="8:8">
      <c r="H104222" s="166"/>
    </row>
    <row r="104223" spans="8:8">
      <c r="H104223" s="166"/>
    </row>
    <row r="104224" spans="8:8">
      <c r="H104224" s="166"/>
    </row>
    <row r="104225" spans="8:8">
      <c r="H104225" s="166"/>
    </row>
    <row r="104226" spans="8:8">
      <c r="H104226" s="166"/>
    </row>
    <row r="104227" spans="8:8">
      <c r="H104227" s="166"/>
    </row>
    <row r="104228" spans="8:8">
      <c r="H104228" s="166"/>
    </row>
    <row r="104229" spans="8:8">
      <c r="H104229" s="166"/>
    </row>
    <row r="104230" spans="8:8">
      <c r="H104230" s="166"/>
    </row>
    <row r="104231" spans="8:8">
      <c r="H104231" s="166"/>
    </row>
    <row r="104232" spans="8:8">
      <c r="H104232" s="166"/>
    </row>
    <row r="104233" spans="8:8">
      <c r="H104233" s="166"/>
    </row>
    <row r="104234" spans="8:8">
      <c r="H104234" s="166"/>
    </row>
    <row r="104235" spans="8:8">
      <c r="H104235" s="166"/>
    </row>
    <row r="104236" spans="8:8">
      <c r="H104236" s="166"/>
    </row>
    <row r="104237" spans="8:8">
      <c r="H104237" s="166"/>
    </row>
    <row r="104238" spans="8:8">
      <c r="H104238" s="166"/>
    </row>
    <row r="104239" spans="8:8">
      <c r="H104239" s="166"/>
    </row>
    <row r="104240" spans="8:8">
      <c r="H104240" s="166"/>
    </row>
    <row r="104241" spans="8:8">
      <c r="H104241" s="166"/>
    </row>
    <row r="104242" spans="8:8">
      <c r="H104242" s="166"/>
    </row>
    <row r="104243" spans="8:8">
      <c r="H104243" s="166"/>
    </row>
    <row r="104244" spans="8:8">
      <c r="H104244" s="166"/>
    </row>
    <row r="104245" spans="8:8">
      <c r="H104245" s="166"/>
    </row>
    <row r="104246" spans="8:8">
      <c r="H104246" s="166"/>
    </row>
    <row r="104247" spans="8:8">
      <c r="H104247" s="166"/>
    </row>
    <row r="104248" spans="8:8">
      <c r="H104248" s="166"/>
    </row>
    <row r="104249" spans="8:8">
      <c r="H104249" s="166"/>
    </row>
    <row r="104250" spans="8:8">
      <c r="H104250" s="166"/>
    </row>
    <row r="104251" spans="8:8">
      <c r="H104251" s="166"/>
    </row>
    <row r="104252" spans="8:8">
      <c r="H104252" s="166"/>
    </row>
    <row r="104253" spans="8:8">
      <c r="H104253" s="166"/>
    </row>
    <row r="104254" spans="8:8">
      <c r="H104254" s="166"/>
    </row>
    <row r="104255" spans="8:8">
      <c r="H104255" s="166"/>
    </row>
    <row r="104256" spans="8:8">
      <c r="H104256" s="166"/>
    </row>
    <row r="104257" spans="8:8">
      <c r="H104257" s="166"/>
    </row>
    <row r="104258" spans="8:8">
      <c r="H104258" s="166"/>
    </row>
    <row r="104259" spans="8:8">
      <c r="H104259" s="166"/>
    </row>
    <row r="104260" spans="8:8">
      <c r="H104260" s="166"/>
    </row>
    <row r="104261" spans="8:8">
      <c r="H104261" s="166"/>
    </row>
    <row r="104262" spans="8:8">
      <c r="H104262" s="166"/>
    </row>
    <row r="104263" spans="8:8">
      <c r="H104263" s="166"/>
    </row>
    <row r="104264" spans="8:8">
      <c r="H104264" s="166"/>
    </row>
    <row r="104265" spans="8:8">
      <c r="H104265" s="166"/>
    </row>
    <row r="104266" spans="8:8">
      <c r="H104266" s="166"/>
    </row>
    <row r="104267" spans="8:8">
      <c r="H104267" s="166"/>
    </row>
    <row r="104268" spans="8:8">
      <c r="H104268" s="166"/>
    </row>
    <row r="104269" spans="8:8">
      <c r="H104269" s="166"/>
    </row>
    <row r="104270" spans="8:8">
      <c r="H104270" s="166"/>
    </row>
    <row r="104271" spans="8:8">
      <c r="H104271" s="166"/>
    </row>
    <row r="104272" spans="8:8">
      <c r="H104272" s="166"/>
    </row>
    <row r="104273" spans="8:8">
      <c r="H104273" s="166"/>
    </row>
    <row r="104274" spans="8:8">
      <c r="H104274" s="166"/>
    </row>
    <row r="104275" spans="8:8">
      <c r="H104275" s="166"/>
    </row>
    <row r="104276" spans="8:8">
      <c r="H104276" s="166"/>
    </row>
    <row r="104277" spans="8:8">
      <c r="H104277" s="166"/>
    </row>
    <row r="104278" spans="8:8">
      <c r="H104278" s="166"/>
    </row>
    <row r="104279" spans="8:8">
      <c r="H104279" s="166"/>
    </row>
    <row r="104280" spans="8:8">
      <c r="H104280" s="166"/>
    </row>
    <row r="104281" spans="8:8">
      <c r="H104281" s="166"/>
    </row>
    <row r="104282" spans="8:8">
      <c r="H104282" s="166"/>
    </row>
    <row r="104283" spans="8:8">
      <c r="H104283" s="166"/>
    </row>
    <row r="104284" spans="8:8">
      <c r="H104284" s="166"/>
    </row>
    <row r="104285" spans="8:8">
      <c r="H104285" s="166"/>
    </row>
    <row r="104286" spans="8:8">
      <c r="H104286" s="166"/>
    </row>
    <row r="104287" spans="8:8">
      <c r="H104287" s="166"/>
    </row>
    <row r="104288" spans="8:8">
      <c r="H104288" s="166"/>
    </row>
    <row r="104289" spans="8:8">
      <c r="H104289" s="166"/>
    </row>
    <row r="104290" spans="8:8">
      <c r="H104290" s="166"/>
    </row>
    <row r="104291" spans="8:8">
      <c r="H104291" s="166"/>
    </row>
    <row r="104292" spans="8:8">
      <c r="H104292" s="166"/>
    </row>
    <row r="104293" spans="8:8">
      <c r="H104293" s="166"/>
    </row>
    <row r="104294" spans="8:8">
      <c r="H104294" s="166"/>
    </row>
    <row r="104295" spans="8:8">
      <c r="H104295" s="166"/>
    </row>
    <row r="104296" spans="8:8">
      <c r="H104296" s="166"/>
    </row>
    <row r="104297" spans="8:8">
      <c r="H104297" s="166"/>
    </row>
    <row r="104298" spans="8:8">
      <c r="H104298" s="166"/>
    </row>
    <row r="104299" spans="8:8">
      <c r="H104299" s="166"/>
    </row>
    <row r="104300" spans="8:8">
      <c r="H104300" s="166"/>
    </row>
    <row r="104301" spans="8:8">
      <c r="H104301" s="166"/>
    </row>
    <row r="104302" spans="8:8">
      <c r="H104302" s="166"/>
    </row>
    <row r="104303" spans="8:8">
      <c r="H104303" s="166"/>
    </row>
    <row r="104304" spans="8:8">
      <c r="H104304" s="166"/>
    </row>
    <row r="104305" spans="8:8">
      <c r="H104305" s="166"/>
    </row>
    <row r="104306" spans="8:8">
      <c r="H104306" s="166"/>
    </row>
    <row r="104307" spans="8:8">
      <c r="H104307" s="166"/>
    </row>
    <row r="104308" spans="8:8">
      <c r="H104308" s="166"/>
    </row>
    <row r="104309" spans="8:8">
      <c r="H104309" s="166"/>
    </row>
    <row r="104310" spans="8:8">
      <c r="H104310" s="166"/>
    </row>
    <row r="104311" spans="8:8">
      <c r="H104311" s="166"/>
    </row>
    <row r="104312" spans="8:8">
      <c r="H104312" s="166"/>
    </row>
    <row r="104313" spans="8:8">
      <c r="H104313" s="166"/>
    </row>
    <row r="104314" spans="8:8">
      <c r="H104314" s="166"/>
    </row>
    <row r="104315" spans="8:8">
      <c r="H104315" s="166"/>
    </row>
    <row r="104316" spans="8:8">
      <c r="H104316" s="166"/>
    </row>
    <row r="104317" spans="8:8">
      <c r="H104317" s="166"/>
    </row>
    <row r="104318" spans="8:8">
      <c r="H104318" s="166"/>
    </row>
    <row r="104319" spans="8:8">
      <c r="H104319" s="166"/>
    </row>
    <row r="104320" spans="8:8">
      <c r="H104320" s="166"/>
    </row>
    <row r="104321" spans="8:8">
      <c r="H104321" s="166"/>
    </row>
    <row r="104322" spans="8:8">
      <c r="H104322" s="166"/>
    </row>
    <row r="104323" spans="8:8">
      <c r="H104323" s="166"/>
    </row>
    <row r="104324" spans="8:8">
      <c r="H104324" s="166"/>
    </row>
    <row r="104325" spans="8:8">
      <c r="H104325" s="166"/>
    </row>
    <row r="104326" spans="8:8">
      <c r="H104326" s="166"/>
    </row>
    <row r="104327" spans="8:8">
      <c r="H104327" s="166"/>
    </row>
    <row r="104328" spans="8:8">
      <c r="H104328" s="166"/>
    </row>
    <row r="104329" spans="8:8">
      <c r="H104329" s="166"/>
    </row>
    <row r="104330" spans="8:8">
      <c r="H104330" s="166"/>
    </row>
    <row r="104331" spans="8:8">
      <c r="H104331" s="166"/>
    </row>
    <row r="104332" spans="8:8">
      <c r="H104332" s="166"/>
    </row>
    <row r="104333" spans="8:8">
      <c r="H104333" s="166"/>
    </row>
    <row r="104334" spans="8:8">
      <c r="H104334" s="166"/>
    </row>
    <row r="104335" spans="8:8">
      <c r="H104335" s="166"/>
    </row>
    <row r="104336" spans="8:8">
      <c r="H104336" s="166"/>
    </row>
    <row r="104337" spans="8:8">
      <c r="H104337" s="166"/>
    </row>
    <row r="104338" spans="8:8">
      <c r="H104338" s="166"/>
    </row>
    <row r="104339" spans="8:8">
      <c r="H104339" s="166"/>
    </row>
    <row r="104340" spans="8:8">
      <c r="H104340" s="166"/>
    </row>
    <row r="104341" spans="8:8">
      <c r="H104341" s="166"/>
    </row>
    <row r="104342" spans="8:8">
      <c r="H104342" s="166"/>
    </row>
    <row r="104343" spans="8:8">
      <c r="H104343" s="166"/>
    </row>
    <row r="104344" spans="8:8">
      <c r="H104344" s="166"/>
    </row>
    <row r="104345" spans="8:8">
      <c r="H104345" s="166"/>
    </row>
    <row r="104346" spans="8:8">
      <c r="H104346" s="166"/>
    </row>
    <row r="104347" spans="8:8">
      <c r="H104347" s="166"/>
    </row>
    <row r="104348" spans="8:8">
      <c r="H104348" s="166"/>
    </row>
    <row r="104349" spans="8:8">
      <c r="H104349" s="166"/>
    </row>
    <row r="104350" spans="8:8">
      <c r="H104350" s="166"/>
    </row>
    <row r="104351" spans="8:8">
      <c r="H104351" s="166"/>
    </row>
    <row r="104352" spans="8:8">
      <c r="H104352" s="166"/>
    </row>
    <row r="104353" spans="8:8">
      <c r="H104353" s="166"/>
    </row>
    <row r="104354" spans="8:8">
      <c r="H104354" s="166"/>
    </row>
    <row r="104355" spans="8:8">
      <c r="H104355" s="166"/>
    </row>
    <row r="104356" spans="8:8">
      <c r="H104356" s="166"/>
    </row>
    <row r="104357" spans="8:8">
      <c r="H104357" s="166"/>
    </row>
    <row r="104358" spans="8:8">
      <c r="H104358" s="166"/>
    </row>
    <row r="104359" spans="8:8">
      <c r="H104359" s="166"/>
    </row>
    <row r="104360" spans="8:8">
      <c r="H104360" s="166"/>
    </row>
    <row r="104361" spans="8:8">
      <c r="H104361" s="166"/>
    </row>
    <row r="104362" spans="8:8">
      <c r="H104362" s="166"/>
    </row>
    <row r="104363" spans="8:8">
      <c r="H104363" s="166"/>
    </row>
    <row r="104364" spans="8:8">
      <c r="H104364" s="166"/>
    </row>
    <row r="104365" spans="8:8">
      <c r="H104365" s="166"/>
    </row>
    <row r="104366" spans="8:8">
      <c r="H104366" s="166"/>
    </row>
    <row r="104367" spans="8:8">
      <c r="H104367" s="166"/>
    </row>
    <row r="104368" spans="8:8">
      <c r="H104368" s="166"/>
    </row>
    <row r="104369" spans="8:8">
      <c r="H104369" s="166"/>
    </row>
    <row r="104370" spans="8:8">
      <c r="H104370" s="166"/>
    </row>
    <row r="104371" spans="8:8">
      <c r="H104371" s="166"/>
    </row>
    <row r="104372" spans="8:8">
      <c r="H104372" s="166"/>
    </row>
    <row r="104373" spans="8:8">
      <c r="H104373" s="166"/>
    </row>
    <row r="104374" spans="8:8">
      <c r="H104374" s="166"/>
    </row>
    <row r="104375" spans="8:8">
      <c r="H104375" s="166"/>
    </row>
    <row r="104376" spans="8:8">
      <c r="H104376" s="166"/>
    </row>
    <row r="104377" spans="8:8">
      <c r="H104377" s="166"/>
    </row>
    <row r="104378" spans="8:8">
      <c r="H104378" s="166"/>
    </row>
    <row r="104379" spans="8:8">
      <c r="H104379" s="166"/>
    </row>
    <row r="104380" spans="8:8">
      <c r="H104380" s="166"/>
    </row>
    <row r="104381" spans="8:8">
      <c r="H104381" s="166"/>
    </row>
    <row r="104382" spans="8:8">
      <c r="H104382" s="166"/>
    </row>
    <row r="104383" spans="8:8">
      <c r="H104383" s="166"/>
    </row>
    <row r="104384" spans="8:8">
      <c r="H104384" s="166"/>
    </row>
    <row r="104385" spans="8:8">
      <c r="H104385" s="166"/>
    </row>
    <row r="104386" spans="8:8">
      <c r="H104386" s="166"/>
    </row>
    <row r="104387" spans="8:8">
      <c r="H104387" s="166"/>
    </row>
    <row r="104388" spans="8:8">
      <c r="H104388" s="166"/>
    </row>
    <row r="104389" spans="8:8">
      <c r="H104389" s="166"/>
    </row>
    <row r="104390" spans="8:8">
      <c r="H104390" s="166"/>
    </row>
    <row r="104391" spans="8:8">
      <c r="H104391" s="166"/>
    </row>
    <row r="104392" spans="8:8">
      <c r="H104392" s="166"/>
    </row>
    <row r="104393" spans="8:8">
      <c r="H104393" s="166"/>
    </row>
    <row r="104394" spans="8:8">
      <c r="H104394" s="166"/>
    </row>
    <row r="104395" spans="8:8">
      <c r="H104395" s="166"/>
    </row>
    <row r="104396" spans="8:8">
      <c r="H104396" s="166"/>
    </row>
    <row r="104397" spans="8:8">
      <c r="H104397" s="166"/>
    </row>
    <row r="104398" spans="8:8">
      <c r="H104398" s="166"/>
    </row>
    <row r="104399" spans="8:8">
      <c r="H104399" s="166"/>
    </row>
    <row r="104400" spans="8:8">
      <c r="H104400" s="166"/>
    </row>
    <row r="104401" spans="8:8">
      <c r="H104401" s="166"/>
    </row>
    <row r="104402" spans="8:8">
      <c r="H104402" s="166"/>
    </row>
    <row r="104403" spans="8:8">
      <c r="H104403" s="166"/>
    </row>
    <row r="104404" spans="8:8">
      <c r="H104404" s="166"/>
    </row>
    <row r="104405" spans="8:8">
      <c r="H104405" s="166"/>
    </row>
    <row r="104406" spans="8:8">
      <c r="H104406" s="166"/>
    </row>
    <row r="104407" spans="8:8">
      <c r="H104407" s="166"/>
    </row>
    <row r="104408" spans="8:8">
      <c r="H104408" s="166"/>
    </row>
    <row r="104409" spans="8:8">
      <c r="H104409" s="166"/>
    </row>
    <row r="104410" spans="8:8">
      <c r="H104410" s="166"/>
    </row>
    <row r="104411" spans="8:8">
      <c r="H104411" s="166"/>
    </row>
    <row r="104412" spans="8:8">
      <c r="H104412" s="166"/>
    </row>
    <row r="104413" spans="8:8">
      <c r="H104413" s="166"/>
    </row>
    <row r="104414" spans="8:8">
      <c r="H104414" s="166"/>
    </row>
    <row r="104415" spans="8:8">
      <c r="H104415" s="166"/>
    </row>
    <row r="104416" spans="8:8">
      <c r="H104416" s="166"/>
    </row>
    <row r="104417" spans="8:8">
      <c r="H104417" s="166"/>
    </row>
    <row r="104418" spans="8:8">
      <c r="H104418" s="166"/>
    </row>
    <row r="104419" spans="8:8">
      <c r="H104419" s="166"/>
    </row>
    <row r="104420" spans="8:8">
      <c r="H104420" s="166"/>
    </row>
    <row r="104421" spans="8:8">
      <c r="H104421" s="166"/>
    </row>
    <row r="104422" spans="8:8">
      <c r="H104422" s="166"/>
    </row>
    <row r="104423" spans="8:8">
      <c r="H104423" s="166"/>
    </row>
    <row r="104424" spans="8:8">
      <c r="H104424" s="166"/>
    </row>
    <row r="104425" spans="8:8">
      <c r="H104425" s="166"/>
    </row>
    <row r="104426" spans="8:8">
      <c r="H104426" s="166"/>
    </row>
    <row r="104427" spans="8:8">
      <c r="H104427" s="166"/>
    </row>
    <row r="104428" spans="8:8">
      <c r="H104428" s="166"/>
    </row>
    <row r="104429" spans="8:8">
      <c r="H104429" s="166"/>
    </row>
    <row r="104430" spans="8:8">
      <c r="H104430" s="166"/>
    </row>
    <row r="104431" spans="8:8">
      <c r="H104431" s="166"/>
    </row>
    <row r="104432" spans="8:8">
      <c r="H104432" s="166"/>
    </row>
    <row r="104433" spans="8:8">
      <c r="H104433" s="166"/>
    </row>
    <row r="104434" spans="8:8">
      <c r="H104434" s="166"/>
    </row>
    <row r="104435" spans="8:8">
      <c r="H104435" s="166"/>
    </row>
    <row r="104436" spans="8:8">
      <c r="H104436" s="166"/>
    </row>
    <row r="104437" spans="8:8">
      <c r="H104437" s="166"/>
    </row>
    <row r="104438" spans="8:8">
      <c r="H104438" s="166"/>
    </row>
    <row r="104439" spans="8:8">
      <c r="H104439" s="166"/>
    </row>
    <row r="104440" spans="8:8">
      <c r="H104440" s="166"/>
    </row>
    <row r="104441" spans="8:8">
      <c r="H104441" s="166"/>
    </row>
    <row r="104442" spans="8:8">
      <c r="H104442" s="166"/>
    </row>
    <row r="104443" spans="8:8">
      <c r="H104443" s="166"/>
    </row>
    <row r="104444" spans="8:8">
      <c r="H104444" s="166"/>
    </row>
    <row r="104445" spans="8:8">
      <c r="H104445" s="166"/>
    </row>
    <row r="104446" spans="8:8">
      <c r="H104446" s="166"/>
    </row>
    <row r="104447" spans="8:8">
      <c r="H104447" s="166"/>
    </row>
    <row r="104448" spans="8:8">
      <c r="H104448" s="166"/>
    </row>
    <row r="104449" spans="8:8">
      <c r="H104449" s="166"/>
    </row>
    <row r="104450" spans="8:8">
      <c r="H104450" s="166"/>
    </row>
    <row r="104451" spans="8:8">
      <c r="H104451" s="166"/>
    </row>
    <row r="104452" spans="8:8">
      <c r="H104452" s="166"/>
    </row>
    <row r="104453" spans="8:8">
      <c r="H104453" s="166"/>
    </row>
    <row r="104454" spans="8:8">
      <c r="H104454" s="166"/>
    </row>
    <row r="104455" spans="8:8">
      <c r="H104455" s="166"/>
    </row>
    <row r="104456" spans="8:8">
      <c r="H104456" s="166"/>
    </row>
    <row r="104457" spans="8:8">
      <c r="H104457" s="166"/>
    </row>
    <row r="104458" spans="8:8">
      <c r="H104458" s="166"/>
    </row>
    <row r="104459" spans="8:8">
      <c r="H104459" s="166"/>
    </row>
    <row r="104460" spans="8:8">
      <c r="H104460" s="166"/>
    </row>
    <row r="104461" spans="8:8">
      <c r="H104461" s="166"/>
    </row>
    <row r="104462" spans="8:8">
      <c r="H104462" s="166"/>
    </row>
    <row r="104463" spans="8:8">
      <c r="H104463" s="166"/>
    </row>
    <row r="104464" spans="8:8">
      <c r="H104464" s="166"/>
    </row>
    <row r="104465" spans="8:8">
      <c r="H104465" s="166"/>
    </row>
    <row r="104466" spans="8:8">
      <c r="H104466" s="166"/>
    </row>
    <row r="104467" spans="8:8">
      <c r="H104467" s="166"/>
    </row>
    <row r="104468" spans="8:8">
      <c r="H104468" s="166"/>
    </row>
    <row r="104469" spans="8:8">
      <c r="H104469" s="166"/>
    </row>
    <row r="104470" spans="8:8">
      <c r="H104470" s="166"/>
    </row>
    <row r="104471" spans="8:8">
      <c r="H104471" s="166"/>
    </row>
    <row r="104472" spans="8:8">
      <c r="H104472" s="166"/>
    </row>
    <row r="104473" spans="8:8">
      <c r="H104473" s="166"/>
    </row>
    <row r="104474" spans="8:8">
      <c r="H104474" s="166"/>
    </row>
    <row r="104475" spans="8:8">
      <c r="H104475" s="166"/>
    </row>
    <row r="104476" spans="8:8">
      <c r="H104476" s="166"/>
    </row>
    <row r="104477" spans="8:8">
      <c r="H104477" s="166"/>
    </row>
    <row r="104478" spans="8:8">
      <c r="H104478" s="166"/>
    </row>
    <row r="104479" spans="8:8">
      <c r="H104479" s="166"/>
    </row>
    <row r="104480" spans="8:8">
      <c r="H104480" s="166"/>
    </row>
    <row r="104481" spans="8:8">
      <c r="H104481" s="166"/>
    </row>
    <row r="104482" spans="8:8">
      <c r="H104482" s="166"/>
    </row>
    <row r="104483" spans="8:8">
      <c r="H104483" s="166"/>
    </row>
    <row r="104484" spans="8:8">
      <c r="H104484" s="166"/>
    </row>
    <row r="104485" spans="8:8">
      <c r="H104485" s="166"/>
    </row>
    <row r="104486" spans="8:8">
      <c r="H104486" s="166"/>
    </row>
    <row r="104487" spans="8:8">
      <c r="H104487" s="166"/>
    </row>
    <row r="104488" spans="8:8">
      <c r="H104488" s="166"/>
    </row>
    <row r="104489" spans="8:8">
      <c r="H104489" s="166"/>
    </row>
    <row r="104490" spans="8:8">
      <c r="H104490" s="166"/>
    </row>
    <row r="104491" spans="8:8">
      <c r="H104491" s="166"/>
    </row>
    <row r="104492" spans="8:8">
      <c r="H104492" s="166"/>
    </row>
    <row r="104493" spans="8:8">
      <c r="H104493" s="166"/>
    </row>
    <row r="104494" spans="8:8">
      <c r="H104494" s="166"/>
    </row>
    <row r="104495" spans="8:8">
      <c r="H104495" s="166"/>
    </row>
    <row r="104496" spans="8:8">
      <c r="H104496" s="166"/>
    </row>
    <row r="104497" spans="8:8">
      <c r="H104497" s="166"/>
    </row>
    <row r="104498" spans="8:8">
      <c r="H104498" s="166"/>
    </row>
    <row r="104499" spans="8:8">
      <c r="H104499" s="166"/>
    </row>
    <row r="104500" spans="8:8">
      <c r="H104500" s="166"/>
    </row>
    <row r="104501" spans="8:8">
      <c r="H104501" s="166"/>
    </row>
    <row r="104502" spans="8:8">
      <c r="H104502" s="166"/>
    </row>
    <row r="104503" spans="8:8">
      <c r="H104503" s="166"/>
    </row>
    <row r="104504" spans="8:8">
      <c r="H104504" s="166"/>
    </row>
    <row r="104505" spans="8:8">
      <c r="H104505" s="166"/>
    </row>
    <row r="104506" spans="8:8">
      <c r="H104506" s="166"/>
    </row>
    <row r="104507" spans="8:8">
      <c r="H104507" s="166"/>
    </row>
    <row r="104508" spans="8:8">
      <c r="H104508" s="166"/>
    </row>
    <row r="104509" spans="8:8">
      <c r="H104509" s="166"/>
    </row>
    <row r="104510" spans="8:8">
      <c r="H104510" s="166"/>
    </row>
    <row r="104511" spans="8:8">
      <c r="H104511" s="166"/>
    </row>
    <row r="104512" spans="8:8">
      <c r="H104512" s="166"/>
    </row>
    <row r="104513" spans="8:8">
      <c r="H104513" s="166"/>
    </row>
    <row r="104514" spans="8:8">
      <c r="H104514" s="166"/>
    </row>
    <row r="104515" spans="8:8">
      <c r="H104515" s="166"/>
    </row>
    <row r="104516" spans="8:8">
      <c r="H104516" s="166"/>
    </row>
    <row r="104517" spans="8:8">
      <c r="H104517" s="166"/>
    </row>
    <row r="104518" spans="8:8">
      <c r="H104518" s="166"/>
    </row>
    <row r="104519" spans="8:8">
      <c r="H104519" s="166"/>
    </row>
    <row r="104520" spans="8:8">
      <c r="H104520" s="166"/>
    </row>
    <row r="104521" spans="8:8">
      <c r="H104521" s="166"/>
    </row>
    <row r="104522" spans="8:8">
      <c r="H104522" s="166"/>
    </row>
    <row r="104523" spans="8:8">
      <c r="H104523" s="166"/>
    </row>
    <row r="104524" spans="8:8">
      <c r="H104524" s="166"/>
    </row>
    <row r="104525" spans="8:8">
      <c r="H104525" s="166"/>
    </row>
    <row r="104526" spans="8:8">
      <c r="H104526" s="166"/>
    </row>
    <row r="104527" spans="8:8">
      <c r="H104527" s="166"/>
    </row>
    <row r="104528" spans="8:8">
      <c r="H104528" s="166"/>
    </row>
    <row r="104529" spans="8:8">
      <c r="H104529" s="166"/>
    </row>
    <row r="104530" spans="8:8">
      <c r="H104530" s="166"/>
    </row>
    <row r="104531" spans="8:8">
      <c r="H104531" s="166"/>
    </row>
    <row r="104532" spans="8:8">
      <c r="H104532" s="166"/>
    </row>
    <row r="104533" spans="8:8">
      <c r="H104533" s="166"/>
    </row>
    <row r="104534" spans="8:8">
      <c r="H104534" s="166"/>
    </row>
    <row r="104535" spans="8:8">
      <c r="H104535" s="166"/>
    </row>
    <row r="104536" spans="8:8">
      <c r="H104536" s="166"/>
    </row>
    <row r="104537" spans="8:8">
      <c r="H104537" s="166"/>
    </row>
    <row r="104538" spans="8:8">
      <c r="H104538" s="166"/>
    </row>
    <row r="104539" spans="8:8">
      <c r="H104539" s="166"/>
    </row>
    <row r="104540" spans="8:8">
      <c r="H104540" s="166"/>
    </row>
    <row r="104541" spans="8:8">
      <c r="H104541" s="166"/>
    </row>
    <row r="104542" spans="8:8">
      <c r="H104542" s="166"/>
    </row>
    <row r="104543" spans="8:8">
      <c r="H104543" s="166"/>
    </row>
    <row r="104544" spans="8:8">
      <c r="H104544" s="166"/>
    </row>
    <row r="104545" spans="8:8">
      <c r="H104545" s="166"/>
    </row>
    <row r="104546" spans="8:8">
      <c r="H104546" s="166"/>
    </row>
    <row r="104547" spans="8:8">
      <c r="H104547" s="166"/>
    </row>
    <row r="104548" spans="8:8">
      <c r="H104548" s="166"/>
    </row>
    <row r="104549" spans="8:8">
      <c r="H104549" s="166"/>
    </row>
    <row r="104550" spans="8:8">
      <c r="H104550" s="166"/>
    </row>
    <row r="104551" spans="8:8">
      <c r="H104551" s="166"/>
    </row>
    <row r="104552" spans="8:8">
      <c r="H104552" s="166"/>
    </row>
    <row r="104553" spans="8:8">
      <c r="H104553" s="166"/>
    </row>
    <row r="104554" spans="8:8">
      <c r="H104554" s="166"/>
    </row>
    <row r="104555" spans="8:8">
      <c r="H104555" s="166"/>
    </row>
    <row r="104556" spans="8:8">
      <c r="H104556" s="166"/>
    </row>
    <row r="104557" spans="8:8">
      <c r="H104557" s="166"/>
    </row>
    <row r="104558" spans="8:8">
      <c r="H104558" s="166"/>
    </row>
    <row r="104559" spans="8:8">
      <c r="H104559" s="166"/>
    </row>
    <row r="104560" spans="8:8">
      <c r="H104560" s="166"/>
    </row>
    <row r="104561" spans="8:8">
      <c r="H104561" s="166"/>
    </row>
    <row r="104562" spans="8:8">
      <c r="H104562" s="166"/>
    </row>
    <row r="104563" spans="8:8">
      <c r="H104563" s="166"/>
    </row>
    <row r="104564" spans="8:8">
      <c r="H104564" s="166"/>
    </row>
    <row r="104565" spans="8:8">
      <c r="H104565" s="166"/>
    </row>
    <row r="104566" spans="8:8">
      <c r="H104566" s="166"/>
    </row>
    <row r="104567" spans="8:8">
      <c r="H104567" s="166"/>
    </row>
    <row r="104568" spans="8:8">
      <c r="H104568" s="166"/>
    </row>
    <row r="104569" spans="8:8">
      <c r="H104569" s="166"/>
    </row>
    <row r="104570" spans="8:8">
      <c r="H104570" s="166"/>
    </row>
    <row r="104571" spans="8:8">
      <c r="H104571" s="166"/>
    </row>
    <row r="104572" spans="8:8">
      <c r="H104572" s="166"/>
    </row>
    <row r="104573" spans="8:8">
      <c r="H104573" s="166"/>
    </row>
    <row r="104574" spans="8:8">
      <c r="H104574" s="166"/>
    </row>
    <row r="104575" spans="8:8">
      <c r="H104575" s="166"/>
    </row>
    <row r="104576" spans="8:8">
      <c r="H104576" s="166"/>
    </row>
    <row r="104577" spans="8:8">
      <c r="H104577" s="166"/>
    </row>
    <row r="104578" spans="8:8">
      <c r="H104578" s="166"/>
    </row>
    <row r="104579" spans="8:8">
      <c r="H104579" s="166"/>
    </row>
    <row r="104580" spans="8:8">
      <c r="H104580" s="166"/>
    </row>
    <row r="104581" spans="8:8">
      <c r="H104581" s="166"/>
    </row>
    <row r="104582" spans="8:8">
      <c r="H104582" s="166"/>
    </row>
    <row r="104583" spans="8:8">
      <c r="H104583" s="166"/>
    </row>
    <row r="104584" spans="8:8">
      <c r="H104584" s="166"/>
    </row>
    <row r="104585" spans="8:8">
      <c r="H104585" s="166"/>
    </row>
    <row r="104586" spans="8:8">
      <c r="H104586" s="166"/>
    </row>
    <row r="104587" spans="8:8">
      <c r="H104587" s="166"/>
    </row>
    <row r="104588" spans="8:8">
      <c r="H104588" s="166"/>
    </row>
    <row r="104589" spans="8:8">
      <c r="H104589" s="166"/>
    </row>
    <row r="104590" spans="8:8">
      <c r="H104590" s="166"/>
    </row>
    <row r="104591" spans="8:8">
      <c r="H104591" s="166"/>
    </row>
    <row r="104592" spans="8:8">
      <c r="H104592" s="166"/>
    </row>
    <row r="104593" spans="8:8">
      <c r="H104593" s="166"/>
    </row>
    <row r="104594" spans="8:8">
      <c r="H104594" s="166"/>
    </row>
    <row r="104595" spans="8:8">
      <c r="H104595" s="166"/>
    </row>
    <row r="104596" spans="8:8">
      <c r="H104596" s="166"/>
    </row>
    <row r="104597" spans="8:8">
      <c r="H104597" s="166"/>
    </row>
    <row r="104598" spans="8:8">
      <c r="H104598" s="166"/>
    </row>
    <row r="104599" spans="8:8">
      <c r="H104599" s="166"/>
    </row>
    <row r="104600" spans="8:8">
      <c r="H104600" s="166"/>
    </row>
    <row r="104601" spans="8:8">
      <c r="H104601" s="166"/>
    </row>
    <row r="104602" spans="8:8">
      <c r="H104602" s="166"/>
    </row>
    <row r="104603" spans="8:8">
      <c r="H104603" s="166"/>
    </row>
    <row r="104604" spans="8:8">
      <c r="H104604" s="166"/>
    </row>
    <row r="104605" spans="8:8">
      <c r="H104605" s="166"/>
    </row>
    <row r="104606" spans="8:8">
      <c r="H104606" s="166"/>
    </row>
    <row r="104607" spans="8:8">
      <c r="H104607" s="166"/>
    </row>
    <row r="104608" spans="8:8">
      <c r="H104608" s="166"/>
    </row>
    <row r="104609" spans="8:8">
      <c r="H104609" s="166"/>
    </row>
    <row r="104610" spans="8:8">
      <c r="H104610" s="166"/>
    </row>
    <row r="104611" spans="8:8">
      <c r="H104611" s="166"/>
    </row>
    <row r="104612" spans="8:8">
      <c r="H104612" s="166"/>
    </row>
    <row r="104613" spans="8:8">
      <c r="H104613" s="166"/>
    </row>
    <row r="104614" spans="8:8">
      <c r="H104614" s="166"/>
    </row>
    <row r="104615" spans="8:8">
      <c r="H104615" s="166"/>
    </row>
    <row r="104616" spans="8:8">
      <c r="H104616" s="166"/>
    </row>
    <row r="104617" spans="8:8">
      <c r="H104617" s="166"/>
    </row>
    <row r="104618" spans="8:8">
      <c r="H104618" s="166"/>
    </row>
    <row r="104619" spans="8:8">
      <c r="H104619" s="166"/>
    </row>
    <row r="104620" spans="8:8">
      <c r="H104620" s="166"/>
    </row>
    <row r="104621" spans="8:8">
      <c r="H104621" s="166"/>
    </row>
    <row r="104622" spans="8:8">
      <c r="H104622" s="166"/>
    </row>
    <row r="104623" spans="8:8">
      <c r="H104623" s="166"/>
    </row>
    <row r="104624" spans="8:8">
      <c r="H104624" s="166"/>
    </row>
    <row r="104625" spans="8:8">
      <c r="H104625" s="166"/>
    </row>
    <row r="104626" spans="8:8">
      <c r="H104626" s="166"/>
    </row>
    <row r="104627" spans="8:8">
      <c r="H104627" s="166"/>
    </row>
    <row r="104628" spans="8:8">
      <c r="H104628" s="166"/>
    </row>
    <row r="104629" spans="8:8">
      <c r="H104629" s="166"/>
    </row>
    <row r="104630" spans="8:8">
      <c r="H104630" s="166"/>
    </row>
    <row r="104631" spans="8:8">
      <c r="H104631" s="166"/>
    </row>
    <row r="104632" spans="8:8">
      <c r="H104632" s="166"/>
    </row>
    <row r="104633" spans="8:8">
      <c r="H104633" s="166"/>
    </row>
    <row r="104634" spans="8:8">
      <c r="H104634" s="166"/>
    </row>
    <row r="104635" spans="8:8">
      <c r="H104635" s="166"/>
    </row>
    <row r="104636" spans="8:8">
      <c r="H104636" s="166"/>
    </row>
    <row r="104637" spans="8:8">
      <c r="H104637" s="166"/>
    </row>
    <row r="104638" spans="8:8">
      <c r="H104638" s="166"/>
    </row>
    <row r="104639" spans="8:8">
      <c r="H104639" s="166"/>
    </row>
    <row r="104640" spans="8:8">
      <c r="H104640" s="166"/>
    </row>
    <row r="104641" spans="8:8">
      <c r="H104641" s="166"/>
    </row>
    <row r="104642" spans="8:8">
      <c r="H104642" s="166"/>
    </row>
    <row r="104643" spans="8:8">
      <c r="H104643" s="166"/>
    </row>
    <row r="104644" spans="8:8">
      <c r="H104644" s="166"/>
    </row>
    <row r="104645" spans="8:8">
      <c r="H104645" s="166"/>
    </row>
    <row r="104646" spans="8:8">
      <c r="H104646" s="166"/>
    </row>
    <row r="104647" spans="8:8">
      <c r="H104647" s="166"/>
    </row>
    <row r="104648" spans="8:8">
      <c r="H104648" s="166"/>
    </row>
    <row r="104649" spans="8:8">
      <c r="H104649" s="166"/>
    </row>
    <row r="104650" spans="8:8">
      <c r="H104650" s="166"/>
    </row>
    <row r="104651" spans="8:8">
      <c r="H104651" s="166"/>
    </row>
    <row r="104652" spans="8:8">
      <c r="H104652" s="166"/>
    </row>
    <row r="104653" spans="8:8">
      <c r="H104653" s="166"/>
    </row>
    <row r="104654" spans="8:8">
      <c r="H104654" s="166"/>
    </row>
    <row r="104655" spans="8:8">
      <c r="H104655" s="166"/>
    </row>
    <row r="104656" spans="8:8">
      <c r="H104656" s="166"/>
    </row>
    <row r="104657" spans="8:8">
      <c r="H104657" s="166"/>
    </row>
    <row r="104658" spans="8:8">
      <c r="H104658" s="166"/>
    </row>
    <row r="104659" spans="8:8">
      <c r="H104659" s="166"/>
    </row>
    <row r="104660" spans="8:8">
      <c r="H104660" s="166"/>
    </row>
    <row r="104661" spans="8:8">
      <c r="H104661" s="166"/>
    </row>
    <row r="104662" spans="8:8">
      <c r="H104662" s="166"/>
    </row>
    <row r="104663" spans="8:8">
      <c r="H104663" s="166"/>
    </row>
    <row r="104664" spans="8:8">
      <c r="H104664" s="166"/>
    </row>
    <row r="104665" spans="8:8">
      <c r="H104665" s="166"/>
    </row>
    <row r="104666" spans="8:8">
      <c r="H104666" s="166"/>
    </row>
    <row r="104667" spans="8:8">
      <c r="H104667" s="166"/>
    </row>
    <row r="104668" spans="8:8">
      <c r="H104668" s="166"/>
    </row>
    <row r="104669" spans="8:8">
      <c r="H104669" s="166"/>
    </row>
    <row r="104670" spans="8:8">
      <c r="H104670" s="166"/>
    </row>
    <row r="104671" spans="8:8">
      <c r="H104671" s="166"/>
    </row>
    <row r="104672" spans="8:8">
      <c r="H104672" s="166"/>
    </row>
    <row r="104673" spans="8:8">
      <c r="H104673" s="166"/>
    </row>
    <row r="104674" spans="8:8">
      <c r="H104674" s="166"/>
    </row>
    <row r="104675" spans="8:8">
      <c r="H104675" s="166"/>
    </row>
    <row r="104676" spans="8:8">
      <c r="H104676" s="166"/>
    </row>
    <row r="104677" spans="8:8">
      <c r="H104677" s="166"/>
    </row>
    <row r="104678" spans="8:8">
      <c r="H104678" s="166"/>
    </row>
    <row r="104679" spans="8:8">
      <c r="H104679" s="166"/>
    </row>
    <row r="104680" spans="8:8">
      <c r="H104680" s="166"/>
    </row>
    <row r="104681" spans="8:8">
      <c r="H104681" s="166"/>
    </row>
    <row r="104682" spans="8:8">
      <c r="H104682" s="166"/>
    </row>
    <row r="104683" spans="8:8">
      <c r="H104683" s="166"/>
    </row>
    <row r="104684" spans="8:8">
      <c r="H104684" s="166"/>
    </row>
    <row r="104685" spans="8:8">
      <c r="H104685" s="166"/>
    </row>
    <row r="104686" spans="8:8">
      <c r="H104686" s="166"/>
    </row>
    <row r="104687" spans="8:8">
      <c r="H104687" s="166"/>
    </row>
    <row r="104688" spans="8:8">
      <c r="H104688" s="166"/>
    </row>
    <row r="104689" spans="8:8">
      <c r="H104689" s="166"/>
    </row>
    <row r="104690" spans="8:8">
      <c r="H104690" s="166"/>
    </row>
    <row r="104691" spans="8:8">
      <c r="H104691" s="166"/>
    </row>
    <row r="104692" spans="8:8">
      <c r="H104692" s="166"/>
    </row>
    <row r="104693" spans="8:8">
      <c r="H104693" s="166"/>
    </row>
    <row r="104694" spans="8:8">
      <c r="H104694" s="166"/>
    </row>
    <row r="104695" spans="8:8">
      <c r="H104695" s="166"/>
    </row>
    <row r="104696" spans="8:8">
      <c r="H104696" s="166"/>
    </row>
    <row r="104697" spans="8:8">
      <c r="H104697" s="166"/>
    </row>
    <row r="104698" spans="8:8">
      <c r="H104698" s="166"/>
    </row>
    <row r="104699" spans="8:8">
      <c r="H104699" s="166"/>
    </row>
    <row r="104700" spans="8:8">
      <c r="H104700" s="166"/>
    </row>
    <row r="104701" spans="8:8">
      <c r="H104701" s="166"/>
    </row>
    <row r="104702" spans="8:8">
      <c r="H104702" s="166"/>
    </row>
    <row r="104703" spans="8:8">
      <c r="H104703" s="166"/>
    </row>
    <row r="104704" spans="8:8">
      <c r="H104704" s="166"/>
    </row>
    <row r="104705" spans="8:8">
      <c r="H104705" s="166"/>
    </row>
    <row r="104706" spans="8:8">
      <c r="H104706" s="166"/>
    </row>
    <row r="104707" spans="8:8">
      <c r="H104707" s="166"/>
    </row>
    <row r="104708" spans="8:8">
      <c r="H104708" s="166"/>
    </row>
    <row r="104709" spans="8:8">
      <c r="H104709" s="166"/>
    </row>
    <row r="104710" spans="8:8">
      <c r="H104710" s="166"/>
    </row>
    <row r="104711" spans="8:8">
      <c r="H104711" s="166"/>
    </row>
    <row r="104712" spans="8:8">
      <c r="H104712" s="166"/>
    </row>
    <row r="104713" spans="8:8">
      <c r="H104713" s="166"/>
    </row>
    <row r="104714" spans="8:8">
      <c r="H104714" s="166"/>
    </row>
    <row r="104715" spans="8:8">
      <c r="H104715" s="166"/>
    </row>
    <row r="104716" spans="8:8">
      <c r="H104716" s="166"/>
    </row>
    <row r="104717" spans="8:8">
      <c r="H104717" s="166"/>
    </row>
    <row r="104718" spans="8:8">
      <c r="H104718" s="166"/>
    </row>
    <row r="104719" spans="8:8">
      <c r="H104719" s="166"/>
    </row>
    <row r="104720" spans="8:8">
      <c r="H104720" s="166"/>
    </row>
    <row r="104721" spans="8:8">
      <c r="H104721" s="166"/>
    </row>
    <row r="104722" spans="8:8">
      <c r="H104722" s="166"/>
    </row>
    <row r="104723" spans="8:8">
      <c r="H104723" s="166"/>
    </row>
    <row r="104724" spans="8:8">
      <c r="H104724" s="166"/>
    </row>
    <row r="104725" spans="8:8">
      <c r="H104725" s="166"/>
    </row>
    <row r="104726" spans="8:8">
      <c r="H104726" s="166"/>
    </row>
    <row r="104727" spans="8:8">
      <c r="H104727" s="166"/>
    </row>
    <row r="104728" spans="8:8">
      <c r="H104728" s="166"/>
    </row>
    <row r="104729" spans="8:8">
      <c r="H104729" s="166"/>
    </row>
    <row r="104730" spans="8:8">
      <c r="H104730" s="166"/>
    </row>
    <row r="104731" spans="8:8">
      <c r="H104731" s="166"/>
    </row>
    <row r="104732" spans="8:8">
      <c r="H104732" s="166"/>
    </row>
    <row r="104733" spans="8:8">
      <c r="H104733" s="166"/>
    </row>
    <row r="104734" spans="8:8">
      <c r="H104734" s="166"/>
    </row>
    <row r="104735" spans="8:8">
      <c r="H104735" s="166"/>
    </row>
    <row r="104736" spans="8:8">
      <c r="H104736" s="166"/>
    </row>
    <row r="104737" spans="8:8">
      <c r="H104737" s="166"/>
    </row>
    <row r="104738" spans="8:8">
      <c r="H104738" s="166"/>
    </row>
    <row r="104739" spans="8:8">
      <c r="H104739" s="166"/>
    </row>
    <row r="104740" spans="8:8">
      <c r="H104740" s="166"/>
    </row>
    <row r="104741" spans="8:8">
      <c r="H104741" s="166"/>
    </row>
    <row r="104742" spans="8:8">
      <c r="H104742" s="166"/>
    </row>
    <row r="104743" spans="8:8">
      <c r="H104743" s="166"/>
    </row>
    <row r="104744" spans="8:8">
      <c r="H104744" s="166"/>
    </row>
    <row r="104745" spans="8:8">
      <c r="H104745" s="166"/>
    </row>
    <row r="104746" spans="8:8">
      <c r="H104746" s="166"/>
    </row>
    <row r="104747" spans="8:8">
      <c r="H104747" s="166"/>
    </row>
    <row r="104748" spans="8:8">
      <c r="H104748" s="166"/>
    </row>
    <row r="104749" spans="8:8">
      <c r="H104749" s="166"/>
    </row>
    <row r="104750" spans="8:8">
      <c r="H104750" s="166"/>
    </row>
    <row r="104751" spans="8:8">
      <c r="H104751" s="166"/>
    </row>
    <row r="104752" spans="8:8">
      <c r="H104752" s="166"/>
    </row>
    <row r="104753" spans="8:8">
      <c r="H104753" s="166"/>
    </row>
    <row r="104754" spans="8:8">
      <c r="H104754" s="166"/>
    </row>
    <row r="104755" spans="8:8">
      <c r="H104755" s="166"/>
    </row>
    <row r="104756" spans="8:8">
      <c r="H104756" s="166"/>
    </row>
    <row r="104757" spans="8:8">
      <c r="H104757" s="166"/>
    </row>
    <row r="104758" spans="8:8">
      <c r="H104758" s="166"/>
    </row>
    <row r="104759" spans="8:8">
      <c r="H104759" s="166"/>
    </row>
    <row r="104760" spans="8:8">
      <c r="H104760" s="166"/>
    </row>
    <row r="104761" spans="8:8">
      <c r="H104761" s="166"/>
    </row>
    <row r="104762" spans="8:8">
      <c r="H104762" s="166"/>
    </row>
    <row r="104763" spans="8:8">
      <c r="H104763" s="166"/>
    </row>
    <row r="104764" spans="8:8">
      <c r="H104764" s="166"/>
    </row>
    <row r="104765" spans="8:8">
      <c r="H104765" s="166"/>
    </row>
    <row r="104766" spans="8:8">
      <c r="H104766" s="166"/>
    </row>
    <row r="104767" spans="8:8">
      <c r="H104767" s="166"/>
    </row>
    <row r="104768" spans="8:8">
      <c r="H104768" s="166"/>
    </row>
    <row r="104769" spans="8:8">
      <c r="H104769" s="166"/>
    </row>
    <row r="104770" spans="8:8">
      <c r="H104770" s="166"/>
    </row>
    <row r="104771" spans="8:8">
      <c r="H104771" s="166"/>
    </row>
    <row r="104772" spans="8:8">
      <c r="H104772" s="166"/>
    </row>
    <row r="104773" spans="8:8">
      <c r="H104773" s="166"/>
    </row>
    <row r="104774" spans="8:8">
      <c r="H104774" s="166"/>
    </row>
    <row r="104775" spans="8:8">
      <c r="H104775" s="166"/>
    </row>
    <row r="104776" spans="8:8">
      <c r="H104776" s="166"/>
    </row>
    <row r="104777" spans="8:8">
      <c r="H104777" s="166"/>
    </row>
    <row r="104778" spans="8:8">
      <c r="H104778" s="166"/>
    </row>
    <row r="104779" spans="8:8">
      <c r="H104779" s="166"/>
    </row>
    <row r="104780" spans="8:8">
      <c r="H104780" s="166"/>
    </row>
    <row r="104781" spans="8:8">
      <c r="H104781" s="166"/>
    </row>
    <row r="104782" spans="8:8">
      <c r="H104782" s="166"/>
    </row>
    <row r="104783" spans="8:8">
      <c r="H104783" s="166"/>
    </row>
    <row r="104784" spans="8:8">
      <c r="H104784" s="166"/>
    </row>
    <row r="104785" spans="8:8">
      <c r="H104785" s="166"/>
    </row>
    <row r="104786" spans="8:8">
      <c r="H104786" s="166"/>
    </row>
    <row r="104787" spans="8:8">
      <c r="H104787" s="166"/>
    </row>
    <row r="104788" spans="8:8">
      <c r="H104788" s="166"/>
    </row>
    <row r="104789" spans="8:8">
      <c r="H104789" s="166"/>
    </row>
    <row r="104790" spans="8:8">
      <c r="H104790" s="166"/>
    </row>
    <row r="104791" spans="8:8">
      <c r="H104791" s="166"/>
    </row>
    <row r="104792" spans="8:8">
      <c r="H104792" s="166"/>
    </row>
    <row r="104793" spans="8:8">
      <c r="H104793" s="166"/>
    </row>
    <row r="104794" spans="8:8">
      <c r="H104794" s="166"/>
    </row>
    <row r="104795" spans="8:8">
      <c r="H104795" s="166"/>
    </row>
    <row r="104796" spans="8:8">
      <c r="H104796" s="166"/>
    </row>
    <row r="104797" spans="8:8">
      <c r="H104797" s="166"/>
    </row>
    <row r="104798" spans="8:8">
      <c r="H104798" s="166"/>
    </row>
    <row r="104799" spans="8:8">
      <c r="H104799" s="166"/>
    </row>
    <row r="104800" spans="8:8">
      <c r="H104800" s="166"/>
    </row>
    <row r="104801" spans="8:8">
      <c r="H104801" s="166"/>
    </row>
    <row r="104802" spans="8:8">
      <c r="H104802" s="166"/>
    </row>
    <row r="104803" spans="8:8">
      <c r="H104803" s="166"/>
    </row>
    <row r="104804" spans="8:8">
      <c r="H104804" s="166"/>
    </row>
    <row r="104805" spans="8:8">
      <c r="H104805" s="166"/>
    </row>
    <row r="104806" spans="8:8">
      <c r="H104806" s="166"/>
    </row>
    <row r="104807" spans="8:8">
      <c r="H104807" s="166"/>
    </row>
    <row r="104808" spans="8:8">
      <c r="H104808" s="166"/>
    </row>
    <row r="104809" spans="8:8">
      <c r="H104809" s="166"/>
    </row>
    <row r="104810" spans="8:8">
      <c r="H104810" s="166"/>
    </row>
    <row r="104811" spans="8:8">
      <c r="H104811" s="166"/>
    </row>
    <row r="104812" spans="8:8">
      <c r="H104812" s="166"/>
    </row>
    <row r="104813" spans="8:8">
      <c r="H104813" s="166"/>
    </row>
    <row r="104814" spans="8:8">
      <c r="H104814" s="166"/>
    </row>
    <row r="104815" spans="8:8">
      <c r="H104815" s="166"/>
    </row>
    <row r="104816" spans="8:8">
      <c r="H104816" s="166"/>
    </row>
    <row r="104817" spans="8:8">
      <c r="H104817" s="166"/>
    </row>
    <row r="104818" spans="8:8">
      <c r="H104818" s="166"/>
    </row>
    <row r="104819" spans="8:8">
      <c r="H104819" s="166"/>
    </row>
    <row r="104820" spans="8:8">
      <c r="H104820" s="166"/>
    </row>
    <row r="104821" spans="8:8">
      <c r="H104821" s="166"/>
    </row>
    <row r="104822" spans="8:8">
      <c r="H104822" s="166"/>
    </row>
    <row r="104823" spans="8:8">
      <c r="H104823" s="166"/>
    </row>
    <row r="104824" spans="8:8">
      <c r="H104824" s="166"/>
    </row>
    <row r="104825" spans="8:8">
      <c r="H104825" s="166"/>
    </row>
    <row r="104826" spans="8:8">
      <c r="H104826" s="166"/>
    </row>
    <row r="104827" spans="8:8">
      <c r="H104827" s="166"/>
    </row>
    <row r="104828" spans="8:8">
      <c r="H104828" s="166"/>
    </row>
    <row r="104829" spans="8:8">
      <c r="H104829" s="166"/>
    </row>
    <row r="104830" spans="8:8">
      <c r="H104830" s="166"/>
    </row>
    <row r="104831" spans="8:8">
      <c r="H104831" s="166"/>
    </row>
    <row r="104832" spans="8:8">
      <c r="H104832" s="166"/>
    </row>
    <row r="104833" spans="8:8">
      <c r="H104833" s="166"/>
    </row>
    <row r="104834" spans="8:8">
      <c r="H104834" s="166"/>
    </row>
    <row r="104835" spans="8:8">
      <c r="H104835" s="166"/>
    </row>
    <row r="104836" spans="8:8">
      <c r="H104836" s="166"/>
    </row>
    <row r="104837" spans="8:8">
      <c r="H104837" s="166"/>
    </row>
    <row r="104838" spans="8:8">
      <c r="H104838" s="166"/>
    </row>
    <row r="104839" spans="8:8">
      <c r="H104839" s="166"/>
    </row>
    <row r="104840" spans="8:8">
      <c r="H104840" s="166"/>
    </row>
    <row r="104841" spans="8:8">
      <c r="H104841" s="166"/>
    </row>
    <row r="104842" spans="8:8">
      <c r="H104842" s="166"/>
    </row>
    <row r="104843" spans="8:8">
      <c r="H104843" s="166"/>
    </row>
    <row r="104844" spans="8:8">
      <c r="H104844" s="166"/>
    </row>
    <row r="104845" spans="8:8">
      <c r="H104845" s="166"/>
    </row>
    <row r="104846" spans="8:8">
      <c r="H104846" s="166"/>
    </row>
    <row r="104847" spans="8:8">
      <c r="H104847" s="166"/>
    </row>
    <row r="104848" spans="8:8">
      <c r="H104848" s="166"/>
    </row>
    <row r="104849" spans="8:8">
      <c r="H104849" s="166"/>
    </row>
    <row r="104850" spans="8:8">
      <c r="H104850" s="166"/>
    </row>
    <row r="104851" spans="8:8">
      <c r="H104851" s="166"/>
    </row>
    <row r="104852" spans="8:8">
      <c r="H104852" s="166"/>
    </row>
    <row r="104853" spans="8:8">
      <c r="H104853" s="166"/>
    </row>
    <row r="104854" spans="8:8">
      <c r="H104854" s="166"/>
    </row>
    <row r="104855" spans="8:8">
      <c r="H104855" s="166"/>
    </row>
    <row r="104856" spans="8:8">
      <c r="H104856" s="166"/>
    </row>
    <row r="104857" spans="8:8">
      <c r="H104857" s="166"/>
    </row>
    <row r="104858" spans="8:8">
      <c r="H104858" s="166"/>
    </row>
    <row r="104859" spans="8:8">
      <c r="H104859" s="166"/>
    </row>
    <row r="104860" spans="8:8">
      <c r="H104860" s="166"/>
    </row>
    <row r="104861" spans="8:8">
      <c r="H104861" s="166"/>
    </row>
    <row r="104862" spans="8:8">
      <c r="H104862" s="166"/>
    </row>
    <row r="104863" spans="8:8">
      <c r="H104863" s="166"/>
    </row>
    <row r="104864" spans="8:8">
      <c r="H104864" s="166"/>
    </row>
    <row r="104865" spans="8:8">
      <c r="H104865" s="166"/>
    </row>
    <row r="104866" spans="8:8">
      <c r="H104866" s="166"/>
    </row>
    <row r="104867" spans="8:8">
      <c r="H104867" s="166"/>
    </row>
    <row r="104868" spans="8:8">
      <c r="H104868" s="166"/>
    </row>
    <row r="104869" spans="8:8">
      <c r="H104869" s="166"/>
    </row>
    <row r="104870" spans="8:8">
      <c r="H104870" s="166"/>
    </row>
    <row r="104871" spans="8:8">
      <c r="H104871" s="166"/>
    </row>
    <row r="104872" spans="8:8">
      <c r="H104872" s="166"/>
    </row>
    <row r="104873" spans="8:8">
      <c r="H104873" s="166"/>
    </row>
    <row r="104874" spans="8:8">
      <c r="H104874" s="166"/>
    </row>
    <row r="104875" spans="8:8">
      <c r="H104875" s="166"/>
    </row>
    <row r="104876" spans="8:8">
      <c r="H104876" s="166"/>
    </row>
    <row r="104877" spans="8:8">
      <c r="H104877" s="166"/>
    </row>
    <row r="104878" spans="8:8">
      <c r="H104878" s="166"/>
    </row>
    <row r="104879" spans="8:8">
      <c r="H104879" s="166"/>
    </row>
    <row r="104880" spans="8:8">
      <c r="H104880" s="166"/>
    </row>
    <row r="104881" spans="8:8">
      <c r="H104881" s="166"/>
    </row>
    <row r="104882" spans="8:8">
      <c r="H104882" s="166"/>
    </row>
    <row r="104883" spans="8:8">
      <c r="H104883" s="166"/>
    </row>
    <row r="104884" spans="8:8">
      <c r="H104884" s="166"/>
    </row>
    <row r="104885" spans="8:8">
      <c r="H104885" s="166"/>
    </row>
    <row r="104886" spans="8:8">
      <c r="H104886" s="166"/>
    </row>
    <row r="104887" spans="8:8">
      <c r="H104887" s="166"/>
    </row>
    <row r="104888" spans="8:8">
      <c r="H104888" s="166"/>
    </row>
    <row r="104889" spans="8:8">
      <c r="H104889" s="166"/>
    </row>
    <row r="104890" spans="8:8">
      <c r="H104890" s="166"/>
    </row>
    <row r="104891" spans="8:8">
      <c r="H104891" s="166"/>
    </row>
    <row r="104892" spans="8:8">
      <c r="H104892" s="166"/>
    </row>
    <row r="104893" spans="8:8">
      <c r="H104893" s="166"/>
    </row>
    <row r="104894" spans="8:8">
      <c r="H104894" s="166"/>
    </row>
    <row r="104895" spans="8:8">
      <c r="H104895" s="166"/>
    </row>
    <row r="104896" spans="8:8">
      <c r="H104896" s="166"/>
    </row>
    <row r="104897" spans="8:8">
      <c r="H104897" s="166"/>
    </row>
    <row r="104898" spans="8:8">
      <c r="H104898" s="166"/>
    </row>
    <row r="104899" spans="8:8">
      <c r="H104899" s="166"/>
    </row>
    <row r="104900" spans="8:8">
      <c r="H104900" s="166"/>
    </row>
    <row r="104901" spans="8:8">
      <c r="H104901" s="166"/>
    </row>
    <row r="104902" spans="8:8">
      <c r="H104902" s="166"/>
    </row>
    <row r="104903" spans="8:8">
      <c r="H104903" s="166"/>
    </row>
    <row r="104904" spans="8:8">
      <c r="H104904" s="166"/>
    </row>
    <row r="104905" spans="8:8">
      <c r="H104905" s="166"/>
    </row>
    <row r="104906" spans="8:8">
      <c r="H104906" s="166"/>
    </row>
    <row r="104907" spans="8:8">
      <c r="H104907" s="166"/>
    </row>
    <row r="104908" spans="8:8">
      <c r="H104908" s="166"/>
    </row>
    <row r="104909" spans="8:8">
      <c r="H104909" s="166"/>
    </row>
    <row r="104910" spans="8:8">
      <c r="H104910" s="166"/>
    </row>
    <row r="104911" spans="8:8">
      <c r="H104911" s="166"/>
    </row>
    <row r="104912" spans="8:8">
      <c r="H104912" s="166"/>
    </row>
    <row r="104913" spans="8:8">
      <c r="H104913" s="166"/>
    </row>
    <row r="104914" spans="8:8">
      <c r="H104914" s="166"/>
    </row>
    <row r="104915" spans="8:8">
      <c r="H104915" s="166"/>
    </row>
    <row r="104916" spans="8:8">
      <c r="H104916" s="166"/>
    </row>
    <row r="104917" spans="8:8">
      <c r="H104917" s="166"/>
    </row>
    <row r="104918" spans="8:8">
      <c r="H104918" s="166"/>
    </row>
    <row r="104919" spans="8:8">
      <c r="H104919" s="166"/>
    </row>
    <row r="104920" spans="8:8">
      <c r="H104920" s="166"/>
    </row>
    <row r="104921" spans="8:8">
      <c r="H104921" s="166"/>
    </row>
    <row r="104922" spans="8:8">
      <c r="H104922" s="166"/>
    </row>
    <row r="104923" spans="8:8">
      <c r="H104923" s="166"/>
    </row>
    <row r="104924" spans="8:8">
      <c r="H104924" s="166"/>
    </row>
    <row r="104925" spans="8:8">
      <c r="H104925" s="166"/>
    </row>
    <row r="104926" spans="8:8">
      <c r="H104926" s="166"/>
    </row>
    <row r="104927" spans="8:8">
      <c r="H104927" s="166"/>
    </row>
    <row r="104928" spans="8:8">
      <c r="H104928" s="166"/>
    </row>
    <row r="104929" spans="8:8">
      <c r="H104929" s="166"/>
    </row>
    <row r="104930" spans="8:8">
      <c r="H104930" s="166"/>
    </row>
    <row r="104931" spans="8:8">
      <c r="H104931" s="166"/>
    </row>
    <row r="104932" spans="8:8">
      <c r="H104932" s="166"/>
    </row>
    <row r="104933" spans="8:8">
      <c r="H104933" s="166"/>
    </row>
    <row r="104934" spans="8:8">
      <c r="H104934" s="166"/>
    </row>
    <row r="104935" spans="8:8">
      <c r="H104935" s="166"/>
    </row>
    <row r="104936" spans="8:8">
      <c r="H104936" s="166"/>
    </row>
    <row r="104937" spans="8:8">
      <c r="H104937" s="166"/>
    </row>
    <row r="104938" spans="8:8">
      <c r="H104938" s="166"/>
    </row>
    <row r="104939" spans="8:8">
      <c r="H104939" s="166"/>
    </row>
    <row r="104940" spans="8:8">
      <c r="H104940" s="166"/>
    </row>
    <row r="104941" spans="8:8">
      <c r="H104941" s="166"/>
    </row>
    <row r="104942" spans="8:8">
      <c r="H104942" s="166"/>
    </row>
    <row r="104943" spans="8:8">
      <c r="H104943" s="166"/>
    </row>
    <row r="104944" spans="8:8">
      <c r="H104944" s="166"/>
    </row>
    <row r="104945" spans="8:8">
      <c r="H104945" s="166"/>
    </row>
    <row r="104946" spans="8:8">
      <c r="H104946" s="166"/>
    </row>
    <row r="104947" spans="8:8">
      <c r="H104947" s="166"/>
    </row>
    <row r="104948" spans="8:8">
      <c r="H104948" s="166"/>
    </row>
    <row r="104949" spans="8:8">
      <c r="H104949" s="166"/>
    </row>
    <row r="104950" spans="8:8">
      <c r="H104950" s="166"/>
    </row>
    <row r="104951" spans="8:8">
      <c r="H104951" s="166"/>
    </row>
    <row r="104952" spans="8:8">
      <c r="H104952" s="166"/>
    </row>
    <row r="104953" spans="8:8">
      <c r="H104953" s="166"/>
    </row>
    <row r="104954" spans="8:8">
      <c r="H104954" s="166"/>
    </row>
    <row r="104955" spans="8:8">
      <c r="H104955" s="166"/>
    </row>
    <row r="104956" spans="8:8">
      <c r="H104956" s="166"/>
    </row>
    <row r="104957" spans="8:8">
      <c r="H104957" s="166"/>
    </row>
    <row r="104958" spans="8:8">
      <c r="H104958" s="166"/>
    </row>
    <row r="104959" spans="8:8">
      <c r="H104959" s="166"/>
    </row>
    <row r="104960" spans="8:8">
      <c r="H104960" s="166"/>
    </row>
    <row r="104961" spans="8:8">
      <c r="H104961" s="166"/>
    </row>
    <row r="104962" spans="8:8">
      <c r="H104962" s="166"/>
    </row>
    <row r="104963" spans="8:8">
      <c r="H104963" s="166"/>
    </row>
    <row r="104964" spans="8:8">
      <c r="H104964" s="166"/>
    </row>
    <row r="104965" spans="8:8">
      <c r="H104965" s="166"/>
    </row>
    <row r="104966" spans="8:8">
      <c r="H104966" s="166"/>
    </row>
    <row r="104967" spans="8:8">
      <c r="H104967" s="166"/>
    </row>
    <row r="104968" spans="8:8">
      <c r="H104968" s="166"/>
    </row>
    <row r="104969" spans="8:8">
      <c r="H104969" s="166"/>
    </row>
    <row r="104970" spans="8:8">
      <c r="H104970" s="166"/>
    </row>
    <row r="104971" spans="8:8">
      <c r="H104971" s="166"/>
    </row>
    <row r="104972" spans="8:8">
      <c r="H104972" s="166"/>
    </row>
    <row r="104973" spans="8:8">
      <c r="H104973" s="166"/>
    </row>
    <row r="104974" spans="8:8">
      <c r="H104974" s="166"/>
    </row>
    <row r="104975" spans="8:8">
      <c r="H104975" s="166"/>
    </row>
    <row r="104976" spans="8:8">
      <c r="H104976" s="166"/>
    </row>
    <row r="104977" spans="8:8">
      <c r="H104977" s="166"/>
    </row>
    <row r="104978" spans="8:8">
      <c r="H104978" s="166"/>
    </row>
    <row r="104979" spans="8:8">
      <c r="H104979" s="166"/>
    </row>
    <row r="104980" spans="8:8">
      <c r="H104980" s="166"/>
    </row>
    <row r="104981" spans="8:8">
      <c r="H104981" s="166"/>
    </row>
    <row r="104982" spans="8:8">
      <c r="H104982" s="166"/>
    </row>
    <row r="104983" spans="8:8">
      <c r="H104983" s="166"/>
    </row>
    <row r="104984" spans="8:8">
      <c r="H104984" s="166"/>
    </row>
    <row r="104985" spans="8:8">
      <c r="H104985" s="166"/>
    </row>
    <row r="104986" spans="8:8">
      <c r="H104986" s="166"/>
    </row>
    <row r="104987" spans="8:8">
      <c r="H104987" s="166"/>
    </row>
    <row r="104988" spans="8:8">
      <c r="H104988" s="166"/>
    </row>
    <row r="104989" spans="8:8">
      <c r="H104989" s="166"/>
    </row>
    <row r="104990" spans="8:8">
      <c r="H104990" s="166"/>
    </row>
    <row r="104991" spans="8:8">
      <c r="H104991" s="166"/>
    </row>
    <row r="104992" spans="8:8">
      <c r="H104992" s="166"/>
    </row>
    <row r="104993" spans="8:8">
      <c r="H104993" s="166"/>
    </row>
    <row r="104994" spans="8:8">
      <c r="H104994" s="166"/>
    </row>
    <row r="104995" spans="8:8">
      <c r="H104995" s="166"/>
    </row>
    <row r="104996" spans="8:8">
      <c r="H104996" s="166"/>
    </row>
    <row r="104997" spans="8:8">
      <c r="H104997" s="166"/>
    </row>
    <row r="104998" spans="8:8">
      <c r="H104998" s="166"/>
    </row>
    <row r="104999" spans="8:8">
      <c r="H104999" s="166"/>
    </row>
    <row r="105000" spans="8:8">
      <c r="H105000" s="166"/>
    </row>
    <row r="105001" spans="8:8">
      <c r="H105001" s="166"/>
    </row>
    <row r="105002" spans="8:8">
      <c r="H105002" s="166"/>
    </row>
    <row r="105003" spans="8:8">
      <c r="H105003" s="166"/>
    </row>
    <row r="105004" spans="8:8">
      <c r="H105004" s="166"/>
    </row>
    <row r="105005" spans="8:8">
      <c r="H105005" s="166"/>
    </row>
    <row r="105006" spans="8:8">
      <c r="H105006" s="166"/>
    </row>
    <row r="105007" spans="8:8">
      <c r="H105007" s="166"/>
    </row>
    <row r="105008" spans="8:8">
      <c r="H105008" s="166"/>
    </row>
    <row r="105009" spans="8:8">
      <c r="H105009" s="166"/>
    </row>
    <row r="105010" spans="8:8">
      <c r="H105010" s="166"/>
    </row>
    <row r="105011" spans="8:8">
      <c r="H105011" s="166"/>
    </row>
    <row r="105012" spans="8:8">
      <c r="H105012" s="166"/>
    </row>
    <row r="105013" spans="8:8">
      <c r="H105013" s="166"/>
    </row>
    <row r="105014" spans="8:8">
      <c r="H105014" s="166"/>
    </row>
    <row r="105015" spans="8:8">
      <c r="H105015" s="166"/>
    </row>
    <row r="105016" spans="8:8">
      <c r="H105016" s="166"/>
    </row>
    <row r="105017" spans="8:8">
      <c r="H105017" s="166"/>
    </row>
    <row r="105018" spans="8:8">
      <c r="H105018" s="166"/>
    </row>
    <row r="105019" spans="8:8">
      <c r="H105019" s="166"/>
    </row>
    <row r="105020" spans="8:8">
      <c r="H105020" s="166"/>
    </row>
    <row r="105021" spans="8:8">
      <c r="H105021" s="166"/>
    </row>
    <row r="105022" spans="8:8">
      <c r="H105022" s="166"/>
    </row>
    <row r="105023" spans="8:8">
      <c r="H105023" s="166"/>
    </row>
    <row r="105024" spans="8:8">
      <c r="H105024" s="166"/>
    </row>
    <row r="105025" spans="8:8">
      <c r="H105025" s="166"/>
    </row>
    <row r="105026" spans="8:8">
      <c r="H105026" s="166"/>
    </row>
    <row r="105027" spans="8:8">
      <c r="H105027" s="166"/>
    </row>
    <row r="105028" spans="8:8">
      <c r="H105028" s="166"/>
    </row>
    <row r="105029" spans="8:8">
      <c r="H105029" s="166"/>
    </row>
    <row r="105030" spans="8:8">
      <c r="H105030" s="166"/>
    </row>
    <row r="105031" spans="8:8">
      <c r="H105031" s="166"/>
    </row>
    <row r="105032" spans="8:8">
      <c r="H105032" s="166"/>
    </row>
    <row r="105033" spans="8:8">
      <c r="H105033" s="166"/>
    </row>
    <row r="105034" spans="8:8">
      <c r="H105034" s="166"/>
    </row>
    <row r="105035" spans="8:8">
      <c r="H105035" s="166"/>
    </row>
    <row r="105036" spans="8:8">
      <c r="H105036" s="166"/>
    </row>
    <row r="105037" spans="8:8">
      <c r="H105037" s="166"/>
    </row>
    <row r="105038" spans="8:8">
      <c r="H105038" s="166"/>
    </row>
    <row r="105039" spans="8:8">
      <c r="H105039" s="166"/>
    </row>
    <row r="105040" spans="8:8">
      <c r="H105040" s="166"/>
    </row>
    <row r="105041" spans="8:8">
      <c r="H105041" s="166"/>
    </row>
    <row r="105042" spans="8:8">
      <c r="H105042" s="166"/>
    </row>
    <row r="105043" spans="8:8">
      <c r="H105043" s="166"/>
    </row>
    <row r="105044" spans="8:8">
      <c r="H105044" s="166"/>
    </row>
    <row r="105045" spans="8:8">
      <c r="H105045" s="166"/>
    </row>
    <row r="105046" spans="8:8">
      <c r="H105046" s="166"/>
    </row>
    <row r="105047" spans="8:8">
      <c r="H105047" s="166"/>
    </row>
    <row r="105048" spans="8:8">
      <c r="H105048" s="166"/>
    </row>
    <row r="105049" spans="8:8">
      <c r="H105049" s="166"/>
    </row>
    <row r="105050" spans="8:8">
      <c r="H105050" s="166"/>
    </row>
    <row r="105051" spans="8:8">
      <c r="H105051" s="166"/>
    </row>
    <row r="105052" spans="8:8">
      <c r="H105052" s="166"/>
    </row>
    <row r="105053" spans="8:8">
      <c r="H105053" s="166"/>
    </row>
    <row r="105054" spans="8:8">
      <c r="H105054" s="166"/>
    </row>
    <row r="105055" spans="8:8">
      <c r="H105055" s="166"/>
    </row>
    <row r="105056" spans="8:8">
      <c r="H105056" s="166"/>
    </row>
    <row r="105057" spans="8:8">
      <c r="H105057" s="166"/>
    </row>
    <row r="105058" spans="8:8">
      <c r="H105058" s="166"/>
    </row>
    <row r="105059" spans="8:8">
      <c r="H105059" s="166"/>
    </row>
    <row r="105060" spans="8:8">
      <c r="H105060" s="166"/>
    </row>
    <row r="105061" spans="8:8">
      <c r="H105061" s="166"/>
    </row>
    <row r="105062" spans="8:8">
      <c r="H105062" s="166"/>
    </row>
    <row r="105063" spans="8:8">
      <c r="H105063" s="166"/>
    </row>
    <row r="105064" spans="8:8">
      <c r="H105064" s="166"/>
    </row>
    <row r="105065" spans="8:8">
      <c r="H105065" s="166"/>
    </row>
    <row r="105066" spans="8:8">
      <c r="H105066" s="166"/>
    </row>
    <row r="105067" spans="8:8">
      <c r="H105067" s="166"/>
    </row>
    <row r="105068" spans="8:8">
      <c r="H105068" s="166"/>
    </row>
    <row r="105069" spans="8:8">
      <c r="H105069" s="166"/>
    </row>
    <row r="105070" spans="8:8">
      <c r="H105070" s="166"/>
    </row>
    <row r="105071" spans="8:8">
      <c r="H105071" s="166"/>
    </row>
    <row r="105072" spans="8:8">
      <c r="H105072" s="166"/>
    </row>
    <row r="105073" spans="8:8">
      <c r="H105073" s="166"/>
    </row>
    <row r="105074" spans="8:8">
      <c r="H105074" s="166"/>
    </row>
    <row r="105075" spans="8:8">
      <c r="H105075" s="166"/>
    </row>
    <row r="105076" spans="8:8">
      <c r="H105076" s="166"/>
    </row>
    <row r="105077" spans="8:8">
      <c r="H105077" s="166"/>
    </row>
    <row r="105078" spans="8:8">
      <c r="H105078" s="166"/>
    </row>
    <row r="105079" spans="8:8">
      <c r="H105079" s="166"/>
    </row>
    <row r="105080" spans="8:8">
      <c r="H105080" s="166"/>
    </row>
    <row r="105081" spans="8:8">
      <c r="H105081" s="166"/>
    </row>
    <row r="105082" spans="8:8">
      <c r="H105082" s="166"/>
    </row>
    <row r="105083" spans="8:8">
      <c r="H105083" s="166"/>
    </row>
    <row r="105084" spans="8:8">
      <c r="H105084" s="166"/>
    </row>
    <row r="105085" spans="8:8">
      <c r="H105085" s="166"/>
    </row>
    <row r="105086" spans="8:8">
      <c r="H105086" s="166"/>
    </row>
    <row r="105087" spans="8:8">
      <c r="H105087" s="166"/>
    </row>
    <row r="105088" spans="8:8">
      <c r="H105088" s="166"/>
    </row>
    <row r="105089" spans="8:8">
      <c r="H105089" s="166"/>
    </row>
    <row r="105090" spans="8:8">
      <c r="H105090" s="166"/>
    </row>
    <row r="105091" spans="8:8">
      <c r="H105091" s="166"/>
    </row>
    <row r="105092" spans="8:8">
      <c r="H105092" s="166"/>
    </row>
    <row r="105093" spans="8:8">
      <c r="H105093" s="166"/>
    </row>
    <row r="105094" spans="8:8">
      <c r="H105094" s="166"/>
    </row>
    <row r="105095" spans="8:8">
      <c r="H105095" s="166"/>
    </row>
    <row r="105096" spans="8:8">
      <c r="H105096" s="166"/>
    </row>
    <row r="105097" spans="8:8">
      <c r="H105097" s="166"/>
    </row>
    <row r="105098" spans="8:8">
      <c r="H105098" s="166"/>
    </row>
    <row r="105099" spans="8:8">
      <c r="H105099" s="166"/>
    </row>
    <row r="105100" spans="8:8">
      <c r="H105100" s="166"/>
    </row>
    <row r="105101" spans="8:8">
      <c r="H105101" s="166"/>
    </row>
    <row r="105102" spans="8:8">
      <c r="H105102" s="166"/>
    </row>
    <row r="105103" spans="8:8">
      <c r="H105103" s="166"/>
    </row>
    <row r="105104" spans="8:8">
      <c r="H105104" s="166"/>
    </row>
    <row r="105105" spans="8:8">
      <c r="H105105" s="166"/>
    </row>
    <row r="105106" spans="8:8">
      <c r="H105106" s="166"/>
    </row>
    <row r="105107" spans="8:8">
      <c r="H105107" s="166"/>
    </row>
    <row r="105108" spans="8:8">
      <c r="H105108" s="166"/>
    </row>
    <row r="105109" spans="8:8">
      <c r="H105109" s="166"/>
    </row>
    <row r="105110" spans="8:8">
      <c r="H105110" s="166"/>
    </row>
    <row r="105111" spans="8:8">
      <c r="H105111" s="166"/>
    </row>
    <row r="105112" spans="8:8">
      <c r="H105112" s="166"/>
    </row>
    <row r="105113" spans="8:8">
      <c r="H105113" s="166"/>
    </row>
    <row r="105114" spans="8:8">
      <c r="H105114" s="166"/>
    </row>
    <row r="105115" spans="8:8">
      <c r="H105115" s="166"/>
    </row>
    <row r="105116" spans="8:8">
      <c r="H105116" s="166"/>
    </row>
    <row r="105117" spans="8:8">
      <c r="H105117" s="166"/>
    </row>
    <row r="105118" spans="8:8">
      <c r="H105118" s="166"/>
    </row>
    <row r="105119" spans="8:8">
      <c r="H105119" s="166"/>
    </row>
    <row r="105120" spans="8:8">
      <c r="H105120" s="166"/>
    </row>
    <row r="105121" spans="8:8">
      <c r="H105121" s="166"/>
    </row>
    <row r="105122" spans="8:8">
      <c r="H105122" s="166"/>
    </row>
    <row r="105123" spans="8:8">
      <c r="H105123" s="166"/>
    </row>
    <row r="105124" spans="8:8">
      <c r="H105124" s="166"/>
    </row>
    <row r="105125" spans="8:8">
      <c r="H105125" s="166"/>
    </row>
    <row r="105126" spans="8:8">
      <c r="H105126" s="166"/>
    </row>
    <row r="105127" spans="8:8">
      <c r="H105127" s="166"/>
    </row>
    <row r="105128" spans="8:8">
      <c r="H105128" s="166"/>
    </row>
    <row r="105129" spans="8:8">
      <c r="H105129" s="166"/>
    </row>
    <row r="105130" spans="8:8">
      <c r="H105130" s="166"/>
    </row>
    <row r="105131" spans="8:8">
      <c r="H105131" s="166"/>
    </row>
    <row r="105132" spans="8:8">
      <c r="H105132" s="166"/>
    </row>
    <row r="105133" spans="8:8">
      <c r="H105133" s="166"/>
    </row>
    <row r="105134" spans="8:8">
      <c r="H105134" s="166"/>
    </row>
    <row r="105135" spans="8:8">
      <c r="H105135" s="166"/>
    </row>
    <row r="105136" spans="8:8">
      <c r="H105136" s="166"/>
    </row>
    <row r="105137" spans="8:8">
      <c r="H105137" s="166"/>
    </row>
    <row r="105138" spans="8:8">
      <c r="H105138" s="166"/>
    </row>
    <row r="105139" spans="8:8">
      <c r="H105139" s="166"/>
    </row>
    <row r="105140" spans="8:8">
      <c r="H105140" s="166"/>
    </row>
    <row r="105141" spans="8:8">
      <c r="H105141" s="166"/>
    </row>
    <row r="105142" spans="8:8">
      <c r="H105142" s="166"/>
    </row>
    <row r="105143" spans="8:8">
      <c r="H105143" s="166"/>
    </row>
    <row r="105144" spans="8:8">
      <c r="H105144" s="166"/>
    </row>
    <row r="105145" spans="8:8">
      <c r="H105145" s="166"/>
    </row>
    <row r="105146" spans="8:8">
      <c r="H105146" s="166"/>
    </row>
    <row r="105147" spans="8:8">
      <c r="H105147" s="166"/>
    </row>
    <row r="105148" spans="8:8">
      <c r="H105148" s="166"/>
    </row>
    <row r="105149" spans="8:8">
      <c r="H105149" s="166"/>
    </row>
    <row r="105150" spans="8:8">
      <c r="H105150" s="166"/>
    </row>
    <row r="105151" spans="8:8">
      <c r="H105151" s="166"/>
    </row>
    <row r="105152" spans="8:8">
      <c r="H105152" s="166"/>
    </row>
    <row r="105153" spans="8:8">
      <c r="H105153" s="166"/>
    </row>
    <row r="105154" spans="8:8">
      <c r="H105154" s="166"/>
    </row>
    <row r="105155" spans="8:8">
      <c r="H105155" s="166"/>
    </row>
    <row r="105156" spans="8:8">
      <c r="H105156" s="166"/>
    </row>
    <row r="105157" spans="8:8">
      <c r="H105157" s="166"/>
    </row>
    <row r="105158" spans="8:8">
      <c r="H105158" s="166"/>
    </row>
    <row r="105159" spans="8:8">
      <c r="H105159" s="166"/>
    </row>
    <row r="105160" spans="8:8">
      <c r="H105160" s="166"/>
    </row>
    <row r="105161" spans="8:8">
      <c r="H105161" s="166"/>
    </row>
    <row r="105162" spans="8:8">
      <c r="H105162" s="166"/>
    </row>
    <row r="105163" spans="8:8">
      <c r="H105163" s="166"/>
    </row>
    <row r="105164" spans="8:8">
      <c r="H105164" s="166"/>
    </row>
    <row r="105165" spans="8:8">
      <c r="H105165" s="166"/>
    </row>
    <row r="105166" spans="8:8">
      <c r="H105166" s="166"/>
    </row>
    <row r="105167" spans="8:8">
      <c r="H105167" s="166"/>
    </row>
    <row r="105168" spans="8:8">
      <c r="H105168" s="166"/>
    </row>
    <row r="105169" spans="8:8">
      <c r="H105169" s="166"/>
    </row>
    <row r="105170" spans="8:8">
      <c r="H105170" s="166"/>
    </row>
    <row r="105171" spans="8:8">
      <c r="H105171" s="166"/>
    </row>
    <row r="105172" spans="8:8">
      <c r="H105172" s="166"/>
    </row>
    <row r="105173" spans="8:8">
      <c r="H105173" s="166"/>
    </row>
    <row r="105174" spans="8:8">
      <c r="H105174" s="166"/>
    </row>
    <row r="105175" spans="8:8">
      <c r="H105175" s="166"/>
    </row>
    <row r="105176" spans="8:8">
      <c r="H105176" s="166"/>
    </row>
    <row r="105177" spans="8:8">
      <c r="H105177" s="166"/>
    </row>
    <row r="105178" spans="8:8">
      <c r="H105178" s="166"/>
    </row>
    <row r="105179" spans="8:8">
      <c r="H105179" s="166"/>
    </row>
    <row r="105180" spans="8:8">
      <c r="H105180" s="166"/>
    </row>
    <row r="105181" spans="8:8">
      <c r="H105181" s="166"/>
    </row>
    <row r="105182" spans="8:8">
      <c r="H105182" s="166"/>
    </row>
    <row r="105183" spans="8:8">
      <c r="H105183" s="166"/>
    </row>
    <row r="105184" spans="8:8">
      <c r="H105184" s="166"/>
    </row>
    <row r="105185" spans="8:8">
      <c r="H105185" s="166"/>
    </row>
    <row r="105186" spans="8:8">
      <c r="H105186" s="166"/>
    </row>
    <row r="105187" spans="8:8">
      <c r="H105187" s="166"/>
    </row>
    <row r="105188" spans="8:8">
      <c r="H105188" s="166"/>
    </row>
    <row r="105189" spans="8:8">
      <c r="H105189" s="166"/>
    </row>
    <row r="105190" spans="8:8">
      <c r="H105190" s="166"/>
    </row>
    <row r="105191" spans="8:8">
      <c r="H105191" s="166"/>
    </row>
    <row r="105192" spans="8:8">
      <c r="H105192" s="166"/>
    </row>
    <row r="105193" spans="8:8">
      <c r="H105193" s="166"/>
    </row>
    <row r="105194" spans="8:8">
      <c r="H105194" s="166"/>
    </row>
    <row r="105195" spans="8:8">
      <c r="H105195" s="166"/>
    </row>
    <row r="105196" spans="8:8">
      <c r="H105196" s="166"/>
    </row>
    <row r="105197" spans="8:8">
      <c r="H105197" s="166"/>
    </row>
    <row r="105198" spans="8:8">
      <c r="H105198" s="166"/>
    </row>
    <row r="105199" spans="8:8">
      <c r="H105199" s="166"/>
    </row>
    <row r="105200" spans="8:8">
      <c r="H105200" s="166"/>
    </row>
    <row r="105201" spans="8:8">
      <c r="H105201" s="166"/>
    </row>
    <row r="105202" spans="8:8">
      <c r="H105202" s="166"/>
    </row>
    <row r="105203" spans="8:8">
      <c r="H105203" s="166"/>
    </row>
    <row r="105204" spans="8:8">
      <c r="H105204" s="166"/>
    </row>
    <row r="105205" spans="8:8">
      <c r="H105205" s="166"/>
    </row>
    <row r="105206" spans="8:8">
      <c r="H105206" s="166"/>
    </row>
    <row r="105207" spans="8:8">
      <c r="H105207" s="166"/>
    </row>
    <row r="105208" spans="8:8">
      <c r="H105208" s="166"/>
    </row>
    <row r="105209" spans="8:8">
      <c r="H105209" s="166"/>
    </row>
    <row r="105210" spans="8:8">
      <c r="H105210" s="166"/>
    </row>
    <row r="105211" spans="8:8">
      <c r="H105211" s="166"/>
    </row>
    <row r="105212" spans="8:8">
      <c r="H105212" s="166"/>
    </row>
    <row r="105213" spans="8:8">
      <c r="H105213" s="166"/>
    </row>
    <row r="105214" spans="8:8">
      <c r="H105214" s="166"/>
    </row>
    <row r="105215" spans="8:8">
      <c r="H105215" s="166"/>
    </row>
    <row r="105216" spans="8:8">
      <c r="H105216" s="166"/>
    </row>
    <row r="105217" spans="8:8">
      <c r="H105217" s="166"/>
    </row>
    <row r="105218" spans="8:8">
      <c r="H105218" s="166"/>
    </row>
    <row r="105219" spans="8:8">
      <c r="H105219" s="166"/>
    </row>
    <row r="105220" spans="8:8">
      <c r="H105220" s="166"/>
    </row>
    <row r="105221" spans="8:8">
      <c r="H105221" s="166"/>
    </row>
    <row r="105222" spans="8:8">
      <c r="H105222" s="166"/>
    </row>
    <row r="105223" spans="8:8">
      <c r="H105223" s="166"/>
    </row>
    <row r="105224" spans="8:8">
      <c r="H105224" s="166"/>
    </row>
    <row r="105225" spans="8:8">
      <c r="H105225" s="166"/>
    </row>
    <row r="105226" spans="8:8">
      <c r="H105226" s="166"/>
    </row>
    <row r="105227" spans="8:8">
      <c r="H105227" s="166"/>
    </row>
    <row r="105228" spans="8:8">
      <c r="H105228" s="166"/>
    </row>
    <row r="105229" spans="8:8">
      <c r="H105229" s="166"/>
    </row>
    <row r="105230" spans="8:8">
      <c r="H105230" s="166"/>
    </row>
    <row r="105231" spans="8:8">
      <c r="H105231" s="166"/>
    </row>
    <row r="105232" spans="8:8">
      <c r="H105232" s="166"/>
    </row>
    <row r="105233" spans="8:8">
      <c r="H105233" s="166"/>
    </row>
    <row r="105234" spans="8:8">
      <c r="H105234" s="166"/>
    </row>
    <row r="105235" spans="8:8">
      <c r="H105235" s="166"/>
    </row>
    <row r="105236" spans="8:8">
      <c r="H105236" s="166"/>
    </row>
    <row r="105237" spans="8:8">
      <c r="H105237" s="166"/>
    </row>
    <row r="105238" spans="8:8">
      <c r="H105238" s="166"/>
    </row>
    <row r="105239" spans="8:8">
      <c r="H105239" s="166"/>
    </row>
    <row r="105240" spans="8:8">
      <c r="H105240" s="166"/>
    </row>
    <row r="105241" spans="8:8">
      <c r="H105241" s="166"/>
    </row>
    <row r="105242" spans="8:8">
      <c r="H105242" s="166"/>
    </row>
    <row r="105243" spans="8:8">
      <c r="H105243" s="166"/>
    </row>
    <row r="105244" spans="8:8">
      <c r="H105244" s="166"/>
    </row>
    <row r="105245" spans="8:8">
      <c r="H105245" s="166"/>
    </row>
    <row r="105246" spans="8:8">
      <c r="H105246" s="166"/>
    </row>
    <row r="105247" spans="8:8">
      <c r="H105247" s="166"/>
    </row>
    <row r="105248" spans="8:8">
      <c r="H105248" s="166"/>
    </row>
    <row r="105249" spans="8:8">
      <c r="H105249" s="166"/>
    </row>
    <row r="105250" spans="8:8">
      <c r="H105250" s="166"/>
    </row>
    <row r="105251" spans="8:8">
      <c r="H105251" s="166"/>
    </row>
    <row r="105252" spans="8:8">
      <c r="H105252" s="166"/>
    </row>
    <row r="105253" spans="8:8">
      <c r="H105253" s="166"/>
    </row>
    <row r="105254" spans="8:8">
      <c r="H105254" s="166"/>
    </row>
    <row r="105255" spans="8:8">
      <c r="H105255" s="166"/>
    </row>
    <row r="105256" spans="8:8">
      <c r="H105256" s="166"/>
    </row>
    <row r="105257" spans="8:8">
      <c r="H105257" s="166"/>
    </row>
    <row r="105258" spans="8:8">
      <c r="H105258" s="166"/>
    </row>
    <row r="105259" spans="8:8">
      <c r="H105259" s="166"/>
    </row>
    <row r="105260" spans="8:8">
      <c r="H105260" s="166"/>
    </row>
    <row r="105261" spans="8:8">
      <c r="H105261" s="166"/>
    </row>
    <row r="105262" spans="8:8">
      <c r="H105262" s="166"/>
    </row>
    <row r="105263" spans="8:8">
      <c r="H105263" s="166"/>
    </row>
    <row r="105264" spans="8:8">
      <c r="H105264" s="166"/>
    </row>
    <row r="105265" spans="8:8">
      <c r="H105265" s="166"/>
    </row>
    <row r="105266" spans="8:8">
      <c r="H105266" s="166"/>
    </row>
    <row r="105267" spans="8:8">
      <c r="H105267" s="166"/>
    </row>
    <row r="105268" spans="8:8">
      <c r="H105268" s="166"/>
    </row>
    <row r="105269" spans="8:8">
      <c r="H105269" s="166"/>
    </row>
    <row r="105270" spans="8:8">
      <c r="H105270" s="166"/>
    </row>
    <row r="105271" spans="8:8">
      <c r="H105271" s="166"/>
    </row>
    <row r="105272" spans="8:8">
      <c r="H105272" s="166"/>
    </row>
    <row r="105273" spans="8:8">
      <c r="H105273" s="166"/>
    </row>
    <row r="105274" spans="8:8">
      <c r="H105274" s="166"/>
    </row>
    <row r="105275" spans="8:8">
      <c r="H105275" s="166"/>
    </row>
    <row r="105276" spans="8:8">
      <c r="H105276" s="166"/>
    </row>
    <row r="105277" spans="8:8">
      <c r="H105277" s="166"/>
    </row>
    <row r="105278" spans="8:8">
      <c r="H105278" s="166"/>
    </row>
    <row r="105279" spans="8:8">
      <c r="H105279" s="166"/>
    </row>
    <row r="105280" spans="8:8">
      <c r="H105280" s="166"/>
    </row>
    <row r="105281" spans="8:8">
      <c r="H105281" s="166"/>
    </row>
    <row r="105282" spans="8:8">
      <c r="H105282" s="166"/>
    </row>
    <row r="105283" spans="8:8">
      <c r="H105283" s="166"/>
    </row>
    <row r="105284" spans="8:8">
      <c r="H105284" s="166"/>
    </row>
    <row r="105285" spans="8:8">
      <c r="H105285" s="166"/>
    </row>
    <row r="105286" spans="8:8">
      <c r="H105286" s="166"/>
    </row>
    <row r="105287" spans="8:8">
      <c r="H105287" s="166"/>
    </row>
    <row r="105288" spans="8:8">
      <c r="H105288" s="166"/>
    </row>
    <row r="105289" spans="8:8">
      <c r="H105289" s="166"/>
    </row>
    <row r="105290" spans="8:8">
      <c r="H105290" s="166"/>
    </row>
    <row r="105291" spans="8:8">
      <c r="H105291" s="166"/>
    </row>
    <row r="105292" spans="8:8">
      <c r="H105292" s="166"/>
    </row>
    <row r="105293" spans="8:8">
      <c r="H105293" s="166"/>
    </row>
    <row r="105294" spans="8:8">
      <c r="H105294" s="166"/>
    </row>
    <row r="105295" spans="8:8">
      <c r="H105295" s="166"/>
    </row>
    <row r="105296" spans="8:8">
      <c r="H105296" s="166"/>
    </row>
    <row r="105297" spans="8:8">
      <c r="H105297" s="166"/>
    </row>
    <row r="105298" spans="8:8">
      <c r="H105298" s="166"/>
    </row>
    <row r="105299" spans="8:8">
      <c r="H105299" s="166"/>
    </row>
    <row r="105300" spans="8:8">
      <c r="H105300" s="166"/>
    </row>
    <row r="105301" spans="8:8">
      <c r="H105301" s="166"/>
    </row>
    <row r="105302" spans="8:8">
      <c r="H105302" s="166"/>
    </row>
    <row r="105303" spans="8:8">
      <c r="H105303" s="166"/>
    </row>
    <row r="105304" spans="8:8">
      <c r="H105304" s="166"/>
    </row>
    <row r="105305" spans="8:8">
      <c r="H105305" s="166"/>
    </row>
    <row r="105306" spans="8:8">
      <c r="H105306" s="166"/>
    </row>
    <row r="105307" spans="8:8">
      <c r="H105307" s="166"/>
    </row>
    <row r="105308" spans="8:8">
      <c r="H105308" s="166"/>
    </row>
    <row r="105309" spans="8:8">
      <c r="H105309" s="166"/>
    </row>
    <row r="105310" spans="8:8">
      <c r="H105310" s="166"/>
    </row>
    <row r="105311" spans="8:8">
      <c r="H105311" s="166"/>
    </row>
    <row r="105312" spans="8:8">
      <c r="H105312" s="166"/>
    </row>
    <row r="105313" spans="8:8">
      <c r="H105313" s="166"/>
    </row>
    <row r="105314" spans="8:8">
      <c r="H105314" s="166"/>
    </row>
    <row r="105315" spans="8:8">
      <c r="H105315" s="166"/>
    </row>
    <row r="105316" spans="8:8">
      <c r="H105316" s="166"/>
    </row>
    <row r="105317" spans="8:8">
      <c r="H105317" s="166"/>
    </row>
    <row r="105318" spans="8:8">
      <c r="H105318" s="166"/>
    </row>
    <row r="105319" spans="8:8">
      <c r="H105319" s="166"/>
    </row>
    <row r="105320" spans="8:8">
      <c r="H105320" s="166"/>
    </row>
    <row r="105321" spans="8:8">
      <c r="H105321" s="166"/>
    </row>
    <row r="105322" spans="8:8">
      <c r="H105322" s="166"/>
    </row>
    <row r="105323" spans="8:8">
      <c r="H105323" s="166"/>
    </row>
    <row r="105324" spans="8:8">
      <c r="H105324" s="166"/>
    </row>
    <row r="105325" spans="8:8">
      <c r="H105325" s="166"/>
    </row>
    <row r="105326" spans="8:8">
      <c r="H105326" s="166"/>
    </row>
    <row r="105327" spans="8:8">
      <c r="H105327" s="166"/>
    </row>
    <row r="105328" spans="8:8">
      <c r="H105328" s="166"/>
    </row>
    <row r="105329" spans="8:8">
      <c r="H105329" s="166"/>
    </row>
    <row r="105330" spans="8:8">
      <c r="H105330" s="166"/>
    </row>
    <row r="105331" spans="8:8">
      <c r="H105331" s="166"/>
    </row>
    <row r="105332" spans="8:8">
      <c r="H105332" s="166"/>
    </row>
    <row r="105333" spans="8:8">
      <c r="H105333" s="166"/>
    </row>
    <row r="105334" spans="8:8">
      <c r="H105334" s="166"/>
    </row>
    <row r="105335" spans="8:8">
      <c r="H105335" s="166"/>
    </row>
    <row r="105336" spans="8:8">
      <c r="H105336" s="166"/>
    </row>
    <row r="105337" spans="8:8">
      <c r="H105337" s="166"/>
    </row>
    <row r="105338" spans="8:8">
      <c r="H105338" s="166"/>
    </row>
    <row r="105339" spans="8:8">
      <c r="H105339" s="166"/>
    </row>
    <row r="105340" spans="8:8">
      <c r="H105340" s="166"/>
    </row>
    <row r="105341" spans="8:8">
      <c r="H105341" s="166"/>
    </row>
    <row r="105342" spans="8:8">
      <c r="H105342" s="166"/>
    </row>
    <row r="105343" spans="8:8">
      <c r="H105343" s="166"/>
    </row>
    <row r="105344" spans="8:8">
      <c r="H105344" s="166"/>
    </row>
    <row r="105345" spans="8:8">
      <c r="H105345" s="166"/>
    </row>
    <row r="105346" spans="8:8">
      <c r="H105346" s="166"/>
    </row>
    <row r="105347" spans="8:8">
      <c r="H105347" s="166"/>
    </row>
    <row r="105348" spans="8:8">
      <c r="H105348" s="166"/>
    </row>
    <row r="105349" spans="8:8">
      <c r="H105349" s="166"/>
    </row>
    <row r="105350" spans="8:8">
      <c r="H105350" s="166"/>
    </row>
    <row r="105351" spans="8:8">
      <c r="H105351" s="166"/>
    </row>
    <row r="105352" spans="8:8">
      <c r="H105352" s="166"/>
    </row>
    <row r="105353" spans="8:8">
      <c r="H105353" s="166"/>
    </row>
    <row r="105354" spans="8:8">
      <c r="H105354" s="166"/>
    </row>
    <row r="105355" spans="8:8">
      <c r="H105355" s="166"/>
    </row>
    <row r="105356" spans="8:8">
      <c r="H105356" s="166"/>
    </row>
    <row r="105357" spans="8:8">
      <c r="H105357" s="166"/>
    </row>
    <row r="105358" spans="8:8">
      <c r="H105358" s="166"/>
    </row>
    <row r="105359" spans="8:8">
      <c r="H105359" s="166"/>
    </row>
    <row r="105360" spans="8:8">
      <c r="H105360" s="166"/>
    </row>
    <row r="105361" spans="8:8">
      <c r="H105361" s="166"/>
    </row>
    <row r="105362" spans="8:8">
      <c r="H105362" s="166"/>
    </row>
    <row r="105363" spans="8:8">
      <c r="H105363" s="166"/>
    </row>
    <row r="105364" spans="8:8">
      <c r="H105364" s="166"/>
    </row>
    <row r="105365" spans="8:8">
      <c r="H105365" s="166"/>
    </row>
    <row r="105366" spans="8:8">
      <c r="H105366" s="166"/>
    </row>
    <row r="105367" spans="8:8">
      <c r="H105367" s="166"/>
    </row>
    <row r="105368" spans="8:8">
      <c r="H105368" s="166"/>
    </row>
    <row r="105369" spans="8:8">
      <c r="H105369" s="166"/>
    </row>
    <row r="105370" spans="8:8">
      <c r="H105370" s="166"/>
    </row>
    <row r="105371" spans="8:8">
      <c r="H105371" s="166"/>
    </row>
    <row r="105372" spans="8:8">
      <c r="H105372" s="166"/>
    </row>
    <row r="105373" spans="8:8">
      <c r="H105373" s="166"/>
    </row>
    <row r="105374" spans="8:8">
      <c r="H105374" s="166"/>
    </row>
    <row r="105375" spans="8:8">
      <c r="H105375" s="166"/>
    </row>
    <row r="105376" spans="8:8">
      <c r="H105376" s="166"/>
    </row>
    <row r="105377" spans="8:8">
      <c r="H105377" s="166"/>
    </row>
    <row r="105378" spans="8:8">
      <c r="H105378" s="166"/>
    </row>
    <row r="105379" spans="8:8">
      <c r="H105379" s="166"/>
    </row>
    <row r="105380" spans="8:8">
      <c r="H105380" s="166"/>
    </row>
    <row r="105381" spans="8:8">
      <c r="H105381" s="166"/>
    </row>
    <row r="105382" spans="8:8">
      <c r="H105382" s="166"/>
    </row>
    <row r="105383" spans="8:8">
      <c r="H105383" s="166"/>
    </row>
    <row r="105384" spans="8:8">
      <c r="H105384" s="166"/>
    </row>
    <row r="105385" spans="8:8">
      <c r="H105385" s="166"/>
    </row>
    <row r="105386" spans="8:8">
      <c r="H105386" s="166"/>
    </row>
    <row r="105387" spans="8:8">
      <c r="H105387" s="166"/>
    </row>
    <row r="105388" spans="8:8">
      <c r="H105388" s="166"/>
    </row>
    <row r="105389" spans="8:8">
      <c r="H105389" s="166"/>
    </row>
    <row r="105390" spans="8:8">
      <c r="H105390" s="166"/>
    </row>
    <row r="105391" spans="8:8">
      <c r="H105391" s="166"/>
    </row>
    <row r="105392" spans="8:8">
      <c r="H105392" s="166"/>
    </row>
    <row r="105393" spans="8:8">
      <c r="H105393" s="166"/>
    </row>
    <row r="105394" spans="8:8">
      <c r="H105394" s="166"/>
    </row>
    <row r="105395" spans="8:8">
      <c r="H105395" s="166"/>
    </row>
    <row r="105396" spans="8:8">
      <c r="H105396" s="166"/>
    </row>
    <row r="105397" spans="8:8">
      <c r="H105397" s="166"/>
    </row>
    <row r="105398" spans="8:8">
      <c r="H105398" s="166"/>
    </row>
    <row r="105399" spans="8:8">
      <c r="H105399" s="166"/>
    </row>
    <row r="105400" spans="8:8">
      <c r="H105400" s="166"/>
    </row>
    <row r="105401" spans="8:8">
      <c r="H105401" s="166"/>
    </row>
    <row r="105402" spans="8:8">
      <c r="H105402" s="166"/>
    </row>
    <row r="105403" spans="8:8">
      <c r="H105403" s="166"/>
    </row>
    <row r="105404" spans="8:8">
      <c r="H105404" s="166"/>
    </row>
    <row r="105405" spans="8:8">
      <c r="H105405" s="166"/>
    </row>
    <row r="105406" spans="8:8">
      <c r="H105406" s="166"/>
    </row>
    <row r="105407" spans="8:8">
      <c r="H105407" s="166"/>
    </row>
    <row r="105408" spans="8:8">
      <c r="H105408" s="166"/>
    </row>
    <row r="105409" spans="8:8">
      <c r="H105409" s="166"/>
    </row>
    <row r="105410" spans="8:8">
      <c r="H105410" s="166"/>
    </row>
    <row r="105411" spans="8:8">
      <c r="H105411" s="166"/>
    </row>
    <row r="105412" spans="8:8">
      <c r="H105412" s="166"/>
    </row>
    <row r="105413" spans="8:8">
      <c r="H105413" s="166"/>
    </row>
    <row r="105414" spans="8:8">
      <c r="H105414" s="166"/>
    </row>
    <row r="105415" spans="8:8">
      <c r="H105415" s="166"/>
    </row>
    <row r="105416" spans="8:8">
      <c r="H105416" s="166"/>
    </row>
    <row r="105417" spans="8:8">
      <c r="H105417" s="166"/>
    </row>
    <row r="105418" spans="8:8">
      <c r="H105418" s="166"/>
    </row>
    <row r="105419" spans="8:8">
      <c r="H105419" s="166"/>
    </row>
    <row r="105420" spans="8:8">
      <c r="H105420" s="166"/>
    </row>
    <row r="105421" spans="8:8">
      <c r="H105421" s="166"/>
    </row>
    <row r="105422" spans="8:8">
      <c r="H105422" s="166"/>
    </row>
    <row r="105423" spans="8:8">
      <c r="H105423" s="166"/>
    </row>
    <row r="105424" spans="8:8">
      <c r="H105424" s="166"/>
    </row>
    <row r="105425" spans="8:8">
      <c r="H105425" s="166"/>
    </row>
    <row r="105426" spans="8:8">
      <c r="H105426" s="166"/>
    </row>
    <row r="105427" spans="8:8">
      <c r="H105427" s="166"/>
    </row>
    <row r="105428" spans="8:8">
      <c r="H105428" s="166"/>
    </row>
    <row r="105429" spans="8:8">
      <c r="H105429" s="166"/>
    </row>
    <row r="105430" spans="8:8">
      <c r="H105430" s="166"/>
    </row>
    <row r="105431" spans="8:8">
      <c r="H105431" s="166"/>
    </row>
    <row r="105432" spans="8:8">
      <c r="H105432" s="166"/>
    </row>
    <row r="105433" spans="8:8">
      <c r="H105433" s="166"/>
    </row>
    <row r="105434" spans="8:8">
      <c r="H105434" s="166"/>
    </row>
    <row r="105435" spans="8:8">
      <c r="H105435" s="166"/>
    </row>
    <row r="105436" spans="8:8">
      <c r="H105436" s="166"/>
    </row>
    <row r="105437" spans="8:8">
      <c r="H105437" s="166"/>
    </row>
    <row r="105438" spans="8:8">
      <c r="H105438" s="166"/>
    </row>
    <row r="105439" spans="8:8">
      <c r="H105439" s="166"/>
    </row>
    <row r="105440" spans="8:8">
      <c r="H105440" s="166"/>
    </row>
    <row r="105441" spans="8:8">
      <c r="H105441" s="166"/>
    </row>
    <row r="105442" spans="8:8">
      <c r="H105442" s="166"/>
    </row>
    <row r="105443" spans="8:8">
      <c r="H105443" s="166"/>
    </row>
    <row r="105444" spans="8:8">
      <c r="H105444" s="166"/>
    </row>
    <row r="105445" spans="8:8">
      <c r="H105445" s="166"/>
    </row>
    <row r="105446" spans="8:8">
      <c r="H105446" s="166"/>
    </row>
    <row r="105447" spans="8:8">
      <c r="H105447" s="166"/>
    </row>
    <row r="105448" spans="8:8">
      <c r="H105448" s="166"/>
    </row>
    <row r="105449" spans="8:8">
      <c r="H105449" s="166"/>
    </row>
    <row r="105450" spans="8:8">
      <c r="H105450" s="166"/>
    </row>
    <row r="105451" spans="8:8">
      <c r="H105451" s="166"/>
    </row>
    <row r="105452" spans="8:8">
      <c r="H105452" s="166"/>
    </row>
    <row r="105453" spans="8:8">
      <c r="H105453" s="166"/>
    </row>
    <row r="105454" spans="8:8">
      <c r="H105454" s="166"/>
    </row>
    <row r="105455" spans="8:8">
      <c r="H105455" s="166"/>
    </row>
    <row r="105456" spans="8:8">
      <c r="H105456" s="166"/>
    </row>
    <row r="105457" spans="8:8">
      <c r="H105457" s="166"/>
    </row>
    <row r="105458" spans="8:8">
      <c r="H105458" s="166"/>
    </row>
    <row r="105459" spans="8:8">
      <c r="H105459" s="166"/>
    </row>
    <row r="105460" spans="8:8">
      <c r="H105460" s="166"/>
    </row>
    <row r="105461" spans="8:8">
      <c r="H105461" s="166"/>
    </row>
    <row r="105462" spans="8:8">
      <c r="H105462" s="166"/>
    </row>
    <row r="105463" spans="8:8">
      <c r="H105463" s="166"/>
    </row>
    <row r="105464" spans="8:8">
      <c r="H105464" s="166"/>
    </row>
    <row r="105465" spans="8:8">
      <c r="H105465" s="166"/>
    </row>
    <row r="105466" spans="8:8">
      <c r="H105466" s="166"/>
    </row>
    <row r="105467" spans="8:8">
      <c r="H105467" s="166"/>
    </row>
    <row r="105468" spans="8:8">
      <c r="H105468" s="166"/>
    </row>
    <row r="105469" spans="8:8">
      <c r="H105469" s="166"/>
    </row>
    <row r="105470" spans="8:8">
      <c r="H105470" s="166"/>
    </row>
    <row r="105471" spans="8:8">
      <c r="H105471" s="166"/>
    </row>
    <row r="105472" spans="8:8">
      <c r="H105472" s="166"/>
    </row>
    <row r="105473" spans="8:8">
      <c r="H105473" s="166"/>
    </row>
    <row r="105474" spans="8:8">
      <c r="H105474" s="166"/>
    </row>
    <row r="105475" spans="8:8">
      <c r="H105475" s="166"/>
    </row>
    <row r="105476" spans="8:8">
      <c r="H105476" s="166"/>
    </row>
    <row r="105477" spans="8:8">
      <c r="H105477" s="166"/>
    </row>
    <row r="105478" spans="8:8">
      <c r="H105478" s="166"/>
    </row>
    <row r="105479" spans="8:8">
      <c r="H105479" s="166"/>
    </row>
    <row r="105480" spans="8:8">
      <c r="H105480" s="166"/>
    </row>
    <row r="105481" spans="8:8">
      <c r="H105481" s="166"/>
    </row>
    <row r="105482" spans="8:8">
      <c r="H105482" s="166"/>
    </row>
    <row r="105483" spans="8:8">
      <c r="H105483" s="166"/>
    </row>
    <row r="105484" spans="8:8">
      <c r="H105484" s="166"/>
    </row>
    <row r="105485" spans="8:8">
      <c r="H105485" s="166"/>
    </row>
    <row r="105486" spans="8:8">
      <c r="H105486" s="166"/>
    </row>
    <row r="105487" spans="8:8">
      <c r="H105487" s="166"/>
    </row>
    <row r="105488" spans="8:8">
      <c r="H105488" s="166"/>
    </row>
    <row r="105489" spans="8:8">
      <c r="H105489" s="166"/>
    </row>
    <row r="105490" spans="8:8">
      <c r="H105490" s="166"/>
    </row>
    <row r="105491" spans="8:8">
      <c r="H105491" s="166"/>
    </row>
    <row r="105492" spans="8:8">
      <c r="H105492" s="166"/>
    </row>
    <row r="105493" spans="8:8">
      <c r="H105493" s="166"/>
    </row>
    <row r="105494" spans="8:8">
      <c r="H105494" s="166"/>
    </row>
    <row r="105495" spans="8:8">
      <c r="H105495" s="166"/>
    </row>
    <row r="105496" spans="8:8">
      <c r="H105496" s="166"/>
    </row>
    <row r="105497" spans="8:8">
      <c r="H105497" s="166"/>
    </row>
    <row r="105498" spans="8:8">
      <c r="H105498" s="166"/>
    </row>
    <row r="105499" spans="8:8">
      <c r="H105499" s="166"/>
    </row>
    <row r="105500" spans="8:8">
      <c r="H105500" s="166"/>
    </row>
    <row r="105501" spans="8:8">
      <c r="H105501" s="166"/>
    </row>
    <row r="105502" spans="8:8">
      <c r="H105502" s="166"/>
    </row>
    <row r="105503" spans="8:8">
      <c r="H105503" s="166"/>
    </row>
    <row r="105504" spans="8:8">
      <c r="H105504" s="166"/>
    </row>
    <row r="105505" spans="8:8">
      <c r="H105505" s="166"/>
    </row>
    <row r="105506" spans="8:8">
      <c r="H105506" s="166"/>
    </row>
    <row r="105507" spans="8:8">
      <c r="H105507" s="166"/>
    </row>
    <row r="105508" spans="8:8">
      <c r="H105508" s="166"/>
    </row>
    <row r="105509" spans="8:8">
      <c r="H105509" s="166"/>
    </row>
    <row r="105510" spans="8:8">
      <c r="H105510" s="166"/>
    </row>
    <row r="105511" spans="8:8">
      <c r="H105511" s="166"/>
    </row>
    <row r="105512" spans="8:8">
      <c r="H105512" s="166"/>
    </row>
    <row r="105513" spans="8:8">
      <c r="H105513" s="166"/>
    </row>
    <row r="105514" spans="8:8">
      <c r="H105514" s="166"/>
    </row>
    <row r="105515" spans="8:8">
      <c r="H105515" s="166"/>
    </row>
    <row r="105516" spans="8:8">
      <c r="H105516" s="166"/>
    </row>
    <row r="105517" spans="8:8">
      <c r="H105517" s="166"/>
    </row>
    <row r="105518" spans="8:8">
      <c r="H105518" s="166"/>
    </row>
    <row r="105519" spans="8:8">
      <c r="H105519" s="166"/>
    </row>
    <row r="105520" spans="8:8">
      <c r="H105520" s="166"/>
    </row>
    <row r="105521" spans="8:8">
      <c r="H105521" s="166"/>
    </row>
    <row r="105522" spans="8:8">
      <c r="H105522" s="166"/>
    </row>
    <row r="105523" spans="8:8">
      <c r="H105523" s="166"/>
    </row>
    <row r="105524" spans="8:8">
      <c r="H105524" s="166"/>
    </row>
    <row r="105525" spans="8:8">
      <c r="H105525" s="166"/>
    </row>
    <row r="105526" spans="8:8">
      <c r="H105526" s="166"/>
    </row>
    <row r="105527" spans="8:8">
      <c r="H105527" s="166"/>
    </row>
    <row r="105528" spans="8:8">
      <c r="H105528" s="166"/>
    </row>
    <row r="105529" spans="8:8">
      <c r="H105529" s="166"/>
    </row>
    <row r="105530" spans="8:8">
      <c r="H105530" s="166"/>
    </row>
    <row r="105531" spans="8:8">
      <c r="H105531" s="166"/>
    </row>
    <row r="105532" spans="8:8">
      <c r="H105532" s="166"/>
    </row>
    <row r="105533" spans="8:8">
      <c r="H105533" s="166"/>
    </row>
    <row r="105534" spans="8:8">
      <c r="H105534" s="166"/>
    </row>
    <row r="105535" spans="8:8">
      <c r="H105535" s="166"/>
    </row>
    <row r="105536" spans="8:8">
      <c r="H105536" s="166"/>
    </row>
    <row r="105537" spans="8:8">
      <c r="H105537" s="166"/>
    </row>
    <row r="105538" spans="8:8">
      <c r="H105538" s="166"/>
    </row>
    <row r="105539" spans="8:8">
      <c r="H105539" s="166"/>
    </row>
    <row r="105540" spans="8:8">
      <c r="H105540" s="166"/>
    </row>
    <row r="105541" spans="8:8">
      <c r="H105541" s="166"/>
    </row>
    <row r="105542" spans="8:8">
      <c r="H105542" s="166"/>
    </row>
    <row r="105543" spans="8:8">
      <c r="H105543" s="166"/>
    </row>
    <row r="105544" spans="8:8">
      <c r="H105544" s="166"/>
    </row>
    <row r="105545" spans="8:8">
      <c r="H105545" s="166"/>
    </row>
    <row r="105546" spans="8:8">
      <c r="H105546" s="166"/>
    </row>
    <row r="105547" spans="8:8">
      <c r="H105547" s="166"/>
    </row>
    <row r="105548" spans="8:8">
      <c r="H105548" s="166"/>
    </row>
    <row r="105549" spans="8:8">
      <c r="H105549" s="166"/>
    </row>
    <row r="105550" spans="8:8">
      <c r="H105550" s="166"/>
    </row>
    <row r="105551" spans="8:8">
      <c r="H105551" s="166"/>
    </row>
    <row r="105552" spans="8:8">
      <c r="H105552" s="166"/>
    </row>
    <row r="105553" spans="8:8">
      <c r="H105553" s="166"/>
    </row>
    <row r="105554" spans="8:8">
      <c r="H105554" s="166"/>
    </row>
    <row r="105555" spans="8:8">
      <c r="H105555" s="166"/>
    </row>
    <row r="105556" spans="8:8">
      <c r="H105556" s="166"/>
    </row>
    <row r="105557" spans="8:8">
      <c r="H105557" s="166"/>
    </row>
    <row r="105558" spans="8:8">
      <c r="H105558" s="166"/>
    </row>
    <row r="105559" spans="8:8">
      <c r="H105559" s="166"/>
    </row>
    <row r="105560" spans="8:8">
      <c r="H105560" s="166"/>
    </row>
    <row r="105561" spans="8:8">
      <c r="H105561" s="166"/>
    </row>
    <row r="105562" spans="8:8">
      <c r="H105562" s="166"/>
    </row>
    <row r="105563" spans="8:8">
      <c r="H105563" s="166"/>
    </row>
    <row r="105564" spans="8:8">
      <c r="H105564" s="166"/>
    </row>
    <row r="105565" spans="8:8">
      <c r="H105565" s="166"/>
    </row>
    <row r="105566" spans="8:8">
      <c r="H105566" s="166"/>
    </row>
    <row r="105567" spans="8:8">
      <c r="H105567" s="166"/>
    </row>
    <row r="105568" spans="8:8">
      <c r="H105568" s="166"/>
    </row>
    <row r="105569" spans="8:8">
      <c r="H105569" s="166"/>
    </row>
    <row r="105570" spans="8:8">
      <c r="H105570" s="166"/>
    </row>
    <row r="105571" spans="8:8">
      <c r="H105571" s="166"/>
    </row>
    <row r="105572" spans="8:8">
      <c r="H105572" s="166"/>
    </row>
    <row r="105573" spans="8:8">
      <c r="H105573" s="166"/>
    </row>
    <row r="105574" spans="8:8">
      <c r="H105574" s="166"/>
    </row>
    <row r="105575" spans="8:8">
      <c r="H105575" s="166"/>
    </row>
    <row r="105576" spans="8:8">
      <c r="H105576" s="166"/>
    </row>
    <row r="105577" spans="8:8">
      <c r="H105577" s="166"/>
    </row>
    <row r="105578" spans="8:8">
      <c r="H105578" s="166"/>
    </row>
    <row r="105579" spans="8:8">
      <c r="H105579" s="166"/>
    </row>
    <row r="105580" spans="8:8">
      <c r="H105580" s="166"/>
    </row>
    <row r="105581" spans="8:8">
      <c r="H105581" s="166"/>
    </row>
    <row r="105582" spans="8:8">
      <c r="H105582" s="166"/>
    </row>
    <row r="105583" spans="8:8">
      <c r="H105583" s="166"/>
    </row>
    <row r="105584" spans="8:8">
      <c r="H105584" s="166"/>
    </row>
    <row r="105585" spans="8:8">
      <c r="H105585" s="166"/>
    </row>
    <row r="105586" spans="8:8">
      <c r="H105586" s="166"/>
    </row>
    <row r="105587" spans="8:8">
      <c r="H105587" s="166"/>
    </row>
    <row r="105588" spans="8:8">
      <c r="H105588" s="166"/>
    </row>
    <row r="105589" spans="8:8">
      <c r="H105589" s="166"/>
    </row>
    <row r="105590" spans="8:8">
      <c r="H105590" s="166"/>
    </row>
    <row r="105591" spans="8:8">
      <c r="H105591" s="166"/>
    </row>
    <row r="105592" spans="8:8">
      <c r="H105592" s="166"/>
    </row>
    <row r="105593" spans="8:8">
      <c r="H105593" s="166"/>
    </row>
    <row r="105594" spans="8:8">
      <c r="H105594" s="166"/>
    </row>
    <row r="105595" spans="8:8">
      <c r="H105595" s="166"/>
    </row>
    <row r="105596" spans="8:8">
      <c r="H105596" s="166"/>
    </row>
    <row r="105597" spans="8:8">
      <c r="H105597" s="166"/>
    </row>
    <row r="105598" spans="8:8">
      <c r="H105598" s="166"/>
    </row>
    <row r="105599" spans="8:8">
      <c r="H105599" s="166"/>
    </row>
    <row r="105600" spans="8:8">
      <c r="H105600" s="166"/>
    </row>
    <row r="105601" spans="8:8">
      <c r="H105601" s="166"/>
    </row>
    <row r="105602" spans="8:8">
      <c r="H105602" s="166"/>
    </row>
    <row r="105603" spans="8:8">
      <c r="H105603" s="166"/>
    </row>
    <row r="105604" spans="8:8">
      <c r="H105604" s="166"/>
    </row>
    <row r="105605" spans="8:8">
      <c r="H105605" s="166"/>
    </row>
    <row r="105606" spans="8:8">
      <c r="H105606" s="166"/>
    </row>
    <row r="105607" spans="8:8">
      <c r="H105607" s="166"/>
    </row>
    <row r="105608" spans="8:8">
      <c r="H105608" s="166"/>
    </row>
    <row r="105609" spans="8:8">
      <c r="H105609" s="166"/>
    </row>
    <row r="105610" spans="8:8">
      <c r="H105610" s="166"/>
    </row>
    <row r="105611" spans="8:8">
      <c r="H105611" s="166"/>
    </row>
    <row r="105612" spans="8:8">
      <c r="H105612" s="166"/>
    </row>
    <row r="105613" spans="8:8">
      <c r="H105613" s="166"/>
    </row>
    <row r="105614" spans="8:8">
      <c r="H105614" s="166"/>
    </row>
    <row r="105615" spans="8:8">
      <c r="H105615" s="166"/>
    </row>
    <row r="105616" spans="8:8">
      <c r="H105616" s="166"/>
    </row>
    <row r="105617" spans="8:8">
      <c r="H105617" s="166"/>
    </row>
    <row r="105618" spans="8:8">
      <c r="H105618" s="166"/>
    </row>
    <row r="105619" spans="8:8">
      <c r="H105619" s="166"/>
    </row>
    <row r="105620" spans="8:8">
      <c r="H105620" s="166"/>
    </row>
    <row r="105621" spans="8:8">
      <c r="H105621" s="166"/>
    </row>
    <row r="105622" spans="8:8">
      <c r="H105622" s="166"/>
    </row>
    <row r="105623" spans="8:8">
      <c r="H105623" s="166"/>
    </row>
    <row r="105624" spans="8:8">
      <c r="H105624" s="166"/>
    </row>
    <row r="105625" spans="8:8">
      <c r="H105625" s="166"/>
    </row>
    <row r="105626" spans="8:8">
      <c r="H105626" s="166"/>
    </row>
    <row r="105627" spans="8:8">
      <c r="H105627" s="166"/>
    </row>
    <row r="105628" spans="8:8">
      <c r="H105628" s="166"/>
    </row>
    <row r="105629" spans="8:8">
      <c r="H105629" s="166"/>
    </row>
    <row r="105630" spans="8:8">
      <c r="H105630" s="166"/>
    </row>
    <row r="105631" spans="8:8">
      <c r="H105631" s="166"/>
    </row>
    <row r="105632" spans="8:8">
      <c r="H105632" s="166"/>
    </row>
    <row r="105633" spans="8:8">
      <c r="H105633" s="166"/>
    </row>
    <row r="105634" spans="8:8">
      <c r="H105634" s="166"/>
    </row>
    <row r="105635" spans="8:8">
      <c r="H105635" s="166"/>
    </row>
    <row r="105636" spans="8:8">
      <c r="H105636" s="166"/>
    </row>
    <row r="105637" spans="8:8">
      <c r="H105637" s="166"/>
    </row>
    <row r="105638" spans="8:8">
      <c r="H105638" s="166"/>
    </row>
    <row r="105639" spans="8:8">
      <c r="H105639" s="166"/>
    </row>
    <row r="105640" spans="8:8">
      <c r="H105640" s="166"/>
    </row>
    <row r="105641" spans="8:8">
      <c r="H105641" s="166"/>
    </row>
    <row r="105642" spans="8:8">
      <c r="H105642" s="166"/>
    </row>
    <row r="105643" spans="8:8">
      <c r="H105643" s="166"/>
    </row>
    <row r="105644" spans="8:8">
      <c r="H105644" s="166"/>
    </row>
    <row r="105645" spans="8:8">
      <c r="H105645" s="166"/>
    </row>
    <row r="105646" spans="8:8">
      <c r="H105646" s="166"/>
    </row>
    <row r="105647" spans="8:8">
      <c r="H105647" s="166"/>
    </row>
    <row r="105648" spans="8:8">
      <c r="H105648" s="166"/>
    </row>
    <row r="105649" spans="8:8">
      <c r="H105649" s="166"/>
    </row>
    <row r="105650" spans="8:8">
      <c r="H105650" s="166"/>
    </row>
    <row r="105651" spans="8:8">
      <c r="H105651" s="166"/>
    </row>
    <row r="105652" spans="8:8">
      <c r="H105652" s="166"/>
    </row>
    <row r="105653" spans="8:8">
      <c r="H105653" s="166"/>
    </row>
    <row r="105654" spans="8:8">
      <c r="H105654" s="166"/>
    </row>
    <row r="105655" spans="8:8">
      <c r="H105655" s="166"/>
    </row>
    <row r="105656" spans="8:8">
      <c r="H105656" s="166"/>
    </row>
    <row r="105657" spans="8:8">
      <c r="H105657" s="166"/>
    </row>
    <row r="105658" spans="8:8">
      <c r="H105658" s="166"/>
    </row>
    <row r="105659" spans="8:8">
      <c r="H105659" s="166"/>
    </row>
    <row r="105660" spans="8:8">
      <c r="H105660" s="166"/>
    </row>
    <row r="105661" spans="8:8">
      <c r="H105661" s="166"/>
    </row>
    <row r="105662" spans="8:8">
      <c r="H105662" s="166"/>
    </row>
    <row r="105663" spans="8:8">
      <c r="H105663" s="166"/>
    </row>
    <row r="105664" spans="8:8">
      <c r="H105664" s="166"/>
    </row>
    <row r="105665" spans="8:8">
      <c r="H105665" s="166"/>
    </row>
    <row r="105666" spans="8:8">
      <c r="H105666" s="166"/>
    </row>
    <row r="105667" spans="8:8">
      <c r="H105667" s="166"/>
    </row>
    <row r="105668" spans="8:8">
      <c r="H105668" s="166"/>
    </row>
    <row r="105669" spans="8:8">
      <c r="H105669" s="166"/>
    </row>
    <row r="105670" spans="8:8">
      <c r="H105670" s="166"/>
    </row>
    <row r="105671" spans="8:8">
      <c r="H105671" s="166"/>
    </row>
    <row r="105672" spans="8:8">
      <c r="H105672" s="166"/>
    </row>
    <row r="105673" spans="8:8">
      <c r="H105673" s="166"/>
    </row>
    <row r="105674" spans="8:8">
      <c r="H105674" s="166"/>
    </row>
    <row r="105675" spans="8:8">
      <c r="H105675" s="166"/>
    </row>
    <row r="105676" spans="8:8">
      <c r="H105676" s="166"/>
    </row>
    <row r="105677" spans="8:8">
      <c r="H105677" s="166"/>
    </row>
    <row r="105678" spans="8:8">
      <c r="H105678" s="166"/>
    </row>
    <row r="105679" spans="8:8">
      <c r="H105679" s="166"/>
    </row>
    <row r="105680" spans="8:8">
      <c r="H105680" s="166"/>
    </row>
    <row r="105681" spans="8:8">
      <c r="H105681" s="166"/>
    </row>
    <row r="105682" spans="8:8">
      <c r="H105682" s="166"/>
    </row>
    <row r="105683" spans="8:8">
      <c r="H105683" s="166"/>
    </row>
    <row r="105684" spans="8:8">
      <c r="H105684" s="166"/>
    </row>
    <row r="105685" spans="8:8">
      <c r="H105685" s="166"/>
    </row>
    <row r="105686" spans="8:8">
      <c r="H105686" s="166"/>
    </row>
    <row r="105687" spans="8:8">
      <c r="H105687" s="166"/>
    </row>
    <row r="105688" spans="8:8">
      <c r="H105688" s="166"/>
    </row>
    <row r="105689" spans="8:8">
      <c r="H105689" s="166"/>
    </row>
    <row r="105690" spans="8:8">
      <c r="H105690" s="166"/>
    </row>
    <row r="105691" spans="8:8">
      <c r="H105691" s="166"/>
    </row>
    <row r="105692" spans="8:8">
      <c r="H105692" s="166"/>
    </row>
    <row r="105693" spans="8:8">
      <c r="H105693" s="166"/>
    </row>
    <row r="105694" spans="8:8">
      <c r="H105694" s="166"/>
    </row>
    <row r="105695" spans="8:8">
      <c r="H105695" s="166"/>
    </row>
    <row r="105696" spans="8:8">
      <c r="H105696" s="166"/>
    </row>
    <row r="105697" spans="8:8">
      <c r="H105697" s="166"/>
    </row>
    <row r="105698" spans="8:8">
      <c r="H105698" s="166"/>
    </row>
    <row r="105699" spans="8:8">
      <c r="H105699" s="166"/>
    </row>
    <row r="105700" spans="8:8">
      <c r="H105700" s="166"/>
    </row>
    <row r="105701" spans="8:8">
      <c r="H105701" s="166"/>
    </row>
    <row r="105702" spans="8:8">
      <c r="H105702" s="166"/>
    </row>
    <row r="105703" spans="8:8">
      <c r="H105703" s="166"/>
    </row>
    <row r="105704" spans="8:8">
      <c r="H105704" s="166"/>
    </row>
    <row r="105705" spans="8:8">
      <c r="H105705" s="166"/>
    </row>
    <row r="105706" spans="8:8">
      <c r="H105706" s="166"/>
    </row>
    <row r="105707" spans="8:8">
      <c r="H105707" s="166"/>
    </row>
    <row r="105708" spans="8:8">
      <c r="H105708" s="166"/>
    </row>
    <row r="105709" spans="8:8">
      <c r="H105709" s="166"/>
    </row>
    <row r="105710" spans="8:8">
      <c r="H105710" s="166"/>
    </row>
    <row r="105711" spans="8:8">
      <c r="H105711" s="166"/>
    </row>
    <row r="105712" spans="8:8">
      <c r="H105712" s="166"/>
    </row>
    <row r="105713" spans="8:8">
      <c r="H105713" s="166"/>
    </row>
    <row r="105714" spans="8:8">
      <c r="H105714" s="166"/>
    </row>
    <row r="105715" spans="8:8">
      <c r="H105715" s="166"/>
    </row>
    <row r="105716" spans="8:8">
      <c r="H105716" s="166"/>
    </row>
    <row r="105717" spans="8:8">
      <c r="H105717" s="166"/>
    </row>
    <row r="105718" spans="8:8">
      <c r="H105718" s="166"/>
    </row>
    <row r="105719" spans="8:8">
      <c r="H105719" s="166"/>
    </row>
    <row r="105720" spans="8:8">
      <c r="H105720" s="166"/>
    </row>
    <row r="105721" spans="8:8">
      <c r="H105721" s="166"/>
    </row>
    <row r="105722" spans="8:8">
      <c r="H105722" s="166"/>
    </row>
    <row r="105723" spans="8:8">
      <c r="H105723" s="166"/>
    </row>
    <row r="105724" spans="8:8">
      <c r="H105724" s="166"/>
    </row>
    <row r="105725" spans="8:8">
      <c r="H105725" s="166"/>
    </row>
    <row r="105726" spans="8:8">
      <c r="H105726" s="166"/>
    </row>
    <row r="105727" spans="8:8">
      <c r="H105727" s="166"/>
    </row>
    <row r="105728" spans="8:8">
      <c r="H105728" s="166"/>
    </row>
    <row r="105729" spans="8:8">
      <c r="H105729" s="166"/>
    </row>
    <row r="105730" spans="8:8">
      <c r="H105730" s="166"/>
    </row>
    <row r="105731" spans="8:8">
      <c r="H105731" s="166"/>
    </row>
    <row r="105732" spans="8:8">
      <c r="H105732" s="166"/>
    </row>
    <row r="105733" spans="8:8">
      <c r="H105733" s="166"/>
    </row>
    <row r="105734" spans="8:8">
      <c r="H105734" s="166"/>
    </row>
    <row r="105735" spans="8:8">
      <c r="H105735" s="166"/>
    </row>
    <row r="105736" spans="8:8">
      <c r="H105736" s="166"/>
    </row>
    <row r="105737" spans="8:8">
      <c r="H105737" s="166"/>
    </row>
    <row r="105738" spans="8:8">
      <c r="H105738" s="166"/>
    </row>
    <row r="105739" spans="8:8">
      <c r="H105739" s="166"/>
    </row>
    <row r="105740" spans="8:8">
      <c r="H105740" s="166"/>
    </row>
    <row r="105741" spans="8:8">
      <c r="H105741" s="166"/>
    </row>
    <row r="105742" spans="8:8">
      <c r="H105742" s="166"/>
    </row>
    <row r="105743" spans="8:8">
      <c r="H105743" s="166"/>
    </row>
    <row r="105744" spans="8:8">
      <c r="H105744" s="166"/>
    </row>
    <row r="105745" spans="8:8">
      <c r="H105745" s="166"/>
    </row>
    <row r="105746" spans="8:8">
      <c r="H105746" s="166"/>
    </row>
    <row r="105747" spans="8:8">
      <c r="H105747" s="166"/>
    </row>
    <row r="105748" spans="8:8">
      <c r="H105748" s="166"/>
    </row>
    <row r="105749" spans="8:8">
      <c r="H105749" s="166"/>
    </row>
    <row r="105750" spans="8:8">
      <c r="H105750" s="166"/>
    </row>
    <row r="105751" spans="8:8">
      <c r="H105751" s="166"/>
    </row>
    <row r="105752" spans="8:8">
      <c r="H105752" s="166"/>
    </row>
    <row r="105753" spans="8:8">
      <c r="H105753" s="166"/>
    </row>
    <row r="105754" spans="8:8">
      <c r="H105754" s="166"/>
    </row>
    <row r="105755" spans="8:8">
      <c r="H105755" s="166"/>
    </row>
    <row r="105756" spans="8:8">
      <c r="H105756" s="166"/>
    </row>
    <row r="105757" spans="8:8">
      <c r="H105757" s="166"/>
    </row>
    <row r="105758" spans="8:8">
      <c r="H105758" s="166"/>
    </row>
    <row r="105759" spans="8:8">
      <c r="H105759" s="166"/>
    </row>
    <row r="105760" spans="8:8">
      <c r="H105760" s="166"/>
    </row>
    <row r="105761" spans="8:8">
      <c r="H105761" s="166"/>
    </row>
    <row r="105762" spans="8:8">
      <c r="H105762" s="166"/>
    </row>
    <row r="105763" spans="8:8">
      <c r="H105763" s="166"/>
    </row>
    <row r="105764" spans="8:8">
      <c r="H105764" s="166"/>
    </row>
    <row r="105765" spans="8:8">
      <c r="H105765" s="166"/>
    </row>
    <row r="105766" spans="8:8">
      <c r="H105766" s="166"/>
    </row>
    <row r="105767" spans="8:8">
      <c r="H105767" s="166"/>
    </row>
    <row r="105768" spans="8:8">
      <c r="H105768" s="166"/>
    </row>
    <row r="105769" spans="8:8">
      <c r="H105769" s="166"/>
    </row>
    <row r="105770" spans="8:8">
      <c r="H105770" s="166"/>
    </row>
    <row r="105771" spans="8:8">
      <c r="H105771" s="166"/>
    </row>
    <row r="105772" spans="8:8">
      <c r="H105772" s="166"/>
    </row>
    <row r="105773" spans="8:8">
      <c r="H105773" s="166"/>
    </row>
    <row r="105774" spans="8:8">
      <c r="H105774" s="166"/>
    </row>
    <row r="105775" spans="8:8">
      <c r="H105775" s="166"/>
    </row>
    <row r="105776" spans="8:8">
      <c r="H105776" s="166"/>
    </row>
    <row r="105777" spans="8:8">
      <c r="H105777" s="166"/>
    </row>
    <row r="105778" spans="8:8">
      <c r="H105778" s="166"/>
    </row>
    <row r="105779" spans="8:8">
      <c r="H105779" s="166"/>
    </row>
    <row r="105780" spans="8:8">
      <c r="H105780" s="166"/>
    </row>
    <row r="105781" spans="8:8">
      <c r="H105781" s="166"/>
    </row>
    <row r="105782" spans="8:8">
      <c r="H105782" s="166"/>
    </row>
    <row r="105783" spans="8:8">
      <c r="H105783" s="166"/>
    </row>
    <row r="105784" spans="8:8">
      <c r="H105784" s="166"/>
    </row>
    <row r="105785" spans="8:8">
      <c r="H105785" s="166"/>
    </row>
    <row r="105786" spans="8:8">
      <c r="H105786" s="166"/>
    </row>
    <row r="105787" spans="8:8">
      <c r="H105787" s="166"/>
    </row>
    <row r="105788" spans="8:8">
      <c r="H105788" s="166"/>
    </row>
    <row r="105789" spans="8:8">
      <c r="H105789" s="166"/>
    </row>
    <row r="105790" spans="8:8">
      <c r="H105790" s="166"/>
    </row>
    <row r="105791" spans="8:8">
      <c r="H105791" s="166"/>
    </row>
    <row r="105792" spans="8:8">
      <c r="H105792" s="166"/>
    </row>
    <row r="105793" spans="8:8">
      <c r="H105793" s="166"/>
    </row>
    <row r="105794" spans="8:8">
      <c r="H105794" s="166"/>
    </row>
    <row r="105795" spans="8:8">
      <c r="H105795" s="166"/>
    </row>
    <row r="105796" spans="8:8">
      <c r="H105796" s="166"/>
    </row>
    <row r="105797" spans="8:8">
      <c r="H105797" s="166"/>
    </row>
    <row r="105798" spans="8:8">
      <c r="H105798" s="166"/>
    </row>
    <row r="105799" spans="8:8">
      <c r="H105799" s="166"/>
    </row>
    <row r="105800" spans="8:8">
      <c r="H105800" s="166"/>
    </row>
    <row r="105801" spans="8:8">
      <c r="H105801" s="166"/>
    </row>
    <row r="105802" spans="8:8">
      <c r="H105802" s="166"/>
    </row>
    <row r="105803" spans="8:8">
      <c r="H105803" s="166"/>
    </row>
    <row r="105804" spans="8:8">
      <c r="H105804" s="166"/>
    </row>
    <row r="105805" spans="8:8">
      <c r="H105805" s="166"/>
    </row>
    <row r="105806" spans="8:8">
      <c r="H105806" s="166"/>
    </row>
    <row r="105807" spans="8:8">
      <c r="H105807" s="166"/>
    </row>
    <row r="105808" spans="8:8">
      <c r="H105808" s="166"/>
    </row>
    <row r="105809" spans="8:8">
      <c r="H105809" s="166"/>
    </row>
    <row r="105810" spans="8:8">
      <c r="H105810" s="166"/>
    </row>
    <row r="105811" spans="8:8">
      <c r="H105811" s="166"/>
    </row>
    <row r="105812" spans="8:8">
      <c r="H105812" s="166"/>
    </row>
    <row r="105813" spans="8:8">
      <c r="H105813" s="166"/>
    </row>
    <row r="105814" spans="8:8">
      <c r="H105814" s="166"/>
    </row>
    <row r="105815" spans="8:8">
      <c r="H105815" s="166"/>
    </row>
    <row r="105816" spans="8:8">
      <c r="H105816" s="166"/>
    </row>
    <row r="105817" spans="8:8">
      <c r="H105817" s="166"/>
    </row>
    <row r="105818" spans="8:8">
      <c r="H105818" s="166"/>
    </row>
    <row r="105819" spans="8:8">
      <c r="H105819" s="166"/>
    </row>
    <row r="105820" spans="8:8">
      <c r="H105820" s="166"/>
    </row>
    <row r="105821" spans="8:8">
      <c r="H105821" s="166"/>
    </row>
    <row r="105822" spans="8:8">
      <c r="H105822" s="166"/>
    </row>
    <row r="105823" spans="8:8">
      <c r="H105823" s="166"/>
    </row>
    <row r="105824" spans="8:8">
      <c r="H105824" s="166"/>
    </row>
    <row r="105825" spans="8:8">
      <c r="H105825" s="166"/>
    </row>
    <row r="105826" spans="8:8">
      <c r="H105826" s="166"/>
    </row>
    <row r="105827" spans="8:8">
      <c r="H105827" s="166"/>
    </row>
    <row r="105828" spans="8:8">
      <c r="H105828" s="166"/>
    </row>
    <row r="105829" spans="8:8">
      <c r="H105829" s="166"/>
    </row>
    <row r="105830" spans="8:8">
      <c r="H105830" s="166"/>
    </row>
    <row r="105831" spans="8:8">
      <c r="H105831" s="166"/>
    </row>
    <row r="105832" spans="8:8">
      <c r="H105832" s="166"/>
    </row>
    <row r="105833" spans="8:8">
      <c r="H105833" s="166"/>
    </row>
    <row r="105834" spans="8:8">
      <c r="H105834" s="166"/>
    </row>
    <row r="105835" spans="8:8">
      <c r="H105835" s="166"/>
    </row>
    <row r="105836" spans="8:8">
      <c r="H105836" s="166"/>
    </row>
    <row r="105837" spans="8:8">
      <c r="H105837" s="166"/>
    </row>
    <row r="105838" spans="8:8">
      <c r="H105838" s="166"/>
    </row>
    <row r="105839" spans="8:8">
      <c r="H105839" s="166"/>
    </row>
    <row r="105840" spans="8:8">
      <c r="H105840" s="166"/>
    </row>
    <row r="105841" spans="8:8">
      <c r="H105841" s="166"/>
    </row>
    <row r="105842" spans="8:8">
      <c r="H105842" s="166"/>
    </row>
    <row r="105843" spans="8:8">
      <c r="H105843" s="166"/>
    </row>
    <row r="105844" spans="8:8">
      <c r="H105844" s="166"/>
    </row>
    <row r="105845" spans="8:8">
      <c r="H105845" s="166"/>
    </row>
    <row r="105846" spans="8:8">
      <c r="H105846" s="166"/>
    </row>
    <row r="105847" spans="8:8">
      <c r="H105847" s="166"/>
    </row>
    <row r="105848" spans="8:8">
      <c r="H105848" s="166"/>
    </row>
    <row r="105849" spans="8:8">
      <c r="H105849" s="166"/>
    </row>
    <row r="105850" spans="8:8">
      <c r="H105850" s="166"/>
    </row>
    <row r="105851" spans="8:8">
      <c r="H105851" s="166"/>
    </row>
    <row r="105852" spans="8:8">
      <c r="H105852" s="166"/>
    </row>
    <row r="105853" spans="8:8">
      <c r="H105853" s="166"/>
    </row>
    <row r="105854" spans="8:8">
      <c r="H105854" s="166"/>
    </row>
    <row r="105855" spans="8:8">
      <c r="H105855" s="166"/>
    </row>
    <row r="105856" spans="8:8">
      <c r="H105856" s="166"/>
    </row>
    <row r="105857" spans="8:8">
      <c r="H105857" s="166"/>
    </row>
    <row r="105858" spans="8:8">
      <c r="H105858" s="166"/>
    </row>
    <row r="105859" spans="8:8">
      <c r="H105859" s="166"/>
    </row>
    <row r="105860" spans="8:8">
      <c r="H105860" s="166"/>
    </row>
    <row r="105861" spans="8:8">
      <c r="H105861" s="166"/>
    </row>
    <row r="105862" spans="8:8">
      <c r="H105862" s="166"/>
    </row>
    <row r="105863" spans="8:8">
      <c r="H105863" s="166"/>
    </row>
    <row r="105864" spans="8:8">
      <c r="H105864" s="166"/>
    </row>
    <row r="105865" spans="8:8">
      <c r="H105865" s="166"/>
    </row>
    <row r="105866" spans="8:8">
      <c r="H105866" s="166"/>
    </row>
    <row r="105867" spans="8:8">
      <c r="H105867" s="166"/>
    </row>
    <row r="105868" spans="8:8">
      <c r="H105868" s="166"/>
    </row>
    <row r="105869" spans="8:8">
      <c r="H105869" s="166"/>
    </row>
    <row r="105870" spans="8:8">
      <c r="H105870" s="166"/>
    </row>
    <row r="105871" spans="8:8">
      <c r="H105871" s="166"/>
    </row>
    <row r="105872" spans="8:8">
      <c r="H105872" s="166"/>
    </row>
    <row r="105873" spans="8:8">
      <c r="H105873" s="166"/>
    </row>
    <row r="105874" spans="8:8">
      <c r="H105874" s="166"/>
    </row>
    <row r="105875" spans="8:8">
      <c r="H105875" s="166"/>
    </row>
    <row r="105876" spans="8:8">
      <c r="H105876" s="166"/>
    </row>
    <row r="105877" spans="8:8">
      <c r="H105877" s="166"/>
    </row>
    <row r="105878" spans="8:8">
      <c r="H105878" s="166"/>
    </row>
    <row r="105879" spans="8:8">
      <c r="H105879" s="166"/>
    </row>
    <row r="105880" spans="8:8">
      <c r="H105880" s="166"/>
    </row>
    <row r="105881" spans="8:8">
      <c r="H105881" s="166"/>
    </row>
    <row r="105882" spans="8:8">
      <c r="H105882" s="166"/>
    </row>
    <row r="105883" spans="8:8">
      <c r="H105883" s="166"/>
    </row>
    <row r="105884" spans="8:8">
      <c r="H105884" s="166"/>
    </row>
    <row r="105885" spans="8:8">
      <c r="H105885" s="166"/>
    </row>
    <row r="105886" spans="8:8">
      <c r="H105886" s="166"/>
    </row>
    <row r="105887" spans="8:8">
      <c r="H105887" s="166"/>
    </row>
    <row r="105888" spans="8:8">
      <c r="H105888" s="166"/>
    </row>
    <row r="105889" spans="8:8">
      <c r="H105889" s="166"/>
    </row>
    <row r="105890" spans="8:8">
      <c r="H105890" s="166"/>
    </row>
    <row r="105891" spans="8:8">
      <c r="H105891" s="166"/>
    </row>
    <row r="105892" spans="8:8">
      <c r="H105892" s="166"/>
    </row>
    <row r="105893" spans="8:8">
      <c r="H105893" s="166"/>
    </row>
    <row r="105894" spans="8:8">
      <c r="H105894" s="166"/>
    </row>
    <row r="105895" spans="8:8">
      <c r="H105895" s="166"/>
    </row>
    <row r="105896" spans="8:8">
      <c r="H105896" s="166"/>
    </row>
    <row r="105897" spans="8:8">
      <c r="H105897" s="166"/>
    </row>
    <row r="105898" spans="8:8">
      <c r="H105898" s="166"/>
    </row>
    <row r="105899" spans="8:8">
      <c r="H105899" s="166"/>
    </row>
    <row r="105900" spans="8:8">
      <c r="H105900" s="166"/>
    </row>
    <row r="105901" spans="8:8">
      <c r="H105901" s="166"/>
    </row>
    <row r="105902" spans="8:8">
      <c r="H105902" s="166"/>
    </row>
    <row r="105903" spans="8:8">
      <c r="H105903" s="166"/>
    </row>
    <row r="105904" spans="8:8">
      <c r="H105904" s="166"/>
    </row>
    <row r="105905" spans="8:8">
      <c r="H105905" s="166"/>
    </row>
    <row r="105906" spans="8:8">
      <c r="H105906" s="166"/>
    </row>
    <row r="105907" spans="8:8">
      <c r="H105907" s="166"/>
    </row>
    <row r="105908" spans="8:8">
      <c r="H105908" s="166"/>
    </row>
    <row r="105909" spans="8:8">
      <c r="H105909" s="166"/>
    </row>
    <row r="105910" spans="8:8">
      <c r="H105910" s="166"/>
    </row>
    <row r="105911" spans="8:8">
      <c r="H105911" s="166"/>
    </row>
    <row r="105912" spans="8:8">
      <c r="H105912" s="166"/>
    </row>
    <row r="105913" spans="8:8">
      <c r="H105913" s="166"/>
    </row>
    <row r="105914" spans="8:8">
      <c r="H105914" s="166"/>
    </row>
    <row r="105915" spans="8:8">
      <c r="H105915" s="166"/>
    </row>
    <row r="105916" spans="8:8">
      <c r="H105916" s="166"/>
    </row>
    <row r="105917" spans="8:8">
      <c r="H105917" s="166"/>
    </row>
    <row r="105918" spans="8:8">
      <c r="H105918" s="166"/>
    </row>
    <row r="105919" spans="8:8">
      <c r="H105919" s="166"/>
    </row>
    <row r="105920" spans="8:8">
      <c r="H105920" s="166"/>
    </row>
    <row r="105921" spans="8:8">
      <c r="H105921" s="166"/>
    </row>
    <row r="105922" spans="8:8">
      <c r="H105922" s="166"/>
    </row>
    <row r="105923" spans="8:8">
      <c r="H105923" s="166"/>
    </row>
    <row r="105924" spans="8:8">
      <c r="H105924" s="166"/>
    </row>
    <row r="105925" spans="8:8">
      <c r="H105925" s="166"/>
    </row>
    <row r="105926" spans="8:8">
      <c r="H105926" s="166"/>
    </row>
    <row r="105927" spans="8:8">
      <c r="H105927" s="166"/>
    </row>
    <row r="105928" spans="8:8">
      <c r="H105928" s="166"/>
    </row>
    <row r="105929" spans="8:8">
      <c r="H105929" s="166"/>
    </row>
    <row r="105930" spans="8:8">
      <c r="H105930" s="166"/>
    </row>
    <row r="105931" spans="8:8">
      <c r="H105931" s="166"/>
    </row>
    <row r="105932" spans="8:8">
      <c r="H105932" s="166"/>
    </row>
    <row r="105933" spans="8:8">
      <c r="H105933" s="166"/>
    </row>
    <row r="105934" spans="8:8">
      <c r="H105934" s="166"/>
    </row>
    <row r="105935" spans="8:8">
      <c r="H105935" s="166"/>
    </row>
    <row r="105936" spans="8:8">
      <c r="H105936" s="166"/>
    </row>
    <row r="105937" spans="8:8">
      <c r="H105937" s="166"/>
    </row>
    <row r="105938" spans="8:8">
      <c r="H105938" s="166"/>
    </row>
    <row r="105939" spans="8:8">
      <c r="H105939" s="166"/>
    </row>
    <row r="105940" spans="8:8">
      <c r="H105940" s="166"/>
    </row>
    <row r="105941" spans="8:8">
      <c r="H105941" s="166"/>
    </row>
    <row r="105942" spans="8:8">
      <c r="H105942" s="166"/>
    </row>
    <row r="105943" spans="8:8">
      <c r="H105943" s="166"/>
    </row>
    <row r="105944" spans="8:8">
      <c r="H105944" s="166"/>
    </row>
    <row r="105945" spans="8:8">
      <c r="H105945" s="166"/>
    </row>
    <row r="105946" spans="8:8">
      <c r="H105946" s="166"/>
    </row>
    <row r="105947" spans="8:8">
      <c r="H105947" s="166"/>
    </row>
    <row r="105948" spans="8:8">
      <c r="H105948" s="166"/>
    </row>
    <row r="105949" spans="8:8">
      <c r="H105949" s="166"/>
    </row>
    <row r="105950" spans="8:8">
      <c r="H105950" s="166"/>
    </row>
    <row r="105951" spans="8:8">
      <c r="H105951" s="166"/>
    </row>
    <row r="105952" spans="8:8">
      <c r="H105952" s="166"/>
    </row>
    <row r="105953" spans="8:8">
      <c r="H105953" s="166"/>
    </row>
    <row r="105954" spans="8:8">
      <c r="H105954" s="166"/>
    </row>
    <row r="105955" spans="8:8">
      <c r="H105955" s="166"/>
    </row>
    <row r="105956" spans="8:8">
      <c r="H105956" s="166"/>
    </row>
    <row r="105957" spans="8:8">
      <c r="H105957" s="166"/>
    </row>
    <row r="105958" spans="8:8">
      <c r="H105958" s="166"/>
    </row>
    <row r="105959" spans="8:8">
      <c r="H105959" s="166"/>
    </row>
    <row r="105960" spans="8:8">
      <c r="H105960" s="166"/>
    </row>
    <row r="105961" spans="8:8">
      <c r="H105961" s="166"/>
    </row>
    <row r="105962" spans="8:8">
      <c r="H105962" s="166"/>
    </row>
    <row r="105963" spans="8:8">
      <c r="H105963" s="166"/>
    </row>
    <row r="105964" spans="8:8">
      <c r="H105964" s="166"/>
    </row>
    <row r="105965" spans="8:8">
      <c r="H105965" s="166"/>
    </row>
    <row r="105966" spans="8:8">
      <c r="H105966" s="166"/>
    </row>
    <row r="105967" spans="8:8">
      <c r="H105967" s="166"/>
    </row>
    <row r="105968" spans="8:8">
      <c r="H105968" s="166"/>
    </row>
    <row r="105969" spans="8:8">
      <c r="H105969" s="166"/>
    </row>
    <row r="105970" spans="8:8">
      <c r="H105970" s="166"/>
    </row>
    <row r="105971" spans="8:8">
      <c r="H105971" s="166"/>
    </row>
    <row r="105972" spans="8:8">
      <c r="H105972" s="166"/>
    </row>
    <row r="105973" spans="8:8">
      <c r="H105973" s="166"/>
    </row>
    <row r="105974" spans="8:8">
      <c r="H105974" s="166"/>
    </row>
    <row r="105975" spans="8:8">
      <c r="H105975" s="166"/>
    </row>
    <row r="105976" spans="8:8">
      <c r="H105976" s="166"/>
    </row>
    <row r="105977" spans="8:8">
      <c r="H105977" s="166"/>
    </row>
    <row r="105978" spans="8:8">
      <c r="H105978" s="166"/>
    </row>
    <row r="105979" spans="8:8">
      <c r="H105979" s="166"/>
    </row>
    <row r="105980" spans="8:8">
      <c r="H105980" s="166"/>
    </row>
    <row r="105981" spans="8:8">
      <c r="H105981" s="166"/>
    </row>
    <row r="105982" spans="8:8">
      <c r="H105982" s="166"/>
    </row>
    <row r="105983" spans="8:8">
      <c r="H105983" s="166"/>
    </row>
    <row r="105984" spans="8:8">
      <c r="H105984" s="166"/>
    </row>
    <row r="105985" spans="8:8">
      <c r="H105985" s="166"/>
    </row>
    <row r="105986" spans="8:8">
      <c r="H105986" s="166"/>
    </row>
    <row r="105987" spans="8:8">
      <c r="H105987" s="166"/>
    </row>
    <row r="105988" spans="8:8">
      <c r="H105988" s="166"/>
    </row>
    <row r="105989" spans="8:8">
      <c r="H105989" s="166"/>
    </row>
    <row r="105990" spans="8:8">
      <c r="H105990" s="166"/>
    </row>
    <row r="105991" spans="8:8">
      <c r="H105991" s="166"/>
    </row>
    <row r="105992" spans="8:8">
      <c r="H105992" s="166"/>
    </row>
    <row r="105993" spans="8:8">
      <c r="H105993" s="166"/>
    </row>
    <row r="105994" spans="8:8">
      <c r="H105994" s="166"/>
    </row>
    <row r="105995" spans="8:8">
      <c r="H105995" s="166"/>
    </row>
    <row r="105996" spans="8:8">
      <c r="H105996" s="166"/>
    </row>
    <row r="105997" spans="8:8">
      <c r="H105997" s="166"/>
    </row>
    <row r="105998" spans="8:8">
      <c r="H105998" s="166"/>
    </row>
    <row r="105999" spans="8:8">
      <c r="H105999" s="166"/>
    </row>
    <row r="106000" spans="8:8">
      <c r="H106000" s="166"/>
    </row>
    <row r="106001" spans="8:8">
      <c r="H106001" s="166"/>
    </row>
    <row r="106002" spans="8:8">
      <c r="H106002" s="166"/>
    </row>
    <row r="106003" spans="8:8">
      <c r="H106003" s="166"/>
    </row>
    <row r="106004" spans="8:8">
      <c r="H106004" s="166"/>
    </row>
    <row r="106005" spans="8:8">
      <c r="H106005" s="166"/>
    </row>
    <row r="106006" spans="8:8">
      <c r="H106006" s="166"/>
    </row>
    <row r="106007" spans="8:8">
      <c r="H106007" s="166"/>
    </row>
    <row r="106008" spans="8:8">
      <c r="H106008" s="166"/>
    </row>
    <row r="106009" spans="8:8">
      <c r="H106009" s="166"/>
    </row>
    <row r="106010" spans="8:8">
      <c r="H106010" s="166"/>
    </row>
    <row r="106011" spans="8:8">
      <c r="H106011" s="166"/>
    </row>
    <row r="106012" spans="8:8">
      <c r="H106012" s="166"/>
    </row>
    <row r="106013" spans="8:8">
      <c r="H106013" s="166"/>
    </row>
    <row r="106014" spans="8:8">
      <c r="H106014" s="166"/>
    </row>
    <row r="106015" spans="8:8">
      <c r="H106015" s="166"/>
    </row>
    <row r="106016" spans="8:8">
      <c r="H106016" s="166"/>
    </row>
    <row r="106017" spans="8:8">
      <c r="H106017" s="166"/>
    </row>
    <row r="106018" spans="8:8">
      <c r="H106018" s="166"/>
    </row>
    <row r="106019" spans="8:8">
      <c r="H106019" s="166"/>
    </row>
    <row r="106020" spans="8:8">
      <c r="H106020" s="166"/>
    </row>
    <row r="106021" spans="8:8">
      <c r="H106021" s="166"/>
    </row>
    <row r="106022" spans="8:8">
      <c r="H106022" s="166"/>
    </row>
    <row r="106023" spans="8:8">
      <c r="H106023" s="166"/>
    </row>
    <row r="106024" spans="8:8">
      <c r="H106024" s="166"/>
    </row>
    <row r="106025" spans="8:8">
      <c r="H106025" s="166"/>
    </row>
    <row r="106026" spans="8:8">
      <c r="H106026" s="166"/>
    </row>
    <row r="106027" spans="8:8">
      <c r="H106027" s="166"/>
    </row>
    <row r="106028" spans="8:8">
      <c r="H106028" s="166"/>
    </row>
    <row r="106029" spans="8:8">
      <c r="H106029" s="166"/>
    </row>
    <row r="106030" spans="8:8">
      <c r="H106030" s="166"/>
    </row>
    <row r="106031" spans="8:8">
      <c r="H106031" s="166"/>
    </row>
    <row r="106032" spans="8:8">
      <c r="H106032" s="166"/>
    </row>
    <row r="106033" spans="8:8">
      <c r="H106033" s="166"/>
    </row>
    <row r="106034" spans="8:8">
      <c r="H106034" s="166"/>
    </row>
    <row r="106035" spans="8:8">
      <c r="H106035" s="166"/>
    </row>
    <row r="106036" spans="8:8">
      <c r="H106036" s="166"/>
    </row>
    <row r="106037" spans="8:8">
      <c r="H106037" s="166"/>
    </row>
    <row r="106038" spans="8:8">
      <c r="H106038" s="166"/>
    </row>
    <row r="106039" spans="8:8">
      <c r="H106039" s="166"/>
    </row>
    <row r="106040" spans="8:8">
      <c r="H106040" s="166"/>
    </row>
    <row r="106041" spans="8:8">
      <c r="H106041" s="166"/>
    </row>
    <row r="106042" spans="8:8">
      <c r="H106042" s="166"/>
    </row>
    <row r="106043" spans="8:8">
      <c r="H106043" s="166"/>
    </row>
    <row r="106044" spans="8:8">
      <c r="H106044" s="166"/>
    </row>
    <row r="106045" spans="8:8">
      <c r="H106045" s="166"/>
    </row>
    <row r="106046" spans="8:8">
      <c r="H106046" s="166"/>
    </row>
    <row r="106047" spans="8:8">
      <c r="H106047" s="166"/>
    </row>
    <row r="106048" spans="8:8">
      <c r="H106048" s="166"/>
    </row>
    <row r="106049" spans="8:8">
      <c r="H106049" s="166"/>
    </row>
    <row r="106050" spans="8:8">
      <c r="H106050" s="166"/>
    </row>
    <row r="106051" spans="8:8">
      <c r="H106051" s="166"/>
    </row>
    <row r="106052" spans="8:8">
      <c r="H106052" s="166"/>
    </row>
    <row r="106053" spans="8:8">
      <c r="H106053" s="166"/>
    </row>
    <row r="106054" spans="8:8">
      <c r="H106054" s="166"/>
    </row>
    <row r="106055" spans="8:8">
      <c r="H106055" s="166"/>
    </row>
    <row r="106056" spans="8:8">
      <c r="H106056" s="166"/>
    </row>
    <row r="106057" spans="8:8">
      <c r="H106057" s="166"/>
    </row>
    <row r="106058" spans="8:8">
      <c r="H106058" s="166"/>
    </row>
    <row r="106059" spans="8:8">
      <c r="H106059" s="166"/>
    </row>
    <row r="106060" spans="8:8">
      <c r="H106060" s="166"/>
    </row>
    <row r="106061" spans="8:8">
      <c r="H106061" s="166"/>
    </row>
    <row r="106062" spans="8:8">
      <c r="H106062" s="166"/>
    </row>
    <row r="106063" spans="8:8">
      <c r="H106063" s="166"/>
    </row>
    <row r="106064" spans="8:8">
      <c r="H106064" s="166"/>
    </row>
    <row r="106065" spans="8:8">
      <c r="H106065" s="166"/>
    </row>
    <row r="106066" spans="8:8">
      <c r="H106066" s="166"/>
    </row>
    <row r="106067" spans="8:8">
      <c r="H106067" s="166"/>
    </row>
    <row r="106068" spans="8:8">
      <c r="H106068" s="166"/>
    </row>
    <row r="106069" spans="8:8">
      <c r="H106069" s="166"/>
    </row>
    <row r="106070" spans="8:8">
      <c r="H106070" s="166"/>
    </row>
    <row r="106071" spans="8:8">
      <c r="H106071" s="166"/>
    </row>
    <row r="106072" spans="8:8">
      <c r="H106072" s="166"/>
    </row>
    <row r="106073" spans="8:8">
      <c r="H106073" s="166"/>
    </row>
    <row r="106074" spans="8:8">
      <c r="H106074" s="166"/>
    </row>
    <row r="106075" spans="8:8">
      <c r="H106075" s="166"/>
    </row>
    <row r="106076" spans="8:8">
      <c r="H106076" s="166"/>
    </row>
    <row r="106077" spans="8:8">
      <c r="H106077" s="166"/>
    </row>
    <row r="106078" spans="8:8">
      <c r="H106078" s="166"/>
    </row>
    <row r="106079" spans="8:8">
      <c r="H106079" s="166"/>
    </row>
    <row r="106080" spans="8:8">
      <c r="H106080" s="166"/>
    </row>
    <row r="106081" spans="8:8">
      <c r="H106081" s="166"/>
    </row>
    <row r="106082" spans="8:8">
      <c r="H106082" s="166"/>
    </row>
    <row r="106083" spans="8:8">
      <c r="H106083" s="166"/>
    </row>
    <row r="106084" spans="8:8">
      <c r="H106084" s="166"/>
    </row>
    <row r="106085" spans="8:8">
      <c r="H106085" s="166"/>
    </row>
    <row r="106086" spans="8:8">
      <c r="H106086" s="166"/>
    </row>
    <row r="106087" spans="8:8">
      <c r="H106087" s="166"/>
    </row>
    <row r="106088" spans="8:8">
      <c r="H106088" s="166"/>
    </row>
    <row r="106089" spans="8:8">
      <c r="H106089" s="166"/>
    </row>
    <row r="106090" spans="8:8">
      <c r="H106090" s="166"/>
    </row>
    <row r="106091" spans="8:8">
      <c r="H106091" s="166"/>
    </row>
    <row r="106092" spans="8:8">
      <c r="H106092" s="166"/>
    </row>
    <row r="106093" spans="8:8">
      <c r="H106093" s="166"/>
    </row>
    <row r="106094" spans="8:8">
      <c r="H106094" s="166"/>
    </row>
    <row r="106095" spans="8:8">
      <c r="H106095" s="166"/>
    </row>
    <row r="106096" spans="8:8">
      <c r="H106096" s="166"/>
    </row>
    <row r="106097" spans="8:8">
      <c r="H106097" s="166"/>
    </row>
    <row r="106098" spans="8:8">
      <c r="H106098" s="166"/>
    </row>
    <row r="106099" spans="8:8">
      <c r="H106099" s="166"/>
    </row>
    <row r="106100" spans="8:8">
      <c r="H106100" s="166"/>
    </row>
    <row r="106101" spans="8:8">
      <c r="H106101" s="166"/>
    </row>
    <row r="106102" spans="8:8">
      <c r="H106102" s="166"/>
    </row>
    <row r="106103" spans="8:8">
      <c r="H106103" s="166"/>
    </row>
    <row r="106104" spans="8:8">
      <c r="H106104" s="166"/>
    </row>
    <row r="106105" spans="8:8">
      <c r="H106105" s="166"/>
    </row>
    <row r="106106" spans="8:8">
      <c r="H106106" s="166"/>
    </row>
    <row r="106107" spans="8:8">
      <c r="H106107" s="166"/>
    </row>
    <row r="106108" spans="8:8">
      <c r="H106108" s="166"/>
    </row>
    <row r="106109" spans="8:8">
      <c r="H106109" s="166"/>
    </row>
    <row r="106110" spans="8:8">
      <c r="H106110" s="166"/>
    </row>
    <row r="106111" spans="8:8">
      <c r="H106111" s="166"/>
    </row>
    <row r="106112" spans="8:8">
      <c r="H106112" s="166"/>
    </row>
    <row r="106113" spans="8:8">
      <c r="H106113" s="166"/>
    </row>
    <row r="106114" spans="8:8">
      <c r="H106114" s="166"/>
    </row>
    <row r="106115" spans="8:8">
      <c r="H106115" s="166"/>
    </row>
    <row r="106116" spans="8:8">
      <c r="H106116" s="166"/>
    </row>
    <row r="106117" spans="8:8">
      <c r="H106117" s="166"/>
    </row>
    <row r="106118" spans="8:8">
      <c r="H106118" s="166"/>
    </row>
    <row r="106119" spans="8:8">
      <c r="H106119" s="166"/>
    </row>
    <row r="106120" spans="8:8">
      <c r="H106120" s="166"/>
    </row>
    <row r="106121" spans="8:8">
      <c r="H106121" s="166"/>
    </row>
    <row r="106122" spans="8:8">
      <c r="H106122" s="166"/>
    </row>
    <row r="106123" spans="8:8">
      <c r="H106123" s="166"/>
    </row>
    <row r="106124" spans="8:8">
      <c r="H106124" s="166"/>
    </row>
    <row r="106125" spans="8:8">
      <c r="H106125" s="166"/>
    </row>
    <row r="106126" spans="8:8">
      <c r="H106126" s="166"/>
    </row>
    <row r="106127" spans="8:8">
      <c r="H106127" s="166"/>
    </row>
    <row r="106128" spans="8:8">
      <c r="H106128" s="166"/>
    </row>
    <row r="106129" spans="8:8">
      <c r="H106129" s="166"/>
    </row>
    <row r="106130" spans="8:8">
      <c r="H106130" s="166"/>
    </row>
    <row r="106131" spans="8:8">
      <c r="H106131" s="166"/>
    </row>
    <row r="106132" spans="8:8">
      <c r="H106132" s="166"/>
    </row>
    <row r="106133" spans="8:8">
      <c r="H106133" s="166"/>
    </row>
    <row r="106134" spans="8:8">
      <c r="H106134" s="166"/>
    </row>
    <row r="106135" spans="8:8">
      <c r="H106135" s="166"/>
    </row>
    <row r="106136" spans="8:8">
      <c r="H106136" s="166"/>
    </row>
    <row r="106137" spans="8:8">
      <c r="H106137" s="166"/>
    </row>
    <row r="106138" spans="8:8">
      <c r="H106138" s="166"/>
    </row>
    <row r="106139" spans="8:8">
      <c r="H106139" s="166"/>
    </row>
    <row r="106140" spans="8:8">
      <c r="H106140" s="166"/>
    </row>
    <row r="106141" spans="8:8">
      <c r="H106141" s="166"/>
    </row>
    <row r="106142" spans="8:8">
      <c r="H106142" s="166"/>
    </row>
    <row r="106143" spans="8:8">
      <c r="H106143" s="166"/>
    </row>
    <row r="106144" spans="8:8">
      <c r="H106144" s="166"/>
    </row>
    <row r="106145" spans="8:8">
      <c r="H106145" s="166"/>
    </row>
    <row r="106146" spans="8:8">
      <c r="H106146" s="166"/>
    </row>
    <row r="106147" spans="8:8">
      <c r="H106147" s="166"/>
    </row>
    <row r="106148" spans="8:8">
      <c r="H106148" s="166"/>
    </row>
    <row r="106149" spans="8:8">
      <c r="H106149" s="166"/>
    </row>
    <row r="106150" spans="8:8">
      <c r="H106150" s="166"/>
    </row>
    <row r="106151" spans="8:8">
      <c r="H106151" s="166"/>
    </row>
    <row r="106152" spans="8:8">
      <c r="H106152" s="166"/>
    </row>
    <row r="106153" spans="8:8">
      <c r="H106153" s="166"/>
    </row>
    <row r="106154" spans="8:8">
      <c r="H106154" s="166"/>
    </row>
    <row r="106155" spans="8:8">
      <c r="H106155" s="166"/>
    </row>
    <row r="106156" spans="8:8">
      <c r="H106156" s="166"/>
    </row>
    <row r="106157" spans="8:8">
      <c r="H106157" s="166"/>
    </row>
    <row r="106158" spans="8:8">
      <c r="H106158" s="166"/>
    </row>
    <row r="106159" spans="8:8">
      <c r="H106159" s="166"/>
    </row>
    <row r="106160" spans="8:8">
      <c r="H106160" s="166"/>
    </row>
    <row r="106161" spans="8:8">
      <c r="H106161" s="166"/>
    </row>
    <row r="106162" spans="8:8">
      <c r="H106162" s="166"/>
    </row>
    <row r="106163" spans="8:8">
      <c r="H106163" s="166"/>
    </row>
    <row r="106164" spans="8:8">
      <c r="H106164" s="166"/>
    </row>
    <row r="106165" spans="8:8">
      <c r="H106165" s="166"/>
    </row>
    <row r="106166" spans="8:8">
      <c r="H106166" s="166"/>
    </row>
    <row r="106167" spans="8:8">
      <c r="H106167" s="166"/>
    </row>
    <row r="106168" spans="8:8">
      <c r="H106168" s="166"/>
    </row>
    <row r="106169" spans="8:8">
      <c r="H106169" s="166"/>
    </row>
    <row r="106170" spans="8:8">
      <c r="H106170" s="166"/>
    </row>
    <row r="106171" spans="8:8">
      <c r="H106171" s="166"/>
    </row>
    <row r="106172" spans="8:8">
      <c r="H106172" s="166"/>
    </row>
    <row r="106173" spans="8:8">
      <c r="H106173" s="166"/>
    </row>
    <row r="106174" spans="8:8">
      <c r="H106174" s="166"/>
    </row>
    <row r="106175" spans="8:8">
      <c r="H106175" s="166"/>
    </row>
    <row r="106176" spans="8:8">
      <c r="H106176" s="166"/>
    </row>
    <row r="106177" spans="8:8">
      <c r="H106177" s="166"/>
    </row>
    <row r="106178" spans="8:8">
      <c r="H106178" s="166"/>
    </row>
    <row r="106179" spans="8:8">
      <c r="H106179" s="166"/>
    </row>
    <row r="106180" spans="8:8">
      <c r="H106180" s="166"/>
    </row>
    <row r="106181" spans="8:8">
      <c r="H106181" s="166"/>
    </row>
    <row r="106182" spans="8:8">
      <c r="H106182" s="166"/>
    </row>
    <row r="106183" spans="8:8">
      <c r="H106183" s="166"/>
    </row>
    <row r="106184" spans="8:8">
      <c r="H106184" s="166"/>
    </row>
    <row r="106185" spans="8:8">
      <c r="H106185" s="166"/>
    </row>
    <row r="106186" spans="8:8">
      <c r="H106186" s="166"/>
    </row>
    <row r="106187" spans="8:8">
      <c r="H106187" s="166"/>
    </row>
    <row r="106188" spans="8:8">
      <c r="H106188" s="166"/>
    </row>
    <row r="106189" spans="8:8">
      <c r="H106189" s="166"/>
    </row>
    <row r="106190" spans="8:8">
      <c r="H106190" s="166"/>
    </row>
    <row r="106191" spans="8:8">
      <c r="H106191" s="166"/>
    </row>
    <row r="106192" spans="8:8">
      <c r="H106192" s="166"/>
    </row>
    <row r="106193" spans="8:8">
      <c r="H106193" s="166"/>
    </row>
    <row r="106194" spans="8:8">
      <c r="H106194" s="166"/>
    </row>
    <row r="106195" spans="8:8">
      <c r="H106195" s="166"/>
    </row>
    <row r="106196" spans="8:8">
      <c r="H106196" s="166"/>
    </row>
    <row r="106197" spans="8:8">
      <c r="H106197" s="166"/>
    </row>
    <row r="106198" spans="8:8">
      <c r="H106198" s="166"/>
    </row>
    <row r="106199" spans="8:8">
      <c r="H106199" s="166"/>
    </row>
    <row r="106200" spans="8:8">
      <c r="H106200" s="166"/>
    </row>
    <row r="106201" spans="8:8">
      <c r="H106201" s="166"/>
    </row>
    <row r="106202" spans="8:8">
      <c r="H106202" s="166"/>
    </row>
    <row r="106203" spans="8:8">
      <c r="H106203" s="166"/>
    </row>
    <row r="106204" spans="8:8">
      <c r="H106204" s="166"/>
    </row>
    <row r="106205" spans="8:8">
      <c r="H106205" s="166"/>
    </row>
    <row r="106206" spans="8:8">
      <c r="H106206" s="166"/>
    </row>
    <row r="106207" spans="8:8">
      <c r="H106207" s="166"/>
    </row>
    <row r="106208" spans="8:8">
      <c r="H106208" s="166"/>
    </row>
    <row r="106209" spans="8:8">
      <c r="H106209" s="166"/>
    </row>
    <row r="106210" spans="8:8">
      <c r="H106210" s="166"/>
    </row>
    <row r="106211" spans="8:8">
      <c r="H106211" s="166"/>
    </row>
    <row r="106212" spans="8:8">
      <c r="H106212" s="166"/>
    </row>
    <row r="106213" spans="8:8">
      <c r="H106213" s="166"/>
    </row>
    <row r="106214" spans="8:8">
      <c r="H106214" s="166"/>
    </row>
    <row r="106215" spans="8:8">
      <c r="H106215" s="166"/>
    </row>
    <row r="106216" spans="8:8">
      <c r="H106216" s="166"/>
    </row>
    <row r="106217" spans="8:8">
      <c r="H106217" s="166"/>
    </row>
    <row r="106218" spans="8:8">
      <c r="H106218" s="166"/>
    </row>
    <row r="106219" spans="8:8">
      <c r="H106219" s="166"/>
    </row>
    <row r="106220" spans="8:8">
      <c r="H106220" s="166"/>
    </row>
    <row r="106221" spans="8:8">
      <c r="H106221" s="166"/>
    </row>
    <row r="106222" spans="8:8">
      <c r="H106222" s="166"/>
    </row>
    <row r="106223" spans="8:8">
      <c r="H106223" s="166"/>
    </row>
    <row r="106224" spans="8:8">
      <c r="H106224" s="166"/>
    </row>
    <row r="106225" spans="8:8">
      <c r="H106225" s="166"/>
    </row>
    <row r="106226" spans="8:8">
      <c r="H106226" s="166"/>
    </row>
    <row r="106227" spans="8:8">
      <c r="H106227" s="166"/>
    </row>
    <row r="106228" spans="8:8">
      <c r="H106228" s="166"/>
    </row>
    <row r="106229" spans="8:8">
      <c r="H106229" s="166"/>
    </row>
    <row r="106230" spans="8:8">
      <c r="H106230" s="166"/>
    </row>
    <row r="106231" spans="8:8">
      <c r="H106231" s="166"/>
    </row>
    <row r="106232" spans="8:8">
      <c r="H106232" s="166"/>
    </row>
    <row r="106233" spans="8:8">
      <c r="H106233" s="166"/>
    </row>
    <row r="106234" spans="8:8">
      <c r="H106234" s="166"/>
    </row>
    <row r="106235" spans="8:8">
      <c r="H106235" s="166"/>
    </row>
    <row r="106236" spans="8:8">
      <c r="H106236" s="166"/>
    </row>
    <row r="106237" spans="8:8">
      <c r="H106237" s="166"/>
    </row>
    <row r="106238" spans="8:8">
      <c r="H106238" s="166"/>
    </row>
    <row r="106239" spans="8:8">
      <c r="H106239" s="166"/>
    </row>
    <row r="106240" spans="8:8">
      <c r="H106240" s="166"/>
    </row>
    <row r="106241" spans="8:8">
      <c r="H106241" s="166"/>
    </row>
    <row r="106242" spans="8:8">
      <c r="H106242" s="166"/>
    </row>
    <row r="106243" spans="8:8">
      <c r="H106243" s="166"/>
    </row>
    <row r="106244" spans="8:8">
      <c r="H106244" s="166"/>
    </row>
    <row r="106245" spans="8:8">
      <c r="H106245" s="166"/>
    </row>
    <row r="106246" spans="8:8">
      <c r="H106246" s="166"/>
    </row>
    <row r="106247" spans="8:8">
      <c r="H106247" s="166"/>
    </row>
    <row r="106248" spans="8:8">
      <c r="H106248" s="166"/>
    </row>
    <row r="106249" spans="8:8">
      <c r="H106249" s="166"/>
    </row>
    <row r="106250" spans="8:8">
      <c r="H106250" s="166"/>
    </row>
    <row r="106251" spans="8:8">
      <c r="H106251" s="166"/>
    </row>
    <row r="106252" spans="8:8">
      <c r="H106252" s="166"/>
    </row>
    <row r="106253" spans="8:8">
      <c r="H106253" s="166"/>
    </row>
    <row r="106254" spans="8:8">
      <c r="H106254" s="166"/>
    </row>
    <row r="106255" spans="8:8">
      <c r="H106255" s="166"/>
    </row>
    <row r="106256" spans="8:8">
      <c r="H106256" s="166"/>
    </row>
    <row r="106257" spans="8:8">
      <c r="H106257" s="166"/>
    </row>
    <row r="106258" spans="8:8">
      <c r="H106258" s="166"/>
    </row>
    <row r="106259" spans="8:8">
      <c r="H106259" s="166"/>
    </row>
    <row r="106260" spans="8:8">
      <c r="H106260" s="166"/>
    </row>
    <row r="106261" spans="8:8">
      <c r="H106261" s="166"/>
    </row>
    <row r="106262" spans="8:8">
      <c r="H106262" s="166"/>
    </row>
    <row r="106263" spans="8:8">
      <c r="H106263" s="166"/>
    </row>
    <row r="106264" spans="8:8">
      <c r="H106264" s="166"/>
    </row>
    <row r="106265" spans="8:8">
      <c r="H106265" s="166"/>
    </row>
    <row r="106266" spans="8:8">
      <c r="H106266" s="166"/>
    </row>
    <row r="106267" spans="8:8">
      <c r="H106267" s="166"/>
    </row>
    <row r="106268" spans="8:8">
      <c r="H106268" s="166"/>
    </row>
    <row r="106269" spans="8:8">
      <c r="H106269" s="166"/>
    </row>
    <row r="106270" spans="8:8">
      <c r="H106270" s="166"/>
    </row>
    <row r="106271" spans="8:8">
      <c r="H106271" s="166"/>
    </row>
    <row r="106272" spans="8:8">
      <c r="H106272" s="166"/>
    </row>
    <row r="106273" spans="8:8">
      <c r="H106273" s="166"/>
    </row>
    <row r="106274" spans="8:8">
      <c r="H106274" s="166"/>
    </row>
    <row r="106275" spans="8:8">
      <c r="H106275" s="166"/>
    </row>
    <row r="106276" spans="8:8">
      <c r="H106276" s="166"/>
    </row>
    <row r="106277" spans="8:8">
      <c r="H106277" s="166"/>
    </row>
    <row r="106278" spans="8:8">
      <c r="H106278" s="166"/>
    </row>
    <row r="106279" spans="8:8">
      <c r="H106279" s="166"/>
    </row>
    <row r="106280" spans="8:8">
      <c r="H106280" s="166"/>
    </row>
    <row r="106281" spans="8:8">
      <c r="H106281" s="166"/>
    </row>
    <row r="106282" spans="8:8">
      <c r="H106282" s="166"/>
    </row>
    <row r="106283" spans="8:8">
      <c r="H106283" s="166"/>
    </row>
    <row r="106284" spans="8:8">
      <c r="H106284" s="166"/>
    </row>
    <row r="106285" spans="8:8">
      <c r="H106285" s="166"/>
    </row>
    <row r="106286" spans="8:8">
      <c r="H106286" s="166"/>
    </row>
    <row r="106287" spans="8:8">
      <c r="H106287" s="166"/>
    </row>
    <row r="106288" spans="8:8">
      <c r="H106288" s="166"/>
    </row>
    <row r="106289" spans="8:8">
      <c r="H106289" s="166"/>
    </row>
    <row r="106290" spans="8:8">
      <c r="H106290" s="166"/>
    </row>
    <row r="106291" spans="8:8">
      <c r="H106291" s="166"/>
    </row>
    <row r="106292" spans="8:8">
      <c r="H106292" s="166"/>
    </row>
    <row r="106293" spans="8:8">
      <c r="H106293" s="166"/>
    </row>
    <row r="106294" spans="8:8">
      <c r="H106294" s="166"/>
    </row>
    <row r="106295" spans="8:8">
      <c r="H106295" s="166"/>
    </row>
    <row r="106296" spans="8:8">
      <c r="H106296" s="166"/>
    </row>
    <row r="106297" spans="8:8">
      <c r="H106297" s="166"/>
    </row>
    <row r="106298" spans="8:8">
      <c r="H106298" s="166"/>
    </row>
    <row r="106299" spans="8:8">
      <c r="H106299" s="166"/>
    </row>
    <row r="106300" spans="8:8">
      <c r="H106300" s="166"/>
    </row>
    <row r="106301" spans="8:8">
      <c r="H106301" s="166"/>
    </row>
    <row r="106302" spans="8:8">
      <c r="H106302" s="166"/>
    </row>
    <row r="106303" spans="8:8">
      <c r="H106303" s="166"/>
    </row>
    <row r="106304" spans="8:8">
      <c r="H106304" s="166"/>
    </row>
    <row r="106305" spans="8:8">
      <c r="H106305" s="166"/>
    </row>
    <row r="106306" spans="8:8">
      <c r="H106306" s="166"/>
    </row>
    <row r="106307" spans="8:8">
      <c r="H106307" s="166"/>
    </row>
    <row r="106308" spans="8:8">
      <c r="H106308" s="166"/>
    </row>
    <row r="106309" spans="8:8">
      <c r="H106309" s="166"/>
    </row>
    <row r="106310" spans="8:8">
      <c r="H106310" s="166"/>
    </row>
    <row r="106311" spans="8:8">
      <c r="H106311" s="166"/>
    </row>
    <row r="106312" spans="8:8">
      <c r="H106312" s="166"/>
    </row>
    <row r="106313" spans="8:8">
      <c r="H106313" s="166"/>
    </row>
    <row r="106314" spans="8:8">
      <c r="H106314" s="166"/>
    </row>
    <row r="106315" spans="8:8">
      <c r="H106315" s="166"/>
    </row>
    <row r="106316" spans="8:8">
      <c r="H106316" s="166"/>
    </row>
    <row r="106317" spans="8:8">
      <c r="H106317" s="166"/>
    </row>
    <row r="106318" spans="8:8">
      <c r="H106318" s="166"/>
    </row>
    <row r="106319" spans="8:8">
      <c r="H106319" s="166"/>
    </row>
    <row r="106320" spans="8:8">
      <c r="H106320" s="166"/>
    </row>
    <row r="106321" spans="8:8">
      <c r="H106321" s="166"/>
    </row>
    <row r="106322" spans="8:8">
      <c r="H106322" s="166"/>
    </row>
    <row r="106323" spans="8:8">
      <c r="H106323" s="166"/>
    </row>
    <row r="106324" spans="8:8">
      <c r="H106324" s="166"/>
    </row>
    <row r="106325" spans="8:8">
      <c r="H106325" s="166"/>
    </row>
    <row r="106326" spans="8:8">
      <c r="H106326" s="166"/>
    </row>
    <row r="106327" spans="8:8">
      <c r="H106327" s="166"/>
    </row>
    <row r="106328" spans="8:8">
      <c r="H106328" s="166"/>
    </row>
    <row r="106329" spans="8:8">
      <c r="H106329" s="166"/>
    </row>
    <row r="106330" spans="8:8">
      <c r="H106330" s="166"/>
    </row>
    <row r="106331" spans="8:8">
      <c r="H106331" s="166"/>
    </row>
    <row r="106332" spans="8:8">
      <c r="H106332" s="166"/>
    </row>
    <row r="106333" spans="8:8">
      <c r="H106333" s="166"/>
    </row>
    <row r="106334" spans="8:8">
      <c r="H106334" s="166"/>
    </row>
    <row r="106335" spans="8:8">
      <c r="H106335" s="166"/>
    </row>
    <row r="106336" spans="8:8">
      <c r="H106336" s="166"/>
    </row>
    <row r="106337" spans="8:8">
      <c r="H106337" s="166"/>
    </row>
    <row r="106338" spans="8:8">
      <c r="H106338" s="166"/>
    </row>
    <row r="106339" spans="8:8">
      <c r="H106339" s="166"/>
    </row>
    <row r="106340" spans="8:8">
      <c r="H106340" s="166"/>
    </row>
    <row r="106341" spans="8:8">
      <c r="H106341" s="166"/>
    </row>
    <row r="106342" spans="8:8">
      <c r="H106342" s="166"/>
    </row>
    <row r="106343" spans="8:8">
      <c r="H106343" s="166"/>
    </row>
    <row r="106344" spans="8:8">
      <c r="H106344" s="166"/>
    </row>
    <row r="106345" spans="8:8">
      <c r="H106345" s="166"/>
    </row>
    <row r="106346" spans="8:8">
      <c r="H106346" s="166"/>
    </row>
    <row r="106347" spans="8:8">
      <c r="H106347" s="166"/>
    </row>
    <row r="106348" spans="8:8">
      <c r="H106348" s="166"/>
    </row>
    <row r="106349" spans="8:8">
      <c r="H106349" s="166"/>
    </row>
    <row r="106350" spans="8:8">
      <c r="H106350" s="166"/>
    </row>
    <row r="106351" spans="8:8">
      <c r="H106351" s="166"/>
    </row>
    <row r="106352" spans="8:8">
      <c r="H106352" s="166"/>
    </row>
    <row r="106353" spans="8:8">
      <c r="H106353" s="166"/>
    </row>
    <row r="106354" spans="8:8">
      <c r="H106354" s="166"/>
    </row>
    <row r="106355" spans="8:8">
      <c r="H106355" s="166"/>
    </row>
    <row r="106356" spans="8:8">
      <c r="H106356" s="166"/>
    </row>
    <row r="106357" spans="8:8">
      <c r="H106357" s="166"/>
    </row>
    <row r="106358" spans="8:8">
      <c r="H106358" s="166"/>
    </row>
    <row r="106359" spans="8:8">
      <c r="H106359" s="166"/>
    </row>
    <row r="106360" spans="8:8">
      <c r="H106360" s="166"/>
    </row>
    <row r="106361" spans="8:8">
      <c r="H106361" s="166"/>
    </row>
    <row r="106362" spans="8:8">
      <c r="H106362" s="166"/>
    </row>
    <row r="106363" spans="8:8">
      <c r="H106363" s="166"/>
    </row>
    <row r="106364" spans="8:8">
      <c r="H106364" s="166"/>
    </row>
    <row r="106365" spans="8:8">
      <c r="H106365" s="166"/>
    </row>
    <row r="106366" spans="8:8">
      <c r="H106366" s="166"/>
    </row>
    <row r="106367" spans="8:8">
      <c r="H106367" s="166"/>
    </row>
    <row r="106368" spans="8:8">
      <c r="H106368" s="166"/>
    </row>
    <row r="106369" spans="8:8">
      <c r="H106369" s="166"/>
    </row>
    <row r="106370" spans="8:8">
      <c r="H106370" s="166"/>
    </row>
    <row r="106371" spans="8:8">
      <c r="H106371" s="166"/>
    </row>
    <row r="106372" spans="8:8">
      <c r="H106372" s="166"/>
    </row>
    <row r="106373" spans="8:8">
      <c r="H106373" s="166"/>
    </row>
    <row r="106374" spans="8:8">
      <c r="H106374" s="166"/>
    </row>
    <row r="106375" spans="8:8">
      <c r="H106375" s="166"/>
    </row>
    <row r="106376" spans="8:8">
      <c r="H106376" s="166"/>
    </row>
    <row r="106377" spans="8:8">
      <c r="H106377" s="166"/>
    </row>
    <row r="106378" spans="8:8">
      <c r="H106378" s="166"/>
    </row>
    <row r="106379" spans="8:8">
      <c r="H106379" s="166"/>
    </row>
    <row r="106380" spans="8:8">
      <c r="H106380" s="166"/>
    </row>
    <row r="106381" spans="8:8">
      <c r="H106381" s="166"/>
    </row>
    <row r="106382" spans="8:8">
      <c r="H106382" s="166"/>
    </row>
    <row r="106383" spans="8:8">
      <c r="H106383" s="166"/>
    </row>
    <row r="106384" spans="8:8">
      <c r="H106384" s="166"/>
    </row>
    <row r="106385" spans="8:8">
      <c r="H106385" s="166"/>
    </row>
    <row r="106386" spans="8:8">
      <c r="H106386" s="166"/>
    </row>
    <row r="106387" spans="8:8">
      <c r="H106387" s="166"/>
    </row>
    <row r="106388" spans="8:8">
      <c r="H106388" s="166"/>
    </row>
    <row r="106389" spans="8:8">
      <c r="H106389" s="166"/>
    </row>
    <row r="106390" spans="8:8">
      <c r="H106390" s="166"/>
    </row>
    <row r="106391" spans="8:8">
      <c r="H106391" s="166"/>
    </row>
    <row r="106392" spans="8:8">
      <c r="H106392" s="166"/>
    </row>
    <row r="106393" spans="8:8">
      <c r="H106393" s="166"/>
    </row>
    <row r="106394" spans="8:8">
      <c r="H106394" s="166"/>
    </row>
    <row r="106395" spans="8:8">
      <c r="H106395" s="166"/>
    </row>
    <row r="106396" spans="8:8">
      <c r="H106396" s="166"/>
    </row>
    <row r="106397" spans="8:8">
      <c r="H106397" s="166"/>
    </row>
    <row r="106398" spans="8:8">
      <c r="H106398" s="166"/>
    </row>
    <row r="106399" spans="8:8">
      <c r="H106399" s="166"/>
    </row>
    <row r="106400" spans="8:8">
      <c r="H106400" s="166"/>
    </row>
    <row r="106401" spans="8:8">
      <c r="H106401" s="166"/>
    </row>
    <row r="106402" spans="8:8">
      <c r="H106402" s="166"/>
    </row>
    <row r="106403" spans="8:8">
      <c r="H106403" s="166"/>
    </row>
    <row r="106404" spans="8:8">
      <c r="H106404" s="166"/>
    </row>
    <row r="106405" spans="8:8">
      <c r="H106405" s="166"/>
    </row>
    <row r="106406" spans="8:8">
      <c r="H106406" s="166"/>
    </row>
    <row r="106407" spans="8:8">
      <c r="H106407" s="166"/>
    </row>
    <row r="106408" spans="8:8">
      <c r="H106408" s="166"/>
    </row>
    <row r="106409" spans="8:8">
      <c r="H106409" s="166"/>
    </row>
    <row r="106410" spans="8:8">
      <c r="H106410" s="166"/>
    </row>
    <row r="106411" spans="8:8">
      <c r="H106411" s="166"/>
    </row>
    <row r="106412" spans="8:8">
      <c r="H106412" s="166"/>
    </row>
    <row r="106413" spans="8:8">
      <c r="H106413" s="166"/>
    </row>
    <row r="106414" spans="8:8">
      <c r="H106414" s="166"/>
    </row>
    <row r="106415" spans="8:8">
      <c r="H106415" s="166"/>
    </row>
    <row r="106416" spans="8:8">
      <c r="H106416" s="166"/>
    </row>
    <row r="106417" spans="8:8">
      <c r="H106417" s="166"/>
    </row>
    <row r="106418" spans="8:8">
      <c r="H106418" s="166"/>
    </row>
    <row r="106419" spans="8:8">
      <c r="H106419" s="166"/>
    </row>
    <row r="106420" spans="8:8">
      <c r="H106420" s="166"/>
    </row>
    <row r="106421" spans="8:8">
      <c r="H106421" s="166"/>
    </row>
    <row r="106422" spans="8:8">
      <c r="H106422" s="166"/>
    </row>
    <row r="106423" spans="8:8">
      <c r="H106423" s="166"/>
    </row>
    <row r="106424" spans="8:8">
      <c r="H106424" s="166"/>
    </row>
    <row r="106425" spans="8:8">
      <c r="H106425" s="166"/>
    </row>
    <row r="106426" spans="8:8">
      <c r="H106426" s="166"/>
    </row>
    <row r="106427" spans="8:8">
      <c r="H106427" s="166"/>
    </row>
    <row r="106428" spans="8:8">
      <c r="H106428" s="166"/>
    </row>
    <row r="106429" spans="8:8">
      <c r="H106429" s="166"/>
    </row>
    <row r="106430" spans="8:8">
      <c r="H106430" s="166"/>
    </row>
    <row r="106431" spans="8:8">
      <c r="H106431" s="166"/>
    </row>
    <row r="106432" spans="8:8">
      <c r="H106432" s="166"/>
    </row>
    <row r="106433" spans="8:8">
      <c r="H106433" s="166"/>
    </row>
    <row r="106434" spans="8:8">
      <c r="H106434" s="166"/>
    </row>
    <row r="106435" spans="8:8">
      <c r="H106435" s="166"/>
    </row>
    <row r="106436" spans="8:8">
      <c r="H106436" s="166"/>
    </row>
    <row r="106437" spans="8:8">
      <c r="H106437" s="166"/>
    </row>
    <row r="106438" spans="8:8">
      <c r="H106438" s="166"/>
    </row>
    <row r="106439" spans="8:8">
      <c r="H106439" s="166"/>
    </row>
    <row r="106440" spans="8:8">
      <c r="H106440" s="166"/>
    </row>
    <row r="106441" spans="8:8">
      <c r="H106441" s="166"/>
    </row>
    <row r="106442" spans="8:8">
      <c r="H106442" s="166"/>
    </row>
    <row r="106443" spans="8:8">
      <c r="H106443" s="166"/>
    </row>
    <row r="106444" spans="8:8">
      <c r="H106444" s="166"/>
    </row>
    <row r="106445" spans="8:8">
      <c r="H106445" s="166"/>
    </row>
    <row r="106446" spans="8:8">
      <c r="H106446" s="166"/>
    </row>
    <row r="106447" spans="8:8">
      <c r="H106447" s="166"/>
    </row>
    <row r="106448" spans="8:8">
      <c r="H106448" s="166"/>
    </row>
    <row r="106449" spans="8:8">
      <c r="H106449" s="166"/>
    </row>
    <row r="106450" spans="8:8">
      <c r="H106450" s="166"/>
    </row>
    <row r="106451" spans="8:8">
      <c r="H106451" s="166"/>
    </row>
    <row r="106452" spans="8:8">
      <c r="H106452" s="166"/>
    </row>
    <row r="106453" spans="8:8">
      <c r="H106453" s="166"/>
    </row>
    <row r="106454" spans="8:8">
      <c r="H106454" s="166"/>
    </row>
    <row r="106455" spans="8:8">
      <c r="H106455" s="166"/>
    </row>
    <row r="106456" spans="8:8">
      <c r="H106456" s="166"/>
    </row>
    <row r="106457" spans="8:8">
      <c r="H106457" s="166"/>
    </row>
    <row r="106458" spans="8:8">
      <c r="H106458" s="166"/>
    </row>
    <row r="106459" spans="8:8">
      <c r="H106459" s="166"/>
    </row>
    <row r="106460" spans="8:8">
      <c r="H106460" s="166"/>
    </row>
    <row r="106461" spans="8:8">
      <c r="H106461" s="166"/>
    </row>
    <row r="106462" spans="8:8">
      <c r="H106462" s="166"/>
    </row>
    <row r="106463" spans="8:8">
      <c r="H106463" s="166"/>
    </row>
    <row r="106464" spans="8:8">
      <c r="H106464" s="166"/>
    </row>
    <row r="106465" spans="8:8">
      <c r="H106465" s="166"/>
    </row>
    <row r="106466" spans="8:8">
      <c r="H106466" s="166"/>
    </row>
    <row r="106467" spans="8:8">
      <c r="H106467" s="166"/>
    </row>
    <row r="106468" spans="8:8">
      <c r="H106468" s="166"/>
    </row>
    <row r="106469" spans="8:8">
      <c r="H106469" s="166"/>
    </row>
    <row r="106470" spans="8:8">
      <c r="H106470" s="166"/>
    </row>
    <row r="106471" spans="8:8">
      <c r="H106471" s="166"/>
    </row>
    <row r="106472" spans="8:8">
      <c r="H106472" s="166"/>
    </row>
    <row r="106473" spans="8:8">
      <c r="H106473" s="166"/>
    </row>
    <row r="106474" spans="8:8">
      <c r="H106474" s="166"/>
    </row>
    <row r="106475" spans="8:8">
      <c r="H106475" s="166"/>
    </row>
    <row r="106476" spans="8:8">
      <c r="H106476" s="166"/>
    </row>
    <row r="106477" spans="8:8">
      <c r="H106477" s="166"/>
    </row>
    <row r="106478" spans="8:8">
      <c r="H106478" s="166"/>
    </row>
    <row r="106479" spans="8:8">
      <c r="H106479" s="166"/>
    </row>
    <row r="106480" spans="8:8">
      <c r="H106480" s="166"/>
    </row>
    <row r="106481" spans="8:8">
      <c r="H106481" s="166"/>
    </row>
    <row r="106482" spans="8:8">
      <c r="H106482" s="166"/>
    </row>
    <row r="106483" spans="8:8">
      <c r="H106483" s="166"/>
    </row>
    <row r="106484" spans="8:8">
      <c r="H106484" s="166"/>
    </row>
    <row r="106485" spans="8:8">
      <c r="H106485" s="166"/>
    </row>
    <row r="106486" spans="8:8">
      <c r="H106486" s="166"/>
    </row>
    <row r="106487" spans="8:8">
      <c r="H106487" s="166"/>
    </row>
    <row r="106488" spans="8:8">
      <c r="H106488" s="166"/>
    </row>
    <row r="106489" spans="8:8">
      <c r="H106489" s="166"/>
    </row>
    <row r="106490" spans="8:8">
      <c r="H106490" s="166"/>
    </row>
    <row r="106491" spans="8:8">
      <c r="H106491" s="166"/>
    </row>
    <row r="106492" spans="8:8">
      <c r="H106492" s="166"/>
    </row>
    <row r="106493" spans="8:8">
      <c r="H106493" s="166"/>
    </row>
    <row r="106494" spans="8:8">
      <c r="H106494" s="166"/>
    </row>
    <row r="106495" spans="8:8">
      <c r="H106495" s="166"/>
    </row>
    <row r="106496" spans="8:8">
      <c r="H106496" s="166"/>
    </row>
    <row r="106497" spans="8:8">
      <c r="H106497" s="166"/>
    </row>
    <row r="106498" spans="8:8">
      <c r="H106498" s="166"/>
    </row>
    <row r="106499" spans="8:8">
      <c r="H106499" s="166"/>
    </row>
    <row r="106500" spans="8:8">
      <c r="H106500" s="166"/>
    </row>
    <row r="106501" spans="8:8">
      <c r="H106501" s="166"/>
    </row>
    <row r="106502" spans="8:8">
      <c r="H106502" s="166"/>
    </row>
    <row r="106503" spans="8:8">
      <c r="H106503" s="166"/>
    </row>
    <row r="106504" spans="8:8">
      <c r="H106504" s="166"/>
    </row>
    <row r="106505" spans="8:8">
      <c r="H106505" s="166"/>
    </row>
    <row r="106506" spans="8:8">
      <c r="H106506" s="166"/>
    </row>
    <row r="106507" spans="8:8">
      <c r="H106507" s="166"/>
    </row>
    <row r="106508" spans="8:8">
      <c r="H106508" s="166"/>
    </row>
    <row r="106509" spans="8:8">
      <c r="H106509" s="166"/>
    </row>
    <row r="106510" spans="8:8">
      <c r="H106510" s="166"/>
    </row>
    <row r="106511" spans="8:8">
      <c r="H106511" s="166"/>
    </row>
    <row r="106512" spans="8:8">
      <c r="H106512" s="166"/>
    </row>
    <row r="106513" spans="8:8">
      <c r="H106513" s="166"/>
    </row>
    <row r="106514" spans="8:8">
      <c r="H106514" s="166"/>
    </row>
    <row r="106515" spans="8:8">
      <c r="H106515" s="166"/>
    </row>
    <row r="106516" spans="8:8">
      <c r="H106516" s="166"/>
    </row>
    <row r="106517" spans="8:8">
      <c r="H106517" s="166"/>
    </row>
    <row r="106518" spans="8:8">
      <c r="H106518" s="166"/>
    </row>
    <row r="106519" spans="8:8">
      <c r="H106519" s="166"/>
    </row>
    <row r="106520" spans="8:8">
      <c r="H106520" s="166"/>
    </row>
    <row r="106521" spans="8:8">
      <c r="H106521" s="166"/>
    </row>
    <row r="106522" spans="8:8">
      <c r="H106522" s="166"/>
    </row>
    <row r="106523" spans="8:8">
      <c r="H106523" s="166"/>
    </row>
    <row r="106524" spans="8:8">
      <c r="H106524" s="166"/>
    </row>
    <row r="106525" spans="8:8">
      <c r="H106525" s="166"/>
    </row>
    <row r="106526" spans="8:8">
      <c r="H106526" s="166"/>
    </row>
    <row r="106527" spans="8:8">
      <c r="H106527" s="166"/>
    </row>
    <row r="106528" spans="8:8">
      <c r="H106528" s="166"/>
    </row>
    <row r="106529" spans="8:8">
      <c r="H106529" s="166"/>
    </row>
    <row r="106530" spans="8:8">
      <c r="H106530" s="166"/>
    </row>
    <row r="106531" spans="8:8">
      <c r="H106531" s="166"/>
    </row>
    <row r="106532" spans="8:8">
      <c r="H106532" s="166"/>
    </row>
    <row r="106533" spans="8:8">
      <c r="H106533" s="166"/>
    </row>
    <row r="106534" spans="8:8">
      <c r="H106534" s="166"/>
    </row>
    <row r="106535" spans="8:8">
      <c r="H106535" s="166"/>
    </row>
    <row r="106536" spans="8:8">
      <c r="H106536" s="166"/>
    </row>
    <row r="106537" spans="8:8">
      <c r="H106537" s="166"/>
    </row>
    <row r="106538" spans="8:8">
      <c r="H106538" s="166"/>
    </row>
    <row r="106539" spans="8:8">
      <c r="H106539" s="166"/>
    </row>
    <row r="106540" spans="8:8">
      <c r="H106540" s="166"/>
    </row>
    <row r="106541" spans="8:8">
      <c r="H106541" s="166"/>
    </row>
    <row r="106542" spans="8:8">
      <c r="H106542" s="166"/>
    </row>
    <row r="106543" spans="8:8">
      <c r="H106543" s="166"/>
    </row>
    <row r="106544" spans="8:8">
      <c r="H106544" s="166"/>
    </row>
    <row r="106545" spans="8:8">
      <c r="H106545" s="166"/>
    </row>
    <row r="106546" spans="8:8">
      <c r="H106546" s="166"/>
    </row>
    <row r="106547" spans="8:8">
      <c r="H106547" s="166"/>
    </row>
    <row r="106548" spans="8:8">
      <c r="H106548" s="166"/>
    </row>
    <row r="106549" spans="8:8">
      <c r="H106549" s="166"/>
    </row>
    <row r="106550" spans="8:8">
      <c r="H106550" s="166"/>
    </row>
    <row r="106551" spans="8:8">
      <c r="H106551" s="166"/>
    </row>
    <row r="106552" spans="8:8">
      <c r="H106552" s="166"/>
    </row>
    <row r="106553" spans="8:8">
      <c r="H106553" s="166"/>
    </row>
    <row r="106554" spans="8:8">
      <c r="H106554" s="166"/>
    </row>
    <row r="106555" spans="8:8">
      <c r="H106555" s="166"/>
    </row>
    <row r="106556" spans="8:8">
      <c r="H106556" s="166"/>
    </row>
    <row r="106557" spans="8:8">
      <c r="H106557" s="166"/>
    </row>
    <row r="106558" spans="8:8">
      <c r="H106558" s="166"/>
    </row>
    <row r="106559" spans="8:8">
      <c r="H106559" s="166"/>
    </row>
    <row r="106560" spans="8:8">
      <c r="H106560" s="166"/>
    </row>
    <row r="106561" spans="8:8">
      <c r="H106561" s="166"/>
    </row>
    <row r="106562" spans="8:8">
      <c r="H106562" s="166"/>
    </row>
    <row r="106563" spans="8:8">
      <c r="H106563" s="166"/>
    </row>
    <row r="106564" spans="8:8">
      <c r="H106564" s="166"/>
    </row>
    <row r="106565" spans="8:8">
      <c r="H106565" s="166"/>
    </row>
    <row r="106566" spans="8:8">
      <c r="H106566" s="166"/>
    </row>
    <row r="106567" spans="8:8">
      <c r="H106567" s="166"/>
    </row>
    <row r="106568" spans="8:8">
      <c r="H106568" s="166"/>
    </row>
    <row r="106569" spans="8:8">
      <c r="H106569" s="166"/>
    </row>
    <row r="106570" spans="8:8">
      <c r="H106570" s="166"/>
    </row>
    <row r="106571" spans="8:8">
      <c r="H106571" s="166"/>
    </row>
    <row r="106572" spans="8:8">
      <c r="H106572" s="166"/>
    </row>
    <row r="106573" spans="8:8">
      <c r="H106573" s="166"/>
    </row>
    <row r="106574" spans="8:8">
      <c r="H106574" s="166"/>
    </row>
    <row r="106575" spans="8:8">
      <c r="H106575" s="166"/>
    </row>
    <row r="106576" spans="8:8">
      <c r="H106576" s="166"/>
    </row>
    <row r="106577" spans="8:8">
      <c r="H106577" s="166"/>
    </row>
    <row r="106578" spans="8:8">
      <c r="H106578" s="166"/>
    </row>
    <row r="106579" spans="8:8">
      <c r="H106579" s="166"/>
    </row>
    <row r="106580" spans="8:8">
      <c r="H106580" s="166"/>
    </row>
    <row r="106581" spans="8:8">
      <c r="H106581" s="166"/>
    </row>
    <row r="106582" spans="8:8">
      <c r="H106582" s="166"/>
    </row>
    <row r="106583" spans="8:8">
      <c r="H106583" s="166"/>
    </row>
    <row r="106584" spans="8:8">
      <c r="H106584" s="166"/>
    </row>
    <row r="106585" spans="8:8">
      <c r="H106585" s="166"/>
    </row>
    <row r="106586" spans="8:8">
      <c r="H106586" s="166"/>
    </row>
    <row r="106587" spans="8:8">
      <c r="H106587" s="166"/>
    </row>
    <row r="106588" spans="8:8">
      <c r="H106588" s="166"/>
    </row>
    <row r="106589" spans="8:8">
      <c r="H106589" s="166"/>
    </row>
    <row r="106590" spans="8:8">
      <c r="H106590" s="166"/>
    </row>
    <row r="106591" spans="8:8">
      <c r="H106591" s="166"/>
    </row>
    <row r="106592" spans="8:8">
      <c r="H106592" s="166"/>
    </row>
    <row r="106593" spans="8:8">
      <c r="H106593" s="166"/>
    </row>
    <row r="106594" spans="8:8">
      <c r="H106594" s="166"/>
    </row>
    <row r="106595" spans="8:8">
      <c r="H106595" s="166"/>
    </row>
    <row r="106596" spans="8:8">
      <c r="H106596" s="166"/>
    </row>
    <row r="106597" spans="8:8">
      <c r="H106597" s="166"/>
    </row>
    <row r="106598" spans="8:8">
      <c r="H106598" s="166"/>
    </row>
    <row r="106599" spans="8:8">
      <c r="H106599" s="166"/>
    </row>
    <row r="106600" spans="8:8">
      <c r="H106600" s="166"/>
    </row>
    <row r="106601" spans="8:8">
      <c r="H106601" s="166"/>
    </row>
    <row r="106602" spans="8:8">
      <c r="H106602" s="166"/>
    </row>
    <row r="106603" spans="8:8">
      <c r="H106603" s="166"/>
    </row>
    <row r="106604" spans="8:8">
      <c r="H106604" s="166"/>
    </row>
    <row r="106605" spans="8:8">
      <c r="H106605" s="166"/>
    </row>
    <row r="106606" spans="8:8">
      <c r="H106606" s="166"/>
    </row>
    <row r="106607" spans="8:8">
      <c r="H106607" s="166"/>
    </row>
    <row r="106608" spans="8:8">
      <c r="H106608" s="166"/>
    </row>
    <row r="106609" spans="8:8">
      <c r="H106609" s="166"/>
    </row>
    <row r="106610" spans="8:8">
      <c r="H106610" s="166"/>
    </row>
    <row r="106611" spans="8:8">
      <c r="H106611" s="166"/>
    </row>
    <row r="106612" spans="8:8">
      <c r="H106612" s="166"/>
    </row>
    <row r="106613" spans="8:8">
      <c r="H106613" s="166"/>
    </row>
    <row r="106614" spans="8:8">
      <c r="H106614" s="166"/>
    </row>
    <row r="106615" spans="8:8">
      <c r="H106615" s="166"/>
    </row>
    <row r="106616" spans="8:8">
      <c r="H106616" s="166"/>
    </row>
    <row r="106617" spans="8:8">
      <c r="H106617" s="166"/>
    </row>
    <row r="106618" spans="8:8">
      <c r="H106618" s="166"/>
    </row>
    <row r="106619" spans="8:8">
      <c r="H106619" s="166"/>
    </row>
    <row r="106620" spans="8:8">
      <c r="H106620" s="166"/>
    </row>
    <row r="106621" spans="8:8">
      <c r="H106621" s="166"/>
    </row>
    <row r="106622" spans="8:8">
      <c r="H106622" s="166"/>
    </row>
    <row r="106623" spans="8:8">
      <c r="H106623" s="166"/>
    </row>
    <row r="106624" spans="8:8">
      <c r="H106624" s="166"/>
    </row>
    <row r="106625" spans="8:8">
      <c r="H106625" s="166"/>
    </row>
    <row r="106626" spans="8:8">
      <c r="H106626" s="166"/>
    </row>
    <row r="106627" spans="8:8">
      <c r="H106627" s="166"/>
    </row>
    <row r="106628" spans="8:8">
      <c r="H106628" s="166"/>
    </row>
    <row r="106629" spans="8:8">
      <c r="H106629" s="166"/>
    </row>
    <row r="106630" spans="8:8">
      <c r="H106630" s="166"/>
    </row>
    <row r="106631" spans="8:8">
      <c r="H106631" s="166"/>
    </row>
    <row r="106632" spans="8:8">
      <c r="H106632" s="166"/>
    </row>
    <row r="106633" spans="8:8">
      <c r="H106633" s="166"/>
    </row>
    <row r="106634" spans="8:8">
      <c r="H106634" s="166"/>
    </row>
    <row r="106635" spans="8:8">
      <c r="H106635" s="166"/>
    </row>
    <row r="106636" spans="8:8">
      <c r="H106636" s="166"/>
    </row>
    <row r="106637" spans="8:8">
      <c r="H106637" s="166"/>
    </row>
    <row r="106638" spans="8:8">
      <c r="H106638" s="166"/>
    </row>
    <row r="106639" spans="8:8">
      <c r="H106639" s="166"/>
    </row>
    <row r="106640" spans="8:8">
      <c r="H106640" s="166"/>
    </row>
    <row r="106641" spans="8:8">
      <c r="H106641" s="166"/>
    </row>
    <row r="106642" spans="8:8">
      <c r="H106642" s="166"/>
    </row>
    <row r="106643" spans="8:8">
      <c r="H106643" s="166"/>
    </row>
    <row r="106644" spans="8:8">
      <c r="H106644" s="166"/>
    </row>
    <row r="106645" spans="8:8">
      <c r="H106645" s="166"/>
    </row>
    <row r="106646" spans="8:8">
      <c r="H106646" s="166"/>
    </row>
    <row r="106647" spans="8:8">
      <c r="H106647" s="166"/>
    </row>
    <row r="106648" spans="8:8">
      <c r="H106648" s="166"/>
    </row>
    <row r="106649" spans="8:8">
      <c r="H106649" s="166"/>
    </row>
    <row r="106650" spans="8:8">
      <c r="H106650" s="166"/>
    </row>
    <row r="106651" spans="8:8">
      <c r="H106651" s="166"/>
    </row>
    <row r="106652" spans="8:8">
      <c r="H106652" s="166"/>
    </row>
    <row r="106653" spans="8:8">
      <c r="H106653" s="166"/>
    </row>
    <row r="106654" spans="8:8">
      <c r="H106654" s="166"/>
    </row>
    <row r="106655" spans="8:8">
      <c r="H106655" s="166"/>
    </row>
    <row r="106656" spans="8:8">
      <c r="H106656" s="166"/>
    </row>
    <row r="106657" spans="8:8">
      <c r="H106657" s="166"/>
    </row>
    <row r="106658" spans="8:8">
      <c r="H106658" s="166"/>
    </row>
    <row r="106659" spans="8:8">
      <c r="H106659" s="166"/>
    </row>
    <row r="106660" spans="8:8">
      <c r="H106660" s="166"/>
    </row>
    <row r="106661" spans="8:8">
      <c r="H106661" s="166"/>
    </row>
    <row r="106662" spans="8:8">
      <c r="H106662" s="166"/>
    </row>
    <row r="106663" spans="8:8">
      <c r="H106663" s="166"/>
    </row>
    <row r="106664" spans="8:8">
      <c r="H106664" s="166"/>
    </row>
    <row r="106665" spans="8:8">
      <c r="H106665" s="166"/>
    </row>
    <row r="106666" spans="8:8">
      <c r="H106666" s="166"/>
    </row>
    <row r="106667" spans="8:8">
      <c r="H106667" s="166"/>
    </row>
    <row r="106668" spans="8:8">
      <c r="H106668" s="166"/>
    </row>
    <row r="106669" spans="8:8">
      <c r="H106669" s="166"/>
    </row>
    <row r="106670" spans="8:8">
      <c r="H106670" s="166"/>
    </row>
    <row r="106671" spans="8:8">
      <c r="H106671" s="166"/>
    </row>
    <row r="106672" spans="8:8">
      <c r="H106672" s="166"/>
    </row>
    <row r="106673" spans="8:8">
      <c r="H106673" s="166"/>
    </row>
    <row r="106674" spans="8:8">
      <c r="H106674" s="166"/>
    </row>
    <row r="106675" spans="8:8">
      <c r="H106675" s="166"/>
    </row>
    <row r="106676" spans="8:8">
      <c r="H106676" s="166"/>
    </row>
    <row r="106677" spans="8:8">
      <c r="H106677" s="166"/>
    </row>
    <row r="106678" spans="8:8">
      <c r="H106678" s="166"/>
    </row>
    <row r="106679" spans="8:8">
      <c r="H106679" s="166"/>
    </row>
    <row r="106680" spans="8:8">
      <c r="H106680" s="166"/>
    </row>
    <row r="106681" spans="8:8">
      <c r="H106681" s="166"/>
    </row>
    <row r="106682" spans="8:8">
      <c r="H106682" s="166"/>
    </row>
    <row r="106683" spans="8:8">
      <c r="H106683" s="166"/>
    </row>
    <row r="106684" spans="8:8">
      <c r="H106684" s="166"/>
    </row>
    <row r="106685" spans="8:8">
      <c r="H106685" s="166"/>
    </row>
    <row r="106686" spans="8:8">
      <c r="H106686" s="166"/>
    </row>
    <row r="106687" spans="8:8">
      <c r="H106687" s="166"/>
    </row>
    <row r="106688" spans="8:8">
      <c r="H106688" s="166"/>
    </row>
    <row r="106689" spans="8:8">
      <c r="H106689" s="166"/>
    </row>
    <row r="106690" spans="8:8">
      <c r="H106690" s="166"/>
    </row>
    <row r="106691" spans="8:8">
      <c r="H106691" s="166"/>
    </row>
    <row r="106692" spans="8:8">
      <c r="H106692" s="166"/>
    </row>
    <row r="106693" spans="8:8">
      <c r="H106693" s="166"/>
    </row>
    <row r="106694" spans="8:8">
      <c r="H106694" s="166"/>
    </row>
    <row r="106695" spans="8:8">
      <c r="H106695" s="166"/>
    </row>
    <row r="106696" spans="8:8">
      <c r="H106696" s="166"/>
    </row>
    <row r="106697" spans="8:8">
      <c r="H106697" s="166"/>
    </row>
    <row r="106698" spans="8:8">
      <c r="H106698" s="166"/>
    </row>
    <row r="106699" spans="8:8">
      <c r="H106699" s="166"/>
    </row>
    <row r="106700" spans="8:8">
      <c r="H106700" s="166"/>
    </row>
    <row r="106701" spans="8:8">
      <c r="H106701" s="166"/>
    </row>
    <row r="106702" spans="8:8">
      <c r="H106702" s="166"/>
    </row>
    <row r="106703" spans="8:8">
      <c r="H106703" s="166"/>
    </row>
    <row r="106704" spans="8:8">
      <c r="H106704" s="166"/>
    </row>
    <row r="106705" spans="8:8">
      <c r="H106705" s="166"/>
    </row>
    <row r="106706" spans="8:8">
      <c r="H106706" s="166"/>
    </row>
    <row r="106707" spans="8:8">
      <c r="H106707" s="166"/>
    </row>
    <row r="106708" spans="8:8">
      <c r="H106708" s="166"/>
    </row>
    <row r="106709" spans="8:8">
      <c r="H106709" s="166"/>
    </row>
    <row r="106710" spans="8:8">
      <c r="H106710" s="166"/>
    </row>
    <row r="106711" spans="8:8">
      <c r="H106711" s="166"/>
    </row>
    <row r="106712" spans="8:8">
      <c r="H106712" s="166"/>
    </row>
    <row r="106713" spans="8:8">
      <c r="H106713" s="166"/>
    </row>
    <row r="106714" spans="8:8">
      <c r="H106714" s="166"/>
    </row>
    <row r="106715" spans="8:8">
      <c r="H106715" s="166"/>
    </row>
    <row r="106716" spans="8:8">
      <c r="H106716" s="166"/>
    </row>
    <row r="106717" spans="8:8">
      <c r="H106717" s="166"/>
    </row>
    <row r="106718" spans="8:8">
      <c r="H106718" s="166"/>
    </row>
    <row r="106719" spans="8:8">
      <c r="H106719" s="166"/>
    </row>
    <row r="106720" spans="8:8">
      <c r="H106720" s="166"/>
    </row>
    <row r="106721" spans="8:8">
      <c r="H106721" s="166"/>
    </row>
    <row r="106722" spans="8:8">
      <c r="H106722" s="166"/>
    </row>
    <row r="106723" spans="8:8">
      <c r="H106723" s="166"/>
    </row>
    <row r="106724" spans="8:8">
      <c r="H106724" s="166"/>
    </row>
    <row r="106725" spans="8:8">
      <c r="H106725" s="166"/>
    </row>
    <row r="106726" spans="8:8">
      <c r="H106726" s="166"/>
    </row>
    <row r="106727" spans="8:8">
      <c r="H106727" s="166"/>
    </row>
    <row r="106728" spans="8:8">
      <c r="H106728" s="166"/>
    </row>
    <row r="106729" spans="8:8">
      <c r="H106729" s="166"/>
    </row>
    <row r="106730" spans="8:8">
      <c r="H106730" s="166"/>
    </row>
    <row r="106731" spans="8:8">
      <c r="H106731" s="166"/>
    </row>
    <row r="106732" spans="8:8">
      <c r="H106732" s="166"/>
    </row>
    <row r="106733" spans="8:8">
      <c r="H106733" s="166"/>
    </row>
    <row r="106734" spans="8:8">
      <c r="H106734" s="166"/>
    </row>
    <row r="106735" spans="8:8">
      <c r="H106735" s="166"/>
    </row>
    <row r="106736" spans="8:8">
      <c r="H106736" s="166"/>
    </row>
    <row r="106737" spans="8:8">
      <c r="H106737" s="166"/>
    </row>
    <row r="106738" spans="8:8">
      <c r="H106738" s="166"/>
    </row>
    <row r="106739" spans="8:8">
      <c r="H106739" s="166"/>
    </row>
    <row r="106740" spans="8:8">
      <c r="H106740" s="166"/>
    </row>
    <row r="106741" spans="8:8">
      <c r="H106741" s="166"/>
    </row>
    <row r="106742" spans="8:8">
      <c r="H106742" s="166"/>
    </row>
    <row r="106743" spans="8:8">
      <c r="H106743" s="166"/>
    </row>
    <row r="106744" spans="8:8">
      <c r="H106744" s="166"/>
    </row>
    <row r="106745" spans="8:8">
      <c r="H106745" s="166"/>
    </row>
    <row r="106746" spans="8:8">
      <c r="H106746" s="166"/>
    </row>
    <row r="106747" spans="8:8">
      <c r="H106747" s="166"/>
    </row>
    <row r="106748" spans="8:8">
      <c r="H106748" s="166"/>
    </row>
    <row r="106749" spans="8:8">
      <c r="H106749" s="166"/>
    </row>
    <row r="106750" spans="8:8">
      <c r="H106750" s="166"/>
    </row>
    <row r="106751" spans="8:8">
      <c r="H106751" s="166"/>
    </row>
    <row r="106752" spans="8:8">
      <c r="H106752" s="166"/>
    </row>
    <row r="106753" spans="8:8">
      <c r="H106753" s="166"/>
    </row>
    <row r="106754" spans="8:8">
      <c r="H106754" s="166"/>
    </row>
    <row r="106755" spans="8:8">
      <c r="H106755" s="166"/>
    </row>
    <row r="106756" spans="8:8">
      <c r="H106756" s="166"/>
    </row>
    <row r="106757" spans="8:8">
      <c r="H106757" s="166"/>
    </row>
    <row r="106758" spans="8:8">
      <c r="H106758" s="166"/>
    </row>
    <row r="106759" spans="8:8">
      <c r="H106759" s="166"/>
    </row>
    <row r="106760" spans="8:8">
      <c r="H106760" s="166"/>
    </row>
    <row r="106761" spans="8:8">
      <c r="H106761" s="166"/>
    </row>
    <row r="106762" spans="8:8">
      <c r="H106762" s="166"/>
    </row>
    <row r="106763" spans="8:8">
      <c r="H106763" s="166"/>
    </row>
    <row r="106764" spans="8:8">
      <c r="H106764" s="166"/>
    </row>
    <row r="106765" spans="8:8">
      <c r="H106765" s="166"/>
    </row>
    <row r="106766" spans="8:8">
      <c r="H106766" s="166"/>
    </row>
    <row r="106767" spans="8:8">
      <c r="H106767" s="166"/>
    </row>
    <row r="106768" spans="8:8">
      <c r="H106768" s="166"/>
    </row>
    <row r="106769" spans="8:8">
      <c r="H106769" s="166"/>
    </row>
    <row r="106770" spans="8:8">
      <c r="H106770" s="166"/>
    </row>
    <row r="106771" spans="8:8">
      <c r="H106771" s="166"/>
    </row>
    <row r="106772" spans="8:8">
      <c r="H106772" s="166"/>
    </row>
    <row r="106773" spans="8:8">
      <c r="H106773" s="166"/>
    </row>
    <row r="106774" spans="8:8">
      <c r="H106774" s="166"/>
    </row>
    <row r="106775" spans="8:8">
      <c r="H106775" s="166"/>
    </row>
    <row r="106776" spans="8:8">
      <c r="H106776" s="166"/>
    </row>
    <row r="106777" spans="8:8">
      <c r="H106777" s="166"/>
    </row>
    <row r="106778" spans="8:8">
      <c r="H106778" s="166"/>
    </row>
    <row r="106779" spans="8:8">
      <c r="H106779" s="166"/>
    </row>
    <row r="106780" spans="8:8">
      <c r="H106780" s="166"/>
    </row>
    <row r="106781" spans="8:8">
      <c r="H106781" s="166"/>
    </row>
    <row r="106782" spans="8:8">
      <c r="H106782" s="166"/>
    </row>
    <row r="106783" spans="8:8">
      <c r="H106783" s="166"/>
    </row>
    <row r="106784" spans="8:8">
      <c r="H106784" s="166"/>
    </row>
    <row r="106785" spans="8:8">
      <c r="H106785" s="166"/>
    </row>
    <row r="106786" spans="8:8">
      <c r="H106786" s="166"/>
    </row>
    <row r="106787" spans="8:8">
      <c r="H106787" s="166"/>
    </row>
    <row r="106788" spans="8:8">
      <c r="H106788" s="166"/>
    </row>
    <row r="106789" spans="8:8">
      <c r="H106789" s="166"/>
    </row>
    <row r="106790" spans="8:8">
      <c r="H106790" s="166"/>
    </row>
    <row r="106791" spans="8:8">
      <c r="H106791" s="166"/>
    </row>
    <row r="106792" spans="8:8">
      <c r="H106792" s="166"/>
    </row>
    <row r="106793" spans="8:8">
      <c r="H106793" s="166"/>
    </row>
    <row r="106794" spans="8:8">
      <c r="H106794" s="166"/>
    </row>
    <row r="106795" spans="8:8">
      <c r="H106795" s="166"/>
    </row>
    <row r="106796" spans="8:8">
      <c r="H106796" s="166"/>
    </row>
    <row r="106797" spans="8:8">
      <c r="H106797" s="166"/>
    </row>
    <row r="106798" spans="8:8">
      <c r="H106798" s="166"/>
    </row>
    <row r="106799" spans="8:8">
      <c r="H106799" s="166"/>
    </row>
    <row r="106800" spans="8:8">
      <c r="H106800" s="166"/>
    </row>
    <row r="106801" spans="8:8">
      <c r="H106801" s="166"/>
    </row>
    <row r="106802" spans="8:8">
      <c r="H106802" s="166"/>
    </row>
    <row r="106803" spans="8:8">
      <c r="H106803" s="166"/>
    </row>
    <row r="106804" spans="8:8">
      <c r="H106804" s="166"/>
    </row>
    <row r="106805" spans="8:8">
      <c r="H106805" s="166"/>
    </row>
    <row r="106806" spans="8:8">
      <c r="H106806" s="166"/>
    </row>
    <row r="106807" spans="8:8">
      <c r="H106807" s="166"/>
    </row>
    <row r="106808" spans="8:8">
      <c r="H106808" s="166"/>
    </row>
    <row r="106809" spans="8:8">
      <c r="H106809" s="166"/>
    </row>
    <row r="106810" spans="8:8">
      <c r="H106810" s="166"/>
    </row>
    <row r="106811" spans="8:8">
      <c r="H106811" s="166"/>
    </row>
    <row r="106812" spans="8:8">
      <c r="H106812" s="166"/>
    </row>
    <row r="106813" spans="8:8">
      <c r="H106813" s="166"/>
    </row>
    <row r="106814" spans="8:8">
      <c r="H106814" s="166"/>
    </row>
    <row r="106815" spans="8:8">
      <c r="H106815" s="166"/>
    </row>
    <row r="106816" spans="8:8">
      <c r="H106816" s="166"/>
    </row>
    <row r="106817" spans="8:8">
      <c r="H106817" s="166"/>
    </row>
    <row r="106818" spans="8:8">
      <c r="H106818" s="166"/>
    </row>
    <row r="106819" spans="8:8">
      <c r="H106819" s="166"/>
    </row>
    <row r="106820" spans="8:8">
      <c r="H106820" s="166"/>
    </row>
    <row r="106821" spans="8:8">
      <c r="H106821" s="166"/>
    </row>
    <row r="106822" spans="8:8">
      <c r="H106822" s="166"/>
    </row>
    <row r="106823" spans="8:8">
      <c r="H106823" s="166"/>
    </row>
    <row r="106824" spans="8:8">
      <c r="H106824" s="166"/>
    </row>
    <row r="106825" spans="8:8">
      <c r="H106825" s="166"/>
    </row>
    <row r="106826" spans="8:8">
      <c r="H106826" s="166"/>
    </row>
    <row r="106827" spans="8:8">
      <c r="H106827" s="166"/>
    </row>
    <row r="106828" spans="8:8">
      <c r="H106828" s="166"/>
    </row>
    <row r="106829" spans="8:8">
      <c r="H106829" s="166"/>
    </row>
    <row r="106830" spans="8:8">
      <c r="H106830" s="166"/>
    </row>
    <row r="106831" spans="8:8">
      <c r="H106831" s="166"/>
    </row>
    <row r="106832" spans="8:8">
      <c r="H106832" s="166"/>
    </row>
    <row r="106833" spans="8:8">
      <c r="H106833" s="166"/>
    </row>
    <row r="106834" spans="8:8">
      <c r="H106834" s="166"/>
    </row>
    <row r="106835" spans="8:8">
      <c r="H106835" s="166"/>
    </row>
    <row r="106836" spans="8:8">
      <c r="H106836" s="166"/>
    </row>
    <row r="106837" spans="8:8">
      <c r="H106837" s="166"/>
    </row>
    <row r="106838" spans="8:8">
      <c r="H106838" s="166"/>
    </row>
    <row r="106839" spans="8:8">
      <c r="H106839" s="166"/>
    </row>
    <row r="106840" spans="8:8">
      <c r="H106840" s="166"/>
    </row>
    <row r="106841" spans="8:8">
      <c r="H106841" s="166"/>
    </row>
    <row r="106842" spans="8:8">
      <c r="H106842" s="166"/>
    </row>
    <row r="106843" spans="8:8">
      <c r="H106843" s="166"/>
    </row>
    <row r="106844" spans="8:8">
      <c r="H106844" s="166"/>
    </row>
    <row r="106845" spans="8:8">
      <c r="H106845" s="166"/>
    </row>
    <row r="106846" spans="8:8">
      <c r="H106846" s="166"/>
    </row>
    <row r="106847" spans="8:8">
      <c r="H106847" s="166"/>
    </row>
    <row r="106848" spans="8:8">
      <c r="H106848" s="166"/>
    </row>
    <row r="106849" spans="8:8">
      <c r="H106849" s="166"/>
    </row>
    <row r="106850" spans="8:8">
      <c r="H106850" s="166"/>
    </row>
    <row r="106851" spans="8:8">
      <c r="H106851" s="166"/>
    </row>
    <row r="106852" spans="8:8">
      <c r="H106852" s="166"/>
    </row>
    <row r="106853" spans="8:8">
      <c r="H106853" s="166"/>
    </row>
    <row r="106854" spans="8:8">
      <c r="H106854" s="166"/>
    </row>
    <row r="106855" spans="8:8">
      <c r="H106855" s="166"/>
    </row>
    <row r="106856" spans="8:8">
      <c r="H106856" s="166"/>
    </row>
    <row r="106857" spans="8:8">
      <c r="H106857" s="166"/>
    </row>
    <row r="106858" spans="8:8">
      <c r="H106858" s="166"/>
    </row>
    <row r="106859" spans="8:8">
      <c r="H106859" s="166"/>
    </row>
    <row r="106860" spans="8:8">
      <c r="H106860" s="166"/>
    </row>
    <row r="106861" spans="8:8">
      <c r="H106861" s="166"/>
    </row>
    <row r="106862" spans="8:8">
      <c r="H106862" s="166"/>
    </row>
    <row r="106863" spans="8:8">
      <c r="H106863" s="166"/>
    </row>
    <row r="106864" spans="8:8">
      <c r="H106864" s="166"/>
    </row>
    <row r="106865" spans="8:8">
      <c r="H106865" s="166"/>
    </row>
    <row r="106866" spans="8:8">
      <c r="H106866" s="166"/>
    </row>
    <row r="106867" spans="8:8">
      <c r="H106867" s="166"/>
    </row>
    <row r="106868" spans="8:8">
      <c r="H106868" s="166"/>
    </row>
    <row r="106869" spans="8:8">
      <c r="H106869" s="166"/>
    </row>
    <row r="106870" spans="8:8">
      <c r="H106870" s="166"/>
    </row>
    <row r="106871" spans="8:8">
      <c r="H106871" s="166"/>
    </row>
    <row r="106872" spans="8:8">
      <c r="H106872" s="166"/>
    </row>
    <row r="106873" spans="8:8">
      <c r="H106873" s="166"/>
    </row>
    <row r="106874" spans="8:8">
      <c r="H106874" s="166"/>
    </row>
    <row r="106875" spans="8:8">
      <c r="H106875" s="166"/>
    </row>
    <row r="106876" spans="8:8">
      <c r="H106876" s="166"/>
    </row>
    <row r="106877" spans="8:8">
      <c r="H106877" s="166"/>
    </row>
    <row r="106878" spans="8:8">
      <c r="H106878" s="166"/>
    </row>
    <row r="106879" spans="8:8">
      <c r="H106879" s="166"/>
    </row>
    <row r="106880" spans="8:8">
      <c r="H106880" s="166"/>
    </row>
    <row r="106881" spans="8:8">
      <c r="H106881" s="166"/>
    </row>
    <row r="106882" spans="8:8">
      <c r="H106882" s="166"/>
    </row>
    <row r="106883" spans="8:8">
      <c r="H106883" s="166"/>
    </row>
    <row r="106884" spans="8:8">
      <c r="H106884" s="166"/>
    </row>
    <row r="106885" spans="8:8">
      <c r="H106885" s="166"/>
    </row>
    <row r="106886" spans="8:8">
      <c r="H106886" s="166"/>
    </row>
    <row r="106887" spans="8:8">
      <c r="H106887" s="166"/>
    </row>
    <row r="106888" spans="8:8">
      <c r="H106888" s="166"/>
    </row>
    <row r="106889" spans="8:8">
      <c r="H106889" s="166"/>
    </row>
    <row r="106890" spans="8:8">
      <c r="H106890" s="166"/>
    </row>
    <row r="106891" spans="8:8">
      <c r="H106891" s="166"/>
    </row>
    <row r="106892" spans="8:8">
      <c r="H106892" s="166"/>
    </row>
    <row r="106893" spans="8:8">
      <c r="H106893" s="166"/>
    </row>
    <row r="106894" spans="8:8">
      <c r="H106894" s="166"/>
    </row>
    <row r="106895" spans="8:8">
      <c r="H106895" s="166"/>
    </row>
    <row r="106896" spans="8:8">
      <c r="H106896" s="166"/>
    </row>
    <row r="106897" spans="8:8">
      <c r="H106897" s="166"/>
    </row>
    <row r="106898" spans="8:8">
      <c r="H106898" s="166"/>
    </row>
    <row r="106899" spans="8:8">
      <c r="H106899" s="166"/>
    </row>
    <row r="106900" spans="8:8">
      <c r="H106900" s="166"/>
    </row>
    <row r="106901" spans="8:8">
      <c r="H106901" s="166"/>
    </row>
    <row r="106902" spans="8:8">
      <c r="H106902" s="166"/>
    </row>
    <row r="106903" spans="8:8">
      <c r="H106903" s="166"/>
    </row>
    <row r="106904" spans="8:8">
      <c r="H106904" s="166"/>
    </row>
    <row r="106905" spans="8:8">
      <c r="H106905" s="166"/>
    </row>
    <row r="106906" spans="8:8">
      <c r="H106906" s="166"/>
    </row>
    <row r="106907" spans="8:8">
      <c r="H106907" s="166"/>
    </row>
    <row r="106908" spans="8:8">
      <c r="H106908" s="166"/>
    </row>
    <row r="106909" spans="8:8">
      <c r="H106909" s="166"/>
    </row>
    <row r="106910" spans="8:8">
      <c r="H106910" s="166"/>
    </row>
    <row r="106911" spans="8:8">
      <c r="H106911" s="166"/>
    </row>
    <row r="106912" spans="8:8">
      <c r="H106912" s="166"/>
    </row>
    <row r="106913" spans="8:8">
      <c r="H106913" s="166"/>
    </row>
    <row r="106914" spans="8:8">
      <c r="H106914" s="166"/>
    </row>
    <row r="106915" spans="8:8">
      <c r="H106915" s="166"/>
    </row>
    <row r="106916" spans="8:8">
      <c r="H106916" s="166"/>
    </row>
    <row r="106917" spans="8:8">
      <c r="H106917" s="166"/>
    </row>
    <row r="106918" spans="8:8">
      <c r="H106918" s="166"/>
    </row>
    <row r="106919" spans="8:8">
      <c r="H106919" s="166"/>
    </row>
    <row r="106920" spans="8:8">
      <c r="H106920" s="166"/>
    </row>
    <row r="106921" spans="8:8">
      <c r="H106921" s="166"/>
    </row>
    <row r="106922" spans="8:8">
      <c r="H106922" s="166"/>
    </row>
    <row r="106923" spans="8:8">
      <c r="H106923" s="166"/>
    </row>
    <row r="106924" spans="8:8">
      <c r="H106924" s="166"/>
    </row>
    <row r="106925" spans="8:8">
      <c r="H106925" s="166"/>
    </row>
    <row r="106926" spans="8:8">
      <c r="H106926" s="166"/>
    </row>
    <row r="106927" spans="8:8">
      <c r="H106927" s="166"/>
    </row>
    <row r="106928" spans="8:8">
      <c r="H106928" s="166"/>
    </row>
    <row r="106929" spans="8:8">
      <c r="H106929" s="166"/>
    </row>
    <row r="106930" spans="8:8">
      <c r="H106930" s="166"/>
    </row>
    <row r="106931" spans="8:8">
      <c r="H106931" s="166"/>
    </row>
    <row r="106932" spans="8:8">
      <c r="H106932" s="166"/>
    </row>
    <row r="106933" spans="8:8">
      <c r="H106933" s="166"/>
    </row>
    <row r="106934" spans="8:8">
      <c r="H106934" s="166"/>
    </row>
    <row r="106935" spans="8:8">
      <c r="H106935" s="166"/>
    </row>
    <row r="106936" spans="8:8">
      <c r="H106936" s="166"/>
    </row>
    <row r="106937" spans="8:8">
      <c r="H106937" s="166"/>
    </row>
    <row r="106938" spans="8:8">
      <c r="H106938" s="166"/>
    </row>
    <row r="106939" spans="8:8">
      <c r="H106939" s="166"/>
    </row>
    <row r="106940" spans="8:8">
      <c r="H106940" s="166"/>
    </row>
    <row r="106941" spans="8:8">
      <c r="H106941" s="166"/>
    </row>
    <row r="106942" spans="8:8">
      <c r="H106942" s="166"/>
    </row>
    <row r="106943" spans="8:8">
      <c r="H106943" s="166"/>
    </row>
    <row r="106944" spans="8:8">
      <c r="H106944" s="166"/>
    </row>
    <row r="106945" spans="8:8">
      <c r="H106945" s="166"/>
    </row>
    <row r="106946" spans="8:8">
      <c r="H106946" s="166"/>
    </row>
    <row r="106947" spans="8:8">
      <c r="H106947" s="166"/>
    </row>
    <row r="106948" spans="8:8">
      <c r="H106948" s="166"/>
    </row>
    <row r="106949" spans="8:8">
      <c r="H106949" s="166"/>
    </row>
    <row r="106950" spans="8:8">
      <c r="H106950" s="166"/>
    </row>
    <row r="106951" spans="8:8">
      <c r="H106951" s="166"/>
    </row>
    <row r="106952" spans="8:8">
      <c r="H106952" s="166"/>
    </row>
    <row r="106953" spans="8:8">
      <c r="H106953" s="166"/>
    </row>
    <row r="106954" spans="8:8">
      <c r="H106954" s="166"/>
    </row>
    <row r="106955" spans="8:8">
      <c r="H106955" s="166"/>
    </row>
    <row r="106956" spans="8:8">
      <c r="H106956" s="166"/>
    </row>
    <row r="106957" spans="8:8">
      <c r="H106957" s="166"/>
    </row>
    <row r="106958" spans="8:8">
      <c r="H106958" s="166"/>
    </row>
    <row r="106959" spans="8:8">
      <c r="H106959" s="166"/>
    </row>
    <row r="106960" spans="8:8">
      <c r="H106960" s="166"/>
    </row>
    <row r="106961" spans="8:8">
      <c r="H106961" s="166"/>
    </row>
    <row r="106962" spans="8:8">
      <c r="H106962" s="166"/>
    </row>
    <row r="106963" spans="8:8">
      <c r="H106963" s="166"/>
    </row>
    <row r="106964" spans="8:8">
      <c r="H106964" s="166"/>
    </row>
    <row r="106965" spans="8:8">
      <c r="H106965" s="166"/>
    </row>
    <row r="106966" spans="8:8">
      <c r="H106966" s="166"/>
    </row>
    <row r="106967" spans="8:8">
      <c r="H106967" s="166"/>
    </row>
    <row r="106968" spans="8:8">
      <c r="H106968" s="166"/>
    </row>
    <row r="106969" spans="8:8">
      <c r="H106969" s="166"/>
    </row>
    <row r="106970" spans="8:8">
      <c r="H106970" s="166"/>
    </row>
    <row r="106971" spans="8:8">
      <c r="H106971" s="166"/>
    </row>
    <row r="106972" spans="8:8">
      <c r="H106972" s="166"/>
    </row>
    <row r="106973" spans="8:8">
      <c r="H106973" s="166"/>
    </row>
    <row r="106974" spans="8:8">
      <c r="H106974" s="166"/>
    </row>
    <row r="106975" spans="8:8">
      <c r="H106975" s="166"/>
    </row>
    <row r="106976" spans="8:8">
      <c r="H106976" s="166"/>
    </row>
    <row r="106977" spans="8:8">
      <c r="H106977" s="166"/>
    </row>
    <row r="106978" spans="8:8">
      <c r="H106978" s="166"/>
    </row>
    <row r="106979" spans="8:8">
      <c r="H106979" s="166"/>
    </row>
    <row r="106980" spans="8:8">
      <c r="H106980" s="166"/>
    </row>
    <row r="106981" spans="8:8">
      <c r="H106981" s="166"/>
    </row>
    <row r="106982" spans="8:8">
      <c r="H106982" s="166"/>
    </row>
    <row r="106983" spans="8:8">
      <c r="H106983" s="166"/>
    </row>
    <row r="106984" spans="8:8">
      <c r="H106984" s="166"/>
    </row>
    <row r="106985" spans="8:8">
      <c r="H106985" s="166"/>
    </row>
    <row r="106986" spans="8:8">
      <c r="H106986" s="166"/>
    </row>
    <row r="106987" spans="8:8">
      <c r="H106987" s="166"/>
    </row>
    <row r="106988" spans="8:8">
      <c r="H106988" s="166"/>
    </row>
    <row r="106989" spans="8:8">
      <c r="H106989" s="166"/>
    </row>
    <row r="106990" spans="8:8">
      <c r="H106990" s="166"/>
    </row>
    <row r="106991" spans="8:8">
      <c r="H106991" s="166"/>
    </row>
    <row r="106992" spans="8:8">
      <c r="H106992" s="166"/>
    </row>
    <row r="106993" spans="8:8">
      <c r="H106993" s="166"/>
    </row>
    <row r="106994" spans="8:8">
      <c r="H106994" s="166"/>
    </row>
    <row r="106995" spans="8:8">
      <c r="H106995" s="166"/>
    </row>
    <row r="106996" spans="8:8">
      <c r="H106996" s="166"/>
    </row>
    <row r="106997" spans="8:8">
      <c r="H106997" s="166"/>
    </row>
    <row r="106998" spans="8:8">
      <c r="H106998" s="166"/>
    </row>
    <row r="106999" spans="8:8">
      <c r="H106999" s="166"/>
    </row>
    <row r="107000" spans="8:8">
      <c r="H107000" s="166"/>
    </row>
    <row r="107001" spans="8:8">
      <c r="H107001" s="166"/>
    </row>
    <row r="107002" spans="8:8">
      <c r="H107002" s="166"/>
    </row>
    <row r="107003" spans="8:8">
      <c r="H107003" s="166"/>
    </row>
    <row r="107004" spans="8:8">
      <c r="H107004" s="166"/>
    </row>
    <row r="107005" spans="8:8">
      <c r="H107005" s="166"/>
    </row>
    <row r="107006" spans="8:8">
      <c r="H107006" s="166"/>
    </row>
    <row r="107007" spans="8:8">
      <c r="H107007" s="166"/>
    </row>
    <row r="107008" spans="8:8">
      <c r="H107008" s="166"/>
    </row>
    <row r="107009" spans="8:8">
      <c r="H107009" s="166"/>
    </row>
    <row r="107010" spans="8:8">
      <c r="H107010" s="166"/>
    </row>
    <row r="107011" spans="8:8">
      <c r="H107011" s="166"/>
    </row>
    <row r="107012" spans="8:8">
      <c r="H107012" s="166"/>
    </row>
    <row r="107013" spans="8:8">
      <c r="H107013" s="166"/>
    </row>
    <row r="107014" spans="8:8">
      <c r="H107014" s="166"/>
    </row>
    <row r="107015" spans="8:8">
      <c r="H107015" s="166"/>
    </row>
    <row r="107016" spans="8:8">
      <c r="H107016" s="166"/>
    </row>
    <row r="107017" spans="8:8">
      <c r="H107017" s="166"/>
    </row>
    <row r="107018" spans="8:8">
      <c r="H107018" s="166"/>
    </row>
    <row r="107019" spans="8:8">
      <c r="H107019" s="166"/>
    </row>
    <row r="107020" spans="8:8">
      <c r="H107020" s="166"/>
    </row>
    <row r="107021" spans="8:8">
      <c r="H107021" s="166"/>
    </row>
    <row r="107022" spans="8:8">
      <c r="H107022" s="166"/>
    </row>
    <row r="107023" spans="8:8">
      <c r="H107023" s="166"/>
    </row>
    <row r="107024" spans="8:8">
      <c r="H107024" s="166"/>
    </row>
    <row r="107025" spans="8:8">
      <c r="H107025" s="166"/>
    </row>
    <row r="107026" spans="8:8">
      <c r="H107026" s="166"/>
    </row>
    <row r="107027" spans="8:8">
      <c r="H107027" s="166"/>
    </row>
    <row r="107028" spans="8:8">
      <c r="H107028" s="166"/>
    </row>
    <row r="107029" spans="8:8">
      <c r="H107029" s="166"/>
    </row>
    <row r="107030" spans="8:8">
      <c r="H107030" s="166"/>
    </row>
    <row r="107031" spans="8:8">
      <c r="H107031" s="166"/>
    </row>
    <row r="107032" spans="8:8">
      <c r="H107032" s="166"/>
    </row>
    <row r="107033" spans="8:8">
      <c r="H107033" s="166"/>
    </row>
    <row r="107034" spans="8:8">
      <c r="H107034" s="166"/>
    </row>
    <row r="107035" spans="8:8">
      <c r="H107035" s="166"/>
    </row>
    <row r="107036" spans="8:8">
      <c r="H107036" s="166"/>
    </row>
    <row r="107037" spans="8:8">
      <c r="H107037" s="166"/>
    </row>
    <row r="107038" spans="8:8">
      <c r="H107038" s="166"/>
    </row>
    <row r="107039" spans="8:8">
      <c r="H107039" s="166"/>
    </row>
    <row r="107040" spans="8:8">
      <c r="H107040" s="166"/>
    </row>
    <row r="107041" spans="8:8">
      <c r="H107041" s="166"/>
    </row>
    <row r="107042" spans="8:8">
      <c r="H107042" s="166"/>
    </row>
    <row r="107043" spans="8:8">
      <c r="H107043" s="166"/>
    </row>
    <row r="107044" spans="8:8">
      <c r="H107044" s="166"/>
    </row>
    <row r="107045" spans="8:8">
      <c r="H107045" s="166"/>
    </row>
    <row r="107046" spans="8:8">
      <c r="H107046" s="166"/>
    </row>
    <row r="107047" spans="8:8">
      <c r="H107047" s="166"/>
    </row>
    <row r="107048" spans="8:8">
      <c r="H107048" s="166"/>
    </row>
    <row r="107049" spans="8:8">
      <c r="H107049" s="166"/>
    </row>
    <row r="107050" spans="8:8">
      <c r="H107050" s="166"/>
    </row>
    <row r="107051" spans="8:8">
      <c r="H107051" s="166"/>
    </row>
    <row r="107052" spans="8:8">
      <c r="H107052" s="166"/>
    </row>
    <row r="107053" spans="8:8">
      <c r="H107053" s="166"/>
    </row>
    <row r="107054" spans="8:8">
      <c r="H107054" s="166"/>
    </row>
    <row r="107055" spans="8:8">
      <c r="H107055" s="166"/>
    </row>
    <row r="107056" spans="8:8">
      <c r="H107056" s="166"/>
    </row>
    <row r="107057" spans="8:8">
      <c r="H107057" s="166"/>
    </row>
    <row r="107058" spans="8:8">
      <c r="H107058" s="166"/>
    </row>
    <row r="107059" spans="8:8">
      <c r="H107059" s="166"/>
    </row>
    <row r="107060" spans="8:8">
      <c r="H107060" s="166"/>
    </row>
    <row r="107061" spans="8:8">
      <c r="H107061" s="166"/>
    </row>
    <row r="107062" spans="8:8">
      <c r="H107062" s="166"/>
    </row>
    <row r="107063" spans="8:8">
      <c r="H107063" s="166"/>
    </row>
    <row r="107064" spans="8:8">
      <c r="H107064" s="166"/>
    </row>
    <row r="107065" spans="8:8">
      <c r="H107065" s="166"/>
    </row>
    <row r="107066" spans="8:8">
      <c r="H107066" s="166"/>
    </row>
    <row r="107067" spans="8:8">
      <c r="H107067" s="166"/>
    </row>
    <row r="107068" spans="8:8">
      <c r="H107068" s="166"/>
    </row>
    <row r="107069" spans="8:8">
      <c r="H107069" s="166"/>
    </row>
    <row r="107070" spans="8:8">
      <c r="H107070" s="166"/>
    </row>
    <row r="107071" spans="8:8">
      <c r="H107071" s="166"/>
    </row>
    <row r="107072" spans="8:8">
      <c r="H107072" s="166"/>
    </row>
    <row r="107073" spans="8:8">
      <c r="H107073" s="166"/>
    </row>
    <row r="107074" spans="8:8">
      <c r="H107074" s="166"/>
    </row>
    <row r="107075" spans="8:8">
      <c r="H107075" s="166"/>
    </row>
    <row r="107076" spans="8:8">
      <c r="H107076" s="166"/>
    </row>
    <row r="107077" spans="8:8">
      <c r="H107077" s="166"/>
    </row>
    <row r="107078" spans="8:8">
      <c r="H107078" s="166"/>
    </row>
    <row r="107079" spans="8:8">
      <c r="H107079" s="166"/>
    </row>
    <row r="107080" spans="8:8">
      <c r="H107080" s="166"/>
    </row>
    <row r="107081" spans="8:8">
      <c r="H107081" s="166"/>
    </row>
    <row r="107082" spans="8:8">
      <c r="H107082" s="166"/>
    </row>
    <row r="107083" spans="8:8">
      <c r="H107083" s="166"/>
    </row>
    <row r="107084" spans="8:8">
      <c r="H107084" s="166"/>
    </row>
    <row r="107085" spans="8:8">
      <c r="H107085" s="166"/>
    </row>
    <row r="107086" spans="8:8">
      <c r="H107086" s="166"/>
    </row>
    <row r="107087" spans="8:8">
      <c r="H107087" s="166"/>
    </row>
    <row r="107088" spans="8:8">
      <c r="H107088" s="166"/>
    </row>
    <row r="107089" spans="8:8">
      <c r="H107089" s="166"/>
    </row>
    <row r="107090" spans="8:8">
      <c r="H107090" s="166"/>
    </row>
    <row r="107091" spans="8:8">
      <c r="H107091" s="166"/>
    </row>
    <row r="107092" spans="8:8">
      <c r="H107092" s="166"/>
    </row>
    <row r="107093" spans="8:8">
      <c r="H107093" s="166"/>
    </row>
    <row r="107094" spans="8:8">
      <c r="H107094" s="166"/>
    </row>
    <row r="107095" spans="8:8">
      <c r="H107095" s="166"/>
    </row>
    <row r="107096" spans="8:8">
      <c r="H107096" s="166"/>
    </row>
    <row r="107097" spans="8:8">
      <c r="H107097" s="166"/>
    </row>
    <row r="107098" spans="8:8">
      <c r="H107098" s="166"/>
    </row>
    <row r="107099" spans="8:8">
      <c r="H107099" s="166"/>
    </row>
    <row r="107100" spans="8:8">
      <c r="H107100" s="166"/>
    </row>
    <row r="107101" spans="8:8">
      <c r="H107101" s="166"/>
    </row>
    <row r="107102" spans="8:8">
      <c r="H107102" s="166"/>
    </row>
    <row r="107103" spans="8:8">
      <c r="H107103" s="166"/>
    </row>
    <row r="107104" spans="8:8">
      <c r="H107104" s="166"/>
    </row>
    <row r="107105" spans="8:8">
      <c r="H107105" s="166"/>
    </row>
    <row r="107106" spans="8:8">
      <c r="H107106" s="166"/>
    </row>
    <row r="107107" spans="8:8">
      <c r="H107107" s="166"/>
    </row>
    <row r="107108" spans="8:8">
      <c r="H107108" s="166"/>
    </row>
    <row r="107109" spans="8:8">
      <c r="H107109" s="166"/>
    </row>
    <row r="107110" spans="8:8">
      <c r="H107110" s="166"/>
    </row>
    <row r="107111" spans="8:8">
      <c r="H107111" s="166"/>
    </row>
    <row r="107112" spans="8:8">
      <c r="H107112" s="166"/>
    </row>
    <row r="107113" spans="8:8">
      <c r="H107113" s="166"/>
    </row>
    <row r="107114" spans="8:8">
      <c r="H107114" s="166"/>
    </row>
    <row r="107115" spans="8:8">
      <c r="H107115" s="166"/>
    </row>
    <row r="107116" spans="8:8">
      <c r="H107116" s="166"/>
    </row>
    <row r="107117" spans="8:8">
      <c r="H107117" s="166"/>
    </row>
    <row r="107118" spans="8:8">
      <c r="H107118" s="166"/>
    </row>
    <row r="107119" spans="8:8">
      <c r="H107119" s="166"/>
    </row>
    <row r="107120" spans="8:8">
      <c r="H107120" s="166"/>
    </row>
    <row r="107121" spans="8:8">
      <c r="H107121" s="166"/>
    </row>
    <row r="107122" spans="8:8">
      <c r="H107122" s="166"/>
    </row>
    <row r="107123" spans="8:8">
      <c r="H107123" s="166"/>
    </row>
    <row r="107124" spans="8:8">
      <c r="H107124" s="166"/>
    </row>
    <row r="107125" spans="8:8">
      <c r="H107125" s="166"/>
    </row>
    <row r="107126" spans="8:8">
      <c r="H107126" s="166"/>
    </row>
    <row r="107127" spans="8:8">
      <c r="H107127" s="166"/>
    </row>
    <row r="107128" spans="8:8">
      <c r="H107128" s="166"/>
    </row>
    <row r="107129" spans="8:8">
      <c r="H107129" s="166"/>
    </row>
    <row r="107130" spans="8:8">
      <c r="H107130" s="166"/>
    </row>
    <row r="107131" spans="8:8">
      <c r="H107131" s="166"/>
    </row>
    <row r="107132" spans="8:8">
      <c r="H107132" s="166"/>
    </row>
    <row r="107133" spans="8:8">
      <c r="H107133" s="166"/>
    </row>
    <row r="107134" spans="8:8">
      <c r="H107134" s="166"/>
    </row>
    <row r="107135" spans="8:8">
      <c r="H107135" s="166"/>
    </row>
    <row r="107136" spans="8:8">
      <c r="H107136" s="166"/>
    </row>
    <row r="107137" spans="8:8">
      <c r="H107137" s="166"/>
    </row>
    <row r="107138" spans="8:8">
      <c r="H107138" s="166"/>
    </row>
    <row r="107139" spans="8:8">
      <c r="H107139" s="166"/>
    </row>
    <row r="107140" spans="8:8">
      <c r="H107140" s="166"/>
    </row>
    <row r="107141" spans="8:8">
      <c r="H107141" s="166"/>
    </row>
    <row r="107142" spans="8:8">
      <c r="H107142" s="166"/>
    </row>
    <row r="107143" spans="8:8">
      <c r="H107143" s="166"/>
    </row>
    <row r="107144" spans="8:8">
      <c r="H107144" s="166"/>
    </row>
    <row r="107145" spans="8:8">
      <c r="H107145" s="166"/>
    </row>
    <row r="107146" spans="8:8">
      <c r="H107146" s="166"/>
    </row>
    <row r="107147" spans="8:8">
      <c r="H107147" s="166"/>
    </row>
    <row r="107148" spans="8:8">
      <c r="H107148" s="166"/>
    </row>
    <row r="107149" spans="8:8">
      <c r="H107149" s="166"/>
    </row>
    <row r="107150" spans="8:8">
      <c r="H107150" s="166"/>
    </row>
    <row r="107151" spans="8:8">
      <c r="H107151" s="166"/>
    </row>
    <row r="107152" spans="8:8">
      <c r="H107152" s="166"/>
    </row>
    <row r="107153" spans="8:8">
      <c r="H107153" s="166"/>
    </row>
    <row r="107154" spans="8:8">
      <c r="H107154" s="166"/>
    </row>
    <row r="107155" spans="8:8">
      <c r="H107155" s="166"/>
    </row>
    <row r="107156" spans="8:8">
      <c r="H107156" s="166"/>
    </row>
    <row r="107157" spans="8:8">
      <c r="H107157" s="166"/>
    </row>
    <row r="107158" spans="8:8">
      <c r="H107158" s="166"/>
    </row>
    <row r="107159" spans="8:8">
      <c r="H107159" s="166"/>
    </row>
    <row r="107160" spans="8:8">
      <c r="H107160" s="166"/>
    </row>
    <row r="107161" spans="8:8">
      <c r="H107161" s="166"/>
    </row>
    <row r="107162" spans="8:8">
      <c r="H107162" s="166"/>
    </row>
    <row r="107163" spans="8:8">
      <c r="H107163" s="166"/>
    </row>
    <row r="107164" spans="8:8">
      <c r="H107164" s="166"/>
    </row>
    <row r="107165" spans="8:8">
      <c r="H107165" s="166"/>
    </row>
    <row r="107166" spans="8:8">
      <c r="H107166" s="166"/>
    </row>
    <row r="107167" spans="8:8">
      <c r="H107167" s="166"/>
    </row>
    <row r="107168" spans="8:8">
      <c r="H107168" s="166"/>
    </row>
    <row r="107169" spans="8:8">
      <c r="H107169" s="166"/>
    </row>
    <row r="107170" spans="8:8">
      <c r="H107170" s="166"/>
    </row>
    <row r="107171" spans="8:8">
      <c r="H107171" s="166"/>
    </row>
    <row r="107172" spans="8:8">
      <c r="H107172" s="166"/>
    </row>
    <row r="107173" spans="8:8">
      <c r="H107173" s="166"/>
    </row>
    <row r="107174" spans="8:8">
      <c r="H107174" s="166"/>
    </row>
    <row r="107175" spans="8:8">
      <c r="H107175" s="166"/>
    </row>
    <row r="107176" spans="8:8">
      <c r="H107176" s="166"/>
    </row>
    <row r="107177" spans="8:8">
      <c r="H107177" s="166"/>
    </row>
    <row r="107178" spans="8:8">
      <c r="H107178" s="166"/>
    </row>
    <row r="107179" spans="8:8">
      <c r="H107179" s="166"/>
    </row>
    <row r="107180" spans="8:8">
      <c r="H107180" s="166"/>
    </row>
    <row r="107181" spans="8:8">
      <c r="H107181" s="166"/>
    </row>
    <row r="107182" spans="8:8">
      <c r="H107182" s="166"/>
    </row>
    <row r="107183" spans="8:8">
      <c r="H107183" s="166"/>
    </row>
    <row r="107184" spans="8:8">
      <c r="H107184" s="166"/>
    </row>
    <row r="107185" spans="8:8">
      <c r="H107185" s="166"/>
    </row>
    <row r="107186" spans="8:8">
      <c r="H107186" s="166"/>
    </row>
    <row r="107187" spans="8:8">
      <c r="H107187" s="166"/>
    </row>
    <row r="107188" spans="8:8">
      <c r="H107188" s="166"/>
    </row>
    <row r="107189" spans="8:8">
      <c r="H107189" s="166"/>
    </row>
    <row r="107190" spans="8:8">
      <c r="H107190" s="166"/>
    </row>
    <row r="107191" spans="8:8">
      <c r="H107191" s="166"/>
    </row>
    <row r="107192" spans="8:8">
      <c r="H107192" s="166"/>
    </row>
    <row r="107193" spans="8:8">
      <c r="H107193" s="166"/>
    </row>
    <row r="107194" spans="8:8">
      <c r="H107194" s="166"/>
    </row>
    <row r="107195" spans="8:8">
      <c r="H107195" s="166"/>
    </row>
    <row r="107196" spans="8:8">
      <c r="H107196" s="166"/>
    </row>
    <row r="107197" spans="8:8">
      <c r="H107197" s="166"/>
    </row>
    <row r="107198" spans="8:8">
      <c r="H107198" s="166"/>
    </row>
    <row r="107199" spans="8:8">
      <c r="H107199" s="166"/>
    </row>
    <row r="107200" spans="8:8">
      <c r="H107200" s="166"/>
    </row>
    <row r="107201" spans="8:8">
      <c r="H107201" s="166"/>
    </row>
    <row r="107202" spans="8:8">
      <c r="H107202" s="166"/>
    </row>
    <row r="107203" spans="8:8">
      <c r="H107203" s="166"/>
    </row>
    <row r="107204" spans="8:8">
      <c r="H107204" s="166"/>
    </row>
    <row r="107205" spans="8:8">
      <c r="H107205" s="166"/>
    </row>
    <row r="107206" spans="8:8">
      <c r="H107206" s="166"/>
    </row>
    <row r="107207" spans="8:8">
      <c r="H107207" s="166"/>
    </row>
    <row r="107208" spans="8:8">
      <c r="H107208" s="166"/>
    </row>
    <row r="107209" spans="8:8">
      <c r="H107209" s="166"/>
    </row>
    <row r="107210" spans="8:8">
      <c r="H107210" s="166"/>
    </row>
    <row r="107211" spans="8:8">
      <c r="H107211" s="166"/>
    </row>
    <row r="107212" spans="8:8">
      <c r="H107212" s="166"/>
    </row>
    <row r="107213" spans="8:8">
      <c r="H107213" s="166"/>
    </row>
    <row r="107214" spans="8:8">
      <c r="H107214" s="166"/>
    </row>
    <row r="107215" spans="8:8">
      <c r="H107215" s="166"/>
    </row>
    <row r="107216" spans="8:8">
      <c r="H107216" s="166"/>
    </row>
    <row r="107217" spans="8:8">
      <c r="H107217" s="166"/>
    </row>
    <row r="107218" spans="8:8">
      <c r="H107218" s="166"/>
    </row>
    <row r="107219" spans="8:8">
      <c r="H107219" s="166"/>
    </row>
    <row r="107220" spans="8:8">
      <c r="H107220" s="166"/>
    </row>
    <row r="107221" spans="8:8">
      <c r="H107221" s="166"/>
    </row>
    <row r="107222" spans="8:8">
      <c r="H107222" s="166"/>
    </row>
    <row r="107223" spans="8:8">
      <c r="H107223" s="166"/>
    </row>
    <row r="107224" spans="8:8">
      <c r="H107224" s="166"/>
    </row>
    <row r="107225" spans="8:8">
      <c r="H107225" s="166"/>
    </row>
    <row r="107226" spans="8:8">
      <c r="H107226" s="166"/>
    </row>
    <row r="107227" spans="8:8">
      <c r="H107227" s="166"/>
    </row>
    <row r="107228" spans="8:8">
      <c r="H107228" s="166"/>
    </row>
    <row r="107229" spans="8:8">
      <c r="H107229" s="166"/>
    </row>
    <row r="107230" spans="8:8">
      <c r="H107230" s="166"/>
    </row>
    <row r="107231" spans="8:8">
      <c r="H107231" s="166"/>
    </row>
    <row r="107232" spans="8:8">
      <c r="H107232" s="166"/>
    </row>
    <row r="107233" spans="8:8">
      <c r="H107233" s="166"/>
    </row>
    <row r="107234" spans="8:8">
      <c r="H107234" s="166"/>
    </row>
    <row r="107235" spans="8:8">
      <c r="H107235" s="166"/>
    </row>
    <row r="107236" spans="8:8">
      <c r="H107236" s="166"/>
    </row>
    <row r="107237" spans="8:8">
      <c r="H107237" s="166"/>
    </row>
    <row r="107238" spans="8:8">
      <c r="H107238" s="166"/>
    </row>
    <row r="107239" spans="8:8">
      <c r="H107239" s="166"/>
    </row>
    <row r="107240" spans="8:8">
      <c r="H107240" s="166"/>
    </row>
    <row r="107241" spans="8:8">
      <c r="H107241" s="166"/>
    </row>
    <row r="107242" spans="8:8">
      <c r="H107242" s="166"/>
    </row>
    <row r="107243" spans="8:8">
      <c r="H107243" s="166"/>
    </row>
    <row r="107244" spans="8:8">
      <c r="H107244" s="166"/>
    </row>
    <row r="107245" spans="8:8">
      <c r="H107245" s="166"/>
    </row>
    <row r="107246" spans="8:8">
      <c r="H107246" s="166"/>
    </row>
    <row r="107247" spans="8:8">
      <c r="H107247" s="166"/>
    </row>
    <row r="107248" spans="8:8">
      <c r="H107248" s="166"/>
    </row>
    <row r="107249" spans="8:8">
      <c r="H107249" s="166"/>
    </row>
    <row r="107250" spans="8:8">
      <c r="H107250" s="166"/>
    </row>
    <row r="107251" spans="8:8">
      <c r="H107251" s="166"/>
    </row>
    <row r="107252" spans="8:8">
      <c r="H107252" s="166"/>
    </row>
    <row r="107253" spans="8:8">
      <c r="H107253" s="166"/>
    </row>
    <row r="107254" spans="8:8">
      <c r="H107254" s="166"/>
    </row>
    <row r="107255" spans="8:8">
      <c r="H107255" s="166"/>
    </row>
    <row r="107256" spans="8:8">
      <c r="H107256" s="166"/>
    </row>
    <row r="107257" spans="8:8">
      <c r="H107257" s="166"/>
    </row>
    <row r="107258" spans="8:8">
      <c r="H107258" s="166"/>
    </row>
    <row r="107259" spans="8:8">
      <c r="H107259" s="166"/>
    </row>
    <row r="107260" spans="8:8">
      <c r="H107260" s="166"/>
    </row>
    <row r="107261" spans="8:8">
      <c r="H107261" s="166"/>
    </row>
    <row r="107262" spans="8:8">
      <c r="H107262" s="166"/>
    </row>
    <row r="107263" spans="8:8">
      <c r="H107263" s="166"/>
    </row>
    <row r="107264" spans="8:8">
      <c r="H107264" s="166"/>
    </row>
    <row r="107265" spans="8:8">
      <c r="H107265" s="166"/>
    </row>
    <row r="107266" spans="8:8">
      <c r="H107266" s="166"/>
    </row>
    <row r="107267" spans="8:8">
      <c r="H107267" s="166"/>
    </row>
    <row r="107268" spans="8:8">
      <c r="H107268" s="166"/>
    </row>
    <row r="107269" spans="8:8">
      <c r="H107269" s="166"/>
    </row>
    <row r="107270" spans="8:8">
      <c r="H107270" s="166"/>
    </row>
    <row r="107271" spans="8:8">
      <c r="H107271" s="166"/>
    </row>
    <row r="107272" spans="8:8">
      <c r="H107272" s="166"/>
    </row>
    <row r="107273" spans="8:8">
      <c r="H107273" s="166"/>
    </row>
    <row r="107274" spans="8:8">
      <c r="H107274" s="166"/>
    </row>
    <row r="107275" spans="8:8">
      <c r="H107275" s="166"/>
    </row>
    <row r="107276" spans="8:8">
      <c r="H107276" s="166"/>
    </row>
    <row r="107277" spans="8:8">
      <c r="H107277" s="166"/>
    </row>
    <row r="107278" spans="8:8">
      <c r="H107278" s="166"/>
    </row>
    <row r="107279" spans="8:8">
      <c r="H107279" s="166"/>
    </row>
    <row r="107280" spans="8:8">
      <c r="H107280" s="166"/>
    </row>
    <row r="107281" spans="8:8">
      <c r="H107281" s="166"/>
    </row>
    <row r="107282" spans="8:8">
      <c r="H107282" s="166"/>
    </row>
    <row r="107283" spans="8:8">
      <c r="H107283" s="166"/>
    </row>
    <row r="107284" spans="8:8">
      <c r="H107284" s="166"/>
    </row>
    <row r="107285" spans="8:8">
      <c r="H107285" s="166"/>
    </row>
    <row r="107286" spans="8:8">
      <c r="H107286" s="166"/>
    </row>
    <row r="107287" spans="8:8">
      <c r="H107287" s="166"/>
    </row>
    <row r="107288" spans="8:8">
      <c r="H107288" s="166"/>
    </row>
    <row r="107289" spans="8:8">
      <c r="H107289" s="166"/>
    </row>
    <row r="107290" spans="8:8">
      <c r="H107290" s="166"/>
    </row>
    <row r="107291" spans="8:8">
      <c r="H107291" s="166"/>
    </row>
    <row r="107292" spans="8:8">
      <c r="H107292" s="166"/>
    </row>
    <row r="107293" spans="8:8">
      <c r="H107293" s="166"/>
    </row>
    <row r="107294" spans="8:8">
      <c r="H107294" s="166"/>
    </row>
    <row r="107295" spans="8:8">
      <c r="H107295" s="166"/>
    </row>
    <row r="107296" spans="8:8">
      <c r="H107296" s="166"/>
    </row>
    <row r="107297" spans="8:8">
      <c r="H107297" s="166"/>
    </row>
    <row r="107298" spans="8:8">
      <c r="H107298" s="166"/>
    </row>
    <row r="107299" spans="8:8">
      <c r="H107299" s="166"/>
    </row>
    <row r="107300" spans="8:8">
      <c r="H107300" s="166"/>
    </row>
    <row r="107301" spans="8:8">
      <c r="H107301" s="166"/>
    </row>
    <row r="107302" spans="8:8">
      <c r="H107302" s="166"/>
    </row>
    <row r="107303" spans="8:8">
      <c r="H107303" s="166"/>
    </row>
    <row r="107304" spans="8:8">
      <c r="H107304" s="166"/>
    </row>
    <row r="107305" spans="8:8">
      <c r="H107305" s="166"/>
    </row>
    <row r="107306" spans="8:8">
      <c r="H107306" s="166"/>
    </row>
    <row r="107307" spans="8:8">
      <c r="H107307" s="166"/>
    </row>
    <row r="107308" spans="8:8">
      <c r="H107308" s="166"/>
    </row>
    <row r="107309" spans="8:8">
      <c r="H107309" s="166"/>
    </row>
    <row r="107310" spans="8:8">
      <c r="H107310" s="166"/>
    </row>
    <row r="107311" spans="8:8">
      <c r="H107311" s="166"/>
    </row>
    <row r="107312" spans="8:8">
      <c r="H107312" s="166"/>
    </row>
    <row r="107313" spans="8:8">
      <c r="H107313" s="166"/>
    </row>
    <row r="107314" spans="8:8">
      <c r="H107314" s="166"/>
    </row>
    <row r="107315" spans="8:8">
      <c r="H107315" s="166"/>
    </row>
    <row r="107316" spans="8:8">
      <c r="H107316" s="166"/>
    </row>
    <row r="107317" spans="8:8">
      <c r="H107317" s="166"/>
    </row>
    <row r="107318" spans="8:8">
      <c r="H107318" s="166"/>
    </row>
    <row r="107319" spans="8:8">
      <c r="H107319" s="166"/>
    </row>
    <row r="107320" spans="8:8">
      <c r="H107320" s="166"/>
    </row>
    <row r="107321" spans="8:8">
      <c r="H107321" s="166"/>
    </row>
    <row r="107322" spans="8:8">
      <c r="H107322" s="166"/>
    </row>
    <row r="107323" spans="8:8">
      <c r="H107323" s="166"/>
    </row>
    <row r="107324" spans="8:8">
      <c r="H107324" s="166"/>
    </row>
    <row r="107325" spans="8:8">
      <c r="H107325" s="166"/>
    </row>
    <row r="107326" spans="8:8">
      <c r="H107326" s="166"/>
    </row>
    <row r="107327" spans="8:8">
      <c r="H107327" s="166"/>
    </row>
    <row r="107328" spans="8:8">
      <c r="H107328" s="166"/>
    </row>
    <row r="107329" spans="8:8">
      <c r="H107329" s="166"/>
    </row>
    <row r="107330" spans="8:8">
      <c r="H107330" s="166"/>
    </row>
    <row r="107331" spans="8:8">
      <c r="H107331" s="166"/>
    </row>
    <row r="107332" spans="8:8">
      <c r="H107332" s="166"/>
    </row>
    <row r="107333" spans="8:8">
      <c r="H107333" s="166"/>
    </row>
    <row r="107334" spans="8:8">
      <c r="H107334" s="166"/>
    </row>
    <row r="107335" spans="8:8">
      <c r="H107335" s="166"/>
    </row>
    <row r="107336" spans="8:8">
      <c r="H107336" s="166"/>
    </row>
    <row r="107337" spans="8:8">
      <c r="H107337" s="166"/>
    </row>
    <row r="107338" spans="8:8">
      <c r="H107338" s="166"/>
    </row>
    <row r="107339" spans="8:8">
      <c r="H107339" s="166"/>
    </row>
    <row r="107340" spans="8:8">
      <c r="H107340" s="166"/>
    </row>
    <row r="107341" spans="8:8">
      <c r="H107341" s="166"/>
    </row>
    <row r="107342" spans="8:8">
      <c r="H107342" s="166"/>
    </row>
    <row r="107343" spans="8:8">
      <c r="H107343" s="166"/>
    </row>
    <row r="107344" spans="8:8">
      <c r="H107344" s="166"/>
    </row>
    <row r="107345" spans="8:8">
      <c r="H107345" s="166"/>
    </row>
    <row r="107346" spans="8:8">
      <c r="H107346" s="166"/>
    </row>
    <row r="107347" spans="8:8">
      <c r="H107347" s="166"/>
    </row>
    <row r="107348" spans="8:8">
      <c r="H107348" s="166"/>
    </row>
    <row r="107349" spans="8:8">
      <c r="H107349" s="166"/>
    </row>
    <row r="107350" spans="8:8">
      <c r="H107350" s="166"/>
    </row>
    <row r="107351" spans="8:8">
      <c r="H107351" s="166"/>
    </row>
    <row r="107352" spans="8:8">
      <c r="H107352" s="166"/>
    </row>
    <row r="107353" spans="8:8">
      <c r="H107353" s="166"/>
    </row>
    <row r="107354" spans="8:8">
      <c r="H107354" s="166"/>
    </row>
    <row r="107355" spans="8:8">
      <c r="H107355" s="166"/>
    </row>
    <row r="107356" spans="8:8">
      <c r="H107356" s="166"/>
    </row>
    <row r="107357" spans="8:8">
      <c r="H107357" s="166"/>
    </row>
    <row r="107358" spans="8:8">
      <c r="H107358" s="166"/>
    </row>
    <row r="107359" spans="8:8">
      <c r="H107359" s="166"/>
    </row>
    <row r="107360" spans="8:8">
      <c r="H107360" s="166"/>
    </row>
    <row r="107361" spans="8:8">
      <c r="H107361" s="166"/>
    </row>
    <row r="107362" spans="8:8">
      <c r="H107362" s="166"/>
    </row>
    <row r="107363" spans="8:8">
      <c r="H107363" s="166"/>
    </row>
    <row r="107364" spans="8:8">
      <c r="H107364" s="166"/>
    </row>
    <row r="107365" spans="8:8">
      <c r="H107365" s="166"/>
    </row>
    <row r="107366" spans="8:8">
      <c r="H107366" s="166"/>
    </row>
    <row r="107367" spans="8:8">
      <c r="H107367" s="166"/>
    </row>
    <row r="107368" spans="8:8">
      <c r="H107368" s="166"/>
    </row>
    <row r="107369" spans="8:8">
      <c r="H107369" s="166"/>
    </row>
    <row r="107370" spans="8:8">
      <c r="H107370" s="166"/>
    </row>
    <row r="107371" spans="8:8">
      <c r="H107371" s="166"/>
    </row>
    <row r="107372" spans="8:8">
      <c r="H107372" s="166"/>
    </row>
    <row r="107373" spans="8:8">
      <c r="H107373" s="166"/>
    </row>
    <row r="107374" spans="8:8">
      <c r="H107374" s="166"/>
    </row>
    <row r="107375" spans="8:8">
      <c r="H107375" s="166"/>
    </row>
    <row r="107376" spans="8:8">
      <c r="H107376" s="166"/>
    </row>
    <row r="107377" spans="8:8">
      <c r="H107377" s="166"/>
    </row>
    <row r="107378" spans="8:8">
      <c r="H107378" s="166"/>
    </row>
    <row r="107379" spans="8:8">
      <c r="H107379" s="166"/>
    </row>
    <row r="107380" spans="8:8">
      <c r="H107380" s="166"/>
    </row>
    <row r="107381" spans="8:8">
      <c r="H107381" s="166"/>
    </row>
    <row r="107382" spans="8:8">
      <c r="H107382" s="166"/>
    </row>
    <row r="107383" spans="8:8">
      <c r="H107383" s="166"/>
    </row>
    <row r="107384" spans="8:8">
      <c r="H107384" s="166"/>
    </row>
    <row r="107385" spans="8:8">
      <c r="H107385" s="166"/>
    </row>
    <row r="107386" spans="8:8">
      <c r="H107386" s="166"/>
    </row>
    <row r="107387" spans="8:8">
      <c r="H107387" s="166"/>
    </row>
    <row r="107388" spans="8:8">
      <c r="H107388" s="166"/>
    </row>
    <row r="107389" spans="8:8">
      <c r="H107389" s="166"/>
    </row>
    <row r="107390" spans="8:8">
      <c r="H107390" s="166"/>
    </row>
    <row r="107391" spans="8:8">
      <c r="H107391" s="166"/>
    </row>
    <row r="107392" spans="8:8">
      <c r="H107392" s="166"/>
    </row>
    <row r="107393" spans="8:8">
      <c r="H107393" s="166"/>
    </row>
    <row r="107394" spans="8:8">
      <c r="H107394" s="166"/>
    </row>
    <row r="107395" spans="8:8">
      <c r="H107395" s="166"/>
    </row>
    <row r="107396" spans="8:8">
      <c r="H107396" s="166"/>
    </row>
    <row r="107397" spans="8:8">
      <c r="H107397" s="166"/>
    </row>
    <row r="107398" spans="8:8">
      <c r="H107398" s="166"/>
    </row>
    <row r="107399" spans="8:8">
      <c r="H107399" s="166"/>
    </row>
    <row r="107400" spans="8:8">
      <c r="H107400" s="166"/>
    </row>
    <row r="107401" spans="8:8">
      <c r="H107401" s="166"/>
    </row>
    <row r="107402" spans="8:8">
      <c r="H107402" s="166"/>
    </row>
    <row r="107403" spans="8:8">
      <c r="H107403" s="166"/>
    </row>
    <row r="107404" spans="8:8">
      <c r="H107404" s="166"/>
    </row>
    <row r="107405" spans="8:8">
      <c r="H107405" s="166"/>
    </row>
    <row r="107406" spans="8:8">
      <c r="H107406" s="166"/>
    </row>
    <row r="107407" spans="8:8">
      <c r="H107407" s="166"/>
    </row>
    <row r="107408" spans="8:8">
      <c r="H107408" s="166"/>
    </row>
    <row r="107409" spans="8:8">
      <c r="H107409" s="166"/>
    </row>
    <row r="107410" spans="8:8">
      <c r="H107410" s="166"/>
    </row>
    <row r="107411" spans="8:8">
      <c r="H107411" s="166"/>
    </row>
    <row r="107412" spans="8:8">
      <c r="H107412" s="166"/>
    </row>
    <row r="107413" spans="8:8">
      <c r="H107413" s="166"/>
    </row>
    <row r="107414" spans="8:8">
      <c r="H107414" s="166"/>
    </row>
    <row r="107415" spans="8:8">
      <c r="H107415" s="166"/>
    </row>
    <row r="107416" spans="8:8">
      <c r="H107416" s="166"/>
    </row>
    <row r="107417" spans="8:8">
      <c r="H107417" s="166"/>
    </row>
    <row r="107418" spans="8:8">
      <c r="H107418" s="166"/>
    </row>
    <row r="107419" spans="8:8">
      <c r="H107419" s="166"/>
    </row>
    <row r="107420" spans="8:8">
      <c r="H107420" s="166"/>
    </row>
    <row r="107421" spans="8:8">
      <c r="H107421" s="166"/>
    </row>
    <row r="107422" spans="8:8">
      <c r="H107422" s="166"/>
    </row>
    <row r="107423" spans="8:8">
      <c r="H107423" s="166"/>
    </row>
    <row r="107424" spans="8:8">
      <c r="H107424" s="166"/>
    </row>
    <row r="107425" spans="8:8">
      <c r="H107425" s="166"/>
    </row>
    <row r="107426" spans="8:8">
      <c r="H107426" s="166"/>
    </row>
    <row r="107427" spans="8:8">
      <c r="H107427" s="166"/>
    </row>
    <row r="107428" spans="8:8">
      <c r="H107428" s="166"/>
    </row>
    <row r="107429" spans="8:8">
      <c r="H107429" s="166"/>
    </row>
    <row r="107430" spans="8:8">
      <c r="H107430" s="166"/>
    </row>
    <row r="107431" spans="8:8">
      <c r="H107431" s="166"/>
    </row>
    <row r="107432" spans="8:8">
      <c r="H107432" s="166"/>
    </row>
    <row r="107433" spans="8:8">
      <c r="H107433" s="166"/>
    </row>
    <row r="107434" spans="8:8">
      <c r="H107434" s="166"/>
    </row>
    <row r="107435" spans="8:8">
      <c r="H107435" s="166"/>
    </row>
    <row r="107436" spans="8:8">
      <c r="H107436" s="166"/>
    </row>
    <row r="107437" spans="8:8">
      <c r="H107437" s="166"/>
    </row>
    <row r="107438" spans="8:8">
      <c r="H107438" s="166"/>
    </row>
    <row r="107439" spans="8:8">
      <c r="H107439" s="166"/>
    </row>
    <row r="107440" spans="8:8">
      <c r="H107440" s="166"/>
    </row>
    <row r="107441" spans="8:8">
      <c r="H107441" s="166"/>
    </row>
    <row r="107442" spans="8:8">
      <c r="H107442" s="166"/>
    </row>
    <row r="107443" spans="8:8">
      <c r="H107443" s="166"/>
    </row>
    <row r="107444" spans="8:8">
      <c r="H107444" s="166"/>
    </row>
    <row r="107445" spans="8:8">
      <c r="H107445" s="166"/>
    </row>
    <row r="107446" spans="8:8">
      <c r="H107446" s="166"/>
    </row>
    <row r="107447" spans="8:8">
      <c r="H107447" s="166"/>
    </row>
    <row r="107448" spans="8:8">
      <c r="H107448" s="166"/>
    </row>
    <row r="107449" spans="8:8">
      <c r="H107449" s="166"/>
    </row>
    <row r="107450" spans="8:8">
      <c r="H107450" s="166"/>
    </row>
    <row r="107451" spans="8:8">
      <c r="H107451" s="166"/>
    </row>
    <row r="107452" spans="8:8">
      <c r="H107452" s="166"/>
    </row>
    <row r="107453" spans="8:8">
      <c r="H107453" s="166"/>
    </row>
    <row r="107454" spans="8:8">
      <c r="H107454" s="166"/>
    </row>
    <row r="107455" spans="8:8">
      <c r="H107455" s="166"/>
    </row>
    <row r="107456" spans="8:8">
      <c r="H107456" s="166"/>
    </row>
    <row r="107457" spans="8:8">
      <c r="H107457" s="166"/>
    </row>
    <row r="107458" spans="8:8">
      <c r="H107458" s="166"/>
    </row>
    <row r="107459" spans="8:8">
      <c r="H107459" s="166"/>
    </row>
    <row r="107460" spans="8:8">
      <c r="H107460" s="166"/>
    </row>
    <row r="107461" spans="8:8">
      <c r="H107461" s="166"/>
    </row>
    <row r="107462" spans="8:8">
      <c r="H107462" s="166"/>
    </row>
    <row r="107463" spans="8:8">
      <c r="H107463" s="166"/>
    </row>
    <row r="107464" spans="8:8">
      <c r="H107464" s="166"/>
    </row>
    <row r="107465" spans="8:8">
      <c r="H107465" s="166"/>
    </row>
    <row r="107466" spans="8:8">
      <c r="H107466" s="166"/>
    </row>
    <row r="107467" spans="8:8">
      <c r="H107467" s="166"/>
    </row>
    <row r="107468" spans="8:8">
      <c r="H107468" s="166"/>
    </row>
    <row r="107469" spans="8:8">
      <c r="H107469" s="166"/>
    </row>
    <row r="107470" spans="8:8">
      <c r="H107470" s="166"/>
    </row>
    <row r="107471" spans="8:8">
      <c r="H107471" s="166"/>
    </row>
    <row r="107472" spans="8:8">
      <c r="H107472" s="166"/>
    </row>
    <row r="107473" spans="8:8">
      <c r="H107473" s="166"/>
    </row>
    <row r="107474" spans="8:8">
      <c r="H107474" s="166"/>
    </row>
    <row r="107475" spans="8:8">
      <c r="H107475" s="166"/>
    </row>
    <row r="107476" spans="8:8">
      <c r="H107476" s="166"/>
    </row>
    <row r="107477" spans="8:8">
      <c r="H107477" s="166"/>
    </row>
    <row r="107478" spans="8:8">
      <c r="H107478" s="166"/>
    </row>
    <row r="107479" spans="8:8">
      <c r="H107479" s="166"/>
    </row>
    <row r="107480" spans="8:8">
      <c r="H107480" s="166"/>
    </row>
    <row r="107481" spans="8:8">
      <c r="H107481" s="166"/>
    </row>
    <row r="107482" spans="8:8">
      <c r="H107482" s="166"/>
    </row>
    <row r="107483" spans="8:8">
      <c r="H107483" s="166"/>
    </row>
    <row r="107484" spans="8:8">
      <c r="H107484" s="166"/>
    </row>
    <row r="107485" spans="8:8">
      <c r="H107485" s="166"/>
    </row>
    <row r="107486" spans="8:8">
      <c r="H107486" s="166"/>
    </row>
    <row r="107487" spans="8:8">
      <c r="H107487" s="166"/>
    </row>
    <row r="107488" spans="8:8">
      <c r="H107488" s="166"/>
    </row>
    <row r="107489" spans="8:8">
      <c r="H107489" s="166"/>
    </row>
    <row r="107490" spans="8:8">
      <c r="H107490" s="166"/>
    </row>
    <row r="107491" spans="8:8">
      <c r="H107491" s="166"/>
    </row>
    <row r="107492" spans="8:8">
      <c r="H107492" s="166"/>
    </row>
    <row r="107493" spans="8:8">
      <c r="H107493" s="166"/>
    </row>
    <row r="107494" spans="8:8">
      <c r="H107494" s="166"/>
    </row>
    <row r="107495" spans="8:8">
      <c r="H107495" s="166"/>
    </row>
    <row r="107496" spans="8:8">
      <c r="H107496" s="166"/>
    </row>
    <row r="107497" spans="8:8">
      <c r="H107497" s="166"/>
    </row>
    <row r="107498" spans="8:8">
      <c r="H107498" s="166"/>
    </row>
    <row r="107499" spans="8:8">
      <c r="H107499" s="166"/>
    </row>
    <row r="107500" spans="8:8">
      <c r="H107500" s="166"/>
    </row>
    <row r="107501" spans="8:8">
      <c r="H107501" s="166"/>
    </row>
    <row r="107502" spans="8:8">
      <c r="H107502" s="166"/>
    </row>
    <row r="107503" spans="8:8">
      <c r="H107503" s="166"/>
    </row>
    <row r="107504" spans="8:8">
      <c r="H107504" s="166"/>
    </row>
    <row r="107505" spans="8:8">
      <c r="H107505" s="166"/>
    </row>
    <row r="107506" spans="8:8">
      <c r="H107506" s="166"/>
    </row>
    <row r="107507" spans="8:8">
      <c r="H107507" s="166"/>
    </row>
    <row r="107508" spans="8:8">
      <c r="H107508" s="166"/>
    </row>
    <row r="107509" spans="8:8">
      <c r="H107509" s="166"/>
    </row>
    <row r="107510" spans="8:8">
      <c r="H107510" s="166"/>
    </row>
    <row r="107511" spans="8:8">
      <c r="H107511" s="166"/>
    </row>
    <row r="107512" spans="8:8">
      <c r="H107512" s="166"/>
    </row>
    <row r="107513" spans="8:8">
      <c r="H107513" s="166"/>
    </row>
    <row r="107514" spans="8:8">
      <c r="H107514" s="166"/>
    </row>
    <row r="107515" spans="8:8">
      <c r="H107515" s="166"/>
    </row>
    <row r="107516" spans="8:8">
      <c r="H107516" s="166"/>
    </row>
    <row r="107517" spans="8:8">
      <c r="H107517" s="166"/>
    </row>
    <row r="107518" spans="8:8">
      <c r="H107518" s="166"/>
    </row>
    <row r="107519" spans="8:8">
      <c r="H107519" s="166"/>
    </row>
    <row r="107520" spans="8:8">
      <c r="H107520" s="166"/>
    </row>
    <row r="107521" spans="8:8">
      <c r="H107521" s="166"/>
    </row>
    <row r="107522" spans="8:8">
      <c r="H107522" s="166"/>
    </row>
    <row r="107523" spans="8:8">
      <c r="H107523" s="166"/>
    </row>
    <row r="107524" spans="8:8">
      <c r="H107524" s="166"/>
    </row>
    <row r="107525" spans="8:8">
      <c r="H107525" s="166"/>
    </row>
    <row r="107526" spans="8:8">
      <c r="H107526" s="166"/>
    </row>
    <row r="107527" spans="8:8">
      <c r="H107527" s="166"/>
    </row>
    <row r="107528" spans="8:8">
      <c r="H107528" s="166"/>
    </row>
    <row r="107529" spans="8:8">
      <c r="H107529" s="166"/>
    </row>
    <row r="107530" spans="8:8">
      <c r="H107530" s="166"/>
    </row>
    <row r="107531" spans="8:8">
      <c r="H107531" s="166"/>
    </row>
    <row r="107532" spans="8:8">
      <c r="H107532" s="166"/>
    </row>
    <row r="107533" spans="8:8">
      <c r="H107533" s="166"/>
    </row>
    <row r="107534" spans="8:8">
      <c r="H107534" s="166"/>
    </row>
    <row r="107535" spans="8:8">
      <c r="H107535" s="166"/>
    </row>
    <row r="107536" spans="8:8">
      <c r="H107536" s="166"/>
    </row>
    <row r="107537" spans="8:8">
      <c r="H107537" s="166"/>
    </row>
    <row r="107538" spans="8:8">
      <c r="H107538" s="166"/>
    </row>
    <row r="107539" spans="8:8">
      <c r="H107539" s="166"/>
    </row>
    <row r="107540" spans="8:8">
      <c r="H107540" s="166"/>
    </row>
    <row r="107541" spans="8:8">
      <c r="H107541" s="166"/>
    </row>
    <row r="107542" spans="8:8">
      <c r="H107542" s="166"/>
    </row>
    <row r="107543" spans="8:8">
      <c r="H107543" s="166"/>
    </row>
    <row r="107544" spans="8:8">
      <c r="H107544" s="166"/>
    </row>
    <row r="107545" spans="8:8">
      <c r="H107545" s="166"/>
    </row>
    <row r="107546" spans="8:8">
      <c r="H107546" s="166"/>
    </row>
    <row r="107547" spans="8:8">
      <c r="H107547" s="166"/>
    </row>
    <row r="107548" spans="8:8">
      <c r="H107548" s="166"/>
    </row>
    <row r="107549" spans="8:8">
      <c r="H107549" s="166"/>
    </row>
    <row r="107550" spans="8:8">
      <c r="H107550" s="166"/>
    </row>
    <row r="107551" spans="8:8">
      <c r="H107551" s="166"/>
    </row>
    <row r="107552" spans="8:8">
      <c r="H107552" s="166"/>
    </row>
    <row r="107553" spans="8:8">
      <c r="H107553" s="166"/>
    </row>
    <row r="107554" spans="8:8">
      <c r="H107554" s="166"/>
    </row>
    <row r="107555" spans="8:8">
      <c r="H107555" s="166"/>
    </row>
    <row r="107556" spans="8:8">
      <c r="H107556" s="166"/>
    </row>
    <row r="107557" spans="8:8">
      <c r="H107557" s="166"/>
    </row>
    <row r="107558" spans="8:8">
      <c r="H107558" s="166"/>
    </row>
    <row r="107559" spans="8:8">
      <c r="H107559" s="166"/>
    </row>
    <row r="107560" spans="8:8">
      <c r="H107560" s="166"/>
    </row>
    <row r="107561" spans="8:8">
      <c r="H107561" s="166"/>
    </row>
    <row r="107562" spans="8:8">
      <c r="H107562" s="166"/>
    </row>
    <row r="107563" spans="8:8">
      <c r="H107563" s="166"/>
    </row>
    <row r="107564" spans="8:8">
      <c r="H107564" s="166"/>
    </row>
    <row r="107565" spans="8:8">
      <c r="H107565" s="166"/>
    </row>
    <row r="107566" spans="8:8">
      <c r="H107566" s="166"/>
    </row>
    <row r="107567" spans="8:8">
      <c r="H107567" s="166"/>
    </row>
    <row r="107568" spans="8:8">
      <c r="H107568" s="166"/>
    </row>
    <row r="107569" spans="8:8">
      <c r="H107569" s="166"/>
    </row>
    <row r="107570" spans="8:8">
      <c r="H107570" s="166"/>
    </row>
    <row r="107571" spans="8:8">
      <c r="H107571" s="166"/>
    </row>
    <row r="107572" spans="8:8">
      <c r="H107572" s="166"/>
    </row>
    <row r="107573" spans="8:8">
      <c r="H107573" s="166"/>
    </row>
    <row r="107574" spans="8:8">
      <c r="H107574" s="166"/>
    </row>
    <row r="107575" spans="8:8">
      <c r="H107575" s="166"/>
    </row>
    <row r="107576" spans="8:8">
      <c r="H107576" s="166"/>
    </row>
    <row r="107577" spans="8:8">
      <c r="H107577" s="166"/>
    </row>
    <row r="107578" spans="8:8">
      <c r="H107578" s="166"/>
    </row>
    <row r="107579" spans="8:8">
      <c r="H107579" s="166"/>
    </row>
    <row r="107580" spans="8:8">
      <c r="H107580" s="166"/>
    </row>
    <row r="107581" spans="8:8">
      <c r="H107581" s="166"/>
    </row>
    <row r="107582" spans="8:8">
      <c r="H107582" s="166"/>
    </row>
    <row r="107583" spans="8:8">
      <c r="H107583" s="166"/>
    </row>
    <row r="107584" spans="8:8">
      <c r="H107584" s="166"/>
    </row>
    <row r="107585" spans="8:8">
      <c r="H107585" s="166"/>
    </row>
    <row r="107586" spans="8:8">
      <c r="H107586" s="166"/>
    </row>
    <row r="107587" spans="8:8">
      <c r="H107587" s="166"/>
    </row>
    <row r="107588" spans="8:8">
      <c r="H107588" s="166"/>
    </row>
    <row r="107589" spans="8:8">
      <c r="H107589" s="166"/>
    </row>
    <row r="107590" spans="8:8">
      <c r="H107590" s="166"/>
    </row>
    <row r="107591" spans="8:8">
      <c r="H107591" s="166"/>
    </row>
    <row r="107592" spans="8:8">
      <c r="H107592" s="166"/>
    </row>
    <row r="107593" spans="8:8">
      <c r="H107593" s="166"/>
    </row>
    <row r="107594" spans="8:8">
      <c r="H107594" s="166"/>
    </row>
    <row r="107595" spans="8:8">
      <c r="H107595" s="166"/>
    </row>
    <row r="107596" spans="8:8">
      <c r="H107596" s="166"/>
    </row>
    <row r="107597" spans="8:8">
      <c r="H107597" s="166"/>
    </row>
    <row r="107598" spans="8:8">
      <c r="H107598" s="166"/>
    </row>
    <row r="107599" spans="8:8">
      <c r="H107599" s="166"/>
    </row>
    <row r="107600" spans="8:8">
      <c r="H107600" s="166"/>
    </row>
    <row r="107601" spans="8:8">
      <c r="H107601" s="166"/>
    </row>
    <row r="107602" spans="8:8">
      <c r="H107602" s="166"/>
    </row>
    <row r="107603" spans="8:8">
      <c r="H107603" s="166"/>
    </row>
    <row r="107604" spans="8:8">
      <c r="H107604" s="166"/>
    </row>
    <row r="107605" spans="8:8">
      <c r="H107605" s="166"/>
    </row>
    <row r="107606" spans="8:8">
      <c r="H107606" s="166"/>
    </row>
    <row r="107607" spans="8:8">
      <c r="H107607" s="166"/>
    </row>
    <row r="107608" spans="8:8">
      <c r="H107608" s="166"/>
    </row>
    <row r="107609" spans="8:8">
      <c r="H107609" s="166"/>
    </row>
    <row r="107610" spans="8:8">
      <c r="H107610" s="166"/>
    </row>
    <row r="107611" spans="8:8">
      <c r="H107611" s="166"/>
    </row>
    <row r="107612" spans="8:8">
      <c r="H107612" s="166"/>
    </row>
    <row r="107613" spans="8:8">
      <c r="H107613" s="166"/>
    </row>
    <row r="107614" spans="8:8">
      <c r="H107614" s="166"/>
    </row>
    <row r="107615" spans="8:8">
      <c r="H107615" s="166"/>
    </row>
    <row r="107616" spans="8:8">
      <c r="H107616" s="166"/>
    </row>
    <row r="107617" spans="8:8">
      <c r="H107617" s="166"/>
    </row>
    <row r="107618" spans="8:8">
      <c r="H107618" s="166"/>
    </row>
    <row r="107619" spans="8:8">
      <c r="H107619" s="166"/>
    </row>
    <row r="107620" spans="8:8">
      <c r="H107620" s="166"/>
    </row>
    <row r="107621" spans="8:8">
      <c r="H107621" s="166"/>
    </row>
    <row r="107622" spans="8:8">
      <c r="H107622" s="166"/>
    </row>
    <row r="107623" spans="8:8">
      <c r="H107623" s="166"/>
    </row>
    <row r="107624" spans="8:8">
      <c r="H107624" s="166"/>
    </row>
    <row r="107625" spans="8:8">
      <c r="H107625" s="166"/>
    </row>
    <row r="107626" spans="8:8">
      <c r="H107626" s="166"/>
    </row>
    <row r="107627" spans="8:8">
      <c r="H107627" s="166"/>
    </row>
    <row r="107628" spans="8:8">
      <c r="H107628" s="166"/>
    </row>
    <row r="107629" spans="8:8">
      <c r="H107629" s="166"/>
    </row>
    <row r="107630" spans="8:8">
      <c r="H107630" s="166"/>
    </row>
    <row r="107631" spans="8:8">
      <c r="H107631" s="166"/>
    </row>
    <row r="107632" spans="8:8">
      <c r="H107632" s="166"/>
    </row>
    <row r="107633" spans="8:8">
      <c r="H107633" s="166"/>
    </row>
    <row r="107634" spans="8:8">
      <c r="H107634" s="166"/>
    </row>
    <row r="107635" spans="8:8">
      <c r="H107635" s="166"/>
    </row>
    <row r="107636" spans="8:8">
      <c r="H107636" s="166"/>
    </row>
    <row r="107637" spans="8:8">
      <c r="H107637" s="166"/>
    </row>
    <row r="107638" spans="8:8">
      <c r="H107638" s="166"/>
    </row>
    <row r="107639" spans="8:8">
      <c r="H107639" s="166"/>
    </row>
    <row r="107640" spans="8:8">
      <c r="H107640" s="166"/>
    </row>
    <row r="107641" spans="8:8">
      <c r="H107641" s="166"/>
    </row>
    <row r="107642" spans="8:8">
      <c r="H107642" s="166"/>
    </row>
    <row r="107643" spans="8:8">
      <c r="H107643" s="166"/>
    </row>
    <row r="107644" spans="8:8">
      <c r="H107644" s="166"/>
    </row>
    <row r="107645" spans="8:8">
      <c r="H107645" s="166"/>
    </row>
    <row r="107646" spans="8:8">
      <c r="H107646" s="166"/>
    </row>
    <row r="107647" spans="8:8">
      <c r="H107647" s="166"/>
    </row>
    <row r="107648" spans="8:8">
      <c r="H107648" s="166"/>
    </row>
    <row r="107649" spans="8:8">
      <c r="H107649" s="166"/>
    </row>
    <row r="107650" spans="8:8">
      <c r="H107650" s="166"/>
    </row>
    <row r="107651" spans="8:8">
      <c r="H107651" s="166"/>
    </row>
    <row r="107652" spans="8:8">
      <c r="H107652" s="166"/>
    </row>
    <row r="107653" spans="8:8">
      <c r="H107653" s="166"/>
    </row>
    <row r="107654" spans="8:8">
      <c r="H107654" s="166"/>
    </row>
    <row r="107655" spans="8:8">
      <c r="H107655" s="166"/>
    </row>
    <row r="107656" spans="8:8">
      <c r="H107656" s="166"/>
    </row>
    <row r="107657" spans="8:8">
      <c r="H107657" s="166"/>
    </row>
    <row r="107658" spans="8:8">
      <c r="H107658" s="166"/>
    </row>
    <row r="107659" spans="8:8">
      <c r="H107659" s="166"/>
    </row>
    <row r="107660" spans="8:8">
      <c r="H107660" s="166"/>
    </row>
    <row r="107661" spans="8:8">
      <c r="H107661" s="166"/>
    </row>
    <row r="107662" spans="8:8">
      <c r="H107662" s="166"/>
    </row>
    <row r="107663" spans="8:8">
      <c r="H107663" s="166"/>
    </row>
    <row r="107664" spans="8:8">
      <c r="H107664" s="166"/>
    </row>
    <row r="107665" spans="8:8">
      <c r="H107665" s="166"/>
    </row>
    <row r="107666" spans="8:8">
      <c r="H107666" s="166"/>
    </row>
    <row r="107667" spans="8:8">
      <c r="H107667" s="166"/>
    </row>
    <row r="107668" spans="8:8">
      <c r="H107668" s="166"/>
    </row>
    <row r="107669" spans="8:8">
      <c r="H107669" s="166"/>
    </row>
    <row r="107670" spans="8:8">
      <c r="H107670" s="166"/>
    </row>
    <row r="107671" spans="8:8">
      <c r="H107671" s="166"/>
    </row>
    <row r="107672" spans="8:8">
      <c r="H107672" s="166"/>
    </row>
    <row r="107673" spans="8:8">
      <c r="H107673" s="166"/>
    </row>
    <row r="107674" spans="8:8">
      <c r="H107674" s="166"/>
    </row>
    <row r="107675" spans="8:8">
      <c r="H107675" s="166"/>
    </row>
    <row r="107676" spans="8:8">
      <c r="H107676" s="166"/>
    </row>
    <row r="107677" spans="8:8">
      <c r="H107677" s="166"/>
    </row>
    <row r="107678" spans="8:8">
      <c r="H107678" s="166"/>
    </row>
    <row r="107679" spans="8:8">
      <c r="H107679" s="166"/>
    </row>
    <row r="107680" spans="8:8">
      <c r="H107680" s="166"/>
    </row>
    <row r="107681" spans="8:8">
      <c r="H107681" s="166"/>
    </row>
    <row r="107682" spans="8:8">
      <c r="H107682" s="166"/>
    </row>
    <row r="107683" spans="8:8">
      <c r="H107683" s="166"/>
    </row>
    <row r="107684" spans="8:8">
      <c r="H107684" s="166"/>
    </row>
    <row r="107685" spans="8:8">
      <c r="H107685" s="166"/>
    </row>
    <row r="107686" spans="8:8">
      <c r="H107686" s="166"/>
    </row>
    <row r="107687" spans="8:8">
      <c r="H107687" s="166"/>
    </row>
    <row r="107688" spans="8:8">
      <c r="H107688" s="166"/>
    </row>
    <row r="107689" spans="8:8">
      <c r="H107689" s="166"/>
    </row>
    <row r="107690" spans="8:8">
      <c r="H107690" s="166"/>
    </row>
    <row r="107691" spans="8:8">
      <c r="H107691" s="166"/>
    </row>
    <row r="107692" spans="8:8">
      <c r="H107692" s="166"/>
    </row>
    <row r="107693" spans="8:8">
      <c r="H107693" s="166"/>
    </row>
    <row r="107694" spans="8:8">
      <c r="H107694" s="166"/>
    </row>
    <row r="107695" spans="8:8">
      <c r="H107695" s="166"/>
    </row>
    <row r="107696" spans="8:8">
      <c r="H107696" s="166"/>
    </row>
    <row r="107697" spans="8:8">
      <c r="H107697" s="166"/>
    </row>
    <row r="107698" spans="8:8">
      <c r="H107698" s="166"/>
    </row>
    <row r="107699" spans="8:8">
      <c r="H107699" s="166"/>
    </row>
    <row r="107700" spans="8:8">
      <c r="H107700" s="166"/>
    </row>
    <row r="107701" spans="8:8">
      <c r="H107701" s="166"/>
    </row>
    <row r="107702" spans="8:8">
      <c r="H107702" s="166"/>
    </row>
    <row r="107703" spans="8:8">
      <c r="H107703" s="166"/>
    </row>
    <row r="107704" spans="8:8">
      <c r="H107704" s="166"/>
    </row>
    <row r="107705" spans="8:8">
      <c r="H107705" s="166"/>
    </row>
    <row r="107706" spans="8:8">
      <c r="H107706" s="166"/>
    </row>
    <row r="107707" spans="8:8">
      <c r="H107707" s="166"/>
    </row>
    <row r="107708" spans="8:8">
      <c r="H107708" s="166"/>
    </row>
    <row r="107709" spans="8:8">
      <c r="H107709" s="166"/>
    </row>
    <row r="107710" spans="8:8">
      <c r="H107710" s="166"/>
    </row>
    <row r="107711" spans="8:8">
      <c r="H107711" s="166"/>
    </row>
    <row r="107712" spans="8:8">
      <c r="H107712" s="166"/>
    </row>
    <row r="107713" spans="8:8">
      <c r="H107713" s="166"/>
    </row>
    <row r="107714" spans="8:8">
      <c r="H107714" s="166"/>
    </row>
    <row r="107715" spans="8:8">
      <c r="H107715" s="166"/>
    </row>
    <row r="107716" spans="8:8">
      <c r="H107716" s="166"/>
    </row>
    <row r="107717" spans="8:8">
      <c r="H107717" s="166"/>
    </row>
    <row r="107718" spans="8:8">
      <c r="H107718" s="166"/>
    </row>
    <row r="107719" spans="8:8">
      <c r="H107719" s="166"/>
    </row>
    <row r="107720" spans="8:8">
      <c r="H107720" s="166"/>
    </row>
    <row r="107721" spans="8:8">
      <c r="H107721" s="166"/>
    </row>
    <row r="107722" spans="8:8">
      <c r="H107722" s="166"/>
    </row>
    <row r="107723" spans="8:8">
      <c r="H107723" s="166"/>
    </row>
    <row r="107724" spans="8:8">
      <c r="H107724" s="166"/>
    </row>
    <row r="107725" spans="8:8">
      <c r="H107725" s="166"/>
    </row>
    <row r="107726" spans="8:8">
      <c r="H107726" s="166"/>
    </row>
    <row r="107727" spans="8:8">
      <c r="H107727" s="166"/>
    </row>
    <row r="107728" spans="8:8">
      <c r="H107728" s="166"/>
    </row>
    <row r="107729" spans="8:8">
      <c r="H107729" s="166"/>
    </row>
    <row r="107730" spans="8:8">
      <c r="H107730" s="166"/>
    </row>
    <row r="107731" spans="8:8">
      <c r="H107731" s="166"/>
    </row>
    <row r="107732" spans="8:8">
      <c r="H107732" s="166"/>
    </row>
    <row r="107733" spans="8:8">
      <c r="H107733" s="166"/>
    </row>
    <row r="107734" spans="8:8">
      <c r="H107734" s="166"/>
    </row>
    <row r="107735" spans="8:8">
      <c r="H107735" s="166"/>
    </row>
    <row r="107736" spans="8:8">
      <c r="H107736" s="166"/>
    </row>
    <row r="107737" spans="8:8">
      <c r="H107737" s="166"/>
    </row>
    <row r="107738" spans="8:8">
      <c r="H107738" s="166"/>
    </row>
    <row r="107739" spans="8:8">
      <c r="H107739" s="166"/>
    </row>
    <row r="107740" spans="8:8">
      <c r="H107740" s="166"/>
    </row>
    <row r="107741" spans="8:8">
      <c r="H107741" s="166"/>
    </row>
    <row r="107742" spans="8:8">
      <c r="H107742" s="166"/>
    </row>
    <row r="107743" spans="8:8">
      <c r="H107743" s="166"/>
    </row>
    <row r="107744" spans="8:8">
      <c r="H107744" s="166"/>
    </row>
    <row r="107745" spans="8:8">
      <c r="H107745" s="166"/>
    </row>
    <row r="107746" spans="8:8">
      <c r="H107746" s="166"/>
    </row>
    <row r="107747" spans="8:8">
      <c r="H107747" s="166"/>
    </row>
    <row r="107748" spans="8:8">
      <c r="H107748" s="166"/>
    </row>
    <row r="107749" spans="8:8">
      <c r="H107749" s="166"/>
    </row>
    <row r="107750" spans="8:8">
      <c r="H107750" s="166"/>
    </row>
    <row r="107751" spans="8:8">
      <c r="H107751" s="166"/>
    </row>
    <row r="107752" spans="8:8">
      <c r="H107752" s="166"/>
    </row>
    <row r="107753" spans="8:8">
      <c r="H107753" s="166"/>
    </row>
    <row r="107754" spans="8:8">
      <c r="H107754" s="166"/>
    </row>
    <row r="107755" spans="8:8">
      <c r="H107755" s="166"/>
    </row>
    <row r="107756" spans="8:8">
      <c r="H107756" s="166"/>
    </row>
    <row r="107757" spans="8:8">
      <c r="H107757" s="166"/>
    </row>
    <row r="107758" spans="8:8">
      <c r="H107758" s="166"/>
    </row>
    <row r="107759" spans="8:8">
      <c r="H107759" s="166"/>
    </row>
    <row r="107760" spans="8:8">
      <c r="H107760" s="166"/>
    </row>
    <row r="107761" spans="8:8">
      <c r="H107761" s="166"/>
    </row>
    <row r="107762" spans="8:8">
      <c r="H107762" s="166"/>
    </row>
    <row r="107763" spans="8:8">
      <c r="H107763" s="166"/>
    </row>
    <row r="107764" spans="8:8">
      <c r="H107764" s="166"/>
    </row>
    <row r="107765" spans="8:8">
      <c r="H107765" s="166"/>
    </row>
    <row r="107766" spans="8:8">
      <c r="H107766" s="166"/>
    </row>
    <row r="107767" spans="8:8">
      <c r="H107767" s="166"/>
    </row>
    <row r="107768" spans="8:8">
      <c r="H107768" s="166"/>
    </row>
    <row r="107769" spans="8:8">
      <c r="H107769" s="166"/>
    </row>
    <row r="107770" spans="8:8">
      <c r="H107770" s="166"/>
    </row>
    <row r="107771" spans="8:8">
      <c r="H107771" s="166"/>
    </row>
    <row r="107772" spans="8:8">
      <c r="H107772" s="166"/>
    </row>
    <row r="107773" spans="8:8">
      <c r="H107773" s="166"/>
    </row>
    <row r="107774" spans="8:8">
      <c r="H107774" s="166"/>
    </row>
    <row r="107775" spans="8:8">
      <c r="H107775" s="166"/>
    </row>
    <row r="107776" spans="8:8">
      <c r="H107776" s="166"/>
    </row>
    <row r="107777" spans="8:8">
      <c r="H107777" s="166"/>
    </row>
    <row r="107778" spans="8:8">
      <c r="H107778" s="166"/>
    </row>
    <row r="107779" spans="8:8">
      <c r="H107779" s="166"/>
    </row>
    <row r="107780" spans="8:8">
      <c r="H107780" s="166"/>
    </row>
    <row r="107781" spans="8:8">
      <c r="H107781" s="166"/>
    </row>
    <row r="107782" spans="8:8">
      <c r="H107782" s="166"/>
    </row>
    <row r="107783" spans="8:8">
      <c r="H107783" s="166"/>
    </row>
    <row r="107784" spans="8:8">
      <c r="H107784" s="166"/>
    </row>
    <row r="107785" spans="8:8">
      <c r="H107785" s="166"/>
    </row>
    <row r="107786" spans="8:8">
      <c r="H107786" s="166"/>
    </row>
    <row r="107787" spans="8:8">
      <c r="H107787" s="166"/>
    </row>
    <row r="107788" spans="8:8">
      <c r="H107788" s="166"/>
    </row>
    <row r="107789" spans="8:8">
      <c r="H107789" s="166"/>
    </row>
    <row r="107790" spans="8:8">
      <c r="H107790" s="166"/>
    </row>
    <row r="107791" spans="8:8">
      <c r="H107791" s="166"/>
    </row>
    <row r="107792" spans="8:8">
      <c r="H107792" s="166"/>
    </row>
    <row r="107793" spans="8:8">
      <c r="H107793" s="166"/>
    </row>
    <row r="107794" spans="8:8">
      <c r="H107794" s="166"/>
    </row>
    <row r="107795" spans="8:8">
      <c r="H107795" s="166"/>
    </row>
    <row r="107796" spans="8:8">
      <c r="H107796" s="166"/>
    </row>
    <row r="107797" spans="8:8">
      <c r="H107797" s="166"/>
    </row>
    <row r="107798" spans="8:8">
      <c r="H107798" s="166"/>
    </row>
    <row r="107799" spans="8:8">
      <c r="H107799" s="166"/>
    </row>
    <row r="107800" spans="8:8">
      <c r="H107800" s="166"/>
    </row>
    <row r="107801" spans="8:8">
      <c r="H107801" s="166"/>
    </row>
    <row r="107802" spans="8:8">
      <c r="H107802" s="166"/>
    </row>
    <row r="107803" spans="8:8">
      <c r="H107803" s="166"/>
    </row>
    <row r="107804" spans="8:8">
      <c r="H107804" s="166"/>
    </row>
    <row r="107805" spans="8:8">
      <c r="H107805" s="166"/>
    </row>
    <row r="107806" spans="8:8">
      <c r="H107806" s="166"/>
    </row>
    <row r="107807" spans="8:8">
      <c r="H107807" s="166"/>
    </row>
    <row r="107808" spans="8:8">
      <c r="H107808" s="166"/>
    </row>
    <row r="107809" spans="8:8">
      <c r="H107809" s="166"/>
    </row>
    <row r="107810" spans="8:8">
      <c r="H107810" s="166"/>
    </row>
    <row r="107811" spans="8:8">
      <c r="H107811" s="166"/>
    </row>
    <row r="107812" spans="8:8">
      <c r="H107812" s="166"/>
    </row>
    <row r="107813" spans="8:8">
      <c r="H107813" s="166"/>
    </row>
    <row r="107814" spans="8:8">
      <c r="H107814" s="166"/>
    </row>
    <row r="107815" spans="8:8">
      <c r="H107815" s="166"/>
    </row>
    <row r="107816" spans="8:8">
      <c r="H107816" s="166"/>
    </row>
    <row r="107817" spans="8:8">
      <c r="H107817" s="166"/>
    </row>
    <row r="107818" spans="8:8">
      <c r="H107818" s="166"/>
    </row>
    <row r="107819" spans="8:8">
      <c r="H107819" s="166"/>
    </row>
    <row r="107820" spans="8:8">
      <c r="H107820" s="166"/>
    </row>
    <row r="107821" spans="8:8">
      <c r="H107821" s="166"/>
    </row>
    <row r="107822" spans="8:8">
      <c r="H107822" s="166"/>
    </row>
    <row r="107823" spans="8:8">
      <c r="H107823" s="166"/>
    </row>
    <row r="107824" spans="8:8">
      <c r="H107824" s="166"/>
    </row>
    <row r="107825" spans="8:8">
      <c r="H107825" s="166"/>
    </row>
    <row r="107826" spans="8:8">
      <c r="H107826" s="166"/>
    </row>
    <row r="107827" spans="8:8">
      <c r="H107827" s="166"/>
    </row>
    <row r="107828" spans="8:8">
      <c r="H107828" s="166"/>
    </row>
    <row r="107829" spans="8:8">
      <c r="H107829" s="166"/>
    </row>
    <row r="107830" spans="8:8">
      <c r="H107830" s="166"/>
    </row>
    <row r="107831" spans="8:8">
      <c r="H107831" s="166"/>
    </row>
    <row r="107832" spans="8:8">
      <c r="H107832" s="166"/>
    </row>
    <row r="107833" spans="8:8">
      <c r="H107833" s="166"/>
    </row>
    <row r="107834" spans="8:8">
      <c r="H107834" s="166"/>
    </row>
    <row r="107835" spans="8:8">
      <c r="H107835" s="166"/>
    </row>
    <row r="107836" spans="8:8">
      <c r="H107836" s="166"/>
    </row>
    <row r="107837" spans="8:8">
      <c r="H107837" s="166"/>
    </row>
    <row r="107838" spans="8:8">
      <c r="H107838" s="166"/>
    </row>
    <row r="107839" spans="8:8">
      <c r="H107839" s="166"/>
    </row>
    <row r="107840" spans="8:8">
      <c r="H107840" s="166"/>
    </row>
    <row r="107841" spans="8:8">
      <c r="H107841" s="166"/>
    </row>
    <row r="107842" spans="8:8">
      <c r="H107842" s="166"/>
    </row>
    <row r="107843" spans="8:8">
      <c r="H107843" s="166"/>
    </row>
    <row r="107844" spans="8:8">
      <c r="H107844" s="166"/>
    </row>
    <row r="107845" spans="8:8">
      <c r="H107845" s="166"/>
    </row>
    <row r="107846" spans="8:8">
      <c r="H107846" s="166"/>
    </row>
    <row r="107847" spans="8:8">
      <c r="H107847" s="166"/>
    </row>
    <row r="107848" spans="8:8">
      <c r="H107848" s="166"/>
    </row>
    <row r="107849" spans="8:8">
      <c r="H107849" s="166"/>
    </row>
    <row r="107850" spans="8:8">
      <c r="H107850" s="166"/>
    </row>
    <row r="107851" spans="8:8">
      <c r="H107851" s="166"/>
    </row>
    <row r="107852" spans="8:8">
      <c r="H107852" s="166"/>
    </row>
    <row r="107853" spans="8:8">
      <c r="H107853" s="166"/>
    </row>
    <row r="107854" spans="8:8">
      <c r="H107854" s="166"/>
    </row>
    <row r="107855" spans="8:8">
      <c r="H107855" s="166"/>
    </row>
    <row r="107856" spans="8:8">
      <c r="H107856" s="166"/>
    </row>
    <row r="107857" spans="8:8">
      <c r="H107857" s="166"/>
    </row>
    <row r="107858" spans="8:8">
      <c r="H107858" s="166"/>
    </row>
    <row r="107859" spans="8:8">
      <c r="H107859" s="166"/>
    </row>
    <row r="107860" spans="8:8">
      <c r="H107860" s="166"/>
    </row>
    <row r="107861" spans="8:8">
      <c r="H107861" s="166"/>
    </row>
    <row r="107862" spans="8:8">
      <c r="H107862" s="166"/>
    </row>
    <row r="107863" spans="8:8">
      <c r="H107863" s="166"/>
    </row>
    <row r="107864" spans="8:8">
      <c r="H107864" s="166"/>
    </row>
    <row r="107865" spans="8:8">
      <c r="H107865" s="166"/>
    </row>
    <row r="107866" spans="8:8">
      <c r="H107866" s="166"/>
    </row>
    <row r="107867" spans="8:8">
      <c r="H107867" s="166"/>
    </row>
    <row r="107868" spans="8:8">
      <c r="H107868" s="166"/>
    </row>
    <row r="107869" spans="8:8">
      <c r="H107869" s="166"/>
    </row>
    <row r="107870" spans="8:8">
      <c r="H107870" s="166"/>
    </row>
    <row r="107871" spans="8:8">
      <c r="H107871" s="166"/>
    </row>
    <row r="107872" spans="8:8">
      <c r="H107872" s="166"/>
    </row>
    <row r="107873" spans="8:8">
      <c r="H107873" s="166"/>
    </row>
    <row r="107874" spans="8:8">
      <c r="H107874" s="166"/>
    </row>
    <row r="107875" spans="8:8">
      <c r="H107875" s="166"/>
    </row>
    <row r="107876" spans="8:8">
      <c r="H107876" s="166"/>
    </row>
    <row r="107877" spans="8:8">
      <c r="H107877" s="166"/>
    </row>
    <row r="107878" spans="8:8">
      <c r="H107878" s="166"/>
    </row>
    <row r="107879" spans="8:8">
      <c r="H107879" s="166"/>
    </row>
    <row r="107880" spans="8:8">
      <c r="H107880" s="166"/>
    </row>
    <row r="107881" spans="8:8">
      <c r="H107881" s="166"/>
    </row>
    <row r="107882" spans="8:8">
      <c r="H107882" s="166"/>
    </row>
    <row r="107883" spans="8:8">
      <c r="H107883" s="166"/>
    </row>
    <row r="107884" spans="8:8">
      <c r="H107884" s="166"/>
    </row>
    <row r="107885" spans="8:8">
      <c r="H107885" s="166"/>
    </row>
    <row r="107886" spans="8:8">
      <c r="H107886" s="166"/>
    </row>
    <row r="107887" spans="8:8">
      <c r="H107887" s="166"/>
    </row>
    <row r="107888" spans="8:8">
      <c r="H107888" s="166"/>
    </row>
    <row r="107889" spans="8:8">
      <c r="H107889" s="166"/>
    </row>
    <row r="107890" spans="8:8">
      <c r="H107890" s="166"/>
    </row>
    <row r="107891" spans="8:8">
      <c r="H107891" s="166"/>
    </row>
    <row r="107892" spans="8:8">
      <c r="H107892" s="166"/>
    </row>
    <row r="107893" spans="8:8">
      <c r="H107893" s="166"/>
    </row>
    <row r="107894" spans="8:8">
      <c r="H107894" s="166"/>
    </row>
    <row r="107895" spans="8:8">
      <c r="H107895" s="166"/>
    </row>
    <row r="107896" spans="8:8">
      <c r="H107896" s="166"/>
    </row>
    <row r="107897" spans="8:8">
      <c r="H107897" s="166"/>
    </row>
    <row r="107898" spans="8:8">
      <c r="H107898" s="166"/>
    </row>
    <row r="107899" spans="8:8">
      <c r="H107899" s="166"/>
    </row>
    <row r="107900" spans="8:8">
      <c r="H107900" s="166"/>
    </row>
    <row r="107901" spans="8:8">
      <c r="H107901" s="166"/>
    </row>
    <row r="107902" spans="8:8">
      <c r="H107902" s="166"/>
    </row>
    <row r="107903" spans="8:8">
      <c r="H107903" s="166"/>
    </row>
    <row r="107904" spans="8:8">
      <c r="H107904" s="166"/>
    </row>
    <row r="107905" spans="8:8">
      <c r="H107905" s="166"/>
    </row>
    <row r="107906" spans="8:8">
      <c r="H107906" s="166"/>
    </row>
    <row r="107907" spans="8:8">
      <c r="H107907" s="166"/>
    </row>
    <row r="107908" spans="8:8">
      <c r="H107908" s="166"/>
    </row>
    <row r="107909" spans="8:8">
      <c r="H107909" s="166"/>
    </row>
    <row r="107910" spans="8:8">
      <c r="H107910" s="166"/>
    </row>
    <row r="107911" spans="8:8">
      <c r="H107911" s="166"/>
    </row>
    <row r="107912" spans="8:8">
      <c r="H107912" s="166"/>
    </row>
    <row r="107913" spans="8:8">
      <c r="H107913" s="166"/>
    </row>
    <row r="107914" spans="8:8">
      <c r="H107914" s="166"/>
    </row>
    <row r="107915" spans="8:8">
      <c r="H107915" s="166"/>
    </row>
    <row r="107916" spans="8:8">
      <c r="H107916" s="166"/>
    </row>
    <row r="107917" spans="8:8">
      <c r="H107917" s="166"/>
    </row>
    <row r="107918" spans="8:8">
      <c r="H107918" s="166"/>
    </row>
    <row r="107919" spans="8:8">
      <c r="H107919" s="166"/>
    </row>
    <row r="107920" spans="8:8">
      <c r="H107920" s="166"/>
    </row>
    <row r="107921" spans="8:8">
      <c r="H107921" s="166"/>
    </row>
    <row r="107922" spans="8:8">
      <c r="H107922" s="166"/>
    </row>
    <row r="107923" spans="8:8">
      <c r="H107923" s="166"/>
    </row>
    <row r="107924" spans="8:8">
      <c r="H107924" s="166"/>
    </row>
    <row r="107925" spans="8:8">
      <c r="H107925" s="166"/>
    </row>
    <row r="107926" spans="8:8">
      <c r="H107926" s="166"/>
    </row>
    <row r="107927" spans="8:8">
      <c r="H107927" s="166"/>
    </row>
    <row r="107928" spans="8:8">
      <c r="H107928" s="166"/>
    </row>
    <row r="107929" spans="8:8">
      <c r="H107929" s="166"/>
    </row>
    <row r="107930" spans="8:8">
      <c r="H107930" s="166"/>
    </row>
    <row r="107931" spans="8:8">
      <c r="H107931" s="166"/>
    </row>
    <row r="107932" spans="8:8">
      <c r="H107932" s="166"/>
    </row>
    <row r="107933" spans="8:8">
      <c r="H107933" s="166"/>
    </row>
    <row r="107934" spans="8:8">
      <c r="H107934" s="166"/>
    </row>
    <row r="107935" spans="8:8">
      <c r="H107935" s="166"/>
    </row>
    <row r="107936" spans="8:8">
      <c r="H107936" s="166"/>
    </row>
    <row r="107937" spans="8:8">
      <c r="H107937" s="166"/>
    </row>
    <row r="107938" spans="8:8">
      <c r="H107938" s="166"/>
    </row>
    <row r="107939" spans="8:8">
      <c r="H107939" s="166"/>
    </row>
    <row r="107940" spans="8:8">
      <c r="H107940" s="166"/>
    </row>
    <row r="107941" spans="8:8">
      <c r="H107941" s="166"/>
    </row>
    <row r="107942" spans="8:8">
      <c r="H107942" s="166"/>
    </row>
    <row r="107943" spans="8:8">
      <c r="H107943" s="166"/>
    </row>
    <row r="107944" spans="8:8">
      <c r="H107944" s="166"/>
    </row>
    <row r="107945" spans="8:8">
      <c r="H107945" s="166"/>
    </row>
    <row r="107946" spans="8:8">
      <c r="H107946" s="166"/>
    </row>
    <row r="107947" spans="8:8">
      <c r="H107947" s="166"/>
    </row>
    <row r="107948" spans="8:8">
      <c r="H107948" s="166"/>
    </row>
    <row r="107949" spans="8:8">
      <c r="H107949" s="166"/>
    </row>
    <row r="107950" spans="8:8">
      <c r="H107950" s="166"/>
    </row>
    <row r="107951" spans="8:8">
      <c r="H107951" s="166"/>
    </row>
    <row r="107952" spans="8:8">
      <c r="H107952" s="166"/>
    </row>
    <row r="107953" spans="8:8">
      <c r="H107953" s="166"/>
    </row>
    <row r="107954" spans="8:8">
      <c r="H107954" s="166"/>
    </row>
    <row r="107955" spans="8:8">
      <c r="H107955" s="166"/>
    </row>
    <row r="107956" spans="8:8">
      <c r="H107956" s="166"/>
    </row>
    <row r="107957" spans="8:8">
      <c r="H107957" s="166"/>
    </row>
    <row r="107958" spans="8:8">
      <c r="H107958" s="166"/>
    </row>
    <row r="107959" spans="8:8">
      <c r="H107959" s="166"/>
    </row>
    <row r="107960" spans="8:8">
      <c r="H107960" s="166"/>
    </row>
    <row r="107961" spans="8:8">
      <c r="H107961" s="166"/>
    </row>
    <row r="107962" spans="8:8">
      <c r="H107962" s="166"/>
    </row>
    <row r="107963" spans="8:8">
      <c r="H107963" s="166"/>
    </row>
    <row r="107964" spans="8:8">
      <c r="H107964" s="166"/>
    </row>
    <row r="107965" spans="8:8">
      <c r="H107965" s="166"/>
    </row>
    <row r="107966" spans="8:8">
      <c r="H107966" s="166"/>
    </row>
    <row r="107967" spans="8:8">
      <c r="H107967" s="166"/>
    </row>
    <row r="107968" spans="8:8">
      <c r="H107968" s="166"/>
    </row>
    <row r="107969" spans="8:8">
      <c r="H107969" s="166"/>
    </row>
    <row r="107970" spans="8:8">
      <c r="H107970" s="166"/>
    </row>
    <row r="107971" spans="8:8">
      <c r="H107971" s="166"/>
    </row>
    <row r="107972" spans="8:8">
      <c r="H107972" s="166"/>
    </row>
    <row r="107973" spans="8:8">
      <c r="H107973" s="166"/>
    </row>
    <row r="107974" spans="8:8">
      <c r="H107974" s="166"/>
    </row>
    <row r="107975" spans="8:8">
      <c r="H107975" s="166"/>
    </row>
    <row r="107976" spans="8:8">
      <c r="H107976" s="166"/>
    </row>
    <row r="107977" spans="8:8">
      <c r="H107977" s="166"/>
    </row>
    <row r="107978" spans="8:8">
      <c r="H107978" s="166"/>
    </row>
    <row r="107979" spans="8:8">
      <c r="H107979" s="166"/>
    </row>
    <row r="107980" spans="8:8">
      <c r="H107980" s="166"/>
    </row>
    <row r="107981" spans="8:8">
      <c r="H107981" s="166"/>
    </row>
    <row r="107982" spans="8:8">
      <c r="H107982" s="166"/>
    </row>
    <row r="107983" spans="8:8">
      <c r="H107983" s="166"/>
    </row>
    <row r="107984" spans="8:8">
      <c r="H107984" s="166"/>
    </row>
    <row r="107985" spans="8:8">
      <c r="H107985" s="166"/>
    </row>
    <row r="107986" spans="8:8">
      <c r="H107986" s="166"/>
    </row>
    <row r="107987" spans="8:8">
      <c r="H107987" s="166"/>
    </row>
    <row r="107988" spans="8:8">
      <c r="H107988" s="166"/>
    </row>
    <row r="107989" spans="8:8">
      <c r="H107989" s="166"/>
    </row>
    <row r="107990" spans="8:8">
      <c r="H107990" s="166"/>
    </row>
    <row r="107991" spans="8:8">
      <c r="H107991" s="166"/>
    </row>
    <row r="107992" spans="8:8">
      <c r="H107992" s="166"/>
    </row>
    <row r="107993" spans="8:8">
      <c r="H107993" s="166"/>
    </row>
    <row r="107994" spans="8:8">
      <c r="H107994" s="166"/>
    </row>
    <row r="107995" spans="8:8">
      <c r="H107995" s="166"/>
    </row>
    <row r="107996" spans="8:8">
      <c r="H107996" s="166"/>
    </row>
    <row r="107997" spans="8:8">
      <c r="H107997" s="166"/>
    </row>
    <row r="107998" spans="8:8">
      <c r="H107998" s="166"/>
    </row>
    <row r="107999" spans="8:8">
      <c r="H107999" s="166"/>
    </row>
    <row r="108000" spans="8:8">
      <c r="H108000" s="166"/>
    </row>
    <row r="108001" spans="8:8">
      <c r="H108001" s="166"/>
    </row>
    <row r="108002" spans="8:8">
      <c r="H108002" s="166"/>
    </row>
    <row r="108003" spans="8:8">
      <c r="H108003" s="166"/>
    </row>
    <row r="108004" spans="8:8">
      <c r="H108004" s="166"/>
    </row>
    <row r="108005" spans="8:8">
      <c r="H108005" s="166"/>
    </row>
    <row r="108006" spans="8:8">
      <c r="H108006" s="166"/>
    </row>
    <row r="108007" spans="8:8">
      <c r="H108007" s="166"/>
    </row>
    <row r="108008" spans="8:8">
      <c r="H108008" s="166"/>
    </row>
    <row r="108009" spans="8:8">
      <c r="H108009" s="166"/>
    </row>
    <row r="108010" spans="8:8">
      <c r="H108010" s="166"/>
    </row>
    <row r="108011" spans="8:8">
      <c r="H108011" s="166"/>
    </row>
    <row r="108012" spans="8:8">
      <c r="H108012" s="166"/>
    </row>
    <row r="108013" spans="8:8">
      <c r="H108013" s="166"/>
    </row>
    <row r="108014" spans="8:8">
      <c r="H108014" s="166"/>
    </row>
    <row r="108015" spans="8:8">
      <c r="H108015" s="166"/>
    </row>
    <row r="108016" spans="8:8">
      <c r="H108016" s="166"/>
    </row>
    <row r="108017" spans="8:8">
      <c r="H108017" s="166"/>
    </row>
    <row r="108018" spans="8:8">
      <c r="H108018" s="166"/>
    </row>
    <row r="108019" spans="8:8">
      <c r="H108019" s="166"/>
    </row>
    <row r="108020" spans="8:8">
      <c r="H108020" s="166"/>
    </row>
    <row r="108021" spans="8:8">
      <c r="H108021" s="166"/>
    </row>
    <row r="108022" spans="8:8">
      <c r="H108022" s="166"/>
    </row>
    <row r="108023" spans="8:8">
      <c r="H108023" s="166"/>
    </row>
    <row r="108024" spans="8:8">
      <c r="H108024" s="166"/>
    </row>
    <row r="108025" spans="8:8">
      <c r="H108025" s="166"/>
    </row>
    <row r="108026" spans="8:8">
      <c r="H108026" s="166"/>
    </row>
    <row r="108027" spans="8:8">
      <c r="H108027" s="166"/>
    </row>
    <row r="108028" spans="8:8">
      <c r="H108028" s="166"/>
    </row>
    <row r="108029" spans="8:8">
      <c r="H108029" s="166"/>
    </row>
    <row r="108030" spans="8:8">
      <c r="H108030" s="166"/>
    </row>
    <row r="108031" spans="8:8">
      <c r="H108031" s="166"/>
    </row>
    <row r="108032" spans="8:8">
      <c r="H108032" s="166"/>
    </row>
    <row r="108033" spans="8:8">
      <c r="H108033" s="166"/>
    </row>
    <row r="108034" spans="8:8">
      <c r="H108034" s="166"/>
    </row>
    <row r="108035" spans="8:8">
      <c r="H108035" s="166"/>
    </row>
    <row r="108036" spans="8:8">
      <c r="H108036" s="166"/>
    </row>
    <row r="108037" spans="8:8">
      <c r="H108037" s="166"/>
    </row>
    <row r="108038" spans="8:8">
      <c r="H108038" s="166"/>
    </row>
    <row r="108039" spans="8:8">
      <c r="H108039" s="166"/>
    </row>
    <row r="108040" spans="8:8">
      <c r="H108040" s="166"/>
    </row>
    <row r="108041" spans="8:8">
      <c r="H108041" s="166"/>
    </row>
    <row r="108042" spans="8:8">
      <c r="H108042" s="166"/>
    </row>
    <row r="108043" spans="8:8">
      <c r="H108043" s="166"/>
    </row>
    <row r="108044" spans="8:8">
      <c r="H108044" s="166"/>
    </row>
    <row r="108045" spans="8:8">
      <c r="H108045" s="166"/>
    </row>
    <row r="108046" spans="8:8">
      <c r="H108046" s="166"/>
    </row>
    <row r="108047" spans="8:8">
      <c r="H108047" s="166"/>
    </row>
    <row r="108048" spans="8:8">
      <c r="H108048" s="166"/>
    </row>
    <row r="108049" spans="8:8">
      <c r="H108049" s="166"/>
    </row>
    <row r="108050" spans="8:8">
      <c r="H108050" s="166"/>
    </row>
    <row r="108051" spans="8:8">
      <c r="H108051" s="166"/>
    </row>
    <row r="108052" spans="8:8">
      <c r="H108052" s="166"/>
    </row>
    <row r="108053" spans="8:8">
      <c r="H108053" s="166"/>
    </row>
    <row r="108054" spans="8:8">
      <c r="H108054" s="166"/>
    </row>
    <row r="108055" spans="8:8">
      <c r="H108055" s="166"/>
    </row>
    <row r="108056" spans="8:8">
      <c r="H108056" s="166"/>
    </row>
    <row r="108057" spans="8:8">
      <c r="H108057" s="166"/>
    </row>
    <row r="108058" spans="8:8">
      <c r="H108058" s="166"/>
    </row>
    <row r="108059" spans="8:8">
      <c r="H108059" s="166"/>
    </row>
    <row r="108060" spans="8:8">
      <c r="H108060" s="166"/>
    </row>
    <row r="108061" spans="8:8">
      <c r="H108061" s="166"/>
    </row>
    <row r="108062" spans="8:8">
      <c r="H108062" s="166"/>
    </row>
    <row r="108063" spans="8:8">
      <c r="H108063" s="166"/>
    </row>
    <row r="108064" spans="8:8">
      <c r="H108064" s="166"/>
    </row>
    <row r="108065" spans="8:8">
      <c r="H108065" s="166"/>
    </row>
    <row r="108066" spans="8:8">
      <c r="H108066" s="166"/>
    </row>
    <row r="108067" spans="8:8">
      <c r="H108067" s="166"/>
    </row>
    <row r="108068" spans="8:8">
      <c r="H108068" s="166"/>
    </row>
    <row r="108069" spans="8:8">
      <c r="H108069" s="166"/>
    </row>
    <row r="108070" spans="8:8">
      <c r="H108070" s="166"/>
    </row>
    <row r="108071" spans="8:8">
      <c r="H108071" s="166"/>
    </row>
    <row r="108072" spans="8:8">
      <c r="H108072" s="166"/>
    </row>
    <row r="108073" spans="8:8">
      <c r="H108073" s="166"/>
    </row>
    <row r="108074" spans="8:8">
      <c r="H108074" s="166"/>
    </row>
    <row r="108075" spans="8:8">
      <c r="H108075" s="166"/>
    </row>
    <row r="108076" spans="8:8">
      <c r="H108076" s="166"/>
    </row>
    <row r="108077" spans="8:8">
      <c r="H108077" s="166"/>
    </row>
    <row r="108078" spans="8:8">
      <c r="H108078" s="166"/>
    </row>
    <row r="108079" spans="8:8">
      <c r="H108079" s="166"/>
    </row>
    <row r="108080" spans="8:8">
      <c r="H108080" s="166"/>
    </row>
    <row r="108081" spans="8:8">
      <c r="H108081" s="166"/>
    </row>
    <row r="108082" spans="8:8">
      <c r="H108082" s="166"/>
    </row>
    <row r="108083" spans="8:8">
      <c r="H108083" s="166"/>
    </row>
    <row r="108084" spans="8:8">
      <c r="H108084" s="166"/>
    </row>
    <row r="108085" spans="8:8">
      <c r="H108085" s="166"/>
    </row>
    <row r="108086" spans="8:8">
      <c r="H108086" s="166"/>
    </row>
    <row r="108087" spans="8:8">
      <c r="H108087" s="166"/>
    </row>
    <row r="108088" spans="8:8">
      <c r="H108088" s="166"/>
    </row>
    <row r="108089" spans="8:8">
      <c r="H108089" s="166"/>
    </row>
    <row r="108090" spans="8:8">
      <c r="H108090" s="166"/>
    </row>
    <row r="108091" spans="8:8">
      <c r="H108091" s="166"/>
    </row>
    <row r="108092" spans="8:8">
      <c r="H108092" s="166"/>
    </row>
    <row r="108093" spans="8:8">
      <c r="H108093" s="166"/>
    </row>
    <row r="108094" spans="8:8">
      <c r="H108094" s="166"/>
    </row>
    <row r="108095" spans="8:8">
      <c r="H108095" s="166"/>
    </row>
    <row r="108096" spans="8:8">
      <c r="H108096" s="166"/>
    </row>
    <row r="108097" spans="8:8">
      <c r="H108097" s="166"/>
    </row>
    <row r="108098" spans="8:8">
      <c r="H108098" s="166"/>
    </row>
    <row r="108099" spans="8:8">
      <c r="H108099" s="166"/>
    </row>
    <row r="108100" spans="8:8">
      <c r="H108100" s="166"/>
    </row>
    <row r="108101" spans="8:8">
      <c r="H108101" s="166"/>
    </row>
    <row r="108102" spans="8:8">
      <c r="H108102" s="166"/>
    </row>
    <row r="108103" spans="8:8">
      <c r="H108103" s="166"/>
    </row>
    <row r="108104" spans="8:8">
      <c r="H108104" s="166"/>
    </row>
    <row r="108105" spans="8:8">
      <c r="H108105" s="166"/>
    </row>
    <row r="108106" spans="8:8">
      <c r="H108106" s="166"/>
    </row>
    <row r="108107" spans="8:8">
      <c r="H108107" s="166"/>
    </row>
    <row r="108108" spans="8:8">
      <c r="H108108" s="166"/>
    </row>
    <row r="108109" spans="8:8">
      <c r="H108109" s="166"/>
    </row>
    <row r="108110" spans="8:8">
      <c r="H108110" s="166"/>
    </row>
    <row r="108111" spans="8:8">
      <c r="H108111" s="166"/>
    </row>
    <row r="108112" spans="8:8">
      <c r="H108112" s="166"/>
    </row>
    <row r="108113" spans="8:8">
      <c r="H108113" s="166"/>
    </row>
    <row r="108114" spans="8:8">
      <c r="H108114" s="166"/>
    </row>
    <row r="108115" spans="8:8">
      <c r="H108115" s="166"/>
    </row>
    <row r="108116" spans="8:8">
      <c r="H108116" s="166"/>
    </row>
    <row r="108117" spans="8:8">
      <c r="H108117" s="166"/>
    </row>
    <row r="108118" spans="8:8">
      <c r="H108118" s="166"/>
    </row>
    <row r="108119" spans="8:8">
      <c r="H108119" s="166"/>
    </row>
    <row r="108120" spans="8:8">
      <c r="H108120" s="166"/>
    </row>
    <row r="108121" spans="8:8">
      <c r="H108121" s="166"/>
    </row>
    <row r="108122" spans="8:8">
      <c r="H108122" s="166"/>
    </row>
    <row r="108123" spans="8:8">
      <c r="H108123" s="166"/>
    </row>
    <row r="108124" spans="8:8">
      <c r="H108124" s="166"/>
    </row>
    <row r="108125" spans="8:8">
      <c r="H108125" s="166"/>
    </row>
    <row r="108126" spans="8:8">
      <c r="H108126" s="166"/>
    </row>
    <row r="108127" spans="8:8">
      <c r="H108127" s="166"/>
    </row>
    <row r="108128" spans="8:8">
      <c r="H108128" s="166"/>
    </row>
    <row r="108129" spans="8:8">
      <c r="H108129" s="166"/>
    </row>
    <row r="108130" spans="8:8">
      <c r="H108130" s="166"/>
    </row>
    <row r="108131" spans="8:8">
      <c r="H108131" s="166"/>
    </row>
    <row r="108132" spans="8:8">
      <c r="H108132" s="166"/>
    </row>
    <row r="108133" spans="8:8">
      <c r="H108133" s="166"/>
    </row>
    <row r="108134" spans="8:8">
      <c r="H108134" s="166"/>
    </row>
    <row r="108135" spans="8:8">
      <c r="H108135" s="166"/>
    </row>
    <row r="108136" spans="8:8">
      <c r="H108136" s="166"/>
    </row>
    <row r="108137" spans="8:8">
      <c r="H108137" s="166"/>
    </row>
    <row r="108138" spans="8:8">
      <c r="H108138" s="166"/>
    </row>
    <row r="108139" spans="8:8">
      <c r="H108139" s="166"/>
    </row>
    <row r="108140" spans="8:8">
      <c r="H108140" s="166"/>
    </row>
    <row r="108141" spans="8:8">
      <c r="H108141" s="166"/>
    </row>
    <row r="108142" spans="8:8">
      <c r="H108142" s="166"/>
    </row>
    <row r="108143" spans="8:8">
      <c r="H108143" s="166"/>
    </row>
    <row r="108144" spans="8:8">
      <c r="H108144" s="166"/>
    </row>
    <row r="108145" spans="8:8">
      <c r="H108145" s="166"/>
    </row>
    <row r="108146" spans="8:8">
      <c r="H108146" s="166"/>
    </row>
    <row r="108147" spans="8:8">
      <c r="H108147" s="166"/>
    </row>
    <row r="108148" spans="8:8">
      <c r="H108148" s="166"/>
    </row>
    <row r="108149" spans="8:8">
      <c r="H108149" s="166"/>
    </row>
    <row r="108150" spans="8:8">
      <c r="H108150" s="166"/>
    </row>
    <row r="108151" spans="8:8">
      <c r="H108151" s="166"/>
    </row>
    <row r="108152" spans="8:8">
      <c r="H108152" s="166"/>
    </row>
    <row r="108153" spans="8:8">
      <c r="H108153" s="166"/>
    </row>
    <row r="108154" spans="8:8">
      <c r="H108154" s="166"/>
    </row>
    <row r="108155" spans="8:8">
      <c r="H108155" s="166"/>
    </row>
    <row r="108156" spans="8:8">
      <c r="H108156" s="166"/>
    </row>
    <row r="108157" spans="8:8">
      <c r="H108157" s="166"/>
    </row>
    <row r="108158" spans="8:8">
      <c r="H108158" s="166"/>
    </row>
    <row r="108159" spans="8:8">
      <c r="H108159" s="166"/>
    </row>
    <row r="108160" spans="8:8">
      <c r="H108160" s="166"/>
    </row>
    <row r="108161" spans="8:8">
      <c r="H108161" s="166"/>
    </row>
    <row r="108162" spans="8:8">
      <c r="H108162" s="166"/>
    </row>
    <row r="108163" spans="8:8">
      <c r="H108163" s="166"/>
    </row>
    <row r="108164" spans="8:8">
      <c r="H108164" s="166"/>
    </row>
    <row r="108165" spans="8:8">
      <c r="H108165" s="166"/>
    </row>
    <row r="108166" spans="8:8">
      <c r="H108166" s="166"/>
    </row>
    <row r="108167" spans="8:8">
      <c r="H108167" s="166"/>
    </row>
    <row r="108168" spans="8:8">
      <c r="H108168" s="166"/>
    </row>
    <row r="108169" spans="8:8">
      <c r="H108169" s="166"/>
    </row>
    <row r="108170" spans="8:8">
      <c r="H108170" s="166"/>
    </row>
    <row r="108171" spans="8:8">
      <c r="H108171" s="166"/>
    </row>
    <row r="108172" spans="8:8">
      <c r="H108172" s="166"/>
    </row>
    <row r="108173" spans="8:8">
      <c r="H108173" s="166"/>
    </row>
    <row r="108174" spans="8:8">
      <c r="H108174" s="166"/>
    </row>
    <row r="108175" spans="8:8">
      <c r="H108175" s="166"/>
    </row>
    <row r="108176" spans="8:8">
      <c r="H108176" s="166"/>
    </row>
    <row r="108177" spans="8:8">
      <c r="H108177" s="166"/>
    </row>
    <row r="108178" spans="8:8">
      <c r="H108178" s="166"/>
    </row>
    <row r="108179" spans="8:8">
      <c r="H108179" s="166"/>
    </row>
    <row r="108180" spans="8:8">
      <c r="H108180" s="166"/>
    </row>
    <row r="108181" spans="8:8">
      <c r="H108181" s="166"/>
    </row>
    <row r="108182" spans="8:8">
      <c r="H108182" s="166"/>
    </row>
    <row r="108183" spans="8:8">
      <c r="H108183" s="166"/>
    </row>
    <row r="108184" spans="8:8">
      <c r="H108184" s="166"/>
    </row>
    <row r="108185" spans="8:8">
      <c r="H108185" s="166"/>
    </row>
    <row r="108186" spans="8:8">
      <c r="H108186" s="166"/>
    </row>
    <row r="108187" spans="8:8">
      <c r="H108187" s="166"/>
    </row>
    <row r="108188" spans="8:8">
      <c r="H108188" s="166"/>
    </row>
    <row r="108189" spans="8:8">
      <c r="H108189" s="166"/>
    </row>
    <row r="108190" spans="8:8">
      <c r="H108190" s="166"/>
    </row>
    <row r="108191" spans="8:8">
      <c r="H108191" s="166"/>
    </row>
    <row r="108192" spans="8:8">
      <c r="H108192" s="166"/>
    </row>
    <row r="108193" spans="8:8">
      <c r="H108193" s="166"/>
    </row>
    <row r="108194" spans="8:8">
      <c r="H108194" s="166"/>
    </row>
    <row r="108195" spans="8:8">
      <c r="H108195" s="166"/>
    </row>
    <row r="108196" spans="8:8">
      <c r="H108196" s="166"/>
    </row>
    <row r="108197" spans="8:8">
      <c r="H108197" s="166"/>
    </row>
    <row r="108198" spans="8:8">
      <c r="H108198" s="166"/>
    </row>
    <row r="108199" spans="8:8">
      <c r="H108199" s="166"/>
    </row>
    <row r="108200" spans="8:8">
      <c r="H108200" s="166"/>
    </row>
    <row r="108201" spans="8:8">
      <c r="H108201" s="166"/>
    </row>
    <row r="108202" spans="8:8">
      <c r="H108202" s="166"/>
    </row>
    <row r="108203" spans="8:8">
      <c r="H108203" s="166"/>
    </row>
    <row r="108204" spans="8:8">
      <c r="H108204" s="166"/>
    </row>
    <row r="108205" spans="8:8">
      <c r="H108205" s="166"/>
    </row>
    <row r="108206" spans="8:8">
      <c r="H108206" s="166"/>
    </row>
    <row r="108207" spans="8:8">
      <c r="H108207" s="166"/>
    </row>
    <row r="108208" spans="8:8">
      <c r="H108208" s="166"/>
    </row>
    <row r="108209" spans="8:8">
      <c r="H108209" s="166"/>
    </row>
    <row r="108210" spans="8:8">
      <c r="H108210" s="166"/>
    </row>
    <row r="108211" spans="8:8">
      <c r="H108211" s="166"/>
    </row>
    <row r="108212" spans="8:8">
      <c r="H108212" s="166"/>
    </row>
    <row r="108213" spans="8:8">
      <c r="H108213" s="166"/>
    </row>
    <row r="108214" spans="8:8">
      <c r="H108214" s="166"/>
    </row>
    <row r="108215" spans="8:8">
      <c r="H108215" s="166"/>
    </row>
    <row r="108216" spans="8:8">
      <c r="H108216" s="166"/>
    </row>
    <row r="108217" spans="8:8">
      <c r="H108217" s="166"/>
    </row>
    <row r="108218" spans="8:8">
      <c r="H108218" s="166"/>
    </row>
    <row r="108219" spans="8:8">
      <c r="H108219" s="166"/>
    </row>
    <row r="108220" spans="8:8">
      <c r="H108220" s="166"/>
    </row>
    <row r="108221" spans="8:8">
      <c r="H108221" s="166"/>
    </row>
    <row r="108222" spans="8:8">
      <c r="H108222" s="166"/>
    </row>
    <row r="108223" spans="8:8">
      <c r="H108223" s="166"/>
    </row>
    <row r="108224" spans="8:8">
      <c r="H108224" s="166"/>
    </row>
    <row r="108225" spans="8:8">
      <c r="H108225" s="166"/>
    </row>
    <row r="108226" spans="8:8">
      <c r="H108226" s="166"/>
    </row>
    <row r="108227" spans="8:8">
      <c r="H108227" s="166"/>
    </row>
    <row r="108228" spans="8:8">
      <c r="H108228" s="166"/>
    </row>
    <row r="108229" spans="8:8">
      <c r="H108229" s="166"/>
    </row>
    <row r="108230" spans="8:8">
      <c r="H108230" s="166"/>
    </row>
    <row r="108231" spans="8:8">
      <c r="H108231" s="166"/>
    </row>
    <row r="108232" spans="8:8">
      <c r="H108232" s="166"/>
    </row>
    <row r="108233" spans="8:8">
      <c r="H108233" s="166"/>
    </row>
    <row r="108234" spans="8:8">
      <c r="H108234" s="166"/>
    </row>
    <row r="108235" spans="8:8">
      <c r="H108235" s="166"/>
    </row>
    <row r="108236" spans="8:8">
      <c r="H108236" s="166"/>
    </row>
    <row r="108237" spans="8:8">
      <c r="H108237" s="166"/>
    </row>
    <row r="108238" spans="8:8">
      <c r="H108238" s="166"/>
    </row>
    <row r="108239" spans="8:8">
      <c r="H108239" s="166"/>
    </row>
    <row r="108240" spans="8:8">
      <c r="H108240" s="166"/>
    </row>
    <row r="108241" spans="8:8">
      <c r="H108241" s="166"/>
    </row>
    <row r="108242" spans="8:8">
      <c r="H108242" s="166"/>
    </row>
    <row r="108243" spans="8:8">
      <c r="H108243" s="166"/>
    </row>
    <row r="108244" spans="8:8">
      <c r="H108244" s="166"/>
    </row>
    <row r="108245" spans="8:8">
      <c r="H108245" s="166"/>
    </row>
    <row r="108246" spans="8:8">
      <c r="H108246" s="166"/>
    </row>
    <row r="108247" spans="8:8">
      <c r="H108247" s="166"/>
    </row>
    <row r="108248" spans="8:8">
      <c r="H108248" s="166"/>
    </row>
    <row r="108249" spans="8:8">
      <c r="H108249" s="166"/>
    </row>
    <row r="108250" spans="8:8">
      <c r="H108250" s="166"/>
    </row>
    <row r="108251" spans="8:8">
      <c r="H108251" s="166"/>
    </row>
    <row r="108252" spans="8:8">
      <c r="H108252" s="166"/>
    </row>
    <row r="108253" spans="8:8">
      <c r="H108253" s="166"/>
    </row>
    <row r="108254" spans="8:8">
      <c r="H108254" s="166"/>
    </row>
    <row r="108255" spans="8:8">
      <c r="H108255" s="166"/>
    </row>
    <row r="108256" spans="8:8">
      <c r="H108256" s="166"/>
    </row>
    <row r="108257" spans="8:8">
      <c r="H108257" s="166"/>
    </row>
    <row r="108258" spans="8:8">
      <c r="H108258" s="166"/>
    </row>
    <row r="108259" spans="8:8">
      <c r="H108259" s="166"/>
    </row>
    <row r="108260" spans="8:8">
      <c r="H108260" s="166"/>
    </row>
    <row r="108261" spans="8:8">
      <c r="H108261" s="166"/>
    </row>
    <row r="108262" spans="8:8">
      <c r="H108262" s="166"/>
    </row>
    <row r="108263" spans="8:8">
      <c r="H108263" s="166"/>
    </row>
    <row r="108264" spans="8:8">
      <c r="H108264" s="166"/>
    </row>
    <row r="108265" spans="8:8">
      <c r="H108265" s="166"/>
    </row>
    <row r="108266" spans="8:8">
      <c r="H108266" s="166"/>
    </row>
    <row r="108267" spans="8:8">
      <c r="H108267" s="166"/>
    </row>
    <row r="108268" spans="8:8">
      <c r="H108268" s="166"/>
    </row>
    <row r="108269" spans="8:8">
      <c r="H108269" s="166"/>
    </row>
    <row r="108270" spans="8:8">
      <c r="H108270" s="166"/>
    </row>
    <row r="108271" spans="8:8">
      <c r="H108271" s="166"/>
    </row>
    <row r="108272" spans="8:8">
      <c r="H108272" s="166"/>
    </row>
    <row r="108273" spans="8:8">
      <c r="H108273" s="166"/>
    </row>
    <row r="108274" spans="8:8">
      <c r="H108274" s="166"/>
    </row>
    <row r="108275" spans="8:8">
      <c r="H108275" s="166"/>
    </row>
    <row r="108276" spans="8:8">
      <c r="H108276" s="166"/>
    </row>
    <row r="108277" spans="8:8">
      <c r="H108277" s="166"/>
    </row>
    <row r="108278" spans="8:8">
      <c r="H108278" s="166"/>
    </row>
    <row r="108279" spans="8:8">
      <c r="H108279" s="166"/>
    </row>
    <row r="108280" spans="8:8">
      <c r="H108280" s="166"/>
    </row>
    <row r="108281" spans="8:8">
      <c r="H108281" s="166"/>
    </row>
    <row r="108282" spans="8:8">
      <c r="H108282" s="166"/>
    </row>
    <row r="108283" spans="8:8">
      <c r="H108283" s="166"/>
    </row>
    <row r="108284" spans="8:8">
      <c r="H108284" s="166"/>
    </row>
    <row r="108285" spans="8:8">
      <c r="H108285" s="166"/>
    </row>
    <row r="108286" spans="8:8">
      <c r="H108286" s="166"/>
    </row>
    <row r="108287" spans="8:8">
      <c r="H108287" s="166"/>
    </row>
    <row r="108288" spans="8:8">
      <c r="H108288" s="166"/>
    </row>
    <row r="108289" spans="8:8">
      <c r="H108289" s="166"/>
    </row>
    <row r="108290" spans="8:8">
      <c r="H108290" s="166"/>
    </row>
    <row r="108291" spans="8:8">
      <c r="H108291" s="166"/>
    </row>
    <row r="108292" spans="8:8">
      <c r="H108292" s="166"/>
    </row>
    <row r="108293" spans="8:8">
      <c r="H108293" s="166"/>
    </row>
    <row r="108294" spans="8:8">
      <c r="H108294" s="166"/>
    </row>
    <row r="108295" spans="8:8">
      <c r="H108295" s="166"/>
    </row>
    <row r="108296" spans="8:8">
      <c r="H108296" s="166"/>
    </row>
    <row r="108297" spans="8:8">
      <c r="H108297" s="166"/>
    </row>
    <row r="108298" spans="8:8">
      <c r="H108298" s="166"/>
    </row>
    <row r="108299" spans="8:8">
      <c r="H108299" s="166"/>
    </row>
    <row r="108300" spans="8:8">
      <c r="H108300" s="166"/>
    </row>
    <row r="108301" spans="8:8">
      <c r="H108301" s="166"/>
    </row>
    <row r="108302" spans="8:8">
      <c r="H108302" s="166"/>
    </row>
    <row r="108303" spans="8:8">
      <c r="H108303" s="166"/>
    </row>
    <row r="108304" spans="8:8">
      <c r="H108304" s="166"/>
    </row>
    <row r="108305" spans="8:8">
      <c r="H108305" s="166"/>
    </row>
    <row r="108306" spans="8:8">
      <c r="H108306" s="166"/>
    </row>
    <row r="108307" spans="8:8">
      <c r="H108307" s="166"/>
    </row>
    <row r="108308" spans="8:8">
      <c r="H108308" s="166"/>
    </row>
    <row r="108309" spans="8:8">
      <c r="H108309" s="166"/>
    </row>
    <row r="108310" spans="8:8">
      <c r="H108310" s="166"/>
    </row>
    <row r="108311" spans="8:8">
      <c r="H108311" s="166"/>
    </row>
    <row r="108312" spans="8:8">
      <c r="H108312" s="166"/>
    </row>
    <row r="108313" spans="8:8">
      <c r="H108313" s="166"/>
    </row>
    <row r="108314" spans="8:8">
      <c r="H108314" s="166"/>
    </row>
    <row r="108315" spans="8:8">
      <c r="H108315" s="166"/>
    </row>
    <row r="108316" spans="8:8">
      <c r="H108316" s="166"/>
    </row>
    <row r="108317" spans="8:8">
      <c r="H108317" s="166"/>
    </row>
    <row r="108318" spans="8:8">
      <c r="H108318" s="166"/>
    </row>
    <row r="108319" spans="8:8">
      <c r="H108319" s="166"/>
    </row>
    <row r="108320" spans="8:8">
      <c r="H108320" s="166"/>
    </row>
    <row r="108321" spans="8:8">
      <c r="H108321" s="166"/>
    </row>
    <row r="108322" spans="8:8">
      <c r="H108322" s="166"/>
    </row>
    <row r="108323" spans="8:8">
      <c r="H108323" s="166"/>
    </row>
    <row r="108324" spans="8:8">
      <c r="H108324" s="166"/>
    </row>
    <row r="108325" spans="8:8">
      <c r="H108325" s="166"/>
    </row>
    <row r="108326" spans="8:8">
      <c r="H108326" s="166"/>
    </row>
    <row r="108327" spans="8:8">
      <c r="H108327" s="166"/>
    </row>
    <row r="108328" spans="8:8">
      <c r="H108328" s="166"/>
    </row>
    <row r="108329" spans="8:8">
      <c r="H108329" s="166"/>
    </row>
    <row r="108330" spans="8:8">
      <c r="H108330" s="166"/>
    </row>
    <row r="108331" spans="8:8">
      <c r="H108331" s="166"/>
    </row>
    <row r="108332" spans="8:8">
      <c r="H108332" s="166"/>
    </row>
    <row r="108333" spans="8:8">
      <c r="H108333" s="166"/>
    </row>
    <row r="108334" spans="8:8">
      <c r="H108334" s="166"/>
    </row>
    <row r="108335" spans="8:8">
      <c r="H108335" s="166"/>
    </row>
    <row r="108336" spans="8:8">
      <c r="H108336" s="166"/>
    </row>
    <row r="108337" spans="8:8">
      <c r="H108337" s="166"/>
    </row>
    <row r="108338" spans="8:8">
      <c r="H108338" s="166"/>
    </row>
    <row r="108339" spans="8:8">
      <c r="H108339" s="166"/>
    </row>
    <row r="108340" spans="8:8">
      <c r="H108340" s="166"/>
    </row>
    <row r="108341" spans="8:8">
      <c r="H108341" s="166"/>
    </row>
    <row r="108342" spans="8:8">
      <c r="H108342" s="166"/>
    </row>
    <row r="108343" spans="8:8">
      <c r="H108343" s="166"/>
    </row>
    <row r="108344" spans="8:8">
      <c r="H108344" s="166"/>
    </row>
    <row r="108345" spans="8:8">
      <c r="H108345" s="166"/>
    </row>
    <row r="108346" spans="8:8">
      <c r="H108346" s="166"/>
    </row>
    <row r="108347" spans="8:8">
      <c r="H108347" s="166"/>
    </row>
    <row r="108348" spans="8:8">
      <c r="H108348" s="166"/>
    </row>
    <row r="108349" spans="8:8">
      <c r="H108349" s="166"/>
    </row>
    <row r="108350" spans="8:8">
      <c r="H108350" s="166"/>
    </row>
    <row r="108351" spans="8:8">
      <c r="H108351" s="166"/>
    </row>
    <row r="108352" spans="8:8">
      <c r="H108352" s="166"/>
    </row>
    <row r="108353" spans="8:8">
      <c r="H108353" s="166"/>
    </row>
    <row r="108354" spans="8:8">
      <c r="H108354" s="166"/>
    </row>
    <row r="108355" spans="8:8">
      <c r="H108355" s="166"/>
    </row>
    <row r="108356" spans="8:8">
      <c r="H108356" s="166"/>
    </row>
    <row r="108357" spans="8:8">
      <c r="H108357" s="166"/>
    </row>
    <row r="108358" spans="8:8">
      <c r="H108358" s="166"/>
    </row>
    <row r="108359" spans="8:8">
      <c r="H108359" s="166"/>
    </row>
    <row r="108360" spans="8:8">
      <c r="H108360" s="166"/>
    </row>
    <row r="108361" spans="8:8">
      <c r="H108361" s="166"/>
    </row>
    <row r="108362" spans="8:8">
      <c r="H108362" s="166"/>
    </row>
    <row r="108363" spans="8:8">
      <c r="H108363" s="166"/>
    </row>
    <row r="108364" spans="8:8">
      <c r="H108364" s="166"/>
    </row>
    <row r="108365" spans="8:8">
      <c r="H108365" s="166"/>
    </row>
    <row r="108366" spans="8:8">
      <c r="H108366" s="166"/>
    </row>
    <row r="108367" spans="8:8">
      <c r="H108367" s="166"/>
    </row>
    <row r="108368" spans="8:8">
      <c r="H108368" s="166"/>
    </row>
    <row r="108369" spans="8:8">
      <c r="H108369" s="166"/>
    </row>
    <row r="108370" spans="8:8">
      <c r="H108370" s="166"/>
    </row>
    <row r="108371" spans="8:8">
      <c r="H108371" s="166"/>
    </row>
    <row r="108372" spans="8:8">
      <c r="H108372" s="166"/>
    </row>
    <row r="108373" spans="8:8">
      <c r="H108373" s="166"/>
    </row>
    <row r="108374" spans="8:8">
      <c r="H108374" s="166"/>
    </row>
    <row r="108375" spans="8:8">
      <c r="H108375" s="166"/>
    </row>
    <row r="108376" spans="8:8">
      <c r="H108376" s="166"/>
    </row>
    <row r="108377" spans="8:8">
      <c r="H108377" s="166"/>
    </row>
    <row r="108378" spans="8:8">
      <c r="H108378" s="166"/>
    </row>
    <row r="108379" spans="8:8">
      <c r="H108379" s="166"/>
    </row>
    <row r="108380" spans="8:8">
      <c r="H108380" s="166"/>
    </row>
    <row r="108381" spans="8:8">
      <c r="H108381" s="166"/>
    </row>
    <row r="108382" spans="8:8">
      <c r="H108382" s="166"/>
    </row>
    <row r="108383" spans="8:8">
      <c r="H108383" s="166"/>
    </row>
    <row r="108384" spans="8:8">
      <c r="H108384" s="166"/>
    </row>
    <row r="108385" spans="8:8">
      <c r="H108385" s="166"/>
    </row>
    <row r="108386" spans="8:8">
      <c r="H108386" s="166"/>
    </row>
    <row r="108387" spans="8:8">
      <c r="H108387" s="166"/>
    </row>
    <row r="108388" spans="8:8">
      <c r="H108388" s="166"/>
    </row>
    <row r="108389" spans="8:8">
      <c r="H108389" s="166"/>
    </row>
    <row r="108390" spans="8:8">
      <c r="H108390" s="166"/>
    </row>
    <row r="108391" spans="8:8">
      <c r="H108391" s="166"/>
    </row>
    <row r="108392" spans="8:8">
      <c r="H108392" s="166"/>
    </row>
    <row r="108393" spans="8:8">
      <c r="H108393" s="166"/>
    </row>
    <row r="108394" spans="8:8">
      <c r="H108394" s="166"/>
    </row>
    <row r="108395" spans="8:8">
      <c r="H108395" s="166"/>
    </row>
    <row r="108396" spans="8:8">
      <c r="H108396" s="166"/>
    </row>
    <row r="108397" spans="8:8">
      <c r="H108397" s="166"/>
    </row>
    <row r="108398" spans="8:8">
      <c r="H108398" s="166"/>
    </row>
    <row r="108399" spans="8:8">
      <c r="H108399" s="166"/>
    </row>
    <row r="108400" spans="8:8">
      <c r="H108400" s="166"/>
    </row>
    <row r="108401" spans="8:8">
      <c r="H108401" s="166"/>
    </row>
    <row r="108402" spans="8:8">
      <c r="H108402" s="166"/>
    </row>
    <row r="108403" spans="8:8">
      <c r="H108403" s="166"/>
    </row>
    <row r="108404" spans="8:8">
      <c r="H108404" s="166"/>
    </row>
    <row r="108405" spans="8:8">
      <c r="H108405" s="166"/>
    </row>
    <row r="108406" spans="8:8">
      <c r="H108406" s="166"/>
    </row>
    <row r="108407" spans="8:8">
      <c r="H108407" s="166"/>
    </row>
    <row r="108408" spans="8:8">
      <c r="H108408" s="166"/>
    </row>
    <row r="108409" spans="8:8">
      <c r="H108409" s="166"/>
    </row>
    <row r="108410" spans="8:8">
      <c r="H108410" s="166"/>
    </row>
    <row r="108411" spans="8:8">
      <c r="H108411" s="166"/>
    </row>
    <row r="108412" spans="8:8">
      <c r="H108412" s="166"/>
    </row>
    <row r="108413" spans="8:8">
      <c r="H108413" s="166"/>
    </row>
    <row r="108414" spans="8:8">
      <c r="H108414" s="166"/>
    </row>
    <row r="108415" spans="8:8">
      <c r="H108415" s="166"/>
    </row>
    <row r="108416" spans="8:8">
      <c r="H108416" s="166"/>
    </row>
    <row r="108417" spans="8:8">
      <c r="H108417" s="166"/>
    </row>
    <row r="108418" spans="8:8">
      <c r="H108418" s="166"/>
    </row>
    <row r="108419" spans="8:8">
      <c r="H108419" s="166"/>
    </row>
    <row r="108420" spans="8:8">
      <c r="H108420" s="166"/>
    </row>
    <row r="108421" spans="8:8">
      <c r="H108421" s="166"/>
    </row>
    <row r="108422" spans="8:8">
      <c r="H108422" s="166"/>
    </row>
    <row r="108423" spans="8:8">
      <c r="H108423" s="166"/>
    </row>
    <row r="108424" spans="8:8">
      <c r="H108424" s="166"/>
    </row>
    <row r="108425" spans="8:8">
      <c r="H108425" s="166"/>
    </row>
    <row r="108426" spans="8:8">
      <c r="H108426" s="166"/>
    </row>
    <row r="108427" spans="8:8">
      <c r="H108427" s="166"/>
    </row>
    <row r="108428" spans="8:8">
      <c r="H108428" s="166"/>
    </row>
    <row r="108429" spans="8:8">
      <c r="H108429" s="166"/>
    </row>
    <row r="108430" spans="8:8">
      <c r="H108430" s="166"/>
    </row>
    <row r="108431" spans="8:8">
      <c r="H108431" s="166"/>
    </row>
    <row r="108432" spans="8:8">
      <c r="H108432" s="166"/>
    </row>
    <row r="108433" spans="8:8">
      <c r="H108433" s="166"/>
    </row>
    <row r="108434" spans="8:8">
      <c r="H108434" s="166"/>
    </row>
    <row r="108435" spans="8:8">
      <c r="H108435" s="166"/>
    </row>
    <row r="108436" spans="8:8">
      <c r="H108436" s="166"/>
    </row>
    <row r="108437" spans="8:8">
      <c r="H108437" s="166"/>
    </row>
    <row r="108438" spans="8:8">
      <c r="H108438" s="166"/>
    </row>
    <row r="108439" spans="8:8">
      <c r="H108439" s="166"/>
    </row>
    <row r="108440" spans="8:8">
      <c r="H108440" s="166"/>
    </row>
    <row r="108441" spans="8:8">
      <c r="H108441" s="166"/>
    </row>
    <row r="108442" spans="8:8">
      <c r="H108442" s="166"/>
    </row>
    <row r="108443" spans="8:8">
      <c r="H108443" s="166"/>
    </row>
    <row r="108444" spans="8:8">
      <c r="H108444" s="166"/>
    </row>
    <row r="108445" spans="8:8">
      <c r="H108445" s="166"/>
    </row>
    <row r="108446" spans="8:8">
      <c r="H108446" s="166"/>
    </row>
    <row r="108447" spans="8:8">
      <c r="H108447" s="166"/>
    </row>
    <row r="108448" spans="8:8">
      <c r="H108448" s="166"/>
    </row>
    <row r="108449" spans="8:8">
      <c r="H108449" s="166"/>
    </row>
    <row r="108450" spans="8:8">
      <c r="H108450" s="166"/>
    </row>
    <row r="108451" spans="8:8">
      <c r="H108451" s="166"/>
    </row>
    <row r="108452" spans="8:8">
      <c r="H108452" s="166"/>
    </row>
    <row r="108453" spans="8:8">
      <c r="H108453" s="166"/>
    </row>
    <row r="108454" spans="8:8">
      <c r="H108454" s="166"/>
    </row>
    <row r="108455" spans="8:8">
      <c r="H108455" s="166"/>
    </row>
    <row r="108456" spans="8:8">
      <c r="H108456" s="166"/>
    </row>
    <row r="108457" spans="8:8">
      <c r="H108457" s="166"/>
    </row>
    <row r="108458" spans="8:8">
      <c r="H108458" s="166"/>
    </row>
    <row r="108459" spans="8:8">
      <c r="H108459" s="166"/>
    </row>
    <row r="108460" spans="8:8">
      <c r="H108460" s="166"/>
    </row>
    <row r="108461" spans="8:8">
      <c r="H108461" s="166"/>
    </row>
    <row r="108462" spans="8:8">
      <c r="H108462" s="166"/>
    </row>
    <row r="108463" spans="8:8">
      <c r="H108463" s="166"/>
    </row>
    <row r="108464" spans="8:8">
      <c r="H108464" s="166"/>
    </row>
    <row r="108465" spans="8:8">
      <c r="H108465" s="166"/>
    </row>
    <row r="108466" spans="8:8">
      <c r="H108466" s="166"/>
    </row>
    <row r="108467" spans="8:8">
      <c r="H108467" s="166"/>
    </row>
    <row r="108468" spans="8:8">
      <c r="H108468" s="166"/>
    </row>
    <row r="108469" spans="8:8">
      <c r="H108469" s="166"/>
    </row>
    <row r="108470" spans="8:8">
      <c r="H108470" s="166"/>
    </row>
    <row r="108471" spans="8:8">
      <c r="H108471" s="166"/>
    </row>
    <row r="108472" spans="8:8">
      <c r="H108472" s="166"/>
    </row>
    <row r="108473" spans="8:8">
      <c r="H108473" s="166"/>
    </row>
    <row r="108474" spans="8:8">
      <c r="H108474" s="166"/>
    </row>
    <row r="108475" spans="8:8">
      <c r="H108475" s="166"/>
    </row>
    <row r="108476" spans="8:8">
      <c r="H108476" s="166"/>
    </row>
    <row r="108477" spans="8:8">
      <c r="H108477" s="166"/>
    </row>
    <row r="108478" spans="8:8">
      <c r="H108478" s="166"/>
    </row>
    <row r="108479" spans="8:8">
      <c r="H108479" s="166"/>
    </row>
    <row r="108480" spans="8:8">
      <c r="H108480" s="166"/>
    </row>
    <row r="108481" spans="8:8">
      <c r="H108481" s="166"/>
    </row>
    <row r="108482" spans="8:8">
      <c r="H108482" s="166"/>
    </row>
    <row r="108483" spans="8:8">
      <c r="H108483" s="166"/>
    </row>
    <row r="108484" spans="8:8">
      <c r="H108484" s="166"/>
    </row>
    <row r="108485" spans="8:8">
      <c r="H108485" s="166"/>
    </row>
    <row r="108486" spans="8:8">
      <c r="H108486" s="166"/>
    </row>
    <row r="108487" spans="8:8">
      <c r="H108487" s="166"/>
    </row>
    <row r="108488" spans="8:8">
      <c r="H108488" s="166"/>
    </row>
    <row r="108489" spans="8:8">
      <c r="H108489" s="166"/>
    </row>
    <row r="108490" spans="8:8">
      <c r="H108490" s="166"/>
    </row>
    <row r="108491" spans="8:8">
      <c r="H108491" s="166"/>
    </row>
    <row r="108492" spans="8:8">
      <c r="H108492" s="166"/>
    </row>
    <row r="108493" spans="8:8">
      <c r="H108493" s="166"/>
    </row>
    <row r="108494" spans="8:8">
      <c r="H108494" s="166"/>
    </row>
    <row r="108495" spans="8:8">
      <c r="H108495" s="166"/>
    </row>
    <row r="108496" spans="8:8">
      <c r="H108496" s="166"/>
    </row>
    <row r="108497" spans="8:8">
      <c r="H108497" s="166"/>
    </row>
    <row r="108498" spans="8:8">
      <c r="H108498" s="166"/>
    </row>
    <row r="108499" spans="8:8">
      <c r="H108499" s="166"/>
    </row>
    <row r="108500" spans="8:8">
      <c r="H108500" s="166"/>
    </row>
    <row r="108501" spans="8:8">
      <c r="H108501" s="166"/>
    </row>
    <row r="108502" spans="8:8">
      <c r="H108502" s="166"/>
    </row>
    <row r="108503" spans="8:8">
      <c r="H108503" s="166"/>
    </row>
    <row r="108504" spans="8:8">
      <c r="H108504" s="166"/>
    </row>
    <row r="108505" spans="8:8">
      <c r="H108505" s="166"/>
    </row>
    <row r="108506" spans="8:8">
      <c r="H108506" s="166"/>
    </row>
    <row r="108507" spans="8:8">
      <c r="H108507" s="166"/>
    </row>
    <row r="108508" spans="8:8">
      <c r="H108508" s="166"/>
    </row>
    <row r="108509" spans="8:8">
      <c r="H108509" s="166"/>
    </row>
    <row r="108510" spans="8:8">
      <c r="H108510" s="166"/>
    </row>
    <row r="108511" spans="8:8">
      <c r="H108511" s="166"/>
    </row>
    <row r="108512" spans="8:8">
      <c r="H108512" s="166"/>
    </row>
    <row r="108513" spans="8:8">
      <c r="H108513" s="166"/>
    </row>
    <row r="108514" spans="8:8">
      <c r="H108514" s="166"/>
    </row>
    <row r="108515" spans="8:8">
      <c r="H108515" s="166"/>
    </row>
    <row r="108516" spans="8:8">
      <c r="H108516" s="166"/>
    </row>
    <row r="108517" spans="8:8">
      <c r="H108517" s="166"/>
    </row>
    <row r="108518" spans="8:8">
      <c r="H108518" s="166"/>
    </row>
    <row r="108519" spans="8:8">
      <c r="H108519" s="166"/>
    </row>
    <row r="108520" spans="8:8">
      <c r="H108520" s="166"/>
    </row>
    <row r="108521" spans="8:8">
      <c r="H108521" s="166"/>
    </row>
    <row r="108522" spans="8:8">
      <c r="H108522" s="166"/>
    </row>
    <row r="108523" spans="8:8">
      <c r="H108523" s="166"/>
    </row>
    <row r="108524" spans="8:8">
      <c r="H108524" s="166"/>
    </row>
    <row r="108525" spans="8:8">
      <c r="H108525" s="166"/>
    </row>
    <row r="108526" spans="8:8">
      <c r="H108526" s="166"/>
    </row>
    <row r="108527" spans="8:8">
      <c r="H108527" s="166"/>
    </row>
    <row r="108528" spans="8:8">
      <c r="H108528" s="166"/>
    </row>
    <row r="108529" spans="8:8">
      <c r="H108529" s="166"/>
    </row>
    <row r="108530" spans="8:8">
      <c r="H108530" s="166"/>
    </row>
    <row r="108531" spans="8:8">
      <c r="H108531" s="166"/>
    </row>
    <row r="108532" spans="8:8">
      <c r="H108532" s="166"/>
    </row>
    <row r="108533" spans="8:8">
      <c r="H108533" s="166"/>
    </row>
    <row r="108534" spans="8:8">
      <c r="H108534" s="166"/>
    </row>
    <row r="108535" spans="8:8">
      <c r="H108535" s="166"/>
    </row>
    <row r="108536" spans="8:8">
      <c r="H108536" s="166"/>
    </row>
    <row r="108537" spans="8:8">
      <c r="H108537" s="166"/>
    </row>
    <row r="108538" spans="8:8">
      <c r="H108538" s="166"/>
    </row>
    <row r="108539" spans="8:8">
      <c r="H108539" s="166"/>
    </row>
    <row r="108540" spans="8:8">
      <c r="H108540" s="166"/>
    </row>
    <row r="108541" spans="8:8">
      <c r="H108541" s="166"/>
    </row>
    <row r="108542" spans="8:8">
      <c r="H108542" s="166"/>
    </row>
    <row r="108543" spans="8:8">
      <c r="H108543" s="166"/>
    </row>
    <row r="108544" spans="8:8">
      <c r="H108544" s="166"/>
    </row>
    <row r="108545" spans="8:8">
      <c r="H108545" s="166"/>
    </row>
    <row r="108546" spans="8:8">
      <c r="H108546" s="166"/>
    </row>
    <row r="108547" spans="8:8">
      <c r="H108547" s="166"/>
    </row>
    <row r="108548" spans="8:8">
      <c r="H108548" s="166"/>
    </row>
    <row r="108549" spans="8:8">
      <c r="H108549" s="166"/>
    </row>
    <row r="108550" spans="8:8">
      <c r="H108550" s="166"/>
    </row>
    <row r="108551" spans="8:8">
      <c r="H108551" s="166"/>
    </row>
    <row r="108552" spans="8:8">
      <c r="H108552" s="166"/>
    </row>
    <row r="108553" spans="8:8">
      <c r="H108553" s="166"/>
    </row>
    <row r="108554" spans="8:8">
      <c r="H108554" s="166"/>
    </row>
    <row r="108555" spans="8:8">
      <c r="H108555" s="166"/>
    </row>
    <row r="108556" spans="8:8">
      <c r="H108556" s="166"/>
    </row>
    <row r="108557" spans="8:8">
      <c r="H108557" s="166"/>
    </row>
    <row r="108558" spans="8:8">
      <c r="H108558" s="166"/>
    </row>
    <row r="108559" spans="8:8">
      <c r="H108559" s="166"/>
    </row>
    <row r="108560" spans="8:8">
      <c r="H108560" s="166"/>
    </row>
    <row r="108561" spans="8:8">
      <c r="H108561" s="166"/>
    </row>
    <row r="108562" spans="8:8">
      <c r="H108562" s="166"/>
    </row>
    <row r="108563" spans="8:8">
      <c r="H108563" s="166"/>
    </row>
    <row r="108564" spans="8:8">
      <c r="H108564" s="166"/>
    </row>
    <row r="108565" spans="8:8">
      <c r="H108565" s="166"/>
    </row>
    <row r="108566" spans="8:8">
      <c r="H108566" s="166"/>
    </row>
    <row r="108567" spans="8:8">
      <c r="H108567" s="166"/>
    </row>
    <row r="108568" spans="8:8">
      <c r="H108568" s="166"/>
    </row>
    <row r="108569" spans="8:8">
      <c r="H108569" s="166"/>
    </row>
    <row r="108570" spans="8:8">
      <c r="H108570" s="166"/>
    </row>
    <row r="108571" spans="8:8">
      <c r="H108571" s="166"/>
    </row>
    <row r="108572" spans="8:8">
      <c r="H108572" s="166"/>
    </row>
    <row r="108573" spans="8:8">
      <c r="H108573" s="166"/>
    </row>
    <row r="108574" spans="8:8">
      <c r="H108574" s="166"/>
    </row>
    <row r="108575" spans="8:8">
      <c r="H108575" s="166"/>
    </row>
    <row r="108576" spans="8:8">
      <c r="H108576" s="166"/>
    </row>
    <row r="108577" spans="8:8">
      <c r="H108577" s="166"/>
    </row>
    <row r="108578" spans="8:8">
      <c r="H108578" s="166"/>
    </row>
    <row r="108579" spans="8:8">
      <c r="H108579" s="166"/>
    </row>
    <row r="108580" spans="8:8">
      <c r="H108580" s="166"/>
    </row>
    <row r="108581" spans="8:8">
      <c r="H108581" s="166"/>
    </row>
    <row r="108582" spans="8:8">
      <c r="H108582" s="166"/>
    </row>
    <row r="108583" spans="8:8">
      <c r="H108583" s="166"/>
    </row>
    <row r="108584" spans="8:8">
      <c r="H108584" s="166"/>
    </row>
    <row r="108585" spans="8:8">
      <c r="H108585" s="166"/>
    </row>
    <row r="108586" spans="8:8">
      <c r="H108586" s="166"/>
    </row>
    <row r="108587" spans="8:8">
      <c r="H108587" s="166"/>
    </row>
    <row r="108588" spans="8:8">
      <c r="H108588" s="166"/>
    </row>
    <row r="108589" spans="8:8">
      <c r="H108589" s="166"/>
    </row>
    <row r="108590" spans="8:8">
      <c r="H108590" s="166"/>
    </row>
    <row r="108591" spans="8:8">
      <c r="H108591" s="166"/>
    </row>
    <row r="108592" spans="8:8">
      <c r="H108592" s="166"/>
    </row>
    <row r="108593" spans="8:8">
      <c r="H108593" s="166"/>
    </row>
    <row r="108594" spans="8:8">
      <c r="H108594" s="166"/>
    </row>
    <row r="108595" spans="8:8">
      <c r="H108595" s="166"/>
    </row>
    <row r="108596" spans="8:8">
      <c r="H108596" s="166"/>
    </row>
    <row r="108597" spans="8:8">
      <c r="H108597" s="166"/>
    </row>
    <row r="108598" spans="8:8">
      <c r="H108598" s="166"/>
    </row>
    <row r="108599" spans="8:8">
      <c r="H108599" s="166"/>
    </row>
    <row r="108600" spans="8:8">
      <c r="H108600" s="166"/>
    </row>
    <row r="108601" spans="8:8">
      <c r="H108601" s="166"/>
    </row>
    <row r="108602" spans="8:8">
      <c r="H108602" s="166"/>
    </row>
    <row r="108603" spans="8:8">
      <c r="H108603" s="166"/>
    </row>
    <row r="108604" spans="8:8">
      <c r="H108604" s="166"/>
    </row>
    <row r="108605" spans="8:8">
      <c r="H108605" s="166"/>
    </row>
    <row r="108606" spans="8:8">
      <c r="H108606" s="166"/>
    </row>
    <row r="108607" spans="8:8">
      <c r="H108607" s="166"/>
    </row>
    <row r="108608" spans="8:8">
      <c r="H108608" s="166"/>
    </row>
    <row r="108609" spans="8:8">
      <c r="H108609" s="166"/>
    </row>
    <row r="108610" spans="8:8">
      <c r="H108610" s="166"/>
    </row>
    <row r="108611" spans="8:8">
      <c r="H108611" s="166"/>
    </row>
    <row r="108612" spans="8:8">
      <c r="H108612" s="166"/>
    </row>
    <row r="108613" spans="8:8">
      <c r="H108613" s="166"/>
    </row>
    <row r="108614" spans="8:8">
      <c r="H108614" s="166"/>
    </row>
    <row r="108615" spans="8:8">
      <c r="H108615" s="166"/>
    </row>
    <row r="108616" spans="8:8">
      <c r="H108616" s="166"/>
    </row>
    <row r="108617" spans="8:8">
      <c r="H108617" s="166"/>
    </row>
    <row r="108618" spans="8:8">
      <c r="H108618" s="166"/>
    </row>
    <row r="108619" spans="8:8">
      <c r="H108619" s="166"/>
    </row>
    <row r="108620" spans="8:8">
      <c r="H108620" s="166"/>
    </row>
    <row r="108621" spans="8:8">
      <c r="H108621" s="166"/>
    </row>
    <row r="108622" spans="8:8">
      <c r="H108622" s="166"/>
    </row>
    <row r="108623" spans="8:8">
      <c r="H108623" s="166"/>
    </row>
    <row r="108624" spans="8:8">
      <c r="H108624" s="166"/>
    </row>
    <row r="108625" spans="8:8">
      <c r="H108625" s="166"/>
    </row>
    <row r="108626" spans="8:8">
      <c r="H108626" s="166"/>
    </row>
    <row r="108627" spans="8:8">
      <c r="H108627" s="166"/>
    </row>
    <row r="108628" spans="8:8">
      <c r="H108628" s="166"/>
    </row>
    <row r="108629" spans="8:8">
      <c r="H108629" s="166"/>
    </row>
    <row r="108630" spans="8:8">
      <c r="H108630" s="166"/>
    </row>
    <row r="108631" spans="8:8">
      <c r="H108631" s="166"/>
    </row>
    <row r="108632" spans="8:8">
      <c r="H108632" s="166"/>
    </row>
    <row r="108633" spans="8:8">
      <c r="H108633" s="166"/>
    </row>
    <row r="108634" spans="8:8">
      <c r="H108634" s="166"/>
    </row>
    <row r="108635" spans="8:8">
      <c r="H108635" s="166"/>
    </row>
    <row r="108636" spans="8:8">
      <c r="H108636" s="166"/>
    </row>
    <row r="108637" spans="8:8">
      <c r="H108637" s="166"/>
    </row>
    <row r="108638" spans="8:8">
      <c r="H108638" s="166"/>
    </row>
    <row r="108639" spans="8:8">
      <c r="H108639" s="166"/>
    </row>
    <row r="108640" spans="8:8">
      <c r="H108640" s="166"/>
    </row>
    <row r="108641" spans="8:8">
      <c r="H108641" s="166"/>
    </row>
    <row r="108642" spans="8:8">
      <c r="H108642" s="166"/>
    </row>
    <row r="108643" spans="8:8">
      <c r="H108643" s="166"/>
    </row>
    <row r="108644" spans="8:8">
      <c r="H108644" s="166"/>
    </row>
    <row r="108645" spans="8:8">
      <c r="H108645" s="166"/>
    </row>
    <row r="108646" spans="8:8">
      <c r="H108646" s="166"/>
    </row>
    <row r="108647" spans="8:8">
      <c r="H108647" s="166"/>
    </row>
    <row r="108648" spans="8:8">
      <c r="H108648" s="166"/>
    </row>
    <row r="108649" spans="8:8">
      <c r="H108649" s="166"/>
    </row>
    <row r="108650" spans="8:8">
      <c r="H108650" s="166"/>
    </row>
    <row r="108651" spans="8:8">
      <c r="H108651" s="166"/>
    </row>
    <row r="108652" spans="8:8">
      <c r="H108652" s="166"/>
    </row>
    <row r="108653" spans="8:8">
      <c r="H108653" s="166"/>
    </row>
    <row r="108654" spans="8:8">
      <c r="H108654" s="166"/>
    </row>
    <row r="108655" spans="8:8">
      <c r="H108655" s="166"/>
    </row>
    <row r="108656" spans="8:8">
      <c r="H108656" s="166"/>
    </row>
    <row r="108657" spans="8:8">
      <c r="H108657" s="166"/>
    </row>
    <row r="108658" spans="8:8">
      <c r="H108658" s="166"/>
    </row>
    <row r="108659" spans="8:8">
      <c r="H108659" s="166"/>
    </row>
    <row r="108660" spans="8:8">
      <c r="H108660" s="166"/>
    </row>
    <row r="108661" spans="8:8">
      <c r="H108661" s="166"/>
    </row>
    <row r="108662" spans="8:8">
      <c r="H108662" s="166"/>
    </row>
    <row r="108663" spans="8:8">
      <c r="H108663" s="166"/>
    </row>
    <row r="108664" spans="8:8">
      <c r="H108664" s="166"/>
    </row>
    <row r="108665" spans="8:8">
      <c r="H108665" s="166"/>
    </row>
    <row r="108666" spans="8:8">
      <c r="H108666" s="166"/>
    </row>
    <row r="108667" spans="8:8">
      <c r="H108667" s="166"/>
    </row>
    <row r="108668" spans="8:8">
      <c r="H108668" s="166"/>
    </row>
    <row r="108669" spans="8:8">
      <c r="H108669" s="166"/>
    </row>
    <row r="108670" spans="8:8">
      <c r="H108670" s="166"/>
    </row>
    <row r="108671" spans="8:8">
      <c r="H108671" s="166"/>
    </row>
    <row r="108672" spans="8:8">
      <c r="H108672" s="166"/>
    </row>
    <row r="108673" spans="8:8">
      <c r="H108673" s="166"/>
    </row>
    <row r="108674" spans="8:8">
      <c r="H108674" s="166"/>
    </row>
    <row r="108675" spans="8:8">
      <c r="H108675" s="166"/>
    </row>
    <row r="108676" spans="8:8">
      <c r="H108676" s="166"/>
    </row>
    <row r="108677" spans="8:8">
      <c r="H108677" s="166"/>
    </row>
    <row r="108678" spans="8:8">
      <c r="H108678" s="166"/>
    </row>
    <row r="108679" spans="8:8">
      <c r="H108679" s="166"/>
    </row>
    <row r="108680" spans="8:8">
      <c r="H108680" s="166"/>
    </row>
    <row r="108681" spans="8:8">
      <c r="H108681" s="166"/>
    </row>
    <row r="108682" spans="8:8">
      <c r="H108682" s="166"/>
    </row>
    <row r="108683" spans="8:8">
      <c r="H108683" s="166"/>
    </row>
    <row r="108684" spans="8:8">
      <c r="H108684" s="166"/>
    </row>
    <row r="108685" spans="8:8">
      <c r="H108685" s="166"/>
    </row>
    <row r="108686" spans="8:8">
      <c r="H108686" s="166"/>
    </row>
    <row r="108687" spans="8:8">
      <c r="H108687" s="166"/>
    </row>
    <row r="108688" spans="8:8">
      <c r="H108688" s="166"/>
    </row>
    <row r="108689" spans="8:8">
      <c r="H108689" s="166"/>
    </row>
    <row r="108690" spans="8:8">
      <c r="H108690" s="166"/>
    </row>
    <row r="108691" spans="8:8">
      <c r="H108691" s="166"/>
    </row>
    <row r="108692" spans="8:8">
      <c r="H108692" s="166"/>
    </row>
    <row r="108693" spans="8:8">
      <c r="H108693" s="166"/>
    </row>
    <row r="108694" spans="8:8">
      <c r="H108694" s="166"/>
    </row>
    <row r="108695" spans="8:8">
      <c r="H108695" s="166"/>
    </row>
    <row r="108696" spans="8:8">
      <c r="H108696" s="166"/>
    </row>
    <row r="108697" spans="8:8">
      <c r="H108697" s="166"/>
    </row>
    <row r="108698" spans="8:8">
      <c r="H108698" s="166"/>
    </row>
    <row r="108699" spans="8:8">
      <c r="H108699" s="166"/>
    </row>
    <row r="108700" spans="8:8">
      <c r="H108700" s="166"/>
    </row>
    <row r="108701" spans="8:8">
      <c r="H108701" s="166"/>
    </row>
    <row r="108702" spans="8:8">
      <c r="H108702" s="166"/>
    </row>
    <row r="108703" spans="8:8">
      <c r="H108703" s="166"/>
    </row>
    <row r="108704" spans="8:8">
      <c r="H108704" s="166"/>
    </row>
    <row r="108705" spans="8:8">
      <c r="H108705" s="166"/>
    </row>
    <row r="108706" spans="8:8">
      <c r="H108706" s="166"/>
    </row>
    <row r="108707" spans="8:8">
      <c r="H108707" s="166"/>
    </row>
    <row r="108708" spans="8:8">
      <c r="H108708" s="166"/>
    </row>
    <row r="108709" spans="8:8">
      <c r="H108709" s="166"/>
    </row>
    <row r="108710" spans="8:8">
      <c r="H108710" s="166"/>
    </row>
    <row r="108711" spans="8:8">
      <c r="H108711" s="166"/>
    </row>
    <row r="108712" spans="8:8">
      <c r="H108712" s="166"/>
    </row>
    <row r="108713" spans="8:8">
      <c r="H108713" s="166"/>
    </row>
    <row r="108714" spans="8:8">
      <c r="H108714" s="166"/>
    </row>
    <row r="108715" spans="8:8">
      <c r="H108715" s="166"/>
    </row>
    <row r="108716" spans="8:8">
      <c r="H108716" s="166"/>
    </row>
    <row r="108717" spans="8:8">
      <c r="H108717" s="166"/>
    </row>
    <row r="108718" spans="8:8">
      <c r="H108718" s="166"/>
    </row>
    <row r="108719" spans="8:8">
      <c r="H108719" s="166"/>
    </row>
    <row r="108720" spans="8:8">
      <c r="H108720" s="166"/>
    </row>
    <row r="108721" spans="8:8">
      <c r="H108721" s="166"/>
    </row>
    <row r="108722" spans="8:8">
      <c r="H108722" s="166"/>
    </row>
    <row r="108723" spans="8:8">
      <c r="H108723" s="166"/>
    </row>
    <row r="108724" spans="8:8">
      <c r="H108724" s="166"/>
    </row>
    <row r="108725" spans="8:8">
      <c r="H108725" s="166"/>
    </row>
    <row r="108726" spans="8:8">
      <c r="H108726" s="166"/>
    </row>
    <row r="108727" spans="8:8">
      <c r="H108727" s="166"/>
    </row>
    <row r="108728" spans="8:8">
      <c r="H108728" s="166"/>
    </row>
    <row r="108729" spans="8:8">
      <c r="H108729" s="166"/>
    </row>
    <row r="108730" spans="8:8">
      <c r="H108730" s="166"/>
    </row>
    <row r="108731" spans="8:8">
      <c r="H108731" s="166"/>
    </row>
    <row r="108732" spans="8:8">
      <c r="H108732" s="166"/>
    </row>
    <row r="108733" spans="8:8">
      <c r="H108733" s="166"/>
    </row>
    <row r="108734" spans="8:8">
      <c r="H108734" s="166"/>
    </row>
    <row r="108735" spans="8:8">
      <c r="H108735" s="166"/>
    </row>
    <row r="108736" spans="8:8">
      <c r="H108736" s="166"/>
    </row>
    <row r="108737" spans="8:8">
      <c r="H108737" s="166"/>
    </row>
    <row r="108738" spans="8:8">
      <c r="H108738" s="166"/>
    </row>
    <row r="108739" spans="8:8">
      <c r="H108739" s="166"/>
    </row>
    <row r="108740" spans="8:8">
      <c r="H108740" s="166"/>
    </row>
    <row r="108741" spans="8:8">
      <c r="H108741" s="166"/>
    </row>
    <row r="108742" spans="8:8">
      <c r="H108742" s="166"/>
    </row>
    <row r="108743" spans="8:8">
      <c r="H108743" s="166"/>
    </row>
    <row r="108744" spans="8:8">
      <c r="H108744" s="166"/>
    </row>
    <row r="108745" spans="8:8">
      <c r="H108745" s="166"/>
    </row>
    <row r="108746" spans="8:8">
      <c r="H108746" s="166"/>
    </row>
    <row r="108747" spans="8:8">
      <c r="H108747" s="166"/>
    </row>
    <row r="108748" spans="8:8">
      <c r="H108748" s="166"/>
    </row>
    <row r="108749" spans="8:8">
      <c r="H108749" s="166"/>
    </row>
    <row r="108750" spans="8:8">
      <c r="H108750" s="166"/>
    </row>
    <row r="108751" spans="8:8">
      <c r="H108751" s="166"/>
    </row>
    <row r="108752" spans="8:8">
      <c r="H108752" s="166"/>
    </row>
    <row r="108753" spans="8:8">
      <c r="H108753" s="166"/>
    </row>
    <row r="108754" spans="8:8">
      <c r="H108754" s="166"/>
    </row>
    <row r="108755" spans="8:8">
      <c r="H108755" s="166"/>
    </row>
    <row r="108756" spans="8:8">
      <c r="H108756" s="166"/>
    </row>
    <row r="108757" spans="8:8">
      <c r="H108757" s="166"/>
    </row>
    <row r="108758" spans="8:8">
      <c r="H108758" s="166"/>
    </row>
    <row r="108759" spans="8:8">
      <c r="H108759" s="166"/>
    </row>
    <row r="108760" spans="8:8">
      <c r="H108760" s="166"/>
    </row>
    <row r="108761" spans="8:8">
      <c r="H108761" s="166"/>
    </row>
    <row r="108762" spans="8:8">
      <c r="H108762" s="166"/>
    </row>
    <row r="108763" spans="8:8">
      <c r="H108763" s="166"/>
    </row>
    <row r="108764" spans="8:8">
      <c r="H108764" s="166"/>
    </row>
    <row r="108765" spans="8:8">
      <c r="H108765" s="166"/>
    </row>
    <row r="108766" spans="8:8">
      <c r="H108766" s="166"/>
    </row>
    <row r="108767" spans="8:8">
      <c r="H108767" s="166"/>
    </row>
    <row r="108768" spans="8:8">
      <c r="H108768" s="166"/>
    </row>
    <row r="108769" spans="8:8">
      <c r="H108769" s="166"/>
    </row>
    <row r="108770" spans="8:8">
      <c r="H108770" s="166"/>
    </row>
    <row r="108771" spans="8:8">
      <c r="H108771" s="166"/>
    </row>
    <row r="108772" spans="8:8">
      <c r="H108772" s="166"/>
    </row>
    <row r="108773" spans="8:8">
      <c r="H108773" s="166"/>
    </row>
    <row r="108774" spans="8:8">
      <c r="H108774" s="166"/>
    </row>
    <row r="108775" spans="8:8">
      <c r="H108775" s="166"/>
    </row>
    <row r="108776" spans="8:8">
      <c r="H108776" s="166"/>
    </row>
    <row r="108777" spans="8:8">
      <c r="H108777" s="166"/>
    </row>
    <row r="108778" spans="8:8">
      <c r="H108778" s="166"/>
    </row>
    <row r="108779" spans="8:8">
      <c r="H108779" s="166"/>
    </row>
    <row r="108780" spans="8:8">
      <c r="H108780" s="166"/>
    </row>
    <row r="108781" spans="8:8">
      <c r="H108781" s="166"/>
    </row>
    <row r="108782" spans="8:8">
      <c r="H108782" s="166"/>
    </row>
    <row r="108783" spans="8:8">
      <c r="H108783" s="166"/>
    </row>
    <row r="108784" spans="8:8">
      <c r="H108784" s="166"/>
    </row>
    <row r="108785" spans="8:8">
      <c r="H108785" s="166"/>
    </row>
    <row r="108786" spans="8:8">
      <c r="H108786" s="166"/>
    </row>
    <row r="108787" spans="8:8">
      <c r="H108787" s="166"/>
    </row>
    <row r="108788" spans="8:8">
      <c r="H108788" s="166"/>
    </row>
    <row r="108789" spans="8:8">
      <c r="H108789" s="166"/>
    </row>
    <row r="108790" spans="8:8">
      <c r="H108790" s="166"/>
    </row>
    <row r="108791" spans="8:8">
      <c r="H108791" s="166"/>
    </row>
    <row r="108792" spans="8:8">
      <c r="H108792" s="166"/>
    </row>
    <row r="108793" spans="8:8">
      <c r="H108793" s="166"/>
    </row>
    <row r="108794" spans="8:8">
      <c r="H108794" s="166"/>
    </row>
    <row r="108795" spans="8:8">
      <c r="H108795" s="166"/>
    </row>
    <row r="108796" spans="8:8">
      <c r="H108796" s="166"/>
    </row>
    <row r="108797" spans="8:8">
      <c r="H108797" s="166"/>
    </row>
    <row r="108798" spans="8:8">
      <c r="H108798" s="166"/>
    </row>
    <row r="108799" spans="8:8">
      <c r="H108799" s="166"/>
    </row>
    <row r="108800" spans="8:8">
      <c r="H108800" s="166"/>
    </row>
    <row r="108801" spans="8:8">
      <c r="H108801" s="166"/>
    </row>
    <row r="108802" spans="8:8">
      <c r="H108802" s="166"/>
    </row>
    <row r="108803" spans="8:8">
      <c r="H108803" s="166"/>
    </row>
    <row r="108804" spans="8:8">
      <c r="H108804" s="166"/>
    </row>
    <row r="108805" spans="8:8">
      <c r="H108805" s="166"/>
    </row>
    <row r="108806" spans="8:8">
      <c r="H108806" s="166"/>
    </row>
    <row r="108807" spans="8:8">
      <c r="H108807" s="166"/>
    </row>
    <row r="108808" spans="8:8">
      <c r="H108808" s="166"/>
    </row>
    <row r="108809" spans="8:8">
      <c r="H108809" s="166"/>
    </row>
    <row r="108810" spans="8:8">
      <c r="H108810" s="166"/>
    </row>
    <row r="108811" spans="8:8">
      <c r="H108811" s="166"/>
    </row>
    <row r="108812" spans="8:8">
      <c r="H108812" s="166"/>
    </row>
    <row r="108813" spans="8:8">
      <c r="H108813" s="166"/>
    </row>
    <row r="108814" spans="8:8">
      <c r="H108814" s="166"/>
    </row>
    <row r="108815" spans="8:8">
      <c r="H108815" s="166"/>
    </row>
    <row r="108816" spans="8:8">
      <c r="H108816" s="166"/>
    </row>
    <row r="108817" spans="8:8">
      <c r="H108817" s="166"/>
    </row>
    <row r="108818" spans="8:8">
      <c r="H108818" s="166"/>
    </row>
    <row r="108819" spans="8:8">
      <c r="H108819" s="166"/>
    </row>
    <row r="108820" spans="8:8">
      <c r="H108820" s="166"/>
    </row>
    <row r="108821" spans="8:8">
      <c r="H108821" s="166"/>
    </row>
    <row r="108822" spans="8:8">
      <c r="H108822" s="166"/>
    </row>
    <row r="108823" spans="8:8">
      <c r="H108823" s="166"/>
    </row>
    <row r="108824" spans="8:8">
      <c r="H108824" s="166"/>
    </row>
    <row r="108825" spans="8:8">
      <c r="H108825" s="166"/>
    </row>
    <row r="108826" spans="8:8">
      <c r="H108826" s="166"/>
    </row>
    <row r="108827" spans="8:8">
      <c r="H108827" s="166"/>
    </row>
    <row r="108828" spans="8:8">
      <c r="H108828" s="166"/>
    </row>
    <row r="108829" spans="8:8">
      <c r="H108829" s="166"/>
    </row>
    <row r="108830" spans="8:8">
      <c r="H108830" s="166"/>
    </row>
    <row r="108831" spans="8:8">
      <c r="H108831" s="166"/>
    </row>
    <row r="108832" spans="8:8">
      <c r="H108832" s="166"/>
    </row>
    <row r="108833" spans="8:8">
      <c r="H108833" s="166"/>
    </row>
    <row r="108834" spans="8:8">
      <c r="H108834" s="166"/>
    </row>
    <row r="108835" spans="8:8">
      <c r="H108835" s="166"/>
    </row>
    <row r="108836" spans="8:8">
      <c r="H108836" s="166"/>
    </row>
    <row r="108837" spans="8:8">
      <c r="H108837" s="166"/>
    </row>
    <row r="108838" spans="8:8">
      <c r="H108838" s="166"/>
    </row>
    <row r="108839" spans="8:8">
      <c r="H108839" s="166"/>
    </row>
    <row r="108840" spans="8:8">
      <c r="H108840" s="166"/>
    </row>
    <row r="108841" spans="8:8">
      <c r="H108841" s="166"/>
    </row>
    <row r="108842" spans="8:8">
      <c r="H108842" s="166"/>
    </row>
    <row r="108843" spans="8:8">
      <c r="H108843" s="166"/>
    </row>
    <row r="108844" spans="8:8">
      <c r="H108844" s="166"/>
    </row>
    <row r="108845" spans="8:8">
      <c r="H108845" s="166"/>
    </row>
    <row r="108846" spans="8:8">
      <c r="H108846" s="166"/>
    </row>
    <row r="108847" spans="8:8">
      <c r="H108847" s="166"/>
    </row>
    <row r="108848" spans="8:8">
      <c r="H108848" s="166"/>
    </row>
    <row r="108849" spans="8:8">
      <c r="H108849" s="166"/>
    </row>
    <row r="108850" spans="8:8">
      <c r="H108850" s="166"/>
    </row>
    <row r="108851" spans="8:8">
      <c r="H108851" s="166"/>
    </row>
    <row r="108852" spans="8:8">
      <c r="H108852" s="166"/>
    </row>
    <row r="108853" spans="8:8">
      <c r="H108853" s="166"/>
    </row>
    <row r="108854" spans="8:8">
      <c r="H108854" s="166"/>
    </row>
    <row r="108855" spans="8:8">
      <c r="H108855" s="166"/>
    </row>
    <row r="108856" spans="8:8">
      <c r="H108856" s="166"/>
    </row>
    <row r="108857" spans="8:8">
      <c r="H108857" s="166"/>
    </row>
    <row r="108858" spans="8:8">
      <c r="H108858" s="166"/>
    </row>
    <row r="108859" spans="8:8">
      <c r="H108859" s="166"/>
    </row>
    <row r="108860" spans="8:8">
      <c r="H108860" s="166"/>
    </row>
    <row r="108861" spans="8:8">
      <c r="H108861" s="166"/>
    </row>
    <row r="108862" spans="8:8">
      <c r="H108862" s="166"/>
    </row>
    <row r="108863" spans="8:8">
      <c r="H108863" s="166"/>
    </row>
    <row r="108864" spans="8:8">
      <c r="H108864" s="166"/>
    </row>
    <row r="108865" spans="8:8">
      <c r="H108865" s="166"/>
    </row>
    <row r="108866" spans="8:8">
      <c r="H108866" s="166"/>
    </row>
    <row r="108867" spans="8:8">
      <c r="H108867" s="166"/>
    </row>
    <row r="108868" spans="8:8">
      <c r="H108868" s="166"/>
    </row>
    <row r="108869" spans="8:8">
      <c r="H108869" s="166"/>
    </row>
    <row r="108870" spans="8:8">
      <c r="H108870" s="166"/>
    </row>
    <row r="108871" spans="8:8">
      <c r="H108871" s="166"/>
    </row>
    <row r="108872" spans="8:8">
      <c r="H108872" s="166"/>
    </row>
    <row r="108873" spans="8:8">
      <c r="H108873" s="166"/>
    </row>
    <row r="108874" spans="8:8">
      <c r="H108874" s="166"/>
    </row>
    <row r="108875" spans="8:8">
      <c r="H108875" s="166"/>
    </row>
    <row r="108876" spans="8:8">
      <c r="H108876" s="166"/>
    </row>
    <row r="108877" spans="8:8">
      <c r="H108877" s="166"/>
    </row>
    <row r="108878" spans="8:8">
      <c r="H108878" s="166"/>
    </row>
    <row r="108879" spans="8:8">
      <c r="H108879" s="166"/>
    </row>
    <row r="108880" spans="8:8">
      <c r="H108880" s="166"/>
    </row>
    <row r="108881" spans="8:8">
      <c r="H108881" s="166"/>
    </row>
    <row r="108882" spans="8:8">
      <c r="H108882" s="166"/>
    </row>
    <row r="108883" spans="8:8">
      <c r="H108883" s="166"/>
    </row>
    <row r="108884" spans="8:8">
      <c r="H108884" s="166"/>
    </row>
    <row r="108885" spans="8:8">
      <c r="H108885" s="166"/>
    </row>
    <row r="108886" spans="8:8">
      <c r="H108886" s="166"/>
    </row>
    <row r="108887" spans="8:8">
      <c r="H108887" s="166"/>
    </row>
    <row r="108888" spans="8:8">
      <c r="H108888" s="166"/>
    </row>
    <row r="108889" spans="8:8">
      <c r="H108889" s="166"/>
    </row>
    <row r="108890" spans="8:8">
      <c r="H108890" s="166"/>
    </row>
    <row r="108891" spans="8:8">
      <c r="H108891" s="166"/>
    </row>
    <row r="108892" spans="8:8">
      <c r="H108892" s="166"/>
    </row>
    <row r="108893" spans="8:8">
      <c r="H108893" s="166"/>
    </row>
    <row r="108894" spans="8:8">
      <c r="H108894" s="166"/>
    </row>
    <row r="108895" spans="8:8">
      <c r="H108895" s="166"/>
    </row>
    <row r="108896" spans="8:8">
      <c r="H108896" s="166"/>
    </row>
    <row r="108897" spans="8:8">
      <c r="H108897" s="166"/>
    </row>
    <row r="108898" spans="8:8">
      <c r="H108898" s="166"/>
    </row>
    <row r="108899" spans="8:8">
      <c r="H108899" s="166"/>
    </row>
    <row r="108900" spans="8:8">
      <c r="H108900" s="166"/>
    </row>
    <row r="108901" spans="8:8">
      <c r="H108901" s="166"/>
    </row>
    <row r="108902" spans="8:8">
      <c r="H108902" s="166"/>
    </row>
    <row r="108903" spans="8:8">
      <c r="H108903" s="166"/>
    </row>
    <row r="108904" spans="8:8">
      <c r="H108904" s="166"/>
    </row>
    <row r="108905" spans="8:8">
      <c r="H108905" s="166"/>
    </row>
    <row r="108906" spans="8:8">
      <c r="H108906" s="166"/>
    </row>
    <row r="108907" spans="8:8">
      <c r="H108907" s="166"/>
    </row>
    <row r="108908" spans="8:8">
      <c r="H108908" s="166"/>
    </row>
    <row r="108909" spans="8:8">
      <c r="H108909" s="166"/>
    </row>
    <row r="108910" spans="8:8">
      <c r="H108910" s="166"/>
    </row>
    <row r="108911" spans="8:8">
      <c r="H108911" s="166"/>
    </row>
    <row r="108912" spans="8:8">
      <c r="H108912" s="166"/>
    </row>
    <row r="108913" spans="8:8">
      <c r="H108913" s="166"/>
    </row>
    <row r="108914" spans="8:8">
      <c r="H108914" s="166"/>
    </row>
    <row r="108915" spans="8:8">
      <c r="H108915" s="166"/>
    </row>
    <row r="108916" spans="8:8">
      <c r="H108916" s="166"/>
    </row>
    <row r="108917" spans="8:8">
      <c r="H108917" s="166"/>
    </row>
    <row r="108918" spans="8:8">
      <c r="H108918" s="166"/>
    </row>
    <row r="108919" spans="8:8">
      <c r="H108919" s="166"/>
    </row>
    <row r="108920" spans="8:8">
      <c r="H108920" s="166"/>
    </row>
    <row r="108921" spans="8:8">
      <c r="H108921" s="166"/>
    </row>
    <row r="108922" spans="8:8">
      <c r="H108922" s="166"/>
    </row>
    <row r="108923" spans="8:8">
      <c r="H108923" s="166"/>
    </row>
    <row r="108924" spans="8:8">
      <c r="H108924" s="166"/>
    </row>
    <row r="108925" spans="8:8">
      <c r="H108925" s="166"/>
    </row>
    <row r="108926" spans="8:8">
      <c r="H108926" s="166"/>
    </row>
    <row r="108927" spans="8:8">
      <c r="H108927" s="166"/>
    </row>
    <row r="108928" spans="8:8">
      <c r="H108928" s="166"/>
    </row>
    <row r="108929" spans="8:8">
      <c r="H108929" s="166"/>
    </row>
    <row r="108930" spans="8:8">
      <c r="H108930" s="166"/>
    </row>
    <row r="108931" spans="8:8">
      <c r="H108931" s="166"/>
    </row>
    <row r="108932" spans="8:8">
      <c r="H108932" s="166"/>
    </row>
    <row r="108933" spans="8:8">
      <c r="H108933" s="166"/>
    </row>
    <row r="108934" spans="8:8">
      <c r="H108934" s="166"/>
    </row>
    <row r="108935" spans="8:8">
      <c r="H108935" s="166"/>
    </row>
    <row r="108936" spans="8:8">
      <c r="H108936" s="166"/>
    </row>
    <row r="108937" spans="8:8">
      <c r="H108937" s="166"/>
    </row>
    <row r="108938" spans="8:8">
      <c r="H108938" s="166"/>
    </row>
    <row r="108939" spans="8:8">
      <c r="H108939" s="166"/>
    </row>
    <row r="108940" spans="8:8">
      <c r="H108940" s="166"/>
    </row>
    <row r="108941" spans="8:8">
      <c r="H108941" s="166"/>
    </row>
    <row r="108942" spans="8:8">
      <c r="H108942" s="166"/>
    </row>
    <row r="108943" spans="8:8">
      <c r="H108943" s="166"/>
    </row>
    <row r="108944" spans="8:8">
      <c r="H108944" s="166"/>
    </row>
    <row r="108945" spans="8:8">
      <c r="H108945" s="166"/>
    </row>
    <row r="108946" spans="8:8">
      <c r="H108946" s="166"/>
    </row>
    <row r="108947" spans="8:8">
      <c r="H108947" s="166"/>
    </row>
    <row r="108948" spans="8:8">
      <c r="H108948" s="166"/>
    </row>
    <row r="108949" spans="8:8">
      <c r="H108949" s="166"/>
    </row>
    <row r="108950" spans="8:8">
      <c r="H108950" s="166"/>
    </row>
    <row r="108951" spans="8:8">
      <c r="H108951" s="166"/>
    </row>
    <row r="108952" spans="8:8">
      <c r="H108952" s="166"/>
    </row>
    <row r="108953" spans="8:8">
      <c r="H108953" s="166"/>
    </row>
    <row r="108954" spans="8:8">
      <c r="H108954" s="166"/>
    </row>
    <row r="108955" spans="8:8">
      <c r="H108955" s="166"/>
    </row>
    <row r="108956" spans="8:8">
      <c r="H108956" s="166"/>
    </row>
    <row r="108957" spans="8:8">
      <c r="H108957" s="166"/>
    </row>
    <row r="108958" spans="8:8">
      <c r="H108958" s="166"/>
    </row>
    <row r="108959" spans="8:8">
      <c r="H108959" s="166"/>
    </row>
    <row r="108960" spans="8:8">
      <c r="H108960" s="166"/>
    </row>
    <row r="108961" spans="8:8">
      <c r="H108961" s="166"/>
    </row>
    <row r="108962" spans="8:8">
      <c r="H108962" s="166"/>
    </row>
    <row r="108963" spans="8:8">
      <c r="H108963" s="166"/>
    </row>
    <row r="108964" spans="8:8">
      <c r="H108964" s="166"/>
    </row>
    <row r="108965" spans="8:8">
      <c r="H108965" s="166"/>
    </row>
    <row r="108966" spans="8:8">
      <c r="H108966" s="166"/>
    </row>
    <row r="108967" spans="8:8">
      <c r="H108967" s="166"/>
    </row>
    <row r="108968" spans="8:8">
      <c r="H108968" s="166"/>
    </row>
    <row r="108969" spans="8:8">
      <c r="H108969" s="166"/>
    </row>
    <row r="108970" spans="8:8">
      <c r="H108970" s="166"/>
    </row>
    <row r="108971" spans="8:8">
      <c r="H108971" s="166"/>
    </row>
    <row r="108972" spans="8:8">
      <c r="H108972" s="166"/>
    </row>
    <row r="108973" spans="8:8">
      <c r="H108973" s="166"/>
    </row>
    <row r="108974" spans="8:8">
      <c r="H108974" s="166"/>
    </row>
    <row r="108975" spans="8:8">
      <c r="H108975" s="166"/>
    </row>
    <row r="108976" spans="8:8">
      <c r="H108976" s="166"/>
    </row>
    <row r="108977" spans="8:8">
      <c r="H108977" s="166"/>
    </row>
    <row r="108978" spans="8:8">
      <c r="H108978" s="166"/>
    </row>
    <row r="108979" spans="8:8">
      <c r="H108979" s="166"/>
    </row>
    <row r="108980" spans="8:8">
      <c r="H108980" s="166"/>
    </row>
    <row r="108981" spans="8:8">
      <c r="H108981" s="166"/>
    </row>
    <row r="108982" spans="8:8">
      <c r="H108982" s="166"/>
    </row>
    <row r="108983" spans="8:8">
      <c r="H108983" s="166"/>
    </row>
    <row r="108984" spans="8:8">
      <c r="H108984" s="166"/>
    </row>
    <row r="108985" spans="8:8">
      <c r="H108985" s="166"/>
    </row>
    <row r="108986" spans="8:8">
      <c r="H108986" s="166"/>
    </row>
    <row r="108987" spans="8:8">
      <c r="H108987" s="166"/>
    </row>
    <row r="108988" spans="8:8">
      <c r="H108988" s="166"/>
    </row>
    <row r="108989" spans="8:8">
      <c r="H108989" s="166"/>
    </row>
    <row r="108990" spans="8:8">
      <c r="H108990" s="166"/>
    </row>
    <row r="108991" spans="8:8">
      <c r="H108991" s="166"/>
    </row>
    <row r="108992" spans="8:8">
      <c r="H108992" s="166"/>
    </row>
    <row r="108993" spans="8:8">
      <c r="H108993" s="166"/>
    </row>
    <row r="108994" spans="8:8">
      <c r="H108994" s="166"/>
    </row>
    <row r="108995" spans="8:8">
      <c r="H108995" s="166"/>
    </row>
    <row r="108996" spans="8:8">
      <c r="H108996" s="166"/>
    </row>
    <row r="108997" spans="8:8">
      <c r="H108997" s="166"/>
    </row>
    <row r="108998" spans="8:8">
      <c r="H108998" s="166"/>
    </row>
    <row r="108999" spans="8:8">
      <c r="H108999" s="166"/>
    </row>
    <row r="109000" spans="8:8">
      <c r="H109000" s="166"/>
    </row>
    <row r="109001" spans="8:8">
      <c r="H109001" s="166"/>
    </row>
    <row r="109002" spans="8:8">
      <c r="H109002" s="166"/>
    </row>
    <row r="109003" spans="8:8">
      <c r="H109003" s="166"/>
    </row>
    <row r="109004" spans="8:8">
      <c r="H109004" s="166"/>
    </row>
    <row r="109005" spans="8:8">
      <c r="H109005" s="166"/>
    </row>
    <row r="109006" spans="8:8">
      <c r="H109006" s="166"/>
    </row>
    <row r="109007" spans="8:8">
      <c r="H109007" s="166"/>
    </row>
    <row r="109008" spans="8:8">
      <c r="H109008" s="166"/>
    </row>
    <row r="109009" spans="8:8">
      <c r="H109009" s="166"/>
    </row>
    <row r="109010" spans="8:8">
      <c r="H109010" s="166"/>
    </row>
    <row r="109011" spans="8:8">
      <c r="H109011" s="166"/>
    </row>
    <row r="109012" spans="8:8">
      <c r="H109012" s="166"/>
    </row>
    <row r="109013" spans="8:8">
      <c r="H109013" s="166"/>
    </row>
    <row r="109014" spans="8:8">
      <c r="H109014" s="166"/>
    </row>
    <row r="109015" spans="8:8">
      <c r="H109015" s="166"/>
    </row>
    <row r="109016" spans="8:8">
      <c r="H109016" s="166"/>
    </row>
    <row r="109017" spans="8:8">
      <c r="H109017" s="166"/>
    </row>
    <row r="109018" spans="8:8">
      <c r="H109018" s="166"/>
    </row>
    <row r="109019" spans="8:8">
      <c r="H109019" s="166"/>
    </row>
    <row r="109020" spans="8:8">
      <c r="H109020" s="166"/>
    </row>
    <row r="109021" spans="8:8">
      <c r="H109021" s="166"/>
    </row>
    <row r="109022" spans="8:8">
      <c r="H109022" s="166"/>
    </row>
    <row r="109023" spans="8:8">
      <c r="H109023" s="166"/>
    </row>
    <row r="109024" spans="8:8">
      <c r="H109024" s="166"/>
    </row>
    <row r="109025" spans="8:8">
      <c r="H109025" s="166"/>
    </row>
    <row r="109026" spans="8:8">
      <c r="H109026" s="166"/>
    </row>
    <row r="109027" spans="8:8">
      <c r="H109027" s="166"/>
    </row>
    <row r="109028" spans="8:8">
      <c r="H109028" s="166"/>
    </row>
    <row r="109029" spans="8:8">
      <c r="H109029" s="166"/>
    </row>
    <row r="109030" spans="8:8">
      <c r="H109030" s="166"/>
    </row>
    <row r="109031" spans="8:8">
      <c r="H109031" s="166"/>
    </row>
    <row r="109032" spans="8:8">
      <c r="H109032" s="166"/>
    </row>
    <row r="109033" spans="8:8">
      <c r="H109033" s="166"/>
    </row>
    <row r="109034" spans="8:8">
      <c r="H109034" s="166"/>
    </row>
    <row r="109035" spans="8:8">
      <c r="H109035" s="166"/>
    </row>
    <row r="109036" spans="8:8">
      <c r="H109036" s="166"/>
    </row>
    <row r="109037" spans="8:8">
      <c r="H109037" s="166"/>
    </row>
    <row r="109038" spans="8:8">
      <c r="H109038" s="166"/>
    </row>
    <row r="109039" spans="8:8">
      <c r="H109039" s="166"/>
    </row>
    <row r="109040" spans="8:8">
      <c r="H109040" s="166"/>
    </row>
    <row r="109041" spans="8:8">
      <c r="H109041" s="166"/>
    </row>
    <row r="109042" spans="8:8">
      <c r="H109042" s="166"/>
    </row>
    <row r="109043" spans="8:8">
      <c r="H109043" s="166"/>
    </row>
    <row r="109044" spans="8:8">
      <c r="H109044" s="166"/>
    </row>
    <row r="109045" spans="8:8">
      <c r="H109045" s="166"/>
    </row>
    <row r="109046" spans="8:8">
      <c r="H109046" s="166"/>
    </row>
    <row r="109047" spans="8:8">
      <c r="H109047" s="166"/>
    </row>
    <row r="109048" spans="8:8">
      <c r="H109048" s="166"/>
    </row>
    <row r="109049" spans="8:8">
      <c r="H109049" s="166"/>
    </row>
    <row r="109050" spans="8:8">
      <c r="H109050" s="166"/>
    </row>
    <row r="109051" spans="8:8">
      <c r="H109051" s="166"/>
    </row>
    <row r="109052" spans="8:8">
      <c r="H109052" s="166"/>
    </row>
    <row r="109053" spans="8:8">
      <c r="H109053" s="166"/>
    </row>
    <row r="109054" spans="8:8">
      <c r="H109054" s="166"/>
    </row>
    <row r="109055" spans="8:8">
      <c r="H109055" s="166"/>
    </row>
    <row r="109056" spans="8:8">
      <c r="H109056" s="166"/>
    </row>
    <row r="109057" spans="8:8">
      <c r="H109057" s="166"/>
    </row>
    <row r="109058" spans="8:8">
      <c r="H109058" s="166"/>
    </row>
    <row r="109059" spans="8:8">
      <c r="H109059" s="166"/>
    </row>
    <row r="109060" spans="8:8">
      <c r="H109060" s="166"/>
    </row>
    <row r="109061" spans="8:8">
      <c r="H109061" s="166"/>
    </row>
    <row r="109062" spans="8:8">
      <c r="H109062" s="166"/>
    </row>
    <row r="109063" spans="8:8">
      <c r="H109063" s="166"/>
    </row>
    <row r="109064" spans="8:8">
      <c r="H109064" s="166"/>
    </row>
    <row r="109065" spans="8:8">
      <c r="H109065" s="166"/>
    </row>
    <row r="109066" spans="8:8">
      <c r="H109066" s="166"/>
    </row>
    <row r="109067" spans="8:8">
      <c r="H109067" s="166"/>
    </row>
    <row r="109068" spans="8:8">
      <c r="H109068" s="166"/>
    </row>
    <row r="109069" spans="8:8">
      <c r="H109069" s="166"/>
    </row>
    <row r="109070" spans="8:8">
      <c r="H109070" s="166"/>
    </row>
    <row r="109071" spans="8:8">
      <c r="H109071" s="166"/>
    </row>
    <row r="109072" spans="8:8">
      <c r="H109072" s="166"/>
    </row>
    <row r="109073" spans="8:8">
      <c r="H109073" s="166"/>
    </row>
    <row r="109074" spans="8:8">
      <c r="H109074" s="166"/>
    </row>
    <row r="109075" spans="8:8">
      <c r="H109075" s="166"/>
    </row>
    <row r="109076" spans="8:8">
      <c r="H109076" s="166"/>
    </row>
    <row r="109077" spans="8:8">
      <c r="H109077" s="166"/>
    </row>
    <row r="109078" spans="8:8">
      <c r="H109078" s="166"/>
    </row>
    <row r="109079" spans="8:8">
      <c r="H109079" s="166"/>
    </row>
    <row r="109080" spans="8:8">
      <c r="H109080" s="166"/>
    </row>
    <row r="109081" spans="8:8">
      <c r="H109081" s="166"/>
    </row>
    <row r="109082" spans="8:8">
      <c r="H109082" s="166"/>
    </row>
    <row r="109083" spans="8:8">
      <c r="H109083" s="166"/>
    </row>
    <row r="109084" spans="8:8">
      <c r="H109084" s="166"/>
    </row>
    <row r="109085" spans="8:8">
      <c r="H109085" s="166"/>
    </row>
    <row r="109086" spans="8:8">
      <c r="H109086" s="166"/>
    </row>
    <row r="109087" spans="8:8">
      <c r="H109087" s="166"/>
    </row>
    <row r="109088" spans="8:8">
      <c r="H109088" s="166"/>
    </row>
    <row r="109089" spans="8:8">
      <c r="H109089" s="166"/>
    </row>
    <row r="109090" spans="8:8">
      <c r="H109090" s="166"/>
    </row>
    <row r="109091" spans="8:8">
      <c r="H109091" s="166"/>
    </row>
    <row r="109092" spans="8:8">
      <c r="H109092" s="166"/>
    </row>
    <row r="109093" spans="8:8">
      <c r="H109093" s="166"/>
    </row>
    <row r="109094" spans="8:8">
      <c r="H109094" s="166"/>
    </row>
    <row r="109095" spans="8:8">
      <c r="H109095" s="166"/>
    </row>
    <row r="109096" spans="8:8">
      <c r="H109096" s="166"/>
    </row>
    <row r="109097" spans="8:8">
      <c r="H109097" s="166"/>
    </row>
    <row r="109098" spans="8:8">
      <c r="H109098" s="166"/>
    </row>
    <row r="109099" spans="8:8">
      <c r="H109099" s="166"/>
    </row>
    <row r="109100" spans="8:8">
      <c r="H109100" s="166"/>
    </row>
    <row r="109101" spans="8:8">
      <c r="H109101" s="166"/>
    </row>
    <row r="109102" spans="8:8">
      <c r="H109102" s="166"/>
    </row>
    <row r="109103" spans="8:8">
      <c r="H109103" s="166"/>
    </row>
    <row r="109104" spans="8:8">
      <c r="H109104" s="166"/>
    </row>
    <row r="109105" spans="8:8">
      <c r="H109105" s="166"/>
    </row>
    <row r="109106" spans="8:8">
      <c r="H109106" s="166"/>
    </row>
    <row r="109107" spans="8:8">
      <c r="H109107" s="166"/>
    </row>
    <row r="109108" spans="8:8">
      <c r="H109108" s="166"/>
    </row>
    <row r="109109" spans="8:8">
      <c r="H109109" s="166"/>
    </row>
    <row r="109110" spans="8:8">
      <c r="H109110" s="166"/>
    </row>
    <row r="109111" spans="8:8">
      <c r="H109111" s="166"/>
    </row>
    <row r="109112" spans="8:8">
      <c r="H109112" s="166"/>
    </row>
    <row r="109113" spans="8:8">
      <c r="H109113" s="166"/>
    </row>
    <row r="109114" spans="8:8">
      <c r="H109114" s="166"/>
    </row>
    <row r="109115" spans="8:8">
      <c r="H109115" s="166"/>
    </row>
    <row r="109116" spans="8:8">
      <c r="H109116" s="166"/>
    </row>
    <row r="109117" spans="8:8">
      <c r="H109117" s="166"/>
    </row>
    <row r="109118" spans="8:8">
      <c r="H109118" s="166"/>
    </row>
    <row r="109119" spans="8:8">
      <c r="H109119" s="166"/>
    </row>
    <row r="109120" spans="8:8">
      <c r="H109120" s="166"/>
    </row>
    <row r="109121" spans="8:8">
      <c r="H109121" s="166"/>
    </row>
    <row r="109122" spans="8:8">
      <c r="H109122" s="166"/>
    </row>
    <row r="109123" spans="8:8">
      <c r="H109123" s="166"/>
    </row>
    <row r="109124" spans="8:8">
      <c r="H109124" s="166"/>
    </row>
    <row r="109125" spans="8:8">
      <c r="H109125" s="166"/>
    </row>
    <row r="109126" spans="8:8">
      <c r="H109126" s="166"/>
    </row>
    <row r="109127" spans="8:8">
      <c r="H109127" s="166"/>
    </row>
    <row r="109128" spans="8:8">
      <c r="H109128" s="166"/>
    </row>
    <row r="109129" spans="8:8">
      <c r="H109129" s="166"/>
    </row>
    <row r="109130" spans="8:8">
      <c r="H109130" s="166"/>
    </row>
    <row r="109131" spans="8:8">
      <c r="H109131" s="166"/>
    </row>
    <row r="109132" spans="8:8">
      <c r="H109132" s="166"/>
    </row>
    <row r="109133" spans="8:8">
      <c r="H109133" s="166"/>
    </row>
    <row r="109134" spans="8:8">
      <c r="H109134" s="166"/>
    </row>
    <row r="109135" spans="8:8">
      <c r="H109135" s="166"/>
    </row>
    <row r="109136" spans="8:8">
      <c r="H109136" s="166"/>
    </row>
    <row r="109137" spans="8:8">
      <c r="H109137" s="166"/>
    </row>
    <row r="109138" spans="8:8">
      <c r="H109138" s="166"/>
    </row>
    <row r="109139" spans="8:8">
      <c r="H109139" s="166"/>
    </row>
    <row r="109140" spans="8:8">
      <c r="H109140" s="166"/>
    </row>
    <row r="109141" spans="8:8">
      <c r="H109141" s="166"/>
    </row>
    <row r="109142" spans="8:8">
      <c r="H109142" s="166"/>
    </row>
    <row r="109143" spans="8:8">
      <c r="H109143" s="166"/>
    </row>
    <row r="109144" spans="8:8">
      <c r="H109144" s="166"/>
    </row>
    <row r="109145" spans="8:8">
      <c r="H109145" s="166"/>
    </row>
    <row r="109146" spans="8:8">
      <c r="H109146" s="166"/>
    </row>
    <row r="109147" spans="8:8">
      <c r="H109147" s="166"/>
    </row>
    <row r="109148" spans="8:8">
      <c r="H109148" s="166"/>
    </row>
    <row r="109149" spans="8:8">
      <c r="H109149" s="166"/>
    </row>
    <row r="109150" spans="8:8">
      <c r="H109150" s="166"/>
    </row>
    <row r="109151" spans="8:8">
      <c r="H109151" s="166"/>
    </row>
    <row r="109152" spans="8:8">
      <c r="H109152" s="166"/>
    </row>
    <row r="109153" spans="8:8">
      <c r="H109153" s="166"/>
    </row>
    <row r="109154" spans="8:8">
      <c r="H109154" s="166"/>
    </row>
    <row r="109155" spans="8:8">
      <c r="H109155" s="166"/>
    </row>
    <row r="109156" spans="8:8">
      <c r="H109156" s="166"/>
    </row>
    <row r="109157" spans="8:8">
      <c r="H109157" s="166"/>
    </row>
    <row r="109158" spans="8:8">
      <c r="H109158" s="166"/>
    </row>
    <row r="109159" spans="8:8">
      <c r="H109159" s="166"/>
    </row>
    <row r="109160" spans="8:8">
      <c r="H109160" s="166"/>
    </row>
    <row r="109161" spans="8:8">
      <c r="H109161" s="166"/>
    </row>
    <row r="109162" spans="8:8">
      <c r="H109162" s="166"/>
    </row>
    <row r="109163" spans="8:8">
      <c r="H109163" s="166"/>
    </row>
    <row r="109164" spans="8:8">
      <c r="H109164" s="166"/>
    </row>
    <row r="109165" spans="8:8">
      <c r="H109165" s="166"/>
    </row>
    <row r="109166" spans="8:8">
      <c r="H109166" s="166"/>
    </row>
    <row r="109167" spans="8:8">
      <c r="H109167" s="166"/>
    </row>
    <row r="109168" spans="8:8">
      <c r="H109168" s="166"/>
    </row>
    <row r="109169" spans="8:8">
      <c r="H109169" s="166"/>
    </row>
    <row r="109170" spans="8:8">
      <c r="H109170" s="166"/>
    </row>
    <row r="109171" spans="8:8">
      <c r="H109171" s="166"/>
    </row>
    <row r="109172" spans="8:8">
      <c r="H109172" s="166"/>
    </row>
    <row r="109173" spans="8:8">
      <c r="H109173" s="166"/>
    </row>
    <row r="109174" spans="8:8">
      <c r="H109174" s="166"/>
    </row>
    <row r="109175" spans="8:8">
      <c r="H109175" s="166"/>
    </row>
    <row r="109176" spans="8:8">
      <c r="H109176" s="166"/>
    </row>
    <row r="109177" spans="8:8">
      <c r="H109177" s="166"/>
    </row>
    <row r="109178" spans="8:8">
      <c r="H109178" s="166"/>
    </row>
    <row r="109179" spans="8:8">
      <c r="H109179" s="166"/>
    </row>
    <row r="109180" spans="8:8">
      <c r="H109180" s="166"/>
    </row>
    <row r="109181" spans="8:8">
      <c r="H109181" s="166"/>
    </row>
    <row r="109182" spans="8:8">
      <c r="H109182" s="166"/>
    </row>
    <row r="109183" spans="8:8">
      <c r="H109183" s="166"/>
    </row>
    <row r="109184" spans="8:8">
      <c r="H109184" s="166"/>
    </row>
    <row r="109185" spans="8:8">
      <c r="H109185" s="166"/>
    </row>
    <row r="109186" spans="8:8">
      <c r="H109186" s="166"/>
    </row>
    <row r="109187" spans="8:8">
      <c r="H109187" s="166"/>
    </row>
    <row r="109188" spans="8:8">
      <c r="H109188" s="166"/>
    </row>
    <row r="109189" spans="8:8">
      <c r="H109189" s="166"/>
    </row>
    <row r="109190" spans="8:8">
      <c r="H109190" s="166"/>
    </row>
    <row r="109191" spans="8:8">
      <c r="H109191" s="166"/>
    </row>
    <row r="109192" spans="8:8">
      <c r="H109192" s="166"/>
    </row>
    <row r="109193" spans="8:8">
      <c r="H109193" s="166"/>
    </row>
    <row r="109194" spans="8:8">
      <c r="H109194" s="166"/>
    </row>
    <row r="109195" spans="8:8">
      <c r="H109195" s="166"/>
    </row>
    <row r="109196" spans="8:8">
      <c r="H109196" s="166"/>
    </row>
    <row r="109197" spans="8:8">
      <c r="H109197" s="166"/>
    </row>
    <row r="109198" spans="8:8">
      <c r="H109198" s="166"/>
    </row>
    <row r="109199" spans="8:8">
      <c r="H109199" s="166"/>
    </row>
    <row r="109200" spans="8:8">
      <c r="H109200" s="166"/>
    </row>
    <row r="109201" spans="8:8">
      <c r="H109201" s="166"/>
    </row>
    <row r="109202" spans="8:8">
      <c r="H109202" s="166"/>
    </row>
    <row r="109203" spans="8:8">
      <c r="H109203" s="166"/>
    </row>
    <row r="109204" spans="8:8">
      <c r="H109204" s="166"/>
    </row>
    <row r="109205" spans="8:8">
      <c r="H109205" s="166"/>
    </row>
    <row r="109206" spans="8:8">
      <c r="H109206" s="166"/>
    </row>
    <row r="109207" spans="8:8">
      <c r="H109207" s="166"/>
    </row>
    <row r="109208" spans="8:8">
      <c r="H109208" s="166"/>
    </row>
    <row r="109209" spans="8:8">
      <c r="H109209" s="166"/>
    </row>
    <row r="109210" spans="8:8">
      <c r="H109210" s="166"/>
    </row>
    <row r="109211" spans="8:8">
      <c r="H109211" s="166"/>
    </row>
    <row r="109212" spans="8:8">
      <c r="H109212" s="166"/>
    </row>
    <row r="109213" spans="8:8">
      <c r="H109213" s="166"/>
    </row>
    <row r="109214" spans="8:8">
      <c r="H109214" s="166"/>
    </row>
    <row r="109215" spans="8:8">
      <c r="H109215" s="166"/>
    </row>
    <row r="109216" spans="8:8">
      <c r="H109216" s="166"/>
    </row>
    <row r="109217" spans="8:8">
      <c r="H109217" s="166"/>
    </row>
    <row r="109218" spans="8:8">
      <c r="H109218" s="166"/>
    </row>
    <row r="109219" spans="8:8">
      <c r="H109219" s="166"/>
    </row>
    <row r="109220" spans="8:8">
      <c r="H109220" s="166"/>
    </row>
    <row r="109221" spans="8:8">
      <c r="H109221" s="166"/>
    </row>
    <row r="109222" spans="8:8">
      <c r="H109222" s="166"/>
    </row>
    <row r="109223" spans="8:8">
      <c r="H109223" s="166"/>
    </row>
    <row r="109224" spans="8:8">
      <c r="H109224" s="166"/>
    </row>
    <row r="109225" spans="8:8">
      <c r="H109225" s="166"/>
    </row>
    <row r="109226" spans="8:8">
      <c r="H109226" s="166"/>
    </row>
    <row r="109227" spans="8:8">
      <c r="H109227" s="166"/>
    </row>
    <row r="109228" spans="8:8">
      <c r="H109228" s="166"/>
    </row>
    <row r="109229" spans="8:8">
      <c r="H109229" s="166"/>
    </row>
    <row r="109230" spans="8:8">
      <c r="H109230" s="166"/>
    </row>
    <row r="109231" spans="8:8">
      <c r="H109231" s="166"/>
    </row>
    <row r="109232" spans="8:8">
      <c r="H109232" s="166"/>
    </row>
    <row r="109233" spans="8:8">
      <c r="H109233" s="166"/>
    </row>
    <row r="109234" spans="8:8">
      <c r="H109234" s="166"/>
    </row>
    <row r="109235" spans="8:8">
      <c r="H109235" s="166"/>
    </row>
    <row r="109236" spans="8:8">
      <c r="H109236" s="166"/>
    </row>
    <row r="109237" spans="8:8">
      <c r="H109237" s="166"/>
    </row>
    <row r="109238" spans="8:8">
      <c r="H109238" s="166"/>
    </row>
    <row r="109239" spans="8:8">
      <c r="H109239" s="166"/>
    </row>
    <row r="109240" spans="8:8">
      <c r="H109240" s="166"/>
    </row>
    <row r="109241" spans="8:8">
      <c r="H109241" s="166"/>
    </row>
    <row r="109242" spans="8:8">
      <c r="H109242" s="166"/>
    </row>
    <row r="109243" spans="8:8">
      <c r="H109243" s="166"/>
    </row>
    <row r="109244" spans="8:8">
      <c r="H109244" s="166"/>
    </row>
    <row r="109245" spans="8:8">
      <c r="H109245" s="166"/>
    </row>
    <row r="109246" spans="8:8">
      <c r="H109246" s="166"/>
    </row>
    <row r="109247" spans="8:8">
      <c r="H109247" s="166"/>
    </row>
    <row r="109248" spans="8:8">
      <c r="H109248" s="166"/>
    </row>
    <row r="109249" spans="8:8">
      <c r="H109249" s="166"/>
    </row>
    <row r="109250" spans="8:8">
      <c r="H109250" s="166"/>
    </row>
    <row r="109251" spans="8:8">
      <c r="H109251" s="166"/>
    </row>
    <row r="109252" spans="8:8">
      <c r="H109252" s="166"/>
    </row>
    <row r="109253" spans="8:8">
      <c r="H109253" s="166"/>
    </row>
    <row r="109254" spans="8:8">
      <c r="H109254" s="166"/>
    </row>
    <row r="109255" spans="8:8">
      <c r="H109255" s="166"/>
    </row>
    <row r="109256" spans="8:8">
      <c r="H109256" s="166"/>
    </row>
    <row r="109257" spans="8:8">
      <c r="H109257" s="166"/>
    </row>
    <row r="109258" spans="8:8">
      <c r="H109258" s="166"/>
    </row>
    <row r="109259" spans="8:8">
      <c r="H109259" s="166"/>
    </row>
    <row r="109260" spans="8:8">
      <c r="H109260" s="166"/>
    </row>
    <row r="109261" spans="8:8">
      <c r="H109261" s="166"/>
    </row>
    <row r="109262" spans="8:8">
      <c r="H109262" s="166"/>
    </row>
    <row r="109263" spans="8:8">
      <c r="H109263" s="166"/>
    </row>
    <row r="109264" spans="8:8">
      <c r="H109264" s="166"/>
    </row>
    <row r="109265" spans="8:8">
      <c r="H109265" s="166"/>
    </row>
    <row r="109266" spans="8:8">
      <c r="H109266" s="166"/>
    </row>
    <row r="109267" spans="8:8">
      <c r="H109267" s="166"/>
    </row>
    <row r="109268" spans="8:8">
      <c r="H109268" s="166"/>
    </row>
    <row r="109269" spans="8:8">
      <c r="H109269" s="166"/>
    </row>
    <row r="109270" spans="8:8">
      <c r="H109270" s="166"/>
    </row>
    <row r="109271" spans="8:8">
      <c r="H109271" s="166"/>
    </row>
    <row r="109272" spans="8:8">
      <c r="H109272" s="166"/>
    </row>
    <row r="109273" spans="8:8">
      <c r="H109273" s="166"/>
    </row>
    <row r="109274" spans="8:8">
      <c r="H109274" s="166"/>
    </row>
    <row r="109275" spans="8:8">
      <c r="H109275" s="166"/>
    </row>
    <row r="109276" spans="8:8">
      <c r="H109276" s="166"/>
    </row>
    <row r="109277" spans="8:8">
      <c r="H109277" s="166"/>
    </row>
    <row r="109278" spans="8:8">
      <c r="H109278" s="166"/>
    </row>
    <row r="109279" spans="8:8">
      <c r="H109279" s="166"/>
    </row>
    <row r="109280" spans="8:8">
      <c r="H109280" s="166"/>
    </row>
    <row r="109281" spans="8:8">
      <c r="H109281" s="166"/>
    </row>
    <row r="109282" spans="8:8">
      <c r="H109282" s="166"/>
    </row>
    <row r="109283" spans="8:8">
      <c r="H109283" s="166"/>
    </row>
    <row r="109284" spans="8:8">
      <c r="H109284" s="166"/>
    </row>
    <row r="109285" spans="8:8">
      <c r="H109285" s="166"/>
    </row>
    <row r="109286" spans="8:8">
      <c r="H109286" s="166"/>
    </row>
    <row r="109287" spans="8:8">
      <c r="H109287" s="166"/>
    </row>
    <row r="109288" spans="8:8">
      <c r="H109288" s="166"/>
    </row>
    <row r="109289" spans="8:8">
      <c r="H109289" s="166"/>
    </row>
    <row r="109290" spans="8:8">
      <c r="H109290" s="166"/>
    </row>
    <row r="109291" spans="8:8">
      <c r="H109291" s="166"/>
    </row>
    <row r="109292" spans="8:8">
      <c r="H109292" s="166"/>
    </row>
    <row r="109293" spans="8:8">
      <c r="H109293" s="166"/>
    </row>
    <row r="109294" spans="8:8">
      <c r="H109294" s="166"/>
    </row>
    <row r="109295" spans="8:8">
      <c r="H109295" s="166"/>
    </row>
    <row r="109296" spans="8:8">
      <c r="H109296" s="166"/>
    </row>
    <row r="109297" spans="8:8">
      <c r="H109297" s="166"/>
    </row>
    <row r="109298" spans="8:8">
      <c r="H109298" s="166"/>
    </row>
    <row r="109299" spans="8:8">
      <c r="H109299" s="166"/>
    </row>
    <row r="109300" spans="8:8">
      <c r="H109300" s="166"/>
    </row>
    <row r="109301" spans="8:8">
      <c r="H109301" s="166"/>
    </row>
    <row r="109302" spans="8:8">
      <c r="H109302" s="166"/>
    </row>
    <row r="109303" spans="8:8">
      <c r="H109303" s="166"/>
    </row>
    <row r="109304" spans="8:8">
      <c r="H109304" s="166"/>
    </row>
    <row r="109305" spans="8:8">
      <c r="H109305" s="166"/>
    </row>
    <row r="109306" spans="8:8">
      <c r="H109306" s="166"/>
    </row>
    <row r="109307" spans="8:8">
      <c r="H109307" s="166"/>
    </row>
    <row r="109308" spans="8:8">
      <c r="H109308" s="166"/>
    </row>
    <row r="109309" spans="8:8">
      <c r="H109309" s="166"/>
    </row>
    <row r="109310" spans="8:8">
      <c r="H109310" s="166"/>
    </row>
    <row r="109311" spans="8:8">
      <c r="H109311" s="166"/>
    </row>
    <row r="109312" spans="8:8">
      <c r="H109312" s="166"/>
    </row>
    <row r="109313" spans="8:8">
      <c r="H109313" s="166"/>
    </row>
    <row r="109314" spans="8:8">
      <c r="H109314" s="166"/>
    </row>
    <row r="109315" spans="8:8">
      <c r="H109315" s="166"/>
    </row>
    <row r="109316" spans="8:8">
      <c r="H109316" s="166"/>
    </row>
    <row r="109317" spans="8:8">
      <c r="H109317" s="166"/>
    </row>
    <row r="109318" spans="8:8">
      <c r="H109318" s="166"/>
    </row>
    <row r="109319" spans="8:8">
      <c r="H109319" s="166"/>
    </row>
    <row r="109320" spans="8:8">
      <c r="H109320" s="166"/>
    </row>
    <row r="109321" spans="8:8">
      <c r="H109321" s="166"/>
    </row>
    <row r="109322" spans="8:8">
      <c r="H109322" s="166"/>
    </row>
    <row r="109323" spans="8:8">
      <c r="H109323" s="166"/>
    </row>
    <row r="109324" spans="8:8">
      <c r="H109324" s="166"/>
    </row>
    <row r="109325" spans="8:8">
      <c r="H109325" s="166"/>
    </row>
    <row r="109326" spans="8:8">
      <c r="H109326" s="166"/>
    </row>
    <row r="109327" spans="8:8">
      <c r="H109327" s="166"/>
    </row>
    <row r="109328" spans="8:8">
      <c r="H109328" s="166"/>
    </row>
    <row r="109329" spans="8:8">
      <c r="H109329" s="166"/>
    </row>
    <row r="109330" spans="8:8">
      <c r="H109330" s="166"/>
    </row>
    <row r="109331" spans="8:8">
      <c r="H109331" s="166"/>
    </row>
    <row r="109332" spans="8:8">
      <c r="H109332" s="166"/>
    </row>
    <row r="109333" spans="8:8">
      <c r="H109333" s="166"/>
    </row>
    <row r="109334" spans="8:8">
      <c r="H109334" s="166"/>
    </row>
    <row r="109335" spans="8:8">
      <c r="H109335" s="166"/>
    </row>
    <row r="109336" spans="8:8">
      <c r="H109336" s="166"/>
    </row>
    <row r="109337" spans="8:8">
      <c r="H109337" s="166"/>
    </row>
    <row r="109338" spans="8:8">
      <c r="H109338" s="166"/>
    </row>
    <row r="109339" spans="8:8">
      <c r="H109339" s="166"/>
    </row>
    <row r="109340" spans="8:8">
      <c r="H109340" s="166"/>
    </row>
    <row r="109341" spans="8:8">
      <c r="H109341" s="166"/>
    </row>
    <row r="109342" spans="8:8">
      <c r="H109342" s="166"/>
    </row>
    <row r="109343" spans="8:8">
      <c r="H109343" s="166"/>
    </row>
    <row r="109344" spans="8:8">
      <c r="H109344" s="166"/>
    </row>
    <row r="109345" spans="8:8">
      <c r="H109345" s="166"/>
    </row>
    <row r="109346" spans="8:8">
      <c r="H109346" s="166"/>
    </row>
    <row r="109347" spans="8:8">
      <c r="H109347" s="166"/>
    </row>
    <row r="109348" spans="8:8">
      <c r="H109348" s="166"/>
    </row>
    <row r="109349" spans="8:8">
      <c r="H109349" s="166"/>
    </row>
    <row r="109350" spans="8:8">
      <c r="H109350" s="166"/>
    </row>
    <row r="109351" spans="8:8">
      <c r="H109351" s="166"/>
    </row>
    <row r="109352" spans="8:8">
      <c r="H109352" s="166"/>
    </row>
    <row r="109353" spans="8:8">
      <c r="H109353" s="166"/>
    </row>
    <row r="109354" spans="8:8">
      <c r="H109354" s="166"/>
    </row>
    <row r="109355" spans="8:8">
      <c r="H109355" s="166"/>
    </row>
    <row r="109356" spans="8:8">
      <c r="H109356" s="166"/>
    </row>
    <row r="109357" spans="8:8">
      <c r="H109357" s="166"/>
    </row>
    <row r="109358" spans="8:8">
      <c r="H109358" s="166"/>
    </row>
    <row r="109359" spans="8:8">
      <c r="H109359" s="166"/>
    </row>
    <row r="109360" spans="8:8">
      <c r="H109360" s="166"/>
    </row>
    <row r="109361" spans="8:8">
      <c r="H109361" s="166"/>
    </row>
    <row r="109362" spans="8:8">
      <c r="H109362" s="166"/>
    </row>
    <row r="109363" spans="8:8">
      <c r="H109363" s="166"/>
    </row>
    <row r="109364" spans="8:8">
      <c r="H109364" s="166"/>
    </row>
    <row r="109365" spans="8:8">
      <c r="H109365" s="166"/>
    </row>
    <row r="109366" spans="8:8">
      <c r="H109366" s="166"/>
    </row>
    <row r="109367" spans="8:8">
      <c r="H109367" s="166"/>
    </row>
    <row r="109368" spans="8:8">
      <c r="H109368" s="166"/>
    </row>
    <row r="109369" spans="8:8">
      <c r="H109369" s="166"/>
    </row>
    <row r="109370" spans="8:8">
      <c r="H109370" s="166"/>
    </row>
    <row r="109371" spans="8:8">
      <c r="H109371" s="166"/>
    </row>
    <row r="109372" spans="8:8">
      <c r="H109372" s="166"/>
    </row>
    <row r="109373" spans="8:8">
      <c r="H109373" s="166"/>
    </row>
    <row r="109374" spans="8:8">
      <c r="H109374" s="166"/>
    </row>
    <row r="109375" spans="8:8">
      <c r="H109375" s="166"/>
    </row>
    <row r="109376" spans="8:8">
      <c r="H109376" s="166"/>
    </row>
    <row r="109377" spans="8:8">
      <c r="H109377" s="166"/>
    </row>
    <row r="109378" spans="8:8">
      <c r="H109378" s="166"/>
    </row>
    <row r="109379" spans="8:8">
      <c r="H109379" s="166"/>
    </row>
    <row r="109380" spans="8:8">
      <c r="H109380" s="166"/>
    </row>
    <row r="109381" spans="8:8">
      <c r="H109381" s="166"/>
    </row>
    <row r="109382" spans="8:8">
      <c r="H109382" s="166"/>
    </row>
    <row r="109383" spans="8:8">
      <c r="H109383" s="166"/>
    </row>
    <row r="109384" spans="8:8">
      <c r="H109384" s="166"/>
    </row>
    <row r="109385" spans="8:8">
      <c r="H109385" s="166"/>
    </row>
    <row r="109386" spans="8:8">
      <c r="H109386" s="166"/>
    </row>
    <row r="109387" spans="8:8">
      <c r="H109387" s="166"/>
    </row>
    <row r="109388" spans="8:8">
      <c r="H109388" s="166"/>
    </row>
    <row r="109389" spans="8:8">
      <c r="H109389" s="166"/>
    </row>
    <row r="109390" spans="8:8">
      <c r="H109390" s="166"/>
    </row>
    <row r="109391" spans="8:8">
      <c r="H109391" s="166"/>
    </row>
    <row r="109392" spans="8:8">
      <c r="H109392" s="166"/>
    </row>
    <row r="109393" spans="8:8">
      <c r="H109393" s="166"/>
    </row>
    <row r="109394" spans="8:8">
      <c r="H109394" s="166"/>
    </row>
    <row r="109395" spans="8:8">
      <c r="H109395" s="166"/>
    </row>
    <row r="109396" spans="8:8">
      <c r="H109396" s="166"/>
    </row>
    <row r="109397" spans="8:8">
      <c r="H109397" s="166"/>
    </row>
    <row r="109398" spans="8:8">
      <c r="H109398" s="166"/>
    </row>
    <row r="109399" spans="8:8">
      <c r="H109399" s="166"/>
    </row>
    <row r="109400" spans="8:8">
      <c r="H109400" s="166"/>
    </row>
    <row r="109401" spans="8:8">
      <c r="H109401" s="166"/>
    </row>
    <row r="109402" spans="8:8">
      <c r="H109402" s="166"/>
    </row>
    <row r="109403" spans="8:8">
      <c r="H109403" s="166"/>
    </row>
    <row r="109404" spans="8:8">
      <c r="H109404" s="166"/>
    </row>
    <row r="109405" spans="8:8">
      <c r="H109405" s="166"/>
    </row>
    <row r="109406" spans="8:8">
      <c r="H109406" s="166"/>
    </row>
    <row r="109407" spans="8:8">
      <c r="H109407" s="166"/>
    </row>
    <row r="109408" spans="8:8">
      <c r="H109408" s="166"/>
    </row>
    <row r="109409" spans="8:8">
      <c r="H109409" s="166"/>
    </row>
    <row r="109410" spans="8:8">
      <c r="H109410" s="166"/>
    </row>
    <row r="109411" spans="8:8">
      <c r="H109411" s="166"/>
    </row>
    <row r="109412" spans="8:8">
      <c r="H109412" s="166"/>
    </row>
    <row r="109413" spans="8:8">
      <c r="H109413" s="166"/>
    </row>
    <row r="109414" spans="8:8">
      <c r="H109414" s="166"/>
    </row>
    <row r="109415" spans="8:8">
      <c r="H109415" s="166"/>
    </row>
    <row r="109416" spans="8:8">
      <c r="H109416" s="166"/>
    </row>
    <row r="109417" spans="8:8">
      <c r="H109417" s="166"/>
    </row>
    <row r="109418" spans="8:8">
      <c r="H109418" s="166"/>
    </row>
    <row r="109419" spans="8:8">
      <c r="H109419" s="166"/>
    </row>
    <row r="109420" spans="8:8">
      <c r="H109420" s="166"/>
    </row>
    <row r="109421" spans="8:8">
      <c r="H109421" s="166"/>
    </row>
    <row r="109422" spans="8:8">
      <c r="H109422" s="166"/>
    </row>
    <row r="109423" spans="8:8">
      <c r="H109423" s="166"/>
    </row>
    <row r="109424" spans="8:8">
      <c r="H109424" s="166"/>
    </row>
    <row r="109425" spans="8:8">
      <c r="H109425" s="166"/>
    </row>
    <row r="109426" spans="8:8">
      <c r="H109426" s="166"/>
    </row>
    <row r="109427" spans="8:8">
      <c r="H109427" s="166"/>
    </row>
    <row r="109428" spans="8:8">
      <c r="H109428" s="166"/>
    </row>
    <row r="109429" spans="8:8">
      <c r="H109429" s="166"/>
    </row>
    <row r="109430" spans="8:8">
      <c r="H109430" s="166"/>
    </row>
    <row r="109431" spans="8:8">
      <c r="H109431" s="166"/>
    </row>
    <row r="109432" spans="8:8">
      <c r="H109432" s="166"/>
    </row>
    <row r="109433" spans="8:8">
      <c r="H109433" s="166"/>
    </row>
    <row r="109434" spans="8:8">
      <c r="H109434" s="166"/>
    </row>
    <row r="109435" spans="8:8">
      <c r="H109435" s="166"/>
    </row>
    <row r="109436" spans="8:8">
      <c r="H109436" s="166"/>
    </row>
    <row r="109437" spans="8:8">
      <c r="H109437" s="166"/>
    </row>
    <row r="109438" spans="8:8">
      <c r="H109438" s="166"/>
    </row>
    <row r="109439" spans="8:8">
      <c r="H109439" s="166"/>
    </row>
    <row r="109440" spans="8:8">
      <c r="H109440" s="166"/>
    </row>
    <row r="109441" spans="8:8">
      <c r="H109441" s="166"/>
    </row>
    <row r="109442" spans="8:8">
      <c r="H109442" s="166"/>
    </row>
    <row r="109443" spans="8:8">
      <c r="H109443" s="166"/>
    </row>
    <row r="109444" spans="8:8">
      <c r="H109444" s="166"/>
    </row>
    <row r="109445" spans="8:8">
      <c r="H109445" s="166"/>
    </row>
    <row r="109446" spans="8:8">
      <c r="H109446" s="166"/>
    </row>
    <row r="109447" spans="8:8">
      <c r="H109447" s="166"/>
    </row>
    <row r="109448" spans="8:8">
      <c r="H109448" s="166"/>
    </row>
    <row r="109449" spans="8:8">
      <c r="H109449" s="166"/>
    </row>
    <row r="109450" spans="8:8">
      <c r="H109450" s="166"/>
    </row>
    <row r="109451" spans="8:8">
      <c r="H109451" s="166"/>
    </row>
    <row r="109452" spans="8:8">
      <c r="H109452" s="166"/>
    </row>
    <row r="109453" spans="8:8">
      <c r="H109453" s="166"/>
    </row>
    <row r="109454" spans="8:8">
      <c r="H109454" s="166"/>
    </row>
    <row r="109455" spans="8:8">
      <c r="H109455" s="166"/>
    </row>
    <row r="109456" spans="8:8">
      <c r="H109456" s="166"/>
    </row>
    <row r="109457" spans="8:8">
      <c r="H109457" s="166"/>
    </row>
    <row r="109458" spans="8:8">
      <c r="H109458" s="166"/>
    </row>
    <row r="109459" spans="8:8">
      <c r="H109459" s="166"/>
    </row>
    <row r="109460" spans="8:8">
      <c r="H109460" s="166"/>
    </row>
    <row r="109461" spans="8:8">
      <c r="H109461" s="166"/>
    </row>
    <row r="109462" spans="8:8">
      <c r="H109462" s="166"/>
    </row>
    <row r="109463" spans="8:8">
      <c r="H109463" s="166"/>
    </row>
    <row r="109464" spans="8:8">
      <c r="H109464" s="166"/>
    </row>
    <row r="109465" spans="8:8">
      <c r="H109465" s="166"/>
    </row>
    <row r="109466" spans="8:8">
      <c r="H109466" s="166"/>
    </row>
    <row r="109467" spans="8:8">
      <c r="H109467" s="166"/>
    </row>
    <row r="109468" spans="8:8">
      <c r="H109468" s="166"/>
    </row>
    <row r="109469" spans="8:8">
      <c r="H109469" s="166"/>
    </row>
    <row r="109470" spans="8:8">
      <c r="H109470" s="166"/>
    </row>
    <row r="109471" spans="8:8">
      <c r="H109471" s="166"/>
    </row>
    <row r="109472" spans="8:8">
      <c r="H109472" s="166"/>
    </row>
    <row r="109473" spans="8:8">
      <c r="H109473" s="166"/>
    </row>
    <row r="109474" spans="8:8">
      <c r="H109474" s="166"/>
    </row>
    <row r="109475" spans="8:8">
      <c r="H109475" s="166"/>
    </row>
    <row r="109476" spans="8:8">
      <c r="H109476" s="166"/>
    </row>
    <row r="109477" spans="8:8">
      <c r="H109477" s="166"/>
    </row>
    <row r="109478" spans="8:8">
      <c r="H109478" s="166"/>
    </row>
    <row r="109479" spans="8:8">
      <c r="H109479" s="166"/>
    </row>
    <row r="109480" spans="8:8">
      <c r="H109480" s="166"/>
    </row>
    <row r="109481" spans="8:8">
      <c r="H109481" s="166"/>
    </row>
    <row r="109482" spans="8:8">
      <c r="H109482" s="166"/>
    </row>
    <row r="109483" spans="8:8">
      <c r="H109483" s="166"/>
    </row>
    <row r="109484" spans="8:8">
      <c r="H109484" s="166"/>
    </row>
    <row r="109485" spans="8:8">
      <c r="H109485" s="166"/>
    </row>
    <row r="109486" spans="8:8">
      <c r="H109486" s="166"/>
    </row>
    <row r="109487" spans="8:8">
      <c r="H109487" s="166"/>
    </row>
    <row r="109488" spans="8:8">
      <c r="H109488" s="166"/>
    </row>
    <row r="109489" spans="8:8">
      <c r="H109489" s="166"/>
    </row>
    <row r="109490" spans="8:8">
      <c r="H109490" s="166"/>
    </row>
    <row r="109491" spans="8:8">
      <c r="H109491" s="166"/>
    </row>
    <row r="109492" spans="8:8">
      <c r="H109492" s="166"/>
    </row>
    <row r="109493" spans="8:8">
      <c r="H109493" s="166"/>
    </row>
    <row r="109494" spans="8:8">
      <c r="H109494" s="166"/>
    </row>
    <row r="109495" spans="8:8">
      <c r="H109495" s="166"/>
    </row>
    <row r="109496" spans="8:8">
      <c r="H109496" s="166"/>
    </row>
    <row r="109497" spans="8:8">
      <c r="H109497" s="166"/>
    </row>
    <row r="109498" spans="8:8">
      <c r="H109498" s="166"/>
    </row>
    <row r="109499" spans="8:8">
      <c r="H109499" s="166"/>
    </row>
    <row r="109500" spans="8:8">
      <c r="H109500" s="166"/>
    </row>
    <row r="109501" spans="8:8">
      <c r="H109501" s="166"/>
    </row>
    <row r="109502" spans="8:8">
      <c r="H109502" s="166"/>
    </row>
    <row r="109503" spans="8:8">
      <c r="H109503" s="166"/>
    </row>
    <row r="109504" spans="8:8">
      <c r="H109504" s="166"/>
    </row>
    <row r="109505" spans="8:8">
      <c r="H109505" s="166"/>
    </row>
    <row r="109506" spans="8:8">
      <c r="H109506" s="166"/>
    </row>
    <row r="109507" spans="8:8">
      <c r="H109507" s="166"/>
    </row>
    <row r="109508" spans="8:8">
      <c r="H109508" s="166"/>
    </row>
    <row r="109509" spans="8:8">
      <c r="H109509" s="166"/>
    </row>
    <row r="109510" spans="8:8">
      <c r="H109510" s="166"/>
    </row>
    <row r="109511" spans="8:8">
      <c r="H109511" s="166"/>
    </row>
    <row r="109512" spans="8:8">
      <c r="H109512" s="166"/>
    </row>
    <row r="109513" spans="8:8">
      <c r="H109513" s="166"/>
    </row>
    <row r="109514" spans="8:8">
      <c r="H109514" s="166"/>
    </row>
    <row r="109515" spans="8:8">
      <c r="H109515" s="166"/>
    </row>
    <row r="109516" spans="8:8">
      <c r="H109516" s="166"/>
    </row>
    <row r="109517" spans="8:8">
      <c r="H109517" s="166"/>
    </row>
    <row r="109518" spans="8:8">
      <c r="H109518" s="166"/>
    </row>
    <row r="109519" spans="8:8">
      <c r="H109519" s="166"/>
    </row>
    <row r="109520" spans="8:8">
      <c r="H109520" s="166"/>
    </row>
    <row r="109521" spans="8:8">
      <c r="H109521" s="166"/>
    </row>
    <row r="109522" spans="8:8">
      <c r="H109522" s="166"/>
    </row>
    <row r="109523" spans="8:8">
      <c r="H109523" s="166"/>
    </row>
    <row r="109524" spans="8:8">
      <c r="H109524" s="166"/>
    </row>
    <row r="109525" spans="8:8">
      <c r="H109525" s="166"/>
    </row>
    <row r="109526" spans="8:8">
      <c r="H109526" s="166"/>
    </row>
    <row r="109527" spans="8:8">
      <c r="H109527" s="166"/>
    </row>
    <row r="109528" spans="8:8">
      <c r="H109528" s="166"/>
    </row>
    <row r="109529" spans="8:8">
      <c r="H109529" s="166"/>
    </row>
    <row r="109530" spans="8:8">
      <c r="H109530" s="166"/>
    </row>
    <row r="109531" spans="8:8">
      <c r="H109531" s="166"/>
    </row>
    <row r="109532" spans="8:8">
      <c r="H109532" s="166"/>
    </row>
    <row r="109533" spans="8:8">
      <c r="H109533" s="166"/>
    </row>
    <row r="109534" spans="8:8">
      <c r="H109534" s="166"/>
    </row>
    <row r="109535" spans="8:8">
      <c r="H109535" s="166"/>
    </row>
    <row r="109536" spans="8:8">
      <c r="H109536" s="166"/>
    </row>
    <row r="109537" spans="8:8">
      <c r="H109537" s="166"/>
    </row>
    <row r="109538" spans="8:8">
      <c r="H109538" s="166"/>
    </row>
    <row r="109539" spans="8:8">
      <c r="H109539" s="166"/>
    </row>
    <row r="109540" spans="8:8">
      <c r="H109540" s="166"/>
    </row>
    <row r="109541" spans="8:8">
      <c r="H109541" s="166"/>
    </row>
    <row r="109542" spans="8:8">
      <c r="H109542" s="166"/>
    </row>
    <row r="109543" spans="8:8">
      <c r="H109543" s="166"/>
    </row>
    <row r="109544" spans="8:8">
      <c r="H109544" s="166"/>
    </row>
    <row r="109545" spans="8:8">
      <c r="H109545" s="166"/>
    </row>
    <row r="109546" spans="8:8">
      <c r="H109546" s="166"/>
    </row>
    <row r="109547" spans="8:8">
      <c r="H109547" s="166"/>
    </row>
    <row r="109548" spans="8:8">
      <c r="H109548" s="166"/>
    </row>
    <row r="109549" spans="8:8">
      <c r="H109549" s="166"/>
    </row>
    <row r="109550" spans="8:8">
      <c r="H109550" s="166"/>
    </row>
    <row r="109551" spans="8:8">
      <c r="H109551" s="166"/>
    </row>
    <row r="109552" spans="8:8">
      <c r="H109552" s="166"/>
    </row>
    <row r="109553" spans="8:8">
      <c r="H109553" s="166"/>
    </row>
    <row r="109554" spans="8:8">
      <c r="H109554" s="166"/>
    </row>
    <row r="109555" spans="8:8">
      <c r="H109555" s="166"/>
    </row>
    <row r="109556" spans="8:8">
      <c r="H109556" s="166"/>
    </row>
    <row r="109557" spans="8:8">
      <c r="H109557" s="166"/>
    </row>
    <row r="109558" spans="8:8">
      <c r="H109558" s="166"/>
    </row>
    <row r="109559" spans="8:8">
      <c r="H109559" s="166"/>
    </row>
    <row r="109560" spans="8:8">
      <c r="H109560" s="166"/>
    </row>
    <row r="109561" spans="8:8">
      <c r="H109561" s="166"/>
    </row>
    <row r="109562" spans="8:8">
      <c r="H109562" s="166"/>
    </row>
    <row r="109563" spans="8:8">
      <c r="H109563" s="166"/>
    </row>
    <row r="109564" spans="8:8">
      <c r="H109564" s="166"/>
    </row>
    <row r="109565" spans="8:8">
      <c r="H109565" s="166"/>
    </row>
    <row r="109566" spans="8:8">
      <c r="H109566" s="166"/>
    </row>
    <row r="109567" spans="8:8">
      <c r="H109567" s="166"/>
    </row>
    <row r="109568" spans="8:8">
      <c r="H109568" s="166"/>
    </row>
    <row r="109569" spans="8:8">
      <c r="H109569" s="166"/>
    </row>
    <row r="109570" spans="8:8">
      <c r="H109570" s="166"/>
    </row>
    <row r="109571" spans="8:8">
      <c r="H109571" s="166"/>
    </row>
    <row r="109572" spans="8:8">
      <c r="H109572" s="166"/>
    </row>
    <row r="109573" spans="8:8">
      <c r="H109573" s="166"/>
    </row>
    <row r="109574" spans="8:8">
      <c r="H109574" s="166"/>
    </row>
    <row r="109575" spans="8:8">
      <c r="H109575" s="166"/>
    </row>
    <row r="109576" spans="8:8">
      <c r="H109576" s="166"/>
    </row>
    <row r="109577" spans="8:8">
      <c r="H109577" s="166"/>
    </row>
    <row r="109578" spans="8:8">
      <c r="H109578" s="166"/>
    </row>
    <row r="109579" spans="8:8">
      <c r="H109579" s="166"/>
    </row>
    <row r="109580" spans="8:8">
      <c r="H109580" s="166"/>
    </row>
    <row r="109581" spans="8:8">
      <c r="H109581" s="166"/>
    </row>
    <row r="109582" spans="8:8">
      <c r="H109582" s="166"/>
    </row>
    <row r="109583" spans="8:8">
      <c r="H109583" s="166"/>
    </row>
    <row r="109584" spans="8:8">
      <c r="H109584" s="166"/>
    </row>
    <row r="109585" spans="8:8">
      <c r="H109585" s="166"/>
    </row>
    <row r="109586" spans="8:8">
      <c r="H109586" s="166"/>
    </row>
    <row r="109587" spans="8:8">
      <c r="H109587" s="166"/>
    </row>
    <row r="109588" spans="8:8">
      <c r="H109588" s="166"/>
    </row>
    <row r="109589" spans="8:8">
      <c r="H109589" s="166"/>
    </row>
    <row r="109590" spans="8:8">
      <c r="H109590" s="166"/>
    </row>
    <row r="109591" spans="8:8">
      <c r="H109591" s="166"/>
    </row>
    <row r="109592" spans="8:8">
      <c r="H109592" s="166"/>
    </row>
    <row r="109593" spans="8:8">
      <c r="H109593" s="166"/>
    </row>
    <row r="109594" spans="8:8">
      <c r="H109594" s="166"/>
    </row>
    <row r="109595" spans="8:8">
      <c r="H109595" s="166"/>
    </row>
    <row r="109596" spans="8:8">
      <c r="H109596" s="166"/>
    </row>
    <row r="109597" spans="8:8">
      <c r="H109597" s="166"/>
    </row>
    <row r="109598" spans="8:8">
      <c r="H109598" s="166"/>
    </row>
    <row r="109599" spans="8:8">
      <c r="H109599" s="166"/>
    </row>
    <row r="109600" spans="8:8">
      <c r="H109600" s="166"/>
    </row>
    <row r="109601" spans="8:8">
      <c r="H109601" s="166"/>
    </row>
    <row r="109602" spans="8:8">
      <c r="H109602" s="166"/>
    </row>
    <row r="109603" spans="8:8">
      <c r="H109603" s="166"/>
    </row>
    <row r="109604" spans="8:8">
      <c r="H109604" s="166"/>
    </row>
    <row r="109605" spans="8:8">
      <c r="H109605" s="166"/>
    </row>
    <row r="109606" spans="8:8">
      <c r="H109606" s="166"/>
    </row>
    <row r="109607" spans="8:8">
      <c r="H109607" s="166"/>
    </row>
    <row r="109608" spans="8:8">
      <c r="H109608" s="166"/>
    </row>
    <row r="109609" spans="8:8">
      <c r="H109609" s="166"/>
    </row>
    <row r="109610" spans="8:8">
      <c r="H109610" s="166"/>
    </row>
    <row r="109611" spans="8:8">
      <c r="H109611" s="166"/>
    </row>
    <row r="109612" spans="8:8">
      <c r="H109612" s="166"/>
    </row>
    <row r="109613" spans="8:8">
      <c r="H109613" s="166"/>
    </row>
    <row r="109614" spans="8:8">
      <c r="H109614" s="166"/>
    </row>
    <row r="109615" spans="8:8">
      <c r="H109615" s="166"/>
    </row>
    <row r="109616" spans="8:8">
      <c r="H109616" s="166"/>
    </row>
    <row r="109617" spans="8:8">
      <c r="H109617" s="166"/>
    </row>
    <row r="109618" spans="8:8">
      <c r="H109618" s="166"/>
    </row>
    <row r="109619" spans="8:8">
      <c r="H109619" s="166"/>
    </row>
    <row r="109620" spans="8:8">
      <c r="H109620" s="166"/>
    </row>
    <row r="109621" spans="8:8">
      <c r="H109621" s="166"/>
    </row>
    <row r="109622" spans="8:8">
      <c r="H109622" s="166"/>
    </row>
    <row r="109623" spans="8:8">
      <c r="H109623" s="166"/>
    </row>
    <row r="109624" spans="8:8">
      <c r="H109624" s="166"/>
    </row>
    <row r="109625" spans="8:8">
      <c r="H109625" s="166"/>
    </row>
    <row r="109626" spans="8:8">
      <c r="H109626" s="166"/>
    </row>
    <row r="109627" spans="8:8">
      <c r="H109627" s="166"/>
    </row>
    <row r="109628" spans="8:8">
      <c r="H109628" s="166"/>
    </row>
    <row r="109629" spans="8:8">
      <c r="H109629" s="166"/>
    </row>
    <row r="109630" spans="8:8">
      <c r="H109630" s="166"/>
    </row>
    <row r="109631" spans="8:8">
      <c r="H109631" s="166"/>
    </row>
    <row r="109632" spans="8:8">
      <c r="H109632" s="166"/>
    </row>
    <row r="109633" spans="8:8">
      <c r="H109633" s="166"/>
    </row>
    <row r="109634" spans="8:8">
      <c r="H109634" s="166"/>
    </row>
    <row r="109635" spans="8:8">
      <c r="H109635" s="166"/>
    </row>
    <row r="109636" spans="8:8">
      <c r="H109636" s="166"/>
    </row>
    <row r="109637" spans="8:8">
      <c r="H109637" s="166"/>
    </row>
    <row r="109638" spans="8:8">
      <c r="H109638" s="166"/>
    </row>
    <row r="109639" spans="8:8">
      <c r="H109639" s="166"/>
    </row>
    <row r="109640" spans="8:8">
      <c r="H109640" s="166"/>
    </row>
    <row r="109641" spans="8:8">
      <c r="H109641" s="166"/>
    </row>
    <row r="109642" spans="8:8">
      <c r="H109642" s="166"/>
    </row>
    <row r="109643" spans="8:8">
      <c r="H109643" s="166"/>
    </row>
    <row r="109644" spans="8:8">
      <c r="H109644" s="166"/>
    </row>
    <row r="109645" spans="8:8">
      <c r="H109645" s="166"/>
    </row>
    <row r="109646" spans="8:8">
      <c r="H109646" s="166"/>
    </row>
    <row r="109647" spans="8:8">
      <c r="H109647" s="166"/>
    </row>
    <row r="109648" spans="8:8">
      <c r="H109648" s="166"/>
    </row>
    <row r="109649" spans="8:8">
      <c r="H109649" s="166"/>
    </row>
    <row r="109650" spans="8:8">
      <c r="H109650" s="166"/>
    </row>
    <row r="109651" spans="8:8">
      <c r="H109651" s="166"/>
    </row>
    <row r="109652" spans="8:8">
      <c r="H109652" s="166"/>
    </row>
    <row r="109653" spans="8:8">
      <c r="H109653" s="166"/>
    </row>
    <row r="109654" spans="8:8">
      <c r="H109654" s="166"/>
    </row>
    <row r="109655" spans="8:8">
      <c r="H109655" s="166"/>
    </row>
    <row r="109656" spans="8:8">
      <c r="H109656" s="166"/>
    </row>
    <row r="109657" spans="8:8">
      <c r="H109657" s="166"/>
    </row>
    <row r="109658" spans="8:8">
      <c r="H109658" s="166"/>
    </row>
    <row r="109659" spans="8:8">
      <c r="H109659" s="166"/>
    </row>
    <row r="109660" spans="8:8">
      <c r="H109660" s="166"/>
    </row>
    <row r="109661" spans="8:8">
      <c r="H109661" s="166"/>
    </row>
    <row r="109662" spans="8:8">
      <c r="H109662" s="166"/>
    </row>
    <row r="109663" spans="8:8">
      <c r="H109663" s="166"/>
    </row>
    <row r="109664" spans="8:8">
      <c r="H109664" s="166"/>
    </row>
    <row r="109665" spans="8:8">
      <c r="H109665" s="166"/>
    </row>
    <row r="109666" spans="8:8">
      <c r="H109666" s="166"/>
    </row>
    <row r="109667" spans="8:8">
      <c r="H109667" s="166"/>
    </row>
    <row r="109668" spans="8:8">
      <c r="H109668" s="166"/>
    </row>
    <row r="109669" spans="8:8">
      <c r="H109669" s="166"/>
    </row>
    <row r="109670" spans="8:8">
      <c r="H109670" s="166"/>
    </row>
    <row r="109671" spans="8:8">
      <c r="H109671" s="166"/>
    </row>
    <row r="109672" spans="8:8">
      <c r="H109672" s="166"/>
    </row>
    <row r="109673" spans="8:8">
      <c r="H109673" s="166"/>
    </row>
    <row r="109674" spans="8:8">
      <c r="H109674" s="166"/>
    </row>
    <row r="109675" spans="8:8">
      <c r="H109675" s="166"/>
    </row>
    <row r="109676" spans="8:8">
      <c r="H109676" s="166"/>
    </row>
    <row r="109677" spans="8:8">
      <c r="H109677" s="166"/>
    </row>
    <row r="109678" spans="8:8">
      <c r="H109678" s="166"/>
    </row>
    <row r="109679" spans="8:8">
      <c r="H109679" s="166"/>
    </row>
    <row r="109680" spans="8:8">
      <c r="H109680" s="166"/>
    </row>
    <row r="109681" spans="8:8">
      <c r="H109681" s="166"/>
    </row>
    <row r="109682" spans="8:8">
      <c r="H109682" s="166"/>
    </row>
    <row r="109683" spans="8:8">
      <c r="H109683" s="166"/>
    </row>
    <row r="109684" spans="8:8">
      <c r="H109684" s="166"/>
    </row>
    <row r="109685" spans="8:8">
      <c r="H109685" s="166"/>
    </row>
    <row r="109686" spans="8:8">
      <c r="H109686" s="166"/>
    </row>
    <row r="109687" spans="8:8">
      <c r="H109687" s="166"/>
    </row>
    <row r="109688" spans="8:8">
      <c r="H109688" s="166"/>
    </row>
    <row r="109689" spans="8:8">
      <c r="H109689" s="166"/>
    </row>
    <row r="109690" spans="8:8">
      <c r="H109690" s="166"/>
    </row>
    <row r="109691" spans="8:8">
      <c r="H109691" s="166"/>
    </row>
    <row r="109692" spans="8:8">
      <c r="H109692" s="166"/>
    </row>
    <row r="109693" spans="8:8">
      <c r="H109693" s="166"/>
    </row>
    <row r="109694" spans="8:8">
      <c r="H109694" s="166"/>
    </row>
    <row r="109695" spans="8:8">
      <c r="H109695" s="166"/>
    </row>
    <row r="109696" spans="8:8">
      <c r="H109696" s="166"/>
    </row>
    <row r="109697" spans="8:8">
      <c r="H109697" s="166"/>
    </row>
    <row r="109698" spans="8:8">
      <c r="H109698" s="166"/>
    </row>
    <row r="109699" spans="8:8">
      <c r="H109699" s="166"/>
    </row>
    <row r="109700" spans="8:8">
      <c r="H109700" s="166"/>
    </row>
    <row r="109701" spans="8:8">
      <c r="H109701" s="166"/>
    </row>
    <row r="109702" spans="8:8">
      <c r="H109702" s="166"/>
    </row>
    <row r="109703" spans="8:8">
      <c r="H109703" s="166"/>
    </row>
    <row r="109704" spans="8:8">
      <c r="H109704" s="166"/>
    </row>
    <row r="109705" spans="8:8">
      <c r="H109705" s="166"/>
    </row>
    <row r="109706" spans="8:8">
      <c r="H109706" s="166"/>
    </row>
    <row r="109707" spans="8:8">
      <c r="H109707" s="166"/>
    </row>
    <row r="109708" spans="8:8">
      <c r="H109708" s="166"/>
    </row>
    <row r="109709" spans="8:8">
      <c r="H109709" s="166"/>
    </row>
    <row r="109710" spans="8:8">
      <c r="H109710" s="166"/>
    </row>
    <row r="109711" spans="8:8">
      <c r="H109711" s="166"/>
    </row>
    <row r="109712" spans="8:8">
      <c r="H109712" s="166"/>
    </row>
    <row r="109713" spans="8:8">
      <c r="H109713" s="166"/>
    </row>
    <row r="109714" spans="8:8">
      <c r="H109714" s="166"/>
    </row>
    <row r="109715" spans="8:8">
      <c r="H109715" s="166"/>
    </row>
    <row r="109716" spans="8:8">
      <c r="H109716" s="166"/>
    </row>
    <row r="109717" spans="8:8">
      <c r="H109717" s="166"/>
    </row>
    <row r="109718" spans="8:8">
      <c r="H109718" s="166"/>
    </row>
    <row r="109719" spans="8:8">
      <c r="H109719" s="166"/>
    </row>
    <row r="109720" spans="8:8">
      <c r="H109720" s="166"/>
    </row>
    <row r="109721" spans="8:8">
      <c r="H109721" s="166"/>
    </row>
    <row r="109722" spans="8:8">
      <c r="H109722" s="166"/>
    </row>
    <row r="109723" spans="8:8">
      <c r="H109723" s="166"/>
    </row>
    <row r="109724" spans="8:8">
      <c r="H109724" s="166"/>
    </row>
    <row r="109725" spans="8:8">
      <c r="H109725" s="166"/>
    </row>
    <row r="109726" spans="8:8">
      <c r="H109726" s="166"/>
    </row>
    <row r="109727" spans="8:8">
      <c r="H109727" s="166"/>
    </row>
    <row r="109728" spans="8:8">
      <c r="H109728" s="166"/>
    </row>
    <row r="109729" spans="8:8">
      <c r="H109729" s="166"/>
    </row>
    <row r="109730" spans="8:8">
      <c r="H109730" s="166"/>
    </row>
    <row r="109731" spans="8:8">
      <c r="H109731" s="166"/>
    </row>
    <row r="109732" spans="8:8">
      <c r="H109732" s="166"/>
    </row>
    <row r="109733" spans="8:8">
      <c r="H109733" s="166"/>
    </row>
    <row r="109734" spans="8:8">
      <c r="H109734" s="166"/>
    </row>
    <row r="109735" spans="8:8">
      <c r="H109735" s="166"/>
    </row>
    <row r="109736" spans="8:8">
      <c r="H109736" s="166"/>
    </row>
    <row r="109737" spans="8:8">
      <c r="H109737" s="166"/>
    </row>
    <row r="109738" spans="8:8">
      <c r="H109738" s="166"/>
    </row>
    <row r="109739" spans="8:8">
      <c r="H109739" s="166"/>
    </row>
    <row r="109740" spans="8:8">
      <c r="H109740" s="166"/>
    </row>
    <row r="109741" spans="8:8">
      <c r="H109741" s="166"/>
    </row>
    <row r="109742" spans="8:8">
      <c r="H109742" s="166"/>
    </row>
    <row r="109743" spans="8:8">
      <c r="H109743" s="166"/>
    </row>
    <row r="109744" spans="8:8">
      <c r="H109744" s="166"/>
    </row>
    <row r="109745" spans="8:8">
      <c r="H109745" s="166"/>
    </row>
    <row r="109746" spans="8:8">
      <c r="H109746" s="166"/>
    </row>
    <row r="109747" spans="8:8">
      <c r="H109747" s="166"/>
    </row>
    <row r="109748" spans="8:8">
      <c r="H109748" s="166"/>
    </row>
    <row r="109749" spans="8:8">
      <c r="H109749" s="166"/>
    </row>
    <row r="109750" spans="8:8">
      <c r="H109750" s="166"/>
    </row>
    <row r="109751" spans="8:8">
      <c r="H109751" s="166"/>
    </row>
    <row r="109752" spans="8:8">
      <c r="H109752" s="166"/>
    </row>
    <row r="109753" spans="8:8">
      <c r="H109753" s="166"/>
    </row>
    <row r="109754" spans="8:8">
      <c r="H109754" s="166"/>
    </row>
    <row r="109755" spans="8:8">
      <c r="H109755" s="166"/>
    </row>
    <row r="109756" spans="8:8">
      <c r="H109756" s="166"/>
    </row>
    <row r="109757" spans="8:8">
      <c r="H109757" s="166"/>
    </row>
    <row r="109758" spans="8:8">
      <c r="H109758" s="166"/>
    </row>
    <row r="109759" spans="8:8">
      <c r="H109759" s="166"/>
    </row>
    <row r="109760" spans="8:8">
      <c r="H109760" s="166"/>
    </row>
    <row r="109761" spans="8:8">
      <c r="H109761" s="166"/>
    </row>
    <row r="109762" spans="8:8">
      <c r="H109762" s="166"/>
    </row>
    <row r="109763" spans="8:8">
      <c r="H109763" s="166"/>
    </row>
    <row r="109764" spans="8:8">
      <c r="H109764" s="166"/>
    </row>
    <row r="109765" spans="8:8">
      <c r="H109765" s="166"/>
    </row>
    <row r="109766" spans="8:8">
      <c r="H109766" s="166"/>
    </row>
    <row r="109767" spans="8:8">
      <c r="H109767" s="166"/>
    </row>
    <row r="109768" spans="8:8">
      <c r="H109768" s="166"/>
    </row>
    <row r="109769" spans="8:8">
      <c r="H109769" s="166"/>
    </row>
    <row r="109770" spans="8:8">
      <c r="H109770" s="166"/>
    </row>
    <row r="109771" spans="8:8">
      <c r="H109771" s="166"/>
    </row>
    <row r="109772" spans="8:8">
      <c r="H109772" s="166"/>
    </row>
    <row r="109773" spans="8:8">
      <c r="H109773" s="166"/>
    </row>
    <row r="109774" spans="8:8">
      <c r="H109774" s="166"/>
    </row>
    <row r="109775" spans="8:8">
      <c r="H109775" s="166"/>
    </row>
    <row r="109776" spans="8:8">
      <c r="H109776" s="166"/>
    </row>
    <row r="109777" spans="8:8">
      <c r="H109777" s="166"/>
    </row>
    <row r="109778" spans="8:8">
      <c r="H109778" s="166"/>
    </row>
    <row r="109779" spans="8:8">
      <c r="H109779" s="166"/>
    </row>
    <row r="109780" spans="8:8">
      <c r="H109780" s="166"/>
    </row>
    <row r="109781" spans="8:8">
      <c r="H109781" s="166"/>
    </row>
    <row r="109782" spans="8:8">
      <c r="H109782" s="166"/>
    </row>
    <row r="109783" spans="8:8">
      <c r="H109783" s="166"/>
    </row>
    <row r="109784" spans="8:8">
      <c r="H109784" s="166"/>
    </row>
    <row r="109785" spans="8:8">
      <c r="H109785" s="166"/>
    </row>
    <row r="109786" spans="8:8">
      <c r="H109786" s="166"/>
    </row>
    <row r="109787" spans="8:8">
      <c r="H109787" s="166"/>
    </row>
    <row r="109788" spans="8:8">
      <c r="H109788" s="166"/>
    </row>
    <row r="109789" spans="8:8">
      <c r="H109789" s="166"/>
    </row>
    <row r="109790" spans="8:8">
      <c r="H109790" s="166"/>
    </row>
    <row r="109791" spans="8:8">
      <c r="H109791" s="166"/>
    </row>
    <row r="109792" spans="8:8">
      <c r="H109792" s="166"/>
    </row>
    <row r="109793" spans="8:8">
      <c r="H109793" s="166"/>
    </row>
    <row r="109794" spans="8:8">
      <c r="H109794" s="166"/>
    </row>
    <row r="109795" spans="8:8">
      <c r="H109795" s="166"/>
    </row>
    <row r="109796" spans="8:8">
      <c r="H109796" s="166"/>
    </row>
    <row r="109797" spans="8:8">
      <c r="H109797" s="166"/>
    </row>
    <row r="109798" spans="8:8">
      <c r="H109798" s="166"/>
    </row>
    <row r="109799" spans="8:8">
      <c r="H109799" s="166"/>
    </row>
    <row r="109800" spans="8:8">
      <c r="H109800" s="166"/>
    </row>
    <row r="109801" spans="8:8">
      <c r="H109801" s="166"/>
    </row>
    <row r="109802" spans="8:8">
      <c r="H109802" s="166"/>
    </row>
    <row r="109803" spans="8:8">
      <c r="H109803" s="166"/>
    </row>
    <row r="109804" spans="8:8">
      <c r="H109804" s="166"/>
    </row>
    <row r="109805" spans="8:8">
      <c r="H109805" s="166"/>
    </row>
    <row r="109806" spans="8:8">
      <c r="H109806" s="166"/>
    </row>
    <row r="109807" spans="8:8">
      <c r="H109807" s="166"/>
    </row>
    <row r="109808" spans="8:8">
      <c r="H109808" s="166"/>
    </row>
    <row r="109809" spans="8:8">
      <c r="H109809" s="166"/>
    </row>
    <row r="109810" spans="8:8">
      <c r="H109810" s="166"/>
    </row>
    <row r="109811" spans="8:8">
      <c r="H109811" s="166"/>
    </row>
    <row r="109812" spans="8:8">
      <c r="H109812" s="166"/>
    </row>
    <row r="109813" spans="8:8">
      <c r="H109813" s="166"/>
    </row>
    <row r="109814" spans="8:8">
      <c r="H109814" s="166"/>
    </row>
    <row r="109815" spans="8:8">
      <c r="H109815" s="166"/>
    </row>
    <row r="109816" spans="8:8">
      <c r="H109816" s="166"/>
    </row>
    <row r="109817" spans="8:8">
      <c r="H109817" s="166"/>
    </row>
    <row r="109818" spans="8:8">
      <c r="H109818" s="166"/>
    </row>
    <row r="109819" spans="8:8">
      <c r="H109819" s="166"/>
    </row>
    <row r="109820" spans="8:8">
      <c r="H109820" s="166"/>
    </row>
    <row r="109821" spans="8:8">
      <c r="H109821" s="166"/>
    </row>
    <row r="109822" spans="8:8">
      <c r="H109822" s="166"/>
    </row>
    <row r="109823" spans="8:8">
      <c r="H109823" s="166"/>
    </row>
    <row r="109824" spans="8:8">
      <c r="H109824" s="166"/>
    </row>
    <row r="109825" spans="8:8">
      <c r="H109825" s="166"/>
    </row>
    <row r="109826" spans="8:8">
      <c r="H109826" s="166"/>
    </row>
    <row r="109827" spans="8:8">
      <c r="H109827" s="166"/>
    </row>
    <row r="109828" spans="8:8">
      <c r="H109828" s="166"/>
    </row>
    <row r="109829" spans="8:8">
      <c r="H109829" s="166"/>
    </row>
    <row r="109830" spans="8:8">
      <c r="H109830" s="166"/>
    </row>
    <row r="109831" spans="8:8">
      <c r="H109831" s="166"/>
    </row>
    <row r="109832" spans="8:8">
      <c r="H109832" s="166"/>
    </row>
    <row r="109833" spans="8:8">
      <c r="H109833" s="166"/>
    </row>
    <row r="109834" spans="8:8">
      <c r="H109834" s="166"/>
    </row>
    <row r="109835" spans="8:8">
      <c r="H109835" s="166"/>
    </row>
    <row r="109836" spans="8:8">
      <c r="H109836" s="166"/>
    </row>
    <row r="109837" spans="8:8">
      <c r="H109837" s="166"/>
    </row>
    <row r="109838" spans="8:8">
      <c r="H109838" s="166"/>
    </row>
    <row r="109839" spans="8:8">
      <c r="H109839" s="166"/>
    </row>
    <row r="109840" spans="8:8">
      <c r="H109840" s="166"/>
    </row>
    <row r="109841" spans="8:8">
      <c r="H109841" s="166"/>
    </row>
    <row r="109842" spans="8:8">
      <c r="H109842" s="166"/>
    </row>
    <row r="109843" spans="8:8">
      <c r="H109843" s="166"/>
    </row>
    <row r="109844" spans="8:8">
      <c r="H109844" s="166"/>
    </row>
    <row r="109845" spans="8:8">
      <c r="H109845" s="166"/>
    </row>
    <row r="109846" spans="8:8">
      <c r="H109846" s="166"/>
    </row>
    <row r="109847" spans="8:8">
      <c r="H109847" s="166"/>
    </row>
    <row r="109848" spans="8:8">
      <c r="H109848" s="166"/>
    </row>
    <row r="109849" spans="8:8">
      <c r="H109849" s="166"/>
    </row>
    <row r="109850" spans="8:8">
      <c r="H109850" s="166"/>
    </row>
    <row r="109851" spans="8:8">
      <c r="H109851" s="166"/>
    </row>
    <row r="109852" spans="8:8">
      <c r="H109852" s="166"/>
    </row>
    <row r="109853" spans="8:8">
      <c r="H109853" s="166"/>
    </row>
    <row r="109854" spans="8:8">
      <c r="H109854" s="166"/>
    </row>
    <row r="109855" spans="8:8">
      <c r="H109855" s="166"/>
    </row>
    <row r="109856" spans="8:8">
      <c r="H109856" s="166"/>
    </row>
    <row r="109857" spans="8:8">
      <c r="H109857" s="166"/>
    </row>
    <row r="109858" spans="8:8">
      <c r="H109858" s="166"/>
    </row>
    <row r="109859" spans="8:8">
      <c r="H109859" s="166"/>
    </row>
    <row r="109860" spans="8:8">
      <c r="H109860" s="166"/>
    </row>
    <row r="109861" spans="8:8">
      <c r="H109861" s="166"/>
    </row>
    <row r="109862" spans="8:8">
      <c r="H109862" s="166"/>
    </row>
    <row r="109863" spans="8:8">
      <c r="H109863" s="166"/>
    </row>
    <row r="109864" spans="8:8">
      <c r="H109864" s="166"/>
    </row>
    <row r="109865" spans="8:8">
      <c r="H109865" s="166"/>
    </row>
    <row r="109866" spans="8:8">
      <c r="H109866" s="166"/>
    </row>
    <row r="109867" spans="8:8">
      <c r="H109867" s="166"/>
    </row>
    <row r="109868" spans="8:8">
      <c r="H109868" s="166"/>
    </row>
    <row r="109869" spans="8:8">
      <c r="H109869" s="166"/>
    </row>
    <row r="109870" spans="8:8">
      <c r="H109870" s="166"/>
    </row>
    <row r="109871" spans="8:8">
      <c r="H109871" s="166"/>
    </row>
    <row r="109872" spans="8:8">
      <c r="H109872" s="166"/>
    </row>
    <row r="109873" spans="8:8">
      <c r="H109873" s="166"/>
    </row>
    <row r="109874" spans="8:8">
      <c r="H109874" s="166"/>
    </row>
    <row r="109875" spans="8:8">
      <c r="H109875" s="166"/>
    </row>
    <row r="109876" spans="8:8">
      <c r="H109876" s="166"/>
    </row>
    <row r="109877" spans="8:8">
      <c r="H109877" s="166"/>
    </row>
    <row r="109878" spans="8:8">
      <c r="H109878" s="166"/>
    </row>
    <row r="109879" spans="8:8">
      <c r="H109879" s="166"/>
    </row>
    <row r="109880" spans="8:8">
      <c r="H109880" s="166"/>
    </row>
    <row r="109881" spans="8:8">
      <c r="H109881" s="166"/>
    </row>
    <row r="109882" spans="8:8">
      <c r="H109882" s="166"/>
    </row>
    <row r="109883" spans="8:8">
      <c r="H109883" s="166"/>
    </row>
    <row r="109884" spans="8:8">
      <c r="H109884" s="166"/>
    </row>
    <row r="109885" spans="8:8">
      <c r="H109885" s="166"/>
    </row>
    <row r="109886" spans="8:8">
      <c r="H109886" s="166"/>
    </row>
    <row r="109887" spans="8:8">
      <c r="H109887" s="166"/>
    </row>
    <row r="109888" spans="8:8">
      <c r="H109888" s="166"/>
    </row>
    <row r="109889" spans="8:8">
      <c r="H109889" s="166"/>
    </row>
    <row r="109890" spans="8:8">
      <c r="H109890" s="166"/>
    </row>
    <row r="109891" spans="8:8">
      <c r="H109891" s="166"/>
    </row>
    <row r="109892" spans="8:8">
      <c r="H109892" s="166"/>
    </row>
    <row r="109893" spans="8:8">
      <c r="H109893" s="166"/>
    </row>
    <row r="109894" spans="8:8">
      <c r="H109894" s="166"/>
    </row>
    <row r="109895" spans="8:8">
      <c r="H109895" s="166"/>
    </row>
    <row r="109896" spans="8:8">
      <c r="H109896" s="166"/>
    </row>
    <row r="109897" spans="8:8">
      <c r="H109897" s="166"/>
    </row>
    <row r="109898" spans="8:8">
      <c r="H109898" s="166"/>
    </row>
    <row r="109899" spans="8:8">
      <c r="H109899" s="166"/>
    </row>
    <row r="109900" spans="8:8">
      <c r="H109900" s="166"/>
    </row>
    <row r="109901" spans="8:8">
      <c r="H109901" s="166"/>
    </row>
    <row r="109902" spans="8:8">
      <c r="H109902" s="166"/>
    </row>
    <row r="109903" spans="8:8">
      <c r="H109903" s="166"/>
    </row>
    <row r="109904" spans="8:8">
      <c r="H109904" s="166"/>
    </row>
    <row r="109905" spans="8:8">
      <c r="H109905" s="166"/>
    </row>
    <row r="109906" spans="8:8">
      <c r="H109906" s="166"/>
    </row>
    <row r="109907" spans="8:8">
      <c r="H109907" s="166"/>
    </row>
    <row r="109908" spans="8:8">
      <c r="H109908" s="166"/>
    </row>
    <row r="109909" spans="8:8">
      <c r="H109909" s="166"/>
    </row>
    <row r="109910" spans="8:8">
      <c r="H109910" s="166"/>
    </row>
    <row r="109911" spans="8:8">
      <c r="H109911" s="166"/>
    </row>
    <row r="109912" spans="8:8">
      <c r="H109912" s="166"/>
    </row>
    <row r="109913" spans="8:8">
      <c r="H109913" s="166"/>
    </row>
    <row r="109914" spans="8:8">
      <c r="H109914" s="166"/>
    </row>
    <row r="109915" spans="8:8">
      <c r="H109915" s="166"/>
    </row>
    <row r="109916" spans="8:8">
      <c r="H109916" s="166"/>
    </row>
    <row r="109917" spans="8:8">
      <c r="H109917" s="166"/>
    </row>
    <row r="109918" spans="8:8">
      <c r="H109918" s="166"/>
    </row>
    <row r="109919" spans="8:8">
      <c r="H109919" s="166"/>
    </row>
    <row r="109920" spans="8:8">
      <c r="H109920" s="166"/>
    </row>
    <row r="109921" spans="8:8">
      <c r="H109921" s="166"/>
    </row>
    <row r="109922" spans="8:8">
      <c r="H109922" s="166"/>
    </row>
    <row r="109923" spans="8:8">
      <c r="H109923" s="166"/>
    </row>
    <row r="109924" spans="8:8">
      <c r="H109924" s="166"/>
    </row>
    <row r="109925" spans="8:8">
      <c r="H109925" s="166"/>
    </row>
    <row r="109926" spans="8:8">
      <c r="H109926" s="166"/>
    </row>
    <row r="109927" spans="8:8">
      <c r="H109927" s="166"/>
    </row>
    <row r="109928" spans="8:8">
      <c r="H109928" s="166"/>
    </row>
    <row r="109929" spans="8:8">
      <c r="H109929" s="166"/>
    </row>
    <row r="109930" spans="8:8">
      <c r="H109930" s="166"/>
    </row>
    <row r="109931" spans="8:8">
      <c r="H109931" s="166"/>
    </row>
    <row r="109932" spans="8:8">
      <c r="H109932" s="166"/>
    </row>
    <row r="109933" spans="8:8">
      <c r="H109933" s="166"/>
    </row>
    <row r="109934" spans="8:8">
      <c r="H109934" s="166"/>
    </row>
    <row r="109935" spans="8:8">
      <c r="H109935" s="166"/>
    </row>
    <row r="109936" spans="8:8">
      <c r="H109936" s="166"/>
    </row>
    <row r="109937" spans="8:8">
      <c r="H109937" s="166"/>
    </row>
    <row r="109938" spans="8:8">
      <c r="H109938" s="166"/>
    </row>
    <row r="109939" spans="8:8">
      <c r="H109939" s="166"/>
    </row>
    <row r="109940" spans="8:8">
      <c r="H109940" s="166"/>
    </row>
    <row r="109941" spans="8:8">
      <c r="H109941" s="166"/>
    </row>
    <row r="109942" spans="8:8">
      <c r="H109942" s="166"/>
    </row>
    <row r="109943" spans="8:8">
      <c r="H109943" s="166"/>
    </row>
    <row r="109944" spans="8:8">
      <c r="H109944" s="166"/>
    </row>
    <row r="109945" spans="8:8">
      <c r="H109945" s="166"/>
    </row>
    <row r="109946" spans="8:8">
      <c r="H109946" s="166"/>
    </row>
    <row r="109947" spans="8:8">
      <c r="H109947" s="166"/>
    </row>
    <row r="109948" spans="8:8">
      <c r="H109948" s="166"/>
    </row>
    <row r="109949" spans="8:8">
      <c r="H109949" s="166"/>
    </row>
    <row r="109950" spans="8:8">
      <c r="H109950" s="166"/>
    </row>
    <row r="109951" spans="8:8">
      <c r="H109951" s="166"/>
    </row>
    <row r="109952" spans="8:8">
      <c r="H109952" s="166"/>
    </row>
    <row r="109953" spans="8:8">
      <c r="H109953" s="166"/>
    </row>
    <row r="109954" spans="8:8">
      <c r="H109954" s="166"/>
    </row>
    <row r="109955" spans="8:8">
      <c r="H109955" s="166"/>
    </row>
    <row r="109956" spans="8:8">
      <c r="H109956" s="166"/>
    </row>
    <row r="109957" spans="8:8">
      <c r="H109957" s="166"/>
    </row>
    <row r="109958" spans="8:8">
      <c r="H109958" s="166"/>
    </row>
    <row r="109959" spans="8:8">
      <c r="H109959" s="166"/>
    </row>
    <row r="109960" spans="8:8">
      <c r="H109960" s="166"/>
    </row>
    <row r="109961" spans="8:8">
      <c r="H109961" s="166"/>
    </row>
    <row r="109962" spans="8:8">
      <c r="H109962" s="166"/>
    </row>
    <row r="109963" spans="8:8">
      <c r="H109963" s="166"/>
    </row>
    <row r="109964" spans="8:8">
      <c r="H109964" s="166"/>
    </row>
    <row r="109965" spans="8:8">
      <c r="H109965" s="166"/>
    </row>
    <row r="109966" spans="8:8">
      <c r="H109966" s="166"/>
    </row>
    <row r="109967" spans="8:8">
      <c r="H109967" s="166"/>
    </row>
    <row r="109968" spans="8:8">
      <c r="H109968" s="166"/>
    </row>
    <row r="109969" spans="8:8">
      <c r="H109969" s="166"/>
    </row>
    <row r="109970" spans="8:8">
      <c r="H109970" s="166"/>
    </row>
    <row r="109971" spans="8:8">
      <c r="H109971" s="166"/>
    </row>
    <row r="109972" spans="8:8">
      <c r="H109972" s="166"/>
    </row>
    <row r="109973" spans="8:8">
      <c r="H109973" s="166"/>
    </row>
    <row r="109974" spans="8:8">
      <c r="H109974" s="166"/>
    </row>
    <row r="109975" spans="8:8">
      <c r="H109975" s="166"/>
    </row>
    <row r="109976" spans="8:8">
      <c r="H109976" s="166"/>
    </row>
    <row r="109977" spans="8:8">
      <c r="H109977" s="166"/>
    </row>
    <row r="109978" spans="8:8">
      <c r="H109978" s="166"/>
    </row>
    <row r="109979" spans="8:8">
      <c r="H109979" s="166"/>
    </row>
    <row r="109980" spans="8:8">
      <c r="H109980" s="166"/>
    </row>
    <row r="109981" spans="8:8">
      <c r="H109981" s="166"/>
    </row>
    <row r="109982" spans="8:8">
      <c r="H109982" s="166"/>
    </row>
    <row r="109983" spans="8:8">
      <c r="H109983" s="166"/>
    </row>
    <row r="109984" spans="8:8">
      <c r="H109984" s="166"/>
    </row>
    <row r="109985" spans="8:8">
      <c r="H109985" s="166"/>
    </row>
    <row r="109986" spans="8:8">
      <c r="H109986" s="166"/>
    </row>
    <row r="109987" spans="8:8">
      <c r="H109987" s="166"/>
    </row>
    <row r="109988" spans="8:8">
      <c r="H109988" s="166"/>
    </row>
    <row r="109989" spans="8:8">
      <c r="H109989" s="166"/>
    </row>
    <row r="109990" spans="8:8">
      <c r="H109990" s="166"/>
    </row>
    <row r="109991" spans="8:8">
      <c r="H109991" s="166"/>
    </row>
    <row r="109992" spans="8:8">
      <c r="H109992" s="166"/>
    </row>
    <row r="109993" spans="8:8">
      <c r="H109993" s="166"/>
    </row>
    <row r="109994" spans="8:8">
      <c r="H109994" s="166"/>
    </row>
    <row r="109995" spans="8:8">
      <c r="H109995" s="166"/>
    </row>
    <row r="109996" spans="8:8">
      <c r="H109996" s="166"/>
    </row>
    <row r="109997" spans="8:8">
      <c r="H109997" s="166"/>
    </row>
    <row r="109998" spans="8:8">
      <c r="H109998" s="166"/>
    </row>
    <row r="109999" spans="8:8">
      <c r="H109999" s="166"/>
    </row>
    <row r="110000" spans="8:8">
      <c r="H110000" s="166"/>
    </row>
    <row r="110001" spans="8:8">
      <c r="H110001" s="166"/>
    </row>
    <row r="110002" spans="8:8">
      <c r="H110002" s="166"/>
    </row>
    <row r="110003" spans="8:8">
      <c r="H110003" s="166"/>
    </row>
    <row r="110004" spans="8:8">
      <c r="H110004" s="166"/>
    </row>
    <row r="110005" spans="8:8">
      <c r="H110005" s="166"/>
    </row>
    <row r="110006" spans="8:8">
      <c r="H110006" s="166"/>
    </row>
    <row r="110007" spans="8:8">
      <c r="H110007" s="166"/>
    </row>
    <row r="110008" spans="8:8">
      <c r="H110008" s="166"/>
    </row>
    <row r="110009" spans="8:8">
      <c r="H110009" s="166"/>
    </row>
    <row r="110010" spans="8:8">
      <c r="H110010" s="166"/>
    </row>
    <row r="110011" spans="8:8">
      <c r="H110011" s="166"/>
    </row>
    <row r="110012" spans="8:8">
      <c r="H110012" s="166"/>
    </row>
    <row r="110013" spans="8:8">
      <c r="H110013" s="166"/>
    </row>
    <row r="110014" spans="8:8">
      <c r="H110014" s="166"/>
    </row>
    <row r="110015" spans="8:8">
      <c r="H110015" s="166"/>
    </row>
    <row r="110016" spans="8:8">
      <c r="H110016" s="166"/>
    </row>
    <row r="110017" spans="8:8">
      <c r="H110017" s="166"/>
    </row>
    <row r="110018" spans="8:8">
      <c r="H110018" s="166"/>
    </row>
    <row r="110019" spans="8:8">
      <c r="H110019" s="166"/>
    </row>
    <row r="110020" spans="8:8">
      <c r="H110020" s="166"/>
    </row>
    <row r="110021" spans="8:8">
      <c r="H110021" s="166"/>
    </row>
    <row r="110022" spans="8:8">
      <c r="H110022" s="166"/>
    </row>
    <row r="110023" spans="8:8">
      <c r="H110023" s="166"/>
    </row>
    <row r="110024" spans="8:8">
      <c r="H110024" s="166"/>
    </row>
    <row r="110025" spans="8:8">
      <c r="H110025" s="166"/>
    </row>
    <row r="110026" spans="8:8">
      <c r="H110026" s="166"/>
    </row>
    <row r="110027" spans="8:8">
      <c r="H110027" s="166"/>
    </row>
    <row r="110028" spans="8:8">
      <c r="H110028" s="166"/>
    </row>
    <row r="110029" spans="8:8">
      <c r="H110029" s="166"/>
    </row>
    <row r="110030" spans="8:8">
      <c r="H110030" s="166"/>
    </row>
    <row r="110031" spans="8:8">
      <c r="H110031" s="166"/>
    </row>
    <row r="110032" spans="8:8">
      <c r="H110032" s="166"/>
    </row>
    <row r="110033" spans="8:8">
      <c r="H110033" s="166"/>
    </row>
    <row r="110034" spans="8:8">
      <c r="H110034" s="166"/>
    </row>
    <row r="110035" spans="8:8">
      <c r="H110035" s="166"/>
    </row>
    <row r="110036" spans="8:8">
      <c r="H110036" s="166"/>
    </row>
    <row r="110037" spans="8:8">
      <c r="H110037" s="166"/>
    </row>
    <row r="110038" spans="8:8">
      <c r="H110038" s="166"/>
    </row>
    <row r="110039" spans="8:8">
      <c r="H110039" s="166"/>
    </row>
    <row r="110040" spans="8:8">
      <c r="H110040" s="166"/>
    </row>
    <row r="110041" spans="8:8">
      <c r="H110041" s="166"/>
    </row>
    <row r="110042" spans="8:8">
      <c r="H110042" s="166"/>
    </row>
    <row r="110043" spans="8:8">
      <c r="H110043" s="166"/>
    </row>
    <row r="110044" spans="8:8">
      <c r="H110044" s="166"/>
    </row>
    <row r="110045" spans="8:8">
      <c r="H110045" s="166"/>
    </row>
    <row r="110046" spans="8:8">
      <c r="H110046" s="166"/>
    </row>
    <row r="110047" spans="8:8">
      <c r="H110047" s="166"/>
    </row>
    <row r="110048" spans="8:8">
      <c r="H110048" s="166"/>
    </row>
    <row r="110049" spans="8:8">
      <c r="H110049" s="166"/>
    </row>
    <row r="110050" spans="8:8">
      <c r="H110050" s="166"/>
    </row>
    <row r="110051" spans="8:8">
      <c r="H110051" s="166"/>
    </row>
    <row r="110052" spans="8:8">
      <c r="H110052" s="166"/>
    </row>
    <row r="110053" spans="8:8">
      <c r="H110053" s="166"/>
    </row>
    <row r="110054" spans="8:8">
      <c r="H110054" s="166"/>
    </row>
    <row r="110055" spans="8:8">
      <c r="H110055" s="166"/>
    </row>
    <row r="110056" spans="8:8">
      <c r="H110056" s="166"/>
    </row>
    <row r="110057" spans="8:8">
      <c r="H110057" s="166"/>
    </row>
    <row r="110058" spans="8:8">
      <c r="H110058" s="166"/>
    </row>
    <row r="110059" spans="8:8">
      <c r="H110059" s="166"/>
    </row>
    <row r="110060" spans="8:8">
      <c r="H110060" s="166"/>
    </row>
    <row r="110061" spans="8:8">
      <c r="H110061" s="166"/>
    </row>
    <row r="110062" spans="8:8">
      <c r="H110062" s="166"/>
    </row>
    <row r="110063" spans="8:8">
      <c r="H110063" s="166"/>
    </row>
    <row r="110064" spans="8:8">
      <c r="H110064" s="166"/>
    </row>
    <row r="110065" spans="8:8">
      <c r="H110065" s="166"/>
    </row>
    <row r="110066" spans="8:8">
      <c r="H110066" s="166"/>
    </row>
    <row r="110067" spans="8:8">
      <c r="H110067" s="166"/>
    </row>
    <row r="110068" spans="8:8">
      <c r="H110068" s="166"/>
    </row>
    <row r="110069" spans="8:8">
      <c r="H110069" s="166"/>
    </row>
    <row r="110070" spans="8:8">
      <c r="H110070" s="166"/>
    </row>
    <row r="110071" spans="8:8">
      <c r="H110071" s="166"/>
    </row>
    <row r="110072" spans="8:8">
      <c r="H110072" s="166"/>
    </row>
    <row r="110073" spans="8:8">
      <c r="H110073" s="166"/>
    </row>
    <row r="110074" spans="8:8">
      <c r="H110074" s="166"/>
    </row>
    <row r="110075" spans="8:8">
      <c r="H110075" s="166"/>
    </row>
    <row r="110076" spans="8:8">
      <c r="H110076" s="166"/>
    </row>
    <row r="110077" spans="8:8">
      <c r="H110077" s="166"/>
    </row>
    <row r="110078" spans="8:8">
      <c r="H110078" s="166"/>
    </row>
    <row r="110079" spans="8:8">
      <c r="H110079" s="166"/>
    </row>
    <row r="110080" spans="8:8">
      <c r="H110080" s="166"/>
    </row>
    <row r="110081" spans="8:8">
      <c r="H110081" s="166"/>
    </row>
    <row r="110082" spans="8:8">
      <c r="H110082" s="166"/>
    </row>
    <row r="110083" spans="8:8">
      <c r="H110083" s="166"/>
    </row>
    <row r="110084" spans="8:8">
      <c r="H110084" s="166"/>
    </row>
    <row r="110085" spans="8:8">
      <c r="H110085" s="166"/>
    </row>
    <row r="110086" spans="8:8">
      <c r="H110086" s="166"/>
    </row>
    <row r="110087" spans="8:8">
      <c r="H110087" s="166"/>
    </row>
    <row r="110088" spans="8:8">
      <c r="H110088" s="166"/>
    </row>
    <row r="110089" spans="8:8">
      <c r="H110089" s="166"/>
    </row>
    <row r="110090" spans="8:8">
      <c r="H110090" s="166"/>
    </row>
    <row r="110091" spans="8:8">
      <c r="H110091" s="166"/>
    </row>
    <row r="110092" spans="8:8">
      <c r="H110092" s="166"/>
    </row>
    <row r="110093" spans="8:8">
      <c r="H110093" s="166"/>
    </row>
    <row r="110094" spans="8:8">
      <c r="H110094" s="166"/>
    </row>
    <row r="110095" spans="8:8">
      <c r="H110095" s="166"/>
    </row>
    <row r="110096" spans="8:8">
      <c r="H110096" s="166"/>
    </row>
    <row r="110097" spans="8:8">
      <c r="H110097" s="166"/>
    </row>
    <row r="110098" spans="8:8">
      <c r="H110098" s="166"/>
    </row>
    <row r="110099" spans="8:8">
      <c r="H110099" s="166"/>
    </row>
    <row r="110100" spans="8:8">
      <c r="H110100" s="166"/>
    </row>
    <row r="110101" spans="8:8">
      <c r="H110101" s="166"/>
    </row>
    <row r="110102" spans="8:8">
      <c r="H110102" s="166"/>
    </row>
    <row r="110103" spans="8:8">
      <c r="H110103" s="166"/>
    </row>
    <row r="110104" spans="8:8">
      <c r="H110104" s="166"/>
    </row>
    <row r="110105" spans="8:8">
      <c r="H110105" s="166"/>
    </row>
    <row r="110106" spans="8:8">
      <c r="H110106" s="166"/>
    </row>
    <row r="110107" spans="8:8">
      <c r="H110107" s="166"/>
    </row>
    <row r="110108" spans="8:8">
      <c r="H110108" s="166"/>
    </row>
    <row r="110109" spans="8:8">
      <c r="H110109" s="166"/>
    </row>
    <row r="110110" spans="8:8">
      <c r="H110110" s="166"/>
    </row>
    <row r="110111" spans="8:8">
      <c r="H110111" s="166"/>
    </row>
    <row r="110112" spans="8:8">
      <c r="H110112" s="166"/>
    </row>
    <row r="110113" spans="8:8">
      <c r="H110113" s="166"/>
    </row>
    <row r="110114" spans="8:8">
      <c r="H110114" s="166"/>
    </row>
    <row r="110115" spans="8:8">
      <c r="H110115" s="166"/>
    </row>
    <row r="110116" spans="8:8">
      <c r="H110116" s="166"/>
    </row>
    <row r="110117" spans="8:8">
      <c r="H110117" s="166"/>
    </row>
    <row r="110118" spans="8:8">
      <c r="H110118" s="166"/>
    </row>
    <row r="110119" spans="8:8">
      <c r="H110119" s="166"/>
    </row>
    <row r="110120" spans="8:8">
      <c r="H110120" s="166"/>
    </row>
    <row r="110121" spans="8:8">
      <c r="H110121" s="166"/>
    </row>
    <row r="110122" spans="8:8">
      <c r="H110122" s="166"/>
    </row>
    <row r="110123" spans="8:8">
      <c r="H110123" s="166"/>
    </row>
    <row r="110124" spans="8:8">
      <c r="H110124" s="166"/>
    </row>
    <row r="110125" spans="8:8">
      <c r="H110125" s="166"/>
    </row>
    <row r="110126" spans="8:8">
      <c r="H110126" s="166"/>
    </row>
    <row r="110127" spans="8:8">
      <c r="H110127" s="166"/>
    </row>
    <row r="110128" spans="8:8">
      <c r="H110128" s="166"/>
    </row>
    <row r="110129" spans="8:8">
      <c r="H110129" s="166"/>
    </row>
    <row r="110130" spans="8:8">
      <c r="H110130" s="166"/>
    </row>
    <row r="110131" spans="8:8">
      <c r="H110131" s="166"/>
    </row>
    <row r="110132" spans="8:8">
      <c r="H110132" s="166"/>
    </row>
    <row r="110133" spans="8:8">
      <c r="H110133" s="166"/>
    </row>
    <row r="110134" spans="8:8">
      <c r="H110134" s="166"/>
    </row>
    <row r="110135" spans="8:8">
      <c r="H110135" s="166"/>
    </row>
    <row r="110136" spans="8:8">
      <c r="H110136" s="166"/>
    </row>
    <row r="110137" spans="8:8">
      <c r="H110137" s="166"/>
    </row>
    <row r="110138" spans="8:8">
      <c r="H110138" s="166"/>
    </row>
    <row r="110139" spans="8:8">
      <c r="H110139" s="166"/>
    </row>
    <row r="110140" spans="8:8">
      <c r="H110140" s="166"/>
    </row>
    <row r="110141" spans="8:8">
      <c r="H110141" s="166"/>
    </row>
    <row r="110142" spans="8:8">
      <c r="H110142" s="166"/>
    </row>
    <row r="110143" spans="8:8">
      <c r="H110143" s="166"/>
    </row>
    <row r="110144" spans="8:8">
      <c r="H110144" s="166"/>
    </row>
    <row r="110145" spans="8:8">
      <c r="H110145" s="166"/>
    </row>
    <row r="110146" spans="8:8">
      <c r="H110146" s="166"/>
    </row>
    <row r="110147" spans="8:8">
      <c r="H110147" s="166"/>
    </row>
    <row r="110148" spans="8:8">
      <c r="H110148" s="166"/>
    </row>
    <row r="110149" spans="8:8">
      <c r="H110149" s="166"/>
    </row>
    <row r="110150" spans="8:8">
      <c r="H110150" s="166"/>
    </row>
    <row r="110151" spans="8:8">
      <c r="H110151" s="166"/>
    </row>
    <row r="110152" spans="8:8">
      <c r="H110152" s="166"/>
    </row>
    <row r="110153" spans="8:8">
      <c r="H110153" s="166"/>
    </row>
    <row r="110154" spans="8:8">
      <c r="H110154" s="166"/>
    </row>
    <row r="110155" spans="8:8">
      <c r="H110155" s="166"/>
    </row>
    <row r="110156" spans="8:8">
      <c r="H110156" s="166"/>
    </row>
    <row r="110157" spans="8:8">
      <c r="H110157" s="166"/>
    </row>
    <row r="110158" spans="8:8">
      <c r="H110158" s="166"/>
    </row>
    <row r="110159" spans="8:8">
      <c r="H110159" s="166"/>
    </row>
    <row r="110160" spans="8:8">
      <c r="H110160" s="166"/>
    </row>
    <row r="110161" spans="8:8">
      <c r="H110161" s="166"/>
    </row>
    <row r="110162" spans="8:8">
      <c r="H110162" s="166"/>
    </row>
    <row r="110163" spans="8:8">
      <c r="H110163" s="166"/>
    </row>
    <row r="110164" spans="8:8">
      <c r="H110164" s="166"/>
    </row>
    <row r="110165" spans="8:8">
      <c r="H110165" s="166"/>
    </row>
    <row r="110166" spans="8:8">
      <c r="H110166" s="166"/>
    </row>
    <row r="110167" spans="8:8">
      <c r="H110167" s="166"/>
    </row>
    <row r="110168" spans="8:8">
      <c r="H110168" s="166"/>
    </row>
    <row r="110169" spans="8:8">
      <c r="H110169" s="166"/>
    </row>
    <row r="110170" spans="8:8">
      <c r="H110170" s="166"/>
    </row>
    <row r="110171" spans="8:8">
      <c r="H110171" s="166"/>
    </row>
    <row r="110172" spans="8:8">
      <c r="H110172" s="166"/>
    </row>
    <row r="110173" spans="8:8">
      <c r="H110173" s="166"/>
    </row>
    <row r="110174" spans="8:8">
      <c r="H110174" s="166"/>
    </row>
    <row r="110175" spans="8:8">
      <c r="H110175" s="166"/>
    </row>
    <row r="110176" spans="8:8">
      <c r="H110176" s="166"/>
    </row>
    <row r="110177" spans="8:8">
      <c r="H110177" s="166"/>
    </row>
    <row r="110178" spans="8:8">
      <c r="H110178" s="166"/>
    </row>
    <row r="110179" spans="8:8">
      <c r="H110179" s="166"/>
    </row>
    <row r="110180" spans="8:8">
      <c r="H110180" s="166"/>
    </row>
    <row r="110181" spans="8:8">
      <c r="H110181" s="166"/>
    </row>
    <row r="110182" spans="8:8">
      <c r="H110182" s="166"/>
    </row>
    <row r="110183" spans="8:8">
      <c r="H110183" s="166"/>
    </row>
    <row r="110184" spans="8:8">
      <c r="H110184" s="166"/>
    </row>
    <row r="110185" spans="8:8">
      <c r="H110185" s="166"/>
    </row>
    <row r="110186" spans="8:8">
      <c r="H110186" s="166"/>
    </row>
    <row r="110187" spans="8:8">
      <c r="H110187" s="166"/>
    </row>
    <row r="110188" spans="8:8">
      <c r="H110188" s="166"/>
    </row>
    <row r="110189" spans="8:8">
      <c r="H110189" s="166"/>
    </row>
    <row r="110190" spans="8:8">
      <c r="H110190" s="166"/>
    </row>
    <row r="110191" spans="8:8">
      <c r="H110191" s="166"/>
    </row>
    <row r="110192" spans="8:8">
      <c r="H110192" s="166"/>
    </row>
    <row r="110193" spans="8:8">
      <c r="H110193" s="166"/>
    </row>
    <row r="110194" spans="8:8">
      <c r="H110194" s="166"/>
    </row>
    <row r="110195" spans="8:8">
      <c r="H110195" s="166"/>
    </row>
    <row r="110196" spans="8:8">
      <c r="H110196" s="166"/>
    </row>
    <row r="110197" spans="8:8">
      <c r="H110197" s="166"/>
    </row>
    <row r="110198" spans="8:8">
      <c r="H110198" s="166"/>
    </row>
    <row r="110199" spans="8:8">
      <c r="H110199" s="166"/>
    </row>
    <row r="110200" spans="8:8">
      <c r="H110200" s="166"/>
    </row>
    <row r="110201" spans="8:8">
      <c r="H110201" s="166"/>
    </row>
    <row r="110202" spans="8:8">
      <c r="H110202" s="166"/>
    </row>
    <row r="110203" spans="8:8">
      <c r="H110203" s="166"/>
    </row>
    <row r="110204" spans="8:8">
      <c r="H110204" s="166"/>
    </row>
    <row r="110205" spans="8:8">
      <c r="H110205" s="166"/>
    </row>
    <row r="110206" spans="8:8">
      <c r="H110206" s="166"/>
    </row>
    <row r="110207" spans="8:8">
      <c r="H110207" s="166"/>
    </row>
    <row r="110208" spans="8:8">
      <c r="H110208" s="166"/>
    </row>
    <row r="110209" spans="8:8">
      <c r="H110209" s="166"/>
    </row>
    <row r="110210" spans="8:8">
      <c r="H110210" s="166"/>
    </row>
    <row r="110211" spans="8:8">
      <c r="H110211" s="166"/>
    </row>
    <row r="110212" spans="8:8">
      <c r="H110212" s="166"/>
    </row>
    <row r="110213" spans="8:8">
      <c r="H110213" s="166"/>
    </row>
    <row r="110214" spans="8:8">
      <c r="H110214" s="166"/>
    </row>
    <row r="110215" spans="8:8">
      <c r="H110215" s="166"/>
    </row>
    <row r="110216" spans="8:8">
      <c r="H110216" s="166"/>
    </row>
    <row r="110217" spans="8:8">
      <c r="H110217" s="166"/>
    </row>
    <row r="110218" spans="8:8">
      <c r="H110218" s="166"/>
    </row>
    <row r="110219" spans="8:8">
      <c r="H110219" s="166"/>
    </row>
    <row r="110220" spans="8:8">
      <c r="H110220" s="166"/>
    </row>
    <row r="110221" spans="8:8">
      <c r="H110221" s="166"/>
    </row>
    <row r="110222" spans="8:8">
      <c r="H110222" s="166"/>
    </row>
    <row r="110223" spans="8:8">
      <c r="H110223" s="166"/>
    </row>
    <row r="110224" spans="8:8">
      <c r="H110224" s="166"/>
    </row>
    <row r="110225" spans="8:8">
      <c r="H110225" s="166"/>
    </row>
    <row r="110226" spans="8:8">
      <c r="H110226" s="166"/>
    </row>
    <row r="110227" spans="8:8">
      <c r="H110227" s="166"/>
    </row>
    <row r="110228" spans="8:8">
      <c r="H110228" s="166"/>
    </row>
    <row r="110229" spans="8:8">
      <c r="H110229" s="166"/>
    </row>
    <row r="110230" spans="8:8">
      <c r="H110230" s="166"/>
    </row>
    <row r="110231" spans="8:8">
      <c r="H110231" s="166"/>
    </row>
    <row r="110232" spans="8:8">
      <c r="H110232" s="166"/>
    </row>
    <row r="110233" spans="8:8">
      <c r="H110233" s="166"/>
    </row>
    <row r="110234" spans="8:8">
      <c r="H110234" s="166"/>
    </row>
    <row r="110235" spans="8:8">
      <c r="H110235" s="166"/>
    </row>
    <row r="110236" spans="8:8">
      <c r="H110236" s="166"/>
    </row>
    <row r="110237" spans="8:8">
      <c r="H110237" s="166"/>
    </row>
    <row r="110238" spans="8:8">
      <c r="H110238" s="166"/>
    </row>
    <row r="110239" spans="8:8">
      <c r="H110239" s="166"/>
    </row>
    <row r="110240" spans="8:8">
      <c r="H110240" s="166"/>
    </row>
    <row r="110241" spans="8:8">
      <c r="H110241" s="166"/>
    </row>
    <row r="110242" spans="8:8">
      <c r="H110242" s="166"/>
    </row>
    <row r="110243" spans="8:8">
      <c r="H110243" s="166"/>
    </row>
    <row r="110244" spans="8:8">
      <c r="H110244" s="166"/>
    </row>
    <row r="110245" spans="8:8">
      <c r="H110245" s="166"/>
    </row>
    <row r="110246" spans="8:8">
      <c r="H110246" s="166"/>
    </row>
    <row r="110247" spans="8:8">
      <c r="H110247" s="166"/>
    </row>
    <row r="110248" spans="8:8">
      <c r="H110248" s="166"/>
    </row>
    <row r="110249" spans="8:8">
      <c r="H110249" s="166"/>
    </row>
    <row r="110250" spans="8:8">
      <c r="H110250" s="166"/>
    </row>
    <row r="110251" spans="8:8">
      <c r="H110251" s="166"/>
    </row>
    <row r="110252" spans="8:8">
      <c r="H110252" s="166"/>
    </row>
    <row r="110253" spans="8:8">
      <c r="H110253" s="166"/>
    </row>
    <row r="110254" spans="8:8">
      <c r="H110254" s="166"/>
    </row>
    <row r="110255" spans="8:8">
      <c r="H110255" s="166"/>
    </row>
    <row r="110256" spans="8:8">
      <c r="H110256" s="166"/>
    </row>
    <row r="110257" spans="8:8">
      <c r="H110257" s="166"/>
    </row>
    <row r="110258" spans="8:8">
      <c r="H110258" s="166"/>
    </row>
    <row r="110259" spans="8:8">
      <c r="H110259" s="166"/>
    </row>
    <row r="110260" spans="8:8">
      <c r="H110260" s="166"/>
    </row>
    <row r="110261" spans="8:8">
      <c r="H110261" s="166"/>
    </row>
    <row r="110262" spans="8:8">
      <c r="H110262" s="166"/>
    </row>
    <row r="110263" spans="8:8">
      <c r="H110263" s="166"/>
    </row>
    <row r="110264" spans="8:8">
      <c r="H110264" s="166"/>
    </row>
    <row r="110265" spans="8:8">
      <c r="H110265" s="166"/>
    </row>
    <row r="110266" spans="8:8">
      <c r="H110266" s="166"/>
    </row>
    <row r="110267" spans="8:8">
      <c r="H110267" s="166"/>
    </row>
    <row r="110268" spans="8:8">
      <c r="H110268" s="166"/>
    </row>
    <row r="110269" spans="8:8">
      <c r="H110269" s="166"/>
    </row>
    <row r="110270" spans="8:8">
      <c r="H110270" s="166"/>
    </row>
    <row r="110271" spans="8:8">
      <c r="H110271" s="166"/>
    </row>
    <row r="110272" spans="8:8">
      <c r="H110272" s="166"/>
    </row>
    <row r="110273" spans="8:8">
      <c r="H110273" s="166"/>
    </row>
    <row r="110274" spans="8:8">
      <c r="H110274" s="166"/>
    </row>
    <row r="110275" spans="8:8">
      <c r="H110275" s="166"/>
    </row>
    <row r="110276" spans="8:8">
      <c r="H110276" s="166"/>
    </row>
    <row r="110277" spans="8:8">
      <c r="H110277" s="166"/>
    </row>
    <row r="110278" spans="8:8">
      <c r="H110278" s="166"/>
    </row>
    <row r="110279" spans="8:8">
      <c r="H110279" s="166"/>
    </row>
    <row r="110280" spans="8:8">
      <c r="H110280" s="166"/>
    </row>
    <row r="110281" spans="8:8">
      <c r="H110281" s="166"/>
    </row>
    <row r="110282" spans="8:8">
      <c r="H110282" s="166"/>
    </row>
    <row r="110283" spans="8:8">
      <c r="H110283" s="166"/>
    </row>
    <row r="110284" spans="8:8">
      <c r="H110284" s="166"/>
    </row>
    <row r="110285" spans="8:8">
      <c r="H110285" s="166"/>
    </row>
    <row r="110286" spans="8:8">
      <c r="H110286" s="166"/>
    </row>
    <row r="110287" spans="8:8">
      <c r="H110287" s="166"/>
    </row>
    <row r="110288" spans="8:8">
      <c r="H110288" s="166"/>
    </row>
    <row r="110289" spans="8:8">
      <c r="H110289" s="166"/>
    </row>
    <row r="110290" spans="8:8">
      <c r="H110290" s="166"/>
    </row>
    <row r="110291" spans="8:8">
      <c r="H110291" s="166"/>
    </row>
    <row r="110292" spans="8:8">
      <c r="H110292" s="166"/>
    </row>
    <row r="110293" spans="8:8">
      <c r="H110293" s="166"/>
    </row>
    <row r="110294" spans="8:8">
      <c r="H110294" s="166"/>
    </row>
    <row r="110295" spans="8:8">
      <c r="H110295" s="166"/>
    </row>
    <row r="110296" spans="8:8">
      <c r="H110296" s="166"/>
    </row>
    <row r="110297" spans="8:8">
      <c r="H110297" s="166"/>
    </row>
    <row r="110298" spans="8:8">
      <c r="H110298" s="166"/>
    </row>
    <row r="110299" spans="8:8">
      <c r="H110299" s="166"/>
    </row>
    <row r="110300" spans="8:8">
      <c r="H110300" s="166"/>
    </row>
    <row r="110301" spans="8:8">
      <c r="H110301" s="166"/>
    </row>
    <row r="110302" spans="8:8">
      <c r="H110302" s="166"/>
    </row>
    <row r="110303" spans="8:8">
      <c r="H110303" s="166"/>
    </row>
    <row r="110304" spans="8:8">
      <c r="H110304" s="166"/>
    </row>
    <row r="110305" spans="8:8">
      <c r="H110305" s="166"/>
    </row>
    <row r="110306" spans="8:8">
      <c r="H110306" s="166"/>
    </row>
    <row r="110307" spans="8:8">
      <c r="H110307" s="166"/>
    </row>
    <row r="110308" spans="8:8">
      <c r="H110308" s="166"/>
    </row>
    <row r="110309" spans="8:8">
      <c r="H110309" s="166"/>
    </row>
    <row r="110310" spans="8:8">
      <c r="H110310" s="166"/>
    </row>
    <row r="110311" spans="8:8">
      <c r="H110311" s="166"/>
    </row>
    <row r="110312" spans="8:8">
      <c r="H110312" s="166"/>
    </row>
    <row r="110313" spans="8:8">
      <c r="H110313" s="166"/>
    </row>
    <row r="110314" spans="8:8">
      <c r="H110314" s="166"/>
    </row>
    <row r="110315" spans="8:8">
      <c r="H110315" s="166"/>
    </row>
    <row r="110316" spans="8:8">
      <c r="H110316" s="166"/>
    </row>
    <row r="110317" spans="8:8">
      <c r="H110317" s="166"/>
    </row>
    <row r="110318" spans="8:8">
      <c r="H110318" s="166"/>
    </row>
    <row r="110319" spans="8:8">
      <c r="H110319" s="166"/>
    </row>
    <row r="110320" spans="8:8">
      <c r="H110320" s="166"/>
    </row>
    <row r="110321" spans="8:8">
      <c r="H110321" s="166"/>
    </row>
    <row r="110322" spans="8:8">
      <c r="H110322" s="166"/>
    </row>
    <row r="110323" spans="8:8">
      <c r="H110323" s="166"/>
    </row>
    <row r="110324" spans="8:8">
      <c r="H110324" s="166"/>
    </row>
    <row r="110325" spans="8:8">
      <c r="H110325" s="166"/>
    </row>
    <row r="110326" spans="8:8">
      <c r="H110326" s="166"/>
    </row>
    <row r="110327" spans="8:8">
      <c r="H110327" s="166"/>
    </row>
    <row r="110328" spans="8:8">
      <c r="H110328" s="166"/>
    </row>
    <row r="110329" spans="8:8">
      <c r="H110329" s="166"/>
    </row>
    <row r="110330" spans="8:8">
      <c r="H110330" s="166"/>
    </row>
    <row r="110331" spans="8:8">
      <c r="H110331" s="166"/>
    </row>
    <row r="110332" spans="8:8">
      <c r="H110332" s="166"/>
    </row>
    <row r="110333" spans="8:8">
      <c r="H110333" s="166"/>
    </row>
    <row r="110334" spans="8:8">
      <c r="H110334" s="166"/>
    </row>
    <row r="110335" spans="8:8">
      <c r="H110335" s="166"/>
    </row>
    <row r="110336" spans="8:8">
      <c r="H110336" s="166"/>
    </row>
    <row r="110337" spans="8:8">
      <c r="H110337" s="166"/>
    </row>
    <row r="110338" spans="8:8">
      <c r="H110338" s="166"/>
    </row>
    <row r="110339" spans="8:8">
      <c r="H110339" s="166"/>
    </row>
    <row r="110340" spans="8:8">
      <c r="H110340" s="166"/>
    </row>
    <row r="110341" spans="8:8">
      <c r="H110341" s="166"/>
    </row>
    <row r="110342" spans="8:8">
      <c r="H110342" s="166"/>
    </row>
    <row r="110343" spans="8:8">
      <c r="H110343" s="166"/>
    </row>
    <row r="110344" spans="8:8">
      <c r="H110344" s="166"/>
    </row>
    <row r="110345" spans="8:8">
      <c r="H110345" s="166"/>
    </row>
    <row r="110346" spans="8:8">
      <c r="H110346" s="166"/>
    </row>
    <row r="110347" spans="8:8">
      <c r="H110347" s="166"/>
    </row>
    <row r="110348" spans="8:8">
      <c r="H110348" s="166"/>
    </row>
    <row r="110349" spans="8:8">
      <c r="H110349" s="166"/>
    </row>
    <row r="110350" spans="8:8">
      <c r="H110350" s="166"/>
    </row>
    <row r="110351" spans="8:8">
      <c r="H110351" s="166"/>
    </row>
    <row r="110352" spans="8:8">
      <c r="H110352" s="166"/>
    </row>
    <row r="110353" spans="8:8">
      <c r="H110353" s="166"/>
    </row>
    <row r="110354" spans="8:8">
      <c r="H110354" s="166"/>
    </row>
    <row r="110355" spans="8:8">
      <c r="H110355" s="166"/>
    </row>
    <row r="110356" spans="8:8">
      <c r="H110356" s="166"/>
    </row>
    <row r="110357" spans="8:8">
      <c r="H110357" s="166"/>
    </row>
    <row r="110358" spans="8:8">
      <c r="H110358" s="166"/>
    </row>
    <row r="110359" spans="8:8">
      <c r="H110359" s="166"/>
    </row>
    <row r="110360" spans="8:8">
      <c r="H110360" s="166"/>
    </row>
    <row r="110361" spans="8:8">
      <c r="H110361" s="166"/>
    </row>
    <row r="110362" spans="8:8">
      <c r="H110362" s="166"/>
    </row>
    <row r="110363" spans="8:8">
      <c r="H110363" s="166"/>
    </row>
    <row r="110364" spans="8:8">
      <c r="H110364" s="166"/>
    </row>
    <row r="110365" spans="8:8">
      <c r="H110365" s="166"/>
    </row>
    <row r="110366" spans="8:8">
      <c r="H110366" s="166"/>
    </row>
    <row r="110367" spans="8:8">
      <c r="H110367" s="166"/>
    </row>
    <row r="110368" spans="8:8">
      <c r="H110368" s="166"/>
    </row>
    <row r="110369" spans="8:8">
      <c r="H110369" s="166"/>
    </row>
    <row r="110370" spans="8:8">
      <c r="H110370" s="166"/>
    </row>
    <row r="110371" spans="8:8">
      <c r="H110371" s="166"/>
    </row>
    <row r="110372" spans="8:8">
      <c r="H110372" s="166"/>
    </row>
    <row r="110373" spans="8:8">
      <c r="H110373" s="166"/>
    </row>
    <row r="110374" spans="8:8">
      <c r="H110374" s="166"/>
    </row>
    <row r="110375" spans="8:8">
      <c r="H110375" s="166"/>
    </row>
    <row r="110376" spans="8:8">
      <c r="H110376" s="166"/>
    </row>
    <row r="110377" spans="8:8">
      <c r="H110377" s="166"/>
    </row>
    <row r="110378" spans="8:8">
      <c r="H110378" s="166"/>
    </row>
    <row r="110379" spans="8:8">
      <c r="H110379" s="166"/>
    </row>
    <row r="110380" spans="8:8">
      <c r="H110380" s="166"/>
    </row>
    <row r="110381" spans="8:8">
      <c r="H110381" s="166"/>
    </row>
    <row r="110382" spans="8:8">
      <c r="H110382" s="166"/>
    </row>
    <row r="110383" spans="8:8">
      <c r="H110383" s="166"/>
    </row>
    <row r="110384" spans="8:8">
      <c r="H110384" s="166"/>
    </row>
    <row r="110385" spans="8:8">
      <c r="H110385" s="166"/>
    </row>
    <row r="110386" spans="8:8">
      <c r="H110386" s="166"/>
    </row>
    <row r="110387" spans="8:8">
      <c r="H110387" s="166"/>
    </row>
    <row r="110388" spans="8:8">
      <c r="H110388" s="166"/>
    </row>
    <row r="110389" spans="8:8">
      <c r="H110389" s="166"/>
    </row>
    <row r="110390" spans="8:8">
      <c r="H110390" s="166"/>
    </row>
    <row r="110391" spans="8:8">
      <c r="H110391" s="166"/>
    </row>
    <row r="110392" spans="8:8">
      <c r="H110392" s="166"/>
    </row>
    <row r="110393" spans="8:8">
      <c r="H110393" s="166"/>
    </row>
    <row r="110394" spans="8:8">
      <c r="H110394" s="166"/>
    </row>
    <row r="110395" spans="8:8">
      <c r="H110395" s="166"/>
    </row>
    <row r="110396" spans="8:8">
      <c r="H110396" s="166"/>
    </row>
    <row r="110397" spans="8:8">
      <c r="H110397" s="166"/>
    </row>
    <row r="110398" spans="8:8">
      <c r="H110398" s="166"/>
    </row>
    <row r="110399" spans="8:8">
      <c r="H110399" s="166"/>
    </row>
    <row r="110400" spans="8:8">
      <c r="H110400" s="166"/>
    </row>
    <row r="110401" spans="8:8">
      <c r="H110401" s="166"/>
    </row>
    <row r="110402" spans="8:8">
      <c r="H110402" s="166"/>
    </row>
    <row r="110403" spans="8:8">
      <c r="H110403" s="166"/>
    </row>
    <row r="110404" spans="8:8">
      <c r="H110404" s="166"/>
    </row>
    <row r="110405" spans="8:8">
      <c r="H110405" s="166"/>
    </row>
    <row r="110406" spans="8:8">
      <c r="H110406" s="166"/>
    </row>
    <row r="110407" spans="8:8">
      <c r="H110407" s="166"/>
    </row>
    <row r="110408" spans="8:8">
      <c r="H110408" s="166"/>
    </row>
    <row r="110409" spans="8:8">
      <c r="H110409" s="166"/>
    </row>
    <row r="110410" spans="8:8">
      <c r="H110410" s="166"/>
    </row>
    <row r="110411" spans="8:8">
      <c r="H110411" s="166"/>
    </row>
    <row r="110412" spans="8:8">
      <c r="H110412" s="166"/>
    </row>
    <row r="110413" spans="8:8">
      <c r="H110413" s="166"/>
    </row>
    <row r="110414" spans="8:8">
      <c r="H110414" s="166"/>
    </row>
    <row r="110415" spans="8:8">
      <c r="H110415" s="166"/>
    </row>
    <row r="110416" spans="8:8">
      <c r="H110416" s="166"/>
    </row>
    <row r="110417" spans="8:8">
      <c r="H110417" s="166"/>
    </row>
    <row r="110418" spans="8:8">
      <c r="H110418" s="166"/>
    </row>
    <row r="110419" spans="8:8">
      <c r="H110419" s="166"/>
    </row>
    <row r="110420" spans="8:8">
      <c r="H110420" s="166"/>
    </row>
    <row r="110421" spans="8:8">
      <c r="H110421" s="166"/>
    </row>
    <row r="110422" spans="8:8">
      <c r="H110422" s="166"/>
    </row>
    <row r="110423" spans="8:8">
      <c r="H110423" s="166"/>
    </row>
    <row r="110424" spans="8:8">
      <c r="H110424" s="166"/>
    </row>
    <row r="110425" spans="8:8">
      <c r="H110425" s="166"/>
    </row>
    <row r="110426" spans="8:8">
      <c r="H110426" s="166"/>
    </row>
    <row r="110427" spans="8:8">
      <c r="H110427" s="166"/>
    </row>
    <row r="110428" spans="8:8">
      <c r="H110428" s="166"/>
    </row>
    <row r="110429" spans="8:8">
      <c r="H110429" s="166"/>
    </row>
    <row r="110430" spans="8:8">
      <c r="H110430" s="166"/>
    </row>
    <row r="110431" spans="8:8">
      <c r="H110431" s="166"/>
    </row>
    <row r="110432" spans="8:8">
      <c r="H110432" s="166"/>
    </row>
    <row r="110433" spans="8:8">
      <c r="H110433" s="166"/>
    </row>
    <row r="110434" spans="8:8">
      <c r="H110434" s="166"/>
    </row>
    <row r="110435" spans="8:8">
      <c r="H110435" s="166"/>
    </row>
    <row r="110436" spans="8:8">
      <c r="H110436" s="166"/>
    </row>
    <row r="110437" spans="8:8">
      <c r="H110437" s="166"/>
    </row>
    <row r="110438" spans="8:8">
      <c r="H110438" s="166"/>
    </row>
    <row r="110439" spans="8:8">
      <c r="H110439" s="166"/>
    </row>
    <row r="110440" spans="8:8">
      <c r="H110440" s="166"/>
    </row>
    <row r="110441" spans="8:8">
      <c r="H110441" s="166"/>
    </row>
    <row r="110442" spans="8:8">
      <c r="H110442" s="166"/>
    </row>
    <row r="110443" spans="8:8">
      <c r="H110443" s="166"/>
    </row>
    <row r="110444" spans="8:8">
      <c r="H110444" s="166"/>
    </row>
    <row r="110445" spans="8:8">
      <c r="H110445" s="166"/>
    </row>
    <row r="110446" spans="8:8">
      <c r="H110446" s="166"/>
    </row>
    <row r="110447" spans="8:8">
      <c r="H110447" s="166"/>
    </row>
    <row r="110448" spans="8:8">
      <c r="H110448" s="166"/>
    </row>
    <row r="110449" spans="8:8">
      <c r="H110449" s="166"/>
    </row>
    <row r="110450" spans="8:8">
      <c r="H110450" s="166"/>
    </row>
    <row r="110451" spans="8:8">
      <c r="H110451" s="166"/>
    </row>
    <row r="110452" spans="8:8">
      <c r="H110452" s="166"/>
    </row>
    <row r="110453" spans="8:8">
      <c r="H110453" s="166"/>
    </row>
    <row r="110454" spans="8:8">
      <c r="H110454" s="166"/>
    </row>
    <row r="110455" spans="8:8">
      <c r="H110455" s="166"/>
    </row>
    <row r="110456" spans="8:8">
      <c r="H110456" s="166"/>
    </row>
    <row r="110457" spans="8:8">
      <c r="H110457" s="166"/>
    </row>
    <row r="110458" spans="8:8">
      <c r="H110458" s="166"/>
    </row>
    <row r="110459" spans="8:8">
      <c r="H110459" s="166"/>
    </row>
    <row r="110460" spans="8:8">
      <c r="H110460" s="166"/>
    </row>
    <row r="110461" spans="8:8">
      <c r="H110461" s="166"/>
    </row>
    <row r="110462" spans="8:8">
      <c r="H110462" s="166"/>
    </row>
    <row r="110463" spans="8:8">
      <c r="H110463" s="166"/>
    </row>
    <row r="110464" spans="8:8">
      <c r="H110464" s="166"/>
    </row>
    <row r="110465" spans="8:8">
      <c r="H110465" s="166"/>
    </row>
    <row r="110466" spans="8:8">
      <c r="H110466" s="166"/>
    </row>
    <row r="110467" spans="8:8">
      <c r="H110467" s="166"/>
    </row>
    <row r="110468" spans="8:8">
      <c r="H110468" s="166"/>
    </row>
    <row r="110469" spans="8:8">
      <c r="H110469" s="166"/>
    </row>
    <row r="110470" spans="8:8">
      <c r="H110470" s="166"/>
    </row>
    <row r="110471" spans="8:8">
      <c r="H110471" s="166"/>
    </row>
    <row r="110472" spans="8:8">
      <c r="H110472" s="166"/>
    </row>
    <row r="110473" spans="8:8">
      <c r="H110473" s="166"/>
    </row>
    <row r="110474" spans="8:8">
      <c r="H110474" s="166"/>
    </row>
    <row r="110475" spans="8:8">
      <c r="H110475" s="166"/>
    </row>
    <row r="110476" spans="8:8">
      <c r="H110476" s="166"/>
    </row>
    <row r="110477" spans="8:8">
      <c r="H110477" s="166"/>
    </row>
    <row r="110478" spans="8:8">
      <c r="H110478" s="166"/>
    </row>
    <row r="110479" spans="8:8">
      <c r="H110479" s="166"/>
    </row>
    <row r="110480" spans="8:8">
      <c r="H110480" s="166"/>
    </row>
    <row r="110481" spans="8:8">
      <c r="H110481" s="166"/>
    </row>
    <row r="110482" spans="8:8">
      <c r="H110482" s="166"/>
    </row>
    <row r="110483" spans="8:8">
      <c r="H110483" s="166"/>
    </row>
    <row r="110484" spans="8:8">
      <c r="H110484" s="166"/>
    </row>
    <row r="110485" spans="8:8">
      <c r="H110485" s="166"/>
    </row>
    <row r="110486" spans="8:8">
      <c r="H110486" s="166"/>
    </row>
    <row r="110487" spans="8:8">
      <c r="H110487" s="166"/>
    </row>
    <row r="110488" spans="8:8">
      <c r="H110488" s="166"/>
    </row>
    <row r="110489" spans="8:8">
      <c r="H110489" s="166"/>
    </row>
    <row r="110490" spans="8:8">
      <c r="H110490" s="166"/>
    </row>
    <row r="110491" spans="8:8">
      <c r="H110491" s="166"/>
    </row>
    <row r="110492" spans="8:8">
      <c r="H110492" s="166"/>
    </row>
    <row r="110493" spans="8:8">
      <c r="H110493" s="166"/>
    </row>
    <row r="110494" spans="8:8">
      <c r="H110494" s="166"/>
    </row>
    <row r="110495" spans="8:8">
      <c r="H110495" s="166"/>
    </row>
    <row r="110496" spans="8:8">
      <c r="H110496" s="166"/>
    </row>
    <row r="110497" spans="8:8">
      <c r="H110497" s="166"/>
    </row>
    <row r="110498" spans="8:8">
      <c r="H110498" s="166"/>
    </row>
    <row r="110499" spans="8:8">
      <c r="H110499" s="166"/>
    </row>
    <row r="110500" spans="8:8">
      <c r="H110500" s="166"/>
    </row>
    <row r="110501" spans="8:8">
      <c r="H110501" s="166"/>
    </row>
    <row r="110502" spans="8:8">
      <c r="H110502" s="166"/>
    </row>
    <row r="110503" spans="8:8">
      <c r="H110503" s="166"/>
    </row>
    <row r="110504" spans="8:8">
      <c r="H110504" s="166"/>
    </row>
    <row r="110505" spans="8:8">
      <c r="H110505" s="166"/>
    </row>
    <row r="110506" spans="8:8">
      <c r="H110506" s="166"/>
    </row>
    <row r="110507" spans="8:8">
      <c r="H110507" s="166"/>
    </row>
    <row r="110508" spans="8:8">
      <c r="H110508" s="166"/>
    </row>
    <row r="110509" spans="8:8">
      <c r="H110509" s="166"/>
    </row>
    <row r="110510" spans="8:8">
      <c r="H110510" s="166"/>
    </row>
    <row r="110511" spans="8:8">
      <c r="H110511" s="166"/>
    </row>
    <row r="110512" spans="8:8">
      <c r="H110512" s="166"/>
    </row>
    <row r="110513" spans="8:8">
      <c r="H110513" s="166"/>
    </row>
    <row r="110514" spans="8:8">
      <c r="H110514" s="166"/>
    </row>
    <row r="110515" spans="8:8">
      <c r="H110515" s="166"/>
    </row>
    <row r="110516" spans="8:8">
      <c r="H110516" s="166"/>
    </row>
    <row r="110517" spans="8:8">
      <c r="H110517" s="166"/>
    </row>
    <row r="110518" spans="8:8">
      <c r="H110518" s="166"/>
    </row>
    <row r="110519" spans="8:8">
      <c r="H110519" s="166"/>
    </row>
    <row r="110520" spans="8:8">
      <c r="H110520" s="166"/>
    </row>
    <row r="110521" spans="8:8">
      <c r="H110521" s="166"/>
    </row>
    <row r="110522" spans="8:8">
      <c r="H110522" s="166"/>
    </row>
    <row r="110523" spans="8:8">
      <c r="H110523" s="166"/>
    </row>
    <row r="110524" spans="8:8">
      <c r="H110524" s="166"/>
    </row>
    <row r="110525" spans="8:8">
      <c r="H110525" s="166"/>
    </row>
    <row r="110526" spans="8:8">
      <c r="H110526" s="166"/>
    </row>
    <row r="110527" spans="8:8">
      <c r="H110527" s="166"/>
    </row>
    <row r="110528" spans="8:8">
      <c r="H110528" s="166"/>
    </row>
    <row r="110529" spans="8:8">
      <c r="H110529" s="166"/>
    </row>
    <row r="110530" spans="8:8">
      <c r="H110530" s="166"/>
    </row>
    <row r="110531" spans="8:8">
      <c r="H110531" s="166"/>
    </row>
    <row r="110532" spans="8:8">
      <c r="H110532" s="166"/>
    </row>
    <row r="110533" spans="8:8">
      <c r="H110533" s="166"/>
    </row>
    <row r="110534" spans="8:8">
      <c r="H110534" s="166"/>
    </row>
    <row r="110535" spans="8:8">
      <c r="H110535" s="166"/>
    </row>
    <row r="110536" spans="8:8">
      <c r="H110536" s="166"/>
    </row>
    <row r="110537" spans="8:8">
      <c r="H110537" s="166"/>
    </row>
    <row r="110538" spans="8:8">
      <c r="H110538" s="166"/>
    </row>
    <row r="110539" spans="8:8">
      <c r="H110539" s="166"/>
    </row>
    <row r="110540" spans="8:8">
      <c r="H110540" s="166"/>
    </row>
    <row r="110541" spans="8:8">
      <c r="H110541" s="166"/>
    </row>
    <row r="110542" spans="8:8">
      <c r="H110542" s="166"/>
    </row>
    <row r="110543" spans="8:8">
      <c r="H110543" s="166"/>
    </row>
    <row r="110544" spans="8:8">
      <c r="H110544" s="166"/>
    </row>
    <row r="110545" spans="8:8">
      <c r="H110545" s="166"/>
    </row>
    <row r="110546" spans="8:8">
      <c r="H110546" s="166"/>
    </row>
    <row r="110547" spans="8:8">
      <c r="H110547" s="166"/>
    </row>
    <row r="110548" spans="8:8">
      <c r="H110548" s="166"/>
    </row>
    <row r="110549" spans="8:8">
      <c r="H110549" s="166"/>
    </row>
    <row r="110550" spans="8:8">
      <c r="H110550" s="166"/>
    </row>
    <row r="110551" spans="8:8">
      <c r="H110551" s="166"/>
    </row>
    <row r="110552" spans="8:8">
      <c r="H110552" s="166"/>
    </row>
    <row r="110553" spans="8:8">
      <c r="H110553" s="166"/>
    </row>
    <row r="110554" spans="8:8">
      <c r="H110554" s="166"/>
    </row>
    <row r="110555" spans="8:8">
      <c r="H110555" s="166"/>
    </row>
    <row r="110556" spans="8:8">
      <c r="H110556" s="166"/>
    </row>
    <row r="110557" spans="8:8">
      <c r="H110557" s="166"/>
    </row>
    <row r="110558" spans="8:8">
      <c r="H110558" s="166"/>
    </row>
    <row r="110559" spans="8:8">
      <c r="H110559" s="166"/>
    </row>
    <row r="110560" spans="8:8">
      <c r="H110560" s="166"/>
    </row>
    <row r="110561" spans="8:8">
      <c r="H110561" s="166"/>
    </row>
    <row r="110562" spans="8:8">
      <c r="H110562" s="166"/>
    </row>
    <row r="110563" spans="8:8">
      <c r="H110563" s="166"/>
    </row>
    <row r="110564" spans="8:8">
      <c r="H110564" s="166"/>
    </row>
    <row r="110565" spans="8:8">
      <c r="H110565" s="166"/>
    </row>
    <row r="110566" spans="8:8">
      <c r="H110566" s="166"/>
    </row>
    <row r="110567" spans="8:8">
      <c r="H110567" s="166"/>
    </row>
    <row r="110568" spans="8:8">
      <c r="H110568" s="166"/>
    </row>
    <row r="110569" spans="8:8">
      <c r="H110569" s="166"/>
    </row>
    <row r="110570" spans="8:8">
      <c r="H110570" s="166"/>
    </row>
    <row r="110571" spans="8:8">
      <c r="H110571" s="166"/>
    </row>
    <row r="110572" spans="8:8">
      <c r="H110572" s="166"/>
    </row>
    <row r="110573" spans="8:8">
      <c r="H110573" s="166"/>
    </row>
    <row r="110574" spans="8:8">
      <c r="H110574" s="166"/>
    </row>
    <row r="110575" spans="8:8">
      <c r="H110575" s="166"/>
    </row>
    <row r="110576" spans="8:8">
      <c r="H110576" s="166"/>
    </row>
    <row r="110577" spans="8:8">
      <c r="H110577" s="166"/>
    </row>
    <row r="110578" spans="8:8">
      <c r="H110578" s="166"/>
    </row>
    <row r="110579" spans="8:8">
      <c r="H110579" s="166"/>
    </row>
    <row r="110580" spans="8:8">
      <c r="H110580" s="166"/>
    </row>
    <row r="110581" spans="8:8">
      <c r="H110581" s="166"/>
    </row>
    <row r="110582" spans="8:8">
      <c r="H110582" s="166"/>
    </row>
    <row r="110583" spans="8:8">
      <c r="H110583" s="166"/>
    </row>
    <row r="110584" spans="8:8">
      <c r="H110584" s="166"/>
    </row>
    <row r="110585" spans="8:8">
      <c r="H110585" s="166"/>
    </row>
    <row r="110586" spans="8:8">
      <c r="H110586" s="166"/>
    </row>
    <row r="110587" spans="8:8">
      <c r="H110587" s="166"/>
    </row>
    <row r="110588" spans="8:8">
      <c r="H110588" s="166"/>
    </row>
    <row r="110589" spans="8:8">
      <c r="H110589" s="166"/>
    </row>
    <row r="110590" spans="8:8">
      <c r="H110590" s="166"/>
    </row>
    <row r="110591" spans="8:8">
      <c r="H110591" s="166"/>
    </row>
    <row r="110592" spans="8:8">
      <c r="H110592" s="166"/>
    </row>
    <row r="110593" spans="8:8">
      <c r="H110593" s="166"/>
    </row>
    <row r="110594" spans="8:8">
      <c r="H110594" s="166"/>
    </row>
    <row r="110595" spans="8:8">
      <c r="H110595" s="166"/>
    </row>
    <row r="110596" spans="8:8">
      <c r="H110596" s="166"/>
    </row>
    <row r="110597" spans="8:8">
      <c r="H110597" s="166"/>
    </row>
    <row r="110598" spans="8:8">
      <c r="H110598" s="166"/>
    </row>
    <row r="110599" spans="8:8">
      <c r="H110599" s="166"/>
    </row>
    <row r="110600" spans="8:8">
      <c r="H110600" s="166"/>
    </row>
    <row r="110601" spans="8:8">
      <c r="H110601" s="166"/>
    </row>
    <row r="110602" spans="8:8">
      <c r="H110602" s="166"/>
    </row>
    <row r="110603" spans="8:8">
      <c r="H110603" s="166"/>
    </row>
    <row r="110604" spans="8:8">
      <c r="H110604" s="166"/>
    </row>
    <row r="110605" spans="8:8">
      <c r="H110605" s="166"/>
    </row>
    <row r="110606" spans="8:8">
      <c r="H110606" s="166"/>
    </row>
    <row r="110607" spans="8:8">
      <c r="H110607" s="166"/>
    </row>
    <row r="110608" spans="8:8">
      <c r="H110608" s="166"/>
    </row>
    <row r="110609" spans="8:8">
      <c r="H110609" s="166"/>
    </row>
    <row r="110610" spans="8:8">
      <c r="H110610" s="166"/>
    </row>
    <row r="110611" spans="8:8">
      <c r="H110611" s="166"/>
    </row>
    <row r="110612" spans="8:8">
      <c r="H110612" s="166"/>
    </row>
    <row r="110613" spans="8:8">
      <c r="H110613" s="166"/>
    </row>
    <row r="110614" spans="8:8">
      <c r="H110614" s="166"/>
    </row>
    <row r="110615" spans="8:8">
      <c r="H110615" s="166"/>
    </row>
    <row r="110616" spans="8:8">
      <c r="H110616" s="166"/>
    </row>
    <row r="110617" spans="8:8">
      <c r="H110617" s="166"/>
    </row>
    <row r="110618" spans="8:8">
      <c r="H110618" s="166"/>
    </row>
    <row r="110619" spans="8:8">
      <c r="H110619" s="166"/>
    </row>
    <row r="110620" spans="8:8">
      <c r="H110620" s="166"/>
    </row>
    <row r="110621" spans="8:8">
      <c r="H110621" s="166"/>
    </row>
    <row r="110622" spans="8:8">
      <c r="H110622" s="166"/>
    </row>
    <row r="110623" spans="8:8">
      <c r="H110623" s="166"/>
    </row>
    <row r="110624" spans="8:8">
      <c r="H110624" s="166"/>
    </row>
    <row r="110625" spans="8:8">
      <c r="H110625" s="166"/>
    </row>
    <row r="110626" spans="8:8">
      <c r="H110626" s="166"/>
    </row>
    <row r="110627" spans="8:8">
      <c r="H110627" s="166"/>
    </row>
    <row r="110628" spans="8:8">
      <c r="H110628" s="166"/>
    </row>
    <row r="110629" spans="8:8">
      <c r="H110629" s="166"/>
    </row>
    <row r="110630" spans="8:8">
      <c r="H110630" s="166"/>
    </row>
    <row r="110631" spans="8:8">
      <c r="H110631" s="166"/>
    </row>
    <row r="110632" spans="8:8">
      <c r="H110632" s="166"/>
    </row>
    <row r="110633" spans="8:8">
      <c r="H110633" s="166"/>
    </row>
    <row r="110634" spans="8:8">
      <c r="H110634" s="166"/>
    </row>
    <row r="110635" spans="8:8">
      <c r="H110635" s="166"/>
    </row>
    <row r="110636" spans="8:8">
      <c r="H110636" s="166"/>
    </row>
    <row r="110637" spans="8:8">
      <c r="H110637" s="166"/>
    </row>
    <row r="110638" spans="8:8">
      <c r="H110638" s="166"/>
    </row>
    <row r="110639" spans="8:8">
      <c r="H110639" s="166"/>
    </row>
    <row r="110640" spans="8:8">
      <c r="H110640" s="166"/>
    </row>
    <row r="110641" spans="8:8">
      <c r="H110641" s="166"/>
    </row>
    <row r="110642" spans="8:8">
      <c r="H110642" s="166"/>
    </row>
    <row r="110643" spans="8:8">
      <c r="H110643" s="166"/>
    </row>
    <row r="110644" spans="8:8">
      <c r="H110644" s="166"/>
    </row>
    <row r="110645" spans="8:8">
      <c r="H110645" s="166"/>
    </row>
    <row r="110646" spans="8:8">
      <c r="H110646" s="166"/>
    </row>
    <row r="110647" spans="8:8">
      <c r="H110647" s="166"/>
    </row>
    <row r="110648" spans="8:8">
      <c r="H110648" s="166"/>
    </row>
    <row r="110649" spans="8:8">
      <c r="H110649" s="166"/>
    </row>
    <row r="110650" spans="8:8">
      <c r="H110650" s="166"/>
    </row>
    <row r="110651" spans="8:8">
      <c r="H110651" s="166"/>
    </row>
    <row r="110652" spans="8:8">
      <c r="H110652" s="166"/>
    </row>
    <row r="110653" spans="8:8">
      <c r="H110653" s="166"/>
    </row>
    <row r="110654" spans="8:8">
      <c r="H110654" s="166"/>
    </row>
    <row r="110655" spans="8:8">
      <c r="H110655" s="166"/>
    </row>
    <row r="110656" spans="8:8">
      <c r="H110656" s="166"/>
    </row>
    <row r="110657" spans="8:8">
      <c r="H110657" s="166"/>
    </row>
    <row r="110658" spans="8:8">
      <c r="H110658" s="166"/>
    </row>
    <row r="110659" spans="8:8">
      <c r="H110659" s="166"/>
    </row>
    <row r="110660" spans="8:8">
      <c r="H110660" s="166"/>
    </row>
    <row r="110661" spans="8:8">
      <c r="H110661" s="166"/>
    </row>
    <row r="110662" spans="8:8">
      <c r="H110662" s="166"/>
    </row>
    <row r="110663" spans="8:8">
      <c r="H110663" s="166"/>
    </row>
    <row r="110664" spans="8:8">
      <c r="H110664" s="166"/>
    </row>
    <row r="110665" spans="8:8">
      <c r="H110665" s="166"/>
    </row>
    <row r="110666" spans="8:8">
      <c r="H110666" s="166"/>
    </row>
    <row r="110667" spans="8:8">
      <c r="H110667" s="166"/>
    </row>
    <row r="110668" spans="8:8">
      <c r="H110668" s="166"/>
    </row>
    <row r="110669" spans="8:8">
      <c r="H110669" s="166"/>
    </row>
    <row r="110670" spans="8:8">
      <c r="H110670" s="166"/>
    </row>
    <row r="110671" spans="8:8">
      <c r="H110671" s="166"/>
    </row>
    <row r="110672" spans="8:8">
      <c r="H110672" s="166"/>
    </row>
    <row r="110673" spans="8:8">
      <c r="H110673" s="166"/>
    </row>
    <row r="110674" spans="8:8">
      <c r="H110674" s="166"/>
    </row>
    <row r="110675" spans="8:8">
      <c r="H110675" s="166"/>
    </row>
    <row r="110676" spans="8:8">
      <c r="H110676" s="166"/>
    </row>
    <row r="110677" spans="8:8">
      <c r="H110677" s="166"/>
    </row>
    <row r="110678" spans="8:8">
      <c r="H110678" s="166"/>
    </row>
    <row r="110679" spans="8:8">
      <c r="H110679" s="166"/>
    </row>
    <row r="110680" spans="8:8">
      <c r="H110680" s="166"/>
    </row>
    <row r="110681" spans="8:8">
      <c r="H110681" s="166"/>
    </row>
    <row r="110682" spans="8:8">
      <c r="H110682" s="166"/>
    </row>
    <row r="110683" spans="8:8">
      <c r="H110683" s="166"/>
    </row>
    <row r="110684" spans="8:8">
      <c r="H110684" s="166"/>
    </row>
    <row r="110685" spans="8:8">
      <c r="H110685" s="166"/>
    </row>
    <row r="110686" spans="8:8">
      <c r="H110686" s="166"/>
    </row>
    <row r="110687" spans="8:8">
      <c r="H110687" s="166"/>
    </row>
    <row r="110688" spans="8:8">
      <c r="H110688" s="166"/>
    </row>
    <row r="110689" spans="8:8">
      <c r="H110689" s="166"/>
    </row>
    <row r="110690" spans="8:8">
      <c r="H110690" s="166"/>
    </row>
    <row r="110691" spans="8:8">
      <c r="H110691" s="166"/>
    </row>
    <row r="110692" spans="8:8">
      <c r="H110692" s="166"/>
    </row>
    <row r="110693" spans="8:8">
      <c r="H110693" s="166"/>
    </row>
    <row r="110694" spans="8:8">
      <c r="H110694" s="166"/>
    </row>
    <row r="110695" spans="8:8">
      <c r="H110695" s="166"/>
    </row>
    <row r="110696" spans="8:8">
      <c r="H110696" s="166"/>
    </row>
    <row r="110697" spans="8:8">
      <c r="H110697" s="166"/>
    </row>
    <row r="110698" spans="8:8">
      <c r="H110698" s="166"/>
    </row>
    <row r="110699" spans="8:8">
      <c r="H110699" s="166"/>
    </row>
    <row r="110700" spans="8:8">
      <c r="H110700" s="166"/>
    </row>
    <row r="110701" spans="8:8">
      <c r="H110701" s="166"/>
    </row>
    <row r="110702" spans="8:8">
      <c r="H110702" s="166"/>
    </row>
    <row r="110703" spans="8:8">
      <c r="H110703" s="166"/>
    </row>
    <row r="110704" spans="8:8">
      <c r="H110704" s="166"/>
    </row>
    <row r="110705" spans="8:8">
      <c r="H110705" s="166"/>
    </row>
    <row r="110706" spans="8:8">
      <c r="H110706" s="166"/>
    </row>
    <row r="110707" spans="8:8">
      <c r="H110707" s="166"/>
    </row>
    <row r="110708" spans="8:8">
      <c r="H110708" s="166"/>
    </row>
    <row r="110709" spans="8:8">
      <c r="H110709" s="166"/>
    </row>
    <row r="110710" spans="8:8">
      <c r="H110710" s="166"/>
    </row>
    <row r="110711" spans="8:8">
      <c r="H110711" s="166"/>
    </row>
    <row r="110712" spans="8:8">
      <c r="H110712" s="166"/>
    </row>
    <row r="110713" spans="8:8">
      <c r="H110713" s="166"/>
    </row>
    <row r="110714" spans="8:8">
      <c r="H110714" s="166"/>
    </row>
    <row r="110715" spans="8:8">
      <c r="H110715" s="166"/>
    </row>
    <row r="110716" spans="8:8">
      <c r="H110716" s="166"/>
    </row>
    <row r="110717" spans="8:8">
      <c r="H110717" s="166"/>
    </row>
    <row r="110718" spans="8:8">
      <c r="H110718" s="166"/>
    </row>
    <row r="110719" spans="8:8">
      <c r="H110719" s="166"/>
    </row>
    <row r="110720" spans="8:8">
      <c r="H110720" s="166"/>
    </row>
    <row r="110721" spans="8:8">
      <c r="H110721" s="166"/>
    </row>
    <row r="110722" spans="8:8">
      <c r="H110722" s="166"/>
    </row>
    <row r="110723" spans="8:8">
      <c r="H110723" s="166"/>
    </row>
    <row r="110724" spans="8:8">
      <c r="H110724" s="166"/>
    </row>
    <row r="110725" spans="8:8">
      <c r="H110725" s="166"/>
    </row>
    <row r="110726" spans="8:8">
      <c r="H110726" s="166"/>
    </row>
    <row r="110727" spans="8:8">
      <c r="H110727" s="166"/>
    </row>
    <row r="110728" spans="8:8">
      <c r="H110728" s="166"/>
    </row>
    <row r="110729" spans="8:8">
      <c r="H110729" s="166"/>
    </row>
    <row r="110730" spans="8:8">
      <c r="H110730" s="166"/>
    </row>
    <row r="110731" spans="8:8">
      <c r="H110731" s="166"/>
    </row>
    <row r="110732" spans="8:8">
      <c r="H110732" s="166"/>
    </row>
    <row r="110733" spans="8:8">
      <c r="H110733" s="166"/>
    </row>
    <row r="110734" spans="8:8">
      <c r="H110734" s="166"/>
    </row>
    <row r="110735" spans="8:8">
      <c r="H110735" s="166"/>
    </row>
    <row r="110736" spans="8:8">
      <c r="H110736" s="166"/>
    </row>
    <row r="110737" spans="8:8">
      <c r="H110737" s="166"/>
    </row>
    <row r="110738" spans="8:8">
      <c r="H110738" s="166"/>
    </row>
    <row r="110739" spans="8:8">
      <c r="H110739" s="166"/>
    </row>
    <row r="110740" spans="8:8">
      <c r="H110740" s="166"/>
    </row>
    <row r="110741" spans="8:8">
      <c r="H110741" s="166"/>
    </row>
    <row r="110742" spans="8:8">
      <c r="H110742" s="166"/>
    </row>
    <row r="110743" spans="8:8">
      <c r="H110743" s="166"/>
    </row>
    <row r="110744" spans="8:8">
      <c r="H110744" s="166"/>
    </row>
    <row r="110745" spans="8:8">
      <c r="H110745" s="166"/>
    </row>
    <row r="110746" spans="8:8">
      <c r="H110746" s="166"/>
    </row>
    <row r="110747" spans="8:8">
      <c r="H110747" s="166"/>
    </row>
    <row r="110748" spans="8:8">
      <c r="H110748" s="166"/>
    </row>
    <row r="110749" spans="8:8">
      <c r="H110749" s="166"/>
    </row>
    <row r="110750" spans="8:8">
      <c r="H110750" s="166"/>
    </row>
    <row r="110751" spans="8:8">
      <c r="H110751" s="166"/>
    </row>
    <row r="110752" spans="8:8">
      <c r="H110752" s="166"/>
    </row>
    <row r="110753" spans="8:8">
      <c r="H110753" s="166"/>
    </row>
    <row r="110754" spans="8:8">
      <c r="H110754" s="166"/>
    </row>
    <row r="110755" spans="8:8">
      <c r="H110755" s="166"/>
    </row>
    <row r="110756" spans="8:8">
      <c r="H110756" s="166"/>
    </row>
    <row r="110757" spans="8:8">
      <c r="H110757" s="166"/>
    </row>
    <row r="110758" spans="8:8">
      <c r="H110758" s="166"/>
    </row>
    <row r="110759" spans="8:8">
      <c r="H110759" s="166"/>
    </row>
    <row r="110760" spans="8:8">
      <c r="H110760" s="166"/>
    </row>
    <row r="110761" spans="8:8">
      <c r="H110761" s="166"/>
    </row>
    <row r="110762" spans="8:8">
      <c r="H110762" s="166"/>
    </row>
    <row r="110763" spans="8:8">
      <c r="H110763" s="166"/>
    </row>
    <row r="110764" spans="8:8">
      <c r="H110764" s="166"/>
    </row>
    <row r="110765" spans="8:8">
      <c r="H110765" s="166"/>
    </row>
    <row r="110766" spans="8:8">
      <c r="H110766" s="166"/>
    </row>
    <row r="110767" spans="8:8">
      <c r="H110767" s="166"/>
    </row>
    <row r="110768" spans="8:8">
      <c r="H110768" s="166"/>
    </row>
    <row r="110769" spans="8:8">
      <c r="H110769" s="166"/>
    </row>
    <row r="110770" spans="8:8">
      <c r="H110770" s="166"/>
    </row>
    <row r="110771" spans="8:8">
      <c r="H110771" s="166"/>
    </row>
    <row r="110772" spans="8:8">
      <c r="H110772" s="166"/>
    </row>
    <row r="110773" spans="8:8">
      <c r="H110773" s="166"/>
    </row>
    <row r="110774" spans="8:8">
      <c r="H110774" s="166"/>
    </row>
    <row r="110775" spans="8:8">
      <c r="H110775" s="166"/>
    </row>
    <row r="110776" spans="8:8">
      <c r="H110776" s="166"/>
    </row>
    <row r="110777" spans="8:8">
      <c r="H110777" s="166"/>
    </row>
    <row r="110778" spans="8:8">
      <c r="H110778" s="166"/>
    </row>
    <row r="110779" spans="8:8">
      <c r="H110779" s="166"/>
    </row>
    <row r="110780" spans="8:8">
      <c r="H110780" s="166"/>
    </row>
    <row r="110781" spans="8:8">
      <c r="H110781" s="166"/>
    </row>
    <row r="110782" spans="8:8">
      <c r="H110782" s="166"/>
    </row>
    <row r="110783" spans="8:8">
      <c r="H110783" s="166"/>
    </row>
    <row r="110784" spans="8:8">
      <c r="H110784" s="166"/>
    </row>
    <row r="110785" spans="8:8">
      <c r="H110785" s="166"/>
    </row>
    <row r="110786" spans="8:8">
      <c r="H110786" s="166"/>
    </row>
    <row r="110787" spans="8:8">
      <c r="H110787" s="166"/>
    </row>
    <row r="110788" spans="8:8">
      <c r="H110788" s="166"/>
    </row>
    <row r="110789" spans="8:8">
      <c r="H110789" s="166"/>
    </row>
    <row r="110790" spans="8:8">
      <c r="H110790" s="166"/>
    </row>
    <row r="110791" spans="8:8">
      <c r="H110791" s="166"/>
    </row>
    <row r="110792" spans="8:8">
      <c r="H110792" s="166"/>
    </row>
    <row r="110793" spans="8:8">
      <c r="H110793" s="166"/>
    </row>
    <row r="110794" spans="8:8">
      <c r="H110794" s="166"/>
    </row>
    <row r="110795" spans="8:8">
      <c r="H110795" s="166"/>
    </row>
    <row r="110796" spans="8:8">
      <c r="H110796" s="166"/>
    </row>
    <row r="110797" spans="8:8">
      <c r="H110797" s="166"/>
    </row>
    <row r="110798" spans="8:8">
      <c r="H110798" s="166"/>
    </row>
    <row r="110799" spans="8:8">
      <c r="H110799" s="166"/>
    </row>
    <row r="110800" spans="8:8">
      <c r="H110800" s="166"/>
    </row>
    <row r="110801" spans="8:8">
      <c r="H110801" s="166"/>
    </row>
    <row r="110802" spans="8:8">
      <c r="H110802" s="166"/>
    </row>
    <row r="110803" spans="8:8">
      <c r="H110803" s="166"/>
    </row>
    <row r="110804" spans="8:8">
      <c r="H110804" s="166"/>
    </row>
    <row r="110805" spans="8:8">
      <c r="H110805" s="166"/>
    </row>
    <row r="110806" spans="8:8">
      <c r="H110806" s="166"/>
    </row>
    <row r="110807" spans="8:8">
      <c r="H110807" s="166"/>
    </row>
    <row r="110808" spans="8:8">
      <c r="H110808" s="166"/>
    </row>
    <row r="110809" spans="8:8">
      <c r="H110809" s="166"/>
    </row>
    <row r="110810" spans="8:8">
      <c r="H110810" s="166"/>
    </row>
    <row r="110811" spans="8:8">
      <c r="H110811" s="166"/>
    </row>
    <row r="110812" spans="8:8">
      <c r="H110812" s="166"/>
    </row>
    <row r="110813" spans="8:8">
      <c r="H110813" s="166"/>
    </row>
    <row r="110814" spans="8:8">
      <c r="H110814" s="166"/>
    </row>
    <row r="110815" spans="8:8">
      <c r="H110815" s="166"/>
    </row>
    <row r="110816" spans="8:8">
      <c r="H110816" s="166"/>
    </row>
    <row r="110817" spans="8:8">
      <c r="H110817" s="166"/>
    </row>
    <row r="110818" spans="8:8">
      <c r="H110818" s="166"/>
    </row>
    <row r="110819" spans="8:8">
      <c r="H110819" s="166"/>
    </row>
    <row r="110820" spans="8:8">
      <c r="H110820" s="166"/>
    </row>
    <row r="110821" spans="8:8">
      <c r="H110821" s="166"/>
    </row>
    <row r="110822" spans="8:8">
      <c r="H110822" s="166"/>
    </row>
    <row r="110823" spans="8:8">
      <c r="H110823" s="166"/>
    </row>
    <row r="110824" spans="8:8">
      <c r="H110824" s="166"/>
    </row>
    <row r="110825" spans="8:8">
      <c r="H110825" s="166"/>
    </row>
    <row r="110826" spans="8:8">
      <c r="H110826" s="166"/>
    </row>
    <row r="110827" spans="8:8">
      <c r="H110827" s="166"/>
    </row>
    <row r="110828" spans="8:8">
      <c r="H110828" s="166"/>
    </row>
    <row r="110829" spans="8:8">
      <c r="H110829" s="166"/>
    </row>
    <row r="110830" spans="8:8">
      <c r="H110830" s="166"/>
    </row>
    <row r="110831" spans="8:8">
      <c r="H110831" s="166"/>
    </row>
    <row r="110832" spans="8:8">
      <c r="H110832" s="166"/>
    </row>
    <row r="110833" spans="8:8">
      <c r="H110833" s="166"/>
    </row>
    <row r="110834" spans="8:8">
      <c r="H110834" s="166"/>
    </row>
    <row r="110835" spans="8:8">
      <c r="H110835" s="166"/>
    </row>
    <row r="110836" spans="8:8">
      <c r="H110836" s="166"/>
    </row>
    <row r="110837" spans="8:8">
      <c r="H110837" s="166"/>
    </row>
    <row r="110838" spans="8:8">
      <c r="H110838" s="166"/>
    </row>
    <row r="110839" spans="8:8">
      <c r="H110839" s="166"/>
    </row>
    <row r="110840" spans="8:8">
      <c r="H110840" s="166"/>
    </row>
    <row r="110841" spans="8:8">
      <c r="H110841" s="166"/>
    </row>
    <row r="110842" spans="8:8">
      <c r="H110842" s="166"/>
    </row>
    <row r="110843" spans="8:8">
      <c r="H110843" s="166"/>
    </row>
    <row r="110844" spans="8:8">
      <c r="H110844" s="166"/>
    </row>
    <row r="110845" spans="8:8">
      <c r="H110845" s="166"/>
    </row>
    <row r="110846" spans="8:8">
      <c r="H110846" s="166"/>
    </row>
    <row r="110847" spans="8:8">
      <c r="H110847" s="166"/>
    </row>
    <row r="110848" spans="8:8">
      <c r="H110848" s="166"/>
    </row>
    <row r="110849" spans="8:8">
      <c r="H110849" s="166"/>
    </row>
    <row r="110850" spans="8:8">
      <c r="H110850" s="166"/>
    </row>
    <row r="110851" spans="8:8">
      <c r="H110851" s="166"/>
    </row>
    <row r="110852" spans="8:8">
      <c r="H110852" s="166"/>
    </row>
    <row r="110853" spans="8:8">
      <c r="H110853" s="166"/>
    </row>
    <row r="110854" spans="8:8">
      <c r="H110854" s="166"/>
    </row>
    <row r="110855" spans="8:8">
      <c r="H110855" s="166"/>
    </row>
    <row r="110856" spans="8:8">
      <c r="H110856" s="166"/>
    </row>
    <row r="110857" spans="8:8">
      <c r="H110857" s="166"/>
    </row>
    <row r="110858" spans="8:8">
      <c r="H110858" s="166"/>
    </row>
    <row r="110859" spans="8:8">
      <c r="H110859" s="166"/>
    </row>
    <row r="110860" spans="8:8">
      <c r="H110860" s="166"/>
    </row>
    <row r="110861" spans="8:8">
      <c r="H110861" s="166"/>
    </row>
    <row r="110862" spans="8:8">
      <c r="H110862" s="166"/>
    </row>
    <row r="110863" spans="8:8">
      <c r="H110863" s="166"/>
    </row>
    <row r="110864" spans="8:8">
      <c r="H110864" s="166"/>
    </row>
    <row r="110865" spans="8:8">
      <c r="H110865" s="166"/>
    </row>
    <row r="110866" spans="8:8">
      <c r="H110866" s="166"/>
    </row>
    <row r="110867" spans="8:8">
      <c r="H110867" s="166"/>
    </row>
    <row r="110868" spans="8:8">
      <c r="H110868" s="166"/>
    </row>
    <row r="110869" spans="8:8">
      <c r="H110869" s="166"/>
    </row>
    <row r="110870" spans="8:8">
      <c r="H110870" s="166"/>
    </row>
    <row r="110871" spans="8:8">
      <c r="H110871" s="166"/>
    </row>
    <row r="110872" spans="8:8">
      <c r="H110872" s="166"/>
    </row>
    <row r="110873" spans="8:8">
      <c r="H110873" s="166"/>
    </row>
    <row r="110874" spans="8:8">
      <c r="H110874" s="166"/>
    </row>
    <row r="110875" spans="8:8">
      <c r="H110875" s="166"/>
    </row>
    <row r="110876" spans="8:8">
      <c r="H110876" s="166"/>
    </row>
    <row r="110877" spans="8:8">
      <c r="H110877" s="166"/>
    </row>
    <row r="110878" spans="8:8">
      <c r="H110878" s="166"/>
    </row>
    <row r="110879" spans="8:8">
      <c r="H110879" s="166"/>
    </row>
    <row r="110880" spans="8:8">
      <c r="H110880" s="166"/>
    </row>
    <row r="110881" spans="8:8">
      <c r="H110881" s="166"/>
    </row>
    <row r="110882" spans="8:8">
      <c r="H110882" s="166"/>
    </row>
    <row r="110883" spans="8:8">
      <c r="H110883" s="166"/>
    </row>
    <row r="110884" spans="8:8">
      <c r="H110884" s="166"/>
    </row>
    <row r="110885" spans="8:8">
      <c r="H110885" s="166"/>
    </row>
    <row r="110886" spans="8:8">
      <c r="H110886" s="166"/>
    </row>
    <row r="110887" spans="8:8">
      <c r="H110887" s="166"/>
    </row>
    <row r="110888" spans="8:8">
      <c r="H110888" s="166"/>
    </row>
    <row r="110889" spans="8:8">
      <c r="H110889" s="166"/>
    </row>
    <row r="110890" spans="8:8">
      <c r="H110890" s="166"/>
    </row>
    <row r="110891" spans="8:8">
      <c r="H110891" s="166"/>
    </row>
    <row r="110892" spans="8:8">
      <c r="H110892" s="166"/>
    </row>
    <row r="110893" spans="8:8">
      <c r="H110893" s="166"/>
    </row>
    <row r="110894" spans="8:8">
      <c r="H110894" s="166"/>
    </row>
    <row r="110895" spans="8:8">
      <c r="H110895" s="166"/>
    </row>
    <row r="110896" spans="8:8">
      <c r="H110896" s="166"/>
    </row>
    <row r="110897" spans="8:8">
      <c r="H110897" s="166"/>
    </row>
    <row r="110898" spans="8:8">
      <c r="H110898" s="166"/>
    </row>
    <row r="110899" spans="8:8">
      <c r="H110899" s="166"/>
    </row>
    <row r="110900" spans="8:8">
      <c r="H110900" s="166"/>
    </row>
    <row r="110901" spans="8:8">
      <c r="H110901" s="166"/>
    </row>
    <row r="110902" spans="8:8">
      <c r="H110902" s="166"/>
    </row>
    <row r="110903" spans="8:8">
      <c r="H110903" s="166"/>
    </row>
    <row r="110904" spans="8:8">
      <c r="H110904" s="166"/>
    </row>
    <row r="110905" spans="8:8">
      <c r="H110905" s="166"/>
    </row>
    <row r="110906" spans="8:8">
      <c r="H110906" s="166"/>
    </row>
    <row r="110907" spans="8:8">
      <c r="H110907" s="166"/>
    </row>
    <row r="110908" spans="8:8">
      <c r="H110908" s="166"/>
    </row>
    <row r="110909" spans="8:8">
      <c r="H110909" s="166"/>
    </row>
    <row r="110910" spans="8:8">
      <c r="H110910" s="166"/>
    </row>
    <row r="110911" spans="8:8">
      <c r="H110911" s="166"/>
    </row>
    <row r="110912" spans="8:8">
      <c r="H110912" s="166"/>
    </row>
    <row r="110913" spans="8:8">
      <c r="H110913" s="166"/>
    </row>
    <row r="110914" spans="8:8">
      <c r="H110914" s="166"/>
    </row>
    <row r="110915" spans="8:8">
      <c r="H110915" s="166"/>
    </row>
    <row r="110916" spans="8:8">
      <c r="H110916" s="166"/>
    </row>
    <row r="110917" spans="8:8">
      <c r="H110917" s="166"/>
    </row>
    <row r="110918" spans="8:8">
      <c r="H110918" s="166"/>
    </row>
    <row r="110919" spans="8:8">
      <c r="H110919" s="166"/>
    </row>
    <row r="110920" spans="8:8">
      <c r="H110920" s="166"/>
    </row>
    <row r="110921" spans="8:8">
      <c r="H110921" s="166"/>
    </row>
    <row r="110922" spans="8:8">
      <c r="H110922" s="166"/>
    </row>
    <row r="110923" spans="8:8">
      <c r="H110923" s="166"/>
    </row>
    <row r="110924" spans="8:8">
      <c r="H110924" s="166"/>
    </row>
    <row r="110925" spans="8:8">
      <c r="H110925" s="166"/>
    </row>
    <row r="110926" spans="8:8">
      <c r="H110926" s="166"/>
    </row>
    <row r="110927" spans="8:8">
      <c r="H110927" s="166"/>
    </row>
    <row r="110928" spans="8:8">
      <c r="H110928" s="166"/>
    </row>
    <row r="110929" spans="8:8">
      <c r="H110929" s="166"/>
    </row>
    <row r="110930" spans="8:8">
      <c r="H110930" s="166"/>
    </row>
    <row r="110931" spans="8:8">
      <c r="H110931" s="166"/>
    </row>
    <row r="110932" spans="8:8">
      <c r="H110932" s="166"/>
    </row>
    <row r="110933" spans="8:8">
      <c r="H110933" s="166"/>
    </row>
    <row r="110934" spans="8:8">
      <c r="H110934" s="166"/>
    </row>
    <row r="110935" spans="8:8">
      <c r="H110935" s="166"/>
    </row>
    <row r="110936" spans="8:8">
      <c r="H110936" s="166"/>
    </row>
    <row r="110937" spans="8:8">
      <c r="H110937" s="166"/>
    </row>
    <row r="110938" spans="8:8">
      <c r="H110938" s="166"/>
    </row>
    <row r="110939" spans="8:8">
      <c r="H110939" s="166"/>
    </row>
    <row r="110940" spans="8:8">
      <c r="H110940" s="166"/>
    </row>
    <row r="110941" spans="8:8">
      <c r="H110941" s="166"/>
    </row>
    <row r="110942" spans="8:8">
      <c r="H110942" s="166"/>
    </row>
    <row r="110943" spans="8:8">
      <c r="H110943" s="166"/>
    </row>
    <row r="110944" spans="8:8">
      <c r="H110944" s="166"/>
    </row>
    <row r="110945" spans="8:8">
      <c r="H110945" s="166"/>
    </row>
    <row r="110946" spans="8:8">
      <c r="H110946" s="166"/>
    </row>
    <row r="110947" spans="8:8">
      <c r="H110947" s="166"/>
    </row>
    <row r="110948" spans="8:8">
      <c r="H110948" s="166"/>
    </row>
    <row r="110949" spans="8:8">
      <c r="H110949" s="166"/>
    </row>
    <row r="110950" spans="8:8">
      <c r="H110950" s="166"/>
    </row>
    <row r="110951" spans="8:8">
      <c r="H110951" s="166"/>
    </row>
    <row r="110952" spans="8:8">
      <c r="H110952" s="166"/>
    </row>
    <row r="110953" spans="8:8">
      <c r="H110953" s="166"/>
    </row>
    <row r="110954" spans="8:8">
      <c r="H110954" s="166"/>
    </row>
    <row r="110955" spans="8:8">
      <c r="H110955" s="166"/>
    </row>
    <row r="110956" spans="8:8">
      <c r="H110956" s="166"/>
    </row>
    <row r="110957" spans="8:8">
      <c r="H110957" s="166"/>
    </row>
    <row r="110958" spans="8:8">
      <c r="H110958" s="166"/>
    </row>
    <row r="110959" spans="8:8">
      <c r="H110959" s="166"/>
    </row>
    <row r="110960" spans="8:8">
      <c r="H110960" s="166"/>
    </row>
    <row r="110961" spans="8:8">
      <c r="H110961" s="166"/>
    </row>
    <row r="110962" spans="8:8">
      <c r="H110962" s="166"/>
    </row>
    <row r="110963" spans="8:8">
      <c r="H110963" s="166"/>
    </row>
    <row r="110964" spans="8:8">
      <c r="H110964" s="166"/>
    </row>
    <row r="110965" spans="8:8">
      <c r="H110965" s="166"/>
    </row>
    <row r="110966" spans="8:8">
      <c r="H110966" s="166"/>
    </row>
    <row r="110967" spans="8:8">
      <c r="H110967" s="166"/>
    </row>
    <row r="110968" spans="8:8">
      <c r="H110968" s="166"/>
    </row>
    <row r="110969" spans="8:8">
      <c r="H110969" s="166"/>
    </row>
    <row r="110970" spans="8:8">
      <c r="H110970" s="166"/>
    </row>
    <row r="110971" spans="8:8">
      <c r="H110971" s="166"/>
    </row>
    <row r="110972" spans="8:8">
      <c r="H110972" s="166"/>
    </row>
    <row r="110973" spans="8:8">
      <c r="H110973" s="166"/>
    </row>
    <row r="110974" spans="8:8">
      <c r="H110974" s="166"/>
    </row>
    <row r="110975" spans="8:8">
      <c r="H110975" s="166"/>
    </row>
    <row r="110976" spans="8:8">
      <c r="H110976" s="166"/>
    </row>
    <row r="110977" spans="8:8">
      <c r="H110977" s="166"/>
    </row>
    <row r="110978" spans="8:8">
      <c r="H110978" s="166"/>
    </row>
    <row r="110979" spans="8:8">
      <c r="H110979" s="166"/>
    </row>
    <row r="110980" spans="8:8">
      <c r="H110980" s="166"/>
    </row>
    <row r="110981" spans="8:8">
      <c r="H110981" s="166"/>
    </row>
    <row r="110982" spans="8:8">
      <c r="H110982" s="166"/>
    </row>
    <row r="110983" spans="8:8">
      <c r="H110983" s="166"/>
    </row>
    <row r="110984" spans="8:8">
      <c r="H110984" s="166"/>
    </row>
    <row r="110985" spans="8:8">
      <c r="H110985" s="166"/>
    </row>
    <row r="110986" spans="8:8">
      <c r="H110986" s="166"/>
    </row>
    <row r="110987" spans="8:8">
      <c r="H110987" s="166"/>
    </row>
    <row r="110988" spans="8:8">
      <c r="H110988" s="166"/>
    </row>
    <row r="110989" spans="8:8">
      <c r="H110989" s="166"/>
    </row>
    <row r="110990" spans="8:8">
      <c r="H110990" s="166"/>
    </row>
    <row r="110991" spans="8:8">
      <c r="H110991" s="166"/>
    </row>
    <row r="110992" spans="8:8">
      <c r="H110992" s="166"/>
    </row>
    <row r="110993" spans="8:8">
      <c r="H110993" s="166"/>
    </row>
    <row r="110994" spans="8:8">
      <c r="H110994" s="166"/>
    </row>
    <row r="110995" spans="8:8">
      <c r="H110995" s="166"/>
    </row>
    <row r="110996" spans="8:8">
      <c r="H110996" s="166"/>
    </row>
    <row r="110997" spans="8:8">
      <c r="H110997" s="166"/>
    </row>
    <row r="110998" spans="8:8">
      <c r="H110998" s="166"/>
    </row>
    <row r="110999" spans="8:8">
      <c r="H110999" s="166"/>
    </row>
    <row r="111000" spans="8:8">
      <c r="H111000" s="166"/>
    </row>
    <row r="111001" spans="8:8">
      <c r="H111001" s="166"/>
    </row>
    <row r="111002" spans="8:8">
      <c r="H111002" s="166"/>
    </row>
    <row r="111003" spans="8:8">
      <c r="H111003" s="166"/>
    </row>
    <row r="111004" spans="8:8">
      <c r="H111004" s="166"/>
    </row>
    <row r="111005" spans="8:8">
      <c r="H111005" s="166"/>
    </row>
    <row r="111006" spans="8:8">
      <c r="H111006" s="166"/>
    </row>
    <row r="111007" spans="8:8">
      <c r="H111007" s="166"/>
    </row>
    <row r="111008" spans="8:8">
      <c r="H111008" s="166"/>
    </row>
    <row r="111009" spans="8:8">
      <c r="H111009" s="166"/>
    </row>
    <row r="111010" spans="8:8">
      <c r="H111010" s="166"/>
    </row>
    <row r="111011" spans="8:8">
      <c r="H111011" s="166"/>
    </row>
    <row r="111012" spans="8:8">
      <c r="H111012" s="166"/>
    </row>
    <row r="111013" spans="8:8">
      <c r="H111013" s="166"/>
    </row>
    <row r="111014" spans="8:8">
      <c r="H111014" s="166"/>
    </row>
    <row r="111015" spans="8:8">
      <c r="H111015" s="166"/>
    </row>
    <row r="111016" spans="8:8">
      <c r="H111016" s="166"/>
    </row>
    <row r="111017" spans="8:8">
      <c r="H111017" s="166"/>
    </row>
    <row r="111018" spans="8:8">
      <c r="H111018" s="166"/>
    </row>
    <row r="111019" spans="8:8">
      <c r="H111019" s="166"/>
    </row>
    <row r="111020" spans="8:8">
      <c r="H111020" s="166"/>
    </row>
    <row r="111021" spans="8:8">
      <c r="H111021" s="166"/>
    </row>
    <row r="111022" spans="8:8">
      <c r="H111022" s="166"/>
    </row>
    <row r="111023" spans="8:8">
      <c r="H111023" s="166"/>
    </row>
    <row r="111024" spans="8:8">
      <c r="H111024" s="166"/>
    </row>
    <row r="111025" spans="8:8">
      <c r="H111025" s="166"/>
    </row>
    <row r="111026" spans="8:8">
      <c r="H111026" s="166"/>
    </row>
    <row r="111027" spans="8:8">
      <c r="H111027" s="166"/>
    </row>
    <row r="111028" spans="8:8">
      <c r="H111028" s="166"/>
    </row>
    <row r="111029" spans="8:8">
      <c r="H111029" s="166"/>
    </row>
    <row r="111030" spans="8:8">
      <c r="H111030" s="166"/>
    </row>
    <row r="111031" spans="8:8">
      <c r="H111031" s="166"/>
    </row>
    <row r="111032" spans="8:8">
      <c r="H111032" s="166"/>
    </row>
    <row r="111033" spans="8:8">
      <c r="H111033" s="166"/>
    </row>
    <row r="111034" spans="8:8">
      <c r="H111034" s="166"/>
    </row>
    <row r="111035" spans="8:8">
      <c r="H111035" s="166"/>
    </row>
    <row r="111036" spans="8:8">
      <c r="H111036" s="166"/>
    </row>
    <row r="111037" spans="8:8">
      <c r="H111037" s="166"/>
    </row>
    <row r="111038" spans="8:8">
      <c r="H111038" s="166"/>
    </row>
    <row r="111039" spans="8:8">
      <c r="H111039" s="166"/>
    </row>
    <row r="111040" spans="8:8">
      <c r="H111040" s="166"/>
    </row>
    <row r="111041" spans="8:8">
      <c r="H111041" s="166"/>
    </row>
    <row r="111042" spans="8:8">
      <c r="H111042" s="166"/>
    </row>
    <row r="111043" spans="8:8">
      <c r="H111043" s="166"/>
    </row>
    <row r="111044" spans="8:8">
      <c r="H111044" s="166"/>
    </row>
    <row r="111045" spans="8:8">
      <c r="H111045" s="166"/>
    </row>
    <row r="111046" spans="8:8">
      <c r="H111046" s="166"/>
    </row>
    <row r="111047" spans="8:8">
      <c r="H111047" s="166"/>
    </row>
    <row r="111048" spans="8:8">
      <c r="H111048" s="166"/>
    </row>
    <row r="111049" spans="8:8">
      <c r="H111049" s="166"/>
    </row>
    <row r="111050" spans="8:8">
      <c r="H111050" s="166"/>
    </row>
    <row r="111051" spans="8:8">
      <c r="H111051" s="166"/>
    </row>
    <row r="111052" spans="8:8">
      <c r="H111052" s="166"/>
    </row>
    <row r="111053" spans="8:8">
      <c r="H111053" s="166"/>
    </row>
    <row r="111054" spans="8:8">
      <c r="H111054" s="166"/>
    </row>
    <row r="111055" spans="8:8">
      <c r="H111055" s="166"/>
    </row>
    <row r="111056" spans="8:8">
      <c r="H111056" s="166"/>
    </row>
    <row r="111057" spans="8:8">
      <c r="H111057" s="166"/>
    </row>
    <row r="111058" spans="8:8">
      <c r="H111058" s="166"/>
    </row>
    <row r="111059" spans="8:8">
      <c r="H111059" s="166"/>
    </row>
    <row r="111060" spans="8:8">
      <c r="H111060" s="166"/>
    </row>
    <row r="111061" spans="8:8">
      <c r="H111061" s="166"/>
    </row>
    <row r="111062" spans="8:8">
      <c r="H111062" s="166"/>
    </row>
    <row r="111063" spans="8:8">
      <c r="H111063" s="166"/>
    </row>
    <row r="111064" spans="8:8">
      <c r="H111064" s="166"/>
    </row>
    <row r="111065" spans="8:8">
      <c r="H111065" s="166"/>
    </row>
    <row r="111066" spans="8:8">
      <c r="H111066" s="166"/>
    </row>
    <row r="111067" spans="8:8">
      <c r="H111067" s="166"/>
    </row>
    <row r="111068" spans="8:8">
      <c r="H111068" s="166"/>
    </row>
    <row r="111069" spans="8:8">
      <c r="H111069" s="166"/>
    </row>
    <row r="111070" spans="8:8">
      <c r="H111070" s="166"/>
    </row>
    <row r="111071" spans="8:8">
      <c r="H111071" s="166"/>
    </row>
    <row r="111072" spans="8:8">
      <c r="H111072" s="166"/>
    </row>
    <row r="111073" spans="8:8">
      <c r="H111073" s="166"/>
    </row>
    <row r="111074" spans="8:8">
      <c r="H111074" s="166"/>
    </row>
    <row r="111075" spans="8:8">
      <c r="H111075" s="166"/>
    </row>
    <row r="111076" spans="8:8">
      <c r="H111076" s="166"/>
    </row>
    <row r="111077" spans="8:8">
      <c r="H111077" s="166"/>
    </row>
    <row r="111078" spans="8:8">
      <c r="H111078" s="166"/>
    </row>
    <row r="111079" spans="8:8">
      <c r="H111079" s="166"/>
    </row>
    <row r="111080" spans="8:8">
      <c r="H111080" s="166"/>
    </row>
    <row r="111081" spans="8:8">
      <c r="H111081" s="166"/>
    </row>
    <row r="111082" spans="8:8">
      <c r="H111082" s="166"/>
    </row>
    <row r="111083" spans="8:8">
      <c r="H111083" s="166"/>
    </row>
    <row r="111084" spans="8:8">
      <c r="H111084" s="166"/>
    </row>
    <row r="111085" spans="8:8">
      <c r="H111085" s="166"/>
    </row>
    <row r="111086" spans="8:8">
      <c r="H111086" s="166"/>
    </row>
    <row r="111087" spans="8:8">
      <c r="H111087" s="166"/>
    </row>
    <row r="111088" spans="8:8">
      <c r="H111088" s="166"/>
    </row>
    <row r="111089" spans="8:8">
      <c r="H111089" s="166"/>
    </row>
    <row r="111090" spans="8:8">
      <c r="H111090" s="166"/>
    </row>
    <row r="111091" spans="8:8">
      <c r="H111091" s="166"/>
    </row>
    <row r="111092" spans="8:8">
      <c r="H111092" s="166"/>
    </row>
    <row r="111093" spans="8:8">
      <c r="H111093" s="166"/>
    </row>
    <row r="111094" spans="8:8">
      <c r="H111094" s="166"/>
    </row>
    <row r="111095" spans="8:8">
      <c r="H111095" s="166"/>
    </row>
    <row r="111096" spans="8:8">
      <c r="H111096" s="166"/>
    </row>
    <row r="111097" spans="8:8">
      <c r="H111097" s="166"/>
    </row>
    <row r="111098" spans="8:8">
      <c r="H111098" s="166"/>
    </row>
    <row r="111099" spans="8:8">
      <c r="H111099" s="166"/>
    </row>
    <row r="111100" spans="8:8">
      <c r="H111100" s="166"/>
    </row>
    <row r="111101" spans="8:8">
      <c r="H111101" s="166"/>
    </row>
    <row r="111102" spans="8:8">
      <c r="H111102" s="166"/>
    </row>
    <row r="111103" spans="8:8">
      <c r="H111103" s="166"/>
    </row>
    <row r="111104" spans="8:8">
      <c r="H111104" s="166"/>
    </row>
    <row r="111105" spans="8:8">
      <c r="H111105" s="166"/>
    </row>
    <row r="111106" spans="8:8">
      <c r="H111106" s="166"/>
    </row>
    <row r="111107" spans="8:8">
      <c r="H111107" s="166"/>
    </row>
    <row r="111108" spans="8:8">
      <c r="H111108" s="166"/>
    </row>
    <row r="111109" spans="8:8">
      <c r="H111109" s="166"/>
    </row>
    <row r="111110" spans="8:8">
      <c r="H111110" s="166"/>
    </row>
    <row r="111111" spans="8:8">
      <c r="H111111" s="166"/>
    </row>
    <row r="111112" spans="8:8">
      <c r="H111112" s="166"/>
    </row>
    <row r="111113" spans="8:8">
      <c r="H111113" s="166"/>
    </row>
    <row r="111114" spans="8:8">
      <c r="H111114" s="166"/>
    </row>
    <row r="111115" spans="8:8">
      <c r="H111115" s="166"/>
    </row>
    <row r="111116" spans="8:8">
      <c r="H111116" s="166"/>
    </row>
    <row r="111117" spans="8:8">
      <c r="H111117" s="166"/>
    </row>
    <row r="111118" spans="8:8">
      <c r="H111118" s="166"/>
    </row>
    <row r="111119" spans="8:8">
      <c r="H111119" s="166"/>
    </row>
    <row r="111120" spans="8:8">
      <c r="H111120" s="166"/>
    </row>
    <row r="111121" spans="8:8">
      <c r="H111121" s="166"/>
    </row>
    <row r="111122" spans="8:8">
      <c r="H111122" s="166"/>
    </row>
    <row r="111123" spans="8:8">
      <c r="H111123" s="166"/>
    </row>
    <row r="111124" spans="8:8">
      <c r="H111124" s="166"/>
    </row>
    <row r="111125" spans="8:8">
      <c r="H111125" s="166"/>
    </row>
    <row r="111126" spans="8:8">
      <c r="H111126" s="166"/>
    </row>
    <row r="111127" spans="8:8">
      <c r="H111127" s="166"/>
    </row>
    <row r="111128" spans="8:8">
      <c r="H111128" s="166"/>
    </row>
    <row r="111129" spans="8:8">
      <c r="H111129" s="166"/>
    </row>
    <row r="111130" spans="8:8">
      <c r="H111130" s="166"/>
    </row>
    <row r="111131" spans="8:8">
      <c r="H111131" s="166"/>
    </row>
    <row r="111132" spans="8:8">
      <c r="H111132" s="166"/>
    </row>
    <row r="111133" spans="8:8">
      <c r="H111133" s="166"/>
    </row>
    <row r="111134" spans="8:8">
      <c r="H111134" s="166"/>
    </row>
    <row r="111135" spans="8:8">
      <c r="H111135" s="166"/>
    </row>
    <row r="111136" spans="8:8">
      <c r="H111136" s="166"/>
    </row>
    <row r="111137" spans="8:8">
      <c r="H111137" s="166"/>
    </row>
    <row r="111138" spans="8:8">
      <c r="H111138" s="166"/>
    </row>
    <row r="111139" spans="8:8">
      <c r="H111139" s="166"/>
    </row>
    <row r="111140" spans="8:8">
      <c r="H111140" s="166"/>
    </row>
    <row r="111141" spans="8:8">
      <c r="H111141" s="166"/>
    </row>
    <row r="111142" spans="8:8">
      <c r="H111142" s="166"/>
    </row>
    <row r="111143" spans="8:8">
      <c r="H111143" s="166"/>
    </row>
    <row r="111144" spans="8:8">
      <c r="H111144" s="166"/>
    </row>
    <row r="111145" spans="8:8">
      <c r="H111145" s="166"/>
    </row>
    <row r="111146" spans="8:8">
      <c r="H111146" s="166"/>
    </row>
    <row r="111147" spans="8:8">
      <c r="H111147" s="166"/>
    </row>
    <row r="111148" spans="8:8">
      <c r="H111148" s="166"/>
    </row>
    <row r="111149" spans="8:8">
      <c r="H111149" s="166"/>
    </row>
    <row r="111150" spans="8:8">
      <c r="H111150" s="166"/>
    </row>
    <row r="111151" spans="8:8">
      <c r="H111151" s="166"/>
    </row>
    <row r="111152" spans="8:8">
      <c r="H111152" s="166"/>
    </row>
    <row r="111153" spans="8:8">
      <c r="H111153" s="166"/>
    </row>
    <row r="111154" spans="8:8">
      <c r="H111154" s="166"/>
    </row>
    <row r="111155" spans="8:8">
      <c r="H111155" s="166"/>
    </row>
    <row r="111156" spans="8:8">
      <c r="H111156" s="166"/>
    </row>
    <row r="111157" spans="8:8">
      <c r="H111157" s="166"/>
    </row>
    <row r="111158" spans="8:8">
      <c r="H111158" s="166"/>
    </row>
    <row r="111159" spans="8:8">
      <c r="H111159" s="166"/>
    </row>
    <row r="111160" spans="8:8">
      <c r="H111160" s="166"/>
    </row>
    <row r="111161" spans="8:8">
      <c r="H111161" s="166"/>
    </row>
    <row r="111162" spans="8:8">
      <c r="H111162" s="166"/>
    </row>
    <row r="111163" spans="8:8">
      <c r="H111163" s="166"/>
    </row>
    <row r="111164" spans="8:8">
      <c r="H111164" s="166"/>
    </row>
    <row r="111165" spans="8:8">
      <c r="H111165" s="166"/>
    </row>
    <row r="111166" spans="8:8">
      <c r="H111166" s="166"/>
    </row>
    <row r="111167" spans="8:8">
      <c r="H111167" s="166"/>
    </row>
    <row r="111168" spans="8:8">
      <c r="H111168" s="166"/>
    </row>
    <row r="111169" spans="8:8">
      <c r="H111169" s="166"/>
    </row>
    <row r="111170" spans="8:8">
      <c r="H111170" s="166"/>
    </row>
    <row r="111171" spans="8:8">
      <c r="H111171" s="166"/>
    </row>
    <row r="111172" spans="8:8">
      <c r="H111172" s="166"/>
    </row>
    <row r="111173" spans="8:8">
      <c r="H111173" s="166"/>
    </row>
    <row r="111174" spans="8:8">
      <c r="H111174" s="166"/>
    </row>
    <row r="111175" spans="8:8">
      <c r="H111175" s="166"/>
    </row>
    <row r="111176" spans="8:8">
      <c r="H111176" s="166"/>
    </row>
    <row r="111177" spans="8:8">
      <c r="H111177" s="166"/>
    </row>
    <row r="111178" spans="8:8">
      <c r="H111178" s="166"/>
    </row>
    <row r="111179" spans="8:8">
      <c r="H111179" s="166"/>
    </row>
    <row r="111180" spans="8:8">
      <c r="H111180" s="166"/>
    </row>
    <row r="111181" spans="8:8">
      <c r="H111181" s="166"/>
    </row>
    <row r="111182" spans="8:8">
      <c r="H111182" s="166"/>
    </row>
    <row r="111183" spans="8:8">
      <c r="H111183" s="166"/>
    </row>
    <row r="111184" spans="8:8">
      <c r="H111184" s="166"/>
    </row>
    <row r="111185" spans="8:8">
      <c r="H111185" s="166"/>
    </row>
    <row r="111186" spans="8:8">
      <c r="H111186" s="166"/>
    </row>
    <row r="111187" spans="8:8">
      <c r="H111187" s="166"/>
    </row>
    <row r="111188" spans="8:8">
      <c r="H111188" s="166"/>
    </row>
    <row r="111189" spans="8:8">
      <c r="H111189" s="166"/>
    </row>
    <row r="111190" spans="8:8">
      <c r="H111190" s="166"/>
    </row>
    <row r="111191" spans="8:8">
      <c r="H111191" s="166"/>
    </row>
    <row r="111192" spans="8:8">
      <c r="H111192" s="166"/>
    </row>
    <row r="111193" spans="8:8">
      <c r="H111193" s="166"/>
    </row>
    <row r="111194" spans="8:8">
      <c r="H111194" s="166"/>
    </row>
    <row r="111195" spans="8:8">
      <c r="H111195" s="166"/>
    </row>
    <row r="111196" spans="8:8">
      <c r="H111196" s="166"/>
    </row>
    <row r="111197" spans="8:8">
      <c r="H111197" s="166"/>
    </row>
    <row r="111198" spans="8:8">
      <c r="H111198" s="166"/>
    </row>
    <row r="111199" spans="8:8">
      <c r="H111199" s="166"/>
    </row>
    <row r="111200" spans="8:8">
      <c r="H111200" s="166"/>
    </row>
    <row r="111201" spans="8:8">
      <c r="H111201" s="166"/>
    </row>
    <row r="111202" spans="8:8">
      <c r="H111202" s="166"/>
    </row>
    <row r="111203" spans="8:8">
      <c r="H111203" s="166"/>
    </row>
    <row r="111204" spans="8:8">
      <c r="H111204" s="166"/>
    </row>
    <row r="111205" spans="8:8">
      <c r="H111205" s="166"/>
    </row>
    <row r="111206" spans="8:8">
      <c r="H111206" s="166"/>
    </row>
    <row r="111207" spans="8:8">
      <c r="H111207" s="166"/>
    </row>
    <row r="111208" spans="8:8">
      <c r="H111208" s="166"/>
    </row>
    <row r="111209" spans="8:8">
      <c r="H111209" s="166"/>
    </row>
    <row r="111210" spans="8:8">
      <c r="H111210" s="166"/>
    </row>
    <row r="111211" spans="8:8">
      <c r="H111211" s="166"/>
    </row>
    <row r="111212" spans="8:8">
      <c r="H111212" s="166"/>
    </row>
    <row r="111213" spans="8:8">
      <c r="H111213" s="166"/>
    </row>
    <row r="111214" spans="8:8">
      <c r="H111214" s="166"/>
    </row>
    <row r="111215" spans="8:8">
      <c r="H111215" s="166"/>
    </row>
    <row r="111216" spans="8:8">
      <c r="H111216" s="166"/>
    </row>
    <row r="111217" spans="8:8">
      <c r="H111217" s="166"/>
    </row>
    <row r="111218" spans="8:8">
      <c r="H111218" s="166"/>
    </row>
    <row r="111219" spans="8:8">
      <c r="H111219" s="166"/>
    </row>
    <row r="111220" spans="8:8">
      <c r="H111220" s="166"/>
    </row>
    <row r="111221" spans="8:8">
      <c r="H111221" s="166"/>
    </row>
    <row r="111222" spans="8:8">
      <c r="H111222" s="166"/>
    </row>
    <row r="111223" spans="8:8">
      <c r="H111223" s="166"/>
    </row>
    <row r="111224" spans="8:8">
      <c r="H111224" s="166"/>
    </row>
    <row r="111225" spans="8:8">
      <c r="H111225" s="166"/>
    </row>
    <row r="111226" spans="8:8">
      <c r="H111226" s="166"/>
    </row>
    <row r="111227" spans="8:8">
      <c r="H111227" s="166"/>
    </row>
    <row r="111228" spans="8:8">
      <c r="H111228" s="166"/>
    </row>
    <row r="111229" spans="8:8">
      <c r="H111229" s="166"/>
    </row>
    <row r="111230" spans="8:8">
      <c r="H111230" s="166"/>
    </row>
    <row r="111231" spans="8:8">
      <c r="H111231" s="166"/>
    </row>
    <row r="111232" spans="8:8">
      <c r="H111232" s="166"/>
    </row>
    <row r="111233" spans="8:8">
      <c r="H111233" s="166"/>
    </row>
    <row r="111234" spans="8:8">
      <c r="H111234" s="166"/>
    </row>
    <row r="111235" spans="8:8">
      <c r="H111235" s="166"/>
    </row>
    <row r="111236" spans="8:8">
      <c r="H111236" s="166"/>
    </row>
    <row r="111237" spans="8:8">
      <c r="H111237" s="166"/>
    </row>
    <row r="111238" spans="8:8">
      <c r="H111238" s="166"/>
    </row>
    <row r="111239" spans="8:8">
      <c r="H111239" s="166"/>
    </row>
    <row r="111240" spans="8:8">
      <c r="H111240" s="166"/>
    </row>
    <row r="111241" spans="8:8">
      <c r="H111241" s="166"/>
    </row>
    <row r="111242" spans="8:8">
      <c r="H111242" s="166"/>
    </row>
    <row r="111243" spans="8:8">
      <c r="H111243" s="166"/>
    </row>
    <row r="111244" spans="8:8">
      <c r="H111244" s="166"/>
    </row>
    <row r="111245" spans="8:8">
      <c r="H111245" s="166"/>
    </row>
    <row r="111246" spans="8:8">
      <c r="H111246" s="166"/>
    </row>
    <row r="111247" spans="8:8">
      <c r="H111247" s="166"/>
    </row>
    <row r="111248" spans="8:8">
      <c r="H111248" s="166"/>
    </row>
    <row r="111249" spans="8:8">
      <c r="H111249" s="166"/>
    </row>
    <row r="111250" spans="8:8">
      <c r="H111250" s="166"/>
    </row>
    <row r="111251" spans="8:8">
      <c r="H111251" s="166"/>
    </row>
    <row r="111252" spans="8:8">
      <c r="H111252" s="166"/>
    </row>
    <row r="111253" spans="8:8">
      <c r="H111253" s="166"/>
    </row>
    <row r="111254" spans="8:8">
      <c r="H111254" s="166"/>
    </row>
    <row r="111255" spans="8:8">
      <c r="H111255" s="166"/>
    </row>
    <row r="111256" spans="8:8">
      <c r="H111256" s="166"/>
    </row>
    <row r="111257" spans="8:8">
      <c r="H111257" s="166"/>
    </row>
    <row r="111258" spans="8:8">
      <c r="H111258" s="166"/>
    </row>
    <row r="111259" spans="8:8">
      <c r="H111259" s="166"/>
    </row>
    <row r="111260" spans="8:8">
      <c r="H111260" s="166"/>
    </row>
    <row r="111261" spans="8:8">
      <c r="H111261" s="166"/>
    </row>
    <row r="111262" spans="8:8">
      <c r="H111262" s="166"/>
    </row>
    <row r="111263" spans="8:8">
      <c r="H111263" s="166"/>
    </row>
    <row r="111264" spans="8:8">
      <c r="H111264" s="166"/>
    </row>
    <row r="111265" spans="8:8">
      <c r="H111265" s="166"/>
    </row>
    <row r="111266" spans="8:8">
      <c r="H111266" s="166"/>
    </row>
    <row r="111267" spans="8:8">
      <c r="H111267" s="166"/>
    </row>
    <row r="111268" spans="8:8">
      <c r="H111268" s="166"/>
    </row>
    <row r="111269" spans="8:8">
      <c r="H111269" s="166"/>
    </row>
    <row r="111270" spans="8:8">
      <c r="H111270" s="166"/>
    </row>
    <row r="111271" spans="8:8">
      <c r="H111271" s="166"/>
    </row>
    <row r="111272" spans="8:8">
      <c r="H111272" s="166"/>
    </row>
    <row r="111273" spans="8:8">
      <c r="H111273" s="166"/>
    </row>
    <row r="111274" spans="8:8">
      <c r="H111274" s="166"/>
    </row>
    <row r="111275" spans="8:8">
      <c r="H111275" s="166"/>
    </row>
    <row r="111276" spans="8:8">
      <c r="H111276" s="166"/>
    </row>
    <row r="111277" spans="8:8">
      <c r="H111277" s="166"/>
    </row>
    <row r="111278" spans="8:8">
      <c r="H111278" s="166"/>
    </row>
    <row r="111279" spans="8:8">
      <c r="H111279" s="166"/>
    </row>
    <row r="111280" spans="8:8">
      <c r="H111280" s="166"/>
    </row>
    <row r="111281" spans="8:8">
      <c r="H111281" s="166"/>
    </row>
    <row r="111282" spans="8:8">
      <c r="H111282" s="166"/>
    </row>
    <row r="111283" spans="8:8">
      <c r="H111283" s="166"/>
    </row>
    <row r="111284" spans="8:8">
      <c r="H111284" s="166"/>
    </row>
    <row r="111285" spans="8:8">
      <c r="H111285" s="166"/>
    </row>
    <row r="111286" spans="8:8">
      <c r="H111286" s="166"/>
    </row>
    <row r="111287" spans="8:8">
      <c r="H111287" s="166"/>
    </row>
    <row r="111288" spans="8:8">
      <c r="H111288" s="166"/>
    </row>
    <row r="111289" spans="8:8">
      <c r="H111289" s="166"/>
    </row>
    <row r="111290" spans="8:8">
      <c r="H111290" s="166"/>
    </row>
    <row r="111291" spans="8:8">
      <c r="H111291" s="166"/>
    </row>
    <row r="111292" spans="8:8">
      <c r="H111292" s="166"/>
    </row>
    <row r="111293" spans="8:8">
      <c r="H111293" s="166"/>
    </row>
    <row r="111294" spans="8:8">
      <c r="H111294" s="166"/>
    </row>
    <row r="111295" spans="8:8">
      <c r="H111295" s="166"/>
    </row>
    <row r="111296" spans="8:8">
      <c r="H111296" s="166"/>
    </row>
    <row r="111297" spans="8:8">
      <c r="H111297" s="166"/>
    </row>
    <row r="111298" spans="8:8">
      <c r="H111298" s="166"/>
    </row>
    <row r="111299" spans="8:8">
      <c r="H111299" s="166"/>
    </row>
    <row r="111300" spans="8:8">
      <c r="H111300" s="166"/>
    </row>
    <row r="111301" spans="8:8">
      <c r="H111301" s="166"/>
    </row>
    <row r="111302" spans="8:8">
      <c r="H111302" s="166"/>
    </row>
    <row r="111303" spans="8:8">
      <c r="H111303" s="166"/>
    </row>
    <row r="111304" spans="8:8">
      <c r="H111304" s="166"/>
    </row>
    <row r="111305" spans="8:8">
      <c r="H111305" s="166"/>
    </row>
    <row r="111306" spans="8:8">
      <c r="H111306" s="166"/>
    </row>
    <row r="111307" spans="8:8">
      <c r="H111307" s="166"/>
    </row>
    <row r="111308" spans="8:8">
      <c r="H111308" s="166"/>
    </row>
    <row r="111309" spans="8:8">
      <c r="H111309" s="166"/>
    </row>
    <row r="111310" spans="8:8">
      <c r="H111310" s="166"/>
    </row>
    <row r="111311" spans="8:8">
      <c r="H111311" s="166"/>
    </row>
    <row r="111312" spans="8:8">
      <c r="H111312" s="166"/>
    </row>
    <row r="111313" spans="8:8">
      <c r="H111313" s="166"/>
    </row>
    <row r="111314" spans="8:8">
      <c r="H111314" s="166"/>
    </row>
    <row r="111315" spans="8:8">
      <c r="H111315" s="166"/>
    </row>
    <row r="111316" spans="8:8">
      <c r="H111316" s="166"/>
    </row>
    <row r="111317" spans="8:8">
      <c r="H111317" s="166"/>
    </row>
    <row r="111318" spans="8:8">
      <c r="H111318" s="166"/>
    </row>
    <row r="111319" spans="8:8">
      <c r="H111319" s="166"/>
    </row>
    <row r="111320" spans="8:8">
      <c r="H111320" s="166"/>
    </row>
    <row r="111321" spans="8:8">
      <c r="H111321" s="166"/>
    </row>
    <row r="111322" spans="8:8">
      <c r="H111322" s="166"/>
    </row>
    <row r="111323" spans="8:8">
      <c r="H111323" s="166"/>
    </row>
    <row r="111324" spans="8:8">
      <c r="H111324" s="166"/>
    </row>
    <row r="111325" spans="8:8">
      <c r="H111325" s="166"/>
    </row>
    <row r="111326" spans="8:8">
      <c r="H111326" s="166"/>
    </row>
    <row r="111327" spans="8:8">
      <c r="H111327" s="166"/>
    </row>
    <row r="111328" spans="8:8">
      <c r="H111328" s="166"/>
    </row>
    <row r="111329" spans="8:8">
      <c r="H111329" s="166"/>
    </row>
    <row r="111330" spans="8:8">
      <c r="H111330" s="166"/>
    </row>
    <row r="111331" spans="8:8">
      <c r="H111331" s="166"/>
    </row>
    <row r="111332" spans="8:8">
      <c r="H111332" s="166"/>
    </row>
    <row r="111333" spans="8:8">
      <c r="H111333" s="166"/>
    </row>
    <row r="111334" spans="8:8">
      <c r="H111334" s="166"/>
    </row>
    <row r="111335" spans="8:8">
      <c r="H111335" s="166"/>
    </row>
    <row r="111336" spans="8:8">
      <c r="H111336" s="166"/>
    </row>
    <row r="111337" spans="8:8">
      <c r="H111337" s="166"/>
    </row>
    <row r="111338" spans="8:8">
      <c r="H111338" s="166"/>
    </row>
    <row r="111339" spans="8:8">
      <c r="H111339" s="166"/>
    </row>
    <row r="111340" spans="8:8">
      <c r="H111340" s="166"/>
    </row>
    <row r="111341" spans="8:8">
      <c r="H111341" s="166"/>
    </row>
    <row r="111342" spans="8:8">
      <c r="H111342" s="166"/>
    </row>
    <row r="111343" spans="8:8">
      <c r="H111343" s="166"/>
    </row>
    <row r="111344" spans="8:8">
      <c r="H111344" s="166"/>
    </row>
    <row r="111345" spans="8:8">
      <c r="H111345" s="166"/>
    </row>
    <row r="111346" spans="8:8">
      <c r="H111346" s="166"/>
    </row>
    <row r="111347" spans="8:8">
      <c r="H111347" s="166"/>
    </row>
    <row r="111348" spans="8:8">
      <c r="H111348" s="166"/>
    </row>
    <row r="111349" spans="8:8">
      <c r="H111349" s="166"/>
    </row>
    <row r="111350" spans="8:8">
      <c r="H111350" s="166"/>
    </row>
    <row r="111351" spans="8:8">
      <c r="H111351" s="166"/>
    </row>
    <row r="111352" spans="8:8">
      <c r="H111352" s="166"/>
    </row>
    <row r="111353" spans="8:8">
      <c r="H111353" s="166"/>
    </row>
    <row r="111354" spans="8:8">
      <c r="H111354" s="166"/>
    </row>
    <row r="111355" spans="8:8">
      <c r="H111355" s="166"/>
    </row>
    <row r="111356" spans="8:8">
      <c r="H111356" s="166"/>
    </row>
    <row r="111357" spans="8:8">
      <c r="H111357" s="166"/>
    </row>
    <row r="111358" spans="8:8">
      <c r="H111358" s="166"/>
    </row>
    <row r="111359" spans="8:8">
      <c r="H111359" s="166"/>
    </row>
    <row r="111360" spans="8:8">
      <c r="H111360" s="166"/>
    </row>
    <row r="111361" spans="8:8">
      <c r="H111361" s="166"/>
    </row>
    <row r="111362" spans="8:8">
      <c r="H111362" s="166"/>
    </row>
    <row r="111363" spans="8:8">
      <c r="H111363" s="166"/>
    </row>
    <row r="111364" spans="8:8">
      <c r="H111364" s="166"/>
    </row>
    <row r="111365" spans="8:8">
      <c r="H111365" s="166"/>
    </row>
    <row r="111366" spans="8:8">
      <c r="H111366" s="166"/>
    </row>
    <row r="111367" spans="8:8">
      <c r="H111367" s="166"/>
    </row>
    <row r="111368" spans="8:8">
      <c r="H111368" s="166"/>
    </row>
    <row r="111369" spans="8:8">
      <c r="H111369" s="166"/>
    </row>
    <row r="111370" spans="8:8">
      <c r="H111370" s="166"/>
    </row>
    <row r="111371" spans="8:8">
      <c r="H111371" s="166"/>
    </row>
    <row r="111372" spans="8:8">
      <c r="H111372" s="166"/>
    </row>
    <row r="111373" spans="8:8">
      <c r="H111373" s="166"/>
    </row>
    <row r="111374" spans="8:8">
      <c r="H111374" s="166"/>
    </row>
    <row r="111375" spans="8:8">
      <c r="H111375" s="166"/>
    </row>
    <row r="111376" spans="8:8">
      <c r="H111376" s="166"/>
    </row>
    <row r="111377" spans="8:8">
      <c r="H111377" s="166"/>
    </row>
    <row r="111378" spans="8:8">
      <c r="H111378" s="166"/>
    </row>
    <row r="111379" spans="8:8">
      <c r="H111379" s="166"/>
    </row>
    <row r="111380" spans="8:8">
      <c r="H111380" s="166"/>
    </row>
    <row r="111381" spans="8:8">
      <c r="H111381" s="166"/>
    </row>
    <row r="111382" spans="8:8">
      <c r="H111382" s="166"/>
    </row>
    <row r="111383" spans="8:8">
      <c r="H111383" s="166"/>
    </row>
    <row r="111384" spans="8:8">
      <c r="H111384" s="166"/>
    </row>
    <row r="111385" spans="8:8">
      <c r="H111385" s="166"/>
    </row>
    <row r="111386" spans="8:8">
      <c r="H111386" s="166"/>
    </row>
    <row r="111387" spans="8:8">
      <c r="H111387" s="166"/>
    </row>
    <row r="111388" spans="8:8">
      <c r="H111388" s="166"/>
    </row>
    <row r="111389" spans="8:8">
      <c r="H111389" s="166"/>
    </row>
    <row r="111390" spans="8:8">
      <c r="H111390" s="166"/>
    </row>
    <row r="111391" spans="8:8">
      <c r="H111391" s="166"/>
    </row>
    <row r="111392" spans="8:8">
      <c r="H111392" s="166"/>
    </row>
    <row r="111393" spans="8:8">
      <c r="H111393" s="166"/>
    </row>
    <row r="111394" spans="8:8">
      <c r="H111394" s="166"/>
    </row>
    <row r="111395" spans="8:8">
      <c r="H111395" s="166"/>
    </row>
    <row r="111396" spans="8:8">
      <c r="H111396" s="166"/>
    </row>
    <row r="111397" spans="8:8">
      <c r="H111397" s="166"/>
    </row>
    <row r="111398" spans="8:8">
      <c r="H111398" s="166"/>
    </row>
    <row r="111399" spans="8:8">
      <c r="H111399" s="166"/>
    </row>
    <row r="111400" spans="8:8">
      <c r="H111400" s="166"/>
    </row>
    <row r="111401" spans="8:8">
      <c r="H111401" s="166"/>
    </row>
    <row r="111402" spans="8:8">
      <c r="H111402" s="166"/>
    </row>
    <row r="111403" spans="8:8">
      <c r="H111403" s="166"/>
    </row>
    <row r="111404" spans="8:8">
      <c r="H111404" s="166"/>
    </row>
    <row r="111405" spans="8:8">
      <c r="H111405" s="166"/>
    </row>
    <row r="111406" spans="8:8">
      <c r="H111406" s="166"/>
    </row>
    <row r="111407" spans="8:8">
      <c r="H111407" s="166"/>
    </row>
    <row r="111408" spans="8:8">
      <c r="H111408" s="166"/>
    </row>
    <row r="111409" spans="8:8">
      <c r="H111409" s="166"/>
    </row>
    <row r="111410" spans="8:8">
      <c r="H111410" s="166"/>
    </row>
    <row r="111411" spans="8:8">
      <c r="H111411" s="166"/>
    </row>
    <row r="111412" spans="8:8">
      <c r="H111412" s="166"/>
    </row>
    <row r="111413" spans="8:8">
      <c r="H111413" s="166"/>
    </row>
    <row r="111414" spans="8:8">
      <c r="H111414" s="166"/>
    </row>
    <row r="111415" spans="8:8">
      <c r="H111415" s="166"/>
    </row>
    <row r="111416" spans="8:8">
      <c r="H111416" s="166"/>
    </row>
    <row r="111417" spans="8:8">
      <c r="H111417" s="166"/>
    </row>
    <row r="111418" spans="8:8">
      <c r="H111418" s="166"/>
    </row>
    <row r="111419" spans="8:8">
      <c r="H111419" s="166"/>
    </row>
    <row r="111420" spans="8:8">
      <c r="H111420" s="166"/>
    </row>
    <row r="111421" spans="8:8">
      <c r="H111421" s="166"/>
    </row>
    <row r="111422" spans="8:8">
      <c r="H111422" s="166"/>
    </row>
    <row r="111423" spans="8:8">
      <c r="H111423" s="166"/>
    </row>
    <row r="111424" spans="8:8">
      <c r="H111424" s="166"/>
    </row>
    <row r="111425" spans="8:8">
      <c r="H111425" s="166"/>
    </row>
    <row r="111426" spans="8:8">
      <c r="H111426" s="166"/>
    </row>
    <row r="111427" spans="8:8">
      <c r="H111427" s="166"/>
    </row>
    <row r="111428" spans="8:8">
      <c r="H111428" s="166"/>
    </row>
    <row r="111429" spans="8:8">
      <c r="H111429" s="166"/>
    </row>
    <row r="111430" spans="8:8">
      <c r="H111430" s="166"/>
    </row>
    <row r="111431" spans="8:8">
      <c r="H111431" s="166"/>
    </row>
    <row r="111432" spans="8:8">
      <c r="H111432" s="166"/>
    </row>
    <row r="111433" spans="8:8">
      <c r="H111433" s="166"/>
    </row>
    <row r="111434" spans="8:8">
      <c r="H111434" s="166"/>
    </row>
    <row r="111435" spans="8:8">
      <c r="H111435" s="166"/>
    </row>
    <row r="111436" spans="8:8">
      <c r="H111436" s="166"/>
    </row>
    <row r="111437" spans="8:8">
      <c r="H111437" s="166"/>
    </row>
    <row r="111438" spans="8:8">
      <c r="H111438" s="166"/>
    </row>
    <row r="111439" spans="8:8">
      <c r="H111439" s="166"/>
    </row>
    <row r="111440" spans="8:8">
      <c r="H111440" s="166"/>
    </row>
    <row r="111441" spans="8:8">
      <c r="H111441" s="166"/>
    </row>
    <row r="111442" spans="8:8">
      <c r="H111442" s="166"/>
    </row>
    <row r="111443" spans="8:8">
      <c r="H111443" s="166"/>
    </row>
    <row r="111444" spans="8:8">
      <c r="H111444" s="166"/>
    </row>
    <row r="111445" spans="8:8">
      <c r="H111445" s="166"/>
    </row>
    <row r="111446" spans="8:8">
      <c r="H111446" s="166"/>
    </row>
    <row r="111447" spans="8:8">
      <c r="H111447" s="166"/>
    </row>
    <row r="111448" spans="8:8">
      <c r="H111448" s="166"/>
    </row>
    <row r="111449" spans="8:8">
      <c r="H111449" s="166"/>
    </row>
    <row r="111450" spans="8:8">
      <c r="H111450" s="166"/>
    </row>
    <row r="111451" spans="8:8">
      <c r="H111451" s="166"/>
    </row>
    <row r="111452" spans="8:8">
      <c r="H111452" s="166"/>
    </row>
    <row r="111453" spans="8:8">
      <c r="H111453" s="166"/>
    </row>
    <row r="111454" spans="8:8">
      <c r="H111454" s="166"/>
    </row>
    <row r="111455" spans="8:8">
      <c r="H111455" s="166"/>
    </row>
    <row r="111456" spans="8:8">
      <c r="H111456" s="166"/>
    </row>
    <row r="111457" spans="8:8">
      <c r="H111457" s="166"/>
    </row>
    <row r="111458" spans="8:8">
      <c r="H111458" s="166"/>
    </row>
    <row r="111459" spans="8:8">
      <c r="H111459" s="166"/>
    </row>
    <row r="111460" spans="8:8">
      <c r="H111460" s="166"/>
    </row>
    <row r="111461" spans="8:8">
      <c r="H111461" s="166"/>
    </row>
    <row r="111462" spans="8:8">
      <c r="H111462" s="166"/>
    </row>
    <row r="111463" spans="8:8">
      <c r="H111463" s="166"/>
    </row>
    <row r="111464" spans="8:8">
      <c r="H111464" s="166"/>
    </row>
    <row r="111465" spans="8:8">
      <c r="H111465" s="166"/>
    </row>
    <row r="111466" spans="8:8">
      <c r="H111466" s="166"/>
    </row>
    <row r="111467" spans="8:8">
      <c r="H111467" s="166"/>
    </row>
    <row r="111468" spans="8:8">
      <c r="H111468" s="166"/>
    </row>
    <row r="111469" spans="8:8">
      <c r="H111469" s="166"/>
    </row>
    <row r="111470" spans="8:8">
      <c r="H111470" s="166"/>
    </row>
    <row r="111471" spans="8:8">
      <c r="H111471" s="166"/>
    </row>
    <row r="111472" spans="8:8">
      <c r="H111472" s="166"/>
    </row>
    <row r="111473" spans="8:8">
      <c r="H111473" s="166"/>
    </row>
    <row r="111474" spans="8:8">
      <c r="H111474" s="166"/>
    </row>
    <row r="111475" spans="8:8">
      <c r="H111475" s="166"/>
    </row>
    <row r="111476" spans="8:8">
      <c r="H111476" s="166"/>
    </row>
    <row r="111477" spans="8:8">
      <c r="H111477" s="166"/>
    </row>
    <row r="111478" spans="8:8">
      <c r="H111478" s="166"/>
    </row>
    <row r="111479" spans="8:8">
      <c r="H111479" s="166"/>
    </row>
    <row r="111480" spans="8:8">
      <c r="H111480" s="166"/>
    </row>
    <row r="111481" spans="8:8">
      <c r="H111481" s="166"/>
    </row>
    <row r="111482" spans="8:8">
      <c r="H111482" s="166"/>
    </row>
    <row r="111483" spans="8:8">
      <c r="H111483" s="166"/>
    </row>
    <row r="111484" spans="8:8">
      <c r="H111484" s="166"/>
    </row>
    <row r="111485" spans="8:8">
      <c r="H111485" s="166"/>
    </row>
    <row r="111486" spans="8:8">
      <c r="H111486" s="166"/>
    </row>
    <row r="111487" spans="8:8">
      <c r="H111487" s="166"/>
    </row>
    <row r="111488" spans="8:8">
      <c r="H111488" s="166"/>
    </row>
    <row r="111489" spans="8:8">
      <c r="H111489" s="166"/>
    </row>
    <row r="111490" spans="8:8">
      <c r="H111490" s="166"/>
    </row>
    <row r="111491" spans="8:8">
      <c r="H111491" s="166"/>
    </row>
    <row r="111492" spans="8:8">
      <c r="H111492" s="166"/>
    </row>
    <row r="111493" spans="8:8">
      <c r="H111493" s="166"/>
    </row>
    <row r="111494" spans="8:8">
      <c r="H111494" s="166"/>
    </row>
    <row r="111495" spans="8:8">
      <c r="H111495" s="166"/>
    </row>
    <row r="111496" spans="8:8">
      <c r="H111496" s="166"/>
    </row>
    <row r="111497" spans="8:8">
      <c r="H111497" s="166"/>
    </row>
    <row r="111498" spans="8:8">
      <c r="H111498" s="166"/>
    </row>
    <row r="111499" spans="8:8">
      <c r="H111499" s="166"/>
    </row>
    <row r="111500" spans="8:8">
      <c r="H111500" s="166"/>
    </row>
    <row r="111501" spans="8:8">
      <c r="H111501" s="166"/>
    </row>
    <row r="111502" spans="8:8">
      <c r="H111502" s="166"/>
    </row>
    <row r="111503" spans="8:8">
      <c r="H111503" s="166"/>
    </row>
    <row r="111504" spans="8:8">
      <c r="H111504" s="166"/>
    </row>
    <row r="111505" spans="8:8">
      <c r="H111505" s="166"/>
    </row>
    <row r="111506" spans="8:8">
      <c r="H111506" s="166"/>
    </row>
    <row r="111507" spans="8:8">
      <c r="H111507" s="166"/>
    </row>
    <row r="111508" spans="8:8">
      <c r="H111508" s="166"/>
    </row>
    <row r="111509" spans="8:8">
      <c r="H111509" s="166"/>
    </row>
    <row r="111510" spans="8:8">
      <c r="H111510" s="166"/>
    </row>
    <row r="111511" spans="8:8">
      <c r="H111511" s="166"/>
    </row>
    <row r="111512" spans="8:8">
      <c r="H111512" s="166"/>
    </row>
    <row r="111513" spans="8:8">
      <c r="H111513" s="166"/>
    </row>
    <row r="111514" spans="8:8">
      <c r="H111514" s="166"/>
    </row>
    <row r="111515" spans="8:8">
      <c r="H111515" s="166"/>
    </row>
    <row r="111516" spans="8:8">
      <c r="H111516" s="166"/>
    </row>
    <row r="111517" spans="8:8">
      <c r="H111517" s="166"/>
    </row>
    <row r="111518" spans="8:8">
      <c r="H111518" s="166"/>
    </row>
    <row r="111519" spans="8:8">
      <c r="H111519" s="166"/>
    </row>
    <row r="111520" spans="8:8">
      <c r="H111520" s="166"/>
    </row>
    <row r="111521" spans="8:8">
      <c r="H111521" s="166"/>
    </row>
    <row r="111522" spans="8:8">
      <c r="H111522" s="166"/>
    </row>
    <row r="111523" spans="8:8">
      <c r="H111523" s="166"/>
    </row>
    <row r="111524" spans="8:8">
      <c r="H111524" s="166"/>
    </row>
    <row r="111525" spans="8:8">
      <c r="H111525" s="166"/>
    </row>
    <row r="111526" spans="8:8">
      <c r="H111526" s="166"/>
    </row>
    <row r="111527" spans="8:8">
      <c r="H111527" s="166"/>
    </row>
    <row r="111528" spans="8:8">
      <c r="H111528" s="166"/>
    </row>
    <row r="111529" spans="8:8">
      <c r="H111529" s="166"/>
    </row>
    <row r="111530" spans="8:8">
      <c r="H111530" s="166"/>
    </row>
    <row r="111531" spans="8:8">
      <c r="H111531" s="166"/>
    </row>
    <row r="111532" spans="8:8">
      <c r="H111532" s="166"/>
    </row>
    <row r="111533" spans="8:8">
      <c r="H111533" s="166"/>
    </row>
    <row r="111534" spans="8:8">
      <c r="H111534" s="166"/>
    </row>
    <row r="111535" spans="8:8">
      <c r="H111535" s="166"/>
    </row>
    <row r="111536" spans="8:8">
      <c r="H111536" s="166"/>
    </row>
    <row r="111537" spans="8:8">
      <c r="H111537" s="166"/>
    </row>
    <row r="111538" spans="8:8">
      <c r="H111538" s="166"/>
    </row>
    <row r="111539" spans="8:8">
      <c r="H111539" s="166"/>
    </row>
    <row r="111540" spans="8:8">
      <c r="H111540" s="166"/>
    </row>
    <row r="111541" spans="8:8">
      <c r="H111541" s="166"/>
    </row>
    <row r="111542" spans="8:8">
      <c r="H111542" s="166"/>
    </row>
    <row r="111543" spans="8:8">
      <c r="H111543" s="166"/>
    </row>
    <row r="111544" spans="8:8">
      <c r="H111544" s="166"/>
    </row>
    <row r="111545" spans="8:8">
      <c r="H111545" s="166"/>
    </row>
    <row r="111546" spans="8:8">
      <c r="H111546" s="166"/>
    </row>
    <row r="111547" spans="8:8">
      <c r="H111547" s="166"/>
    </row>
    <row r="111548" spans="8:8">
      <c r="H111548" s="166"/>
    </row>
    <row r="111549" spans="8:8">
      <c r="H111549" s="166"/>
    </row>
    <row r="111550" spans="8:8">
      <c r="H111550" s="166"/>
    </row>
    <row r="111551" spans="8:8">
      <c r="H111551" s="166"/>
    </row>
    <row r="111552" spans="8:8">
      <c r="H111552" s="166"/>
    </row>
    <row r="111553" spans="8:8">
      <c r="H111553" s="166"/>
    </row>
    <row r="111554" spans="8:8">
      <c r="H111554" s="166"/>
    </row>
    <row r="111555" spans="8:8">
      <c r="H111555" s="166"/>
    </row>
    <row r="111556" spans="8:8">
      <c r="H111556" s="166"/>
    </row>
    <row r="111557" spans="8:8">
      <c r="H111557" s="166"/>
    </row>
    <row r="111558" spans="8:8">
      <c r="H111558" s="166"/>
    </row>
    <row r="111559" spans="8:8">
      <c r="H111559" s="166"/>
    </row>
    <row r="111560" spans="8:8">
      <c r="H111560" s="166"/>
    </row>
    <row r="111561" spans="8:8">
      <c r="H111561" s="166"/>
    </row>
    <row r="111562" spans="8:8">
      <c r="H111562" s="166"/>
    </row>
    <row r="111563" spans="8:8">
      <c r="H111563" s="166"/>
    </row>
    <row r="111564" spans="8:8">
      <c r="H111564" s="166"/>
    </row>
    <row r="111565" spans="8:8">
      <c r="H111565" s="166"/>
    </row>
    <row r="111566" spans="8:8">
      <c r="H111566" s="166"/>
    </row>
    <row r="111567" spans="8:8">
      <c r="H111567" s="166"/>
    </row>
    <row r="111568" spans="8:8">
      <c r="H111568" s="166"/>
    </row>
    <row r="111569" spans="8:8">
      <c r="H111569" s="166"/>
    </row>
    <row r="111570" spans="8:8">
      <c r="H111570" s="166"/>
    </row>
    <row r="111571" spans="8:8">
      <c r="H111571" s="166"/>
    </row>
    <row r="111572" spans="8:8">
      <c r="H111572" s="166"/>
    </row>
    <row r="111573" spans="8:8">
      <c r="H111573" s="166"/>
    </row>
    <row r="111574" spans="8:8">
      <c r="H111574" s="166"/>
    </row>
    <row r="111575" spans="8:8">
      <c r="H111575" s="166"/>
    </row>
    <row r="111576" spans="8:8">
      <c r="H111576" s="166"/>
    </row>
    <row r="111577" spans="8:8">
      <c r="H111577" s="166"/>
    </row>
    <row r="111578" spans="8:8">
      <c r="H111578" s="166"/>
    </row>
    <row r="111579" spans="8:8">
      <c r="H111579" s="166"/>
    </row>
    <row r="111580" spans="8:8">
      <c r="H111580" s="166"/>
    </row>
    <row r="111581" spans="8:8">
      <c r="H111581" s="166"/>
    </row>
    <row r="111582" spans="8:8">
      <c r="H111582" s="166"/>
    </row>
    <row r="111583" spans="8:8">
      <c r="H111583" s="166"/>
    </row>
    <row r="111584" spans="8:8">
      <c r="H111584" s="166"/>
    </row>
    <row r="111585" spans="8:8">
      <c r="H111585" s="166"/>
    </row>
    <row r="111586" spans="8:8">
      <c r="H111586" s="166"/>
    </row>
    <row r="111587" spans="8:8">
      <c r="H111587" s="166"/>
    </row>
    <row r="111588" spans="8:8">
      <c r="H111588" s="166"/>
    </row>
    <row r="111589" spans="8:8">
      <c r="H111589" s="166"/>
    </row>
    <row r="111590" spans="8:8">
      <c r="H111590" s="166"/>
    </row>
    <row r="111591" spans="8:8">
      <c r="H111591" s="166"/>
    </row>
    <row r="111592" spans="8:8">
      <c r="H111592" s="166"/>
    </row>
    <row r="111593" spans="8:8">
      <c r="H111593" s="166"/>
    </row>
    <row r="111594" spans="8:8">
      <c r="H111594" s="166"/>
    </row>
    <row r="111595" spans="8:8">
      <c r="H111595" s="166"/>
    </row>
    <row r="111596" spans="8:8">
      <c r="H111596" s="166"/>
    </row>
    <row r="111597" spans="8:8">
      <c r="H111597" s="166"/>
    </row>
    <row r="111598" spans="8:8">
      <c r="H111598" s="166"/>
    </row>
    <row r="111599" spans="8:8">
      <c r="H111599" s="166"/>
    </row>
    <row r="111600" spans="8:8">
      <c r="H111600" s="166"/>
    </row>
    <row r="111601" spans="8:8">
      <c r="H111601" s="166"/>
    </row>
    <row r="111602" spans="8:8">
      <c r="H111602" s="166"/>
    </row>
    <row r="111603" spans="8:8">
      <c r="H111603" s="166"/>
    </row>
    <row r="111604" spans="8:8">
      <c r="H111604" s="166"/>
    </row>
    <row r="111605" spans="8:8">
      <c r="H111605" s="166"/>
    </row>
    <row r="111606" spans="8:8">
      <c r="H111606" s="166"/>
    </row>
    <row r="111607" spans="8:8">
      <c r="H111607" s="166"/>
    </row>
    <row r="111608" spans="8:8">
      <c r="H111608" s="166"/>
    </row>
    <row r="111609" spans="8:8">
      <c r="H111609" s="166"/>
    </row>
    <row r="111610" spans="8:8">
      <c r="H111610" s="166"/>
    </row>
    <row r="111611" spans="8:8">
      <c r="H111611" s="166"/>
    </row>
    <row r="111612" spans="8:8">
      <c r="H111612" s="166"/>
    </row>
    <row r="111613" spans="8:8">
      <c r="H111613" s="166"/>
    </row>
    <row r="111614" spans="8:8">
      <c r="H111614" s="166"/>
    </row>
    <row r="111615" spans="8:8">
      <c r="H111615" s="166"/>
    </row>
    <row r="111616" spans="8:8">
      <c r="H111616" s="166"/>
    </row>
    <row r="111617" spans="8:8">
      <c r="H111617" s="166"/>
    </row>
    <row r="111618" spans="8:8">
      <c r="H111618" s="166"/>
    </row>
    <row r="111619" spans="8:8">
      <c r="H111619" s="166"/>
    </row>
    <row r="111620" spans="8:8">
      <c r="H111620" s="166"/>
    </row>
    <row r="111621" spans="8:8">
      <c r="H111621" s="166"/>
    </row>
    <row r="111622" spans="8:8">
      <c r="H111622" s="166"/>
    </row>
    <row r="111623" spans="8:8">
      <c r="H111623" s="166"/>
    </row>
    <row r="111624" spans="8:8">
      <c r="H111624" s="166"/>
    </row>
    <row r="111625" spans="8:8">
      <c r="H111625" s="166"/>
    </row>
    <row r="111626" spans="8:8">
      <c r="H111626" s="166"/>
    </row>
    <row r="111627" spans="8:8">
      <c r="H111627" s="166"/>
    </row>
    <row r="111628" spans="8:8">
      <c r="H111628" s="166"/>
    </row>
    <row r="111629" spans="8:8">
      <c r="H111629" s="166"/>
    </row>
    <row r="111630" spans="8:8">
      <c r="H111630" s="166"/>
    </row>
    <row r="111631" spans="8:8">
      <c r="H111631" s="166"/>
    </row>
    <row r="111632" spans="8:8">
      <c r="H111632" s="166"/>
    </row>
    <row r="111633" spans="8:8">
      <c r="H111633" s="166"/>
    </row>
    <row r="111634" spans="8:8">
      <c r="H111634" s="166"/>
    </row>
    <row r="111635" spans="8:8">
      <c r="H111635" s="166"/>
    </row>
    <row r="111636" spans="8:8">
      <c r="H111636" s="166"/>
    </row>
    <row r="111637" spans="8:8">
      <c r="H111637" s="166"/>
    </row>
    <row r="111638" spans="8:8">
      <c r="H111638" s="166"/>
    </row>
    <row r="111639" spans="8:8">
      <c r="H111639" s="166"/>
    </row>
    <row r="111640" spans="8:8">
      <c r="H111640" s="166"/>
    </row>
    <row r="111641" spans="8:8">
      <c r="H111641" s="166"/>
    </row>
    <row r="111642" spans="8:8">
      <c r="H111642" s="166"/>
    </row>
    <row r="111643" spans="8:8">
      <c r="H111643" s="166"/>
    </row>
    <row r="111644" spans="8:8">
      <c r="H111644" s="166"/>
    </row>
    <row r="111645" spans="8:8">
      <c r="H111645" s="166"/>
    </row>
    <row r="111646" spans="8:8">
      <c r="H111646" s="166"/>
    </row>
    <row r="111647" spans="8:8">
      <c r="H111647" s="166"/>
    </row>
    <row r="111648" spans="8:8">
      <c r="H111648" s="166"/>
    </row>
    <row r="111649" spans="8:8">
      <c r="H111649" s="166"/>
    </row>
    <row r="111650" spans="8:8">
      <c r="H111650" s="166"/>
    </row>
    <row r="111651" spans="8:8">
      <c r="H111651" s="166"/>
    </row>
    <row r="111652" spans="8:8">
      <c r="H111652" s="166"/>
    </row>
    <row r="111653" spans="8:8">
      <c r="H111653" s="166"/>
    </row>
    <row r="111654" spans="8:8">
      <c r="H111654" s="166"/>
    </row>
    <row r="111655" spans="8:8">
      <c r="H111655" s="166"/>
    </row>
    <row r="111656" spans="8:8">
      <c r="H111656" s="166"/>
    </row>
    <row r="111657" spans="8:8">
      <c r="H111657" s="166"/>
    </row>
    <row r="111658" spans="8:8">
      <c r="H111658" s="166"/>
    </row>
    <row r="111659" spans="8:8">
      <c r="H111659" s="166"/>
    </row>
    <row r="111660" spans="8:8">
      <c r="H111660" s="166"/>
    </row>
    <row r="111661" spans="8:8">
      <c r="H111661" s="166"/>
    </row>
    <row r="111662" spans="8:8">
      <c r="H111662" s="166"/>
    </row>
    <row r="111663" spans="8:8">
      <c r="H111663" s="166"/>
    </row>
    <row r="111664" spans="8:8">
      <c r="H111664" s="166"/>
    </row>
    <row r="111665" spans="8:8">
      <c r="H111665" s="166"/>
    </row>
    <row r="111666" spans="8:8">
      <c r="H111666" s="166"/>
    </row>
    <row r="111667" spans="8:8">
      <c r="H111667" s="166"/>
    </row>
    <row r="111668" spans="8:8">
      <c r="H111668" s="166"/>
    </row>
    <row r="111669" spans="8:8">
      <c r="H111669" s="166"/>
    </row>
    <row r="111670" spans="8:8">
      <c r="H111670" s="166"/>
    </row>
    <row r="111671" spans="8:8">
      <c r="H111671" s="166"/>
    </row>
    <row r="111672" spans="8:8">
      <c r="H111672" s="166"/>
    </row>
    <row r="111673" spans="8:8">
      <c r="H111673" s="166"/>
    </row>
    <row r="111674" spans="8:8">
      <c r="H111674" s="166"/>
    </row>
    <row r="111675" spans="8:8">
      <c r="H111675" s="166"/>
    </row>
    <row r="111676" spans="8:8">
      <c r="H111676" s="166"/>
    </row>
    <row r="111677" spans="8:8">
      <c r="H111677" s="166"/>
    </row>
    <row r="111678" spans="8:8">
      <c r="H111678" s="166"/>
    </row>
    <row r="111679" spans="8:8">
      <c r="H111679" s="166"/>
    </row>
    <row r="111680" spans="8:8">
      <c r="H111680" s="166"/>
    </row>
    <row r="111681" spans="8:8">
      <c r="H111681" s="166"/>
    </row>
    <row r="111682" spans="8:8">
      <c r="H111682" s="166"/>
    </row>
    <row r="111683" spans="8:8">
      <c r="H111683" s="166"/>
    </row>
    <row r="111684" spans="8:8">
      <c r="H111684" s="166"/>
    </row>
    <row r="111685" spans="8:8">
      <c r="H111685" s="166"/>
    </row>
    <row r="111686" spans="8:8">
      <c r="H111686" s="166"/>
    </row>
    <row r="111687" spans="8:8">
      <c r="H111687" s="166"/>
    </row>
    <row r="111688" spans="8:8">
      <c r="H111688" s="166"/>
    </row>
    <row r="111689" spans="8:8">
      <c r="H111689" s="166"/>
    </row>
    <row r="111690" spans="8:8">
      <c r="H111690" s="166"/>
    </row>
    <row r="111691" spans="8:8">
      <c r="H111691" s="166"/>
    </row>
    <row r="111692" spans="8:8">
      <c r="H111692" s="166"/>
    </row>
    <row r="111693" spans="8:8">
      <c r="H111693" s="166"/>
    </row>
    <row r="111694" spans="8:8">
      <c r="H111694" s="166"/>
    </row>
    <row r="111695" spans="8:8">
      <c r="H111695" s="166"/>
    </row>
    <row r="111696" spans="8:8">
      <c r="H111696" s="166"/>
    </row>
    <row r="111697" spans="8:8">
      <c r="H111697" s="166"/>
    </row>
    <row r="111698" spans="8:8">
      <c r="H111698" s="166"/>
    </row>
    <row r="111699" spans="8:8">
      <c r="H111699" s="166"/>
    </row>
    <row r="111700" spans="8:8">
      <c r="H111700" s="166"/>
    </row>
    <row r="111701" spans="8:8">
      <c r="H111701" s="166"/>
    </row>
    <row r="111702" spans="8:8">
      <c r="H111702" s="166"/>
    </row>
    <row r="111703" spans="8:8">
      <c r="H111703" s="166"/>
    </row>
    <row r="111704" spans="8:8">
      <c r="H111704" s="166"/>
    </row>
    <row r="111705" spans="8:8">
      <c r="H111705" s="166"/>
    </row>
    <row r="111706" spans="8:8">
      <c r="H111706" s="166"/>
    </row>
    <row r="111707" spans="8:8">
      <c r="H111707" s="166"/>
    </row>
    <row r="111708" spans="8:8">
      <c r="H111708" s="166"/>
    </row>
    <row r="111709" spans="8:8">
      <c r="H111709" s="166"/>
    </row>
    <row r="111710" spans="8:8">
      <c r="H111710" s="166"/>
    </row>
    <row r="111711" spans="8:8">
      <c r="H111711" s="166"/>
    </row>
    <row r="111712" spans="8:8">
      <c r="H111712" s="166"/>
    </row>
    <row r="111713" spans="8:8">
      <c r="H111713" s="166"/>
    </row>
    <row r="111714" spans="8:8">
      <c r="H111714" s="166"/>
    </row>
    <row r="111715" spans="8:8">
      <c r="H111715" s="166"/>
    </row>
    <row r="111716" spans="8:8">
      <c r="H111716" s="166"/>
    </row>
    <row r="111717" spans="8:8">
      <c r="H111717" s="166"/>
    </row>
    <row r="111718" spans="8:8">
      <c r="H111718" s="166"/>
    </row>
    <row r="111719" spans="8:8">
      <c r="H111719" s="166"/>
    </row>
    <row r="111720" spans="8:8">
      <c r="H111720" s="166"/>
    </row>
    <row r="111721" spans="8:8">
      <c r="H111721" s="166"/>
    </row>
    <row r="111722" spans="8:8">
      <c r="H111722" s="166"/>
    </row>
    <row r="111723" spans="8:8">
      <c r="H111723" s="166"/>
    </row>
    <row r="111724" spans="8:8">
      <c r="H111724" s="166"/>
    </row>
    <row r="111725" spans="8:8">
      <c r="H111725" s="166"/>
    </row>
    <row r="111726" spans="8:8">
      <c r="H111726" s="166"/>
    </row>
    <row r="111727" spans="8:8">
      <c r="H111727" s="166"/>
    </row>
    <row r="111728" spans="8:8">
      <c r="H111728" s="166"/>
    </row>
    <row r="111729" spans="8:8">
      <c r="H111729" s="166"/>
    </row>
    <row r="111730" spans="8:8">
      <c r="H111730" s="166"/>
    </row>
    <row r="111731" spans="8:8">
      <c r="H111731" s="166"/>
    </row>
    <row r="111732" spans="8:8">
      <c r="H111732" s="166"/>
    </row>
    <row r="111733" spans="8:8">
      <c r="H111733" s="166"/>
    </row>
    <row r="111734" spans="8:8">
      <c r="H111734" s="166"/>
    </row>
    <row r="111735" spans="8:8">
      <c r="H111735" s="166"/>
    </row>
    <row r="111736" spans="8:8">
      <c r="H111736" s="166"/>
    </row>
    <row r="111737" spans="8:8">
      <c r="H111737" s="166"/>
    </row>
    <row r="111738" spans="8:8">
      <c r="H111738" s="166"/>
    </row>
    <row r="111739" spans="8:8">
      <c r="H111739" s="166"/>
    </row>
    <row r="111740" spans="8:8">
      <c r="H111740" s="166"/>
    </row>
    <row r="111741" spans="8:8">
      <c r="H111741" s="166"/>
    </row>
    <row r="111742" spans="8:8">
      <c r="H111742" s="166"/>
    </row>
    <row r="111743" spans="8:8">
      <c r="H111743" s="166"/>
    </row>
    <row r="111744" spans="8:8">
      <c r="H111744" s="166"/>
    </row>
    <row r="111745" spans="8:8">
      <c r="H111745" s="166"/>
    </row>
    <row r="111746" spans="8:8">
      <c r="H111746" s="166"/>
    </row>
    <row r="111747" spans="8:8">
      <c r="H111747" s="166"/>
    </row>
    <row r="111748" spans="8:8">
      <c r="H111748" s="166"/>
    </row>
    <row r="111749" spans="8:8">
      <c r="H111749" s="166"/>
    </row>
    <row r="111750" spans="8:8">
      <c r="H111750" s="166"/>
    </row>
    <row r="111751" spans="8:8">
      <c r="H111751" s="166"/>
    </row>
    <row r="111752" spans="8:8">
      <c r="H111752" s="166"/>
    </row>
    <row r="111753" spans="8:8">
      <c r="H111753" s="166"/>
    </row>
    <row r="111754" spans="8:8">
      <c r="H111754" s="166"/>
    </row>
    <row r="111755" spans="8:8">
      <c r="H111755" s="166"/>
    </row>
    <row r="111756" spans="8:8">
      <c r="H111756" s="166"/>
    </row>
    <row r="111757" spans="8:8">
      <c r="H111757" s="166"/>
    </row>
    <row r="111758" spans="8:8">
      <c r="H111758" s="166"/>
    </row>
    <row r="111759" spans="8:8">
      <c r="H111759" s="166"/>
    </row>
    <row r="111760" spans="8:8">
      <c r="H111760" s="166"/>
    </row>
    <row r="111761" spans="8:8">
      <c r="H111761" s="166"/>
    </row>
    <row r="111762" spans="8:8">
      <c r="H111762" s="166"/>
    </row>
    <row r="111763" spans="8:8">
      <c r="H111763" s="166"/>
    </row>
    <row r="111764" spans="8:8">
      <c r="H111764" s="166"/>
    </row>
    <row r="111765" spans="8:8">
      <c r="H111765" s="166"/>
    </row>
    <row r="111766" spans="8:8">
      <c r="H111766" s="166"/>
    </row>
    <row r="111767" spans="8:8">
      <c r="H111767" s="166"/>
    </row>
    <row r="111768" spans="8:8">
      <c r="H111768" s="166"/>
    </row>
    <row r="111769" spans="8:8">
      <c r="H111769" s="166"/>
    </row>
    <row r="111770" spans="8:8">
      <c r="H111770" s="166"/>
    </row>
    <row r="111771" spans="8:8">
      <c r="H111771" s="166"/>
    </row>
    <row r="111772" spans="8:8">
      <c r="H111772" s="166"/>
    </row>
    <row r="111773" spans="8:8">
      <c r="H111773" s="166"/>
    </row>
    <row r="111774" spans="8:8">
      <c r="H111774" s="166"/>
    </row>
    <row r="111775" spans="8:8">
      <c r="H111775" s="166"/>
    </row>
    <row r="111776" spans="8:8">
      <c r="H111776" s="166"/>
    </row>
    <row r="111777" spans="8:8">
      <c r="H111777" s="166"/>
    </row>
    <row r="111778" spans="8:8">
      <c r="H111778" s="166"/>
    </row>
    <row r="111779" spans="8:8">
      <c r="H111779" s="166"/>
    </row>
    <row r="111780" spans="8:8">
      <c r="H111780" s="166"/>
    </row>
    <row r="111781" spans="8:8">
      <c r="H111781" s="166"/>
    </row>
    <row r="111782" spans="8:8">
      <c r="H111782" s="166"/>
    </row>
    <row r="111783" spans="8:8">
      <c r="H111783" s="166"/>
    </row>
    <row r="111784" spans="8:8">
      <c r="H111784" s="166"/>
    </row>
    <row r="111785" spans="8:8">
      <c r="H111785" s="166"/>
    </row>
    <row r="111786" spans="8:8">
      <c r="H111786" s="166"/>
    </row>
    <row r="111787" spans="8:8">
      <c r="H111787" s="166"/>
    </row>
    <row r="111788" spans="8:8">
      <c r="H111788" s="166"/>
    </row>
    <row r="111789" spans="8:8">
      <c r="H111789" s="166"/>
    </row>
    <row r="111790" spans="8:8">
      <c r="H111790" s="166"/>
    </row>
    <row r="111791" spans="8:8">
      <c r="H111791" s="166"/>
    </row>
    <row r="111792" spans="8:8">
      <c r="H111792" s="166"/>
    </row>
    <row r="111793" spans="8:8">
      <c r="H111793" s="166"/>
    </row>
    <row r="111794" spans="8:8">
      <c r="H111794" s="166"/>
    </row>
    <row r="111795" spans="8:8">
      <c r="H111795" s="166"/>
    </row>
    <row r="111796" spans="8:8">
      <c r="H111796" s="166"/>
    </row>
    <row r="111797" spans="8:8">
      <c r="H111797" s="166"/>
    </row>
    <row r="111798" spans="8:8">
      <c r="H111798" s="166"/>
    </row>
    <row r="111799" spans="8:8">
      <c r="H111799" s="166"/>
    </row>
    <row r="111800" spans="8:8">
      <c r="H111800" s="166"/>
    </row>
    <row r="111801" spans="8:8">
      <c r="H111801" s="166"/>
    </row>
    <row r="111802" spans="8:8">
      <c r="H111802" s="166"/>
    </row>
    <row r="111803" spans="8:8">
      <c r="H111803" s="166"/>
    </row>
    <row r="111804" spans="8:8">
      <c r="H111804" s="166"/>
    </row>
    <row r="111805" spans="8:8">
      <c r="H111805" s="166"/>
    </row>
    <row r="111806" spans="8:8">
      <c r="H111806" s="166"/>
    </row>
    <row r="111807" spans="8:8">
      <c r="H111807" s="166"/>
    </row>
    <row r="111808" spans="8:8">
      <c r="H111808" s="166"/>
    </row>
    <row r="111809" spans="8:8">
      <c r="H111809" s="166"/>
    </row>
    <row r="111810" spans="8:8">
      <c r="H111810" s="166"/>
    </row>
    <row r="111811" spans="8:8">
      <c r="H111811" s="166"/>
    </row>
    <row r="111812" spans="8:8">
      <c r="H111812" s="166"/>
    </row>
    <row r="111813" spans="8:8">
      <c r="H111813" s="166"/>
    </row>
    <row r="111814" spans="8:8">
      <c r="H111814" s="166"/>
    </row>
    <row r="111815" spans="8:8">
      <c r="H111815" s="166"/>
    </row>
    <row r="111816" spans="8:8">
      <c r="H111816" s="166"/>
    </row>
    <row r="111817" spans="8:8">
      <c r="H111817" s="166"/>
    </row>
    <row r="111818" spans="8:8">
      <c r="H111818" s="166"/>
    </row>
    <row r="111819" spans="8:8">
      <c r="H111819" s="166"/>
    </row>
    <row r="111820" spans="8:8">
      <c r="H111820" s="166"/>
    </row>
    <row r="111821" spans="8:8">
      <c r="H111821" s="166"/>
    </row>
    <row r="111822" spans="8:8">
      <c r="H111822" s="166"/>
    </row>
    <row r="111823" spans="8:8">
      <c r="H111823" s="166"/>
    </row>
    <row r="111824" spans="8:8">
      <c r="H111824" s="166"/>
    </row>
    <row r="111825" spans="8:8">
      <c r="H111825" s="166"/>
    </row>
    <row r="111826" spans="8:8">
      <c r="H111826" s="166"/>
    </row>
    <row r="111827" spans="8:8">
      <c r="H111827" s="166"/>
    </row>
    <row r="111828" spans="8:8">
      <c r="H111828" s="166"/>
    </row>
    <row r="111829" spans="8:8">
      <c r="H111829" s="166"/>
    </row>
    <row r="111830" spans="8:8">
      <c r="H111830" s="166"/>
    </row>
    <row r="111831" spans="8:8">
      <c r="H111831" s="166"/>
    </row>
    <row r="111832" spans="8:8">
      <c r="H111832" s="166"/>
    </row>
    <row r="111833" spans="8:8">
      <c r="H111833" s="166"/>
    </row>
    <row r="111834" spans="8:8">
      <c r="H111834" s="166"/>
    </row>
    <row r="111835" spans="8:8">
      <c r="H111835" s="166"/>
    </row>
    <row r="111836" spans="8:8">
      <c r="H111836" s="166"/>
    </row>
    <row r="111837" spans="8:8">
      <c r="H111837" s="166"/>
    </row>
    <row r="111838" spans="8:8">
      <c r="H111838" s="166"/>
    </row>
    <row r="111839" spans="8:8">
      <c r="H111839" s="166"/>
    </row>
    <row r="111840" spans="8:8">
      <c r="H111840" s="166"/>
    </row>
    <row r="111841" spans="8:8">
      <c r="H111841" s="166"/>
    </row>
    <row r="111842" spans="8:8">
      <c r="H111842" s="166"/>
    </row>
    <row r="111843" spans="8:8">
      <c r="H111843" s="166"/>
    </row>
    <row r="111844" spans="8:8">
      <c r="H111844" s="166"/>
    </row>
    <row r="111845" spans="8:8">
      <c r="H111845" s="166"/>
    </row>
    <row r="111846" spans="8:8">
      <c r="H111846" s="166"/>
    </row>
    <row r="111847" spans="8:8">
      <c r="H111847" s="166"/>
    </row>
    <row r="111848" spans="8:8">
      <c r="H111848" s="166"/>
    </row>
    <row r="111849" spans="8:8">
      <c r="H111849" s="166"/>
    </row>
    <row r="111850" spans="8:8">
      <c r="H111850" s="166"/>
    </row>
    <row r="111851" spans="8:8">
      <c r="H111851" s="166"/>
    </row>
    <row r="111852" spans="8:8">
      <c r="H111852" s="166"/>
    </row>
    <row r="111853" spans="8:8">
      <c r="H111853" s="166"/>
    </row>
    <row r="111854" spans="8:8">
      <c r="H111854" s="166"/>
    </row>
    <row r="111855" spans="8:8">
      <c r="H111855" s="166"/>
    </row>
    <row r="111856" spans="8:8">
      <c r="H111856" s="166"/>
    </row>
    <row r="111857" spans="8:8">
      <c r="H111857" s="166"/>
    </row>
    <row r="111858" spans="8:8">
      <c r="H111858" s="166"/>
    </row>
    <row r="111859" spans="8:8">
      <c r="H111859" s="166"/>
    </row>
    <row r="111860" spans="8:8">
      <c r="H111860" s="166"/>
    </row>
    <row r="111861" spans="8:8">
      <c r="H111861" s="166"/>
    </row>
    <row r="111862" spans="8:8">
      <c r="H111862" s="166"/>
    </row>
    <row r="111863" spans="8:8">
      <c r="H111863" s="166"/>
    </row>
    <row r="111864" spans="8:8">
      <c r="H111864" s="166"/>
    </row>
    <row r="111865" spans="8:8">
      <c r="H111865" s="166"/>
    </row>
    <row r="111866" spans="8:8">
      <c r="H111866" s="166"/>
    </row>
    <row r="111867" spans="8:8">
      <c r="H111867" s="166"/>
    </row>
    <row r="111868" spans="8:8">
      <c r="H111868" s="166"/>
    </row>
    <row r="111869" spans="8:8">
      <c r="H111869" s="166"/>
    </row>
    <row r="111870" spans="8:8">
      <c r="H111870" s="166"/>
    </row>
    <row r="111871" spans="8:8">
      <c r="H111871" s="166"/>
    </row>
    <row r="111872" spans="8:8">
      <c r="H111872" s="166"/>
    </row>
    <row r="111873" spans="8:8">
      <c r="H111873" s="166"/>
    </row>
    <row r="111874" spans="8:8">
      <c r="H111874" s="166"/>
    </row>
    <row r="111875" spans="8:8">
      <c r="H111875" s="166"/>
    </row>
    <row r="111876" spans="8:8">
      <c r="H111876" s="166"/>
    </row>
    <row r="111877" spans="8:8">
      <c r="H111877" s="166"/>
    </row>
    <row r="111878" spans="8:8">
      <c r="H111878" s="166"/>
    </row>
    <row r="111879" spans="8:8">
      <c r="H111879" s="166"/>
    </row>
    <row r="111880" spans="8:8">
      <c r="H111880" s="166"/>
    </row>
    <row r="111881" spans="8:8">
      <c r="H111881" s="166"/>
    </row>
    <row r="111882" spans="8:8">
      <c r="H111882" s="166"/>
    </row>
    <row r="111883" spans="8:8">
      <c r="H111883" s="166"/>
    </row>
    <row r="111884" spans="8:8">
      <c r="H111884" s="166"/>
    </row>
    <row r="111885" spans="8:8">
      <c r="H111885" s="166"/>
    </row>
    <row r="111886" spans="8:8">
      <c r="H111886" s="166"/>
    </row>
    <row r="111887" spans="8:8">
      <c r="H111887" s="166"/>
    </row>
    <row r="111888" spans="8:8">
      <c r="H111888" s="166"/>
    </row>
    <row r="111889" spans="8:8">
      <c r="H111889" s="166"/>
    </row>
    <row r="111890" spans="8:8">
      <c r="H111890" s="166"/>
    </row>
    <row r="111891" spans="8:8">
      <c r="H111891" s="166"/>
    </row>
    <row r="111892" spans="8:8">
      <c r="H111892" s="166"/>
    </row>
    <row r="111893" spans="8:8">
      <c r="H111893" s="166"/>
    </row>
    <row r="111894" spans="8:8">
      <c r="H111894" s="166"/>
    </row>
    <row r="111895" spans="8:8">
      <c r="H111895" s="166"/>
    </row>
    <row r="111896" spans="8:8">
      <c r="H111896" s="166"/>
    </row>
    <row r="111897" spans="8:8">
      <c r="H111897" s="166"/>
    </row>
    <row r="111898" spans="8:8">
      <c r="H111898" s="166"/>
    </row>
    <row r="111899" spans="8:8">
      <c r="H111899" s="166"/>
    </row>
    <row r="111900" spans="8:8">
      <c r="H111900" s="166"/>
    </row>
    <row r="111901" spans="8:8">
      <c r="H111901" s="166"/>
    </row>
    <row r="111902" spans="8:8">
      <c r="H111902" s="166"/>
    </row>
    <row r="111903" spans="8:8">
      <c r="H111903" s="166"/>
    </row>
    <row r="111904" spans="8:8">
      <c r="H111904" s="166"/>
    </row>
    <row r="111905" spans="8:8">
      <c r="H111905" s="166"/>
    </row>
    <row r="111906" spans="8:8">
      <c r="H111906" s="166"/>
    </row>
    <row r="111907" spans="8:8">
      <c r="H111907" s="166"/>
    </row>
    <row r="111908" spans="8:8">
      <c r="H111908" s="166"/>
    </row>
    <row r="111909" spans="8:8">
      <c r="H111909" s="166"/>
    </row>
    <row r="111910" spans="8:8">
      <c r="H111910" s="166"/>
    </row>
    <row r="111911" spans="8:8">
      <c r="H111911" s="166"/>
    </row>
    <row r="111912" spans="8:8">
      <c r="H111912" s="166"/>
    </row>
    <row r="111913" spans="8:8">
      <c r="H111913" s="166"/>
    </row>
    <row r="111914" spans="8:8">
      <c r="H111914" s="166"/>
    </row>
    <row r="111915" spans="8:8">
      <c r="H111915" s="166"/>
    </row>
    <row r="111916" spans="8:8">
      <c r="H111916" s="166"/>
    </row>
    <row r="111917" spans="8:8">
      <c r="H111917" s="166"/>
    </row>
    <row r="111918" spans="8:8">
      <c r="H111918" s="166"/>
    </row>
    <row r="111919" spans="8:8">
      <c r="H111919" s="166"/>
    </row>
    <row r="111920" spans="8:8">
      <c r="H111920" s="166"/>
    </row>
    <row r="111921" spans="8:8">
      <c r="H111921" s="166"/>
    </row>
    <row r="111922" spans="8:8">
      <c r="H111922" s="166"/>
    </row>
    <row r="111923" spans="8:8">
      <c r="H111923" s="166"/>
    </row>
    <row r="111924" spans="8:8">
      <c r="H111924" s="166"/>
    </row>
    <row r="111925" spans="8:8">
      <c r="H111925" s="166"/>
    </row>
    <row r="111926" spans="8:8">
      <c r="H111926" s="166"/>
    </row>
    <row r="111927" spans="8:8">
      <c r="H111927" s="166"/>
    </row>
    <row r="111928" spans="8:8">
      <c r="H111928" s="166"/>
    </row>
    <row r="111929" spans="8:8">
      <c r="H111929" s="166"/>
    </row>
    <row r="111930" spans="8:8">
      <c r="H111930" s="166"/>
    </row>
    <row r="111931" spans="8:8">
      <c r="H111931" s="166"/>
    </row>
    <row r="111932" spans="8:8">
      <c r="H111932" s="166"/>
    </row>
    <row r="111933" spans="8:8">
      <c r="H111933" s="166"/>
    </row>
    <row r="111934" spans="8:8">
      <c r="H111934" s="166"/>
    </row>
    <row r="111935" spans="8:8">
      <c r="H111935" s="166"/>
    </row>
    <row r="111936" spans="8:8">
      <c r="H111936" s="166"/>
    </row>
    <row r="111937" spans="8:8">
      <c r="H111937" s="166"/>
    </row>
    <row r="111938" spans="8:8">
      <c r="H111938" s="166"/>
    </row>
    <row r="111939" spans="8:8">
      <c r="H111939" s="166"/>
    </row>
    <row r="111940" spans="8:8">
      <c r="H111940" s="166"/>
    </row>
    <row r="111941" spans="8:8">
      <c r="H111941" s="166"/>
    </row>
    <row r="111942" spans="8:8">
      <c r="H111942" s="166"/>
    </row>
    <row r="111943" spans="8:8">
      <c r="H111943" s="166"/>
    </row>
    <row r="111944" spans="8:8">
      <c r="H111944" s="166"/>
    </row>
    <row r="111945" spans="8:8">
      <c r="H111945" s="166"/>
    </row>
    <row r="111946" spans="8:8">
      <c r="H111946" s="166"/>
    </row>
    <row r="111947" spans="8:8">
      <c r="H111947" s="166"/>
    </row>
    <row r="111948" spans="8:8">
      <c r="H111948" s="166"/>
    </row>
    <row r="111949" spans="8:8">
      <c r="H111949" s="166"/>
    </row>
    <row r="111950" spans="8:8">
      <c r="H111950" s="166"/>
    </row>
    <row r="111951" spans="8:8">
      <c r="H111951" s="166"/>
    </row>
    <row r="111952" spans="8:8">
      <c r="H111952" s="166"/>
    </row>
    <row r="111953" spans="8:8">
      <c r="H111953" s="166"/>
    </row>
    <row r="111954" spans="8:8">
      <c r="H111954" s="166"/>
    </row>
    <row r="111955" spans="8:8">
      <c r="H111955" s="166"/>
    </row>
    <row r="111956" spans="8:8">
      <c r="H111956" s="166"/>
    </row>
    <row r="111957" spans="8:8">
      <c r="H111957" s="166"/>
    </row>
    <row r="111958" spans="8:8">
      <c r="H111958" s="166"/>
    </row>
    <row r="111959" spans="8:8">
      <c r="H111959" s="166"/>
    </row>
    <row r="111960" spans="8:8">
      <c r="H111960" s="166"/>
    </row>
    <row r="111961" spans="8:8">
      <c r="H111961" s="166"/>
    </row>
    <row r="111962" spans="8:8">
      <c r="H111962" s="166"/>
    </row>
    <row r="111963" spans="8:8">
      <c r="H111963" s="166"/>
    </row>
    <row r="111964" spans="8:8">
      <c r="H111964" s="166"/>
    </row>
    <row r="111965" spans="8:8">
      <c r="H111965" s="166"/>
    </row>
    <row r="111966" spans="8:8">
      <c r="H111966" s="166"/>
    </row>
    <row r="111967" spans="8:8">
      <c r="H111967" s="166"/>
    </row>
    <row r="111968" spans="8:8">
      <c r="H111968" s="166"/>
    </row>
    <row r="111969" spans="8:8">
      <c r="H111969" s="166"/>
    </row>
    <row r="111970" spans="8:8">
      <c r="H111970" s="166"/>
    </row>
    <row r="111971" spans="8:8">
      <c r="H111971" s="166"/>
    </row>
    <row r="111972" spans="8:8">
      <c r="H111972" s="166"/>
    </row>
    <row r="111973" spans="8:8">
      <c r="H111973" s="166"/>
    </row>
    <row r="111974" spans="8:8">
      <c r="H111974" s="166"/>
    </row>
    <row r="111975" spans="8:8">
      <c r="H111975" s="166"/>
    </row>
    <row r="111976" spans="8:8">
      <c r="H111976" s="166"/>
    </row>
    <row r="111977" spans="8:8">
      <c r="H111977" s="166"/>
    </row>
    <row r="111978" spans="8:8">
      <c r="H111978" s="166"/>
    </row>
    <row r="111979" spans="8:8">
      <c r="H111979" s="166"/>
    </row>
    <row r="111980" spans="8:8">
      <c r="H111980" s="166"/>
    </row>
    <row r="111981" spans="8:8">
      <c r="H111981" s="166"/>
    </row>
    <row r="111982" spans="8:8">
      <c r="H111982" s="166"/>
    </row>
    <row r="111983" spans="8:8">
      <c r="H111983" s="166"/>
    </row>
    <row r="111984" spans="8:8">
      <c r="H111984" s="166"/>
    </row>
    <row r="111985" spans="8:8">
      <c r="H111985" s="166"/>
    </row>
    <row r="111986" spans="8:8">
      <c r="H111986" s="166"/>
    </row>
    <row r="111987" spans="8:8">
      <c r="H111987" s="166"/>
    </row>
    <row r="111988" spans="8:8">
      <c r="H111988" s="166"/>
    </row>
    <row r="111989" spans="8:8">
      <c r="H111989" s="166"/>
    </row>
    <row r="111990" spans="8:8">
      <c r="H111990" s="166"/>
    </row>
    <row r="111991" spans="8:8">
      <c r="H111991" s="166"/>
    </row>
    <row r="111992" spans="8:8">
      <c r="H111992" s="166"/>
    </row>
    <row r="111993" spans="8:8">
      <c r="H111993" s="166"/>
    </row>
    <row r="111994" spans="8:8">
      <c r="H111994" s="166"/>
    </row>
    <row r="111995" spans="8:8">
      <c r="H111995" s="166"/>
    </row>
    <row r="111996" spans="8:8">
      <c r="H111996" s="166"/>
    </row>
    <row r="111997" spans="8:8">
      <c r="H111997" s="166"/>
    </row>
    <row r="111998" spans="8:8">
      <c r="H111998" s="166"/>
    </row>
    <row r="111999" spans="8:8">
      <c r="H111999" s="166"/>
    </row>
    <row r="112000" spans="8:8">
      <c r="H112000" s="166"/>
    </row>
    <row r="112001" spans="8:8">
      <c r="H112001" s="166"/>
    </row>
    <row r="112002" spans="8:8">
      <c r="H112002" s="166"/>
    </row>
    <row r="112003" spans="8:8">
      <c r="H112003" s="166"/>
    </row>
    <row r="112004" spans="8:8">
      <c r="H112004" s="166"/>
    </row>
    <row r="112005" spans="8:8">
      <c r="H112005" s="166"/>
    </row>
    <row r="112006" spans="8:8">
      <c r="H112006" s="166"/>
    </row>
    <row r="112007" spans="8:8">
      <c r="H112007" s="166"/>
    </row>
    <row r="112008" spans="8:8">
      <c r="H112008" s="166"/>
    </row>
    <row r="112009" spans="8:8">
      <c r="H112009" s="166"/>
    </row>
    <row r="112010" spans="8:8">
      <c r="H112010" s="166"/>
    </row>
    <row r="112011" spans="8:8">
      <c r="H112011" s="166"/>
    </row>
    <row r="112012" spans="8:8">
      <c r="H112012" s="166"/>
    </row>
    <row r="112013" spans="8:8">
      <c r="H112013" s="166"/>
    </row>
    <row r="112014" spans="8:8">
      <c r="H112014" s="166"/>
    </row>
    <row r="112015" spans="8:8">
      <c r="H112015" s="166"/>
    </row>
    <row r="112016" spans="8:8">
      <c r="H112016" s="166"/>
    </row>
    <row r="112017" spans="8:8">
      <c r="H112017" s="166"/>
    </row>
    <row r="112018" spans="8:8">
      <c r="H112018" s="166"/>
    </row>
    <row r="112019" spans="8:8">
      <c r="H112019" s="166"/>
    </row>
    <row r="112020" spans="8:8">
      <c r="H112020" s="166"/>
    </row>
    <row r="112021" spans="8:8">
      <c r="H112021" s="166"/>
    </row>
    <row r="112022" spans="8:8">
      <c r="H112022" s="166"/>
    </row>
    <row r="112023" spans="8:8">
      <c r="H112023" s="166"/>
    </row>
    <row r="112024" spans="8:8">
      <c r="H112024" s="166"/>
    </row>
    <row r="112025" spans="8:8">
      <c r="H112025" s="166"/>
    </row>
    <row r="112026" spans="8:8">
      <c r="H112026" s="166"/>
    </row>
    <row r="112027" spans="8:8">
      <c r="H112027" s="166"/>
    </row>
    <row r="112028" spans="8:8">
      <c r="H112028" s="166"/>
    </row>
    <row r="112029" spans="8:8">
      <c r="H112029" s="166"/>
    </row>
    <row r="112030" spans="8:8">
      <c r="H112030" s="166"/>
    </row>
    <row r="112031" spans="8:8">
      <c r="H112031" s="166"/>
    </row>
    <row r="112032" spans="8:8">
      <c r="H112032" s="166"/>
    </row>
    <row r="112033" spans="8:8">
      <c r="H112033" s="166"/>
    </row>
    <row r="112034" spans="8:8">
      <c r="H112034" s="166"/>
    </row>
    <row r="112035" spans="8:8">
      <c r="H112035" s="166"/>
    </row>
    <row r="112036" spans="8:8">
      <c r="H112036" s="166"/>
    </row>
    <row r="112037" spans="8:8">
      <c r="H112037" s="166"/>
    </row>
    <row r="112038" spans="8:8">
      <c r="H112038" s="166"/>
    </row>
    <row r="112039" spans="8:8">
      <c r="H112039" s="166"/>
    </row>
    <row r="112040" spans="8:8">
      <c r="H112040" s="166"/>
    </row>
    <row r="112041" spans="8:8">
      <c r="H112041" s="166"/>
    </row>
    <row r="112042" spans="8:8">
      <c r="H112042" s="166"/>
    </row>
    <row r="112043" spans="8:8">
      <c r="H112043" s="166"/>
    </row>
    <row r="112044" spans="8:8">
      <c r="H112044" s="166"/>
    </row>
    <row r="112045" spans="8:8">
      <c r="H112045" s="166"/>
    </row>
    <row r="112046" spans="8:8">
      <c r="H112046" s="166"/>
    </row>
    <row r="112047" spans="8:8">
      <c r="H112047" s="166"/>
    </row>
    <row r="112048" spans="8:8">
      <c r="H112048" s="166"/>
    </row>
    <row r="112049" spans="8:8">
      <c r="H112049" s="166"/>
    </row>
    <row r="112050" spans="8:8">
      <c r="H112050" s="166"/>
    </row>
    <row r="112051" spans="8:8">
      <c r="H112051" s="166"/>
    </row>
    <row r="112052" spans="8:8">
      <c r="H112052" s="166"/>
    </row>
    <row r="112053" spans="8:8">
      <c r="H112053" s="166"/>
    </row>
    <row r="112054" spans="8:8">
      <c r="H112054" s="166"/>
    </row>
    <row r="112055" spans="8:8">
      <c r="H112055" s="166"/>
    </row>
    <row r="112056" spans="8:8">
      <c r="H112056" s="166"/>
    </row>
    <row r="112057" spans="8:8">
      <c r="H112057" s="166"/>
    </row>
    <row r="112058" spans="8:8">
      <c r="H112058" s="166"/>
    </row>
    <row r="112059" spans="8:8">
      <c r="H112059" s="166"/>
    </row>
    <row r="112060" spans="8:8">
      <c r="H112060" s="166"/>
    </row>
    <row r="112061" spans="8:8">
      <c r="H112061" s="166"/>
    </row>
    <row r="112062" spans="8:8">
      <c r="H112062" s="166"/>
    </row>
    <row r="112063" spans="8:8">
      <c r="H112063" s="166"/>
    </row>
    <row r="112064" spans="8:8">
      <c r="H112064" s="166"/>
    </row>
    <row r="112065" spans="8:8">
      <c r="H112065" s="166"/>
    </row>
    <row r="112066" spans="8:8">
      <c r="H112066" s="166"/>
    </row>
    <row r="112067" spans="8:8">
      <c r="H112067" s="166"/>
    </row>
    <row r="112068" spans="8:8">
      <c r="H112068" s="166"/>
    </row>
    <row r="112069" spans="8:8">
      <c r="H112069" s="166"/>
    </row>
    <row r="112070" spans="8:8">
      <c r="H112070" s="166"/>
    </row>
    <row r="112071" spans="8:8">
      <c r="H112071" s="166"/>
    </row>
    <row r="112072" spans="8:8">
      <c r="H112072" s="166"/>
    </row>
    <row r="112073" spans="8:8">
      <c r="H112073" s="166"/>
    </row>
    <row r="112074" spans="8:8">
      <c r="H112074" s="166"/>
    </row>
    <row r="112075" spans="8:8">
      <c r="H112075" s="166"/>
    </row>
    <row r="112076" spans="8:8">
      <c r="H112076" s="166"/>
    </row>
    <row r="112077" spans="8:8">
      <c r="H112077" s="166"/>
    </row>
    <row r="112078" spans="8:8">
      <c r="H112078" s="166"/>
    </row>
    <row r="112079" spans="8:8">
      <c r="H112079" s="166"/>
    </row>
    <row r="112080" spans="8:8">
      <c r="H112080" s="166"/>
    </row>
    <row r="112081" spans="8:8">
      <c r="H112081" s="166"/>
    </row>
    <row r="112082" spans="8:8">
      <c r="H112082" s="166"/>
    </row>
    <row r="112083" spans="8:8">
      <c r="H112083" s="166"/>
    </row>
    <row r="112084" spans="8:8">
      <c r="H112084" s="166"/>
    </row>
    <row r="112085" spans="8:8">
      <c r="H112085" s="166"/>
    </row>
    <row r="112086" spans="8:8">
      <c r="H112086" s="166"/>
    </row>
    <row r="112087" spans="8:8">
      <c r="H112087" s="166"/>
    </row>
    <row r="112088" spans="8:8">
      <c r="H112088" s="166"/>
    </row>
    <row r="112089" spans="8:8">
      <c r="H112089" s="166"/>
    </row>
    <row r="112090" spans="8:8">
      <c r="H112090" s="166"/>
    </row>
    <row r="112091" spans="8:8">
      <c r="H112091" s="166"/>
    </row>
    <row r="112092" spans="8:8">
      <c r="H112092" s="166"/>
    </row>
    <row r="112093" spans="8:8">
      <c r="H112093" s="166"/>
    </row>
    <row r="112094" spans="8:8">
      <c r="H112094" s="166"/>
    </row>
    <row r="112095" spans="8:8">
      <c r="H112095" s="166"/>
    </row>
    <row r="112096" spans="8:8">
      <c r="H112096" s="166"/>
    </row>
    <row r="112097" spans="8:8">
      <c r="H112097" s="166"/>
    </row>
    <row r="112098" spans="8:8">
      <c r="H112098" s="166"/>
    </row>
    <row r="112099" spans="8:8">
      <c r="H112099" s="166"/>
    </row>
    <row r="112100" spans="8:8">
      <c r="H112100" s="166"/>
    </row>
    <row r="112101" spans="8:8">
      <c r="H112101" s="166"/>
    </row>
    <row r="112102" spans="8:8">
      <c r="H112102" s="166"/>
    </row>
    <row r="112103" spans="8:8">
      <c r="H112103" s="166"/>
    </row>
    <row r="112104" spans="8:8">
      <c r="H112104" s="166"/>
    </row>
    <row r="112105" spans="8:8">
      <c r="H112105" s="166"/>
    </row>
    <row r="112106" spans="8:8">
      <c r="H112106" s="166"/>
    </row>
    <row r="112107" spans="8:8">
      <c r="H112107" s="166"/>
    </row>
    <row r="112108" spans="8:8">
      <c r="H112108" s="166"/>
    </row>
    <row r="112109" spans="8:8">
      <c r="H112109" s="166"/>
    </row>
    <row r="112110" spans="8:8">
      <c r="H112110" s="166"/>
    </row>
    <row r="112111" spans="8:8">
      <c r="H112111" s="166"/>
    </row>
    <row r="112112" spans="8:8">
      <c r="H112112" s="166"/>
    </row>
    <row r="112113" spans="8:8">
      <c r="H112113" s="166"/>
    </row>
    <row r="112114" spans="8:8">
      <c r="H112114" s="166"/>
    </row>
    <row r="112115" spans="8:8">
      <c r="H112115" s="166"/>
    </row>
    <row r="112116" spans="8:8">
      <c r="H112116" s="166"/>
    </row>
    <row r="112117" spans="8:8">
      <c r="H112117" s="166"/>
    </row>
    <row r="112118" spans="8:8">
      <c r="H112118" s="166"/>
    </row>
    <row r="112119" spans="8:8">
      <c r="H112119" s="166"/>
    </row>
    <row r="112120" spans="8:8">
      <c r="H112120" s="166"/>
    </row>
    <row r="112121" spans="8:8">
      <c r="H112121" s="166"/>
    </row>
    <row r="112122" spans="8:8">
      <c r="H112122" s="166"/>
    </row>
    <row r="112123" spans="8:8">
      <c r="H112123" s="166"/>
    </row>
    <row r="112124" spans="8:8">
      <c r="H112124" s="166"/>
    </row>
    <row r="112125" spans="8:8">
      <c r="H112125" s="166"/>
    </row>
    <row r="112126" spans="8:8">
      <c r="H112126" s="166"/>
    </row>
    <row r="112127" spans="8:8">
      <c r="H112127" s="166"/>
    </row>
    <row r="112128" spans="8:8">
      <c r="H112128" s="166"/>
    </row>
    <row r="112129" spans="8:8">
      <c r="H112129" s="166"/>
    </row>
    <row r="112130" spans="8:8">
      <c r="H112130" s="166"/>
    </row>
    <row r="112131" spans="8:8">
      <c r="H112131" s="166"/>
    </row>
    <row r="112132" spans="8:8">
      <c r="H112132" s="166"/>
    </row>
    <row r="112133" spans="8:8">
      <c r="H112133" s="166"/>
    </row>
    <row r="112134" spans="8:8">
      <c r="H112134" s="166"/>
    </row>
    <row r="112135" spans="8:8">
      <c r="H112135" s="166"/>
    </row>
    <row r="112136" spans="8:8">
      <c r="H112136" s="166"/>
    </row>
    <row r="112137" spans="8:8">
      <c r="H112137" s="166"/>
    </row>
    <row r="112138" spans="8:8">
      <c r="H112138" s="166"/>
    </row>
    <row r="112139" spans="8:8">
      <c r="H112139" s="166"/>
    </row>
    <row r="112140" spans="8:8">
      <c r="H112140" s="166"/>
    </row>
    <row r="112141" spans="8:8">
      <c r="H112141" s="166"/>
    </row>
    <row r="112142" spans="8:8">
      <c r="H112142" s="166"/>
    </row>
    <row r="112143" spans="8:8">
      <c r="H112143" s="166"/>
    </row>
    <row r="112144" spans="8:8">
      <c r="H112144" s="166"/>
    </row>
    <row r="112145" spans="8:8">
      <c r="H112145" s="166"/>
    </row>
    <row r="112146" spans="8:8">
      <c r="H112146" s="166"/>
    </row>
    <row r="112147" spans="8:8">
      <c r="H112147" s="166"/>
    </row>
    <row r="112148" spans="8:8">
      <c r="H112148" s="166"/>
    </row>
    <row r="112149" spans="8:8">
      <c r="H112149" s="166"/>
    </row>
    <row r="112150" spans="8:8">
      <c r="H112150" s="166"/>
    </row>
    <row r="112151" spans="8:8">
      <c r="H112151" s="166"/>
    </row>
    <row r="112152" spans="8:8">
      <c r="H112152" s="166"/>
    </row>
    <row r="112153" spans="8:8">
      <c r="H112153" s="166"/>
    </row>
    <row r="112154" spans="8:8">
      <c r="H112154" s="166"/>
    </row>
    <row r="112155" spans="8:8">
      <c r="H112155" s="166"/>
    </row>
    <row r="112156" spans="8:8">
      <c r="H112156" s="166"/>
    </row>
    <row r="112157" spans="8:8">
      <c r="H112157" s="166"/>
    </row>
    <row r="112158" spans="8:8">
      <c r="H112158" s="166"/>
    </row>
    <row r="112159" spans="8:8">
      <c r="H112159" s="166"/>
    </row>
    <row r="112160" spans="8:8">
      <c r="H112160" s="166"/>
    </row>
    <row r="112161" spans="8:8">
      <c r="H112161" s="166"/>
    </row>
    <row r="112162" spans="8:8">
      <c r="H112162" s="166"/>
    </row>
    <row r="112163" spans="8:8">
      <c r="H112163" s="166"/>
    </row>
    <row r="112164" spans="8:8">
      <c r="H112164" s="166"/>
    </row>
    <row r="112165" spans="8:8">
      <c r="H112165" s="166"/>
    </row>
    <row r="112166" spans="8:8">
      <c r="H112166" s="166"/>
    </row>
    <row r="112167" spans="8:8">
      <c r="H112167" s="166"/>
    </row>
    <row r="112168" spans="8:8">
      <c r="H112168" s="166"/>
    </row>
    <row r="112169" spans="8:8">
      <c r="H112169" s="166"/>
    </row>
    <row r="112170" spans="8:8">
      <c r="H112170" s="166"/>
    </row>
    <row r="112171" spans="8:8">
      <c r="H112171" s="166"/>
    </row>
    <row r="112172" spans="8:8">
      <c r="H112172" s="166"/>
    </row>
    <row r="112173" spans="8:8">
      <c r="H112173" s="166"/>
    </row>
    <row r="112174" spans="8:8">
      <c r="H112174" s="166"/>
    </row>
    <row r="112175" spans="8:8">
      <c r="H112175" s="166"/>
    </row>
    <row r="112176" spans="8:8">
      <c r="H112176" s="166"/>
    </row>
    <row r="112177" spans="8:8">
      <c r="H112177" s="166"/>
    </row>
    <row r="112178" spans="8:8">
      <c r="H112178" s="166"/>
    </row>
    <row r="112179" spans="8:8">
      <c r="H112179" s="166"/>
    </row>
    <row r="112180" spans="8:8">
      <c r="H112180" s="166"/>
    </row>
    <row r="112181" spans="8:8">
      <c r="H112181" s="166"/>
    </row>
    <row r="112182" spans="8:8">
      <c r="H112182" s="166"/>
    </row>
    <row r="112183" spans="8:8">
      <c r="H112183" s="166"/>
    </row>
    <row r="112184" spans="8:8">
      <c r="H112184" s="166"/>
    </row>
    <row r="112185" spans="8:8">
      <c r="H112185" s="166"/>
    </row>
    <row r="112186" spans="8:8">
      <c r="H112186" s="166"/>
    </row>
    <row r="112187" spans="8:8">
      <c r="H112187" s="166"/>
    </row>
    <row r="112188" spans="8:8">
      <c r="H112188" s="166"/>
    </row>
    <row r="112189" spans="8:8">
      <c r="H112189" s="166"/>
    </row>
    <row r="112190" spans="8:8">
      <c r="H112190" s="166"/>
    </row>
    <row r="112191" spans="8:8">
      <c r="H112191" s="166"/>
    </row>
    <row r="112192" spans="8:8">
      <c r="H112192" s="166"/>
    </row>
    <row r="112193" spans="8:8">
      <c r="H112193" s="166"/>
    </row>
    <row r="112194" spans="8:8">
      <c r="H112194" s="166"/>
    </row>
    <row r="112195" spans="8:8">
      <c r="H112195" s="166"/>
    </row>
    <row r="112196" spans="8:8">
      <c r="H112196" s="166"/>
    </row>
    <row r="112197" spans="8:8">
      <c r="H112197" s="166"/>
    </row>
    <row r="112198" spans="8:8">
      <c r="H112198" s="166"/>
    </row>
    <row r="112199" spans="8:8">
      <c r="H112199" s="166"/>
    </row>
    <row r="112200" spans="8:8">
      <c r="H112200" s="166"/>
    </row>
    <row r="112201" spans="8:8">
      <c r="H112201" s="166"/>
    </row>
    <row r="112202" spans="8:8">
      <c r="H112202" s="166"/>
    </row>
    <row r="112203" spans="8:8">
      <c r="H112203" s="166"/>
    </row>
    <row r="112204" spans="8:8">
      <c r="H112204" s="166"/>
    </row>
    <row r="112205" spans="8:8">
      <c r="H112205" s="166"/>
    </row>
    <row r="112206" spans="8:8">
      <c r="H112206" s="166"/>
    </row>
    <row r="112207" spans="8:8">
      <c r="H112207" s="166"/>
    </row>
    <row r="112208" spans="8:8">
      <c r="H112208" s="166"/>
    </row>
    <row r="112209" spans="8:8">
      <c r="H112209" s="166"/>
    </row>
    <row r="112210" spans="8:8">
      <c r="H112210" s="166"/>
    </row>
    <row r="112211" spans="8:8">
      <c r="H112211" s="166"/>
    </row>
    <row r="112212" spans="8:8">
      <c r="H112212" s="166"/>
    </row>
    <row r="112213" spans="8:8">
      <c r="H112213" s="166"/>
    </row>
    <row r="112214" spans="8:8">
      <c r="H112214" s="166"/>
    </row>
    <row r="112215" spans="8:8">
      <c r="H112215" s="166"/>
    </row>
    <row r="112216" spans="8:8">
      <c r="H112216" s="166"/>
    </row>
    <row r="112217" spans="8:8">
      <c r="H112217" s="166"/>
    </row>
    <row r="112218" spans="8:8">
      <c r="H112218" s="166"/>
    </row>
    <row r="112219" spans="8:8">
      <c r="H112219" s="166"/>
    </row>
    <row r="112220" spans="8:8">
      <c r="H112220" s="166"/>
    </row>
    <row r="112221" spans="8:8">
      <c r="H112221" s="166"/>
    </row>
    <row r="112222" spans="8:8">
      <c r="H112222" s="166"/>
    </row>
    <row r="112223" spans="8:8">
      <c r="H112223" s="166"/>
    </row>
    <row r="112224" spans="8:8">
      <c r="H112224" s="166"/>
    </row>
    <row r="112225" spans="8:8">
      <c r="H112225" s="166"/>
    </row>
    <row r="112226" spans="8:8">
      <c r="H112226" s="166"/>
    </row>
    <row r="112227" spans="8:8">
      <c r="H112227" s="166"/>
    </row>
    <row r="112228" spans="8:8">
      <c r="H112228" s="166"/>
    </row>
    <row r="112229" spans="8:8">
      <c r="H112229" s="166"/>
    </row>
    <row r="112230" spans="8:8">
      <c r="H112230" s="166"/>
    </row>
    <row r="112231" spans="8:8">
      <c r="H112231" s="166"/>
    </row>
    <row r="112232" spans="8:8">
      <c r="H112232" s="166"/>
    </row>
    <row r="112233" spans="8:8">
      <c r="H112233" s="166"/>
    </row>
    <row r="112234" spans="8:8">
      <c r="H112234" s="166"/>
    </row>
    <row r="112235" spans="8:8">
      <c r="H112235" s="166"/>
    </row>
    <row r="112236" spans="8:8">
      <c r="H112236" s="166"/>
    </row>
    <row r="112237" spans="8:8">
      <c r="H112237" s="166"/>
    </row>
    <row r="112238" spans="8:8">
      <c r="H112238" s="166"/>
    </row>
    <row r="112239" spans="8:8">
      <c r="H112239" s="166"/>
    </row>
    <row r="112240" spans="8:8">
      <c r="H112240" s="166"/>
    </row>
    <row r="112241" spans="8:8">
      <c r="H112241" s="166"/>
    </row>
    <row r="112242" spans="8:8">
      <c r="H112242" s="166"/>
    </row>
    <row r="112243" spans="8:8">
      <c r="H112243" s="166"/>
    </row>
    <row r="112244" spans="8:8">
      <c r="H112244" s="166"/>
    </row>
    <row r="112245" spans="8:8">
      <c r="H112245" s="166"/>
    </row>
    <row r="112246" spans="8:8">
      <c r="H112246" s="166"/>
    </row>
    <row r="112247" spans="8:8">
      <c r="H112247" s="166"/>
    </row>
    <row r="112248" spans="8:8">
      <c r="H112248" s="166"/>
    </row>
    <row r="112249" spans="8:8">
      <c r="H112249" s="166"/>
    </row>
    <row r="112250" spans="8:8">
      <c r="H112250" s="166"/>
    </row>
    <row r="112251" spans="8:8">
      <c r="H112251" s="166"/>
    </row>
    <row r="112252" spans="8:8">
      <c r="H112252" s="166"/>
    </row>
    <row r="112253" spans="8:8">
      <c r="H112253" s="166"/>
    </row>
    <row r="112254" spans="8:8">
      <c r="H112254" s="166"/>
    </row>
    <row r="112255" spans="8:8">
      <c r="H112255" s="166"/>
    </row>
    <row r="112256" spans="8:8">
      <c r="H112256" s="166"/>
    </row>
    <row r="112257" spans="8:8">
      <c r="H112257" s="166"/>
    </row>
    <row r="112258" spans="8:8">
      <c r="H112258" s="166"/>
    </row>
    <row r="112259" spans="8:8">
      <c r="H112259" s="166"/>
    </row>
    <row r="112260" spans="8:8">
      <c r="H112260" s="166"/>
    </row>
    <row r="112261" spans="8:8">
      <c r="H112261" s="166"/>
    </row>
    <row r="112262" spans="8:8">
      <c r="H112262" s="166"/>
    </row>
    <row r="112263" spans="8:8">
      <c r="H112263" s="166"/>
    </row>
    <row r="112264" spans="8:8">
      <c r="H112264" s="166"/>
    </row>
    <row r="112265" spans="8:8">
      <c r="H112265" s="166"/>
    </row>
    <row r="112266" spans="8:8">
      <c r="H112266" s="166"/>
    </row>
    <row r="112267" spans="8:8">
      <c r="H112267" s="166"/>
    </row>
    <row r="112268" spans="8:8">
      <c r="H112268" s="166"/>
    </row>
    <row r="112269" spans="8:8">
      <c r="H112269" s="166"/>
    </row>
    <row r="112270" spans="8:8">
      <c r="H112270" s="166"/>
    </row>
    <row r="112271" spans="8:8">
      <c r="H112271" s="166"/>
    </row>
    <row r="112272" spans="8:8">
      <c r="H112272" s="166"/>
    </row>
    <row r="112273" spans="8:8">
      <c r="H112273" s="166"/>
    </row>
    <row r="112274" spans="8:8">
      <c r="H112274" s="166"/>
    </row>
    <row r="112275" spans="8:8">
      <c r="H112275" s="166"/>
    </row>
    <row r="112276" spans="8:8">
      <c r="H112276" s="166"/>
    </row>
    <row r="112277" spans="8:8">
      <c r="H112277" s="166"/>
    </row>
    <row r="112278" spans="8:8">
      <c r="H112278" s="166"/>
    </row>
    <row r="112279" spans="8:8">
      <c r="H112279" s="166"/>
    </row>
    <row r="112280" spans="8:8">
      <c r="H112280" s="166"/>
    </row>
    <row r="112281" spans="8:8">
      <c r="H112281" s="166"/>
    </row>
    <row r="112282" spans="8:8">
      <c r="H112282" s="166"/>
    </row>
    <row r="112283" spans="8:8">
      <c r="H112283" s="166"/>
    </row>
    <row r="112284" spans="8:8">
      <c r="H112284" s="166"/>
    </row>
    <row r="112285" spans="8:8">
      <c r="H112285" s="166"/>
    </row>
    <row r="112286" spans="8:8">
      <c r="H112286" s="166"/>
    </row>
    <row r="112287" spans="8:8">
      <c r="H112287" s="166"/>
    </row>
    <row r="112288" spans="8:8">
      <c r="H112288" s="166"/>
    </row>
    <row r="112289" spans="8:8">
      <c r="H112289" s="166"/>
    </row>
    <row r="112290" spans="8:8">
      <c r="H112290" s="166"/>
    </row>
    <row r="112291" spans="8:8">
      <c r="H112291" s="166"/>
    </row>
    <row r="112292" spans="8:8">
      <c r="H112292" s="166"/>
    </row>
    <row r="112293" spans="8:8">
      <c r="H112293" s="166"/>
    </row>
    <row r="112294" spans="8:8">
      <c r="H112294" s="166"/>
    </row>
    <row r="112295" spans="8:8">
      <c r="H112295" s="166"/>
    </row>
    <row r="112296" spans="8:8">
      <c r="H112296" s="166"/>
    </row>
    <row r="112297" spans="8:8">
      <c r="H112297" s="166"/>
    </row>
    <row r="112298" spans="8:8">
      <c r="H112298" s="166"/>
    </row>
    <row r="112299" spans="8:8">
      <c r="H112299" s="166"/>
    </row>
    <row r="112300" spans="8:8">
      <c r="H112300" s="166"/>
    </row>
    <row r="112301" spans="8:8">
      <c r="H112301" s="166"/>
    </row>
    <row r="112302" spans="8:8">
      <c r="H112302" s="166"/>
    </row>
    <row r="112303" spans="8:8">
      <c r="H112303" s="166"/>
    </row>
    <row r="112304" spans="8:8">
      <c r="H112304" s="166"/>
    </row>
    <row r="112305" spans="8:8">
      <c r="H112305" s="166"/>
    </row>
    <row r="112306" spans="8:8">
      <c r="H112306" s="166"/>
    </row>
    <row r="112307" spans="8:8">
      <c r="H112307" s="166"/>
    </row>
    <row r="112308" spans="8:8">
      <c r="H112308" s="166"/>
    </row>
    <row r="112309" spans="8:8">
      <c r="H112309" s="166"/>
    </row>
    <row r="112310" spans="8:8">
      <c r="H112310" s="166"/>
    </row>
    <row r="112311" spans="8:8">
      <c r="H112311" s="166"/>
    </row>
    <row r="112312" spans="8:8">
      <c r="H112312" s="166"/>
    </row>
    <row r="112313" spans="8:8">
      <c r="H112313" s="166"/>
    </row>
    <row r="112314" spans="8:8">
      <c r="H112314" s="166"/>
    </row>
    <row r="112315" spans="8:8">
      <c r="H112315" s="166"/>
    </row>
    <row r="112316" spans="8:8">
      <c r="H112316" s="166"/>
    </row>
    <row r="112317" spans="8:8">
      <c r="H112317" s="166"/>
    </row>
    <row r="112318" spans="8:8">
      <c r="H112318" s="166"/>
    </row>
    <row r="112319" spans="8:8">
      <c r="H112319" s="166"/>
    </row>
    <row r="112320" spans="8:8">
      <c r="H112320" s="166"/>
    </row>
    <row r="112321" spans="8:8">
      <c r="H112321" s="166"/>
    </row>
    <row r="112322" spans="8:8">
      <c r="H112322" s="166"/>
    </row>
    <row r="112323" spans="8:8">
      <c r="H112323" s="166"/>
    </row>
    <row r="112324" spans="8:8">
      <c r="H112324" s="166"/>
    </row>
    <row r="112325" spans="8:8">
      <c r="H112325" s="166"/>
    </row>
    <row r="112326" spans="8:8">
      <c r="H112326" s="166"/>
    </row>
    <row r="112327" spans="8:8">
      <c r="H112327" s="166"/>
    </row>
    <row r="112328" spans="8:8">
      <c r="H112328" s="166"/>
    </row>
    <row r="112329" spans="8:8">
      <c r="H112329" s="166"/>
    </row>
    <row r="112330" spans="8:8">
      <c r="H112330" s="166"/>
    </row>
    <row r="112331" spans="8:8">
      <c r="H112331" s="166"/>
    </row>
    <row r="112332" spans="8:8">
      <c r="H112332" s="166"/>
    </row>
    <row r="112333" spans="8:8">
      <c r="H112333" s="166"/>
    </row>
    <row r="112334" spans="8:8">
      <c r="H112334" s="166"/>
    </row>
    <row r="112335" spans="8:8">
      <c r="H112335" s="166"/>
    </row>
    <row r="112336" spans="8:8">
      <c r="H112336" s="166"/>
    </row>
    <row r="112337" spans="8:8">
      <c r="H112337" s="166"/>
    </row>
    <row r="112338" spans="8:8">
      <c r="H112338" s="166"/>
    </row>
    <row r="112339" spans="8:8">
      <c r="H112339" s="166"/>
    </row>
    <row r="112340" spans="8:8">
      <c r="H112340" s="166"/>
    </row>
    <row r="112341" spans="8:8">
      <c r="H112341" s="166"/>
    </row>
    <row r="112342" spans="8:8">
      <c r="H112342" s="166"/>
    </row>
    <row r="112343" spans="8:8">
      <c r="H112343" s="166"/>
    </row>
    <row r="112344" spans="8:8">
      <c r="H112344" s="166"/>
    </row>
    <row r="112345" spans="8:8">
      <c r="H112345" s="166"/>
    </row>
    <row r="112346" spans="8:8">
      <c r="H112346" s="166"/>
    </row>
    <row r="112347" spans="8:8">
      <c r="H112347" s="166"/>
    </row>
    <row r="112348" spans="8:8">
      <c r="H112348" s="166"/>
    </row>
    <row r="112349" spans="8:8">
      <c r="H112349" s="166"/>
    </row>
    <row r="112350" spans="8:8">
      <c r="H112350" s="166"/>
    </row>
    <row r="112351" spans="8:8">
      <c r="H112351" s="166"/>
    </row>
    <row r="112352" spans="8:8">
      <c r="H112352" s="166"/>
    </row>
    <row r="112353" spans="8:8">
      <c r="H112353" s="166"/>
    </row>
    <row r="112354" spans="8:8">
      <c r="H112354" s="166"/>
    </row>
    <row r="112355" spans="8:8">
      <c r="H112355" s="166"/>
    </row>
    <row r="112356" spans="8:8">
      <c r="H112356" s="166"/>
    </row>
    <row r="112357" spans="8:8">
      <c r="H112357" s="166"/>
    </row>
    <row r="112358" spans="8:8">
      <c r="H112358" s="166"/>
    </row>
    <row r="112359" spans="8:8">
      <c r="H112359" s="166"/>
    </row>
    <row r="112360" spans="8:8">
      <c r="H112360" s="166"/>
    </row>
    <row r="112361" spans="8:8">
      <c r="H112361" s="166"/>
    </row>
    <row r="112362" spans="8:8">
      <c r="H112362" s="166"/>
    </row>
    <row r="112363" spans="8:8">
      <c r="H112363" s="166"/>
    </row>
    <row r="112364" spans="8:8">
      <c r="H112364" s="166"/>
    </row>
    <row r="112365" spans="8:8">
      <c r="H112365" s="166"/>
    </row>
    <row r="112366" spans="8:8">
      <c r="H112366" s="166"/>
    </row>
    <row r="112367" spans="8:8">
      <c r="H112367" s="166"/>
    </row>
    <row r="112368" spans="8:8">
      <c r="H112368" s="166"/>
    </row>
    <row r="112369" spans="8:8">
      <c r="H112369" s="166"/>
    </row>
    <row r="112370" spans="8:8">
      <c r="H112370" s="166"/>
    </row>
    <row r="112371" spans="8:8">
      <c r="H112371" s="166"/>
    </row>
    <row r="112372" spans="8:8">
      <c r="H112372" s="166"/>
    </row>
    <row r="112373" spans="8:8">
      <c r="H112373" s="166"/>
    </row>
    <row r="112374" spans="8:8">
      <c r="H112374" s="166"/>
    </row>
    <row r="112375" spans="8:8">
      <c r="H112375" s="166"/>
    </row>
    <row r="112376" spans="8:8">
      <c r="H112376" s="166"/>
    </row>
    <row r="112377" spans="8:8">
      <c r="H112377" s="166"/>
    </row>
    <row r="112378" spans="8:8">
      <c r="H112378" s="166"/>
    </row>
    <row r="112379" spans="8:8">
      <c r="H112379" s="166"/>
    </row>
    <row r="112380" spans="8:8">
      <c r="H112380" s="166"/>
    </row>
    <row r="112381" spans="8:8">
      <c r="H112381" s="166"/>
    </row>
    <row r="112382" spans="8:8">
      <c r="H112382" s="166"/>
    </row>
    <row r="112383" spans="8:8">
      <c r="H112383" s="166"/>
    </row>
    <row r="112384" spans="8:8">
      <c r="H112384" s="166"/>
    </row>
    <row r="112385" spans="8:8">
      <c r="H112385" s="166"/>
    </row>
    <row r="112386" spans="8:8">
      <c r="H112386" s="166"/>
    </row>
    <row r="112387" spans="8:8">
      <c r="H112387" s="166"/>
    </row>
    <row r="112388" spans="8:8">
      <c r="H112388" s="166"/>
    </row>
    <row r="112389" spans="8:8">
      <c r="H112389" s="166"/>
    </row>
    <row r="112390" spans="8:8">
      <c r="H112390" s="166"/>
    </row>
    <row r="112391" spans="8:8">
      <c r="H112391" s="166"/>
    </row>
    <row r="112392" spans="8:8">
      <c r="H112392" s="166"/>
    </row>
    <row r="112393" spans="8:8">
      <c r="H112393" s="166"/>
    </row>
    <row r="112394" spans="8:8">
      <c r="H112394" s="166"/>
    </row>
    <row r="112395" spans="8:8">
      <c r="H112395" s="166"/>
    </row>
    <row r="112396" spans="8:8">
      <c r="H112396" s="166"/>
    </row>
    <row r="112397" spans="8:8">
      <c r="H112397" s="166"/>
    </row>
    <row r="112398" spans="8:8">
      <c r="H112398" s="166"/>
    </row>
    <row r="112399" spans="8:8">
      <c r="H112399" s="166"/>
    </row>
    <row r="112400" spans="8:8">
      <c r="H112400" s="166"/>
    </row>
    <row r="112401" spans="8:8">
      <c r="H112401" s="166"/>
    </row>
    <row r="112402" spans="8:8">
      <c r="H112402" s="166"/>
    </row>
    <row r="112403" spans="8:8">
      <c r="H112403" s="166"/>
    </row>
    <row r="112404" spans="8:8">
      <c r="H112404" s="166"/>
    </row>
    <row r="112405" spans="8:8">
      <c r="H112405" s="166"/>
    </row>
    <row r="112406" spans="8:8">
      <c r="H112406" s="166"/>
    </row>
    <row r="112407" spans="8:8">
      <c r="H112407" s="166"/>
    </row>
    <row r="112408" spans="8:8">
      <c r="H112408" s="166"/>
    </row>
    <row r="112409" spans="8:8">
      <c r="H112409" s="166"/>
    </row>
    <row r="112410" spans="8:8">
      <c r="H112410" s="166"/>
    </row>
    <row r="112411" spans="8:8">
      <c r="H112411" s="166"/>
    </row>
    <row r="112412" spans="8:8">
      <c r="H112412" s="166"/>
    </row>
    <row r="112413" spans="8:8">
      <c r="H112413" s="166"/>
    </row>
    <row r="112414" spans="8:8">
      <c r="H112414" s="166"/>
    </row>
    <row r="112415" spans="8:8">
      <c r="H112415" s="166"/>
    </row>
    <row r="112416" spans="8:8">
      <c r="H112416" s="166"/>
    </row>
    <row r="112417" spans="8:8">
      <c r="H112417" s="166"/>
    </row>
    <row r="112418" spans="8:8">
      <c r="H112418" s="166"/>
    </row>
    <row r="112419" spans="8:8">
      <c r="H112419" s="166"/>
    </row>
    <row r="112420" spans="8:8">
      <c r="H112420" s="166"/>
    </row>
    <row r="112421" spans="8:8">
      <c r="H112421" s="166"/>
    </row>
    <row r="112422" spans="8:8">
      <c r="H112422" s="166"/>
    </row>
    <row r="112423" spans="8:8">
      <c r="H112423" s="166"/>
    </row>
    <row r="112424" spans="8:8">
      <c r="H112424" s="166"/>
    </row>
    <row r="112425" spans="8:8">
      <c r="H112425" s="166"/>
    </row>
    <row r="112426" spans="8:8">
      <c r="H112426" s="166"/>
    </row>
    <row r="112427" spans="8:8">
      <c r="H112427" s="166"/>
    </row>
    <row r="112428" spans="8:8">
      <c r="H112428" s="166"/>
    </row>
    <row r="112429" spans="8:8">
      <c r="H112429" s="166"/>
    </row>
    <row r="112430" spans="8:8">
      <c r="H112430" s="166"/>
    </row>
    <row r="112431" spans="8:8">
      <c r="H112431" s="166"/>
    </row>
    <row r="112432" spans="8:8">
      <c r="H112432" s="166"/>
    </row>
    <row r="112433" spans="8:8">
      <c r="H112433" s="166"/>
    </row>
    <row r="112434" spans="8:8">
      <c r="H112434" s="166"/>
    </row>
    <row r="112435" spans="8:8">
      <c r="H112435" s="166"/>
    </row>
    <row r="112436" spans="8:8">
      <c r="H112436" s="166"/>
    </row>
    <row r="112437" spans="8:8">
      <c r="H112437" s="166"/>
    </row>
    <row r="112438" spans="8:8">
      <c r="H112438" s="166"/>
    </row>
    <row r="112439" spans="8:8">
      <c r="H112439" s="166"/>
    </row>
    <row r="112440" spans="8:8">
      <c r="H112440" s="166"/>
    </row>
    <row r="112441" spans="8:8">
      <c r="H112441" s="166"/>
    </row>
    <row r="112442" spans="8:8">
      <c r="H112442" s="166"/>
    </row>
    <row r="112443" spans="8:8">
      <c r="H112443" s="166"/>
    </row>
    <row r="112444" spans="8:8">
      <c r="H112444" s="166"/>
    </row>
    <row r="112445" spans="8:8">
      <c r="H112445" s="166"/>
    </row>
    <row r="112446" spans="8:8">
      <c r="H112446" s="166"/>
    </row>
    <row r="112447" spans="8:8">
      <c r="H112447" s="166"/>
    </row>
    <row r="112448" spans="8:8">
      <c r="H112448" s="166"/>
    </row>
    <row r="112449" spans="8:8">
      <c r="H112449" s="166"/>
    </row>
    <row r="112450" spans="8:8">
      <c r="H112450" s="166"/>
    </row>
    <row r="112451" spans="8:8">
      <c r="H112451" s="166"/>
    </row>
    <row r="112452" spans="8:8">
      <c r="H112452" s="166"/>
    </row>
    <row r="112453" spans="8:8">
      <c r="H112453" s="166"/>
    </row>
    <row r="112454" spans="8:8">
      <c r="H112454" s="166"/>
    </row>
    <row r="112455" spans="8:8">
      <c r="H112455" s="166"/>
    </row>
    <row r="112456" spans="8:8">
      <c r="H112456" s="166"/>
    </row>
    <row r="112457" spans="8:8">
      <c r="H112457" s="166"/>
    </row>
    <row r="112458" spans="8:8">
      <c r="H112458" s="166"/>
    </row>
    <row r="112459" spans="8:8">
      <c r="H112459" s="166"/>
    </row>
    <row r="112460" spans="8:8">
      <c r="H112460" s="166"/>
    </row>
    <row r="112461" spans="8:8">
      <c r="H112461" s="166"/>
    </row>
    <row r="112462" spans="8:8">
      <c r="H112462" s="166"/>
    </row>
    <row r="112463" spans="8:8">
      <c r="H112463" s="166"/>
    </row>
    <row r="112464" spans="8:8">
      <c r="H112464" s="166"/>
    </row>
    <row r="112465" spans="8:8">
      <c r="H112465" s="166"/>
    </row>
    <row r="112466" spans="8:8">
      <c r="H112466" s="166"/>
    </row>
    <row r="112467" spans="8:8">
      <c r="H112467" s="166"/>
    </row>
    <row r="112468" spans="8:8">
      <c r="H112468" s="166"/>
    </row>
    <row r="112469" spans="8:8">
      <c r="H112469" s="166"/>
    </row>
    <row r="112470" spans="8:8">
      <c r="H112470" s="166"/>
    </row>
    <row r="112471" spans="8:8">
      <c r="H112471" s="166"/>
    </row>
    <row r="112472" spans="8:8">
      <c r="H112472" s="166"/>
    </row>
    <row r="112473" spans="8:8">
      <c r="H112473" s="166"/>
    </row>
    <row r="112474" spans="8:8">
      <c r="H112474" s="166"/>
    </row>
    <row r="112475" spans="8:8">
      <c r="H112475" s="166"/>
    </row>
    <row r="112476" spans="8:8">
      <c r="H112476" s="166"/>
    </row>
    <row r="112477" spans="8:8">
      <c r="H112477" s="166"/>
    </row>
    <row r="112478" spans="8:8">
      <c r="H112478" s="166"/>
    </row>
    <row r="112479" spans="8:8">
      <c r="H112479" s="166"/>
    </row>
    <row r="112480" spans="8:8">
      <c r="H112480" s="166"/>
    </row>
    <row r="112481" spans="8:8">
      <c r="H112481" s="166"/>
    </row>
    <row r="112482" spans="8:8">
      <c r="H112482" s="166"/>
    </row>
    <row r="112483" spans="8:8">
      <c r="H112483" s="166"/>
    </row>
    <row r="112484" spans="8:8">
      <c r="H112484" s="166"/>
    </row>
    <row r="112485" spans="8:8">
      <c r="H112485" s="166"/>
    </row>
    <row r="112486" spans="8:8">
      <c r="H112486" s="166"/>
    </row>
    <row r="112487" spans="8:8">
      <c r="H112487" s="166"/>
    </row>
    <row r="112488" spans="8:8">
      <c r="H112488" s="166"/>
    </row>
    <row r="112489" spans="8:8">
      <c r="H112489" s="166"/>
    </row>
    <row r="112490" spans="8:8">
      <c r="H112490" s="166"/>
    </row>
    <row r="112491" spans="8:8">
      <c r="H112491" s="166"/>
    </row>
    <row r="112492" spans="8:8">
      <c r="H112492" s="166"/>
    </row>
    <row r="112493" spans="8:8">
      <c r="H112493" s="166"/>
    </row>
    <row r="112494" spans="8:8">
      <c r="H112494" s="166"/>
    </row>
    <row r="112495" spans="8:8">
      <c r="H112495" s="166"/>
    </row>
    <row r="112496" spans="8:8">
      <c r="H112496" s="166"/>
    </row>
    <row r="112497" spans="8:8">
      <c r="H112497" s="166"/>
    </row>
    <row r="112498" spans="8:8">
      <c r="H112498" s="166"/>
    </row>
    <row r="112499" spans="8:8">
      <c r="H112499" s="166"/>
    </row>
    <row r="112500" spans="8:8">
      <c r="H112500" s="166"/>
    </row>
    <row r="112501" spans="8:8">
      <c r="H112501" s="166"/>
    </row>
    <row r="112502" spans="8:8">
      <c r="H112502" s="166"/>
    </row>
    <row r="112503" spans="8:8">
      <c r="H112503" s="166"/>
    </row>
    <row r="112504" spans="8:8">
      <c r="H112504" s="166"/>
    </row>
    <row r="112505" spans="8:8">
      <c r="H112505" s="166"/>
    </row>
    <row r="112506" spans="8:8">
      <c r="H112506" s="166"/>
    </row>
    <row r="112507" spans="8:8">
      <c r="H112507" s="166"/>
    </row>
    <row r="112508" spans="8:8">
      <c r="H112508" s="166"/>
    </row>
    <row r="112509" spans="8:8">
      <c r="H112509" s="166"/>
    </row>
    <row r="112510" spans="8:8">
      <c r="H112510" s="166"/>
    </row>
    <row r="112511" spans="8:8">
      <c r="H112511" s="166"/>
    </row>
    <row r="112512" spans="8:8">
      <c r="H112512" s="166"/>
    </row>
    <row r="112513" spans="8:8">
      <c r="H112513" s="166"/>
    </row>
    <row r="112514" spans="8:8">
      <c r="H112514" s="166"/>
    </row>
    <row r="112515" spans="8:8">
      <c r="H112515" s="166"/>
    </row>
    <row r="112516" spans="8:8">
      <c r="H112516" s="166"/>
    </row>
    <row r="112517" spans="8:8">
      <c r="H112517" s="166"/>
    </row>
    <row r="112518" spans="8:8">
      <c r="H112518" s="166"/>
    </row>
    <row r="112519" spans="8:8">
      <c r="H112519" s="166"/>
    </row>
    <row r="112520" spans="8:8">
      <c r="H112520" s="166"/>
    </row>
    <row r="112521" spans="8:8">
      <c r="H112521" s="166"/>
    </row>
    <row r="112522" spans="8:8">
      <c r="H112522" s="166"/>
    </row>
    <row r="112523" spans="8:8">
      <c r="H112523" s="166"/>
    </row>
    <row r="112524" spans="8:8">
      <c r="H112524" s="166"/>
    </row>
    <row r="112525" spans="8:8">
      <c r="H112525" s="166"/>
    </row>
    <row r="112526" spans="8:8">
      <c r="H112526" s="166"/>
    </row>
    <row r="112527" spans="8:8">
      <c r="H112527" s="166"/>
    </row>
    <row r="112528" spans="8:8">
      <c r="H112528" s="166"/>
    </row>
    <row r="112529" spans="8:8">
      <c r="H112529" s="166"/>
    </row>
    <row r="112530" spans="8:8">
      <c r="H112530" s="166"/>
    </row>
    <row r="112531" spans="8:8">
      <c r="H112531" s="166"/>
    </row>
    <row r="112532" spans="8:8">
      <c r="H112532" s="166"/>
    </row>
    <row r="112533" spans="8:8">
      <c r="H112533" s="166"/>
    </row>
    <row r="112534" spans="8:8">
      <c r="H112534" s="166"/>
    </row>
    <row r="112535" spans="8:8">
      <c r="H112535" s="166"/>
    </row>
    <row r="112536" spans="8:8">
      <c r="H112536" s="166"/>
    </row>
    <row r="112537" spans="8:8">
      <c r="H112537" s="166"/>
    </row>
    <row r="112538" spans="8:8">
      <c r="H112538" s="166"/>
    </row>
    <row r="112539" spans="8:8">
      <c r="H112539" s="166"/>
    </row>
    <row r="112540" spans="8:8">
      <c r="H112540" s="166"/>
    </row>
    <row r="112541" spans="8:8">
      <c r="H112541" s="166"/>
    </row>
    <row r="112542" spans="8:8">
      <c r="H112542" s="166"/>
    </row>
    <row r="112543" spans="8:8">
      <c r="H112543" s="166"/>
    </row>
    <row r="112544" spans="8:8">
      <c r="H112544" s="166"/>
    </row>
    <row r="112545" spans="8:8">
      <c r="H112545" s="166"/>
    </row>
    <row r="112546" spans="8:8">
      <c r="H112546" s="166"/>
    </row>
    <row r="112547" spans="8:8">
      <c r="H112547" s="166"/>
    </row>
    <row r="112548" spans="8:8">
      <c r="H112548" s="166"/>
    </row>
    <row r="112549" spans="8:8">
      <c r="H112549" s="166"/>
    </row>
    <row r="112550" spans="8:8">
      <c r="H112550" s="166"/>
    </row>
    <row r="112551" spans="8:8">
      <c r="H112551" s="166"/>
    </row>
    <row r="112552" spans="8:8">
      <c r="H112552" s="166"/>
    </row>
    <row r="112553" spans="8:8">
      <c r="H112553" s="166"/>
    </row>
    <row r="112554" spans="8:8">
      <c r="H112554" s="166"/>
    </row>
    <row r="112555" spans="8:8">
      <c r="H112555" s="166"/>
    </row>
    <row r="112556" spans="8:8">
      <c r="H112556" s="166"/>
    </row>
    <row r="112557" spans="8:8">
      <c r="H112557" s="166"/>
    </row>
    <row r="112558" spans="8:8">
      <c r="H112558" s="166"/>
    </row>
    <row r="112559" spans="8:8">
      <c r="H112559" s="166"/>
    </row>
    <row r="112560" spans="8:8">
      <c r="H112560" s="166"/>
    </row>
    <row r="112561" spans="8:8">
      <c r="H112561" s="166"/>
    </row>
    <row r="112562" spans="8:8">
      <c r="H112562" s="166"/>
    </row>
    <row r="112563" spans="8:8">
      <c r="H112563" s="166"/>
    </row>
    <row r="112564" spans="8:8">
      <c r="H112564" s="166"/>
    </row>
    <row r="112565" spans="8:8">
      <c r="H112565" s="166"/>
    </row>
    <row r="112566" spans="8:8">
      <c r="H112566" s="166"/>
    </row>
    <row r="112567" spans="8:8">
      <c r="H112567" s="166"/>
    </row>
    <row r="112568" spans="8:8">
      <c r="H112568" s="166"/>
    </row>
    <row r="112569" spans="8:8">
      <c r="H112569" s="166"/>
    </row>
    <row r="112570" spans="8:8">
      <c r="H112570" s="166"/>
    </row>
    <row r="112571" spans="8:8">
      <c r="H112571" s="166"/>
    </row>
    <row r="112572" spans="8:8">
      <c r="H112572" s="166"/>
    </row>
    <row r="112573" spans="8:8">
      <c r="H112573" s="166"/>
    </row>
    <row r="112574" spans="8:8">
      <c r="H112574" s="166"/>
    </row>
    <row r="112575" spans="8:8">
      <c r="H112575" s="166"/>
    </row>
    <row r="112576" spans="8:8">
      <c r="H112576" s="166"/>
    </row>
    <row r="112577" spans="8:8">
      <c r="H112577" s="166"/>
    </row>
    <row r="112578" spans="8:8">
      <c r="H112578" s="166"/>
    </row>
    <row r="112579" spans="8:8">
      <c r="H112579" s="166"/>
    </row>
    <row r="112580" spans="8:8">
      <c r="H112580" s="166"/>
    </row>
    <row r="112581" spans="8:8">
      <c r="H112581" s="166"/>
    </row>
    <row r="112582" spans="8:8">
      <c r="H112582" s="166"/>
    </row>
    <row r="112583" spans="8:8">
      <c r="H112583" s="166"/>
    </row>
    <row r="112584" spans="8:8">
      <c r="H112584" s="166"/>
    </row>
    <row r="112585" spans="8:8">
      <c r="H112585" s="166"/>
    </row>
    <row r="112586" spans="8:8">
      <c r="H112586" s="166"/>
    </row>
    <row r="112587" spans="8:8">
      <c r="H112587" s="166"/>
    </row>
    <row r="112588" spans="8:8">
      <c r="H112588" s="166"/>
    </row>
    <row r="112589" spans="8:8">
      <c r="H112589" s="166"/>
    </row>
    <row r="112590" spans="8:8">
      <c r="H112590" s="166"/>
    </row>
    <row r="112591" spans="8:8">
      <c r="H112591" s="166"/>
    </row>
    <row r="112592" spans="8:8">
      <c r="H112592" s="166"/>
    </row>
    <row r="112593" spans="8:8">
      <c r="H112593" s="166"/>
    </row>
    <row r="112594" spans="8:8">
      <c r="H112594" s="166"/>
    </row>
    <row r="112595" spans="8:8">
      <c r="H112595" s="166"/>
    </row>
    <row r="112596" spans="8:8">
      <c r="H112596" s="166"/>
    </row>
    <row r="112597" spans="8:8">
      <c r="H112597" s="166"/>
    </row>
    <row r="112598" spans="8:8">
      <c r="H112598" s="166"/>
    </row>
    <row r="112599" spans="8:8">
      <c r="H112599" s="166"/>
    </row>
    <row r="112600" spans="8:8">
      <c r="H112600" s="166"/>
    </row>
    <row r="112601" spans="8:8">
      <c r="H112601" s="166"/>
    </row>
    <row r="112602" spans="8:8">
      <c r="H112602" s="166"/>
    </row>
    <row r="112603" spans="8:8">
      <c r="H112603" s="166"/>
    </row>
    <row r="112604" spans="8:8">
      <c r="H112604" s="166"/>
    </row>
    <row r="112605" spans="8:8">
      <c r="H112605" s="166"/>
    </row>
    <row r="112606" spans="8:8">
      <c r="H112606" s="166"/>
    </row>
    <row r="112607" spans="8:8">
      <c r="H112607" s="166"/>
    </row>
    <row r="112608" spans="8:8">
      <c r="H112608" s="166"/>
    </row>
    <row r="112609" spans="8:8">
      <c r="H112609" s="166"/>
    </row>
    <row r="112610" spans="8:8">
      <c r="H112610" s="166"/>
    </row>
    <row r="112611" spans="8:8">
      <c r="H112611" s="166"/>
    </row>
    <row r="112612" spans="8:8">
      <c r="H112612" s="166"/>
    </row>
    <row r="112613" spans="8:8">
      <c r="H112613" s="166"/>
    </row>
    <row r="112614" spans="8:8">
      <c r="H112614" s="166"/>
    </row>
    <row r="112615" spans="8:8">
      <c r="H112615" s="166"/>
    </row>
    <row r="112616" spans="8:8">
      <c r="H112616" s="166"/>
    </row>
    <row r="112617" spans="8:8">
      <c r="H112617" s="166"/>
    </row>
    <row r="112618" spans="8:8">
      <c r="H112618" s="166"/>
    </row>
    <row r="112619" spans="8:8">
      <c r="H112619" s="166"/>
    </row>
    <row r="112620" spans="8:8">
      <c r="H112620" s="166"/>
    </row>
    <row r="112621" spans="8:8">
      <c r="H112621" s="166"/>
    </row>
    <row r="112622" spans="8:8">
      <c r="H112622" s="166"/>
    </row>
    <row r="112623" spans="8:8">
      <c r="H112623" s="166"/>
    </row>
    <row r="112624" spans="8:8">
      <c r="H112624" s="166"/>
    </row>
    <row r="112625" spans="8:8">
      <c r="H112625" s="166"/>
    </row>
    <row r="112626" spans="8:8">
      <c r="H112626" s="166"/>
    </row>
    <row r="112627" spans="8:8">
      <c r="H112627" s="166"/>
    </row>
    <row r="112628" spans="8:8">
      <c r="H112628" s="166"/>
    </row>
    <row r="112629" spans="8:8">
      <c r="H112629" s="166"/>
    </row>
    <row r="112630" spans="8:8">
      <c r="H112630" s="166"/>
    </row>
    <row r="112631" spans="8:8">
      <c r="H112631" s="166"/>
    </row>
    <row r="112632" spans="8:8">
      <c r="H112632" s="166"/>
    </row>
    <row r="112633" spans="8:8">
      <c r="H112633" s="166"/>
    </row>
    <row r="112634" spans="8:8">
      <c r="H112634" s="166"/>
    </row>
    <row r="112635" spans="8:8">
      <c r="H112635" s="166"/>
    </row>
    <row r="112636" spans="8:8">
      <c r="H112636" s="166"/>
    </row>
    <row r="112637" spans="8:8">
      <c r="H112637" s="166"/>
    </row>
    <row r="112638" spans="8:8">
      <c r="H112638" s="166"/>
    </row>
    <row r="112639" spans="8:8">
      <c r="H112639" s="166"/>
    </row>
    <row r="112640" spans="8:8">
      <c r="H112640" s="166"/>
    </row>
    <row r="112641" spans="8:8">
      <c r="H112641" s="166"/>
    </row>
    <row r="112642" spans="8:8">
      <c r="H112642" s="166"/>
    </row>
    <row r="112643" spans="8:8">
      <c r="H112643" s="166"/>
    </row>
    <row r="112644" spans="8:8">
      <c r="H112644" s="166"/>
    </row>
    <row r="112645" spans="8:8">
      <c r="H112645" s="166"/>
    </row>
    <row r="112646" spans="8:8">
      <c r="H112646" s="166"/>
    </row>
    <row r="112647" spans="8:8">
      <c r="H112647" s="166"/>
    </row>
    <row r="112648" spans="8:8">
      <c r="H112648" s="166"/>
    </row>
    <row r="112649" spans="8:8">
      <c r="H112649" s="166"/>
    </row>
    <row r="112650" spans="8:8">
      <c r="H112650" s="166"/>
    </row>
    <row r="112651" spans="8:8">
      <c r="H112651" s="166"/>
    </row>
    <row r="112652" spans="8:8">
      <c r="H112652" s="166"/>
    </row>
    <row r="112653" spans="8:8">
      <c r="H112653" s="166"/>
    </row>
    <row r="112654" spans="8:8">
      <c r="H112654" s="166"/>
    </row>
    <row r="112655" spans="8:8">
      <c r="H112655" s="166"/>
    </row>
    <row r="112656" spans="8:8">
      <c r="H112656" s="166"/>
    </row>
    <row r="112657" spans="8:8">
      <c r="H112657" s="166"/>
    </row>
    <row r="112658" spans="8:8">
      <c r="H112658" s="166"/>
    </row>
    <row r="112659" spans="8:8">
      <c r="H112659" s="166"/>
    </row>
    <row r="112660" spans="8:8">
      <c r="H112660" s="166"/>
    </row>
    <row r="112661" spans="8:8">
      <c r="H112661" s="166"/>
    </row>
    <row r="112662" spans="8:8">
      <c r="H112662" s="166"/>
    </row>
    <row r="112663" spans="8:8">
      <c r="H112663" s="166"/>
    </row>
    <row r="112664" spans="8:8">
      <c r="H112664" s="166"/>
    </row>
    <row r="112665" spans="8:8">
      <c r="H112665" s="166"/>
    </row>
    <row r="112666" spans="8:8">
      <c r="H112666" s="166"/>
    </row>
    <row r="112667" spans="8:8">
      <c r="H112667" s="166"/>
    </row>
    <row r="112668" spans="8:8">
      <c r="H112668" s="166"/>
    </row>
    <row r="112669" spans="8:8">
      <c r="H112669" s="166"/>
    </row>
    <row r="112670" spans="8:8">
      <c r="H112670" s="166"/>
    </row>
    <row r="112671" spans="8:8">
      <c r="H112671" s="166"/>
    </row>
    <row r="112672" spans="8:8">
      <c r="H112672" s="166"/>
    </row>
    <row r="112673" spans="8:8">
      <c r="H112673" s="166"/>
    </row>
    <row r="112674" spans="8:8">
      <c r="H112674" s="166"/>
    </row>
    <row r="112675" spans="8:8">
      <c r="H112675" s="166"/>
    </row>
    <row r="112676" spans="8:8">
      <c r="H112676" s="166"/>
    </row>
    <row r="112677" spans="8:8">
      <c r="H112677" s="166"/>
    </row>
    <row r="112678" spans="8:8">
      <c r="H112678" s="166"/>
    </row>
    <row r="112679" spans="8:8">
      <c r="H112679" s="166"/>
    </row>
    <row r="112680" spans="8:8">
      <c r="H112680" s="166"/>
    </row>
    <row r="112681" spans="8:8">
      <c r="H112681" s="166"/>
    </row>
    <row r="112682" spans="8:8">
      <c r="H112682" s="166"/>
    </row>
    <row r="112683" spans="8:8">
      <c r="H112683" s="166"/>
    </row>
    <row r="112684" spans="8:8">
      <c r="H112684" s="166"/>
    </row>
    <row r="112685" spans="8:8">
      <c r="H112685" s="166"/>
    </row>
    <row r="112686" spans="8:8">
      <c r="H112686" s="166"/>
    </row>
    <row r="112687" spans="8:8">
      <c r="H112687" s="166"/>
    </row>
    <row r="112688" spans="8:8">
      <c r="H112688" s="166"/>
    </row>
    <row r="112689" spans="8:8">
      <c r="H112689" s="166"/>
    </row>
    <row r="112690" spans="8:8">
      <c r="H112690" s="166"/>
    </row>
    <row r="112691" spans="8:8">
      <c r="H112691" s="166"/>
    </row>
    <row r="112692" spans="8:8">
      <c r="H112692" s="166"/>
    </row>
    <row r="112693" spans="8:8">
      <c r="H112693" s="166"/>
    </row>
    <row r="112694" spans="8:8">
      <c r="H112694" s="166"/>
    </row>
    <row r="112695" spans="8:8">
      <c r="H112695" s="166"/>
    </row>
    <row r="112696" spans="8:8">
      <c r="H112696" s="166"/>
    </row>
    <row r="112697" spans="8:8">
      <c r="H112697" s="166"/>
    </row>
    <row r="112698" spans="8:8">
      <c r="H112698" s="166"/>
    </row>
    <row r="112699" spans="8:8">
      <c r="H112699" s="166"/>
    </row>
    <row r="112700" spans="8:8">
      <c r="H112700" s="166"/>
    </row>
    <row r="112701" spans="8:8">
      <c r="H112701" s="166"/>
    </row>
    <row r="112702" spans="8:8">
      <c r="H112702" s="166"/>
    </row>
    <row r="112703" spans="8:8">
      <c r="H112703" s="166"/>
    </row>
    <row r="112704" spans="8:8">
      <c r="H112704" s="166"/>
    </row>
    <row r="112705" spans="8:8">
      <c r="H112705" s="166"/>
    </row>
    <row r="112706" spans="8:8">
      <c r="H112706" s="166"/>
    </row>
    <row r="112707" spans="8:8">
      <c r="H112707" s="166"/>
    </row>
    <row r="112708" spans="8:8">
      <c r="H112708" s="166"/>
    </row>
    <row r="112709" spans="8:8">
      <c r="H112709" s="166"/>
    </row>
    <row r="112710" spans="8:8">
      <c r="H112710" s="166"/>
    </row>
    <row r="112711" spans="8:8">
      <c r="H112711" s="166"/>
    </row>
    <row r="112712" spans="8:8">
      <c r="H112712" s="166"/>
    </row>
    <row r="112713" spans="8:8">
      <c r="H112713" s="166"/>
    </row>
    <row r="112714" spans="8:8">
      <c r="H112714" s="166"/>
    </row>
    <row r="112715" spans="8:8">
      <c r="H112715" s="166"/>
    </row>
    <row r="112716" spans="8:8">
      <c r="H112716" s="166"/>
    </row>
    <row r="112717" spans="8:8">
      <c r="H112717" s="166"/>
    </row>
    <row r="112718" spans="8:8">
      <c r="H112718" s="166"/>
    </row>
    <row r="112719" spans="8:8">
      <c r="H112719" s="166"/>
    </row>
    <row r="112720" spans="8:8">
      <c r="H112720" s="166"/>
    </row>
    <row r="112721" spans="8:8">
      <c r="H112721" s="166"/>
    </row>
    <row r="112722" spans="8:8">
      <c r="H112722" s="166"/>
    </row>
    <row r="112723" spans="8:8">
      <c r="H112723" s="166"/>
    </row>
    <row r="112724" spans="8:8">
      <c r="H112724" s="166"/>
    </row>
    <row r="112725" spans="8:8">
      <c r="H112725" s="166"/>
    </row>
    <row r="112726" spans="8:8">
      <c r="H112726" s="166"/>
    </row>
    <row r="112727" spans="8:8">
      <c r="H112727" s="166"/>
    </row>
    <row r="112728" spans="8:8">
      <c r="H112728" s="166"/>
    </row>
    <row r="112729" spans="8:8">
      <c r="H112729" s="166"/>
    </row>
    <row r="112730" spans="8:8">
      <c r="H112730" s="166"/>
    </row>
    <row r="112731" spans="8:8">
      <c r="H112731" s="166"/>
    </row>
    <row r="112732" spans="8:8">
      <c r="H112732" s="166"/>
    </row>
    <row r="112733" spans="8:8">
      <c r="H112733" s="166"/>
    </row>
    <row r="112734" spans="8:8">
      <c r="H112734" s="166"/>
    </row>
    <row r="112735" spans="8:8">
      <c r="H112735" s="166"/>
    </row>
    <row r="112736" spans="8:8">
      <c r="H112736" s="166"/>
    </row>
    <row r="112737" spans="8:8">
      <c r="H112737" s="166"/>
    </row>
    <row r="112738" spans="8:8">
      <c r="H112738" s="166"/>
    </row>
    <row r="112739" spans="8:8">
      <c r="H112739" s="166"/>
    </row>
    <row r="112740" spans="8:8">
      <c r="H112740" s="166"/>
    </row>
    <row r="112741" spans="8:8">
      <c r="H112741" s="166"/>
    </row>
    <row r="112742" spans="8:8">
      <c r="H112742" s="166"/>
    </row>
    <row r="112743" spans="8:8">
      <c r="H112743" s="166"/>
    </row>
    <row r="112744" spans="8:8">
      <c r="H112744" s="166"/>
    </row>
    <row r="112745" spans="8:8">
      <c r="H112745" s="166"/>
    </row>
    <row r="112746" spans="8:8">
      <c r="H112746" s="166"/>
    </row>
    <row r="112747" spans="8:8">
      <c r="H112747" s="166"/>
    </row>
    <row r="112748" spans="8:8">
      <c r="H112748" s="166"/>
    </row>
    <row r="112749" spans="8:8">
      <c r="H112749" s="166"/>
    </row>
    <row r="112750" spans="8:8">
      <c r="H112750" s="166"/>
    </row>
    <row r="112751" spans="8:8">
      <c r="H112751" s="166"/>
    </row>
    <row r="112752" spans="8:8">
      <c r="H112752" s="166"/>
    </row>
    <row r="112753" spans="8:8">
      <c r="H112753" s="166"/>
    </row>
    <row r="112754" spans="8:8">
      <c r="H112754" s="166"/>
    </row>
    <row r="112755" spans="8:8">
      <c r="H112755" s="166"/>
    </row>
    <row r="112756" spans="8:8">
      <c r="H112756" s="166"/>
    </row>
    <row r="112757" spans="8:8">
      <c r="H112757" s="166"/>
    </row>
    <row r="112758" spans="8:8">
      <c r="H112758" s="166"/>
    </row>
    <row r="112759" spans="8:8">
      <c r="H112759" s="166"/>
    </row>
    <row r="112760" spans="8:8">
      <c r="H112760" s="166"/>
    </row>
    <row r="112761" spans="8:8">
      <c r="H112761" s="166"/>
    </row>
    <row r="112762" spans="8:8">
      <c r="H112762" s="166"/>
    </row>
    <row r="112763" spans="8:8">
      <c r="H112763" s="166"/>
    </row>
    <row r="112764" spans="8:8">
      <c r="H112764" s="166"/>
    </row>
    <row r="112765" spans="8:8">
      <c r="H112765" s="166"/>
    </row>
    <row r="112766" spans="8:8">
      <c r="H112766" s="166"/>
    </row>
    <row r="112767" spans="8:8">
      <c r="H112767" s="166"/>
    </row>
    <row r="112768" spans="8:8">
      <c r="H112768" s="166"/>
    </row>
    <row r="112769" spans="8:8">
      <c r="H112769" s="166"/>
    </row>
    <row r="112770" spans="8:8">
      <c r="H112770" s="166"/>
    </row>
    <row r="112771" spans="8:8">
      <c r="H112771" s="166"/>
    </row>
    <row r="112772" spans="8:8">
      <c r="H112772" s="166"/>
    </row>
    <row r="112773" spans="8:8">
      <c r="H112773" s="166"/>
    </row>
    <row r="112774" spans="8:8">
      <c r="H112774" s="166"/>
    </row>
    <row r="112775" spans="8:8">
      <c r="H112775" s="166"/>
    </row>
    <row r="112776" spans="8:8">
      <c r="H112776" s="166"/>
    </row>
    <row r="112777" spans="8:8">
      <c r="H112777" s="166"/>
    </row>
    <row r="112778" spans="8:8">
      <c r="H112778" s="166"/>
    </row>
    <row r="112779" spans="8:8">
      <c r="H112779" s="166"/>
    </row>
    <row r="112780" spans="8:8">
      <c r="H112780" s="166"/>
    </row>
    <row r="112781" spans="8:8">
      <c r="H112781" s="166"/>
    </row>
    <row r="112782" spans="8:8">
      <c r="H112782" s="166"/>
    </row>
    <row r="112783" spans="8:8">
      <c r="H112783" s="166"/>
    </row>
    <row r="112784" spans="8:8">
      <c r="H112784" s="166"/>
    </row>
    <row r="112785" spans="8:8">
      <c r="H112785" s="166"/>
    </row>
    <row r="112786" spans="8:8">
      <c r="H112786" s="166"/>
    </row>
    <row r="112787" spans="8:8">
      <c r="H112787" s="166"/>
    </row>
    <row r="112788" spans="8:8">
      <c r="H112788" s="166"/>
    </row>
    <row r="112789" spans="8:8">
      <c r="H112789" s="166"/>
    </row>
    <row r="112790" spans="8:8">
      <c r="H112790" s="166"/>
    </row>
    <row r="112791" spans="8:8">
      <c r="H112791" s="166"/>
    </row>
    <row r="112792" spans="8:8">
      <c r="H112792" s="166"/>
    </row>
    <row r="112793" spans="8:8">
      <c r="H112793" s="166"/>
    </row>
    <row r="112794" spans="8:8">
      <c r="H112794" s="166"/>
    </row>
    <row r="112795" spans="8:8">
      <c r="H112795" s="166"/>
    </row>
    <row r="112796" spans="8:8">
      <c r="H112796" s="166"/>
    </row>
    <row r="112797" spans="8:8">
      <c r="H112797" s="166"/>
    </row>
    <row r="112798" spans="8:8">
      <c r="H112798" s="166"/>
    </row>
    <row r="112799" spans="8:8">
      <c r="H112799" s="166"/>
    </row>
    <row r="112800" spans="8:8">
      <c r="H112800" s="166"/>
    </row>
    <row r="112801" spans="8:8">
      <c r="H112801" s="166"/>
    </row>
    <row r="112802" spans="8:8">
      <c r="H112802" s="166"/>
    </row>
    <row r="112803" spans="8:8">
      <c r="H112803" s="166"/>
    </row>
    <row r="112804" spans="8:8">
      <c r="H112804" s="166"/>
    </row>
    <row r="112805" spans="8:8">
      <c r="H112805" s="166"/>
    </row>
    <row r="112806" spans="8:8">
      <c r="H112806" s="166"/>
    </row>
    <row r="112807" spans="8:8">
      <c r="H112807" s="166"/>
    </row>
    <row r="112808" spans="8:8">
      <c r="H112808" s="166"/>
    </row>
    <row r="112809" spans="8:8">
      <c r="H112809" s="166"/>
    </row>
    <row r="112810" spans="8:8">
      <c r="H112810" s="166"/>
    </row>
    <row r="112811" spans="8:8">
      <c r="H112811" s="166"/>
    </row>
    <row r="112812" spans="8:8">
      <c r="H112812" s="166"/>
    </row>
    <row r="112813" spans="8:8">
      <c r="H112813" s="166"/>
    </row>
    <row r="112814" spans="8:8">
      <c r="H112814" s="166"/>
    </row>
    <row r="112815" spans="8:8">
      <c r="H112815" s="166"/>
    </row>
    <row r="112816" spans="8:8">
      <c r="H112816" s="166"/>
    </row>
    <row r="112817" spans="8:8">
      <c r="H112817" s="166"/>
    </row>
    <row r="112818" spans="8:8">
      <c r="H112818" s="166"/>
    </row>
    <row r="112819" spans="8:8">
      <c r="H112819" s="166"/>
    </row>
    <row r="112820" spans="8:8">
      <c r="H112820" s="166"/>
    </row>
    <row r="112821" spans="8:8">
      <c r="H112821" s="166"/>
    </row>
    <row r="112822" spans="8:8">
      <c r="H112822" s="166"/>
    </row>
    <row r="112823" spans="8:8">
      <c r="H112823" s="166"/>
    </row>
    <row r="112824" spans="8:8">
      <c r="H112824" s="166"/>
    </row>
    <row r="112825" spans="8:8">
      <c r="H112825" s="166"/>
    </row>
    <row r="112826" spans="8:8">
      <c r="H112826" s="166"/>
    </row>
    <row r="112827" spans="8:8">
      <c r="H112827" s="166"/>
    </row>
    <row r="112828" spans="8:8">
      <c r="H112828" s="166"/>
    </row>
    <row r="112829" spans="8:8">
      <c r="H112829" s="166"/>
    </row>
    <row r="112830" spans="8:8">
      <c r="H112830" s="166"/>
    </row>
    <row r="112831" spans="8:8">
      <c r="H112831" s="166"/>
    </row>
    <row r="112832" spans="8:8">
      <c r="H112832" s="166"/>
    </row>
    <row r="112833" spans="8:8">
      <c r="H112833" s="166"/>
    </row>
    <row r="112834" spans="8:8">
      <c r="H112834" s="166"/>
    </row>
    <row r="112835" spans="8:8">
      <c r="H112835" s="166"/>
    </row>
    <row r="112836" spans="8:8">
      <c r="H112836" s="166"/>
    </row>
    <row r="112837" spans="8:8">
      <c r="H112837" s="166"/>
    </row>
    <row r="112838" spans="8:8">
      <c r="H112838" s="166"/>
    </row>
    <row r="112839" spans="8:8">
      <c r="H112839" s="166"/>
    </row>
    <row r="112840" spans="8:8">
      <c r="H112840" s="166"/>
    </row>
    <row r="112841" spans="8:8">
      <c r="H112841" s="166"/>
    </row>
    <row r="112842" spans="8:8">
      <c r="H112842" s="166"/>
    </row>
    <row r="112843" spans="8:8">
      <c r="H112843" s="166"/>
    </row>
    <row r="112844" spans="8:8">
      <c r="H112844" s="166"/>
    </row>
    <row r="112845" spans="8:8">
      <c r="H112845" s="166"/>
    </row>
    <row r="112846" spans="8:8">
      <c r="H112846" s="166"/>
    </row>
    <row r="112847" spans="8:8">
      <c r="H112847" s="166"/>
    </row>
    <row r="112848" spans="8:8">
      <c r="H112848" s="166"/>
    </row>
    <row r="112849" spans="8:8">
      <c r="H112849" s="166"/>
    </row>
    <row r="112850" spans="8:8">
      <c r="H112850" s="166"/>
    </row>
    <row r="112851" spans="8:8">
      <c r="H112851" s="166"/>
    </row>
    <row r="112852" spans="8:8">
      <c r="H112852" s="166"/>
    </row>
    <row r="112853" spans="8:8">
      <c r="H112853" s="166"/>
    </row>
    <row r="112854" spans="8:8">
      <c r="H112854" s="166"/>
    </row>
    <row r="112855" spans="8:8">
      <c r="H112855" s="166"/>
    </row>
    <row r="112856" spans="8:8">
      <c r="H112856" s="166"/>
    </row>
    <row r="112857" spans="8:8">
      <c r="H112857" s="166"/>
    </row>
    <row r="112858" spans="8:8">
      <c r="H112858" s="166"/>
    </row>
    <row r="112859" spans="8:8">
      <c r="H112859" s="166"/>
    </row>
    <row r="112860" spans="8:8">
      <c r="H112860" s="166"/>
    </row>
    <row r="112861" spans="8:8">
      <c r="H112861" s="166"/>
    </row>
    <row r="112862" spans="8:8">
      <c r="H112862" s="166"/>
    </row>
    <row r="112863" spans="8:8">
      <c r="H112863" s="166"/>
    </row>
    <row r="112864" spans="8:8">
      <c r="H112864" s="166"/>
    </row>
    <row r="112865" spans="8:8">
      <c r="H112865" s="166"/>
    </row>
    <row r="112866" spans="8:8">
      <c r="H112866" s="166"/>
    </row>
    <row r="112867" spans="8:8">
      <c r="H112867" s="166"/>
    </row>
    <row r="112868" spans="8:8">
      <c r="H112868" s="166"/>
    </row>
    <row r="112869" spans="8:8">
      <c r="H112869" s="166"/>
    </row>
    <row r="112870" spans="8:8">
      <c r="H112870" s="166"/>
    </row>
    <row r="112871" spans="8:8">
      <c r="H112871" s="166"/>
    </row>
    <row r="112872" spans="8:8">
      <c r="H112872" s="166"/>
    </row>
    <row r="112873" spans="8:8">
      <c r="H112873" s="166"/>
    </row>
    <row r="112874" spans="8:8">
      <c r="H112874" s="166"/>
    </row>
    <row r="112875" spans="8:8">
      <c r="H112875" s="166"/>
    </row>
    <row r="112876" spans="8:8">
      <c r="H112876" s="166"/>
    </row>
    <row r="112877" spans="8:8">
      <c r="H112877" s="166"/>
    </row>
    <row r="112878" spans="8:8">
      <c r="H112878" s="166"/>
    </row>
    <row r="112879" spans="8:8">
      <c r="H112879" s="166"/>
    </row>
    <row r="112880" spans="8:8">
      <c r="H112880" s="166"/>
    </row>
    <row r="112881" spans="8:8">
      <c r="H112881" s="166"/>
    </row>
    <row r="112882" spans="8:8">
      <c r="H112882" s="166"/>
    </row>
    <row r="112883" spans="8:8">
      <c r="H112883" s="166"/>
    </row>
    <row r="112884" spans="8:8">
      <c r="H112884" s="166"/>
    </row>
    <row r="112885" spans="8:8">
      <c r="H112885" s="166"/>
    </row>
    <row r="112886" spans="8:8">
      <c r="H112886" s="166"/>
    </row>
    <row r="112887" spans="8:8">
      <c r="H112887" s="166"/>
    </row>
    <row r="112888" spans="8:8">
      <c r="H112888" s="166"/>
    </row>
    <row r="112889" spans="8:8">
      <c r="H112889" s="166"/>
    </row>
    <row r="112890" spans="8:8">
      <c r="H112890" s="166"/>
    </row>
    <row r="112891" spans="8:8">
      <c r="H112891" s="166"/>
    </row>
    <row r="112892" spans="8:8">
      <c r="H112892" s="166"/>
    </row>
    <row r="112893" spans="8:8">
      <c r="H112893" s="166"/>
    </row>
    <row r="112894" spans="8:8">
      <c r="H112894" s="166"/>
    </row>
    <row r="112895" spans="8:8">
      <c r="H112895" s="166"/>
    </row>
    <row r="112896" spans="8:8">
      <c r="H112896" s="166"/>
    </row>
    <row r="112897" spans="8:8">
      <c r="H112897" s="166"/>
    </row>
    <row r="112898" spans="8:8">
      <c r="H112898" s="166"/>
    </row>
    <row r="112899" spans="8:8">
      <c r="H112899" s="166"/>
    </row>
    <row r="112900" spans="8:8">
      <c r="H112900" s="166"/>
    </row>
    <row r="112901" spans="8:8">
      <c r="H112901" s="166"/>
    </row>
    <row r="112902" spans="8:8">
      <c r="H112902" s="166"/>
    </row>
    <row r="112903" spans="8:8">
      <c r="H112903" s="166"/>
    </row>
    <row r="112904" spans="8:8">
      <c r="H112904" s="166"/>
    </row>
    <row r="112905" spans="8:8">
      <c r="H112905" s="166"/>
    </row>
    <row r="112906" spans="8:8">
      <c r="H112906" s="166"/>
    </row>
    <row r="112907" spans="8:8">
      <c r="H112907" s="166"/>
    </row>
    <row r="112908" spans="8:8">
      <c r="H112908" s="166"/>
    </row>
    <row r="112909" spans="8:8">
      <c r="H112909" s="166"/>
    </row>
    <row r="112910" spans="8:8">
      <c r="H112910" s="166"/>
    </row>
    <row r="112911" spans="8:8">
      <c r="H112911" s="166"/>
    </row>
    <row r="112912" spans="8:8">
      <c r="H112912" s="166"/>
    </row>
    <row r="112913" spans="8:8">
      <c r="H112913" s="166"/>
    </row>
    <row r="112914" spans="8:8">
      <c r="H112914" s="166"/>
    </row>
    <row r="112915" spans="8:8">
      <c r="H112915" s="166"/>
    </row>
    <row r="112916" spans="8:8">
      <c r="H112916" s="166"/>
    </row>
    <row r="112917" spans="8:8">
      <c r="H112917" s="166"/>
    </row>
    <row r="112918" spans="8:8">
      <c r="H112918" s="166"/>
    </row>
    <row r="112919" spans="8:8">
      <c r="H112919" s="166"/>
    </row>
    <row r="112920" spans="8:8">
      <c r="H112920" s="166"/>
    </row>
    <row r="112921" spans="8:8">
      <c r="H112921" s="166"/>
    </row>
    <row r="112922" spans="8:8">
      <c r="H112922" s="166"/>
    </row>
    <row r="112923" spans="8:8">
      <c r="H112923" s="166"/>
    </row>
    <row r="112924" spans="8:8">
      <c r="H112924" s="166"/>
    </row>
    <row r="112925" spans="8:8">
      <c r="H112925" s="166"/>
    </row>
    <row r="112926" spans="8:8">
      <c r="H112926" s="166"/>
    </row>
    <row r="112927" spans="8:8">
      <c r="H112927" s="166"/>
    </row>
    <row r="112928" spans="8:8">
      <c r="H112928" s="166"/>
    </row>
    <row r="112929" spans="8:8">
      <c r="H112929" s="166"/>
    </row>
    <row r="112930" spans="8:8">
      <c r="H112930" s="166"/>
    </row>
    <row r="112931" spans="8:8">
      <c r="H112931" s="166"/>
    </row>
    <row r="112932" spans="8:8">
      <c r="H112932" s="166"/>
    </row>
    <row r="112933" spans="8:8">
      <c r="H112933" s="166"/>
    </row>
    <row r="112934" spans="8:8">
      <c r="H112934" s="166"/>
    </row>
    <row r="112935" spans="8:8">
      <c r="H112935" s="166"/>
    </row>
    <row r="112936" spans="8:8">
      <c r="H112936" s="166"/>
    </row>
    <row r="112937" spans="8:8">
      <c r="H112937" s="166"/>
    </row>
    <row r="112938" spans="8:8">
      <c r="H112938" s="166"/>
    </row>
    <row r="112939" spans="8:8">
      <c r="H112939" s="166"/>
    </row>
    <row r="112940" spans="8:8">
      <c r="H112940" s="166"/>
    </row>
    <row r="112941" spans="8:8">
      <c r="H112941" s="166"/>
    </row>
    <row r="112942" spans="8:8">
      <c r="H112942" s="166"/>
    </row>
    <row r="112943" spans="8:8">
      <c r="H112943" s="166"/>
    </row>
    <row r="112944" spans="8:8">
      <c r="H112944" s="166"/>
    </row>
    <row r="112945" spans="8:8">
      <c r="H112945" s="166"/>
    </row>
    <row r="112946" spans="8:8">
      <c r="H112946" s="166"/>
    </row>
    <row r="112947" spans="8:8">
      <c r="H112947" s="166"/>
    </row>
    <row r="112948" spans="8:8">
      <c r="H112948" s="166"/>
    </row>
    <row r="112949" spans="8:8">
      <c r="H112949" s="166"/>
    </row>
    <row r="112950" spans="8:8">
      <c r="H112950" s="166"/>
    </row>
    <row r="112951" spans="8:8">
      <c r="H112951" s="166"/>
    </row>
    <row r="112952" spans="8:8">
      <c r="H112952" s="166"/>
    </row>
    <row r="112953" spans="8:8">
      <c r="H112953" s="166"/>
    </row>
    <row r="112954" spans="8:8">
      <c r="H112954" s="166"/>
    </row>
    <row r="112955" spans="8:8">
      <c r="H112955" s="166"/>
    </row>
    <row r="112956" spans="8:8">
      <c r="H112956" s="166"/>
    </row>
    <row r="112957" spans="8:8">
      <c r="H112957" s="166"/>
    </row>
    <row r="112958" spans="8:8">
      <c r="H112958" s="166"/>
    </row>
    <row r="112959" spans="8:8">
      <c r="H112959" s="166"/>
    </row>
    <row r="112960" spans="8:8">
      <c r="H112960" s="166"/>
    </row>
    <row r="112961" spans="8:8">
      <c r="H112961" s="166"/>
    </row>
    <row r="112962" spans="8:8">
      <c r="H112962" s="166"/>
    </row>
    <row r="112963" spans="8:8">
      <c r="H112963" s="166"/>
    </row>
    <row r="112964" spans="8:8">
      <c r="H112964" s="166"/>
    </row>
    <row r="112965" spans="8:8">
      <c r="H112965" s="166"/>
    </row>
    <row r="112966" spans="8:8">
      <c r="H112966" s="166"/>
    </row>
    <row r="112967" spans="8:8">
      <c r="H112967" s="166"/>
    </row>
    <row r="112968" spans="8:8">
      <c r="H112968" s="166"/>
    </row>
    <row r="112969" spans="8:8">
      <c r="H112969" s="166"/>
    </row>
    <row r="112970" spans="8:8">
      <c r="H112970" s="166"/>
    </row>
    <row r="112971" spans="8:8">
      <c r="H112971" s="166"/>
    </row>
    <row r="112972" spans="8:8">
      <c r="H112972" s="166"/>
    </row>
    <row r="112973" spans="8:8">
      <c r="H112973" s="166"/>
    </row>
    <row r="112974" spans="8:8">
      <c r="H112974" s="166"/>
    </row>
    <row r="112975" spans="8:8">
      <c r="H112975" s="166"/>
    </row>
    <row r="112976" spans="8:8">
      <c r="H112976" s="166"/>
    </row>
    <row r="112977" spans="8:8">
      <c r="H112977" s="166"/>
    </row>
    <row r="112978" spans="8:8">
      <c r="H112978" s="166"/>
    </row>
    <row r="112979" spans="8:8">
      <c r="H112979" s="166"/>
    </row>
    <row r="112980" spans="8:8">
      <c r="H112980" s="166"/>
    </row>
    <row r="112981" spans="8:8">
      <c r="H112981" s="166"/>
    </row>
    <row r="112982" spans="8:8">
      <c r="H112982" s="166"/>
    </row>
    <row r="112983" spans="8:8">
      <c r="H112983" s="166"/>
    </row>
    <row r="112984" spans="8:8">
      <c r="H112984" s="166"/>
    </row>
    <row r="112985" spans="8:8">
      <c r="H112985" s="166"/>
    </row>
    <row r="112986" spans="8:8">
      <c r="H112986" s="166"/>
    </row>
    <row r="112987" spans="8:8">
      <c r="H112987" s="166"/>
    </row>
    <row r="112988" spans="8:8">
      <c r="H112988" s="166"/>
    </row>
    <row r="112989" spans="8:8">
      <c r="H112989" s="166"/>
    </row>
    <row r="112990" spans="8:8">
      <c r="H112990" s="166"/>
    </row>
    <row r="112991" spans="8:8">
      <c r="H112991" s="166"/>
    </row>
    <row r="112992" spans="8:8">
      <c r="H112992" s="166"/>
    </row>
    <row r="112993" spans="8:8">
      <c r="H112993" s="166"/>
    </row>
    <row r="112994" spans="8:8">
      <c r="H112994" s="166"/>
    </row>
    <row r="112995" spans="8:8">
      <c r="H112995" s="166"/>
    </row>
    <row r="112996" spans="8:8">
      <c r="H112996" s="166"/>
    </row>
    <row r="112997" spans="8:8">
      <c r="H112997" s="166"/>
    </row>
    <row r="112998" spans="8:8">
      <c r="H112998" s="166"/>
    </row>
    <row r="112999" spans="8:8">
      <c r="H112999" s="166"/>
    </row>
    <row r="113000" spans="8:8">
      <c r="H113000" s="166"/>
    </row>
    <row r="113001" spans="8:8">
      <c r="H113001" s="166"/>
    </row>
    <row r="113002" spans="8:8">
      <c r="H113002" s="166"/>
    </row>
    <row r="113003" spans="8:8">
      <c r="H113003" s="166"/>
    </row>
    <row r="113004" spans="8:8">
      <c r="H113004" s="166"/>
    </row>
    <row r="113005" spans="8:8">
      <c r="H113005" s="166"/>
    </row>
    <row r="113006" spans="8:8">
      <c r="H113006" s="166"/>
    </row>
    <row r="113007" spans="8:8">
      <c r="H113007" s="166"/>
    </row>
    <row r="113008" spans="8:8">
      <c r="H113008" s="166"/>
    </row>
    <row r="113009" spans="8:8">
      <c r="H113009" s="166"/>
    </row>
    <row r="113010" spans="8:8">
      <c r="H113010" s="166"/>
    </row>
    <row r="113011" spans="8:8">
      <c r="H113011" s="166"/>
    </row>
    <row r="113012" spans="8:8">
      <c r="H113012" s="166"/>
    </row>
    <row r="113013" spans="8:8">
      <c r="H113013" s="166"/>
    </row>
    <row r="113014" spans="8:8">
      <c r="H113014" s="166"/>
    </row>
    <row r="113015" spans="8:8">
      <c r="H113015" s="166"/>
    </row>
    <row r="113016" spans="8:8">
      <c r="H113016" s="166"/>
    </row>
    <row r="113017" spans="8:8">
      <c r="H113017" s="166"/>
    </row>
    <row r="113018" spans="8:8">
      <c r="H113018" s="166"/>
    </row>
    <row r="113019" spans="8:8">
      <c r="H113019" s="166"/>
    </row>
    <row r="113020" spans="8:8">
      <c r="H113020" s="166"/>
    </row>
    <row r="113021" spans="8:8">
      <c r="H113021" s="166"/>
    </row>
    <row r="113022" spans="8:8">
      <c r="H113022" s="166"/>
    </row>
    <row r="113023" spans="8:8">
      <c r="H113023" s="166"/>
    </row>
    <row r="113024" spans="8:8">
      <c r="H113024" s="166"/>
    </row>
    <row r="113025" spans="8:8">
      <c r="H113025" s="166"/>
    </row>
    <row r="113026" spans="8:8">
      <c r="H113026" s="166"/>
    </row>
    <row r="113027" spans="8:8">
      <c r="H113027" s="166"/>
    </row>
    <row r="113028" spans="8:8">
      <c r="H113028" s="166"/>
    </row>
    <row r="113029" spans="8:8">
      <c r="H113029" s="166"/>
    </row>
    <row r="113030" spans="8:8">
      <c r="H113030" s="166"/>
    </row>
    <row r="113031" spans="8:8">
      <c r="H113031" s="166"/>
    </row>
    <row r="113032" spans="8:8">
      <c r="H113032" s="166"/>
    </row>
    <row r="113033" spans="8:8">
      <c r="H113033" s="166"/>
    </row>
    <row r="113034" spans="8:8">
      <c r="H113034" s="166"/>
    </row>
    <row r="113035" spans="8:8">
      <c r="H113035" s="166"/>
    </row>
    <row r="113036" spans="8:8">
      <c r="H113036" s="166"/>
    </row>
    <row r="113037" spans="8:8">
      <c r="H113037" s="166"/>
    </row>
    <row r="113038" spans="8:8">
      <c r="H113038" s="166"/>
    </row>
    <row r="113039" spans="8:8">
      <c r="H113039" s="166"/>
    </row>
    <row r="113040" spans="8:8">
      <c r="H113040" s="166"/>
    </row>
    <row r="113041" spans="8:8">
      <c r="H113041" s="166"/>
    </row>
    <row r="113042" spans="8:8">
      <c r="H113042" s="166"/>
    </row>
    <row r="113043" spans="8:8">
      <c r="H113043" s="166"/>
    </row>
    <row r="113044" spans="8:8">
      <c r="H113044" s="166"/>
    </row>
    <row r="113045" spans="8:8">
      <c r="H113045" s="166"/>
    </row>
    <row r="113046" spans="8:8">
      <c r="H113046" s="166"/>
    </row>
    <row r="113047" spans="8:8">
      <c r="H113047" s="166"/>
    </row>
    <row r="113048" spans="8:8">
      <c r="H113048" s="166"/>
    </row>
    <row r="113049" spans="8:8">
      <c r="H113049" s="166"/>
    </row>
    <row r="113050" spans="8:8">
      <c r="H113050" s="166"/>
    </row>
    <row r="113051" spans="8:8">
      <c r="H113051" s="166"/>
    </row>
    <row r="113052" spans="8:8">
      <c r="H113052" s="166"/>
    </row>
    <row r="113053" spans="8:8">
      <c r="H113053" s="166"/>
    </row>
    <row r="113054" spans="8:8">
      <c r="H113054" s="166"/>
    </row>
    <row r="113055" spans="8:8">
      <c r="H113055" s="166"/>
    </row>
    <row r="113056" spans="8:8">
      <c r="H113056" s="166"/>
    </row>
    <row r="113057" spans="8:8">
      <c r="H113057" s="166"/>
    </row>
    <row r="113058" spans="8:8">
      <c r="H113058" s="166"/>
    </row>
    <row r="113059" spans="8:8">
      <c r="H113059" s="166"/>
    </row>
    <row r="113060" spans="8:8">
      <c r="H113060" s="166"/>
    </row>
    <row r="113061" spans="8:8">
      <c r="H113061" s="166"/>
    </row>
    <row r="113062" spans="8:8">
      <c r="H113062" s="166"/>
    </row>
    <row r="113063" spans="8:8">
      <c r="H113063" s="166"/>
    </row>
    <row r="113064" spans="8:8">
      <c r="H113064" s="166"/>
    </row>
    <row r="113065" spans="8:8">
      <c r="H113065" s="166"/>
    </row>
    <row r="113066" spans="8:8">
      <c r="H113066" s="166"/>
    </row>
    <row r="113067" spans="8:8">
      <c r="H113067" s="166"/>
    </row>
    <row r="113068" spans="8:8">
      <c r="H113068" s="166"/>
    </row>
    <row r="113069" spans="8:8">
      <c r="H113069" s="166"/>
    </row>
    <row r="113070" spans="8:8">
      <c r="H113070" s="166"/>
    </row>
    <row r="113071" spans="8:8">
      <c r="H113071" s="166"/>
    </row>
    <row r="113072" spans="8:8">
      <c r="H113072" s="166"/>
    </row>
    <row r="113073" spans="8:8">
      <c r="H113073" s="166"/>
    </row>
    <row r="113074" spans="8:8">
      <c r="H113074" s="166"/>
    </row>
    <row r="113075" spans="8:8">
      <c r="H113075" s="166"/>
    </row>
    <row r="113076" spans="8:8">
      <c r="H113076" s="166"/>
    </row>
    <row r="113077" spans="8:8">
      <c r="H113077" s="166"/>
    </row>
    <row r="113078" spans="8:8">
      <c r="H113078" s="166"/>
    </row>
    <row r="113079" spans="8:8">
      <c r="H113079" s="166"/>
    </row>
    <row r="113080" spans="8:8">
      <c r="H113080" s="166"/>
    </row>
    <row r="113081" spans="8:8">
      <c r="H113081" s="166"/>
    </row>
    <row r="113082" spans="8:8">
      <c r="H113082" s="166"/>
    </row>
    <row r="113083" spans="8:8">
      <c r="H113083" s="166"/>
    </row>
    <row r="113084" spans="8:8">
      <c r="H113084" s="166"/>
    </row>
    <row r="113085" spans="8:8">
      <c r="H113085" s="166"/>
    </row>
    <row r="113086" spans="8:8">
      <c r="H113086" s="166"/>
    </row>
    <row r="113087" spans="8:8">
      <c r="H113087" s="166"/>
    </row>
    <row r="113088" spans="8:8">
      <c r="H113088" s="166"/>
    </row>
    <row r="113089" spans="8:8">
      <c r="H113089" s="166"/>
    </row>
    <row r="113090" spans="8:8">
      <c r="H113090" s="166"/>
    </row>
    <row r="113091" spans="8:8">
      <c r="H113091" s="166"/>
    </row>
    <row r="113092" spans="8:8">
      <c r="H113092" s="166"/>
    </row>
    <row r="113093" spans="8:8">
      <c r="H113093" s="166"/>
    </row>
    <row r="113094" spans="8:8">
      <c r="H113094" s="166"/>
    </row>
    <row r="113095" spans="8:8">
      <c r="H113095" s="166"/>
    </row>
    <row r="113096" spans="8:8">
      <c r="H113096" s="166"/>
    </row>
    <row r="113097" spans="8:8">
      <c r="H113097" s="166"/>
    </row>
    <row r="113098" spans="8:8">
      <c r="H113098" s="166"/>
    </row>
    <row r="113099" spans="8:8">
      <c r="H113099" s="166"/>
    </row>
    <row r="113100" spans="8:8">
      <c r="H113100" s="166"/>
    </row>
    <row r="113101" spans="8:8">
      <c r="H113101" s="166"/>
    </row>
    <row r="113102" spans="8:8">
      <c r="H113102" s="166"/>
    </row>
    <row r="113103" spans="8:8">
      <c r="H113103" s="166"/>
    </row>
    <row r="113104" spans="8:8">
      <c r="H113104" s="166"/>
    </row>
    <row r="113105" spans="8:8">
      <c r="H113105" s="166"/>
    </row>
    <row r="113106" spans="8:8">
      <c r="H113106" s="166"/>
    </row>
    <row r="113107" spans="8:8">
      <c r="H113107" s="166"/>
    </row>
    <row r="113108" spans="8:8">
      <c r="H113108" s="166"/>
    </row>
    <row r="113109" spans="8:8">
      <c r="H113109" s="166"/>
    </row>
    <row r="113110" spans="8:8">
      <c r="H113110" s="166"/>
    </row>
    <row r="113111" spans="8:8">
      <c r="H113111" s="166"/>
    </row>
    <row r="113112" spans="8:8">
      <c r="H113112" s="166"/>
    </row>
    <row r="113113" spans="8:8">
      <c r="H113113" s="166"/>
    </row>
    <row r="113114" spans="8:8">
      <c r="H113114" s="166"/>
    </row>
    <row r="113115" spans="8:8">
      <c r="H113115" s="166"/>
    </row>
    <row r="113116" spans="8:8">
      <c r="H113116" s="166"/>
    </row>
    <row r="113117" spans="8:8">
      <c r="H113117" s="166"/>
    </row>
    <row r="113118" spans="8:8">
      <c r="H113118" s="166"/>
    </row>
    <row r="113119" spans="8:8">
      <c r="H113119" s="166"/>
    </row>
    <row r="113120" spans="8:8">
      <c r="H113120" s="166"/>
    </row>
    <row r="113121" spans="8:8">
      <c r="H113121" s="166"/>
    </row>
    <row r="113122" spans="8:8">
      <c r="H113122" s="166"/>
    </row>
    <row r="113123" spans="8:8">
      <c r="H113123" s="166"/>
    </row>
    <row r="113124" spans="8:8">
      <c r="H113124" s="166"/>
    </row>
    <row r="113125" spans="8:8">
      <c r="H113125" s="166"/>
    </row>
    <row r="113126" spans="8:8">
      <c r="H113126" s="166"/>
    </row>
    <row r="113127" spans="8:8">
      <c r="H113127" s="166"/>
    </row>
    <row r="113128" spans="8:8">
      <c r="H113128" s="166"/>
    </row>
    <row r="113129" spans="8:8">
      <c r="H113129" s="166"/>
    </row>
    <row r="113130" spans="8:8">
      <c r="H113130" s="166"/>
    </row>
    <row r="113131" spans="8:8">
      <c r="H113131" s="166"/>
    </row>
    <row r="113132" spans="8:8">
      <c r="H113132" s="166"/>
    </row>
    <row r="113133" spans="8:8">
      <c r="H113133" s="166"/>
    </row>
    <row r="113134" spans="8:8">
      <c r="H113134" s="166"/>
    </row>
    <row r="113135" spans="8:8">
      <c r="H113135" s="166"/>
    </row>
    <row r="113136" spans="8:8">
      <c r="H113136" s="166"/>
    </row>
    <row r="113137" spans="8:8">
      <c r="H113137" s="166"/>
    </row>
    <row r="113138" spans="8:8">
      <c r="H113138" s="166"/>
    </row>
    <row r="113139" spans="8:8">
      <c r="H113139" s="166"/>
    </row>
    <row r="113140" spans="8:8">
      <c r="H113140" s="166"/>
    </row>
    <row r="113141" spans="8:8">
      <c r="H113141" s="166"/>
    </row>
    <row r="113142" spans="8:8">
      <c r="H113142" s="166"/>
    </row>
    <row r="113143" spans="8:8">
      <c r="H113143" s="166"/>
    </row>
    <row r="113144" spans="8:8">
      <c r="H113144" s="166"/>
    </row>
    <row r="113145" spans="8:8">
      <c r="H113145" s="166"/>
    </row>
    <row r="113146" spans="8:8">
      <c r="H113146" s="166"/>
    </row>
    <row r="113147" spans="8:8">
      <c r="H113147" s="166"/>
    </row>
    <row r="113148" spans="8:8">
      <c r="H113148" s="166"/>
    </row>
    <row r="113149" spans="8:8">
      <c r="H113149" s="166"/>
    </row>
    <row r="113150" spans="8:8">
      <c r="H113150" s="166"/>
    </row>
    <row r="113151" spans="8:8">
      <c r="H113151" s="166"/>
    </row>
    <row r="113152" spans="8:8">
      <c r="H113152" s="166"/>
    </row>
    <row r="113153" spans="8:8">
      <c r="H113153" s="166"/>
    </row>
    <row r="113154" spans="8:8">
      <c r="H113154" s="166"/>
    </row>
    <row r="113155" spans="8:8">
      <c r="H113155" s="166"/>
    </row>
    <row r="113156" spans="8:8">
      <c r="H113156" s="166"/>
    </row>
    <row r="113157" spans="8:8">
      <c r="H113157" s="166"/>
    </row>
    <row r="113158" spans="8:8">
      <c r="H113158" s="166"/>
    </row>
    <row r="113159" spans="8:8">
      <c r="H113159" s="166"/>
    </row>
    <row r="113160" spans="8:8">
      <c r="H113160" s="166"/>
    </row>
    <row r="113161" spans="8:8">
      <c r="H113161" s="166"/>
    </row>
    <row r="113162" spans="8:8">
      <c r="H113162" s="166"/>
    </row>
    <row r="113163" spans="8:8">
      <c r="H113163" s="166"/>
    </row>
    <row r="113164" spans="8:8">
      <c r="H113164" s="166"/>
    </row>
    <row r="113165" spans="8:8">
      <c r="H113165" s="166"/>
    </row>
    <row r="113166" spans="8:8">
      <c r="H113166" s="166"/>
    </row>
    <row r="113167" spans="8:8">
      <c r="H113167" s="166"/>
    </row>
    <row r="113168" spans="8:8">
      <c r="H113168" s="166"/>
    </row>
    <row r="113169" spans="8:8">
      <c r="H113169" s="166"/>
    </row>
    <row r="113170" spans="8:8">
      <c r="H113170" s="166"/>
    </row>
    <row r="113171" spans="8:8">
      <c r="H113171" s="166"/>
    </row>
    <row r="113172" spans="8:8">
      <c r="H113172" s="166"/>
    </row>
    <row r="113173" spans="8:8">
      <c r="H113173" s="166"/>
    </row>
    <row r="113174" spans="8:8">
      <c r="H113174" s="166"/>
    </row>
    <row r="113175" spans="8:8">
      <c r="H113175" s="166"/>
    </row>
    <row r="113176" spans="8:8">
      <c r="H113176" s="166"/>
    </row>
    <row r="113177" spans="8:8">
      <c r="H113177" s="166"/>
    </row>
    <row r="113178" spans="8:8">
      <c r="H113178" s="166"/>
    </row>
    <row r="113179" spans="8:8">
      <c r="H113179" s="166"/>
    </row>
    <row r="113180" spans="8:8">
      <c r="H113180" s="166"/>
    </row>
    <row r="113181" spans="8:8">
      <c r="H113181" s="166"/>
    </row>
    <row r="113182" spans="8:8">
      <c r="H113182" s="166"/>
    </row>
    <row r="113183" spans="8:8">
      <c r="H113183" s="166"/>
    </row>
    <row r="113184" spans="8:8">
      <c r="H113184" s="166"/>
    </row>
    <row r="113185" spans="8:8">
      <c r="H113185" s="166"/>
    </row>
    <row r="113186" spans="8:8">
      <c r="H113186" s="166"/>
    </row>
    <row r="113187" spans="8:8">
      <c r="H113187" s="166"/>
    </row>
    <row r="113188" spans="8:8">
      <c r="H113188" s="166"/>
    </row>
    <row r="113189" spans="8:8">
      <c r="H113189" s="166"/>
    </row>
    <row r="113190" spans="8:8">
      <c r="H113190" s="166"/>
    </row>
    <row r="113191" spans="8:8">
      <c r="H113191" s="166"/>
    </row>
    <row r="113192" spans="8:8">
      <c r="H113192" s="166"/>
    </row>
    <row r="113193" spans="8:8">
      <c r="H113193" s="166"/>
    </row>
    <row r="113194" spans="8:8">
      <c r="H113194" s="166"/>
    </row>
    <row r="113195" spans="8:8">
      <c r="H113195" s="166"/>
    </row>
    <row r="113196" spans="8:8">
      <c r="H113196" s="166"/>
    </row>
    <row r="113197" spans="8:8">
      <c r="H113197" s="166"/>
    </row>
    <row r="113198" spans="8:8">
      <c r="H113198" s="166"/>
    </row>
    <row r="113199" spans="8:8">
      <c r="H113199" s="166"/>
    </row>
    <row r="113200" spans="8:8">
      <c r="H113200" s="166"/>
    </row>
    <row r="113201" spans="8:8">
      <c r="H113201" s="166"/>
    </row>
    <row r="113202" spans="8:8">
      <c r="H113202" s="166"/>
    </row>
    <row r="113203" spans="8:8">
      <c r="H113203" s="166"/>
    </row>
    <row r="113204" spans="8:8">
      <c r="H113204" s="166"/>
    </row>
    <row r="113205" spans="8:8">
      <c r="H113205" s="166"/>
    </row>
    <row r="113206" spans="8:8">
      <c r="H113206" s="166"/>
    </row>
    <row r="113207" spans="8:8">
      <c r="H113207" s="166"/>
    </row>
    <row r="113208" spans="8:8">
      <c r="H113208" s="166"/>
    </row>
    <row r="113209" spans="8:8">
      <c r="H113209" s="166"/>
    </row>
    <row r="113210" spans="8:8">
      <c r="H113210" s="166"/>
    </row>
    <row r="113211" spans="8:8">
      <c r="H113211" s="166"/>
    </row>
    <row r="113212" spans="8:8">
      <c r="H113212" s="166"/>
    </row>
    <row r="113213" spans="8:8">
      <c r="H113213" s="166"/>
    </row>
    <row r="113214" spans="8:8">
      <c r="H113214" s="166"/>
    </row>
    <row r="113215" spans="8:8">
      <c r="H113215" s="166"/>
    </row>
    <row r="113216" spans="8:8">
      <c r="H113216" s="166"/>
    </row>
    <row r="113217" spans="8:8">
      <c r="H113217" s="166"/>
    </row>
    <row r="113218" spans="8:8">
      <c r="H113218" s="166"/>
    </row>
    <row r="113219" spans="8:8">
      <c r="H113219" s="166"/>
    </row>
    <row r="113220" spans="8:8">
      <c r="H113220" s="166"/>
    </row>
    <row r="113221" spans="8:8">
      <c r="H113221" s="166"/>
    </row>
    <row r="113222" spans="8:8">
      <c r="H113222" s="166"/>
    </row>
    <row r="113223" spans="8:8">
      <c r="H113223" s="166"/>
    </row>
    <row r="113224" spans="8:8">
      <c r="H113224" s="166"/>
    </row>
    <row r="113225" spans="8:8">
      <c r="H113225" s="166"/>
    </row>
    <row r="113226" spans="8:8">
      <c r="H113226" s="166"/>
    </row>
    <row r="113227" spans="8:8">
      <c r="H113227" s="166"/>
    </row>
    <row r="113228" spans="8:8">
      <c r="H113228" s="166"/>
    </row>
    <row r="113229" spans="8:8">
      <c r="H113229" s="166"/>
    </row>
    <row r="113230" spans="8:8">
      <c r="H113230" s="166"/>
    </row>
    <row r="113231" spans="8:8">
      <c r="H113231" s="166"/>
    </row>
    <row r="113232" spans="8:8">
      <c r="H113232" s="166"/>
    </row>
    <row r="113233" spans="8:8">
      <c r="H113233" s="166"/>
    </row>
    <row r="113234" spans="8:8">
      <c r="H113234" s="166"/>
    </row>
    <row r="113235" spans="8:8">
      <c r="H113235" s="166"/>
    </row>
    <row r="113236" spans="8:8">
      <c r="H113236" s="166"/>
    </row>
    <row r="113237" spans="8:8">
      <c r="H113237" s="166"/>
    </row>
    <row r="113238" spans="8:8">
      <c r="H113238" s="166"/>
    </row>
    <row r="113239" spans="8:8">
      <c r="H113239" s="166"/>
    </row>
    <row r="113240" spans="8:8">
      <c r="H113240" s="166"/>
    </row>
    <row r="113241" spans="8:8">
      <c r="H113241" s="166"/>
    </row>
    <row r="113242" spans="8:8">
      <c r="H113242" s="166"/>
    </row>
    <row r="113243" spans="8:8">
      <c r="H113243" s="166"/>
    </row>
    <row r="113244" spans="8:8">
      <c r="H113244" s="166"/>
    </row>
    <row r="113245" spans="8:8">
      <c r="H113245" s="166"/>
    </row>
    <row r="113246" spans="8:8">
      <c r="H113246" s="166"/>
    </row>
    <row r="113247" spans="8:8">
      <c r="H113247" s="166"/>
    </row>
    <row r="113248" spans="8:8">
      <c r="H113248" s="166"/>
    </row>
    <row r="113249" spans="8:8">
      <c r="H113249" s="166"/>
    </row>
    <row r="113250" spans="8:8">
      <c r="H113250" s="166"/>
    </row>
    <row r="113251" spans="8:8">
      <c r="H113251" s="166"/>
    </row>
    <row r="113252" spans="8:8">
      <c r="H113252" s="166"/>
    </row>
    <row r="113253" spans="8:8">
      <c r="H113253" s="166"/>
    </row>
    <row r="113254" spans="8:8">
      <c r="H113254" s="166"/>
    </row>
    <row r="113255" spans="8:8">
      <c r="H113255" s="166"/>
    </row>
    <row r="113256" spans="8:8">
      <c r="H113256" s="166"/>
    </row>
    <row r="113257" spans="8:8">
      <c r="H113257" s="166"/>
    </row>
    <row r="113258" spans="8:8">
      <c r="H113258" s="166"/>
    </row>
    <row r="113259" spans="8:8">
      <c r="H113259" s="166"/>
    </row>
    <row r="113260" spans="8:8">
      <c r="H113260" s="166"/>
    </row>
    <row r="113261" spans="8:8">
      <c r="H113261" s="166"/>
    </row>
    <row r="113262" spans="8:8">
      <c r="H113262" s="166"/>
    </row>
    <row r="113263" spans="8:8">
      <c r="H113263" s="166"/>
    </row>
    <row r="113264" spans="8:8">
      <c r="H113264" s="166"/>
    </row>
    <row r="113265" spans="8:8">
      <c r="H113265" s="166"/>
    </row>
    <row r="113266" spans="8:8">
      <c r="H113266" s="166"/>
    </row>
    <row r="113267" spans="8:8">
      <c r="H113267" s="166"/>
    </row>
    <row r="113268" spans="8:8">
      <c r="H113268" s="166"/>
    </row>
    <row r="113269" spans="8:8">
      <c r="H113269" s="166"/>
    </row>
    <row r="113270" spans="8:8">
      <c r="H113270" s="166"/>
    </row>
    <row r="113271" spans="8:8">
      <c r="H113271" s="166"/>
    </row>
    <row r="113272" spans="8:8">
      <c r="H113272" s="166"/>
    </row>
    <row r="113273" spans="8:8">
      <c r="H113273" s="166"/>
    </row>
    <row r="113274" spans="8:8">
      <c r="H113274" s="166"/>
    </row>
    <row r="113275" spans="8:8">
      <c r="H113275" s="166"/>
    </row>
    <row r="113276" spans="8:8">
      <c r="H113276" s="166"/>
    </row>
    <row r="113277" spans="8:8">
      <c r="H113277" s="166"/>
    </row>
    <row r="113278" spans="8:8">
      <c r="H113278" s="166"/>
    </row>
    <row r="113279" spans="8:8">
      <c r="H113279" s="166"/>
    </row>
    <row r="113280" spans="8:8">
      <c r="H113280" s="166"/>
    </row>
    <row r="113281" spans="8:8">
      <c r="H113281" s="166"/>
    </row>
    <row r="113282" spans="8:8">
      <c r="H113282" s="166"/>
    </row>
    <row r="113283" spans="8:8">
      <c r="H113283" s="166"/>
    </row>
    <row r="113284" spans="8:8">
      <c r="H113284" s="166"/>
    </row>
    <row r="113285" spans="8:8">
      <c r="H113285" s="166"/>
    </row>
    <row r="113286" spans="8:8">
      <c r="H113286" s="166"/>
    </row>
    <row r="113287" spans="8:8">
      <c r="H113287" s="166"/>
    </row>
    <row r="113288" spans="8:8">
      <c r="H113288" s="166"/>
    </row>
    <row r="113289" spans="8:8">
      <c r="H113289" s="166"/>
    </row>
    <row r="113290" spans="8:8">
      <c r="H113290" s="166"/>
    </row>
    <row r="113291" spans="8:8">
      <c r="H113291" s="166"/>
    </row>
    <row r="113292" spans="8:8">
      <c r="H113292" s="166"/>
    </row>
    <row r="113293" spans="8:8">
      <c r="H113293" s="166"/>
    </row>
    <row r="113294" spans="8:8">
      <c r="H113294" s="166"/>
    </row>
    <row r="113295" spans="8:8">
      <c r="H113295" s="166"/>
    </row>
    <row r="113296" spans="8:8">
      <c r="H113296" s="166"/>
    </row>
    <row r="113297" spans="8:8">
      <c r="H113297" s="166"/>
    </row>
    <row r="113298" spans="8:8">
      <c r="H113298" s="166"/>
    </row>
    <row r="113299" spans="8:8">
      <c r="H113299" s="166"/>
    </row>
    <row r="113300" spans="8:8">
      <c r="H113300" s="166"/>
    </row>
    <row r="113301" spans="8:8">
      <c r="H113301" s="166"/>
    </row>
    <row r="113302" spans="8:8">
      <c r="H113302" s="166"/>
    </row>
    <row r="113303" spans="8:8">
      <c r="H113303" s="166"/>
    </row>
    <row r="113304" spans="8:8">
      <c r="H113304" s="166"/>
    </row>
    <row r="113305" spans="8:8">
      <c r="H113305" s="166"/>
    </row>
    <row r="113306" spans="8:8">
      <c r="H113306" s="166"/>
    </row>
    <row r="113307" spans="8:8">
      <c r="H113307" s="166"/>
    </row>
    <row r="113308" spans="8:8">
      <c r="H113308" s="166"/>
    </row>
    <row r="113309" spans="8:8">
      <c r="H113309" s="166"/>
    </row>
    <row r="113310" spans="8:8">
      <c r="H113310" s="166"/>
    </row>
    <row r="113311" spans="8:8">
      <c r="H113311" s="166"/>
    </row>
    <row r="113312" spans="8:8">
      <c r="H113312" s="166"/>
    </row>
    <row r="113313" spans="8:8">
      <c r="H113313" s="166"/>
    </row>
    <row r="113314" spans="8:8">
      <c r="H113314" s="166"/>
    </row>
    <row r="113315" spans="8:8">
      <c r="H113315" s="166"/>
    </row>
    <row r="113316" spans="8:8">
      <c r="H113316" s="166"/>
    </row>
    <row r="113317" spans="8:8">
      <c r="H113317" s="166"/>
    </row>
    <row r="113318" spans="8:8">
      <c r="H113318" s="166"/>
    </row>
    <row r="113319" spans="8:8">
      <c r="H113319" s="166"/>
    </row>
    <row r="113320" spans="8:8">
      <c r="H113320" s="166"/>
    </row>
    <row r="113321" spans="8:8">
      <c r="H113321" s="166"/>
    </row>
    <row r="113322" spans="8:8">
      <c r="H113322" s="166"/>
    </row>
    <row r="113323" spans="8:8">
      <c r="H113323" s="166"/>
    </row>
    <row r="113324" spans="8:8">
      <c r="H113324" s="166"/>
    </row>
    <row r="113325" spans="8:8">
      <c r="H113325" s="166"/>
    </row>
    <row r="113326" spans="8:8">
      <c r="H113326" s="166"/>
    </row>
    <row r="113327" spans="8:8">
      <c r="H113327" s="166"/>
    </row>
    <row r="113328" spans="8:8">
      <c r="H113328" s="166"/>
    </row>
    <row r="113329" spans="8:8">
      <c r="H113329" s="166"/>
    </row>
    <row r="113330" spans="8:8">
      <c r="H113330" s="166"/>
    </row>
    <row r="113331" spans="8:8">
      <c r="H113331" s="166"/>
    </row>
    <row r="113332" spans="8:8">
      <c r="H113332" s="166"/>
    </row>
    <row r="113333" spans="8:8">
      <c r="H113333" s="166"/>
    </row>
    <row r="113334" spans="8:8">
      <c r="H113334" s="166"/>
    </row>
    <row r="113335" spans="8:8">
      <c r="H113335" s="166"/>
    </row>
    <row r="113336" spans="8:8">
      <c r="H113336" s="166"/>
    </row>
    <row r="113337" spans="8:8">
      <c r="H113337" s="166"/>
    </row>
    <row r="113338" spans="8:8">
      <c r="H113338" s="166"/>
    </row>
    <row r="113339" spans="8:8">
      <c r="H113339" s="166"/>
    </row>
    <row r="113340" spans="8:8">
      <c r="H113340" s="166"/>
    </row>
    <row r="113341" spans="8:8">
      <c r="H113341" s="166"/>
    </row>
    <row r="113342" spans="8:8">
      <c r="H113342" s="166"/>
    </row>
    <row r="113343" spans="8:8">
      <c r="H113343" s="166"/>
    </row>
    <row r="113344" spans="8:8">
      <c r="H113344" s="166"/>
    </row>
    <row r="113345" spans="8:8">
      <c r="H113345" s="166"/>
    </row>
    <row r="113346" spans="8:8">
      <c r="H113346" s="166"/>
    </row>
    <row r="113347" spans="8:8">
      <c r="H113347" s="166"/>
    </row>
    <row r="113348" spans="8:8">
      <c r="H113348" s="166"/>
    </row>
    <row r="113349" spans="8:8">
      <c r="H113349" s="166"/>
    </row>
    <row r="113350" spans="8:8">
      <c r="H113350" s="166"/>
    </row>
    <row r="113351" spans="8:8">
      <c r="H113351" s="166"/>
    </row>
    <row r="113352" spans="8:8">
      <c r="H113352" s="166"/>
    </row>
    <row r="113353" spans="8:8">
      <c r="H113353" s="166"/>
    </row>
    <row r="113354" spans="8:8">
      <c r="H113354" s="166"/>
    </row>
    <row r="113355" spans="8:8">
      <c r="H113355" s="166"/>
    </row>
    <row r="113356" spans="8:8">
      <c r="H113356" s="166"/>
    </row>
    <row r="113357" spans="8:8">
      <c r="H113357" s="166"/>
    </row>
    <row r="113358" spans="8:8">
      <c r="H113358" s="166"/>
    </row>
    <row r="113359" spans="8:8">
      <c r="H113359" s="166"/>
    </row>
    <row r="113360" spans="8:8">
      <c r="H113360" s="166"/>
    </row>
    <row r="113361" spans="8:8">
      <c r="H113361" s="166"/>
    </row>
    <row r="113362" spans="8:8">
      <c r="H113362" s="166"/>
    </row>
    <row r="113363" spans="8:8">
      <c r="H113363" s="166"/>
    </row>
    <row r="113364" spans="8:8">
      <c r="H113364" s="166"/>
    </row>
    <row r="113365" spans="8:8">
      <c r="H113365" s="166"/>
    </row>
    <row r="113366" spans="8:8">
      <c r="H113366" s="166"/>
    </row>
    <row r="113367" spans="8:8">
      <c r="H113367" s="166"/>
    </row>
    <row r="113368" spans="8:8">
      <c r="H113368" s="166"/>
    </row>
    <row r="113369" spans="8:8">
      <c r="H113369" s="166"/>
    </row>
    <row r="113370" spans="8:8">
      <c r="H113370" s="166"/>
    </row>
    <row r="113371" spans="8:8">
      <c r="H113371" s="166"/>
    </row>
    <row r="113372" spans="8:8">
      <c r="H113372" s="166"/>
    </row>
    <row r="113373" spans="8:8">
      <c r="H113373" s="166"/>
    </row>
    <row r="113374" spans="8:8">
      <c r="H113374" s="166"/>
    </row>
    <row r="113375" spans="8:8">
      <c r="H113375" s="166"/>
    </row>
    <row r="113376" spans="8:8">
      <c r="H113376" s="166"/>
    </row>
    <row r="113377" spans="8:8">
      <c r="H113377" s="166"/>
    </row>
    <row r="113378" spans="8:8">
      <c r="H113378" s="166"/>
    </row>
    <row r="113379" spans="8:8">
      <c r="H113379" s="166"/>
    </row>
    <row r="113380" spans="8:8">
      <c r="H113380" s="166"/>
    </row>
    <row r="113381" spans="8:8">
      <c r="H113381" s="166"/>
    </row>
    <row r="113382" spans="8:8">
      <c r="H113382" s="166"/>
    </row>
    <row r="113383" spans="8:8">
      <c r="H113383" s="166"/>
    </row>
    <row r="113384" spans="8:8">
      <c r="H113384" s="166"/>
    </row>
    <row r="113385" spans="8:8">
      <c r="H113385" s="166"/>
    </row>
    <row r="113386" spans="8:8">
      <c r="H113386" s="166"/>
    </row>
    <row r="113387" spans="8:8">
      <c r="H113387" s="166"/>
    </row>
    <row r="113388" spans="8:8">
      <c r="H113388" s="166"/>
    </row>
    <row r="113389" spans="8:8">
      <c r="H113389" s="166"/>
    </row>
    <row r="113390" spans="8:8">
      <c r="H113390" s="166"/>
    </row>
    <row r="113391" spans="8:8">
      <c r="H113391" s="166"/>
    </row>
    <row r="113392" spans="8:8">
      <c r="H113392" s="166"/>
    </row>
    <row r="113393" spans="8:8">
      <c r="H113393" s="166"/>
    </row>
    <row r="113394" spans="8:8">
      <c r="H113394" s="166"/>
    </row>
    <row r="113395" spans="8:8">
      <c r="H113395" s="166"/>
    </row>
    <row r="113396" spans="8:8">
      <c r="H113396" s="166"/>
    </row>
    <row r="113397" spans="8:8">
      <c r="H113397" s="166"/>
    </row>
    <row r="113398" spans="8:8">
      <c r="H113398" s="166"/>
    </row>
    <row r="113399" spans="8:8">
      <c r="H113399" s="166"/>
    </row>
    <row r="113400" spans="8:8">
      <c r="H113400" s="166"/>
    </row>
    <row r="113401" spans="8:8">
      <c r="H113401" s="166"/>
    </row>
    <row r="113402" spans="8:8">
      <c r="H113402" s="166"/>
    </row>
    <row r="113403" spans="8:8">
      <c r="H113403" s="166"/>
    </row>
    <row r="113404" spans="8:8">
      <c r="H113404" s="166"/>
    </row>
    <row r="113405" spans="8:8">
      <c r="H113405" s="166"/>
    </row>
    <row r="113406" spans="8:8">
      <c r="H113406" s="166"/>
    </row>
    <row r="113407" spans="8:8">
      <c r="H113407" s="166"/>
    </row>
    <row r="113408" spans="8:8">
      <c r="H113408" s="166"/>
    </row>
    <row r="113409" spans="8:8">
      <c r="H113409" s="166"/>
    </row>
    <row r="113410" spans="8:8">
      <c r="H113410" s="166"/>
    </row>
    <row r="113411" spans="8:8">
      <c r="H113411" s="166"/>
    </row>
    <row r="113412" spans="8:8">
      <c r="H113412" s="166"/>
    </row>
    <row r="113413" spans="8:8">
      <c r="H113413" s="166"/>
    </row>
    <row r="113414" spans="8:8">
      <c r="H113414" s="166"/>
    </row>
    <row r="113415" spans="8:8">
      <c r="H113415" s="166"/>
    </row>
    <row r="113416" spans="8:8">
      <c r="H113416" s="166"/>
    </row>
    <row r="113417" spans="8:8">
      <c r="H113417" s="166"/>
    </row>
    <row r="113418" spans="8:8">
      <c r="H113418" s="166"/>
    </row>
    <row r="113419" spans="8:8">
      <c r="H113419" s="166"/>
    </row>
    <row r="113420" spans="8:8">
      <c r="H113420" s="166"/>
    </row>
    <row r="113421" spans="8:8">
      <c r="H113421" s="166"/>
    </row>
    <row r="113422" spans="8:8">
      <c r="H113422" s="166"/>
    </row>
    <row r="113423" spans="8:8">
      <c r="H113423" s="166"/>
    </row>
    <row r="113424" spans="8:8">
      <c r="H113424" s="166"/>
    </row>
    <row r="113425" spans="8:8">
      <c r="H113425" s="166"/>
    </row>
    <row r="113426" spans="8:8">
      <c r="H113426" s="166"/>
    </row>
    <row r="113427" spans="8:8">
      <c r="H113427" s="166"/>
    </row>
    <row r="113428" spans="8:8">
      <c r="H113428" s="166"/>
    </row>
    <row r="113429" spans="8:8">
      <c r="H113429" s="166"/>
    </row>
    <row r="113430" spans="8:8">
      <c r="H113430" s="166"/>
    </row>
    <row r="113431" spans="8:8">
      <c r="H113431" s="166"/>
    </row>
    <row r="113432" spans="8:8">
      <c r="H113432" s="166"/>
    </row>
    <row r="113433" spans="8:8">
      <c r="H113433" s="166"/>
    </row>
    <row r="113434" spans="8:8">
      <c r="H113434" s="166"/>
    </row>
    <row r="113435" spans="8:8">
      <c r="H113435" s="166"/>
    </row>
    <row r="113436" spans="8:8">
      <c r="H113436" s="166"/>
    </row>
    <row r="113437" spans="8:8">
      <c r="H113437" s="166"/>
    </row>
    <row r="113438" spans="8:8">
      <c r="H113438" s="166"/>
    </row>
    <row r="113439" spans="8:8">
      <c r="H113439" s="166"/>
    </row>
    <row r="113440" spans="8:8">
      <c r="H113440" s="166"/>
    </row>
    <row r="113441" spans="8:8">
      <c r="H113441" s="166"/>
    </row>
    <row r="113442" spans="8:8">
      <c r="H113442" s="166"/>
    </row>
    <row r="113443" spans="8:8">
      <c r="H113443" s="166"/>
    </row>
    <row r="113444" spans="8:8">
      <c r="H113444" s="166"/>
    </row>
    <row r="113445" spans="8:8">
      <c r="H113445" s="166"/>
    </row>
    <row r="113446" spans="8:8">
      <c r="H113446" s="166"/>
    </row>
    <row r="113447" spans="8:8">
      <c r="H113447" s="166"/>
    </row>
    <row r="113448" spans="8:8">
      <c r="H113448" s="166"/>
    </row>
    <row r="113449" spans="8:8">
      <c r="H113449" s="166"/>
    </row>
    <row r="113450" spans="8:8">
      <c r="H113450" s="166"/>
    </row>
    <row r="113451" spans="8:8">
      <c r="H113451" s="166"/>
    </row>
    <row r="113452" spans="8:8">
      <c r="H113452" s="166"/>
    </row>
    <row r="113453" spans="8:8">
      <c r="H113453" s="166"/>
    </row>
    <row r="113454" spans="8:8">
      <c r="H113454" s="166"/>
    </row>
    <row r="113455" spans="8:8">
      <c r="H113455" s="166"/>
    </row>
    <row r="113456" spans="8:8">
      <c r="H113456" s="166"/>
    </row>
    <row r="113457" spans="8:8">
      <c r="H113457" s="166"/>
    </row>
    <row r="113458" spans="8:8">
      <c r="H113458" s="166"/>
    </row>
    <row r="113459" spans="8:8">
      <c r="H113459" s="166"/>
    </row>
    <row r="113460" spans="8:8">
      <c r="H113460" s="166"/>
    </row>
    <row r="113461" spans="8:8">
      <c r="H113461" s="166"/>
    </row>
    <row r="113462" spans="8:8">
      <c r="H113462" s="166"/>
    </row>
    <row r="113463" spans="8:8">
      <c r="H113463" s="166"/>
    </row>
    <row r="113464" spans="8:8">
      <c r="H113464" s="166"/>
    </row>
    <row r="113465" spans="8:8">
      <c r="H113465" s="166"/>
    </row>
    <row r="113466" spans="8:8">
      <c r="H113466" s="166"/>
    </row>
    <row r="113467" spans="8:8">
      <c r="H113467" s="166"/>
    </row>
    <row r="113468" spans="8:8">
      <c r="H113468" s="166"/>
    </row>
    <row r="113469" spans="8:8">
      <c r="H113469" s="166"/>
    </row>
    <row r="113470" spans="8:8">
      <c r="H113470" s="166"/>
    </row>
    <row r="113471" spans="8:8">
      <c r="H113471" s="166"/>
    </row>
    <row r="113472" spans="8:8">
      <c r="H113472" s="166"/>
    </row>
    <row r="113473" spans="8:8">
      <c r="H113473" s="166"/>
    </row>
    <row r="113474" spans="8:8">
      <c r="H113474" s="166"/>
    </row>
    <row r="113475" spans="8:8">
      <c r="H113475" s="166"/>
    </row>
    <row r="113476" spans="8:8">
      <c r="H113476" s="166"/>
    </row>
    <row r="113477" spans="8:8">
      <c r="H113477" s="166"/>
    </row>
    <row r="113478" spans="8:8">
      <c r="H113478" s="166"/>
    </row>
    <row r="113479" spans="8:8">
      <c r="H113479" s="166"/>
    </row>
    <row r="113480" spans="8:8">
      <c r="H113480" s="166"/>
    </row>
    <row r="113481" spans="8:8">
      <c r="H113481" s="166"/>
    </row>
    <row r="113482" spans="8:8">
      <c r="H113482" s="166"/>
    </row>
    <row r="113483" spans="8:8">
      <c r="H113483" s="166"/>
    </row>
    <row r="113484" spans="8:8">
      <c r="H113484" s="166"/>
    </row>
    <row r="113485" spans="8:8">
      <c r="H113485" s="166"/>
    </row>
    <row r="113486" spans="8:8">
      <c r="H113486" s="166"/>
    </row>
    <row r="113487" spans="8:8">
      <c r="H113487" s="166"/>
    </row>
    <row r="113488" spans="8:8">
      <c r="H113488" s="166"/>
    </row>
    <row r="113489" spans="8:8">
      <c r="H113489" s="166"/>
    </row>
    <row r="113490" spans="8:8">
      <c r="H113490" s="166"/>
    </row>
    <row r="113491" spans="8:8">
      <c r="H113491" s="166"/>
    </row>
    <row r="113492" spans="8:8">
      <c r="H113492" s="166"/>
    </row>
    <row r="113493" spans="8:8">
      <c r="H113493" s="166"/>
    </row>
    <row r="113494" spans="8:8">
      <c r="H113494" s="166"/>
    </row>
    <row r="113495" spans="8:8">
      <c r="H113495" s="166"/>
    </row>
    <row r="113496" spans="8:8">
      <c r="H113496" s="166"/>
    </row>
    <row r="113497" spans="8:8">
      <c r="H113497" s="166"/>
    </row>
    <row r="113498" spans="8:8">
      <c r="H113498" s="166"/>
    </row>
    <row r="113499" spans="8:8">
      <c r="H113499" s="166"/>
    </row>
    <row r="113500" spans="8:8">
      <c r="H113500" s="166"/>
    </row>
    <row r="113501" spans="8:8">
      <c r="H113501" s="166"/>
    </row>
    <row r="113502" spans="8:8">
      <c r="H113502" s="166"/>
    </row>
    <row r="113503" spans="8:8">
      <c r="H113503" s="166"/>
    </row>
    <row r="113504" spans="8:8">
      <c r="H113504" s="166"/>
    </row>
    <row r="113505" spans="8:8">
      <c r="H113505" s="166"/>
    </row>
    <row r="113506" spans="8:8">
      <c r="H113506" s="166"/>
    </row>
    <row r="113507" spans="8:8">
      <c r="H113507" s="166"/>
    </row>
    <row r="113508" spans="8:8">
      <c r="H113508" s="166"/>
    </row>
    <row r="113509" spans="8:8">
      <c r="H113509" s="166"/>
    </row>
    <row r="113510" spans="8:8">
      <c r="H113510" s="166"/>
    </row>
    <row r="113511" spans="8:8">
      <c r="H113511" s="166"/>
    </row>
    <row r="113512" spans="8:8">
      <c r="H113512" s="166"/>
    </row>
    <row r="113513" spans="8:8">
      <c r="H113513" s="166"/>
    </row>
    <row r="113514" spans="8:8">
      <c r="H113514" s="166"/>
    </row>
    <row r="113515" spans="8:8">
      <c r="H113515" s="166"/>
    </row>
    <row r="113516" spans="8:8">
      <c r="H113516" s="166"/>
    </row>
    <row r="113517" spans="8:8">
      <c r="H113517" s="166"/>
    </row>
    <row r="113518" spans="8:8">
      <c r="H113518" s="166"/>
    </row>
    <row r="113519" spans="8:8">
      <c r="H113519" s="166"/>
    </row>
    <row r="113520" spans="8:8">
      <c r="H113520" s="166"/>
    </row>
    <row r="113521" spans="8:8">
      <c r="H113521" s="166"/>
    </row>
    <row r="113522" spans="8:8">
      <c r="H113522" s="166"/>
    </row>
    <row r="113523" spans="8:8">
      <c r="H113523" s="166"/>
    </row>
    <row r="113524" spans="8:8">
      <c r="H113524" s="166"/>
    </row>
    <row r="113525" spans="8:8">
      <c r="H113525" s="166"/>
    </row>
    <row r="113526" spans="8:8">
      <c r="H113526" s="166"/>
    </row>
    <row r="113527" spans="8:8">
      <c r="H113527" s="166"/>
    </row>
    <row r="113528" spans="8:8">
      <c r="H113528" s="166"/>
    </row>
    <row r="113529" spans="8:8">
      <c r="H113529" s="166"/>
    </row>
    <row r="113530" spans="8:8">
      <c r="H113530" s="166"/>
    </row>
    <row r="113531" spans="8:8">
      <c r="H113531" s="166"/>
    </row>
    <row r="113532" spans="8:8">
      <c r="H113532" s="166"/>
    </row>
    <row r="113533" spans="8:8">
      <c r="H113533" s="166"/>
    </row>
    <row r="113534" spans="8:8">
      <c r="H113534" s="166"/>
    </row>
    <row r="113535" spans="8:8">
      <c r="H113535" s="166"/>
    </row>
    <row r="113536" spans="8:8">
      <c r="H113536" s="166"/>
    </row>
    <row r="113537" spans="8:8">
      <c r="H113537" s="166"/>
    </row>
    <row r="113538" spans="8:8">
      <c r="H113538" s="166"/>
    </row>
    <row r="113539" spans="8:8">
      <c r="H113539" s="166"/>
    </row>
    <row r="113540" spans="8:8">
      <c r="H113540" s="166"/>
    </row>
    <row r="113541" spans="8:8">
      <c r="H113541" s="166"/>
    </row>
    <row r="113542" spans="8:8">
      <c r="H113542" s="166"/>
    </row>
    <row r="113543" spans="8:8">
      <c r="H113543" s="166"/>
    </row>
    <row r="113544" spans="8:8">
      <c r="H113544" s="166"/>
    </row>
    <row r="113545" spans="8:8">
      <c r="H113545" s="166"/>
    </row>
    <row r="113546" spans="8:8">
      <c r="H113546" s="166"/>
    </row>
    <row r="113547" spans="8:8">
      <c r="H113547" s="166"/>
    </row>
    <row r="113548" spans="8:8">
      <c r="H113548" s="166"/>
    </row>
    <row r="113549" spans="8:8">
      <c r="H113549" s="166"/>
    </row>
    <row r="113550" spans="8:8">
      <c r="H113550" s="166"/>
    </row>
    <row r="113551" spans="8:8">
      <c r="H113551" s="166"/>
    </row>
    <row r="113552" spans="8:8">
      <c r="H113552" s="166"/>
    </row>
    <row r="113553" spans="8:8">
      <c r="H113553" s="166"/>
    </row>
    <row r="113554" spans="8:8">
      <c r="H113554" s="166"/>
    </row>
    <row r="113555" spans="8:8">
      <c r="H113555" s="166"/>
    </row>
    <row r="113556" spans="8:8">
      <c r="H113556" s="166"/>
    </row>
    <row r="113557" spans="8:8">
      <c r="H113557" s="166"/>
    </row>
    <row r="113558" spans="8:8">
      <c r="H113558" s="166"/>
    </row>
    <row r="113559" spans="8:8">
      <c r="H113559" s="166"/>
    </row>
    <row r="113560" spans="8:8">
      <c r="H113560" s="166"/>
    </row>
    <row r="113561" spans="8:8">
      <c r="H113561" s="166"/>
    </row>
    <row r="113562" spans="8:8">
      <c r="H113562" s="166"/>
    </row>
    <row r="113563" spans="8:8">
      <c r="H113563" s="166"/>
    </row>
    <row r="113564" spans="8:8">
      <c r="H113564" s="166"/>
    </row>
    <row r="113565" spans="8:8">
      <c r="H113565" s="166"/>
    </row>
    <row r="113566" spans="8:8">
      <c r="H113566" s="166"/>
    </row>
    <row r="113567" spans="8:8">
      <c r="H113567" s="166"/>
    </row>
    <row r="113568" spans="8:8">
      <c r="H113568" s="166"/>
    </row>
    <row r="113569" spans="8:8">
      <c r="H113569" s="166"/>
    </row>
    <row r="113570" spans="8:8">
      <c r="H113570" s="166"/>
    </row>
    <row r="113571" spans="8:8">
      <c r="H113571" s="166"/>
    </row>
    <row r="113572" spans="8:8">
      <c r="H113572" s="166"/>
    </row>
    <row r="113573" spans="8:8">
      <c r="H113573" s="166"/>
    </row>
    <row r="113574" spans="8:8">
      <c r="H113574" s="166"/>
    </row>
    <row r="113575" spans="8:8">
      <c r="H113575" s="166"/>
    </row>
    <row r="113576" spans="8:8">
      <c r="H113576" s="166"/>
    </row>
    <row r="113577" spans="8:8">
      <c r="H113577" s="166"/>
    </row>
    <row r="113578" spans="8:8">
      <c r="H113578" s="166"/>
    </row>
    <row r="113579" spans="8:8">
      <c r="H113579" s="166"/>
    </row>
    <row r="113580" spans="8:8">
      <c r="H113580" s="166"/>
    </row>
    <row r="113581" spans="8:8">
      <c r="H113581" s="166"/>
    </row>
    <row r="113582" spans="8:8">
      <c r="H113582" s="166"/>
    </row>
    <row r="113583" spans="8:8">
      <c r="H113583" s="166"/>
    </row>
    <row r="113584" spans="8:8">
      <c r="H113584" s="166"/>
    </row>
    <row r="113585" spans="8:8">
      <c r="H113585" s="166"/>
    </row>
    <row r="113586" spans="8:8">
      <c r="H113586" s="166"/>
    </row>
    <row r="113587" spans="8:8">
      <c r="H113587" s="166"/>
    </row>
    <row r="113588" spans="8:8">
      <c r="H113588" s="166"/>
    </row>
    <row r="113589" spans="8:8">
      <c r="H113589" s="166"/>
    </row>
    <row r="113590" spans="8:8">
      <c r="H113590" s="166"/>
    </row>
    <row r="113591" spans="8:8">
      <c r="H113591" s="166"/>
    </row>
    <row r="113592" spans="8:8">
      <c r="H113592" s="166"/>
    </row>
    <row r="113593" spans="8:8">
      <c r="H113593" s="166"/>
    </row>
    <row r="113594" spans="8:8">
      <c r="H113594" s="166"/>
    </row>
    <row r="113595" spans="8:8">
      <c r="H113595" s="166"/>
    </row>
    <row r="113596" spans="8:8">
      <c r="H113596" s="166"/>
    </row>
    <row r="113597" spans="8:8">
      <c r="H113597" s="166"/>
    </row>
    <row r="113598" spans="8:8">
      <c r="H113598" s="166"/>
    </row>
    <row r="113599" spans="8:8">
      <c r="H113599" s="166"/>
    </row>
    <row r="113600" spans="8:8">
      <c r="H113600" s="166"/>
    </row>
    <row r="113601" spans="8:8">
      <c r="H113601" s="166"/>
    </row>
    <row r="113602" spans="8:8">
      <c r="H113602" s="166"/>
    </row>
    <row r="113603" spans="8:8">
      <c r="H113603" s="166"/>
    </row>
    <row r="113604" spans="8:8">
      <c r="H113604" s="166"/>
    </row>
    <row r="113605" spans="8:8">
      <c r="H113605" s="166"/>
    </row>
    <row r="113606" spans="8:8">
      <c r="H113606" s="166"/>
    </row>
    <row r="113607" spans="8:8">
      <c r="H113607" s="166"/>
    </row>
    <row r="113608" spans="8:8">
      <c r="H113608" s="166"/>
    </row>
    <row r="113609" spans="8:8">
      <c r="H113609" s="166"/>
    </row>
    <row r="113610" spans="8:8">
      <c r="H113610" s="166"/>
    </row>
    <row r="113611" spans="8:8">
      <c r="H113611" s="166"/>
    </row>
    <row r="113612" spans="8:8">
      <c r="H113612" s="166"/>
    </row>
    <row r="113613" spans="8:8">
      <c r="H113613" s="166"/>
    </row>
    <row r="113614" spans="8:8">
      <c r="H113614" s="166"/>
    </row>
    <row r="113615" spans="8:8">
      <c r="H113615" s="166"/>
    </row>
    <row r="113616" spans="8:8">
      <c r="H113616" s="166"/>
    </row>
    <row r="113617" spans="8:8">
      <c r="H113617" s="166"/>
    </row>
    <row r="113618" spans="8:8">
      <c r="H113618" s="166"/>
    </row>
    <row r="113619" spans="8:8">
      <c r="H113619" s="166"/>
    </row>
    <row r="113620" spans="8:8">
      <c r="H113620" s="166"/>
    </row>
    <row r="113621" spans="8:8">
      <c r="H113621" s="166"/>
    </row>
    <row r="113622" spans="8:8">
      <c r="H113622" s="166"/>
    </row>
    <row r="113623" spans="8:8">
      <c r="H113623" s="166"/>
    </row>
    <row r="113624" spans="8:8">
      <c r="H113624" s="166"/>
    </row>
    <row r="113625" spans="8:8">
      <c r="H113625" s="166"/>
    </row>
    <row r="113626" spans="8:8">
      <c r="H113626" s="166"/>
    </row>
    <row r="113627" spans="8:8">
      <c r="H113627" s="166"/>
    </row>
    <row r="113628" spans="8:8">
      <c r="H113628" s="166"/>
    </row>
    <row r="113629" spans="8:8">
      <c r="H113629" s="166"/>
    </row>
    <row r="113630" spans="8:8">
      <c r="H113630" s="166"/>
    </row>
    <row r="113631" spans="8:8">
      <c r="H113631" s="166"/>
    </row>
    <row r="113632" spans="8:8">
      <c r="H113632" s="166"/>
    </row>
    <row r="113633" spans="8:8">
      <c r="H113633" s="166"/>
    </row>
    <row r="113634" spans="8:8">
      <c r="H113634" s="166"/>
    </row>
    <row r="113635" spans="8:8">
      <c r="H113635" s="166"/>
    </row>
    <row r="113636" spans="8:8">
      <c r="H113636" s="166"/>
    </row>
    <row r="113637" spans="8:8">
      <c r="H113637" s="166"/>
    </row>
    <row r="113638" spans="8:8">
      <c r="H113638" s="166"/>
    </row>
    <row r="113639" spans="8:8">
      <c r="H113639" s="166"/>
    </row>
    <row r="113640" spans="8:8">
      <c r="H113640" s="166"/>
    </row>
    <row r="113641" spans="8:8">
      <c r="H113641" s="166"/>
    </row>
    <row r="113642" spans="8:8">
      <c r="H113642" s="166"/>
    </row>
    <row r="113643" spans="8:8">
      <c r="H113643" s="166"/>
    </row>
    <row r="113644" spans="8:8">
      <c r="H113644" s="166"/>
    </row>
    <row r="113645" spans="8:8">
      <c r="H113645" s="166"/>
    </row>
    <row r="113646" spans="8:8">
      <c r="H113646" s="166"/>
    </row>
    <row r="113647" spans="8:8">
      <c r="H113647" s="166"/>
    </row>
    <row r="113648" spans="8:8">
      <c r="H113648" s="166"/>
    </row>
    <row r="113649" spans="8:8">
      <c r="H113649" s="166"/>
    </row>
    <row r="113650" spans="8:8">
      <c r="H113650" s="166"/>
    </row>
    <row r="113651" spans="8:8">
      <c r="H113651" s="166"/>
    </row>
    <row r="113652" spans="8:8">
      <c r="H113652" s="166"/>
    </row>
    <row r="113653" spans="8:8">
      <c r="H113653" s="166"/>
    </row>
    <row r="113654" spans="8:8">
      <c r="H113654" s="166"/>
    </row>
    <row r="113655" spans="8:8">
      <c r="H113655" s="166"/>
    </row>
    <row r="113656" spans="8:8">
      <c r="H113656" s="166"/>
    </row>
    <row r="113657" spans="8:8">
      <c r="H113657" s="166"/>
    </row>
    <row r="113658" spans="8:8">
      <c r="H113658" s="166"/>
    </row>
    <row r="113659" spans="8:8">
      <c r="H113659" s="166"/>
    </row>
    <row r="113660" spans="8:8">
      <c r="H113660" s="166"/>
    </row>
    <row r="113661" spans="8:8">
      <c r="H113661" s="166"/>
    </row>
    <row r="113662" spans="8:8">
      <c r="H113662" s="166"/>
    </row>
    <row r="113663" spans="8:8">
      <c r="H113663" s="166"/>
    </row>
    <row r="113664" spans="8:8">
      <c r="H113664" s="166"/>
    </row>
    <row r="113665" spans="8:8">
      <c r="H113665" s="166"/>
    </row>
    <row r="113666" spans="8:8">
      <c r="H113666" s="166"/>
    </row>
    <row r="113667" spans="8:8">
      <c r="H113667" s="166"/>
    </row>
    <row r="113668" spans="8:8">
      <c r="H113668" s="166"/>
    </row>
    <row r="113669" spans="8:8">
      <c r="H113669" s="166"/>
    </row>
    <row r="113670" spans="8:8">
      <c r="H113670" s="166"/>
    </row>
    <row r="113671" spans="8:8">
      <c r="H113671" s="166"/>
    </row>
    <row r="113672" spans="8:8">
      <c r="H113672" s="166"/>
    </row>
    <row r="113673" spans="8:8">
      <c r="H113673" s="166"/>
    </row>
    <row r="113674" spans="8:8">
      <c r="H113674" s="166"/>
    </row>
    <row r="113675" spans="8:8">
      <c r="H113675" s="166"/>
    </row>
    <row r="113676" spans="8:8">
      <c r="H113676" s="166"/>
    </row>
    <row r="113677" spans="8:8">
      <c r="H113677" s="166"/>
    </row>
    <row r="113678" spans="8:8">
      <c r="H113678" s="166"/>
    </row>
    <row r="113679" spans="8:8">
      <c r="H113679" s="166"/>
    </row>
    <row r="113680" spans="8:8">
      <c r="H113680" s="166"/>
    </row>
    <row r="113681" spans="8:8">
      <c r="H113681" s="166"/>
    </row>
    <row r="113682" spans="8:8">
      <c r="H113682" s="166"/>
    </row>
    <row r="113683" spans="8:8">
      <c r="H113683" s="166"/>
    </row>
    <row r="113684" spans="8:8">
      <c r="H113684" s="166"/>
    </row>
    <row r="113685" spans="8:8">
      <c r="H113685" s="166"/>
    </row>
    <row r="113686" spans="8:8">
      <c r="H113686" s="166"/>
    </row>
    <row r="113687" spans="8:8">
      <c r="H113687" s="166"/>
    </row>
    <row r="113688" spans="8:8">
      <c r="H113688" s="166"/>
    </row>
    <row r="113689" spans="8:8">
      <c r="H113689" s="166"/>
    </row>
    <row r="113690" spans="8:8">
      <c r="H113690" s="166"/>
    </row>
    <row r="113691" spans="8:8">
      <c r="H113691" s="166"/>
    </row>
    <row r="113692" spans="8:8">
      <c r="H113692" s="166"/>
    </row>
    <row r="113693" spans="8:8">
      <c r="H113693" s="166"/>
    </row>
    <row r="113694" spans="8:8">
      <c r="H113694" s="166"/>
    </row>
    <row r="113695" spans="8:8">
      <c r="H113695" s="166"/>
    </row>
    <row r="113696" spans="8:8">
      <c r="H113696" s="166"/>
    </row>
    <row r="113697" spans="8:8">
      <c r="H113697" s="166"/>
    </row>
    <row r="113698" spans="8:8">
      <c r="H113698" s="166"/>
    </row>
    <row r="113699" spans="8:8">
      <c r="H113699" s="166"/>
    </row>
    <row r="113700" spans="8:8">
      <c r="H113700" s="166"/>
    </row>
    <row r="113701" spans="8:8">
      <c r="H113701" s="166"/>
    </row>
    <row r="113702" spans="8:8">
      <c r="H113702" s="166"/>
    </row>
    <row r="113703" spans="8:8">
      <c r="H113703" s="166"/>
    </row>
    <row r="113704" spans="8:8">
      <c r="H113704" s="166"/>
    </row>
    <row r="113705" spans="8:8">
      <c r="H113705" s="166"/>
    </row>
    <row r="113706" spans="8:8">
      <c r="H113706" s="166"/>
    </row>
    <row r="113707" spans="8:8">
      <c r="H113707" s="166"/>
    </row>
    <row r="113708" spans="8:8">
      <c r="H113708" s="166"/>
    </row>
    <row r="113709" spans="8:8">
      <c r="H113709" s="166"/>
    </row>
    <row r="113710" spans="8:8">
      <c r="H113710" s="166"/>
    </row>
    <row r="113711" spans="8:8">
      <c r="H113711" s="166"/>
    </row>
    <row r="113712" spans="8:8">
      <c r="H113712" s="166"/>
    </row>
    <row r="113713" spans="8:8">
      <c r="H113713" s="166"/>
    </row>
    <row r="113714" spans="8:8">
      <c r="H113714" s="166"/>
    </row>
    <row r="113715" spans="8:8">
      <c r="H113715" s="166"/>
    </row>
    <row r="113716" spans="8:8">
      <c r="H113716" s="166"/>
    </row>
    <row r="113717" spans="8:8">
      <c r="H113717" s="166"/>
    </row>
    <row r="113718" spans="8:8">
      <c r="H113718" s="166"/>
    </row>
    <row r="113719" spans="8:8">
      <c r="H113719" s="166"/>
    </row>
    <row r="113720" spans="8:8">
      <c r="H113720" s="166"/>
    </row>
    <row r="113721" spans="8:8">
      <c r="H113721" s="166"/>
    </row>
    <row r="113722" spans="8:8">
      <c r="H113722" s="166"/>
    </row>
    <row r="113723" spans="8:8">
      <c r="H113723" s="166"/>
    </row>
    <row r="113724" spans="8:8">
      <c r="H113724" s="166"/>
    </row>
    <row r="113725" spans="8:8">
      <c r="H113725" s="166"/>
    </row>
    <row r="113726" spans="8:8">
      <c r="H113726" s="166"/>
    </row>
    <row r="113727" spans="8:8">
      <c r="H113727" s="166"/>
    </row>
    <row r="113728" spans="8:8">
      <c r="H113728" s="166"/>
    </row>
    <row r="113729" spans="8:8">
      <c r="H113729" s="166"/>
    </row>
    <row r="113730" spans="8:8">
      <c r="H113730" s="166"/>
    </row>
    <row r="113731" spans="8:8">
      <c r="H113731" s="166"/>
    </row>
    <row r="113732" spans="8:8">
      <c r="H113732" s="166"/>
    </row>
    <row r="113733" spans="8:8">
      <c r="H113733" s="166"/>
    </row>
    <row r="113734" spans="8:8">
      <c r="H113734" s="166"/>
    </row>
    <row r="113735" spans="8:8">
      <c r="H113735" s="166"/>
    </row>
    <row r="113736" spans="8:8">
      <c r="H113736" s="166"/>
    </row>
    <row r="113737" spans="8:8">
      <c r="H113737" s="166"/>
    </row>
    <row r="113738" spans="8:8">
      <c r="H113738" s="166"/>
    </row>
    <row r="113739" spans="8:8">
      <c r="H113739" s="166"/>
    </row>
    <row r="113740" spans="8:8">
      <c r="H113740" s="166"/>
    </row>
    <row r="113741" spans="8:8">
      <c r="H113741" s="166"/>
    </row>
    <row r="113742" spans="8:8">
      <c r="H113742" s="166"/>
    </row>
    <row r="113743" spans="8:8">
      <c r="H113743" s="166"/>
    </row>
    <row r="113744" spans="8:8">
      <c r="H113744" s="166"/>
    </row>
    <row r="113745" spans="8:8">
      <c r="H113745" s="166"/>
    </row>
    <row r="113746" spans="8:8">
      <c r="H113746" s="166"/>
    </row>
    <row r="113747" spans="8:8">
      <c r="H113747" s="166"/>
    </row>
    <row r="113748" spans="8:8">
      <c r="H113748" s="166"/>
    </row>
    <row r="113749" spans="8:8">
      <c r="H113749" s="166"/>
    </row>
    <row r="113750" spans="8:8">
      <c r="H113750" s="166"/>
    </row>
    <row r="113751" spans="8:8">
      <c r="H113751" s="166"/>
    </row>
    <row r="113752" spans="8:8">
      <c r="H113752" s="166"/>
    </row>
    <row r="113753" spans="8:8">
      <c r="H113753" s="166"/>
    </row>
    <row r="113754" spans="8:8">
      <c r="H113754" s="166"/>
    </row>
    <row r="113755" spans="8:8">
      <c r="H113755" s="166"/>
    </row>
    <row r="113756" spans="8:8">
      <c r="H113756" s="166"/>
    </row>
    <row r="113757" spans="8:8">
      <c r="H113757" s="166"/>
    </row>
    <row r="113758" spans="8:8">
      <c r="H113758" s="166"/>
    </row>
    <row r="113759" spans="8:8">
      <c r="H113759" s="166"/>
    </row>
    <row r="113760" spans="8:8">
      <c r="H113760" s="166"/>
    </row>
    <row r="113761" spans="8:8">
      <c r="H113761" s="166"/>
    </row>
    <row r="113762" spans="8:8">
      <c r="H113762" s="166"/>
    </row>
    <row r="113763" spans="8:8">
      <c r="H113763" s="166"/>
    </row>
    <row r="113764" spans="8:8">
      <c r="H113764" s="166"/>
    </row>
    <row r="113765" spans="8:8">
      <c r="H113765" s="166"/>
    </row>
    <row r="113766" spans="8:8">
      <c r="H113766" s="166"/>
    </row>
    <row r="113767" spans="8:8">
      <c r="H113767" s="166"/>
    </row>
    <row r="113768" spans="8:8">
      <c r="H113768" s="166"/>
    </row>
    <row r="113769" spans="8:8">
      <c r="H113769" s="166"/>
    </row>
    <row r="113770" spans="8:8">
      <c r="H113770" s="166"/>
    </row>
    <row r="113771" spans="8:8">
      <c r="H113771" s="166"/>
    </row>
    <row r="113772" spans="8:8">
      <c r="H113772" s="166"/>
    </row>
    <row r="113773" spans="8:8">
      <c r="H113773" s="166"/>
    </row>
    <row r="113774" spans="8:8">
      <c r="H113774" s="166"/>
    </row>
    <row r="113775" spans="8:8">
      <c r="H113775" s="166"/>
    </row>
    <row r="113776" spans="8:8">
      <c r="H113776" s="166"/>
    </row>
    <row r="113777" spans="8:8">
      <c r="H113777" s="166"/>
    </row>
    <row r="113778" spans="8:8">
      <c r="H113778" s="166"/>
    </row>
    <row r="113779" spans="8:8">
      <c r="H113779" s="166"/>
    </row>
    <row r="113780" spans="8:8">
      <c r="H113780" s="166"/>
    </row>
    <row r="113781" spans="8:8">
      <c r="H113781" s="166"/>
    </row>
    <row r="113782" spans="8:8">
      <c r="H113782" s="166"/>
    </row>
    <row r="113783" spans="8:8">
      <c r="H113783" s="166"/>
    </row>
    <row r="113784" spans="8:8">
      <c r="H113784" s="166"/>
    </row>
    <row r="113785" spans="8:8">
      <c r="H113785" s="166"/>
    </row>
    <row r="113786" spans="8:8">
      <c r="H113786" s="166"/>
    </row>
    <row r="113787" spans="8:8">
      <c r="H113787" s="166"/>
    </row>
    <row r="113788" spans="8:8">
      <c r="H113788" s="166"/>
    </row>
    <row r="113789" spans="8:8">
      <c r="H113789" s="166"/>
    </row>
    <row r="113790" spans="8:8">
      <c r="H113790" s="166"/>
    </row>
    <row r="113791" spans="8:8">
      <c r="H113791" s="166"/>
    </row>
    <row r="113792" spans="8:8">
      <c r="H113792" s="166"/>
    </row>
    <row r="113793" spans="8:8">
      <c r="H113793" s="166"/>
    </row>
    <row r="113794" spans="8:8">
      <c r="H113794" s="166"/>
    </row>
    <row r="113795" spans="8:8">
      <c r="H113795" s="166"/>
    </row>
    <row r="113796" spans="8:8">
      <c r="H113796" s="166"/>
    </row>
    <row r="113797" spans="8:8">
      <c r="H113797" s="166"/>
    </row>
    <row r="113798" spans="8:8">
      <c r="H113798" s="166"/>
    </row>
    <row r="113799" spans="8:8">
      <c r="H113799" s="166"/>
    </row>
    <row r="113800" spans="8:8">
      <c r="H113800" s="166"/>
    </row>
    <row r="113801" spans="8:8">
      <c r="H113801" s="166"/>
    </row>
    <row r="113802" spans="8:8">
      <c r="H113802" s="166"/>
    </row>
    <row r="113803" spans="8:8">
      <c r="H113803" s="166"/>
    </row>
    <row r="113804" spans="8:8">
      <c r="H113804" s="166"/>
    </row>
    <row r="113805" spans="8:8">
      <c r="H113805" s="166"/>
    </row>
    <row r="113806" spans="8:8">
      <c r="H113806" s="166"/>
    </row>
    <row r="113807" spans="8:8">
      <c r="H113807" s="166"/>
    </row>
    <row r="113808" spans="8:8">
      <c r="H113808" s="166"/>
    </row>
    <row r="113809" spans="8:8">
      <c r="H113809" s="166"/>
    </row>
    <row r="113810" spans="8:8">
      <c r="H113810" s="166"/>
    </row>
    <row r="113811" spans="8:8">
      <c r="H113811" s="166"/>
    </row>
    <row r="113812" spans="8:8">
      <c r="H113812" s="166"/>
    </row>
    <row r="113813" spans="8:8">
      <c r="H113813" s="166"/>
    </row>
    <row r="113814" spans="8:8">
      <c r="H113814" s="166"/>
    </row>
    <row r="113815" spans="8:8">
      <c r="H113815" s="166"/>
    </row>
    <row r="113816" spans="8:8">
      <c r="H113816" s="166"/>
    </row>
    <row r="113817" spans="8:8">
      <c r="H113817" s="166"/>
    </row>
    <row r="113818" spans="8:8">
      <c r="H113818" s="166"/>
    </row>
    <row r="113819" spans="8:8">
      <c r="H113819" s="166"/>
    </row>
    <row r="113820" spans="8:8">
      <c r="H113820" s="166"/>
    </row>
    <row r="113821" spans="8:8">
      <c r="H113821" s="166"/>
    </row>
    <row r="113822" spans="8:8">
      <c r="H113822" s="166"/>
    </row>
    <row r="113823" spans="8:8">
      <c r="H113823" s="166"/>
    </row>
    <row r="113824" spans="8:8">
      <c r="H113824" s="166"/>
    </row>
    <row r="113825" spans="8:8">
      <c r="H113825" s="166"/>
    </row>
    <row r="113826" spans="8:8">
      <c r="H113826" s="166"/>
    </row>
    <row r="113827" spans="8:8">
      <c r="H113827" s="166"/>
    </row>
    <row r="113828" spans="8:8">
      <c r="H113828" s="166"/>
    </row>
    <row r="113829" spans="8:8">
      <c r="H113829" s="166"/>
    </row>
    <row r="113830" spans="8:8">
      <c r="H113830" s="166"/>
    </row>
    <row r="113831" spans="8:8">
      <c r="H113831" s="166"/>
    </row>
    <row r="113832" spans="8:8">
      <c r="H113832" s="166"/>
    </row>
    <row r="113833" spans="8:8">
      <c r="H113833" s="166"/>
    </row>
    <row r="113834" spans="8:8">
      <c r="H113834" s="166"/>
    </row>
    <row r="113835" spans="8:8">
      <c r="H113835" s="166"/>
    </row>
    <row r="113836" spans="8:8">
      <c r="H113836" s="166"/>
    </row>
    <row r="113837" spans="8:8">
      <c r="H113837" s="166"/>
    </row>
    <row r="113838" spans="8:8">
      <c r="H113838" s="166"/>
    </row>
    <row r="113839" spans="8:8">
      <c r="H113839" s="166"/>
    </row>
    <row r="113840" spans="8:8">
      <c r="H113840" s="166"/>
    </row>
    <row r="113841" spans="8:8">
      <c r="H113841" s="166"/>
    </row>
    <row r="113842" spans="8:8">
      <c r="H113842" s="166"/>
    </row>
    <row r="113843" spans="8:8">
      <c r="H113843" s="166"/>
    </row>
    <row r="113844" spans="8:8">
      <c r="H113844" s="166"/>
    </row>
    <row r="113845" spans="8:8">
      <c r="H113845" s="166"/>
    </row>
    <row r="113846" spans="8:8">
      <c r="H113846" s="166"/>
    </row>
    <row r="113847" spans="8:8">
      <c r="H113847" s="166"/>
    </row>
    <row r="113848" spans="8:8">
      <c r="H113848" s="166"/>
    </row>
    <row r="113849" spans="8:8">
      <c r="H113849" s="166"/>
    </row>
    <row r="113850" spans="8:8">
      <c r="H113850" s="166"/>
    </row>
    <row r="113851" spans="8:8">
      <c r="H113851" s="166"/>
    </row>
    <row r="113852" spans="8:8">
      <c r="H113852" s="166"/>
    </row>
    <row r="113853" spans="8:8">
      <c r="H113853" s="166"/>
    </row>
    <row r="113854" spans="8:8">
      <c r="H113854" s="166"/>
    </row>
    <row r="113855" spans="8:8">
      <c r="H113855" s="166"/>
    </row>
    <row r="113856" spans="8:8">
      <c r="H113856" s="166"/>
    </row>
    <row r="113857" spans="8:8">
      <c r="H113857" s="166"/>
    </row>
    <row r="113858" spans="8:8">
      <c r="H113858" s="166"/>
    </row>
    <row r="113859" spans="8:8">
      <c r="H113859" s="166"/>
    </row>
    <row r="113860" spans="8:8">
      <c r="H113860" s="166"/>
    </row>
    <row r="113861" spans="8:8">
      <c r="H113861" s="166"/>
    </row>
    <row r="113862" spans="8:8">
      <c r="H113862" s="166"/>
    </row>
    <row r="113863" spans="8:8">
      <c r="H113863" s="166"/>
    </row>
    <row r="113864" spans="8:8">
      <c r="H113864" s="166"/>
    </row>
    <row r="113865" spans="8:8">
      <c r="H113865" s="166"/>
    </row>
    <row r="113866" spans="8:8">
      <c r="H113866" s="166"/>
    </row>
    <row r="113867" spans="8:8">
      <c r="H113867" s="166"/>
    </row>
    <row r="113868" spans="8:8">
      <c r="H113868" s="166"/>
    </row>
    <row r="113869" spans="8:8">
      <c r="H113869" s="166"/>
    </row>
    <row r="113870" spans="8:8">
      <c r="H113870" s="166"/>
    </row>
    <row r="113871" spans="8:8">
      <c r="H113871" s="166"/>
    </row>
    <row r="113872" spans="8:8">
      <c r="H113872" s="166"/>
    </row>
    <row r="113873" spans="8:8">
      <c r="H113873" s="166"/>
    </row>
    <row r="113874" spans="8:8">
      <c r="H113874" s="166"/>
    </row>
    <row r="113875" spans="8:8">
      <c r="H113875" s="166"/>
    </row>
    <row r="113876" spans="8:8">
      <c r="H113876" s="166"/>
    </row>
    <row r="113877" spans="8:8">
      <c r="H113877" s="166"/>
    </row>
    <row r="113878" spans="8:8">
      <c r="H113878" s="166"/>
    </row>
    <row r="113879" spans="8:8">
      <c r="H113879" s="166"/>
    </row>
    <row r="113880" spans="8:8">
      <c r="H113880" s="166"/>
    </row>
    <row r="113881" spans="8:8">
      <c r="H113881" s="166"/>
    </row>
    <row r="113882" spans="8:8">
      <c r="H113882" s="166"/>
    </row>
    <row r="113883" spans="8:8">
      <c r="H113883" s="166"/>
    </row>
    <row r="113884" spans="8:8">
      <c r="H113884" s="166"/>
    </row>
    <row r="113885" spans="8:8">
      <c r="H113885" s="166"/>
    </row>
    <row r="113886" spans="8:8">
      <c r="H113886" s="166"/>
    </row>
    <row r="113887" spans="8:8">
      <c r="H113887" s="166"/>
    </row>
    <row r="113888" spans="8:8">
      <c r="H113888" s="166"/>
    </row>
    <row r="113889" spans="8:8">
      <c r="H113889" s="166"/>
    </row>
    <row r="113890" spans="8:8">
      <c r="H113890" s="166"/>
    </row>
    <row r="113891" spans="8:8">
      <c r="H113891" s="166"/>
    </row>
    <row r="113892" spans="8:8">
      <c r="H113892" s="166"/>
    </row>
    <row r="113893" spans="8:8">
      <c r="H113893" s="166"/>
    </row>
    <row r="113894" spans="8:8">
      <c r="H113894" s="166"/>
    </row>
    <row r="113895" spans="8:8">
      <c r="H113895" s="166"/>
    </row>
    <row r="113896" spans="8:8">
      <c r="H113896" s="166"/>
    </row>
    <row r="113897" spans="8:8">
      <c r="H113897" s="166"/>
    </row>
    <row r="113898" spans="8:8">
      <c r="H113898" s="166"/>
    </row>
    <row r="113899" spans="8:8">
      <c r="H113899" s="166"/>
    </row>
    <row r="113900" spans="8:8">
      <c r="H113900" s="166"/>
    </row>
    <row r="113901" spans="8:8">
      <c r="H113901" s="166"/>
    </row>
    <row r="113902" spans="8:8">
      <c r="H113902" s="166"/>
    </row>
    <row r="113903" spans="8:8">
      <c r="H113903" s="166"/>
    </row>
    <row r="113904" spans="8:8">
      <c r="H113904" s="166"/>
    </row>
    <row r="113905" spans="8:8">
      <c r="H113905" s="166"/>
    </row>
    <row r="113906" spans="8:8">
      <c r="H113906" s="166"/>
    </row>
    <row r="113907" spans="8:8">
      <c r="H113907" s="166"/>
    </row>
    <row r="113908" spans="8:8">
      <c r="H113908" s="166"/>
    </row>
    <row r="113909" spans="8:8">
      <c r="H113909" s="166"/>
    </row>
    <row r="113910" spans="8:8">
      <c r="H113910" s="166"/>
    </row>
    <row r="113911" spans="8:8">
      <c r="H113911" s="166"/>
    </row>
    <row r="113912" spans="8:8">
      <c r="H113912" s="166"/>
    </row>
    <row r="113913" spans="8:8">
      <c r="H113913" s="166"/>
    </row>
    <row r="113914" spans="8:8">
      <c r="H113914" s="166"/>
    </row>
    <row r="113915" spans="8:8">
      <c r="H113915" s="166"/>
    </row>
    <row r="113916" spans="8:8">
      <c r="H113916" s="166"/>
    </row>
    <row r="113917" spans="8:8">
      <c r="H113917" s="166"/>
    </row>
    <row r="113918" spans="8:8">
      <c r="H113918" s="166"/>
    </row>
    <row r="113919" spans="8:8">
      <c r="H113919" s="166"/>
    </row>
    <row r="113920" spans="8:8">
      <c r="H113920" s="166"/>
    </row>
    <row r="113921" spans="8:8">
      <c r="H113921" s="166"/>
    </row>
    <row r="113922" spans="8:8">
      <c r="H113922" s="166"/>
    </row>
    <row r="113923" spans="8:8">
      <c r="H113923" s="166"/>
    </row>
    <row r="113924" spans="8:8">
      <c r="H113924" s="166"/>
    </row>
    <row r="113925" spans="8:8">
      <c r="H113925" s="166"/>
    </row>
    <row r="113926" spans="8:8">
      <c r="H113926" s="166"/>
    </row>
    <row r="113927" spans="8:8">
      <c r="H113927" s="166"/>
    </row>
    <row r="113928" spans="8:8">
      <c r="H113928" s="166"/>
    </row>
    <row r="113929" spans="8:8">
      <c r="H113929" s="166"/>
    </row>
    <row r="113930" spans="8:8">
      <c r="H113930" s="166"/>
    </row>
    <row r="113931" spans="8:8">
      <c r="H113931" s="166"/>
    </row>
    <row r="113932" spans="8:8">
      <c r="H113932" s="166"/>
    </row>
    <row r="113933" spans="8:8">
      <c r="H113933" s="166"/>
    </row>
    <row r="113934" spans="8:8">
      <c r="H113934" s="166"/>
    </row>
    <row r="113935" spans="8:8">
      <c r="H113935" s="166"/>
    </row>
    <row r="113936" spans="8:8">
      <c r="H113936" s="166"/>
    </row>
    <row r="113937" spans="8:8">
      <c r="H113937" s="166"/>
    </row>
    <row r="113938" spans="8:8">
      <c r="H113938" s="166"/>
    </row>
    <row r="113939" spans="8:8">
      <c r="H113939" s="166"/>
    </row>
    <row r="113940" spans="8:8">
      <c r="H113940" s="166"/>
    </row>
    <row r="113941" spans="8:8">
      <c r="H113941" s="166"/>
    </row>
    <row r="113942" spans="8:8">
      <c r="H113942" s="166"/>
    </row>
    <row r="113943" spans="8:8">
      <c r="H113943" s="166"/>
    </row>
    <row r="113944" spans="8:8">
      <c r="H113944" s="166"/>
    </row>
    <row r="113945" spans="8:8">
      <c r="H113945" s="166"/>
    </row>
    <row r="113946" spans="8:8">
      <c r="H113946" s="166"/>
    </row>
    <row r="113947" spans="8:8">
      <c r="H113947" s="166"/>
    </row>
    <row r="113948" spans="8:8">
      <c r="H113948" s="166"/>
    </row>
    <row r="113949" spans="8:8">
      <c r="H113949" s="166"/>
    </row>
    <row r="113950" spans="8:8">
      <c r="H113950" s="166"/>
    </row>
    <row r="113951" spans="8:8">
      <c r="H113951" s="166"/>
    </row>
    <row r="113952" spans="8:8">
      <c r="H113952" s="166"/>
    </row>
    <row r="113953" spans="8:8">
      <c r="H113953" s="166"/>
    </row>
    <row r="113954" spans="8:8">
      <c r="H113954" s="166"/>
    </row>
    <row r="113955" spans="8:8">
      <c r="H113955" s="166"/>
    </row>
    <row r="113956" spans="8:8">
      <c r="H113956" s="166"/>
    </row>
    <row r="113957" spans="8:8">
      <c r="H113957" s="166"/>
    </row>
    <row r="113958" spans="8:8">
      <c r="H113958" s="166"/>
    </row>
    <row r="113959" spans="8:8">
      <c r="H113959" s="166"/>
    </row>
    <row r="113960" spans="8:8">
      <c r="H113960" s="166"/>
    </row>
    <row r="113961" spans="8:8">
      <c r="H113961" s="166"/>
    </row>
    <row r="113962" spans="8:8">
      <c r="H113962" s="166"/>
    </row>
    <row r="113963" spans="8:8">
      <c r="H113963" s="166"/>
    </row>
    <row r="113964" spans="8:8">
      <c r="H113964" s="166"/>
    </row>
    <row r="113965" spans="8:8">
      <c r="H113965" s="166"/>
    </row>
    <row r="113966" spans="8:8">
      <c r="H113966" s="166"/>
    </row>
    <row r="113967" spans="8:8">
      <c r="H113967" s="166"/>
    </row>
    <row r="113968" spans="8:8">
      <c r="H113968" s="166"/>
    </row>
    <row r="113969" spans="8:8">
      <c r="H113969" s="166"/>
    </row>
    <row r="113970" spans="8:8">
      <c r="H113970" s="166"/>
    </row>
    <row r="113971" spans="8:8">
      <c r="H113971" s="166"/>
    </row>
    <row r="113972" spans="8:8">
      <c r="H113972" s="166"/>
    </row>
    <row r="113973" spans="8:8">
      <c r="H113973" s="166"/>
    </row>
    <row r="113974" spans="8:8">
      <c r="H113974" s="166"/>
    </row>
    <row r="113975" spans="8:8">
      <c r="H113975" s="166"/>
    </row>
    <row r="113976" spans="8:8">
      <c r="H113976" s="166"/>
    </row>
    <row r="113977" spans="8:8">
      <c r="H113977" s="166"/>
    </row>
    <row r="113978" spans="8:8">
      <c r="H113978" s="166"/>
    </row>
    <row r="113979" spans="8:8">
      <c r="H113979" s="166"/>
    </row>
    <row r="113980" spans="8:8">
      <c r="H113980" s="166"/>
    </row>
    <row r="113981" spans="8:8">
      <c r="H113981" s="166"/>
    </row>
    <row r="113982" spans="8:8">
      <c r="H113982" s="166"/>
    </row>
    <row r="113983" spans="8:8">
      <c r="H113983" s="166"/>
    </row>
    <row r="113984" spans="8:8">
      <c r="H113984" s="166"/>
    </row>
    <row r="113985" spans="8:8">
      <c r="H113985" s="166"/>
    </row>
    <row r="113986" spans="8:8">
      <c r="H113986" s="166"/>
    </row>
    <row r="113987" spans="8:8">
      <c r="H113987" s="166"/>
    </row>
    <row r="113988" spans="8:8">
      <c r="H113988" s="166"/>
    </row>
    <row r="113989" spans="8:8">
      <c r="H113989" s="166"/>
    </row>
    <row r="113990" spans="8:8">
      <c r="H113990" s="166"/>
    </row>
    <row r="113991" spans="8:8">
      <c r="H113991" s="166"/>
    </row>
    <row r="113992" spans="8:8">
      <c r="H113992" s="166"/>
    </row>
    <row r="113993" spans="8:8">
      <c r="H113993" s="166"/>
    </row>
    <row r="113994" spans="8:8">
      <c r="H113994" s="166"/>
    </row>
    <row r="113995" spans="8:8">
      <c r="H113995" s="166"/>
    </row>
    <row r="113996" spans="8:8">
      <c r="H113996" s="166"/>
    </row>
    <row r="113997" spans="8:8">
      <c r="H113997" s="166"/>
    </row>
    <row r="113998" spans="8:8">
      <c r="H113998" s="166"/>
    </row>
    <row r="113999" spans="8:8">
      <c r="H113999" s="166"/>
    </row>
    <row r="114000" spans="8:8">
      <c r="H114000" s="166"/>
    </row>
    <row r="114001" spans="8:8">
      <c r="H114001" s="166"/>
    </row>
    <row r="114002" spans="8:8">
      <c r="H114002" s="166"/>
    </row>
    <row r="114003" spans="8:8">
      <c r="H114003" s="166"/>
    </row>
    <row r="114004" spans="8:8">
      <c r="H114004" s="166"/>
    </row>
    <row r="114005" spans="8:8">
      <c r="H114005" s="166"/>
    </row>
    <row r="114006" spans="8:8">
      <c r="H114006" s="166"/>
    </row>
    <row r="114007" spans="8:8">
      <c r="H114007" s="166"/>
    </row>
    <row r="114008" spans="8:8">
      <c r="H114008" s="166"/>
    </row>
    <row r="114009" spans="8:8">
      <c r="H114009" s="166"/>
    </row>
    <row r="114010" spans="8:8">
      <c r="H114010" s="166"/>
    </row>
    <row r="114011" spans="8:8">
      <c r="H114011" s="166"/>
    </row>
    <row r="114012" spans="8:8">
      <c r="H114012" s="166"/>
    </row>
    <row r="114013" spans="8:8">
      <c r="H114013" s="166"/>
    </row>
    <row r="114014" spans="8:8">
      <c r="H114014" s="166"/>
    </row>
    <row r="114015" spans="8:8">
      <c r="H114015" s="166"/>
    </row>
    <row r="114016" spans="8:8">
      <c r="H114016" s="166"/>
    </row>
    <row r="114017" spans="8:8">
      <c r="H114017" s="166"/>
    </row>
    <row r="114018" spans="8:8">
      <c r="H114018" s="166"/>
    </row>
    <row r="114019" spans="8:8">
      <c r="H114019" s="166"/>
    </row>
    <row r="114020" spans="8:8">
      <c r="H114020" s="166"/>
    </row>
    <row r="114021" spans="8:8">
      <c r="H114021" s="166"/>
    </row>
    <row r="114022" spans="8:8">
      <c r="H114022" s="166"/>
    </row>
    <row r="114023" spans="8:8">
      <c r="H114023" s="166"/>
    </row>
    <row r="114024" spans="8:8">
      <c r="H114024" s="166"/>
    </row>
    <row r="114025" spans="8:8">
      <c r="H114025" s="166"/>
    </row>
    <row r="114026" spans="8:8">
      <c r="H114026" s="166"/>
    </row>
    <row r="114027" spans="8:8">
      <c r="H114027" s="166"/>
    </row>
    <row r="114028" spans="8:8">
      <c r="H114028" s="166"/>
    </row>
    <row r="114029" spans="8:8">
      <c r="H114029" s="166"/>
    </row>
    <row r="114030" spans="8:8">
      <c r="H114030" s="166"/>
    </row>
    <row r="114031" spans="8:8">
      <c r="H114031" s="166"/>
    </row>
    <row r="114032" spans="8:8">
      <c r="H114032" s="166"/>
    </row>
    <row r="114033" spans="8:8">
      <c r="H114033" s="166"/>
    </row>
    <row r="114034" spans="8:8">
      <c r="H114034" s="166"/>
    </row>
    <row r="114035" spans="8:8">
      <c r="H114035" s="166"/>
    </row>
    <row r="114036" spans="8:8">
      <c r="H114036" s="166"/>
    </row>
    <row r="114037" spans="8:8">
      <c r="H114037" s="166"/>
    </row>
    <row r="114038" spans="8:8">
      <c r="H114038" s="166"/>
    </row>
    <row r="114039" spans="8:8">
      <c r="H114039" s="166"/>
    </row>
    <row r="114040" spans="8:8">
      <c r="H114040" s="166"/>
    </row>
    <row r="114041" spans="8:8">
      <c r="H114041" s="166"/>
    </row>
    <row r="114042" spans="8:8">
      <c r="H114042" s="166"/>
    </row>
    <row r="114043" spans="8:8">
      <c r="H114043" s="166"/>
    </row>
    <row r="114044" spans="8:8">
      <c r="H114044" s="166"/>
    </row>
    <row r="114045" spans="8:8">
      <c r="H114045" s="166"/>
    </row>
    <row r="114046" spans="8:8">
      <c r="H114046" s="166"/>
    </row>
    <row r="114047" spans="8:8">
      <c r="H114047" s="166"/>
    </row>
    <row r="114048" spans="8:8">
      <c r="H114048" s="166"/>
    </row>
    <row r="114049" spans="8:8">
      <c r="H114049" s="166"/>
    </row>
    <row r="114050" spans="8:8">
      <c r="H114050" s="166"/>
    </row>
    <row r="114051" spans="8:8">
      <c r="H114051" s="166"/>
    </row>
    <row r="114052" spans="8:8">
      <c r="H114052" s="166"/>
    </row>
    <row r="114053" spans="8:8">
      <c r="H114053" s="166"/>
    </row>
    <row r="114054" spans="8:8">
      <c r="H114054" s="166"/>
    </row>
    <row r="114055" spans="8:8">
      <c r="H114055" s="166"/>
    </row>
    <row r="114056" spans="8:8">
      <c r="H114056" s="166"/>
    </row>
    <row r="114057" spans="8:8">
      <c r="H114057" s="166"/>
    </row>
    <row r="114058" spans="8:8">
      <c r="H114058" s="166"/>
    </row>
    <row r="114059" spans="8:8">
      <c r="H114059" s="166"/>
    </row>
    <row r="114060" spans="8:8">
      <c r="H114060" s="166"/>
    </row>
    <row r="114061" spans="8:8">
      <c r="H114061" s="166"/>
    </row>
    <row r="114062" spans="8:8">
      <c r="H114062" s="166"/>
    </row>
    <row r="114063" spans="8:8">
      <c r="H114063" s="166"/>
    </row>
    <row r="114064" spans="8:8">
      <c r="H114064" s="166"/>
    </row>
    <row r="114065" spans="8:8">
      <c r="H114065" s="166"/>
    </row>
    <row r="114066" spans="8:8">
      <c r="H114066" s="166"/>
    </row>
    <row r="114067" spans="8:8">
      <c r="H114067" s="166"/>
    </row>
    <row r="114068" spans="8:8">
      <c r="H114068" s="166"/>
    </row>
    <row r="114069" spans="8:8">
      <c r="H114069" s="166"/>
    </row>
    <row r="114070" spans="8:8">
      <c r="H114070" s="166"/>
    </row>
    <row r="114071" spans="8:8">
      <c r="H114071" s="166"/>
    </row>
    <row r="114072" spans="8:8">
      <c r="H114072" s="166"/>
    </row>
    <row r="114073" spans="8:8">
      <c r="H114073" s="166"/>
    </row>
    <row r="114074" spans="8:8">
      <c r="H114074" s="166"/>
    </row>
    <row r="114075" spans="8:8">
      <c r="H114075" s="166"/>
    </row>
    <row r="114076" spans="8:8">
      <c r="H114076" s="166"/>
    </row>
    <row r="114077" spans="8:8">
      <c r="H114077" s="166"/>
    </row>
    <row r="114078" spans="8:8">
      <c r="H114078" s="166"/>
    </row>
    <row r="114079" spans="8:8">
      <c r="H114079" s="166"/>
    </row>
    <row r="114080" spans="8:8">
      <c r="H114080" s="166"/>
    </row>
    <row r="114081" spans="8:8">
      <c r="H114081" s="166"/>
    </row>
    <row r="114082" spans="8:8">
      <c r="H114082" s="166"/>
    </row>
    <row r="114083" spans="8:8">
      <c r="H114083" s="166"/>
    </row>
    <row r="114084" spans="8:8">
      <c r="H114084" s="166"/>
    </row>
    <row r="114085" spans="8:8">
      <c r="H114085" s="166"/>
    </row>
    <row r="114086" spans="8:8">
      <c r="H114086" s="166"/>
    </row>
    <row r="114087" spans="8:8">
      <c r="H114087" s="166"/>
    </row>
    <row r="114088" spans="8:8">
      <c r="H114088" s="166"/>
    </row>
    <row r="114089" spans="8:8">
      <c r="H114089" s="166"/>
    </row>
    <row r="114090" spans="8:8">
      <c r="H114090" s="166"/>
    </row>
    <row r="114091" spans="8:8">
      <c r="H114091" s="166"/>
    </row>
    <row r="114092" spans="8:8">
      <c r="H114092" s="166"/>
    </row>
    <row r="114093" spans="8:8">
      <c r="H114093" s="166"/>
    </row>
    <row r="114094" spans="8:8">
      <c r="H114094" s="166"/>
    </row>
    <row r="114095" spans="8:8">
      <c r="H114095" s="166"/>
    </row>
    <row r="114096" spans="8:8">
      <c r="H114096" s="166"/>
    </row>
    <row r="114097" spans="8:8">
      <c r="H114097" s="166"/>
    </row>
    <row r="114098" spans="8:8">
      <c r="H114098" s="166"/>
    </row>
    <row r="114099" spans="8:8">
      <c r="H114099" s="166"/>
    </row>
    <row r="114100" spans="8:8">
      <c r="H114100" s="166"/>
    </row>
    <row r="114101" spans="8:8">
      <c r="H114101" s="166"/>
    </row>
    <row r="114102" spans="8:8">
      <c r="H114102" s="166"/>
    </row>
    <row r="114103" spans="8:8">
      <c r="H114103" s="166"/>
    </row>
    <row r="114104" spans="8:8">
      <c r="H114104" s="166"/>
    </row>
    <row r="114105" spans="8:8">
      <c r="H114105" s="166"/>
    </row>
    <row r="114106" spans="8:8">
      <c r="H114106" s="166"/>
    </row>
    <row r="114107" spans="8:8">
      <c r="H114107" s="166"/>
    </row>
    <row r="114108" spans="8:8">
      <c r="H114108" s="166"/>
    </row>
    <row r="114109" spans="8:8">
      <c r="H114109" s="166"/>
    </row>
    <row r="114110" spans="8:8">
      <c r="H114110" s="166"/>
    </row>
    <row r="114111" spans="8:8">
      <c r="H114111" s="166"/>
    </row>
    <row r="114112" spans="8:8">
      <c r="H114112" s="166"/>
    </row>
    <row r="114113" spans="8:8">
      <c r="H114113" s="166"/>
    </row>
    <row r="114114" spans="8:8">
      <c r="H114114" s="166"/>
    </row>
    <row r="114115" spans="8:8">
      <c r="H114115" s="166"/>
    </row>
    <row r="114116" spans="8:8">
      <c r="H114116" s="166"/>
    </row>
    <row r="114117" spans="8:8">
      <c r="H114117" s="166"/>
    </row>
    <row r="114118" spans="8:8">
      <c r="H114118" s="166"/>
    </row>
    <row r="114119" spans="8:8">
      <c r="H114119" s="166"/>
    </row>
    <row r="114120" spans="8:8">
      <c r="H114120" s="166"/>
    </row>
    <row r="114121" spans="8:8">
      <c r="H114121" s="166"/>
    </row>
    <row r="114122" spans="8:8">
      <c r="H114122" s="166"/>
    </row>
    <row r="114123" spans="8:8">
      <c r="H114123" s="166"/>
    </row>
    <row r="114124" spans="8:8">
      <c r="H114124" s="166"/>
    </row>
    <row r="114125" spans="8:8">
      <c r="H114125" s="166"/>
    </row>
    <row r="114126" spans="8:8">
      <c r="H114126" s="166"/>
    </row>
    <row r="114127" spans="8:8">
      <c r="H114127" s="166"/>
    </row>
    <row r="114128" spans="8:8">
      <c r="H114128" s="166"/>
    </row>
    <row r="114129" spans="8:8">
      <c r="H114129" s="166"/>
    </row>
    <row r="114130" spans="8:8">
      <c r="H114130" s="166"/>
    </row>
    <row r="114131" spans="8:8">
      <c r="H114131" s="166"/>
    </row>
    <row r="114132" spans="8:8">
      <c r="H114132" s="166"/>
    </row>
    <row r="114133" spans="8:8">
      <c r="H114133" s="166"/>
    </row>
    <row r="114134" spans="8:8">
      <c r="H114134" s="166"/>
    </row>
    <row r="114135" spans="8:8">
      <c r="H114135" s="166"/>
    </row>
    <row r="114136" spans="8:8">
      <c r="H114136" s="166"/>
    </row>
    <row r="114137" spans="8:8">
      <c r="H114137" s="166"/>
    </row>
    <row r="114138" spans="8:8">
      <c r="H114138" s="166"/>
    </row>
    <row r="114139" spans="8:8">
      <c r="H114139" s="166"/>
    </row>
    <row r="114140" spans="8:8">
      <c r="H114140" s="166"/>
    </row>
    <row r="114141" spans="8:8">
      <c r="H114141" s="166"/>
    </row>
    <row r="114142" spans="8:8">
      <c r="H114142" s="166"/>
    </row>
    <row r="114143" spans="8:8">
      <c r="H114143" s="166"/>
    </row>
    <row r="114144" spans="8:8">
      <c r="H114144" s="166"/>
    </row>
    <row r="114145" spans="8:8">
      <c r="H114145" s="166"/>
    </row>
    <row r="114146" spans="8:8">
      <c r="H114146" s="166"/>
    </row>
    <row r="114147" spans="8:8">
      <c r="H114147" s="166"/>
    </row>
    <row r="114148" spans="8:8">
      <c r="H114148" s="166"/>
    </row>
    <row r="114149" spans="8:8">
      <c r="H114149" s="166"/>
    </row>
    <row r="114150" spans="8:8">
      <c r="H114150" s="166"/>
    </row>
    <row r="114151" spans="8:8">
      <c r="H114151" s="166"/>
    </row>
    <row r="114152" spans="8:8">
      <c r="H114152" s="166"/>
    </row>
    <row r="114153" spans="8:8">
      <c r="H114153" s="166"/>
    </row>
    <row r="114154" spans="8:8">
      <c r="H114154" s="166"/>
    </row>
    <row r="114155" spans="8:8">
      <c r="H114155" s="166"/>
    </row>
    <row r="114156" spans="8:8">
      <c r="H114156" s="166"/>
    </row>
    <row r="114157" spans="8:8">
      <c r="H114157" s="166"/>
    </row>
    <row r="114158" spans="8:8">
      <c r="H114158" s="166"/>
    </row>
    <row r="114159" spans="8:8">
      <c r="H114159" s="166"/>
    </row>
    <row r="114160" spans="8:8">
      <c r="H114160" s="166"/>
    </row>
    <row r="114161" spans="8:8">
      <c r="H114161" s="166"/>
    </row>
    <row r="114162" spans="8:8">
      <c r="H114162" s="166"/>
    </row>
    <row r="114163" spans="8:8">
      <c r="H114163" s="166"/>
    </row>
    <row r="114164" spans="8:8">
      <c r="H114164" s="166"/>
    </row>
    <row r="114165" spans="8:8">
      <c r="H114165" s="166"/>
    </row>
    <row r="114166" spans="8:8">
      <c r="H114166" s="166"/>
    </row>
    <row r="114167" spans="8:8">
      <c r="H114167" s="166"/>
    </row>
    <row r="114168" spans="8:8">
      <c r="H114168" s="166"/>
    </row>
    <row r="114169" spans="8:8">
      <c r="H114169" s="166"/>
    </row>
    <row r="114170" spans="8:8">
      <c r="H114170" s="166"/>
    </row>
    <row r="114171" spans="8:8">
      <c r="H114171" s="166"/>
    </row>
    <row r="114172" spans="8:8">
      <c r="H114172" s="166"/>
    </row>
    <row r="114173" spans="8:8">
      <c r="H114173" s="166"/>
    </row>
    <row r="114174" spans="8:8">
      <c r="H114174" s="166"/>
    </row>
    <row r="114175" spans="8:8">
      <c r="H114175" s="166"/>
    </row>
    <row r="114176" spans="8:8">
      <c r="H114176" s="166"/>
    </row>
    <row r="114177" spans="8:8">
      <c r="H114177" s="166"/>
    </row>
    <row r="114178" spans="8:8">
      <c r="H114178" s="166"/>
    </row>
    <row r="114179" spans="8:8">
      <c r="H114179" s="166"/>
    </row>
    <row r="114180" spans="8:8">
      <c r="H114180" s="166"/>
    </row>
    <row r="114181" spans="8:8">
      <c r="H114181" s="166"/>
    </row>
    <row r="114182" spans="8:8">
      <c r="H114182" s="166"/>
    </row>
    <row r="114183" spans="8:8">
      <c r="H114183" s="166"/>
    </row>
    <row r="114184" spans="8:8">
      <c r="H114184" s="166"/>
    </row>
    <row r="114185" spans="8:8">
      <c r="H114185" s="166"/>
    </row>
    <row r="114186" spans="8:8">
      <c r="H114186" s="166"/>
    </row>
    <row r="114187" spans="8:8">
      <c r="H114187" s="166"/>
    </row>
    <row r="114188" spans="8:8">
      <c r="H114188" s="166"/>
    </row>
    <row r="114189" spans="8:8">
      <c r="H114189" s="166"/>
    </row>
    <row r="114190" spans="8:8">
      <c r="H114190" s="166"/>
    </row>
    <row r="114191" spans="8:8">
      <c r="H114191" s="166"/>
    </row>
    <row r="114192" spans="8:8">
      <c r="H114192" s="166"/>
    </row>
    <row r="114193" spans="8:8">
      <c r="H114193" s="166"/>
    </row>
    <row r="114194" spans="8:8">
      <c r="H114194" s="166"/>
    </row>
    <row r="114195" spans="8:8">
      <c r="H114195" s="166"/>
    </row>
    <row r="114196" spans="8:8">
      <c r="H114196" s="166"/>
    </row>
    <row r="114197" spans="8:8">
      <c r="H114197" s="166"/>
    </row>
    <row r="114198" spans="8:8">
      <c r="H114198" s="166"/>
    </row>
    <row r="114199" spans="8:8">
      <c r="H114199" s="166"/>
    </row>
    <row r="114200" spans="8:8">
      <c r="H114200" s="166"/>
    </row>
    <row r="114201" spans="8:8">
      <c r="H114201" s="166"/>
    </row>
    <row r="114202" spans="8:8">
      <c r="H114202" s="166"/>
    </row>
    <row r="114203" spans="8:8">
      <c r="H114203" s="166"/>
    </row>
    <row r="114204" spans="8:8">
      <c r="H114204" s="166"/>
    </row>
    <row r="114205" spans="8:8">
      <c r="H114205" s="166"/>
    </row>
    <row r="114206" spans="8:8">
      <c r="H114206" s="166"/>
    </row>
    <row r="114207" spans="8:8">
      <c r="H114207" s="166"/>
    </row>
    <row r="114208" spans="8:8">
      <c r="H114208" s="166"/>
    </row>
    <row r="114209" spans="8:8">
      <c r="H114209" s="166"/>
    </row>
    <row r="114210" spans="8:8">
      <c r="H114210" s="166"/>
    </row>
    <row r="114211" spans="8:8">
      <c r="H114211" s="166"/>
    </row>
    <row r="114212" spans="8:8">
      <c r="H114212" s="166"/>
    </row>
    <row r="114213" spans="8:8">
      <c r="H114213" s="166"/>
    </row>
    <row r="114214" spans="8:8">
      <c r="H114214" s="166"/>
    </row>
    <row r="114215" spans="8:8">
      <c r="H114215" s="166"/>
    </row>
    <row r="114216" spans="8:8">
      <c r="H114216" s="166"/>
    </row>
    <row r="114217" spans="8:8">
      <c r="H114217" s="166"/>
    </row>
    <row r="114218" spans="8:8">
      <c r="H114218" s="166"/>
    </row>
    <row r="114219" spans="8:8">
      <c r="H114219" s="166"/>
    </row>
    <row r="114220" spans="8:8">
      <c r="H114220" s="166"/>
    </row>
    <row r="114221" spans="8:8">
      <c r="H114221" s="166"/>
    </row>
    <row r="114222" spans="8:8">
      <c r="H114222" s="166"/>
    </row>
    <row r="114223" spans="8:8">
      <c r="H114223" s="166"/>
    </row>
    <row r="114224" spans="8:8">
      <c r="H114224" s="166"/>
    </row>
    <row r="114225" spans="8:8">
      <c r="H114225" s="166"/>
    </row>
    <row r="114226" spans="8:8">
      <c r="H114226" s="166"/>
    </row>
    <row r="114227" spans="8:8">
      <c r="H114227" s="166"/>
    </row>
    <row r="114228" spans="8:8">
      <c r="H114228" s="166"/>
    </row>
    <row r="114229" spans="8:8">
      <c r="H114229" s="166"/>
    </row>
    <row r="114230" spans="8:8">
      <c r="H114230" s="166"/>
    </row>
    <row r="114231" spans="8:8">
      <c r="H114231" s="166"/>
    </row>
    <row r="114232" spans="8:8">
      <c r="H114232" s="166"/>
    </row>
    <row r="114233" spans="8:8">
      <c r="H114233" s="166"/>
    </row>
    <row r="114234" spans="8:8">
      <c r="H114234" s="166"/>
    </row>
    <row r="114235" spans="8:8">
      <c r="H114235" s="166"/>
    </row>
    <row r="114236" spans="8:8">
      <c r="H114236" s="166"/>
    </row>
    <row r="114237" spans="8:8">
      <c r="H114237" s="166"/>
    </row>
    <row r="114238" spans="8:8">
      <c r="H114238" s="166"/>
    </row>
    <row r="114239" spans="8:8">
      <c r="H114239" s="166"/>
    </row>
    <row r="114240" spans="8:8">
      <c r="H114240" s="166"/>
    </row>
    <row r="114241" spans="8:8">
      <c r="H114241" s="166"/>
    </row>
    <row r="114242" spans="8:8">
      <c r="H114242" s="166"/>
    </row>
    <row r="114243" spans="8:8">
      <c r="H114243" s="166"/>
    </row>
    <row r="114244" spans="8:8">
      <c r="H114244" s="166"/>
    </row>
    <row r="114245" spans="8:8">
      <c r="H114245" s="166"/>
    </row>
    <row r="114246" spans="8:8">
      <c r="H114246" s="166"/>
    </row>
    <row r="114247" spans="8:8">
      <c r="H114247" s="166"/>
    </row>
    <row r="114248" spans="8:8">
      <c r="H114248" s="166"/>
    </row>
    <row r="114249" spans="8:8">
      <c r="H114249" s="166"/>
    </row>
    <row r="114250" spans="8:8">
      <c r="H114250" s="166"/>
    </row>
    <row r="114251" spans="8:8">
      <c r="H114251" s="166"/>
    </row>
    <row r="114252" spans="8:8">
      <c r="H114252" s="166"/>
    </row>
    <row r="114253" spans="8:8">
      <c r="H114253" s="166"/>
    </row>
    <row r="114254" spans="8:8">
      <c r="H114254" s="166"/>
    </row>
    <row r="114255" spans="8:8">
      <c r="H114255" s="166"/>
    </row>
    <row r="114256" spans="8:8">
      <c r="H114256" s="166"/>
    </row>
    <row r="114257" spans="8:8">
      <c r="H114257" s="166"/>
    </row>
    <row r="114258" spans="8:8">
      <c r="H114258" s="166"/>
    </row>
    <row r="114259" spans="8:8">
      <c r="H114259" s="166"/>
    </row>
    <row r="114260" spans="8:8">
      <c r="H114260" s="166"/>
    </row>
    <row r="114261" spans="8:8">
      <c r="H114261" s="166"/>
    </row>
    <row r="114262" spans="8:8">
      <c r="H114262" s="166"/>
    </row>
    <row r="114263" spans="8:8">
      <c r="H114263" s="166"/>
    </row>
    <row r="114264" spans="8:8">
      <c r="H114264" s="166"/>
    </row>
    <row r="114265" spans="8:8">
      <c r="H114265" s="166"/>
    </row>
    <row r="114266" spans="8:8">
      <c r="H114266" s="166"/>
    </row>
    <row r="114267" spans="8:8">
      <c r="H114267" s="166"/>
    </row>
    <row r="114268" spans="8:8">
      <c r="H114268" s="166"/>
    </row>
    <row r="114269" spans="8:8">
      <c r="H114269" s="166"/>
    </row>
    <row r="114270" spans="8:8">
      <c r="H114270" s="166"/>
    </row>
    <row r="114271" spans="8:8">
      <c r="H114271" s="166"/>
    </row>
    <row r="114272" spans="8:8">
      <c r="H114272" s="166"/>
    </row>
    <row r="114273" spans="8:8">
      <c r="H114273" s="166"/>
    </row>
    <row r="114274" spans="8:8">
      <c r="H114274" s="166"/>
    </row>
    <row r="114275" spans="8:8">
      <c r="H114275" s="166"/>
    </row>
    <row r="114276" spans="8:8">
      <c r="H114276" s="166"/>
    </row>
    <row r="114277" spans="8:8">
      <c r="H114277" s="166"/>
    </row>
    <row r="114278" spans="8:8">
      <c r="H114278" s="166"/>
    </row>
    <row r="114279" spans="8:8">
      <c r="H114279" s="166"/>
    </row>
    <row r="114280" spans="8:8">
      <c r="H114280" s="166"/>
    </row>
    <row r="114281" spans="8:8">
      <c r="H114281" s="166"/>
    </row>
    <row r="114282" spans="8:8">
      <c r="H114282" s="166"/>
    </row>
    <row r="114283" spans="8:8">
      <c r="H114283" s="166"/>
    </row>
    <row r="114284" spans="8:8">
      <c r="H114284" s="166"/>
    </row>
    <row r="114285" spans="8:8">
      <c r="H114285" s="166"/>
    </row>
    <row r="114286" spans="8:8">
      <c r="H114286" s="166"/>
    </row>
    <row r="114287" spans="8:8">
      <c r="H114287" s="166"/>
    </row>
    <row r="114288" spans="8:8">
      <c r="H114288" s="166"/>
    </row>
    <row r="114289" spans="8:8">
      <c r="H114289" s="166"/>
    </row>
    <row r="114290" spans="8:8">
      <c r="H114290" s="166"/>
    </row>
    <row r="114291" spans="8:8">
      <c r="H114291" s="166"/>
    </row>
    <row r="114292" spans="8:8">
      <c r="H114292" s="166"/>
    </row>
    <row r="114293" spans="8:8">
      <c r="H114293" s="166"/>
    </row>
    <row r="114294" spans="8:8">
      <c r="H114294" s="166"/>
    </row>
    <row r="114295" spans="8:8">
      <c r="H114295" s="166"/>
    </row>
    <row r="114296" spans="8:8">
      <c r="H114296" s="166"/>
    </row>
    <row r="114297" spans="8:8">
      <c r="H114297" s="166"/>
    </row>
    <row r="114298" spans="8:8">
      <c r="H114298" s="166"/>
    </row>
    <row r="114299" spans="8:8">
      <c r="H114299" s="166"/>
    </row>
    <row r="114300" spans="8:8">
      <c r="H114300" s="166"/>
    </row>
    <row r="114301" spans="8:8">
      <c r="H114301" s="166"/>
    </row>
    <row r="114302" spans="8:8">
      <c r="H114302" s="166"/>
    </row>
    <row r="114303" spans="8:8">
      <c r="H114303" s="166"/>
    </row>
    <row r="114304" spans="8:8">
      <c r="H114304" s="166"/>
    </row>
    <row r="114305" spans="8:8">
      <c r="H114305" s="166"/>
    </row>
    <row r="114306" spans="8:8">
      <c r="H114306" s="166"/>
    </row>
    <row r="114307" spans="8:8">
      <c r="H114307" s="166"/>
    </row>
    <row r="114308" spans="8:8">
      <c r="H114308" s="166"/>
    </row>
    <row r="114309" spans="8:8">
      <c r="H114309" s="166"/>
    </row>
    <row r="114310" spans="8:8">
      <c r="H114310" s="166"/>
    </row>
    <row r="114311" spans="8:8">
      <c r="H114311" s="166"/>
    </row>
    <row r="114312" spans="8:8">
      <c r="H114312" s="166"/>
    </row>
    <row r="114313" spans="8:8">
      <c r="H114313" s="166"/>
    </row>
    <row r="114314" spans="8:8">
      <c r="H114314" s="166"/>
    </row>
    <row r="114315" spans="8:8">
      <c r="H114315" s="166"/>
    </row>
    <row r="114316" spans="8:8">
      <c r="H114316" s="166"/>
    </row>
    <row r="114317" spans="8:8">
      <c r="H114317" s="166"/>
    </row>
    <row r="114318" spans="8:8">
      <c r="H114318" s="166"/>
    </row>
    <row r="114319" spans="8:8">
      <c r="H114319" s="166"/>
    </row>
    <row r="114320" spans="8:8">
      <c r="H114320" s="166"/>
    </row>
    <row r="114321" spans="8:8">
      <c r="H114321" s="166"/>
    </row>
    <row r="114322" spans="8:8">
      <c r="H114322" s="166"/>
    </row>
    <row r="114323" spans="8:8">
      <c r="H114323" s="166"/>
    </row>
    <row r="114324" spans="8:8">
      <c r="H114324" s="166"/>
    </row>
    <row r="114325" spans="8:8">
      <c r="H114325" s="166"/>
    </row>
    <row r="114326" spans="8:8">
      <c r="H114326" s="166"/>
    </row>
    <row r="114327" spans="8:8">
      <c r="H114327" s="166"/>
    </row>
    <row r="114328" spans="8:8">
      <c r="H114328" s="166"/>
    </row>
    <row r="114329" spans="8:8">
      <c r="H114329" s="166"/>
    </row>
    <row r="114330" spans="8:8">
      <c r="H114330" s="166"/>
    </row>
    <row r="114331" spans="8:8">
      <c r="H114331" s="166"/>
    </row>
    <row r="114332" spans="8:8">
      <c r="H114332" s="166"/>
    </row>
    <row r="114333" spans="8:8">
      <c r="H114333" s="166"/>
    </row>
    <row r="114334" spans="8:8">
      <c r="H114334" s="166"/>
    </row>
    <row r="114335" spans="8:8">
      <c r="H114335" s="166"/>
    </row>
    <row r="114336" spans="8:8">
      <c r="H114336" s="166"/>
    </row>
    <row r="114337" spans="8:8">
      <c r="H114337" s="166"/>
    </row>
    <row r="114338" spans="8:8">
      <c r="H114338" s="166"/>
    </row>
    <row r="114339" spans="8:8">
      <c r="H114339" s="166"/>
    </row>
    <row r="114340" spans="8:8">
      <c r="H114340" s="166"/>
    </row>
    <row r="114341" spans="8:8">
      <c r="H114341" s="166"/>
    </row>
    <row r="114342" spans="8:8">
      <c r="H114342" s="166"/>
    </row>
    <row r="114343" spans="8:8">
      <c r="H114343" s="166"/>
    </row>
    <row r="114344" spans="8:8">
      <c r="H114344" s="166"/>
    </row>
    <row r="114345" spans="8:8">
      <c r="H114345" s="166"/>
    </row>
    <row r="114346" spans="8:8">
      <c r="H114346" s="166"/>
    </row>
    <row r="114347" spans="8:8">
      <c r="H114347" s="166"/>
    </row>
    <row r="114348" spans="8:8">
      <c r="H114348" s="166"/>
    </row>
    <row r="114349" spans="8:8">
      <c r="H114349" s="166"/>
    </row>
    <row r="114350" spans="8:8">
      <c r="H114350" s="166"/>
    </row>
    <row r="114351" spans="8:8">
      <c r="H114351" s="166"/>
    </row>
    <row r="114352" spans="8:8">
      <c r="H114352" s="166"/>
    </row>
    <row r="114353" spans="8:8">
      <c r="H114353" s="166"/>
    </row>
    <row r="114354" spans="8:8">
      <c r="H114354" s="166"/>
    </row>
    <row r="114355" spans="8:8">
      <c r="H114355" s="166"/>
    </row>
    <row r="114356" spans="8:8">
      <c r="H114356" s="166"/>
    </row>
    <row r="114357" spans="8:8">
      <c r="H114357" s="166"/>
    </row>
    <row r="114358" spans="8:8">
      <c r="H114358" s="166"/>
    </row>
    <row r="114359" spans="8:8">
      <c r="H114359" s="166"/>
    </row>
    <row r="114360" spans="8:8">
      <c r="H114360" s="166"/>
    </row>
    <row r="114361" spans="8:8">
      <c r="H114361" s="166"/>
    </row>
    <row r="114362" spans="8:8">
      <c r="H114362" s="166"/>
    </row>
    <row r="114363" spans="8:8">
      <c r="H114363" s="166"/>
    </row>
    <row r="114364" spans="8:8">
      <c r="H114364" s="166"/>
    </row>
    <row r="114365" spans="8:8">
      <c r="H114365" s="166"/>
    </row>
    <row r="114366" spans="8:8">
      <c r="H114366" s="166"/>
    </row>
    <row r="114367" spans="8:8">
      <c r="H114367" s="166"/>
    </row>
    <row r="114368" spans="8:8">
      <c r="H114368" s="166"/>
    </row>
    <row r="114369" spans="8:8">
      <c r="H114369" s="166"/>
    </row>
    <row r="114370" spans="8:8">
      <c r="H114370" s="166"/>
    </row>
    <row r="114371" spans="8:8">
      <c r="H114371" s="166"/>
    </row>
    <row r="114372" spans="8:8">
      <c r="H114372" s="166"/>
    </row>
    <row r="114373" spans="8:8">
      <c r="H114373" s="166"/>
    </row>
    <row r="114374" spans="8:8">
      <c r="H114374" s="166"/>
    </row>
    <row r="114375" spans="8:8">
      <c r="H114375" s="166"/>
    </row>
    <row r="114376" spans="8:8">
      <c r="H114376" s="166"/>
    </row>
    <row r="114377" spans="8:8">
      <c r="H114377" s="166"/>
    </row>
    <row r="114378" spans="8:8">
      <c r="H114378" s="166"/>
    </row>
    <row r="114379" spans="8:8">
      <c r="H114379" s="166"/>
    </row>
    <row r="114380" spans="8:8">
      <c r="H114380" s="166"/>
    </row>
    <row r="114381" spans="8:8">
      <c r="H114381" s="166"/>
    </row>
    <row r="114382" spans="8:8">
      <c r="H114382" s="166"/>
    </row>
    <row r="114383" spans="8:8">
      <c r="H114383" s="166"/>
    </row>
    <row r="114384" spans="8:8">
      <c r="H114384" s="166"/>
    </row>
    <row r="114385" spans="8:8">
      <c r="H114385" s="166"/>
    </row>
    <row r="114386" spans="8:8">
      <c r="H114386" s="166"/>
    </row>
    <row r="114387" spans="8:8">
      <c r="H114387" s="166"/>
    </row>
    <row r="114388" spans="8:8">
      <c r="H114388" s="166"/>
    </row>
    <row r="114389" spans="8:8">
      <c r="H114389" s="166"/>
    </row>
    <row r="114390" spans="8:8">
      <c r="H114390" s="166"/>
    </row>
    <row r="114391" spans="8:8">
      <c r="H114391" s="166"/>
    </row>
    <row r="114392" spans="8:8">
      <c r="H114392" s="166"/>
    </row>
    <row r="114393" spans="8:8">
      <c r="H114393" s="166"/>
    </row>
    <row r="114394" spans="8:8">
      <c r="H114394" s="166"/>
    </row>
    <row r="114395" spans="8:8">
      <c r="H114395" s="166"/>
    </row>
    <row r="114396" spans="8:8">
      <c r="H114396" s="166"/>
    </row>
    <row r="114397" spans="8:8">
      <c r="H114397" s="166"/>
    </row>
    <row r="114398" spans="8:8">
      <c r="H114398" s="166"/>
    </row>
    <row r="114399" spans="8:8">
      <c r="H114399" s="166"/>
    </row>
    <row r="114400" spans="8:8">
      <c r="H114400" s="166"/>
    </row>
    <row r="114401" spans="8:8">
      <c r="H114401" s="166"/>
    </row>
    <row r="114402" spans="8:8">
      <c r="H114402" s="166"/>
    </row>
    <row r="114403" spans="8:8">
      <c r="H114403" s="166"/>
    </row>
    <row r="114404" spans="8:8">
      <c r="H114404" s="166"/>
    </row>
    <row r="114405" spans="8:8">
      <c r="H114405" s="166"/>
    </row>
    <row r="114406" spans="8:8">
      <c r="H114406" s="166"/>
    </row>
    <row r="114407" spans="8:8">
      <c r="H114407" s="166"/>
    </row>
    <row r="114408" spans="8:8">
      <c r="H114408" s="166"/>
    </row>
    <row r="114409" spans="8:8">
      <c r="H114409" s="166"/>
    </row>
    <row r="114410" spans="8:8">
      <c r="H114410" s="166"/>
    </row>
    <row r="114411" spans="8:8">
      <c r="H114411" s="166"/>
    </row>
    <row r="114412" spans="8:8">
      <c r="H114412" s="166"/>
    </row>
    <row r="114413" spans="8:8">
      <c r="H114413" s="166"/>
    </row>
    <row r="114414" spans="8:8">
      <c r="H114414" s="166"/>
    </row>
    <row r="114415" spans="8:8">
      <c r="H114415" s="166"/>
    </row>
    <row r="114416" spans="8:8">
      <c r="H114416" s="166"/>
    </row>
    <row r="114417" spans="8:8">
      <c r="H114417" s="166"/>
    </row>
    <row r="114418" spans="8:8">
      <c r="H114418" s="166"/>
    </row>
    <row r="114419" spans="8:8">
      <c r="H114419" s="166"/>
    </row>
    <row r="114420" spans="8:8">
      <c r="H114420" s="166"/>
    </row>
    <row r="114421" spans="8:8">
      <c r="H114421" s="166"/>
    </row>
    <row r="114422" spans="8:8">
      <c r="H114422" s="166"/>
    </row>
    <row r="114423" spans="8:8">
      <c r="H114423" s="166"/>
    </row>
    <row r="114424" spans="8:8">
      <c r="H114424" s="166"/>
    </row>
    <row r="114425" spans="8:8">
      <c r="H114425" s="166"/>
    </row>
    <row r="114426" spans="8:8">
      <c r="H114426" s="166"/>
    </row>
    <row r="114427" spans="8:8">
      <c r="H114427" s="166"/>
    </row>
    <row r="114428" spans="8:8">
      <c r="H114428" s="166"/>
    </row>
    <row r="114429" spans="8:8">
      <c r="H114429" s="166"/>
    </row>
    <row r="114430" spans="8:8">
      <c r="H114430" s="166"/>
    </row>
    <row r="114431" spans="8:8">
      <c r="H114431" s="166"/>
    </row>
    <row r="114432" spans="8:8">
      <c r="H114432" s="166"/>
    </row>
    <row r="114433" spans="8:8">
      <c r="H114433" s="166"/>
    </row>
    <row r="114434" spans="8:8">
      <c r="H114434" s="166"/>
    </row>
    <row r="114435" spans="8:8">
      <c r="H114435" s="166"/>
    </row>
    <row r="114436" spans="8:8">
      <c r="H114436" s="166"/>
    </row>
    <row r="114437" spans="8:8">
      <c r="H114437" s="166"/>
    </row>
    <row r="114438" spans="8:8">
      <c r="H114438" s="166"/>
    </row>
    <row r="114439" spans="8:8">
      <c r="H114439" s="166"/>
    </row>
    <row r="114440" spans="8:8">
      <c r="H114440" s="166"/>
    </row>
    <row r="114441" spans="8:8">
      <c r="H114441" s="166"/>
    </row>
    <row r="114442" spans="8:8">
      <c r="H114442" s="166"/>
    </row>
    <row r="114443" spans="8:8">
      <c r="H114443" s="166"/>
    </row>
    <row r="114444" spans="8:8">
      <c r="H114444" s="166"/>
    </row>
    <row r="114445" spans="8:8">
      <c r="H114445" s="166"/>
    </row>
    <row r="114446" spans="8:8">
      <c r="H114446" s="166"/>
    </row>
    <row r="114447" spans="8:8">
      <c r="H114447" s="166"/>
    </row>
    <row r="114448" spans="8:8">
      <c r="H114448" s="166"/>
    </row>
    <row r="114449" spans="8:8">
      <c r="H114449" s="166"/>
    </row>
    <row r="114450" spans="8:8">
      <c r="H114450" s="166"/>
    </row>
    <row r="114451" spans="8:8">
      <c r="H114451" s="166"/>
    </row>
    <row r="114452" spans="8:8">
      <c r="H114452" s="166"/>
    </row>
    <row r="114453" spans="8:8">
      <c r="H114453" s="166"/>
    </row>
    <row r="114454" spans="8:8">
      <c r="H114454" s="166"/>
    </row>
    <row r="114455" spans="8:8">
      <c r="H114455" s="166"/>
    </row>
    <row r="114456" spans="8:8">
      <c r="H114456" s="166"/>
    </row>
    <row r="114457" spans="8:8">
      <c r="H114457" s="166"/>
    </row>
    <row r="114458" spans="8:8">
      <c r="H114458" s="166"/>
    </row>
    <row r="114459" spans="8:8">
      <c r="H114459" s="166"/>
    </row>
    <row r="114460" spans="8:8">
      <c r="H114460" s="166"/>
    </row>
    <row r="114461" spans="8:8">
      <c r="H114461" s="166"/>
    </row>
    <row r="114462" spans="8:8">
      <c r="H114462" s="166"/>
    </row>
    <row r="114463" spans="8:8">
      <c r="H114463" s="166"/>
    </row>
    <row r="114464" spans="8:8">
      <c r="H114464" s="166"/>
    </row>
    <row r="114465" spans="8:8">
      <c r="H114465" s="166"/>
    </row>
    <row r="114466" spans="8:8">
      <c r="H114466" s="166"/>
    </row>
    <row r="114467" spans="8:8">
      <c r="H114467" s="166"/>
    </row>
    <row r="114468" spans="8:8">
      <c r="H114468" s="166"/>
    </row>
    <row r="114469" spans="8:8">
      <c r="H114469" s="166"/>
    </row>
    <row r="114470" spans="8:8">
      <c r="H114470" s="166"/>
    </row>
    <row r="114471" spans="8:8">
      <c r="H114471" s="166"/>
    </row>
    <row r="114472" spans="8:8">
      <c r="H114472" s="166"/>
    </row>
    <row r="114473" spans="8:8">
      <c r="H114473" s="166"/>
    </row>
    <row r="114474" spans="8:8">
      <c r="H114474" s="166"/>
    </row>
    <row r="114475" spans="8:8">
      <c r="H114475" s="166"/>
    </row>
    <row r="114476" spans="8:8">
      <c r="H114476" s="166"/>
    </row>
    <row r="114477" spans="8:8">
      <c r="H114477" s="166"/>
    </row>
    <row r="114478" spans="8:8">
      <c r="H114478" s="166"/>
    </row>
    <row r="114479" spans="8:8">
      <c r="H114479" s="166"/>
    </row>
    <row r="114480" spans="8:8">
      <c r="H114480" s="166"/>
    </row>
    <row r="114481" spans="8:8">
      <c r="H114481" s="166"/>
    </row>
    <row r="114482" spans="8:8">
      <c r="H114482" s="166"/>
    </row>
    <row r="114483" spans="8:8">
      <c r="H114483" s="166"/>
    </row>
    <row r="114484" spans="8:8">
      <c r="H114484" s="166"/>
    </row>
    <row r="114485" spans="8:8">
      <c r="H114485" s="166"/>
    </row>
    <row r="114486" spans="8:8">
      <c r="H114486" s="166"/>
    </row>
    <row r="114487" spans="8:8">
      <c r="H114487" s="166"/>
    </row>
    <row r="114488" spans="8:8">
      <c r="H114488" s="166"/>
    </row>
    <row r="114489" spans="8:8">
      <c r="H114489" s="166"/>
    </row>
    <row r="114490" spans="8:8">
      <c r="H114490" s="166"/>
    </row>
    <row r="114491" spans="8:8">
      <c r="H114491" s="166"/>
    </row>
    <row r="114492" spans="8:8">
      <c r="H114492" s="166"/>
    </row>
    <row r="114493" spans="8:8">
      <c r="H114493" s="166"/>
    </row>
    <row r="114494" spans="8:8">
      <c r="H114494" s="166"/>
    </row>
    <row r="114495" spans="8:8">
      <c r="H114495" s="166"/>
    </row>
    <row r="114496" spans="8:8">
      <c r="H114496" s="166"/>
    </row>
    <row r="114497" spans="8:8">
      <c r="H114497" s="166"/>
    </row>
    <row r="114498" spans="8:8">
      <c r="H114498" s="166"/>
    </row>
    <row r="114499" spans="8:8">
      <c r="H114499" s="166"/>
    </row>
    <row r="114500" spans="8:8">
      <c r="H114500" s="166"/>
    </row>
    <row r="114501" spans="8:8">
      <c r="H114501" s="166"/>
    </row>
    <row r="114502" spans="8:8">
      <c r="H114502" s="166"/>
    </row>
    <row r="114503" spans="8:8">
      <c r="H114503" s="166"/>
    </row>
    <row r="114504" spans="8:8">
      <c r="H114504" s="166"/>
    </row>
    <row r="114505" spans="8:8">
      <c r="H114505" s="166"/>
    </row>
    <row r="114506" spans="8:8">
      <c r="H114506" s="166"/>
    </row>
    <row r="114507" spans="8:8">
      <c r="H114507" s="166"/>
    </row>
    <row r="114508" spans="8:8">
      <c r="H114508" s="166"/>
    </row>
    <row r="114509" spans="8:8">
      <c r="H114509" s="166"/>
    </row>
    <row r="114510" spans="8:8">
      <c r="H114510" s="166"/>
    </row>
    <row r="114511" spans="8:8">
      <c r="H114511" s="166"/>
    </row>
    <row r="114512" spans="8:8">
      <c r="H114512" s="166"/>
    </row>
    <row r="114513" spans="8:8">
      <c r="H114513" s="166"/>
    </row>
    <row r="114514" spans="8:8">
      <c r="H114514" s="166"/>
    </row>
    <row r="114515" spans="8:8">
      <c r="H114515" s="166"/>
    </row>
    <row r="114516" spans="8:8">
      <c r="H114516" s="166"/>
    </row>
    <row r="114517" spans="8:8">
      <c r="H114517" s="166"/>
    </row>
    <row r="114518" spans="8:8">
      <c r="H114518" s="166"/>
    </row>
    <row r="114519" spans="8:8">
      <c r="H114519" s="166"/>
    </row>
    <row r="114520" spans="8:8">
      <c r="H114520" s="166"/>
    </row>
    <row r="114521" spans="8:8">
      <c r="H114521" s="166"/>
    </row>
    <row r="114522" spans="8:8">
      <c r="H114522" s="166"/>
    </row>
    <row r="114523" spans="8:8">
      <c r="H114523" s="166"/>
    </row>
    <row r="114524" spans="8:8">
      <c r="H114524" s="166"/>
    </row>
    <row r="114525" spans="8:8">
      <c r="H114525" s="166"/>
    </row>
    <row r="114526" spans="8:8">
      <c r="H114526" s="166"/>
    </row>
    <row r="114527" spans="8:8">
      <c r="H114527" s="166"/>
    </row>
    <row r="114528" spans="8:8">
      <c r="H114528" s="166"/>
    </row>
    <row r="114529" spans="8:8">
      <c r="H114529" s="166"/>
    </row>
    <row r="114530" spans="8:8">
      <c r="H114530" s="166"/>
    </row>
    <row r="114531" spans="8:8">
      <c r="H114531" s="166"/>
    </row>
    <row r="114532" spans="8:8">
      <c r="H114532" s="166"/>
    </row>
    <row r="114533" spans="8:8">
      <c r="H114533" s="166"/>
    </row>
    <row r="114534" spans="8:8">
      <c r="H114534" s="166"/>
    </row>
    <row r="114535" spans="8:8">
      <c r="H114535" s="166"/>
    </row>
    <row r="114536" spans="8:8">
      <c r="H114536" s="166"/>
    </row>
    <row r="114537" spans="8:8">
      <c r="H114537" s="166"/>
    </row>
    <row r="114538" spans="8:8">
      <c r="H114538" s="166"/>
    </row>
    <row r="114539" spans="8:8">
      <c r="H114539" s="166"/>
    </row>
    <row r="114540" spans="8:8">
      <c r="H114540" s="166"/>
    </row>
    <row r="114541" spans="8:8">
      <c r="H114541" s="166"/>
    </row>
    <row r="114542" spans="8:8">
      <c r="H114542" s="166"/>
    </row>
    <row r="114543" spans="8:8">
      <c r="H114543" s="166"/>
    </row>
    <row r="114544" spans="8:8">
      <c r="H114544" s="166"/>
    </row>
    <row r="114545" spans="8:8">
      <c r="H114545" s="166"/>
    </row>
    <row r="114546" spans="8:8">
      <c r="H114546" s="166"/>
    </row>
    <row r="114547" spans="8:8">
      <c r="H114547" s="166"/>
    </row>
    <row r="114548" spans="8:8">
      <c r="H114548" s="166"/>
    </row>
    <row r="114549" spans="8:8">
      <c r="H114549" s="166"/>
    </row>
    <row r="114550" spans="8:8">
      <c r="H114550" s="166"/>
    </row>
    <row r="114551" spans="8:8">
      <c r="H114551" s="166"/>
    </row>
    <row r="114552" spans="8:8">
      <c r="H114552" s="166"/>
    </row>
    <row r="114553" spans="8:8">
      <c r="H114553" s="166"/>
    </row>
    <row r="114554" spans="8:8">
      <c r="H114554" s="166"/>
    </row>
    <row r="114555" spans="8:8">
      <c r="H114555" s="166"/>
    </row>
    <row r="114556" spans="8:8">
      <c r="H114556" s="166"/>
    </row>
    <row r="114557" spans="8:8">
      <c r="H114557" s="166"/>
    </row>
    <row r="114558" spans="8:8">
      <c r="H114558" s="166"/>
    </row>
    <row r="114559" spans="8:8">
      <c r="H114559" s="166"/>
    </row>
    <row r="114560" spans="8:8">
      <c r="H114560" s="166"/>
    </row>
    <row r="114561" spans="8:8">
      <c r="H114561" s="166"/>
    </row>
    <row r="114562" spans="8:8">
      <c r="H114562" s="166"/>
    </row>
    <row r="114563" spans="8:8">
      <c r="H114563" s="166"/>
    </row>
    <row r="114564" spans="8:8">
      <c r="H114564" s="166"/>
    </row>
    <row r="114565" spans="8:8">
      <c r="H114565" s="166"/>
    </row>
    <row r="114566" spans="8:8">
      <c r="H114566" s="166"/>
    </row>
    <row r="114567" spans="8:8">
      <c r="H114567" s="166"/>
    </row>
    <row r="114568" spans="8:8">
      <c r="H114568" s="166"/>
    </row>
    <row r="114569" spans="8:8">
      <c r="H114569" s="166"/>
    </row>
    <row r="114570" spans="8:8">
      <c r="H114570" s="166"/>
    </row>
    <row r="114571" spans="8:8">
      <c r="H114571" s="166"/>
    </row>
    <row r="114572" spans="8:8">
      <c r="H114572" s="166"/>
    </row>
    <row r="114573" spans="8:8">
      <c r="H114573" s="166"/>
    </row>
    <row r="114574" spans="8:8">
      <c r="H114574" s="166"/>
    </row>
    <row r="114575" spans="8:8">
      <c r="H114575" s="166"/>
    </row>
    <row r="114576" spans="8:8">
      <c r="H114576" s="166"/>
    </row>
    <row r="114577" spans="8:8">
      <c r="H114577" s="166"/>
    </row>
    <row r="114578" spans="8:8">
      <c r="H114578" s="166"/>
    </row>
    <row r="114579" spans="8:8">
      <c r="H114579" s="166"/>
    </row>
    <row r="114580" spans="8:8">
      <c r="H114580" s="166"/>
    </row>
    <row r="114581" spans="8:8">
      <c r="H114581" s="166"/>
    </row>
    <row r="114582" spans="8:8">
      <c r="H114582" s="166"/>
    </row>
    <row r="114583" spans="8:8">
      <c r="H114583" s="166"/>
    </row>
    <row r="114584" spans="8:8">
      <c r="H114584" s="166"/>
    </row>
    <row r="114585" spans="8:8">
      <c r="H114585" s="166"/>
    </row>
    <row r="114586" spans="8:8">
      <c r="H114586" s="166"/>
    </row>
    <row r="114587" spans="8:8">
      <c r="H114587" s="166"/>
    </row>
    <row r="114588" spans="8:8">
      <c r="H114588" s="166"/>
    </row>
    <row r="114589" spans="8:8">
      <c r="H114589" s="166"/>
    </row>
    <row r="114590" spans="8:8">
      <c r="H114590" s="166"/>
    </row>
    <row r="114591" spans="8:8">
      <c r="H114591" s="166"/>
    </row>
    <row r="114592" spans="8:8">
      <c r="H114592" s="166"/>
    </row>
    <row r="114593" spans="8:8">
      <c r="H114593" s="166"/>
    </row>
    <row r="114594" spans="8:8">
      <c r="H114594" s="166"/>
    </row>
    <row r="114595" spans="8:8">
      <c r="H114595" s="166"/>
    </row>
    <row r="114596" spans="8:8">
      <c r="H114596" s="166"/>
    </row>
    <row r="114597" spans="8:8">
      <c r="H114597" s="166"/>
    </row>
    <row r="114598" spans="8:8">
      <c r="H114598" s="166"/>
    </row>
    <row r="114599" spans="8:8">
      <c r="H114599" s="166"/>
    </row>
    <row r="114600" spans="8:8">
      <c r="H114600" s="166"/>
    </row>
    <row r="114601" spans="8:8">
      <c r="H114601" s="166"/>
    </row>
    <row r="114602" spans="8:8">
      <c r="H114602" s="166"/>
    </row>
    <row r="114603" spans="8:8">
      <c r="H114603" s="166"/>
    </row>
    <row r="114604" spans="8:8">
      <c r="H114604" s="166"/>
    </row>
    <row r="114605" spans="8:8">
      <c r="H114605" s="166"/>
    </row>
    <row r="114606" spans="8:8">
      <c r="H114606" s="166"/>
    </row>
    <row r="114607" spans="8:8">
      <c r="H114607" s="166"/>
    </row>
    <row r="114608" spans="8:8">
      <c r="H114608" s="166"/>
    </row>
    <row r="114609" spans="8:8">
      <c r="H114609" s="166"/>
    </row>
    <row r="114610" spans="8:8">
      <c r="H114610" s="166"/>
    </row>
    <row r="114611" spans="8:8">
      <c r="H114611" s="166"/>
    </row>
    <row r="114612" spans="8:8">
      <c r="H114612" s="166"/>
    </row>
    <row r="114613" spans="8:8">
      <c r="H114613" s="166"/>
    </row>
    <row r="114614" spans="8:8">
      <c r="H114614" s="166"/>
    </row>
    <row r="114615" spans="8:8">
      <c r="H114615" s="166"/>
    </row>
    <row r="114616" spans="8:8">
      <c r="H114616" s="166"/>
    </row>
    <row r="114617" spans="8:8">
      <c r="H114617" s="166"/>
    </row>
    <row r="114618" spans="8:8">
      <c r="H114618" s="166"/>
    </row>
    <row r="114619" spans="8:8">
      <c r="H114619" s="166"/>
    </row>
    <row r="114620" spans="8:8">
      <c r="H114620" s="166"/>
    </row>
    <row r="114621" spans="8:8">
      <c r="H114621" s="166"/>
    </row>
    <row r="114622" spans="8:8">
      <c r="H114622" s="166"/>
    </row>
    <row r="114623" spans="8:8">
      <c r="H114623" s="166"/>
    </row>
    <row r="114624" spans="8:8">
      <c r="H114624" s="166"/>
    </row>
    <row r="114625" spans="8:8">
      <c r="H114625" s="166"/>
    </row>
    <row r="114626" spans="8:8">
      <c r="H114626" s="166"/>
    </row>
    <row r="114627" spans="8:8">
      <c r="H114627" s="166"/>
    </row>
    <row r="114628" spans="8:8">
      <c r="H114628" s="166"/>
    </row>
    <row r="114629" spans="8:8">
      <c r="H114629" s="166"/>
    </row>
    <row r="114630" spans="8:8">
      <c r="H114630" s="166"/>
    </row>
    <row r="114631" spans="8:8">
      <c r="H114631" s="166"/>
    </row>
    <row r="114632" spans="8:8">
      <c r="H114632" s="166"/>
    </row>
    <row r="114633" spans="8:8">
      <c r="H114633" s="166"/>
    </row>
    <row r="114634" spans="8:8">
      <c r="H114634" s="166"/>
    </row>
    <row r="114635" spans="8:8">
      <c r="H114635" s="166"/>
    </row>
    <row r="114636" spans="8:8">
      <c r="H114636" s="166"/>
    </row>
    <row r="114637" spans="8:8">
      <c r="H114637" s="166"/>
    </row>
    <row r="114638" spans="8:8">
      <c r="H114638" s="166"/>
    </row>
    <row r="114639" spans="8:8">
      <c r="H114639" s="166"/>
    </row>
    <row r="114640" spans="8:8">
      <c r="H114640" s="166"/>
    </row>
    <row r="114641" spans="8:8">
      <c r="H114641" s="166"/>
    </row>
    <row r="114642" spans="8:8">
      <c r="H114642" s="166"/>
    </row>
    <row r="114643" spans="8:8">
      <c r="H114643" s="166"/>
    </row>
    <row r="114644" spans="8:8">
      <c r="H114644" s="166"/>
    </row>
    <row r="114645" spans="8:8">
      <c r="H114645" s="166"/>
    </row>
    <row r="114646" spans="8:8">
      <c r="H114646" s="166"/>
    </row>
    <row r="114647" spans="8:8">
      <c r="H114647" s="166"/>
    </row>
    <row r="114648" spans="8:8">
      <c r="H114648" s="166"/>
    </row>
    <row r="114649" spans="8:8">
      <c r="H114649" s="166"/>
    </row>
    <row r="114650" spans="8:8">
      <c r="H114650" s="166"/>
    </row>
    <row r="114651" spans="8:8">
      <c r="H114651" s="166"/>
    </row>
    <row r="114652" spans="8:8">
      <c r="H114652" s="166"/>
    </row>
    <row r="114653" spans="8:8">
      <c r="H114653" s="166"/>
    </row>
    <row r="114654" spans="8:8">
      <c r="H114654" s="166"/>
    </row>
    <row r="114655" spans="8:8">
      <c r="H114655" s="166"/>
    </row>
    <row r="114656" spans="8:8">
      <c r="H114656" s="166"/>
    </row>
    <row r="114657" spans="8:8">
      <c r="H114657" s="166"/>
    </row>
    <row r="114658" spans="8:8">
      <c r="H114658" s="166"/>
    </row>
    <row r="114659" spans="8:8">
      <c r="H114659" s="166"/>
    </row>
    <row r="114660" spans="8:8">
      <c r="H114660" s="166"/>
    </row>
    <row r="114661" spans="8:8">
      <c r="H114661" s="166"/>
    </row>
    <row r="114662" spans="8:8">
      <c r="H114662" s="166"/>
    </row>
    <row r="114663" spans="8:8">
      <c r="H114663" s="166"/>
    </row>
    <row r="114664" spans="8:8">
      <c r="H114664" s="166"/>
    </row>
    <row r="114665" spans="8:8">
      <c r="H114665" s="166"/>
    </row>
    <row r="114666" spans="8:8">
      <c r="H114666" s="166"/>
    </row>
    <row r="114667" spans="8:8">
      <c r="H114667" s="166"/>
    </row>
    <row r="114668" spans="8:8">
      <c r="H114668" s="166"/>
    </row>
    <row r="114669" spans="8:8">
      <c r="H114669" s="166"/>
    </row>
    <row r="114670" spans="8:8">
      <c r="H114670" s="166"/>
    </row>
    <row r="114671" spans="8:8">
      <c r="H114671" s="166"/>
    </row>
    <row r="114672" spans="8:8">
      <c r="H114672" s="166"/>
    </row>
    <row r="114673" spans="8:8">
      <c r="H114673" s="166"/>
    </row>
    <row r="114674" spans="8:8">
      <c r="H114674" s="166"/>
    </row>
    <row r="114675" spans="8:8">
      <c r="H114675" s="166"/>
    </row>
    <row r="114676" spans="8:8">
      <c r="H114676" s="166"/>
    </row>
    <row r="114677" spans="8:8">
      <c r="H114677" s="166"/>
    </row>
    <row r="114678" spans="8:8">
      <c r="H114678" s="166"/>
    </row>
    <row r="114679" spans="8:8">
      <c r="H114679" s="166"/>
    </row>
    <row r="114680" spans="8:8">
      <c r="H114680" s="166"/>
    </row>
    <row r="114681" spans="8:8">
      <c r="H114681" s="166"/>
    </row>
    <row r="114682" spans="8:8">
      <c r="H114682" s="166"/>
    </row>
    <row r="114683" spans="8:8">
      <c r="H114683" s="166"/>
    </row>
    <row r="114684" spans="8:8">
      <c r="H114684" s="166"/>
    </row>
    <row r="114685" spans="8:8">
      <c r="H114685" s="166"/>
    </row>
    <row r="114686" spans="8:8">
      <c r="H114686" s="166"/>
    </row>
    <row r="114687" spans="8:8">
      <c r="H114687" s="166"/>
    </row>
    <row r="114688" spans="8:8">
      <c r="H114688" s="166"/>
    </row>
    <row r="114689" spans="8:8">
      <c r="H114689" s="166"/>
    </row>
    <row r="114690" spans="8:8">
      <c r="H114690" s="166"/>
    </row>
    <row r="114691" spans="8:8">
      <c r="H114691" s="166"/>
    </row>
    <row r="114692" spans="8:8">
      <c r="H114692" s="166"/>
    </row>
    <row r="114693" spans="8:8">
      <c r="H114693" s="166"/>
    </row>
    <row r="114694" spans="8:8">
      <c r="H114694" s="166"/>
    </row>
    <row r="114695" spans="8:8">
      <c r="H114695" s="166"/>
    </row>
    <row r="114696" spans="8:8">
      <c r="H114696" s="166"/>
    </row>
    <row r="114697" spans="8:8">
      <c r="H114697" s="166"/>
    </row>
    <row r="114698" spans="8:8">
      <c r="H114698" s="166"/>
    </row>
    <row r="114699" spans="8:8">
      <c r="H114699" s="166"/>
    </row>
    <row r="114700" spans="8:8">
      <c r="H114700" s="166"/>
    </row>
    <row r="114701" spans="8:8">
      <c r="H114701" s="166"/>
    </row>
    <row r="114702" spans="8:8">
      <c r="H114702" s="166"/>
    </row>
    <row r="114703" spans="8:8">
      <c r="H114703" s="166"/>
    </row>
    <row r="114704" spans="8:8">
      <c r="H114704" s="166"/>
    </row>
    <row r="114705" spans="8:8">
      <c r="H114705" s="166"/>
    </row>
    <row r="114706" spans="8:8">
      <c r="H114706" s="166"/>
    </row>
    <row r="114707" spans="8:8">
      <c r="H114707" s="166"/>
    </row>
    <row r="114708" spans="8:8">
      <c r="H114708" s="166"/>
    </row>
    <row r="114709" spans="8:8">
      <c r="H114709" s="166"/>
    </row>
    <row r="114710" spans="8:8">
      <c r="H114710" s="166"/>
    </row>
    <row r="114711" spans="8:8">
      <c r="H114711" s="166"/>
    </row>
    <row r="114712" spans="8:8">
      <c r="H114712" s="166"/>
    </row>
    <row r="114713" spans="8:8">
      <c r="H114713" s="166"/>
    </row>
    <row r="114714" spans="8:8">
      <c r="H114714" s="166"/>
    </row>
    <row r="114715" spans="8:8">
      <c r="H114715" s="166"/>
    </row>
    <row r="114716" spans="8:8">
      <c r="H114716" s="166"/>
    </row>
    <row r="114717" spans="8:8">
      <c r="H114717" s="166"/>
    </row>
    <row r="114718" spans="8:8">
      <c r="H114718" s="166"/>
    </row>
    <row r="114719" spans="8:8">
      <c r="H114719" s="166"/>
    </row>
    <row r="114720" spans="8:8">
      <c r="H114720" s="166"/>
    </row>
    <row r="114721" spans="8:8">
      <c r="H114721" s="166"/>
    </row>
    <row r="114722" spans="8:8">
      <c r="H114722" s="166"/>
    </row>
    <row r="114723" spans="8:8">
      <c r="H114723" s="166"/>
    </row>
    <row r="114724" spans="8:8">
      <c r="H114724" s="166"/>
    </row>
    <row r="114725" spans="8:8">
      <c r="H114725" s="166"/>
    </row>
    <row r="114726" spans="8:8">
      <c r="H114726" s="166"/>
    </row>
    <row r="114727" spans="8:8">
      <c r="H114727" s="166"/>
    </row>
    <row r="114728" spans="8:8">
      <c r="H114728" s="166"/>
    </row>
    <row r="114729" spans="8:8">
      <c r="H114729" s="166"/>
    </row>
    <row r="114730" spans="8:8">
      <c r="H114730" s="166"/>
    </row>
    <row r="114731" spans="8:8">
      <c r="H114731" s="166"/>
    </row>
    <row r="114732" spans="8:8">
      <c r="H114732" s="166"/>
    </row>
    <row r="114733" spans="8:8">
      <c r="H114733" s="166"/>
    </row>
    <row r="114734" spans="8:8">
      <c r="H114734" s="166"/>
    </row>
    <row r="114735" spans="8:8">
      <c r="H114735" s="166"/>
    </row>
    <row r="114736" spans="8:8">
      <c r="H114736" s="166"/>
    </row>
    <row r="114737" spans="8:8">
      <c r="H114737" s="166"/>
    </row>
    <row r="114738" spans="8:8">
      <c r="H114738" s="166"/>
    </row>
    <row r="114739" spans="8:8">
      <c r="H114739" s="166"/>
    </row>
    <row r="114740" spans="8:8">
      <c r="H114740" s="166"/>
    </row>
    <row r="114741" spans="8:8">
      <c r="H114741" s="166"/>
    </row>
    <row r="114742" spans="8:8">
      <c r="H114742" s="166"/>
    </row>
    <row r="114743" spans="8:8">
      <c r="H114743" s="166"/>
    </row>
    <row r="114744" spans="8:8">
      <c r="H114744" s="166"/>
    </row>
    <row r="114745" spans="8:8">
      <c r="H114745" s="166"/>
    </row>
    <row r="114746" spans="8:8">
      <c r="H114746" s="166"/>
    </row>
    <row r="114747" spans="8:8">
      <c r="H114747" s="166"/>
    </row>
    <row r="114748" spans="8:8">
      <c r="H114748" s="166"/>
    </row>
    <row r="114749" spans="8:8">
      <c r="H114749" s="166"/>
    </row>
    <row r="114750" spans="8:8">
      <c r="H114750" s="166"/>
    </row>
    <row r="114751" spans="8:8">
      <c r="H114751" s="166"/>
    </row>
    <row r="114752" spans="8:8">
      <c r="H114752" s="166"/>
    </row>
    <row r="114753" spans="8:8">
      <c r="H114753" s="166"/>
    </row>
    <row r="114754" spans="8:8">
      <c r="H114754" s="166"/>
    </row>
    <row r="114755" spans="8:8">
      <c r="H114755" s="166"/>
    </row>
    <row r="114756" spans="8:8">
      <c r="H114756" s="166"/>
    </row>
    <row r="114757" spans="8:8">
      <c r="H114757" s="166"/>
    </row>
    <row r="114758" spans="8:8">
      <c r="H114758" s="166"/>
    </row>
    <row r="114759" spans="8:8">
      <c r="H114759" s="166"/>
    </row>
    <row r="114760" spans="8:8">
      <c r="H114760" s="166"/>
    </row>
    <row r="114761" spans="8:8">
      <c r="H114761" s="166"/>
    </row>
    <row r="114762" spans="8:8">
      <c r="H114762" s="166"/>
    </row>
    <row r="114763" spans="8:8">
      <c r="H114763" s="166"/>
    </row>
    <row r="114764" spans="8:8">
      <c r="H114764" s="166"/>
    </row>
    <row r="114765" spans="8:8">
      <c r="H114765" s="166"/>
    </row>
    <row r="114766" spans="8:8">
      <c r="H114766" s="166"/>
    </row>
    <row r="114767" spans="8:8">
      <c r="H114767" s="166"/>
    </row>
    <row r="114768" spans="8:8">
      <c r="H114768" s="166"/>
    </row>
    <row r="114769" spans="8:8">
      <c r="H114769" s="166"/>
    </row>
    <row r="114770" spans="8:8">
      <c r="H114770" s="166"/>
    </row>
    <row r="114771" spans="8:8">
      <c r="H114771" s="166"/>
    </row>
    <row r="114772" spans="8:8">
      <c r="H114772" s="166"/>
    </row>
    <row r="114773" spans="8:8">
      <c r="H114773" s="166"/>
    </row>
    <row r="114774" spans="8:8">
      <c r="H114774" s="166"/>
    </row>
    <row r="114775" spans="8:8">
      <c r="H114775" s="166"/>
    </row>
    <row r="114776" spans="8:8">
      <c r="H114776" s="166"/>
    </row>
    <row r="114777" spans="8:8">
      <c r="H114777" s="166"/>
    </row>
    <row r="114778" spans="8:8">
      <c r="H114778" s="166"/>
    </row>
    <row r="114779" spans="8:8">
      <c r="H114779" s="166"/>
    </row>
    <row r="114780" spans="8:8">
      <c r="H114780" s="166"/>
    </row>
    <row r="114781" spans="8:8">
      <c r="H114781" s="166"/>
    </row>
    <row r="114782" spans="8:8">
      <c r="H114782" s="166"/>
    </row>
    <row r="114783" spans="8:8">
      <c r="H114783" s="166"/>
    </row>
    <row r="114784" spans="8:8">
      <c r="H114784" s="166"/>
    </row>
    <row r="114785" spans="8:8">
      <c r="H114785" s="166"/>
    </row>
    <row r="114786" spans="8:8">
      <c r="H114786" s="166"/>
    </row>
    <row r="114787" spans="8:8">
      <c r="H114787" s="166"/>
    </row>
    <row r="114788" spans="8:8">
      <c r="H114788" s="166"/>
    </row>
    <row r="114789" spans="8:8">
      <c r="H114789" s="166"/>
    </row>
    <row r="114790" spans="8:8">
      <c r="H114790" s="166"/>
    </row>
    <row r="114791" spans="8:8">
      <c r="H114791" s="166"/>
    </row>
    <row r="114792" spans="8:8">
      <c r="H114792" s="166"/>
    </row>
    <row r="114793" spans="8:8">
      <c r="H114793" s="166"/>
    </row>
    <row r="114794" spans="8:8">
      <c r="H114794" s="166"/>
    </row>
    <row r="114795" spans="8:8">
      <c r="H114795" s="166"/>
    </row>
    <row r="114796" spans="8:8">
      <c r="H114796" s="166"/>
    </row>
    <row r="114797" spans="8:8">
      <c r="H114797" s="166"/>
    </row>
    <row r="114798" spans="8:8">
      <c r="H114798" s="166"/>
    </row>
    <row r="114799" spans="8:8">
      <c r="H114799" s="166"/>
    </row>
    <row r="114800" spans="8:8">
      <c r="H114800" s="166"/>
    </row>
    <row r="114801" spans="8:8">
      <c r="H114801" s="166"/>
    </row>
    <row r="114802" spans="8:8">
      <c r="H114802" s="166"/>
    </row>
    <row r="114803" spans="8:8">
      <c r="H114803" s="166"/>
    </row>
    <row r="114804" spans="8:8">
      <c r="H114804" s="166"/>
    </row>
    <row r="114805" spans="8:8">
      <c r="H114805" s="166"/>
    </row>
    <row r="114806" spans="8:8">
      <c r="H114806" s="166"/>
    </row>
    <row r="114807" spans="8:8">
      <c r="H114807" s="166"/>
    </row>
    <row r="114808" spans="8:8">
      <c r="H114808" s="166"/>
    </row>
    <row r="114809" spans="8:8">
      <c r="H114809" s="166"/>
    </row>
    <row r="114810" spans="8:8">
      <c r="H114810" s="166"/>
    </row>
    <row r="114811" spans="8:8">
      <c r="H114811" s="166"/>
    </row>
    <row r="114812" spans="8:8">
      <c r="H114812" s="166"/>
    </row>
    <row r="114813" spans="8:8">
      <c r="H114813" s="166"/>
    </row>
    <row r="114814" spans="8:8">
      <c r="H114814" s="166"/>
    </row>
    <row r="114815" spans="8:8">
      <c r="H114815" s="166"/>
    </row>
    <row r="114816" spans="8:8">
      <c r="H114816" s="166"/>
    </row>
    <row r="114817" spans="8:8">
      <c r="H114817" s="166"/>
    </row>
    <row r="114818" spans="8:8">
      <c r="H114818" s="166"/>
    </row>
    <row r="114819" spans="8:8">
      <c r="H114819" s="166"/>
    </row>
    <row r="114820" spans="8:8">
      <c r="H114820" s="166"/>
    </row>
    <row r="114821" spans="8:8">
      <c r="H114821" s="166"/>
    </row>
    <row r="114822" spans="8:8">
      <c r="H114822" s="166"/>
    </row>
    <row r="114823" spans="8:8">
      <c r="H114823" s="166"/>
    </row>
    <row r="114824" spans="8:8">
      <c r="H114824" s="166"/>
    </row>
    <row r="114825" spans="8:8">
      <c r="H114825" s="166"/>
    </row>
    <row r="114826" spans="8:8">
      <c r="H114826" s="166"/>
    </row>
    <row r="114827" spans="8:8">
      <c r="H114827" s="166"/>
    </row>
    <row r="114828" spans="8:8">
      <c r="H114828" s="166"/>
    </row>
    <row r="114829" spans="8:8">
      <c r="H114829" s="166"/>
    </row>
    <row r="114830" spans="8:8">
      <c r="H114830" s="166"/>
    </row>
    <row r="114831" spans="8:8">
      <c r="H114831" s="166"/>
    </row>
    <row r="114832" spans="8:8">
      <c r="H114832" s="166"/>
    </row>
    <row r="114833" spans="8:8">
      <c r="H114833" s="166"/>
    </row>
    <row r="114834" spans="8:8">
      <c r="H114834" s="166"/>
    </row>
    <row r="114835" spans="8:8">
      <c r="H114835" s="166"/>
    </row>
    <row r="114836" spans="8:8">
      <c r="H114836" s="166"/>
    </row>
    <row r="114837" spans="8:8">
      <c r="H114837" s="166"/>
    </row>
    <row r="114838" spans="8:8">
      <c r="H114838" s="166"/>
    </row>
    <row r="114839" spans="8:8">
      <c r="H114839" s="166"/>
    </row>
    <row r="114840" spans="8:8">
      <c r="H114840" s="166"/>
    </row>
    <row r="114841" spans="8:8">
      <c r="H114841" s="166"/>
    </row>
    <row r="114842" spans="8:8">
      <c r="H114842" s="166"/>
    </row>
    <row r="114843" spans="8:8">
      <c r="H114843" s="166"/>
    </row>
    <row r="114844" spans="8:8">
      <c r="H114844" s="166"/>
    </row>
    <row r="114845" spans="8:8">
      <c r="H114845" s="166"/>
    </row>
    <row r="114846" spans="8:8">
      <c r="H114846" s="166"/>
    </row>
    <row r="114847" spans="8:8">
      <c r="H114847" s="166"/>
    </row>
    <row r="114848" spans="8:8">
      <c r="H114848" s="166"/>
    </row>
    <row r="114849" spans="8:8">
      <c r="H114849" s="166"/>
    </row>
    <row r="114850" spans="8:8">
      <c r="H114850" s="166"/>
    </row>
    <row r="114851" spans="8:8">
      <c r="H114851" s="166"/>
    </row>
    <row r="114852" spans="8:8">
      <c r="H114852" s="166"/>
    </row>
    <row r="114853" spans="8:8">
      <c r="H114853" s="166"/>
    </row>
    <row r="114854" spans="8:8">
      <c r="H114854" s="166"/>
    </row>
    <row r="114855" spans="8:8">
      <c r="H114855" s="166"/>
    </row>
    <row r="114856" spans="8:8">
      <c r="H114856" s="166"/>
    </row>
    <row r="114857" spans="8:8">
      <c r="H114857" s="166"/>
    </row>
    <row r="114858" spans="8:8">
      <c r="H114858" s="166"/>
    </row>
    <row r="114859" spans="8:8">
      <c r="H114859" s="166"/>
    </row>
    <row r="114860" spans="8:8">
      <c r="H114860" s="166"/>
    </row>
    <row r="114861" spans="8:8">
      <c r="H114861" s="166"/>
    </row>
    <row r="114862" spans="8:8">
      <c r="H114862" s="166"/>
    </row>
    <row r="114863" spans="8:8">
      <c r="H114863" s="166"/>
    </row>
    <row r="114864" spans="8:8">
      <c r="H114864" s="166"/>
    </row>
    <row r="114865" spans="8:8">
      <c r="H114865" s="166"/>
    </row>
    <row r="114866" spans="8:8">
      <c r="H114866" s="166"/>
    </row>
    <row r="114867" spans="8:8">
      <c r="H114867" s="166"/>
    </row>
    <row r="114868" spans="8:8">
      <c r="H114868" s="166"/>
    </row>
    <row r="114869" spans="8:8">
      <c r="H114869" s="166"/>
    </row>
    <row r="114870" spans="8:8">
      <c r="H114870" s="166"/>
    </row>
    <row r="114871" spans="8:8">
      <c r="H114871" s="166"/>
    </row>
    <row r="114872" spans="8:8">
      <c r="H114872" s="166"/>
    </row>
    <row r="114873" spans="8:8">
      <c r="H114873" s="166"/>
    </row>
    <row r="114874" spans="8:8">
      <c r="H114874" s="166"/>
    </row>
    <row r="114875" spans="8:8">
      <c r="H114875" s="166"/>
    </row>
    <row r="114876" spans="8:8">
      <c r="H114876" s="166"/>
    </row>
    <row r="114877" spans="8:8">
      <c r="H114877" s="166"/>
    </row>
    <row r="114878" spans="8:8">
      <c r="H114878" s="166"/>
    </row>
    <row r="114879" spans="8:8">
      <c r="H114879" s="166"/>
    </row>
    <row r="114880" spans="8:8">
      <c r="H114880" s="166"/>
    </row>
    <row r="114881" spans="8:8">
      <c r="H114881" s="166"/>
    </row>
    <row r="114882" spans="8:8">
      <c r="H114882" s="166"/>
    </row>
    <row r="114883" spans="8:8">
      <c r="H114883" s="166"/>
    </row>
    <row r="114884" spans="8:8">
      <c r="H114884" s="166"/>
    </row>
    <row r="114885" spans="8:8">
      <c r="H114885" s="166"/>
    </row>
    <row r="114886" spans="8:8">
      <c r="H114886" s="166"/>
    </row>
    <row r="114887" spans="8:8">
      <c r="H114887" s="166"/>
    </row>
    <row r="114888" spans="8:8">
      <c r="H114888" s="166"/>
    </row>
    <row r="114889" spans="8:8">
      <c r="H114889" s="166"/>
    </row>
    <row r="114890" spans="8:8">
      <c r="H114890" s="166"/>
    </row>
    <row r="114891" spans="8:8">
      <c r="H114891" s="166"/>
    </row>
    <row r="114892" spans="8:8">
      <c r="H114892" s="166"/>
    </row>
    <row r="114893" spans="8:8">
      <c r="H114893" s="166"/>
    </row>
    <row r="114894" spans="8:8">
      <c r="H114894" s="166"/>
    </row>
    <row r="114895" spans="8:8">
      <c r="H114895" s="166"/>
    </row>
    <row r="114896" spans="8:8">
      <c r="H114896" s="166"/>
    </row>
    <row r="114897" spans="8:8">
      <c r="H114897" s="166"/>
    </row>
    <row r="114898" spans="8:8">
      <c r="H114898" s="166"/>
    </row>
    <row r="114899" spans="8:8">
      <c r="H114899" s="166"/>
    </row>
    <row r="114900" spans="8:8">
      <c r="H114900" s="166"/>
    </row>
    <row r="114901" spans="8:8">
      <c r="H114901" s="166"/>
    </row>
    <row r="114902" spans="8:8">
      <c r="H114902" s="166"/>
    </row>
    <row r="114903" spans="8:8">
      <c r="H114903" s="166"/>
    </row>
    <row r="114904" spans="8:8">
      <c r="H114904" s="166"/>
    </row>
    <row r="114905" spans="8:8">
      <c r="H114905" s="166"/>
    </row>
    <row r="114906" spans="8:8">
      <c r="H114906" s="166"/>
    </row>
    <row r="114907" spans="8:8">
      <c r="H114907" s="166"/>
    </row>
    <row r="114908" spans="8:8">
      <c r="H114908" s="166"/>
    </row>
    <row r="114909" spans="8:8">
      <c r="H114909" s="166"/>
    </row>
    <row r="114910" spans="8:8">
      <c r="H114910" s="166"/>
    </row>
    <row r="114911" spans="8:8">
      <c r="H114911" s="166"/>
    </row>
    <row r="114912" spans="8:8">
      <c r="H114912" s="166"/>
    </row>
    <row r="114913" spans="8:8">
      <c r="H114913" s="166"/>
    </row>
    <row r="114914" spans="8:8">
      <c r="H114914" s="166"/>
    </row>
    <row r="114915" spans="8:8">
      <c r="H114915" s="166"/>
    </row>
    <row r="114916" spans="8:8">
      <c r="H114916" s="166"/>
    </row>
    <row r="114917" spans="8:8">
      <c r="H114917" s="166"/>
    </row>
    <row r="114918" spans="8:8">
      <c r="H114918" s="166"/>
    </row>
    <row r="114919" spans="8:8">
      <c r="H114919" s="166"/>
    </row>
    <row r="114920" spans="8:8">
      <c r="H114920" s="166"/>
    </row>
    <row r="114921" spans="8:8">
      <c r="H114921" s="166"/>
    </row>
    <row r="114922" spans="8:8">
      <c r="H114922" s="166"/>
    </row>
    <row r="114923" spans="8:8">
      <c r="H114923" s="166"/>
    </row>
    <row r="114924" spans="8:8">
      <c r="H114924" s="166"/>
    </row>
    <row r="114925" spans="8:8">
      <c r="H114925" s="166"/>
    </row>
    <row r="114926" spans="8:8">
      <c r="H114926" s="166"/>
    </row>
    <row r="114927" spans="8:8">
      <c r="H114927" s="166"/>
    </row>
    <row r="114928" spans="8:8">
      <c r="H114928" s="166"/>
    </row>
    <row r="114929" spans="8:8">
      <c r="H114929" s="166"/>
    </row>
    <row r="114930" spans="8:8">
      <c r="H114930" s="166"/>
    </row>
    <row r="114931" spans="8:8">
      <c r="H114931" s="166"/>
    </row>
    <row r="114932" spans="8:8">
      <c r="H114932" s="166"/>
    </row>
    <row r="114933" spans="8:8">
      <c r="H114933" s="166"/>
    </row>
    <row r="114934" spans="8:8">
      <c r="H114934" s="166"/>
    </row>
    <row r="114935" spans="8:8">
      <c r="H114935" s="166"/>
    </row>
    <row r="114936" spans="8:8">
      <c r="H114936" s="166"/>
    </row>
    <row r="114937" spans="8:8">
      <c r="H114937" s="166"/>
    </row>
    <row r="114938" spans="8:8">
      <c r="H114938" s="166"/>
    </row>
    <row r="114939" spans="8:8">
      <c r="H114939" s="166"/>
    </row>
    <row r="114940" spans="8:8">
      <c r="H114940" s="166"/>
    </row>
    <row r="114941" spans="8:8">
      <c r="H114941" s="166"/>
    </row>
    <row r="114942" spans="8:8">
      <c r="H114942" s="166"/>
    </row>
    <row r="114943" spans="8:8">
      <c r="H114943" s="166"/>
    </row>
    <row r="114944" spans="8:8">
      <c r="H114944" s="166"/>
    </row>
    <row r="114945" spans="8:8">
      <c r="H114945" s="166"/>
    </row>
    <row r="114946" spans="8:8">
      <c r="H114946" s="166"/>
    </row>
    <row r="114947" spans="8:8">
      <c r="H114947" s="166"/>
    </row>
    <row r="114948" spans="8:8">
      <c r="H114948" s="166"/>
    </row>
    <row r="114949" spans="8:8">
      <c r="H114949" s="166"/>
    </row>
    <row r="114950" spans="8:8">
      <c r="H114950" s="166"/>
    </row>
    <row r="114951" spans="8:8">
      <c r="H114951" s="166"/>
    </row>
    <row r="114952" spans="8:8">
      <c r="H114952" s="166"/>
    </row>
    <row r="114953" spans="8:8">
      <c r="H114953" s="166"/>
    </row>
    <row r="114954" spans="8:8">
      <c r="H114954" s="166"/>
    </row>
    <row r="114955" spans="8:8">
      <c r="H114955" s="166"/>
    </row>
    <row r="114956" spans="8:8">
      <c r="H114956" s="166"/>
    </row>
    <row r="114957" spans="8:8">
      <c r="H114957" s="166"/>
    </row>
    <row r="114958" spans="8:8">
      <c r="H114958" s="166"/>
    </row>
    <row r="114959" spans="8:8">
      <c r="H114959" s="166"/>
    </row>
    <row r="114960" spans="8:8">
      <c r="H114960" s="166"/>
    </row>
    <row r="114961" spans="8:8">
      <c r="H114961" s="166"/>
    </row>
    <row r="114962" spans="8:8">
      <c r="H114962" s="166"/>
    </row>
    <row r="114963" spans="8:8">
      <c r="H114963" s="166"/>
    </row>
    <row r="114964" spans="8:8">
      <c r="H114964" s="166"/>
    </row>
    <row r="114965" spans="8:8">
      <c r="H114965" s="166"/>
    </row>
    <row r="114966" spans="8:8">
      <c r="H114966" s="166"/>
    </row>
    <row r="114967" spans="8:8">
      <c r="H114967" s="166"/>
    </row>
    <row r="114968" spans="8:8">
      <c r="H114968" s="166"/>
    </row>
    <row r="114969" spans="8:8">
      <c r="H114969" s="166"/>
    </row>
    <row r="114970" spans="8:8">
      <c r="H114970" s="166"/>
    </row>
    <row r="114971" spans="8:8">
      <c r="H114971" s="166"/>
    </row>
    <row r="114972" spans="8:8">
      <c r="H114972" s="166"/>
    </row>
    <row r="114973" spans="8:8">
      <c r="H114973" s="166"/>
    </row>
    <row r="114974" spans="8:8">
      <c r="H114974" s="166"/>
    </row>
    <row r="114975" spans="8:8">
      <c r="H114975" s="166"/>
    </row>
    <row r="114976" spans="8:8">
      <c r="H114976" s="166"/>
    </row>
    <row r="114977" spans="8:8">
      <c r="H114977" s="166"/>
    </row>
    <row r="114978" spans="8:8">
      <c r="H114978" s="166"/>
    </row>
    <row r="114979" spans="8:8">
      <c r="H114979" s="166"/>
    </row>
    <row r="114980" spans="8:8">
      <c r="H114980" s="166"/>
    </row>
    <row r="114981" spans="8:8">
      <c r="H114981" s="166"/>
    </row>
    <row r="114982" spans="8:8">
      <c r="H114982" s="166"/>
    </row>
    <row r="114983" spans="8:8">
      <c r="H114983" s="166"/>
    </row>
    <row r="114984" spans="8:8">
      <c r="H114984" s="166"/>
    </row>
    <row r="114985" spans="8:8">
      <c r="H114985" s="166"/>
    </row>
    <row r="114986" spans="8:8">
      <c r="H114986" s="166"/>
    </row>
    <row r="114987" spans="8:8">
      <c r="H114987" s="166"/>
    </row>
    <row r="114988" spans="8:8">
      <c r="H114988" s="166"/>
    </row>
    <row r="114989" spans="8:8">
      <c r="H114989" s="166"/>
    </row>
    <row r="114990" spans="8:8">
      <c r="H114990" s="166"/>
    </row>
    <row r="114991" spans="8:8">
      <c r="H114991" s="166"/>
    </row>
    <row r="114992" spans="8:8">
      <c r="H114992" s="166"/>
    </row>
    <row r="114993" spans="8:8">
      <c r="H114993" s="166"/>
    </row>
    <row r="114994" spans="8:8">
      <c r="H114994" s="166"/>
    </row>
    <row r="114995" spans="8:8">
      <c r="H114995" s="166"/>
    </row>
    <row r="114996" spans="8:8">
      <c r="H114996" s="166"/>
    </row>
    <row r="114997" spans="8:8">
      <c r="H114997" s="166"/>
    </row>
    <row r="114998" spans="8:8">
      <c r="H114998" s="166"/>
    </row>
    <row r="114999" spans="8:8">
      <c r="H114999" s="166"/>
    </row>
    <row r="115000" spans="8:8">
      <c r="H115000" s="166"/>
    </row>
    <row r="115001" spans="8:8">
      <c r="H115001" s="166"/>
    </row>
    <row r="115002" spans="8:8">
      <c r="H115002" s="166"/>
    </row>
    <row r="115003" spans="8:8">
      <c r="H115003" s="166"/>
    </row>
    <row r="115004" spans="8:8">
      <c r="H115004" s="166"/>
    </row>
    <row r="115005" spans="8:8">
      <c r="H115005" s="166"/>
    </row>
    <row r="115006" spans="8:8">
      <c r="H115006" s="166"/>
    </row>
    <row r="115007" spans="8:8">
      <c r="H115007" s="166"/>
    </row>
    <row r="115008" spans="8:8">
      <c r="H115008" s="166"/>
    </row>
    <row r="115009" spans="8:8">
      <c r="H115009" s="166"/>
    </row>
    <row r="115010" spans="8:8">
      <c r="H115010" s="166"/>
    </row>
    <row r="115011" spans="8:8">
      <c r="H115011" s="166"/>
    </row>
    <row r="115012" spans="8:8">
      <c r="H115012" s="166"/>
    </row>
    <row r="115013" spans="8:8">
      <c r="H115013" s="166"/>
    </row>
    <row r="115014" spans="8:8">
      <c r="H115014" s="166"/>
    </row>
    <row r="115015" spans="8:8">
      <c r="H115015" s="166"/>
    </row>
    <row r="115016" spans="8:8">
      <c r="H115016" s="166"/>
    </row>
    <row r="115017" spans="8:8">
      <c r="H115017" s="166"/>
    </row>
    <row r="115018" spans="8:8">
      <c r="H115018" s="166"/>
    </row>
    <row r="115019" spans="8:8">
      <c r="H115019" s="166"/>
    </row>
    <row r="115020" spans="8:8">
      <c r="H115020" s="166"/>
    </row>
    <row r="115021" spans="8:8">
      <c r="H115021" s="166"/>
    </row>
    <row r="115022" spans="8:8">
      <c r="H115022" s="166"/>
    </row>
    <row r="115023" spans="8:8">
      <c r="H115023" s="166"/>
    </row>
    <row r="115024" spans="8:8">
      <c r="H115024" s="166"/>
    </row>
    <row r="115025" spans="8:8">
      <c r="H115025" s="166"/>
    </row>
    <row r="115026" spans="8:8">
      <c r="H115026" s="166"/>
    </row>
    <row r="115027" spans="8:8">
      <c r="H115027" s="166"/>
    </row>
    <row r="115028" spans="8:8">
      <c r="H115028" s="166"/>
    </row>
    <row r="115029" spans="8:8">
      <c r="H115029" s="166"/>
    </row>
    <row r="115030" spans="8:8">
      <c r="H115030" s="166"/>
    </row>
    <row r="115031" spans="8:8">
      <c r="H115031" s="166"/>
    </row>
    <row r="115032" spans="8:8">
      <c r="H115032" s="166"/>
    </row>
    <row r="115033" spans="8:8">
      <c r="H115033" s="166"/>
    </row>
    <row r="115034" spans="8:8">
      <c r="H115034" s="166"/>
    </row>
    <row r="115035" spans="8:8">
      <c r="H115035" s="166"/>
    </row>
    <row r="115036" spans="8:8">
      <c r="H115036" s="166"/>
    </row>
    <row r="115037" spans="8:8">
      <c r="H115037" s="166"/>
    </row>
    <row r="115038" spans="8:8">
      <c r="H115038" s="166"/>
    </row>
    <row r="115039" spans="8:8">
      <c r="H115039" s="166"/>
    </row>
    <row r="115040" spans="8:8">
      <c r="H115040" s="166"/>
    </row>
    <row r="115041" spans="8:8">
      <c r="H115041" s="166"/>
    </row>
    <row r="115042" spans="8:8">
      <c r="H115042" s="166"/>
    </row>
    <row r="115043" spans="8:8">
      <c r="H115043" s="166"/>
    </row>
    <row r="115044" spans="8:8">
      <c r="H115044" s="166"/>
    </row>
    <row r="115045" spans="8:8">
      <c r="H115045" s="166"/>
    </row>
    <row r="115046" spans="8:8">
      <c r="H115046" s="166"/>
    </row>
    <row r="115047" spans="8:8">
      <c r="H115047" s="166"/>
    </row>
    <row r="115048" spans="8:8">
      <c r="H115048" s="166"/>
    </row>
    <row r="115049" spans="8:8">
      <c r="H115049" s="166"/>
    </row>
    <row r="115050" spans="8:8">
      <c r="H115050" s="166"/>
    </row>
    <row r="115051" spans="8:8">
      <c r="H115051" s="166"/>
    </row>
    <row r="115052" spans="8:8">
      <c r="H115052" s="166"/>
    </row>
    <row r="115053" spans="8:8">
      <c r="H115053" s="166"/>
    </row>
    <row r="115054" spans="8:8">
      <c r="H115054" s="166"/>
    </row>
    <row r="115055" spans="8:8">
      <c r="H115055" s="166"/>
    </row>
    <row r="115056" spans="8:8">
      <c r="H115056" s="166"/>
    </row>
    <row r="115057" spans="8:8">
      <c r="H115057" s="166"/>
    </row>
    <row r="115058" spans="8:8">
      <c r="H115058" s="166"/>
    </row>
    <row r="115059" spans="8:8">
      <c r="H115059" s="166"/>
    </row>
    <row r="115060" spans="8:8">
      <c r="H115060" s="166"/>
    </row>
    <row r="115061" spans="8:8">
      <c r="H115061" s="166"/>
    </row>
    <row r="115062" spans="8:8">
      <c r="H115062" s="166"/>
    </row>
    <row r="115063" spans="8:8">
      <c r="H115063" s="166"/>
    </row>
    <row r="115064" spans="8:8">
      <c r="H115064" s="166"/>
    </row>
    <row r="115065" spans="8:8">
      <c r="H115065" s="166"/>
    </row>
    <row r="115066" spans="8:8">
      <c r="H115066" s="166"/>
    </row>
    <row r="115067" spans="8:8">
      <c r="H115067" s="166"/>
    </row>
    <row r="115068" spans="8:8">
      <c r="H115068" s="166"/>
    </row>
    <row r="115069" spans="8:8">
      <c r="H115069" s="166"/>
    </row>
    <row r="115070" spans="8:8">
      <c r="H115070" s="166"/>
    </row>
    <row r="115071" spans="8:8">
      <c r="H115071" s="166"/>
    </row>
    <row r="115072" spans="8:8">
      <c r="H115072" s="166"/>
    </row>
    <row r="115073" spans="8:8">
      <c r="H115073" s="166"/>
    </row>
    <row r="115074" spans="8:8">
      <c r="H115074" s="166"/>
    </row>
    <row r="115075" spans="8:8">
      <c r="H115075" s="166"/>
    </row>
    <row r="115076" spans="8:8">
      <c r="H115076" s="166"/>
    </row>
    <row r="115077" spans="8:8">
      <c r="H115077" s="166"/>
    </row>
    <row r="115078" spans="8:8">
      <c r="H115078" s="166"/>
    </row>
    <row r="115079" spans="8:8">
      <c r="H115079" s="166"/>
    </row>
    <row r="115080" spans="8:8">
      <c r="H115080" s="166"/>
    </row>
    <row r="115081" spans="8:8">
      <c r="H115081" s="166"/>
    </row>
    <row r="115082" spans="8:8">
      <c r="H115082" s="166"/>
    </row>
    <row r="115083" spans="8:8">
      <c r="H115083" s="166"/>
    </row>
    <row r="115084" spans="8:8">
      <c r="H115084" s="166"/>
    </row>
    <row r="115085" spans="8:8">
      <c r="H115085" s="166"/>
    </row>
    <row r="115086" spans="8:8">
      <c r="H115086" s="166"/>
    </row>
    <row r="115087" spans="8:8">
      <c r="H115087" s="166"/>
    </row>
    <row r="115088" spans="8:8">
      <c r="H115088" s="166"/>
    </row>
    <row r="115089" spans="8:8">
      <c r="H115089" s="166"/>
    </row>
    <row r="115090" spans="8:8">
      <c r="H115090" s="166"/>
    </row>
    <row r="115091" spans="8:8">
      <c r="H115091" s="166"/>
    </row>
    <row r="115092" spans="8:8">
      <c r="H115092" s="166"/>
    </row>
    <row r="115093" spans="8:8">
      <c r="H115093" s="166"/>
    </row>
    <row r="115094" spans="8:8">
      <c r="H115094" s="166"/>
    </row>
    <row r="115095" spans="8:8">
      <c r="H115095" s="166"/>
    </row>
    <row r="115096" spans="8:8">
      <c r="H115096" s="166"/>
    </row>
    <row r="115097" spans="8:8">
      <c r="H115097" s="166"/>
    </row>
    <row r="115098" spans="8:8">
      <c r="H115098" s="166"/>
    </row>
    <row r="115099" spans="8:8">
      <c r="H115099" s="166"/>
    </row>
    <row r="115100" spans="8:8">
      <c r="H115100" s="166"/>
    </row>
    <row r="115101" spans="8:8">
      <c r="H115101" s="166"/>
    </row>
    <row r="115102" spans="8:8">
      <c r="H115102" s="166"/>
    </row>
    <row r="115103" spans="8:8">
      <c r="H115103" s="166"/>
    </row>
    <row r="115104" spans="8:8">
      <c r="H115104" s="166"/>
    </row>
    <row r="115105" spans="8:8">
      <c r="H115105" s="166"/>
    </row>
    <row r="115106" spans="8:8">
      <c r="H115106" s="166"/>
    </row>
    <row r="115107" spans="8:8">
      <c r="H115107" s="166"/>
    </row>
    <row r="115108" spans="8:8">
      <c r="H115108" s="166"/>
    </row>
    <row r="115109" spans="8:8">
      <c r="H115109" s="166"/>
    </row>
    <row r="115110" spans="8:8">
      <c r="H115110" s="166"/>
    </row>
    <row r="115111" spans="8:8">
      <c r="H115111" s="166"/>
    </row>
    <row r="115112" spans="8:8">
      <c r="H115112" s="166"/>
    </row>
    <row r="115113" spans="8:8">
      <c r="H115113" s="166"/>
    </row>
    <row r="115114" spans="8:8">
      <c r="H115114" s="166"/>
    </row>
    <row r="115115" spans="8:8">
      <c r="H115115" s="166"/>
    </row>
    <row r="115116" spans="8:8">
      <c r="H115116" s="166"/>
    </row>
    <row r="115117" spans="8:8">
      <c r="H115117" s="166"/>
    </row>
    <row r="115118" spans="8:8">
      <c r="H115118" s="166"/>
    </row>
    <row r="115119" spans="8:8">
      <c r="H115119" s="166"/>
    </row>
    <row r="115120" spans="8:8">
      <c r="H115120" s="166"/>
    </row>
    <row r="115121" spans="8:8">
      <c r="H115121" s="166"/>
    </row>
    <row r="115122" spans="8:8">
      <c r="H115122" s="166"/>
    </row>
    <row r="115123" spans="8:8">
      <c r="H115123" s="166"/>
    </row>
    <row r="115124" spans="8:8">
      <c r="H115124" s="166"/>
    </row>
    <row r="115125" spans="8:8">
      <c r="H115125" s="166"/>
    </row>
    <row r="115126" spans="8:8">
      <c r="H115126" s="166"/>
    </row>
    <row r="115127" spans="8:8">
      <c r="H115127" s="166"/>
    </row>
    <row r="115128" spans="8:8">
      <c r="H115128" s="166"/>
    </row>
    <row r="115129" spans="8:8">
      <c r="H115129" s="166"/>
    </row>
    <row r="115130" spans="8:8">
      <c r="H115130" s="166"/>
    </row>
    <row r="115131" spans="8:8">
      <c r="H115131" s="166"/>
    </row>
    <row r="115132" spans="8:8">
      <c r="H115132" s="166"/>
    </row>
    <row r="115133" spans="8:8">
      <c r="H115133" s="166"/>
    </row>
    <row r="115134" spans="8:8">
      <c r="H115134" s="166"/>
    </row>
    <row r="115135" spans="8:8">
      <c r="H115135" s="166"/>
    </row>
    <row r="115136" spans="8:8">
      <c r="H115136" s="166"/>
    </row>
    <row r="115137" spans="8:8">
      <c r="H115137" s="166"/>
    </row>
    <row r="115138" spans="8:8">
      <c r="H115138" s="166"/>
    </row>
    <row r="115139" spans="8:8">
      <c r="H115139" s="166"/>
    </row>
    <row r="115140" spans="8:8">
      <c r="H115140" s="166"/>
    </row>
    <row r="115141" spans="8:8">
      <c r="H115141" s="166"/>
    </row>
    <row r="115142" spans="8:8">
      <c r="H115142" s="166"/>
    </row>
    <row r="115143" spans="8:8">
      <c r="H115143" s="166"/>
    </row>
    <row r="115144" spans="8:8">
      <c r="H115144" s="166"/>
    </row>
    <row r="115145" spans="8:8">
      <c r="H115145" s="166"/>
    </row>
    <row r="115146" spans="8:8">
      <c r="H115146" s="166"/>
    </row>
    <row r="115147" spans="8:8">
      <c r="H115147" s="166"/>
    </row>
    <row r="115148" spans="8:8">
      <c r="H115148" s="166"/>
    </row>
    <row r="115149" spans="8:8">
      <c r="H115149" s="166"/>
    </row>
    <row r="115150" spans="8:8">
      <c r="H115150" s="166"/>
    </row>
    <row r="115151" spans="8:8">
      <c r="H115151" s="166"/>
    </row>
    <row r="115152" spans="8:8">
      <c r="H115152" s="166"/>
    </row>
    <row r="115153" spans="8:8">
      <c r="H115153" s="166"/>
    </row>
    <row r="115154" spans="8:8">
      <c r="H115154" s="166"/>
    </row>
    <row r="115155" spans="8:8">
      <c r="H115155" s="166"/>
    </row>
    <row r="115156" spans="8:8">
      <c r="H115156" s="166"/>
    </row>
    <row r="115157" spans="8:8">
      <c r="H115157" s="166"/>
    </row>
    <row r="115158" spans="8:8">
      <c r="H115158" s="166"/>
    </row>
    <row r="115159" spans="8:8">
      <c r="H115159" s="166"/>
    </row>
    <row r="115160" spans="8:8">
      <c r="H115160" s="166"/>
    </row>
    <row r="115161" spans="8:8">
      <c r="H115161" s="166"/>
    </row>
    <row r="115162" spans="8:8">
      <c r="H115162" s="166"/>
    </row>
    <row r="115163" spans="8:8">
      <c r="H115163" s="166"/>
    </row>
    <row r="115164" spans="8:8">
      <c r="H115164" s="166"/>
    </row>
    <row r="115165" spans="8:8">
      <c r="H115165" s="166"/>
    </row>
    <row r="115166" spans="8:8">
      <c r="H115166" s="166"/>
    </row>
    <row r="115167" spans="8:8">
      <c r="H115167" s="166"/>
    </row>
    <row r="115168" spans="8:8">
      <c r="H115168" s="166"/>
    </row>
    <row r="115169" spans="8:8">
      <c r="H115169" s="166"/>
    </row>
    <row r="115170" spans="8:8">
      <c r="H115170" s="166"/>
    </row>
    <row r="115171" spans="8:8">
      <c r="H115171" s="166"/>
    </row>
    <row r="115172" spans="8:8">
      <c r="H115172" s="166"/>
    </row>
    <row r="115173" spans="8:8">
      <c r="H115173" s="166"/>
    </row>
    <row r="115174" spans="8:8">
      <c r="H115174" s="166"/>
    </row>
    <row r="115175" spans="8:8">
      <c r="H115175" s="166"/>
    </row>
    <row r="115176" spans="8:8">
      <c r="H115176" s="166"/>
    </row>
    <row r="115177" spans="8:8">
      <c r="H115177" s="166"/>
    </row>
    <row r="115178" spans="8:8">
      <c r="H115178" s="166"/>
    </row>
    <row r="115179" spans="8:8">
      <c r="H115179" s="166"/>
    </row>
    <row r="115180" spans="8:8">
      <c r="H115180" s="166"/>
    </row>
    <row r="115181" spans="8:8">
      <c r="H115181" s="166"/>
    </row>
    <row r="115182" spans="8:8">
      <c r="H115182" s="166"/>
    </row>
    <row r="115183" spans="8:8">
      <c r="H115183" s="166"/>
    </row>
    <row r="115184" spans="8:8">
      <c r="H115184" s="166"/>
    </row>
    <row r="115185" spans="8:8">
      <c r="H115185" s="166"/>
    </row>
    <row r="115186" spans="8:8">
      <c r="H115186" s="166"/>
    </row>
    <row r="115187" spans="8:8">
      <c r="H115187" s="166"/>
    </row>
    <row r="115188" spans="8:8">
      <c r="H115188" s="166"/>
    </row>
    <row r="115189" spans="8:8">
      <c r="H115189" s="166"/>
    </row>
    <row r="115190" spans="8:8">
      <c r="H115190" s="166"/>
    </row>
    <row r="115191" spans="8:8">
      <c r="H115191" s="166"/>
    </row>
    <row r="115192" spans="8:8">
      <c r="H115192" s="166"/>
    </row>
    <row r="115193" spans="8:8">
      <c r="H115193" s="166"/>
    </row>
    <row r="115194" spans="8:8">
      <c r="H115194" s="166"/>
    </row>
    <row r="115195" spans="8:8">
      <c r="H115195" s="166"/>
    </row>
    <row r="115196" spans="8:8">
      <c r="H115196" s="166"/>
    </row>
    <row r="115197" spans="8:8">
      <c r="H115197" s="166"/>
    </row>
    <row r="115198" spans="8:8">
      <c r="H115198" s="166"/>
    </row>
    <row r="115199" spans="8:8">
      <c r="H115199" s="166"/>
    </row>
    <row r="115200" spans="8:8">
      <c r="H115200" s="166"/>
    </row>
    <row r="115201" spans="8:8">
      <c r="H115201" s="166"/>
    </row>
    <row r="115202" spans="8:8">
      <c r="H115202" s="166"/>
    </row>
    <row r="115203" spans="8:8">
      <c r="H115203" s="166"/>
    </row>
    <row r="115204" spans="8:8">
      <c r="H115204" s="166"/>
    </row>
    <row r="115205" spans="8:8">
      <c r="H115205" s="166"/>
    </row>
    <row r="115206" spans="8:8">
      <c r="H115206" s="166"/>
    </row>
    <row r="115207" spans="8:8">
      <c r="H115207" s="166"/>
    </row>
    <row r="115208" spans="8:8">
      <c r="H115208" s="166"/>
    </row>
    <row r="115209" spans="8:8">
      <c r="H115209" s="166"/>
    </row>
    <row r="115210" spans="8:8">
      <c r="H115210" s="166"/>
    </row>
    <row r="115211" spans="8:8">
      <c r="H115211" s="166"/>
    </row>
    <row r="115212" spans="8:8">
      <c r="H115212" s="166"/>
    </row>
    <row r="115213" spans="8:8">
      <c r="H115213" s="166"/>
    </row>
    <row r="115214" spans="8:8">
      <c r="H115214" s="166"/>
    </row>
    <row r="115215" spans="8:8">
      <c r="H115215" s="166"/>
    </row>
    <row r="115216" spans="8:8">
      <c r="H115216" s="166"/>
    </row>
    <row r="115217" spans="8:8">
      <c r="H115217" s="166"/>
    </row>
    <row r="115218" spans="8:8">
      <c r="H115218" s="166"/>
    </row>
    <row r="115219" spans="8:8">
      <c r="H115219" s="166"/>
    </row>
    <row r="115220" spans="8:8">
      <c r="H115220" s="166"/>
    </row>
    <row r="115221" spans="8:8">
      <c r="H115221" s="166"/>
    </row>
    <row r="115222" spans="8:8">
      <c r="H115222" s="166"/>
    </row>
    <row r="115223" spans="8:8">
      <c r="H115223" s="166"/>
    </row>
    <row r="115224" spans="8:8">
      <c r="H115224" s="166"/>
    </row>
    <row r="115225" spans="8:8">
      <c r="H115225" s="166"/>
    </row>
    <row r="115226" spans="8:8">
      <c r="H115226" s="166"/>
    </row>
    <row r="115227" spans="8:8">
      <c r="H115227" s="166"/>
    </row>
    <row r="115228" spans="8:8">
      <c r="H115228" s="166"/>
    </row>
    <row r="115229" spans="8:8">
      <c r="H115229" s="166"/>
    </row>
    <row r="115230" spans="8:8">
      <c r="H115230" s="166"/>
    </row>
    <row r="115231" spans="8:8">
      <c r="H115231" s="166"/>
    </row>
    <row r="115232" spans="8:8">
      <c r="H115232" s="166"/>
    </row>
    <row r="115233" spans="8:8">
      <c r="H115233" s="166"/>
    </row>
    <row r="115234" spans="8:8">
      <c r="H115234" s="166"/>
    </row>
    <row r="115235" spans="8:8">
      <c r="H115235" s="166"/>
    </row>
    <row r="115236" spans="8:8">
      <c r="H115236" s="166"/>
    </row>
    <row r="115237" spans="8:8">
      <c r="H115237" s="166"/>
    </row>
    <row r="115238" spans="8:8">
      <c r="H115238" s="166"/>
    </row>
    <row r="115239" spans="8:8">
      <c r="H115239" s="166"/>
    </row>
    <row r="115240" spans="8:8">
      <c r="H115240" s="166"/>
    </row>
    <row r="115241" spans="8:8">
      <c r="H115241" s="166"/>
    </row>
    <row r="115242" spans="8:8">
      <c r="H115242" s="166"/>
    </row>
    <row r="115243" spans="8:8">
      <c r="H115243" s="166"/>
    </row>
    <row r="115244" spans="8:8">
      <c r="H115244" s="166"/>
    </row>
    <row r="115245" spans="8:8">
      <c r="H115245" s="166"/>
    </row>
    <row r="115246" spans="8:8">
      <c r="H115246" s="166"/>
    </row>
    <row r="115247" spans="8:8">
      <c r="H115247" s="166"/>
    </row>
    <row r="115248" spans="8:8">
      <c r="H115248" s="166"/>
    </row>
    <row r="115249" spans="8:8">
      <c r="H115249" s="166"/>
    </row>
    <row r="115250" spans="8:8">
      <c r="H115250" s="166"/>
    </row>
    <row r="115251" spans="8:8">
      <c r="H115251" s="166"/>
    </row>
    <row r="115252" spans="8:8">
      <c r="H115252" s="166"/>
    </row>
    <row r="115253" spans="8:8">
      <c r="H115253" s="166"/>
    </row>
    <row r="115254" spans="8:8">
      <c r="H115254" s="166"/>
    </row>
    <row r="115255" spans="8:8">
      <c r="H115255" s="166"/>
    </row>
    <row r="115256" spans="8:8">
      <c r="H115256" s="166"/>
    </row>
    <row r="115257" spans="8:8">
      <c r="H115257" s="166"/>
    </row>
    <row r="115258" spans="8:8">
      <c r="H115258" s="166"/>
    </row>
    <row r="115259" spans="8:8">
      <c r="H115259" s="166"/>
    </row>
    <row r="115260" spans="8:8">
      <c r="H115260" s="166"/>
    </row>
    <row r="115261" spans="8:8">
      <c r="H115261" s="166"/>
    </row>
    <row r="115262" spans="8:8">
      <c r="H115262" s="166"/>
    </row>
    <row r="115263" spans="8:8">
      <c r="H115263" s="166"/>
    </row>
    <row r="115264" spans="8:8">
      <c r="H115264" s="166"/>
    </row>
    <row r="115265" spans="8:8">
      <c r="H115265" s="166"/>
    </row>
    <row r="115266" spans="8:8">
      <c r="H115266" s="166"/>
    </row>
    <row r="115267" spans="8:8">
      <c r="H115267" s="166"/>
    </row>
    <row r="115268" spans="8:8">
      <c r="H115268" s="166"/>
    </row>
    <row r="115269" spans="8:8">
      <c r="H115269" s="166"/>
    </row>
    <row r="115270" spans="8:8">
      <c r="H115270" s="166"/>
    </row>
    <row r="115271" spans="8:8">
      <c r="H115271" s="166"/>
    </row>
    <row r="115272" spans="8:8">
      <c r="H115272" s="166"/>
    </row>
    <row r="115273" spans="8:8">
      <c r="H115273" s="166"/>
    </row>
    <row r="115274" spans="8:8">
      <c r="H115274" s="166"/>
    </row>
    <row r="115275" spans="8:8">
      <c r="H115275" s="166"/>
    </row>
    <row r="115276" spans="8:8">
      <c r="H115276" s="166"/>
    </row>
    <row r="115277" spans="8:8">
      <c r="H115277" s="166"/>
    </row>
    <row r="115278" spans="8:8">
      <c r="H115278" s="166"/>
    </row>
    <row r="115279" spans="8:8">
      <c r="H115279" s="166"/>
    </row>
    <row r="115280" spans="8:8">
      <c r="H115280" s="166"/>
    </row>
    <row r="115281" spans="8:8">
      <c r="H115281" s="166"/>
    </row>
    <row r="115282" spans="8:8">
      <c r="H115282" s="166"/>
    </row>
    <row r="115283" spans="8:8">
      <c r="H115283" s="166"/>
    </row>
    <row r="115284" spans="8:8">
      <c r="H115284" s="166"/>
    </row>
    <row r="115285" spans="8:8">
      <c r="H115285" s="166"/>
    </row>
    <row r="115286" spans="8:8">
      <c r="H115286" s="166"/>
    </row>
    <row r="115287" spans="8:8">
      <c r="H115287" s="166"/>
    </row>
    <row r="115288" spans="8:8">
      <c r="H115288" s="166"/>
    </row>
    <row r="115289" spans="8:8">
      <c r="H115289" s="166"/>
    </row>
    <row r="115290" spans="8:8">
      <c r="H115290" s="166"/>
    </row>
    <row r="115291" spans="8:8">
      <c r="H115291" s="166"/>
    </row>
    <row r="115292" spans="8:8">
      <c r="H115292" s="166"/>
    </row>
    <row r="115293" spans="8:8">
      <c r="H115293" s="166"/>
    </row>
    <row r="115294" spans="8:8">
      <c r="H115294" s="166"/>
    </row>
    <row r="115295" spans="8:8">
      <c r="H115295" s="166"/>
    </row>
    <row r="115296" spans="8:8">
      <c r="H115296" s="166"/>
    </row>
    <row r="115297" spans="8:8">
      <c r="H115297" s="166"/>
    </row>
    <row r="115298" spans="8:8">
      <c r="H115298" s="166"/>
    </row>
    <row r="115299" spans="8:8">
      <c r="H115299" s="166"/>
    </row>
    <row r="115300" spans="8:8">
      <c r="H115300" s="166"/>
    </row>
    <row r="115301" spans="8:8">
      <c r="H115301" s="166"/>
    </row>
    <row r="115302" spans="8:8">
      <c r="H115302" s="166"/>
    </row>
    <row r="115303" spans="8:8">
      <c r="H115303" s="166"/>
    </row>
    <row r="115304" spans="8:8">
      <c r="H115304" s="166"/>
    </row>
    <row r="115305" spans="8:8">
      <c r="H115305" s="166"/>
    </row>
    <row r="115306" spans="8:8">
      <c r="H115306" s="166"/>
    </row>
    <row r="115307" spans="8:8">
      <c r="H115307" s="166"/>
    </row>
    <row r="115308" spans="8:8">
      <c r="H115308" s="166"/>
    </row>
    <row r="115309" spans="8:8">
      <c r="H115309" s="166"/>
    </row>
    <row r="115310" spans="8:8">
      <c r="H115310" s="166"/>
    </row>
    <row r="115311" spans="8:8">
      <c r="H115311" s="166"/>
    </row>
    <row r="115312" spans="8:8">
      <c r="H115312" s="166"/>
    </row>
    <row r="115313" spans="8:8">
      <c r="H115313" s="166"/>
    </row>
    <row r="115314" spans="8:8">
      <c r="H115314" s="166"/>
    </row>
    <row r="115315" spans="8:8">
      <c r="H115315" s="166"/>
    </row>
    <row r="115316" spans="8:8">
      <c r="H115316" s="166"/>
    </row>
    <row r="115317" spans="8:8">
      <c r="H115317" s="166"/>
    </row>
    <row r="115318" spans="8:8">
      <c r="H115318" s="166"/>
    </row>
    <row r="115319" spans="8:8">
      <c r="H115319" s="166"/>
    </row>
    <row r="115320" spans="8:8">
      <c r="H115320" s="166"/>
    </row>
    <row r="115321" spans="8:8">
      <c r="H115321" s="166"/>
    </row>
    <row r="115322" spans="8:8">
      <c r="H115322" s="166"/>
    </row>
    <row r="115323" spans="8:8">
      <c r="H115323" s="166"/>
    </row>
    <row r="115324" spans="8:8">
      <c r="H115324" s="166"/>
    </row>
    <row r="115325" spans="8:8">
      <c r="H115325" s="166"/>
    </row>
    <row r="115326" spans="8:8">
      <c r="H115326" s="166"/>
    </row>
    <row r="115327" spans="8:8">
      <c r="H115327" s="166"/>
    </row>
    <row r="115328" spans="8:8">
      <c r="H115328" s="166"/>
    </row>
    <row r="115329" spans="8:8">
      <c r="H115329" s="166"/>
    </row>
    <row r="115330" spans="8:8">
      <c r="H115330" s="166"/>
    </row>
    <row r="115331" spans="8:8">
      <c r="H115331" s="166"/>
    </row>
    <row r="115332" spans="8:8">
      <c r="H115332" s="166"/>
    </row>
    <row r="115333" spans="8:8">
      <c r="H115333" s="166"/>
    </row>
    <row r="115334" spans="8:8">
      <c r="H115334" s="166"/>
    </row>
    <row r="115335" spans="8:8">
      <c r="H115335" s="166"/>
    </row>
    <row r="115336" spans="8:8">
      <c r="H115336" s="166"/>
    </row>
    <row r="115337" spans="8:8">
      <c r="H115337" s="166"/>
    </row>
    <row r="115338" spans="8:8">
      <c r="H115338" s="166"/>
    </row>
    <row r="115339" spans="8:8">
      <c r="H115339" s="166"/>
    </row>
    <row r="115340" spans="8:8">
      <c r="H115340" s="166"/>
    </row>
    <row r="115341" spans="8:8">
      <c r="H115341" s="166"/>
    </row>
    <row r="115342" spans="8:8">
      <c r="H115342" s="166"/>
    </row>
    <row r="115343" spans="8:8">
      <c r="H115343" s="166"/>
    </row>
    <row r="115344" spans="8:8">
      <c r="H115344" s="166"/>
    </row>
    <row r="115345" spans="8:8">
      <c r="H115345" s="166"/>
    </row>
    <row r="115346" spans="8:8">
      <c r="H115346" s="166"/>
    </row>
    <row r="115347" spans="8:8">
      <c r="H115347" s="166"/>
    </row>
    <row r="115348" spans="8:8">
      <c r="H115348" s="166"/>
    </row>
    <row r="115349" spans="8:8">
      <c r="H115349" s="166"/>
    </row>
    <row r="115350" spans="8:8">
      <c r="H115350" s="166"/>
    </row>
    <row r="115351" spans="8:8">
      <c r="H115351" s="166"/>
    </row>
    <row r="115352" spans="8:8">
      <c r="H115352" s="166"/>
    </row>
    <row r="115353" spans="8:8">
      <c r="H115353" s="166"/>
    </row>
    <row r="115354" spans="8:8">
      <c r="H115354" s="166"/>
    </row>
    <row r="115355" spans="8:8">
      <c r="H115355" s="166"/>
    </row>
    <row r="115356" spans="8:8">
      <c r="H115356" s="166"/>
    </row>
    <row r="115357" spans="8:8">
      <c r="H115357" s="166"/>
    </row>
    <row r="115358" spans="8:8">
      <c r="H115358" s="166"/>
    </row>
    <row r="115359" spans="8:8">
      <c r="H115359" s="166"/>
    </row>
    <row r="115360" spans="8:8">
      <c r="H115360" s="166"/>
    </row>
    <row r="115361" spans="8:8">
      <c r="H115361" s="166"/>
    </row>
    <row r="115362" spans="8:8">
      <c r="H115362" s="166"/>
    </row>
    <row r="115363" spans="8:8">
      <c r="H115363" s="166"/>
    </row>
    <row r="115364" spans="8:8">
      <c r="H115364" s="166"/>
    </row>
    <row r="115365" spans="8:8">
      <c r="H115365" s="166"/>
    </row>
    <row r="115366" spans="8:8">
      <c r="H115366" s="166"/>
    </row>
    <row r="115367" spans="8:8">
      <c r="H115367" s="166"/>
    </row>
    <row r="115368" spans="8:8">
      <c r="H115368" s="166"/>
    </row>
    <row r="115369" spans="8:8">
      <c r="H115369" s="166"/>
    </row>
    <row r="115370" spans="8:8">
      <c r="H115370" s="166"/>
    </row>
    <row r="115371" spans="8:8">
      <c r="H115371" s="166"/>
    </row>
    <row r="115372" spans="8:8">
      <c r="H115372" s="166"/>
    </row>
    <row r="115373" spans="8:8">
      <c r="H115373" s="166"/>
    </row>
    <row r="115374" spans="8:8">
      <c r="H115374" s="166"/>
    </row>
    <row r="115375" spans="8:8">
      <c r="H115375" s="166"/>
    </row>
    <row r="115376" spans="8:8">
      <c r="H115376" s="166"/>
    </row>
    <row r="115377" spans="8:8">
      <c r="H115377" s="166"/>
    </row>
    <row r="115378" spans="8:8">
      <c r="H115378" s="166"/>
    </row>
    <row r="115379" spans="8:8">
      <c r="H115379" s="166"/>
    </row>
    <row r="115380" spans="8:8">
      <c r="H115380" s="166"/>
    </row>
    <row r="115381" spans="8:8">
      <c r="H115381" s="166"/>
    </row>
    <row r="115382" spans="8:8">
      <c r="H115382" s="166"/>
    </row>
    <row r="115383" spans="8:8">
      <c r="H115383" s="166"/>
    </row>
    <row r="115384" spans="8:8">
      <c r="H115384" s="166"/>
    </row>
    <row r="115385" spans="8:8">
      <c r="H115385" s="166"/>
    </row>
    <row r="115386" spans="8:8">
      <c r="H115386" s="166"/>
    </row>
    <row r="115387" spans="8:8">
      <c r="H115387" s="166"/>
    </row>
    <row r="115388" spans="8:8">
      <c r="H115388" s="166"/>
    </row>
    <row r="115389" spans="8:8">
      <c r="H115389" s="166"/>
    </row>
    <row r="115390" spans="8:8">
      <c r="H115390" s="166"/>
    </row>
    <row r="115391" spans="8:8">
      <c r="H115391" s="166"/>
    </row>
    <row r="115392" spans="8:8">
      <c r="H115392" s="166"/>
    </row>
    <row r="115393" spans="8:8">
      <c r="H115393" s="166"/>
    </row>
    <row r="115394" spans="8:8">
      <c r="H115394" s="166"/>
    </row>
    <row r="115395" spans="8:8">
      <c r="H115395" s="166"/>
    </row>
    <row r="115396" spans="8:8">
      <c r="H115396" s="166"/>
    </row>
    <row r="115397" spans="8:8">
      <c r="H115397" s="166"/>
    </row>
    <row r="115398" spans="8:8">
      <c r="H115398" s="166"/>
    </row>
    <row r="115399" spans="8:8">
      <c r="H115399" s="166"/>
    </row>
    <row r="115400" spans="8:8">
      <c r="H115400" s="166"/>
    </row>
    <row r="115401" spans="8:8">
      <c r="H115401" s="166"/>
    </row>
    <row r="115402" spans="8:8">
      <c r="H115402" s="166"/>
    </row>
    <row r="115403" spans="8:8">
      <c r="H115403" s="166"/>
    </row>
    <row r="115404" spans="8:8">
      <c r="H115404" s="166"/>
    </row>
    <row r="115405" spans="8:8">
      <c r="H115405" s="166"/>
    </row>
    <row r="115406" spans="8:8">
      <c r="H115406" s="166"/>
    </row>
    <row r="115407" spans="8:8">
      <c r="H115407" s="166"/>
    </row>
    <row r="115408" spans="8:8">
      <c r="H115408" s="166"/>
    </row>
    <row r="115409" spans="8:8">
      <c r="H115409" s="166"/>
    </row>
    <row r="115410" spans="8:8">
      <c r="H115410" s="166"/>
    </row>
    <row r="115411" spans="8:8">
      <c r="H115411" s="166"/>
    </row>
    <row r="115412" spans="8:8">
      <c r="H115412" s="166"/>
    </row>
    <row r="115413" spans="8:8">
      <c r="H115413" s="166"/>
    </row>
    <row r="115414" spans="8:8">
      <c r="H115414" s="166"/>
    </row>
    <row r="115415" spans="8:8">
      <c r="H115415" s="166"/>
    </row>
    <row r="115416" spans="8:8">
      <c r="H115416" s="166"/>
    </row>
    <row r="115417" spans="8:8">
      <c r="H115417" s="166"/>
    </row>
    <row r="115418" spans="8:8">
      <c r="H115418" s="166"/>
    </row>
    <row r="115419" spans="8:8">
      <c r="H115419" s="166"/>
    </row>
    <row r="115420" spans="8:8">
      <c r="H115420" s="166"/>
    </row>
    <row r="115421" spans="8:8">
      <c r="H115421" s="166"/>
    </row>
    <row r="115422" spans="8:8">
      <c r="H115422" s="166"/>
    </row>
    <row r="115423" spans="8:8">
      <c r="H115423" s="166"/>
    </row>
    <row r="115424" spans="8:8">
      <c r="H115424" s="166"/>
    </row>
    <row r="115425" spans="8:8">
      <c r="H115425" s="166"/>
    </row>
    <row r="115426" spans="8:8">
      <c r="H115426" s="166"/>
    </row>
    <row r="115427" spans="8:8">
      <c r="H115427" s="166"/>
    </row>
    <row r="115428" spans="8:8">
      <c r="H115428" s="166"/>
    </row>
    <row r="115429" spans="8:8">
      <c r="H115429" s="166"/>
    </row>
    <row r="115430" spans="8:8">
      <c r="H115430" s="166"/>
    </row>
    <row r="115431" spans="8:8">
      <c r="H115431" s="166"/>
    </row>
    <row r="115432" spans="8:8">
      <c r="H115432" s="166"/>
    </row>
    <row r="115433" spans="8:8">
      <c r="H115433" s="166"/>
    </row>
    <row r="115434" spans="8:8">
      <c r="H115434" s="166"/>
    </row>
    <row r="115435" spans="8:8">
      <c r="H115435" s="166"/>
    </row>
    <row r="115436" spans="8:8">
      <c r="H115436" s="166"/>
    </row>
    <row r="115437" spans="8:8">
      <c r="H115437" s="166"/>
    </row>
    <row r="115438" spans="8:8">
      <c r="H115438" s="166"/>
    </row>
    <row r="115439" spans="8:8">
      <c r="H115439" s="166"/>
    </row>
    <row r="115440" spans="8:8">
      <c r="H115440" s="166"/>
    </row>
    <row r="115441" spans="8:8">
      <c r="H115441" s="166"/>
    </row>
    <row r="115442" spans="8:8">
      <c r="H115442" s="166"/>
    </row>
    <row r="115443" spans="8:8">
      <c r="H115443" s="166"/>
    </row>
    <row r="115444" spans="8:8">
      <c r="H115444" s="166"/>
    </row>
    <row r="115445" spans="8:8">
      <c r="H115445" s="166"/>
    </row>
    <row r="115446" spans="8:8">
      <c r="H115446" s="166"/>
    </row>
    <row r="115447" spans="8:8">
      <c r="H115447" s="166"/>
    </row>
    <row r="115448" spans="8:8">
      <c r="H115448" s="166"/>
    </row>
    <row r="115449" spans="8:8">
      <c r="H115449" s="166"/>
    </row>
    <row r="115450" spans="8:8">
      <c r="H115450" s="166"/>
    </row>
    <row r="115451" spans="8:8">
      <c r="H115451" s="166"/>
    </row>
    <row r="115452" spans="8:8">
      <c r="H115452" s="166"/>
    </row>
    <row r="115453" spans="8:8">
      <c r="H115453" s="166"/>
    </row>
    <row r="115454" spans="8:8">
      <c r="H115454" s="166"/>
    </row>
    <row r="115455" spans="8:8">
      <c r="H115455" s="166"/>
    </row>
    <row r="115456" spans="8:8">
      <c r="H115456" s="166"/>
    </row>
    <row r="115457" spans="8:8">
      <c r="H115457" s="166"/>
    </row>
    <row r="115458" spans="8:8">
      <c r="H115458" s="166"/>
    </row>
    <row r="115459" spans="8:8">
      <c r="H115459" s="166"/>
    </row>
    <row r="115460" spans="8:8">
      <c r="H115460" s="166"/>
    </row>
    <row r="115461" spans="8:8">
      <c r="H115461" s="166"/>
    </row>
    <row r="115462" spans="8:8">
      <c r="H115462" s="166"/>
    </row>
    <row r="115463" spans="8:8">
      <c r="H115463" s="166"/>
    </row>
    <row r="115464" spans="8:8">
      <c r="H115464" s="166"/>
    </row>
    <row r="115465" spans="8:8">
      <c r="H115465" s="166"/>
    </row>
    <row r="115466" spans="8:8">
      <c r="H115466" s="166"/>
    </row>
    <row r="115467" spans="8:8">
      <c r="H115467" s="166"/>
    </row>
    <row r="115468" spans="8:8">
      <c r="H115468" s="166"/>
    </row>
    <row r="115469" spans="8:8">
      <c r="H115469" s="166"/>
    </row>
    <row r="115470" spans="8:8">
      <c r="H115470" s="166"/>
    </row>
    <row r="115471" spans="8:8">
      <c r="H115471" s="166"/>
    </row>
    <row r="115472" spans="8:8">
      <c r="H115472" s="166"/>
    </row>
    <row r="115473" spans="8:8">
      <c r="H115473" s="166"/>
    </row>
    <row r="115474" spans="8:8">
      <c r="H115474" s="166"/>
    </row>
    <row r="115475" spans="8:8">
      <c r="H115475" s="166"/>
    </row>
    <row r="115476" spans="8:8">
      <c r="H115476" s="166"/>
    </row>
    <row r="115477" spans="8:8">
      <c r="H115477" s="166"/>
    </row>
    <row r="115478" spans="8:8">
      <c r="H115478" s="166"/>
    </row>
    <row r="115479" spans="8:8">
      <c r="H115479" s="166"/>
    </row>
    <row r="115480" spans="8:8">
      <c r="H115480" s="166"/>
    </row>
    <row r="115481" spans="8:8">
      <c r="H115481" s="166"/>
    </row>
    <row r="115482" spans="8:8">
      <c r="H115482" s="166"/>
    </row>
    <row r="115483" spans="8:8">
      <c r="H115483" s="166"/>
    </row>
    <row r="115484" spans="8:8">
      <c r="H115484" s="166"/>
    </row>
    <row r="115485" spans="8:8">
      <c r="H115485" s="166"/>
    </row>
    <row r="115486" spans="8:8">
      <c r="H115486" s="166"/>
    </row>
    <row r="115487" spans="8:8">
      <c r="H115487" s="166"/>
    </row>
    <row r="115488" spans="8:8">
      <c r="H115488" s="166"/>
    </row>
    <row r="115489" spans="8:8">
      <c r="H115489" s="166"/>
    </row>
    <row r="115490" spans="8:8">
      <c r="H115490" s="166"/>
    </row>
    <row r="115491" spans="8:8">
      <c r="H115491" s="166"/>
    </row>
    <row r="115492" spans="8:8">
      <c r="H115492" s="166"/>
    </row>
    <row r="115493" spans="8:8">
      <c r="H115493" s="166"/>
    </row>
    <row r="115494" spans="8:8">
      <c r="H115494" s="166"/>
    </row>
    <row r="115495" spans="8:8">
      <c r="H115495" s="166"/>
    </row>
    <row r="115496" spans="8:8">
      <c r="H115496" s="166"/>
    </row>
    <row r="115497" spans="8:8">
      <c r="H115497" s="166"/>
    </row>
    <row r="115498" spans="8:8">
      <c r="H115498" s="166"/>
    </row>
    <row r="115499" spans="8:8">
      <c r="H115499" s="166"/>
    </row>
    <row r="115500" spans="8:8">
      <c r="H115500" s="166"/>
    </row>
    <row r="115501" spans="8:8">
      <c r="H115501" s="166"/>
    </row>
    <row r="115502" spans="8:8">
      <c r="H115502" s="166"/>
    </row>
    <row r="115503" spans="8:8">
      <c r="H115503" s="166"/>
    </row>
    <row r="115504" spans="8:8">
      <c r="H115504" s="166"/>
    </row>
    <row r="115505" spans="8:8">
      <c r="H115505" s="166"/>
    </row>
    <row r="115506" spans="8:8">
      <c r="H115506" s="166"/>
    </row>
    <row r="115507" spans="8:8">
      <c r="H115507" s="166"/>
    </row>
    <row r="115508" spans="8:8">
      <c r="H115508" s="166"/>
    </row>
    <row r="115509" spans="8:8">
      <c r="H115509" s="166"/>
    </row>
    <row r="115510" spans="8:8">
      <c r="H115510" s="166"/>
    </row>
    <row r="115511" spans="8:8">
      <c r="H115511" s="166"/>
    </row>
    <row r="115512" spans="8:8">
      <c r="H115512" s="166"/>
    </row>
    <row r="115513" spans="8:8">
      <c r="H115513" s="166"/>
    </row>
    <row r="115514" spans="8:8">
      <c r="H115514" s="166"/>
    </row>
    <row r="115515" spans="8:8">
      <c r="H115515" s="166"/>
    </row>
    <row r="115516" spans="8:8">
      <c r="H115516" s="166"/>
    </row>
    <row r="115517" spans="8:8">
      <c r="H115517" s="166"/>
    </row>
    <row r="115518" spans="8:8">
      <c r="H115518" s="166"/>
    </row>
    <row r="115519" spans="8:8">
      <c r="H115519" s="166"/>
    </row>
    <row r="115520" spans="8:8">
      <c r="H115520" s="166"/>
    </row>
    <row r="115521" spans="8:8">
      <c r="H115521" s="166"/>
    </row>
    <row r="115522" spans="8:8">
      <c r="H115522" s="166"/>
    </row>
    <row r="115523" spans="8:8">
      <c r="H115523" s="166"/>
    </row>
    <row r="115524" spans="8:8">
      <c r="H115524" s="166"/>
    </row>
    <row r="115525" spans="8:8">
      <c r="H115525" s="166"/>
    </row>
    <row r="115526" spans="8:8">
      <c r="H115526" s="166"/>
    </row>
    <row r="115527" spans="8:8">
      <c r="H115527" s="166"/>
    </row>
    <row r="115528" spans="8:8">
      <c r="H115528" s="166"/>
    </row>
    <row r="115529" spans="8:8">
      <c r="H115529" s="166"/>
    </row>
    <row r="115530" spans="8:8">
      <c r="H115530" s="166"/>
    </row>
    <row r="115531" spans="8:8">
      <c r="H115531" s="166"/>
    </row>
    <row r="115532" spans="8:8">
      <c r="H115532" s="166"/>
    </row>
    <row r="115533" spans="8:8">
      <c r="H115533" s="166"/>
    </row>
    <row r="115534" spans="8:8">
      <c r="H115534" s="166"/>
    </row>
    <row r="115535" spans="8:8">
      <c r="H115535" s="166"/>
    </row>
    <row r="115536" spans="8:8">
      <c r="H115536" s="166"/>
    </row>
    <row r="115537" spans="8:8">
      <c r="H115537" s="166"/>
    </row>
    <row r="115538" spans="8:8">
      <c r="H115538" s="166"/>
    </row>
    <row r="115539" spans="8:8">
      <c r="H115539" s="166"/>
    </row>
    <row r="115540" spans="8:8">
      <c r="H115540" s="166"/>
    </row>
    <row r="115541" spans="8:8">
      <c r="H115541" s="166"/>
    </row>
    <row r="115542" spans="8:8">
      <c r="H115542" s="166"/>
    </row>
    <row r="115543" spans="8:8">
      <c r="H115543" s="166"/>
    </row>
    <row r="115544" spans="8:8">
      <c r="H115544" s="166"/>
    </row>
    <row r="115545" spans="8:8">
      <c r="H115545" s="166"/>
    </row>
    <row r="115546" spans="8:8">
      <c r="H115546" s="166"/>
    </row>
    <row r="115547" spans="8:8">
      <c r="H115547" s="166"/>
    </row>
    <row r="115548" spans="8:8">
      <c r="H115548" s="166"/>
    </row>
    <row r="115549" spans="8:8">
      <c r="H115549" s="166"/>
    </row>
    <row r="115550" spans="8:8">
      <c r="H115550" s="166"/>
    </row>
    <row r="115551" spans="8:8">
      <c r="H115551" s="166"/>
    </row>
    <row r="115552" spans="8:8">
      <c r="H115552" s="166"/>
    </row>
    <row r="115553" spans="8:8">
      <c r="H115553" s="166"/>
    </row>
    <row r="115554" spans="8:8">
      <c r="H115554" s="166"/>
    </row>
    <row r="115555" spans="8:8">
      <c r="H115555" s="166"/>
    </row>
    <row r="115556" spans="8:8">
      <c r="H115556" s="166"/>
    </row>
    <row r="115557" spans="8:8">
      <c r="H115557" s="166"/>
    </row>
    <row r="115558" spans="8:8">
      <c r="H115558" s="166"/>
    </row>
    <row r="115559" spans="8:8">
      <c r="H115559" s="166"/>
    </row>
    <row r="115560" spans="8:8">
      <c r="H115560" s="166"/>
    </row>
    <row r="115561" spans="8:8">
      <c r="H115561" s="166"/>
    </row>
    <row r="115562" spans="8:8">
      <c r="H115562" s="166"/>
    </row>
    <row r="115563" spans="8:8">
      <c r="H115563" s="166"/>
    </row>
    <row r="115564" spans="8:8">
      <c r="H115564" s="166"/>
    </row>
    <row r="115565" spans="8:8">
      <c r="H115565" s="166"/>
    </row>
    <row r="115566" spans="8:8">
      <c r="H115566" s="166"/>
    </row>
    <row r="115567" spans="8:8">
      <c r="H115567" s="166"/>
    </row>
    <row r="115568" spans="8:8">
      <c r="H115568" s="166"/>
    </row>
    <row r="115569" spans="8:8">
      <c r="H115569" s="166"/>
    </row>
    <row r="115570" spans="8:8">
      <c r="H115570" s="166"/>
    </row>
    <row r="115571" spans="8:8">
      <c r="H115571" s="166"/>
    </row>
    <row r="115572" spans="8:8">
      <c r="H115572" s="166"/>
    </row>
    <row r="115573" spans="8:8">
      <c r="H115573" s="166"/>
    </row>
    <row r="115574" spans="8:8">
      <c r="H115574" s="166"/>
    </row>
    <row r="115575" spans="8:8">
      <c r="H115575" s="166"/>
    </row>
    <row r="115576" spans="8:8">
      <c r="H115576" s="166"/>
    </row>
    <row r="115577" spans="8:8">
      <c r="H115577" s="166"/>
    </row>
    <row r="115578" spans="8:8">
      <c r="H115578" s="166"/>
    </row>
    <row r="115579" spans="8:8">
      <c r="H115579" s="166"/>
    </row>
    <row r="115580" spans="8:8">
      <c r="H115580" s="166"/>
    </row>
    <row r="115581" spans="8:8">
      <c r="H115581" s="166"/>
    </row>
    <row r="115582" spans="8:8">
      <c r="H115582" s="166"/>
    </row>
    <row r="115583" spans="8:8">
      <c r="H115583" s="166"/>
    </row>
    <row r="115584" spans="8:8">
      <c r="H115584" s="166"/>
    </row>
    <row r="115585" spans="8:8">
      <c r="H115585" s="166"/>
    </row>
    <row r="115586" spans="8:8">
      <c r="H115586" s="166"/>
    </row>
    <row r="115587" spans="8:8">
      <c r="H115587" s="166"/>
    </row>
    <row r="115588" spans="8:8">
      <c r="H115588" s="166"/>
    </row>
    <row r="115589" spans="8:8">
      <c r="H115589" s="166"/>
    </row>
    <row r="115590" spans="8:8">
      <c r="H115590" s="166"/>
    </row>
    <row r="115591" spans="8:8">
      <c r="H115591" s="166"/>
    </row>
    <row r="115592" spans="8:8">
      <c r="H115592" s="166"/>
    </row>
    <row r="115593" spans="8:8">
      <c r="H115593" s="166"/>
    </row>
    <row r="115594" spans="8:8">
      <c r="H115594" s="166"/>
    </row>
    <row r="115595" spans="8:8">
      <c r="H115595" s="166"/>
    </row>
    <row r="115596" spans="8:8">
      <c r="H115596" s="166"/>
    </row>
    <row r="115597" spans="8:8">
      <c r="H115597" s="166"/>
    </row>
    <row r="115598" spans="8:8">
      <c r="H115598" s="166"/>
    </row>
    <row r="115599" spans="8:8">
      <c r="H115599" s="166"/>
    </row>
    <row r="115600" spans="8:8">
      <c r="H115600" s="166"/>
    </row>
    <row r="115601" spans="8:8">
      <c r="H115601" s="166"/>
    </row>
    <row r="115602" spans="8:8">
      <c r="H115602" s="166"/>
    </row>
    <row r="115603" spans="8:8">
      <c r="H115603" s="166"/>
    </row>
    <row r="115604" spans="8:8">
      <c r="H115604" s="166"/>
    </row>
    <row r="115605" spans="8:8">
      <c r="H115605" s="166"/>
    </row>
    <row r="115606" spans="8:8">
      <c r="H115606" s="166"/>
    </row>
    <row r="115607" spans="8:8">
      <c r="H115607" s="166"/>
    </row>
    <row r="115608" spans="8:8">
      <c r="H115608" s="166"/>
    </row>
    <row r="115609" spans="8:8">
      <c r="H115609" s="166"/>
    </row>
    <row r="115610" spans="8:8">
      <c r="H115610" s="166"/>
    </row>
    <row r="115611" spans="8:8">
      <c r="H115611" s="166"/>
    </row>
    <row r="115612" spans="8:8">
      <c r="H115612" s="166"/>
    </row>
    <row r="115613" spans="8:8">
      <c r="H115613" s="166"/>
    </row>
    <row r="115614" spans="8:8">
      <c r="H115614" s="166"/>
    </row>
    <row r="115615" spans="8:8">
      <c r="H115615" s="166"/>
    </row>
    <row r="115616" spans="8:8">
      <c r="H115616" s="166"/>
    </row>
    <row r="115617" spans="8:8">
      <c r="H115617" s="166"/>
    </row>
    <row r="115618" spans="8:8">
      <c r="H115618" s="166"/>
    </row>
    <row r="115619" spans="8:8">
      <c r="H115619" s="166"/>
    </row>
    <row r="115620" spans="8:8">
      <c r="H115620" s="166"/>
    </row>
    <row r="115621" spans="8:8">
      <c r="H115621" s="166"/>
    </row>
    <row r="115622" spans="8:8">
      <c r="H115622" s="166"/>
    </row>
    <row r="115623" spans="8:8">
      <c r="H115623" s="166"/>
    </row>
    <row r="115624" spans="8:8">
      <c r="H115624" s="166"/>
    </row>
    <row r="115625" spans="8:8">
      <c r="H115625" s="166"/>
    </row>
    <row r="115626" spans="8:8">
      <c r="H115626" s="166"/>
    </row>
    <row r="115627" spans="8:8">
      <c r="H115627" s="166"/>
    </row>
    <row r="115628" spans="8:8">
      <c r="H115628" s="166"/>
    </row>
    <row r="115629" spans="8:8">
      <c r="H115629" s="166"/>
    </row>
    <row r="115630" spans="8:8">
      <c r="H115630" s="166"/>
    </row>
    <row r="115631" spans="8:8">
      <c r="H115631" s="166"/>
    </row>
    <row r="115632" spans="8:8">
      <c r="H115632" s="166"/>
    </row>
    <row r="115633" spans="8:8">
      <c r="H115633" s="166"/>
    </row>
    <row r="115634" spans="8:8">
      <c r="H115634" s="166"/>
    </row>
    <row r="115635" spans="8:8">
      <c r="H115635" s="166"/>
    </row>
    <row r="115636" spans="8:8">
      <c r="H115636" s="166"/>
    </row>
    <row r="115637" spans="8:8">
      <c r="H115637" s="166"/>
    </row>
    <row r="115638" spans="8:8">
      <c r="H115638" s="166"/>
    </row>
    <row r="115639" spans="8:8">
      <c r="H115639" s="166"/>
    </row>
    <row r="115640" spans="8:8">
      <c r="H115640" s="166"/>
    </row>
    <row r="115641" spans="8:8">
      <c r="H115641" s="166"/>
    </row>
    <row r="115642" spans="8:8">
      <c r="H115642" s="166"/>
    </row>
    <row r="115643" spans="8:8">
      <c r="H115643" s="166"/>
    </row>
    <row r="115644" spans="8:8">
      <c r="H115644" s="166"/>
    </row>
    <row r="115645" spans="8:8">
      <c r="H115645" s="166"/>
    </row>
    <row r="115646" spans="8:8">
      <c r="H115646" s="166"/>
    </row>
    <row r="115647" spans="8:8">
      <c r="H115647" s="166"/>
    </row>
    <row r="115648" spans="8:8">
      <c r="H115648" s="166"/>
    </row>
    <row r="115649" spans="8:8">
      <c r="H115649" s="166"/>
    </row>
    <row r="115650" spans="8:8">
      <c r="H115650" s="166"/>
    </row>
    <row r="115651" spans="8:8">
      <c r="H115651" s="166"/>
    </row>
    <row r="115652" spans="8:8">
      <c r="H115652" s="166"/>
    </row>
    <row r="115653" spans="8:8">
      <c r="H115653" s="166"/>
    </row>
    <row r="115654" spans="8:8">
      <c r="H115654" s="166"/>
    </row>
    <row r="115655" spans="8:8">
      <c r="H115655" s="166"/>
    </row>
    <row r="115656" spans="8:8">
      <c r="H115656" s="166"/>
    </row>
    <row r="115657" spans="8:8">
      <c r="H115657" s="166"/>
    </row>
    <row r="115658" spans="8:8">
      <c r="H115658" s="166"/>
    </row>
    <row r="115659" spans="8:8">
      <c r="H115659" s="166"/>
    </row>
    <row r="115660" spans="8:8">
      <c r="H115660" s="166"/>
    </row>
    <row r="115661" spans="8:8">
      <c r="H115661" s="166"/>
    </row>
    <row r="115662" spans="8:8">
      <c r="H115662" s="166"/>
    </row>
    <row r="115663" spans="8:8">
      <c r="H115663" s="166"/>
    </row>
    <row r="115664" spans="8:8">
      <c r="H115664" s="166"/>
    </row>
    <row r="115665" spans="8:8">
      <c r="H115665" s="166"/>
    </row>
    <row r="115666" spans="8:8">
      <c r="H115666" s="166"/>
    </row>
    <row r="115667" spans="8:8">
      <c r="H115667" s="166"/>
    </row>
    <row r="115668" spans="8:8">
      <c r="H115668" s="166"/>
    </row>
    <row r="115669" spans="8:8">
      <c r="H115669" s="166"/>
    </row>
    <row r="115670" spans="8:8">
      <c r="H115670" s="166"/>
    </row>
    <row r="115671" spans="8:8">
      <c r="H115671" s="166"/>
    </row>
    <row r="115672" spans="8:8">
      <c r="H115672" s="166"/>
    </row>
    <row r="115673" spans="8:8">
      <c r="H115673" s="166"/>
    </row>
    <row r="115674" spans="8:8">
      <c r="H115674" s="166"/>
    </row>
    <row r="115675" spans="8:8">
      <c r="H115675" s="166"/>
    </row>
    <row r="115676" spans="8:8">
      <c r="H115676" s="166"/>
    </row>
    <row r="115677" spans="8:8">
      <c r="H115677" s="166"/>
    </row>
    <row r="115678" spans="8:8">
      <c r="H115678" s="166"/>
    </row>
    <row r="115679" spans="8:8">
      <c r="H115679" s="166"/>
    </row>
    <row r="115680" spans="8:8">
      <c r="H115680" s="166"/>
    </row>
    <row r="115681" spans="8:8">
      <c r="H115681" s="166"/>
    </row>
    <row r="115682" spans="8:8">
      <c r="H115682" s="166"/>
    </row>
    <row r="115683" spans="8:8">
      <c r="H115683" s="166"/>
    </row>
    <row r="115684" spans="8:8">
      <c r="H115684" s="166"/>
    </row>
    <row r="115685" spans="8:8">
      <c r="H115685" s="166"/>
    </row>
    <row r="115686" spans="8:8">
      <c r="H115686" s="166"/>
    </row>
    <row r="115687" spans="8:8">
      <c r="H115687" s="166"/>
    </row>
    <row r="115688" spans="8:8">
      <c r="H115688" s="166"/>
    </row>
    <row r="115689" spans="8:8">
      <c r="H115689" s="166"/>
    </row>
    <row r="115690" spans="8:8">
      <c r="H115690" s="166"/>
    </row>
    <row r="115691" spans="8:8">
      <c r="H115691" s="166"/>
    </row>
    <row r="115692" spans="8:8">
      <c r="H115692" s="166"/>
    </row>
    <row r="115693" spans="8:8">
      <c r="H115693" s="166"/>
    </row>
    <row r="115694" spans="8:8">
      <c r="H115694" s="166"/>
    </row>
    <row r="115695" spans="8:8">
      <c r="H115695" s="166"/>
    </row>
    <row r="115696" spans="8:8">
      <c r="H115696" s="166"/>
    </row>
    <row r="115697" spans="8:8">
      <c r="H115697" s="166"/>
    </row>
    <row r="115698" spans="8:8">
      <c r="H115698" s="166"/>
    </row>
    <row r="115699" spans="8:8">
      <c r="H115699" s="166"/>
    </row>
    <row r="115700" spans="8:8">
      <c r="H115700" s="166"/>
    </row>
    <row r="115701" spans="8:8">
      <c r="H115701" s="166"/>
    </row>
    <row r="115702" spans="8:8">
      <c r="H115702" s="166"/>
    </row>
    <row r="115703" spans="8:8">
      <c r="H115703" s="166"/>
    </row>
    <row r="115704" spans="8:8">
      <c r="H115704" s="166"/>
    </row>
    <row r="115705" spans="8:8">
      <c r="H115705" s="166"/>
    </row>
    <row r="115706" spans="8:8">
      <c r="H115706" s="166"/>
    </row>
    <row r="115707" spans="8:8">
      <c r="H115707" s="166"/>
    </row>
    <row r="115708" spans="8:8">
      <c r="H115708" s="166"/>
    </row>
    <row r="115709" spans="8:8">
      <c r="H115709" s="166"/>
    </row>
    <row r="115710" spans="8:8">
      <c r="H115710" s="166"/>
    </row>
    <row r="115711" spans="8:8">
      <c r="H115711" s="166"/>
    </row>
    <row r="115712" spans="8:8">
      <c r="H115712" s="166"/>
    </row>
    <row r="115713" spans="8:8">
      <c r="H115713" s="166"/>
    </row>
    <row r="115714" spans="8:8">
      <c r="H115714" s="166"/>
    </row>
    <row r="115715" spans="8:8">
      <c r="H115715" s="166"/>
    </row>
    <row r="115716" spans="8:8">
      <c r="H115716" s="166"/>
    </row>
    <row r="115717" spans="8:8">
      <c r="H115717" s="166"/>
    </row>
    <row r="115718" spans="8:8">
      <c r="H115718" s="166"/>
    </row>
    <row r="115719" spans="8:8">
      <c r="H115719" s="166"/>
    </row>
    <row r="115720" spans="8:8">
      <c r="H115720" s="166"/>
    </row>
    <row r="115721" spans="8:8">
      <c r="H115721" s="166"/>
    </row>
    <row r="115722" spans="8:8">
      <c r="H115722" s="166"/>
    </row>
    <row r="115723" spans="8:8">
      <c r="H115723" s="166"/>
    </row>
    <row r="115724" spans="8:8">
      <c r="H115724" s="166"/>
    </row>
    <row r="115725" spans="8:8">
      <c r="H115725" s="166"/>
    </row>
    <row r="115726" spans="8:8">
      <c r="H115726" s="166"/>
    </row>
    <row r="115727" spans="8:8">
      <c r="H115727" s="166"/>
    </row>
    <row r="115728" spans="8:8">
      <c r="H115728" s="166"/>
    </row>
    <row r="115729" spans="8:8">
      <c r="H115729" s="166"/>
    </row>
    <row r="115730" spans="8:8">
      <c r="H115730" s="166"/>
    </row>
    <row r="115731" spans="8:8">
      <c r="H115731" s="166"/>
    </row>
    <row r="115732" spans="8:8">
      <c r="H115732" s="166"/>
    </row>
    <row r="115733" spans="8:8">
      <c r="H115733" s="166"/>
    </row>
    <row r="115734" spans="8:8">
      <c r="H115734" s="166"/>
    </row>
    <row r="115735" spans="8:8">
      <c r="H115735" s="166"/>
    </row>
    <row r="115736" spans="8:8">
      <c r="H115736" s="166"/>
    </row>
    <row r="115737" spans="8:8">
      <c r="H115737" s="166"/>
    </row>
    <row r="115738" spans="8:8">
      <c r="H115738" s="166"/>
    </row>
    <row r="115739" spans="8:8">
      <c r="H115739" s="166"/>
    </row>
    <row r="115740" spans="8:8">
      <c r="H115740" s="166"/>
    </row>
    <row r="115741" spans="8:8">
      <c r="H115741" s="166"/>
    </row>
    <row r="115742" spans="8:8">
      <c r="H115742" s="166"/>
    </row>
    <row r="115743" spans="8:8">
      <c r="H115743" s="166"/>
    </row>
    <row r="115744" spans="8:8">
      <c r="H115744" s="166"/>
    </row>
    <row r="115745" spans="8:8">
      <c r="H115745" s="166"/>
    </row>
    <row r="115746" spans="8:8">
      <c r="H115746" s="166"/>
    </row>
    <row r="115747" spans="8:8">
      <c r="H115747" s="166"/>
    </row>
    <row r="115748" spans="8:8">
      <c r="H115748" s="166"/>
    </row>
    <row r="115749" spans="8:8">
      <c r="H115749" s="166"/>
    </row>
    <row r="115750" spans="8:8">
      <c r="H115750" s="166"/>
    </row>
    <row r="115751" spans="8:8">
      <c r="H115751" s="166"/>
    </row>
    <row r="115752" spans="8:8">
      <c r="H115752" s="166"/>
    </row>
    <row r="115753" spans="8:8">
      <c r="H115753" s="166"/>
    </row>
    <row r="115754" spans="8:8">
      <c r="H115754" s="166"/>
    </row>
    <row r="115755" spans="8:8">
      <c r="H115755" s="166"/>
    </row>
    <row r="115756" spans="8:8">
      <c r="H115756" s="166"/>
    </row>
    <row r="115757" spans="8:8">
      <c r="H115757" s="166"/>
    </row>
    <row r="115758" spans="8:8">
      <c r="H115758" s="166"/>
    </row>
    <row r="115759" spans="8:8">
      <c r="H115759" s="166"/>
    </row>
    <row r="115760" spans="8:8">
      <c r="H115760" s="166"/>
    </row>
    <row r="115761" spans="8:8">
      <c r="H115761" s="166"/>
    </row>
    <row r="115762" spans="8:8">
      <c r="H115762" s="166"/>
    </row>
    <row r="115763" spans="8:8">
      <c r="H115763" s="166"/>
    </row>
    <row r="115764" spans="8:8">
      <c r="H115764" s="166"/>
    </row>
    <row r="115765" spans="8:8">
      <c r="H115765" s="166"/>
    </row>
    <row r="115766" spans="8:8">
      <c r="H115766" s="166"/>
    </row>
    <row r="115767" spans="8:8">
      <c r="H115767" s="166"/>
    </row>
    <row r="115768" spans="8:8">
      <c r="H115768" s="166"/>
    </row>
    <row r="115769" spans="8:8">
      <c r="H115769" s="166"/>
    </row>
    <row r="115770" spans="8:8">
      <c r="H115770" s="166"/>
    </row>
    <row r="115771" spans="8:8">
      <c r="H115771" s="166"/>
    </row>
    <row r="115772" spans="8:8">
      <c r="H115772" s="166"/>
    </row>
    <row r="115773" spans="8:8">
      <c r="H115773" s="166"/>
    </row>
    <row r="115774" spans="8:8">
      <c r="H115774" s="166"/>
    </row>
    <row r="115775" spans="8:8">
      <c r="H115775" s="166"/>
    </row>
    <row r="115776" spans="8:8">
      <c r="H115776" s="166"/>
    </row>
    <row r="115777" spans="8:8">
      <c r="H115777" s="166"/>
    </row>
    <row r="115778" spans="8:8">
      <c r="H115778" s="166"/>
    </row>
    <row r="115779" spans="8:8">
      <c r="H115779" s="166"/>
    </row>
    <row r="115780" spans="8:8">
      <c r="H115780" s="166"/>
    </row>
    <row r="115781" spans="8:8">
      <c r="H115781" s="166"/>
    </row>
    <row r="115782" spans="8:8">
      <c r="H115782" s="166"/>
    </row>
    <row r="115783" spans="8:8">
      <c r="H115783" s="166"/>
    </row>
    <row r="115784" spans="8:8">
      <c r="H115784" s="166"/>
    </row>
    <row r="115785" spans="8:8">
      <c r="H115785" s="166"/>
    </row>
    <row r="115786" spans="8:8">
      <c r="H115786" s="166"/>
    </row>
    <row r="115787" spans="8:8">
      <c r="H115787" s="166"/>
    </row>
    <row r="115788" spans="8:8">
      <c r="H115788" s="166"/>
    </row>
    <row r="115789" spans="8:8">
      <c r="H115789" s="166"/>
    </row>
    <row r="115790" spans="8:8">
      <c r="H115790" s="166"/>
    </row>
    <row r="115791" spans="8:8">
      <c r="H115791" s="166"/>
    </row>
    <row r="115792" spans="8:8">
      <c r="H115792" s="166"/>
    </row>
    <row r="115793" spans="8:8">
      <c r="H115793" s="166"/>
    </row>
    <row r="115794" spans="8:8">
      <c r="H115794" s="166"/>
    </row>
    <row r="115795" spans="8:8">
      <c r="H115795" s="166"/>
    </row>
    <row r="115796" spans="8:8">
      <c r="H115796" s="166"/>
    </row>
    <row r="115797" spans="8:8">
      <c r="H115797" s="166"/>
    </row>
    <row r="115798" spans="8:8">
      <c r="H115798" s="166"/>
    </row>
    <row r="115799" spans="8:8">
      <c r="H115799" s="166"/>
    </row>
    <row r="115800" spans="8:8">
      <c r="H115800" s="166"/>
    </row>
    <row r="115801" spans="8:8">
      <c r="H115801" s="166"/>
    </row>
    <row r="115802" spans="8:8">
      <c r="H115802" s="166"/>
    </row>
    <row r="115803" spans="8:8">
      <c r="H115803" s="166"/>
    </row>
    <row r="115804" spans="8:8">
      <c r="H115804" s="166"/>
    </row>
    <row r="115805" spans="8:8">
      <c r="H115805" s="166"/>
    </row>
    <row r="115806" spans="8:8">
      <c r="H115806" s="166"/>
    </row>
    <row r="115807" spans="8:8">
      <c r="H115807" s="166"/>
    </row>
    <row r="115808" spans="8:8">
      <c r="H115808" s="166"/>
    </row>
    <row r="115809" spans="8:8">
      <c r="H115809" s="166"/>
    </row>
    <row r="115810" spans="8:8">
      <c r="H115810" s="166"/>
    </row>
    <row r="115811" spans="8:8">
      <c r="H115811" s="166"/>
    </row>
    <row r="115812" spans="8:8">
      <c r="H115812" s="166"/>
    </row>
    <row r="115813" spans="8:8">
      <c r="H115813" s="166"/>
    </row>
    <row r="115814" spans="8:8">
      <c r="H115814" s="166"/>
    </row>
    <row r="115815" spans="8:8">
      <c r="H115815" s="166"/>
    </row>
    <row r="115816" spans="8:8">
      <c r="H115816" s="166"/>
    </row>
    <row r="115817" spans="8:8">
      <c r="H115817" s="166"/>
    </row>
    <row r="115818" spans="8:8">
      <c r="H115818" s="166"/>
    </row>
    <row r="115819" spans="8:8">
      <c r="H115819" s="166"/>
    </row>
    <row r="115820" spans="8:8">
      <c r="H115820" s="166"/>
    </row>
    <row r="115821" spans="8:8">
      <c r="H115821" s="166"/>
    </row>
    <row r="115822" spans="8:8">
      <c r="H115822" s="166"/>
    </row>
    <row r="115823" spans="8:8">
      <c r="H115823" s="166"/>
    </row>
    <row r="115824" spans="8:8">
      <c r="H115824" s="166"/>
    </row>
    <row r="115825" spans="8:8">
      <c r="H115825" s="166"/>
    </row>
    <row r="115826" spans="8:8">
      <c r="H115826" s="166"/>
    </row>
    <row r="115827" spans="8:8">
      <c r="H115827" s="166"/>
    </row>
    <row r="115828" spans="8:8">
      <c r="H115828" s="166"/>
    </row>
    <row r="115829" spans="8:8">
      <c r="H115829" s="166"/>
    </row>
    <row r="115830" spans="8:8">
      <c r="H115830" s="166"/>
    </row>
    <row r="115831" spans="8:8">
      <c r="H115831" s="166"/>
    </row>
    <row r="115832" spans="8:8">
      <c r="H115832" s="166"/>
    </row>
    <row r="115833" spans="8:8">
      <c r="H115833" s="166"/>
    </row>
    <row r="115834" spans="8:8">
      <c r="H115834" s="166"/>
    </row>
    <row r="115835" spans="8:8">
      <c r="H115835" s="166"/>
    </row>
    <row r="115836" spans="8:8">
      <c r="H115836" s="166"/>
    </row>
    <row r="115837" spans="8:8">
      <c r="H115837" s="166"/>
    </row>
    <row r="115838" spans="8:8">
      <c r="H115838" s="166"/>
    </row>
    <row r="115839" spans="8:8">
      <c r="H115839" s="166"/>
    </row>
    <row r="115840" spans="8:8">
      <c r="H115840" s="166"/>
    </row>
    <row r="115841" spans="8:8">
      <c r="H115841" s="166"/>
    </row>
    <row r="115842" spans="8:8">
      <c r="H115842" s="166"/>
    </row>
    <row r="115843" spans="8:8">
      <c r="H115843" s="166"/>
    </row>
    <row r="115844" spans="8:8">
      <c r="H115844" s="166"/>
    </row>
    <row r="115845" spans="8:8">
      <c r="H115845" s="166"/>
    </row>
    <row r="115846" spans="8:8">
      <c r="H115846" s="166"/>
    </row>
    <row r="115847" spans="8:8">
      <c r="H115847" s="166"/>
    </row>
    <row r="115848" spans="8:8">
      <c r="H115848" s="166"/>
    </row>
    <row r="115849" spans="8:8">
      <c r="H115849" s="166"/>
    </row>
    <row r="115850" spans="8:8">
      <c r="H115850" s="166"/>
    </row>
    <row r="115851" spans="8:8">
      <c r="H115851" s="166"/>
    </row>
    <row r="115852" spans="8:8">
      <c r="H115852" s="166"/>
    </row>
    <row r="115853" spans="8:8">
      <c r="H115853" s="166"/>
    </row>
    <row r="115854" spans="8:8">
      <c r="H115854" s="166"/>
    </row>
    <row r="115855" spans="8:8">
      <c r="H115855" s="166"/>
    </row>
    <row r="115856" spans="8:8">
      <c r="H115856" s="166"/>
    </row>
    <row r="115857" spans="8:8">
      <c r="H115857" s="166"/>
    </row>
    <row r="115858" spans="8:8">
      <c r="H115858" s="166"/>
    </row>
    <row r="115859" spans="8:8">
      <c r="H115859" s="166"/>
    </row>
    <row r="115860" spans="8:8">
      <c r="H115860" s="166"/>
    </row>
    <row r="115861" spans="8:8">
      <c r="H115861" s="166"/>
    </row>
    <row r="115862" spans="8:8">
      <c r="H115862" s="166"/>
    </row>
    <row r="115863" spans="8:8">
      <c r="H115863" s="166"/>
    </row>
    <row r="115864" spans="8:8">
      <c r="H115864" s="166"/>
    </row>
    <row r="115865" spans="8:8">
      <c r="H115865" s="166"/>
    </row>
    <row r="115866" spans="8:8">
      <c r="H115866" s="166"/>
    </row>
    <row r="115867" spans="8:8">
      <c r="H115867" s="166"/>
    </row>
    <row r="115868" spans="8:8">
      <c r="H115868" s="166"/>
    </row>
    <row r="115869" spans="8:8">
      <c r="H115869" s="166"/>
    </row>
    <row r="115870" spans="8:8">
      <c r="H115870" s="166"/>
    </row>
    <row r="115871" spans="8:8">
      <c r="H115871" s="166"/>
    </row>
    <row r="115872" spans="8:8">
      <c r="H115872" s="166"/>
    </row>
    <row r="115873" spans="8:8">
      <c r="H115873" s="166"/>
    </row>
    <row r="115874" spans="8:8">
      <c r="H115874" s="166"/>
    </row>
    <row r="115875" spans="8:8">
      <c r="H115875" s="166"/>
    </row>
    <row r="115876" spans="8:8">
      <c r="H115876" s="166"/>
    </row>
    <row r="115877" spans="8:8">
      <c r="H115877" s="166"/>
    </row>
    <row r="115878" spans="8:8">
      <c r="H115878" s="166"/>
    </row>
    <row r="115879" spans="8:8">
      <c r="H115879" s="166"/>
    </row>
    <row r="115880" spans="8:8">
      <c r="H115880" s="166"/>
    </row>
    <row r="115881" spans="8:8">
      <c r="H115881" s="166"/>
    </row>
    <row r="115882" spans="8:8">
      <c r="H115882" s="166"/>
    </row>
    <row r="115883" spans="8:8">
      <c r="H115883" s="166"/>
    </row>
    <row r="115884" spans="8:8">
      <c r="H115884" s="166"/>
    </row>
    <row r="115885" spans="8:8">
      <c r="H115885" s="166"/>
    </row>
    <row r="115886" spans="8:8">
      <c r="H115886" s="166"/>
    </row>
    <row r="115887" spans="8:8">
      <c r="H115887" s="166"/>
    </row>
    <row r="115888" spans="8:8">
      <c r="H115888" s="166"/>
    </row>
    <row r="115889" spans="8:8">
      <c r="H115889" s="166"/>
    </row>
    <row r="115890" spans="8:8">
      <c r="H115890" s="166"/>
    </row>
    <row r="115891" spans="8:8">
      <c r="H115891" s="166"/>
    </row>
    <row r="115892" spans="8:8">
      <c r="H115892" s="166"/>
    </row>
    <row r="115893" spans="8:8">
      <c r="H115893" s="166"/>
    </row>
    <row r="115894" spans="8:8">
      <c r="H115894" s="166"/>
    </row>
    <row r="115895" spans="8:8">
      <c r="H115895" s="166"/>
    </row>
    <row r="115896" spans="8:8">
      <c r="H115896" s="166"/>
    </row>
    <row r="115897" spans="8:8">
      <c r="H115897" s="166"/>
    </row>
    <row r="115898" spans="8:8">
      <c r="H115898" s="166"/>
    </row>
    <row r="115899" spans="8:8">
      <c r="H115899" s="166"/>
    </row>
    <row r="115900" spans="8:8">
      <c r="H115900" s="166"/>
    </row>
    <row r="115901" spans="8:8">
      <c r="H115901" s="166"/>
    </row>
    <row r="115902" spans="8:8">
      <c r="H115902" s="166"/>
    </row>
    <row r="115903" spans="8:8">
      <c r="H115903" s="166"/>
    </row>
    <row r="115904" spans="8:8">
      <c r="H115904" s="166"/>
    </row>
    <row r="115905" spans="8:8">
      <c r="H115905" s="166"/>
    </row>
    <row r="115906" spans="8:8">
      <c r="H115906" s="166"/>
    </row>
    <row r="115907" spans="8:8">
      <c r="H115907" s="166"/>
    </row>
    <row r="115908" spans="8:8">
      <c r="H115908" s="166"/>
    </row>
    <row r="115909" spans="8:8">
      <c r="H115909" s="166"/>
    </row>
    <row r="115910" spans="8:8">
      <c r="H115910" s="166"/>
    </row>
    <row r="115911" spans="8:8">
      <c r="H115911" s="166"/>
    </row>
    <row r="115912" spans="8:8">
      <c r="H115912" s="166"/>
    </row>
    <row r="115913" spans="8:8">
      <c r="H115913" s="166"/>
    </row>
    <row r="115914" spans="8:8">
      <c r="H115914" s="166"/>
    </row>
    <row r="115915" spans="8:8">
      <c r="H115915" s="166"/>
    </row>
    <row r="115916" spans="8:8">
      <c r="H115916" s="166"/>
    </row>
    <row r="115917" spans="8:8">
      <c r="H115917" s="166"/>
    </row>
    <row r="115918" spans="8:8">
      <c r="H115918" s="166"/>
    </row>
    <row r="115919" spans="8:8">
      <c r="H115919" s="166"/>
    </row>
    <row r="115920" spans="8:8">
      <c r="H115920" s="166"/>
    </row>
    <row r="115921" spans="8:8">
      <c r="H115921" s="166"/>
    </row>
    <row r="115922" spans="8:8">
      <c r="H115922" s="166"/>
    </row>
    <row r="115923" spans="8:8">
      <c r="H115923" s="166"/>
    </row>
    <row r="115924" spans="8:8">
      <c r="H115924" s="166"/>
    </row>
    <row r="115925" spans="8:8">
      <c r="H115925" s="166"/>
    </row>
    <row r="115926" spans="8:8">
      <c r="H115926" s="166"/>
    </row>
    <row r="115927" spans="8:8">
      <c r="H115927" s="166"/>
    </row>
    <row r="115928" spans="8:8">
      <c r="H115928" s="166"/>
    </row>
    <row r="115929" spans="8:8">
      <c r="H115929" s="166"/>
    </row>
    <row r="115930" spans="8:8">
      <c r="H115930" s="166"/>
    </row>
    <row r="115931" spans="8:8">
      <c r="H115931" s="166"/>
    </row>
    <row r="115932" spans="8:8">
      <c r="H115932" s="166"/>
    </row>
    <row r="115933" spans="8:8">
      <c r="H115933" s="166"/>
    </row>
    <row r="115934" spans="8:8">
      <c r="H115934" s="166"/>
    </row>
    <row r="115935" spans="8:8">
      <c r="H115935" s="166"/>
    </row>
    <row r="115936" spans="8:8">
      <c r="H115936" s="166"/>
    </row>
    <row r="115937" spans="8:8">
      <c r="H115937" s="166"/>
    </row>
    <row r="115938" spans="8:8">
      <c r="H115938" s="166"/>
    </row>
    <row r="115939" spans="8:8">
      <c r="H115939" s="166"/>
    </row>
    <row r="115940" spans="8:8">
      <c r="H115940" s="166"/>
    </row>
    <row r="115941" spans="8:8">
      <c r="H115941" s="166"/>
    </row>
    <row r="115942" spans="8:8">
      <c r="H115942" s="166"/>
    </row>
    <row r="115943" spans="8:8">
      <c r="H115943" s="166"/>
    </row>
    <row r="115944" spans="8:8">
      <c r="H115944" s="166"/>
    </row>
    <row r="115945" spans="8:8">
      <c r="H115945" s="166"/>
    </row>
    <row r="115946" spans="8:8">
      <c r="H115946" s="166"/>
    </row>
    <row r="115947" spans="8:8">
      <c r="H115947" s="166"/>
    </row>
    <row r="115948" spans="8:8">
      <c r="H115948" s="166"/>
    </row>
    <row r="115949" spans="8:8">
      <c r="H115949" s="166"/>
    </row>
    <row r="115950" spans="8:8">
      <c r="H115950" s="166"/>
    </row>
    <row r="115951" spans="8:8">
      <c r="H115951" s="166"/>
    </row>
    <row r="115952" spans="8:8">
      <c r="H115952" s="166"/>
    </row>
    <row r="115953" spans="8:8">
      <c r="H115953" s="166"/>
    </row>
    <row r="115954" spans="8:8">
      <c r="H115954" s="166"/>
    </row>
    <row r="115955" spans="8:8">
      <c r="H115955" s="166"/>
    </row>
    <row r="115956" spans="8:8">
      <c r="H115956" s="166"/>
    </row>
    <row r="115957" spans="8:8">
      <c r="H115957" s="166"/>
    </row>
    <row r="115958" spans="8:8">
      <c r="H115958" s="166"/>
    </row>
    <row r="115959" spans="8:8">
      <c r="H115959" s="166"/>
    </row>
    <row r="115960" spans="8:8">
      <c r="H115960" s="166"/>
    </row>
    <row r="115961" spans="8:8">
      <c r="H115961" s="166"/>
    </row>
    <row r="115962" spans="8:8">
      <c r="H115962" s="166"/>
    </row>
    <row r="115963" spans="8:8">
      <c r="H115963" s="166"/>
    </row>
    <row r="115964" spans="8:8">
      <c r="H115964" s="166"/>
    </row>
    <row r="115965" spans="8:8">
      <c r="H115965" s="166"/>
    </row>
    <row r="115966" spans="8:8">
      <c r="H115966" s="166"/>
    </row>
    <row r="115967" spans="8:8">
      <c r="H115967" s="166"/>
    </row>
    <row r="115968" spans="8:8">
      <c r="H115968" s="166"/>
    </row>
    <row r="115969" spans="8:8">
      <c r="H115969" s="166"/>
    </row>
    <row r="115970" spans="8:8">
      <c r="H115970" s="166"/>
    </row>
    <row r="115971" spans="8:8">
      <c r="H115971" s="166"/>
    </row>
    <row r="115972" spans="8:8">
      <c r="H115972" s="166"/>
    </row>
    <row r="115973" spans="8:8">
      <c r="H115973" s="166"/>
    </row>
    <row r="115974" spans="8:8">
      <c r="H115974" s="166"/>
    </row>
    <row r="115975" spans="8:8">
      <c r="H115975" s="166"/>
    </row>
    <row r="115976" spans="8:8">
      <c r="H115976" s="166"/>
    </row>
    <row r="115977" spans="8:8">
      <c r="H115977" s="166"/>
    </row>
    <row r="115978" spans="8:8">
      <c r="H115978" s="166"/>
    </row>
    <row r="115979" spans="8:8">
      <c r="H115979" s="166"/>
    </row>
    <row r="115980" spans="8:8">
      <c r="H115980" s="166"/>
    </row>
    <row r="115981" spans="8:8">
      <c r="H115981" s="166"/>
    </row>
    <row r="115982" spans="8:8">
      <c r="H115982" s="166"/>
    </row>
    <row r="115983" spans="8:8">
      <c r="H115983" s="166"/>
    </row>
    <row r="115984" spans="8:8">
      <c r="H115984" s="166"/>
    </row>
    <row r="115985" spans="8:8">
      <c r="H115985" s="166"/>
    </row>
    <row r="115986" spans="8:8">
      <c r="H115986" s="166"/>
    </row>
    <row r="115987" spans="8:8">
      <c r="H115987" s="166"/>
    </row>
    <row r="115988" spans="8:8">
      <c r="H115988" s="166"/>
    </row>
    <row r="115989" spans="8:8">
      <c r="H115989" s="166"/>
    </row>
    <row r="115990" spans="8:8">
      <c r="H115990" s="166"/>
    </row>
    <row r="115991" spans="8:8">
      <c r="H115991" s="166"/>
    </row>
    <row r="115992" spans="8:8">
      <c r="H115992" s="166"/>
    </row>
    <row r="115993" spans="8:8">
      <c r="H115993" s="166"/>
    </row>
    <row r="115994" spans="8:8">
      <c r="H115994" s="166"/>
    </row>
    <row r="115995" spans="8:8">
      <c r="H115995" s="166"/>
    </row>
    <row r="115996" spans="8:8">
      <c r="H115996" s="166"/>
    </row>
    <row r="115997" spans="8:8">
      <c r="H115997" s="166"/>
    </row>
    <row r="115998" spans="8:8">
      <c r="H115998" s="166"/>
    </row>
    <row r="115999" spans="8:8">
      <c r="H115999" s="166"/>
    </row>
    <row r="116000" spans="8:8">
      <c r="H116000" s="166"/>
    </row>
    <row r="116001" spans="8:8">
      <c r="H116001" s="166"/>
    </row>
    <row r="116002" spans="8:8">
      <c r="H116002" s="166"/>
    </row>
    <row r="116003" spans="8:8">
      <c r="H116003" s="166"/>
    </row>
    <row r="116004" spans="8:8">
      <c r="H116004" s="166"/>
    </row>
    <row r="116005" spans="8:8">
      <c r="H116005" s="166"/>
    </row>
    <row r="116006" spans="8:8">
      <c r="H116006" s="166"/>
    </row>
    <row r="116007" spans="8:8">
      <c r="H116007" s="166"/>
    </row>
    <row r="116008" spans="8:8">
      <c r="H116008" s="166"/>
    </row>
    <row r="116009" spans="8:8">
      <c r="H116009" s="166"/>
    </row>
    <row r="116010" spans="8:8">
      <c r="H116010" s="166"/>
    </row>
    <row r="116011" spans="8:8">
      <c r="H116011" s="166"/>
    </row>
    <row r="116012" spans="8:8">
      <c r="H116012" s="166"/>
    </row>
    <row r="116013" spans="8:8">
      <c r="H116013" s="166"/>
    </row>
    <row r="116014" spans="8:8">
      <c r="H116014" s="166"/>
    </row>
    <row r="116015" spans="8:8">
      <c r="H116015" s="166"/>
    </row>
    <row r="116016" spans="8:8">
      <c r="H116016" s="166"/>
    </row>
    <row r="116017" spans="8:8">
      <c r="H116017" s="166"/>
    </row>
    <row r="116018" spans="8:8">
      <c r="H116018" s="166"/>
    </row>
    <row r="116019" spans="8:8">
      <c r="H116019" s="166"/>
    </row>
    <row r="116020" spans="8:8">
      <c r="H116020" s="166"/>
    </row>
    <row r="116021" spans="8:8">
      <c r="H116021" s="166"/>
    </row>
    <row r="116022" spans="8:8">
      <c r="H116022" s="166"/>
    </row>
    <row r="116023" spans="8:8">
      <c r="H116023" s="166"/>
    </row>
    <row r="116024" spans="8:8">
      <c r="H116024" s="166"/>
    </row>
    <row r="116025" spans="8:8">
      <c r="H116025" s="166"/>
    </row>
    <row r="116026" spans="8:8">
      <c r="H116026" s="166"/>
    </row>
    <row r="116027" spans="8:8">
      <c r="H116027" s="166"/>
    </row>
    <row r="116028" spans="8:8">
      <c r="H116028" s="166"/>
    </row>
    <row r="116029" spans="8:8">
      <c r="H116029" s="166"/>
    </row>
    <row r="116030" spans="8:8">
      <c r="H116030" s="166"/>
    </row>
    <row r="116031" spans="8:8">
      <c r="H116031" s="166"/>
    </row>
    <row r="116032" spans="8:8">
      <c r="H116032" s="166"/>
    </row>
    <row r="116033" spans="8:8">
      <c r="H116033" s="166"/>
    </row>
    <row r="116034" spans="8:8">
      <c r="H116034" s="166"/>
    </row>
    <row r="116035" spans="8:8">
      <c r="H116035" s="166"/>
    </row>
    <row r="116036" spans="8:8">
      <c r="H116036" s="166"/>
    </row>
    <row r="116037" spans="8:8">
      <c r="H116037" s="166"/>
    </row>
    <row r="116038" spans="8:8">
      <c r="H116038" s="166"/>
    </row>
    <row r="116039" spans="8:8">
      <c r="H116039" s="166"/>
    </row>
    <row r="116040" spans="8:8">
      <c r="H116040" s="166"/>
    </row>
    <row r="116041" spans="8:8">
      <c r="H116041" s="166"/>
    </row>
    <row r="116042" spans="8:8">
      <c r="H116042" s="166"/>
    </row>
    <row r="116043" spans="8:8">
      <c r="H116043" s="166"/>
    </row>
    <row r="116044" spans="8:8">
      <c r="H116044" s="166"/>
    </row>
    <row r="116045" spans="8:8">
      <c r="H116045" s="166"/>
    </row>
    <row r="116046" spans="8:8">
      <c r="H116046" s="166"/>
    </row>
    <row r="116047" spans="8:8">
      <c r="H116047" s="166"/>
    </row>
    <row r="116048" spans="8:8">
      <c r="H116048" s="166"/>
    </row>
    <row r="116049" spans="8:8">
      <c r="H116049" s="166"/>
    </row>
    <row r="116050" spans="8:8">
      <c r="H116050" s="166"/>
    </row>
    <row r="116051" spans="8:8">
      <c r="H116051" s="166"/>
    </row>
    <row r="116052" spans="8:8">
      <c r="H116052" s="166"/>
    </row>
    <row r="116053" spans="8:8">
      <c r="H116053" s="166"/>
    </row>
    <row r="116054" spans="8:8">
      <c r="H116054" s="166"/>
    </row>
    <row r="116055" spans="8:8">
      <c r="H116055" s="166"/>
    </row>
    <row r="116056" spans="8:8">
      <c r="H116056" s="166"/>
    </row>
    <row r="116057" spans="8:8">
      <c r="H116057" s="166"/>
    </row>
    <row r="116058" spans="8:8">
      <c r="H116058" s="166"/>
    </row>
    <row r="116059" spans="8:8">
      <c r="H116059" s="166"/>
    </row>
    <row r="116060" spans="8:8">
      <c r="H116060" s="166"/>
    </row>
    <row r="116061" spans="8:8">
      <c r="H116061" s="166"/>
    </row>
    <row r="116062" spans="8:8">
      <c r="H116062" s="166"/>
    </row>
    <row r="116063" spans="8:8">
      <c r="H116063" s="166"/>
    </row>
    <row r="116064" spans="8:8">
      <c r="H116064" s="166"/>
    </row>
    <row r="116065" spans="8:8">
      <c r="H116065" s="166"/>
    </row>
    <row r="116066" spans="8:8">
      <c r="H116066" s="166"/>
    </row>
    <row r="116067" spans="8:8">
      <c r="H116067" s="166"/>
    </row>
    <row r="116068" spans="8:8">
      <c r="H116068" s="166"/>
    </row>
    <row r="116069" spans="8:8">
      <c r="H116069" s="166"/>
    </row>
    <row r="116070" spans="8:8">
      <c r="H116070" s="166"/>
    </row>
    <row r="116071" spans="8:8">
      <c r="H116071" s="166"/>
    </row>
    <row r="116072" spans="8:8">
      <c r="H116072" s="166"/>
    </row>
    <row r="116073" spans="8:8">
      <c r="H116073" s="166"/>
    </row>
    <row r="116074" spans="8:8">
      <c r="H116074" s="166"/>
    </row>
    <row r="116075" spans="8:8">
      <c r="H116075" s="166"/>
    </row>
    <row r="116076" spans="8:8">
      <c r="H116076" s="166"/>
    </row>
    <row r="116077" spans="8:8">
      <c r="H116077" s="166"/>
    </row>
    <row r="116078" spans="8:8">
      <c r="H116078" s="166"/>
    </row>
    <row r="116079" spans="8:8">
      <c r="H116079" s="166"/>
    </row>
    <row r="116080" spans="8:8">
      <c r="H116080" s="166"/>
    </row>
    <row r="116081" spans="8:8">
      <c r="H116081" s="166"/>
    </row>
    <row r="116082" spans="8:8">
      <c r="H116082" s="166"/>
    </row>
    <row r="116083" spans="8:8">
      <c r="H116083" s="166"/>
    </row>
    <row r="116084" spans="8:8">
      <c r="H116084" s="166"/>
    </row>
    <row r="116085" spans="8:8">
      <c r="H116085" s="166"/>
    </row>
    <row r="116086" spans="8:8">
      <c r="H116086" s="166"/>
    </row>
    <row r="116087" spans="8:8">
      <c r="H116087" s="166"/>
    </row>
    <row r="116088" spans="8:8">
      <c r="H116088" s="166"/>
    </row>
    <row r="116089" spans="8:8">
      <c r="H116089" s="166"/>
    </row>
    <row r="116090" spans="8:8">
      <c r="H116090" s="166"/>
    </row>
    <row r="116091" spans="8:8">
      <c r="H116091" s="166"/>
    </row>
    <row r="116092" spans="8:8">
      <c r="H116092" s="166"/>
    </row>
    <row r="116093" spans="8:8">
      <c r="H116093" s="166"/>
    </row>
    <row r="116094" spans="8:8">
      <c r="H116094" s="166"/>
    </row>
    <row r="116095" spans="8:8">
      <c r="H116095" s="166"/>
    </row>
    <row r="116096" spans="8:8">
      <c r="H116096" s="166"/>
    </row>
    <row r="116097" spans="8:8">
      <c r="H116097" s="166"/>
    </row>
    <row r="116098" spans="8:8">
      <c r="H116098" s="166"/>
    </row>
    <row r="116099" spans="8:8">
      <c r="H116099" s="166"/>
    </row>
    <row r="116100" spans="8:8">
      <c r="H116100" s="166"/>
    </row>
    <row r="116101" spans="8:8">
      <c r="H116101" s="166"/>
    </row>
    <row r="116102" spans="8:8">
      <c r="H116102" s="166"/>
    </row>
    <row r="116103" spans="8:8">
      <c r="H116103" s="166"/>
    </row>
    <row r="116104" spans="8:8">
      <c r="H116104" s="166"/>
    </row>
    <row r="116105" spans="8:8">
      <c r="H116105" s="166"/>
    </row>
    <row r="116106" spans="8:8">
      <c r="H116106" s="166"/>
    </row>
    <row r="116107" spans="8:8">
      <c r="H116107" s="166"/>
    </row>
    <row r="116108" spans="8:8">
      <c r="H116108" s="166"/>
    </row>
    <row r="116109" spans="8:8">
      <c r="H116109" s="166"/>
    </row>
    <row r="116110" spans="8:8">
      <c r="H116110" s="166"/>
    </row>
    <row r="116111" spans="8:8">
      <c r="H116111" s="166"/>
    </row>
    <row r="116112" spans="8:8">
      <c r="H116112" s="166"/>
    </row>
    <row r="116113" spans="8:8">
      <c r="H116113" s="166"/>
    </row>
    <row r="116114" spans="8:8">
      <c r="H116114" s="166"/>
    </row>
    <row r="116115" spans="8:8">
      <c r="H116115" s="166"/>
    </row>
    <row r="116116" spans="8:8">
      <c r="H116116" s="166"/>
    </row>
    <row r="116117" spans="8:8">
      <c r="H116117" s="166"/>
    </row>
    <row r="116118" spans="8:8">
      <c r="H116118" s="166"/>
    </row>
    <row r="116119" spans="8:8">
      <c r="H116119" s="166"/>
    </row>
    <row r="116120" spans="8:8">
      <c r="H116120" s="166"/>
    </row>
    <row r="116121" spans="8:8">
      <c r="H116121" s="166"/>
    </row>
    <row r="116122" spans="8:8">
      <c r="H116122" s="166"/>
    </row>
    <row r="116123" spans="8:8">
      <c r="H116123" s="166"/>
    </row>
    <row r="116124" spans="8:8">
      <c r="H116124" s="166"/>
    </row>
    <row r="116125" spans="8:8">
      <c r="H116125" s="166"/>
    </row>
    <row r="116126" spans="8:8">
      <c r="H116126" s="166"/>
    </row>
    <row r="116127" spans="8:8">
      <c r="H116127" s="166"/>
    </row>
    <row r="116128" spans="8:8">
      <c r="H116128" s="166"/>
    </row>
    <row r="116129" spans="8:8">
      <c r="H116129" s="166"/>
    </row>
    <row r="116130" spans="8:8">
      <c r="H116130" s="166"/>
    </row>
    <row r="116131" spans="8:8">
      <c r="H116131" s="166"/>
    </row>
    <row r="116132" spans="8:8">
      <c r="H116132" s="166"/>
    </row>
    <row r="116133" spans="8:8">
      <c r="H116133" s="166"/>
    </row>
    <row r="116134" spans="8:8">
      <c r="H116134" s="166"/>
    </row>
    <row r="116135" spans="8:8">
      <c r="H116135" s="166"/>
    </row>
    <row r="116136" spans="8:8">
      <c r="H116136" s="166"/>
    </row>
    <row r="116137" spans="8:8">
      <c r="H116137" s="166"/>
    </row>
    <row r="116138" spans="8:8">
      <c r="H116138" s="166"/>
    </row>
    <row r="116139" spans="8:8">
      <c r="H116139" s="166"/>
    </row>
    <row r="116140" spans="8:8">
      <c r="H116140" s="166"/>
    </row>
    <row r="116141" spans="8:8">
      <c r="H116141" s="166"/>
    </row>
    <row r="116142" spans="8:8">
      <c r="H116142" s="166"/>
    </row>
    <row r="116143" spans="8:8">
      <c r="H116143" s="166"/>
    </row>
    <row r="116144" spans="8:8">
      <c r="H116144" s="166"/>
    </row>
    <row r="116145" spans="8:8">
      <c r="H116145" s="166"/>
    </row>
    <row r="116146" spans="8:8">
      <c r="H116146" s="166"/>
    </row>
    <row r="116147" spans="8:8">
      <c r="H116147" s="166"/>
    </row>
    <row r="116148" spans="8:8">
      <c r="H116148" s="166"/>
    </row>
    <row r="116149" spans="8:8">
      <c r="H116149" s="166"/>
    </row>
    <row r="116150" spans="8:8">
      <c r="H116150" s="166"/>
    </row>
    <row r="116151" spans="8:8">
      <c r="H116151" s="166"/>
    </row>
    <row r="116152" spans="8:8">
      <c r="H116152" s="166"/>
    </row>
    <row r="116153" spans="8:8">
      <c r="H116153" s="166"/>
    </row>
    <row r="116154" spans="8:8">
      <c r="H116154" s="166"/>
    </row>
    <row r="116155" spans="8:8">
      <c r="H116155" s="166"/>
    </row>
    <row r="116156" spans="8:8">
      <c r="H116156" s="166"/>
    </row>
    <row r="116157" spans="8:8">
      <c r="H116157" s="166"/>
    </row>
    <row r="116158" spans="8:8">
      <c r="H116158" s="166"/>
    </row>
    <row r="116159" spans="8:8">
      <c r="H116159" s="166"/>
    </row>
    <row r="116160" spans="8:8">
      <c r="H116160" s="166"/>
    </row>
    <row r="116161" spans="8:8">
      <c r="H116161" s="166"/>
    </row>
    <row r="116162" spans="8:8">
      <c r="H116162" s="166"/>
    </row>
    <row r="116163" spans="8:8">
      <c r="H116163" s="166"/>
    </row>
    <row r="116164" spans="8:8">
      <c r="H116164" s="166"/>
    </row>
    <row r="116165" spans="8:8">
      <c r="H116165" s="166"/>
    </row>
    <row r="116166" spans="8:8">
      <c r="H116166" s="166"/>
    </row>
    <row r="116167" spans="8:8">
      <c r="H116167" s="166"/>
    </row>
    <row r="116168" spans="8:8">
      <c r="H116168" s="166"/>
    </row>
    <row r="116169" spans="8:8">
      <c r="H116169" s="166"/>
    </row>
    <row r="116170" spans="8:8">
      <c r="H116170" s="166"/>
    </row>
    <row r="116171" spans="8:8">
      <c r="H116171" s="166"/>
    </row>
    <row r="116172" spans="8:8">
      <c r="H116172" s="166"/>
    </row>
    <row r="116173" spans="8:8">
      <c r="H116173" s="166"/>
    </row>
    <row r="116174" spans="8:8">
      <c r="H116174" s="166"/>
    </row>
    <row r="116175" spans="8:8">
      <c r="H116175" s="166"/>
    </row>
    <row r="116176" spans="8:8">
      <c r="H116176" s="166"/>
    </row>
    <row r="116177" spans="8:8">
      <c r="H116177" s="166"/>
    </row>
    <row r="116178" spans="8:8">
      <c r="H116178" s="166"/>
    </row>
    <row r="116179" spans="8:8">
      <c r="H116179" s="166"/>
    </row>
    <row r="116180" spans="8:8">
      <c r="H116180" s="166"/>
    </row>
    <row r="116181" spans="8:8">
      <c r="H116181" s="166"/>
    </row>
    <row r="116182" spans="8:8">
      <c r="H116182" s="166"/>
    </row>
    <row r="116183" spans="8:8">
      <c r="H116183" s="166"/>
    </row>
    <row r="116184" spans="8:8">
      <c r="H116184" s="166"/>
    </row>
    <row r="116185" spans="8:8">
      <c r="H116185" s="166"/>
    </row>
    <row r="116186" spans="8:8">
      <c r="H116186" s="166"/>
    </row>
    <row r="116187" spans="8:8">
      <c r="H116187" s="166"/>
    </row>
    <row r="116188" spans="8:8">
      <c r="H116188" s="166"/>
    </row>
    <row r="116189" spans="8:8">
      <c r="H116189" s="166"/>
    </row>
    <row r="116190" spans="8:8">
      <c r="H116190" s="166"/>
    </row>
    <row r="116191" spans="8:8">
      <c r="H116191" s="166"/>
    </row>
    <row r="116192" spans="8:8">
      <c r="H116192" s="166"/>
    </row>
    <row r="116193" spans="8:8">
      <c r="H116193" s="166"/>
    </row>
    <row r="116194" spans="8:8">
      <c r="H116194" s="166"/>
    </row>
    <row r="116195" spans="8:8">
      <c r="H116195" s="166"/>
    </row>
    <row r="116196" spans="8:8">
      <c r="H116196" s="166"/>
    </row>
    <row r="116197" spans="8:8">
      <c r="H116197" s="166"/>
    </row>
    <row r="116198" spans="8:8">
      <c r="H116198" s="166"/>
    </row>
    <row r="116199" spans="8:8">
      <c r="H116199" s="166"/>
    </row>
    <row r="116200" spans="8:8">
      <c r="H116200" s="166"/>
    </row>
    <row r="116201" spans="8:8">
      <c r="H116201" s="166"/>
    </row>
    <row r="116202" spans="8:8">
      <c r="H116202" s="166"/>
    </row>
    <row r="116203" spans="8:8">
      <c r="H116203" s="166"/>
    </row>
    <row r="116204" spans="8:8">
      <c r="H116204" s="166"/>
    </row>
    <row r="116205" spans="8:8">
      <c r="H116205" s="166"/>
    </row>
    <row r="116206" spans="8:8">
      <c r="H116206" s="166"/>
    </row>
    <row r="116207" spans="8:8">
      <c r="H116207" s="166"/>
    </row>
    <row r="116208" spans="8:8">
      <c r="H116208" s="166"/>
    </row>
    <row r="116209" spans="8:8">
      <c r="H116209" s="166"/>
    </row>
    <row r="116210" spans="8:8">
      <c r="H116210" s="166"/>
    </row>
    <row r="116211" spans="8:8">
      <c r="H116211" s="166"/>
    </row>
    <row r="116212" spans="8:8">
      <c r="H116212" s="166"/>
    </row>
    <row r="116213" spans="8:8">
      <c r="H116213" s="166"/>
    </row>
    <row r="116214" spans="8:8">
      <c r="H116214" s="166"/>
    </row>
    <row r="116215" spans="8:8">
      <c r="H116215" s="166"/>
    </row>
    <row r="116216" spans="8:8">
      <c r="H116216" s="166"/>
    </row>
    <row r="116217" spans="8:8">
      <c r="H116217" s="166"/>
    </row>
    <row r="116218" spans="8:8">
      <c r="H116218" s="166"/>
    </row>
    <row r="116219" spans="8:8">
      <c r="H116219" s="166"/>
    </row>
    <row r="116220" spans="8:8">
      <c r="H116220" s="166"/>
    </row>
    <row r="116221" spans="8:8">
      <c r="H116221" s="166"/>
    </row>
    <row r="116222" spans="8:8">
      <c r="H116222" s="166"/>
    </row>
    <row r="116223" spans="8:8">
      <c r="H116223" s="166"/>
    </row>
    <row r="116224" spans="8:8">
      <c r="H116224" s="166"/>
    </row>
    <row r="116225" spans="8:8">
      <c r="H116225" s="166"/>
    </row>
    <row r="116226" spans="8:8">
      <c r="H116226" s="166"/>
    </row>
    <row r="116227" spans="8:8">
      <c r="H116227" s="166"/>
    </row>
    <row r="116228" spans="8:8">
      <c r="H116228" s="166"/>
    </row>
    <row r="116229" spans="8:8">
      <c r="H116229" s="166"/>
    </row>
    <row r="116230" spans="8:8">
      <c r="H116230" s="166"/>
    </row>
    <row r="116231" spans="8:8">
      <c r="H116231" s="166"/>
    </row>
    <row r="116232" spans="8:8">
      <c r="H116232" s="166"/>
    </row>
    <row r="116233" spans="8:8">
      <c r="H116233" s="166"/>
    </row>
    <row r="116234" spans="8:8">
      <c r="H116234" s="166"/>
    </row>
    <row r="116235" spans="8:8">
      <c r="H116235" s="166"/>
    </row>
    <row r="116236" spans="8:8">
      <c r="H116236" s="166"/>
    </row>
    <row r="116237" spans="8:8">
      <c r="H116237" s="166"/>
    </row>
    <row r="116238" spans="8:8">
      <c r="H116238" s="166"/>
    </row>
    <row r="116239" spans="8:8">
      <c r="H116239" s="166"/>
    </row>
    <row r="116240" spans="8:8">
      <c r="H116240" s="166"/>
    </row>
    <row r="116241" spans="8:8">
      <c r="H116241" s="166"/>
    </row>
    <row r="116242" spans="8:8">
      <c r="H116242" s="166"/>
    </row>
    <row r="116243" spans="8:8">
      <c r="H116243" s="166"/>
    </row>
    <row r="116244" spans="8:8">
      <c r="H116244" s="166"/>
    </row>
    <row r="116245" spans="8:8">
      <c r="H116245" s="166"/>
    </row>
    <row r="116246" spans="8:8">
      <c r="H116246" s="166"/>
    </row>
    <row r="116247" spans="8:8">
      <c r="H116247" s="166"/>
    </row>
    <row r="116248" spans="8:8">
      <c r="H116248" s="166"/>
    </row>
    <row r="116249" spans="8:8">
      <c r="H116249" s="166"/>
    </row>
    <row r="116250" spans="8:8">
      <c r="H116250" s="166"/>
    </row>
    <row r="116251" spans="8:8">
      <c r="H116251" s="166"/>
    </row>
    <row r="116252" spans="8:8">
      <c r="H116252" s="166"/>
    </row>
    <row r="116253" spans="8:8">
      <c r="H116253" s="166"/>
    </row>
    <row r="116254" spans="8:8">
      <c r="H116254" s="166"/>
    </row>
    <row r="116255" spans="8:8">
      <c r="H116255" s="166"/>
    </row>
    <row r="116256" spans="8:8">
      <c r="H116256" s="166"/>
    </row>
    <row r="116257" spans="8:8">
      <c r="H116257" s="166"/>
    </row>
    <row r="116258" spans="8:8">
      <c r="H116258" s="166"/>
    </row>
    <row r="116259" spans="8:8">
      <c r="H116259" s="166"/>
    </row>
    <row r="116260" spans="8:8">
      <c r="H116260" s="166"/>
    </row>
    <row r="116261" spans="8:8">
      <c r="H116261" s="166"/>
    </row>
    <row r="116262" spans="8:8">
      <c r="H116262" s="166"/>
    </row>
    <row r="116263" spans="8:8">
      <c r="H116263" s="166"/>
    </row>
    <row r="116264" spans="8:8">
      <c r="H116264" s="166"/>
    </row>
    <row r="116265" spans="8:8">
      <c r="H116265" s="166"/>
    </row>
    <row r="116266" spans="8:8">
      <c r="H116266" s="166"/>
    </row>
    <row r="116267" spans="8:8">
      <c r="H116267" s="166"/>
    </row>
    <row r="116268" spans="8:8">
      <c r="H116268" s="166"/>
    </row>
    <row r="116269" spans="8:8">
      <c r="H116269" s="166"/>
    </row>
    <row r="116270" spans="8:8">
      <c r="H116270" s="166"/>
    </row>
    <row r="116271" spans="8:8">
      <c r="H116271" s="166"/>
    </row>
    <row r="116272" spans="8:8">
      <c r="H116272" s="166"/>
    </row>
    <row r="116273" spans="8:8">
      <c r="H116273" s="166"/>
    </row>
    <row r="116274" spans="8:8">
      <c r="H116274" s="166"/>
    </row>
    <row r="116275" spans="8:8">
      <c r="H116275" s="166"/>
    </row>
    <row r="116276" spans="8:8">
      <c r="H116276" s="166"/>
    </row>
    <row r="116277" spans="8:8">
      <c r="H116277" s="166"/>
    </row>
    <row r="116278" spans="8:8">
      <c r="H116278" s="166"/>
    </row>
    <row r="116279" spans="8:8">
      <c r="H116279" s="166"/>
    </row>
    <row r="116280" spans="8:8">
      <c r="H116280" s="166"/>
    </row>
    <row r="116281" spans="8:8">
      <c r="H116281" s="166"/>
    </row>
    <row r="116282" spans="8:8">
      <c r="H116282" s="166"/>
    </row>
    <row r="116283" spans="8:8">
      <c r="H116283" s="166"/>
    </row>
    <row r="116284" spans="8:8">
      <c r="H116284" s="166"/>
    </row>
    <row r="116285" spans="8:8">
      <c r="H116285" s="166"/>
    </row>
    <row r="116286" spans="8:8">
      <c r="H116286" s="166"/>
    </row>
    <row r="116287" spans="8:8">
      <c r="H116287" s="166"/>
    </row>
    <row r="116288" spans="8:8">
      <c r="H116288" s="166"/>
    </row>
    <row r="116289" spans="8:8">
      <c r="H116289" s="166"/>
    </row>
    <row r="116290" spans="8:8">
      <c r="H116290" s="166"/>
    </row>
    <row r="116291" spans="8:8">
      <c r="H116291" s="166"/>
    </row>
    <row r="116292" spans="8:8">
      <c r="H116292" s="166"/>
    </row>
    <row r="116293" spans="8:8">
      <c r="H116293" s="166"/>
    </row>
    <row r="116294" spans="8:8">
      <c r="H116294" s="166"/>
    </row>
    <row r="116295" spans="8:8">
      <c r="H116295" s="166"/>
    </row>
    <row r="116296" spans="8:8">
      <c r="H116296" s="166"/>
    </row>
    <row r="116297" spans="8:8">
      <c r="H116297" s="166"/>
    </row>
    <row r="116298" spans="8:8">
      <c r="H116298" s="166"/>
    </row>
    <row r="116299" spans="8:8">
      <c r="H116299" s="166"/>
    </row>
    <row r="116300" spans="8:8">
      <c r="H116300" s="166"/>
    </row>
    <row r="116301" spans="8:8">
      <c r="H116301" s="166"/>
    </row>
    <row r="116302" spans="8:8">
      <c r="H116302" s="166"/>
    </row>
    <row r="116303" spans="8:8">
      <c r="H116303" s="166"/>
    </row>
    <row r="116304" spans="8:8">
      <c r="H116304" s="166"/>
    </row>
    <row r="116305" spans="8:8">
      <c r="H116305" s="166"/>
    </row>
    <row r="116306" spans="8:8">
      <c r="H116306" s="166"/>
    </row>
    <row r="116307" spans="8:8">
      <c r="H116307" s="166"/>
    </row>
    <row r="116308" spans="8:8">
      <c r="H116308" s="166"/>
    </row>
    <row r="116309" spans="8:8">
      <c r="H116309" s="166"/>
    </row>
    <row r="116310" spans="8:8">
      <c r="H116310" s="166"/>
    </row>
    <row r="116311" spans="8:8">
      <c r="H116311" s="166"/>
    </row>
    <row r="116312" spans="8:8">
      <c r="H116312" s="166"/>
    </row>
    <row r="116313" spans="8:8">
      <c r="H116313" s="166"/>
    </row>
    <row r="116314" spans="8:8">
      <c r="H116314" s="166"/>
    </row>
    <row r="116315" spans="8:8">
      <c r="H116315" s="166"/>
    </row>
    <row r="116316" spans="8:8">
      <c r="H116316" s="166"/>
    </row>
    <row r="116317" spans="8:8">
      <c r="H116317" s="166"/>
    </row>
    <row r="116318" spans="8:8">
      <c r="H116318" s="166"/>
    </row>
    <row r="116319" spans="8:8">
      <c r="H116319" s="166"/>
    </row>
    <row r="116320" spans="8:8">
      <c r="H116320" s="166"/>
    </row>
    <row r="116321" spans="8:8">
      <c r="H116321" s="166"/>
    </row>
    <row r="116322" spans="8:8">
      <c r="H116322" s="166"/>
    </row>
    <row r="116323" spans="8:8">
      <c r="H116323" s="166"/>
    </row>
    <row r="116324" spans="8:8">
      <c r="H116324" s="166"/>
    </row>
    <row r="116325" spans="8:8">
      <c r="H116325" s="166"/>
    </row>
    <row r="116326" spans="8:8">
      <c r="H116326" s="166"/>
    </row>
    <row r="116327" spans="8:8">
      <c r="H116327" s="166"/>
    </row>
    <row r="116328" spans="8:8">
      <c r="H116328" s="166"/>
    </row>
    <row r="116329" spans="8:8">
      <c r="H116329" s="166"/>
    </row>
    <row r="116330" spans="8:8">
      <c r="H116330" s="166"/>
    </row>
    <row r="116331" spans="8:8">
      <c r="H116331" s="166"/>
    </row>
    <row r="116332" spans="8:8">
      <c r="H116332" s="166"/>
    </row>
    <row r="116333" spans="8:8">
      <c r="H116333" s="166"/>
    </row>
    <row r="116334" spans="8:8">
      <c r="H116334" s="166"/>
    </row>
    <row r="116335" spans="8:8">
      <c r="H116335" s="166"/>
    </row>
    <row r="116336" spans="8:8">
      <c r="H116336" s="166"/>
    </row>
    <row r="116337" spans="8:8">
      <c r="H116337" s="166"/>
    </row>
    <row r="116338" spans="8:8">
      <c r="H116338" s="166"/>
    </row>
    <row r="116339" spans="8:8">
      <c r="H116339" s="166"/>
    </row>
    <row r="116340" spans="8:8">
      <c r="H116340" s="166"/>
    </row>
    <row r="116341" spans="8:8">
      <c r="H116341" s="166"/>
    </row>
    <row r="116342" spans="8:8">
      <c r="H116342" s="166"/>
    </row>
    <row r="116343" spans="8:8">
      <c r="H116343" s="166"/>
    </row>
    <row r="116344" spans="8:8">
      <c r="H116344" s="166"/>
    </row>
    <row r="116345" spans="8:8">
      <c r="H116345" s="166"/>
    </row>
    <row r="116346" spans="8:8">
      <c r="H116346" s="166"/>
    </row>
    <row r="116347" spans="8:8">
      <c r="H116347" s="166"/>
    </row>
    <row r="116348" spans="8:8">
      <c r="H116348" s="166"/>
    </row>
    <row r="116349" spans="8:8">
      <c r="H116349" s="166"/>
    </row>
    <row r="116350" spans="8:8">
      <c r="H116350" s="166"/>
    </row>
    <row r="116351" spans="8:8">
      <c r="H116351" s="166"/>
    </row>
    <row r="116352" spans="8:8">
      <c r="H116352" s="166"/>
    </row>
    <row r="116353" spans="8:8">
      <c r="H116353" s="166"/>
    </row>
    <row r="116354" spans="8:8">
      <c r="H116354" s="166"/>
    </row>
    <row r="116355" spans="8:8">
      <c r="H116355" s="166"/>
    </row>
    <row r="116356" spans="8:8">
      <c r="H116356" s="166"/>
    </row>
    <row r="116357" spans="8:8">
      <c r="H116357" s="166"/>
    </row>
    <row r="116358" spans="8:8">
      <c r="H116358" s="166"/>
    </row>
    <row r="116359" spans="8:8">
      <c r="H116359" s="166"/>
    </row>
    <row r="116360" spans="8:8">
      <c r="H116360" s="166"/>
    </row>
    <row r="116361" spans="8:8">
      <c r="H116361" s="166"/>
    </row>
    <row r="116362" spans="8:8">
      <c r="H116362" s="166"/>
    </row>
    <row r="116363" spans="8:8">
      <c r="H116363" s="166"/>
    </row>
    <row r="116364" spans="8:8">
      <c r="H116364" s="166"/>
    </row>
    <row r="116365" spans="8:8">
      <c r="H116365" s="166"/>
    </row>
    <row r="116366" spans="8:8">
      <c r="H116366" s="166"/>
    </row>
    <row r="116367" spans="8:8">
      <c r="H116367" s="166"/>
    </row>
    <row r="116368" spans="8:8">
      <c r="H116368" s="166"/>
    </row>
    <row r="116369" spans="8:8">
      <c r="H116369" s="166"/>
    </row>
    <row r="116370" spans="8:8">
      <c r="H116370" s="166"/>
    </row>
    <row r="116371" spans="8:8">
      <c r="H116371" s="166"/>
    </row>
    <row r="116372" spans="8:8">
      <c r="H116372" s="166"/>
    </row>
    <row r="116373" spans="8:8">
      <c r="H116373" s="166"/>
    </row>
    <row r="116374" spans="8:8">
      <c r="H116374" s="166"/>
    </row>
    <row r="116375" spans="8:8">
      <c r="H116375" s="166"/>
    </row>
    <row r="116376" spans="8:8">
      <c r="H116376" s="166"/>
    </row>
    <row r="116377" spans="8:8">
      <c r="H116377" s="166"/>
    </row>
    <row r="116378" spans="8:8">
      <c r="H116378" s="166"/>
    </row>
    <row r="116379" spans="8:8">
      <c r="H116379" s="166"/>
    </row>
    <row r="116380" spans="8:8">
      <c r="H116380" s="166"/>
    </row>
    <row r="116381" spans="8:8">
      <c r="H116381" s="166"/>
    </row>
    <row r="116382" spans="8:8">
      <c r="H116382" s="166"/>
    </row>
    <row r="116383" spans="8:8">
      <c r="H116383" s="166"/>
    </row>
    <row r="116384" spans="8:8">
      <c r="H116384" s="166"/>
    </row>
    <row r="116385" spans="8:8">
      <c r="H116385" s="166"/>
    </row>
    <row r="116386" spans="8:8">
      <c r="H116386" s="166"/>
    </row>
    <row r="116387" spans="8:8">
      <c r="H116387" s="166"/>
    </row>
    <row r="116388" spans="8:8">
      <c r="H116388" s="166"/>
    </row>
    <row r="116389" spans="8:8">
      <c r="H116389" s="166"/>
    </row>
    <row r="116390" spans="8:8">
      <c r="H116390" s="166"/>
    </row>
    <row r="116391" spans="8:8">
      <c r="H116391" s="166"/>
    </row>
    <row r="116392" spans="8:8">
      <c r="H116392" s="166"/>
    </row>
    <row r="116393" spans="8:8">
      <c r="H116393" s="166"/>
    </row>
    <row r="116394" spans="8:8">
      <c r="H116394" s="166"/>
    </row>
    <row r="116395" spans="8:8">
      <c r="H116395" s="166"/>
    </row>
    <row r="116396" spans="8:8">
      <c r="H116396" s="166"/>
    </row>
    <row r="116397" spans="8:8">
      <c r="H116397" s="166"/>
    </row>
    <row r="116398" spans="8:8">
      <c r="H116398" s="166"/>
    </row>
    <row r="116399" spans="8:8">
      <c r="H116399" s="166"/>
    </row>
    <row r="116400" spans="8:8">
      <c r="H116400" s="166"/>
    </row>
    <row r="116401" spans="8:8">
      <c r="H116401" s="166"/>
    </row>
    <row r="116402" spans="8:8">
      <c r="H116402" s="166"/>
    </row>
    <row r="116403" spans="8:8">
      <c r="H116403" s="166"/>
    </row>
    <row r="116404" spans="8:8">
      <c r="H116404" s="166"/>
    </row>
    <row r="116405" spans="8:8">
      <c r="H116405" s="166"/>
    </row>
    <row r="116406" spans="8:8">
      <c r="H116406" s="166"/>
    </row>
    <row r="116407" spans="8:8">
      <c r="H116407" s="166"/>
    </row>
    <row r="116408" spans="8:8">
      <c r="H116408" s="166"/>
    </row>
    <row r="116409" spans="8:8">
      <c r="H116409" s="166"/>
    </row>
    <row r="116410" spans="8:8">
      <c r="H116410" s="166"/>
    </row>
    <row r="116411" spans="8:8">
      <c r="H116411" s="166"/>
    </row>
    <row r="116412" spans="8:8">
      <c r="H116412" s="166"/>
    </row>
    <row r="116413" spans="8:8">
      <c r="H116413" s="166"/>
    </row>
    <row r="116414" spans="8:8">
      <c r="H116414" s="166"/>
    </row>
    <row r="116415" spans="8:8">
      <c r="H116415" s="166"/>
    </row>
    <row r="116416" spans="8:8">
      <c r="H116416" s="166"/>
    </row>
    <row r="116417" spans="8:8">
      <c r="H116417" s="166"/>
    </row>
    <row r="116418" spans="8:8">
      <c r="H116418" s="166"/>
    </row>
    <row r="116419" spans="8:8">
      <c r="H116419" s="166"/>
    </row>
    <row r="116420" spans="8:8">
      <c r="H116420" s="166"/>
    </row>
    <row r="116421" spans="8:8">
      <c r="H116421" s="166"/>
    </row>
    <row r="116422" spans="8:8">
      <c r="H116422" s="166"/>
    </row>
    <row r="116423" spans="8:8">
      <c r="H116423" s="166"/>
    </row>
    <row r="116424" spans="8:8">
      <c r="H116424" s="166"/>
    </row>
    <row r="116425" spans="8:8">
      <c r="H116425" s="166"/>
    </row>
    <row r="116426" spans="8:8">
      <c r="H116426" s="166"/>
    </row>
    <row r="116427" spans="8:8">
      <c r="H116427" s="166"/>
    </row>
    <row r="116428" spans="8:8">
      <c r="H116428" s="166"/>
    </row>
    <row r="116429" spans="8:8">
      <c r="H116429" s="166"/>
    </row>
    <row r="116430" spans="8:8">
      <c r="H116430" s="166"/>
    </row>
    <row r="116431" spans="8:8">
      <c r="H116431" s="166"/>
    </row>
    <row r="116432" spans="8:8">
      <c r="H116432" s="166"/>
    </row>
    <row r="116433" spans="8:8">
      <c r="H116433" s="166"/>
    </row>
    <row r="116434" spans="8:8">
      <c r="H116434" s="166"/>
    </row>
    <row r="116435" spans="8:8">
      <c r="H116435" s="166"/>
    </row>
    <row r="116436" spans="8:8">
      <c r="H116436" s="166"/>
    </row>
    <row r="116437" spans="8:8">
      <c r="H116437" s="166"/>
    </row>
    <row r="116438" spans="8:8">
      <c r="H116438" s="166"/>
    </row>
    <row r="116439" spans="8:8">
      <c r="H116439" s="166"/>
    </row>
    <row r="116440" spans="8:8">
      <c r="H116440" s="166"/>
    </row>
    <row r="116441" spans="8:8">
      <c r="H116441" s="166"/>
    </row>
    <row r="116442" spans="8:8">
      <c r="H116442" s="166"/>
    </row>
    <row r="116443" spans="8:8">
      <c r="H116443" s="166"/>
    </row>
    <row r="116444" spans="8:8">
      <c r="H116444" s="166"/>
    </row>
    <row r="116445" spans="8:8">
      <c r="H116445" s="166"/>
    </row>
    <row r="116446" spans="8:8">
      <c r="H116446" s="166"/>
    </row>
    <row r="116447" spans="8:8">
      <c r="H116447" s="166"/>
    </row>
    <row r="116448" spans="8:8">
      <c r="H116448" s="166"/>
    </row>
    <row r="116449" spans="8:8">
      <c r="H116449" s="166"/>
    </row>
    <row r="116450" spans="8:8">
      <c r="H116450" s="166"/>
    </row>
    <row r="116451" spans="8:8">
      <c r="H116451" s="166"/>
    </row>
    <row r="116452" spans="8:8">
      <c r="H116452" s="166"/>
    </row>
    <row r="116453" spans="8:8">
      <c r="H116453" s="166"/>
    </row>
    <row r="116454" spans="8:8">
      <c r="H116454" s="166"/>
    </row>
    <row r="116455" spans="8:8">
      <c r="H116455" s="166"/>
    </row>
    <row r="116456" spans="8:8">
      <c r="H116456" s="166"/>
    </row>
    <row r="116457" spans="8:8">
      <c r="H116457" s="166"/>
    </row>
    <row r="116458" spans="8:8">
      <c r="H116458" s="166"/>
    </row>
    <row r="116459" spans="8:8">
      <c r="H116459" s="166"/>
    </row>
    <row r="116460" spans="8:8">
      <c r="H116460" s="166"/>
    </row>
    <row r="116461" spans="8:8">
      <c r="H116461" s="166"/>
    </row>
    <row r="116462" spans="8:8">
      <c r="H116462" s="166"/>
    </row>
    <row r="116463" spans="8:8">
      <c r="H116463" s="166"/>
    </row>
    <row r="116464" spans="8:8">
      <c r="H116464" s="166"/>
    </row>
    <row r="116465" spans="8:8">
      <c r="H116465" s="166"/>
    </row>
    <row r="116466" spans="8:8">
      <c r="H116466" s="166"/>
    </row>
    <row r="116467" spans="8:8">
      <c r="H116467" s="166"/>
    </row>
    <row r="116468" spans="8:8">
      <c r="H116468" s="166"/>
    </row>
    <row r="116469" spans="8:8">
      <c r="H116469" s="166"/>
    </row>
    <row r="116470" spans="8:8">
      <c r="H116470" s="166"/>
    </row>
    <row r="116471" spans="8:8">
      <c r="H116471" s="166"/>
    </row>
    <row r="116472" spans="8:8">
      <c r="H116472" s="166"/>
    </row>
    <row r="116473" spans="8:8">
      <c r="H116473" s="166"/>
    </row>
    <row r="116474" spans="8:8">
      <c r="H116474" s="166"/>
    </row>
    <row r="116475" spans="8:8">
      <c r="H116475" s="166"/>
    </row>
    <row r="116476" spans="8:8">
      <c r="H116476" s="166"/>
    </row>
    <row r="116477" spans="8:8">
      <c r="H116477" s="166"/>
    </row>
    <row r="116478" spans="8:8">
      <c r="H116478" s="166"/>
    </row>
    <row r="116479" spans="8:8">
      <c r="H116479" s="166"/>
    </row>
    <row r="116480" spans="8:8">
      <c r="H116480" s="166"/>
    </row>
    <row r="116481" spans="8:8">
      <c r="H116481" s="166"/>
    </row>
    <row r="116482" spans="8:8">
      <c r="H116482" s="166"/>
    </row>
    <row r="116483" spans="8:8">
      <c r="H116483" s="166"/>
    </row>
    <row r="116484" spans="8:8">
      <c r="H116484" s="166"/>
    </row>
    <row r="116485" spans="8:8">
      <c r="H116485" s="166"/>
    </row>
    <row r="116486" spans="8:8">
      <c r="H116486" s="166"/>
    </row>
    <row r="116487" spans="8:8">
      <c r="H116487" s="166"/>
    </row>
    <row r="116488" spans="8:8">
      <c r="H116488" s="166"/>
    </row>
    <row r="116489" spans="8:8">
      <c r="H116489" s="166"/>
    </row>
    <row r="116490" spans="8:8">
      <c r="H116490" s="166"/>
    </row>
    <row r="116491" spans="8:8">
      <c r="H116491" s="166"/>
    </row>
    <row r="116492" spans="8:8">
      <c r="H116492" s="166"/>
    </row>
    <row r="116493" spans="8:8">
      <c r="H116493" s="166"/>
    </row>
    <row r="116494" spans="8:8">
      <c r="H116494" s="166"/>
    </row>
    <row r="116495" spans="8:8">
      <c r="H116495" s="166"/>
    </row>
    <row r="116496" spans="8:8">
      <c r="H116496" s="166"/>
    </row>
    <row r="116497" spans="8:8">
      <c r="H116497" s="166"/>
    </row>
    <row r="116498" spans="8:8">
      <c r="H116498" s="166"/>
    </row>
    <row r="116499" spans="8:8">
      <c r="H116499" s="166"/>
    </row>
    <row r="116500" spans="8:8">
      <c r="H116500" s="166"/>
    </row>
    <row r="116501" spans="8:8">
      <c r="H116501" s="166"/>
    </row>
    <row r="116502" spans="8:8">
      <c r="H116502" s="166"/>
    </row>
    <row r="116503" spans="8:8">
      <c r="H116503" s="166"/>
    </row>
    <row r="116504" spans="8:8">
      <c r="H116504" s="166"/>
    </row>
    <row r="116505" spans="8:8">
      <c r="H116505" s="166"/>
    </row>
    <row r="116506" spans="8:8">
      <c r="H116506" s="166"/>
    </row>
    <row r="116507" spans="8:8">
      <c r="H116507" s="166"/>
    </row>
    <row r="116508" spans="8:8">
      <c r="H116508" s="166"/>
    </row>
    <row r="116509" spans="8:8">
      <c r="H116509" s="166"/>
    </row>
    <row r="116510" spans="8:8">
      <c r="H116510" s="166"/>
    </row>
    <row r="116511" spans="8:8">
      <c r="H116511" s="166"/>
    </row>
    <row r="116512" spans="8:8">
      <c r="H116512" s="166"/>
    </row>
    <row r="116513" spans="8:8">
      <c r="H116513" s="166"/>
    </row>
    <row r="116514" spans="8:8">
      <c r="H116514" s="166"/>
    </row>
    <row r="116515" spans="8:8">
      <c r="H116515" s="166"/>
    </row>
    <row r="116516" spans="8:8">
      <c r="H116516" s="166"/>
    </row>
    <row r="116517" spans="8:8">
      <c r="H116517" s="166"/>
    </row>
    <row r="116518" spans="8:8">
      <c r="H116518" s="166"/>
    </row>
    <row r="116519" spans="8:8">
      <c r="H116519" s="166"/>
    </row>
    <row r="116520" spans="8:8">
      <c r="H116520" s="166"/>
    </row>
    <row r="116521" spans="8:8">
      <c r="H116521" s="166"/>
    </row>
    <row r="116522" spans="8:8">
      <c r="H116522" s="166"/>
    </row>
    <row r="116523" spans="8:8">
      <c r="H116523" s="166"/>
    </row>
    <row r="116524" spans="8:8">
      <c r="H116524" s="166"/>
    </row>
    <row r="116525" spans="8:8">
      <c r="H116525" s="166"/>
    </row>
    <row r="116526" spans="8:8">
      <c r="H116526" s="166"/>
    </row>
    <row r="116527" spans="8:8">
      <c r="H116527" s="166"/>
    </row>
    <row r="116528" spans="8:8">
      <c r="H116528" s="166"/>
    </row>
    <row r="116529" spans="8:8">
      <c r="H116529" s="166"/>
    </row>
    <row r="116530" spans="8:8">
      <c r="H116530" s="166"/>
    </row>
    <row r="116531" spans="8:8">
      <c r="H116531" s="166"/>
    </row>
    <row r="116532" spans="8:8">
      <c r="H116532" s="166"/>
    </row>
    <row r="116533" spans="8:8">
      <c r="H116533" s="166"/>
    </row>
    <row r="116534" spans="8:8">
      <c r="H116534" s="166"/>
    </row>
    <row r="116535" spans="8:8">
      <c r="H116535" s="166"/>
    </row>
    <row r="116536" spans="8:8">
      <c r="H116536" s="166"/>
    </row>
    <row r="116537" spans="8:8">
      <c r="H116537" s="166"/>
    </row>
    <row r="116538" spans="8:8">
      <c r="H116538" s="166"/>
    </row>
    <row r="116539" spans="8:8">
      <c r="H116539" s="166"/>
    </row>
    <row r="116540" spans="8:8">
      <c r="H116540" s="166"/>
    </row>
    <row r="116541" spans="8:8">
      <c r="H116541" s="166"/>
    </row>
    <row r="116542" spans="8:8">
      <c r="H116542" s="166"/>
    </row>
    <row r="116543" spans="8:8">
      <c r="H116543" s="166"/>
    </row>
    <row r="116544" spans="8:8">
      <c r="H116544" s="166"/>
    </row>
    <row r="116545" spans="8:8">
      <c r="H116545" s="166"/>
    </row>
    <row r="116546" spans="8:8">
      <c r="H116546" s="166"/>
    </row>
    <row r="116547" spans="8:8">
      <c r="H116547" s="166"/>
    </row>
    <row r="116548" spans="8:8">
      <c r="H116548" s="166"/>
    </row>
    <row r="116549" spans="8:8">
      <c r="H116549" s="166"/>
    </row>
    <row r="116550" spans="8:8">
      <c r="H116550" s="166"/>
    </row>
    <row r="116551" spans="8:8">
      <c r="H116551" s="166"/>
    </row>
    <row r="116552" spans="8:8">
      <c r="H116552" s="166"/>
    </row>
    <row r="116553" spans="8:8">
      <c r="H116553" s="166"/>
    </row>
    <row r="116554" spans="8:8">
      <c r="H116554" s="166"/>
    </row>
    <row r="116555" spans="8:8">
      <c r="H116555" s="166"/>
    </row>
    <row r="116556" spans="8:8">
      <c r="H116556" s="166"/>
    </row>
    <row r="116557" spans="8:8">
      <c r="H116557" s="166"/>
    </row>
    <row r="116558" spans="8:8">
      <c r="H116558" s="166"/>
    </row>
    <row r="116559" spans="8:8">
      <c r="H116559" s="166"/>
    </row>
    <row r="116560" spans="8:8">
      <c r="H116560" s="166"/>
    </row>
    <row r="116561" spans="8:8">
      <c r="H116561" s="166"/>
    </row>
    <row r="116562" spans="8:8">
      <c r="H116562" s="166"/>
    </row>
    <row r="116563" spans="8:8">
      <c r="H116563" s="166"/>
    </row>
    <row r="116564" spans="8:8">
      <c r="H116564" s="166"/>
    </row>
    <row r="116565" spans="8:8">
      <c r="H116565" s="166"/>
    </row>
    <row r="116566" spans="8:8">
      <c r="H116566" s="166"/>
    </row>
    <row r="116567" spans="8:8">
      <c r="H116567" s="166"/>
    </row>
    <row r="116568" spans="8:8">
      <c r="H116568" s="166"/>
    </row>
    <row r="116569" spans="8:8">
      <c r="H116569" s="166"/>
    </row>
    <row r="116570" spans="8:8">
      <c r="H116570" s="166"/>
    </row>
    <row r="116571" spans="8:8">
      <c r="H116571" s="166"/>
    </row>
    <row r="116572" spans="8:8">
      <c r="H116572" s="166"/>
    </row>
    <row r="116573" spans="8:8">
      <c r="H116573" s="166"/>
    </row>
    <row r="116574" spans="8:8">
      <c r="H116574" s="166"/>
    </row>
    <row r="116575" spans="8:8">
      <c r="H116575" s="166"/>
    </row>
    <row r="116576" spans="8:8">
      <c r="H116576" s="166"/>
    </row>
    <row r="116577" spans="8:8">
      <c r="H116577" s="166"/>
    </row>
    <row r="116578" spans="8:8">
      <c r="H116578" s="166"/>
    </row>
    <row r="116579" spans="8:8">
      <c r="H116579" s="166"/>
    </row>
    <row r="116580" spans="8:8">
      <c r="H116580" s="166"/>
    </row>
    <row r="116581" spans="8:8">
      <c r="H116581" s="166"/>
    </row>
    <row r="116582" spans="8:8">
      <c r="H116582" s="166"/>
    </row>
    <row r="116583" spans="8:8">
      <c r="H116583" s="166"/>
    </row>
    <row r="116584" spans="8:8">
      <c r="H116584" s="166"/>
    </row>
    <row r="116585" spans="8:8">
      <c r="H116585" s="166"/>
    </row>
    <row r="116586" spans="8:8">
      <c r="H116586" s="166"/>
    </row>
    <row r="116587" spans="8:8">
      <c r="H116587" s="166"/>
    </row>
    <row r="116588" spans="8:8">
      <c r="H116588" s="166"/>
    </row>
    <row r="116589" spans="8:8">
      <c r="H116589" s="166"/>
    </row>
    <row r="116590" spans="8:8">
      <c r="H116590" s="166"/>
    </row>
    <row r="116591" spans="8:8">
      <c r="H116591" s="166"/>
    </row>
    <row r="116592" spans="8:8">
      <c r="H116592" s="166"/>
    </row>
    <row r="116593" spans="8:8">
      <c r="H116593" s="166"/>
    </row>
    <row r="116594" spans="8:8">
      <c r="H116594" s="166"/>
    </row>
    <row r="116595" spans="8:8">
      <c r="H116595" s="166"/>
    </row>
    <row r="116596" spans="8:8">
      <c r="H116596" s="166"/>
    </row>
    <row r="116597" spans="8:8">
      <c r="H116597" s="166"/>
    </row>
    <row r="116598" spans="8:8">
      <c r="H116598" s="166"/>
    </row>
    <row r="116599" spans="8:8">
      <c r="H116599" s="166"/>
    </row>
    <row r="116600" spans="8:8">
      <c r="H116600" s="166"/>
    </row>
    <row r="116601" spans="8:8">
      <c r="H116601" s="166"/>
    </row>
    <row r="116602" spans="8:8">
      <c r="H116602" s="166"/>
    </row>
    <row r="116603" spans="8:8">
      <c r="H116603" s="166"/>
    </row>
    <row r="116604" spans="8:8">
      <c r="H116604" s="166"/>
    </row>
    <row r="116605" spans="8:8">
      <c r="H116605" s="166"/>
    </row>
    <row r="116606" spans="8:8">
      <c r="H116606" s="166"/>
    </row>
    <row r="116607" spans="8:8">
      <c r="H116607" s="166"/>
    </row>
    <row r="116608" spans="8:8">
      <c r="H116608" s="166"/>
    </row>
    <row r="116609" spans="8:8">
      <c r="H116609" s="166"/>
    </row>
    <row r="116610" spans="8:8">
      <c r="H116610" s="166"/>
    </row>
    <row r="116611" spans="8:8">
      <c r="H116611" s="166"/>
    </row>
    <row r="116612" spans="8:8">
      <c r="H116612" s="166"/>
    </row>
    <row r="116613" spans="8:8">
      <c r="H116613" s="166"/>
    </row>
    <row r="116614" spans="8:8">
      <c r="H116614" s="166"/>
    </row>
    <row r="116615" spans="8:8">
      <c r="H116615" s="166"/>
    </row>
    <row r="116616" spans="8:8">
      <c r="H116616" s="166"/>
    </row>
    <row r="116617" spans="8:8">
      <c r="H116617" s="166"/>
    </row>
    <row r="116618" spans="8:8">
      <c r="H116618" s="166"/>
    </row>
    <row r="116619" spans="8:8">
      <c r="H116619" s="166"/>
    </row>
    <row r="116620" spans="8:8">
      <c r="H116620" s="166"/>
    </row>
    <row r="116621" spans="8:8">
      <c r="H116621" s="166"/>
    </row>
    <row r="116622" spans="8:8">
      <c r="H116622" s="166"/>
    </row>
    <row r="116623" spans="8:8">
      <c r="H116623" s="166"/>
    </row>
    <row r="116624" spans="8:8">
      <c r="H116624" s="166"/>
    </row>
    <row r="116625" spans="8:8">
      <c r="H116625" s="166"/>
    </row>
    <row r="116626" spans="8:8">
      <c r="H116626" s="166"/>
    </row>
    <row r="116627" spans="8:8">
      <c r="H116627" s="166"/>
    </row>
    <row r="116628" spans="8:8">
      <c r="H116628" s="166"/>
    </row>
    <row r="116629" spans="8:8">
      <c r="H116629" s="166"/>
    </row>
    <row r="116630" spans="8:8">
      <c r="H116630" s="166"/>
    </row>
    <row r="116631" spans="8:8">
      <c r="H116631" s="166"/>
    </row>
    <row r="116632" spans="8:8">
      <c r="H116632" s="166"/>
    </row>
    <row r="116633" spans="8:8">
      <c r="H116633" s="166"/>
    </row>
    <row r="116634" spans="8:8">
      <c r="H116634" s="166"/>
    </row>
    <row r="116635" spans="8:8">
      <c r="H116635" s="166"/>
    </row>
    <row r="116636" spans="8:8">
      <c r="H116636" s="166"/>
    </row>
    <row r="116637" spans="8:8">
      <c r="H116637" s="166"/>
    </row>
    <row r="116638" spans="8:8">
      <c r="H116638" s="166"/>
    </row>
    <row r="116639" spans="8:8">
      <c r="H116639" s="166"/>
    </row>
    <row r="116640" spans="8:8">
      <c r="H116640" s="166"/>
    </row>
    <row r="116641" spans="8:8">
      <c r="H116641" s="166"/>
    </row>
    <row r="116642" spans="8:8">
      <c r="H116642" s="166"/>
    </row>
    <row r="116643" spans="8:8">
      <c r="H116643" s="166"/>
    </row>
    <row r="116644" spans="8:8">
      <c r="H116644" s="166"/>
    </row>
    <row r="116645" spans="8:8">
      <c r="H116645" s="166"/>
    </row>
    <row r="116646" spans="8:8">
      <c r="H116646" s="166"/>
    </row>
    <row r="116647" spans="8:8">
      <c r="H116647" s="166"/>
    </row>
    <row r="116648" spans="8:8">
      <c r="H116648" s="166"/>
    </row>
    <row r="116649" spans="8:8">
      <c r="H116649" s="166"/>
    </row>
    <row r="116650" spans="8:8">
      <c r="H116650" s="166"/>
    </row>
    <row r="116651" spans="8:8">
      <c r="H116651" s="166"/>
    </row>
    <row r="116652" spans="8:8">
      <c r="H116652" s="166"/>
    </row>
    <row r="116653" spans="8:8">
      <c r="H116653" s="166"/>
    </row>
    <row r="116654" spans="8:8">
      <c r="H116654" s="166"/>
    </row>
    <row r="116655" spans="8:8">
      <c r="H116655" s="166"/>
    </row>
    <row r="116656" spans="8:8">
      <c r="H116656" s="166"/>
    </row>
    <row r="116657" spans="8:8">
      <c r="H116657" s="166"/>
    </row>
    <row r="116658" spans="8:8">
      <c r="H116658" s="166"/>
    </row>
    <row r="116659" spans="8:8">
      <c r="H116659" s="166"/>
    </row>
    <row r="116660" spans="8:8">
      <c r="H116660" s="166"/>
    </row>
    <row r="116661" spans="8:8">
      <c r="H116661" s="166"/>
    </row>
    <row r="116662" spans="8:8">
      <c r="H116662" s="166"/>
    </row>
    <row r="116663" spans="8:8">
      <c r="H116663" s="166"/>
    </row>
    <row r="116664" spans="8:8">
      <c r="H116664" s="166"/>
    </row>
    <row r="116665" spans="8:8">
      <c r="H116665" s="166"/>
    </row>
    <row r="116666" spans="8:8">
      <c r="H116666" s="166"/>
    </row>
    <row r="116667" spans="8:8">
      <c r="H116667" s="166"/>
    </row>
    <row r="116668" spans="8:8">
      <c r="H116668" s="166"/>
    </row>
    <row r="116669" spans="8:8">
      <c r="H116669" s="166"/>
    </row>
    <row r="116670" spans="8:8">
      <c r="H116670" s="166"/>
    </row>
    <row r="116671" spans="8:8">
      <c r="H116671" s="166"/>
    </row>
    <row r="116672" spans="8:8">
      <c r="H116672" s="166"/>
    </row>
    <row r="116673" spans="8:8">
      <c r="H116673" s="166"/>
    </row>
    <row r="116674" spans="8:8">
      <c r="H116674" s="166"/>
    </row>
    <row r="116675" spans="8:8">
      <c r="H116675" s="166"/>
    </row>
    <row r="116676" spans="8:8">
      <c r="H116676" s="166"/>
    </row>
    <row r="116677" spans="8:8">
      <c r="H116677" s="166"/>
    </row>
    <row r="116678" spans="8:8">
      <c r="H116678" s="166"/>
    </row>
    <row r="116679" spans="8:8">
      <c r="H116679" s="166"/>
    </row>
    <row r="116680" spans="8:8">
      <c r="H116680" s="166"/>
    </row>
    <row r="116681" spans="8:8">
      <c r="H116681" s="166"/>
    </row>
    <row r="116682" spans="8:8">
      <c r="H116682" s="166"/>
    </row>
    <row r="116683" spans="8:8">
      <c r="H116683" s="166"/>
    </row>
    <row r="116684" spans="8:8">
      <c r="H116684" s="166"/>
    </row>
    <row r="116685" spans="8:8">
      <c r="H116685" s="166"/>
    </row>
    <row r="116686" spans="8:8">
      <c r="H116686" s="166"/>
    </row>
    <row r="116687" spans="8:8">
      <c r="H116687" s="166"/>
    </row>
    <row r="116688" spans="8:8">
      <c r="H116688" s="166"/>
    </row>
    <row r="116689" spans="8:8">
      <c r="H116689" s="166"/>
    </row>
    <row r="116690" spans="8:8">
      <c r="H116690" s="166"/>
    </row>
    <row r="116691" spans="8:8">
      <c r="H116691" s="166"/>
    </row>
    <row r="116692" spans="8:8">
      <c r="H116692" s="166"/>
    </row>
    <row r="116693" spans="8:8">
      <c r="H116693" s="166"/>
    </row>
    <row r="116694" spans="8:8">
      <c r="H116694" s="166"/>
    </row>
    <row r="116695" spans="8:8">
      <c r="H116695" s="166"/>
    </row>
    <row r="116696" spans="8:8">
      <c r="H116696" s="166"/>
    </row>
    <row r="116697" spans="8:8">
      <c r="H116697" s="166"/>
    </row>
    <row r="116698" spans="8:8">
      <c r="H116698" s="166"/>
    </row>
    <row r="116699" spans="8:8">
      <c r="H116699" s="166"/>
    </row>
    <row r="116700" spans="8:8">
      <c r="H116700" s="166"/>
    </row>
    <row r="116701" spans="8:8">
      <c r="H116701" s="166"/>
    </row>
    <row r="116702" spans="8:8">
      <c r="H116702" s="166"/>
    </row>
    <row r="116703" spans="8:8">
      <c r="H116703" s="166"/>
    </row>
    <row r="116704" spans="8:8">
      <c r="H116704" s="166"/>
    </row>
    <row r="116705" spans="8:8">
      <c r="H116705" s="166"/>
    </row>
    <row r="116706" spans="8:8">
      <c r="H116706" s="166"/>
    </row>
    <row r="116707" spans="8:8">
      <c r="H116707" s="166"/>
    </row>
    <row r="116708" spans="8:8">
      <c r="H116708" s="166"/>
    </row>
    <row r="116709" spans="8:8">
      <c r="H116709" s="166"/>
    </row>
    <row r="116710" spans="8:8">
      <c r="H116710" s="166"/>
    </row>
    <row r="116711" spans="8:8">
      <c r="H116711" s="166"/>
    </row>
    <row r="116712" spans="8:8">
      <c r="H116712" s="166"/>
    </row>
    <row r="116713" spans="8:8">
      <c r="H116713" s="166"/>
    </row>
    <row r="116714" spans="8:8">
      <c r="H116714" s="166"/>
    </row>
    <row r="116715" spans="8:8">
      <c r="H116715" s="166"/>
    </row>
    <row r="116716" spans="8:8">
      <c r="H116716" s="166"/>
    </row>
    <row r="116717" spans="8:8">
      <c r="H116717" s="166"/>
    </row>
    <row r="116718" spans="8:8">
      <c r="H116718" s="166"/>
    </row>
    <row r="116719" spans="8:8">
      <c r="H116719" s="166"/>
    </row>
    <row r="116720" spans="8:8">
      <c r="H116720" s="166"/>
    </row>
    <row r="116721" spans="8:8">
      <c r="H116721" s="166"/>
    </row>
    <row r="116722" spans="8:8">
      <c r="H116722" s="166"/>
    </row>
    <row r="116723" spans="8:8">
      <c r="H116723" s="166"/>
    </row>
    <row r="116724" spans="8:8">
      <c r="H116724" s="166"/>
    </row>
    <row r="116725" spans="8:8">
      <c r="H116725" s="166"/>
    </row>
    <row r="116726" spans="8:8">
      <c r="H116726" s="166"/>
    </row>
    <row r="116727" spans="8:8">
      <c r="H116727" s="166"/>
    </row>
    <row r="116728" spans="8:8">
      <c r="H116728" s="166"/>
    </row>
    <row r="116729" spans="8:8">
      <c r="H116729" s="166"/>
    </row>
    <row r="116730" spans="8:8">
      <c r="H116730" s="166"/>
    </row>
    <row r="116731" spans="8:8">
      <c r="H116731" s="166"/>
    </row>
    <row r="116732" spans="8:8">
      <c r="H116732" s="166"/>
    </row>
    <row r="116733" spans="8:8">
      <c r="H116733" s="166"/>
    </row>
    <row r="116734" spans="8:8">
      <c r="H116734" s="166"/>
    </row>
    <row r="116735" spans="8:8">
      <c r="H116735" s="166"/>
    </row>
    <row r="116736" spans="8:8">
      <c r="H116736" s="166"/>
    </row>
    <row r="116737" spans="8:8">
      <c r="H116737" s="166"/>
    </row>
    <row r="116738" spans="8:8">
      <c r="H116738" s="166"/>
    </row>
    <row r="116739" spans="8:8">
      <c r="H116739" s="166"/>
    </row>
    <row r="116740" spans="8:8">
      <c r="H116740" s="166"/>
    </row>
    <row r="116741" spans="8:8">
      <c r="H116741" s="166"/>
    </row>
    <row r="116742" spans="8:8">
      <c r="H116742" s="166"/>
    </row>
    <row r="116743" spans="8:8">
      <c r="H116743" s="166"/>
    </row>
    <row r="116744" spans="8:8">
      <c r="H116744" s="166"/>
    </row>
    <row r="116745" spans="8:8">
      <c r="H116745" s="166"/>
    </row>
    <row r="116746" spans="8:8">
      <c r="H116746" s="166"/>
    </row>
    <row r="116747" spans="8:8">
      <c r="H116747" s="166"/>
    </row>
    <row r="116748" spans="8:8">
      <c r="H116748" s="166"/>
    </row>
    <row r="116749" spans="8:8">
      <c r="H116749" s="166"/>
    </row>
    <row r="116750" spans="8:8">
      <c r="H116750" s="166"/>
    </row>
    <row r="116751" spans="8:8">
      <c r="H116751" s="166"/>
    </row>
    <row r="116752" spans="8:8">
      <c r="H116752" s="166"/>
    </row>
    <row r="116753" spans="8:8">
      <c r="H116753" s="166"/>
    </row>
    <row r="116754" spans="8:8">
      <c r="H116754" s="166"/>
    </row>
    <row r="116755" spans="8:8">
      <c r="H116755" s="166"/>
    </row>
    <row r="116756" spans="8:8">
      <c r="H116756" s="166"/>
    </row>
    <row r="116757" spans="8:8">
      <c r="H116757" s="166"/>
    </row>
    <row r="116758" spans="8:8">
      <c r="H116758" s="166"/>
    </row>
    <row r="116759" spans="8:8">
      <c r="H116759" s="166"/>
    </row>
    <row r="116760" spans="8:8">
      <c r="H116760" s="166"/>
    </row>
    <row r="116761" spans="8:8">
      <c r="H116761" s="166"/>
    </row>
    <row r="116762" spans="8:8">
      <c r="H116762" s="166"/>
    </row>
    <row r="116763" spans="8:8">
      <c r="H116763" s="166"/>
    </row>
    <row r="116764" spans="8:8">
      <c r="H116764" s="166"/>
    </row>
    <row r="116765" spans="8:8">
      <c r="H116765" s="166"/>
    </row>
    <row r="116766" spans="8:8">
      <c r="H116766" s="166"/>
    </row>
    <row r="116767" spans="8:8">
      <c r="H116767" s="166"/>
    </row>
    <row r="116768" spans="8:8">
      <c r="H116768" s="166"/>
    </row>
    <row r="116769" spans="8:8">
      <c r="H116769" s="166"/>
    </row>
    <row r="116770" spans="8:8">
      <c r="H116770" s="166"/>
    </row>
    <row r="116771" spans="8:8">
      <c r="H116771" s="166"/>
    </row>
    <row r="116772" spans="8:8">
      <c r="H116772" s="166"/>
    </row>
    <row r="116773" spans="8:8">
      <c r="H116773" s="166"/>
    </row>
    <row r="116774" spans="8:8">
      <c r="H116774" s="166"/>
    </row>
    <row r="116775" spans="8:8">
      <c r="H116775" s="166"/>
    </row>
    <row r="116776" spans="8:8">
      <c r="H116776" s="166"/>
    </row>
    <row r="116777" spans="8:8">
      <c r="H116777" s="166"/>
    </row>
    <row r="116778" spans="8:8">
      <c r="H116778" s="166"/>
    </row>
    <row r="116779" spans="8:8">
      <c r="H116779" s="166"/>
    </row>
    <row r="116780" spans="8:8">
      <c r="H116780" s="166"/>
    </row>
    <row r="116781" spans="8:8">
      <c r="H116781" s="166"/>
    </row>
    <row r="116782" spans="8:8">
      <c r="H116782" s="166"/>
    </row>
    <row r="116783" spans="8:8">
      <c r="H116783" s="166"/>
    </row>
    <row r="116784" spans="8:8">
      <c r="H116784" s="166"/>
    </row>
    <row r="116785" spans="8:8">
      <c r="H116785" s="166"/>
    </row>
    <row r="116786" spans="8:8">
      <c r="H116786" s="166"/>
    </row>
    <row r="116787" spans="8:8">
      <c r="H116787" s="166"/>
    </row>
    <row r="116788" spans="8:8">
      <c r="H116788" s="166"/>
    </row>
    <row r="116789" spans="8:8">
      <c r="H116789" s="166"/>
    </row>
    <row r="116790" spans="8:8">
      <c r="H116790" s="166"/>
    </row>
    <row r="116791" spans="8:8">
      <c r="H116791" s="166"/>
    </row>
    <row r="116792" spans="8:8">
      <c r="H116792" s="166"/>
    </row>
    <row r="116793" spans="8:8">
      <c r="H116793" s="166"/>
    </row>
    <row r="116794" spans="8:8">
      <c r="H116794" s="166"/>
    </row>
    <row r="116795" spans="8:8">
      <c r="H116795" s="166"/>
    </row>
    <row r="116796" spans="8:8">
      <c r="H116796" s="166"/>
    </row>
    <row r="116797" spans="8:8">
      <c r="H116797" s="166"/>
    </row>
    <row r="116798" spans="8:8">
      <c r="H116798" s="166"/>
    </row>
    <row r="116799" spans="8:8">
      <c r="H116799" s="166"/>
    </row>
    <row r="116800" spans="8:8">
      <c r="H116800" s="166"/>
    </row>
    <row r="116801" spans="8:8">
      <c r="H116801" s="166"/>
    </row>
    <row r="116802" spans="8:8">
      <c r="H116802" s="166"/>
    </row>
    <row r="116803" spans="8:8">
      <c r="H116803" s="166"/>
    </row>
    <row r="116804" spans="8:8">
      <c r="H116804" s="166"/>
    </row>
    <row r="116805" spans="8:8">
      <c r="H116805" s="166"/>
    </row>
    <row r="116806" spans="8:8">
      <c r="H116806" s="166"/>
    </row>
    <row r="116807" spans="8:8">
      <c r="H116807" s="166"/>
    </row>
    <row r="116808" spans="8:8">
      <c r="H116808" s="166"/>
    </row>
    <row r="116809" spans="8:8">
      <c r="H116809" s="166"/>
    </row>
    <row r="116810" spans="8:8">
      <c r="H116810" s="166"/>
    </row>
    <row r="116811" spans="8:8">
      <c r="H116811" s="166"/>
    </row>
    <row r="116812" spans="8:8">
      <c r="H116812" s="166"/>
    </row>
    <row r="116813" spans="8:8">
      <c r="H116813" s="166"/>
    </row>
    <row r="116814" spans="8:8">
      <c r="H116814" s="166"/>
    </row>
    <row r="116815" spans="8:8">
      <c r="H116815" s="166"/>
    </row>
    <row r="116816" spans="8:8">
      <c r="H116816" s="166"/>
    </row>
    <row r="116817" spans="8:8">
      <c r="H116817" s="166"/>
    </row>
    <row r="116818" spans="8:8">
      <c r="H116818" s="166"/>
    </row>
    <row r="116819" spans="8:8">
      <c r="H116819" s="166"/>
    </row>
    <row r="116820" spans="8:8">
      <c r="H116820" s="166"/>
    </row>
    <row r="116821" spans="8:8">
      <c r="H116821" s="166"/>
    </row>
    <row r="116822" spans="8:8">
      <c r="H116822" s="166"/>
    </row>
    <row r="116823" spans="8:8">
      <c r="H116823" s="166"/>
    </row>
    <row r="116824" spans="8:8">
      <c r="H116824" s="166"/>
    </row>
    <row r="116825" spans="8:8">
      <c r="H116825" s="166"/>
    </row>
    <row r="116826" spans="8:8">
      <c r="H116826" s="166"/>
    </row>
    <row r="116827" spans="8:8">
      <c r="H116827" s="166"/>
    </row>
    <row r="116828" spans="8:8">
      <c r="H116828" s="166"/>
    </row>
    <row r="116829" spans="8:8">
      <c r="H116829" s="166"/>
    </row>
    <row r="116830" spans="8:8">
      <c r="H116830" s="166"/>
    </row>
    <row r="116831" spans="8:8">
      <c r="H116831" s="166"/>
    </row>
    <row r="116832" spans="8:8">
      <c r="H116832" s="166"/>
    </row>
    <row r="116833" spans="8:8">
      <c r="H116833" s="166"/>
    </row>
    <row r="116834" spans="8:8">
      <c r="H116834" s="166"/>
    </row>
    <row r="116835" spans="8:8">
      <c r="H116835" s="166"/>
    </row>
    <row r="116836" spans="8:8">
      <c r="H116836" s="166"/>
    </row>
    <row r="116837" spans="8:8">
      <c r="H116837" s="166"/>
    </row>
    <row r="116838" spans="8:8">
      <c r="H116838" s="166"/>
    </row>
    <row r="116839" spans="8:8">
      <c r="H116839" s="166"/>
    </row>
    <row r="116840" spans="8:8">
      <c r="H116840" s="166"/>
    </row>
    <row r="116841" spans="8:8">
      <c r="H116841" s="166"/>
    </row>
    <row r="116842" spans="8:8">
      <c r="H116842" s="166"/>
    </row>
    <row r="116843" spans="8:8">
      <c r="H116843" s="166"/>
    </row>
    <row r="116844" spans="8:8">
      <c r="H116844" s="166"/>
    </row>
    <row r="116845" spans="8:8">
      <c r="H116845" s="166"/>
    </row>
    <row r="116846" spans="8:8">
      <c r="H116846" s="166"/>
    </row>
    <row r="116847" spans="8:8">
      <c r="H116847" s="166"/>
    </row>
    <row r="116848" spans="8:8">
      <c r="H116848" s="166"/>
    </row>
    <row r="116849" spans="8:8">
      <c r="H116849" s="166"/>
    </row>
    <row r="116850" spans="8:8">
      <c r="H116850" s="166"/>
    </row>
    <row r="116851" spans="8:8">
      <c r="H116851" s="166"/>
    </row>
    <row r="116852" spans="8:8">
      <c r="H116852" s="166"/>
    </row>
    <row r="116853" spans="8:8">
      <c r="H116853" s="166"/>
    </row>
    <row r="116854" spans="8:8">
      <c r="H116854" s="166"/>
    </row>
    <row r="116855" spans="8:8">
      <c r="H116855" s="166"/>
    </row>
    <row r="116856" spans="8:8">
      <c r="H116856" s="166"/>
    </row>
    <row r="116857" spans="8:8">
      <c r="H116857" s="166"/>
    </row>
    <row r="116858" spans="8:8">
      <c r="H116858" s="166"/>
    </row>
    <row r="116859" spans="8:8">
      <c r="H116859" s="166"/>
    </row>
    <row r="116860" spans="8:8">
      <c r="H116860" s="166"/>
    </row>
    <row r="116861" spans="8:8">
      <c r="H116861" s="166"/>
    </row>
    <row r="116862" spans="8:8">
      <c r="H116862" s="166"/>
    </row>
    <row r="116863" spans="8:8">
      <c r="H116863" s="166"/>
    </row>
    <row r="116864" spans="8:8">
      <c r="H116864" s="166"/>
    </row>
    <row r="116865" spans="8:8">
      <c r="H116865" s="166"/>
    </row>
    <row r="116866" spans="8:8">
      <c r="H116866" s="166"/>
    </row>
    <row r="116867" spans="8:8">
      <c r="H116867" s="166"/>
    </row>
    <row r="116868" spans="8:8">
      <c r="H116868" s="166"/>
    </row>
    <row r="116869" spans="8:8">
      <c r="H116869" s="166"/>
    </row>
    <row r="116870" spans="8:8">
      <c r="H116870" s="166"/>
    </row>
    <row r="116871" spans="8:8">
      <c r="H116871" s="166"/>
    </row>
    <row r="116872" spans="8:8">
      <c r="H116872" s="166"/>
    </row>
    <row r="116873" spans="8:8">
      <c r="H116873" s="166"/>
    </row>
    <row r="116874" spans="8:8">
      <c r="H116874" s="166"/>
    </row>
    <row r="116875" spans="8:8">
      <c r="H116875" s="166"/>
    </row>
    <row r="116876" spans="8:8">
      <c r="H116876" s="166"/>
    </row>
    <row r="116877" spans="8:8">
      <c r="H116877" s="166"/>
    </row>
    <row r="116878" spans="8:8">
      <c r="H116878" s="166"/>
    </row>
    <row r="116879" spans="8:8">
      <c r="H116879" s="166"/>
    </row>
    <row r="116880" spans="8:8">
      <c r="H116880" s="166"/>
    </row>
    <row r="116881" spans="8:8">
      <c r="H116881" s="166"/>
    </row>
    <row r="116882" spans="8:8">
      <c r="H116882" s="166"/>
    </row>
    <row r="116883" spans="8:8">
      <c r="H116883" s="166"/>
    </row>
    <row r="116884" spans="8:8">
      <c r="H116884" s="166"/>
    </row>
    <row r="116885" spans="8:8">
      <c r="H116885" s="166"/>
    </row>
    <row r="116886" spans="8:8">
      <c r="H116886" s="166"/>
    </row>
    <row r="116887" spans="8:8">
      <c r="H116887" s="166"/>
    </row>
    <row r="116888" spans="8:8">
      <c r="H116888" s="166"/>
    </row>
    <row r="116889" spans="8:8">
      <c r="H116889" s="166"/>
    </row>
    <row r="116890" spans="8:8">
      <c r="H116890" s="166"/>
    </row>
    <row r="116891" spans="8:8">
      <c r="H116891" s="166"/>
    </row>
    <row r="116892" spans="8:8">
      <c r="H116892" s="166"/>
    </row>
    <row r="116893" spans="8:8">
      <c r="H116893" s="166"/>
    </row>
    <row r="116894" spans="8:8">
      <c r="H116894" s="166"/>
    </row>
    <row r="116895" spans="8:8">
      <c r="H116895" s="166"/>
    </row>
    <row r="116896" spans="8:8">
      <c r="H116896" s="166"/>
    </row>
    <row r="116897" spans="8:8">
      <c r="H116897" s="166"/>
    </row>
    <row r="116898" spans="8:8">
      <c r="H116898" s="166"/>
    </row>
    <row r="116899" spans="8:8">
      <c r="H116899" s="166"/>
    </row>
    <row r="116900" spans="8:8">
      <c r="H116900" s="166"/>
    </row>
    <row r="116901" spans="8:8">
      <c r="H116901" s="166"/>
    </row>
    <row r="116902" spans="8:8">
      <c r="H116902" s="166"/>
    </row>
    <row r="116903" spans="8:8">
      <c r="H116903" s="166"/>
    </row>
    <row r="116904" spans="8:8">
      <c r="H116904" s="166"/>
    </row>
    <row r="116905" spans="8:8">
      <c r="H116905" s="166"/>
    </row>
    <row r="116906" spans="8:8">
      <c r="H116906" s="166"/>
    </row>
    <row r="116907" spans="8:8">
      <c r="H116907" s="166"/>
    </row>
    <row r="116908" spans="8:8">
      <c r="H116908" s="166"/>
    </row>
    <row r="116909" spans="8:8">
      <c r="H116909" s="166"/>
    </row>
    <row r="116910" spans="8:8">
      <c r="H116910" s="166"/>
    </row>
    <row r="116911" spans="8:8">
      <c r="H116911" s="166"/>
    </row>
    <row r="116912" spans="8:8">
      <c r="H116912" s="166"/>
    </row>
    <row r="116913" spans="8:8">
      <c r="H116913" s="166"/>
    </row>
    <row r="116914" spans="8:8">
      <c r="H116914" s="166"/>
    </row>
    <row r="116915" spans="8:8">
      <c r="H116915" s="166"/>
    </row>
    <row r="116916" spans="8:8">
      <c r="H116916" s="166"/>
    </row>
    <row r="116917" spans="8:8">
      <c r="H116917" s="166"/>
    </row>
    <row r="116918" spans="8:8">
      <c r="H116918" s="166"/>
    </row>
    <row r="116919" spans="8:8">
      <c r="H116919" s="166"/>
    </row>
    <row r="116920" spans="8:8">
      <c r="H116920" s="166"/>
    </row>
    <row r="116921" spans="8:8">
      <c r="H116921" s="166"/>
    </row>
    <row r="116922" spans="8:8">
      <c r="H116922" s="166"/>
    </row>
    <row r="116923" spans="8:8">
      <c r="H116923" s="166"/>
    </row>
    <row r="116924" spans="8:8">
      <c r="H116924" s="166"/>
    </row>
    <row r="116925" spans="8:8">
      <c r="H116925" s="166"/>
    </row>
    <row r="116926" spans="8:8">
      <c r="H116926" s="166"/>
    </row>
    <row r="116927" spans="8:8">
      <c r="H116927" s="166"/>
    </row>
    <row r="116928" spans="8:8">
      <c r="H116928" s="166"/>
    </row>
    <row r="116929" spans="8:8">
      <c r="H116929" s="166"/>
    </row>
    <row r="116930" spans="8:8">
      <c r="H116930" s="166"/>
    </row>
    <row r="116931" spans="8:8">
      <c r="H116931" s="166"/>
    </row>
    <row r="116932" spans="8:8">
      <c r="H116932" s="166"/>
    </row>
    <row r="116933" spans="8:8">
      <c r="H116933" s="166"/>
    </row>
    <row r="116934" spans="8:8">
      <c r="H116934" s="166"/>
    </row>
    <row r="116935" spans="8:8">
      <c r="H116935" s="166"/>
    </row>
    <row r="116936" spans="8:8">
      <c r="H116936" s="166"/>
    </row>
    <row r="116937" spans="8:8">
      <c r="H116937" s="166"/>
    </row>
    <row r="116938" spans="8:8">
      <c r="H116938" s="166"/>
    </row>
    <row r="116939" spans="8:8">
      <c r="H116939" s="166"/>
    </row>
    <row r="116940" spans="8:8">
      <c r="H116940" s="166"/>
    </row>
    <row r="116941" spans="8:8">
      <c r="H116941" s="166"/>
    </row>
    <row r="116942" spans="8:8">
      <c r="H116942" s="166"/>
    </row>
    <row r="116943" spans="8:8">
      <c r="H116943" s="166"/>
    </row>
    <row r="116944" spans="8:8">
      <c r="H116944" s="166"/>
    </row>
    <row r="116945" spans="8:8">
      <c r="H116945" s="166"/>
    </row>
    <row r="116946" spans="8:8">
      <c r="H116946" s="166"/>
    </row>
    <row r="116947" spans="8:8">
      <c r="H116947" s="166"/>
    </row>
    <row r="116948" spans="8:8">
      <c r="H116948" s="166"/>
    </row>
    <row r="116949" spans="8:8">
      <c r="H116949" s="166"/>
    </row>
    <row r="116950" spans="8:8">
      <c r="H116950" s="166"/>
    </row>
    <row r="116951" spans="8:8">
      <c r="H116951" s="166"/>
    </row>
    <row r="116952" spans="8:8">
      <c r="H116952" s="166"/>
    </row>
    <row r="116953" spans="8:8">
      <c r="H116953" s="166"/>
    </row>
    <row r="116954" spans="8:8">
      <c r="H116954" s="166"/>
    </row>
    <row r="116955" spans="8:8">
      <c r="H116955" s="166"/>
    </row>
    <row r="116956" spans="8:8">
      <c r="H116956" s="166"/>
    </row>
    <row r="116957" spans="8:8">
      <c r="H116957" s="166"/>
    </row>
    <row r="116958" spans="8:8">
      <c r="H116958" s="166"/>
    </row>
    <row r="116959" spans="8:8">
      <c r="H116959" s="166"/>
    </row>
    <row r="116960" spans="8:8">
      <c r="H116960" s="166"/>
    </row>
    <row r="116961" spans="8:8">
      <c r="H116961" s="166"/>
    </row>
    <row r="116962" spans="8:8">
      <c r="H116962" s="166"/>
    </row>
    <row r="116963" spans="8:8">
      <c r="H116963" s="166"/>
    </row>
    <row r="116964" spans="8:8">
      <c r="H116964" s="166"/>
    </row>
    <row r="116965" spans="8:8">
      <c r="H116965" s="166"/>
    </row>
    <row r="116966" spans="8:8">
      <c r="H116966" s="166"/>
    </row>
    <row r="116967" spans="8:8">
      <c r="H116967" s="166"/>
    </row>
    <row r="116968" spans="8:8">
      <c r="H116968" s="166"/>
    </row>
    <row r="116969" spans="8:8">
      <c r="H116969" s="166"/>
    </row>
    <row r="116970" spans="8:8">
      <c r="H116970" s="166"/>
    </row>
    <row r="116971" spans="8:8">
      <c r="H116971" s="166"/>
    </row>
    <row r="116972" spans="8:8">
      <c r="H116972" s="166"/>
    </row>
    <row r="116973" spans="8:8">
      <c r="H116973" s="166"/>
    </row>
    <row r="116974" spans="8:8">
      <c r="H116974" s="166"/>
    </row>
    <row r="116975" spans="8:8">
      <c r="H116975" s="166"/>
    </row>
    <row r="116976" spans="8:8">
      <c r="H116976" s="166"/>
    </row>
    <row r="116977" spans="8:8">
      <c r="H116977" s="166"/>
    </row>
    <row r="116978" spans="8:8">
      <c r="H116978" s="166"/>
    </row>
    <row r="116979" spans="8:8">
      <c r="H116979" s="166"/>
    </row>
    <row r="116980" spans="8:8">
      <c r="H116980" s="166"/>
    </row>
    <row r="116981" spans="8:8">
      <c r="H116981" s="166"/>
    </row>
    <row r="116982" spans="8:8">
      <c r="H116982" s="166"/>
    </row>
    <row r="116983" spans="8:8">
      <c r="H116983" s="166"/>
    </row>
    <row r="116984" spans="8:8">
      <c r="H116984" s="166"/>
    </row>
    <row r="116985" spans="8:8">
      <c r="H116985" s="166"/>
    </row>
    <row r="116986" spans="8:8">
      <c r="H116986" s="166"/>
    </row>
    <row r="116987" spans="8:8">
      <c r="H116987" s="166"/>
    </row>
    <row r="116988" spans="8:8">
      <c r="H116988" s="166"/>
    </row>
    <row r="116989" spans="8:8">
      <c r="H116989" s="166"/>
    </row>
    <row r="116990" spans="8:8">
      <c r="H116990" s="166"/>
    </row>
    <row r="116991" spans="8:8">
      <c r="H116991" s="166"/>
    </row>
    <row r="116992" spans="8:8">
      <c r="H116992" s="166"/>
    </row>
    <row r="116993" spans="8:8">
      <c r="H116993" s="166"/>
    </row>
    <row r="116994" spans="8:8">
      <c r="H116994" s="166"/>
    </row>
    <row r="116995" spans="8:8">
      <c r="H116995" s="166"/>
    </row>
    <row r="116996" spans="8:8">
      <c r="H116996" s="166"/>
    </row>
    <row r="116997" spans="8:8">
      <c r="H116997" s="166"/>
    </row>
    <row r="116998" spans="8:8">
      <c r="H116998" s="166"/>
    </row>
    <row r="116999" spans="8:8">
      <c r="H116999" s="166"/>
    </row>
    <row r="117000" spans="8:8">
      <c r="H117000" s="166"/>
    </row>
    <row r="117001" spans="8:8">
      <c r="H117001" s="166"/>
    </row>
    <row r="117002" spans="8:8">
      <c r="H117002" s="166"/>
    </row>
    <row r="117003" spans="8:8">
      <c r="H117003" s="166"/>
    </row>
    <row r="117004" spans="8:8">
      <c r="H117004" s="166"/>
    </row>
    <row r="117005" spans="8:8">
      <c r="H117005" s="166"/>
    </row>
    <row r="117006" spans="8:8">
      <c r="H117006" s="166"/>
    </row>
    <row r="117007" spans="8:8">
      <c r="H117007" s="166"/>
    </row>
    <row r="117008" spans="8:8">
      <c r="H117008" s="166"/>
    </row>
    <row r="117009" spans="8:8">
      <c r="H117009" s="166"/>
    </row>
    <row r="117010" spans="8:8">
      <c r="H117010" s="166"/>
    </row>
    <row r="117011" spans="8:8">
      <c r="H117011" s="166"/>
    </row>
    <row r="117012" spans="8:8">
      <c r="H117012" s="166"/>
    </row>
    <row r="117013" spans="8:8">
      <c r="H117013" s="166"/>
    </row>
    <row r="117014" spans="8:8">
      <c r="H117014" s="166"/>
    </row>
    <row r="117015" spans="8:8">
      <c r="H117015" s="166"/>
    </row>
    <row r="117016" spans="8:8">
      <c r="H117016" s="166"/>
    </row>
    <row r="117017" spans="8:8">
      <c r="H117017" s="166"/>
    </row>
    <row r="117018" spans="8:8">
      <c r="H117018" s="166"/>
    </row>
    <row r="117019" spans="8:8">
      <c r="H117019" s="166"/>
    </row>
    <row r="117020" spans="8:8">
      <c r="H117020" s="166"/>
    </row>
    <row r="117021" spans="8:8">
      <c r="H117021" s="166"/>
    </row>
    <row r="117022" spans="8:8">
      <c r="H117022" s="166"/>
    </row>
    <row r="117023" spans="8:8">
      <c r="H117023" s="166"/>
    </row>
    <row r="117024" spans="8:8">
      <c r="H117024" s="166"/>
    </row>
    <row r="117025" spans="8:8">
      <c r="H117025" s="166"/>
    </row>
    <row r="117026" spans="8:8">
      <c r="H117026" s="166"/>
    </row>
    <row r="117027" spans="8:8">
      <c r="H117027" s="166"/>
    </row>
    <row r="117028" spans="8:8">
      <c r="H117028" s="166"/>
    </row>
    <row r="117029" spans="8:8">
      <c r="H117029" s="166"/>
    </row>
    <row r="117030" spans="8:8">
      <c r="H117030" s="166"/>
    </row>
    <row r="117031" spans="8:8">
      <c r="H117031" s="166"/>
    </row>
    <row r="117032" spans="8:8">
      <c r="H117032" s="166"/>
    </row>
    <row r="117033" spans="8:8">
      <c r="H117033" s="166"/>
    </row>
    <row r="117034" spans="8:8">
      <c r="H117034" s="166"/>
    </row>
    <row r="117035" spans="8:8">
      <c r="H117035" s="166"/>
    </row>
    <row r="117036" spans="8:8">
      <c r="H117036" s="166"/>
    </row>
    <row r="117037" spans="8:8">
      <c r="H117037" s="166"/>
    </row>
    <row r="117038" spans="8:8">
      <c r="H117038" s="166"/>
    </row>
    <row r="117039" spans="8:8">
      <c r="H117039" s="166"/>
    </row>
    <row r="117040" spans="8:8">
      <c r="H117040" s="166"/>
    </row>
    <row r="117041" spans="8:8">
      <c r="H117041" s="166"/>
    </row>
    <row r="117042" spans="8:8">
      <c r="H117042" s="166"/>
    </row>
    <row r="117043" spans="8:8">
      <c r="H117043" s="166"/>
    </row>
    <row r="117044" spans="8:8">
      <c r="H117044" s="166"/>
    </row>
    <row r="117045" spans="8:8">
      <c r="H117045" s="166"/>
    </row>
    <row r="117046" spans="8:8">
      <c r="H117046" s="166"/>
    </row>
    <row r="117047" spans="8:8">
      <c r="H117047" s="166"/>
    </row>
    <row r="117048" spans="8:8">
      <c r="H117048" s="166"/>
    </row>
    <row r="117049" spans="8:8">
      <c r="H117049" s="166"/>
    </row>
    <row r="117050" spans="8:8">
      <c r="H117050" s="166"/>
    </row>
    <row r="117051" spans="8:8">
      <c r="H117051" s="166"/>
    </row>
    <row r="117052" spans="8:8">
      <c r="H117052" s="166"/>
    </row>
    <row r="117053" spans="8:8">
      <c r="H117053" s="166"/>
    </row>
    <row r="117054" spans="8:8">
      <c r="H117054" s="166"/>
    </row>
    <row r="117055" spans="8:8">
      <c r="H117055" s="166"/>
    </row>
    <row r="117056" spans="8:8">
      <c r="H117056" s="166"/>
    </row>
    <row r="117057" spans="8:8">
      <c r="H117057" s="166"/>
    </row>
    <row r="117058" spans="8:8">
      <c r="H117058" s="166"/>
    </row>
    <row r="117059" spans="8:8">
      <c r="H117059" s="166"/>
    </row>
    <row r="117060" spans="8:8">
      <c r="H117060" s="166"/>
    </row>
    <row r="117061" spans="8:8">
      <c r="H117061" s="166"/>
    </row>
    <row r="117062" spans="8:8">
      <c r="H117062" s="166"/>
    </row>
    <row r="117063" spans="8:8">
      <c r="H117063" s="166"/>
    </row>
    <row r="117064" spans="8:8">
      <c r="H117064" s="166"/>
    </row>
    <row r="117065" spans="8:8">
      <c r="H117065" s="166"/>
    </row>
    <row r="117066" spans="8:8">
      <c r="H117066" s="166"/>
    </row>
    <row r="117067" spans="8:8">
      <c r="H117067" s="166"/>
    </row>
    <row r="117068" spans="8:8">
      <c r="H117068" s="166"/>
    </row>
    <row r="117069" spans="8:8">
      <c r="H117069" s="166"/>
    </row>
    <row r="117070" spans="8:8">
      <c r="H117070" s="166"/>
    </row>
    <row r="117071" spans="8:8">
      <c r="H117071" s="166"/>
    </row>
    <row r="117072" spans="8:8">
      <c r="H117072" s="166"/>
    </row>
    <row r="117073" spans="8:8">
      <c r="H117073" s="166"/>
    </row>
    <row r="117074" spans="8:8">
      <c r="H117074" s="166"/>
    </row>
    <row r="117075" spans="8:8">
      <c r="H117075" s="166"/>
    </row>
    <row r="117076" spans="8:8">
      <c r="H117076" s="166"/>
    </row>
    <row r="117077" spans="8:8">
      <c r="H117077" s="166"/>
    </row>
    <row r="117078" spans="8:8">
      <c r="H117078" s="166"/>
    </row>
    <row r="117079" spans="8:8">
      <c r="H117079" s="166"/>
    </row>
    <row r="117080" spans="8:8">
      <c r="H117080" s="166"/>
    </row>
    <row r="117081" spans="8:8">
      <c r="H117081" s="166"/>
    </row>
    <row r="117082" spans="8:8">
      <c r="H117082" s="166"/>
    </row>
    <row r="117083" spans="8:8">
      <c r="H117083" s="166"/>
    </row>
    <row r="117084" spans="8:8">
      <c r="H117084" s="166"/>
    </row>
    <row r="117085" spans="8:8">
      <c r="H117085" s="166"/>
    </row>
    <row r="117086" spans="8:8">
      <c r="H117086" s="166"/>
    </row>
    <row r="117087" spans="8:8">
      <c r="H117087" s="166"/>
    </row>
    <row r="117088" spans="8:8">
      <c r="H117088" s="166"/>
    </row>
    <row r="117089" spans="8:8">
      <c r="H117089" s="166"/>
    </row>
    <row r="117090" spans="8:8">
      <c r="H117090" s="166"/>
    </row>
    <row r="117091" spans="8:8">
      <c r="H117091" s="166"/>
    </row>
    <row r="117092" spans="8:8">
      <c r="H117092" s="166"/>
    </row>
    <row r="117093" spans="8:8">
      <c r="H117093" s="166"/>
    </row>
    <row r="117094" spans="8:8">
      <c r="H117094" s="166"/>
    </row>
    <row r="117095" spans="8:8">
      <c r="H117095" s="166"/>
    </row>
    <row r="117096" spans="8:8">
      <c r="H117096" s="166"/>
    </row>
    <row r="117097" spans="8:8">
      <c r="H117097" s="166"/>
    </row>
    <row r="117098" spans="8:8">
      <c r="H117098" s="166"/>
    </row>
    <row r="117099" spans="8:8">
      <c r="H117099" s="166"/>
    </row>
    <row r="117100" spans="8:8">
      <c r="H117100" s="166"/>
    </row>
    <row r="117101" spans="8:8">
      <c r="H117101" s="166"/>
    </row>
    <row r="117102" spans="8:8">
      <c r="H117102" s="166"/>
    </row>
    <row r="117103" spans="8:8">
      <c r="H117103" s="166"/>
    </row>
    <row r="117104" spans="8:8">
      <c r="H117104" s="166"/>
    </row>
    <row r="117105" spans="8:8">
      <c r="H117105" s="166"/>
    </row>
    <row r="117106" spans="8:8">
      <c r="H117106" s="166"/>
    </row>
    <row r="117107" spans="8:8">
      <c r="H117107" s="166"/>
    </row>
    <row r="117108" spans="8:8">
      <c r="H117108" s="166"/>
    </row>
    <row r="117109" spans="8:8">
      <c r="H117109" s="166"/>
    </row>
    <row r="117110" spans="8:8">
      <c r="H117110" s="166"/>
    </row>
    <row r="117111" spans="8:8">
      <c r="H117111" s="166"/>
    </row>
    <row r="117112" spans="8:8">
      <c r="H117112" s="166"/>
    </row>
    <row r="117113" spans="8:8">
      <c r="H117113" s="166"/>
    </row>
    <row r="117114" spans="8:8">
      <c r="H117114" s="166"/>
    </row>
    <row r="117115" spans="8:8">
      <c r="H117115" s="166"/>
    </row>
    <row r="117116" spans="8:8">
      <c r="H117116" s="166"/>
    </row>
    <row r="117117" spans="8:8">
      <c r="H117117" s="166"/>
    </row>
    <row r="117118" spans="8:8">
      <c r="H117118" s="166"/>
    </row>
    <row r="117119" spans="8:8">
      <c r="H117119" s="166"/>
    </row>
    <row r="117120" spans="8:8">
      <c r="H117120" s="166"/>
    </row>
    <row r="117121" spans="8:8">
      <c r="H117121" s="166"/>
    </row>
    <row r="117122" spans="8:8">
      <c r="H117122" s="166"/>
    </row>
    <row r="117123" spans="8:8">
      <c r="H117123" s="166"/>
    </row>
    <row r="117124" spans="8:8">
      <c r="H117124" s="166"/>
    </row>
    <row r="117125" spans="8:8">
      <c r="H117125" s="166"/>
    </row>
    <row r="117126" spans="8:8">
      <c r="H117126" s="166"/>
    </row>
    <row r="117127" spans="8:8">
      <c r="H117127" s="166"/>
    </row>
    <row r="117128" spans="8:8">
      <c r="H117128" s="166"/>
    </row>
    <row r="117129" spans="8:8">
      <c r="H117129" s="166"/>
    </row>
    <row r="117130" spans="8:8">
      <c r="H117130" s="166"/>
    </row>
    <row r="117131" spans="8:8">
      <c r="H117131" s="166"/>
    </row>
    <row r="117132" spans="8:8">
      <c r="H117132" s="166"/>
    </row>
    <row r="117133" spans="8:8">
      <c r="H117133" s="166"/>
    </row>
    <row r="117134" spans="8:8">
      <c r="H117134" s="166"/>
    </row>
    <row r="117135" spans="8:8">
      <c r="H117135" s="166"/>
    </row>
    <row r="117136" spans="8:8">
      <c r="H117136" s="166"/>
    </row>
    <row r="117137" spans="8:8">
      <c r="H117137" s="166"/>
    </row>
    <row r="117138" spans="8:8">
      <c r="H117138" s="166"/>
    </row>
    <row r="117139" spans="8:8">
      <c r="H117139" s="166"/>
    </row>
    <row r="117140" spans="8:8">
      <c r="H117140" s="166"/>
    </row>
    <row r="117141" spans="8:8">
      <c r="H117141" s="166"/>
    </row>
    <row r="117142" spans="8:8">
      <c r="H117142" s="166"/>
    </row>
    <row r="117143" spans="8:8">
      <c r="H117143" s="166"/>
    </row>
    <row r="117144" spans="8:8">
      <c r="H117144" s="166"/>
    </row>
    <row r="117145" spans="8:8">
      <c r="H117145" s="166"/>
    </row>
    <row r="117146" spans="8:8">
      <c r="H117146" s="166"/>
    </row>
    <row r="117147" spans="8:8">
      <c r="H117147" s="166"/>
    </row>
    <row r="117148" spans="8:8">
      <c r="H117148" s="166"/>
    </row>
    <row r="117149" spans="8:8">
      <c r="H117149" s="166"/>
    </row>
    <row r="117150" spans="8:8">
      <c r="H117150" s="166"/>
    </row>
    <row r="117151" spans="8:8">
      <c r="H117151" s="166"/>
    </row>
    <row r="117152" spans="8:8">
      <c r="H117152" s="166"/>
    </row>
    <row r="117153" spans="8:8">
      <c r="H117153" s="166"/>
    </row>
    <row r="117154" spans="8:8">
      <c r="H117154" s="166"/>
    </row>
    <row r="117155" spans="8:8">
      <c r="H117155" s="166"/>
    </row>
    <row r="117156" spans="8:8">
      <c r="H117156" s="166"/>
    </row>
    <row r="117157" spans="8:8">
      <c r="H117157" s="166"/>
    </row>
    <row r="117158" spans="8:8">
      <c r="H117158" s="166"/>
    </row>
    <row r="117159" spans="8:8">
      <c r="H117159" s="166"/>
    </row>
    <row r="117160" spans="8:8">
      <c r="H117160" s="166"/>
    </row>
    <row r="117161" spans="8:8">
      <c r="H117161" s="166"/>
    </row>
    <row r="117162" spans="8:8">
      <c r="H117162" s="166"/>
    </row>
    <row r="117163" spans="8:8">
      <c r="H117163" s="166"/>
    </row>
    <row r="117164" spans="8:8">
      <c r="H117164" s="166"/>
    </row>
    <row r="117165" spans="8:8">
      <c r="H117165" s="166"/>
    </row>
    <row r="117166" spans="8:8">
      <c r="H117166" s="166"/>
    </row>
    <row r="117167" spans="8:8">
      <c r="H117167" s="166"/>
    </row>
    <row r="117168" spans="8:8">
      <c r="H117168" s="166"/>
    </row>
    <row r="117169" spans="8:8">
      <c r="H117169" s="166"/>
    </row>
    <row r="117170" spans="8:8">
      <c r="H117170" s="166"/>
    </row>
    <row r="117171" spans="8:8">
      <c r="H117171" s="166"/>
    </row>
    <row r="117172" spans="8:8">
      <c r="H117172" s="166"/>
    </row>
    <row r="117173" spans="8:8">
      <c r="H117173" s="166"/>
    </row>
    <row r="117174" spans="8:8">
      <c r="H117174" s="166"/>
    </row>
    <row r="117175" spans="8:8">
      <c r="H117175" s="166"/>
    </row>
    <row r="117176" spans="8:8">
      <c r="H117176" s="166"/>
    </row>
    <row r="117177" spans="8:8">
      <c r="H117177" s="166"/>
    </row>
    <row r="117178" spans="8:8">
      <c r="H117178" s="166"/>
    </row>
    <row r="117179" spans="8:8">
      <c r="H117179" s="166"/>
    </row>
    <row r="117180" spans="8:8">
      <c r="H117180" s="166"/>
    </row>
    <row r="117181" spans="8:8">
      <c r="H117181" s="166"/>
    </row>
    <row r="117182" spans="8:8">
      <c r="H117182" s="166"/>
    </row>
    <row r="117183" spans="8:8">
      <c r="H117183" s="166"/>
    </row>
    <row r="117184" spans="8:8">
      <c r="H117184" s="166"/>
    </row>
    <row r="117185" spans="8:8">
      <c r="H117185" s="166"/>
    </row>
    <row r="117186" spans="8:8">
      <c r="H117186" s="166"/>
    </row>
    <row r="117187" spans="8:8">
      <c r="H117187" s="166"/>
    </row>
    <row r="117188" spans="8:8">
      <c r="H117188" s="166"/>
    </row>
    <row r="117189" spans="8:8">
      <c r="H117189" s="166"/>
    </row>
    <row r="117190" spans="8:8">
      <c r="H117190" s="166"/>
    </row>
    <row r="117191" spans="8:8">
      <c r="H117191" s="166"/>
    </row>
    <row r="117192" spans="8:8">
      <c r="H117192" s="166"/>
    </row>
    <row r="117193" spans="8:8">
      <c r="H117193" s="166"/>
    </row>
    <row r="117194" spans="8:8">
      <c r="H117194" s="166"/>
    </row>
    <row r="117195" spans="8:8">
      <c r="H117195" s="166"/>
    </row>
    <row r="117196" spans="8:8">
      <c r="H117196" s="166"/>
    </row>
    <row r="117197" spans="8:8">
      <c r="H117197" s="166"/>
    </row>
    <row r="117198" spans="8:8">
      <c r="H117198" s="166"/>
    </row>
    <row r="117199" spans="8:8">
      <c r="H117199" s="166"/>
    </row>
    <row r="117200" spans="8:8">
      <c r="H117200" s="166"/>
    </row>
    <row r="117201" spans="8:8">
      <c r="H117201" s="166"/>
    </row>
    <row r="117202" spans="8:8">
      <c r="H117202" s="166"/>
    </row>
    <row r="117203" spans="8:8">
      <c r="H117203" s="166"/>
    </row>
    <row r="117204" spans="8:8">
      <c r="H117204" s="166"/>
    </row>
    <row r="117205" spans="8:8">
      <c r="H117205" s="166"/>
    </row>
    <row r="117206" spans="8:8">
      <c r="H117206" s="166"/>
    </row>
    <row r="117207" spans="8:8">
      <c r="H117207" s="166"/>
    </row>
    <row r="117208" spans="8:8">
      <c r="H117208" s="166"/>
    </row>
    <row r="117209" spans="8:8">
      <c r="H117209" s="166"/>
    </row>
    <row r="117210" spans="8:8">
      <c r="H117210" s="166"/>
    </row>
    <row r="117211" spans="8:8">
      <c r="H117211" s="166"/>
    </row>
    <row r="117212" spans="8:8">
      <c r="H117212" s="166"/>
    </row>
    <row r="117213" spans="8:8">
      <c r="H117213" s="166"/>
    </row>
    <row r="117214" spans="8:8">
      <c r="H117214" s="166"/>
    </row>
    <row r="117215" spans="8:8">
      <c r="H117215" s="166"/>
    </row>
    <row r="117216" spans="8:8">
      <c r="H117216" s="166"/>
    </row>
    <row r="117217" spans="8:8">
      <c r="H117217" s="166"/>
    </row>
    <row r="117218" spans="8:8">
      <c r="H117218" s="166"/>
    </row>
    <row r="117219" spans="8:8">
      <c r="H117219" s="166"/>
    </row>
    <row r="117220" spans="8:8">
      <c r="H117220" s="166"/>
    </row>
    <row r="117221" spans="8:8">
      <c r="H117221" s="166"/>
    </row>
    <row r="117222" spans="8:8">
      <c r="H117222" s="166"/>
    </row>
    <row r="117223" spans="8:8">
      <c r="H117223" s="166"/>
    </row>
    <row r="117224" spans="8:8">
      <c r="H117224" s="166"/>
    </row>
    <row r="117225" spans="8:8">
      <c r="H117225" s="166"/>
    </row>
    <row r="117226" spans="8:8">
      <c r="H117226" s="166"/>
    </row>
    <row r="117227" spans="8:8">
      <c r="H117227" s="166"/>
    </row>
    <row r="117228" spans="8:8">
      <c r="H117228" s="166"/>
    </row>
    <row r="117229" spans="8:8">
      <c r="H117229" s="166"/>
    </row>
    <row r="117230" spans="8:8">
      <c r="H117230" s="166"/>
    </row>
    <row r="117231" spans="8:8">
      <c r="H117231" s="166"/>
    </row>
    <row r="117232" spans="8:8">
      <c r="H117232" s="166"/>
    </row>
    <row r="117233" spans="8:8">
      <c r="H117233" s="166"/>
    </row>
    <row r="117234" spans="8:8">
      <c r="H117234" s="166"/>
    </row>
    <row r="117235" spans="8:8">
      <c r="H117235" s="166"/>
    </row>
    <row r="117236" spans="8:8">
      <c r="H117236" s="166"/>
    </row>
    <row r="117237" spans="8:8">
      <c r="H117237" s="166"/>
    </row>
    <row r="117238" spans="8:8">
      <c r="H117238" s="166"/>
    </row>
    <row r="117239" spans="8:8">
      <c r="H117239" s="166"/>
    </row>
    <row r="117240" spans="8:8">
      <c r="H117240" s="166"/>
    </row>
    <row r="117241" spans="8:8">
      <c r="H117241" s="166"/>
    </row>
    <row r="117242" spans="8:8">
      <c r="H117242" s="166"/>
    </row>
    <row r="117243" spans="8:8">
      <c r="H117243" s="166"/>
    </row>
    <row r="117244" spans="8:8">
      <c r="H117244" s="166"/>
    </row>
    <row r="117245" spans="8:8">
      <c r="H117245" s="166"/>
    </row>
    <row r="117246" spans="8:8">
      <c r="H117246" s="166"/>
    </row>
    <row r="117247" spans="8:8">
      <c r="H117247" s="166"/>
    </row>
    <row r="117248" spans="8:8">
      <c r="H117248" s="166"/>
    </row>
    <row r="117249" spans="8:8">
      <c r="H117249" s="166"/>
    </row>
    <row r="117250" spans="8:8">
      <c r="H117250" s="166"/>
    </row>
    <row r="117251" spans="8:8">
      <c r="H117251" s="166"/>
    </row>
    <row r="117252" spans="8:8">
      <c r="H117252" s="166"/>
    </row>
    <row r="117253" spans="8:8">
      <c r="H117253" s="166"/>
    </row>
    <row r="117254" spans="8:8">
      <c r="H117254" s="166"/>
    </row>
    <row r="117255" spans="8:8">
      <c r="H117255" s="166"/>
    </row>
    <row r="117256" spans="8:8">
      <c r="H117256" s="166"/>
    </row>
    <row r="117257" spans="8:8">
      <c r="H117257" s="166"/>
    </row>
    <row r="117258" spans="8:8">
      <c r="H117258" s="166"/>
    </row>
    <row r="117259" spans="8:8">
      <c r="H117259" s="166"/>
    </row>
    <row r="117260" spans="8:8">
      <c r="H117260" s="166"/>
    </row>
    <row r="117261" spans="8:8">
      <c r="H117261" s="166"/>
    </row>
    <row r="117262" spans="8:8">
      <c r="H117262" s="166"/>
    </row>
    <row r="117263" spans="8:8">
      <c r="H117263" s="166"/>
    </row>
    <row r="117264" spans="8:8">
      <c r="H117264" s="166"/>
    </row>
    <row r="117265" spans="8:8">
      <c r="H117265" s="166"/>
    </row>
    <row r="117266" spans="8:8">
      <c r="H117266" s="166"/>
    </row>
    <row r="117267" spans="8:8">
      <c r="H117267" s="166"/>
    </row>
    <row r="117268" spans="8:8">
      <c r="H117268" s="166"/>
    </row>
    <row r="117269" spans="8:8">
      <c r="H117269" s="166"/>
    </row>
    <row r="117270" spans="8:8">
      <c r="H117270" s="166"/>
    </row>
    <row r="117271" spans="8:8">
      <c r="H117271" s="166"/>
    </row>
    <row r="117272" spans="8:8">
      <c r="H117272" s="166"/>
    </row>
    <row r="117273" spans="8:8">
      <c r="H117273" s="166"/>
    </row>
    <row r="117274" spans="8:8">
      <c r="H117274" s="166"/>
    </row>
    <row r="117275" spans="8:8">
      <c r="H117275" s="166"/>
    </row>
    <row r="117276" spans="8:8">
      <c r="H117276" s="166"/>
    </row>
    <row r="117277" spans="8:8">
      <c r="H117277" s="166"/>
    </row>
    <row r="117278" spans="8:8">
      <c r="H117278" s="166"/>
    </row>
    <row r="117279" spans="8:8">
      <c r="H117279" s="166"/>
    </row>
    <row r="117280" spans="8:8">
      <c r="H117280" s="166"/>
    </row>
    <row r="117281" spans="8:8">
      <c r="H117281" s="166"/>
    </row>
    <row r="117282" spans="8:8">
      <c r="H117282" s="166"/>
    </row>
    <row r="117283" spans="8:8">
      <c r="H117283" s="166"/>
    </row>
    <row r="117284" spans="8:8">
      <c r="H117284" s="166"/>
    </row>
    <row r="117285" spans="8:8">
      <c r="H117285" s="166"/>
    </row>
    <row r="117286" spans="8:8">
      <c r="H117286" s="166"/>
    </row>
    <row r="117287" spans="8:8">
      <c r="H117287" s="166"/>
    </row>
    <row r="117288" spans="8:8">
      <c r="H117288" s="166"/>
    </row>
    <row r="117289" spans="8:8">
      <c r="H117289" s="166"/>
    </row>
    <row r="117290" spans="8:8">
      <c r="H117290" s="166"/>
    </row>
    <row r="117291" spans="8:8">
      <c r="H117291" s="166"/>
    </row>
    <row r="117292" spans="8:8">
      <c r="H117292" s="166"/>
    </row>
    <row r="117293" spans="8:8">
      <c r="H117293" s="166"/>
    </row>
    <row r="117294" spans="8:8">
      <c r="H117294" s="166"/>
    </row>
    <row r="117295" spans="8:8">
      <c r="H117295" s="166"/>
    </row>
    <row r="117296" spans="8:8">
      <c r="H117296" s="166"/>
    </row>
    <row r="117297" spans="8:8">
      <c r="H117297" s="166"/>
    </row>
    <row r="117298" spans="8:8">
      <c r="H117298" s="166"/>
    </row>
    <row r="117299" spans="8:8">
      <c r="H117299" s="166"/>
    </row>
    <row r="117300" spans="8:8">
      <c r="H117300" s="166"/>
    </row>
    <row r="117301" spans="8:8">
      <c r="H117301" s="166"/>
    </row>
    <row r="117302" spans="8:8">
      <c r="H117302" s="166"/>
    </row>
    <row r="117303" spans="8:8">
      <c r="H117303" s="166"/>
    </row>
    <row r="117304" spans="8:8">
      <c r="H117304" s="166"/>
    </row>
    <row r="117305" spans="8:8">
      <c r="H117305" s="166"/>
    </row>
    <row r="117306" spans="8:8">
      <c r="H117306" s="166"/>
    </row>
    <row r="117307" spans="8:8">
      <c r="H117307" s="166"/>
    </row>
    <row r="117308" spans="8:8">
      <c r="H117308" s="166"/>
    </row>
    <row r="117309" spans="8:8">
      <c r="H117309" s="166"/>
    </row>
    <row r="117310" spans="8:8">
      <c r="H117310" s="166"/>
    </row>
    <row r="117311" spans="8:8">
      <c r="H117311" s="166"/>
    </row>
    <row r="117312" spans="8:8">
      <c r="H117312" s="166"/>
    </row>
    <row r="117313" spans="8:8">
      <c r="H117313" s="166"/>
    </row>
    <row r="117314" spans="8:8">
      <c r="H117314" s="166"/>
    </row>
    <row r="117315" spans="8:8">
      <c r="H117315" s="166"/>
    </row>
    <row r="117316" spans="8:8">
      <c r="H117316" s="166"/>
    </row>
    <row r="117317" spans="8:8">
      <c r="H117317" s="166"/>
    </row>
    <row r="117318" spans="8:8">
      <c r="H117318" s="166"/>
    </row>
    <row r="117319" spans="8:8">
      <c r="H117319" s="166"/>
    </row>
    <row r="117320" spans="8:8">
      <c r="H117320" s="166"/>
    </row>
    <row r="117321" spans="8:8">
      <c r="H117321" s="166"/>
    </row>
    <row r="117322" spans="8:8">
      <c r="H117322" s="166"/>
    </row>
    <row r="117323" spans="8:8">
      <c r="H117323" s="166"/>
    </row>
    <row r="117324" spans="8:8">
      <c r="H117324" s="166"/>
    </row>
    <row r="117325" spans="8:8">
      <c r="H117325" s="166"/>
    </row>
    <row r="117326" spans="8:8">
      <c r="H117326" s="166"/>
    </row>
    <row r="117327" spans="8:8">
      <c r="H117327" s="166"/>
    </row>
    <row r="117328" spans="8:8">
      <c r="H117328" s="166"/>
    </row>
    <row r="117329" spans="8:8">
      <c r="H117329" s="166"/>
    </row>
    <row r="117330" spans="8:8">
      <c r="H117330" s="166"/>
    </row>
    <row r="117331" spans="8:8">
      <c r="H117331" s="166"/>
    </row>
    <row r="117332" spans="8:8">
      <c r="H117332" s="166"/>
    </row>
    <row r="117333" spans="8:8">
      <c r="H117333" s="166"/>
    </row>
    <row r="117334" spans="8:8">
      <c r="H117334" s="166"/>
    </row>
    <row r="117335" spans="8:8">
      <c r="H117335" s="166"/>
    </row>
    <row r="117336" spans="8:8">
      <c r="H117336" s="166"/>
    </row>
    <row r="117337" spans="8:8">
      <c r="H117337" s="166"/>
    </row>
    <row r="117338" spans="8:8">
      <c r="H117338" s="166"/>
    </row>
    <row r="117339" spans="8:8">
      <c r="H117339" s="166"/>
    </row>
    <row r="117340" spans="8:8">
      <c r="H117340" s="166"/>
    </row>
    <row r="117341" spans="8:8">
      <c r="H117341" s="166"/>
    </row>
    <row r="117342" spans="8:8">
      <c r="H117342" s="166"/>
    </row>
    <row r="117343" spans="8:8">
      <c r="H117343" s="166"/>
    </row>
    <row r="117344" spans="8:8">
      <c r="H117344" s="166"/>
    </row>
    <row r="117345" spans="8:8">
      <c r="H117345" s="166"/>
    </row>
    <row r="117346" spans="8:8">
      <c r="H117346" s="166"/>
    </row>
    <row r="117347" spans="8:8">
      <c r="H117347" s="166"/>
    </row>
    <row r="117348" spans="8:8">
      <c r="H117348" s="166"/>
    </row>
    <row r="117349" spans="8:8">
      <c r="H117349" s="166"/>
    </row>
    <row r="117350" spans="8:8">
      <c r="H117350" s="166"/>
    </row>
    <row r="117351" spans="8:8">
      <c r="H117351" s="166"/>
    </row>
    <row r="117352" spans="8:8">
      <c r="H117352" s="166"/>
    </row>
    <row r="117353" spans="8:8">
      <c r="H117353" s="166"/>
    </row>
    <row r="117354" spans="8:8">
      <c r="H117354" s="166"/>
    </row>
    <row r="117355" spans="8:8">
      <c r="H117355" s="166"/>
    </row>
    <row r="117356" spans="8:8">
      <c r="H117356" s="166"/>
    </row>
    <row r="117357" spans="8:8">
      <c r="H117357" s="166"/>
    </row>
    <row r="117358" spans="8:8">
      <c r="H117358" s="166"/>
    </row>
    <row r="117359" spans="8:8">
      <c r="H117359" s="166"/>
    </row>
    <row r="117360" spans="8:8">
      <c r="H117360" s="166"/>
    </row>
    <row r="117361" spans="8:8">
      <c r="H117361" s="166"/>
    </row>
    <row r="117362" spans="8:8">
      <c r="H117362" s="166"/>
    </row>
    <row r="117363" spans="8:8">
      <c r="H117363" s="166"/>
    </row>
    <row r="117364" spans="8:8">
      <c r="H117364" s="166"/>
    </row>
    <row r="117365" spans="8:8">
      <c r="H117365" s="166"/>
    </row>
    <row r="117366" spans="8:8">
      <c r="H117366" s="166"/>
    </row>
    <row r="117367" spans="8:8">
      <c r="H117367" s="166"/>
    </row>
    <row r="117368" spans="8:8">
      <c r="H117368" s="166"/>
    </row>
    <row r="117369" spans="8:8">
      <c r="H117369" s="166"/>
    </row>
    <row r="117370" spans="8:8">
      <c r="H117370" s="166"/>
    </row>
    <row r="117371" spans="8:8">
      <c r="H117371" s="166"/>
    </row>
    <row r="117372" spans="8:8">
      <c r="H117372" s="166"/>
    </row>
    <row r="117373" spans="8:8">
      <c r="H117373" s="166"/>
    </row>
    <row r="117374" spans="8:8">
      <c r="H117374" s="166"/>
    </row>
    <row r="117375" spans="8:8">
      <c r="H117375" s="166"/>
    </row>
    <row r="117376" spans="8:8">
      <c r="H117376" s="166"/>
    </row>
    <row r="117377" spans="8:8">
      <c r="H117377" s="166"/>
    </row>
    <row r="117378" spans="8:8">
      <c r="H117378" s="166"/>
    </row>
    <row r="117379" spans="8:8">
      <c r="H117379" s="166"/>
    </row>
    <row r="117380" spans="8:8">
      <c r="H117380" s="166"/>
    </row>
    <row r="117381" spans="8:8">
      <c r="H117381" s="166"/>
    </row>
    <row r="117382" spans="8:8">
      <c r="H117382" s="166"/>
    </row>
    <row r="117383" spans="8:8">
      <c r="H117383" s="166"/>
    </row>
    <row r="117384" spans="8:8">
      <c r="H117384" s="166"/>
    </row>
    <row r="117385" spans="8:8">
      <c r="H117385" s="166"/>
    </row>
    <row r="117386" spans="8:8">
      <c r="H117386" s="166"/>
    </row>
    <row r="117387" spans="8:8">
      <c r="H117387" s="166"/>
    </row>
    <row r="117388" spans="8:8">
      <c r="H117388" s="166"/>
    </row>
    <row r="117389" spans="8:8">
      <c r="H117389" s="166"/>
    </row>
    <row r="117390" spans="8:8">
      <c r="H117390" s="166"/>
    </row>
    <row r="117391" spans="8:8">
      <c r="H117391" s="166"/>
    </row>
    <row r="117392" spans="8:8">
      <c r="H117392" s="166"/>
    </row>
    <row r="117393" spans="8:8">
      <c r="H117393" s="166"/>
    </row>
    <row r="117394" spans="8:8">
      <c r="H117394" s="166"/>
    </row>
    <row r="117395" spans="8:8">
      <c r="H117395" s="166"/>
    </row>
    <row r="117396" spans="8:8">
      <c r="H117396" s="166"/>
    </row>
    <row r="117397" spans="8:8">
      <c r="H117397" s="166"/>
    </row>
    <row r="117398" spans="8:8">
      <c r="H117398" s="166"/>
    </row>
    <row r="117399" spans="8:8">
      <c r="H117399" s="166"/>
    </row>
    <row r="117400" spans="8:8">
      <c r="H117400" s="166"/>
    </row>
    <row r="117401" spans="8:8">
      <c r="H117401" s="166"/>
    </row>
    <row r="117402" spans="8:8">
      <c r="H117402" s="166"/>
    </row>
    <row r="117403" spans="8:8">
      <c r="H117403" s="166"/>
    </row>
    <row r="117404" spans="8:8">
      <c r="H117404" s="166"/>
    </row>
    <row r="117405" spans="8:8">
      <c r="H117405" s="166"/>
    </row>
    <row r="117406" spans="8:8">
      <c r="H117406" s="166"/>
    </row>
    <row r="117407" spans="8:8">
      <c r="H117407" s="166"/>
    </row>
    <row r="117408" spans="8:8">
      <c r="H117408" s="166"/>
    </row>
    <row r="117409" spans="8:8">
      <c r="H117409" s="166"/>
    </row>
    <row r="117410" spans="8:8">
      <c r="H117410" s="166"/>
    </row>
    <row r="117411" spans="8:8">
      <c r="H117411" s="166"/>
    </row>
    <row r="117412" spans="8:8">
      <c r="H117412" s="166"/>
    </row>
    <row r="117413" spans="8:8">
      <c r="H117413" s="166"/>
    </row>
    <row r="117414" spans="8:8">
      <c r="H117414" s="166"/>
    </row>
    <row r="117415" spans="8:8">
      <c r="H117415" s="166"/>
    </row>
    <row r="117416" spans="8:8">
      <c r="H117416" s="166"/>
    </row>
    <row r="117417" spans="8:8">
      <c r="H117417" s="166"/>
    </row>
    <row r="117418" spans="8:8">
      <c r="H117418" s="166"/>
    </row>
    <row r="117419" spans="8:8">
      <c r="H117419" s="166"/>
    </row>
    <row r="117420" spans="8:8">
      <c r="H117420" s="166"/>
    </row>
    <row r="117421" spans="8:8">
      <c r="H117421" s="166"/>
    </row>
    <row r="117422" spans="8:8">
      <c r="H117422" s="166"/>
    </row>
    <row r="117423" spans="8:8">
      <c r="H117423" s="166"/>
    </row>
    <row r="117424" spans="8:8">
      <c r="H117424" s="166"/>
    </row>
    <row r="117425" spans="8:8">
      <c r="H117425" s="166"/>
    </row>
    <row r="117426" spans="8:8">
      <c r="H117426" s="166"/>
    </row>
    <row r="117427" spans="8:8">
      <c r="H117427" s="166"/>
    </row>
    <row r="117428" spans="8:8">
      <c r="H117428" s="166"/>
    </row>
    <row r="117429" spans="8:8">
      <c r="H117429" s="166"/>
    </row>
    <row r="117430" spans="8:8">
      <c r="H117430" s="166"/>
    </row>
    <row r="117431" spans="8:8">
      <c r="H117431" s="166"/>
    </row>
    <row r="117432" spans="8:8">
      <c r="H117432" s="166"/>
    </row>
    <row r="117433" spans="8:8">
      <c r="H117433" s="166"/>
    </row>
    <row r="117434" spans="8:8">
      <c r="H117434" s="166"/>
    </row>
    <row r="117435" spans="8:8">
      <c r="H117435" s="166"/>
    </row>
    <row r="117436" spans="8:8">
      <c r="H117436" s="166"/>
    </row>
    <row r="117437" spans="8:8">
      <c r="H117437" s="166"/>
    </row>
    <row r="117438" spans="8:8">
      <c r="H117438" s="166"/>
    </row>
    <row r="117439" spans="8:8">
      <c r="H117439" s="166"/>
    </row>
    <row r="117440" spans="8:8">
      <c r="H117440" s="166"/>
    </row>
    <row r="117441" spans="8:8">
      <c r="H117441" s="166"/>
    </row>
    <row r="117442" spans="8:8">
      <c r="H117442" s="166"/>
    </row>
    <row r="117443" spans="8:8">
      <c r="H117443" s="166"/>
    </row>
    <row r="117444" spans="8:8">
      <c r="H117444" s="166"/>
    </row>
    <row r="117445" spans="8:8">
      <c r="H117445" s="166"/>
    </row>
    <row r="117446" spans="8:8">
      <c r="H117446" s="166"/>
    </row>
    <row r="117447" spans="8:8">
      <c r="H117447" s="166"/>
    </row>
    <row r="117448" spans="8:8">
      <c r="H117448" s="166"/>
    </row>
    <row r="117449" spans="8:8">
      <c r="H117449" s="166"/>
    </row>
    <row r="117450" spans="8:8">
      <c r="H117450" s="166"/>
    </row>
    <row r="117451" spans="8:8">
      <c r="H117451" s="166"/>
    </row>
    <row r="117452" spans="8:8">
      <c r="H117452" s="166"/>
    </row>
    <row r="117453" spans="8:8">
      <c r="H117453" s="166"/>
    </row>
    <row r="117454" spans="8:8">
      <c r="H117454" s="166"/>
    </row>
    <row r="117455" spans="8:8">
      <c r="H117455" s="166"/>
    </row>
    <row r="117456" spans="8:8">
      <c r="H117456" s="166"/>
    </row>
    <row r="117457" spans="8:8">
      <c r="H117457" s="166"/>
    </row>
    <row r="117458" spans="8:8">
      <c r="H117458" s="166"/>
    </row>
    <row r="117459" spans="8:8">
      <c r="H117459" s="166"/>
    </row>
    <row r="117460" spans="8:8">
      <c r="H117460" s="166"/>
    </row>
    <row r="117461" spans="8:8">
      <c r="H117461" s="166"/>
    </row>
    <row r="117462" spans="8:8">
      <c r="H117462" s="166"/>
    </row>
    <row r="117463" spans="8:8">
      <c r="H117463" s="166"/>
    </row>
    <row r="117464" spans="8:8">
      <c r="H117464" s="166"/>
    </row>
    <row r="117465" spans="8:8">
      <c r="H117465" s="166"/>
    </row>
    <row r="117466" spans="8:8">
      <c r="H117466" s="166"/>
    </row>
    <row r="117467" spans="8:8">
      <c r="H117467" s="166"/>
    </row>
    <row r="117468" spans="8:8">
      <c r="H117468" s="166"/>
    </row>
    <row r="117469" spans="8:8">
      <c r="H117469" s="166"/>
    </row>
    <row r="117470" spans="8:8">
      <c r="H117470" s="166"/>
    </row>
    <row r="117471" spans="8:8">
      <c r="H117471" s="166"/>
    </row>
    <row r="117472" spans="8:8">
      <c r="H117472" s="166"/>
    </row>
    <row r="117473" spans="8:8">
      <c r="H117473" s="166"/>
    </row>
    <row r="117474" spans="8:8">
      <c r="H117474" s="166"/>
    </row>
    <row r="117475" spans="8:8">
      <c r="H117475" s="166"/>
    </row>
    <row r="117476" spans="8:8">
      <c r="H117476" s="166"/>
    </row>
    <row r="117477" spans="8:8">
      <c r="H117477" s="166"/>
    </row>
    <row r="117478" spans="8:8">
      <c r="H117478" s="166"/>
    </row>
    <row r="117479" spans="8:8">
      <c r="H117479" s="166"/>
    </row>
    <row r="117480" spans="8:8">
      <c r="H117480" s="166"/>
    </row>
    <row r="117481" spans="8:8">
      <c r="H117481" s="166"/>
    </row>
    <row r="117482" spans="8:8">
      <c r="H117482" s="166"/>
    </row>
    <row r="117483" spans="8:8">
      <c r="H117483" s="166"/>
    </row>
    <row r="117484" spans="8:8">
      <c r="H117484" s="166"/>
    </row>
    <row r="117485" spans="8:8">
      <c r="H117485" s="166"/>
    </row>
    <row r="117486" spans="8:8">
      <c r="H117486" s="166"/>
    </row>
    <row r="117487" spans="8:8">
      <c r="H117487" s="166"/>
    </row>
    <row r="117488" spans="8:8">
      <c r="H117488" s="166"/>
    </row>
    <row r="117489" spans="8:8">
      <c r="H117489" s="166"/>
    </row>
    <row r="117490" spans="8:8">
      <c r="H117490" s="166"/>
    </row>
    <row r="117491" spans="8:8">
      <c r="H117491" s="166"/>
    </row>
    <row r="117492" spans="8:8">
      <c r="H117492" s="166"/>
    </row>
    <row r="117493" spans="8:8">
      <c r="H117493" s="166"/>
    </row>
    <row r="117494" spans="8:8">
      <c r="H117494" s="166"/>
    </row>
    <row r="117495" spans="8:8">
      <c r="H117495" s="166"/>
    </row>
    <row r="117496" spans="8:8">
      <c r="H117496" s="166"/>
    </row>
    <row r="117497" spans="8:8">
      <c r="H117497" s="166"/>
    </row>
    <row r="117498" spans="8:8">
      <c r="H117498" s="166"/>
    </row>
    <row r="117499" spans="8:8">
      <c r="H117499" s="166"/>
    </row>
    <row r="117500" spans="8:8">
      <c r="H117500" s="166"/>
    </row>
    <row r="117501" spans="8:8">
      <c r="H117501" s="166"/>
    </row>
    <row r="117502" spans="8:8">
      <c r="H117502" s="166"/>
    </row>
    <row r="117503" spans="8:8">
      <c r="H117503" s="166"/>
    </row>
    <row r="117504" spans="8:8">
      <c r="H117504" s="166"/>
    </row>
    <row r="117505" spans="8:8">
      <c r="H117505" s="166"/>
    </row>
    <row r="117506" spans="8:8">
      <c r="H117506" s="166"/>
    </row>
    <row r="117507" spans="8:8">
      <c r="H117507" s="166"/>
    </row>
    <row r="117508" spans="8:8">
      <c r="H117508" s="166"/>
    </row>
    <row r="117509" spans="8:8">
      <c r="H117509" s="166"/>
    </row>
    <row r="117510" spans="8:8">
      <c r="H117510" s="166"/>
    </row>
    <row r="117511" spans="8:8">
      <c r="H117511" s="166"/>
    </row>
    <row r="117512" spans="8:8">
      <c r="H117512" s="166"/>
    </row>
    <row r="117513" spans="8:8">
      <c r="H117513" s="166"/>
    </row>
    <row r="117514" spans="8:8">
      <c r="H117514" s="166"/>
    </row>
    <row r="117515" spans="8:8">
      <c r="H117515" s="166"/>
    </row>
    <row r="117516" spans="8:8">
      <c r="H117516" s="166"/>
    </row>
    <row r="117517" spans="8:8">
      <c r="H117517" s="166"/>
    </row>
    <row r="117518" spans="8:8">
      <c r="H117518" s="166"/>
    </row>
    <row r="117519" spans="8:8">
      <c r="H117519" s="166"/>
    </row>
    <row r="117520" spans="8:8">
      <c r="H117520" s="166"/>
    </row>
    <row r="117521" spans="8:8">
      <c r="H117521" s="166"/>
    </row>
    <row r="117522" spans="8:8">
      <c r="H117522" s="166"/>
    </row>
    <row r="117523" spans="8:8">
      <c r="H117523" s="166"/>
    </row>
    <row r="117524" spans="8:8">
      <c r="H117524" s="166"/>
    </row>
    <row r="117525" spans="8:8">
      <c r="H117525" s="166"/>
    </row>
    <row r="117526" spans="8:8">
      <c r="H117526" s="166"/>
    </row>
    <row r="117527" spans="8:8">
      <c r="H117527" s="166"/>
    </row>
    <row r="117528" spans="8:8">
      <c r="H117528" s="166"/>
    </row>
    <row r="117529" spans="8:8">
      <c r="H117529" s="166"/>
    </row>
    <row r="117530" spans="8:8">
      <c r="H117530" s="166"/>
    </row>
    <row r="117531" spans="8:8">
      <c r="H117531" s="166"/>
    </row>
    <row r="117532" spans="8:8">
      <c r="H117532" s="166"/>
    </row>
    <row r="117533" spans="8:8">
      <c r="H117533" s="166"/>
    </row>
    <row r="117534" spans="8:8">
      <c r="H117534" s="166"/>
    </row>
    <row r="117535" spans="8:8">
      <c r="H117535" s="166"/>
    </row>
    <row r="117536" spans="8:8">
      <c r="H117536" s="166"/>
    </row>
    <row r="117537" spans="8:8">
      <c r="H117537" s="166"/>
    </row>
    <row r="117538" spans="8:8">
      <c r="H117538" s="166"/>
    </row>
    <row r="117539" spans="8:8">
      <c r="H117539" s="166"/>
    </row>
    <row r="117540" spans="8:8">
      <c r="H117540" s="166"/>
    </row>
    <row r="117541" spans="8:8">
      <c r="H117541" s="166"/>
    </row>
    <row r="117542" spans="8:8">
      <c r="H117542" s="166"/>
    </row>
    <row r="117543" spans="8:8">
      <c r="H117543" s="166"/>
    </row>
    <row r="117544" spans="8:8">
      <c r="H117544" s="166"/>
    </row>
    <row r="117545" spans="8:8">
      <c r="H117545" s="166"/>
    </row>
    <row r="117546" spans="8:8">
      <c r="H117546" s="166"/>
    </row>
    <row r="117547" spans="8:8">
      <c r="H117547" s="166"/>
    </row>
    <row r="117548" spans="8:8">
      <c r="H117548" s="166"/>
    </row>
    <row r="117549" spans="8:8">
      <c r="H117549" s="166"/>
    </row>
    <row r="117550" spans="8:8">
      <c r="H117550" s="166"/>
    </row>
    <row r="117551" spans="8:8">
      <c r="H117551" s="166"/>
    </row>
    <row r="117552" spans="8:8">
      <c r="H117552" s="166"/>
    </row>
    <row r="117553" spans="8:8">
      <c r="H117553" s="166"/>
    </row>
    <row r="117554" spans="8:8">
      <c r="H117554" s="166"/>
    </row>
    <row r="117555" spans="8:8">
      <c r="H117555" s="166"/>
    </row>
    <row r="117556" spans="8:8">
      <c r="H117556" s="166"/>
    </row>
    <row r="117557" spans="8:8">
      <c r="H117557" s="166"/>
    </row>
    <row r="117558" spans="8:8">
      <c r="H117558" s="166"/>
    </row>
    <row r="117559" spans="8:8">
      <c r="H117559" s="166"/>
    </row>
    <row r="117560" spans="8:8">
      <c r="H117560" s="166"/>
    </row>
    <row r="117561" spans="8:8">
      <c r="H117561" s="166"/>
    </row>
    <row r="117562" spans="8:8">
      <c r="H117562" s="166"/>
    </row>
    <row r="117563" spans="8:8">
      <c r="H117563" s="166"/>
    </row>
    <row r="117564" spans="8:8">
      <c r="H117564" s="166"/>
    </row>
    <row r="117565" spans="8:8">
      <c r="H117565" s="166"/>
    </row>
    <row r="117566" spans="8:8">
      <c r="H117566" s="166"/>
    </row>
    <row r="117567" spans="8:8">
      <c r="H117567" s="166"/>
    </row>
    <row r="117568" spans="8:8">
      <c r="H117568" s="166"/>
    </row>
    <row r="117569" spans="8:8">
      <c r="H117569" s="166"/>
    </row>
    <row r="117570" spans="8:8">
      <c r="H117570" s="166"/>
    </row>
    <row r="117571" spans="8:8">
      <c r="H117571" s="166"/>
    </row>
    <row r="117572" spans="8:8">
      <c r="H117572" s="166"/>
    </row>
    <row r="117573" spans="8:8">
      <c r="H117573" s="166"/>
    </row>
    <row r="117574" spans="8:8">
      <c r="H117574" s="166"/>
    </row>
    <row r="117575" spans="8:8">
      <c r="H117575" s="166"/>
    </row>
    <row r="117576" spans="8:8">
      <c r="H117576" s="166"/>
    </row>
    <row r="117577" spans="8:8">
      <c r="H117577" s="166"/>
    </row>
    <row r="117578" spans="8:8">
      <c r="H117578" s="166"/>
    </row>
    <row r="117579" spans="8:8">
      <c r="H117579" s="166"/>
    </row>
    <row r="117580" spans="8:8">
      <c r="H117580" s="166"/>
    </row>
    <row r="117581" spans="8:8">
      <c r="H117581" s="166"/>
    </row>
    <row r="117582" spans="8:8">
      <c r="H117582" s="166"/>
    </row>
    <row r="117583" spans="8:8">
      <c r="H117583" s="166"/>
    </row>
    <row r="117584" spans="8:8">
      <c r="H117584" s="166"/>
    </row>
    <row r="117585" spans="8:8">
      <c r="H117585" s="166"/>
    </row>
    <row r="117586" spans="8:8">
      <c r="H117586" s="166"/>
    </row>
    <row r="117587" spans="8:8">
      <c r="H117587" s="166"/>
    </row>
    <row r="117588" spans="8:8">
      <c r="H117588" s="166"/>
    </row>
    <row r="117589" spans="8:8">
      <c r="H117589" s="166"/>
    </row>
    <row r="117590" spans="8:8">
      <c r="H117590" s="166"/>
    </row>
    <row r="117591" spans="8:8">
      <c r="H117591" s="166"/>
    </row>
    <row r="117592" spans="8:8">
      <c r="H117592" s="166"/>
    </row>
    <row r="117593" spans="8:8">
      <c r="H117593" s="166"/>
    </row>
    <row r="117594" spans="8:8">
      <c r="H117594" s="166"/>
    </row>
    <row r="117595" spans="8:8">
      <c r="H117595" s="166"/>
    </row>
    <row r="117596" spans="8:8">
      <c r="H117596" s="166"/>
    </row>
    <row r="117597" spans="8:8">
      <c r="H117597" s="166"/>
    </row>
    <row r="117598" spans="8:8">
      <c r="H117598" s="166"/>
    </row>
    <row r="117599" spans="8:8">
      <c r="H117599" s="166"/>
    </row>
    <row r="117600" spans="8:8">
      <c r="H117600" s="166"/>
    </row>
    <row r="117601" spans="8:8">
      <c r="H117601" s="166"/>
    </row>
    <row r="117602" spans="8:8">
      <c r="H117602" s="166"/>
    </row>
    <row r="117603" spans="8:8">
      <c r="H117603" s="166"/>
    </row>
    <row r="117604" spans="8:8">
      <c r="H117604" s="166"/>
    </row>
    <row r="117605" spans="8:8">
      <c r="H117605" s="166"/>
    </row>
    <row r="117606" spans="8:8">
      <c r="H117606" s="166"/>
    </row>
    <row r="117607" spans="8:8">
      <c r="H117607" s="166"/>
    </row>
    <row r="117608" spans="8:8">
      <c r="H117608" s="166"/>
    </row>
    <row r="117609" spans="8:8">
      <c r="H117609" s="166"/>
    </row>
    <row r="117610" spans="8:8">
      <c r="H117610" s="166"/>
    </row>
    <row r="117611" spans="8:8">
      <c r="H117611" s="166"/>
    </row>
    <row r="117612" spans="8:8">
      <c r="H117612" s="166"/>
    </row>
    <row r="117613" spans="8:8">
      <c r="H117613" s="166"/>
    </row>
    <row r="117614" spans="8:8">
      <c r="H117614" s="166"/>
    </row>
    <row r="117615" spans="8:8">
      <c r="H117615" s="166"/>
    </row>
    <row r="117616" spans="8:8">
      <c r="H117616" s="166"/>
    </row>
    <row r="117617" spans="8:8">
      <c r="H117617" s="166"/>
    </row>
    <row r="117618" spans="8:8">
      <c r="H117618" s="166"/>
    </row>
    <row r="117619" spans="8:8">
      <c r="H117619" s="166"/>
    </row>
    <row r="117620" spans="8:8">
      <c r="H117620" s="166"/>
    </row>
    <row r="117621" spans="8:8">
      <c r="H117621" s="166"/>
    </row>
    <row r="117622" spans="8:8">
      <c r="H117622" s="166"/>
    </row>
    <row r="117623" spans="8:8">
      <c r="H117623" s="166"/>
    </row>
    <row r="117624" spans="8:8">
      <c r="H117624" s="166"/>
    </row>
    <row r="117625" spans="8:8">
      <c r="H117625" s="166"/>
    </row>
    <row r="117626" spans="8:8">
      <c r="H117626" s="166"/>
    </row>
    <row r="117627" spans="8:8">
      <c r="H117627" s="166"/>
    </row>
    <row r="117628" spans="8:8">
      <c r="H117628" s="166"/>
    </row>
    <row r="117629" spans="8:8">
      <c r="H117629" s="166"/>
    </row>
    <row r="117630" spans="8:8">
      <c r="H117630" s="166"/>
    </row>
    <row r="117631" spans="8:8">
      <c r="H117631" s="166"/>
    </row>
    <row r="117632" spans="8:8">
      <c r="H117632" s="166"/>
    </row>
    <row r="117633" spans="8:8">
      <c r="H117633" s="166"/>
    </row>
    <row r="117634" spans="8:8">
      <c r="H117634" s="166"/>
    </row>
    <row r="117635" spans="8:8">
      <c r="H117635" s="166"/>
    </row>
    <row r="117636" spans="8:8">
      <c r="H117636" s="166"/>
    </row>
    <row r="117637" spans="8:8">
      <c r="H117637" s="166"/>
    </row>
    <row r="117638" spans="8:8">
      <c r="H117638" s="166"/>
    </row>
    <row r="117639" spans="8:8">
      <c r="H117639" s="166"/>
    </row>
    <row r="117640" spans="8:8">
      <c r="H117640" s="166"/>
    </row>
    <row r="117641" spans="8:8">
      <c r="H117641" s="166"/>
    </row>
    <row r="117642" spans="8:8">
      <c r="H117642" s="166"/>
    </row>
    <row r="117643" spans="8:8">
      <c r="H117643" s="166"/>
    </row>
    <row r="117644" spans="8:8">
      <c r="H117644" s="166"/>
    </row>
    <row r="117645" spans="8:8">
      <c r="H117645" s="166"/>
    </row>
    <row r="117646" spans="8:8">
      <c r="H117646" s="166"/>
    </row>
    <row r="117647" spans="8:8">
      <c r="H117647" s="166"/>
    </row>
    <row r="117648" spans="8:8">
      <c r="H117648" s="166"/>
    </row>
    <row r="117649" spans="8:8">
      <c r="H117649" s="166"/>
    </row>
    <row r="117650" spans="8:8">
      <c r="H117650" s="166"/>
    </row>
    <row r="117651" spans="8:8">
      <c r="H117651" s="166"/>
    </row>
    <row r="117652" spans="8:8">
      <c r="H117652" s="166"/>
    </row>
    <row r="117653" spans="8:8">
      <c r="H117653" s="166"/>
    </row>
    <row r="117654" spans="8:8">
      <c r="H117654" s="166"/>
    </row>
    <row r="117655" spans="8:8">
      <c r="H117655" s="166"/>
    </row>
    <row r="117656" spans="8:8">
      <c r="H117656" s="166"/>
    </row>
    <row r="117657" spans="8:8">
      <c r="H117657" s="166"/>
    </row>
    <row r="117658" spans="8:8">
      <c r="H117658" s="166"/>
    </row>
    <row r="117659" spans="8:8">
      <c r="H117659" s="166"/>
    </row>
    <row r="117660" spans="8:8">
      <c r="H117660" s="166"/>
    </row>
    <row r="117661" spans="8:8">
      <c r="H117661" s="166"/>
    </row>
    <row r="117662" spans="8:8">
      <c r="H117662" s="166"/>
    </row>
    <row r="117663" spans="8:8">
      <c r="H117663" s="166"/>
    </row>
    <row r="117664" spans="8:8">
      <c r="H117664" s="166"/>
    </row>
    <row r="117665" spans="8:8">
      <c r="H117665" s="166"/>
    </row>
    <row r="117666" spans="8:8">
      <c r="H117666" s="166"/>
    </row>
    <row r="117667" spans="8:8">
      <c r="H117667" s="166"/>
    </row>
    <row r="117668" spans="8:8">
      <c r="H117668" s="166"/>
    </row>
    <row r="117669" spans="8:8">
      <c r="H117669" s="166"/>
    </row>
    <row r="117670" spans="8:8">
      <c r="H117670" s="166"/>
    </row>
    <row r="117671" spans="8:8">
      <c r="H117671" s="166"/>
    </row>
    <row r="117672" spans="8:8">
      <c r="H117672" s="166"/>
    </row>
    <row r="117673" spans="8:8">
      <c r="H117673" s="166"/>
    </row>
    <row r="117674" spans="8:8">
      <c r="H117674" s="166"/>
    </row>
    <row r="117675" spans="8:8">
      <c r="H117675" s="166"/>
    </row>
    <row r="117676" spans="8:8">
      <c r="H117676" s="166"/>
    </row>
    <row r="117677" spans="8:8">
      <c r="H117677" s="166"/>
    </row>
    <row r="117678" spans="8:8">
      <c r="H117678" s="166"/>
    </row>
    <row r="117679" spans="8:8">
      <c r="H117679" s="166"/>
    </row>
    <row r="117680" spans="8:8">
      <c r="H117680" s="166"/>
    </row>
    <row r="117681" spans="8:8">
      <c r="H117681" s="166"/>
    </row>
    <row r="117682" spans="8:8">
      <c r="H117682" s="166"/>
    </row>
    <row r="117683" spans="8:8">
      <c r="H117683" s="166"/>
    </row>
    <row r="117684" spans="8:8">
      <c r="H117684" s="166"/>
    </row>
    <row r="117685" spans="8:8">
      <c r="H117685" s="166"/>
    </row>
    <row r="117686" spans="8:8">
      <c r="H117686" s="166"/>
    </row>
    <row r="117687" spans="8:8">
      <c r="H117687" s="166"/>
    </row>
    <row r="117688" spans="8:8">
      <c r="H117688" s="166"/>
    </row>
    <row r="117689" spans="8:8">
      <c r="H117689" s="166"/>
    </row>
    <row r="117690" spans="8:8">
      <c r="H117690" s="166"/>
    </row>
    <row r="117691" spans="8:8">
      <c r="H117691" s="166"/>
    </row>
    <row r="117692" spans="8:8">
      <c r="H117692" s="166"/>
    </row>
    <row r="117693" spans="8:8">
      <c r="H117693" s="166"/>
    </row>
    <row r="117694" spans="8:8">
      <c r="H117694" s="166"/>
    </row>
    <row r="117695" spans="8:8">
      <c r="H117695" s="166"/>
    </row>
    <row r="117696" spans="8:8">
      <c r="H117696" s="166"/>
    </row>
    <row r="117697" spans="8:8">
      <c r="H117697" s="166"/>
    </row>
    <row r="117698" spans="8:8">
      <c r="H117698" s="166"/>
    </row>
    <row r="117699" spans="8:8">
      <c r="H117699" s="166"/>
    </row>
    <row r="117700" spans="8:8">
      <c r="H117700" s="166"/>
    </row>
    <row r="117701" spans="8:8">
      <c r="H117701" s="166"/>
    </row>
    <row r="117702" spans="8:8">
      <c r="H117702" s="166"/>
    </row>
    <row r="117703" spans="8:8">
      <c r="H117703" s="166"/>
    </row>
    <row r="117704" spans="8:8">
      <c r="H117704" s="166"/>
    </row>
    <row r="117705" spans="8:8">
      <c r="H117705" s="166"/>
    </row>
    <row r="117706" spans="8:8">
      <c r="H117706" s="166"/>
    </row>
    <row r="117707" spans="8:8">
      <c r="H117707" s="166"/>
    </row>
    <row r="117708" spans="8:8">
      <c r="H117708" s="166"/>
    </row>
    <row r="117709" spans="8:8">
      <c r="H117709" s="166"/>
    </row>
    <row r="117710" spans="8:8">
      <c r="H117710" s="166"/>
    </row>
    <row r="117711" spans="8:8">
      <c r="H117711" s="166"/>
    </row>
    <row r="117712" spans="8:8">
      <c r="H117712" s="166"/>
    </row>
    <row r="117713" spans="8:8">
      <c r="H117713" s="166"/>
    </row>
    <row r="117714" spans="8:8">
      <c r="H117714" s="166"/>
    </row>
    <row r="117715" spans="8:8">
      <c r="H117715" s="166"/>
    </row>
    <row r="117716" spans="8:8">
      <c r="H117716" s="166"/>
    </row>
    <row r="117717" spans="8:8">
      <c r="H117717" s="166"/>
    </row>
    <row r="117718" spans="8:8">
      <c r="H117718" s="166"/>
    </row>
    <row r="117719" spans="8:8">
      <c r="H117719" s="166"/>
    </row>
    <row r="117720" spans="8:8">
      <c r="H117720" s="166"/>
    </row>
    <row r="117721" spans="8:8">
      <c r="H117721" s="166"/>
    </row>
    <row r="117722" spans="8:8">
      <c r="H117722" s="166"/>
    </row>
    <row r="117723" spans="8:8">
      <c r="H117723" s="166"/>
    </row>
    <row r="117724" spans="8:8">
      <c r="H117724" s="166"/>
    </row>
    <row r="117725" spans="8:8">
      <c r="H117725" s="166"/>
    </row>
    <row r="117726" spans="8:8">
      <c r="H117726" s="166"/>
    </row>
    <row r="117727" spans="8:8">
      <c r="H117727" s="166"/>
    </row>
    <row r="117728" spans="8:8">
      <c r="H117728" s="166"/>
    </row>
    <row r="117729" spans="8:8">
      <c r="H117729" s="166"/>
    </row>
    <row r="117730" spans="8:8">
      <c r="H117730" s="166"/>
    </row>
    <row r="117731" spans="8:8">
      <c r="H117731" s="166"/>
    </row>
    <row r="117732" spans="8:8">
      <c r="H117732" s="166"/>
    </row>
    <row r="117733" spans="8:8">
      <c r="H117733" s="166"/>
    </row>
    <row r="117734" spans="8:8">
      <c r="H117734" s="166"/>
    </row>
    <row r="117735" spans="8:8">
      <c r="H117735" s="166"/>
    </row>
    <row r="117736" spans="8:8">
      <c r="H117736" s="166"/>
    </row>
    <row r="117737" spans="8:8">
      <c r="H117737" s="166"/>
    </row>
    <row r="117738" spans="8:8">
      <c r="H117738" s="166"/>
    </row>
    <row r="117739" spans="8:8">
      <c r="H117739" s="166"/>
    </row>
    <row r="117740" spans="8:8">
      <c r="H117740" s="166"/>
    </row>
    <row r="117741" spans="8:8">
      <c r="H117741" s="166"/>
    </row>
    <row r="117742" spans="8:8">
      <c r="H117742" s="166"/>
    </row>
    <row r="117743" spans="8:8">
      <c r="H117743" s="166"/>
    </row>
    <row r="117744" spans="8:8">
      <c r="H117744" s="166"/>
    </row>
    <row r="117745" spans="8:8">
      <c r="H117745" s="166"/>
    </row>
    <row r="117746" spans="8:8">
      <c r="H117746" s="166"/>
    </row>
    <row r="117747" spans="8:8">
      <c r="H117747" s="166"/>
    </row>
    <row r="117748" spans="8:8">
      <c r="H117748" s="166"/>
    </row>
    <row r="117749" spans="8:8">
      <c r="H117749" s="166"/>
    </row>
    <row r="117750" spans="8:8">
      <c r="H117750" s="166"/>
    </row>
    <row r="117751" spans="8:8">
      <c r="H117751" s="166"/>
    </row>
    <row r="117752" spans="8:8">
      <c r="H117752" s="166"/>
    </row>
    <row r="117753" spans="8:8">
      <c r="H117753" s="166"/>
    </row>
    <row r="117754" spans="8:8">
      <c r="H117754" s="166"/>
    </row>
    <row r="117755" spans="8:8">
      <c r="H117755" s="166"/>
    </row>
    <row r="117756" spans="8:8">
      <c r="H117756" s="166"/>
    </row>
    <row r="117757" spans="8:8">
      <c r="H117757" s="166"/>
    </row>
    <row r="117758" spans="8:8">
      <c r="H117758" s="166"/>
    </row>
    <row r="117759" spans="8:8">
      <c r="H117759" s="166"/>
    </row>
    <row r="117760" spans="8:8">
      <c r="H117760" s="166"/>
    </row>
    <row r="117761" spans="8:8">
      <c r="H117761" s="166"/>
    </row>
    <row r="117762" spans="8:8">
      <c r="H117762" s="166"/>
    </row>
    <row r="117763" spans="8:8">
      <c r="H117763" s="166"/>
    </row>
    <row r="117764" spans="8:8">
      <c r="H117764" s="166"/>
    </row>
    <row r="117765" spans="8:8">
      <c r="H117765" s="166"/>
    </row>
    <row r="117766" spans="8:8">
      <c r="H117766" s="166"/>
    </row>
    <row r="117767" spans="8:8">
      <c r="H117767" s="166"/>
    </row>
    <row r="117768" spans="8:8">
      <c r="H117768" s="166"/>
    </row>
    <row r="117769" spans="8:8">
      <c r="H117769" s="166"/>
    </row>
    <row r="117770" spans="8:8">
      <c r="H117770" s="166"/>
    </row>
    <row r="117771" spans="8:8">
      <c r="H117771" s="166"/>
    </row>
    <row r="117772" spans="8:8">
      <c r="H117772" s="166"/>
    </row>
    <row r="117773" spans="8:8">
      <c r="H117773" s="166"/>
    </row>
    <row r="117774" spans="8:8">
      <c r="H117774" s="166"/>
    </row>
    <row r="117775" spans="8:8">
      <c r="H117775" s="166"/>
    </row>
    <row r="117776" spans="8:8">
      <c r="H117776" s="166"/>
    </row>
    <row r="117777" spans="8:8">
      <c r="H117777" s="166"/>
    </row>
    <row r="117778" spans="8:8">
      <c r="H117778" s="166"/>
    </row>
    <row r="117779" spans="8:8">
      <c r="H117779" s="166"/>
    </row>
    <row r="117780" spans="8:8">
      <c r="H117780" s="166"/>
    </row>
    <row r="117781" spans="8:8">
      <c r="H117781" s="166"/>
    </row>
    <row r="117782" spans="8:8">
      <c r="H117782" s="166"/>
    </row>
    <row r="117783" spans="8:8">
      <c r="H117783" s="166"/>
    </row>
    <row r="117784" spans="8:8">
      <c r="H117784" s="166"/>
    </row>
    <row r="117785" spans="8:8">
      <c r="H117785" s="166"/>
    </row>
    <row r="117786" spans="8:8">
      <c r="H117786" s="166"/>
    </row>
    <row r="117787" spans="8:8">
      <c r="H117787" s="166"/>
    </row>
    <row r="117788" spans="8:8">
      <c r="H117788" s="166"/>
    </row>
    <row r="117789" spans="8:8">
      <c r="H117789" s="166"/>
    </row>
    <row r="117790" spans="8:8">
      <c r="H117790" s="166"/>
    </row>
    <row r="117791" spans="8:8">
      <c r="H117791" s="166"/>
    </row>
    <row r="117792" spans="8:8">
      <c r="H117792" s="166"/>
    </row>
    <row r="117793" spans="8:8">
      <c r="H117793" s="166"/>
    </row>
    <row r="117794" spans="8:8">
      <c r="H117794" s="166"/>
    </row>
    <row r="117795" spans="8:8">
      <c r="H117795" s="166"/>
    </row>
    <row r="117796" spans="8:8">
      <c r="H117796" s="166"/>
    </row>
    <row r="117797" spans="8:8">
      <c r="H117797" s="166"/>
    </row>
    <row r="117798" spans="8:8">
      <c r="H117798" s="166"/>
    </row>
    <row r="117799" spans="8:8">
      <c r="H117799" s="166"/>
    </row>
    <row r="117800" spans="8:8">
      <c r="H117800" s="166"/>
    </row>
    <row r="117801" spans="8:8">
      <c r="H117801" s="166"/>
    </row>
    <row r="117802" spans="8:8">
      <c r="H117802" s="166"/>
    </row>
    <row r="117803" spans="8:8">
      <c r="H117803" s="166"/>
    </row>
    <row r="117804" spans="8:8">
      <c r="H117804" s="166"/>
    </row>
    <row r="117805" spans="8:8">
      <c r="H117805" s="166"/>
    </row>
    <row r="117806" spans="8:8">
      <c r="H117806" s="166"/>
    </row>
    <row r="117807" spans="8:8">
      <c r="H117807" s="166"/>
    </row>
    <row r="117808" spans="8:8">
      <c r="H117808" s="166"/>
    </row>
    <row r="117809" spans="8:8">
      <c r="H117809" s="166"/>
    </row>
    <row r="117810" spans="8:8">
      <c r="H117810" s="166"/>
    </row>
    <row r="117811" spans="8:8">
      <c r="H117811" s="166"/>
    </row>
    <row r="117812" spans="8:8">
      <c r="H117812" s="166"/>
    </row>
    <row r="117813" spans="8:8">
      <c r="H117813" s="166"/>
    </row>
    <row r="117814" spans="8:8">
      <c r="H117814" s="166"/>
    </row>
    <row r="117815" spans="8:8">
      <c r="H117815" s="166"/>
    </row>
    <row r="117816" spans="8:8">
      <c r="H117816" s="166"/>
    </row>
    <row r="117817" spans="8:8">
      <c r="H117817" s="166"/>
    </row>
    <row r="117818" spans="8:8">
      <c r="H117818" s="166"/>
    </row>
    <row r="117819" spans="8:8">
      <c r="H117819" s="166"/>
    </row>
    <row r="117820" spans="8:8">
      <c r="H117820" s="166"/>
    </row>
    <row r="117821" spans="8:8">
      <c r="H117821" s="166"/>
    </row>
    <row r="117822" spans="8:8">
      <c r="H117822" s="166"/>
    </row>
    <row r="117823" spans="8:8">
      <c r="H117823" s="166"/>
    </row>
    <row r="117824" spans="8:8">
      <c r="H117824" s="166"/>
    </row>
    <row r="117825" spans="8:8">
      <c r="H117825" s="166"/>
    </row>
    <row r="117826" spans="8:8">
      <c r="H117826" s="166"/>
    </row>
    <row r="117827" spans="8:8">
      <c r="H117827" s="166"/>
    </row>
    <row r="117828" spans="8:8">
      <c r="H117828" s="166"/>
    </row>
    <row r="117829" spans="8:8">
      <c r="H117829" s="166"/>
    </row>
    <row r="117830" spans="8:8">
      <c r="H117830" s="166"/>
    </row>
    <row r="117831" spans="8:8">
      <c r="H117831" s="166"/>
    </row>
    <row r="117832" spans="8:8">
      <c r="H117832" s="166"/>
    </row>
    <row r="117833" spans="8:8">
      <c r="H117833" s="166"/>
    </row>
    <row r="117834" spans="8:8">
      <c r="H117834" s="166"/>
    </row>
    <row r="117835" spans="8:8">
      <c r="H117835" s="166"/>
    </row>
    <row r="117836" spans="8:8">
      <c r="H117836" s="166"/>
    </row>
    <row r="117837" spans="8:8">
      <c r="H117837" s="166"/>
    </row>
    <row r="117838" spans="8:8">
      <c r="H117838" s="166"/>
    </row>
    <row r="117839" spans="8:8">
      <c r="H117839" s="166"/>
    </row>
    <row r="117840" spans="8:8">
      <c r="H117840" s="166"/>
    </row>
    <row r="117841" spans="8:8">
      <c r="H117841" s="166"/>
    </row>
    <row r="117842" spans="8:8">
      <c r="H117842" s="166"/>
    </row>
    <row r="117843" spans="8:8">
      <c r="H117843" s="166"/>
    </row>
    <row r="117844" spans="8:8">
      <c r="H117844" s="166"/>
    </row>
    <row r="117845" spans="8:8">
      <c r="H117845" s="166"/>
    </row>
    <row r="117846" spans="8:8">
      <c r="H117846" s="166"/>
    </row>
    <row r="117847" spans="8:8">
      <c r="H117847" s="166"/>
    </row>
    <row r="117848" spans="8:8">
      <c r="H117848" s="166"/>
    </row>
    <row r="117849" spans="8:8">
      <c r="H117849" s="166"/>
    </row>
    <row r="117850" spans="8:8">
      <c r="H117850" s="166"/>
    </row>
    <row r="117851" spans="8:8">
      <c r="H117851" s="166"/>
    </row>
    <row r="117852" spans="8:8">
      <c r="H117852" s="166"/>
    </row>
    <row r="117853" spans="8:8">
      <c r="H117853" s="166"/>
    </row>
    <row r="117854" spans="8:8">
      <c r="H117854" s="166"/>
    </row>
    <row r="117855" spans="8:8">
      <c r="H117855" s="166"/>
    </row>
    <row r="117856" spans="8:8">
      <c r="H117856" s="166"/>
    </row>
    <row r="117857" spans="8:8">
      <c r="H117857" s="166"/>
    </row>
    <row r="117858" spans="8:8">
      <c r="H117858" s="166"/>
    </row>
    <row r="117859" spans="8:8">
      <c r="H117859" s="166"/>
    </row>
    <row r="117860" spans="8:8">
      <c r="H117860" s="166"/>
    </row>
    <row r="117861" spans="8:8">
      <c r="H117861" s="166"/>
    </row>
    <row r="117862" spans="8:8">
      <c r="H117862" s="166"/>
    </row>
    <row r="117863" spans="8:8">
      <c r="H117863" s="166"/>
    </row>
    <row r="117864" spans="8:8">
      <c r="H117864" s="166"/>
    </row>
    <row r="117865" spans="8:8">
      <c r="H117865" s="166"/>
    </row>
    <row r="117866" spans="8:8">
      <c r="H117866" s="166"/>
    </row>
    <row r="117867" spans="8:8">
      <c r="H117867" s="166"/>
    </row>
    <row r="117868" spans="8:8">
      <c r="H117868" s="166"/>
    </row>
    <row r="117869" spans="8:8">
      <c r="H117869" s="166"/>
    </row>
    <row r="117870" spans="8:8">
      <c r="H117870" s="166"/>
    </row>
    <row r="117871" spans="8:8">
      <c r="H117871" s="166"/>
    </row>
    <row r="117872" spans="8:8">
      <c r="H117872" s="166"/>
    </row>
    <row r="117873" spans="8:8">
      <c r="H117873" s="166"/>
    </row>
    <row r="117874" spans="8:8">
      <c r="H117874" s="166"/>
    </row>
    <row r="117875" spans="8:8">
      <c r="H117875" s="166"/>
    </row>
    <row r="117876" spans="8:8">
      <c r="H117876" s="166"/>
    </row>
    <row r="117877" spans="8:8">
      <c r="H117877" s="166"/>
    </row>
    <row r="117878" spans="8:8">
      <c r="H117878" s="166"/>
    </row>
    <row r="117879" spans="8:8">
      <c r="H117879" s="166"/>
    </row>
    <row r="117880" spans="8:8">
      <c r="H117880" s="166"/>
    </row>
    <row r="117881" spans="8:8">
      <c r="H117881" s="166"/>
    </row>
    <row r="117882" spans="8:8">
      <c r="H117882" s="166"/>
    </row>
    <row r="117883" spans="8:8">
      <c r="H117883" s="166"/>
    </row>
    <row r="117884" spans="8:8">
      <c r="H117884" s="166"/>
    </row>
    <row r="117885" spans="8:8">
      <c r="H117885" s="166"/>
    </row>
    <row r="117886" spans="8:8">
      <c r="H117886" s="166"/>
    </row>
    <row r="117887" spans="8:8">
      <c r="H117887" s="166"/>
    </row>
    <row r="117888" spans="8:8">
      <c r="H117888" s="166"/>
    </row>
    <row r="117889" spans="8:8">
      <c r="H117889" s="166"/>
    </row>
    <row r="117890" spans="8:8">
      <c r="H117890" s="166"/>
    </row>
    <row r="117891" spans="8:8">
      <c r="H117891" s="166"/>
    </row>
    <row r="117892" spans="8:8">
      <c r="H117892" s="166"/>
    </row>
    <row r="117893" spans="8:8">
      <c r="H117893" s="166"/>
    </row>
    <row r="117894" spans="8:8">
      <c r="H117894" s="166"/>
    </row>
    <row r="117895" spans="8:8">
      <c r="H117895" s="166"/>
    </row>
    <row r="117896" spans="8:8">
      <c r="H117896" s="166"/>
    </row>
    <row r="117897" spans="8:8">
      <c r="H117897" s="166"/>
    </row>
    <row r="117898" spans="8:8">
      <c r="H117898" s="166"/>
    </row>
    <row r="117899" spans="8:8">
      <c r="H117899" s="166"/>
    </row>
    <row r="117900" spans="8:8">
      <c r="H117900" s="166"/>
    </row>
    <row r="117901" spans="8:8">
      <c r="H117901" s="166"/>
    </row>
    <row r="117902" spans="8:8">
      <c r="H117902" s="166"/>
    </row>
    <row r="117903" spans="8:8">
      <c r="H117903" s="166"/>
    </row>
    <row r="117904" spans="8:8">
      <c r="H117904" s="166"/>
    </row>
    <row r="117905" spans="8:8">
      <c r="H117905" s="166"/>
    </row>
    <row r="117906" spans="8:8">
      <c r="H117906" s="166"/>
    </row>
    <row r="117907" spans="8:8">
      <c r="H117907" s="166"/>
    </row>
    <row r="117908" spans="8:8">
      <c r="H117908" s="166"/>
    </row>
    <row r="117909" spans="8:8">
      <c r="H117909" s="166"/>
    </row>
    <row r="117910" spans="8:8">
      <c r="H117910" s="166"/>
    </row>
    <row r="117911" spans="8:8">
      <c r="H117911" s="166"/>
    </row>
    <row r="117912" spans="8:8">
      <c r="H117912" s="166"/>
    </row>
    <row r="117913" spans="8:8">
      <c r="H117913" s="166"/>
    </row>
    <row r="117914" spans="8:8">
      <c r="H117914" s="166"/>
    </row>
    <row r="117915" spans="8:8">
      <c r="H117915" s="166"/>
    </row>
    <row r="117916" spans="8:8">
      <c r="H117916" s="166"/>
    </row>
    <row r="117917" spans="8:8">
      <c r="H117917" s="166"/>
    </row>
    <row r="117918" spans="8:8">
      <c r="H117918" s="166"/>
    </row>
    <row r="117919" spans="8:8">
      <c r="H117919" s="166"/>
    </row>
    <row r="117920" spans="8:8">
      <c r="H117920" s="166"/>
    </row>
    <row r="117921" spans="8:8">
      <c r="H117921" s="166"/>
    </row>
    <row r="117922" spans="8:8">
      <c r="H117922" s="166"/>
    </row>
    <row r="117923" spans="8:8">
      <c r="H117923" s="166"/>
    </row>
    <row r="117924" spans="8:8">
      <c r="H117924" s="166"/>
    </row>
    <row r="117925" spans="8:8">
      <c r="H117925" s="166"/>
    </row>
    <row r="117926" spans="8:8">
      <c r="H117926" s="166"/>
    </row>
    <row r="117927" spans="8:8">
      <c r="H117927" s="166"/>
    </row>
    <row r="117928" spans="8:8">
      <c r="H117928" s="166"/>
    </row>
    <row r="117929" spans="8:8">
      <c r="H117929" s="166"/>
    </row>
    <row r="117930" spans="8:8">
      <c r="H117930" s="166"/>
    </row>
    <row r="117931" spans="8:8">
      <c r="H117931" s="166"/>
    </row>
    <row r="117932" spans="8:8">
      <c r="H117932" s="166"/>
    </row>
    <row r="117933" spans="8:8">
      <c r="H117933" s="166"/>
    </row>
    <row r="117934" spans="8:8">
      <c r="H117934" s="166"/>
    </row>
    <row r="117935" spans="8:8">
      <c r="H117935" s="166"/>
    </row>
    <row r="117936" spans="8:8">
      <c r="H117936" s="166"/>
    </row>
    <row r="117937" spans="8:8">
      <c r="H117937" s="166"/>
    </row>
    <row r="117938" spans="8:8">
      <c r="H117938" s="166"/>
    </row>
    <row r="117939" spans="8:8">
      <c r="H117939" s="166"/>
    </row>
    <row r="117940" spans="8:8">
      <c r="H117940" s="166"/>
    </row>
    <row r="117941" spans="8:8">
      <c r="H117941" s="166"/>
    </row>
    <row r="117942" spans="8:8">
      <c r="H117942" s="166"/>
    </row>
    <row r="117943" spans="8:8">
      <c r="H117943" s="166"/>
    </row>
    <row r="117944" spans="8:8">
      <c r="H117944" s="166"/>
    </row>
    <row r="117945" spans="8:8">
      <c r="H117945" s="166"/>
    </row>
    <row r="117946" spans="8:8">
      <c r="H117946" s="166"/>
    </row>
    <row r="117947" spans="8:8">
      <c r="H117947" s="166"/>
    </row>
    <row r="117948" spans="8:8">
      <c r="H117948" s="166"/>
    </row>
    <row r="117949" spans="8:8">
      <c r="H117949" s="166"/>
    </row>
    <row r="117950" spans="8:8">
      <c r="H117950" s="166"/>
    </row>
    <row r="117951" spans="8:8">
      <c r="H117951" s="166"/>
    </row>
    <row r="117952" spans="8:8">
      <c r="H117952" s="166"/>
    </row>
    <row r="117953" spans="8:8">
      <c r="H117953" s="166"/>
    </row>
    <row r="117954" spans="8:8">
      <c r="H117954" s="166"/>
    </row>
    <row r="117955" spans="8:8">
      <c r="H117955" s="166"/>
    </row>
    <row r="117956" spans="8:8">
      <c r="H117956" s="166"/>
    </row>
    <row r="117957" spans="8:8">
      <c r="H117957" s="166"/>
    </row>
    <row r="117958" spans="8:8">
      <c r="H117958" s="166"/>
    </row>
    <row r="117959" spans="8:8">
      <c r="H117959" s="166"/>
    </row>
    <row r="117960" spans="8:8">
      <c r="H117960" s="166"/>
    </row>
    <row r="117961" spans="8:8">
      <c r="H117961" s="166"/>
    </row>
    <row r="117962" spans="8:8">
      <c r="H117962" s="166"/>
    </row>
    <row r="117963" spans="8:8">
      <c r="H117963" s="166"/>
    </row>
    <row r="117964" spans="8:8">
      <c r="H117964" s="166"/>
    </row>
    <row r="117965" spans="8:8">
      <c r="H117965" s="166"/>
    </row>
    <row r="117966" spans="8:8">
      <c r="H117966" s="166"/>
    </row>
    <row r="117967" spans="8:8">
      <c r="H117967" s="166"/>
    </row>
    <row r="117968" spans="8:8">
      <c r="H117968" s="166"/>
    </row>
    <row r="117969" spans="8:8">
      <c r="H117969" s="166"/>
    </row>
    <row r="117970" spans="8:8">
      <c r="H117970" s="166"/>
    </row>
    <row r="117971" spans="8:8">
      <c r="H117971" s="166"/>
    </row>
    <row r="117972" spans="8:8">
      <c r="H117972" s="166"/>
    </row>
    <row r="117973" spans="8:8">
      <c r="H117973" s="166"/>
    </row>
    <row r="117974" spans="8:8">
      <c r="H117974" s="166"/>
    </row>
    <row r="117975" spans="8:8">
      <c r="H117975" s="166"/>
    </row>
    <row r="117976" spans="8:8">
      <c r="H117976" s="166"/>
    </row>
    <row r="117977" spans="8:8">
      <c r="H117977" s="166"/>
    </row>
    <row r="117978" spans="8:8">
      <c r="H117978" s="166"/>
    </row>
    <row r="117979" spans="8:8">
      <c r="H117979" s="166"/>
    </row>
    <row r="117980" spans="8:8">
      <c r="H117980" s="166"/>
    </row>
    <row r="117981" spans="8:8">
      <c r="H117981" s="166"/>
    </row>
    <row r="117982" spans="8:8">
      <c r="H117982" s="166"/>
    </row>
    <row r="117983" spans="8:8">
      <c r="H117983" s="166"/>
    </row>
    <row r="117984" spans="8:8">
      <c r="H117984" s="166"/>
    </row>
    <row r="117985" spans="8:8">
      <c r="H117985" s="166"/>
    </row>
    <row r="117986" spans="8:8">
      <c r="H117986" s="166"/>
    </row>
    <row r="117987" spans="8:8">
      <c r="H117987" s="166"/>
    </row>
    <row r="117988" spans="8:8">
      <c r="H117988" s="166"/>
    </row>
    <row r="117989" spans="8:8">
      <c r="H117989" s="166"/>
    </row>
    <row r="117990" spans="8:8">
      <c r="H117990" s="166"/>
    </row>
    <row r="117991" spans="8:8">
      <c r="H117991" s="166"/>
    </row>
    <row r="117992" spans="8:8">
      <c r="H117992" s="166"/>
    </row>
    <row r="117993" spans="8:8">
      <c r="H117993" s="166"/>
    </row>
    <row r="117994" spans="8:8">
      <c r="H117994" s="166"/>
    </row>
    <row r="117995" spans="8:8">
      <c r="H117995" s="166"/>
    </row>
    <row r="117996" spans="8:8">
      <c r="H117996" s="166"/>
    </row>
    <row r="117997" spans="8:8">
      <c r="H117997" s="166"/>
    </row>
    <row r="117998" spans="8:8">
      <c r="H117998" s="166"/>
    </row>
    <row r="117999" spans="8:8">
      <c r="H117999" s="166"/>
    </row>
    <row r="118000" spans="8:8">
      <c r="H118000" s="166"/>
    </row>
    <row r="118001" spans="8:8">
      <c r="H118001" s="166"/>
    </row>
    <row r="118002" spans="8:8">
      <c r="H118002" s="166"/>
    </row>
    <row r="118003" spans="8:8">
      <c r="H118003" s="166"/>
    </row>
    <row r="118004" spans="8:8">
      <c r="H118004" s="166"/>
    </row>
    <row r="118005" spans="8:8">
      <c r="H118005" s="166"/>
    </row>
    <row r="118006" spans="8:8">
      <c r="H118006" s="166"/>
    </row>
    <row r="118007" spans="8:8">
      <c r="H118007" s="166"/>
    </row>
    <row r="118008" spans="8:8">
      <c r="H118008" s="166"/>
    </row>
    <row r="118009" spans="8:8">
      <c r="H118009" s="166"/>
    </row>
    <row r="118010" spans="8:8">
      <c r="H118010" s="166"/>
    </row>
    <row r="118011" spans="8:8">
      <c r="H118011" s="166"/>
    </row>
    <row r="118012" spans="8:8">
      <c r="H118012" s="166"/>
    </row>
    <row r="118013" spans="8:8">
      <c r="H118013" s="166"/>
    </row>
    <row r="118014" spans="8:8">
      <c r="H118014" s="166"/>
    </row>
    <row r="118015" spans="8:8">
      <c r="H118015" s="166"/>
    </row>
    <row r="118016" spans="8:8">
      <c r="H118016" s="166"/>
    </row>
    <row r="118017" spans="8:8">
      <c r="H118017" s="166"/>
    </row>
    <row r="118018" spans="8:8">
      <c r="H118018" s="166"/>
    </row>
    <row r="118019" spans="8:8">
      <c r="H118019" s="166"/>
    </row>
    <row r="118020" spans="8:8">
      <c r="H118020" s="166"/>
    </row>
    <row r="118021" spans="8:8">
      <c r="H118021" s="166"/>
    </row>
    <row r="118022" spans="8:8">
      <c r="H118022" s="166"/>
    </row>
    <row r="118023" spans="8:8">
      <c r="H118023" s="166"/>
    </row>
    <row r="118024" spans="8:8">
      <c r="H118024" s="166"/>
    </row>
    <row r="118025" spans="8:8">
      <c r="H118025" s="166"/>
    </row>
    <row r="118026" spans="8:8">
      <c r="H118026" s="166"/>
    </row>
    <row r="118027" spans="8:8">
      <c r="H118027" s="166"/>
    </row>
    <row r="118028" spans="8:8">
      <c r="H118028" s="166"/>
    </row>
    <row r="118029" spans="8:8">
      <c r="H118029" s="166"/>
    </row>
    <row r="118030" spans="8:8">
      <c r="H118030" s="166"/>
    </row>
    <row r="118031" spans="8:8">
      <c r="H118031" s="166"/>
    </row>
    <row r="118032" spans="8:8">
      <c r="H118032" s="166"/>
    </row>
    <row r="118033" spans="8:8">
      <c r="H118033" s="166"/>
    </row>
    <row r="118034" spans="8:8">
      <c r="H118034" s="166"/>
    </row>
    <row r="118035" spans="8:8">
      <c r="H118035" s="166"/>
    </row>
    <row r="118036" spans="8:8">
      <c r="H118036" s="166"/>
    </row>
    <row r="118037" spans="8:8">
      <c r="H118037" s="166"/>
    </row>
    <row r="118038" spans="8:8">
      <c r="H118038" s="166"/>
    </row>
    <row r="118039" spans="8:8">
      <c r="H118039" s="166"/>
    </row>
    <row r="118040" spans="8:8">
      <c r="H118040" s="166"/>
    </row>
    <row r="118041" spans="8:8">
      <c r="H118041" s="166"/>
    </row>
    <row r="118042" spans="8:8">
      <c r="H118042" s="166"/>
    </row>
    <row r="118043" spans="8:8">
      <c r="H118043" s="166"/>
    </row>
    <row r="118044" spans="8:8">
      <c r="H118044" s="166"/>
    </row>
    <row r="118045" spans="8:8">
      <c r="H118045" s="166"/>
    </row>
    <row r="118046" spans="8:8">
      <c r="H118046" s="166"/>
    </row>
    <row r="118047" spans="8:8">
      <c r="H118047" s="166"/>
    </row>
    <row r="118048" spans="8:8">
      <c r="H118048" s="166"/>
    </row>
    <row r="118049" spans="8:8">
      <c r="H118049" s="166"/>
    </row>
    <row r="118050" spans="8:8">
      <c r="H118050" s="166"/>
    </row>
    <row r="118051" spans="8:8">
      <c r="H118051" s="166"/>
    </row>
    <row r="118052" spans="8:8">
      <c r="H118052" s="166"/>
    </row>
    <row r="118053" spans="8:8">
      <c r="H118053" s="166"/>
    </row>
    <row r="118054" spans="8:8">
      <c r="H118054" s="166"/>
    </row>
    <row r="118055" spans="8:8">
      <c r="H118055" s="166"/>
    </row>
    <row r="118056" spans="8:8">
      <c r="H118056" s="166"/>
    </row>
    <row r="118057" spans="8:8">
      <c r="H118057" s="166"/>
    </row>
    <row r="118058" spans="8:8">
      <c r="H118058" s="166"/>
    </row>
    <row r="118059" spans="8:8">
      <c r="H118059" s="166"/>
    </row>
    <row r="118060" spans="8:8">
      <c r="H118060" s="166"/>
    </row>
    <row r="118061" spans="8:8">
      <c r="H118061" s="166"/>
    </row>
    <row r="118062" spans="8:8">
      <c r="H118062" s="166"/>
    </row>
    <row r="118063" spans="8:8">
      <c r="H118063" s="166"/>
    </row>
    <row r="118064" spans="8:8">
      <c r="H118064" s="166"/>
    </row>
    <row r="118065" spans="8:8">
      <c r="H118065" s="166"/>
    </row>
    <row r="118066" spans="8:8">
      <c r="H118066" s="166"/>
    </row>
    <row r="118067" spans="8:8">
      <c r="H118067" s="166"/>
    </row>
    <row r="118068" spans="8:8">
      <c r="H118068" s="166"/>
    </row>
    <row r="118069" spans="8:8">
      <c r="H118069" s="166"/>
    </row>
    <row r="118070" spans="8:8">
      <c r="H118070" s="166"/>
    </row>
    <row r="118071" spans="8:8">
      <c r="H118071" s="166"/>
    </row>
    <row r="118072" spans="8:8">
      <c r="H118072" s="166"/>
    </row>
    <row r="118073" spans="8:8">
      <c r="H118073" s="166"/>
    </row>
    <row r="118074" spans="8:8">
      <c r="H118074" s="166"/>
    </row>
    <row r="118075" spans="8:8">
      <c r="H118075" s="166"/>
    </row>
    <row r="118076" spans="8:8">
      <c r="H118076" s="166"/>
    </row>
    <row r="118077" spans="8:8">
      <c r="H118077" s="166"/>
    </row>
    <row r="118078" spans="8:8">
      <c r="H118078" s="166"/>
    </row>
    <row r="118079" spans="8:8">
      <c r="H118079" s="166"/>
    </row>
    <row r="118080" spans="8:8">
      <c r="H118080" s="166"/>
    </row>
    <row r="118081" spans="8:8">
      <c r="H118081" s="166"/>
    </row>
    <row r="118082" spans="8:8">
      <c r="H118082" s="166"/>
    </row>
    <row r="118083" spans="8:8">
      <c r="H118083" s="166"/>
    </row>
    <row r="118084" spans="8:8">
      <c r="H118084" s="166"/>
    </row>
    <row r="118085" spans="8:8">
      <c r="H118085" s="166"/>
    </row>
    <row r="118086" spans="8:8">
      <c r="H118086" s="166"/>
    </row>
    <row r="118087" spans="8:8">
      <c r="H118087" s="166"/>
    </row>
    <row r="118088" spans="8:8">
      <c r="H118088" s="166"/>
    </row>
    <row r="118089" spans="8:8">
      <c r="H118089" s="166"/>
    </row>
    <row r="118090" spans="8:8">
      <c r="H118090" s="166"/>
    </row>
    <row r="118091" spans="8:8">
      <c r="H118091" s="166"/>
    </row>
    <row r="118092" spans="8:8">
      <c r="H118092" s="166"/>
    </row>
    <row r="118093" spans="8:8">
      <c r="H118093" s="166"/>
    </row>
    <row r="118094" spans="8:8">
      <c r="H118094" s="166"/>
    </row>
    <row r="118095" spans="8:8">
      <c r="H118095" s="166"/>
    </row>
    <row r="118096" spans="8:8">
      <c r="H118096" s="166"/>
    </row>
    <row r="118097" spans="8:8">
      <c r="H118097" s="166"/>
    </row>
    <row r="118098" spans="8:8">
      <c r="H118098" s="166"/>
    </row>
    <row r="118099" spans="8:8">
      <c r="H118099" s="166"/>
    </row>
    <row r="118100" spans="8:8">
      <c r="H118100" s="166"/>
    </row>
    <row r="118101" spans="8:8">
      <c r="H118101" s="166"/>
    </row>
    <row r="118102" spans="8:8">
      <c r="H118102" s="166"/>
    </row>
    <row r="118103" spans="8:8">
      <c r="H118103" s="166"/>
    </row>
    <row r="118104" spans="8:8">
      <c r="H118104" s="166"/>
    </row>
    <row r="118105" spans="8:8">
      <c r="H118105" s="166"/>
    </row>
    <row r="118106" spans="8:8">
      <c r="H118106" s="166"/>
    </row>
    <row r="118107" spans="8:8">
      <c r="H118107" s="166"/>
    </row>
    <row r="118108" spans="8:8">
      <c r="H118108" s="166"/>
    </row>
    <row r="118109" spans="8:8">
      <c r="H118109" s="166"/>
    </row>
    <row r="118110" spans="8:8">
      <c r="H118110" s="166"/>
    </row>
    <row r="118111" spans="8:8">
      <c r="H118111" s="166"/>
    </row>
    <row r="118112" spans="8:8">
      <c r="H118112" s="166"/>
    </row>
    <row r="118113" spans="8:8">
      <c r="H118113" s="166"/>
    </row>
    <row r="118114" spans="8:8">
      <c r="H118114" s="166"/>
    </row>
    <row r="118115" spans="8:8">
      <c r="H118115" s="166"/>
    </row>
    <row r="118116" spans="8:8">
      <c r="H118116" s="166"/>
    </row>
    <row r="118117" spans="8:8">
      <c r="H118117" s="166"/>
    </row>
    <row r="118118" spans="8:8">
      <c r="H118118" s="166"/>
    </row>
    <row r="118119" spans="8:8">
      <c r="H118119" s="166"/>
    </row>
    <row r="118120" spans="8:8">
      <c r="H118120" s="166"/>
    </row>
    <row r="118121" spans="8:8">
      <c r="H118121" s="166"/>
    </row>
    <row r="118122" spans="8:8">
      <c r="H118122" s="166"/>
    </row>
    <row r="118123" spans="8:8">
      <c r="H118123" s="166"/>
    </row>
    <row r="118124" spans="8:8">
      <c r="H118124" s="166"/>
    </row>
    <row r="118125" spans="8:8">
      <c r="H118125" s="166"/>
    </row>
    <row r="118126" spans="8:8">
      <c r="H118126" s="166"/>
    </row>
    <row r="118127" spans="8:8">
      <c r="H118127" s="166"/>
    </row>
    <row r="118128" spans="8:8">
      <c r="H118128" s="166"/>
    </row>
    <row r="118129" spans="8:8">
      <c r="H118129" s="166"/>
    </row>
    <row r="118130" spans="8:8">
      <c r="H118130" s="166"/>
    </row>
    <row r="118131" spans="8:8">
      <c r="H118131" s="166"/>
    </row>
    <row r="118132" spans="8:8">
      <c r="H118132" s="166"/>
    </row>
    <row r="118133" spans="8:8">
      <c r="H118133" s="166"/>
    </row>
    <row r="118134" spans="8:8">
      <c r="H118134" s="166"/>
    </row>
    <row r="118135" spans="8:8">
      <c r="H118135" s="166"/>
    </row>
    <row r="118136" spans="8:8">
      <c r="H118136" s="166"/>
    </row>
    <row r="118137" spans="8:8">
      <c r="H118137" s="166"/>
    </row>
    <row r="118138" spans="8:8">
      <c r="H118138" s="166"/>
    </row>
    <row r="118139" spans="8:8">
      <c r="H118139" s="166"/>
    </row>
    <row r="118140" spans="8:8">
      <c r="H118140" s="166"/>
    </row>
    <row r="118141" spans="8:8">
      <c r="H118141" s="166"/>
    </row>
    <row r="118142" spans="8:8">
      <c r="H118142" s="166"/>
    </row>
    <row r="118143" spans="8:8">
      <c r="H118143" s="166"/>
    </row>
    <row r="118144" spans="8:8">
      <c r="H118144" s="166"/>
    </row>
    <row r="118145" spans="8:8">
      <c r="H118145" s="166"/>
    </row>
    <row r="118146" spans="8:8">
      <c r="H118146" s="166"/>
    </row>
    <row r="118147" spans="8:8">
      <c r="H118147" s="166"/>
    </row>
    <row r="118148" spans="8:8">
      <c r="H118148" s="166"/>
    </row>
    <row r="118149" spans="8:8">
      <c r="H118149" s="166"/>
    </row>
    <row r="118150" spans="8:8">
      <c r="H118150" s="166"/>
    </row>
    <row r="118151" spans="8:8">
      <c r="H118151" s="166"/>
    </row>
    <row r="118152" spans="8:8">
      <c r="H118152" s="166"/>
    </row>
    <row r="118153" spans="8:8">
      <c r="H118153" s="166"/>
    </row>
    <row r="118154" spans="8:8">
      <c r="H118154" s="166"/>
    </row>
    <row r="118155" spans="8:8">
      <c r="H118155" s="166"/>
    </row>
    <row r="118156" spans="8:8">
      <c r="H118156" s="166"/>
    </row>
    <row r="118157" spans="8:8">
      <c r="H118157" s="166"/>
    </row>
    <row r="118158" spans="8:8">
      <c r="H118158" s="166"/>
    </row>
    <row r="118159" spans="8:8">
      <c r="H118159" s="166"/>
    </row>
    <row r="118160" spans="8:8">
      <c r="H118160" s="166"/>
    </row>
    <row r="118161" spans="8:8">
      <c r="H118161" s="166"/>
    </row>
    <row r="118162" spans="8:8">
      <c r="H118162" s="166"/>
    </row>
    <row r="118163" spans="8:8">
      <c r="H118163" s="166"/>
    </row>
    <row r="118164" spans="8:8">
      <c r="H118164" s="166"/>
    </row>
    <row r="118165" spans="8:8">
      <c r="H118165" s="166"/>
    </row>
    <row r="118166" spans="8:8">
      <c r="H118166" s="166"/>
    </row>
    <row r="118167" spans="8:8">
      <c r="H118167" s="166"/>
    </row>
    <row r="118168" spans="8:8">
      <c r="H118168" s="166"/>
    </row>
    <row r="118169" spans="8:8">
      <c r="H118169" s="166"/>
    </row>
    <row r="118170" spans="8:8">
      <c r="H118170" s="166"/>
    </row>
    <row r="118171" spans="8:8">
      <c r="H118171" s="166"/>
    </row>
    <row r="118172" spans="8:8">
      <c r="H118172" s="166"/>
    </row>
    <row r="118173" spans="8:8">
      <c r="H118173" s="166"/>
    </row>
    <row r="118174" spans="8:8">
      <c r="H118174" s="166"/>
    </row>
    <row r="118175" spans="8:8">
      <c r="H118175" s="166"/>
    </row>
    <row r="118176" spans="8:8">
      <c r="H118176" s="166"/>
    </row>
    <row r="118177" spans="8:8">
      <c r="H118177" s="166"/>
    </row>
    <row r="118178" spans="8:8">
      <c r="H118178" s="166"/>
    </row>
    <row r="118179" spans="8:8">
      <c r="H118179" s="166"/>
    </row>
    <row r="118180" spans="8:8">
      <c r="H118180" s="166"/>
    </row>
    <row r="118181" spans="8:8">
      <c r="H118181" s="166"/>
    </row>
    <row r="118182" spans="8:8">
      <c r="H118182" s="166"/>
    </row>
    <row r="118183" spans="8:8">
      <c r="H118183" s="166"/>
    </row>
    <row r="118184" spans="8:8">
      <c r="H118184" s="166"/>
    </row>
    <row r="118185" spans="8:8">
      <c r="H118185" s="166"/>
    </row>
    <row r="118186" spans="8:8">
      <c r="H118186" s="166"/>
    </row>
    <row r="118187" spans="8:8">
      <c r="H118187" s="166"/>
    </row>
    <row r="118188" spans="8:8">
      <c r="H118188" s="166"/>
    </row>
    <row r="118189" spans="8:8">
      <c r="H118189" s="166"/>
    </row>
    <row r="118190" spans="8:8">
      <c r="H118190" s="166"/>
    </row>
    <row r="118191" spans="8:8">
      <c r="H118191" s="166"/>
    </row>
    <row r="118192" spans="8:8">
      <c r="H118192" s="166"/>
    </row>
    <row r="118193" spans="8:8">
      <c r="H118193" s="166"/>
    </row>
    <row r="118194" spans="8:8">
      <c r="H118194" s="166"/>
    </row>
    <row r="118195" spans="8:8">
      <c r="H118195" s="166"/>
    </row>
    <row r="118196" spans="8:8">
      <c r="H118196" s="166"/>
    </row>
    <row r="118197" spans="8:8">
      <c r="H118197" s="166"/>
    </row>
    <row r="118198" spans="8:8">
      <c r="H118198" s="166"/>
    </row>
    <row r="118199" spans="8:8">
      <c r="H118199" s="166"/>
    </row>
    <row r="118200" spans="8:8">
      <c r="H118200" s="166"/>
    </row>
    <row r="118201" spans="8:8">
      <c r="H118201" s="166"/>
    </row>
    <row r="118202" spans="8:8">
      <c r="H118202" s="166"/>
    </row>
    <row r="118203" spans="8:8">
      <c r="H118203" s="166"/>
    </row>
    <row r="118204" spans="8:8">
      <c r="H118204" s="166"/>
    </row>
    <row r="118205" spans="8:8">
      <c r="H118205" s="166"/>
    </row>
    <row r="118206" spans="8:8">
      <c r="H118206" s="166"/>
    </row>
    <row r="118207" spans="8:8">
      <c r="H118207" s="166"/>
    </row>
    <row r="118208" spans="8:8">
      <c r="H118208" s="166"/>
    </row>
    <row r="118209" spans="8:8">
      <c r="H118209" s="166"/>
    </row>
    <row r="118210" spans="8:8">
      <c r="H118210" s="166"/>
    </row>
    <row r="118211" spans="8:8">
      <c r="H118211" s="166"/>
    </row>
    <row r="118212" spans="8:8">
      <c r="H118212" s="166"/>
    </row>
    <row r="118213" spans="8:8">
      <c r="H118213" s="166"/>
    </row>
    <row r="118214" spans="8:8">
      <c r="H118214" s="166"/>
    </row>
    <row r="118215" spans="8:8">
      <c r="H118215" s="166"/>
    </row>
    <row r="118216" spans="8:8">
      <c r="H118216" s="166"/>
    </row>
    <row r="118217" spans="8:8">
      <c r="H118217" s="166"/>
    </row>
    <row r="118218" spans="8:8">
      <c r="H118218" s="166"/>
    </row>
    <row r="118219" spans="8:8">
      <c r="H118219" s="166"/>
    </row>
    <row r="118220" spans="8:8">
      <c r="H118220" s="166"/>
    </row>
    <row r="118221" spans="8:8">
      <c r="H118221" s="166"/>
    </row>
    <row r="118222" spans="8:8">
      <c r="H118222" s="166"/>
    </row>
    <row r="118223" spans="8:8">
      <c r="H118223" s="166"/>
    </row>
    <row r="118224" spans="8:8">
      <c r="H118224" s="166"/>
    </row>
    <row r="118225" spans="8:8">
      <c r="H118225" s="166"/>
    </row>
    <row r="118226" spans="8:8">
      <c r="H118226" s="166"/>
    </row>
    <row r="118227" spans="8:8">
      <c r="H118227" s="166"/>
    </row>
    <row r="118228" spans="8:8">
      <c r="H118228" s="166"/>
    </row>
    <row r="118229" spans="8:8">
      <c r="H118229" s="166"/>
    </row>
    <row r="118230" spans="8:8">
      <c r="H118230" s="166"/>
    </row>
    <row r="118231" spans="8:8">
      <c r="H118231" s="166"/>
    </row>
    <row r="118232" spans="8:8">
      <c r="H118232" s="166"/>
    </row>
    <row r="118233" spans="8:8">
      <c r="H118233" s="166"/>
    </row>
    <row r="118234" spans="8:8">
      <c r="H118234" s="166"/>
    </row>
    <row r="118235" spans="8:8">
      <c r="H118235" s="166"/>
    </row>
    <row r="118236" spans="8:8">
      <c r="H118236" s="166"/>
    </row>
    <row r="118237" spans="8:8">
      <c r="H118237" s="166"/>
    </row>
    <row r="118238" spans="8:8">
      <c r="H118238" s="166"/>
    </row>
    <row r="118239" spans="8:8">
      <c r="H118239" s="166"/>
    </row>
    <row r="118240" spans="8:8">
      <c r="H118240" s="166"/>
    </row>
    <row r="118241" spans="8:8">
      <c r="H118241" s="166"/>
    </row>
    <row r="118242" spans="8:8">
      <c r="H118242" s="166"/>
    </row>
    <row r="118243" spans="8:8">
      <c r="H118243" s="166"/>
    </row>
    <row r="118244" spans="8:8">
      <c r="H118244" s="166"/>
    </row>
    <row r="118245" spans="8:8">
      <c r="H118245" s="166"/>
    </row>
    <row r="118246" spans="8:8">
      <c r="H118246" s="166"/>
    </row>
    <row r="118247" spans="8:8">
      <c r="H118247" s="166"/>
    </row>
    <row r="118248" spans="8:8">
      <c r="H118248" s="166"/>
    </row>
    <row r="118249" spans="8:8">
      <c r="H118249" s="166"/>
    </row>
    <row r="118250" spans="8:8">
      <c r="H118250" s="166"/>
    </row>
    <row r="118251" spans="8:8">
      <c r="H118251" s="166"/>
    </row>
    <row r="118252" spans="8:8">
      <c r="H118252" s="166"/>
    </row>
    <row r="118253" spans="8:8">
      <c r="H118253" s="166"/>
    </row>
    <row r="118254" spans="8:8">
      <c r="H118254" s="166"/>
    </row>
    <row r="118255" spans="8:8">
      <c r="H118255" s="166"/>
    </row>
    <row r="118256" spans="8:8">
      <c r="H118256" s="166"/>
    </row>
    <row r="118257" spans="8:8">
      <c r="H118257" s="166"/>
    </row>
    <row r="118258" spans="8:8">
      <c r="H118258" s="166"/>
    </row>
    <row r="118259" spans="8:8">
      <c r="H118259" s="166"/>
    </row>
    <row r="118260" spans="8:8">
      <c r="H118260" s="166"/>
    </row>
    <row r="118261" spans="8:8">
      <c r="H118261" s="166"/>
    </row>
    <row r="118262" spans="8:8">
      <c r="H118262" s="166"/>
    </row>
    <row r="118263" spans="8:8">
      <c r="H118263" s="166"/>
    </row>
    <row r="118264" spans="8:8">
      <c r="H118264" s="166"/>
    </row>
    <row r="118265" spans="8:8">
      <c r="H118265" s="166"/>
    </row>
    <row r="118266" spans="8:8">
      <c r="H118266" s="166"/>
    </row>
    <row r="118267" spans="8:8">
      <c r="H118267" s="166"/>
    </row>
    <row r="118268" spans="8:8">
      <c r="H118268" s="166"/>
    </row>
    <row r="118269" spans="8:8">
      <c r="H118269" s="166"/>
    </row>
    <row r="118270" spans="8:8">
      <c r="H118270" s="166"/>
    </row>
    <row r="118271" spans="8:8">
      <c r="H118271" s="166"/>
    </row>
    <row r="118272" spans="8:8">
      <c r="H118272" s="166"/>
    </row>
    <row r="118273" spans="8:8">
      <c r="H118273" s="166"/>
    </row>
    <row r="118274" spans="8:8">
      <c r="H118274" s="166"/>
    </row>
    <row r="118275" spans="8:8">
      <c r="H118275" s="166"/>
    </row>
    <row r="118276" spans="8:8">
      <c r="H118276" s="166"/>
    </row>
    <row r="118277" spans="8:8">
      <c r="H118277" s="166"/>
    </row>
    <row r="118278" spans="8:8">
      <c r="H118278" s="166"/>
    </row>
    <row r="118279" spans="8:8">
      <c r="H118279" s="166"/>
    </row>
    <row r="118280" spans="8:8">
      <c r="H118280" s="166"/>
    </row>
    <row r="118281" spans="8:8">
      <c r="H118281" s="166"/>
    </row>
    <row r="118282" spans="8:8">
      <c r="H118282" s="166"/>
    </row>
    <row r="118283" spans="8:8">
      <c r="H118283" s="166"/>
    </row>
    <row r="118284" spans="8:8">
      <c r="H118284" s="166"/>
    </row>
    <row r="118285" spans="8:8">
      <c r="H118285" s="166"/>
    </row>
    <row r="118286" spans="8:8">
      <c r="H118286" s="166"/>
    </row>
    <row r="118287" spans="8:8">
      <c r="H118287" s="166"/>
    </row>
    <row r="118288" spans="8:8">
      <c r="H118288" s="166"/>
    </row>
    <row r="118289" spans="8:8">
      <c r="H118289" s="166"/>
    </row>
    <row r="118290" spans="8:8">
      <c r="H118290" s="166"/>
    </row>
    <row r="118291" spans="8:8">
      <c r="H118291" s="166"/>
    </row>
    <row r="118292" spans="8:8">
      <c r="H118292" s="166"/>
    </row>
    <row r="118293" spans="8:8">
      <c r="H118293" s="166"/>
    </row>
    <row r="118294" spans="8:8">
      <c r="H118294" s="166"/>
    </row>
    <row r="118295" spans="8:8">
      <c r="H118295" s="166"/>
    </row>
    <row r="118296" spans="8:8">
      <c r="H118296" s="166"/>
    </row>
    <row r="118297" spans="8:8">
      <c r="H118297" s="166"/>
    </row>
    <row r="118298" spans="8:8">
      <c r="H118298" s="166"/>
    </row>
    <row r="118299" spans="8:8">
      <c r="H118299" s="166"/>
    </row>
    <row r="118300" spans="8:8">
      <c r="H118300" s="166"/>
    </row>
    <row r="118301" spans="8:8">
      <c r="H118301" s="166"/>
    </row>
    <row r="118302" spans="8:8">
      <c r="H118302" s="166"/>
    </row>
    <row r="118303" spans="8:8">
      <c r="H118303" s="166"/>
    </row>
    <row r="118304" spans="8:8">
      <c r="H118304" s="166"/>
    </row>
    <row r="118305" spans="8:8">
      <c r="H118305" s="166"/>
    </row>
    <row r="118306" spans="8:8">
      <c r="H118306" s="166"/>
    </row>
    <row r="118307" spans="8:8">
      <c r="H118307" s="166"/>
    </row>
    <row r="118308" spans="8:8">
      <c r="H118308" s="166"/>
    </row>
    <row r="118309" spans="8:8">
      <c r="H118309" s="166"/>
    </row>
    <row r="118310" spans="8:8">
      <c r="H118310" s="166"/>
    </row>
    <row r="118311" spans="8:8">
      <c r="H118311" s="166"/>
    </row>
    <row r="118312" spans="8:8">
      <c r="H118312" s="166"/>
    </row>
    <row r="118313" spans="8:8">
      <c r="H118313" s="166"/>
    </row>
    <row r="118314" spans="8:8">
      <c r="H118314" s="166"/>
    </row>
    <row r="118315" spans="8:8">
      <c r="H118315" s="166"/>
    </row>
    <row r="118316" spans="8:8">
      <c r="H118316" s="166"/>
    </row>
    <row r="118317" spans="8:8">
      <c r="H118317" s="166"/>
    </row>
    <row r="118318" spans="8:8">
      <c r="H118318" s="166"/>
    </row>
    <row r="118319" spans="8:8">
      <c r="H118319" s="166"/>
    </row>
    <row r="118320" spans="8:8">
      <c r="H118320" s="166"/>
    </row>
    <row r="118321" spans="8:8">
      <c r="H118321" s="166"/>
    </row>
    <row r="118322" spans="8:8">
      <c r="H118322" s="166"/>
    </row>
    <row r="118323" spans="8:8">
      <c r="H118323" s="166"/>
    </row>
    <row r="118324" spans="8:8">
      <c r="H118324" s="166"/>
    </row>
    <row r="118325" spans="8:8">
      <c r="H118325" s="166"/>
    </row>
    <row r="118326" spans="8:8">
      <c r="H118326" s="166"/>
    </row>
    <row r="118327" spans="8:8">
      <c r="H118327" s="166"/>
    </row>
    <row r="118328" spans="8:8">
      <c r="H118328" s="166"/>
    </row>
    <row r="118329" spans="8:8">
      <c r="H118329" s="166"/>
    </row>
    <row r="118330" spans="8:8">
      <c r="H118330" s="166"/>
    </row>
    <row r="118331" spans="8:8">
      <c r="H118331" s="166"/>
    </row>
    <row r="118332" spans="8:8">
      <c r="H118332" s="166"/>
    </row>
    <row r="118333" spans="8:8">
      <c r="H118333" s="166"/>
    </row>
    <row r="118334" spans="8:8">
      <c r="H118334" s="166"/>
    </row>
    <row r="118335" spans="8:8">
      <c r="H118335" s="166"/>
    </row>
    <row r="118336" spans="8:8">
      <c r="H118336" s="166"/>
    </row>
    <row r="118337" spans="8:8">
      <c r="H118337" s="166"/>
    </row>
    <row r="118338" spans="8:8">
      <c r="H118338" s="166"/>
    </row>
    <row r="118339" spans="8:8">
      <c r="H118339" s="166"/>
    </row>
    <row r="118340" spans="8:8">
      <c r="H118340" s="166"/>
    </row>
    <row r="118341" spans="8:8">
      <c r="H118341" s="166"/>
    </row>
    <row r="118342" spans="8:8">
      <c r="H118342" s="166"/>
    </row>
    <row r="118343" spans="8:8">
      <c r="H118343" s="166"/>
    </row>
    <row r="118344" spans="8:8">
      <c r="H118344" s="166"/>
    </row>
    <row r="118345" spans="8:8">
      <c r="H118345" s="166"/>
    </row>
    <row r="118346" spans="8:8">
      <c r="H118346" s="166"/>
    </row>
    <row r="118347" spans="8:8">
      <c r="H118347" s="166"/>
    </row>
    <row r="118348" spans="8:8">
      <c r="H118348" s="166"/>
    </row>
    <row r="118349" spans="8:8">
      <c r="H118349" s="166"/>
    </row>
    <row r="118350" spans="8:8">
      <c r="H118350" s="166"/>
    </row>
    <row r="118351" spans="8:8">
      <c r="H118351" s="166"/>
    </row>
    <row r="118352" spans="8:8">
      <c r="H118352" s="166"/>
    </row>
    <row r="118353" spans="8:8">
      <c r="H118353" s="166"/>
    </row>
    <row r="118354" spans="8:8">
      <c r="H118354" s="166"/>
    </row>
    <row r="118355" spans="8:8">
      <c r="H118355" s="166"/>
    </row>
    <row r="118356" spans="8:8">
      <c r="H118356" s="166"/>
    </row>
    <row r="118357" spans="8:8">
      <c r="H118357" s="166"/>
    </row>
    <row r="118358" spans="8:8">
      <c r="H118358" s="166"/>
    </row>
    <row r="118359" spans="8:8">
      <c r="H118359" s="166"/>
    </row>
    <row r="118360" spans="8:8">
      <c r="H118360" s="166"/>
    </row>
    <row r="118361" spans="8:8">
      <c r="H118361" s="166"/>
    </row>
    <row r="118362" spans="8:8">
      <c r="H118362" s="166"/>
    </row>
    <row r="118363" spans="8:8">
      <c r="H118363" s="166"/>
    </row>
    <row r="118364" spans="8:8">
      <c r="H118364" s="166"/>
    </row>
    <row r="118365" spans="8:8">
      <c r="H118365" s="166"/>
    </row>
    <row r="118366" spans="8:8">
      <c r="H118366" s="166"/>
    </row>
    <row r="118367" spans="8:8">
      <c r="H118367" s="166"/>
    </row>
    <row r="118368" spans="8:8">
      <c r="H118368" s="166"/>
    </row>
    <row r="118369" spans="8:8">
      <c r="H118369" s="166"/>
    </row>
    <row r="118370" spans="8:8">
      <c r="H118370" s="166"/>
    </row>
    <row r="118371" spans="8:8">
      <c r="H118371" s="166"/>
    </row>
    <row r="118372" spans="8:8">
      <c r="H118372" s="166"/>
    </row>
    <row r="118373" spans="8:8">
      <c r="H118373" s="166"/>
    </row>
    <row r="118374" spans="8:8">
      <c r="H118374" s="166"/>
    </row>
    <row r="118375" spans="8:8">
      <c r="H118375" s="166"/>
    </row>
    <row r="118376" spans="8:8">
      <c r="H118376" s="166"/>
    </row>
    <row r="118377" spans="8:8">
      <c r="H118377" s="166"/>
    </row>
    <row r="118378" spans="8:8">
      <c r="H118378" s="166"/>
    </row>
    <row r="118379" spans="8:8">
      <c r="H118379" s="166"/>
    </row>
    <row r="118380" spans="8:8">
      <c r="H118380" s="166"/>
    </row>
    <row r="118381" spans="8:8">
      <c r="H118381" s="166"/>
    </row>
    <row r="118382" spans="8:8">
      <c r="H118382" s="166"/>
    </row>
    <row r="118383" spans="8:8">
      <c r="H118383" s="166"/>
    </row>
    <row r="118384" spans="8:8">
      <c r="H118384" s="166"/>
    </row>
    <row r="118385" spans="8:8">
      <c r="H118385" s="166"/>
    </row>
    <row r="118386" spans="8:8">
      <c r="H118386" s="166"/>
    </row>
    <row r="118387" spans="8:8">
      <c r="H118387" s="166"/>
    </row>
    <row r="118388" spans="8:8">
      <c r="H118388" s="166"/>
    </row>
    <row r="118389" spans="8:8">
      <c r="H118389" s="166"/>
    </row>
    <row r="118390" spans="8:8">
      <c r="H118390" s="166"/>
    </row>
    <row r="118391" spans="8:8">
      <c r="H118391" s="166"/>
    </row>
    <row r="118392" spans="8:8">
      <c r="H118392" s="166"/>
    </row>
    <row r="118393" spans="8:8">
      <c r="H118393" s="166"/>
    </row>
    <row r="118394" spans="8:8">
      <c r="H118394" s="166"/>
    </row>
    <row r="118395" spans="8:8">
      <c r="H118395" s="166"/>
    </row>
    <row r="118396" spans="8:8">
      <c r="H118396" s="166"/>
    </row>
    <row r="118397" spans="8:8">
      <c r="H118397" s="166"/>
    </row>
    <row r="118398" spans="8:8">
      <c r="H118398" s="166"/>
    </row>
    <row r="118399" spans="8:8">
      <c r="H118399" s="166"/>
    </row>
    <row r="118400" spans="8:8">
      <c r="H118400" s="166"/>
    </row>
    <row r="118401" spans="8:8">
      <c r="H118401" s="166"/>
    </row>
    <row r="118402" spans="8:8">
      <c r="H118402" s="166"/>
    </row>
    <row r="118403" spans="8:8">
      <c r="H118403" s="166"/>
    </row>
    <row r="118404" spans="8:8">
      <c r="H118404" s="166"/>
    </row>
    <row r="118405" spans="8:8">
      <c r="H118405" s="166"/>
    </row>
    <row r="118406" spans="8:8">
      <c r="H118406" s="166"/>
    </row>
    <row r="118407" spans="8:8">
      <c r="H118407" s="166"/>
    </row>
    <row r="118408" spans="8:8">
      <c r="H118408" s="166"/>
    </row>
    <row r="118409" spans="8:8">
      <c r="H118409" s="166"/>
    </row>
    <row r="118410" spans="8:8">
      <c r="H118410" s="166"/>
    </row>
    <row r="118411" spans="8:8">
      <c r="H118411" s="166"/>
    </row>
    <row r="118412" spans="8:8">
      <c r="H118412" s="166"/>
    </row>
    <row r="118413" spans="8:8">
      <c r="H118413" s="166"/>
    </row>
    <row r="118414" spans="8:8">
      <c r="H118414" s="166"/>
    </row>
    <row r="118415" spans="8:8">
      <c r="H118415" s="166"/>
    </row>
    <row r="118416" spans="8:8">
      <c r="H118416" s="166"/>
    </row>
    <row r="118417" spans="8:8">
      <c r="H118417" s="166"/>
    </row>
    <row r="118418" spans="8:8">
      <c r="H118418" s="166"/>
    </row>
    <row r="118419" spans="8:8">
      <c r="H118419" s="166"/>
    </row>
    <row r="118420" spans="8:8">
      <c r="H118420" s="166"/>
    </row>
    <row r="118421" spans="8:8">
      <c r="H118421" s="166"/>
    </row>
    <row r="118422" spans="8:8">
      <c r="H118422" s="166"/>
    </row>
    <row r="118423" spans="8:8">
      <c r="H118423" s="166"/>
    </row>
    <row r="118424" spans="8:8">
      <c r="H118424" s="166"/>
    </row>
    <row r="118425" spans="8:8">
      <c r="H118425" s="166"/>
    </row>
    <row r="118426" spans="8:8">
      <c r="H118426" s="166"/>
    </row>
    <row r="118427" spans="8:8">
      <c r="H118427" s="166"/>
    </row>
    <row r="118428" spans="8:8">
      <c r="H118428" s="166"/>
    </row>
    <row r="118429" spans="8:8">
      <c r="H118429" s="166"/>
    </row>
    <row r="118430" spans="8:8">
      <c r="H118430" s="166"/>
    </row>
    <row r="118431" spans="8:8">
      <c r="H118431" s="166"/>
    </row>
    <row r="118432" spans="8:8">
      <c r="H118432" s="166"/>
    </row>
    <row r="118433" spans="8:8">
      <c r="H118433" s="166"/>
    </row>
    <row r="118434" spans="8:8">
      <c r="H118434" s="166"/>
    </row>
    <row r="118435" spans="8:8">
      <c r="H118435" s="166"/>
    </row>
    <row r="118436" spans="8:8">
      <c r="H118436" s="166"/>
    </row>
    <row r="118437" spans="8:8">
      <c r="H118437" s="166"/>
    </row>
    <row r="118438" spans="8:8">
      <c r="H118438" s="166"/>
    </row>
    <row r="118439" spans="8:8">
      <c r="H118439" s="166"/>
    </row>
    <row r="118440" spans="8:8">
      <c r="H118440" s="166"/>
    </row>
    <row r="118441" spans="8:8">
      <c r="H118441" s="166"/>
    </row>
    <row r="118442" spans="8:8">
      <c r="H118442" s="166"/>
    </row>
    <row r="118443" spans="8:8">
      <c r="H118443" s="166"/>
    </row>
    <row r="118444" spans="8:8">
      <c r="H118444" s="166"/>
    </row>
    <row r="118445" spans="8:8">
      <c r="H118445" s="166"/>
    </row>
    <row r="118446" spans="8:8">
      <c r="H118446" s="166"/>
    </row>
    <row r="118447" spans="8:8">
      <c r="H118447" s="166"/>
    </row>
    <row r="118448" spans="8:8">
      <c r="H118448" s="166"/>
    </row>
    <row r="118449" spans="8:8">
      <c r="H118449" s="166"/>
    </row>
    <row r="118450" spans="8:8">
      <c r="H118450" s="166"/>
    </row>
    <row r="118451" spans="8:8">
      <c r="H118451" s="166"/>
    </row>
    <row r="118452" spans="8:8">
      <c r="H118452" s="166"/>
    </row>
    <row r="118453" spans="8:8">
      <c r="H118453" s="166"/>
    </row>
    <row r="118454" spans="8:8">
      <c r="H118454" s="166"/>
    </row>
    <row r="118455" spans="8:8">
      <c r="H118455" s="166"/>
    </row>
    <row r="118456" spans="8:8">
      <c r="H118456" s="166"/>
    </row>
    <row r="118457" spans="8:8">
      <c r="H118457" s="166"/>
    </row>
    <row r="118458" spans="8:8">
      <c r="H118458" s="166"/>
    </row>
    <row r="118459" spans="8:8">
      <c r="H118459" s="166"/>
    </row>
    <row r="118460" spans="8:8">
      <c r="H118460" s="166"/>
    </row>
    <row r="118461" spans="8:8">
      <c r="H118461" s="166"/>
    </row>
    <row r="118462" spans="8:8">
      <c r="H118462" s="166"/>
    </row>
    <row r="118463" spans="8:8">
      <c r="H118463" s="166"/>
    </row>
    <row r="118464" spans="8:8">
      <c r="H118464" s="166"/>
    </row>
    <row r="118465" spans="8:8">
      <c r="H118465" s="166"/>
    </row>
    <row r="118466" spans="8:8">
      <c r="H118466" s="166"/>
    </row>
    <row r="118467" spans="8:8">
      <c r="H118467" s="166"/>
    </row>
    <row r="118468" spans="8:8">
      <c r="H118468" s="166"/>
    </row>
    <row r="118469" spans="8:8">
      <c r="H118469" s="166"/>
    </row>
    <row r="118470" spans="8:8">
      <c r="H118470" s="166"/>
    </row>
    <row r="118471" spans="8:8">
      <c r="H118471" s="166"/>
    </row>
    <row r="118472" spans="8:8">
      <c r="H118472" s="166"/>
    </row>
    <row r="118473" spans="8:8">
      <c r="H118473" s="166"/>
    </row>
    <row r="118474" spans="8:8">
      <c r="H118474" s="166"/>
    </row>
    <row r="118475" spans="8:8">
      <c r="H118475" s="166"/>
    </row>
    <row r="118476" spans="8:8">
      <c r="H118476" s="166"/>
    </row>
    <row r="118477" spans="8:8">
      <c r="H118477" s="166"/>
    </row>
    <row r="118478" spans="8:8">
      <c r="H118478" s="166"/>
    </row>
    <row r="118479" spans="8:8">
      <c r="H118479" s="166"/>
    </row>
    <row r="118480" spans="8:8">
      <c r="H118480" s="166"/>
    </row>
    <row r="118481" spans="8:8">
      <c r="H118481" s="166"/>
    </row>
    <row r="118482" spans="8:8">
      <c r="H118482" s="166"/>
    </row>
    <row r="118483" spans="8:8">
      <c r="H118483" s="166"/>
    </row>
    <row r="118484" spans="8:8">
      <c r="H118484" s="166"/>
    </row>
    <row r="118485" spans="8:8">
      <c r="H118485" s="166"/>
    </row>
    <row r="118486" spans="8:8">
      <c r="H118486" s="166"/>
    </row>
    <row r="118487" spans="8:8">
      <c r="H118487" s="166"/>
    </row>
    <row r="118488" spans="8:8">
      <c r="H118488" s="166"/>
    </row>
    <row r="118489" spans="8:8">
      <c r="H118489" s="166"/>
    </row>
    <row r="118490" spans="8:8">
      <c r="H118490" s="166"/>
    </row>
    <row r="118491" spans="8:8">
      <c r="H118491" s="166"/>
    </row>
    <row r="118492" spans="8:8">
      <c r="H118492" s="166"/>
    </row>
    <row r="118493" spans="8:8">
      <c r="H118493" s="166"/>
    </row>
    <row r="118494" spans="8:8">
      <c r="H118494" s="166"/>
    </row>
    <row r="118495" spans="8:8">
      <c r="H118495" s="166"/>
    </row>
    <row r="118496" spans="8:8">
      <c r="H118496" s="166"/>
    </row>
    <row r="118497" spans="8:8">
      <c r="H118497" s="166"/>
    </row>
    <row r="118498" spans="8:8">
      <c r="H118498" s="166"/>
    </row>
    <row r="118499" spans="8:8">
      <c r="H118499" s="166"/>
    </row>
    <row r="118500" spans="8:8">
      <c r="H118500" s="166"/>
    </row>
    <row r="118501" spans="8:8">
      <c r="H118501" s="166"/>
    </row>
    <row r="118502" spans="8:8">
      <c r="H118502" s="166"/>
    </row>
    <row r="118503" spans="8:8">
      <c r="H118503" s="166"/>
    </row>
    <row r="118504" spans="8:8">
      <c r="H118504" s="166"/>
    </row>
    <row r="118505" spans="8:8">
      <c r="H118505" s="166"/>
    </row>
    <row r="118506" spans="8:8">
      <c r="H118506" s="166"/>
    </row>
    <row r="118507" spans="8:8">
      <c r="H118507" s="166"/>
    </row>
    <row r="118508" spans="8:8">
      <c r="H118508" s="166"/>
    </row>
    <row r="118509" spans="8:8">
      <c r="H118509" s="166"/>
    </row>
    <row r="118510" spans="8:8">
      <c r="H118510" s="166"/>
    </row>
    <row r="118511" spans="8:8">
      <c r="H118511" s="166"/>
    </row>
    <row r="118512" spans="8:8">
      <c r="H118512" s="166"/>
    </row>
    <row r="118513" spans="8:8">
      <c r="H118513" s="166"/>
    </row>
    <row r="118514" spans="8:8">
      <c r="H118514" s="166"/>
    </row>
    <row r="118515" spans="8:8">
      <c r="H118515" s="166"/>
    </row>
    <row r="118516" spans="8:8">
      <c r="H118516" s="166"/>
    </row>
    <row r="118517" spans="8:8">
      <c r="H118517" s="166"/>
    </row>
    <row r="118518" spans="8:8">
      <c r="H118518" s="166"/>
    </row>
    <row r="118519" spans="8:8">
      <c r="H118519" s="166"/>
    </row>
    <row r="118520" spans="8:8">
      <c r="H118520" s="166"/>
    </row>
    <row r="118521" spans="8:8">
      <c r="H118521" s="166"/>
    </row>
    <row r="118522" spans="8:8">
      <c r="H118522" s="166"/>
    </row>
    <row r="118523" spans="8:8">
      <c r="H118523" s="166"/>
    </row>
    <row r="118524" spans="8:8">
      <c r="H118524" s="166"/>
    </row>
    <row r="118525" spans="8:8">
      <c r="H118525" s="166"/>
    </row>
    <row r="118526" spans="8:8">
      <c r="H118526" s="166"/>
    </row>
    <row r="118527" spans="8:8">
      <c r="H118527" s="166"/>
    </row>
    <row r="118528" spans="8:8">
      <c r="H118528" s="166"/>
    </row>
    <row r="118529" spans="8:8">
      <c r="H118529" s="166"/>
    </row>
    <row r="118530" spans="8:8">
      <c r="H118530" s="166"/>
    </row>
    <row r="118531" spans="8:8">
      <c r="H118531" s="166"/>
    </row>
    <row r="118532" spans="8:8">
      <c r="H118532" s="166"/>
    </row>
    <row r="118533" spans="8:8">
      <c r="H118533" s="166"/>
    </row>
    <row r="118534" spans="8:8">
      <c r="H118534" s="166"/>
    </row>
    <row r="118535" spans="8:8">
      <c r="H118535" s="166"/>
    </row>
    <row r="118536" spans="8:8">
      <c r="H118536" s="166"/>
    </row>
    <row r="118537" spans="8:8">
      <c r="H118537" s="166"/>
    </row>
    <row r="118538" spans="8:8">
      <c r="H118538" s="166"/>
    </row>
    <row r="118539" spans="8:8">
      <c r="H118539" s="166"/>
    </row>
    <row r="118540" spans="8:8">
      <c r="H118540" s="166"/>
    </row>
    <row r="118541" spans="8:8">
      <c r="H118541" s="166"/>
    </row>
    <row r="118542" spans="8:8">
      <c r="H118542" s="166"/>
    </row>
    <row r="118543" spans="8:8">
      <c r="H118543" s="166"/>
    </row>
    <row r="118544" spans="8:8">
      <c r="H118544" s="166"/>
    </row>
    <row r="118545" spans="8:8">
      <c r="H118545" s="166"/>
    </row>
    <row r="118546" spans="8:8">
      <c r="H118546" s="166"/>
    </row>
    <row r="118547" spans="8:8">
      <c r="H118547" s="166"/>
    </row>
    <row r="118548" spans="8:8">
      <c r="H118548" s="166"/>
    </row>
    <row r="118549" spans="8:8">
      <c r="H118549" s="166"/>
    </row>
    <row r="118550" spans="8:8">
      <c r="H118550" s="166"/>
    </row>
    <row r="118551" spans="8:8">
      <c r="H118551" s="166"/>
    </row>
    <row r="118552" spans="8:8">
      <c r="H118552" s="166"/>
    </row>
    <row r="118553" spans="8:8">
      <c r="H118553" s="166"/>
    </row>
    <row r="118554" spans="8:8">
      <c r="H118554" s="166"/>
    </row>
    <row r="118555" spans="8:8">
      <c r="H118555" s="166"/>
    </row>
    <row r="118556" spans="8:8">
      <c r="H118556" s="166"/>
    </row>
    <row r="118557" spans="8:8">
      <c r="H118557" s="166"/>
    </row>
    <row r="118558" spans="8:8">
      <c r="H118558" s="166"/>
    </row>
    <row r="118559" spans="8:8">
      <c r="H118559" s="166"/>
    </row>
    <row r="118560" spans="8:8">
      <c r="H118560" s="166"/>
    </row>
    <row r="118561" spans="8:8">
      <c r="H118561" s="166"/>
    </row>
    <row r="118562" spans="8:8">
      <c r="H118562" s="166"/>
    </row>
    <row r="118563" spans="8:8">
      <c r="H118563" s="166"/>
    </row>
    <row r="118564" spans="8:8">
      <c r="H118564" s="166"/>
    </row>
    <row r="118565" spans="8:8">
      <c r="H118565" s="166"/>
    </row>
    <row r="118566" spans="8:8">
      <c r="H118566" s="166"/>
    </row>
    <row r="118567" spans="8:8">
      <c r="H118567" s="166"/>
    </row>
    <row r="118568" spans="8:8">
      <c r="H118568" s="166"/>
    </row>
    <row r="118569" spans="8:8">
      <c r="H118569" s="166"/>
    </row>
    <row r="118570" spans="8:8">
      <c r="H118570" s="166"/>
    </row>
    <row r="118571" spans="8:8">
      <c r="H118571" s="166"/>
    </row>
    <row r="118572" spans="8:8">
      <c r="H118572" s="166"/>
    </row>
    <row r="118573" spans="8:8">
      <c r="H118573" s="166"/>
    </row>
    <row r="118574" spans="8:8">
      <c r="H118574" s="166"/>
    </row>
    <row r="118575" spans="8:8">
      <c r="H118575" s="166"/>
    </row>
    <row r="118576" spans="8:8">
      <c r="H118576" s="166"/>
    </row>
    <row r="118577" spans="8:8">
      <c r="H118577" s="166"/>
    </row>
    <row r="118578" spans="8:8">
      <c r="H118578" s="166"/>
    </row>
    <row r="118579" spans="8:8">
      <c r="H118579" s="166"/>
    </row>
    <row r="118580" spans="8:8">
      <c r="H118580" s="166"/>
    </row>
    <row r="118581" spans="8:8">
      <c r="H118581" s="166"/>
    </row>
    <row r="118582" spans="8:8">
      <c r="H118582" s="166"/>
    </row>
    <row r="118583" spans="8:8">
      <c r="H118583" s="166"/>
    </row>
    <row r="118584" spans="8:8">
      <c r="H118584" s="166"/>
    </row>
    <row r="118585" spans="8:8">
      <c r="H118585" s="166"/>
    </row>
    <row r="118586" spans="8:8">
      <c r="H118586" s="166"/>
    </row>
    <row r="118587" spans="8:8">
      <c r="H118587" s="166"/>
    </row>
    <row r="118588" spans="8:8">
      <c r="H118588" s="166"/>
    </row>
    <row r="118589" spans="8:8">
      <c r="H118589" s="166"/>
    </row>
    <row r="118590" spans="8:8">
      <c r="H118590" s="166"/>
    </row>
    <row r="118591" spans="8:8">
      <c r="H118591" s="166"/>
    </row>
    <row r="118592" spans="8:8">
      <c r="H118592" s="166"/>
    </row>
    <row r="118593" spans="8:8">
      <c r="H118593" s="166"/>
    </row>
    <row r="118594" spans="8:8">
      <c r="H118594" s="166"/>
    </row>
    <row r="118595" spans="8:8">
      <c r="H118595" s="166"/>
    </row>
    <row r="118596" spans="8:8">
      <c r="H118596" s="166"/>
    </row>
    <row r="118597" spans="8:8">
      <c r="H118597" s="166"/>
    </row>
    <row r="118598" spans="8:8">
      <c r="H118598" s="166"/>
    </row>
    <row r="118599" spans="8:8">
      <c r="H118599" s="166"/>
    </row>
    <row r="118600" spans="8:8">
      <c r="H118600" s="166"/>
    </row>
    <row r="118601" spans="8:8">
      <c r="H118601" s="166"/>
    </row>
    <row r="118602" spans="8:8">
      <c r="H118602" s="166"/>
    </row>
    <row r="118603" spans="8:8">
      <c r="H118603" s="166"/>
    </row>
    <row r="118604" spans="8:8">
      <c r="H118604" s="166"/>
    </row>
    <row r="118605" spans="8:8">
      <c r="H118605" s="166"/>
    </row>
    <row r="118606" spans="8:8">
      <c r="H118606" s="166"/>
    </row>
    <row r="118607" spans="8:8">
      <c r="H118607" s="166"/>
    </row>
    <row r="118608" spans="8:8">
      <c r="H118608" s="166"/>
    </row>
    <row r="118609" spans="8:8">
      <c r="H118609" s="166"/>
    </row>
    <row r="118610" spans="8:8">
      <c r="H118610" s="166"/>
    </row>
    <row r="118611" spans="8:8">
      <c r="H118611" s="166"/>
    </row>
    <row r="118612" spans="8:8">
      <c r="H118612" s="166"/>
    </row>
    <row r="118613" spans="8:8">
      <c r="H118613" s="166"/>
    </row>
    <row r="118614" spans="8:8">
      <c r="H118614" s="166"/>
    </row>
    <row r="118615" spans="8:8">
      <c r="H118615" s="166"/>
    </row>
    <row r="118616" spans="8:8">
      <c r="H118616" s="166"/>
    </row>
    <row r="118617" spans="8:8">
      <c r="H118617" s="166"/>
    </row>
    <row r="118618" spans="8:8">
      <c r="H118618" s="166"/>
    </row>
    <row r="118619" spans="8:8">
      <c r="H118619" s="166"/>
    </row>
    <row r="118620" spans="8:8">
      <c r="H118620" s="166"/>
    </row>
    <row r="118621" spans="8:8">
      <c r="H118621" s="166"/>
    </row>
    <row r="118622" spans="8:8">
      <c r="H118622" s="166"/>
    </row>
    <row r="118623" spans="8:8">
      <c r="H118623" s="166"/>
    </row>
    <row r="118624" spans="8:8">
      <c r="H118624" s="166"/>
    </row>
    <row r="118625" spans="8:8">
      <c r="H118625" s="166"/>
    </row>
    <row r="118626" spans="8:8">
      <c r="H118626" s="166"/>
    </row>
    <row r="118627" spans="8:8">
      <c r="H118627" s="166"/>
    </row>
    <row r="118628" spans="8:8">
      <c r="H118628" s="166"/>
    </row>
    <row r="118629" spans="8:8">
      <c r="H118629" s="166"/>
    </row>
    <row r="118630" spans="8:8">
      <c r="H118630" s="166"/>
    </row>
    <row r="118631" spans="8:8">
      <c r="H118631" s="166"/>
    </row>
    <row r="118632" spans="8:8">
      <c r="H118632" s="166"/>
    </row>
    <row r="118633" spans="8:8">
      <c r="H118633" s="166"/>
    </row>
    <row r="118634" spans="8:8">
      <c r="H118634" s="166"/>
    </row>
    <row r="118635" spans="8:8">
      <c r="H118635" s="166"/>
    </row>
    <row r="118636" spans="8:8">
      <c r="H118636" s="166"/>
    </row>
    <row r="118637" spans="8:8">
      <c r="H118637" s="166"/>
    </row>
    <row r="118638" spans="8:8">
      <c r="H118638" s="166"/>
    </row>
    <row r="118639" spans="8:8">
      <c r="H118639" s="166"/>
    </row>
    <row r="118640" spans="8:8">
      <c r="H118640" s="166"/>
    </row>
    <row r="118641" spans="8:8">
      <c r="H118641" s="166"/>
    </row>
    <row r="118642" spans="8:8">
      <c r="H118642" s="166"/>
    </row>
    <row r="118643" spans="8:8">
      <c r="H118643" s="166"/>
    </row>
    <row r="118644" spans="8:8">
      <c r="H118644" s="166"/>
    </row>
    <row r="118645" spans="8:8">
      <c r="H118645" s="166"/>
    </row>
    <row r="118646" spans="8:8">
      <c r="H118646" s="166"/>
    </row>
    <row r="118647" spans="8:8">
      <c r="H118647" s="166"/>
    </row>
    <row r="118648" spans="8:8">
      <c r="H118648" s="166"/>
    </row>
    <row r="118649" spans="8:8">
      <c r="H118649" s="166"/>
    </row>
    <row r="118650" spans="8:8">
      <c r="H118650" s="166"/>
    </row>
    <row r="118651" spans="8:8">
      <c r="H118651" s="166"/>
    </row>
    <row r="118652" spans="8:8">
      <c r="H118652" s="166"/>
    </row>
    <row r="118653" spans="8:8">
      <c r="H118653" s="166"/>
    </row>
    <row r="118654" spans="8:8">
      <c r="H118654" s="166"/>
    </row>
    <row r="118655" spans="8:8">
      <c r="H118655" s="166"/>
    </row>
    <row r="118656" spans="8:8">
      <c r="H118656" s="166"/>
    </row>
    <row r="118657" spans="8:8">
      <c r="H118657" s="166"/>
    </row>
    <row r="118658" spans="8:8">
      <c r="H118658" s="166"/>
    </row>
    <row r="118659" spans="8:8">
      <c r="H118659" s="166"/>
    </row>
    <row r="118660" spans="8:8">
      <c r="H118660" s="166"/>
    </row>
    <row r="118661" spans="8:8">
      <c r="H118661" s="166"/>
    </row>
    <row r="118662" spans="8:8">
      <c r="H118662" s="166"/>
    </row>
    <row r="118663" spans="8:8">
      <c r="H118663" s="166"/>
    </row>
    <row r="118664" spans="8:8">
      <c r="H118664" s="166"/>
    </row>
    <row r="118665" spans="8:8">
      <c r="H118665" s="166"/>
    </row>
    <row r="118666" spans="8:8">
      <c r="H118666" s="166"/>
    </row>
    <row r="118667" spans="8:8">
      <c r="H118667" s="166"/>
    </row>
    <row r="118668" spans="8:8">
      <c r="H118668" s="166"/>
    </row>
    <row r="118669" spans="8:8">
      <c r="H118669" s="166"/>
    </row>
    <row r="118670" spans="8:8">
      <c r="H118670" s="166"/>
    </row>
    <row r="118671" spans="8:8">
      <c r="H118671" s="166"/>
    </row>
    <row r="118672" spans="8:8">
      <c r="H118672" s="166"/>
    </row>
    <row r="118673" spans="8:8">
      <c r="H118673" s="166"/>
    </row>
    <row r="118674" spans="8:8">
      <c r="H118674" s="166"/>
    </row>
    <row r="118675" spans="8:8">
      <c r="H118675" s="166"/>
    </row>
    <row r="118676" spans="8:8">
      <c r="H118676" s="166"/>
    </row>
    <row r="118677" spans="8:8">
      <c r="H118677" s="166"/>
    </row>
    <row r="118678" spans="8:8">
      <c r="H118678" s="166"/>
    </row>
    <row r="118679" spans="8:8">
      <c r="H118679" s="166"/>
    </row>
    <row r="118680" spans="8:8">
      <c r="H118680" s="166"/>
    </row>
    <row r="118681" spans="8:8">
      <c r="H118681" s="166"/>
    </row>
    <row r="118682" spans="8:8">
      <c r="H118682" s="166"/>
    </row>
    <row r="118683" spans="8:8">
      <c r="H118683" s="166"/>
    </row>
    <row r="118684" spans="8:8">
      <c r="H118684" s="166"/>
    </row>
    <row r="118685" spans="8:8">
      <c r="H118685" s="166"/>
    </row>
    <row r="118686" spans="8:8">
      <c r="H118686" s="166"/>
    </row>
    <row r="118687" spans="8:8">
      <c r="H118687" s="166"/>
    </row>
    <row r="118688" spans="8:8">
      <c r="H118688" s="166"/>
    </row>
    <row r="118689" spans="8:8">
      <c r="H118689" s="166"/>
    </row>
    <row r="118690" spans="8:8">
      <c r="H118690" s="166"/>
    </row>
    <row r="118691" spans="8:8">
      <c r="H118691" s="166"/>
    </row>
    <row r="118692" spans="8:8">
      <c r="H118692" s="166"/>
    </row>
    <row r="118693" spans="8:8">
      <c r="H118693" s="166"/>
    </row>
    <row r="118694" spans="8:8">
      <c r="H118694" s="166"/>
    </row>
    <row r="118695" spans="8:8">
      <c r="H118695" s="166"/>
    </row>
    <row r="118696" spans="8:8">
      <c r="H118696" s="166"/>
    </row>
    <row r="118697" spans="8:8">
      <c r="H118697" s="166"/>
    </row>
    <row r="118698" spans="8:8">
      <c r="H118698" s="166"/>
    </row>
    <row r="118699" spans="8:8">
      <c r="H118699" s="166"/>
    </row>
    <row r="118700" spans="8:8">
      <c r="H118700" s="166"/>
    </row>
    <row r="118701" spans="8:8">
      <c r="H118701" s="166"/>
    </row>
    <row r="118702" spans="8:8">
      <c r="H118702" s="166"/>
    </row>
    <row r="118703" spans="8:8">
      <c r="H118703" s="166"/>
    </row>
    <row r="118704" spans="8:8">
      <c r="H118704" s="166"/>
    </row>
    <row r="118705" spans="8:8">
      <c r="H118705" s="166"/>
    </row>
    <row r="118706" spans="8:8">
      <c r="H118706" s="166"/>
    </row>
    <row r="118707" spans="8:8">
      <c r="H118707" s="166"/>
    </row>
    <row r="118708" spans="8:8">
      <c r="H118708" s="166"/>
    </row>
    <row r="118709" spans="8:8">
      <c r="H118709" s="166"/>
    </row>
    <row r="118710" spans="8:8">
      <c r="H118710" s="166"/>
    </row>
    <row r="118711" spans="8:8">
      <c r="H118711" s="166"/>
    </row>
    <row r="118712" spans="8:8">
      <c r="H118712" s="166"/>
    </row>
    <row r="118713" spans="8:8">
      <c r="H118713" s="166"/>
    </row>
    <row r="118714" spans="8:8">
      <c r="H118714" s="166"/>
    </row>
    <row r="118715" spans="8:8">
      <c r="H118715" s="166"/>
    </row>
    <row r="118716" spans="8:8">
      <c r="H118716" s="166"/>
    </row>
    <row r="118717" spans="8:8">
      <c r="H118717" s="166"/>
    </row>
    <row r="118718" spans="8:8">
      <c r="H118718" s="166"/>
    </row>
    <row r="118719" spans="8:8">
      <c r="H118719" s="166"/>
    </row>
    <row r="118720" spans="8:8">
      <c r="H118720" s="166"/>
    </row>
    <row r="118721" spans="8:8">
      <c r="H118721" s="166"/>
    </row>
    <row r="118722" spans="8:8">
      <c r="H118722" s="166"/>
    </row>
    <row r="118723" spans="8:8">
      <c r="H118723" s="166"/>
    </row>
    <row r="118724" spans="8:8">
      <c r="H118724" s="166"/>
    </row>
    <row r="118725" spans="8:8">
      <c r="H118725" s="166"/>
    </row>
    <row r="118726" spans="8:8">
      <c r="H118726" s="166"/>
    </row>
    <row r="118727" spans="8:8">
      <c r="H118727" s="166"/>
    </row>
    <row r="118728" spans="8:8">
      <c r="H118728" s="166"/>
    </row>
    <row r="118729" spans="8:8">
      <c r="H118729" s="166"/>
    </row>
    <row r="118730" spans="8:8">
      <c r="H118730" s="166"/>
    </row>
    <row r="118731" spans="8:8">
      <c r="H118731" s="166"/>
    </row>
    <row r="118732" spans="8:8">
      <c r="H118732" s="166"/>
    </row>
    <row r="118733" spans="8:8">
      <c r="H118733" s="166"/>
    </row>
    <row r="118734" spans="8:8">
      <c r="H118734" s="166"/>
    </row>
    <row r="118735" spans="8:8">
      <c r="H118735" s="166"/>
    </row>
    <row r="118736" spans="8:8">
      <c r="H118736" s="166"/>
    </row>
    <row r="118737" spans="8:8">
      <c r="H118737" s="166"/>
    </row>
    <row r="118738" spans="8:8">
      <c r="H118738" s="166"/>
    </row>
    <row r="118739" spans="8:8">
      <c r="H118739" s="166"/>
    </row>
    <row r="118740" spans="8:8">
      <c r="H118740" s="166"/>
    </row>
    <row r="118741" spans="8:8">
      <c r="H118741" s="166"/>
    </row>
    <row r="118742" spans="8:8">
      <c r="H118742" s="166"/>
    </row>
    <row r="118743" spans="8:8">
      <c r="H118743" s="166"/>
    </row>
    <row r="118744" spans="8:8">
      <c r="H118744" s="166"/>
    </row>
    <row r="118745" spans="8:8">
      <c r="H118745" s="166"/>
    </row>
    <row r="118746" spans="8:8">
      <c r="H118746" s="166"/>
    </row>
    <row r="118747" spans="8:8">
      <c r="H118747" s="166"/>
    </row>
    <row r="118748" spans="8:8">
      <c r="H118748" s="166"/>
    </row>
    <row r="118749" spans="8:8">
      <c r="H118749" s="166"/>
    </row>
    <row r="118750" spans="8:8">
      <c r="H118750" s="166"/>
    </row>
    <row r="118751" spans="8:8">
      <c r="H118751" s="166"/>
    </row>
    <row r="118752" spans="8:8">
      <c r="H118752" s="166"/>
    </row>
    <row r="118753" spans="8:8">
      <c r="H118753" s="166"/>
    </row>
    <row r="118754" spans="8:8">
      <c r="H118754" s="166"/>
    </row>
    <row r="118755" spans="8:8">
      <c r="H118755" s="166"/>
    </row>
    <row r="118756" spans="8:8">
      <c r="H118756" s="166"/>
    </row>
    <row r="118757" spans="8:8">
      <c r="H118757" s="166"/>
    </row>
    <row r="118758" spans="8:8">
      <c r="H118758" s="166"/>
    </row>
    <row r="118759" spans="8:8">
      <c r="H118759" s="166"/>
    </row>
    <row r="118760" spans="8:8">
      <c r="H118760" s="166"/>
    </row>
    <row r="118761" spans="8:8">
      <c r="H118761" s="166"/>
    </row>
    <row r="118762" spans="8:8">
      <c r="H118762" s="166"/>
    </row>
    <row r="118763" spans="8:8">
      <c r="H118763" s="166"/>
    </row>
    <row r="118764" spans="8:8">
      <c r="H118764" s="166"/>
    </row>
    <row r="118765" spans="8:8">
      <c r="H118765" s="166"/>
    </row>
    <row r="118766" spans="8:8">
      <c r="H118766" s="166"/>
    </row>
    <row r="118767" spans="8:8">
      <c r="H118767" s="166"/>
    </row>
    <row r="118768" spans="8:8">
      <c r="H118768" s="166"/>
    </row>
    <row r="118769" spans="8:8">
      <c r="H118769" s="166"/>
    </row>
    <row r="118770" spans="8:8">
      <c r="H118770" s="166"/>
    </row>
    <row r="118771" spans="8:8">
      <c r="H118771" s="166"/>
    </row>
    <row r="118772" spans="8:8">
      <c r="H118772" s="166"/>
    </row>
    <row r="118773" spans="8:8">
      <c r="H118773" s="166"/>
    </row>
    <row r="118774" spans="8:8">
      <c r="H118774" s="166"/>
    </row>
    <row r="118775" spans="8:8">
      <c r="H118775" s="166"/>
    </row>
    <row r="118776" spans="8:8">
      <c r="H118776" s="166"/>
    </row>
    <row r="118777" spans="8:8">
      <c r="H118777" s="166"/>
    </row>
    <row r="118778" spans="8:8">
      <c r="H118778" s="166"/>
    </row>
    <row r="118779" spans="8:8">
      <c r="H118779" s="166"/>
    </row>
    <row r="118780" spans="8:8">
      <c r="H118780" s="166"/>
    </row>
    <row r="118781" spans="8:8">
      <c r="H118781" s="166"/>
    </row>
    <row r="118782" spans="8:8">
      <c r="H118782" s="166"/>
    </row>
    <row r="118783" spans="8:8">
      <c r="H118783" s="166"/>
    </row>
    <row r="118784" spans="8:8">
      <c r="H118784" s="166"/>
    </row>
    <row r="118785" spans="8:8">
      <c r="H118785" s="166"/>
    </row>
    <row r="118786" spans="8:8">
      <c r="H118786" s="166"/>
    </row>
    <row r="118787" spans="8:8">
      <c r="H118787" s="166"/>
    </row>
    <row r="118788" spans="8:8">
      <c r="H118788" s="166"/>
    </row>
    <row r="118789" spans="8:8">
      <c r="H118789" s="166"/>
    </row>
    <row r="118790" spans="8:8">
      <c r="H118790" s="166"/>
    </row>
    <row r="118791" spans="8:8">
      <c r="H118791" s="166"/>
    </row>
    <row r="118792" spans="8:8">
      <c r="H118792" s="166"/>
    </row>
    <row r="118793" spans="8:8">
      <c r="H118793" s="166"/>
    </row>
    <row r="118794" spans="8:8">
      <c r="H118794" s="166"/>
    </row>
    <row r="118795" spans="8:8">
      <c r="H118795" s="166"/>
    </row>
    <row r="118796" spans="8:8">
      <c r="H118796" s="166"/>
    </row>
    <row r="118797" spans="8:8">
      <c r="H118797" s="166"/>
    </row>
    <row r="118798" spans="8:8">
      <c r="H118798" s="166"/>
    </row>
    <row r="118799" spans="8:8">
      <c r="H118799" s="166"/>
    </row>
    <row r="118800" spans="8:8">
      <c r="H118800" s="166"/>
    </row>
    <row r="118801" spans="8:8">
      <c r="H118801" s="166"/>
    </row>
    <row r="118802" spans="8:8">
      <c r="H118802" s="166"/>
    </row>
    <row r="118803" spans="8:8">
      <c r="H118803" s="166"/>
    </row>
    <row r="118804" spans="8:8">
      <c r="H118804" s="166"/>
    </row>
    <row r="118805" spans="8:8">
      <c r="H118805" s="166"/>
    </row>
    <row r="118806" spans="8:8">
      <c r="H118806" s="166"/>
    </row>
    <row r="118807" spans="8:8">
      <c r="H118807" s="166"/>
    </row>
    <row r="118808" spans="8:8">
      <c r="H118808" s="166"/>
    </row>
    <row r="118809" spans="8:8">
      <c r="H118809" s="166"/>
    </row>
    <row r="118810" spans="8:8">
      <c r="H118810" s="166"/>
    </row>
    <row r="118811" spans="8:8">
      <c r="H118811" s="166"/>
    </row>
    <row r="118812" spans="8:8">
      <c r="H118812" s="166"/>
    </row>
    <row r="118813" spans="8:8">
      <c r="H118813" s="166"/>
    </row>
    <row r="118814" spans="8:8">
      <c r="H118814" s="166"/>
    </row>
    <row r="118815" spans="8:8">
      <c r="H118815" s="166"/>
    </row>
    <row r="118816" spans="8:8">
      <c r="H118816" s="166"/>
    </row>
    <row r="118817" spans="8:8">
      <c r="H118817" s="166"/>
    </row>
    <row r="118818" spans="8:8">
      <c r="H118818" s="166"/>
    </row>
    <row r="118819" spans="8:8">
      <c r="H118819" s="166"/>
    </row>
    <row r="118820" spans="8:8">
      <c r="H118820" s="166"/>
    </row>
    <row r="118821" spans="8:8">
      <c r="H118821" s="166"/>
    </row>
    <row r="118822" spans="8:8">
      <c r="H118822" s="166"/>
    </row>
    <row r="118823" spans="8:8">
      <c r="H118823" s="166"/>
    </row>
    <row r="118824" spans="8:8">
      <c r="H118824" s="166"/>
    </row>
    <row r="118825" spans="8:8">
      <c r="H118825" s="166"/>
    </row>
    <row r="118826" spans="8:8">
      <c r="H118826" s="166"/>
    </row>
    <row r="118827" spans="8:8">
      <c r="H118827" s="166"/>
    </row>
    <row r="118828" spans="8:8">
      <c r="H118828" s="166"/>
    </row>
    <row r="118829" spans="8:8">
      <c r="H118829" s="166"/>
    </row>
    <row r="118830" spans="8:8">
      <c r="H118830" s="166"/>
    </row>
    <row r="118831" spans="8:8">
      <c r="H118831" s="166"/>
    </row>
    <row r="118832" spans="8:8">
      <c r="H118832" s="166"/>
    </row>
    <row r="118833" spans="8:8">
      <c r="H118833" s="166"/>
    </row>
    <row r="118834" spans="8:8">
      <c r="H118834" s="166"/>
    </row>
    <row r="118835" spans="8:8">
      <c r="H118835" s="166"/>
    </row>
    <row r="118836" spans="8:8">
      <c r="H118836" s="166"/>
    </row>
    <row r="118837" spans="8:8">
      <c r="H118837" s="166"/>
    </row>
    <row r="118838" spans="8:8">
      <c r="H118838" s="166"/>
    </row>
    <row r="118839" spans="8:8">
      <c r="H118839" s="166"/>
    </row>
    <row r="118840" spans="8:8">
      <c r="H118840" s="166"/>
    </row>
    <row r="118841" spans="8:8">
      <c r="H118841" s="166"/>
    </row>
    <row r="118842" spans="8:8">
      <c r="H118842" s="166"/>
    </row>
    <row r="118843" spans="8:8">
      <c r="H118843" s="166"/>
    </row>
    <row r="118844" spans="8:8">
      <c r="H118844" s="166"/>
    </row>
    <row r="118845" spans="8:8">
      <c r="H118845" s="166"/>
    </row>
    <row r="118846" spans="8:8">
      <c r="H118846" s="166"/>
    </row>
    <row r="118847" spans="8:8">
      <c r="H118847" s="166"/>
    </row>
    <row r="118848" spans="8:8">
      <c r="H118848" s="166"/>
    </row>
    <row r="118849" spans="8:8">
      <c r="H118849" s="166"/>
    </row>
    <row r="118850" spans="8:8">
      <c r="H118850" s="166"/>
    </row>
    <row r="118851" spans="8:8">
      <c r="H118851" s="166"/>
    </row>
    <row r="118852" spans="8:8">
      <c r="H118852" s="166"/>
    </row>
    <row r="118853" spans="8:8">
      <c r="H118853" s="166"/>
    </row>
    <row r="118854" spans="8:8">
      <c r="H118854" s="166"/>
    </row>
    <row r="118855" spans="8:8">
      <c r="H118855" s="166"/>
    </row>
    <row r="118856" spans="8:8">
      <c r="H118856" s="166"/>
    </row>
    <row r="118857" spans="8:8">
      <c r="H118857" s="166"/>
    </row>
    <row r="118858" spans="8:8">
      <c r="H118858" s="166"/>
    </row>
    <row r="118859" spans="8:8">
      <c r="H118859" s="166"/>
    </row>
    <row r="118860" spans="8:8">
      <c r="H118860" s="166"/>
    </row>
    <row r="118861" spans="8:8">
      <c r="H118861" s="166"/>
    </row>
    <row r="118862" spans="8:8">
      <c r="H118862" s="166"/>
    </row>
    <row r="118863" spans="8:8">
      <c r="H118863" s="166"/>
    </row>
    <row r="118864" spans="8:8">
      <c r="H118864" s="166"/>
    </row>
    <row r="118865" spans="8:8">
      <c r="H118865" s="166"/>
    </row>
    <row r="118866" spans="8:8">
      <c r="H118866" s="166"/>
    </row>
    <row r="118867" spans="8:8">
      <c r="H118867" s="166"/>
    </row>
    <row r="118868" spans="8:8">
      <c r="H118868" s="166"/>
    </row>
    <row r="118869" spans="8:8">
      <c r="H118869" s="166"/>
    </row>
    <row r="118870" spans="8:8">
      <c r="H118870" s="166"/>
    </row>
    <row r="118871" spans="8:8">
      <c r="H118871" s="166"/>
    </row>
    <row r="118872" spans="8:8">
      <c r="H118872" s="166"/>
    </row>
    <row r="118873" spans="8:8">
      <c r="H118873" s="166"/>
    </row>
    <row r="118874" spans="8:8">
      <c r="H118874" s="166"/>
    </row>
    <row r="118875" spans="8:8">
      <c r="H118875" s="166"/>
    </row>
    <row r="118876" spans="8:8">
      <c r="H118876" s="166"/>
    </row>
    <row r="118877" spans="8:8">
      <c r="H118877" s="166"/>
    </row>
    <row r="118878" spans="8:8">
      <c r="H118878" s="166"/>
    </row>
    <row r="118879" spans="8:8">
      <c r="H118879" s="166"/>
    </row>
    <row r="118880" spans="8:8">
      <c r="H118880" s="166"/>
    </row>
    <row r="118881" spans="8:8">
      <c r="H118881" s="166"/>
    </row>
    <row r="118882" spans="8:8">
      <c r="H118882" s="166"/>
    </row>
    <row r="118883" spans="8:8">
      <c r="H118883" s="166"/>
    </row>
    <row r="118884" spans="8:8">
      <c r="H118884" s="166"/>
    </row>
    <row r="118885" spans="8:8">
      <c r="H118885" s="166"/>
    </row>
    <row r="118886" spans="8:8">
      <c r="H118886" s="166"/>
    </row>
    <row r="118887" spans="8:8">
      <c r="H118887" s="166"/>
    </row>
    <row r="118888" spans="8:8">
      <c r="H118888" s="166"/>
    </row>
    <row r="118889" spans="8:8">
      <c r="H118889" s="166"/>
    </row>
    <row r="118890" spans="8:8">
      <c r="H118890" s="166"/>
    </row>
    <row r="118891" spans="8:8">
      <c r="H118891" s="166"/>
    </row>
    <row r="118892" spans="8:8">
      <c r="H118892" s="166"/>
    </row>
    <row r="118893" spans="8:8">
      <c r="H118893" s="166"/>
    </row>
    <row r="118894" spans="8:8">
      <c r="H118894" s="166"/>
    </row>
    <row r="118895" spans="8:8">
      <c r="H118895" s="166"/>
    </row>
    <row r="118896" spans="8:8">
      <c r="H118896" s="166"/>
    </row>
    <row r="118897" spans="8:8">
      <c r="H118897" s="166"/>
    </row>
    <row r="118898" spans="8:8">
      <c r="H118898" s="166"/>
    </row>
    <row r="118899" spans="8:8">
      <c r="H118899" s="166"/>
    </row>
    <row r="118900" spans="8:8">
      <c r="H118900" s="166"/>
    </row>
    <row r="118901" spans="8:8">
      <c r="H118901" s="166"/>
    </row>
    <row r="118902" spans="8:8">
      <c r="H118902" s="166"/>
    </row>
    <row r="118903" spans="8:8">
      <c r="H118903" s="166"/>
    </row>
    <row r="118904" spans="8:8">
      <c r="H118904" s="166"/>
    </row>
    <row r="118905" spans="8:8">
      <c r="H118905" s="166"/>
    </row>
    <row r="118906" spans="8:8">
      <c r="H118906" s="166"/>
    </row>
    <row r="118907" spans="8:8">
      <c r="H118907" s="166"/>
    </row>
    <row r="118908" spans="8:8">
      <c r="H118908" s="166"/>
    </row>
    <row r="118909" spans="8:8">
      <c r="H118909" s="166"/>
    </row>
    <row r="118910" spans="8:8">
      <c r="H118910" s="166"/>
    </row>
    <row r="118911" spans="8:8">
      <c r="H118911" s="166"/>
    </row>
    <row r="118912" spans="8:8">
      <c r="H118912" s="166"/>
    </row>
    <row r="118913" spans="8:8">
      <c r="H118913" s="166"/>
    </row>
    <row r="118914" spans="8:8">
      <c r="H118914" s="166"/>
    </row>
    <row r="118915" spans="8:8">
      <c r="H118915" s="166"/>
    </row>
    <row r="118916" spans="8:8">
      <c r="H118916" s="166"/>
    </row>
    <row r="118917" spans="8:8">
      <c r="H118917" s="166"/>
    </row>
    <row r="118918" spans="8:8">
      <c r="H118918" s="166"/>
    </row>
    <row r="118919" spans="8:8">
      <c r="H118919" s="166"/>
    </row>
    <row r="118920" spans="8:8">
      <c r="H118920" s="166"/>
    </row>
    <row r="118921" spans="8:8">
      <c r="H118921" s="166"/>
    </row>
    <row r="118922" spans="8:8">
      <c r="H118922" s="166"/>
    </row>
    <row r="118923" spans="8:8">
      <c r="H118923" s="166"/>
    </row>
    <row r="118924" spans="8:8">
      <c r="H118924" s="166"/>
    </row>
    <row r="118925" spans="8:8">
      <c r="H118925" s="166"/>
    </row>
    <row r="118926" spans="8:8">
      <c r="H118926" s="166"/>
    </row>
    <row r="118927" spans="8:8">
      <c r="H118927" s="166"/>
    </row>
    <row r="118928" spans="8:8">
      <c r="H118928" s="166"/>
    </row>
    <row r="118929" spans="8:8">
      <c r="H118929" s="166"/>
    </row>
    <row r="118930" spans="8:8">
      <c r="H118930" s="166"/>
    </row>
    <row r="118931" spans="8:8">
      <c r="H118931" s="166"/>
    </row>
    <row r="118932" spans="8:8">
      <c r="H118932" s="166"/>
    </row>
    <row r="118933" spans="8:8">
      <c r="H118933" s="166"/>
    </row>
    <row r="118934" spans="8:8">
      <c r="H118934" s="166"/>
    </row>
    <row r="118935" spans="8:8">
      <c r="H118935" s="166"/>
    </row>
    <row r="118936" spans="8:8">
      <c r="H118936" s="166"/>
    </row>
    <row r="118937" spans="8:8">
      <c r="H118937" s="166"/>
    </row>
    <row r="118938" spans="8:8">
      <c r="H118938" s="166"/>
    </row>
    <row r="118939" spans="8:8">
      <c r="H118939" s="166"/>
    </row>
    <row r="118940" spans="8:8">
      <c r="H118940" s="166"/>
    </row>
    <row r="118941" spans="8:8">
      <c r="H118941" s="166"/>
    </row>
    <row r="118942" spans="8:8">
      <c r="H118942" s="166"/>
    </row>
    <row r="118943" spans="8:8">
      <c r="H118943" s="166"/>
    </row>
    <row r="118944" spans="8:8">
      <c r="H118944" s="166"/>
    </row>
    <row r="118945" spans="8:8">
      <c r="H118945" s="166"/>
    </row>
    <row r="118946" spans="8:8">
      <c r="H118946" s="166"/>
    </row>
    <row r="118947" spans="8:8">
      <c r="H118947" s="166"/>
    </row>
    <row r="118948" spans="8:8">
      <c r="H118948" s="166"/>
    </row>
    <row r="118949" spans="8:8">
      <c r="H118949" s="166"/>
    </row>
    <row r="118950" spans="8:8">
      <c r="H118950" s="166"/>
    </row>
    <row r="118951" spans="8:8">
      <c r="H118951" s="166"/>
    </row>
    <row r="118952" spans="8:8">
      <c r="H118952" s="166"/>
    </row>
    <row r="118953" spans="8:8">
      <c r="H118953" s="166"/>
    </row>
    <row r="118954" spans="8:8">
      <c r="H118954" s="166"/>
    </row>
    <row r="118955" spans="8:8">
      <c r="H118955" s="166"/>
    </row>
    <row r="118956" spans="8:8">
      <c r="H118956" s="166"/>
    </row>
    <row r="118957" spans="8:8">
      <c r="H118957" s="166"/>
    </row>
    <row r="118958" spans="8:8">
      <c r="H118958" s="166"/>
    </row>
    <row r="118959" spans="8:8">
      <c r="H118959" s="166"/>
    </row>
    <row r="118960" spans="8:8">
      <c r="H118960" s="166"/>
    </row>
    <row r="118961" spans="8:8">
      <c r="H118961" s="166"/>
    </row>
    <row r="118962" spans="8:8">
      <c r="H118962" s="166"/>
    </row>
    <row r="118963" spans="8:8">
      <c r="H118963" s="166"/>
    </row>
    <row r="118964" spans="8:8">
      <c r="H118964" s="166"/>
    </row>
    <row r="118965" spans="8:8">
      <c r="H118965" s="166"/>
    </row>
    <row r="118966" spans="8:8">
      <c r="H118966" s="166"/>
    </row>
    <row r="118967" spans="8:8">
      <c r="H118967" s="166"/>
    </row>
    <row r="118968" spans="8:8">
      <c r="H118968" s="166"/>
    </row>
    <row r="118969" spans="8:8">
      <c r="H118969" s="166"/>
    </row>
    <row r="118970" spans="8:8">
      <c r="H118970" s="166"/>
    </row>
    <row r="118971" spans="8:8">
      <c r="H118971" s="166"/>
    </row>
    <row r="118972" spans="8:8">
      <c r="H118972" s="166"/>
    </row>
    <row r="118973" spans="8:8">
      <c r="H118973" s="166"/>
    </row>
    <row r="118974" spans="8:8">
      <c r="H118974" s="166"/>
    </row>
    <row r="118975" spans="8:8">
      <c r="H118975" s="166"/>
    </row>
    <row r="118976" spans="8:8">
      <c r="H118976" s="166"/>
    </row>
    <row r="118977" spans="8:8">
      <c r="H118977" s="166"/>
    </row>
    <row r="118978" spans="8:8">
      <c r="H118978" s="166"/>
    </row>
    <row r="118979" spans="8:8">
      <c r="H118979" s="166"/>
    </row>
    <row r="118980" spans="8:8">
      <c r="H118980" s="166"/>
    </row>
    <row r="118981" spans="8:8">
      <c r="H118981" s="166"/>
    </row>
    <row r="118982" spans="8:8">
      <c r="H118982" s="166"/>
    </row>
    <row r="118983" spans="8:8">
      <c r="H118983" s="166"/>
    </row>
    <row r="118984" spans="8:8">
      <c r="H118984" s="166"/>
    </row>
    <row r="118985" spans="8:8">
      <c r="H118985" s="166"/>
    </row>
    <row r="118986" spans="8:8">
      <c r="H118986" s="166"/>
    </row>
    <row r="118987" spans="8:8">
      <c r="H118987" s="166"/>
    </row>
    <row r="118988" spans="8:8">
      <c r="H118988" s="166"/>
    </row>
    <row r="118989" spans="8:8">
      <c r="H118989" s="166"/>
    </row>
    <row r="118990" spans="8:8">
      <c r="H118990" s="166"/>
    </row>
    <row r="118991" spans="8:8">
      <c r="H118991" s="166"/>
    </row>
    <row r="118992" spans="8:8">
      <c r="H118992" s="166"/>
    </row>
    <row r="118993" spans="8:8">
      <c r="H118993" s="166"/>
    </row>
    <row r="118994" spans="8:8">
      <c r="H118994" s="166"/>
    </row>
    <row r="118995" spans="8:8">
      <c r="H118995" s="166"/>
    </row>
    <row r="118996" spans="8:8">
      <c r="H118996" s="166"/>
    </row>
    <row r="118997" spans="8:8">
      <c r="H118997" s="166"/>
    </row>
    <row r="118998" spans="8:8">
      <c r="H118998" s="166"/>
    </row>
    <row r="118999" spans="8:8">
      <c r="H118999" s="166"/>
    </row>
    <row r="119000" spans="8:8">
      <c r="H119000" s="166"/>
    </row>
    <row r="119001" spans="8:8">
      <c r="H119001" s="166"/>
    </row>
    <row r="119002" spans="8:8">
      <c r="H119002" s="166"/>
    </row>
    <row r="119003" spans="8:8">
      <c r="H119003" s="166"/>
    </row>
    <row r="119004" spans="8:8">
      <c r="H119004" s="166"/>
    </row>
    <row r="119005" spans="8:8">
      <c r="H119005" s="166"/>
    </row>
    <row r="119006" spans="8:8">
      <c r="H119006" s="166"/>
    </row>
    <row r="119007" spans="8:8">
      <c r="H119007" s="166"/>
    </row>
    <row r="119008" spans="8:8">
      <c r="H119008" s="166"/>
    </row>
    <row r="119009" spans="8:8">
      <c r="H119009" s="166"/>
    </row>
    <row r="119010" spans="8:8">
      <c r="H119010" s="166"/>
    </row>
    <row r="119011" spans="8:8">
      <c r="H119011" s="166"/>
    </row>
    <row r="119012" spans="8:8">
      <c r="H119012" s="166"/>
    </row>
    <row r="119013" spans="8:8">
      <c r="H119013" s="166"/>
    </row>
    <row r="119014" spans="8:8">
      <c r="H119014" s="166"/>
    </row>
    <row r="119015" spans="8:8">
      <c r="H119015" s="166"/>
    </row>
    <row r="119016" spans="8:8">
      <c r="H119016" s="166"/>
    </row>
    <row r="119017" spans="8:8">
      <c r="H119017" s="166"/>
    </row>
    <row r="119018" spans="8:8">
      <c r="H119018" s="166"/>
    </row>
    <row r="119019" spans="8:8">
      <c r="H119019" s="166"/>
    </row>
    <row r="119020" spans="8:8">
      <c r="H119020" s="166"/>
    </row>
    <row r="119021" spans="8:8">
      <c r="H119021" s="166"/>
    </row>
    <row r="119022" spans="8:8">
      <c r="H119022" s="166"/>
    </row>
    <row r="119023" spans="8:8">
      <c r="H119023" s="166"/>
    </row>
    <row r="119024" spans="8:8">
      <c r="H119024" s="166"/>
    </row>
    <row r="119025" spans="8:8">
      <c r="H119025" s="166"/>
    </row>
    <row r="119026" spans="8:8">
      <c r="H119026" s="166"/>
    </row>
    <row r="119027" spans="8:8">
      <c r="H119027" s="166"/>
    </row>
    <row r="119028" spans="8:8">
      <c r="H119028" s="166"/>
    </row>
    <row r="119029" spans="8:8">
      <c r="H119029" s="166"/>
    </row>
    <row r="119030" spans="8:8">
      <c r="H119030" s="166"/>
    </row>
    <row r="119031" spans="8:8">
      <c r="H119031" s="166"/>
    </row>
    <row r="119032" spans="8:8">
      <c r="H119032" s="166"/>
    </row>
    <row r="119033" spans="8:8">
      <c r="H119033" s="166"/>
    </row>
    <row r="119034" spans="8:8">
      <c r="H119034" s="166"/>
    </row>
    <row r="119035" spans="8:8">
      <c r="H119035" s="166"/>
    </row>
    <row r="119036" spans="8:8">
      <c r="H119036" s="166"/>
    </row>
    <row r="119037" spans="8:8">
      <c r="H119037" s="166"/>
    </row>
    <row r="119038" spans="8:8">
      <c r="H119038" s="166"/>
    </row>
    <row r="119039" spans="8:8">
      <c r="H119039" s="166"/>
    </row>
    <row r="119040" spans="8:8">
      <c r="H119040" s="166"/>
    </row>
    <row r="119041" spans="8:8">
      <c r="H119041" s="166"/>
    </row>
    <row r="119042" spans="8:8">
      <c r="H119042" s="166"/>
    </row>
    <row r="119043" spans="8:8">
      <c r="H119043" s="166"/>
    </row>
    <row r="119044" spans="8:8">
      <c r="H119044" s="166"/>
    </row>
    <row r="119045" spans="8:8">
      <c r="H119045" s="166"/>
    </row>
    <row r="119046" spans="8:8">
      <c r="H119046" s="166"/>
    </row>
    <row r="119047" spans="8:8">
      <c r="H119047" s="166"/>
    </row>
    <row r="119048" spans="8:8">
      <c r="H119048" s="166"/>
    </row>
    <row r="119049" spans="8:8">
      <c r="H119049" s="166"/>
    </row>
    <row r="119050" spans="8:8">
      <c r="H119050" s="166"/>
    </row>
    <row r="119051" spans="8:8">
      <c r="H119051" s="166"/>
    </row>
    <row r="119052" spans="8:8">
      <c r="H119052" s="166"/>
    </row>
    <row r="119053" spans="8:8">
      <c r="H119053" s="166"/>
    </row>
    <row r="119054" spans="8:8">
      <c r="H119054" s="166"/>
    </row>
    <row r="119055" spans="8:8">
      <c r="H119055" s="166"/>
    </row>
    <row r="119056" spans="8:8">
      <c r="H119056" s="166"/>
    </row>
    <row r="119057" spans="8:8">
      <c r="H119057" s="166"/>
    </row>
    <row r="119058" spans="8:8">
      <c r="H119058" s="166"/>
    </row>
    <row r="119059" spans="8:8">
      <c r="H119059" s="166"/>
    </row>
    <row r="119060" spans="8:8">
      <c r="H119060" s="166"/>
    </row>
    <row r="119061" spans="8:8">
      <c r="H119061" s="166"/>
    </row>
    <row r="119062" spans="8:8">
      <c r="H119062" s="166"/>
    </row>
    <row r="119063" spans="8:8">
      <c r="H119063" s="166"/>
    </row>
    <row r="119064" spans="8:8">
      <c r="H119064" s="166"/>
    </row>
    <row r="119065" spans="8:8">
      <c r="H119065" s="166"/>
    </row>
    <row r="119066" spans="8:8">
      <c r="H119066" s="166"/>
    </row>
    <row r="119067" spans="8:8">
      <c r="H119067" s="166"/>
    </row>
    <row r="119068" spans="8:8">
      <c r="H119068" s="166"/>
    </row>
    <row r="119069" spans="8:8">
      <c r="H119069" s="166"/>
    </row>
    <row r="119070" spans="8:8">
      <c r="H119070" s="166"/>
    </row>
    <row r="119071" spans="8:8">
      <c r="H119071" s="166"/>
    </row>
    <row r="119072" spans="8:8">
      <c r="H119072" s="166"/>
    </row>
    <row r="119073" spans="8:8">
      <c r="H119073" s="166"/>
    </row>
    <row r="119074" spans="8:8">
      <c r="H119074" s="166"/>
    </row>
    <row r="119075" spans="8:8">
      <c r="H119075" s="166"/>
    </row>
    <row r="119076" spans="8:8">
      <c r="H119076" s="166"/>
    </row>
    <row r="119077" spans="8:8">
      <c r="H119077" s="166"/>
    </row>
    <row r="119078" spans="8:8">
      <c r="H119078" s="166"/>
    </row>
    <row r="119079" spans="8:8">
      <c r="H119079" s="166"/>
    </row>
    <row r="119080" spans="8:8">
      <c r="H119080" s="166"/>
    </row>
    <row r="119081" spans="8:8">
      <c r="H119081" s="166"/>
    </row>
    <row r="119082" spans="8:8">
      <c r="H119082" s="166"/>
    </row>
    <row r="119083" spans="8:8">
      <c r="H119083" s="166"/>
    </row>
    <row r="119084" spans="8:8">
      <c r="H119084" s="166"/>
    </row>
    <row r="119085" spans="8:8">
      <c r="H119085" s="166"/>
    </row>
    <row r="119086" spans="8:8">
      <c r="H119086" s="166"/>
    </row>
    <row r="119087" spans="8:8">
      <c r="H119087" s="166"/>
    </row>
    <row r="119088" spans="8:8">
      <c r="H119088" s="166"/>
    </row>
    <row r="119089" spans="8:8">
      <c r="H119089" s="166"/>
    </row>
    <row r="119090" spans="8:8">
      <c r="H119090" s="166"/>
    </row>
    <row r="119091" spans="8:8">
      <c r="H119091" s="166"/>
    </row>
    <row r="119092" spans="8:8">
      <c r="H119092" s="166"/>
    </row>
    <row r="119093" spans="8:8">
      <c r="H119093" s="166"/>
    </row>
    <row r="119094" spans="8:8">
      <c r="H119094" s="166"/>
    </row>
    <row r="119095" spans="8:8">
      <c r="H119095" s="166"/>
    </row>
    <row r="119096" spans="8:8">
      <c r="H119096" s="166"/>
    </row>
    <row r="119097" spans="8:8">
      <c r="H119097" s="166"/>
    </row>
    <row r="119098" spans="8:8">
      <c r="H119098" s="166"/>
    </row>
    <row r="119099" spans="8:8">
      <c r="H119099" s="166"/>
    </row>
    <row r="119100" spans="8:8">
      <c r="H119100" s="166"/>
    </row>
    <row r="119101" spans="8:8">
      <c r="H119101" s="166"/>
    </row>
    <row r="119102" spans="8:8">
      <c r="H119102" s="166"/>
    </row>
    <row r="119103" spans="8:8">
      <c r="H119103" s="166"/>
    </row>
    <row r="119104" spans="8:8">
      <c r="H119104" s="166"/>
    </row>
    <row r="119105" spans="8:8">
      <c r="H119105" s="166"/>
    </row>
    <row r="119106" spans="8:8">
      <c r="H119106" s="166"/>
    </row>
    <row r="119107" spans="8:8">
      <c r="H119107" s="166"/>
    </row>
    <row r="119108" spans="8:8">
      <c r="H119108" s="166"/>
    </row>
    <row r="119109" spans="8:8">
      <c r="H119109" s="166"/>
    </row>
    <row r="119110" spans="8:8">
      <c r="H119110" s="166"/>
    </row>
    <row r="119111" spans="8:8">
      <c r="H119111" s="166"/>
    </row>
    <row r="119112" spans="8:8">
      <c r="H119112" s="166"/>
    </row>
    <row r="119113" spans="8:8">
      <c r="H119113" s="166"/>
    </row>
    <row r="119114" spans="8:8">
      <c r="H119114" s="166"/>
    </row>
    <row r="119115" spans="8:8">
      <c r="H119115" s="166"/>
    </row>
    <row r="119116" spans="8:8">
      <c r="H119116" s="166"/>
    </row>
    <row r="119117" spans="8:8">
      <c r="H119117" s="166"/>
    </row>
    <row r="119118" spans="8:8">
      <c r="H119118" s="166"/>
    </row>
    <row r="119119" spans="8:8">
      <c r="H119119" s="166"/>
    </row>
    <row r="119120" spans="8:8">
      <c r="H119120" s="166"/>
    </row>
    <row r="119121" spans="8:8">
      <c r="H119121" s="166"/>
    </row>
    <row r="119122" spans="8:8">
      <c r="H119122" s="166"/>
    </row>
    <row r="119123" spans="8:8">
      <c r="H119123" s="166"/>
    </row>
    <row r="119124" spans="8:8">
      <c r="H119124" s="166"/>
    </row>
    <row r="119125" spans="8:8">
      <c r="H119125" s="166"/>
    </row>
    <row r="119126" spans="8:8">
      <c r="H119126" s="166"/>
    </row>
    <row r="119127" spans="8:8">
      <c r="H119127" s="166"/>
    </row>
    <row r="119128" spans="8:8">
      <c r="H119128" s="166"/>
    </row>
    <row r="119129" spans="8:8">
      <c r="H119129" s="166"/>
    </row>
    <row r="119130" spans="8:8">
      <c r="H119130" s="166"/>
    </row>
    <row r="119131" spans="8:8">
      <c r="H119131" s="166"/>
    </row>
    <row r="119132" spans="8:8">
      <c r="H119132" s="166"/>
    </row>
    <row r="119133" spans="8:8">
      <c r="H119133" s="166"/>
    </row>
    <row r="119134" spans="8:8">
      <c r="H119134" s="166"/>
    </row>
    <row r="119135" spans="8:8">
      <c r="H119135" s="166"/>
    </row>
    <row r="119136" spans="8:8">
      <c r="H119136" s="166"/>
    </row>
    <row r="119137" spans="8:8">
      <c r="H119137" s="166"/>
    </row>
    <row r="119138" spans="8:8">
      <c r="H119138" s="166"/>
    </row>
    <row r="119139" spans="8:8">
      <c r="H119139" s="166"/>
    </row>
    <row r="119140" spans="8:8">
      <c r="H119140" s="166"/>
    </row>
    <row r="119141" spans="8:8">
      <c r="H119141" s="166"/>
    </row>
    <row r="119142" spans="8:8">
      <c r="H119142" s="166"/>
    </row>
    <row r="119143" spans="8:8">
      <c r="H119143" s="166"/>
    </row>
    <row r="119144" spans="8:8">
      <c r="H119144" s="166"/>
    </row>
    <row r="119145" spans="8:8">
      <c r="H119145" s="166"/>
    </row>
    <row r="119146" spans="8:8">
      <c r="H119146" s="166"/>
    </row>
    <row r="119147" spans="8:8">
      <c r="H119147" s="166"/>
    </row>
    <row r="119148" spans="8:8">
      <c r="H119148" s="166"/>
    </row>
    <row r="119149" spans="8:8">
      <c r="H119149" s="166"/>
    </row>
    <row r="119150" spans="8:8">
      <c r="H119150" s="166"/>
    </row>
    <row r="119151" spans="8:8">
      <c r="H119151" s="166"/>
    </row>
    <row r="119152" spans="8:8">
      <c r="H119152" s="166"/>
    </row>
    <row r="119153" spans="8:8">
      <c r="H119153" s="166"/>
    </row>
    <row r="119154" spans="8:8">
      <c r="H119154" s="166"/>
    </row>
    <row r="119155" spans="8:8">
      <c r="H119155" s="166"/>
    </row>
    <row r="119156" spans="8:8">
      <c r="H119156" s="166"/>
    </row>
    <row r="119157" spans="8:8">
      <c r="H119157" s="166"/>
    </row>
    <row r="119158" spans="8:8">
      <c r="H119158" s="166"/>
    </row>
    <row r="119159" spans="8:8">
      <c r="H119159" s="166"/>
    </row>
    <row r="119160" spans="8:8">
      <c r="H119160" s="166"/>
    </row>
    <row r="119161" spans="8:8">
      <c r="H119161" s="166"/>
    </row>
    <row r="119162" spans="8:8">
      <c r="H119162" s="166"/>
    </row>
    <row r="119163" spans="8:8">
      <c r="H119163" s="166"/>
    </row>
    <row r="119164" spans="8:8">
      <c r="H119164" s="166"/>
    </row>
    <row r="119165" spans="8:8">
      <c r="H119165" s="166"/>
    </row>
    <row r="119166" spans="8:8">
      <c r="H119166" s="166"/>
    </row>
    <row r="119167" spans="8:8">
      <c r="H119167" s="166"/>
    </row>
    <row r="119168" spans="8:8">
      <c r="H119168" s="166"/>
    </row>
    <row r="119169" spans="8:8">
      <c r="H119169" s="166"/>
    </row>
    <row r="119170" spans="8:8">
      <c r="H119170" s="166"/>
    </row>
    <row r="119171" spans="8:8">
      <c r="H119171" s="166"/>
    </row>
    <row r="119172" spans="8:8">
      <c r="H119172" s="166"/>
    </row>
    <row r="119173" spans="8:8">
      <c r="H119173" s="166"/>
    </row>
    <row r="119174" spans="8:8">
      <c r="H119174" s="166"/>
    </row>
    <row r="119175" spans="8:8">
      <c r="H119175" s="166"/>
    </row>
    <row r="119176" spans="8:8">
      <c r="H119176" s="166"/>
    </row>
    <row r="119177" spans="8:8">
      <c r="H119177" s="166"/>
    </row>
    <row r="119178" spans="8:8">
      <c r="H119178" s="166"/>
    </row>
    <row r="119179" spans="8:8">
      <c r="H119179" s="166"/>
    </row>
    <row r="119180" spans="8:8">
      <c r="H119180" s="166"/>
    </row>
    <row r="119181" spans="8:8">
      <c r="H119181" s="166"/>
    </row>
    <row r="119182" spans="8:8">
      <c r="H119182" s="166"/>
    </row>
    <row r="119183" spans="8:8">
      <c r="H119183" s="166"/>
    </row>
    <row r="119184" spans="8:8">
      <c r="H119184" s="166"/>
    </row>
    <row r="119185" spans="8:8">
      <c r="H119185" s="166"/>
    </row>
    <row r="119186" spans="8:8">
      <c r="H119186" s="166"/>
    </row>
    <row r="119187" spans="8:8">
      <c r="H119187" s="166"/>
    </row>
    <row r="119188" spans="8:8">
      <c r="H119188" s="166"/>
    </row>
    <row r="119189" spans="8:8">
      <c r="H119189" s="166"/>
    </row>
    <row r="119190" spans="8:8">
      <c r="H119190" s="166"/>
    </row>
    <row r="119191" spans="8:8">
      <c r="H119191" s="166"/>
    </row>
    <row r="119192" spans="8:8">
      <c r="H119192" s="166"/>
    </row>
    <row r="119193" spans="8:8">
      <c r="H119193" s="166"/>
    </row>
    <row r="119194" spans="8:8">
      <c r="H119194" s="166"/>
    </row>
    <row r="119195" spans="8:8">
      <c r="H119195" s="166"/>
    </row>
    <row r="119196" spans="8:8">
      <c r="H119196" s="166"/>
    </row>
    <row r="119197" spans="8:8">
      <c r="H119197" s="166"/>
    </row>
    <row r="119198" spans="8:8">
      <c r="H119198" s="166"/>
    </row>
    <row r="119199" spans="8:8">
      <c r="H119199" s="166"/>
    </row>
    <row r="119200" spans="8:8">
      <c r="H119200" s="166"/>
    </row>
    <row r="119201" spans="8:8">
      <c r="H119201" s="166"/>
    </row>
    <row r="119202" spans="8:8">
      <c r="H119202" s="166"/>
    </row>
    <row r="119203" spans="8:8">
      <c r="H119203" s="166"/>
    </row>
    <row r="119204" spans="8:8">
      <c r="H119204" s="166"/>
    </row>
    <row r="119205" spans="8:8">
      <c r="H119205" s="166"/>
    </row>
    <row r="119206" spans="8:8">
      <c r="H119206" s="166"/>
    </row>
    <row r="119207" spans="8:8">
      <c r="H119207" s="166"/>
    </row>
    <row r="119208" spans="8:8">
      <c r="H119208" s="166"/>
    </row>
    <row r="119209" spans="8:8">
      <c r="H119209" s="166"/>
    </row>
    <row r="119210" spans="8:8">
      <c r="H119210" s="166"/>
    </row>
    <row r="119211" spans="8:8">
      <c r="H119211" s="166"/>
    </row>
    <row r="119212" spans="8:8">
      <c r="H119212" s="166"/>
    </row>
    <row r="119213" spans="8:8">
      <c r="H119213" s="166"/>
    </row>
    <row r="119214" spans="8:8">
      <c r="H119214" s="166"/>
    </row>
    <row r="119215" spans="8:8">
      <c r="H119215" s="166"/>
    </row>
    <row r="119216" spans="8:8">
      <c r="H119216" s="166"/>
    </row>
    <row r="119217" spans="8:8">
      <c r="H119217" s="166"/>
    </row>
    <row r="119218" spans="8:8">
      <c r="H119218" s="166"/>
    </row>
    <row r="119219" spans="8:8">
      <c r="H119219" s="166"/>
    </row>
    <row r="119220" spans="8:8">
      <c r="H119220" s="166"/>
    </row>
    <row r="119221" spans="8:8">
      <c r="H119221" s="166"/>
    </row>
    <row r="119222" spans="8:8">
      <c r="H119222" s="166"/>
    </row>
    <row r="119223" spans="8:8">
      <c r="H119223" s="166"/>
    </row>
    <row r="119224" spans="8:8">
      <c r="H119224" s="166"/>
    </row>
    <row r="119225" spans="8:8">
      <c r="H119225" s="166"/>
    </row>
    <row r="119226" spans="8:8">
      <c r="H119226" s="166"/>
    </row>
    <row r="119227" spans="8:8">
      <c r="H119227" s="166"/>
    </row>
    <row r="119228" spans="8:8">
      <c r="H119228" s="166"/>
    </row>
    <row r="119229" spans="8:8">
      <c r="H119229" s="166"/>
    </row>
    <row r="119230" spans="8:8">
      <c r="H119230" s="166"/>
    </row>
    <row r="119231" spans="8:8">
      <c r="H119231" s="166"/>
    </row>
    <row r="119232" spans="8:8">
      <c r="H119232" s="166"/>
    </row>
    <row r="119233" spans="8:8">
      <c r="H119233" s="166"/>
    </row>
    <row r="119234" spans="8:8">
      <c r="H119234" s="166"/>
    </row>
    <row r="119235" spans="8:8">
      <c r="H119235" s="166"/>
    </row>
    <row r="119236" spans="8:8">
      <c r="H119236" s="166"/>
    </row>
    <row r="119237" spans="8:8">
      <c r="H119237" s="166"/>
    </row>
    <row r="119238" spans="8:8">
      <c r="H119238" s="166"/>
    </row>
    <row r="119239" spans="8:8">
      <c r="H119239" s="166"/>
    </row>
    <row r="119240" spans="8:8">
      <c r="H119240" s="166"/>
    </row>
    <row r="119241" spans="8:8">
      <c r="H119241" s="166"/>
    </row>
    <row r="119242" spans="8:8">
      <c r="H119242" s="166"/>
    </row>
    <row r="119243" spans="8:8">
      <c r="H119243" s="166"/>
    </row>
    <row r="119244" spans="8:8">
      <c r="H119244" s="166"/>
    </row>
    <row r="119245" spans="8:8">
      <c r="H119245" s="166"/>
    </row>
    <row r="119246" spans="8:8">
      <c r="H119246" s="166"/>
    </row>
    <row r="119247" spans="8:8">
      <c r="H119247" s="166"/>
    </row>
    <row r="119248" spans="8:8">
      <c r="H119248" s="166"/>
    </row>
    <row r="119249" spans="8:8">
      <c r="H119249" s="166"/>
    </row>
    <row r="119250" spans="8:8">
      <c r="H119250" s="166"/>
    </row>
    <row r="119251" spans="8:8">
      <c r="H119251" s="166"/>
    </row>
    <row r="119252" spans="8:8">
      <c r="H119252" s="166"/>
    </row>
    <row r="119253" spans="8:8">
      <c r="H119253" s="166"/>
    </row>
    <row r="119254" spans="8:8">
      <c r="H119254" s="166"/>
    </row>
    <row r="119255" spans="8:8">
      <c r="H119255" s="166"/>
    </row>
    <row r="119256" spans="8:8">
      <c r="H119256" s="166"/>
    </row>
    <row r="119257" spans="8:8">
      <c r="H119257" s="166"/>
    </row>
    <row r="119258" spans="8:8">
      <c r="H119258" s="166"/>
    </row>
    <row r="119259" spans="8:8">
      <c r="H119259" s="166"/>
    </row>
    <row r="119260" spans="8:8">
      <c r="H119260" s="166"/>
    </row>
    <row r="119261" spans="8:8">
      <c r="H119261" s="166"/>
    </row>
    <row r="119262" spans="8:8">
      <c r="H119262" s="166"/>
    </row>
    <row r="119263" spans="8:8">
      <c r="H119263" s="166"/>
    </row>
    <row r="119264" spans="8:8">
      <c r="H119264" s="166"/>
    </row>
    <row r="119265" spans="8:8">
      <c r="H119265" s="166"/>
    </row>
    <row r="119266" spans="8:8">
      <c r="H119266" s="166"/>
    </row>
    <row r="119267" spans="8:8">
      <c r="H119267" s="166"/>
    </row>
    <row r="119268" spans="8:8">
      <c r="H119268" s="166"/>
    </row>
    <row r="119269" spans="8:8">
      <c r="H119269" s="166"/>
    </row>
    <row r="119270" spans="8:8">
      <c r="H119270" s="166"/>
    </row>
    <row r="119271" spans="8:8">
      <c r="H119271" s="166"/>
    </row>
    <row r="119272" spans="8:8">
      <c r="H119272" s="166"/>
    </row>
    <row r="119273" spans="8:8">
      <c r="H119273" s="166"/>
    </row>
    <row r="119274" spans="8:8">
      <c r="H119274" s="166"/>
    </row>
    <row r="119275" spans="8:8">
      <c r="H119275" s="166"/>
    </row>
    <row r="119276" spans="8:8">
      <c r="H119276" s="166"/>
    </row>
    <row r="119277" spans="8:8">
      <c r="H119277" s="166"/>
    </row>
    <row r="119278" spans="8:8">
      <c r="H119278" s="166"/>
    </row>
    <row r="119279" spans="8:8">
      <c r="H119279" s="166"/>
    </row>
    <row r="119280" spans="8:8">
      <c r="H119280" s="166"/>
    </row>
    <row r="119281" spans="8:8">
      <c r="H119281" s="166"/>
    </row>
    <row r="119282" spans="8:8">
      <c r="H119282" s="166"/>
    </row>
    <row r="119283" spans="8:8">
      <c r="H119283" s="166"/>
    </row>
    <row r="119284" spans="8:8">
      <c r="H119284" s="166"/>
    </row>
    <row r="119285" spans="8:8">
      <c r="H119285" s="166"/>
    </row>
    <row r="119286" spans="8:8">
      <c r="H119286" s="166"/>
    </row>
    <row r="119287" spans="8:8">
      <c r="H119287" s="166"/>
    </row>
    <row r="119288" spans="8:8">
      <c r="H119288" s="166"/>
    </row>
    <row r="119289" spans="8:8">
      <c r="H119289" s="166"/>
    </row>
    <row r="119290" spans="8:8">
      <c r="H119290" s="166"/>
    </row>
    <row r="119291" spans="8:8">
      <c r="H119291" s="166"/>
    </row>
    <row r="119292" spans="8:8">
      <c r="H119292" s="166"/>
    </row>
    <row r="119293" spans="8:8">
      <c r="H119293" s="166"/>
    </row>
    <row r="119294" spans="8:8">
      <c r="H119294" s="166"/>
    </row>
    <row r="119295" spans="8:8">
      <c r="H119295" s="166"/>
    </row>
    <row r="119296" spans="8:8">
      <c r="H119296" s="166"/>
    </row>
    <row r="119297" spans="8:8">
      <c r="H119297" s="166"/>
    </row>
    <row r="119298" spans="8:8">
      <c r="H119298" s="166"/>
    </row>
    <row r="119299" spans="8:8">
      <c r="H119299" s="166"/>
    </row>
    <row r="119300" spans="8:8">
      <c r="H119300" s="166"/>
    </row>
    <row r="119301" spans="8:8">
      <c r="H119301" s="166"/>
    </row>
    <row r="119302" spans="8:8">
      <c r="H119302" s="166"/>
    </row>
    <row r="119303" spans="8:8">
      <c r="H119303" s="166"/>
    </row>
    <row r="119304" spans="8:8">
      <c r="H119304" s="166"/>
    </row>
    <row r="119305" spans="8:8">
      <c r="H119305" s="166"/>
    </row>
    <row r="119306" spans="8:8">
      <c r="H119306" s="166"/>
    </row>
    <row r="119307" spans="8:8">
      <c r="H119307" s="166"/>
    </row>
    <row r="119308" spans="8:8">
      <c r="H119308" s="166"/>
    </row>
    <row r="119309" spans="8:8">
      <c r="H119309" s="166"/>
    </row>
    <row r="119310" spans="8:8">
      <c r="H119310" s="166"/>
    </row>
    <row r="119311" spans="8:8">
      <c r="H119311" s="166"/>
    </row>
    <row r="119312" spans="8:8">
      <c r="H119312" s="166"/>
    </row>
    <row r="119313" spans="8:8">
      <c r="H119313" s="166"/>
    </row>
    <row r="119314" spans="8:8">
      <c r="H119314" s="166"/>
    </row>
    <row r="119315" spans="8:8">
      <c r="H119315" s="166"/>
    </row>
    <row r="119316" spans="8:8">
      <c r="H119316" s="166"/>
    </row>
    <row r="119317" spans="8:8">
      <c r="H119317" s="166"/>
    </row>
    <row r="119318" spans="8:8">
      <c r="H119318" s="166"/>
    </row>
    <row r="119319" spans="8:8">
      <c r="H119319" s="166"/>
    </row>
    <row r="119320" spans="8:8">
      <c r="H119320" s="166"/>
    </row>
    <row r="119321" spans="8:8">
      <c r="H119321" s="166"/>
    </row>
    <row r="119322" spans="8:8">
      <c r="H119322" s="166"/>
    </row>
    <row r="119323" spans="8:8">
      <c r="H119323" s="166"/>
    </row>
    <row r="119324" spans="8:8">
      <c r="H119324" s="166"/>
    </row>
    <row r="119325" spans="8:8">
      <c r="H119325" s="166"/>
    </row>
    <row r="119326" spans="8:8">
      <c r="H119326" s="166"/>
    </row>
    <row r="119327" spans="8:8">
      <c r="H119327" s="166"/>
    </row>
    <row r="119328" spans="8:8">
      <c r="H119328" s="166"/>
    </row>
    <row r="119329" spans="8:8">
      <c r="H119329" s="166"/>
    </row>
    <row r="119330" spans="8:8">
      <c r="H119330" s="166"/>
    </row>
    <row r="119331" spans="8:8">
      <c r="H119331" s="166"/>
    </row>
    <row r="119332" spans="8:8">
      <c r="H119332" s="166"/>
    </row>
    <row r="119333" spans="8:8">
      <c r="H119333" s="166"/>
    </row>
    <row r="119334" spans="8:8">
      <c r="H119334" s="166"/>
    </row>
    <row r="119335" spans="8:8">
      <c r="H119335" s="166"/>
    </row>
    <row r="119336" spans="8:8">
      <c r="H119336" s="166"/>
    </row>
    <row r="119337" spans="8:8">
      <c r="H119337" s="166"/>
    </row>
    <row r="119338" spans="8:8">
      <c r="H119338" s="166"/>
    </row>
    <row r="119339" spans="8:8">
      <c r="H119339" s="166"/>
    </row>
    <row r="119340" spans="8:8">
      <c r="H119340" s="166"/>
    </row>
    <row r="119341" spans="8:8">
      <c r="H119341" s="166"/>
    </row>
    <row r="119342" spans="8:8">
      <c r="H119342" s="166"/>
    </row>
    <row r="119343" spans="8:8">
      <c r="H119343" s="166"/>
    </row>
    <row r="119344" spans="8:8">
      <c r="H119344" s="166"/>
    </row>
    <row r="119345" spans="8:8">
      <c r="H119345" s="166"/>
    </row>
    <row r="119346" spans="8:8">
      <c r="H119346" s="166"/>
    </row>
    <row r="119347" spans="8:8">
      <c r="H119347" s="166"/>
    </row>
    <row r="119348" spans="8:8">
      <c r="H119348" s="166"/>
    </row>
    <row r="119349" spans="8:8">
      <c r="H119349" s="166"/>
    </row>
    <row r="119350" spans="8:8">
      <c r="H119350" s="166"/>
    </row>
    <row r="119351" spans="8:8">
      <c r="H119351" s="166"/>
    </row>
    <row r="119352" spans="8:8">
      <c r="H119352" s="166"/>
    </row>
    <row r="119353" spans="8:8">
      <c r="H119353" s="166"/>
    </row>
    <row r="119354" spans="8:8">
      <c r="H119354" s="166"/>
    </row>
    <row r="119355" spans="8:8">
      <c r="H119355" s="166"/>
    </row>
    <row r="119356" spans="8:8">
      <c r="H119356" s="166"/>
    </row>
    <row r="119357" spans="8:8">
      <c r="H119357" s="166"/>
    </row>
    <row r="119358" spans="8:8">
      <c r="H119358" s="166"/>
    </row>
    <row r="119359" spans="8:8">
      <c r="H119359" s="166"/>
    </row>
    <row r="119360" spans="8:8">
      <c r="H119360" s="166"/>
    </row>
    <row r="119361" spans="8:8">
      <c r="H119361" s="166"/>
    </row>
    <row r="119362" spans="8:8">
      <c r="H119362" s="166"/>
    </row>
    <row r="119363" spans="8:8">
      <c r="H119363" s="166"/>
    </row>
    <row r="119364" spans="8:8">
      <c r="H119364" s="166"/>
    </row>
    <row r="119365" spans="8:8">
      <c r="H119365" s="166"/>
    </row>
    <row r="119366" spans="8:8">
      <c r="H119366" s="166"/>
    </row>
    <row r="119367" spans="8:8">
      <c r="H119367" s="166"/>
    </row>
    <row r="119368" spans="8:8">
      <c r="H119368" s="166"/>
    </row>
    <row r="119369" spans="8:8">
      <c r="H119369" s="166"/>
    </row>
    <row r="119370" spans="8:8">
      <c r="H119370" s="166"/>
    </row>
    <row r="119371" spans="8:8">
      <c r="H119371" s="166"/>
    </row>
    <row r="119372" spans="8:8">
      <c r="H119372" s="166"/>
    </row>
    <row r="119373" spans="8:8">
      <c r="H119373" s="166"/>
    </row>
    <row r="119374" spans="8:8">
      <c r="H119374" s="166"/>
    </row>
    <row r="119375" spans="8:8">
      <c r="H119375" s="166"/>
    </row>
    <row r="119376" spans="8:8">
      <c r="H119376" s="166"/>
    </row>
    <row r="119377" spans="8:8">
      <c r="H119377" s="166"/>
    </row>
    <row r="119378" spans="8:8">
      <c r="H119378" s="166"/>
    </row>
    <row r="119379" spans="8:8">
      <c r="H119379" s="166"/>
    </row>
    <row r="119380" spans="8:8">
      <c r="H119380" s="166"/>
    </row>
    <row r="119381" spans="8:8">
      <c r="H119381" s="166"/>
    </row>
    <row r="119382" spans="8:8">
      <c r="H119382" s="166"/>
    </row>
    <row r="119383" spans="8:8">
      <c r="H119383" s="166"/>
    </row>
    <row r="119384" spans="8:8">
      <c r="H119384" s="166"/>
    </row>
    <row r="119385" spans="8:8">
      <c r="H119385" s="166"/>
    </row>
    <row r="119386" spans="8:8">
      <c r="H119386" s="166"/>
    </row>
    <row r="119387" spans="8:8">
      <c r="H119387" s="166"/>
    </row>
    <row r="119388" spans="8:8">
      <c r="H119388" s="166"/>
    </row>
    <row r="119389" spans="8:8">
      <c r="H119389" s="166"/>
    </row>
    <row r="119390" spans="8:8">
      <c r="H119390" s="166"/>
    </row>
    <row r="119391" spans="8:8">
      <c r="H119391" s="166"/>
    </row>
    <row r="119392" spans="8:8">
      <c r="H119392" s="166"/>
    </row>
    <row r="119393" spans="8:8">
      <c r="H119393" s="166"/>
    </row>
    <row r="119394" spans="8:8">
      <c r="H119394" s="166"/>
    </row>
    <row r="119395" spans="8:8">
      <c r="H119395" s="166"/>
    </row>
    <row r="119396" spans="8:8">
      <c r="H119396" s="166"/>
    </row>
    <row r="119397" spans="8:8">
      <c r="H119397" s="166"/>
    </row>
    <row r="119398" spans="8:8">
      <c r="H119398" s="166"/>
    </row>
    <row r="119399" spans="8:8">
      <c r="H119399" s="166"/>
    </row>
    <row r="119400" spans="8:8">
      <c r="H119400" s="166"/>
    </row>
    <row r="119401" spans="8:8">
      <c r="H119401" s="166"/>
    </row>
    <row r="119402" spans="8:8">
      <c r="H119402" s="166"/>
    </row>
    <row r="119403" spans="8:8">
      <c r="H119403" s="166"/>
    </row>
    <row r="119404" spans="8:8">
      <c r="H119404" s="166"/>
    </row>
    <row r="119405" spans="8:8">
      <c r="H119405" s="166"/>
    </row>
    <row r="119406" spans="8:8">
      <c r="H119406" s="166"/>
    </row>
    <row r="119407" spans="8:8">
      <c r="H119407" s="166"/>
    </row>
    <row r="119408" spans="8:8">
      <c r="H119408" s="166"/>
    </row>
    <row r="119409" spans="8:8">
      <c r="H119409" s="166"/>
    </row>
    <row r="119410" spans="8:8">
      <c r="H119410" s="166"/>
    </row>
    <row r="119411" spans="8:8">
      <c r="H119411" s="166"/>
    </row>
    <row r="119412" spans="8:8">
      <c r="H119412" s="166"/>
    </row>
    <row r="119413" spans="8:8">
      <c r="H119413" s="166"/>
    </row>
    <row r="119414" spans="8:8">
      <c r="H119414" s="166"/>
    </row>
    <row r="119415" spans="8:8">
      <c r="H119415" s="166"/>
    </row>
    <row r="119416" spans="8:8">
      <c r="H119416" s="166"/>
    </row>
    <row r="119417" spans="8:8">
      <c r="H119417" s="166"/>
    </row>
    <row r="119418" spans="8:8">
      <c r="H119418" s="166"/>
    </row>
    <row r="119419" spans="8:8">
      <c r="H119419" s="166"/>
    </row>
    <row r="119420" spans="8:8">
      <c r="H119420" s="166"/>
    </row>
    <row r="119421" spans="8:8">
      <c r="H119421" s="166"/>
    </row>
    <row r="119422" spans="8:8">
      <c r="H119422" s="166"/>
    </row>
    <row r="119423" spans="8:8">
      <c r="H119423" s="166"/>
    </row>
    <row r="119424" spans="8:8">
      <c r="H119424" s="166"/>
    </row>
    <row r="119425" spans="8:8">
      <c r="H119425" s="166"/>
    </row>
    <row r="119426" spans="8:8">
      <c r="H119426" s="166"/>
    </row>
    <row r="119427" spans="8:8">
      <c r="H119427" s="166"/>
    </row>
    <row r="119428" spans="8:8">
      <c r="H119428" s="166"/>
    </row>
    <row r="119429" spans="8:8">
      <c r="H119429" s="166"/>
    </row>
    <row r="119430" spans="8:8">
      <c r="H119430" s="166"/>
    </row>
    <row r="119431" spans="8:8">
      <c r="H119431" s="166"/>
    </row>
    <row r="119432" spans="8:8">
      <c r="H119432" s="166"/>
    </row>
    <row r="119433" spans="8:8">
      <c r="H119433" s="166"/>
    </row>
    <row r="119434" spans="8:8">
      <c r="H119434" s="166"/>
    </row>
    <row r="119435" spans="8:8">
      <c r="H119435" s="166"/>
    </row>
    <row r="119436" spans="8:8">
      <c r="H119436" s="166"/>
    </row>
    <row r="119437" spans="8:8">
      <c r="H119437" s="166"/>
    </row>
    <row r="119438" spans="8:8">
      <c r="H119438" s="166"/>
    </row>
    <row r="119439" spans="8:8">
      <c r="H119439" s="166"/>
    </row>
    <row r="119440" spans="8:8">
      <c r="H119440" s="166"/>
    </row>
    <row r="119441" spans="8:8">
      <c r="H119441" s="166"/>
    </row>
    <row r="119442" spans="8:8">
      <c r="H119442" s="166"/>
    </row>
    <row r="119443" spans="8:8">
      <c r="H119443" s="166"/>
    </row>
    <row r="119444" spans="8:8">
      <c r="H119444" s="166"/>
    </row>
    <row r="119445" spans="8:8">
      <c r="H119445" s="166"/>
    </row>
    <row r="119446" spans="8:8">
      <c r="H119446" s="166"/>
    </row>
    <row r="119447" spans="8:8">
      <c r="H119447" s="166"/>
    </row>
    <row r="119448" spans="8:8">
      <c r="H119448" s="166"/>
    </row>
    <row r="119449" spans="8:8">
      <c r="H119449" s="166"/>
    </row>
    <row r="119450" spans="8:8">
      <c r="H119450" s="166"/>
    </row>
    <row r="119451" spans="8:8">
      <c r="H119451" s="166"/>
    </row>
    <row r="119452" spans="8:8">
      <c r="H119452" s="166"/>
    </row>
    <row r="119453" spans="8:8">
      <c r="H119453" s="166"/>
    </row>
    <row r="119454" spans="8:8">
      <c r="H119454" s="166"/>
    </row>
    <row r="119455" spans="8:8">
      <c r="H119455" s="166"/>
    </row>
    <row r="119456" spans="8:8">
      <c r="H119456" s="166"/>
    </row>
    <row r="119457" spans="8:8">
      <c r="H119457" s="166"/>
    </row>
    <row r="119458" spans="8:8">
      <c r="H119458" s="166"/>
    </row>
    <row r="119459" spans="8:8">
      <c r="H119459" s="166"/>
    </row>
    <row r="119460" spans="8:8">
      <c r="H119460" s="166"/>
    </row>
    <row r="119461" spans="8:8">
      <c r="H119461" s="166"/>
    </row>
    <row r="119462" spans="8:8">
      <c r="H119462" s="166"/>
    </row>
    <row r="119463" spans="8:8">
      <c r="H119463" s="166"/>
    </row>
    <row r="119464" spans="8:8">
      <c r="H119464" s="166"/>
    </row>
    <row r="119465" spans="8:8">
      <c r="H119465" s="166"/>
    </row>
    <row r="119466" spans="8:8">
      <c r="H119466" s="166"/>
    </row>
    <row r="119467" spans="8:8">
      <c r="H119467" s="166"/>
    </row>
    <row r="119468" spans="8:8">
      <c r="H119468" s="166"/>
    </row>
    <row r="119469" spans="8:8">
      <c r="H119469" s="166"/>
    </row>
    <row r="119470" spans="8:8">
      <c r="H119470" s="166"/>
    </row>
    <row r="119471" spans="8:8">
      <c r="H119471" s="166"/>
    </row>
    <row r="119472" spans="8:8">
      <c r="H119472" s="166"/>
    </row>
    <row r="119473" spans="8:8">
      <c r="H119473" s="166"/>
    </row>
    <row r="119474" spans="8:8">
      <c r="H119474" s="166"/>
    </row>
    <row r="119475" spans="8:8">
      <c r="H119475" s="166"/>
    </row>
    <row r="119476" spans="8:8">
      <c r="H119476" s="166"/>
    </row>
    <row r="119477" spans="8:8">
      <c r="H119477" s="166"/>
    </row>
    <row r="119478" spans="8:8">
      <c r="H119478" s="166"/>
    </row>
    <row r="119479" spans="8:8">
      <c r="H119479" s="166"/>
    </row>
    <row r="119480" spans="8:8">
      <c r="H119480" s="166"/>
    </row>
    <row r="119481" spans="8:8">
      <c r="H119481" s="166"/>
    </row>
    <row r="119482" spans="8:8">
      <c r="H119482" s="166"/>
    </row>
    <row r="119483" spans="8:8">
      <c r="H119483" s="166"/>
    </row>
    <row r="119484" spans="8:8">
      <c r="H119484" s="166"/>
    </row>
    <row r="119485" spans="8:8">
      <c r="H119485" s="166"/>
    </row>
    <row r="119486" spans="8:8">
      <c r="H119486" s="166"/>
    </row>
    <row r="119487" spans="8:8">
      <c r="H119487" s="166"/>
    </row>
    <row r="119488" spans="8:8">
      <c r="H119488" s="166"/>
    </row>
    <row r="119489" spans="8:8">
      <c r="H119489" s="166"/>
    </row>
    <row r="119490" spans="8:8">
      <c r="H119490" s="166"/>
    </row>
    <row r="119491" spans="8:8">
      <c r="H119491" s="166"/>
    </row>
    <row r="119492" spans="8:8">
      <c r="H119492" s="166"/>
    </row>
    <row r="119493" spans="8:8">
      <c r="H119493" s="166"/>
    </row>
    <row r="119494" spans="8:8">
      <c r="H119494" s="166"/>
    </row>
    <row r="119495" spans="8:8">
      <c r="H119495" s="166"/>
    </row>
    <row r="119496" spans="8:8">
      <c r="H119496" s="166"/>
    </row>
    <row r="119497" spans="8:8">
      <c r="H119497" s="166"/>
    </row>
    <row r="119498" spans="8:8">
      <c r="H119498" s="166"/>
    </row>
    <row r="119499" spans="8:8">
      <c r="H119499" s="166"/>
    </row>
    <row r="119500" spans="8:8">
      <c r="H119500" s="166"/>
    </row>
    <row r="119501" spans="8:8">
      <c r="H119501" s="166"/>
    </row>
    <row r="119502" spans="8:8">
      <c r="H119502" s="166"/>
    </row>
    <row r="119503" spans="8:8">
      <c r="H119503" s="166"/>
    </row>
    <row r="119504" spans="8:8">
      <c r="H119504" s="166"/>
    </row>
    <row r="119505" spans="8:8">
      <c r="H119505" s="166"/>
    </row>
    <row r="119506" spans="8:8">
      <c r="H119506" s="166"/>
    </row>
    <row r="119507" spans="8:8">
      <c r="H119507" s="166"/>
    </row>
    <row r="119508" spans="8:8">
      <c r="H119508" s="166"/>
    </row>
    <row r="119509" spans="8:8">
      <c r="H119509" s="166"/>
    </row>
    <row r="119510" spans="8:8">
      <c r="H119510" s="166"/>
    </row>
    <row r="119511" spans="8:8">
      <c r="H119511" s="166"/>
    </row>
    <row r="119512" spans="8:8">
      <c r="H119512" s="166"/>
    </row>
    <row r="119513" spans="8:8">
      <c r="H119513" s="166"/>
    </row>
    <row r="119514" spans="8:8">
      <c r="H119514" s="166"/>
    </row>
    <row r="119515" spans="8:8">
      <c r="H119515" s="166"/>
    </row>
    <row r="119516" spans="8:8">
      <c r="H119516" s="166"/>
    </row>
    <row r="119517" spans="8:8">
      <c r="H119517" s="166"/>
    </row>
    <row r="119518" spans="8:8">
      <c r="H119518" s="166"/>
    </row>
    <row r="119519" spans="8:8">
      <c r="H119519" s="166"/>
    </row>
    <row r="119520" spans="8:8">
      <c r="H119520" s="166"/>
    </row>
    <row r="119521" spans="8:8">
      <c r="H119521" s="166"/>
    </row>
    <row r="119522" spans="8:8">
      <c r="H119522" s="166"/>
    </row>
    <row r="119523" spans="8:8">
      <c r="H119523" s="166"/>
    </row>
    <row r="119524" spans="8:8">
      <c r="H119524" s="166"/>
    </row>
    <row r="119525" spans="8:8">
      <c r="H119525" s="166"/>
    </row>
    <row r="119526" spans="8:8">
      <c r="H119526" s="166"/>
    </row>
    <row r="119527" spans="8:8">
      <c r="H119527" s="166"/>
    </row>
    <row r="119528" spans="8:8">
      <c r="H119528" s="166"/>
    </row>
    <row r="119529" spans="8:8">
      <c r="H119529" s="166"/>
    </row>
    <row r="119530" spans="8:8">
      <c r="H119530" s="166"/>
    </row>
    <row r="119531" spans="8:8">
      <c r="H119531" s="166"/>
    </row>
    <row r="119532" spans="8:8">
      <c r="H119532" s="166"/>
    </row>
    <row r="119533" spans="8:8">
      <c r="H119533" s="166"/>
    </row>
    <row r="119534" spans="8:8">
      <c r="H119534" s="166"/>
    </row>
    <row r="119535" spans="8:8">
      <c r="H119535" s="166"/>
    </row>
    <row r="119536" spans="8:8">
      <c r="H119536" s="166"/>
    </row>
    <row r="119537" spans="8:8">
      <c r="H119537" s="166"/>
    </row>
    <row r="119538" spans="8:8">
      <c r="H119538" s="166"/>
    </row>
    <row r="119539" spans="8:8">
      <c r="H119539" s="166"/>
    </row>
    <row r="119540" spans="8:8">
      <c r="H119540" s="166"/>
    </row>
    <row r="119541" spans="8:8">
      <c r="H119541" s="166"/>
    </row>
    <row r="119542" spans="8:8">
      <c r="H119542" s="166"/>
    </row>
    <row r="119543" spans="8:8">
      <c r="H119543" s="166"/>
    </row>
    <row r="119544" spans="8:8">
      <c r="H119544" s="166"/>
    </row>
    <row r="119545" spans="8:8">
      <c r="H119545" s="166"/>
    </row>
    <row r="119546" spans="8:8">
      <c r="H119546" s="166"/>
    </row>
    <row r="119547" spans="8:8">
      <c r="H119547" s="166"/>
    </row>
    <row r="119548" spans="8:8">
      <c r="H119548" s="166"/>
    </row>
    <row r="119549" spans="8:8">
      <c r="H119549" s="166"/>
    </row>
    <row r="119550" spans="8:8">
      <c r="H119550" s="166"/>
    </row>
    <row r="119551" spans="8:8">
      <c r="H119551" s="166"/>
    </row>
    <row r="119552" spans="8:8">
      <c r="H119552" s="166"/>
    </row>
    <row r="119553" spans="8:8">
      <c r="H119553" s="166"/>
    </row>
    <row r="119554" spans="8:8">
      <c r="H119554" s="166"/>
    </row>
    <row r="119555" spans="8:8">
      <c r="H119555" s="166"/>
    </row>
    <row r="119556" spans="8:8">
      <c r="H119556" s="166"/>
    </row>
    <row r="119557" spans="8:8">
      <c r="H119557" s="166"/>
    </row>
    <row r="119558" spans="8:8">
      <c r="H119558" s="166"/>
    </row>
    <row r="119559" spans="8:8">
      <c r="H119559" s="166"/>
    </row>
    <row r="119560" spans="8:8">
      <c r="H119560" s="166"/>
    </row>
    <row r="119561" spans="8:8">
      <c r="H119561" s="166"/>
    </row>
    <row r="119562" spans="8:8">
      <c r="H119562" s="166"/>
    </row>
    <row r="119563" spans="8:8">
      <c r="H119563" s="166"/>
    </row>
    <row r="119564" spans="8:8">
      <c r="H119564" s="166"/>
    </row>
    <row r="119565" spans="8:8">
      <c r="H119565" s="166"/>
    </row>
    <row r="119566" spans="8:8">
      <c r="H119566" s="166"/>
    </row>
    <row r="119567" spans="8:8">
      <c r="H119567" s="166"/>
    </row>
    <row r="119568" spans="8:8">
      <c r="H119568" s="166"/>
    </row>
    <row r="119569" spans="8:8">
      <c r="H119569" s="166"/>
    </row>
    <row r="119570" spans="8:8">
      <c r="H119570" s="166"/>
    </row>
    <row r="119571" spans="8:8">
      <c r="H119571" s="166"/>
    </row>
    <row r="119572" spans="8:8">
      <c r="H119572" s="166"/>
    </row>
    <row r="119573" spans="8:8">
      <c r="H119573" s="166"/>
    </row>
    <row r="119574" spans="8:8">
      <c r="H119574" s="166"/>
    </row>
    <row r="119575" spans="8:8">
      <c r="H119575" s="166"/>
    </row>
    <row r="119576" spans="8:8">
      <c r="H119576" s="166"/>
    </row>
    <row r="119577" spans="8:8">
      <c r="H119577" s="166"/>
    </row>
    <row r="119578" spans="8:8">
      <c r="H119578" s="166"/>
    </row>
    <row r="119579" spans="8:8">
      <c r="H119579" s="166"/>
    </row>
    <row r="119580" spans="8:8">
      <c r="H119580" s="166"/>
    </row>
    <row r="119581" spans="8:8">
      <c r="H119581" s="166"/>
    </row>
    <row r="119582" spans="8:8">
      <c r="H119582" s="166"/>
    </row>
    <row r="119583" spans="8:8">
      <c r="H119583" s="166"/>
    </row>
    <row r="119584" spans="8:8">
      <c r="H119584" s="166"/>
    </row>
    <row r="119585" spans="8:8">
      <c r="H119585" s="166"/>
    </row>
    <row r="119586" spans="8:8">
      <c r="H119586" s="166"/>
    </row>
    <row r="119587" spans="8:8">
      <c r="H119587" s="166"/>
    </row>
    <row r="119588" spans="8:8">
      <c r="H119588" s="166"/>
    </row>
    <row r="119589" spans="8:8">
      <c r="H119589" s="166"/>
    </row>
    <row r="119590" spans="8:8">
      <c r="H119590" s="166"/>
    </row>
    <row r="119591" spans="8:8">
      <c r="H119591" s="166"/>
    </row>
    <row r="119592" spans="8:8">
      <c r="H119592" s="166"/>
    </row>
    <row r="119593" spans="8:8">
      <c r="H119593" s="166"/>
    </row>
    <row r="119594" spans="8:8">
      <c r="H119594" s="166"/>
    </row>
    <row r="119595" spans="8:8">
      <c r="H119595" s="166"/>
    </row>
    <row r="119596" spans="8:8">
      <c r="H119596" s="166"/>
    </row>
    <row r="119597" spans="8:8">
      <c r="H119597" s="166"/>
    </row>
    <row r="119598" spans="8:8">
      <c r="H119598" s="166"/>
    </row>
    <row r="119599" spans="8:8">
      <c r="H119599" s="166"/>
    </row>
    <row r="119600" spans="8:8">
      <c r="H119600" s="166"/>
    </row>
    <row r="119601" spans="8:8">
      <c r="H119601" s="166"/>
    </row>
    <row r="119602" spans="8:8">
      <c r="H119602" s="166"/>
    </row>
    <row r="119603" spans="8:8">
      <c r="H119603" s="166"/>
    </row>
    <row r="119604" spans="8:8">
      <c r="H119604" s="166"/>
    </row>
    <row r="119605" spans="8:8">
      <c r="H119605" s="166"/>
    </row>
    <row r="119606" spans="8:8">
      <c r="H119606" s="166"/>
    </row>
    <row r="119607" spans="8:8">
      <c r="H119607" s="166"/>
    </row>
    <row r="119608" spans="8:8">
      <c r="H119608" s="166"/>
    </row>
    <row r="119609" spans="8:8">
      <c r="H119609" s="166"/>
    </row>
    <row r="119610" spans="8:8">
      <c r="H119610" s="166"/>
    </row>
    <row r="119611" spans="8:8">
      <c r="H119611" s="166"/>
    </row>
    <row r="119612" spans="8:8">
      <c r="H119612" s="166"/>
    </row>
    <row r="119613" spans="8:8">
      <c r="H119613" s="166"/>
    </row>
    <row r="119614" spans="8:8">
      <c r="H119614" s="166"/>
    </row>
    <row r="119615" spans="8:8">
      <c r="H119615" s="166"/>
    </row>
    <row r="119616" spans="8:8">
      <c r="H119616" s="166"/>
    </row>
    <row r="119617" spans="8:8">
      <c r="H119617" s="166"/>
    </row>
    <row r="119618" spans="8:8">
      <c r="H119618" s="166"/>
    </row>
    <row r="119619" spans="8:8">
      <c r="H119619" s="166"/>
    </row>
    <row r="119620" spans="8:8">
      <c r="H119620" s="166"/>
    </row>
    <row r="119621" spans="8:8">
      <c r="H119621" s="166"/>
    </row>
    <row r="119622" spans="8:8">
      <c r="H119622" s="166"/>
    </row>
    <row r="119623" spans="8:8">
      <c r="H119623" s="166"/>
    </row>
    <row r="119624" spans="8:8">
      <c r="H119624" s="166"/>
    </row>
    <row r="119625" spans="8:8">
      <c r="H119625" s="166"/>
    </row>
    <row r="119626" spans="8:8">
      <c r="H119626" s="166"/>
    </row>
    <row r="119627" spans="8:8">
      <c r="H119627" s="166"/>
    </row>
    <row r="119628" spans="8:8">
      <c r="H119628" s="166"/>
    </row>
    <row r="119629" spans="8:8">
      <c r="H119629" s="166"/>
    </row>
    <row r="119630" spans="8:8">
      <c r="H119630" s="166"/>
    </row>
    <row r="119631" spans="8:8">
      <c r="H119631" s="166"/>
    </row>
    <row r="119632" spans="8:8">
      <c r="H119632" s="166"/>
    </row>
    <row r="119633" spans="8:8">
      <c r="H119633" s="166"/>
    </row>
    <row r="119634" spans="8:8">
      <c r="H119634" s="166"/>
    </row>
    <row r="119635" spans="8:8">
      <c r="H119635" s="166"/>
    </row>
    <row r="119636" spans="8:8">
      <c r="H119636" s="166"/>
    </row>
    <row r="119637" spans="8:8">
      <c r="H119637" s="166"/>
    </row>
    <row r="119638" spans="8:8">
      <c r="H119638" s="166"/>
    </row>
    <row r="119639" spans="8:8">
      <c r="H119639" s="166"/>
    </row>
    <row r="119640" spans="8:8">
      <c r="H119640" s="166"/>
    </row>
    <row r="119641" spans="8:8">
      <c r="H119641" s="166"/>
    </row>
    <row r="119642" spans="8:8">
      <c r="H119642" s="166"/>
    </row>
    <row r="119643" spans="8:8">
      <c r="H119643" s="166"/>
    </row>
    <row r="119644" spans="8:8">
      <c r="H119644" s="166"/>
    </row>
    <row r="119645" spans="8:8">
      <c r="H119645" s="166"/>
    </row>
    <row r="119646" spans="8:8">
      <c r="H119646" s="166"/>
    </row>
    <row r="119647" spans="8:8">
      <c r="H119647" s="166"/>
    </row>
    <row r="119648" spans="8:8">
      <c r="H119648" s="166"/>
    </row>
    <row r="119649" spans="8:8">
      <c r="H119649" s="166"/>
    </row>
    <row r="119650" spans="8:8">
      <c r="H119650" s="166"/>
    </row>
    <row r="119651" spans="8:8">
      <c r="H119651" s="166"/>
    </row>
    <row r="119652" spans="8:8">
      <c r="H119652" s="166"/>
    </row>
    <row r="119653" spans="8:8">
      <c r="H119653" s="166"/>
    </row>
    <row r="119654" spans="8:8">
      <c r="H119654" s="166"/>
    </row>
    <row r="119655" spans="8:8">
      <c r="H119655" s="166"/>
    </row>
    <row r="119656" spans="8:8">
      <c r="H119656" s="166"/>
    </row>
    <row r="119657" spans="8:8">
      <c r="H119657" s="166"/>
    </row>
    <row r="119658" spans="8:8">
      <c r="H119658" s="166"/>
    </row>
    <row r="119659" spans="8:8">
      <c r="H119659" s="166"/>
    </row>
    <row r="119660" spans="8:8">
      <c r="H119660" s="166"/>
    </row>
    <row r="119661" spans="8:8">
      <c r="H119661" s="166"/>
    </row>
    <row r="119662" spans="8:8">
      <c r="H119662" s="166"/>
    </row>
    <row r="119663" spans="8:8">
      <c r="H119663" s="166"/>
    </row>
    <row r="119664" spans="8:8">
      <c r="H119664" s="166"/>
    </row>
    <row r="119665" spans="8:8">
      <c r="H119665" s="166"/>
    </row>
    <row r="119666" spans="8:8">
      <c r="H119666" s="166"/>
    </row>
    <row r="119667" spans="8:8">
      <c r="H119667" s="166"/>
    </row>
    <row r="119668" spans="8:8">
      <c r="H119668" s="166"/>
    </row>
    <row r="119669" spans="8:8">
      <c r="H119669" s="166"/>
    </row>
    <row r="119670" spans="8:8">
      <c r="H119670" s="166"/>
    </row>
    <row r="119671" spans="8:8">
      <c r="H119671" s="166"/>
    </row>
    <row r="119672" spans="8:8">
      <c r="H119672" s="166"/>
    </row>
    <row r="119673" spans="8:8">
      <c r="H119673" s="166"/>
    </row>
    <row r="119674" spans="8:8">
      <c r="H119674" s="166"/>
    </row>
    <row r="119675" spans="8:8">
      <c r="H119675" s="166"/>
    </row>
    <row r="119676" spans="8:8">
      <c r="H119676" s="166"/>
    </row>
    <row r="119677" spans="8:8">
      <c r="H119677" s="166"/>
    </row>
    <row r="119678" spans="8:8">
      <c r="H119678" s="166"/>
    </row>
    <row r="119679" spans="8:8">
      <c r="H119679" s="166"/>
    </row>
    <row r="119680" spans="8:8">
      <c r="H119680" s="166"/>
    </row>
    <row r="119681" spans="8:8">
      <c r="H119681" s="166"/>
    </row>
    <row r="119682" spans="8:8">
      <c r="H119682" s="166"/>
    </row>
    <row r="119683" spans="8:8">
      <c r="H119683" s="166"/>
    </row>
    <row r="119684" spans="8:8">
      <c r="H119684" s="166"/>
    </row>
    <row r="119685" spans="8:8">
      <c r="H119685" s="166"/>
    </row>
    <row r="119686" spans="8:8">
      <c r="H119686" s="166"/>
    </row>
    <row r="119687" spans="8:8">
      <c r="H119687" s="166"/>
    </row>
    <row r="119688" spans="8:8">
      <c r="H119688" s="166"/>
    </row>
    <row r="119689" spans="8:8">
      <c r="H119689" s="166"/>
    </row>
    <row r="119690" spans="8:8">
      <c r="H119690" s="166"/>
    </row>
    <row r="119691" spans="8:8">
      <c r="H119691" s="166"/>
    </row>
    <row r="119692" spans="8:8">
      <c r="H119692" s="166"/>
    </row>
    <row r="119693" spans="8:8">
      <c r="H119693" s="166"/>
    </row>
    <row r="119694" spans="8:8">
      <c r="H119694" s="166"/>
    </row>
    <row r="119695" spans="8:8">
      <c r="H119695" s="166"/>
    </row>
    <row r="119696" spans="8:8">
      <c r="H119696" s="166"/>
    </row>
    <row r="119697" spans="8:8">
      <c r="H119697" s="166"/>
    </row>
    <row r="119698" spans="8:8">
      <c r="H119698" s="166"/>
    </row>
    <row r="119699" spans="8:8">
      <c r="H119699" s="166"/>
    </row>
    <row r="119700" spans="8:8">
      <c r="H119700" s="166"/>
    </row>
    <row r="119701" spans="8:8">
      <c r="H119701" s="166"/>
    </row>
    <row r="119702" spans="8:8">
      <c r="H119702" s="166"/>
    </row>
    <row r="119703" spans="8:8">
      <c r="H119703" s="166"/>
    </row>
    <row r="119704" spans="8:8">
      <c r="H119704" s="166"/>
    </row>
    <row r="119705" spans="8:8">
      <c r="H119705" s="166"/>
    </row>
    <row r="119706" spans="8:8">
      <c r="H119706" s="166"/>
    </row>
    <row r="119707" spans="8:8">
      <c r="H119707" s="166"/>
    </row>
    <row r="119708" spans="8:8">
      <c r="H119708" s="166"/>
    </row>
    <row r="119709" spans="8:8">
      <c r="H119709" s="166"/>
    </row>
    <row r="119710" spans="8:8">
      <c r="H119710" s="166"/>
    </row>
    <row r="119711" spans="8:8">
      <c r="H119711" s="166"/>
    </row>
    <row r="119712" spans="8:8">
      <c r="H119712" s="166"/>
    </row>
    <row r="119713" spans="8:8">
      <c r="H119713" s="166"/>
    </row>
    <row r="119714" spans="8:8">
      <c r="H119714" s="166"/>
    </row>
    <row r="119715" spans="8:8">
      <c r="H119715" s="166"/>
    </row>
    <row r="119716" spans="8:8">
      <c r="H119716" s="166"/>
    </row>
    <row r="119717" spans="8:8">
      <c r="H119717" s="166"/>
    </row>
    <row r="119718" spans="8:8">
      <c r="H119718" s="166"/>
    </row>
    <row r="119719" spans="8:8">
      <c r="H119719" s="166"/>
    </row>
    <row r="119720" spans="8:8">
      <c r="H119720" s="166"/>
    </row>
    <row r="119721" spans="8:8">
      <c r="H119721" s="166"/>
    </row>
    <row r="119722" spans="8:8">
      <c r="H119722" s="166"/>
    </row>
    <row r="119723" spans="8:8">
      <c r="H119723" s="166"/>
    </row>
    <row r="119724" spans="8:8">
      <c r="H119724" s="166"/>
    </row>
    <row r="119725" spans="8:8">
      <c r="H119725" s="166"/>
    </row>
    <row r="119726" spans="8:8">
      <c r="H119726" s="166"/>
    </row>
    <row r="119727" spans="8:8">
      <c r="H119727" s="166"/>
    </row>
    <row r="119728" spans="8:8">
      <c r="H119728" s="166"/>
    </row>
    <row r="119729" spans="8:8">
      <c r="H119729" s="166"/>
    </row>
    <row r="119730" spans="8:8">
      <c r="H119730" s="166"/>
    </row>
    <row r="119731" spans="8:8">
      <c r="H119731" s="166"/>
    </row>
    <row r="119732" spans="8:8">
      <c r="H119732" s="166"/>
    </row>
    <row r="119733" spans="8:8">
      <c r="H119733" s="166"/>
    </row>
    <row r="119734" spans="8:8">
      <c r="H119734" s="166"/>
    </row>
    <row r="119735" spans="8:8">
      <c r="H119735" s="166"/>
    </row>
    <row r="119736" spans="8:8">
      <c r="H119736" s="166"/>
    </row>
    <row r="119737" spans="8:8">
      <c r="H119737" s="166"/>
    </row>
    <row r="119738" spans="8:8">
      <c r="H119738" s="166"/>
    </row>
    <row r="119739" spans="8:8">
      <c r="H119739" s="166"/>
    </row>
    <row r="119740" spans="8:8">
      <c r="H119740" s="166"/>
    </row>
    <row r="119741" spans="8:8">
      <c r="H119741" s="166"/>
    </row>
    <row r="119742" spans="8:8">
      <c r="H119742" s="166"/>
    </row>
    <row r="119743" spans="8:8">
      <c r="H119743" s="166"/>
    </row>
    <row r="119744" spans="8:8">
      <c r="H119744" s="166"/>
    </row>
    <row r="119745" spans="8:8">
      <c r="H119745" s="166"/>
    </row>
    <row r="119746" spans="8:8">
      <c r="H119746" s="166"/>
    </row>
    <row r="119747" spans="8:8">
      <c r="H119747" s="166"/>
    </row>
    <row r="119748" spans="8:8">
      <c r="H119748" s="166"/>
    </row>
    <row r="119749" spans="8:8">
      <c r="H119749" s="166"/>
    </row>
    <row r="119750" spans="8:8">
      <c r="H119750" s="166"/>
    </row>
    <row r="119751" spans="8:8">
      <c r="H119751" s="166"/>
    </row>
    <row r="119752" spans="8:8">
      <c r="H119752" s="166"/>
    </row>
    <row r="119753" spans="8:8">
      <c r="H119753" s="166"/>
    </row>
    <row r="119754" spans="8:8">
      <c r="H119754" s="166"/>
    </row>
    <row r="119755" spans="8:8">
      <c r="H119755" s="166"/>
    </row>
    <row r="119756" spans="8:8">
      <c r="H119756" s="166"/>
    </row>
    <row r="119757" spans="8:8">
      <c r="H119757" s="166"/>
    </row>
    <row r="119758" spans="8:8">
      <c r="H119758" s="166"/>
    </row>
    <row r="119759" spans="8:8">
      <c r="H119759" s="166"/>
    </row>
    <row r="119760" spans="8:8">
      <c r="H119760" s="166"/>
    </row>
    <row r="119761" spans="8:8">
      <c r="H119761" s="166"/>
    </row>
    <row r="119762" spans="8:8">
      <c r="H119762" s="166"/>
    </row>
    <row r="119763" spans="8:8">
      <c r="H119763" s="166"/>
    </row>
    <row r="119764" spans="8:8">
      <c r="H119764" s="166"/>
    </row>
    <row r="119765" spans="8:8">
      <c r="H119765" s="166"/>
    </row>
    <row r="119766" spans="8:8">
      <c r="H119766" s="166"/>
    </row>
    <row r="119767" spans="8:8">
      <c r="H119767" s="166"/>
    </row>
    <row r="119768" spans="8:8">
      <c r="H119768" s="166"/>
    </row>
    <row r="119769" spans="8:8">
      <c r="H119769" s="166"/>
    </row>
    <row r="119770" spans="8:8">
      <c r="H119770" s="166"/>
    </row>
    <row r="119771" spans="8:8">
      <c r="H119771" s="166"/>
    </row>
    <row r="119772" spans="8:8">
      <c r="H119772" s="166"/>
    </row>
    <row r="119773" spans="8:8">
      <c r="H119773" s="166"/>
    </row>
    <row r="119774" spans="8:8">
      <c r="H119774" s="166"/>
    </row>
    <row r="119775" spans="8:8">
      <c r="H119775" s="166"/>
    </row>
    <row r="119776" spans="8:8">
      <c r="H119776" s="166"/>
    </row>
    <row r="119777" spans="8:8">
      <c r="H119777" s="166"/>
    </row>
    <row r="119778" spans="8:8">
      <c r="H119778" s="166"/>
    </row>
    <row r="119779" spans="8:8">
      <c r="H119779" s="166"/>
    </row>
    <row r="119780" spans="8:8">
      <c r="H119780" s="166"/>
    </row>
    <row r="119781" spans="8:8">
      <c r="H119781" s="166"/>
    </row>
    <row r="119782" spans="8:8">
      <c r="H119782" s="166"/>
    </row>
    <row r="119783" spans="8:8">
      <c r="H119783" s="166"/>
    </row>
    <row r="119784" spans="8:8">
      <c r="H119784" s="166"/>
    </row>
    <row r="119785" spans="8:8">
      <c r="H119785" s="166"/>
    </row>
    <row r="119786" spans="8:8">
      <c r="H119786" s="166"/>
    </row>
    <row r="119787" spans="8:8">
      <c r="H119787" s="166"/>
    </row>
    <row r="119788" spans="8:8">
      <c r="H119788" s="166"/>
    </row>
    <row r="119789" spans="8:8">
      <c r="H119789" s="166"/>
    </row>
    <row r="119790" spans="8:8">
      <c r="H119790" s="166"/>
    </row>
    <row r="119791" spans="8:8">
      <c r="H119791" s="166"/>
    </row>
    <row r="119792" spans="8:8">
      <c r="H119792" s="166"/>
    </row>
    <row r="119793" spans="8:8">
      <c r="H119793" s="166"/>
    </row>
    <row r="119794" spans="8:8">
      <c r="H119794" s="166"/>
    </row>
    <row r="119795" spans="8:8">
      <c r="H119795" s="166"/>
    </row>
    <row r="119796" spans="8:8">
      <c r="H119796" s="166"/>
    </row>
    <row r="119797" spans="8:8">
      <c r="H119797" s="166"/>
    </row>
    <row r="119798" spans="8:8">
      <c r="H119798" s="166"/>
    </row>
    <row r="119799" spans="8:8">
      <c r="H119799" s="166"/>
    </row>
    <row r="119800" spans="8:8">
      <c r="H119800" s="166"/>
    </row>
    <row r="119801" spans="8:8">
      <c r="H119801" s="166"/>
    </row>
    <row r="119802" spans="8:8">
      <c r="H119802" s="166"/>
    </row>
    <row r="119803" spans="8:8">
      <c r="H119803" s="166"/>
    </row>
    <row r="119804" spans="8:8">
      <c r="H119804" s="166"/>
    </row>
    <row r="119805" spans="8:8">
      <c r="H119805" s="166"/>
    </row>
    <row r="119806" spans="8:8">
      <c r="H119806" s="166"/>
    </row>
    <row r="119807" spans="8:8">
      <c r="H119807" s="166"/>
    </row>
    <row r="119808" spans="8:8">
      <c r="H119808" s="166"/>
    </row>
    <row r="119809" spans="8:8">
      <c r="H119809" s="166"/>
    </row>
    <row r="119810" spans="8:8">
      <c r="H119810" s="166"/>
    </row>
    <row r="119811" spans="8:8">
      <c r="H119811" s="166"/>
    </row>
    <row r="119812" spans="8:8">
      <c r="H119812" s="166"/>
    </row>
    <row r="119813" spans="8:8">
      <c r="H119813" s="166"/>
    </row>
    <row r="119814" spans="8:8">
      <c r="H119814" s="166"/>
    </row>
    <row r="119815" spans="8:8">
      <c r="H119815" s="166"/>
    </row>
    <row r="119816" spans="8:8">
      <c r="H119816" s="166"/>
    </row>
    <row r="119817" spans="8:8">
      <c r="H119817" s="166"/>
    </row>
    <row r="119818" spans="8:8">
      <c r="H119818" s="166"/>
    </row>
    <row r="119819" spans="8:8">
      <c r="H119819" s="166"/>
    </row>
    <row r="119820" spans="8:8">
      <c r="H119820" s="166"/>
    </row>
    <row r="119821" spans="8:8">
      <c r="H119821" s="166"/>
    </row>
    <row r="119822" spans="8:8">
      <c r="H119822" s="166"/>
    </row>
    <row r="119823" spans="8:8">
      <c r="H119823" s="166"/>
    </row>
    <row r="119824" spans="8:8">
      <c r="H119824" s="166"/>
    </row>
    <row r="119825" spans="8:8">
      <c r="H119825" s="166"/>
    </row>
    <row r="119826" spans="8:8">
      <c r="H119826" s="166"/>
    </row>
    <row r="119827" spans="8:8">
      <c r="H119827" s="166"/>
    </row>
    <row r="119828" spans="8:8">
      <c r="H119828" s="166"/>
    </row>
    <row r="119829" spans="8:8">
      <c r="H119829" s="166"/>
    </row>
    <row r="119830" spans="8:8">
      <c r="H119830" s="166"/>
    </row>
    <row r="119831" spans="8:8">
      <c r="H119831" s="166"/>
    </row>
    <row r="119832" spans="8:8">
      <c r="H119832" s="166"/>
    </row>
    <row r="119833" spans="8:8">
      <c r="H119833" s="166"/>
    </row>
    <row r="119834" spans="8:8">
      <c r="H119834" s="166"/>
    </row>
    <row r="119835" spans="8:8">
      <c r="H119835" s="166"/>
    </row>
    <row r="119836" spans="8:8">
      <c r="H119836" s="166"/>
    </row>
    <row r="119837" spans="8:8">
      <c r="H119837" s="166"/>
    </row>
    <row r="119838" spans="8:8">
      <c r="H119838" s="166"/>
    </row>
    <row r="119839" spans="8:8">
      <c r="H119839" s="166"/>
    </row>
    <row r="119840" spans="8:8">
      <c r="H119840" s="166"/>
    </row>
    <row r="119841" spans="8:8">
      <c r="H119841" s="166"/>
    </row>
    <row r="119842" spans="8:8">
      <c r="H119842" s="166"/>
    </row>
    <row r="119843" spans="8:8">
      <c r="H119843" s="166"/>
    </row>
    <row r="119844" spans="8:8">
      <c r="H119844" s="166"/>
    </row>
    <row r="119845" spans="8:8">
      <c r="H119845" s="166"/>
    </row>
    <row r="119846" spans="8:8">
      <c r="H119846" s="166"/>
    </row>
    <row r="119847" spans="8:8">
      <c r="H119847" s="166"/>
    </row>
    <row r="119848" spans="8:8">
      <c r="H119848" s="166"/>
    </row>
    <row r="119849" spans="8:8">
      <c r="H119849" s="166"/>
    </row>
    <row r="119850" spans="8:8">
      <c r="H119850" s="166"/>
    </row>
    <row r="119851" spans="8:8">
      <c r="H119851" s="166"/>
    </row>
    <row r="119852" spans="8:8">
      <c r="H119852" s="166"/>
    </row>
    <row r="119853" spans="8:8">
      <c r="H119853" s="166"/>
    </row>
    <row r="119854" spans="8:8">
      <c r="H119854" s="166"/>
    </row>
    <row r="119855" spans="8:8">
      <c r="H119855" s="166"/>
    </row>
    <row r="119856" spans="8:8">
      <c r="H119856" s="166"/>
    </row>
    <row r="119857" spans="8:8">
      <c r="H119857" s="166"/>
    </row>
    <row r="119858" spans="8:8">
      <c r="H119858" s="166"/>
    </row>
    <row r="119859" spans="8:8">
      <c r="H119859" s="166"/>
    </row>
    <row r="119860" spans="8:8">
      <c r="H119860" s="166"/>
    </row>
    <row r="119861" spans="8:8">
      <c r="H119861" s="166"/>
    </row>
    <row r="119862" spans="8:8">
      <c r="H119862" s="166"/>
    </row>
    <row r="119863" spans="8:8">
      <c r="H119863" s="166"/>
    </row>
    <row r="119864" spans="8:8">
      <c r="H119864" s="166"/>
    </row>
    <row r="119865" spans="8:8">
      <c r="H119865" s="166"/>
    </row>
    <row r="119866" spans="8:8">
      <c r="H119866" s="166"/>
    </row>
    <row r="119867" spans="8:8">
      <c r="H119867" s="166"/>
    </row>
    <row r="119868" spans="8:8">
      <c r="H119868" s="166"/>
    </row>
    <row r="119869" spans="8:8">
      <c r="H119869" s="166"/>
    </row>
    <row r="119870" spans="8:8">
      <c r="H119870" s="166"/>
    </row>
    <row r="119871" spans="8:8">
      <c r="H119871" s="166"/>
    </row>
    <row r="119872" spans="8:8">
      <c r="H119872" s="166"/>
    </row>
    <row r="119873" spans="8:8">
      <c r="H119873" s="166"/>
    </row>
    <row r="119874" spans="8:8">
      <c r="H119874" s="166"/>
    </row>
    <row r="119875" spans="8:8">
      <c r="H119875" s="166"/>
    </row>
    <row r="119876" spans="8:8">
      <c r="H119876" s="166"/>
    </row>
    <row r="119877" spans="8:8">
      <c r="H119877" s="166"/>
    </row>
    <row r="119878" spans="8:8">
      <c r="H119878" s="166"/>
    </row>
    <row r="119879" spans="8:8">
      <c r="H119879" s="166"/>
    </row>
    <row r="119880" spans="8:8">
      <c r="H119880" s="166"/>
    </row>
    <row r="119881" spans="8:8">
      <c r="H119881" s="166"/>
    </row>
    <row r="119882" spans="8:8">
      <c r="H119882" s="166"/>
    </row>
    <row r="119883" spans="8:8">
      <c r="H119883" s="166"/>
    </row>
    <row r="119884" spans="8:8">
      <c r="H119884" s="166"/>
    </row>
    <row r="119885" spans="8:8">
      <c r="H119885" s="166"/>
    </row>
    <row r="119886" spans="8:8">
      <c r="H119886" s="166"/>
    </row>
    <row r="119887" spans="8:8">
      <c r="H119887" s="166"/>
    </row>
    <row r="119888" spans="8:8">
      <c r="H119888" s="166"/>
    </row>
    <row r="119889" spans="8:8">
      <c r="H119889" s="166"/>
    </row>
    <row r="119890" spans="8:8">
      <c r="H119890" s="166"/>
    </row>
    <row r="119891" spans="8:8">
      <c r="H119891" s="166"/>
    </row>
    <row r="119892" spans="8:8">
      <c r="H119892" s="166"/>
    </row>
    <row r="119893" spans="8:8">
      <c r="H119893" s="166"/>
    </row>
    <row r="119894" spans="8:8">
      <c r="H119894" s="166"/>
    </row>
    <row r="119895" spans="8:8">
      <c r="H119895" s="166"/>
    </row>
    <row r="119896" spans="8:8">
      <c r="H119896" s="166"/>
    </row>
    <row r="119897" spans="8:8">
      <c r="H119897" s="166"/>
    </row>
    <row r="119898" spans="8:8">
      <c r="H119898" s="166"/>
    </row>
    <row r="119899" spans="8:8">
      <c r="H119899" s="166"/>
    </row>
    <row r="119900" spans="8:8">
      <c r="H119900" s="166"/>
    </row>
    <row r="119901" spans="8:8">
      <c r="H119901" s="166"/>
    </row>
    <row r="119902" spans="8:8">
      <c r="H119902" s="166"/>
    </row>
    <row r="119903" spans="8:8">
      <c r="H119903" s="166"/>
    </row>
    <row r="119904" spans="8:8">
      <c r="H119904" s="166"/>
    </row>
    <row r="119905" spans="8:8">
      <c r="H119905" s="166"/>
    </row>
    <row r="119906" spans="8:8">
      <c r="H119906" s="166"/>
    </row>
    <row r="119907" spans="8:8">
      <c r="H119907" s="166"/>
    </row>
    <row r="119908" spans="8:8">
      <c r="H119908" s="166"/>
    </row>
    <row r="119909" spans="8:8">
      <c r="H119909" s="166"/>
    </row>
    <row r="119910" spans="8:8">
      <c r="H119910" s="166"/>
    </row>
    <row r="119911" spans="8:8">
      <c r="H119911" s="166"/>
    </row>
    <row r="119912" spans="8:8">
      <c r="H119912" s="166"/>
    </row>
    <row r="119913" spans="8:8">
      <c r="H119913" s="166"/>
    </row>
    <row r="119914" spans="8:8">
      <c r="H119914" s="166"/>
    </row>
    <row r="119915" spans="8:8">
      <c r="H119915" s="166"/>
    </row>
    <row r="119916" spans="8:8">
      <c r="H119916" s="166"/>
    </row>
    <row r="119917" spans="8:8">
      <c r="H119917" s="166"/>
    </row>
    <row r="119918" spans="8:8">
      <c r="H119918" s="166"/>
    </row>
    <row r="119919" spans="8:8">
      <c r="H119919" s="166"/>
    </row>
    <row r="119920" spans="8:8">
      <c r="H119920" s="166"/>
    </row>
    <row r="119921" spans="8:8">
      <c r="H119921" s="166"/>
    </row>
    <row r="119922" spans="8:8">
      <c r="H119922" s="166"/>
    </row>
    <row r="119923" spans="8:8">
      <c r="H119923" s="166"/>
    </row>
    <row r="119924" spans="8:8">
      <c r="H119924" s="166"/>
    </row>
    <row r="119925" spans="8:8">
      <c r="H119925" s="166"/>
    </row>
    <row r="119926" spans="8:8">
      <c r="H119926" s="166"/>
    </row>
    <row r="119927" spans="8:8">
      <c r="H119927" s="166"/>
    </row>
    <row r="119928" spans="8:8">
      <c r="H119928" s="166"/>
    </row>
    <row r="119929" spans="8:8">
      <c r="H119929" s="166"/>
    </row>
    <row r="119930" spans="8:8">
      <c r="H119930" s="166"/>
    </row>
    <row r="119931" spans="8:8">
      <c r="H119931" s="166"/>
    </row>
    <row r="119932" spans="8:8">
      <c r="H119932" s="166"/>
    </row>
    <row r="119933" spans="8:8">
      <c r="H119933" s="166"/>
    </row>
    <row r="119934" spans="8:8">
      <c r="H119934" s="166"/>
    </row>
    <row r="119935" spans="8:8">
      <c r="H119935" s="166"/>
    </row>
    <row r="119936" spans="8:8">
      <c r="H119936" s="166"/>
    </row>
    <row r="119937" spans="8:8">
      <c r="H119937" s="166"/>
    </row>
    <row r="119938" spans="8:8">
      <c r="H119938" s="166"/>
    </row>
    <row r="119939" spans="8:8">
      <c r="H119939" s="166"/>
    </row>
    <row r="119940" spans="8:8">
      <c r="H119940" s="166"/>
    </row>
    <row r="119941" spans="8:8">
      <c r="H119941" s="166"/>
    </row>
    <row r="119942" spans="8:8">
      <c r="H119942" s="166"/>
    </row>
    <row r="119943" spans="8:8">
      <c r="H119943" s="166"/>
    </row>
    <row r="119944" spans="8:8">
      <c r="H119944" s="166"/>
    </row>
    <row r="119945" spans="8:8">
      <c r="H119945" s="166"/>
    </row>
    <row r="119946" spans="8:8">
      <c r="H119946" s="166"/>
    </row>
    <row r="119947" spans="8:8">
      <c r="H119947" s="166"/>
    </row>
    <row r="119948" spans="8:8">
      <c r="H119948" s="166"/>
    </row>
    <row r="119949" spans="8:8">
      <c r="H119949" s="166"/>
    </row>
    <row r="119950" spans="8:8">
      <c r="H119950" s="166"/>
    </row>
    <row r="119951" spans="8:8">
      <c r="H119951" s="166"/>
    </row>
    <row r="119952" spans="8:8">
      <c r="H119952" s="166"/>
    </row>
    <row r="119953" spans="8:8">
      <c r="H119953" s="166"/>
    </row>
    <row r="119954" spans="8:8">
      <c r="H119954" s="166"/>
    </row>
    <row r="119955" spans="8:8">
      <c r="H119955" s="166"/>
    </row>
    <row r="119956" spans="8:8">
      <c r="H119956" s="166"/>
    </row>
    <row r="119957" spans="8:8">
      <c r="H119957" s="166"/>
    </row>
    <row r="119958" spans="8:8">
      <c r="H119958" s="166"/>
    </row>
    <row r="119959" spans="8:8">
      <c r="H119959" s="166"/>
    </row>
    <row r="119960" spans="8:8">
      <c r="H119960" s="166"/>
    </row>
    <row r="119961" spans="8:8">
      <c r="H119961" s="166"/>
    </row>
    <row r="119962" spans="8:8">
      <c r="H119962" s="166"/>
    </row>
    <row r="119963" spans="8:8">
      <c r="H119963" s="166"/>
    </row>
    <row r="119964" spans="8:8">
      <c r="H119964" s="166"/>
    </row>
    <row r="119965" spans="8:8">
      <c r="H119965" s="166"/>
    </row>
    <row r="119966" spans="8:8">
      <c r="H119966" s="166"/>
    </row>
    <row r="119967" spans="8:8">
      <c r="H119967" s="166"/>
    </row>
    <row r="119968" spans="8:8">
      <c r="H119968" s="166"/>
    </row>
    <row r="119969" spans="8:8">
      <c r="H119969" s="166"/>
    </row>
    <row r="119970" spans="8:8">
      <c r="H119970" s="166"/>
    </row>
    <row r="119971" spans="8:8">
      <c r="H119971" s="166"/>
    </row>
    <row r="119972" spans="8:8">
      <c r="H119972" s="166"/>
    </row>
    <row r="119973" spans="8:8">
      <c r="H119973" s="166"/>
    </row>
    <row r="119974" spans="8:8">
      <c r="H119974" s="166"/>
    </row>
    <row r="119975" spans="8:8">
      <c r="H119975" s="166"/>
    </row>
    <row r="119976" spans="8:8">
      <c r="H119976" s="166"/>
    </row>
    <row r="119977" spans="8:8">
      <c r="H119977" s="166"/>
    </row>
    <row r="119978" spans="8:8">
      <c r="H119978" s="166"/>
    </row>
    <row r="119979" spans="8:8">
      <c r="H119979" s="166"/>
    </row>
    <row r="119980" spans="8:8">
      <c r="H119980" s="166"/>
    </row>
    <row r="119981" spans="8:8">
      <c r="H119981" s="166"/>
    </row>
    <row r="119982" spans="8:8">
      <c r="H119982" s="166"/>
    </row>
    <row r="119983" spans="8:8">
      <c r="H119983" s="166"/>
    </row>
    <row r="119984" spans="8:8">
      <c r="H119984" s="166"/>
    </row>
    <row r="119985" spans="8:8">
      <c r="H119985" s="166"/>
    </row>
    <row r="119986" spans="8:8">
      <c r="H119986" s="166"/>
    </row>
    <row r="119987" spans="8:8">
      <c r="H119987" s="166"/>
    </row>
    <row r="119988" spans="8:8">
      <c r="H119988" s="166"/>
    </row>
    <row r="119989" spans="8:8">
      <c r="H119989" s="166"/>
    </row>
    <row r="119990" spans="8:8">
      <c r="H119990" s="166"/>
    </row>
    <row r="119991" spans="8:8">
      <c r="H119991" s="166"/>
    </row>
    <row r="119992" spans="8:8">
      <c r="H119992" s="166"/>
    </row>
    <row r="119993" spans="8:8">
      <c r="H119993" s="166"/>
    </row>
    <row r="119994" spans="8:8">
      <c r="H119994" s="166"/>
    </row>
    <row r="119995" spans="8:8">
      <c r="H119995" s="166"/>
    </row>
    <row r="119996" spans="8:8">
      <c r="H119996" s="166"/>
    </row>
    <row r="119997" spans="8:8">
      <c r="H119997" s="166"/>
    </row>
    <row r="119998" spans="8:8">
      <c r="H119998" s="166"/>
    </row>
    <row r="119999" spans="8:8">
      <c r="H119999" s="166"/>
    </row>
    <row r="120000" spans="8:8">
      <c r="H120000" s="166"/>
    </row>
    <row r="120001" spans="8:8">
      <c r="H120001" s="166"/>
    </row>
    <row r="120002" spans="8:8">
      <c r="H120002" s="166"/>
    </row>
    <row r="120003" spans="8:8">
      <c r="H120003" s="166"/>
    </row>
    <row r="120004" spans="8:8">
      <c r="H120004" s="166"/>
    </row>
    <row r="120005" spans="8:8">
      <c r="H120005" s="166"/>
    </row>
    <row r="120006" spans="8:8">
      <c r="H120006" s="166"/>
    </row>
    <row r="120007" spans="8:8">
      <c r="H120007" s="166"/>
    </row>
    <row r="120008" spans="8:8">
      <c r="H120008" s="166"/>
    </row>
    <row r="120009" spans="8:8">
      <c r="H120009" s="166"/>
    </row>
    <row r="120010" spans="8:8">
      <c r="H120010" s="166"/>
    </row>
    <row r="120011" spans="8:8">
      <c r="H120011" s="166"/>
    </row>
    <row r="120012" spans="8:8">
      <c r="H120012" s="166"/>
    </row>
    <row r="120013" spans="8:8">
      <c r="H120013" s="166"/>
    </row>
    <row r="120014" spans="8:8">
      <c r="H120014" s="166"/>
    </row>
    <row r="120015" spans="8:8">
      <c r="H120015" s="166"/>
    </row>
    <row r="120016" spans="8:8">
      <c r="H120016" s="166"/>
    </row>
    <row r="120017" spans="8:8">
      <c r="H120017" s="166"/>
    </row>
    <row r="120018" spans="8:8">
      <c r="H120018" s="166"/>
    </row>
    <row r="120019" spans="8:8">
      <c r="H120019" s="166"/>
    </row>
    <row r="120020" spans="8:8">
      <c r="H120020" s="166"/>
    </row>
    <row r="120021" spans="8:8">
      <c r="H120021" s="166"/>
    </row>
    <row r="120022" spans="8:8">
      <c r="H120022" s="166"/>
    </row>
    <row r="120023" spans="8:8">
      <c r="H120023" s="166"/>
    </row>
    <row r="120024" spans="8:8">
      <c r="H120024" s="166"/>
    </row>
    <row r="120025" spans="8:8">
      <c r="H120025" s="166"/>
    </row>
    <row r="120026" spans="8:8">
      <c r="H120026" s="166"/>
    </row>
    <row r="120027" spans="8:8">
      <c r="H120027" s="166"/>
    </row>
    <row r="120028" spans="8:8">
      <c r="H120028" s="166"/>
    </row>
    <row r="120029" spans="8:8">
      <c r="H120029" s="166"/>
    </row>
    <row r="120030" spans="8:8">
      <c r="H120030" s="166"/>
    </row>
    <row r="120031" spans="8:8">
      <c r="H120031" s="166"/>
    </row>
    <row r="120032" spans="8:8">
      <c r="H120032" s="166"/>
    </row>
    <row r="120033" spans="8:8">
      <c r="H120033" s="166"/>
    </row>
    <row r="120034" spans="8:8">
      <c r="H120034" s="166"/>
    </row>
    <row r="120035" spans="8:8">
      <c r="H120035" s="166"/>
    </row>
    <row r="120036" spans="8:8">
      <c r="H120036" s="166"/>
    </row>
    <row r="120037" spans="8:8">
      <c r="H120037" s="166"/>
    </row>
    <row r="120038" spans="8:8">
      <c r="H120038" s="166"/>
    </row>
    <row r="120039" spans="8:8">
      <c r="H120039" s="166"/>
    </row>
    <row r="120040" spans="8:8">
      <c r="H120040" s="166"/>
    </row>
    <row r="120041" spans="8:8">
      <c r="H120041" s="166"/>
    </row>
    <row r="120042" spans="8:8">
      <c r="H120042" s="166"/>
    </row>
    <row r="120043" spans="8:8">
      <c r="H120043" s="166"/>
    </row>
    <row r="120044" spans="8:8">
      <c r="H120044" s="166"/>
    </row>
    <row r="120045" spans="8:8">
      <c r="H120045" s="166"/>
    </row>
    <row r="120046" spans="8:8">
      <c r="H120046" s="166"/>
    </row>
    <row r="120047" spans="8:8">
      <c r="H120047" s="166"/>
    </row>
    <row r="120048" spans="8:8">
      <c r="H120048" s="166"/>
    </row>
    <row r="120049" spans="8:8">
      <c r="H120049" s="166"/>
    </row>
    <row r="120050" spans="8:8">
      <c r="H120050" s="166"/>
    </row>
    <row r="120051" spans="8:8">
      <c r="H120051" s="166"/>
    </row>
    <row r="120052" spans="8:8">
      <c r="H120052" s="166"/>
    </row>
    <row r="120053" spans="8:8">
      <c r="H120053" s="166"/>
    </row>
    <row r="120054" spans="8:8">
      <c r="H120054" s="166"/>
    </row>
    <row r="120055" spans="8:8">
      <c r="H120055" s="166"/>
    </row>
    <row r="120056" spans="8:8">
      <c r="H120056" s="166"/>
    </row>
    <row r="120057" spans="8:8">
      <c r="H120057" s="166"/>
    </row>
    <row r="120058" spans="8:8">
      <c r="H120058" s="166"/>
    </row>
    <row r="120059" spans="8:8">
      <c r="H120059" s="166"/>
    </row>
    <row r="120060" spans="8:8">
      <c r="H120060" s="166"/>
    </row>
    <row r="120061" spans="8:8">
      <c r="H120061" s="166"/>
    </row>
    <row r="120062" spans="8:8">
      <c r="H120062" s="166"/>
    </row>
    <row r="120063" spans="8:8">
      <c r="H120063" s="166"/>
    </row>
    <row r="120064" spans="8:8">
      <c r="H120064" s="166"/>
    </row>
    <row r="120065" spans="8:8">
      <c r="H120065" s="166"/>
    </row>
    <row r="120066" spans="8:8">
      <c r="H120066" s="166"/>
    </row>
    <row r="120067" spans="8:8">
      <c r="H120067" s="166"/>
    </row>
    <row r="120068" spans="8:8">
      <c r="H120068" s="166"/>
    </row>
    <row r="120069" spans="8:8">
      <c r="H120069" s="166"/>
    </row>
    <row r="120070" spans="8:8">
      <c r="H120070" s="166"/>
    </row>
    <row r="120071" spans="8:8">
      <c r="H120071" s="166"/>
    </row>
    <row r="120072" spans="8:8">
      <c r="H120072" s="166"/>
    </row>
    <row r="120073" spans="8:8">
      <c r="H120073" s="166"/>
    </row>
    <row r="120074" spans="8:8">
      <c r="H120074" s="166"/>
    </row>
    <row r="120075" spans="8:8">
      <c r="H120075" s="166"/>
    </row>
    <row r="120076" spans="8:8">
      <c r="H120076" s="166"/>
    </row>
    <row r="120077" spans="8:8">
      <c r="H120077" s="166"/>
    </row>
    <row r="120078" spans="8:8">
      <c r="H120078" s="166"/>
    </row>
    <row r="120079" spans="8:8">
      <c r="H120079" s="166"/>
    </row>
    <row r="120080" spans="8:8">
      <c r="H120080" s="166"/>
    </row>
    <row r="120081" spans="8:8">
      <c r="H120081" s="166"/>
    </row>
    <row r="120082" spans="8:8">
      <c r="H120082" s="166"/>
    </row>
    <row r="120083" spans="8:8">
      <c r="H120083" s="166"/>
    </row>
    <row r="120084" spans="8:8">
      <c r="H120084" s="166"/>
    </row>
    <row r="120085" spans="8:8">
      <c r="H120085" s="166"/>
    </row>
    <row r="120086" spans="8:8">
      <c r="H120086" s="166"/>
    </row>
    <row r="120087" spans="8:8">
      <c r="H120087" s="166"/>
    </row>
    <row r="120088" spans="8:8">
      <c r="H120088" s="166"/>
    </row>
    <row r="120089" spans="8:8">
      <c r="H120089" s="166"/>
    </row>
    <row r="120090" spans="8:8">
      <c r="H120090" s="166"/>
    </row>
    <row r="120091" spans="8:8">
      <c r="H120091" s="166"/>
    </row>
    <row r="120092" spans="8:8">
      <c r="H120092" s="166"/>
    </row>
    <row r="120093" spans="8:8">
      <c r="H120093" s="166"/>
    </row>
    <row r="120094" spans="8:8">
      <c r="H120094" s="166"/>
    </row>
    <row r="120095" spans="8:8">
      <c r="H120095" s="166"/>
    </row>
    <row r="120096" spans="8:8">
      <c r="H120096" s="166"/>
    </row>
    <row r="120097" spans="8:8">
      <c r="H120097" s="166"/>
    </row>
    <row r="120098" spans="8:8">
      <c r="H120098" s="166"/>
    </row>
    <row r="120099" spans="8:8">
      <c r="H120099" s="166"/>
    </row>
    <row r="120100" spans="8:8">
      <c r="H120100" s="166"/>
    </row>
    <row r="120101" spans="8:8">
      <c r="H120101" s="166"/>
    </row>
    <row r="120102" spans="8:8">
      <c r="H120102" s="166"/>
    </row>
    <row r="120103" spans="8:8">
      <c r="H120103" s="166"/>
    </row>
    <row r="120104" spans="8:8">
      <c r="H120104" s="166"/>
    </row>
    <row r="120105" spans="8:8">
      <c r="H120105" s="166"/>
    </row>
    <row r="120106" spans="8:8">
      <c r="H120106" s="166"/>
    </row>
    <row r="120107" spans="8:8">
      <c r="H120107" s="166"/>
    </row>
    <row r="120108" spans="8:8">
      <c r="H120108" s="166"/>
    </row>
    <row r="120109" spans="8:8">
      <c r="H120109" s="166"/>
    </row>
    <row r="120110" spans="8:8">
      <c r="H120110" s="166"/>
    </row>
    <row r="120111" spans="8:8">
      <c r="H120111" s="166"/>
    </row>
    <row r="120112" spans="8:8">
      <c r="H120112" s="166"/>
    </row>
    <row r="120113" spans="8:8">
      <c r="H120113" s="166"/>
    </row>
    <row r="120114" spans="8:8">
      <c r="H120114" s="166"/>
    </row>
    <row r="120115" spans="8:8">
      <c r="H120115" s="166"/>
    </row>
    <row r="120116" spans="8:8">
      <c r="H120116" s="166"/>
    </row>
    <row r="120117" spans="8:8">
      <c r="H120117" s="166"/>
    </row>
    <row r="120118" spans="8:8">
      <c r="H120118" s="166"/>
    </row>
    <row r="120119" spans="8:8">
      <c r="H120119" s="166"/>
    </row>
    <row r="120120" spans="8:8">
      <c r="H120120" s="166"/>
    </row>
    <row r="120121" spans="8:8">
      <c r="H120121" s="166"/>
    </row>
    <row r="120122" spans="8:8">
      <c r="H120122" s="166"/>
    </row>
    <row r="120123" spans="8:8">
      <c r="H120123" s="166"/>
    </row>
    <row r="120124" spans="8:8">
      <c r="H120124" s="166"/>
    </row>
    <row r="120125" spans="8:8">
      <c r="H120125" s="166"/>
    </row>
    <row r="120126" spans="8:8">
      <c r="H120126" s="166"/>
    </row>
    <row r="120127" spans="8:8">
      <c r="H120127" s="166"/>
    </row>
    <row r="120128" spans="8:8">
      <c r="H120128" s="166"/>
    </row>
    <row r="120129" spans="8:8">
      <c r="H120129" s="166"/>
    </row>
    <row r="120130" spans="8:8">
      <c r="H120130" s="166"/>
    </row>
    <row r="120131" spans="8:8">
      <c r="H120131" s="166"/>
    </row>
    <row r="120132" spans="8:8">
      <c r="H120132" s="166"/>
    </row>
    <row r="120133" spans="8:8">
      <c r="H120133" s="166"/>
    </row>
    <row r="120134" spans="8:8">
      <c r="H120134" s="166"/>
    </row>
    <row r="120135" spans="8:8">
      <c r="H120135" s="166"/>
    </row>
    <row r="120136" spans="8:8">
      <c r="H120136" s="166"/>
    </row>
    <row r="120137" spans="8:8">
      <c r="H120137" s="166"/>
    </row>
    <row r="120138" spans="8:8">
      <c r="H120138" s="166"/>
    </row>
    <row r="120139" spans="8:8">
      <c r="H120139" s="166"/>
    </row>
    <row r="120140" spans="8:8">
      <c r="H120140" s="166"/>
    </row>
    <row r="120141" spans="8:8">
      <c r="H120141" s="166"/>
    </row>
    <row r="120142" spans="8:8">
      <c r="H120142" s="166"/>
    </row>
    <row r="120143" spans="8:8">
      <c r="H120143" s="166"/>
    </row>
    <row r="120144" spans="8:8">
      <c r="H120144" s="166"/>
    </row>
    <row r="120145" spans="8:8">
      <c r="H120145" s="166"/>
    </row>
    <row r="120146" spans="8:8">
      <c r="H120146" s="166"/>
    </row>
    <row r="120147" spans="8:8">
      <c r="H120147" s="166"/>
    </row>
    <row r="120148" spans="8:8">
      <c r="H120148" s="166"/>
    </row>
    <row r="120149" spans="8:8">
      <c r="H120149" s="166"/>
    </row>
    <row r="120150" spans="8:8">
      <c r="H120150" s="166"/>
    </row>
    <row r="120151" spans="8:8">
      <c r="H120151" s="166"/>
    </row>
    <row r="120152" spans="8:8">
      <c r="H120152" s="166"/>
    </row>
    <row r="120153" spans="8:8">
      <c r="H120153" s="166"/>
    </row>
    <row r="120154" spans="8:8">
      <c r="H120154" s="166"/>
    </row>
    <row r="120155" spans="8:8">
      <c r="H120155" s="166"/>
    </row>
    <row r="120156" spans="8:8">
      <c r="H120156" s="166"/>
    </row>
    <row r="120157" spans="8:8">
      <c r="H120157" s="166"/>
    </row>
    <row r="120158" spans="8:8">
      <c r="H120158" s="166"/>
    </row>
    <row r="120159" spans="8:8">
      <c r="H120159" s="166"/>
    </row>
    <row r="120160" spans="8:8">
      <c r="H120160" s="166"/>
    </row>
    <row r="120161" spans="8:8">
      <c r="H120161" s="166"/>
    </row>
    <row r="120162" spans="8:8">
      <c r="H120162" s="166"/>
    </row>
    <row r="120163" spans="8:8">
      <c r="H120163" s="166"/>
    </row>
    <row r="120164" spans="8:8">
      <c r="H120164" s="166"/>
    </row>
    <row r="120165" spans="8:8">
      <c r="H120165" s="166"/>
    </row>
    <row r="120166" spans="8:8">
      <c r="H120166" s="166"/>
    </row>
    <row r="120167" spans="8:8">
      <c r="H120167" s="166"/>
    </row>
    <row r="120168" spans="8:8">
      <c r="H120168" s="166"/>
    </row>
    <row r="120169" spans="8:8">
      <c r="H120169" s="166"/>
    </row>
    <row r="120170" spans="8:8">
      <c r="H120170" s="166"/>
    </row>
    <row r="120171" spans="8:8">
      <c r="H120171" s="166"/>
    </row>
    <row r="120172" spans="8:8">
      <c r="H120172" s="166"/>
    </row>
    <row r="120173" spans="8:8">
      <c r="H120173" s="166"/>
    </row>
    <row r="120174" spans="8:8">
      <c r="H120174" s="166"/>
    </row>
    <row r="120175" spans="8:8">
      <c r="H120175" s="166"/>
    </row>
    <row r="120176" spans="8:8">
      <c r="H120176" s="166"/>
    </row>
    <row r="120177" spans="8:8">
      <c r="H120177" s="166"/>
    </row>
    <row r="120178" spans="8:8">
      <c r="H120178" s="166"/>
    </row>
    <row r="120179" spans="8:8">
      <c r="H120179" s="166"/>
    </row>
    <row r="120180" spans="8:8">
      <c r="H120180" s="166"/>
    </row>
    <row r="120181" spans="8:8">
      <c r="H120181" s="166"/>
    </row>
    <row r="120182" spans="8:8">
      <c r="H120182" s="166"/>
    </row>
    <row r="120183" spans="8:8">
      <c r="H120183" s="166"/>
    </row>
    <row r="120184" spans="8:8">
      <c r="H120184" s="166"/>
    </row>
    <row r="120185" spans="8:8">
      <c r="H120185" s="166"/>
    </row>
    <row r="120186" spans="8:8">
      <c r="H120186" s="166"/>
    </row>
    <row r="120187" spans="8:8">
      <c r="H120187" s="166"/>
    </row>
    <row r="120188" spans="8:8">
      <c r="H120188" s="166"/>
    </row>
    <row r="120189" spans="8:8">
      <c r="H120189" s="166"/>
    </row>
    <row r="120190" spans="8:8">
      <c r="H120190" s="166"/>
    </row>
    <row r="120191" spans="8:8">
      <c r="H120191" s="166"/>
    </row>
    <row r="120192" spans="8:8">
      <c r="H120192" s="166"/>
    </row>
    <row r="120193" spans="8:8">
      <c r="H120193" s="166"/>
    </row>
    <row r="120194" spans="8:8">
      <c r="H120194" s="166"/>
    </row>
    <row r="120195" spans="8:8">
      <c r="H120195" s="166"/>
    </row>
    <row r="120196" spans="8:8">
      <c r="H120196" s="166"/>
    </row>
    <row r="120197" spans="8:8">
      <c r="H120197" s="166"/>
    </row>
    <row r="120198" spans="8:8">
      <c r="H120198" s="166"/>
    </row>
    <row r="120199" spans="8:8">
      <c r="H120199" s="166"/>
    </row>
    <row r="120200" spans="8:8">
      <c r="H120200" s="166"/>
    </row>
    <row r="120201" spans="8:8">
      <c r="H120201" s="166"/>
    </row>
    <row r="120202" spans="8:8">
      <c r="H120202" s="166"/>
    </row>
    <row r="120203" spans="8:8">
      <c r="H120203" s="166"/>
    </row>
    <row r="120204" spans="8:8">
      <c r="H120204" s="166"/>
    </row>
    <row r="120205" spans="8:8">
      <c r="H120205" s="166"/>
    </row>
    <row r="120206" spans="8:8">
      <c r="H120206" s="166"/>
    </row>
    <row r="120207" spans="8:8">
      <c r="H120207" s="166"/>
    </row>
    <row r="120208" spans="8:8">
      <c r="H120208" s="166"/>
    </row>
    <row r="120209" spans="8:8">
      <c r="H120209" s="166"/>
    </row>
    <row r="120210" spans="8:8">
      <c r="H120210" s="166"/>
    </row>
    <row r="120211" spans="8:8">
      <c r="H120211" s="166"/>
    </row>
    <row r="120212" spans="8:8">
      <c r="H120212" s="166"/>
    </row>
    <row r="120213" spans="8:8">
      <c r="H120213" s="166"/>
    </row>
    <row r="120214" spans="8:8">
      <c r="H120214" s="166"/>
    </row>
    <row r="120215" spans="8:8">
      <c r="H120215" s="166"/>
    </row>
    <row r="120216" spans="8:8">
      <c r="H120216" s="166"/>
    </row>
    <row r="120217" spans="8:8">
      <c r="H120217" s="166"/>
    </row>
    <row r="120218" spans="8:8">
      <c r="H120218" s="166"/>
    </row>
    <row r="120219" spans="8:8">
      <c r="H120219" s="166"/>
    </row>
    <row r="120220" spans="8:8">
      <c r="H120220" s="166"/>
    </row>
    <row r="120221" spans="8:8">
      <c r="H120221" s="166"/>
    </row>
    <row r="120222" spans="8:8">
      <c r="H120222" s="166"/>
    </row>
    <row r="120223" spans="8:8">
      <c r="H120223" s="166"/>
    </row>
    <row r="120224" spans="8:8">
      <c r="H120224" s="166"/>
    </row>
    <row r="120225" spans="8:8">
      <c r="H120225" s="166"/>
    </row>
    <row r="120226" spans="8:8">
      <c r="H120226" s="166"/>
    </row>
    <row r="120227" spans="8:8">
      <c r="H120227" s="166"/>
    </row>
    <row r="120228" spans="8:8">
      <c r="H120228" s="166"/>
    </row>
    <row r="120229" spans="8:8">
      <c r="H120229" s="166"/>
    </row>
    <row r="120230" spans="8:8">
      <c r="H120230" s="166"/>
    </row>
    <row r="120231" spans="8:8">
      <c r="H120231" s="166"/>
    </row>
    <row r="120232" spans="8:8">
      <c r="H120232" s="166"/>
    </row>
    <row r="120233" spans="8:8">
      <c r="H120233" s="166"/>
    </row>
    <row r="120234" spans="8:8">
      <c r="H120234" s="166"/>
    </row>
    <row r="120235" spans="8:8">
      <c r="H120235" s="166"/>
    </row>
    <row r="120236" spans="8:8">
      <c r="H120236" s="166"/>
    </row>
    <row r="120237" spans="8:8">
      <c r="H120237" s="166"/>
    </row>
    <row r="120238" spans="8:8">
      <c r="H120238" s="166"/>
    </row>
    <row r="120239" spans="8:8">
      <c r="H120239" s="166"/>
    </row>
    <row r="120240" spans="8:8">
      <c r="H120240" s="166"/>
    </row>
    <row r="120241" spans="8:8">
      <c r="H120241" s="166"/>
    </row>
    <row r="120242" spans="8:8">
      <c r="H120242" s="166"/>
    </row>
    <row r="120243" spans="8:8">
      <c r="H120243" s="166"/>
    </row>
    <row r="120244" spans="8:8">
      <c r="H120244" s="166"/>
    </row>
    <row r="120245" spans="8:8">
      <c r="H120245" s="166"/>
    </row>
    <row r="120246" spans="8:8">
      <c r="H120246" s="166"/>
    </row>
    <row r="120247" spans="8:8">
      <c r="H120247" s="166"/>
    </row>
    <row r="120248" spans="8:8">
      <c r="H120248" s="166"/>
    </row>
    <row r="120249" spans="8:8">
      <c r="H120249" s="166"/>
    </row>
    <row r="120250" spans="8:8">
      <c r="H120250" s="166"/>
    </row>
    <row r="120251" spans="8:8">
      <c r="H120251" s="166"/>
    </row>
    <row r="120252" spans="8:8">
      <c r="H120252" s="166"/>
    </row>
    <row r="120253" spans="8:8">
      <c r="H120253" s="166"/>
    </row>
    <row r="120254" spans="8:8">
      <c r="H120254" s="166"/>
    </row>
    <row r="120255" spans="8:8">
      <c r="H120255" s="166"/>
    </row>
    <row r="120256" spans="8:8">
      <c r="H120256" s="166"/>
    </row>
    <row r="120257" spans="8:8">
      <c r="H120257" s="166"/>
    </row>
    <row r="120258" spans="8:8">
      <c r="H120258" s="166"/>
    </row>
    <row r="120259" spans="8:8">
      <c r="H120259" s="166"/>
    </row>
    <row r="120260" spans="8:8">
      <c r="H120260" s="166"/>
    </row>
    <row r="120261" spans="8:8">
      <c r="H120261" s="166"/>
    </row>
    <row r="120262" spans="8:8">
      <c r="H120262" s="166"/>
    </row>
    <row r="120263" spans="8:8">
      <c r="H120263" s="166"/>
    </row>
    <row r="120264" spans="8:8">
      <c r="H120264" s="166"/>
    </row>
    <row r="120265" spans="8:8">
      <c r="H120265" s="166"/>
    </row>
    <row r="120266" spans="8:8">
      <c r="H120266" s="166"/>
    </row>
    <row r="120267" spans="8:8">
      <c r="H120267" s="166"/>
    </row>
    <row r="120268" spans="8:8">
      <c r="H120268" s="166"/>
    </row>
    <row r="120269" spans="8:8">
      <c r="H120269" s="166"/>
    </row>
    <row r="120270" spans="8:8">
      <c r="H120270" s="166"/>
    </row>
    <row r="120271" spans="8:8">
      <c r="H120271" s="166"/>
    </row>
    <row r="120272" spans="8:8">
      <c r="H120272" s="166"/>
    </row>
    <row r="120273" spans="8:8">
      <c r="H120273" s="166"/>
    </row>
    <row r="120274" spans="8:8">
      <c r="H120274" s="166"/>
    </row>
    <row r="120275" spans="8:8">
      <c r="H120275" s="166"/>
    </row>
    <row r="120276" spans="8:8">
      <c r="H120276" s="166"/>
    </row>
    <row r="120277" spans="8:8">
      <c r="H120277" s="166"/>
    </row>
    <row r="120278" spans="8:8">
      <c r="H120278" s="166"/>
    </row>
    <row r="120279" spans="8:8">
      <c r="H120279" s="166"/>
    </row>
    <row r="120280" spans="8:8">
      <c r="H120280" s="166"/>
    </row>
    <row r="120281" spans="8:8">
      <c r="H120281" s="166"/>
    </row>
    <row r="120282" spans="8:8">
      <c r="H120282" s="166"/>
    </row>
    <row r="120283" spans="8:8">
      <c r="H120283" s="166"/>
    </row>
    <row r="120284" spans="8:8">
      <c r="H120284" s="166"/>
    </row>
    <row r="120285" spans="8:8">
      <c r="H120285" s="166"/>
    </row>
    <row r="120286" spans="8:8">
      <c r="H120286" s="166"/>
    </row>
    <row r="120287" spans="8:8">
      <c r="H120287" s="166"/>
    </row>
    <row r="120288" spans="8:8">
      <c r="H120288" s="166"/>
    </row>
    <row r="120289" spans="8:8">
      <c r="H120289" s="166"/>
    </row>
    <row r="120290" spans="8:8">
      <c r="H120290" s="166"/>
    </row>
    <row r="120291" spans="8:8">
      <c r="H120291" s="166"/>
    </row>
    <row r="120292" spans="8:8">
      <c r="H120292" s="166"/>
    </row>
    <row r="120293" spans="8:8">
      <c r="H120293" s="166"/>
    </row>
    <row r="120294" spans="8:8">
      <c r="H120294" s="166"/>
    </row>
    <row r="120295" spans="8:8">
      <c r="H120295" s="166"/>
    </row>
    <row r="120296" spans="8:8">
      <c r="H120296" s="166"/>
    </row>
    <row r="120297" spans="8:8">
      <c r="H120297" s="166"/>
    </row>
    <row r="120298" spans="8:8">
      <c r="H120298" s="166"/>
    </row>
    <row r="120299" spans="8:8">
      <c r="H120299" s="166"/>
    </row>
    <row r="120300" spans="8:8">
      <c r="H120300" s="166"/>
    </row>
    <row r="120301" spans="8:8">
      <c r="H120301" s="166"/>
    </row>
    <row r="120302" spans="8:8">
      <c r="H120302" s="166"/>
    </row>
    <row r="120303" spans="8:8">
      <c r="H120303" s="166"/>
    </row>
    <row r="120304" spans="8:8">
      <c r="H120304" s="166"/>
    </row>
    <row r="120305" spans="8:8">
      <c r="H120305" s="166"/>
    </row>
    <row r="120306" spans="8:8">
      <c r="H120306" s="166"/>
    </row>
    <row r="120307" spans="8:8">
      <c r="H120307" s="166"/>
    </row>
    <row r="120308" spans="8:8">
      <c r="H120308" s="166"/>
    </row>
    <row r="120309" spans="8:8">
      <c r="H120309" s="166"/>
    </row>
    <row r="120310" spans="8:8">
      <c r="H120310" s="166"/>
    </row>
    <row r="120311" spans="8:8">
      <c r="H120311" s="166"/>
    </row>
    <row r="120312" spans="8:8">
      <c r="H120312" s="166"/>
    </row>
    <row r="120313" spans="8:8">
      <c r="H120313" s="166"/>
    </row>
    <row r="120314" spans="8:8">
      <c r="H120314" s="166"/>
    </row>
    <row r="120315" spans="8:8">
      <c r="H120315" s="166"/>
    </row>
    <row r="120316" spans="8:8">
      <c r="H120316" s="166"/>
    </row>
    <row r="120317" spans="8:8">
      <c r="H120317" s="166"/>
    </row>
    <row r="120318" spans="8:8">
      <c r="H120318" s="166"/>
    </row>
    <row r="120319" spans="8:8">
      <c r="H120319" s="166"/>
    </row>
    <row r="120320" spans="8:8">
      <c r="H120320" s="166"/>
    </row>
    <row r="120321" spans="8:8">
      <c r="H120321" s="166"/>
    </row>
    <row r="120322" spans="8:8">
      <c r="H120322" s="166"/>
    </row>
    <row r="120323" spans="8:8">
      <c r="H120323" s="166"/>
    </row>
    <row r="120324" spans="8:8">
      <c r="H120324" s="166"/>
    </row>
    <row r="120325" spans="8:8">
      <c r="H120325" s="166"/>
    </row>
    <row r="120326" spans="8:8">
      <c r="H120326" s="166"/>
    </row>
    <row r="120327" spans="8:8">
      <c r="H120327" s="166"/>
    </row>
    <row r="120328" spans="8:8">
      <c r="H120328" s="166"/>
    </row>
    <row r="120329" spans="8:8">
      <c r="H120329" s="166"/>
    </row>
    <row r="120330" spans="8:8">
      <c r="H120330" s="166"/>
    </row>
    <row r="120331" spans="8:8">
      <c r="H120331" s="166"/>
    </row>
    <row r="120332" spans="8:8">
      <c r="H120332" s="166"/>
    </row>
    <row r="120333" spans="8:8">
      <c r="H120333" s="166"/>
    </row>
    <row r="120334" spans="8:8">
      <c r="H120334" s="166"/>
    </row>
    <row r="120335" spans="8:8">
      <c r="H120335" s="166"/>
    </row>
    <row r="120336" spans="8:8">
      <c r="H120336" s="166"/>
    </row>
    <row r="120337" spans="8:8">
      <c r="H120337" s="166"/>
    </row>
    <row r="120338" spans="8:8">
      <c r="H120338" s="166"/>
    </row>
    <row r="120339" spans="8:8">
      <c r="H120339" s="166"/>
    </row>
    <row r="120340" spans="8:8">
      <c r="H120340" s="166"/>
    </row>
    <row r="120341" spans="8:8">
      <c r="H120341" s="166"/>
    </row>
    <row r="120342" spans="8:8">
      <c r="H120342" s="166"/>
    </row>
    <row r="120343" spans="8:8">
      <c r="H120343" s="166"/>
    </row>
    <row r="120344" spans="8:8">
      <c r="H120344" s="166"/>
    </row>
    <row r="120345" spans="8:8">
      <c r="H120345" s="166"/>
    </row>
    <row r="120346" spans="8:8">
      <c r="H120346" s="166"/>
    </row>
    <row r="120347" spans="8:8">
      <c r="H120347" s="166"/>
    </row>
    <row r="120348" spans="8:8">
      <c r="H120348" s="166"/>
    </row>
    <row r="120349" spans="8:8">
      <c r="H120349" s="166"/>
    </row>
    <row r="120350" spans="8:8">
      <c r="H120350" s="166"/>
    </row>
    <row r="120351" spans="8:8">
      <c r="H120351" s="166"/>
    </row>
    <row r="120352" spans="8:8">
      <c r="H120352" s="166"/>
    </row>
    <row r="120353" spans="8:8">
      <c r="H120353" s="166"/>
    </row>
    <row r="120354" spans="8:8">
      <c r="H120354" s="166"/>
    </row>
    <row r="120355" spans="8:8">
      <c r="H120355" s="166"/>
    </row>
    <row r="120356" spans="8:8">
      <c r="H120356" s="166"/>
    </row>
    <row r="120357" spans="8:8">
      <c r="H120357" s="166"/>
    </row>
    <row r="120358" spans="8:8">
      <c r="H120358" s="166"/>
    </row>
    <row r="120359" spans="8:8">
      <c r="H120359" s="166"/>
    </row>
    <row r="120360" spans="8:8">
      <c r="H120360" s="166"/>
    </row>
    <row r="120361" spans="8:8">
      <c r="H120361" s="166"/>
    </row>
    <row r="120362" spans="8:8">
      <c r="H120362" s="166"/>
    </row>
    <row r="120363" spans="8:8">
      <c r="H120363" s="166"/>
    </row>
    <row r="120364" spans="8:8">
      <c r="H120364" s="166"/>
    </row>
    <row r="120365" spans="8:8">
      <c r="H120365" s="166"/>
    </row>
    <row r="120366" spans="8:8">
      <c r="H120366" s="166"/>
    </row>
    <row r="120367" spans="8:8">
      <c r="H120367" s="166"/>
    </row>
    <row r="120368" spans="8:8">
      <c r="H120368" s="166"/>
    </row>
    <row r="120369" spans="8:8">
      <c r="H120369" s="166"/>
    </row>
    <row r="120370" spans="8:8">
      <c r="H120370" s="166"/>
    </row>
    <row r="120371" spans="8:8">
      <c r="H120371" s="166"/>
    </row>
    <row r="120372" spans="8:8">
      <c r="H120372" s="166"/>
    </row>
    <row r="120373" spans="8:8">
      <c r="H120373" s="166"/>
    </row>
    <row r="120374" spans="8:8">
      <c r="H120374" s="166"/>
    </row>
    <row r="120375" spans="8:8">
      <c r="H120375" s="166"/>
    </row>
    <row r="120376" spans="8:8">
      <c r="H120376" s="166"/>
    </row>
    <row r="120377" spans="8:8">
      <c r="H120377" s="166"/>
    </row>
    <row r="120378" spans="8:8">
      <c r="H120378" s="166"/>
    </row>
    <row r="120379" spans="8:8">
      <c r="H120379" s="166"/>
    </row>
    <row r="120380" spans="8:8">
      <c r="H120380" s="166"/>
    </row>
    <row r="120381" spans="8:8">
      <c r="H120381" s="166"/>
    </row>
    <row r="120382" spans="8:8">
      <c r="H120382" s="166"/>
    </row>
    <row r="120383" spans="8:8">
      <c r="H120383" s="166"/>
    </row>
    <row r="120384" spans="8:8">
      <c r="H120384" s="166"/>
    </row>
    <row r="120385" spans="8:8">
      <c r="H120385" s="166"/>
    </row>
    <row r="120386" spans="8:8">
      <c r="H120386" s="166"/>
    </row>
    <row r="120387" spans="8:8">
      <c r="H120387" s="166"/>
    </row>
    <row r="120388" spans="8:8">
      <c r="H120388" s="166"/>
    </row>
    <row r="120389" spans="8:8">
      <c r="H120389" s="166"/>
    </row>
    <row r="120390" spans="8:8">
      <c r="H120390" s="166"/>
    </row>
    <row r="120391" spans="8:8">
      <c r="H120391" s="166"/>
    </row>
    <row r="120392" spans="8:8">
      <c r="H120392" s="166"/>
    </row>
    <row r="120393" spans="8:8">
      <c r="H120393" s="166"/>
    </row>
    <row r="120394" spans="8:8">
      <c r="H120394" s="166"/>
    </row>
    <row r="120395" spans="8:8">
      <c r="H120395" s="166"/>
    </row>
    <row r="120396" spans="8:8">
      <c r="H120396" s="166"/>
    </row>
    <row r="120397" spans="8:8">
      <c r="H120397" s="166"/>
    </row>
    <row r="120398" spans="8:8">
      <c r="H120398" s="166"/>
    </row>
    <row r="120399" spans="8:8">
      <c r="H120399" s="166"/>
    </row>
    <row r="120400" spans="8:8">
      <c r="H120400" s="166"/>
    </row>
    <row r="120401" spans="8:8">
      <c r="H120401" s="166"/>
    </row>
    <row r="120402" spans="8:8">
      <c r="H120402" s="166"/>
    </row>
    <row r="120403" spans="8:8">
      <c r="H120403" s="166"/>
    </row>
    <row r="120404" spans="8:8">
      <c r="H120404" s="166"/>
    </row>
    <row r="120405" spans="8:8">
      <c r="H120405" s="166"/>
    </row>
    <row r="120406" spans="8:8">
      <c r="H120406" s="166"/>
    </row>
    <row r="120407" spans="8:8">
      <c r="H120407" s="166"/>
    </row>
    <row r="120408" spans="8:8">
      <c r="H120408" s="166"/>
    </row>
    <row r="120409" spans="8:8">
      <c r="H120409" s="166"/>
    </row>
    <row r="120410" spans="8:8">
      <c r="H120410" s="166"/>
    </row>
    <row r="120411" spans="8:8">
      <c r="H120411" s="166"/>
    </row>
    <row r="120412" spans="8:8">
      <c r="H120412" s="166"/>
    </row>
    <row r="120413" spans="8:8">
      <c r="H120413" s="166"/>
    </row>
    <row r="120414" spans="8:8">
      <c r="H120414" s="166"/>
    </row>
    <row r="120415" spans="8:8">
      <c r="H120415" s="166"/>
    </row>
    <row r="120416" spans="8:8">
      <c r="H120416" s="166"/>
    </row>
    <row r="120417" spans="8:8">
      <c r="H120417" s="166"/>
    </row>
    <row r="120418" spans="8:8">
      <c r="H120418" s="166"/>
    </row>
    <row r="120419" spans="8:8">
      <c r="H120419" s="166"/>
    </row>
    <row r="120420" spans="8:8">
      <c r="H120420" s="166"/>
    </row>
    <row r="120421" spans="8:8">
      <c r="H120421" s="166"/>
    </row>
    <row r="120422" spans="8:8">
      <c r="H120422" s="166"/>
    </row>
    <row r="120423" spans="8:8">
      <c r="H120423" s="166"/>
    </row>
    <row r="120424" spans="8:8">
      <c r="H120424" s="166"/>
    </row>
    <row r="120425" spans="8:8">
      <c r="H120425" s="166"/>
    </row>
    <row r="120426" spans="8:8">
      <c r="H120426" s="166"/>
    </row>
    <row r="120427" spans="8:8">
      <c r="H120427" s="166"/>
    </row>
    <row r="120428" spans="8:8">
      <c r="H120428" s="166"/>
    </row>
    <row r="120429" spans="8:8">
      <c r="H120429" s="166"/>
    </row>
    <row r="120430" spans="8:8">
      <c r="H120430" s="166"/>
    </row>
    <row r="120431" spans="8:8">
      <c r="H120431" s="166"/>
    </row>
    <row r="120432" spans="8:8">
      <c r="H120432" s="166"/>
    </row>
    <row r="120433" spans="8:8">
      <c r="H120433" s="166"/>
    </row>
    <row r="120434" spans="8:8">
      <c r="H120434" s="166"/>
    </row>
    <row r="120435" spans="8:8">
      <c r="H120435" s="166"/>
    </row>
    <row r="120436" spans="8:8">
      <c r="H120436" s="166"/>
    </row>
    <row r="120437" spans="8:8">
      <c r="H120437" s="166"/>
    </row>
    <row r="120438" spans="8:8">
      <c r="H120438" s="166"/>
    </row>
    <row r="120439" spans="8:8">
      <c r="H120439" s="166"/>
    </row>
    <row r="120440" spans="8:8">
      <c r="H120440" s="166"/>
    </row>
    <row r="120441" spans="8:8">
      <c r="H120441" s="166"/>
    </row>
    <row r="120442" spans="8:8">
      <c r="H120442" s="166"/>
    </row>
    <row r="120443" spans="8:8">
      <c r="H120443" s="166"/>
    </row>
    <row r="120444" spans="8:8">
      <c r="H120444" s="166"/>
    </row>
    <row r="120445" spans="8:8">
      <c r="H120445" s="166"/>
    </row>
    <row r="120446" spans="8:8">
      <c r="H120446" s="166"/>
    </row>
    <row r="120447" spans="8:8">
      <c r="H120447" s="166"/>
    </row>
    <row r="120448" spans="8:8">
      <c r="H120448" s="166"/>
    </row>
    <row r="120449" spans="8:8">
      <c r="H120449" s="166"/>
    </row>
    <row r="120450" spans="8:8">
      <c r="H120450" s="166"/>
    </row>
    <row r="120451" spans="8:8">
      <c r="H120451" s="166"/>
    </row>
    <row r="120452" spans="8:8">
      <c r="H120452" s="166"/>
    </row>
    <row r="120453" spans="8:8">
      <c r="H120453" s="166"/>
    </row>
    <row r="120454" spans="8:8">
      <c r="H120454" s="166"/>
    </row>
    <row r="120455" spans="8:8">
      <c r="H120455" s="166"/>
    </row>
    <row r="120456" spans="8:8">
      <c r="H120456" s="166"/>
    </row>
    <row r="120457" spans="8:8">
      <c r="H120457" s="166"/>
    </row>
    <row r="120458" spans="8:8">
      <c r="H120458" s="166"/>
    </row>
    <row r="120459" spans="8:8">
      <c r="H120459" s="166"/>
    </row>
    <row r="120460" spans="8:8">
      <c r="H120460" s="166"/>
    </row>
    <row r="120461" spans="8:8">
      <c r="H120461" s="166"/>
    </row>
    <row r="120462" spans="8:8">
      <c r="H120462" s="166"/>
    </row>
    <row r="120463" spans="8:8">
      <c r="H120463" s="166"/>
    </row>
    <row r="120464" spans="8:8">
      <c r="H120464" s="166"/>
    </row>
    <row r="120465" spans="8:8">
      <c r="H120465" s="166"/>
    </row>
    <row r="120466" spans="8:8">
      <c r="H120466" s="166"/>
    </row>
    <row r="120467" spans="8:8">
      <c r="H120467" s="166"/>
    </row>
    <row r="120468" spans="8:8">
      <c r="H120468" s="166"/>
    </row>
    <row r="120469" spans="8:8">
      <c r="H120469" s="166"/>
    </row>
    <row r="120470" spans="8:8">
      <c r="H120470" s="166"/>
    </row>
    <row r="120471" spans="8:8">
      <c r="H120471" s="166"/>
    </row>
    <row r="120472" spans="8:8">
      <c r="H120472" s="166"/>
    </row>
    <row r="120473" spans="8:8">
      <c r="H120473" s="166"/>
    </row>
    <row r="120474" spans="8:8">
      <c r="H120474" s="166"/>
    </row>
    <row r="120475" spans="8:8">
      <c r="H120475" s="166"/>
    </row>
    <row r="120476" spans="8:8">
      <c r="H120476" s="166"/>
    </row>
    <row r="120477" spans="8:8">
      <c r="H120477" s="166"/>
    </row>
    <row r="120478" spans="8:8">
      <c r="H120478" s="166"/>
    </row>
    <row r="120479" spans="8:8">
      <c r="H120479" s="166"/>
    </row>
    <row r="120480" spans="8:8">
      <c r="H120480" s="166"/>
    </row>
    <row r="120481" spans="8:8">
      <c r="H120481" s="166"/>
    </row>
    <row r="120482" spans="8:8">
      <c r="H120482" s="166"/>
    </row>
    <row r="120483" spans="8:8">
      <c r="H120483" s="166"/>
    </row>
    <row r="120484" spans="8:8">
      <c r="H120484" s="166"/>
    </row>
    <row r="120485" spans="8:8">
      <c r="H120485" s="166"/>
    </row>
    <row r="120486" spans="8:8">
      <c r="H120486" s="166"/>
    </row>
    <row r="120487" spans="8:8">
      <c r="H120487" s="166"/>
    </row>
    <row r="120488" spans="8:8">
      <c r="H120488" s="166"/>
    </row>
    <row r="120489" spans="8:8">
      <c r="H120489" s="166"/>
    </row>
    <row r="120490" spans="8:8">
      <c r="H120490" s="166"/>
    </row>
    <row r="120491" spans="8:8">
      <c r="H120491" s="166"/>
    </row>
    <row r="120492" spans="8:8">
      <c r="H120492" s="166"/>
    </row>
    <row r="120493" spans="8:8">
      <c r="H120493" s="166"/>
    </row>
    <row r="120494" spans="8:8">
      <c r="H120494" s="166"/>
    </row>
    <row r="120495" spans="8:8">
      <c r="H120495" s="166"/>
    </row>
    <row r="120496" spans="8:8">
      <c r="H120496" s="166"/>
    </row>
    <row r="120497" spans="8:8">
      <c r="H120497" s="166"/>
    </row>
    <row r="120498" spans="8:8">
      <c r="H120498" s="166"/>
    </row>
    <row r="120499" spans="8:8">
      <c r="H120499" s="166"/>
    </row>
    <row r="120500" spans="8:8">
      <c r="H120500" s="166"/>
    </row>
    <row r="120501" spans="8:8">
      <c r="H120501" s="166"/>
    </row>
    <row r="120502" spans="8:8">
      <c r="H120502" s="166"/>
    </row>
    <row r="120503" spans="8:8">
      <c r="H120503" s="166"/>
    </row>
    <row r="120504" spans="8:8">
      <c r="H120504" s="166"/>
    </row>
    <row r="120505" spans="8:8">
      <c r="H120505" s="166"/>
    </row>
    <row r="120506" spans="8:8">
      <c r="H120506" s="166"/>
    </row>
    <row r="120507" spans="8:8">
      <c r="H120507" s="166"/>
    </row>
    <row r="120508" spans="8:8">
      <c r="H120508" s="166"/>
    </row>
    <row r="120509" spans="8:8">
      <c r="H120509" s="166"/>
    </row>
    <row r="120510" spans="8:8">
      <c r="H120510" s="166"/>
    </row>
    <row r="120511" spans="8:8">
      <c r="H120511" s="166"/>
    </row>
    <row r="120512" spans="8:8">
      <c r="H120512" s="166"/>
    </row>
    <row r="120513" spans="8:8">
      <c r="H120513" s="166"/>
    </row>
    <row r="120514" spans="8:8">
      <c r="H120514" s="166"/>
    </row>
    <row r="120515" spans="8:8">
      <c r="H120515" s="166"/>
    </row>
    <row r="120516" spans="8:8">
      <c r="H120516" s="166"/>
    </row>
    <row r="120517" spans="8:8">
      <c r="H120517" s="166"/>
    </row>
    <row r="120518" spans="8:8">
      <c r="H120518" s="166"/>
    </row>
    <row r="120519" spans="8:8">
      <c r="H120519" s="166"/>
    </row>
    <row r="120520" spans="8:8">
      <c r="H120520" s="166"/>
    </row>
    <row r="120521" spans="8:8">
      <c r="H120521" s="166"/>
    </row>
    <row r="120522" spans="8:8">
      <c r="H120522" s="166"/>
    </row>
    <row r="120523" spans="8:8">
      <c r="H120523" s="166"/>
    </row>
    <row r="120524" spans="8:8">
      <c r="H120524" s="166"/>
    </row>
    <row r="120525" spans="8:8">
      <c r="H120525" s="166"/>
    </row>
    <row r="120526" spans="8:8">
      <c r="H120526" s="166"/>
    </row>
    <row r="120527" spans="8:8">
      <c r="H120527" s="166"/>
    </row>
    <row r="120528" spans="8:8">
      <c r="H120528" s="166"/>
    </row>
    <row r="120529" spans="8:8">
      <c r="H120529" s="166"/>
    </row>
    <row r="120530" spans="8:8">
      <c r="H120530" s="166"/>
    </row>
    <row r="120531" spans="8:8">
      <c r="H120531" s="166"/>
    </row>
    <row r="120532" spans="8:8">
      <c r="H120532" s="166"/>
    </row>
    <row r="120533" spans="8:8">
      <c r="H120533" s="166"/>
    </row>
    <row r="120534" spans="8:8">
      <c r="H120534" s="166"/>
    </row>
    <row r="120535" spans="8:8">
      <c r="H120535" s="166"/>
    </row>
    <row r="120536" spans="8:8">
      <c r="H120536" s="166"/>
    </row>
    <row r="120537" spans="8:8">
      <c r="H120537" s="166"/>
    </row>
    <row r="120538" spans="8:8">
      <c r="H120538" s="166"/>
    </row>
    <row r="120539" spans="8:8">
      <c r="H120539" s="166"/>
    </row>
    <row r="120540" spans="8:8">
      <c r="H120540" s="166"/>
    </row>
    <row r="120541" spans="8:8">
      <c r="H120541" s="166"/>
    </row>
    <row r="120542" spans="8:8">
      <c r="H120542" s="166"/>
    </row>
    <row r="120543" spans="8:8">
      <c r="H120543" s="166"/>
    </row>
    <row r="120544" spans="8:8">
      <c r="H120544" s="166"/>
    </row>
    <row r="120545" spans="8:8">
      <c r="H120545" s="166"/>
    </row>
    <row r="120546" spans="8:8">
      <c r="H120546" s="166"/>
    </row>
    <row r="120547" spans="8:8">
      <c r="H120547" s="166"/>
    </row>
    <row r="120548" spans="8:8">
      <c r="H120548" s="166"/>
    </row>
    <row r="120549" spans="8:8">
      <c r="H120549" s="166"/>
    </row>
    <row r="120550" spans="8:8">
      <c r="H120550" s="166"/>
    </row>
    <row r="120551" spans="8:8">
      <c r="H120551" s="166"/>
    </row>
    <row r="120552" spans="8:8">
      <c r="H120552" s="166"/>
    </row>
    <row r="120553" spans="8:8">
      <c r="H120553" s="166"/>
    </row>
    <row r="120554" spans="8:8">
      <c r="H120554" s="166"/>
    </row>
    <row r="120555" spans="8:8">
      <c r="H120555" s="166"/>
    </row>
    <row r="120556" spans="8:8">
      <c r="H120556" s="166"/>
    </row>
    <row r="120557" spans="8:8">
      <c r="H120557" s="166"/>
    </row>
    <row r="120558" spans="8:8">
      <c r="H120558" s="166"/>
    </row>
    <row r="120559" spans="8:8">
      <c r="H120559" s="166"/>
    </row>
    <row r="120560" spans="8:8">
      <c r="H120560" s="166"/>
    </row>
    <row r="120561" spans="8:8">
      <c r="H120561" s="166"/>
    </row>
    <row r="120562" spans="8:8">
      <c r="H120562" s="166"/>
    </row>
    <row r="120563" spans="8:8">
      <c r="H120563" s="166"/>
    </row>
    <row r="120564" spans="8:8">
      <c r="H120564" s="166"/>
    </row>
    <row r="120565" spans="8:8">
      <c r="H120565" s="166"/>
    </row>
    <row r="120566" spans="8:8">
      <c r="H120566" s="166"/>
    </row>
    <row r="120567" spans="8:8">
      <c r="H120567" s="166"/>
    </row>
    <row r="120568" spans="8:8">
      <c r="H120568" s="166"/>
    </row>
    <row r="120569" spans="8:8">
      <c r="H120569" s="166"/>
    </row>
    <row r="120570" spans="8:8">
      <c r="H120570" s="166"/>
    </row>
    <row r="120571" spans="8:8">
      <c r="H120571" s="166"/>
    </row>
    <row r="120572" spans="8:8">
      <c r="H120572" s="166"/>
    </row>
    <row r="120573" spans="8:8">
      <c r="H120573" s="166"/>
    </row>
    <row r="120574" spans="8:8">
      <c r="H120574" s="166"/>
    </row>
    <row r="120575" spans="8:8">
      <c r="H120575" s="166"/>
    </row>
    <row r="120576" spans="8:8">
      <c r="H120576" s="166"/>
    </row>
    <row r="120577" spans="8:8">
      <c r="H120577" s="166"/>
    </row>
    <row r="120578" spans="8:8">
      <c r="H120578" s="166"/>
    </row>
    <row r="120579" spans="8:8">
      <c r="H120579" s="166"/>
    </row>
    <row r="120580" spans="8:8">
      <c r="H120580" s="166"/>
    </row>
    <row r="120581" spans="8:8">
      <c r="H120581" s="166"/>
    </row>
    <row r="120582" spans="8:8">
      <c r="H120582" s="166"/>
    </row>
    <row r="120583" spans="8:8">
      <c r="H120583" s="166"/>
    </row>
    <row r="120584" spans="8:8">
      <c r="H120584" s="166"/>
    </row>
    <row r="120585" spans="8:8">
      <c r="H120585" s="166"/>
    </row>
    <row r="120586" spans="8:8">
      <c r="H120586" s="166"/>
    </row>
    <row r="120587" spans="8:8">
      <c r="H120587" s="166"/>
    </row>
    <row r="120588" spans="8:8">
      <c r="H120588" s="166"/>
    </row>
    <row r="120589" spans="8:8">
      <c r="H120589" s="166"/>
    </row>
    <row r="120590" spans="8:8">
      <c r="H120590" s="166"/>
    </row>
    <row r="120591" spans="8:8">
      <c r="H120591" s="166"/>
    </row>
    <row r="120592" spans="8:8">
      <c r="H120592" s="166"/>
    </row>
    <row r="120593" spans="8:8">
      <c r="H120593" s="166"/>
    </row>
    <row r="120594" spans="8:8">
      <c r="H120594" s="166"/>
    </row>
    <row r="120595" spans="8:8">
      <c r="H120595" s="166"/>
    </row>
    <row r="120596" spans="8:8">
      <c r="H120596" s="166"/>
    </row>
    <row r="120597" spans="8:8">
      <c r="H120597" s="166"/>
    </row>
    <row r="120598" spans="8:8">
      <c r="H120598" s="166"/>
    </row>
    <row r="120599" spans="8:8">
      <c r="H120599" s="166"/>
    </row>
    <row r="120600" spans="8:8">
      <c r="H120600" s="166"/>
    </row>
    <row r="120601" spans="8:8">
      <c r="H120601" s="166"/>
    </row>
    <row r="120602" spans="8:8">
      <c r="H120602" s="166"/>
    </row>
    <row r="120603" spans="8:8">
      <c r="H120603" s="166"/>
    </row>
    <row r="120604" spans="8:8">
      <c r="H120604" s="166"/>
    </row>
    <row r="120605" spans="8:8">
      <c r="H120605" s="166"/>
    </row>
    <row r="120606" spans="8:8">
      <c r="H120606" s="166"/>
    </row>
    <row r="120607" spans="8:8">
      <c r="H120607" s="166"/>
    </row>
    <row r="120608" spans="8:8">
      <c r="H120608" s="166"/>
    </row>
    <row r="120609" spans="8:8">
      <c r="H120609" s="166"/>
    </row>
    <row r="120610" spans="8:8">
      <c r="H120610" s="166"/>
    </row>
    <row r="120611" spans="8:8">
      <c r="H120611" s="166"/>
    </row>
    <row r="120612" spans="8:8">
      <c r="H120612" s="166"/>
    </row>
    <row r="120613" spans="8:8">
      <c r="H120613" s="166"/>
    </row>
    <row r="120614" spans="8:8">
      <c r="H120614" s="166"/>
    </row>
    <row r="120615" spans="8:8">
      <c r="H120615" s="166"/>
    </row>
    <row r="120616" spans="8:8">
      <c r="H120616" s="166"/>
    </row>
    <row r="120617" spans="8:8">
      <c r="H120617" s="166"/>
    </row>
    <row r="120618" spans="8:8">
      <c r="H120618" s="166"/>
    </row>
    <row r="120619" spans="8:8">
      <c r="H120619" s="166"/>
    </row>
    <row r="120620" spans="8:8">
      <c r="H120620" s="166"/>
    </row>
    <row r="120621" spans="8:8">
      <c r="H120621" s="166"/>
    </row>
    <row r="120622" spans="8:8">
      <c r="H120622" s="166"/>
    </row>
    <row r="120623" spans="8:8">
      <c r="H120623" s="166"/>
    </row>
    <row r="120624" spans="8:8">
      <c r="H120624" s="166"/>
    </row>
    <row r="120625" spans="8:8">
      <c r="H120625" s="166"/>
    </row>
    <row r="120626" spans="8:8">
      <c r="H120626" s="166"/>
    </row>
    <row r="120627" spans="8:8">
      <c r="H120627" s="166"/>
    </row>
    <row r="120628" spans="8:8">
      <c r="H120628" s="166"/>
    </row>
    <row r="120629" spans="8:8">
      <c r="H120629" s="166"/>
    </row>
    <row r="120630" spans="8:8">
      <c r="H120630" s="166"/>
    </row>
    <row r="120631" spans="8:8">
      <c r="H120631" s="166"/>
    </row>
    <row r="120632" spans="8:8">
      <c r="H120632" s="166"/>
    </row>
    <row r="120633" spans="8:8">
      <c r="H120633" s="166"/>
    </row>
    <row r="120634" spans="8:8">
      <c r="H120634" s="166"/>
    </row>
    <row r="120635" spans="8:8">
      <c r="H120635" s="166"/>
    </row>
    <row r="120636" spans="8:8">
      <c r="H120636" s="166"/>
    </row>
    <row r="120637" spans="8:8">
      <c r="H120637" s="166"/>
    </row>
    <row r="120638" spans="8:8">
      <c r="H120638" s="166"/>
    </row>
    <row r="120639" spans="8:8">
      <c r="H120639" s="166"/>
    </row>
    <row r="120640" spans="8:8">
      <c r="H120640" s="166"/>
    </row>
    <row r="120641" spans="8:8">
      <c r="H120641" s="166"/>
    </row>
    <row r="120642" spans="8:8">
      <c r="H120642" s="166"/>
    </row>
    <row r="120643" spans="8:8">
      <c r="H120643" s="166"/>
    </row>
    <row r="120644" spans="8:8">
      <c r="H120644" s="166"/>
    </row>
    <row r="120645" spans="8:8">
      <c r="H120645" s="166"/>
    </row>
    <row r="120646" spans="8:8">
      <c r="H120646" s="166"/>
    </row>
    <row r="120647" spans="8:8">
      <c r="H120647" s="166"/>
    </row>
    <row r="120648" spans="8:8">
      <c r="H120648" s="166"/>
    </row>
    <row r="120649" spans="8:8">
      <c r="H120649" s="166"/>
    </row>
    <row r="120650" spans="8:8">
      <c r="H120650" s="166"/>
    </row>
    <row r="120651" spans="8:8">
      <c r="H120651" s="166"/>
    </row>
    <row r="120652" spans="8:8">
      <c r="H120652" s="166"/>
    </row>
    <row r="120653" spans="8:8">
      <c r="H120653" s="166"/>
    </row>
    <row r="120654" spans="8:8">
      <c r="H120654" s="166"/>
    </row>
    <row r="120655" spans="8:8">
      <c r="H120655" s="166"/>
    </row>
    <row r="120656" spans="8:8">
      <c r="H120656" s="166"/>
    </row>
    <row r="120657" spans="8:8">
      <c r="H120657" s="166"/>
    </row>
    <row r="120658" spans="8:8">
      <c r="H120658" s="166"/>
    </row>
    <row r="120659" spans="8:8">
      <c r="H120659" s="166"/>
    </row>
    <row r="120660" spans="8:8">
      <c r="H120660" s="166"/>
    </row>
    <row r="120661" spans="8:8">
      <c r="H120661" s="166"/>
    </row>
    <row r="120662" spans="8:8">
      <c r="H120662" s="166"/>
    </row>
    <row r="120663" spans="8:8">
      <c r="H120663" s="166"/>
    </row>
    <row r="120664" spans="8:8">
      <c r="H120664" s="166"/>
    </row>
    <row r="120665" spans="8:8">
      <c r="H120665" s="166"/>
    </row>
    <row r="120666" spans="8:8">
      <c r="H120666" s="166"/>
    </row>
    <row r="120667" spans="8:8">
      <c r="H120667" s="166"/>
    </row>
    <row r="120668" spans="8:8">
      <c r="H120668" s="166"/>
    </row>
    <row r="120669" spans="8:8">
      <c r="H120669" s="166"/>
    </row>
    <row r="120670" spans="8:8">
      <c r="H120670" s="166"/>
    </row>
    <row r="120671" spans="8:8">
      <c r="H120671" s="166"/>
    </row>
    <row r="120672" spans="8:8">
      <c r="H120672" s="166"/>
    </row>
    <row r="120673" spans="8:8">
      <c r="H120673" s="166"/>
    </row>
    <row r="120674" spans="8:8">
      <c r="H120674" s="166"/>
    </row>
    <row r="120675" spans="8:8">
      <c r="H120675" s="166"/>
    </row>
    <row r="120676" spans="8:8">
      <c r="H120676" s="166"/>
    </row>
    <row r="120677" spans="8:8">
      <c r="H120677" s="166"/>
    </row>
    <row r="120678" spans="8:8">
      <c r="H120678" s="166"/>
    </row>
    <row r="120679" spans="8:8">
      <c r="H120679" s="166"/>
    </row>
    <row r="120680" spans="8:8">
      <c r="H120680" s="166"/>
    </row>
    <row r="120681" spans="8:8">
      <c r="H120681" s="166"/>
    </row>
    <row r="120682" spans="8:8">
      <c r="H120682" s="166"/>
    </row>
    <row r="120683" spans="8:8">
      <c r="H120683" s="166"/>
    </row>
    <row r="120684" spans="8:8">
      <c r="H120684" s="166"/>
    </row>
    <row r="120685" spans="8:8">
      <c r="H120685" s="166"/>
    </row>
    <row r="120686" spans="8:8">
      <c r="H120686" s="166"/>
    </row>
    <row r="120687" spans="8:8">
      <c r="H120687" s="166"/>
    </row>
    <row r="120688" spans="8:8">
      <c r="H120688" s="166"/>
    </row>
    <row r="120689" spans="8:8">
      <c r="H120689" s="166"/>
    </row>
    <row r="120690" spans="8:8">
      <c r="H120690" s="166"/>
    </row>
    <row r="120691" spans="8:8">
      <c r="H120691" s="166"/>
    </row>
    <row r="120692" spans="8:8">
      <c r="H120692" s="166"/>
    </row>
    <row r="120693" spans="8:8">
      <c r="H120693" s="166"/>
    </row>
    <row r="120694" spans="8:8">
      <c r="H120694" s="166"/>
    </row>
    <row r="120695" spans="8:8">
      <c r="H120695" s="166"/>
    </row>
    <row r="120696" spans="8:8">
      <c r="H120696" s="166"/>
    </row>
    <row r="120697" spans="8:8">
      <c r="H120697" s="166"/>
    </row>
    <row r="120698" spans="8:8">
      <c r="H120698" s="166"/>
    </row>
    <row r="120699" spans="8:8">
      <c r="H120699" s="166"/>
    </row>
    <row r="120700" spans="8:8">
      <c r="H120700" s="166"/>
    </row>
    <row r="120701" spans="8:8">
      <c r="H120701" s="166"/>
    </row>
    <row r="120702" spans="8:8">
      <c r="H120702" s="166"/>
    </row>
    <row r="120703" spans="8:8">
      <c r="H120703" s="166"/>
    </row>
    <row r="120704" spans="8:8">
      <c r="H120704" s="166"/>
    </row>
    <row r="120705" spans="8:8">
      <c r="H120705" s="166"/>
    </row>
    <row r="120706" spans="8:8">
      <c r="H120706" s="166"/>
    </row>
    <row r="120707" spans="8:8">
      <c r="H120707" s="166"/>
    </row>
    <row r="120708" spans="8:8">
      <c r="H120708" s="166"/>
    </row>
    <row r="120709" spans="8:8">
      <c r="H120709" s="166"/>
    </row>
    <row r="120710" spans="8:8">
      <c r="H120710" s="166"/>
    </row>
    <row r="120711" spans="8:8">
      <c r="H120711" s="166"/>
    </row>
    <row r="120712" spans="8:8">
      <c r="H120712" s="166"/>
    </row>
    <row r="120713" spans="8:8">
      <c r="H120713" s="166"/>
    </row>
    <row r="120714" spans="8:8">
      <c r="H120714" s="166"/>
    </row>
    <row r="120715" spans="8:8">
      <c r="H120715" s="166"/>
    </row>
    <row r="120716" spans="8:8">
      <c r="H120716" s="166"/>
    </row>
    <row r="120717" spans="8:8">
      <c r="H120717" s="166"/>
    </row>
    <row r="120718" spans="8:8">
      <c r="H120718" s="166"/>
    </row>
    <row r="120719" spans="8:8">
      <c r="H120719" s="166"/>
    </row>
    <row r="120720" spans="8:8">
      <c r="H120720" s="166"/>
    </row>
    <row r="120721" spans="8:8">
      <c r="H120721" s="166"/>
    </row>
    <row r="120722" spans="8:8">
      <c r="H120722" s="166"/>
    </row>
    <row r="120723" spans="8:8">
      <c r="H120723" s="166"/>
    </row>
    <row r="120724" spans="8:8">
      <c r="H120724" s="166"/>
    </row>
    <row r="120725" spans="8:8">
      <c r="H120725" s="166"/>
    </row>
    <row r="120726" spans="8:8">
      <c r="H120726" s="166"/>
    </row>
    <row r="120727" spans="8:8">
      <c r="H120727" s="166"/>
    </row>
    <row r="120728" spans="8:8">
      <c r="H120728" s="166"/>
    </row>
    <row r="120729" spans="8:8">
      <c r="H120729" s="166"/>
    </row>
    <row r="120730" spans="8:8">
      <c r="H120730" s="166"/>
    </row>
    <row r="120731" spans="8:8">
      <c r="H120731" s="166"/>
    </row>
    <row r="120732" spans="8:8">
      <c r="H120732" s="166"/>
    </row>
    <row r="120733" spans="8:8">
      <c r="H120733" s="166"/>
    </row>
    <row r="120734" spans="8:8">
      <c r="H120734" s="166"/>
    </row>
    <row r="120735" spans="8:8">
      <c r="H120735" s="166"/>
    </row>
    <row r="120736" spans="8:8">
      <c r="H120736" s="166"/>
    </row>
    <row r="120737" spans="8:8">
      <c r="H120737" s="166"/>
    </row>
    <row r="120738" spans="8:8">
      <c r="H120738" s="166"/>
    </row>
    <row r="120739" spans="8:8">
      <c r="H120739" s="166"/>
    </row>
    <row r="120740" spans="8:8">
      <c r="H120740" s="166"/>
    </row>
    <row r="120741" spans="8:8">
      <c r="H120741" s="166"/>
    </row>
    <row r="120742" spans="8:8">
      <c r="H120742" s="166"/>
    </row>
    <row r="120743" spans="8:8">
      <c r="H120743" s="166"/>
    </row>
    <row r="120744" spans="8:8">
      <c r="H120744" s="166"/>
    </row>
    <row r="120745" spans="8:8">
      <c r="H120745" s="166"/>
    </row>
    <row r="120746" spans="8:8">
      <c r="H120746" s="166"/>
    </row>
    <row r="120747" spans="8:8">
      <c r="H120747" s="166"/>
    </row>
    <row r="120748" spans="8:8">
      <c r="H120748" s="166"/>
    </row>
    <row r="120749" spans="8:8">
      <c r="H120749" s="166"/>
    </row>
    <row r="120750" spans="8:8">
      <c r="H120750" s="166"/>
    </row>
    <row r="120751" spans="8:8">
      <c r="H120751" s="166"/>
    </row>
    <row r="120752" spans="8:8">
      <c r="H120752" s="166"/>
    </row>
    <row r="120753" spans="8:8">
      <c r="H120753" s="166"/>
    </row>
    <row r="120754" spans="8:8">
      <c r="H120754" s="166"/>
    </row>
    <row r="120755" spans="8:8">
      <c r="H120755" s="166"/>
    </row>
    <row r="120756" spans="8:8">
      <c r="H120756" s="166"/>
    </row>
    <row r="120757" spans="8:8">
      <c r="H120757" s="166"/>
    </row>
    <row r="120758" spans="8:8">
      <c r="H120758" s="166"/>
    </row>
    <row r="120759" spans="8:8">
      <c r="H120759" s="166"/>
    </row>
    <row r="120760" spans="8:8">
      <c r="H120760" s="166"/>
    </row>
    <row r="120761" spans="8:8">
      <c r="H120761" s="166"/>
    </row>
    <row r="120762" spans="8:8">
      <c r="H120762" s="166"/>
    </row>
    <row r="120763" spans="8:8">
      <c r="H120763" s="166"/>
    </row>
    <row r="120764" spans="8:8">
      <c r="H120764" s="166"/>
    </row>
    <row r="120765" spans="8:8">
      <c r="H120765" s="166"/>
    </row>
    <row r="120766" spans="8:8">
      <c r="H120766" s="166"/>
    </row>
    <row r="120767" spans="8:8">
      <c r="H120767" s="166"/>
    </row>
    <row r="120768" spans="8:8">
      <c r="H120768" s="166"/>
    </row>
    <row r="120769" spans="8:8">
      <c r="H120769" s="166"/>
    </row>
    <row r="120770" spans="8:8">
      <c r="H120770" s="166"/>
    </row>
    <row r="120771" spans="8:8">
      <c r="H120771" s="166"/>
    </row>
    <row r="120772" spans="8:8">
      <c r="H120772" s="166"/>
    </row>
    <row r="120773" spans="8:8">
      <c r="H120773" s="166"/>
    </row>
    <row r="120774" spans="8:8">
      <c r="H120774" s="166"/>
    </row>
    <row r="120775" spans="8:8">
      <c r="H120775" s="166"/>
    </row>
    <row r="120776" spans="8:8">
      <c r="H120776" s="166"/>
    </row>
    <row r="120777" spans="8:8">
      <c r="H120777" s="166"/>
    </row>
    <row r="120778" spans="8:8">
      <c r="H120778" s="166"/>
    </row>
    <row r="120779" spans="8:8">
      <c r="H120779" s="166"/>
    </row>
    <row r="120780" spans="8:8">
      <c r="H120780" s="166"/>
    </row>
    <row r="120781" spans="8:8">
      <c r="H120781" s="166"/>
    </row>
    <row r="120782" spans="8:8">
      <c r="H120782" s="166"/>
    </row>
    <row r="120783" spans="8:8">
      <c r="H120783" s="166"/>
    </row>
    <row r="120784" spans="8:8">
      <c r="H120784" s="166"/>
    </row>
    <row r="120785" spans="8:8">
      <c r="H120785" s="166"/>
    </row>
    <row r="120786" spans="8:8">
      <c r="H120786" s="166"/>
    </row>
    <row r="120787" spans="8:8">
      <c r="H120787" s="166"/>
    </row>
    <row r="120788" spans="8:8">
      <c r="H120788" s="166"/>
    </row>
    <row r="120789" spans="8:8">
      <c r="H120789" s="166"/>
    </row>
    <row r="120790" spans="8:8">
      <c r="H120790" s="166"/>
    </row>
    <row r="120791" spans="8:8">
      <c r="H120791" s="166"/>
    </row>
    <row r="120792" spans="8:8">
      <c r="H120792" s="166"/>
    </row>
    <row r="120793" spans="8:8">
      <c r="H120793" s="166"/>
    </row>
    <row r="120794" spans="8:8">
      <c r="H120794" s="166"/>
    </row>
    <row r="120795" spans="8:8">
      <c r="H120795" s="166"/>
    </row>
    <row r="120796" spans="8:8">
      <c r="H120796" s="166"/>
    </row>
    <row r="120797" spans="8:8">
      <c r="H120797" s="166"/>
    </row>
    <row r="120798" spans="8:8">
      <c r="H120798" s="166"/>
    </row>
    <row r="120799" spans="8:8">
      <c r="H120799" s="166"/>
    </row>
    <row r="120800" spans="8:8">
      <c r="H120800" s="166"/>
    </row>
    <row r="120801" spans="8:8">
      <c r="H120801" s="166"/>
    </row>
    <row r="120802" spans="8:8">
      <c r="H120802" s="166"/>
    </row>
    <row r="120803" spans="8:8">
      <c r="H120803" s="166"/>
    </row>
    <row r="120804" spans="8:8">
      <c r="H120804" s="166"/>
    </row>
    <row r="120805" spans="8:8">
      <c r="H120805" s="166"/>
    </row>
    <row r="120806" spans="8:8">
      <c r="H120806" s="166"/>
    </row>
    <row r="120807" spans="8:8">
      <c r="H120807" s="166"/>
    </row>
    <row r="120808" spans="8:8">
      <c r="H120808" s="166"/>
    </row>
    <row r="120809" spans="8:8">
      <c r="H120809" s="166"/>
    </row>
    <row r="120810" spans="8:8">
      <c r="H120810" s="166"/>
    </row>
    <row r="120811" spans="8:8">
      <c r="H120811" s="166"/>
    </row>
    <row r="120812" spans="8:8">
      <c r="H120812" s="166"/>
    </row>
    <row r="120813" spans="8:8">
      <c r="H120813" s="166"/>
    </row>
    <row r="120814" spans="8:8">
      <c r="H120814" s="166"/>
    </row>
    <row r="120815" spans="8:8">
      <c r="H120815" s="166"/>
    </row>
    <row r="120816" spans="8:8">
      <c r="H120816" s="166"/>
    </row>
    <row r="120817" spans="8:8">
      <c r="H120817" s="166"/>
    </row>
    <row r="120818" spans="8:8">
      <c r="H120818" s="166"/>
    </row>
    <row r="120819" spans="8:8">
      <c r="H120819" s="166"/>
    </row>
    <row r="120820" spans="8:8">
      <c r="H120820" s="166"/>
    </row>
    <row r="120821" spans="8:8">
      <c r="H120821" s="166"/>
    </row>
    <row r="120822" spans="8:8">
      <c r="H120822" s="166"/>
    </row>
    <row r="120823" spans="8:8">
      <c r="H120823" s="166"/>
    </row>
    <row r="120824" spans="8:8">
      <c r="H120824" s="166"/>
    </row>
    <row r="120825" spans="8:8">
      <c r="H120825" s="166"/>
    </row>
    <row r="120826" spans="8:8">
      <c r="H120826" s="166"/>
    </row>
    <row r="120827" spans="8:8">
      <c r="H120827" s="166"/>
    </row>
    <row r="120828" spans="8:8">
      <c r="H120828" s="166"/>
    </row>
    <row r="120829" spans="8:8">
      <c r="H120829" s="166"/>
    </row>
    <row r="120830" spans="8:8">
      <c r="H120830" s="166"/>
    </row>
    <row r="120831" spans="8:8">
      <c r="H120831" s="166"/>
    </row>
    <row r="120832" spans="8:8">
      <c r="H120832" s="166"/>
    </row>
    <row r="120833" spans="8:8">
      <c r="H120833" s="166"/>
    </row>
    <row r="120834" spans="8:8">
      <c r="H120834" s="166"/>
    </row>
    <row r="120835" spans="8:8">
      <c r="H120835" s="166"/>
    </row>
    <row r="120836" spans="8:8">
      <c r="H120836" s="166"/>
    </row>
    <row r="120837" spans="8:8">
      <c r="H120837" s="166"/>
    </row>
    <row r="120838" spans="8:8">
      <c r="H120838" s="166"/>
    </row>
    <row r="120839" spans="8:8">
      <c r="H120839" s="166"/>
    </row>
    <row r="120840" spans="8:8">
      <c r="H120840" s="166"/>
    </row>
    <row r="120841" spans="8:8">
      <c r="H120841" s="166"/>
    </row>
    <row r="120842" spans="8:8">
      <c r="H120842" s="166"/>
    </row>
    <row r="120843" spans="8:8">
      <c r="H120843" s="166"/>
    </row>
    <row r="120844" spans="8:8">
      <c r="H120844" s="166"/>
    </row>
    <row r="120845" spans="8:8">
      <c r="H120845" s="166"/>
    </row>
    <row r="120846" spans="8:8">
      <c r="H120846" s="166"/>
    </row>
    <row r="120847" spans="8:8">
      <c r="H120847" s="166"/>
    </row>
    <row r="120848" spans="8:8">
      <c r="H120848" s="166"/>
    </row>
    <row r="120849" spans="8:8">
      <c r="H120849" s="166"/>
    </row>
    <row r="120850" spans="8:8">
      <c r="H120850" s="166"/>
    </row>
    <row r="120851" spans="8:8">
      <c r="H120851" s="166"/>
    </row>
    <row r="120852" spans="8:8">
      <c r="H120852" s="166"/>
    </row>
    <row r="120853" spans="8:8">
      <c r="H120853" s="166"/>
    </row>
    <row r="120854" spans="8:8">
      <c r="H120854" s="166"/>
    </row>
    <row r="120855" spans="8:8">
      <c r="H120855" s="166"/>
    </row>
    <row r="120856" spans="8:8">
      <c r="H120856" s="166"/>
    </row>
    <row r="120857" spans="8:8">
      <c r="H120857" s="166"/>
    </row>
    <row r="120858" spans="8:8">
      <c r="H120858" s="166"/>
    </row>
    <row r="120859" spans="8:8">
      <c r="H120859" s="166"/>
    </row>
    <row r="120860" spans="8:8">
      <c r="H120860" s="166"/>
    </row>
    <row r="120861" spans="8:8">
      <c r="H120861" s="166"/>
    </row>
    <row r="120862" spans="8:8">
      <c r="H120862" s="166"/>
    </row>
    <row r="120863" spans="8:8">
      <c r="H120863" s="166"/>
    </row>
    <row r="120864" spans="8:8">
      <c r="H120864" s="166"/>
    </row>
    <row r="120865" spans="8:8">
      <c r="H120865" s="166"/>
    </row>
    <row r="120866" spans="8:8">
      <c r="H120866" s="166"/>
    </row>
    <row r="120867" spans="8:8">
      <c r="H120867" s="166"/>
    </row>
    <row r="120868" spans="8:8">
      <c r="H120868" s="166"/>
    </row>
    <row r="120869" spans="8:8">
      <c r="H120869" s="166"/>
    </row>
    <row r="120870" spans="8:8">
      <c r="H120870" s="166"/>
    </row>
    <row r="120871" spans="8:8">
      <c r="H120871" s="166"/>
    </row>
    <row r="120872" spans="8:8">
      <c r="H120872" s="166"/>
    </row>
    <row r="120873" spans="8:8">
      <c r="H120873" s="166"/>
    </row>
    <row r="120874" spans="8:8">
      <c r="H120874" s="166"/>
    </row>
    <row r="120875" spans="8:8">
      <c r="H120875" s="166"/>
    </row>
    <row r="120876" spans="8:8">
      <c r="H120876" s="166"/>
    </row>
    <row r="120877" spans="8:8">
      <c r="H120877" s="166"/>
    </row>
    <row r="120878" spans="8:8">
      <c r="H120878" s="166"/>
    </row>
    <row r="120879" spans="8:8">
      <c r="H120879" s="166"/>
    </row>
    <row r="120880" spans="8:8">
      <c r="H120880" s="166"/>
    </row>
    <row r="120881" spans="8:8">
      <c r="H120881" s="166"/>
    </row>
    <row r="120882" spans="8:8">
      <c r="H120882" s="166"/>
    </row>
    <row r="120883" spans="8:8">
      <c r="H120883" s="166"/>
    </row>
    <row r="120884" spans="8:8">
      <c r="H120884" s="166"/>
    </row>
    <row r="120885" spans="8:8">
      <c r="H120885" s="166"/>
    </row>
    <row r="120886" spans="8:8">
      <c r="H120886" s="166"/>
    </row>
    <row r="120887" spans="8:8">
      <c r="H120887" s="166"/>
    </row>
    <row r="120888" spans="8:8">
      <c r="H120888" s="166"/>
    </row>
    <row r="120889" spans="8:8">
      <c r="H120889" s="166"/>
    </row>
    <row r="120890" spans="8:8">
      <c r="H120890" s="166"/>
    </row>
    <row r="120891" spans="8:8">
      <c r="H120891" s="166"/>
    </row>
    <row r="120892" spans="8:8">
      <c r="H120892" s="166"/>
    </row>
    <row r="120893" spans="8:8">
      <c r="H120893" s="166"/>
    </row>
    <row r="120894" spans="8:8">
      <c r="H120894" s="166"/>
    </row>
    <row r="120895" spans="8:8">
      <c r="H120895" s="166"/>
    </row>
    <row r="120896" spans="8:8">
      <c r="H120896" s="166"/>
    </row>
    <row r="120897" spans="8:8">
      <c r="H120897" s="166"/>
    </row>
    <row r="120898" spans="8:8">
      <c r="H120898" s="166"/>
    </row>
    <row r="120899" spans="8:8">
      <c r="H120899" s="166"/>
    </row>
    <row r="120900" spans="8:8">
      <c r="H120900" s="166"/>
    </row>
    <row r="120901" spans="8:8">
      <c r="H120901" s="166"/>
    </row>
    <row r="120902" spans="8:8">
      <c r="H120902" s="166"/>
    </row>
    <row r="120903" spans="8:8">
      <c r="H120903" s="166"/>
    </row>
    <row r="120904" spans="8:8">
      <c r="H120904" s="166"/>
    </row>
    <row r="120905" spans="8:8">
      <c r="H120905" s="166"/>
    </row>
    <row r="120906" spans="8:8">
      <c r="H120906" s="166"/>
    </row>
    <row r="120907" spans="8:8">
      <c r="H120907" s="166"/>
    </row>
    <row r="120908" spans="8:8">
      <c r="H120908" s="166"/>
    </row>
    <row r="120909" spans="8:8">
      <c r="H120909" s="166"/>
    </row>
    <row r="120910" spans="8:8">
      <c r="H120910" s="166"/>
    </row>
    <row r="120911" spans="8:8">
      <c r="H120911" s="166"/>
    </row>
    <row r="120912" spans="8:8">
      <c r="H120912" s="166"/>
    </row>
    <row r="120913" spans="8:8">
      <c r="H120913" s="166"/>
    </row>
    <row r="120914" spans="8:8">
      <c r="H120914" s="166"/>
    </row>
    <row r="120915" spans="8:8">
      <c r="H120915" s="166"/>
    </row>
    <row r="120916" spans="8:8">
      <c r="H120916" s="166"/>
    </row>
    <row r="120917" spans="8:8">
      <c r="H120917" s="166"/>
    </row>
    <row r="120918" spans="8:8">
      <c r="H120918" s="166"/>
    </row>
    <row r="120919" spans="8:8">
      <c r="H120919" s="166"/>
    </row>
    <row r="120920" spans="8:8">
      <c r="H120920" s="166"/>
    </row>
    <row r="120921" spans="8:8">
      <c r="H120921" s="166"/>
    </row>
    <row r="120922" spans="8:8">
      <c r="H120922" s="166"/>
    </row>
    <row r="120923" spans="8:8">
      <c r="H120923" s="166"/>
    </row>
    <row r="120924" spans="8:8">
      <c r="H120924" s="166"/>
    </row>
    <row r="120925" spans="8:8">
      <c r="H120925" s="166"/>
    </row>
    <row r="120926" spans="8:8">
      <c r="H120926" s="166"/>
    </row>
    <row r="120927" spans="8:8">
      <c r="H120927" s="166"/>
    </row>
    <row r="120928" spans="8:8">
      <c r="H120928" s="166"/>
    </row>
    <row r="120929" spans="8:8">
      <c r="H120929" s="166"/>
    </row>
    <row r="120930" spans="8:8">
      <c r="H120930" s="166"/>
    </row>
    <row r="120931" spans="8:8">
      <c r="H120931" s="166"/>
    </row>
    <row r="120932" spans="8:8">
      <c r="H120932" s="166"/>
    </row>
    <row r="120933" spans="8:8">
      <c r="H120933" s="166"/>
    </row>
    <row r="120934" spans="8:8">
      <c r="H120934" s="166"/>
    </row>
    <row r="120935" spans="8:8">
      <c r="H120935" s="166"/>
    </row>
    <row r="120936" spans="8:8">
      <c r="H120936" s="166"/>
    </row>
    <row r="120937" spans="8:8">
      <c r="H120937" s="166"/>
    </row>
    <row r="120938" spans="8:8">
      <c r="H120938" s="166"/>
    </row>
    <row r="120939" spans="8:8">
      <c r="H120939" s="166"/>
    </row>
    <row r="120940" spans="8:8">
      <c r="H120940" s="166"/>
    </row>
    <row r="120941" spans="8:8">
      <c r="H120941" s="166"/>
    </row>
    <row r="120942" spans="8:8">
      <c r="H120942" s="166"/>
    </row>
    <row r="120943" spans="8:8">
      <c r="H120943" s="166"/>
    </row>
    <row r="120944" spans="8:8">
      <c r="H120944" s="166"/>
    </row>
    <row r="120945" spans="8:8">
      <c r="H120945" s="166"/>
    </row>
    <row r="120946" spans="8:8">
      <c r="H120946" s="166"/>
    </row>
    <row r="120947" spans="8:8">
      <c r="H120947" s="166"/>
    </row>
    <row r="120948" spans="8:8">
      <c r="H120948" s="166"/>
    </row>
    <row r="120949" spans="8:8">
      <c r="H120949" s="166"/>
    </row>
    <row r="120950" spans="8:8">
      <c r="H120950" s="166"/>
    </row>
    <row r="120951" spans="8:8">
      <c r="H120951" s="166"/>
    </row>
    <row r="120952" spans="8:8">
      <c r="H120952" s="166"/>
    </row>
    <row r="120953" spans="8:8">
      <c r="H120953" s="166"/>
    </row>
    <row r="120954" spans="8:8">
      <c r="H120954" s="166"/>
    </row>
    <row r="120955" spans="8:8">
      <c r="H120955" s="166"/>
    </row>
    <row r="120956" spans="8:8">
      <c r="H120956" s="166"/>
    </row>
    <row r="120957" spans="8:8">
      <c r="H120957" s="166"/>
    </row>
    <row r="120958" spans="8:8">
      <c r="H120958" s="166"/>
    </row>
    <row r="120959" spans="8:8">
      <c r="H120959" s="166"/>
    </row>
    <row r="120960" spans="8:8">
      <c r="H120960" s="166"/>
    </row>
    <row r="120961" spans="8:8">
      <c r="H120961" s="166"/>
    </row>
    <row r="120962" spans="8:8">
      <c r="H120962" s="166"/>
    </row>
    <row r="120963" spans="8:8">
      <c r="H120963" s="166"/>
    </row>
    <row r="120964" spans="8:8">
      <c r="H120964" s="166"/>
    </row>
    <row r="120965" spans="8:8">
      <c r="H120965" s="166"/>
    </row>
    <row r="120966" spans="8:8">
      <c r="H120966" s="166"/>
    </row>
    <row r="120967" spans="8:8">
      <c r="H120967" s="166"/>
    </row>
    <row r="120968" spans="8:8">
      <c r="H120968" s="166"/>
    </row>
    <row r="120969" spans="8:8">
      <c r="H120969" s="166"/>
    </row>
    <row r="120970" spans="8:8">
      <c r="H120970" s="166"/>
    </row>
    <row r="120971" spans="8:8">
      <c r="H120971" s="166"/>
    </row>
    <row r="120972" spans="8:8">
      <c r="H120972" s="166"/>
    </row>
    <row r="120973" spans="8:8">
      <c r="H120973" s="166"/>
    </row>
    <row r="120974" spans="8:8">
      <c r="H120974" s="166"/>
    </row>
    <row r="120975" spans="8:8">
      <c r="H120975" s="166"/>
    </row>
    <row r="120976" spans="8:8">
      <c r="H120976" s="166"/>
    </row>
    <row r="120977" spans="8:8">
      <c r="H120977" s="166"/>
    </row>
    <row r="120978" spans="8:8">
      <c r="H120978" s="166"/>
    </row>
    <row r="120979" spans="8:8">
      <c r="H120979" s="166"/>
    </row>
    <row r="120980" spans="8:8">
      <c r="H120980" s="166"/>
    </row>
    <row r="120981" spans="8:8">
      <c r="H120981" s="166"/>
    </row>
    <row r="120982" spans="8:8">
      <c r="H120982" s="166"/>
    </row>
    <row r="120983" spans="8:8">
      <c r="H120983" s="166"/>
    </row>
    <row r="120984" spans="8:8">
      <c r="H120984" s="166"/>
    </row>
    <row r="120985" spans="8:8">
      <c r="H120985" s="166"/>
    </row>
    <row r="120986" spans="8:8">
      <c r="H120986" s="166"/>
    </row>
    <row r="120987" spans="8:8">
      <c r="H120987" s="166"/>
    </row>
    <row r="120988" spans="8:8">
      <c r="H120988" s="166"/>
    </row>
    <row r="120989" spans="8:8">
      <c r="H120989" s="166"/>
    </row>
    <row r="120990" spans="8:8">
      <c r="H120990" s="166"/>
    </row>
    <row r="120991" spans="8:8">
      <c r="H120991" s="166"/>
    </row>
    <row r="120992" spans="8:8">
      <c r="H120992" s="166"/>
    </row>
    <row r="120993" spans="8:8">
      <c r="H120993" s="166"/>
    </row>
    <row r="120994" spans="8:8">
      <c r="H120994" s="166"/>
    </row>
    <row r="120995" spans="8:8">
      <c r="H120995" s="166"/>
    </row>
    <row r="120996" spans="8:8">
      <c r="H120996" s="166"/>
    </row>
    <row r="120997" spans="8:8">
      <c r="H120997" s="166"/>
    </row>
    <row r="120998" spans="8:8">
      <c r="H120998" s="166"/>
    </row>
    <row r="120999" spans="8:8">
      <c r="H120999" s="166"/>
    </row>
    <row r="121000" spans="8:8">
      <c r="H121000" s="166"/>
    </row>
    <row r="121001" spans="8:8">
      <c r="H121001" s="166"/>
    </row>
    <row r="121002" spans="8:8">
      <c r="H121002" s="166"/>
    </row>
    <row r="121003" spans="8:8">
      <c r="H121003" s="166"/>
    </row>
    <row r="121004" spans="8:8">
      <c r="H121004" s="166"/>
    </row>
    <row r="121005" spans="8:8">
      <c r="H121005" s="166"/>
    </row>
    <row r="121006" spans="8:8">
      <c r="H121006" s="166"/>
    </row>
    <row r="121007" spans="8:8">
      <c r="H121007" s="166"/>
    </row>
    <row r="121008" spans="8:8">
      <c r="H121008" s="166"/>
    </row>
    <row r="121009" spans="8:8">
      <c r="H121009" s="166"/>
    </row>
    <row r="121010" spans="8:8">
      <c r="H121010" s="166"/>
    </row>
    <row r="121011" spans="8:8">
      <c r="H121011" s="166"/>
    </row>
    <row r="121012" spans="8:8">
      <c r="H121012" s="166"/>
    </row>
    <row r="121013" spans="8:8">
      <c r="H121013" s="166"/>
    </row>
    <row r="121014" spans="8:8">
      <c r="H121014" s="166"/>
    </row>
    <row r="121015" spans="8:8">
      <c r="H121015" s="166"/>
    </row>
    <row r="121016" spans="8:8">
      <c r="H121016" s="166"/>
    </row>
    <row r="121017" spans="8:8">
      <c r="H121017" s="166"/>
    </row>
    <row r="121018" spans="8:8">
      <c r="H121018" s="166"/>
    </row>
    <row r="121019" spans="8:8">
      <c r="H121019" s="166"/>
    </row>
    <row r="121020" spans="8:8">
      <c r="H121020" s="166"/>
    </row>
    <row r="121021" spans="8:8">
      <c r="H121021" s="166"/>
    </row>
    <row r="121022" spans="8:8">
      <c r="H121022" s="166"/>
    </row>
    <row r="121023" spans="8:8">
      <c r="H121023" s="166"/>
    </row>
    <row r="121024" spans="8:8">
      <c r="H121024" s="166"/>
    </row>
    <row r="121025" spans="8:8">
      <c r="H121025" s="166"/>
    </row>
    <row r="121026" spans="8:8">
      <c r="H121026" s="166"/>
    </row>
    <row r="121027" spans="8:8">
      <c r="H121027" s="166"/>
    </row>
    <row r="121028" spans="8:8">
      <c r="H121028" s="166"/>
    </row>
    <row r="121029" spans="8:8">
      <c r="H121029" s="166"/>
    </row>
    <row r="121030" spans="8:8">
      <c r="H121030" s="166"/>
    </row>
    <row r="121031" spans="8:8">
      <c r="H121031" s="166"/>
    </row>
    <row r="121032" spans="8:8">
      <c r="H121032" s="166"/>
    </row>
    <row r="121033" spans="8:8">
      <c r="H121033" s="166"/>
    </row>
    <row r="121034" spans="8:8">
      <c r="H121034" s="166"/>
    </row>
    <row r="121035" spans="8:8">
      <c r="H121035" s="166"/>
    </row>
    <row r="121036" spans="8:8">
      <c r="H121036" s="166"/>
    </row>
    <row r="121037" spans="8:8">
      <c r="H121037" s="166"/>
    </row>
    <row r="121038" spans="8:8">
      <c r="H121038" s="166"/>
    </row>
    <row r="121039" spans="8:8">
      <c r="H121039" s="166"/>
    </row>
    <row r="121040" spans="8:8">
      <c r="H121040" s="166"/>
    </row>
    <row r="121041" spans="8:8">
      <c r="H121041" s="166"/>
    </row>
    <row r="121042" spans="8:8">
      <c r="H121042" s="166"/>
    </row>
    <row r="121043" spans="8:8">
      <c r="H121043" s="166"/>
    </row>
    <row r="121044" spans="8:8">
      <c r="H121044" s="166"/>
    </row>
    <row r="121045" spans="8:8">
      <c r="H121045" s="166"/>
    </row>
    <row r="121046" spans="8:8">
      <c r="H121046" s="166"/>
    </row>
    <row r="121047" spans="8:8">
      <c r="H121047" s="166"/>
    </row>
    <row r="121048" spans="8:8">
      <c r="H121048" s="166"/>
    </row>
    <row r="121049" spans="8:8">
      <c r="H121049" s="166"/>
    </row>
    <row r="121050" spans="8:8">
      <c r="H121050" s="166"/>
    </row>
    <row r="121051" spans="8:8">
      <c r="H121051" s="166"/>
    </row>
    <row r="121052" spans="8:8">
      <c r="H121052" s="166"/>
    </row>
    <row r="121053" spans="8:8">
      <c r="H121053" s="166"/>
    </row>
    <row r="121054" spans="8:8">
      <c r="H121054" s="166"/>
    </row>
    <row r="121055" spans="8:8">
      <c r="H121055" s="166"/>
    </row>
    <row r="121056" spans="8:8">
      <c r="H121056" s="166"/>
    </row>
    <row r="121057" spans="8:8">
      <c r="H121057" s="166"/>
    </row>
    <row r="121058" spans="8:8">
      <c r="H121058" s="166"/>
    </row>
    <row r="121059" spans="8:8">
      <c r="H121059" s="166"/>
    </row>
    <row r="121060" spans="8:8">
      <c r="H121060" s="166"/>
    </row>
    <row r="121061" spans="8:8">
      <c r="H121061" s="166"/>
    </row>
    <row r="121062" spans="8:8">
      <c r="H121062" s="166"/>
    </row>
    <row r="121063" spans="8:8">
      <c r="H121063" s="166"/>
    </row>
    <row r="121064" spans="8:8">
      <c r="H121064" s="166"/>
    </row>
    <row r="121065" spans="8:8">
      <c r="H121065" s="166"/>
    </row>
    <row r="121066" spans="8:8">
      <c r="H121066" s="166"/>
    </row>
    <row r="121067" spans="8:8">
      <c r="H121067" s="166"/>
    </row>
    <row r="121068" spans="8:8">
      <c r="H121068" s="166"/>
    </row>
    <row r="121069" spans="8:8">
      <c r="H121069" s="166"/>
    </row>
    <row r="121070" spans="8:8">
      <c r="H121070" s="166"/>
    </row>
    <row r="121071" spans="8:8">
      <c r="H121071" s="166"/>
    </row>
    <row r="121072" spans="8:8">
      <c r="H121072" s="166"/>
    </row>
    <row r="121073" spans="8:8">
      <c r="H121073" s="166"/>
    </row>
    <row r="121074" spans="8:8">
      <c r="H121074" s="166"/>
    </row>
    <row r="121075" spans="8:8">
      <c r="H121075" s="166"/>
    </row>
    <row r="121076" spans="8:8">
      <c r="H121076" s="166"/>
    </row>
    <row r="121077" spans="8:8">
      <c r="H121077" s="166"/>
    </row>
    <row r="121078" spans="8:8">
      <c r="H121078" s="166"/>
    </row>
    <row r="121079" spans="8:8">
      <c r="H121079" s="166"/>
    </row>
    <row r="121080" spans="8:8">
      <c r="H121080" s="166"/>
    </row>
    <row r="121081" spans="8:8">
      <c r="H121081" s="166"/>
    </row>
    <row r="121082" spans="8:8">
      <c r="H121082" s="166"/>
    </row>
    <row r="121083" spans="8:8">
      <c r="H121083" s="166"/>
    </row>
    <row r="121084" spans="8:8">
      <c r="H121084" s="166"/>
    </row>
    <row r="121085" spans="8:8">
      <c r="H121085" s="166"/>
    </row>
    <row r="121086" spans="8:8">
      <c r="H121086" s="166"/>
    </row>
    <row r="121087" spans="8:8">
      <c r="H121087" s="166"/>
    </row>
    <row r="121088" spans="8:8">
      <c r="H121088" s="166"/>
    </row>
    <row r="121089" spans="8:8">
      <c r="H121089" s="166"/>
    </row>
    <row r="121090" spans="8:8">
      <c r="H121090" s="166"/>
    </row>
    <row r="121091" spans="8:8">
      <c r="H121091" s="166"/>
    </row>
    <row r="121092" spans="8:8">
      <c r="H121092" s="166"/>
    </row>
    <row r="121093" spans="8:8">
      <c r="H121093" s="166"/>
    </row>
    <row r="121094" spans="8:8">
      <c r="H121094" s="166"/>
    </row>
    <row r="121095" spans="8:8">
      <c r="H121095" s="166"/>
    </row>
    <row r="121096" spans="8:8">
      <c r="H121096" s="166"/>
    </row>
    <row r="121097" spans="8:8">
      <c r="H121097" s="166"/>
    </row>
    <row r="121098" spans="8:8">
      <c r="H121098" s="166"/>
    </row>
    <row r="121099" spans="8:8">
      <c r="H121099" s="166"/>
    </row>
    <row r="121100" spans="8:8">
      <c r="H121100" s="166"/>
    </row>
    <row r="121101" spans="8:8">
      <c r="H121101" s="166"/>
    </row>
    <row r="121102" spans="8:8">
      <c r="H121102" s="166"/>
    </row>
    <row r="121103" spans="8:8">
      <c r="H121103" s="166"/>
    </row>
    <row r="121104" spans="8:8">
      <c r="H121104" s="166"/>
    </row>
    <row r="121105" spans="8:8">
      <c r="H121105" s="166"/>
    </row>
    <row r="121106" spans="8:8">
      <c r="H121106" s="166"/>
    </row>
    <row r="121107" spans="8:8">
      <c r="H121107" s="166"/>
    </row>
    <row r="121108" spans="8:8">
      <c r="H121108" s="166"/>
    </row>
    <row r="121109" spans="8:8">
      <c r="H121109" s="166"/>
    </row>
    <row r="121110" spans="8:8">
      <c r="H121110" s="166"/>
    </row>
    <row r="121111" spans="8:8">
      <c r="H121111" s="166"/>
    </row>
    <row r="121112" spans="8:8">
      <c r="H121112" s="166"/>
    </row>
    <row r="121113" spans="8:8">
      <c r="H121113" s="166"/>
    </row>
    <row r="121114" spans="8:8">
      <c r="H121114" s="166"/>
    </row>
    <row r="121115" spans="8:8">
      <c r="H121115" s="166"/>
    </row>
    <row r="121116" spans="8:8">
      <c r="H121116" s="166"/>
    </row>
    <row r="121117" spans="8:8">
      <c r="H121117" s="166"/>
    </row>
    <row r="121118" spans="8:8">
      <c r="H121118" s="166"/>
    </row>
    <row r="121119" spans="8:8">
      <c r="H121119" s="166"/>
    </row>
    <row r="121120" spans="8:8">
      <c r="H121120" s="166"/>
    </row>
    <row r="121121" spans="8:8">
      <c r="H121121" s="166"/>
    </row>
    <row r="121122" spans="8:8">
      <c r="H121122" s="166"/>
    </row>
    <row r="121123" spans="8:8">
      <c r="H121123" s="166"/>
    </row>
    <row r="121124" spans="8:8">
      <c r="H121124" s="166"/>
    </row>
    <row r="121125" spans="8:8">
      <c r="H121125" s="166"/>
    </row>
    <row r="121126" spans="8:8">
      <c r="H121126" s="166"/>
    </row>
    <row r="121127" spans="8:8">
      <c r="H121127" s="166"/>
    </row>
    <row r="121128" spans="8:8">
      <c r="H121128" s="166"/>
    </row>
    <row r="121129" spans="8:8">
      <c r="H121129" s="166"/>
    </row>
    <row r="121130" spans="8:8">
      <c r="H121130" s="166"/>
    </row>
    <row r="121131" spans="8:8">
      <c r="H121131" s="166"/>
    </row>
    <row r="121132" spans="8:8">
      <c r="H121132" s="166"/>
    </row>
    <row r="121133" spans="8:8">
      <c r="H121133" s="166"/>
    </row>
    <row r="121134" spans="8:8">
      <c r="H121134" s="166"/>
    </row>
    <row r="121135" spans="8:8">
      <c r="H121135" s="166"/>
    </row>
    <row r="121136" spans="8:8">
      <c r="H121136" s="166"/>
    </row>
    <row r="121137" spans="8:8">
      <c r="H121137" s="166"/>
    </row>
    <row r="121138" spans="8:8">
      <c r="H121138" s="166"/>
    </row>
    <row r="121139" spans="8:8">
      <c r="H121139" s="166"/>
    </row>
    <row r="121140" spans="8:8">
      <c r="H121140" s="166"/>
    </row>
    <row r="121141" spans="8:8">
      <c r="H121141" s="166"/>
    </row>
    <row r="121142" spans="8:8">
      <c r="H121142" s="166"/>
    </row>
    <row r="121143" spans="8:8">
      <c r="H121143" s="166"/>
    </row>
    <row r="121144" spans="8:8">
      <c r="H121144" s="166"/>
    </row>
    <row r="121145" spans="8:8">
      <c r="H121145" s="166"/>
    </row>
    <row r="121146" spans="8:8">
      <c r="H121146" s="166"/>
    </row>
    <row r="121147" spans="8:8">
      <c r="H121147" s="166"/>
    </row>
    <row r="121148" spans="8:8">
      <c r="H121148" s="166"/>
    </row>
    <row r="121149" spans="8:8">
      <c r="H121149" s="166"/>
    </row>
    <row r="121150" spans="8:8">
      <c r="H121150" s="166"/>
    </row>
    <row r="121151" spans="8:8">
      <c r="H121151" s="166"/>
    </row>
    <row r="121152" spans="8:8">
      <c r="H121152" s="166"/>
    </row>
    <row r="121153" spans="8:8">
      <c r="H121153" s="166"/>
    </row>
    <row r="121154" spans="8:8">
      <c r="H121154" s="166"/>
    </row>
    <row r="121155" spans="8:8">
      <c r="H121155" s="166"/>
    </row>
    <row r="121156" spans="8:8">
      <c r="H121156" s="166"/>
    </row>
    <row r="121157" spans="8:8">
      <c r="H121157" s="166"/>
    </row>
    <row r="121158" spans="8:8">
      <c r="H121158" s="166"/>
    </row>
    <row r="121159" spans="8:8">
      <c r="H121159" s="166"/>
    </row>
    <row r="121160" spans="8:8">
      <c r="H121160" s="166"/>
    </row>
    <row r="121161" spans="8:8">
      <c r="H121161" s="166"/>
    </row>
    <row r="121162" spans="8:8">
      <c r="H121162" s="166"/>
    </row>
    <row r="121163" spans="8:8">
      <c r="H121163" s="166"/>
    </row>
    <row r="121164" spans="8:8">
      <c r="H121164" s="166"/>
    </row>
    <row r="121165" spans="8:8">
      <c r="H121165" s="166"/>
    </row>
    <row r="121166" spans="8:8">
      <c r="H121166" s="166"/>
    </row>
    <row r="121167" spans="8:8">
      <c r="H121167" s="166"/>
    </row>
    <row r="121168" spans="8:8">
      <c r="H121168" s="166"/>
    </row>
    <row r="121169" spans="8:8">
      <c r="H121169" s="166"/>
    </row>
    <row r="121170" spans="8:8">
      <c r="H121170" s="166"/>
    </row>
    <row r="121171" spans="8:8">
      <c r="H121171" s="166"/>
    </row>
    <row r="121172" spans="8:8">
      <c r="H121172" s="166"/>
    </row>
    <row r="121173" spans="8:8">
      <c r="H121173" s="166"/>
    </row>
    <row r="121174" spans="8:8">
      <c r="H121174" s="166"/>
    </row>
    <row r="121175" spans="8:8">
      <c r="H121175" s="166"/>
    </row>
    <row r="121176" spans="8:8">
      <c r="H121176" s="166"/>
    </row>
    <row r="121177" spans="8:8">
      <c r="H121177" s="166"/>
    </row>
    <row r="121178" spans="8:8">
      <c r="H121178" s="166"/>
    </row>
    <row r="121179" spans="8:8">
      <c r="H121179" s="166"/>
    </row>
    <row r="121180" spans="8:8">
      <c r="H121180" s="166"/>
    </row>
    <row r="121181" spans="8:8">
      <c r="H121181" s="166"/>
    </row>
    <row r="121182" spans="8:8">
      <c r="H121182" s="166"/>
    </row>
    <row r="121183" spans="8:8">
      <c r="H121183" s="166"/>
    </row>
    <row r="121184" spans="8:8">
      <c r="H121184" s="166"/>
    </row>
    <row r="121185" spans="8:8">
      <c r="H121185" s="166"/>
    </row>
    <row r="121186" spans="8:8">
      <c r="H121186" s="166"/>
    </row>
    <row r="121187" spans="8:8">
      <c r="H121187" s="166"/>
    </row>
    <row r="121188" spans="8:8">
      <c r="H121188" s="166"/>
    </row>
    <row r="121189" spans="8:8">
      <c r="H121189" s="166"/>
    </row>
    <row r="121190" spans="8:8">
      <c r="H121190" s="166"/>
    </row>
    <row r="121191" spans="8:8">
      <c r="H121191" s="166"/>
    </row>
    <row r="121192" spans="8:8">
      <c r="H121192" s="166"/>
    </row>
    <row r="121193" spans="8:8">
      <c r="H121193" s="166"/>
    </row>
    <row r="121194" spans="8:8">
      <c r="H121194" s="166"/>
    </row>
    <row r="121195" spans="8:8">
      <c r="H121195" s="166"/>
    </row>
    <row r="121196" spans="8:8">
      <c r="H121196" s="166"/>
    </row>
    <row r="121197" spans="8:8">
      <c r="H121197" s="166"/>
    </row>
    <row r="121198" spans="8:8">
      <c r="H121198" s="166"/>
    </row>
    <row r="121199" spans="8:8">
      <c r="H121199" s="166"/>
    </row>
    <row r="121200" spans="8:8">
      <c r="H121200" s="166"/>
    </row>
    <row r="121201" spans="8:8">
      <c r="H121201" s="166"/>
    </row>
    <row r="121202" spans="8:8">
      <c r="H121202" s="166"/>
    </row>
    <row r="121203" spans="8:8">
      <c r="H121203" s="166"/>
    </row>
    <row r="121204" spans="8:8">
      <c r="H121204" s="166"/>
    </row>
    <row r="121205" spans="8:8">
      <c r="H121205" s="166"/>
    </row>
    <row r="121206" spans="8:8">
      <c r="H121206" s="166"/>
    </row>
    <row r="121207" spans="8:8">
      <c r="H121207" s="166"/>
    </row>
    <row r="121208" spans="8:8">
      <c r="H121208" s="166"/>
    </row>
    <row r="121209" spans="8:8">
      <c r="H121209" s="166"/>
    </row>
    <row r="121210" spans="8:8">
      <c r="H121210" s="166"/>
    </row>
    <row r="121211" spans="8:8">
      <c r="H121211" s="166"/>
    </row>
    <row r="121212" spans="8:8">
      <c r="H121212" s="166"/>
    </row>
    <row r="121213" spans="8:8">
      <c r="H121213" s="166"/>
    </row>
    <row r="121214" spans="8:8">
      <c r="H121214" s="166"/>
    </row>
    <row r="121215" spans="8:8">
      <c r="H121215" s="166"/>
    </row>
    <row r="121216" spans="8:8">
      <c r="H121216" s="166"/>
    </row>
    <row r="121217" spans="8:8">
      <c r="H121217" s="166"/>
    </row>
    <row r="121218" spans="8:8">
      <c r="H121218" s="166"/>
    </row>
    <row r="121219" spans="8:8">
      <c r="H121219" s="166"/>
    </row>
    <row r="121220" spans="8:8">
      <c r="H121220" s="166"/>
    </row>
    <row r="121221" spans="8:8">
      <c r="H121221" s="166"/>
    </row>
    <row r="121222" spans="8:8">
      <c r="H121222" s="166"/>
    </row>
    <row r="121223" spans="8:8">
      <c r="H121223" s="166"/>
    </row>
    <row r="121224" spans="8:8">
      <c r="H121224" s="166"/>
    </row>
    <row r="121225" spans="8:8">
      <c r="H121225" s="166"/>
    </row>
    <row r="121226" spans="8:8">
      <c r="H121226" s="166"/>
    </row>
    <row r="121227" spans="8:8">
      <c r="H121227" s="166"/>
    </row>
    <row r="121228" spans="8:8">
      <c r="H121228" s="166"/>
    </row>
    <row r="121229" spans="8:8">
      <c r="H121229" s="166"/>
    </row>
    <row r="121230" spans="8:8">
      <c r="H121230" s="166"/>
    </row>
    <row r="121231" spans="8:8">
      <c r="H121231" s="166"/>
    </row>
    <row r="121232" spans="8:8">
      <c r="H121232" s="166"/>
    </row>
    <row r="121233" spans="8:8">
      <c r="H121233" s="166"/>
    </row>
    <row r="121234" spans="8:8">
      <c r="H121234" s="166"/>
    </row>
    <row r="121235" spans="8:8">
      <c r="H121235" s="166"/>
    </row>
    <row r="121236" spans="8:8">
      <c r="H121236" s="166"/>
    </row>
    <row r="121237" spans="8:8">
      <c r="H121237" s="166"/>
    </row>
    <row r="121238" spans="8:8">
      <c r="H121238" s="166"/>
    </row>
    <row r="121239" spans="8:8">
      <c r="H121239" s="166"/>
    </row>
    <row r="121240" spans="8:8">
      <c r="H121240" s="166"/>
    </row>
    <row r="121241" spans="8:8">
      <c r="H121241" s="166"/>
    </row>
    <row r="121242" spans="8:8">
      <c r="H121242" s="166"/>
    </row>
    <row r="121243" spans="8:8">
      <c r="H121243" s="166"/>
    </row>
    <row r="121244" spans="8:8">
      <c r="H121244" s="166"/>
    </row>
    <row r="121245" spans="8:8">
      <c r="H121245" s="166"/>
    </row>
    <row r="121246" spans="8:8">
      <c r="H121246" s="166"/>
    </row>
    <row r="121247" spans="8:8">
      <c r="H121247" s="166"/>
    </row>
    <row r="121248" spans="8:8">
      <c r="H121248" s="166"/>
    </row>
    <row r="121249" spans="8:8">
      <c r="H121249" s="166"/>
    </row>
    <row r="121250" spans="8:8">
      <c r="H121250" s="166"/>
    </row>
    <row r="121251" spans="8:8">
      <c r="H121251" s="166"/>
    </row>
    <row r="121252" spans="8:8">
      <c r="H121252" s="166"/>
    </row>
    <row r="121253" spans="8:8">
      <c r="H121253" s="166"/>
    </row>
    <row r="121254" spans="8:8">
      <c r="H121254" s="166"/>
    </row>
    <row r="121255" spans="8:8">
      <c r="H121255" s="166"/>
    </row>
    <row r="121256" spans="8:8">
      <c r="H121256" s="166"/>
    </row>
    <row r="121257" spans="8:8">
      <c r="H121257" s="166"/>
    </row>
    <row r="121258" spans="8:8">
      <c r="H121258" s="166"/>
    </row>
    <row r="121259" spans="8:8">
      <c r="H121259" s="166"/>
    </row>
    <row r="121260" spans="8:8">
      <c r="H121260" s="166"/>
    </row>
    <row r="121261" spans="8:8">
      <c r="H121261" s="166"/>
    </row>
    <row r="121262" spans="8:8">
      <c r="H121262" s="166"/>
    </row>
    <row r="121263" spans="8:8">
      <c r="H121263" s="166"/>
    </row>
    <row r="121264" spans="8:8">
      <c r="H121264" s="166"/>
    </row>
    <row r="121265" spans="8:8">
      <c r="H121265" s="166"/>
    </row>
    <row r="121266" spans="8:8">
      <c r="H121266" s="166"/>
    </row>
    <row r="121267" spans="8:8">
      <c r="H121267" s="166"/>
    </row>
    <row r="121268" spans="8:8">
      <c r="H121268" s="166"/>
    </row>
    <row r="121269" spans="8:8">
      <c r="H121269" s="166"/>
    </row>
    <row r="121270" spans="8:8">
      <c r="H121270" s="166"/>
    </row>
    <row r="121271" spans="8:8">
      <c r="H121271" s="166"/>
    </row>
    <row r="121272" spans="8:8">
      <c r="H121272" s="166"/>
    </row>
    <row r="121273" spans="8:8">
      <c r="H121273" s="166"/>
    </row>
    <row r="121274" spans="8:8">
      <c r="H121274" s="166"/>
    </row>
    <row r="121275" spans="8:8">
      <c r="H121275" s="166"/>
    </row>
    <row r="121276" spans="8:8">
      <c r="H121276" s="166"/>
    </row>
    <row r="121277" spans="8:8">
      <c r="H121277" s="166"/>
    </row>
    <row r="121278" spans="8:8">
      <c r="H121278" s="166"/>
    </row>
    <row r="121279" spans="8:8">
      <c r="H121279" s="166"/>
    </row>
    <row r="121280" spans="8:8">
      <c r="H121280" s="166"/>
    </row>
    <row r="121281" spans="8:8">
      <c r="H121281" s="166"/>
    </row>
    <row r="121282" spans="8:8">
      <c r="H121282" s="166"/>
    </row>
    <row r="121283" spans="8:8">
      <c r="H121283" s="166"/>
    </row>
    <row r="121284" spans="8:8">
      <c r="H121284" s="166"/>
    </row>
    <row r="121285" spans="8:8">
      <c r="H121285" s="166"/>
    </row>
    <row r="121286" spans="8:8">
      <c r="H121286" s="166"/>
    </row>
    <row r="121287" spans="8:8">
      <c r="H121287" s="166"/>
    </row>
    <row r="121288" spans="8:8">
      <c r="H121288" s="166"/>
    </row>
    <row r="121289" spans="8:8">
      <c r="H121289" s="166"/>
    </row>
    <row r="121290" spans="8:8">
      <c r="H121290" s="166"/>
    </row>
    <row r="121291" spans="8:8">
      <c r="H121291" s="166"/>
    </row>
    <row r="121292" spans="8:8">
      <c r="H121292" s="166"/>
    </row>
    <row r="121293" spans="8:8">
      <c r="H121293" s="166"/>
    </row>
    <row r="121294" spans="8:8">
      <c r="H121294" s="166"/>
    </row>
    <row r="121295" spans="8:8">
      <c r="H121295" s="166"/>
    </row>
    <row r="121296" spans="8:8">
      <c r="H121296" s="166"/>
    </row>
    <row r="121297" spans="8:8">
      <c r="H121297" s="166"/>
    </row>
    <row r="121298" spans="8:8">
      <c r="H121298" s="166"/>
    </row>
    <row r="121299" spans="8:8">
      <c r="H121299" s="166"/>
    </row>
    <row r="121300" spans="8:8">
      <c r="H121300" s="166"/>
    </row>
    <row r="121301" spans="8:8">
      <c r="H121301" s="166"/>
    </row>
    <row r="121302" spans="8:8">
      <c r="H121302" s="166"/>
    </row>
    <row r="121303" spans="8:8">
      <c r="H121303" s="166"/>
    </row>
    <row r="121304" spans="8:8">
      <c r="H121304" s="166"/>
    </row>
    <row r="121305" spans="8:8">
      <c r="H121305" s="166"/>
    </row>
    <row r="121306" spans="8:8">
      <c r="H121306" s="166"/>
    </row>
    <row r="121307" spans="8:8">
      <c r="H121307" s="166"/>
    </row>
    <row r="121308" spans="8:8">
      <c r="H121308" s="166"/>
    </row>
    <row r="121309" spans="8:8">
      <c r="H121309" s="166"/>
    </row>
    <row r="121310" spans="8:8">
      <c r="H121310" s="166"/>
    </row>
    <row r="121311" spans="8:8">
      <c r="H121311" s="166"/>
    </row>
    <row r="121312" spans="8:8">
      <c r="H121312" s="166"/>
    </row>
    <row r="121313" spans="8:8">
      <c r="H121313" s="166"/>
    </row>
    <row r="121314" spans="8:8">
      <c r="H121314" s="166"/>
    </row>
    <row r="121315" spans="8:8">
      <c r="H121315" s="166"/>
    </row>
    <row r="121316" spans="8:8">
      <c r="H121316" s="166"/>
    </row>
    <row r="121317" spans="8:8">
      <c r="H121317" s="166"/>
    </row>
    <row r="121318" spans="8:8">
      <c r="H121318" s="166"/>
    </row>
    <row r="121319" spans="8:8">
      <c r="H121319" s="166"/>
    </row>
    <row r="121320" spans="8:8">
      <c r="H121320" s="166"/>
    </row>
    <row r="121321" spans="8:8">
      <c r="H121321" s="166"/>
    </row>
    <row r="121322" spans="8:8">
      <c r="H121322" s="166"/>
    </row>
    <row r="121323" spans="8:8">
      <c r="H121323" s="166"/>
    </row>
    <row r="121324" spans="8:8">
      <c r="H121324" s="166"/>
    </row>
    <row r="121325" spans="8:8">
      <c r="H121325" s="166"/>
    </row>
    <row r="121326" spans="8:8">
      <c r="H121326" s="166"/>
    </row>
    <row r="121327" spans="8:8">
      <c r="H121327" s="166"/>
    </row>
    <row r="121328" spans="8:8">
      <c r="H121328" s="166"/>
    </row>
    <row r="121329" spans="8:8">
      <c r="H121329" s="166"/>
    </row>
    <row r="121330" spans="8:8">
      <c r="H121330" s="166"/>
    </row>
    <row r="121331" spans="8:8">
      <c r="H121331" s="166"/>
    </row>
    <row r="121332" spans="8:8">
      <c r="H121332" s="166"/>
    </row>
    <row r="121333" spans="8:8">
      <c r="H121333" s="166"/>
    </row>
    <row r="121334" spans="8:8">
      <c r="H121334" s="166"/>
    </row>
    <row r="121335" spans="8:8">
      <c r="H121335" s="166"/>
    </row>
    <row r="121336" spans="8:8">
      <c r="H121336" s="166"/>
    </row>
    <row r="121337" spans="8:8">
      <c r="H121337" s="166"/>
    </row>
    <row r="121338" spans="8:8">
      <c r="H121338" s="166"/>
    </row>
    <row r="121339" spans="8:8">
      <c r="H121339" s="166"/>
    </row>
    <row r="121340" spans="8:8">
      <c r="H121340" s="166"/>
    </row>
    <row r="121341" spans="8:8">
      <c r="H121341" s="166"/>
    </row>
    <row r="121342" spans="8:8">
      <c r="H121342" s="166"/>
    </row>
    <row r="121343" spans="8:8">
      <c r="H121343" s="166"/>
    </row>
    <row r="121344" spans="8:8">
      <c r="H121344" s="166"/>
    </row>
    <row r="121345" spans="8:8">
      <c r="H121345" s="166"/>
    </row>
    <row r="121346" spans="8:8">
      <c r="H121346" s="166"/>
    </row>
    <row r="121347" spans="8:8">
      <c r="H121347" s="166"/>
    </row>
    <row r="121348" spans="8:8">
      <c r="H121348" s="166"/>
    </row>
    <row r="121349" spans="8:8">
      <c r="H121349" s="166"/>
    </row>
    <row r="121350" spans="8:8">
      <c r="H121350" s="166"/>
    </row>
    <row r="121351" spans="8:8">
      <c r="H121351" s="166"/>
    </row>
    <row r="121352" spans="8:8">
      <c r="H121352" s="166"/>
    </row>
    <row r="121353" spans="8:8">
      <c r="H121353" s="166"/>
    </row>
    <row r="121354" spans="8:8">
      <c r="H121354" s="166"/>
    </row>
    <row r="121355" spans="8:8">
      <c r="H121355" s="166"/>
    </row>
    <row r="121356" spans="8:8">
      <c r="H121356" s="166"/>
    </row>
    <row r="121357" spans="8:8">
      <c r="H121357" s="166"/>
    </row>
    <row r="121358" spans="8:8">
      <c r="H121358" s="166"/>
    </row>
    <row r="121359" spans="8:8">
      <c r="H121359" s="166"/>
    </row>
    <row r="121360" spans="8:8">
      <c r="H121360" s="166"/>
    </row>
    <row r="121361" spans="8:8">
      <c r="H121361" s="166"/>
    </row>
    <row r="121362" spans="8:8">
      <c r="H121362" s="166"/>
    </row>
    <row r="121363" spans="8:8">
      <c r="H121363" s="166"/>
    </row>
    <row r="121364" spans="8:8">
      <c r="H121364" s="166"/>
    </row>
    <row r="121365" spans="8:8">
      <c r="H121365" s="166"/>
    </row>
    <row r="121366" spans="8:8">
      <c r="H121366" s="166"/>
    </row>
    <row r="121367" spans="8:8">
      <c r="H121367" s="166"/>
    </row>
    <row r="121368" spans="8:8">
      <c r="H121368" s="166"/>
    </row>
    <row r="121369" spans="8:8">
      <c r="H121369" s="166"/>
    </row>
    <row r="121370" spans="8:8">
      <c r="H121370" s="166"/>
    </row>
    <row r="121371" spans="8:8">
      <c r="H121371" s="166"/>
    </row>
    <row r="121372" spans="8:8">
      <c r="H121372" s="166"/>
    </row>
    <row r="121373" spans="8:8">
      <c r="H121373" s="166"/>
    </row>
    <row r="121374" spans="8:8">
      <c r="H121374" s="166"/>
    </row>
    <row r="121375" spans="8:8">
      <c r="H121375" s="166"/>
    </row>
    <row r="121376" spans="8:8">
      <c r="H121376" s="166"/>
    </row>
    <row r="121377" spans="8:8">
      <c r="H121377" s="166"/>
    </row>
    <row r="121378" spans="8:8">
      <c r="H121378" s="166"/>
    </row>
    <row r="121379" spans="8:8">
      <c r="H121379" s="166"/>
    </row>
    <row r="121380" spans="8:8">
      <c r="H121380" s="166"/>
    </row>
    <row r="121381" spans="8:8">
      <c r="H121381" s="166"/>
    </row>
    <row r="121382" spans="8:8">
      <c r="H121382" s="166"/>
    </row>
    <row r="121383" spans="8:8">
      <c r="H121383" s="166"/>
    </row>
    <row r="121384" spans="8:8">
      <c r="H121384" s="166"/>
    </row>
    <row r="121385" spans="8:8">
      <c r="H121385" s="166"/>
    </row>
    <row r="121386" spans="8:8">
      <c r="H121386" s="166"/>
    </row>
    <row r="121387" spans="8:8">
      <c r="H121387" s="166"/>
    </row>
    <row r="121388" spans="8:8">
      <c r="H121388" s="166"/>
    </row>
    <row r="121389" spans="8:8">
      <c r="H121389" s="166"/>
    </row>
    <row r="121390" spans="8:8">
      <c r="H121390" s="166"/>
    </row>
    <row r="121391" spans="8:8">
      <c r="H121391" s="166"/>
    </row>
    <row r="121392" spans="8:8">
      <c r="H121392" s="166"/>
    </row>
    <row r="121393" spans="8:8">
      <c r="H121393" s="166"/>
    </row>
    <row r="121394" spans="8:8">
      <c r="H121394" s="166"/>
    </row>
    <row r="121395" spans="8:8">
      <c r="H121395" s="166"/>
    </row>
    <row r="121396" spans="8:8">
      <c r="H121396" s="166"/>
    </row>
    <row r="121397" spans="8:8">
      <c r="H121397" s="166"/>
    </row>
    <row r="121398" spans="8:8">
      <c r="H121398" s="166"/>
    </row>
    <row r="121399" spans="8:8">
      <c r="H121399" s="166"/>
    </row>
    <row r="121400" spans="8:8">
      <c r="H121400" s="166"/>
    </row>
    <row r="121401" spans="8:8">
      <c r="H121401" s="166"/>
    </row>
    <row r="121402" spans="8:8">
      <c r="H121402" s="166"/>
    </row>
    <row r="121403" spans="8:8">
      <c r="H121403" s="166"/>
    </row>
    <row r="121404" spans="8:8">
      <c r="H121404" s="166"/>
    </row>
    <row r="121405" spans="8:8">
      <c r="H121405" s="166"/>
    </row>
    <row r="121406" spans="8:8">
      <c r="H121406" s="166"/>
    </row>
    <row r="121407" spans="8:8">
      <c r="H121407" s="166"/>
    </row>
    <row r="121408" spans="8:8">
      <c r="H121408" s="166"/>
    </row>
    <row r="121409" spans="8:8">
      <c r="H121409" s="166"/>
    </row>
    <row r="121410" spans="8:8">
      <c r="H121410" s="166"/>
    </row>
    <row r="121411" spans="8:8">
      <c r="H121411" s="166"/>
    </row>
    <row r="121412" spans="8:8">
      <c r="H121412" s="166"/>
    </row>
    <row r="121413" spans="8:8">
      <c r="H121413" s="166"/>
    </row>
    <row r="121414" spans="8:8">
      <c r="H121414" s="166"/>
    </row>
    <row r="121415" spans="8:8">
      <c r="H121415" s="166"/>
    </row>
    <row r="121416" spans="8:8">
      <c r="H121416" s="166"/>
    </row>
    <row r="121417" spans="8:8">
      <c r="H121417" s="166"/>
    </row>
    <row r="121418" spans="8:8">
      <c r="H121418" s="166"/>
    </row>
    <row r="121419" spans="8:8">
      <c r="H121419" s="166"/>
    </row>
    <row r="121420" spans="8:8">
      <c r="H121420" s="166"/>
    </row>
    <row r="121421" spans="8:8">
      <c r="H121421" s="166"/>
    </row>
    <row r="121422" spans="8:8">
      <c r="H121422" s="166"/>
    </row>
    <row r="121423" spans="8:8">
      <c r="H121423" s="166"/>
    </row>
    <row r="121424" spans="8:8">
      <c r="H121424" s="166"/>
    </row>
    <row r="121425" spans="8:8">
      <c r="H121425" s="166"/>
    </row>
    <row r="121426" spans="8:8">
      <c r="H121426" s="166"/>
    </row>
    <row r="121427" spans="8:8">
      <c r="H121427" s="166"/>
    </row>
    <row r="121428" spans="8:8">
      <c r="H121428" s="166"/>
    </row>
    <row r="121429" spans="8:8">
      <c r="H121429" s="166"/>
    </row>
    <row r="121430" spans="8:8">
      <c r="H121430" s="166"/>
    </row>
    <row r="121431" spans="8:8">
      <c r="H121431" s="166"/>
    </row>
    <row r="121432" spans="8:8">
      <c r="H121432" s="166"/>
    </row>
    <row r="121433" spans="8:8">
      <c r="H121433" s="166"/>
    </row>
    <row r="121434" spans="8:8">
      <c r="H121434" s="166"/>
    </row>
    <row r="121435" spans="8:8">
      <c r="H121435" s="166"/>
    </row>
    <row r="121436" spans="8:8">
      <c r="H121436" s="166"/>
    </row>
    <row r="121437" spans="8:8">
      <c r="H121437" s="166"/>
    </row>
    <row r="121438" spans="8:8">
      <c r="H121438" s="166"/>
    </row>
    <row r="121439" spans="8:8">
      <c r="H121439" s="166"/>
    </row>
    <row r="121440" spans="8:8">
      <c r="H121440" s="166"/>
    </row>
    <row r="121441" spans="8:8">
      <c r="H121441" s="166"/>
    </row>
    <row r="121442" spans="8:8">
      <c r="H121442" s="166"/>
    </row>
    <row r="121443" spans="8:8">
      <c r="H121443" s="166"/>
    </row>
    <row r="121444" spans="8:8">
      <c r="H121444" s="166"/>
    </row>
    <row r="121445" spans="8:8">
      <c r="H121445" s="166"/>
    </row>
    <row r="121446" spans="8:8">
      <c r="H121446" s="166"/>
    </row>
    <row r="121447" spans="8:8">
      <c r="H121447" s="166"/>
    </row>
    <row r="121448" spans="8:8">
      <c r="H121448" s="166"/>
    </row>
    <row r="121449" spans="8:8">
      <c r="H121449" s="166"/>
    </row>
    <row r="121450" spans="8:8">
      <c r="H121450" s="166"/>
    </row>
    <row r="121451" spans="8:8">
      <c r="H121451" s="166"/>
    </row>
    <row r="121452" spans="8:8">
      <c r="H121452" s="166"/>
    </row>
    <row r="121453" spans="8:8">
      <c r="H121453" s="166"/>
    </row>
    <row r="121454" spans="8:8">
      <c r="H121454" s="166"/>
    </row>
    <row r="121455" spans="8:8">
      <c r="H121455" s="166"/>
    </row>
    <row r="121456" spans="8:8">
      <c r="H121456" s="166"/>
    </row>
    <row r="121457" spans="8:8">
      <c r="H121457" s="166"/>
    </row>
    <row r="121458" spans="8:8">
      <c r="H121458" s="166"/>
    </row>
    <row r="121459" spans="8:8">
      <c r="H121459" s="166"/>
    </row>
    <row r="121460" spans="8:8">
      <c r="H121460" s="166"/>
    </row>
    <row r="121461" spans="8:8">
      <c r="H121461" s="166"/>
    </row>
    <row r="121462" spans="8:8">
      <c r="H121462" s="166"/>
    </row>
    <row r="121463" spans="8:8">
      <c r="H121463" s="166"/>
    </row>
    <row r="121464" spans="8:8">
      <c r="H121464" s="166"/>
    </row>
    <row r="121465" spans="8:8">
      <c r="H121465" s="166"/>
    </row>
    <row r="121466" spans="8:8">
      <c r="H121466" s="166"/>
    </row>
    <row r="121467" spans="8:8">
      <c r="H121467" s="166"/>
    </row>
    <row r="121468" spans="8:8">
      <c r="H121468" s="166"/>
    </row>
    <row r="121469" spans="8:8">
      <c r="H121469" s="166"/>
    </row>
    <row r="121470" spans="8:8">
      <c r="H121470" s="166"/>
    </row>
    <row r="121471" spans="8:8">
      <c r="H121471" s="166"/>
    </row>
    <row r="121472" spans="8:8">
      <c r="H121472" s="166"/>
    </row>
    <row r="121473" spans="8:8">
      <c r="H121473" s="166"/>
    </row>
    <row r="121474" spans="8:8">
      <c r="H121474" s="166"/>
    </row>
    <row r="121475" spans="8:8">
      <c r="H121475" s="166"/>
    </row>
    <row r="121476" spans="8:8">
      <c r="H121476" s="166"/>
    </row>
    <row r="121477" spans="8:8">
      <c r="H121477" s="166"/>
    </row>
    <row r="121478" spans="8:8">
      <c r="H121478" s="166"/>
    </row>
    <row r="121479" spans="8:8">
      <c r="H121479" s="166"/>
    </row>
    <row r="121480" spans="8:8">
      <c r="H121480" s="166"/>
    </row>
    <row r="121481" spans="8:8">
      <c r="H121481" s="166"/>
    </row>
    <row r="121482" spans="8:8">
      <c r="H121482" s="166"/>
    </row>
    <row r="121483" spans="8:8">
      <c r="H121483" s="166"/>
    </row>
    <row r="121484" spans="8:8">
      <c r="H121484" s="166"/>
    </row>
    <row r="121485" spans="8:8">
      <c r="H121485" s="166"/>
    </row>
    <row r="121486" spans="8:8">
      <c r="H121486" s="166"/>
    </row>
    <row r="121487" spans="8:8">
      <c r="H121487" s="166"/>
    </row>
    <row r="121488" spans="8:8">
      <c r="H121488" s="166"/>
    </row>
    <row r="121489" spans="8:8">
      <c r="H121489" s="166"/>
    </row>
    <row r="121490" spans="8:8">
      <c r="H121490" s="166"/>
    </row>
    <row r="121491" spans="8:8">
      <c r="H121491" s="166"/>
    </row>
    <row r="121492" spans="8:8">
      <c r="H121492" s="166"/>
    </row>
    <row r="121493" spans="8:8">
      <c r="H121493" s="166"/>
    </row>
    <row r="121494" spans="8:8">
      <c r="H121494" s="166"/>
    </row>
    <row r="121495" spans="8:8">
      <c r="H121495" s="166"/>
    </row>
    <row r="121496" spans="8:8">
      <c r="H121496" s="166"/>
    </row>
    <row r="121497" spans="8:8">
      <c r="H121497" s="166"/>
    </row>
    <row r="121498" spans="8:8">
      <c r="H121498" s="166"/>
    </row>
    <row r="121499" spans="8:8">
      <c r="H121499" s="166"/>
    </row>
    <row r="121500" spans="8:8">
      <c r="H121500" s="166"/>
    </row>
    <row r="121501" spans="8:8">
      <c r="H121501" s="166"/>
    </row>
    <row r="121502" spans="8:8">
      <c r="H121502" s="166"/>
    </row>
    <row r="121503" spans="8:8">
      <c r="H121503" s="166"/>
    </row>
    <row r="121504" spans="8:8">
      <c r="H121504" s="166"/>
    </row>
    <row r="121505" spans="8:8">
      <c r="H121505" s="166"/>
    </row>
    <row r="121506" spans="8:8">
      <c r="H121506" s="166"/>
    </row>
    <row r="121507" spans="8:8">
      <c r="H121507" s="166"/>
    </row>
    <row r="121508" spans="8:8">
      <c r="H121508" s="166"/>
    </row>
    <row r="121509" spans="8:8">
      <c r="H121509" s="166"/>
    </row>
    <row r="121510" spans="8:8">
      <c r="H121510" s="166"/>
    </row>
    <row r="121511" spans="8:8">
      <c r="H121511" s="166"/>
    </row>
    <row r="121512" spans="8:8">
      <c r="H121512" s="166"/>
    </row>
    <row r="121513" spans="8:8">
      <c r="H121513" s="166"/>
    </row>
    <row r="121514" spans="8:8">
      <c r="H121514" s="166"/>
    </row>
    <row r="121515" spans="8:8">
      <c r="H121515" s="166"/>
    </row>
    <row r="121516" spans="8:8">
      <c r="H121516" s="166"/>
    </row>
    <row r="121517" spans="8:8">
      <c r="H121517" s="166"/>
    </row>
    <row r="121518" spans="8:8">
      <c r="H121518" s="166"/>
    </row>
    <row r="121519" spans="8:8">
      <c r="H121519" s="166"/>
    </row>
    <row r="121520" spans="8:8">
      <c r="H121520" s="166"/>
    </row>
    <row r="121521" spans="8:8">
      <c r="H121521" s="166"/>
    </row>
    <row r="121522" spans="8:8">
      <c r="H121522" s="166"/>
    </row>
    <row r="121523" spans="8:8">
      <c r="H121523" s="166"/>
    </row>
    <row r="121524" spans="8:8">
      <c r="H121524" s="166"/>
    </row>
    <row r="121525" spans="8:8">
      <c r="H121525" s="166"/>
    </row>
    <row r="121526" spans="8:8">
      <c r="H121526" s="166"/>
    </row>
    <row r="121527" spans="8:8">
      <c r="H121527" s="166"/>
    </row>
    <row r="121528" spans="8:8">
      <c r="H121528" s="166"/>
    </row>
    <row r="121529" spans="8:8">
      <c r="H121529" s="166"/>
    </row>
    <row r="121530" spans="8:8">
      <c r="H121530" s="166"/>
    </row>
    <row r="121531" spans="8:8">
      <c r="H121531" s="166"/>
    </row>
    <row r="121532" spans="8:8">
      <c r="H121532" s="166"/>
    </row>
    <row r="121533" spans="8:8">
      <c r="H121533" s="166"/>
    </row>
    <row r="121534" spans="8:8">
      <c r="H121534" s="166"/>
    </row>
    <row r="121535" spans="8:8">
      <c r="H121535" s="166"/>
    </row>
    <row r="121536" spans="8:8">
      <c r="H121536" s="166"/>
    </row>
    <row r="121537" spans="8:8">
      <c r="H121537" s="166"/>
    </row>
    <row r="121538" spans="8:8">
      <c r="H121538" s="166"/>
    </row>
    <row r="121539" spans="8:8">
      <c r="H121539" s="166"/>
    </row>
    <row r="121540" spans="8:8">
      <c r="H121540" s="166"/>
    </row>
    <row r="121541" spans="8:8">
      <c r="H121541" s="166"/>
    </row>
    <row r="121542" spans="8:8">
      <c r="H121542" s="166"/>
    </row>
    <row r="121543" spans="8:8">
      <c r="H121543" s="166"/>
    </row>
    <row r="121544" spans="8:8">
      <c r="H121544" s="166"/>
    </row>
    <row r="121545" spans="8:8">
      <c r="H121545" s="166"/>
    </row>
    <row r="121546" spans="8:8">
      <c r="H121546" s="166"/>
    </row>
    <row r="121547" spans="8:8">
      <c r="H121547" s="166"/>
    </row>
    <row r="121548" spans="8:8">
      <c r="H121548" s="166"/>
    </row>
    <row r="121549" spans="8:8">
      <c r="H121549" s="166"/>
    </row>
    <row r="121550" spans="8:8">
      <c r="H121550" s="166"/>
    </row>
    <row r="121551" spans="8:8">
      <c r="H121551" s="166"/>
    </row>
    <row r="121552" spans="8:8">
      <c r="H121552" s="166"/>
    </row>
    <row r="121553" spans="8:8">
      <c r="H121553" s="166"/>
    </row>
    <row r="121554" spans="8:8">
      <c r="H121554" s="166"/>
    </row>
    <row r="121555" spans="8:8">
      <c r="H121555" s="166"/>
    </row>
    <row r="121556" spans="8:8">
      <c r="H121556" s="166"/>
    </row>
    <row r="121557" spans="8:8">
      <c r="H121557" s="166"/>
    </row>
    <row r="121558" spans="8:8">
      <c r="H121558" s="166"/>
    </row>
    <row r="121559" spans="8:8">
      <c r="H121559" s="166"/>
    </row>
    <row r="121560" spans="8:8">
      <c r="H121560" s="166"/>
    </row>
    <row r="121561" spans="8:8">
      <c r="H121561" s="166"/>
    </row>
    <row r="121562" spans="8:8">
      <c r="H121562" s="166"/>
    </row>
    <row r="121563" spans="8:8">
      <c r="H121563" s="166"/>
    </row>
    <row r="121564" spans="8:8">
      <c r="H121564" s="166"/>
    </row>
    <row r="121565" spans="8:8">
      <c r="H121565" s="166"/>
    </row>
    <row r="121566" spans="8:8">
      <c r="H121566" s="166"/>
    </row>
    <row r="121567" spans="8:8">
      <c r="H121567" s="166"/>
    </row>
    <row r="121568" spans="8:8">
      <c r="H121568" s="166"/>
    </row>
    <row r="121569" spans="8:8">
      <c r="H121569" s="166"/>
    </row>
    <row r="121570" spans="8:8">
      <c r="H121570" s="166"/>
    </row>
    <row r="121571" spans="8:8">
      <c r="H121571" s="166"/>
    </row>
    <row r="121572" spans="8:8">
      <c r="H121572" s="166"/>
    </row>
    <row r="121573" spans="8:8">
      <c r="H121573" s="166"/>
    </row>
    <row r="121574" spans="8:8">
      <c r="H121574" s="166"/>
    </row>
    <row r="121575" spans="8:8">
      <c r="H121575" s="166"/>
    </row>
    <row r="121576" spans="8:8">
      <c r="H121576" s="166"/>
    </row>
    <row r="121577" spans="8:8">
      <c r="H121577" s="166"/>
    </row>
    <row r="121578" spans="8:8">
      <c r="H121578" s="166"/>
    </row>
    <row r="121579" spans="8:8">
      <c r="H121579" s="166"/>
    </row>
    <row r="121580" spans="8:8">
      <c r="H121580" s="166"/>
    </row>
    <row r="121581" spans="8:8">
      <c r="H121581" s="166"/>
    </row>
    <row r="121582" spans="8:8">
      <c r="H121582" s="166"/>
    </row>
    <row r="121583" spans="8:8">
      <c r="H121583" s="166"/>
    </row>
    <row r="121584" spans="8:8">
      <c r="H121584" s="166"/>
    </row>
    <row r="121585" spans="8:8">
      <c r="H121585" s="166"/>
    </row>
    <row r="121586" spans="8:8">
      <c r="H121586" s="166"/>
    </row>
    <row r="121587" spans="8:8">
      <c r="H121587" s="166"/>
    </row>
    <row r="121588" spans="8:8">
      <c r="H121588" s="166"/>
    </row>
    <row r="121589" spans="8:8">
      <c r="H121589" s="166"/>
    </row>
    <row r="121590" spans="8:8">
      <c r="H121590" s="166"/>
    </row>
    <row r="121591" spans="8:8">
      <c r="H121591" s="166"/>
    </row>
    <row r="121592" spans="8:8">
      <c r="H121592" s="166"/>
    </row>
    <row r="121593" spans="8:8">
      <c r="H121593" s="166"/>
    </row>
    <row r="121594" spans="8:8">
      <c r="H121594" s="166"/>
    </row>
    <row r="121595" spans="8:8">
      <c r="H121595" s="166"/>
    </row>
    <row r="121596" spans="8:8">
      <c r="H121596" s="166"/>
    </row>
    <row r="121597" spans="8:8">
      <c r="H121597" s="166"/>
    </row>
    <row r="121598" spans="8:8">
      <c r="H121598" s="166"/>
    </row>
    <row r="121599" spans="8:8">
      <c r="H121599" s="166"/>
    </row>
    <row r="121600" spans="8:8">
      <c r="H121600" s="166"/>
    </row>
    <row r="121601" spans="8:8">
      <c r="H121601" s="166"/>
    </row>
    <row r="121602" spans="8:8">
      <c r="H121602" s="166"/>
    </row>
    <row r="121603" spans="8:8">
      <c r="H121603" s="166"/>
    </row>
    <row r="121604" spans="8:8">
      <c r="H121604" s="166"/>
    </row>
    <row r="121605" spans="8:8">
      <c r="H121605" s="166"/>
    </row>
    <row r="121606" spans="8:8">
      <c r="H121606" s="166"/>
    </row>
    <row r="121607" spans="8:8">
      <c r="H121607" s="166"/>
    </row>
    <row r="121608" spans="8:8">
      <c r="H121608" s="166"/>
    </row>
    <row r="121609" spans="8:8">
      <c r="H121609" s="166"/>
    </row>
    <row r="121610" spans="8:8">
      <c r="H121610" s="166"/>
    </row>
    <row r="121611" spans="8:8">
      <c r="H121611" s="166"/>
    </row>
    <row r="121612" spans="8:8">
      <c r="H121612" s="166"/>
    </row>
    <row r="121613" spans="8:8">
      <c r="H121613" s="166"/>
    </row>
    <row r="121614" spans="8:8">
      <c r="H121614" s="166"/>
    </row>
    <row r="121615" spans="8:8">
      <c r="H121615" s="166"/>
    </row>
    <row r="121616" spans="8:8">
      <c r="H121616" s="166"/>
    </row>
    <row r="121617" spans="8:8">
      <c r="H121617" s="166"/>
    </row>
    <row r="121618" spans="8:8">
      <c r="H121618" s="166"/>
    </row>
    <row r="121619" spans="8:8">
      <c r="H121619" s="166"/>
    </row>
    <row r="121620" spans="8:8">
      <c r="H121620" s="166"/>
    </row>
    <row r="121621" spans="8:8">
      <c r="H121621" s="166"/>
    </row>
    <row r="121622" spans="8:8">
      <c r="H121622" s="166"/>
    </row>
    <row r="121623" spans="8:8">
      <c r="H121623" s="166"/>
    </row>
    <row r="121624" spans="8:8">
      <c r="H121624" s="166"/>
    </row>
    <row r="121625" spans="8:8">
      <c r="H121625" s="166"/>
    </row>
    <row r="121626" spans="8:8">
      <c r="H121626" s="166"/>
    </row>
    <row r="121627" spans="8:8">
      <c r="H121627" s="166"/>
    </row>
    <row r="121628" spans="8:8">
      <c r="H121628" s="166"/>
    </row>
    <row r="121629" spans="8:8">
      <c r="H121629" s="166"/>
    </row>
    <row r="121630" spans="8:8">
      <c r="H121630" s="166"/>
    </row>
    <row r="121631" spans="8:8">
      <c r="H121631" s="166"/>
    </row>
    <row r="121632" spans="8:8">
      <c r="H121632" s="166"/>
    </row>
    <row r="121633" spans="8:8">
      <c r="H121633" s="166"/>
    </row>
    <row r="121634" spans="8:8">
      <c r="H121634" s="166"/>
    </row>
    <row r="121635" spans="8:8">
      <c r="H121635" s="166"/>
    </row>
    <row r="121636" spans="8:8">
      <c r="H121636" s="166"/>
    </row>
    <row r="121637" spans="8:8">
      <c r="H121637" s="166"/>
    </row>
    <row r="121638" spans="8:8">
      <c r="H121638" s="166"/>
    </row>
    <row r="121639" spans="8:8">
      <c r="H121639" s="166"/>
    </row>
    <row r="121640" spans="8:8">
      <c r="H121640" s="166"/>
    </row>
    <row r="121641" spans="8:8">
      <c r="H121641" s="166"/>
    </row>
    <row r="121642" spans="8:8">
      <c r="H121642" s="166"/>
    </row>
    <row r="121643" spans="8:8">
      <c r="H121643" s="166"/>
    </row>
    <row r="121644" spans="8:8">
      <c r="H121644" s="166"/>
    </row>
    <row r="121645" spans="8:8">
      <c r="H121645" s="166"/>
    </row>
    <row r="121646" spans="8:8">
      <c r="H121646" s="166"/>
    </row>
    <row r="121647" spans="8:8">
      <c r="H121647" s="166"/>
    </row>
    <row r="121648" spans="8:8">
      <c r="H121648" s="166"/>
    </row>
    <row r="121649" spans="8:8">
      <c r="H121649" s="166"/>
    </row>
    <row r="121650" spans="8:8">
      <c r="H121650" s="166"/>
    </row>
    <row r="121651" spans="8:8">
      <c r="H121651" s="166"/>
    </row>
    <row r="121652" spans="8:8">
      <c r="H121652" s="166"/>
    </row>
    <row r="121653" spans="8:8">
      <c r="H121653" s="166"/>
    </row>
    <row r="121654" spans="8:8">
      <c r="H121654" s="166"/>
    </row>
    <row r="121655" spans="8:8">
      <c r="H121655" s="166"/>
    </row>
    <row r="121656" spans="8:8">
      <c r="H121656" s="166"/>
    </row>
    <row r="121657" spans="8:8">
      <c r="H121657" s="166"/>
    </row>
    <row r="121658" spans="8:8">
      <c r="H121658" s="166"/>
    </row>
    <row r="121659" spans="8:8">
      <c r="H121659" s="166"/>
    </row>
    <row r="121660" spans="8:8">
      <c r="H121660" s="166"/>
    </row>
    <row r="121661" spans="8:8">
      <c r="H121661" s="166"/>
    </row>
    <row r="121662" spans="8:8">
      <c r="H121662" s="166"/>
    </row>
    <row r="121663" spans="8:8">
      <c r="H121663" s="166"/>
    </row>
    <row r="121664" spans="8:8">
      <c r="H121664" s="166"/>
    </row>
    <row r="121665" spans="8:8">
      <c r="H121665" s="166"/>
    </row>
    <row r="121666" spans="8:8">
      <c r="H121666" s="166"/>
    </row>
    <row r="121667" spans="8:8">
      <c r="H121667" s="166"/>
    </row>
    <row r="121668" spans="8:8">
      <c r="H121668" s="166"/>
    </row>
    <row r="121669" spans="8:8">
      <c r="H121669" s="166"/>
    </row>
    <row r="121670" spans="8:8">
      <c r="H121670" s="166"/>
    </row>
    <row r="121671" spans="8:8">
      <c r="H121671" s="166"/>
    </row>
    <row r="121672" spans="8:8">
      <c r="H121672" s="166"/>
    </row>
    <row r="121673" spans="8:8">
      <c r="H121673" s="166"/>
    </row>
    <row r="121674" spans="8:8">
      <c r="H121674" s="166"/>
    </row>
    <row r="121675" spans="8:8">
      <c r="H121675" s="166"/>
    </row>
    <row r="121676" spans="8:8">
      <c r="H121676" s="166"/>
    </row>
    <row r="121677" spans="8:8">
      <c r="H121677" s="166"/>
    </row>
    <row r="121678" spans="8:8">
      <c r="H121678" s="166"/>
    </row>
    <row r="121679" spans="8:8">
      <c r="H121679" s="166"/>
    </row>
    <row r="121680" spans="8:8">
      <c r="H121680" s="166"/>
    </row>
    <row r="121681" spans="8:8">
      <c r="H121681" s="166"/>
    </row>
    <row r="121682" spans="8:8">
      <c r="H121682" s="166"/>
    </row>
    <row r="121683" spans="8:8">
      <c r="H121683" s="166"/>
    </row>
    <row r="121684" spans="8:8">
      <c r="H121684" s="166"/>
    </row>
    <row r="121685" spans="8:8">
      <c r="H121685" s="166"/>
    </row>
    <row r="121686" spans="8:8">
      <c r="H121686" s="166"/>
    </row>
    <row r="121687" spans="8:8">
      <c r="H121687" s="166"/>
    </row>
    <row r="121688" spans="8:8">
      <c r="H121688" s="166"/>
    </row>
    <row r="121689" spans="8:8">
      <c r="H121689" s="166"/>
    </row>
    <row r="121690" spans="8:8">
      <c r="H121690" s="166"/>
    </row>
    <row r="121691" spans="8:8">
      <c r="H121691" s="166"/>
    </row>
    <row r="121692" spans="8:8">
      <c r="H121692" s="166"/>
    </row>
    <row r="121693" spans="8:8">
      <c r="H121693" s="166"/>
    </row>
    <row r="121694" spans="8:8">
      <c r="H121694" s="166"/>
    </row>
    <row r="121695" spans="8:8">
      <c r="H121695" s="166"/>
    </row>
    <row r="121696" spans="8:8">
      <c r="H121696" s="166"/>
    </row>
    <row r="121697" spans="8:8">
      <c r="H121697" s="166"/>
    </row>
    <row r="121698" spans="8:8">
      <c r="H121698" s="166"/>
    </row>
    <row r="121699" spans="8:8">
      <c r="H121699" s="166"/>
    </row>
    <row r="121700" spans="8:8">
      <c r="H121700" s="166"/>
    </row>
    <row r="121701" spans="8:8">
      <c r="H121701" s="166"/>
    </row>
    <row r="121702" spans="8:8">
      <c r="H121702" s="166"/>
    </row>
    <row r="121703" spans="8:8">
      <c r="H121703" s="166"/>
    </row>
    <row r="121704" spans="8:8">
      <c r="H121704" s="166"/>
    </row>
    <row r="121705" spans="8:8">
      <c r="H121705" s="166"/>
    </row>
    <row r="121706" spans="8:8">
      <c r="H121706" s="166"/>
    </row>
    <row r="121707" spans="8:8">
      <c r="H121707" s="166"/>
    </row>
    <row r="121708" spans="8:8">
      <c r="H121708" s="166"/>
    </row>
    <row r="121709" spans="8:8">
      <c r="H121709" s="166"/>
    </row>
    <row r="121710" spans="8:8">
      <c r="H121710" s="166"/>
    </row>
    <row r="121711" spans="8:8">
      <c r="H121711" s="166"/>
    </row>
    <row r="121712" spans="8:8">
      <c r="H121712" s="166"/>
    </row>
    <row r="121713" spans="8:8">
      <c r="H121713" s="166"/>
    </row>
    <row r="121714" spans="8:8">
      <c r="H121714" s="166"/>
    </row>
    <row r="121715" spans="8:8">
      <c r="H121715" s="166"/>
    </row>
    <row r="121716" spans="8:8">
      <c r="H121716" s="166"/>
    </row>
    <row r="121717" spans="8:8">
      <c r="H121717" s="166"/>
    </row>
    <row r="121718" spans="8:8">
      <c r="H121718" s="166"/>
    </row>
    <row r="121719" spans="8:8">
      <c r="H121719" s="166"/>
    </row>
    <row r="121720" spans="8:8">
      <c r="H121720" s="166"/>
    </row>
    <row r="121721" spans="8:8">
      <c r="H121721" s="166"/>
    </row>
    <row r="121722" spans="8:8">
      <c r="H121722" s="166"/>
    </row>
    <row r="121723" spans="8:8">
      <c r="H121723" s="166"/>
    </row>
    <row r="121724" spans="8:8">
      <c r="H121724" s="166"/>
    </row>
    <row r="121725" spans="8:8">
      <c r="H121725" s="166"/>
    </row>
    <row r="121726" spans="8:8">
      <c r="H121726" s="166"/>
    </row>
    <row r="121727" spans="8:8">
      <c r="H121727" s="166"/>
    </row>
    <row r="121728" spans="8:8">
      <c r="H121728" s="166"/>
    </row>
    <row r="121729" spans="8:8">
      <c r="H121729" s="166"/>
    </row>
    <row r="121730" spans="8:8">
      <c r="H121730" s="166"/>
    </row>
    <row r="121731" spans="8:8">
      <c r="H121731" s="166"/>
    </row>
    <row r="121732" spans="8:8">
      <c r="H121732" s="166"/>
    </row>
    <row r="121733" spans="8:8">
      <c r="H121733" s="166"/>
    </row>
    <row r="121734" spans="8:8">
      <c r="H121734" s="166"/>
    </row>
    <row r="121735" spans="8:8">
      <c r="H121735" s="166"/>
    </row>
    <row r="121736" spans="8:8">
      <c r="H121736" s="166"/>
    </row>
    <row r="121737" spans="8:8">
      <c r="H121737" s="166"/>
    </row>
    <row r="121738" spans="8:8">
      <c r="H121738" s="166"/>
    </row>
    <row r="121739" spans="8:8">
      <c r="H121739" s="166"/>
    </row>
    <row r="121740" spans="8:8">
      <c r="H121740" s="166"/>
    </row>
    <row r="121741" spans="8:8">
      <c r="H121741" s="166"/>
    </row>
    <row r="121742" spans="8:8">
      <c r="H121742" s="166"/>
    </row>
    <row r="121743" spans="8:8">
      <c r="H121743" s="166"/>
    </row>
    <row r="121744" spans="8:8">
      <c r="H121744" s="166"/>
    </row>
    <row r="121745" spans="8:8">
      <c r="H121745" s="166"/>
    </row>
    <row r="121746" spans="8:8">
      <c r="H121746" s="166"/>
    </row>
    <row r="121747" spans="8:8">
      <c r="H121747" s="166"/>
    </row>
    <row r="121748" spans="8:8">
      <c r="H121748" s="166"/>
    </row>
    <row r="121749" spans="8:8">
      <c r="H121749" s="166"/>
    </row>
    <row r="121750" spans="8:8">
      <c r="H121750" s="166"/>
    </row>
    <row r="121751" spans="8:8">
      <c r="H121751" s="166"/>
    </row>
    <row r="121752" spans="8:8">
      <c r="H121752" s="166"/>
    </row>
    <row r="121753" spans="8:8">
      <c r="H121753" s="166"/>
    </row>
    <row r="121754" spans="8:8">
      <c r="H121754" s="166"/>
    </row>
    <row r="121755" spans="8:8">
      <c r="H121755" s="166"/>
    </row>
    <row r="121756" spans="8:8">
      <c r="H121756" s="166"/>
    </row>
    <row r="121757" spans="8:8">
      <c r="H121757" s="166"/>
    </row>
    <row r="121758" spans="8:8">
      <c r="H121758" s="166"/>
    </row>
    <row r="121759" spans="8:8">
      <c r="H121759" s="166"/>
    </row>
    <row r="121760" spans="8:8">
      <c r="H121760" s="166"/>
    </row>
    <row r="121761" spans="8:8">
      <c r="H121761" s="166"/>
    </row>
    <row r="121762" spans="8:8">
      <c r="H121762" s="166"/>
    </row>
    <row r="121763" spans="8:8">
      <c r="H121763" s="166"/>
    </row>
    <row r="121764" spans="8:8">
      <c r="H121764" s="166"/>
    </row>
    <row r="121765" spans="8:8">
      <c r="H121765" s="166"/>
    </row>
    <row r="121766" spans="8:8">
      <c r="H121766" s="166"/>
    </row>
    <row r="121767" spans="8:8">
      <c r="H121767" s="166"/>
    </row>
    <row r="121768" spans="8:8">
      <c r="H121768" s="166"/>
    </row>
    <row r="121769" spans="8:8">
      <c r="H121769" s="166"/>
    </row>
    <row r="121770" spans="8:8">
      <c r="H121770" s="166"/>
    </row>
    <row r="121771" spans="8:8">
      <c r="H121771" s="166"/>
    </row>
    <row r="121772" spans="8:8">
      <c r="H121772" s="166"/>
    </row>
    <row r="121773" spans="8:8">
      <c r="H121773" s="166"/>
    </row>
    <row r="121774" spans="8:8">
      <c r="H121774" s="166"/>
    </row>
    <row r="121775" spans="8:8">
      <c r="H121775" s="166"/>
    </row>
    <row r="121776" spans="8:8">
      <c r="H121776" s="166"/>
    </row>
    <row r="121777" spans="8:8">
      <c r="H121777" s="166"/>
    </row>
    <row r="121778" spans="8:8">
      <c r="H121778" s="166"/>
    </row>
    <row r="121779" spans="8:8">
      <c r="H121779" s="166"/>
    </row>
    <row r="121780" spans="8:8">
      <c r="H121780" s="166"/>
    </row>
    <row r="121781" spans="8:8">
      <c r="H121781" s="166"/>
    </row>
    <row r="121782" spans="8:8">
      <c r="H121782" s="166"/>
    </row>
    <row r="121783" spans="8:8">
      <c r="H121783" s="166"/>
    </row>
    <row r="121784" spans="8:8">
      <c r="H121784" s="166"/>
    </row>
    <row r="121785" spans="8:8">
      <c r="H121785" s="166"/>
    </row>
    <row r="121786" spans="8:8">
      <c r="H121786" s="166"/>
    </row>
    <row r="121787" spans="8:8">
      <c r="H121787" s="166"/>
    </row>
    <row r="121788" spans="8:8">
      <c r="H121788" s="166"/>
    </row>
    <row r="121789" spans="8:8">
      <c r="H121789" s="166"/>
    </row>
    <row r="121790" spans="8:8">
      <c r="H121790" s="166"/>
    </row>
    <row r="121791" spans="8:8">
      <c r="H121791" s="166"/>
    </row>
    <row r="121792" spans="8:8">
      <c r="H121792" s="166"/>
    </row>
    <row r="121793" spans="8:8">
      <c r="H121793" s="166"/>
    </row>
    <row r="121794" spans="8:8">
      <c r="H121794" s="166"/>
    </row>
    <row r="121795" spans="8:8">
      <c r="H121795" s="166"/>
    </row>
    <row r="121796" spans="8:8">
      <c r="H121796" s="166"/>
    </row>
    <row r="121797" spans="8:8">
      <c r="H121797" s="166"/>
    </row>
    <row r="121798" spans="8:8">
      <c r="H121798" s="166"/>
    </row>
    <row r="121799" spans="8:8">
      <c r="H121799" s="166"/>
    </row>
    <row r="121800" spans="8:8">
      <c r="H121800" s="166"/>
    </row>
    <row r="121801" spans="8:8">
      <c r="H121801" s="166"/>
    </row>
    <row r="121802" spans="8:8">
      <c r="H121802" s="166"/>
    </row>
    <row r="121803" spans="8:8">
      <c r="H121803" s="166"/>
    </row>
    <row r="121804" spans="8:8">
      <c r="H121804" s="166"/>
    </row>
    <row r="121805" spans="8:8">
      <c r="H121805" s="166"/>
    </row>
    <row r="121806" spans="8:8">
      <c r="H121806" s="166"/>
    </row>
    <row r="121807" spans="8:8">
      <c r="H121807" s="166"/>
    </row>
    <row r="121808" spans="8:8">
      <c r="H121808" s="166"/>
    </row>
    <row r="121809" spans="8:8">
      <c r="H121809" s="166"/>
    </row>
    <row r="121810" spans="8:8">
      <c r="H121810" s="166"/>
    </row>
    <row r="121811" spans="8:8">
      <c r="H121811" s="166"/>
    </row>
    <row r="121812" spans="8:8">
      <c r="H121812" s="166"/>
    </row>
    <row r="121813" spans="8:8">
      <c r="H121813" s="166"/>
    </row>
    <row r="121814" spans="8:8">
      <c r="H121814" s="166"/>
    </row>
    <row r="121815" spans="8:8">
      <c r="H121815" s="166"/>
    </row>
    <row r="121816" spans="8:8">
      <c r="H121816" s="166"/>
    </row>
    <row r="121817" spans="8:8">
      <c r="H121817" s="166"/>
    </row>
    <row r="121818" spans="8:8">
      <c r="H121818" s="166"/>
    </row>
    <row r="121819" spans="8:8">
      <c r="H121819" s="166"/>
    </row>
    <row r="121820" spans="8:8">
      <c r="H121820" s="166"/>
    </row>
    <row r="121821" spans="8:8">
      <c r="H121821" s="166"/>
    </row>
    <row r="121822" spans="8:8">
      <c r="H121822" s="166"/>
    </row>
    <row r="121823" spans="8:8">
      <c r="H121823" s="166"/>
    </row>
    <row r="121824" spans="8:8">
      <c r="H121824" s="166"/>
    </row>
    <row r="121825" spans="8:8">
      <c r="H121825" s="166"/>
    </row>
    <row r="121826" spans="8:8">
      <c r="H121826" s="166"/>
    </row>
    <row r="121827" spans="8:8">
      <c r="H121827" s="166"/>
    </row>
    <row r="121828" spans="8:8">
      <c r="H121828" s="166"/>
    </row>
    <row r="121829" spans="8:8">
      <c r="H121829" s="166"/>
    </row>
    <row r="121830" spans="8:8">
      <c r="H121830" s="166"/>
    </row>
    <row r="121831" spans="8:8">
      <c r="H121831" s="166"/>
    </row>
    <row r="121832" spans="8:8">
      <c r="H121832" s="166"/>
    </row>
    <row r="121833" spans="8:8">
      <c r="H121833" s="166"/>
    </row>
    <row r="121834" spans="8:8">
      <c r="H121834" s="166"/>
    </row>
    <row r="121835" spans="8:8">
      <c r="H121835" s="166"/>
    </row>
    <row r="121836" spans="8:8">
      <c r="H121836" s="166"/>
    </row>
    <row r="121837" spans="8:8">
      <c r="H121837" s="166"/>
    </row>
    <row r="121838" spans="8:8">
      <c r="H121838" s="166"/>
    </row>
    <row r="121839" spans="8:8">
      <c r="H121839" s="166"/>
    </row>
    <row r="121840" spans="8:8">
      <c r="H121840" s="166"/>
    </row>
    <row r="121841" spans="8:8">
      <c r="H121841" s="166"/>
    </row>
    <row r="121842" spans="8:8">
      <c r="H121842" s="166"/>
    </row>
    <row r="121843" spans="8:8">
      <c r="H121843" s="166"/>
    </row>
    <row r="121844" spans="8:8">
      <c r="H121844" s="166"/>
    </row>
    <row r="121845" spans="8:8">
      <c r="H121845" s="166"/>
    </row>
    <row r="121846" spans="8:8">
      <c r="H121846" s="166"/>
    </row>
    <row r="121847" spans="8:8">
      <c r="H121847" s="166"/>
    </row>
    <row r="121848" spans="8:8">
      <c r="H121848" s="166"/>
    </row>
    <row r="121849" spans="8:8">
      <c r="H121849" s="166"/>
    </row>
    <row r="121850" spans="8:8">
      <c r="H121850" s="166"/>
    </row>
    <row r="121851" spans="8:8">
      <c r="H121851" s="166"/>
    </row>
    <row r="121852" spans="8:8">
      <c r="H121852" s="166"/>
    </row>
    <row r="121853" spans="8:8">
      <c r="H121853" s="166"/>
    </row>
    <row r="121854" spans="8:8">
      <c r="H121854" s="166"/>
    </row>
    <row r="121855" spans="8:8">
      <c r="H121855" s="166"/>
    </row>
    <row r="121856" spans="8:8">
      <c r="H121856" s="166"/>
    </row>
    <row r="121857" spans="8:8">
      <c r="H121857" s="166"/>
    </row>
    <row r="121858" spans="8:8">
      <c r="H121858" s="166"/>
    </row>
    <row r="121859" spans="8:8">
      <c r="H121859" s="166"/>
    </row>
    <row r="121860" spans="8:8">
      <c r="H121860" s="166"/>
    </row>
    <row r="121861" spans="8:8">
      <c r="H121861" s="166"/>
    </row>
    <row r="121862" spans="8:8">
      <c r="H121862" s="166"/>
    </row>
    <row r="121863" spans="8:8">
      <c r="H121863" s="166"/>
    </row>
    <row r="121864" spans="8:8">
      <c r="H121864" s="166"/>
    </row>
    <row r="121865" spans="8:8">
      <c r="H121865" s="166"/>
    </row>
    <row r="121866" spans="8:8">
      <c r="H121866" s="166"/>
    </row>
    <row r="121867" spans="8:8">
      <c r="H121867" s="166"/>
    </row>
    <row r="121868" spans="8:8">
      <c r="H121868" s="166"/>
    </row>
    <row r="121869" spans="8:8">
      <c r="H121869" s="166"/>
    </row>
    <row r="121870" spans="8:8">
      <c r="H121870" s="166"/>
    </row>
    <row r="121871" spans="8:8">
      <c r="H121871" s="166"/>
    </row>
    <row r="121872" spans="8:8">
      <c r="H121872" s="166"/>
    </row>
    <row r="121873" spans="8:8">
      <c r="H121873" s="166"/>
    </row>
    <row r="121874" spans="8:8">
      <c r="H121874" s="166"/>
    </row>
    <row r="121875" spans="8:8">
      <c r="H121875" s="166"/>
    </row>
    <row r="121876" spans="8:8">
      <c r="H121876" s="166"/>
    </row>
    <row r="121877" spans="8:8">
      <c r="H121877" s="166"/>
    </row>
    <row r="121878" spans="8:8">
      <c r="H121878" s="166"/>
    </row>
    <row r="121879" spans="8:8">
      <c r="H121879" s="166"/>
    </row>
    <row r="121880" spans="8:8">
      <c r="H121880" s="166"/>
    </row>
    <row r="121881" spans="8:8">
      <c r="H121881" s="166"/>
    </row>
    <row r="121882" spans="8:8">
      <c r="H121882" s="166"/>
    </row>
    <row r="121883" spans="8:8">
      <c r="H121883" s="166"/>
    </row>
    <row r="121884" spans="8:8">
      <c r="H121884" s="166"/>
    </row>
    <row r="121885" spans="8:8">
      <c r="H121885" s="166"/>
    </row>
    <row r="121886" spans="8:8">
      <c r="H121886" s="166"/>
    </row>
    <row r="121887" spans="8:8">
      <c r="H121887" s="166"/>
    </row>
    <row r="121888" spans="8:8">
      <c r="H121888" s="166"/>
    </row>
    <row r="121889" spans="8:8">
      <c r="H121889" s="166"/>
    </row>
    <row r="121890" spans="8:8">
      <c r="H121890" s="166"/>
    </row>
    <row r="121891" spans="8:8">
      <c r="H121891" s="166"/>
    </row>
    <row r="121892" spans="8:8">
      <c r="H121892" s="166"/>
    </row>
    <row r="121893" spans="8:8">
      <c r="H121893" s="166"/>
    </row>
    <row r="121894" spans="8:8">
      <c r="H121894" s="166"/>
    </row>
    <row r="121895" spans="8:8">
      <c r="H121895" s="166"/>
    </row>
    <row r="121896" spans="8:8">
      <c r="H121896" s="166"/>
    </row>
    <row r="121897" spans="8:8">
      <c r="H121897" s="166"/>
    </row>
    <row r="121898" spans="8:8">
      <c r="H121898" s="166"/>
    </row>
    <row r="121899" spans="8:8">
      <c r="H121899" s="166"/>
    </row>
    <row r="121900" spans="8:8">
      <c r="H121900" s="166"/>
    </row>
    <row r="121901" spans="8:8">
      <c r="H121901" s="166"/>
    </row>
    <row r="121902" spans="8:8">
      <c r="H121902" s="166"/>
    </row>
    <row r="121903" spans="8:8">
      <c r="H121903" s="166"/>
    </row>
    <row r="121904" spans="8:8">
      <c r="H121904" s="166"/>
    </row>
    <row r="121905" spans="8:8">
      <c r="H121905" s="166"/>
    </row>
    <row r="121906" spans="8:8">
      <c r="H121906" s="166"/>
    </row>
    <row r="121907" spans="8:8">
      <c r="H121907" s="166"/>
    </row>
    <row r="121908" spans="8:8">
      <c r="H121908" s="166"/>
    </row>
    <row r="121909" spans="8:8">
      <c r="H121909" s="166"/>
    </row>
    <row r="121910" spans="8:8">
      <c r="H121910" s="166"/>
    </row>
    <row r="121911" spans="8:8">
      <c r="H121911" s="166"/>
    </row>
    <row r="121912" spans="8:8">
      <c r="H121912" s="166"/>
    </row>
    <row r="121913" spans="8:8">
      <c r="H121913" s="166"/>
    </row>
    <row r="121914" spans="8:8">
      <c r="H121914" s="166"/>
    </row>
    <row r="121915" spans="8:8">
      <c r="H121915" s="166"/>
    </row>
    <row r="121916" spans="8:8">
      <c r="H121916" s="166"/>
    </row>
    <row r="121917" spans="8:8">
      <c r="H121917" s="166"/>
    </row>
    <row r="121918" spans="8:8">
      <c r="H121918" s="166"/>
    </row>
    <row r="121919" spans="8:8">
      <c r="H121919" s="166"/>
    </row>
    <row r="121920" spans="8:8">
      <c r="H121920" s="166"/>
    </row>
    <row r="121921" spans="8:8">
      <c r="H121921" s="166"/>
    </row>
    <row r="121922" spans="8:8">
      <c r="H121922" s="166"/>
    </row>
    <row r="121923" spans="8:8">
      <c r="H121923" s="166"/>
    </row>
    <row r="121924" spans="8:8">
      <c r="H121924" s="166"/>
    </row>
    <row r="121925" spans="8:8">
      <c r="H121925" s="166"/>
    </row>
    <row r="121926" spans="8:8">
      <c r="H121926" s="166"/>
    </row>
    <row r="121927" spans="8:8">
      <c r="H121927" s="166"/>
    </row>
    <row r="121928" spans="8:8">
      <c r="H121928" s="166"/>
    </row>
    <row r="121929" spans="8:8">
      <c r="H121929" s="166"/>
    </row>
    <row r="121930" spans="8:8">
      <c r="H121930" s="166"/>
    </row>
    <row r="121931" spans="8:8">
      <c r="H121931" s="166"/>
    </row>
    <row r="121932" spans="8:8">
      <c r="H121932" s="166"/>
    </row>
    <row r="121933" spans="8:8">
      <c r="H121933" s="166"/>
    </row>
    <row r="121934" spans="8:8">
      <c r="H121934" s="166"/>
    </row>
    <row r="121935" spans="8:8">
      <c r="H121935" s="166"/>
    </row>
    <row r="121936" spans="8:8">
      <c r="H121936" s="166"/>
    </row>
    <row r="121937" spans="8:8">
      <c r="H121937" s="166"/>
    </row>
    <row r="121938" spans="8:8">
      <c r="H121938" s="166"/>
    </row>
    <row r="121939" spans="8:8">
      <c r="H121939" s="166"/>
    </row>
    <row r="121940" spans="8:8">
      <c r="H121940" s="166"/>
    </row>
    <row r="121941" spans="8:8">
      <c r="H121941" s="166"/>
    </row>
    <row r="121942" spans="8:8">
      <c r="H121942" s="166"/>
    </row>
    <row r="121943" spans="8:8">
      <c r="H121943" s="166"/>
    </row>
    <row r="121944" spans="8:8">
      <c r="H121944" s="166"/>
    </row>
    <row r="121945" spans="8:8">
      <c r="H121945" s="166"/>
    </row>
    <row r="121946" spans="8:8">
      <c r="H121946" s="166"/>
    </row>
    <row r="121947" spans="8:8">
      <c r="H121947" s="166"/>
    </row>
    <row r="121948" spans="8:8">
      <c r="H121948" s="166"/>
    </row>
    <row r="121949" spans="8:8">
      <c r="H121949" s="166"/>
    </row>
    <row r="121950" spans="8:8">
      <c r="H121950" s="166"/>
    </row>
    <row r="121951" spans="8:8">
      <c r="H121951" s="166"/>
    </row>
    <row r="121952" spans="8:8">
      <c r="H121952" s="166"/>
    </row>
    <row r="121953" spans="8:8">
      <c r="H121953" s="166"/>
    </row>
    <row r="121954" spans="8:8">
      <c r="H121954" s="166"/>
    </row>
    <row r="121955" spans="8:8">
      <c r="H121955" s="166"/>
    </row>
    <row r="121956" spans="8:8">
      <c r="H121956" s="166"/>
    </row>
    <row r="121957" spans="8:8">
      <c r="H121957" s="166"/>
    </row>
    <row r="121958" spans="8:8">
      <c r="H121958" s="166"/>
    </row>
    <row r="121959" spans="8:8">
      <c r="H121959" s="166"/>
    </row>
    <row r="121960" spans="8:8">
      <c r="H121960" s="166"/>
    </row>
    <row r="121961" spans="8:8">
      <c r="H121961" s="166"/>
    </row>
    <row r="121962" spans="8:8">
      <c r="H121962" s="166"/>
    </row>
    <row r="121963" spans="8:8">
      <c r="H121963" s="166"/>
    </row>
    <row r="121964" spans="8:8">
      <c r="H121964" s="166"/>
    </row>
    <row r="121965" spans="8:8">
      <c r="H121965" s="166"/>
    </row>
    <row r="121966" spans="8:8">
      <c r="H121966" s="166"/>
    </row>
    <row r="121967" spans="8:8">
      <c r="H121967" s="166"/>
    </row>
    <row r="121968" spans="8:8">
      <c r="H121968" s="166"/>
    </row>
    <row r="121969" spans="8:8">
      <c r="H121969" s="166"/>
    </row>
    <row r="121970" spans="8:8">
      <c r="H121970" s="166"/>
    </row>
    <row r="121971" spans="8:8">
      <c r="H121971" s="166"/>
    </row>
    <row r="121972" spans="8:8">
      <c r="H121972" s="166"/>
    </row>
    <row r="121973" spans="8:8">
      <c r="H121973" s="166"/>
    </row>
    <row r="121974" spans="8:8">
      <c r="H121974" s="166"/>
    </row>
    <row r="121975" spans="8:8">
      <c r="H121975" s="166"/>
    </row>
    <row r="121976" spans="8:8">
      <c r="H121976" s="166"/>
    </row>
    <row r="121977" spans="8:8">
      <c r="H121977" s="166"/>
    </row>
    <row r="121978" spans="8:8">
      <c r="H121978" s="166"/>
    </row>
    <row r="121979" spans="8:8">
      <c r="H121979" s="166"/>
    </row>
    <row r="121980" spans="8:8">
      <c r="H121980" s="166"/>
    </row>
    <row r="121981" spans="8:8">
      <c r="H121981" s="166"/>
    </row>
    <row r="121982" spans="8:8">
      <c r="H121982" s="166"/>
    </row>
    <row r="121983" spans="8:8">
      <c r="H121983" s="166"/>
    </row>
    <row r="121984" spans="8:8">
      <c r="H121984" s="166"/>
    </row>
    <row r="121985" spans="8:8">
      <c r="H121985" s="166"/>
    </row>
    <row r="121986" spans="8:8">
      <c r="H121986" s="166"/>
    </row>
    <row r="121987" spans="8:8">
      <c r="H121987" s="166"/>
    </row>
    <row r="121988" spans="8:8">
      <c r="H121988" s="166"/>
    </row>
    <row r="121989" spans="8:8">
      <c r="H121989" s="166"/>
    </row>
    <row r="121990" spans="8:8">
      <c r="H121990" s="166"/>
    </row>
    <row r="121991" spans="8:8">
      <c r="H121991" s="166"/>
    </row>
    <row r="121992" spans="8:8">
      <c r="H121992" s="166"/>
    </row>
    <row r="121993" spans="8:8">
      <c r="H121993" s="166"/>
    </row>
    <row r="121994" spans="8:8">
      <c r="H121994" s="166"/>
    </row>
    <row r="121995" spans="8:8">
      <c r="H121995" s="166"/>
    </row>
    <row r="121996" spans="8:8">
      <c r="H121996" s="166"/>
    </row>
    <row r="121997" spans="8:8">
      <c r="H121997" s="166"/>
    </row>
    <row r="121998" spans="8:8">
      <c r="H121998" s="166"/>
    </row>
    <row r="121999" spans="8:8">
      <c r="H121999" s="166"/>
    </row>
    <row r="122000" spans="8:8">
      <c r="H122000" s="166"/>
    </row>
    <row r="122001" spans="8:8">
      <c r="H122001" s="166"/>
    </row>
    <row r="122002" spans="8:8">
      <c r="H122002" s="166"/>
    </row>
    <row r="122003" spans="8:8">
      <c r="H122003" s="166"/>
    </row>
    <row r="122004" spans="8:8">
      <c r="H122004" s="166"/>
    </row>
    <row r="122005" spans="8:8">
      <c r="H122005" s="166"/>
    </row>
    <row r="122006" spans="8:8">
      <c r="H122006" s="166"/>
    </row>
    <row r="122007" spans="8:8">
      <c r="H122007" s="166"/>
    </row>
    <row r="122008" spans="8:8">
      <c r="H122008" s="166"/>
    </row>
    <row r="122009" spans="8:8">
      <c r="H122009" s="166"/>
    </row>
    <row r="122010" spans="8:8">
      <c r="H122010" s="166"/>
    </row>
    <row r="122011" spans="8:8">
      <c r="H122011" s="166"/>
    </row>
    <row r="122012" spans="8:8">
      <c r="H122012" s="166"/>
    </row>
    <row r="122013" spans="8:8">
      <c r="H122013" s="166"/>
    </row>
    <row r="122014" spans="8:8">
      <c r="H122014" s="166"/>
    </row>
    <row r="122015" spans="8:8">
      <c r="H122015" s="166"/>
    </row>
    <row r="122016" spans="8:8">
      <c r="H122016" s="166"/>
    </row>
    <row r="122017" spans="8:8">
      <c r="H122017" s="166"/>
    </row>
    <row r="122018" spans="8:8">
      <c r="H122018" s="166"/>
    </row>
    <row r="122019" spans="8:8">
      <c r="H122019" s="166"/>
    </row>
    <row r="122020" spans="8:8">
      <c r="H122020" s="166"/>
    </row>
    <row r="122021" spans="8:8">
      <c r="H122021" s="166"/>
    </row>
    <row r="122022" spans="8:8">
      <c r="H122022" s="166"/>
    </row>
    <row r="122023" spans="8:8">
      <c r="H122023" s="166"/>
    </row>
    <row r="122024" spans="8:8">
      <c r="H122024" s="166"/>
    </row>
    <row r="122025" spans="8:8">
      <c r="H122025" s="166"/>
    </row>
    <row r="122026" spans="8:8">
      <c r="H122026" s="166"/>
    </row>
    <row r="122027" spans="8:8">
      <c r="H122027" s="166"/>
    </row>
    <row r="122028" spans="8:8">
      <c r="H122028" s="166"/>
    </row>
    <row r="122029" spans="8:8">
      <c r="H122029" s="166"/>
    </row>
    <row r="122030" spans="8:8">
      <c r="H122030" s="166"/>
    </row>
    <row r="122031" spans="8:8">
      <c r="H122031" s="166"/>
    </row>
    <row r="122032" spans="8:8">
      <c r="H122032" s="166"/>
    </row>
    <row r="122033" spans="8:8">
      <c r="H122033" s="166"/>
    </row>
    <row r="122034" spans="8:8">
      <c r="H122034" s="166"/>
    </row>
    <row r="122035" spans="8:8">
      <c r="H122035" s="166"/>
    </row>
    <row r="122036" spans="8:8">
      <c r="H122036" s="166"/>
    </row>
    <row r="122037" spans="8:8">
      <c r="H122037" s="166"/>
    </row>
    <row r="122038" spans="8:8">
      <c r="H122038" s="166"/>
    </row>
    <row r="122039" spans="8:8">
      <c r="H122039" s="166"/>
    </row>
    <row r="122040" spans="8:8">
      <c r="H122040" s="166"/>
    </row>
    <row r="122041" spans="8:8">
      <c r="H122041" s="166"/>
    </row>
    <row r="122042" spans="8:8">
      <c r="H122042" s="166"/>
    </row>
    <row r="122043" spans="8:8">
      <c r="H122043" s="166"/>
    </row>
    <row r="122044" spans="8:8">
      <c r="H122044" s="166"/>
    </row>
    <row r="122045" spans="8:8">
      <c r="H122045" s="166"/>
    </row>
    <row r="122046" spans="8:8">
      <c r="H122046" s="166"/>
    </row>
    <row r="122047" spans="8:8">
      <c r="H122047" s="166"/>
    </row>
    <row r="122048" spans="8:8">
      <c r="H122048" s="166"/>
    </row>
    <row r="122049" spans="8:8">
      <c r="H122049" s="166"/>
    </row>
    <row r="122050" spans="8:8">
      <c r="H122050" s="166"/>
    </row>
    <row r="122051" spans="8:8">
      <c r="H122051" s="166"/>
    </row>
    <row r="122052" spans="8:8">
      <c r="H122052" s="166"/>
    </row>
    <row r="122053" spans="8:8">
      <c r="H122053" s="166"/>
    </row>
    <row r="122054" spans="8:8">
      <c r="H122054" s="166"/>
    </row>
    <row r="122055" spans="8:8">
      <c r="H122055" s="166"/>
    </row>
    <row r="122056" spans="8:8">
      <c r="H122056" s="166"/>
    </row>
    <row r="122057" spans="8:8">
      <c r="H122057" s="166"/>
    </row>
    <row r="122058" spans="8:8">
      <c r="H122058" s="166"/>
    </row>
    <row r="122059" spans="8:8">
      <c r="H122059" s="166"/>
    </row>
    <row r="122060" spans="8:8">
      <c r="H122060" s="166"/>
    </row>
    <row r="122061" spans="8:8">
      <c r="H122061" s="166"/>
    </row>
    <row r="122062" spans="8:8">
      <c r="H122062" s="166"/>
    </row>
    <row r="122063" spans="8:8">
      <c r="H122063" s="166"/>
    </row>
    <row r="122064" spans="8:8">
      <c r="H122064" s="166"/>
    </row>
    <row r="122065" spans="8:8">
      <c r="H122065" s="166"/>
    </row>
    <row r="122066" spans="8:8">
      <c r="H122066" s="166"/>
    </row>
    <row r="122067" spans="8:8">
      <c r="H122067" s="166"/>
    </row>
    <row r="122068" spans="8:8">
      <c r="H122068" s="166"/>
    </row>
    <row r="122069" spans="8:8">
      <c r="H122069" s="166"/>
    </row>
    <row r="122070" spans="8:8">
      <c r="H122070" s="166"/>
    </row>
    <row r="122071" spans="8:8">
      <c r="H122071" s="166"/>
    </row>
    <row r="122072" spans="8:8">
      <c r="H122072" s="166"/>
    </row>
    <row r="122073" spans="8:8">
      <c r="H122073" s="166"/>
    </row>
    <row r="122074" spans="8:8">
      <c r="H122074" s="166"/>
    </row>
    <row r="122075" spans="8:8">
      <c r="H122075" s="166"/>
    </row>
    <row r="122076" spans="8:8">
      <c r="H122076" s="166"/>
    </row>
    <row r="122077" spans="8:8">
      <c r="H122077" s="166"/>
    </row>
    <row r="122078" spans="8:8">
      <c r="H122078" s="166"/>
    </row>
    <row r="122079" spans="8:8">
      <c r="H122079" s="166"/>
    </row>
    <row r="122080" spans="8:8">
      <c r="H122080" s="166"/>
    </row>
    <row r="122081" spans="8:8">
      <c r="H122081" s="166"/>
    </row>
    <row r="122082" spans="8:8">
      <c r="H122082" s="166"/>
    </row>
    <row r="122083" spans="8:8">
      <c r="H122083" s="166"/>
    </row>
    <row r="122084" spans="8:8">
      <c r="H122084" s="166"/>
    </row>
    <row r="122085" spans="8:8">
      <c r="H122085" s="166"/>
    </row>
    <row r="122086" spans="8:8">
      <c r="H122086" s="166"/>
    </row>
    <row r="122087" spans="8:8">
      <c r="H122087" s="166"/>
    </row>
    <row r="122088" spans="8:8">
      <c r="H122088" s="166"/>
    </row>
    <row r="122089" spans="8:8">
      <c r="H122089" s="166"/>
    </row>
    <row r="122090" spans="8:8">
      <c r="H122090" s="166"/>
    </row>
    <row r="122091" spans="8:8">
      <c r="H122091" s="166"/>
    </row>
    <row r="122092" spans="8:8">
      <c r="H122092" s="166"/>
    </row>
    <row r="122093" spans="8:8">
      <c r="H122093" s="166"/>
    </row>
    <row r="122094" spans="8:8">
      <c r="H122094" s="166"/>
    </row>
    <row r="122095" spans="8:8">
      <c r="H122095" s="166"/>
    </row>
    <row r="122096" spans="8:8">
      <c r="H122096" s="166"/>
    </row>
    <row r="122097" spans="8:8">
      <c r="H122097" s="166"/>
    </row>
    <row r="122098" spans="8:8">
      <c r="H122098" s="166"/>
    </row>
    <row r="122099" spans="8:8">
      <c r="H122099" s="166"/>
    </row>
    <row r="122100" spans="8:8">
      <c r="H122100" s="166"/>
    </row>
    <row r="122101" spans="8:8">
      <c r="H122101" s="166"/>
    </row>
    <row r="122102" spans="8:8">
      <c r="H122102" s="166"/>
    </row>
    <row r="122103" spans="8:8">
      <c r="H122103" s="166"/>
    </row>
    <row r="122104" spans="8:8">
      <c r="H122104" s="166"/>
    </row>
    <row r="122105" spans="8:8">
      <c r="H122105" s="166"/>
    </row>
    <row r="122106" spans="8:8">
      <c r="H122106" s="166"/>
    </row>
    <row r="122107" spans="8:8">
      <c r="H122107" s="166"/>
    </row>
    <row r="122108" spans="8:8">
      <c r="H122108" s="166"/>
    </row>
    <row r="122109" spans="8:8">
      <c r="H122109" s="166"/>
    </row>
    <row r="122110" spans="8:8">
      <c r="H122110" s="166"/>
    </row>
    <row r="122111" spans="8:8">
      <c r="H122111" s="166"/>
    </row>
    <row r="122112" spans="8:8">
      <c r="H122112" s="166"/>
    </row>
    <row r="122113" spans="8:8">
      <c r="H122113" s="166"/>
    </row>
    <row r="122114" spans="8:8">
      <c r="H122114" s="166"/>
    </row>
    <row r="122115" spans="8:8">
      <c r="H122115" s="166"/>
    </row>
    <row r="122116" spans="8:8">
      <c r="H122116" s="166"/>
    </row>
    <row r="122117" spans="8:8">
      <c r="H122117" s="166"/>
    </row>
    <row r="122118" spans="8:8">
      <c r="H122118" s="166"/>
    </row>
    <row r="122119" spans="8:8">
      <c r="H122119" s="166"/>
    </row>
    <row r="122120" spans="8:8">
      <c r="H122120" s="166"/>
    </row>
    <row r="122121" spans="8:8">
      <c r="H122121" s="166"/>
    </row>
    <row r="122122" spans="8:8">
      <c r="H122122" s="166"/>
    </row>
    <row r="122123" spans="8:8">
      <c r="H122123" s="166"/>
    </row>
    <row r="122124" spans="8:8">
      <c r="H122124" s="166"/>
    </row>
    <row r="122125" spans="8:8">
      <c r="H122125" s="166"/>
    </row>
    <row r="122126" spans="8:8">
      <c r="H122126" s="166"/>
    </row>
    <row r="122127" spans="8:8">
      <c r="H122127" s="166"/>
    </row>
    <row r="122128" spans="8:8">
      <c r="H122128" s="166"/>
    </row>
    <row r="122129" spans="8:8">
      <c r="H122129" s="166"/>
    </row>
    <row r="122130" spans="8:8">
      <c r="H122130" s="166"/>
    </row>
    <row r="122131" spans="8:8">
      <c r="H122131" s="166"/>
    </row>
    <row r="122132" spans="8:8">
      <c r="H122132" s="166"/>
    </row>
    <row r="122133" spans="8:8">
      <c r="H122133" s="166"/>
    </row>
    <row r="122134" spans="8:8">
      <c r="H122134" s="166"/>
    </row>
    <row r="122135" spans="8:8">
      <c r="H122135" s="166"/>
    </row>
    <row r="122136" spans="8:8">
      <c r="H122136" s="166"/>
    </row>
    <row r="122137" spans="8:8">
      <c r="H122137" s="166"/>
    </row>
    <row r="122138" spans="8:8">
      <c r="H122138" s="166"/>
    </row>
    <row r="122139" spans="8:8">
      <c r="H122139" s="166"/>
    </row>
    <row r="122140" spans="8:8">
      <c r="H122140" s="166"/>
    </row>
    <row r="122141" spans="8:8">
      <c r="H122141" s="166"/>
    </row>
    <row r="122142" spans="8:8">
      <c r="H122142" s="166"/>
    </row>
    <row r="122143" spans="8:8">
      <c r="H122143" s="166"/>
    </row>
    <row r="122144" spans="8:8">
      <c r="H122144" s="166"/>
    </row>
    <row r="122145" spans="8:8">
      <c r="H122145" s="166"/>
    </row>
    <row r="122146" spans="8:8">
      <c r="H122146" s="166"/>
    </row>
    <row r="122147" spans="8:8">
      <c r="H122147" s="166"/>
    </row>
    <row r="122148" spans="8:8">
      <c r="H122148" s="166"/>
    </row>
    <row r="122149" spans="8:8">
      <c r="H122149" s="166"/>
    </row>
    <row r="122150" spans="8:8">
      <c r="H122150" s="166"/>
    </row>
    <row r="122151" spans="8:8">
      <c r="H122151" s="166"/>
    </row>
    <row r="122152" spans="8:8">
      <c r="H122152" s="166"/>
    </row>
    <row r="122153" spans="8:8">
      <c r="H122153" s="166"/>
    </row>
    <row r="122154" spans="8:8">
      <c r="H122154" s="166"/>
    </row>
    <row r="122155" spans="8:8">
      <c r="H122155" s="166"/>
    </row>
    <row r="122156" spans="8:8">
      <c r="H122156" s="166"/>
    </row>
    <row r="122157" spans="8:8">
      <c r="H122157" s="166"/>
    </row>
    <row r="122158" spans="8:8">
      <c r="H122158" s="166"/>
    </row>
    <row r="122159" spans="8:8">
      <c r="H122159" s="166"/>
    </row>
    <row r="122160" spans="8:8">
      <c r="H122160" s="166"/>
    </row>
    <row r="122161" spans="8:8">
      <c r="H122161" s="166"/>
    </row>
    <row r="122162" spans="8:8">
      <c r="H122162" s="166"/>
    </row>
    <row r="122163" spans="8:8">
      <c r="H122163" s="166"/>
    </row>
    <row r="122164" spans="8:8">
      <c r="H122164" s="166"/>
    </row>
    <row r="122165" spans="8:8">
      <c r="H122165" s="166"/>
    </row>
    <row r="122166" spans="8:8">
      <c r="H122166" s="166"/>
    </row>
    <row r="122167" spans="8:8">
      <c r="H122167" s="166"/>
    </row>
    <row r="122168" spans="8:8">
      <c r="H122168" s="166"/>
    </row>
    <row r="122169" spans="8:8">
      <c r="H122169" s="166"/>
    </row>
    <row r="122170" spans="8:8">
      <c r="H122170" s="166"/>
    </row>
    <row r="122171" spans="8:8">
      <c r="H122171" s="166"/>
    </row>
    <row r="122172" spans="8:8">
      <c r="H122172" s="166"/>
    </row>
    <row r="122173" spans="8:8">
      <c r="H122173" s="166"/>
    </row>
    <row r="122174" spans="8:8">
      <c r="H122174" s="166"/>
    </row>
    <row r="122175" spans="8:8">
      <c r="H122175" s="166"/>
    </row>
    <row r="122176" spans="8:8">
      <c r="H122176" s="166"/>
    </row>
    <row r="122177" spans="8:8">
      <c r="H122177" s="166"/>
    </row>
    <row r="122178" spans="8:8">
      <c r="H122178" s="166"/>
    </row>
    <row r="122179" spans="8:8">
      <c r="H122179" s="166"/>
    </row>
    <row r="122180" spans="8:8">
      <c r="H122180" s="166"/>
    </row>
    <row r="122181" spans="8:8">
      <c r="H122181" s="166"/>
    </row>
    <row r="122182" spans="8:8">
      <c r="H122182" s="166"/>
    </row>
    <row r="122183" spans="8:8">
      <c r="H122183" s="166"/>
    </row>
    <row r="122184" spans="8:8">
      <c r="H122184" s="166"/>
    </row>
    <row r="122185" spans="8:8">
      <c r="H122185" s="166"/>
    </row>
    <row r="122186" spans="8:8">
      <c r="H122186" s="166"/>
    </row>
    <row r="122187" spans="8:8">
      <c r="H122187" s="166"/>
    </row>
    <row r="122188" spans="8:8">
      <c r="H122188" s="166"/>
    </row>
    <row r="122189" spans="8:8">
      <c r="H122189" s="166"/>
    </row>
    <row r="122190" spans="8:8">
      <c r="H122190" s="166"/>
    </row>
    <row r="122191" spans="8:8">
      <c r="H122191" s="166"/>
    </row>
    <row r="122192" spans="8:8">
      <c r="H122192" s="166"/>
    </row>
    <row r="122193" spans="8:8">
      <c r="H122193" s="166"/>
    </row>
    <row r="122194" spans="8:8">
      <c r="H122194" s="166"/>
    </row>
    <row r="122195" spans="8:8">
      <c r="H122195" s="166"/>
    </row>
    <row r="122196" spans="8:8">
      <c r="H122196" s="166"/>
    </row>
    <row r="122197" spans="8:8">
      <c r="H122197" s="166"/>
    </row>
    <row r="122198" spans="8:8">
      <c r="H122198" s="166"/>
    </row>
    <row r="122199" spans="8:8">
      <c r="H122199" s="166"/>
    </row>
    <row r="122200" spans="8:8">
      <c r="H122200" s="166"/>
    </row>
    <row r="122201" spans="8:8">
      <c r="H122201" s="166"/>
    </row>
    <row r="122202" spans="8:8">
      <c r="H122202" s="166"/>
    </row>
    <row r="122203" spans="8:8">
      <c r="H122203" s="166"/>
    </row>
    <row r="122204" spans="8:8">
      <c r="H122204" s="166"/>
    </row>
    <row r="122205" spans="8:8">
      <c r="H122205" s="166"/>
    </row>
    <row r="122206" spans="8:8">
      <c r="H122206" s="166"/>
    </row>
    <row r="122207" spans="8:8">
      <c r="H122207" s="166"/>
    </row>
    <row r="122208" spans="8:8">
      <c r="H122208" s="166"/>
    </row>
    <row r="122209" spans="8:8">
      <c r="H122209" s="166"/>
    </row>
    <row r="122210" spans="8:8">
      <c r="H122210" s="166"/>
    </row>
    <row r="122211" spans="8:8">
      <c r="H122211" s="166"/>
    </row>
    <row r="122212" spans="8:8">
      <c r="H122212" s="166"/>
    </row>
    <row r="122213" spans="8:8">
      <c r="H122213" s="166"/>
    </row>
    <row r="122214" spans="8:8">
      <c r="H122214" s="166"/>
    </row>
    <row r="122215" spans="8:8">
      <c r="H122215" s="166"/>
    </row>
    <row r="122216" spans="8:8">
      <c r="H122216" s="166"/>
    </row>
    <row r="122217" spans="8:8">
      <c r="H122217" s="166"/>
    </row>
    <row r="122218" spans="8:8">
      <c r="H122218" s="166"/>
    </row>
    <row r="122219" spans="8:8">
      <c r="H122219" s="166"/>
    </row>
    <row r="122220" spans="8:8">
      <c r="H122220" s="166"/>
    </row>
    <row r="122221" spans="8:8">
      <c r="H122221" s="166"/>
    </row>
    <row r="122222" spans="8:8">
      <c r="H122222" s="166"/>
    </row>
    <row r="122223" spans="8:8">
      <c r="H122223" s="166"/>
    </row>
    <row r="122224" spans="8:8">
      <c r="H122224" s="166"/>
    </row>
    <row r="122225" spans="8:8">
      <c r="H122225" s="166"/>
    </row>
    <row r="122226" spans="8:8">
      <c r="H122226" s="166"/>
    </row>
    <row r="122227" spans="8:8">
      <c r="H122227" s="166"/>
    </row>
    <row r="122228" spans="8:8">
      <c r="H122228" s="166"/>
    </row>
    <row r="122229" spans="8:8">
      <c r="H122229" s="166"/>
    </row>
    <row r="122230" spans="8:8">
      <c r="H122230" s="166"/>
    </row>
    <row r="122231" spans="8:8">
      <c r="H122231" s="166"/>
    </row>
    <row r="122232" spans="8:8">
      <c r="H122232" s="166"/>
    </row>
    <row r="122233" spans="8:8">
      <c r="H122233" s="166"/>
    </row>
    <row r="122234" spans="8:8">
      <c r="H122234" s="166"/>
    </row>
    <row r="122235" spans="8:8">
      <c r="H122235" s="166"/>
    </row>
    <row r="122236" spans="8:8">
      <c r="H122236" s="166"/>
    </row>
    <row r="122237" spans="8:8">
      <c r="H122237" s="166"/>
    </row>
    <row r="122238" spans="8:8">
      <c r="H122238" s="166"/>
    </row>
    <row r="122239" spans="8:8">
      <c r="H122239" s="166"/>
    </row>
    <row r="122240" spans="8:8">
      <c r="H122240" s="166"/>
    </row>
    <row r="122241" spans="8:8">
      <c r="H122241" s="166"/>
    </row>
    <row r="122242" spans="8:8">
      <c r="H122242" s="166"/>
    </row>
    <row r="122243" spans="8:8">
      <c r="H122243" s="166"/>
    </row>
    <row r="122244" spans="8:8">
      <c r="H122244" s="166"/>
    </row>
    <row r="122245" spans="8:8">
      <c r="H122245" s="166"/>
    </row>
    <row r="122246" spans="8:8">
      <c r="H122246" s="166"/>
    </row>
    <row r="122247" spans="8:8">
      <c r="H122247" s="166"/>
    </row>
    <row r="122248" spans="8:8">
      <c r="H122248" s="166"/>
    </row>
    <row r="122249" spans="8:8">
      <c r="H122249" s="166"/>
    </row>
    <row r="122250" spans="8:8">
      <c r="H122250" s="166"/>
    </row>
    <row r="122251" spans="8:8">
      <c r="H122251" s="166"/>
    </row>
    <row r="122252" spans="8:8">
      <c r="H122252" s="166"/>
    </row>
    <row r="122253" spans="8:8">
      <c r="H122253" s="166"/>
    </row>
    <row r="122254" spans="8:8">
      <c r="H122254" s="166"/>
    </row>
    <row r="122255" spans="8:8">
      <c r="H122255" s="166"/>
    </row>
    <row r="122256" spans="8:8">
      <c r="H122256" s="166"/>
    </row>
    <row r="122257" spans="8:8">
      <c r="H122257" s="166"/>
    </row>
    <row r="122258" spans="8:8">
      <c r="H122258" s="166"/>
    </row>
    <row r="122259" spans="8:8">
      <c r="H122259" s="166"/>
    </row>
    <row r="122260" spans="8:8">
      <c r="H122260" s="166"/>
    </row>
    <row r="122261" spans="8:8">
      <c r="H122261" s="166"/>
    </row>
    <row r="122262" spans="8:8">
      <c r="H122262" s="166"/>
    </row>
    <row r="122263" spans="8:8">
      <c r="H122263" s="166"/>
    </row>
    <row r="122264" spans="8:8">
      <c r="H122264" s="166"/>
    </row>
    <row r="122265" spans="8:8">
      <c r="H122265" s="166"/>
    </row>
    <row r="122266" spans="8:8">
      <c r="H122266" s="166"/>
    </row>
    <row r="122267" spans="8:8">
      <c r="H122267" s="166"/>
    </row>
    <row r="122268" spans="8:8">
      <c r="H122268" s="166"/>
    </row>
    <row r="122269" spans="8:8">
      <c r="H122269" s="166"/>
    </row>
    <row r="122270" spans="8:8">
      <c r="H122270" s="166"/>
    </row>
    <row r="122271" spans="8:8">
      <c r="H122271" s="166"/>
    </row>
    <row r="122272" spans="8:8">
      <c r="H122272" s="166"/>
    </row>
    <row r="122273" spans="8:8">
      <c r="H122273" s="166"/>
    </row>
    <row r="122274" spans="8:8">
      <c r="H122274" s="166"/>
    </row>
    <row r="122275" spans="8:8">
      <c r="H122275" s="166"/>
    </row>
    <row r="122276" spans="8:8">
      <c r="H122276" s="166"/>
    </row>
    <row r="122277" spans="8:8">
      <c r="H122277" s="166"/>
    </row>
    <row r="122278" spans="8:8">
      <c r="H122278" s="166"/>
    </row>
    <row r="122279" spans="8:8">
      <c r="H122279" s="166"/>
    </row>
    <row r="122280" spans="8:8">
      <c r="H122280" s="166"/>
    </row>
    <row r="122281" spans="8:8">
      <c r="H122281" s="166"/>
    </row>
    <row r="122282" spans="8:8">
      <c r="H122282" s="166"/>
    </row>
    <row r="122283" spans="8:8">
      <c r="H122283" s="166"/>
    </row>
    <row r="122284" spans="8:8">
      <c r="H122284" s="166"/>
    </row>
    <row r="122285" spans="8:8">
      <c r="H122285" s="166"/>
    </row>
    <row r="122286" spans="8:8">
      <c r="H122286" s="166"/>
    </row>
    <row r="122287" spans="8:8">
      <c r="H122287" s="166"/>
    </row>
    <row r="122288" spans="8:8">
      <c r="H122288" s="166"/>
    </row>
    <row r="122289" spans="8:8">
      <c r="H122289" s="166"/>
    </row>
    <row r="122290" spans="8:8">
      <c r="H122290" s="166"/>
    </row>
    <row r="122291" spans="8:8">
      <c r="H122291" s="166"/>
    </row>
    <row r="122292" spans="8:8">
      <c r="H122292" s="166"/>
    </row>
    <row r="122293" spans="8:8">
      <c r="H122293" s="166"/>
    </row>
    <row r="122294" spans="8:8">
      <c r="H122294" s="166"/>
    </row>
    <row r="122295" spans="8:8">
      <c r="H122295" s="166"/>
    </row>
    <row r="122296" spans="8:8">
      <c r="H122296" s="166"/>
    </row>
    <row r="122297" spans="8:8">
      <c r="H122297" s="166"/>
    </row>
    <row r="122298" spans="8:8">
      <c r="H122298" s="166"/>
    </row>
    <row r="122299" spans="8:8">
      <c r="H122299" s="166"/>
    </row>
    <row r="122300" spans="8:8">
      <c r="H122300" s="166"/>
    </row>
    <row r="122301" spans="8:8">
      <c r="H122301" s="166"/>
    </row>
    <row r="122302" spans="8:8">
      <c r="H122302" s="166"/>
    </row>
    <row r="122303" spans="8:8">
      <c r="H122303" s="166"/>
    </row>
    <row r="122304" spans="8:8">
      <c r="H122304" s="166"/>
    </row>
    <row r="122305" spans="8:8">
      <c r="H122305" s="166"/>
    </row>
    <row r="122306" spans="8:8">
      <c r="H122306" s="166"/>
    </row>
    <row r="122307" spans="8:8">
      <c r="H122307" s="166"/>
    </row>
    <row r="122308" spans="8:8">
      <c r="H122308" s="166"/>
    </row>
    <row r="122309" spans="8:8">
      <c r="H122309" s="166"/>
    </row>
    <row r="122310" spans="8:8">
      <c r="H122310" s="166"/>
    </row>
    <row r="122311" spans="8:8">
      <c r="H122311" s="166"/>
    </row>
    <row r="122312" spans="8:8">
      <c r="H122312" s="166"/>
    </row>
    <row r="122313" spans="8:8">
      <c r="H122313" s="166"/>
    </row>
    <row r="122314" spans="8:8">
      <c r="H122314" s="166"/>
    </row>
    <row r="122315" spans="8:8">
      <c r="H122315" s="166"/>
    </row>
    <row r="122316" spans="8:8">
      <c r="H122316" s="166"/>
    </row>
    <row r="122317" spans="8:8">
      <c r="H122317" s="166"/>
    </row>
    <row r="122318" spans="8:8">
      <c r="H122318" s="166"/>
    </row>
    <row r="122319" spans="8:8">
      <c r="H122319" s="166"/>
    </row>
    <row r="122320" spans="8:8">
      <c r="H122320" s="166"/>
    </row>
    <row r="122321" spans="8:8">
      <c r="H122321" s="166"/>
    </row>
    <row r="122322" spans="8:8">
      <c r="H122322" s="166"/>
    </row>
    <row r="122323" spans="8:8">
      <c r="H122323" s="166"/>
    </row>
    <row r="122324" spans="8:8">
      <c r="H122324" s="166"/>
    </row>
    <row r="122325" spans="8:8">
      <c r="H122325" s="166"/>
    </row>
    <row r="122326" spans="8:8">
      <c r="H122326" s="166"/>
    </row>
    <row r="122327" spans="8:8">
      <c r="H122327" s="166"/>
    </row>
    <row r="122328" spans="8:8">
      <c r="H122328" s="166"/>
    </row>
    <row r="122329" spans="8:8">
      <c r="H122329" s="166"/>
    </row>
    <row r="122330" spans="8:8">
      <c r="H122330" s="166"/>
    </row>
    <row r="122331" spans="8:8">
      <c r="H122331" s="166"/>
    </row>
    <row r="122332" spans="8:8">
      <c r="H122332" s="166"/>
    </row>
    <row r="122333" spans="8:8">
      <c r="H122333" s="166"/>
    </row>
    <row r="122334" spans="8:8">
      <c r="H122334" s="166"/>
    </row>
    <row r="122335" spans="8:8">
      <c r="H122335" s="166"/>
    </row>
    <row r="122336" spans="8:8">
      <c r="H122336" s="166"/>
    </row>
    <row r="122337" spans="8:8">
      <c r="H122337" s="166"/>
    </row>
    <row r="122338" spans="8:8">
      <c r="H122338" s="166"/>
    </row>
    <row r="122339" spans="8:8">
      <c r="H122339" s="166"/>
    </row>
    <row r="122340" spans="8:8">
      <c r="H122340" s="166"/>
    </row>
    <row r="122341" spans="8:8">
      <c r="H122341" s="166"/>
    </row>
    <row r="122342" spans="8:8">
      <c r="H122342" s="166"/>
    </row>
    <row r="122343" spans="8:8">
      <c r="H122343" s="166"/>
    </row>
    <row r="122344" spans="8:8">
      <c r="H122344" s="166"/>
    </row>
    <row r="122345" spans="8:8">
      <c r="H122345" s="166"/>
    </row>
    <row r="122346" spans="8:8">
      <c r="H122346" s="166"/>
    </row>
    <row r="122347" spans="8:8">
      <c r="H122347" s="166"/>
    </row>
    <row r="122348" spans="8:8">
      <c r="H122348" s="166"/>
    </row>
    <row r="122349" spans="8:8">
      <c r="H122349" s="166"/>
    </row>
    <row r="122350" spans="8:8">
      <c r="H122350" s="166"/>
    </row>
    <row r="122351" spans="8:8">
      <c r="H122351" s="166"/>
    </row>
    <row r="122352" spans="8:8">
      <c r="H122352" s="166"/>
    </row>
    <row r="122353" spans="8:8">
      <c r="H122353" s="166"/>
    </row>
    <row r="122354" spans="8:8">
      <c r="H122354" s="166"/>
    </row>
    <row r="122355" spans="8:8">
      <c r="H122355" s="166"/>
    </row>
    <row r="122356" spans="8:8">
      <c r="H122356" s="166"/>
    </row>
    <row r="122357" spans="8:8">
      <c r="H122357" s="166"/>
    </row>
    <row r="122358" spans="8:8">
      <c r="H122358" s="166"/>
    </row>
    <row r="122359" spans="8:8">
      <c r="H122359" s="166"/>
    </row>
    <row r="122360" spans="8:8">
      <c r="H122360" s="166"/>
    </row>
    <row r="122361" spans="8:8">
      <c r="H122361" s="166"/>
    </row>
    <row r="122362" spans="8:8">
      <c r="H122362" s="166"/>
    </row>
    <row r="122363" spans="8:8">
      <c r="H122363" s="166"/>
    </row>
    <row r="122364" spans="8:8">
      <c r="H122364" s="166"/>
    </row>
    <row r="122365" spans="8:8">
      <c r="H122365" s="166"/>
    </row>
    <row r="122366" spans="8:8">
      <c r="H122366" s="166"/>
    </row>
    <row r="122367" spans="8:8">
      <c r="H122367" s="166"/>
    </row>
    <row r="122368" spans="8:8">
      <c r="H122368" s="166"/>
    </row>
    <row r="122369" spans="8:8">
      <c r="H122369" s="166"/>
    </row>
    <row r="122370" spans="8:8">
      <c r="H122370" s="166"/>
    </row>
    <row r="122371" spans="8:8">
      <c r="H122371" s="166"/>
    </row>
    <row r="122372" spans="8:8">
      <c r="H122372" s="166"/>
    </row>
    <row r="122373" spans="8:8">
      <c r="H122373" s="166"/>
    </row>
    <row r="122374" spans="8:8">
      <c r="H122374" s="166"/>
    </row>
    <row r="122375" spans="8:8">
      <c r="H122375" s="166"/>
    </row>
    <row r="122376" spans="8:8">
      <c r="H122376" s="166"/>
    </row>
    <row r="122377" spans="8:8">
      <c r="H122377" s="166"/>
    </row>
    <row r="122378" spans="8:8">
      <c r="H122378" s="166"/>
    </row>
    <row r="122379" spans="8:8">
      <c r="H122379" s="166"/>
    </row>
    <row r="122380" spans="8:8">
      <c r="H122380" s="166"/>
    </row>
    <row r="122381" spans="8:8">
      <c r="H122381" s="166"/>
    </row>
    <row r="122382" spans="8:8">
      <c r="H122382" s="166"/>
    </row>
    <row r="122383" spans="8:8">
      <c r="H122383" s="166"/>
    </row>
    <row r="122384" spans="8:8">
      <c r="H122384" s="166"/>
    </row>
    <row r="122385" spans="8:8">
      <c r="H122385" s="166"/>
    </row>
    <row r="122386" spans="8:8">
      <c r="H122386" s="166"/>
    </row>
    <row r="122387" spans="8:8">
      <c r="H122387" s="166"/>
    </row>
    <row r="122388" spans="8:8">
      <c r="H122388" s="166"/>
    </row>
    <row r="122389" spans="8:8">
      <c r="H122389" s="166"/>
    </row>
    <row r="122390" spans="8:8">
      <c r="H122390" s="166"/>
    </row>
    <row r="122391" spans="8:8">
      <c r="H122391" s="166"/>
    </row>
    <row r="122392" spans="8:8">
      <c r="H122392" s="166"/>
    </row>
    <row r="122393" spans="8:8">
      <c r="H122393" s="166"/>
    </row>
    <row r="122394" spans="8:8">
      <c r="H122394" s="166"/>
    </row>
    <row r="122395" spans="8:8">
      <c r="H122395" s="166"/>
    </row>
    <row r="122396" spans="8:8">
      <c r="H122396" s="166"/>
    </row>
    <row r="122397" spans="8:8">
      <c r="H122397" s="166"/>
    </row>
    <row r="122398" spans="8:8">
      <c r="H122398" s="166"/>
    </row>
    <row r="122399" spans="8:8">
      <c r="H122399" s="166"/>
    </row>
    <row r="122400" spans="8:8">
      <c r="H122400" s="166"/>
    </row>
    <row r="122401" spans="8:8">
      <c r="H122401" s="166"/>
    </row>
    <row r="122402" spans="8:8">
      <c r="H122402" s="166"/>
    </row>
    <row r="122403" spans="8:8">
      <c r="H122403" s="166"/>
    </row>
    <row r="122404" spans="8:8">
      <c r="H122404" s="166"/>
    </row>
    <row r="122405" spans="8:8">
      <c r="H122405" s="166"/>
    </row>
    <row r="122406" spans="8:8">
      <c r="H122406" s="166"/>
    </row>
    <row r="122407" spans="8:8">
      <c r="H122407" s="166"/>
    </row>
    <row r="122408" spans="8:8">
      <c r="H122408" s="166"/>
    </row>
    <row r="122409" spans="8:8">
      <c r="H122409" s="166"/>
    </row>
    <row r="122410" spans="8:8">
      <c r="H122410" s="166"/>
    </row>
    <row r="122411" spans="8:8">
      <c r="H122411" s="166"/>
    </row>
    <row r="122412" spans="8:8">
      <c r="H122412" s="166"/>
    </row>
    <row r="122413" spans="8:8">
      <c r="H122413" s="166"/>
    </row>
    <row r="122414" spans="8:8">
      <c r="H122414" s="166"/>
    </row>
    <row r="122415" spans="8:8">
      <c r="H122415" s="166"/>
    </row>
    <row r="122416" spans="8:8">
      <c r="H122416" s="166"/>
    </row>
    <row r="122417" spans="8:8">
      <c r="H122417" s="166"/>
    </row>
    <row r="122418" spans="8:8">
      <c r="H122418" s="166"/>
    </row>
    <row r="122419" spans="8:8">
      <c r="H122419" s="166"/>
    </row>
    <row r="122420" spans="8:8">
      <c r="H122420" s="166"/>
    </row>
    <row r="122421" spans="8:8">
      <c r="H122421" s="166"/>
    </row>
    <row r="122422" spans="8:8">
      <c r="H122422" s="166"/>
    </row>
    <row r="122423" spans="8:8">
      <c r="H122423" s="166"/>
    </row>
    <row r="122424" spans="8:8">
      <c r="H122424" s="166"/>
    </row>
    <row r="122425" spans="8:8">
      <c r="H122425" s="166"/>
    </row>
    <row r="122426" spans="8:8">
      <c r="H122426" s="166"/>
    </row>
    <row r="122427" spans="8:8">
      <c r="H122427" s="166"/>
    </row>
    <row r="122428" spans="8:8">
      <c r="H122428" s="166"/>
    </row>
    <row r="122429" spans="8:8">
      <c r="H122429" s="166"/>
    </row>
    <row r="122430" spans="8:8">
      <c r="H122430" s="166"/>
    </row>
    <row r="122431" spans="8:8">
      <c r="H122431" s="166"/>
    </row>
    <row r="122432" spans="8:8">
      <c r="H122432" s="166"/>
    </row>
    <row r="122433" spans="8:8">
      <c r="H122433" s="166"/>
    </row>
    <row r="122434" spans="8:8">
      <c r="H122434" s="166"/>
    </row>
    <row r="122435" spans="8:8">
      <c r="H122435" s="166"/>
    </row>
    <row r="122436" spans="8:8">
      <c r="H122436" s="166"/>
    </row>
    <row r="122437" spans="8:8">
      <c r="H122437" s="166"/>
    </row>
    <row r="122438" spans="8:8">
      <c r="H122438" s="166"/>
    </row>
    <row r="122439" spans="8:8">
      <c r="H122439" s="166"/>
    </row>
    <row r="122440" spans="8:8">
      <c r="H122440" s="166"/>
    </row>
    <row r="122441" spans="8:8">
      <c r="H122441" s="166"/>
    </row>
    <row r="122442" spans="8:8">
      <c r="H122442" s="166"/>
    </row>
    <row r="122443" spans="8:8">
      <c r="H122443" s="166"/>
    </row>
    <row r="122444" spans="8:8">
      <c r="H122444" s="166"/>
    </row>
    <row r="122445" spans="8:8">
      <c r="H122445" s="166"/>
    </row>
    <row r="122446" spans="8:8">
      <c r="H122446" s="166"/>
    </row>
    <row r="122447" spans="8:8">
      <c r="H122447" s="166"/>
    </row>
    <row r="122448" spans="8:8">
      <c r="H122448" s="166"/>
    </row>
    <row r="122449" spans="8:8">
      <c r="H122449" s="166"/>
    </row>
    <row r="122450" spans="8:8">
      <c r="H122450" s="166"/>
    </row>
    <row r="122451" spans="8:8">
      <c r="H122451" s="166"/>
    </row>
    <row r="122452" spans="8:8">
      <c r="H122452" s="166"/>
    </row>
    <row r="122453" spans="8:8">
      <c r="H122453" s="166"/>
    </row>
    <row r="122454" spans="8:8">
      <c r="H122454" s="166"/>
    </row>
    <row r="122455" spans="8:8">
      <c r="H122455" s="166"/>
    </row>
    <row r="122456" spans="8:8">
      <c r="H122456" s="166"/>
    </row>
    <row r="122457" spans="8:8">
      <c r="H122457" s="166"/>
    </row>
    <row r="122458" spans="8:8">
      <c r="H122458" s="166"/>
    </row>
    <row r="122459" spans="8:8">
      <c r="H122459" s="166"/>
    </row>
    <row r="122460" spans="8:8">
      <c r="H122460" s="166"/>
    </row>
    <row r="122461" spans="8:8">
      <c r="H122461" s="166"/>
    </row>
    <row r="122462" spans="8:8">
      <c r="H122462" s="166"/>
    </row>
    <row r="122463" spans="8:8">
      <c r="H122463" s="166"/>
    </row>
    <row r="122464" spans="8:8">
      <c r="H122464" s="166"/>
    </row>
    <row r="122465" spans="8:8">
      <c r="H122465" s="166"/>
    </row>
    <row r="122466" spans="8:8">
      <c r="H122466" s="166"/>
    </row>
    <row r="122467" spans="8:8">
      <c r="H122467" s="166"/>
    </row>
    <row r="122468" spans="8:8">
      <c r="H122468" s="166"/>
    </row>
    <row r="122469" spans="8:8">
      <c r="H122469" s="166"/>
    </row>
    <row r="122470" spans="8:8">
      <c r="H122470" s="166"/>
    </row>
    <row r="122471" spans="8:8">
      <c r="H122471" s="166"/>
    </row>
    <row r="122472" spans="8:8">
      <c r="H122472" s="166"/>
    </row>
    <row r="122473" spans="8:8">
      <c r="H122473" s="166"/>
    </row>
    <row r="122474" spans="8:8">
      <c r="H122474" s="166"/>
    </row>
    <row r="122475" spans="8:8">
      <c r="H122475" s="166"/>
    </row>
    <row r="122476" spans="8:8">
      <c r="H122476" s="166"/>
    </row>
    <row r="122477" spans="8:8">
      <c r="H122477" s="166"/>
    </row>
    <row r="122478" spans="8:8">
      <c r="H122478" s="166"/>
    </row>
    <row r="122479" spans="8:8">
      <c r="H122479" s="166"/>
    </row>
    <row r="122480" spans="8:8">
      <c r="H122480" s="166"/>
    </row>
    <row r="122481" spans="8:8">
      <c r="H122481" s="166"/>
    </row>
    <row r="122482" spans="8:8">
      <c r="H122482" s="166"/>
    </row>
    <row r="122483" spans="8:8">
      <c r="H122483" s="166"/>
    </row>
    <row r="122484" spans="8:8">
      <c r="H122484" s="166"/>
    </row>
    <row r="122485" spans="8:8">
      <c r="H122485" s="166"/>
    </row>
    <row r="122486" spans="8:8">
      <c r="H122486" s="166"/>
    </row>
    <row r="122487" spans="8:8">
      <c r="H122487" s="166"/>
    </row>
    <row r="122488" spans="8:8">
      <c r="H122488" s="166"/>
    </row>
    <row r="122489" spans="8:8">
      <c r="H122489" s="166"/>
    </row>
    <row r="122490" spans="8:8">
      <c r="H122490" s="166"/>
    </row>
    <row r="122491" spans="8:8">
      <c r="H122491" s="166"/>
    </row>
    <row r="122492" spans="8:8">
      <c r="H122492" s="166"/>
    </row>
    <row r="122493" spans="8:8">
      <c r="H122493" s="166"/>
    </row>
    <row r="122494" spans="8:8">
      <c r="H122494" s="166"/>
    </row>
    <row r="122495" spans="8:8">
      <c r="H122495" s="166"/>
    </row>
    <row r="122496" spans="8:8">
      <c r="H122496" s="166"/>
    </row>
    <row r="122497" spans="8:8">
      <c r="H122497" s="166"/>
    </row>
    <row r="122498" spans="8:8">
      <c r="H122498" s="166"/>
    </row>
    <row r="122499" spans="8:8">
      <c r="H122499" s="166"/>
    </row>
    <row r="122500" spans="8:8">
      <c r="H122500" s="166"/>
    </row>
    <row r="122501" spans="8:8">
      <c r="H122501" s="166"/>
    </row>
    <row r="122502" spans="8:8">
      <c r="H122502" s="166"/>
    </row>
    <row r="122503" spans="8:8">
      <c r="H122503" s="166"/>
    </row>
    <row r="122504" spans="8:8">
      <c r="H122504" s="166"/>
    </row>
    <row r="122505" spans="8:8">
      <c r="H122505" s="166"/>
    </row>
    <row r="122506" spans="8:8">
      <c r="H122506" s="166"/>
    </row>
    <row r="122507" spans="8:8">
      <c r="H122507" s="166"/>
    </row>
    <row r="122508" spans="8:8">
      <c r="H122508" s="166"/>
    </row>
    <row r="122509" spans="8:8">
      <c r="H122509" s="166"/>
    </row>
    <row r="122510" spans="8:8">
      <c r="H122510" s="166"/>
    </row>
    <row r="122511" spans="8:8">
      <c r="H122511" s="166"/>
    </row>
    <row r="122512" spans="8:8">
      <c r="H122512" s="166"/>
    </row>
    <row r="122513" spans="8:8">
      <c r="H122513" s="166"/>
    </row>
    <row r="122514" spans="8:8">
      <c r="H122514" s="166"/>
    </row>
    <row r="122515" spans="8:8">
      <c r="H122515" s="166"/>
    </row>
    <row r="122516" spans="8:8">
      <c r="H122516" s="166"/>
    </row>
    <row r="122517" spans="8:8">
      <c r="H122517" s="166"/>
    </row>
    <row r="122518" spans="8:8">
      <c r="H122518" s="166"/>
    </row>
    <row r="122519" spans="8:8">
      <c r="H122519" s="166"/>
    </row>
    <row r="122520" spans="8:8">
      <c r="H122520" s="166"/>
    </row>
    <row r="122521" spans="8:8">
      <c r="H122521" s="166"/>
    </row>
    <row r="122522" spans="8:8">
      <c r="H122522" s="166"/>
    </row>
    <row r="122523" spans="8:8">
      <c r="H122523" s="166"/>
    </row>
    <row r="122524" spans="8:8">
      <c r="H122524" s="166"/>
    </row>
    <row r="122525" spans="8:8">
      <c r="H122525" s="166"/>
    </row>
    <row r="122526" spans="8:8">
      <c r="H122526" s="166"/>
    </row>
    <row r="122527" spans="8:8">
      <c r="H122527" s="166"/>
    </row>
    <row r="122528" spans="8:8">
      <c r="H122528" s="166"/>
    </row>
    <row r="122529" spans="8:8">
      <c r="H122529" s="166"/>
    </row>
    <row r="122530" spans="8:8">
      <c r="H122530" s="166"/>
    </row>
    <row r="122531" spans="8:8">
      <c r="H122531" s="166"/>
    </row>
    <row r="122532" spans="8:8">
      <c r="H122532" s="166"/>
    </row>
    <row r="122533" spans="8:8">
      <c r="H122533" s="166"/>
    </row>
    <row r="122534" spans="8:8">
      <c r="H122534" s="166"/>
    </row>
    <row r="122535" spans="8:8">
      <c r="H122535" s="166"/>
    </row>
    <row r="122536" spans="8:8">
      <c r="H122536" s="166"/>
    </row>
    <row r="122537" spans="8:8">
      <c r="H122537" s="166"/>
    </row>
    <row r="122538" spans="8:8">
      <c r="H122538" s="166"/>
    </row>
    <row r="122539" spans="8:8">
      <c r="H122539" s="166"/>
    </row>
    <row r="122540" spans="8:8">
      <c r="H122540" s="166"/>
    </row>
    <row r="122541" spans="8:8">
      <c r="H122541" s="166"/>
    </row>
    <row r="122542" spans="8:8">
      <c r="H122542" s="166"/>
    </row>
    <row r="122543" spans="8:8">
      <c r="H122543" s="166"/>
    </row>
    <row r="122544" spans="8:8">
      <c r="H122544" s="166"/>
    </row>
    <row r="122545" spans="8:8">
      <c r="H122545" s="166"/>
    </row>
    <row r="122546" spans="8:8">
      <c r="H122546" s="166"/>
    </row>
    <row r="122547" spans="8:8">
      <c r="H122547" s="166"/>
    </row>
    <row r="122548" spans="8:8">
      <c r="H122548" s="166"/>
    </row>
    <row r="122549" spans="8:8">
      <c r="H122549" s="166"/>
    </row>
    <row r="122550" spans="8:8">
      <c r="H122550" s="166"/>
    </row>
    <row r="122551" spans="8:8">
      <c r="H122551" s="166"/>
    </row>
    <row r="122552" spans="8:8">
      <c r="H122552" s="166"/>
    </row>
    <row r="122553" spans="8:8">
      <c r="H122553" s="166"/>
    </row>
    <row r="122554" spans="8:8">
      <c r="H122554" s="166"/>
    </row>
    <row r="122555" spans="8:8">
      <c r="H122555" s="166"/>
    </row>
    <row r="122556" spans="8:8">
      <c r="H122556" s="166"/>
    </row>
    <row r="122557" spans="8:8">
      <c r="H122557" s="166"/>
    </row>
    <row r="122558" spans="8:8">
      <c r="H122558" s="166"/>
    </row>
    <row r="122559" spans="8:8">
      <c r="H122559" s="166"/>
    </row>
    <row r="122560" spans="8:8">
      <c r="H122560" s="166"/>
    </row>
    <row r="122561" spans="8:8">
      <c r="H122561" s="166"/>
    </row>
    <row r="122562" spans="8:8">
      <c r="H122562" s="166"/>
    </row>
    <row r="122563" spans="8:8">
      <c r="H122563" s="166"/>
    </row>
    <row r="122564" spans="8:8">
      <c r="H122564" s="166"/>
    </row>
    <row r="122565" spans="8:8">
      <c r="H122565" s="166"/>
    </row>
    <row r="122566" spans="8:8">
      <c r="H122566" s="166"/>
    </row>
    <row r="122567" spans="8:8">
      <c r="H122567" s="166"/>
    </row>
    <row r="122568" spans="8:8">
      <c r="H122568" s="166"/>
    </row>
    <row r="122569" spans="8:8">
      <c r="H122569" s="166"/>
    </row>
    <row r="122570" spans="8:8">
      <c r="H122570" s="166"/>
    </row>
    <row r="122571" spans="8:8">
      <c r="H122571" s="166"/>
    </row>
    <row r="122572" spans="8:8">
      <c r="H122572" s="166"/>
    </row>
    <row r="122573" spans="8:8">
      <c r="H122573" s="166"/>
    </row>
    <row r="122574" spans="8:8">
      <c r="H122574" s="166"/>
    </row>
    <row r="122575" spans="8:8">
      <c r="H122575" s="166"/>
    </row>
    <row r="122576" spans="8:8">
      <c r="H122576" s="166"/>
    </row>
    <row r="122577" spans="8:8">
      <c r="H122577" s="166"/>
    </row>
    <row r="122578" spans="8:8">
      <c r="H122578" s="166"/>
    </row>
    <row r="122579" spans="8:8">
      <c r="H122579" s="166"/>
    </row>
    <row r="122580" spans="8:8">
      <c r="H122580" s="166"/>
    </row>
    <row r="122581" spans="8:8">
      <c r="H122581" s="166"/>
    </row>
    <row r="122582" spans="8:8">
      <c r="H122582" s="166"/>
    </row>
    <row r="122583" spans="8:8">
      <c r="H122583" s="166"/>
    </row>
    <row r="122584" spans="8:8">
      <c r="H122584" s="166"/>
    </row>
    <row r="122585" spans="8:8">
      <c r="H122585" s="166"/>
    </row>
    <row r="122586" spans="8:8">
      <c r="H122586" s="166"/>
    </row>
    <row r="122587" spans="8:8">
      <c r="H122587" s="166"/>
    </row>
    <row r="122588" spans="8:8">
      <c r="H122588" s="166"/>
    </row>
    <row r="122589" spans="8:8">
      <c r="H122589" s="166"/>
    </row>
    <row r="122590" spans="8:8">
      <c r="H122590" s="166"/>
    </row>
    <row r="122591" spans="8:8">
      <c r="H122591" s="166"/>
    </row>
    <row r="122592" spans="8:8">
      <c r="H122592" s="166"/>
    </row>
    <row r="122593" spans="8:8">
      <c r="H122593" s="166"/>
    </row>
    <row r="122594" spans="8:8">
      <c r="H122594" s="166"/>
    </row>
    <row r="122595" spans="8:8">
      <c r="H122595" s="166"/>
    </row>
    <row r="122596" spans="8:8">
      <c r="H122596" s="166"/>
    </row>
    <row r="122597" spans="8:8">
      <c r="H122597" s="166"/>
    </row>
    <row r="122598" spans="8:8">
      <c r="H122598" s="166"/>
    </row>
    <row r="122599" spans="8:8">
      <c r="H122599" s="166"/>
    </row>
    <row r="122600" spans="8:8">
      <c r="H122600" s="166"/>
    </row>
    <row r="122601" spans="8:8">
      <c r="H122601" s="166"/>
    </row>
    <row r="122602" spans="8:8">
      <c r="H122602" s="166"/>
    </row>
    <row r="122603" spans="8:8">
      <c r="H122603" s="166"/>
    </row>
    <row r="122604" spans="8:8">
      <c r="H122604" s="166"/>
    </row>
    <row r="122605" spans="8:8">
      <c r="H122605" s="166"/>
    </row>
    <row r="122606" spans="8:8">
      <c r="H122606" s="166"/>
    </row>
    <row r="122607" spans="8:8">
      <c r="H122607" s="166"/>
    </row>
    <row r="122608" spans="8:8">
      <c r="H122608" s="166"/>
    </row>
    <row r="122609" spans="8:8">
      <c r="H122609" s="166"/>
    </row>
    <row r="122610" spans="8:8">
      <c r="H122610" s="166"/>
    </row>
    <row r="122611" spans="8:8">
      <c r="H122611" s="166"/>
    </row>
    <row r="122612" spans="8:8">
      <c r="H122612" s="166"/>
    </row>
    <row r="122613" spans="8:8">
      <c r="H122613" s="166"/>
    </row>
    <row r="122614" spans="8:8">
      <c r="H122614" s="166"/>
    </row>
    <row r="122615" spans="8:8">
      <c r="H122615" s="166"/>
    </row>
    <row r="122616" spans="8:8">
      <c r="H122616" s="166"/>
    </row>
    <row r="122617" spans="8:8">
      <c r="H122617" s="166"/>
    </row>
    <row r="122618" spans="8:8">
      <c r="H122618" s="166"/>
    </row>
    <row r="122619" spans="8:8">
      <c r="H122619" s="166"/>
    </row>
    <row r="122620" spans="8:8">
      <c r="H122620" s="166"/>
    </row>
    <row r="122621" spans="8:8">
      <c r="H122621" s="166"/>
    </row>
    <row r="122622" spans="8:8">
      <c r="H122622" s="166"/>
    </row>
    <row r="122623" spans="8:8">
      <c r="H122623" s="166"/>
    </row>
    <row r="122624" spans="8:8">
      <c r="H122624" s="166"/>
    </row>
    <row r="122625" spans="8:8">
      <c r="H122625" s="166"/>
    </row>
    <row r="122626" spans="8:8">
      <c r="H122626" s="166"/>
    </row>
    <row r="122627" spans="8:8">
      <c r="H122627" s="166"/>
    </row>
    <row r="122628" spans="8:8">
      <c r="H122628" s="166"/>
    </row>
    <row r="122629" spans="8:8">
      <c r="H122629" s="166"/>
    </row>
    <row r="122630" spans="8:8">
      <c r="H122630" s="166"/>
    </row>
    <row r="122631" spans="8:8">
      <c r="H122631" s="166"/>
    </row>
    <row r="122632" spans="8:8">
      <c r="H122632" s="166"/>
    </row>
    <row r="122633" spans="8:8">
      <c r="H122633" s="166"/>
    </row>
    <row r="122634" spans="8:8">
      <c r="H122634" s="166"/>
    </row>
    <row r="122635" spans="8:8">
      <c r="H122635" s="166"/>
    </row>
    <row r="122636" spans="8:8">
      <c r="H122636" s="166"/>
    </row>
    <row r="122637" spans="8:8">
      <c r="H122637" s="166"/>
    </row>
    <row r="122638" spans="8:8">
      <c r="H122638" s="166"/>
    </row>
    <row r="122639" spans="8:8">
      <c r="H122639" s="166"/>
    </row>
    <row r="122640" spans="8:8">
      <c r="H122640" s="166"/>
    </row>
    <row r="122641" spans="8:8">
      <c r="H122641" s="166"/>
    </row>
    <row r="122642" spans="8:8">
      <c r="H122642" s="166"/>
    </row>
    <row r="122643" spans="8:8">
      <c r="H122643" s="166"/>
    </row>
    <row r="122644" spans="8:8">
      <c r="H122644" s="166"/>
    </row>
    <row r="122645" spans="8:8">
      <c r="H122645" s="166"/>
    </row>
    <row r="122646" spans="8:8">
      <c r="H122646" s="166"/>
    </row>
    <row r="122647" spans="8:8">
      <c r="H122647" s="166"/>
    </row>
    <row r="122648" spans="8:8">
      <c r="H122648" s="166"/>
    </row>
    <row r="122649" spans="8:8">
      <c r="H122649" s="166"/>
    </row>
    <row r="122650" spans="8:8">
      <c r="H122650" s="166"/>
    </row>
    <row r="122651" spans="8:8">
      <c r="H122651" s="166"/>
    </row>
    <row r="122652" spans="8:8">
      <c r="H122652" s="166"/>
    </row>
    <row r="122653" spans="8:8">
      <c r="H122653" s="166"/>
    </row>
    <row r="122654" spans="8:8">
      <c r="H122654" s="166"/>
    </row>
    <row r="122655" spans="8:8">
      <c r="H122655" s="166"/>
    </row>
    <row r="122656" spans="8:8">
      <c r="H122656" s="166"/>
    </row>
    <row r="122657" spans="8:8">
      <c r="H122657" s="166"/>
    </row>
    <row r="122658" spans="8:8">
      <c r="H122658" s="166"/>
    </row>
    <row r="122659" spans="8:8">
      <c r="H122659" s="166"/>
    </row>
    <row r="122660" spans="8:8">
      <c r="H122660" s="166"/>
    </row>
    <row r="122661" spans="8:8">
      <c r="H122661" s="166"/>
    </row>
    <row r="122662" spans="8:8">
      <c r="H122662" s="166"/>
    </row>
    <row r="122663" spans="8:8">
      <c r="H122663" s="166"/>
    </row>
    <row r="122664" spans="8:8">
      <c r="H122664" s="166"/>
    </row>
    <row r="122665" spans="8:8">
      <c r="H122665" s="166"/>
    </row>
    <row r="122666" spans="8:8">
      <c r="H122666" s="166"/>
    </row>
    <row r="122667" spans="8:8">
      <c r="H122667" s="166"/>
    </row>
    <row r="122668" spans="8:8">
      <c r="H122668" s="166"/>
    </row>
    <row r="122669" spans="8:8">
      <c r="H122669" s="166"/>
    </row>
    <row r="122670" spans="8:8">
      <c r="H122670" s="166"/>
    </row>
    <row r="122671" spans="8:8">
      <c r="H122671" s="166"/>
    </row>
    <row r="122672" spans="8:8">
      <c r="H122672" s="166"/>
    </row>
    <row r="122673" spans="8:8">
      <c r="H122673" s="166"/>
    </row>
    <row r="122674" spans="8:8">
      <c r="H122674" s="166"/>
    </row>
    <row r="122675" spans="8:8">
      <c r="H122675" s="166"/>
    </row>
    <row r="122676" spans="8:8">
      <c r="H122676" s="166"/>
    </row>
    <row r="122677" spans="8:8">
      <c r="H122677" s="166"/>
    </row>
    <row r="122678" spans="8:8">
      <c r="H122678" s="166"/>
    </row>
    <row r="122679" spans="8:8">
      <c r="H122679" s="166"/>
    </row>
    <row r="122680" spans="8:8">
      <c r="H122680" s="166"/>
    </row>
    <row r="122681" spans="8:8">
      <c r="H122681" s="166"/>
    </row>
    <row r="122682" spans="8:8">
      <c r="H122682" s="166"/>
    </row>
    <row r="122683" spans="8:8">
      <c r="H122683" s="166"/>
    </row>
    <row r="122684" spans="8:8">
      <c r="H122684" s="166"/>
    </row>
    <row r="122685" spans="8:8">
      <c r="H122685" s="166"/>
    </row>
    <row r="122686" spans="8:8">
      <c r="H122686" s="166"/>
    </row>
    <row r="122687" spans="8:8">
      <c r="H122687" s="166"/>
    </row>
    <row r="122688" spans="8:8">
      <c r="H122688" s="166"/>
    </row>
    <row r="122689" spans="8:8">
      <c r="H122689" s="166"/>
    </row>
    <row r="122690" spans="8:8">
      <c r="H122690" s="166"/>
    </row>
    <row r="122691" spans="8:8">
      <c r="H122691" s="166"/>
    </row>
    <row r="122692" spans="8:8">
      <c r="H122692" s="166"/>
    </row>
    <row r="122693" spans="8:8">
      <c r="H122693" s="166"/>
    </row>
    <row r="122694" spans="8:8">
      <c r="H122694" s="166"/>
    </row>
    <row r="122695" spans="8:8">
      <c r="H122695" s="166"/>
    </row>
    <row r="122696" spans="8:8">
      <c r="H122696" s="166"/>
    </row>
    <row r="122697" spans="8:8">
      <c r="H122697" s="166"/>
    </row>
    <row r="122698" spans="8:8">
      <c r="H122698" s="166"/>
    </row>
    <row r="122699" spans="8:8">
      <c r="H122699" s="166"/>
    </row>
    <row r="122700" spans="8:8">
      <c r="H122700" s="166"/>
    </row>
    <row r="122701" spans="8:8">
      <c r="H122701" s="166"/>
    </row>
    <row r="122702" spans="8:8">
      <c r="H122702" s="166"/>
    </row>
    <row r="122703" spans="8:8">
      <c r="H122703" s="166"/>
    </row>
    <row r="122704" spans="8:8">
      <c r="H122704" s="166"/>
    </row>
    <row r="122705" spans="8:8">
      <c r="H122705" s="166"/>
    </row>
    <row r="122706" spans="8:8">
      <c r="H122706" s="166"/>
    </row>
    <row r="122707" spans="8:8">
      <c r="H122707" s="166"/>
    </row>
    <row r="122708" spans="8:8">
      <c r="H122708" s="166"/>
    </row>
    <row r="122709" spans="8:8">
      <c r="H122709" s="166"/>
    </row>
    <row r="122710" spans="8:8">
      <c r="H122710" s="166"/>
    </row>
    <row r="122711" spans="8:8">
      <c r="H122711" s="166"/>
    </row>
    <row r="122712" spans="8:8">
      <c r="H122712" s="166"/>
    </row>
    <row r="122713" spans="8:8">
      <c r="H122713" s="166"/>
    </row>
    <row r="122714" spans="8:8">
      <c r="H122714" s="166"/>
    </row>
    <row r="122715" spans="8:8">
      <c r="H122715" s="166"/>
    </row>
    <row r="122716" spans="8:8">
      <c r="H122716" s="166"/>
    </row>
    <row r="122717" spans="8:8">
      <c r="H122717" s="166"/>
    </row>
    <row r="122718" spans="8:8">
      <c r="H122718" s="166"/>
    </row>
    <row r="122719" spans="8:8">
      <c r="H122719" s="166"/>
    </row>
    <row r="122720" spans="8:8">
      <c r="H122720" s="166"/>
    </row>
    <row r="122721" spans="8:8">
      <c r="H122721" s="166"/>
    </row>
    <row r="122722" spans="8:8">
      <c r="H122722" s="166"/>
    </row>
    <row r="122723" spans="8:8">
      <c r="H122723" s="166"/>
    </row>
    <row r="122724" spans="8:8">
      <c r="H122724" s="166"/>
    </row>
    <row r="122725" spans="8:8">
      <c r="H122725" s="166"/>
    </row>
    <row r="122726" spans="8:8">
      <c r="H122726" s="166"/>
    </row>
    <row r="122727" spans="8:8">
      <c r="H122727" s="166"/>
    </row>
    <row r="122728" spans="8:8">
      <c r="H122728" s="166"/>
    </row>
    <row r="122729" spans="8:8">
      <c r="H122729" s="166"/>
    </row>
    <row r="122730" spans="8:8">
      <c r="H122730" s="166"/>
    </row>
    <row r="122731" spans="8:8">
      <c r="H122731" s="166"/>
    </row>
    <row r="122732" spans="8:8">
      <c r="H122732" s="166"/>
    </row>
    <row r="122733" spans="8:8">
      <c r="H122733" s="166"/>
    </row>
    <row r="122734" spans="8:8">
      <c r="H122734" s="166"/>
    </row>
    <row r="122735" spans="8:8">
      <c r="H122735" s="166"/>
    </row>
    <row r="122736" spans="8:8">
      <c r="H122736" s="166"/>
    </row>
    <row r="122737" spans="8:8">
      <c r="H122737" s="166"/>
    </row>
    <row r="122738" spans="8:8">
      <c r="H122738" s="166"/>
    </row>
    <row r="122739" spans="8:8">
      <c r="H122739" s="166"/>
    </row>
    <row r="122740" spans="8:8">
      <c r="H122740" s="166"/>
    </row>
    <row r="122741" spans="8:8">
      <c r="H122741" s="166"/>
    </row>
    <row r="122742" spans="8:8">
      <c r="H122742" s="166"/>
    </row>
    <row r="122743" spans="8:8">
      <c r="H122743" s="166"/>
    </row>
    <row r="122744" spans="8:8">
      <c r="H122744" s="166"/>
    </row>
    <row r="122745" spans="8:8">
      <c r="H122745" s="166"/>
    </row>
    <row r="122746" spans="8:8">
      <c r="H122746" s="166"/>
    </row>
    <row r="122747" spans="8:8">
      <c r="H122747" s="166"/>
    </row>
    <row r="122748" spans="8:8">
      <c r="H122748" s="166"/>
    </row>
    <row r="122749" spans="8:8">
      <c r="H122749" s="166"/>
    </row>
    <row r="122750" spans="8:8">
      <c r="H122750" s="166"/>
    </row>
    <row r="122751" spans="8:8">
      <c r="H122751" s="166"/>
    </row>
    <row r="122752" spans="8:8">
      <c r="H122752" s="166"/>
    </row>
    <row r="122753" spans="8:8">
      <c r="H122753" s="166"/>
    </row>
    <row r="122754" spans="8:8">
      <c r="H122754" s="166"/>
    </row>
    <row r="122755" spans="8:8">
      <c r="H122755" s="166"/>
    </row>
    <row r="122756" spans="8:8">
      <c r="H122756" s="166"/>
    </row>
    <row r="122757" spans="8:8">
      <c r="H122757" s="166"/>
    </row>
    <row r="122758" spans="8:8">
      <c r="H122758" s="166"/>
    </row>
    <row r="122759" spans="8:8">
      <c r="H122759" s="166"/>
    </row>
    <row r="122760" spans="8:8">
      <c r="H122760" s="166"/>
    </row>
    <row r="122761" spans="8:8">
      <c r="H122761" s="166"/>
    </row>
    <row r="122762" spans="8:8">
      <c r="H122762" s="166"/>
    </row>
    <row r="122763" spans="8:8">
      <c r="H122763" s="166"/>
    </row>
    <row r="122764" spans="8:8">
      <c r="H122764" s="166"/>
    </row>
    <row r="122765" spans="8:8">
      <c r="H122765" s="166"/>
    </row>
    <row r="122766" spans="8:8">
      <c r="H122766" s="166"/>
    </row>
    <row r="122767" spans="8:8">
      <c r="H122767" s="166"/>
    </row>
    <row r="122768" spans="8:8">
      <c r="H122768" s="166"/>
    </row>
    <row r="122769" spans="8:8">
      <c r="H122769" s="166"/>
    </row>
    <row r="122770" spans="8:8">
      <c r="H122770" s="166"/>
    </row>
    <row r="122771" spans="8:8">
      <c r="H122771" s="166"/>
    </row>
    <row r="122772" spans="8:8">
      <c r="H122772" s="166"/>
    </row>
    <row r="122773" spans="8:8">
      <c r="H122773" s="166"/>
    </row>
    <row r="122774" spans="8:8">
      <c r="H122774" s="166"/>
    </row>
    <row r="122775" spans="8:8">
      <c r="H122775" s="166"/>
    </row>
    <row r="122776" spans="8:8">
      <c r="H122776" s="166"/>
    </row>
    <row r="122777" spans="8:8">
      <c r="H122777" s="166"/>
    </row>
    <row r="122778" spans="8:8">
      <c r="H122778" s="166"/>
    </row>
    <row r="122779" spans="8:8">
      <c r="H122779" s="166"/>
    </row>
    <row r="122780" spans="8:8">
      <c r="H122780" s="166"/>
    </row>
    <row r="122781" spans="8:8">
      <c r="H122781" s="166"/>
    </row>
    <row r="122782" spans="8:8">
      <c r="H122782" s="166"/>
    </row>
    <row r="122783" spans="8:8">
      <c r="H122783" s="166"/>
    </row>
    <row r="122784" spans="8:8">
      <c r="H122784" s="166"/>
    </row>
    <row r="122785" spans="8:8">
      <c r="H122785" s="166"/>
    </row>
    <row r="122786" spans="8:8">
      <c r="H122786" s="166"/>
    </row>
    <row r="122787" spans="8:8">
      <c r="H122787" s="166"/>
    </row>
    <row r="122788" spans="8:8">
      <c r="H122788" s="166"/>
    </row>
    <row r="122789" spans="8:8">
      <c r="H122789" s="166"/>
    </row>
    <row r="122790" spans="8:8">
      <c r="H122790" s="166"/>
    </row>
    <row r="122791" spans="8:8">
      <c r="H122791" s="166"/>
    </row>
    <row r="122792" spans="8:8">
      <c r="H122792" s="166"/>
    </row>
    <row r="122793" spans="8:8">
      <c r="H122793" s="166"/>
    </row>
    <row r="122794" spans="8:8">
      <c r="H122794" s="166"/>
    </row>
    <row r="122795" spans="8:8">
      <c r="H122795" s="166"/>
    </row>
    <row r="122796" spans="8:8">
      <c r="H122796" s="166"/>
    </row>
    <row r="122797" spans="8:8">
      <c r="H122797" s="166"/>
    </row>
    <row r="122798" spans="8:8">
      <c r="H122798" s="166"/>
    </row>
    <row r="122799" spans="8:8">
      <c r="H122799" s="166"/>
    </row>
    <row r="122800" spans="8:8">
      <c r="H122800" s="166"/>
    </row>
    <row r="122801" spans="8:8">
      <c r="H122801" s="166"/>
    </row>
    <row r="122802" spans="8:8">
      <c r="H122802" s="166"/>
    </row>
    <row r="122803" spans="8:8">
      <c r="H122803" s="166"/>
    </row>
    <row r="122804" spans="8:8">
      <c r="H122804" s="166"/>
    </row>
    <row r="122805" spans="8:8">
      <c r="H122805" s="166"/>
    </row>
    <row r="122806" spans="8:8">
      <c r="H122806" s="166"/>
    </row>
    <row r="122807" spans="8:8">
      <c r="H122807" s="166"/>
    </row>
    <row r="122808" spans="8:8">
      <c r="H122808" s="166"/>
    </row>
    <row r="122809" spans="8:8">
      <c r="H122809" s="166"/>
    </row>
    <row r="122810" spans="8:8">
      <c r="H122810" s="166"/>
    </row>
    <row r="122811" spans="8:8">
      <c r="H122811" s="166"/>
    </row>
    <row r="122812" spans="8:8">
      <c r="H122812" s="166"/>
    </row>
    <row r="122813" spans="8:8">
      <c r="H122813" s="166"/>
    </row>
    <row r="122814" spans="8:8">
      <c r="H122814" s="166"/>
    </row>
    <row r="122815" spans="8:8">
      <c r="H122815" s="166"/>
    </row>
    <row r="122816" spans="8:8">
      <c r="H122816" s="166"/>
    </row>
    <row r="122817" spans="8:8">
      <c r="H122817" s="166"/>
    </row>
    <row r="122818" spans="8:8">
      <c r="H122818" s="166"/>
    </row>
    <row r="122819" spans="8:8">
      <c r="H122819" s="166"/>
    </row>
    <row r="122820" spans="8:8">
      <c r="H122820" s="166"/>
    </row>
    <row r="122821" spans="8:8">
      <c r="H122821" s="166"/>
    </row>
    <row r="122822" spans="8:8">
      <c r="H122822" s="166"/>
    </row>
    <row r="122823" spans="8:8">
      <c r="H122823" s="166"/>
    </row>
    <row r="122824" spans="8:8">
      <c r="H122824" s="166"/>
    </row>
    <row r="122825" spans="8:8">
      <c r="H122825" s="166"/>
    </row>
    <row r="122826" spans="8:8">
      <c r="H122826" s="166"/>
    </row>
    <row r="122827" spans="8:8">
      <c r="H122827" s="166"/>
    </row>
    <row r="122828" spans="8:8">
      <c r="H122828" s="166"/>
    </row>
    <row r="122829" spans="8:8">
      <c r="H122829" s="166"/>
    </row>
    <row r="122830" spans="8:8">
      <c r="H122830" s="166"/>
    </row>
    <row r="122831" spans="8:8">
      <c r="H122831" s="166"/>
    </row>
    <row r="122832" spans="8:8">
      <c r="H122832" s="166"/>
    </row>
    <row r="122833" spans="8:8">
      <c r="H122833" s="166"/>
    </row>
    <row r="122834" spans="8:8">
      <c r="H122834" s="166"/>
    </row>
    <row r="122835" spans="8:8">
      <c r="H122835" s="166"/>
    </row>
    <row r="122836" spans="8:8">
      <c r="H122836" s="166"/>
    </row>
    <row r="122837" spans="8:8">
      <c r="H122837" s="166"/>
    </row>
    <row r="122838" spans="8:8">
      <c r="H122838" s="166"/>
    </row>
    <row r="122839" spans="8:8">
      <c r="H122839" s="166"/>
    </row>
    <row r="122840" spans="8:8">
      <c r="H122840" s="166"/>
    </row>
    <row r="122841" spans="8:8">
      <c r="H122841" s="166"/>
    </row>
    <row r="122842" spans="8:8">
      <c r="H122842" s="166"/>
    </row>
    <row r="122843" spans="8:8">
      <c r="H122843" s="166"/>
    </row>
    <row r="122844" spans="8:8">
      <c r="H122844" s="166"/>
    </row>
    <row r="122845" spans="8:8">
      <c r="H122845" s="166"/>
    </row>
    <row r="122846" spans="8:8">
      <c r="H122846" s="166"/>
    </row>
    <row r="122847" spans="8:8">
      <c r="H122847" s="166"/>
    </row>
    <row r="122848" spans="8:8">
      <c r="H122848" s="166"/>
    </row>
    <row r="122849" spans="8:8">
      <c r="H122849" s="166"/>
    </row>
    <row r="122850" spans="8:8">
      <c r="H122850" s="166"/>
    </row>
    <row r="122851" spans="8:8">
      <c r="H122851" s="166"/>
    </row>
    <row r="122852" spans="8:8">
      <c r="H122852" s="166"/>
    </row>
    <row r="122853" spans="8:8">
      <c r="H122853" s="166"/>
    </row>
    <row r="122854" spans="8:8">
      <c r="H122854" s="166"/>
    </row>
    <row r="122855" spans="8:8">
      <c r="H122855" s="166"/>
    </row>
    <row r="122856" spans="8:8">
      <c r="H122856" s="166"/>
    </row>
    <row r="122857" spans="8:8">
      <c r="H122857" s="166"/>
    </row>
    <row r="122858" spans="8:8">
      <c r="H122858" s="166"/>
    </row>
    <row r="122859" spans="8:8">
      <c r="H122859" s="166"/>
    </row>
    <row r="122860" spans="8:8">
      <c r="H122860" s="166"/>
    </row>
    <row r="122861" spans="8:8">
      <c r="H122861" s="166"/>
    </row>
    <row r="122862" spans="8:8">
      <c r="H122862" s="166"/>
    </row>
    <row r="122863" spans="8:8">
      <c r="H122863" s="166"/>
    </row>
    <row r="122864" spans="8:8">
      <c r="H122864" s="166"/>
    </row>
    <row r="122865" spans="8:8">
      <c r="H122865" s="166"/>
    </row>
    <row r="122866" spans="8:8">
      <c r="H122866" s="166"/>
    </row>
    <row r="122867" spans="8:8">
      <c r="H122867" s="166"/>
    </row>
    <row r="122868" spans="8:8">
      <c r="H122868" s="166"/>
    </row>
    <row r="122869" spans="8:8">
      <c r="H122869" s="166"/>
    </row>
    <row r="122870" spans="8:8">
      <c r="H122870" s="166"/>
    </row>
    <row r="122871" spans="8:8">
      <c r="H122871" s="166"/>
    </row>
    <row r="122872" spans="8:8">
      <c r="H122872" s="166"/>
    </row>
    <row r="122873" spans="8:8">
      <c r="H122873" s="166"/>
    </row>
    <row r="122874" spans="8:8">
      <c r="H122874" s="166"/>
    </row>
    <row r="122875" spans="8:8">
      <c r="H122875" s="166"/>
    </row>
    <row r="122876" spans="8:8">
      <c r="H122876" s="166"/>
    </row>
    <row r="122877" spans="8:8">
      <c r="H122877" s="166"/>
    </row>
    <row r="122878" spans="8:8">
      <c r="H122878" s="166"/>
    </row>
    <row r="122879" spans="8:8">
      <c r="H122879" s="166"/>
    </row>
    <row r="122880" spans="8:8">
      <c r="H122880" s="166"/>
    </row>
    <row r="122881" spans="8:8">
      <c r="H122881" s="166"/>
    </row>
    <row r="122882" spans="8:8">
      <c r="H122882" s="166"/>
    </row>
    <row r="122883" spans="8:8">
      <c r="H122883" s="166"/>
    </row>
    <row r="122884" spans="8:8">
      <c r="H122884" s="166"/>
    </row>
    <row r="122885" spans="8:8">
      <c r="H122885" s="166"/>
    </row>
    <row r="122886" spans="8:8">
      <c r="H122886" s="166"/>
    </row>
    <row r="122887" spans="8:8">
      <c r="H122887" s="166"/>
    </row>
    <row r="122888" spans="8:8">
      <c r="H122888" s="166"/>
    </row>
    <row r="122889" spans="8:8">
      <c r="H122889" s="166"/>
    </row>
    <row r="122890" spans="8:8">
      <c r="H122890" s="166"/>
    </row>
    <row r="122891" spans="8:8">
      <c r="H122891" s="166"/>
    </row>
    <row r="122892" spans="8:8">
      <c r="H122892" s="166"/>
    </row>
    <row r="122893" spans="8:8">
      <c r="H122893" s="166"/>
    </row>
    <row r="122894" spans="8:8">
      <c r="H122894" s="166"/>
    </row>
    <row r="122895" spans="8:8">
      <c r="H122895" s="166"/>
    </row>
    <row r="122896" spans="8:8">
      <c r="H122896" s="166"/>
    </row>
    <row r="122897" spans="8:8">
      <c r="H122897" s="166"/>
    </row>
    <row r="122898" spans="8:8">
      <c r="H122898" s="166"/>
    </row>
    <row r="122899" spans="8:8">
      <c r="H122899" s="166"/>
    </row>
    <row r="122900" spans="8:8">
      <c r="H122900" s="166"/>
    </row>
    <row r="122901" spans="8:8">
      <c r="H122901" s="166"/>
    </row>
    <row r="122902" spans="8:8">
      <c r="H122902" s="166"/>
    </row>
    <row r="122903" spans="8:8">
      <c r="H122903" s="166"/>
    </row>
    <row r="122904" spans="8:8">
      <c r="H122904" s="166"/>
    </row>
    <row r="122905" spans="8:8">
      <c r="H122905" s="166"/>
    </row>
    <row r="122906" spans="8:8">
      <c r="H122906" s="166"/>
    </row>
    <row r="122907" spans="8:8">
      <c r="H122907" s="166"/>
    </row>
    <row r="122908" spans="8:8">
      <c r="H122908" s="166"/>
    </row>
    <row r="122909" spans="8:8">
      <c r="H122909" s="166"/>
    </row>
    <row r="122910" spans="8:8">
      <c r="H122910" s="166"/>
    </row>
    <row r="122911" spans="8:8">
      <c r="H122911" s="166"/>
    </row>
    <row r="122912" spans="8:8">
      <c r="H122912" s="166"/>
    </row>
    <row r="122913" spans="8:8">
      <c r="H122913" s="166"/>
    </row>
    <row r="122914" spans="8:8">
      <c r="H122914" s="166"/>
    </row>
    <row r="122915" spans="8:8">
      <c r="H122915" s="166"/>
    </row>
    <row r="122916" spans="8:8">
      <c r="H122916" s="166"/>
    </row>
    <row r="122917" spans="8:8">
      <c r="H122917" s="166"/>
    </row>
    <row r="122918" spans="8:8">
      <c r="H122918" s="166"/>
    </row>
    <row r="122919" spans="8:8">
      <c r="H122919" s="166"/>
    </row>
    <row r="122920" spans="8:8">
      <c r="H122920" s="166"/>
    </row>
    <row r="122921" spans="8:8">
      <c r="H122921" s="166"/>
    </row>
    <row r="122922" spans="8:8">
      <c r="H122922" s="166"/>
    </row>
    <row r="122923" spans="8:8">
      <c r="H122923" s="166"/>
    </row>
    <row r="122924" spans="8:8">
      <c r="H122924" s="166"/>
    </row>
    <row r="122925" spans="8:8">
      <c r="H122925" s="166"/>
    </row>
    <row r="122926" spans="8:8">
      <c r="H122926" s="166"/>
    </row>
    <row r="122927" spans="8:8">
      <c r="H122927" s="166"/>
    </row>
    <row r="122928" spans="8:8">
      <c r="H122928" s="166"/>
    </row>
    <row r="122929" spans="8:8">
      <c r="H122929" s="166"/>
    </row>
    <row r="122930" spans="8:8">
      <c r="H122930" s="166"/>
    </row>
    <row r="122931" spans="8:8">
      <c r="H122931" s="166"/>
    </row>
    <row r="122932" spans="8:8">
      <c r="H122932" s="166"/>
    </row>
    <row r="122933" spans="8:8">
      <c r="H122933" s="166"/>
    </row>
    <row r="122934" spans="8:8">
      <c r="H122934" s="166"/>
    </row>
    <row r="122935" spans="8:8">
      <c r="H122935" s="166"/>
    </row>
    <row r="122936" spans="8:8">
      <c r="H122936" s="166"/>
    </row>
    <row r="122937" spans="8:8">
      <c r="H122937" s="166"/>
    </row>
    <row r="122938" spans="8:8">
      <c r="H122938" s="166"/>
    </row>
    <row r="122939" spans="8:8">
      <c r="H122939" s="166"/>
    </row>
    <row r="122940" spans="8:8">
      <c r="H122940" s="166"/>
    </row>
    <row r="122941" spans="8:8">
      <c r="H122941" s="166"/>
    </row>
    <row r="122942" spans="8:8">
      <c r="H122942" s="166"/>
    </row>
    <row r="122943" spans="8:8">
      <c r="H122943" s="166"/>
    </row>
    <row r="122944" spans="8:8">
      <c r="H122944" s="166"/>
    </row>
    <row r="122945" spans="8:8">
      <c r="H122945" s="166"/>
    </row>
    <row r="122946" spans="8:8">
      <c r="H122946" s="166"/>
    </row>
    <row r="122947" spans="8:8">
      <c r="H122947" s="166"/>
    </row>
    <row r="122948" spans="8:8">
      <c r="H122948" s="166"/>
    </row>
    <row r="122949" spans="8:8">
      <c r="H122949" s="166"/>
    </row>
    <row r="122950" spans="8:8">
      <c r="H122950" s="166"/>
    </row>
    <row r="122951" spans="8:8">
      <c r="H122951" s="166"/>
    </row>
    <row r="122952" spans="8:8">
      <c r="H122952" s="166"/>
    </row>
    <row r="122953" spans="8:8">
      <c r="H122953" s="166"/>
    </row>
    <row r="122954" spans="8:8">
      <c r="H122954" s="166"/>
    </row>
    <row r="122955" spans="8:8">
      <c r="H122955" s="166"/>
    </row>
    <row r="122956" spans="8:8">
      <c r="H122956" s="166"/>
    </row>
    <row r="122957" spans="8:8">
      <c r="H122957" s="166"/>
    </row>
    <row r="122958" spans="8:8">
      <c r="H122958" s="166"/>
    </row>
    <row r="122959" spans="8:8">
      <c r="H122959" s="166"/>
    </row>
    <row r="122960" spans="8:8">
      <c r="H122960" s="166"/>
    </row>
    <row r="122961" spans="8:8">
      <c r="H122961" s="166"/>
    </row>
    <row r="122962" spans="8:8">
      <c r="H122962" s="166"/>
    </row>
    <row r="122963" spans="8:8">
      <c r="H122963" s="166"/>
    </row>
    <row r="122964" spans="8:8">
      <c r="H122964" s="166"/>
    </row>
    <row r="122965" spans="8:8">
      <c r="H122965" s="166"/>
    </row>
    <row r="122966" spans="8:8">
      <c r="H122966" s="166"/>
    </row>
    <row r="122967" spans="8:8">
      <c r="H122967" s="166"/>
    </row>
    <row r="122968" spans="8:8">
      <c r="H122968" s="166"/>
    </row>
    <row r="122969" spans="8:8">
      <c r="H122969" s="166"/>
    </row>
    <row r="122970" spans="8:8">
      <c r="H122970" s="166"/>
    </row>
    <row r="122971" spans="8:8">
      <c r="H122971" s="166"/>
    </row>
    <row r="122972" spans="8:8">
      <c r="H122972" s="166"/>
    </row>
    <row r="122973" spans="8:8">
      <c r="H122973" s="166"/>
    </row>
    <row r="122974" spans="8:8">
      <c r="H122974" s="166"/>
    </row>
    <row r="122975" spans="8:8">
      <c r="H122975" s="166"/>
    </row>
    <row r="122976" spans="8:8">
      <c r="H122976" s="166"/>
    </row>
    <row r="122977" spans="8:8">
      <c r="H122977" s="166"/>
    </row>
    <row r="122978" spans="8:8">
      <c r="H122978" s="166"/>
    </row>
    <row r="122979" spans="8:8">
      <c r="H122979" s="166"/>
    </row>
    <row r="122980" spans="8:8">
      <c r="H122980" s="166"/>
    </row>
    <row r="122981" spans="8:8">
      <c r="H122981" s="166"/>
    </row>
    <row r="122982" spans="8:8">
      <c r="H122982" s="166"/>
    </row>
    <row r="122983" spans="8:8">
      <c r="H122983" s="166"/>
    </row>
    <row r="122984" spans="8:8">
      <c r="H122984" s="166"/>
    </row>
    <row r="122985" spans="8:8">
      <c r="H122985" s="166"/>
    </row>
    <row r="122986" spans="8:8">
      <c r="H122986" s="166"/>
    </row>
    <row r="122987" spans="8:8">
      <c r="H122987" s="166"/>
    </row>
    <row r="122988" spans="8:8">
      <c r="H122988" s="166"/>
    </row>
    <row r="122989" spans="8:8">
      <c r="H122989" s="166"/>
    </row>
    <row r="122990" spans="8:8">
      <c r="H122990" s="166"/>
    </row>
    <row r="122991" spans="8:8">
      <c r="H122991" s="166"/>
    </row>
    <row r="122992" spans="8:8">
      <c r="H122992" s="166"/>
    </row>
    <row r="122993" spans="8:8">
      <c r="H122993" s="166"/>
    </row>
    <row r="122994" spans="8:8">
      <c r="H122994" s="166"/>
    </row>
    <row r="122995" spans="8:8">
      <c r="H122995" s="166"/>
    </row>
    <row r="122996" spans="8:8">
      <c r="H122996" s="166"/>
    </row>
    <row r="122997" spans="8:8">
      <c r="H122997" s="166"/>
    </row>
    <row r="122998" spans="8:8">
      <c r="H122998" s="166"/>
    </row>
    <row r="122999" spans="8:8">
      <c r="H122999" s="166"/>
    </row>
    <row r="123000" spans="8:8">
      <c r="H123000" s="166"/>
    </row>
    <row r="123001" spans="8:8">
      <c r="H123001" s="166"/>
    </row>
    <row r="123002" spans="8:8">
      <c r="H123002" s="166"/>
    </row>
    <row r="123003" spans="8:8">
      <c r="H123003" s="166"/>
    </row>
    <row r="123004" spans="8:8">
      <c r="H123004" s="166"/>
    </row>
    <row r="123005" spans="8:8">
      <c r="H123005" s="166"/>
    </row>
    <row r="123006" spans="8:8">
      <c r="H123006" s="166"/>
    </row>
    <row r="123007" spans="8:8">
      <c r="H123007" s="166"/>
    </row>
    <row r="123008" spans="8:8">
      <c r="H123008" s="166"/>
    </row>
    <row r="123009" spans="8:8">
      <c r="H123009" s="166"/>
    </row>
    <row r="123010" spans="8:8">
      <c r="H123010" s="166"/>
    </row>
    <row r="123011" spans="8:8">
      <c r="H123011" s="166"/>
    </row>
    <row r="123012" spans="8:8">
      <c r="H123012" s="166"/>
    </row>
    <row r="123013" spans="8:8">
      <c r="H123013" s="166"/>
    </row>
    <row r="123014" spans="8:8">
      <c r="H123014" s="166"/>
    </row>
    <row r="123015" spans="8:8">
      <c r="H123015" s="166"/>
    </row>
    <row r="123016" spans="8:8">
      <c r="H123016" s="166"/>
    </row>
    <row r="123017" spans="8:8">
      <c r="H123017" s="166"/>
    </row>
    <row r="123018" spans="8:8">
      <c r="H123018" s="166"/>
    </row>
    <row r="123019" spans="8:8">
      <c r="H123019" s="166"/>
    </row>
    <row r="123020" spans="8:8">
      <c r="H123020" s="166"/>
    </row>
    <row r="123021" spans="8:8">
      <c r="H123021" s="166"/>
    </row>
    <row r="123022" spans="8:8">
      <c r="H123022" s="166"/>
    </row>
    <row r="123023" spans="8:8">
      <c r="H123023" s="166"/>
    </row>
    <row r="123024" spans="8:8">
      <c r="H123024" s="166"/>
    </row>
    <row r="123025" spans="8:8">
      <c r="H123025" s="166"/>
    </row>
    <row r="123026" spans="8:8">
      <c r="H123026" s="166"/>
    </row>
    <row r="123027" spans="8:8">
      <c r="H123027" s="166"/>
    </row>
    <row r="123028" spans="8:8">
      <c r="H123028" s="166"/>
    </row>
    <row r="123029" spans="8:8">
      <c r="H123029" s="166"/>
    </row>
    <row r="123030" spans="8:8">
      <c r="H123030" s="166"/>
    </row>
    <row r="123031" spans="8:8">
      <c r="H123031" s="166"/>
    </row>
    <row r="123032" spans="8:8">
      <c r="H123032" s="166"/>
    </row>
    <row r="123033" spans="8:8">
      <c r="H123033" s="166"/>
    </row>
    <row r="123034" spans="8:8">
      <c r="H123034" s="166"/>
    </row>
    <row r="123035" spans="8:8">
      <c r="H123035" s="166"/>
    </row>
    <row r="123036" spans="8:8">
      <c r="H123036" s="166"/>
    </row>
    <row r="123037" spans="8:8">
      <c r="H123037" s="166"/>
    </row>
    <row r="123038" spans="8:8">
      <c r="H123038" s="166"/>
    </row>
    <row r="123039" spans="8:8">
      <c r="H123039" s="166"/>
    </row>
    <row r="123040" spans="8:8">
      <c r="H123040" s="166"/>
    </row>
    <row r="123041" spans="8:8">
      <c r="H123041" s="166"/>
    </row>
    <row r="123042" spans="8:8">
      <c r="H123042" s="166"/>
    </row>
    <row r="123043" spans="8:8">
      <c r="H123043" s="166"/>
    </row>
    <row r="123044" spans="8:8">
      <c r="H123044" s="166"/>
    </row>
    <row r="123045" spans="8:8">
      <c r="H123045" s="166"/>
    </row>
    <row r="123046" spans="8:8">
      <c r="H123046" s="166"/>
    </row>
    <row r="123047" spans="8:8">
      <c r="H123047" s="166"/>
    </row>
    <row r="123048" spans="8:8">
      <c r="H123048" s="166"/>
    </row>
    <row r="123049" spans="8:8">
      <c r="H123049" s="166"/>
    </row>
    <row r="123050" spans="8:8">
      <c r="H123050" s="166"/>
    </row>
    <row r="123051" spans="8:8">
      <c r="H123051" s="166"/>
    </row>
    <row r="123052" spans="8:8">
      <c r="H123052" s="166"/>
    </row>
    <row r="123053" spans="8:8">
      <c r="H123053" s="166"/>
    </row>
    <row r="123054" spans="8:8">
      <c r="H123054" s="166"/>
    </row>
    <row r="123055" spans="8:8">
      <c r="H123055" s="166"/>
    </row>
    <row r="123056" spans="8:8">
      <c r="H123056" s="166"/>
    </row>
    <row r="123057" spans="8:8">
      <c r="H123057" s="166"/>
    </row>
    <row r="123058" spans="8:8">
      <c r="H123058" s="166"/>
    </row>
    <row r="123059" spans="8:8">
      <c r="H123059" s="166"/>
    </row>
    <row r="123060" spans="8:8">
      <c r="H123060" s="166"/>
    </row>
    <row r="123061" spans="8:8">
      <c r="H123061" s="166"/>
    </row>
    <row r="123062" spans="8:8">
      <c r="H123062" s="166"/>
    </row>
    <row r="123063" spans="8:8">
      <c r="H123063" s="166"/>
    </row>
    <row r="123064" spans="8:8">
      <c r="H123064" s="166"/>
    </row>
    <row r="123065" spans="8:8">
      <c r="H123065" s="166"/>
    </row>
    <row r="123066" spans="8:8">
      <c r="H123066" s="166"/>
    </row>
    <row r="123067" spans="8:8">
      <c r="H123067" s="166"/>
    </row>
    <row r="123068" spans="8:8">
      <c r="H123068" s="166"/>
    </row>
    <row r="123069" spans="8:8">
      <c r="H123069" s="166"/>
    </row>
    <row r="123070" spans="8:8">
      <c r="H123070" s="166"/>
    </row>
    <row r="123071" spans="8:8">
      <c r="H123071" s="166"/>
    </row>
    <row r="123072" spans="8:8">
      <c r="H123072" s="166"/>
    </row>
    <row r="123073" spans="8:8">
      <c r="H123073" s="166"/>
    </row>
    <row r="123074" spans="8:8">
      <c r="H123074" s="166"/>
    </row>
    <row r="123075" spans="8:8">
      <c r="H123075" s="166"/>
    </row>
    <row r="123076" spans="8:8">
      <c r="H123076" s="166"/>
    </row>
    <row r="123077" spans="8:8">
      <c r="H123077" s="166"/>
    </row>
    <row r="123078" spans="8:8">
      <c r="H123078" s="166"/>
    </row>
    <row r="123079" spans="8:8">
      <c r="H123079" s="166"/>
    </row>
    <row r="123080" spans="8:8">
      <c r="H123080" s="166"/>
    </row>
    <row r="123081" spans="8:8">
      <c r="H123081" s="166"/>
    </row>
    <row r="123082" spans="8:8">
      <c r="H123082" s="166"/>
    </row>
    <row r="123083" spans="8:8">
      <c r="H123083" s="166"/>
    </row>
    <row r="123084" spans="8:8">
      <c r="H123084" s="166"/>
    </row>
    <row r="123085" spans="8:8">
      <c r="H123085" s="166"/>
    </row>
    <row r="123086" spans="8:8">
      <c r="H123086" s="166"/>
    </row>
    <row r="123087" spans="8:8">
      <c r="H123087" s="166"/>
    </row>
    <row r="123088" spans="8:8">
      <c r="H123088" s="166"/>
    </row>
    <row r="123089" spans="8:8">
      <c r="H123089" s="166"/>
    </row>
    <row r="123090" spans="8:8">
      <c r="H123090" s="166"/>
    </row>
    <row r="123091" spans="8:8">
      <c r="H123091" s="166"/>
    </row>
    <row r="123092" spans="8:8">
      <c r="H123092" s="166"/>
    </row>
    <row r="123093" spans="8:8">
      <c r="H123093" s="166"/>
    </row>
    <row r="123094" spans="8:8">
      <c r="H123094" s="166"/>
    </row>
    <row r="123095" spans="8:8">
      <c r="H123095" s="166"/>
    </row>
    <row r="123096" spans="8:8">
      <c r="H123096" s="166"/>
    </row>
    <row r="123097" spans="8:8">
      <c r="H123097" s="166"/>
    </row>
    <row r="123098" spans="8:8">
      <c r="H123098" s="166"/>
    </row>
    <row r="123099" spans="8:8">
      <c r="H123099" s="166"/>
    </row>
    <row r="123100" spans="8:8">
      <c r="H123100" s="166"/>
    </row>
    <row r="123101" spans="8:8">
      <c r="H123101" s="166"/>
    </row>
    <row r="123102" spans="8:8">
      <c r="H123102" s="166"/>
    </row>
    <row r="123103" spans="8:8">
      <c r="H123103" s="166"/>
    </row>
    <row r="123104" spans="8:8">
      <c r="H123104" s="166"/>
    </row>
    <row r="123105" spans="8:8">
      <c r="H123105" s="166"/>
    </row>
    <row r="123106" spans="8:8">
      <c r="H123106" s="166"/>
    </row>
    <row r="123107" spans="8:8">
      <c r="H123107" s="166"/>
    </row>
    <row r="123108" spans="8:8">
      <c r="H123108" s="166"/>
    </row>
    <row r="123109" spans="8:8">
      <c r="H123109" s="166"/>
    </row>
    <row r="123110" spans="8:8">
      <c r="H123110" s="166"/>
    </row>
    <row r="123111" spans="8:8">
      <c r="H123111" s="166"/>
    </row>
    <row r="123112" spans="8:8">
      <c r="H123112" s="166"/>
    </row>
    <row r="123113" spans="8:8">
      <c r="H123113" s="166"/>
    </row>
    <row r="123114" spans="8:8">
      <c r="H123114" s="166"/>
    </row>
    <row r="123115" spans="8:8">
      <c r="H123115" s="166"/>
    </row>
    <row r="123116" spans="8:8">
      <c r="H123116" s="166"/>
    </row>
    <row r="123117" spans="8:8">
      <c r="H123117" s="166"/>
    </row>
    <row r="123118" spans="8:8">
      <c r="H123118" s="166"/>
    </row>
    <row r="123119" spans="8:8">
      <c r="H123119" s="166"/>
    </row>
    <row r="123120" spans="8:8">
      <c r="H123120" s="166"/>
    </row>
    <row r="123121" spans="8:8">
      <c r="H123121" s="166"/>
    </row>
    <row r="123122" spans="8:8">
      <c r="H123122" s="166"/>
    </row>
    <row r="123123" spans="8:8">
      <c r="H123123" s="166"/>
    </row>
    <row r="123124" spans="8:8">
      <c r="H123124" s="166"/>
    </row>
    <row r="123125" spans="8:8">
      <c r="H123125" s="166"/>
    </row>
    <row r="123126" spans="8:8">
      <c r="H123126" s="166"/>
    </row>
    <row r="123127" spans="8:8">
      <c r="H123127" s="166"/>
    </row>
    <row r="123128" spans="8:8">
      <c r="H123128" s="166"/>
    </row>
    <row r="123129" spans="8:8">
      <c r="H123129" s="166"/>
    </row>
    <row r="123130" spans="8:8">
      <c r="H123130" s="166"/>
    </row>
    <row r="123131" spans="8:8">
      <c r="H123131" s="166"/>
    </row>
    <row r="123132" spans="8:8">
      <c r="H123132" s="166"/>
    </row>
    <row r="123133" spans="8:8">
      <c r="H123133" s="166"/>
    </row>
    <row r="123134" spans="8:8">
      <c r="H123134" s="166"/>
    </row>
    <row r="123135" spans="8:8">
      <c r="H123135" s="166"/>
    </row>
    <row r="123136" spans="8:8">
      <c r="H123136" s="166"/>
    </row>
    <row r="123137" spans="8:8">
      <c r="H123137" s="166"/>
    </row>
    <row r="123138" spans="8:8">
      <c r="H123138" s="166"/>
    </row>
    <row r="123139" spans="8:8">
      <c r="H123139" s="166"/>
    </row>
    <row r="123140" spans="8:8">
      <c r="H123140" s="166"/>
    </row>
    <row r="123141" spans="8:8">
      <c r="H123141" s="166"/>
    </row>
    <row r="123142" spans="8:8">
      <c r="H123142" s="166"/>
    </row>
    <row r="123143" spans="8:8">
      <c r="H123143" s="166"/>
    </row>
    <row r="123144" spans="8:8">
      <c r="H123144" s="166"/>
    </row>
    <row r="123145" spans="8:8">
      <c r="H123145" s="166"/>
    </row>
    <row r="123146" spans="8:8">
      <c r="H123146" s="166"/>
    </row>
    <row r="123147" spans="8:8">
      <c r="H123147" s="166"/>
    </row>
    <row r="123148" spans="8:8">
      <c r="H123148" s="166"/>
    </row>
    <row r="123149" spans="8:8">
      <c r="H123149" s="166"/>
    </row>
    <row r="123150" spans="8:8">
      <c r="H123150" s="166"/>
    </row>
    <row r="123151" spans="8:8">
      <c r="H123151" s="166"/>
    </row>
    <row r="123152" spans="8:8">
      <c r="H123152" s="166"/>
    </row>
    <row r="123153" spans="8:8">
      <c r="H123153" s="166"/>
    </row>
    <row r="123154" spans="8:8">
      <c r="H123154" s="166"/>
    </row>
    <row r="123155" spans="8:8">
      <c r="H123155" s="166"/>
    </row>
    <row r="123156" spans="8:8">
      <c r="H123156" s="166"/>
    </row>
    <row r="123157" spans="8:8">
      <c r="H123157" s="166"/>
    </row>
    <row r="123158" spans="8:8">
      <c r="H123158" s="166"/>
    </row>
    <row r="123159" spans="8:8">
      <c r="H123159" s="166"/>
    </row>
    <row r="123160" spans="8:8">
      <c r="H123160" s="166"/>
    </row>
    <row r="123161" spans="8:8">
      <c r="H123161" s="166"/>
    </row>
    <row r="123162" spans="8:8">
      <c r="H123162" s="166"/>
    </row>
    <row r="123163" spans="8:8">
      <c r="H123163" s="166"/>
    </row>
    <row r="123164" spans="8:8">
      <c r="H123164" s="166"/>
    </row>
    <row r="123165" spans="8:8">
      <c r="H123165" s="166"/>
    </row>
    <row r="123166" spans="8:8">
      <c r="H123166" s="166"/>
    </row>
    <row r="123167" spans="8:8">
      <c r="H123167" s="166"/>
    </row>
    <row r="123168" spans="8:8">
      <c r="H123168" s="166"/>
    </row>
    <row r="123169" spans="8:8">
      <c r="H123169" s="166"/>
    </row>
    <row r="123170" spans="8:8">
      <c r="H123170" s="166"/>
    </row>
    <row r="123171" spans="8:8">
      <c r="H123171" s="166"/>
    </row>
    <row r="123172" spans="8:8">
      <c r="H123172" s="166"/>
    </row>
    <row r="123173" spans="8:8">
      <c r="H123173" s="166"/>
    </row>
    <row r="123174" spans="8:8">
      <c r="H123174" s="166"/>
    </row>
    <row r="123175" spans="8:8">
      <c r="H123175" s="166"/>
    </row>
    <row r="123176" spans="8:8">
      <c r="H123176" s="166"/>
    </row>
    <row r="123177" spans="8:8">
      <c r="H123177" s="166"/>
    </row>
    <row r="123178" spans="8:8">
      <c r="H123178" s="166"/>
    </row>
    <row r="123179" spans="8:8">
      <c r="H123179" s="166"/>
    </row>
    <row r="123180" spans="8:8">
      <c r="H123180" s="166"/>
    </row>
    <row r="123181" spans="8:8">
      <c r="H123181" s="166"/>
    </row>
    <row r="123182" spans="8:8">
      <c r="H123182" s="166"/>
    </row>
    <row r="123183" spans="8:8">
      <c r="H123183" s="166"/>
    </row>
    <row r="123184" spans="8:8">
      <c r="H123184" s="166"/>
    </row>
    <row r="123185" spans="8:8">
      <c r="H123185" s="166"/>
    </row>
    <row r="123186" spans="8:8">
      <c r="H123186" s="166"/>
    </row>
    <row r="123187" spans="8:8">
      <c r="H123187" s="166"/>
    </row>
    <row r="123188" spans="8:8">
      <c r="H123188" s="166"/>
    </row>
    <row r="123189" spans="8:8">
      <c r="H123189" s="166"/>
    </row>
    <row r="123190" spans="8:8">
      <c r="H123190" s="166"/>
    </row>
    <row r="123191" spans="8:8">
      <c r="H123191" s="166"/>
    </row>
    <row r="123192" spans="8:8">
      <c r="H123192" s="166"/>
    </row>
    <row r="123193" spans="8:8">
      <c r="H123193" s="166"/>
    </row>
    <row r="123194" spans="8:8">
      <c r="H123194" s="166"/>
    </row>
    <row r="123195" spans="8:8">
      <c r="H123195" s="166"/>
    </row>
    <row r="123196" spans="8:8">
      <c r="H123196" s="166"/>
    </row>
    <row r="123197" spans="8:8">
      <c r="H123197" s="166"/>
    </row>
    <row r="123198" spans="8:8">
      <c r="H123198" s="166"/>
    </row>
    <row r="123199" spans="8:8">
      <c r="H123199" s="166"/>
    </row>
    <row r="123200" spans="8:8">
      <c r="H123200" s="166"/>
    </row>
    <row r="123201" spans="8:8">
      <c r="H123201" s="166"/>
    </row>
    <row r="123202" spans="8:8">
      <c r="H123202" s="166"/>
    </row>
    <row r="123203" spans="8:8">
      <c r="H123203" s="166"/>
    </row>
    <row r="123204" spans="8:8">
      <c r="H123204" s="166"/>
    </row>
    <row r="123205" spans="8:8">
      <c r="H123205" s="166"/>
    </row>
    <row r="123206" spans="8:8">
      <c r="H123206" s="166"/>
    </row>
    <row r="123207" spans="8:8">
      <c r="H123207" s="166"/>
    </row>
    <row r="123208" spans="8:8">
      <c r="H123208" s="166"/>
    </row>
    <row r="123209" spans="8:8">
      <c r="H123209" s="166"/>
    </row>
    <row r="123210" spans="8:8">
      <c r="H123210" s="166"/>
    </row>
    <row r="123211" spans="8:8">
      <c r="H123211" s="166"/>
    </row>
    <row r="123212" spans="8:8">
      <c r="H123212" s="166"/>
    </row>
    <row r="123213" spans="8:8">
      <c r="H123213" s="166"/>
    </row>
    <row r="123214" spans="8:8">
      <c r="H123214" s="166"/>
    </row>
    <row r="123215" spans="8:8">
      <c r="H123215" s="166"/>
    </row>
    <row r="123216" spans="8:8">
      <c r="H123216" s="166"/>
    </row>
    <row r="123217" spans="8:8">
      <c r="H123217" s="166"/>
    </row>
    <row r="123218" spans="8:8">
      <c r="H123218" s="166"/>
    </row>
    <row r="123219" spans="8:8">
      <c r="H123219" s="166"/>
    </row>
    <row r="123220" spans="8:8">
      <c r="H123220" s="166"/>
    </row>
    <row r="123221" spans="8:8">
      <c r="H123221" s="166"/>
    </row>
    <row r="123222" spans="8:8">
      <c r="H123222" s="166"/>
    </row>
    <row r="123223" spans="8:8">
      <c r="H123223" s="166"/>
    </row>
    <row r="123224" spans="8:8">
      <c r="H123224" s="166"/>
    </row>
    <row r="123225" spans="8:8">
      <c r="H123225" s="166"/>
    </row>
    <row r="123226" spans="8:8">
      <c r="H123226" s="166"/>
    </row>
    <row r="123227" spans="8:8">
      <c r="H123227" s="166"/>
    </row>
    <row r="123228" spans="8:8">
      <c r="H123228" s="166"/>
    </row>
    <row r="123229" spans="8:8">
      <c r="H123229" s="166"/>
    </row>
    <row r="123230" spans="8:8">
      <c r="H123230" s="166"/>
    </row>
    <row r="123231" spans="8:8">
      <c r="H123231" s="166"/>
    </row>
    <row r="123232" spans="8:8">
      <c r="H123232" s="166"/>
    </row>
    <row r="123233" spans="8:8">
      <c r="H123233" s="166"/>
    </row>
    <row r="123234" spans="8:8">
      <c r="H123234" s="166"/>
    </row>
    <row r="123235" spans="8:8">
      <c r="H123235" s="166"/>
    </row>
    <row r="123236" spans="8:8">
      <c r="H123236" s="166"/>
    </row>
    <row r="123237" spans="8:8">
      <c r="H123237" s="166"/>
    </row>
    <row r="123238" spans="8:8">
      <c r="H123238" s="166"/>
    </row>
    <row r="123239" spans="8:8">
      <c r="H123239" s="166"/>
    </row>
    <row r="123240" spans="8:8">
      <c r="H123240" s="166"/>
    </row>
    <row r="123241" spans="8:8">
      <c r="H123241" s="166"/>
    </row>
    <row r="123242" spans="8:8">
      <c r="H123242" s="166"/>
    </row>
    <row r="123243" spans="8:8">
      <c r="H123243" s="166"/>
    </row>
    <row r="123244" spans="8:8">
      <c r="H123244" s="166"/>
    </row>
    <row r="123245" spans="8:8">
      <c r="H123245" s="166"/>
    </row>
    <row r="123246" spans="8:8">
      <c r="H123246" s="166"/>
    </row>
    <row r="123247" spans="8:8">
      <c r="H123247" s="166"/>
    </row>
    <row r="123248" spans="8:8">
      <c r="H123248" s="166"/>
    </row>
    <row r="123249" spans="8:8">
      <c r="H123249" s="166"/>
    </row>
    <row r="123250" spans="8:8">
      <c r="H123250" s="166"/>
    </row>
    <row r="123251" spans="8:8">
      <c r="H123251" s="166"/>
    </row>
    <row r="123252" spans="8:8">
      <c r="H123252" s="166"/>
    </row>
    <row r="123253" spans="8:8">
      <c r="H123253" s="166"/>
    </row>
    <row r="123254" spans="8:8">
      <c r="H123254" s="166"/>
    </row>
    <row r="123255" spans="8:8">
      <c r="H123255" s="166"/>
    </row>
    <row r="123256" spans="8:8">
      <c r="H123256" s="166"/>
    </row>
    <row r="123257" spans="8:8">
      <c r="H123257" s="166"/>
    </row>
    <row r="123258" spans="8:8">
      <c r="H123258" s="166"/>
    </row>
    <row r="123259" spans="8:8">
      <c r="H123259" s="166"/>
    </row>
    <row r="123260" spans="8:8">
      <c r="H123260" s="166"/>
    </row>
    <row r="123261" spans="8:8">
      <c r="H123261" s="166"/>
    </row>
    <row r="123262" spans="8:8">
      <c r="H123262" s="166"/>
    </row>
    <row r="123263" spans="8:8">
      <c r="H123263" s="166"/>
    </row>
    <row r="123264" spans="8:8">
      <c r="H123264" s="166"/>
    </row>
    <row r="123265" spans="8:8">
      <c r="H123265" s="166"/>
    </row>
    <row r="123266" spans="8:8">
      <c r="H123266" s="166"/>
    </row>
    <row r="123267" spans="8:8">
      <c r="H123267" s="166"/>
    </row>
    <row r="123268" spans="8:8">
      <c r="H123268" s="166"/>
    </row>
    <row r="123269" spans="8:8">
      <c r="H123269" s="166"/>
    </row>
    <row r="123270" spans="8:8">
      <c r="H123270" s="166"/>
    </row>
    <row r="123271" spans="8:8">
      <c r="H123271" s="166"/>
    </row>
    <row r="123272" spans="8:8">
      <c r="H123272" s="166"/>
    </row>
    <row r="123273" spans="8:8">
      <c r="H123273" s="166"/>
    </row>
    <row r="123274" spans="8:8">
      <c r="H123274" s="166"/>
    </row>
    <row r="123275" spans="8:8">
      <c r="H123275" s="166"/>
    </row>
    <row r="123276" spans="8:8">
      <c r="H123276" s="166"/>
    </row>
    <row r="123277" spans="8:8">
      <c r="H123277" s="166"/>
    </row>
    <row r="123278" spans="8:8">
      <c r="H123278" s="166"/>
    </row>
    <row r="123279" spans="8:8">
      <c r="H123279" s="166"/>
    </row>
    <row r="123280" spans="8:8">
      <c r="H123280" s="166"/>
    </row>
    <row r="123281" spans="8:8">
      <c r="H123281" s="166"/>
    </row>
    <row r="123282" spans="8:8">
      <c r="H123282" s="166"/>
    </row>
    <row r="123283" spans="8:8">
      <c r="H123283" s="166"/>
    </row>
    <row r="123284" spans="8:8">
      <c r="H123284" s="166"/>
    </row>
    <row r="123285" spans="8:8">
      <c r="H123285" s="166"/>
    </row>
    <row r="123286" spans="8:8">
      <c r="H123286" s="166"/>
    </row>
    <row r="123287" spans="8:8">
      <c r="H123287" s="166"/>
    </row>
    <row r="123288" spans="8:8">
      <c r="H123288" s="166"/>
    </row>
    <row r="123289" spans="8:8">
      <c r="H123289" s="166"/>
    </row>
    <row r="123290" spans="8:8">
      <c r="H123290" s="166"/>
    </row>
    <row r="123291" spans="8:8">
      <c r="H123291" s="166"/>
    </row>
    <row r="123292" spans="8:8">
      <c r="H123292" s="166"/>
    </row>
    <row r="123293" spans="8:8">
      <c r="H123293" s="166"/>
    </row>
    <row r="123294" spans="8:8">
      <c r="H123294" s="166"/>
    </row>
    <row r="123295" spans="8:8">
      <c r="H123295" s="166"/>
    </row>
    <row r="123296" spans="8:8">
      <c r="H123296" s="166"/>
    </row>
    <row r="123297" spans="8:8">
      <c r="H123297" s="166"/>
    </row>
    <row r="123298" spans="8:8">
      <c r="H123298" s="166"/>
    </row>
    <row r="123299" spans="8:8">
      <c r="H123299" s="166"/>
    </row>
    <row r="123300" spans="8:8">
      <c r="H123300" s="166"/>
    </row>
    <row r="123301" spans="8:8">
      <c r="H123301" s="166"/>
    </row>
    <row r="123302" spans="8:8">
      <c r="H123302" s="166"/>
    </row>
    <row r="123303" spans="8:8">
      <c r="H123303" s="166"/>
    </row>
    <row r="123304" spans="8:8">
      <c r="H123304" s="166"/>
    </row>
    <row r="123305" spans="8:8">
      <c r="H123305" s="166"/>
    </row>
    <row r="123306" spans="8:8">
      <c r="H123306" s="166"/>
    </row>
    <row r="123307" spans="8:8">
      <c r="H123307" s="166"/>
    </row>
    <row r="123308" spans="8:8">
      <c r="H123308" s="166"/>
    </row>
    <row r="123309" spans="8:8">
      <c r="H123309" s="166"/>
    </row>
    <row r="123310" spans="8:8">
      <c r="H123310" s="166"/>
    </row>
    <row r="123311" spans="8:8">
      <c r="H123311" s="166"/>
    </row>
    <row r="123312" spans="8:8">
      <c r="H123312" s="166"/>
    </row>
    <row r="123313" spans="8:8">
      <c r="H123313" s="166"/>
    </row>
    <row r="123314" spans="8:8">
      <c r="H123314" s="166"/>
    </row>
    <row r="123315" spans="8:8">
      <c r="H123315" s="166"/>
    </row>
    <row r="123316" spans="8:8">
      <c r="H123316" s="166"/>
    </row>
    <row r="123317" spans="8:8">
      <c r="H123317" s="166"/>
    </row>
    <row r="123318" spans="8:8">
      <c r="H123318" s="166"/>
    </row>
    <row r="123319" spans="8:8">
      <c r="H123319" s="166"/>
    </row>
    <row r="123320" spans="8:8">
      <c r="H123320" s="166"/>
    </row>
    <row r="123321" spans="8:8">
      <c r="H123321" s="166"/>
    </row>
    <row r="123322" spans="8:8">
      <c r="H123322" s="166"/>
    </row>
    <row r="123323" spans="8:8">
      <c r="H123323" s="166"/>
    </row>
    <row r="123324" spans="8:8">
      <c r="H123324" s="166"/>
    </row>
    <row r="123325" spans="8:8">
      <c r="H123325" s="166"/>
    </row>
    <row r="123326" spans="8:8">
      <c r="H123326" s="166"/>
    </row>
    <row r="123327" spans="8:8">
      <c r="H123327" s="166"/>
    </row>
    <row r="123328" spans="8:8">
      <c r="H123328" s="166"/>
    </row>
    <row r="123329" spans="8:8">
      <c r="H123329" s="166"/>
    </row>
    <row r="123330" spans="8:8">
      <c r="H123330" s="166"/>
    </row>
    <row r="123331" spans="8:8">
      <c r="H123331" s="166"/>
    </row>
    <row r="123332" spans="8:8">
      <c r="H123332" s="166"/>
    </row>
    <row r="123333" spans="8:8">
      <c r="H123333" s="166"/>
    </row>
    <row r="123334" spans="8:8">
      <c r="H123334" s="166"/>
    </row>
    <row r="123335" spans="8:8">
      <c r="H123335" s="166"/>
    </row>
    <row r="123336" spans="8:8">
      <c r="H123336" s="166"/>
    </row>
    <row r="123337" spans="8:8">
      <c r="H123337" s="166"/>
    </row>
    <row r="123338" spans="8:8">
      <c r="H123338" s="166"/>
    </row>
    <row r="123339" spans="8:8">
      <c r="H123339" s="166"/>
    </row>
    <row r="123340" spans="8:8">
      <c r="H123340" s="166"/>
    </row>
    <row r="123341" spans="8:8">
      <c r="H123341" s="166"/>
    </row>
    <row r="123342" spans="8:8">
      <c r="H123342" s="166"/>
    </row>
    <row r="123343" spans="8:8">
      <c r="H123343" s="166"/>
    </row>
    <row r="123344" spans="8:8">
      <c r="H123344" s="166"/>
    </row>
    <row r="123345" spans="8:8">
      <c r="H123345" s="166"/>
    </row>
    <row r="123346" spans="8:8">
      <c r="H123346" s="166"/>
    </row>
    <row r="123347" spans="8:8">
      <c r="H123347" s="166"/>
    </row>
    <row r="123348" spans="8:8">
      <c r="H123348" s="166"/>
    </row>
    <row r="123349" spans="8:8">
      <c r="H123349" s="166"/>
    </row>
    <row r="123350" spans="8:8">
      <c r="H123350" s="166"/>
    </row>
    <row r="123351" spans="8:8">
      <c r="H123351" s="166"/>
    </row>
    <row r="123352" spans="8:8">
      <c r="H123352" s="166"/>
    </row>
    <row r="123353" spans="8:8">
      <c r="H123353" s="166"/>
    </row>
    <row r="123354" spans="8:8">
      <c r="H123354" s="166"/>
    </row>
    <row r="123355" spans="8:8">
      <c r="H123355" s="166"/>
    </row>
    <row r="123356" spans="8:8">
      <c r="H123356" s="166"/>
    </row>
    <row r="123357" spans="8:8">
      <c r="H123357" s="166"/>
    </row>
    <row r="123358" spans="8:8">
      <c r="H123358" s="166"/>
    </row>
    <row r="123359" spans="8:8">
      <c r="H123359" s="166"/>
    </row>
    <row r="123360" spans="8:8">
      <c r="H123360" s="166"/>
    </row>
    <row r="123361" spans="8:8">
      <c r="H123361" s="166"/>
    </row>
    <row r="123362" spans="8:8">
      <c r="H123362" s="166"/>
    </row>
    <row r="123363" spans="8:8">
      <c r="H123363" s="166"/>
    </row>
    <row r="123364" spans="8:8">
      <c r="H123364" s="166"/>
    </row>
    <row r="123365" spans="8:8">
      <c r="H123365" s="166"/>
    </row>
    <row r="123366" spans="8:8">
      <c r="H123366" s="166"/>
    </row>
    <row r="123367" spans="8:8">
      <c r="H123367" s="166"/>
    </row>
    <row r="123368" spans="8:8">
      <c r="H123368" s="166"/>
    </row>
    <row r="123369" spans="8:8">
      <c r="H123369" s="166"/>
    </row>
    <row r="123370" spans="8:8">
      <c r="H123370" s="166"/>
    </row>
    <row r="123371" spans="8:8">
      <c r="H123371" s="166"/>
    </row>
    <row r="123372" spans="8:8">
      <c r="H123372" s="166"/>
    </row>
    <row r="123373" spans="8:8">
      <c r="H123373" s="166"/>
    </row>
    <row r="123374" spans="8:8">
      <c r="H123374" s="166"/>
    </row>
    <row r="123375" spans="8:8">
      <c r="H123375" s="166"/>
    </row>
    <row r="123376" spans="8:8">
      <c r="H123376" s="166"/>
    </row>
    <row r="123377" spans="8:8">
      <c r="H123377" s="166"/>
    </row>
    <row r="123378" spans="8:8">
      <c r="H123378" s="166"/>
    </row>
    <row r="123379" spans="8:8">
      <c r="H123379" s="166"/>
    </row>
    <row r="123380" spans="8:8">
      <c r="H123380" s="166"/>
    </row>
    <row r="123381" spans="8:8">
      <c r="H123381" s="166"/>
    </row>
    <row r="123382" spans="8:8">
      <c r="H123382" s="166"/>
    </row>
    <row r="123383" spans="8:8">
      <c r="H123383" s="166"/>
    </row>
    <row r="123384" spans="8:8">
      <c r="H123384" s="166"/>
    </row>
    <row r="123385" spans="8:8">
      <c r="H123385" s="166"/>
    </row>
    <row r="123386" spans="8:8">
      <c r="H123386" s="166"/>
    </row>
    <row r="123387" spans="8:8">
      <c r="H123387" s="166"/>
    </row>
    <row r="123388" spans="8:8">
      <c r="H123388" s="166"/>
    </row>
    <row r="123389" spans="8:8">
      <c r="H123389" s="166"/>
    </row>
    <row r="123390" spans="8:8">
      <c r="H123390" s="166"/>
    </row>
    <row r="123391" spans="8:8">
      <c r="H123391" s="166"/>
    </row>
    <row r="123392" spans="8:8">
      <c r="H123392" s="166"/>
    </row>
    <row r="123393" spans="8:8">
      <c r="H123393" s="166"/>
    </row>
    <row r="123394" spans="8:8">
      <c r="H123394" s="166"/>
    </row>
    <row r="123395" spans="8:8">
      <c r="H123395" s="166"/>
    </row>
    <row r="123396" spans="8:8">
      <c r="H123396" s="166"/>
    </row>
    <row r="123397" spans="8:8">
      <c r="H123397" s="166"/>
    </row>
    <row r="123398" spans="8:8">
      <c r="H123398" s="166"/>
    </row>
    <row r="123399" spans="8:8">
      <c r="H123399" s="166"/>
    </row>
    <row r="123400" spans="8:8">
      <c r="H123400" s="166"/>
    </row>
    <row r="123401" spans="8:8">
      <c r="H123401" s="166"/>
    </row>
    <row r="123402" spans="8:8">
      <c r="H123402" s="166"/>
    </row>
    <row r="123403" spans="8:8">
      <c r="H123403" s="166"/>
    </row>
    <row r="123404" spans="8:8">
      <c r="H123404" s="166"/>
    </row>
    <row r="123405" spans="8:8">
      <c r="H123405" s="166"/>
    </row>
    <row r="123406" spans="8:8">
      <c r="H123406" s="166"/>
    </row>
    <row r="123407" spans="8:8">
      <c r="H123407" s="166"/>
    </row>
    <row r="123408" spans="8:8">
      <c r="H123408" s="166"/>
    </row>
    <row r="123409" spans="8:8">
      <c r="H123409" s="166"/>
    </row>
    <row r="123410" spans="8:8">
      <c r="H123410" s="166"/>
    </row>
    <row r="123411" spans="8:8">
      <c r="H123411" s="166"/>
    </row>
    <row r="123412" spans="8:8">
      <c r="H123412" s="166"/>
    </row>
    <row r="123413" spans="8:8">
      <c r="H123413" s="166"/>
    </row>
    <row r="123414" spans="8:8">
      <c r="H123414" s="166"/>
    </row>
    <row r="123415" spans="8:8">
      <c r="H123415" s="166"/>
    </row>
    <row r="123416" spans="8:8">
      <c r="H123416" s="166"/>
    </row>
    <row r="123417" spans="8:8">
      <c r="H123417" s="166"/>
    </row>
    <row r="123418" spans="8:8">
      <c r="H123418" s="166"/>
    </row>
    <row r="123419" spans="8:8">
      <c r="H123419" s="166"/>
    </row>
    <row r="123420" spans="8:8">
      <c r="H123420" s="166"/>
    </row>
    <row r="123421" spans="8:8">
      <c r="H123421" s="166"/>
    </row>
    <row r="123422" spans="8:8">
      <c r="H123422" s="166"/>
    </row>
    <row r="123423" spans="8:8">
      <c r="H123423" s="166"/>
    </row>
    <row r="123424" spans="8:8">
      <c r="H123424" s="166"/>
    </row>
    <row r="123425" spans="8:8">
      <c r="H123425" s="166"/>
    </row>
    <row r="123426" spans="8:8">
      <c r="H123426" s="166"/>
    </row>
    <row r="123427" spans="8:8">
      <c r="H123427" s="166"/>
    </row>
    <row r="123428" spans="8:8">
      <c r="H123428" s="166"/>
    </row>
    <row r="123429" spans="8:8">
      <c r="H123429" s="166"/>
    </row>
    <row r="123430" spans="8:8">
      <c r="H123430" s="166"/>
    </row>
    <row r="123431" spans="8:8">
      <c r="H123431" s="166"/>
    </row>
    <row r="123432" spans="8:8">
      <c r="H123432" s="166"/>
    </row>
    <row r="123433" spans="8:8">
      <c r="H123433" s="166"/>
    </row>
    <row r="123434" spans="8:8">
      <c r="H123434" s="166"/>
    </row>
    <row r="123435" spans="8:8">
      <c r="H123435" s="166"/>
    </row>
    <row r="123436" spans="8:8">
      <c r="H123436" s="166"/>
    </row>
    <row r="123437" spans="8:8">
      <c r="H123437" s="166"/>
    </row>
    <row r="123438" spans="8:8">
      <c r="H123438" s="166"/>
    </row>
    <row r="123439" spans="8:8">
      <c r="H123439" s="166"/>
    </row>
    <row r="123440" spans="8:8">
      <c r="H123440" s="166"/>
    </row>
    <row r="123441" spans="8:8">
      <c r="H123441" s="166"/>
    </row>
    <row r="123442" spans="8:8">
      <c r="H123442" s="166"/>
    </row>
    <row r="123443" spans="8:8">
      <c r="H123443" s="166"/>
    </row>
    <row r="123444" spans="8:8">
      <c r="H123444" s="166"/>
    </row>
    <row r="123445" spans="8:8">
      <c r="H123445" s="166"/>
    </row>
    <row r="123446" spans="8:8">
      <c r="H123446" s="166"/>
    </row>
    <row r="123447" spans="8:8">
      <c r="H123447" s="166"/>
    </row>
    <row r="123448" spans="8:8">
      <c r="H123448" s="166"/>
    </row>
    <row r="123449" spans="8:8">
      <c r="H123449" s="166"/>
    </row>
    <row r="123450" spans="8:8">
      <c r="H123450" s="166"/>
    </row>
    <row r="123451" spans="8:8">
      <c r="H123451" s="166"/>
    </row>
    <row r="123452" spans="8:8">
      <c r="H123452" s="166"/>
    </row>
    <row r="123453" spans="8:8">
      <c r="H123453" s="166"/>
    </row>
    <row r="123454" spans="8:8">
      <c r="H123454" s="166"/>
    </row>
    <row r="123455" spans="8:8">
      <c r="H123455" s="166"/>
    </row>
    <row r="123456" spans="8:8">
      <c r="H123456" s="166"/>
    </row>
    <row r="123457" spans="8:8">
      <c r="H123457" s="166"/>
    </row>
    <row r="123458" spans="8:8">
      <c r="H123458" s="166"/>
    </row>
    <row r="123459" spans="8:8">
      <c r="H123459" s="166"/>
    </row>
    <row r="123460" spans="8:8">
      <c r="H123460" s="166"/>
    </row>
    <row r="123461" spans="8:8">
      <c r="H123461" s="166"/>
    </row>
    <row r="123462" spans="8:8">
      <c r="H123462" s="166"/>
    </row>
    <row r="123463" spans="8:8">
      <c r="H123463" s="166"/>
    </row>
    <row r="123464" spans="8:8">
      <c r="H123464" s="166"/>
    </row>
    <row r="123465" spans="8:8">
      <c r="H123465" s="166"/>
    </row>
    <row r="123466" spans="8:8">
      <c r="H123466" s="166"/>
    </row>
    <row r="123467" spans="8:8">
      <c r="H123467" s="166"/>
    </row>
    <row r="123468" spans="8:8">
      <c r="H123468" s="166"/>
    </row>
    <row r="123469" spans="8:8">
      <c r="H123469" s="166"/>
    </row>
    <row r="123470" spans="8:8">
      <c r="H123470" s="166"/>
    </row>
    <row r="123471" spans="8:8">
      <c r="H123471" s="166"/>
    </row>
    <row r="123472" spans="8:8">
      <c r="H123472" s="166"/>
    </row>
    <row r="123473" spans="8:8">
      <c r="H123473" s="166"/>
    </row>
    <row r="123474" spans="8:8">
      <c r="H123474" s="166"/>
    </row>
    <row r="123475" spans="8:8">
      <c r="H123475" s="166"/>
    </row>
    <row r="123476" spans="8:8">
      <c r="H123476" s="166"/>
    </row>
    <row r="123477" spans="8:8">
      <c r="H123477" s="166"/>
    </row>
    <row r="123478" spans="8:8">
      <c r="H123478" s="166"/>
    </row>
    <row r="123479" spans="8:8">
      <c r="H123479" s="166"/>
    </row>
    <row r="123480" spans="8:8">
      <c r="H123480" s="166"/>
    </row>
    <row r="123481" spans="8:8">
      <c r="H123481" s="166"/>
    </row>
    <row r="123482" spans="8:8">
      <c r="H123482" s="166"/>
    </row>
    <row r="123483" spans="8:8">
      <c r="H123483" s="166"/>
    </row>
    <row r="123484" spans="8:8">
      <c r="H123484" s="166"/>
    </row>
    <row r="123485" spans="8:8">
      <c r="H123485" s="166"/>
    </row>
    <row r="123486" spans="8:8">
      <c r="H123486" s="166"/>
    </row>
    <row r="123487" spans="8:8">
      <c r="H123487" s="166"/>
    </row>
    <row r="123488" spans="8:8">
      <c r="H123488" s="166"/>
    </row>
    <row r="123489" spans="8:8">
      <c r="H123489" s="166"/>
    </row>
    <row r="123490" spans="8:8">
      <c r="H123490" s="166"/>
    </row>
    <row r="123491" spans="8:8">
      <c r="H123491" s="166"/>
    </row>
    <row r="123492" spans="8:8">
      <c r="H123492" s="166"/>
    </row>
    <row r="123493" spans="8:8">
      <c r="H123493" s="166"/>
    </row>
    <row r="123494" spans="8:8">
      <c r="H123494" s="166"/>
    </row>
    <row r="123495" spans="8:8">
      <c r="H123495" s="166"/>
    </row>
    <row r="123496" spans="8:8">
      <c r="H123496" s="166"/>
    </row>
    <row r="123497" spans="8:8">
      <c r="H123497" s="166"/>
    </row>
    <row r="123498" spans="8:8">
      <c r="H123498" s="166"/>
    </row>
    <row r="123499" spans="8:8">
      <c r="H123499" s="166"/>
    </row>
    <row r="123500" spans="8:8">
      <c r="H123500" s="166"/>
    </row>
    <row r="123501" spans="8:8">
      <c r="H123501" s="166"/>
    </row>
    <row r="123502" spans="8:8">
      <c r="H123502" s="166"/>
    </row>
    <row r="123503" spans="8:8">
      <c r="H123503" s="166"/>
    </row>
    <row r="123504" spans="8:8">
      <c r="H123504" s="166"/>
    </row>
    <row r="123505" spans="8:8">
      <c r="H123505" s="166"/>
    </row>
    <row r="123506" spans="8:8">
      <c r="H123506" s="166"/>
    </row>
    <row r="123507" spans="8:8">
      <c r="H123507" s="166"/>
    </row>
    <row r="123508" spans="8:8">
      <c r="H123508" s="166"/>
    </row>
    <row r="123509" spans="8:8">
      <c r="H123509" s="166"/>
    </row>
    <row r="123510" spans="8:8">
      <c r="H123510" s="166"/>
    </row>
    <row r="123511" spans="8:8">
      <c r="H123511" s="166"/>
    </row>
    <row r="123512" spans="8:8">
      <c r="H123512" s="166"/>
    </row>
    <row r="123513" spans="8:8">
      <c r="H123513" s="166"/>
    </row>
    <row r="123514" spans="8:8">
      <c r="H123514" s="166"/>
    </row>
    <row r="123515" spans="8:8">
      <c r="H123515" s="166"/>
    </row>
    <row r="123516" spans="8:8">
      <c r="H123516" s="166"/>
    </row>
    <row r="123517" spans="8:8">
      <c r="H123517" s="166"/>
    </row>
    <row r="123518" spans="8:8">
      <c r="H123518" s="166"/>
    </row>
    <row r="123519" spans="8:8">
      <c r="H123519" s="166"/>
    </row>
    <row r="123520" spans="8:8">
      <c r="H123520" s="166"/>
    </row>
    <row r="123521" spans="8:8">
      <c r="H123521" s="166"/>
    </row>
    <row r="123522" spans="8:8">
      <c r="H123522" s="166"/>
    </row>
    <row r="123523" spans="8:8">
      <c r="H123523" s="166"/>
    </row>
    <row r="123524" spans="8:8">
      <c r="H123524" s="166"/>
    </row>
    <row r="123525" spans="8:8">
      <c r="H123525" s="166"/>
    </row>
    <row r="123526" spans="8:8">
      <c r="H123526" s="166"/>
    </row>
    <row r="123527" spans="8:8">
      <c r="H123527" s="166"/>
    </row>
    <row r="123528" spans="8:8">
      <c r="H123528" s="166"/>
    </row>
    <row r="123529" spans="8:8">
      <c r="H123529" s="166"/>
    </row>
    <row r="123530" spans="8:8">
      <c r="H123530" s="166"/>
    </row>
    <row r="123531" spans="8:8">
      <c r="H123531" s="166"/>
    </row>
    <row r="123532" spans="8:8">
      <c r="H123532" s="166"/>
    </row>
    <row r="123533" spans="8:8">
      <c r="H123533" s="166"/>
    </row>
    <row r="123534" spans="8:8">
      <c r="H123534" s="166"/>
    </row>
    <row r="123535" spans="8:8">
      <c r="H123535" s="166"/>
    </row>
    <row r="123536" spans="8:8">
      <c r="H123536" s="166"/>
    </row>
    <row r="123537" spans="8:8">
      <c r="H123537" s="166"/>
    </row>
    <row r="123538" spans="8:8">
      <c r="H123538" s="166"/>
    </row>
    <row r="123539" spans="8:8">
      <c r="H123539" s="166"/>
    </row>
    <row r="123540" spans="8:8">
      <c r="H123540" s="166"/>
    </row>
    <row r="123541" spans="8:8">
      <c r="H123541" s="166"/>
    </row>
    <row r="123542" spans="8:8">
      <c r="H123542" s="166"/>
    </row>
    <row r="123543" spans="8:8">
      <c r="H123543" s="166"/>
    </row>
    <row r="123544" spans="8:8">
      <c r="H123544" s="166"/>
    </row>
    <row r="123545" spans="8:8">
      <c r="H123545" s="166"/>
    </row>
    <row r="123546" spans="8:8">
      <c r="H123546" s="166"/>
    </row>
    <row r="123547" spans="8:8">
      <c r="H123547" s="166"/>
    </row>
    <row r="123548" spans="8:8">
      <c r="H123548" s="166"/>
    </row>
    <row r="123549" spans="8:8">
      <c r="H123549" s="166"/>
    </row>
    <row r="123550" spans="8:8">
      <c r="H123550" s="166"/>
    </row>
    <row r="123551" spans="8:8">
      <c r="H123551" s="166"/>
    </row>
    <row r="123552" spans="8:8">
      <c r="H123552" s="166"/>
    </row>
    <row r="123553" spans="8:8">
      <c r="H123553" s="166"/>
    </row>
    <row r="123554" spans="8:8">
      <c r="H123554" s="166"/>
    </row>
    <row r="123555" spans="8:8">
      <c r="H123555" s="166"/>
    </row>
    <row r="123556" spans="8:8">
      <c r="H123556" s="166"/>
    </row>
    <row r="123557" spans="8:8">
      <c r="H123557" s="166"/>
    </row>
    <row r="123558" spans="8:8">
      <c r="H123558" s="166"/>
    </row>
    <row r="123559" spans="8:8">
      <c r="H123559" s="166"/>
    </row>
    <row r="123560" spans="8:8">
      <c r="H123560" s="166"/>
    </row>
    <row r="123561" spans="8:8">
      <c r="H123561" s="166"/>
    </row>
    <row r="123562" spans="8:8">
      <c r="H123562" s="166"/>
    </row>
    <row r="123563" spans="8:8">
      <c r="H123563" s="166"/>
    </row>
    <row r="123564" spans="8:8">
      <c r="H123564" s="166"/>
    </row>
    <row r="123565" spans="8:8">
      <c r="H123565" s="166"/>
    </row>
    <row r="123566" spans="8:8">
      <c r="H123566" s="166"/>
    </row>
    <row r="123567" spans="8:8">
      <c r="H123567" s="166"/>
    </row>
    <row r="123568" spans="8:8">
      <c r="H123568" s="166"/>
    </row>
    <row r="123569" spans="8:8">
      <c r="H123569" s="166"/>
    </row>
    <row r="123570" spans="8:8">
      <c r="H123570" s="166"/>
    </row>
    <row r="123571" spans="8:8">
      <c r="H123571" s="166"/>
    </row>
    <row r="123572" spans="8:8">
      <c r="H123572" s="166"/>
    </row>
    <row r="123573" spans="8:8">
      <c r="H123573" s="166"/>
    </row>
    <row r="123574" spans="8:8">
      <c r="H123574" s="166"/>
    </row>
    <row r="123575" spans="8:8">
      <c r="H123575" s="166"/>
    </row>
    <row r="123576" spans="8:8">
      <c r="H123576" s="166"/>
    </row>
    <row r="123577" spans="8:8">
      <c r="H123577" s="166"/>
    </row>
    <row r="123578" spans="8:8">
      <c r="H123578" s="166"/>
    </row>
    <row r="123579" spans="8:8">
      <c r="H123579" s="166"/>
    </row>
    <row r="123580" spans="8:8">
      <c r="H123580" s="166"/>
    </row>
    <row r="123581" spans="8:8">
      <c r="H123581" s="166"/>
    </row>
    <row r="123582" spans="8:8">
      <c r="H123582" s="166"/>
    </row>
    <row r="123583" spans="8:8">
      <c r="H123583" s="166"/>
    </row>
    <row r="123584" spans="8:8">
      <c r="H123584" s="166"/>
    </row>
    <row r="123585" spans="8:8">
      <c r="H123585" s="166"/>
    </row>
    <row r="123586" spans="8:8">
      <c r="H123586" s="166"/>
    </row>
    <row r="123587" spans="8:8">
      <c r="H123587" s="166"/>
    </row>
    <row r="123588" spans="8:8">
      <c r="H123588" s="166"/>
    </row>
    <row r="123589" spans="8:8">
      <c r="H123589" s="166"/>
    </row>
    <row r="123590" spans="8:8">
      <c r="H123590" s="166"/>
    </row>
    <row r="123591" spans="8:8">
      <c r="H123591" s="166"/>
    </row>
    <row r="123592" spans="8:8">
      <c r="H123592" s="166"/>
    </row>
    <row r="123593" spans="8:8">
      <c r="H123593" s="166"/>
    </row>
    <row r="123594" spans="8:8">
      <c r="H123594" s="166"/>
    </row>
    <row r="123595" spans="8:8">
      <c r="H123595" s="166"/>
    </row>
    <row r="123596" spans="8:8">
      <c r="H123596" s="166"/>
    </row>
    <row r="123597" spans="8:8">
      <c r="H123597" s="166"/>
    </row>
    <row r="123598" spans="8:8">
      <c r="H123598" s="166"/>
    </row>
    <row r="123599" spans="8:8">
      <c r="H123599" s="166"/>
    </row>
    <row r="123600" spans="8:8">
      <c r="H123600" s="166"/>
    </row>
    <row r="123601" spans="8:8">
      <c r="H123601" s="166"/>
    </row>
    <row r="123602" spans="8:8">
      <c r="H123602" s="166"/>
    </row>
    <row r="123603" spans="8:8">
      <c r="H123603" s="166"/>
    </row>
    <row r="123604" spans="8:8">
      <c r="H123604" s="166"/>
    </row>
    <row r="123605" spans="8:8">
      <c r="H123605" s="166"/>
    </row>
    <row r="123606" spans="8:8">
      <c r="H123606" s="166"/>
    </row>
    <row r="123607" spans="8:8">
      <c r="H123607" s="166"/>
    </row>
    <row r="123608" spans="8:8">
      <c r="H123608" s="166"/>
    </row>
    <row r="123609" spans="8:8">
      <c r="H123609" s="166"/>
    </row>
    <row r="123610" spans="8:8">
      <c r="H123610" s="166"/>
    </row>
    <row r="123611" spans="8:8">
      <c r="H123611" s="166"/>
    </row>
    <row r="123612" spans="8:8">
      <c r="H123612" s="166"/>
    </row>
    <row r="123613" spans="8:8">
      <c r="H123613" s="166"/>
    </row>
    <row r="123614" spans="8:8">
      <c r="H123614" s="166"/>
    </row>
    <row r="123615" spans="8:8">
      <c r="H123615" s="166"/>
    </row>
    <row r="123616" spans="8:8">
      <c r="H123616" s="166"/>
    </row>
    <row r="123617" spans="8:8">
      <c r="H123617" s="166"/>
    </row>
    <row r="123618" spans="8:8">
      <c r="H123618" s="166"/>
    </row>
    <row r="123619" spans="8:8">
      <c r="H123619" s="166"/>
    </row>
    <row r="123620" spans="8:8">
      <c r="H123620" s="166"/>
    </row>
    <row r="123621" spans="8:8">
      <c r="H123621" s="166"/>
    </row>
    <row r="123622" spans="8:8">
      <c r="H123622" s="166"/>
    </row>
    <row r="123623" spans="8:8">
      <c r="H123623" s="166"/>
    </row>
    <row r="123624" spans="8:8">
      <c r="H123624" s="166"/>
    </row>
    <row r="123625" spans="8:8">
      <c r="H123625" s="166"/>
    </row>
    <row r="123626" spans="8:8">
      <c r="H123626" s="166"/>
    </row>
    <row r="123627" spans="8:8">
      <c r="H123627" s="166"/>
    </row>
    <row r="123628" spans="8:8">
      <c r="H123628" s="166"/>
    </row>
    <row r="123629" spans="8:8">
      <c r="H123629" s="166"/>
    </row>
    <row r="123630" spans="8:8">
      <c r="H123630" s="166"/>
    </row>
    <row r="123631" spans="8:8">
      <c r="H123631" s="166"/>
    </row>
    <row r="123632" spans="8:8">
      <c r="H123632" s="166"/>
    </row>
    <row r="123633" spans="8:8">
      <c r="H123633" s="166"/>
    </row>
    <row r="123634" spans="8:8">
      <c r="H123634" s="166"/>
    </row>
    <row r="123635" spans="8:8">
      <c r="H123635" s="166"/>
    </row>
    <row r="123636" spans="8:8">
      <c r="H123636" s="166"/>
    </row>
    <row r="123637" spans="8:8">
      <c r="H123637" s="166"/>
    </row>
    <row r="123638" spans="8:8">
      <c r="H123638" s="166"/>
    </row>
    <row r="123639" spans="8:8">
      <c r="H123639" s="166"/>
    </row>
    <row r="123640" spans="8:8">
      <c r="H123640" s="166"/>
    </row>
    <row r="123641" spans="8:8">
      <c r="H123641" s="166"/>
    </row>
    <row r="123642" spans="8:8">
      <c r="H123642" s="166"/>
    </row>
    <row r="123643" spans="8:8">
      <c r="H123643" s="166"/>
    </row>
    <row r="123644" spans="8:8">
      <c r="H123644" s="166"/>
    </row>
    <row r="123645" spans="8:8">
      <c r="H123645" s="166"/>
    </row>
    <row r="123646" spans="8:8">
      <c r="H123646" s="166"/>
    </row>
    <row r="123647" spans="8:8">
      <c r="H123647" s="166"/>
    </row>
    <row r="123648" spans="8:8">
      <c r="H123648" s="166"/>
    </row>
    <row r="123649" spans="8:8">
      <c r="H123649" s="166"/>
    </row>
    <row r="123650" spans="8:8">
      <c r="H123650" s="166"/>
    </row>
    <row r="123651" spans="8:8">
      <c r="H123651" s="166"/>
    </row>
    <row r="123652" spans="8:8">
      <c r="H123652" s="166"/>
    </row>
    <row r="123653" spans="8:8">
      <c r="H123653" s="166"/>
    </row>
    <row r="123654" spans="8:8">
      <c r="H123654" s="166"/>
    </row>
    <row r="123655" spans="8:8">
      <c r="H123655" s="166"/>
    </row>
    <row r="123656" spans="8:8">
      <c r="H123656" s="166"/>
    </row>
    <row r="123657" spans="8:8">
      <c r="H123657" s="166"/>
    </row>
    <row r="123658" spans="8:8">
      <c r="H123658" s="166"/>
    </row>
    <row r="123659" spans="8:8">
      <c r="H123659" s="166"/>
    </row>
    <row r="123660" spans="8:8">
      <c r="H123660" s="166"/>
    </row>
    <row r="123661" spans="8:8">
      <c r="H123661" s="166"/>
    </row>
    <row r="123662" spans="8:8">
      <c r="H123662" s="166"/>
    </row>
    <row r="123663" spans="8:8">
      <c r="H123663" s="166"/>
    </row>
    <row r="123664" spans="8:8">
      <c r="H123664" s="166"/>
    </row>
    <row r="123665" spans="8:8">
      <c r="H123665" s="166"/>
    </row>
    <row r="123666" spans="8:8">
      <c r="H123666" s="166"/>
    </row>
    <row r="123667" spans="8:8">
      <c r="H123667" s="166"/>
    </row>
    <row r="123668" spans="8:8">
      <c r="H123668" s="166"/>
    </row>
    <row r="123669" spans="8:8">
      <c r="H123669" s="166"/>
    </row>
    <row r="123670" spans="8:8">
      <c r="H123670" s="166"/>
    </row>
    <row r="123671" spans="8:8">
      <c r="H123671" s="166"/>
    </row>
    <row r="123672" spans="8:8">
      <c r="H123672" s="166"/>
    </row>
    <row r="123673" spans="8:8">
      <c r="H123673" s="166"/>
    </row>
    <row r="123674" spans="8:8">
      <c r="H123674" s="166"/>
    </row>
    <row r="123675" spans="8:8">
      <c r="H123675" s="166"/>
    </row>
    <row r="123676" spans="8:8">
      <c r="H123676" s="166"/>
    </row>
    <row r="123677" spans="8:8">
      <c r="H123677" s="166"/>
    </row>
    <row r="123678" spans="8:8">
      <c r="H123678" s="166"/>
    </row>
    <row r="123679" spans="8:8">
      <c r="H123679" s="166"/>
    </row>
    <row r="123680" spans="8:8">
      <c r="H123680" s="166"/>
    </row>
    <row r="123681" spans="8:8">
      <c r="H123681" s="166"/>
    </row>
    <row r="123682" spans="8:8">
      <c r="H123682" s="166"/>
    </row>
    <row r="123683" spans="8:8">
      <c r="H123683" s="166"/>
    </row>
    <row r="123684" spans="8:8">
      <c r="H123684" s="166"/>
    </row>
    <row r="123685" spans="8:8">
      <c r="H123685" s="166"/>
    </row>
    <row r="123686" spans="8:8">
      <c r="H123686" s="166"/>
    </row>
    <row r="123687" spans="8:8">
      <c r="H123687" s="166"/>
    </row>
    <row r="123688" spans="8:8">
      <c r="H123688" s="166"/>
    </row>
    <row r="123689" spans="8:8">
      <c r="H123689" s="166"/>
    </row>
    <row r="123690" spans="8:8">
      <c r="H123690" s="166"/>
    </row>
    <row r="123691" spans="8:8">
      <c r="H123691" s="166"/>
    </row>
    <row r="123692" spans="8:8">
      <c r="H123692" s="166"/>
    </row>
    <row r="123693" spans="8:8">
      <c r="H123693" s="166"/>
    </row>
    <row r="123694" spans="8:8">
      <c r="H123694" s="166"/>
    </row>
    <row r="123695" spans="8:8">
      <c r="H123695" s="166"/>
    </row>
    <row r="123696" spans="8:8">
      <c r="H123696" s="166"/>
    </row>
    <row r="123697" spans="8:8">
      <c r="H123697" s="166"/>
    </row>
    <row r="123698" spans="8:8">
      <c r="H123698" s="166"/>
    </row>
    <row r="123699" spans="8:8">
      <c r="H123699" s="166"/>
    </row>
    <row r="123700" spans="8:8">
      <c r="H123700" s="166"/>
    </row>
    <row r="123701" spans="8:8">
      <c r="H123701" s="166"/>
    </row>
    <row r="123702" spans="8:8">
      <c r="H123702" s="166"/>
    </row>
    <row r="123703" spans="8:8">
      <c r="H123703" s="166"/>
    </row>
    <row r="123704" spans="8:8">
      <c r="H123704" s="166"/>
    </row>
    <row r="123705" spans="8:8">
      <c r="H123705" s="166"/>
    </row>
    <row r="123706" spans="8:8">
      <c r="H123706" s="166"/>
    </row>
    <row r="123707" spans="8:8">
      <c r="H123707" s="166"/>
    </row>
    <row r="123708" spans="8:8">
      <c r="H123708" s="166"/>
    </row>
    <row r="123709" spans="8:8">
      <c r="H123709" s="166"/>
    </row>
    <row r="123710" spans="8:8">
      <c r="H123710" s="166"/>
    </row>
    <row r="123711" spans="8:8">
      <c r="H123711" s="166"/>
    </row>
    <row r="123712" spans="8:8">
      <c r="H123712" s="166"/>
    </row>
    <row r="123713" spans="8:8">
      <c r="H123713" s="166"/>
    </row>
    <row r="123714" spans="8:8">
      <c r="H123714" s="166"/>
    </row>
    <row r="123715" spans="8:8">
      <c r="H123715" s="166"/>
    </row>
    <row r="123716" spans="8:8">
      <c r="H123716" s="166"/>
    </row>
    <row r="123717" spans="8:8">
      <c r="H123717" s="166"/>
    </row>
    <row r="123718" spans="8:8">
      <c r="H123718" s="166"/>
    </row>
    <row r="123719" spans="8:8">
      <c r="H123719" s="166"/>
    </row>
    <row r="123720" spans="8:8">
      <c r="H123720" s="166"/>
    </row>
    <row r="123721" spans="8:8">
      <c r="H123721" s="166"/>
    </row>
    <row r="123722" spans="8:8">
      <c r="H123722" s="166"/>
    </row>
    <row r="123723" spans="8:8">
      <c r="H123723" s="166"/>
    </row>
    <row r="123724" spans="8:8">
      <c r="H123724" s="166"/>
    </row>
    <row r="123725" spans="8:8">
      <c r="H123725" s="166"/>
    </row>
    <row r="123726" spans="8:8">
      <c r="H123726" s="166"/>
    </row>
    <row r="123727" spans="8:8">
      <c r="H123727" s="166"/>
    </row>
    <row r="123728" spans="8:8">
      <c r="H123728" s="166"/>
    </row>
    <row r="123729" spans="8:8">
      <c r="H123729" s="166"/>
    </row>
    <row r="123730" spans="8:8">
      <c r="H123730" s="166"/>
    </row>
    <row r="123731" spans="8:8">
      <c r="H123731" s="166"/>
    </row>
    <row r="123732" spans="8:8">
      <c r="H123732" s="166"/>
    </row>
    <row r="123733" spans="8:8">
      <c r="H123733" s="166"/>
    </row>
    <row r="123734" spans="8:8">
      <c r="H123734" s="166"/>
    </row>
    <row r="123735" spans="8:8">
      <c r="H123735" s="166"/>
    </row>
    <row r="123736" spans="8:8">
      <c r="H123736" s="166"/>
    </row>
    <row r="123737" spans="8:8">
      <c r="H123737" s="166"/>
    </row>
    <row r="123738" spans="8:8">
      <c r="H123738" s="166"/>
    </row>
    <row r="123739" spans="8:8">
      <c r="H123739" s="166"/>
    </row>
    <row r="123740" spans="8:8">
      <c r="H123740" s="166"/>
    </row>
    <row r="123741" spans="8:8">
      <c r="H123741" s="166"/>
    </row>
    <row r="123742" spans="8:8">
      <c r="H123742" s="166"/>
    </row>
    <row r="123743" spans="8:8">
      <c r="H123743" s="166"/>
    </row>
    <row r="123744" spans="8:8">
      <c r="H123744" s="166"/>
    </row>
    <row r="123745" spans="8:8">
      <c r="H123745" s="166"/>
    </row>
    <row r="123746" spans="8:8">
      <c r="H123746" s="166"/>
    </row>
    <row r="123747" spans="8:8">
      <c r="H123747" s="166"/>
    </row>
    <row r="123748" spans="8:8">
      <c r="H123748" s="166"/>
    </row>
    <row r="123749" spans="8:8">
      <c r="H123749" s="166"/>
    </row>
    <row r="123750" spans="8:8">
      <c r="H123750" s="166"/>
    </row>
    <row r="123751" spans="8:8">
      <c r="H123751" s="166"/>
    </row>
    <row r="123752" spans="8:8">
      <c r="H123752" s="166"/>
    </row>
    <row r="123753" spans="8:8">
      <c r="H123753" s="166"/>
    </row>
    <row r="123754" spans="8:8">
      <c r="H123754" s="166"/>
    </row>
    <row r="123755" spans="8:8">
      <c r="H123755" s="166"/>
    </row>
    <row r="123756" spans="8:8">
      <c r="H123756" s="166"/>
    </row>
    <row r="123757" spans="8:8">
      <c r="H123757" s="166"/>
    </row>
    <row r="123758" spans="8:8">
      <c r="H123758" s="166"/>
    </row>
    <row r="123759" spans="8:8">
      <c r="H123759" s="166"/>
    </row>
    <row r="123760" spans="8:8">
      <c r="H123760" s="166"/>
    </row>
    <row r="123761" spans="8:8">
      <c r="H123761" s="166"/>
    </row>
    <row r="123762" spans="8:8">
      <c r="H123762" s="166"/>
    </row>
    <row r="123763" spans="8:8">
      <c r="H123763" s="166"/>
    </row>
    <row r="123764" spans="8:8">
      <c r="H123764" s="166"/>
    </row>
    <row r="123765" spans="8:8">
      <c r="H123765" s="166"/>
    </row>
    <row r="123766" spans="8:8">
      <c r="H123766" s="166"/>
    </row>
    <row r="123767" spans="8:8">
      <c r="H123767" s="166"/>
    </row>
    <row r="123768" spans="8:8">
      <c r="H123768" s="166"/>
    </row>
    <row r="123769" spans="8:8">
      <c r="H123769" s="166"/>
    </row>
    <row r="123770" spans="8:8">
      <c r="H123770" s="166"/>
    </row>
    <row r="123771" spans="8:8">
      <c r="H123771" s="166"/>
    </row>
    <row r="123772" spans="8:8">
      <c r="H123772" s="166"/>
    </row>
    <row r="123773" spans="8:8">
      <c r="H123773" s="166"/>
    </row>
    <row r="123774" spans="8:8">
      <c r="H123774" s="166"/>
    </row>
    <row r="123775" spans="8:8">
      <c r="H123775" s="166"/>
    </row>
    <row r="123776" spans="8:8">
      <c r="H123776" s="166"/>
    </row>
    <row r="123777" spans="8:8">
      <c r="H123777" s="166"/>
    </row>
    <row r="123778" spans="8:8">
      <c r="H123778" s="166"/>
    </row>
    <row r="123779" spans="8:8">
      <c r="H123779" s="166"/>
    </row>
    <row r="123780" spans="8:8">
      <c r="H123780" s="166"/>
    </row>
    <row r="123781" spans="8:8">
      <c r="H123781" s="166"/>
    </row>
    <row r="123782" spans="8:8">
      <c r="H123782" s="166"/>
    </row>
    <row r="123783" spans="8:8">
      <c r="H123783" s="166"/>
    </row>
    <row r="123784" spans="8:8">
      <c r="H123784" s="166"/>
    </row>
    <row r="123785" spans="8:8">
      <c r="H123785" s="166"/>
    </row>
    <row r="123786" spans="8:8">
      <c r="H123786" s="166"/>
    </row>
    <row r="123787" spans="8:8">
      <c r="H123787" s="166"/>
    </row>
    <row r="123788" spans="8:8">
      <c r="H123788" s="166"/>
    </row>
    <row r="123789" spans="8:8">
      <c r="H123789" s="166"/>
    </row>
    <row r="123790" spans="8:8">
      <c r="H123790" s="166"/>
    </row>
    <row r="123791" spans="8:8">
      <c r="H123791" s="166"/>
    </row>
    <row r="123792" spans="8:8">
      <c r="H123792" s="166"/>
    </row>
    <row r="123793" spans="8:8">
      <c r="H123793" s="166"/>
    </row>
    <row r="123794" spans="8:8">
      <c r="H123794" s="166"/>
    </row>
    <row r="123795" spans="8:8">
      <c r="H123795" s="166"/>
    </row>
    <row r="123796" spans="8:8">
      <c r="H123796" s="166"/>
    </row>
    <row r="123797" spans="8:8">
      <c r="H123797" s="166"/>
    </row>
    <row r="123798" spans="8:8">
      <c r="H123798" s="166"/>
    </row>
    <row r="123799" spans="8:8">
      <c r="H123799" s="166"/>
    </row>
    <row r="123800" spans="8:8">
      <c r="H123800" s="166"/>
    </row>
    <row r="123801" spans="8:8">
      <c r="H123801" s="166"/>
    </row>
    <row r="123802" spans="8:8">
      <c r="H123802" s="166"/>
    </row>
    <row r="123803" spans="8:8">
      <c r="H123803" s="166"/>
    </row>
    <row r="123804" spans="8:8">
      <c r="H123804" s="166"/>
    </row>
    <row r="123805" spans="8:8">
      <c r="H123805" s="166"/>
    </row>
    <row r="123806" spans="8:8">
      <c r="H123806" s="166"/>
    </row>
    <row r="123807" spans="8:8">
      <c r="H123807" s="166"/>
    </row>
    <row r="123808" spans="8:8">
      <c r="H123808" s="166"/>
    </row>
    <row r="123809" spans="8:8">
      <c r="H123809" s="166"/>
    </row>
    <row r="123810" spans="8:8">
      <c r="H123810" s="166"/>
    </row>
    <row r="123811" spans="8:8">
      <c r="H123811" s="166"/>
    </row>
    <row r="123812" spans="8:8">
      <c r="H123812" s="166"/>
    </row>
    <row r="123813" spans="8:8">
      <c r="H123813" s="166"/>
    </row>
    <row r="123814" spans="8:8">
      <c r="H123814" s="166"/>
    </row>
    <row r="123815" spans="8:8">
      <c r="H123815" s="166"/>
    </row>
    <row r="123816" spans="8:8">
      <c r="H123816" s="166"/>
    </row>
    <row r="123817" spans="8:8">
      <c r="H123817" s="166"/>
    </row>
    <row r="123818" spans="8:8">
      <c r="H123818" s="166"/>
    </row>
    <row r="123819" spans="8:8">
      <c r="H123819" s="166"/>
    </row>
    <row r="123820" spans="8:8">
      <c r="H123820" s="166"/>
    </row>
    <row r="123821" spans="8:8">
      <c r="H123821" s="166"/>
    </row>
    <row r="123822" spans="8:8">
      <c r="H123822" s="166"/>
    </row>
    <row r="123823" spans="8:8">
      <c r="H123823" s="166"/>
    </row>
    <row r="123824" spans="8:8">
      <c r="H123824" s="166"/>
    </row>
    <row r="123825" spans="8:8">
      <c r="H123825" s="166"/>
    </row>
    <row r="123826" spans="8:8">
      <c r="H123826" s="166"/>
    </row>
    <row r="123827" spans="8:8">
      <c r="H123827" s="166"/>
    </row>
    <row r="123828" spans="8:8">
      <c r="H123828" s="166"/>
    </row>
    <row r="123829" spans="8:8">
      <c r="H123829" s="166"/>
    </row>
    <row r="123830" spans="8:8">
      <c r="H123830" s="166"/>
    </row>
    <row r="123831" spans="8:8">
      <c r="H123831" s="166"/>
    </row>
    <row r="123832" spans="8:8">
      <c r="H123832" s="166"/>
    </row>
    <row r="123833" spans="8:8">
      <c r="H123833" s="166"/>
    </row>
    <row r="123834" spans="8:8">
      <c r="H123834" s="166"/>
    </row>
    <row r="123835" spans="8:8">
      <c r="H123835" s="166"/>
    </row>
    <row r="123836" spans="8:8">
      <c r="H123836" s="166"/>
    </row>
    <row r="123837" spans="8:8">
      <c r="H123837" s="166"/>
    </row>
    <row r="123838" spans="8:8">
      <c r="H123838" s="166"/>
    </row>
    <row r="123839" spans="8:8">
      <c r="H123839" s="166"/>
    </row>
    <row r="123840" spans="8:8">
      <c r="H123840" s="166"/>
    </row>
    <row r="123841" spans="8:8">
      <c r="H123841" s="166"/>
    </row>
    <row r="123842" spans="8:8">
      <c r="H123842" s="166"/>
    </row>
    <row r="123843" spans="8:8">
      <c r="H123843" s="166"/>
    </row>
    <row r="123844" spans="8:8">
      <c r="H123844" s="166"/>
    </row>
    <row r="123845" spans="8:8">
      <c r="H123845" s="166"/>
    </row>
    <row r="123846" spans="8:8">
      <c r="H123846" s="166"/>
    </row>
    <row r="123847" spans="8:8">
      <c r="H123847" s="166"/>
    </row>
    <row r="123848" spans="8:8">
      <c r="H123848" s="166"/>
    </row>
    <row r="123849" spans="8:8">
      <c r="H123849" s="166"/>
    </row>
    <row r="123850" spans="8:8">
      <c r="H123850" s="166"/>
    </row>
    <row r="123851" spans="8:8">
      <c r="H123851" s="166"/>
    </row>
    <row r="123852" spans="8:8">
      <c r="H123852" s="166"/>
    </row>
    <row r="123853" spans="8:8">
      <c r="H123853" s="166"/>
    </row>
    <row r="123854" spans="8:8">
      <c r="H123854" s="166"/>
    </row>
    <row r="123855" spans="8:8">
      <c r="H123855" s="166"/>
    </row>
    <row r="123856" spans="8:8">
      <c r="H123856" s="166"/>
    </row>
    <row r="123857" spans="8:8">
      <c r="H123857" s="166"/>
    </row>
    <row r="123858" spans="8:8">
      <c r="H123858" s="166"/>
    </row>
    <row r="123859" spans="8:8">
      <c r="H123859" s="166"/>
    </row>
    <row r="123860" spans="8:8">
      <c r="H123860" s="166"/>
    </row>
    <row r="123861" spans="8:8">
      <c r="H123861" s="166"/>
    </row>
    <row r="123862" spans="8:8">
      <c r="H123862" s="166"/>
    </row>
    <row r="123863" spans="8:8">
      <c r="H123863" s="166"/>
    </row>
    <row r="123864" spans="8:8">
      <c r="H123864" s="166"/>
    </row>
    <row r="123865" spans="8:8">
      <c r="H123865" s="166"/>
    </row>
    <row r="123866" spans="8:8">
      <c r="H123866" s="166"/>
    </row>
    <row r="123867" spans="8:8">
      <c r="H123867" s="166"/>
    </row>
    <row r="123868" spans="8:8">
      <c r="H123868" s="166"/>
    </row>
    <row r="123869" spans="8:8">
      <c r="H123869" s="166"/>
    </row>
    <row r="123870" spans="8:8">
      <c r="H123870" s="166"/>
    </row>
    <row r="123871" spans="8:8">
      <c r="H123871" s="166"/>
    </row>
    <row r="123872" spans="8:8">
      <c r="H123872" s="166"/>
    </row>
    <row r="123873" spans="8:8">
      <c r="H123873" s="166"/>
    </row>
    <row r="123874" spans="8:8">
      <c r="H123874" s="166"/>
    </row>
    <row r="123875" spans="8:8">
      <c r="H123875" s="166"/>
    </row>
    <row r="123876" spans="8:8">
      <c r="H123876" s="166"/>
    </row>
    <row r="123877" spans="8:8">
      <c r="H123877" s="166"/>
    </row>
    <row r="123878" spans="8:8">
      <c r="H123878" s="166"/>
    </row>
    <row r="123879" spans="8:8">
      <c r="H123879" s="166"/>
    </row>
    <row r="123880" spans="8:8">
      <c r="H123880" s="166"/>
    </row>
    <row r="123881" spans="8:8">
      <c r="H123881" s="166"/>
    </row>
    <row r="123882" spans="8:8">
      <c r="H123882" s="166"/>
    </row>
    <row r="123883" spans="8:8">
      <c r="H123883" s="166"/>
    </row>
    <row r="123884" spans="8:8">
      <c r="H123884" s="166"/>
    </row>
    <row r="123885" spans="8:8">
      <c r="H123885" s="166"/>
    </row>
    <row r="123886" spans="8:8">
      <c r="H123886" s="166"/>
    </row>
    <row r="123887" spans="8:8">
      <c r="H123887" s="166"/>
    </row>
    <row r="123888" spans="8:8">
      <c r="H123888" s="166"/>
    </row>
    <row r="123889" spans="8:8">
      <c r="H123889" s="166"/>
    </row>
    <row r="123890" spans="8:8">
      <c r="H123890" s="166"/>
    </row>
    <row r="123891" spans="8:8">
      <c r="H123891" s="166"/>
    </row>
    <row r="123892" spans="8:8">
      <c r="H123892" s="166"/>
    </row>
    <row r="123893" spans="8:8">
      <c r="H123893" s="166"/>
    </row>
    <row r="123894" spans="8:8">
      <c r="H123894" s="166"/>
    </row>
    <row r="123895" spans="8:8">
      <c r="H123895" s="166"/>
    </row>
    <row r="123896" spans="8:8">
      <c r="H123896" s="166"/>
    </row>
    <row r="123897" spans="8:8">
      <c r="H123897" s="166"/>
    </row>
    <row r="123898" spans="8:8">
      <c r="H123898" s="166"/>
    </row>
    <row r="123899" spans="8:8">
      <c r="H123899" s="166"/>
    </row>
    <row r="123900" spans="8:8">
      <c r="H123900" s="166"/>
    </row>
    <row r="123901" spans="8:8">
      <c r="H123901" s="166"/>
    </row>
    <row r="123902" spans="8:8">
      <c r="H123902" s="166"/>
    </row>
    <row r="123903" spans="8:8">
      <c r="H123903" s="166"/>
    </row>
    <row r="123904" spans="8:8">
      <c r="H123904" s="166"/>
    </row>
    <row r="123905" spans="8:8">
      <c r="H123905" s="166"/>
    </row>
    <row r="123906" spans="8:8">
      <c r="H123906" s="166"/>
    </row>
    <row r="123907" spans="8:8">
      <c r="H123907" s="166"/>
    </row>
    <row r="123908" spans="8:8">
      <c r="H123908" s="166"/>
    </row>
    <row r="123909" spans="8:8">
      <c r="H123909" s="166"/>
    </row>
    <row r="123910" spans="8:8">
      <c r="H123910" s="166"/>
    </row>
    <row r="123911" spans="8:8">
      <c r="H123911" s="166"/>
    </row>
    <row r="123912" spans="8:8">
      <c r="H123912" s="166"/>
    </row>
    <row r="123913" spans="8:8">
      <c r="H123913" s="166"/>
    </row>
    <row r="123914" spans="8:8">
      <c r="H123914" s="166"/>
    </row>
    <row r="123915" spans="8:8">
      <c r="H123915" s="166"/>
    </row>
    <row r="123916" spans="8:8">
      <c r="H123916" s="166"/>
    </row>
    <row r="123917" spans="8:8">
      <c r="H123917" s="166"/>
    </row>
    <row r="123918" spans="8:8">
      <c r="H123918" s="166"/>
    </row>
    <row r="123919" spans="8:8">
      <c r="H123919" s="166"/>
    </row>
    <row r="123920" spans="8:8">
      <c r="H123920" s="166"/>
    </row>
    <row r="123921" spans="8:8">
      <c r="H123921" s="166"/>
    </row>
    <row r="123922" spans="8:8">
      <c r="H123922" s="166"/>
    </row>
    <row r="123923" spans="8:8">
      <c r="H123923" s="166"/>
    </row>
    <row r="123924" spans="8:8">
      <c r="H123924" s="166"/>
    </row>
    <row r="123925" spans="8:8">
      <c r="H123925" s="166"/>
    </row>
    <row r="123926" spans="8:8">
      <c r="H123926" s="166"/>
    </row>
    <row r="123927" spans="8:8">
      <c r="H123927" s="166"/>
    </row>
    <row r="123928" spans="8:8">
      <c r="H123928" s="166"/>
    </row>
    <row r="123929" spans="8:8">
      <c r="H123929" s="166"/>
    </row>
    <row r="123930" spans="8:8">
      <c r="H123930" s="166"/>
    </row>
    <row r="123931" spans="8:8">
      <c r="H123931" s="166"/>
    </row>
    <row r="123932" spans="8:8">
      <c r="H123932" s="166"/>
    </row>
    <row r="123933" spans="8:8">
      <c r="H123933" s="166"/>
    </row>
    <row r="123934" spans="8:8">
      <c r="H123934" s="166"/>
    </row>
    <row r="123935" spans="8:8">
      <c r="H123935" s="166"/>
    </row>
    <row r="123936" spans="8:8">
      <c r="H123936" s="166"/>
    </row>
    <row r="123937" spans="8:8">
      <c r="H123937" s="166"/>
    </row>
    <row r="123938" spans="8:8">
      <c r="H123938" s="166"/>
    </row>
    <row r="123939" spans="8:8">
      <c r="H123939" s="166"/>
    </row>
    <row r="123940" spans="8:8">
      <c r="H123940" s="166"/>
    </row>
    <row r="123941" spans="8:8">
      <c r="H123941" s="166"/>
    </row>
    <row r="123942" spans="8:8">
      <c r="H123942" s="166"/>
    </row>
    <row r="123943" spans="8:8">
      <c r="H123943" s="166"/>
    </row>
    <row r="123944" spans="8:8">
      <c r="H123944" s="166"/>
    </row>
    <row r="123945" spans="8:8">
      <c r="H123945" s="166"/>
    </row>
    <row r="123946" spans="8:8">
      <c r="H123946" s="166"/>
    </row>
    <row r="123947" spans="8:8">
      <c r="H123947" s="166"/>
    </row>
    <row r="123948" spans="8:8">
      <c r="H123948" s="166"/>
    </row>
    <row r="123949" spans="8:8">
      <c r="H123949" s="166"/>
    </row>
    <row r="123950" spans="8:8">
      <c r="H123950" s="166"/>
    </row>
    <row r="123951" spans="8:8">
      <c r="H123951" s="166"/>
    </row>
    <row r="123952" spans="8:8">
      <c r="H123952" s="166"/>
    </row>
    <row r="123953" spans="8:8">
      <c r="H123953" s="166"/>
    </row>
    <row r="123954" spans="8:8">
      <c r="H123954" s="166"/>
    </row>
    <row r="123955" spans="8:8">
      <c r="H123955" s="166"/>
    </row>
    <row r="123956" spans="8:8">
      <c r="H123956" s="166"/>
    </row>
    <row r="123957" spans="8:8">
      <c r="H123957" s="166"/>
    </row>
    <row r="123958" spans="8:8">
      <c r="H123958" s="166"/>
    </row>
    <row r="123959" spans="8:8">
      <c r="H123959" s="166"/>
    </row>
    <row r="123960" spans="8:8">
      <c r="H123960" s="166"/>
    </row>
    <row r="123961" spans="8:8">
      <c r="H123961" s="166"/>
    </row>
    <row r="123962" spans="8:8">
      <c r="H123962" s="166"/>
    </row>
    <row r="123963" spans="8:8">
      <c r="H123963" s="166"/>
    </row>
    <row r="123964" spans="8:8">
      <c r="H123964" s="166"/>
    </row>
    <row r="123965" spans="8:8">
      <c r="H123965" s="166"/>
    </row>
    <row r="123966" spans="8:8">
      <c r="H123966" s="166"/>
    </row>
    <row r="123967" spans="8:8">
      <c r="H123967" s="166"/>
    </row>
    <row r="123968" spans="8:8">
      <c r="H123968" s="166"/>
    </row>
    <row r="123969" spans="8:8">
      <c r="H123969" s="166"/>
    </row>
    <row r="123970" spans="8:8">
      <c r="H123970" s="166"/>
    </row>
    <row r="123971" spans="8:8">
      <c r="H123971" s="166"/>
    </row>
    <row r="123972" spans="8:8">
      <c r="H123972" s="166"/>
    </row>
    <row r="123973" spans="8:8">
      <c r="H123973" s="166"/>
    </row>
    <row r="123974" spans="8:8">
      <c r="H123974" s="166"/>
    </row>
    <row r="123975" spans="8:8">
      <c r="H123975" s="166"/>
    </row>
    <row r="123976" spans="8:8">
      <c r="H123976" s="166"/>
    </row>
    <row r="123977" spans="8:8">
      <c r="H123977" s="166"/>
    </row>
    <row r="123978" spans="8:8">
      <c r="H123978" s="166"/>
    </row>
    <row r="123979" spans="8:8">
      <c r="H123979" s="166"/>
    </row>
    <row r="123980" spans="8:8">
      <c r="H123980" s="166"/>
    </row>
    <row r="123981" spans="8:8">
      <c r="H123981" s="166"/>
    </row>
    <row r="123982" spans="8:8">
      <c r="H123982" s="166"/>
    </row>
    <row r="123983" spans="8:8">
      <c r="H123983" s="166"/>
    </row>
    <row r="123984" spans="8:8">
      <c r="H123984" s="166"/>
    </row>
    <row r="123985" spans="8:8">
      <c r="H123985" s="166"/>
    </row>
    <row r="123986" spans="8:8">
      <c r="H123986" s="166"/>
    </row>
    <row r="123987" spans="8:8">
      <c r="H123987" s="166"/>
    </row>
    <row r="123988" spans="8:8">
      <c r="H123988" s="166"/>
    </row>
    <row r="123989" spans="8:8">
      <c r="H123989" s="166"/>
    </row>
    <row r="123990" spans="8:8">
      <c r="H123990" s="166"/>
    </row>
    <row r="123991" spans="8:8">
      <c r="H123991" s="166"/>
    </row>
    <row r="123992" spans="8:8">
      <c r="H123992" s="166"/>
    </row>
    <row r="123993" spans="8:8">
      <c r="H123993" s="166"/>
    </row>
    <row r="123994" spans="8:8">
      <c r="H123994" s="166"/>
    </row>
    <row r="123995" spans="8:8">
      <c r="H123995" s="166"/>
    </row>
    <row r="123996" spans="8:8">
      <c r="H123996" s="166"/>
    </row>
    <row r="123997" spans="8:8">
      <c r="H123997" s="166"/>
    </row>
    <row r="123998" spans="8:8">
      <c r="H123998" s="166"/>
    </row>
    <row r="123999" spans="8:8">
      <c r="H123999" s="166"/>
    </row>
    <row r="124000" spans="8:8">
      <c r="H124000" s="166"/>
    </row>
    <row r="124001" spans="8:8">
      <c r="H124001" s="166"/>
    </row>
    <row r="124002" spans="8:8">
      <c r="H124002" s="166"/>
    </row>
    <row r="124003" spans="8:8">
      <c r="H124003" s="166"/>
    </row>
    <row r="124004" spans="8:8">
      <c r="H124004" s="166"/>
    </row>
    <row r="124005" spans="8:8">
      <c r="H124005" s="166"/>
    </row>
    <row r="124006" spans="8:8">
      <c r="H124006" s="166"/>
    </row>
    <row r="124007" spans="8:8">
      <c r="H124007" s="166"/>
    </row>
    <row r="124008" spans="8:8">
      <c r="H124008" s="166"/>
    </row>
    <row r="124009" spans="8:8">
      <c r="H124009" s="166"/>
    </row>
    <row r="124010" spans="8:8">
      <c r="H124010" s="166"/>
    </row>
    <row r="124011" spans="8:8">
      <c r="H124011" s="166"/>
    </row>
    <row r="124012" spans="8:8">
      <c r="H124012" s="166"/>
    </row>
    <row r="124013" spans="8:8">
      <c r="H124013" s="166"/>
    </row>
    <row r="124014" spans="8:8">
      <c r="H124014" s="166"/>
    </row>
    <row r="124015" spans="8:8">
      <c r="H124015" s="166"/>
    </row>
    <row r="124016" spans="8:8">
      <c r="H124016" s="166"/>
    </row>
    <row r="124017" spans="8:8">
      <c r="H124017" s="166"/>
    </row>
    <row r="124018" spans="8:8">
      <c r="H124018" s="166"/>
    </row>
    <row r="124019" spans="8:8">
      <c r="H124019" s="166"/>
    </row>
    <row r="124020" spans="8:8">
      <c r="H124020" s="166"/>
    </row>
    <row r="124021" spans="8:8">
      <c r="H124021" s="166"/>
    </row>
    <row r="124022" spans="8:8">
      <c r="H124022" s="166"/>
    </row>
    <row r="124023" spans="8:8">
      <c r="H124023" s="166"/>
    </row>
    <row r="124024" spans="8:8">
      <c r="H124024" s="166"/>
    </row>
    <row r="124025" spans="8:8">
      <c r="H124025" s="166"/>
    </row>
    <row r="124026" spans="8:8">
      <c r="H124026" s="166"/>
    </row>
    <row r="124027" spans="8:8">
      <c r="H124027" s="166"/>
    </row>
    <row r="124028" spans="8:8">
      <c r="H124028" s="166"/>
    </row>
    <row r="124029" spans="8:8">
      <c r="H124029" s="166"/>
    </row>
    <row r="124030" spans="8:8">
      <c r="H124030" s="166"/>
    </row>
    <row r="124031" spans="8:8">
      <c r="H124031" s="166"/>
    </row>
    <row r="124032" spans="8:8">
      <c r="H124032" s="166"/>
    </row>
    <row r="124033" spans="8:8">
      <c r="H124033" s="166"/>
    </row>
    <row r="124034" spans="8:8">
      <c r="H124034" s="166"/>
    </row>
    <row r="124035" spans="8:8">
      <c r="H124035" s="166"/>
    </row>
    <row r="124036" spans="8:8">
      <c r="H124036" s="166"/>
    </row>
    <row r="124037" spans="8:8">
      <c r="H124037" s="166"/>
    </row>
    <row r="124038" spans="8:8">
      <c r="H124038" s="166"/>
    </row>
    <row r="124039" spans="8:8">
      <c r="H124039" s="166"/>
    </row>
    <row r="124040" spans="8:8">
      <c r="H124040" s="166"/>
    </row>
    <row r="124041" spans="8:8">
      <c r="H124041" s="166"/>
    </row>
    <row r="124042" spans="8:8">
      <c r="H124042" s="166"/>
    </row>
    <row r="124043" spans="8:8">
      <c r="H124043" s="166"/>
    </row>
    <row r="124044" spans="8:8">
      <c r="H124044" s="166"/>
    </row>
    <row r="124045" spans="8:8">
      <c r="H124045" s="166"/>
    </row>
    <row r="124046" spans="8:8">
      <c r="H124046" s="166"/>
    </row>
    <row r="124047" spans="8:8">
      <c r="H124047" s="166"/>
    </row>
    <row r="124048" spans="8:8">
      <c r="H124048" s="166"/>
    </row>
    <row r="124049" spans="8:8">
      <c r="H124049" s="166"/>
    </row>
    <row r="124050" spans="8:8">
      <c r="H124050" s="166"/>
    </row>
    <row r="124051" spans="8:8">
      <c r="H124051" s="166"/>
    </row>
    <row r="124052" spans="8:8">
      <c r="H124052" s="166"/>
    </row>
    <row r="124053" spans="8:8">
      <c r="H124053" s="166"/>
    </row>
    <row r="124054" spans="8:8">
      <c r="H124054" s="166"/>
    </row>
    <row r="124055" spans="8:8">
      <c r="H124055" s="166"/>
    </row>
    <row r="124056" spans="8:8">
      <c r="H124056" s="166"/>
    </row>
    <row r="124057" spans="8:8">
      <c r="H124057" s="166"/>
    </row>
    <row r="124058" spans="8:8">
      <c r="H124058" s="166"/>
    </row>
    <row r="124059" spans="8:8">
      <c r="H124059" s="166"/>
    </row>
    <row r="124060" spans="8:8">
      <c r="H124060" s="166"/>
    </row>
    <row r="124061" spans="8:8">
      <c r="H124061" s="166"/>
    </row>
    <row r="124062" spans="8:8">
      <c r="H124062" s="166"/>
    </row>
    <row r="124063" spans="8:8">
      <c r="H124063" s="166"/>
    </row>
    <row r="124064" spans="8:8">
      <c r="H124064" s="166"/>
    </row>
    <row r="124065" spans="8:8">
      <c r="H124065" s="166"/>
    </row>
    <row r="124066" spans="8:8">
      <c r="H124066" s="166"/>
    </row>
    <row r="124067" spans="8:8">
      <c r="H124067" s="166"/>
    </row>
    <row r="124068" spans="8:8">
      <c r="H124068" s="166"/>
    </row>
    <row r="124069" spans="8:8">
      <c r="H124069" s="166"/>
    </row>
    <row r="124070" spans="8:8">
      <c r="H124070" s="166"/>
    </row>
    <row r="124071" spans="8:8">
      <c r="H124071" s="166"/>
    </row>
    <row r="124072" spans="8:8">
      <c r="H124072" s="166"/>
    </row>
    <row r="124073" spans="8:8">
      <c r="H124073" s="166"/>
    </row>
    <row r="124074" spans="8:8">
      <c r="H124074" s="166"/>
    </row>
    <row r="124075" spans="8:8">
      <c r="H124075" s="166"/>
    </row>
    <row r="124076" spans="8:8">
      <c r="H124076" s="166"/>
    </row>
    <row r="124077" spans="8:8">
      <c r="H124077" s="166"/>
    </row>
    <row r="124078" spans="8:8">
      <c r="H124078" s="166"/>
    </row>
    <row r="124079" spans="8:8">
      <c r="H124079" s="166"/>
    </row>
    <row r="124080" spans="8:8">
      <c r="H124080" s="166"/>
    </row>
    <row r="124081" spans="8:8">
      <c r="H124081" s="166"/>
    </row>
    <row r="124082" spans="8:8">
      <c r="H124082" s="166"/>
    </row>
    <row r="124083" spans="8:8">
      <c r="H124083" s="166"/>
    </row>
    <row r="124084" spans="8:8">
      <c r="H124084" s="166"/>
    </row>
    <row r="124085" spans="8:8">
      <c r="H124085" s="166"/>
    </row>
    <row r="124086" spans="8:8">
      <c r="H124086" s="166"/>
    </row>
    <row r="124087" spans="8:8">
      <c r="H124087" s="166"/>
    </row>
    <row r="124088" spans="8:8">
      <c r="H124088" s="166"/>
    </row>
    <row r="124089" spans="8:8">
      <c r="H124089" s="166"/>
    </row>
    <row r="124090" spans="8:8">
      <c r="H124090" s="166"/>
    </row>
    <row r="124091" spans="8:8">
      <c r="H124091" s="166"/>
    </row>
    <row r="124092" spans="8:8">
      <c r="H124092" s="166"/>
    </row>
    <row r="124093" spans="8:8">
      <c r="H124093" s="166"/>
    </row>
    <row r="124094" spans="8:8">
      <c r="H124094" s="166"/>
    </row>
    <row r="124095" spans="8:8">
      <c r="H124095" s="166"/>
    </row>
    <row r="124096" spans="8:8">
      <c r="H124096" s="166"/>
    </row>
    <row r="124097" spans="8:8">
      <c r="H124097" s="166"/>
    </row>
    <row r="124098" spans="8:8">
      <c r="H124098" s="166"/>
    </row>
    <row r="124099" spans="8:8">
      <c r="H124099" s="166"/>
    </row>
    <row r="124100" spans="8:8">
      <c r="H124100" s="166"/>
    </row>
    <row r="124101" spans="8:8">
      <c r="H124101" s="166"/>
    </row>
    <row r="124102" spans="8:8">
      <c r="H124102" s="166"/>
    </row>
    <row r="124103" spans="8:8">
      <c r="H124103" s="166"/>
    </row>
    <row r="124104" spans="8:8">
      <c r="H124104" s="166"/>
    </row>
    <row r="124105" spans="8:8">
      <c r="H124105" s="166"/>
    </row>
    <row r="124106" spans="8:8">
      <c r="H124106" s="166"/>
    </row>
    <row r="124107" spans="8:8">
      <c r="H124107" s="166"/>
    </row>
    <row r="124108" spans="8:8">
      <c r="H124108" s="166"/>
    </row>
    <row r="124109" spans="8:8">
      <c r="H124109" s="166"/>
    </row>
    <row r="124110" spans="8:8">
      <c r="H124110" s="166"/>
    </row>
    <row r="124111" spans="8:8">
      <c r="H124111" s="166"/>
    </row>
    <row r="124112" spans="8:8">
      <c r="H124112" s="166"/>
    </row>
    <row r="124113" spans="8:8">
      <c r="H124113" s="166"/>
    </row>
    <row r="124114" spans="8:8">
      <c r="H124114" s="166"/>
    </row>
    <row r="124115" spans="8:8">
      <c r="H124115" s="166"/>
    </row>
    <row r="124116" spans="8:8">
      <c r="H124116" s="166"/>
    </row>
    <row r="124117" spans="8:8">
      <c r="H124117" s="166"/>
    </row>
    <row r="124118" spans="8:8">
      <c r="H124118" s="166"/>
    </row>
    <row r="124119" spans="8:8">
      <c r="H124119" s="166"/>
    </row>
    <row r="124120" spans="8:8">
      <c r="H124120" s="166"/>
    </row>
    <row r="124121" spans="8:8">
      <c r="H124121" s="166"/>
    </row>
    <row r="124122" spans="8:8">
      <c r="H124122" s="166"/>
    </row>
    <row r="124123" spans="8:8">
      <c r="H124123" s="166"/>
    </row>
    <row r="124124" spans="8:8">
      <c r="H124124" s="166"/>
    </row>
    <row r="124125" spans="8:8">
      <c r="H124125" s="166"/>
    </row>
    <row r="124126" spans="8:8">
      <c r="H124126" s="166"/>
    </row>
    <row r="124127" spans="8:8">
      <c r="H124127" s="166"/>
    </row>
    <row r="124128" spans="8:8">
      <c r="H124128" s="166"/>
    </row>
    <row r="124129" spans="8:8">
      <c r="H124129" s="166"/>
    </row>
    <row r="124130" spans="8:8">
      <c r="H124130" s="166"/>
    </row>
    <row r="124131" spans="8:8">
      <c r="H124131" s="166"/>
    </row>
    <row r="124132" spans="8:8">
      <c r="H124132" s="166"/>
    </row>
    <row r="124133" spans="8:8">
      <c r="H124133" s="166"/>
    </row>
    <row r="124134" spans="8:8">
      <c r="H124134" s="166"/>
    </row>
    <row r="124135" spans="8:8">
      <c r="H124135" s="166"/>
    </row>
    <row r="124136" spans="8:8">
      <c r="H124136" s="166"/>
    </row>
    <row r="124137" spans="8:8">
      <c r="H124137" s="166"/>
    </row>
    <row r="124138" spans="8:8">
      <c r="H124138" s="166"/>
    </row>
    <row r="124139" spans="8:8">
      <c r="H124139" s="166"/>
    </row>
    <row r="124140" spans="8:8">
      <c r="H124140" s="166"/>
    </row>
    <row r="124141" spans="8:8">
      <c r="H124141" s="166"/>
    </row>
    <row r="124142" spans="8:8">
      <c r="H124142" s="166"/>
    </row>
    <row r="124143" spans="8:8">
      <c r="H124143" s="166"/>
    </row>
    <row r="124144" spans="8:8">
      <c r="H124144" s="166"/>
    </row>
    <row r="124145" spans="8:8">
      <c r="H124145" s="166"/>
    </row>
    <row r="124146" spans="8:8">
      <c r="H124146" s="166"/>
    </row>
    <row r="124147" spans="8:8">
      <c r="H124147" s="166"/>
    </row>
    <row r="124148" spans="8:8">
      <c r="H124148" s="166"/>
    </row>
    <row r="124149" spans="8:8">
      <c r="H124149" s="166"/>
    </row>
    <row r="124150" spans="8:8">
      <c r="H124150" s="166"/>
    </row>
    <row r="124151" spans="8:8">
      <c r="H124151" s="166"/>
    </row>
    <row r="124152" spans="8:8">
      <c r="H124152" s="166"/>
    </row>
    <row r="124153" spans="8:8">
      <c r="H124153" s="166"/>
    </row>
    <row r="124154" spans="8:8">
      <c r="H124154" s="166"/>
    </row>
    <row r="124155" spans="8:8">
      <c r="H124155" s="166"/>
    </row>
    <row r="124156" spans="8:8">
      <c r="H124156" s="166"/>
    </row>
    <row r="124157" spans="8:8">
      <c r="H124157" s="166"/>
    </row>
    <row r="124158" spans="8:8">
      <c r="H124158" s="166"/>
    </row>
    <row r="124159" spans="8:8">
      <c r="H124159" s="166"/>
    </row>
    <row r="124160" spans="8:8">
      <c r="H124160" s="166"/>
    </row>
    <row r="124161" spans="8:8">
      <c r="H124161" s="166"/>
    </row>
    <row r="124162" spans="8:8">
      <c r="H124162" s="166"/>
    </row>
    <row r="124163" spans="8:8">
      <c r="H124163" s="166"/>
    </row>
    <row r="124164" spans="8:8">
      <c r="H124164" s="166"/>
    </row>
    <row r="124165" spans="8:8">
      <c r="H124165" s="166"/>
    </row>
    <row r="124166" spans="8:8">
      <c r="H124166" s="166"/>
    </row>
    <row r="124167" spans="8:8">
      <c r="H124167" s="166"/>
    </row>
    <row r="124168" spans="8:8">
      <c r="H124168" s="166"/>
    </row>
    <row r="124169" spans="8:8">
      <c r="H124169" s="166"/>
    </row>
    <row r="124170" spans="8:8">
      <c r="H124170" s="166"/>
    </row>
    <row r="124171" spans="8:8">
      <c r="H124171" s="166"/>
    </row>
    <row r="124172" spans="8:8">
      <c r="H124172" s="166"/>
    </row>
    <row r="124173" spans="8:8">
      <c r="H124173" s="166"/>
    </row>
    <row r="124174" spans="8:8">
      <c r="H124174" s="166"/>
    </row>
    <row r="124175" spans="8:8">
      <c r="H124175" s="166"/>
    </row>
    <row r="124176" spans="8:8">
      <c r="H124176" s="166"/>
    </row>
    <row r="124177" spans="8:8">
      <c r="H124177" s="166"/>
    </row>
    <row r="124178" spans="8:8">
      <c r="H124178" s="166"/>
    </row>
    <row r="124179" spans="8:8">
      <c r="H124179" s="166"/>
    </row>
    <row r="124180" spans="8:8">
      <c r="H124180" s="166"/>
    </row>
    <row r="124181" spans="8:8">
      <c r="H124181" s="166"/>
    </row>
    <row r="124182" spans="8:8">
      <c r="H124182" s="166"/>
    </row>
    <row r="124183" spans="8:8">
      <c r="H124183" s="166"/>
    </row>
    <row r="124184" spans="8:8">
      <c r="H124184" s="166"/>
    </row>
    <row r="124185" spans="8:8">
      <c r="H124185" s="166"/>
    </row>
    <row r="124186" spans="8:8">
      <c r="H124186" s="166"/>
    </row>
    <row r="124187" spans="8:8">
      <c r="H124187" s="166"/>
    </row>
    <row r="124188" spans="8:8">
      <c r="H124188" s="166"/>
    </row>
    <row r="124189" spans="8:8">
      <c r="H124189" s="166"/>
    </row>
    <row r="124190" spans="8:8">
      <c r="H124190" s="166"/>
    </row>
    <row r="124191" spans="8:8">
      <c r="H124191" s="166"/>
    </row>
    <row r="124192" spans="8:8">
      <c r="H124192" s="166"/>
    </row>
    <row r="124193" spans="8:8">
      <c r="H124193" s="166"/>
    </row>
    <row r="124194" spans="8:8">
      <c r="H124194" s="166"/>
    </row>
    <row r="124195" spans="8:8">
      <c r="H124195" s="166"/>
    </row>
    <row r="124196" spans="8:8">
      <c r="H124196" s="166"/>
    </row>
    <row r="124197" spans="8:8">
      <c r="H124197" s="166"/>
    </row>
    <row r="124198" spans="8:8">
      <c r="H124198" s="166"/>
    </row>
    <row r="124199" spans="8:8">
      <c r="H124199" s="166"/>
    </row>
    <row r="124200" spans="8:8">
      <c r="H124200" s="166"/>
    </row>
    <row r="124201" spans="8:8">
      <c r="H124201" s="166"/>
    </row>
    <row r="124202" spans="8:8">
      <c r="H124202" s="166"/>
    </row>
    <row r="124203" spans="8:8">
      <c r="H124203" s="166"/>
    </row>
    <row r="124204" spans="8:8">
      <c r="H124204" s="166"/>
    </row>
    <row r="124205" spans="8:8">
      <c r="H124205" s="166"/>
    </row>
    <row r="124206" spans="8:8">
      <c r="H124206" s="166"/>
    </row>
    <row r="124207" spans="8:8">
      <c r="H124207" s="166"/>
    </row>
    <row r="124208" spans="8:8">
      <c r="H124208" s="166"/>
    </row>
    <row r="124209" spans="8:8">
      <c r="H124209" s="166"/>
    </row>
    <row r="124210" spans="8:8">
      <c r="H124210" s="166"/>
    </row>
    <row r="124211" spans="8:8">
      <c r="H124211" s="166"/>
    </row>
    <row r="124212" spans="8:8">
      <c r="H124212" s="166"/>
    </row>
    <row r="124213" spans="8:8">
      <c r="H124213" s="166"/>
    </row>
    <row r="124214" spans="8:8">
      <c r="H124214" s="166"/>
    </row>
    <row r="124215" spans="8:8">
      <c r="H124215" s="166"/>
    </row>
    <row r="124216" spans="8:8">
      <c r="H124216" s="166"/>
    </row>
    <row r="124217" spans="8:8">
      <c r="H124217" s="166"/>
    </row>
    <row r="124218" spans="8:8">
      <c r="H124218" s="166"/>
    </row>
    <row r="124219" spans="8:8">
      <c r="H124219" s="166"/>
    </row>
    <row r="124220" spans="8:8">
      <c r="H124220" s="166"/>
    </row>
    <row r="124221" spans="8:8">
      <c r="H124221" s="166"/>
    </row>
    <row r="124222" spans="8:8">
      <c r="H124222" s="166"/>
    </row>
    <row r="124223" spans="8:8">
      <c r="H124223" s="166"/>
    </row>
    <row r="124224" spans="8:8">
      <c r="H124224" s="166"/>
    </row>
    <row r="124225" spans="8:8">
      <c r="H124225" s="166"/>
    </row>
    <row r="124226" spans="8:8">
      <c r="H124226" s="166"/>
    </row>
    <row r="124227" spans="8:8">
      <c r="H124227" s="166"/>
    </row>
    <row r="124228" spans="8:8">
      <c r="H124228" s="166"/>
    </row>
    <row r="124229" spans="8:8">
      <c r="H124229" s="166"/>
    </row>
    <row r="124230" spans="8:8">
      <c r="H124230" s="166"/>
    </row>
    <row r="124231" spans="8:8">
      <c r="H124231" s="166"/>
    </row>
    <row r="124232" spans="8:8">
      <c r="H124232" s="166"/>
    </row>
    <row r="124233" spans="8:8">
      <c r="H124233" s="166"/>
    </row>
    <row r="124234" spans="8:8">
      <c r="H124234" s="166"/>
    </row>
    <row r="124235" spans="8:8">
      <c r="H124235" s="166"/>
    </row>
    <row r="124236" spans="8:8">
      <c r="H124236" s="166"/>
    </row>
    <row r="124237" spans="8:8">
      <c r="H124237" s="166"/>
    </row>
    <row r="124238" spans="8:8">
      <c r="H124238" s="166"/>
    </row>
    <row r="124239" spans="8:8">
      <c r="H124239" s="166"/>
    </row>
    <row r="124240" spans="8:8">
      <c r="H124240" s="166"/>
    </row>
    <row r="124241" spans="8:8">
      <c r="H124241" s="166"/>
    </row>
    <row r="124242" spans="8:8">
      <c r="H124242" s="166"/>
    </row>
    <row r="124243" spans="8:8">
      <c r="H124243" s="166"/>
    </row>
    <row r="124244" spans="8:8">
      <c r="H124244" s="166"/>
    </row>
    <row r="124245" spans="8:8">
      <c r="H124245" s="166"/>
    </row>
    <row r="124246" spans="8:8">
      <c r="H124246" s="166"/>
    </row>
    <row r="124247" spans="8:8">
      <c r="H124247" s="166"/>
    </row>
    <row r="124248" spans="8:8">
      <c r="H124248" s="166"/>
    </row>
    <row r="124249" spans="8:8">
      <c r="H124249" s="166"/>
    </row>
    <row r="124250" spans="8:8">
      <c r="H124250" s="166"/>
    </row>
    <row r="124251" spans="8:8">
      <c r="H124251" s="166"/>
    </row>
    <row r="124252" spans="8:8">
      <c r="H124252" s="166"/>
    </row>
    <row r="124253" spans="8:8">
      <c r="H124253" s="166"/>
    </row>
    <row r="124254" spans="8:8">
      <c r="H124254" s="166"/>
    </row>
    <row r="124255" spans="8:8">
      <c r="H124255" s="166"/>
    </row>
    <row r="124256" spans="8:8">
      <c r="H124256" s="166"/>
    </row>
    <row r="124257" spans="8:8">
      <c r="H124257" s="166"/>
    </row>
    <row r="124258" spans="8:8">
      <c r="H124258" s="166"/>
    </row>
    <row r="124259" spans="8:8">
      <c r="H124259" s="166"/>
    </row>
    <row r="124260" spans="8:8">
      <c r="H124260" s="166"/>
    </row>
    <row r="124261" spans="8:8">
      <c r="H124261" s="166"/>
    </row>
    <row r="124262" spans="8:8">
      <c r="H124262" s="166"/>
    </row>
    <row r="124263" spans="8:8">
      <c r="H124263" s="166"/>
    </row>
    <row r="124264" spans="8:8">
      <c r="H124264" s="166"/>
    </row>
    <row r="124265" spans="8:8">
      <c r="H124265" s="166"/>
    </row>
    <row r="124266" spans="8:8">
      <c r="H124266" s="166"/>
    </row>
    <row r="124267" spans="8:8">
      <c r="H124267" s="166"/>
    </row>
    <row r="124268" spans="8:8">
      <c r="H124268" s="166"/>
    </row>
    <row r="124269" spans="8:8">
      <c r="H124269" s="166"/>
    </row>
    <row r="124270" spans="8:8">
      <c r="H124270" s="166"/>
    </row>
    <row r="124271" spans="8:8">
      <c r="H124271" s="166"/>
    </row>
    <row r="124272" spans="8:8">
      <c r="H124272" s="166"/>
    </row>
    <row r="124273" spans="8:8">
      <c r="H124273" s="166"/>
    </row>
    <row r="124274" spans="8:8">
      <c r="H124274" s="166"/>
    </row>
    <row r="124275" spans="8:8">
      <c r="H124275" s="166"/>
    </row>
    <row r="124276" spans="8:8">
      <c r="H124276" s="166"/>
    </row>
    <row r="124277" spans="8:8">
      <c r="H124277" s="166"/>
    </row>
    <row r="124278" spans="8:8">
      <c r="H124278" s="166"/>
    </row>
    <row r="124279" spans="8:8">
      <c r="H124279" s="166"/>
    </row>
    <row r="124280" spans="8:8">
      <c r="H124280" s="166"/>
    </row>
    <row r="124281" spans="8:8">
      <c r="H124281" s="166"/>
    </row>
    <row r="124282" spans="8:8">
      <c r="H124282" s="166"/>
    </row>
    <row r="124283" spans="8:8">
      <c r="H124283" s="166"/>
    </row>
    <row r="124284" spans="8:8">
      <c r="H124284" s="166"/>
    </row>
    <row r="124285" spans="8:8">
      <c r="H124285" s="166"/>
    </row>
    <row r="124286" spans="8:8">
      <c r="H124286" s="166"/>
    </row>
    <row r="124287" spans="8:8">
      <c r="H124287" s="166"/>
    </row>
    <row r="124288" spans="8:8">
      <c r="H124288" s="166"/>
    </row>
    <row r="124289" spans="8:8">
      <c r="H124289" s="166"/>
    </row>
    <row r="124290" spans="8:8">
      <c r="H124290" s="166"/>
    </row>
    <row r="124291" spans="8:8">
      <c r="H124291" s="166"/>
    </row>
    <row r="124292" spans="8:8">
      <c r="H124292" s="166"/>
    </row>
    <row r="124293" spans="8:8">
      <c r="H124293" s="166"/>
    </row>
    <row r="124294" spans="8:8">
      <c r="H124294" s="166"/>
    </row>
    <row r="124295" spans="8:8">
      <c r="H124295" s="166"/>
    </row>
    <row r="124296" spans="8:8">
      <c r="H124296" s="166"/>
    </row>
    <row r="124297" spans="8:8">
      <c r="H124297" s="166"/>
    </row>
    <row r="124298" spans="8:8">
      <c r="H124298" s="166"/>
    </row>
    <row r="124299" spans="8:8">
      <c r="H124299" s="166"/>
    </row>
    <row r="124300" spans="8:8">
      <c r="H124300" s="166"/>
    </row>
    <row r="124301" spans="8:8">
      <c r="H124301" s="166"/>
    </row>
    <row r="124302" spans="8:8">
      <c r="H124302" s="166"/>
    </row>
    <row r="124303" spans="8:8">
      <c r="H124303" s="166"/>
    </row>
    <row r="124304" spans="8:8">
      <c r="H124304" s="166"/>
    </row>
    <row r="124305" spans="8:8">
      <c r="H124305" s="166"/>
    </row>
    <row r="124306" spans="8:8">
      <c r="H124306" s="166"/>
    </row>
    <row r="124307" spans="8:8">
      <c r="H124307" s="166"/>
    </row>
    <row r="124308" spans="8:8">
      <c r="H124308" s="166"/>
    </row>
    <row r="124309" spans="8:8">
      <c r="H124309" s="166"/>
    </row>
    <row r="124310" spans="8:8">
      <c r="H124310" s="166"/>
    </row>
    <row r="124311" spans="8:8">
      <c r="H124311" s="166"/>
    </row>
    <row r="124312" spans="8:8">
      <c r="H124312" s="166"/>
    </row>
    <row r="124313" spans="8:8">
      <c r="H124313" s="166"/>
    </row>
    <row r="124314" spans="8:8">
      <c r="H124314" s="166"/>
    </row>
    <row r="124315" spans="8:8">
      <c r="H124315" s="166"/>
    </row>
    <row r="124316" spans="8:8">
      <c r="H124316" s="166"/>
    </row>
    <row r="124317" spans="8:8">
      <c r="H124317" s="166"/>
    </row>
    <row r="124318" spans="8:8">
      <c r="H124318" s="166"/>
    </row>
    <row r="124319" spans="8:8">
      <c r="H124319" s="166"/>
    </row>
    <row r="124320" spans="8:8">
      <c r="H124320" s="166"/>
    </row>
    <row r="124321" spans="8:8">
      <c r="H124321" s="166"/>
    </row>
    <row r="124322" spans="8:8">
      <c r="H124322" s="166"/>
    </row>
    <row r="124323" spans="8:8">
      <c r="H124323" s="166"/>
    </row>
    <row r="124324" spans="8:8">
      <c r="H124324" s="166"/>
    </row>
    <row r="124325" spans="8:8">
      <c r="H124325" s="166"/>
    </row>
    <row r="124326" spans="8:8">
      <c r="H124326" s="166"/>
    </row>
    <row r="124327" spans="8:8">
      <c r="H124327" s="166"/>
    </row>
    <row r="124328" spans="8:8">
      <c r="H124328" s="166"/>
    </row>
    <row r="124329" spans="8:8">
      <c r="H124329" s="166"/>
    </row>
    <row r="124330" spans="8:8">
      <c r="H124330" s="166"/>
    </row>
    <row r="124331" spans="8:8">
      <c r="H124331" s="166"/>
    </row>
    <row r="124332" spans="8:8">
      <c r="H124332" s="166"/>
    </row>
    <row r="124333" spans="8:8">
      <c r="H124333" s="166"/>
    </row>
    <row r="124334" spans="8:8">
      <c r="H124334" s="166"/>
    </row>
    <row r="124335" spans="8:8">
      <c r="H124335" s="166"/>
    </row>
    <row r="124336" spans="8:8">
      <c r="H124336" s="166"/>
    </row>
    <row r="124337" spans="8:8">
      <c r="H124337" s="166"/>
    </row>
    <row r="124338" spans="8:8">
      <c r="H124338" s="166"/>
    </row>
    <row r="124339" spans="8:8">
      <c r="H124339" s="166"/>
    </row>
    <row r="124340" spans="8:8">
      <c r="H124340" s="166"/>
    </row>
    <row r="124341" spans="8:8">
      <c r="H124341" s="166"/>
    </row>
    <row r="124342" spans="8:8">
      <c r="H124342" s="166"/>
    </row>
    <row r="124343" spans="8:8">
      <c r="H124343" s="166"/>
    </row>
    <row r="124344" spans="8:8">
      <c r="H124344" s="166"/>
    </row>
    <row r="124345" spans="8:8">
      <c r="H124345" s="166"/>
    </row>
    <row r="124346" spans="8:8">
      <c r="H124346" s="166"/>
    </row>
    <row r="124347" spans="8:8">
      <c r="H124347" s="166"/>
    </row>
    <row r="124348" spans="8:8">
      <c r="H124348" s="166"/>
    </row>
    <row r="124349" spans="8:8">
      <c r="H124349" s="166"/>
    </row>
    <row r="124350" spans="8:8">
      <c r="H124350" s="166"/>
    </row>
    <row r="124351" spans="8:8">
      <c r="H124351" s="166"/>
    </row>
    <row r="124352" spans="8:8">
      <c r="H124352" s="166"/>
    </row>
    <row r="124353" spans="8:8">
      <c r="H124353" s="166"/>
    </row>
    <row r="124354" spans="8:8">
      <c r="H124354" s="166"/>
    </row>
    <row r="124355" spans="8:8">
      <c r="H124355" s="166"/>
    </row>
    <row r="124356" spans="8:8">
      <c r="H124356" s="166"/>
    </row>
    <row r="124357" spans="8:8">
      <c r="H124357" s="166"/>
    </row>
    <row r="124358" spans="8:8">
      <c r="H124358" s="166"/>
    </row>
    <row r="124359" spans="8:8">
      <c r="H124359" s="166"/>
    </row>
    <row r="124360" spans="8:8">
      <c r="H124360" s="166"/>
    </row>
    <row r="124361" spans="8:8">
      <c r="H124361" s="166"/>
    </row>
    <row r="124362" spans="8:8">
      <c r="H124362" s="166"/>
    </row>
    <row r="124363" spans="8:8">
      <c r="H124363" s="166"/>
    </row>
    <row r="124364" spans="8:8">
      <c r="H124364" s="166"/>
    </row>
    <row r="124365" spans="8:8">
      <c r="H124365" s="166"/>
    </row>
    <row r="124366" spans="8:8">
      <c r="H124366" s="166"/>
    </row>
    <row r="124367" spans="8:8">
      <c r="H124367" s="166"/>
    </row>
    <row r="124368" spans="8:8">
      <c r="H124368" s="166"/>
    </row>
    <row r="124369" spans="8:8">
      <c r="H124369" s="166"/>
    </row>
    <row r="124370" spans="8:8">
      <c r="H124370" s="166"/>
    </row>
    <row r="124371" spans="8:8">
      <c r="H124371" s="166"/>
    </row>
    <row r="124372" spans="8:8">
      <c r="H124372" s="166"/>
    </row>
    <row r="124373" spans="8:8">
      <c r="H124373" s="166"/>
    </row>
    <row r="124374" spans="8:8">
      <c r="H124374" s="166"/>
    </row>
    <row r="124375" spans="8:8">
      <c r="H124375" s="166"/>
    </row>
    <row r="124376" spans="8:8">
      <c r="H124376" s="166"/>
    </row>
    <row r="124377" spans="8:8">
      <c r="H124377" s="166"/>
    </row>
    <row r="124378" spans="8:8">
      <c r="H124378" s="166"/>
    </row>
    <row r="124379" spans="8:8">
      <c r="H124379" s="166"/>
    </row>
    <row r="124380" spans="8:8">
      <c r="H124380" s="166"/>
    </row>
    <row r="124381" spans="8:8">
      <c r="H124381" s="166"/>
    </row>
    <row r="124382" spans="8:8">
      <c r="H124382" s="166"/>
    </row>
    <row r="124383" spans="8:8">
      <c r="H124383" s="166"/>
    </row>
    <row r="124384" spans="8:8">
      <c r="H124384" s="166"/>
    </row>
    <row r="124385" spans="8:8">
      <c r="H124385" s="166"/>
    </row>
    <row r="124386" spans="8:8">
      <c r="H124386" s="166"/>
    </row>
    <row r="124387" spans="8:8">
      <c r="H124387" s="166"/>
    </row>
    <row r="124388" spans="8:8">
      <c r="H124388" s="166"/>
    </row>
    <row r="124389" spans="8:8">
      <c r="H124389" s="166"/>
    </row>
    <row r="124390" spans="8:8">
      <c r="H124390" s="166"/>
    </row>
    <row r="124391" spans="8:8">
      <c r="H124391" s="166"/>
    </row>
    <row r="124392" spans="8:8">
      <c r="H124392" s="166"/>
    </row>
    <row r="124393" spans="8:8">
      <c r="H124393" s="166"/>
    </row>
    <row r="124394" spans="8:8">
      <c r="H124394" s="166"/>
    </row>
    <row r="124395" spans="8:8">
      <c r="H124395" s="166"/>
    </row>
    <row r="124396" spans="8:8">
      <c r="H124396" s="166"/>
    </row>
    <row r="124397" spans="8:8">
      <c r="H124397" s="166"/>
    </row>
    <row r="124398" spans="8:8">
      <c r="H124398" s="166"/>
    </row>
    <row r="124399" spans="8:8">
      <c r="H124399" s="166"/>
    </row>
    <row r="124400" spans="8:8">
      <c r="H124400" s="166"/>
    </row>
    <row r="124401" spans="8:8">
      <c r="H124401" s="166"/>
    </row>
    <row r="124402" spans="8:8">
      <c r="H124402" s="166"/>
    </row>
    <row r="124403" spans="8:8">
      <c r="H124403" s="166"/>
    </row>
    <row r="124404" spans="8:8">
      <c r="H124404" s="166"/>
    </row>
    <row r="124405" spans="8:8">
      <c r="H124405" s="166"/>
    </row>
    <row r="124406" spans="8:8">
      <c r="H124406" s="166"/>
    </row>
    <row r="124407" spans="8:8">
      <c r="H124407" s="166"/>
    </row>
    <row r="124408" spans="8:8">
      <c r="H124408" s="166"/>
    </row>
    <row r="124409" spans="8:8">
      <c r="H124409" s="166"/>
    </row>
    <row r="124410" spans="8:8">
      <c r="H124410" s="166"/>
    </row>
    <row r="124411" spans="8:8">
      <c r="H124411" s="166"/>
    </row>
    <row r="124412" spans="8:8">
      <c r="H124412" s="166"/>
    </row>
    <row r="124413" spans="8:8">
      <c r="H124413" s="166"/>
    </row>
    <row r="124414" spans="8:8">
      <c r="H124414" s="166"/>
    </row>
    <row r="124415" spans="8:8">
      <c r="H124415" s="166"/>
    </row>
    <row r="124416" spans="8:8">
      <c r="H124416" s="166"/>
    </row>
    <row r="124417" spans="8:8">
      <c r="H124417" s="166"/>
    </row>
    <row r="124418" spans="8:8">
      <c r="H124418" s="166"/>
    </row>
    <row r="124419" spans="8:8">
      <c r="H124419" s="166"/>
    </row>
    <row r="124420" spans="8:8">
      <c r="H124420" s="166"/>
    </row>
    <row r="124421" spans="8:8">
      <c r="H124421" s="166"/>
    </row>
    <row r="124422" spans="8:8">
      <c r="H124422" s="166"/>
    </row>
    <row r="124423" spans="8:8">
      <c r="H124423" s="166"/>
    </row>
    <row r="124424" spans="8:8">
      <c r="H124424" s="166"/>
    </row>
    <row r="124425" spans="8:8">
      <c r="H124425" s="166"/>
    </row>
    <row r="124426" spans="8:8">
      <c r="H124426" s="166"/>
    </row>
    <row r="124427" spans="8:8">
      <c r="H124427" s="166"/>
    </row>
    <row r="124428" spans="8:8">
      <c r="H124428" s="166"/>
    </row>
    <row r="124429" spans="8:8">
      <c r="H124429" s="166"/>
    </row>
    <row r="124430" spans="8:8">
      <c r="H124430" s="166"/>
    </row>
    <row r="124431" spans="8:8">
      <c r="H124431" s="166"/>
    </row>
    <row r="124432" spans="8:8">
      <c r="H124432" s="166"/>
    </row>
    <row r="124433" spans="8:8">
      <c r="H124433" s="166"/>
    </row>
    <row r="124434" spans="8:8">
      <c r="H124434" s="166"/>
    </row>
    <row r="124435" spans="8:8">
      <c r="H124435" s="166"/>
    </row>
    <row r="124436" spans="8:8">
      <c r="H124436" s="166"/>
    </row>
    <row r="124437" spans="8:8">
      <c r="H124437" s="166"/>
    </row>
    <row r="124438" spans="8:8">
      <c r="H124438" s="166"/>
    </row>
    <row r="124439" spans="8:8">
      <c r="H124439" s="166"/>
    </row>
    <row r="124440" spans="8:8">
      <c r="H124440" s="166"/>
    </row>
    <row r="124441" spans="8:8">
      <c r="H124441" s="166"/>
    </row>
    <row r="124442" spans="8:8">
      <c r="H124442" s="166"/>
    </row>
    <row r="124443" spans="8:8">
      <c r="H124443" s="166"/>
    </row>
    <row r="124444" spans="8:8">
      <c r="H124444" s="166"/>
    </row>
    <row r="124445" spans="8:8">
      <c r="H124445" s="166"/>
    </row>
    <row r="124446" spans="8:8">
      <c r="H124446" s="166"/>
    </row>
    <row r="124447" spans="8:8">
      <c r="H124447" s="166"/>
    </row>
    <row r="124448" spans="8:8">
      <c r="H124448" s="166"/>
    </row>
    <row r="124449" spans="8:8">
      <c r="H124449" s="166"/>
    </row>
    <row r="124450" spans="8:8">
      <c r="H124450" s="166"/>
    </row>
    <row r="124451" spans="8:8">
      <c r="H124451" s="166"/>
    </row>
    <row r="124452" spans="8:8">
      <c r="H124452" s="166"/>
    </row>
    <row r="124453" spans="8:8">
      <c r="H124453" s="166"/>
    </row>
    <row r="124454" spans="8:8">
      <c r="H124454" s="166"/>
    </row>
    <row r="124455" spans="8:8">
      <c r="H124455" s="166"/>
    </row>
    <row r="124456" spans="8:8">
      <c r="H124456" s="166"/>
    </row>
    <row r="124457" spans="8:8">
      <c r="H124457" s="166"/>
    </row>
    <row r="124458" spans="8:8">
      <c r="H124458" s="166"/>
    </row>
    <row r="124459" spans="8:8">
      <c r="H124459" s="166"/>
    </row>
    <row r="124460" spans="8:8">
      <c r="H124460" s="166"/>
    </row>
    <row r="124461" spans="8:8">
      <c r="H124461" s="166"/>
    </row>
    <row r="124462" spans="8:8">
      <c r="H124462" s="166"/>
    </row>
    <row r="124463" spans="8:8">
      <c r="H124463" s="166"/>
    </row>
    <row r="124464" spans="8:8">
      <c r="H124464" s="166"/>
    </row>
    <row r="124465" spans="8:8">
      <c r="H124465" s="166"/>
    </row>
    <row r="124466" spans="8:8">
      <c r="H124466" s="166"/>
    </row>
    <row r="124467" spans="8:8">
      <c r="H124467" s="166"/>
    </row>
    <row r="124468" spans="8:8">
      <c r="H124468" s="166"/>
    </row>
    <row r="124469" spans="8:8">
      <c r="H124469" s="166"/>
    </row>
    <row r="124470" spans="8:8">
      <c r="H124470" s="166"/>
    </row>
    <row r="124471" spans="8:8">
      <c r="H124471" s="166"/>
    </row>
    <row r="124472" spans="8:8">
      <c r="H124472" s="166"/>
    </row>
    <row r="124473" spans="8:8">
      <c r="H124473" s="166"/>
    </row>
    <row r="124474" spans="8:8">
      <c r="H124474" s="166"/>
    </row>
    <row r="124475" spans="8:8">
      <c r="H124475" s="166"/>
    </row>
    <row r="124476" spans="8:8">
      <c r="H124476" s="166"/>
    </row>
    <row r="124477" spans="8:8">
      <c r="H124477" s="166"/>
    </row>
    <row r="124478" spans="8:8">
      <c r="H124478" s="166"/>
    </row>
    <row r="124479" spans="8:8">
      <c r="H124479" s="166"/>
    </row>
    <row r="124480" spans="8:8">
      <c r="H124480" s="166"/>
    </row>
    <row r="124481" spans="8:8">
      <c r="H124481" s="166"/>
    </row>
    <row r="124482" spans="8:8">
      <c r="H124482" s="166"/>
    </row>
    <row r="124483" spans="8:8">
      <c r="H124483" s="166"/>
    </row>
    <row r="124484" spans="8:8">
      <c r="H124484" s="166"/>
    </row>
    <row r="124485" spans="8:8">
      <c r="H124485" s="166"/>
    </row>
    <row r="124486" spans="8:8">
      <c r="H124486" s="166"/>
    </row>
    <row r="124487" spans="8:8">
      <c r="H124487" s="166"/>
    </row>
    <row r="124488" spans="8:8">
      <c r="H124488" s="166"/>
    </row>
    <row r="124489" spans="8:8">
      <c r="H124489" s="166"/>
    </row>
    <row r="124490" spans="8:8">
      <c r="H124490" s="166"/>
    </row>
    <row r="124491" spans="8:8">
      <c r="H124491" s="166"/>
    </row>
    <row r="124492" spans="8:8">
      <c r="H124492" s="166"/>
    </row>
    <row r="124493" spans="8:8">
      <c r="H124493" s="166"/>
    </row>
    <row r="124494" spans="8:8">
      <c r="H124494" s="166"/>
    </row>
    <row r="124495" spans="8:8">
      <c r="H124495" s="166"/>
    </row>
    <row r="124496" spans="8:8">
      <c r="H124496" s="166"/>
    </row>
    <row r="124497" spans="8:8">
      <c r="H124497" s="166"/>
    </row>
    <row r="124498" spans="8:8">
      <c r="H124498" s="166"/>
    </row>
    <row r="124499" spans="8:8">
      <c r="H124499" s="166"/>
    </row>
    <row r="124500" spans="8:8">
      <c r="H124500" s="166"/>
    </row>
    <row r="124501" spans="8:8">
      <c r="H124501" s="166"/>
    </row>
    <row r="124502" spans="8:8">
      <c r="H124502" s="166"/>
    </row>
    <row r="124503" spans="8:8">
      <c r="H124503" s="166"/>
    </row>
    <row r="124504" spans="8:8">
      <c r="H124504" s="166"/>
    </row>
    <row r="124505" spans="8:8">
      <c r="H124505" s="166"/>
    </row>
    <row r="124506" spans="8:8">
      <c r="H124506" s="166"/>
    </row>
    <row r="124507" spans="8:8">
      <c r="H124507" s="166"/>
    </row>
    <row r="124508" spans="8:8">
      <c r="H124508" s="166"/>
    </row>
    <row r="124509" spans="8:8">
      <c r="H124509" s="166"/>
    </row>
    <row r="124510" spans="8:8">
      <c r="H124510" s="166"/>
    </row>
    <row r="124511" spans="8:8">
      <c r="H124511" s="166"/>
    </row>
    <row r="124512" spans="8:8">
      <c r="H124512" s="166"/>
    </row>
    <row r="124513" spans="8:8">
      <c r="H124513" s="166"/>
    </row>
    <row r="124514" spans="8:8">
      <c r="H124514" s="166"/>
    </row>
    <row r="124515" spans="8:8">
      <c r="H124515" s="166"/>
    </row>
    <row r="124516" spans="8:8">
      <c r="H124516" s="166"/>
    </row>
    <row r="124517" spans="8:8">
      <c r="H124517" s="166"/>
    </row>
    <row r="124518" spans="8:8">
      <c r="H124518" s="166"/>
    </row>
    <row r="124519" spans="8:8">
      <c r="H124519" s="166"/>
    </row>
    <row r="124520" spans="8:8">
      <c r="H124520" s="166"/>
    </row>
    <row r="124521" spans="8:8">
      <c r="H124521" s="166"/>
    </row>
    <row r="124522" spans="8:8">
      <c r="H124522" s="166"/>
    </row>
    <row r="124523" spans="8:8">
      <c r="H124523" s="166"/>
    </row>
    <row r="124524" spans="8:8">
      <c r="H124524" s="166"/>
    </row>
    <row r="124525" spans="8:8">
      <c r="H124525" s="166"/>
    </row>
    <row r="124526" spans="8:8">
      <c r="H124526" s="166"/>
    </row>
    <row r="124527" spans="8:8">
      <c r="H124527" s="166"/>
    </row>
    <row r="124528" spans="8:8">
      <c r="H124528" s="166"/>
    </row>
    <row r="124529" spans="8:8">
      <c r="H124529" s="166"/>
    </row>
    <row r="124530" spans="8:8">
      <c r="H124530" s="166"/>
    </row>
    <row r="124531" spans="8:8">
      <c r="H124531" s="166"/>
    </row>
    <row r="124532" spans="8:8">
      <c r="H124532" s="166"/>
    </row>
    <row r="124533" spans="8:8">
      <c r="H124533" s="166"/>
    </row>
    <row r="124534" spans="8:8">
      <c r="H124534" s="166"/>
    </row>
    <row r="124535" spans="8:8">
      <c r="H124535" s="166"/>
    </row>
    <row r="124536" spans="8:8">
      <c r="H124536" s="166"/>
    </row>
    <row r="124537" spans="8:8">
      <c r="H124537" s="166"/>
    </row>
    <row r="124538" spans="8:8">
      <c r="H124538" s="166"/>
    </row>
    <row r="124539" spans="8:8">
      <c r="H124539" s="166"/>
    </row>
    <row r="124540" spans="8:8">
      <c r="H124540" s="166"/>
    </row>
    <row r="124541" spans="8:8">
      <c r="H124541" s="166"/>
    </row>
    <row r="124542" spans="8:8">
      <c r="H124542" s="166"/>
    </row>
    <row r="124543" spans="8:8">
      <c r="H124543" s="166"/>
    </row>
    <row r="124544" spans="8:8">
      <c r="H124544" s="166"/>
    </row>
    <row r="124545" spans="8:8">
      <c r="H124545" s="166"/>
    </row>
    <row r="124546" spans="8:8">
      <c r="H124546" s="166"/>
    </row>
    <row r="124547" spans="8:8">
      <c r="H124547" s="166"/>
    </row>
    <row r="124548" spans="8:8">
      <c r="H124548" s="166"/>
    </row>
    <row r="124549" spans="8:8">
      <c r="H124549" s="166"/>
    </row>
    <row r="124550" spans="8:8">
      <c r="H124550" s="166"/>
    </row>
    <row r="124551" spans="8:8">
      <c r="H124551" s="166"/>
    </row>
    <row r="124552" spans="8:8">
      <c r="H124552" s="166"/>
    </row>
    <row r="124553" spans="8:8">
      <c r="H124553" s="166"/>
    </row>
    <row r="124554" spans="8:8">
      <c r="H124554" s="166"/>
    </row>
    <row r="124555" spans="8:8">
      <c r="H124555" s="166"/>
    </row>
    <row r="124556" spans="8:8">
      <c r="H124556" s="166"/>
    </row>
    <row r="124557" spans="8:8">
      <c r="H124557" s="166"/>
    </row>
    <row r="124558" spans="8:8">
      <c r="H124558" s="166"/>
    </row>
    <row r="124559" spans="8:8">
      <c r="H124559" s="166"/>
    </row>
    <row r="124560" spans="8:8">
      <c r="H124560" s="166"/>
    </row>
    <row r="124561" spans="8:8">
      <c r="H124561" s="166"/>
    </row>
    <row r="124562" spans="8:8">
      <c r="H124562" s="166"/>
    </row>
    <row r="124563" spans="8:8">
      <c r="H124563" s="166"/>
    </row>
    <row r="124564" spans="8:8">
      <c r="H124564" s="166"/>
    </row>
    <row r="124565" spans="8:8">
      <c r="H124565" s="166"/>
    </row>
    <row r="124566" spans="8:8">
      <c r="H124566" s="166"/>
    </row>
    <row r="124567" spans="8:8">
      <c r="H124567" s="166"/>
    </row>
    <row r="124568" spans="8:8">
      <c r="H124568" s="166"/>
    </row>
    <row r="124569" spans="8:8">
      <c r="H124569" s="166"/>
    </row>
    <row r="124570" spans="8:8">
      <c r="H124570" s="166"/>
    </row>
    <row r="124571" spans="8:8">
      <c r="H124571" s="166"/>
    </row>
    <row r="124572" spans="8:8">
      <c r="H124572" s="166"/>
    </row>
    <row r="124573" spans="8:8">
      <c r="H124573" s="166"/>
    </row>
    <row r="124574" spans="8:8">
      <c r="H124574" s="166"/>
    </row>
    <row r="124575" spans="8:8">
      <c r="H124575" s="166"/>
    </row>
    <row r="124576" spans="8:8">
      <c r="H124576" s="166"/>
    </row>
    <row r="124577" spans="8:8">
      <c r="H124577" s="166"/>
    </row>
    <row r="124578" spans="8:8">
      <c r="H124578" s="166"/>
    </row>
    <row r="124579" spans="8:8">
      <c r="H124579" s="166"/>
    </row>
    <row r="124580" spans="8:8">
      <c r="H124580" s="166"/>
    </row>
    <row r="124581" spans="8:8">
      <c r="H124581" s="166"/>
    </row>
    <row r="124582" spans="8:8">
      <c r="H124582" s="166"/>
    </row>
    <row r="124583" spans="8:8">
      <c r="H124583" s="166"/>
    </row>
    <row r="124584" spans="8:8">
      <c r="H124584" s="166"/>
    </row>
    <row r="124585" spans="8:8">
      <c r="H124585" s="166"/>
    </row>
    <row r="124586" spans="8:8">
      <c r="H124586" s="166"/>
    </row>
    <row r="124587" spans="8:8">
      <c r="H124587" s="166"/>
    </row>
    <row r="124588" spans="8:8">
      <c r="H124588" s="166"/>
    </row>
    <row r="124589" spans="8:8">
      <c r="H124589" s="166"/>
    </row>
    <row r="124590" spans="8:8">
      <c r="H124590" s="166"/>
    </row>
    <row r="124591" spans="8:8">
      <c r="H124591" s="166"/>
    </row>
    <row r="124592" spans="8:8">
      <c r="H124592" s="166"/>
    </row>
    <row r="124593" spans="8:8">
      <c r="H124593" s="166"/>
    </row>
    <row r="124594" spans="8:8">
      <c r="H124594" s="166"/>
    </row>
    <row r="124595" spans="8:8">
      <c r="H124595" s="166"/>
    </row>
    <row r="124596" spans="8:8">
      <c r="H124596" s="166"/>
    </row>
    <row r="124597" spans="8:8">
      <c r="H124597" s="166"/>
    </row>
    <row r="124598" spans="8:8">
      <c r="H124598" s="166"/>
    </row>
    <row r="124599" spans="8:8">
      <c r="H124599" s="166"/>
    </row>
    <row r="124600" spans="8:8">
      <c r="H124600" s="166"/>
    </row>
    <row r="124601" spans="8:8">
      <c r="H124601" s="166"/>
    </row>
    <row r="124602" spans="8:8">
      <c r="H124602" s="166"/>
    </row>
    <row r="124603" spans="8:8">
      <c r="H124603" s="166"/>
    </row>
    <row r="124604" spans="8:8">
      <c r="H124604" s="166"/>
    </row>
    <row r="124605" spans="8:8">
      <c r="H124605" s="166"/>
    </row>
    <row r="124606" spans="8:8">
      <c r="H124606" s="166"/>
    </row>
    <row r="124607" spans="8:8">
      <c r="H124607" s="166"/>
    </row>
    <row r="124608" spans="8:8">
      <c r="H124608" s="166"/>
    </row>
    <row r="124609" spans="8:8">
      <c r="H124609" s="166"/>
    </row>
    <row r="124610" spans="8:8">
      <c r="H124610" s="166"/>
    </row>
    <row r="124611" spans="8:8">
      <c r="H124611" s="166"/>
    </row>
    <row r="124612" spans="8:8">
      <c r="H124612" s="166"/>
    </row>
    <row r="124613" spans="8:8">
      <c r="H124613" s="166"/>
    </row>
    <row r="124614" spans="8:8">
      <c r="H124614" s="166"/>
    </row>
    <row r="124615" spans="8:8">
      <c r="H124615" s="166"/>
    </row>
    <row r="124616" spans="8:8">
      <c r="H124616" s="166"/>
    </row>
    <row r="124617" spans="8:8">
      <c r="H124617" s="166"/>
    </row>
    <row r="124618" spans="8:8">
      <c r="H124618" s="166"/>
    </row>
    <row r="124619" spans="8:8">
      <c r="H124619" s="166"/>
    </row>
    <row r="124620" spans="8:8">
      <c r="H124620" s="166"/>
    </row>
    <row r="124621" spans="8:8">
      <c r="H124621" s="166"/>
    </row>
    <row r="124622" spans="8:8">
      <c r="H124622" s="166"/>
    </row>
    <row r="124623" spans="8:8">
      <c r="H124623" s="166"/>
    </row>
    <row r="124624" spans="8:8">
      <c r="H124624" s="166"/>
    </row>
    <row r="124625" spans="8:8">
      <c r="H124625" s="166"/>
    </row>
    <row r="124626" spans="8:8">
      <c r="H124626" s="166"/>
    </row>
    <row r="124627" spans="8:8">
      <c r="H124627" s="166"/>
    </row>
    <row r="124628" spans="8:8">
      <c r="H124628" s="166"/>
    </row>
    <row r="124629" spans="8:8">
      <c r="H124629" s="166"/>
    </row>
    <row r="124630" spans="8:8">
      <c r="H124630" s="166"/>
    </row>
    <row r="124631" spans="8:8">
      <c r="H124631" s="166"/>
    </row>
    <row r="124632" spans="8:8">
      <c r="H124632" s="166"/>
    </row>
    <row r="124633" spans="8:8">
      <c r="H124633" s="166"/>
    </row>
    <row r="124634" spans="8:8">
      <c r="H124634" s="166"/>
    </row>
    <row r="124635" spans="8:8">
      <c r="H124635" s="166"/>
    </row>
    <row r="124636" spans="8:8">
      <c r="H124636" s="166"/>
    </row>
    <row r="124637" spans="8:8">
      <c r="H124637" s="166"/>
    </row>
    <row r="124638" spans="8:8">
      <c r="H124638" s="166"/>
    </row>
    <row r="124639" spans="8:8">
      <c r="H124639" s="166"/>
    </row>
    <row r="124640" spans="8:8">
      <c r="H124640" s="166"/>
    </row>
    <row r="124641" spans="8:8">
      <c r="H124641" s="166"/>
    </row>
    <row r="124642" spans="8:8">
      <c r="H124642" s="166"/>
    </row>
    <row r="124643" spans="8:8">
      <c r="H124643" s="166"/>
    </row>
    <row r="124644" spans="8:8">
      <c r="H124644" s="166"/>
    </row>
    <row r="124645" spans="8:8">
      <c r="H124645" s="166"/>
    </row>
    <row r="124646" spans="8:8">
      <c r="H124646" s="166"/>
    </row>
    <row r="124647" spans="8:8">
      <c r="H124647" s="166"/>
    </row>
    <row r="124648" spans="8:8">
      <c r="H124648" s="166"/>
    </row>
    <row r="124649" spans="8:8">
      <c r="H124649" s="166"/>
    </row>
    <row r="124650" spans="8:8">
      <c r="H124650" s="166"/>
    </row>
    <row r="124651" spans="8:8">
      <c r="H124651" s="166"/>
    </row>
    <row r="124652" spans="8:8">
      <c r="H124652" s="166"/>
    </row>
    <row r="124653" spans="8:8">
      <c r="H124653" s="166"/>
    </row>
    <row r="124654" spans="8:8">
      <c r="H124654" s="166"/>
    </row>
    <row r="124655" spans="8:8">
      <c r="H124655" s="166"/>
    </row>
    <row r="124656" spans="8:8">
      <c r="H124656" s="166"/>
    </row>
    <row r="124657" spans="8:8">
      <c r="H124657" s="166"/>
    </row>
    <row r="124658" spans="8:8">
      <c r="H124658" s="166"/>
    </row>
    <row r="124659" spans="8:8">
      <c r="H124659" s="166"/>
    </row>
    <row r="124660" spans="8:8">
      <c r="H124660" s="166"/>
    </row>
    <row r="124661" spans="8:8">
      <c r="H124661" s="166"/>
    </row>
    <row r="124662" spans="8:8">
      <c r="H124662" s="166"/>
    </row>
    <row r="124663" spans="8:8">
      <c r="H124663" s="166"/>
    </row>
    <row r="124664" spans="8:8">
      <c r="H124664" s="166"/>
    </row>
    <row r="124665" spans="8:8">
      <c r="H124665" s="166"/>
    </row>
    <row r="124666" spans="8:8">
      <c r="H124666" s="166"/>
    </row>
    <row r="124667" spans="8:8">
      <c r="H124667" s="166"/>
    </row>
    <row r="124668" spans="8:8">
      <c r="H124668" s="166"/>
    </row>
    <row r="124669" spans="8:8">
      <c r="H124669" s="166"/>
    </row>
    <row r="124670" spans="8:8">
      <c r="H124670" s="166"/>
    </row>
    <row r="124671" spans="8:8">
      <c r="H124671" s="166"/>
    </row>
    <row r="124672" spans="8:8">
      <c r="H124672" s="166"/>
    </row>
    <row r="124673" spans="8:8">
      <c r="H124673" s="166"/>
    </row>
    <row r="124674" spans="8:8">
      <c r="H124674" s="166"/>
    </row>
    <row r="124675" spans="8:8">
      <c r="H124675" s="166"/>
    </row>
    <row r="124676" spans="8:8">
      <c r="H124676" s="166"/>
    </row>
    <row r="124677" spans="8:8">
      <c r="H124677" s="166"/>
    </row>
    <row r="124678" spans="8:8">
      <c r="H124678" s="166"/>
    </row>
    <row r="124679" spans="8:8">
      <c r="H124679" s="166"/>
    </row>
    <row r="124680" spans="8:8">
      <c r="H124680" s="166"/>
    </row>
    <row r="124681" spans="8:8">
      <c r="H124681" s="166"/>
    </row>
    <row r="124682" spans="8:8">
      <c r="H124682" s="166"/>
    </row>
    <row r="124683" spans="8:8">
      <c r="H124683" s="166"/>
    </row>
    <row r="124684" spans="8:8">
      <c r="H124684" s="166"/>
    </row>
    <row r="124685" spans="8:8">
      <c r="H124685" s="166"/>
    </row>
    <row r="124686" spans="8:8">
      <c r="H124686" s="166"/>
    </row>
    <row r="124687" spans="8:8">
      <c r="H124687" s="166"/>
    </row>
    <row r="124688" spans="8:8">
      <c r="H124688" s="166"/>
    </row>
    <row r="124689" spans="8:8">
      <c r="H124689" s="166"/>
    </row>
    <row r="124690" spans="8:8">
      <c r="H124690" s="166"/>
    </row>
    <row r="124691" spans="8:8">
      <c r="H124691" s="166"/>
    </row>
    <row r="124692" spans="8:8">
      <c r="H124692" s="166"/>
    </row>
    <row r="124693" spans="8:8">
      <c r="H124693" s="166"/>
    </row>
    <row r="124694" spans="8:8">
      <c r="H124694" s="166"/>
    </row>
    <row r="124695" spans="8:8">
      <c r="H124695" s="166"/>
    </row>
    <row r="124696" spans="8:8">
      <c r="H124696" s="166"/>
    </row>
    <row r="124697" spans="8:8">
      <c r="H124697" s="166"/>
    </row>
    <row r="124698" spans="8:8">
      <c r="H124698" s="166"/>
    </row>
    <row r="124699" spans="8:8">
      <c r="H124699" s="166"/>
    </row>
    <row r="124700" spans="8:8">
      <c r="H124700" s="166"/>
    </row>
    <row r="124701" spans="8:8">
      <c r="H124701" s="166"/>
    </row>
    <row r="124702" spans="8:8">
      <c r="H124702" s="166"/>
    </row>
    <row r="124703" spans="8:8">
      <c r="H124703" s="166"/>
    </row>
    <row r="124704" spans="8:8">
      <c r="H124704" s="166"/>
    </row>
    <row r="124705" spans="8:8">
      <c r="H124705" s="166"/>
    </row>
    <row r="124706" spans="8:8">
      <c r="H124706" s="166"/>
    </row>
    <row r="124707" spans="8:8">
      <c r="H124707" s="166"/>
    </row>
    <row r="124708" spans="8:8">
      <c r="H124708" s="166"/>
    </row>
    <row r="124709" spans="8:8">
      <c r="H124709" s="166"/>
    </row>
    <row r="124710" spans="8:8">
      <c r="H124710" s="166"/>
    </row>
    <row r="124711" spans="8:8">
      <c r="H124711" s="166"/>
    </row>
    <row r="124712" spans="8:8">
      <c r="H124712" s="166"/>
    </row>
    <row r="124713" spans="8:8">
      <c r="H124713" s="166"/>
    </row>
    <row r="124714" spans="8:8">
      <c r="H124714" s="166"/>
    </row>
    <row r="124715" spans="8:8">
      <c r="H124715" s="166"/>
    </row>
    <row r="124716" spans="8:8">
      <c r="H124716" s="166"/>
    </row>
    <row r="124717" spans="8:8">
      <c r="H124717" s="166"/>
    </row>
    <row r="124718" spans="8:8">
      <c r="H124718" s="166"/>
    </row>
    <row r="124719" spans="8:8">
      <c r="H124719" s="166"/>
    </row>
    <row r="124720" spans="8:8">
      <c r="H124720" s="166"/>
    </row>
    <row r="124721" spans="8:8">
      <c r="H124721" s="166"/>
    </row>
    <row r="124722" spans="8:8">
      <c r="H124722" s="166"/>
    </row>
    <row r="124723" spans="8:8">
      <c r="H124723" s="166"/>
    </row>
    <row r="124724" spans="8:8">
      <c r="H124724" s="166"/>
    </row>
    <row r="124725" spans="8:8">
      <c r="H124725" s="166"/>
    </row>
    <row r="124726" spans="8:8">
      <c r="H124726" s="166"/>
    </row>
    <row r="124727" spans="8:8">
      <c r="H124727" s="166"/>
    </row>
    <row r="124728" spans="8:8">
      <c r="H124728" s="166"/>
    </row>
    <row r="124729" spans="8:8">
      <c r="H124729" s="166"/>
    </row>
    <row r="124730" spans="8:8">
      <c r="H124730" s="166"/>
    </row>
    <row r="124731" spans="8:8">
      <c r="H124731" s="166"/>
    </row>
    <row r="124732" spans="8:8">
      <c r="H124732" s="166"/>
    </row>
    <row r="124733" spans="8:8">
      <c r="H124733" s="166"/>
    </row>
    <row r="124734" spans="8:8">
      <c r="H124734" s="166"/>
    </row>
    <row r="124735" spans="8:8">
      <c r="H124735" s="166"/>
    </row>
    <row r="124736" spans="8:8">
      <c r="H124736" s="166"/>
    </row>
    <row r="124737" spans="8:8">
      <c r="H124737" s="166"/>
    </row>
    <row r="124738" spans="8:8">
      <c r="H124738" s="166"/>
    </row>
    <row r="124739" spans="8:8">
      <c r="H124739" s="166"/>
    </row>
    <row r="124740" spans="8:8">
      <c r="H124740" s="166"/>
    </row>
    <row r="124741" spans="8:8">
      <c r="H124741" s="166"/>
    </row>
    <row r="124742" spans="8:8">
      <c r="H124742" s="166"/>
    </row>
    <row r="124743" spans="8:8">
      <c r="H124743" s="166"/>
    </row>
    <row r="124744" spans="8:8">
      <c r="H124744" s="166"/>
    </row>
    <row r="124745" spans="8:8">
      <c r="H124745" s="166"/>
    </row>
    <row r="124746" spans="8:8">
      <c r="H124746" s="166"/>
    </row>
    <row r="124747" spans="8:8">
      <c r="H124747" s="166"/>
    </row>
    <row r="124748" spans="8:8">
      <c r="H124748" s="166"/>
    </row>
    <row r="124749" spans="8:8">
      <c r="H124749" s="166"/>
    </row>
    <row r="124750" spans="8:8">
      <c r="H124750" s="166"/>
    </row>
    <row r="124751" spans="8:8">
      <c r="H124751" s="166"/>
    </row>
    <row r="124752" spans="8:8">
      <c r="H124752" s="166"/>
    </row>
    <row r="124753" spans="8:8">
      <c r="H124753" s="166"/>
    </row>
    <row r="124754" spans="8:8">
      <c r="H124754" s="166"/>
    </row>
    <row r="124755" spans="8:8">
      <c r="H124755" s="166"/>
    </row>
    <row r="124756" spans="8:8">
      <c r="H124756" s="166"/>
    </row>
    <row r="124757" spans="8:8">
      <c r="H124757" s="166"/>
    </row>
    <row r="124758" spans="8:8">
      <c r="H124758" s="166"/>
    </row>
    <row r="124759" spans="8:8">
      <c r="H124759" s="166"/>
    </row>
    <row r="124760" spans="8:8">
      <c r="H124760" s="166"/>
    </row>
    <row r="124761" spans="8:8">
      <c r="H124761" s="166"/>
    </row>
    <row r="124762" spans="8:8">
      <c r="H124762" s="166"/>
    </row>
    <row r="124763" spans="8:8">
      <c r="H124763" s="166"/>
    </row>
    <row r="124764" spans="8:8">
      <c r="H124764" s="166"/>
    </row>
    <row r="124765" spans="8:8">
      <c r="H124765" s="166"/>
    </row>
    <row r="124766" spans="8:8">
      <c r="H124766" s="166"/>
    </row>
    <row r="124767" spans="8:8">
      <c r="H124767" s="166"/>
    </row>
    <row r="124768" spans="8:8">
      <c r="H124768" s="166"/>
    </row>
    <row r="124769" spans="8:8">
      <c r="H124769" s="166"/>
    </row>
    <row r="124770" spans="8:8">
      <c r="H124770" s="166"/>
    </row>
    <row r="124771" spans="8:8">
      <c r="H124771" s="166"/>
    </row>
    <row r="124772" spans="8:8">
      <c r="H124772" s="166"/>
    </row>
    <row r="124773" spans="8:8">
      <c r="H124773" s="166"/>
    </row>
    <row r="124774" spans="8:8">
      <c r="H124774" s="166"/>
    </row>
    <row r="124775" spans="8:8">
      <c r="H124775" s="166"/>
    </row>
    <row r="124776" spans="8:8">
      <c r="H124776" s="166"/>
    </row>
    <row r="124777" spans="8:8">
      <c r="H124777" s="166"/>
    </row>
    <row r="124778" spans="8:8">
      <c r="H124778" s="166"/>
    </row>
    <row r="124779" spans="8:8">
      <c r="H124779" s="166"/>
    </row>
    <row r="124780" spans="8:8">
      <c r="H124780" s="166"/>
    </row>
    <row r="124781" spans="8:8">
      <c r="H124781" s="166"/>
    </row>
    <row r="124782" spans="8:8">
      <c r="H124782" s="166"/>
    </row>
    <row r="124783" spans="8:8">
      <c r="H124783" s="166"/>
    </row>
    <row r="124784" spans="8:8">
      <c r="H124784" s="166"/>
    </row>
    <row r="124785" spans="8:8">
      <c r="H124785" s="166"/>
    </row>
    <row r="124786" spans="8:8">
      <c r="H124786" s="166"/>
    </row>
    <row r="124787" spans="8:8">
      <c r="H124787" s="166"/>
    </row>
    <row r="124788" spans="8:8">
      <c r="H124788" s="166"/>
    </row>
    <row r="124789" spans="8:8">
      <c r="H124789" s="166"/>
    </row>
    <row r="124790" spans="8:8">
      <c r="H124790" s="166"/>
    </row>
    <row r="124791" spans="8:8">
      <c r="H124791" s="166"/>
    </row>
    <row r="124792" spans="8:8">
      <c r="H124792" s="166"/>
    </row>
    <row r="124793" spans="8:8">
      <c r="H124793" s="166"/>
    </row>
    <row r="124794" spans="8:8">
      <c r="H124794" s="166"/>
    </row>
    <row r="124795" spans="8:8">
      <c r="H124795" s="166"/>
    </row>
    <row r="124796" spans="8:8">
      <c r="H124796" s="166"/>
    </row>
    <row r="124797" spans="8:8">
      <c r="H124797" s="166"/>
    </row>
    <row r="124798" spans="8:8">
      <c r="H124798" s="166"/>
    </row>
    <row r="124799" spans="8:8">
      <c r="H124799" s="166"/>
    </row>
    <row r="124800" spans="8:8">
      <c r="H124800" s="166"/>
    </row>
    <row r="124801" spans="8:8">
      <c r="H124801" s="166"/>
    </row>
    <row r="124802" spans="8:8">
      <c r="H124802" s="166"/>
    </row>
    <row r="124803" spans="8:8">
      <c r="H124803" s="166"/>
    </row>
    <row r="124804" spans="8:8">
      <c r="H124804" s="166"/>
    </row>
    <row r="124805" spans="8:8">
      <c r="H124805" s="166"/>
    </row>
    <row r="124806" spans="8:8">
      <c r="H124806" s="166"/>
    </row>
    <row r="124807" spans="8:8">
      <c r="H124807" s="166"/>
    </row>
    <row r="124808" spans="8:8">
      <c r="H124808" s="166"/>
    </row>
    <row r="124809" spans="8:8">
      <c r="H124809" s="166"/>
    </row>
    <row r="124810" spans="8:8">
      <c r="H124810" s="166"/>
    </row>
    <row r="124811" spans="8:8">
      <c r="H124811" s="166"/>
    </row>
    <row r="124812" spans="8:8">
      <c r="H124812" s="166"/>
    </row>
    <row r="124813" spans="8:8">
      <c r="H124813" s="166"/>
    </row>
    <row r="124814" spans="8:8">
      <c r="H124814" s="166"/>
    </row>
    <row r="124815" spans="8:8">
      <c r="H124815" s="166"/>
    </row>
    <row r="124816" spans="8:8">
      <c r="H124816" s="166"/>
    </row>
    <row r="124817" spans="8:8">
      <c r="H124817" s="166"/>
    </row>
    <row r="124818" spans="8:8">
      <c r="H124818" s="166"/>
    </row>
    <row r="124819" spans="8:8">
      <c r="H124819" s="166"/>
    </row>
    <row r="124820" spans="8:8">
      <c r="H124820" s="166"/>
    </row>
    <row r="124821" spans="8:8">
      <c r="H124821" s="166"/>
    </row>
    <row r="124822" spans="8:8">
      <c r="H124822" s="166"/>
    </row>
    <row r="124823" spans="8:8">
      <c r="H124823" s="166"/>
    </row>
    <row r="124824" spans="8:8">
      <c r="H124824" s="166"/>
    </row>
    <row r="124825" spans="8:8">
      <c r="H124825" s="166"/>
    </row>
    <row r="124826" spans="8:8">
      <c r="H124826" s="166"/>
    </row>
    <row r="124827" spans="8:8">
      <c r="H124827" s="166"/>
    </row>
    <row r="124828" spans="8:8">
      <c r="H124828" s="166"/>
    </row>
    <row r="124829" spans="8:8">
      <c r="H124829" s="166"/>
    </row>
    <row r="124830" spans="8:8">
      <c r="H124830" s="166"/>
    </row>
    <row r="124831" spans="8:8">
      <c r="H124831" s="166"/>
    </row>
    <row r="124832" spans="8:8">
      <c r="H124832" s="166"/>
    </row>
    <row r="124833" spans="8:8">
      <c r="H124833" s="166"/>
    </row>
    <row r="124834" spans="8:8">
      <c r="H124834" s="166"/>
    </row>
    <row r="124835" spans="8:8">
      <c r="H124835" s="166"/>
    </row>
    <row r="124836" spans="8:8">
      <c r="H124836" s="166"/>
    </row>
    <row r="124837" spans="8:8">
      <c r="H124837" s="166"/>
    </row>
    <row r="124838" spans="8:8">
      <c r="H124838" s="166"/>
    </row>
    <row r="124839" spans="8:8">
      <c r="H124839" s="166"/>
    </row>
    <row r="124840" spans="8:8">
      <c r="H124840" s="166"/>
    </row>
    <row r="124841" spans="8:8">
      <c r="H124841" s="166"/>
    </row>
    <row r="124842" spans="8:8">
      <c r="H124842" s="166"/>
    </row>
    <row r="124843" spans="8:8">
      <c r="H124843" s="166"/>
    </row>
    <row r="124844" spans="8:8">
      <c r="H124844" s="166"/>
    </row>
    <row r="124845" spans="8:8">
      <c r="H124845" s="166"/>
    </row>
    <row r="124846" spans="8:8">
      <c r="H124846" s="166"/>
    </row>
    <row r="124847" spans="8:8">
      <c r="H124847" s="166"/>
    </row>
    <row r="124848" spans="8:8">
      <c r="H124848" s="166"/>
    </row>
    <row r="124849" spans="8:8">
      <c r="H124849" s="166"/>
    </row>
    <row r="124850" spans="8:8">
      <c r="H124850" s="166"/>
    </row>
    <row r="124851" spans="8:8">
      <c r="H124851" s="166"/>
    </row>
    <row r="124852" spans="8:8">
      <c r="H124852" s="166"/>
    </row>
    <row r="124853" spans="8:8">
      <c r="H124853" s="166"/>
    </row>
    <row r="124854" spans="8:8">
      <c r="H124854" s="166"/>
    </row>
    <row r="124855" spans="8:8">
      <c r="H124855" s="166"/>
    </row>
    <row r="124856" spans="8:8">
      <c r="H124856" s="166"/>
    </row>
    <row r="124857" spans="8:8">
      <c r="H124857" s="166"/>
    </row>
    <row r="124858" spans="8:8">
      <c r="H124858" s="166"/>
    </row>
    <row r="124859" spans="8:8">
      <c r="H124859" s="166"/>
    </row>
    <row r="124860" spans="8:8">
      <c r="H124860" s="166"/>
    </row>
    <row r="124861" spans="8:8">
      <c r="H124861" s="166"/>
    </row>
    <row r="124862" spans="8:8">
      <c r="H124862" s="166"/>
    </row>
    <row r="124863" spans="8:8">
      <c r="H124863" s="166"/>
    </row>
    <row r="124864" spans="8:8">
      <c r="H124864" s="166"/>
    </row>
    <row r="124865" spans="8:8">
      <c r="H124865" s="166"/>
    </row>
    <row r="124866" spans="8:8">
      <c r="H124866" s="166"/>
    </row>
    <row r="124867" spans="8:8">
      <c r="H124867" s="166"/>
    </row>
    <row r="124868" spans="8:8">
      <c r="H124868" s="166"/>
    </row>
    <row r="124869" spans="8:8">
      <c r="H124869" s="166"/>
    </row>
    <row r="124870" spans="8:8">
      <c r="H124870" s="166"/>
    </row>
    <row r="124871" spans="8:8">
      <c r="H124871" s="166"/>
    </row>
    <row r="124872" spans="8:8">
      <c r="H124872" s="166"/>
    </row>
    <row r="124873" spans="8:8">
      <c r="H124873" s="166"/>
    </row>
    <row r="124874" spans="8:8">
      <c r="H124874" s="166"/>
    </row>
    <row r="124875" spans="8:8">
      <c r="H124875" s="166"/>
    </row>
    <row r="124876" spans="8:8">
      <c r="H124876" s="166"/>
    </row>
    <row r="124877" spans="8:8">
      <c r="H124877" s="166"/>
    </row>
    <row r="124878" spans="8:8">
      <c r="H124878" s="166"/>
    </row>
    <row r="124879" spans="8:8">
      <c r="H124879" s="166"/>
    </row>
    <row r="124880" spans="8:8">
      <c r="H124880" s="166"/>
    </row>
    <row r="124881" spans="8:8">
      <c r="H124881" s="166"/>
    </row>
    <row r="124882" spans="8:8">
      <c r="H124882" s="166"/>
    </row>
    <row r="124883" spans="8:8">
      <c r="H124883" s="166"/>
    </row>
    <row r="124884" spans="8:8">
      <c r="H124884" s="166"/>
    </row>
    <row r="124885" spans="8:8">
      <c r="H124885" s="166"/>
    </row>
    <row r="124886" spans="8:8">
      <c r="H124886" s="166"/>
    </row>
    <row r="124887" spans="8:8">
      <c r="H124887" s="166"/>
    </row>
    <row r="124888" spans="8:8">
      <c r="H124888" s="166"/>
    </row>
    <row r="124889" spans="8:8">
      <c r="H124889" s="166"/>
    </row>
    <row r="124890" spans="8:8">
      <c r="H124890" s="166"/>
    </row>
    <row r="124891" spans="8:8">
      <c r="H124891" s="166"/>
    </row>
    <row r="124892" spans="8:8">
      <c r="H124892" s="166"/>
    </row>
    <row r="124893" spans="8:8">
      <c r="H124893" s="166"/>
    </row>
    <row r="124894" spans="8:8">
      <c r="H124894" s="166"/>
    </row>
    <row r="124895" spans="8:8">
      <c r="H124895" s="166"/>
    </row>
    <row r="124896" spans="8:8">
      <c r="H124896" s="166"/>
    </row>
    <row r="124897" spans="8:8">
      <c r="H124897" s="166"/>
    </row>
    <row r="124898" spans="8:8">
      <c r="H124898" s="166"/>
    </row>
    <row r="124899" spans="8:8">
      <c r="H124899" s="166"/>
    </row>
    <row r="124900" spans="8:8">
      <c r="H124900" s="166"/>
    </row>
    <row r="124901" spans="8:8">
      <c r="H124901" s="166"/>
    </row>
    <row r="124902" spans="8:8">
      <c r="H124902" s="166"/>
    </row>
    <row r="124903" spans="8:8">
      <c r="H124903" s="166"/>
    </row>
    <row r="124904" spans="8:8">
      <c r="H124904" s="166"/>
    </row>
    <row r="124905" spans="8:8">
      <c r="H124905" s="166"/>
    </row>
    <row r="124906" spans="8:8">
      <c r="H124906" s="166"/>
    </row>
    <row r="124907" spans="8:8">
      <c r="H124907" s="166"/>
    </row>
    <row r="124908" spans="8:8">
      <c r="H124908" s="166"/>
    </row>
    <row r="124909" spans="8:8">
      <c r="H124909" s="166"/>
    </row>
    <row r="124910" spans="8:8">
      <c r="H124910" s="166"/>
    </row>
    <row r="124911" spans="8:8">
      <c r="H124911" s="166"/>
    </row>
    <row r="124912" spans="8:8">
      <c r="H124912" s="166"/>
    </row>
    <row r="124913" spans="8:8">
      <c r="H124913" s="166"/>
    </row>
    <row r="124914" spans="8:8">
      <c r="H124914" s="166"/>
    </row>
    <row r="124915" spans="8:8">
      <c r="H124915" s="166"/>
    </row>
    <row r="124916" spans="8:8">
      <c r="H124916" s="166"/>
    </row>
    <row r="124917" spans="8:8">
      <c r="H124917" s="166"/>
    </row>
    <row r="124918" spans="8:8">
      <c r="H124918" s="166"/>
    </row>
    <row r="124919" spans="8:8">
      <c r="H124919" s="166"/>
    </row>
    <row r="124920" spans="8:8">
      <c r="H124920" s="166"/>
    </row>
    <row r="124921" spans="8:8">
      <c r="H124921" s="166"/>
    </row>
    <row r="124922" spans="8:8">
      <c r="H124922" s="166"/>
    </row>
    <row r="124923" spans="8:8">
      <c r="H124923" s="166"/>
    </row>
    <row r="124924" spans="8:8">
      <c r="H124924" s="166"/>
    </row>
    <row r="124925" spans="8:8">
      <c r="H124925" s="166"/>
    </row>
    <row r="124926" spans="8:8">
      <c r="H124926" s="166"/>
    </row>
    <row r="124927" spans="8:8">
      <c r="H124927" s="166"/>
    </row>
    <row r="124928" spans="8:8">
      <c r="H124928" s="166"/>
    </row>
    <row r="124929" spans="8:8">
      <c r="H124929" s="166"/>
    </row>
    <row r="124930" spans="8:8">
      <c r="H124930" s="166"/>
    </row>
    <row r="124931" spans="8:8">
      <c r="H124931" s="166"/>
    </row>
    <row r="124932" spans="8:8">
      <c r="H124932" s="166"/>
    </row>
    <row r="124933" spans="8:8">
      <c r="H124933" s="166"/>
    </row>
    <row r="124934" spans="8:8">
      <c r="H124934" s="166"/>
    </row>
    <row r="124935" spans="8:8">
      <c r="H124935" s="166"/>
    </row>
    <row r="124936" spans="8:8">
      <c r="H124936" s="166"/>
    </row>
    <row r="124937" spans="8:8">
      <c r="H124937" s="166"/>
    </row>
    <row r="124938" spans="8:8">
      <c r="H124938" s="166"/>
    </row>
    <row r="124939" spans="8:8">
      <c r="H124939" s="166"/>
    </row>
    <row r="124940" spans="8:8">
      <c r="H124940" s="166"/>
    </row>
    <row r="124941" spans="8:8">
      <c r="H124941" s="166"/>
    </row>
    <row r="124942" spans="8:8">
      <c r="H124942" s="166"/>
    </row>
    <row r="124943" spans="8:8">
      <c r="H124943" s="166"/>
    </row>
    <row r="124944" spans="8:8">
      <c r="H124944" s="166"/>
    </row>
    <row r="124945" spans="8:8">
      <c r="H124945" s="166"/>
    </row>
    <row r="124946" spans="8:8">
      <c r="H124946" s="166"/>
    </row>
    <row r="124947" spans="8:8">
      <c r="H124947" s="166"/>
    </row>
    <row r="124948" spans="8:8">
      <c r="H124948" s="166"/>
    </row>
    <row r="124949" spans="8:8">
      <c r="H124949" s="166"/>
    </row>
    <row r="124950" spans="8:8">
      <c r="H124950" s="166"/>
    </row>
    <row r="124951" spans="8:8">
      <c r="H124951" s="166"/>
    </row>
    <row r="124952" spans="8:8">
      <c r="H124952" s="166"/>
    </row>
    <row r="124953" spans="8:8">
      <c r="H124953" s="166"/>
    </row>
    <row r="124954" spans="8:8">
      <c r="H124954" s="166"/>
    </row>
    <row r="124955" spans="8:8">
      <c r="H124955" s="166"/>
    </row>
    <row r="124956" spans="8:8">
      <c r="H124956" s="166"/>
    </row>
    <row r="124957" spans="8:8">
      <c r="H124957" s="166"/>
    </row>
    <row r="124958" spans="8:8">
      <c r="H124958" s="166"/>
    </row>
    <row r="124959" spans="8:8">
      <c r="H124959" s="166"/>
    </row>
    <row r="124960" spans="8:8">
      <c r="H124960" s="166"/>
    </row>
    <row r="124961" spans="8:8">
      <c r="H124961" s="166"/>
    </row>
    <row r="124962" spans="8:8">
      <c r="H124962" s="166"/>
    </row>
    <row r="124963" spans="8:8">
      <c r="H124963" s="166"/>
    </row>
    <row r="124964" spans="8:8">
      <c r="H124964" s="166"/>
    </row>
    <row r="124965" spans="8:8">
      <c r="H124965" s="166"/>
    </row>
    <row r="124966" spans="8:8">
      <c r="H124966" s="166"/>
    </row>
    <row r="124967" spans="8:8">
      <c r="H124967" s="166"/>
    </row>
    <row r="124968" spans="8:8">
      <c r="H124968" s="166"/>
    </row>
    <row r="124969" spans="8:8">
      <c r="H124969" s="166"/>
    </row>
    <row r="124970" spans="8:8">
      <c r="H124970" s="166"/>
    </row>
    <row r="124971" spans="8:8">
      <c r="H124971" s="166"/>
    </row>
    <row r="124972" spans="8:8">
      <c r="H124972" s="166"/>
    </row>
    <row r="124973" spans="8:8">
      <c r="H124973" s="166"/>
    </row>
    <row r="124974" spans="8:8">
      <c r="H124974" s="166"/>
    </row>
    <row r="124975" spans="8:8">
      <c r="H124975" s="166"/>
    </row>
    <row r="124976" spans="8:8">
      <c r="H124976" s="166"/>
    </row>
    <row r="124977" spans="8:8">
      <c r="H124977" s="166"/>
    </row>
    <row r="124978" spans="8:8">
      <c r="H124978" s="166"/>
    </row>
    <row r="124979" spans="8:8">
      <c r="H124979" s="166"/>
    </row>
    <row r="124980" spans="8:8">
      <c r="H124980" s="166"/>
    </row>
    <row r="124981" spans="8:8">
      <c r="H124981" s="166"/>
    </row>
    <row r="124982" spans="8:8">
      <c r="H124982" s="166"/>
    </row>
    <row r="124983" spans="8:8">
      <c r="H124983" s="166"/>
    </row>
    <row r="124984" spans="8:8">
      <c r="H124984" s="166"/>
    </row>
    <row r="124985" spans="8:8">
      <c r="H124985" s="166"/>
    </row>
    <row r="124986" spans="8:8">
      <c r="H124986" s="166"/>
    </row>
    <row r="124987" spans="8:8">
      <c r="H124987" s="166"/>
    </row>
    <row r="124988" spans="8:8">
      <c r="H124988" s="166"/>
    </row>
    <row r="124989" spans="8:8">
      <c r="H124989" s="166"/>
    </row>
    <row r="124990" spans="8:8">
      <c r="H124990" s="166"/>
    </row>
    <row r="124991" spans="8:8">
      <c r="H124991" s="166"/>
    </row>
    <row r="124992" spans="8:8">
      <c r="H124992" s="166"/>
    </row>
    <row r="124993" spans="8:8">
      <c r="H124993" s="166"/>
    </row>
    <row r="124994" spans="8:8">
      <c r="H124994" s="166"/>
    </row>
    <row r="124995" spans="8:8">
      <c r="H124995" s="166"/>
    </row>
    <row r="124996" spans="8:8">
      <c r="H124996" s="166"/>
    </row>
    <row r="124997" spans="8:8">
      <c r="H124997" s="166"/>
    </row>
    <row r="124998" spans="8:8">
      <c r="H124998" s="166"/>
    </row>
    <row r="124999" spans="8:8">
      <c r="H124999" s="166"/>
    </row>
    <row r="125000" spans="8:8">
      <c r="H125000" s="166"/>
    </row>
    <row r="125001" spans="8:8">
      <c r="H125001" s="166"/>
    </row>
    <row r="125002" spans="8:8">
      <c r="H125002" s="166"/>
    </row>
    <row r="125003" spans="8:8">
      <c r="H125003" s="166"/>
    </row>
    <row r="125004" spans="8:8">
      <c r="H125004" s="166"/>
    </row>
    <row r="125005" spans="8:8">
      <c r="H125005" s="166"/>
    </row>
    <row r="125006" spans="8:8">
      <c r="H125006" s="166"/>
    </row>
    <row r="125007" spans="8:8">
      <c r="H125007" s="166"/>
    </row>
    <row r="125008" spans="8:8">
      <c r="H125008" s="166"/>
    </row>
    <row r="125009" spans="8:8">
      <c r="H125009" s="166"/>
    </row>
    <row r="125010" spans="8:8">
      <c r="H125010" s="166"/>
    </row>
    <row r="125011" spans="8:8">
      <c r="H125011" s="166"/>
    </row>
    <row r="125012" spans="8:8">
      <c r="H125012" s="166"/>
    </row>
    <row r="125013" spans="8:8">
      <c r="H125013" s="166"/>
    </row>
    <row r="125014" spans="8:8">
      <c r="H125014" s="166"/>
    </row>
    <row r="125015" spans="8:8">
      <c r="H125015" s="166"/>
    </row>
    <row r="125016" spans="8:8">
      <c r="H125016" s="166"/>
    </row>
    <row r="125017" spans="8:8">
      <c r="H125017" s="166"/>
    </row>
    <row r="125018" spans="8:8">
      <c r="H125018" s="166"/>
    </row>
    <row r="125019" spans="8:8">
      <c r="H125019" s="166"/>
    </row>
    <row r="125020" spans="8:8">
      <c r="H125020" s="166"/>
    </row>
    <row r="125021" spans="8:8">
      <c r="H125021" s="166"/>
    </row>
    <row r="125022" spans="8:8">
      <c r="H125022" s="166"/>
    </row>
    <row r="125023" spans="8:8">
      <c r="H125023" s="166"/>
    </row>
    <row r="125024" spans="8:8">
      <c r="H125024" s="166"/>
    </row>
    <row r="125025" spans="8:8">
      <c r="H125025" s="166"/>
    </row>
    <row r="125026" spans="8:8">
      <c r="H125026" s="166"/>
    </row>
    <row r="125027" spans="8:8">
      <c r="H125027" s="166"/>
    </row>
    <row r="125028" spans="8:8">
      <c r="H125028" s="166"/>
    </row>
    <row r="125029" spans="8:8">
      <c r="H125029" s="166"/>
    </row>
    <row r="125030" spans="8:8">
      <c r="H125030" s="166"/>
    </row>
    <row r="125031" spans="8:8">
      <c r="H125031" s="166"/>
    </row>
    <row r="125032" spans="8:8">
      <c r="H125032" s="166"/>
    </row>
    <row r="125033" spans="8:8">
      <c r="H125033" s="166"/>
    </row>
    <row r="125034" spans="8:8">
      <c r="H125034" s="166"/>
    </row>
    <row r="125035" spans="8:8">
      <c r="H125035" s="166"/>
    </row>
    <row r="125036" spans="8:8">
      <c r="H125036" s="166"/>
    </row>
    <row r="125037" spans="8:8">
      <c r="H125037" s="166"/>
    </row>
    <row r="125038" spans="8:8">
      <c r="H125038" s="166"/>
    </row>
    <row r="125039" spans="8:8">
      <c r="H125039" s="166"/>
    </row>
    <row r="125040" spans="8:8">
      <c r="H125040" s="166"/>
    </row>
    <row r="125041" spans="8:8">
      <c r="H125041" s="166"/>
    </row>
    <row r="125042" spans="8:8">
      <c r="H125042" s="166"/>
    </row>
    <row r="125043" spans="8:8">
      <c r="H125043" s="166"/>
    </row>
    <row r="125044" spans="8:8">
      <c r="H125044" s="166"/>
    </row>
    <row r="125045" spans="8:8">
      <c r="H125045" s="166"/>
    </row>
    <row r="125046" spans="8:8">
      <c r="H125046" s="166"/>
    </row>
    <row r="125047" spans="8:8">
      <c r="H125047" s="166"/>
    </row>
    <row r="125048" spans="8:8">
      <c r="H125048" s="166"/>
    </row>
    <row r="125049" spans="8:8">
      <c r="H125049" s="166"/>
    </row>
    <row r="125050" spans="8:8">
      <c r="H125050" s="166"/>
    </row>
    <row r="125051" spans="8:8">
      <c r="H125051" s="166"/>
    </row>
    <row r="125052" spans="8:8">
      <c r="H125052" s="166"/>
    </row>
    <row r="125053" spans="8:8">
      <c r="H125053" s="166"/>
    </row>
    <row r="125054" spans="8:8">
      <c r="H125054" s="166"/>
    </row>
    <row r="125055" spans="8:8">
      <c r="H125055" s="166"/>
    </row>
    <row r="125056" spans="8:8">
      <c r="H125056" s="166"/>
    </row>
    <row r="125057" spans="8:8">
      <c r="H125057" s="166"/>
    </row>
    <row r="125058" spans="8:8">
      <c r="H125058" s="166"/>
    </row>
    <row r="125059" spans="8:8">
      <c r="H125059" s="166"/>
    </row>
    <row r="125060" spans="8:8">
      <c r="H125060" s="166"/>
    </row>
    <row r="125061" spans="8:8">
      <c r="H125061" s="166"/>
    </row>
    <row r="125062" spans="8:8">
      <c r="H125062" s="166"/>
    </row>
    <row r="125063" spans="8:8">
      <c r="H125063" s="166"/>
    </row>
    <row r="125064" spans="8:8">
      <c r="H125064" s="166"/>
    </row>
    <row r="125065" spans="8:8">
      <c r="H125065" s="166"/>
    </row>
    <row r="125066" spans="8:8">
      <c r="H125066" s="166"/>
    </row>
    <row r="125067" spans="8:8">
      <c r="H125067" s="166"/>
    </row>
    <row r="125068" spans="8:8">
      <c r="H125068" s="166"/>
    </row>
    <row r="125069" spans="8:8">
      <c r="H125069" s="166"/>
    </row>
    <row r="125070" spans="8:8">
      <c r="H125070" s="166"/>
    </row>
    <row r="125071" spans="8:8">
      <c r="H125071" s="166"/>
    </row>
    <row r="125072" spans="8:8">
      <c r="H125072" s="166"/>
    </row>
    <row r="125073" spans="8:8">
      <c r="H125073" s="166"/>
    </row>
    <row r="125074" spans="8:8">
      <c r="H125074" s="166"/>
    </row>
    <row r="125075" spans="8:8">
      <c r="H125075" s="166"/>
    </row>
    <row r="125076" spans="8:8">
      <c r="H125076" s="166"/>
    </row>
    <row r="125077" spans="8:8">
      <c r="H125077" s="166"/>
    </row>
    <row r="125078" spans="8:8">
      <c r="H125078" s="166"/>
    </row>
    <row r="125079" spans="8:8">
      <c r="H125079" s="166"/>
    </row>
    <row r="125080" spans="8:8">
      <c r="H125080" s="166"/>
    </row>
    <row r="125081" spans="8:8">
      <c r="H125081" s="166"/>
    </row>
    <row r="125082" spans="8:8">
      <c r="H125082" s="166"/>
    </row>
    <row r="125083" spans="8:8">
      <c r="H125083" s="166"/>
    </row>
    <row r="125084" spans="8:8">
      <c r="H125084" s="166"/>
    </row>
    <row r="125085" spans="8:8">
      <c r="H125085" s="166"/>
    </row>
    <row r="125086" spans="8:8">
      <c r="H125086" s="166"/>
    </row>
    <row r="125087" spans="8:8">
      <c r="H125087" s="166"/>
    </row>
    <row r="125088" spans="8:8">
      <c r="H125088" s="166"/>
    </row>
    <row r="125089" spans="8:8">
      <c r="H125089" s="166"/>
    </row>
    <row r="125090" spans="8:8">
      <c r="H125090" s="166"/>
    </row>
    <row r="125091" spans="8:8">
      <c r="H125091" s="166"/>
    </row>
    <row r="125092" spans="8:8">
      <c r="H125092" s="166"/>
    </row>
    <row r="125093" spans="8:8">
      <c r="H125093" s="166"/>
    </row>
    <row r="125094" spans="8:8">
      <c r="H125094" s="166"/>
    </row>
    <row r="125095" spans="8:8">
      <c r="H125095" s="166"/>
    </row>
    <row r="125096" spans="8:8">
      <c r="H125096" s="166"/>
    </row>
    <row r="125097" spans="8:8">
      <c r="H125097" s="166"/>
    </row>
    <row r="125098" spans="8:8">
      <c r="H125098" s="166"/>
    </row>
    <row r="125099" spans="8:8">
      <c r="H125099" s="166"/>
    </row>
    <row r="125100" spans="8:8">
      <c r="H125100" s="166"/>
    </row>
    <row r="125101" spans="8:8">
      <c r="H125101" s="166"/>
    </row>
    <row r="125102" spans="8:8">
      <c r="H125102" s="166"/>
    </row>
    <row r="125103" spans="8:8">
      <c r="H125103" s="166"/>
    </row>
    <row r="125104" spans="8:8">
      <c r="H125104" s="166"/>
    </row>
    <row r="125105" spans="8:8">
      <c r="H125105" s="166"/>
    </row>
    <row r="125106" spans="8:8">
      <c r="H125106" s="166"/>
    </row>
    <row r="125107" spans="8:8">
      <c r="H125107" s="166"/>
    </row>
    <row r="125108" spans="8:8">
      <c r="H125108" s="166"/>
    </row>
    <row r="125109" spans="8:8">
      <c r="H125109" s="166"/>
    </row>
    <row r="125110" spans="8:8">
      <c r="H125110" s="166"/>
    </row>
    <row r="125111" spans="8:8">
      <c r="H125111" s="166"/>
    </row>
    <row r="125112" spans="8:8">
      <c r="H125112" s="166"/>
    </row>
    <row r="125113" spans="8:8">
      <c r="H125113" s="166"/>
    </row>
    <row r="125114" spans="8:8">
      <c r="H125114" s="166"/>
    </row>
    <row r="125115" spans="8:8">
      <c r="H125115" s="166"/>
    </row>
    <row r="125116" spans="8:8">
      <c r="H125116" s="166"/>
    </row>
    <row r="125117" spans="8:8">
      <c r="H125117" s="166"/>
    </row>
    <row r="125118" spans="8:8">
      <c r="H125118" s="166"/>
    </row>
    <row r="125119" spans="8:8">
      <c r="H125119" s="166"/>
    </row>
    <row r="125120" spans="8:8">
      <c r="H125120" s="166"/>
    </row>
    <row r="125121" spans="8:8">
      <c r="H125121" s="166"/>
    </row>
    <row r="125122" spans="8:8">
      <c r="H125122" s="166"/>
    </row>
    <row r="125123" spans="8:8">
      <c r="H125123" s="166"/>
    </row>
    <row r="125124" spans="8:8">
      <c r="H125124" s="166"/>
    </row>
    <row r="125125" spans="8:8">
      <c r="H125125" s="166"/>
    </row>
    <row r="125126" spans="8:8">
      <c r="H125126" s="166"/>
    </row>
    <row r="125127" spans="8:8">
      <c r="H125127" s="166"/>
    </row>
    <row r="125128" spans="8:8">
      <c r="H125128" s="166"/>
    </row>
    <row r="125129" spans="8:8">
      <c r="H125129" s="166"/>
    </row>
    <row r="125130" spans="8:8">
      <c r="H125130" s="166"/>
    </row>
    <row r="125131" spans="8:8">
      <c r="H125131" s="166"/>
    </row>
    <row r="125132" spans="8:8">
      <c r="H125132" s="166"/>
    </row>
    <row r="125133" spans="8:8">
      <c r="H125133" s="166"/>
    </row>
    <row r="125134" spans="8:8">
      <c r="H125134" s="166"/>
    </row>
    <row r="125135" spans="8:8">
      <c r="H125135" s="166"/>
    </row>
    <row r="125136" spans="8:8">
      <c r="H125136" s="166"/>
    </row>
    <row r="125137" spans="8:8">
      <c r="H125137" s="166"/>
    </row>
    <row r="125138" spans="8:8">
      <c r="H125138" s="166"/>
    </row>
    <row r="125139" spans="8:8">
      <c r="H125139" s="166"/>
    </row>
    <row r="125140" spans="8:8">
      <c r="H125140" s="166"/>
    </row>
    <row r="125141" spans="8:8">
      <c r="H125141" s="166"/>
    </row>
    <row r="125142" spans="8:8">
      <c r="H125142" s="166"/>
    </row>
    <row r="125143" spans="8:8">
      <c r="H125143" s="166"/>
    </row>
    <row r="125144" spans="8:8">
      <c r="H125144" s="166"/>
    </row>
    <row r="125145" spans="8:8">
      <c r="H125145" s="166"/>
    </row>
    <row r="125146" spans="8:8">
      <c r="H125146" s="166"/>
    </row>
    <row r="125147" spans="8:8">
      <c r="H125147" s="166"/>
    </row>
    <row r="125148" spans="8:8">
      <c r="H125148" s="166"/>
    </row>
    <row r="125149" spans="8:8">
      <c r="H125149" s="166"/>
    </row>
    <row r="125150" spans="8:8">
      <c r="H125150" s="166"/>
    </row>
    <row r="125151" spans="8:8">
      <c r="H125151" s="166"/>
    </row>
    <row r="125152" spans="8:8">
      <c r="H125152" s="166"/>
    </row>
    <row r="125153" spans="8:8">
      <c r="H125153" s="166"/>
    </row>
    <row r="125154" spans="8:8">
      <c r="H125154" s="166"/>
    </row>
    <row r="125155" spans="8:8">
      <c r="H125155" s="166"/>
    </row>
    <row r="125156" spans="8:8">
      <c r="H125156" s="166"/>
    </row>
    <row r="125157" spans="8:8">
      <c r="H125157" s="166"/>
    </row>
    <row r="125158" spans="8:8">
      <c r="H125158" s="166"/>
    </row>
    <row r="125159" spans="8:8">
      <c r="H125159" s="166"/>
    </row>
    <row r="125160" spans="8:8">
      <c r="H125160" s="166"/>
    </row>
    <row r="125161" spans="8:8">
      <c r="H125161" s="166"/>
    </row>
    <row r="125162" spans="8:8">
      <c r="H125162" s="166"/>
    </row>
    <row r="125163" spans="8:8">
      <c r="H125163" s="166"/>
    </row>
    <row r="125164" spans="8:8">
      <c r="H125164" s="166"/>
    </row>
    <row r="125165" spans="8:8">
      <c r="H125165" s="166"/>
    </row>
    <row r="125166" spans="8:8">
      <c r="H125166" s="166"/>
    </row>
    <row r="125167" spans="8:8">
      <c r="H125167" s="166"/>
    </row>
    <row r="125168" spans="8:8">
      <c r="H125168" s="166"/>
    </row>
    <row r="125169" spans="8:8">
      <c r="H125169" s="166"/>
    </row>
    <row r="125170" spans="8:8">
      <c r="H125170" s="166"/>
    </row>
    <row r="125171" spans="8:8">
      <c r="H125171" s="166"/>
    </row>
    <row r="125172" spans="8:8">
      <c r="H125172" s="166"/>
    </row>
    <row r="125173" spans="8:8">
      <c r="H125173" s="166"/>
    </row>
    <row r="125174" spans="8:8">
      <c r="H125174" s="166"/>
    </row>
    <row r="125175" spans="8:8">
      <c r="H125175" s="166"/>
    </row>
    <row r="125176" spans="8:8">
      <c r="H125176" s="166"/>
    </row>
    <row r="125177" spans="8:8">
      <c r="H125177" s="166"/>
    </row>
    <row r="125178" spans="8:8">
      <c r="H125178" s="166"/>
    </row>
    <row r="125179" spans="8:8">
      <c r="H125179" s="166"/>
    </row>
    <row r="125180" spans="8:8">
      <c r="H125180" s="166"/>
    </row>
    <row r="125181" spans="8:8">
      <c r="H125181" s="166"/>
    </row>
    <row r="125182" spans="8:8">
      <c r="H125182" s="166"/>
    </row>
    <row r="125183" spans="8:8">
      <c r="H125183" s="166"/>
    </row>
    <row r="125184" spans="8:8">
      <c r="H125184" s="166"/>
    </row>
    <row r="125185" spans="8:8">
      <c r="H125185" s="166"/>
    </row>
    <row r="125186" spans="8:8">
      <c r="H125186" s="166"/>
    </row>
    <row r="125187" spans="8:8">
      <c r="H125187" s="166"/>
    </row>
    <row r="125188" spans="8:8">
      <c r="H125188" s="166"/>
    </row>
    <row r="125189" spans="8:8">
      <c r="H125189" s="166"/>
    </row>
    <row r="125190" spans="8:8">
      <c r="H125190" s="166"/>
    </row>
    <row r="125191" spans="8:8">
      <c r="H125191" s="166"/>
    </row>
    <row r="125192" spans="8:8">
      <c r="H125192" s="166"/>
    </row>
    <row r="125193" spans="8:8">
      <c r="H125193" s="166"/>
    </row>
    <row r="125194" spans="8:8">
      <c r="H125194" s="166"/>
    </row>
    <row r="125195" spans="8:8">
      <c r="H125195" s="166"/>
    </row>
    <row r="125196" spans="8:8">
      <c r="H125196" s="166"/>
    </row>
    <row r="125197" spans="8:8">
      <c r="H125197" s="166"/>
    </row>
    <row r="125198" spans="8:8">
      <c r="H125198" s="166"/>
    </row>
    <row r="125199" spans="8:8">
      <c r="H125199" s="166"/>
    </row>
    <row r="125200" spans="8:8">
      <c r="H125200" s="166"/>
    </row>
    <row r="125201" spans="8:8">
      <c r="H125201" s="166"/>
    </row>
    <row r="125202" spans="8:8">
      <c r="H125202" s="166"/>
    </row>
    <row r="125203" spans="8:8">
      <c r="H125203" s="166"/>
    </row>
    <row r="125204" spans="8:8">
      <c r="H125204" s="166"/>
    </row>
    <row r="125205" spans="8:8">
      <c r="H125205" s="166"/>
    </row>
    <row r="125206" spans="8:8">
      <c r="H125206" s="166"/>
    </row>
    <row r="125207" spans="8:8">
      <c r="H125207" s="166"/>
    </row>
    <row r="125208" spans="8:8">
      <c r="H125208" s="166"/>
    </row>
    <row r="125209" spans="8:8">
      <c r="H125209" s="166"/>
    </row>
    <row r="125210" spans="8:8">
      <c r="H125210" s="166"/>
    </row>
    <row r="125211" spans="8:8">
      <c r="H125211" s="166"/>
    </row>
    <row r="125212" spans="8:8">
      <c r="H125212" s="166"/>
    </row>
    <row r="125213" spans="8:8">
      <c r="H125213" s="166"/>
    </row>
    <row r="125214" spans="8:8">
      <c r="H125214" s="166"/>
    </row>
    <row r="125215" spans="8:8">
      <c r="H125215" s="166"/>
    </row>
    <row r="125216" spans="8:8">
      <c r="H125216" s="166"/>
    </row>
    <row r="125217" spans="8:8">
      <c r="H125217" s="166"/>
    </row>
    <row r="125218" spans="8:8">
      <c r="H125218" s="166"/>
    </row>
    <row r="125219" spans="8:8">
      <c r="H125219" s="166"/>
    </row>
    <row r="125220" spans="8:8">
      <c r="H125220" s="166"/>
    </row>
    <row r="125221" spans="8:8">
      <c r="H125221" s="166"/>
    </row>
    <row r="125222" spans="8:8">
      <c r="H125222" s="166"/>
    </row>
    <row r="125223" spans="8:8">
      <c r="H125223" s="166"/>
    </row>
    <row r="125224" spans="8:8">
      <c r="H125224" s="166"/>
    </row>
    <row r="125225" spans="8:8">
      <c r="H125225" s="166"/>
    </row>
    <row r="125226" spans="8:8">
      <c r="H125226" s="166"/>
    </row>
    <row r="125227" spans="8:8">
      <c r="H125227" s="166"/>
    </row>
    <row r="125228" spans="8:8">
      <c r="H125228" s="166"/>
    </row>
    <row r="125229" spans="8:8">
      <c r="H125229" s="166"/>
    </row>
    <row r="125230" spans="8:8">
      <c r="H125230" s="166"/>
    </row>
    <row r="125231" spans="8:8">
      <c r="H125231" s="166"/>
    </row>
    <row r="125232" spans="8:8">
      <c r="H125232" s="166"/>
    </row>
    <row r="125233" spans="8:8">
      <c r="H125233" s="166"/>
    </row>
    <row r="125234" spans="8:8">
      <c r="H125234" s="166"/>
    </row>
    <row r="125235" spans="8:8">
      <c r="H125235" s="166"/>
    </row>
    <row r="125236" spans="8:8">
      <c r="H125236" s="166"/>
    </row>
    <row r="125237" spans="8:8">
      <c r="H125237" s="166"/>
    </row>
    <row r="125238" spans="8:8">
      <c r="H125238" s="166"/>
    </row>
    <row r="125239" spans="8:8">
      <c r="H125239" s="166"/>
    </row>
    <row r="125240" spans="8:8">
      <c r="H125240" s="166"/>
    </row>
    <row r="125241" spans="8:8">
      <c r="H125241" s="166"/>
    </row>
    <row r="125242" spans="8:8">
      <c r="H125242" s="166"/>
    </row>
    <row r="125243" spans="8:8">
      <c r="H125243" s="166"/>
    </row>
    <row r="125244" spans="8:8">
      <c r="H125244" s="166"/>
    </row>
    <row r="125245" spans="8:8">
      <c r="H125245" s="166"/>
    </row>
    <row r="125246" spans="8:8">
      <c r="H125246" s="166"/>
    </row>
    <row r="125247" spans="8:8">
      <c r="H125247" s="166"/>
    </row>
    <row r="125248" spans="8:8">
      <c r="H125248" s="166"/>
    </row>
    <row r="125249" spans="8:8">
      <c r="H125249" s="166"/>
    </row>
    <row r="125250" spans="8:8">
      <c r="H125250" s="166"/>
    </row>
    <row r="125251" spans="8:8">
      <c r="H125251" s="166"/>
    </row>
    <row r="125252" spans="8:8">
      <c r="H125252" s="166"/>
    </row>
    <row r="125253" spans="8:8">
      <c r="H125253" s="166"/>
    </row>
    <row r="125254" spans="8:8">
      <c r="H125254" s="166"/>
    </row>
    <row r="125255" spans="8:8">
      <c r="H125255" s="166"/>
    </row>
    <row r="125256" spans="8:8">
      <c r="H125256" s="166"/>
    </row>
    <row r="125257" spans="8:8">
      <c r="H125257" s="166"/>
    </row>
    <row r="125258" spans="8:8">
      <c r="H125258" s="166"/>
    </row>
    <row r="125259" spans="8:8">
      <c r="H125259" s="166"/>
    </row>
    <row r="125260" spans="8:8">
      <c r="H125260" s="166"/>
    </row>
    <row r="125261" spans="8:8">
      <c r="H125261" s="166"/>
    </row>
    <row r="125262" spans="8:8">
      <c r="H125262" s="166"/>
    </row>
    <row r="125263" spans="8:8">
      <c r="H125263" s="166"/>
    </row>
    <row r="125264" spans="8:8">
      <c r="H125264" s="166"/>
    </row>
    <row r="125265" spans="8:8">
      <c r="H125265" s="166"/>
    </row>
    <row r="125266" spans="8:8">
      <c r="H125266" s="166"/>
    </row>
    <row r="125267" spans="8:8">
      <c r="H125267" s="166"/>
    </row>
    <row r="125268" spans="8:8">
      <c r="H125268" s="166"/>
    </row>
    <row r="125269" spans="8:8">
      <c r="H125269" s="166"/>
    </row>
    <row r="125270" spans="8:8">
      <c r="H125270" s="166"/>
    </row>
    <row r="125271" spans="8:8">
      <c r="H125271" s="166"/>
    </row>
    <row r="125272" spans="8:8">
      <c r="H125272" s="166"/>
    </row>
    <row r="125273" spans="8:8">
      <c r="H125273" s="166"/>
    </row>
    <row r="125274" spans="8:8">
      <c r="H125274" s="166"/>
    </row>
    <row r="125275" spans="8:8">
      <c r="H125275" s="166"/>
    </row>
    <row r="125276" spans="8:8">
      <c r="H125276" s="166"/>
    </row>
    <row r="125277" spans="8:8">
      <c r="H125277" s="166"/>
    </row>
    <row r="125278" spans="8:8">
      <c r="H125278" s="166"/>
    </row>
    <row r="125279" spans="8:8">
      <c r="H125279" s="166"/>
    </row>
    <row r="125280" spans="8:8">
      <c r="H125280" s="166"/>
    </row>
    <row r="125281" spans="8:8">
      <c r="H125281" s="166"/>
    </row>
    <row r="125282" spans="8:8">
      <c r="H125282" s="166"/>
    </row>
    <row r="125283" spans="8:8">
      <c r="H125283" s="166"/>
    </row>
    <row r="125284" spans="8:8">
      <c r="H125284" s="166"/>
    </row>
    <row r="125285" spans="8:8">
      <c r="H125285" s="166"/>
    </row>
    <row r="125286" spans="8:8">
      <c r="H125286" s="166"/>
    </row>
    <row r="125287" spans="8:8">
      <c r="H125287" s="166"/>
    </row>
    <row r="125288" spans="8:8">
      <c r="H125288" s="166"/>
    </row>
    <row r="125289" spans="8:8">
      <c r="H125289" s="166"/>
    </row>
    <row r="125290" spans="8:8">
      <c r="H125290" s="166"/>
    </row>
    <row r="125291" spans="8:8">
      <c r="H125291" s="166"/>
    </row>
    <row r="125292" spans="8:8">
      <c r="H125292" s="166"/>
    </row>
    <row r="125293" spans="8:8">
      <c r="H125293" s="166"/>
    </row>
    <row r="125294" spans="8:8">
      <c r="H125294" s="166"/>
    </row>
    <row r="125295" spans="8:8">
      <c r="H125295" s="166"/>
    </row>
    <row r="125296" spans="8:8">
      <c r="H125296" s="166"/>
    </row>
    <row r="125297" spans="8:8">
      <c r="H125297" s="166"/>
    </row>
    <row r="125298" spans="8:8">
      <c r="H125298" s="166"/>
    </row>
    <row r="125299" spans="8:8">
      <c r="H125299" s="166"/>
    </row>
    <row r="125300" spans="8:8">
      <c r="H125300" s="166"/>
    </row>
    <row r="125301" spans="8:8">
      <c r="H125301" s="166"/>
    </row>
    <row r="125302" spans="8:8">
      <c r="H125302" s="166"/>
    </row>
    <row r="125303" spans="8:8">
      <c r="H125303" s="166"/>
    </row>
    <row r="125304" spans="8:8">
      <c r="H125304" s="166"/>
    </row>
    <row r="125305" spans="8:8">
      <c r="H125305" s="166"/>
    </row>
    <row r="125306" spans="8:8">
      <c r="H125306" s="166"/>
    </row>
    <row r="125307" spans="8:8">
      <c r="H125307" s="166"/>
    </row>
    <row r="125308" spans="8:8">
      <c r="H125308" s="166"/>
    </row>
    <row r="125309" spans="8:8">
      <c r="H125309" s="166"/>
    </row>
    <row r="125310" spans="8:8">
      <c r="H125310" s="166"/>
    </row>
    <row r="125311" spans="8:8">
      <c r="H125311" s="166"/>
    </row>
    <row r="125312" spans="8:8">
      <c r="H125312" s="166"/>
    </row>
    <row r="125313" spans="8:8">
      <c r="H125313" s="166"/>
    </row>
    <row r="125314" spans="8:8">
      <c r="H125314" s="166"/>
    </row>
    <row r="125315" spans="8:8">
      <c r="H125315" s="166"/>
    </row>
    <row r="125316" spans="8:8">
      <c r="H125316" s="166"/>
    </row>
    <row r="125317" spans="8:8">
      <c r="H125317" s="166"/>
    </row>
    <row r="125318" spans="8:8">
      <c r="H125318" s="166"/>
    </row>
    <row r="125319" spans="8:8">
      <c r="H125319" s="166"/>
    </row>
    <row r="125320" spans="8:8">
      <c r="H125320" s="166"/>
    </row>
    <row r="125321" spans="8:8">
      <c r="H125321" s="166"/>
    </row>
    <row r="125322" spans="8:8">
      <c r="H125322" s="166"/>
    </row>
    <row r="125323" spans="8:8">
      <c r="H125323" s="166"/>
    </row>
    <row r="125324" spans="8:8">
      <c r="H125324" s="166"/>
    </row>
    <row r="125325" spans="8:8">
      <c r="H125325" s="166"/>
    </row>
    <row r="125326" spans="8:8">
      <c r="H125326" s="166"/>
    </row>
    <row r="125327" spans="8:8">
      <c r="H125327" s="166"/>
    </row>
    <row r="125328" spans="8:8">
      <c r="H125328" s="166"/>
    </row>
    <row r="125329" spans="8:8">
      <c r="H125329" s="166"/>
    </row>
    <row r="125330" spans="8:8">
      <c r="H125330" s="166"/>
    </row>
    <row r="125331" spans="8:8">
      <c r="H125331" s="166"/>
    </row>
    <row r="125332" spans="8:8">
      <c r="H125332" s="166"/>
    </row>
    <row r="125333" spans="8:8">
      <c r="H125333" s="166"/>
    </row>
    <row r="125334" spans="8:8">
      <c r="H125334" s="166"/>
    </row>
    <row r="125335" spans="8:8">
      <c r="H125335" s="166"/>
    </row>
    <row r="125336" spans="8:8">
      <c r="H125336" s="166"/>
    </row>
    <row r="125337" spans="8:8">
      <c r="H125337" s="166"/>
    </row>
    <row r="125338" spans="8:8">
      <c r="H125338" s="166"/>
    </row>
    <row r="125339" spans="8:8">
      <c r="H125339" s="166"/>
    </row>
    <row r="125340" spans="8:8">
      <c r="H125340" s="166"/>
    </row>
    <row r="125341" spans="8:8">
      <c r="H125341" s="166"/>
    </row>
    <row r="125342" spans="8:8">
      <c r="H125342" s="166"/>
    </row>
    <row r="125343" spans="8:8">
      <c r="H125343" s="166"/>
    </row>
    <row r="125344" spans="8:8">
      <c r="H125344" s="166"/>
    </row>
    <row r="125345" spans="8:8">
      <c r="H125345" s="166"/>
    </row>
    <row r="125346" spans="8:8">
      <c r="H125346" s="166"/>
    </row>
    <row r="125347" spans="8:8">
      <c r="H125347" s="166"/>
    </row>
    <row r="125348" spans="8:8">
      <c r="H125348" s="166"/>
    </row>
    <row r="125349" spans="8:8">
      <c r="H125349" s="166"/>
    </row>
    <row r="125350" spans="8:8">
      <c r="H125350" s="166"/>
    </row>
    <row r="125351" spans="8:8">
      <c r="H125351" s="166"/>
    </row>
    <row r="125352" spans="8:8">
      <c r="H125352" s="166"/>
    </row>
    <row r="125353" spans="8:8">
      <c r="H125353" s="166"/>
    </row>
    <row r="125354" spans="8:8">
      <c r="H125354" s="166"/>
    </row>
    <row r="125355" spans="8:8">
      <c r="H125355" s="166"/>
    </row>
    <row r="125356" spans="8:8">
      <c r="H125356" s="166"/>
    </row>
    <row r="125357" spans="8:8">
      <c r="H125357" s="166"/>
    </row>
    <row r="125358" spans="8:8">
      <c r="H125358" s="166"/>
    </row>
    <row r="125359" spans="8:8">
      <c r="H125359" s="166"/>
    </row>
    <row r="125360" spans="8:8">
      <c r="H125360" s="166"/>
    </row>
    <row r="125361" spans="8:8">
      <c r="H125361" s="166"/>
    </row>
    <row r="125362" spans="8:8">
      <c r="H125362" s="166"/>
    </row>
    <row r="125363" spans="8:8">
      <c r="H125363" s="166"/>
    </row>
    <row r="125364" spans="8:8">
      <c r="H125364" s="166"/>
    </row>
    <row r="125365" spans="8:8">
      <c r="H125365" s="166"/>
    </row>
    <row r="125366" spans="8:8">
      <c r="H125366" s="166"/>
    </row>
    <row r="125367" spans="8:8">
      <c r="H125367" s="166"/>
    </row>
    <row r="125368" spans="8:8">
      <c r="H125368" s="166"/>
    </row>
    <row r="125369" spans="8:8">
      <c r="H125369" s="166"/>
    </row>
    <row r="125370" spans="8:8">
      <c r="H125370" s="166"/>
    </row>
    <row r="125371" spans="8:8">
      <c r="H125371" s="166"/>
    </row>
    <row r="125372" spans="8:8">
      <c r="H125372" s="166"/>
    </row>
    <row r="125373" spans="8:8">
      <c r="H125373" s="166"/>
    </row>
    <row r="125374" spans="8:8">
      <c r="H125374" s="166"/>
    </row>
    <row r="125375" spans="8:8">
      <c r="H125375" s="166"/>
    </row>
    <row r="125376" spans="8:8">
      <c r="H125376" s="166"/>
    </row>
    <row r="125377" spans="8:8">
      <c r="H125377" s="166"/>
    </row>
    <row r="125378" spans="8:8">
      <c r="H125378" s="166"/>
    </row>
    <row r="125379" spans="8:8">
      <c r="H125379" s="166"/>
    </row>
    <row r="125380" spans="8:8">
      <c r="H125380" s="166"/>
    </row>
    <row r="125381" spans="8:8">
      <c r="H125381" s="166"/>
    </row>
    <row r="125382" spans="8:8">
      <c r="H125382" s="166"/>
    </row>
    <row r="125383" spans="8:8">
      <c r="H125383" s="166"/>
    </row>
    <row r="125384" spans="8:8">
      <c r="H125384" s="166"/>
    </row>
    <row r="125385" spans="8:8">
      <c r="H125385" s="166"/>
    </row>
    <row r="125386" spans="8:8">
      <c r="H125386" s="166"/>
    </row>
    <row r="125387" spans="8:8">
      <c r="H125387" s="166"/>
    </row>
    <row r="125388" spans="8:8">
      <c r="H125388" s="166"/>
    </row>
    <row r="125389" spans="8:8">
      <c r="H125389" s="166"/>
    </row>
    <row r="125390" spans="8:8">
      <c r="H125390" s="166"/>
    </row>
    <row r="125391" spans="8:8">
      <c r="H125391" s="166"/>
    </row>
    <row r="125392" spans="8:8">
      <c r="H125392" s="166"/>
    </row>
    <row r="125393" spans="8:8">
      <c r="H125393" s="166"/>
    </row>
    <row r="125394" spans="8:8">
      <c r="H125394" s="166"/>
    </row>
    <row r="125395" spans="8:8">
      <c r="H125395" s="166"/>
    </row>
    <row r="125396" spans="8:8">
      <c r="H125396" s="166"/>
    </row>
    <row r="125397" spans="8:8">
      <c r="H125397" s="166"/>
    </row>
    <row r="125398" spans="8:8">
      <c r="H125398" s="166"/>
    </row>
    <row r="125399" spans="8:8">
      <c r="H125399" s="166"/>
    </row>
    <row r="125400" spans="8:8">
      <c r="H125400" s="166"/>
    </row>
    <row r="125401" spans="8:8">
      <c r="H125401" s="166"/>
    </row>
    <row r="125402" spans="8:8">
      <c r="H125402" s="166"/>
    </row>
    <row r="125403" spans="8:8">
      <c r="H125403" s="166"/>
    </row>
    <row r="125404" spans="8:8">
      <c r="H125404" s="166"/>
    </row>
    <row r="125405" spans="8:8">
      <c r="H125405" s="166"/>
    </row>
    <row r="125406" spans="8:8">
      <c r="H125406" s="166"/>
    </row>
    <row r="125407" spans="8:8">
      <c r="H125407" s="166"/>
    </row>
    <row r="125408" spans="8:8">
      <c r="H125408" s="166"/>
    </row>
    <row r="125409" spans="8:8">
      <c r="H125409" s="166"/>
    </row>
    <row r="125410" spans="8:8">
      <c r="H125410" s="166"/>
    </row>
    <row r="125411" spans="8:8">
      <c r="H125411" s="166"/>
    </row>
    <row r="125412" spans="8:8">
      <c r="H125412" s="166"/>
    </row>
    <row r="125413" spans="8:8">
      <c r="H125413" s="166"/>
    </row>
    <row r="125414" spans="8:8">
      <c r="H125414" s="166"/>
    </row>
    <row r="125415" spans="8:8">
      <c r="H125415" s="166"/>
    </row>
    <row r="125416" spans="8:8">
      <c r="H125416" s="166"/>
    </row>
    <row r="125417" spans="8:8">
      <c r="H125417" s="166"/>
    </row>
    <row r="125418" spans="8:8">
      <c r="H125418" s="166"/>
    </row>
    <row r="125419" spans="8:8">
      <c r="H125419" s="166"/>
    </row>
    <row r="125420" spans="8:8">
      <c r="H125420" s="166"/>
    </row>
    <row r="125421" spans="8:8">
      <c r="H125421" s="166"/>
    </row>
    <row r="125422" spans="8:8">
      <c r="H125422" s="166"/>
    </row>
    <row r="125423" spans="8:8">
      <c r="H125423" s="166"/>
    </row>
    <row r="125424" spans="8:8">
      <c r="H125424" s="166"/>
    </row>
    <row r="125425" spans="8:8">
      <c r="H125425" s="166"/>
    </row>
    <row r="125426" spans="8:8">
      <c r="H125426" s="166"/>
    </row>
    <row r="125427" spans="8:8">
      <c r="H125427" s="166"/>
    </row>
    <row r="125428" spans="8:8">
      <c r="H125428" s="166"/>
    </row>
    <row r="125429" spans="8:8">
      <c r="H125429" s="166"/>
    </row>
    <row r="125430" spans="8:8">
      <c r="H125430" s="166"/>
    </row>
    <row r="125431" spans="8:8">
      <c r="H125431" s="166"/>
    </row>
    <row r="125432" spans="8:8">
      <c r="H125432" s="166"/>
    </row>
    <row r="125433" spans="8:8">
      <c r="H125433" s="166"/>
    </row>
    <row r="125434" spans="8:8">
      <c r="H125434" s="166"/>
    </row>
    <row r="125435" spans="8:8">
      <c r="H125435" s="166"/>
    </row>
    <row r="125436" spans="8:8">
      <c r="H125436" s="166"/>
    </row>
    <row r="125437" spans="8:8">
      <c r="H125437" s="166"/>
    </row>
    <row r="125438" spans="8:8">
      <c r="H125438" s="166"/>
    </row>
    <row r="125439" spans="8:8">
      <c r="H125439" s="166"/>
    </row>
    <row r="125440" spans="8:8">
      <c r="H125440" s="166"/>
    </row>
    <row r="125441" spans="8:8">
      <c r="H125441" s="166"/>
    </row>
    <row r="125442" spans="8:8">
      <c r="H125442" s="166"/>
    </row>
    <row r="125443" spans="8:8">
      <c r="H125443" s="166"/>
    </row>
    <row r="125444" spans="8:8">
      <c r="H125444" s="166"/>
    </row>
    <row r="125445" spans="8:8">
      <c r="H125445" s="166"/>
    </row>
    <row r="125446" spans="8:8">
      <c r="H125446" s="166"/>
    </row>
    <row r="125447" spans="8:8">
      <c r="H125447" s="166"/>
    </row>
    <row r="125448" spans="8:8">
      <c r="H125448" s="166"/>
    </row>
    <row r="125449" spans="8:8">
      <c r="H125449" s="166"/>
    </row>
    <row r="125450" spans="8:8">
      <c r="H125450" s="166"/>
    </row>
    <row r="125451" spans="8:8">
      <c r="H125451" s="166"/>
    </row>
    <row r="125452" spans="8:8">
      <c r="H125452" s="166"/>
    </row>
    <row r="125453" spans="8:8">
      <c r="H125453" s="166"/>
    </row>
    <row r="125454" spans="8:8">
      <c r="H125454" s="166"/>
    </row>
    <row r="125455" spans="8:8">
      <c r="H125455" s="166"/>
    </row>
    <row r="125456" spans="8:8">
      <c r="H125456" s="166"/>
    </row>
    <row r="125457" spans="8:8">
      <c r="H125457" s="166"/>
    </row>
    <row r="125458" spans="8:8">
      <c r="H125458" s="166"/>
    </row>
    <row r="125459" spans="8:8">
      <c r="H125459" s="166"/>
    </row>
    <row r="125460" spans="8:8">
      <c r="H125460" s="166"/>
    </row>
    <row r="125461" spans="8:8">
      <c r="H125461" s="166"/>
    </row>
    <row r="125462" spans="8:8">
      <c r="H125462" s="166"/>
    </row>
    <row r="125463" spans="8:8">
      <c r="H125463" s="166"/>
    </row>
    <row r="125464" spans="8:8">
      <c r="H125464" s="166"/>
    </row>
    <row r="125465" spans="8:8">
      <c r="H125465" s="166"/>
    </row>
    <row r="125466" spans="8:8">
      <c r="H125466" s="166"/>
    </row>
    <row r="125467" spans="8:8">
      <c r="H125467" s="166"/>
    </row>
    <row r="125468" spans="8:8">
      <c r="H125468" s="166"/>
    </row>
    <row r="125469" spans="8:8">
      <c r="H125469" s="166"/>
    </row>
    <row r="125470" spans="8:8">
      <c r="H125470" s="166"/>
    </row>
    <row r="125471" spans="8:8">
      <c r="H125471" s="166"/>
    </row>
    <row r="125472" spans="8:8">
      <c r="H125472" s="166"/>
    </row>
    <row r="125473" spans="8:8">
      <c r="H125473" s="166"/>
    </row>
    <row r="125474" spans="8:8">
      <c r="H125474" s="166"/>
    </row>
    <row r="125475" spans="8:8">
      <c r="H125475" s="166"/>
    </row>
    <row r="125476" spans="8:8">
      <c r="H125476" s="166"/>
    </row>
    <row r="125477" spans="8:8">
      <c r="H125477" s="166"/>
    </row>
    <row r="125478" spans="8:8">
      <c r="H125478" s="166"/>
    </row>
    <row r="125479" spans="8:8">
      <c r="H125479" s="166"/>
    </row>
    <row r="125480" spans="8:8">
      <c r="H125480" s="166"/>
    </row>
    <row r="125481" spans="8:8">
      <c r="H125481" s="166"/>
    </row>
    <row r="125482" spans="8:8">
      <c r="H125482" s="166"/>
    </row>
    <row r="125483" spans="8:8">
      <c r="H125483" s="166"/>
    </row>
    <row r="125484" spans="8:8">
      <c r="H125484" s="166"/>
    </row>
    <row r="125485" spans="8:8">
      <c r="H125485" s="166"/>
    </row>
    <row r="125486" spans="8:8">
      <c r="H125486" s="166"/>
    </row>
    <row r="125487" spans="8:8">
      <c r="H125487" s="166"/>
    </row>
    <row r="125488" spans="8:8">
      <c r="H125488" s="166"/>
    </row>
    <row r="125489" spans="8:8">
      <c r="H125489" s="166"/>
    </row>
    <row r="125490" spans="8:8">
      <c r="H125490" s="166"/>
    </row>
    <row r="125491" spans="8:8">
      <c r="H125491" s="166"/>
    </row>
    <row r="125492" spans="8:8">
      <c r="H125492" s="166"/>
    </row>
    <row r="125493" spans="8:8">
      <c r="H125493" s="166"/>
    </row>
    <row r="125494" spans="8:8">
      <c r="H125494" s="166"/>
    </row>
    <row r="125495" spans="8:8">
      <c r="H125495" s="166"/>
    </row>
    <row r="125496" spans="8:8">
      <c r="H125496" s="166"/>
    </row>
    <row r="125497" spans="8:8">
      <c r="H125497" s="166"/>
    </row>
    <row r="125498" spans="8:8">
      <c r="H125498" s="166"/>
    </row>
    <row r="125499" spans="8:8">
      <c r="H125499" s="166"/>
    </row>
    <row r="125500" spans="8:8">
      <c r="H125500" s="166"/>
    </row>
    <row r="125501" spans="8:8">
      <c r="H125501" s="166"/>
    </row>
    <row r="125502" spans="8:8">
      <c r="H125502" s="166"/>
    </row>
    <row r="125503" spans="8:8">
      <c r="H125503" s="166"/>
    </row>
    <row r="125504" spans="8:8">
      <c r="H125504" s="166"/>
    </row>
    <row r="125505" spans="8:8">
      <c r="H125505" s="166"/>
    </row>
    <row r="125506" spans="8:8">
      <c r="H125506" s="166"/>
    </row>
    <row r="125507" spans="8:8">
      <c r="H125507" s="166"/>
    </row>
    <row r="125508" spans="8:8">
      <c r="H125508" s="166"/>
    </row>
    <row r="125509" spans="8:8">
      <c r="H125509" s="166"/>
    </row>
    <row r="125510" spans="8:8">
      <c r="H125510" s="166"/>
    </row>
    <row r="125511" spans="8:8">
      <c r="H125511" s="166"/>
    </row>
    <row r="125512" spans="8:8">
      <c r="H125512" s="166"/>
    </row>
    <row r="125513" spans="8:8">
      <c r="H125513" s="166"/>
    </row>
    <row r="125514" spans="8:8">
      <c r="H125514" s="166"/>
    </row>
    <row r="125515" spans="8:8">
      <c r="H125515" s="166"/>
    </row>
    <row r="125516" spans="8:8">
      <c r="H125516" s="166"/>
    </row>
    <row r="125517" spans="8:8">
      <c r="H125517" s="166"/>
    </row>
    <row r="125518" spans="8:8">
      <c r="H125518" s="166"/>
    </row>
    <row r="125519" spans="8:8">
      <c r="H125519" s="166"/>
    </row>
    <row r="125520" spans="8:8">
      <c r="H125520" s="166"/>
    </row>
    <row r="125521" spans="8:8">
      <c r="H125521" s="166"/>
    </row>
    <row r="125522" spans="8:8">
      <c r="H125522" s="166"/>
    </row>
    <row r="125523" spans="8:8">
      <c r="H125523" s="166"/>
    </row>
    <row r="125524" spans="8:8">
      <c r="H125524" s="166"/>
    </row>
    <row r="125525" spans="8:8">
      <c r="H125525" s="166"/>
    </row>
    <row r="125526" spans="8:8">
      <c r="H125526" s="166"/>
    </row>
    <row r="125527" spans="8:8">
      <c r="H125527" s="166"/>
    </row>
    <row r="125528" spans="8:8">
      <c r="H125528" s="166"/>
    </row>
    <row r="125529" spans="8:8">
      <c r="H125529" s="166"/>
    </row>
    <row r="125530" spans="8:8">
      <c r="H125530" s="166"/>
    </row>
    <row r="125531" spans="8:8">
      <c r="H125531" s="166"/>
    </row>
    <row r="125532" spans="8:8">
      <c r="H125532" s="166"/>
    </row>
    <row r="125533" spans="8:8">
      <c r="H125533" s="166"/>
    </row>
    <row r="125534" spans="8:8">
      <c r="H125534" s="166"/>
    </row>
    <row r="125535" spans="8:8">
      <c r="H125535" s="166"/>
    </row>
    <row r="125536" spans="8:8">
      <c r="H125536" s="166"/>
    </row>
    <row r="125537" spans="8:8">
      <c r="H125537" s="166"/>
    </row>
    <row r="125538" spans="8:8">
      <c r="H125538" s="166"/>
    </row>
    <row r="125539" spans="8:8">
      <c r="H125539" s="166"/>
    </row>
    <row r="125540" spans="8:8">
      <c r="H125540" s="166"/>
    </row>
    <row r="125541" spans="8:8">
      <c r="H125541" s="166"/>
    </row>
    <row r="125542" spans="8:8">
      <c r="H125542" s="166"/>
    </row>
    <row r="125543" spans="8:8">
      <c r="H125543" s="166"/>
    </row>
    <row r="125544" spans="8:8">
      <c r="H125544" s="166"/>
    </row>
    <row r="125545" spans="8:8">
      <c r="H125545" s="166"/>
    </row>
    <row r="125546" spans="8:8">
      <c r="H125546" s="166"/>
    </row>
    <row r="125547" spans="8:8">
      <c r="H125547" s="166"/>
    </row>
    <row r="125548" spans="8:8">
      <c r="H125548" s="166"/>
    </row>
    <row r="125549" spans="8:8">
      <c r="H125549" s="166"/>
    </row>
    <row r="125550" spans="8:8">
      <c r="H125550" s="166"/>
    </row>
    <row r="125551" spans="8:8">
      <c r="H125551" s="166"/>
    </row>
    <row r="125552" spans="8:8">
      <c r="H125552" s="166"/>
    </row>
    <row r="125553" spans="8:8">
      <c r="H125553" s="166"/>
    </row>
    <row r="125554" spans="8:8">
      <c r="H125554" s="166"/>
    </row>
    <row r="125555" spans="8:8">
      <c r="H125555" s="166"/>
    </row>
    <row r="125556" spans="8:8">
      <c r="H125556" s="166"/>
    </row>
    <row r="125557" spans="8:8">
      <c r="H125557" s="166"/>
    </row>
    <row r="125558" spans="8:8">
      <c r="H125558" s="166"/>
    </row>
    <row r="125559" spans="8:8">
      <c r="H125559" s="166"/>
    </row>
    <row r="125560" spans="8:8">
      <c r="H125560" s="166"/>
    </row>
    <row r="125561" spans="8:8">
      <c r="H125561" s="166"/>
    </row>
    <row r="125562" spans="8:8">
      <c r="H125562" s="166"/>
    </row>
    <row r="125563" spans="8:8">
      <c r="H125563" s="166"/>
    </row>
    <row r="125564" spans="8:8">
      <c r="H125564" s="166"/>
    </row>
    <row r="125565" spans="8:8">
      <c r="H125565" s="166"/>
    </row>
    <row r="125566" spans="8:8">
      <c r="H125566" s="166"/>
    </row>
    <row r="125567" spans="8:8">
      <c r="H125567" s="166"/>
    </row>
    <row r="125568" spans="8:8">
      <c r="H125568" s="166"/>
    </row>
    <row r="125569" spans="8:8">
      <c r="H125569" s="166"/>
    </row>
    <row r="125570" spans="8:8">
      <c r="H125570" s="166"/>
    </row>
    <row r="125571" spans="8:8">
      <c r="H125571" s="166"/>
    </row>
    <row r="125572" spans="8:8">
      <c r="H125572" s="166"/>
    </row>
    <row r="125573" spans="8:8">
      <c r="H125573" s="166"/>
    </row>
    <row r="125574" spans="8:8">
      <c r="H125574" s="166"/>
    </row>
    <row r="125575" spans="8:8">
      <c r="H125575" s="166"/>
    </row>
    <row r="125576" spans="8:8">
      <c r="H125576" s="166"/>
    </row>
    <row r="125577" spans="8:8">
      <c r="H125577" s="166"/>
    </row>
    <row r="125578" spans="8:8">
      <c r="H125578" s="166"/>
    </row>
    <row r="125579" spans="8:8">
      <c r="H125579" s="166"/>
    </row>
    <row r="125580" spans="8:8">
      <c r="H125580" s="166"/>
    </row>
    <row r="125581" spans="8:8">
      <c r="H125581" s="166"/>
    </row>
    <row r="125582" spans="8:8">
      <c r="H125582" s="166"/>
    </row>
    <row r="125583" spans="8:8">
      <c r="H125583" s="166"/>
    </row>
    <row r="125584" spans="8:8">
      <c r="H125584" s="166"/>
    </row>
    <row r="125585" spans="8:8">
      <c r="H125585" s="166"/>
    </row>
    <row r="125586" spans="8:8">
      <c r="H125586" s="166"/>
    </row>
    <row r="125587" spans="8:8">
      <c r="H125587" s="166"/>
    </row>
    <row r="125588" spans="8:8">
      <c r="H125588" s="166"/>
    </row>
    <row r="125589" spans="8:8">
      <c r="H125589" s="166"/>
    </row>
    <row r="125590" spans="8:8">
      <c r="H125590" s="166"/>
    </row>
    <row r="125591" spans="8:8">
      <c r="H125591" s="166"/>
    </row>
    <row r="125592" spans="8:8">
      <c r="H125592" s="166"/>
    </row>
    <row r="125593" spans="8:8">
      <c r="H125593" s="166"/>
    </row>
    <row r="125594" spans="8:8">
      <c r="H125594" s="166"/>
    </row>
    <row r="125595" spans="8:8">
      <c r="H125595" s="166"/>
    </row>
    <row r="125596" spans="8:8">
      <c r="H125596" s="166"/>
    </row>
    <row r="125597" spans="8:8">
      <c r="H125597" s="166"/>
    </row>
    <row r="125598" spans="8:8">
      <c r="H125598" s="166"/>
    </row>
    <row r="125599" spans="8:8">
      <c r="H125599" s="166"/>
    </row>
    <row r="125600" spans="8:8">
      <c r="H125600" s="166"/>
    </row>
    <row r="125601" spans="8:8">
      <c r="H125601" s="166"/>
    </row>
    <row r="125602" spans="8:8">
      <c r="H125602" s="166"/>
    </row>
    <row r="125603" spans="8:8">
      <c r="H125603" s="166"/>
    </row>
    <row r="125604" spans="8:8">
      <c r="H125604" s="166"/>
    </row>
    <row r="125605" spans="8:8">
      <c r="H125605" s="166"/>
    </row>
    <row r="125606" spans="8:8">
      <c r="H125606" s="166"/>
    </row>
    <row r="125607" spans="8:8">
      <c r="H125607" s="166"/>
    </row>
    <row r="125608" spans="8:8">
      <c r="H125608" s="166"/>
    </row>
    <row r="125609" spans="8:8">
      <c r="H125609" s="166"/>
    </row>
    <row r="125610" spans="8:8">
      <c r="H125610" s="166"/>
    </row>
    <row r="125611" spans="8:8">
      <c r="H125611" s="166"/>
    </row>
    <row r="125612" spans="8:8">
      <c r="H125612" s="166"/>
    </row>
    <row r="125613" spans="8:8">
      <c r="H125613" s="166"/>
    </row>
    <row r="125614" spans="8:8">
      <c r="H125614" s="166"/>
    </row>
    <row r="125615" spans="8:8">
      <c r="H125615" s="166"/>
    </row>
    <row r="125616" spans="8:8">
      <c r="H125616" s="166"/>
    </row>
    <row r="125617" spans="8:8">
      <c r="H125617" s="166"/>
    </row>
    <row r="125618" spans="8:8">
      <c r="H125618" s="166"/>
    </row>
    <row r="125619" spans="8:8">
      <c r="H125619" s="166"/>
    </row>
    <row r="125620" spans="8:8">
      <c r="H125620" s="166"/>
    </row>
    <row r="125621" spans="8:8">
      <c r="H125621" s="166"/>
    </row>
    <row r="125622" spans="8:8">
      <c r="H125622" s="166"/>
    </row>
    <row r="125623" spans="8:8">
      <c r="H125623" s="166"/>
    </row>
    <row r="125624" spans="8:8">
      <c r="H125624" s="166"/>
    </row>
    <row r="125625" spans="8:8">
      <c r="H125625" s="166"/>
    </row>
    <row r="125626" spans="8:8">
      <c r="H125626" s="166"/>
    </row>
    <row r="125627" spans="8:8">
      <c r="H125627" s="166"/>
    </row>
    <row r="125628" spans="8:8">
      <c r="H125628" s="166"/>
    </row>
    <row r="125629" spans="8:8">
      <c r="H125629" s="166"/>
    </row>
    <row r="125630" spans="8:8">
      <c r="H125630" s="166"/>
    </row>
    <row r="125631" spans="8:8">
      <c r="H125631" s="166"/>
    </row>
    <row r="125632" spans="8:8">
      <c r="H125632" s="166"/>
    </row>
    <row r="125633" spans="8:8">
      <c r="H125633" s="166"/>
    </row>
    <row r="125634" spans="8:8">
      <c r="H125634" s="166"/>
    </row>
    <row r="125635" spans="8:8">
      <c r="H125635" s="166"/>
    </row>
    <row r="125636" spans="8:8">
      <c r="H125636" s="166"/>
    </row>
    <row r="125637" spans="8:8">
      <c r="H125637" s="166"/>
    </row>
    <row r="125638" spans="8:8">
      <c r="H125638" s="166"/>
    </row>
    <row r="125639" spans="8:8">
      <c r="H125639" s="166"/>
    </row>
    <row r="125640" spans="8:8">
      <c r="H125640" s="166"/>
    </row>
    <row r="125641" spans="8:8">
      <c r="H125641" s="166"/>
    </row>
    <row r="125642" spans="8:8">
      <c r="H125642" s="166"/>
    </row>
    <row r="125643" spans="8:8">
      <c r="H125643" s="166"/>
    </row>
    <row r="125644" spans="8:8">
      <c r="H125644" s="166"/>
    </row>
    <row r="125645" spans="8:8">
      <c r="H125645" s="166"/>
    </row>
    <row r="125646" spans="8:8">
      <c r="H125646" s="166"/>
    </row>
    <row r="125647" spans="8:8">
      <c r="H125647" s="166"/>
    </row>
    <row r="125648" spans="8:8">
      <c r="H125648" s="166"/>
    </row>
    <row r="125649" spans="8:8">
      <c r="H125649" s="166"/>
    </row>
    <row r="125650" spans="8:8">
      <c r="H125650" s="166"/>
    </row>
    <row r="125651" spans="8:8">
      <c r="H125651" s="166"/>
    </row>
    <row r="125652" spans="8:8">
      <c r="H125652" s="166"/>
    </row>
    <row r="125653" spans="8:8">
      <c r="H125653" s="166"/>
    </row>
    <row r="125654" spans="8:8">
      <c r="H125654" s="166"/>
    </row>
    <row r="125655" spans="8:8">
      <c r="H125655" s="166"/>
    </row>
    <row r="125656" spans="8:8">
      <c r="H125656" s="166"/>
    </row>
    <row r="125657" spans="8:8">
      <c r="H125657" s="166"/>
    </row>
    <row r="125658" spans="8:8">
      <c r="H125658" s="166"/>
    </row>
    <row r="125659" spans="8:8">
      <c r="H125659" s="166"/>
    </row>
    <row r="125660" spans="8:8">
      <c r="H125660" s="166"/>
    </row>
    <row r="125661" spans="8:8">
      <c r="H125661" s="166"/>
    </row>
    <row r="125662" spans="8:8">
      <c r="H125662" s="166"/>
    </row>
    <row r="125663" spans="8:8">
      <c r="H125663" s="166"/>
    </row>
    <row r="125664" spans="8:8">
      <c r="H125664" s="166"/>
    </row>
    <row r="125665" spans="8:8">
      <c r="H125665" s="166"/>
    </row>
    <row r="125666" spans="8:8">
      <c r="H125666" s="166"/>
    </row>
    <row r="125667" spans="8:8">
      <c r="H125667" s="166"/>
    </row>
    <row r="125668" spans="8:8">
      <c r="H125668" s="166"/>
    </row>
    <row r="125669" spans="8:8">
      <c r="H125669" s="166"/>
    </row>
    <row r="125670" spans="8:8">
      <c r="H125670" s="166"/>
    </row>
    <row r="125671" spans="8:8">
      <c r="H125671" s="166"/>
    </row>
    <row r="125672" spans="8:8">
      <c r="H125672" s="166"/>
    </row>
    <row r="125673" spans="8:8">
      <c r="H125673" s="166"/>
    </row>
    <row r="125674" spans="8:8">
      <c r="H125674" s="166"/>
    </row>
    <row r="125675" spans="8:8">
      <c r="H125675" s="166"/>
    </row>
    <row r="125676" spans="8:8">
      <c r="H125676" s="166"/>
    </row>
    <row r="125677" spans="8:8">
      <c r="H125677" s="166"/>
    </row>
    <row r="125678" spans="8:8">
      <c r="H125678" s="166"/>
    </row>
    <row r="125679" spans="8:8">
      <c r="H125679" s="166"/>
    </row>
    <row r="125680" spans="8:8">
      <c r="H125680" s="166"/>
    </row>
    <row r="125681" spans="8:8">
      <c r="H125681" s="166"/>
    </row>
    <row r="125682" spans="8:8">
      <c r="H125682" s="166"/>
    </row>
    <row r="125683" spans="8:8">
      <c r="H125683" s="166"/>
    </row>
    <row r="125684" spans="8:8">
      <c r="H125684" s="166"/>
    </row>
    <row r="125685" spans="8:8">
      <c r="H125685" s="166"/>
    </row>
    <row r="125686" spans="8:8">
      <c r="H125686" s="166"/>
    </row>
    <row r="125687" spans="8:8">
      <c r="H125687" s="166"/>
    </row>
    <row r="125688" spans="8:8">
      <c r="H125688" s="166"/>
    </row>
    <row r="125689" spans="8:8">
      <c r="H125689" s="166"/>
    </row>
    <row r="125690" spans="8:8">
      <c r="H125690" s="166"/>
    </row>
    <row r="125691" spans="8:8">
      <c r="H125691" s="166"/>
    </row>
    <row r="125692" spans="8:8">
      <c r="H125692" s="166"/>
    </row>
    <row r="125693" spans="8:8">
      <c r="H125693" s="166"/>
    </row>
    <row r="125694" spans="8:8">
      <c r="H125694" s="166"/>
    </row>
    <row r="125695" spans="8:8">
      <c r="H125695" s="166"/>
    </row>
    <row r="125696" spans="8:8">
      <c r="H125696" s="166"/>
    </row>
    <row r="125697" spans="8:8">
      <c r="H125697" s="166"/>
    </row>
    <row r="125698" spans="8:8">
      <c r="H125698" s="166"/>
    </row>
    <row r="125699" spans="8:8">
      <c r="H125699" s="166"/>
    </row>
    <row r="125700" spans="8:8">
      <c r="H125700" s="166"/>
    </row>
    <row r="125701" spans="8:8">
      <c r="H125701" s="166"/>
    </row>
    <row r="125702" spans="8:8">
      <c r="H125702" s="166"/>
    </row>
    <row r="125703" spans="8:8">
      <c r="H125703" s="166"/>
    </row>
    <row r="125704" spans="8:8">
      <c r="H125704" s="166"/>
    </row>
    <row r="125705" spans="8:8">
      <c r="H125705" s="166"/>
    </row>
    <row r="125706" spans="8:8">
      <c r="H125706" s="166"/>
    </row>
    <row r="125707" spans="8:8">
      <c r="H125707" s="166"/>
    </row>
    <row r="125708" spans="8:8">
      <c r="H125708" s="166"/>
    </row>
    <row r="125709" spans="8:8">
      <c r="H125709" s="166"/>
    </row>
    <row r="125710" spans="8:8">
      <c r="H125710" s="166"/>
    </row>
    <row r="125711" spans="8:8">
      <c r="H125711" s="166"/>
    </row>
    <row r="125712" spans="8:8">
      <c r="H125712" s="166"/>
    </row>
    <row r="125713" spans="8:8">
      <c r="H125713" s="166"/>
    </row>
    <row r="125714" spans="8:8">
      <c r="H125714" s="166"/>
    </row>
    <row r="125715" spans="8:8">
      <c r="H125715" s="166"/>
    </row>
    <row r="125716" spans="8:8">
      <c r="H125716" s="166"/>
    </row>
    <row r="125717" spans="8:8">
      <c r="H125717" s="166"/>
    </row>
    <row r="125718" spans="8:8">
      <c r="H125718" s="166"/>
    </row>
    <row r="125719" spans="8:8">
      <c r="H125719" s="166"/>
    </row>
    <row r="125720" spans="8:8">
      <c r="H125720" s="166"/>
    </row>
    <row r="125721" spans="8:8">
      <c r="H125721" s="166"/>
    </row>
    <row r="125722" spans="8:8">
      <c r="H125722" s="166"/>
    </row>
    <row r="125723" spans="8:8">
      <c r="H125723" s="166"/>
    </row>
    <row r="125724" spans="8:8">
      <c r="H125724" s="166"/>
    </row>
    <row r="125725" spans="8:8">
      <c r="H125725" s="166"/>
    </row>
    <row r="125726" spans="8:8">
      <c r="H125726" s="166"/>
    </row>
    <row r="125727" spans="8:8">
      <c r="H125727" s="166"/>
    </row>
    <row r="125728" spans="8:8">
      <c r="H125728" s="166"/>
    </row>
    <row r="125729" spans="8:8">
      <c r="H125729" s="166"/>
    </row>
    <row r="125730" spans="8:8">
      <c r="H125730" s="166"/>
    </row>
    <row r="125731" spans="8:8">
      <c r="H125731" s="166"/>
    </row>
    <row r="125732" spans="8:8">
      <c r="H125732" s="166"/>
    </row>
    <row r="125733" spans="8:8">
      <c r="H125733" s="166"/>
    </row>
    <row r="125734" spans="8:8">
      <c r="H125734" s="166"/>
    </row>
    <row r="125735" spans="8:8">
      <c r="H125735" s="166"/>
    </row>
    <row r="125736" spans="8:8">
      <c r="H125736" s="166"/>
    </row>
    <row r="125737" spans="8:8">
      <c r="H125737" s="166"/>
    </row>
    <row r="125738" spans="8:8">
      <c r="H125738" s="166"/>
    </row>
    <row r="125739" spans="8:8">
      <c r="H125739" s="166"/>
    </row>
    <row r="125740" spans="8:8">
      <c r="H125740" s="166"/>
    </row>
    <row r="125741" spans="8:8">
      <c r="H125741" s="166"/>
    </row>
    <row r="125742" spans="8:8">
      <c r="H125742" s="166"/>
    </row>
    <row r="125743" spans="8:8">
      <c r="H125743" s="166"/>
    </row>
    <row r="125744" spans="8:8">
      <c r="H125744" s="166"/>
    </row>
    <row r="125745" spans="8:8">
      <c r="H125745" s="166"/>
    </row>
    <row r="125746" spans="8:8">
      <c r="H125746" s="166"/>
    </row>
    <row r="125747" spans="8:8">
      <c r="H125747" s="166"/>
    </row>
    <row r="125748" spans="8:8">
      <c r="H125748" s="166"/>
    </row>
    <row r="125749" spans="8:8">
      <c r="H125749" s="166"/>
    </row>
    <row r="125750" spans="8:8">
      <c r="H125750" s="166"/>
    </row>
    <row r="125751" spans="8:8">
      <c r="H125751" s="166"/>
    </row>
    <row r="125752" spans="8:8">
      <c r="H125752" s="166"/>
    </row>
    <row r="125753" spans="8:8">
      <c r="H125753" s="166"/>
    </row>
    <row r="125754" spans="8:8">
      <c r="H125754" s="166"/>
    </row>
    <row r="125755" spans="8:8">
      <c r="H125755" s="166"/>
    </row>
    <row r="125756" spans="8:8">
      <c r="H125756" s="166"/>
    </row>
    <row r="125757" spans="8:8">
      <c r="H125757" s="166"/>
    </row>
    <row r="125758" spans="8:8">
      <c r="H125758" s="166"/>
    </row>
    <row r="125759" spans="8:8">
      <c r="H125759" s="166"/>
    </row>
    <row r="125760" spans="8:8">
      <c r="H125760" s="166"/>
    </row>
    <row r="125761" spans="8:8">
      <c r="H125761" s="166"/>
    </row>
    <row r="125762" spans="8:8">
      <c r="H125762" s="166"/>
    </row>
    <row r="125763" spans="8:8">
      <c r="H125763" s="166"/>
    </row>
    <row r="125764" spans="8:8">
      <c r="H125764" s="166"/>
    </row>
    <row r="125765" spans="8:8">
      <c r="H125765" s="166"/>
    </row>
    <row r="125766" spans="8:8">
      <c r="H125766" s="166"/>
    </row>
    <row r="125767" spans="8:8">
      <c r="H125767" s="166"/>
    </row>
    <row r="125768" spans="8:8">
      <c r="H125768" s="166"/>
    </row>
    <row r="125769" spans="8:8">
      <c r="H125769" s="166"/>
    </row>
    <row r="125770" spans="8:8">
      <c r="H125770" s="166"/>
    </row>
    <row r="125771" spans="8:8">
      <c r="H125771" s="166"/>
    </row>
    <row r="125772" spans="8:8">
      <c r="H125772" s="166"/>
    </row>
    <row r="125773" spans="8:8">
      <c r="H125773" s="166"/>
    </row>
    <row r="125774" spans="8:8">
      <c r="H125774" s="166"/>
    </row>
    <row r="125775" spans="8:8">
      <c r="H125775" s="166"/>
    </row>
    <row r="125776" spans="8:8">
      <c r="H125776" s="166"/>
    </row>
    <row r="125777" spans="8:8">
      <c r="H125777" s="166"/>
    </row>
    <row r="125778" spans="8:8">
      <c r="H125778" s="166"/>
    </row>
    <row r="125779" spans="8:8">
      <c r="H125779" s="166"/>
    </row>
    <row r="125780" spans="8:8">
      <c r="H125780" s="166"/>
    </row>
    <row r="125781" spans="8:8">
      <c r="H125781" s="166"/>
    </row>
    <row r="125782" spans="8:8">
      <c r="H125782" s="166"/>
    </row>
    <row r="125783" spans="8:8">
      <c r="H125783" s="166"/>
    </row>
    <row r="125784" spans="8:8">
      <c r="H125784" s="166"/>
    </row>
    <row r="125785" spans="8:8">
      <c r="H125785" s="166"/>
    </row>
    <row r="125786" spans="8:8">
      <c r="H125786" s="166"/>
    </row>
    <row r="125787" spans="8:8">
      <c r="H125787" s="166"/>
    </row>
    <row r="125788" spans="8:8">
      <c r="H125788" s="166"/>
    </row>
    <row r="125789" spans="8:8">
      <c r="H125789" s="166"/>
    </row>
    <row r="125790" spans="8:8">
      <c r="H125790" s="166"/>
    </row>
    <row r="125791" spans="8:8">
      <c r="H125791" s="166"/>
    </row>
    <row r="125792" spans="8:8">
      <c r="H125792" s="166"/>
    </row>
    <row r="125793" spans="8:8">
      <c r="H125793" s="166"/>
    </row>
    <row r="125794" spans="8:8">
      <c r="H125794" s="166"/>
    </row>
    <row r="125795" spans="8:8">
      <c r="H125795" s="166"/>
    </row>
    <row r="125796" spans="8:8">
      <c r="H125796" s="166"/>
    </row>
    <row r="125797" spans="8:8">
      <c r="H125797" s="166"/>
    </row>
    <row r="125798" spans="8:8">
      <c r="H125798" s="166"/>
    </row>
    <row r="125799" spans="8:8">
      <c r="H125799" s="166"/>
    </row>
    <row r="125800" spans="8:8">
      <c r="H125800" s="166"/>
    </row>
    <row r="125801" spans="8:8">
      <c r="H125801" s="166"/>
    </row>
    <row r="125802" spans="8:8">
      <c r="H125802" s="166"/>
    </row>
    <row r="125803" spans="8:8">
      <c r="H125803" s="166"/>
    </row>
    <row r="125804" spans="8:8">
      <c r="H125804" s="166"/>
    </row>
    <row r="125805" spans="8:8">
      <c r="H125805" s="166"/>
    </row>
    <row r="125806" spans="8:8">
      <c r="H125806" s="166"/>
    </row>
    <row r="125807" spans="8:8">
      <c r="H125807" s="166"/>
    </row>
    <row r="125808" spans="8:8">
      <c r="H125808" s="166"/>
    </row>
    <row r="125809" spans="8:8">
      <c r="H125809" s="166"/>
    </row>
    <row r="125810" spans="8:8">
      <c r="H125810" s="166"/>
    </row>
    <row r="125811" spans="8:8">
      <c r="H125811" s="166"/>
    </row>
    <row r="125812" spans="8:8">
      <c r="H125812" s="166"/>
    </row>
    <row r="125813" spans="8:8">
      <c r="H125813" s="166"/>
    </row>
    <row r="125814" spans="8:8">
      <c r="H125814" s="166"/>
    </row>
    <row r="125815" spans="8:8">
      <c r="H125815" s="166"/>
    </row>
    <row r="125816" spans="8:8">
      <c r="H125816" s="166"/>
    </row>
    <row r="125817" spans="8:8">
      <c r="H125817" s="166"/>
    </row>
    <row r="125818" spans="8:8">
      <c r="H125818" s="166"/>
    </row>
    <row r="125819" spans="8:8">
      <c r="H125819" s="166"/>
    </row>
    <row r="125820" spans="8:8">
      <c r="H125820" s="166"/>
    </row>
    <row r="125821" spans="8:8">
      <c r="H125821" s="166"/>
    </row>
    <row r="125822" spans="8:8">
      <c r="H125822" s="166"/>
    </row>
    <row r="125823" spans="8:8">
      <c r="H125823" s="166"/>
    </row>
    <row r="125824" spans="8:8">
      <c r="H125824" s="166"/>
    </row>
    <row r="125825" spans="8:8">
      <c r="H125825" s="166"/>
    </row>
    <row r="125826" spans="8:8">
      <c r="H125826" s="166"/>
    </row>
    <row r="125827" spans="8:8">
      <c r="H125827" s="166"/>
    </row>
    <row r="125828" spans="8:8">
      <c r="H125828" s="166"/>
    </row>
    <row r="125829" spans="8:8">
      <c r="H125829" s="166"/>
    </row>
    <row r="125830" spans="8:8">
      <c r="H125830" s="166"/>
    </row>
    <row r="125831" spans="8:8">
      <c r="H125831" s="166"/>
    </row>
    <row r="125832" spans="8:8">
      <c r="H125832" s="166"/>
    </row>
    <row r="125833" spans="8:8">
      <c r="H125833" s="166"/>
    </row>
    <row r="125834" spans="8:8">
      <c r="H125834" s="166"/>
    </row>
    <row r="125835" spans="8:8">
      <c r="H125835" s="166"/>
    </row>
    <row r="125836" spans="8:8">
      <c r="H125836" s="166"/>
    </row>
    <row r="125837" spans="8:8">
      <c r="H125837" s="166"/>
    </row>
    <row r="125838" spans="8:8">
      <c r="H125838" s="166"/>
    </row>
    <row r="125839" spans="8:8">
      <c r="H125839" s="166"/>
    </row>
    <row r="125840" spans="8:8">
      <c r="H125840" s="166"/>
    </row>
    <row r="125841" spans="8:8">
      <c r="H125841" s="166"/>
    </row>
    <row r="125842" spans="8:8">
      <c r="H125842" s="166"/>
    </row>
    <row r="125843" spans="8:8">
      <c r="H125843" s="166"/>
    </row>
    <row r="125844" spans="8:8">
      <c r="H125844" s="166"/>
    </row>
    <row r="125845" spans="8:8">
      <c r="H125845" s="166"/>
    </row>
    <row r="125846" spans="8:8">
      <c r="H125846" s="166"/>
    </row>
    <row r="125847" spans="8:8">
      <c r="H125847" s="166"/>
    </row>
    <row r="125848" spans="8:8">
      <c r="H125848" s="166"/>
    </row>
    <row r="125849" spans="8:8">
      <c r="H125849" s="166"/>
    </row>
    <row r="125850" spans="8:8">
      <c r="H125850" s="166"/>
    </row>
    <row r="125851" spans="8:8">
      <c r="H125851" s="166"/>
    </row>
    <row r="125852" spans="8:8">
      <c r="H125852" s="166"/>
    </row>
    <row r="125853" spans="8:8">
      <c r="H125853" s="166"/>
    </row>
    <row r="125854" spans="8:8">
      <c r="H125854" s="166"/>
    </row>
    <row r="125855" spans="8:8">
      <c r="H125855" s="166"/>
    </row>
    <row r="125856" spans="8:8">
      <c r="H125856" s="166"/>
    </row>
    <row r="125857" spans="8:8">
      <c r="H125857" s="166"/>
    </row>
    <row r="125858" spans="8:8">
      <c r="H125858" s="166"/>
    </row>
    <row r="125859" spans="8:8">
      <c r="H125859" s="166"/>
    </row>
    <row r="125860" spans="8:8">
      <c r="H125860" s="166"/>
    </row>
    <row r="125861" spans="8:8">
      <c r="H125861" s="166"/>
    </row>
    <row r="125862" spans="8:8">
      <c r="H125862" s="166"/>
    </row>
    <row r="125863" spans="8:8">
      <c r="H125863" s="166"/>
    </row>
    <row r="125864" spans="8:8">
      <c r="H125864" s="166"/>
    </row>
    <row r="125865" spans="8:8">
      <c r="H125865" s="166"/>
    </row>
    <row r="125866" spans="8:8">
      <c r="H125866" s="166"/>
    </row>
    <row r="125867" spans="8:8">
      <c r="H125867" s="166"/>
    </row>
    <row r="125868" spans="8:8">
      <c r="H125868" s="166"/>
    </row>
    <row r="125869" spans="8:8">
      <c r="H125869" s="166"/>
    </row>
    <row r="125870" spans="8:8">
      <c r="H125870" s="166"/>
    </row>
    <row r="125871" spans="8:8">
      <c r="H125871" s="166"/>
    </row>
    <row r="125872" spans="8:8">
      <c r="H125872" s="166"/>
    </row>
    <row r="125873" spans="8:8">
      <c r="H125873" s="166"/>
    </row>
    <row r="125874" spans="8:8">
      <c r="H125874" s="166"/>
    </row>
    <row r="125875" spans="8:8">
      <c r="H125875" s="166"/>
    </row>
    <row r="125876" spans="8:8">
      <c r="H125876" s="166"/>
    </row>
    <row r="125877" spans="8:8">
      <c r="H125877" s="166"/>
    </row>
    <row r="125878" spans="8:8">
      <c r="H125878" s="166"/>
    </row>
    <row r="125879" spans="8:8">
      <c r="H125879" s="166"/>
    </row>
    <row r="125880" spans="8:8">
      <c r="H125880" s="166"/>
    </row>
    <row r="125881" spans="8:8">
      <c r="H125881" s="166"/>
    </row>
    <row r="125882" spans="8:8">
      <c r="H125882" s="166"/>
    </row>
    <row r="125883" spans="8:8">
      <c r="H125883" s="166"/>
    </row>
    <row r="125884" spans="8:8">
      <c r="H125884" s="166"/>
    </row>
    <row r="125885" spans="8:8">
      <c r="H125885" s="166"/>
    </row>
    <row r="125886" spans="8:8">
      <c r="H125886" s="166"/>
    </row>
    <row r="125887" spans="8:8">
      <c r="H125887" s="166"/>
    </row>
    <row r="125888" spans="8:8">
      <c r="H125888" s="166"/>
    </row>
    <row r="125889" spans="8:8">
      <c r="H125889" s="166"/>
    </row>
    <row r="125890" spans="8:8">
      <c r="H125890" s="166"/>
    </row>
    <row r="125891" spans="8:8">
      <c r="H125891" s="166"/>
    </row>
    <row r="125892" spans="8:8">
      <c r="H125892" s="166"/>
    </row>
    <row r="125893" spans="8:8">
      <c r="H125893" s="166"/>
    </row>
    <row r="125894" spans="8:8">
      <c r="H125894" s="166"/>
    </row>
    <row r="125895" spans="8:8">
      <c r="H125895" s="166"/>
    </row>
    <row r="125896" spans="8:8">
      <c r="H125896" s="166"/>
    </row>
    <row r="125897" spans="8:8">
      <c r="H125897" s="166"/>
    </row>
    <row r="125898" spans="8:8">
      <c r="H125898" s="166"/>
    </row>
    <row r="125899" spans="8:8">
      <c r="H125899" s="166"/>
    </row>
    <row r="125900" spans="8:8">
      <c r="H125900" s="166"/>
    </row>
    <row r="125901" spans="8:8">
      <c r="H125901" s="166"/>
    </row>
    <row r="125902" spans="8:8">
      <c r="H125902" s="166"/>
    </row>
    <row r="125903" spans="8:8">
      <c r="H125903" s="166"/>
    </row>
    <row r="125904" spans="8:8">
      <c r="H125904" s="166"/>
    </row>
    <row r="125905" spans="8:8">
      <c r="H125905" s="166"/>
    </row>
    <row r="125906" spans="8:8">
      <c r="H125906" s="166"/>
    </row>
    <row r="125907" spans="8:8">
      <c r="H125907" s="166"/>
    </row>
    <row r="125908" spans="8:8">
      <c r="H125908" s="166"/>
    </row>
    <row r="125909" spans="8:8">
      <c r="H125909" s="166"/>
    </row>
    <row r="125910" spans="8:8">
      <c r="H125910" s="166"/>
    </row>
    <row r="125911" spans="8:8">
      <c r="H125911" s="166"/>
    </row>
    <row r="125912" spans="8:8">
      <c r="H125912" s="166"/>
    </row>
    <row r="125913" spans="8:8">
      <c r="H125913" s="166"/>
    </row>
    <row r="125914" spans="8:8">
      <c r="H125914" s="166"/>
    </row>
    <row r="125915" spans="8:8">
      <c r="H125915" s="166"/>
    </row>
    <row r="125916" spans="8:8">
      <c r="H125916" s="166"/>
    </row>
    <row r="125917" spans="8:8">
      <c r="H125917" s="166"/>
    </row>
    <row r="125918" spans="8:8">
      <c r="H125918" s="166"/>
    </row>
    <row r="125919" spans="8:8">
      <c r="H125919" s="166"/>
    </row>
    <row r="125920" spans="8:8">
      <c r="H125920" s="166"/>
    </row>
    <row r="125921" spans="8:8">
      <c r="H125921" s="166"/>
    </row>
    <row r="125922" spans="8:8">
      <c r="H125922" s="166"/>
    </row>
    <row r="125923" spans="8:8">
      <c r="H125923" s="166"/>
    </row>
    <row r="125924" spans="8:8">
      <c r="H125924" s="166"/>
    </row>
    <row r="125925" spans="8:8">
      <c r="H125925" s="166"/>
    </row>
    <row r="125926" spans="8:8">
      <c r="H125926" s="166"/>
    </row>
    <row r="125927" spans="8:8">
      <c r="H125927" s="166"/>
    </row>
    <row r="125928" spans="8:8">
      <c r="H125928" s="166"/>
    </row>
    <row r="125929" spans="8:8">
      <c r="H125929" s="166"/>
    </row>
    <row r="125930" spans="8:8">
      <c r="H125930" s="166"/>
    </row>
    <row r="125931" spans="8:8">
      <c r="H125931" s="166"/>
    </row>
    <row r="125932" spans="8:8">
      <c r="H125932" s="166"/>
    </row>
    <row r="125933" spans="8:8">
      <c r="H125933" s="166"/>
    </row>
    <row r="125934" spans="8:8">
      <c r="H125934" s="166"/>
    </row>
    <row r="125935" spans="8:8">
      <c r="H125935" s="166"/>
    </row>
    <row r="125936" spans="8:8">
      <c r="H125936" s="166"/>
    </row>
    <row r="125937" spans="8:8">
      <c r="H125937" s="166"/>
    </row>
    <row r="125938" spans="8:8">
      <c r="H125938" s="166"/>
    </row>
    <row r="125939" spans="8:8">
      <c r="H125939" s="166"/>
    </row>
    <row r="125940" spans="8:8">
      <c r="H125940" s="166"/>
    </row>
    <row r="125941" spans="8:8">
      <c r="H125941" s="166"/>
    </row>
    <row r="125942" spans="8:8">
      <c r="H125942" s="166"/>
    </row>
    <row r="125943" spans="8:8">
      <c r="H125943" s="166"/>
    </row>
    <row r="125944" spans="8:8">
      <c r="H125944" s="166"/>
    </row>
    <row r="125945" spans="8:8">
      <c r="H125945" s="166"/>
    </row>
    <row r="125946" spans="8:8">
      <c r="H125946" s="166"/>
    </row>
    <row r="125947" spans="8:8">
      <c r="H125947" s="166"/>
    </row>
    <row r="125948" spans="8:8">
      <c r="H125948" s="166"/>
    </row>
    <row r="125949" spans="8:8">
      <c r="H125949" s="166"/>
    </row>
    <row r="125950" spans="8:8">
      <c r="H125950" s="166"/>
    </row>
    <row r="125951" spans="8:8">
      <c r="H125951" s="166"/>
    </row>
    <row r="125952" spans="8:8">
      <c r="H125952" s="166"/>
    </row>
    <row r="125953" spans="8:8">
      <c r="H125953" s="166"/>
    </row>
    <row r="125954" spans="8:8">
      <c r="H125954" s="166"/>
    </row>
    <row r="125955" spans="8:8">
      <c r="H125955" s="166"/>
    </row>
    <row r="125956" spans="8:8">
      <c r="H125956" s="166"/>
    </row>
    <row r="125957" spans="8:8">
      <c r="H125957" s="166"/>
    </row>
    <row r="125958" spans="8:8">
      <c r="H125958" s="166"/>
    </row>
    <row r="125959" spans="8:8">
      <c r="H125959" s="166"/>
    </row>
    <row r="125960" spans="8:8">
      <c r="H125960" s="166"/>
    </row>
    <row r="125961" spans="8:8">
      <c r="H125961" s="166"/>
    </row>
    <row r="125962" spans="8:8">
      <c r="H125962" s="166"/>
    </row>
    <row r="125963" spans="8:8">
      <c r="H125963" s="166"/>
    </row>
    <row r="125964" spans="8:8">
      <c r="H125964" s="166"/>
    </row>
    <row r="125965" spans="8:8">
      <c r="H125965" s="166"/>
    </row>
    <row r="125966" spans="8:8">
      <c r="H125966" s="166"/>
    </row>
    <row r="125967" spans="8:8">
      <c r="H125967" s="166"/>
    </row>
    <row r="125968" spans="8:8">
      <c r="H125968" s="166"/>
    </row>
    <row r="125969" spans="8:8">
      <c r="H125969" s="166"/>
    </row>
    <row r="125970" spans="8:8">
      <c r="H125970" s="166"/>
    </row>
    <row r="125971" spans="8:8">
      <c r="H125971" s="166"/>
    </row>
    <row r="125972" spans="8:8">
      <c r="H125972" s="166"/>
    </row>
    <row r="125973" spans="8:8">
      <c r="H125973" s="166"/>
    </row>
    <row r="125974" spans="8:8">
      <c r="H125974" s="166"/>
    </row>
    <row r="125975" spans="8:8">
      <c r="H125975" s="166"/>
    </row>
    <row r="125976" spans="8:8">
      <c r="H125976" s="166"/>
    </row>
    <row r="125977" spans="8:8">
      <c r="H125977" s="166"/>
    </row>
    <row r="125978" spans="8:8">
      <c r="H125978" s="166"/>
    </row>
    <row r="125979" spans="8:8">
      <c r="H125979" s="166"/>
    </row>
    <row r="125980" spans="8:8">
      <c r="H125980" s="166"/>
    </row>
    <row r="125981" spans="8:8">
      <c r="H125981" s="166"/>
    </row>
    <row r="125982" spans="8:8">
      <c r="H125982" s="166"/>
    </row>
    <row r="125983" spans="8:8">
      <c r="H125983" s="166"/>
    </row>
    <row r="125984" spans="8:8">
      <c r="H125984" s="166"/>
    </row>
    <row r="125985" spans="8:8">
      <c r="H125985" s="166"/>
    </row>
    <row r="125986" spans="8:8">
      <c r="H125986" s="166"/>
    </row>
    <row r="125987" spans="8:8">
      <c r="H125987" s="166"/>
    </row>
    <row r="125988" spans="8:8">
      <c r="H125988" s="166"/>
    </row>
    <row r="125989" spans="8:8">
      <c r="H125989" s="166"/>
    </row>
    <row r="125990" spans="8:8">
      <c r="H125990" s="166"/>
    </row>
    <row r="125991" spans="8:8">
      <c r="H125991" s="166"/>
    </row>
    <row r="125992" spans="8:8">
      <c r="H125992" s="166"/>
    </row>
    <row r="125993" spans="8:8">
      <c r="H125993" s="166"/>
    </row>
    <row r="125994" spans="8:8">
      <c r="H125994" s="166"/>
    </row>
    <row r="125995" spans="8:8">
      <c r="H125995" s="166"/>
    </row>
    <row r="125996" spans="8:8">
      <c r="H125996" s="166"/>
    </row>
    <row r="125997" spans="8:8">
      <c r="H125997" s="166"/>
    </row>
    <row r="125998" spans="8:8">
      <c r="H125998" s="166"/>
    </row>
    <row r="125999" spans="8:8">
      <c r="H125999" s="166"/>
    </row>
    <row r="126000" spans="8:8">
      <c r="H126000" s="166"/>
    </row>
    <row r="126001" spans="8:8">
      <c r="H126001" s="166"/>
    </row>
    <row r="126002" spans="8:8">
      <c r="H126002" s="166"/>
    </row>
    <row r="126003" spans="8:8">
      <c r="H126003" s="166"/>
    </row>
    <row r="126004" spans="8:8">
      <c r="H126004" s="166"/>
    </row>
    <row r="126005" spans="8:8">
      <c r="H126005" s="166"/>
    </row>
    <row r="126006" spans="8:8">
      <c r="H126006" s="166"/>
    </row>
    <row r="126007" spans="8:8">
      <c r="H126007" s="166"/>
    </row>
    <row r="126008" spans="8:8">
      <c r="H126008" s="166"/>
    </row>
    <row r="126009" spans="8:8">
      <c r="H126009" s="166"/>
    </row>
    <row r="126010" spans="8:8">
      <c r="H126010" s="166"/>
    </row>
    <row r="126011" spans="8:8">
      <c r="H126011" s="166"/>
    </row>
    <row r="126012" spans="8:8">
      <c r="H126012" s="166"/>
    </row>
    <row r="126013" spans="8:8">
      <c r="H126013" s="166"/>
    </row>
    <row r="126014" spans="8:8">
      <c r="H126014" s="166"/>
    </row>
    <row r="126015" spans="8:8">
      <c r="H126015" s="166"/>
    </row>
    <row r="126016" spans="8:8">
      <c r="H126016" s="166"/>
    </row>
    <row r="126017" spans="8:8">
      <c r="H126017" s="166"/>
    </row>
    <row r="126018" spans="8:8">
      <c r="H126018" s="166"/>
    </row>
    <row r="126019" spans="8:8">
      <c r="H126019" s="166"/>
    </row>
    <row r="126020" spans="8:8">
      <c r="H126020" s="166"/>
    </row>
    <row r="126021" spans="8:8">
      <c r="H126021" s="166"/>
    </row>
    <row r="126022" spans="8:8">
      <c r="H126022" s="166"/>
    </row>
    <row r="126023" spans="8:8">
      <c r="H126023" s="166"/>
    </row>
    <row r="126024" spans="8:8">
      <c r="H126024" s="166"/>
    </row>
    <row r="126025" spans="8:8">
      <c r="H126025" s="166"/>
    </row>
    <row r="126026" spans="8:8">
      <c r="H126026" s="166"/>
    </row>
    <row r="126027" spans="8:8">
      <c r="H126027" s="166"/>
    </row>
    <row r="126028" spans="8:8">
      <c r="H126028" s="166"/>
    </row>
    <row r="126029" spans="8:8">
      <c r="H126029" s="166"/>
    </row>
    <row r="126030" spans="8:8">
      <c r="H126030" s="166"/>
    </row>
    <row r="126031" spans="8:8">
      <c r="H126031" s="166"/>
    </row>
    <row r="126032" spans="8:8">
      <c r="H126032" s="166"/>
    </row>
    <row r="126033" spans="8:8">
      <c r="H126033" s="166"/>
    </row>
    <row r="126034" spans="8:8">
      <c r="H126034" s="166"/>
    </row>
    <row r="126035" spans="8:8">
      <c r="H126035" s="166"/>
    </row>
    <row r="126036" spans="8:8">
      <c r="H126036" s="166"/>
    </row>
    <row r="126037" spans="8:8">
      <c r="H126037" s="166"/>
    </row>
    <row r="126038" spans="8:8">
      <c r="H126038" s="166"/>
    </row>
    <row r="126039" spans="8:8">
      <c r="H126039" s="166"/>
    </row>
    <row r="126040" spans="8:8">
      <c r="H126040" s="166"/>
    </row>
    <row r="126041" spans="8:8">
      <c r="H126041" s="166"/>
    </row>
    <row r="126042" spans="8:8">
      <c r="H126042" s="166"/>
    </row>
    <row r="126043" spans="8:8">
      <c r="H126043" s="166"/>
    </row>
    <row r="126044" spans="8:8">
      <c r="H126044" s="166"/>
    </row>
    <row r="126045" spans="8:8">
      <c r="H126045" s="166"/>
    </row>
    <row r="126046" spans="8:8">
      <c r="H126046" s="166"/>
    </row>
    <row r="126047" spans="8:8">
      <c r="H126047" s="166"/>
    </row>
    <row r="126048" spans="8:8">
      <c r="H126048" s="166"/>
    </row>
    <row r="126049" spans="8:8">
      <c r="H126049" s="166"/>
    </row>
    <row r="126050" spans="8:8">
      <c r="H126050" s="166"/>
    </row>
    <row r="126051" spans="8:8">
      <c r="H126051" s="166"/>
    </row>
    <row r="126052" spans="8:8">
      <c r="H126052" s="166"/>
    </row>
    <row r="126053" spans="8:8">
      <c r="H126053" s="166"/>
    </row>
    <row r="126054" spans="8:8">
      <c r="H126054" s="166"/>
    </row>
    <row r="126055" spans="8:8">
      <c r="H126055" s="166"/>
    </row>
    <row r="126056" spans="8:8">
      <c r="H126056" s="166"/>
    </row>
    <row r="126057" spans="8:8">
      <c r="H126057" s="166"/>
    </row>
    <row r="126058" spans="8:8">
      <c r="H126058" s="166"/>
    </row>
    <row r="126059" spans="8:8">
      <c r="H126059" s="166"/>
    </row>
    <row r="126060" spans="8:8">
      <c r="H126060" s="166"/>
    </row>
    <row r="126061" spans="8:8">
      <c r="H126061" s="166"/>
    </row>
    <row r="126062" spans="8:8">
      <c r="H126062" s="166"/>
    </row>
    <row r="126063" spans="8:8">
      <c r="H126063" s="166"/>
    </row>
    <row r="126064" spans="8:8">
      <c r="H126064" s="166"/>
    </row>
    <row r="126065" spans="8:8">
      <c r="H126065" s="166"/>
    </row>
    <row r="126066" spans="8:8">
      <c r="H126066" s="166"/>
    </row>
    <row r="126067" spans="8:8">
      <c r="H126067" s="166"/>
    </row>
    <row r="126068" spans="8:8">
      <c r="H126068" s="166"/>
    </row>
    <row r="126069" spans="8:8">
      <c r="H126069" s="166"/>
    </row>
    <row r="126070" spans="8:8">
      <c r="H126070" s="166"/>
    </row>
    <row r="126071" spans="8:8">
      <c r="H126071" s="166"/>
    </row>
    <row r="126072" spans="8:8">
      <c r="H126072" s="166"/>
    </row>
    <row r="126073" spans="8:8">
      <c r="H126073" s="166"/>
    </row>
    <row r="126074" spans="8:8">
      <c r="H126074" s="166"/>
    </row>
    <row r="126075" spans="8:8">
      <c r="H126075" s="166"/>
    </row>
    <row r="126076" spans="8:8">
      <c r="H126076" s="166"/>
    </row>
    <row r="126077" spans="8:8">
      <c r="H126077" s="166"/>
    </row>
    <row r="126078" spans="8:8">
      <c r="H126078" s="166"/>
    </row>
    <row r="126079" spans="8:8">
      <c r="H126079" s="166"/>
    </row>
    <row r="126080" spans="8:8">
      <c r="H126080" s="166"/>
    </row>
    <row r="126081" spans="8:8">
      <c r="H126081" s="166"/>
    </row>
    <row r="126082" spans="8:8">
      <c r="H126082" s="166"/>
    </row>
    <row r="126083" spans="8:8">
      <c r="H126083" s="166"/>
    </row>
    <row r="126084" spans="8:8">
      <c r="H126084" s="166"/>
    </row>
    <row r="126085" spans="8:8">
      <c r="H126085" s="166"/>
    </row>
    <row r="126086" spans="8:8">
      <c r="H126086" s="166"/>
    </row>
    <row r="126087" spans="8:8">
      <c r="H126087" s="166"/>
    </row>
    <row r="126088" spans="8:8">
      <c r="H126088" s="166"/>
    </row>
    <row r="126089" spans="8:8">
      <c r="H126089" s="166"/>
    </row>
    <row r="126090" spans="8:8">
      <c r="H126090" s="166"/>
    </row>
    <row r="126091" spans="8:8">
      <c r="H126091" s="166"/>
    </row>
    <row r="126092" spans="8:8">
      <c r="H126092" s="166"/>
    </row>
    <row r="126093" spans="8:8">
      <c r="H126093" s="166"/>
    </row>
    <row r="126094" spans="8:8">
      <c r="H126094" s="166"/>
    </row>
    <row r="126095" spans="8:8">
      <c r="H126095" s="166"/>
    </row>
    <row r="126096" spans="8:8">
      <c r="H126096" s="166"/>
    </row>
    <row r="126097" spans="8:8">
      <c r="H126097" s="166"/>
    </row>
    <row r="126098" spans="8:8">
      <c r="H126098" s="166"/>
    </row>
    <row r="126099" spans="8:8">
      <c r="H126099" s="166"/>
    </row>
    <row r="126100" spans="8:8">
      <c r="H126100" s="166"/>
    </row>
    <row r="126101" spans="8:8">
      <c r="H126101" s="166"/>
    </row>
    <row r="126102" spans="8:8">
      <c r="H126102" s="166"/>
    </row>
    <row r="126103" spans="8:8">
      <c r="H126103" s="166"/>
    </row>
    <row r="126104" spans="8:8">
      <c r="H126104" s="166"/>
    </row>
    <row r="126105" spans="8:8">
      <c r="H126105" s="166"/>
    </row>
    <row r="126106" spans="8:8">
      <c r="H126106" s="166"/>
    </row>
    <row r="126107" spans="8:8">
      <c r="H126107" s="166"/>
    </row>
    <row r="126108" spans="8:8">
      <c r="H126108" s="166"/>
    </row>
    <row r="126109" spans="8:8">
      <c r="H126109" s="166"/>
    </row>
    <row r="126110" spans="8:8">
      <c r="H126110" s="166"/>
    </row>
    <row r="126111" spans="8:8">
      <c r="H126111" s="166"/>
    </row>
    <row r="126112" spans="8:8">
      <c r="H126112" s="166"/>
    </row>
    <row r="126113" spans="8:8">
      <c r="H126113" s="166"/>
    </row>
    <row r="126114" spans="8:8">
      <c r="H126114" s="166"/>
    </row>
    <row r="126115" spans="8:8">
      <c r="H126115" s="166"/>
    </row>
    <row r="126116" spans="8:8">
      <c r="H126116" s="166"/>
    </row>
    <row r="126117" spans="8:8">
      <c r="H126117" s="166"/>
    </row>
    <row r="126118" spans="8:8">
      <c r="H126118" s="166"/>
    </row>
    <row r="126119" spans="8:8">
      <c r="H126119" s="166"/>
    </row>
    <row r="126120" spans="8:8">
      <c r="H126120" s="166"/>
    </row>
    <row r="126121" spans="8:8">
      <c r="H126121" s="166"/>
    </row>
    <row r="126122" spans="8:8">
      <c r="H126122" s="166"/>
    </row>
    <row r="126123" spans="8:8">
      <c r="H126123" s="166"/>
    </row>
    <row r="126124" spans="8:8">
      <c r="H126124" s="166"/>
    </row>
    <row r="126125" spans="8:8">
      <c r="H126125" s="166"/>
    </row>
    <row r="126126" spans="8:8">
      <c r="H126126" s="166"/>
    </row>
    <row r="126127" spans="8:8">
      <c r="H126127" s="166"/>
    </row>
    <row r="126128" spans="8:8">
      <c r="H126128" s="166"/>
    </row>
    <row r="126129" spans="8:8">
      <c r="H126129" s="166"/>
    </row>
    <row r="126130" spans="8:8">
      <c r="H126130" s="166"/>
    </row>
    <row r="126131" spans="8:8">
      <c r="H126131" s="166"/>
    </row>
    <row r="126132" spans="8:8">
      <c r="H126132" s="166"/>
    </row>
    <row r="126133" spans="8:8">
      <c r="H126133" s="166"/>
    </row>
    <row r="126134" spans="8:8">
      <c r="H126134" s="166"/>
    </row>
    <row r="126135" spans="8:8">
      <c r="H126135" s="166"/>
    </row>
    <row r="126136" spans="8:8">
      <c r="H126136" s="166"/>
    </row>
    <row r="126137" spans="8:8">
      <c r="H126137" s="166"/>
    </row>
    <row r="126138" spans="8:8">
      <c r="H126138" s="166"/>
    </row>
    <row r="126139" spans="8:8">
      <c r="H126139" s="166"/>
    </row>
    <row r="126140" spans="8:8">
      <c r="H126140" s="166"/>
    </row>
    <row r="126141" spans="8:8">
      <c r="H126141" s="166"/>
    </row>
    <row r="126142" spans="8:8">
      <c r="H126142" s="166"/>
    </row>
    <row r="126143" spans="8:8">
      <c r="H126143" s="166"/>
    </row>
    <row r="126144" spans="8:8">
      <c r="H126144" s="166"/>
    </row>
    <row r="126145" spans="8:8">
      <c r="H126145" s="166"/>
    </row>
    <row r="126146" spans="8:8">
      <c r="H126146" s="166"/>
    </row>
    <row r="126147" spans="8:8">
      <c r="H126147" s="166"/>
    </row>
    <row r="126148" spans="8:8">
      <c r="H126148" s="166"/>
    </row>
    <row r="126149" spans="8:8">
      <c r="H126149" s="166"/>
    </row>
    <row r="126150" spans="8:8">
      <c r="H126150" s="166"/>
    </row>
    <row r="126151" spans="8:8">
      <c r="H126151" s="166"/>
    </row>
    <row r="126152" spans="8:8">
      <c r="H126152" s="166"/>
    </row>
    <row r="126153" spans="8:8">
      <c r="H126153" s="166"/>
    </row>
    <row r="126154" spans="8:8">
      <c r="H126154" s="166"/>
    </row>
    <row r="126155" spans="8:8">
      <c r="H126155" s="166"/>
    </row>
    <row r="126156" spans="8:8">
      <c r="H126156" s="166"/>
    </row>
    <row r="126157" spans="8:8">
      <c r="H126157" s="166"/>
    </row>
    <row r="126158" spans="8:8">
      <c r="H126158" s="166"/>
    </row>
    <row r="126159" spans="8:8">
      <c r="H126159" s="166"/>
    </row>
    <row r="126160" spans="8:8">
      <c r="H126160" s="166"/>
    </row>
    <row r="126161" spans="8:8">
      <c r="H126161" s="166"/>
    </row>
    <row r="126162" spans="8:8">
      <c r="H126162" s="166"/>
    </row>
    <row r="126163" spans="8:8">
      <c r="H126163" s="166"/>
    </row>
    <row r="126164" spans="8:8">
      <c r="H126164" s="166"/>
    </row>
    <row r="126165" spans="8:8">
      <c r="H126165" s="166"/>
    </row>
    <row r="126166" spans="8:8">
      <c r="H126166" s="166"/>
    </row>
    <row r="126167" spans="8:8">
      <c r="H126167" s="166"/>
    </row>
    <row r="126168" spans="8:8">
      <c r="H126168" s="166"/>
    </row>
    <row r="126169" spans="8:8">
      <c r="H126169" s="166"/>
    </row>
    <row r="126170" spans="8:8">
      <c r="H126170" s="166"/>
    </row>
    <row r="126171" spans="8:8">
      <c r="H126171" s="166"/>
    </row>
    <row r="126172" spans="8:8">
      <c r="H126172" s="166"/>
    </row>
    <row r="126173" spans="8:8">
      <c r="H126173" s="166"/>
    </row>
    <row r="126174" spans="8:8">
      <c r="H126174" s="166"/>
    </row>
    <row r="126175" spans="8:8">
      <c r="H126175" s="166"/>
    </row>
    <row r="126176" spans="8:8">
      <c r="H126176" s="166"/>
    </row>
    <row r="126177" spans="8:8">
      <c r="H126177" s="166"/>
    </row>
    <row r="126178" spans="8:8">
      <c r="H126178" s="166"/>
    </row>
    <row r="126179" spans="8:8">
      <c r="H126179" s="166"/>
    </row>
    <row r="126180" spans="8:8">
      <c r="H126180" s="166"/>
    </row>
    <row r="126181" spans="8:8">
      <c r="H126181" s="166"/>
    </row>
    <row r="126182" spans="8:8">
      <c r="H126182" s="166"/>
    </row>
    <row r="126183" spans="8:8">
      <c r="H126183" s="166"/>
    </row>
    <row r="126184" spans="8:8">
      <c r="H126184" s="166"/>
    </row>
    <row r="126185" spans="8:8">
      <c r="H126185" s="166"/>
    </row>
    <row r="126186" spans="8:8">
      <c r="H126186" s="166"/>
    </row>
    <row r="126187" spans="8:8">
      <c r="H126187" s="166"/>
    </row>
    <row r="126188" spans="8:8">
      <c r="H126188" s="166"/>
    </row>
    <row r="126189" spans="8:8">
      <c r="H126189" s="166"/>
    </row>
    <row r="126190" spans="8:8">
      <c r="H126190" s="166"/>
    </row>
    <row r="126191" spans="8:8">
      <c r="H126191" s="166"/>
    </row>
    <row r="126192" spans="8:8">
      <c r="H126192" s="166"/>
    </row>
    <row r="126193" spans="8:8">
      <c r="H126193" s="166"/>
    </row>
    <row r="126194" spans="8:8">
      <c r="H126194" s="166"/>
    </row>
    <row r="126195" spans="8:8">
      <c r="H126195" s="166"/>
    </row>
    <row r="126196" spans="8:8">
      <c r="H126196" s="166"/>
    </row>
    <row r="126197" spans="8:8">
      <c r="H126197" s="166"/>
    </row>
    <row r="126198" spans="8:8">
      <c r="H126198" s="166"/>
    </row>
    <row r="126199" spans="8:8">
      <c r="H126199" s="166"/>
    </row>
    <row r="126200" spans="8:8">
      <c r="H126200" s="166"/>
    </row>
    <row r="126201" spans="8:8">
      <c r="H126201" s="166"/>
    </row>
    <row r="126202" spans="8:8">
      <c r="H126202" s="166"/>
    </row>
    <row r="126203" spans="8:8">
      <c r="H126203" s="166"/>
    </row>
    <row r="126204" spans="8:8">
      <c r="H126204" s="166"/>
    </row>
    <row r="126205" spans="8:8">
      <c r="H126205" s="166"/>
    </row>
    <row r="126206" spans="8:8">
      <c r="H126206" s="166"/>
    </row>
    <row r="126207" spans="8:8">
      <c r="H126207" s="166"/>
    </row>
    <row r="126208" spans="8:8">
      <c r="H126208" s="166"/>
    </row>
    <row r="126209" spans="8:8">
      <c r="H126209" s="166"/>
    </row>
    <row r="126210" spans="8:8">
      <c r="H126210" s="166"/>
    </row>
    <row r="126211" spans="8:8">
      <c r="H126211" s="166"/>
    </row>
    <row r="126212" spans="8:8">
      <c r="H126212" s="166"/>
    </row>
    <row r="126213" spans="8:8">
      <c r="H126213" s="166"/>
    </row>
    <row r="126214" spans="8:8">
      <c r="H126214" s="166"/>
    </row>
    <row r="126215" spans="8:8">
      <c r="H126215" s="166"/>
    </row>
    <row r="126216" spans="8:8">
      <c r="H126216" s="166"/>
    </row>
    <row r="126217" spans="8:8">
      <c r="H126217" s="166"/>
    </row>
    <row r="126218" spans="8:8">
      <c r="H126218" s="166"/>
    </row>
    <row r="126219" spans="8:8">
      <c r="H126219" s="166"/>
    </row>
    <row r="126220" spans="8:8">
      <c r="H126220" s="166"/>
    </row>
    <row r="126221" spans="8:8">
      <c r="H126221" s="166"/>
    </row>
    <row r="126222" spans="8:8">
      <c r="H126222" s="166"/>
    </row>
    <row r="126223" spans="8:8">
      <c r="H126223" s="166"/>
    </row>
    <row r="126224" spans="8:8">
      <c r="H126224" s="166"/>
    </row>
    <row r="126225" spans="8:8">
      <c r="H126225" s="166"/>
    </row>
    <row r="126226" spans="8:8">
      <c r="H126226" s="166"/>
    </row>
    <row r="126227" spans="8:8">
      <c r="H126227" s="166"/>
    </row>
    <row r="126228" spans="8:8">
      <c r="H126228" s="166"/>
    </row>
    <row r="126229" spans="8:8">
      <c r="H126229" s="166"/>
    </row>
    <row r="126230" spans="8:8">
      <c r="H126230" s="166"/>
    </row>
    <row r="126231" spans="8:8">
      <c r="H126231" s="166"/>
    </row>
    <row r="126232" spans="8:8">
      <c r="H126232" s="166"/>
    </row>
    <row r="126233" spans="8:8">
      <c r="H126233" s="166"/>
    </row>
    <row r="126234" spans="8:8">
      <c r="H126234" s="166"/>
    </row>
    <row r="126235" spans="8:8">
      <c r="H126235" s="166"/>
    </row>
    <row r="126236" spans="8:8">
      <c r="H126236" s="166"/>
    </row>
    <row r="126237" spans="8:8">
      <c r="H126237" s="166"/>
    </row>
    <row r="126238" spans="8:8">
      <c r="H126238" s="166"/>
    </row>
    <row r="126239" spans="8:8">
      <c r="H126239" s="166"/>
    </row>
    <row r="126240" spans="8:8">
      <c r="H126240" s="166"/>
    </row>
    <row r="126241" spans="8:8">
      <c r="H126241" s="166"/>
    </row>
    <row r="126242" spans="8:8">
      <c r="H126242" s="166"/>
    </row>
    <row r="126243" spans="8:8">
      <c r="H126243" s="166"/>
    </row>
    <row r="126244" spans="8:8">
      <c r="H126244" s="166"/>
    </row>
    <row r="126245" spans="8:8">
      <c r="H126245" s="166"/>
    </row>
    <row r="126246" spans="8:8">
      <c r="H126246" s="166"/>
    </row>
    <row r="126247" spans="8:8">
      <c r="H126247" s="166"/>
    </row>
    <row r="126248" spans="8:8">
      <c r="H126248" s="166"/>
    </row>
    <row r="126249" spans="8:8">
      <c r="H126249" s="166"/>
    </row>
    <row r="126250" spans="8:8">
      <c r="H126250" s="166"/>
    </row>
    <row r="126251" spans="8:8">
      <c r="H126251" s="166"/>
    </row>
    <row r="126252" spans="8:8">
      <c r="H126252" s="166"/>
    </row>
    <row r="126253" spans="8:8">
      <c r="H126253" s="166"/>
    </row>
    <row r="126254" spans="8:8">
      <c r="H126254" s="166"/>
    </row>
    <row r="126255" spans="8:8">
      <c r="H126255" s="166"/>
    </row>
    <row r="126256" spans="8:8">
      <c r="H126256" s="166"/>
    </row>
    <row r="126257" spans="8:8">
      <c r="H126257" s="166"/>
    </row>
    <row r="126258" spans="8:8">
      <c r="H126258" s="166"/>
    </row>
    <row r="126259" spans="8:8">
      <c r="H126259" s="166"/>
    </row>
    <row r="126260" spans="8:8">
      <c r="H126260" s="166"/>
    </row>
    <row r="126261" spans="8:8">
      <c r="H126261" s="166"/>
    </row>
    <row r="126262" spans="8:8">
      <c r="H126262" s="166"/>
    </row>
    <row r="126263" spans="8:8">
      <c r="H126263" s="166"/>
    </row>
    <row r="126264" spans="8:8">
      <c r="H126264" s="166"/>
    </row>
    <row r="126265" spans="8:8">
      <c r="H126265" s="166"/>
    </row>
    <row r="126266" spans="8:8">
      <c r="H126266" s="166"/>
    </row>
    <row r="126267" spans="8:8">
      <c r="H126267" s="166"/>
    </row>
    <row r="126268" spans="8:8">
      <c r="H126268" s="166"/>
    </row>
    <row r="126269" spans="8:8">
      <c r="H126269" s="166"/>
    </row>
    <row r="126270" spans="8:8">
      <c r="H126270" s="166"/>
    </row>
    <row r="126271" spans="8:8">
      <c r="H126271" s="166"/>
    </row>
    <row r="126272" spans="8:8">
      <c r="H126272" s="166"/>
    </row>
    <row r="126273" spans="8:8">
      <c r="H126273" s="166"/>
    </row>
    <row r="126274" spans="8:8">
      <c r="H126274" s="166"/>
    </row>
    <row r="126275" spans="8:8">
      <c r="H126275" s="166"/>
    </row>
    <row r="126276" spans="8:8">
      <c r="H126276" s="166"/>
    </row>
    <row r="126277" spans="8:8">
      <c r="H126277" s="166"/>
    </row>
    <row r="126278" spans="8:8">
      <c r="H126278" s="166"/>
    </row>
    <row r="126279" spans="8:8">
      <c r="H126279" s="166"/>
    </row>
    <row r="126280" spans="8:8">
      <c r="H126280" s="166"/>
    </row>
    <row r="126281" spans="8:8">
      <c r="H126281" s="166"/>
    </row>
    <row r="126282" spans="8:8">
      <c r="H126282" s="166"/>
    </row>
    <row r="126283" spans="8:8">
      <c r="H126283" s="166"/>
    </row>
    <row r="126284" spans="8:8">
      <c r="H126284" s="166"/>
    </row>
    <row r="126285" spans="8:8">
      <c r="H126285" s="166"/>
    </row>
    <row r="126286" spans="8:8">
      <c r="H126286" s="166"/>
    </row>
    <row r="126287" spans="8:8">
      <c r="H126287" s="166"/>
    </row>
    <row r="126288" spans="8:8">
      <c r="H126288" s="166"/>
    </row>
    <row r="126289" spans="8:8">
      <c r="H126289" s="166"/>
    </row>
    <row r="126290" spans="8:8">
      <c r="H126290" s="166"/>
    </row>
    <row r="126291" spans="8:8">
      <c r="H126291" s="166"/>
    </row>
    <row r="126292" spans="8:8">
      <c r="H126292" s="166"/>
    </row>
    <row r="126293" spans="8:8">
      <c r="H126293" s="166"/>
    </row>
    <row r="126294" spans="8:8">
      <c r="H126294" s="166"/>
    </row>
    <row r="126295" spans="8:8">
      <c r="H126295" s="166"/>
    </row>
    <row r="126296" spans="8:8">
      <c r="H126296" s="166"/>
    </row>
    <row r="126297" spans="8:8">
      <c r="H126297" s="166"/>
    </row>
    <row r="126298" spans="8:8">
      <c r="H126298" s="166"/>
    </row>
    <row r="126299" spans="8:8">
      <c r="H126299" s="166"/>
    </row>
    <row r="126300" spans="8:8">
      <c r="H126300" s="166"/>
    </row>
    <row r="126301" spans="8:8">
      <c r="H126301" s="166"/>
    </row>
    <row r="126302" spans="8:8">
      <c r="H126302" s="166"/>
    </row>
    <row r="126303" spans="8:8">
      <c r="H126303" s="166"/>
    </row>
    <row r="126304" spans="8:8">
      <c r="H126304" s="166"/>
    </row>
    <row r="126305" spans="8:8">
      <c r="H126305" s="166"/>
    </row>
    <row r="126306" spans="8:8">
      <c r="H126306" s="166"/>
    </row>
    <row r="126307" spans="8:8">
      <c r="H126307" s="166"/>
    </row>
    <row r="126308" spans="8:8">
      <c r="H126308" s="166"/>
    </row>
    <row r="126309" spans="8:8">
      <c r="H126309" s="166"/>
    </row>
    <row r="126310" spans="8:8">
      <c r="H126310" s="166"/>
    </row>
    <row r="126311" spans="8:8">
      <c r="H126311" s="166"/>
    </row>
    <row r="126312" spans="8:8">
      <c r="H126312" s="166"/>
    </row>
    <row r="126313" spans="8:8">
      <c r="H126313" s="166"/>
    </row>
    <row r="126314" spans="8:8">
      <c r="H126314" s="166"/>
    </row>
    <row r="126315" spans="8:8">
      <c r="H126315" s="166"/>
    </row>
    <row r="126316" spans="8:8">
      <c r="H126316" s="166"/>
    </row>
    <row r="126317" spans="8:8">
      <c r="H126317" s="166"/>
    </row>
    <row r="126318" spans="8:8">
      <c r="H126318" s="166"/>
    </row>
    <row r="126319" spans="8:8">
      <c r="H126319" s="166"/>
    </row>
    <row r="126320" spans="8:8">
      <c r="H126320" s="166"/>
    </row>
    <row r="126321" spans="8:8">
      <c r="H126321" s="166"/>
    </row>
    <row r="126322" spans="8:8">
      <c r="H126322" s="166"/>
    </row>
    <row r="126323" spans="8:8">
      <c r="H126323" s="166"/>
    </row>
    <row r="126324" spans="8:8">
      <c r="H126324" s="166"/>
    </row>
    <row r="126325" spans="8:8">
      <c r="H126325" s="166"/>
    </row>
    <row r="126326" spans="8:8">
      <c r="H126326" s="166"/>
    </row>
    <row r="126327" spans="8:8">
      <c r="H126327" s="166"/>
    </row>
    <row r="126328" spans="8:8">
      <c r="H126328" s="166"/>
    </row>
    <row r="126329" spans="8:8">
      <c r="H126329" s="166"/>
    </row>
    <row r="126330" spans="8:8">
      <c r="H126330" s="166"/>
    </row>
    <row r="126331" spans="8:8">
      <c r="H126331" s="166"/>
    </row>
    <row r="126332" spans="8:8">
      <c r="H126332" s="166"/>
    </row>
    <row r="126333" spans="8:8">
      <c r="H126333" s="166"/>
    </row>
    <row r="126334" spans="8:8">
      <c r="H126334" s="166"/>
    </row>
    <row r="126335" spans="8:8">
      <c r="H126335" s="166"/>
    </row>
    <row r="126336" spans="8:8">
      <c r="H126336" s="166"/>
    </row>
    <row r="126337" spans="8:8">
      <c r="H126337" s="166"/>
    </row>
    <row r="126338" spans="8:8">
      <c r="H126338" s="166"/>
    </row>
    <row r="126339" spans="8:8">
      <c r="H126339" s="166"/>
    </row>
    <row r="126340" spans="8:8">
      <c r="H126340" s="166"/>
    </row>
    <row r="126341" spans="8:8">
      <c r="H126341" s="166"/>
    </row>
    <row r="126342" spans="8:8">
      <c r="H126342" s="166"/>
    </row>
    <row r="126343" spans="8:8">
      <c r="H126343" s="166"/>
    </row>
    <row r="126344" spans="8:8">
      <c r="H126344" s="166"/>
    </row>
    <row r="126345" spans="8:8">
      <c r="H126345" s="166"/>
    </row>
    <row r="126346" spans="8:8">
      <c r="H126346" s="166"/>
    </row>
    <row r="126347" spans="8:8">
      <c r="H126347" s="166"/>
    </row>
    <row r="126348" spans="8:8">
      <c r="H126348" s="166"/>
    </row>
    <row r="126349" spans="8:8">
      <c r="H126349" s="166"/>
    </row>
    <row r="126350" spans="8:8">
      <c r="H126350" s="166"/>
    </row>
    <row r="126351" spans="8:8">
      <c r="H126351" s="166"/>
    </row>
    <row r="126352" spans="8:8">
      <c r="H126352" s="166"/>
    </row>
    <row r="126353" spans="8:8">
      <c r="H126353" s="166"/>
    </row>
    <row r="126354" spans="8:8">
      <c r="H126354" s="166"/>
    </row>
    <row r="126355" spans="8:8">
      <c r="H126355" s="166"/>
    </row>
    <row r="126356" spans="8:8">
      <c r="H126356" s="166"/>
    </row>
    <row r="126357" spans="8:8">
      <c r="H126357" s="166"/>
    </row>
    <row r="126358" spans="8:8">
      <c r="H126358" s="166"/>
    </row>
    <row r="126359" spans="8:8">
      <c r="H126359" s="166"/>
    </row>
    <row r="126360" spans="8:8">
      <c r="H126360" s="166"/>
    </row>
    <row r="126361" spans="8:8">
      <c r="H126361" s="166"/>
    </row>
    <row r="126362" spans="8:8">
      <c r="H126362" s="166"/>
    </row>
    <row r="126363" spans="8:8">
      <c r="H126363" s="166"/>
    </row>
    <row r="126364" spans="8:8">
      <c r="H126364" s="166"/>
    </row>
    <row r="126365" spans="8:8">
      <c r="H126365" s="166"/>
    </row>
    <row r="126366" spans="8:8">
      <c r="H126366" s="166"/>
    </row>
    <row r="126367" spans="8:8">
      <c r="H126367" s="166"/>
    </row>
    <row r="126368" spans="8:8">
      <c r="H126368" s="166"/>
    </row>
    <row r="126369" spans="8:8">
      <c r="H126369" s="166"/>
    </row>
    <row r="126370" spans="8:8">
      <c r="H126370" s="166"/>
    </row>
    <row r="126371" spans="8:8">
      <c r="H126371" s="166"/>
    </row>
    <row r="126372" spans="8:8">
      <c r="H126372" s="166"/>
    </row>
    <row r="126373" spans="8:8">
      <c r="H126373" s="166"/>
    </row>
    <row r="126374" spans="8:8">
      <c r="H126374" s="166"/>
    </row>
    <row r="126375" spans="8:8">
      <c r="H126375" s="166"/>
    </row>
    <row r="126376" spans="8:8">
      <c r="H126376" s="166"/>
    </row>
    <row r="126377" spans="8:8">
      <c r="H126377" s="166"/>
    </row>
    <row r="126378" spans="8:8">
      <c r="H126378" s="166"/>
    </row>
    <row r="126379" spans="8:8">
      <c r="H126379" s="166"/>
    </row>
    <row r="126380" spans="8:8">
      <c r="H126380" s="166"/>
    </row>
    <row r="126381" spans="8:8">
      <c r="H126381" s="166"/>
    </row>
    <row r="126382" spans="8:8">
      <c r="H126382" s="166"/>
    </row>
    <row r="126383" spans="8:8">
      <c r="H126383" s="166"/>
    </row>
    <row r="126384" spans="8:8">
      <c r="H126384" s="166"/>
    </row>
    <row r="126385" spans="8:8">
      <c r="H126385" s="166"/>
    </row>
    <row r="126386" spans="8:8">
      <c r="H126386" s="166"/>
    </row>
    <row r="126387" spans="8:8">
      <c r="H126387" s="166"/>
    </row>
    <row r="126388" spans="8:8">
      <c r="H126388" s="166"/>
    </row>
    <row r="126389" spans="8:8">
      <c r="H126389" s="166"/>
    </row>
    <row r="126390" spans="8:8">
      <c r="H126390" s="166"/>
    </row>
    <row r="126391" spans="8:8">
      <c r="H126391" s="166"/>
    </row>
    <row r="126392" spans="8:8">
      <c r="H126392" s="166"/>
    </row>
    <row r="126393" spans="8:8">
      <c r="H126393" s="166"/>
    </row>
    <row r="126394" spans="8:8">
      <c r="H126394" s="166"/>
    </row>
    <row r="126395" spans="8:8">
      <c r="H126395" s="166"/>
    </row>
    <row r="126396" spans="8:8">
      <c r="H126396" s="166"/>
    </row>
    <row r="126397" spans="8:8">
      <c r="H126397" s="166"/>
    </row>
    <row r="126398" spans="8:8">
      <c r="H126398" s="166"/>
    </row>
    <row r="126399" spans="8:8">
      <c r="H126399" s="166"/>
    </row>
    <row r="126400" spans="8:8">
      <c r="H126400" s="166"/>
    </row>
    <row r="126401" spans="8:8">
      <c r="H126401" s="166"/>
    </row>
    <row r="126402" spans="8:8">
      <c r="H126402" s="166"/>
    </row>
    <row r="126403" spans="8:8">
      <c r="H126403" s="166"/>
    </row>
    <row r="126404" spans="8:8">
      <c r="H126404" s="166"/>
    </row>
    <row r="126405" spans="8:8">
      <c r="H126405" s="166"/>
    </row>
    <row r="126406" spans="8:8">
      <c r="H126406" s="166"/>
    </row>
    <row r="126407" spans="8:8">
      <c r="H126407" s="166"/>
    </row>
    <row r="126408" spans="8:8">
      <c r="H126408" s="166"/>
    </row>
    <row r="126409" spans="8:8">
      <c r="H126409" s="166"/>
    </row>
    <row r="126410" spans="8:8">
      <c r="H126410" s="166"/>
    </row>
    <row r="126411" spans="8:8">
      <c r="H126411" s="166"/>
    </row>
    <row r="126412" spans="8:8">
      <c r="H126412" s="166"/>
    </row>
    <row r="126413" spans="8:8">
      <c r="H126413" s="166"/>
    </row>
    <row r="126414" spans="8:8">
      <c r="H126414" s="166"/>
    </row>
    <row r="126415" spans="8:8">
      <c r="H126415" s="166"/>
    </row>
    <row r="126416" spans="8:8">
      <c r="H126416" s="166"/>
    </row>
    <row r="126417" spans="8:8">
      <c r="H126417" s="166"/>
    </row>
    <row r="126418" spans="8:8">
      <c r="H126418" s="166"/>
    </row>
    <row r="126419" spans="8:8">
      <c r="H126419" s="166"/>
    </row>
    <row r="126420" spans="8:8">
      <c r="H126420" s="166"/>
    </row>
    <row r="126421" spans="8:8">
      <c r="H126421" s="166"/>
    </row>
    <row r="126422" spans="8:8">
      <c r="H126422" s="166"/>
    </row>
    <row r="126423" spans="8:8">
      <c r="H126423" s="166"/>
    </row>
    <row r="126424" spans="8:8">
      <c r="H126424" s="166"/>
    </row>
    <row r="126425" spans="8:8">
      <c r="H126425" s="166"/>
    </row>
    <row r="126426" spans="8:8">
      <c r="H126426" s="166"/>
    </row>
    <row r="126427" spans="8:8">
      <c r="H126427" s="166"/>
    </row>
    <row r="126428" spans="8:8">
      <c r="H126428" s="166"/>
    </row>
    <row r="126429" spans="8:8">
      <c r="H126429" s="166"/>
    </row>
    <row r="126430" spans="8:8">
      <c r="H126430" s="166"/>
    </row>
    <row r="126431" spans="8:8">
      <c r="H126431" s="166"/>
    </row>
    <row r="126432" spans="8:8">
      <c r="H126432" s="166"/>
    </row>
    <row r="126433" spans="8:8">
      <c r="H126433" s="166"/>
    </row>
    <row r="126434" spans="8:8">
      <c r="H126434" s="166"/>
    </row>
    <row r="126435" spans="8:8">
      <c r="H126435" s="166"/>
    </row>
    <row r="126436" spans="8:8">
      <c r="H126436" s="166"/>
    </row>
    <row r="126437" spans="8:8">
      <c r="H126437" s="166"/>
    </row>
    <row r="126438" spans="8:8">
      <c r="H126438" s="166"/>
    </row>
    <row r="126439" spans="8:8">
      <c r="H126439" s="166"/>
    </row>
    <row r="126440" spans="8:8">
      <c r="H126440" s="166"/>
    </row>
    <row r="126441" spans="8:8">
      <c r="H126441" s="166"/>
    </row>
    <row r="126442" spans="8:8">
      <c r="H126442" s="166"/>
    </row>
    <row r="126443" spans="8:8">
      <c r="H126443" s="166"/>
    </row>
    <row r="126444" spans="8:8">
      <c r="H126444" s="166"/>
    </row>
    <row r="126445" spans="8:8">
      <c r="H126445" s="166"/>
    </row>
    <row r="126446" spans="8:8">
      <c r="H126446" s="166"/>
    </row>
    <row r="126447" spans="8:8">
      <c r="H126447" s="166"/>
    </row>
    <row r="126448" spans="8:8">
      <c r="H126448" s="166"/>
    </row>
    <row r="126449" spans="8:8">
      <c r="H126449" s="166"/>
    </row>
    <row r="126450" spans="8:8">
      <c r="H126450" s="166"/>
    </row>
    <row r="126451" spans="8:8">
      <c r="H126451" s="166"/>
    </row>
    <row r="126452" spans="8:8">
      <c r="H126452" s="166"/>
    </row>
    <row r="126453" spans="8:8">
      <c r="H126453" s="166"/>
    </row>
    <row r="126454" spans="8:8">
      <c r="H126454" s="166"/>
    </row>
    <row r="126455" spans="8:8">
      <c r="H126455" s="166"/>
    </row>
    <row r="126456" spans="8:8">
      <c r="H126456" s="166"/>
    </row>
    <row r="126457" spans="8:8">
      <c r="H126457" s="166"/>
    </row>
    <row r="126458" spans="8:8">
      <c r="H126458" s="166"/>
    </row>
    <row r="126459" spans="8:8">
      <c r="H126459" s="166"/>
    </row>
    <row r="126460" spans="8:8">
      <c r="H126460" s="166"/>
    </row>
    <row r="126461" spans="8:8">
      <c r="H126461" s="166"/>
    </row>
    <row r="126462" spans="8:8">
      <c r="H126462" s="166"/>
    </row>
    <row r="126463" spans="8:8">
      <c r="H126463" s="166"/>
    </row>
    <row r="126464" spans="8:8">
      <c r="H126464" s="166"/>
    </row>
    <row r="126465" spans="8:8">
      <c r="H126465" s="166"/>
    </row>
    <row r="126466" spans="8:8">
      <c r="H126466" s="166"/>
    </row>
    <row r="126467" spans="8:8">
      <c r="H126467" s="166"/>
    </row>
    <row r="126468" spans="8:8">
      <c r="H126468" s="166"/>
    </row>
    <row r="126469" spans="8:8">
      <c r="H126469" s="166"/>
    </row>
    <row r="126470" spans="8:8">
      <c r="H126470" s="166"/>
    </row>
    <row r="126471" spans="8:8">
      <c r="H126471" s="166"/>
    </row>
    <row r="126472" spans="8:8">
      <c r="H126472" s="166"/>
    </row>
    <row r="126473" spans="8:8">
      <c r="H126473" s="166"/>
    </row>
    <row r="126474" spans="8:8">
      <c r="H126474" s="166"/>
    </row>
    <row r="126475" spans="8:8">
      <c r="H126475" s="166"/>
    </row>
    <row r="126476" spans="8:8">
      <c r="H126476" s="166"/>
    </row>
    <row r="126477" spans="8:8">
      <c r="H126477" s="166"/>
    </row>
    <row r="126478" spans="8:8">
      <c r="H126478" s="166"/>
    </row>
    <row r="126479" spans="8:8">
      <c r="H126479" s="166"/>
    </row>
    <row r="126480" spans="8:8">
      <c r="H126480" s="166"/>
    </row>
    <row r="126481" spans="8:8">
      <c r="H126481" s="166"/>
    </row>
    <row r="126482" spans="8:8">
      <c r="H126482" s="166"/>
    </row>
    <row r="126483" spans="8:8">
      <c r="H126483" s="166"/>
    </row>
    <row r="126484" spans="8:8">
      <c r="H126484" s="166"/>
    </row>
    <row r="126485" spans="8:8">
      <c r="H126485" s="166"/>
    </row>
    <row r="126486" spans="8:8">
      <c r="H126486" s="166"/>
    </row>
    <row r="126487" spans="8:8">
      <c r="H126487" s="166"/>
    </row>
    <row r="126488" spans="8:8">
      <c r="H126488" s="166"/>
    </row>
    <row r="126489" spans="8:8">
      <c r="H126489" s="166"/>
    </row>
    <row r="126490" spans="8:8">
      <c r="H126490" s="166"/>
    </row>
    <row r="126491" spans="8:8">
      <c r="H126491" s="166"/>
    </row>
    <row r="126492" spans="8:8">
      <c r="H126492" s="166"/>
    </row>
    <row r="126493" spans="8:8">
      <c r="H126493" s="166"/>
    </row>
    <row r="126494" spans="8:8">
      <c r="H126494" s="166"/>
    </row>
    <row r="126495" spans="8:8">
      <c r="H126495" s="166"/>
    </row>
    <row r="126496" spans="8:8">
      <c r="H126496" s="166"/>
    </row>
    <row r="126497" spans="8:8">
      <c r="H126497" s="166"/>
    </row>
    <row r="126498" spans="8:8">
      <c r="H126498" s="166"/>
    </row>
    <row r="126499" spans="8:8">
      <c r="H126499" s="166"/>
    </row>
    <row r="126500" spans="8:8">
      <c r="H126500" s="166"/>
    </row>
    <row r="126501" spans="8:8">
      <c r="H126501" s="166"/>
    </row>
    <row r="126502" spans="8:8">
      <c r="H126502" s="166"/>
    </row>
    <row r="126503" spans="8:8">
      <c r="H126503" s="166"/>
    </row>
    <row r="126504" spans="8:8">
      <c r="H126504" s="166"/>
    </row>
    <row r="126505" spans="8:8">
      <c r="H126505" s="166"/>
    </row>
    <row r="126506" spans="8:8">
      <c r="H126506" s="166"/>
    </row>
    <row r="126507" spans="8:8">
      <c r="H126507" s="166"/>
    </row>
    <row r="126508" spans="8:8">
      <c r="H126508" s="166"/>
    </row>
    <row r="126509" spans="8:8">
      <c r="H126509" s="166"/>
    </row>
    <row r="126510" spans="8:8">
      <c r="H126510" s="166"/>
    </row>
    <row r="126511" spans="8:8">
      <c r="H126511" s="166"/>
    </row>
    <row r="126512" spans="8:8">
      <c r="H126512" s="166"/>
    </row>
    <row r="126513" spans="8:8">
      <c r="H126513" s="166"/>
    </row>
    <row r="126514" spans="8:8">
      <c r="H126514" s="166"/>
    </row>
    <row r="126515" spans="8:8">
      <c r="H126515" s="166"/>
    </row>
    <row r="126516" spans="8:8">
      <c r="H126516" s="166"/>
    </row>
    <row r="126517" spans="8:8">
      <c r="H126517" s="166"/>
    </row>
    <row r="126518" spans="8:8">
      <c r="H126518" s="166"/>
    </row>
    <row r="126519" spans="8:8">
      <c r="H126519" s="166"/>
    </row>
    <row r="126520" spans="8:8">
      <c r="H126520" s="166"/>
    </row>
    <row r="126521" spans="8:8">
      <c r="H126521" s="166"/>
    </row>
    <row r="126522" spans="8:8">
      <c r="H126522" s="166"/>
    </row>
    <row r="126523" spans="8:8">
      <c r="H126523" s="166"/>
    </row>
    <row r="126524" spans="8:8">
      <c r="H126524" s="166"/>
    </row>
    <row r="126525" spans="8:8">
      <c r="H126525" s="166"/>
    </row>
    <row r="126526" spans="8:8">
      <c r="H126526" s="166"/>
    </row>
    <row r="126527" spans="8:8">
      <c r="H126527" s="166"/>
    </row>
    <row r="126528" spans="8:8">
      <c r="H126528" s="166"/>
    </row>
    <row r="126529" spans="8:8">
      <c r="H126529" s="166"/>
    </row>
    <row r="126530" spans="8:8">
      <c r="H126530" s="166"/>
    </row>
    <row r="126531" spans="8:8">
      <c r="H126531" s="166"/>
    </row>
    <row r="126532" spans="8:8">
      <c r="H126532" s="166"/>
    </row>
    <row r="126533" spans="8:8">
      <c r="H126533" s="166"/>
    </row>
    <row r="126534" spans="8:8">
      <c r="H126534" s="166"/>
    </row>
    <row r="126535" spans="8:8">
      <c r="H126535" s="166"/>
    </row>
    <row r="126536" spans="8:8">
      <c r="H126536" s="166"/>
    </row>
    <row r="126537" spans="8:8">
      <c r="H126537" s="166"/>
    </row>
    <row r="126538" spans="8:8">
      <c r="H126538" s="166"/>
    </row>
    <row r="126539" spans="8:8">
      <c r="H126539" s="166"/>
    </row>
    <row r="126540" spans="8:8">
      <c r="H126540" s="166"/>
    </row>
    <row r="126541" spans="8:8">
      <c r="H126541" s="166"/>
    </row>
    <row r="126542" spans="8:8">
      <c r="H126542" s="166"/>
    </row>
    <row r="126543" spans="8:8">
      <c r="H126543" s="166"/>
    </row>
    <row r="126544" spans="8:8">
      <c r="H126544" s="166"/>
    </row>
    <row r="126545" spans="8:8">
      <c r="H126545" s="166"/>
    </row>
    <row r="126546" spans="8:8">
      <c r="H126546" s="166"/>
    </row>
    <row r="126547" spans="8:8">
      <c r="H126547" s="166"/>
    </row>
    <row r="126548" spans="8:8">
      <c r="H126548" s="166"/>
    </row>
    <row r="126549" spans="8:8">
      <c r="H126549" s="166"/>
    </row>
    <row r="126550" spans="8:8">
      <c r="H126550" s="166"/>
    </row>
    <row r="126551" spans="8:8">
      <c r="H126551" s="166"/>
    </row>
    <row r="126552" spans="8:8">
      <c r="H126552" s="166"/>
    </row>
    <row r="126553" spans="8:8">
      <c r="H126553" s="166"/>
    </row>
    <row r="126554" spans="8:8">
      <c r="H126554" s="166"/>
    </row>
    <row r="126555" spans="8:8">
      <c r="H126555" s="166"/>
    </row>
    <row r="126556" spans="8:8">
      <c r="H126556" s="166"/>
    </row>
    <row r="126557" spans="8:8">
      <c r="H126557" s="166"/>
    </row>
    <row r="126558" spans="8:8">
      <c r="H126558" s="166"/>
    </row>
    <row r="126559" spans="8:8">
      <c r="H126559" s="166"/>
    </row>
    <row r="126560" spans="8:8">
      <c r="H126560" s="166"/>
    </row>
    <row r="126561" spans="8:8">
      <c r="H126561" s="166"/>
    </row>
    <row r="126562" spans="8:8">
      <c r="H126562" s="166"/>
    </row>
    <row r="126563" spans="8:8">
      <c r="H126563" s="166"/>
    </row>
    <row r="126564" spans="8:8">
      <c r="H126564" s="166"/>
    </row>
    <row r="126565" spans="8:8">
      <c r="H126565" s="166"/>
    </row>
    <row r="126566" spans="8:8">
      <c r="H126566" s="166"/>
    </row>
    <row r="126567" spans="8:8">
      <c r="H126567" s="166"/>
    </row>
    <row r="126568" spans="8:8">
      <c r="H126568" s="166"/>
    </row>
    <row r="126569" spans="8:8">
      <c r="H126569" s="166"/>
    </row>
    <row r="126570" spans="8:8">
      <c r="H126570" s="166"/>
    </row>
    <row r="126571" spans="8:8">
      <c r="H126571" s="166"/>
    </row>
    <row r="126572" spans="8:8">
      <c r="H126572" s="166"/>
    </row>
    <row r="126573" spans="8:8">
      <c r="H126573" s="166"/>
    </row>
    <row r="126574" spans="8:8">
      <c r="H126574" s="166"/>
    </row>
    <row r="126575" spans="8:8">
      <c r="H126575" s="166"/>
    </row>
    <row r="126576" spans="8:8">
      <c r="H126576" s="166"/>
    </row>
    <row r="126577" spans="8:8">
      <c r="H126577" s="166"/>
    </row>
    <row r="126578" spans="8:8">
      <c r="H126578" s="166"/>
    </row>
    <row r="126579" spans="8:8">
      <c r="H126579" s="166"/>
    </row>
    <row r="126580" spans="8:8">
      <c r="H126580" s="166"/>
    </row>
    <row r="126581" spans="8:8">
      <c r="H126581" s="166"/>
    </row>
    <row r="126582" spans="8:8">
      <c r="H126582" s="166"/>
    </row>
    <row r="126583" spans="8:8">
      <c r="H126583" s="166"/>
    </row>
    <row r="126584" spans="8:8">
      <c r="H126584" s="166"/>
    </row>
    <row r="126585" spans="8:8">
      <c r="H126585" s="166"/>
    </row>
    <row r="126586" spans="8:8">
      <c r="H126586" s="166"/>
    </row>
    <row r="126587" spans="8:8">
      <c r="H126587" s="166"/>
    </row>
    <row r="126588" spans="8:8">
      <c r="H126588" s="166"/>
    </row>
    <row r="126589" spans="8:8">
      <c r="H126589" s="166"/>
    </row>
    <row r="126590" spans="8:8">
      <c r="H126590" s="166"/>
    </row>
    <row r="126591" spans="8:8">
      <c r="H126591" s="166"/>
    </row>
    <row r="126592" spans="8:8">
      <c r="H126592" s="166"/>
    </row>
    <row r="126593" spans="8:8">
      <c r="H126593" s="166"/>
    </row>
    <row r="126594" spans="8:8">
      <c r="H126594" s="166"/>
    </row>
    <row r="126595" spans="8:8">
      <c r="H126595" s="166"/>
    </row>
    <row r="126596" spans="8:8">
      <c r="H126596" s="166"/>
    </row>
    <row r="126597" spans="8:8">
      <c r="H126597" s="166"/>
    </row>
    <row r="126598" spans="8:8">
      <c r="H126598" s="166"/>
    </row>
    <row r="126599" spans="8:8">
      <c r="H126599" s="166"/>
    </row>
    <row r="126600" spans="8:8">
      <c r="H126600" s="166"/>
    </row>
    <row r="126601" spans="8:8">
      <c r="H126601" s="166"/>
    </row>
    <row r="126602" spans="8:8">
      <c r="H126602" s="166"/>
    </row>
    <row r="126603" spans="8:8">
      <c r="H126603" s="166"/>
    </row>
    <row r="126604" spans="8:8">
      <c r="H126604" s="166"/>
    </row>
    <row r="126605" spans="8:8">
      <c r="H126605" s="166"/>
    </row>
    <row r="126606" spans="8:8">
      <c r="H126606" s="166"/>
    </row>
    <row r="126607" spans="8:8">
      <c r="H126607" s="166"/>
    </row>
    <row r="126608" spans="8:8">
      <c r="H126608" s="166"/>
    </row>
    <row r="126609" spans="8:8">
      <c r="H126609" s="166"/>
    </row>
    <row r="126610" spans="8:8">
      <c r="H126610" s="166"/>
    </row>
    <row r="126611" spans="8:8">
      <c r="H126611" s="166"/>
    </row>
    <row r="126612" spans="8:8">
      <c r="H126612" s="166"/>
    </row>
    <row r="126613" spans="8:8">
      <c r="H126613" s="166"/>
    </row>
    <row r="126614" spans="8:8">
      <c r="H126614" s="166"/>
    </row>
    <row r="126615" spans="8:8">
      <c r="H126615" s="166"/>
    </row>
    <row r="126616" spans="8:8">
      <c r="H126616" s="166"/>
    </row>
    <row r="126617" spans="8:8">
      <c r="H126617" s="166"/>
    </row>
    <row r="126618" spans="8:8">
      <c r="H126618" s="166"/>
    </row>
    <row r="126619" spans="8:8">
      <c r="H126619" s="166"/>
    </row>
    <row r="126620" spans="8:8">
      <c r="H126620" s="166"/>
    </row>
    <row r="126621" spans="8:8">
      <c r="H126621" s="166"/>
    </row>
    <row r="126622" spans="8:8">
      <c r="H126622" s="166"/>
    </row>
    <row r="126623" spans="8:8">
      <c r="H126623" s="166"/>
    </row>
    <row r="126624" spans="8:8">
      <c r="H126624" s="166"/>
    </row>
    <row r="126625" spans="8:8">
      <c r="H126625" s="166"/>
    </row>
    <row r="126626" spans="8:8">
      <c r="H126626" s="166"/>
    </row>
    <row r="126627" spans="8:8">
      <c r="H126627" s="166"/>
    </row>
    <row r="126628" spans="8:8">
      <c r="H126628" s="166"/>
    </row>
    <row r="126629" spans="8:8">
      <c r="H126629" s="166"/>
    </row>
    <row r="126630" spans="8:8">
      <c r="H126630" s="166"/>
    </row>
    <row r="126631" spans="8:8">
      <c r="H126631" s="166"/>
    </row>
    <row r="126632" spans="8:8">
      <c r="H126632" s="166"/>
    </row>
    <row r="126633" spans="8:8">
      <c r="H126633" s="166"/>
    </row>
    <row r="126634" spans="8:8">
      <c r="H126634" s="166"/>
    </row>
    <row r="126635" spans="8:8">
      <c r="H126635" s="166"/>
    </row>
    <row r="126636" spans="8:8">
      <c r="H126636" s="166"/>
    </row>
    <row r="126637" spans="8:8">
      <c r="H126637" s="166"/>
    </row>
    <row r="126638" spans="8:8">
      <c r="H126638" s="166"/>
    </row>
    <row r="126639" spans="8:8">
      <c r="H126639" s="166"/>
    </row>
    <row r="126640" spans="8:8">
      <c r="H126640" s="166"/>
    </row>
    <row r="126641" spans="8:8">
      <c r="H126641" s="166"/>
    </row>
    <row r="126642" spans="8:8">
      <c r="H126642" s="166"/>
    </row>
    <row r="126643" spans="8:8">
      <c r="H126643" s="166"/>
    </row>
    <row r="126644" spans="8:8">
      <c r="H126644" s="166"/>
    </row>
    <row r="126645" spans="8:8">
      <c r="H126645" s="166"/>
    </row>
    <row r="126646" spans="8:8">
      <c r="H126646" s="166"/>
    </row>
    <row r="126647" spans="8:8">
      <c r="H126647" s="166"/>
    </row>
    <row r="126648" spans="8:8">
      <c r="H126648" s="166"/>
    </row>
    <row r="126649" spans="8:8">
      <c r="H126649" s="166"/>
    </row>
    <row r="126650" spans="8:8">
      <c r="H126650" s="166"/>
    </row>
    <row r="126651" spans="8:8">
      <c r="H126651" s="166"/>
    </row>
    <row r="126652" spans="8:8">
      <c r="H126652" s="166"/>
    </row>
    <row r="126653" spans="8:8">
      <c r="H126653" s="166"/>
    </row>
    <row r="126654" spans="8:8">
      <c r="H126654" s="166"/>
    </row>
    <row r="126655" spans="8:8">
      <c r="H126655" s="166"/>
    </row>
    <row r="126656" spans="8:8">
      <c r="H126656" s="166"/>
    </row>
    <row r="126657" spans="8:8">
      <c r="H126657" s="166"/>
    </row>
    <row r="126658" spans="8:8">
      <c r="H126658" s="166"/>
    </row>
    <row r="126659" spans="8:8">
      <c r="H126659" s="166"/>
    </row>
    <row r="126660" spans="8:8">
      <c r="H126660" s="166"/>
    </row>
    <row r="126661" spans="8:8">
      <c r="H126661" s="166"/>
    </row>
    <row r="126662" spans="8:8">
      <c r="H126662" s="166"/>
    </row>
    <row r="126663" spans="8:8">
      <c r="H126663" s="166"/>
    </row>
    <row r="126664" spans="8:8">
      <c r="H126664" s="166"/>
    </row>
    <row r="126665" spans="8:8">
      <c r="H126665" s="166"/>
    </row>
    <row r="126666" spans="8:8">
      <c r="H126666" s="166"/>
    </row>
    <row r="126667" spans="8:8">
      <c r="H126667" s="166"/>
    </row>
    <row r="126668" spans="8:8">
      <c r="H126668" s="166"/>
    </row>
    <row r="126669" spans="8:8">
      <c r="H126669" s="166"/>
    </row>
    <row r="126670" spans="8:8">
      <c r="H126670" s="166"/>
    </row>
    <row r="126671" spans="8:8">
      <c r="H126671" s="166"/>
    </row>
    <row r="126672" spans="8:8">
      <c r="H126672" s="166"/>
    </row>
    <row r="126673" spans="8:8">
      <c r="H126673" s="166"/>
    </row>
    <row r="126674" spans="8:8">
      <c r="H126674" s="166"/>
    </row>
    <row r="126675" spans="8:8">
      <c r="H126675" s="166"/>
    </row>
    <row r="126676" spans="8:8">
      <c r="H126676" s="166"/>
    </row>
    <row r="126677" spans="8:8">
      <c r="H126677" s="166"/>
    </row>
    <row r="126678" spans="8:8">
      <c r="H126678" s="166"/>
    </row>
    <row r="126679" spans="8:8">
      <c r="H126679" s="166"/>
    </row>
    <row r="126680" spans="8:8">
      <c r="H126680" s="166"/>
    </row>
    <row r="126681" spans="8:8">
      <c r="H126681" s="166"/>
    </row>
    <row r="126682" spans="8:8">
      <c r="H126682" s="166"/>
    </row>
    <row r="126683" spans="8:8">
      <c r="H126683" s="166"/>
    </row>
    <row r="126684" spans="8:8">
      <c r="H126684" s="166"/>
    </row>
    <row r="126685" spans="8:8">
      <c r="H126685" s="166"/>
    </row>
    <row r="126686" spans="8:8">
      <c r="H126686" s="166"/>
    </row>
    <row r="126687" spans="8:8">
      <c r="H126687" s="166"/>
    </row>
    <row r="126688" spans="8:8">
      <c r="H126688" s="166"/>
    </row>
    <row r="126689" spans="8:8">
      <c r="H126689" s="166"/>
    </row>
    <row r="126690" spans="8:8">
      <c r="H126690" s="166"/>
    </row>
    <row r="126691" spans="8:8">
      <c r="H126691" s="166"/>
    </row>
    <row r="126692" spans="8:8">
      <c r="H126692" s="166"/>
    </row>
    <row r="126693" spans="8:8">
      <c r="H126693" s="166"/>
    </row>
    <row r="126694" spans="8:8">
      <c r="H126694" s="166"/>
    </row>
    <row r="126695" spans="8:8">
      <c r="H126695" s="166"/>
    </row>
    <row r="126696" spans="8:8">
      <c r="H126696" s="166"/>
    </row>
    <row r="126697" spans="8:8">
      <c r="H126697" s="166"/>
    </row>
    <row r="126698" spans="8:8">
      <c r="H126698" s="166"/>
    </row>
    <row r="126699" spans="8:8">
      <c r="H126699" s="166"/>
    </row>
    <row r="126700" spans="8:8">
      <c r="H126700" s="166"/>
    </row>
    <row r="126701" spans="8:8">
      <c r="H126701" s="166"/>
    </row>
    <row r="126702" spans="8:8">
      <c r="H126702" s="166"/>
    </row>
    <row r="126703" spans="8:8">
      <c r="H126703" s="166"/>
    </row>
    <row r="126704" spans="8:8">
      <c r="H126704" s="166"/>
    </row>
    <row r="126705" spans="8:8">
      <c r="H126705" s="166"/>
    </row>
    <row r="126706" spans="8:8">
      <c r="H126706" s="166"/>
    </row>
    <row r="126707" spans="8:8">
      <c r="H126707" s="166"/>
    </row>
    <row r="126708" spans="8:8">
      <c r="H126708" s="166"/>
    </row>
    <row r="126709" spans="8:8">
      <c r="H126709" s="166"/>
    </row>
    <row r="126710" spans="8:8">
      <c r="H126710" s="166"/>
    </row>
    <row r="126711" spans="8:8">
      <c r="H126711" s="166"/>
    </row>
    <row r="126712" spans="8:8">
      <c r="H126712" s="166"/>
    </row>
    <row r="126713" spans="8:8">
      <c r="H126713" s="166"/>
    </row>
    <row r="126714" spans="8:8">
      <c r="H126714" s="166"/>
    </row>
    <row r="126715" spans="8:8">
      <c r="H126715" s="166"/>
    </row>
    <row r="126716" spans="8:8">
      <c r="H126716" s="166"/>
    </row>
    <row r="126717" spans="8:8">
      <c r="H126717" s="166"/>
    </row>
    <row r="126718" spans="8:8">
      <c r="H126718" s="166"/>
    </row>
    <row r="126719" spans="8:8">
      <c r="H126719" s="166"/>
    </row>
    <row r="126720" spans="8:8">
      <c r="H126720" s="166"/>
    </row>
    <row r="126721" spans="8:8">
      <c r="H126721" s="166"/>
    </row>
    <row r="126722" spans="8:8">
      <c r="H126722" s="166"/>
    </row>
    <row r="126723" spans="8:8">
      <c r="H126723" s="166"/>
    </row>
    <row r="126724" spans="8:8">
      <c r="H126724" s="166"/>
    </row>
    <row r="126725" spans="8:8">
      <c r="H126725" s="166"/>
    </row>
    <row r="126726" spans="8:8">
      <c r="H126726" s="166"/>
    </row>
    <row r="126727" spans="8:8">
      <c r="H126727" s="166"/>
    </row>
    <row r="126728" spans="8:8">
      <c r="H126728" s="166"/>
    </row>
    <row r="126729" spans="8:8">
      <c r="H126729" s="166"/>
    </row>
    <row r="126730" spans="8:8">
      <c r="H126730" s="166"/>
    </row>
    <row r="126731" spans="8:8">
      <c r="H126731" s="166"/>
    </row>
    <row r="126732" spans="8:8">
      <c r="H126732" s="166"/>
    </row>
    <row r="126733" spans="8:8">
      <c r="H126733" s="166"/>
    </row>
    <row r="126734" spans="8:8">
      <c r="H126734" s="166"/>
    </row>
    <row r="126735" spans="8:8">
      <c r="H126735" s="166"/>
    </row>
    <row r="126736" spans="8:8">
      <c r="H126736" s="166"/>
    </row>
    <row r="126737" spans="8:8">
      <c r="H126737" s="166"/>
    </row>
    <row r="126738" spans="8:8">
      <c r="H126738" s="166"/>
    </row>
    <row r="126739" spans="8:8">
      <c r="H126739" s="166"/>
    </row>
    <row r="126740" spans="8:8">
      <c r="H126740" s="166"/>
    </row>
    <row r="126741" spans="8:8">
      <c r="H126741" s="166"/>
    </row>
    <row r="126742" spans="8:8">
      <c r="H126742" s="166"/>
    </row>
    <row r="126743" spans="8:8">
      <c r="H126743" s="166"/>
    </row>
    <row r="126744" spans="8:8">
      <c r="H126744" s="166"/>
    </row>
    <row r="126745" spans="8:8">
      <c r="H126745" s="166"/>
    </row>
    <row r="126746" spans="8:8">
      <c r="H126746" s="166"/>
    </row>
    <row r="126747" spans="8:8">
      <c r="H126747" s="166"/>
    </row>
    <row r="126748" spans="8:8">
      <c r="H126748" s="166"/>
    </row>
    <row r="126749" spans="8:8">
      <c r="H126749" s="166"/>
    </row>
    <row r="126750" spans="8:8">
      <c r="H126750" s="166"/>
    </row>
    <row r="126751" spans="8:8">
      <c r="H126751" s="166"/>
    </row>
    <row r="126752" spans="8:8">
      <c r="H126752" s="166"/>
    </row>
    <row r="126753" spans="8:8">
      <c r="H126753" s="166"/>
    </row>
    <row r="126754" spans="8:8">
      <c r="H126754" s="166"/>
    </row>
    <row r="126755" spans="8:8">
      <c r="H126755" s="166"/>
    </row>
    <row r="126756" spans="8:8">
      <c r="H126756" s="166"/>
    </row>
    <row r="126757" spans="8:8">
      <c r="H126757" s="166"/>
    </row>
    <row r="126758" spans="8:8">
      <c r="H126758" s="166"/>
    </row>
    <row r="126759" spans="8:8">
      <c r="H126759" s="166"/>
    </row>
    <row r="126760" spans="8:8">
      <c r="H126760" s="166"/>
    </row>
    <row r="126761" spans="8:8">
      <c r="H126761" s="166"/>
    </row>
    <row r="126762" spans="8:8">
      <c r="H126762" s="166"/>
    </row>
    <row r="126763" spans="8:8">
      <c r="H126763" s="166"/>
    </row>
    <row r="126764" spans="8:8">
      <c r="H126764" s="166"/>
    </row>
    <row r="126765" spans="8:8">
      <c r="H126765" s="166"/>
    </row>
    <row r="126766" spans="8:8">
      <c r="H126766" s="166"/>
    </row>
    <row r="126767" spans="8:8">
      <c r="H126767" s="166"/>
    </row>
    <row r="126768" spans="8:8">
      <c r="H126768" s="166"/>
    </row>
    <row r="126769" spans="8:8">
      <c r="H126769" s="166"/>
    </row>
    <row r="126770" spans="8:8">
      <c r="H126770" s="166"/>
    </row>
    <row r="126771" spans="8:8">
      <c r="H126771" s="166"/>
    </row>
    <row r="126772" spans="8:8">
      <c r="H126772" s="166"/>
    </row>
    <row r="126773" spans="8:8">
      <c r="H126773" s="166"/>
    </row>
    <row r="126774" spans="8:8">
      <c r="H126774" s="166"/>
    </row>
    <row r="126775" spans="8:8">
      <c r="H126775" s="166"/>
    </row>
    <row r="126776" spans="8:8">
      <c r="H126776" s="166"/>
    </row>
    <row r="126777" spans="8:8">
      <c r="H126777" s="166"/>
    </row>
    <row r="126778" spans="8:8">
      <c r="H126778" s="166"/>
    </row>
    <row r="126779" spans="8:8">
      <c r="H126779" s="166"/>
    </row>
    <row r="126780" spans="8:8">
      <c r="H126780" s="166"/>
    </row>
    <row r="126781" spans="8:8">
      <c r="H126781" s="166"/>
    </row>
    <row r="126782" spans="8:8">
      <c r="H126782" s="166"/>
    </row>
    <row r="126783" spans="8:8">
      <c r="H126783" s="166"/>
    </row>
    <row r="126784" spans="8:8">
      <c r="H126784" s="166"/>
    </row>
    <row r="126785" spans="8:8">
      <c r="H126785" s="166"/>
    </row>
    <row r="126786" spans="8:8">
      <c r="H126786" s="166"/>
    </row>
    <row r="126787" spans="8:8">
      <c r="H126787" s="166"/>
    </row>
    <row r="126788" spans="8:8">
      <c r="H126788" s="166"/>
    </row>
    <row r="126789" spans="8:8">
      <c r="H126789" s="166"/>
    </row>
    <row r="126790" spans="8:8">
      <c r="H126790" s="166"/>
    </row>
    <row r="126791" spans="8:8">
      <c r="H126791" s="166"/>
    </row>
    <row r="126792" spans="8:8">
      <c r="H126792" s="166"/>
    </row>
    <row r="126793" spans="8:8">
      <c r="H126793" s="166"/>
    </row>
    <row r="126794" spans="8:8">
      <c r="H126794" s="166"/>
    </row>
    <row r="126795" spans="8:8">
      <c r="H126795" s="166"/>
    </row>
    <row r="126796" spans="8:8">
      <c r="H126796" s="166"/>
    </row>
    <row r="126797" spans="8:8">
      <c r="H126797" s="166"/>
    </row>
    <row r="126798" spans="8:8">
      <c r="H126798" s="166"/>
    </row>
    <row r="126799" spans="8:8">
      <c r="H126799" s="166"/>
    </row>
    <row r="126800" spans="8:8">
      <c r="H126800" s="166"/>
    </row>
    <row r="126801" spans="8:8">
      <c r="H126801" s="166"/>
    </row>
    <row r="126802" spans="8:8">
      <c r="H126802" s="166"/>
    </row>
    <row r="126803" spans="8:8">
      <c r="H126803" s="166"/>
    </row>
    <row r="126804" spans="8:8">
      <c r="H126804" s="166"/>
    </row>
    <row r="126805" spans="8:8">
      <c r="H126805" s="166"/>
    </row>
    <row r="126806" spans="8:8">
      <c r="H126806" s="166"/>
    </row>
    <row r="126807" spans="8:8">
      <c r="H126807" s="166"/>
    </row>
    <row r="126808" spans="8:8">
      <c r="H126808" s="166"/>
    </row>
    <row r="126809" spans="8:8">
      <c r="H126809" s="166"/>
    </row>
    <row r="126810" spans="8:8">
      <c r="H126810" s="166"/>
    </row>
    <row r="126811" spans="8:8">
      <c r="H126811" s="166"/>
    </row>
    <row r="126812" spans="8:8">
      <c r="H126812" s="166"/>
    </row>
    <row r="126813" spans="8:8">
      <c r="H126813" s="166"/>
    </row>
    <row r="126814" spans="8:8">
      <c r="H126814" s="166"/>
    </row>
    <row r="126815" spans="8:8">
      <c r="H126815" s="166"/>
    </row>
    <row r="126816" spans="8:8">
      <c r="H126816" s="166"/>
    </row>
    <row r="126817" spans="8:8">
      <c r="H126817" s="166"/>
    </row>
    <row r="126818" spans="8:8">
      <c r="H126818" s="166"/>
    </row>
    <row r="126819" spans="8:8">
      <c r="H126819" s="166"/>
    </row>
    <row r="126820" spans="8:8">
      <c r="H126820" s="166"/>
    </row>
    <row r="126821" spans="8:8">
      <c r="H126821" s="166"/>
    </row>
    <row r="126822" spans="8:8">
      <c r="H126822" s="166"/>
    </row>
    <row r="126823" spans="8:8">
      <c r="H126823" s="166"/>
    </row>
    <row r="126824" spans="8:8">
      <c r="H126824" s="166"/>
    </row>
    <row r="126825" spans="8:8">
      <c r="H126825" s="166"/>
    </row>
    <row r="126826" spans="8:8">
      <c r="H126826" s="166"/>
    </row>
    <row r="126827" spans="8:8">
      <c r="H126827" s="166"/>
    </row>
    <row r="126828" spans="8:8">
      <c r="H126828" s="166"/>
    </row>
    <row r="126829" spans="8:8">
      <c r="H126829" s="166"/>
    </row>
    <row r="126830" spans="8:8">
      <c r="H126830" s="166"/>
    </row>
    <row r="126831" spans="8:8">
      <c r="H126831" s="166"/>
    </row>
    <row r="126832" spans="8:8">
      <c r="H126832" s="166"/>
    </row>
    <row r="126833" spans="8:8">
      <c r="H126833" s="166"/>
    </row>
    <row r="126834" spans="8:8">
      <c r="H126834" s="166"/>
    </row>
    <row r="126835" spans="8:8">
      <c r="H126835" s="166"/>
    </row>
    <row r="126836" spans="8:8">
      <c r="H126836" s="166"/>
    </row>
    <row r="126837" spans="8:8">
      <c r="H126837" s="166"/>
    </row>
    <row r="126838" spans="8:8">
      <c r="H126838" s="166"/>
    </row>
    <row r="126839" spans="8:8">
      <c r="H126839" s="166"/>
    </row>
    <row r="126840" spans="8:8">
      <c r="H126840" s="166"/>
    </row>
    <row r="126841" spans="8:8">
      <c r="H126841" s="166"/>
    </row>
    <row r="126842" spans="8:8">
      <c r="H126842" s="166"/>
    </row>
    <row r="126843" spans="8:8">
      <c r="H126843" s="166"/>
    </row>
    <row r="126844" spans="8:8">
      <c r="H126844" s="166"/>
    </row>
    <row r="126845" spans="8:8">
      <c r="H126845" s="166"/>
    </row>
    <row r="126846" spans="8:8">
      <c r="H126846" s="166"/>
    </row>
    <row r="126847" spans="8:8">
      <c r="H126847" s="166"/>
    </row>
    <row r="126848" spans="8:8">
      <c r="H126848" s="166"/>
    </row>
    <row r="126849" spans="8:8">
      <c r="H126849" s="166"/>
    </row>
    <row r="126850" spans="8:8">
      <c r="H126850" s="166"/>
    </row>
    <row r="126851" spans="8:8">
      <c r="H126851" s="166"/>
    </row>
    <row r="126852" spans="8:8">
      <c r="H126852" s="166"/>
    </row>
    <row r="126853" spans="8:8">
      <c r="H126853" s="166"/>
    </row>
    <row r="126854" spans="8:8">
      <c r="H126854" s="166"/>
    </row>
    <row r="126855" spans="8:8">
      <c r="H126855" s="166"/>
    </row>
    <row r="126856" spans="8:8">
      <c r="H126856" s="166"/>
    </row>
    <row r="126857" spans="8:8">
      <c r="H126857" s="166"/>
    </row>
    <row r="126858" spans="8:8">
      <c r="H126858" s="166"/>
    </row>
    <row r="126859" spans="8:8">
      <c r="H126859" s="166"/>
    </row>
    <row r="126860" spans="8:8">
      <c r="H126860" s="166"/>
    </row>
    <row r="126861" spans="8:8">
      <c r="H126861" s="166"/>
    </row>
    <row r="126862" spans="8:8">
      <c r="H126862" s="166"/>
    </row>
    <row r="126863" spans="8:8">
      <c r="H126863" s="166"/>
    </row>
    <row r="126864" spans="8:8">
      <c r="H126864" s="166"/>
    </row>
    <row r="126865" spans="8:8">
      <c r="H126865" s="166"/>
    </row>
    <row r="126866" spans="8:8">
      <c r="H126866" s="166"/>
    </row>
    <row r="126867" spans="8:8">
      <c r="H126867" s="166"/>
    </row>
    <row r="126868" spans="8:8">
      <c r="H126868" s="166"/>
    </row>
    <row r="126869" spans="8:8">
      <c r="H126869" s="166"/>
    </row>
    <row r="126870" spans="8:8">
      <c r="H126870" s="166"/>
    </row>
    <row r="126871" spans="8:8">
      <c r="H126871" s="166"/>
    </row>
    <row r="126872" spans="8:8">
      <c r="H126872" s="166"/>
    </row>
    <row r="126873" spans="8:8">
      <c r="H126873" s="166"/>
    </row>
    <row r="126874" spans="8:8">
      <c r="H126874" s="166"/>
    </row>
    <row r="126875" spans="8:8">
      <c r="H126875" s="166"/>
    </row>
    <row r="126876" spans="8:8">
      <c r="H126876" s="166"/>
    </row>
    <row r="126877" spans="8:8">
      <c r="H126877" s="166"/>
    </row>
    <row r="126878" spans="8:8">
      <c r="H126878" s="166"/>
    </row>
    <row r="126879" spans="8:8">
      <c r="H126879" s="166"/>
    </row>
    <row r="126880" spans="8:8">
      <c r="H126880" s="166"/>
    </row>
    <row r="126881" spans="8:8">
      <c r="H126881" s="166"/>
    </row>
    <row r="126882" spans="8:8">
      <c r="H126882" s="166"/>
    </row>
    <row r="126883" spans="8:8">
      <c r="H126883" s="166"/>
    </row>
    <row r="126884" spans="8:8">
      <c r="H126884" s="166"/>
    </row>
    <row r="126885" spans="8:8">
      <c r="H126885" s="166"/>
    </row>
    <row r="126886" spans="8:8">
      <c r="H126886" s="166"/>
    </row>
    <row r="126887" spans="8:8">
      <c r="H126887" s="166"/>
    </row>
    <row r="126888" spans="8:8">
      <c r="H126888" s="166"/>
    </row>
    <row r="126889" spans="8:8">
      <c r="H126889" s="166"/>
    </row>
    <row r="126890" spans="8:8">
      <c r="H126890" s="166"/>
    </row>
    <row r="126891" spans="8:8">
      <c r="H126891" s="166"/>
    </row>
    <row r="126892" spans="8:8">
      <c r="H126892" s="166"/>
    </row>
    <row r="126893" spans="8:8">
      <c r="H126893" s="166"/>
    </row>
    <row r="126894" spans="8:8">
      <c r="H126894" s="166"/>
    </row>
    <row r="126895" spans="8:8">
      <c r="H126895" s="166"/>
    </row>
    <row r="126896" spans="8:8">
      <c r="H126896" s="166"/>
    </row>
    <row r="126897" spans="8:8">
      <c r="H126897" s="166"/>
    </row>
    <row r="126898" spans="8:8">
      <c r="H126898" s="166"/>
    </row>
    <row r="126899" spans="8:8">
      <c r="H126899" s="166"/>
    </row>
    <row r="126900" spans="8:8">
      <c r="H126900" s="166"/>
    </row>
    <row r="126901" spans="8:8">
      <c r="H126901" s="166"/>
    </row>
    <row r="126902" spans="8:8">
      <c r="H126902" s="166"/>
    </row>
    <row r="126903" spans="8:8">
      <c r="H126903" s="166"/>
    </row>
    <row r="126904" spans="8:8">
      <c r="H126904" s="166"/>
    </row>
    <row r="126905" spans="8:8">
      <c r="H126905" s="166"/>
    </row>
    <row r="126906" spans="8:8">
      <c r="H126906" s="166"/>
    </row>
    <row r="126907" spans="8:8">
      <c r="H126907" s="166"/>
    </row>
    <row r="126908" spans="8:8">
      <c r="H126908" s="166"/>
    </row>
    <row r="126909" spans="8:8">
      <c r="H126909" s="166"/>
    </row>
    <row r="126910" spans="8:8">
      <c r="H126910" s="166"/>
    </row>
    <row r="126911" spans="8:8">
      <c r="H126911" s="166"/>
    </row>
    <row r="126912" spans="8:8">
      <c r="H126912" s="166"/>
    </row>
    <row r="126913" spans="8:8">
      <c r="H126913" s="166"/>
    </row>
    <row r="126914" spans="8:8">
      <c r="H126914" s="166"/>
    </row>
    <row r="126915" spans="8:8">
      <c r="H126915" s="166"/>
    </row>
    <row r="126916" spans="8:8">
      <c r="H126916" s="166"/>
    </row>
    <row r="126917" spans="8:8">
      <c r="H126917" s="166"/>
    </row>
    <row r="126918" spans="8:8">
      <c r="H126918" s="166"/>
    </row>
    <row r="126919" spans="8:8">
      <c r="H126919" s="166"/>
    </row>
    <row r="126920" spans="8:8">
      <c r="H126920" s="166"/>
    </row>
    <row r="126921" spans="8:8">
      <c r="H126921" s="166"/>
    </row>
    <row r="126922" spans="8:8">
      <c r="H126922" s="166"/>
    </row>
    <row r="126923" spans="8:8">
      <c r="H126923" s="166"/>
    </row>
    <row r="126924" spans="8:8">
      <c r="H126924" s="166"/>
    </row>
    <row r="126925" spans="8:8">
      <c r="H126925" s="166"/>
    </row>
    <row r="126926" spans="8:8">
      <c r="H126926" s="166"/>
    </row>
    <row r="126927" spans="8:8">
      <c r="H126927" s="166"/>
    </row>
    <row r="126928" spans="8:8">
      <c r="H126928" s="166"/>
    </row>
    <row r="126929" spans="8:8">
      <c r="H126929" s="166"/>
    </row>
    <row r="126930" spans="8:8">
      <c r="H126930" s="166"/>
    </row>
    <row r="126931" spans="8:8">
      <c r="H126931" s="166"/>
    </row>
    <row r="126932" spans="8:8">
      <c r="H126932" s="166"/>
    </row>
    <row r="126933" spans="8:8">
      <c r="H126933" s="166"/>
    </row>
    <row r="126934" spans="8:8">
      <c r="H126934" s="166"/>
    </row>
    <row r="126935" spans="8:8">
      <c r="H126935" s="166"/>
    </row>
    <row r="126936" spans="8:8">
      <c r="H126936" s="166"/>
    </row>
    <row r="126937" spans="8:8">
      <c r="H126937" s="166"/>
    </row>
    <row r="126938" spans="8:8">
      <c r="H126938" s="166"/>
    </row>
    <row r="126939" spans="8:8">
      <c r="H126939" s="166"/>
    </row>
    <row r="126940" spans="8:8">
      <c r="H126940" s="166"/>
    </row>
    <row r="126941" spans="8:8">
      <c r="H126941" s="166"/>
    </row>
    <row r="126942" spans="8:8">
      <c r="H126942" s="166"/>
    </row>
    <row r="126943" spans="8:8">
      <c r="H126943" s="166"/>
    </row>
    <row r="126944" spans="8:8">
      <c r="H126944" s="166"/>
    </row>
    <row r="126945" spans="8:8">
      <c r="H126945" s="166"/>
    </row>
    <row r="126946" spans="8:8">
      <c r="H126946" s="166"/>
    </row>
    <row r="126947" spans="8:8">
      <c r="H126947" s="166"/>
    </row>
    <row r="126948" spans="8:8">
      <c r="H126948" s="166"/>
    </row>
    <row r="126949" spans="8:8">
      <c r="H126949" s="166"/>
    </row>
    <row r="126950" spans="8:8">
      <c r="H126950" s="166"/>
    </row>
    <row r="126951" spans="8:8">
      <c r="H126951" s="166"/>
    </row>
    <row r="126952" spans="8:8">
      <c r="H126952" s="166"/>
    </row>
    <row r="126953" spans="8:8">
      <c r="H126953" s="166"/>
    </row>
    <row r="126954" spans="8:8">
      <c r="H126954" s="166"/>
    </row>
    <row r="126955" spans="8:8">
      <c r="H126955" s="166"/>
    </row>
    <row r="126956" spans="8:8">
      <c r="H126956" s="166"/>
    </row>
    <row r="126957" spans="8:8">
      <c r="H126957" s="166"/>
    </row>
    <row r="126958" spans="8:8">
      <c r="H126958" s="166"/>
    </row>
    <row r="126959" spans="8:8">
      <c r="H126959" s="166"/>
    </row>
    <row r="126960" spans="8:8">
      <c r="H126960" s="166"/>
    </row>
    <row r="126961" spans="8:8">
      <c r="H126961" s="166"/>
    </row>
    <row r="126962" spans="8:8">
      <c r="H126962" s="166"/>
    </row>
    <row r="126963" spans="8:8">
      <c r="H126963" s="166"/>
    </row>
    <row r="126964" spans="8:8">
      <c r="H126964" s="166"/>
    </row>
    <row r="126965" spans="8:8">
      <c r="H126965" s="166"/>
    </row>
    <row r="126966" spans="8:8">
      <c r="H126966" s="166"/>
    </row>
    <row r="126967" spans="8:8">
      <c r="H126967" s="166"/>
    </row>
    <row r="126968" spans="8:8">
      <c r="H126968" s="166"/>
    </row>
    <row r="126969" spans="8:8">
      <c r="H126969" s="166"/>
    </row>
    <row r="126970" spans="8:8">
      <c r="H126970" s="166"/>
    </row>
    <row r="126971" spans="8:8">
      <c r="H126971" s="166"/>
    </row>
    <row r="126972" spans="8:8">
      <c r="H126972" s="166"/>
    </row>
    <row r="126973" spans="8:8">
      <c r="H126973" s="166"/>
    </row>
    <row r="126974" spans="8:8">
      <c r="H126974" s="166"/>
    </row>
    <row r="126975" spans="8:8">
      <c r="H126975" s="166"/>
    </row>
    <row r="126976" spans="8:8">
      <c r="H126976" s="166"/>
    </row>
    <row r="126977" spans="8:8">
      <c r="H126977" s="166"/>
    </row>
    <row r="126978" spans="8:8">
      <c r="H126978" s="166"/>
    </row>
    <row r="126979" spans="8:8">
      <c r="H126979" s="166"/>
    </row>
    <row r="126980" spans="8:8">
      <c r="H126980" s="166"/>
    </row>
    <row r="126981" spans="8:8">
      <c r="H126981" s="166"/>
    </row>
    <row r="126982" spans="8:8">
      <c r="H126982" s="166"/>
    </row>
    <row r="126983" spans="8:8">
      <c r="H126983" s="166"/>
    </row>
    <row r="126984" spans="8:8">
      <c r="H126984" s="166"/>
    </row>
    <row r="126985" spans="8:8">
      <c r="H126985" s="166"/>
    </row>
    <row r="126986" spans="8:8">
      <c r="H126986" s="166"/>
    </row>
    <row r="126987" spans="8:8">
      <c r="H126987" s="166"/>
    </row>
    <row r="126988" spans="8:8">
      <c r="H126988" s="166"/>
    </row>
    <row r="126989" spans="8:8">
      <c r="H126989" s="166"/>
    </row>
    <row r="126990" spans="8:8">
      <c r="H126990" s="166"/>
    </row>
    <row r="126991" spans="8:8">
      <c r="H126991" s="166"/>
    </row>
    <row r="126992" spans="8:8">
      <c r="H126992" s="166"/>
    </row>
    <row r="126993" spans="8:8">
      <c r="H126993" s="166"/>
    </row>
    <row r="126994" spans="8:8">
      <c r="H126994" s="166"/>
    </row>
    <row r="126995" spans="8:8">
      <c r="H126995" s="166"/>
    </row>
    <row r="126996" spans="8:8">
      <c r="H126996" s="166"/>
    </row>
    <row r="126997" spans="8:8">
      <c r="H126997" s="166"/>
    </row>
    <row r="126998" spans="8:8">
      <c r="H126998" s="166"/>
    </row>
    <row r="126999" spans="8:8">
      <c r="H126999" s="166"/>
    </row>
    <row r="127000" spans="8:8">
      <c r="H127000" s="166"/>
    </row>
    <row r="127001" spans="8:8">
      <c r="H127001" s="166"/>
    </row>
    <row r="127002" spans="8:8">
      <c r="H127002" s="166"/>
    </row>
    <row r="127003" spans="8:8">
      <c r="H127003" s="166"/>
    </row>
    <row r="127004" spans="8:8">
      <c r="H127004" s="166"/>
    </row>
    <row r="127005" spans="8:8">
      <c r="H127005" s="166"/>
    </row>
    <row r="127006" spans="8:8">
      <c r="H127006" s="166"/>
    </row>
    <row r="127007" spans="8:8">
      <c r="H127007" s="166"/>
    </row>
    <row r="127008" spans="8:8">
      <c r="H127008" s="166"/>
    </row>
    <row r="127009" spans="8:8">
      <c r="H127009" s="166"/>
    </row>
    <row r="127010" spans="8:8">
      <c r="H127010" s="166"/>
    </row>
    <row r="127011" spans="8:8">
      <c r="H127011" s="166"/>
    </row>
    <row r="127012" spans="8:8">
      <c r="H127012" s="166"/>
    </row>
    <row r="127013" spans="8:8">
      <c r="H127013" s="166"/>
    </row>
    <row r="127014" spans="8:8">
      <c r="H127014" s="166"/>
    </row>
    <row r="127015" spans="8:8">
      <c r="H127015" s="166"/>
    </row>
    <row r="127016" spans="8:8">
      <c r="H127016" s="166"/>
    </row>
    <row r="127017" spans="8:8">
      <c r="H127017" s="166"/>
    </row>
    <row r="127018" spans="8:8">
      <c r="H127018" s="166"/>
    </row>
    <row r="127019" spans="8:8">
      <c r="H127019" s="166"/>
    </row>
    <row r="127020" spans="8:8">
      <c r="H127020" s="166"/>
    </row>
    <row r="127021" spans="8:8">
      <c r="H127021" s="166"/>
    </row>
    <row r="127022" spans="8:8">
      <c r="H127022" s="166"/>
    </row>
    <row r="127023" spans="8:8">
      <c r="H127023" s="166"/>
    </row>
    <row r="127024" spans="8:8">
      <c r="H127024" s="166"/>
    </row>
    <row r="127025" spans="8:8">
      <c r="H127025" s="166"/>
    </row>
    <row r="127026" spans="8:8">
      <c r="H127026" s="166"/>
    </row>
    <row r="127027" spans="8:8">
      <c r="H127027" s="166"/>
    </row>
    <row r="127028" spans="8:8">
      <c r="H127028" s="166"/>
    </row>
    <row r="127029" spans="8:8">
      <c r="H127029" s="166"/>
    </row>
    <row r="127030" spans="8:8">
      <c r="H127030" s="166"/>
    </row>
    <row r="127031" spans="8:8">
      <c r="H127031" s="166"/>
    </row>
    <row r="127032" spans="8:8">
      <c r="H127032" s="166"/>
    </row>
    <row r="127033" spans="8:8">
      <c r="H127033" s="166"/>
    </row>
    <row r="127034" spans="8:8">
      <c r="H127034" s="166"/>
    </row>
    <row r="127035" spans="8:8">
      <c r="H127035" s="166"/>
    </row>
    <row r="127036" spans="8:8">
      <c r="H127036" s="166"/>
    </row>
    <row r="127037" spans="8:8">
      <c r="H127037" s="166"/>
    </row>
    <row r="127038" spans="8:8">
      <c r="H127038" s="166"/>
    </row>
    <row r="127039" spans="8:8">
      <c r="H127039" s="166"/>
    </row>
    <row r="127040" spans="8:8">
      <c r="H127040" s="166"/>
    </row>
    <row r="127041" spans="8:8">
      <c r="H127041" s="166"/>
    </row>
    <row r="127042" spans="8:8">
      <c r="H127042" s="166"/>
    </row>
    <row r="127043" spans="8:8">
      <c r="H127043" s="166"/>
    </row>
    <row r="127044" spans="8:8">
      <c r="H127044" s="166"/>
    </row>
    <row r="127045" spans="8:8">
      <c r="H127045" s="166"/>
    </row>
    <row r="127046" spans="8:8">
      <c r="H127046" s="166"/>
    </row>
    <row r="127047" spans="8:8">
      <c r="H127047" s="166"/>
    </row>
    <row r="127048" spans="8:8">
      <c r="H127048" s="166"/>
    </row>
    <row r="127049" spans="8:8">
      <c r="H127049" s="166"/>
    </row>
    <row r="127050" spans="8:8">
      <c r="H127050" s="166"/>
    </row>
    <row r="127051" spans="8:8">
      <c r="H127051" s="166"/>
    </row>
    <row r="127052" spans="8:8">
      <c r="H127052" s="166"/>
    </row>
    <row r="127053" spans="8:8">
      <c r="H127053" s="166"/>
    </row>
    <row r="127054" spans="8:8">
      <c r="H127054" s="166"/>
    </row>
    <row r="127055" spans="8:8">
      <c r="H127055" s="166"/>
    </row>
    <row r="127056" spans="8:8">
      <c r="H127056" s="166"/>
    </row>
    <row r="127057" spans="8:8">
      <c r="H127057" s="166"/>
    </row>
    <row r="127058" spans="8:8">
      <c r="H127058" s="166"/>
    </row>
    <row r="127059" spans="8:8">
      <c r="H127059" s="166"/>
    </row>
    <row r="127060" spans="8:8">
      <c r="H127060" s="166"/>
    </row>
    <row r="127061" spans="8:8">
      <c r="H127061" s="166"/>
    </row>
    <row r="127062" spans="8:8">
      <c r="H127062" s="166"/>
    </row>
    <row r="127063" spans="8:8">
      <c r="H127063" s="166"/>
    </row>
    <row r="127064" spans="8:8">
      <c r="H127064" s="166"/>
    </row>
    <row r="127065" spans="8:8">
      <c r="H127065" s="166"/>
    </row>
    <row r="127066" spans="8:8">
      <c r="H127066" s="166"/>
    </row>
    <row r="127067" spans="8:8">
      <c r="H127067" s="166"/>
    </row>
    <row r="127068" spans="8:8">
      <c r="H127068" s="166"/>
    </row>
    <row r="127069" spans="8:8">
      <c r="H127069" s="166"/>
    </row>
    <row r="127070" spans="8:8">
      <c r="H127070" s="166"/>
    </row>
    <row r="127071" spans="8:8">
      <c r="H127071" s="166"/>
    </row>
    <row r="127072" spans="8:8">
      <c r="H127072" s="166"/>
    </row>
    <row r="127073" spans="8:8">
      <c r="H127073" s="166"/>
    </row>
    <row r="127074" spans="8:8">
      <c r="H127074" s="166"/>
    </row>
    <row r="127075" spans="8:8">
      <c r="H127075" s="166"/>
    </row>
    <row r="127076" spans="8:8">
      <c r="H127076" s="166"/>
    </row>
    <row r="127077" spans="8:8">
      <c r="H127077" s="166"/>
    </row>
    <row r="127078" spans="8:8">
      <c r="H127078" s="166"/>
    </row>
    <row r="127079" spans="8:8">
      <c r="H127079" s="166"/>
    </row>
    <row r="127080" spans="8:8">
      <c r="H127080" s="166"/>
    </row>
    <row r="127081" spans="8:8">
      <c r="H127081" s="166"/>
    </row>
    <row r="127082" spans="8:8">
      <c r="H127082" s="166"/>
    </row>
    <row r="127083" spans="8:8">
      <c r="H127083" s="166"/>
    </row>
    <row r="127084" spans="8:8">
      <c r="H127084" s="166"/>
    </row>
    <row r="127085" spans="8:8">
      <c r="H127085" s="166"/>
    </row>
    <row r="127086" spans="8:8">
      <c r="H127086" s="166"/>
    </row>
    <row r="127087" spans="8:8">
      <c r="H127087" s="166"/>
    </row>
    <row r="127088" spans="8:8">
      <c r="H127088" s="166"/>
    </row>
    <row r="127089" spans="8:8">
      <c r="H127089" s="166"/>
    </row>
    <row r="127090" spans="8:8">
      <c r="H127090" s="166"/>
    </row>
    <row r="127091" spans="8:8">
      <c r="H127091" s="166"/>
    </row>
    <row r="127092" spans="8:8">
      <c r="H127092" s="166"/>
    </row>
    <row r="127093" spans="8:8">
      <c r="H127093" s="166"/>
    </row>
    <row r="127094" spans="8:8">
      <c r="H127094" s="166"/>
    </row>
    <row r="127095" spans="8:8">
      <c r="H127095" s="166"/>
    </row>
    <row r="127096" spans="8:8">
      <c r="H127096" s="166"/>
    </row>
    <row r="127097" spans="8:8">
      <c r="H127097" s="166"/>
    </row>
    <row r="127098" spans="8:8">
      <c r="H127098" s="166"/>
    </row>
    <row r="127099" spans="8:8">
      <c r="H127099" s="166"/>
    </row>
    <row r="127100" spans="8:8">
      <c r="H127100" s="166"/>
    </row>
    <row r="127101" spans="8:8">
      <c r="H127101" s="166"/>
    </row>
    <row r="127102" spans="8:8">
      <c r="H127102" s="166"/>
    </row>
    <row r="127103" spans="8:8">
      <c r="H127103" s="166"/>
    </row>
    <row r="127104" spans="8:8">
      <c r="H127104" s="166"/>
    </row>
    <row r="127105" spans="8:8">
      <c r="H127105" s="166"/>
    </row>
    <row r="127106" spans="8:8">
      <c r="H127106" s="166"/>
    </row>
    <row r="127107" spans="8:8">
      <c r="H127107" s="166"/>
    </row>
    <row r="127108" spans="8:8">
      <c r="H127108" s="166"/>
    </row>
    <row r="127109" spans="8:8">
      <c r="H127109" s="166"/>
    </row>
    <row r="127110" spans="8:8">
      <c r="H127110" s="166"/>
    </row>
    <row r="127111" spans="8:8">
      <c r="H127111" s="166"/>
    </row>
    <row r="127112" spans="8:8">
      <c r="H127112" s="166"/>
    </row>
    <row r="127113" spans="8:8">
      <c r="H127113" s="166"/>
    </row>
    <row r="127114" spans="8:8">
      <c r="H127114" s="166"/>
    </row>
    <row r="127115" spans="8:8">
      <c r="H127115" s="166"/>
    </row>
    <row r="127116" spans="8:8">
      <c r="H127116" s="166"/>
    </row>
    <row r="127117" spans="8:8">
      <c r="H127117" s="166"/>
    </row>
    <row r="127118" spans="8:8">
      <c r="H127118" s="166"/>
    </row>
    <row r="127119" spans="8:8">
      <c r="H127119" s="166"/>
    </row>
    <row r="127120" spans="8:8">
      <c r="H127120" s="166"/>
    </row>
    <row r="127121" spans="8:8">
      <c r="H127121" s="166"/>
    </row>
    <row r="127122" spans="8:8">
      <c r="H127122" s="166"/>
    </row>
    <row r="127123" spans="8:8">
      <c r="H127123" s="166"/>
    </row>
    <row r="127124" spans="8:8">
      <c r="H127124" s="166"/>
    </row>
    <row r="127125" spans="8:8">
      <c r="H127125" s="166"/>
    </row>
    <row r="127126" spans="8:8">
      <c r="H127126" s="166"/>
    </row>
    <row r="127127" spans="8:8">
      <c r="H127127" s="166"/>
    </row>
    <row r="127128" spans="8:8">
      <c r="H127128" s="166"/>
    </row>
    <row r="127129" spans="8:8">
      <c r="H127129" s="166"/>
    </row>
    <row r="127130" spans="8:8">
      <c r="H127130" s="166"/>
    </row>
    <row r="127131" spans="8:8">
      <c r="H127131" s="166"/>
    </row>
    <row r="127132" spans="8:8">
      <c r="H127132" s="166"/>
    </row>
    <row r="127133" spans="8:8">
      <c r="H127133" s="166"/>
    </row>
    <row r="127134" spans="8:8">
      <c r="H127134" s="166"/>
    </row>
    <row r="127135" spans="8:8">
      <c r="H127135" s="166"/>
    </row>
    <row r="127136" spans="8:8">
      <c r="H127136" s="166"/>
    </row>
    <row r="127137" spans="8:8">
      <c r="H127137" s="166"/>
    </row>
    <row r="127138" spans="8:8">
      <c r="H127138" s="166"/>
    </row>
    <row r="127139" spans="8:8">
      <c r="H127139" s="166"/>
    </row>
    <row r="127140" spans="8:8">
      <c r="H127140" s="166"/>
    </row>
    <row r="127141" spans="8:8">
      <c r="H127141" s="166"/>
    </row>
    <row r="127142" spans="8:8">
      <c r="H127142" s="166"/>
    </row>
    <row r="127143" spans="8:8">
      <c r="H127143" s="166"/>
    </row>
    <row r="127144" spans="8:8">
      <c r="H127144" s="166"/>
    </row>
    <row r="127145" spans="8:8">
      <c r="H127145" s="166"/>
    </row>
    <row r="127146" spans="8:8">
      <c r="H127146" s="166"/>
    </row>
    <row r="127147" spans="8:8">
      <c r="H127147" s="166"/>
    </row>
    <row r="127148" spans="8:8">
      <c r="H127148" s="166"/>
    </row>
    <row r="127149" spans="8:8">
      <c r="H127149" s="166"/>
    </row>
    <row r="127150" spans="8:8">
      <c r="H127150" s="166"/>
    </row>
    <row r="127151" spans="8:8">
      <c r="H127151" s="166"/>
    </row>
    <row r="127152" spans="8:8">
      <c r="H127152" s="166"/>
    </row>
    <row r="127153" spans="8:8">
      <c r="H127153" s="166"/>
    </row>
    <row r="127154" spans="8:8">
      <c r="H127154" s="166"/>
    </row>
    <row r="127155" spans="8:8">
      <c r="H127155" s="166"/>
    </row>
    <row r="127156" spans="8:8">
      <c r="H127156" s="166"/>
    </row>
    <row r="127157" spans="8:8">
      <c r="H127157" s="166"/>
    </row>
    <row r="127158" spans="8:8">
      <c r="H127158" s="166"/>
    </row>
    <row r="127159" spans="8:8">
      <c r="H127159" s="166"/>
    </row>
    <row r="127160" spans="8:8">
      <c r="H127160" s="166"/>
    </row>
    <row r="127161" spans="8:8">
      <c r="H127161" s="166"/>
    </row>
    <row r="127162" spans="8:8">
      <c r="H127162" s="166"/>
    </row>
    <row r="127163" spans="8:8">
      <c r="H127163" s="166"/>
    </row>
    <row r="127164" spans="8:8">
      <c r="H127164" s="166"/>
    </row>
    <row r="127165" spans="8:8">
      <c r="H127165" s="166"/>
    </row>
    <row r="127166" spans="8:8">
      <c r="H127166" s="166"/>
    </row>
    <row r="127167" spans="8:8">
      <c r="H127167" s="166"/>
    </row>
    <row r="127168" spans="8:8">
      <c r="H127168" s="166"/>
    </row>
    <row r="127169" spans="8:8">
      <c r="H127169" s="166"/>
    </row>
    <row r="127170" spans="8:8">
      <c r="H127170" s="166"/>
    </row>
    <row r="127171" spans="8:8">
      <c r="H127171" s="166"/>
    </row>
    <row r="127172" spans="8:8">
      <c r="H127172" s="166"/>
    </row>
    <row r="127173" spans="8:8">
      <c r="H127173" s="166"/>
    </row>
    <row r="127174" spans="8:8">
      <c r="H127174" s="166"/>
    </row>
    <row r="127175" spans="8:8">
      <c r="H127175" s="166"/>
    </row>
    <row r="127176" spans="8:8">
      <c r="H127176" s="166"/>
    </row>
    <row r="127177" spans="8:8">
      <c r="H127177" s="166"/>
    </row>
    <row r="127178" spans="8:8">
      <c r="H127178" s="166"/>
    </row>
    <row r="127179" spans="8:8">
      <c r="H127179" s="166"/>
    </row>
    <row r="127180" spans="8:8">
      <c r="H127180" s="166"/>
    </row>
    <row r="127181" spans="8:8">
      <c r="H127181" s="166"/>
    </row>
    <row r="127182" spans="8:8">
      <c r="H127182" s="166"/>
    </row>
    <row r="127183" spans="8:8">
      <c r="H127183" s="166"/>
    </row>
    <row r="127184" spans="8:8">
      <c r="H127184" s="166"/>
    </row>
    <row r="127185" spans="8:8">
      <c r="H127185" s="166"/>
    </row>
    <row r="127186" spans="8:8">
      <c r="H127186" s="166"/>
    </row>
    <row r="127187" spans="8:8">
      <c r="H127187" s="166"/>
    </row>
    <row r="127188" spans="8:8">
      <c r="H127188" s="166"/>
    </row>
    <row r="127189" spans="8:8">
      <c r="H127189" s="166"/>
    </row>
    <row r="127190" spans="8:8">
      <c r="H127190" s="166"/>
    </row>
    <row r="127191" spans="8:8">
      <c r="H127191" s="166"/>
    </row>
    <row r="127192" spans="8:8">
      <c r="H127192" s="166"/>
    </row>
    <row r="127193" spans="8:8">
      <c r="H127193" s="166"/>
    </row>
    <row r="127194" spans="8:8">
      <c r="H127194" s="166"/>
    </row>
    <row r="127195" spans="8:8">
      <c r="H127195" s="166"/>
    </row>
    <row r="127196" spans="8:8">
      <c r="H127196" s="166"/>
    </row>
    <row r="127197" spans="8:8">
      <c r="H127197" s="166"/>
    </row>
    <row r="127198" spans="8:8">
      <c r="H127198" s="166"/>
    </row>
    <row r="127199" spans="8:8">
      <c r="H127199" s="166"/>
    </row>
    <row r="127200" spans="8:8">
      <c r="H127200" s="166"/>
    </row>
    <row r="127201" spans="8:8">
      <c r="H127201" s="166"/>
    </row>
    <row r="127202" spans="8:8">
      <c r="H127202" s="166"/>
    </row>
    <row r="127203" spans="8:8">
      <c r="H127203" s="166"/>
    </row>
    <row r="127204" spans="8:8">
      <c r="H127204" s="166"/>
    </row>
    <row r="127205" spans="8:8">
      <c r="H127205" s="166"/>
    </row>
    <row r="127206" spans="8:8">
      <c r="H127206" s="166"/>
    </row>
    <row r="127207" spans="8:8">
      <c r="H127207" s="166"/>
    </row>
    <row r="127208" spans="8:8">
      <c r="H127208" s="166"/>
    </row>
    <row r="127209" spans="8:8">
      <c r="H127209" s="166"/>
    </row>
    <row r="127210" spans="8:8">
      <c r="H127210" s="166"/>
    </row>
    <row r="127211" spans="8:8">
      <c r="H127211" s="166"/>
    </row>
    <row r="127212" spans="8:8">
      <c r="H127212" s="166"/>
    </row>
    <row r="127213" spans="8:8">
      <c r="H127213" s="166"/>
    </row>
    <row r="127214" spans="8:8">
      <c r="H127214" s="166"/>
    </row>
    <row r="127215" spans="8:8">
      <c r="H127215" s="166"/>
    </row>
    <row r="127216" spans="8:8">
      <c r="H127216" s="166"/>
    </row>
    <row r="127217" spans="8:8">
      <c r="H127217" s="166"/>
    </row>
    <row r="127218" spans="8:8">
      <c r="H127218" s="166"/>
    </row>
    <row r="127219" spans="8:8">
      <c r="H127219" s="166"/>
    </row>
    <row r="127220" spans="8:8">
      <c r="H127220" s="166"/>
    </row>
    <row r="127221" spans="8:8">
      <c r="H127221" s="166"/>
    </row>
    <row r="127222" spans="8:8">
      <c r="H127222" s="166"/>
    </row>
    <row r="127223" spans="8:8">
      <c r="H127223" s="166"/>
    </row>
    <row r="127224" spans="8:8">
      <c r="H127224" s="166"/>
    </row>
    <row r="127225" spans="8:8">
      <c r="H127225" s="166"/>
    </row>
    <row r="127226" spans="8:8">
      <c r="H127226" s="166"/>
    </row>
    <row r="127227" spans="8:8">
      <c r="H127227" s="166"/>
    </row>
    <row r="127228" spans="8:8">
      <c r="H127228" s="166"/>
    </row>
    <row r="127229" spans="8:8">
      <c r="H127229" s="166"/>
    </row>
    <row r="127230" spans="8:8">
      <c r="H127230" s="166"/>
    </row>
    <row r="127231" spans="8:8">
      <c r="H127231" s="166"/>
    </row>
    <row r="127232" spans="8:8">
      <c r="H127232" s="166"/>
    </row>
    <row r="127233" spans="8:8">
      <c r="H127233" s="166"/>
    </row>
    <row r="127234" spans="8:8">
      <c r="H127234" s="166"/>
    </row>
    <row r="127235" spans="8:8">
      <c r="H127235" s="166"/>
    </row>
    <row r="127236" spans="8:8">
      <c r="H127236" s="166"/>
    </row>
    <row r="127237" spans="8:8">
      <c r="H127237" s="166"/>
    </row>
    <row r="127238" spans="8:8">
      <c r="H127238" s="166"/>
    </row>
    <row r="127239" spans="8:8">
      <c r="H127239" s="166"/>
    </row>
    <row r="127240" spans="8:8">
      <c r="H127240" s="166"/>
    </row>
    <row r="127241" spans="8:8">
      <c r="H127241" s="166"/>
    </row>
    <row r="127242" spans="8:8">
      <c r="H127242" s="166"/>
    </row>
    <row r="127243" spans="8:8">
      <c r="H127243" s="166"/>
    </row>
    <row r="127244" spans="8:8">
      <c r="H127244" s="166"/>
    </row>
    <row r="127245" spans="8:8">
      <c r="H127245" s="166"/>
    </row>
    <row r="127246" spans="8:8">
      <c r="H127246" s="166"/>
    </row>
    <row r="127247" spans="8:8">
      <c r="H127247" s="166"/>
    </row>
    <row r="127248" spans="8:8">
      <c r="H127248" s="166"/>
    </row>
    <row r="127249" spans="8:8">
      <c r="H127249" s="166"/>
    </row>
    <row r="127250" spans="8:8">
      <c r="H127250" s="166"/>
    </row>
    <row r="127251" spans="8:8">
      <c r="H127251" s="166"/>
    </row>
    <row r="127252" spans="8:8">
      <c r="H127252" s="166"/>
    </row>
    <row r="127253" spans="8:8">
      <c r="H127253" s="166"/>
    </row>
    <row r="127254" spans="8:8">
      <c r="H127254" s="166"/>
    </row>
    <row r="127255" spans="8:8">
      <c r="H127255" s="166"/>
    </row>
    <row r="127256" spans="8:8">
      <c r="H127256" s="166"/>
    </row>
    <row r="127257" spans="8:8">
      <c r="H127257" s="166"/>
    </row>
    <row r="127258" spans="8:8">
      <c r="H127258" s="166"/>
    </row>
    <row r="127259" spans="8:8">
      <c r="H127259" s="166"/>
    </row>
    <row r="127260" spans="8:8">
      <c r="H127260" s="166"/>
    </row>
    <row r="127261" spans="8:8">
      <c r="H127261" s="166"/>
    </row>
    <row r="127262" spans="8:8">
      <c r="H127262" s="166"/>
    </row>
    <row r="127263" spans="8:8">
      <c r="H127263" s="166"/>
    </row>
    <row r="127264" spans="8:8">
      <c r="H127264" s="166"/>
    </row>
    <row r="127265" spans="8:8">
      <c r="H127265" s="166"/>
    </row>
    <row r="127266" spans="8:8">
      <c r="H127266" s="166"/>
    </row>
    <row r="127267" spans="8:8">
      <c r="H127267" s="166"/>
    </row>
    <row r="127268" spans="8:8">
      <c r="H127268" s="166"/>
    </row>
    <row r="127269" spans="8:8">
      <c r="H127269" s="166"/>
    </row>
    <row r="127270" spans="8:8">
      <c r="H127270" s="166"/>
    </row>
    <row r="127271" spans="8:8">
      <c r="H127271" s="166"/>
    </row>
    <row r="127272" spans="8:8">
      <c r="H127272" s="166"/>
    </row>
    <row r="127273" spans="8:8">
      <c r="H127273" s="166"/>
    </row>
    <row r="127274" spans="8:8">
      <c r="H127274" s="166"/>
    </row>
    <row r="127275" spans="8:8">
      <c r="H127275" s="166"/>
    </row>
    <row r="127276" spans="8:8">
      <c r="H127276" s="166"/>
    </row>
    <row r="127277" spans="8:8">
      <c r="H127277" s="166"/>
    </row>
    <row r="127278" spans="8:8">
      <c r="H127278" s="166"/>
    </row>
    <row r="127279" spans="8:8">
      <c r="H127279" s="166"/>
    </row>
    <row r="127280" spans="8:8">
      <c r="H127280" s="166"/>
    </row>
    <row r="127281" spans="8:8">
      <c r="H127281" s="166"/>
    </row>
    <row r="127282" spans="8:8">
      <c r="H127282" s="166"/>
    </row>
    <row r="127283" spans="8:8">
      <c r="H127283" s="166"/>
    </row>
    <row r="127284" spans="8:8">
      <c r="H127284" s="166"/>
    </row>
    <row r="127285" spans="8:8">
      <c r="H127285" s="166"/>
    </row>
    <row r="127286" spans="8:8">
      <c r="H127286" s="166"/>
    </row>
    <row r="127287" spans="8:8">
      <c r="H127287" s="166"/>
    </row>
    <row r="127288" spans="8:8">
      <c r="H127288" s="166"/>
    </row>
    <row r="127289" spans="8:8">
      <c r="H127289" s="166"/>
    </row>
    <row r="127290" spans="8:8">
      <c r="H127290" s="166"/>
    </row>
    <row r="127291" spans="8:8">
      <c r="H127291" s="166"/>
    </row>
    <row r="127292" spans="8:8">
      <c r="H127292" s="166"/>
    </row>
    <row r="127293" spans="8:8">
      <c r="H127293" s="166"/>
    </row>
    <row r="127294" spans="8:8">
      <c r="H127294" s="166"/>
    </row>
    <row r="127295" spans="8:8">
      <c r="H127295" s="166"/>
    </row>
    <row r="127296" spans="8:8">
      <c r="H127296" s="166"/>
    </row>
    <row r="127297" spans="8:8">
      <c r="H127297" s="166"/>
    </row>
    <row r="127298" spans="8:8">
      <c r="H127298" s="166"/>
    </row>
    <row r="127299" spans="8:8">
      <c r="H127299" s="166"/>
    </row>
    <row r="127300" spans="8:8">
      <c r="H127300" s="166"/>
    </row>
    <row r="127301" spans="8:8">
      <c r="H127301" s="166"/>
    </row>
    <row r="127302" spans="8:8">
      <c r="H127302" s="166"/>
    </row>
    <row r="127303" spans="8:8">
      <c r="H127303" s="166"/>
    </row>
    <row r="127304" spans="8:8">
      <c r="H127304" s="166"/>
    </row>
    <row r="127305" spans="8:8">
      <c r="H127305" s="166"/>
    </row>
    <row r="127306" spans="8:8">
      <c r="H127306" s="166"/>
    </row>
    <row r="127307" spans="8:8">
      <c r="H127307" s="166"/>
    </row>
    <row r="127308" spans="8:8">
      <c r="H127308" s="166"/>
    </row>
    <row r="127309" spans="8:8">
      <c r="H127309" s="166"/>
    </row>
    <row r="127310" spans="8:8">
      <c r="H127310" s="166"/>
    </row>
    <row r="127311" spans="8:8">
      <c r="H127311" s="166"/>
    </row>
    <row r="127312" spans="8:8">
      <c r="H127312" s="166"/>
    </row>
    <row r="127313" spans="8:8">
      <c r="H127313" s="166"/>
    </row>
    <row r="127314" spans="8:8">
      <c r="H127314" s="166"/>
    </row>
    <row r="127315" spans="8:8">
      <c r="H127315" s="166"/>
    </row>
    <row r="127316" spans="8:8">
      <c r="H127316" s="166"/>
    </row>
    <row r="127317" spans="8:8">
      <c r="H127317" s="166"/>
    </row>
    <row r="127318" spans="8:8">
      <c r="H127318" s="166"/>
    </row>
    <row r="127319" spans="8:8">
      <c r="H127319" s="166"/>
    </row>
    <row r="127320" spans="8:8">
      <c r="H127320" s="166"/>
    </row>
    <row r="127321" spans="8:8">
      <c r="H127321" s="166"/>
    </row>
    <row r="127322" spans="8:8">
      <c r="H127322" s="166"/>
    </row>
    <row r="127323" spans="8:8">
      <c r="H127323" s="166"/>
    </row>
    <row r="127324" spans="8:8">
      <c r="H127324" s="166"/>
    </row>
    <row r="127325" spans="8:8">
      <c r="H127325" s="166"/>
    </row>
    <row r="127326" spans="8:8">
      <c r="H127326" s="166"/>
    </row>
    <row r="127327" spans="8:8">
      <c r="H127327" s="166"/>
    </row>
    <row r="127328" spans="8:8">
      <c r="H127328" s="166"/>
    </row>
    <row r="127329" spans="8:8">
      <c r="H127329" s="166"/>
    </row>
    <row r="127330" spans="8:8">
      <c r="H127330" s="166"/>
    </row>
    <row r="127331" spans="8:8">
      <c r="H127331" s="166"/>
    </row>
    <row r="127332" spans="8:8">
      <c r="H127332" s="166"/>
    </row>
    <row r="127333" spans="8:8">
      <c r="H127333" s="166"/>
    </row>
    <row r="127334" spans="8:8">
      <c r="H127334" s="166"/>
    </row>
    <row r="127335" spans="8:8">
      <c r="H127335" s="166"/>
    </row>
    <row r="127336" spans="8:8">
      <c r="H127336" s="166"/>
    </row>
    <row r="127337" spans="8:8">
      <c r="H127337" s="166"/>
    </row>
    <row r="127338" spans="8:8">
      <c r="H127338" s="166"/>
    </row>
    <row r="127339" spans="8:8">
      <c r="H127339" s="166"/>
    </row>
    <row r="127340" spans="8:8">
      <c r="H127340" s="166"/>
    </row>
    <row r="127341" spans="8:8">
      <c r="H127341" s="166"/>
    </row>
    <row r="127342" spans="8:8">
      <c r="H127342" s="166"/>
    </row>
    <row r="127343" spans="8:8">
      <c r="H127343" s="166"/>
    </row>
    <row r="127344" spans="8:8">
      <c r="H127344" s="166"/>
    </row>
    <row r="127345" spans="8:8">
      <c r="H127345" s="166"/>
    </row>
    <row r="127346" spans="8:8">
      <c r="H127346" s="166"/>
    </row>
    <row r="127347" spans="8:8">
      <c r="H127347" s="166"/>
    </row>
    <row r="127348" spans="8:8">
      <c r="H127348" s="166"/>
    </row>
    <row r="127349" spans="8:8">
      <c r="H127349" s="166"/>
    </row>
    <row r="127350" spans="8:8">
      <c r="H127350" s="166"/>
    </row>
    <row r="127351" spans="8:8">
      <c r="H127351" s="166"/>
    </row>
    <row r="127352" spans="8:8">
      <c r="H127352" s="166"/>
    </row>
    <row r="127353" spans="8:8">
      <c r="H127353" s="166"/>
    </row>
    <row r="127354" spans="8:8">
      <c r="H127354" s="166"/>
    </row>
    <row r="127355" spans="8:8">
      <c r="H127355" s="166"/>
    </row>
    <row r="127356" spans="8:8">
      <c r="H127356" s="166"/>
    </row>
    <row r="127357" spans="8:8">
      <c r="H127357" s="166"/>
    </row>
    <row r="127358" spans="8:8">
      <c r="H127358" s="166"/>
    </row>
    <row r="127359" spans="8:8">
      <c r="H127359" s="166"/>
    </row>
    <row r="127360" spans="8:8">
      <c r="H127360" s="166"/>
    </row>
    <row r="127361" spans="8:8">
      <c r="H127361" s="166"/>
    </row>
    <row r="127362" spans="8:8">
      <c r="H127362" s="166"/>
    </row>
    <row r="127363" spans="8:8">
      <c r="H127363" s="166"/>
    </row>
    <row r="127364" spans="8:8">
      <c r="H127364" s="166"/>
    </row>
    <row r="127365" spans="8:8">
      <c r="H127365" s="166"/>
    </row>
    <row r="127366" spans="8:8">
      <c r="H127366" s="166"/>
    </row>
    <row r="127367" spans="8:8">
      <c r="H127367" s="166"/>
    </row>
    <row r="127368" spans="8:8">
      <c r="H127368" s="166"/>
    </row>
    <row r="127369" spans="8:8">
      <c r="H127369" s="166"/>
    </row>
    <row r="127370" spans="8:8">
      <c r="H127370" s="166"/>
    </row>
    <row r="127371" spans="8:8">
      <c r="H127371" s="166"/>
    </row>
    <row r="127372" spans="8:8">
      <c r="H127372" s="166"/>
    </row>
    <row r="127373" spans="8:8">
      <c r="H127373" s="166"/>
    </row>
    <row r="127374" spans="8:8">
      <c r="H127374" s="166"/>
    </row>
    <row r="127375" spans="8:8">
      <c r="H127375" s="166"/>
    </row>
    <row r="127376" spans="8:8">
      <c r="H127376" s="166"/>
    </row>
    <row r="127377" spans="8:8">
      <c r="H127377" s="166"/>
    </row>
    <row r="127378" spans="8:8">
      <c r="H127378" s="166"/>
    </row>
    <row r="127379" spans="8:8">
      <c r="H127379" s="166"/>
    </row>
    <row r="127380" spans="8:8">
      <c r="H127380" s="166"/>
    </row>
    <row r="127381" spans="8:8">
      <c r="H127381" s="166"/>
    </row>
    <row r="127382" spans="8:8">
      <c r="H127382" s="166"/>
    </row>
    <row r="127383" spans="8:8">
      <c r="H127383" s="166"/>
    </row>
    <row r="127384" spans="8:8">
      <c r="H127384" s="166"/>
    </row>
    <row r="127385" spans="8:8">
      <c r="H127385" s="166"/>
    </row>
    <row r="127386" spans="8:8">
      <c r="H127386" s="166"/>
    </row>
    <row r="127387" spans="8:8">
      <c r="H127387" s="166"/>
    </row>
    <row r="127388" spans="8:8">
      <c r="H127388" s="166"/>
    </row>
    <row r="127389" spans="8:8">
      <c r="H127389" s="166"/>
    </row>
    <row r="127390" spans="8:8">
      <c r="H127390" s="166"/>
    </row>
    <row r="127391" spans="8:8">
      <c r="H127391" s="166"/>
    </row>
    <row r="127392" spans="8:8">
      <c r="H127392" s="166"/>
    </row>
    <row r="127393" spans="8:8">
      <c r="H127393" s="166"/>
    </row>
    <row r="127394" spans="8:8">
      <c r="H127394" s="166"/>
    </row>
    <row r="127395" spans="8:8">
      <c r="H127395" s="166"/>
    </row>
    <row r="127396" spans="8:8">
      <c r="H127396" s="166"/>
    </row>
    <row r="127397" spans="8:8">
      <c r="H127397" s="166"/>
    </row>
    <row r="127398" spans="8:8">
      <c r="H127398" s="166"/>
    </row>
    <row r="127399" spans="8:8">
      <c r="H127399" s="166"/>
    </row>
    <row r="127400" spans="8:8">
      <c r="H127400" s="166"/>
    </row>
    <row r="127401" spans="8:8">
      <c r="H127401" s="166"/>
    </row>
    <row r="127402" spans="8:8">
      <c r="H127402" s="166"/>
    </row>
    <row r="127403" spans="8:8">
      <c r="H127403" s="166"/>
    </row>
    <row r="127404" spans="8:8">
      <c r="H127404" s="166"/>
    </row>
    <row r="127405" spans="8:8">
      <c r="H127405" s="166"/>
    </row>
    <row r="127406" spans="8:8">
      <c r="H127406" s="166"/>
    </row>
    <row r="127407" spans="8:8">
      <c r="H127407" s="166"/>
    </row>
    <row r="127408" spans="8:8">
      <c r="H127408" s="166"/>
    </row>
    <row r="127409" spans="8:8">
      <c r="H127409" s="166"/>
    </row>
    <row r="127410" spans="8:8">
      <c r="H127410" s="166"/>
    </row>
    <row r="127411" spans="8:8">
      <c r="H127411" s="166"/>
    </row>
    <row r="127412" spans="8:8">
      <c r="H127412" s="166"/>
    </row>
    <row r="127413" spans="8:8">
      <c r="H127413" s="166"/>
    </row>
    <row r="127414" spans="8:8">
      <c r="H127414" s="166"/>
    </row>
    <row r="127415" spans="8:8">
      <c r="H127415" s="166"/>
    </row>
    <row r="127416" spans="8:8">
      <c r="H127416" s="166"/>
    </row>
    <row r="127417" spans="8:8">
      <c r="H127417" s="166"/>
    </row>
    <row r="127418" spans="8:8">
      <c r="H127418" s="166"/>
    </row>
    <row r="127419" spans="8:8">
      <c r="H127419" s="166"/>
    </row>
    <row r="127420" spans="8:8">
      <c r="H127420" s="166"/>
    </row>
    <row r="127421" spans="8:8">
      <c r="H127421" s="166"/>
    </row>
    <row r="127422" spans="8:8">
      <c r="H127422" s="166"/>
    </row>
    <row r="127423" spans="8:8">
      <c r="H127423" s="166"/>
    </row>
    <row r="127424" spans="8:8">
      <c r="H127424" s="166"/>
    </row>
    <row r="127425" spans="8:8">
      <c r="H127425" s="166"/>
    </row>
    <row r="127426" spans="8:8">
      <c r="H127426" s="166"/>
    </row>
    <row r="127427" spans="8:8">
      <c r="H127427" s="166"/>
    </row>
    <row r="127428" spans="8:8">
      <c r="H127428" s="166"/>
    </row>
    <row r="127429" spans="8:8">
      <c r="H127429" s="166"/>
    </row>
    <row r="127430" spans="8:8">
      <c r="H127430" s="166"/>
    </row>
    <row r="127431" spans="8:8">
      <c r="H127431" s="166"/>
    </row>
    <row r="127432" spans="8:8">
      <c r="H127432" s="166"/>
    </row>
    <row r="127433" spans="8:8">
      <c r="H127433" s="166"/>
    </row>
    <row r="127434" spans="8:8">
      <c r="H127434" s="166"/>
    </row>
    <row r="127435" spans="8:8">
      <c r="H127435" s="166"/>
    </row>
    <row r="127436" spans="8:8">
      <c r="H127436" s="166"/>
    </row>
    <row r="127437" spans="8:8">
      <c r="H127437" s="166"/>
    </row>
    <row r="127438" spans="8:8">
      <c r="H127438" s="166"/>
    </row>
    <row r="127439" spans="8:8">
      <c r="H127439" s="166"/>
    </row>
    <row r="127440" spans="8:8">
      <c r="H127440" s="166"/>
    </row>
    <row r="127441" spans="8:8">
      <c r="H127441" s="166"/>
    </row>
    <row r="127442" spans="8:8">
      <c r="H127442" s="166"/>
    </row>
    <row r="127443" spans="8:8">
      <c r="H127443" s="166"/>
    </row>
    <row r="127444" spans="8:8">
      <c r="H127444" s="166"/>
    </row>
    <row r="127445" spans="8:8">
      <c r="H127445" s="166"/>
    </row>
    <row r="127446" spans="8:8">
      <c r="H127446" s="166"/>
    </row>
    <row r="127447" spans="8:8">
      <c r="H127447" s="166"/>
    </row>
    <row r="127448" spans="8:8">
      <c r="H127448" s="166"/>
    </row>
    <row r="127449" spans="8:8">
      <c r="H127449" s="166"/>
    </row>
    <row r="127450" spans="8:8">
      <c r="H127450" s="166"/>
    </row>
    <row r="127451" spans="8:8">
      <c r="H127451" s="166"/>
    </row>
    <row r="127452" spans="8:8">
      <c r="H127452" s="166"/>
    </row>
    <row r="127453" spans="8:8">
      <c r="H127453" s="166"/>
    </row>
    <row r="127454" spans="8:8">
      <c r="H127454" s="166"/>
    </row>
    <row r="127455" spans="8:8">
      <c r="H127455" s="166"/>
    </row>
    <row r="127456" spans="8:8">
      <c r="H127456" s="166"/>
    </row>
    <row r="127457" spans="8:8">
      <c r="H127457" s="166"/>
    </row>
    <row r="127458" spans="8:8">
      <c r="H127458" s="166"/>
    </row>
    <row r="127459" spans="8:8">
      <c r="H127459" s="166"/>
    </row>
    <row r="127460" spans="8:8">
      <c r="H127460" s="166"/>
    </row>
    <row r="127461" spans="8:8">
      <c r="H127461" s="166"/>
    </row>
    <row r="127462" spans="8:8">
      <c r="H127462" s="166"/>
    </row>
    <row r="127463" spans="8:8">
      <c r="H127463" s="166"/>
    </row>
    <row r="127464" spans="8:8">
      <c r="H127464" s="166"/>
    </row>
    <row r="127465" spans="8:8">
      <c r="H127465" s="166"/>
    </row>
    <row r="127466" spans="8:8">
      <c r="H127466" s="166"/>
    </row>
    <row r="127467" spans="8:8">
      <c r="H127467" s="166"/>
    </row>
    <row r="127468" spans="8:8">
      <c r="H127468" s="166"/>
    </row>
    <row r="127469" spans="8:8">
      <c r="H127469" s="166"/>
    </row>
    <row r="127470" spans="8:8">
      <c r="H127470" s="166"/>
    </row>
    <row r="127471" spans="8:8">
      <c r="H127471" s="166"/>
    </row>
    <row r="127472" spans="8:8">
      <c r="H127472" s="166"/>
    </row>
    <row r="127473" spans="8:8">
      <c r="H127473" s="166"/>
    </row>
    <row r="127474" spans="8:8">
      <c r="H127474" s="166"/>
    </row>
    <row r="127475" spans="8:8">
      <c r="H127475" s="166"/>
    </row>
    <row r="127476" spans="8:8">
      <c r="H127476" s="166"/>
    </row>
    <row r="127477" spans="8:8">
      <c r="H127477" s="166"/>
    </row>
    <row r="127478" spans="8:8">
      <c r="H127478" s="166"/>
    </row>
    <row r="127479" spans="8:8">
      <c r="H127479" s="166"/>
    </row>
    <row r="127480" spans="8:8">
      <c r="H127480" s="166"/>
    </row>
    <row r="127481" spans="8:8">
      <c r="H127481" s="166"/>
    </row>
    <row r="127482" spans="8:8">
      <c r="H127482" s="166"/>
    </row>
    <row r="127483" spans="8:8">
      <c r="H127483" s="166"/>
    </row>
    <row r="127484" spans="8:8">
      <c r="H127484" s="166"/>
    </row>
    <row r="127485" spans="8:8">
      <c r="H127485" s="166"/>
    </row>
    <row r="127486" spans="8:8">
      <c r="H127486" s="166"/>
    </row>
    <row r="127487" spans="8:8">
      <c r="H127487" s="166"/>
    </row>
    <row r="127488" spans="8:8">
      <c r="H127488" s="166"/>
    </row>
    <row r="127489" spans="8:8">
      <c r="H127489" s="166"/>
    </row>
    <row r="127490" spans="8:8">
      <c r="H127490" s="166"/>
    </row>
    <row r="127491" spans="8:8">
      <c r="H127491" s="166"/>
    </row>
    <row r="127492" spans="8:8">
      <c r="H127492" s="166"/>
    </row>
    <row r="127493" spans="8:8">
      <c r="H127493" s="166"/>
    </row>
    <row r="127494" spans="8:8">
      <c r="H127494" s="166"/>
    </row>
    <row r="127495" spans="8:8">
      <c r="H127495" s="166"/>
    </row>
    <row r="127496" spans="8:8">
      <c r="H127496" s="166"/>
    </row>
    <row r="127497" spans="8:8">
      <c r="H127497" s="166"/>
    </row>
    <row r="127498" spans="8:8">
      <c r="H127498" s="166"/>
    </row>
    <row r="127499" spans="8:8">
      <c r="H127499" s="166"/>
    </row>
    <row r="127500" spans="8:8">
      <c r="H127500" s="166"/>
    </row>
    <row r="127501" spans="8:8">
      <c r="H127501" s="166"/>
    </row>
    <row r="127502" spans="8:8">
      <c r="H127502" s="166"/>
    </row>
    <row r="127503" spans="8:8">
      <c r="H127503" s="166"/>
    </row>
    <row r="127504" spans="8:8">
      <c r="H127504" s="166"/>
    </row>
    <row r="127505" spans="8:8">
      <c r="H127505" s="166"/>
    </row>
    <row r="127506" spans="8:8">
      <c r="H127506" s="166"/>
    </row>
    <row r="127507" spans="8:8">
      <c r="H127507" s="166"/>
    </row>
    <row r="127508" spans="8:8">
      <c r="H127508" s="166"/>
    </row>
    <row r="127509" spans="8:8">
      <c r="H127509" s="166"/>
    </row>
    <row r="127510" spans="8:8">
      <c r="H127510" s="166"/>
    </row>
    <row r="127511" spans="8:8">
      <c r="H127511" s="166"/>
    </row>
    <row r="127512" spans="8:8">
      <c r="H127512" s="166"/>
    </row>
    <row r="127513" spans="8:8">
      <c r="H127513" s="166"/>
    </row>
    <row r="127514" spans="8:8">
      <c r="H127514" s="166"/>
    </row>
    <row r="127515" spans="8:8">
      <c r="H127515" s="166"/>
    </row>
    <row r="127516" spans="8:8">
      <c r="H127516" s="166"/>
    </row>
    <row r="127517" spans="8:8">
      <c r="H127517" s="166"/>
    </row>
    <row r="127518" spans="8:8">
      <c r="H127518" s="166"/>
    </row>
    <row r="127519" spans="8:8">
      <c r="H127519" s="166"/>
    </row>
    <row r="127520" spans="8:8">
      <c r="H127520" s="166"/>
    </row>
    <row r="127521" spans="8:8">
      <c r="H127521" s="166"/>
    </row>
    <row r="127522" spans="8:8">
      <c r="H127522" s="166"/>
    </row>
    <row r="127523" spans="8:8">
      <c r="H127523" s="166"/>
    </row>
    <row r="127524" spans="8:8">
      <c r="H127524" s="166"/>
    </row>
    <row r="127525" spans="8:8">
      <c r="H127525" s="166"/>
    </row>
    <row r="127526" spans="8:8">
      <c r="H127526" s="166"/>
    </row>
    <row r="127527" spans="8:8">
      <c r="H127527" s="166"/>
    </row>
    <row r="127528" spans="8:8">
      <c r="H127528" s="166"/>
    </row>
    <row r="127529" spans="8:8">
      <c r="H127529" s="166"/>
    </row>
    <row r="127530" spans="8:8">
      <c r="H127530" s="166"/>
    </row>
    <row r="127531" spans="8:8">
      <c r="H127531" s="166"/>
    </row>
    <row r="127532" spans="8:8">
      <c r="H127532" s="166"/>
    </row>
    <row r="127533" spans="8:8">
      <c r="H127533" s="166"/>
    </row>
    <row r="127534" spans="8:8">
      <c r="H127534" s="166"/>
    </row>
    <row r="127535" spans="8:8">
      <c r="H127535" s="166"/>
    </row>
    <row r="127536" spans="8:8">
      <c r="H127536" s="166"/>
    </row>
    <row r="127537" spans="8:8">
      <c r="H127537" s="166"/>
    </row>
    <row r="127538" spans="8:8">
      <c r="H127538" s="166"/>
    </row>
    <row r="127539" spans="8:8">
      <c r="H127539" s="166"/>
    </row>
    <row r="127540" spans="8:8">
      <c r="H127540" s="166"/>
    </row>
    <row r="127541" spans="8:8">
      <c r="H127541" s="166"/>
    </row>
    <row r="127542" spans="8:8">
      <c r="H127542" s="166"/>
    </row>
    <row r="127543" spans="8:8">
      <c r="H127543" s="166"/>
    </row>
    <row r="127544" spans="8:8">
      <c r="H127544" s="166"/>
    </row>
    <row r="127545" spans="8:8">
      <c r="H127545" s="166"/>
    </row>
    <row r="127546" spans="8:8">
      <c r="H127546" s="166"/>
    </row>
    <row r="127547" spans="8:8">
      <c r="H127547" s="166"/>
    </row>
    <row r="127548" spans="8:8">
      <c r="H127548" s="166"/>
    </row>
    <row r="127549" spans="8:8">
      <c r="H127549" s="166"/>
    </row>
    <row r="127550" spans="8:8">
      <c r="H127550" s="166"/>
    </row>
    <row r="127551" spans="8:8">
      <c r="H127551" s="166"/>
    </row>
    <row r="127552" spans="8:8">
      <c r="H127552" s="166"/>
    </row>
    <row r="127553" spans="8:8">
      <c r="H127553" s="166"/>
    </row>
    <row r="127554" spans="8:8">
      <c r="H127554" s="166"/>
    </row>
    <row r="127555" spans="8:8">
      <c r="H127555" s="166"/>
    </row>
    <row r="127556" spans="8:8">
      <c r="H127556" s="166"/>
    </row>
    <row r="127557" spans="8:8">
      <c r="H127557" s="166"/>
    </row>
    <row r="127558" spans="8:8">
      <c r="H127558" s="166"/>
    </row>
    <row r="127559" spans="8:8">
      <c r="H127559" s="166"/>
    </row>
    <row r="127560" spans="8:8">
      <c r="H127560" s="166"/>
    </row>
    <row r="127561" spans="8:8">
      <c r="H127561" s="166"/>
    </row>
    <row r="127562" spans="8:8">
      <c r="H127562" s="166"/>
    </row>
    <row r="127563" spans="8:8">
      <c r="H127563" s="166"/>
    </row>
    <row r="127564" spans="8:8">
      <c r="H127564" s="166"/>
    </row>
    <row r="127565" spans="8:8">
      <c r="H127565" s="166"/>
    </row>
    <row r="127566" spans="8:8">
      <c r="H127566" s="166"/>
    </row>
    <row r="127567" spans="8:8">
      <c r="H127567" s="166"/>
    </row>
    <row r="127568" spans="8:8">
      <c r="H127568" s="166"/>
    </row>
    <row r="127569" spans="8:8">
      <c r="H127569" s="166"/>
    </row>
    <row r="127570" spans="8:8">
      <c r="H127570" s="166"/>
    </row>
    <row r="127571" spans="8:8">
      <c r="H127571" s="166"/>
    </row>
    <row r="127572" spans="8:8">
      <c r="H127572" s="166"/>
    </row>
    <row r="127573" spans="8:8">
      <c r="H127573" s="166"/>
    </row>
    <row r="127574" spans="8:8">
      <c r="H127574" s="166"/>
    </row>
    <row r="127575" spans="8:8">
      <c r="H127575" s="166"/>
    </row>
    <row r="127576" spans="8:8">
      <c r="H127576" s="166"/>
    </row>
    <row r="127577" spans="8:8">
      <c r="H127577" s="166"/>
    </row>
    <row r="127578" spans="8:8">
      <c r="H127578" s="166"/>
    </row>
    <row r="127579" spans="8:8">
      <c r="H127579" s="166"/>
    </row>
    <row r="127580" spans="8:8">
      <c r="H127580" s="166"/>
    </row>
    <row r="127581" spans="8:8">
      <c r="H127581" s="166"/>
    </row>
    <row r="127582" spans="8:8">
      <c r="H127582" s="166"/>
    </row>
    <row r="127583" spans="8:8">
      <c r="H127583" s="166"/>
    </row>
    <row r="127584" spans="8:8">
      <c r="H127584" s="166"/>
    </row>
    <row r="127585" spans="8:8">
      <c r="H127585" s="166"/>
    </row>
    <row r="127586" spans="8:8">
      <c r="H127586" s="166"/>
    </row>
    <row r="127587" spans="8:8">
      <c r="H127587" s="166"/>
    </row>
    <row r="127588" spans="8:8">
      <c r="H127588" s="166"/>
    </row>
    <row r="127589" spans="8:8">
      <c r="H127589" s="166"/>
    </row>
    <row r="127590" spans="8:8">
      <c r="H127590" s="166"/>
    </row>
    <row r="127591" spans="8:8">
      <c r="H127591" s="166"/>
    </row>
    <row r="127592" spans="8:8">
      <c r="H127592" s="166"/>
    </row>
    <row r="127593" spans="8:8">
      <c r="H127593" s="166"/>
    </row>
    <row r="127594" spans="8:8">
      <c r="H127594" s="166"/>
    </row>
    <row r="127595" spans="8:8">
      <c r="H127595" s="166"/>
    </row>
    <row r="127596" spans="8:8">
      <c r="H127596" s="166"/>
    </row>
    <row r="127597" spans="8:8">
      <c r="H127597" s="166"/>
    </row>
    <row r="127598" spans="8:8">
      <c r="H127598" s="166"/>
    </row>
    <row r="127599" spans="8:8">
      <c r="H127599" s="166"/>
    </row>
    <row r="127600" spans="8:8">
      <c r="H127600" s="166"/>
    </row>
    <row r="127601" spans="8:8">
      <c r="H127601" s="166"/>
    </row>
    <row r="127602" spans="8:8">
      <c r="H127602" s="166"/>
    </row>
    <row r="127603" spans="8:8">
      <c r="H127603" s="166"/>
    </row>
    <row r="127604" spans="8:8">
      <c r="H127604" s="166"/>
    </row>
    <row r="127605" spans="8:8">
      <c r="H127605" s="166"/>
    </row>
    <row r="127606" spans="8:8">
      <c r="H127606" s="166"/>
    </row>
    <row r="127607" spans="8:8">
      <c r="H127607" s="166"/>
    </row>
    <row r="127608" spans="8:8">
      <c r="H127608" s="166"/>
    </row>
    <row r="127609" spans="8:8">
      <c r="H127609" s="166"/>
    </row>
    <row r="127610" spans="8:8">
      <c r="H127610" s="166"/>
    </row>
    <row r="127611" spans="8:8">
      <c r="H127611" s="166"/>
    </row>
    <row r="127612" spans="8:8">
      <c r="H127612" s="166"/>
    </row>
    <row r="127613" spans="8:8">
      <c r="H127613" s="166"/>
    </row>
    <row r="127614" spans="8:8">
      <c r="H127614" s="166"/>
    </row>
    <row r="127615" spans="8:8">
      <c r="H127615" s="166"/>
    </row>
    <row r="127616" spans="8:8">
      <c r="H127616" s="166"/>
    </row>
    <row r="127617" spans="8:8">
      <c r="H127617" s="166"/>
    </row>
    <row r="127618" spans="8:8">
      <c r="H127618" s="166"/>
    </row>
    <row r="127619" spans="8:8">
      <c r="H127619" s="166"/>
    </row>
    <row r="127620" spans="8:8">
      <c r="H127620" s="166"/>
    </row>
    <row r="127621" spans="8:8">
      <c r="H127621" s="166"/>
    </row>
    <row r="127622" spans="8:8">
      <c r="H127622" s="166"/>
    </row>
    <row r="127623" spans="8:8">
      <c r="H127623" s="166"/>
    </row>
    <row r="127624" spans="8:8">
      <c r="H127624" s="166"/>
    </row>
    <row r="127625" spans="8:8">
      <c r="H127625" s="166"/>
    </row>
    <row r="127626" spans="8:8">
      <c r="H127626" s="166"/>
    </row>
    <row r="127627" spans="8:8">
      <c r="H127627" s="166"/>
    </row>
    <row r="127628" spans="8:8">
      <c r="H127628" s="166"/>
    </row>
    <row r="127629" spans="8:8">
      <c r="H127629" s="166"/>
    </row>
    <row r="127630" spans="8:8">
      <c r="H127630" s="166"/>
    </row>
    <row r="127631" spans="8:8">
      <c r="H127631" s="166"/>
    </row>
    <row r="127632" spans="8:8">
      <c r="H127632" s="166"/>
    </row>
    <row r="127633" spans="8:8">
      <c r="H127633" s="166"/>
    </row>
    <row r="127634" spans="8:8">
      <c r="H127634" s="166"/>
    </row>
    <row r="127635" spans="8:8">
      <c r="H127635" s="166"/>
    </row>
    <row r="127636" spans="8:8">
      <c r="H127636" s="166"/>
    </row>
    <row r="127637" spans="8:8">
      <c r="H127637" s="166"/>
    </row>
    <row r="127638" spans="8:8">
      <c r="H127638" s="166"/>
    </row>
    <row r="127639" spans="8:8">
      <c r="H127639" s="166"/>
    </row>
    <row r="127640" spans="8:8">
      <c r="H127640" s="166"/>
    </row>
    <row r="127641" spans="8:8">
      <c r="H127641" s="166"/>
    </row>
    <row r="127642" spans="8:8">
      <c r="H127642" s="166"/>
    </row>
    <row r="127643" spans="8:8">
      <c r="H127643" s="166"/>
    </row>
    <row r="127644" spans="8:8">
      <c r="H127644" s="166"/>
    </row>
    <row r="127645" spans="8:8">
      <c r="H127645" s="166"/>
    </row>
    <row r="127646" spans="8:8">
      <c r="H127646" s="166"/>
    </row>
    <row r="127647" spans="8:8">
      <c r="H127647" s="166"/>
    </row>
    <row r="127648" spans="8:8">
      <c r="H127648" s="166"/>
    </row>
    <row r="127649" spans="8:8">
      <c r="H127649" s="166"/>
    </row>
    <row r="127650" spans="8:8">
      <c r="H127650" s="166"/>
    </row>
    <row r="127651" spans="8:8">
      <c r="H127651" s="166"/>
    </row>
    <row r="127652" spans="8:8">
      <c r="H127652" s="166"/>
    </row>
    <row r="127653" spans="8:8">
      <c r="H127653" s="166"/>
    </row>
    <row r="127654" spans="8:8">
      <c r="H127654" s="166"/>
    </row>
    <row r="127655" spans="8:8">
      <c r="H127655" s="166"/>
    </row>
    <row r="127656" spans="8:8">
      <c r="H127656" s="166"/>
    </row>
    <row r="127657" spans="8:8">
      <c r="H127657" s="166"/>
    </row>
    <row r="127658" spans="8:8">
      <c r="H127658" s="166"/>
    </row>
    <row r="127659" spans="8:8">
      <c r="H127659" s="166"/>
    </row>
    <row r="127660" spans="8:8">
      <c r="H127660" s="166"/>
    </row>
    <row r="127661" spans="8:8">
      <c r="H127661" s="166"/>
    </row>
    <row r="127662" spans="8:8">
      <c r="H127662" s="166"/>
    </row>
    <row r="127663" spans="8:8">
      <c r="H127663" s="166"/>
    </row>
    <row r="127664" spans="8:8">
      <c r="H127664" s="166"/>
    </row>
    <row r="127665" spans="8:8">
      <c r="H127665" s="166"/>
    </row>
    <row r="127666" spans="8:8">
      <c r="H127666" s="166"/>
    </row>
    <row r="127667" spans="8:8">
      <c r="H127667" s="166"/>
    </row>
    <row r="127668" spans="8:8">
      <c r="H127668" s="166"/>
    </row>
    <row r="127669" spans="8:8">
      <c r="H127669" s="166"/>
    </row>
    <row r="127670" spans="8:8">
      <c r="H127670" s="166"/>
    </row>
    <row r="127671" spans="8:8">
      <c r="H127671" s="166"/>
    </row>
    <row r="127672" spans="8:8">
      <c r="H127672" s="166"/>
    </row>
    <row r="127673" spans="8:8">
      <c r="H127673" s="166"/>
    </row>
    <row r="127674" spans="8:8">
      <c r="H127674" s="166"/>
    </row>
    <row r="127675" spans="8:8">
      <c r="H127675" s="166"/>
    </row>
    <row r="127676" spans="8:8">
      <c r="H127676" s="166"/>
    </row>
    <row r="127677" spans="8:8">
      <c r="H127677" s="166"/>
    </row>
    <row r="127678" spans="8:8">
      <c r="H127678" s="166"/>
    </row>
    <row r="127679" spans="8:8">
      <c r="H127679" s="166"/>
    </row>
    <row r="127680" spans="8:8">
      <c r="H127680" s="166"/>
    </row>
    <row r="127681" spans="8:8">
      <c r="H127681" s="166"/>
    </row>
    <row r="127682" spans="8:8">
      <c r="H127682" s="166"/>
    </row>
    <row r="127683" spans="8:8">
      <c r="H127683" s="166"/>
    </row>
    <row r="127684" spans="8:8">
      <c r="H127684" s="166"/>
    </row>
    <row r="127685" spans="8:8">
      <c r="H127685" s="166"/>
    </row>
    <row r="127686" spans="8:8">
      <c r="H127686" s="166"/>
    </row>
    <row r="127687" spans="8:8">
      <c r="H127687" s="166"/>
    </row>
    <row r="127688" spans="8:8">
      <c r="H127688" s="166"/>
    </row>
    <row r="127689" spans="8:8">
      <c r="H127689" s="166"/>
    </row>
    <row r="127690" spans="8:8">
      <c r="H127690" s="166"/>
    </row>
    <row r="127691" spans="8:8">
      <c r="H127691" s="166"/>
    </row>
    <row r="127692" spans="8:8">
      <c r="H127692" s="166"/>
    </row>
    <row r="127693" spans="8:8">
      <c r="H127693" s="166"/>
    </row>
    <row r="127694" spans="8:8">
      <c r="H127694" s="166"/>
    </row>
    <row r="127695" spans="8:8">
      <c r="H127695" s="166"/>
    </row>
    <row r="127696" spans="8:8">
      <c r="H127696" s="166"/>
    </row>
    <row r="127697" spans="8:8">
      <c r="H127697" s="166"/>
    </row>
    <row r="127698" spans="8:8">
      <c r="H127698" s="166"/>
    </row>
    <row r="127699" spans="8:8">
      <c r="H127699" s="166"/>
    </row>
    <row r="127700" spans="8:8">
      <c r="H127700" s="166"/>
    </row>
    <row r="127701" spans="8:8">
      <c r="H127701" s="166"/>
    </row>
    <row r="127702" spans="8:8">
      <c r="H127702" s="166"/>
    </row>
    <row r="127703" spans="8:8">
      <c r="H127703" s="166"/>
    </row>
    <row r="127704" spans="8:8">
      <c r="H127704" s="166"/>
    </row>
    <row r="127705" spans="8:8">
      <c r="H127705" s="166"/>
    </row>
    <row r="127706" spans="8:8">
      <c r="H127706" s="166"/>
    </row>
    <row r="127707" spans="8:8">
      <c r="H127707" s="166"/>
    </row>
    <row r="127708" spans="8:8">
      <c r="H127708" s="166"/>
    </row>
    <row r="127709" spans="8:8">
      <c r="H127709" s="166"/>
    </row>
    <row r="127710" spans="8:8">
      <c r="H127710" s="166"/>
    </row>
    <row r="127711" spans="8:8">
      <c r="H127711" s="166"/>
    </row>
    <row r="127712" spans="8:8">
      <c r="H127712" s="166"/>
    </row>
    <row r="127713" spans="8:8">
      <c r="H127713" s="166"/>
    </row>
    <row r="127714" spans="8:8">
      <c r="H127714" s="166"/>
    </row>
    <row r="127715" spans="8:8">
      <c r="H127715" s="166"/>
    </row>
    <row r="127716" spans="8:8">
      <c r="H127716" s="166"/>
    </row>
    <row r="127717" spans="8:8">
      <c r="H127717" s="166"/>
    </row>
    <row r="127718" spans="8:8">
      <c r="H127718" s="166"/>
    </row>
    <row r="127719" spans="8:8">
      <c r="H127719" s="166"/>
    </row>
    <row r="127720" spans="8:8">
      <c r="H127720" s="166"/>
    </row>
    <row r="127721" spans="8:8">
      <c r="H127721" s="166"/>
    </row>
    <row r="127722" spans="8:8">
      <c r="H127722" s="166"/>
    </row>
    <row r="127723" spans="8:8">
      <c r="H127723" s="166"/>
    </row>
    <row r="127724" spans="8:8">
      <c r="H127724" s="166"/>
    </row>
    <row r="127725" spans="8:8">
      <c r="H127725" s="166"/>
    </row>
    <row r="127726" spans="8:8">
      <c r="H127726" s="166"/>
    </row>
    <row r="127727" spans="8:8">
      <c r="H127727" s="166"/>
    </row>
    <row r="127728" spans="8:8">
      <c r="H127728" s="166"/>
    </row>
    <row r="127729" spans="8:8">
      <c r="H127729" s="166"/>
    </row>
    <row r="127730" spans="8:8">
      <c r="H127730" s="166"/>
    </row>
    <row r="127731" spans="8:8">
      <c r="H127731" s="166"/>
    </row>
    <row r="127732" spans="8:8">
      <c r="H127732" s="166"/>
    </row>
    <row r="127733" spans="8:8">
      <c r="H127733" s="166"/>
    </row>
    <row r="127734" spans="8:8">
      <c r="H127734" s="166"/>
    </row>
    <row r="127735" spans="8:8">
      <c r="H127735" s="166"/>
    </row>
    <row r="127736" spans="8:8">
      <c r="H127736" s="166"/>
    </row>
    <row r="127737" spans="8:8">
      <c r="H127737" s="166"/>
    </row>
    <row r="127738" spans="8:8">
      <c r="H127738" s="166"/>
    </row>
    <row r="127739" spans="8:8">
      <c r="H127739" s="166"/>
    </row>
    <row r="127740" spans="8:8">
      <c r="H127740" s="166"/>
    </row>
    <row r="127741" spans="8:8">
      <c r="H127741" s="166"/>
    </row>
    <row r="127742" spans="8:8">
      <c r="H127742" s="166"/>
    </row>
    <row r="127743" spans="8:8">
      <c r="H127743" s="166"/>
    </row>
    <row r="127744" spans="8:8">
      <c r="H127744" s="166"/>
    </row>
    <row r="127745" spans="8:8">
      <c r="H127745" s="166"/>
    </row>
    <row r="127746" spans="8:8">
      <c r="H127746" s="166"/>
    </row>
    <row r="127747" spans="8:8">
      <c r="H127747" s="166"/>
    </row>
    <row r="127748" spans="8:8">
      <c r="H127748" s="166"/>
    </row>
    <row r="127749" spans="8:8">
      <c r="H127749" s="166"/>
    </row>
    <row r="127750" spans="8:8">
      <c r="H127750" s="166"/>
    </row>
    <row r="127751" spans="8:8">
      <c r="H127751" s="166"/>
    </row>
    <row r="127752" spans="8:8">
      <c r="H127752" s="166"/>
    </row>
    <row r="127753" spans="8:8">
      <c r="H127753" s="166"/>
    </row>
    <row r="127754" spans="8:8">
      <c r="H127754" s="166"/>
    </row>
    <row r="127755" spans="8:8">
      <c r="H127755" s="166"/>
    </row>
    <row r="127756" spans="8:8">
      <c r="H127756" s="166"/>
    </row>
    <row r="127757" spans="8:8">
      <c r="H127757" s="166"/>
    </row>
    <row r="127758" spans="8:8">
      <c r="H127758" s="166"/>
    </row>
    <row r="127759" spans="8:8">
      <c r="H127759" s="166"/>
    </row>
    <row r="127760" spans="8:8">
      <c r="H127760" s="166"/>
    </row>
    <row r="127761" spans="8:8">
      <c r="H127761" s="166"/>
    </row>
    <row r="127762" spans="8:8">
      <c r="H127762" s="166"/>
    </row>
    <row r="127763" spans="8:8">
      <c r="H127763" s="166"/>
    </row>
    <row r="127764" spans="8:8">
      <c r="H127764" s="166"/>
    </row>
    <row r="127765" spans="8:8">
      <c r="H127765" s="166"/>
    </row>
    <row r="127766" spans="8:8">
      <c r="H127766" s="166"/>
    </row>
    <row r="127767" spans="8:8">
      <c r="H127767" s="166"/>
    </row>
    <row r="127768" spans="8:8">
      <c r="H127768" s="166"/>
    </row>
    <row r="127769" spans="8:8">
      <c r="H127769" s="166"/>
    </row>
    <row r="127770" spans="8:8">
      <c r="H127770" s="166"/>
    </row>
    <row r="127771" spans="8:8">
      <c r="H127771" s="166"/>
    </row>
    <row r="127772" spans="8:8">
      <c r="H127772" s="166"/>
    </row>
    <row r="127773" spans="8:8">
      <c r="H127773" s="166"/>
    </row>
    <row r="127774" spans="8:8">
      <c r="H127774" s="166"/>
    </row>
    <row r="127775" spans="8:8">
      <c r="H127775" s="166"/>
    </row>
    <row r="127776" spans="8:8">
      <c r="H127776" s="166"/>
    </row>
    <row r="127777" spans="8:8">
      <c r="H127777" s="166"/>
    </row>
    <row r="127778" spans="8:8">
      <c r="H127778" s="166"/>
    </row>
    <row r="127779" spans="8:8">
      <c r="H127779" s="166"/>
    </row>
    <row r="127780" spans="8:8">
      <c r="H127780" s="166"/>
    </row>
    <row r="127781" spans="8:8">
      <c r="H127781" s="166"/>
    </row>
    <row r="127782" spans="8:8">
      <c r="H127782" s="166"/>
    </row>
    <row r="127783" spans="8:8">
      <c r="H127783" s="166"/>
    </row>
    <row r="127784" spans="8:8">
      <c r="H127784" s="166"/>
    </row>
    <row r="127785" spans="8:8">
      <c r="H127785" s="166"/>
    </row>
    <row r="127786" spans="8:8">
      <c r="H127786" s="166"/>
    </row>
    <row r="127787" spans="8:8">
      <c r="H127787" s="166"/>
    </row>
    <row r="127788" spans="8:8">
      <c r="H127788" s="166"/>
    </row>
    <row r="127789" spans="8:8">
      <c r="H127789" s="166"/>
    </row>
    <row r="127790" spans="8:8">
      <c r="H127790" s="166"/>
    </row>
    <row r="127791" spans="8:8">
      <c r="H127791" s="166"/>
    </row>
    <row r="127792" spans="8:8">
      <c r="H127792" s="166"/>
    </row>
    <row r="127793" spans="8:8">
      <c r="H127793" s="166"/>
    </row>
    <row r="127794" spans="8:8">
      <c r="H127794" s="166"/>
    </row>
    <row r="127795" spans="8:8">
      <c r="H127795" s="166"/>
    </row>
    <row r="127796" spans="8:8">
      <c r="H127796" s="166"/>
    </row>
    <row r="127797" spans="8:8">
      <c r="H127797" s="166"/>
    </row>
    <row r="127798" spans="8:8">
      <c r="H127798" s="166"/>
    </row>
    <row r="127799" spans="8:8">
      <c r="H127799" s="166"/>
    </row>
    <row r="127800" spans="8:8">
      <c r="H127800" s="166"/>
    </row>
    <row r="127801" spans="8:8">
      <c r="H127801" s="166"/>
    </row>
    <row r="127802" spans="8:8">
      <c r="H127802" s="166"/>
    </row>
    <row r="127803" spans="8:8">
      <c r="H127803" s="166"/>
    </row>
    <row r="127804" spans="8:8">
      <c r="H127804" s="166"/>
    </row>
    <row r="127805" spans="8:8">
      <c r="H127805" s="166"/>
    </row>
    <row r="127806" spans="8:8">
      <c r="H127806" s="166"/>
    </row>
    <row r="127807" spans="8:8">
      <c r="H127807" s="166"/>
    </row>
    <row r="127808" spans="8:8">
      <c r="H127808" s="166"/>
    </row>
    <row r="127809" spans="8:8">
      <c r="H127809" s="166"/>
    </row>
    <row r="127810" spans="8:8">
      <c r="H127810" s="166"/>
    </row>
    <row r="127811" spans="8:8">
      <c r="H127811" s="166"/>
    </row>
    <row r="127812" spans="8:8">
      <c r="H127812" s="166"/>
    </row>
    <row r="127813" spans="8:8">
      <c r="H127813" s="166"/>
    </row>
    <row r="127814" spans="8:8">
      <c r="H127814" s="166"/>
    </row>
    <row r="127815" spans="8:8">
      <c r="H127815" s="166"/>
    </row>
    <row r="127816" spans="8:8">
      <c r="H127816" s="166"/>
    </row>
    <row r="127817" spans="8:8">
      <c r="H127817" s="166"/>
    </row>
    <row r="127818" spans="8:8">
      <c r="H127818" s="166"/>
    </row>
    <row r="127819" spans="8:8">
      <c r="H127819" s="166"/>
    </row>
    <row r="127820" spans="8:8">
      <c r="H127820" s="166"/>
    </row>
    <row r="127821" spans="8:8">
      <c r="H127821" s="166"/>
    </row>
    <row r="127822" spans="8:8">
      <c r="H127822" s="166"/>
    </row>
    <row r="127823" spans="8:8">
      <c r="H127823" s="166"/>
    </row>
    <row r="127824" spans="8:8">
      <c r="H127824" s="166"/>
    </row>
    <row r="127825" spans="8:8">
      <c r="H127825" s="166"/>
    </row>
    <row r="127826" spans="8:8">
      <c r="H127826" s="166"/>
    </row>
    <row r="127827" spans="8:8">
      <c r="H127827" s="166"/>
    </row>
    <row r="127828" spans="8:8">
      <c r="H127828" s="166"/>
    </row>
    <row r="127829" spans="8:8">
      <c r="H127829" s="166"/>
    </row>
    <row r="127830" spans="8:8">
      <c r="H127830" s="166"/>
    </row>
    <row r="127831" spans="8:8">
      <c r="H127831" s="166"/>
    </row>
    <row r="127832" spans="8:8">
      <c r="H127832" s="166"/>
    </row>
    <row r="127833" spans="8:8">
      <c r="H127833" s="166"/>
    </row>
    <row r="127834" spans="8:8">
      <c r="H127834" s="166"/>
    </row>
    <row r="127835" spans="8:8">
      <c r="H127835" s="166"/>
    </row>
    <row r="127836" spans="8:8">
      <c r="H127836" s="166"/>
    </row>
    <row r="127837" spans="8:8">
      <c r="H127837" s="166"/>
    </row>
    <row r="127838" spans="8:8">
      <c r="H127838" s="166"/>
    </row>
    <row r="127839" spans="8:8">
      <c r="H127839" s="166"/>
    </row>
    <row r="127840" spans="8:8">
      <c r="H127840" s="166"/>
    </row>
    <row r="127841" spans="8:8">
      <c r="H127841" s="166"/>
    </row>
    <row r="127842" spans="8:8">
      <c r="H127842" s="166"/>
    </row>
    <row r="127843" spans="8:8">
      <c r="H127843" s="166"/>
    </row>
    <row r="127844" spans="8:8">
      <c r="H127844" s="166"/>
    </row>
    <row r="127845" spans="8:8">
      <c r="H127845" s="166"/>
    </row>
    <row r="127846" spans="8:8">
      <c r="H127846" s="166"/>
    </row>
    <row r="127847" spans="8:8">
      <c r="H127847" s="166"/>
    </row>
    <row r="127848" spans="8:8">
      <c r="H127848" s="166"/>
    </row>
    <row r="127849" spans="8:8">
      <c r="H127849" s="166"/>
    </row>
    <row r="127850" spans="8:8">
      <c r="H127850" s="166"/>
    </row>
    <row r="127851" spans="8:8">
      <c r="H127851" s="166"/>
    </row>
    <row r="127852" spans="8:8">
      <c r="H127852" s="166"/>
    </row>
    <row r="127853" spans="8:8">
      <c r="H127853" s="166"/>
    </row>
    <row r="127854" spans="8:8">
      <c r="H127854" s="166"/>
    </row>
    <row r="127855" spans="8:8">
      <c r="H127855" s="166"/>
    </row>
    <row r="127856" spans="8:8">
      <c r="H127856" s="166"/>
    </row>
    <row r="127857" spans="8:8">
      <c r="H127857" s="166"/>
    </row>
    <row r="127858" spans="8:8">
      <c r="H127858" s="166"/>
    </row>
    <row r="127859" spans="8:8">
      <c r="H127859" s="166"/>
    </row>
    <row r="127860" spans="8:8">
      <c r="H127860" s="166"/>
    </row>
    <row r="127861" spans="8:8">
      <c r="H127861" s="166"/>
    </row>
    <row r="127862" spans="8:8">
      <c r="H127862" s="166"/>
    </row>
    <row r="127863" spans="8:8">
      <c r="H127863" s="166"/>
    </row>
    <row r="127864" spans="8:8">
      <c r="H127864" s="166"/>
    </row>
    <row r="127865" spans="8:8">
      <c r="H127865" s="166"/>
    </row>
    <row r="127866" spans="8:8">
      <c r="H127866" s="166"/>
    </row>
    <row r="127867" spans="8:8">
      <c r="H127867" s="166"/>
    </row>
    <row r="127868" spans="8:8">
      <c r="H127868" s="166"/>
    </row>
    <row r="127869" spans="8:8">
      <c r="H127869" s="166"/>
    </row>
    <row r="127870" spans="8:8">
      <c r="H127870" s="166"/>
    </row>
    <row r="127871" spans="8:8">
      <c r="H127871" s="166"/>
    </row>
    <row r="127872" spans="8:8">
      <c r="H127872" s="166"/>
    </row>
    <row r="127873" spans="8:8">
      <c r="H127873" s="166"/>
    </row>
    <row r="127874" spans="8:8">
      <c r="H127874" s="166"/>
    </row>
    <row r="127875" spans="8:8">
      <c r="H127875" s="166"/>
    </row>
    <row r="127876" spans="8:8">
      <c r="H127876" s="166"/>
    </row>
    <row r="127877" spans="8:8">
      <c r="H127877" s="166"/>
    </row>
    <row r="127878" spans="8:8">
      <c r="H127878" s="166"/>
    </row>
    <row r="127879" spans="8:8">
      <c r="H127879" s="166"/>
    </row>
    <row r="127880" spans="8:8">
      <c r="H127880" s="166"/>
    </row>
    <row r="127881" spans="8:8">
      <c r="H127881" s="166"/>
    </row>
    <row r="127882" spans="8:8">
      <c r="H127882" s="166"/>
    </row>
    <row r="127883" spans="8:8">
      <c r="H127883" s="166"/>
    </row>
    <row r="127884" spans="8:8">
      <c r="H127884" s="166"/>
    </row>
    <row r="127885" spans="8:8">
      <c r="H127885" s="166"/>
    </row>
    <row r="127886" spans="8:8">
      <c r="H127886" s="166"/>
    </row>
    <row r="127887" spans="8:8">
      <c r="H127887" s="166"/>
    </row>
    <row r="127888" spans="8:8">
      <c r="H127888" s="166"/>
    </row>
    <row r="127889" spans="8:8">
      <c r="H127889" s="166"/>
    </row>
    <row r="127890" spans="8:8">
      <c r="H127890" s="166"/>
    </row>
    <row r="127891" spans="8:8">
      <c r="H127891" s="166"/>
    </row>
    <row r="127892" spans="8:8">
      <c r="H127892" s="166"/>
    </row>
    <row r="127893" spans="8:8">
      <c r="H127893" s="166"/>
    </row>
    <row r="127894" spans="8:8">
      <c r="H127894" s="166"/>
    </row>
    <row r="127895" spans="8:8">
      <c r="H127895" s="166"/>
    </row>
    <row r="127896" spans="8:8">
      <c r="H127896" s="166"/>
    </row>
    <row r="127897" spans="8:8">
      <c r="H127897" s="166"/>
    </row>
    <row r="127898" spans="8:8">
      <c r="H127898" s="166"/>
    </row>
    <row r="127899" spans="8:8">
      <c r="H127899" s="166"/>
    </row>
    <row r="127900" spans="8:8">
      <c r="H127900" s="166"/>
    </row>
    <row r="127901" spans="8:8">
      <c r="H127901" s="166"/>
    </row>
    <row r="127902" spans="8:8">
      <c r="H127902" s="166"/>
    </row>
    <row r="127903" spans="8:8">
      <c r="H127903" s="166"/>
    </row>
    <row r="127904" spans="8:8">
      <c r="H127904" s="166"/>
    </row>
    <row r="127905" spans="8:8">
      <c r="H127905" s="166"/>
    </row>
    <row r="127906" spans="8:8">
      <c r="H127906" s="166"/>
    </row>
    <row r="127907" spans="8:8">
      <c r="H127907" s="166"/>
    </row>
    <row r="127908" spans="8:8">
      <c r="H127908" s="166"/>
    </row>
    <row r="127909" spans="8:8">
      <c r="H127909" s="166"/>
    </row>
    <row r="127910" spans="8:8">
      <c r="H127910" s="166"/>
    </row>
    <row r="127911" spans="8:8">
      <c r="H127911" s="166"/>
    </row>
    <row r="127912" spans="8:8">
      <c r="H127912" s="166"/>
    </row>
    <row r="127913" spans="8:8">
      <c r="H127913" s="166"/>
    </row>
    <row r="127914" spans="8:8">
      <c r="H127914" s="166"/>
    </row>
    <row r="127915" spans="8:8">
      <c r="H127915" s="166"/>
    </row>
    <row r="127916" spans="8:8">
      <c r="H127916" s="166"/>
    </row>
    <row r="127917" spans="8:8">
      <c r="H127917" s="166"/>
    </row>
    <row r="127918" spans="8:8">
      <c r="H127918" s="166"/>
    </row>
    <row r="127919" spans="8:8">
      <c r="H127919" s="166"/>
    </row>
    <row r="127920" spans="8:8">
      <c r="H127920" s="166"/>
    </row>
    <row r="127921" spans="8:8">
      <c r="H127921" s="166"/>
    </row>
    <row r="127922" spans="8:8">
      <c r="H127922" s="166"/>
    </row>
    <row r="127923" spans="8:8">
      <c r="H127923" s="166"/>
    </row>
    <row r="127924" spans="8:8">
      <c r="H127924" s="166"/>
    </row>
    <row r="127925" spans="8:8">
      <c r="H127925" s="166"/>
    </row>
    <row r="127926" spans="8:8">
      <c r="H127926" s="166"/>
    </row>
    <row r="127927" spans="8:8">
      <c r="H127927" s="166"/>
    </row>
    <row r="127928" spans="8:8">
      <c r="H127928" s="166"/>
    </row>
    <row r="127929" spans="8:8">
      <c r="H127929" s="166"/>
    </row>
    <row r="127930" spans="8:8">
      <c r="H127930" s="166"/>
    </row>
    <row r="127931" spans="8:8">
      <c r="H127931" s="166"/>
    </row>
    <row r="127932" spans="8:8">
      <c r="H127932" s="166"/>
    </row>
    <row r="127933" spans="8:8">
      <c r="H127933" s="166"/>
    </row>
    <row r="127934" spans="8:8">
      <c r="H127934" s="166"/>
    </row>
    <row r="127935" spans="8:8">
      <c r="H127935" s="166"/>
    </row>
    <row r="127936" spans="8:8">
      <c r="H127936" s="166"/>
    </row>
    <row r="127937" spans="8:8">
      <c r="H127937" s="166"/>
    </row>
    <row r="127938" spans="8:8">
      <c r="H127938" s="166"/>
    </row>
    <row r="127939" spans="8:8">
      <c r="H127939" s="166"/>
    </row>
    <row r="127940" spans="8:8">
      <c r="H127940" s="166"/>
    </row>
    <row r="127941" spans="8:8">
      <c r="H127941" s="166"/>
    </row>
    <row r="127942" spans="8:8">
      <c r="H127942" s="166"/>
    </row>
    <row r="127943" spans="8:8">
      <c r="H127943" s="166"/>
    </row>
    <row r="127944" spans="8:8">
      <c r="H127944" s="166"/>
    </row>
    <row r="127945" spans="8:8">
      <c r="H127945" s="166"/>
    </row>
    <row r="127946" spans="8:8">
      <c r="H127946" s="166"/>
    </row>
    <row r="127947" spans="8:8">
      <c r="H127947" s="166"/>
    </row>
    <row r="127948" spans="8:8">
      <c r="H127948" s="166"/>
    </row>
    <row r="127949" spans="8:8">
      <c r="H127949" s="166"/>
    </row>
    <row r="127950" spans="8:8">
      <c r="H127950" s="166"/>
    </row>
    <row r="127951" spans="8:8">
      <c r="H127951" s="166"/>
    </row>
    <row r="127952" spans="8:8">
      <c r="H127952" s="166"/>
    </row>
    <row r="127953" spans="8:8">
      <c r="H127953" s="166"/>
    </row>
    <row r="127954" spans="8:8">
      <c r="H127954" s="166"/>
    </row>
    <row r="127955" spans="8:8">
      <c r="H127955" s="166"/>
    </row>
    <row r="127956" spans="8:8">
      <c r="H127956" s="166"/>
    </row>
    <row r="127957" spans="8:8">
      <c r="H127957" s="166"/>
    </row>
    <row r="127958" spans="8:8">
      <c r="H127958" s="166"/>
    </row>
    <row r="127959" spans="8:8">
      <c r="H127959" s="166"/>
    </row>
    <row r="127960" spans="8:8">
      <c r="H127960" s="166"/>
    </row>
    <row r="127961" spans="8:8">
      <c r="H127961" s="166"/>
    </row>
    <row r="127962" spans="8:8">
      <c r="H127962" s="166"/>
    </row>
    <row r="127963" spans="8:8">
      <c r="H127963" s="166"/>
    </row>
    <row r="127964" spans="8:8">
      <c r="H127964" s="166"/>
    </row>
    <row r="127965" spans="8:8">
      <c r="H127965" s="166"/>
    </row>
    <row r="127966" spans="8:8">
      <c r="H127966" s="166"/>
    </row>
    <row r="127967" spans="8:8">
      <c r="H127967" s="166"/>
    </row>
    <row r="127968" spans="8:8">
      <c r="H127968" s="166"/>
    </row>
    <row r="127969" spans="8:8">
      <c r="H127969" s="166"/>
    </row>
    <row r="127970" spans="8:8">
      <c r="H127970" s="166"/>
    </row>
    <row r="127971" spans="8:8">
      <c r="H127971" s="166"/>
    </row>
    <row r="127972" spans="8:8">
      <c r="H127972" s="166"/>
    </row>
    <row r="127973" spans="8:8">
      <c r="H127973" s="166"/>
    </row>
    <row r="127974" spans="8:8">
      <c r="H127974" s="166"/>
    </row>
    <row r="127975" spans="8:8">
      <c r="H127975" s="166"/>
    </row>
    <row r="127976" spans="8:8">
      <c r="H127976" s="166"/>
    </row>
    <row r="127977" spans="8:8">
      <c r="H127977" s="166"/>
    </row>
    <row r="127978" spans="8:8">
      <c r="H127978" s="166"/>
    </row>
    <row r="127979" spans="8:8">
      <c r="H127979" s="166"/>
    </row>
    <row r="127980" spans="8:8">
      <c r="H127980" s="166"/>
    </row>
    <row r="127981" spans="8:8">
      <c r="H127981" s="166"/>
    </row>
    <row r="127982" spans="8:8">
      <c r="H127982" s="166"/>
    </row>
    <row r="127983" spans="8:8">
      <c r="H127983" s="166"/>
    </row>
    <row r="127984" spans="8:8">
      <c r="H127984" s="166"/>
    </row>
    <row r="127985" spans="8:8">
      <c r="H127985" s="166"/>
    </row>
    <row r="127986" spans="8:8">
      <c r="H127986" s="166"/>
    </row>
    <row r="127987" spans="8:8">
      <c r="H127987" s="166"/>
    </row>
    <row r="127988" spans="8:8">
      <c r="H127988" s="166"/>
    </row>
    <row r="127989" spans="8:8">
      <c r="H127989" s="166"/>
    </row>
    <row r="127990" spans="8:8">
      <c r="H127990" s="166"/>
    </row>
    <row r="127991" spans="8:8">
      <c r="H127991" s="166"/>
    </row>
    <row r="127992" spans="8:8">
      <c r="H127992" s="166"/>
    </row>
    <row r="127993" spans="8:8">
      <c r="H127993" s="166"/>
    </row>
    <row r="127994" spans="8:8">
      <c r="H127994" s="166"/>
    </row>
    <row r="127995" spans="8:8">
      <c r="H127995" s="166"/>
    </row>
    <row r="127996" spans="8:8">
      <c r="H127996" s="166"/>
    </row>
    <row r="127997" spans="8:8">
      <c r="H127997" s="166"/>
    </row>
    <row r="127998" spans="8:8">
      <c r="H127998" s="166"/>
    </row>
    <row r="127999" spans="8:8">
      <c r="H127999" s="166"/>
    </row>
    <row r="128000" spans="8:8">
      <c r="H128000" s="166"/>
    </row>
    <row r="128001" spans="8:8">
      <c r="H128001" s="166"/>
    </row>
    <row r="128002" spans="8:8">
      <c r="H128002" s="166"/>
    </row>
    <row r="128003" spans="8:8">
      <c r="H128003" s="166"/>
    </row>
    <row r="128004" spans="8:8">
      <c r="H128004" s="166"/>
    </row>
    <row r="128005" spans="8:8">
      <c r="H128005" s="166"/>
    </row>
    <row r="128006" spans="8:8">
      <c r="H128006" s="166"/>
    </row>
    <row r="128007" spans="8:8">
      <c r="H128007" s="166"/>
    </row>
    <row r="128008" spans="8:8">
      <c r="H128008" s="166"/>
    </row>
    <row r="128009" spans="8:8">
      <c r="H128009" s="166"/>
    </row>
    <row r="128010" spans="8:8">
      <c r="H128010" s="166"/>
    </row>
    <row r="128011" spans="8:8">
      <c r="H128011" s="166"/>
    </row>
    <row r="128012" spans="8:8">
      <c r="H128012" s="166"/>
    </row>
    <row r="128013" spans="8:8">
      <c r="H128013" s="166"/>
    </row>
    <row r="128014" spans="8:8">
      <c r="H128014" s="166"/>
    </row>
    <row r="128015" spans="8:8">
      <c r="H128015" s="166"/>
    </row>
    <row r="128016" spans="8:8">
      <c r="H128016" s="166"/>
    </row>
    <row r="128017" spans="8:8">
      <c r="H128017" s="166"/>
    </row>
    <row r="128018" spans="8:8">
      <c r="H128018" s="166"/>
    </row>
    <row r="128019" spans="8:8">
      <c r="H128019" s="166"/>
    </row>
    <row r="128020" spans="8:8">
      <c r="H128020" s="166"/>
    </row>
    <row r="128021" spans="8:8">
      <c r="H128021" s="166"/>
    </row>
    <row r="128022" spans="8:8">
      <c r="H128022" s="166"/>
    </row>
    <row r="128023" spans="8:8">
      <c r="H128023" s="166"/>
    </row>
    <row r="128024" spans="8:8">
      <c r="H128024" s="166"/>
    </row>
    <row r="128025" spans="8:8">
      <c r="H128025" s="166"/>
    </row>
    <row r="128026" spans="8:8">
      <c r="H128026" s="166"/>
    </row>
    <row r="128027" spans="8:8">
      <c r="H128027" s="166"/>
    </row>
    <row r="128028" spans="8:8">
      <c r="H128028" s="166"/>
    </row>
    <row r="128029" spans="8:8">
      <c r="H128029" s="166"/>
    </row>
    <row r="128030" spans="8:8">
      <c r="H128030" s="166"/>
    </row>
    <row r="128031" spans="8:8">
      <c r="H128031" s="166"/>
    </row>
    <row r="128032" spans="8:8">
      <c r="H128032" s="166"/>
    </row>
    <row r="128033" spans="8:8">
      <c r="H128033" s="166"/>
    </row>
    <row r="128034" spans="8:8">
      <c r="H128034" s="166"/>
    </row>
    <row r="128035" spans="8:8">
      <c r="H128035" s="166"/>
    </row>
    <row r="128036" spans="8:8">
      <c r="H128036" s="166"/>
    </row>
    <row r="128037" spans="8:8">
      <c r="H128037" s="166"/>
    </row>
    <row r="128038" spans="8:8">
      <c r="H128038" s="166"/>
    </row>
    <row r="128039" spans="8:8">
      <c r="H128039" s="166"/>
    </row>
    <row r="128040" spans="8:8">
      <c r="H128040" s="166"/>
    </row>
    <row r="128041" spans="8:8">
      <c r="H128041" s="166"/>
    </row>
    <row r="128042" spans="8:8">
      <c r="H128042" s="166"/>
    </row>
    <row r="128043" spans="8:8">
      <c r="H128043" s="166"/>
    </row>
    <row r="128044" spans="8:8">
      <c r="H128044" s="166"/>
    </row>
    <row r="128045" spans="8:8">
      <c r="H128045" s="166"/>
    </row>
    <row r="128046" spans="8:8">
      <c r="H128046" s="166"/>
    </row>
    <row r="128047" spans="8:8">
      <c r="H128047" s="166"/>
    </row>
    <row r="128048" spans="8:8">
      <c r="H128048" s="166"/>
    </row>
    <row r="128049" spans="8:8">
      <c r="H128049" s="166"/>
    </row>
    <row r="128050" spans="8:8">
      <c r="H128050" s="166"/>
    </row>
    <row r="128051" spans="8:8">
      <c r="H128051" s="166"/>
    </row>
    <row r="128052" spans="8:8">
      <c r="H128052" s="166"/>
    </row>
    <row r="128053" spans="8:8">
      <c r="H128053" s="166"/>
    </row>
    <row r="128054" spans="8:8">
      <c r="H128054" s="166"/>
    </row>
    <row r="128055" spans="8:8">
      <c r="H128055" s="166"/>
    </row>
    <row r="128056" spans="8:8">
      <c r="H128056" s="166"/>
    </row>
    <row r="128057" spans="8:8">
      <c r="H128057" s="166"/>
    </row>
    <row r="128058" spans="8:8">
      <c r="H128058" s="166"/>
    </row>
    <row r="128059" spans="8:8">
      <c r="H128059" s="166"/>
    </row>
    <row r="128060" spans="8:8">
      <c r="H128060" s="166"/>
    </row>
    <row r="128061" spans="8:8">
      <c r="H128061" s="166"/>
    </row>
    <row r="128062" spans="8:8">
      <c r="H128062" s="166"/>
    </row>
    <row r="128063" spans="8:8">
      <c r="H128063" s="166"/>
    </row>
    <row r="128064" spans="8:8">
      <c r="H128064" s="166"/>
    </row>
    <row r="128065" spans="8:8">
      <c r="H128065" s="166"/>
    </row>
    <row r="128066" spans="8:8">
      <c r="H128066" s="166"/>
    </row>
    <row r="128067" spans="8:8">
      <c r="H128067" s="166"/>
    </row>
    <row r="128068" spans="8:8">
      <c r="H128068" s="166"/>
    </row>
    <row r="128069" spans="8:8">
      <c r="H128069" s="166"/>
    </row>
    <row r="128070" spans="8:8">
      <c r="H128070" s="166"/>
    </row>
    <row r="128071" spans="8:8">
      <c r="H128071" s="166"/>
    </row>
    <row r="128072" spans="8:8">
      <c r="H128072" s="166"/>
    </row>
    <row r="128073" spans="8:8">
      <c r="H128073" s="166"/>
    </row>
    <row r="128074" spans="8:8">
      <c r="H128074" s="166"/>
    </row>
    <row r="128075" spans="8:8">
      <c r="H128075" s="166"/>
    </row>
    <row r="128076" spans="8:8">
      <c r="H128076" s="166"/>
    </row>
    <row r="128077" spans="8:8">
      <c r="H128077" s="166"/>
    </row>
    <row r="128078" spans="8:8">
      <c r="H128078" s="166"/>
    </row>
    <row r="128079" spans="8:8">
      <c r="H128079" s="166"/>
    </row>
    <row r="128080" spans="8:8">
      <c r="H128080" s="166"/>
    </row>
    <row r="128081" spans="8:8">
      <c r="H128081" s="166"/>
    </row>
    <row r="128082" spans="8:8">
      <c r="H128082" s="166"/>
    </row>
    <row r="128083" spans="8:8">
      <c r="H128083" s="166"/>
    </row>
    <row r="128084" spans="8:8">
      <c r="H128084" s="166"/>
    </row>
    <row r="128085" spans="8:8">
      <c r="H128085" s="166"/>
    </row>
    <row r="128086" spans="8:8">
      <c r="H128086" s="166"/>
    </row>
    <row r="128087" spans="8:8">
      <c r="H128087" s="166"/>
    </row>
    <row r="128088" spans="8:8">
      <c r="H128088" s="166"/>
    </row>
    <row r="128089" spans="8:8">
      <c r="H128089" s="166"/>
    </row>
    <row r="128090" spans="8:8">
      <c r="H128090" s="166"/>
    </row>
    <row r="128091" spans="8:8">
      <c r="H128091" s="166"/>
    </row>
    <row r="128092" spans="8:8">
      <c r="H128092" s="166"/>
    </row>
    <row r="128093" spans="8:8">
      <c r="H128093" s="166"/>
    </row>
    <row r="128094" spans="8:8">
      <c r="H128094" s="166"/>
    </row>
    <row r="128095" spans="8:8">
      <c r="H128095" s="166"/>
    </row>
    <row r="128096" spans="8:8">
      <c r="H128096" s="166"/>
    </row>
    <row r="128097" spans="8:8">
      <c r="H128097" s="166"/>
    </row>
    <row r="128098" spans="8:8">
      <c r="H128098" s="166"/>
    </row>
    <row r="128099" spans="8:8">
      <c r="H128099" s="166"/>
    </row>
    <row r="128100" spans="8:8">
      <c r="H128100" s="166"/>
    </row>
    <row r="128101" spans="8:8">
      <c r="H128101" s="166"/>
    </row>
    <row r="128102" spans="8:8">
      <c r="H128102" s="166"/>
    </row>
    <row r="128103" spans="8:8">
      <c r="H128103" s="166"/>
    </row>
    <row r="128104" spans="8:8">
      <c r="H128104" s="166"/>
    </row>
    <row r="128105" spans="8:8">
      <c r="H128105" s="166"/>
    </row>
    <row r="128106" spans="8:8">
      <c r="H128106" s="166"/>
    </row>
    <row r="128107" spans="8:8">
      <c r="H128107" s="166"/>
    </row>
    <row r="128108" spans="8:8">
      <c r="H128108" s="166"/>
    </row>
    <row r="128109" spans="8:8">
      <c r="H128109" s="166"/>
    </row>
    <row r="128110" spans="8:8">
      <c r="H128110" s="166"/>
    </row>
    <row r="128111" spans="8:8">
      <c r="H128111" s="166"/>
    </row>
    <row r="128112" spans="8:8">
      <c r="H128112" s="166"/>
    </row>
    <row r="128113" spans="8:8">
      <c r="H128113" s="166"/>
    </row>
    <row r="128114" spans="8:8">
      <c r="H128114" s="166"/>
    </row>
    <row r="128115" spans="8:8">
      <c r="H128115" s="166"/>
    </row>
    <row r="128116" spans="8:8">
      <c r="H128116" s="166"/>
    </row>
    <row r="128117" spans="8:8">
      <c r="H128117" s="166"/>
    </row>
    <row r="128118" spans="8:8">
      <c r="H128118" s="166"/>
    </row>
    <row r="128119" spans="8:8">
      <c r="H128119" s="166"/>
    </row>
    <row r="128120" spans="8:8">
      <c r="H128120" s="166"/>
    </row>
    <row r="128121" spans="8:8">
      <c r="H128121" s="166"/>
    </row>
    <row r="128122" spans="8:8">
      <c r="H128122" s="166"/>
    </row>
    <row r="128123" spans="8:8">
      <c r="H128123" s="166"/>
    </row>
    <row r="128124" spans="8:8">
      <c r="H128124" s="166"/>
    </row>
    <row r="128125" spans="8:8">
      <c r="H128125" s="166"/>
    </row>
    <row r="128126" spans="8:8">
      <c r="H128126" s="166"/>
    </row>
    <row r="128127" spans="8:8">
      <c r="H128127" s="166"/>
    </row>
    <row r="128128" spans="8:8">
      <c r="H128128" s="166"/>
    </row>
    <row r="128129" spans="8:8">
      <c r="H128129" s="166"/>
    </row>
    <row r="128130" spans="8:8">
      <c r="H128130" s="166"/>
    </row>
    <row r="128131" spans="8:8">
      <c r="H128131" s="166"/>
    </row>
    <row r="128132" spans="8:8">
      <c r="H128132" s="166"/>
    </row>
    <row r="128133" spans="8:8">
      <c r="H128133" s="166"/>
    </row>
    <row r="128134" spans="8:8">
      <c r="H128134" s="166"/>
    </row>
    <row r="128135" spans="8:8">
      <c r="H128135" s="166"/>
    </row>
    <row r="128136" spans="8:8">
      <c r="H128136" s="166"/>
    </row>
    <row r="128137" spans="8:8">
      <c r="H128137" s="166"/>
    </row>
    <row r="128138" spans="8:8">
      <c r="H128138" s="166"/>
    </row>
    <row r="128139" spans="8:8">
      <c r="H128139" s="166"/>
    </row>
    <row r="128140" spans="8:8">
      <c r="H128140" s="166"/>
    </row>
    <row r="128141" spans="8:8">
      <c r="H128141" s="166"/>
    </row>
    <row r="128142" spans="8:8">
      <c r="H128142" s="166"/>
    </row>
    <row r="128143" spans="8:8">
      <c r="H128143" s="166"/>
    </row>
    <row r="128144" spans="8:8">
      <c r="H128144" s="166"/>
    </row>
    <row r="128145" spans="8:8">
      <c r="H128145" s="166"/>
    </row>
    <row r="128146" spans="8:8">
      <c r="H128146" s="166"/>
    </row>
    <row r="128147" spans="8:8">
      <c r="H128147" s="166"/>
    </row>
    <row r="128148" spans="8:8">
      <c r="H128148" s="166"/>
    </row>
    <row r="128149" spans="8:8">
      <c r="H128149" s="166"/>
    </row>
    <row r="128150" spans="8:8">
      <c r="H128150" s="166"/>
    </row>
    <row r="128151" spans="8:8">
      <c r="H128151" s="166"/>
    </row>
    <row r="128152" spans="8:8">
      <c r="H128152" s="166"/>
    </row>
    <row r="128153" spans="8:8">
      <c r="H128153" s="166"/>
    </row>
    <row r="128154" spans="8:8">
      <c r="H128154" s="166"/>
    </row>
    <row r="128155" spans="8:8">
      <c r="H128155" s="166"/>
    </row>
    <row r="128156" spans="8:8">
      <c r="H128156" s="166"/>
    </row>
    <row r="128157" spans="8:8">
      <c r="H128157" s="166"/>
    </row>
    <row r="128158" spans="8:8">
      <c r="H128158" s="166"/>
    </row>
    <row r="128159" spans="8:8">
      <c r="H128159" s="166"/>
    </row>
    <row r="128160" spans="8:8">
      <c r="H128160" s="166"/>
    </row>
    <row r="128161" spans="8:8">
      <c r="H128161" s="166"/>
    </row>
    <row r="128162" spans="8:8">
      <c r="H128162" s="166"/>
    </row>
    <row r="128163" spans="8:8">
      <c r="H128163" s="166"/>
    </row>
    <row r="128164" spans="8:8">
      <c r="H128164" s="166"/>
    </row>
    <row r="128165" spans="8:8">
      <c r="H128165" s="166"/>
    </row>
    <row r="128166" spans="8:8">
      <c r="H128166" s="166"/>
    </row>
    <row r="128167" spans="8:8">
      <c r="H128167" s="166"/>
    </row>
    <row r="128168" spans="8:8">
      <c r="H128168" s="166"/>
    </row>
    <row r="128169" spans="8:8">
      <c r="H128169" s="166"/>
    </row>
    <row r="128170" spans="8:8">
      <c r="H128170" s="166"/>
    </row>
    <row r="128171" spans="8:8">
      <c r="H128171" s="166"/>
    </row>
    <row r="128172" spans="8:8">
      <c r="H128172" s="166"/>
    </row>
    <row r="128173" spans="8:8">
      <c r="H128173" s="166"/>
    </row>
    <row r="128174" spans="8:8">
      <c r="H128174" s="166"/>
    </row>
    <row r="128175" spans="8:8">
      <c r="H128175" s="166"/>
    </row>
    <row r="128176" spans="8:8">
      <c r="H128176" s="166"/>
    </row>
    <row r="128177" spans="8:8">
      <c r="H128177" s="166"/>
    </row>
    <row r="128178" spans="8:8">
      <c r="H128178" s="166"/>
    </row>
    <row r="128179" spans="8:8">
      <c r="H128179" s="166"/>
    </row>
    <row r="128180" spans="8:8">
      <c r="H128180" s="166"/>
    </row>
    <row r="128181" spans="8:8">
      <c r="H128181" s="166"/>
    </row>
    <row r="128182" spans="8:8">
      <c r="H128182" s="166"/>
    </row>
    <row r="128183" spans="8:8">
      <c r="H128183" s="166"/>
    </row>
    <row r="128184" spans="8:8">
      <c r="H128184" s="166"/>
    </row>
    <row r="128185" spans="8:8">
      <c r="H128185" s="166"/>
    </row>
    <row r="128186" spans="8:8">
      <c r="H128186" s="166"/>
    </row>
    <row r="128187" spans="8:8">
      <c r="H128187" s="166"/>
    </row>
    <row r="128188" spans="8:8">
      <c r="H128188" s="166"/>
    </row>
    <row r="128189" spans="8:8">
      <c r="H128189" s="166"/>
    </row>
    <row r="128190" spans="8:8">
      <c r="H128190" s="166"/>
    </row>
    <row r="128191" spans="8:8">
      <c r="H128191" s="166"/>
    </row>
    <row r="128192" spans="8:8">
      <c r="H128192" s="166"/>
    </row>
    <row r="128193" spans="8:8">
      <c r="H128193" s="166"/>
    </row>
    <row r="128194" spans="8:8">
      <c r="H128194" s="166"/>
    </row>
    <row r="128195" spans="8:8">
      <c r="H128195" s="166"/>
    </row>
    <row r="128196" spans="8:8">
      <c r="H128196" s="166"/>
    </row>
    <row r="128197" spans="8:8">
      <c r="H128197" s="166"/>
    </row>
    <row r="128198" spans="8:8">
      <c r="H128198" s="166"/>
    </row>
    <row r="128199" spans="8:8">
      <c r="H128199" s="166"/>
    </row>
    <row r="128200" spans="8:8">
      <c r="H128200" s="166"/>
    </row>
    <row r="128201" spans="8:8">
      <c r="H128201" s="166"/>
    </row>
    <row r="128202" spans="8:8">
      <c r="H128202" s="166"/>
    </row>
    <row r="128203" spans="8:8">
      <c r="H128203" s="166"/>
    </row>
    <row r="128204" spans="8:8">
      <c r="H128204" s="166"/>
    </row>
    <row r="128205" spans="8:8">
      <c r="H128205" s="166"/>
    </row>
    <row r="128206" spans="8:8">
      <c r="H128206" s="166"/>
    </row>
    <row r="128207" spans="8:8">
      <c r="H128207" s="166"/>
    </row>
    <row r="128208" spans="8:8">
      <c r="H128208" s="166"/>
    </row>
    <row r="128209" spans="8:8">
      <c r="H128209" s="166"/>
    </row>
    <row r="128210" spans="8:8">
      <c r="H128210" s="166"/>
    </row>
    <row r="128211" spans="8:8">
      <c r="H128211" s="166"/>
    </row>
    <row r="128212" spans="8:8">
      <c r="H128212" s="166"/>
    </row>
    <row r="128213" spans="8:8">
      <c r="H128213" s="166"/>
    </row>
    <row r="128214" spans="8:8">
      <c r="H128214" s="166"/>
    </row>
    <row r="128215" spans="8:8">
      <c r="H128215" s="166"/>
    </row>
    <row r="128216" spans="8:8">
      <c r="H128216" s="166"/>
    </row>
    <row r="128217" spans="8:8">
      <c r="H128217" s="166"/>
    </row>
    <row r="128218" spans="8:8">
      <c r="H128218" s="166"/>
    </row>
    <row r="128219" spans="8:8">
      <c r="H128219" s="166"/>
    </row>
    <row r="128220" spans="8:8">
      <c r="H128220" s="166"/>
    </row>
    <row r="128221" spans="8:8">
      <c r="H128221" s="166"/>
    </row>
    <row r="128222" spans="8:8">
      <c r="H128222" s="166"/>
    </row>
    <row r="128223" spans="8:8">
      <c r="H128223" s="166"/>
    </row>
    <row r="128224" spans="8:8">
      <c r="H128224" s="166"/>
    </row>
    <row r="128225" spans="8:8">
      <c r="H128225" s="166"/>
    </row>
    <row r="128226" spans="8:8">
      <c r="H128226" s="166"/>
    </row>
    <row r="128227" spans="8:8">
      <c r="H128227" s="166"/>
    </row>
    <row r="128228" spans="8:8">
      <c r="H128228" s="166"/>
    </row>
    <row r="128229" spans="8:8">
      <c r="H128229" s="166"/>
    </row>
    <row r="128230" spans="8:8">
      <c r="H128230" s="166"/>
    </row>
    <row r="128231" spans="8:8">
      <c r="H128231" s="166"/>
    </row>
    <row r="128232" spans="8:8">
      <c r="H128232" s="166"/>
    </row>
    <row r="128233" spans="8:8">
      <c r="H128233" s="166"/>
    </row>
    <row r="128234" spans="8:8">
      <c r="H128234" s="166"/>
    </row>
    <row r="128235" spans="8:8">
      <c r="H128235" s="166"/>
    </row>
    <row r="128236" spans="8:8">
      <c r="H128236" s="166"/>
    </row>
    <row r="128237" spans="8:8">
      <c r="H128237" s="166"/>
    </row>
    <row r="128238" spans="8:8">
      <c r="H128238" s="166"/>
    </row>
    <row r="128239" spans="8:8">
      <c r="H128239" s="166"/>
    </row>
    <row r="128240" spans="8:8">
      <c r="H128240" s="166"/>
    </row>
    <row r="128241" spans="8:8">
      <c r="H128241" s="166"/>
    </row>
    <row r="128242" spans="8:8">
      <c r="H128242" s="166"/>
    </row>
    <row r="128243" spans="8:8">
      <c r="H128243" s="166"/>
    </row>
    <row r="128244" spans="8:8">
      <c r="H128244" s="166"/>
    </row>
    <row r="128245" spans="8:8">
      <c r="H128245" s="166"/>
    </row>
    <row r="128246" spans="8:8">
      <c r="H128246" s="166"/>
    </row>
    <row r="128247" spans="8:8">
      <c r="H128247" s="166"/>
    </row>
    <row r="128248" spans="8:8">
      <c r="H128248" s="166"/>
    </row>
    <row r="128249" spans="8:8">
      <c r="H128249" s="166"/>
    </row>
    <row r="128250" spans="8:8">
      <c r="H128250" s="166"/>
    </row>
    <row r="128251" spans="8:8">
      <c r="H128251" s="166"/>
    </row>
    <row r="128252" spans="8:8">
      <c r="H128252" s="166"/>
    </row>
    <row r="128253" spans="8:8">
      <c r="H128253" s="166"/>
    </row>
    <row r="128254" spans="8:8">
      <c r="H128254" s="166"/>
    </row>
    <row r="128255" spans="8:8">
      <c r="H128255" s="166"/>
    </row>
    <row r="128256" spans="8:8">
      <c r="H128256" s="166"/>
    </row>
    <row r="128257" spans="8:8">
      <c r="H128257" s="166"/>
    </row>
    <row r="128258" spans="8:8">
      <c r="H128258" s="166"/>
    </row>
    <row r="128259" spans="8:8">
      <c r="H128259" s="166"/>
    </row>
    <row r="128260" spans="8:8">
      <c r="H128260" s="166"/>
    </row>
    <row r="128261" spans="8:8">
      <c r="H128261" s="166"/>
    </row>
    <row r="128262" spans="8:8">
      <c r="H128262" s="166"/>
    </row>
    <row r="128263" spans="8:8">
      <c r="H128263" s="166"/>
    </row>
    <row r="128264" spans="8:8">
      <c r="H128264" s="166"/>
    </row>
    <row r="128265" spans="8:8">
      <c r="H128265" s="166"/>
    </row>
    <row r="128266" spans="8:8">
      <c r="H128266" s="166"/>
    </row>
    <row r="128267" spans="8:8">
      <c r="H128267" s="166"/>
    </row>
    <row r="128268" spans="8:8">
      <c r="H128268" s="166"/>
    </row>
    <row r="128269" spans="8:8">
      <c r="H128269" s="166"/>
    </row>
    <row r="128270" spans="8:8">
      <c r="H128270" s="166"/>
    </row>
    <row r="128271" spans="8:8">
      <c r="H128271" s="166"/>
    </row>
    <row r="128272" spans="8:8">
      <c r="H128272" s="166"/>
    </row>
    <row r="128273" spans="8:8">
      <c r="H128273" s="166"/>
    </row>
    <row r="128274" spans="8:8">
      <c r="H128274" s="166"/>
    </row>
    <row r="128275" spans="8:8">
      <c r="H128275" s="166"/>
    </row>
    <row r="128276" spans="8:8">
      <c r="H128276" s="166"/>
    </row>
    <row r="128277" spans="8:8">
      <c r="H128277" s="166"/>
    </row>
    <row r="128278" spans="8:8">
      <c r="H128278" s="166"/>
    </row>
    <row r="128279" spans="8:8">
      <c r="H128279" s="166"/>
    </row>
    <row r="128280" spans="8:8">
      <c r="H128280" s="166"/>
    </row>
    <row r="128281" spans="8:8">
      <c r="H128281" s="166"/>
    </row>
    <row r="128282" spans="8:8">
      <c r="H128282" s="166"/>
    </row>
    <row r="128283" spans="8:8">
      <c r="H128283" s="166"/>
    </row>
    <row r="128284" spans="8:8">
      <c r="H128284" s="166"/>
    </row>
    <row r="128285" spans="8:8">
      <c r="H128285" s="166"/>
    </row>
    <row r="128286" spans="8:8">
      <c r="H128286" s="166"/>
    </row>
    <row r="128287" spans="8:8">
      <c r="H128287" s="166"/>
    </row>
    <row r="128288" spans="8:8">
      <c r="H128288" s="166"/>
    </row>
    <row r="128289" spans="8:8">
      <c r="H128289" s="166"/>
    </row>
    <row r="128290" spans="8:8">
      <c r="H128290" s="166"/>
    </row>
    <row r="128291" spans="8:8">
      <c r="H128291" s="166"/>
    </row>
    <row r="128292" spans="8:8">
      <c r="H128292" s="166"/>
    </row>
    <row r="128293" spans="8:8">
      <c r="H128293" s="166"/>
    </row>
    <row r="128294" spans="8:8">
      <c r="H128294" s="166"/>
    </row>
    <row r="128295" spans="8:8">
      <c r="H128295" s="166"/>
    </row>
    <row r="128296" spans="8:8">
      <c r="H128296" s="166"/>
    </row>
    <row r="128297" spans="8:8">
      <c r="H128297" s="166"/>
    </row>
    <row r="128298" spans="8:8">
      <c r="H128298" s="166"/>
    </row>
    <row r="128299" spans="8:8">
      <c r="H128299" s="166"/>
    </row>
    <row r="128300" spans="8:8">
      <c r="H128300" s="166"/>
    </row>
    <row r="128301" spans="8:8">
      <c r="H128301" s="166"/>
    </row>
    <row r="128302" spans="8:8">
      <c r="H128302" s="166"/>
    </row>
    <row r="128303" spans="8:8">
      <c r="H128303" s="166"/>
    </row>
    <row r="128304" spans="8:8">
      <c r="H128304" s="166"/>
    </row>
    <row r="128305" spans="8:8">
      <c r="H128305" s="166"/>
    </row>
    <row r="128306" spans="8:8">
      <c r="H128306" s="166"/>
    </row>
    <row r="128307" spans="8:8">
      <c r="H128307" s="166"/>
    </row>
    <row r="128308" spans="8:8">
      <c r="H128308" s="166"/>
    </row>
    <row r="128309" spans="8:8">
      <c r="H128309" s="166"/>
    </row>
    <row r="128310" spans="8:8">
      <c r="H128310" s="166"/>
    </row>
    <row r="128311" spans="8:8">
      <c r="H128311" s="166"/>
    </row>
    <row r="128312" spans="8:8">
      <c r="H128312" s="166"/>
    </row>
    <row r="128313" spans="8:8">
      <c r="H128313" s="166"/>
    </row>
    <row r="128314" spans="8:8">
      <c r="H128314" s="166"/>
    </row>
    <row r="128315" spans="8:8">
      <c r="H128315" s="166"/>
    </row>
    <row r="128316" spans="8:8">
      <c r="H128316" s="166"/>
    </row>
    <row r="128317" spans="8:8">
      <c r="H128317" s="166"/>
    </row>
    <row r="128318" spans="8:8">
      <c r="H128318" s="166"/>
    </row>
    <row r="128319" spans="8:8">
      <c r="H128319" s="166"/>
    </row>
    <row r="128320" spans="8:8">
      <c r="H128320" s="166"/>
    </row>
    <row r="128321" spans="8:8">
      <c r="H128321" s="166"/>
    </row>
    <row r="128322" spans="8:8">
      <c r="H128322" s="166"/>
    </row>
    <row r="128323" spans="8:8">
      <c r="H128323" s="166"/>
    </row>
    <row r="128324" spans="8:8">
      <c r="H128324" s="166"/>
    </row>
    <row r="128325" spans="8:8">
      <c r="H128325" s="166"/>
    </row>
    <row r="128326" spans="8:8">
      <c r="H128326" s="166"/>
    </row>
    <row r="128327" spans="8:8">
      <c r="H128327" s="166"/>
    </row>
    <row r="128328" spans="8:8">
      <c r="H128328" s="166"/>
    </row>
    <row r="128329" spans="8:8">
      <c r="H128329" s="166"/>
    </row>
    <row r="128330" spans="8:8">
      <c r="H128330" s="166"/>
    </row>
    <row r="128331" spans="8:8">
      <c r="H128331" s="166"/>
    </row>
    <row r="128332" spans="8:8">
      <c r="H128332" s="166"/>
    </row>
    <row r="128333" spans="8:8">
      <c r="H128333" s="166"/>
    </row>
    <row r="128334" spans="8:8">
      <c r="H128334" s="166"/>
    </row>
    <row r="128335" spans="8:8">
      <c r="H128335" s="166"/>
    </row>
    <row r="128336" spans="8:8">
      <c r="H128336" s="166"/>
    </row>
    <row r="128337" spans="8:8">
      <c r="H128337" s="166"/>
    </row>
    <row r="128338" spans="8:8">
      <c r="H128338" s="166"/>
    </row>
    <row r="128339" spans="8:8">
      <c r="H128339" s="166"/>
    </row>
    <row r="128340" spans="8:8">
      <c r="H128340" s="166"/>
    </row>
    <row r="128341" spans="8:8">
      <c r="H128341" s="166"/>
    </row>
    <row r="128342" spans="8:8">
      <c r="H128342" s="166"/>
    </row>
    <row r="128343" spans="8:8">
      <c r="H128343" s="166"/>
    </row>
    <row r="128344" spans="8:8">
      <c r="H128344" s="166"/>
    </row>
    <row r="128345" spans="8:8">
      <c r="H128345" s="166"/>
    </row>
    <row r="128346" spans="8:8">
      <c r="H128346" s="166"/>
    </row>
    <row r="128347" spans="8:8">
      <c r="H128347" s="166"/>
    </row>
    <row r="128348" spans="8:8">
      <c r="H128348" s="166"/>
    </row>
    <row r="128349" spans="8:8">
      <c r="H128349" s="166"/>
    </row>
    <row r="128350" spans="8:8">
      <c r="H128350" s="166"/>
    </row>
    <row r="128351" spans="8:8">
      <c r="H128351" s="166"/>
    </row>
    <row r="128352" spans="8:8">
      <c r="H128352" s="166"/>
    </row>
    <row r="128353" spans="8:8">
      <c r="H128353" s="166"/>
    </row>
    <row r="128354" spans="8:8">
      <c r="H128354" s="166"/>
    </row>
    <row r="128355" spans="8:8">
      <c r="H128355" s="166"/>
    </row>
    <row r="128356" spans="8:8">
      <c r="H128356" s="166"/>
    </row>
    <row r="128357" spans="8:8">
      <c r="H128357" s="166"/>
    </row>
    <row r="128358" spans="8:8">
      <c r="H128358" s="166"/>
    </row>
    <row r="128359" spans="8:8">
      <c r="H128359" s="166"/>
    </row>
    <row r="128360" spans="8:8">
      <c r="H128360" s="166"/>
    </row>
    <row r="128361" spans="8:8">
      <c r="H128361" s="166"/>
    </row>
    <row r="128362" spans="8:8">
      <c r="H128362" s="166"/>
    </row>
    <row r="128363" spans="8:8">
      <c r="H128363" s="166"/>
    </row>
    <row r="128364" spans="8:8">
      <c r="H128364" s="166"/>
    </row>
    <row r="128365" spans="8:8">
      <c r="H128365" s="166"/>
    </row>
    <row r="128366" spans="8:8">
      <c r="H128366" s="166"/>
    </row>
    <row r="128367" spans="8:8">
      <c r="H128367" s="166"/>
    </row>
    <row r="128368" spans="8:8">
      <c r="H128368" s="166"/>
    </row>
    <row r="128369" spans="8:8">
      <c r="H128369" s="166"/>
    </row>
    <row r="128370" spans="8:8">
      <c r="H128370" s="166"/>
    </row>
    <row r="128371" spans="8:8">
      <c r="H128371" s="166"/>
    </row>
    <row r="128372" spans="8:8">
      <c r="H128372" s="166"/>
    </row>
    <row r="128373" spans="8:8">
      <c r="H128373" s="166"/>
    </row>
    <row r="128374" spans="8:8">
      <c r="H128374" s="166"/>
    </row>
    <row r="128375" spans="8:8">
      <c r="H128375" s="166"/>
    </row>
    <row r="128376" spans="8:8">
      <c r="H128376" s="166"/>
    </row>
    <row r="128377" spans="8:8">
      <c r="H128377" s="166"/>
    </row>
    <row r="128378" spans="8:8">
      <c r="H128378" s="166"/>
    </row>
    <row r="128379" spans="8:8">
      <c r="H128379" s="166"/>
    </row>
    <row r="128380" spans="8:8">
      <c r="H128380" s="166"/>
    </row>
    <row r="128381" spans="8:8">
      <c r="H128381" s="166"/>
    </row>
    <row r="128382" spans="8:8">
      <c r="H128382" s="166"/>
    </row>
    <row r="128383" spans="8:8">
      <c r="H128383" s="166"/>
    </row>
    <row r="128384" spans="8:8">
      <c r="H128384" s="166"/>
    </row>
    <row r="128385" spans="8:8">
      <c r="H128385" s="166"/>
    </row>
    <row r="128386" spans="8:8">
      <c r="H128386" s="166"/>
    </row>
    <row r="128387" spans="8:8">
      <c r="H128387" s="166"/>
    </row>
    <row r="128388" spans="8:8">
      <c r="H128388" s="166"/>
    </row>
    <row r="128389" spans="8:8">
      <c r="H128389" s="166"/>
    </row>
    <row r="128390" spans="8:8">
      <c r="H128390" s="166"/>
    </row>
    <row r="128391" spans="8:8">
      <c r="H128391" s="166"/>
    </row>
    <row r="128392" spans="8:8">
      <c r="H128392" s="166"/>
    </row>
    <row r="128393" spans="8:8">
      <c r="H128393" s="166"/>
    </row>
    <row r="128394" spans="8:8">
      <c r="H128394" s="166"/>
    </row>
    <row r="128395" spans="8:8">
      <c r="H128395" s="166"/>
    </row>
    <row r="128396" spans="8:8">
      <c r="H128396" s="166"/>
    </row>
    <row r="128397" spans="8:8">
      <c r="H128397" s="166"/>
    </row>
    <row r="128398" spans="8:8">
      <c r="H128398" s="166"/>
    </row>
    <row r="128399" spans="8:8">
      <c r="H128399" s="166"/>
    </row>
    <row r="128400" spans="8:8">
      <c r="H128400" s="166"/>
    </row>
    <row r="128401" spans="8:8">
      <c r="H128401" s="166"/>
    </row>
    <row r="128402" spans="8:8">
      <c r="H128402" s="166"/>
    </row>
    <row r="128403" spans="8:8">
      <c r="H128403" s="166"/>
    </row>
    <row r="128404" spans="8:8">
      <c r="H128404" s="166"/>
    </row>
    <row r="128405" spans="8:8">
      <c r="H128405" s="166"/>
    </row>
    <row r="128406" spans="8:8">
      <c r="H128406" s="166"/>
    </row>
    <row r="128407" spans="8:8">
      <c r="H128407" s="166"/>
    </row>
    <row r="128408" spans="8:8">
      <c r="H128408" s="166"/>
    </row>
    <row r="128409" spans="8:8">
      <c r="H128409" s="166"/>
    </row>
    <row r="128410" spans="8:8">
      <c r="H128410" s="166"/>
    </row>
    <row r="128411" spans="8:8">
      <c r="H128411" s="166"/>
    </row>
    <row r="128412" spans="8:8">
      <c r="H128412" s="166"/>
    </row>
    <row r="128413" spans="8:8">
      <c r="H128413" s="166"/>
    </row>
    <row r="128414" spans="8:8">
      <c r="H128414" s="166"/>
    </row>
    <row r="128415" spans="8:8">
      <c r="H128415" s="166"/>
    </row>
    <row r="128416" spans="8:8">
      <c r="H128416" s="166"/>
    </row>
    <row r="128417" spans="8:8">
      <c r="H128417" s="166"/>
    </row>
    <row r="128418" spans="8:8">
      <c r="H128418" s="166"/>
    </row>
    <row r="128419" spans="8:8">
      <c r="H128419" s="166"/>
    </row>
    <row r="128420" spans="8:8">
      <c r="H128420" s="166"/>
    </row>
    <row r="128421" spans="8:8">
      <c r="H128421" s="166"/>
    </row>
    <row r="128422" spans="8:8">
      <c r="H128422" s="166"/>
    </row>
    <row r="128423" spans="8:8">
      <c r="H128423" s="166"/>
    </row>
    <row r="128424" spans="8:8">
      <c r="H128424" s="166"/>
    </row>
    <row r="128425" spans="8:8">
      <c r="H128425" s="166"/>
    </row>
    <row r="128426" spans="8:8">
      <c r="H128426" s="166"/>
    </row>
    <row r="128427" spans="8:8">
      <c r="H128427" s="166"/>
    </row>
    <row r="128428" spans="8:8">
      <c r="H128428" s="166"/>
    </row>
    <row r="128429" spans="8:8">
      <c r="H128429" s="166"/>
    </row>
    <row r="128430" spans="8:8">
      <c r="H128430" s="166"/>
    </row>
    <row r="128431" spans="8:8">
      <c r="H128431" s="166"/>
    </row>
    <row r="128432" spans="8:8">
      <c r="H128432" s="166"/>
    </row>
    <row r="128433" spans="8:8">
      <c r="H128433" s="166"/>
    </row>
    <row r="128434" spans="8:8">
      <c r="H128434" s="166"/>
    </row>
    <row r="128435" spans="8:8">
      <c r="H128435" s="166"/>
    </row>
    <row r="128436" spans="8:8">
      <c r="H128436" s="166"/>
    </row>
    <row r="128437" spans="8:8">
      <c r="H128437" s="166"/>
    </row>
    <row r="128438" spans="8:8">
      <c r="H128438" s="166"/>
    </row>
    <row r="128439" spans="8:8">
      <c r="H128439" s="166"/>
    </row>
    <row r="128440" spans="8:8">
      <c r="H128440" s="166"/>
    </row>
    <row r="128441" spans="8:8">
      <c r="H128441" s="166"/>
    </row>
    <row r="128442" spans="8:8">
      <c r="H128442" s="166"/>
    </row>
    <row r="128443" spans="8:8">
      <c r="H128443" s="166"/>
    </row>
    <row r="128444" spans="8:8">
      <c r="H128444" s="166"/>
    </row>
    <row r="128445" spans="8:8">
      <c r="H128445" s="166"/>
    </row>
    <row r="128446" spans="8:8">
      <c r="H128446" s="166"/>
    </row>
    <row r="128447" spans="8:8">
      <c r="H128447" s="166"/>
    </row>
    <row r="128448" spans="8:8">
      <c r="H128448" s="166"/>
    </row>
    <row r="128449" spans="8:8">
      <c r="H128449" s="166"/>
    </row>
    <row r="128450" spans="8:8">
      <c r="H128450" s="166"/>
    </row>
    <row r="128451" spans="8:8">
      <c r="H128451" s="166"/>
    </row>
    <row r="128452" spans="8:8">
      <c r="H128452" s="166"/>
    </row>
    <row r="128453" spans="8:8">
      <c r="H128453" s="166"/>
    </row>
    <row r="128454" spans="8:8">
      <c r="H128454" s="166"/>
    </row>
    <row r="128455" spans="8:8">
      <c r="H128455" s="166"/>
    </row>
    <row r="128456" spans="8:8">
      <c r="H128456" s="166"/>
    </row>
    <row r="128457" spans="8:8">
      <c r="H128457" s="166"/>
    </row>
    <row r="128458" spans="8:8">
      <c r="H128458" s="166"/>
    </row>
    <row r="128459" spans="8:8">
      <c r="H128459" s="166"/>
    </row>
    <row r="128460" spans="8:8">
      <c r="H128460" s="166"/>
    </row>
    <row r="128461" spans="8:8">
      <c r="H128461" s="166"/>
    </row>
    <row r="128462" spans="8:8">
      <c r="H128462" s="166"/>
    </row>
    <row r="128463" spans="8:8">
      <c r="H128463" s="166"/>
    </row>
    <row r="128464" spans="8:8">
      <c r="H128464" s="166"/>
    </row>
    <row r="128465" spans="8:8">
      <c r="H128465" s="166"/>
    </row>
    <row r="128466" spans="8:8">
      <c r="H128466" s="166"/>
    </row>
    <row r="128467" spans="8:8">
      <c r="H128467" s="166"/>
    </row>
    <row r="128468" spans="8:8">
      <c r="H128468" s="166"/>
    </row>
    <row r="128469" spans="8:8">
      <c r="H128469" s="166"/>
    </row>
    <row r="128470" spans="8:8">
      <c r="H128470" s="166"/>
    </row>
    <row r="128471" spans="8:8">
      <c r="H128471" s="166"/>
    </row>
    <row r="128472" spans="8:8">
      <c r="H128472" s="166"/>
    </row>
    <row r="128473" spans="8:8">
      <c r="H128473" s="166"/>
    </row>
    <row r="128474" spans="8:8">
      <c r="H128474" s="166"/>
    </row>
    <row r="128475" spans="8:8">
      <c r="H128475" s="166"/>
    </row>
    <row r="128476" spans="8:8">
      <c r="H128476" s="166"/>
    </row>
    <row r="128477" spans="8:8">
      <c r="H128477" s="166"/>
    </row>
    <row r="128478" spans="8:8">
      <c r="H128478" s="166"/>
    </row>
    <row r="128479" spans="8:8">
      <c r="H128479" s="166"/>
    </row>
    <row r="128480" spans="8:8">
      <c r="H128480" s="166"/>
    </row>
    <row r="128481" spans="8:8">
      <c r="H128481" s="166"/>
    </row>
    <row r="128482" spans="8:8">
      <c r="H128482" s="166"/>
    </row>
    <row r="128483" spans="8:8">
      <c r="H128483" s="166"/>
    </row>
    <row r="128484" spans="8:8">
      <c r="H128484" s="166"/>
    </row>
    <row r="128485" spans="8:8">
      <c r="H128485" s="166"/>
    </row>
    <row r="128486" spans="8:8">
      <c r="H128486" s="166"/>
    </row>
    <row r="128487" spans="8:8">
      <c r="H128487" s="166"/>
    </row>
    <row r="128488" spans="8:8">
      <c r="H128488" s="166"/>
    </row>
    <row r="128489" spans="8:8">
      <c r="H128489" s="166"/>
    </row>
    <row r="128490" spans="8:8">
      <c r="H128490" s="166"/>
    </row>
    <row r="128491" spans="8:8">
      <c r="H128491" s="166"/>
    </row>
    <row r="128492" spans="8:8">
      <c r="H128492" s="166"/>
    </row>
    <row r="128493" spans="8:8">
      <c r="H128493" s="166"/>
    </row>
    <row r="128494" spans="8:8">
      <c r="H128494" s="166"/>
    </row>
    <row r="128495" spans="8:8">
      <c r="H128495" s="166"/>
    </row>
    <row r="128496" spans="8:8">
      <c r="H128496" s="166"/>
    </row>
    <row r="128497" spans="8:8">
      <c r="H128497" s="166"/>
    </row>
    <row r="128498" spans="8:8">
      <c r="H128498" s="166"/>
    </row>
    <row r="128499" spans="8:8">
      <c r="H128499" s="166"/>
    </row>
    <row r="128500" spans="8:8">
      <c r="H128500" s="166"/>
    </row>
    <row r="128501" spans="8:8">
      <c r="H128501" s="166"/>
    </row>
    <row r="128502" spans="8:8">
      <c r="H128502" s="166"/>
    </row>
    <row r="128503" spans="8:8">
      <c r="H128503" s="166"/>
    </row>
    <row r="128504" spans="8:8">
      <c r="H128504" s="166"/>
    </row>
    <row r="128505" spans="8:8">
      <c r="H128505" s="166"/>
    </row>
    <row r="128506" spans="8:8">
      <c r="H128506" s="166"/>
    </row>
    <row r="128507" spans="8:8">
      <c r="H128507" s="166"/>
    </row>
    <row r="128508" spans="8:8">
      <c r="H128508" s="166"/>
    </row>
    <row r="128509" spans="8:8">
      <c r="H128509" s="166"/>
    </row>
    <row r="128510" spans="8:8">
      <c r="H128510" s="166"/>
    </row>
    <row r="128511" spans="8:8">
      <c r="H128511" s="166"/>
    </row>
    <row r="128512" spans="8:8">
      <c r="H128512" s="166"/>
    </row>
    <row r="128513" spans="8:8">
      <c r="H128513" s="166"/>
    </row>
    <row r="128514" spans="8:8">
      <c r="H128514" s="166"/>
    </row>
    <row r="128515" spans="8:8">
      <c r="H128515" s="166"/>
    </row>
    <row r="128516" spans="8:8">
      <c r="H128516" s="166"/>
    </row>
    <row r="128517" spans="8:8">
      <c r="H128517" s="166"/>
    </row>
    <row r="128518" spans="8:8">
      <c r="H128518" s="166"/>
    </row>
    <row r="128519" spans="8:8">
      <c r="H128519" s="166"/>
    </row>
    <row r="128520" spans="8:8">
      <c r="H128520" s="166"/>
    </row>
    <row r="128521" spans="8:8">
      <c r="H128521" s="166"/>
    </row>
    <row r="128522" spans="8:8">
      <c r="H128522" s="166"/>
    </row>
    <row r="128523" spans="8:8">
      <c r="H128523" s="166"/>
    </row>
    <row r="128524" spans="8:8">
      <c r="H128524" s="166"/>
    </row>
    <row r="128525" spans="8:8">
      <c r="H128525" s="166"/>
    </row>
    <row r="128526" spans="8:8">
      <c r="H128526" s="166"/>
    </row>
    <row r="128527" spans="8:8">
      <c r="H128527" s="166"/>
    </row>
    <row r="128528" spans="8:8">
      <c r="H128528" s="166"/>
    </row>
    <row r="128529" spans="8:8">
      <c r="H128529" s="166"/>
    </row>
    <row r="128530" spans="8:8">
      <c r="H128530" s="166"/>
    </row>
    <row r="128531" spans="8:8">
      <c r="H128531" s="166"/>
    </row>
    <row r="128532" spans="8:8">
      <c r="H128532" s="166"/>
    </row>
    <row r="128533" spans="8:8">
      <c r="H128533" s="166"/>
    </row>
    <row r="128534" spans="8:8">
      <c r="H128534" s="166"/>
    </row>
    <row r="128535" spans="8:8">
      <c r="H128535" s="166"/>
    </row>
    <row r="128536" spans="8:8">
      <c r="H128536" s="166"/>
    </row>
    <row r="128537" spans="8:8">
      <c r="H128537" s="166"/>
    </row>
    <row r="128538" spans="8:8">
      <c r="H128538" s="166"/>
    </row>
    <row r="128539" spans="8:8">
      <c r="H128539" s="166"/>
    </row>
    <row r="128540" spans="8:8">
      <c r="H128540" s="166"/>
    </row>
    <row r="128541" spans="8:8">
      <c r="H128541" s="166"/>
    </row>
    <row r="128542" spans="8:8">
      <c r="H128542" s="166"/>
    </row>
    <row r="128543" spans="8:8">
      <c r="H128543" s="166"/>
    </row>
    <row r="128544" spans="8:8">
      <c r="H128544" s="166"/>
    </row>
    <row r="128545" spans="8:8">
      <c r="H128545" s="166"/>
    </row>
    <row r="128546" spans="8:8">
      <c r="H128546" s="166"/>
    </row>
    <row r="128547" spans="8:8">
      <c r="H128547" s="166"/>
    </row>
    <row r="128548" spans="8:8">
      <c r="H128548" s="166"/>
    </row>
    <row r="128549" spans="8:8">
      <c r="H128549" s="166"/>
    </row>
    <row r="128550" spans="8:8">
      <c r="H128550" s="166"/>
    </row>
    <row r="128551" spans="8:8">
      <c r="H128551" s="166"/>
    </row>
    <row r="128552" spans="8:8">
      <c r="H128552" s="166"/>
    </row>
    <row r="128553" spans="8:8">
      <c r="H128553" s="166"/>
    </row>
    <row r="128554" spans="8:8">
      <c r="H128554" s="166"/>
    </row>
    <row r="128555" spans="8:8">
      <c r="H128555" s="166"/>
    </row>
    <row r="128556" spans="8:8">
      <c r="H128556" s="166"/>
    </row>
    <row r="128557" spans="8:8">
      <c r="H128557" s="166"/>
    </row>
    <row r="128558" spans="8:8">
      <c r="H128558" s="166"/>
    </row>
    <row r="128559" spans="8:8">
      <c r="H128559" s="166"/>
    </row>
    <row r="128560" spans="8:8">
      <c r="H128560" s="166"/>
    </row>
    <row r="128561" spans="8:8">
      <c r="H128561" s="166"/>
    </row>
    <row r="128562" spans="8:8">
      <c r="H128562" s="166"/>
    </row>
    <row r="128563" spans="8:8">
      <c r="H128563" s="166"/>
    </row>
    <row r="128564" spans="8:8">
      <c r="H128564" s="166"/>
    </row>
    <row r="128565" spans="8:8">
      <c r="H128565" s="166"/>
    </row>
    <row r="128566" spans="8:8">
      <c r="H128566" s="166"/>
    </row>
    <row r="128567" spans="8:8">
      <c r="H128567" s="166"/>
    </row>
    <row r="128568" spans="8:8">
      <c r="H128568" s="166"/>
    </row>
    <row r="128569" spans="8:8">
      <c r="H128569" s="166"/>
    </row>
    <row r="128570" spans="8:8">
      <c r="H128570" s="166"/>
    </row>
    <row r="128571" spans="8:8">
      <c r="H128571" s="166"/>
    </row>
    <row r="128572" spans="8:8">
      <c r="H128572" s="166"/>
    </row>
    <row r="128573" spans="8:8">
      <c r="H128573" s="166"/>
    </row>
    <row r="128574" spans="8:8">
      <c r="H128574" s="166"/>
    </row>
    <row r="128575" spans="8:8">
      <c r="H128575" s="166"/>
    </row>
    <row r="128576" spans="8:8">
      <c r="H128576" s="166"/>
    </row>
    <row r="128577" spans="8:8">
      <c r="H128577" s="166"/>
    </row>
    <row r="128578" spans="8:8">
      <c r="H128578" s="166"/>
    </row>
    <row r="128579" spans="8:8">
      <c r="H128579" s="166"/>
    </row>
    <row r="128580" spans="8:8">
      <c r="H128580" s="166"/>
    </row>
    <row r="128581" spans="8:8">
      <c r="H128581" s="166"/>
    </row>
    <row r="128582" spans="8:8">
      <c r="H128582" s="166"/>
    </row>
    <row r="128583" spans="8:8">
      <c r="H128583" s="166"/>
    </row>
    <row r="128584" spans="8:8">
      <c r="H128584" s="166"/>
    </row>
    <row r="128585" spans="8:8">
      <c r="H128585" s="166"/>
    </row>
    <row r="128586" spans="8:8">
      <c r="H128586" s="166"/>
    </row>
    <row r="128587" spans="8:8">
      <c r="H128587" s="166"/>
    </row>
    <row r="128588" spans="8:8">
      <c r="H128588" s="166"/>
    </row>
    <row r="128589" spans="8:8">
      <c r="H128589" s="166"/>
    </row>
    <row r="128590" spans="8:8">
      <c r="H128590" s="166"/>
    </row>
    <row r="128591" spans="8:8">
      <c r="H128591" s="166"/>
    </row>
    <row r="128592" spans="8:8">
      <c r="H128592" s="166"/>
    </row>
    <row r="128593" spans="8:8">
      <c r="H128593" s="166"/>
    </row>
    <row r="128594" spans="8:8">
      <c r="H128594" s="166"/>
    </row>
    <row r="128595" spans="8:8">
      <c r="H128595" s="166"/>
    </row>
    <row r="128596" spans="8:8">
      <c r="H128596" s="166"/>
    </row>
    <row r="128597" spans="8:8">
      <c r="H128597" s="166"/>
    </row>
    <row r="128598" spans="8:8">
      <c r="H128598" s="166"/>
    </row>
    <row r="128599" spans="8:8">
      <c r="H128599" s="166"/>
    </row>
    <row r="128600" spans="8:8">
      <c r="H128600" s="166"/>
    </row>
    <row r="128601" spans="8:8">
      <c r="H128601" s="166"/>
    </row>
    <row r="128602" spans="8:8">
      <c r="H128602" s="166"/>
    </row>
    <row r="128603" spans="8:8">
      <c r="H128603" s="166"/>
    </row>
    <row r="128604" spans="8:8">
      <c r="H128604" s="166"/>
    </row>
    <row r="128605" spans="8:8">
      <c r="H128605" s="166"/>
    </row>
    <row r="128606" spans="8:8">
      <c r="H128606" s="166"/>
    </row>
    <row r="128607" spans="8:8">
      <c r="H128607" s="166"/>
    </row>
    <row r="128608" spans="8:8">
      <c r="H128608" s="166"/>
    </row>
    <row r="128609" spans="8:8">
      <c r="H128609" s="166"/>
    </row>
    <row r="128610" spans="8:8">
      <c r="H128610" s="166"/>
    </row>
    <row r="128611" spans="8:8">
      <c r="H128611" s="166"/>
    </row>
    <row r="128612" spans="8:8">
      <c r="H128612" s="166"/>
    </row>
    <row r="128613" spans="8:8">
      <c r="H128613" s="166"/>
    </row>
    <row r="128614" spans="8:8">
      <c r="H128614" s="166"/>
    </row>
    <row r="128615" spans="8:8">
      <c r="H128615" s="166"/>
    </row>
    <row r="128616" spans="8:8">
      <c r="H128616" s="166"/>
    </row>
    <row r="128617" spans="8:8">
      <c r="H128617" s="166"/>
    </row>
    <row r="128618" spans="8:8">
      <c r="H128618" s="166"/>
    </row>
    <row r="128619" spans="8:8">
      <c r="H128619" s="166"/>
    </row>
    <row r="128620" spans="8:8">
      <c r="H128620" s="166"/>
    </row>
    <row r="128621" spans="8:8">
      <c r="H128621" s="166"/>
    </row>
    <row r="128622" spans="8:8">
      <c r="H128622" s="166"/>
    </row>
    <row r="128623" spans="8:8">
      <c r="H128623" s="166"/>
    </row>
    <row r="128624" spans="8:8">
      <c r="H128624" s="166"/>
    </row>
    <row r="128625" spans="8:8">
      <c r="H128625" s="166"/>
    </row>
    <row r="128626" spans="8:8">
      <c r="H128626" s="166"/>
    </row>
    <row r="128627" spans="8:8">
      <c r="H128627" s="166"/>
    </row>
    <row r="128628" spans="8:8">
      <c r="H128628" s="166"/>
    </row>
    <row r="128629" spans="8:8">
      <c r="H128629" s="166"/>
    </row>
    <row r="128630" spans="8:8">
      <c r="H128630" s="166"/>
    </row>
    <row r="128631" spans="8:8">
      <c r="H128631" s="166"/>
    </row>
    <row r="128632" spans="8:8">
      <c r="H128632" s="166"/>
    </row>
    <row r="128633" spans="8:8">
      <c r="H128633" s="166"/>
    </row>
    <row r="128634" spans="8:8">
      <c r="H128634" s="166"/>
    </row>
    <row r="128635" spans="8:8">
      <c r="H128635" s="166"/>
    </row>
    <row r="128636" spans="8:8">
      <c r="H128636" s="166"/>
    </row>
    <row r="128637" spans="8:8">
      <c r="H128637" s="166"/>
    </row>
    <row r="128638" spans="8:8">
      <c r="H128638" s="166"/>
    </row>
    <row r="128639" spans="8:8">
      <c r="H128639" s="166"/>
    </row>
    <row r="128640" spans="8:8">
      <c r="H128640" s="166"/>
    </row>
    <row r="128641" spans="8:8">
      <c r="H128641" s="166"/>
    </row>
    <row r="128642" spans="8:8">
      <c r="H128642" s="166"/>
    </row>
    <row r="128643" spans="8:8">
      <c r="H128643" s="166"/>
    </row>
    <row r="128644" spans="8:8">
      <c r="H128644" s="166"/>
    </row>
    <row r="128645" spans="8:8">
      <c r="H128645" s="166"/>
    </row>
    <row r="128646" spans="8:8">
      <c r="H128646" s="166"/>
    </row>
    <row r="128647" spans="8:8">
      <c r="H128647" s="166"/>
    </row>
    <row r="128648" spans="8:8">
      <c r="H128648" s="166"/>
    </row>
    <row r="128649" spans="8:8">
      <c r="H128649" s="166"/>
    </row>
    <row r="128650" spans="8:8">
      <c r="H128650" s="166"/>
    </row>
    <row r="128651" spans="8:8">
      <c r="H128651" s="166"/>
    </row>
    <row r="128652" spans="8:8">
      <c r="H128652" s="166"/>
    </row>
    <row r="128653" spans="8:8">
      <c r="H128653" s="166"/>
    </row>
    <row r="128654" spans="8:8">
      <c r="H128654" s="166"/>
    </row>
    <row r="128655" spans="8:8">
      <c r="H128655" s="166"/>
    </row>
    <row r="128656" spans="8:8">
      <c r="H128656" s="166"/>
    </row>
    <row r="128657" spans="8:8">
      <c r="H128657" s="166"/>
    </row>
    <row r="128658" spans="8:8">
      <c r="H128658" s="166"/>
    </row>
    <row r="128659" spans="8:8">
      <c r="H128659" s="166"/>
    </row>
    <row r="128660" spans="8:8">
      <c r="H128660" s="166"/>
    </row>
    <row r="128661" spans="8:8">
      <c r="H128661" s="166"/>
    </row>
    <row r="128662" spans="8:8">
      <c r="H128662" s="166"/>
    </row>
    <row r="128663" spans="8:8">
      <c r="H128663" s="166"/>
    </row>
    <row r="128664" spans="8:8">
      <c r="H128664" s="166"/>
    </row>
    <row r="128665" spans="8:8">
      <c r="H128665" s="166"/>
    </row>
    <row r="128666" spans="8:8">
      <c r="H128666" s="166"/>
    </row>
    <row r="128667" spans="8:8">
      <c r="H128667" s="166"/>
    </row>
    <row r="128668" spans="8:8">
      <c r="H128668" s="166"/>
    </row>
    <row r="128669" spans="8:8">
      <c r="H128669" s="166"/>
    </row>
    <row r="128670" spans="8:8">
      <c r="H128670" s="166"/>
    </row>
    <row r="128671" spans="8:8">
      <c r="H128671" s="166"/>
    </row>
    <row r="128672" spans="8:8">
      <c r="H128672" s="166"/>
    </row>
    <row r="128673" spans="8:8">
      <c r="H128673" s="166"/>
    </row>
    <row r="128674" spans="8:8">
      <c r="H128674" s="166"/>
    </row>
    <row r="128675" spans="8:8">
      <c r="H128675" s="166"/>
    </row>
    <row r="128676" spans="8:8">
      <c r="H128676" s="166"/>
    </row>
    <row r="128677" spans="8:8">
      <c r="H128677" s="166"/>
    </row>
    <row r="128678" spans="8:8">
      <c r="H128678" s="166"/>
    </row>
    <row r="128679" spans="8:8">
      <c r="H128679" s="166"/>
    </row>
    <row r="128680" spans="8:8">
      <c r="H128680" s="166"/>
    </row>
    <row r="128681" spans="8:8">
      <c r="H128681" s="166"/>
    </row>
    <row r="128682" spans="8:8">
      <c r="H128682" s="166"/>
    </row>
    <row r="128683" spans="8:8">
      <c r="H128683" s="166"/>
    </row>
    <row r="128684" spans="8:8">
      <c r="H128684" s="166"/>
    </row>
    <row r="128685" spans="8:8">
      <c r="H128685" s="166"/>
    </row>
    <row r="128686" spans="8:8">
      <c r="H128686" s="166"/>
    </row>
    <row r="128687" spans="8:8">
      <c r="H128687" s="166"/>
    </row>
    <row r="128688" spans="8:8">
      <c r="H128688" s="166"/>
    </row>
    <row r="128689" spans="8:8">
      <c r="H128689" s="166"/>
    </row>
    <row r="128690" spans="8:8">
      <c r="H128690" s="166"/>
    </row>
    <row r="128691" spans="8:8">
      <c r="H128691" s="166"/>
    </row>
    <row r="128692" spans="8:8">
      <c r="H128692" s="166"/>
    </row>
    <row r="128693" spans="8:8">
      <c r="H128693" s="166"/>
    </row>
    <row r="128694" spans="8:8">
      <c r="H128694" s="166"/>
    </row>
    <row r="128695" spans="8:8">
      <c r="H128695" s="166"/>
    </row>
    <row r="128696" spans="8:8">
      <c r="H128696" s="166"/>
    </row>
    <row r="128697" spans="8:8">
      <c r="H128697" s="166"/>
    </row>
    <row r="128698" spans="8:8">
      <c r="H128698" s="166"/>
    </row>
    <row r="128699" spans="8:8">
      <c r="H128699" s="166"/>
    </row>
    <row r="128700" spans="8:8">
      <c r="H128700" s="166"/>
    </row>
    <row r="128701" spans="8:8">
      <c r="H128701" s="166"/>
    </row>
    <row r="128702" spans="8:8">
      <c r="H128702" s="166"/>
    </row>
    <row r="128703" spans="8:8">
      <c r="H128703" s="166"/>
    </row>
    <row r="128704" spans="8:8">
      <c r="H128704" s="166"/>
    </row>
    <row r="128705" spans="8:8">
      <c r="H128705" s="166"/>
    </row>
    <row r="128706" spans="8:8">
      <c r="H128706" s="166"/>
    </row>
    <row r="128707" spans="8:8">
      <c r="H128707" s="166"/>
    </row>
    <row r="128708" spans="8:8">
      <c r="H128708" s="166"/>
    </row>
    <row r="128709" spans="8:8">
      <c r="H128709" s="166"/>
    </row>
    <row r="128710" spans="8:8">
      <c r="H128710" s="166"/>
    </row>
    <row r="128711" spans="8:8">
      <c r="H128711" s="166"/>
    </row>
    <row r="128712" spans="8:8">
      <c r="H128712" s="166"/>
    </row>
    <row r="128713" spans="8:8">
      <c r="H128713" s="166"/>
    </row>
    <row r="128714" spans="8:8">
      <c r="H128714" s="166"/>
    </row>
    <row r="128715" spans="8:8">
      <c r="H128715" s="166"/>
    </row>
    <row r="128716" spans="8:8">
      <c r="H128716" s="166"/>
    </row>
    <row r="128717" spans="8:8">
      <c r="H128717" s="166"/>
    </row>
    <row r="128718" spans="8:8">
      <c r="H128718" s="166"/>
    </row>
    <row r="128719" spans="8:8">
      <c r="H128719" s="166"/>
    </row>
    <row r="128720" spans="8:8">
      <c r="H128720" s="166"/>
    </row>
    <row r="128721" spans="8:8">
      <c r="H128721" s="166"/>
    </row>
    <row r="128722" spans="8:8">
      <c r="H128722" s="166"/>
    </row>
    <row r="128723" spans="8:8">
      <c r="H128723" s="166"/>
    </row>
    <row r="128724" spans="8:8">
      <c r="H128724" s="166"/>
    </row>
    <row r="128725" spans="8:8">
      <c r="H128725" s="166"/>
    </row>
    <row r="128726" spans="8:8">
      <c r="H128726" s="166"/>
    </row>
    <row r="128727" spans="8:8">
      <c r="H128727" s="166"/>
    </row>
    <row r="128728" spans="8:8">
      <c r="H128728" s="166"/>
    </row>
    <row r="128729" spans="8:8">
      <c r="H128729" s="166"/>
    </row>
    <row r="128730" spans="8:8">
      <c r="H128730" s="166"/>
    </row>
    <row r="128731" spans="8:8">
      <c r="H128731" s="166"/>
    </row>
    <row r="128732" spans="8:8">
      <c r="H128732" s="166"/>
    </row>
    <row r="128733" spans="8:8">
      <c r="H128733" s="166"/>
    </row>
    <row r="128734" spans="8:8">
      <c r="H128734" s="166"/>
    </row>
    <row r="128735" spans="8:8">
      <c r="H128735" s="166"/>
    </row>
    <row r="128736" spans="8:8">
      <c r="H128736" s="166"/>
    </row>
    <row r="128737" spans="8:8">
      <c r="H128737" s="166"/>
    </row>
    <row r="128738" spans="8:8">
      <c r="H128738" s="166"/>
    </row>
    <row r="128739" spans="8:8">
      <c r="H128739" s="166"/>
    </row>
    <row r="128740" spans="8:8">
      <c r="H128740" s="166"/>
    </row>
    <row r="128741" spans="8:8">
      <c r="H128741" s="166"/>
    </row>
    <row r="128742" spans="8:8">
      <c r="H128742" s="166"/>
    </row>
    <row r="128743" spans="8:8">
      <c r="H128743" s="166"/>
    </row>
    <row r="128744" spans="8:8">
      <c r="H128744" s="166"/>
    </row>
    <row r="128745" spans="8:8">
      <c r="H128745" s="166"/>
    </row>
    <row r="128746" spans="8:8">
      <c r="H128746" s="166"/>
    </row>
    <row r="128747" spans="8:8">
      <c r="H128747" s="166"/>
    </row>
    <row r="128748" spans="8:8">
      <c r="H128748" s="166"/>
    </row>
    <row r="128749" spans="8:8">
      <c r="H128749" s="166"/>
    </row>
    <row r="128750" spans="8:8">
      <c r="H128750" s="166"/>
    </row>
    <row r="128751" spans="8:8">
      <c r="H128751" s="166"/>
    </row>
    <row r="128752" spans="8:8">
      <c r="H128752" s="166"/>
    </row>
    <row r="128753" spans="8:8">
      <c r="H128753" s="166"/>
    </row>
    <row r="128754" spans="8:8">
      <c r="H128754" s="166"/>
    </row>
    <row r="128755" spans="8:8">
      <c r="H128755" s="166"/>
    </row>
    <row r="128756" spans="8:8">
      <c r="H128756" s="166"/>
    </row>
    <row r="128757" spans="8:8">
      <c r="H128757" s="166"/>
    </row>
    <row r="128758" spans="8:8">
      <c r="H128758" s="166"/>
    </row>
    <row r="128759" spans="8:8">
      <c r="H128759" s="166"/>
    </row>
    <row r="128760" spans="8:8">
      <c r="H128760" s="166"/>
    </row>
    <row r="128761" spans="8:8">
      <c r="H128761" s="166"/>
    </row>
    <row r="128762" spans="8:8">
      <c r="H128762" s="166"/>
    </row>
    <row r="128763" spans="8:8">
      <c r="H128763" s="166"/>
    </row>
    <row r="128764" spans="8:8">
      <c r="H128764" s="166"/>
    </row>
    <row r="128765" spans="8:8">
      <c r="H128765" s="166"/>
    </row>
    <row r="128766" spans="8:8">
      <c r="H128766" s="166"/>
    </row>
    <row r="128767" spans="8:8">
      <c r="H128767" s="166"/>
    </row>
    <row r="128768" spans="8:8">
      <c r="H128768" s="166"/>
    </row>
    <row r="128769" spans="8:8">
      <c r="H128769" s="166"/>
    </row>
    <row r="128770" spans="8:8">
      <c r="H128770" s="166"/>
    </row>
    <row r="128771" spans="8:8">
      <c r="H128771" s="166"/>
    </row>
    <row r="128772" spans="8:8">
      <c r="H128772" s="166"/>
    </row>
    <row r="128773" spans="8:8">
      <c r="H128773" s="166"/>
    </row>
    <row r="128774" spans="8:8">
      <c r="H128774" s="166"/>
    </row>
    <row r="128775" spans="8:8">
      <c r="H128775" s="166"/>
    </row>
    <row r="128776" spans="8:8">
      <c r="H128776" s="166"/>
    </row>
    <row r="128777" spans="8:8">
      <c r="H128777" s="166"/>
    </row>
    <row r="128778" spans="8:8">
      <c r="H128778" s="166"/>
    </row>
    <row r="128779" spans="8:8">
      <c r="H128779" s="166"/>
    </row>
    <row r="128780" spans="8:8">
      <c r="H128780" s="166"/>
    </row>
    <row r="128781" spans="8:8">
      <c r="H128781" s="166"/>
    </row>
    <row r="128782" spans="8:8">
      <c r="H128782" s="166"/>
    </row>
    <row r="128783" spans="8:8">
      <c r="H128783" s="166"/>
    </row>
    <row r="128784" spans="8:8">
      <c r="H128784" s="166"/>
    </row>
    <row r="128785" spans="8:8">
      <c r="H128785" s="166"/>
    </row>
    <row r="128786" spans="8:8">
      <c r="H128786" s="166"/>
    </row>
    <row r="128787" spans="8:8">
      <c r="H128787" s="166"/>
    </row>
    <row r="128788" spans="8:8">
      <c r="H128788" s="166"/>
    </row>
    <row r="128789" spans="8:8">
      <c r="H128789" s="166"/>
    </row>
    <row r="128790" spans="8:8">
      <c r="H128790" s="166"/>
    </row>
    <row r="128791" spans="8:8">
      <c r="H128791" s="166"/>
    </row>
    <row r="128792" spans="8:8">
      <c r="H128792" s="166"/>
    </row>
    <row r="128793" spans="8:8">
      <c r="H128793" s="166"/>
    </row>
    <row r="128794" spans="8:8">
      <c r="H128794" s="166"/>
    </row>
    <row r="128795" spans="8:8">
      <c r="H128795" s="166"/>
    </row>
    <row r="128796" spans="8:8">
      <c r="H128796" s="166"/>
    </row>
    <row r="128797" spans="8:8">
      <c r="H128797" s="166"/>
    </row>
    <row r="128798" spans="8:8">
      <c r="H128798" s="166"/>
    </row>
    <row r="128799" spans="8:8">
      <c r="H128799" s="166"/>
    </row>
    <row r="128800" spans="8:8">
      <c r="H128800" s="166"/>
    </row>
    <row r="128801" spans="8:8">
      <c r="H128801" s="166"/>
    </row>
    <row r="128802" spans="8:8">
      <c r="H128802" s="166"/>
    </row>
    <row r="128803" spans="8:8">
      <c r="H128803" s="166"/>
    </row>
    <row r="128804" spans="8:8">
      <c r="H128804" s="166"/>
    </row>
    <row r="128805" spans="8:8">
      <c r="H128805" s="166"/>
    </row>
    <row r="128806" spans="8:8">
      <c r="H128806" s="166"/>
    </row>
    <row r="128807" spans="8:8">
      <c r="H128807" s="166"/>
    </row>
    <row r="128808" spans="8:8">
      <c r="H128808" s="166"/>
    </row>
    <row r="128809" spans="8:8">
      <c r="H128809" s="166"/>
    </row>
    <row r="128810" spans="8:8">
      <c r="H128810" s="166"/>
    </row>
    <row r="128811" spans="8:8">
      <c r="H128811" s="166"/>
    </row>
    <row r="128812" spans="8:8">
      <c r="H128812" s="166"/>
    </row>
    <row r="128813" spans="8:8">
      <c r="H128813" s="166"/>
    </row>
    <row r="128814" spans="8:8">
      <c r="H128814" s="166"/>
    </row>
    <row r="128815" spans="8:8">
      <c r="H128815" s="166"/>
    </row>
    <row r="128816" spans="8:8">
      <c r="H128816" s="166"/>
    </row>
    <row r="128817" spans="8:8">
      <c r="H128817" s="166"/>
    </row>
    <row r="128818" spans="8:8">
      <c r="H128818" s="166"/>
    </row>
    <row r="128819" spans="8:8">
      <c r="H128819" s="166"/>
    </row>
    <row r="128820" spans="8:8">
      <c r="H128820" s="166"/>
    </row>
    <row r="128821" spans="8:8">
      <c r="H128821" s="166"/>
    </row>
    <row r="128822" spans="8:8">
      <c r="H128822" s="166"/>
    </row>
    <row r="128823" spans="8:8">
      <c r="H128823" s="166"/>
    </row>
    <row r="128824" spans="8:8">
      <c r="H128824" s="166"/>
    </row>
    <row r="128825" spans="8:8">
      <c r="H128825" s="166"/>
    </row>
    <row r="128826" spans="8:8">
      <c r="H128826" s="166"/>
    </row>
    <row r="128827" spans="8:8">
      <c r="H128827" s="166"/>
    </row>
    <row r="128828" spans="8:8">
      <c r="H128828" s="166"/>
    </row>
    <row r="128829" spans="8:8">
      <c r="H128829" s="166"/>
    </row>
    <row r="128830" spans="8:8">
      <c r="H128830" s="166"/>
    </row>
    <row r="128831" spans="8:8">
      <c r="H128831" s="166"/>
    </row>
    <row r="128832" spans="8:8">
      <c r="H128832" s="166"/>
    </row>
    <row r="128833" spans="8:8">
      <c r="H128833" s="166"/>
    </row>
    <row r="128834" spans="8:8">
      <c r="H128834" s="166"/>
    </row>
    <row r="128835" spans="8:8">
      <c r="H128835" s="166"/>
    </row>
    <row r="128836" spans="8:8">
      <c r="H128836" s="166"/>
    </row>
    <row r="128837" spans="8:8">
      <c r="H128837" s="166"/>
    </row>
    <row r="128838" spans="8:8">
      <c r="H128838" s="166"/>
    </row>
    <row r="128839" spans="8:8">
      <c r="H128839" s="166"/>
    </row>
    <row r="128840" spans="8:8">
      <c r="H128840" s="166"/>
    </row>
    <row r="128841" spans="8:8">
      <c r="H128841" s="166"/>
    </row>
    <row r="128842" spans="8:8">
      <c r="H128842" s="166"/>
    </row>
    <row r="128843" spans="8:8">
      <c r="H128843" s="166"/>
    </row>
    <row r="128844" spans="8:8">
      <c r="H128844" s="166"/>
    </row>
    <row r="128845" spans="8:8">
      <c r="H128845" s="166"/>
    </row>
    <row r="128846" spans="8:8">
      <c r="H128846" s="166"/>
    </row>
    <row r="128847" spans="8:8">
      <c r="H128847" s="166"/>
    </row>
    <row r="128848" spans="8:8">
      <c r="H128848" s="166"/>
    </row>
    <row r="128849" spans="8:8">
      <c r="H128849" s="166"/>
    </row>
    <row r="128850" spans="8:8">
      <c r="H128850" s="166"/>
    </row>
    <row r="128851" spans="8:8">
      <c r="H128851" s="166"/>
    </row>
    <row r="128852" spans="8:8">
      <c r="H128852" s="166"/>
    </row>
    <row r="128853" spans="8:8">
      <c r="H128853" s="166"/>
    </row>
    <row r="128854" spans="8:8">
      <c r="H128854" s="166"/>
    </row>
    <row r="128855" spans="8:8">
      <c r="H128855" s="166"/>
    </row>
    <row r="128856" spans="8:8">
      <c r="H128856" s="166"/>
    </row>
    <row r="128857" spans="8:8">
      <c r="H128857" s="166"/>
    </row>
    <row r="128858" spans="8:8">
      <c r="H128858" s="166"/>
    </row>
    <row r="128859" spans="8:8">
      <c r="H128859" s="166"/>
    </row>
    <row r="128860" spans="8:8">
      <c r="H128860" s="166"/>
    </row>
    <row r="128861" spans="8:8">
      <c r="H128861" s="166"/>
    </row>
    <row r="128862" spans="8:8">
      <c r="H128862" s="166"/>
    </row>
    <row r="128863" spans="8:8">
      <c r="H128863" s="166"/>
    </row>
    <row r="128864" spans="8:8">
      <c r="H128864" s="166"/>
    </row>
    <row r="128865" spans="8:8">
      <c r="H128865" s="166"/>
    </row>
    <row r="128866" spans="8:8">
      <c r="H128866" s="166"/>
    </row>
    <row r="128867" spans="8:8">
      <c r="H128867" s="166"/>
    </row>
    <row r="128868" spans="8:8">
      <c r="H128868" s="166"/>
    </row>
    <row r="128869" spans="8:8">
      <c r="H128869" s="166"/>
    </row>
    <row r="128870" spans="8:8">
      <c r="H128870" s="166"/>
    </row>
    <row r="128871" spans="8:8">
      <c r="H128871" s="166"/>
    </row>
    <row r="128872" spans="8:8">
      <c r="H128872" s="166"/>
    </row>
    <row r="128873" spans="8:8">
      <c r="H128873" s="166"/>
    </row>
    <row r="128874" spans="8:8">
      <c r="H128874" s="166"/>
    </row>
    <row r="128875" spans="8:8">
      <c r="H128875" s="166"/>
    </row>
    <row r="128876" spans="8:8">
      <c r="H128876" s="166"/>
    </row>
    <row r="128877" spans="8:8">
      <c r="H128877" s="166"/>
    </row>
    <row r="128878" spans="8:8">
      <c r="H128878" s="166"/>
    </row>
    <row r="128879" spans="8:8">
      <c r="H128879" s="166"/>
    </row>
    <row r="128880" spans="8:8">
      <c r="H128880" s="166"/>
    </row>
    <row r="128881" spans="8:8">
      <c r="H128881" s="166"/>
    </row>
    <row r="128882" spans="8:8">
      <c r="H128882" s="166"/>
    </row>
    <row r="128883" spans="8:8">
      <c r="H128883" s="166"/>
    </row>
    <row r="128884" spans="8:8">
      <c r="H128884" s="166"/>
    </row>
    <row r="128885" spans="8:8">
      <c r="H128885" s="166"/>
    </row>
    <row r="128886" spans="8:8">
      <c r="H128886" s="166"/>
    </row>
    <row r="128887" spans="8:8">
      <c r="H128887" s="166"/>
    </row>
    <row r="128888" spans="8:8">
      <c r="H128888" s="166"/>
    </row>
    <row r="128889" spans="8:8">
      <c r="H128889" s="166"/>
    </row>
    <row r="128890" spans="8:8">
      <c r="H128890" s="166"/>
    </row>
    <row r="128891" spans="8:8">
      <c r="H128891" s="166"/>
    </row>
    <row r="128892" spans="8:8">
      <c r="H128892" s="166"/>
    </row>
    <row r="128893" spans="8:8">
      <c r="H128893" s="166"/>
    </row>
    <row r="128894" spans="8:8">
      <c r="H128894" s="166"/>
    </row>
    <row r="128895" spans="8:8">
      <c r="H128895" s="166"/>
    </row>
    <row r="128896" spans="8:8">
      <c r="H128896" s="166"/>
    </row>
    <row r="128897" spans="8:8">
      <c r="H128897" s="166"/>
    </row>
    <row r="128898" spans="8:8">
      <c r="H128898" s="166"/>
    </row>
    <row r="128899" spans="8:8">
      <c r="H128899" s="166"/>
    </row>
    <row r="128900" spans="8:8">
      <c r="H128900" s="166"/>
    </row>
    <row r="128901" spans="8:8">
      <c r="H128901" s="166"/>
    </row>
    <row r="128902" spans="8:8">
      <c r="H128902" s="166"/>
    </row>
    <row r="128903" spans="8:8">
      <c r="H128903" s="166"/>
    </row>
    <row r="128904" spans="8:8">
      <c r="H128904" s="166"/>
    </row>
    <row r="128905" spans="8:8">
      <c r="H128905" s="166"/>
    </row>
    <row r="128906" spans="8:8">
      <c r="H128906" s="166"/>
    </row>
    <row r="128907" spans="8:8">
      <c r="H128907" s="166"/>
    </row>
    <row r="128908" spans="8:8">
      <c r="H128908" s="166"/>
    </row>
    <row r="128909" spans="8:8">
      <c r="H128909" s="166"/>
    </row>
    <row r="128910" spans="8:8">
      <c r="H128910" s="166"/>
    </row>
    <row r="128911" spans="8:8">
      <c r="H128911" s="166"/>
    </row>
    <row r="128912" spans="8:8">
      <c r="H128912" s="166"/>
    </row>
    <row r="128913" spans="8:8">
      <c r="H128913" s="166"/>
    </row>
    <row r="128914" spans="8:8">
      <c r="H128914" s="166"/>
    </row>
    <row r="128915" spans="8:8">
      <c r="H128915" s="166"/>
    </row>
    <row r="128916" spans="8:8">
      <c r="H128916" s="166"/>
    </row>
    <row r="128917" spans="8:8">
      <c r="H128917" s="166"/>
    </row>
    <row r="128918" spans="8:8">
      <c r="H128918" s="166"/>
    </row>
    <row r="128919" spans="8:8">
      <c r="H128919" s="166"/>
    </row>
    <row r="128920" spans="8:8">
      <c r="H128920" s="166"/>
    </row>
    <row r="128921" spans="8:8">
      <c r="H128921" s="166"/>
    </row>
    <row r="128922" spans="8:8">
      <c r="H128922" s="166"/>
    </row>
    <row r="128923" spans="8:8">
      <c r="H128923" s="166"/>
    </row>
    <row r="128924" spans="8:8">
      <c r="H128924" s="166"/>
    </row>
    <row r="128925" spans="8:8">
      <c r="H128925" s="166"/>
    </row>
    <row r="128926" spans="8:8">
      <c r="H128926" s="166"/>
    </row>
    <row r="128927" spans="8:8">
      <c r="H128927" s="166"/>
    </row>
    <row r="128928" spans="8:8">
      <c r="H128928" s="166"/>
    </row>
    <row r="128929" spans="8:8">
      <c r="H128929" s="166"/>
    </row>
    <row r="128930" spans="8:8">
      <c r="H128930" s="166"/>
    </row>
    <row r="128931" spans="8:8">
      <c r="H128931" s="166"/>
    </row>
    <row r="128932" spans="8:8">
      <c r="H128932" s="166"/>
    </row>
    <row r="128933" spans="8:8">
      <c r="H128933" s="166"/>
    </row>
    <row r="128934" spans="8:8">
      <c r="H128934" s="166"/>
    </row>
    <row r="128935" spans="8:8">
      <c r="H128935" s="166"/>
    </row>
    <row r="128936" spans="8:8">
      <c r="H128936" s="166"/>
    </row>
    <row r="128937" spans="8:8">
      <c r="H128937" s="166"/>
    </row>
    <row r="128938" spans="8:8">
      <c r="H128938" s="166"/>
    </row>
    <row r="128939" spans="8:8">
      <c r="H128939" s="166"/>
    </row>
    <row r="128940" spans="8:8">
      <c r="H128940" s="166"/>
    </row>
    <row r="128941" spans="8:8">
      <c r="H128941" s="166"/>
    </row>
    <row r="128942" spans="8:8">
      <c r="H128942" s="166"/>
    </row>
    <row r="128943" spans="8:8">
      <c r="H128943" s="166"/>
    </row>
    <row r="128944" spans="8:8">
      <c r="H128944" s="166"/>
    </row>
    <row r="128945" spans="8:8">
      <c r="H128945" s="166"/>
    </row>
    <row r="128946" spans="8:8">
      <c r="H128946" s="166"/>
    </row>
    <row r="128947" spans="8:8">
      <c r="H128947" s="166"/>
    </row>
    <row r="128948" spans="8:8">
      <c r="H128948" s="166"/>
    </row>
    <row r="128949" spans="8:8">
      <c r="H128949" s="166"/>
    </row>
    <row r="128950" spans="8:8">
      <c r="H128950" s="166"/>
    </row>
    <row r="128951" spans="8:8">
      <c r="H128951" s="166"/>
    </row>
    <row r="128952" spans="8:8">
      <c r="H128952" s="166"/>
    </row>
    <row r="128953" spans="8:8">
      <c r="H128953" s="166"/>
    </row>
    <row r="128954" spans="8:8">
      <c r="H128954" s="166"/>
    </row>
    <row r="128955" spans="8:8">
      <c r="H128955" s="166"/>
    </row>
    <row r="128956" spans="8:8">
      <c r="H128956" s="166"/>
    </row>
    <row r="128957" spans="8:8">
      <c r="H128957" s="166"/>
    </row>
    <row r="128958" spans="8:8">
      <c r="H128958" s="166"/>
    </row>
    <row r="128959" spans="8:8">
      <c r="H128959" s="166"/>
    </row>
    <row r="128960" spans="8:8">
      <c r="H128960" s="166"/>
    </row>
    <row r="128961" spans="8:8">
      <c r="H128961" s="166"/>
    </row>
    <row r="128962" spans="8:8">
      <c r="H128962" s="166"/>
    </row>
    <row r="128963" spans="8:8">
      <c r="H128963" s="166"/>
    </row>
    <row r="128964" spans="8:8">
      <c r="H128964" s="166"/>
    </row>
    <row r="128965" spans="8:8">
      <c r="H128965" s="166"/>
    </row>
    <row r="128966" spans="8:8">
      <c r="H128966" s="166"/>
    </row>
    <row r="128967" spans="8:8">
      <c r="H128967" s="166"/>
    </row>
    <row r="128968" spans="8:8">
      <c r="H128968" s="166"/>
    </row>
    <row r="128969" spans="8:8">
      <c r="H128969" s="166"/>
    </row>
    <row r="128970" spans="8:8">
      <c r="H128970" s="166"/>
    </row>
    <row r="128971" spans="8:8">
      <c r="H128971" s="166"/>
    </row>
    <row r="128972" spans="8:8">
      <c r="H128972" s="166"/>
    </row>
    <row r="128973" spans="8:8">
      <c r="H128973" s="166"/>
    </row>
    <row r="128974" spans="8:8">
      <c r="H128974" s="166"/>
    </row>
    <row r="128975" spans="8:8">
      <c r="H128975" s="166"/>
    </row>
    <row r="128976" spans="8:8">
      <c r="H128976" s="166"/>
    </row>
    <row r="128977" spans="8:8">
      <c r="H128977" s="166"/>
    </row>
    <row r="128978" spans="8:8">
      <c r="H128978" s="166"/>
    </row>
    <row r="128979" spans="8:8">
      <c r="H128979" s="166"/>
    </row>
    <row r="128980" spans="8:8">
      <c r="H128980" s="166"/>
    </row>
    <row r="128981" spans="8:8">
      <c r="H128981" s="166"/>
    </row>
    <row r="128982" spans="8:8">
      <c r="H128982" s="166"/>
    </row>
    <row r="128983" spans="8:8">
      <c r="H128983" s="166"/>
    </row>
    <row r="128984" spans="8:8">
      <c r="H128984" s="166"/>
    </row>
    <row r="128985" spans="8:8">
      <c r="H128985" s="166"/>
    </row>
    <row r="128986" spans="8:8">
      <c r="H128986" s="166"/>
    </row>
    <row r="128987" spans="8:8">
      <c r="H128987" s="166"/>
    </row>
    <row r="128988" spans="8:8">
      <c r="H128988" s="166"/>
    </row>
    <row r="128989" spans="8:8">
      <c r="H128989" s="166"/>
    </row>
    <row r="128990" spans="8:8">
      <c r="H128990" s="166"/>
    </row>
    <row r="128991" spans="8:8">
      <c r="H128991" s="166"/>
    </row>
    <row r="128992" spans="8:8">
      <c r="H128992" s="166"/>
    </row>
    <row r="128993" spans="8:8">
      <c r="H128993" s="166"/>
    </row>
    <row r="128994" spans="8:8">
      <c r="H128994" s="166"/>
    </row>
    <row r="128995" spans="8:8">
      <c r="H128995" s="166"/>
    </row>
    <row r="128996" spans="8:8">
      <c r="H128996" s="166"/>
    </row>
    <row r="128997" spans="8:8">
      <c r="H128997" s="166"/>
    </row>
    <row r="128998" spans="8:8">
      <c r="H128998" s="166"/>
    </row>
    <row r="128999" spans="8:8">
      <c r="H128999" s="166"/>
    </row>
    <row r="129000" spans="8:8">
      <c r="H129000" s="166"/>
    </row>
    <row r="129001" spans="8:8">
      <c r="H129001" s="166"/>
    </row>
    <row r="129002" spans="8:8">
      <c r="H129002" s="166"/>
    </row>
    <row r="129003" spans="8:8">
      <c r="H129003" s="166"/>
    </row>
    <row r="129004" spans="8:8">
      <c r="H129004" s="166"/>
    </row>
    <row r="129005" spans="8:8">
      <c r="H129005" s="166"/>
    </row>
    <row r="129006" spans="8:8">
      <c r="H129006" s="166"/>
    </row>
    <row r="129007" spans="8:8">
      <c r="H129007" s="166"/>
    </row>
    <row r="129008" spans="8:8">
      <c r="H129008" s="166"/>
    </row>
    <row r="129009" spans="8:8">
      <c r="H129009" s="166"/>
    </row>
    <row r="129010" spans="8:8">
      <c r="H129010" s="166"/>
    </row>
    <row r="129011" spans="8:8">
      <c r="H129011" s="166"/>
    </row>
    <row r="129012" spans="8:8">
      <c r="H129012" s="166"/>
    </row>
    <row r="129013" spans="8:8">
      <c r="H129013" s="166"/>
    </row>
    <row r="129014" spans="8:8">
      <c r="H129014" s="166"/>
    </row>
    <row r="129015" spans="8:8">
      <c r="H129015" s="166"/>
    </row>
    <row r="129016" spans="8:8">
      <c r="H129016" s="166"/>
    </row>
    <row r="129017" spans="8:8">
      <c r="H129017" s="166"/>
    </row>
    <row r="129018" spans="8:8">
      <c r="H129018" s="166"/>
    </row>
    <row r="129019" spans="8:8">
      <c r="H129019" s="166"/>
    </row>
    <row r="129020" spans="8:8">
      <c r="H129020" s="166"/>
    </row>
    <row r="129021" spans="8:8">
      <c r="H129021" s="166"/>
    </row>
    <row r="129022" spans="8:8">
      <c r="H129022" s="166"/>
    </row>
    <row r="129023" spans="8:8">
      <c r="H129023" s="166"/>
    </row>
    <row r="129024" spans="8:8">
      <c r="H129024" s="166"/>
    </row>
    <row r="129025" spans="8:8">
      <c r="H129025" s="166"/>
    </row>
    <row r="129026" spans="8:8">
      <c r="H129026" s="166"/>
    </row>
    <row r="129027" spans="8:8">
      <c r="H129027" s="166"/>
    </row>
    <row r="129028" spans="8:8">
      <c r="H129028" s="166"/>
    </row>
    <row r="129029" spans="8:8">
      <c r="H129029" s="166"/>
    </row>
    <row r="129030" spans="8:8">
      <c r="H129030" s="166"/>
    </row>
    <row r="129031" spans="8:8">
      <c r="H129031" s="166"/>
    </row>
    <row r="129032" spans="8:8">
      <c r="H129032" s="166"/>
    </row>
    <row r="129033" spans="8:8">
      <c r="H129033" s="166"/>
    </row>
    <row r="129034" spans="8:8">
      <c r="H129034" s="166"/>
    </row>
    <row r="129035" spans="8:8">
      <c r="H129035" s="166"/>
    </row>
    <row r="129036" spans="8:8">
      <c r="H129036" s="166"/>
    </row>
    <row r="129037" spans="8:8">
      <c r="H129037" s="166"/>
    </row>
    <row r="129038" spans="8:8">
      <c r="H129038" s="166"/>
    </row>
    <row r="129039" spans="8:8">
      <c r="H129039" s="166"/>
    </row>
    <row r="129040" spans="8:8">
      <c r="H129040" s="166"/>
    </row>
    <row r="129041" spans="8:8">
      <c r="H129041" s="166"/>
    </row>
    <row r="129042" spans="8:8">
      <c r="H129042" s="166"/>
    </row>
    <row r="129043" spans="8:8">
      <c r="H129043" s="166"/>
    </row>
    <row r="129044" spans="8:8">
      <c r="H129044" s="166"/>
    </row>
    <row r="129045" spans="8:8">
      <c r="H129045" s="166"/>
    </row>
    <row r="129046" spans="8:8">
      <c r="H129046" s="166"/>
    </row>
    <row r="129047" spans="8:8">
      <c r="H129047" s="166"/>
    </row>
    <row r="129048" spans="8:8">
      <c r="H129048" s="166"/>
    </row>
    <row r="129049" spans="8:8">
      <c r="H129049" s="166"/>
    </row>
    <row r="129050" spans="8:8">
      <c r="H129050" s="166"/>
    </row>
    <row r="129051" spans="8:8">
      <c r="H129051" s="166"/>
    </row>
    <row r="129052" spans="8:8">
      <c r="H129052" s="166"/>
    </row>
    <row r="129053" spans="8:8">
      <c r="H129053" s="166"/>
    </row>
    <row r="129054" spans="8:8">
      <c r="H129054" s="166"/>
    </row>
    <row r="129055" spans="8:8">
      <c r="H129055" s="166"/>
    </row>
    <row r="129056" spans="8:8">
      <c r="H129056" s="166"/>
    </row>
    <row r="129057" spans="8:8">
      <c r="H129057" s="166"/>
    </row>
    <row r="129058" spans="8:8">
      <c r="H129058" s="166"/>
    </row>
    <row r="129059" spans="8:8">
      <c r="H129059" s="166"/>
    </row>
    <row r="129060" spans="8:8">
      <c r="H129060" s="166"/>
    </row>
    <row r="129061" spans="8:8">
      <c r="H129061" s="166"/>
    </row>
    <row r="129062" spans="8:8">
      <c r="H129062" s="166"/>
    </row>
    <row r="129063" spans="8:8">
      <c r="H129063" s="166"/>
    </row>
    <row r="129064" spans="8:8">
      <c r="H129064" s="166"/>
    </row>
    <row r="129065" spans="8:8">
      <c r="H129065" s="166"/>
    </row>
    <row r="129066" spans="8:8">
      <c r="H129066" s="166"/>
    </row>
    <row r="129067" spans="8:8">
      <c r="H129067" s="166"/>
    </row>
    <row r="129068" spans="8:8">
      <c r="H129068" s="166"/>
    </row>
    <row r="129069" spans="8:8">
      <c r="H129069" s="166"/>
    </row>
    <row r="129070" spans="8:8">
      <c r="H129070" s="166"/>
    </row>
    <row r="129071" spans="8:8">
      <c r="H129071" s="166"/>
    </row>
    <row r="129072" spans="8:8">
      <c r="H129072" s="166"/>
    </row>
    <row r="129073" spans="8:8">
      <c r="H129073" s="166"/>
    </row>
    <row r="129074" spans="8:8">
      <c r="H129074" s="166"/>
    </row>
    <row r="129075" spans="8:8">
      <c r="H129075" s="166"/>
    </row>
    <row r="129076" spans="8:8">
      <c r="H129076" s="166"/>
    </row>
    <row r="129077" spans="8:8">
      <c r="H129077" s="166"/>
    </row>
    <row r="129078" spans="8:8">
      <c r="H129078" s="166"/>
    </row>
    <row r="129079" spans="8:8">
      <c r="H129079" s="166"/>
    </row>
    <row r="129080" spans="8:8">
      <c r="H129080" s="166"/>
    </row>
    <row r="129081" spans="8:8">
      <c r="H129081" s="166"/>
    </row>
    <row r="129082" spans="8:8">
      <c r="H129082" s="166"/>
    </row>
    <row r="129083" spans="8:8">
      <c r="H129083" s="166"/>
    </row>
    <row r="129084" spans="8:8">
      <c r="H129084" s="166"/>
    </row>
    <row r="129085" spans="8:8">
      <c r="H129085" s="166"/>
    </row>
    <row r="129086" spans="8:8">
      <c r="H129086" s="166"/>
    </row>
    <row r="129087" spans="8:8">
      <c r="H129087" s="166"/>
    </row>
    <row r="129088" spans="8:8">
      <c r="H129088" s="166"/>
    </row>
    <row r="129089" spans="8:8">
      <c r="H129089" s="166"/>
    </row>
    <row r="129090" spans="8:8">
      <c r="H129090" s="166"/>
    </row>
    <row r="129091" spans="8:8">
      <c r="H129091" s="166"/>
    </row>
    <row r="129092" spans="8:8">
      <c r="H129092" s="166"/>
    </row>
    <row r="129093" spans="8:8">
      <c r="H129093" s="166"/>
    </row>
    <row r="129094" spans="8:8">
      <c r="H129094" s="166"/>
    </row>
    <row r="129095" spans="8:8">
      <c r="H129095" s="166"/>
    </row>
    <row r="129096" spans="8:8">
      <c r="H129096" s="166"/>
    </row>
    <row r="129097" spans="8:8">
      <c r="H129097" s="166"/>
    </row>
    <row r="129098" spans="8:8">
      <c r="H129098" s="166"/>
    </row>
    <row r="129099" spans="8:8">
      <c r="H129099" s="166"/>
    </row>
    <row r="129100" spans="8:8">
      <c r="H129100" s="166"/>
    </row>
    <row r="129101" spans="8:8">
      <c r="H129101" s="166"/>
    </row>
    <row r="129102" spans="8:8">
      <c r="H129102" s="166"/>
    </row>
    <row r="129103" spans="8:8">
      <c r="H129103" s="166"/>
    </row>
    <row r="129104" spans="8:8">
      <c r="H129104" s="166"/>
    </row>
    <row r="129105" spans="8:8">
      <c r="H129105" s="166"/>
    </row>
    <row r="129106" spans="8:8">
      <c r="H129106" s="166"/>
    </row>
    <row r="129107" spans="8:8">
      <c r="H129107" s="166"/>
    </row>
    <row r="129108" spans="8:8">
      <c r="H129108" s="166"/>
    </row>
    <row r="129109" spans="8:8">
      <c r="H129109" s="166"/>
    </row>
    <row r="129110" spans="8:8">
      <c r="H129110" s="166"/>
    </row>
    <row r="129111" spans="8:8">
      <c r="H129111" s="166"/>
    </row>
    <row r="129112" spans="8:8">
      <c r="H129112" s="166"/>
    </row>
    <row r="129113" spans="8:8">
      <c r="H129113" s="166"/>
    </row>
    <row r="129114" spans="8:8">
      <c r="H129114" s="166"/>
    </row>
    <row r="129115" spans="8:8">
      <c r="H129115" s="166"/>
    </row>
    <row r="129116" spans="8:8">
      <c r="H129116" s="166"/>
    </row>
    <row r="129117" spans="8:8">
      <c r="H129117" s="166"/>
    </row>
    <row r="129118" spans="8:8">
      <c r="H129118" s="166"/>
    </row>
    <row r="129119" spans="8:8">
      <c r="H129119" s="166"/>
    </row>
    <row r="129120" spans="8:8">
      <c r="H129120" s="166"/>
    </row>
    <row r="129121" spans="8:8">
      <c r="H129121" s="166"/>
    </row>
    <row r="129122" spans="8:8">
      <c r="H129122" s="166"/>
    </row>
    <row r="129123" spans="8:8">
      <c r="H129123" s="166"/>
    </row>
    <row r="129124" spans="8:8">
      <c r="H129124" s="166"/>
    </row>
    <row r="129125" spans="8:8">
      <c r="H129125" s="166"/>
    </row>
    <row r="129126" spans="8:8">
      <c r="H129126" s="166"/>
    </row>
    <row r="129127" spans="8:8">
      <c r="H129127" s="166"/>
    </row>
    <row r="129128" spans="8:8">
      <c r="H129128" s="166"/>
    </row>
    <row r="129129" spans="8:8">
      <c r="H129129" s="166"/>
    </row>
    <row r="129130" spans="8:8">
      <c r="H129130" s="166"/>
    </row>
    <row r="129131" spans="8:8">
      <c r="H129131" s="166"/>
    </row>
    <row r="129132" spans="8:8">
      <c r="H129132" s="166"/>
    </row>
    <row r="129133" spans="8:8">
      <c r="H129133" s="166"/>
    </row>
    <row r="129134" spans="8:8">
      <c r="H129134" s="166"/>
    </row>
    <row r="129135" spans="8:8">
      <c r="H129135" s="166"/>
    </row>
    <row r="129136" spans="8:8">
      <c r="H129136" s="166"/>
    </row>
    <row r="129137" spans="8:8">
      <c r="H129137" s="166"/>
    </row>
    <row r="129138" spans="8:8">
      <c r="H129138" s="166"/>
    </row>
    <row r="129139" spans="8:8">
      <c r="H129139" s="166"/>
    </row>
    <row r="129140" spans="8:8">
      <c r="H129140" s="166"/>
    </row>
    <row r="129141" spans="8:8">
      <c r="H129141" s="166"/>
    </row>
    <row r="129142" spans="8:8">
      <c r="H129142" s="166"/>
    </row>
    <row r="129143" spans="8:8">
      <c r="H129143" s="166"/>
    </row>
    <row r="129144" spans="8:8">
      <c r="H129144" s="166"/>
    </row>
    <row r="129145" spans="8:8">
      <c r="H129145" s="166"/>
    </row>
    <row r="129146" spans="8:8">
      <c r="H129146" s="166"/>
    </row>
    <row r="129147" spans="8:8">
      <c r="H129147" s="166"/>
    </row>
    <row r="129148" spans="8:8">
      <c r="H129148" s="166"/>
    </row>
    <row r="129149" spans="8:8">
      <c r="H129149" s="166"/>
    </row>
    <row r="129150" spans="8:8">
      <c r="H129150" s="166"/>
    </row>
    <row r="129151" spans="8:8">
      <c r="H129151" s="166"/>
    </row>
    <row r="129152" spans="8:8">
      <c r="H129152" s="166"/>
    </row>
    <row r="129153" spans="8:8">
      <c r="H129153" s="166"/>
    </row>
    <row r="129154" spans="8:8">
      <c r="H129154" s="166"/>
    </row>
    <row r="129155" spans="8:8">
      <c r="H129155" s="166"/>
    </row>
    <row r="129156" spans="8:8">
      <c r="H129156" s="166"/>
    </row>
    <row r="129157" spans="8:8">
      <c r="H129157" s="166"/>
    </row>
    <row r="129158" spans="8:8">
      <c r="H129158" s="166"/>
    </row>
    <row r="129159" spans="8:8">
      <c r="H129159" s="166"/>
    </row>
    <row r="129160" spans="8:8">
      <c r="H129160" s="166"/>
    </row>
    <row r="129161" spans="8:8">
      <c r="H129161" s="166"/>
    </row>
    <row r="129162" spans="8:8">
      <c r="H129162" s="166"/>
    </row>
    <row r="129163" spans="8:8">
      <c r="H129163" s="166"/>
    </row>
    <row r="129164" spans="8:8">
      <c r="H129164" s="166"/>
    </row>
    <row r="129165" spans="8:8">
      <c r="H129165" s="166"/>
    </row>
    <row r="129166" spans="8:8">
      <c r="H129166" s="166"/>
    </row>
    <row r="129167" spans="8:8">
      <c r="H129167" s="166"/>
    </row>
    <row r="129168" spans="8:8">
      <c r="H129168" s="166"/>
    </row>
    <row r="129169" spans="8:8">
      <c r="H129169" s="166"/>
    </row>
    <row r="129170" spans="8:8">
      <c r="H129170" s="166"/>
    </row>
    <row r="129171" spans="8:8">
      <c r="H129171" s="166"/>
    </row>
    <row r="129172" spans="8:8">
      <c r="H129172" s="166"/>
    </row>
    <row r="129173" spans="8:8">
      <c r="H129173" s="166"/>
    </row>
    <row r="129174" spans="8:8">
      <c r="H129174" s="166"/>
    </row>
    <row r="129175" spans="8:8">
      <c r="H129175" s="166"/>
    </row>
    <row r="129176" spans="8:8">
      <c r="H129176" s="166"/>
    </row>
    <row r="129177" spans="8:8">
      <c r="H129177" s="166"/>
    </row>
    <row r="129178" spans="8:8">
      <c r="H129178" s="166"/>
    </row>
    <row r="129179" spans="8:8">
      <c r="H129179" s="166"/>
    </row>
    <row r="129180" spans="8:8">
      <c r="H129180" s="166"/>
    </row>
    <row r="129181" spans="8:8">
      <c r="H129181" s="166"/>
    </row>
    <row r="129182" spans="8:8">
      <c r="H129182" s="166"/>
    </row>
    <row r="129183" spans="8:8">
      <c r="H129183" s="166"/>
    </row>
    <row r="129184" spans="8:8">
      <c r="H129184" s="166"/>
    </row>
    <row r="129185" spans="8:8">
      <c r="H129185" s="166"/>
    </row>
    <row r="129186" spans="8:8">
      <c r="H129186" s="166"/>
    </row>
    <row r="129187" spans="8:8">
      <c r="H129187" s="166"/>
    </row>
    <row r="129188" spans="8:8">
      <c r="H129188" s="166"/>
    </row>
    <row r="129189" spans="8:8">
      <c r="H129189" s="166"/>
    </row>
    <row r="129190" spans="8:8">
      <c r="H129190" s="166"/>
    </row>
    <row r="129191" spans="8:8">
      <c r="H129191" s="166"/>
    </row>
    <row r="129192" spans="8:8">
      <c r="H129192" s="166"/>
    </row>
    <row r="129193" spans="8:8">
      <c r="H129193" s="166"/>
    </row>
    <row r="129194" spans="8:8">
      <c r="H129194" s="166"/>
    </row>
    <row r="129195" spans="8:8">
      <c r="H129195" s="166"/>
    </row>
    <row r="129196" spans="8:8">
      <c r="H129196" s="166"/>
    </row>
    <row r="129197" spans="8:8">
      <c r="H129197" s="166"/>
    </row>
    <row r="129198" spans="8:8">
      <c r="H129198" s="166"/>
    </row>
    <row r="129199" spans="8:8">
      <c r="H129199" s="166"/>
    </row>
    <row r="129200" spans="8:8">
      <c r="H129200" s="166"/>
    </row>
    <row r="129201" spans="8:8">
      <c r="H129201" s="166"/>
    </row>
    <row r="129202" spans="8:8">
      <c r="H129202" s="166"/>
    </row>
    <row r="129203" spans="8:8">
      <c r="H129203" s="166"/>
    </row>
    <row r="129204" spans="8:8">
      <c r="H129204" s="166"/>
    </row>
    <row r="129205" spans="8:8">
      <c r="H129205" s="166"/>
    </row>
    <row r="129206" spans="8:8">
      <c r="H129206" s="166"/>
    </row>
    <row r="129207" spans="8:8">
      <c r="H129207" s="166"/>
    </row>
    <row r="129208" spans="8:8">
      <c r="H129208" s="166"/>
    </row>
    <row r="129209" spans="8:8">
      <c r="H129209" s="166"/>
    </row>
    <row r="129210" spans="8:8">
      <c r="H129210" s="166"/>
    </row>
    <row r="129211" spans="8:8">
      <c r="H129211" s="166"/>
    </row>
    <row r="129212" spans="8:8">
      <c r="H129212" s="166"/>
    </row>
    <row r="129213" spans="8:8">
      <c r="H129213" s="166"/>
    </row>
    <row r="129214" spans="8:8">
      <c r="H129214" s="166"/>
    </row>
    <row r="129215" spans="8:8">
      <c r="H129215" s="166"/>
    </row>
    <row r="129216" spans="8:8">
      <c r="H129216" s="166"/>
    </row>
    <row r="129217" spans="8:8">
      <c r="H129217" s="166"/>
    </row>
    <row r="129218" spans="8:8">
      <c r="H129218" s="166"/>
    </row>
    <row r="129219" spans="8:8">
      <c r="H129219" s="166"/>
    </row>
    <row r="129220" spans="8:8">
      <c r="H129220" s="166"/>
    </row>
    <row r="129221" spans="8:8">
      <c r="H129221" s="166"/>
    </row>
    <row r="129222" spans="8:8">
      <c r="H129222" s="166"/>
    </row>
    <row r="129223" spans="8:8">
      <c r="H129223" s="166"/>
    </row>
    <row r="129224" spans="8:8">
      <c r="H129224" s="166"/>
    </row>
    <row r="129225" spans="8:8">
      <c r="H129225" s="166"/>
    </row>
    <row r="129226" spans="8:8">
      <c r="H129226" s="166"/>
    </row>
    <row r="129227" spans="8:8">
      <c r="H129227" s="166"/>
    </row>
    <row r="129228" spans="8:8">
      <c r="H129228" s="166"/>
    </row>
    <row r="129229" spans="8:8">
      <c r="H129229" s="166"/>
    </row>
    <row r="129230" spans="8:8">
      <c r="H129230" s="166"/>
    </row>
    <row r="129231" spans="8:8">
      <c r="H129231" s="166"/>
    </row>
    <row r="129232" spans="8:8">
      <c r="H129232" s="166"/>
    </row>
    <row r="129233" spans="8:8">
      <c r="H129233" s="166"/>
    </row>
    <row r="129234" spans="8:8">
      <c r="H129234" s="166"/>
    </row>
    <row r="129235" spans="8:8">
      <c r="H129235" s="166"/>
    </row>
    <row r="129236" spans="8:8">
      <c r="H129236" s="166"/>
    </row>
    <row r="129237" spans="8:8">
      <c r="H129237" s="166"/>
    </row>
    <row r="129238" spans="8:8">
      <c r="H129238" s="166"/>
    </row>
    <row r="129239" spans="8:8">
      <c r="H129239" s="166"/>
    </row>
    <row r="129240" spans="8:8">
      <c r="H129240" s="166"/>
    </row>
    <row r="129241" spans="8:8">
      <c r="H129241" s="166"/>
    </row>
    <row r="129242" spans="8:8">
      <c r="H129242" s="166"/>
    </row>
    <row r="129243" spans="8:8">
      <c r="H129243" s="166"/>
    </row>
    <row r="129244" spans="8:8">
      <c r="H129244" s="166"/>
    </row>
    <row r="129245" spans="8:8">
      <c r="H129245" s="166"/>
    </row>
    <row r="129246" spans="8:8">
      <c r="H129246" s="166"/>
    </row>
    <row r="129247" spans="8:8">
      <c r="H129247" s="166"/>
    </row>
    <row r="129248" spans="8:8">
      <c r="H129248" s="166"/>
    </row>
    <row r="129249" spans="8:8">
      <c r="H129249" s="166"/>
    </row>
    <row r="129250" spans="8:8">
      <c r="H129250" s="166"/>
    </row>
    <row r="129251" spans="8:8">
      <c r="H129251" s="166"/>
    </row>
    <row r="129252" spans="8:8">
      <c r="H129252" s="166"/>
    </row>
    <row r="129253" spans="8:8">
      <c r="H129253" s="166"/>
    </row>
    <row r="129254" spans="8:8">
      <c r="H129254" s="166"/>
    </row>
    <row r="129255" spans="8:8">
      <c r="H129255" s="166"/>
    </row>
    <row r="129256" spans="8:8">
      <c r="H129256" s="166"/>
    </row>
    <row r="129257" spans="8:8">
      <c r="H129257" s="166"/>
    </row>
    <row r="129258" spans="8:8">
      <c r="H129258" s="166"/>
    </row>
    <row r="129259" spans="8:8">
      <c r="H129259" s="166"/>
    </row>
    <row r="129260" spans="8:8">
      <c r="H129260" s="166"/>
    </row>
    <row r="129261" spans="8:8">
      <c r="H129261" s="166"/>
    </row>
    <row r="129262" spans="8:8">
      <c r="H129262" s="166"/>
    </row>
    <row r="129263" spans="8:8">
      <c r="H129263" s="166"/>
    </row>
    <row r="129264" spans="8:8">
      <c r="H129264" s="166"/>
    </row>
    <row r="129265" spans="8:8">
      <c r="H129265" s="166"/>
    </row>
    <row r="129266" spans="8:8">
      <c r="H129266" s="166"/>
    </row>
    <row r="129267" spans="8:8">
      <c r="H129267" s="166"/>
    </row>
    <row r="129268" spans="8:8">
      <c r="H129268" s="166"/>
    </row>
    <row r="129269" spans="8:8">
      <c r="H129269" s="166"/>
    </row>
    <row r="129270" spans="8:8">
      <c r="H129270" s="166"/>
    </row>
    <row r="129271" spans="8:8">
      <c r="H129271" s="166"/>
    </row>
    <row r="129272" spans="8:8">
      <c r="H129272" s="166"/>
    </row>
    <row r="129273" spans="8:8">
      <c r="H129273" s="166"/>
    </row>
    <row r="129274" spans="8:8">
      <c r="H129274" s="166"/>
    </row>
    <row r="129275" spans="8:8">
      <c r="H129275" s="166"/>
    </row>
    <row r="129276" spans="8:8">
      <c r="H129276" s="166"/>
    </row>
    <row r="129277" spans="8:8">
      <c r="H129277" s="166"/>
    </row>
    <row r="129278" spans="8:8">
      <c r="H129278" s="166"/>
    </row>
    <row r="129279" spans="8:8">
      <c r="H129279" s="166"/>
    </row>
    <row r="129280" spans="8:8">
      <c r="H129280" s="166"/>
    </row>
    <row r="129281" spans="8:8">
      <c r="H129281" s="166"/>
    </row>
    <row r="129282" spans="8:8">
      <c r="H129282" s="166"/>
    </row>
    <row r="129283" spans="8:8">
      <c r="H129283" s="166"/>
    </row>
    <row r="129284" spans="8:8">
      <c r="H129284" s="166"/>
    </row>
    <row r="129285" spans="8:8">
      <c r="H129285" s="166"/>
    </row>
    <row r="129286" spans="8:8">
      <c r="H129286" s="166"/>
    </row>
    <row r="129287" spans="8:8">
      <c r="H129287" s="166"/>
    </row>
    <row r="129288" spans="8:8">
      <c r="H129288" s="166"/>
    </row>
    <row r="129289" spans="8:8">
      <c r="H129289" s="166"/>
    </row>
    <row r="129290" spans="8:8">
      <c r="H129290" s="166"/>
    </row>
    <row r="129291" spans="8:8">
      <c r="H129291" s="166"/>
    </row>
    <row r="129292" spans="8:8">
      <c r="H129292" s="166"/>
    </row>
    <row r="129293" spans="8:8">
      <c r="H129293" s="166"/>
    </row>
    <row r="129294" spans="8:8">
      <c r="H129294" s="166"/>
    </row>
    <row r="129295" spans="8:8">
      <c r="H129295" s="166"/>
    </row>
    <row r="129296" spans="8:8">
      <c r="H129296" s="166"/>
    </row>
    <row r="129297" spans="8:8">
      <c r="H129297" s="166"/>
    </row>
    <row r="129298" spans="8:8">
      <c r="H129298" s="166"/>
    </row>
    <row r="129299" spans="8:8">
      <c r="H129299" s="166"/>
    </row>
    <row r="129300" spans="8:8">
      <c r="H129300" s="166"/>
    </row>
    <row r="129301" spans="8:8">
      <c r="H129301" s="166"/>
    </row>
    <row r="129302" spans="8:8">
      <c r="H129302" s="166"/>
    </row>
    <row r="129303" spans="8:8">
      <c r="H129303" s="166"/>
    </row>
    <row r="129304" spans="8:8">
      <c r="H129304" s="166"/>
    </row>
    <row r="129305" spans="8:8">
      <c r="H129305" s="166"/>
    </row>
    <row r="129306" spans="8:8">
      <c r="H129306" s="166"/>
    </row>
    <row r="129307" spans="8:8">
      <c r="H129307" s="166"/>
    </row>
    <row r="129308" spans="8:8">
      <c r="H129308" s="166"/>
    </row>
    <row r="129309" spans="8:8">
      <c r="H129309" s="166"/>
    </row>
    <row r="129310" spans="8:8">
      <c r="H129310" s="166"/>
    </row>
    <row r="129311" spans="8:8">
      <c r="H129311" s="166"/>
    </row>
    <row r="129312" spans="8:8">
      <c r="H129312" s="166"/>
    </row>
    <row r="129313" spans="8:8">
      <c r="H129313" s="166"/>
    </row>
    <row r="129314" spans="8:8">
      <c r="H129314" s="166"/>
    </row>
    <row r="129315" spans="8:8">
      <c r="H129315" s="166"/>
    </row>
    <row r="129316" spans="8:8">
      <c r="H129316" s="166"/>
    </row>
    <row r="129317" spans="8:8">
      <c r="H129317" s="166"/>
    </row>
    <row r="129318" spans="8:8">
      <c r="H129318" s="166"/>
    </row>
    <row r="129319" spans="8:8">
      <c r="H129319" s="166"/>
    </row>
    <row r="129320" spans="8:8">
      <c r="H129320" s="166"/>
    </row>
    <row r="129321" spans="8:8">
      <c r="H129321" s="166"/>
    </row>
    <row r="129322" spans="8:8">
      <c r="H129322" s="166"/>
    </row>
    <row r="129323" spans="8:8">
      <c r="H129323" s="166"/>
    </row>
    <row r="129324" spans="8:8">
      <c r="H129324" s="166"/>
    </row>
    <row r="129325" spans="8:8">
      <c r="H129325" s="166"/>
    </row>
    <row r="129326" spans="8:8">
      <c r="H129326" s="166"/>
    </row>
    <row r="129327" spans="8:8">
      <c r="H129327" s="166"/>
    </row>
    <row r="129328" spans="8:8">
      <c r="H129328" s="166"/>
    </row>
    <row r="129329" spans="8:8">
      <c r="H129329" s="166"/>
    </row>
    <row r="129330" spans="8:8">
      <c r="H129330" s="166"/>
    </row>
    <row r="129331" spans="8:8">
      <c r="H129331" s="166"/>
    </row>
    <row r="129332" spans="8:8">
      <c r="H129332" s="166"/>
    </row>
    <row r="129333" spans="8:8">
      <c r="H129333" s="166"/>
    </row>
    <row r="129334" spans="8:8">
      <c r="H129334" s="166"/>
    </row>
    <row r="129335" spans="8:8">
      <c r="H129335" s="166"/>
    </row>
    <row r="129336" spans="8:8">
      <c r="H129336" s="166"/>
    </row>
    <row r="129337" spans="8:8">
      <c r="H129337" s="166"/>
    </row>
    <row r="129338" spans="8:8">
      <c r="H129338" s="166"/>
    </row>
    <row r="129339" spans="8:8">
      <c r="H129339" s="166"/>
    </row>
    <row r="129340" spans="8:8">
      <c r="H129340" s="166"/>
    </row>
    <row r="129341" spans="8:8">
      <c r="H129341" s="166"/>
    </row>
    <row r="129342" spans="8:8">
      <c r="H129342" s="166"/>
    </row>
    <row r="129343" spans="8:8">
      <c r="H129343" s="166"/>
    </row>
    <row r="129344" spans="8:8">
      <c r="H129344" s="166"/>
    </row>
    <row r="129345" spans="8:8">
      <c r="H129345" s="166"/>
    </row>
    <row r="129346" spans="8:8">
      <c r="H129346" s="166"/>
    </row>
    <row r="129347" spans="8:8">
      <c r="H129347" s="166"/>
    </row>
    <row r="129348" spans="8:8">
      <c r="H129348" s="166"/>
    </row>
    <row r="129349" spans="8:8">
      <c r="H129349" s="166"/>
    </row>
    <row r="129350" spans="8:8">
      <c r="H129350" s="166"/>
    </row>
    <row r="129351" spans="8:8">
      <c r="H129351" s="166"/>
    </row>
    <row r="129352" spans="8:8">
      <c r="H129352" s="166"/>
    </row>
    <row r="129353" spans="8:8">
      <c r="H129353" s="166"/>
    </row>
    <row r="129354" spans="8:8">
      <c r="H129354" s="166"/>
    </row>
    <row r="129355" spans="8:8">
      <c r="H129355" s="166"/>
    </row>
    <row r="129356" spans="8:8">
      <c r="H129356" s="166"/>
    </row>
    <row r="129357" spans="8:8">
      <c r="H129357" s="166"/>
    </row>
    <row r="129358" spans="8:8">
      <c r="H129358" s="166"/>
    </row>
    <row r="129359" spans="8:8">
      <c r="H129359" s="166"/>
    </row>
    <row r="129360" spans="8:8">
      <c r="H129360" s="166"/>
    </row>
    <row r="129361" spans="8:8">
      <c r="H129361" s="166"/>
    </row>
    <row r="129362" spans="8:8">
      <c r="H129362" s="166"/>
    </row>
    <row r="129363" spans="8:8">
      <c r="H129363" s="166"/>
    </row>
    <row r="129364" spans="8:8">
      <c r="H129364" s="166"/>
    </row>
    <row r="129365" spans="8:8">
      <c r="H129365" s="166"/>
    </row>
    <row r="129366" spans="8:8">
      <c r="H129366" s="166"/>
    </row>
    <row r="129367" spans="8:8">
      <c r="H129367" s="166"/>
    </row>
    <row r="129368" spans="8:8">
      <c r="H129368" s="166"/>
    </row>
    <row r="129369" spans="8:8">
      <c r="H129369" s="166"/>
    </row>
    <row r="129370" spans="8:8">
      <c r="H129370" s="166"/>
    </row>
    <row r="129371" spans="8:8">
      <c r="H129371" s="166"/>
    </row>
    <row r="129372" spans="8:8">
      <c r="H129372" s="166"/>
    </row>
    <row r="129373" spans="8:8">
      <c r="H129373" s="166"/>
    </row>
    <row r="129374" spans="8:8">
      <c r="H129374" s="166"/>
    </row>
    <row r="129375" spans="8:8">
      <c r="H129375" s="166"/>
    </row>
    <row r="129376" spans="8:8">
      <c r="H129376" s="166"/>
    </row>
    <row r="129377" spans="8:8">
      <c r="H129377" s="166"/>
    </row>
    <row r="129378" spans="8:8">
      <c r="H129378" s="166"/>
    </row>
    <row r="129379" spans="8:8">
      <c r="H129379" s="166"/>
    </row>
    <row r="129380" spans="8:8">
      <c r="H129380" s="166"/>
    </row>
    <row r="129381" spans="8:8">
      <c r="H129381" s="166"/>
    </row>
    <row r="129382" spans="8:8">
      <c r="H129382" s="166"/>
    </row>
    <row r="129383" spans="8:8">
      <c r="H129383" s="166"/>
    </row>
    <row r="129384" spans="8:8">
      <c r="H129384" s="166"/>
    </row>
    <row r="129385" spans="8:8">
      <c r="H129385" s="166"/>
    </row>
    <row r="129386" spans="8:8">
      <c r="H129386" s="166"/>
    </row>
    <row r="129387" spans="8:8">
      <c r="H129387" s="166"/>
    </row>
    <row r="129388" spans="8:8">
      <c r="H129388" s="166"/>
    </row>
    <row r="129389" spans="8:8">
      <c r="H129389" s="166"/>
    </row>
    <row r="129390" spans="8:8">
      <c r="H129390" s="166"/>
    </row>
    <row r="129391" spans="8:8">
      <c r="H129391" s="166"/>
    </row>
    <row r="129392" spans="8:8">
      <c r="H129392" s="166"/>
    </row>
    <row r="129393" spans="8:8">
      <c r="H129393" s="166"/>
    </row>
    <row r="129394" spans="8:8">
      <c r="H129394" s="166"/>
    </row>
    <row r="129395" spans="8:8">
      <c r="H129395" s="166"/>
    </row>
    <row r="129396" spans="8:8">
      <c r="H129396" s="166"/>
    </row>
    <row r="129397" spans="8:8">
      <c r="H129397" s="166"/>
    </row>
    <row r="129398" spans="8:8">
      <c r="H129398" s="166"/>
    </row>
    <row r="129399" spans="8:8">
      <c r="H129399" s="166"/>
    </row>
    <row r="129400" spans="8:8">
      <c r="H129400" s="166"/>
    </row>
    <row r="129401" spans="8:8">
      <c r="H129401" s="166"/>
    </row>
    <row r="129402" spans="8:8">
      <c r="H129402" s="166"/>
    </row>
    <row r="129403" spans="8:8">
      <c r="H129403" s="166"/>
    </row>
    <row r="129404" spans="8:8">
      <c r="H129404" s="166"/>
    </row>
    <row r="129405" spans="8:8">
      <c r="H129405" s="166"/>
    </row>
    <row r="129406" spans="8:8">
      <c r="H129406" s="166"/>
    </row>
    <row r="129407" spans="8:8">
      <c r="H129407" s="166"/>
    </row>
    <row r="129408" spans="8:8">
      <c r="H129408" s="166"/>
    </row>
    <row r="129409" spans="8:8">
      <c r="H129409" s="166"/>
    </row>
    <row r="129410" spans="8:8">
      <c r="H129410" s="166"/>
    </row>
    <row r="129411" spans="8:8">
      <c r="H129411" s="166"/>
    </row>
    <row r="129412" spans="8:8">
      <c r="H129412" s="166"/>
    </row>
    <row r="129413" spans="8:8">
      <c r="H129413" s="166"/>
    </row>
    <row r="129414" spans="8:8">
      <c r="H129414" s="166"/>
    </row>
    <row r="129415" spans="8:8">
      <c r="H129415" s="166"/>
    </row>
    <row r="129416" spans="8:8">
      <c r="H129416" s="166"/>
    </row>
    <row r="129417" spans="8:8">
      <c r="H129417" s="166"/>
    </row>
    <row r="129418" spans="8:8">
      <c r="H129418" s="166"/>
    </row>
    <row r="129419" spans="8:8">
      <c r="H129419" s="166"/>
    </row>
    <row r="129420" spans="8:8">
      <c r="H129420" s="166"/>
    </row>
    <row r="129421" spans="8:8">
      <c r="H129421" s="166"/>
    </row>
    <row r="129422" spans="8:8">
      <c r="H129422" s="166"/>
    </row>
    <row r="129423" spans="8:8">
      <c r="H129423" s="166"/>
    </row>
    <row r="129424" spans="8:8">
      <c r="H129424" s="166"/>
    </row>
    <row r="129425" spans="8:8">
      <c r="H129425" s="166"/>
    </row>
    <row r="129426" spans="8:8">
      <c r="H129426" s="166"/>
    </row>
    <row r="129427" spans="8:8">
      <c r="H129427" s="166"/>
    </row>
    <row r="129428" spans="8:8">
      <c r="H129428" s="166"/>
    </row>
    <row r="129429" spans="8:8">
      <c r="H129429" s="166"/>
    </row>
    <row r="129430" spans="8:8">
      <c r="H129430" s="166"/>
    </row>
    <row r="129431" spans="8:8">
      <c r="H129431" s="166"/>
    </row>
    <row r="129432" spans="8:8">
      <c r="H129432" s="166"/>
    </row>
    <row r="129433" spans="8:8">
      <c r="H129433" s="166"/>
    </row>
    <row r="129434" spans="8:8">
      <c r="H129434" s="166"/>
    </row>
    <row r="129435" spans="8:8">
      <c r="H129435" s="166"/>
    </row>
    <row r="129436" spans="8:8">
      <c r="H129436" s="166"/>
    </row>
    <row r="129437" spans="8:8">
      <c r="H129437" s="166"/>
    </row>
    <row r="129438" spans="8:8">
      <c r="H129438" s="166"/>
    </row>
    <row r="129439" spans="8:8">
      <c r="H129439" s="166"/>
    </row>
    <row r="129440" spans="8:8">
      <c r="H129440" s="166"/>
    </row>
    <row r="129441" spans="8:8">
      <c r="H129441" s="166"/>
    </row>
    <row r="129442" spans="8:8">
      <c r="H129442" s="166"/>
    </row>
    <row r="129443" spans="8:8">
      <c r="H129443" s="166"/>
    </row>
    <row r="129444" spans="8:8">
      <c r="H129444" s="166"/>
    </row>
    <row r="129445" spans="8:8">
      <c r="H129445" s="166"/>
    </row>
    <row r="129446" spans="8:8">
      <c r="H129446" s="166"/>
    </row>
    <row r="129447" spans="8:8">
      <c r="H129447" s="166"/>
    </row>
    <row r="129448" spans="8:8">
      <c r="H129448" s="166"/>
    </row>
    <row r="129449" spans="8:8">
      <c r="H129449" s="166"/>
    </row>
    <row r="129450" spans="8:8">
      <c r="H129450" s="166"/>
    </row>
    <row r="129451" spans="8:8">
      <c r="H129451" s="166"/>
    </row>
    <row r="129452" spans="8:8">
      <c r="H129452" s="166"/>
    </row>
    <row r="129453" spans="8:8">
      <c r="H129453" s="166"/>
    </row>
    <row r="129454" spans="8:8">
      <c r="H129454" s="166"/>
    </row>
    <row r="129455" spans="8:8">
      <c r="H129455" s="166"/>
    </row>
    <row r="129456" spans="8:8">
      <c r="H129456" s="166"/>
    </row>
    <row r="129457" spans="8:8">
      <c r="H129457" s="166"/>
    </row>
    <row r="129458" spans="8:8">
      <c r="H129458" s="166"/>
    </row>
    <row r="129459" spans="8:8">
      <c r="H129459" s="166"/>
    </row>
    <row r="129460" spans="8:8">
      <c r="H129460" s="166"/>
    </row>
    <row r="129461" spans="8:8">
      <c r="H129461" s="166"/>
    </row>
    <row r="129462" spans="8:8">
      <c r="H129462" s="166"/>
    </row>
    <row r="129463" spans="8:8">
      <c r="H129463" s="166"/>
    </row>
    <row r="129464" spans="8:8">
      <c r="H129464" s="166"/>
    </row>
    <row r="129465" spans="8:8">
      <c r="H129465" s="166"/>
    </row>
    <row r="129466" spans="8:8">
      <c r="H129466" s="166"/>
    </row>
    <row r="129467" spans="8:8">
      <c r="H129467" s="166"/>
    </row>
    <row r="129468" spans="8:8">
      <c r="H129468" s="166"/>
    </row>
    <row r="129469" spans="8:8">
      <c r="H129469" s="166"/>
    </row>
    <row r="129470" spans="8:8">
      <c r="H129470" s="166"/>
    </row>
    <row r="129471" spans="8:8">
      <c r="H129471" s="166"/>
    </row>
    <row r="129472" spans="8:8">
      <c r="H129472" s="166"/>
    </row>
    <row r="129473" spans="8:8">
      <c r="H129473" s="166"/>
    </row>
    <row r="129474" spans="8:8">
      <c r="H129474" s="166"/>
    </row>
    <row r="129475" spans="8:8">
      <c r="H129475" s="166"/>
    </row>
    <row r="129476" spans="8:8">
      <c r="H129476" s="166"/>
    </row>
    <row r="129477" spans="8:8">
      <c r="H129477" s="166"/>
    </row>
    <row r="129478" spans="8:8">
      <c r="H129478" s="166"/>
    </row>
    <row r="129479" spans="8:8">
      <c r="H129479" s="166"/>
    </row>
    <row r="129480" spans="8:8">
      <c r="H129480" s="166"/>
    </row>
    <row r="129481" spans="8:8">
      <c r="H129481" s="166"/>
    </row>
    <row r="129482" spans="8:8">
      <c r="H129482" s="166"/>
    </row>
    <row r="129483" spans="8:8">
      <c r="H129483" s="166"/>
    </row>
    <row r="129484" spans="8:8">
      <c r="H129484" s="166"/>
    </row>
    <row r="129485" spans="8:8">
      <c r="H129485" s="166"/>
    </row>
    <row r="129486" spans="8:8">
      <c r="H129486" s="166"/>
    </row>
    <row r="129487" spans="8:8">
      <c r="H129487" s="166"/>
    </row>
    <row r="129488" spans="8:8">
      <c r="H129488" s="166"/>
    </row>
    <row r="129489" spans="8:8">
      <c r="H129489" s="166"/>
    </row>
    <row r="129490" spans="8:8">
      <c r="H129490" s="166"/>
    </row>
    <row r="129491" spans="8:8">
      <c r="H129491" s="166"/>
    </row>
    <row r="129492" spans="8:8">
      <c r="H129492" s="166"/>
    </row>
    <row r="129493" spans="8:8">
      <c r="H129493" s="166"/>
    </row>
    <row r="129494" spans="8:8">
      <c r="H129494" s="166"/>
    </row>
    <row r="129495" spans="8:8">
      <c r="H129495" s="166"/>
    </row>
    <row r="129496" spans="8:8">
      <c r="H129496" s="166"/>
    </row>
    <row r="129497" spans="8:8">
      <c r="H129497" s="166"/>
    </row>
    <row r="129498" spans="8:8">
      <c r="H129498" s="166"/>
    </row>
    <row r="129499" spans="8:8">
      <c r="H129499" s="166"/>
    </row>
    <row r="129500" spans="8:8">
      <c r="H129500" s="166"/>
    </row>
    <row r="129501" spans="8:8">
      <c r="H129501" s="166"/>
    </row>
    <row r="129502" spans="8:8">
      <c r="H129502" s="166"/>
    </row>
    <row r="129503" spans="8:8">
      <c r="H129503" s="166"/>
    </row>
    <row r="129504" spans="8:8">
      <c r="H129504" s="166"/>
    </row>
    <row r="129505" spans="8:8">
      <c r="H129505" s="166"/>
    </row>
    <row r="129506" spans="8:8">
      <c r="H129506" s="166"/>
    </row>
    <row r="129507" spans="8:8">
      <c r="H129507" s="166"/>
    </row>
    <row r="129508" spans="8:8">
      <c r="H129508" s="166"/>
    </row>
    <row r="129509" spans="8:8">
      <c r="H129509" s="166"/>
    </row>
    <row r="129510" spans="8:8">
      <c r="H129510" s="166"/>
    </row>
    <row r="129511" spans="8:8">
      <c r="H129511" s="166"/>
    </row>
    <row r="129512" spans="8:8">
      <c r="H129512" s="166"/>
    </row>
    <row r="129513" spans="8:8">
      <c r="H129513" s="166"/>
    </row>
    <row r="129514" spans="8:8">
      <c r="H129514" s="166"/>
    </row>
    <row r="129515" spans="8:8">
      <c r="H129515" s="166"/>
    </row>
    <row r="129516" spans="8:8">
      <c r="H129516" s="166"/>
    </row>
    <row r="129517" spans="8:8">
      <c r="H129517" s="166"/>
    </row>
    <row r="129518" spans="8:8">
      <c r="H129518" s="166"/>
    </row>
    <row r="129519" spans="8:8">
      <c r="H129519" s="166"/>
    </row>
    <row r="129520" spans="8:8">
      <c r="H129520" s="166"/>
    </row>
    <row r="129521" spans="8:8">
      <c r="H129521" s="166"/>
    </row>
    <row r="129522" spans="8:8">
      <c r="H129522" s="166"/>
    </row>
    <row r="129523" spans="8:8">
      <c r="H129523" s="166"/>
    </row>
    <row r="129524" spans="8:8">
      <c r="H129524" s="166"/>
    </row>
    <row r="129525" spans="8:8">
      <c r="H129525" s="166"/>
    </row>
    <row r="129526" spans="8:8">
      <c r="H129526" s="166"/>
    </row>
    <row r="129527" spans="8:8">
      <c r="H129527" s="166"/>
    </row>
    <row r="129528" spans="8:8">
      <c r="H129528" s="166"/>
    </row>
    <row r="129529" spans="8:8">
      <c r="H129529" s="166"/>
    </row>
    <row r="129530" spans="8:8">
      <c r="H129530" s="166"/>
    </row>
    <row r="129531" spans="8:8">
      <c r="H129531" s="166"/>
    </row>
    <row r="129532" spans="8:8">
      <c r="H129532" s="166"/>
    </row>
    <row r="129533" spans="8:8">
      <c r="H129533" s="166"/>
    </row>
    <row r="129534" spans="8:8">
      <c r="H129534" s="166"/>
    </row>
    <row r="129535" spans="8:8">
      <c r="H129535" s="166"/>
    </row>
    <row r="129536" spans="8:8">
      <c r="H129536" s="166"/>
    </row>
    <row r="129537" spans="8:8">
      <c r="H129537" s="166"/>
    </row>
    <row r="129538" spans="8:8">
      <c r="H129538" s="166"/>
    </row>
    <row r="129539" spans="8:8">
      <c r="H129539" s="166"/>
    </row>
    <row r="129540" spans="8:8">
      <c r="H129540" s="166"/>
    </row>
    <row r="129541" spans="8:8">
      <c r="H129541" s="166"/>
    </row>
    <row r="129542" spans="8:8">
      <c r="H129542" s="166"/>
    </row>
    <row r="129543" spans="8:8">
      <c r="H129543" s="166"/>
    </row>
    <row r="129544" spans="8:8">
      <c r="H129544" s="166"/>
    </row>
    <row r="129545" spans="8:8">
      <c r="H129545" s="166"/>
    </row>
    <row r="129546" spans="8:8">
      <c r="H129546" s="166"/>
    </row>
    <row r="129547" spans="8:8">
      <c r="H129547" s="166"/>
    </row>
    <row r="129548" spans="8:8">
      <c r="H129548" s="166"/>
    </row>
    <row r="129549" spans="8:8">
      <c r="H129549" s="166"/>
    </row>
    <row r="129550" spans="8:8">
      <c r="H129550" s="166"/>
    </row>
    <row r="129551" spans="8:8">
      <c r="H129551" s="166"/>
    </row>
    <row r="129552" spans="8:8">
      <c r="H129552" s="166"/>
    </row>
    <row r="129553" spans="8:8">
      <c r="H129553" s="166"/>
    </row>
    <row r="129554" spans="8:8">
      <c r="H129554" s="166"/>
    </row>
    <row r="129555" spans="8:8">
      <c r="H129555" s="166"/>
    </row>
    <row r="129556" spans="8:8">
      <c r="H129556" s="166"/>
    </row>
    <row r="129557" spans="8:8">
      <c r="H129557" s="166"/>
    </row>
    <row r="129558" spans="8:8">
      <c r="H129558" s="166"/>
    </row>
    <row r="129559" spans="8:8">
      <c r="H129559" s="166"/>
    </row>
    <row r="129560" spans="8:8">
      <c r="H129560" s="166"/>
    </row>
    <row r="129561" spans="8:8">
      <c r="H129561" s="166"/>
    </row>
    <row r="129562" spans="8:8">
      <c r="H129562" s="166"/>
    </row>
    <row r="129563" spans="8:8">
      <c r="H129563" s="166"/>
    </row>
    <row r="129564" spans="8:8">
      <c r="H129564" s="166"/>
    </row>
    <row r="129565" spans="8:8">
      <c r="H129565" s="166"/>
    </row>
    <row r="129566" spans="8:8">
      <c r="H129566" s="166"/>
    </row>
    <row r="129567" spans="8:8">
      <c r="H129567" s="166"/>
    </row>
    <row r="129568" spans="8:8">
      <c r="H129568" s="166"/>
    </row>
    <row r="129569" spans="8:8">
      <c r="H129569" s="166"/>
    </row>
    <row r="129570" spans="8:8">
      <c r="H129570" s="166"/>
    </row>
    <row r="129571" spans="8:8">
      <c r="H129571" s="166"/>
    </row>
    <row r="129572" spans="8:8">
      <c r="H129572" s="166"/>
    </row>
    <row r="129573" spans="8:8">
      <c r="H129573" s="166"/>
    </row>
    <row r="129574" spans="8:8">
      <c r="H129574" s="166"/>
    </row>
    <row r="129575" spans="8:8">
      <c r="H129575" s="166"/>
    </row>
    <row r="129576" spans="8:8">
      <c r="H129576" s="166"/>
    </row>
    <row r="129577" spans="8:8">
      <c r="H129577" s="166"/>
    </row>
    <row r="129578" spans="8:8">
      <c r="H129578" s="166"/>
    </row>
    <row r="129579" spans="8:8">
      <c r="H129579" s="166"/>
    </row>
    <row r="129580" spans="8:8">
      <c r="H129580" s="166"/>
    </row>
    <row r="129581" spans="8:8">
      <c r="H129581" s="166"/>
    </row>
    <row r="129582" spans="8:8">
      <c r="H129582" s="166"/>
    </row>
    <row r="129583" spans="8:8">
      <c r="H129583" s="166"/>
    </row>
    <row r="129584" spans="8:8">
      <c r="H129584" s="166"/>
    </row>
    <row r="129585" spans="8:8">
      <c r="H129585" s="166"/>
    </row>
    <row r="129586" spans="8:8">
      <c r="H129586" s="166"/>
    </row>
    <row r="129587" spans="8:8">
      <c r="H129587" s="166"/>
    </row>
    <row r="129588" spans="8:8">
      <c r="H129588" s="166"/>
    </row>
    <row r="129589" spans="8:8">
      <c r="H129589" s="166"/>
    </row>
    <row r="129590" spans="8:8">
      <c r="H129590" s="166"/>
    </row>
    <row r="129591" spans="8:8">
      <c r="H129591" s="166"/>
    </row>
    <row r="129592" spans="8:8">
      <c r="H129592" s="166"/>
    </row>
    <row r="129593" spans="8:8">
      <c r="H129593" s="166"/>
    </row>
    <row r="129594" spans="8:8">
      <c r="H129594" s="166"/>
    </row>
    <row r="129595" spans="8:8">
      <c r="H129595" s="166"/>
    </row>
    <row r="129596" spans="8:8">
      <c r="H129596" s="166"/>
    </row>
    <row r="129597" spans="8:8">
      <c r="H129597" s="166"/>
    </row>
    <row r="129598" spans="8:8">
      <c r="H129598" s="166"/>
    </row>
    <row r="129599" spans="8:8">
      <c r="H129599" s="166"/>
    </row>
    <row r="129600" spans="8:8">
      <c r="H129600" s="166"/>
    </row>
    <row r="129601" spans="8:8">
      <c r="H129601" s="166"/>
    </row>
    <row r="129602" spans="8:8">
      <c r="H129602" s="166"/>
    </row>
    <row r="129603" spans="8:8">
      <c r="H129603" s="166"/>
    </row>
    <row r="129604" spans="8:8">
      <c r="H129604" s="166"/>
    </row>
    <row r="129605" spans="8:8">
      <c r="H129605" s="166"/>
    </row>
    <row r="129606" spans="8:8">
      <c r="H129606" s="166"/>
    </row>
    <row r="129607" spans="8:8">
      <c r="H129607" s="166"/>
    </row>
    <row r="129608" spans="8:8">
      <c r="H129608" s="166"/>
    </row>
    <row r="129609" spans="8:8">
      <c r="H129609" s="166"/>
    </row>
    <row r="129610" spans="8:8">
      <c r="H129610" s="166"/>
    </row>
    <row r="129611" spans="8:8">
      <c r="H129611" s="166"/>
    </row>
    <row r="129612" spans="8:8">
      <c r="H129612" s="166"/>
    </row>
    <row r="129613" spans="8:8">
      <c r="H129613" s="166"/>
    </row>
    <row r="129614" spans="8:8">
      <c r="H129614" s="166"/>
    </row>
    <row r="129615" spans="8:8">
      <c r="H129615" s="166"/>
    </row>
    <row r="129616" spans="8:8">
      <c r="H129616" s="166"/>
    </row>
    <row r="129617" spans="8:8">
      <c r="H129617" s="166"/>
    </row>
    <row r="129618" spans="8:8">
      <c r="H129618" s="166"/>
    </row>
    <row r="129619" spans="8:8">
      <c r="H129619" s="166"/>
    </row>
    <row r="129620" spans="8:8">
      <c r="H129620" s="166"/>
    </row>
    <row r="129621" spans="8:8">
      <c r="H129621" s="166"/>
    </row>
    <row r="129622" spans="8:8">
      <c r="H129622" s="166"/>
    </row>
    <row r="129623" spans="8:8">
      <c r="H129623" s="166"/>
    </row>
    <row r="129624" spans="8:8">
      <c r="H129624" s="166"/>
    </row>
    <row r="129625" spans="8:8">
      <c r="H129625" s="166"/>
    </row>
    <row r="129626" spans="8:8">
      <c r="H129626" s="166"/>
    </row>
    <row r="129627" spans="8:8">
      <c r="H129627" s="166"/>
    </row>
    <row r="129628" spans="8:8">
      <c r="H129628" s="166"/>
    </row>
    <row r="129629" spans="8:8">
      <c r="H129629" s="166"/>
    </row>
    <row r="129630" spans="8:8">
      <c r="H129630" s="166"/>
    </row>
    <row r="129631" spans="8:8">
      <c r="H129631" s="166"/>
    </row>
    <row r="129632" spans="8:8">
      <c r="H129632" s="166"/>
    </row>
    <row r="129633" spans="8:8">
      <c r="H129633" s="166"/>
    </row>
    <row r="129634" spans="8:8">
      <c r="H129634" s="166"/>
    </row>
    <row r="129635" spans="8:8">
      <c r="H129635" s="166"/>
    </row>
    <row r="129636" spans="8:8">
      <c r="H129636" s="166"/>
    </row>
    <row r="129637" spans="8:8">
      <c r="H129637" s="166"/>
    </row>
    <row r="129638" spans="8:8">
      <c r="H129638" s="166"/>
    </row>
    <row r="129639" spans="8:8">
      <c r="H129639" s="166"/>
    </row>
    <row r="129640" spans="8:8">
      <c r="H129640" s="166"/>
    </row>
    <row r="129641" spans="8:8">
      <c r="H129641" s="166"/>
    </row>
    <row r="129642" spans="8:8">
      <c r="H129642" s="166"/>
    </row>
    <row r="129643" spans="8:8">
      <c r="H129643" s="166"/>
    </row>
    <row r="129644" spans="8:8">
      <c r="H129644" s="166"/>
    </row>
    <row r="129645" spans="8:8">
      <c r="H129645" s="166"/>
    </row>
    <row r="129646" spans="8:8">
      <c r="H129646" s="166"/>
    </row>
    <row r="129647" spans="8:8">
      <c r="H129647" s="166"/>
    </row>
    <row r="129648" spans="8:8">
      <c r="H129648" s="166"/>
    </row>
    <row r="129649" spans="8:8">
      <c r="H129649" s="166"/>
    </row>
    <row r="129650" spans="8:8">
      <c r="H129650" s="166"/>
    </row>
    <row r="129651" spans="8:8">
      <c r="H129651" s="166"/>
    </row>
    <row r="129652" spans="8:8">
      <c r="H129652" s="166"/>
    </row>
    <row r="129653" spans="8:8">
      <c r="H129653" s="166"/>
    </row>
    <row r="129654" spans="8:8">
      <c r="H129654" s="166"/>
    </row>
    <row r="129655" spans="8:8">
      <c r="H129655" s="166"/>
    </row>
    <row r="129656" spans="8:8">
      <c r="H129656" s="166"/>
    </row>
    <row r="129657" spans="8:8">
      <c r="H129657" s="166"/>
    </row>
    <row r="129658" spans="8:8">
      <c r="H129658" s="166"/>
    </row>
    <row r="129659" spans="8:8">
      <c r="H129659" s="166"/>
    </row>
    <row r="129660" spans="8:8">
      <c r="H129660" s="166"/>
    </row>
    <row r="129661" spans="8:8">
      <c r="H129661" s="166"/>
    </row>
    <row r="129662" spans="8:8">
      <c r="H129662" s="166"/>
    </row>
    <row r="129663" spans="8:8">
      <c r="H129663" s="166"/>
    </row>
    <row r="129664" spans="8:8">
      <c r="H129664" s="166"/>
    </row>
    <row r="129665" spans="8:8">
      <c r="H129665" s="166"/>
    </row>
    <row r="129666" spans="8:8">
      <c r="H129666" s="166"/>
    </row>
    <row r="129667" spans="8:8">
      <c r="H129667" s="166"/>
    </row>
    <row r="129668" spans="8:8">
      <c r="H129668" s="166"/>
    </row>
    <row r="129669" spans="8:8">
      <c r="H129669" s="166"/>
    </row>
    <row r="129670" spans="8:8">
      <c r="H129670" s="166"/>
    </row>
    <row r="129671" spans="8:8">
      <c r="H129671" s="166"/>
    </row>
    <row r="129672" spans="8:8">
      <c r="H129672" s="166"/>
    </row>
    <row r="129673" spans="8:8">
      <c r="H129673" s="166"/>
    </row>
    <row r="129674" spans="8:8">
      <c r="H129674" s="166"/>
    </row>
    <row r="129675" spans="8:8">
      <c r="H129675" s="166"/>
    </row>
    <row r="129676" spans="8:8">
      <c r="H129676" s="166"/>
    </row>
    <row r="129677" spans="8:8">
      <c r="H129677" s="166"/>
    </row>
    <row r="129678" spans="8:8">
      <c r="H129678" s="166"/>
    </row>
    <row r="129679" spans="8:8">
      <c r="H129679" s="166"/>
    </row>
    <row r="129680" spans="8:8">
      <c r="H129680" s="166"/>
    </row>
    <row r="129681" spans="8:8">
      <c r="H129681" s="166"/>
    </row>
    <row r="129682" spans="8:8">
      <c r="H129682" s="166"/>
    </row>
    <row r="129683" spans="8:8">
      <c r="H129683" s="166"/>
    </row>
    <row r="129684" spans="8:8">
      <c r="H129684" s="166"/>
    </row>
    <row r="129685" spans="8:8">
      <c r="H129685" s="166"/>
    </row>
    <row r="129686" spans="8:8">
      <c r="H129686" s="166"/>
    </row>
    <row r="129687" spans="8:8">
      <c r="H129687" s="166"/>
    </row>
    <row r="129688" spans="8:8">
      <c r="H129688" s="166"/>
    </row>
    <row r="129689" spans="8:8">
      <c r="H129689" s="166"/>
    </row>
    <row r="129690" spans="8:8">
      <c r="H129690" s="166"/>
    </row>
    <row r="129691" spans="8:8">
      <c r="H129691" s="166"/>
    </row>
    <row r="129692" spans="8:8">
      <c r="H129692" s="166"/>
    </row>
    <row r="129693" spans="8:8">
      <c r="H129693" s="166"/>
    </row>
    <row r="129694" spans="8:8">
      <c r="H129694" s="166"/>
    </row>
    <row r="129695" spans="8:8">
      <c r="H129695" s="166"/>
    </row>
    <row r="129696" spans="8:8">
      <c r="H129696" s="166"/>
    </row>
    <row r="129697" spans="8:8">
      <c r="H129697" s="166"/>
    </row>
    <row r="129698" spans="8:8">
      <c r="H129698" s="166"/>
    </row>
    <row r="129699" spans="8:8">
      <c r="H129699" s="166"/>
    </row>
    <row r="129700" spans="8:8">
      <c r="H129700" s="166"/>
    </row>
    <row r="129701" spans="8:8">
      <c r="H129701" s="166"/>
    </row>
    <row r="129702" spans="8:8">
      <c r="H129702" s="166"/>
    </row>
    <row r="129703" spans="8:8">
      <c r="H129703" s="166"/>
    </row>
    <row r="129704" spans="8:8">
      <c r="H129704" s="166"/>
    </row>
    <row r="129705" spans="8:8">
      <c r="H129705" s="166"/>
    </row>
    <row r="129706" spans="8:8">
      <c r="H129706" s="166"/>
    </row>
    <row r="129707" spans="8:8">
      <c r="H129707" s="166"/>
    </row>
    <row r="129708" spans="8:8">
      <c r="H129708" s="166"/>
    </row>
    <row r="129709" spans="8:8">
      <c r="H129709" s="166"/>
    </row>
    <row r="129710" spans="8:8">
      <c r="H129710" s="166"/>
    </row>
    <row r="129711" spans="8:8">
      <c r="H129711" s="166"/>
    </row>
    <row r="129712" spans="8:8">
      <c r="H129712" s="166"/>
    </row>
    <row r="129713" spans="8:8">
      <c r="H129713" s="166"/>
    </row>
    <row r="129714" spans="8:8">
      <c r="H129714" s="166"/>
    </row>
    <row r="129715" spans="8:8">
      <c r="H129715" s="166"/>
    </row>
    <row r="129716" spans="8:8">
      <c r="H129716" s="166"/>
    </row>
    <row r="129717" spans="8:8">
      <c r="H129717" s="166"/>
    </row>
    <row r="129718" spans="8:8">
      <c r="H129718" s="166"/>
    </row>
    <row r="129719" spans="8:8">
      <c r="H129719" s="166"/>
    </row>
    <row r="129720" spans="8:8">
      <c r="H129720" s="166"/>
    </row>
    <row r="129721" spans="8:8">
      <c r="H129721" s="166"/>
    </row>
    <row r="129722" spans="8:8">
      <c r="H129722" s="166"/>
    </row>
    <row r="129723" spans="8:8">
      <c r="H129723" s="166"/>
    </row>
    <row r="129724" spans="8:8">
      <c r="H129724" s="166"/>
    </row>
    <row r="129725" spans="8:8">
      <c r="H129725" s="166"/>
    </row>
    <row r="129726" spans="8:8">
      <c r="H129726" s="166"/>
    </row>
    <row r="129727" spans="8:8">
      <c r="H129727" s="166"/>
    </row>
    <row r="129728" spans="8:8">
      <c r="H129728" s="166"/>
    </row>
    <row r="129729" spans="8:8">
      <c r="H129729" s="166"/>
    </row>
    <row r="129730" spans="8:8">
      <c r="H129730" s="166"/>
    </row>
    <row r="129731" spans="8:8">
      <c r="H129731" s="166"/>
    </row>
    <row r="129732" spans="8:8">
      <c r="H129732" s="166"/>
    </row>
    <row r="129733" spans="8:8">
      <c r="H129733" s="166"/>
    </row>
    <row r="129734" spans="8:8">
      <c r="H129734" s="166"/>
    </row>
    <row r="129735" spans="8:8">
      <c r="H129735" s="166"/>
    </row>
    <row r="129736" spans="8:8">
      <c r="H129736" s="166"/>
    </row>
    <row r="129737" spans="8:8">
      <c r="H129737" s="166"/>
    </row>
    <row r="129738" spans="8:8">
      <c r="H129738" s="166"/>
    </row>
    <row r="129739" spans="8:8">
      <c r="H129739" s="166"/>
    </row>
    <row r="129740" spans="8:8">
      <c r="H129740" s="166"/>
    </row>
    <row r="129741" spans="8:8">
      <c r="H129741" s="166"/>
    </row>
    <row r="129742" spans="8:8">
      <c r="H129742" s="166"/>
    </row>
    <row r="129743" spans="8:8">
      <c r="H129743" s="166"/>
    </row>
    <row r="129744" spans="8:8">
      <c r="H129744" s="166"/>
    </row>
    <row r="129745" spans="8:8">
      <c r="H129745" s="166"/>
    </row>
    <row r="129746" spans="8:8">
      <c r="H129746" s="166"/>
    </row>
    <row r="129747" spans="8:8">
      <c r="H129747" s="166"/>
    </row>
    <row r="129748" spans="8:8">
      <c r="H129748" s="166"/>
    </row>
    <row r="129749" spans="8:8">
      <c r="H129749" s="166"/>
    </row>
    <row r="129750" spans="8:8">
      <c r="H129750" s="166"/>
    </row>
    <row r="129751" spans="8:8">
      <c r="H129751" s="166"/>
    </row>
    <row r="129752" spans="8:8">
      <c r="H129752" s="166"/>
    </row>
    <row r="129753" spans="8:8">
      <c r="H129753" s="166"/>
    </row>
    <row r="129754" spans="8:8">
      <c r="H129754" s="166"/>
    </row>
    <row r="129755" spans="8:8">
      <c r="H129755" s="166"/>
    </row>
    <row r="129756" spans="8:8">
      <c r="H129756" s="166"/>
    </row>
    <row r="129757" spans="8:8">
      <c r="H129757" s="166"/>
    </row>
    <row r="129758" spans="8:8">
      <c r="H129758" s="166"/>
    </row>
    <row r="129759" spans="8:8">
      <c r="H129759" s="166"/>
    </row>
    <row r="129760" spans="8:8">
      <c r="H129760" s="166"/>
    </row>
    <row r="129761" spans="8:8">
      <c r="H129761" s="166"/>
    </row>
    <row r="129762" spans="8:8">
      <c r="H129762" s="166"/>
    </row>
    <row r="129763" spans="8:8">
      <c r="H129763" s="166"/>
    </row>
    <row r="129764" spans="8:8">
      <c r="H129764" s="166"/>
    </row>
    <row r="129765" spans="8:8">
      <c r="H129765" s="166"/>
    </row>
    <row r="129766" spans="8:8">
      <c r="H129766" s="166"/>
    </row>
    <row r="129767" spans="8:8">
      <c r="H129767" s="166"/>
    </row>
    <row r="129768" spans="8:8">
      <c r="H129768" s="166"/>
    </row>
    <row r="129769" spans="8:8">
      <c r="H129769" s="166"/>
    </row>
    <row r="129770" spans="8:8">
      <c r="H129770" s="166"/>
    </row>
    <row r="129771" spans="8:8">
      <c r="H129771" s="166"/>
    </row>
    <row r="129772" spans="8:8">
      <c r="H129772" s="166"/>
    </row>
    <row r="129773" spans="8:8">
      <c r="H129773" s="166"/>
    </row>
    <row r="129774" spans="8:8">
      <c r="H129774" s="166"/>
    </row>
    <row r="129775" spans="8:8">
      <c r="H129775" s="166"/>
    </row>
    <row r="129776" spans="8:8">
      <c r="H129776" s="166"/>
    </row>
    <row r="129777" spans="8:8">
      <c r="H129777" s="166"/>
    </row>
    <row r="129778" spans="8:8">
      <c r="H129778" s="166"/>
    </row>
    <row r="129779" spans="8:8">
      <c r="H129779" s="166"/>
    </row>
    <row r="129780" spans="8:8">
      <c r="H129780" s="166"/>
    </row>
    <row r="129781" spans="8:8">
      <c r="H129781" s="166"/>
    </row>
    <row r="129782" spans="8:8">
      <c r="H129782" s="166"/>
    </row>
    <row r="129783" spans="8:8">
      <c r="H129783" s="166"/>
    </row>
    <row r="129784" spans="8:8">
      <c r="H129784" s="166"/>
    </row>
    <row r="129785" spans="8:8">
      <c r="H129785" s="166"/>
    </row>
    <row r="129786" spans="8:8">
      <c r="H129786" s="166"/>
    </row>
    <row r="129787" spans="8:8">
      <c r="H129787" s="166"/>
    </row>
    <row r="129788" spans="8:8">
      <c r="H129788" s="166"/>
    </row>
    <row r="129789" spans="8:8">
      <c r="H129789" s="166"/>
    </row>
    <row r="129790" spans="8:8">
      <c r="H129790" s="166"/>
    </row>
    <row r="129791" spans="8:8">
      <c r="H129791" s="166"/>
    </row>
    <row r="129792" spans="8:8">
      <c r="H129792" s="166"/>
    </row>
    <row r="129793" spans="8:8">
      <c r="H129793" s="166"/>
    </row>
    <row r="129794" spans="8:8">
      <c r="H129794" s="166"/>
    </row>
    <row r="129795" spans="8:8">
      <c r="H129795" s="166"/>
    </row>
    <row r="129796" spans="8:8">
      <c r="H129796" s="166"/>
    </row>
    <row r="129797" spans="8:8">
      <c r="H129797" s="166"/>
    </row>
    <row r="129798" spans="8:8">
      <c r="H129798" s="166"/>
    </row>
    <row r="129799" spans="8:8">
      <c r="H129799" s="166"/>
    </row>
    <row r="129800" spans="8:8">
      <c r="H129800" s="166"/>
    </row>
    <row r="129801" spans="8:8">
      <c r="H129801" s="166"/>
    </row>
    <row r="129802" spans="8:8">
      <c r="H129802" s="166"/>
    </row>
    <row r="129803" spans="8:8">
      <c r="H129803" s="166"/>
    </row>
    <row r="129804" spans="8:8">
      <c r="H129804" s="166"/>
    </row>
    <row r="129805" spans="8:8">
      <c r="H129805" s="166"/>
    </row>
    <row r="129806" spans="8:8">
      <c r="H129806" s="166"/>
    </row>
    <row r="129807" spans="8:8">
      <c r="H129807" s="166"/>
    </row>
    <row r="129808" spans="8:8">
      <c r="H129808" s="166"/>
    </row>
    <row r="129809" spans="8:8">
      <c r="H129809" s="166"/>
    </row>
    <row r="129810" spans="8:8">
      <c r="H129810" s="166"/>
    </row>
    <row r="129811" spans="8:8">
      <c r="H129811" s="166"/>
    </row>
    <row r="129812" spans="8:8">
      <c r="H129812" s="166"/>
    </row>
    <row r="129813" spans="8:8">
      <c r="H129813" s="166"/>
    </row>
    <row r="129814" spans="8:8">
      <c r="H129814" s="166"/>
    </row>
    <row r="129815" spans="8:8">
      <c r="H129815" s="166"/>
    </row>
    <row r="129816" spans="8:8">
      <c r="H129816" s="166"/>
    </row>
    <row r="129817" spans="8:8">
      <c r="H129817" s="166"/>
    </row>
    <row r="129818" spans="8:8">
      <c r="H129818" s="166"/>
    </row>
    <row r="129819" spans="8:8">
      <c r="H129819" s="166"/>
    </row>
    <row r="129820" spans="8:8">
      <c r="H129820" s="166"/>
    </row>
    <row r="129821" spans="8:8">
      <c r="H129821" s="166"/>
    </row>
    <row r="129822" spans="8:8">
      <c r="H129822" s="166"/>
    </row>
    <row r="129823" spans="8:8">
      <c r="H129823" s="166"/>
    </row>
    <row r="129824" spans="8:8">
      <c r="H129824" s="166"/>
    </row>
    <row r="129825" spans="8:8">
      <c r="H129825" s="166"/>
    </row>
    <row r="129826" spans="8:8">
      <c r="H129826" s="166"/>
    </row>
    <row r="129827" spans="8:8">
      <c r="H129827" s="166"/>
    </row>
    <row r="129828" spans="8:8">
      <c r="H129828" s="166"/>
    </row>
    <row r="129829" spans="8:8">
      <c r="H129829" s="166"/>
    </row>
    <row r="129830" spans="8:8">
      <c r="H129830" s="166"/>
    </row>
    <row r="129831" spans="8:8">
      <c r="H129831" s="166"/>
    </row>
    <row r="129832" spans="8:8">
      <c r="H129832" s="166"/>
    </row>
    <row r="129833" spans="8:8">
      <c r="H129833" s="166"/>
    </row>
    <row r="129834" spans="8:8">
      <c r="H129834" s="166"/>
    </row>
    <row r="129835" spans="8:8">
      <c r="H129835" s="166"/>
    </row>
    <row r="129836" spans="8:8">
      <c r="H129836" s="166"/>
    </row>
    <row r="129837" spans="8:8">
      <c r="H129837" s="166"/>
    </row>
    <row r="129838" spans="8:8">
      <c r="H129838" s="166"/>
    </row>
    <row r="129839" spans="8:8">
      <c r="H129839" s="166"/>
    </row>
    <row r="129840" spans="8:8">
      <c r="H129840" s="166"/>
    </row>
    <row r="129841" spans="8:8">
      <c r="H129841" s="166"/>
    </row>
    <row r="129842" spans="8:8">
      <c r="H129842" s="166"/>
    </row>
    <row r="129843" spans="8:8">
      <c r="H129843" s="166"/>
    </row>
    <row r="129844" spans="8:8">
      <c r="H129844" s="166"/>
    </row>
    <row r="129845" spans="8:8">
      <c r="H129845" s="166"/>
    </row>
    <row r="129846" spans="8:8">
      <c r="H129846" s="166"/>
    </row>
    <row r="129847" spans="8:8">
      <c r="H129847" s="166"/>
    </row>
    <row r="129848" spans="8:8">
      <c r="H129848" s="166"/>
    </row>
    <row r="129849" spans="8:8">
      <c r="H129849" s="166"/>
    </row>
    <row r="129850" spans="8:8">
      <c r="H129850" s="166"/>
    </row>
    <row r="129851" spans="8:8">
      <c r="H129851" s="166"/>
    </row>
    <row r="129852" spans="8:8">
      <c r="H129852" s="166"/>
    </row>
    <row r="129853" spans="8:8">
      <c r="H129853" s="166"/>
    </row>
    <row r="129854" spans="8:8">
      <c r="H129854" s="166"/>
    </row>
    <row r="129855" spans="8:8">
      <c r="H129855" s="166"/>
    </row>
    <row r="129856" spans="8:8">
      <c r="H129856" s="166"/>
    </row>
    <row r="129857" spans="8:8">
      <c r="H129857" s="166"/>
    </row>
    <row r="129858" spans="8:8">
      <c r="H129858" s="166"/>
    </row>
    <row r="129859" spans="8:8">
      <c r="H129859" s="166"/>
    </row>
    <row r="129860" spans="8:8">
      <c r="H129860" s="166"/>
    </row>
    <row r="129861" spans="8:8">
      <c r="H129861" s="166"/>
    </row>
    <row r="129862" spans="8:8">
      <c r="H129862" s="166"/>
    </row>
    <row r="129863" spans="8:8">
      <c r="H129863" s="166"/>
    </row>
    <row r="129864" spans="8:8">
      <c r="H129864" s="166"/>
    </row>
    <row r="129865" spans="8:8">
      <c r="H129865" s="166"/>
    </row>
    <row r="129866" spans="8:8">
      <c r="H129866" s="166"/>
    </row>
    <row r="129867" spans="8:8">
      <c r="H129867" s="166"/>
    </row>
    <row r="129868" spans="8:8">
      <c r="H129868" s="166"/>
    </row>
    <row r="129869" spans="8:8">
      <c r="H129869" s="166"/>
    </row>
    <row r="129870" spans="8:8">
      <c r="H129870" s="166"/>
    </row>
    <row r="129871" spans="8:8">
      <c r="H129871" s="166"/>
    </row>
    <row r="129872" spans="8:8">
      <c r="H129872" s="166"/>
    </row>
    <row r="129873" spans="8:8">
      <c r="H129873" s="166"/>
    </row>
    <row r="129874" spans="8:8">
      <c r="H129874" s="166"/>
    </row>
    <row r="129875" spans="8:8">
      <c r="H129875" s="166"/>
    </row>
    <row r="129876" spans="8:8">
      <c r="H129876" s="166"/>
    </row>
    <row r="129877" spans="8:8">
      <c r="H129877" s="166"/>
    </row>
    <row r="129878" spans="8:8">
      <c r="H129878" s="166"/>
    </row>
    <row r="129879" spans="8:8">
      <c r="H129879" s="166"/>
    </row>
    <row r="129880" spans="8:8">
      <c r="H129880" s="166"/>
    </row>
    <row r="129881" spans="8:8">
      <c r="H129881" s="166"/>
    </row>
    <row r="129882" spans="8:8">
      <c r="H129882" s="166"/>
    </row>
    <row r="129883" spans="8:8">
      <c r="H129883" s="166"/>
    </row>
    <row r="129884" spans="8:8">
      <c r="H129884" s="166"/>
    </row>
    <row r="129885" spans="8:8">
      <c r="H129885" s="166"/>
    </row>
    <row r="129886" spans="8:8">
      <c r="H129886" s="166"/>
    </row>
    <row r="129887" spans="8:8">
      <c r="H129887" s="166"/>
    </row>
    <row r="129888" spans="8:8">
      <c r="H129888" s="166"/>
    </row>
    <row r="129889" spans="8:8">
      <c r="H129889" s="166"/>
    </row>
    <row r="129890" spans="8:8">
      <c r="H129890" s="166"/>
    </row>
    <row r="129891" spans="8:8">
      <c r="H129891" s="166"/>
    </row>
    <row r="129892" spans="8:8">
      <c r="H129892" s="166"/>
    </row>
    <row r="129893" spans="8:8">
      <c r="H129893" s="166"/>
    </row>
    <row r="129894" spans="8:8">
      <c r="H129894" s="166"/>
    </row>
    <row r="129895" spans="8:8">
      <c r="H129895" s="166"/>
    </row>
    <row r="129896" spans="8:8">
      <c r="H129896" s="166"/>
    </row>
    <row r="129897" spans="8:8">
      <c r="H129897" s="166"/>
    </row>
    <row r="129898" spans="8:8">
      <c r="H129898" s="166"/>
    </row>
    <row r="129899" spans="8:8">
      <c r="H129899" s="166"/>
    </row>
    <row r="129900" spans="8:8">
      <c r="H129900" s="166"/>
    </row>
    <row r="129901" spans="8:8">
      <c r="H129901" s="166"/>
    </row>
    <row r="129902" spans="8:8">
      <c r="H129902" s="166"/>
    </row>
    <row r="129903" spans="8:8">
      <c r="H129903" s="166"/>
    </row>
    <row r="129904" spans="8:8">
      <c r="H129904" s="166"/>
    </row>
    <row r="129905" spans="8:8">
      <c r="H129905" s="166"/>
    </row>
    <row r="129906" spans="8:8">
      <c r="H129906" s="166"/>
    </row>
    <row r="129907" spans="8:8">
      <c r="H129907" s="166"/>
    </row>
    <row r="129908" spans="8:8">
      <c r="H129908" s="166"/>
    </row>
    <row r="129909" spans="8:8">
      <c r="H129909" s="166"/>
    </row>
    <row r="129910" spans="8:8">
      <c r="H129910" s="166"/>
    </row>
    <row r="129911" spans="8:8">
      <c r="H129911" s="166"/>
    </row>
    <row r="129912" spans="8:8">
      <c r="H129912" s="166"/>
    </row>
    <row r="129913" spans="8:8">
      <c r="H129913" s="166"/>
    </row>
    <row r="129914" spans="8:8">
      <c r="H129914" s="166"/>
    </row>
    <row r="129915" spans="8:8">
      <c r="H129915" s="166"/>
    </row>
    <row r="129916" spans="8:8">
      <c r="H129916" s="166"/>
    </row>
    <row r="129917" spans="8:8">
      <c r="H129917" s="166"/>
    </row>
    <row r="129918" spans="8:8">
      <c r="H129918" s="166"/>
    </row>
    <row r="129919" spans="8:8">
      <c r="H129919" s="166"/>
    </row>
    <row r="129920" spans="8:8">
      <c r="H129920" s="166"/>
    </row>
    <row r="129921" spans="8:8">
      <c r="H129921" s="166"/>
    </row>
    <row r="129922" spans="8:8">
      <c r="H129922" s="166"/>
    </row>
    <row r="129923" spans="8:8">
      <c r="H129923" s="166"/>
    </row>
    <row r="129924" spans="8:8">
      <c r="H129924" s="166"/>
    </row>
    <row r="129925" spans="8:8">
      <c r="H129925" s="166"/>
    </row>
    <row r="129926" spans="8:8">
      <c r="H129926" s="166"/>
    </row>
    <row r="129927" spans="8:8">
      <c r="H129927" s="166"/>
    </row>
    <row r="129928" spans="8:8">
      <c r="H129928" s="166"/>
    </row>
    <row r="129929" spans="8:8">
      <c r="H129929" s="166"/>
    </row>
    <row r="129930" spans="8:8">
      <c r="H129930" s="166"/>
    </row>
    <row r="129931" spans="8:8">
      <c r="H129931" s="166"/>
    </row>
    <row r="129932" spans="8:8">
      <c r="H129932" s="166"/>
    </row>
    <row r="129933" spans="8:8">
      <c r="H129933" s="166"/>
    </row>
    <row r="129934" spans="8:8">
      <c r="H129934" s="166"/>
    </row>
    <row r="129935" spans="8:8">
      <c r="H129935" s="166"/>
    </row>
    <row r="129936" spans="8:8">
      <c r="H129936" s="166"/>
    </row>
    <row r="129937" spans="8:8">
      <c r="H129937" s="166"/>
    </row>
    <row r="129938" spans="8:8">
      <c r="H129938" s="166"/>
    </row>
    <row r="129939" spans="8:8">
      <c r="H129939" s="166"/>
    </row>
    <row r="129940" spans="8:8">
      <c r="H129940" s="166"/>
    </row>
    <row r="129941" spans="8:8">
      <c r="H129941" s="166"/>
    </row>
    <row r="129942" spans="8:8">
      <c r="H129942" s="166"/>
    </row>
    <row r="129943" spans="8:8">
      <c r="H129943" s="166"/>
    </row>
    <row r="129944" spans="8:8">
      <c r="H129944" s="166"/>
    </row>
    <row r="129945" spans="8:8">
      <c r="H129945" s="166"/>
    </row>
    <row r="129946" spans="8:8">
      <c r="H129946" s="166"/>
    </row>
    <row r="129947" spans="8:8">
      <c r="H129947" s="166"/>
    </row>
    <row r="129948" spans="8:8">
      <c r="H129948" s="166"/>
    </row>
    <row r="129949" spans="8:8">
      <c r="H129949" s="166"/>
    </row>
    <row r="129950" spans="8:8">
      <c r="H129950" s="166"/>
    </row>
    <row r="129951" spans="8:8">
      <c r="H129951" s="166"/>
    </row>
    <row r="129952" spans="8:8">
      <c r="H129952" s="166"/>
    </row>
    <row r="129953" spans="8:8">
      <c r="H129953" s="166"/>
    </row>
    <row r="129954" spans="8:8">
      <c r="H129954" s="166"/>
    </row>
    <row r="129955" spans="8:8">
      <c r="H129955" s="166"/>
    </row>
    <row r="129956" spans="8:8">
      <c r="H129956" s="166"/>
    </row>
    <row r="129957" spans="8:8">
      <c r="H129957" s="166"/>
    </row>
    <row r="129958" spans="8:8">
      <c r="H129958" s="166"/>
    </row>
    <row r="129959" spans="8:8">
      <c r="H129959" s="166"/>
    </row>
    <row r="129960" spans="8:8">
      <c r="H129960" s="166"/>
    </row>
    <row r="129961" spans="8:8">
      <c r="H129961" s="166"/>
    </row>
    <row r="129962" spans="8:8">
      <c r="H129962" s="166"/>
    </row>
    <row r="129963" spans="8:8">
      <c r="H129963" s="166"/>
    </row>
    <row r="129964" spans="8:8">
      <c r="H129964" s="166"/>
    </row>
    <row r="129965" spans="8:8">
      <c r="H129965" s="166"/>
    </row>
    <row r="129966" spans="8:8">
      <c r="H129966" s="166"/>
    </row>
    <row r="129967" spans="8:8">
      <c r="H129967" s="166"/>
    </row>
    <row r="129968" spans="8:8">
      <c r="H129968" s="166"/>
    </row>
    <row r="129969" spans="8:8">
      <c r="H129969" s="166"/>
    </row>
    <row r="129970" spans="8:8">
      <c r="H129970" s="166"/>
    </row>
    <row r="129971" spans="8:8">
      <c r="H129971" s="166"/>
    </row>
    <row r="129972" spans="8:8">
      <c r="H129972" s="166"/>
    </row>
    <row r="129973" spans="8:8">
      <c r="H129973" s="166"/>
    </row>
    <row r="129974" spans="8:8">
      <c r="H129974" s="166"/>
    </row>
    <row r="129975" spans="8:8">
      <c r="H129975" s="166"/>
    </row>
    <row r="129976" spans="8:8">
      <c r="H129976" s="166"/>
    </row>
    <row r="129977" spans="8:8">
      <c r="H129977" s="166"/>
    </row>
    <row r="129978" spans="8:8">
      <c r="H129978" s="166"/>
    </row>
    <row r="129979" spans="8:8">
      <c r="H129979" s="166"/>
    </row>
    <row r="129980" spans="8:8">
      <c r="H129980" s="166"/>
    </row>
    <row r="129981" spans="8:8">
      <c r="H129981" s="166"/>
    </row>
    <row r="129982" spans="8:8">
      <c r="H129982" s="166"/>
    </row>
    <row r="129983" spans="8:8">
      <c r="H129983" s="166"/>
    </row>
    <row r="129984" spans="8:8">
      <c r="H129984" s="166"/>
    </row>
    <row r="129985" spans="8:8">
      <c r="H129985" s="166"/>
    </row>
    <row r="129986" spans="8:8">
      <c r="H129986" s="166"/>
    </row>
    <row r="129987" spans="8:8">
      <c r="H129987" s="166"/>
    </row>
    <row r="129988" spans="8:8">
      <c r="H129988" s="166"/>
    </row>
    <row r="129989" spans="8:8">
      <c r="H129989" s="166"/>
    </row>
    <row r="129990" spans="8:8">
      <c r="H129990" s="166"/>
    </row>
    <row r="129991" spans="8:8">
      <c r="H129991" s="166"/>
    </row>
    <row r="129992" spans="8:8">
      <c r="H129992" s="166"/>
    </row>
    <row r="129993" spans="8:8">
      <c r="H129993" s="166"/>
    </row>
    <row r="129994" spans="8:8">
      <c r="H129994" s="166"/>
    </row>
    <row r="129995" spans="8:8">
      <c r="H129995" s="166"/>
    </row>
    <row r="129996" spans="8:8">
      <c r="H129996" s="166"/>
    </row>
    <row r="129997" spans="8:8">
      <c r="H129997" s="166"/>
    </row>
    <row r="129998" spans="8:8">
      <c r="H129998" s="166"/>
    </row>
    <row r="129999" spans="8:8">
      <c r="H129999" s="166"/>
    </row>
    <row r="130000" spans="8:8">
      <c r="H130000" s="166"/>
    </row>
    <row r="130001" spans="8:8">
      <c r="H130001" s="166"/>
    </row>
    <row r="130002" spans="8:8">
      <c r="H130002" s="166"/>
    </row>
    <row r="130003" spans="8:8">
      <c r="H130003" s="166"/>
    </row>
    <row r="130004" spans="8:8">
      <c r="H130004" s="166"/>
    </row>
    <row r="130005" spans="8:8">
      <c r="H130005" s="166"/>
    </row>
    <row r="130006" spans="8:8">
      <c r="H130006" s="166"/>
    </row>
    <row r="130007" spans="8:8">
      <c r="H130007" s="166"/>
    </row>
    <row r="130008" spans="8:8">
      <c r="H130008" s="166"/>
    </row>
    <row r="130009" spans="8:8">
      <c r="H130009" s="166"/>
    </row>
    <row r="130010" spans="8:8">
      <c r="H130010" s="166"/>
    </row>
    <row r="130011" spans="8:8">
      <c r="H130011" s="166"/>
    </row>
    <row r="130012" spans="8:8">
      <c r="H130012" s="166"/>
    </row>
    <row r="130013" spans="8:8">
      <c r="H130013" s="166"/>
    </row>
    <row r="130014" spans="8:8">
      <c r="H130014" s="166"/>
    </row>
    <row r="130015" spans="8:8">
      <c r="H130015" s="166"/>
    </row>
    <row r="130016" spans="8:8">
      <c r="H130016" s="166"/>
    </row>
    <row r="130017" spans="8:8">
      <c r="H130017" s="166"/>
    </row>
    <row r="130018" spans="8:8">
      <c r="H130018" s="166"/>
    </row>
    <row r="130019" spans="8:8">
      <c r="H130019" s="166"/>
    </row>
    <row r="130020" spans="8:8">
      <c r="H130020" s="166"/>
    </row>
    <row r="130021" spans="8:8">
      <c r="H130021" s="166"/>
    </row>
    <row r="130022" spans="8:8">
      <c r="H130022" s="166"/>
    </row>
    <row r="130023" spans="8:8">
      <c r="H130023" s="166"/>
    </row>
    <row r="130024" spans="8:8">
      <c r="H130024" s="166"/>
    </row>
    <row r="130025" spans="8:8">
      <c r="H130025" s="166"/>
    </row>
    <row r="130026" spans="8:8">
      <c r="H130026" s="166"/>
    </row>
    <row r="130027" spans="8:8">
      <c r="H130027" s="166"/>
    </row>
    <row r="130028" spans="8:8">
      <c r="H130028" s="166"/>
    </row>
    <row r="130029" spans="8:8">
      <c r="H130029" s="166"/>
    </row>
    <row r="130030" spans="8:8">
      <c r="H130030" s="166"/>
    </row>
    <row r="130031" spans="8:8">
      <c r="H130031" s="166"/>
    </row>
    <row r="130032" spans="8:8">
      <c r="H130032" s="166"/>
    </row>
    <row r="130033" spans="8:8">
      <c r="H130033" s="166"/>
    </row>
    <row r="130034" spans="8:8">
      <c r="H130034" s="166"/>
    </row>
    <row r="130035" spans="8:8">
      <c r="H130035" s="166"/>
    </row>
    <row r="130036" spans="8:8">
      <c r="H130036" s="166"/>
    </row>
    <row r="130037" spans="8:8">
      <c r="H130037" s="166"/>
    </row>
    <row r="130038" spans="8:8">
      <c r="H130038" s="166"/>
    </row>
    <row r="130039" spans="8:8">
      <c r="H130039" s="166"/>
    </row>
    <row r="130040" spans="8:8">
      <c r="H130040" s="166"/>
    </row>
    <row r="130041" spans="8:8">
      <c r="H130041" s="166"/>
    </row>
    <row r="130042" spans="8:8">
      <c r="H130042" s="166"/>
    </row>
    <row r="130043" spans="8:8">
      <c r="H130043" s="166"/>
    </row>
    <row r="130044" spans="8:8">
      <c r="H130044" s="166"/>
    </row>
    <row r="130045" spans="8:8">
      <c r="H130045" s="166"/>
    </row>
    <row r="130046" spans="8:8">
      <c r="H130046" s="166"/>
    </row>
    <row r="130047" spans="8:8">
      <c r="H130047" s="166"/>
    </row>
    <row r="130048" spans="8:8">
      <c r="H130048" s="166"/>
    </row>
    <row r="130049" spans="8:8">
      <c r="H130049" s="166"/>
    </row>
    <row r="130050" spans="8:8">
      <c r="H130050" s="166"/>
    </row>
    <row r="130051" spans="8:8">
      <c r="H130051" s="166"/>
    </row>
    <row r="130052" spans="8:8">
      <c r="H130052" s="166"/>
    </row>
    <row r="130053" spans="8:8">
      <c r="H130053" s="166"/>
    </row>
    <row r="130054" spans="8:8">
      <c r="H130054" s="166"/>
    </row>
    <row r="130055" spans="8:8">
      <c r="H130055" s="166"/>
    </row>
    <row r="130056" spans="8:8">
      <c r="H130056" s="166"/>
    </row>
    <row r="130057" spans="8:8">
      <c r="H130057" s="166"/>
    </row>
    <row r="130058" spans="8:8">
      <c r="H130058" s="166"/>
    </row>
    <row r="130059" spans="8:8">
      <c r="H130059" s="166"/>
    </row>
    <row r="130060" spans="8:8">
      <c r="H130060" s="166"/>
    </row>
    <row r="130061" spans="8:8">
      <c r="H130061" s="166"/>
    </row>
    <row r="130062" spans="8:8">
      <c r="H130062" s="166"/>
    </row>
    <row r="130063" spans="8:8">
      <c r="H130063" s="166"/>
    </row>
    <row r="130064" spans="8:8">
      <c r="H130064" s="166"/>
    </row>
    <row r="130065" spans="8:8">
      <c r="H130065" s="166"/>
    </row>
    <row r="130066" spans="8:8">
      <c r="H130066" s="166"/>
    </row>
    <row r="130067" spans="8:8">
      <c r="H130067" s="166"/>
    </row>
    <row r="130068" spans="8:8">
      <c r="H130068" s="166"/>
    </row>
    <row r="130069" spans="8:8">
      <c r="H130069" s="166"/>
    </row>
    <row r="130070" spans="8:8">
      <c r="H130070" s="166"/>
    </row>
    <row r="130071" spans="8:8">
      <c r="H130071" s="166"/>
    </row>
    <row r="130072" spans="8:8">
      <c r="H130072" s="166"/>
    </row>
    <row r="130073" spans="8:8">
      <c r="H130073" s="166"/>
    </row>
    <row r="130074" spans="8:8">
      <c r="H130074" s="166"/>
    </row>
    <row r="130075" spans="8:8">
      <c r="H130075" s="166"/>
    </row>
    <row r="130076" spans="8:8">
      <c r="H130076" s="166"/>
    </row>
    <row r="130077" spans="8:8">
      <c r="H130077" s="166"/>
    </row>
    <row r="130078" spans="8:8">
      <c r="H130078" s="166"/>
    </row>
    <row r="130079" spans="8:8">
      <c r="H130079" s="166"/>
    </row>
    <row r="130080" spans="8:8">
      <c r="H130080" s="166"/>
    </row>
    <row r="130081" spans="8:8">
      <c r="H130081" s="166"/>
    </row>
    <row r="130082" spans="8:8">
      <c r="H130082" s="166"/>
    </row>
    <row r="130083" spans="8:8">
      <c r="H130083" s="166"/>
    </row>
    <row r="130084" spans="8:8">
      <c r="H130084" s="166"/>
    </row>
    <row r="130085" spans="8:8">
      <c r="H130085" s="166"/>
    </row>
    <row r="130086" spans="8:8">
      <c r="H130086" s="166"/>
    </row>
    <row r="130087" spans="8:8">
      <c r="H130087" s="166"/>
    </row>
    <row r="130088" spans="8:8">
      <c r="H130088" s="166"/>
    </row>
    <row r="130089" spans="8:8">
      <c r="H130089" s="166"/>
    </row>
    <row r="130090" spans="8:8">
      <c r="H130090" s="166"/>
    </row>
    <row r="130091" spans="8:8">
      <c r="H130091" s="166"/>
    </row>
    <row r="130092" spans="8:8">
      <c r="H130092" s="166"/>
    </row>
    <row r="130093" spans="8:8">
      <c r="H130093" s="166"/>
    </row>
    <row r="130094" spans="8:8">
      <c r="H130094" s="166"/>
    </row>
    <row r="130095" spans="8:8">
      <c r="H130095" s="166"/>
    </row>
    <row r="130096" spans="8:8">
      <c r="H130096" s="166"/>
    </row>
    <row r="130097" spans="8:8">
      <c r="H130097" s="166"/>
    </row>
    <row r="130098" spans="8:8">
      <c r="H130098" s="166"/>
    </row>
    <row r="130099" spans="8:8">
      <c r="H130099" s="166"/>
    </row>
    <row r="130100" spans="8:8">
      <c r="H130100" s="166"/>
    </row>
    <row r="130101" spans="8:8">
      <c r="H130101" s="166"/>
    </row>
    <row r="130102" spans="8:8">
      <c r="H130102" s="166"/>
    </row>
    <row r="130103" spans="8:8">
      <c r="H130103" s="166"/>
    </row>
    <row r="130104" spans="8:8">
      <c r="H130104" s="166"/>
    </row>
    <row r="130105" spans="8:8">
      <c r="H130105" s="166"/>
    </row>
    <row r="130106" spans="8:8">
      <c r="H130106" s="166"/>
    </row>
    <row r="130107" spans="8:8">
      <c r="H130107" s="166"/>
    </row>
    <row r="130108" spans="8:8">
      <c r="H130108" s="166"/>
    </row>
    <row r="130109" spans="8:8">
      <c r="H130109" s="166"/>
    </row>
    <row r="130110" spans="8:8">
      <c r="H130110" s="166"/>
    </row>
    <row r="130111" spans="8:8">
      <c r="H130111" s="166"/>
    </row>
    <row r="130112" spans="8:8">
      <c r="H130112" s="166"/>
    </row>
    <row r="130113" spans="8:8">
      <c r="H130113" s="166"/>
    </row>
    <row r="130114" spans="8:8">
      <c r="H130114" s="166"/>
    </row>
    <row r="130115" spans="8:8">
      <c r="H130115" s="166"/>
    </row>
    <row r="130116" spans="8:8">
      <c r="H130116" s="166"/>
    </row>
    <row r="130117" spans="8:8">
      <c r="H130117" s="166"/>
    </row>
    <row r="130118" spans="8:8">
      <c r="H130118" s="166"/>
    </row>
    <row r="130119" spans="8:8">
      <c r="H130119" s="166"/>
    </row>
    <row r="130120" spans="8:8">
      <c r="H130120" s="166"/>
    </row>
    <row r="130121" spans="8:8">
      <c r="H130121" s="166"/>
    </row>
    <row r="130122" spans="8:8">
      <c r="H130122" s="166"/>
    </row>
    <row r="130123" spans="8:8">
      <c r="H130123" s="166"/>
    </row>
    <row r="130124" spans="8:8">
      <c r="H130124" s="166"/>
    </row>
    <row r="130125" spans="8:8">
      <c r="H130125" s="166"/>
    </row>
    <row r="130126" spans="8:8">
      <c r="H130126" s="166"/>
    </row>
    <row r="130127" spans="8:8">
      <c r="H130127" s="166"/>
    </row>
    <row r="130128" spans="8:8">
      <c r="H130128" s="166"/>
    </row>
    <row r="130129" spans="8:8">
      <c r="H130129" s="166"/>
    </row>
    <row r="130130" spans="8:8">
      <c r="H130130" s="166"/>
    </row>
    <row r="130131" spans="8:8">
      <c r="H130131" s="166"/>
    </row>
    <row r="130132" spans="8:8">
      <c r="H130132" s="166"/>
    </row>
    <row r="130133" spans="8:8">
      <c r="H130133" s="166"/>
    </row>
    <row r="130134" spans="8:8">
      <c r="H130134" s="166"/>
    </row>
    <row r="130135" spans="8:8">
      <c r="H130135" s="166"/>
    </row>
    <row r="130136" spans="8:8">
      <c r="H130136" s="166"/>
    </row>
    <row r="130137" spans="8:8">
      <c r="H130137" s="166"/>
    </row>
    <row r="130138" spans="8:8">
      <c r="H130138" s="166"/>
    </row>
    <row r="130139" spans="8:8">
      <c r="H130139" s="166"/>
    </row>
    <row r="130140" spans="8:8">
      <c r="H130140" s="166"/>
    </row>
    <row r="130141" spans="8:8">
      <c r="H130141" s="166"/>
    </row>
    <row r="130142" spans="8:8">
      <c r="H130142" s="166"/>
    </row>
    <row r="130143" spans="8:8">
      <c r="H130143" s="166"/>
    </row>
    <row r="130144" spans="8:8">
      <c r="H130144" s="166"/>
    </row>
    <row r="130145" spans="8:8">
      <c r="H130145" s="166"/>
    </row>
    <row r="130146" spans="8:8">
      <c r="H130146" s="166"/>
    </row>
    <row r="130147" spans="8:8">
      <c r="H130147" s="166"/>
    </row>
    <row r="130148" spans="8:8">
      <c r="H130148" s="166"/>
    </row>
    <row r="130149" spans="8:8">
      <c r="H130149" s="166"/>
    </row>
    <row r="130150" spans="8:8">
      <c r="H130150" s="166"/>
    </row>
    <row r="130151" spans="8:8">
      <c r="H130151" s="166"/>
    </row>
    <row r="130152" spans="8:8">
      <c r="H130152" s="166"/>
    </row>
    <row r="130153" spans="8:8">
      <c r="H130153" s="166"/>
    </row>
    <row r="130154" spans="8:8">
      <c r="H130154" s="166"/>
    </row>
    <row r="130155" spans="8:8">
      <c r="H130155" s="166"/>
    </row>
    <row r="130156" spans="8:8">
      <c r="H130156" s="166"/>
    </row>
    <row r="130157" spans="8:8">
      <c r="H130157" s="166"/>
    </row>
    <row r="130158" spans="8:8">
      <c r="H130158" s="166"/>
    </row>
    <row r="130159" spans="8:8">
      <c r="H130159" s="166"/>
    </row>
    <row r="130160" spans="8:8">
      <c r="H130160" s="166"/>
    </row>
    <row r="130161" spans="8:8">
      <c r="H130161" s="166"/>
    </row>
    <row r="130162" spans="8:8">
      <c r="H130162" s="166"/>
    </row>
    <row r="130163" spans="8:8">
      <c r="H130163" s="166"/>
    </row>
    <row r="130164" spans="8:8">
      <c r="H130164" s="166"/>
    </row>
    <row r="130165" spans="8:8">
      <c r="H130165" s="166"/>
    </row>
    <row r="130166" spans="8:8">
      <c r="H130166" s="166"/>
    </row>
    <row r="130167" spans="8:8">
      <c r="H130167" s="166"/>
    </row>
    <row r="130168" spans="8:8">
      <c r="H130168" s="166"/>
    </row>
    <row r="130169" spans="8:8">
      <c r="H130169" s="166"/>
    </row>
    <row r="130170" spans="8:8">
      <c r="H130170" s="166"/>
    </row>
    <row r="130171" spans="8:8">
      <c r="H130171" s="166"/>
    </row>
    <row r="130172" spans="8:8">
      <c r="H130172" s="166"/>
    </row>
    <row r="130173" spans="8:8">
      <c r="H130173" s="166"/>
    </row>
    <row r="130174" spans="8:8">
      <c r="H130174" s="166"/>
    </row>
    <row r="130175" spans="8:8">
      <c r="H130175" s="166"/>
    </row>
    <row r="130176" spans="8:8">
      <c r="H130176" s="166"/>
    </row>
    <row r="130177" spans="8:8">
      <c r="H130177" s="166"/>
    </row>
    <row r="130178" spans="8:8">
      <c r="H130178" s="166"/>
    </row>
    <row r="130179" spans="8:8">
      <c r="H130179" s="166"/>
    </row>
    <row r="130180" spans="8:8">
      <c r="H130180" s="166"/>
    </row>
    <row r="130181" spans="8:8">
      <c r="H130181" s="166"/>
    </row>
    <row r="130182" spans="8:8">
      <c r="H130182" s="166"/>
    </row>
    <row r="130183" spans="8:8">
      <c r="H130183" s="166"/>
    </row>
    <row r="130184" spans="8:8">
      <c r="H130184" s="166"/>
    </row>
    <row r="130185" spans="8:8">
      <c r="H130185" s="166"/>
    </row>
    <row r="130186" spans="8:8">
      <c r="H130186" s="166"/>
    </row>
    <row r="130187" spans="8:8">
      <c r="H130187" s="166"/>
    </row>
    <row r="130188" spans="8:8">
      <c r="H130188" s="166"/>
    </row>
    <row r="130189" spans="8:8">
      <c r="H130189" s="166"/>
    </row>
    <row r="130190" spans="8:8">
      <c r="H130190" s="166"/>
    </row>
    <row r="130191" spans="8:8">
      <c r="H130191" s="166"/>
    </row>
    <row r="130192" spans="8:8">
      <c r="H130192" s="166"/>
    </row>
    <row r="130193" spans="8:8">
      <c r="H130193" s="166"/>
    </row>
    <row r="130194" spans="8:8">
      <c r="H130194" s="166"/>
    </row>
    <row r="130195" spans="8:8">
      <c r="H130195" s="166"/>
    </row>
    <row r="130196" spans="8:8">
      <c r="H130196" s="166"/>
    </row>
    <row r="130197" spans="8:8">
      <c r="H130197" s="166"/>
    </row>
    <row r="130198" spans="8:8">
      <c r="H130198" s="166"/>
    </row>
    <row r="130199" spans="8:8">
      <c r="H130199" s="166"/>
    </row>
    <row r="130200" spans="8:8">
      <c r="H130200" s="166"/>
    </row>
    <row r="130201" spans="8:8">
      <c r="H130201" s="166"/>
    </row>
    <row r="130202" spans="8:8">
      <c r="H130202" s="166"/>
    </row>
    <row r="130203" spans="8:8">
      <c r="H130203" s="166"/>
    </row>
    <row r="130204" spans="8:8">
      <c r="H130204" s="166"/>
    </row>
    <row r="130205" spans="8:8">
      <c r="H130205" s="166"/>
    </row>
    <row r="130206" spans="8:8">
      <c r="H130206" s="166"/>
    </row>
    <row r="130207" spans="8:8">
      <c r="H130207" s="166"/>
    </row>
    <row r="130208" spans="8:8">
      <c r="H130208" s="166"/>
    </row>
    <row r="130209" spans="8:8">
      <c r="H130209" s="166"/>
    </row>
    <row r="130210" spans="8:8">
      <c r="H130210" s="166"/>
    </row>
    <row r="130211" spans="8:8">
      <c r="H130211" s="166"/>
    </row>
    <row r="130212" spans="8:8">
      <c r="H130212" s="166"/>
    </row>
    <row r="130213" spans="8:8">
      <c r="H130213" s="166"/>
    </row>
    <row r="130214" spans="8:8">
      <c r="H130214" s="166"/>
    </row>
    <row r="130215" spans="8:8">
      <c r="H130215" s="166"/>
    </row>
    <row r="130216" spans="8:8">
      <c r="H130216" s="166"/>
    </row>
    <row r="130217" spans="8:8">
      <c r="H130217" s="166"/>
    </row>
    <row r="130218" spans="8:8">
      <c r="H130218" s="166"/>
    </row>
    <row r="130219" spans="8:8">
      <c r="H130219" s="166"/>
    </row>
    <row r="130220" spans="8:8">
      <c r="H130220" s="166"/>
    </row>
    <row r="130221" spans="8:8">
      <c r="H130221" s="166"/>
    </row>
    <row r="130222" spans="8:8">
      <c r="H130222" s="166"/>
    </row>
    <row r="130223" spans="8:8">
      <c r="H130223" s="166"/>
    </row>
    <row r="130224" spans="8:8">
      <c r="H130224" s="166"/>
    </row>
    <row r="130225" spans="8:8">
      <c r="H130225" s="166"/>
    </row>
    <row r="130226" spans="8:8">
      <c r="H130226" s="166"/>
    </row>
    <row r="130227" spans="8:8">
      <c r="H130227" s="166"/>
    </row>
    <row r="130228" spans="8:8">
      <c r="H130228" s="166"/>
    </row>
    <row r="130229" spans="8:8">
      <c r="H130229" s="166"/>
    </row>
    <row r="130230" spans="8:8">
      <c r="H130230" s="166"/>
    </row>
    <row r="130231" spans="8:8">
      <c r="H130231" s="166"/>
    </row>
    <row r="130232" spans="8:8">
      <c r="H130232" s="166"/>
    </row>
    <row r="130233" spans="8:8">
      <c r="H130233" s="166"/>
    </row>
    <row r="130234" spans="8:8">
      <c r="H130234" s="166"/>
    </row>
    <row r="130235" spans="8:8">
      <c r="H130235" s="166"/>
    </row>
    <row r="130236" spans="8:8">
      <c r="H130236" s="166"/>
    </row>
    <row r="130237" spans="8:8">
      <c r="H130237" s="166"/>
    </row>
    <row r="130238" spans="8:8">
      <c r="H130238" s="166"/>
    </row>
    <row r="130239" spans="8:8">
      <c r="H130239" s="166"/>
    </row>
    <row r="130240" spans="8:8">
      <c r="H130240" s="166"/>
    </row>
    <row r="130241" spans="8:8">
      <c r="H130241" s="166"/>
    </row>
    <row r="130242" spans="8:8">
      <c r="H130242" s="166"/>
    </row>
    <row r="130243" spans="8:8">
      <c r="H130243" s="166"/>
    </row>
    <row r="130244" spans="8:8">
      <c r="H130244" s="166"/>
    </row>
    <row r="130245" spans="8:8">
      <c r="H130245" s="166"/>
    </row>
    <row r="130246" spans="8:8">
      <c r="H130246" s="166"/>
    </row>
    <row r="130247" spans="8:8">
      <c r="H130247" s="166"/>
    </row>
    <row r="130248" spans="8:8">
      <c r="H130248" s="166"/>
    </row>
    <row r="130249" spans="8:8">
      <c r="H130249" s="166"/>
    </row>
    <row r="130250" spans="8:8">
      <c r="H130250" s="166"/>
    </row>
    <row r="130251" spans="8:8">
      <c r="H130251" s="166"/>
    </row>
    <row r="130252" spans="8:8">
      <c r="H130252" s="166"/>
    </row>
    <row r="130253" spans="8:8">
      <c r="H130253" s="166"/>
    </row>
    <row r="130254" spans="8:8">
      <c r="H130254" s="166"/>
    </row>
    <row r="130255" spans="8:8">
      <c r="H130255" s="166"/>
    </row>
    <row r="130256" spans="8:8">
      <c r="H130256" s="166"/>
    </row>
    <row r="130257" spans="8:8">
      <c r="H130257" s="166"/>
    </row>
    <row r="130258" spans="8:8">
      <c r="H130258" s="166"/>
    </row>
    <row r="130259" spans="8:8">
      <c r="H130259" s="166"/>
    </row>
    <row r="130260" spans="8:8">
      <c r="H130260" s="166"/>
    </row>
    <row r="130261" spans="8:8">
      <c r="H130261" s="166"/>
    </row>
    <row r="130262" spans="8:8">
      <c r="H130262" s="166"/>
    </row>
    <row r="130263" spans="8:8">
      <c r="H130263" s="166"/>
    </row>
    <row r="130264" spans="8:8">
      <c r="H130264" s="166"/>
    </row>
    <row r="130265" spans="8:8">
      <c r="H130265" s="166"/>
    </row>
    <row r="130266" spans="8:8">
      <c r="H130266" s="166"/>
    </row>
    <row r="130267" spans="8:8">
      <c r="H130267" s="166"/>
    </row>
    <row r="130268" spans="8:8">
      <c r="H130268" s="166"/>
    </row>
    <row r="130269" spans="8:8">
      <c r="H130269" s="166"/>
    </row>
    <row r="130270" spans="8:8">
      <c r="H130270" s="166"/>
    </row>
    <row r="130271" spans="8:8">
      <c r="H130271" s="166"/>
    </row>
    <row r="130272" spans="8:8">
      <c r="H130272" s="166"/>
    </row>
    <row r="130273" spans="8:8">
      <c r="H130273" s="166"/>
    </row>
    <row r="130274" spans="8:8">
      <c r="H130274" s="166"/>
    </row>
    <row r="130275" spans="8:8">
      <c r="H130275" s="166"/>
    </row>
    <row r="130276" spans="8:8">
      <c r="H130276" s="166"/>
    </row>
    <row r="130277" spans="8:8">
      <c r="H130277" s="166"/>
    </row>
    <row r="130278" spans="8:8">
      <c r="H130278" s="166"/>
    </row>
    <row r="130279" spans="8:8">
      <c r="H130279" s="166"/>
    </row>
    <row r="130280" spans="8:8">
      <c r="H130280" s="166"/>
    </row>
    <row r="130281" spans="8:8">
      <c r="H130281" s="166"/>
    </row>
    <row r="130282" spans="8:8">
      <c r="H130282" s="166"/>
    </row>
    <row r="130283" spans="8:8">
      <c r="H130283" s="166"/>
    </row>
    <row r="130284" spans="8:8">
      <c r="H130284" s="166"/>
    </row>
    <row r="130285" spans="8:8">
      <c r="H130285" s="166"/>
    </row>
    <row r="130286" spans="8:8">
      <c r="H130286" s="166"/>
    </row>
    <row r="130287" spans="8:8">
      <c r="H130287" s="166"/>
    </row>
    <row r="130288" spans="8:8">
      <c r="H130288" s="166"/>
    </row>
    <row r="130289" spans="8:8">
      <c r="H130289" s="166"/>
    </row>
    <row r="130290" spans="8:8">
      <c r="H130290" s="166"/>
    </row>
    <row r="130291" spans="8:8">
      <c r="H130291" s="166"/>
    </row>
    <row r="130292" spans="8:8">
      <c r="H130292" s="166"/>
    </row>
    <row r="130293" spans="8:8">
      <c r="H130293" s="166"/>
    </row>
    <row r="130294" spans="8:8">
      <c r="H130294" s="166"/>
    </row>
    <row r="130295" spans="8:8">
      <c r="H130295" s="166"/>
    </row>
    <row r="130296" spans="8:8">
      <c r="H130296" s="166"/>
    </row>
    <row r="130297" spans="8:8">
      <c r="H130297" s="166"/>
    </row>
    <row r="130298" spans="8:8">
      <c r="H130298" s="166"/>
    </row>
    <row r="130299" spans="8:8">
      <c r="H130299" s="166"/>
    </row>
    <row r="130300" spans="8:8">
      <c r="H130300" s="166"/>
    </row>
    <row r="130301" spans="8:8">
      <c r="H130301" s="166"/>
    </row>
    <row r="130302" spans="8:8">
      <c r="H130302" s="166"/>
    </row>
    <row r="130303" spans="8:8">
      <c r="H130303" s="166"/>
    </row>
    <row r="130304" spans="8:8">
      <c r="H130304" s="166"/>
    </row>
    <row r="130305" spans="8:8">
      <c r="H130305" s="166"/>
    </row>
    <row r="130306" spans="8:8">
      <c r="H130306" s="166"/>
    </row>
    <row r="130307" spans="8:8">
      <c r="H130307" s="166"/>
    </row>
    <row r="130308" spans="8:8">
      <c r="H130308" s="166"/>
    </row>
    <row r="130309" spans="8:8">
      <c r="H130309" s="166"/>
    </row>
    <row r="130310" spans="8:8">
      <c r="H130310" s="166"/>
    </row>
    <row r="130311" spans="8:8">
      <c r="H130311" s="166"/>
    </row>
    <row r="130312" spans="8:8">
      <c r="H130312" s="166"/>
    </row>
    <row r="130313" spans="8:8">
      <c r="H130313" s="166"/>
    </row>
    <row r="130314" spans="8:8">
      <c r="H130314" s="166"/>
    </row>
    <row r="130315" spans="8:8">
      <c r="H130315" s="166"/>
    </row>
    <row r="130316" spans="8:8">
      <c r="H130316" s="166"/>
    </row>
    <row r="130317" spans="8:8">
      <c r="H130317" s="166"/>
    </row>
    <row r="130318" spans="8:8">
      <c r="H130318" s="166"/>
    </row>
    <row r="130319" spans="8:8">
      <c r="H130319" s="166"/>
    </row>
    <row r="130320" spans="8:8">
      <c r="H130320" s="166"/>
    </row>
    <row r="130321" spans="8:8">
      <c r="H130321" s="166"/>
    </row>
    <row r="130322" spans="8:8">
      <c r="H130322" s="166"/>
    </row>
    <row r="130323" spans="8:8">
      <c r="H130323" s="166"/>
    </row>
    <row r="130324" spans="8:8">
      <c r="H130324" s="166"/>
    </row>
    <row r="130325" spans="8:8">
      <c r="H130325" s="166"/>
    </row>
    <row r="130326" spans="8:8">
      <c r="H130326" s="166"/>
    </row>
    <row r="130327" spans="8:8">
      <c r="H130327" s="166"/>
    </row>
    <row r="130328" spans="8:8">
      <c r="H130328" s="166"/>
    </row>
    <row r="130329" spans="8:8">
      <c r="H130329" s="166"/>
    </row>
    <row r="130330" spans="8:8">
      <c r="H130330" s="166"/>
    </row>
    <row r="130331" spans="8:8">
      <c r="H130331" s="166"/>
    </row>
    <row r="130332" spans="8:8">
      <c r="H130332" s="166"/>
    </row>
    <row r="130333" spans="8:8">
      <c r="H130333" s="166"/>
    </row>
    <row r="130334" spans="8:8">
      <c r="H130334" s="166"/>
    </row>
    <row r="130335" spans="8:8">
      <c r="H130335" s="166"/>
    </row>
    <row r="130336" spans="8:8">
      <c r="H130336" s="166"/>
    </row>
    <row r="130337" spans="8:8">
      <c r="H130337" s="166"/>
    </row>
    <row r="130338" spans="8:8">
      <c r="H130338" s="166"/>
    </row>
    <row r="130339" spans="8:8">
      <c r="H130339" s="166"/>
    </row>
    <row r="130340" spans="8:8">
      <c r="H130340" s="166"/>
    </row>
    <row r="130341" spans="8:8">
      <c r="H130341" s="166"/>
    </row>
    <row r="130342" spans="8:8">
      <c r="H130342" s="166"/>
    </row>
    <row r="130343" spans="8:8">
      <c r="H130343" s="166"/>
    </row>
    <row r="130344" spans="8:8">
      <c r="H130344" s="166"/>
    </row>
    <row r="130345" spans="8:8">
      <c r="H130345" s="166"/>
    </row>
    <row r="130346" spans="8:8">
      <c r="H130346" s="166"/>
    </row>
    <row r="130347" spans="8:8">
      <c r="H130347" s="166"/>
    </row>
    <row r="130348" spans="8:8">
      <c r="H130348" s="166"/>
    </row>
    <row r="130349" spans="8:8">
      <c r="H130349" s="166"/>
    </row>
    <row r="130350" spans="8:8">
      <c r="H130350" s="166"/>
    </row>
    <row r="130351" spans="8:8">
      <c r="H130351" s="166"/>
    </row>
    <row r="130352" spans="8:8">
      <c r="H130352" s="166"/>
    </row>
    <row r="130353" spans="8:8">
      <c r="H130353" s="166"/>
    </row>
    <row r="130354" spans="8:8">
      <c r="H130354" s="166"/>
    </row>
    <row r="130355" spans="8:8">
      <c r="H130355" s="166"/>
    </row>
    <row r="130356" spans="8:8">
      <c r="H130356" s="166"/>
    </row>
    <row r="130357" spans="8:8">
      <c r="H130357" s="166"/>
    </row>
    <row r="130358" spans="8:8">
      <c r="H130358" s="166"/>
    </row>
    <row r="130359" spans="8:8">
      <c r="H130359" s="166"/>
    </row>
    <row r="130360" spans="8:8">
      <c r="H130360" s="166"/>
    </row>
    <row r="130361" spans="8:8">
      <c r="H130361" s="166"/>
    </row>
    <row r="130362" spans="8:8">
      <c r="H130362" s="166"/>
    </row>
    <row r="130363" spans="8:8">
      <c r="H130363" s="166"/>
    </row>
    <row r="130364" spans="8:8">
      <c r="H130364" s="166"/>
    </row>
    <row r="130365" spans="8:8">
      <c r="H130365" s="166"/>
    </row>
    <row r="130366" spans="8:8">
      <c r="H130366" s="166"/>
    </row>
    <row r="130367" spans="8:8">
      <c r="H130367" s="166"/>
    </row>
    <row r="130368" spans="8:8">
      <c r="H130368" s="166"/>
    </row>
    <row r="130369" spans="8:8">
      <c r="H130369" s="166"/>
    </row>
    <row r="130370" spans="8:8">
      <c r="H130370" s="166"/>
    </row>
    <row r="130371" spans="8:8">
      <c r="H130371" s="166"/>
    </row>
    <row r="130372" spans="8:8">
      <c r="H130372" s="166"/>
    </row>
    <row r="130373" spans="8:8">
      <c r="H130373" s="166"/>
    </row>
    <row r="130374" spans="8:8">
      <c r="H130374" s="166"/>
    </row>
    <row r="130375" spans="8:8">
      <c r="H130375" s="166"/>
    </row>
    <row r="130376" spans="8:8">
      <c r="H130376" s="166"/>
    </row>
    <row r="130377" spans="8:8">
      <c r="H130377" s="166"/>
    </row>
    <row r="130378" spans="8:8">
      <c r="H130378" s="166"/>
    </row>
    <row r="130379" spans="8:8">
      <c r="H130379" s="166"/>
    </row>
    <row r="130380" spans="8:8">
      <c r="H130380" s="166"/>
    </row>
    <row r="130381" spans="8:8">
      <c r="H130381" s="166"/>
    </row>
    <row r="130382" spans="8:8">
      <c r="H130382" s="166"/>
    </row>
    <row r="130383" spans="8:8">
      <c r="H130383" s="166"/>
    </row>
    <row r="130384" spans="8:8">
      <c r="H130384" s="166"/>
    </row>
    <row r="130385" spans="8:8">
      <c r="H130385" s="166"/>
    </row>
    <row r="130386" spans="8:8">
      <c r="H130386" s="166"/>
    </row>
    <row r="130387" spans="8:8">
      <c r="H130387" s="166"/>
    </row>
    <row r="130388" spans="8:8">
      <c r="H130388" s="166"/>
    </row>
    <row r="130389" spans="8:8">
      <c r="H130389" s="166"/>
    </row>
    <row r="130390" spans="8:8">
      <c r="H130390" s="166"/>
    </row>
    <row r="130391" spans="8:8">
      <c r="H130391" s="166"/>
    </row>
    <row r="130392" spans="8:8">
      <c r="H130392" s="166"/>
    </row>
    <row r="130393" spans="8:8">
      <c r="H130393" s="166"/>
    </row>
    <row r="130394" spans="8:8">
      <c r="H130394" s="166"/>
    </row>
    <row r="130395" spans="8:8">
      <c r="H130395" s="166"/>
    </row>
    <row r="130396" spans="8:8">
      <c r="H130396" s="166"/>
    </row>
    <row r="130397" spans="8:8">
      <c r="H130397" s="166"/>
    </row>
    <row r="130398" spans="8:8">
      <c r="H130398" s="166"/>
    </row>
    <row r="130399" spans="8:8">
      <c r="H130399" s="166"/>
    </row>
    <row r="130400" spans="8:8">
      <c r="H130400" s="166"/>
    </row>
    <row r="130401" spans="8:8">
      <c r="H130401" s="166"/>
    </row>
    <row r="130402" spans="8:8">
      <c r="H130402" s="166"/>
    </row>
    <row r="130403" spans="8:8">
      <c r="H130403" s="166"/>
    </row>
    <row r="130404" spans="8:8">
      <c r="H130404" s="166"/>
    </row>
    <row r="130405" spans="8:8">
      <c r="H130405" s="166"/>
    </row>
    <row r="130406" spans="8:8">
      <c r="H130406" s="166"/>
    </row>
    <row r="130407" spans="8:8">
      <c r="H130407" s="166"/>
    </row>
    <row r="130408" spans="8:8">
      <c r="H130408" s="166"/>
    </row>
    <row r="130409" spans="8:8">
      <c r="H130409" s="166"/>
    </row>
    <row r="130410" spans="8:8">
      <c r="H130410" s="166"/>
    </row>
    <row r="130411" spans="8:8">
      <c r="H130411" s="166"/>
    </row>
    <row r="130412" spans="8:8">
      <c r="H130412" s="166"/>
    </row>
    <row r="130413" spans="8:8">
      <c r="H130413" s="166"/>
    </row>
    <row r="130414" spans="8:8">
      <c r="H130414" s="166"/>
    </row>
    <row r="130415" spans="8:8">
      <c r="H130415" s="166"/>
    </row>
    <row r="130416" spans="8:8">
      <c r="H130416" s="166"/>
    </row>
    <row r="130417" spans="8:8">
      <c r="H130417" s="166"/>
    </row>
    <row r="130418" spans="8:8">
      <c r="H130418" s="166"/>
    </row>
    <row r="130419" spans="8:8">
      <c r="H130419" s="166"/>
    </row>
    <row r="130420" spans="8:8">
      <c r="H130420" s="166"/>
    </row>
    <row r="130421" spans="8:8">
      <c r="H130421" s="166"/>
    </row>
    <row r="130422" spans="8:8">
      <c r="H130422" s="166"/>
    </row>
    <row r="130423" spans="8:8">
      <c r="H130423" s="166"/>
    </row>
    <row r="130424" spans="8:8">
      <c r="H130424" s="166"/>
    </row>
    <row r="130425" spans="8:8">
      <c r="H130425" s="166"/>
    </row>
    <row r="130426" spans="8:8">
      <c r="H130426" s="166"/>
    </row>
    <row r="130427" spans="8:8">
      <c r="H130427" s="166"/>
    </row>
    <row r="130428" spans="8:8">
      <c r="H130428" s="166"/>
    </row>
    <row r="130429" spans="8:8">
      <c r="H130429" s="166"/>
    </row>
    <row r="130430" spans="8:8">
      <c r="H130430" s="166"/>
    </row>
    <row r="130431" spans="8:8">
      <c r="H130431" s="166"/>
    </row>
    <row r="130432" spans="8:8">
      <c r="H130432" s="166"/>
    </row>
    <row r="130433" spans="8:8">
      <c r="H130433" s="166"/>
    </row>
    <row r="130434" spans="8:8">
      <c r="H130434" s="166"/>
    </row>
    <row r="130435" spans="8:8">
      <c r="H130435" s="166"/>
    </row>
    <row r="130436" spans="8:8">
      <c r="H130436" s="166"/>
    </row>
    <row r="130437" spans="8:8">
      <c r="H130437" s="166"/>
    </row>
    <row r="130438" spans="8:8">
      <c r="H130438" s="166"/>
    </row>
    <row r="130439" spans="8:8">
      <c r="H130439" s="166"/>
    </row>
    <row r="130440" spans="8:8">
      <c r="H130440" s="166"/>
    </row>
    <row r="130441" spans="8:8">
      <c r="H130441" s="166"/>
    </row>
    <row r="130442" spans="8:8">
      <c r="H130442" s="166"/>
    </row>
    <row r="130443" spans="8:8">
      <c r="H130443" s="166"/>
    </row>
    <row r="130444" spans="8:8">
      <c r="H130444" s="166"/>
    </row>
    <row r="130445" spans="8:8">
      <c r="H130445" s="166"/>
    </row>
    <row r="130446" spans="8:8">
      <c r="H130446" s="166"/>
    </row>
    <row r="130447" spans="8:8">
      <c r="H130447" s="166"/>
    </row>
    <row r="130448" spans="8:8">
      <c r="H130448" s="166"/>
    </row>
    <row r="130449" spans="8:8">
      <c r="H130449" s="166"/>
    </row>
    <row r="130450" spans="8:8">
      <c r="H130450" s="166"/>
    </row>
    <row r="130451" spans="8:8">
      <c r="H130451" s="166"/>
    </row>
    <row r="130452" spans="8:8">
      <c r="H130452" s="166"/>
    </row>
    <row r="130453" spans="8:8">
      <c r="H130453" s="166"/>
    </row>
    <row r="130454" spans="8:8">
      <c r="H130454" s="166"/>
    </row>
    <row r="130455" spans="8:8">
      <c r="H130455" s="166"/>
    </row>
    <row r="130456" spans="8:8">
      <c r="H130456" s="166"/>
    </row>
    <row r="130457" spans="8:8">
      <c r="H130457" s="166"/>
    </row>
    <row r="130458" spans="8:8">
      <c r="H130458" s="166"/>
    </row>
    <row r="130459" spans="8:8">
      <c r="H130459" s="166"/>
    </row>
    <row r="130460" spans="8:8">
      <c r="H130460" s="166"/>
    </row>
    <row r="130461" spans="8:8">
      <c r="H130461" s="166"/>
    </row>
    <row r="130462" spans="8:8">
      <c r="H130462" s="166"/>
    </row>
    <row r="130463" spans="8:8">
      <c r="H130463" s="166"/>
    </row>
    <row r="130464" spans="8:8">
      <c r="H130464" s="166"/>
    </row>
    <row r="130465" spans="8:8">
      <c r="H130465" s="166"/>
    </row>
    <row r="130466" spans="8:8">
      <c r="H130466" s="166"/>
    </row>
    <row r="130467" spans="8:8">
      <c r="H130467" s="166"/>
    </row>
    <row r="130468" spans="8:8">
      <c r="H130468" s="166"/>
    </row>
    <row r="130469" spans="8:8">
      <c r="H130469" s="166"/>
    </row>
    <row r="130470" spans="8:8">
      <c r="H130470" s="166"/>
    </row>
    <row r="130471" spans="8:8">
      <c r="H130471" s="166"/>
    </row>
    <row r="130472" spans="8:8">
      <c r="H130472" s="166"/>
    </row>
    <row r="130473" spans="8:8">
      <c r="H130473" s="166"/>
    </row>
    <row r="130474" spans="8:8">
      <c r="H130474" s="166"/>
    </row>
    <row r="130475" spans="8:8">
      <c r="H130475" s="166"/>
    </row>
    <row r="130476" spans="8:8">
      <c r="H130476" s="166"/>
    </row>
    <row r="130477" spans="8:8">
      <c r="H130477" s="166"/>
    </row>
    <row r="130478" spans="8:8">
      <c r="H130478" s="166"/>
    </row>
    <row r="130479" spans="8:8">
      <c r="H130479" s="166"/>
    </row>
    <row r="130480" spans="8:8">
      <c r="H130480" s="166"/>
    </row>
    <row r="130481" spans="8:8">
      <c r="H130481" s="166"/>
    </row>
    <row r="130482" spans="8:8">
      <c r="H130482" s="166"/>
    </row>
    <row r="130483" spans="8:8">
      <c r="H130483" s="166"/>
    </row>
    <row r="130484" spans="8:8">
      <c r="H130484" s="166"/>
    </row>
    <row r="130485" spans="8:8">
      <c r="H130485" s="166"/>
    </row>
    <row r="130486" spans="8:8">
      <c r="H130486" s="166"/>
    </row>
    <row r="130487" spans="8:8">
      <c r="H130487" s="166"/>
    </row>
    <row r="130488" spans="8:8">
      <c r="H130488" s="166"/>
    </row>
    <row r="130489" spans="8:8">
      <c r="H130489" s="166"/>
    </row>
    <row r="130490" spans="8:8">
      <c r="H130490" s="166"/>
    </row>
    <row r="130491" spans="8:8">
      <c r="H130491" s="166"/>
    </row>
    <row r="130492" spans="8:8">
      <c r="H130492" s="166"/>
    </row>
    <row r="130493" spans="8:8">
      <c r="H130493" s="166"/>
    </row>
    <row r="130494" spans="8:8">
      <c r="H130494" s="166"/>
    </row>
    <row r="130495" spans="8:8">
      <c r="H130495" s="166"/>
    </row>
    <row r="130496" spans="8:8">
      <c r="H130496" s="166"/>
    </row>
    <row r="130497" spans="8:8">
      <c r="H130497" s="166"/>
    </row>
    <row r="130498" spans="8:8">
      <c r="H130498" s="166"/>
    </row>
    <row r="130499" spans="8:8">
      <c r="H130499" s="166"/>
    </row>
    <row r="130500" spans="8:8">
      <c r="H130500" s="166"/>
    </row>
    <row r="130501" spans="8:8">
      <c r="H130501" s="166"/>
    </row>
    <row r="130502" spans="8:8">
      <c r="H130502" s="166"/>
    </row>
    <row r="130503" spans="8:8">
      <c r="H130503" s="166"/>
    </row>
    <row r="130504" spans="8:8">
      <c r="H130504" s="166"/>
    </row>
    <row r="130505" spans="8:8">
      <c r="H130505" s="166"/>
    </row>
    <row r="130506" spans="8:8">
      <c r="H130506" s="166"/>
    </row>
    <row r="130507" spans="8:8">
      <c r="H130507" s="166"/>
    </row>
    <row r="130508" spans="8:8">
      <c r="H130508" s="166"/>
    </row>
    <row r="130509" spans="8:8">
      <c r="H130509" s="166"/>
    </row>
    <row r="130510" spans="8:8">
      <c r="H130510" s="166"/>
    </row>
    <row r="130511" spans="8:8">
      <c r="H130511" s="166"/>
    </row>
    <row r="130512" spans="8:8">
      <c r="H130512" s="166"/>
    </row>
    <row r="130513" spans="8:8">
      <c r="H130513" s="166"/>
    </row>
    <row r="130514" spans="8:8">
      <c r="H130514" s="166"/>
    </row>
    <row r="130515" spans="8:8">
      <c r="H130515" s="166"/>
    </row>
    <row r="130516" spans="8:8">
      <c r="H130516" s="166"/>
    </row>
    <row r="130517" spans="8:8">
      <c r="H130517" s="166"/>
    </row>
    <row r="130518" spans="8:8">
      <c r="H130518" s="166"/>
    </row>
    <row r="130519" spans="8:8">
      <c r="H130519" s="166"/>
    </row>
    <row r="130520" spans="8:8">
      <c r="H130520" s="166"/>
    </row>
    <row r="130521" spans="8:8">
      <c r="H130521" s="166"/>
    </row>
    <row r="130522" spans="8:8">
      <c r="H130522" s="166"/>
    </row>
    <row r="130523" spans="8:8">
      <c r="H130523" s="166"/>
    </row>
    <row r="130524" spans="8:8">
      <c r="H130524" s="166"/>
    </row>
    <row r="130525" spans="8:8">
      <c r="H130525" s="166"/>
    </row>
    <row r="130526" spans="8:8">
      <c r="H130526" s="166"/>
    </row>
    <row r="130527" spans="8:8">
      <c r="H130527" s="166"/>
    </row>
    <row r="130528" spans="8:8">
      <c r="H130528" s="166"/>
    </row>
    <row r="130529" spans="8:8">
      <c r="H130529" s="166"/>
    </row>
    <row r="130530" spans="8:8">
      <c r="H130530" s="166"/>
    </row>
    <row r="130531" spans="8:8">
      <c r="H130531" s="166"/>
    </row>
    <row r="130532" spans="8:8">
      <c r="H130532" s="166"/>
    </row>
    <row r="130533" spans="8:8">
      <c r="H130533" s="166"/>
    </row>
    <row r="130534" spans="8:8">
      <c r="H130534" s="166"/>
    </row>
    <row r="130535" spans="8:8">
      <c r="H130535" s="166"/>
    </row>
    <row r="130536" spans="8:8">
      <c r="H130536" s="166"/>
    </row>
    <row r="130537" spans="8:8">
      <c r="H130537" s="166"/>
    </row>
    <row r="130538" spans="8:8">
      <c r="H130538" s="166"/>
    </row>
    <row r="130539" spans="8:8">
      <c r="H130539" s="166"/>
    </row>
    <row r="130540" spans="8:8">
      <c r="H130540" s="166"/>
    </row>
    <row r="130541" spans="8:8">
      <c r="H130541" s="166"/>
    </row>
    <row r="130542" spans="8:8">
      <c r="H130542" s="166"/>
    </row>
    <row r="130543" spans="8:8">
      <c r="H130543" s="166"/>
    </row>
    <row r="130544" spans="8:8">
      <c r="H130544" s="166"/>
    </row>
    <row r="130545" spans="8:8">
      <c r="H130545" s="166"/>
    </row>
    <row r="130546" spans="8:8">
      <c r="H130546" s="166"/>
    </row>
    <row r="130547" spans="8:8">
      <c r="H130547" s="166"/>
    </row>
    <row r="130548" spans="8:8">
      <c r="H130548" s="166"/>
    </row>
    <row r="130549" spans="8:8">
      <c r="H130549" s="166"/>
    </row>
    <row r="130550" spans="8:8">
      <c r="H130550" s="166"/>
    </row>
    <row r="130551" spans="8:8">
      <c r="H130551" s="166"/>
    </row>
    <row r="130552" spans="8:8">
      <c r="H130552" s="166"/>
    </row>
    <row r="130553" spans="8:8">
      <c r="H130553" s="166"/>
    </row>
    <row r="130554" spans="8:8">
      <c r="H130554" s="166"/>
    </row>
    <row r="130555" spans="8:8">
      <c r="H130555" s="166"/>
    </row>
    <row r="130556" spans="8:8">
      <c r="H130556" s="166"/>
    </row>
    <row r="130557" spans="8:8">
      <c r="H130557" s="166"/>
    </row>
    <row r="130558" spans="8:8">
      <c r="H130558" s="166"/>
    </row>
    <row r="130559" spans="8:8">
      <c r="H130559" s="166"/>
    </row>
    <row r="130560" spans="8:8">
      <c r="H130560" s="166"/>
    </row>
    <row r="130561" spans="8:8">
      <c r="H130561" s="166"/>
    </row>
    <row r="130562" spans="8:8">
      <c r="H130562" s="166"/>
    </row>
    <row r="130563" spans="8:8">
      <c r="H130563" s="166"/>
    </row>
    <row r="130564" spans="8:8">
      <c r="H130564" s="166"/>
    </row>
    <row r="130565" spans="8:8">
      <c r="H130565" s="166"/>
    </row>
    <row r="130566" spans="8:8">
      <c r="H130566" s="166"/>
    </row>
    <row r="130567" spans="8:8">
      <c r="H130567" s="166"/>
    </row>
    <row r="130568" spans="8:8">
      <c r="H130568" s="166"/>
    </row>
    <row r="130569" spans="8:8">
      <c r="H130569" s="166"/>
    </row>
    <row r="130570" spans="8:8">
      <c r="H130570" s="166"/>
    </row>
    <row r="130571" spans="8:8">
      <c r="H130571" s="166"/>
    </row>
    <row r="130572" spans="8:8">
      <c r="H130572" s="166"/>
    </row>
    <row r="130573" spans="8:8">
      <c r="H130573" s="166"/>
    </row>
    <row r="130574" spans="8:8">
      <c r="H130574" s="166"/>
    </row>
    <row r="130575" spans="8:8">
      <c r="H130575" s="166"/>
    </row>
    <row r="130576" spans="8:8">
      <c r="H130576" s="166"/>
    </row>
    <row r="130577" spans="8:8">
      <c r="H130577" s="166"/>
    </row>
    <row r="130578" spans="8:8">
      <c r="H130578" s="166"/>
    </row>
    <row r="130579" spans="8:8">
      <c r="H130579" s="166"/>
    </row>
    <row r="130580" spans="8:8">
      <c r="H130580" s="166"/>
    </row>
    <row r="130581" spans="8:8">
      <c r="H130581" s="166"/>
    </row>
    <row r="130582" spans="8:8">
      <c r="H130582" s="166"/>
    </row>
    <row r="130583" spans="8:8">
      <c r="H130583" s="166"/>
    </row>
    <row r="130584" spans="8:8">
      <c r="H130584" s="166"/>
    </row>
    <row r="130585" spans="8:8">
      <c r="H130585" s="166"/>
    </row>
    <row r="130586" spans="8:8">
      <c r="H130586" s="166"/>
    </row>
    <row r="130587" spans="8:8">
      <c r="H130587" s="166"/>
    </row>
    <row r="130588" spans="8:8">
      <c r="H130588" s="166"/>
    </row>
    <row r="130589" spans="8:8">
      <c r="H130589" s="166"/>
    </row>
    <row r="130590" spans="8:8">
      <c r="H130590" s="166"/>
    </row>
    <row r="130591" spans="8:8">
      <c r="H130591" s="166"/>
    </row>
    <row r="130592" spans="8:8">
      <c r="H130592" s="166"/>
    </row>
    <row r="130593" spans="8:8">
      <c r="H130593" s="166"/>
    </row>
    <row r="130594" spans="8:8">
      <c r="H130594" s="166"/>
    </row>
    <row r="130595" spans="8:8">
      <c r="H130595" s="166"/>
    </row>
    <row r="130596" spans="8:8">
      <c r="H130596" s="166"/>
    </row>
    <row r="130597" spans="8:8">
      <c r="H130597" s="166"/>
    </row>
    <row r="130598" spans="8:8">
      <c r="H130598" s="166"/>
    </row>
    <row r="130599" spans="8:8">
      <c r="H130599" s="166"/>
    </row>
    <row r="130600" spans="8:8">
      <c r="H130600" s="166"/>
    </row>
    <row r="130601" spans="8:8">
      <c r="H130601" s="166"/>
    </row>
    <row r="130602" spans="8:8">
      <c r="H130602" s="166"/>
    </row>
    <row r="130603" spans="8:8">
      <c r="H130603" s="166"/>
    </row>
    <row r="130604" spans="8:8">
      <c r="H130604" s="166"/>
    </row>
    <row r="130605" spans="8:8">
      <c r="H130605" s="166"/>
    </row>
    <row r="130606" spans="8:8">
      <c r="H130606" s="166"/>
    </row>
    <row r="130607" spans="8:8">
      <c r="H130607" s="166"/>
    </row>
    <row r="130608" spans="8:8">
      <c r="H130608" s="166"/>
    </row>
    <row r="130609" spans="8:8">
      <c r="H130609" s="166"/>
    </row>
    <row r="130610" spans="8:8">
      <c r="H130610" s="166"/>
    </row>
    <row r="130611" spans="8:8">
      <c r="H130611" s="166"/>
    </row>
    <row r="130612" spans="8:8">
      <c r="H130612" s="166"/>
    </row>
    <row r="130613" spans="8:8">
      <c r="H130613" s="166"/>
    </row>
    <row r="130614" spans="8:8">
      <c r="H130614" s="166"/>
    </row>
    <row r="130615" spans="8:8">
      <c r="H130615" s="166"/>
    </row>
    <row r="130616" spans="8:8">
      <c r="H130616" s="166"/>
    </row>
    <row r="130617" spans="8:8">
      <c r="H130617" s="166"/>
    </row>
    <row r="130618" spans="8:8">
      <c r="H130618" s="166"/>
    </row>
    <row r="130619" spans="8:8">
      <c r="H130619" s="166"/>
    </row>
    <row r="130620" spans="8:8">
      <c r="H130620" s="166"/>
    </row>
    <row r="130621" spans="8:8">
      <c r="H130621" s="166"/>
    </row>
    <row r="130622" spans="8:8">
      <c r="H130622" s="166"/>
    </row>
    <row r="130623" spans="8:8">
      <c r="H130623" s="166"/>
    </row>
    <row r="130624" spans="8:8">
      <c r="H130624" s="166"/>
    </row>
    <row r="130625" spans="8:8">
      <c r="H130625" s="166"/>
    </row>
    <row r="130626" spans="8:8">
      <c r="H130626" s="166"/>
    </row>
    <row r="130627" spans="8:8">
      <c r="H130627" s="166"/>
    </row>
    <row r="130628" spans="8:8">
      <c r="H130628" s="166"/>
    </row>
    <row r="130629" spans="8:8">
      <c r="H130629" s="166"/>
    </row>
    <row r="130630" spans="8:8">
      <c r="H130630" s="166"/>
    </row>
    <row r="130631" spans="8:8">
      <c r="H130631" s="166"/>
    </row>
    <row r="130632" spans="8:8">
      <c r="H130632" s="166"/>
    </row>
    <row r="130633" spans="8:8">
      <c r="H130633" s="166"/>
    </row>
    <row r="130634" spans="8:8">
      <c r="H130634" s="166"/>
    </row>
    <row r="130635" spans="8:8">
      <c r="H130635" s="166"/>
    </row>
    <row r="130636" spans="8:8">
      <c r="H130636" s="166"/>
    </row>
    <row r="130637" spans="8:8">
      <c r="H130637" s="166"/>
    </row>
    <row r="130638" spans="8:8">
      <c r="H130638" s="166"/>
    </row>
    <row r="130639" spans="8:8">
      <c r="H130639" s="166"/>
    </row>
    <row r="130640" spans="8:8">
      <c r="H130640" s="166"/>
    </row>
    <row r="130641" spans="8:8">
      <c r="H130641" s="166"/>
    </row>
    <row r="130642" spans="8:8">
      <c r="H130642" s="166"/>
    </row>
    <row r="130643" spans="8:8">
      <c r="H130643" s="166"/>
    </row>
    <row r="130644" spans="8:8">
      <c r="H130644" s="166"/>
    </row>
    <row r="130645" spans="8:8">
      <c r="H130645" s="166"/>
    </row>
    <row r="130646" spans="8:8">
      <c r="H130646" s="166"/>
    </row>
    <row r="130647" spans="8:8">
      <c r="H130647" s="166"/>
    </row>
    <row r="130648" spans="8:8">
      <c r="H130648" s="166"/>
    </row>
    <row r="130649" spans="8:8">
      <c r="H130649" s="166"/>
    </row>
    <row r="130650" spans="8:8">
      <c r="H130650" s="166"/>
    </row>
    <row r="130651" spans="8:8">
      <c r="H130651" s="166"/>
    </row>
    <row r="130652" spans="8:8">
      <c r="H130652" s="166"/>
    </row>
    <row r="130653" spans="8:8">
      <c r="H130653" s="166"/>
    </row>
    <row r="130654" spans="8:8">
      <c r="H130654" s="166"/>
    </row>
    <row r="130655" spans="8:8">
      <c r="H130655" s="166"/>
    </row>
    <row r="130656" spans="8:8">
      <c r="H130656" s="166"/>
    </row>
    <row r="130657" spans="8:8">
      <c r="H130657" s="166"/>
    </row>
    <row r="130658" spans="8:8">
      <c r="H130658" s="166"/>
    </row>
    <row r="130659" spans="8:8">
      <c r="H130659" s="166"/>
    </row>
    <row r="130660" spans="8:8">
      <c r="H130660" s="166"/>
    </row>
    <row r="130661" spans="8:8">
      <c r="H130661" s="166"/>
    </row>
    <row r="130662" spans="8:8">
      <c r="H130662" s="166"/>
    </row>
    <row r="130663" spans="8:8">
      <c r="H130663" s="166"/>
    </row>
    <row r="130664" spans="8:8">
      <c r="H130664" s="166"/>
    </row>
    <row r="130665" spans="8:8">
      <c r="H130665" s="166"/>
    </row>
    <row r="130666" spans="8:8">
      <c r="H130666" s="166"/>
    </row>
    <row r="130667" spans="8:8">
      <c r="H130667" s="166"/>
    </row>
    <row r="130668" spans="8:8">
      <c r="H130668" s="166"/>
    </row>
    <row r="130669" spans="8:8">
      <c r="H130669" s="166"/>
    </row>
    <row r="130670" spans="8:8">
      <c r="H130670" s="166"/>
    </row>
    <row r="130671" spans="8:8">
      <c r="H130671" s="166"/>
    </row>
    <row r="130672" spans="8:8">
      <c r="H130672" s="166"/>
    </row>
    <row r="130673" spans="8:8">
      <c r="H130673" s="166"/>
    </row>
    <row r="130674" spans="8:8">
      <c r="H130674" s="166"/>
    </row>
    <row r="130675" spans="8:8">
      <c r="H130675" s="166"/>
    </row>
    <row r="130676" spans="8:8">
      <c r="H130676" s="166"/>
    </row>
    <row r="130677" spans="8:8">
      <c r="H130677" s="166"/>
    </row>
    <row r="130678" spans="8:8">
      <c r="H130678" s="166"/>
    </row>
    <row r="130679" spans="8:8">
      <c r="H130679" s="166"/>
    </row>
    <row r="130680" spans="8:8">
      <c r="H130680" s="166"/>
    </row>
    <row r="130681" spans="8:8">
      <c r="H130681" s="166"/>
    </row>
    <row r="130682" spans="8:8">
      <c r="H130682" s="166"/>
    </row>
    <row r="130683" spans="8:8">
      <c r="H130683" s="166"/>
    </row>
    <row r="130684" spans="8:8">
      <c r="H130684" s="166"/>
    </row>
    <row r="130685" spans="8:8">
      <c r="H130685" s="166"/>
    </row>
    <row r="130686" spans="8:8">
      <c r="H130686" s="166"/>
    </row>
    <row r="130687" spans="8:8">
      <c r="H130687" s="166"/>
    </row>
    <row r="130688" spans="8:8">
      <c r="H130688" s="166"/>
    </row>
    <row r="130689" spans="8:8">
      <c r="H130689" s="166"/>
    </row>
    <row r="130690" spans="8:8">
      <c r="H130690" s="166"/>
    </row>
    <row r="130691" spans="8:8">
      <c r="H130691" s="166"/>
    </row>
    <row r="130692" spans="8:8">
      <c r="H130692" s="166"/>
    </row>
    <row r="130693" spans="8:8">
      <c r="H130693" s="166"/>
    </row>
    <row r="130694" spans="8:8">
      <c r="H130694" s="166"/>
    </row>
    <row r="130695" spans="8:8">
      <c r="H130695" s="166"/>
    </row>
    <row r="130696" spans="8:8">
      <c r="H130696" s="166"/>
    </row>
    <row r="130697" spans="8:8">
      <c r="H130697" s="166"/>
    </row>
    <row r="130698" spans="8:8">
      <c r="H130698" s="166"/>
    </row>
    <row r="130699" spans="8:8">
      <c r="H130699" s="166"/>
    </row>
    <row r="130700" spans="8:8">
      <c r="H130700" s="166"/>
    </row>
    <row r="130701" spans="8:8">
      <c r="H130701" s="166"/>
    </row>
    <row r="130702" spans="8:8">
      <c r="H130702" s="166"/>
    </row>
    <row r="130703" spans="8:8">
      <c r="H130703" s="166"/>
    </row>
    <row r="130704" spans="8:8">
      <c r="H130704" s="166"/>
    </row>
    <row r="130705" spans="8:8">
      <c r="H130705" s="166"/>
    </row>
    <row r="130706" spans="8:8">
      <c r="H130706" s="166"/>
    </row>
    <row r="130707" spans="8:8">
      <c r="H130707" s="166"/>
    </row>
    <row r="130708" spans="8:8">
      <c r="H130708" s="166"/>
    </row>
    <row r="130709" spans="8:8">
      <c r="H130709" s="166"/>
    </row>
    <row r="130710" spans="8:8">
      <c r="H130710" s="166"/>
    </row>
    <row r="130711" spans="8:8">
      <c r="H130711" s="166"/>
    </row>
    <row r="130712" spans="8:8">
      <c r="H130712" s="166"/>
    </row>
    <row r="130713" spans="8:8">
      <c r="H130713" s="166"/>
    </row>
    <row r="130714" spans="8:8">
      <c r="H130714" s="166"/>
    </row>
    <row r="130715" spans="8:8">
      <c r="H130715" s="166"/>
    </row>
    <row r="130716" spans="8:8">
      <c r="H130716" s="166"/>
    </row>
    <row r="130717" spans="8:8">
      <c r="H130717" s="166"/>
    </row>
    <row r="130718" spans="8:8">
      <c r="H130718" s="166"/>
    </row>
    <row r="130719" spans="8:8">
      <c r="H130719" s="166"/>
    </row>
    <row r="130720" spans="8:8">
      <c r="H130720" s="166"/>
    </row>
    <row r="130721" spans="8:8">
      <c r="H130721" s="166"/>
    </row>
    <row r="130722" spans="8:8">
      <c r="H130722" s="166"/>
    </row>
    <row r="130723" spans="8:8">
      <c r="H130723" s="166"/>
    </row>
    <row r="130724" spans="8:8">
      <c r="H130724" s="166"/>
    </row>
    <row r="130725" spans="8:8">
      <c r="H130725" s="166"/>
    </row>
    <row r="130726" spans="8:8">
      <c r="H130726" s="166"/>
    </row>
    <row r="130727" spans="8:8">
      <c r="H130727" s="166"/>
    </row>
    <row r="130728" spans="8:8">
      <c r="H130728" s="166"/>
    </row>
    <row r="130729" spans="8:8">
      <c r="H130729" s="166"/>
    </row>
    <row r="130730" spans="8:8">
      <c r="H130730" s="166"/>
    </row>
    <row r="130731" spans="8:8">
      <c r="H130731" s="166"/>
    </row>
    <row r="130732" spans="8:8">
      <c r="H130732" s="166"/>
    </row>
    <row r="130733" spans="8:8">
      <c r="H130733" s="166"/>
    </row>
    <row r="130734" spans="8:8">
      <c r="H130734" s="166"/>
    </row>
    <row r="130735" spans="8:8">
      <c r="H130735" s="166"/>
    </row>
    <row r="130736" spans="8:8">
      <c r="H130736" s="166"/>
    </row>
    <row r="130737" spans="8:8">
      <c r="H130737" s="166"/>
    </row>
    <row r="130738" spans="8:8">
      <c r="H130738" s="166"/>
    </row>
    <row r="130739" spans="8:8">
      <c r="H130739" s="166"/>
    </row>
    <row r="130740" spans="8:8">
      <c r="H130740" s="166"/>
    </row>
    <row r="130741" spans="8:8">
      <c r="H130741" s="166"/>
    </row>
    <row r="130742" spans="8:8">
      <c r="H130742" s="166"/>
    </row>
    <row r="130743" spans="8:8">
      <c r="H130743" s="166"/>
    </row>
    <row r="130744" spans="8:8">
      <c r="H130744" s="166"/>
    </row>
    <row r="130745" spans="8:8">
      <c r="H130745" s="166"/>
    </row>
    <row r="130746" spans="8:8">
      <c r="H130746" s="166"/>
    </row>
    <row r="130747" spans="8:8">
      <c r="H130747" s="166"/>
    </row>
    <row r="130748" spans="8:8">
      <c r="H130748" s="166"/>
    </row>
    <row r="130749" spans="8:8">
      <c r="H130749" s="166"/>
    </row>
    <row r="130750" spans="8:8">
      <c r="H130750" s="166"/>
    </row>
    <row r="130751" spans="8:8">
      <c r="H130751" s="166"/>
    </row>
    <row r="130752" spans="8:8">
      <c r="H130752" s="166"/>
    </row>
    <row r="130753" spans="8:8">
      <c r="H130753" s="166"/>
    </row>
    <row r="130754" spans="8:8">
      <c r="H130754" s="166"/>
    </row>
    <row r="130755" spans="8:8">
      <c r="H130755" s="166"/>
    </row>
    <row r="130756" spans="8:8">
      <c r="H130756" s="166"/>
    </row>
    <row r="130757" spans="8:8">
      <c r="H130757" s="166"/>
    </row>
    <row r="130758" spans="8:8">
      <c r="H130758" s="166"/>
    </row>
    <row r="130759" spans="8:8">
      <c r="H130759" s="166"/>
    </row>
    <row r="130760" spans="8:8">
      <c r="H130760" s="166"/>
    </row>
    <row r="130761" spans="8:8">
      <c r="H130761" s="166"/>
    </row>
    <row r="130762" spans="8:8">
      <c r="H130762" s="166"/>
    </row>
    <row r="130763" spans="8:8">
      <c r="H130763" s="166"/>
    </row>
    <row r="130764" spans="8:8">
      <c r="H130764" s="166"/>
    </row>
    <row r="130765" spans="8:8">
      <c r="H130765" s="166"/>
    </row>
    <row r="130766" spans="8:8">
      <c r="H130766" s="166"/>
    </row>
    <row r="130767" spans="8:8">
      <c r="H130767" s="166"/>
    </row>
    <row r="130768" spans="8:8">
      <c r="H130768" s="166"/>
    </row>
    <row r="130769" spans="8:8">
      <c r="H130769" s="166"/>
    </row>
    <row r="130770" spans="8:8">
      <c r="H130770" s="166"/>
    </row>
    <row r="130771" spans="8:8">
      <c r="H130771" s="166"/>
    </row>
    <row r="130772" spans="8:8">
      <c r="H130772" s="166"/>
    </row>
    <row r="130773" spans="8:8">
      <c r="H130773" s="166"/>
    </row>
    <row r="130774" spans="8:8">
      <c r="H130774" s="166"/>
    </row>
    <row r="130775" spans="8:8">
      <c r="H130775" s="166"/>
    </row>
    <row r="130776" spans="8:8">
      <c r="H130776" s="166"/>
    </row>
    <row r="130777" spans="8:8">
      <c r="H130777" s="166"/>
    </row>
    <row r="130778" spans="8:8">
      <c r="H130778" s="166"/>
    </row>
    <row r="130779" spans="8:8">
      <c r="H130779" s="166"/>
    </row>
    <row r="130780" spans="8:8">
      <c r="H130780" s="166"/>
    </row>
    <row r="130781" spans="8:8">
      <c r="H130781" s="166"/>
    </row>
    <row r="130782" spans="8:8">
      <c r="H130782" s="166"/>
    </row>
    <row r="130783" spans="8:8">
      <c r="H130783" s="166"/>
    </row>
    <row r="130784" spans="8:8">
      <c r="H130784" s="166"/>
    </row>
    <row r="130785" spans="8:8">
      <c r="H130785" s="166"/>
    </row>
    <row r="130786" spans="8:8">
      <c r="H130786" s="166"/>
    </row>
    <row r="130787" spans="8:8">
      <c r="H130787" s="166"/>
    </row>
    <row r="130788" spans="8:8">
      <c r="H130788" s="166"/>
    </row>
    <row r="130789" spans="8:8">
      <c r="H130789" s="166"/>
    </row>
    <row r="130790" spans="8:8">
      <c r="H130790" s="166"/>
    </row>
    <row r="130791" spans="8:8">
      <c r="H130791" s="166"/>
    </row>
    <row r="130792" spans="8:8">
      <c r="H130792" s="166"/>
    </row>
    <row r="130793" spans="8:8">
      <c r="H130793" s="166"/>
    </row>
    <row r="130794" spans="8:8">
      <c r="H130794" s="166"/>
    </row>
    <row r="130795" spans="8:8">
      <c r="H130795" s="166"/>
    </row>
    <row r="130796" spans="8:8">
      <c r="H130796" s="166"/>
    </row>
    <row r="130797" spans="8:8">
      <c r="H130797" s="166"/>
    </row>
    <row r="130798" spans="8:8">
      <c r="H130798" s="166"/>
    </row>
    <row r="130799" spans="8:8">
      <c r="H130799" s="166"/>
    </row>
    <row r="130800" spans="8:8">
      <c r="H130800" s="166"/>
    </row>
    <row r="130801" spans="8:8">
      <c r="H130801" s="166"/>
    </row>
    <row r="130802" spans="8:8">
      <c r="H130802" s="166"/>
    </row>
    <row r="130803" spans="8:8">
      <c r="H130803" s="166"/>
    </row>
    <row r="130804" spans="8:8">
      <c r="H130804" s="166"/>
    </row>
    <row r="130805" spans="8:8">
      <c r="H130805" s="166"/>
    </row>
    <row r="130806" spans="8:8">
      <c r="H130806" s="166"/>
    </row>
    <row r="130807" spans="8:8">
      <c r="H130807" s="166"/>
    </row>
    <row r="130808" spans="8:8">
      <c r="H130808" s="166"/>
    </row>
    <row r="130809" spans="8:8">
      <c r="H130809" s="166"/>
    </row>
    <row r="130810" spans="8:8">
      <c r="H130810" s="166"/>
    </row>
    <row r="130811" spans="8:8">
      <c r="H130811" s="166"/>
    </row>
    <row r="130812" spans="8:8">
      <c r="H130812" s="166"/>
    </row>
    <row r="130813" spans="8:8">
      <c r="H130813" s="166"/>
    </row>
    <row r="130814" spans="8:8">
      <c r="H130814" s="166"/>
    </row>
    <row r="130815" spans="8:8">
      <c r="H130815" s="166"/>
    </row>
    <row r="130816" spans="8:8">
      <c r="H130816" s="166"/>
    </row>
    <row r="130817" spans="8:8">
      <c r="H130817" s="166"/>
    </row>
    <row r="130818" spans="8:8">
      <c r="H130818" s="166"/>
    </row>
    <row r="130819" spans="8:8">
      <c r="H130819" s="166"/>
    </row>
    <row r="130820" spans="8:8">
      <c r="H130820" s="166"/>
    </row>
    <row r="130821" spans="8:8">
      <c r="H130821" s="166"/>
    </row>
    <row r="130822" spans="8:8">
      <c r="H130822" s="166"/>
    </row>
    <row r="130823" spans="8:8">
      <c r="H130823" s="166"/>
    </row>
    <row r="130824" spans="8:8">
      <c r="H130824" s="166"/>
    </row>
    <row r="130825" spans="8:8">
      <c r="H130825" s="166"/>
    </row>
    <row r="130826" spans="8:8">
      <c r="H130826" s="166"/>
    </row>
    <row r="130827" spans="8:8">
      <c r="H130827" s="166"/>
    </row>
    <row r="130828" spans="8:8">
      <c r="H130828" s="166"/>
    </row>
    <row r="130829" spans="8:8">
      <c r="H130829" s="166"/>
    </row>
    <row r="130830" spans="8:8">
      <c r="H130830" s="166"/>
    </row>
    <row r="130831" spans="8:8">
      <c r="H130831" s="166"/>
    </row>
    <row r="130832" spans="8:8">
      <c r="H130832" s="166"/>
    </row>
    <row r="130833" spans="8:8">
      <c r="H130833" s="166"/>
    </row>
    <row r="130834" spans="8:8">
      <c r="H130834" s="166"/>
    </row>
    <row r="130835" spans="8:8">
      <c r="H130835" s="166"/>
    </row>
    <row r="130836" spans="8:8">
      <c r="H130836" s="166"/>
    </row>
    <row r="130837" spans="8:8">
      <c r="H130837" s="166"/>
    </row>
    <row r="130838" spans="8:8">
      <c r="H130838" s="166"/>
    </row>
    <row r="130839" spans="8:8">
      <c r="H130839" s="166"/>
    </row>
    <row r="130840" spans="8:8">
      <c r="H130840" s="166"/>
    </row>
    <row r="130841" spans="8:8">
      <c r="H130841" s="166"/>
    </row>
    <row r="130842" spans="8:8">
      <c r="H130842" s="166"/>
    </row>
    <row r="130843" spans="8:8">
      <c r="H130843" s="166"/>
    </row>
    <row r="130844" spans="8:8">
      <c r="H130844" s="166"/>
    </row>
    <row r="130845" spans="8:8">
      <c r="H130845" s="166"/>
    </row>
    <row r="130846" spans="8:8">
      <c r="H130846" s="166"/>
    </row>
    <row r="130847" spans="8:8">
      <c r="H130847" s="166"/>
    </row>
    <row r="130848" spans="8:8">
      <c r="H130848" s="166"/>
    </row>
    <row r="130849" spans="8:8">
      <c r="H130849" s="166"/>
    </row>
    <row r="130850" spans="8:8">
      <c r="H130850" s="166"/>
    </row>
    <row r="130851" spans="8:8">
      <c r="H130851" s="166"/>
    </row>
    <row r="130852" spans="8:8">
      <c r="H130852" s="166"/>
    </row>
    <row r="130853" spans="8:8">
      <c r="H130853" s="166"/>
    </row>
    <row r="130854" spans="8:8">
      <c r="H130854" s="166"/>
    </row>
    <row r="130855" spans="8:8">
      <c r="H130855" s="166"/>
    </row>
    <row r="130856" spans="8:8">
      <c r="H130856" s="166"/>
    </row>
    <row r="130857" spans="8:8">
      <c r="H130857" s="166"/>
    </row>
    <row r="130858" spans="8:8">
      <c r="H130858" s="166"/>
    </row>
    <row r="130859" spans="8:8">
      <c r="H130859" s="166"/>
    </row>
    <row r="130860" spans="8:8">
      <c r="H130860" s="166"/>
    </row>
    <row r="130861" spans="8:8">
      <c r="H130861" s="166"/>
    </row>
    <row r="130862" spans="8:8">
      <c r="H130862" s="166"/>
    </row>
    <row r="130863" spans="8:8">
      <c r="H130863" s="166"/>
    </row>
    <row r="130864" spans="8:8">
      <c r="H130864" s="166"/>
    </row>
    <row r="130865" spans="8:8">
      <c r="H130865" s="166"/>
    </row>
    <row r="130866" spans="8:8">
      <c r="H130866" s="166"/>
    </row>
    <row r="130867" spans="8:8">
      <c r="H130867" s="166"/>
    </row>
    <row r="130868" spans="8:8">
      <c r="H130868" s="166"/>
    </row>
    <row r="130869" spans="8:8">
      <c r="H130869" s="166"/>
    </row>
    <row r="130870" spans="8:8">
      <c r="H130870" s="166"/>
    </row>
    <row r="130871" spans="8:8">
      <c r="H130871" s="166"/>
    </row>
    <row r="130872" spans="8:8">
      <c r="H130872" s="166"/>
    </row>
    <row r="130873" spans="8:8">
      <c r="H130873" s="166"/>
    </row>
    <row r="130874" spans="8:8">
      <c r="H130874" s="166"/>
    </row>
    <row r="130875" spans="8:8">
      <c r="H130875" s="166"/>
    </row>
    <row r="130876" spans="8:8">
      <c r="H130876" s="166"/>
    </row>
    <row r="130877" spans="8:8">
      <c r="H130877" s="166"/>
    </row>
    <row r="130878" spans="8:8">
      <c r="H130878" s="166"/>
    </row>
    <row r="130879" spans="8:8">
      <c r="H130879" s="166"/>
    </row>
    <row r="130880" spans="8:8">
      <c r="H130880" s="166"/>
    </row>
    <row r="130881" spans="8:8">
      <c r="H130881" s="166"/>
    </row>
    <row r="130882" spans="8:8">
      <c r="H130882" s="166"/>
    </row>
    <row r="130883" spans="8:8">
      <c r="H130883" s="166"/>
    </row>
    <row r="130884" spans="8:8">
      <c r="H130884" s="166"/>
    </row>
    <row r="130885" spans="8:8">
      <c r="H130885" s="166"/>
    </row>
    <row r="130886" spans="8:8">
      <c r="H130886" s="166"/>
    </row>
    <row r="130887" spans="8:8">
      <c r="H130887" s="166"/>
    </row>
    <row r="130888" spans="8:8">
      <c r="H130888" s="166"/>
    </row>
    <row r="130889" spans="8:8">
      <c r="H130889" s="166"/>
    </row>
    <row r="130890" spans="8:8">
      <c r="H130890" s="166"/>
    </row>
    <row r="130891" spans="8:8">
      <c r="H130891" s="166"/>
    </row>
    <row r="130892" spans="8:8">
      <c r="H130892" s="166"/>
    </row>
    <row r="130893" spans="8:8">
      <c r="H130893" s="166"/>
    </row>
    <row r="130894" spans="8:8">
      <c r="H130894" s="166"/>
    </row>
    <row r="130895" spans="8:8">
      <c r="H130895" s="166"/>
    </row>
    <row r="130896" spans="8:8">
      <c r="H130896" s="166"/>
    </row>
    <row r="130897" spans="8:8">
      <c r="H130897" s="166"/>
    </row>
    <row r="130898" spans="8:8">
      <c r="H130898" s="166"/>
    </row>
    <row r="130899" spans="8:8">
      <c r="H130899" s="166"/>
    </row>
    <row r="130900" spans="8:8">
      <c r="H130900" s="166"/>
    </row>
    <row r="130901" spans="8:8">
      <c r="H130901" s="166"/>
    </row>
    <row r="130902" spans="8:8">
      <c r="H130902" s="166"/>
    </row>
    <row r="130903" spans="8:8">
      <c r="H130903" s="166"/>
    </row>
    <row r="130904" spans="8:8">
      <c r="H130904" s="166"/>
    </row>
    <row r="130905" spans="8:8">
      <c r="H130905" s="166"/>
    </row>
    <row r="130906" spans="8:8">
      <c r="H130906" s="166"/>
    </row>
    <row r="130907" spans="8:8">
      <c r="H130907" s="166"/>
    </row>
    <row r="130908" spans="8:8">
      <c r="H130908" s="166"/>
    </row>
    <row r="130909" spans="8:8">
      <c r="H130909" s="166"/>
    </row>
    <row r="130910" spans="8:8">
      <c r="H130910" s="166"/>
    </row>
    <row r="130911" spans="8:8">
      <c r="H130911" s="166"/>
    </row>
    <row r="130912" spans="8:8">
      <c r="H130912" s="166"/>
    </row>
    <row r="130913" spans="8:8">
      <c r="H130913" s="166"/>
    </row>
    <row r="130914" spans="8:8">
      <c r="H130914" s="166"/>
    </row>
    <row r="130915" spans="8:8">
      <c r="H130915" s="166"/>
    </row>
    <row r="130916" spans="8:8">
      <c r="H130916" s="166"/>
    </row>
    <row r="130917" spans="8:8">
      <c r="H130917" s="166"/>
    </row>
    <row r="130918" spans="8:8">
      <c r="H130918" s="166"/>
    </row>
    <row r="130919" spans="8:8">
      <c r="H130919" s="166"/>
    </row>
    <row r="130920" spans="8:8">
      <c r="H130920" s="166"/>
    </row>
    <row r="130921" spans="8:8">
      <c r="H130921" s="166"/>
    </row>
    <row r="130922" spans="8:8">
      <c r="H130922" s="166"/>
    </row>
    <row r="130923" spans="8:8">
      <c r="H130923" s="166"/>
    </row>
    <row r="130924" spans="8:8">
      <c r="H130924" s="166"/>
    </row>
    <row r="130925" spans="8:8">
      <c r="H130925" s="166"/>
    </row>
    <row r="130926" spans="8:8">
      <c r="H130926" s="166"/>
    </row>
    <row r="130927" spans="8:8">
      <c r="H130927" s="166"/>
    </row>
    <row r="130928" spans="8:8">
      <c r="H130928" s="166"/>
    </row>
    <row r="130929" spans="8:8">
      <c r="H130929" s="166"/>
    </row>
    <row r="130930" spans="8:8">
      <c r="H130930" s="166"/>
    </row>
    <row r="130931" spans="8:8">
      <c r="H130931" s="166"/>
    </row>
    <row r="130932" spans="8:8">
      <c r="H130932" s="166"/>
    </row>
    <row r="130933" spans="8:8">
      <c r="H130933" s="166"/>
    </row>
    <row r="130934" spans="8:8">
      <c r="H130934" s="166"/>
    </row>
    <row r="130935" spans="8:8">
      <c r="H130935" s="166"/>
    </row>
    <row r="130936" spans="8:8">
      <c r="H130936" s="166"/>
    </row>
    <row r="130937" spans="8:8">
      <c r="H130937" s="166"/>
    </row>
    <row r="130938" spans="8:8">
      <c r="H130938" s="166"/>
    </row>
    <row r="130939" spans="8:8">
      <c r="H130939" s="166"/>
    </row>
    <row r="130940" spans="8:8">
      <c r="H130940" s="166"/>
    </row>
    <row r="130941" spans="8:8">
      <c r="H130941" s="166"/>
    </row>
    <row r="130942" spans="8:8">
      <c r="H130942" s="166"/>
    </row>
    <row r="130943" spans="8:8">
      <c r="H130943" s="166"/>
    </row>
    <row r="130944" spans="8:8">
      <c r="H130944" s="166"/>
    </row>
    <row r="130945" spans="8:8">
      <c r="H130945" s="166"/>
    </row>
    <row r="130946" spans="8:8">
      <c r="H130946" s="166"/>
    </row>
    <row r="130947" spans="8:8">
      <c r="H130947" s="166"/>
    </row>
    <row r="130948" spans="8:8">
      <c r="H130948" s="166"/>
    </row>
    <row r="130949" spans="8:8">
      <c r="H130949" s="166"/>
    </row>
    <row r="130950" spans="8:8">
      <c r="H130950" s="166"/>
    </row>
    <row r="130951" spans="8:8">
      <c r="H130951" s="166"/>
    </row>
    <row r="130952" spans="8:8">
      <c r="H130952" s="166"/>
    </row>
    <row r="130953" spans="8:8">
      <c r="H130953" s="166"/>
    </row>
    <row r="130954" spans="8:8">
      <c r="H130954" s="166"/>
    </row>
    <row r="130955" spans="8:8">
      <c r="H130955" s="166"/>
    </row>
    <row r="130956" spans="8:8">
      <c r="H130956" s="166"/>
    </row>
    <row r="130957" spans="8:8">
      <c r="H130957" s="166"/>
    </row>
    <row r="130958" spans="8:8">
      <c r="H130958" s="166"/>
    </row>
    <row r="130959" spans="8:8">
      <c r="H130959" s="166"/>
    </row>
    <row r="130960" spans="8:8">
      <c r="H130960" s="166"/>
    </row>
    <row r="130961" spans="8:8">
      <c r="H130961" s="166"/>
    </row>
    <row r="130962" spans="8:8">
      <c r="H130962" s="166"/>
    </row>
    <row r="130963" spans="8:8">
      <c r="H130963" s="166"/>
    </row>
    <row r="130964" spans="8:8">
      <c r="H130964" s="166"/>
    </row>
    <row r="130965" spans="8:8">
      <c r="H130965" s="166"/>
    </row>
    <row r="130966" spans="8:8">
      <c r="H130966" s="166"/>
    </row>
    <row r="130967" spans="8:8">
      <c r="H130967" s="166"/>
    </row>
    <row r="130968" spans="8:8">
      <c r="H130968" s="166"/>
    </row>
    <row r="130969" spans="8:8">
      <c r="H130969" s="166"/>
    </row>
    <row r="130970" spans="8:8">
      <c r="H130970" s="166"/>
    </row>
    <row r="130971" spans="8:8">
      <c r="H130971" s="166"/>
    </row>
    <row r="130972" spans="8:8">
      <c r="H130972" s="166"/>
    </row>
    <row r="130973" spans="8:8">
      <c r="H130973" s="166"/>
    </row>
    <row r="130974" spans="8:8">
      <c r="H130974" s="166"/>
    </row>
    <row r="130975" spans="8:8">
      <c r="H130975" s="166"/>
    </row>
    <row r="130976" spans="8:8">
      <c r="H130976" s="166"/>
    </row>
    <row r="130977" spans="8:8">
      <c r="H130977" s="166"/>
    </row>
    <row r="130978" spans="8:8">
      <c r="H130978" s="166"/>
    </row>
    <row r="130979" spans="8:8">
      <c r="H130979" s="166"/>
    </row>
    <row r="130980" spans="8:8">
      <c r="H130980" s="166"/>
    </row>
    <row r="130981" spans="8:8">
      <c r="H130981" s="166"/>
    </row>
    <row r="130982" spans="8:8">
      <c r="H130982" s="166"/>
    </row>
    <row r="130983" spans="8:8">
      <c r="H130983" s="166"/>
    </row>
    <row r="130984" spans="8:8">
      <c r="H130984" s="166"/>
    </row>
    <row r="130985" spans="8:8">
      <c r="H130985" s="166"/>
    </row>
    <row r="130986" spans="8:8">
      <c r="H130986" s="166"/>
    </row>
    <row r="130987" spans="8:8">
      <c r="H130987" s="166"/>
    </row>
    <row r="130988" spans="8:8">
      <c r="H130988" s="166"/>
    </row>
    <row r="130989" spans="8:8">
      <c r="H130989" s="166"/>
    </row>
    <row r="130990" spans="8:8">
      <c r="H130990" s="166"/>
    </row>
    <row r="130991" spans="8:8">
      <c r="H130991" s="166"/>
    </row>
    <row r="130992" spans="8:8">
      <c r="H130992" s="166"/>
    </row>
    <row r="130993" spans="8:8">
      <c r="H130993" s="166"/>
    </row>
    <row r="130994" spans="8:8">
      <c r="H130994" s="166"/>
    </row>
    <row r="130995" spans="8:8">
      <c r="H130995" s="166"/>
    </row>
    <row r="130996" spans="8:8">
      <c r="H130996" s="166"/>
    </row>
    <row r="130997" spans="8:8">
      <c r="H130997" s="166"/>
    </row>
    <row r="130998" spans="8:8">
      <c r="H130998" s="166"/>
    </row>
    <row r="130999" spans="8:8">
      <c r="H130999" s="166"/>
    </row>
    <row r="131000" spans="8:8">
      <c r="H131000" s="166"/>
    </row>
    <row r="131001" spans="8:8">
      <c r="H131001" s="166"/>
    </row>
    <row r="131002" spans="8:8">
      <c r="H131002" s="166"/>
    </row>
    <row r="131003" spans="8:8">
      <c r="H131003" s="166"/>
    </row>
    <row r="131004" spans="8:8">
      <c r="H131004" s="166"/>
    </row>
    <row r="131005" spans="8:8">
      <c r="H131005" s="166"/>
    </row>
    <row r="131006" spans="8:8">
      <c r="H131006" s="166"/>
    </row>
    <row r="131007" spans="8:8">
      <c r="H131007" s="166"/>
    </row>
    <row r="131008" spans="8:8">
      <c r="H131008" s="166"/>
    </row>
    <row r="131009" spans="8:8">
      <c r="H131009" s="166"/>
    </row>
    <row r="131010" spans="8:8">
      <c r="H131010" s="166"/>
    </row>
    <row r="131011" spans="8:8">
      <c r="H131011" s="166"/>
    </row>
    <row r="131012" spans="8:8">
      <c r="H131012" s="166"/>
    </row>
    <row r="131013" spans="8:8">
      <c r="H131013" s="166"/>
    </row>
    <row r="131014" spans="8:8">
      <c r="H131014" s="166"/>
    </row>
    <row r="131015" spans="8:8">
      <c r="H131015" s="166"/>
    </row>
    <row r="131016" spans="8:8">
      <c r="H131016" s="166"/>
    </row>
    <row r="131017" spans="8:8">
      <c r="H131017" s="166"/>
    </row>
    <row r="131018" spans="8:8">
      <c r="H131018" s="166"/>
    </row>
    <row r="131019" spans="8:8">
      <c r="H131019" s="166"/>
    </row>
    <row r="131020" spans="8:8">
      <c r="H131020" s="166"/>
    </row>
    <row r="131021" spans="8:8">
      <c r="H131021" s="166"/>
    </row>
    <row r="131022" spans="8:8">
      <c r="H131022" s="166"/>
    </row>
    <row r="131023" spans="8:8">
      <c r="H131023" s="166"/>
    </row>
    <row r="131024" spans="8:8">
      <c r="H131024" s="166"/>
    </row>
    <row r="131025" spans="8:8">
      <c r="H131025" s="166"/>
    </row>
    <row r="131026" spans="8:8">
      <c r="H131026" s="166"/>
    </row>
    <row r="131027" spans="8:8">
      <c r="H131027" s="166"/>
    </row>
    <row r="131028" spans="8:8">
      <c r="H131028" s="166"/>
    </row>
    <row r="131029" spans="8:8">
      <c r="H131029" s="166"/>
    </row>
    <row r="131030" spans="8:8">
      <c r="H131030" s="166"/>
    </row>
    <row r="131031" spans="8:8">
      <c r="H131031" s="166"/>
    </row>
    <row r="131032" spans="8:8">
      <c r="H131032" s="166"/>
    </row>
    <row r="131033" spans="8:8">
      <c r="H131033" s="166"/>
    </row>
    <row r="131034" spans="8:8">
      <c r="H131034" s="166"/>
    </row>
    <row r="131035" spans="8:8">
      <c r="H131035" s="166"/>
    </row>
    <row r="131036" spans="8:8">
      <c r="H131036" s="166"/>
    </row>
    <row r="131037" spans="8:8">
      <c r="H131037" s="166"/>
    </row>
    <row r="131038" spans="8:8">
      <c r="H131038" s="166"/>
    </row>
    <row r="131039" spans="8:8">
      <c r="H131039" s="166"/>
    </row>
    <row r="131040" spans="8:8">
      <c r="H131040" s="166"/>
    </row>
    <row r="131041" spans="8:8">
      <c r="H131041" s="166"/>
    </row>
    <row r="131042" spans="8:8">
      <c r="H131042" s="166"/>
    </row>
    <row r="131043" spans="8:8">
      <c r="H131043" s="166"/>
    </row>
    <row r="131044" spans="8:8">
      <c r="H131044" s="166"/>
    </row>
    <row r="131045" spans="8:8">
      <c r="H131045" s="166"/>
    </row>
    <row r="131046" spans="8:8">
      <c r="H131046" s="166"/>
    </row>
    <row r="131047" spans="8:8">
      <c r="H131047" s="166"/>
    </row>
    <row r="131048" spans="8:8">
      <c r="H131048" s="166"/>
    </row>
    <row r="131049" spans="8:8">
      <c r="H131049" s="166"/>
    </row>
    <row r="131050" spans="8:8">
      <c r="H131050" s="166"/>
    </row>
    <row r="131051" spans="8:8">
      <c r="H131051" s="166"/>
    </row>
    <row r="131052" spans="8:8">
      <c r="H131052" s="166"/>
    </row>
    <row r="131053" spans="8:8">
      <c r="H131053" s="166"/>
    </row>
    <row r="131054" spans="8:8">
      <c r="H131054" s="166"/>
    </row>
    <row r="131055" spans="8:8">
      <c r="H131055" s="166"/>
    </row>
    <row r="131056" spans="8:8">
      <c r="H131056" s="166"/>
    </row>
    <row r="131057" spans="8:8">
      <c r="H131057" s="166"/>
    </row>
    <row r="131058" spans="8:8">
      <c r="H131058" s="166"/>
    </row>
    <row r="131059" spans="8:8">
      <c r="H131059" s="166"/>
    </row>
    <row r="131060" spans="8:8">
      <c r="H131060" s="166"/>
    </row>
    <row r="131061" spans="8:8">
      <c r="H131061" s="166"/>
    </row>
    <row r="131062" spans="8:8">
      <c r="H131062" s="166"/>
    </row>
    <row r="131063" spans="8:8">
      <c r="H131063" s="166"/>
    </row>
    <row r="131064" spans="8:8">
      <c r="H131064" s="166"/>
    </row>
    <row r="131065" spans="8:8">
      <c r="H131065" s="166"/>
    </row>
    <row r="131066" spans="8:8">
      <c r="H131066" s="166"/>
    </row>
    <row r="131067" spans="8:8">
      <c r="H131067" s="166"/>
    </row>
    <row r="131068" spans="8:8">
      <c r="H131068" s="166"/>
    </row>
    <row r="131069" spans="8:8">
      <c r="H131069" s="166"/>
    </row>
    <row r="131070" spans="8:8">
      <c r="H131070" s="166"/>
    </row>
    <row r="131071" spans="8:8">
      <c r="H131071" s="166"/>
    </row>
    <row r="131072" spans="8:8">
      <c r="H131072" s="166"/>
    </row>
    <row r="131073" spans="8:8">
      <c r="H131073" s="166"/>
    </row>
    <row r="131074" spans="8:8">
      <c r="H131074" s="166"/>
    </row>
    <row r="131075" spans="8:8">
      <c r="H131075" s="166"/>
    </row>
    <row r="131076" spans="8:8">
      <c r="H131076" s="166"/>
    </row>
    <row r="131077" spans="8:8">
      <c r="H131077" s="166"/>
    </row>
    <row r="131078" spans="8:8">
      <c r="H131078" s="166"/>
    </row>
    <row r="131079" spans="8:8">
      <c r="H131079" s="166"/>
    </row>
    <row r="131080" spans="8:8">
      <c r="H131080" s="166"/>
    </row>
    <row r="131081" spans="8:8">
      <c r="H131081" s="166"/>
    </row>
    <row r="131082" spans="8:8">
      <c r="H131082" s="166"/>
    </row>
    <row r="131083" spans="8:8">
      <c r="H131083" s="166"/>
    </row>
    <row r="131084" spans="8:8">
      <c r="H131084" s="166"/>
    </row>
    <row r="131085" spans="8:8">
      <c r="H131085" s="166"/>
    </row>
    <row r="131086" spans="8:8">
      <c r="H131086" s="166"/>
    </row>
    <row r="131087" spans="8:8">
      <c r="H131087" s="166"/>
    </row>
    <row r="131088" spans="8:8">
      <c r="H131088" s="166"/>
    </row>
    <row r="131089" spans="8:8">
      <c r="H131089" s="166"/>
    </row>
    <row r="131090" spans="8:8">
      <c r="H131090" s="166"/>
    </row>
    <row r="131091" spans="8:8">
      <c r="H131091" s="166"/>
    </row>
    <row r="131092" spans="8:8">
      <c r="H131092" s="166"/>
    </row>
    <row r="131093" spans="8:8">
      <c r="H131093" s="166"/>
    </row>
    <row r="131094" spans="8:8">
      <c r="H131094" s="166"/>
    </row>
    <row r="131095" spans="8:8">
      <c r="H131095" s="166"/>
    </row>
    <row r="131096" spans="8:8">
      <c r="H131096" s="166"/>
    </row>
    <row r="131097" spans="8:8">
      <c r="H131097" s="166"/>
    </row>
    <row r="131098" spans="8:8">
      <c r="H131098" s="166"/>
    </row>
    <row r="131099" spans="8:8">
      <c r="H131099" s="166"/>
    </row>
    <row r="131100" spans="8:8">
      <c r="H131100" s="166"/>
    </row>
    <row r="131101" spans="8:8">
      <c r="H131101" s="166"/>
    </row>
    <row r="131102" spans="8:8">
      <c r="H131102" s="166"/>
    </row>
    <row r="131103" spans="8:8">
      <c r="H131103" s="166"/>
    </row>
    <row r="131104" spans="8:8">
      <c r="H131104" s="166"/>
    </row>
    <row r="131105" spans="8:8">
      <c r="H131105" s="166"/>
    </row>
    <row r="131106" spans="8:8">
      <c r="H131106" s="166"/>
    </row>
    <row r="131107" spans="8:8">
      <c r="H131107" s="166"/>
    </row>
    <row r="131108" spans="8:8">
      <c r="H131108" s="166"/>
    </row>
    <row r="131109" spans="8:8">
      <c r="H131109" s="166"/>
    </row>
    <row r="131110" spans="8:8">
      <c r="H131110" s="166"/>
    </row>
    <row r="131111" spans="8:8">
      <c r="H131111" s="166"/>
    </row>
    <row r="131112" spans="8:8">
      <c r="H131112" s="166"/>
    </row>
    <row r="131113" spans="8:8">
      <c r="H131113" s="166"/>
    </row>
    <row r="131114" spans="8:8">
      <c r="H131114" s="166"/>
    </row>
    <row r="131115" spans="8:8">
      <c r="H131115" s="166"/>
    </row>
    <row r="131116" spans="8:8">
      <c r="H131116" s="166"/>
    </row>
    <row r="131117" spans="8:8">
      <c r="H131117" s="166"/>
    </row>
    <row r="131118" spans="8:8">
      <c r="H131118" s="166"/>
    </row>
    <row r="131119" spans="8:8">
      <c r="H131119" s="166"/>
    </row>
    <row r="131120" spans="8:8">
      <c r="H131120" s="166"/>
    </row>
    <row r="131121" spans="8:8">
      <c r="H131121" s="166"/>
    </row>
    <row r="131122" spans="8:8">
      <c r="H131122" s="166"/>
    </row>
    <row r="131123" spans="8:8">
      <c r="H131123" s="166"/>
    </row>
    <row r="131124" spans="8:8">
      <c r="H131124" s="166"/>
    </row>
    <row r="131125" spans="8:8">
      <c r="H131125" s="166"/>
    </row>
    <row r="131126" spans="8:8">
      <c r="H131126" s="166"/>
    </row>
    <row r="131127" spans="8:8">
      <c r="H131127" s="166"/>
    </row>
    <row r="131128" spans="8:8">
      <c r="H131128" s="166"/>
    </row>
    <row r="131129" spans="8:8">
      <c r="H131129" s="166"/>
    </row>
    <row r="131130" spans="8:8">
      <c r="H131130" s="166"/>
    </row>
    <row r="131131" spans="8:8">
      <c r="H131131" s="166"/>
    </row>
    <row r="131132" spans="8:8">
      <c r="H131132" s="166"/>
    </row>
    <row r="131133" spans="8:8">
      <c r="H131133" s="166"/>
    </row>
    <row r="131134" spans="8:8">
      <c r="H131134" s="166"/>
    </row>
    <row r="131135" spans="8:8">
      <c r="H131135" s="166"/>
    </row>
    <row r="131136" spans="8:8">
      <c r="H131136" s="166"/>
    </row>
    <row r="131137" spans="8:8">
      <c r="H131137" s="166"/>
    </row>
    <row r="131138" spans="8:8">
      <c r="H131138" s="166"/>
    </row>
    <row r="131139" spans="8:8">
      <c r="H131139" s="166"/>
    </row>
    <row r="131140" spans="8:8">
      <c r="H131140" s="166"/>
    </row>
    <row r="131141" spans="8:8">
      <c r="H131141" s="166"/>
    </row>
    <row r="131142" spans="8:8">
      <c r="H131142" s="166"/>
    </row>
    <row r="131143" spans="8:8">
      <c r="H131143" s="166"/>
    </row>
    <row r="131144" spans="8:8">
      <c r="H131144" s="166"/>
    </row>
    <row r="131145" spans="8:8">
      <c r="H131145" s="166"/>
    </row>
    <row r="131146" spans="8:8">
      <c r="H131146" s="166"/>
    </row>
    <row r="131147" spans="8:8">
      <c r="H131147" s="166"/>
    </row>
    <row r="131148" spans="8:8">
      <c r="H131148" s="166"/>
    </row>
    <row r="131149" spans="8:8">
      <c r="H131149" s="166"/>
    </row>
    <row r="131150" spans="8:8">
      <c r="H131150" s="166"/>
    </row>
    <row r="131151" spans="8:8">
      <c r="H131151" s="166"/>
    </row>
    <row r="131152" spans="8:8">
      <c r="H131152" s="166"/>
    </row>
    <row r="131153" spans="8:8">
      <c r="H131153" s="166"/>
    </row>
    <row r="131154" spans="8:8">
      <c r="H131154" s="166"/>
    </row>
    <row r="131155" spans="8:8">
      <c r="H131155" s="166"/>
    </row>
    <row r="131156" spans="8:8">
      <c r="H131156" s="166"/>
    </row>
    <row r="131157" spans="8:8">
      <c r="H131157" s="166"/>
    </row>
    <row r="131158" spans="8:8">
      <c r="H131158" s="166"/>
    </row>
    <row r="131159" spans="8:8">
      <c r="H131159" s="166"/>
    </row>
    <row r="131160" spans="8:8">
      <c r="H131160" s="166"/>
    </row>
    <row r="131161" spans="8:8">
      <c r="H131161" s="166"/>
    </row>
    <row r="131162" spans="8:8">
      <c r="H131162" s="166"/>
    </row>
    <row r="131163" spans="8:8">
      <c r="H131163" s="166"/>
    </row>
    <row r="131164" spans="8:8">
      <c r="H131164" s="166"/>
    </row>
    <row r="131165" spans="8:8">
      <c r="H131165" s="166"/>
    </row>
    <row r="131166" spans="8:8">
      <c r="H131166" s="166"/>
    </row>
    <row r="131167" spans="8:8">
      <c r="H131167" s="166"/>
    </row>
    <row r="131168" spans="8:8">
      <c r="H131168" s="166"/>
    </row>
    <row r="131169" spans="8:8">
      <c r="H131169" s="166"/>
    </row>
    <row r="131170" spans="8:8">
      <c r="H131170" s="166"/>
    </row>
    <row r="131171" spans="8:8">
      <c r="H131171" s="166"/>
    </row>
    <row r="131172" spans="8:8">
      <c r="H131172" s="166"/>
    </row>
    <row r="131173" spans="8:8">
      <c r="H131173" s="166"/>
    </row>
    <row r="131174" spans="8:8">
      <c r="H131174" s="166"/>
    </row>
    <row r="131175" spans="8:8">
      <c r="H131175" s="166"/>
    </row>
    <row r="131176" spans="8:8">
      <c r="H131176" s="166"/>
    </row>
    <row r="131177" spans="8:8">
      <c r="H131177" s="166"/>
    </row>
    <row r="131178" spans="8:8">
      <c r="H131178" s="166"/>
    </row>
    <row r="131179" spans="8:8">
      <c r="H131179" s="166"/>
    </row>
    <row r="131180" spans="8:8">
      <c r="H131180" s="166"/>
    </row>
    <row r="131181" spans="8:8">
      <c r="H131181" s="166"/>
    </row>
    <row r="131182" spans="8:8">
      <c r="H131182" s="166"/>
    </row>
    <row r="131183" spans="8:8">
      <c r="H131183" s="166"/>
    </row>
    <row r="131184" spans="8:8">
      <c r="H131184" s="166"/>
    </row>
    <row r="131185" spans="8:8">
      <c r="H131185" s="166"/>
    </row>
    <row r="131186" spans="8:8">
      <c r="H131186" s="166"/>
    </row>
    <row r="131187" spans="8:8">
      <c r="H131187" s="166"/>
    </row>
    <row r="131188" spans="8:8">
      <c r="H131188" s="166"/>
    </row>
    <row r="131189" spans="8:8">
      <c r="H131189" s="166"/>
    </row>
    <row r="131190" spans="8:8">
      <c r="H131190" s="166"/>
    </row>
    <row r="131191" spans="8:8">
      <c r="H131191" s="166"/>
    </row>
    <row r="131192" spans="8:8">
      <c r="H131192" s="166"/>
    </row>
    <row r="131193" spans="8:8">
      <c r="H131193" s="166"/>
    </row>
    <row r="131194" spans="8:8">
      <c r="H131194" s="166"/>
    </row>
    <row r="131195" spans="8:8">
      <c r="H131195" s="166"/>
    </row>
    <row r="131196" spans="8:8">
      <c r="H131196" s="166"/>
    </row>
    <row r="131197" spans="8:8">
      <c r="H131197" s="166"/>
    </row>
    <row r="131198" spans="8:8">
      <c r="H131198" s="166"/>
    </row>
    <row r="131199" spans="8:8">
      <c r="H131199" s="166"/>
    </row>
    <row r="131200" spans="8:8">
      <c r="H131200" s="166"/>
    </row>
    <row r="131201" spans="8:8">
      <c r="H131201" s="166"/>
    </row>
    <row r="131202" spans="8:8">
      <c r="H131202" s="166"/>
    </row>
    <row r="131203" spans="8:8">
      <c r="H131203" s="166"/>
    </row>
    <row r="131204" spans="8:8">
      <c r="H131204" s="166"/>
    </row>
    <row r="131205" spans="8:8">
      <c r="H131205" s="166"/>
    </row>
    <row r="131206" spans="8:8">
      <c r="H131206" s="166"/>
    </row>
    <row r="131207" spans="8:8">
      <c r="H131207" s="166"/>
    </row>
    <row r="131208" spans="8:8">
      <c r="H131208" s="166"/>
    </row>
    <row r="131209" spans="8:8">
      <c r="H131209" s="166"/>
    </row>
    <row r="131210" spans="8:8">
      <c r="H131210" s="166"/>
    </row>
    <row r="131211" spans="8:8">
      <c r="H131211" s="166"/>
    </row>
    <row r="131212" spans="8:8">
      <c r="H131212" s="166"/>
    </row>
    <row r="131213" spans="8:8">
      <c r="H131213" s="166"/>
    </row>
    <row r="131214" spans="8:8">
      <c r="H131214" s="166"/>
    </row>
    <row r="131215" spans="8:8">
      <c r="H131215" s="166"/>
    </row>
    <row r="131216" spans="8:8">
      <c r="H131216" s="166"/>
    </row>
    <row r="131217" spans="8:8">
      <c r="H131217" s="166"/>
    </row>
    <row r="131218" spans="8:8">
      <c r="H131218" s="166"/>
    </row>
    <row r="131219" spans="8:8">
      <c r="H131219" s="166"/>
    </row>
    <row r="131220" spans="8:8">
      <c r="H131220" s="166"/>
    </row>
    <row r="131221" spans="8:8">
      <c r="H131221" s="166"/>
    </row>
    <row r="131222" spans="8:8">
      <c r="H131222" s="166"/>
    </row>
    <row r="131223" spans="8:8">
      <c r="H131223" s="166"/>
    </row>
    <row r="131224" spans="8:8">
      <c r="H131224" s="166"/>
    </row>
    <row r="131225" spans="8:8">
      <c r="H131225" s="166"/>
    </row>
    <row r="131226" spans="8:8">
      <c r="H131226" s="166"/>
    </row>
    <row r="131227" spans="8:8">
      <c r="H131227" s="166"/>
    </row>
    <row r="131228" spans="8:8">
      <c r="H131228" s="166"/>
    </row>
    <row r="131229" spans="8:8">
      <c r="H131229" s="166"/>
    </row>
    <row r="131230" spans="8:8">
      <c r="H131230" s="166"/>
    </row>
    <row r="131231" spans="8:8">
      <c r="H131231" s="166"/>
    </row>
    <row r="131232" spans="8:8">
      <c r="H131232" s="166"/>
    </row>
    <row r="131233" spans="8:8">
      <c r="H131233" s="166"/>
    </row>
    <row r="131234" spans="8:8">
      <c r="H131234" s="166"/>
    </row>
    <row r="131235" spans="8:8">
      <c r="H131235" s="166"/>
    </row>
    <row r="131236" spans="8:8">
      <c r="H131236" s="166"/>
    </row>
    <row r="131237" spans="8:8">
      <c r="H131237" s="166"/>
    </row>
    <row r="131238" spans="8:8">
      <c r="H131238" s="166"/>
    </row>
    <row r="131239" spans="8:8">
      <c r="H131239" s="166"/>
    </row>
    <row r="131240" spans="8:8">
      <c r="H131240" s="166"/>
    </row>
    <row r="131241" spans="8:8">
      <c r="H131241" s="166"/>
    </row>
    <row r="131242" spans="8:8">
      <c r="H131242" s="166"/>
    </row>
    <row r="131243" spans="8:8">
      <c r="H131243" s="166"/>
    </row>
    <row r="131244" spans="8:8">
      <c r="H131244" s="166"/>
    </row>
    <row r="131245" spans="8:8">
      <c r="H131245" s="166"/>
    </row>
    <row r="131246" spans="8:8">
      <c r="H131246" s="166"/>
    </row>
    <row r="131247" spans="8:8">
      <c r="H131247" s="166"/>
    </row>
    <row r="131248" spans="8:8">
      <c r="H131248" s="166"/>
    </row>
    <row r="131249" spans="8:8">
      <c r="H131249" s="166"/>
    </row>
    <row r="131250" spans="8:8">
      <c r="H131250" s="166"/>
    </row>
    <row r="131251" spans="8:8">
      <c r="H131251" s="166"/>
    </row>
    <row r="131252" spans="8:8">
      <c r="H131252" s="166"/>
    </row>
    <row r="131253" spans="8:8">
      <c r="H131253" s="166"/>
    </row>
    <row r="131254" spans="8:8">
      <c r="H131254" s="166"/>
    </row>
    <row r="131255" spans="8:8">
      <c r="H131255" s="166"/>
    </row>
    <row r="131256" spans="8:8">
      <c r="H131256" s="166"/>
    </row>
    <row r="131257" spans="8:8">
      <c r="H131257" s="166"/>
    </row>
    <row r="131258" spans="8:8">
      <c r="H131258" s="166"/>
    </row>
    <row r="131259" spans="8:8">
      <c r="H131259" s="166"/>
    </row>
    <row r="131260" spans="8:8">
      <c r="H131260" s="166"/>
    </row>
    <row r="131261" spans="8:8">
      <c r="H131261" s="166"/>
    </row>
    <row r="131262" spans="8:8">
      <c r="H131262" s="166"/>
    </row>
    <row r="131263" spans="8:8">
      <c r="H131263" s="166"/>
    </row>
    <row r="131264" spans="8:8">
      <c r="H131264" s="166"/>
    </row>
    <row r="131265" spans="8:8">
      <c r="H131265" s="166"/>
    </row>
    <row r="131266" spans="8:8">
      <c r="H131266" s="166"/>
    </row>
    <row r="131267" spans="8:8">
      <c r="H131267" s="166"/>
    </row>
    <row r="131268" spans="8:8">
      <c r="H131268" s="166"/>
    </row>
    <row r="131269" spans="8:8">
      <c r="H131269" s="166"/>
    </row>
    <row r="131270" spans="8:8">
      <c r="H131270" s="166"/>
    </row>
    <row r="131271" spans="8:8">
      <c r="H131271" s="166"/>
    </row>
    <row r="131272" spans="8:8">
      <c r="H131272" s="166"/>
    </row>
    <row r="131273" spans="8:8">
      <c r="H131273" s="166"/>
    </row>
    <row r="131274" spans="8:8">
      <c r="H131274" s="166"/>
    </row>
    <row r="131275" spans="8:8">
      <c r="H131275" s="166"/>
    </row>
    <row r="131276" spans="8:8">
      <c r="H131276" s="166"/>
    </row>
    <row r="131277" spans="8:8">
      <c r="H131277" s="166"/>
    </row>
    <row r="131278" spans="8:8">
      <c r="H131278" s="166"/>
    </row>
    <row r="131279" spans="8:8">
      <c r="H131279" s="166"/>
    </row>
    <row r="131280" spans="8:8">
      <c r="H131280" s="166"/>
    </row>
    <row r="131281" spans="8:8">
      <c r="H131281" s="166"/>
    </row>
    <row r="131282" spans="8:8">
      <c r="H131282" s="166"/>
    </row>
    <row r="131283" spans="8:8">
      <c r="H131283" s="166"/>
    </row>
    <row r="131284" spans="8:8">
      <c r="H131284" s="166"/>
    </row>
    <row r="131285" spans="8:8">
      <c r="H131285" s="166"/>
    </row>
    <row r="131286" spans="8:8">
      <c r="H131286" s="166"/>
    </row>
    <row r="131287" spans="8:8">
      <c r="H131287" s="166"/>
    </row>
    <row r="131288" spans="8:8">
      <c r="H131288" s="166"/>
    </row>
    <row r="131289" spans="8:8">
      <c r="H131289" s="166"/>
    </row>
    <row r="131290" spans="8:8">
      <c r="H131290" s="166"/>
    </row>
    <row r="131291" spans="8:8">
      <c r="H131291" s="166"/>
    </row>
    <row r="131292" spans="8:8">
      <c r="H131292" s="166"/>
    </row>
    <row r="131293" spans="8:8">
      <c r="H131293" s="166"/>
    </row>
    <row r="131294" spans="8:8">
      <c r="H131294" s="166"/>
    </row>
    <row r="131295" spans="8:8">
      <c r="H131295" s="166"/>
    </row>
    <row r="131296" spans="8:8">
      <c r="H131296" s="166"/>
    </row>
    <row r="131297" spans="8:8">
      <c r="H131297" s="166"/>
    </row>
    <row r="131298" spans="8:8">
      <c r="H131298" s="166"/>
    </row>
    <row r="131299" spans="8:8">
      <c r="H131299" s="166"/>
    </row>
    <row r="131300" spans="8:8">
      <c r="H131300" s="166"/>
    </row>
    <row r="131301" spans="8:8">
      <c r="H131301" s="166"/>
    </row>
    <row r="131302" spans="8:8">
      <c r="H131302" s="166"/>
    </row>
    <row r="131303" spans="8:8">
      <c r="H131303" s="166"/>
    </row>
    <row r="131304" spans="8:8">
      <c r="H131304" s="166"/>
    </row>
    <row r="131305" spans="8:8">
      <c r="H131305" s="166"/>
    </row>
    <row r="131306" spans="8:8">
      <c r="H131306" s="166"/>
    </row>
    <row r="131307" spans="8:8">
      <c r="H131307" s="166"/>
    </row>
    <row r="131308" spans="8:8">
      <c r="H131308" s="166"/>
    </row>
    <row r="131309" spans="8:8">
      <c r="H131309" s="166"/>
    </row>
    <row r="131310" spans="8:8">
      <c r="H131310" s="166"/>
    </row>
    <row r="131311" spans="8:8">
      <c r="H131311" s="166"/>
    </row>
    <row r="131312" spans="8:8">
      <c r="H131312" s="166"/>
    </row>
    <row r="131313" spans="8:8">
      <c r="H131313" s="166"/>
    </row>
    <row r="131314" spans="8:8">
      <c r="H131314" s="166"/>
    </row>
    <row r="131315" spans="8:8">
      <c r="H131315" s="166"/>
    </row>
    <row r="131316" spans="8:8">
      <c r="H131316" s="166"/>
    </row>
    <row r="131317" spans="8:8">
      <c r="H131317" s="166"/>
    </row>
    <row r="131318" spans="8:8">
      <c r="H131318" s="166"/>
    </row>
    <row r="131319" spans="8:8">
      <c r="H131319" s="166"/>
    </row>
    <row r="131320" spans="8:8">
      <c r="H131320" s="166"/>
    </row>
    <row r="131321" spans="8:8">
      <c r="H131321" s="166"/>
    </row>
    <row r="131322" spans="8:8">
      <c r="H131322" s="166"/>
    </row>
    <row r="131323" spans="8:8">
      <c r="H131323" s="166"/>
    </row>
    <row r="131324" spans="8:8">
      <c r="H131324" s="166"/>
    </row>
    <row r="131325" spans="8:8">
      <c r="H131325" s="166"/>
    </row>
    <row r="131326" spans="8:8">
      <c r="H131326" s="166"/>
    </row>
    <row r="131327" spans="8:8">
      <c r="H131327" s="166"/>
    </row>
    <row r="131328" spans="8:8">
      <c r="H131328" s="166"/>
    </row>
    <row r="131329" spans="8:8">
      <c r="H131329" s="166"/>
    </row>
    <row r="131330" spans="8:8">
      <c r="H131330" s="166"/>
    </row>
    <row r="131331" spans="8:8">
      <c r="H131331" s="166"/>
    </row>
    <row r="131332" spans="8:8">
      <c r="H131332" s="166"/>
    </row>
    <row r="131333" spans="8:8">
      <c r="H131333" s="166"/>
    </row>
    <row r="131334" spans="8:8">
      <c r="H131334" s="166"/>
    </row>
    <row r="131335" spans="8:8">
      <c r="H131335" s="166"/>
    </row>
    <row r="131336" spans="8:8">
      <c r="H131336" s="166"/>
    </row>
    <row r="131337" spans="8:8">
      <c r="H131337" s="166"/>
    </row>
    <row r="131338" spans="8:8">
      <c r="H131338" s="166"/>
    </row>
    <row r="131339" spans="8:8">
      <c r="H131339" s="166"/>
    </row>
    <row r="131340" spans="8:8">
      <c r="H131340" s="166"/>
    </row>
    <row r="131341" spans="8:8">
      <c r="H131341" s="166"/>
    </row>
    <row r="131342" spans="8:8">
      <c r="H131342" s="166"/>
    </row>
    <row r="131343" spans="8:8">
      <c r="H131343" s="166"/>
    </row>
    <row r="131344" spans="8:8">
      <c r="H131344" s="166"/>
    </row>
    <row r="131345" spans="8:8">
      <c r="H131345" s="166"/>
    </row>
    <row r="131346" spans="8:8">
      <c r="H131346" s="166"/>
    </row>
    <row r="131347" spans="8:8">
      <c r="H131347" s="166"/>
    </row>
    <row r="131348" spans="8:8">
      <c r="H131348" s="166"/>
    </row>
    <row r="131349" spans="8:8">
      <c r="H131349" s="166"/>
    </row>
    <row r="131350" spans="8:8">
      <c r="H131350" s="166"/>
    </row>
    <row r="131351" spans="8:8">
      <c r="H131351" s="166"/>
    </row>
    <row r="131352" spans="8:8">
      <c r="H131352" s="166"/>
    </row>
    <row r="131353" spans="8:8">
      <c r="H131353" s="166"/>
    </row>
    <row r="131354" spans="8:8">
      <c r="H131354" s="166"/>
    </row>
    <row r="131355" spans="8:8">
      <c r="H131355" s="166"/>
    </row>
    <row r="131356" spans="8:8">
      <c r="H131356" s="166"/>
    </row>
    <row r="131357" spans="8:8">
      <c r="H131357" s="166"/>
    </row>
    <row r="131358" spans="8:8">
      <c r="H131358" s="166"/>
    </row>
    <row r="131359" spans="8:8">
      <c r="H131359" s="166"/>
    </row>
    <row r="131360" spans="8:8">
      <c r="H131360" s="166"/>
    </row>
    <row r="131361" spans="8:8">
      <c r="H131361" s="166"/>
    </row>
    <row r="131362" spans="8:8">
      <c r="H131362" s="166"/>
    </row>
    <row r="131363" spans="8:8">
      <c r="H131363" s="166"/>
    </row>
    <row r="131364" spans="8:8">
      <c r="H131364" s="166"/>
    </row>
    <row r="131365" spans="8:8">
      <c r="H131365" s="166"/>
    </row>
    <row r="131366" spans="8:8">
      <c r="H131366" s="166"/>
    </row>
    <row r="131367" spans="8:8">
      <c r="H131367" s="166"/>
    </row>
    <row r="131368" spans="8:8">
      <c r="H131368" s="166"/>
    </row>
    <row r="131369" spans="8:8">
      <c r="H131369" s="166"/>
    </row>
    <row r="131370" spans="8:8">
      <c r="H131370" s="166"/>
    </row>
    <row r="131371" spans="8:8">
      <c r="H131371" s="166"/>
    </row>
    <row r="131372" spans="8:8">
      <c r="H131372" s="166"/>
    </row>
    <row r="131373" spans="8:8">
      <c r="H131373" s="166"/>
    </row>
    <row r="131374" spans="8:8">
      <c r="H131374" s="166"/>
    </row>
    <row r="131375" spans="8:8">
      <c r="H131375" s="166"/>
    </row>
    <row r="131376" spans="8:8">
      <c r="H131376" s="166"/>
    </row>
    <row r="131377" spans="8:8">
      <c r="H131377" s="166"/>
    </row>
    <row r="131378" spans="8:8">
      <c r="H131378" s="166"/>
    </row>
    <row r="131379" spans="8:8">
      <c r="H131379" s="166"/>
    </row>
    <row r="131380" spans="8:8">
      <c r="H131380" s="166"/>
    </row>
    <row r="131381" spans="8:8">
      <c r="H131381" s="166"/>
    </row>
    <row r="131382" spans="8:8">
      <c r="H131382" s="166"/>
    </row>
    <row r="131383" spans="8:8">
      <c r="H131383" s="166"/>
    </row>
    <row r="131384" spans="8:8">
      <c r="H131384" s="166"/>
    </row>
    <row r="131385" spans="8:8">
      <c r="H131385" s="166"/>
    </row>
    <row r="131386" spans="8:8">
      <c r="H131386" s="166"/>
    </row>
    <row r="131387" spans="8:8">
      <c r="H131387" s="166"/>
    </row>
    <row r="131388" spans="8:8">
      <c r="H131388" s="166"/>
    </row>
    <row r="131389" spans="8:8">
      <c r="H131389" s="166"/>
    </row>
    <row r="131390" spans="8:8">
      <c r="H131390" s="166"/>
    </row>
    <row r="131391" spans="8:8">
      <c r="H131391" s="166"/>
    </row>
    <row r="131392" spans="8:8">
      <c r="H131392" s="166"/>
    </row>
    <row r="131393" spans="8:8">
      <c r="H131393" s="166"/>
    </row>
    <row r="131394" spans="8:8">
      <c r="H131394" s="166"/>
    </row>
    <row r="131395" spans="8:8">
      <c r="H131395" s="166"/>
    </row>
    <row r="131396" spans="8:8">
      <c r="H131396" s="166"/>
    </row>
    <row r="131397" spans="8:8">
      <c r="H131397" s="166"/>
    </row>
    <row r="131398" spans="8:8">
      <c r="H131398" s="166"/>
    </row>
    <row r="131399" spans="8:8">
      <c r="H131399" s="166"/>
    </row>
    <row r="131400" spans="8:8">
      <c r="H131400" s="166"/>
    </row>
    <row r="131401" spans="8:8">
      <c r="H131401" s="166"/>
    </row>
    <row r="131402" spans="8:8">
      <c r="H131402" s="166"/>
    </row>
    <row r="131403" spans="8:8">
      <c r="H131403" s="166"/>
    </row>
    <row r="131404" spans="8:8">
      <c r="H131404" s="166"/>
    </row>
    <row r="131405" spans="8:8">
      <c r="H131405" s="166"/>
    </row>
    <row r="131406" spans="8:8">
      <c r="H131406" s="166"/>
    </row>
    <row r="131407" spans="8:8">
      <c r="H131407" s="166"/>
    </row>
    <row r="131408" spans="8:8">
      <c r="H131408" s="166"/>
    </row>
    <row r="131409" spans="8:8">
      <c r="H131409" s="166"/>
    </row>
    <row r="131410" spans="8:8">
      <c r="H131410" s="166"/>
    </row>
    <row r="131411" spans="8:8">
      <c r="H131411" s="166"/>
    </row>
    <row r="131412" spans="8:8">
      <c r="H131412" s="166"/>
    </row>
    <row r="131413" spans="8:8">
      <c r="H131413" s="166"/>
    </row>
    <row r="131414" spans="8:8">
      <c r="H131414" s="166"/>
    </row>
    <row r="131415" spans="8:8">
      <c r="H131415" s="166"/>
    </row>
    <row r="131416" spans="8:8">
      <c r="H131416" s="166"/>
    </row>
    <row r="131417" spans="8:8">
      <c r="H131417" s="166"/>
    </row>
    <row r="131418" spans="8:8">
      <c r="H131418" s="166"/>
    </row>
    <row r="131419" spans="8:8">
      <c r="H131419" s="166"/>
    </row>
    <row r="131420" spans="8:8">
      <c r="H131420" s="166"/>
    </row>
    <row r="131421" spans="8:8">
      <c r="H131421" s="166"/>
    </row>
    <row r="131422" spans="8:8">
      <c r="H131422" s="166"/>
    </row>
    <row r="131423" spans="8:8">
      <c r="H131423" s="166"/>
    </row>
    <row r="131424" spans="8:8">
      <c r="H131424" s="166"/>
    </row>
    <row r="131425" spans="8:8">
      <c r="H131425" s="166"/>
    </row>
    <row r="131426" spans="8:8">
      <c r="H131426" s="166"/>
    </row>
    <row r="131427" spans="8:8">
      <c r="H131427" s="166"/>
    </row>
    <row r="131428" spans="8:8">
      <c r="H131428" s="166"/>
    </row>
    <row r="131429" spans="8:8">
      <c r="H131429" s="166"/>
    </row>
    <row r="131430" spans="8:8">
      <c r="H131430" s="166"/>
    </row>
    <row r="131431" spans="8:8">
      <c r="H131431" s="166"/>
    </row>
    <row r="131432" spans="8:8">
      <c r="H131432" s="166"/>
    </row>
    <row r="131433" spans="8:8">
      <c r="H131433" s="166"/>
    </row>
    <row r="131434" spans="8:8">
      <c r="H131434" s="166"/>
    </row>
    <row r="131435" spans="8:8">
      <c r="H131435" s="166"/>
    </row>
    <row r="131436" spans="8:8">
      <c r="H131436" s="166"/>
    </row>
    <row r="131437" spans="8:8">
      <c r="H131437" s="166"/>
    </row>
    <row r="131438" spans="8:8">
      <c r="H131438" s="166"/>
    </row>
    <row r="131439" spans="8:8">
      <c r="H131439" s="166"/>
    </row>
    <row r="131440" spans="8:8">
      <c r="H131440" s="166"/>
    </row>
    <row r="131441" spans="8:8">
      <c r="H131441" s="166"/>
    </row>
    <row r="131442" spans="8:8">
      <c r="H131442" s="166"/>
    </row>
    <row r="131443" spans="8:8">
      <c r="H131443" s="166"/>
    </row>
    <row r="131444" spans="8:8">
      <c r="H131444" s="166"/>
    </row>
    <row r="131445" spans="8:8">
      <c r="H131445" s="166"/>
    </row>
    <row r="131446" spans="8:8">
      <c r="H131446" s="166"/>
    </row>
    <row r="131447" spans="8:8">
      <c r="H131447" s="166"/>
    </row>
    <row r="131448" spans="8:8">
      <c r="H131448" s="166"/>
    </row>
    <row r="131449" spans="8:8">
      <c r="H131449" s="166"/>
    </row>
    <row r="131450" spans="8:8">
      <c r="H131450" s="166"/>
    </row>
    <row r="131451" spans="8:8">
      <c r="H131451" s="166"/>
    </row>
    <row r="131452" spans="8:8">
      <c r="H131452" s="166"/>
    </row>
    <row r="131453" spans="8:8">
      <c r="H131453" s="166"/>
    </row>
    <row r="131454" spans="8:8">
      <c r="H131454" s="166"/>
    </row>
    <row r="131455" spans="8:8">
      <c r="H131455" s="166"/>
    </row>
    <row r="131456" spans="8:8">
      <c r="H131456" s="166"/>
    </row>
    <row r="131457" spans="8:8">
      <c r="H131457" s="166"/>
    </row>
    <row r="131458" spans="8:8">
      <c r="H131458" s="166"/>
    </row>
    <row r="131459" spans="8:8">
      <c r="H131459" s="166"/>
    </row>
    <row r="131460" spans="8:8">
      <c r="H131460" s="166"/>
    </row>
    <row r="131461" spans="8:8">
      <c r="H131461" s="166"/>
    </row>
    <row r="131462" spans="8:8">
      <c r="H131462" s="166"/>
    </row>
    <row r="131463" spans="8:8">
      <c r="H131463" s="166"/>
    </row>
    <row r="131464" spans="8:8">
      <c r="H131464" s="166"/>
    </row>
    <row r="131465" spans="8:8">
      <c r="H131465" s="166"/>
    </row>
    <row r="131466" spans="8:8">
      <c r="H131466" s="166"/>
    </row>
    <row r="131467" spans="8:8">
      <c r="H131467" s="166"/>
    </row>
    <row r="131468" spans="8:8">
      <c r="H131468" s="166"/>
    </row>
    <row r="131469" spans="8:8">
      <c r="H131469" s="166"/>
    </row>
    <row r="131470" spans="8:8">
      <c r="H131470" s="166"/>
    </row>
    <row r="131471" spans="8:8">
      <c r="H131471" s="166"/>
    </row>
    <row r="131472" spans="8:8">
      <c r="H131472" s="166"/>
    </row>
    <row r="131473" spans="8:8">
      <c r="H131473" s="166"/>
    </row>
    <row r="131474" spans="8:8">
      <c r="H131474" s="166"/>
    </row>
    <row r="131475" spans="8:8">
      <c r="H131475" s="166"/>
    </row>
    <row r="131476" spans="8:8">
      <c r="H131476" s="166"/>
    </row>
    <row r="131477" spans="8:8">
      <c r="H131477" s="166"/>
    </row>
    <row r="131478" spans="8:8">
      <c r="H131478" s="166"/>
    </row>
    <row r="131479" spans="8:8">
      <c r="H131479" s="166"/>
    </row>
    <row r="131480" spans="8:8">
      <c r="H131480" s="166"/>
    </row>
    <row r="131481" spans="8:8">
      <c r="H131481" s="166"/>
    </row>
    <row r="131482" spans="8:8">
      <c r="H131482" s="166"/>
    </row>
    <row r="131483" spans="8:8">
      <c r="H131483" s="166"/>
    </row>
    <row r="131484" spans="8:8">
      <c r="H131484" s="166"/>
    </row>
    <row r="131485" spans="8:8">
      <c r="H131485" s="166"/>
    </row>
    <row r="131486" spans="8:8">
      <c r="H131486" s="166"/>
    </row>
    <row r="131487" spans="8:8">
      <c r="H131487" s="166"/>
    </row>
    <row r="131488" spans="8:8">
      <c r="H131488" s="166"/>
    </row>
    <row r="131489" spans="8:8">
      <c r="H131489" s="166"/>
    </row>
    <row r="131490" spans="8:8">
      <c r="H131490" s="166"/>
    </row>
    <row r="131491" spans="8:8">
      <c r="H131491" s="166"/>
    </row>
    <row r="131492" spans="8:8">
      <c r="H131492" s="166"/>
    </row>
    <row r="131493" spans="8:8">
      <c r="H131493" s="166"/>
    </row>
    <row r="131494" spans="8:8">
      <c r="H131494" s="166"/>
    </row>
    <row r="131495" spans="8:8">
      <c r="H131495" s="166"/>
    </row>
    <row r="131496" spans="8:8">
      <c r="H131496" s="166"/>
    </row>
    <row r="131497" spans="8:8">
      <c r="H131497" s="166"/>
    </row>
    <row r="131498" spans="8:8">
      <c r="H131498" s="166"/>
    </row>
    <row r="131499" spans="8:8">
      <c r="H131499" s="166"/>
    </row>
    <row r="131500" spans="8:8">
      <c r="H131500" s="166"/>
    </row>
    <row r="131501" spans="8:8">
      <c r="H131501" s="166"/>
    </row>
    <row r="131502" spans="8:8">
      <c r="H131502" s="166"/>
    </row>
    <row r="131503" spans="8:8">
      <c r="H131503" s="166"/>
    </row>
    <row r="131504" spans="8:8">
      <c r="H131504" s="166"/>
    </row>
    <row r="131505" spans="8:8">
      <c r="H131505" s="166"/>
    </row>
    <row r="131506" spans="8:8">
      <c r="H131506" s="166"/>
    </row>
    <row r="131507" spans="8:8">
      <c r="H131507" s="166"/>
    </row>
    <row r="131508" spans="8:8">
      <c r="H131508" s="166"/>
    </row>
    <row r="131509" spans="8:8">
      <c r="H131509" s="166"/>
    </row>
    <row r="131510" spans="8:8">
      <c r="H131510" s="166"/>
    </row>
    <row r="131511" spans="8:8">
      <c r="H131511" s="166"/>
    </row>
    <row r="131512" spans="8:8">
      <c r="H131512" s="166"/>
    </row>
    <row r="131513" spans="8:8">
      <c r="H131513" s="166"/>
    </row>
    <row r="131514" spans="8:8">
      <c r="H131514" s="166"/>
    </row>
    <row r="131515" spans="8:8">
      <c r="H131515" s="166"/>
    </row>
    <row r="131516" spans="8:8">
      <c r="H131516" s="166"/>
    </row>
    <row r="131517" spans="8:8">
      <c r="H131517" s="166"/>
    </row>
    <row r="131518" spans="8:8">
      <c r="H131518" s="166"/>
    </row>
    <row r="131519" spans="8:8">
      <c r="H131519" s="166"/>
    </row>
    <row r="131520" spans="8:8">
      <c r="H131520" s="166"/>
    </row>
    <row r="131521" spans="8:8">
      <c r="H131521" s="166"/>
    </row>
    <row r="131522" spans="8:8">
      <c r="H131522" s="166"/>
    </row>
    <row r="131523" spans="8:8">
      <c r="H131523" s="166"/>
    </row>
    <row r="131524" spans="8:8">
      <c r="H131524" s="166"/>
    </row>
    <row r="131525" spans="8:8">
      <c r="H131525" s="166"/>
    </row>
    <row r="131526" spans="8:8">
      <c r="H131526" s="166"/>
    </row>
    <row r="131527" spans="8:8">
      <c r="H131527" s="166"/>
    </row>
    <row r="131528" spans="8:8">
      <c r="H131528" s="166"/>
    </row>
    <row r="131529" spans="8:8">
      <c r="H131529" s="166"/>
    </row>
    <row r="131530" spans="8:8">
      <c r="H131530" s="166"/>
    </row>
    <row r="131531" spans="8:8">
      <c r="H131531" s="166"/>
    </row>
    <row r="131532" spans="8:8">
      <c r="H131532" s="166"/>
    </row>
    <row r="131533" spans="8:8">
      <c r="H131533" s="166"/>
    </row>
    <row r="131534" spans="8:8">
      <c r="H131534" s="166"/>
    </row>
    <row r="131535" spans="8:8">
      <c r="H131535" s="166"/>
    </row>
    <row r="131536" spans="8:8">
      <c r="H131536" s="166"/>
    </row>
    <row r="131537" spans="8:8">
      <c r="H131537" s="166"/>
    </row>
    <row r="131538" spans="8:8">
      <c r="H131538" s="166"/>
    </row>
    <row r="131539" spans="8:8">
      <c r="H131539" s="166"/>
    </row>
    <row r="131540" spans="8:8">
      <c r="H131540" s="166"/>
    </row>
    <row r="131541" spans="8:8">
      <c r="H131541" s="166"/>
    </row>
    <row r="131542" spans="8:8">
      <c r="H131542" s="166"/>
    </row>
    <row r="131543" spans="8:8">
      <c r="H131543" s="166"/>
    </row>
    <row r="131544" spans="8:8">
      <c r="H131544" s="166"/>
    </row>
    <row r="131545" spans="8:8">
      <c r="H131545" s="166"/>
    </row>
    <row r="131546" spans="8:8">
      <c r="H131546" s="166"/>
    </row>
    <row r="131547" spans="8:8">
      <c r="H131547" s="166"/>
    </row>
    <row r="131548" spans="8:8">
      <c r="H131548" s="166"/>
    </row>
    <row r="131549" spans="8:8">
      <c r="H131549" s="166"/>
    </row>
    <row r="131550" spans="8:8">
      <c r="H131550" s="166"/>
    </row>
    <row r="131551" spans="8:8">
      <c r="H131551" s="166"/>
    </row>
    <row r="131552" spans="8:8">
      <c r="H131552" s="166"/>
    </row>
    <row r="131553" spans="8:8">
      <c r="H131553" s="166"/>
    </row>
    <row r="131554" spans="8:8">
      <c r="H131554" s="166"/>
    </row>
    <row r="131555" spans="8:8">
      <c r="H131555" s="166"/>
    </row>
    <row r="131556" spans="8:8">
      <c r="H131556" s="166"/>
    </row>
    <row r="131557" spans="8:8">
      <c r="H131557" s="166"/>
    </row>
    <row r="131558" spans="8:8">
      <c r="H131558" s="166"/>
    </row>
    <row r="131559" spans="8:8">
      <c r="H131559" s="166"/>
    </row>
    <row r="131560" spans="8:8">
      <c r="H131560" s="166"/>
    </row>
    <row r="131561" spans="8:8">
      <c r="H131561" s="166"/>
    </row>
    <row r="131562" spans="8:8">
      <c r="H131562" s="166"/>
    </row>
    <row r="131563" spans="8:8">
      <c r="H131563" s="166"/>
    </row>
    <row r="131564" spans="8:8">
      <c r="H131564" s="166"/>
    </row>
    <row r="131565" spans="8:8">
      <c r="H131565" s="166"/>
    </row>
    <row r="131566" spans="8:8">
      <c r="H131566" s="166"/>
    </row>
    <row r="131567" spans="8:8">
      <c r="H131567" s="166"/>
    </row>
    <row r="131568" spans="8:8">
      <c r="H131568" s="166"/>
    </row>
    <row r="131569" spans="8:8">
      <c r="H131569" s="166"/>
    </row>
    <row r="131570" spans="8:8">
      <c r="H131570" s="166"/>
    </row>
    <row r="131571" spans="8:8">
      <c r="H131571" s="166"/>
    </row>
    <row r="131572" spans="8:8">
      <c r="H131572" s="166"/>
    </row>
    <row r="131573" spans="8:8">
      <c r="H131573" s="166"/>
    </row>
    <row r="131574" spans="8:8">
      <c r="H131574" s="166"/>
    </row>
    <row r="131575" spans="8:8">
      <c r="H131575" s="166"/>
    </row>
    <row r="131576" spans="8:8">
      <c r="H131576" s="166"/>
    </row>
    <row r="131577" spans="8:8">
      <c r="H131577" s="166"/>
    </row>
    <row r="131578" spans="8:8">
      <c r="H131578" s="166"/>
    </row>
    <row r="131579" spans="8:8">
      <c r="H131579" s="166"/>
    </row>
    <row r="131580" spans="8:8">
      <c r="H131580" s="166"/>
    </row>
    <row r="131581" spans="8:8">
      <c r="H131581" s="166"/>
    </row>
    <row r="131582" spans="8:8">
      <c r="H131582" s="166"/>
    </row>
    <row r="131583" spans="8:8">
      <c r="H131583" s="166"/>
    </row>
    <row r="131584" spans="8:8">
      <c r="H131584" s="166"/>
    </row>
    <row r="131585" spans="8:8">
      <c r="H131585" s="166"/>
    </row>
    <row r="131586" spans="8:8">
      <c r="H131586" s="166"/>
    </row>
    <row r="131587" spans="8:8">
      <c r="H131587" s="166"/>
    </row>
    <row r="131588" spans="8:8">
      <c r="H131588" s="166"/>
    </row>
    <row r="131589" spans="8:8">
      <c r="H131589" s="166"/>
    </row>
    <row r="131590" spans="8:8">
      <c r="H131590" s="166"/>
    </row>
    <row r="131591" spans="8:8">
      <c r="H131591" s="166"/>
    </row>
    <row r="131592" spans="8:8">
      <c r="H131592" s="166"/>
    </row>
    <row r="131593" spans="8:8">
      <c r="H131593" s="166"/>
    </row>
    <row r="131594" spans="8:8">
      <c r="H131594" s="166"/>
    </row>
    <row r="131595" spans="8:8">
      <c r="H131595" s="166"/>
    </row>
    <row r="131596" spans="8:8">
      <c r="H131596" s="166"/>
    </row>
    <row r="131597" spans="8:8">
      <c r="H131597" s="166"/>
    </row>
    <row r="131598" spans="8:8">
      <c r="H131598" s="166"/>
    </row>
    <row r="131599" spans="8:8">
      <c r="H131599" s="166"/>
    </row>
    <row r="131600" spans="8:8">
      <c r="H131600" s="166"/>
    </row>
    <row r="131601" spans="8:8">
      <c r="H131601" s="166"/>
    </row>
    <row r="131602" spans="8:8">
      <c r="H131602" s="166"/>
    </row>
    <row r="131603" spans="8:8">
      <c r="H131603" s="166"/>
    </row>
    <row r="131604" spans="8:8">
      <c r="H131604" s="166"/>
    </row>
    <row r="131605" spans="8:8">
      <c r="H131605" s="166"/>
    </row>
    <row r="131606" spans="8:8">
      <c r="H131606" s="166"/>
    </row>
    <row r="131607" spans="8:8">
      <c r="H131607" s="166"/>
    </row>
    <row r="131608" spans="8:8">
      <c r="H131608" s="166"/>
    </row>
    <row r="131609" spans="8:8">
      <c r="H131609" s="166"/>
    </row>
    <row r="131610" spans="8:8">
      <c r="H131610" s="166"/>
    </row>
    <row r="131611" spans="8:8">
      <c r="H131611" s="166"/>
    </row>
    <row r="131612" spans="8:8">
      <c r="H131612" s="166"/>
    </row>
    <row r="131613" spans="8:8">
      <c r="H131613" s="166"/>
    </row>
    <row r="131614" spans="8:8">
      <c r="H131614" s="166"/>
    </row>
    <row r="131615" spans="8:8">
      <c r="H131615" s="166"/>
    </row>
    <row r="131616" spans="8:8">
      <c r="H131616" s="166"/>
    </row>
    <row r="131617" spans="8:8">
      <c r="H131617" s="166"/>
    </row>
    <row r="131618" spans="8:8">
      <c r="H131618" s="166"/>
    </row>
    <row r="131619" spans="8:8">
      <c r="H131619" s="166"/>
    </row>
    <row r="131620" spans="8:8">
      <c r="H131620" s="166"/>
    </row>
    <row r="131621" spans="8:8">
      <c r="H131621" s="166"/>
    </row>
    <row r="131622" spans="8:8">
      <c r="H131622" s="166"/>
    </row>
    <row r="131623" spans="8:8">
      <c r="H131623" s="166"/>
    </row>
    <row r="131624" spans="8:8">
      <c r="H131624" s="166"/>
    </row>
    <row r="131625" spans="8:8">
      <c r="H131625" s="166"/>
    </row>
    <row r="131626" spans="8:8">
      <c r="H131626" s="166"/>
    </row>
    <row r="131627" spans="8:8">
      <c r="H131627" s="166"/>
    </row>
    <row r="131628" spans="8:8">
      <c r="H131628" s="166"/>
    </row>
    <row r="131629" spans="8:8">
      <c r="H131629" s="166"/>
    </row>
    <row r="131630" spans="8:8">
      <c r="H131630" s="166"/>
    </row>
    <row r="131631" spans="8:8">
      <c r="H131631" s="166"/>
    </row>
    <row r="131632" spans="8:8">
      <c r="H131632" s="166"/>
    </row>
    <row r="131633" spans="8:8">
      <c r="H131633" s="166"/>
    </row>
    <row r="131634" spans="8:8">
      <c r="H131634" s="166"/>
    </row>
    <row r="131635" spans="8:8">
      <c r="H131635" s="166"/>
    </row>
    <row r="131636" spans="8:8">
      <c r="H131636" s="166"/>
    </row>
    <row r="131637" spans="8:8">
      <c r="H131637" s="166"/>
    </row>
    <row r="131638" spans="8:8">
      <c r="H131638" s="166"/>
    </row>
    <row r="131639" spans="8:8">
      <c r="H131639" s="166"/>
    </row>
    <row r="131640" spans="8:8">
      <c r="H131640" s="166"/>
    </row>
    <row r="131641" spans="8:8">
      <c r="H131641" s="166"/>
    </row>
    <row r="131642" spans="8:8">
      <c r="H131642" s="166"/>
    </row>
    <row r="131643" spans="8:8">
      <c r="H131643" s="166"/>
    </row>
    <row r="131644" spans="8:8">
      <c r="H131644" s="166"/>
    </row>
    <row r="131645" spans="8:8">
      <c r="H131645" s="166"/>
    </row>
    <row r="131646" spans="8:8">
      <c r="H131646" s="166"/>
    </row>
    <row r="131647" spans="8:8">
      <c r="H131647" s="166"/>
    </row>
    <row r="131648" spans="8:8">
      <c r="H131648" s="166"/>
    </row>
    <row r="131649" spans="8:8">
      <c r="H131649" s="166"/>
    </row>
    <row r="131650" spans="8:8">
      <c r="H131650" s="166"/>
    </row>
    <row r="131651" spans="8:8">
      <c r="H131651" s="166"/>
    </row>
    <row r="131652" spans="8:8">
      <c r="H131652" s="166"/>
    </row>
    <row r="131653" spans="8:8">
      <c r="H131653" s="166"/>
    </row>
    <row r="131654" spans="8:8">
      <c r="H131654" s="166"/>
    </row>
    <row r="131655" spans="8:8">
      <c r="H131655" s="166"/>
    </row>
    <row r="131656" spans="8:8">
      <c r="H131656" s="166"/>
    </row>
    <row r="131657" spans="8:8">
      <c r="H131657" s="166"/>
    </row>
    <row r="131658" spans="8:8">
      <c r="H131658" s="166"/>
    </row>
    <row r="131659" spans="8:8">
      <c r="H131659" s="166"/>
    </row>
    <row r="131660" spans="8:8">
      <c r="H131660" s="166"/>
    </row>
    <row r="131661" spans="8:8">
      <c r="H131661" s="166"/>
    </row>
    <row r="131662" spans="8:8">
      <c r="H131662" s="166"/>
    </row>
    <row r="131663" spans="8:8">
      <c r="H131663" s="166"/>
    </row>
    <row r="131664" spans="8:8">
      <c r="H131664" s="166"/>
    </row>
    <row r="131665" spans="8:8">
      <c r="H131665" s="166"/>
    </row>
    <row r="131666" spans="8:8">
      <c r="H131666" s="166"/>
    </row>
    <row r="131667" spans="8:8">
      <c r="H131667" s="166"/>
    </row>
    <row r="131668" spans="8:8">
      <c r="H131668" s="166"/>
    </row>
    <row r="131669" spans="8:8">
      <c r="H131669" s="166"/>
    </row>
    <row r="131670" spans="8:8">
      <c r="H131670" s="166"/>
    </row>
    <row r="131671" spans="8:8">
      <c r="H131671" s="166"/>
    </row>
    <row r="131672" spans="8:8">
      <c r="H131672" s="166"/>
    </row>
    <row r="131673" spans="8:8">
      <c r="H131673" s="166"/>
    </row>
    <row r="131674" spans="8:8">
      <c r="H131674" s="166"/>
    </row>
    <row r="131675" spans="8:8">
      <c r="H131675" s="166"/>
    </row>
    <row r="131676" spans="8:8">
      <c r="H131676" s="166"/>
    </row>
    <row r="131677" spans="8:8">
      <c r="H131677" s="166"/>
    </row>
    <row r="131678" spans="8:8">
      <c r="H131678" s="166"/>
    </row>
    <row r="131679" spans="8:8">
      <c r="H131679" s="166"/>
    </row>
    <row r="131680" spans="8:8">
      <c r="H131680" s="166"/>
    </row>
    <row r="131681" spans="8:8">
      <c r="H131681" s="166"/>
    </row>
    <row r="131682" spans="8:8">
      <c r="H131682" s="166"/>
    </row>
    <row r="131683" spans="8:8">
      <c r="H131683" s="166"/>
    </row>
    <row r="131684" spans="8:8">
      <c r="H131684" s="166"/>
    </row>
    <row r="131685" spans="8:8">
      <c r="H131685" s="166"/>
    </row>
    <row r="131686" spans="8:8">
      <c r="H131686" s="166"/>
    </row>
    <row r="131687" spans="8:8">
      <c r="H131687" s="166"/>
    </row>
    <row r="131688" spans="8:8">
      <c r="H131688" s="166"/>
    </row>
    <row r="131689" spans="8:8">
      <c r="H131689" s="166"/>
    </row>
    <row r="131690" spans="8:8">
      <c r="H131690" s="166"/>
    </row>
    <row r="131691" spans="8:8">
      <c r="H131691" s="166"/>
    </row>
    <row r="131692" spans="8:8">
      <c r="H131692" s="166"/>
    </row>
    <row r="131693" spans="8:8">
      <c r="H131693" s="166"/>
    </row>
    <row r="131694" spans="8:8">
      <c r="H131694" s="166"/>
    </row>
    <row r="131695" spans="8:8">
      <c r="H131695" s="166"/>
    </row>
    <row r="131696" spans="8:8">
      <c r="H131696" s="166"/>
    </row>
    <row r="131697" spans="8:8">
      <c r="H131697" s="166"/>
    </row>
    <row r="131698" spans="8:8">
      <c r="H131698" s="166"/>
    </row>
    <row r="131699" spans="8:8">
      <c r="H131699" s="166"/>
    </row>
    <row r="131700" spans="8:8">
      <c r="H131700" s="166"/>
    </row>
    <row r="131701" spans="8:8">
      <c r="H131701" s="166"/>
    </row>
    <row r="131702" spans="8:8">
      <c r="H131702" s="166"/>
    </row>
    <row r="131703" spans="8:8">
      <c r="H131703" s="166"/>
    </row>
    <row r="131704" spans="8:8">
      <c r="H131704" s="166"/>
    </row>
    <row r="131705" spans="8:8">
      <c r="H131705" s="166"/>
    </row>
    <row r="131706" spans="8:8">
      <c r="H131706" s="166"/>
    </row>
    <row r="131707" spans="8:8">
      <c r="H131707" s="166"/>
    </row>
    <row r="131708" spans="8:8">
      <c r="H131708" s="166"/>
    </row>
    <row r="131709" spans="8:8">
      <c r="H131709" s="166"/>
    </row>
    <row r="131710" spans="8:8">
      <c r="H131710" s="166"/>
    </row>
    <row r="131711" spans="8:8">
      <c r="H131711" s="166"/>
    </row>
    <row r="131712" spans="8:8">
      <c r="H131712" s="166"/>
    </row>
    <row r="131713" spans="8:8">
      <c r="H131713" s="166"/>
    </row>
    <row r="131714" spans="8:8">
      <c r="H131714" s="166"/>
    </row>
    <row r="131715" spans="8:8">
      <c r="H131715" s="166"/>
    </row>
    <row r="131716" spans="8:8">
      <c r="H131716" s="166"/>
    </row>
    <row r="131717" spans="8:8">
      <c r="H131717" s="166"/>
    </row>
    <row r="131718" spans="8:8">
      <c r="H131718" s="166"/>
    </row>
    <row r="131719" spans="8:8">
      <c r="H131719" s="166"/>
    </row>
    <row r="131720" spans="8:8">
      <c r="H131720" s="166"/>
    </row>
    <row r="131721" spans="8:8">
      <c r="H131721" s="166"/>
    </row>
    <row r="131722" spans="8:8">
      <c r="H131722" s="166"/>
    </row>
    <row r="131723" spans="8:8">
      <c r="H131723" s="166"/>
    </row>
    <row r="131724" spans="8:8">
      <c r="H131724" s="166"/>
    </row>
    <row r="131725" spans="8:8">
      <c r="H131725" s="166"/>
    </row>
    <row r="131726" spans="8:8">
      <c r="H131726" s="166"/>
    </row>
    <row r="131727" spans="8:8">
      <c r="H131727" s="166"/>
    </row>
    <row r="131728" spans="8:8">
      <c r="H131728" s="166"/>
    </row>
    <row r="131729" spans="8:8">
      <c r="H131729" s="166"/>
    </row>
    <row r="131730" spans="8:8">
      <c r="H131730" s="166"/>
    </row>
    <row r="131731" spans="8:8">
      <c r="H131731" s="166"/>
    </row>
    <row r="131732" spans="8:8">
      <c r="H131732" s="166"/>
    </row>
    <row r="131733" spans="8:8">
      <c r="H131733" s="166"/>
    </row>
    <row r="131734" spans="8:8">
      <c r="H131734" s="166"/>
    </row>
    <row r="131735" spans="8:8">
      <c r="H131735" s="166"/>
    </row>
    <row r="131736" spans="8:8">
      <c r="H131736" s="166"/>
    </row>
    <row r="131737" spans="8:8">
      <c r="H131737" s="166"/>
    </row>
    <row r="131738" spans="8:8">
      <c r="H131738" s="166"/>
    </row>
    <row r="131739" spans="8:8">
      <c r="H131739" s="166"/>
    </row>
    <row r="131740" spans="8:8">
      <c r="H131740" s="166"/>
    </row>
    <row r="131741" spans="8:8">
      <c r="H131741" s="166"/>
    </row>
    <row r="131742" spans="8:8">
      <c r="H131742" s="166"/>
    </row>
    <row r="131743" spans="8:8">
      <c r="H131743" s="166"/>
    </row>
    <row r="131744" spans="8:8">
      <c r="H131744" s="166"/>
    </row>
    <row r="131745" spans="8:8">
      <c r="H131745" s="166"/>
    </row>
    <row r="131746" spans="8:8">
      <c r="H131746" s="166"/>
    </row>
    <row r="131747" spans="8:8">
      <c r="H131747" s="166"/>
    </row>
    <row r="131748" spans="8:8">
      <c r="H131748" s="166"/>
    </row>
    <row r="131749" spans="8:8">
      <c r="H131749" s="166"/>
    </row>
    <row r="131750" spans="8:8">
      <c r="H131750" s="166"/>
    </row>
    <row r="131751" spans="8:8">
      <c r="H131751" s="166"/>
    </row>
    <row r="131752" spans="8:8">
      <c r="H131752" s="166"/>
    </row>
    <row r="131753" spans="8:8">
      <c r="H131753" s="166"/>
    </row>
    <row r="131754" spans="8:8">
      <c r="H131754" s="166"/>
    </row>
    <row r="131755" spans="8:8">
      <c r="H131755" s="166"/>
    </row>
    <row r="131756" spans="8:8">
      <c r="H131756" s="166"/>
    </row>
    <row r="131757" spans="8:8">
      <c r="H131757" s="166"/>
    </row>
    <row r="131758" spans="8:8">
      <c r="H131758" s="166"/>
    </row>
    <row r="131759" spans="8:8">
      <c r="H131759" s="166"/>
    </row>
    <row r="131760" spans="8:8">
      <c r="H131760" s="166"/>
    </row>
    <row r="131761" spans="8:8">
      <c r="H131761" s="166"/>
    </row>
    <row r="131762" spans="8:8">
      <c r="H131762" s="166"/>
    </row>
    <row r="131763" spans="8:8">
      <c r="H131763" s="166"/>
    </row>
    <row r="131764" spans="8:8">
      <c r="H131764" s="166"/>
    </row>
    <row r="131765" spans="8:8">
      <c r="H131765" s="166"/>
    </row>
    <row r="131766" spans="8:8">
      <c r="H131766" s="166"/>
    </row>
    <row r="131767" spans="8:8">
      <c r="H131767" s="166"/>
    </row>
    <row r="131768" spans="8:8">
      <c r="H131768" s="166"/>
    </row>
    <row r="131769" spans="8:8">
      <c r="H131769" s="166"/>
    </row>
    <row r="131770" spans="8:8">
      <c r="H131770" s="166"/>
    </row>
    <row r="131771" spans="8:8">
      <c r="H131771" s="166"/>
    </row>
    <row r="131772" spans="8:8">
      <c r="H131772" s="166"/>
    </row>
    <row r="131773" spans="8:8">
      <c r="H131773" s="166"/>
    </row>
    <row r="131774" spans="8:8">
      <c r="H131774" s="166"/>
    </row>
    <row r="131775" spans="8:8">
      <c r="H131775" s="166"/>
    </row>
    <row r="131776" spans="8:8">
      <c r="H131776" s="166"/>
    </row>
    <row r="131777" spans="8:8">
      <c r="H131777" s="166"/>
    </row>
    <row r="131778" spans="8:8">
      <c r="H131778" s="166"/>
    </row>
    <row r="131779" spans="8:8">
      <c r="H131779" s="166"/>
    </row>
    <row r="131780" spans="8:8">
      <c r="H131780" s="166"/>
    </row>
    <row r="131781" spans="8:8">
      <c r="H131781" s="166"/>
    </row>
    <row r="131782" spans="8:8">
      <c r="H131782" s="166"/>
    </row>
    <row r="131783" spans="8:8">
      <c r="H131783" s="166"/>
    </row>
    <row r="131784" spans="8:8">
      <c r="H131784" s="166"/>
    </row>
    <row r="131785" spans="8:8">
      <c r="H131785" s="166"/>
    </row>
    <row r="131786" spans="8:8">
      <c r="H131786" s="166"/>
    </row>
    <row r="131787" spans="8:8">
      <c r="H131787" s="166"/>
    </row>
    <row r="131788" spans="8:8">
      <c r="H131788" s="166"/>
    </row>
    <row r="131789" spans="8:8">
      <c r="H131789" s="166"/>
    </row>
    <row r="131790" spans="8:8">
      <c r="H131790" s="166"/>
    </row>
    <row r="131791" spans="8:8">
      <c r="H131791" s="166"/>
    </row>
    <row r="131792" spans="8:8">
      <c r="H131792" s="166"/>
    </row>
    <row r="131793" spans="8:8">
      <c r="H131793" s="166"/>
    </row>
    <row r="131794" spans="8:8">
      <c r="H131794" s="166"/>
    </row>
    <row r="131795" spans="8:8">
      <c r="H131795" s="166"/>
    </row>
    <row r="131796" spans="8:8">
      <c r="H131796" s="166"/>
    </row>
    <row r="131797" spans="8:8">
      <c r="H131797" s="166"/>
    </row>
    <row r="131798" spans="8:8">
      <c r="H131798" s="166"/>
    </row>
    <row r="131799" spans="8:8">
      <c r="H131799" s="166"/>
    </row>
    <row r="131800" spans="8:8">
      <c r="H131800" s="166"/>
    </row>
    <row r="131801" spans="8:8">
      <c r="H131801" s="166"/>
    </row>
    <row r="131802" spans="8:8">
      <c r="H131802" s="166"/>
    </row>
    <row r="131803" spans="8:8">
      <c r="H131803" s="166"/>
    </row>
    <row r="131804" spans="8:8">
      <c r="H131804" s="166"/>
    </row>
    <row r="131805" spans="8:8">
      <c r="H131805" s="166"/>
    </row>
    <row r="131806" spans="8:8">
      <c r="H131806" s="166"/>
    </row>
    <row r="131807" spans="8:8">
      <c r="H131807" s="166"/>
    </row>
    <row r="131808" spans="8:8">
      <c r="H131808" s="166"/>
    </row>
    <row r="131809" spans="8:8">
      <c r="H131809" s="166"/>
    </row>
    <row r="131810" spans="8:8">
      <c r="H131810" s="166"/>
    </row>
    <row r="131811" spans="8:8">
      <c r="H131811" s="166"/>
    </row>
    <row r="131812" spans="8:8">
      <c r="H131812" s="166"/>
    </row>
    <row r="131813" spans="8:8">
      <c r="H131813" s="166"/>
    </row>
    <row r="131814" spans="8:8">
      <c r="H131814" s="166"/>
    </row>
    <row r="131815" spans="8:8">
      <c r="H131815" s="166"/>
    </row>
    <row r="131816" spans="8:8">
      <c r="H131816" s="166"/>
    </row>
    <row r="131817" spans="8:8">
      <c r="H131817" s="166"/>
    </row>
    <row r="131818" spans="8:8">
      <c r="H131818" s="166"/>
    </row>
    <row r="131819" spans="8:8">
      <c r="H131819" s="166"/>
    </row>
    <row r="131820" spans="8:8">
      <c r="H131820" s="166"/>
    </row>
    <row r="131821" spans="8:8">
      <c r="H131821" s="166"/>
    </row>
    <row r="131822" spans="8:8">
      <c r="H131822" s="166"/>
    </row>
    <row r="131823" spans="8:8">
      <c r="H131823" s="166"/>
    </row>
    <row r="131824" spans="8:8">
      <c r="H131824" s="166"/>
    </row>
    <row r="131825" spans="8:8">
      <c r="H131825" s="166"/>
    </row>
    <row r="131826" spans="8:8">
      <c r="H131826" s="166"/>
    </row>
    <row r="131827" spans="8:8">
      <c r="H131827" s="166"/>
    </row>
    <row r="131828" spans="8:8">
      <c r="H131828" s="166"/>
    </row>
    <row r="131829" spans="8:8">
      <c r="H131829" s="166"/>
    </row>
    <row r="131830" spans="8:8">
      <c r="H131830" s="166"/>
    </row>
    <row r="131831" spans="8:8">
      <c r="H131831" s="166"/>
    </row>
    <row r="131832" spans="8:8">
      <c r="H131832" s="166"/>
    </row>
    <row r="131833" spans="8:8">
      <c r="H131833" s="166"/>
    </row>
    <row r="131834" spans="8:8">
      <c r="H131834" s="166"/>
    </row>
    <row r="131835" spans="8:8">
      <c r="H131835" s="166"/>
    </row>
    <row r="131836" spans="8:8">
      <c r="H131836" s="166"/>
    </row>
    <row r="131837" spans="8:8">
      <c r="H131837" s="166"/>
    </row>
    <row r="131838" spans="8:8">
      <c r="H131838" s="166"/>
    </row>
    <row r="131839" spans="8:8">
      <c r="H131839" s="166"/>
    </row>
    <row r="131840" spans="8:8">
      <c r="H131840" s="166"/>
    </row>
    <row r="131841" spans="8:8">
      <c r="H131841" s="166"/>
    </row>
    <row r="131842" spans="8:8">
      <c r="H131842" s="166"/>
    </row>
    <row r="131843" spans="8:8">
      <c r="H131843" s="166"/>
    </row>
    <row r="131844" spans="8:8">
      <c r="H131844" s="166"/>
    </row>
    <row r="131845" spans="8:8">
      <c r="H131845" s="166"/>
    </row>
    <row r="131846" spans="8:8">
      <c r="H131846" s="166"/>
    </row>
    <row r="131847" spans="8:8">
      <c r="H131847" s="166"/>
    </row>
    <row r="131848" spans="8:8">
      <c r="H131848" s="166"/>
    </row>
    <row r="131849" spans="8:8">
      <c r="H131849" s="166"/>
    </row>
    <row r="131850" spans="8:8">
      <c r="H131850" s="166"/>
    </row>
    <row r="131851" spans="8:8">
      <c r="H131851" s="166"/>
    </row>
    <row r="131852" spans="8:8">
      <c r="H131852" s="166"/>
    </row>
    <row r="131853" spans="8:8">
      <c r="H131853" s="166"/>
    </row>
    <row r="131854" spans="8:8">
      <c r="H131854" s="166"/>
    </row>
    <row r="131855" spans="8:8">
      <c r="H131855" s="166"/>
    </row>
    <row r="131856" spans="8:8">
      <c r="H131856" s="166"/>
    </row>
    <row r="131857" spans="8:8">
      <c r="H131857" s="166"/>
    </row>
    <row r="131858" spans="8:8">
      <c r="H131858" s="166"/>
    </row>
    <row r="131859" spans="8:8">
      <c r="H131859" s="166"/>
    </row>
    <row r="131860" spans="8:8">
      <c r="H131860" s="166"/>
    </row>
    <row r="131861" spans="8:8">
      <c r="H131861" s="166"/>
    </row>
    <row r="131862" spans="8:8">
      <c r="H131862" s="166"/>
    </row>
    <row r="131863" spans="8:8">
      <c r="H131863" s="166"/>
    </row>
    <row r="131864" spans="8:8">
      <c r="H131864" s="166"/>
    </row>
    <row r="131865" spans="8:8">
      <c r="H131865" s="166"/>
    </row>
    <row r="131866" spans="8:8">
      <c r="H131866" s="166"/>
    </row>
    <row r="131867" spans="8:8">
      <c r="H131867" s="166"/>
    </row>
    <row r="131868" spans="8:8">
      <c r="H131868" s="166"/>
    </row>
    <row r="131869" spans="8:8">
      <c r="H131869" s="166"/>
    </row>
    <row r="131870" spans="8:8">
      <c r="H131870" s="166"/>
    </row>
    <row r="131871" spans="8:8">
      <c r="H131871" s="166"/>
    </row>
    <row r="131872" spans="8:8">
      <c r="H131872" s="166"/>
    </row>
    <row r="131873" spans="8:8">
      <c r="H131873" s="166"/>
    </row>
    <row r="131874" spans="8:8">
      <c r="H131874" s="166"/>
    </row>
    <row r="131875" spans="8:8">
      <c r="H131875" s="166"/>
    </row>
    <row r="131876" spans="8:8">
      <c r="H131876" s="166"/>
    </row>
    <row r="131877" spans="8:8">
      <c r="H131877" s="166"/>
    </row>
    <row r="131878" spans="8:8">
      <c r="H131878" s="166"/>
    </row>
    <row r="131879" spans="8:8">
      <c r="H131879" s="166"/>
    </row>
    <row r="131880" spans="8:8">
      <c r="H131880" s="166"/>
    </row>
    <row r="131881" spans="8:8">
      <c r="H131881" s="166"/>
    </row>
    <row r="131882" spans="8:8">
      <c r="H131882" s="166"/>
    </row>
    <row r="131883" spans="8:8">
      <c r="H131883" s="166"/>
    </row>
    <row r="131884" spans="8:8">
      <c r="H131884" s="166"/>
    </row>
    <row r="131885" spans="8:8">
      <c r="H131885" s="166"/>
    </row>
    <row r="131886" spans="8:8">
      <c r="H131886" s="166"/>
    </row>
    <row r="131887" spans="8:8">
      <c r="H131887" s="166"/>
    </row>
    <row r="131888" spans="8:8">
      <c r="H131888" s="166"/>
    </row>
    <row r="131889" spans="8:8">
      <c r="H131889" s="166"/>
    </row>
    <row r="131890" spans="8:8">
      <c r="H131890" s="166"/>
    </row>
    <row r="131891" spans="8:8">
      <c r="H131891" s="166"/>
    </row>
    <row r="131892" spans="8:8">
      <c r="H131892" s="166"/>
    </row>
    <row r="131893" spans="8:8">
      <c r="H131893" s="166"/>
    </row>
    <row r="131894" spans="8:8">
      <c r="H131894" s="166"/>
    </row>
    <row r="131895" spans="8:8">
      <c r="H131895" s="166"/>
    </row>
    <row r="131896" spans="8:8">
      <c r="H131896" s="166"/>
    </row>
    <row r="131897" spans="8:8">
      <c r="H131897" s="166"/>
    </row>
    <row r="131898" spans="8:8">
      <c r="H131898" s="166"/>
    </row>
    <row r="131899" spans="8:8">
      <c r="H131899" s="166"/>
    </row>
    <row r="131900" spans="8:8">
      <c r="H131900" s="166"/>
    </row>
    <row r="131901" spans="8:8">
      <c r="H131901" s="166"/>
    </row>
    <row r="131902" spans="8:8">
      <c r="H131902" s="166"/>
    </row>
    <row r="131903" spans="8:8">
      <c r="H131903" s="166"/>
    </row>
    <row r="131904" spans="8:8">
      <c r="H131904" s="166"/>
    </row>
    <row r="131905" spans="8:8">
      <c r="H131905" s="166"/>
    </row>
    <row r="131906" spans="8:8">
      <c r="H131906" s="166"/>
    </row>
    <row r="131907" spans="8:8">
      <c r="H131907" s="166"/>
    </row>
    <row r="131908" spans="8:8">
      <c r="H131908" s="166"/>
    </row>
    <row r="131909" spans="8:8">
      <c r="H131909" s="166"/>
    </row>
    <row r="131910" spans="8:8">
      <c r="H131910" s="166"/>
    </row>
    <row r="131911" spans="8:8">
      <c r="H131911" s="166"/>
    </row>
    <row r="131912" spans="8:8">
      <c r="H131912" s="166"/>
    </row>
    <row r="131913" spans="8:8">
      <c r="H131913" s="166"/>
    </row>
    <row r="131914" spans="8:8">
      <c r="H131914" s="166"/>
    </row>
    <row r="131915" spans="8:8">
      <c r="H131915" s="166"/>
    </row>
    <row r="131916" spans="8:8">
      <c r="H131916" s="166"/>
    </row>
    <row r="131917" spans="8:8">
      <c r="H131917" s="166"/>
    </row>
    <row r="131918" spans="8:8">
      <c r="H131918" s="166"/>
    </row>
    <row r="131919" spans="8:8">
      <c r="H131919" s="166"/>
    </row>
    <row r="131920" spans="8:8">
      <c r="H131920" s="166"/>
    </row>
    <row r="131921" spans="8:8">
      <c r="H131921" s="166"/>
    </row>
    <row r="131922" spans="8:8">
      <c r="H131922" s="166"/>
    </row>
    <row r="131923" spans="8:8">
      <c r="H131923" s="166"/>
    </row>
    <row r="131924" spans="8:8">
      <c r="H131924" s="166"/>
    </row>
    <row r="131925" spans="8:8">
      <c r="H131925" s="166"/>
    </row>
    <row r="131926" spans="8:8">
      <c r="H131926" s="166"/>
    </row>
    <row r="131927" spans="8:8">
      <c r="H131927" s="166"/>
    </row>
    <row r="131928" spans="8:8">
      <c r="H131928" s="166"/>
    </row>
    <row r="131929" spans="8:8">
      <c r="H131929" s="166"/>
    </row>
    <row r="131930" spans="8:8">
      <c r="H131930" s="166"/>
    </row>
    <row r="131931" spans="8:8">
      <c r="H131931" s="166"/>
    </row>
    <row r="131932" spans="8:8">
      <c r="H131932" s="166"/>
    </row>
    <row r="131933" spans="8:8">
      <c r="H131933" s="166"/>
    </row>
    <row r="131934" spans="8:8">
      <c r="H131934" s="166"/>
    </row>
    <row r="131935" spans="8:8">
      <c r="H131935" s="166"/>
    </row>
    <row r="131936" spans="8:8">
      <c r="H131936" s="166"/>
    </row>
    <row r="131937" spans="8:8">
      <c r="H131937" s="166"/>
    </row>
    <row r="131938" spans="8:8">
      <c r="H131938" s="166"/>
    </row>
    <row r="131939" spans="8:8">
      <c r="H131939" s="166"/>
    </row>
    <row r="131940" spans="8:8">
      <c r="H131940" s="166"/>
    </row>
    <row r="131941" spans="8:8">
      <c r="H131941" s="166"/>
    </row>
    <row r="131942" spans="8:8">
      <c r="H131942" s="166"/>
    </row>
    <row r="131943" spans="8:8">
      <c r="H131943" s="166"/>
    </row>
    <row r="131944" spans="8:8">
      <c r="H131944" s="166"/>
    </row>
    <row r="131945" spans="8:8">
      <c r="H131945" s="166"/>
    </row>
    <row r="131946" spans="8:8">
      <c r="H131946" s="166"/>
    </row>
    <row r="131947" spans="8:8">
      <c r="H131947" s="166"/>
    </row>
    <row r="131948" spans="8:8">
      <c r="H131948" s="166"/>
    </row>
    <row r="131949" spans="8:8">
      <c r="H131949" s="166"/>
    </row>
    <row r="131950" spans="8:8">
      <c r="H131950" s="166"/>
    </row>
    <row r="131951" spans="8:8">
      <c r="H131951" s="166"/>
    </row>
    <row r="131952" spans="8:8">
      <c r="H131952" s="166"/>
    </row>
    <row r="131953" spans="8:8">
      <c r="H131953" s="166"/>
    </row>
    <row r="131954" spans="8:8">
      <c r="H131954" s="166"/>
    </row>
    <row r="131955" spans="8:8">
      <c r="H131955" s="166"/>
    </row>
    <row r="131956" spans="8:8">
      <c r="H131956" s="166"/>
    </row>
    <row r="131957" spans="8:8">
      <c r="H131957" s="166"/>
    </row>
    <row r="131958" spans="8:8">
      <c r="H131958" s="166"/>
    </row>
    <row r="131959" spans="8:8">
      <c r="H131959" s="166"/>
    </row>
    <row r="131960" spans="8:8">
      <c r="H131960" s="166"/>
    </row>
    <row r="131961" spans="8:8">
      <c r="H131961" s="166"/>
    </row>
    <row r="131962" spans="8:8">
      <c r="H131962" s="166"/>
    </row>
    <row r="131963" spans="8:8">
      <c r="H131963" s="166"/>
    </row>
    <row r="131964" spans="8:8">
      <c r="H131964" s="166"/>
    </row>
    <row r="131965" spans="8:8">
      <c r="H131965" s="166"/>
    </row>
    <row r="131966" spans="8:8">
      <c r="H131966" s="166"/>
    </row>
    <row r="131967" spans="8:8">
      <c r="H131967" s="166"/>
    </row>
    <row r="131968" spans="8:8">
      <c r="H131968" s="166"/>
    </row>
    <row r="131969" spans="8:8">
      <c r="H131969" s="166"/>
    </row>
    <row r="131970" spans="8:8">
      <c r="H131970" s="166"/>
    </row>
    <row r="131971" spans="8:8">
      <c r="H131971" s="166"/>
    </row>
    <row r="131972" spans="8:8">
      <c r="H131972" s="166"/>
    </row>
    <row r="131973" spans="8:8">
      <c r="H131973" s="166"/>
    </row>
    <row r="131974" spans="8:8">
      <c r="H131974" s="166"/>
    </row>
    <row r="131975" spans="8:8">
      <c r="H131975" s="166"/>
    </row>
    <row r="131976" spans="8:8">
      <c r="H131976" s="166"/>
    </row>
    <row r="131977" spans="8:8">
      <c r="H131977" s="166"/>
    </row>
    <row r="131978" spans="8:8">
      <c r="H131978" s="166"/>
    </row>
    <row r="131979" spans="8:8">
      <c r="H131979" s="166"/>
    </row>
    <row r="131980" spans="8:8">
      <c r="H131980" s="166"/>
    </row>
    <row r="131981" spans="8:8">
      <c r="H131981" s="166"/>
    </row>
    <row r="131982" spans="8:8">
      <c r="H131982" s="166"/>
    </row>
    <row r="131983" spans="8:8">
      <c r="H131983" s="166"/>
    </row>
    <row r="131984" spans="8:8">
      <c r="H131984" s="166"/>
    </row>
    <row r="131985" spans="8:8">
      <c r="H131985" s="166"/>
    </row>
    <row r="131986" spans="8:8">
      <c r="H131986" s="166"/>
    </row>
    <row r="131987" spans="8:8">
      <c r="H131987" s="166"/>
    </row>
    <row r="131988" spans="8:8">
      <c r="H131988" s="166"/>
    </row>
    <row r="131989" spans="8:8">
      <c r="H131989" s="166"/>
    </row>
    <row r="131990" spans="8:8">
      <c r="H131990" s="166"/>
    </row>
    <row r="131991" spans="8:8">
      <c r="H131991" s="166"/>
    </row>
    <row r="131992" spans="8:8">
      <c r="H131992" s="166"/>
    </row>
    <row r="131993" spans="8:8">
      <c r="H131993" s="166"/>
    </row>
    <row r="131994" spans="8:8">
      <c r="H131994" s="166"/>
    </row>
    <row r="131995" spans="8:8">
      <c r="H131995" s="166"/>
    </row>
    <row r="131996" spans="8:8">
      <c r="H131996" s="166"/>
    </row>
    <row r="131997" spans="8:8">
      <c r="H131997" s="166"/>
    </row>
    <row r="131998" spans="8:8">
      <c r="H131998" s="166"/>
    </row>
    <row r="131999" spans="8:8">
      <c r="H131999" s="166"/>
    </row>
    <row r="132000" spans="8:8">
      <c r="H132000" s="166"/>
    </row>
    <row r="132001" spans="8:8">
      <c r="H132001" s="166"/>
    </row>
    <row r="132002" spans="8:8">
      <c r="H132002" s="166"/>
    </row>
    <row r="132003" spans="8:8">
      <c r="H132003" s="166"/>
    </row>
    <row r="132004" spans="8:8">
      <c r="H132004" s="166"/>
    </row>
    <row r="132005" spans="8:8">
      <c r="H132005" s="166"/>
    </row>
    <row r="132006" spans="8:8">
      <c r="H132006" s="166"/>
    </row>
    <row r="132007" spans="8:8">
      <c r="H132007" s="166"/>
    </row>
    <row r="132008" spans="8:8">
      <c r="H132008" s="166"/>
    </row>
    <row r="132009" spans="8:8">
      <c r="H132009" s="166"/>
    </row>
    <row r="132010" spans="8:8">
      <c r="H132010" s="166"/>
    </row>
    <row r="132011" spans="8:8">
      <c r="H132011" s="166"/>
    </row>
    <row r="132012" spans="8:8">
      <c r="H132012" s="166"/>
    </row>
    <row r="132013" spans="8:8">
      <c r="H132013" s="166"/>
    </row>
    <row r="132014" spans="8:8">
      <c r="H132014" s="166"/>
    </row>
    <row r="132015" spans="8:8">
      <c r="H132015" s="166"/>
    </row>
    <row r="132016" spans="8:8">
      <c r="H132016" s="166"/>
    </row>
    <row r="132017" spans="8:8">
      <c r="H132017" s="166"/>
    </row>
    <row r="132018" spans="8:8">
      <c r="H132018" s="166"/>
    </row>
    <row r="132019" spans="8:8">
      <c r="H132019" s="166"/>
    </row>
    <row r="132020" spans="8:8">
      <c r="H132020" s="166"/>
    </row>
    <row r="132021" spans="8:8">
      <c r="H132021" s="166"/>
    </row>
    <row r="132022" spans="8:8">
      <c r="H132022" s="166"/>
    </row>
    <row r="132023" spans="8:8">
      <c r="H132023" s="166"/>
    </row>
    <row r="132024" spans="8:8">
      <c r="H132024" s="166"/>
    </row>
    <row r="132025" spans="8:8">
      <c r="H132025" s="166"/>
    </row>
    <row r="132026" spans="8:8">
      <c r="H132026" s="166"/>
    </row>
    <row r="132027" spans="8:8">
      <c r="H132027" s="166"/>
    </row>
    <row r="132028" spans="8:8">
      <c r="H132028" s="166"/>
    </row>
    <row r="132029" spans="8:8">
      <c r="H132029" s="166"/>
    </row>
    <row r="132030" spans="8:8">
      <c r="H132030" s="166"/>
    </row>
    <row r="132031" spans="8:8">
      <c r="H132031" s="166"/>
    </row>
    <row r="132032" spans="8:8">
      <c r="H132032" s="166"/>
    </row>
    <row r="132033" spans="8:8">
      <c r="H132033" s="166"/>
    </row>
    <row r="132034" spans="8:8">
      <c r="H132034" s="166"/>
    </row>
    <row r="132035" spans="8:8">
      <c r="H132035" s="166"/>
    </row>
    <row r="132036" spans="8:8">
      <c r="H132036" s="166"/>
    </row>
    <row r="132037" spans="8:8">
      <c r="H132037" s="166"/>
    </row>
    <row r="132038" spans="8:8">
      <c r="H132038" s="166"/>
    </row>
    <row r="132039" spans="8:8">
      <c r="H132039" s="166"/>
    </row>
    <row r="132040" spans="8:8">
      <c r="H132040" s="166"/>
    </row>
    <row r="132041" spans="8:8">
      <c r="H132041" s="166"/>
    </row>
    <row r="132042" spans="8:8">
      <c r="H132042" s="166"/>
    </row>
    <row r="132043" spans="8:8">
      <c r="H132043" s="166"/>
    </row>
    <row r="132044" spans="8:8">
      <c r="H132044" s="166"/>
    </row>
    <row r="132045" spans="8:8">
      <c r="H132045" s="166"/>
    </row>
    <row r="132046" spans="8:8">
      <c r="H132046" s="166"/>
    </row>
    <row r="132047" spans="8:8">
      <c r="H132047" s="166"/>
    </row>
    <row r="132048" spans="8:8">
      <c r="H132048" s="166"/>
    </row>
    <row r="132049" spans="8:8">
      <c r="H132049" s="166"/>
    </row>
    <row r="132050" spans="8:8">
      <c r="H132050" s="166"/>
    </row>
    <row r="132051" spans="8:8">
      <c r="H132051" s="166"/>
    </row>
    <row r="132052" spans="8:8">
      <c r="H132052" s="166"/>
    </row>
    <row r="132053" spans="8:8">
      <c r="H132053" s="166"/>
    </row>
    <row r="132054" spans="8:8">
      <c r="H132054" s="166"/>
    </row>
    <row r="132055" spans="8:8">
      <c r="H132055" s="166"/>
    </row>
    <row r="132056" spans="8:8">
      <c r="H132056" s="166"/>
    </row>
    <row r="132057" spans="8:8">
      <c r="H132057" s="166"/>
    </row>
    <row r="132058" spans="8:8">
      <c r="H132058" s="166"/>
    </row>
    <row r="132059" spans="8:8">
      <c r="H132059" s="166"/>
    </row>
    <row r="132060" spans="8:8">
      <c r="H132060" s="166"/>
    </row>
    <row r="132061" spans="8:8">
      <c r="H132061" s="166"/>
    </row>
    <row r="132062" spans="8:8">
      <c r="H132062" s="166"/>
    </row>
    <row r="132063" spans="8:8">
      <c r="H132063" s="166"/>
    </row>
    <row r="132064" spans="8:8">
      <c r="H132064" s="166"/>
    </row>
    <row r="132065" spans="8:8">
      <c r="H132065" s="166"/>
    </row>
    <row r="132066" spans="8:8">
      <c r="H132066" s="166"/>
    </row>
    <row r="132067" spans="8:8">
      <c r="H132067" s="166"/>
    </row>
    <row r="132068" spans="8:8">
      <c r="H132068" s="166"/>
    </row>
    <row r="132069" spans="8:8">
      <c r="H132069" s="166"/>
    </row>
    <row r="132070" spans="8:8">
      <c r="H132070" s="166"/>
    </row>
    <row r="132071" spans="8:8">
      <c r="H132071" s="166"/>
    </row>
    <row r="132072" spans="8:8">
      <c r="H132072" s="166"/>
    </row>
    <row r="132073" spans="8:8">
      <c r="H132073" s="166"/>
    </row>
    <row r="132074" spans="8:8">
      <c r="H132074" s="166"/>
    </row>
    <row r="132075" spans="8:8">
      <c r="H132075" s="166"/>
    </row>
    <row r="132076" spans="8:8">
      <c r="H132076" s="166"/>
    </row>
    <row r="132077" spans="8:8">
      <c r="H132077" s="166"/>
    </row>
    <row r="132078" spans="8:8">
      <c r="H132078" s="166"/>
    </row>
    <row r="132079" spans="8:8">
      <c r="H132079" s="166"/>
    </row>
    <row r="132080" spans="8:8">
      <c r="H132080" s="166"/>
    </row>
    <row r="132081" spans="8:8">
      <c r="H132081" s="166"/>
    </row>
    <row r="132082" spans="8:8">
      <c r="H132082" s="166"/>
    </row>
    <row r="132083" spans="8:8">
      <c r="H132083" s="166"/>
    </row>
    <row r="132084" spans="8:8">
      <c r="H132084" s="166"/>
    </row>
    <row r="132085" spans="8:8">
      <c r="H132085" s="166"/>
    </row>
    <row r="132086" spans="8:8">
      <c r="H132086" s="166"/>
    </row>
    <row r="132087" spans="8:8">
      <c r="H132087" s="166"/>
    </row>
    <row r="132088" spans="8:8">
      <c r="H132088" s="166"/>
    </row>
    <row r="132089" spans="8:8">
      <c r="H132089" s="166"/>
    </row>
    <row r="132090" spans="8:8">
      <c r="H132090" s="166"/>
    </row>
    <row r="132091" spans="8:8">
      <c r="H132091" s="166"/>
    </row>
    <row r="132092" spans="8:8">
      <c r="H132092" s="166"/>
    </row>
    <row r="132093" spans="8:8">
      <c r="H132093" s="166"/>
    </row>
    <row r="132094" spans="8:8">
      <c r="H132094" s="166"/>
    </row>
    <row r="132095" spans="8:8">
      <c r="H132095" s="166"/>
    </row>
    <row r="132096" spans="8:8">
      <c r="H132096" s="166"/>
    </row>
    <row r="132097" spans="8:8">
      <c r="H132097" s="166"/>
    </row>
    <row r="132098" spans="8:8">
      <c r="H132098" s="166"/>
    </row>
    <row r="132099" spans="8:8">
      <c r="H132099" s="166"/>
    </row>
    <row r="132100" spans="8:8">
      <c r="H132100" s="166"/>
    </row>
    <row r="132101" spans="8:8">
      <c r="H132101" s="166"/>
    </row>
    <row r="132102" spans="8:8">
      <c r="H132102" s="166"/>
    </row>
    <row r="132103" spans="8:8">
      <c r="H132103" s="166"/>
    </row>
    <row r="132104" spans="8:8">
      <c r="H132104" s="166"/>
    </row>
    <row r="132105" spans="8:8">
      <c r="H132105" s="166"/>
    </row>
    <row r="132106" spans="8:8">
      <c r="H132106" s="166"/>
    </row>
    <row r="132107" spans="8:8">
      <c r="H132107" s="166"/>
    </row>
    <row r="132108" spans="8:8">
      <c r="H132108" s="166"/>
    </row>
    <row r="132109" spans="8:8">
      <c r="H132109" s="166"/>
    </row>
    <row r="132110" spans="8:8">
      <c r="H132110" s="166"/>
    </row>
    <row r="132111" spans="8:8">
      <c r="H132111" s="166"/>
    </row>
    <row r="132112" spans="8:8">
      <c r="H132112" s="166"/>
    </row>
    <row r="132113" spans="8:8">
      <c r="H132113" s="166"/>
    </row>
    <row r="132114" spans="8:8">
      <c r="H132114" s="166"/>
    </row>
    <row r="132115" spans="8:8">
      <c r="H132115" s="166"/>
    </row>
    <row r="132116" spans="8:8">
      <c r="H132116" s="166"/>
    </row>
    <row r="132117" spans="8:8">
      <c r="H132117" s="166"/>
    </row>
    <row r="132118" spans="8:8">
      <c r="H132118" s="166"/>
    </row>
    <row r="132119" spans="8:8">
      <c r="H132119" s="166"/>
    </row>
    <row r="132120" spans="8:8">
      <c r="H132120" s="166"/>
    </row>
    <row r="132121" spans="8:8">
      <c r="H132121" s="166"/>
    </row>
    <row r="132122" spans="8:8">
      <c r="H132122" s="166"/>
    </row>
    <row r="132123" spans="8:8">
      <c r="H132123" s="166"/>
    </row>
    <row r="132124" spans="8:8">
      <c r="H132124" s="166"/>
    </row>
    <row r="132125" spans="8:8">
      <c r="H132125" s="166"/>
    </row>
    <row r="132126" spans="8:8">
      <c r="H132126" s="166"/>
    </row>
    <row r="132127" spans="8:8">
      <c r="H132127" s="166"/>
    </row>
    <row r="132128" spans="8:8">
      <c r="H132128" s="166"/>
    </row>
    <row r="132129" spans="8:8">
      <c r="H132129" s="166"/>
    </row>
    <row r="132130" spans="8:8">
      <c r="H132130" s="166"/>
    </row>
    <row r="132131" spans="8:8">
      <c r="H132131" s="166"/>
    </row>
    <row r="132132" spans="8:8">
      <c r="H132132" s="166"/>
    </row>
    <row r="132133" spans="8:8">
      <c r="H132133" s="166"/>
    </row>
    <row r="132134" spans="8:8">
      <c r="H132134" s="166"/>
    </row>
    <row r="132135" spans="8:8">
      <c r="H132135" s="166"/>
    </row>
    <row r="132136" spans="8:8">
      <c r="H132136" s="166"/>
    </row>
    <row r="132137" spans="8:8">
      <c r="H132137" s="166"/>
    </row>
    <row r="132138" spans="8:8">
      <c r="H132138" s="166"/>
    </row>
    <row r="132139" spans="8:8">
      <c r="H132139" s="166"/>
    </row>
    <row r="132140" spans="8:8">
      <c r="H132140" s="166"/>
    </row>
    <row r="132141" spans="8:8">
      <c r="H132141" s="166"/>
    </row>
    <row r="132142" spans="8:8">
      <c r="H132142" s="166"/>
    </row>
    <row r="132143" spans="8:8">
      <c r="H132143" s="166"/>
    </row>
    <row r="132144" spans="8:8">
      <c r="H132144" s="166"/>
    </row>
    <row r="132145" spans="8:8">
      <c r="H132145" s="166"/>
    </row>
    <row r="132146" spans="8:8">
      <c r="H132146" s="166"/>
    </row>
    <row r="132147" spans="8:8">
      <c r="H132147" s="166"/>
    </row>
    <row r="132148" spans="8:8">
      <c r="H132148" s="166"/>
    </row>
    <row r="132149" spans="8:8">
      <c r="H132149" s="166"/>
    </row>
    <row r="132150" spans="8:8">
      <c r="H132150" s="166"/>
    </row>
    <row r="132151" spans="8:8">
      <c r="H132151" s="166"/>
    </row>
    <row r="132152" spans="8:8">
      <c r="H132152" s="166"/>
    </row>
    <row r="132153" spans="8:8">
      <c r="H132153" s="166"/>
    </row>
    <row r="132154" spans="8:8">
      <c r="H132154" s="166"/>
    </row>
    <row r="132155" spans="8:8">
      <c r="H132155" s="166"/>
    </row>
    <row r="132156" spans="8:8">
      <c r="H132156" s="166"/>
    </row>
    <row r="132157" spans="8:8">
      <c r="H132157" s="166"/>
    </row>
    <row r="132158" spans="8:8">
      <c r="H132158" s="166"/>
    </row>
    <row r="132159" spans="8:8">
      <c r="H132159" s="166"/>
    </row>
    <row r="132160" spans="8:8">
      <c r="H132160" s="166"/>
    </row>
    <row r="132161" spans="8:8">
      <c r="H132161" s="166"/>
    </row>
    <row r="132162" spans="8:8">
      <c r="H132162" s="166"/>
    </row>
    <row r="132163" spans="8:8">
      <c r="H132163" s="166"/>
    </row>
    <row r="132164" spans="8:8">
      <c r="H132164" s="166"/>
    </row>
    <row r="132165" spans="8:8">
      <c r="H132165" s="166"/>
    </row>
    <row r="132166" spans="8:8">
      <c r="H132166" s="166"/>
    </row>
    <row r="132167" spans="8:8">
      <c r="H132167" s="166"/>
    </row>
    <row r="132168" spans="8:8">
      <c r="H132168" s="166"/>
    </row>
    <row r="132169" spans="8:8">
      <c r="H132169" s="166"/>
    </row>
    <row r="132170" spans="8:8">
      <c r="H132170" s="166"/>
    </row>
    <row r="132171" spans="8:8">
      <c r="H132171" s="166"/>
    </row>
    <row r="132172" spans="8:8">
      <c r="H132172" s="166"/>
    </row>
    <row r="132173" spans="8:8">
      <c r="H132173" s="166"/>
    </row>
    <row r="132174" spans="8:8">
      <c r="H132174" s="166"/>
    </row>
    <row r="132175" spans="8:8">
      <c r="H132175" s="166"/>
    </row>
    <row r="132176" spans="8:8">
      <c r="H132176" s="166"/>
    </row>
    <row r="132177" spans="8:8">
      <c r="H132177" s="166"/>
    </row>
    <row r="132178" spans="8:8">
      <c r="H132178" s="166"/>
    </row>
    <row r="132179" spans="8:8">
      <c r="H132179" s="166"/>
    </row>
    <row r="132180" spans="8:8">
      <c r="H132180" s="166"/>
    </row>
    <row r="132181" spans="8:8">
      <c r="H132181" s="166"/>
    </row>
    <row r="132182" spans="8:8">
      <c r="H132182" s="166"/>
    </row>
    <row r="132183" spans="8:8">
      <c r="H132183" s="166"/>
    </row>
    <row r="132184" spans="8:8">
      <c r="H132184" s="166"/>
    </row>
    <row r="132185" spans="8:8">
      <c r="H132185" s="166"/>
    </row>
    <row r="132186" spans="8:8">
      <c r="H132186" s="166"/>
    </row>
    <row r="132187" spans="8:8">
      <c r="H132187" s="166"/>
    </row>
    <row r="132188" spans="8:8">
      <c r="H132188" s="166"/>
    </row>
    <row r="132189" spans="8:8">
      <c r="H132189" s="166"/>
    </row>
    <row r="132190" spans="8:8">
      <c r="H132190" s="166"/>
    </row>
    <row r="132191" spans="8:8">
      <c r="H132191" s="166"/>
    </row>
    <row r="132192" spans="8:8">
      <c r="H132192" s="166"/>
    </row>
    <row r="132193" spans="8:8">
      <c r="H132193" s="166"/>
    </row>
    <row r="132194" spans="8:8">
      <c r="H132194" s="166"/>
    </row>
    <row r="132195" spans="8:8">
      <c r="H132195" s="166"/>
    </row>
    <row r="132196" spans="8:8">
      <c r="H132196" s="166"/>
    </row>
    <row r="132197" spans="8:8">
      <c r="H132197" s="166"/>
    </row>
    <row r="132198" spans="8:8">
      <c r="H132198" s="166"/>
    </row>
    <row r="132199" spans="8:8">
      <c r="H132199" s="166"/>
    </row>
    <row r="132200" spans="8:8">
      <c r="H132200" s="166"/>
    </row>
    <row r="132201" spans="8:8">
      <c r="H132201" s="166"/>
    </row>
    <row r="132202" spans="8:8">
      <c r="H132202" s="166"/>
    </row>
    <row r="132203" spans="8:8">
      <c r="H132203" s="166"/>
    </row>
    <row r="132204" spans="8:8">
      <c r="H132204" s="166"/>
    </row>
    <row r="132205" spans="8:8">
      <c r="H132205" s="166"/>
    </row>
    <row r="132206" spans="8:8">
      <c r="H132206" s="166"/>
    </row>
    <row r="132207" spans="8:8">
      <c r="H132207" s="166"/>
    </row>
    <row r="132208" spans="8:8">
      <c r="H132208" s="166"/>
    </row>
    <row r="132209" spans="8:8">
      <c r="H132209" s="166"/>
    </row>
    <row r="132210" spans="8:8">
      <c r="H132210" s="166"/>
    </row>
    <row r="132211" spans="8:8">
      <c r="H132211" s="166"/>
    </row>
    <row r="132212" spans="8:8">
      <c r="H132212" s="166"/>
    </row>
    <row r="132213" spans="8:8">
      <c r="H132213" s="166"/>
    </row>
    <row r="132214" spans="8:8">
      <c r="H132214" s="166"/>
    </row>
    <row r="132215" spans="8:8">
      <c r="H132215" s="166"/>
    </row>
    <row r="132216" spans="8:8">
      <c r="H132216" s="166"/>
    </row>
    <row r="132217" spans="8:8">
      <c r="H132217" s="166"/>
    </row>
    <row r="132218" spans="8:8">
      <c r="H132218" s="166"/>
    </row>
    <row r="132219" spans="8:8">
      <c r="H132219" s="166"/>
    </row>
    <row r="132220" spans="8:8">
      <c r="H132220" s="166"/>
    </row>
    <row r="132221" spans="8:8">
      <c r="H132221" s="166"/>
    </row>
    <row r="132222" spans="8:8">
      <c r="H132222" s="166"/>
    </row>
    <row r="132223" spans="8:8">
      <c r="H132223" s="166"/>
    </row>
    <row r="132224" spans="8:8">
      <c r="H132224" s="166"/>
    </row>
    <row r="132225" spans="8:8">
      <c r="H132225" s="166"/>
    </row>
    <row r="132226" spans="8:8">
      <c r="H132226" s="166"/>
    </row>
    <row r="132227" spans="8:8">
      <c r="H132227" s="166"/>
    </row>
    <row r="132228" spans="8:8">
      <c r="H132228" s="166"/>
    </row>
    <row r="132229" spans="8:8">
      <c r="H132229" s="166"/>
    </row>
    <row r="132230" spans="8:8">
      <c r="H132230" s="166"/>
    </row>
    <row r="132231" spans="8:8">
      <c r="H132231" s="166"/>
    </row>
    <row r="132232" spans="8:8">
      <c r="H132232" s="166"/>
    </row>
    <row r="132233" spans="8:8">
      <c r="H132233" s="166"/>
    </row>
    <row r="132234" spans="8:8">
      <c r="H132234" s="166"/>
    </row>
    <row r="132235" spans="8:8">
      <c r="H132235" s="166"/>
    </row>
    <row r="132236" spans="8:8">
      <c r="H132236" s="166"/>
    </row>
    <row r="132237" spans="8:8">
      <c r="H132237" s="166"/>
    </row>
    <row r="132238" spans="8:8">
      <c r="H132238" s="166"/>
    </row>
    <row r="132239" spans="8:8">
      <c r="H132239" s="166"/>
    </row>
    <row r="132240" spans="8:8">
      <c r="H132240" s="166"/>
    </row>
    <row r="132241" spans="8:8">
      <c r="H132241" s="166"/>
    </row>
    <row r="132242" spans="8:8">
      <c r="H132242" s="166"/>
    </row>
    <row r="132243" spans="8:8">
      <c r="H132243" s="166"/>
    </row>
    <row r="132244" spans="8:8">
      <c r="H132244" s="166"/>
    </row>
    <row r="132245" spans="8:8">
      <c r="H132245" s="166"/>
    </row>
    <row r="132246" spans="8:8">
      <c r="H132246" s="166"/>
    </row>
    <row r="132247" spans="8:8">
      <c r="H132247" s="166"/>
    </row>
    <row r="132248" spans="8:8">
      <c r="H132248" s="166"/>
    </row>
    <row r="132249" spans="8:8">
      <c r="H132249" s="166"/>
    </row>
    <row r="132250" spans="8:8">
      <c r="H132250" s="166"/>
    </row>
    <row r="132251" spans="8:8">
      <c r="H132251" s="166"/>
    </row>
    <row r="132252" spans="8:8">
      <c r="H132252" s="166"/>
    </row>
    <row r="132253" spans="8:8">
      <c r="H132253" s="166"/>
    </row>
    <row r="132254" spans="8:8">
      <c r="H132254" s="166"/>
    </row>
    <row r="132255" spans="8:8">
      <c r="H132255" s="166"/>
    </row>
    <row r="132256" spans="8:8">
      <c r="H132256" s="166"/>
    </row>
    <row r="132257" spans="8:8">
      <c r="H132257" s="166"/>
    </row>
    <row r="132258" spans="8:8">
      <c r="H132258" s="166"/>
    </row>
    <row r="132259" spans="8:8">
      <c r="H132259" s="166"/>
    </row>
    <row r="132260" spans="8:8">
      <c r="H132260" s="166"/>
    </row>
    <row r="132261" spans="8:8">
      <c r="H132261" s="166"/>
    </row>
    <row r="132262" spans="8:8">
      <c r="H132262" s="166"/>
    </row>
    <row r="132263" spans="8:8">
      <c r="H132263" s="166"/>
    </row>
    <row r="132264" spans="8:8">
      <c r="H132264" s="166"/>
    </row>
    <row r="132265" spans="8:8">
      <c r="H132265" s="166"/>
    </row>
    <row r="132266" spans="8:8">
      <c r="H132266" s="166"/>
    </row>
    <row r="132267" spans="8:8">
      <c r="H132267" s="166"/>
    </row>
    <row r="132268" spans="8:8">
      <c r="H132268" s="166"/>
    </row>
    <row r="132269" spans="8:8">
      <c r="H132269" s="166"/>
    </row>
    <row r="132270" spans="8:8">
      <c r="H132270" s="166"/>
    </row>
    <row r="132271" spans="8:8">
      <c r="H132271" s="166"/>
    </row>
    <row r="132272" spans="8:8">
      <c r="H132272" s="166"/>
    </row>
    <row r="132273" spans="8:8">
      <c r="H132273" s="166"/>
    </row>
    <row r="132274" spans="8:8">
      <c r="H132274" s="166"/>
    </row>
    <row r="132275" spans="8:8">
      <c r="H132275" s="166"/>
    </row>
    <row r="132276" spans="8:8">
      <c r="H132276" s="166"/>
    </row>
    <row r="132277" spans="8:8">
      <c r="H132277" s="166"/>
    </row>
    <row r="132278" spans="8:8">
      <c r="H132278" s="166"/>
    </row>
    <row r="132279" spans="8:8">
      <c r="H132279" s="166"/>
    </row>
    <row r="132280" spans="8:8">
      <c r="H132280" s="166"/>
    </row>
    <row r="132281" spans="8:8">
      <c r="H132281" s="166"/>
    </row>
    <row r="132282" spans="8:8">
      <c r="H132282" s="166"/>
    </row>
    <row r="132283" spans="8:8">
      <c r="H132283" s="166"/>
    </row>
    <row r="132284" spans="8:8">
      <c r="H132284" s="166"/>
    </row>
    <row r="132285" spans="8:8">
      <c r="H132285" s="166"/>
    </row>
    <row r="132286" spans="8:8">
      <c r="H132286" s="166"/>
    </row>
    <row r="132287" spans="8:8">
      <c r="H132287" s="166"/>
    </row>
    <row r="132288" spans="8:8">
      <c r="H132288" s="166"/>
    </row>
    <row r="132289" spans="8:8">
      <c r="H132289" s="166"/>
    </row>
    <row r="132290" spans="8:8">
      <c r="H132290" s="166"/>
    </row>
    <row r="132291" spans="8:8">
      <c r="H132291" s="166"/>
    </row>
    <row r="132292" spans="8:8">
      <c r="H132292" s="166"/>
    </row>
    <row r="132293" spans="8:8">
      <c r="H132293" s="166"/>
    </row>
    <row r="132294" spans="8:8">
      <c r="H132294" s="166"/>
    </row>
    <row r="132295" spans="8:8">
      <c r="H132295" s="166"/>
    </row>
    <row r="132296" spans="8:8">
      <c r="H132296" s="166"/>
    </row>
    <row r="132297" spans="8:8">
      <c r="H132297" s="166"/>
    </row>
    <row r="132298" spans="8:8">
      <c r="H132298" s="166"/>
    </row>
    <row r="132299" spans="8:8">
      <c r="H132299" s="166"/>
    </row>
    <row r="132300" spans="8:8">
      <c r="H132300" s="166"/>
    </row>
    <row r="132301" spans="8:8">
      <c r="H132301" s="166"/>
    </row>
    <row r="132302" spans="8:8">
      <c r="H132302" s="166"/>
    </row>
    <row r="132303" spans="8:8">
      <c r="H132303" s="166"/>
    </row>
    <row r="132304" spans="8:8">
      <c r="H132304" s="166"/>
    </row>
    <row r="132305" spans="8:8">
      <c r="H132305" s="166"/>
    </row>
    <row r="132306" spans="8:8">
      <c r="H132306" s="166"/>
    </row>
    <row r="132307" spans="8:8">
      <c r="H132307" s="166"/>
    </row>
    <row r="132308" spans="8:8">
      <c r="H132308" s="166"/>
    </row>
    <row r="132309" spans="8:8">
      <c r="H132309" s="166"/>
    </row>
    <row r="132310" spans="8:8">
      <c r="H132310" s="166"/>
    </row>
    <row r="132311" spans="8:8">
      <c r="H132311" s="166"/>
    </row>
    <row r="132312" spans="8:8">
      <c r="H132312" s="166"/>
    </row>
    <row r="132313" spans="8:8">
      <c r="H132313" s="166"/>
    </row>
    <row r="132314" spans="8:8">
      <c r="H132314" s="166"/>
    </row>
    <row r="132315" spans="8:8">
      <c r="H132315" s="166"/>
    </row>
    <row r="132316" spans="8:8">
      <c r="H132316" s="166"/>
    </row>
    <row r="132317" spans="8:8">
      <c r="H132317" s="166"/>
    </row>
    <row r="132318" spans="8:8">
      <c r="H132318" s="166"/>
    </row>
    <row r="132319" spans="8:8">
      <c r="H132319" s="166"/>
    </row>
    <row r="132320" spans="8:8">
      <c r="H132320" s="166"/>
    </row>
    <row r="132321" spans="8:8">
      <c r="H132321" s="166"/>
    </row>
    <row r="132322" spans="8:8">
      <c r="H132322" s="166"/>
    </row>
    <row r="132323" spans="8:8">
      <c r="H132323" s="166"/>
    </row>
    <row r="132324" spans="8:8">
      <c r="H132324" s="166"/>
    </row>
    <row r="132325" spans="8:8">
      <c r="H132325" s="166"/>
    </row>
    <row r="132326" spans="8:8">
      <c r="H132326" s="166"/>
    </row>
    <row r="132327" spans="8:8">
      <c r="H132327" s="166"/>
    </row>
    <row r="132328" spans="8:8">
      <c r="H132328" s="166"/>
    </row>
    <row r="132329" spans="8:8">
      <c r="H132329" s="166"/>
    </row>
    <row r="132330" spans="8:8">
      <c r="H132330" s="166"/>
    </row>
    <row r="132331" spans="8:8">
      <c r="H132331" s="166"/>
    </row>
    <row r="132332" spans="8:8">
      <c r="H132332" s="166"/>
    </row>
    <row r="132333" spans="8:8">
      <c r="H132333" s="166"/>
    </row>
    <row r="132334" spans="8:8">
      <c r="H132334" s="166"/>
    </row>
    <row r="132335" spans="8:8">
      <c r="H132335" s="166"/>
    </row>
    <row r="132336" spans="8:8">
      <c r="H132336" s="166"/>
    </row>
    <row r="132337" spans="8:8">
      <c r="H132337" s="166"/>
    </row>
    <row r="132338" spans="8:8">
      <c r="H132338" s="166"/>
    </row>
    <row r="132339" spans="8:8">
      <c r="H132339" s="166"/>
    </row>
    <row r="132340" spans="8:8">
      <c r="H132340" s="166"/>
    </row>
    <row r="132341" spans="8:8">
      <c r="H132341" s="166"/>
    </row>
    <row r="132342" spans="8:8">
      <c r="H132342" s="166"/>
    </row>
    <row r="132343" spans="8:8">
      <c r="H132343" s="166"/>
    </row>
    <row r="132344" spans="8:8">
      <c r="H132344" s="166"/>
    </row>
    <row r="132345" spans="8:8">
      <c r="H132345" s="166"/>
    </row>
    <row r="132346" spans="8:8">
      <c r="H132346" s="166"/>
    </row>
    <row r="132347" spans="8:8">
      <c r="H132347" s="166"/>
    </row>
    <row r="132348" spans="8:8">
      <c r="H132348" s="166"/>
    </row>
    <row r="132349" spans="8:8">
      <c r="H132349" s="166"/>
    </row>
    <row r="132350" spans="8:8">
      <c r="H132350" s="166"/>
    </row>
    <row r="132351" spans="8:8">
      <c r="H132351" s="166"/>
    </row>
    <row r="132352" spans="8:8">
      <c r="H132352" s="166"/>
    </row>
    <row r="132353" spans="8:8">
      <c r="H132353" s="166"/>
    </row>
    <row r="132354" spans="8:8">
      <c r="H132354" s="166"/>
    </row>
    <row r="132355" spans="8:8">
      <c r="H132355" s="166"/>
    </row>
    <row r="132356" spans="8:8">
      <c r="H132356" s="166"/>
    </row>
    <row r="132357" spans="8:8">
      <c r="H132357" s="166"/>
    </row>
    <row r="132358" spans="8:8">
      <c r="H132358" s="166"/>
    </row>
    <row r="132359" spans="8:8">
      <c r="H132359" s="166"/>
    </row>
    <row r="132360" spans="8:8">
      <c r="H132360" s="166"/>
    </row>
    <row r="132361" spans="8:8">
      <c r="H132361" s="166"/>
    </row>
    <row r="132362" spans="8:8">
      <c r="H132362" s="166"/>
    </row>
    <row r="132363" spans="8:8">
      <c r="H132363" s="166"/>
    </row>
    <row r="132364" spans="8:8">
      <c r="H132364" s="166"/>
    </row>
    <row r="132365" spans="8:8">
      <c r="H132365" s="166"/>
    </row>
    <row r="132366" spans="8:8">
      <c r="H132366" s="166"/>
    </row>
    <row r="132367" spans="8:8">
      <c r="H132367" s="166"/>
    </row>
    <row r="132368" spans="8:8">
      <c r="H132368" s="166"/>
    </row>
    <row r="132369" spans="8:8">
      <c r="H132369" s="166"/>
    </row>
    <row r="132370" spans="8:8">
      <c r="H132370" s="166"/>
    </row>
    <row r="132371" spans="8:8">
      <c r="H132371" s="166"/>
    </row>
    <row r="132372" spans="8:8">
      <c r="H132372" s="166"/>
    </row>
    <row r="132373" spans="8:8">
      <c r="H132373" s="166"/>
    </row>
    <row r="132374" spans="8:8">
      <c r="H132374" s="166"/>
    </row>
    <row r="132375" spans="8:8">
      <c r="H132375" s="166"/>
    </row>
    <row r="132376" spans="8:8">
      <c r="H132376" s="166"/>
    </row>
    <row r="132377" spans="8:8">
      <c r="H132377" s="166"/>
    </row>
    <row r="132378" spans="8:8">
      <c r="H132378" s="166"/>
    </row>
    <row r="132379" spans="8:8">
      <c r="H132379" s="166"/>
    </row>
    <row r="132380" spans="8:8">
      <c r="H132380" s="166"/>
    </row>
    <row r="132381" spans="8:8">
      <c r="H132381" s="166"/>
    </row>
    <row r="132382" spans="8:8">
      <c r="H132382" s="166"/>
    </row>
    <row r="132383" spans="8:8">
      <c r="H132383" s="166"/>
    </row>
    <row r="132384" spans="8:8">
      <c r="H132384" s="166"/>
    </row>
    <row r="132385" spans="8:8">
      <c r="H132385" s="166"/>
    </row>
    <row r="132386" spans="8:8">
      <c r="H132386" s="166"/>
    </row>
    <row r="132387" spans="8:8">
      <c r="H132387" s="166"/>
    </row>
    <row r="132388" spans="8:8">
      <c r="H132388" s="166"/>
    </row>
    <row r="132389" spans="8:8">
      <c r="H132389" s="166"/>
    </row>
    <row r="132390" spans="8:8">
      <c r="H132390" s="166"/>
    </row>
    <row r="132391" spans="8:8">
      <c r="H132391" s="166"/>
    </row>
    <row r="132392" spans="8:8">
      <c r="H132392" s="166"/>
    </row>
    <row r="132393" spans="8:8">
      <c r="H132393" s="166"/>
    </row>
    <row r="132394" spans="8:8">
      <c r="H132394" s="166"/>
    </row>
    <row r="132395" spans="8:8">
      <c r="H132395" s="166"/>
    </row>
    <row r="132396" spans="8:8">
      <c r="H132396" s="166"/>
    </row>
    <row r="132397" spans="8:8">
      <c r="H132397" s="166"/>
    </row>
    <row r="132398" spans="8:8">
      <c r="H132398" s="166"/>
    </row>
    <row r="132399" spans="8:8">
      <c r="H132399" s="166"/>
    </row>
    <row r="132400" spans="8:8">
      <c r="H132400" s="166"/>
    </row>
    <row r="132401" spans="8:8">
      <c r="H132401" s="166"/>
    </row>
    <row r="132402" spans="8:8">
      <c r="H132402" s="166"/>
    </row>
    <row r="132403" spans="8:8">
      <c r="H132403" s="166"/>
    </row>
    <row r="132404" spans="8:8">
      <c r="H132404" s="166"/>
    </row>
    <row r="132405" spans="8:8">
      <c r="H132405" s="166"/>
    </row>
    <row r="132406" spans="8:8">
      <c r="H132406" s="166"/>
    </row>
    <row r="132407" spans="8:8">
      <c r="H132407" s="166"/>
    </row>
    <row r="132408" spans="8:8">
      <c r="H132408" s="166"/>
    </row>
    <row r="132409" spans="8:8">
      <c r="H132409" s="166"/>
    </row>
    <row r="132410" spans="8:8">
      <c r="H132410" s="166"/>
    </row>
    <row r="132411" spans="8:8">
      <c r="H132411" s="166"/>
    </row>
    <row r="132412" spans="8:8">
      <c r="H132412" s="166"/>
    </row>
    <row r="132413" spans="8:8">
      <c r="H132413" s="166"/>
    </row>
    <row r="132414" spans="8:8">
      <c r="H132414" s="166"/>
    </row>
    <row r="132415" spans="8:8">
      <c r="H132415" s="166"/>
    </row>
    <row r="132416" spans="8:8">
      <c r="H132416" s="166"/>
    </row>
    <row r="132417" spans="8:8">
      <c r="H132417" s="166"/>
    </row>
    <row r="132418" spans="8:8">
      <c r="H132418" s="166"/>
    </row>
    <row r="132419" spans="8:8">
      <c r="H132419" s="166"/>
    </row>
    <row r="132420" spans="8:8">
      <c r="H132420" s="166"/>
    </row>
    <row r="132421" spans="8:8">
      <c r="H132421" s="166"/>
    </row>
    <row r="132422" spans="8:8">
      <c r="H132422" s="166"/>
    </row>
    <row r="132423" spans="8:8">
      <c r="H132423" s="166"/>
    </row>
    <row r="132424" spans="8:8">
      <c r="H132424" s="166"/>
    </row>
    <row r="132425" spans="8:8">
      <c r="H132425" s="166"/>
    </row>
    <row r="132426" spans="8:8">
      <c r="H132426" s="166"/>
    </row>
    <row r="132427" spans="8:8">
      <c r="H132427" s="166"/>
    </row>
    <row r="132428" spans="8:8">
      <c r="H132428" s="166"/>
    </row>
    <row r="132429" spans="8:8">
      <c r="H132429" s="166"/>
    </row>
    <row r="132430" spans="8:8">
      <c r="H132430" s="166"/>
    </row>
    <row r="132431" spans="8:8">
      <c r="H132431" s="166"/>
    </row>
    <row r="132432" spans="8:8">
      <c r="H132432" s="166"/>
    </row>
    <row r="132433" spans="8:8">
      <c r="H132433" s="166"/>
    </row>
    <row r="132434" spans="8:8">
      <c r="H132434" s="166"/>
    </row>
    <row r="132435" spans="8:8">
      <c r="H132435" s="166"/>
    </row>
    <row r="132436" spans="8:8">
      <c r="H132436" s="166"/>
    </row>
    <row r="132437" spans="8:8">
      <c r="H132437" s="166"/>
    </row>
    <row r="132438" spans="8:8">
      <c r="H132438" s="166"/>
    </row>
    <row r="132439" spans="8:8">
      <c r="H132439" s="166"/>
    </row>
    <row r="132440" spans="8:8">
      <c r="H132440" s="166"/>
    </row>
    <row r="132441" spans="8:8">
      <c r="H132441" s="166"/>
    </row>
    <row r="132442" spans="8:8">
      <c r="H132442" s="166"/>
    </row>
    <row r="132443" spans="8:8">
      <c r="H132443" s="166"/>
    </row>
    <row r="132444" spans="8:8">
      <c r="H132444" s="166"/>
    </row>
    <row r="132445" spans="8:8">
      <c r="H132445" s="166"/>
    </row>
    <row r="132446" spans="8:8">
      <c r="H132446" s="166"/>
    </row>
    <row r="132447" spans="8:8">
      <c r="H132447" s="166"/>
    </row>
    <row r="132448" spans="8:8">
      <c r="H132448" s="166"/>
    </row>
    <row r="132449" spans="8:8">
      <c r="H132449" s="166"/>
    </row>
    <row r="132450" spans="8:8">
      <c r="H132450" s="166"/>
    </row>
    <row r="132451" spans="8:8">
      <c r="H132451" s="166"/>
    </row>
    <row r="132452" spans="8:8">
      <c r="H132452" s="166"/>
    </row>
    <row r="132453" spans="8:8">
      <c r="H132453" s="166"/>
    </row>
    <row r="132454" spans="8:8">
      <c r="H132454" s="166"/>
    </row>
    <row r="132455" spans="8:8">
      <c r="H132455" s="166"/>
    </row>
    <row r="132456" spans="8:8">
      <c r="H132456" s="166"/>
    </row>
    <row r="132457" spans="8:8">
      <c r="H132457" s="166"/>
    </row>
    <row r="132458" spans="8:8">
      <c r="H132458" s="166"/>
    </row>
    <row r="132459" spans="8:8">
      <c r="H132459" s="166"/>
    </row>
    <row r="132460" spans="8:8">
      <c r="H132460" s="166"/>
    </row>
    <row r="132461" spans="8:8">
      <c r="H132461" s="166"/>
    </row>
    <row r="132462" spans="8:8">
      <c r="H132462" s="166"/>
    </row>
    <row r="132463" spans="8:8">
      <c r="H132463" s="166"/>
    </row>
    <row r="132464" spans="8:8">
      <c r="H132464" s="166"/>
    </row>
    <row r="132465" spans="8:8">
      <c r="H132465" s="166"/>
    </row>
    <row r="132466" spans="8:8">
      <c r="H132466" s="166"/>
    </row>
    <row r="132467" spans="8:8">
      <c r="H132467" s="166"/>
    </row>
    <row r="132468" spans="8:8">
      <c r="H132468" s="166"/>
    </row>
    <row r="132469" spans="8:8">
      <c r="H132469" s="166"/>
    </row>
    <row r="132470" spans="8:8">
      <c r="H132470" s="166"/>
    </row>
    <row r="132471" spans="8:8">
      <c r="H132471" s="166"/>
    </row>
    <row r="132472" spans="8:8">
      <c r="H132472" s="166"/>
    </row>
    <row r="132473" spans="8:8">
      <c r="H132473" s="166"/>
    </row>
    <row r="132474" spans="8:8">
      <c r="H132474" s="166"/>
    </row>
    <row r="132475" spans="8:8">
      <c r="H132475" s="166"/>
    </row>
    <row r="132476" spans="8:8">
      <c r="H132476" s="166"/>
    </row>
    <row r="132477" spans="8:8">
      <c r="H132477" s="166"/>
    </row>
    <row r="132478" spans="8:8">
      <c r="H132478" s="166"/>
    </row>
    <row r="132479" spans="8:8">
      <c r="H132479" s="166"/>
    </row>
    <row r="132480" spans="8:8">
      <c r="H132480" s="166"/>
    </row>
    <row r="132481" spans="8:8">
      <c r="H132481" s="166"/>
    </row>
    <row r="132482" spans="8:8">
      <c r="H132482" s="166"/>
    </row>
    <row r="132483" spans="8:8">
      <c r="H132483" s="166"/>
    </row>
    <row r="132484" spans="8:8">
      <c r="H132484" s="166"/>
    </row>
    <row r="132485" spans="8:8">
      <c r="H132485" s="166"/>
    </row>
    <row r="132486" spans="8:8">
      <c r="H132486" s="166"/>
    </row>
    <row r="132487" spans="8:8">
      <c r="H132487" s="166"/>
    </row>
    <row r="132488" spans="8:8">
      <c r="H132488" s="166"/>
    </row>
    <row r="132489" spans="8:8">
      <c r="H132489" s="166"/>
    </row>
    <row r="132490" spans="8:8">
      <c r="H132490" s="166"/>
    </row>
    <row r="132491" spans="8:8">
      <c r="H132491" s="166"/>
    </row>
    <row r="132492" spans="8:8">
      <c r="H132492" s="166"/>
    </row>
    <row r="132493" spans="8:8">
      <c r="H132493" s="166"/>
    </row>
    <row r="132494" spans="8:8">
      <c r="H132494" s="166"/>
    </row>
    <row r="132495" spans="8:8">
      <c r="H132495" s="166"/>
    </row>
    <row r="132496" spans="8:8">
      <c r="H132496" s="166"/>
    </row>
    <row r="132497" spans="8:8">
      <c r="H132497" s="166"/>
    </row>
    <row r="132498" spans="8:8">
      <c r="H132498" s="166"/>
    </row>
    <row r="132499" spans="8:8">
      <c r="H132499" s="166"/>
    </row>
    <row r="132500" spans="8:8">
      <c r="H132500" s="166"/>
    </row>
    <row r="132501" spans="8:8">
      <c r="H132501" s="166"/>
    </row>
    <row r="132502" spans="8:8">
      <c r="H132502" s="166"/>
    </row>
    <row r="132503" spans="8:8">
      <c r="H132503" s="166"/>
    </row>
    <row r="132504" spans="8:8">
      <c r="H132504" s="166"/>
    </row>
    <row r="132505" spans="8:8">
      <c r="H132505" s="166"/>
    </row>
    <row r="132506" spans="8:8">
      <c r="H132506" s="166"/>
    </row>
    <row r="132507" spans="8:8">
      <c r="H132507" s="166"/>
    </row>
    <row r="132508" spans="8:8">
      <c r="H132508" s="166"/>
    </row>
    <row r="132509" spans="8:8">
      <c r="H132509" s="166"/>
    </row>
    <row r="132510" spans="8:8">
      <c r="H132510" s="166"/>
    </row>
    <row r="132511" spans="8:8">
      <c r="H132511" s="166"/>
    </row>
    <row r="132512" spans="8:8">
      <c r="H132512" s="166"/>
    </row>
    <row r="132513" spans="8:8">
      <c r="H132513" s="166"/>
    </row>
    <row r="132514" spans="8:8">
      <c r="H132514" s="166"/>
    </row>
    <row r="132515" spans="8:8">
      <c r="H132515" s="166"/>
    </row>
    <row r="132516" spans="8:8">
      <c r="H132516" s="166"/>
    </row>
    <row r="132517" spans="8:8">
      <c r="H132517" s="166"/>
    </row>
    <row r="132518" spans="8:8">
      <c r="H132518" s="166"/>
    </row>
    <row r="132519" spans="8:8">
      <c r="H132519" s="166"/>
    </row>
    <row r="132520" spans="8:8">
      <c r="H132520" s="166"/>
    </row>
    <row r="132521" spans="8:8">
      <c r="H132521" s="166"/>
    </row>
    <row r="132522" spans="8:8">
      <c r="H132522" s="166"/>
    </row>
    <row r="132523" spans="8:8">
      <c r="H132523" s="166"/>
    </row>
    <row r="132524" spans="8:8">
      <c r="H132524" s="166"/>
    </row>
    <row r="132525" spans="8:8">
      <c r="H132525" s="166"/>
    </row>
    <row r="132526" spans="8:8">
      <c r="H132526" s="166"/>
    </row>
    <row r="132527" spans="8:8">
      <c r="H132527" s="166"/>
    </row>
    <row r="132528" spans="8:8">
      <c r="H132528" s="166"/>
    </row>
    <row r="132529" spans="8:8">
      <c r="H132529" s="166"/>
    </row>
    <row r="132530" spans="8:8">
      <c r="H132530" s="166"/>
    </row>
    <row r="132531" spans="8:8">
      <c r="H132531" s="166"/>
    </row>
    <row r="132532" spans="8:8">
      <c r="H132532" s="166"/>
    </row>
    <row r="132533" spans="8:8">
      <c r="H132533" s="166"/>
    </row>
    <row r="132534" spans="8:8">
      <c r="H132534" s="166"/>
    </row>
    <row r="132535" spans="8:8">
      <c r="H132535" s="166"/>
    </row>
    <row r="132536" spans="8:8">
      <c r="H132536" s="166"/>
    </row>
    <row r="132537" spans="8:8">
      <c r="H132537" s="166"/>
    </row>
    <row r="132538" spans="8:8">
      <c r="H132538" s="166"/>
    </row>
    <row r="132539" spans="8:8">
      <c r="H132539" s="166"/>
    </row>
    <row r="132540" spans="8:8">
      <c r="H132540" s="166"/>
    </row>
    <row r="132541" spans="8:8">
      <c r="H132541" s="166"/>
    </row>
    <row r="132542" spans="8:8">
      <c r="H132542" s="166"/>
    </row>
    <row r="132543" spans="8:8">
      <c r="H132543" s="166"/>
    </row>
    <row r="132544" spans="8:8">
      <c r="H132544" s="166"/>
    </row>
    <row r="132545" spans="8:8">
      <c r="H132545" s="166"/>
    </row>
    <row r="132546" spans="8:8">
      <c r="H132546" s="166"/>
    </row>
    <row r="132547" spans="8:8">
      <c r="H132547" s="166"/>
    </row>
    <row r="132548" spans="8:8">
      <c r="H132548" s="166"/>
    </row>
    <row r="132549" spans="8:8">
      <c r="H132549" s="166"/>
    </row>
    <row r="132550" spans="8:8">
      <c r="H132550" s="166"/>
    </row>
    <row r="132551" spans="8:8">
      <c r="H132551" s="166"/>
    </row>
    <row r="132552" spans="8:8">
      <c r="H132552" s="166"/>
    </row>
    <row r="132553" spans="8:8">
      <c r="H132553" s="166"/>
    </row>
    <row r="132554" spans="8:8">
      <c r="H132554" s="166"/>
    </row>
    <row r="132555" spans="8:8">
      <c r="H132555" s="166"/>
    </row>
    <row r="132556" spans="8:8">
      <c r="H132556" s="166"/>
    </row>
    <row r="132557" spans="8:8">
      <c r="H132557" s="166"/>
    </row>
    <row r="132558" spans="8:8">
      <c r="H132558" s="166"/>
    </row>
    <row r="132559" spans="8:8">
      <c r="H132559" s="166"/>
    </row>
    <row r="132560" spans="8:8">
      <c r="H132560" s="166"/>
    </row>
    <row r="132561" spans="8:8">
      <c r="H132561" s="166"/>
    </row>
    <row r="132562" spans="8:8">
      <c r="H132562" s="166"/>
    </row>
    <row r="132563" spans="8:8">
      <c r="H132563" s="166"/>
    </row>
    <row r="132564" spans="8:8">
      <c r="H132564" s="166"/>
    </row>
    <row r="132565" spans="8:8">
      <c r="H132565" s="166"/>
    </row>
    <row r="132566" spans="8:8">
      <c r="H132566" s="166"/>
    </row>
    <row r="132567" spans="8:8">
      <c r="H132567" s="166"/>
    </row>
    <row r="132568" spans="8:8">
      <c r="H132568" s="166"/>
    </row>
    <row r="132569" spans="8:8">
      <c r="H132569" s="166"/>
    </row>
    <row r="132570" spans="8:8">
      <c r="H132570" s="166"/>
    </row>
    <row r="132571" spans="8:8">
      <c r="H132571" s="166"/>
    </row>
    <row r="132572" spans="8:8">
      <c r="H132572" s="166"/>
    </row>
    <row r="132573" spans="8:8">
      <c r="H132573" s="166"/>
    </row>
    <row r="132574" spans="8:8">
      <c r="H132574" s="166"/>
    </row>
    <row r="132575" spans="8:8">
      <c r="H132575" s="166"/>
    </row>
    <row r="132576" spans="8:8">
      <c r="H132576" s="166"/>
    </row>
    <row r="132577" spans="8:8">
      <c r="H132577" s="166"/>
    </row>
    <row r="132578" spans="8:8">
      <c r="H132578" s="166"/>
    </row>
    <row r="132579" spans="8:8">
      <c r="H132579" s="166"/>
    </row>
    <row r="132580" spans="8:8">
      <c r="H132580" s="166"/>
    </row>
    <row r="132581" spans="8:8">
      <c r="H132581" s="166"/>
    </row>
    <row r="132582" spans="8:8">
      <c r="H132582" s="166"/>
    </row>
    <row r="132583" spans="8:8">
      <c r="H132583" s="166"/>
    </row>
    <row r="132584" spans="8:8">
      <c r="H132584" s="166"/>
    </row>
    <row r="132585" spans="8:8">
      <c r="H132585" s="166"/>
    </row>
    <row r="132586" spans="8:8">
      <c r="H132586" s="166"/>
    </row>
    <row r="132587" spans="8:8">
      <c r="H132587" s="166"/>
    </row>
    <row r="132588" spans="8:8">
      <c r="H132588" s="166"/>
    </row>
    <row r="132589" spans="8:8">
      <c r="H132589" s="166"/>
    </row>
    <row r="132590" spans="8:8">
      <c r="H132590" s="166"/>
    </row>
    <row r="132591" spans="8:8">
      <c r="H132591" s="166"/>
    </row>
    <row r="132592" spans="8:8">
      <c r="H132592" s="166"/>
    </row>
    <row r="132593" spans="8:8">
      <c r="H132593" s="166"/>
    </row>
    <row r="132594" spans="8:8">
      <c r="H132594" s="166"/>
    </row>
    <row r="132595" spans="8:8">
      <c r="H132595" s="166"/>
    </row>
    <row r="132596" spans="8:8">
      <c r="H132596" s="166"/>
    </row>
    <row r="132597" spans="8:8">
      <c r="H132597" s="166"/>
    </row>
    <row r="132598" spans="8:8">
      <c r="H132598" s="166"/>
    </row>
    <row r="132599" spans="8:8">
      <c r="H132599" s="166"/>
    </row>
    <row r="132600" spans="8:8">
      <c r="H132600" s="166"/>
    </row>
    <row r="132601" spans="8:8">
      <c r="H132601" s="166"/>
    </row>
    <row r="132602" spans="8:8">
      <c r="H132602" s="166"/>
    </row>
    <row r="132603" spans="8:8">
      <c r="H132603" s="166"/>
    </row>
    <row r="132604" spans="8:8">
      <c r="H132604" s="166"/>
    </row>
    <row r="132605" spans="8:8">
      <c r="H132605" s="166"/>
    </row>
    <row r="132606" spans="8:8">
      <c r="H132606" s="166"/>
    </row>
    <row r="132607" spans="8:8">
      <c r="H132607" s="166"/>
    </row>
    <row r="132608" spans="8:8">
      <c r="H132608" s="166"/>
    </row>
    <row r="132609" spans="8:8">
      <c r="H132609" s="166"/>
    </row>
    <row r="132610" spans="8:8">
      <c r="H132610" s="166"/>
    </row>
    <row r="132611" spans="8:8">
      <c r="H132611" s="166"/>
    </row>
    <row r="132612" spans="8:8">
      <c r="H132612" s="166"/>
    </row>
    <row r="132613" spans="8:8">
      <c r="H132613" s="166"/>
    </row>
    <row r="132614" spans="8:8">
      <c r="H132614" s="166"/>
    </row>
    <row r="132615" spans="8:8">
      <c r="H132615" s="166"/>
    </row>
    <row r="132616" spans="8:8">
      <c r="H132616" s="166"/>
    </row>
    <row r="132617" spans="8:8">
      <c r="H132617" s="166"/>
    </row>
    <row r="132618" spans="8:8">
      <c r="H132618" s="166"/>
    </row>
    <row r="132619" spans="8:8">
      <c r="H132619" s="166"/>
    </row>
    <row r="132620" spans="8:8">
      <c r="H132620" s="166"/>
    </row>
    <row r="132621" spans="8:8">
      <c r="H132621" s="166"/>
    </row>
    <row r="132622" spans="8:8">
      <c r="H132622" s="166"/>
    </row>
    <row r="132623" spans="8:8">
      <c r="H132623" s="166"/>
    </row>
    <row r="132624" spans="8:8">
      <c r="H132624" s="166"/>
    </row>
    <row r="132625" spans="8:8">
      <c r="H132625" s="166"/>
    </row>
    <row r="132626" spans="8:8">
      <c r="H132626" s="166"/>
    </row>
    <row r="132627" spans="8:8">
      <c r="H132627" s="166"/>
    </row>
    <row r="132628" spans="8:8">
      <c r="H132628" s="166"/>
    </row>
    <row r="132629" spans="8:8">
      <c r="H132629" s="166"/>
    </row>
    <row r="132630" spans="8:8">
      <c r="H132630" s="166"/>
    </row>
    <row r="132631" spans="8:8">
      <c r="H132631" s="166"/>
    </row>
    <row r="132632" spans="8:8">
      <c r="H132632" s="166"/>
    </row>
    <row r="132633" spans="8:8">
      <c r="H132633" s="166"/>
    </row>
    <row r="132634" spans="8:8">
      <c r="H132634" s="166"/>
    </row>
    <row r="132635" spans="8:8">
      <c r="H132635" s="166"/>
    </row>
    <row r="132636" spans="8:8">
      <c r="H132636" s="166"/>
    </row>
    <row r="132637" spans="8:8">
      <c r="H132637" s="166"/>
    </row>
    <row r="132638" spans="8:8">
      <c r="H132638" s="166"/>
    </row>
    <row r="132639" spans="8:8">
      <c r="H132639" s="166"/>
    </row>
    <row r="132640" spans="8:8">
      <c r="H132640" s="166"/>
    </row>
    <row r="132641" spans="8:8">
      <c r="H132641" s="166"/>
    </row>
    <row r="132642" spans="8:8">
      <c r="H132642" s="166"/>
    </row>
    <row r="132643" spans="8:8">
      <c r="H132643" s="166"/>
    </row>
    <row r="132644" spans="8:8">
      <c r="H132644" s="166"/>
    </row>
    <row r="132645" spans="8:8">
      <c r="H132645" s="166"/>
    </row>
    <row r="132646" spans="8:8">
      <c r="H132646" s="166"/>
    </row>
    <row r="132647" spans="8:8">
      <c r="H132647" s="166"/>
    </row>
    <row r="132648" spans="8:8">
      <c r="H132648" s="166"/>
    </row>
    <row r="132649" spans="8:8">
      <c r="H132649" s="166"/>
    </row>
    <row r="132650" spans="8:8">
      <c r="H132650" s="166"/>
    </row>
    <row r="132651" spans="8:8">
      <c r="H132651" s="166"/>
    </row>
    <row r="132652" spans="8:8">
      <c r="H132652" s="166"/>
    </row>
    <row r="132653" spans="8:8">
      <c r="H132653" s="166"/>
    </row>
    <row r="132654" spans="8:8">
      <c r="H132654" s="166"/>
    </row>
    <row r="132655" spans="8:8">
      <c r="H132655" s="166"/>
    </row>
    <row r="132656" spans="8:8">
      <c r="H132656" s="166"/>
    </row>
    <row r="132657" spans="8:8">
      <c r="H132657" s="166"/>
    </row>
    <row r="132658" spans="8:8">
      <c r="H132658" s="166"/>
    </row>
    <row r="132659" spans="8:8">
      <c r="H132659" s="166"/>
    </row>
    <row r="132660" spans="8:8">
      <c r="H132660" s="166"/>
    </row>
    <row r="132661" spans="8:8">
      <c r="H132661" s="166"/>
    </row>
    <row r="132662" spans="8:8">
      <c r="H132662" s="166"/>
    </row>
    <row r="132663" spans="8:8">
      <c r="H132663" s="166"/>
    </row>
    <row r="132664" spans="8:8">
      <c r="H132664" s="166"/>
    </row>
    <row r="132665" spans="8:8">
      <c r="H132665" s="166"/>
    </row>
    <row r="132666" spans="8:8">
      <c r="H132666" s="166"/>
    </row>
    <row r="132667" spans="8:8">
      <c r="H132667" s="166"/>
    </row>
    <row r="132668" spans="8:8">
      <c r="H132668" s="166"/>
    </row>
    <row r="132669" spans="8:8">
      <c r="H132669" s="166"/>
    </row>
    <row r="132670" spans="8:8">
      <c r="H132670" s="166"/>
    </row>
    <row r="132671" spans="8:8">
      <c r="H132671" s="166"/>
    </row>
    <row r="132672" spans="8:8">
      <c r="H132672" s="166"/>
    </row>
    <row r="132673" spans="8:8">
      <c r="H132673" s="166"/>
    </row>
    <row r="132674" spans="8:8">
      <c r="H132674" s="166"/>
    </row>
    <row r="132675" spans="8:8">
      <c r="H132675" s="166"/>
    </row>
    <row r="132676" spans="8:8">
      <c r="H132676" s="166"/>
    </row>
    <row r="132677" spans="8:8">
      <c r="H132677" s="166"/>
    </row>
    <row r="132678" spans="8:8">
      <c r="H132678" s="166"/>
    </row>
    <row r="132679" spans="8:8">
      <c r="H132679" s="166"/>
    </row>
    <row r="132680" spans="8:8">
      <c r="H132680" s="166"/>
    </row>
    <row r="132681" spans="8:8">
      <c r="H132681" s="166"/>
    </row>
    <row r="132682" spans="8:8">
      <c r="H132682" s="166"/>
    </row>
    <row r="132683" spans="8:8">
      <c r="H132683" s="166"/>
    </row>
    <row r="132684" spans="8:8">
      <c r="H132684" s="166"/>
    </row>
    <row r="132685" spans="8:8">
      <c r="H132685" s="166"/>
    </row>
    <row r="132686" spans="8:8">
      <c r="H132686" s="166"/>
    </row>
    <row r="132687" spans="8:8">
      <c r="H132687" s="166"/>
    </row>
    <row r="132688" spans="8:8">
      <c r="H132688" s="166"/>
    </row>
    <row r="132689" spans="8:8">
      <c r="H132689" s="166"/>
    </row>
    <row r="132690" spans="8:8">
      <c r="H132690" s="166"/>
    </row>
    <row r="132691" spans="8:8">
      <c r="H132691" s="166"/>
    </row>
    <row r="132692" spans="8:8">
      <c r="H132692" s="166"/>
    </row>
    <row r="132693" spans="8:8">
      <c r="H132693" s="166"/>
    </row>
    <row r="132694" spans="8:8">
      <c r="H132694" s="166"/>
    </row>
    <row r="132695" spans="8:8">
      <c r="H132695" s="166"/>
    </row>
    <row r="132696" spans="8:8">
      <c r="H132696" s="166"/>
    </row>
    <row r="132697" spans="8:8">
      <c r="H132697" s="166"/>
    </row>
    <row r="132698" spans="8:8">
      <c r="H132698" s="166"/>
    </row>
    <row r="132699" spans="8:8">
      <c r="H132699" s="166"/>
    </row>
    <row r="132700" spans="8:8">
      <c r="H132700" s="166"/>
    </row>
    <row r="132701" spans="8:8">
      <c r="H132701" s="166"/>
    </row>
    <row r="132702" spans="8:8">
      <c r="H132702" s="166"/>
    </row>
    <row r="132703" spans="8:8">
      <c r="H132703" s="166"/>
    </row>
    <row r="132704" spans="8:8">
      <c r="H132704" s="166"/>
    </row>
    <row r="132705" spans="8:8">
      <c r="H132705" s="166"/>
    </row>
    <row r="132706" spans="8:8">
      <c r="H132706" s="166"/>
    </row>
    <row r="132707" spans="8:8">
      <c r="H132707" s="166"/>
    </row>
    <row r="132708" spans="8:8">
      <c r="H132708" s="166"/>
    </row>
    <row r="132709" spans="8:8">
      <c r="H132709" s="166"/>
    </row>
    <row r="132710" spans="8:8">
      <c r="H132710" s="166"/>
    </row>
    <row r="132711" spans="8:8">
      <c r="H132711" s="166"/>
    </row>
    <row r="132712" spans="8:8">
      <c r="H132712" s="166"/>
    </row>
    <row r="132713" spans="8:8">
      <c r="H132713" s="166"/>
    </row>
    <row r="132714" spans="8:8">
      <c r="H132714" s="166"/>
    </row>
    <row r="132715" spans="8:8">
      <c r="H132715" s="166"/>
    </row>
    <row r="132716" spans="8:8">
      <c r="H132716" s="166"/>
    </row>
    <row r="132717" spans="8:8">
      <c r="H132717" s="166"/>
    </row>
    <row r="132718" spans="8:8">
      <c r="H132718" s="166"/>
    </row>
    <row r="132719" spans="8:8">
      <c r="H132719" s="166"/>
    </row>
    <row r="132720" spans="8:8">
      <c r="H132720" s="166"/>
    </row>
    <row r="132721" spans="8:8">
      <c r="H132721" s="166"/>
    </row>
    <row r="132722" spans="8:8">
      <c r="H132722" s="166"/>
    </row>
    <row r="132723" spans="8:8">
      <c r="H132723" s="166"/>
    </row>
    <row r="132724" spans="8:8">
      <c r="H132724" s="166"/>
    </row>
    <row r="132725" spans="8:8">
      <c r="H132725" s="166"/>
    </row>
    <row r="132726" spans="8:8">
      <c r="H132726" s="166"/>
    </row>
    <row r="132727" spans="8:8">
      <c r="H132727" s="166"/>
    </row>
    <row r="132728" spans="8:8">
      <c r="H132728" s="166"/>
    </row>
    <row r="132729" spans="8:8">
      <c r="H132729" s="166"/>
    </row>
    <row r="132730" spans="8:8">
      <c r="H132730" s="166"/>
    </row>
    <row r="132731" spans="8:8">
      <c r="H132731" s="166"/>
    </row>
    <row r="132732" spans="8:8">
      <c r="H132732" s="166"/>
    </row>
    <row r="132733" spans="8:8">
      <c r="H132733" s="166"/>
    </row>
    <row r="132734" spans="8:8">
      <c r="H132734" s="166"/>
    </row>
    <row r="132735" spans="8:8">
      <c r="H132735" s="166"/>
    </row>
    <row r="132736" spans="8:8">
      <c r="H132736" s="166"/>
    </row>
    <row r="132737" spans="8:8">
      <c r="H132737" s="166"/>
    </row>
    <row r="132738" spans="8:8">
      <c r="H132738" s="166"/>
    </row>
    <row r="132739" spans="8:8">
      <c r="H132739" s="166"/>
    </row>
    <row r="132740" spans="8:8">
      <c r="H132740" s="166"/>
    </row>
    <row r="132741" spans="8:8">
      <c r="H132741" s="166"/>
    </row>
    <row r="132742" spans="8:8">
      <c r="H132742" s="166"/>
    </row>
    <row r="132743" spans="8:8">
      <c r="H132743" s="166"/>
    </row>
    <row r="132744" spans="8:8">
      <c r="H132744" s="166"/>
    </row>
    <row r="132745" spans="8:8">
      <c r="H132745" s="166"/>
    </row>
    <row r="132746" spans="8:8">
      <c r="H132746" s="166"/>
    </row>
    <row r="132747" spans="8:8">
      <c r="H132747" s="166"/>
    </row>
    <row r="132748" spans="8:8">
      <c r="H132748" s="166"/>
    </row>
    <row r="132749" spans="8:8">
      <c r="H132749" s="166"/>
    </row>
    <row r="132750" spans="8:8">
      <c r="H132750" s="166"/>
    </row>
    <row r="132751" spans="8:8">
      <c r="H132751" s="166"/>
    </row>
    <row r="132752" spans="8:8">
      <c r="H132752" s="166"/>
    </row>
    <row r="132753" spans="8:8">
      <c r="H132753" s="166"/>
    </row>
    <row r="132754" spans="8:8">
      <c r="H132754" s="166"/>
    </row>
    <row r="132755" spans="8:8">
      <c r="H132755" s="166"/>
    </row>
    <row r="132756" spans="8:8">
      <c r="H132756" s="166"/>
    </row>
    <row r="132757" spans="8:8">
      <c r="H132757" s="166"/>
    </row>
    <row r="132758" spans="8:8">
      <c r="H132758" s="166"/>
    </row>
    <row r="132759" spans="8:8">
      <c r="H132759" s="166"/>
    </row>
    <row r="132760" spans="8:8">
      <c r="H132760" s="166"/>
    </row>
    <row r="132761" spans="8:8">
      <c r="H132761" s="166"/>
    </row>
    <row r="132762" spans="8:8">
      <c r="H132762" s="166"/>
    </row>
    <row r="132763" spans="8:8">
      <c r="H132763" s="166"/>
    </row>
    <row r="132764" spans="8:8">
      <c r="H132764" s="166"/>
    </row>
    <row r="132765" spans="8:8">
      <c r="H132765" s="166"/>
    </row>
    <row r="132766" spans="8:8">
      <c r="H132766" s="166"/>
    </row>
    <row r="132767" spans="8:8">
      <c r="H132767" s="166"/>
    </row>
    <row r="132768" spans="8:8">
      <c r="H132768" s="166"/>
    </row>
    <row r="132769" spans="8:8">
      <c r="H132769" s="166"/>
    </row>
    <row r="132770" spans="8:8">
      <c r="H132770" s="166"/>
    </row>
    <row r="132771" spans="8:8">
      <c r="H132771" s="166"/>
    </row>
    <row r="132772" spans="8:8">
      <c r="H132772" s="166"/>
    </row>
    <row r="132773" spans="8:8">
      <c r="H132773" s="166"/>
    </row>
    <row r="132774" spans="8:8">
      <c r="H132774" s="166"/>
    </row>
    <row r="132775" spans="8:8">
      <c r="H132775" s="166"/>
    </row>
    <row r="132776" spans="8:8">
      <c r="H132776" s="166"/>
    </row>
    <row r="132777" spans="8:8">
      <c r="H132777" s="166"/>
    </row>
    <row r="132778" spans="8:8">
      <c r="H132778" s="166"/>
    </row>
    <row r="132779" spans="8:8">
      <c r="H132779" s="166"/>
    </row>
    <row r="132780" spans="8:8">
      <c r="H132780" s="166"/>
    </row>
    <row r="132781" spans="8:8">
      <c r="H132781" s="166"/>
    </row>
    <row r="132782" spans="8:8">
      <c r="H132782" s="166"/>
    </row>
    <row r="132783" spans="8:8">
      <c r="H132783" s="166"/>
    </row>
    <row r="132784" spans="8:8">
      <c r="H132784" s="166"/>
    </row>
    <row r="132785" spans="8:8">
      <c r="H132785" s="166"/>
    </row>
    <row r="132786" spans="8:8">
      <c r="H132786" s="166"/>
    </row>
    <row r="132787" spans="8:8">
      <c r="H132787" s="166"/>
    </row>
    <row r="132788" spans="8:8">
      <c r="H132788" s="166"/>
    </row>
    <row r="132789" spans="8:8">
      <c r="H132789" s="166"/>
    </row>
    <row r="132790" spans="8:8">
      <c r="H132790" s="166"/>
    </row>
    <row r="132791" spans="8:8">
      <c r="H132791" s="166"/>
    </row>
    <row r="132792" spans="8:8">
      <c r="H132792" s="166"/>
    </row>
    <row r="132793" spans="8:8">
      <c r="H132793" s="166"/>
    </row>
    <row r="132794" spans="8:8">
      <c r="H132794" s="166"/>
    </row>
    <row r="132795" spans="8:8">
      <c r="H132795" s="166"/>
    </row>
    <row r="132796" spans="8:8">
      <c r="H132796" s="166"/>
    </row>
    <row r="132797" spans="8:8">
      <c r="H132797" s="166"/>
    </row>
    <row r="132798" spans="8:8">
      <c r="H132798" s="166"/>
    </row>
    <row r="132799" spans="8:8">
      <c r="H132799" s="166"/>
    </row>
    <row r="132800" spans="8:8">
      <c r="H132800" s="166"/>
    </row>
    <row r="132801" spans="8:8">
      <c r="H132801" s="166"/>
    </row>
    <row r="132802" spans="8:8">
      <c r="H132802" s="166"/>
    </row>
    <row r="132803" spans="8:8">
      <c r="H132803" s="166"/>
    </row>
    <row r="132804" spans="8:8">
      <c r="H132804" s="166"/>
    </row>
    <row r="132805" spans="8:8">
      <c r="H132805" s="166"/>
    </row>
    <row r="132806" spans="8:8">
      <c r="H132806" s="166"/>
    </row>
    <row r="132807" spans="8:8">
      <c r="H132807" s="166"/>
    </row>
    <row r="132808" spans="8:8">
      <c r="H132808" s="166"/>
    </row>
    <row r="132809" spans="8:8">
      <c r="H132809" s="166"/>
    </row>
    <row r="132810" spans="8:8">
      <c r="H132810" s="166"/>
    </row>
    <row r="132811" spans="8:8">
      <c r="H132811" s="166"/>
    </row>
    <row r="132812" spans="8:8">
      <c r="H132812" s="166"/>
    </row>
    <row r="132813" spans="8:8">
      <c r="H132813" s="166"/>
    </row>
    <row r="132814" spans="8:8">
      <c r="H132814" s="166"/>
    </row>
    <row r="132815" spans="8:8">
      <c r="H132815" s="166"/>
    </row>
    <row r="132816" spans="8:8">
      <c r="H132816" s="166"/>
    </row>
    <row r="132817" spans="8:8">
      <c r="H132817" s="166"/>
    </row>
    <row r="132818" spans="8:8">
      <c r="H132818" s="166"/>
    </row>
    <row r="132819" spans="8:8">
      <c r="H132819" s="166"/>
    </row>
    <row r="132820" spans="8:8">
      <c r="H132820" s="166"/>
    </row>
    <row r="132821" spans="8:8">
      <c r="H132821" s="166"/>
    </row>
    <row r="132822" spans="8:8">
      <c r="H132822" s="166"/>
    </row>
    <row r="132823" spans="8:8">
      <c r="H132823" s="166"/>
    </row>
    <row r="132824" spans="8:8">
      <c r="H132824" s="166"/>
    </row>
    <row r="132825" spans="8:8">
      <c r="H132825" s="166"/>
    </row>
    <row r="132826" spans="8:8">
      <c r="H132826" s="166"/>
    </row>
    <row r="132827" spans="8:8">
      <c r="H132827" s="166"/>
    </row>
    <row r="132828" spans="8:8">
      <c r="H132828" s="166"/>
    </row>
    <row r="132829" spans="8:8">
      <c r="H132829" s="166"/>
    </row>
    <row r="132830" spans="8:8">
      <c r="H132830" s="166"/>
    </row>
    <row r="132831" spans="8:8">
      <c r="H132831" s="166"/>
    </row>
    <row r="132832" spans="8:8">
      <c r="H132832" s="166"/>
    </row>
    <row r="132833" spans="8:8">
      <c r="H132833" s="166"/>
    </row>
    <row r="132834" spans="8:8">
      <c r="H132834" s="166"/>
    </row>
    <row r="132835" spans="8:8">
      <c r="H132835" s="166"/>
    </row>
    <row r="132836" spans="8:8">
      <c r="H132836" s="166"/>
    </row>
    <row r="132837" spans="8:8">
      <c r="H132837" s="166"/>
    </row>
    <row r="132838" spans="8:8">
      <c r="H132838" s="166"/>
    </row>
    <row r="132839" spans="8:8">
      <c r="H132839" s="166"/>
    </row>
    <row r="132840" spans="8:8">
      <c r="H132840" s="166"/>
    </row>
    <row r="132841" spans="8:8">
      <c r="H132841" s="166"/>
    </row>
    <row r="132842" spans="8:8">
      <c r="H132842" s="166"/>
    </row>
    <row r="132843" spans="8:8">
      <c r="H132843" s="166"/>
    </row>
    <row r="132844" spans="8:8">
      <c r="H132844" s="166"/>
    </row>
    <row r="132845" spans="8:8">
      <c r="H132845" s="166"/>
    </row>
    <row r="132846" spans="8:8">
      <c r="H132846" s="166"/>
    </row>
    <row r="132847" spans="8:8">
      <c r="H132847" s="166"/>
    </row>
    <row r="132848" spans="8:8">
      <c r="H132848" s="166"/>
    </row>
    <row r="132849" spans="8:8">
      <c r="H132849" s="166"/>
    </row>
    <row r="132850" spans="8:8">
      <c r="H132850" s="166"/>
    </row>
    <row r="132851" spans="8:8">
      <c r="H132851" s="166"/>
    </row>
    <row r="132852" spans="8:8">
      <c r="H132852" s="166"/>
    </row>
    <row r="132853" spans="8:8">
      <c r="H132853" s="166"/>
    </row>
    <row r="132854" spans="8:8">
      <c r="H132854" s="166"/>
    </row>
    <row r="132855" spans="8:8">
      <c r="H132855" s="166"/>
    </row>
    <row r="132856" spans="8:8">
      <c r="H132856" s="166"/>
    </row>
    <row r="132857" spans="8:8">
      <c r="H132857" s="166"/>
    </row>
    <row r="132858" spans="8:8">
      <c r="H132858" s="166"/>
    </row>
    <row r="132859" spans="8:8">
      <c r="H132859" s="166"/>
    </row>
    <row r="132860" spans="8:8">
      <c r="H132860" s="166"/>
    </row>
    <row r="132861" spans="8:8">
      <c r="H132861" s="166"/>
    </row>
    <row r="132862" spans="8:8">
      <c r="H132862" s="166"/>
    </row>
    <row r="132863" spans="8:8">
      <c r="H132863" s="166"/>
    </row>
    <row r="132864" spans="8:8">
      <c r="H132864" s="166"/>
    </row>
    <row r="132865" spans="8:8">
      <c r="H132865" s="166"/>
    </row>
    <row r="132866" spans="8:8">
      <c r="H132866" s="166"/>
    </row>
    <row r="132867" spans="8:8">
      <c r="H132867" s="166"/>
    </row>
    <row r="132868" spans="8:8">
      <c r="H132868" s="166"/>
    </row>
    <row r="132869" spans="8:8">
      <c r="H132869" s="166"/>
    </row>
    <row r="132870" spans="8:8">
      <c r="H132870" s="166"/>
    </row>
    <row r="132871" spans="8:8">
      <c r="H132871" s="166"/>
    </row>
    <row r="132872" spans="8:8">
      <c r="H132872" s="166"/>
    </row>
    <row r="132873" spans="8:8">
      <c r="H132873" s="166"/>
    </row>
    <row r="132874" spans="8:8">
      <c r="H132874" s="166"/>
    </row>
    <row r="132875" spans="8:8">
      <c r="H132875" s="166"/>
    </row>
    <row r="132876" spans="8:8">
      <c r="H132876" s="166"/>
    </row>
    <row r="132877" spans="8:8">
      <c r="H132877" s="166"/>
    </row>
    <row r="132878" spans="8:8">
      <c r="H132878" s="166"/>
    </row>
    <row r="132879" spans="8:8">
      <c r="H132879" s="166"/>
    </row>
    <row r="132880" spans="8:8">
      <c r="H132880" s="166"/>
    </row>
    <row r="132881" spans="8:8">
      <c r="H132881" s="166"/>
    </row>
    <row r="132882" spans="8:8">
      <c r="H132882" s="166"/>
    </row>
    <row r="132883" spans="8:8">
      <c r="H132883" s="166"/>
    </row>
    <row r="132884" spans="8:8">
      <c r="H132884" s="166"/>
    </row>
    <row r="132885" spans="8:8">
      <c r="H132885" s="166"/>
    </row>
    <row r="132886" spans="8:8">
      <c r="H132886" s="166"/>
    </row>
    <row r="132887" spans="8:8">
      <c r="H132887" s="166"/>
    </row>
    <row r="132888" spans="8:8">
      <c r="H132888" s="166"/>
    </row>
    <row r="132889" spans="8:8">
      <c r="H132889" s="166"/>
    </row>
    <row r="132890" spans="8:8">
      <c r="H132890" s="166"/>
    </row>
    <row r="132891" spans="8:8">
      <c r="H132891" s="166"/>
    </row>
    <row r="132892" spans="8:8">
      <c r="H132892" s="166"/>
    </row>
    <row r="132893" spans="8:8">
      <c r="H132893" s="166"/>
    </row>
    <row r="132894" spans="8:8">
      <c r="H132894" s="166"/>
    </row>
    <row r="132895" spans="8:8">
      <c r="H132895" s="166"/>
    </row>
    <row r="132896" spans="8:8">
      <c r="H132896" s="166"/>
    </row>
    <row r="132897" spans="8:8">
      <c r="H132897" s="166"/>
    </row>
    <row r="132898" spans="8:8">
      <c r="H132898" s="166"/>
    </row>
    <row r="132899" spans="8:8">
      <c r="H132899" s="166"/>
    </row>
    <row r="132900" spans="8:8">
      <c r="H132900" s="166"/>
    </row>
    <row r="132901" spans="8:8">
      <c r="H132901" s="166"/>
    </row>
    <row r="132902" spans="8:8">
      <c r="H132902" s="166"/>
    </row>
    <row r="132903" spans="8:8">
      <c r="H132903" s="166"/>
    </row>
    <row r="132904" spans="8:8">
      <c r="H132904" s="166"/>
    </row>
    <row r="132905" spans="8:8">
      <c r="H132905" s="166"/>
    </row>
    <row r="132906" spans="8:8">
      <c r="H132906" s="166"/>
    </row>
    <row r="132907" spans="8:8">
      <c r="H132907" s="166"/>
    </row>
    <row r="132908" spans="8:8">
      <c r="H132908" s="166"/>
    </row>
    <row r="132909" spans="8:8">
      <c r="H132909" s="166"/>
    </row>
    <row r="132910" spans="8:8">
      <c r="H132910" s="166"/>
    </row>
    <row r="132911" spans="8:8">
      <c r="H132911" s="166"/>
    </row>
    <row r="132912" spans="8:8">
      <c r="H132912" s="166"/>
    </row>
    <row r="132913" spans="8:8">
      <c r="H132913" s="166"/>
    </row>
    <row r="132914" spans="8:8">
      <c r="H132914" s="166"/>
    </row>
    <row r="132915" spans="8:8">
      <c r="H132915" s="166"/>
    </row>
    <row r="132916" spans="8:8">
      <c r="H132916" s="166"/>
    </row>
    <row r="132917" spans="8:8">
      <c r="H132917" s="166"/>
    </row>
    <row r="132918" spans="8:8">
      <c r="H132918" s="166"/>
    </row>
    <row r="132919" spans="8:8">
      <c r="H132919" s="166"/>
    </row>
    <row r="132920" spans="8:8">
      <c r="H132920" s="166"/>
    </row>
    <row r="132921" spans="8:8">
      <c r="H132921" s="166"/>
    </row>
    <row r="132922" spans="8:8">
      <c r="H132922" s="166"/>
    </row>
    <row r="132923" spans="8:8">
      <c r="H132923" s="166"/>
    </row>
    <row r="132924" spans="8:8">
      <c r="H132924" s="166"/>
    </row>
    <row r="132925" spans="8:8">
      <c r="H132925" s="166"/>
    </row>
    <row r="132926" spans="8:8">
      <c r="H132926" s="166"/>
    </row>
    <row r="132927" spans="8:8">
      <c r="H132927" s="166"/>
    </row>
    <row r="132928" spans="8:8">
      <c r="H132928" s="166"/>
    </row>
    <row r="132929" spans="8:8">
      <c r="H132929" s="166"/>
    </row>
    <row r="132930" spans="8:8">
      <c r="H132930" s="166"/>
    </row>
    <row r="132931" spans="8:8">
      <c r="H132931" s="166"/>
    </row>
    <row r="132932" spans="8:8">
      <c r="H132932" s="166"/>
    </row>
    <row r="132933" spans="8:8">
      <c r="H132933" s="166"/>
    </row>
    <row r="132934" spans="8:8">
      <c r="H132934" s="166"/>
    </row>
    <row r="132935" spans="8:8">
      <c r="H132935" s="166"/>
    </row>
    <row r="132936" spans="8:8">
      <c r="H132936" s="166"/>
    </row>
    <row r="132937" spans="8:8">
      <c r="H132937" s="166"/>
    </row>
    <row r="132938" spans="8:8">
      <c r="H132938" s="166"/>
    </row>
    <row r="132939" spans="8:8">
      <c r="H132939" s="166"/>
    </row>
    <row r="132940" spans="8:8">
      <c r="H132940" s="166"/>
    </row>
    <row r="132941" spans="8:8">
      <c r="H132941" s="166"/>
    </row>
    <row r="132942" spans="8:8">
      <c r="H132942" s="166"/>
    </row>
    <row r="132943" spans="8:8">
      <c r="H132943" s="166"/>
    </row>
    <row r="132944" spans="8:8">
      <c r="H132944" s="166"/>
    </row>
    <row r="132945" spans="8:8">
      <c r="H132945" s="166"/>
    </row>
    <row r="132946" spans="8:8">
      <c r="H132946" s="166"/>
    </row>
    <row r="132947" spans="8:8">
      <c r="H132947" s="166"/>
    </row>
    <row r="132948" spans="8:8">
      <c r="H132948" s="166"/>
    </row>
    <row r="132949" spans="8:8">
      <c r="H132949" s="166"/>
    </row>
    <row r="132950" spans="8:8">
      <c r="H132950" s="166"/>
    </row>
    <row r="132951" spans="8:8">
      <c r="H132951" s="166"/>
    </row>
    <row r="132952" spans="8:8">
      <c r="H132952" s="166"/>
    </row>
    <row r="132953" spans="8:8">
      <c r="H132953" s="166"/>
    </row>
    <row r="132954" spans="8:8">
      <c r="H132954" s="166"/>
    </row>
    <row r="132955" spans="8:8">
      <c r="H132955" s="166"/>
    </row>
    <row r="132956" spans="8:8">
      <c r="H132956" s="166"/>
    </row>
    <row r="132957" spans="8:8">
      <c r="H132957" s="166"/>
    </row>
    <row r="132958" spans="8:8">
      <c r="H132958" s="166"/>
    </row>
    <row r="132959" spans="8:8">
      <c r="H132959" s="166"/>
    </row>
    <row r="132960" spans="8:8">
      <c r="H132960" s="166"/>
    </row>
    <row r="132961" spans="8:8">
      <c r="H132961" s="166"/>
    </row>
    <row r="132962" spans="8:8">
      <c r="H132962" s="166"/>
    </row>
    <row r="132963" spans="8:8">
      <c r="H132963" s="166"/>
    </row>
    <row r="132964" spans="8:8">
      <c r="H132964" s="166"/>
    </row>
    <row r="132965" spans="8:8">
      <c r="H132965" s="166"/>
    </row>
    <row r="132966" spans="8:8">
      <c r="H132966" s="166"/>
    </row>
    <row r="132967" spans="8:8">
      <c r="H132967" s="166"/>
    </row>
    <row r="132968" spans="8:8">
      <c r="H132968" s="166"/>
    </row>
    <row r="132969" spans="8:8">
      <c r="H132969" s="166"/>
    </row>
    <row r="132970" spans="8:8">
      <c r="H132970" s="166"/>
    </row>
    <row r="132971" spans="8:8">
      <c r="H132971" s="166"/>
    </row>
    <row r="132972" spans="8:8">
      <c r="H132972" s="166"/>
    </row>
    <row r="132973" spans="8:8">
      <c r="H132973" s="166"/>
    </row>
    <row r="132974" spans="8:8">
      <c r="H132974" s="166"/>
    </row>
    <row r="132975" spans="8:8">
      <c r="H132975" s="166"/>
    </row>
    <row r="132976" spans="8:8">
      <c r="H132976" s="166"/>
    </row>
    <row r="132977" spans="8:8">
      <c r="H132977" s="166"/>
    </row>
    <row r="132978" spans="8:8">
      <c r="H132978" s="166"/>
    </row>
    <row r="132979" spans="8:8">
      <c r="H132979" s="166"/>
    </row>
    <row r="132980" spans="8:8">
      <c r="H132980" s="166"/>
    </row>
    <row r="132981" spans="8:8">
      <c r="H132981" s="166"/>
    </row>
    <row r="132982" spans="8:8">
      <c r="H132982" s="166"/>
    </row>
    <row r="132983" spans="8:8">
      <c r="H132983" s="166"/>
    </row>
    <row r="132984" spans="8:8">
      <c r="H132984" s="166"/>
    </row>
    <row r="132985" spans="8:8">
      <c r="H132985" s="166"/>
    </row>
    <row r="132986" spans="8:8">
      <c r="H132986" s="166"/>
    </row>
    <row r="132987" spans="8:8">
      <c r="H132987" s="166"/>
    </row>
    <row r="132988" spans="8:8">
      <c r="H132988" s="166"/>
    </row>
    <row r="132989" spans="8:8">
      <c r="H132989" s="166"/>
    </row>
    <row r="132990" spans="8:8">
      <c r="H132990" s="166"/>
    </row>
    <row r="132991" spans="8:8">
      <c r="H132991" s="166"/>
    </row>
    <row r="132992" spans="8:8">
      <c r="H132992" s="166"/>
    </row>
    <row r="132993" spans="8:8">
      <c r="H132993" s="166"/>
    </row>
    <row r="132994" spans="8:8">
      <c r="H132994" s="166"/>
    </row>
    <row r="132995" spans="8:8">
      <c r="H132995" s="166"/>
    </row>
    <row r="132996" spans="8:8">
      <c r="H132996" s="166"/>
    </row>
    <row r="132997" spans="8:8">
      <c r="H132997" s="166"/>
    </row>
    <row r="132998" spans="8:8">
      <c r="H132998" s="166"/>
    </row>
    <row r="132999" spans="8:8">
      <c r="H132999" s="166"/>
    </row>
    <row r="133000" spans="8:8">
      <c r="H133000" s="166"/>
    </row>
    <row r="133001" spans="8:8">
      <c r="H133001" s="166"/>
    </row>
    <row r="133002" spans="8:8">
      <c r="H133002" s="166"/>
    </row>
    <row r="133003" spans="8:8">
      <c r="H133003" s="166"/>
    </row>
    <row r="133004" spans="8:8">
      <c r="H133004" s="166"/>
    </row>
    <row r="133005" spans="8:8">
      <c r="H133005" s="166"/>
    </row>
    <row r="133006" spans="8:8">
      <c r="H133006" s="166"/>
    </row>
    <row r="133007" spans="8:8">
      <c r="H133007" s="166"/>
    </row>
    <row r="133008" spans="8:8">
      <c r="H133008" s="166"/>
    </row>
    <row r="133009" spans="8:8">
      <c r="H133009" s="166"/>
    </row>
    <row r="133010" spans="8:8">
      <c r="H133010" s="166"/>
    </row>
    <row r="133011" spans="8:8">
      <c r="H133011" s="166"/>
    </row>
    <row r="133012" spans="8:8">
      <c r="H133012" s="166"/>
    </row>
    <row r="133013" spans="8:8">
      <c r="H133013" s="166"/>
    </row>
    <row r="133014" spans="8:8">
      <c r="H133014" s="166"/>
    </row>
    <row r="133015" spans="8:8">
      <c r="H133015" s="166"/>
    </row>
    <row r="133016" spans="8:8">
      <c r="H133016" s="166"/>
    </row>
    <row r="133017" spans="8:8">
      <c r="H133017" s="166"/>
    </row>
    <row r="133018" spans="8:8">
      <c r="H133018" s="166"/>
    </row>
    <row r="133019" spans="8:8">
      <c r="H133019" s="166"/>
    </row>
    <row r="133020" spans="8:8">
      <c r="H133020" s="166"/>
    </row>
    <row r="133021" spans="8:8">
      <c r="H133021" s="166"/>
    </row>
    <row r="133022" spans="8:8">
      <c r="H133022" s="166"/>
    </row>
    <row r="133023" spans="8:8">
      <c r="H133023" s="166"/>
    </row>
    <row r="133024" spans="8:8">
      <c r="H133024" s="166"/>
    </row>
    <row r="133025" spans="8:8">
      <c r="H133025" s="166"/>
    </row>
    <row r="133026" spans="8:8">
      <c r="H133026" s="166"/>
    </row>
    <row r="133027" spans="8:8">
      <c r="H133027" s="166"/>
    </row>
    <row r="133028" spans="8:8">
      <c r="H133028" s="166"/>
    </row>
    <row r="133029" spans="8:8">
      <c r="H133029" s="166"/>
    </row>
    <row r="133030" spans="8:8">
      <c r="H133030" s="166"/>
    </row>
    <row r="133031" spans="8:8">
      <c r="H133031" s="166"/>
    </row>
    <row r="133032" spans="8:8">
      <c r="H133032" s="166"/>
    </row>
    <row r="133033" spans="8:8">
      <c r="H133033" s="166"/>
    </row>
    <row r="133034" spans="8:8">
      <c r="H133034" s="166"/>
    </row>
    <row r="133035" spans="8:8">
      <c r="H133035" s="166"/>
    </row>
    <row r="133036" spans="8:8">
      <c r="H133036" s="166"/>
    </row>
    <row r="133037" spans="8:8">
      <c r="H133037" s="166"/>
    </row>
    <row r="133038" spans="8:8">
      <c r="H133038" s="166"/>
    </row>
    <row r="133039" spans="8:8">
      <c r="H133039" s="166"/>
    </row>
    <row r="133040" spans="8:8">
      <c r="H133040" s="166"/>
    </row>
    <row r="133041" spans="8:8">
      <c r="H133041" s="166"/>
    </row>
    <row r="133042" spans="8:8">
      <c r="H133042" s="166"/>
    </row>
    <row r="133043" spans="8:8">
      <c r="H133043" s="166"/>
    </row>
    <row r="133044" spans="8:8">
      <c r="H133044" s="166"/>
    </row>
    <row r="133045" spans="8:8">
      <c r="H133045" s="166"/>
    </row>
    <row r="133046" spans="8:8">
      <c r="H133046" s="166"/>
    </row>
    <row r="133047" spans="8:8">
      <c r="H133047" s="166"/>
    </row>
    <row r="133048" spans="8:8">
      <c r="H133048" s="166"/>
    </row>
    <row r="133049" spans="8:8">
      <c r="H133049" s="166"/>
    </row>
    <row r="133050" spans="8:8">
      <c r="H133050" s="166"/>
    </row>
    <row r="133051" spans="8:8">
      <c r="H133051" s="166"/>
    </row>
    <row r="133052" spans="8:8">
      <c r="H133052" s="166"/>
    </row>
    <row r="133053" spans="8:8">
      <c r="H133053" s="166"/>
    </row>
    <row r="133054" spans="8:8">
      <c r="H133054" s="166"/>
    </row>
    <row r="133055" spans="8:8">
      <c r="H133055" s="166"/>
    </row>
    <row r="133056" spans="8:8">
      <c r="H133056" s="166"/>
    </row>
    <row r="133057" spans="8:8">
      <c r="H133057" s="166"/>
    </row>
    <row r="133058" spans="8:8">
      <c r="H133058" s="166"/>
    </row>
    <row r="133059" spans="8:8">
      <c r="H133059" s="166"/>
    </row>
    <row r="133060" spans="8:8">
      <c r="H133060" s="166"/>
    </row>
    <row r="133061" spans="8:8">
      <c r="H133061" s="166"/>
    </row>
    <row r="133062" spans="8:8">
      <c r="H133062" s="166"/>
    </row>
    <row r="133063" spans="8:8">
      <c r="H133063" s="166"/>
    </row>
    <row r="133064" spans="8:8">
      <c r="H133064" s="166"/>
    </row>
    <row r="133065" spans="8:8">
      <c r="H133065" s="166"/>
    </row>
    <row r="133066" spans="8:8">
      <c r="H133066" s="166"/>
    </row>
    <row r="133067" spans="8:8">
      <c r="H133067" s="166"/>
    </row>
    <row r="133068" spans="8:8">
      <c r="H133068" s="166"/>
    </row>
    <row r="133069" spans="8:8">
      <c r="H133069" s="166"/>
    </row>
    <row r="133070" spans="8:8">
      <c r="H133070" s="166"/>
    </row>
    <row r="133071" spans="8:8">
      <c r="H133071" s="166"/>
    </row>
    <row r="133072" spans="8:8">
      <c r="H133072" s="166"/>
    </row>
    <row r="133073" spans="8:8">
      <c r="H133073" s="166"/>
    </row>
    <row r="133074" spans="8:8">
      <c r="H133074" s="166"/>
    </row>
    <row r="133075" spans="8:8">
      <c r="H133075" s="166"/>
    </row>
    <row r="133076" spans="8:8">
      <c r="H133076" s="166"/>
    </row>
    <row r="133077" spans="8:8">
      <c r="H133077" s="166"/>
    </row>
    <row r="133078" spans="8:8">
      <c r="H133078" s="166"/>
    </row>
    <row r="133079" spans="8:8">
      <c r="H133079" s="166"/>
    </row>
    <row r="133080" spans="8:8">
      <c r="H133080" s="166"/>
    </row>
    <row r="133081" spans="8:8">
      <c r="H133081" s="166"/>
    </row>
    <row r="133082" spans="8:8">
      <c r="H133082" s="166"/>
    </row>
    <row r="133083" spans="8:8">
      <c r="H133083" s="166"/>
    </row>
    <row r="133084" spans="8:8">
      <c r="H133084" s="166"/>
    </row>
    <row r="133085" spans="8:8">
      <c r="H133085" s="166"/>
    </row>
    <row r="133086" spans="8:8">
      <c r="H133086" s="166"/>
    </row>
    <row r="133087" spans="8:8">
      <c r="H133087" s="166"/>
    </row>
    <row r="133088" spans="8:8">
      <c r="H133088" s="166"/>
    </row>
    <row r="133089" spans="8:8">
      <c r="H133089" s="166"/>
    </row>
    <row r="133090" spans="8:8">
      <c r="H133090" s="166"/>
    </row>
    <row r="133091" spans="8:8">
      <c r="H133091" s="166"/>
    </row>
    <row r="133092" spans="8:8">
      <c r="H133092" s="166"/>
    </row>
    <row r="133093" spans="8:8">
      <c r="H133093" s="166"/>
    </row>
    <row r="133094" spans="8:8">
      <c r="H133094" s="166"/>
    </row>
    <row r="133095" spans="8:8">
      <c r="H133095" s="166"/>
    </row>
    <row r="133096" spans="8:8">
      <c r="H133096" s="166"/>
    </row>
    <row r="133097" spans="8:8">
      <c r="H133097" s="166"/>
    </row>
    <row r="133098" spans="8:8">
      <c r="H133098" s="166"/>
    </row>
    <row r="133099" spans="8:8">
      <c r="H133099" s="166"/>
    </row>
    <row r="133100" spans="8:8">
      <c r="H133100" s="166"/>
    </row>
    <row r="133101" spans="8:8">
      <c r="H133101" s="166"/>
    </row>
    <row r="133102" spans="8:8">
      <c r="H133102" s="166"/>
    </row>
    <row r="133103" spans="8:8">
      <c r="H133103" s="166"/>
    </row>
    <row r="133104" spans="8:8">
      <c r="H133104" s="166"/>
    </row>
    <row r="133105" spans="8:8">
      <c r="H133105" s="166"/>
    </row>
    <row r="133106" spans="8:8">
      <c r="H133106" s="166"/>
    </row>
    <row r="133107" spans="8:8">
      <c r="H133107" s="166"/>
    </row>
    <row r="133108" spans="8:8">
      <c r="H133108" s="166"/>
    </row>
    <row r="133109" spans="8:8">
      <c r="H133109" s="166"/>
    </row>
    <row r="133110" spans="8:8">
      <c r="H133110" s="166"/>
    </row>
    <row r="133111" spans="8:8">
      <c r="H133111" s="166"/>
    </row>
    <row r="133112" spans="8:8">
      <c r="H133112" s="166"/>
    </row>
    <row r="133113" spans="8:8">
      <c r="H133113" s="166"/>
    </row>
    <row r="133114" spans="8:8">
      <c r="H133114" s="166"/>
    </row>
    <row r="133115" spans="8:8">
      <c r="H133115" s="166"/>
    </row>
    <row r="133116" spans="8:8">
      <c r="H133116" s="166"/>
    </row>
    <row r="133117" spans="8:8">
      <c r="H133117" s="166"/>
    </row>
    <row r="133118" spans="8:8">
      <c r="H133118" s="166"/>
    </row>
    <row r="133119" spans="8:8">
      <c r="H133119" s="166"/>
    </row>
    <row r="133120" spans="8:8">
      <c r="H133120" s="166"/>
    </row>
    <row r="133121" spans="8:8">
      <c r="H133121" s="166"/>
    </row>
    <row r="133122" spans="8:8">
      <c r="H133122" s="166"/>
    </row>
    <row r="133123" spans="8:8">
      <c r="H133123" s="166"/>
    </row>
    <row r="133124" spans="8:8">
      <c r="H133124" s="166"/>
    </row>
    <row r="133125" spans="8:8">
      <c r="H133125" s="166"/>
    </row>
    <row r="133126" spans="8:8">
      <c r="H133126" s="166"/>
    </row>
    <row r="133127" spans="8:8">
      <c r="H133127" s="166"/>
    </row>
    <row r="133128" spans="8:8">
      <c r="H133128" s="166"/>
    </row>
    <row r="133129" spans="8:8">
      <c r="H133129" s="166"/>
    </row>
    <row r="133130" spans="8:8">
      <c r="H133130" s="166"/>
    </row>
    <row r="133131" spans="8:8">
      <c r="H133131" s="166"/>
    </row>
    <row r="133132" spans="8:8">
      <c r="H133132" s="166"/>
    </row>
    <row r="133133" spans="8:8">
      <c r="H133133" s="166"/>
    </row>
    <row r="133134" spans="8:8">
      <c r="H133134" s="166"/>
    </row>
    <row r="133135" spans="8:8">
      <c r="H133135" s="166"/>
    </row>
    <row r="133136" spans="8:8">
      <c r="H133136" s="166"/>
    </row>
    <row r="133137" spans="8:8">
      <c r="H133137" s="166"/>
    </row>
    <row r="133138" spans="8:8">
      <c r="H133138" s="166"/>
    </row>
    <row r="133139" spans="8:8">
      <c r="H133139" s="166"/>
    </row>
    <row r="133140" spans="8:8">
      <c r="H133140" s="166"/>
    </row>
    <row r="133141" spans="8:8">
      <c r="H133141" s="166"/>
    </row>
    <row r="133142" spans="8:8">
      <c r="H133142" s="166"/>
    </row>
    <row r="133143" spans="8:8">
      <c r="H133143" s="166"/>
    </row>
    <row r="133144" spans="8:8">
      <c r="H133144" s="166"/>
    </row>
    <row r="133145" spans="8:8">
      <c r="H133145" s="166"/>
    </row>
    <row r="133146" spans="8:8">
      <c r="H133146" s="166"/>
    </row>
    <row r="133147" spans="8:8">
      <c r="H133147" s="166"/>
    </row>
    <row r="133148" spans="8:8">
      <c r="H133148" s="166"/>
    </row>
    <row r="133149" spans="8:8">
      <c r="H133149" s="166"/>
    </row>
    <row r="133150" spans="8:8">
      <c r="H133150" s="166"/>
    </row>
    <row r="133151" spans="8:8">
      <c r="H133151" s="166"/>
    </row>
    <row r="133152" spans="8:8">
      <c r="H133152" s="166"/>
    </row>
    <row r="133153" spans="8:8">
      <c r="H133153" s="166"/>
    </row>
    <row r="133154" spans="8:8">
      <c r="H133154" s="166"/>
    </row>
    <row r="133155" spans="8:8">
      <c r="H133155" s="166"/>
    </row>
    <row r="133156" spans="8:8">
      <c r="H133156" s="166"/>
    </row>
    <row r="133157" spans="8:8">
      <c r="H133157" s="166"/>
    </row>
    <row r="133158" spans="8:8">
      <c r="H133158" s="166"/>
    </row>
    <row r="133159" spans="8:8">
      <c r="H133159" s="166"/>
    </row>
    <row r="133160" spans="8:8">
      <c r="H133160" s="166"/>
    </row>
    <row r="133161" spans="8:8">
      <c r="H133161" s="166"/>
    </row>
    <row r="133162" spans="8:8">
      <c r="H133162" s="166"/>
    </row>
    <row r="133163" spans="8:8">
      <c r="H133163" s="166"/>
    </row>
    <row r="133164" spans="8:8">
      <c r="H133164" s="166"/>
    </row>
    <row r="133165" spans="8:8">
      <c r="H133165" s="166"/>
    </row>
    <row r="133166" spans="8:8">
      <c r="H133166" s="166"/>
    </row>
    <row r="133167" spans="8:8">
      <c r="H133167" s="166"/>
    </row>
    <row r="133168" spans="8:8">
      <c r="H133168" s="166"/>
    </row>
    <row r="133169" spans="8:8">
      <c r="H133169" s="166"/>
    </row>
    <row r="133170" spans="8:8">
      <c r="H133170" s="166"/>
    </row>
    <row r="133171" spans="8:8">
      <c r="H133171" s="166"/>
    </row>
    <row r="133172" spans="8:8">
      <c r="H133172" s="166"/>
    </row>
    <row r="133173" spans="8:8">
      <c r="H133173" s="166"/>
    </row>
    <row r="133174" spans="8:8">
      <c r="H133174" s="166"/>
    </row>
    <row r="133175" spans="8:8">
      <c r="H133175" s="166"/>
    </row>
    <row r="133176" spans="8:8">
      <c r="H133176" s="166"/>
    </row>
    <row r="133177" spans="8:8">
      <c r="H133177" s="166"/>
    </row>
    <row r="133178" spans="8:8">
      <c r="H133178" s="166"/>
    </row>
    <row r="133179" spans="8:8">
      <c r="H133179" s="166"/>
    </row>
    <row r="133180" spans="8:8">
      <c r="H133180" s="166"/>
    </row>
    <row r="133181" spans="8:8">
      <c r="H133181" s="166"/>
    </row>
    <row r="133182" spans="8:8">
      <c r="H133182" s="166"/>
    </row>
    <row r="133183" spans="8:8">
      <c r="H133183" s="166"/>
    </row>
    <row r="133184" spans="8:8">
      <c r="H133184" s="166"/>
    </row>
    <row r="133185" spans="8:8">
      <c r="H133185" s="166"/>
    </row>
    <row r="133186" spans="8:8">
      <c r="H133186" s="166"/>
    </row>
    <row r="133187" spans="8:8">
      <c r="H133187" s="166"/>
    </row>
    <row r="133188" spans="8:8">
      <c r="H133188" s="166"/>
    </row>
    <row r="133189" spans="8:8">
      <c r="H133189" s="166"/>
    </row>
    <row r="133190" spans="8:8">
      <c r="H133190" s="166"/>
    </row>
    <row r="133191" spans="8:8">
      <c r="H133191" s="166"/>
    </row>
    <row r="133192" spans="8:8">
      <c r="H133192" s="166"/>
    </row>
    <row r="133193" spans="8:8">
      <c r="H133193" s="166"/>
    </row>
    <row r="133194" spans="8:8">
      <c r="H133194" s="166"/>
    </row>
    <row r="133195" spans="8:8">
      <c r="H133195" s="166"/>
    </row>
    <row r="133196" spans="8:8">
      <c r="H133196" s="166"/>
    </row>
    <row r="133197" spans="8:8">
      <c r="H133197" s="166"/>
    </row>
    <row r="133198" spans="8:8">
      <c r="H133198" s="166"/>
    </row>
    <row r="133199" spans="8:8">
      <c r="H133199" s="166"/>
    </row>
    <row r="133200" spans="8:8">
      <c r="H133200" s="166"/>
    </row>
    <row r="133201" spans="8:8">
      <c r="H133201" s="166"/>
    </row>
    <row r="133202" spans="8:8">
      <c r="H133202" s="166"/>
    </row>
    <row r="133203" spans="8:8">
      <c r="H133203" s="166"/>
    </row>
    <row r="133204" spans="8:8">
      <c r="H133204" s="166"/>
    </row>
    <row r="133205" spans="8:8">
      <c r="H133205" s="166"/>
    </row>
    <row r="133206" spans="8:8">
      <c r="H133206" s="166"/>
    </row>
    <row r="133207" spans="8:8">
      <c r="H133207" s="166"/>
    </row>
    <row r="133208" spans="8:8">
      <c r="H133208" s="166"/>
    </row>
    <row r="133209" spans="8:8">
      <c r="H133209" s="166"/>
    </row>
    <row r="133210" spans="8:8">
      <c r="H133210" s="166"/>
    </row>
    <row r="133211" spans="8:8">
      <c r="H133211" s="166"/>
    </row>
    <row r="133212" spans="8:8">
      <c r="H133212" s="166"/>
    </row>
    <row r="133213" spans="8:8">
      <c r="H133213" s="166"/>
    </row>
    <row r="133214" spans="8:8">
      <c r="H133214" s="166"/>
    </row>
    <row r="133215" spans="8:8">
      <c r="H133215" s="166"/>
    </row>
    <row r="133216" spans="8:8">
      <c r="H133216" s="166"/>
    </row>
    <row r="133217" spans="8:8">
      <c r="H133217" s="166"/>
    </row>
    <row r="133218" spans="8:8">
      <c r="H133218" s="166"/>
    </row>
    <row r="133219" spans="8:8">
      <c r="H133219" s="166"/>
    </row>
    <row r="133220" spans="8:8">
      <c r="H133220" s="166"/>
    </row>
    <row r="133221" spans="8:8">
      <c r="H133221" s="166"/>
    </row>
    <row r="133222" spans="8:8">
      <c r="H133222" s="166"/>
    </row>
    <row r="133223" spans="8:8">
      <c r="H133223" s="166"/>
    </row>
    <row r="133224" spans="8:8">
      <c r="H133224" s="166"/>
    </row>
    <row r="133225" spans="8:8">
      <c r="H133225" s="166"/>
    </row>
    <row r="133226" spans="8:8">
      <c r="H133226" s="166"/>
    </row>
    <row r="133227" spans="8:8">
      <c r="H133227" s="166"/>
    </row>
    <row r="133228" spans="8:8">
      <c r="H133228" s="166"/>
    </row>
    <row r="133229" spans="8:8">
      <c r="H133229" s="166"/>
    </row>
    <row r="133230" spans="8:8">
      <c r="H133230" s="166"/>
    </row>
    <row r="133231" spans="8:8">
      <c r="H133231" s="166"/>
    </row>
    <row r="133232" spans="8:8">
      <c r="H133232" s="166"/>
    </row>
    <row r="133233" spans="8:8">
      <c r="H133233" s="166"/>
    </row>
    <row r="133234" spans="8:8">
      <c r="H133234" s="166"/>
    </row>
    <row r="133235" spans="8:8">
      <c r="H133235" s="166"/>
    </row>
    <row r="133236" spans="8:8">
      <c r="H133236" s="166"/>
    </row>
    <row r="133237" spans="8:8">
      <c r="H133237" s="166"/>
    </row>
    <row r="133238" spans="8:8">
      <c r="H133238" s="166"/>
    </row>
    <row r="133239" spans="8:8">
      <c r="H133239" s="166"/>
    </row>
    <row r="133240" spans="8:8">
      <c r="H133240" s="166"/>
    </row>
    <row r="133241" spans="8:8">
      <c r="H133241" s="166"/>
    </row>
    <row r="133242" spans="8:8">
      <c r="H133242" s="166"/>
    </row>
    <row r="133243" spans="8:8">
      <c r="H133243" s="166"/>
    </row>
    <row r="133244" spans="8:8">
      <c r="H133244" s="166"/>
    </row>
    <row r="133245" spans="8:8">
      <c r="H133245" s="166"/>
    </row>
    <row r="133246" spans="8:8">
      <c r="H133246" s="166"/>
    </row>
    <row r="133247" spans="8:8">
      <c r="H133247" s="166"/>
    </row>
    <row r="133248" spans="8:8">
      <c r="H133248" s="166"/>
    </row>
    <row r="133249" spans="8:8">
      <c r="H133249" s="166"/>
    </row>
    <row r="133250" spans="8:8">
      <c r="H133250" s="166"/>
    </row>
    <row r="133251" spans="8:8">
      <c r="H133251" s="166"/>
    </row>
    <row r="133252" spans="8:8">
      <c r="H133252" s="166"/>
    </row>
    <row r="133253" spans="8:8">
      <c r="H133253" s="166"/>
    </row>
    <row r="133254" spans="8:8">
      <c r="H133254" s="166"/>
    </row>
    <row r="133255" spans="8:8">
      <c r="H133255" s="166"/>
    </row>
    <row r="133256" spans="8:8">
      <c r="H133256" s="166"/>
    </row>
    <row r="133257" spans="8:8">
      <c r="H133257" s="166"/>
    </row>
    <row r="133258" spans="8:8">
      <c r="H133258" s="166"/>
    </row>
    <row r="133259" spans="8:8">
      <c r="H133259" s="166"/>
    </row>
    <row r="133260" spans="8:8">
      <c r="H133260" s="166"/>
    </row>
    <row r="133261" spans="8:8">
      <c r="H133261" s="166"/>
    </row>
    <row r="133262" spans="8:8">
      <c r="H133262" s="166"/>
    </row>
    <row r="133263" spans="8:8">
      <c r="H133263" s="166"/>
    </row>
    <row r="133264" spans="8:8">
      <c r="H133264" s="166"/>
    </row>
    <row r="133265" spans="8:8">
      <c r="H133265" s="166"/>
    </row>
    <row r="133266" spans="8:8">
      <c r="H133266" s="166"/>
    </row>
    <row r="133267" spans="8:8">
      <c r="H133267" s="166"/>
    </row>
    <row r="133268" spans="8:8">
      <c r="H133268" s="166"/>
    </row>
    <row r="133269" spans="8:8">
      <c r="H133269" s="166"/>
    </row>
    <row r="133270" spans="8:8">
      <c r="H133270" s="166"/>
    </row>
    <row r="133271" spans="8:8">
      <c r="H133271" s="166"/>
    </row>
    <row r="133272" spans="8:8">
      <c r="H133272" s="166"/>
    </row>
    <row r="133273" spans="8:8">
      <c r="H133273" s="166"/>
    </row>
    <row r="133274" spans="8:8">
      <c r="H133274" s="166"/>
    </row>
    <row r="133275" spans="8:8">
      <c r="H133275" s="166"/>
    </row>
    <row r="133276" spans="8:8">
      <c r="H133276" s="166"/>
    </row>
    <row r="133277" spans="8:8">
      <c r="H133277" s="166"/>
    </row>
    <row r="133278" spans="8:8">
      <c r="H133278" s="166"/>
    </row>
    <row r="133279" spans="8:8">
      <c r="H133279" s="166"/>
    </row>
    <row r="133280" spans="8:8">
      <c r="H133280" s="166"/>
    </row>
    <row r="133281" spans="8:8">
      <c r="H133281" s="166"/>
    </row>
    <row r="133282" spans="8:8">
      <c r="H133282" s="166"/>
    </row>
    <row r="133283" spans="8:8">
      <c r="H133283" s="166"/>
    </row>
    <row r="133284" spans="8:8">
      <c r="H133284" s="166"/>
    </row>
    <row r="133285" spans="8:8">
      <c r="H133285" s="166"/>
    </row>
    <row r="133286" spans="8:8">
      <c r="H133286" s="166"/>
    </row>
    <row r="133287" spans="8:8">
      <c r="H133287" s="166"/>
    </row>
    <row r="133288" spans="8:8">
      <c r="H133288" s="166"/>
    </row>
    <row r="133289" spans="8:8">
      <c r="H133289" s="166"/>
    </row>
    <row r="133290" spans="8:8">
      <c r="H133290" s="166"/>
    </row>
    <row r="133291" spans="8:8">
      <c r="H133291" s="166"/>
    </row>
    <row r="133292" spans="8:8">
      <c r="H133292" s="166"/>
    </row>
    <row r="133293" spans="8:8">
      <c r="H133293" s="166"/>
    </row>
    <row r="133294" spans="8:8">
      <c r="H133294" s="166"/>
    </row>
    <row r="133295" spans="8:8">
      <c r="H133295" s="166"/>
    </row>
    <row r="133296" spans="8:8">
      <c r="H133296" s="166"/>
    </row>
    <row r="133297" spans="8:8">
      <c r="H133297" s="166"/>
    </row>
    <row r="133298" spans="8:8">
      <c r="H133298" s="166"/>
    </row>
    <row r="133299" spans="8:8">
      <c r="H133299" s="166"/>
    </row>
    <row r="133300" spans="8:8">
      <c r="H133300" s="166"/>
    </row>
    <row r="133301" spans="8:8">
      <c r="H133301" s="166"/>
    </row>
    <row r="133302" spans="8:8">
      <c r="H133302" s="166"/>
    </row>
    <row r="133303" spans="8:8">
      <c r="H133303" s="166"/>
    </row>
    <row r="133304" spans="8:8">
      <c r="H133304" s="166"/>
    </row>
    <row r="133305" spans="8:8">
      <c r="H133305" s="166"/>
    </row>
    <row r="133306" spans="8:8">
      <c r="H133306" s="166"/>
    </row>
    <row r="133307" spans="8:8">
      <c r="H133307" s="166"/>
    </row>
    <row r="133308" spans="8:8">
      <c r="H133308" s="166"/>
    </row>
    <row r="133309" spans="8:8">
      <c r="H133309" s="166"/>
    </row>
    <row r="133310" spans="8:8">
      <c r="H133310" s="166"/>
    </row>
    <row r="133311" spans="8:8">
      <c r="H133311" s="166"/>
    </row>
    <row r="133312" spans="8:8">
      <c r="H133312" s="166"/>
    </row>
    <row r="133313" spans="8:8">
      <c r="H133313" s="166"/>
    </row>
    <row r="133314" spans="8:8">
      <c r="H133314" s="166"/>
    </row>
    <row r="133315" spans="8:8">
      <c r="H133315" s="166"/>
    </row>
    <row r="133316" spans="8:8">
      <c r="H133316" s="166"/>
    </row>
    <row r="133317" spans="8:8">
      <c r="H133317" s="166"/>
    </row>
    <row r="133318" spans="8:8">
      <c r="H133318" s="166"/>
    </row>
    <row r="133319" spans="8:8">
      <c r="H133319" s="166"/>
    </row>
    <row r="133320" spans="8:8">
      <c r="H133320" s="166"/>
    </row>
    <row r="133321" spans="8:8">
      <c r="H133321" s="166"/>
    </row>
    <row r="133322" spans="8:8">
      <c r="H133322" s="166"/>
    </row>
    <row r="133323" spans="8:8">
      <c r="H133323" s="166"/>
    </row>
    <row r="133324" spans="8:8">
      <c r="H133324" s="166"/>
    </row>
    <row r="133325" spans="8:8">
      <c r="H133325" s="166"/>
    </row>
    <row r="133326" spans="8:8">
      <c r="H133326" s="166"/>
    </row>
    <row r="133327" spans="8:8">
      <c r="H133327" s="166"/>
    </row>
    <row r="133328" spans="8:8">
      <c r="H133328" s="166"/>
    </row>
    <row r="133329" spans="8:8">
      <c r="H133329" s="166"/>
    </row>
    <row r="133330" spans="8:8">
      <c r="H133330" s="166"/>
    </row>
    <row r="133331" spans="8:8">
      <c r="H133331" s="166"/>
    </row>
    <row r="133332" spans="8:8">
      <c r="H133332" s="166"/>
    </row>
    <row r="133333" spans="8:8">
      <c r="H133333" s="166"/>
    </row>
    <row r="133334" spans="8:8">
      <c r="H133334" s="166"/>
    </row>
    <row r="133335" spans="8:8">
      <c r="H133335" s="166"/>
    </row>
    <row r="133336" spans="8:8">
      <c r="H133336" s="166"/>
    </row>
    <row r="133337" spans="8:8">
      <c r="H133337" s="166"/>
    </row>
    <row r="133338" spans="8:8">
      <c r="H133338" s="166"/>
    </row>
    <row r="133339" spans="8:8">
      <c r="H133339" s="166"/>
    </row>
    <row r="133340" spans="8:8">
      <c r="H133340" s="166"/>
    </row>
    <row r="133341" spans="8:8">
      <c r="H133341" s="166"/>
    </row>
    <row r="133342" spans="8:8">
      <c r="H133342" s="166"/>
    </row>
    <row r="133343" spans="8:8">
      <c r="H133343" s="166"/>
    </row>
    <row r="133344" spans="8:8">
      <c r="H133344" s="166"/>
    </row>
    <row r="133345" spans="8:8">
      <c r="H133345" s="166"/>
    </row>
    <row r="133346" spans="8:8">
      <c r="H133346" s="166"/>
    </row>
    <row r="133347" spans="8:8">
      <c r="H133347" s="166"/>
    </row>
    <row r="133348" spans="8:8">
      <c r="H133348" s="166"/>
    </row>
    <row r="133349" spans="8:8">
      <c r="H133349" s="166"/>
    </row>
    <row r="133350" spans="8:8">
      <c r="H133350" s="166"/>
    </row>
    <row r="133351" spans="8:8">
      <c r="H133351" s="166"/>
    </row>
    <row r="133352" spans="8:8">
      <c r="H133352" s="166"/>
    </row>
    <row r="133353" spans="8:8">
      <c r="H133353" s="166"/>
    </row>
    <row r="133354" spans="8:8">
      <c r="H133354" s="166"/>
    </row>
    <row r="133355" spans="8:8">
      <c r="H133355" s="166"/>
    </row>
    <row r="133356" spans="8:8">
      <c r="H133356" s="166"/>
    </row>
    <row r="133357" spans="8:8">
      <c r="H133357" s="166"/>
    </row>
    <row r="133358" spans="8:8">
      <c r="H133358" s="166"/>
    </row>
    <row r="133359" spans="8:8">
      <c r="H133359" s="166"/>
    </row>
    <row r="133360" spans="8:8">
      <c r="H133360" s="166"/>
    </row>
    <row r="133361" spans="8:8">
      <c r="H133361" s="166"/>
    </row>
    <row r="133362" spans="8:8">
      <c r="H133362" s="166"/>
    </row>
    <row r="133363" spans="8:8">
      <c r="H133363" s="166"/>
    </row>
    <row r="133364" spans="8:8">
      <c r="H133364" s="166"/>
    </row>
    <row r="133365" spans="8:8">
      <c r="H133365" s="166"/>
    </row>
    <row r="133366" spans="8:8">
      <c r="H133366" s="166"/>
    </row>
    <row r="133367" spans="8:8">
      <c r="H133367" s="166"/>
    </row>
    <row r="133368" spans="8:8">
      <c r="H133368" s="166"/>
    </row>
    <row r="133369" spans="8:8">
      <c r="H133369" s="166"/>
    </row>
    <row r="133370" spans="8:8">
      <c r="H133370" s="166"/>
    </row>
    <row r="133371" spans="8:8">
      <c r="H133371" s="166"/>
    </row>
    <row r="133372" spans="8:8">
      <c r="H133372" s="166"/>
    </row>
    <row r="133373" spans="8:8">
      <c r="H133373" s="166"/>
    </row>
    <row r="133374" spans="8:8">
      <c r="H133374" s="166"/>
    </row>
    <row r="133375" spans="8:8">
      <c r="H133375" s="166"/>
    </row>
    <row r="133376" spans="8:8">
      <c r="H133376" s="166"/>
    </row>
    <row r="133377" spans="8:8">
      <c r="H133377" s="166"/>
    </row>
    <row r="133378" spans="8:8">
      <c r="H133378" s="166"/>
    </row>
    <row r="133379" spans="8:8">
      <c r="H133379" s="166"/>
    </row>
    <row r="133380" spans="8:8">
      <c r="H133380" s="166"/>
    </row>
    <row r="133381" spans="8:8">
      <c r="H133381" s="166"/>
    </row>
    <row r="133382" spans="8:8">
      <c r="H133382" s="166"/>
    </row>
    <row r="133383" spans="8:8">
      <c r="H133383" s="166"/>
    </row>
    <row r="133384" spans="8:8">
      <c r="H133384" s="166"/>
    </row>
    <row r="133385" spans="8:8">
      <c r="H133385" s="166"/>
    </row>
    <row r="133386" spans="8:8">
      <c r="H133386" s="166"/>
    </row>
    <row r="133387" spans="8:8">
      <c r="H133387" s="166"/>
    </row>
    <row r="133388" spans="8:8">
      <c r="H133388" s="166"/>
    </row>
    <row r="133389" spans="8:8">
      <c r="H133389" s="166"/>
    </row>
    <row r="133390" spans="8:8">
      <c r="H133390" s="166"/>
    </row>
    <row r="133391" spans="8:8">
      <c r="H133391" s="166"/>
    </row>
    <row r="133392" spans="8:8">
      <c r="H133392" s="166"/>
    </row>
    <row r="133393" spans="8:8">
      <c r="H133393" s="166"/>
    </row>
    <row r="133394" spans="8:8">
      <c r="H133394" s="166"/>
    </row>
    <row r="133395" spans="8:8">
      <c r="H133395" s="166"/>
    </row>
    <row r="133396" spans="8:8">
      <c r="H133396" s="166"/>
    </row>
    <row r="133397" spans="8:8">
      <c r="H133397" s="166"/>
    </row>
    <row r="133398" spans="8:8">
      <c r="H133398" s="166"/>
    </row>
    <row r="133399" spans="8:8">
      <c r="H133399" s="166"/>
    </row>
    <row r="133400" spans="8:8">
      <c r="H133400" s="166"/>
    </row>
    <row r="133401" spans="8:8">
      <c r="H133401" s="166"/>
    </row>
    <row r="133402" spans="8:8">
      <c r="H133402" s="166"/>
    </row>
    <row r="133403" spans="8:8">
      <c r="H133403" s="166"/>
    </row>
    <row r="133404" spans="8:8">
      <c r="H133404" s="166"/>
    </row>
    <row r="133405" spans="8:8">
      <c r="H133405" s="166"/>
    </row>
    <row r="133406" spans="8:8">
      <c r="H133406" s="166"/>
    </row>
    <row r="133407" spans="8:8">
      <c r="H133407" s="166"/>
    </row>
    <row r="133408" spans="8:8">
      <c r="H133408" s="166"/>
    </row>
    <row r="133409" spans="8:8">
      <c r="H133409" s="166"/>
    </row>
    <row r="133410" spans="8:8">
      <c r="H133410" s="166"/>
    </row>
    <row r="133411" spans="8:8">
      <c r="H133411" s="166"/>
    </row>
    <row r="133412" spans="8:8">
      <c r="H133412" s="166"/>
    </row>
    <row r="133413" spans="8:8">
      <c r="H133413" s="166"/>
    </row>
    <row r="133414" spans="8:8">
      <c r="H133414" s="166"/>
    </row>
    <row r="133415" spans="8:8">
      <c r="H133415" s="166"/>
    </row>
    <row r="133416" spans="8:8">
      <c r="H133416" s="166"/>
    </row>
    <row r="133417" spans="8:8">
      <c r="H133417" s="166"/>
    </row>
    <row r="133418" spans="8:8">
      <c r="H133418" s="166"/>
    </row>
    <row r="133419" spans="8:8">
      <c r="H133419" s="166"/>
    </row>
    <row r="133420" spans="8:8">
      <c r="H133420" s="166"/>
    </row>
    <row r="133421" spans="8:8">
      <c r="H133421" s="166"/>
    </row>
    <row r="133422" spans="8:8">
      <c r="H133422" s="166"/>
    </row>
    <row r="133423" spans="8:8">
      <c r="H133423" s="166"/>
    </row>
    <row r="133424" spans="8:8">
      <c r="H133424" s="166"/>
    </row>
    <row r="133425" spans="8:8">
      <c r="H133425" s="166"/>
    </row>
    <row r="133426" spans="8:8">
      <c r="H133426" s="166"/>
    </row>
    <row r="133427" spans="8:8">
      <c r="H133427" s="166"/>
    </row>
    <row r="133428" spans="8:8">
      <c r="H133428" s="166"/>
    </row>
    <row r="133429" spans="8:8">
      <c r="H133429" s="166"/>
    </row>
    <row r="133430" spans="8:8">
      <c r="H133430" s="166"/>
    </row>
    <row r="133431" spans="8:8">
      <c r="H133431" s="166"/>
    </row>
    <row r="133432" spans="8:8">
      <c r="H133432" s="166"/>
    </row>
    <row r="133433" spans="8:8">
      <c r="H133433" s="166"/>
    </row>
    <row r="133434" spans="8:8">
      <c r="H133434" s="166"/>
    </row>
    <row r="133435" spans="8:8">
      <c r="H133435" s="166"/>
    </row>
    <row r="133436" spans="8:8">
      <c r="H133436" s="166"/>
    </row>
    <row r="133437" spans="8:8">
      <c r="H133437" s="166"/>
    </row>
    <row r="133438" spans="8:8">
      <c r="H133438" s="166"/>
    </row>
    <row r="133439" spans="8:8">
      <c r="H133439" s="166"/>
    </row>
    <row r="133440" spans="8:8">
      <c r="H133440" s="166"/>
    </row>
    <row r="133441" spans="8:8">
      <c r="H133441" s="166"/>
    </row>
    <row r="133442" spans="8:8">
      <c r="H133442" s="166"/>
    </row>
    <row r="133443" spans="8:8">
      <c r="H133443" s="166"/>
    </row>
    <row r="133444" spans="8:8">
      <c r="H133444" s="166"/>
    </row>
    <row r="133445" spans="8:8">
      <c r="H133445" s="166"/>
    </row>
    <row r="133446" spans="8:8">
      <c r="H133446" s="166"/>
    </row>
    <row r="133447" spans="8:8">
      <c r="H133447" s="166"/>
    </row>
    <row r="133448" spans="8:8">
      <c r="H133448" s="166"/>
    </row>
    <row r="133449" spans="8:8">
      <c r="H133449" s="166"/>
    </row>
    <row r="133450" spans="8:8">
      <c r="H133450" s="166"/>
    </row>
    <row r="133451" spans="8:8">
      <c r="H133451" s="166"/>
    </row>
    <row r="133452" spans="8:8">
      <c r="H133452" s="166"/>
    </row>
    <row r="133453" spans="8:8">
      <c r="H133453" s="166"/>
    </row>
    <row r="133454" spans="8:8">
      <c r="H133454" s="166"/>
    </row>
    <row r="133455" spans="8:8">
      <c r="H133455" s="166"/>
    </row>
    <row r="133456" spans="8:8">
      <c r="H133456" s="166"/>
    </row>
    <row r="133457" spans="8:8">
      <c r="H133457" s="166"/>
    </row>
    <row r="133458" spans="8:8">
      <c r="H133458" s="166"/>
    </row>
    <row r="133459" spans="8:8">
      <c r="H133459" s="166"/>
    </row>
    <row r="133460" spans="8:8">
      <c r="H133460" s="166"/>
    </row>
    <row r="133461" spans="8:8">
      <c r="H133461" s="166"/>
    </row>
    <row r="133462" spans="8:8">
      <c r="H133462" s="166"/>
    </row>
    <row r="133463" spans="8:8">
      <c r="H133463" s="166"/>
    </row>
    <row r="133464" spans="8:8">
      <c r="H133464" s="166"/>
    </row>
    <row r="133465" spans="8:8">
      <c r="H133465" s="166"/>
    </row>
    <row r="133466" spans="8:8">
      <c r="H133466" s="166"/>
    </row>
    <row r="133467" spans="8:8">
      <c r="H133467" s="166"/>
    </row>
    <row r="133468" spans="8:8">
      <c r="H133468" s="166"/>
    </row>
    <row r="133469" spans="8:8">
      <c r="H133469" s="166"/>
    </row>
    <row r="133470" spans="8:8">
      <c r="H133470" s="166"/>
    </row>
    <row r="133471" spans="8:8">
      <c r="H133471" s="166"/>
    </row>
    <row r="133472" spans="8:8">
      <c r="H133472" s="166"/>
    </row>
    <row r="133473" spans="8:8">
      <c r="H133473" s="166"/>
    </row>
    <row r="133474" spans="8:8">
      <c r="H133474" s="166"/>
    </row>
    <row r="133475" spans="8:8">
      <c r="H133475" s="166"/>
    </row>
    <row r="133476" spans="8:8">
      <c r="H133476" s="166"/>
    </row>
    <row r="133477" spans="8:8">
      <c r="H133477" s="166"/>
    </row>
    <row r="133478" spans="8:8">
      <c r="H133478" s="166"/>
    </row>
    <row r="133479" spans="8:8">
      <c r="H133479" s="166"/>
    </row>
    <row r="133480" spans="8:8">
      <c r="H133480" s="166"/>
    </row>
    <row r="133481" spans="8:8">
      <c r="H133481" s="166"/>
    </row>
    <row r="133482" spans="8:8">
      <c r="H133482" s="166"/>
    </row>
    <row r="133483" spans="8:8">
      <c r="H133483" s="166"/>
    </row>
    <row r="133484" spans="8:8">
      <c r="H133484" s="166"/>
    </row>
    <row r="133485" spans="8:8">
      <c r="H133485" s="166"/>
    </row>
    <row r="133486" spans="8:8">
      <c r="H133486" s="166"/>
    </row>
    <row r="133487" spans="8:8">
      <c r="H133487" s="166"/>
    </row>
    <row r="133488" spans="8:8">
      <c r="H133488" s="166"/>
    </row>
    <row r="133489" spans="8:8">
      <c r="H133489" s="166"/>
    </row>
    <row r="133490" spans="8:8">
      <c r="H133490" s="166"/>
    </row>
    <row r="133491" spans="8:8">
      <c r="H133491" s="166"/>
    </row>
    <row r="133492" spans="8:8">
      <c r="H133492" s="166"/>
    </row>
    <row r="133493" spans="8:8">
      <c r="H133493" s="166"/>
    </row>
    <row r="133494" spans="8:8">
      <c r="H133494" s="166"/>
    </row>
    <row r="133495" spans="8:8">
      <c r="H133495" s="166"/>
    </row>
    <row r="133496" spans="8:8">
      <c r="H133496" s="166"/>
    </row>
    <row r="133497" spans="8:8">
      <c r="H133497" s="166"/>
    </row>
    <row r="133498" spans="8:8">
      <c r="H133498" s="166"/>
    </row>
    <row r="133499" spans="8:8">
      <c r="H133499" s="166"/>
    </row>
    <row r="133500" spans="8:8">
      <c r="H133500" s="166"/>
    </row>
    <row r="133501" spans="8:8">
      <c r="H133501" s="166"/>
    </row>
    <row r="133502" spans="8:8">
      <c r="H133502" s="166"/>
    </row>
    <row r="133503" spans="8:8">
      <c r="H133503" s="166"/>
    </row>
    <row r="133504" spans="8:8">
      <c r="H133504" s="166"/>
    </row>
    <row r="133505" spans="8:8">
      <c r="H133505" s="166"/>
    </row>
    <row r="133506" spans="8:8">
      <c r="H133506" s="166"/>
    </row>
    <row r="133507" spans="8:8">
      <c r="H133507" s="166"/>
    </row>
    <row r="133508" spans="8:8">
      <c r="H133508" s="166"/>
    </row>
    <row r="133509" spans="8:8">
      <c r="H133509" s="166"/>
    </row>
    <row r="133510" spans="8:8">
      <c r="H133510" s="166"/>
    </row>
    <row r="133511" spans="8:8">
      <c r="H133511" s="166"/>
    </row>
    <row r="133512" spans="8:8">
      <c r="H133512" s="166"/>
    </row>
    <row r="133513" spans="8:8">
      <c r="H133513" s="166"/>
    </row>
    <row r="133514" spans="8:8">
      <c r="H133514" s="166"/>
    </row>
    <row r="133515" spans="8:8">
      <c r="H133515" s="166"/>
    </row>
    <row r="133516" spans="8:8">
      <c r="H133516" s="166"/>
    </row>
    <row r="133517" spans="8:8">
      <c r="H133517" s="166"/>
    </row>
    <row r="133518" spans="8:8">
      <c r="H133518" s="166"/>
    </row>
    <row r="133519" spans="8:8">
      <c r="H133519" s="166"/>
    </row>
    <row r="133520" spans="8:8">
      <c r="H133520" s="166"/>
    </row>
    <row r="133521" spans="8:8">
      <c r="H133521" s="166"/>
    </row>
    <row r="133522" spans="8:8">
      <c r="H133522" s="166"/>
    </row>
    <row r="133523" spans="8:8">
      <c r="H133523" s="166"/>
    </row>
    <row r="133524" spans="8:8">
      <c r="H133524" s="166"/>
    </row>
    <row r="133525" spans="8:8">
      <c r="H133525" s="166"/>
    </row>
    <row r="133526" spans="8:8">
      <c r="H133526" s="166"/>
    </row>
    <row r="133527" spans="8:8">
      <c r="H133527" s="166"/>
    </row>
    <row r="133528" spans="8:8">
      <c r="H133528" s="166"/>
    </row>
    <row r="133529" spans="8:8">
      <c r="H133529" s="166"/>
    </row>
    <row r="133530" spans="8:8">
      <c r="H133530" s="166"/>
    </row>
    <row r="133531" spans="8:8">
      <c r="H133531" s="166"/>
    </row>
    <row r="133532" spans="8:8">
      <c r="H133532" s="166"/>
    </row>
    <row r="133533" spans="8:8">
      <c r="H133533" s="166"/>
    </row>
    <row r="133534" spans="8:8">
      <c r="H133534" s="166"/>
    </row>
    <row r="133535" spans="8:8">
      <c r="H133535" s="166"/>
    </row>
    <row r="133536" spans="8:8">
      <c r="H133536" s="166"/>
    </row>
    <row r="133537" spans="8:8">
      <c r="H133537" s="166"/>
    </row>
    <row r="133538" spans="8:8">
      <c r="H133538" s="166"/>
    </row>
    <row r="133539" spans="8:8">
      <c r="H133539" s="166"/>
    </row>
    <row r="133540" spans="8:8">
      <c r="H133540" s="166"/>
    </row>
    <row r="133541" spans="8:8">
      <c r="H133541" s="166"/>
    </row>
    <row r="133542" spans="8:8">
      <c r="H133542" s="166"/>
    </row>
    <row r="133543" spans="8:8">
      <c r="H133543" s="166"/>
    </row>
    <row r="133544" spans="8:8">
      <c r="H133544" s="166"/>
    </row>
    <row r="133545" spans="8:8">
      <c r="H133545" s="166"/>
    </row>
    <row r="133546" spans="8:8">
      <c r="H133546" s="166"/>
    </row>
    <row r="133547" spans="8:8">
      <c r="H133547" s="166"/>
    </row>
    <row r="133548" spans="8:8">
      <c r="H133548" s="166"/>
    </row>
    <row r="133549" spans="8:8">
      <c r="H133549" s="166"/>
    </row>
    <row r="133550" spans="8:8">
      <c r="H133550" s="166"/>
    </row>
    <row r="133551" spans="8:8">
      <c r="H133551" s="166"/>
    </row>
    <row r="133552" spans="8:8">
      <c r="H133552" s="166"/>
    </row>
    <row r="133553" spans="8:8">
      <c r="H133553" s="166"/>
    </row>
    <row r="133554" spans="8:8">
      <c r="H133554" s="166"/>
    </row>
    <row r="133555" spans="8:8">
      <c r="H133555" s="166"/>
    </row>
    <row r="133556" spans="8:8">
      <c r="H133556" s="166"/>
    </row>
    <row r="133557" spans="8:8">
      <c r="H133557" s="166"/>
    </row>
    <row r="133558" spans="8:8">
      <c r="H133558" s="166"/>
    </row>
    <row r="133559" spans="8:8">
      <c r="H133559" s="166"/>
    </row>
    <row r="133560" spans="8:8">
      <c r="H133560" s="166"/>
    </row>
    <row r="133561" spans="8:8">
      <c r="H133561" s="166"/>
    </row>
    <row r="133562" spans="8:8">
      <c r="H133562" s="166"/>
    </row>
    <row r="133563" spans="8:8">
      <c r="H133563" s="166"/>
    </row>
    <row r="133564" spans="8:8">
      <c r="H133564" s="166"/>
    </row>
    <row r="133565" spans="8:8">
      <c r="H133565" s="166"/>
    </row>
    <row r="133566" spans="8:8">
      <c r="H133566" s="166"/>
    </row>
    <row r="133567" spans="8:8">
      <c r="H133567" s="166"/>
    </row>
    <row r="133568" spans="8:8">
      <c r="H133568" s="166"/>
    </row>
    <row r="133569" spans="8:8">
      <c r="H133569" s="166"/>
    </row>
    <row r="133570" spans="8:8">
      <c r="H133570" s="166"/>
    </row>
    <row r="133571" spans="8:8">
      <c r="H133571" s="166"/>
    </row>
    <row r="133572" spans="8:8">
      <c r="H133572" s="166"/>
    </row>
    <row r="133573" spans="8:8">
      <c r="H133573" s="166"/>
    </row>
    <row r="133574" spans="8:8">
      <c r="H133574" s="166"/>
    </row>
    <row r="133575" spans="8:8">
      <c r="H133575" s="166"/>
    </row>
    <row r="133576" spans="8:8">
      <c r="H133576" s="166"/>
    </row>
    <row r="133577" spans="8:8">
      <c r="H133577" s="166"/>
    </row>
    <row r="133578" spans="8:8">
      <c r="H133578" s="166"/>
    </row>
    <row r="133579" spans="8:8">
      <c r="H133579" s="166"/>
    </row>
    <row r="133580" spans="8:8">
      <c r="H133580" s="166"/>
    </row>
    <row r="133581" spans="8:8">
      <c r="H133581" s="166"/>
    </row>
    <row r="133582" spans="8:8">
      <c r="H133582" s="166"/>
    </row>
    <row r="133583" spans="8:8">
      <c r="H133583" s="166"/>
    </row>
    <row r="133584" spans="8:8">
      <c r="H133584" s="166"/>
    </row>
    <row r="133585" spans="8:8">
      <c r="H133585" s="166"/>
    </row>
    <row r="133586" spans="8:8">
      <c r="H133586" s="166"/>
    </row>
    <row r="133587" spans="8:8">
      <c r="H133587" s="166"/>
    </row>
    <row r="133588" spans="8:8">
      <c r="H133588" s="166"/>
    </row>
    <row r="133589" spans="8:8">
      <c r="H133589" s="166"/>
    </row>
    <row r="133590" spans="8:8">
      <c r="H133590" s="166"/>
    </row>
    <row r="133591" spans="8:8">
      <c r="H133591" s="166"/>
    </row>
    <row r="133592" spans="8:8">
      <c r="H133592" s="166"/>
    </row>
    <row r="133593" spans="8:8">
      <c r="H133593" s="166"/>
    </row>
    <row r="133594" spans="8:8">
      <c r="H133594" s="166"/>
    </row>
    <row r="133595" spans="8:8">
      <c r="H133595" s="166"/>
    </row>
    <row r="133596" spans="8:8">
      <c r="H133596" s="166"/>
    </row>
    <row r="133597" spans="8:8">
      <c r="H133597" s="166"/>
    </row>
    <row r="133598" spans="8:8">
      <c r="H133598" s="166"/>
    </row>
    <row r="133599" spans="8:8">
      <c r="H133599" s="166"/>
    </row>
    <row r="133600" spans="8:8">
      <c r="H133600" s="166"/>
    </row>
    <row r="133601" spans="8:8">
      <c r="H133601" s="166"/>
    </row>
    <row r="133602" spans="8:8">
      <c r="H133602" s="166"/>
    </row>
    <row r="133603" spans="8:8">
      <c r="H133603" s="166"/>
    </row>
    <row r="133604" spans="8:8">
      <c r="H133604" s="166"/>
    </row>
    <row r="133605" spans="8:8">
      <c r="H133605" s="166"/>
    </row>
    <row r="133606" spans="8:8">
      <c r="H133606" s="166"/>
    </row>
    <row r="133607" spans="8:8">
      <c r="H133607" s="166"/>
    </row>
    <row r="133608" spans="8:8">
      <c r="H133608" s="166"/>
    </row>
    <row r="133609" spans="8:8">
      <c r="H133609" s="166"/>
    </row>
    <row r="133610" spans="8:8">
      <c r="H133610" s="166"/>
    </row>
    <row r="133611" spans="8:8">
      <c r="H133611" s="166"/>
    </row>
    <row r="133612" spans="8:8">
      <c r="H133612" s="166"/>
    </row>
    <row r="133613" spans="8:8">
      <c r="H133613" s="166"/>
    </row>
    <row r="133614" spans="8:8">
      <c r="H133614" s="166"/>
    </row>
    <row r="133615" spans="8:8">
      <c r="H133615" s="166"/>
    </row>
    <row r="133616" spans="8:8">
      <c r="H133616" s="166"/>
    </row>
    <row r="133617" spans="8:8">
      <c r="H133617" s="166"/>
    </row>
    <row r="133618" spans="8:8">
      <c r="H133618" s="166"/>
    </row>
    <row r="133619" spans="8:8">
      <c r="H133619" s="166"/>
    </row>
    <row r="133620" spans="8:8">
      <c r="H133620" s="166"/>
    </row>
    <row r="133621" spans="8:8">
      <c r="H133621" s="166"/>
    </row>
    <row r="133622" spans="8:8">
      <c r="H133622" s="166"/>
    </row>
    <row r="133623" spans="8:8">
      <c r="H133623" s="166"/>
    </row>
    <row r="133624" spans="8:8">
      <c r="H133624" s="166"/>
    </row>
    <row r="133625" spans="8:8">
      <c r="H133625" s="166"/>
    </row>
    <row r="133626" spans="8:8">
      <c r="H133626" s="166"/>
    </row>
    <row r="133627" spans="8:8">
      <c r="H133627" s="166"/>
    </row>
    <row r="133628" spans="8:8">
      <c r="H133628" s="166"/>
    </row>
    <row r="133629" spans="8:8">
      <c r="H133629" s="166"/>
    </row>
    <row r="133630" spans="8:8">
      <c r="H133630" s="166"/>
    </row>
    <row r="133631" spans="8:8">
      <c r="H133631" s="166"/>
    </row>
    <row r="133632" spans="8:8">
      <c r="H133632" s="166"/>
    </row>
    <row r="133633" spans="8:8">
      <c r="H133633" s="166"/>
    </row>
    <row r="133634" spans="8:8">
      <c r="H133634" s="166"/>
    </row>
    <row r="133635" spans="8:8">
      <c r="H133635" s="166"/>
    </row>
    <row r="133636" spans="8:8">
      <c r="H133636" s="166"/>
    </row>
    <row r="133637" spans="8:8">
      <c r="H133637" s="166"/>
    </row>
    <row r="133638" spans="8:8">
      <c r="H133638" s="166"/>
    </row>
    <row r="133639" spans="8:8">
      <c r="H133639" s="166"/>
    </row>
    <row r="133640" spans="8:8">
      <c r="H133640" s="166"/>
    </row>
    <row r="133641" spans="8:8">
      <c r="H133641" s="166"/>
    </row>
    <row r="133642" spans="8:8">
      <c r="H133642" s="166"/>
    </row>
    <row r="133643" spans="8:8">
      <c r="H133643" s="166"/>
    </row>
    <row r="133644" spans="8:8">
      <c r="H133644" s="166"/>
    </row>
    <row r="133645" spans="8:8">
      <c r="H133645" s="166"/>
    </row>
    <row r="133646" spans="8:8">
      <c r="H133646" s="166"/>
    </row>
    <row r="133647" spans="8:8">
      <c r="H133647" s="166"/>
    </row>
    <row r="133648" spans="8:8">
      <c r="H133648" s="166"/>
    </row>
    <row r="133649" spans="8:8">
      <c r="H133649" s="166"/>
    </row>
    <row r="133650" spans="8:8">
      <c r="H133650" s="166"/>
    </row>
    <row r="133651" spans="8:8">
      <c r="H133651" s="166"/>
    </row>
    <row r="133652" spans="8:8">
      <c r="H133652" s="166"/>
    </row>
    <row r="133653" spans="8:8">
      <c r="H133653" s="166"/>
    </row>
    <row r="133654" spans="8:8">
      <c r="H133654" s="166"/>
    </row>
    <row r="133655" spans="8:8">
      <c r="H133655" s="166"/>
    </row>
    <row r="133656" spans="8:8">
      <c r="H133656" s="166"/>
    </row>
    <row r="133657" spans="8:8">
      <c r="H133657" s="166"/>
    </row>
    <row r="133658" spans="8:8">
      <c r="H133658" s="166"/>
    </row>
    <row r="133659" spans="8:8">
      <c r="H133659" s="166"/>
    </row>
    <row r="133660" spans="8:8">
      <c r="H133660" s="166"/>
    </row>
    <row r="133661" spans="8:8">
      <c r="H133661" s="166"/>
    </row>
    <row r="133662" spans="8:8">
      <c r="H133662" s="166"/>
    </row>
    <row r="133663" spans="8:8">
      <c r="H133663" s="166"/>
    </row>
    <row r="133664" spans="8:8">
      <c r="H133664" s="166"/>
    </row>
    <row r="133665" spans="8:8">
      <c r="H133665" s="166"/>
    </row>
    <row r="133666" spans="8:8">
      <c r="H133666" s="166"/>
    </row>
    <row r="133667" spans="8:8">
      <c r="H133667" s="166"/>
    </row>
    <row r="133668" spans="8:8">
      <c r="H133668" s="166"/>
    </row>
    <row r="133669" spans="8:8">
      <c r="H133669" s="166"/>
    </row>
    <row r="133670" spans="8:8">
      <c r="H133670" s="166"/>
    </row>
    <row r="133671" spans="8:8">
      <c r="H133671" s="166"/>
    </row>
    <row r="133672" spans="8:8">
      <c r="H133672" s="166"/>
    </row>
    <row r="133673" spans="8:8">
      <c r="H133673" s="166"/>
    </row>
    <row r="133674" spans="8:8">
      <c r="H133674" s="166"/>
    </row>
    <row r="133675" spans="8:8">
      <c r="H133675" s="166"/>
    </row>
    <row r="133676" spans="8:8">
      <c r="H133676" s="166"/>
    </row>
    <row r="133677" spans="8:8">
      <c r="H133677" s="166"/>
    </row>
    <row r="133678" spans="8:8">
      <c r="H133678" s="166"/>
    </row>
    <row r="133679" spans="8:8">
      <c r="H133679" s="166"/>
    </row>
    <row r="133680" spans="8:8">
      <c r="H133680" s="166"/>
    </row>
    <row r="133681" spans="8:8">
      <c r="H133681" s="166"/>
    </row>
    <row r="133682" spans="8:8">
      <c r="H133682" s="166"/>
    </row>
    <row r="133683" spans="8:8">
      <c r="H133683" s="166"/>
    </row>
    <row r="133684" spans="8:8">
      <c r="H133684" s="166"/>
    </row>
    <row r="133685" spans="8:8">
      <c r="H133685" s="166"/>
    </row>
    <row r="133686" spans="8:8">
      <c r="H133686" s="166"/>
    </row>
    <row r="133687" spans="8:8">
      <c r="H133687" s="166"/>
    </row>
    <row r="133688" spans="8:8">
      <c r="H133688" s="166"/>
    </row>
    <row r="133689" spans="8:8">
      <c r="H133689" s="166"/>
    </row>
    <row r="133690" spans="8:8">
      <c r="H133690" s="166"/>
    </row>
    <row r="133691" spans="8:8">
      <c r="H133691" s="166"/>
    </row>
    <row r="133692" spans="8:8">
      <c r="H133692" s="166"/>
    </row>
    <row r="133693" spans="8:8">
      <c r="H133693" s="166"/>
    </row>
    <row r="133694" spans="8:8">
      <c r="H133694" s="166"/>
    </row>
    <row r="133695" spans="8:8">
      <c r="H133695" s="166"/>
    </row>
    <row r="133696" spans="8:8">
      <c r="H133696" s="166"/>
    </row>
    <row r="133697" spans="8:8">
      <c r="H133697" s="166"/>
    </row>
    <row r="133698" spans="8:8">
      <c r="H133698" s="166"/>
    </row>
    <row r="133699" spans="8:8">
      <c r="H133699" s="166"/>
    </row>
    <row r="133700" spans="8:8">
      <c r="H133700" s="166"/>
    </row>
    <row r="133701" spans="8:8">
      <c r="H133701" s="166"/>
    </row>
    <row r="133702" spans="8:8">
      <c r="H133702" s="166"/>
    </row>
    <row r="133703" spans="8:8">
      <c r="H133703" s="166"/>
    </row>
    <row r="133704" spans="8:8">
      <c r="H133704" s="166"/>
    </row>
    <row r="133705" spans="8:8">
      <c r="H133705" s="166"/>
    </row>
    <row r="133706" spans="8:8">
      <c r="H133706" s="166"/>
    </row>
    <row r="133707" spans="8:8">
      <c r="H133707" s="166"/>
    </row>
    <row r="133708" spans="8:8">
      <c r="H133708" s="166"/>
    </row>
    <row r="133709" spans="8:8">
      <c r="H133709" s="166"/>
    </row>
    <row r="133710" spans="8:8">
      <c r="H133710" s="166"/>
    </row>
    <row r="133711" spans="8:8">
      <c r="H133711" s="166"/>
    </row>
    <row r="133712" spans="8:8">
      <c r="H133712" s="166"/>
    </row>
    <row r="133713" spans="8:8">
      <c r="H133713" s="166"/>
    </row>
    <row r="133714" spans="8:8">
      <c r="H133714" s="166"/>
    </row>
    <row r="133715" spans="8:8">
      <c r="H133715" s="166"/>
    </row>
    <row r="133716" spans="8:8">
      <c r="H133716" s="166"/>
    </row>
    <row r="133717" spans="8:8">
      <c r="H133717" s="166"/>
    </row>
    <row r="133718" spans="8:8">
      <c r="H133718" s="166"/>
    </row>
    <row r="133719" spans="8:8">
      <c r="H133719" s="166"/>
    </row>
    <row r="133720" spans="8:8">
      <c r="H133720" s="166"/>
    </row>
    <row r="133721" spans="8:8">
      <c r="H133721" s="166"/>
    </row>
    <row r="133722" spans="8:8">
      <c r="H133722" s="166"/>
    </row>
    <row r="133723" spans="8:8">
      <c r="H133723" s="166"/>
    </row>
    <row r="133724" spans="8:8">
      <c r="H133724" s="166"/>
    </row>
    <row r="133725" spans="8:8">
      <c r="H133725" s="166"/>
    </row>
    <row r="133726" spans="8:8">
      <c r="H133726" s="166"/>
    </row>
    <row r="133727" spans="8:8">
      <c r="H133727" s="166"/>
    </row>
    <row r="133728" spans="8:8">
      <c r="H133728" s="166"/>
    </row>
    <row r="133729" spans="8:8">
      <c r="H133729" s="166"/>
    </row>
    <row r="133730" spans="8:8">
      <c r="H133730" s="166"/>
    </row>
    <row r="133731" spans="8:8">
      <c r="H133731" s="166"/>
    </row>
    <row r="133732" spans="8:8">
      <c r="H133732" s="166"/>
    </row>
    <row r="133733" spans="8:8">
      <c r="H133733" s="166"/>
    </row>
    <row r="133734" spans="8:8">
      <c r="H133734" s="166"/>
    </row>
    <row r="133735" spans="8:8">
      <c r="H133735" s="166"/>
    </row>
    <row r="133736" spans="8:8">
      <c r="H133736" s="166"/>
    </row>
    <row r="133737" spans="8:8">
      <c r="H133737" s="166"/>
    </row>
    <row r="133738" spans="8:8">
      <c r="H133738" s="166"/>
    </row>
    <row r="133739" spans="8:8">
      <c r="H133739" s="166"/>
    </row>
    <row r="133740" spans="8:8">
      <c r="H133740" s="166"/>
    </row>
    <row r="133741" spans="8:8">
      <c r="H133741" s="166"/>
    </row>
    <row r="133742" spans="8:8">
      <c r="H133742" s="166"/>
    </row>
    <row r="133743" spans="8:8">
      <c r="H133743" s="166"/>
    </row>
    <row r="133744" spans="8:8">
      <c r="H133744" s="166"/>
    </row>
    <row r="133745" spans="8:8">
      <c r="H133745" s="166"/>
    </row>
    <row r="133746" spans="8:8">
      <c r="H133746" s="166"/>
    </row>
    <row r="133747" spans="8:8">
      <c r="H133747" s="166"/>
    </row>
    <row r="133748" spans="8:8">
      <c r="H133748" s="166"/>
    </row>
    <row r="133749" spans="8:8">
      <c r="H133749" s="166"/>
    </row>
    <row r="133750" spans="8:8">
      <c r="H133750" s="166"/>
    </row>
    <row r="133751" spans="8:8">
      <c r="H133751" s="166"/>
    </row>
    <row r="133752" spans="8:8">
      <c r="H133752" s="166"/>
    </row>
    <row r="133753" spans="8:8">
      <c r="H133753" s="166"/>
    </row>
    <row r="133754" spans="8:8">
      <c r="H133754" s="166"/>
    </row>
    <row r="133755" spans="8:8">
      <c r="H133755" s="166"/>
    </row>
    <row r="133756" spans="8:8">
      <c r="H133756" s="166"/>
    </row>
    <row r="133757" spans="8:8">
      <c r="H133757" s="166"/>
    </row>
    <row r="133758" spans="8:8">
      <c r="H133758" s="166"/>
    </row>
    <row r="133759" spans="8:8">
      <c r="H133759" s="166"/>
    </row>
    <row r="133760" spans="8:8">
      <c r="H133760" s="166"/>
    </row>
    <row r="133761" spans="8:8">
      <c r="H133761" s="166"/>
    </row>
    <row r="133762" spans="8:8">
      <c r="H133762" s="166"/>
    </row>
    <row r="133763" spans="8:8">
      <c r="H133763" s="166"/>
    </row>
    <row r="133764" spans="8:8">
      <c r="H133764" s="166"/>
    </row>
    <row r="133765" spans="8:8">
      <c r="H133765" s="166"/>
    </row>
    <row r="133766" spans="8:8">
      <c r="H133766" s="166"/>
    </row>
    <row r="133767" spans="8:8">
      <c r="H133767" s="166"/>
    </row>
    <row r="133768" spans="8:8">
      <c r="H133768" s="166"/>
    </row>
    <row r="133769" spans="8:8">
      <c r="H133769" s="166"/>
    </row>
    <row r="133770" spans="8:8">
      <c r="H133770" s="166"/>
    </row>
    <row r="133771" spans="8:8">
      <c r="H133771" s="166"/>
    </row>
    <row r="133772" spans="8:8">
      <c r="H133772" s="166"/>
    </row>
    <row r="133773" spans="8:8">
      <c r="H133773" s="166"/>
    </row>
    <row r="133774" spans="8:8">
      <c r="H133774" s="166"/>
    </row>
    <row r="133775" spans="8:8">
      <c r="H133775" s="166"/>
    </row>
    <row r="133776" spans="8:8">
      <c r="H133776" s="166"/>
    </row>
    <row r="133777" spans="8:8">
      <c r="H133777" s="166"/>
    </row>
    <row r="133778" spans="8:8">
      <c r="H133778" s="166"/>
    </row>
    <row r="133779" spans="8:8">
      <c r="H133779" s="166"/>
    </row>
    <row r="133780" spans="8:8">
      <c r="H133780" s="166"/>
    </row>
    <row r="133781" spans="8:8">
      <c r="H133781" s="166"/>
    </row>
    <row r="133782" spans="8:8">
      <c r="H133782" s="166"/>
    </row>
    <row r="133783" spans="8:8">
      <c r="H133783" s="166"/>
    </row>
    <row r="133784" spans="8:8">
      <c r="H133784" s="166"/>
    </row>
    <row r="133785" spans="8:8">
      <c r="H133785" s="166"/>
    </row>
    <row r="133786" spans="8:8">
      <c r="H133786" s="166"/>
    </row>
    <row r="133787" spans="8:8">
      <c r="H133787" s="166"/>
    </row>
    <row r="133788" spans="8:8">
      <c r="H133788" s="166"/>
    </row>
    <row r="133789" spans="8:8">
      <c r="H133789" s="166"/>
    </row>
    <row r="133790" spans="8:8">
      <c r="H133790" s="166"/>
    </row>
    <row r="133791" spans="8:8">
      <c r="H133791" s="166"/>
    </row>
    <row r="133792" spans="8:8">
      <c r="H133792" s="166"/>
    </row>
    <row r="133793" spans="8:8">
      <c r="H133793" s="166"/>
    </row>
    <row r="133794" spans="8:8">
      <c r="H133794" s="166"/>
    </row>
    <row r="133795" spans="8:8">
      <c r="H133795" s="166"/>
    </row>
    <row r="133796" spans="8:8">
      <c r="H133796" s="166"/>
    </row>
    <row r="133797" spans="8:8">
      <c r="H133797" s="166"/>
    </row>
    <row r="133798" spans="8:8">
      <c r="H133798" s="166"/>
    </row>
    <row r="133799" spans="8:8">
      <c r="H133799" s="166"/>
    </row>
    <row r="133800" spans="8:8">
      <c r="H133800" s="166"/>
    </row>
    <row r="133801" spans="8:8">
      <c r="H133801" s="166"/>
    </row>
    <row r="133802" spans="8:8">
      <c r="H133802" s="166"/>
    </row>
    <row r="133803" spans="8:8">
      <c r="H133803" s="166"/>
    </row>
    <row r="133804" spans="8:8">
      <c r="H133804" s="166"/>
    </row>
    <row r="133805" spans="8:8">
      <c r="H133805" s="166"/>
    </row>
    <row r="133806" spans="8:8">
      <c r="H133806" s="166"/>
    </row>
    <row r="133807" spans="8:8">
      <c r="H133807" s="166"/>
    </row>
    <row r="133808" spans="8:8">
      <c r="H133808" s="166"/>
    </row>
    <row r="133809" spans="8:8">
      <c r="H133809" s="166"/>
    </row>
    <row r="133810" spans="8:8">
      <c r="H133810" s="166"/>
    </row>
    <row r="133811" spans="8:8">
      <c r="H133811" s="166"/>
    </row>
    <row r="133812" spans="8:8">
      <c r="H133812" s="166"/>
    </row>
    <row r="133813" spans="8:8">
      <c r="H133813" s="166"/>
    </row>
    <row r="133814" spans="8:8">
      <c r="H133814" s="166"/>
    </row>
    <row r="133815" spans="8:8">
      <c r="H133815" s="166"/>
    </row>
    <row r="133816" spans="8:8">
      <c r="H133816" s="166"/>
    </row>
    <row r="133817" spans="8:8">
      <c r="H133817" s="166"/>
    </row>
    <row r="133818" spans="8:8">
      <c r="H133818" s="166"/>
    </row>
    <row r="133819" spans="8:8">
      <c r="H133819" s="166"/>
    </row>
    <row r="133820" spans="8:8">
      <c r="H133820" s="166"/>
    </row>
    <row r="133821" spans="8:8">
      <c r="H133821" s="166"/>
    </row>
    <row r="133822" spans="8:8">
      <c r="H133822" s="166"/>
    </row>
    <row r="133823" spans="8:8">
      <c r="H133823" s="166"/>
    </row>
    <row r="133824" spans="8:8">
      <c r="H133824" s="166"/>
    </row>
    <row r="133825" spans="8:8">
      <c r="H133825" s="166"/>
    </row>
    <row r="133826" spans="8:8">
      <c r="H133826" s="166"/>
    </row>
    <row r="133827" spans="8:8">
      <c r="H133827" s="166"/>
    </row>
    <row r="133828" spans="8:8">
      <c r="H133828" s="166"/>
    </row>
    <row r="133829" spans="8:8">
      <c r="H133829" s="166"/>
    </row>
    <row r="133830" spans="8:8">
      <c r="H133830" s="166"/>
    </row>
    <row r="133831" spans="8:8">
      <c r="H133831" s="166"/>
    </row>
    <row r="133832" spans="8:8">
      <c r="H133832" s="166"/>
    </row>
    <row r="133833" spans="8:8">
      <c r="H133833" s="166"/>
    </row>
    <row r="133834" spans="8:8">
      <c r="H133834" s="166"/>
    </row>
    <row r="133835" spans="8:8">
      <c r="H133835" s="166"/>
    </row>
    <row r="133836" spans="8:8">
      <c r="H133836" s="166"/>
    </row>
    <row r="133837" spans="8:8">
      <c r="H133837" s="166"/>
    </row>
    <row r="133838" spans="8:8">
      <c r="H133838" s="166"/>
    </row>
    <row r="133839" spans="8:8">
      <c r="H133839" s="166"/>
    </row>
    <row r="133840" spans="8:8">
      <c r="H133840" s="166"/>
    </row>
    <row r="133841" spans="8:8">
      <c r="H133841" s="166"/>
    </row>
    <row r="133842" spans="8:8">
      <c r="H133842" s="166"/>
    </row>
    <row r="133843" spans="8:8">
      <c r="H133843" s="166"/>
    </row>
    <row r="133844" spans="8:8">
      <c r="H133844" s="166"/>
    </row>
    <row r="133845" spans="8:8">
      <c r="H133845" s="166"/>
    </row>
    <row r="133846" spans="8:8">
      <c r="H133846" s="166"/>
    </row>
    <row r="133847" spans="8:8">
      <c r="H133847" s="166"/>
    </row>
    <row r="133848" spans="8:8">
      <c r="H133848" s="166"/>
    </row>
    <row r="133849" spans="8:8">
      <c r="H133849" s="166"/>
    </row>
    <row r="133850" spans="8:8">
      <c r="H133850" s="166"/>
    </row>
    <row r="133851" spans="8:8">
      <c r="H133851" s="166"/>
    </row>
    <row r="133852" spans="8:8">
      <c r="H133852" s="166"/>
    </row>
    <row r="133853" spans="8:8">
      <c r="H133853" s="166"/>
    </row>
    <row r="133854" spans="8:8">
      <c r="H133854" s="166"/>
    </row>
    <row r="133855" spans="8:8">
      <c r="H133855" s="166"/>
    </row>
    <row r="133856" spans="8:8">
      <c r="H133856" s="166"/>
    </row>
    <row r="133857" spans="8:8">
      <c r="H133857" s="166"/>
    </row>
    <row r="133858" spans="8:8">
      <c r="H133858" s="166"/>
    </row>
    <row r="133859" spans="8:8">
      <c r="H133859" s="166"/>
    </row>
    <row r="133860" spans="8:8">
      <c r="H133860" s="166"/>
    </row>
    <row r="133861" spans="8:8">
      <c r="H133861" s="166"/>
    </row>
    <row r="133862" spans="8:8">
      <c r="H133862" s="166"/>
    </row>
    <row r="133863" spans="8:8">
      <c r="H133863" s="166"/>
    </row>
    <row r="133864" spans="8:8">
      <c r="H133864" s="166"/>
    </row>
    <row r="133865" spans="8:8">
      <c r="H133865" s="166"/>
    </row>
    <row r="133866" spans="8:8">
      <c r="H133866" s="166"/>
    </row>
    <row r="133867" spans="8:8">
      <c r="H133867" s="166"/>
    </row>
    <row r="133868" spans="8:8">
      <c r="H133868" s="166"/>
    </row>
    <row r="133869" spans="8:8">
      <c r="H133869" s="166"/>
    </row>
    <row r="133870" spans="8:8">
      <c r="H133870" s="166"/>
    </row>
    <row r="133871" spans="8:8">
      <c r="H133871" s="166"/>
    </row>
    <row r="133872" spans="8:8">
      <c r="H133872" s="166"/>
    </row>
    <row r="133873" spans="8:8">
      <c r="H133873" s="166"/>
    </row>
    <row r="133874" spans="8:8">
      <c r="H133874" s="166"/>
    </row>
    <row r="133875" spans="8:8">
      <c r="H133875" s="166"/>
    </row>
    <row r="133876" spans="8:8">
      <c r="H133876" s="166"/>
    </row>
    <row r="133877" spans="8:8">
      <c r="H133877" s="166"/>
    </row>
    <row r="133878" spans="8:8">
      <c r="H133878" s="166"/>
    </row>
    <row r="133879" spans="8:8">
      <c r="H133879" s="166"/>
    </row>
    <row r="133880" spans="8:8">
      <c r="H133880" s="166"/>
    </row>
    <row r="133881" spans="8:8">
      <c r="H133881" s="166"/>
    </row>
    <row r="133882" spans="8:8">
      <c r="H133882" s="166"/>
    </row>
    <row r="133883" spans="8:8">
      <c r="H133883" s="166"/>
    </row>
    <row r="133884" spans="8:8">
      <c r="H133884" s="166"/>
    </row>
    <row r="133885" spans="8:8">
      <c r="H133885" s="166"/>
    </row>
    <row r="133886" spans="8:8">
      <c r="H133886" s="166"/>
    </row>
    <row r="133887" spans="8:8">
      <c r="H133887" s="166"/>
    </row>
    <row r="133888" spans="8:8">
      <c r="H133888" s="166"/>
    </row>
    <row r="133889" spans="8:8">
      <c r="H133889" s="166"/>
    </row>
    <row r="133890" spans="8:8">
      <c r="H133890" s="166"/>
    </row>
    <row r="133891" spans="8:8">
      <c r="H133891" s="166"/>
    </row>
    <row r="133892" spans="8:8">
      <c r="H133892" s="166"/>
    </row>
    <row r="133893" spans="8:8">
      <c r="H133893" s="166"/>
    </row>
    <row r="133894" spans="8:8">
      <c r="H133894" s="166"/>
    </row>
    <row r="133895" spans="8:8">
      <c r="H133895" s="166"/>
    </row>
    <row r="133896" spans="8:8">
      <c r="H133896" s="166"/>
    </row>
    <row r="133897" spans="8:8">
      <c r="H133897" s="166"/>
    </row>
    <row r="133898" spans="8:8">
      <c r="H133898" s="166"/>
    </row>
    <row r="133899" spans="8:8">
      <c r="H133899" s="166"/>
    </row>
    <row r="133900" spans="8:8">
      <c r="H133900" s="166"/>
    </row>
    <row r="133901" spans="8:8">
      <c r="H133901" s="166"/>
    </row>
    <row r="133902" spans="8:8">
      <c r="H133902" s="166"/>
    </row>
    <row r="133903" spans="8:8">
      <c r="H133903" s="166"/>
    </row>
    <row r="133904" spans="8:8">
      <c r="H133904" s="166"/>
    </row>
    <row r="133905" spans="8:8">
      <c r="H133905" s="166"/>
    </row>
    <row r="133906" spans="8:8">
      <c r="H133906" s="166"/>
    </row>
    <row r="133907" spans="8:8">
      <c r="H133907" s="166"/>
    </row>
    <row r="133908" spans="8:8">
      <c r="H133908" s="166"/>
    </row>
    <row r="133909" spans="8:8">
      <c r="H133909" s="166"/>
    </row>
    <row r="133910" spans="8:8">
      <c r="H133910" s="166"/>
    </row>
    <row r="133911" spans="8:8">
      <c r="H133911" s="166"/>
    </row>
    <row r="133912" spans="8:8">
      <c r="H133912" s="166"/>
    </row>
    <row r="133913" spans="8:8">
      <c r="H133913" s="166"/>
    </row>
    <row r="133914" spans="8:8">
      <c r="H133914" s="166"/>
    </row>
    <row r="133915" spans="8:8">
      <c r="H133915" s="166"/>
    </row>
    <row r="133916" spans="8:8">
      <c r="H133916" s="166"/>
    </row>
    <row r="133917" spans="8:8">
      <c r="H133917" s="166"/>
    </row>
    <row r="133918" spans="8:8">
      <c r="H133918" s="166"/>
    </row>
    <row r="133919" spans="8:8">
      <c r="H133919" s="166"/>
    </row>
    <row r="133920" spans="8:8">
      <c r="H133920" s="166"/>
    </row>
    <row r="133921" spans="8:8">
      <c r="H133921" s="166"/>
    </row>
    <row r="133922" spans="8:8">
      <c r="H133922" s="166"/>
    </row>
    <row r="133923" spans="8:8">
      <c r="H133923" s="166"/>
    </row>
    <row r="133924" spans="8:8">
      <c r="H133924" s="166"/>
    </row>
    <row r="133925" spans="8:8">
      <c r="H133925" s="166"/>
    </row>
    <row r="133926" spans="8:8">
      <c r="H133926" s="166"/>
    </row>
    <row r="133927" spans="8:8">
      <c r="H133927" s="166"/>
    </row>
    <row r="133928" spans="8:8">
      <c r="H133928" s="166"/>
    </row>
    <row r="133929" spans="8:8">
      <c r="H133929" s="166"/>
    </row>
    <row r="133930" spans="8:8">
      <c r="H133930" s="166"/>
    </row>
    <row r="133931" spans="8:8">
      <c r="H133931" s="166"/>
    </row>
    <row r="133932" spans="8:8">
      <c r="H133932" s="166"/>
    </row>
    <row r="133933" spans="8:8">
      <c r="H133933" s="166"/>
    </row>
    <row r="133934" spans="8:8">
      <c r="H133934" s="166"/>
    </row>
    <row r="133935" spans="8:8">
      <c r="H133935" s="166"/>
    </row>
    <row r="133936" spans="8:8">
      <c r="H133936" s="166"/>
    </row>
    <row r="133937" spans="8:8">
      <c r="H133937" s="166"/>
    </row>
    <row r="133938" spans="8:8">
      <c r="H133938" s="166"/>
    </row>
    <row r="133939" spans="8:8">
      <c r="H133939" s="166"/>
    </row>
    <row r="133940" spans="8:8">
      <c r="H133940" s="166"/>
    </row>
    <row r="133941" spans="8:8">
      <c r="H133941" s="166"/>
    </row>
    <row r="133942" spans="8:8">
      <c r="H133942" s="166"/>
    </row>
    <row r="133943" spans="8:8">
      <c r="H133943" s="166"/>
    </row>
    <row r="133944" spans="8:8">
      <c r="H133944" s="166"/>
    </row>
    <row r="133945" spans="8:8">
      <c r="H133945" s="166"/>
    </row>
    <row r="133946" spans="8:8">
      <c r="H133946" s="166"/>
    </row>
    <row r="133947" spans="8:8">
      <c r="H133947" s="166"/>
    </row>
    <row r="133948" spans="8:8">
      <c r="H133948" s="166"/>
    </row>
    <row r="133949" spans="8:8">
      <c r="H133949" s="166"/>
    </row>
    <row r="133950" spans="8:8">
      <c r="H133950" s="166"/>
    </row>
    <row r="133951" spans="8:8">
      <c r="H133951" s="166"/>
    </row>
    <row r="133952" spans="8:8">
      <c r="H133952" s="166"/>
    </row>
    <row r="133953" spans="8:8">
      <c r="H133953" s="166"/>
    </row>
    <row r="133954" spans="8:8">
      <c r="H133954" s="166"/>
    </row>
    <row r="133955" spans="8:8">
      <c r="H133955" s="166"/>
    </row>
    <row r="133956" spans="8:8">
      <c r="H133956" s="166"/>
    </row>
    <row r="133957" spans="8:8">
      <c r="H133957" s="166"/>
    </row>
    <row r="133958" spans="8:8">
      <c r="H133958" s="166"/>
    </row>
    <row r="133959" spans="8:8">
      <c r="H133959" s="166"/>
    </row>
    <row r="133960" spans="8:8">
      <c r="H133960" s="166"/>
    </row>
    <row r="133961" spans="8:8">
      <c r="H133961" s="166"/>
    </row>
    <row r="133962" spans="8:8">
      <c r="H133962" s="166"/>
    </row>
    <row r="133963" spans="8:8">
      <c r="H133963" s="166"/>
    </row>
    <row r="133964" spans="8:8">
      <c r="H133964" s="166"/>
    </row>
    <row r="133965" spans="8:8">
      <c r="H133965" s="166"/>
    </row>
    <row r="133966" spans="8:8">
      <c r="H133966" s="166"/>
    </row>
    <row r="133967" spans="8:8">
      <c r="H133967" s="166"/>
    </row>
    <row r="133968" spans="8:8">
      <c r="H133968" s="166"/>
    </row>
    <row r="133969" spans="8:8">
      <c r="H133969" s="166"/>
    </row>
    <row r="133970" spans="8:8">
      <c r="H133970" s="166"/>
    </row>
    <row r="133971" spans="8:8">
      <c r="H133971" s="166"/>
    </row>
    <row r="133972" spans="8:8">
      <c r="H133972" s="166"/>
    </row>
    <row r="133973" spans="8:8">
      <c r="H133973" s="166"/>
    </row>
    <row r="133974" spans="8:8">
      <c r="H133974" s="166"/>
    </row>
    <row r="133975" spans="8:8">
      <c r="H133975" s="166"/>
    </row>
    <row r="133976" spans="8:8">
      <c r="H133976" s="166"/>
    </row>
    <row r="133977" spans="8:8">
      <c r="H133977" s="166"/>
    </row>
    <row r="133978" spans="8:8">
      <c r="H133978" s="166"/>
    </row>
    <row r="133979" spans="8:8">
      <c r="H133979" s="166"/>
    </row>
    <row r="133980" spans="8:8">
      <c r="H133980" s="166"/>
    </row>
    <row r="133981" spans="8:8">
      <c r="H133981" s="166"/>
    </row>
    <row r="133982" spans="8:8">
      <c r="H133982" s="166"/>
    </row>
    <row r="133983" spans="8:8">
      <c r="H133983" s="166"/>
    </row>
    <row r="133984" spans="8:8">
      <c r="H133984" s="166"/>
    </row>
    <row r="133985" spans="8:8">
      <c r="H133985" s="166"/>
    </row>
    <row r="133986" spans="8:8">
      <c r="H133986" s="166"/>
    </row>
    <row r="133987" spans="8:8">
      <c r="H133987" s="166"/>
    </row>
    <row r="133988" spans="8:8">
      <c r="H133988" s="166"/>
    </row>
    <row r="133989" spans="8:8">
      <c r="H133989" s="166"/>
    </row>
    <row r="133990" spans="8:8">
      <c r="H133990" s="166"/>
    </row>
    <row r="133991" spans="8:8">
      <c r="H133991" s="166"/>
    </row>
    <row r="133992" spans="8:8">
      <c r="H133992" s="166"/>
    </row>
    <row r="133993" spans="8:8">
      <c r="H133993" s="166"/>
    </row>
    <row r="133994" spans="8:8">
      <c r="H133994" s="166"/>
    </row>
    <row r="133995" spans="8:8">
      <c r="H133995" s="166"/>
    </row>
    <row r="133996" spans="8:8">
      <c r="H133996" s="166"/>
    </row>
    <row r="133997" spans="8:8">
      <c r="H133997" s="166"/>
    </row>
    <row r="133998" spans="8:8">
      <c r="H133998" s="166"/>
    </row>
    <row r="133999" spans="8:8">
      <c r="H133999" s="166"/>
    </row>
    <row r="134000" spans="8:8">
      <c r="H134000" s="166"/>
    </row>
    <row r="134001" spans="8:8">
      <c r="H134001" s="166"/>
    </row>
    <row r="134002" spans="8:8">
      <c r="H134002" s="166"/>
    </row>
    <row r="134003" spans="8:8">
      <c r="H134003" s="166"/>
    </row>
    <row r="134004" spans="8:8">
      <c r="H134004" s="166"/>
    </row>
    <row r="134005" spans="8:8">
      <c r="H134005" s="166"/>
    </row>
    <row r="134006" spans="8:8">
      <c r="H134006" s="166"/>
    </row>
    <row r="134007" spans="8:8">
      <c r="H134007" s="166"/>
    </row>
    <row r="134008" spans="8:8">
      <c r="H134008" s="166"/>
    </row>
    <row r="134009" spans="8:8">
      <c r="H134009" s="166"/>
    </row>
    <row r="134010" spans="8:8">
      <c r="H134010" s="166"/>
    </row>
    <row r="134011" spans="8:8">
      <c r="H134011" s="166"/>
    </row>
    <row r="134012" spans="8:8">
      <c r="H134012" s="166"/>
    </row>
    <row r="134013" spans="8:8">
      <c r="H134013" s="166"/>
    </row>
    <row r="134014" spans="8:8">
      <c r="H134014" s="166"/>
    </row>
    <row r="134015" spans="8:8">
      <c r="H134015" s="166"/>
    </row>
    <row r="134016" spans="8:8">
      <c r="H134016" s="166"/>
    </row>
    <row r="134017" spans="8:8">
      <c r="H134017" s="166"/>
    </row>
    <row r="134018" spans="8:8">
      <c r="H134018" s="166"/>
    </row>
    <row r="134019" spans="8:8">
      <c r="H134019" s="166"/>
    </row>
    <row r="134020" spans="8:8">
      <c r="H134020" s="166"/>
    </row>
    <row r="134021" spans="8:8">
      <c r="H134021" s="166"/>
    </row>
    <row r="134022" spans="8:8">
      <c r="H134022" s="166"/>
    </row>
    <row r="134023" spans="8:8">
      <c r="H134023" s="166"/>
    </row>
    <row r="134024" spans="8:8">
      <c r="H134024" s="166"/>
    </row>
    <row r="134025" spans="8:8">
      <c r="H134025" s="166"/>
    </row>
    <row r="134026" spans="8:8">
      <c r="H134026" s="166"/>
    </row>
    <row r="134027" spans="8:8">
      <c r="H134027" s="166"/>
    </row>
    <row r="134028" spans="8:8">
      <c r="H134028" s="166"/>
    </row>
    <row r="134029" spans="8:8">
      <c r="H134029" s="166"/>
    </row>
    <row r="134030" spans="8:8">
      <c r="H134030" s="166"/>
    </row>
    <row r="134031" spans="8:8">
      <c r="H134031" s="166"/>
    </row>
    <row r="134032" spans="8:8">
      <c r="H134032" s="166"/>
    </row>
    <row r="134033" spans="8:8">
      <c r="H134033" s="166"/>
    </row>
    <row r="134034" spans="8:8">
      <c r="H134034" s="166"/>
    </row>
    <row r="134035" spans="8:8">
      <c r="H134035" s="166"/>
    </row>
    <row r="134036" spans="8:8">
      <c r="H134036" s="166"/>
    </row>
    <row r="134037" spans="8:8">
      <c r="H134037" s="166"/>
    </row>
    <row r="134038" spans="8:8">
      <c r="H134038" s="166"/>
    </row>
    <row r="134039" spans="8:8">
      <c r="H134039" s="166"/>
    </row>
    <row r="134040" spans="8:8">
      <c r="H134040" s="166"/>
    </row>
    <row r="134041" spans="8:8">
      <c r="H134041" s="166"/>
    </row>
    <row r="134042" spans="8:8">
      <c r="H134042" s="166"/>
    </row>
    <row r="134043" spans="8:8">
      <c r="H134043" s="166"/>
    </row>
    <row r="134044" spans="8:8">
      <c r="H134044" s="166"/>
    </row>
    <row r="134045" spans="8:8">
      <c r="H134045" s="166"/>
    </row>
    <row r="134046" spans="8:8">
      <c r="H134046" s="166"/>
    </row>
    <row r="134047" spans="8:8">
      <c r="H134047" s="166"/>
    </row>
    <row r="134048" spans="8:8">
      <c r="H134048" s="166"/>
    </row>
    <row r="134049" spans="8:8">
      <c r="H134049" s="166"/>
    </row>
    <row r="134050" spans="8:8">
      <c r="H134050" s="166"/>
    </row>
    <row r="134051" spans="8:8">
      <c r="H134051" s="166"/>
    </row>
    <row r="134052" spans="8:8">
      <c r="H134052" s="166"/>
    </row>
    <row r="134053" spans="8:8">
      <c r="H134053" s="166"/>
    </row>
    <row r="134054" spans="8:8">
      <c r="H134054" s="166"/>
    </row>
    <row r="134055" spans="8:8">
      <c r="H134055" s="166"/>
    </row>
    <row r="134056" spans="8:8">
      <c r="H134056" s="166"/>
    </row>
    <row r="134057" spans="8:8">
      <c r="H134057" s="166"/>
    </row>
    <row r="134058" spans="8:8">
      <c r="H134058" s="166"/>
    </row>
    <row r="134059" spans="8:8">
      <c r="H134059" s="166"/>
    </row>
    <row r="134060" spans="8:8">
      <c r="H134060" s="166"/>
    </row>
    <row r="134061" spans="8:8">
      <c r="H134061" s="166"/>
    </row>
    <row r="134062" spans="8:8">
      <c r="H134062" s="166"/>
    </row>
    <row r="134063" spans="8:8">
      <c r="H134063" s="166"/>
    </row>
    <row r="134064" spans="8:8">
      <c r="H134064" s="166"/>
    </row>
    <row r="134065" spans="8:8">
      <c r="H134065" s="166"/>
    </row>
    <row r="134066" spans="8:8">
      <c r="H134066" s="166"/>
    </row>
    <row r="134067" spans="8:8">
      <c r="H134067" s="166"/>
    </row>
    <row r="134068" spans="8:8">
      <c r="H134068" s="166"/>
    </row>
    <row r="134069" spans="8:8">
      <c r="H134069" s="166"/>
    </row>
    <row r="134070" spans="8:8">
      <c r="H134070" s="166"/>
    </row>
    <row r="134071" spans="8:8">
      <c r="H134071" s="166"/>
    </row>
    <row r="134072" spans="8:8">
      <c r="H134072" s="166"/>
    </row>
    <row r="134073" spans="8:8">
      <c r="H134073" s="166"/>
    </row>
    <row r="134074" spans="8:8">
      <c r="H134074" s="166"/>
    </row>
    <row r="134075" spans="8:8">
      <c r="H134075" s="166"/>
    </row>
    <row r="134076" spans="8:8">
      <c r="H134076" s="166"/>
    </row>
    <row r="134077" spans="8:8">
      <c r="H134077" s="166"/>
    </row>
    <row r="134078" spans="8:8">
      <c r="H134078" s="166"/>
    </row>
    <row r="134079" spans="8:8">
      <c r="H134079" s="166"/>
    </row>
    <row r="134080" spans="8:8">
      <c r="H134080" s="166"/>
    </row>
    <row r="134081" spans="8:8">
      <c r="H134081" s="166"/>
    </row>
    <row r="134082" spans="8:8">
      <c r="H134082" s="166"/>
    </row>
    <row r="134083" spans="8:8">
      <c r="H134083" s="166"/>
    </row>
    <row r="134084" spans="8:8">
      <c r="H134084" s="166"/>
    </row>
    <row r="134085" spans="8:8">
      <c r="H134085" s="166"/>
    </row>
    <row r="134086" spans="8:8">
      <c r="H134086" s="166"/>
    </row>
    <row r="134087" spans="8:8">
      <c r="H134087" s="166"/>
    </row>
    <row r="134088" spans="8:8">
      <c r="H134088" s="166"/>
    </row>
    <row r="134089" spans="8:8">
      <c r="H134089" s="166"/>
    </row>
    <row r="134090" spans="8:8">
      <c r="H134090" s="166"/>
    </row>
    <row r="134091" spans="8:8">
      <c r="H134091" s="166"/>
    </row>
    <row r="134092" spans="8:8">
      <c r="H134092" s="166"/>
    </row>
    <row r="134093" spans="8:8">
      <c r="H134093" s="166"/>
    </row>
    <row r="134094" spans="8:8">
      <c r="H134094" s="166"/>
    </row>
    <row r="134095" spans="8:8">
      <c r="H134095" s="166"/>
    </row>
    <row r="134096" spans="8:8">
      <c r="H134096" s="166"/>
    </row>
    <row r="134097" spans="8:8">
      <c r="H134097" s="166"/>
    </row>
    <row r="134098" spans="8:8">
      <c r="H134098" s="166"/>
    </row>
    <row r="134099" spans="8:8">
      <c r="H134099" s="166"/>
    </row>
    <row r="134100" spans="8:8">
      <c r="H134100" s="166"/>
    </row>
    <row r="134101" spans="8:8">
      <c r="H134101" s="166"/>
    </row>
    <row r="134102" spans="8:8">
      <c r="H134102" s="166"/>
    </row>
    <row r="134103" spans="8:8">
      <c r="H134103" s="166"/>
    </row>
    <row r="134104" spans="8:8">
      <c r="H134104" s="166"/>
    </row>
    <row r="134105" spans="8:8">
      <c r="H134105" s="166"/>
    </row>
    <row r="134106" spans="8:8">
      <c r="H134106" s="166"/>
    </row>
    <row r="134107" spans="8:8">
      <c r="H134107" s="166"/>
    </row>
    <row r="134108" spans="8:8">
      <c r="H134108" s="166"/>
    </row>
    <row r="134109" spans="8:8">
      <c r="H134109" s="166"/>
    </row>
    <row r="134110" spans="8:8">
      <c r="H134110" s="166"/>
    </row>
    <row r="134111" spans="8:8">
      <c r="H134111" s="166"/>
    </row>
    <row r="134112" spans="8:8">
      <c r="H134112" s="166"/>
    </row>
    <row r="134113" spans="8:8">
      <c r="H134113" s="166"/>
    </row>
    <row r="134114" spans="8:8">
      <c r="H134114" s="166"/>
    </row>
    <row r="134115" spans="8:8">
      <c r="H134115" s="166"/>
    </row>
    <row r="134116" spans="8:8">
      <c r="H134116" s="166"/>
    </row>
    <row r="134117" spans="8:8">
      <c r="H134117" s="166"/>
    </row>
    <row r="134118" spans="8:8">
      <c r="H134118" s="166"/>
    </row>
    <row r="134119" spans="8:8">
      <c r="H134119" s="166"/>
    </row>
    <row r="134120" spans="8:8">
      <c r="H134120" s="166"/>
    </row>
    <row r="134121" spans="8:8">
      <c r="H134121" s="166"/>
    </row>
    <row r="134122" spans="8:8">
      <c r="H134122" s="166"/>
    </row>
    <row r="134123" spans="8:8">
      <c r="H134123" s="166"/>
    </row>
    <row r="134124" spans="8:8">
      <c r="H134124" s="166"/>
    </row>
    <row r="134125" spans="8:8">
      <c r="H134125" s="166"/>
    </row>
    <row r="134126" spans="8:8">
      <c r="H134126" s="166"/>
    </row>
    <row r="134127" spans="8:8">
      <c r="H134127" s="166"/>
    </row>
    <row r="134128" spans="8:8">
      <c r="H134128" s="166"/>
    </row>
    <row r="134129" spans="8:8">
      <c r="H134129" s="166"/>
    </row>
    <row r="134130" spans="8:8">
      <c r="H134130" s="166"/>
    </row>
    <row r="134131" spans="8:8">
      <c r="H134131" s="166"/>
    </row>
    <row r="134132" spans="8:8">
      <c r="H134132" s="166"/>
    </row>
    <row r="134133" spans="8:8">
      <c r="H134133" s="166"/>
    </row>
    <row r="134134" spans="8:8">
      <c r="H134134" s="166"/>
    </row>
    <row r="134135" spans="8:8">
      <c r="H134135" s="166"/>
    </row>
    <row r="134136" spans="8:8">
      <c r="H134136" s="166"/>
    </row>
    <row r="134137" spans="8:8">
      <c r="H134137" s="166"/>
    </row>
    <row r="134138" spans="8:8">
      <c r="H134138" s="166"/>
    </row>
    <row r="134139" spans="8:8">
      <c r="H134139" s="166"/>
    </row>
    <row r="134140" spans="8:8">
      <c r="H134140" s="166"/>
    </row>
    <row r="134141" spans="8:8">
      <c r="H134141" s="166"/>
    </row>
    <row r="134142" spans="8:8">
      <c r="H134142" s="166"/>
    </row>
    <row r="134143" spans="8:8">
      <c r="H134143" s="166"/>
    </row>
    <row r="134144" spans="8:8">
      <c r="H134144" s="166"/>
    </row>
    <row r="134145" spans="8:8">
      <c r="H134145" s="166"/>
    </row>
    <row r="134146" spans="8:8">
      <c r="H134146" s="166"/>
    </row>
    <row r="134147" spans="8:8">
      <c r="H134147" s="166"/>
    </row>
    <row r="134148" spans="8:8">
      <c r="H134148" s="166"/>
    </row>
    <row r="134149" spans="8:8">
      <c r="H134149" s="166"/>
    </row>
    <row r="134150" spans="8:8">
      <c r="H134150" s="166"/>
    </row>
    <row r="134151" spans="8:8">
      <c r="H134151" s="166"/>
    </row>
    <row r="134152" spans="8:8">
      <c r="H134152" s="166"/>
    </row>
    <row r="134153" spans="8:8">
      <c r="H134153" s="166"/>
    </row>
    <row r="134154" spans="8:8">
      <c r="H134154" s="166"/>
    </row>
    <row r="134155" spans="8:8">
      <c r="H134155" s="166"/>
    </row>
    <row r="134156" spans="8:8">
      <c r="H134156" s="166"/>
    </row>
    <row r="134157" spans="8:8">
      <c r="H134157" s="166"/>
    </row>
    <row r="134158" spans="8:8">
      <c r="H134158" s="166"/>
    </row>
    <row r="134159" spans="8:8">
      <c r="H134159" s="166"/>
    </row>
    <row r="134160" spans="8:8">
      <c r="H134160" s="166"/>
    </row>
    <row r="134161" spans="8:8">
      <c r="H134161" s="166"/>
    </row>
    <row r="134162" spans="8:8">
      <c r="H134162" s="166"/>
    </row>
    <row r="134163" spans="8:8">
      <c r="H134163" s="166"/>
    </row>
    <row r="134164" spans="8:8">
      <c r="H134164" s="166"/>
    </row>
    <row r="134165" spans="8:8">
      <c r="H134165" s="166"/>
    </row>
    <row r="134166" spans="8:8">
      <c r="H134166" s="166"/>
    </row>
    <row r="134167" spans="8:8">
      <c r="H134167" s="166"/>
    </row>
    <row r="134168" spans="8:8">
      <c r="H134168" s="166"/>
    </row>
    <row r="134169" spans="8:8">
      <c r="H134169" s="166"/>
    </row>
    <row r="134170" spans="8:8">
      <c r="H134170" s="166"/>
    </row>
    <row r="134171" spans="8:8">
      <c r="H134171" s="166"/>
    </row>
    <row r="134172" spans="8:8">
      <c r="H134172" s="166"/>
    </row>
    <row r="134173" spans="8:8">
      <c r="H134173" s="166"/>
    </row>
    <row r="134174" spans="8:8">
      <c r="H134174" s="166"/>
    </row>
    <row r="134175" spans="8:8">
      <c r="H134175" s="166"/>
    </row>
    <row r="134176" spans="8:8">
      <c r="H134176" s="166"/>
    </row>
    <row r="134177" spans="8:8">
      <c r="H134177" s="166"/>
    </row>
    <row r="134178" spans="8:8">
      <c r="H134178" s="166"/>
    </row>
    <row r="134179" spans="8:8">
      <c r="H134179" s="166"/>
    </row>
    <row r="134180" spans="8:8">
      <c r="H134180" s="166"/>
    </row>
    <row r="134181" spans="8:8">
      <c r="H134181" s="166"/>
    </row>
    <row r="134182" spans="8:8">
      <c r="H134182" s="166"/>
    </row>
    <row r="134183" spans="8:8">
      <c r="H134183" s="166"/>
    </row>
    <row r="134184" spans="8:8">
      <c r="H134184" s="166"/>
    </row>
    <row r="134185" spans="8:8">
      <c r="H134185" s="166"/>
    </row>
    <row r="134186" spans="8:8">
      <c r="H134186" s="166"/>
    </row>
    <row r="134187" spans="8:8">
      <c r="H134187" s="166"/>
    </row>
    <row r="134188" spans="8:8">
      <c r="H134188" s="166"/>
    </row>
    <row r="134189" spans="8:8">
      <c r="H134189" s="166"/>
    </row>
    <row r="134190" spans="8:8">
      <c r="H134190" s="166"/>
    </row>
    <row r="134191" spans="8:8">
      <c r="H134191" s="166"/>
    </row>
    <row r="134192" spans="8:8">
      <c r="H134192" s="166"/>
    </row>
    <row r="134193" spans="8:8">
      <c r="H134193" s="166"/>
    </row>
    <row r="134194" spans="8:8">
      <c r="H134194" s="166"/>
    </row>
    <row r="134195" spans="8:8">
      <c r="H134195" s="166"/>
    </row>
    <row r="134196" spans="8:8">
      <c r="H134196" s="166"/>
    </row>
    <row r="134197" spans="8:8">
      <c r="H134197" s="166"/>
    </row>
    <row r="134198" spans="8:8">
      <c r="H134198" s="166"/>
    </row>
    <row r="134199" spans="8:8">
      <c r="H134199" s="166"/>
    </row>
    <row r="134200" spans="8:8">
      <c r="H134200" s="166"/>
    </row>
    <row r="134201" spans="8:8">
      <c r="H134201" s="166"/>
    </row>
    <row r="134202" spans="8:8">
      <c r="H134202" s="166"/>
    </row>
    <row r="134203" spans="8:8">
      <c r="H134203" s="166"/>
    </row>
    <row r="134204" spans="8:8">
      <c r="H134204" s="166"/>
    </row>
    <row r="134205" spans="8:8">
      <c r="H134205" s="166"/>
    </row>
    <row r="134206" spans="8:8">
      <c r="H134206" s="166"/>
    </row>
    <row r="134207" spans="8:8">
      <c r="H134207" s="166"/>
    </row>
    <row r="134208" spans="8:8">
      <c r="H134208" s="166"/>
    </row>
    <row r="134209" spans="8:8">
      <c r="H134209" s="166"/>
    </row>
    <row r="134210" spans="8:8">
      <c r="H134210" s="166"/>
    </row>
    <row r="134211" spans="8:8">
      <c r="H134211" s="166"/>
    </row>
    <row r="134212" spans="8:8">
      <c r="H134212" s="166"/>
    </row>
    <row r="134213" spans="8:8">
      <c r="H134213" s="166"/>
    </row>
    <row r="134214" spans="8:8">
      <c r="H134214" s="166"/>
    </row>
    <row r="134215" spans="8:8">
      <c r="H134215" s="166"/>
    </row>
    <row r="134216" spans="8:8">
      <c r="H134216" s="166"/>
    </row>
    <row r="134217" spans="8:8">
      <c r="H134217" s="166"/>
    </row>
    <row r="134218" spans="8:8">
      <c r="H134218" s="166"/>
    </row>
    <row r="134219" spans="8:8">
      <c r="H134219" s="166"/>
    </row>
    <row r="134220" spans="8:8">
      <c r="H134220" s="166"/>
    </row>
    <row r="134221" spans="8:8">
      <c r="H134221" s="166"/>
    </row>
    <row r="134222" spans="8:8">
      <c r="H134222" s="166"/>
    </row>
    <row r="134223" spans="8:8">
      <c r="H134223" s="166"/>
    </row>
    <row r="134224" spans="8:8">
      <c r="H134224" s="166"/>
    </row>
    <row r="134225" spans="8:8">
      <c r="H134225" s="166"/>
    </row>
    <row r="134226" spans="8:8">
      <c r="H134226" s="166"/>
    </row>
    <row r="134227" spans="8:8">
      <c r="H134227" s="166"/>
    </row>
    <row r="134228" spans="8:8">
      <c r="H134228" s="166"/>
    </row>
    <row r="134229" spans="8:8">
      <c r="H134229" s="166"/>
    </row>
    <row r="134230" spans="8:8">
      <c r="H134230" s="166"/>
    </row>
    <row r="134231" spans="8:8">
      <c r="H134231" s="166"/>
    </row>
    <row r="134232" spans="8:8">
      <c r="H134232" s="166"/>
    </row>
    <row r="134233" spans="8:8">
      <c r="H134233" s="166"/>
    </row>
    <row r="134234" spans="8:8">
      <c r="H134234" s="166"/>
    </row>
    <row r="134235" spans="8:8">
      <c r="H134235" s="166"/>
    </row>
    <row r="134236" spans="8:8">
      <c r="H134236" s="166"/>
    </row>
    <row r="134237" spans="8:8">
      <c r="H134237" s="166"/>
    </row>
    <row r="134238" spans="8:8">
      <c r="H134238" s="166"/>
    </row>
    <row r="134239" spans="8:8">
      <c r="H134239" s="166"/>
    </row>
    <row r="134240" spans="8:8">
      <c r="H134240" s="166"/>
    </row>
    <row r="134241" spans="8:8">
      <c r="H134241" s="166"/>
    </row>
    <row r="134242" spans="8:8">
      <c r="H134242" s="166"/>
    </row>
    <row r="134243" spans="8:8">
      <c r="H134243" s="166"/>
    </row>
    <row r="134244" spans="8:8">
      <c r="H134244" s="166"/>
    </row>
    <row r="134245" spans="8:8">
      <c r="H134245" s="166"/>
    </row>
    <row r="134246" spans="8:8">
      <c r="H134246" s="166"/>
    </row>
    <row r="134247" spans="8:8">
      <c r="H134247" s="166"/>
    </row>
    <row r="134248" spans="8:8">
      <c r="H134248" s="166"/>
    </row>
    <row r="134249" spans="8:8">
      <c r="H134249" s="166"/>
    </row>
    <row r="134250" spans="8:8">
      <c r="H134250" s="166"/>
    </row>
    <row r="134251" spans="8:8">
      <c r="H134251" s="166"/>
    </row>
    <row r="134252" spans="8:8">
      <c r="H134252" s="166"/>
    </row>
    <row r="134253" spans="8:8">
      <c r="H134253" s="166"/>
    </row>
    <row r="134254" spans="8:8">
      <c r="H134254" s="166"/>
    </row>
    <row r="134255" spans="8:8">
      <c r="H134255" s="166"/>
    </row>
    <row r="134256" spans="8:8">
      <c r="H134256" s="166"/>
    </row>
    <row r="134257" spans="8:8">
      <c r="H134257" s="166"/>
    </row>
    <row r="134258" spans="8:8">
      <c r="H134258" s="166"/>
    </row>
    <row r="134259" spans="8:8">
      <c r="H134259" s="166"/>
    </row>
    <row r="134260" spans="8:8">
      <c r="H134260" s="166"/>
    </row>
    <row r="134261" spans="8:8">
      <c r="H134261" s="166"/>
    </row>
    <row r="134262" spans="8:8">
      <c r="H134262" s="166"/>
    </row>
    <row r="134263" spans="8:8">
      <c r="H134263" s="166"/>
    </row>
    <row r="134264" spans="8:8">
      <c r="H134264" s="166"/>
    </row>
    <row r="134265" spans="8:8">
      <c r="H134265" s="166"/>
    </row>
    <row r="134266" spans="8:8">
      <c r="H134266" s="166"/>
    </row>
    <row r="134267" spans="8:8">
      <c r="H134267" s="166"/>
    </row>
    <row r="134268" spans="8:8">
      <c r="H134268" s="166"/>
    </row>
    <row r="134269" spans="8:8">
      <c r="H134269" s="166"/>
    </row>
    <row r="134270" spans="8:8">
      <c r="H134270" s="166"/>
    </row>
    <row r="134271" spans="8:8">
      <c r="H134271" s="166"/>
    </row>
    <row r="134272" spans="8:8">
      <c r="H134272" s="166"/>
    </row>
    <row r="134273" spans="8:8">
      <c r="H134273" s="166"/>
    </row>
    <row r="134274" spans="8:8">
      <c r="H134274" s="166"/>
    </row>
    <row r="134275" spans="8:8">
      <c r="H134275" s="166"/>
    </row>
    <row r="134276" spans="8:8">
      <c r="H134276" s="166"/>
    </row>
    <row r="134277" spans="8:8">
      <c r="H134277" s="166"/>
    </row>
    <row r="134278" spans="8:8">
      <c r="H134278" s="166"/>
    </row>
    <row r="134279" spans="8:8">
      <c r="H134279" s="166"/>
    </row>
    <row r="134280" spans="8:8">
      <c r="H134280" s="166"/>
    </row>
    <row r="134281" spans="8:8">
      <c r="H134281" s="166"/>
    </row>
    <row r="134282" spans="8:8">
      <c r="H134282" s="166"/>
    </row>
    <row r="134283" spans="8:8">
      <c r="H134283" s="166"/>
    </row>
    <row r="134284" spans="8:8">
      <c r="H134284" s="166"/>
    </row>
    <row r="134285" spans="8:8">
      <c r="H134285" s="166"/>
    </row>
    <row r="134286" spans="8:8">
      <c r="H134286" s="166"/>
    </row>
    <row r="134287" spans="8:8">
      <c r="H134287" s="166"/>
    </row>
    <row r="134288" spans="8:8">
      <c r="H134288" s="166"/>
    </row>
    <row r="134289" spans="8:8">
      <c r="H134289" s="166"/>
    </row>
    <row r="134290" spans="8:8">
      <c r="H134290" s="166"/>
    </row>
    <row r="134291" spans="8:8">
      <c r="H134291" s="166"/>
    </row>
    <row r="134292" spans="8:8">
      <c r="H134292" s="166"/>
    </row>
    <row r="134293" spans="8:8">
      <c r="H134293" s="166"/>
    </row>
    <row r="134294" spans="8:8">
      <c r="H134294" s="166"/>
    </row>
    <row r="134295" spans="8:8">
      <c r="H134295" s="166"/>
    </row>
    <row r="134296" spans="8:8">
      <c r="H134296" s="166"/>
    </row>
    <row r="134297" spans="8:8">
      <c r="H134297" s="166"/>
    </row>
    <row r="134298" spans="8:8">
      <c r="H134298" s="166"/>
    </row>
    <row r="134299" spans="8:8">
      <c r="H134299" s="166"/>
    </row>
    <row r="134300" spans="8:8">
      <c r="H134300" s="166"/>
    </row>
    <row r="134301" spans="8:8">
      <c r="H134301" s="166"/>
    </row>
    <row r="134302" spans="8:8">
      <c r="H134302" s="166"/>
    </row>
    <row r="134303" spans="8:8">
      <c r="H134303" s="166"/>
    </row>
    <row r="134304" spans="8:8">
      <c r="H134304" s="166"/>
    </row>
    <row r="134305" spans="8:8">
      <c r="H134305" s="166"/>
    </row>
    <row r="134306" spans="8:8">
      <c r="H134306" s="166"/>
    </row>
    <row r="134307" spans="8:8">
      <c r="H134307" s="166"/>
    </row>
    <row r="134308" spans="8:8">
      <c r="H134308" s="166"/>
    </row>
    <row r="134309" spans="8:8">
      <c r="H134309" s="166"/>
    </row>
    <row r="134310" spans="8:8">
      <c r="H134310" s="166"/>
    </row>
    <row r="134311" spans="8:8">
      <c r="H134311" s="166"/>
    </row>
    <row r="134312" spans="8:8">
      <c r="H134312" s="166"/>
    </row>
    <row r="134313" spans="8:8">
      <c r="H134313" s="166"/>
    </row>
    <row r="134314" spans="8:8">
      <c r="H134314" s="166"/>
    </row>
    <row r="134315" spans="8:8">
      <c r="H134315" s="166"/>
    </row>
    <row r="134316" spans="8:8">
      <c r="H134316" s="166"/>
    </row>
    <row r="134317" spans="8:8">
      <c r="H134317" s="166"/>
    </row>
    <row r="134318" spans="8:8">
      <c r="H134318" s="166"/>
    </row>
    <row r="134319" spans="8:8">
      <c r="H134319" s="166"/>
    </row>
    <row r="134320" spans="8:8">
      <c r="H134320" s="166"/>
    </row>
    <row r="134321" spans="8:8">
      <c r="H134321" s="166"/>
    </row>
    <row r="134322" spans="8:8">
      <c r="H134322" s="166"/>
    </row>
    <row r="134323" spans="8:8">
      <c r="H134323" s="166"/>
    </row>
    <row r="134324" spans="8:8">
      <c r="H134324" s="166"/>
    </row>
    <row r="134325" spans="8:8">
      <c r="H134325" s="166"/>
    </row>
    <row r="134326" spans="8:8">
      <c r="H134326" s="166"/>
    </row>
    <row r="134327" spans="8:8">
      <c r="H134327" s="166"/>
    </row>
    <row r="134328" spans="8:8">
      <c r="H134328" s="166"/>
    </row>
    <row r="134329" spans="8:8">
      <c r="H134329" s="166"/>
    </row>
    <row r="134330" spans="8:8">
      <c r="H134330" s="166"/>
    </row>
    <row r="134331" spans="8:8">
      <c r="H134331" s="166"/>
    </row>
    <row r="134332" spans="8:8">
      <c r="H134332" s="166"/>
    </row>
    <row r="134333" spans="8:8">
      <c r="H134333" s="166"/>
    </row>
    <row r="134334" spans="8:8">
      <c r="H134334" s="166"/>
    </row>
    <row r="134335" spans="8:8">
      <c r="H134335" s="166"/>
    </row>
    <row r="134336" spans="8:8">
      <c r="H134336" s="166"/>
    </row>
    <row r="134337" spans="8:8">
      <c r="H134337" s="166"/>
    </row>
    <row r="134338" spans="8:8">
      <c r="H134338" s="166"/>
    </row>
    <row r="134339" spans="8:8">
      <c r="H134339" s="166"/>
    </row>
    <row r="134340" spans="8:8">
      <c r="H134340" s="166"/>
    </row>
    <row r="134341" spans="8:8">
      <c r="H134341" s="166"/>
    </row>
    <row r="134342" spans="8:8">
      <c r="H134342" s="166"/>
    </row>
    <row r="134343" spans="8:8">
      <c r="H134343" s="166"/>
    </row>
    <row r="134344" spans="8:8">
      <c r="H134344" s="166"/>
    </row>
    <row r="134345" spans="8:8">
      <c r="H134345" s="166"/>
    </row>
    <row r="134346" spans="8:8">
      <c r="H134346" s="166"/>
    </row>
    <row r="134347" spans="8:8">
      <c r="H134347" s="166"/>
    </row>
    <row r="134348" spans="8:8">
      <c r="H134348" s="166"/>
    </row>
    <row r="134349" spans="8:8">
      <c r="H134349" s="166"/>
    </row>
    <row r="134350" spans="8:8">
      <c r="H134350" s="166"/>
    </row>
    <row r="134351" spans="8:8">
      <c r="H134351" s="166"/>
    </row>
    <row r="134352" spans="8:8">
      <c r="H134352" s="166"/>
    </row>
    <row r="134353" spans="8:8">
      <c r="H134353" s="166"/>
    </row>
    <row r="134354" spans="8:8">
      <c r="H134354" s="166"/>
    </row>
    <row r="134355" spans="8:8">
      <c r="H134355" s="166"/>
    </row>
    <row r="134356" spans="8:8">
      <c r="H134356" s="166"/>
    </row>
    <row r="134357" spans="8:8">
      <c r="H134357" s="166"/>
    </row>
    <row r="134358" spans="8:8">
      <c r="H134358" s="166"/>
    </row>
    <row r="134359" spans="8:8">
      <c r="H134359" s="166"/>
    </row>
    <row r="134360" spans="8:8">
      <c r="H134360" s="166"/>
    </row>
    <row r="134361" spans="8:8">
      <c r="H134361" s="166"/>
    </row>
    <row r="134362" spans="8:8">
      <c r="H134362" s="166"/>
    </row>
    <row r="134363" spans="8:8">
      <c r="H134363" s="166"/>
    </row>
    <row r="134364" spans="8:8">
      <c r="H134364" s="166"/>
    </row>
    <row r="134365" spans="8:8">
      <c r="H134365" s="166"/>
    </row>
    <row r="134366" spans="8:8">
      <c r="H134366" s="166"/>
    </row>
    <row r="134367" spans="8:8">
      <c r="H134367" s="166"/>
    </row>
    <row r="134368" spans="8:8">
      <c r="H134368" s="166"/>
    </row>
    <row r="134369" spans="8:8">
      <c r="H134369" s="166"/>
    </row>
    <row r="134370" spans="8:8">
      <c r="H134370" s="166"/>
    </row>
    <row r="134371" spans="8:8">
      <c r="H134371" s="166"/>
    </row>
    <row r="134372" spans="8:8">
      <c r="H134372" s="166"/>
    </row>
    <row r="134373" spans="8:8">
      <c r="H134373" s="166"/>
    </row>
    <row r="134374" spans="8:8">
      <c r="H134374" s="166"/>
    </row>
    <row r="134375" spans="8:8">
      <c r="H134375" s="166"/>
    </row>
    <row r="134376" spans="8:8">
      <c r="H134376" s="166"/>
    </row>
    <row r="134377" spans="8:8">
      <c r="H134377" s="166"/>
    </row>
    <row r="134378" spans="8:8">
      <c r="H134378" s="166"/>
    </row>
    <row r="134379" spans="8:8">
      <c r="H134379" s="166"/>
    </row>
    <row r="134380" spans="8:8">
      <c r="H134380" s="166"/>
    </row>
    <row r="134381" spans="8:8">
      <c r="H134381" s="166"/>
    </row>
    <row r="134382" spans="8:8">
      <c r="H134382" s="166"/>
    </row>
    <row r="134383" spans="8:8">
      <c r="H134383" s="166"/>
    </row>
    <row r="134384" spans="8:8">
      <c r="H134384" s="166"/>
    </row>
    <row r="134385" spans="8:8">
      <c r="H134385" s="166"/>
    </row>
    <row r="134386" spans="8:8">
      <c r="H134386" s="166"/>
    </row>
    <row r="134387" spans="8:8">
      <c r="H134387" s="166"/>
    </row>
    <row r="134388" spans="8:8">
      <c r="H134388" s="166"/>
    </row>
    <row r="134389" spans="8:8">
      <c r="H134389" s="166"/>
    </row>
    <row r="134390" spans="8:8">
      <c r="H134390" s="166"/>
    </row>
    <row r="134391" spans="8:8">
      <c r="H134391" s="166"/>
    </row>
    <row r="134392" spans="8:8">
      <c r="H134392" s="166"/>
    </row>
    <row r="134393" spans="8:8">
      <c r="H134393" s="166"/>
    </row>
    <row r="134394" spans="8:8">
      <c r="H134394" s="166"/>
    </row>
    <row r="134395" spans="8:8">
      <c r="H134395" s="166"/>
    </row>
    <row r="134396" spans="8:8">
      <c r="H134396" s="166"/>
    </row>
    <row r="134397" spans="8:8">
      <c r="H134397" s="166"/>
    </row>
    <row r="134398" spans="8:8">
      <c r="H134398" s="166"/>
    </row>
    <row r="134399" spans="8:8">
      <c r="H134399" s="166"/>
    </row>
    <row r="134400" spans="8:8">
      <c r="H134400" s="166"/>
    </row>
    <row r="134401" spans="8:8">
      <c r="H134401" s="166"/>
    </row>
    <row r="134402" spans="8:8">
      <c r="H134402" s="166"/>
    </row>
    <row r="134403" spans="8:8">
      <c r="H134403" s="166"/>
    </row>
    <row r="134404" spans="8:8">
      <c r="H134404" s="166"/>
    </row>
    <row r="134405" spans="8:8">
      <c r="H134405" s="166"/>
    </row>
    <row r="134406" spans="8:8">
      <c r="H134406" s="166"/>
    </row>
    <row r="134407" spans="8:8">
      <c r="H134407" s="166"/>
    </row>
    <row r="134408" spans="8:8">
      <c r="H134408" s="166"/>
    </row>
    <row r="134409" spans="8:8">
      <c r="H134409" s="166"/>
    </row>
    <row r="134410" spans="8:8">
      <c r="H134410" s="166"/>
    </row>
    <row r="134411" spans="8:8">
      <c r="H134411" s="166"/>
    </row>
    <row r="134412" spans="8:8">
      <c r="H134412" s="166"/>
    </row>
    <row r="134413" spans="8:8">
      <c r="H134413" s="166"/>
    </row>
    <row r="134414" spans="8:8">
      <c r="H134414" s="166"/>
    </row>
    <row r="134415" spans="8:8">
      <c r="H134415" s="166"/>
    </row>
    <row r="134416" spans="8:8">
      <c r="H134416" s="166"/>
    </row>
    <row r="134417" spans="8:8">
      <c r="H134417" s="166"/>
    </row>
    <row r="134418" spans="8:8">
      <c r="H134418" s="166"/>
    </row>
    <row r="134419" spans="8:8">
      <c r="H134419" s="166"/>
    </row>
    <row r="134420" spans="8:8">
      <c r="H134420" s="166"/>
    </row>
    <row r="134421" spans="8:8">
      <c r="H134421" s="166"/>
    </row>
    <row r="134422" spans="8:8">
      <c r="H134422" s="166"/>
    </row>
    <row r="134423" spans="8:8">
      <c r="H134423" s="166"/>
    </row>
    <row r="134424" spans="8:8">
      <c r="H134424" s="166"/>
    </row>
    <row r="134425" spans="8:8">
      <c r="H134425" s="166"/>
    </row>
    <row r="134426" spans="8:8">
      <c r="H134426" s="166"/>
    </row>
    <row r="134427" spans="8:8">
      <c r="H134427" s="166"/>
    </row>
    <row r="134428" spans="8:8">
      <c r="H134428" s="166"/>
    </row>
    <row r="134429" spans="8:8">
      <c r="H134429" s="166"/>
    </row>
    <row r="134430" spans="8:8">
      <c r="H134430" s="166"/>
    </row>
    <row r="134431" spans="8:8">
      <c r="H134431" s="166"/>
    </row>
    <row r="134432" spans="8:8">
      <c r="H134432" s="166"/>
    </row>
    <row r="134433" spans="8:8">
      <c r="H134433" s="166"/>
    </row>
    <row r="134434" spans="8:8">
      <c r="H134434" s="166"/>
    </row>
    <row r="134435" spans="8:8">
      <c r="H134435" s="166"/>
    </row>
    <row r="134436" spans="8:8">
      <c r="H134436" s="166"/>
    </row>
    <row r="134437" spans="8:8">
      <c r="H134437" s="166"/>
    </row>
    <row r="134438" spans="8:8">
      <c r="H134438" s="166"/>
    </row>
    <row r="134439" spans="8:8">
      <c r="H134439" s="166"/>
    </row>
    <row r="134440" spans="8:8">
      <c r="H134440" s="166"/>
    </row>
    <row r="134441" spans="8:8">
      <c r="H134441" s="166"/>
    </row>
    <row r="134442" spans="8:8">
      <c r="H134442" s="166"/>
    </row>
    <row r="134443" spans="8:8">
      <c r="H134443" s="166"/>
    </row>
    <row r="134444" spans="8:8">
      <c r="H134444" s="166"/>
    </row>
    <row r="134445" spans="8:8">
      <c r="H134445" s="166"/>
    </row>
    <row r="134446" spans="8:8">
      <c r="H134446" s="166"/>
    </row>
    <row r="134447" spans="8:8">
      <c r="H134447" s="166"/>
    </row>
    <row r="134448" spans="8:8">
      <c r="H134448" s="166"/>
    </row>
    <row r="134449" spans="8:8">
      <c r="H134449" s="166"/>
    </row>
    <row r="134450" spans="8:8">
      <c r="H134450" s="166"/>
    </row>
    <row r="134451" spans="8:8">
      <c r="H134451" s="166"/>
    </row>
    <row r="134452" spans="8:8">
      <c r="H134452" s="166"/>
    </row>
    <row r="134453" spans="8:8">
      <c r="H134453" s="166"/>
    </row>
    <row r="134454" spans="8:8">
      <c r="H134454" s="166"/>
    </row>
    <row r="134455" spans="8:8">
      <c r="H134455" s="166"/>
    </row>
    <row r="134456" spans="8:8">
      <c r="H134456" s="166"/>
    </row>
    <row r="134457" spans="8:8">
      <c r="H134457" s="166"/>
    </row>
    <row r="134458" spans="8:8">
      <c r="H134458" s="166"/>
    </row>
    <row r="134459" spans="8:8">
      <c r="H134459" s="166"/>
    </row>
    <row r="134460" spans="8:8">
      <c r="H134460" s="166"/>
    </row>
    <row r="134461" spans="8:8">
      <c r="H134461" s="166"/>
    </row>
    <row r="134462" spans="8:8">
      <c r="H134462" s="166"/>
    </row>
    <row r="134463" spans="8:8">
      <c r="H134463" s="166"/>
    </row>
    <row r="134464" spans="8:8">
      <c r="H134464" s="166"/>
    </row>
    <row r="134465" spans="8:8">
      <c r="H134465" s="166"/>
    </row>
    <row r="134466" spans="8:8">
      <c r="H134466" s="166"/>
    </row>
    <row r="134467" spans="8:8">
      <c r="H134467" s="166"/>
    </row>
    <row r="134468" spans="8:8">
      <c r="H134468" s="166"/>
    </row>
    <row r="134469" spans="8:8">
      <c r="H134469" s="166"/>
    </row>
    <row r="134470" spans="8:8">
      <c r="H134470" s="166"/>
    </row>
    <row r="134471" spans="8:8">
      <c r="H134471" s="166"/>
    </row>
    <row r="134472" spans="8:8">
      <c r="H134472" s="166"/>
    </row>
    <row r="134473" spans="8:8">
      <c r="H134473" s="166"/>
    </row>
    <row r="134474" spans="8:8">
      <c r="H134474" s="166"/>
    </row>
    <row r="134475" spans="8:8">
      <c r="H134475" s="166"/>
    </row>
    <row r="134476" spans="8:8">
      <c r="H134476" s="166"/>
    </row>
    <row r="134477" spans="8:8">
      <c r="H134477" s="166"/>
    </row>
    <row r="134478" spans="8:8">
      <c r="H134478" s="166"/>
    </row>
    <row r="134479" spans="8:8">
      <c r="H134479" s="166"/>
    </row>
    <row r="134480" spans="8:8">
      <c r="H134480" s="166"/>
    </row>
    <row r="134481" spans="8:8">
      <c r="H134481" s="166"/>
    </row>
    <row r="134482" spans="8:8">
      <c r="H134482" s="166"/>
    </row>
    <row r="134483" spans="8:8">
      <c r="H134483" s="166"/>
    </row>
    <row r="134484" spans="8:8">
      <c r="H134484" s="166"/>
    </row>
    <row r="134485" spans="8:8">
      <c r="H134485" s="166"/>
    </row>
    <row r="134486" spans="8:8">
      <c r="H134486" s="166"/>
    </row>
    <row r="134487" spans="8:8">
      <c r="H134487" s="166"/>
    </row>
    <row r="134488" spans="8:8">
      <c r="H134488" s="166"/>
    </row>
    <row r="134489" spans="8:8">
      <c r="H134489" s="166"/>
    </row>
    <row r="134490" spans="8:8">
      <c r="H134490" s="166"/>
    </row>
    <row r="134491" spans="8:8">
      <c r="H134491" s="166"/>
    </row>
    <row r="134492" spans="8:8">
      <c r="H134492" s="166"/>
    </row>
    <row r="134493" spans="8:8">
      <c r="H134493" s="166"/>
    </row>
    <row r="134494" spans="8:8">
      <c r="H134494" s="166"/>
    </row>
    <row r="134495" spans="8:8">
      <c r="H134495" s="166"/>
    </row>
    <row r="134496" spans="8:8">
      <c r="H134496" s="166"/>
    </row>
    <row r="134497" spans="8:8">
      <c r="H134497" s="166"/>
    </row>
    <row r="134498" spans="8:8">
      <c r="H134498" s="166"/>
    </row>
    <row r="134499" spans="8:8">
      <c r="H134499" s="166"/>
    </row>
    <row r="134500" spans="8:8">
      <c r="H134500" s="166"/>
    </row>
    <row r="134501" spans="8:8">
      <c r="H134501" s="166"/>
    </row>
    <row r="134502" spans="8:8">
      <c r="H134502" s="166"/>
    </row>
    <row r="134503" spans="8:8">
      <c r="H134503" s="166"/>
    </row>
    <row r="134504" spans="8:8">
      <c r="H134504" s="166"/>
    </row>
    <row r="134505" spans="8:8">
      <c r="H134505" s="166"/>
    </row>
    <row r="134506" spans="8:8">
      <c r="H134506" s="166"/>
    </row>
    <row r="134507" spans="8:8">
      <c r="H134507" s="166"/>
    </row>
    <row r="134508" spans="8:8">
      <c r="H134508" s="166"/>
    </row>
    <row r="134509" spans="8:8">
      <c r="H134509" s="166"/>
    </row>
    <row r="134510" spans="8:8">
      <c r="H134510" s="166"/>
    </row>
    <row r="134511" spans="8:8">
      <c r="H134511" s="166"/>
    </row>
    <row r="134512" spans="8:8">
      <c r="H134512" s="166"/>
    </row>
    <row r="134513" spans="8:8">
      <c r="H134513" s="166"/>
    </row>
    <row r="134514" spans="8:8">
      <c r="H134514" s="166"/>
    </row>
    <row r="134515" spans="8:8">
      <c r="H134515" s="166"/>
    </row>
    <row r="134516" spans="8:8">
      <c r="H134516" s="166"/>
    </row>
    <row r="134517" spans="8:8">
      <c r="H134517" s="166"/>
    </row>
    <row r="134518" spans="8:8">
      <c r="H134518" s="166"/>
    </row>
    <row r="134519" spans="8:8">
      <c r="H134519" s="166"/>
    </row>
    <row r="134520" spans="8:8">
      <c r="H134520" s="166"/>
    </row>
    <row r="134521" spans="8:8">
      <c r="H134521" s="166"/>
    </row>
    <row r="134522" spans="8:8">
      <c r="H134522" s="166"/>
    </row>
    <row r="134523" spans="8:8">
      <c r="H134523" s="166"/>
    </row>
    <row r="134524" spans="8:8">
      <c r="H134524" s="166"/>
    </row>
    <row r="134525" spans="8:8">
      <c r="H134525" s="166"/>
    </row>
    <row r="134526" spans="8:8">
      <c r="H134526" s="166"/>
    </row>
    <row r="134527" spans="8:8">
      <c r="H134527" s="166"/>
    </row>
    <row r="134528" spans="8:8">
      <c r="H134528" s="166"/>
    </row>
    <row r="134529" spans="8:8">
      <c r="H134529" s="166"/>
    </row>
    <row r="134530" spans="8:8">
      <c r="H134530" s="166"/>
    </row>
    <row r="134531" spans="8:8">
      <c r="H134531" s="166"/>
    </row>
    <row r="134532" spans="8:8">
      <c r="H134532" s="166"/>
    </row>
    <row r="134533" spans="8:8">
      <c r="H134533" s="166"/>
    </row>
    <row r="134534" spans="8:8">
      <c r="H134534" s="166"/>
    </row>
    <row r="134535" spans="8:8">
      <c r="H134535" s="166"/>
    </row>
    <row r="134536" spans="8:8">
      <c r="H134536" s="166"/>
    </row>
    <row r="134537" spans="8:8">
      <c r="H134537" s="166"/>
    </row>
    <row r="134538" spans="8:8">
      <c r="H134538" s="166"/>
    </row>
    <row r="134539" spans="8:8">
      <c r="H134539" s="166"/>
    </row>
    <row r="134540" spans="8:8">
      <c r="H134540" s="166"/>
    </row>
    <row r="134541" spans="8:8">
      <c r="H134541" s="166"/>
    </row>
    <row r="134542" spans="8:8">
      <c r="H134542" s="166"/>
    </row>
    <row r="134543" spans="8:8">
      <c r="H134543" s="166"/>
    </row>
    <row r="134544" spans="8:8">
      <c r="H134544" s="166"/>
    </row>
    <row r="134545" spans="8:8">
      <c r="H134545" s="166"/>
    </row>
    <row r="134546" spans="8:8">
      <c r="H134546" s="166"/>
    </row>
    <row r="134547" spans="8:8">
      <c r="H134547" s="166"/>
    </row>
    <row r="134548" spans="8:8">
      <c r="H134548" s="166"/>
    </row>
    <row r="134549" spans="8:8">
      <c r="H134549" s="166"/>
    </row>
    <row r="134550" spans="8:8">
      <c r="H134550" s="166"/>
    </row>
    <row r="134551" spans="8:8">
      <c r="H134551" s="166"/>
    </row>
    <row r="134552" spans="8:8">
      <c r="H134552" s="166"/>
    </row>
    <row r="134553" spans="8:8">
      <c r="H134553" s="166"/>
    </row>
    <row r="134554" spans="8:8">
      <c r="H134554" s="166"/>
    </row>
    <row r="134555" spans="8:8">
      <c r="H134555" s="166"/>
    </row>
    <row r="134556" spans="8:8">
      <c r="H134556" s="166"/>
    </row>
    <row r="134557" spans="8:8">
      <c r="H134557" s="166"/>
    </row>
    <row r="134558" spans="8:8">
      <c r="H134558" s="166"/>
    </row>
    <row r="134559" spans="8:8">
      <c r="H134559" s="166"/>
    </row>
    <row r="134560" spans="8:8">
      <c r="H134560" s="166"/>
    </row>
    <row r="134561" spans="8:8">
      <c r="H134561" s="166"/>
    </row>
    <row r="134562" spans="8:8">
      <c r="H134562" s="166"/>
    </row>
    <row r="134563" spans="8:8">
      <c r="H134563" s="166"/>
    </row>
    <row r="134564" spans="8:8">
      <c r="H134564" s="166"/>
    </row>
    <row r="134565" spans="8:8">
      <c r="H134565" s="166"/>
    </row>
    <row r="134566" spans="8:8">
      <c r="H134566" s="166"/>
    </row>
    <row r="134567" spans="8:8">
      <c r="H134567" s="166"/>
    </row>
    <row r="134568" spans="8:8">
      <c r="H134568" s="166"/>
    </row>
    <row r="134569" spans="8:8">
      <c r="H134569" s="166"/>
    </row>
    <row r="134570" spans="8:8">
      <c r="H134570" s="166"/>
    </row>
    <row r="134571" spans="8:8">
      <c r="H134571" s="166"/>
    </row>
    <row r="134572" spans="8:8">
      <c r="H134572" s="166"/>
    </row>
    <row r="134573" spans="8:8">
      <c r="H134573" s="166"/>
    </row>
    <row r="134574" spans="8:8">
      <c r="H134574" s="166"/>
    </row>
    <row r="134575" spans="8:8">
      <c r="H134575" s="166"/>
    </row>
    <row r="134576" spans="8:8">
      <c r="H134576" s="166"/>
    </row>
    <row r="134577" spans="8:8">
      <c r="H134577" s="166"/>
    </row>
    <row r="134578" spans="8:8">
      <c r="H134578" s="166"/>
    </row>
    <row r="134579" spans="8:8">
      <c r="H134579" s="166"/>
    </row>
    <row r="134580" spans="8:8">
      <c r="H134580" s="166"/>
    </row>
    <row r="134581" spans="8:8">
      <c r="H134581" s="166"/>
    </row>
    <row r="134582" spans="8:8">
      <c r="H134582" s="166"/>
    </row>
    <row r="134583" spans="8:8">
      <c r="H134583" s="166"/>
    </row>
    <row r="134584" spans="8:8">
      <c r="H134584" s="166"/>
    </row>
    <row r="134585" spans="8:8">
      <c r="H134585" s="166"/>
    </row>
    <row r="134586" spans="8:8">
      <c r="H134586" s="166"/>
    </row>
    <row r="134587" spans="8:8">
      <c r="H134587" s="166"/>
    </row>
    <row r="134588" spans="8:8">
      <c r="H134588" s="166"/>
    </row>
    <row r="134589" spans="8:8">
      <c r="H134589" s="166"/>
    </row>
    <row r="134590" spans="8:8">
      <c r="H134590" s="166"/>
    </row>
    <row r="134591" spans="8:8">
      <c r="H134591" s="166"/>
    </row>
    <row r="134592" spans="8:8">
      <c r="H134592" s="166"/>
    </row>
    <row r="134593" spans="8:8">
      <c r="H134593" s="166"/>
    </row>
    <row r="134594" spans="8:8">
      <c r="H134594" s="166"/>
    </row>
    <row r="134595" spans="8:8">
      <c r="H134595" s="166"/>
    </row>
    <row r="134596" spans="8:8">
      <c r="H134596" s="166"/>
    </row>
    <row r="134597" spans="8:8">
      <c r="H134597" s="166"/>
    </row>
    <row r="134598" spans="8:8">
      <c r="H134598" s="166"/>
    </row>
    <row r="134599" spans="8:8">
      <c r="H134599" s="166"/>
    </row>
    <row r="134600" spans="8:8">
      <c r="H134600" s="166"/>
    </row>
    <row r="134601" spans="8:8">
      <c r="H134601" s="166"/>
    </row>
    <row r="134602" spans="8:8">
      <c r="H134602" s="166"/>
    </row>
    <row r="134603" spans="8:8">
      <c r="H134603" s="166"/>
    </row>
    <row r="134604" spans="8:8">
      <c r="H134604" s="166"/>
    </row>
    <row r="134605" spans="8:8">
      <c r="H134605" s="166"/>
    </row>
    <row r="134606" spans="8:8">
      <c r="H134606" s="166"/>
    </row>
    <row r="134607" spans="8:8">
      <c r="H134607" s="166"/>
    </row>
    <row r="134608" spans="8:8">
      <c r="H134608" s="166"/>
    </row>
    <row r="134609" spans="8:8">
      <c r="H134609" s="166"/>
    </row>
    <row r="134610" spans="8:8">
      <c r="H134610" s="166"/>
    </row>
    <row r="134611" spans="8:8">
      <c r="H134611" s="166"/>
    </row>
    <row r="134612" spans="8:8">
      <c r="H134612" s="166"/>
    </row>
    <row r="134613" spans="8:8">
      <c r="H134613" s="166"/>
    </row>
    <row r="134614" spans="8:8">
      <c r="H134614" s="166"/>
    </row>
    <row r="134615" spans="8:8">
      <c r="H134615" s="166"/>
    </row>
    <row r="134616" spans="8:8">
      <c r="H134616" s="166"/>
    </row>
    <row r="134617" spans="8:8">
      <c r="H134617" s="166"/>
    </row>
    <row r="134618" spans="8:8">
      <c r="H134618" s="166"/>
    </row>
    <row r="134619" spans="8:8">
      <c r="H134619" s="166"/>
    </row>
    <row r="134620" spans="8:8">
      <c r="H134620" s="166"/>
    </row>
    <row r="134621" spans="8:8">
      <c r="H134621" s="166"/>
    </row>
    <row r="134622" spans="8:8">
      <c r="H134622" s="166"/>
    </row>
    <row r="134623" spans="8:8">
      <c r="H134623" s="166"/>
    </row>
    <row r="134624" spans="8:8">
      <c r="H134624" s="166"/>
    </row>
    <row r="134625" spans="8:8">
      <c r="H134625" s="166"/>
    </row>
    <row r="134626" spans="8:8">
      <c r="H134626" s="166"/>
    </row>
    <row r="134627" spans="8:8">
      <c r="H134627" s="166"/>
    </row>
    <row r="134628" spans="8:8">
      <c r="H134628" s="166"/>
    </row>
    <row r="134629" spans="8:8">
      <c r="H134629" s="166"/>
    </row>
    <row r="134630" spans="8:8">
      <c r="H134630" s="166"/>
    </row>
    <row r="134631" spans="8:8">
      <c r="H134631" s="166"/>
    </row>
    <row r="134632" spans="8:8">
      <c r="H134632" s="166"/>
    </row>
    <row r="134633" spans="8:8">
      <c r="H134633" s="166"/>
    </row>
    <row r="134634" spans="8:8">
      <c r="H134634" s="166"/>
    </row>
    <row r="134635" spans="8:8">
      <c r="H134635" s="166"/>
    </row>
    <row r="134636" spans="8:8">
      <c r="H134636" s="166"/>
    </row>
    <row r="134637" spans="8:8">
      <c r="H134637" s="166"/>
    </row>
    <row r="134638" spans="8:8">
      <c r="H134638" s="166"/>
    </row>
    <row r="134639" spans="8:8">
      <c r="H134639" s="166"/>
    </row>
    <row r="134640" spans="8:8">
      <c r="H134640" s="166"/>
    </row>
    <row r="134641" spans="8:8">
      <c r="H134641" s="166"/>
    </row>
    <row r="134642" spans="8:8">
      <c r="H134642" s="166"/>
    </row>
    <row r="134643" spans="8:8">
      <c r="H134643" s="166"/>
    </row>
    <row r="134644" spans="8:8">
      <c r="H134644" s="166"/>
    </row>
    <row r="134645" spans="8:8">
      <c r="H134645" s="166"/>
    </row>
    <row r="134646" spans="8:8">
      <c r="H134646" s="166"/>
    </row>
    <row r="134647" spans="8:8">
      <c r="H134647" s="166"/>
    </row>
    <row r="134648" spans="8:8">
      <c r="H134648" s="166"/>
    </row>
    <row r="134649" spans="8:8">
      <c r="H134649" s="166"/>
    </row>
    <row r="134650" spans="8:8">
      <c r="H134650" s="166"/>
    </row>
    <row r="134651" spans="8:8">
      <c r="H134651" s="166"/>
    </row>
    <row r="134652" spans="8:8">
      <c r="H134652" s="166"/>
    </row>
    <row r="134653" spans="8:8">
      <c r="H134653" s="166"/>
    </row>
    <row r="134654" spans="8:8">
      <c r="H134654" s="166"/>
    </row>
    <row r="134655" spans="8:8">
      <c r="H134655" s="166"/>
    </row>
    <row r="134656" spans="8:8">
      <c r="H134656" s="166"/>
    </row>
    <row r="134657" spans="8:8">
      <c r="H134657" s="166"/>
    </row>
    <row r="134658" spans="8:8">
      <c r="H134658" s="166"/>
    </row>
    <row r="134659" spans="8:8">
      <c r="H134659" s="166"/>
    </row>
    <row r="134660" spans="8:8">
      <c r="H134660" s="166"/>
    </row>
    <row r="134661" spans="8:8">
      <c r="H134661" s="166"/>
    </row>
    <row r="134662" spans="8:8">
      <c r="H134662" s="166"/>
    </row>
    <row r="134663" spans="8:8">
      <c r="H134663" s="166"/>
    </row>
    <row r="134664" spans="8:8">
      <c r="H134664" s="166"/>
    </row>
    <row r="134665" spans="8:8">
      <c r="H134665" s="166"/>
    </row>
    <row r="134666" spans="8:8">
      <c r="H134666" s="166"/>
    </row>
    <row r="134667" spans="8:8">
      <c r="H134667" s="166"/>
    </row>
    <row r="134668" spans="8:8">
      <c r="H134668" s="166"/>
    </row>
    <row r="134669" spans="8:8">
      <c r="H134669" s="166"/>
    </row>
    <row r="134670" spans="8:8">
      <c r="H134670" s="166"/>
    </row>
    <row r="134671" spans="8:8">
      <c r="H134671" s="166"/>
    </row>
    <row r="134672" spans="8:8">
      <c r="H134672" s="166"/>
    </row>
    <row r="134673" spans="8:8">
      <c r="H134673" s="166"/>
    </row>
    <row r="134674" spans="8:8">
      <c r="H134674" s="166"/>
    </row>
    <row r="134675" spans="8:8">
      <c r="H134675" s="166"/>
    </row>
    <row r="134676" spans="8:8">
      <c r="H134676" s="166"/>
    </row>
    <row r="134677" spans="8:8">
      <c r="H134677" s="166"/>
    </row>
    <row r="134678" spans="8:8">
      <c r="H134678" s="166"/>
    </row>
    <row r="134679" spans="8:8">
      <c r="H134679" s="166"/>
    </row>
    <row r="134680" spans="8:8">
      <c r="H134680" s="166"/>
    </row>
    <row r="134681" spans="8:8">
      <c r="H134681" s="166"/>
    </row>
    <row r="134682" spans="8:8">
      <c r="H134682" s="166"/>
    </row>
    <row r="134683" spans="8:8">
      <c r="H134683" s="166"/>
    </row>
    <row r="134684" spans="8:8">
      <c r="H134684" s="166"/>
    </row>
    <row r="134685" spans="8:8">
      <c r="H134685" s="166"/>
    </row>
    <row r="134686" spans="8:8">
      <c r="H134686" s="166"/>
    </row>
    <row r="134687" spans="8:8">
      <c r="H134687" s="166"/>
    </row>
    <row r="134688" spans="8:8">
      <c r="H134688" s="166"/>
    </row>
    <row r="134689" spans="8:8">
      <c r="H134689" s="166"/>
    </row>
    <row r="134690" spans="8:8">
      <c r="H134690" s="166"/>
    </row>
    <row r="134691" spans="8:8">
      <c r="H134691" s="166"/>
    </row>
    <row r="134692" spans="8:8">
      <c r="H134692" s="166"/>
    </row>
    <row r="134693" spans="8:8">
      <c r="H134693" s="166"/>
    </row>
    <row r="134694" spans="8:8">
      <c r="H134694" s="166"/>
    </row>
    <row r="134695" spans="8:8">
      <c r="H134695" s="166"/>
    </row>
    <row r="134696" spans="8:8">
      <c r="H134696" s="166"/>
    </row>
    <row r="134697" spans="8:8">
      <c r="H134697" s="166"/>
    </row>
    <row r="134698" spans="8:8">
      <c r="H134698" s="166"/>
    </row>
    <row r="134699" spans="8:8">
      <c r="H134699" s="166"/>
    </row>
    <row r="134700" spans="8:8">
      <c r="H134700" s="166"/>
    </row>
    <row r="134701" spans="8:8">
      <c r="H134701" s="166"/>
    </row>
    <row r="134702" spans="8:8">
      <c r="H134702" s="166"/>
    </row>
    <row r="134703" spans="8:8">
      <c r="H134703" s="166"/>
    </row>
    <row r="134704" spans="8:8">
      <c r="H134704" s="166"/>
    </row>
    <row r="134705" spans="8:8">
      <c r="H134705" s="166"/>
    </row>
    <row r="134706" spans="8:8">
      <c r="H134706" s="166"/>
    </row>
    <row r="134707" spans="8:8">
      <c r="H134707" s="166"/>
    </row>
    <row r="134708" spans="8:8">
      <c r="H134708" s="166"/>
    </row>
    <row r="134709" spans="8:8">
      <c r="H134709" s="166"/>
    </row>
    <row r="134710" spans="8:8">
      <c r="H134710" s="166"/>
    </row>
    <row r="134711" spans="8:8">
      <c r="H134711" s="166"/>
    </row>
    <row r="134712" spans="8:8">
      <c r="H134712" s="166"/>
    </row>
    <row r="134713" spans="8:8">
      <c r="H134713" s="166"/>
    </row>
    <row r="134714" spans="8:8">
      <c r="H134714" s="166"/>
    </row>
    <row r="134715" spans="8:8">
      <c r="H134715" s="166"/>
    </row>
    <row r="134716" spans="8:8">
      <c r="H134716" s="166"/>
    </row>
    <row r="134717" spans="8:8">
      <c r="H134717" s="166"/>
    </row>
    <row r="134718" spans="8:8">
      <c r="H134718" s="166"/>
    </row>
    <row r="134719" spans="8:8">
      <c r="H134719" s="166"/>
    </row>
    <row r="134720" spans="8:8">
      <c r="H134720" s="166"/>
    </row>
    <row r="134721" spans="8:8">
      <c r="H134721" s="166"/>
    </row>
    <row r="134722" spans="8:8">
      <c r="H134722" s="166"/>
    </row>
    <row r="134723" spans="8:8">
      <c r="H134723" s="166"/>
    </row>
    <row r="134724" spans="8:8">
      <c r="H134724" s="166"/>
    </row>
    <row r="134725" spans="8:8">
      <c r="H134725" s="166"/>
    </row>
    <row r="134726" spans="8:8">
      <c r="H134726" s="166"/>
    </row>
    <row r="134727" spans="8:8">
      <c r="H134727" s="166"/>
    </row>
    <row r="134728" spans="8:8">
      <c r="H134728" s="166"/>
    </row>
    <row r="134729" spans="8:8">
      <c r="H134729" s="166"/>
    </row>
    <row r="134730" spans="8:8">
      <c r="H134730" s="166"/>
    </row>
    <row r="134731" spans="8:8">
      <c r="H134731" s="166"/>
    </row>
    <row r="134732" spans="8:8">
      <c r="H134732" s="166"/>
    </row>
    <row r="134733" spans="8:8">
      <c r="H134733" s="166"/>
    </row>
    <row r="134734" spans="8:8">
      <c r="H134734" s="166"/>
    </row>
    <row r="134735" spans="8:8">
      <c r="H134735" s="166"/>
    </row>
    <row r="134736" spans="8:8">
      <c r="H134736" s="166"/>
    </row>
    <row r="134737" spans="8:8">
      <c r="H134737" s="166"/>
    </row>
    <row r="134738" spans="8:8">
      <c r="H134738" s="166"/>
    </row>
    <row r="134739" spans="8:8">
      <c r="H134739" s="166"/>
    </row>
    <row r="134740" spans="8:8">
      <c r="H134740" s="166"/>
    </row>
    <row r="134741" spans="8:8">
      <c r="H134741" s="166"/>
    </row>
    <row r="134742" spans="8:8">
      <c r="H134742" s="166"/>
    </row>
    <row r="134743" spans="8:8">
      <c r="H134743" s="166"/>
    </row>
    <row r="134744" spans="8:8">
      <c r="H134744" s="166"/>
    </row>
    <row r="134745" spans="8:8">
      <c r="H134745" s="166"/>
    </row>
    <row r="134746" spans="8:8">
      <c r="H134746" s="166"/>
    </row>
    <row r="134747" spans="8:8">
      <c r="H134747" s="166"/>
    </row>
    <row r="134748" spans="8:8">
      <c r="H134748" s="166"/>
    </row>
    <row r="134749" spans="8:8">
      <c r="H134749" s="166"/>
    </row>
    <row r="134750" spans="8:8">
      <c r="H134750" s="166"/>
    </row>
    <row r="134751" spans="8:8">
      <c r="H134751" s="166"/>
    </row>
    <row r="134752" spans="8:8">
      <c r="H134752" s="166"/>
    </row>
    <row r="134753" spans="8:8">
      <c r="H134753" s="166"/>
    </row>
    <row r="134754" spans="8:8">
      <c r="H134754" s="166"/>
    </row>
    <row r="134755" spans="8:8">
      <c r="H134755" s="166"/>
    </row>
    <row r="134756" spans="8:8">
      <c r="H134756" s="166"/>
    </row>
    <row r="134757" spans="8:8">
      <c r="H134757" s="166"/>
    </row>
    <row r="134758" spans="8:8">
      <c r="H134758" s="166"/>
    </row>
    <row r="134759" spans="8:8">
      <c r="H134759" s="166"/>
    </row>
    <row r="134760" spans="8:8">
      <c r="H134760" s="166"/>
    </row>
    <row r="134761" spans="8:8">
      <c r="H134761" s="166"/>
    </row>
    <row r="134762" spans="8:8">
      <c r="H134762" s="166"/>
    </row>
    <row r="134763" spans="8:8">
      <c r="H134763" s="166"/>
    </row>
    <row r="134764" spans="8:8">
      <c r="H134764" s="166"/>
    </row>
    <row r="134765" spans="8:8">
      <c r="H134765" s="166"/>
    </row>
    <row r="134766" spans="8:8">
      <c r="H134766" s="166"/>
    </row>
    <row r="134767" spans="8:8">
      <c r="H134767" s="166"/>
    </row>
    <row r="134768" spans="8:8">
      <c r="H134768" s="166"/>
    </row>
    <row r="134769" spans="8:8">
      <c r="H134769" s="166"/>
    </row>
    <row r="134770" spans="8:8">
      <c r="H134770" s="166"/>
    </row>
    <row r="134771" spans="8:8">
      <c r="H134771" s="166"/>
    </row>
    <row r="134772" spans="8:8">
      <c r="H134772" s="166"/>
    </row>
    <row r="134773" spans="8:8">
      <c r="H134773" s="166"/>
    </row>
    <row r="134774" spans="8:8">
      <c r="H134774" s="166"/>
    </row>
    <row r="134775" spans="8:8">
      <c r="H134775" s="166"/>
    </row>
    <row r="134776" spans="8:8">
      <c r="H134776" s="166"/>
    </row>
    <row r="134777" spans="8:8">
      <c r="H134777" s="166"/>
    </row>
    <row r="134778" spans="8:8">
      <c r="H134778" s="166"/>
    </row>
    <row r="134779" spans="8:8">
      <c r="H134779" s="166"/>
    </row>
    <row r="134780" spans="8:8">
      <c r="H134780" s="166"/>
    </row>
    <row r="134781" spans="8:8">
      <c r="H134781" s="166"/>
    </row>
    <row r="134782" spans="8:8">
      <c r="H134782" s="166"/>
    </row>
    <row r="134783" spans="8:8">
      <c r="H134783" s="166"/>
    </row>
    <row r="134784" spans="8:8">
      <c r="H134784" s="166"/>
    </row>
    <row r="134785" spans="8:8">
      <c r="H134785" s="166"/>
    </row>
    <row r="134786" spans="8:8">
      <c r="H134786" s="166"/>
    </row>
    <row r="134787" spans="8:8">
      <c r="H134787" s="166"/>
    </row>
    <row r="134788" spans="8:8">
      <c r="H134788" s="166"/>
    </row>
    <row r="134789" spans="8:8">
      <c r="H134789" s="166"/>
    </row>
    <row r="134790" spans="8:8">
      <c r="H134790" s="166"/>
    </row>
    <row r="134791" spans="8:8">
      <c r="H134791" s="166"/>
    </row>
    <row r="134792" spans="8:8">
      <c r="H134792" s="166"/>
    </row>
    <row r="134793" spans="8:8">
      <c r="H134793" s="166"/>
    </row>
    <row r="134794" spans="8:8">
      <c r="H134794" s="166"/>
    </row>
    <row r="134795" spans="8:8">
      <c r="H134795" s="166"/>
    </row>
    <row r="134796" spans="8:8">
      <c r="H134796" s="166"/>
    </row>
    <row r="134797" spans="8:8">
      <c r="H134797" s="166"/>
    </row>
    <row r="134798" spans="8:8">
      <c r="H134798" s="166"/>
    </row>
    <row r="134799" spans="8:8">
      <c r="H134799" s="166"/>
    </row>
    <row r="134800" spans="8:8">
      <c r="H134800" s="166"/>
    </row>
    <row r="134801" spans="8:8">
      <c r="H134801" s="166"/>
    </row>
    <row r="134802" spans="8:8">
      <c r="H134802" s="166"/>
    </row>
    <row r="134803" spans="8:8">
      <c r="H134803" s="166"/>
    </row>
    <row r="134804" spans="8:8">
      <c r="H134804" s="166"/>
    </row>
    <row r="134805" spans="8:8">
      <c r="H134805" s="166"/>
    </row>
    <row r="134806" spans="8:8">
      <c r="H134806" s="166"/>
    </row>
    <row r="134807" spans="8:8">
      <c r="H134807" s="166"/>
    </row>
    <row r="134808" spans="8:8">
      <c r="H134808" s="166"/>
    </row>
    <row r="134809" spans="8:8">
      <c r="H134809" s="166"/>
    </row>
    <row r="134810" spans="8:8">
      <c r="H134810" s="166"/>
    </row>
    <row r="134811" spans="8:8">
      <c r="H134811" s="166"/>
    </row>
    <row r="134812" spans="8:8">
      <c r="H134812" s="166"/>
    </row>
    <row r="134813" spans="8:8">
      <c r="H134813" s="166"/>
    </row>
    <row r="134814" spans="8:8">
      <c r="H134814" s="166"/>
    </row>
    <row r="134815" spans="8:8">
      <c r="H134815" s="166"/>
    </row>
    <row r="134816" spans="8:8">
      <c r="H134816" s="166"/>
    </row>
    <row r="134817" spans="8:8">
      <c r="H134817" s="166"/>
    </row>
    <row r="134818" spans="8:8">
      <c r="H134818" s="166"/>
    </row>
    <row r="134819" spans="8:8">
      <c r="H134819" s="166"/>
    </row>
    <row r="134820" spans="8:8">
      <c r="H134820" s="166"/>
    </row>
    <row r="134821" spans="8:8">
      <c r="H134821" s="166"/>
    </row>
    <row r="134822" spans="8:8">
      <c r="H134822" s="166"/>
    </row>
    <row r="134823" spans="8:8">
      <c r="H134823" s="166"/>
    </row>
    <row r="134824" spans="8:8">
      <c r="H134824" s="166"/>
    </row>
    <row r="134825" spans="8:8">
      <c r="H134825" s="166"/>
    </row>
    <row r="134826" spans="8:8">
      <c r="H134826" s="166"/>
    </row>
    <row r="134827" spans="8:8">
      <c r="H134827" s="166"/>
    </row>
    <row r="134828" spans="8:8">
      <c r="H134828" s="166"/>
    </row>
    <row r="134829" spans="8:8">
      <c r="H134829" s="166"/>
    </row>
    <row r="134830" spans="8:8">
      <c r="H134830" s="166"/>
    </row>
    <row r="134831" spans="8:8">
      <c r="H134831" s="166"/>
    </row>
    <row r="134832" spans="8:8">
      <c r="H134832" s="166"/>
    </row>
    <row r="134833" spans="8:8">
      <c r="H134833" s="166"/>
    </row>
    <row r="134834" spans="8:8">
      <c r="H134834" s="166"/>
    </row>
    <row r="134835" spans="8:8">
      <c r="H134835" s="166"/>
    </row>
    <row r="134836" spans="8:8">
      <c r="H134836" s="166"/>
    </row>
    <row r="134837" spans="8:8">
      <c r="H134837" s="166"/>
    </row>
    <row r="134838" spans="8:8">
      <c r="H134838" s="166"/>
    </row>
    <row r="134839" spans="8:8">
      <c r="H134839" s="166"/>
    </row>
    <row r="134840" spans="8:8">
      <c r="H134840" s="166"/>
    </row>
    <row r="134841" spans="8:8">
      <c r="H134841" s="166"/>
    </row>
    <row r="134842" spans="8:8">
      <c r="H134842" s="166"/>
    </row>
    <row r="134843" spans="8:8">
      <c r="H134843" s="166"/>
    </row>
    <row r="134844" spans="8:8">
      <c r="H134844" s="166"/>
    </row>
    <row r="134845" spans="8:8">
      <c r="H134845" s="166"/>
    </row>
    <row r="134846" spans="8:8">
      <c r="H134846" s="166"/>
    </row>
    <row r="134847" spans="8:8">
      <c r="H134847" s="166"/>
    </row>
    <row r="134848" spans="8:8">
      <c r="H134848" s="166"/>
    </row>
    <row r="134849" spans="8:8">
      <c r="H134849" s="166"/>
    </row>
    <row r="134850" spans="8:8">
      <c r="H134850" s="166"/>
    </row>
    <row r="134851" spans="8:8">
      <c r="H134851" s="166"/>
    </row>
    <row r="134852" spans="8:8">
      <c r="H134852" s="166"/>
    </row>
    <row r="134853" spans="8:8">
      <c r="H134853" s="166"/>
    </row>
    <row r="134854" spans="8:8">
      <c r="H134854" s="166"/>
    </row>
    <row r="134855" spans="8:8">
      <c r="H134855" s="166"/>
    </row>
    <row r="134856" spans="8:8">
      <c r="H134856" s="166"/>
    </row>
    <row r="134857" spans="8:8">
      <c r="H134857" s="166"/>
    </row>
    <row r="134858" spans="8:8">
      <c r="H134858" s="166"/>
    </row>
    <row r="134859" spans="8:8">
      <c r="H134859" s="166"/>
    </row>
    <row r="134860" spans="8:8">
      <c r="H134860" s="166"/>
    </row>
    <row r="134861" spans="8:8">
      <c r="H134861" s="166"/>
    </row>
    <row r="134862" spans="8:8">
      <c r="H134862" s="166"/>
    </row>
    <row r="134863" spans="8:8">
      <c r="H134863" s="166"/>
    </row>
    <row r="134864" spans="8:8">
      <c r="H134864" s="166"/>
    </row>
    <row r="134865" spans="8:8">
      <c r="H134865" s="166"/>
    </row>
    <row r="134866" spans="8:8">
      <c r="H134866" s="166"/>
    </row>
    <row r="134867" spans="8:8">
      <c r="H134867" s="166"/>
    </row>
    <row r="134868" spans="8:8">
      <c r="H134868" s="166"/>
    </row>
    <row r="134869" spans="8:8">
      <c r="H134869" s="166"/>
    </row>
    <row r="134870" spans="8:8">
      <c r="H134870" s="166"/>
    </row>
    <row r="134871" spans="8:8">
      <c r="H134871" s="166"/>
    </row>
    <row r="134872" spans="8:8">
      <c r="H134872" s="166"/>
    </row>
    <row r="134873" spans="8:8">
      <c r="H134873" s="166"/>
    </row>
    <row r="134874" spans="8:8">
      <c r="H134874" s="166"/>
    </row>
    <row r="134875" spans="8:8">
      <c r="H134875" s="166"/>
    </row>
    <row r="134876" spans="8:8">
      <c r="H134876" s="166"/>
    </row>
    <row r="134877" spans="8:8">
      <c r="H134877" s="166"/>
    </row>
    <row r="134878" spans="8:8">
      <c r="H134878" s="166"/>
    </row>
    <row r="134879" spans="8:8">
      <c r="H134879" s="166"/>
    </row>
    <row r="134880" spans="8:8">
      <c r="H134880" s="166"/>
    </row>
    <row r="134881" spans="8:8">
      <c r="H134881" s="166"/>
    </row>
    <row r="134882" spans="8:8">
      <c r="H134882" s="166"/>
    </row>
    <row r="134883" spans="8:8">
      <c r="H134883" s="166"/>
    </row>
    <row r="134884" spans="8:8">
      <c r="H134884" s="166"/>
    </row>
    <row r="134885" spans="8:8">
      <c r="H134885" s="166"/>
    </row>
    <row r="134886" spans="8:8">
      <c r="H134886" s="166"/>
    </row>
    <row r="134887" spans="8:8">
      <c r="H134887" s="166"/>
    </row>
    <row r="134888" spans="8:8">
      <c r="H134888" s="166"/>
    </row>
    <row r="134889" spans="8:8">
      <c r="H134889" s="166"/>
    </row>
    <row r="134890" spans="8:8">
      <c r="H134890" s="166"/>
    </row>
    <row r="134891" spans="8:8">
      <c r="H134891" s="166"/>
    </row>
    <row r="134892" spans="8:8">
      <c r="H134892" s="166"/>
    </row>
    <row r="134893" spans="8:8">
      <c r="H134893" s="166"/>
    </row>
    <row r="134894" spans="8:8">
      <c r="H134894" s="166"/>
    </row>
    <row r="134895" spans="8:8">
      <c r="H134895" s="166"/>
    </row>
    <row r="134896" spans="8:8">
      <c r="H134896" s="166"/>
    </row>
    <row r="134897" spans="8:8">
      <c r="H134897" s="166"/>
    </row>
    <row r="134898" spans="8:8">
      <c r="H134898" s="166"/>
    </row>
    <row r="134899" spans="8:8">
      <c r="H134899" s="166"/>
    </row>
    <row r="134900" spans="8:8">
      <c r="H134900" s="166"/>
    </row>
    <row r="134901" spans="8:8">
      <c r="H134901" s="166"/>
    </row>
    <row r="134902" spans="8:8">
      <c r="H134902" s="166"/>
    </row>
    <row r="134903" spans="8:8">
      <c r="H134903" s="166"/>
    </row>
    <row r="134904" spans="8:8">
      <c r="H134904" s="166"/>
    </row>
    <row r="134905" spans="8:8">
      <c r="H134905" s="166"/>
    </row>
    <row r="134906" spans="8:8">
      <c r="H134906" s="166"/>
    </row>
    <row r="134907" spans="8:8">
      <c r="H134907" s="166"/>
    </row>
    <row r="134908" spans="8:8">
      <c r="H134908" s="166"/>
    </row>
    <row r="134909" spans="8:8">
      <c r="H134909" s="166"/>
    </row>
    <row r="134910" spans="8:8">
      <c r="H134910" s="166"/>
    </row>
    <row r="134911" spans="8:8">
      <c r="H134911" s="166"/>
    </row>
    <row r="134912" spans="8:8">
      <c r="H134912" s="166"/>
    </row>
    <row r="134913" spans="8:8">
      <c r="H134913" s="166"/>
    </row>
    <row r="134914" spans="8:8">
      <c r="H134914" s="166"/>
    </row>
    <row r="134915" spans="8:8">
      <c r="H134915" s="166"/>
    </row>
    <row r="134916" spans="8:8">
      <c r="H134916" s="166"/>
    </row>
    <row r="134917" spans="8:8">
      <c r="H134917" s="166"/>
    </row>
    <row r="134918" spans="8:8">
      <c r="H134918" s="166"/>
    </row>
    <row r="134919" spans="8:8">
      <c r="H134919" s="166"/>
    </row>
    <row r="134920" spans="8:8">
      <c r="H134920" s="166"/>
    </row>
    <row r="134921" spans="8:8">
      <c r="H134921" s="166"/>
    </row>
    <row r="134922" spans="8:8">
      <c r="H134922" s="166"/>
    </row>
    <row r="134923" spans="8:8">
      <c r="H134923" s="166"/>
    </row>
    <row r="134924" spans="8:8">
      <c r="H134924" s="166"/>
    </row>
    <row r="134925" spans="8:8">
      <c r="H134925" s="166"/>
    </row>
    <row r="134926" spans="8:8">
      <c r="H134926" s="166"/>
    </row>
    <row r="134927" spans="8:8">
      <c r="H134927" s="166"/>
    </row>
    <row r="134928" spans="8:8">
      <c r="H134928" s="166"/>
    </row>
    <row r="134929" spans="8:8">
      <c r="H134929" s="166"/>
    </row>
    <row r="134930" spans="8:8">
      <c r="H134930" s="166"/>
    </row>
    <row r="134931" spans="8:8">
      <c r="H134931" s="166"/>
    </row>
    <row r="134932" spans="8:8">
      <c r="H134932" s="166"/>
    </row>
    <row r="134933" spans="8:8">
      <c r="H134933" s="166"/>
    </row>
    <row r="134934" spans="8:8">
      <c r="H134934" s="166"/>
    </row>
    <row r="134935" spans="8:8">
      <c r="H134935" s="166"/>
    </row>
    <row r="134936" spans="8:8">
      <c r="H134936" s="166"/>
    </row>
    <row r="134937" spans="8:8">
      <c r="H134937" s="166"/>
    </row>
    <row r="134938" spans="8:8">
      <c r="H134938" s="166"/>
    </row>
    <row r="134939" spans="8:8">
      <c r="H134939" s="166"/>
    </row>
    <row r="134940" spans="8:8">
      <c r="H134940" s="166"/>
    </row>
    <row r="134941" spans="8:8">
      <c r="H134941" s="166"/>
    </row>
    <row r="134942" spans="8:8">
      <c r="H134942" s="166"/>
    </row>
    <row r="134943" spans="8:8">
      <c r="H134943" s="166"/>
    </row>
    <row r="134944" spans="8:8">
      <c r="H134944" s="166"/>
    </row>
    <row r="134945" spans="8:8">
      <c r="H134945" s="166"/>
    </row>
    <row r="134946" spans="8:8">
      <c r="H134946" s="166"/>
    </row>
    <row r="134947" spans="8:8">
      <c r="H134947" s="166"/>
    </row>
    <row r="134948" spans="8:8">
      <c r="H134948" s="166"/>
    </row>
    <row r="134949" spans="8:8">
      <c r="H134949" s="166"/>
    </row>
    <row r="134950" spans="8:8">
      <c r="H134950" s="166"/>
    </row>
    <row r="134951" spans="8:8">
      <c r="H134951" s="166"/>
    </row>
    <row r="134952" spans="8:8">
      <c r="H134952" s="166"/>
    </row>
    <row r="134953" spans="8:8">
      <c r="H134953" s="166"/>
    </row>
    <row r="134954" spans="8:8">
      <c r="H134954" s="166"/>
    </row>
    <row r="134955" spans="8:8">
      <c r="H134955" s="166"/>
    </row>
    <row r="134956" spans="8:8">
      <c r="H134956" s="166"/>
    </row>
    <row r="134957" spans="8:8">
      <c r="H134957" s="166"/>
    </row>
    <row r="134958" spans="8:8">
      <c r="H134958" s="166"/>
    </row>
    <row r="134959" spans="8:8">
      <c r="H134959" s="166"/>
    </row>
    <row r="134960" spans="8:8">
      <c r="H134960" s="166"/>
    </row>
    <row r="134961" spans="8:8">
      <c r="H134961" s="166"/>
    </row>
    <row r="134962" spans="8:8">
      <c r="H134962" s="166"/>
    </row>
    <row r="134963" spans="8:8">
      <c r="H134963" s="166"/>
    </row>
    <row r="134964" spans="8:8">
      <c r="H134964" s="166"/>
    </row>
    <row r="134965" spans="8:8">
      <c r="H134965" s="166"/>
    </row>
    <row r="134966" spans="8:8">
      <c r="H134966" s="166"/>
    </row>
    <row r="134967" spans="8:8">
      <c r="H134967" s="166"/>
    </row>
    <row r="134968" spans="8:8">
      <c r="H134968" s="166"/>
    </row>
    <row r="134969" spans="8:8">
      <c r="H134969" s="166"/>
    </row>
    <row r="134970" spans="8:8">
      <c r="H134970" s="166"/>
    </row>
    <row r="134971" spans="8:8">
      <c r="H134971" s="166"/>
    </row>
    <row r="134972" spans="8:8">
      <c r="H134972" s="166"/>
    </row>
    <row r="134973" spans="8:8">
      <c r="H134973" s="166"/>
    </row>
    <row r="134974" spans="8:8">
      <c r="H134974" s="166"/>
    </row>
    <row r="134975" spans="8:8">
      <c r="H134975" s="166"/>
    </row>
    <row r="134976" spans="8:8">
      <c r="H134976" s="166"/>
    </row>
    <row r="134977" spans="8:8">
      <c r="H134977" s="166"/>
    </row>
    <row r="134978" spans="8:8">
      <c r="H134978" s="166"/>
    </row>
    <row r="134979" spans="8:8">
      <c r="H134979" s="166"/>
    </row>
    <row r="134980" spans="8:8">
      <c r="H134980" s="166"/>
    </row>
    <row r="134981" spans="8:8">
      <c r="H134981" s="166"/>
    </row>
    <row r="134982" spans="8:8">
      <c r="H134982" s="166"/>
    </row>
    <row r="134983" spans="8:8">
      <c r="H134983" s="166"/>
    </row>
    <row r="134984" spans="8:8">
      <c r="H134984" s="166"/>
    </row>
    <row r="134985" spans="8:8">
      <c r="H134985" s="166"/>
    </row>
    <row r="134986" spans="8:8">
      <c r="H134986" s="166"/>
    </row>
    <row r="134987" spans="8:8">
      <c r="H134987" s="166"/>
    </row>
    <row r="134988" spans="8:8">
      <c r="H134988" s="166"/>
    </row>
    <row r="134989" spans="8:8">
      <c r="H134989" s="166"/>
    </row>
    <row r="134990" spans="8:8">
      <c r="H134990" s="166"/>
    </row>
    <row r="134991" spans="8:8">
      <c r="H134991" s="166"/>
    </row>
    <row r="134992" spans="8:8">
      <c r="H134992" s="166"/>
    </row>
    <row r="134993" spans="8:8">
      <c r="H134993" s="166"/>
    </row>
    <row r="134994" spans="8:8">
      <c r="H134994" s="166"/>
    </row>
    <row r="134995" spans="8:8">
      <c r="H134995" s="166"/>
    </row>
    <row r="134996" spans="8:8">
      <c r="H134996" s="166"/>
    </row>
    <row r="134997" spans="8:8">
      <c r="H134997" s="166"/>
    </row>
    <row r="134998" spans="8:8">
      <c r="H134998" s="166"/>
    </row>
    <row r="134999" spans="8:8">
      <c r="H134999" s="166"/>
    </row>
    <row r="135000" spans="8:8">
      <c r="H135000" s="166"/>
    </row>
    <row r="135001" spans="8:8">
      <c r="H135001" s="166"/>
    </row>
    <row r="135002" spans="8:8">
      <c r="H135002" s="166"/>
    </row>
    <row r="135003" spans="8:8">
      <c r="H135003" s="166"/>
    </row>
    <row r="135004" spans="8:8">
      <c r="H135004" s="166"/>
    </row>
    <row r="135005" spans="8:8">
      <c r="H135005" s="166"/>
    </row>
    <row r="135006" spans="8:8">
      <c r="H135006" s="166"/>
    </row>
    <row r="135007" spans="8:8">
      <c r="H135007" s="166"/>
    </row>
    <row r="135008" spans="8:8">
      <c r="H135008" s="166"/>
    </row>
    <row r="135009" spans="8:8">
      <c r="H135009" s="166"/>
    </row>
    <row r="135010" spans="8:8">
      <c r="H135010" s="166"/>
    </row>
    <row r="135011" spans="8:8">
      <c r="H135011" s="166"/>
    </row>
    <row r="135012" spans="8:8">
      <c r="H135012" s="166"/>
    </row>
    <row r="135013" spans="8:8">
      <c r="H135013" s="166"/>
    </row>
    <row r="135014" spans="8:8">
      <c r="H135014" s="166"/>
    </row>
    <row r="135015" spans="8:8">
      <c r="H135015" s="166"/>
    </row>
    <row r="135016" spans="8:8">
      <c r="H135016" s="166"/>
    </row>
    <row r="135017" spans="8:8">
      <c r="H135017" s="166"/>
    </row>
    <row r="135018" spans="8:8">
      <c r="H135018" s="166"/>
    </row>
    <row r="135019" spans="8:8">
      <c r="H135019" s="166"/>
    </row>
    <row r="135020" spans="8:8">
      <c r="H135020" s="166"/>
    </row>
    <row r="135021" spans="8:8">
      <c r="H135021" s="166"/>
    </row>
    <row r="135022" spans="8:8">
      <c r="H135022" s="166"/>
    </row>
    <row r="135023" spans="8:8">
      <c r="H135023" s="166"/>
    </row>
    <row r="135024" spans="8:8">
      <c r="H135024" s="166"/>
    </row>
    <row r="135025" spans="8:8">
      <c r="H135025" s="166"/>
    </row>
    <row r="135026" spans="8:8">
      <c r="H135026" s="166"/>
    </row>
    <row r="135027" spans="8:8">
      <c r="H135027" s="166"/>
    </row>
    <row r="135028" spans="8:8">
      <c r="H135028" s="166"/>
    </row>
    <row r="135029" spans="8:8">
      <c r="H135029" s="166"/>
    </row>
    <row r="135030" spans="8:8">
      <c r="H135030" s="166"/>
    </row>
    <row r="135031" spans="8:8">
      <c r="H135031" s="166"/>
    </row>
    <row r="135032" spans="8:8">
      <c r="H135032" s="166"/>
    </row>
    <row r="135033" spans="8:8">
      <c r="H135033" s="166"/>
    </row>
    <row r="135034" spans="8:8">
      <c r="H135034" s="166"/>
    </row>
    <row r="135035" spans="8:8">
      <c r="H135035" s="166"/>
    </row>
    <row r="135036" spans="8:8">
      <c r="H135036" s="166"/>
    </row>
    <row r="135037" spans="8:8">
      <c r="H135037" s="166"/>
    </row>
    <row r="135038" spans="8:8">
      <c r="H135038" s="166"/>
    </row>
    <row r="135039" spans="8:8">
      <c r="H135039" s="166"/>
    </row>
    <row r="135040" spans="8:8">
      <c r="H135040" s="166"/>
    </row>
    <row r="135041" spans="8:8">
      <c r="H135041" s="166"/>
    </row>
    <row r="135042" spans="8:8">
      <c r="H135042" s="166"/>
    </row>
    <row r="135043" spans="8:8">
      <c r="H135043" s="166"/>
    </row>
    <row r="135044" spans="8:8">
      <c r="H135044" s="166"/>
    </row>
    <row r="135045" spans="8:8">
      <c r="H135045" s="166"/>
    </row>
    <row r="135046" spans="8:8">
      <c r="H135046" s="166"/>
    </row>
    <row r="135047" spans="8:8">
      <c r="H135047" s="166"/>
    </row>
    <row r="135048" spans="8:8">
      <c r="H135048" s="166"/>
    </row>
    <row r="135049" spans="8:8">
      <c r="H135049" s="166"/>
    </row>
    <row r="135050" spans="8:8">
      <c r="H135050" s="166"/>
    </row>
    <row r="135051" spans="8:8">
      <c r="H135051" s="166"/>
    </row>
    <row r="135052" spans="8:8">
      <c r="H135052" s="166"/>
    </row>
    <row r="135053" spans="8:8">
      <c r="H135053" s="166"/>
    </row>
    <row r="135054" spans="8:8">
      <c r="H135054" s="166"/>
    </row>
    <row r="135055" spans="8:8">
      <c r="H135055" s="166"/>
    </row>
    <row r="135056" spans="8:8">
      <c r="H135056" s="166"/>
    </row>
    <row r="135057" spans="8:8">
      <c r="H135057" s="166"/>
    </row>
    <row r="135058" spans="8:8">
      <c r="H135058" s="166"/>
    </row>
    <row r="135059" spans="8:8">
      <c r="H135059" s="166"/>
    </row>
    <row r="135060" spans="8:8">
      <c r="H135060" s="166"/>
    </row>
    <row r="135061" spans="8:8">
      <c r="H135061" s="166"/>
    </row>
    <row r="135062" spans="8:8">
      <c r="H135062" s="166"/>
    </row>
    <row r="135063" spans="8:8">
      <c r="H135063" s="166"/>
    </row>
    <row r="135064" spans="8:8">
      <c r="H135064" s="166"/>
    </row>
    <row r="135065" spans="8:8">
      <c r="H135065" s="166"/>
    </row>
    <row r="135066" spans="8:8">
      <c r="H135066" s="166"/>
    </row>
    <row r="135067" spans="8:8">
      <c r="H135067" s="166"/>
    </row>
    <row r="135068" spans="8:8">
      <c r="H135068" s="166"/>
    </row>
    <row r="135069" spans="8:8">
      <c r="H135069" s="166"/>
    </row>
    <row r="135070" spans="8:8">
      <c r="H135070" s="166"/>
    </row>
    <row r="135071" spans="8:8">
      <c r="H135071" s="166"/>
    </row>
    <row r="135072" spans="8:8">
      <c r="H135072" s="166"/>
    </row>
    <row r="135073" spans="8:8">
      <c r="H135073" s="166"/>
    </row>
    <row r="135074" spans="8:8">
      <c r="H135074" s="166"/>
    </row>
    <row r="135075" spans="8:8">
      <c r="H135075" s="166"/>
    </row>
    <row r="135076" spans="8:8">
      <c r="H135076" s="166"/>
    </row>
    <row r="135077" spans="8:8">
      <c r="H135077" s="166"/>
    </row>
    <row r="135078" spans="8:8">
      <c r="H135078" s="166"/>
    </row>
    <row r="135079" spans="8:8">
      <c r="H135079" s="166"/>
    </row>
    <row r="135080" spans="8:8">
      <c r="H135080" s="166"/>
    </row>
    <row r="135081" spans="8:8">
      <c r="H135081" s="166"/>
    </row>
    <row r="135082" spans="8:8">
      <c r="H135082" s="166"/>
    </row>
    <row r="135083" spans="8:8">
      <c r="H135083" s="166"/>
    </row>
    <row r="135084" spans="8:8">
      <c r="H135084" s="166"/>
    </row>
    <row r="135085" spans="8:8">
      <c r="H135085" s="166"/>
    </row>
    <row r="135086" spans="8:8">
      <c r="H135086" s="166"/>
    </row>
    <row r="135087" spans="8:8">
      <c r="H135087" s="166"/>
    </row>
    <row r="135088" spans="8:8">
      <c r="H135088" s="166"/>
    </row>
    <row r="135089" spans="8:8">
      <c r="H135089" s="166"/>
    </row>
    <row r="135090" spans="8:8">
      <c r="H135090" s="166"/>
    </row>
    <row r="135091" spans="8:8">
      <c r="H135091" s="166"/>
    </row>
    <row r="135092" spans="8:8">
      <c r="H135092" s="166"/>
    </row>
    <row r="135093" spans="8:8">
      <c r="H135093" s="166"/>
    </row>
    <row r="135094" spans="8:8">
      <c r="H135094" s="166"/>
    </row>
    <row r="135095" spans="8:8">
      <c r="H135095" s="166"/>
    </row>
    <row r="135096" spans="8:8">
      <c r="H135096" s="166"/>
    </row>
    <row r="135097" spans="8:8">
      <c r="H135097" s="166"/>
    </row>
    <row r="135098" spans="8:8">
      <c r="H135098" s="166"/>
    </row>
    <row r="135099" spans="8:8">
      <c r="H135099" s="166"/>
    </row>
    <row r="135100" spans="8:8">
      <c r="H135100" s="166"/>
    </row>
    <row r="135101" spans="8:8">
      <c r="H135101" s="166"/>
    </row>
    <row r="135102" spans="8:8">
      <c r="H135102" s="166"/>
    </row>
    <row r="135103" spans="8:8">
      <c r="H135103" s="166"/>
    </row>
    <row r="135104" spans="8:8">
      <c r="H135104" s="166"/>
    </row>
    <row r="135105" spans="8:8">
      <c r="H135105" s="166"/>
    </row>
    <row r="135106" spans="8:8">
      <c r="H135106" s="166"/>
    </row>
    <row r="135107" spans="8:8">
      <c r="H135107" s="166"/>
    </row>
    <row r="135108" spans="8:8">
      <c r="H135108" s="166"/>
    </row>
    <row r="135109" spans="8:8">
      <c r="H135109" s="166"/>
    </row>
    <row r="135110" spans="8:8">
      <c r="H135110" s="166"/>
    </row>
    <row r="135111" spans="8:8">
      <c r="H135111" s="166"/>
    </row>
    <row r="135112" spans="8:8">
      <c r="H135112" s="166"/>
    </row>
    <row r="135113" spans="8:8">
      <c r="H135113" s="166"/>
    </row>
    <row r="135114" spans="8:8">
      <c r="H135114" s="166"/>
    </row>
    <row r="135115" spans="8:8">
      <c r="H135115" s="166"/>
    </row>
    <row r="135116" spans="8:8">
      <c r="H135116" s="166"/>
    </row>
    <row r="135117" spans="8:8">
      <c r="H135117" s="166"/>
    </row>
    <row r="135118" spans="8:8">
      <c r="H135118" s="166"/>
    </row>
    <row r="135119" spans="8:8">
      <c r="H135119" s="166"/>
    </row>
    <row r="135120" spans="8:8">
      <c r="H135120" s="166"/>
    </row>
    <row r="135121" spans="8:8">
      <c r="H135121" s="166"/>
    </row>
    <row r="135122" spans="8:8">
      <c r="H135122" s="166"/>
    </row>
    <row r="135123" spans="8:8">
      <c r="H135123" s="166"/>
    </row>
    <row r="135124" spans="8:8">
      <c r="H135124" s="166"/>
    </row>
    <row r="135125" spans="8:8">
      <c r="H135125" s="166"/>
    </row>
    <row r="135126" spans="8:8">
      <c r="H135126" s="166"/>
    </row>
    <row r="135127" spans="8:8">
      <c r="H135127" s="166"/>
    </row>
    <row r="135128" spans="8:8">
      <c r="H135128" s="166"/>
    </row>
    <row r="135129" spans="8:8">
      <c r="H135129" s="166"/>
    </row>
    <row r="135130" spans="8:8">
      <c r="H135130" s="166"/>
    </row>
    <row r="135131" spans="8:8">
      <c r="H135131" s="166"/>
    </row>
    <row r="135132" spans="8:8">
      <c r="H135132" s="166"/>
    </row>
    <row r="135133" spans="8:8">
      <c r="H135133" s="166"/>
    </row>
    <row r="135134" spans="8:8">
      <c r="H135134" s="166"/>
    </row>
    <row r="135135" spans="8:8">
      <c r="H135135" s="166"/>
    </row>
    <row r="135136" spans="8:8">
      <c r="H135136" s="166"/>
    </row>
    <row r="135137" spans="8:8">
      <c r="H135137" s="166"/>
    </row>
    <row r="135138" spans="8:8">
      <c r="H135138" s="166"/>
    </row>
    <row r="135139" spans="8:8">
      <c r="H135139" s="166"/>
    </row>
    <row r="135140" spans="8:8">
      <c r="H135140" s="166"/>
    </row>
    <row r="135141" spans="8:8">
      <c r="H135141" s="166"/>
    </row>
    <row r="135142" spans="8:8">
      <c r="H135142" s="166"/>
    </row>
    <row r="135143" spans="8:8">
      <c r="H135143" s="166"/>
    </row>
    <row r="135144" spans="8:8">
      <c r="H135144" s="166"/>
    </row>
    <row r="135145" spans="8:8">
      <c r="H135145" s="166"/>
    </row>
    <row r="135146" spans="8:8">
      <c r="H135146" s="166"/>
    </row>
    <row r="135147" spans="8:8">
      <c r="H135147" s="166"/>
    </row>
    <row r="135148" spans="8:8">
      <c r="H135148" s="166"/>
    </row>
    <row r="135149" spans="8:8">
      <c r="H135149" s="166"/>
    </row>
    <row r="135150" spans="8:8">
      <c r="H135150" s="166"/>
    </row>
    <row r="135151" spans="8:8">
      <c r="H135151" s="166"/>
    </row>
    <row r="135152" spans="8:8">
      <c r="H135152" s="166"/>
    </row>
    <row r="135153" spans="8:8">
      <c r="H135153" s="166"/>
    </row>
    <row r="135154" spans="8:8">
      <c r="H135154" s="166"/>
    </row>
    <row r="135155" spans="8:8">
      <c r="H135155" s="166"/>
    </row>
    <row r="135156" spans="8:8">
      <c r="H135156" s="166"/>
    </row>
    <row r="135157" spans="8:8">
      <c r="H135157" s="166"/>
    </row>
    <row r="135158" spans="8:8">
      <c r="H135158" s="166"/>
    </row>
    <row r="135159" spans="8:8">
      <c r="H135159" s="166"/>
    </row>
    <row r="135160" spans="8:8">
      <c r="H135160" s="166"/>
    </row>
    <row r="135161" spans="8:8">
      <c r="H135161" s="166"/>
    </row>
    <row r="135162" spans="8:8">
      <c r="H135162" s="166"/>
    </row>
    <row r="135163" spans="8:8">
      <c r="H135163" s="166"/>
    </row>
    <row r="135164" spans="8:8">
      <c r="H135164" s="166"/>
    </row>
    <row r="135165" spans="8:8">
      <c r="H135165" s="166"/>
    </row>
    <row r="135166" spans="8:8">
      <c r="H135166" s="166"/>
    </row>
    <row r="135167" spans="8:8">
      <c r="H135167" s="166"/>
    </row>
    <row r="135168" spans="8:8">
      <c r="H135168" s="166"/>
    </row>
    <row r="135169" spans="8:8">
      <c r="H135169" s="166"/>
    </row>
    <row r="135170" spans="8:8">
      <c r="H135170" s="166"/>
    </row>
    <row r="135171" spans="8:8">
      <c r="H135171" s="166"/>
    </row>
    <row r="135172" spans="8:8">
      <c r="H135172" s="166"/>
    </row>
    <row r="135173" spans="8:8">
      <c r="H135173" s="166"/>
    </row>
    <row r="135174" spans="8:8">
      <c r="H135174" s="166"/>
    </row>
    <row r="135175" spans="8:8">
      <c r="H135175" s="166"/>
    </row>
    <row r="135176" spans="8:8">
      <c r="H135176" s="166"/>
    </row>
    <row r="135177" spans="8:8">
      <c r="H135177" s="166"/>
    </row>
    <row r="135178" spans="8:8">
      <c r="H135178" s="166"/>
    </row>
    <row r="135179" spans="8:8">
      <c r="H135179" s="166"/>
    </row>
    <row r="135180" spans="8:8">
      <c r="H135180" s="166"/>
    </row>
    <row r="135181" spans="8:8">
      <c r="H135181" s="166"/>
    </row>
    <row r="135182" spans="8:8">
      <c r="H135182" s="166"/>
    </row>
    <row r="135183" spans="8:8">
      <c r="H135183" s="166"/>
    </row>
    <row r="135184" spans="8:8">
      <c r="H135184" s="166"/>
    </row>
    <row r="135185" spans="8:8">
      <c r="H135185" s="166"/>
    </row>
    <row r="135186" spans="8:8">
      <c r="H135186" s="166"/>
    </row>
    <row r="135187" spans="8:8">
      <c r="H135187" s="166"/>
    </row>
    <row r="135188" spans="8:8">
      <c r="H135188" s="166"/>
    </row>
    <row r="135189" spans="8:8">
      <c r="H135189" s="166"/>
    </row>
    <row r="135190" spans="8:8">
      <c r="H135190" s="166"/>
    </row>
    <row r="135191" spans="8:8">
      <c r="H135191" s="166"/>
    </row>
    <row r="135192" spans="8:8">
      <c r="H135192" s="166"/>
    </row>
    <row r="135193" spans="8:8">
      <c r="H135193" s="166"/>
    </row>
    <row r="135194" spans="8:8">
      <c r="H135194" s="166"/>
    </row>
    <row r="135195" spans="8:8">
      <c r="H135195" s="166"/>
    </row>
    <row r="135196" spans="8:8">
      <c r="H135196" s="166"/>
    </row>
    <row r="135197" spans="8:8">
      <c r="H135197" s="166"/>
    </row>
    <row r="135198" spans="8:8">
      <c r="H135198" s="166"/>
    </row>
    <row r="135199" spans="8:8">
      <c r="H135199" s="166"/>
    </row>
    <row r="135200" spans="8:8">
      <c r="H135200" s="166"/>
    </row>
    <row r="135201" spans="8:8">
      <c r="H135201" s="166"/>
    </row>
    <row r="135202" spans="8:8">
      <c r="H135202" s="166"/>
    </row>
    <row r="135203" spans="8:8">
      <c r="H135203" s="166"/>
    </row>
    <row r="135204" spans="8:8">
      <c r="H135204" s="166"/>
    </row>
    <row r="135205" spans="8:8">
      <c r="H135205" s="166"/>
    </row>
    <row r="135206" spans="8:8">
      <c r="H135206" s="166"/>
    </row>
    <row r="135207" spans="8:8">
      <c r="H135207" s="166"/>
    </row>
    <row r="135208" spans="8:8">
      <c r="H135208" s="166"/>
    </row>
    <row r="135209" spans="8:8">
      <c r="H135209" s="166"/>
    </row>
    <row r="135210" spans="8:8">
      <c r="H135210" s="166"/>
    </row>
    <row r="135211" spans="8:8">
      <c r="H135211" s="166"/>
    </row>
    <row r="135212" spans="8:8">
      <c r="H135212" s="166"/>
    </row>
    <row r="135213" spans="8:8">
      <c r="H135213" s="166"/>
    </row>
    <row r="135214" spans="8:8">
      <c r="H135214" s="166"/>
    </row>
    <row r="135215" spans="8:8">
      <c r="H135215" s="166"/>
    </row>
    <row r="135216" spans="8:8">
      <c r="H135216" s="166"/>
    </row>
    <row r="135217" spans="8:8">
      <c r="H135217" s="166"/>
    </row>
    <row r="135218" spans="8:8">
      <c r="H135218" s="166"/>
    </row>
    <row r="135219" spans="8:8">
      <c r="H135219" s="166"/>
    </row>
    <row r="135220" spans="8:8">
      <c r="H135220" s="166"/>
    </row>
    <row r="135221" spans="8:8">
      <c r="H135221" s="166"/>
    </row>
    <row r="135222" spans="8:8">
      <c r="H135222" s="166"/>
    </row>
    <row r="135223" spans="8:8">
      <c r="H135223" s="166"/>
    </row>
    <row r="135224" spans="8:8">
      <c r="H135224" s="166"/>
    </row>
    <row r="135225" spans="8:8">
      <c r="H135225" s="166"/>
    </row>
    <row r="135226" spans="8:8">
      <c r="H135226" s="166"/>
    </row>
    <row r="135227" spans="8:8">
      <c r="H135227" s="166"/>
    </row>
    <row r="135228" spans="8:8">
      <c r="H135228" s="166"/>
    </row>
    <row r="135229" spans="8:8">
      <c r="H135229" s="166"/>
    </row>
    <row r="135230" spans="8:8">
      <c r="H135230" s="166"/>
    </row>
    <row r="135231" spans="8:8">
      <c r="H135231" s="166"/>
    </row>
    <row r="135232" spans="8:8">
      <c r="H135232" s="166"/>
    </row>
    <row r="135233" spans="8:8">
      <c r="H135233" s="166"/>
    </row>
    <row r="135234" spans="8:8">
      <c r="H135234" s="166"/>
    </row>
    <row r="135235" spans="8:8">
      <c r="H135235" s="166"/>
    </row>
    <row r="135236" spans="8:8">
      <c r="H135236" s="166"/>
    </row>
    <row r="135237" spans="8:8">
      <c r="H135237" s="166"/>
    </row>
    <row r="135238" spans="8:8">
      <c r="H135238" s="166"/>
    </row>
    <row r="135239" spans="8:8">
      <c r="H135239" s="166"/>
    </row>
    <row r="135240" spans="8:8">
      <c r="H135240" s="166"/>
    </row>
    <row r="135241" spans="8:8">
      <c r="H135241" s="166"/>
    </row>
    <row r="135242" spans="8:8">
      <c r="H135242" s="166"/>
    </row>
    <row r="135243" spans="8:8">
      <c r="H135243" s="166"/>
    </row>
    <row r="135244" spans="8:8">
      <c r="H135244" s="166"/>
    </row>
    <row r="135245" spans="8:8">
      <c r="H135245" s="166"/>
    </row>
    <row r="135246" spans="8:8">
      <c r="H135246" s="166"/>
    </row>
    <row r="135247" spans="8:8">
      <c r="H135247" s="166"/>
    </row>
    <row r="135248" spans="8:8">
      <c r="H135248" s="166"/>
    </row>
    <row r="135249" spans="8:8">
      <c r="H135249" s="166"/>
    </row>
    <row r="135250" spans="8:8">
      <c r="H135250" s="166"/>
    </row>
    <row r="135251" spans="8:8">
      <c r="H135251" s="166"/>
    </row>
    <row r="135252" spans="8:8">
      <c r="H135252" s="166"/>
    </row>
    <row r="135253" spans="8:8">
      <c r="H135253" s="166"/>
    </row>
    <row r="135254" spans="8:8">
      <c r="H135254" s="166"/>
    </row>
    <row r="135255" spans="8:8">
      <c r="H135255" s="166"/>
    </row>
    <row r="135256" spans="8:8">
      <c r="H135256" s="166"/>
    </row>
    <row r="135257" spans="8:8">
      <c r="H135257" s="166"/>
    </row>
    <row r="135258" spans="8:8">
      <c r="H135258" s="166"/>
    </row>
    <row r="135259" spans="8:8">
      <c r="H135259" s="166"/>
    </row>
    <row r="135260" spans="8:8">
      <c r="H135260" s="166"/>
    </row>
    <row r="135261" spans="8:8">
      <c r="H135261" s="166"/>
    </row>
    <row r="135262" spans="8:8">
      <c r="H135262" s="166"/>
    </row>
    <row r="135263" spans="8:8">
      <c r="H135263" s="166"/>
    </row>
    <row r="135264" spans="8:8">
      <c r="H135264" s="166"/>
    </row>
    <row r="135265" spans="8:8">
      <c r="H135265" s="166"/>
    </row>
    <row r="135266" spans="8:8">
      <c r="H135266" s="166"/>
    </row>
    <row r="135267" spans="8:8">
      <c r="H135267" s="166"/>
    </row>
    <row r="135268" spans="8:8">
      <c r="H135268" s="166"/>
    </row>
    <row r="135269" spans="8:8">
      <c r="H135269" s="166"/>
    </row>
    <row r="135270" spans="8:8">
      <c r="H135270" s="166"/>
    </row>
    <row r="135271" spans="8:8">
      <c r="H135271" s="166"/>
    </row>
    <row r="135272" spans="8:8">
      <c r="H135272" s="166"/>
    </row>
    <row r="135273" spans="8:8">
      <c r="H135273" s="166"/>
    </row>
    <row r="135274" spans="8:8">
      <c r="H135274" s="166"/>
    </row>
    <row r="135275" spans="8:8">
      <c r="H135275" s="166"/>
    </row>
    <row r="135276" spans="8:8">
      <c r="H135276" s="166"/>
    </row>
    <row r="135277" spans="8:8">
      <c r="H135277" s="166"/>
    </row>
    <row r="135278" spans="8:8">
      <c r="H135278" s="166"/>
    </row>
    <row r="135279" spans="8:8">
      <c r="H135279" s="166"/>
    </row>
    <row r="135280" spans="8:8">
      <c r="H135280" s="166"/>
    </row>
    <row r="135281" spans="8:8">
      <c r="H135281" s="166"/>
    </row>
    <row r="135282" spans="8:8">
      <c r="H135282" s="166"/>
    </row>
    <row r="135283" spans="8:8">
      <c r="H135283" s="166"/>
    </row>
    <row r="135284" spans="8:8">
      <c r="H135284" s="166"/>
    </row>
    <row r="135285" spans="8:8">
      <c r="H135285" s="166"/>
    </row>
    <row r="135286" spans="8:8">
      <c r="H135286" s="166"/>
    </row>
    <row r="135287" spans="8:8">
      <c r="H135287" s="166"/>
    </row>
    <row r="135288" spans="8:8">
      <c r="H135288" s="166"/>
    </row>
    <row r="135289" spans="8:8">
      <c r="H135289" s="166"/>
    </row>
    <row r="135290" spans="8:8">
      <c r="H135290" s="166"/>
    </row>
    <row r="135291" spans="8:8">
      <c r="H135291" s="166"/>
    </row>
    <row r="135292" spans="8:8">
      <c r="H135292" s="166"/>
    </row>
    <row r="135293" spans="8:8">
      <c r="H135293" s="166"/>
    </row>
    <row r="135294" spans="8:8">
      <c r="H135294" s="166"/>
    </row>
    <row r="135295" spans="8:8">
      <c r="H135295" s="166"/>
    </row>
    <row r="135296" spans="8:8">
      <c r="H135296" s="166"/>
    </row>
    <row r="135297" spans="8:8">
      <c r="H135297" s="166"/>
    </row>
    <row r="135298" spans="8:8">
      <c r="H135298" s="166"/>
    </row>
    <row r="135299" spans="8:8">
      <c r="H135299" s="166"/>
    </row>
    <row r="135300" spans="8:8">
      <c r="H135300" s="166"/>
    </row>
    <row r="135301" spans="8:8">
      <c r="H135301" s="166"/>
    </row>
    <row r="135302" spans="8:8">
      <c r="H135302" s="166"/>
    </row>
    <row r="135303" spans="8:8">
      <c r="H135303" s="166"/>
    </row>
    <row r="135304" spans="8:8">
      <c r="H135304" s="166"/>
    </row>
    <row r="135305" spans="8:8">
      <c r="H135305" s="166"/>
    </row>
    <row r="135306" spans="8:8">
      <c r="H135306" s="166"/>
    </row>
    <row r="135307" spans="8:8">
      <c r="H135307" s="166"/>
    </row>
    <row r="135308" spans="8:8">
      <c r="H135308" s="166"/>
    </row>
    <row r="135309" spans="8:8">
      <c r="H135309" s="166"/>
    </row>
    <row r="135310" spans="8:8">
      <c r="H135310" s="166"/>
    </row>
    <row r="135311" spans="8:8">
      <c r="H135311" s="166"/>
    </row>
    <row r="135312" spans="8:8">
      <c r="H135312" s="166"/>
    </row>
    <row r="135313" spans="8:8">
      <c r="H135313" s="166"/>
    </row>
    <row r="135314" spans="8:8">
      <c r="H135314" s="166"/>
    </row>
    <row r="135315" spans="8:8">
      <c r="H135315" s="166"/>
    </row>
    <row r="135316" spans="8:8">
      <c r="H135316" s="166"/>
    </row>
    <row r="135317" spans="8:8">
      <c r="H135317" s="166"/>
    </row>
    <row r="135318" spans="8:8">
      <c r="H135318" s="166"/>
    </row>
    <row r="135319" spans="8:8">
      <c r="H135319" s="166"/>
    </row>
    <row r="135320" spans="8:8">
      <c r="H135320" s="166"/>
    </row>
    <row r="135321" spans="8:8">
      <c r="H135321" s="166"/>
    </row>
    <row r="135322" spans="8:8">
      <c r="H135322" s="166"/>
    </row>
    <row r="135323" spans="8:8">
      <c r="H135323" s="166"/>
    </row>
    <row r="135324" spans="8:8">
      <c r="H135324" s="166"/>
    </row>
    <row r="135325" spans="8:8">
      <c r="H135325" s="166"/>
    </row>
    <row r="135326" spans="8:8">
      <c r="H135326" s="166"/>
    </row>
    <row r="135327" spans="8:8">
      <c r="H135327" s="166"/>
    </row>
    <row r="135328" spans="8:8">
      <c r="H135328" s="166"/>
    </row>
    <row r="135329" spans="8:8">
      <c r="H135329" s="166"/>
    </row>
    <row r="135330" spans="8:8">
      <c r="H135330" s="166"/>
    </row>
    <row r="135331" spans="8:8">
      <c r="H135331" s="166"/>
    </row>
    <row r="135332" spans="8:8">
      <c r="H135332" s="166"/>
    </row>
    <row r="135333" spans="8:8">
      <c r="H135333" s="166"/>
    </row>
    <row r="135334" spans="8:8">
      <c r="H135334" s="166"/>
    </row>
    <row r="135335" spans="8:8">
      <c r="H135335" s="166"/>
    </row>
    <row r="135336" spans="8:8">
      <c r="H135336" s="166"/>
    </row>
    <row r="135337" spans="8:8">
      <c r="H135337" s="166"/>
    </row>
    <row r="135338" spans="8:8">
      <c r="H135338" s="166"/>
    </row>
    <row r="135339" spans="8:8">
      <c r="H135339" s="166"/>
    </row>
    <row r="135340" spans="8:8">
      <c r="H135340" s="166"/>
    </row>
    <row r="135341" spans="8:8">
      <c r="H135341" s="166"/>
    </row>
    <row r="135342" spans="8:8">
      <c r="H135342" s="166"/>
    </row>
    <row r="135343" spans="8:8">
      <c r="H135343" s="166"/>
    </row>
    <row r="135344" spans="8:8">
      <c r="H135344" s="166"/>
    </row>
    <row r="135345" spans="8:8">
      <c r="H135345" s="166"/>
    </row>
    <row r="135346" spans="8:8">
      <c r="H135346" s="166"/>
    </row>
    <row r="135347" spans="8:8">
      <c r="H135347" s="166"/>
    </row>
    <row r="135348" spans="8:8">
      <c r="H135348" s="166"/>
    </row>
    <row r="135349" spans="8:8">
      <c r="H135349" s="166"/>
    </row>
    <row r="135350" spans="8:8">
      <c r="H135350" s="166"/>
    </row>
    <row r="135351" spans="8:8">
      <c r="H135351" s="166"/>
    </row>
    <row r="135352" spans="8:8">
      <c r="H135352" s="166"/>
    </row>
    <row r="135353" spans="8:8">
      <c r="H135353" s="166"/>
    </row>
    <row r="135354" spans="8:8">
      <c r="H135354" s="166"/>
    </row>
    <row r="135355" spans="8:8">
      <c r="H135355" s="166"/>
    </row>
    <row r="135356" spans="8:8">
      <c r="H135356" s="166"/>
    </row>
    <row r="135357" spans="8:8">
      <c r="H135357" s="166"/>
    </row>
    <row r="135358" spans="8:8">
      <c r="H135358" s="166"/>
    </row>
    <row r="135359" spans="8:8">
      <c r="H135359" s="166"/>
    </row>
    <row r="135360" spans="8:8">
      <c r="H135360" s="166"/>
    </row>
    <row r="135361" spans="8:8">
      <c r="H135361" s="166"/>
    </row>
    <row r="135362" spans="8:8">
      <c r="H135362" s="166"/>
    </row>
    <row r="135363" spans="8:8">
      <c r="H135363" s="166"/>
    </row>
    <row r="135364" spans="8:8">
      <c r="H135364" s="166"/>
    </row>
    <row r="135365" spans="8:8">
      <c r="H135365" s="166"/>
    </row>
    <row r="135366" spans="8:8">
      <c r="H135366" s="166"/>
    </row>
    <row r="135367" spans="8:8">
      <c r="H135367" s="166"/>
    </row>
    <row r="135368" spans="8:8">
      <c r="H135368" s="166"/>
    </row>
    <row r="135369" spans="8:8">
      <c r="H135369" s="166"/>
    </row>
    <row r="135370" spans="8:8">
      <c r="H135370" s="166"/>
    </row>
    <row r="135371" spans="8:8">
      <c r="H135371" s="166"/>
    </row>
    <row r="135372" spans="8:8">
      <c r="H135372" s="166"/>
    </row>
    <row r="135373" spans="8:8">
      <c r="H135373" s="166"/>
    </row>
    <row r="135374" spans="8:8">
      <c r="H135374" s="166"/>
    </row>
    <row r="135375" spans="8:8">
      <c r="H135375" s="166"/>
    </row>
    <row r="135376" spans="8:8">
      <c r="H135376" s="166"/>
    </row>
    <row r="135377" spans="8:8">
      <c r="H135377" s="166"/>
    </row>
    <row r="135378" spans="8:8">
      <c r="H135378" s="166"/>
    </row>
    <row r="135379" spans="8:8">
      <c r="H135379" s="166"/>
    </row>
    <row r="135380" spans="8:8">
      <c r="H135380" s="166"/>
    </row>
    <row r="135381" spans="8:8">
      <c r="H135381" s="166"/>
    </row>
    <row r="135382" spans="8:8">
      <c r="H135382" s="166"/>
    </row>
    <row r="135383" spans="8:8">
      <c r="H135383" s="166"/>
    </row>
    <row r="135384" spans="8:8">
      <c r="H135384" s="166"/>
    </row>
    <row r="135385" spans="8:8">
      <c r="H135385" s="166"/>
    </row>
    <row r="135386" spans="8:8">
      <c r="H135386" s="166"/>
    </row>
    <row r="135387" spans="8:8">
      <c r="H135387" s="166"/>
    </row>
    <row r="135388" spans="8:8">
      <c r="H135388" s="166"/>
    </row>
    <row r="135389" spans="8:8">
      <c r="H135389" s="166"/>
    </row>
    <row r="135390" spans="8:8">
      <c r="H135390" s="166"/>
    </row>
    <row r="135391" spans="8:8">
      <c r="H135391" s="166"/>
    </row>
    <row r="135392" spans="8:8">
      <c r="H135392" s="166"/>
    </row>
    <row r="135393" spans="8:8">
      <c r="H135393" s="166"/>
    </row>
    <row r="135394" spans="8:8">
      <c r="H135394" s="166"/>
    </row>
    <row r="135395" spans="8:8">
      <c r="H135395" s="166"/>
    </row>
    <row r="135396" spans="8:8">
      <c r="H135396" s="166"/>
    </row>
    <row r="135397" spans="8:8">
      <c r="H135397" s="166"/>
    </row>
    <row r="135398" spans="8:8">
      <c r="H135398" s="166"/>
    </row>
    <row r="135399" spans="8:8">
      <c r="H135399" s="166"/>
    </row>
    <row r="135400" spans="8:8">
      <c r="H135400" s="166"/>
    </row>
    <row r="135401" spans="8:8">
      <c r="H135401" s="166"/>
    </row>
    <row r="135402" spans="8:8">
      <c r="H135402" s="166"/>
    </row>
    <row r="135403" spans="8:8">
      <c r="H135403" s="166"/>
    </row>
    <row r="135404" spans="8:8">
      <c r="H135404" s="166"/>
    </row>
    <row r="135405" spans="8:8">
      <c r="H135405" s="166"/>
    </row>
    <row r="135406" spans="8:8">
      <c r="H135406" s="166"/>
    </row>
    <row r="135407" spans="8:8">
      <c r="H135407" s="166"/>
    </row>
    <row r="135408" spans="8:8">
      <c r="H135408" s="166"/>
    </row>
    <row r="135409" spans="8:8">
      <c r="H135409" s="166"/>
    </row>
    <row r="135410" spans="8:8">
      <c r="H135410" s="166"/>
    </row>
    <row r="135411" spans="8:8">
      <c r="H135411" s="166"/>
    </row>
    <row r="135412" spans="8:8">
      <c r="H135412" s="166"/>
    </row>
    <row r="135413" spans="8:8">
      <c r="H135413" s="166"/>
    </row>
    <row r="135414" spans="8:8">
      <c r="H135414" s="166"/>
    </row>
    <row r="135415" spans="8:8">
      <c r="H135415" s="166"/>
    </row>
    <row r="135416" spans="8:8">
      <c r="H135416" s="166"/>
    </row>
    <row r="135417" spans="8:8">
      <c r="H135417" s="166"/>
    </row>
    <row r="135418" spans="8:8">
      <c r="H135418" s="166"/>
    </row>
    <row r="135419" spans="8:8">
      <c r="H135419" s="166"/>
    </row>
    <row r="135420" spans="8:8">
      <c r="H135420" s="166"/>
    </row>
    <row r="135421" spans="8:8">
      <c r="H135421" s="166"/>
    </row>
    <row r="135422" spans="8:8">
      <c r="H135422" s="166"/>
    </row>
    <row r="135423" spans="8:8">
      <c r="H135423" s="166"/>
    </row>
    <row r="135424" spans="8:8">
      <c r="H135424" s="166"/>
    </row>
    <row r="135425" spans="8:8">
      <c r="H135425" s="166"/>
    </row>
    <row r="135426" spans="8:8">
      <c r="H135426" s="166"/>
    </row>
    <row r="135427" spans="8:8">
      <c r="H135427" s="166"/>
    </row>
    <row r="135428" spans="8:8">
      <c r="H135428" s="166"/>
    </row>
    <row r="135429" spans="8:8">
      <c r="H135429" s="166"/>
    </row>
    <row r="135430" spans="8:8">
      <c r="H135430" s="166"/>
    </row>
    <row r="135431" spans="8:8">
      <c r="H135431" s="166"/>
    </row>
    <row r="135432" spans="8:8">
      <c r="H135432" s="166"/>
    </row>
    <row r="135433" spans="8:8">
      <c r="H135433" s="166"/>
    </row>
    <row r="135434" spans="8:8">
      <c r="H135434" s="166"/>
    </row>
    <row r="135435" spans="8:8">
      <c r="H135435" s="166"/>
    </row>
    <row r="135436" spans="8:8">
      <c r="H135436" s="166"/>
    </row>
    <row r="135437" spans="8:8">
      <c r="H135437" s="166"/>
    </row>
    <row r="135438" spans="8:8">
      <c r="H135438" s="166"/>
    </row>
    <row r="135439" spans="8:8">
      <c r="H135439" s="166"/>
    </row>
    <row r="135440" spans="8:8">
      <c r="H135440" s="166"/>
    </row>
    <row r="135441" spans="8:8">
      <c r="H135441" s="166"/>
    </row>
    <row r="135442" spans="8:8">
      <c r="H135442" s="166"/>
    </row>
    <row r="135443" spans="8:8">
      <c r="H135443" s="166"/>
    </row>
    <row r="135444" spans="8:8">
      <c r="H135444" s="166"/>
    </row>
    <row r="135445" spans="8:8">
      <c r="H135445" s="166"/>
    </row>
    <row r="135446" spans="8:8">
      <c r="H135446" s="166"/>
    </row>
    <row r="135447" spans="8:8">
      <c r="H135447" s="166"/>
    </row>
    <row r="135448" spans="8:8">
      <c r="H135448" s="166"/>
    </row>
    <row r="135449" spans="8:8">
      <c r="H135449" s="166"/>
    </row>
    <row r="135450" spans="8:8">
      <c r="H135450" s="166"/>
    </row>
    <row r="135451" spans="8:8">
      <c r="H135451" s="166"/>
    </row>
    <row r="135452" spans="8:8">
      <c r="H135452" s="166"/>
    </row>
    <row r="135453" spans="8:8">
      <c r="H135453" s="166"/>
    </row>
    <row r="135454" spans="8:8">
      <c r="H135454" s="166"/>
    </row>
    <row r="135455" spans="8:8">
      <c r="H135455" s="166"/>
    </row>
    <row r="135456" spans="8:8">
      <c r="H135456" s="166"/>
    </row>
    <row r="135457" spans="8:8">
      <c r="H135457" s="166"/>
    </row>
    <row r="135458" spans="8:8">
      <c r="H135458" s="166"/>
    </row>
    <row r="135459" spans="8:8">
      <c r="H135459" s="166"/>
    </row>
    <row r="135460" spans="8:8">
      <c r="H135460" s="166"/>
    </row>
    <row r="135461" spans="8:8">
      <c r="H135461" s="166"/>
    </row>
    <row r="135462" spans="8:8">
      <c r="H135462" s="166"/>
    </row>
    <row r="135463" spans="8:8">
      <c r="H135463" s="166"/>
    </row>
    <row r="135464" spans="8:8">
      <c r="H135464" s="166"/>
    </row>
    <row r="135465" spans="8:8">
      <c r="H135465" s="166"/>
    </row>
    <row r="135466" spans="8:8">
      <c r="H135466" s="166"/>
    </row>
    <row r="135467" spans="8:8">
      <c r="H135467" s="166"/>
    </row>
    <row r="135468" spans="8:8">
      <c r="H135468" s="166"/>
    </row>
    <row r="135469" spans="8:8">
      <c r="H135469" s="166"/>
    </row>
    <row r="135470" spans="8:8">
      <c r="H135470" s="166"/>
    </row>
    <row r="135471" spans="8:8">
      <c r="H135471" s="166"/>
    </row>
    <row r="135472" spans="8:8">
      <c r="H135472" s="166"/>
    </row>
    <row r="135473" spans="8:8">
      <c r="H135473" s="166"/>
    </row>
    <row r="135474" spans="8:8">
      <c r="H135474" s="166"/>
    </row>
    <row r="135475" spans="8:8">
      <c r="H135475" s="166"/>
    </row>
    <row r="135476" spans="8:8">
      <c r="H135476" s="166"/>
    </row>
    <row r="135477" spans="8:8">
      <c r="H135477" s="166"/>
    </row>
    <row r="135478" spans="8:8">
      <c r="H135478" s="166"/>
    </row>
    <row r="135479" spans="8:8">
      <c r="H135479" s="166"/>
    </row>
    <row r="135480" spans="8:8">
      <c r="H135480" s="166"/>
    </row>
    <row r="135481" spans="8:8">
      <c r="H135481" s="166"/>
    </row>
    <row r="135482" spans="8:8">
      <c r="H135482" s="166"/>
    </row>
    <row r="135483" spans="8:8">
      <c r="H135483" s="166"/>
    </row>
    <row r="135484" spans="8:8">
      <c r="H135484" s="166"/>
    </row>
    <row r="135485" spans="8:8">
      <c r="H135485" s="166"/>
    </row>
    <row r="135486" spans="8:8">
      <c r="H135486" s="166"/>
    </row>
    <row r="135487" spans="8:8">
      <c r="H135487" s="166"/>
    </row>
    <row r="135488" spans="8:8">
      <c r="H135488" s="166"/>
    </row>
    <row r="135489" spans="8:8">
      <c r="H135489" s="166"/>
    </row>
    <row r="135490" spans="8:8">
      <c r="H135490" s="166"/>
    </row>
    <row r="135491" spans="8:8">
      <c r="H135491" s="166"/>
    </row>
    <row r="135492" spans="8:8">
      <c r="H135492" s="166"/>
    </row>
    <row r="135493" spans="8:8">
      <c r="H135493" s="166"/>
    </row>
    <row r="135494" spans="8:8">
      <c r="H135494" s="166"/>
    </row>
    <row r="135495" spans="8:8">
      <c r="H135495" s="166"/>
    </row>
    <row r="135496" spans="8:8">
      <c r="H135496" s="166"/>
    </row>
    <row r="135497" spans="8:8">
      <c r="H135497" s="166"/>
    </row>
    <row r="135498" spans="8:8">
      <c r="H135498" s="166"/>
    </row>
    <row r="135499" spans="8:8">
      <c r="H135499" s="166"/>
    </row>
    <row r="135500" spans="8:8">
      <c r="H135500" s="166"/>
    </row>
    <row r="135501" spans="8:8">
      <c r="H135501" s="166"/>
    </row>
    <row r="135502" spans="8:8">
      <c r="H135502" s="166"/>
    </row>
    <row r="135503" spans="8:8">
      <c r="H135503" s="166"/>
    </row>
    <row r="135504" spans="8:8">
      <c r="H135504" s="166"/>
    </row>
    <row r="135505" spans="8:8">
      <c r="H135505" s="166"/>
    </row>
    <row r="135506" spans="8:8">
      <c r="H135506" s="166"/>
    </row>
    <row r="135507" spans="8:8">
      <c r="H135507" s="166"/>
    </row>
    <row r="135508" spans="8:8">
      <c r="H135508" s="166"/>
    </row>
    <row r="135509" spans="8:8">
      <c r="H135509" s="166"/>
    </row>
    <row r="135510" spans="8:8">
      <c r="H135510" s="166"/>
    </row>
    <row r="135511" spans="8:8">
      <c r="H135511" s="166"/>
    </row>
    <row r="135512" spans="8:8">
      <c r="H135512" s="166"/>
    </row>
    <row r="135513" spans="8:8">
      <c r="H135513" s="166"/>
    </row>
    <row r="135514" spans="8:8">
      <c r="H135514" s="166"/>
    </row>
    <row r="135515" spans="8:8">
      <c r="H135515" s="166"/>
    </row>
    <row r="135516" spans="8:8">
      <c r="H135516" s="166"/>
    </row>
    <row r="135517" spans="8:8">
      <c r="H135517" s="166"/>
    </row>
    <row r="135518" spans="8:8">
      <c r="H135518" s="166"/>
    </row>
    <row r="135519" spans="8:8">
      <c r="H135519" s="166"/>
    </row>
    <row r="135520" spans="8:8">
      <c r="H135520" s="166"/>
    </row>
    <row r="135521" spans="8:8">
      <c r="H135521" s="166"/>
    </row>
    <row r="135522" spans="8:8">
      <c r="H135522" s="166"/>
    </row>
    <row r="135523" spans="8:8">
      <c r="H135523" s="166"/>
    </row>
    <row r="135524" spans="8:8">
      <c r="H135524" s="166"/>
    </row>
    <row r="135525" spans="8:8">
      <c r="H135525" s="166"/>
    </row>
    <row r="135526" spans="8:8">
      <c r="H135526" s="166"/>
    </row>
    <row r="135527" spans="8:8">
      <c r="H135527" s="166"/>
    </row>
    <row r="135528" spans="8:8">
      <c r="H135528" s="166"/>
    </row>
    <row r="135529" spans="8:8">
      <c r="H135529" s="166"/>
    </row>
    <row r="135530" spans="8:8">
      <c r="H135530" s="166"/>
    </row>
    <row r="135531" spans="8:8">
      <c r="H135531" s="166"/>
    </row>
    <row r="135532" spans="8:8">
      <c r="H135532" s="166"/>
    </row>
    <row r="135533" spans="8:8">
      <c r="H135533" s="166"/>
    </row>
    <row r="135534" spans="8:8">
      <c r="H135534" s="166"/>
    </row>
    <row r="135535" spans="8:8">
      <c r="H135535" s="166"/>
    </row>
    <row r="135536" spans="8:8">
      <c r="H135536" s="166"/>
    </row>
    <row r="135537" spans="8:8">
      <c r="H135537" s="166"/>
    </row>
    <row r="135538" spans="8:8">
      <c r="H135538" s="166"/>
    </row>
    <row r="135539" spans="8:8">
      <c r="H135539" s="166"/>
    </row>
    <row r="135540" spans="8:8">
      <c r="H135540" s="166"/>
    </row>
    <row r="135541" spans="8:8">
      <c r="H135541" s="166"/>
    </row>
    <row r="135542" spans="8:8">
      <c r="H135542" s="166"/>
    </row>
    <row r="135543" spans="8:8">
      <c r="H135543" s="166"/>
    </row>
    <row r="135544" spans="8:8">
      <c r="H135544" s="166"/>
    </row>
    <row r="135545" spans="8:8">
      <c r="H135545" s="166"/>
    </row>
    <row r="135546" spans="8:8">
      <c r="H135546" s="166"/>
    </row>
    <row r="135547" spans="8:8">
      <c r="H135547" s="166"/>
    </row>
    <row r="135548" spans="8:8">
      <c r="H135548" s="166"/>
    </row>
    <row r="135549" spans="8:8">
      <c r="H135549" s="166"/>
    </row>
    <row r="135550" spans="8:8">
      <c r="H135550" s="166"/>
    </row>
    <row r="135551" spans="8:8">
      <c r="H135551" s="166"/>
    </row>
    <row r="135552" spans="8:8">
      <c r="H135552" s="166"/>
    </row>
    <row r="135553" spans="8:8">
      <c r="H135553" s="166"/>
    </row>
    <row r="135554" spans="8:8">
      <c r="H135554" s="166"/>
    </row>
    <row r="135555" spans="8:8">
      <c r="H135555" s="166"/>
    </row>
    <row r="135556" spans="8:8">
      <c r="H135556" s="166"/>
    </row>
    <row r="135557" spans="8:8">
      <c r="H135557" s="166"/>
    </row>
    <row r="135558" spans="8:8">
      <c r="H135558" s="166"/>
    </row>
    <row r="135559" spans="8:8">
      <c r="H135559" s="166"/>
    </row>
    <row r="135560" spans="8:8">
      <c r="H135560" s="166"/>
    </row>
    <row r="135561" spans="8:8">
      <c r="H135561" s="166"/>
    </row>
    <row r="135562" spans="8:8">
      <c r="H135562" s="166"/>
    </row>
    <row r="135563" spans="8:8">
      <c r="H135563" s="166"/>
    </row>
    <row r="135564" spans="8:8">
      <c r="H135564" s="166"/>
    </row>
    <row r="135565" spans="8:8">
      <c r="H135565" s="166"/>
    </row>
    <row r="135566" spans="8:8">
      <c r="H135566" s="166"/>
    </row>
    <row r="135567" spans="8:8">
      <c r="H135567" s="166"/>
    </row>
    <row r="135568" spans="8:8">
      <c r="H135568" s="166"/>
    </row>
    <row r="135569" spans="8:8">
      <c r="H135569" s="166"/>
    </row>
    <row r="135570" spans="8:8">
      <c r="H135570" s="166"/>
    </row>
    <row r="135571" spans="8:8">
      <c r="H135571" s="166"/>
    </row>
    <row r="135572" spans="8:8">
      <c r="H135572" s="166"/>
    </row>
    <row r="135573" spans="8:8">
      <c r="H135573" s="166"/>
    </row>
    <row r="135574" spans="8:8">
      <c r="H135574" s="166"/>
    </row>
    <row r="135575" spans="8:8">
      <c r="H135575" s="166"/>
    </row>
    <row r="135576" spans="8:8">
      <c r="H135576" s="166"/>
    </row>
    <row r="135577" spans="8:8">
      <c r="H135577" s="166"/>
    </row>
    <row r="135578" spans="8:8">
      <c r="H135578" s="166"/>
    </row>
    <row r="135579" spans="8:8">
      <c r="H135579" s="166"/>
    </row>
    <row r="135580" spans="8:8">
      <c r="H135580" s="166"/>
    </row>
    <row r="135581" spans="8:8">
      <c r="H135581" s="166"/>
    </row>
    <row r="135582" spans="8:8">
      <c r="H135582" s="166"/>
    </row>
    <row r="135583" spans="8:8">
      <c r="H135583" s="166"/>
    </row>
    <row r="135584" spans="8:8">
      <c r="H135584" s="166"/>
    </row>
    <row r="135585" spans="8:8">
      <c r="H135585" s="166"/>
    </row>
    <row r="135586" spans="8:8">
      <c r="H135586" s="166"/>
    </row>
    <row r="135587" spans="8:8">
      <c r="H135587" s="166"/>
    </row>
    <row r="135588" spans="8:8">
      <c r="H135588" s="166"/>
    </row>
    <row r="135589" spans="8:8">
      <c r="H135589" s="166"/>
    </row>
    <row r="135590" spans="8:8">
      <c r="H135590" s="166"/>
    </row>
    <row r="135591" spans="8:8">
      <c r="H135591" s="166"/>
    </row>
    <row r="135592" spans="8:8">
      <c r="H135592" s="166"/>
    </row>
    <row r="135593" spans="8:8">
      <c r="H135593" s="166"/>
    </row>
    <row r="135594" spans="8:8">
      <c r="H135594" s="166"/>
    </row>
    <row r="135595" spans="8:8">
      <c r="H135595" s="166"/>
    </row>
    <row r="135596" spans="8:8">
      <c r="H135596" s="166"/>
    </row>
    <row r="135597" spans="8:8">
      <c r="H135597" s="166"/>
    </row>
    <row r="135598" spans="8:8">
      <c r="H135598" s="166"/>
    </row>
    <row r="135599" spans="8:8">
      <c r="H135599" s="166"/>
    </row>
    <row r="135600" spans="8:8">
      <c r="H135600" s="166"/>
    </row>
    <row r="135601" spans="8:8">
      <c r="H135601" s="166"/>
    </row>
    <row r="135602" spans="8:8">
      <c r="H135602" s="166"/>
    </row>
    <row r="135603" spans="8:8">
      <c r="H135603" s="166"/>
    </row>
    <row r="135604" spans="8:8">
      <c r="H135604" s="166"/>
    </row>
    <row r="135605" spans="8:8">
      <c r="H135605" s="166"/>
    </row>
    <row r="135606" spans="8:8">
      <c r="H135606" s="166"/>
    </row>
    <row r="135607" spans="8:8">
      <c r="H135607" s="166"/>
    </row>
    <row r="135608" spans="8:8">
      <c r="H135608" s="166"/>
    </row>
    <row r="135609" spans="8:8">
      <c r="H135609" s="166"/>
    </row>
    <row r="135610" spans="8:8">
      <c r="H135610" s="166"/>
    </row>
    <row r="135611" spans="8:8">
      <c r="H135611" s="166"/>
    </row>
    <row r="135612" spans="8:8">
      <c r="H135612" s="166"/>
    </row>
    <row r="135613" spans="8:8">
      <c r="H135613" s="166"/>
    </row>
    <row r="135614" spans="8:8">
      <c r="H135614" s="166"/>
    </row>
    <row r="135615" spans="8:8">
      <c r="H135615" s="166"/>
    </row>
    <row r="135616" spans="8:8">
      <c r="H135616" s="166"/>
    </row>
    <row r="135617" spans="8:8">
      <c r="H135617" s="166"/>
    </row>
    <row r="135618" spans="8:8">
      <c r="H135618" s="166"/>
    </row>
    <row r="135619" spans="8:8">
      <c r="H135619" s="166"/>
    </row>
    <row r="135620" spans="8:8">
      <c r="H135620" s="166"/>
    </row>
    <row r="135621" spans="8:8">
      <c r="H135621" s="166"/>
    </row>
    <row r="135622" spans="8:8">
      <c r="H135622" s="166"/>
    </row>
    <row r="135623" spans="8:8">
      <c r="H135623" s="166"/>
    </row>
    <row r="135624" spans="8:8">
      <c r="H135624" s="166"/>
    </row>
    <row r="135625" spans="8:8">
      <c r="H135625" s="166"/>
    </row>
    <row r="135626" spans="8:8">
      <c r="H135626" s="166"/>
    </row>
    <row r="135627" spans="8:8">
      <c r="H135627" s="166"/>
    </row>
    <row r="135628" spans="8:8">
      <c r="H135628" s="166"/>
    </row>
    <row r="135629" spans="8:8">
      <c r="H135629" s="166"/>
    </row>
    <row r="135630" spans="8:8">
      <c r="H135630" s="166"/>
    </row>
    <row r="135631" spans="8:8">
      <c r="H135631" s="166"/>
    </row>
    <row r="135632" spans="8:8">
      <c r="H135632" s="166"/>
    </row>
    <row r="135633" spans="8:8">
      <c r="H135633" s="166"/>
    </row>
    <row r="135634" spans="8:8">
      <c r="H135634" s="166"/>
    </row>
    <row r="135635" spans="8:8">
      <c r="H135635" s="166"/>
    </row>
    <row r="135636" spans="8:8">
      <c r="H135636" s="166"/>
    </row>
    <row r="135637" spans="8:8">
      <c r="H135637" s="166"/>
    </row>
    <row r="135638" spans="8:8">
      <c r="H135638" s="166"/>
    </row>
    <row r="135639" spans="8:8">
      <c r="H135639" s="166"/>
    </row>
    <row r="135640" spans="8:8">
      <c r="H135640" s="166"/>
    </row>
    <row r="135641" spans="8:8">
      <c r="H135641" s="166"/>
    </row>
    <row r="135642" spans="8:8">
      <c r="H135642" s="166"/>
    </row>
    <row r="135643" spans="8:8">
      <c r="H135643" s="166"/>
    </row>
    <row r="135644" spans="8:8">
      <c r="H135644" s="166"/>
    </row>
    <row r="135645" spans="8:8">
      <c r="H135645" s="166"/>
    </row>
    <row r="135646" spans="8:8">
      <c r="H135646" s="166"/>
    </row>
    <row r="135647" spans="8:8">
      <c r="H135647" s="166"/>
    </row>
    <row r="135648" spans="8:8">
      <c r="H135648" s="166"/>
    </row>
    <row r="135649" spans="8:8">
      <c r="H135649" s="166"/>
    </row>
    <row r="135650" spans="8:8">
      <c r="H135650" s="166"/>
    </row>
    <row r="135651" spans="8:8">
      <c r="H135651" s="166"/>
    </row>
    <row r="135652" spans="8:8">
      <c r="H135652" s="166"/>
    </row>
    <row r="135653" spans="8:8">
      <c r="H135653" s="166"/>
    </row>
    <row r="135654" spans="8:8">
      <c r="H135654" s="166"/>
    </row>
    <row r="135655" spans="8:8">
      <c r="H135655" s="166"/>
    </row>
    <row r="135656" spans="8:8">
      <c r="H135656" s="166"/>
    </row>
    <row r="135657" spans="8:8">
      <c r="H135657" s="166"/>
    </row>
    <row r="135658" spans="8:8">
      <c r="H135658" s="166"/>
    </row>
    <row r="135659" spans="8:8">
      <c r="H135659" s="166"/>
    </row>
    <row r="135660" spans="8:8">
      <c r="H135660" s="166"/>
    </row>
    <row r="135661" spans="8:8">
      <c r="H135661" s="166"/>
    </row>
    <row r="135662" spans="8:8">
      <c r="H135662" s="166"/>
    </row>
    <row r="135663" spans="8:8">
      <c r="H135663" s="166"/>
    </row>
    <row r="135664" spans="8:8">
      <c r="H135664" s="166"/>
    </row>
    <row r="135665" spans="8:8">
      <c r="H135665" s="166"/>
    </row>
    <row r="135666" spans="8:8">
      <c r="H135666" s="166"/>
    </row>
    <row r="135667" spans="8:8">
      <c r="H135667" s="166"/>
    </row>
    <row r="135668" spans="8:8">
      <c r="H135668" s="166"/>
    </row>
    <row r="135669" spans="8:8">
      <c r="H135669" s="166"/>
    </row>
    <row r="135670" spans="8:8">
      <c r="H135670" s="166"/>
    </row>
    <row r="135671" spans="8:8">
      <c r="H135671" s="166"/>
    </row>
    <row r="135672" spans="8:8">
      <c r="H135672" s="166"/>
    </row>
    <row r="135673" spans="8:8">
      <c r="H135673" s="166"/>
    </row>
    <row r="135674" spans="8:8">
      <c r="H135674" s="166"/>
    </row>
    <row r="135675" spans="8:8">
      <c r="H135675" s="166"/>
    </row>
    <row r="135676" spans="8:8">
      <c r="H135676" s="166"/>
    </row>
    <row r="135677" spans="8:8">
      <c r="H135677" s="166"/>
    </row>
    <row r="135678" spans="8:8">
      <c r="H135678" s="166"/>
    </row>
    <row r="135679" spans="8:8">
      <c r="H135679" s="166"/>
    </row>
    <row r="135680" spans="8:8">
      <c r="H135680" s="166"/>
    </row>
    <row r="135681" spans="8:8">
      <c r="H135681" s="166"/>
    </row>
    <row r="135682" spans="8:8">
      <c r="H135682" s="166"/>
    </row>
    <row r="135683" spans="8:8">
      <c r="H135683" s="166"/>
    </row>
    <row r="135684" spans="8:8">
      <c r="H135684" s="166"/>
    </row>
    <row r="135685" spans="8:8">
      <c r="H135685" s="166"/>
    </row>
    <row r="135686" spans="8:8">
      <c r="H135686" s="166"/>
    </row>
    <row r="135687" spans="8:8">
      <c r="H135687" s="166"/>
    </row>
    <row r="135688" spans="8:8">
      <c r="H135688" s="166"/>
    </row>
    <row r="135689" spans="8:8">
      <c r="H135689" s="166"/>
    </row>
    <row r="135690" spans="8:8">
      <c r="H135690" s="166"/>
    </row>
    <row r="135691" spans="8:8">
      <c r="H135691" s="166"/>
    </row>
    <row r="135692" spans="8:8">
      <c r="H135692" s="166"/>
    </row>
    <row r="135693" spans="8:8">
      <c r="H135693" s="166"/>
    </row>
    <row r="135694" spans="8:8">
      <c r="H135694" s="166"/>
    </row>
    <row r="135695" spans="8:8">
      <c r="H135695" s="166"/>
    </row>
    <row r="135696" spans="8:8">
      <c r="H135696" s="166"/>
    </row>
    <row r="135697" spans="8:8">
      <c r="H135697" s="166"/>
    </row>
    <row r="135698" spans="8:8">
      <c r="H135698" s="166"/>
    </row>
    <row r="135699" spans="8:8">
      <c r="H135699" s="166"/>
    </row>
    <row r="135700" spans="8:8">
      <c r="H135700" s="166"/>
    </row>
    <row r="135701" spans="8:8">
      <c r="H135701" s="166"/>
    </row>
    <row r="135702" spans="8:8">
      <c r="H135702" s="166"/>
    </row>
    <row r="135703" spans="8:8">
      <c r="H135703" s="166"/>
    </row>
    <row r="135704" spans="8:8">
      <c r="H135704" s="166"/>
    </row>
    <row r="135705" spans="8:8">
      <c r="H135705" s="166"/>
    </row>
    <row r="135706" spans="8:8">
      <c r="H135706" s="166"/>
    </row>
    <row r="135707" spans="8:8">
      <c r="H135707" s="166"/>
    </row>
    <row r="135708" spans="8:8">
      <c r="H135708" s="166"/>
    </row>
    <row r="135709" spans="8:8">
      <c r="H135709" s="166"/>
    </row>
    <row r="135710" spans="8:8">
      <c r="H135710" s="166"/>
    </row>
    <row r="135711" spans="8:8">
      <c r="H135711" s="166"/>
    </row>
    <row r="135712" spans="8:8">
      <c r="H135712" s="166"/>
    </row>
    <row r="135713" spans="8:8">
      <c r="H135713" s="166"/>
    </row>
    <row r="135714" spans="8:8">
      <c r="H135714" s="166"/>
    </row>
    <row r="135715" spans="8:8">
      <c r="H135715" s="166"/>
    </row>
    <row r="135716" spans="8:8">
      <c r="H135716" s="166"/>
    </row>
    <row r="135717" spans="8:8">
      <c r="H135717" s="166"/>
    </row>
    <row r="135718" spans="8:8">
      <c r="H135718" s="166"/>
    </row>
    <row r="135719" spans="8:8">
      <c r="H135719" s="166"/>
    </row>
    <row r="135720" spans="8:8">
      <c r="H135720" s="166"/>
    </row>
    <row r="135721" spans="8:8">
      <c r="H135721" s="166"/>
    </row>
    <row r="135722" spans="8:8">
      <c r="H135722" s="166"/>
    </row>
    <row r="135723" spans="8:8">
      <c r="H135723" s="166"/>
    </row>
    <row r="135724" spans="8:8">
      <c r="H135724" s="166"/>
    </row>
    <row r="135725" spans="8:8">
      <c r="H135725" s="166"/>
    </row>
    <row r="135726" spans="8:8">
      <c r="H135726" s="166"/>
    </row>
    <row r="135727" spans="8:8">
      <c r="H135727" s="166"/>
    </row>
    <row r="135728" spans="8:8">
      <c r="H135728" s="166"/>
    </row>
    <row r="135729" spans="8:8">
      <c r="H135729" s="166"/>
    </row>
    <row r="135730" spans="8:8">
      <c r="H135730" s="166"/>
    </row>
    <row r="135731" spans="8:8">
      <c r="H135731" s="166"/>
    </row>
    <row r="135732" spans="8:8">
      <c r="H135732" s="166"/>
    </row>
    <row r="135733" spans="8:8">
      <c r="H135733" s="166"/>
    </row>
    <row r="135734" spans="8:8">
      <c r="H135734" s="166"/>
    </row>
    <row r="135735" spans="8:8">
      <c r="H135735" s="166"/>
    </row>
    <row r="135736" spans="8:8">
      <c r="H135736" s="166"/>
    </row>
    <row r="135737" spans="8:8">
      <c r="H135737" s="166"/>
    </row>
    <row r="135738" spans="8:8">
      <c r="H135738" s="166"/>
    </row>
    <row r="135739" spans="8:8">
      <c r="H135739" s="166"/>
    </row>
    <row r="135740" spans="8:8">
      <c r="H135740" s="166"/>
    </row>
    <row r="135741" spans="8:8">
      <c r="H135741" s="166"/>
    </row>
    <row r="135742" spans="8:8">
      <c r="H135742" s="166"/>
    </row>
    <row r="135743" spans="8:8">
      <c r="H135743" s="166"/>
    </row>
    <row r="135744" spans="8:8">
      <c r="H135744" s="166"/>
    </row>
    <row r="135745" spans="8:8">
      <c r="H135745" s="166"/>
    </row>
    <row r="135746" spans="8:8">
      <c r="H135746" s="166"/>
    </row>
    <row r="135747" spans="8:8">
      <c r="H135747" s="166"/>
    </row>
    <row r="135748" spans="8:8">
      <c r="H135748" s="166"/>
    </row>
    <row r="135749" spans="8:8">
      <c r="H135749" s="166"/>
    </row>
    <row r="135750" spans="8:8">
      <c r="H135750" s="166"/>
    </row>
    <row r="135751" spans="8:8">
      <c r="H135751" s="166"/>
    </row>
    <row r="135752" spans="8:8">
      <c r="H135752" s="166"/>
    </row>
    <row r="135753" spans="8:8">
      <c r="H135753" s="166"/>
    </row>
    <row r="135754" spans="8:8">
      <c r="H135754" s="166"/>
    </row>
    <row r="135755" spans="8:8">
      <c r="H135755" s="166"/>
    </row>
    <row r="135756" spans="8:8">
      <c r="H135756" s="166"/>
    </row>
    <row r="135757" spans="8:8">
      <c r="H135757" s="166"/>
    </row>
    <row r="135758" spans="8:8">
      <c r="H135758" s="166"/>
    </row>
    <row r="135759" spans="8:8">
      <c r="H135759" s="166"/>
    </row>
    <row r="135760" spans="8:8">
      <c r="H135760" s="166"/>
    </row>
    <row r="135761" spans="8:8">
      <c r="H135761" s="166"/>
    </row>
    <row r="135762" spans="8:8">
      <c r="H135762" s="166"/>
    </row>
    <row r="135763" spans="8:8">
      <c r="H135763" s="166"/>
    </row>
    <row r="135764" spans="8:8">
      <c r="H135764" s="166"/>
    </row>
    <row r="135765" spans="8:8">
      <c r="H135765" s="166"/>
    </row>
    <row r="135766" spans="8:8">
      <c r="H135766" s="166"/>
    </row>
    <row r="135767" spans="8:8">
      <c r="H135767" s="166"/>
    </row>
    <row r="135768" spans="8:8">
      <c r="H135768" s="166"/>
    </row>
    <row r="135769" spans="8:8">
      <c r="H135769" s="166"/>
    </row>
    <row r="135770" spans="8:8">
      <c r="H135770" s="166"/>
    </row>
    <row r="135771" spans="8:8">
      <c r="H135771" s="166"/>
    </row>
    <row r="135772" spans="8:8">
      <c r="H135772" s="166"/>
    </row>
    <row r="135773" spans="8:8">
      <c r="H135773" s="166"/>
    </row>
    <row r="135774" spans="8:8">
      <c r="H135774" s="166"/>
    </row>
    <row r="135775" spans="8:8">
      <c r="H135775" s="166"/>
    </row>
    <row r="135776" spans="8:8">
      <c r="H135776" s="166"/>
    </row>
    <row r="135777" spans="8:8">
      <c r="H135777" s="166"/>
    </row>
    <row r="135778" spans="8:8">
      <c r="H135778" s="166"/>
    </row>
    <row r="135779" spans="8:8">
      <c r="H135779" s="166"/>
    </row>
    <row r="135780" spans="8:8">
      <c r="H135780" s="166"/>
    </row>
    <row r="135781" spans="8:8">
      <c r="H135781" s="166"/>
    </row>
    <row r="135782" spans="8:8">
      <c r="H135782" s="166"/>
    </row>
    <row r="135783" spans="8:8">
      <c r="H135783" s="166"/>
    </row>
    <row r="135784" spans="8:8">
      <c r="H135784" s="166"/>
    </row>
    <row r="135785" spans="8:8">
      <c r="H135785" s="166"/>
    </row>
    <row r="135786" spans="8:8">
      <c r="H135786" s="166"/>
    </row>
    <row r="135787" spans="8:8">
      <c r="H135787" s="166"/>
    </row>
    <row r="135788" spans="8:8">
      <c r="H135788" s="166"/>
    </row>
    <row r="135789" spans="8:8">
      <c r="H135789" s="166"/>
    </row>
    <row r="135790" spans="8:8">
      <c r="H135790" s="166"/>
    </row>
    <row r="135791" spans="8:8">
      <c r="H135791" s="166"/>
    </row>
    <row r="135792" spans="8:8">
      <c r="H135792" s="166"/>
    </row>
    <row r="135793" spans="8:8">
      <c r="H135793" s="166"/>
    </row>
    <row r="135794" spans="8:8">
      <c r="H135794" s="166"/>
    </row>
    <row r="135795" spans="8:8">
      <c r="H135795" s="166"/>
    </row>
    <row r="135796" spans="8:8">
      <c r="H135796" s="166"/>
    </row>
    <row r="135797" spans="8:8">
      <c r="H135797" s="166"/>
    </row>
    <row r="135798" spans="8:8">
      <c r="H135798" s="166"/>
    </row>
    <row r="135799" spans="8:8">
      <c r="H135799" s="166"/>
    </row>
    <row r="135800" spans="8:8">
      <c r="H135800" s="166"/>
    </row>
    <row r="135801" spans="8:8">
      <c r="H135801" s="166"/>
    </row>
    <row r="135802" spans="8:8">
      <c r="H135802" s="166"/>
    </row>
    <row r="135803" spans="8:8">
      <c r="H135803" s="166"/>
    </row>
    <row r="135804" spans="8:8">
      <c r="H135804" s="166"/>
    </row>
    <row r="135805" spans="8:8">
      <c r="H135805" s="166"/>
    </row>
    <row r="135806" spans="8:8">
      <c r="H135806" s="166"/>
    </row>
    <row r="135807" spans="8:8">
      <c r="H135807" s="166"/>
    </row>
    <row r="135808" spans="8:8">
      <c r="H135808" s="166"/>
    </row>
    <row r="135809" spans="8:8">
      <c r="H135809" s="166"/>
    </row>
    <row r="135810" spans="8:8">
      <c r="H135810" s="166"/>
    </row>
    <row r="135811" spans="8:8">
      <c r="H135811" s="166"/>
    </row>
    <row r="135812" spans="8:8">
      <c r="H135812" s="166"/>
    </row>
    <row r="135813" spans="8:8">
      <c r="H135813" s="166"/>
    </row>
    <row r="135814" spans="8:8">
      <c r="H135814" s="166"/>
    </row>
    <row r="135815" spans="8:8">
      <c r="H135815" s="166"/>
    </row>
    <row r="135816" spans="8:8">
      <c r="H135816" s="166"/>
    </row>
    <row r="135817" spans="8:8">
      <c r="H135817" s="166"/>
    </row>
    <row r="135818" spans="8:8">
      <c r="H135818" s="166"/>
    </row>
    <row r="135819" spans="8:8">
      <c r="H135819" s="166"/>
    </row>
    <row r="135820" spans="8:8">
      <c r="H135820" s="166"/>
    </row>
    <row r="135821" spans="8:8">
      <c r="H135821" s="166"/>
    </row>
    <row r="135822" spans="8:8">
      <c r="H135822" s="166"/>
    </row>
    <row r="135823" spans="8:8">
      <c r="H135823" s="166"/>
    </row>
    <row r="135824" spans="8:8">
      <c r="H135824" s="166"/>
    </row>
    <row r="135825" spans="8:8">
      <c r="H135825" s="166"/>
    </row>
    <row r="135826" spans="8:8">
      <c r="H135826" s="166"/>
    </row>
    <row r="135827" spans="8:8">
      <c r="H135827" s="166"/>
    </row>
    <row r="135828" spans="8:8">
      <c r="H135828" s="166"/>
    </row>
    <row r="135829" spans="8:8">
      <c r="H135829" s="166"/>
    </row>
    <row r="135830" spans="8:8">
      <c r="H135830" s="166"/>
    </row>
    <row r="135831" spans="8:8">
      <c r="H135831" s="166"/>
    </row>
    <row r="135832" spans="8:8">
      <c r="H135832" s="166"/>
    </row>
    <row r="135833" spans="8:8">
      <c r="H135833" s="166"/>
    </row>
    <row r="135834" spans="8:8">
      <c r="H135834" s="166"/>
    </row>
    <row r="135835" spans="8:8">
      <c r="H135835" s="166"/>
    </row>
    <row r="135836" spans="8:8">
      <c r="H135836" s="166"/>
    </row>
    <row r="135837" spans="8:8">
      <c r="H135837" s="166"/>
    </row>
    <row r="135838" spans="8:8">
      <c r="H135838" s="166"/>
    </row>
    <row r="135839" spans="8:8">
      <c r="H135839" s="166"/>
    </row>
    <row r="135840" spans="8:8">
      <c r="H135840" s="166"/>
    </row>
    <row r="135841" spans="8:8">
      <c r="H135841" s="166"/>
    </row>
    <row r="135842" spans="8:8">
      <c r="H135842" s="166"/>
    </row>
    <row r="135843" spans="8:8">
      <c r="H135843" s="166"/>
    </row>
    <row r="135844" spans="8:8">
      <c r="H135844" s="166"/>
    </row>
    <row r="135845" spans="8:8">
      <c r="H135845" s="166"/>
    </row>
    <row r="135846" spans="8:8">
      <c r="H135846" s="166"/>
    </row>
    <row r="135847" spans="8:8">
      <c r="H135847" s="166"/>
    </row>
    <row r="135848" spans="8:8">
      <c r="H135848" s="166"/>
    </row>
    <row r="135849" spans="8:8">
      <c r="H135849" s="166"/>
    </row>
    <row r="135850" spans="8:8">
      <c r="H135850" s="166"/>
    </row>
    <row r="135851" spans="8:8">
      <c r="H135851" s="166"/>
    </row>
    <row r="135852" spans="8:8">
      <c r="H135852" s="166"/>
    </row>
    <row r="135853" spans="8:8">
      <c r="H135853" s="166"/>
    </row>
    <row r="135854" spans="8:8">
      <c r="H135854" s="166"/>
    </row>
    <row r="135855" spans="8:8">
      <c r="H135855" s="166"/>
    </row>
    <row r="135856" spans="8:8">
      <c r="H135856" s="166"/>
    </row>
    <row r="135857" spans="8:8">
      <c r="H135857" s="166"/>
    </row>
    <row r="135858" spans="8:8">
      <c r="H135858" s="166"/>
    </row>
    <row r="135859" spans="8:8">
      <c r="H135859" s="166"/>
    </row>
    <row r="135860" spans="8:8">
      <c r="H135860" s="166"/>
    </row>
    <row r="135861" spans="8:8">
      <c r="H135861" s="166"/>
    </row>
    <row r="135862" spans="8:8">
      <c r="H135862" s="166"/>
    </row>
    <row r="135863" spans="8:8">
      <c r="H135863" s="166"/>
    </row>
    <row r="135864" spans="8:8">
      <c r="H135864" s="166"/>
    </row>
    <row r="135865" spans="8:8">
      <c r="H135865" s="166"/>
    </row>
    <row r="135866" spans="8:8">
      <c r="H135866" s="166"/>
    </row>
    <row r="135867" spans="8:8">
      <c r="H135867" s="166"/>
    </row>
    <row r="135868" spans="8:8">
      <c r="H135868" s="166"/>
    </row>
    <row r="135869" spans="8:8">
      <c r="H135869" s="166"/>
    </row>
    <row r="135870" spans="8:8">
      <c r="H135870" s="166"/>
    </row>
    <row r="135871" spans="8:8">
      <c r="H135871" s="166"/>
    </row>
    <row r="135872" spans="8:8">
      <c r="H135872" s="166"/>
    </row>
    <row r="135873" spans="8:8">
      <c r="H135873" s="166"/>
    </row>
    <row r="135874" spans="8:8">
      <c r="H135874" s="166"/>
    </row>
    <row r="135875" spans="8:8">
      <c r="H135875" s="166"/>
    </row>
    <row r="135876" spans="8:8">
      <c r="H135876" s="166"/>
    </row>
    <row r="135877" spans="8:8">
      <c r="H135877" s="166"/>
    </row>
    <row r="135878" spans="8:8">
      <c r="H135878" s="166"/>
    </row>
    <row r="135879" spans="8:8">
      <c r="H135879" s="166"/>
    </row>
    <row r="135880" spans="8:8">
      <c r="H135880" s="166"/>
    </row>
    <row r="135881" spans="8:8">
      <c r="H135881" s="166"/>
    </row>
    <row r="135882" spans="8:8">
      <c r="H135882" s="166"/>
    </row>
    <row r="135883" spans="8:8">
      <c r="H135883" s="166"/>
    </row>
    <row r="135884" spans="8:8">
      <c r="H135884" s="166"/>
    </row>
    <row r="135885" spans="8:8">
      <c r="H135885" s="166"/>
    </row>
    <row r="135886" spans="8:8">
      <c r="H135886" s="166"/>
    </row>
    <row r="135887" spans="8:8">
      <c r="H135887" s="166"/>
    </row>
    <row r="135888" spans="8:8">
      <c r="H135888" s="166"/>
    </row>
    <row r="135889" spans="8:8">
      <c r="H135889" s="166"/>
    </row>
    <row r="135890" spans="8:8">
      <c r="H135890" s="166"/>
    </row>
    <row r="135891" spans="8:8">
      <c r="H135891" s="166"/>
    </row>
    <row r="135892" spans="8:8">
      <c r="H135892" s="166"/>
    </row>
    <row r="135893" spans="8:8">
      <c r="H135893" s="166"/>
    </row>
    <row r="135894" spans="8:8">
      <c r="H135894" s="166"/>
    </row>
    <row r="135895" spans="8:8">
      <c r="H135895" s="166"/>
    </row>
    <row r="135896" spans="8:8">
      <c r="H135896" s="166"/>
    </row>
    <row r="135897" spans="8:8">
      <c r="H135897" s="166"/>
    </row>
    <row r="135898" spans="8:8">
      <c r="H135898" s="166"/>
    </row>
    <row r="135899" spans="8:8">
      <c r="H135899" s="166"/>
    </row>
    <row r="135900" spans="8:8">
      <c r="H135900" s="166"/>
    </row>
    <row r="135901" spans="8:8">
      <c r="H135901" s="166"/>
    </row>
    <row r="135902" spans="8:8">
      <c r="H135902" s="166"/>
    </row>
    <row r="135903" spans="8:8">
      <c r="H135903" s="166"/>
    </row>
    <row r="135904" spans="8:8">
      <c r="H135904" s="166"/>
    </row>
    <row r="135905" spans="8:8">
      <c r="H135905" s="166"/>
    </row>
    <row r="135906" spans="8:8">
      <c r="H135906" s="166"/>
    </row>
    <row r="135907" spans="8:8">
      <c r="H135907" s="166"/>
    </row>
    <row r="135908" spans="8:8">
      <c r="H135908" s="166"/>
    </row>
    <row r="135909" spans="8:8">
      <c r="H135909" s="166"/>
    </row>
    <row r="135910" spans="8:8">
      <c r="H135910" s="166"/>
    </row>
    <row r="135911" spans="8:8">
      <c r="H135911" s="166"/>
    </row>
    <row r="135912" spans="8:8">
      <c r="H135912" s="166"/>
    </row>
    <row r="135913" spans="8:8">
      <c r="H135913" s="166"/>
    </row>
    <row r="135914" spans="8:8">
      <c r="H135914" s="166"/>
    </row>
    <row r="135915" spans="8:8">
      <c r="H135915" s="166"/>
    </row>
    <row r="135916" spans="8:8">
      <c r="H135916" s="166"/>
    </row>
    <row r="135917" spans="8:8">
      <c r="H135917" s="166"/>
    </row>
    <row r="135918" spans="8:8">
      <c r="H135918" s="166"/>
    </row>
    <row r="135919" spans="8:8">
      <c r="H135919" s="166"/>
    </row>
    <row r="135920" spans="8:8">
      <c r="H135920" s="166"/>
    </row>
    <row r="135921" spans="8:8">
      <c r="H135921" s="166"/>
    </row>
    <row r="135922" spans="8:8">
      <c r="H135922" s="166"/>
    </row>
    <row r="135923" spans="8:8">
      <c r="H135923" s="166"/>
    </row>
    <row r="135924" spans="8:8">
      <c r="H135924" s="166"/>
    </row>
    <row r="135925" spans="8:8">
      <c r="H135925" s="166"/>
    </row>
    <row r="135926" spans="8:8">
      <c r="H135926" s="166"/>
    </row>
    <row r="135927" spans="8:8">
      <c r="H135927" s="166"/>
    </row>
    <row r="135928" spans="8:8">
      <c r="H135928" s="166"/>
    </row>
    <row r="135929" spans="8:8">
      <c r="H135929" s="166"/>
    </row>
    <row r="135930" spans="8:8">
      <c r="H135930" s="166"/>
    </row>
    <row r="135931" spans="8:8">
      <c r="H135931" s="166"/>
    </row>
    <row r="135932" spans="8:8">
      <c r="H135932" s="166"/>
    </row>
    <row r="135933" spans="8:8">
      <c r="H135933" s="166"/>
    </row>
    <row r="135934" spans="8:8">
      <c r="H135934" s="166"/>
    </row>
    <row r="135935" spans="8:8">
      <c r="H135935" s="166"/>
    </row>
    <row r="135936" spans="8:8">
      <c r="H135936" s="166"/>
    </row>
    <row r="135937" spans="8:8">
      <c r="H135937" s="166"/>
    </row>
    <row r="135938" spans="8:8">
      <c r="H135938" s="166"/>
    </row>
    <row r="135939" spans="8:8">
      <c r="H135939" s="166"/>
    </row>
    <row r="135940" spans="8:8">
      <c r="H135940" s="166"/>
    </row>
    <row r="135941" spans="8:8">
      <c r="H135941" s="166"/>
    </row>
    <row r="135942" spans="8:8">
      <c r="H135942" s="166"/>
    </row>
    <row r="135943" spans="8:8">
      <c r="H135943" s="166"/>
    </row>
    <row r="135944" spans="8:8">
      <c r="H135944" s="166"/>
    </row>
    <row r="135945" spans="8:8">
      <c r="H135945" s="166"/>
    </row>
    <row r="135946" spans="8:8">
      <c r="H135946" s="166"/>
    </row>
    <row r="135947" spans="8:8">
      <c r="H135947" s="166"/>
    </row>
    <row r="135948" spans="8:8">
      <c r="H135948" s="166"/>
    </row>
    <row r="135949" spans="8:8">
      <c r="H135949" s="166"/>
    </row>
    <row r="135950" spans="8:8">
      <c r="H135950" s="166"/>
    </row>
    <row r="135951" spans="8:8">
      <c r="H135951" s="166"/>
    </row>
    <row r="135952" spans="8:8">
      <c r="H135952" s="166"/>
    </row>
    <row r="135953" spans="8:8">
      <c r="H135953" s="166"/>
    </row>
    <row r="135954" spans="8:8">
      <c r="H135954" s="166"/>
    </row>
    <row r="135955" spans="8:8">
      <c r="H135955" s="166"/>
    </row>
    <row r="135956" spans="8:8">
      <c r="H135956" s="166"/>
    </row>
    <row r="135957" spans="8:8">
      <c r="H135957" s="166"/>
    </row>
    <row r="135958" spans="8:8">
      <c r="H135958" s="166"/>
    </row>
    <row r="135959" spans="8:8">
      <c r="H135959" s="166"/>
    </row>
    <row r="135960" spans="8:8">
      <c r="H135960" s="166"/>
    </row>
    <row r="135961" spans="8:8">
      <c r="H135961" s="166"/>
    </row>
    <row r="135962" spans="8:8">
      <c r="H135962" s="166"/>
    </row>
    <row r="135963" spans="8:8">
      <c r="H135963" s="166"/>
    </row>
    <row r="135964" spans="8:8">
      <c r="H135964" s="166"/>
    </row>
    <row r="135965" spans="8:8">
      <c r="H135965" s="166"/>
    </row>
    <row r="135966" spans="8:8">
      <c r="H135966" s="166"/>
    </row>
    <row r="135967" spans="8:8">
      <c r="H135967" s="166"/>
    </row>
    <row r="135968" spans="8:8">
      <c r="H135968" s="166"/>
    </row>
    <row r="135969" spans="8:8">
      <c r="H135969" s="166"/>
    </row>
    <row r="135970" spans="8:8">
      <c r="H135970" s="166"/>
    </row>
    <row r="135971" spans="8:8">
      <c r="H135971" s="166"/>
    </row>
    <row r="135972" spans="8:8">
      <c r="H135972" s="166"/>
    </row>
    <row r="135973" spans="8:8">
      <c r="H135973" s="166"/>
    </row>
    <row r="135974" spans="8:8">
      <c r="H135974" s="166"/>
    </row>
    <row r="135975" spans="8:8">
      <c r="H135975" s="166"/>
    </row>
    <row r="135976" spans="8:8">
      <c r="H135976" s="166"/>
    </row>
    <row r="135977" spans="8:8">
      <c r="H135977" s="166"/>
    </row>
    <row r="135978" spans="8:8">
      <c r="H135978" s="166"/>
    </row>
    <row r="135979" spans="8:8">
      <c r="H135979" s="166"/>
    </row>
    <row r="135980" spans="8:8">
      <c r="H135980" s="166"/>
    </row>
    <row r="135981" spans="8:8">
      <c r="H135981" s="166"/>
    </row>
    <row r="135982" spans="8:8">
      <c r="H135982" s="166"/>
    </row>
    <row r="135983" spans="8:8">
      <c r="H135983" s="166"/>
    </row>
    <row r="135984" spans="8:8">
      <c r="H135984" s="166"/>
    </row>
    <row r="135985" spans="8:8">
      <c r="H135985" s="166"/>
    </row>
    <row r="135986" spans="8:8">
      <c r="H135986" s="166"/>
    </row>
    <row r="135987" spans="8:8">
      <c r="H135987" s="166"/>
    </row>
    <row r="135988" spans="8:8">
      <c r="H135988" s="166"/>
    </row>
    <row r="135989" spans="8:8">
      <c r="H135989" s="166"/>
    </row>
    <row r="135990" spans="8:8">
      <c r="H135990" s="166"/>
    </row>
    <row r="135991" spans="8:8">
      <c r="H135991" s="166"/>
    </row>
    <row r="135992" spans="8:8">
      <c r="H135992" s="166"/>
    </row>
    <row r="135993" spans="8:8">
      <c r="H135993" s="166"/>
    </row>
    <row r="135994" spans="8:8">
      <c r="H135994" s="166"/>
    </row>
    <row r="135995" spans="8:8">
      <c r="H135995" s="166"/>
    </row>
    <row r="135996" spans="8:8">
      <c r="H135996" s="166"/>
    </row>
    <row r="135997" spans="8:8">
      <c r="H135997" s="166"/>
    </row>
    <row r="135998" spans="8:8">
      <c r="H135998" s="166"/>
    </row>
    <row r="135999" spans="8:8">
      <c r="H135999" s="166"/>
    </row>
    <row r="136000" spans="8:8">
      <c r="H136000" s="166"/>
    </row>
    <row r="136001" spans="8:8">
      <c r="H136001" s="166"/>
    </row>
    <row r="136002" spans="8:8">
      <c r="H136002" s="166"/>
    </row>
    <row r="136003" spans="8:8">
      <c r="H136003" s="166"/>
    </row>
    <row r="136004" spans="8:8">
      <c r="H136004" s="166"/>
    </row>
    <row r="136005" spans="8:8">
      <c r="H136005" s="166"/>
    </row>
    <row r="136006" spans="8:8">
      <c r="H136006" s="166"/>
    </row>
    <row r="136007" spans="8:8">
      <c r="H136007" s="166"/>
    </row>
    <row r="136008" spans="8:8">
      <c r="H136008" s="166"/>
    </row>
    <row r="136009" spans="8:8">
      <c r="H136009" s="166"/>
    </row>
    <row r="136010" spans="8:8">
      <c r="H136010" s="166"/>
    </row>
    <row r="136011" spans="8:8">
      <c r="H136011" s="166"/>
    </row>
    <row r="136012" spans="8:8">
      <c r="H136012" s="166"/>
    </row>
    <row r="136013" spans="8:8">
      <c r="H136013" s="166"/>
    </row>
    <row r="136014" spans="8:8">
      <c r="H136014" s="166"/>
    </row>
    <row r="136015" spans="8:8">
      <c r="H136015" s="166"/>
    </row>
    <row r="136016" spans="8:8">
      <c r="H136016" s="166"/>
    </row>
    <row r="136017" spans="8:8">
      <c r="H136017" s="166"/>
    </row>
    <row r="136018" spans="8:8">
      <c r="H136018" s="166"/>
    </row>
    <row r="136019" spans="8:8">
      <c r="H136019" s="166"/>
    </row>
    <row r="136020" spans="8:8">
      <c r="H136020" s="166"/>
    </row>
    <row r="136021" spans="8:8">
      <c r="H136021" s="166"/>
    </row>
    <row r="136022" spans="8:8">
      <c r="H136022" s="166"/>
    </row>
    <row r="136023" spans="8:8">
      <c r="H136023" s="166"/>
    </row>
    <row r="136024" spans="8:8">
      <c r="H136024" s="166"/>
    </row>
    <row r="136025" spans="8:8">
      <c r="H136025" s="166"/>
    </row>
    <row r="136026" spans="8:8">
      <c r="H136026" s="166"/>
    </row>
    <row r="136027" spans="8:8">
      <c r="H136027" s="166"/>
    </row>
    <row r="136028" spans="8:8">
      <c r="H136028" s="166"/>
    </row>
    <row r="136029" spans="8:8">
      <c r="H136029" s="166"/>
    </row>
    <row r="136030" spans="8:8">
      <c r="H136030" s="166"/>
    </row>
    <row r="136031" spans="8:8">
      <c r="H136031" s="166"/>
    </row>
    <row r="136032" spans="8:8">
      <c r="H136032" s="166"/>
    </row>
    <row r="136033" spans="8:8">
      <c r="H136033" s="166"/>
    </row>
    <row r="136034" spans="8:8">
      <c r="H136034" s="166"/>
    </row>
    <row r="136035" spans="8:8">
      <c r="H136035" s="166"/>
    </row>
    <row r="136036" spans="8:8">
      <c r="H136036" s="166"/>
    </row>
    <row r="136037" spans="8:8">
      <c r="H136037" s="166"/>
    </row>
    <row r="136038" spans="8:8">
      <c r="H136038" s="166"/>
    </row>
    <row r="136039" spans="8:8">
      <c r="H136039" s="166"/>
    </row>
    <row r="136040" spans="8:8">
      <c r="H136040" s="166"/>
    </row>
    <row r="136041" spans="8:8">
      <c r="H136041" s="166"/>
    </row>
    <row r="136042" spans="8:8">
      <c r="H136042" s="166"/>
    </row>
    <row r="136043" spans="8:8">
      <c r="H136043" s="166"/>
    </row>
    <row r="136044" spans="8:8">
      <c r="H136044" s="166"/>
    </row>
    <row r="136045" spans="8:8">
      <c r="H136045" s="166"/>
    </row>
    <row r="136046" spans="8:8">
      <c r="H136046" s="166"/>
    </row>
    <row r="136047" spans="8:8">
      <c r="H136047" s="166"/>
    </row>
    <row r="136048" spans="8:8">
      <c r="H136048" s="166"/>
    </row>
    <row r="136049" spans="8:8">
      <c r="H136049" s="166"/>
    </row>
    <row r="136050" spans="8:8">
      <c r="H136050" s="166"/>
    </row>
    <row r="136051" spans="8:8">
      <c r="H136051" s="166"/>
    </row>
    <row r="136052" spans="8:8">
      <c r="H136052" s="166"/>
    </row>
    <row r="136053" spans="8:8">
      <c r="H136053" s="166"/>
    </row>
    <row r="136054" spans="8:8">
      <c r="H136054" s="166"/>
    </row>
    <row r="136055" spans="8:8">
      <c r="H136055" s="166"/>
    </row>
    <row r="136056" spans="8:8">
      <c r="H136056" s="166"/>
    </row>
    <row r="136057" spans="8:8">
      <c r="H136057" s="166"/>
    </row>
    <row r="136058" spans="8:8">
      <c r="H136058" s="166"/>
    </row>
    <row r="136059" spans="8:8">
      <c r="H136059" s="166"/>
    </row>
    <row r="136060" spans="8:8">
      <c r="H136060" s="166"/>
    </row>
    <row r="136061" spans="8:8">
      <c r="H136061" s="166"/>
    </row>
    <row r="136062" spans="8:8">
      <c r="H136062" s="166"/>
    </row>
    <row r="136063" spans="8:8">
      <c r="H136063" s="166"/>
    </row>
    <row r="136064" spans="8:8">
      <c r="H136064" s="166"/>
    </row>
    <row r="136065" spans="8:8">
      <c r="H136065" s="166"/>
    </row>
    <row r="136066" spans="8:8">
      <c r="H136066" s="166"/>
    </row>
    <row r="136067" spans="8:8">
      <c r="H136067" s="166"/>
    </row>
    <row r="136068" spans="8:8">
      <c r="H136068" s="166"/>
    </row>
    <row r="136069" spans="8:8">
      <c r="H136069" s="166"/>
    </row>
    <row r="136070" spans="8:8">
      <c r="H136070" s="166"/>
    </row>
    <row r="136071" spans="8:8">
      <c r="H136071" s="166"/>
    </row>
    <row r="136072" spans="8:8">
      <c r="H136072" s="166"/>
    </row>
    <row r="136073" spans="8:8">
      <c r="H136073" s="166"/>
    </row>
    <row r="136074" spans="8:8">
      <c r="H136074" s="166"/>
    </row>
    <row r="136075" spans="8:8">
      <c r="H136075" s="166"/>
    </row>
    <row r="136076" spans="8:8">
      <c r="H136076" s="166"/>
    </row>
    <row r="136077" spans="8:8">
      <c r="H136077" s="166"/>
    </row>
    <row r="136078" spans="8:8">
      <c r="H136078" s="166"/>
    </row>
    <row r="136079" spans="8:8">
      <c r="H136079" s="166"/>
    </row>
    <row r="136080" spans="8:8">
      <c r="H136080" s="166"/>
    </row>
    <row r="136081" spans="8:8">
      <c r="H136081" s="166"/>
    </row>
    <row r="136082" spans="8:8">
      <c r="H136082" s="166"/>
    </row>
    <row r="136083" spans="8:8">
      <c r="H136083" s="166"/>
    </row>
    <row r="136084" spans="8:8">
      <c r="H136084" s="166"/>
    </row>
    <row r="136085" spans="8:8">
      <c r="H136085" s="166"/>
    </row>
    <row r="136086" spans="8:8">
      <c r="H136086" s="166"/>
    </row>
    <row r="136087" spans="8:8">
      <c r="H136087" s="166"/>
    </row>
    <row r="136088" spans="8:8">
      <c r="H136088" s="166"/>
    </row>
    <row r="136089" spans="8:8">
      <c r="H136089" s="166"/>
    </row>
    <row r="136090" spans="8:8">
      <c r="H136090" s="166"/>
    </row>
    <row r="136091" spans="8:8">
      <c r="H136091" s="166"/>
    </row>
    <row r="136092" spans="8:8">
      <c r="H136092" s="166"/>
    </row>
    <row r="136093" spans="8:8">
      <c r="H136093" s="166"/>
    </row>
    <row r="136094" spans="8:8">
      <c r="H136094" s="166"/>
    </row>
    <row r="136095" spans="8:8">
      <c r="H136095" s="166"/>
    </row>
    <row r="136096" spans="8:8">
      <c r="H136096" s="166"/>
    </row>
    <row r="136097" spans="8:8">
      <c r="H136097" s="166"/>
    </row>
    <row r="136098" spans="8:8">
      <c r="H136098" s="166"/>
    </row>
    <row r="136099" spans="8:8">
      <c r="H136099" s="166"/>
    </row>
    <row r="136100" spans="8:8">
      <c r="H136100" s="166"/>
    </row>
    <row r="136101" spans="8:8">
      <c r="H136101" s="166"/>
    </row>
    <row r="136102" spans="8:8">
      <c r="H136102" s="166"/>
    </row>
    <row r="136103" spans="8:8">
      <c r="H136103" s="166"/>
    </row>
    <row r="136104" spans="8:8">
      <c r="H136104" s="166"/>
    </row>
    <row r="136105" spans="8:8">
      <c r="H136105" s="166"/>
    </row>
    <row r="136106" spans="8:8">
      <c r="H136106" s="166"/>
    </row>
    <row r="136107" spans="8:8">
      <c r="H136107" s="166"/>
    </row>
    <row r="136108" spans="8:8">
      <c r="H136108" s="166"/>
    </row>
    <row r="136109" spans="8:8">
      <c r="H136109" s="166"/>
    </row>
    <row r="136110" spans="8:8">
      <c r="H136110" s="166"/>
    </row>
    <row r="136111" spans="8:8">
      <c r="H136111" s="166"/>
    </row>
    <row r="136112" spans="8:8">
      <c r="H136112" s="166"/>
    </row>
    <row r="136113" spans="8:8">
      <c r="H136113" s="166"/>
    </row>
    <row r="136114" spans="8:8">
      <c r="H136114" s="166"/>
    </row>
    <row r="136115" spans="8:8">
      <c r="H136115" s="166"/>
    </row>
    <row r="136116" spans="8:8">
      <c r="H136116" s="166"/>
    </row>
    <row r="136117" spans="8:8">
      <c r="H136117" s="166"/>
    </row>
    <row r="136118" spans="8:8">
      <c r="H136118" s="166"/>
    </row>
    <row r="136119" spans="8:8">
      <c r="H136119" s="166"/>
    </row>
    <row r="136120" spans="8:8">
      <c r="H136120" s="166"/>
    </row>
    <row r="136121" spans="8:8">
      <c r="H136121" s="166"/>
    </row>
    <row r="136122" spans="8:8">
      <c r="H136122" s="166"/>
    </row>
    <row r="136123" spans="8:8">
      <c r="H136123" s="166"/>
    </row>
    <row r="136124" spans="8:8">
      <c r="H136124" s="166"/>
    </row>
    <row r="136125" spans="8:8">
      <c r="H136125" s="166"/>
    </row>
    <row r="136126" spans="8:8">
      <c r="H136126" s="166"/>
    </row>
    <row r="136127" spans="8:8">
      <c r="H136127" s="166"/>
    </row>
    <row r="136128" spans="8:8">
      <c r="H136128" s="166"/>
    </row>
    <row r="136129" spans="8:8">
      <c r="H136129" s="166"/>
    </row>
    <row r="136130" spans="8:8">
      <c r="H136130" s="166"/>
    </row>
    <row r="136131" spans="8:8">
      <c r="H136131" s="166"/>
    </row>
    <row r="136132" spans="8:8">
      <c r="H136132" s="166"/>
    </row>
    <row r="136133" spans="8:8">
      <c r="H136133" s="166"/>
    </row>
    <row r="136134" spans="8:8">
      <c r="H136134" s="166"/>
    </row>
    <row r="136135" spans="8:8">
      <c r="H136135" s="166"/>
    </row>
    <row r="136136" spans="8:8">
      <c r="H136136" s="166"/>
    </row>
    <row r="136137" spans="8:8">
      <c r="H136137" s="166"/>
    </row>
    <row r="136138" spans="8:8">
      <c r="H136138" s="166"/>
    </row>
    <row r="136139" spans="8:8">
      <c r="H136139" s="166"/>
    </row>
    <row r="136140" spans="8:8">
      <c r="H136140" s="166"/>
    </row>
    <row r="136141" spans="8:8">
      <c r="H136141" s="166"/>
    </row>
    <row r="136142" spans="8:8">
      <c r="H136142" s="166"/>
    </row>
    <row r="136143" spans="8:8">
      <c r="H136143" s="166"/>
    </row>
    <row r="136144" spans="8:8">
      <c r="H136144" s="166"/>
    </row>
    <row r="136145" spans="8:8">
      <c r="H136145" s="166"/>
    </row>
    <row r="136146" spans="8:8">
      <c r="H136146" s="166"/>
    </row>
    <row r="136147" spans="8:8">
      <c r="H136147" s="166"/>
    </row>
    <row r="136148" spans="8:8">
      <c r="H136148" s="166"/>
    </row>
    <row r="136149" spans="8:8">
      <c r="H136149" s="166"/>
    </row>
    <row r="136150" spans="8:8">
      <c r="H136150" s="166"/>
    </row>
    <row r="136151" spans="8:8">
      <c r="H136151" s="166"/>
    </row>
    <row r="136152" spans="8:8">
      <c r="H136152" s="166"/>
    </row>
    <row r="136153" spans="8:8">
      <c r="H136153" s="166"/>
    </row>
    <row r="136154" spans="8:8">
      <c r="H136154" s="166"/>
    </row>
    <row r="136155" spans="8:8">
      <c r="H136155" s="166"/>
    </row>
    <row r="136156" spans="8:8">
      <c r="H136156" s="166"/>
    </row>
    <row r="136157" spans="8:8">
      <c r="H136157" s="166"/>
    </row>
    <row r="136158" spans="8:8">
      <c r="H136158" s="166"/>
    </row>
    <row r="136159" spans="8:8">
      <c r="H136159" s="166"/>
    </row>
    <row r="136160" spans="8:8">
      <c r="H136160" s="166"/>
    </row>
    <row r="136161" spans="8:8">
      <c r="H136161" s="166"/>
    </row>
    <row r="136162" spans="8:8">
      <c r="H136162" s="166"/>
    </row>
    <row r="136163" spans="8:8">
      <c r="H136163" s="166"/>
    </row>
    <row r="136164" spans="8:8">
      <c r="H136164" s="166"/>
    </row>
    <row r="136165" spans="8:8">
      <c r="H136165" s="166"/>
    </row>
    <row r="136166" spans="8:8">
      <c r="H136166" s="166"/>
    </row>
    <row r="136167" spans="8:8">
      <c r="H136167" s="166"/>
    </row>
    <row r="136168" spans="8:8">
      <c r="H136168" s="166"/>
    </row>
    <row r="136169" spans="8:8">
      <c r="H136169" s="166"/>
    </row>
    <row r="136170" spans="8:8">
      <c r="H136170" s="166"/>
    </row>
    <row r="136171" spans="8:8">
      <c r="H136171" s="166"/>
    </row>
    <row r="136172" spans="8:8">
      <c r="H136172" s="166"/>
    </row>
    <row r="136173" spans="8:8">
      <c r="H136173" s="166"/>
    </row>
    <row r="136174" spans="8:8">
      <c r="H136174" s="166"/>
    </row>
    <row r="136175" spans="8:8">
      <c r="H136175" s="166"/>
    </row>
    <row r="136176" spans="8:8">
      <c r="H136176" s="166"/>
    </row>
    <row r="136177" spans="8:8">
      <c r="H136177" s="166"/>
    </row>
    <row r="136178" spans="8:8">
      <c r="H136178" s="166"/>
    </row>
    <row r="136179" spans="8:8">
      <c r="H136179" s="166"/>
    </row>
    <row r="136180" spans="8:8">
      <c r="H136180" s="166"/>
    </row>
    <row r="136181" spans="8:8">
      <c r="H136181" s="166"/>
    </row>
    <row r="136182" spans="8:8">
      <c r="H136182" s="166"/>
    </row>
    <row r="136183" spans="8:8">
      <c r="H136183" s="166"/>
    </row>
    <row r="136184" spans="8:8">
      <c r="H136184" s="166"/>
    </row>
    <row r="136185" spans="8:8">
      <c r="H136185" s="166"/>
    </row>
    <row r="136186" spans="8:8">
      <c r="H136186" s="166"/>
    </row>
    <row r="136187" spans="8:8">
      <c r="H136187" s="166"/>
    </row>
    <row r="136188" spans="8:8">
      <c r="H136188" s="166"/>
    </row>
    <row r="136189" spans="8:8">
      <c r="H136189" s="166"/>
    </row>
    <row r="136190" spans="8:8">
      <c r="H136190" s="166"/>
    </row>
    <row r="136191" spans="8:8">
      <c r="H136191" s="166"/>
    </row>
    <row r="136192" spans="8:8">
      <c r="H136192" s="166"/>
    </row>
    <row r="136193" spans="8:8">
      <c r="H136193" s="166"/>
    </row>
    <row r="136194" spans="8:8">
      <c r="H136194" s="166"/>
    </row>
    <row r="136195" spans="8:8">
      <c r="H136195" s="166"/>
    </row>
    <row r="136196" spans="8:8">
      <c r="H136196" s="166"/>
    </row>
    <row r="136197" spans="8:8">
      <c r="H136197" s="166"/>
    </row>
    <row r="136198" spans="8:8">
      <c r="H136198" s="166"/>
    </row>
    <row r="136199" spans="8:8">
      <c r="H136199" s="166"/>
    </row>
    <row r="136200" spans="8:8">
      <c r="H136200" s="166"/>
    </row>
    <row r="136201" spans="8:8">
      <c r="H136201" s="166"/>
    </row>
    <row r="136202" spans="8:8">
      <c r="H136202" s="166"/>
    </row>
    <row r="136203" spans="8:8">
      <c r="H136203" s="166"/>
    </row>
    <row r="136204" spans="8:8">
      <c r="H136204" s="166"/>
    </row>
    <row r="136205" spans="8:8">
      <c r="H136205" s="166"/>
    </row>
    <row r="136206" spans="8:8">
      <c r="H136206" s="166"/>
    </row>
    <row r="136207" spans="8:8">
      <c r="H136207" s="166"/>
    </row>
    <row r="136208" spans="8:8">
      <c r="H136208" s="166"/>
    </row>
    <row r="136209" spans="8:8">
      <c r="H136209" s="166"/>
    </row>
    <row r="136210" spans="8:8">
      <c r="H136210" s="166"/>
    </row>
    <row r="136211" spans="8:8">
      <c r="H136211" s="166"/>
    </row>
    <row r="136212" spans="8:8">
      <c r="H136212" s="166"/>
    </row>
    <row r="136213" spans="8:8">
      <c r="H136213" s="166"/>
    </row>
    <row r="136214" spans="8:8">
      <c r="H136214" s="166"/>
    </row>
    <row r="136215" spans="8:8">
      <c r="H136215" s="166"/>
    </row>
    <row r="136216" spans="8:8">
      <c r="H136216" s="166"/>
    </row>
    <row r="136217" spans="8:8">
      <c r="H136217" s="166"/>
    </row>
    <row r="136218" spans="8:8">
      <c r="H136218" s="166"/>
    </row>
    <row r="136219" spans="8:8">
      <c r="H136219" s="166"/>
    </row>
    <row r="136220" spans="8:8">
      <c r="H136220" s="166"/>
    </row>
    <row r="136221" spans="8:8">
      <c r="H136221" s="166"/>
    </row>
    <row r="136222" spans="8:8">
      <c r="H136222" s="166"/>
    </row>
    <row r="136223" spans="8:8">
      <c r="H136223" s="166"/>
    </row>
    <row r="136224" spans="8:8">
      <c r="H136224" s="166"/>
    </row>
    <row r="136225" spans="8:8">
      <c r="H136225" s="166"/>
    </row>
    <row r="136226" spans="8:8">
      <c r="H136226" s="166"/>
    </row>
    <row r="136227" spans="8:8">
      <c r="H136227" s="166"/>
    </row>
    <row r="136228" spans="8:8">
      <c r="H136228" s="166"/>
    </row>
    <row r="136229" spans="8:8">
      <c r="H136229" s="166"/>
    </row>
    <row r="136230" spans="8:8">
      <c r="H136230" s="166"/>
    </row>
    <row r="136231" spans="8:8">
      <c r="H136231" s="166"/>
    </row>
    <row r="136232" spans="8:8">
      <c r="H136232" s="166"/>
    </row>
    <row r="136233" spans="8:8">
      <c r="H136233" s="166"/>
    </row>
    <row r="136234" spans="8:8">
      <c r="H136234" s="166"/>
    </row>
    <row r="136235" spans="8:8">
      <c r="H136235" s="166"/>
    </row>
    <row r="136236" spans="8:8">
      <c r="H136236" s="166"/>
    </row>
    <row r="136237" spans="8:8">
      <c r="H136237" s="166"/>
    </row>
    <row r="136238" spans="8:8">
      <c r="H136238" s="166"/>
    </row>
    <row r="136239" spans="8:8">
      <c r="H136239" s="166"/>
    </row>
    <row r="136240" spans="8:8">
      <c r="H136240" s="166"/>
    </row>
    <row r="136241" spans="8:8">
      <c r="H136241" s="166"/>
    </row>
    <row r="136242" spans="8:8">
      <c r="H136242" s="166"/>
    </row>
    <row r="136243" spans="8:8">
      <c r="H136243" s="166"/>
    </row>
    <row r="136244" spans="8:8">
      <c r="H136244" s="166"/>
    </row>
    <row r="136245" spans="8:8">
      <c r="H136245" s="166"/>
    </row>
    <row r="136246" spans="8:8">
      <c r="H136246" s="166"/>
    </row>
    <row r="136247" spans="8:8">
      <c r="H136247" s="166"/>
    </row>
    <row r="136248" spans="8:8">
      <c r="H136248" s="166"/>
    </row>
    <row r="136249" spans="8:8">
      <c r="H136249" s="166"/>
    </row>
    <row r="136250" spans="8:8">
      <c r="H136250" s="166"/>
    </row>
    <row r="136251" spans="8:8">
      <c r="H136251" s="166"/>
    </row>
    <row r="136252" spans="8:8">
      <c r="H136252" s="166"/>
    </row>
    <row r="136253" spans="8:8">
      <c r="H136253" s="166"/>
    </row>
    <row r="136254" spans="8:8">
      <c r="H136254" s="166"/>
    </row>
    <row r="136255" spans="8:8">
      <c r="H136255" s="166"/>
    </row>
    <row r="136256" spans="8:8">
      <c r="H136256" s="166"/>
    </row>
    <row r="136257" spans="8:8">
      <c r="H136257" s="166"/>
    </row>
    <row r="136258" spans="8:8">
      <c r="H136258" s="166"/>
    </row>
    <row r="136259" spans="8:8">
      <c r="H136259" s="166"/>
    </row>
    <row r="136260" spans="8:8">
      <c r="H136260" s="166"/>
    </row>
    <row r="136261" spans="8:8">
      <c r="H136261" s="166"/>
    </row>
    <row r="136262" spans="8:8">
      <c r="H136262" s="166"/>
    </row>
    <row r="136263" spans="8:8">
      <c r="H136263" s="166"/>
    </row>
    <row r="136264" spans="8:8">
      <c r="H136264" s="166"/>
    </row>
    <row r="136265" spans="8:8">
      <c r="H136265" s="166"/>
    </row>
    <row r="136266" spans="8:8">
      <c r="H136266" s="166"/>
    </row>
    <row r="136267" spans="8:8">
      <c r="H136267" s="166"/>
    </row>
    <row r="136268" spans="8:8">
      <c r="H136268" s="166"/>
    </row>
    <row r="136269" spans="8:8">
      <c r="H136269" s="166"/>
    </row>
    <row r="136270" spans="8:8">
      <c r="H136270" s="166"/>
    </row>
    <row r="136271" spans="8:8">
      <c r="H136271" s="166"/>
    </row>
    <row r="136272" spans="8:8">
      <c r="H136272" s="166"/>
    </row>
    <row r="136273" spans="8:8">
      <c r="H136273" s="166"/>
    </row>
    <row r="136274" spans="8:8">
      <c r="H136274" s="166"/>
    </row>
    <row r="136275" spans="8:8">
      <c r="H136275" s="166"/>
    </row>
    <row r="136276" spans="8:8">
      <c r="H136276" s="166"/>
    </row>
    <row r="136277" spans="8:8">
      <c r="H136277" s="166"/>
    </row>
    <row r="136278" spans="8:8">
      <c r="H136278" s="166"/>
    </row>
    <row r="136279" spans="8:8">
      <c r="H136279" s="166"/>
    </row>
    <row r="136280" spans="8:8">
      <c r="H136280" s="166"/>
    </row>
    <row r="136281" spans="8:8">
      <c r="H136281" s="166"/>
    </row>
    <row r="136282" spans="8:8">
      <c r="H136282" s="166"/>
    </row>
    <row r="136283" spans="8:8">
      <c r="H136283" s="166"/>
    </row>
    <row r="136284" spans="8:8">
      <c r="H136284" s="166"/>
    </row>
    <row r="136285" spans="8:8">
      <c r="H136285" s="166"/>
    </row>
    <row r="136286" spans="8:8">
      <c r="H136286" s="166"/>
    </row>
    <row r="136287" spans="8:8">
      <c r="H136287" s="166"/>
    </row>
    <row r="136288" spans="8:8">
      <c r="H136288" s="166"/>
    </row>
    <row r="136289" spans="8:8">
      <c r="H136289" s="166"/>
    </row>
    <row r="136290" spans="8:8">
      <c r="H136290" s="166"/>
    </row>
    <row r="136291" spans="8:8">
      <c r="H136291" s="166"/>
    </row>
    <row r="136292" spans="8:8">
      <c r="H136292" s="166"/>
    </row>
    <row r="136293" spans="8:8">
      <c r="H136293" s="166"/>
    </row>
    <row r="136294" spans="8:8">
      <c r="H136294" s="166"/>
    </row>
    <row r="136295" spans="8:8">
      <c r="H136295" s="166"/>
    </row>
    <row r="136296" spans="8:8">
      <c r="H136296" s="166"/>
    </row>
    <row r="136297" spans="8:8">
      <c r="H136297" s="166"/>
    </row>
    <row r="136298" spans="8:8">
      <c r="H136298" s="166"/>
    </row>
    <row r="136299" spans="8:8">
      <c r="H136299" s="166"/>
    </row>
    <row r="136300" spans="8:8">
      <c r="H136300" s="166"/>
    </row>
    <row r="136301" spans="8:8">
      <c r="H136301" s="166"/>
    </row>
    <row r="136302" spans="8:8">
      <c r="H136302" s="166"/>
    </row>
    <row r="136303" spans="8:8">
      <c r="H136303" s="166"/>
    </row>
    <row r="136304" spans="8:8">
      <c r="H136304" s="166"/>
    </row>
    <row r="136305" spans="8:8">
      <c r="H136305" s="166"/>
    </row>
    <row r="136306" spans="8:8">
      <c r="H136306" s="166"/>
    </row>
    <row r="136307" spans="8:8">
      <c r="H136307" s="166"/>
    </row>
    <row r="136308" spans="8:8">
      <c r="H136308" s="166"/>
    </row>
    <row r="136309" spans="8:8">
      <c r="H136309" s="166"/>
    </row>
    <row r="136310" spans="8:8">
      <c r="H136310" s="166"/>
    </row>
    <row r="136311" spans="8:8">
      <c r="H136311" s="166"/>
    </row>
    <row r="136312" spans="8:8">
      <c r="H136312" s="166"/>
    </row>
    <row r="136313" spans="8:8">
      <c r="H136313" s="166"/>
    </row>
    <row r="136314" spans="8:8">
      <c r="H136314" s="166"/>
    </row>
    <row r="136315" spans="8:8">
      <c r="H136315" s="166"/>
    </row>
    <row r="136316" spans="8:8">
      <c r="H136316" s="166"/>
    </row>
    <row r="136317" spans="8:8">
      <c r="H136317" s="166"/>
    </row>
    <row r="136318" spans="8:8">
      <c r="H136318" s="166"/>
    </row>
    <row r="136319" spans="8:8">
      <c r="H136319" s="166"/>
    </row>
    <row r="136320" spans="8:8">
      <c r="H136320" s="166"/>
    </row>
    <row r="136321" spans="8:8">
      <c r="H136321" s="166"/>
    </row>
    <row r="136322" spans="8:8">
      <c r="H136322" s="166"/>
    </row>
    <row r="136323" spans="8:8">
      <c r="H136323" s="166"/>
    </row>
    <row r="136324" spans="8:8">
      <c r="H136324" s="166"/>
    </row>
    <row r="136325" spans="8:8">
      <c r="H136325" s="166"/>
    </row>
    <row r="136326" spans="8:8">
      <c r="H136326" s="166"/>
    </row>
    <row r="136327" spans="8:8">
      <c r="H136327" s="166"/>
    </row>
    <row r="136328" spans="8:8">
      <c r="H136328" s="166"/>
    </row>
    <row r="136329" spans="8:8">
      <c r="H136329" s="166"/>
    </row>
    <row r="136330" spans="8:8">
      <c r="H136330" s="166"/>
    </row>
    <row r="136331" spans="8:8">
      <c r="H136331" s="166"/>
    </row>
    <row r="136332" spans="8:8">
      <c r="H136332" s="166"/>
    </row>
    <row r="136333" spans="8:8">
      <c r="H136333" s="166"/>
    </row>
    <row r="136334" spans="8:8">
      <c r="H136334" s="166"/>
    </row>
    <row r="136335" spans="8:8">
      <c r="H136335" s="166"/>
    </row>
    <row r="136336" spans="8:8">
      <c r="H136336" s="166"/>
    </row>
    <row r="136337" spans="8:8">
      <c r="H136337" s="166"/>
    </row>
    <row r="136338" spans="8:8">
      <c r="H136338" s="166"/>
    </row>
    <row r="136339" spans="8:8">
      <c r="H136339" s="166"/>
    </row>
    <row r="136340" spans="8:8">
      <c r="H136340" s="166"/>
    </row>
    <row r="136341" spans="8:8">
      <c r="H136341" s="166"/>
    </row>
    <row r="136342" spans="8:8">
      <c r="H136342" s="166"/>
    </row>
    <row r="136343" spans="8:8">
      <c r="H136343" s="166"/>
    </row>
    <row r="136344" spans="8:8">
      <c r="H136344" s="166"/>
    </row>
    <row r="136345" spans="8:8">
      <c r="H136345" s="166"/>
    </row>
    <row r="136346" spans="8:8">
      <c r="H136346" s="166"/>
    </row>
    <row r="136347" spans="8:8">
      <c r="H136347" s="166"/>
    </row>
    <row r="136348" spans="8:8">
      <c r="H136348" s="166"/>
    </row>
    <row r="136349" spans="8:8">
      <c r="H136349" s="166"/>
    </row>
    <row r="136350" spans="8:8">
      <c r="H136350" s="166"/>
    </row>
    <row r="136351" spans="8:8">
      <c r="H136351" s="166"/>
    </row>
    <row r="136352" spans="8:8">
      <c r="H136352" s="166"/>
    </row>
    <row r="136353" spans="8:8">
      <c r="H136353" s="166"/>
    </row>
    <row r="136354" spans="8:8">
      <c r="H136354" s="166"/>
    </row>
    <row r="136355" spans="8:8">
      <c r="H136355" s="166"/>
    </row>
    <row r="136356" spans="8:8">
      <c r="H136356" s="166"/>
    </row>
    <row r="136357" spans="8:8">
      <c r="H136357" s="166"/>
    </row>
    <row r="136358" spans="8:8">
      <c r="H136358" s="166"/>
    </row>
    <row r="136359" spans="8:8">
      <c r="H136359" s="166"/>
    </row>
    <row r="136360" spans="8:8">
      <c r="H136360" s="166"/>
    </row>
    <row r="136361" spans="8:8">
      <c r="H136361" s="166"/>
    </row>
    <row r="136362" spans="8:8">
      <c r="H136362" s="166"/>
    </row>
    <row r="136363" spans="8:8">
      <c r="H136363" s="166"/>
    </row>
    <row r="136364" spans="8:8">
      <c r="H136364" s="166"/>
    </row>
    <row r="136365" spans="8:8">
      <c r="H136365" s="166"/>
    </row>
    <row r="136366" spans="8:8">
      <c r="H136366" s="166"/>
    </row>
    <row r="136367" spans="8:8">
      <c r="H136367" s="166"/>
    </row>
    <row r="136368" spans="8:8">
      <c r="H136368" s="166"/>
    </row>
    <row r="136369" spans="8:8">
      <c r="H136369" s="166"/>
    </row>
    <row r="136370" spans="8:8">
      <c r="H136370" s="166"/>
    </row>
    <row r="136371" spans="8:8">
      <c r="H136371" s="166"/>
    </row>
    <row r="136372" spans="8:8">
      <c r="H136372" s="166"/>
    </row>
    <row r="136373" spans="8:8">
      <c r="H136373" s="166"/>
    </row>
    <row r="136374" spans="8:8">
      <c r="H136374" s="166"/>
    </row>
    <row r="136375" spans="8:8">
      <c r="H136375" s="166"/>
    </row>
    <row r="136376" spans="8:8">
      <c r="H136376" s="166"/>
    </row>
    <row r="136377" spans="8:8">
      <c r="H136377" s="166"/>
    </row>
    <row r="136378" spans="8:8">
      <c r="H136378" s="166"/>
    </row>
    <row r="136379" spans="8:8">
      <c r="H136379" s="166"/>
    </row>
    <row r="136380" spans="8:8">
      <c r="H136380" s="166"/>
    </row>
    <row r="136381" spans="8:8">
      <c r="H136381" s="166"/>
    </row>
    <row r="136382" spans="8:8">
      <c r="H136382" s="166"/>
    </row>
    <row r="136383" spans="8:8">
      <c r="H136383" s="166"/>
    </row>
    <row r="136384" spans="8:8">
      <c r="H136384" s="166"/>
    </row>
    <row r="136385" spans="8:8">
      <c r="H136385" s="166"/>
    </row>
    <row r="136386" spans="8:8">
      <c r="H136386" s="166"/>
    </row>
    <row r="136387" spans="8:8">
      <c r="H136387" s="166"/>
    </row>
    <row r="136388" spans="8:8">
      <c r="H136388" s="166"/>
    </row>
    <row r="136389" spans="8:8">
      <c r="H136389" s="166"/>
    </row>
    <row r="136390" spans="8:8">
      <c r="H136390" s="166"/>
    </row>
    <row r="136391" spans="8:8">
      <c r="H136391" s="166"/>
    </row>
    <row r="136392" spans="8:8">
      <c r="H136392" s="166"/>
    </row>
    <row r="136393" spans="8:8">
      <c r="H136393" s="166"/>
    </row>
    <row r="136394" spans="8:8">
      <c r="H136394" s="166"/>
    </row>
    <row r="136395" spans="8:8">
      <c r="H136395" s="166"/>
    </row>
    <row r="136396" spans="8:8">
      <c r="H136396" s="166"/>
    </row>
    <row r="136397" spans="8:8">
      <c r="H136397" s="166"/>
    </row>
    <row r="136398" spans="8:8">
      <c r="H136398" s="166"/>
    </row>
    <row r="136399" spans="8:8">
      <c r="H136399" s="166"/>
    </row>
    <row r="136400" spans="8:8">
      <c r="H136400" s="166"/>
    </row>
    <row r="136401" spans="8:8">
      <c r="H136401" s="166"/>
    </row>
    <row r="136402" spans="8:8">
      <c r="H136402" s="166"/>
    </row>
    <row r="136403" spans="8:8">
      <c r="H136403" s="166"/>
    </row>
    <row r="136404" spans="8:8">
      <c r="H136404" s="166"/>
    </row>
    <row r="136405" spans="8:8">
      <c r="H136405" s="166"/>
    </row>
    <row r="136406" spans="8:8">
      <c r="H136406" s="166"/>
    </row>
    <row r="136407" spans="8:8">
      <c r="H136407" s="166"/>
    </row>
    <row r="136408" spans="8:8">
      <c r="H136408" s="166"/>
    </row>
    <row r="136409" spans="8:8">
      <c r="H136409" s="166"/>
    </row>
    <row r="136410" spans="8:8">
      <c r="H136410" s="166"/>
    </row>
    <row r="136411" spans="8:8">
      <c r="H136411" s="166"/>
    </row>
    <row r="136412" spans="8:8">
      <c r="H136412" s="166"/>
    </row>
    <row r="136413" spans="8:8">
      <c r="H136413" s="166"/>
    </row>
    <row r="136414" spans="8:8">
      <c r="H136414" s="166"/>
    </row>
    <row r="136415" spans="8:8">
      <c r="H136415" s="166"/>
    </row>
    <row r="136416" spans="8:8">
      <c r="H136416" s="166"/>
    </row>
    <row r="136417" spans="8:8">
      <c r="H136417" s="166"/>
    </row>
    <row r="136418" spans="8:8">
      <c r="H136418" s="166"/>
    </row>
    <row r="136419" spans="8:8">
      <c r="H136419" s="166"/>
    </row>
    <row r="136420" spans="8:8">
      <c r="H136420" s="166"/>
    </row>
    <row r="136421" spans="8:8">
      <c r="H136421" s="166"/>
    </row>
    <row r="136422" spans="8:8">
      <c r="H136422" s="166"/>
    </row>
    <row r="136423" spans="8:8">
      <c r="H136423" s="166"/>
    </row>
    <row r="136424" spans="8:8">
      <c r="H136424" s="166"/>
    </row>
    <row r="136425" spans="8:8">
      <c r="H136425" s="166"/>
    </row>
    <row r="136426" spans="8:8">
      <c r="H136426" s="166"/>
    </row>
    <row r="136427" spans="8:8">
      <c r="H136427" s="166"/>
    </row>
    <row r="136428" spans="8:8">
      <c r="H136428" s="166"/>
    </row>
    <row r="136429" spans="8:8">
      <c r="H136429" s="166"/>
    </row>
    <row r="136430" spans="8:8">
      <c r="H136430" s="166"/>
    </row>
    <row r="136431" spans="8:8">
      <c r="H136431" s="166"/>
    </row>
    <row r="136432" spans="8:8">
      <c r="H136432" s="166"/>
    </row>
    <row r="136433" spans="8:8">
      <c r="H136433" s="166"/>
    </row>
    <row r="136434" spans="8:8">
      <c r="H136434" s="166"/>
    </row>
    <row r="136435" spans="8:8">
      <c r="H136435" s="166"/>
    </row>
    <row r="136436" spans="8:8">
      <c r="H136436" s="166"/>
    </row>
    <row r="136437" spans="8:8">
      <c r="H136437" s="166"/>
    </row>
    <row r="136438" spans="8:8">
      <c r="H136438" s="166"/>
    </row>
    <row r="136439" spans="8:8">
      <c r="H136439" s="166"/>
    </row>
    <row r="136440" spans="8:8">
      <c r="H136440" s="166"/>
    </row>
    <row r="136441" spans="8:8">
      <c r="H136441" s="166"/>
    </row>
    <row r="136442" spans="8:8">
      <c r="H136442" s="166"/>
    </row>
    <row r="136443" spans="8:8">
      <c r="H136443" s="166"/>
    </row>
    <row r="136444" spans="8:8">
      <c r="H136444" s="166"/>
    </row>
    <row r="136445" spans="8:8">
      <c r="H136445" s="166"/>
    </row>
    <row r="136446" spans="8:8">
      <c r="H136446" s="166"/>
    </row>
    <row r="136447" spans="8:8">
      <c r="H136447" s="166"/>
    </row>
    <row r="136448" spans="8:8">
      <c r="H136448" s="166"/>
    </row>
    <row r="136449" spans="8:8">
      <c r="H136449" s="166"/>
    </row>
    <row r="136450" spans="8:8">
      <c r="H136450" s="166"/>
    </row>
    <row r="136451" spans="8:8">
      <c r="H136451" s="166"/>
    </row>
    <row r="136452" spans="8:8">
      <c r="H136452" s="166"/>
    </row>
    <row r="136453" spans="8:8">
      <c r="H136453" s="166"/>
    </row>
    <row r="136454" spans="8:8">
      <c r="H136454" s="166"/>
    </row>
    <row r="136455" spans="8:8">
      <c r="H136455" s="166"/>
    </row>
    <row r="136456" spans="8:8">
      <c r="H136456" s="166"/>
    </row>
    <row r="136457" spans="8:8">
      <c r="H136457" s="166"/>
    </row>
    <row r="136458" spans="8:8">
      <c r="H136458" s="166"/>
    </row>
    <row r="136459" spans="8:8">
      <c r="H136459" s="166"/>
    </row>
    <row r="136460" spans="8:8">
      <c r="H136460" s="166"/>
    </row>
    <row r="136461" spans="8:8">
      <c r="H136461" s="166"/>
    </row>
    <row r="136462" spans="8:8">
      <c r="H136462" s="166"/>
    </row>
    <row r="136463" spans="8:8">
      <c r="H136463" s="166"/>
    </row>
    <row r="136464" spans="8:8">
      <c r="H136464" s="166"/>
    </row>
    <row r="136465" spans="8:8">
      <c r="H136465" s="166"/>
    </row>
    <row r="136466" spans="8:8">
      <c r="H136466" s="166"/>
    </row>
    <row r="136467" spans="8:8">
      <c r="H136467" s="166"/>
    </row>
    <row r="136468" spans="8:8">
      <c r="H136468" s="166"/>
    </row>
    <row r="136469" spans="8:8">
      <c r="H136469" s="166"/>
    </row>
    <row r="136470" spans="8:8">
      <c r="H136470" s="166"/>
    </row>
    <row r="136471" spans="8:8">
      <c r="H136471" s="166"/>
    </row>
    <row r="136472" spans="8:8">
      <c r="H136472" s="166"/>
    </row>
    <row r="136473" spans="8:8">
      <c r="H136473" s="166"/>
    </row>
    <row r="136474" spans="8:8">
      <c r="H136474" s="166"/>
    </row>
    <row r="136475" spans="8:8">
      <c r="H136475" s="166"/>
    </row>
    <row r="136476" spans="8:8">
      <c r="H136476" s="166"/>
    </row>
    <row r="136477" spans="8:8">
      <c r="H136477" s="166"/>
    </row>
    <row r="136478" spans="8:8">
      <c r="H136478" s="166"/>
    </row>
    <row r="136479" spans="8:8">
      <c r="H136479" s="166"/>
    </row>
    <row r="136480" spans="8:8">
      <c r="H136480" s="166"/>
    </row>
    <row r="136481" spans="8:8">
      <c r="H136481" s="166"/>
    </row>
    <row r="136482" spans="8:8">
      <c r="H136482" s="166"/>
    </row>
    <row r="136483" spans="8:8">
      <c r="H136483" s="166"/>
    </row>
    <row r="136484" spans="8:8">
      <c r="H136484" s="166"/>
    </row>
    <row r="136485" spans="8:8">
      <c r="H136485" s="166"/>
    </row>
    <row r="136486" spans="8:8">
      <c r="H136486" s="166"/>
    </row>
    <row r="136487" spans="8:8">
      <c r="H136487" s="166"/>
    </row>
    <row r="136488" spans="8:8">
      <c r="H136488" s="166"/>
    </row>
    <row r="136489" spans="8:8">
      <c r="H136489" s="166"/>
    </row>
    <row r="136490" spans="8:8">
      <c r="H136490" s="166"/>
    </row>
    <row r="136491" spans="8:8">
      <c r="H136491" s="166"/>
    </row>
    <row r="136492" spans="8:8">
      <c r="H136492" s="166"/>
    </row>
    <row r="136493" spans="8:8">
      <c r="H136493" s="166"/>
    </row>
    <row r="136494" spans="8:8">
      <c r="H136494" s="166"/>
    </row>
    <row r="136495" spans="8:8">
      <c r="H136495" s="166"/>
    </row>
    <row r="136496" spans="8:8">
      <c r="H136496" s="166"/>
    </row>
    <row r="136497" spans="8:8">
      <c r="H136497" s="166"/>
    </row>
    <row r="136498" spans="8:8">
      <c r="H136498" s="166"/>
    </row>
    <row r="136499" spans="8:8">
      <c r="H136499" s="166"/>
    </row>
    <row r="136500" spans="8:8">
      <c r="H136500" s="166"/>
    </row>
    <row r="136501" spans="8:8">
      <c r="H136501" s="166"/>
    </row>
    <row r="136502" spans="8:8">
      <c r="H136502" s="166"/>
    </row>
    <row r="136503" spans="8:8">
      <c r="H136503" s="166"/>
    </row>
    <row r="136504" spans="8:8">
      <c r="H136504" s="166"/>
    </row>
    <row r="136505" spans="8:8">
      <c r="H136505" s="166"/>
    </row>
    <row r="136506" spans="8:8">
      <c r="H136506" s="166"/>
    </row>
    <row r="136507" spans="8:8">
      <c r="H136507" s="166"/>
    </row>
    <row r="136508" spans="8:8">
      <c r="H136508" s="166"/>
    </row>
    <row r="136509" spans="8:8">
      <c r="H136509" s="166"/>
    </row>
    <row r="136510" spans="8:8">
      <c r="H136510" s="166"/>
    </row>
    <row r="136511" spans="8:8">
      <c r="H136511" s="166"/>
    </row>
    <row r="136512" spans="8:8">
      <c r="H136512" s="166"/>
    </row>
    <row r="136513" spans="8:8">
      <c r="H136513" s="166"/>
    </row>
    <row r="136514" spans="8:8">
      <c r="H136514" s="166"/>
    </row>
    <row r="136515" spans="8:8">
      <c r="H136515" s="166"/>
    </row>
    <row r="136516" spans="8:8">
      <c r="H136516" s="166"/>
    </row>
    <row r="136517" spans="8:8">
      <c r="H136517" s="166"/>
    </row>
    <row r="136518" spans="8:8">
      <c r="H136518" s="166"/>
    </row>
    <row r="136519" spans="8:8">
      <c r="H136519" s="166"/>
    </row>
    <row r="136520" spans="8:8">
      <c r="H136520" s="166"/>
    </row>
    <row r="136521" spans="8:8">
      <c r="H136521" s="166"/>
    </row>
    <row r="136522" spans="8:8">
      <c r="H136522" s="166"/>
    </row>
    <row r="136523" spans="8:8">
      <c r="H136523" s="166"/>
    </row>
    <row r="136524" spans="8:8">
      <c r="H136524" s="166"/>
    </row>
    <row r="136525" spans="8:8">
      <c r="H136525" s="166"/>
    </row>
    <row r="136526" spans="8:8">
      <c r="H136526" s="166"/>
    </row>
    <row r="136527" spans="8:8">
      <c r="H136527" s="166"/>
    </row>
    <row r="136528" spans="8:8">
      <c r="H136528" s="166"/>
    </row>
    <row r="136529" spans="8:8">
      <c r="H136529" s="166"/>
    </row>
    <row r="136530" spans="8:8">
      <c r="H136530" s="166"/>
    </row>
    <row r="136531" spans="8:8">
      <c r="H136531" s="166"/>
    </row>
    <row r="136532" spans="8:8">
      <c r="H136532" s="166"/>
    </row>
    <row r="136533" spans="8:8">
      <c r="H136533" s="166"/>
    </row>
    <row r="136534" spans="8:8">
      <c r="H136534" s="166"/>
    </row>
    <row r="136535" spans="8:8">
      <c r="H136535" s="166"/>
    </row>
    <row r="136536" spans="8:8">
      <c r="H136536" s="166"/>
    </row>
    <row r="136537" spans="8:8">
      <c r="H136537" s="166"/>
    </row>
    <row r="136538" spans="8:8">
      <c r="H136538" s="166"/>
    </row>
    <row r="136539" spans="8:8">
      <c r="H136539" s="166"/>
    </row>
    <row r="136540" spans="8:8">
      <c r="H136540" s="166"/>
    </row>
    <row r="136541" spans="8:8">
      <c r="H136541" s="166"/>
    </row>
    <row r="136542" spans="8:8">
      <c r="H136542" s="166"/>
    </row>
    <row r="136543" spans="8:8">
      <c r="H136543" s="166"/>
    </row>
    <row r="136544" spans="8:8">
      <c r="H136544" s="166"/>
    </row>
    <row r="136545" spans="8:8">
      <c r="H136545" s="166"/>
    </row>
    <row r="136546" spans="8:8">
      <c r="H136546" s="166"/>
    </row>
    <row r="136547" spans="8:8">
      <c r="H136547" s="166"/>
    </row>
    <row r="136548" spans="8:8">
      <c r="H136548" s="166"/>
    </row>
    <row r="136549" spans="8:8">
      <c r="H136549" s="166"/>
    </row>
    <row r="136550" spans="8:8">
      <c r="H136550" s="166"/>
    </row>
    <row r="136551" spans="8:8">
      <c r="H136551" s="166"/>
    </row>
    <row r="136552" spans="8:8">
      <c r="H136552" s="166"/>
    </row>
    <row r="136553" spans="8:8">
      <c r="H136553" s="166"/>
    </row>
    <row r="136554" spans="8:8">
      <c r="H136554" s="166"/>
    </row>
    <row r="136555" spans="8:8">
      <c r="H136555" s="166"/>
    </row>
    <row r="136556" spans="8:8">
      <c r="H136556" s="166"/>
    </row>
    <row r="136557" spans="8:8">
      <c r="H136557" s="166"/>
    </row>
    <row r="136558" spans="8:8">
      <c r="H136558" s="166"/>
    </row>
    <row r="136559" spans="8:8">
      <c r="H136559" s="166"/>
    </row>
    <row r="136560" spans="8:8">
      <c r="H136560" s="166"/>
    </row>
    <row r="136561" spans="8:8">
      <c r="H136561" s="166"/>
    </row>
    <row r="136562" spans="8:8">
      <c r="H136562" s="166"/>
    </row>
    <row r="136563" spans="8:8">
      <c r="H136563" s="166"/>
    </row>
    <row r="136564" spans="8:8">
      <c r="H136564" s="166"/>
    </row>
    <row r="136565" spans="8:8">
      <c r="H136565" s="166"/>
    </row>
    <row r="136566" spans="8:8">
      <c r="H136566" s="166"/>
    </row>
    <row r="136567" spans="8:8">
      <c r="H136567" s="166"/>
    </row>
    <row r="136568" spans="8:8">
      <c r="H136568" s="166"/>
    </row>
    <row r="136569" spans="8:8">
      <c r="H136569" s="166"/>
    </row>
    <row r="136570" spans="8:8">
      <c r="H136570" s="166"/>
    </row>
    <row r="136571" spans="8:8">
      <c r="H136571" s="166"/>
    </row>
    <row r="136572" spans="8:8">
      <c r="H136572" s="166"/>
    </row>
    <row r="136573" spans="8:8">
      <c r="H136573" s="166"/>
    </row>
    <row r="136574" spans="8:8">
      <c r="H136574" s="166"/>
    </row>
    <row r="136575" spans="8:8">
      <c r="H136575" s="166"/>
    </row>
    <row r="136576" spans="8:8">
      <c r="H136576" s="166"/>
    </row>
    <row r="136577" spans="8:8">
      <c r="H136577" s="166"/>
    </row>
    <row r="136578" spans="8:8">
      <c r="H136578" s="166"/>
    </row>
    <row r="136579" spans="8:8">
      <c r="H136579" s="166"/>
    </row>
    <row r="136580" spans="8:8">
      <c r="H136580" s="166"/>
    </row>
    <row r="136581" spans="8:8">
      <c r="H136581" s="166"/>
    </row>
    <row r="136582" spans="8:8">
      <c r="H136582" s="166"/>
    </row>
    <row r="136583" spans="8:8">
      <c r="H136583" s="166"/>
    </row>
    <row r="136584" spans="8:8">
      <c r="H136584" s="166"/>
    </row>
    <row r="136585" spans="8:8">
      <c r="H136585" s="166"/>
    </row>
    <row r="136586" spans="8:8">
      <c r="H136586" s="166"/>
    </row>
    <row r="136587" spans="8:8">
      <c r="H136587" s="166"/>
    </row>
    <row r="136588" spans="8:8">
      <c r="H136588" s="166"/>
    </row>
    <row r="136589" spans="8:8">
      <c r="H136589" s="166"/>
    </row>
    <row r="136590" spans="8:8">
      <c r="H136590" s="166"/>
    </row>
    <row r="136591" spans="8:8">
      <c r="H136591" s="166"/>
    </row>
    <row r="136592" spans="8:8">
      <c r="H136592" s="166"/>
    </row>
    <row r="136593" spans="8:8">
      <c r="H136593" s="166"/>
    </row>
    <row r="136594" spans="8:8">
      <c r="H136594" s="166"/>
    </row>
    <row r="136595" spans="8:8">
      <c r="H136595" s="166"/>
    </row>
    <row r="136596" spans="8:8">
      <c r="H136596" s="166"/>
    </row>
    <row r="136597" spans="8:8">
      <c r="H136597" s="166"/>
    </row>
    <row r="136598" spans="8:8">
      <c r="H136598" s="166"/>
    </row>
    <row r="136599" spans="8:8">
      <c r="H136599" s="166"/>
    </row>
    <row r="136600" spans="8:8">
      <c r="H136600" s="166"/>
    </row>
    <row r="136601" spans="8:8">
      <c r="H136601" s="166"/>
    </row>
    <row r="136602" spans="8:8">
      <c r="H136602" s="166"/>
    </row>
    <row r="136603" spans="8:8">
      <c r="H136603" s="166"/>
    </row>
    <row r="136604" spans="8:8">
      <c r="H136604" s="166"/>
    </row>
    <row r="136605" spans="8:8">
      <c r="H136605" s="166"/>
    </row>
    <row r="136606" spans="8:8">
      <c r="H136606" s="166"/>
    </row>
    <row r="136607" spans="8:8">
      <c r="H136607" s="166"/>
    </row>
    <row r="136608" spans="8:8">
      <c r="H136608" s="166"/>
    </row>
    <row r="136609" spans="8:8">
      <c r="H136609" s="166"/>
    </row>
    <row r="136610" spans="8:8">
      <c r="H136610" s="166"/>
    </row>
    <row r="136611" spans="8:8">
      <c r="H136611" s="166"/>
    </row>
    <row r="136612" spans="8:8">
      <c r="H136612" s="166"/>
    </row>
    <row r="136613" spans="8:8">
      <c r="H136613" s="166"/>
    </row>
    <row r="136614" spans="8:8">
      <c r="H136614" s="166"/>
    </row>
    <row r="136615" spans="8:8">
      <c r="H136615" s="166"/>
    </row>
    <row r="136616" spans="8:8">
      <c r="H136616" s="166"/>
    </row>
    <row r="136617" spans="8:8">
      <c r="H136617" s="166"/>
    </row>
    <row r="136618" spans="8:8">
      <c r="H136618" s="166"/>
    </row>
    <row r="136619" spans="8:8">
      <c r="H136619" s="166"/>
    </row>
    <row r="136620" spans="8:8">
      <c r="H136620" s="166"/>
    </row>
    <row r="136621" spans="8:8">
      <c r="H136621" s="166"/>
    </row>
    <row r="136622" spans="8:8">
      <c r="H136622" s="166"/>
    </row>
    <row r="136623" spans="8:8">
      <c r="H136623" s="166"/>
    </row>
    <row r="136624" spans="8:8">
      <c r="H136624" s="166"/>
    </row>
    <row r="136625" spans="8:8">
      <c r="H136625" s="166"/>
    </row>
    <row r="136626" spans="8:8">
      <c r="H136626" s="166"/>
    </row>
    <row r="136627" spans="8:8">
      <c r="H136627" s="166"/>
    </row>
    <row r="136628" spans="8:8">
      <c r="H136628" s="166"/>
    </row>
    <row r="136629" spans="8:8">
      <c r="H136629" s="166"/>
    </row>
    <row r="136630" spans="8:8">
      <c r="H136630" s="166"/>
    </row>
    <row r="136631" spans="8:8">
      <c r="H136631" s="166"/>
    </row>
    <row r="136632" spans="8:8">
      <c r="H136632" s="166"/>
    </row>
    <row r="136633" spans="8:8">
      <c r="H136633" s="166"/>
    </row>
    <row r="136634" spans="8:8">
      <c r="H136634" s="166"/>
    </row>
    <row r="136635" spans="8:8">
      <c r="H136635" s="166"/>
    </row>
    <row r="136636" spans="8:8">
      <c r="H136636" s="166"/>
    </row>
    <row r="136637" spans="8:8">
      <c r="H136637" s="166"/>
    </row>
    <row r="136638" spans="8:8">
      <c r="H136638" s="166"/>
    </row>
    <row r="136639" spans="8:8">
      <c r="H136639" s="166"/>
    </row>
    <row r="136640" spans="8:8">
      <c r="H136640" s="166"/>
    </row>
    <row r="136641" spans="8:8">
      <c r="H136641" s="166"/>
    </row>
    <row r="136642" spans="8:8">
      <c r="H136642" s="166"/>
    </row>
    <row r="136643" spans="8:8">
      <c r="H136643" s="166"/>
    </row>
    <row r="136644" spans="8:8">
      <c r="H136644" s="166"/>
    </row>
    <row r="136645" spans="8:8">
      <c r="H136645" s="166"/>
    </row>
    <row r="136646" spans="8:8">
      <c r="H136646" s="166"/>
    </row>
    <row r="136647" spans="8:8">
      <c r="H136647" s="166"/>
    </row>
    <row r="136648" spans="8:8">
      <c r="H136648" s="166"/>
    </row>
    <row r="136649" spans="8:8">
      <c r="H136649" s="166"/>
    </row>
    <row r="136650" spans="8:8">
      <c r="H136650" s="166"/>
    </row>
    <row r="136651" spans="8:8">
      <c r="H136651" s="166"/>
    </row>
    <row r="136652" spans="8:8">
      <c r="H136652" s="166"/>
    </row>
    <row r="136653" spans="8:8">
      <c r="H136653" s="166"/>
    </row>
    <row r="136654" spans="8:8">
      <c r="H136654" s="166"/>
    </row>
    <row r="136655" spans="8:8">
      <c r="H136655" s="166"/>
    </row>
    <row r="136656" spans="8:8">
      <c r="H136656" s="166"/>
    </row>
    <row r="136657" spans="8:8">
      <c r="H136657" s="166"/>
    </row>
    <row r="136658" spans="8:8">
      <c r="H136658" s="166"/>
    </row>
    <row r="136659" spans="8:8">
      <c r="H136659" s="166"/>
    </row>
    <row r="136660" spans="8:8">
      <c r="H136660" s="166"/>
    </row>
    <row r="136661" spans="8:8">
      <c r="H136661" s="166"/>
    </row>
    <row r="136662" spans="8:8">
      <c r="H136662" s="166"/>
    </row>
    <row r="136663" spans="8:8">
      <c r="H136663" s="166"/>
    </row>
    <row r="136664" spans="8:8">
      <c r="H136664" s="166"/>
    </row>
    <row r="136665" spans="8:8">
      <c r="H136665" s="166"/>
    </row>
    <row r="136666" spans="8:8">
      <c r="H136666" s="166"/>
    </row>
    <row r="136667" spans="8:8">
      <c r="H136667" s="166"/>
    </row>
    <row r="136668" spans="8:8">
      <c r="H136668" s="166"/>
    </row>
    <row r="136669" spans="8:8">
      <c r="H136669" s="166"/>
    </row>
    <row r="136670" spans="8:8">
      <c r="H136670" s="166"/>
    </row>
    <row r="136671" spans="8:8">
      <c r="H136671" s="166"/>
    </row>
    <row r="136672" spans="8:8">
      <c r="H136672" s="166"/>
    </row>
    <row r="136673" spans="8:8">
      <c r="H136673" s="166"/>
    </row>
    <row r="136674" spans="8:8">
      <c r="H136674" s="166"/>
    </row>
    <row r="136675" spans="8:8">
      <c r="H136675" s="166"/>
    </row>
    <row r="136676" spans="8:8">
      <c r="H136676" s="166"/>
    </row>
    <row r="136677" spans="8:8">
      <c r="H136677" s="166"/>
    </row>
    <row r="136678" spans="8:8">
      <c r="H136678" s="166"/>
    </row>
    <row r="136679" spans="8:8">
      <c r="H136679" s="166"/>
    </row>
    <row r="136680" spans="8:8">
      <c r="H136680" s="166"/>
    </row>
    <row r="136681" spans="8:8">
      <c r="H136681" s="166"/>
    </row>
    <row r="136682" spans="8:8">
      <c r="H136682" s="166"/>
    </row>
    <row r="136683" spans="8:8">
      <c r="H136683" s="166"/>
    </row>
    <row r="136684" spans="8:8">
      <c r="H136684" s="166"/>
    </row>
    <row r="136685" spans="8:8">
      <c r="H136685" s="166"/>
    </row>
    <row r="136686" spans="8:8">
      <c r="H136686" s="166"/>
    </row>
    <row r="136687" spans="8:8">
      <c r="H136687" s="166"/>
    </row>
    <row r="136688" spans="8:8">
      <c r="H136688" s="166"/>
    </row>
    <row r="136689" spans="8:8">
      <c r="H136689" s="166"/>
    </row>
    <row r="136690" spans="8:8">
      <c r="H136690" s="166"/>
    </row>
    <row r="136691" spans="8:8">
      <c r="H136691" s="166"/>
    </row>
    <row r="136692" spans="8:8">
      <c r="H136692" s="166"/>
    </row>
    <row r="136693" spans="8:8">
      <c r="H136693" s="166"/>
    </row>
    <row r="136694" spans="8:8">
      <c r="H136694" s="166"/>
    </row>
    <row r="136695" spans="8:8">
      <c r="H136695" s="166"/>
    </row>
    <row r="136696" spans="8:8">
      <c r="H136696" s="166"/>
    </row>
    <row r="136697" spans="8:8">
      <c r="H136697" s="166"/>
    </row>
    <row r="136698" spans="8:8">
      <c r="H136698" s="166"/>
    </row>
    <row r="136699" spans="8:8">
      <c r="H136699" s="166"/>
    </row>
    <row r="136700" spans="8:8">
      <c r="H136700" s="166"/>
    </row>
    <row r="136701" spans="8:8">
      <c r="H136701" s="166"/>
    </row>
    <row r="136702" spans="8:8">
      <c r="H136702" s="166"/>
    </row>
    <row r="136703" spans="8:8">
      <c r="H136703" s="166"/>
    </row>
    <row r="136704" spans="8:8">
      <c r="H136704" s="166"/>
    </row>
    <row r="136705" spans="8:8">
      <c r="H136705" s="166"/>
    </row>
    <row r="136706" spans="8:8">
      <c r="H136706" s="166"/>
    </row>
    <row r="136707" spans="8:8">
      <c r="H136707" s="166"/>
    </row>
    <row r="136708" spans="8:8">
      <c r="H136708" s="166"/>
    </row>
    <row r="136709" spans="8:8">
      <c r="H136709" s="166"/>
    </row>
    <row r="136710" spans="8:8">
      <c r="H136710" s="166"/>
    </row>
    <row r="136711" spans="8:8">
      <c r="H136711" s="166"/>
    </row>
    <row r="136712" spans="8:8">
      <c r="H136712" s="166"/>
    </row>
    <row r="136713" spans="8:8">
      <c r="H136713" s="166"/>
    </row>
    <row r="136714" spans="8:8">
      <c r="H136714" s="166"/>
    </row>
    <row r="136715" spans="8:8">
      <c r="H136715" s="166"/>
    </row>
    <row r="136716" spans="8:8">
      <c r="H136716" s="166"/>
    </row>
    <row r="136717" spans="8:8">
      <c r="H136717" s="166"/>
    </row>
    <row r="136718" spans="8:8">
      <c r="H136718" s="166"/>
    </row>
    <row r="136719" spans="8:8">
      <c r="H136719" s="166"/>
    </row>
    <row r="136720" spans="8:8">
      <c r="H136720" s="166"/>
    </row>
    <row r="136721" spans="8:8">
      <c r="H136721" s="166"/>
    </row>
    <row r="136722" spans="8:8">
      <c r="H136722" s="166"/>
    </row>
    <row r="136723" spans="8:8">
      <c r="H136723" s="166"/>
    </row>
    <row r="136724" spans="8:8">
      <c r="H136724" s="166"/>
    </row>
    <row r="136725" spans="8:8">
      <c r="H136725" s="166"/>
    </row>
    <row r="136726" spans="8:8">
      <c r="H136726" s="166"/>
    </row>
    <row r="136727" spans="8:8">
      <c r="H136727" s="166"/>
    </row>
    <row r="136728" spans="8:8">
      <c r="H136728" s="166"/>
    </row>
    <row r="136729" spans="8:8">
      <c r="H136729" s="166"/>
    </row>
    <row r="136730" spans="8:8">
      <c r="H136730" s="166"/>
    </row>
    <row r="136731" spans="8:8">
      <c r="H136731" s="166"/>
    </row>
    <row r="136732" spans="8:8">
      <c r="H136732" s="166"/>
    </row>
    <row r="136733" spans="8:8">
      <c r="H136733" s="166"/>
    </row>
    <row r="136734" spans="8:8">
      <c r="H136734" s="166"/>
    </row>
    <row r="136735" spans="8:8">
      <c r="H136735" s="166"/>
    </row>
    <row r="136736" spans="8:8">
      <c r="H136736" s="166"/>
    </row>
    <row r="136737" spans="8:8">
      <c r="H136737" s="166"/>
    </row>
    <row r="136738" spans="8:8">
      <c r="H136738" s="166"/>
    </row>
    <row r="136739" spans="8:8">
      <c r="H136739" s="166"/>
    </row>
    <row r="136740" spans="8:8">
      <c r="H136740" s="166"/>
    </row>
    <row r="136741" spans="8:8">
      <c r="H136741" s="166"/>
    </row>
    <row r="136742" spans="8:8">
      <c r="H136742" s="166"/>
    </row>
    <row r="136743" spans="8:8">
      <c r="H136743" s="166"/>
    </row>
    <row r="136744" spans="8:8">
      <c r="H136744" s="166"/>
    </row>
    <row r="136745" spans="8:8">
      <c r="H136745" s="166"/>
    </row>
    <row r="136746" spans="8:8">
      <c r="H136746" s="166"/>
    </row>
    <row r="136747" spans="8:8">
      <c r="H136747" s="166"/>
    </row>
    <row r="136748" spans="8:8">
      <c r="H136748" s="166"/>
    </row>
    <row r="136749" spans="8:8">
      <c r="H136749" s="166"/>
    </row>
    <row r="136750" spans="8:8">
      <c r="H136750" s="166"/>
    </row>
    <row r="136751" spans="8:8">
      <c r="H136751" s="166"/>
    </row>
    <row r="136752" spans="8:8">
      <c r="H136752" s="166"/>
    </row>
    <row r="136753" spans="8:8">
      <c r="H136753" s="166"/>
    </row>
    <row r="136754" spans="8:8">
      <c r="H136754" s="166"/>
    </row>
    <row r="136755" spans="8:8">
      <c r="H136755" s="166"/>
    </row>
    <row r="136756" spans="8:8">
      <c r="H136756" s="166"/>
    </row>
    <row r="136757" spans="8:8">
      <c r="H136757" s="166"/>
    </row>
    <row r="136758" spans="8:8">
      <c r="H136758" s="166"/>
    </row>
    <row r="136759" spans="8:8">
      <c r="H136759" s="166"/>
    </row>
    <row r="136760" spans="8:8">
      <c r="H136760" s="166"/>
    </row>
    <row r="136761" spans="8:8">
      <c r="H136761" s="166"/>
    </row>
    <row r="136762" spans="8:8">
      <c r="H136762" s="166"/>
    </row>
    <row r="136763" spans="8:8">
      <c r="H136763" s="166"/>
    </row>
    <row r="136764" spans="8:8">
      <c r="H136764" s="166"/>
    </row>
    <row r="136765" spans="8:8">
      <c r="H136765" s="166"/>
    </row>
    <row r="136766" spans="8:8">
      <c r="H136766" s="166"/>
    </row>
    <row r="136767" spans="8:8">
      <c r="H136767" s="166"/>
    </row>
    <row r="136768" spans="8:8">
      <c r="H136768" s="166"/>
    </row>
    <row r="136769" spans="8:8">
      <c r="H136769" s="166"/>
    </row>
    <row r="136770" spans="8:8">
      <c r="H136770" s="166"/>
    </row>
    <row r="136771" spans="8:8">
      <c r="H136771" s="166"/>
    </row>
    <row r="136772" spans="8:8">
      <c r="H136772" s="166"/>
    </row>
    <row r="136773" spans="8:8">
      <c r="H136773" s="166"/>
    </row>
    <row r="136774" spans="8:8">
      <c r="H136774" s="166"/>
    </row>
    <row r="136775" spans="8:8">
      <c r="H136775" s="166"/>
    </row>
    <row r="136776" spans="8:8">
      <c r="H136776" s="166"/>
    </row>
    <row r="136777" spans="8:8">
      <c r="H136777" s="166"/>
    </row>
    <row r="136778" spans="8:8">
      <c r="H136778" s="166"/>
    </row>
    <row r="136779" spans="8:8">
      <c r="H136779" s="166"/>
    </row>
    <row r="136780" spans="8:8">
      <c r="H136780" s="166"/>
    </row>
    <row r="136781" spans="8:8">
      <c r="H136781" s="166"/>
    </row>
    <row r="136782" spans="8:8">
      <c r="H136782" s="166"/>
    </row>
    <row r="136783" spans="8:8">
      <c r="H136783" s="166"/>
    </row>
    <row r="136784" spans="8:8">
      <c r="H136784" s="166"/>
    </row>
    <row r="136785" spans="8:8">
      <c r="H136785" s="166"/>
    </row>
    <row r="136786" spans="8:8">
      <c r="H136786" s="166"/>
    </row>
    <row r="136787" spans="8:8">
      <c r="H136787" s="166"/>
    </row>
    <row r="136788" spans="8:8">
      <c r="H136788" s="166"/>
    </row>
    <row r="136789" spans="8:8">
      <c r="H136789" s="166"/>
    </row>
    <row r="136790" spans="8:8">
      <c r="H136790" s="166"/>
    </row>
    <row r="136791" spans="8:8">
      <c r="H136791" s="166"/>
    </row>
    <row r="136792" spans="8:8">
      <c r="H136792" s="166"/>
    </row>
    <row r="136793" spans="8:8">
      <c r="H136793" s="166"/>
    </row>
    <row r="136794" spans="8:8">
      <c r="H136794" s="166"/>
    </row>
    <row r="136795" spans="8:8">
      <c r="H136795" s="166"/>
    </row>
    <row r="136796" spans="8:8">
      <c r="H136796" s="166"/>
    </row>
    <row r="136797" spans="8:8">
      <c r="H136797" s="166"/>
    </row>
    <row r="136798" spans="8:8">
      <c r="H136798" s="166"/>
    </row>
    <row r="136799" spans="8:8">
      <c r="H136799" s="166"/>
    </row>
    <row r="136800" spans="8:8">
      <c r="H136800" s="166"/>
    </row>
    <row r="136801" spans="8:8">
      <c r="H136801" s="166"/>
    </row>
    <row r="136802" spans="8:8">
      <c r="H136802" s="166"/>
    </row>
    <row r="136803" spans="8:8">
      <c r="H136803" s="166"/>
    </row>
    <row r="136804" spans="8:8">
      <c r="H136804" s="166"/>
    </row>
    <row r="136805" spans="8:8">
      <c r="H136805" s="166"/>
    </row>
    <row r="136806" spans="8:8">
      <c r="H136806" s="166"/>
    </row>
    <row r="136807" spans="8:8">
      <c r="H136807" s="166"/>
    </row>
    <row r="136808" spans="8:8">
      <c r="H136808" s="166"/>
    </row>
    <row r="136809" spans="8:8">
      <c r="H136809" s="166"/>
    </row>
    <row r="136810" spans="8:8">
      <c r="H136810" s="166"/>
    </row>
    <row r="136811" spans="8:8">
      <c r="H136811" s="166"/>
    </row>
    <row r="136812" spans="8:8">
      <c r="H136812" s="166"/>
    </row>
    <row r="136813" spans="8:8">
      <c r="H136813" s="166"/>
    </row>
    <row r="136814" spans="8:8">
      <c r="H136814" s="166"/>
    </row>
    <row r="136815" spans="8:8">
      <c r="H136815" s="166"/>
    </row>
    <row r="136816" spans="8:8">
      <c r="H136816" s="166"/>
    </row>
    <row r="136817" spans="8:8">
      <c r="H136817" s="166"/>
    </row>
    <row r="136818" spans="8:8">
      <c r="H136818" s="166"/>
    </row>
    <row r="136819" spans="8:8">
      <c r="H136819" s="166"/>
    </row>
    <row r="136820" spans="8:8">
      <c r="H136820" s="166"/>
    </row>
    <row r="136821" spans="8:8">
      <c r="H136821" s="166"/>
    </row>
    <row r="136822" spans="8:8">
      <c r="H136822" s="166"/>
    </row>
    <row r="136823" spans="8:8">
      <c r="H136823" s="166"/>
    </row>
    <row r="136824" spans="8:8">
      <c r="H136824" s="166"/>
    </row>
    <row r="136825" spans="8:8">
      <c r="H136825" s="166"/>
    </row>
    <row r="136826" spans="8:8">
      <c r="H136826" s="166"/>
    </row>
    <row r="136827" spans="8:8">
      <c r="H136827" s="166"/>
    </row>
    <row r="136828" spans="8:8">
      <c r="H136828" s="166"/>
    </row>
    <row r="136829" spans="8:8">
      <c r="H136829" s="166"/>
    </row>
    <row r="136830" spans="8:8">
      <c r="H136830" s="166"/>
    </row>
    <row r="136831" spans="8:8">
      <c r="H136831" s="166"/>
    </row>
    <row r="136832" spans="8:8">
      <c r="H136832" s="166"/>
    </row>
    <row r="136833" spans="8:8">
      <c r="H136833" s="166"/>
    </row>
    <row r="136834" spans="8:8">
      <c r="H136834" s="166"/>
    </row>
    <row r="136835" spans="8:8">
      <c r="H136835" s="166"/>
    </row>
    <row r="136836" spans="8:8">
      <c r="H136836" s="166"/>
    </row>
    <row r="136837" spans="8:8">
      <c r="H136837" s="166"/>
    </row>
    <row r="136838" spans="8:8">
      <c r="H136838" s="166"/>
    </row>
    <row r="136839" spans="8:8">
      <c r="H136839" s="166"/>
    </row>
    <row r="136840" spans="8:8">
      <c r="H136840" s="166"/>
    </row>
    <row r="136841" spans="8:8">
      <c r="H136841" s="166"/>
    </row>
    <row r="136842" spans="8:8">
      <c r="H136842" s="166"/>
    </row>
    <row r="136843" spans="8:8">
      <c r="H136843" s="166"/>
    </row>
    <row r="136844" spans="8:8">
      <c r="H136844" s="166"/>
    </row>
    <row r="136845" spans="8:8">
      <c r="H136845" s="166"/>
    </row>
    <row r="136846" spans="8:8">
      <c r="H136846" s="166"/>
    </row>
    <row r="136847" spans="8:8">
      <c r="H136847" s="166"/>
    </row>
    <row r="136848" spans="8:8">
      <c r="H136848" s="166"/>
    </row>
    <row r="136849" spans="8:8">
      <c r="H136849" s="166"/>
    </row>
    <row r="136850" spans="8:8">
      <c r="H136850" s="166"/>
    </row>
    <row r="136851" spans="8:8">
      <c r="H136851" s="166"/>
    </row>
    <row r="136852" spans="8:8">
      <c r="H136852" s="166"/>
    </row>
    <row r="136853" spans="8:8">
      <c r="H136853" s="166"/>
    </row>
    <row r="136854" spans="8:8">
      <c r="H136854" s="166"/>
    </row>
    <row r="136855" spans="8:8">
      <c r="H136855" s="166"/>
    </row>
    <row r="136856" spans="8:8">
      <c r="H136856" s="166"/>
    </row>
    <row r="136857" spans="8:8">
      <c r="H136857" s="166"/>
    </row>
    <row r="136858" spans="8:8">
      <c r="H136858" s="166"/>
    </row>
    <row r="136859" spans="8:8">
      <c r="H136859" s="166"/>
    </row>
    <row r="136860" spans="8:8">
      <c r="H136860" s="166"/>
    </row>
    <row r="136861" spans="8:8">
      <c r="H136861" s="166"/>
    </row>
    <row r="136862" spans="8:8">
      <c r="H136862" s="166"/>
    </row>
    <row r="136863" spans="8:8">
      <c r="H136863" s="166"/>
    </row>
    <row r="136864" spans="8:8">
      <c r="H136864" s="166"/>
    </row>
    <row r="136865" spans="8:8">
      <c r="H136865" s="166"/>
    </row>
    <row r="136866" spans="8:8">
      <c r="H136866" s="166"/>
    </row>
    <row r="136867" spans="8:8">
      <c r="H136867" s="166"/>
    </row>
    <row r="136868" spans="8:8">
      <c r="H136868" s="166"/>
    </row>
    <row r="136869" spans="8:8">
      <c r="H136869" s="166"/>
    </row>
    <row r="136870" spans="8:8">
      <c r="H136870" s="166"/>
    </row>
    <row r="136871" spans="8:8">
      <c r="H136871" s="166"/>
    </row>
    <row r="136872" spans="8:8">
      <c r="H136872" s="166"/>
    </row>
    <row r="136873" spans="8:8">
      <c r="H136873" s="166"/>
    </row>
    <row r="136874" spans="8:8">
      <c r="H136874" s="166"/>
    </row>
    <row r="136875" spans="8:8">
      <c r="H136875" s="166"/>
    </row>
    <row r="136876" spans="8:8">
      <c r="H136876" s="166"/>
    </row>
    <row r="136877" spans="8:8">
      <c r="H136877" s="166"/>
    </row>
    <row r="136878" spans="8:8">
      <c r="H136878" s="166"/>
    </row>
    <row r="136879" spans="8:8">
      <c r="H136879" s="166"/>
    </row>
    <row r="136880" spans="8:8">
      <c r="H136880" s="166"/>
    </row>
    <row r="136881" spans="8:8">
      <c r="H136881" s="166"/>
    </row>
    <row r="136882" spans="8:8">
      <c r="H136882" s="166"/>
    </row>
    <row r="136883" spans="8:8">
      <c r="H136883" s="166"/>
    </row>
    <row r="136884" spans="8:8">
      <c r="H136884" s="166"/>
    </row>
    <row r="136885" spans="8:8">
      <c r="H136885" s="166"/>
    </row>
    <row r="136886" spans="8:8">
      <c r="H136886" s="166"/>
    </row>
    <row r="136887" spans="8:8">
      <c r="H136887" s="166"/>
    </row>
    <row r="136888" spans="8:8">
      <c r="H136888" s="166"/>
    </row>
    <row r="136889" spans="8:8">
      <c r="H136889" s="166"/>
    </row>
    <row r="136890" spans="8:8">
      <c r="H136890" s="166"/>
    </row>
    <row r="136891" spans="8:8">
      <c r="H136891" s="166"/>
    </row>
    <row r="136892" spans="8:8">
      <c r="H136892" s="166"/>
    </row>
    <row r="136893" spans="8:8">
      <c r="H136893" s="166"/>
    </row>
    <row r="136894" spans="8:8">
      <c r="H136894" s="166"/>
    </row>
    <row r="136895" spans="8:8">
      <c r="H136895" s="166"/>
    </row>
    <row r="136896" spans="8:8">
      <c r="H136896" s="166"/>
    </row>
    <row r="136897" spans="8:8">
      <c r="H136897" s="166"/>
    </row>
    <row r="136898" spans="8:8">
      <c r="H136898" s="166"/>
    </row>
    <row r="136899" spans="8:8">
      <c r="H136899" s="166"/>
    </row>
    <row r="136900" spans="8:8">
      <c r="H136900" s="166"/>
    </row>
    <row r="136901" spans="8:8">
      <c r="H136901" s="166"/>
    </row>
    <row r="136902" spans="8:8">
      <c r="H136902" s="166"/>
    </row>
    <row r="136903" spans="8:8">
      <c r="H136903" s="166"/>
    </row>
    <row r="136904" spans="8:8">
      <c r="H136904" s="166"/>
    </row>
    <row r="136905" spans="8:8">
      <c r="H136905" s="166"/>
    </row>
    <row r="136906" spans="8:8">
      <c r="H136906" s="166"/>
    </row>
    <row r="136907" spans="8:8">
      <c r="H136907" s="166"/>
    </row>
    <row r="136908" spans="8:8">
      <c r="H136908" s="166"/>
    </row>
    <row r="136909" spans="8:8">
      <c r="H136909" s="166"/>
    </row>
    <row r="136910" spans="8:8">
      <c r="H136910" s="166"/>
    </row>
    <row r="136911" spans="8:8">
      <c r="H136911" s="166"/>
    </row>
    <row r="136912" spans="8:8">
      <c r="H136912" s="166"/>
    </row>
    <row r="136913" spans="8:8">
      <c r="H136913" s="166"/>
    </row>
    <row r="136914" spans="8:8">
      <c r="H136914" s="166"/>
    </row>
    <row r="136915" spans="8:8">
      <c r="H136915" s="166"/>
    </row>
    <row r="136916" spans="8:8">
      <c r="H136916" s="166"/>
    </row>
    <row r="136917" spans="8:8">
      <c r="H136917" s="166"/>
    </row>
    <row r="136918" spans="8:8">
      <c r="H136918" s="166"/>
    </row>
    <row r="136919" spans="8:8">
      <c r="H136919" s="166"/>
    </row>
    <row r="136920" spans="8:8">
      <c r="H136920" s="166"/>
    </row>
    <row r="136921" spans="8:8">
      <c r="H136921" s="166"/>
    </row>
    <row r="136922" spans="8:8">
      <c r="H136922" s="166"/>
    </row>
    <row r="136923" spans="8:8">
      <c r="H136923" s="166"/>
    </row>
    <row r="136924" spans="8:8">
      <c r="H136924" s="166"/>
    </row>
    <row r="136925" spans="8:8">
      <c r="H136925" s="166"/>
    </row>
    <row r="136926" spans="8:8">
      <c r="H136926" s="166"/>
    </row>
    <row r="136927" spans="8:8">
      <c r="H136927" s="166"/>
    </row>
    <row r="136928" spans="8:8">
      <c r="H136928" s="166"/>
    </row>
    <row r="136929" spans="8:8">
      <c r="H136929" s="166"/>
    </row>
    <row r="136930" spans="8:8">
      <c r="H136930" s="166"/>
    </row>
    <row r="136931" spans="8:8">
      <c r="H136931" s="166"/>
    </row>
    <row r="136932" spans="8:8">
      <c r="H136932" s="166"/>
    </row>
    <row r="136933" spans="8:8">
      <c r="H136933" s="166"/>
    </row>
    <row r="136934" spans="8:8">
      <c r="H136934" s="166"/>
    </row>
    <row r="136935" spans="8:8">
      <c r="H136935" s="166"/>
    </row>
    <row r="136936" spans="8:8">
      <c r="H136936" s="166"/>
    </row>
    <row r="136937" spans="8:8">
      <c r="H136937" s="166"/>
    </row>
    <row r="136938" spans="8:8">
      <c r="H136938" s="166"/>
    </row>
    <row r="136939" spans="8:8">
      <c r="H136939" s="166"/>
    </row>
    <row r="136940" spans="8:8">
      <c r="H136940" s="166"/>
    </row>
    <row r="136941" spans="8:8">
      <c r="H136941" s="166"/>
    </row>
    <row r="136942" spans="8:8">
      <c r="H136942" s="166"/>
    </row>
    <row r="136943" spans="8:8">
      <c r="H136943" s="166"/>
    </row>
    <row r="136944" spans="8:8">
      <c r="H136944" s="166"/>
    </row>
    <row r="136945" spans="8:8">
      <c r="H136945" s="166"/>
    </row>
    <row r="136946" spans="8:8">
      <c r="H136946" s="166"/>
    </row>
    <row r="136947" spans="8:8">
      <c r="H136947" s="166"/>
    </row>
    <row r="136948" spans="8:8">
      <c r="H136948" s="166"/>
    </row>
    <row r="136949" spans="8:8">
      <c r="H136949" s="166"/>
    </row>
    <row r="136950" spans="8:8">
      <c r="H136950" s="166"/>
    </row>
    <row r="136951" spans="8:8">
      <c r="H136951" s="166"/>
    </row>
    <row r="136952" spans="8:8">
      <c r="H136952" s="166"/>
    </row>
    <row r="136953" spans="8:8">
      <c r="H136953" s="166"/>
    </row>
    <row r="136954" spans="8:8">
      <c r="H136954" s="166"/>
    </row>
    <row r="136955" spans="8:8">
      <c r="H136955" s="166"/>
    </row>
    <row r="136956" spans="8:8">
      <c r="H136956" s="166"/>
    </row>
    <row r="136957" spans="8:8">
      <c r="H136957" s="166"/>
    </row>
    <row r="136958" spans="8:8">
      <c r="H136958" s="166"/>
    </row>
    <row r="136959" spans="8:8">
      <c r="H136959" s="166"/>
    </row>
    <row r="136960" spans="8:8">
      <c r="H136960" s="166"/>
    </row>
    <row r="136961" spans="8:8">
      <c r="H136961" s="166"/>
    </row>
    <row r="136962" spans="8:8">
      <c r="H136962" s="166"/>
    </row>
    <row r="136963" spans="8:8">
      <c r="H136963" s="166"/>
    </row>
    <row r="136964" spans="8:8">
      <c r="H136964" s="166"/>
    </row>
    <row r="136965" spans="8:8">
      <c r="H136965" s="166"/>
    </row>
    <row r="136966" spans="8:8">
      <c r="H136966" s="166"/>
    </row>
    <row r="136967" spans="8:8">
      <c r="H136967" s="166"/>
    </row>
    <row r="136968" spans="8:8">
      <c r="H136968" s="166"/>
    </row>
    <row r="136969" spans="8:8">
      <c r="H136969" s="166"/>
    </row>
    <row r="136970" spans="8:8">
      <c r="H136970" s="166"/>
    </row>
    <row r="136971" spans="8:8">
      <c r="H136971" s="166"/>
    </row>
    <row r="136972" spans="8:8">
      <c r="H136972" s="166"/>
    </row>
    <row r="136973" spans="8:8">
      <c r="H136973" s="166"/>
    </row>
    <row r="136974" spans="8:8">
      <c r="H136974" s="166"/>
    </row>
    <row r="136975" spans="8:8">
      <c r="H136975" s="166"/>
    </row>
    <row r="136976" spans="8:8">
      <c r="H136976" s="166"/>
    </row>
    <row r="136977" spans="8:8">
      <c r="H136977" s="166"/>
    </row>
    <row r="136978" spans="8:8">
      <c r="H136978" s="166"/>
    </row>
    <row r="136979" spans="8:8">
      <c r="H136979" s="166"/>
    </row>
    <row r="136980" spans="8:8">
      <c r="H136980" s="166"/>
    </row>
    <row r="136981" spans="8:8">
      <c r="H136981" s="166"/>
    </row>
    <row r="136982" spans="8:8">
      <c r="H136982" s="166"/>
    </row>
    <row r="136983" spans="8:8">
      <c r="H136983" s="166"/>
    </row>
    <row r="136984" spans="8:8">
      <c r="H136984" s="166"/>
    </row>
    <row r="136985" spans="8:8">
      <c r="H136985" s="166"/>
    </row>
    <row r="136986" spans="8:8">
      <c r="H136986" s="166"/>
    </row>
    <row r="136987" spans="8:8">
      <c r="H136987" s="166"/>
    </row>
    <row r="136988" spans="8:8">
      <c r="H136988" s="166"/>
    </row>
    <row r="136989" spans="8:8">
      <c r="H136989" s="166"/>
    </row>
    <row r="136990" spans="8:8">
      <c r="H136990" s="166"/>
    </row>
    <row r="136991" spans="8:8">
      <c r="H136991" s="166"/>
    </row>
    <row r="136992" spans="8:8">
      <c r="H136992" s="166"/>
    </row>
    <row r="136993" spans="8:8">
      <c r="H136993" s="166"/>
    </row>
    <row r="136994" spans="8:8">
      <c r="H136994" s="166"/>
    </row>
    <row r="136995" spans="8:8">
      <c r="H136995" s="166"/>
    </row>
    <row r="136996" spans="8:8">
      <c r="H136996" s="166"/>
    </row>
    <row r="136997" spans="8:8">
      <c r="H136997" s="166"/>
    </row>
    <row r="136998" spans="8:8">
      <c r="H136998" s="166"/>
    </row>
    <row r="136999" spans="8:8">
      <c r="H136999" s="166"/>
    </row>
    <row r="137000" spans="8:8">
      <c r="H137000" s="166"/>
    </row>
    <row r="137001" spans="8:8">
      <c r="H137001" s="166"/>
    </row>
    <row r="137002" spans="8:8">
      <c r="H137002" s="166"/>
    </row>
    <row r="137003" spans="8:8">
      <c r="H137003" s="166"/>
    </row>
    <row r="137004" spans="8:8">
      <c r="H137004" s="166"/>
    </row>
    <row r="137005" spans="8:8">
      <c r="H137005" s="166"/>
    </row>
    <row r="137006" spans="8:8">
      <c r="H137006" s="166"/>
    </row>
    <row r="137007" spans="8:8">
      <c r="H137007" s="166"/>
    </row>
    <row r="137008" spans="8:8">
      <c r="H137008" s="166"/>
    </row>
    <row r="137009" spans="8:8">
      <c r="H137009" s="166"/>
    </row>
    <row r="137010" spans="8:8">
      <c r="H137010" s="166"/>
    </row>
    <row r="137011" spans="8:8">
      <c r="H137011" s="166"/>
    </row>
    <row r="137012" spans="8:8">
      <c r="H137012" s="166"/>
    </row>
    <row r="137013" spans="8:8">
      <c r="H137013" s="166"/>
    </row>
    <row r="137014" spans="8:8">
      <c r="H137014" s="166"/>
    </row>
    <row r="137015" spans="8:8">
      <c r="H137015" s="166"/>
    </row>
    <row r="137016" spans="8:8">
      <c r="H137016" s="166"/>
    </row>
    <row r="137017" spans="8:8">
      <c r="H137017" s="166"/>
    </row>
    <row r="137018" spans="8:8">
      <c r="H137018" s="166"/>
    </row>
    <row r="137019" spans="8:8">
      <c r="H137019" s="166"/>
    </row>
    <row r="137020" spans="8:8">
      <c r="H137020" s="166"/>
    </row>
    <row r="137021" spans="8:8">
      <c r="H137021" s="166"/>
    </row>
    <row r="137022" spans="8:8">
      <c r="H137022" s="166"/>
    </row>
    <row r="137023" spans="8:8">
      <c r="H137023" s="166"/>
    </row>
    <row r="137024" spans="8:8">
      <c r="H137024" s="166"/>
    </row>
    <row r="137025" spans="8:8">
      <c r="H137025" s="166"/>
    </row>
    <row r="137026" spans="8:8">
      <c r="H137026" s="166"/>
    </row>
    <row r="137027" spans="8:8">
      <c r="H137027" s="166"/>
    </row>
    <row r="137028" spans="8:8">
      <c r="H137028" s="166"/>
    </row>
    <row r="137029" spans="8:8">
      <c r="H137029" s="166"/>
    </row>
    <row r="137030" spans="8:8">
      <c r="H137030" s="166"/>
    </row>
    <row r="137031" spans="8:8">
      <c r="H137031" s="166"/>
    </row>
    <row r="137032" spans="8:8">
      <c r="H137032" s="166"/>
    </row>
    <row r="137033" spans="8:8">
      <c r="H137033" s="166"/>
    </row>
    <row r="137034" spans="8:8">
      <c r="H137034" s="166"/>
    </row>
    <row r="137035" spans="8:8">
      <c r="H137035" s="166"/>
    </row>
    <row r="137036" spans="8:8">
      <c r="H137036" s="166"/>
    </row>
    <row r="137037" spans="8:8">
      <c r="H137037" s="166"/>
    </row>
    <row r="137038" spans="8:8">
      <c r="H137038" s="166"/>
    </row>
    <row r="137039" spans="8:8">
      <c r="H137039" s="166"/>
    </row>
    <row r="137040" spans="8:8">
      <c r="H137040" s="166"/>
    </row>
    <row r="137041" spans="8:8">
      <c r="H137041" s="166"/>
    </row>
    <row r="137042" spans="8:8">
      <c r="H137042" s="166"/>
    </row>
    <row r="137043" spans="8:8">
      <c r="H137043" s="166"/>
    </row>
    <row r="137044" spans="8:8">
      <c r="H137044" s="166"/>
    </row>
    <row r="137045" spans="8:8">
      <c r="H137045" s="166"/>
    </row>
    <row r="137046" spans="8:8">
      <c r="H137046" s="166"/>
    </row>
    <row r="137047" spans="8:8">
      <c r="H137047" s="166"/>
    </row>
    <row r="137048" spans="8:8">
      <c r="H137048" s="166"/>
    </row>
    <row r="137049" spans="8:8">
      <c r="H137049" s="166"/>
    </row>
    <row r="137050" spans="8:8">
      <c r="H137050" s="166"/>
    </row>
    <row r="137051" spans="8:8">
      <c r="H137051" s="166"/>
    </row>
    <row r="137052" spans="8:8">
      <c r="H137052" s="166"/>
    </row>
    <row r="137053" spans="8:8">
      <c r="H137053" s="166"/>
    </row>
    <row r="137054" spans="8:8">
      <c r="H137054" s="166"/>
    </row>
    <row r="137055" spans="8:8">
      <c r="H137055" s="166"/>
    </row>
    <row r="137056" spans="8:8">
      <c r="H137056" s="166"/>
    </row>
    <row r="137057" spans="8:8">
      <c r="H137057" s="166"/>
    </row>
    <row r="137058" spans="8:8">
      <c r="H137058" s="166"/>
    </row>
    <row r="137059" spans="8:8">
      <c r="H137059" s="166"/>
    </row>
    <row r="137060" spans="8:8">
      <c r="H137060" s="166"/>
    </row>
    <row r="137061" spans="8:8">
      <c r="H137061" s="166"/>
    </row>
    <row r="137062" spans="8:8">
      <c r="H137062" s="166"/>
    </row>
    <row r="137063" spans="8:8">
      <c r="H137063" s="166"/>
    </row>
    <row r="137064" spans="8:8">
      <c r="H137064" s="166"/>
    </row>
    <row r="137065" spans="8:8">
      <c r="H137065" s="166"/>
    </row>
    <row r="137066" spans="8:8">
      <c r="H137066" s="166"/>
    </row>
    <row r="137067" spans="8:8">
      <c r="H137067" s="166"/>
    </row>
    <row r="137068" spans="8:8">
      <c r="H137068" s="166"/>
    </row>
    <row r="137069" spans="8:8">
      <c r="H137069" s="166"/>
    </row>
    <row r="137070" spans="8:8">
      <c r="H137070" s="166"/>
    </row>
    <row r="137071" spans="8:8">
      <c r="H137071" s="166"/>
    </row>
    <row r="137072" spans="8:8">
      <c r="H137072" s="166"/>
    </row>
    <row r="137073" spans="8:8">
      <c r="H137073" s="166"/>
    </row>
    <row r="137074" spans="8:8">
      <c r="H137074" s="166"/>
    </row>
    <row r="137075" spans="8:8">
      <c r="H137075" s="166"/>
    </row>
    <row r="137076" spans="8:8">
      <c r="H137076" s="166"/>
    </row>
    <row r="137077" spans="8:8">
      <c r="H137077" s="166"/>
    </row>
    <row r="137078" spans="8:8">
      <c r="H137078" s="166"/>
    </row>
    <row r="137079" spans="8:8">
      <c r="H137079" s="166"/>
    </row>
    <row r="137080" spans="8:8">
      <c r="H137080" s="166"/>
    </row>
    <row r="137081" spans="8:8">
      <c r="H137081" s="166"/>
    </row>
    <row r="137082" spans="8:8">
      <c r="H137082" s="166"/>
    </row>
    <row r="137083" spans="8:8">
      <c r="H137083" s="166"/>
    </row>
    <row r="137084" spans="8:8">
      <c r="H137084" s="166"/>
    </row>
    <row r="137085" spans="8:8">
      <c r="H137085" s="166"/>
    </row>
    <row r="137086" spans="8:8">
      <c r="H137086" s="166"/>
    </row>
    <row r="137087" spans="8:8">
      <c r="H137087" s="166"/>
    </row>
    <row r="137088" spans="8:8">
      <c r="H137088" s="166"/>
    </row>
    <row r="137089" spans="8:8">
      <c r="H137089" s="166"/>
    </row>
    <row r="137090" spans="8:8">
      <c r="H137090" s="166"/>
    </row>
    <row r="137091" spans="8:8">
      <c r="H137091" s="166"/>
    </row>
    <row r="137092" spans="8:8">
      <c r="H137092" s="166"/>
    </row>
    <row r="137093" spans="8:8">
      <c r="H137093" s="166"/>
    </row>
    <row r="137094" spans="8:8">
      <c r="H137094" s="166"/>
    </row>
    <row r="137095" spans="8:8">
      <c r="H137095" s="166"/>
    </row>
    <row r="137096" spans="8:8">
      <c r="H137096" s="166"/>
    </row>
    <row r="137097" spans="8:8">
      <c r="H137097" s="166"/>
    </row>
    <row r="137098" spans="8:8">
      <c r="H137098" s="166"/>
    </row>
    <row r="137099" spans="8:8">
      <c r="H137099" s="166"/>
    </row>
    <row r="137100" spans="8:8">
      <c r="H137100" s="166"/>
    </row>
    <row r="137101" spans="8:8">
      <c r="H137101" s="166"/>
    </row>
    <row r="137102" spans="8:8">
      <c r="H137102" s="166"/>
    </row>
    <row r="137103" spans="8:8">
      <c r="H137103" s="166"/>
    </row>
    <row r="137104" spans="8:8">
      <c r="H137104" s="166"/>
    </row>
    <row r="137105" spans="8:8">
      <c r="H137105" s="166"/>
    </row>
    <row r="137106" spans="8:8">
      <c r="H137106" s="166"/>
    </row>
    <row r="137107" spans="8:8">
      <c r="H137107" s="166"/>
    </row>
    <row r="137108" spans="8:8">
      <c r="H137108" s="166"/>
    </row>
    <row r="137109" spans="8:8">
      <c r="H137109" s="166"/>
    </row>
    <row r="137110" spans="8:8">
      <c r="H137110" s="166"/>
    </row>
    <row r="137111" spans="8:8">
      <c r="H137111" s="166"/>
    </row>
    <row r="137112" spans="8:8">
      <c r="H137112" s="166"/>
    </row>
    <row r="137113" spans="8:8">
      <c r="H137113" s="166"/>
    </row>
    <row r="137114" spans="8:8">
      <c r="H137114" s="166"/>
    </row>
    <row r="137115" spans="8:8">
      <c r="H137115" s="166"/>
    </row>
    <row r="137116" spans="8:8">
      <c r="H137116" s="166"/>
    </row>
    <row r="137117" spans="8:8">
      <c r="H137117" s="166"/>
    </row>
    <row r="137118" spans="8:8">
      <c r="H137118" s="166"/>
    </row>
    <row r="137119" spans="8:8">
      <c r="H137119" s="166"/>
    </row>
    <row r="137120" spans="8:8">
      <c r="H137120" s="166"/>
    </row>
    <row r="137121" spans="8:8">
      <c r="H137121" s="166"/>
    </row>
    <row r="137122" spans="8:8">
      <c r="H137122" s="166"/>
    </row>
    <row r="137123" spans="8:8">
      <c r="H137123" s="166"/>
    </row>
    <row r="137124" spans="8:8">
      <c r="H137124" s="166"/>
    </row>
    <row r="137125" spans="8:8">
      <c r="H137125" s="166"/>
    </row>
    <row r="137126" spans="8:8">
      <c r="H137126" s="166"/>
    </row>
    <row r="137127" spans="8:8">
      <c r="H137127" s="166"/>
    </row>
    <row r="137128" spans="8:8">
      <c r="H137128" s="166"/>
    </row>
    <row r="137129" spans="8:8">
      <c r="H137129" s="166"/>
    </row>
    <row r="137130" spans="8:8">
      <c r="H137130" s="166"/>
    </row>
    <row r="137131" spans="8:8">
      <c r="H137131" s="166"/>
    </row>
    <row r="137132" spans="8:8">
      <c r="H137132" s="166"/>
    </row>
    <row r="137133" spans="8:8">
      <c r="H137133" s="166"/>
    </row>
    <row r="137134" spans="8:8">
      <c r="H137134" s="166"/>
    </row>
    <row r="137135" spans="8:8">
      <c r="H137135" s="166"/>
    </row>
    <row r="137136" spans="8:8">
      <c r="H137136" s="166"/>
    </row>
    <row r="137137" spans="8:8">
      <c r="H137137" s="166"/>
    </row>
    <row r="137138" spans="8:8">
      <c r="H137138" s="166"/>
    </row>
    <row r="137139" spans="8:8">
      <c r="H137139" s="166"/>
    </row>
    <row r="137140" spans="8:8">
      <c r="H137140" s="166"/>
    </row>
    <row r="137141" spans="8:8">
      <c r="H137141" s="166"/>
    </row>
    <row r="137142" spans="8:8">
      <c r="H137142" s="166"/>
    </row>
    <row r="137143" spans="8:8">
      <c r="H137143" s="166"/>
    </row>
    <row r="137144" spans="8:8">
      <c r="H137144" s="166"/>
    </row>
    <row r="137145" spans="8:8">
      <c r="H137145" s="166"/>
    </row>
    <row r="137146" spans="8:8">
      <c r="H137146" s="166"/>
    </row>
    <row r="137147" spans="8:8">
      <c r="H137147" s="166"/>
    </row>
    <row r="137148" spans="8:8">
      <c r="H137148" s="166"/>
    </row>
    <row r="137149" spans="8:8">
      <c r="H137149" s="166"/>
    </row>
    <row r="137150" spans="8:8">
      <c r="H137150" s="166"/>
    </row>
    <row r="137151" spans="8:8">
      <c r="H137151" s="166"/>
    </row>
    <row r="137152" spans="8:8">
      <c r="H137152" s="166"/>
    </row>
    <row r="137153" spans="8:8">
      <c r="H137153" s="166"/>
    </row>
    <row r="137154" spans="8:8">
      <c r="H137154" s="166"/>
    </row>
    <row r="137155" spans="8:8">
      <c r="H137155" s="166"/>
    </row>
    <row r="137156" spans="8:8">
      <c r="H137156" s="166"/>
    </row>
    <row r="137157" spans="8:8">
      <c r="H137157" s="166"/>
    </row>
    <row r="137158" spans="8:8">
      <c r="H137158" s="166"/>
    </row>
    <row r="137159" spans="8:8">
      <c r="H137159" s="166"/>
    </row>
    <row r="137160" spans="8:8">
      <c r="H137160" s="166"/>
    </row>
    <row r="137161" spans="8:8">
      <c r="H137161" s="166"/>
    </row>
    <row r="137162" spans="8:8">
      <c r="H137162" s="166"/>
    </row>
    <row r="137163" spans="8:8">
      <c r="H137163" s="166"/>
    </row>
    <row r="137164" spans="8:8">
      <c r="H137164" s="166"/>
    </row>
    <row r="137165" spans="8:8">
      <c r="H137165" s="166"/>
    </row>
    <row r="137166" spans="8:8">
      <c r="H137166" s="166"/>
    </row>
    <row r="137167" spans="8:8">
      <c r="H137167" s="166"/>
    </row>
    <row r="137168" spans="8:8">
      <c r="H137168" s="166"/>
    </row>
    <row r="137169" spans="8:8">
      <c r="H137169" s="166"/>
    </row>
    <row r="137170" spans="8:8">
      <c r="H137170" s="166"/>
    </row>
    <row r="137171" spans="8:8">
      <c r="H137171" s="166"/>
    </row>
    <row r="137172" spans="8:8">
      <c r="H137172" s="166"/>
    </row>
    <row r="137173" spans="8:8">
      <c r="H137173" s="166"/>
    </row>
    <row r="137174" spans="8:8">
      <c r="H137174" s="166"/>
    </row>
    <row r="137175" spans="8:8">
      <c r="H137175" s="166"/>
    </row>
    <row r="137176" spans="8:8">
      <c r="H137176" s="166"/>
    </row>
    <row r="137177" spans="8:8">
      <c r="H137177" s="166"/>
    </row>
    <row r="137178" spans="8:8">
      <c r="H137178" s="166"/>
    </row>
    <row r="137179" spans="8:8">
      <c r="H137179" s="166"/>
    </row>
    <row r="137180" spans="8:8">
      <c r="H137180" s="166"/>
    </row>
    <row r="137181" spans="8:8">
      <c r="H137181" s="166"/>
    </row>
    <row r="137182" spans="8:8">
      <c r="H137182" s="166"/>
    </row>
    <row r="137183" spans="8:8">
      <c r="H137183" s="166"/>
    </row>
    <row r="137184" spans="8:8">
      <c r="H137184" s="166"/>
    </row>
    <row r="137185" spans="8:8">
      <c r="H137185" s="166"/>
    </row>
    <row r="137186" spans="8:8">
      <c r="H137186" s="166"/>
    </row>
    <row r="137187" spans="8:8">
      <c r="H137187" s="166"/>
    </row>
    <row r="137188" spans="8:8">
      <c r="H137188" s="166"/>
    </row>
    <row r="137189" spans="8:8">
      <c r="H137189" s="166"/>
    </row>
    <row r="137190" spans="8:8">
      <c r="H137190" s="166"/>
    </row>
    <row r="137191" spans="8:8">
      <c r="H137191" s="166"/>
    </row>
    <row r="137192" spans="8:8">
      <c r="H137192" s="166"/>
    </row>
    <row r="137193" spans="8:8">
      <c r="H137193" s="166"/>
    </row>
    <row r="137194" spans="8:8">
      <c r="H137194" s="166"/>
    </row>
    <row r="137195" spans="8:8">
      <c r="H137195" s="166"/>
    </row>
    <row r="137196" spans="8:8">
      <c r="H137196" s="166"/>
    </row>
    <row r="137197" spans="8:8">
      <c r="H137197" s="166"/>
    </row>
    <row r="137198" spans="8:8">
      <c r="H137198" s="166"/>
    </row>
    <row r="137199" spans="8:8">
      <c r="H137199" s="166"/>
    </row>
    <row r="137200" spans="8:8">
      <c r="H137200" s="166"/>
    </row>
    <row r="137201" spans="8:8">
      <c r="H137201" s="166"/>
    </row>
    <row r="137202" spans="8:8">
      <c r="H137202" s="166"/>
    </row>
    <row r="137203" spans="8:8">
      <c r="H137203" s="166"/>
    </row>
    <row r="137204" spans="8:8">
      <c r="H137204" s="166"/>
    </row>
    <row r="137205" spans="8:8">
      <c r="H137205" s="166"/>
    </row>
    <row r="137206" spans="8:8">
      <c r="H137206" s="166"/>
    </row>
    <row r="137207" spans="8:8">
      <c r="H137207" s="166"/>
    </row>
    <row r="137208" spans="8:8">
      <c r="H137208" s="166"/>
    </row>
    <row r="137209" spans="8:8">
      <c r="H137209" s="166"/>
    </row>
    <row r="137210" spans="8:8">
      <c r="H137210" s="166"/>
    </row>
    <row r="137211" spans="8:8">
      <c r="H137211" s="166"/>
    </row>
    <row r="137212" spans="8:8">
      <c r="H137212" s="166"/>
    </row>
    <row r="137213" spans="8:8">
      <c r="H137213" s="166"/>
    </row>
    <row r="137214" spans="8:8">
      <c r="H137214" s="166"/>
    </row>
    <row r="137215" spans="8:8">
      <c r="H137215" s="166"/>
    </row>
    <row r="137216" spans="8:8">
      <c r="H137216" s="166"/>
    </row>
    <row r="137217" spans="8:8">
      <c r="H137217" s="166"/>
    </row>
    <row r="137218" spans="8:8">
      <c r="H137218" s="166"/>
    </row>
    <row r="137219" spans="8:8">
      <c r="H137219" s="166"/>
    </row>
    <row r="137220" spans="8:8">
      <c r="H137220" s="166"/>
    </row>
    <row r="137221" spans="8:8">
      <c r="H137221" s="166"/>
    </row>
    <row r="137222" spans="8:8">
      <c r="H137222" s="166"/>
    </row>
    <row r="137223" spans="8:8">
      <c r="H137223" s="166"/>
    </row>
    <row r="137224" spans="8:8">
      <c r="H137224" s="166"/>
    </row>
    <row r="137225" spans="8:8">
      <c r="H137225" s="166"/>
    </row>
    <row r="137226" spans="8:8">
      <c r="H137226" s="166"/>
    </row>
    <row r="137227" spans="8:8">
      <c r="H137227" s="166"/>
    </row>
    <row r="137228" spans="8:8">
      <c r="H137228" s="166"/>
    </row>
    <row r="137229" spans="8:8">
      <c r="H137229" s="166"/>
    </row>
    <row r="137230" spans="8:8">
      <c r="H137230" s="166"/>
    </row>
    <row r="137231" spans="8:8">
      <c r="H137231" s="166"/>
    </row>
    <row r="137232" spans="8:8">
      <c r="H137232" s="166"/>
    </row>
    <row r="137233" spans="8:8">
      <c r="H137233" s="166"/>
    </row>
    <row r="137234" spans="8:8">
      <c r="H137234" s="166"/>
    </row>
    <row r="137235" spans="8:8">
      <c r="H137235" s="166"/>
    </row>
    <row r="137236" spans="8:8">
      <c r="H137236" s="166"/>
    </row>
    <row r="137237" spans="8:8">
      <c r="H137237" s="166"/>
    </row>
    <row r="137238" spans="8:8">
      <c r="H137238" s="166"/>
    </row>
    <row r="137239" spans="8:8">
      <c r="H137239" s="166"/>
    </row>
    <row r="137240" spans="8:8">
      <c r="H137240" s="166"/>
    </row>
    <row r="137241" spans="8:8">
      <c r="H137241" s="166"/>
    </row>
    <row r="137242" spans="8:8">
      <c r="H137242" s="166"/>
    </row>
    <row r="137243" spans="8:8">
      <c r="H137243" s="166"/>
    </row>
    <row r="137244" spans="8:8">
      <c r="H137244" s="166"/>
    </row>
    <row r="137245" spans="8:8">
      <c r="H137245" s="166"/>
    </row>
    <row r="137246" spans="8:8">
      <c r="H137246" s="166"/>
    </row>
    <row r="137247" spans="8:8">
      <c r="H137247" s="166"/>
    </row>
    <row r="137248" spans="8:8">
      <c r="H137248" s="166"/>
    </row>
    <row r="137249" spans="8:8">
      <c r="H137249" s="166"/>
    </row>
    <row r="137250" spans="8:8">
      <c r="H137250" s="166"/>
    </row>
    <row r="137251" spans="8:8">
      <c r="H137251" s="166"/>
    </row>
    <row r="137252" spans="8:8">
      <c r="H137252" s="166"/>
    </row>
    <row r="137253" spans="8:8">
      <c r="H137253" s="166"/>
    </row>
    <row r="137254" spans="8:8">
      <c r="H137254" s="166"/>
    </row>
    <row r="137255" spans="8:8">
      <c r="H137255" s="166"/>
    </row>
    <row r="137256" spans="8:8">
      <c r="H137256" s="166"/>
    </row>
    <row r="137257" spans="8:8">
      <c r="H137257" s="166"/>
    </row>
    <row r="137258" spans="8:8">
      <c r="H137258" s="166"/>
    </row>
    <row r="137259" spans="8:8">
      <c r="H137259" s="166"/>
    </row>
    <row r="137260" spans="8:8">
      <c r="H137260" s="166"/>
    </row>
    <row r="137261" spans="8:8">
      <c r="H137261" s="166"/>
    </row>
    <row r="137262" spans="8:8">
      <c r="H137262" s="166"/>
    </row>
    <row r="137263" spans="8:8">
      <c r="H137263" s="166"/>
    </row>
    <row r="137264" spans="8:8">
      <c r="H137264" s="166"/>
    </row>
    <row r="137265" spans="8:8">
      <c r="H137265" s="166"/>
    </row>
    <row r="137266" spans="8:8">
      <c r="H137266" s="166"/>
    </row>
    <row r="137267" spans="8:8">
      <c r="H137267" s="166"/>
    </row>
    <row r="137268" spans="8:8">
      <c r="H137268" s="166"/>
    </row>
    <row r="137269" spans="8:8">
      <c r="H137269" s="166"/>
    </row>
    <row r="137270" spans="8:8">
      <c r="H137270" s="166"/>
    </row>
    <row r="137271" spans="8:8">
      <c r="H137271" s="166"/>
    </row>
    <row r="137272" spans="8:8">
      <c r="H137272" s="166"/>
    </row>
    <row r="137273" spans="8:8">
      <c r="H137273" s="166"/>
    </row>
    <row r="137274" spans="8:8">
      <c r="H137274" s="166"/>
    </row>
    <row r="137275" spans="8:8">
      <c r="H137275" s="166"/>
    </row>
    <row r="137276" spans="8:8">
      <c r="H137276" s="166"/>
    </row>
    <row r="137277" spans="8:8">
      <c r="H137277" s="166"/>
    </row>
    <row r="137278" spans="8:8">
      <c r="H137278" s="166"/>
    </row>
    <row r="137279" spans="8:8">
      <c r="H137279" s="166"/>
    </row>
    <row r="137280" spans="8:8">
      <c r="H137280" s="166"/>
    </row>
    <row r="137281" spans="8:8">
      <c r="H137281" s="166"/>
    </row>
    <row r="137282" spans="8:8">
      <c r="H137282" s="166"/>
    </row>
    <row r="137283" spans="8:8">
      <c r="H137283" s="166"/>
    </row>
    <row r="137284" spans="8:8">
      <c r="H137284" s="166"/>
    </row>
    <row r="137285" spans="8:8">
      <c r="H137285" s="166"/>
    </row>
    <row r="137286" spans="8:8">
      <c r="H137286" s="166"/>
    </row>
    <row r="137287" spans="8:8">
      <c r="H137287" s="166"/>
    </row>
    <row r="137288" spans="8:8">
      <c r="H137288" s="166"/>
    </row>
    <row r="137289" spans="8:8">
      <c r="H137289" s="166"/>
    </row>
    <row r="137290" spans="8:8">
      <c r="H137290" s="166"/>
    </row>
    <row r="137291" spans="8:8">
      <c r="H137291" s="166"/>
    </row>
    <row r="137292" spans="8:8">
      <c r="H137292" s="166"/>
    </row>
    <row r="137293" spans="8:8">
      <c r="H137293" s="166"/>
    </row>
    <row r="137294" spans="8:8">
      <c r="H137294" s="166"/>
    </row>
    <row r="137295" spans="8:8">
      <c r="H137295" s="166"/>
    </row>
    <row r="137296" spans="8:8">
      <c r="H137296" s="166"/>
    </row>
    <row r="137297" spans="8:8">
      <c r="H137297" s="166"/>
    </row>
    <row r="137298" spans="8:8">
      <c r="H137298" s="166"/>
    </row>
    <row r="137299" spans="8:8">
      <c r="H137299" s="166"/>
    </row>
    <row r="137300" spans="8:8">
      <c r="H137300" s="166"/>
    </row>
    <row r="137301" spans="8:8">
      <c r="H137301" s="166"/>
    </row>
    <row r="137302" spans="8:8">
      <c r="H137302" s="166"/>
    </row>
    <row r="137303" spans="8:8">
      <c r="H137303" s="166"/>
    </row>
    <row r="137304" spans="8:8">
      <c r="H137304" s="166"/>
    </row>
    <row r="137305" spans="8:8">
      <c r="H137305" s="166"/>
    </row>
    <row r="137306" spans="8:8">
      <c r="H137306" s="166"/>
    </row>
    <row r="137307" spans="8:8">
      <c r="H137307" s="166"/>
    </row>
    <row r="137308" spans="8:8">
      <c r="H137308" s="166"/>
    </row>
    <row r="137309" spans="8:8">
      <c r="H137309" s="166"/>
    </row>
    <row r="137310" spans="8:8">
      <c r="H137310" s="166"/>
    </row>
    <row r="137311" spans="8:8">
      <c r="H137311" s="166"/>
    </row>
    <row r="137312" spans="8:8">
      <c r="H137312" s="166"/>
    </row>
    <row r="137313" spans="8:8">
      <c r="H137313" s="166"/>
    </row>
    <row r="137314" spans="8:8">
      <c r="H137314" s="166"/>
    </row>
    <row r="137315" spans="8:8">
      <c r="H137315" s="166"/>
    </row>
    <row r="137316" spans="8:8">
      <c r="H137316" s="166"/>
    </row>
    <row r="137317" spans="8:8">
      <c r="H137317" s="166"/>
    </row>
    <row r="137318" spans="8:8">
      <c r="H137318" s="166"/>
    </row>
    <row r="137319" spans="8:8">
      <c r="H137319" s="166"/>
    </row>
    <row r="137320" spans="8:8">
      <c r="H137320" s="166"/>
    </row>
    <row r="137321" spans="8:8">
      <c r="H137321" s="166"/>
    </row>
    <row r="137322" spans="8:8">
      <c r="H137322" s="166"/>
    </row>
    <row r="137323" spans="8:8">
      <c r="H137323" s="166"/>
    </row>
    <row r="137324" spans="8:8">
      <c r="H137324" s="166"/>
    </row>
    <row r="137325" spans="8:8">
      <c r="H137325" s="166"/>
    </row>
    <row r="137326" spans="8:8">
      <c r="H137326" s="166"/>
    </row>
    <row r="137327" spans="8:8">
      <c r="H137327" s="166"/>
    </row>
    <row r="137328" spans="8:8">
      <c r="H137328" s="166"/>
    </row>
    <row r="137329" spans="8:8">
      <c r="H137329" s="166"/>
    </row>
    <row r="137330" spans="8:8">
      <c r="H137330" s="166"/>
    </row>
    <row r="137331" spans="8:8">
      <c r="H137331" s="166"/>
    </row>
    <row r="137332" spans="8:8">
      <c r="H137332" s="166"/>
    </row>
    <row r="137333" spans="8:8">
      <c r="H137333" s="166"/>
    </row>
    <row r="137334" spans="8:8">
      <c r="H137334" s="166"/>
    </row>
    <row r="137335" spans="8:8">
      <c r="H137335" s="166"/>
    </row>
    <row r="137336" spans="8:8">
      <c r="H137336" s="166"/>
    </row>
    <row r="137337" spans="8:8">
      <c r="H137337" s="166"/>
    </row>
    <row r="137338" spans="8:8">
      <c r="H137338" s="166"/>
    </row>
    <row r="137339" spans="8:8">
      <c r="H137339" s="166"/>
    </row>
    <row r="137340" spans="8:8">
      <c r="H137340" s="166"/>
    </row>
    <row r="137341" spans="8:8">
      <c r="H137341" s="166"/>
    </row>
    <row r="137342" spans="8:8">
      <c r="H137342" s="166"/>
    </row>
    <row r="137343" spans="8:8">
      <c r="H137343" s="166"/>
    </row>
    <row r="137344" spans="8:8">
      <c r="H137344" s="166"/>
    </row>
    <row r="137345" spans="8:8">
      <c r="H137345" s="166"/>
    </row>
    <row r="137346" spans="8:8">
      <c r="H137346" s="166"/>
    </row>
    <row r="137347" spans="8:8">
      <c r="H137347" s="166"/>
    </row>
    <row r="137348" spans="8:8">
      <c r="H137348" s="166"/>
    </row>
    <row r="137349" spans="8:8">
      <c r="H137349" s="166"/>
    </row>
    <row r="137350" spans="8:8">
      <c r="H137350" s="166"/>
    </row>
    <row r="137351" spans="8:8">
      <c r="H137351" s="166"/>
    </row>
    <row r="137352" spans="8:8">
      <c r="H137352" s="166"/>
    </row>
    <row r="137353" spans="8:8">
      <c r="H137353" s="166"/>
    </row>
    <row r="137354" spans="8:8">
      <c r="H137354" s="166"/>
    </row>
    <row r="137355" spans="8:8">
      <c r="H137355" s="166"/>
    </row>
    <row r="137356" spans="8:8">
      <c r="H137356" s="166"/>
    </row>
    <row r="137357" spans="8:8">
      <c r="H137357" s="166"/>
    </row>
    <row r="137358" spans="8:8">
      <c r="H137358" s="166"/>
    </row>
    <row r="137359" spans="8:8">
      <c r="H137359" s="166"/>
    </row>
    <row r="137360" spans="8:8">
      <c r="H137360" s="166"/>
    </row>
    <row r="137361" spans="8:8">
      <c r="H137361" s="166"/>
    </row>
    <row r="137362" spans="8:8">
      <c r="H137362" s="166"/>
    </row>
    <row r="137363" spans="8:8">
      <c r="H137363" s="166"/>
    </row>
    <row r="137364" spans="8:8">
      <c r="H137364" s="166"/>
    </row>
    <row r="137365" spans="8:8">
      <c r="H137365" s="166"/>
    </row>
    <row r="137366" spans="8:8">
      <c r="H137366" s="166"/>
    </row>
    <row r="137367" spans="8:8">
      <c r="H137367" s="166"/>
    </row>
    <row r="137368" spans="8:8">
      <c r="H137368" s="166"/>
    </row>
    <row r="137369" spans="8:8">
      <c r="H137369" s="166"/>
    </row>
    <row r="137370" spans="8:8">
      <c r="H137370" s="166"/>
    </row>
    <row r="137371" spans="8:8">
      <c r="H137371" s="166"/>
    </row>
    <row r="137372" spans="8:8">
      <c r="H137372" s="166"/>
    </row>
    <row r="137373" spans="8:8">
      <c r="H137373" s="166"/>
    </row>
    <row r="137374" spans="8:8">
      <c r="H137374" s="166"/>
    </row>
    <row r="137375" spans="8:8">
      <c r="H137375" s="166"/>
    </row>
    <row r="137376" spans="8:8">
      <c r="H137376" s="166"/>
    </row>
    <row r="137377" spans="8:8">
      <c r="H137377" s="166"/>
    </row>
    <row r="137378" spans="8:8">
      <c r="H137378" s="166"/>
    </row>
    <row r="137379" spans="8:8">
      <c r="H137379" s="166"/>
    </row>
    <row r="137380" spans="8:8">
      <c r="H137380" s="166"/>
    </row>
    <row r="137381" spans="8:8">
      <c r="H137381" s="166"/>
    </row>
    <row r="137382" spans="8:8">
      <c r="H137382" s="166"/>
    </row>
    <row r="137383" spans="8:8">
      <c r="H137383" s="166"/>
    </row>
    <row r="137384" spans="8:8">
      <c r="H137384" s="166"/>
    </row>
    <row r="137385" spans="8:8">
      <c r="H137385" s="166"/>
    </row>
    <row r="137386" spans="8:8">
      <c r="H137386" s="166"/>
    </row>
    <row r="137387" spans="8:8">
      <c r="H137387" s="166"/>
    </row>
    <row r="137388" spans="8:8">
      <c r="H137388" s="166"/>
    </row>
    <row r="137389" spans="8:8">
      <c r="H137389" s="166"/>
    </row>
    <row r="137390" spans="8:8">
      <c r="H137390" s="166"/>
    </row>
    <row r="137391" spans="8:8">
      <c r="H137391" s="166"/>
    </row>
    <row r="137392" spans="8:8">
      <c r="H137392" s="166"/>
    </row>
    <row r="137393" spans="8:8">
      <c r="H137393" s="166"/>
    </row>
    <row r="137394" spans="8:8">
      <c r="H137394" s="166"/>
    </row>
    <row r="137395" spans="8:8">
      <c r="H137395" s="166"/>
    </row>
    <row r="137396" spans="8:8">
      <c r="H137396" s="166"/>
    </row>
    <row r="137397" spans="8:8">
      <c r="H137397" s="166"/>
    </row>
    <row r="137398" spans="8:8">
      <c r="H137398" s="166"/>
    </row>
    <row r="137399" spans="8:8">
      <c r="H137399" s="166"/>
    </row>
    <row r="137400" spans="8:8">
      <c r="H137400" s="166"/>
    </row>
    <row r="137401" spans="8:8">
      <c r="H137401" s="166"/>
    </row>
    <row r="137402" spans="8:8">
      <c r="H137402" s="166"/>
    </row>
    <row r="137403" spans="8:8">
      <c r="H137403" s="166"/>
    </row>
    <row r="137404" spans="8:8">
      <c r="H137404" s="166"/>
    </row>
    <row r="137405" spans="8:8">
      <c r="H137405" s="166"/>
    </row>
    <row r="137406" spans="8:8">
      <c r="H137406" s="166"/>
    </row>
    <row r="137407" spans="8:8">
      <c r="H137407" s="166"/>
    </row>
    <row r="137408" spans="8:8">
      <c r="H137408" s="166"/>
    </row>
    <row r="137409" spans="8:8">
      <c r="H137409" s="166"/>
    </row>
    <row r="137410" spans="8:8">
      <c r="H137410" s="166"/>
    </row>
    <row r="137411" spans="8:8">
      <c r="H137411" s="166"/>
    </row>
    <row r="137412" spans="8:8">
      <c r="H137412" s="166"/>
    </row>
    <row r="137413" spans="8:8">
      <c r="H137413" s="166"/>
    </row>
    <row r="137414" spans="8:8">
      <c r="H137414" s="166"/>
    </row>
    <row r="137415" spans="8:8">
      <c r="H137415" s="166"/>
    </row>
    <row r="137416" spans="8:8">
      <c r="H137416" s="166"/>
    </row>
    <row r="137417" spans="8:8">
      <c r="H137417" s="166"/>
    </row>
    <row r="137418" spans="8:8">
      <c r="H137418" s="166"/>
    </row>
    <row r="137419" spans="8:8">
      <c r="H137419" s="166"/>
    </row>
    <row r="137420" spans="8:8">
      <c r="H137420" s="166"/>
    </row>
    <row r="137421" spans="8:8">
      <c r="H137421" s="166"/>
    </row>
    <row r="137422" spans="8:8">
      <c r="H137422" s="166"/>
    </row>
    <row r="137423" spans="8:8">
      <c r="H137423" s="166"/>
    </row>
    <row r="137424" spans="8:8">
      <c r="H137424" s="166"/>
    </row>
    <row r="137425" spans="8:8">
      <c r="H137425" s="166"/>
    </row>
    <row r="137426" spans="8:8">
      <c r="H137426" s="166"/>
    </row>
    <row r="137427" spans="8:8">
      <c r="H137427" s="166"/>
    </row>
    <row r="137428" spans="8:8">
      <c r="H137428" s="166"/>
    </row>
    <row r="137429" spans="8:8">
      <c r="H137429" s="166"/>
    </row>
    <row r="137430" spans="8:8">
      <c r="H137430" s="166"/>
    </row>
    <row r="137431" spans="8:8">
      <c r="H137431" s="166"/>
    </row>
    <row r="137432" spans="8:8">
      <c r="H137432" s="166"/>
    </row>
    <row r="137433" spans="8:8">
      <c r="H137433" s="166"/>
    </row>
    <row r="137434" spans="8:8">
      <c r="H137434" s="166"/>
    </row>
    <row r="137435" spans="8:8">
      <c r="H137435" s="166"/>
    </row>
    <row r="137436" spans="8:8">
      <c r="H137436" s="166"/>
    </row>
    <row r="137437" spans="8:8">
      <c r="H137437" s="166"/>
    </row>
    <row r="137438" spans="8:8">
      <c r="H137438" s="166"/>
    </row>
    <row r="137439" spans="8:8">
      <c r="H137439" s="166"/>
    </row>
    <row r="137440" spans="8:8">
      <c r="H137440" s="166"/>
    </row>
    <row r="137441" spans="8:8">
      <c r="H137441" s="166"/>
    </row>
    <row r="137442" spans="8:8">
      <c r="H137442" s="166"/>
    </row>
    <row r="137443" spans="8:8">
      <c r="H137443" s="166"/>
    </row>
    <row r="137444" spans="8:8">
      <c r="H137444" s="166"/>
    </row>
    <row r="137445" spans="8:8">
      <c r="H137445" s="166"/>
    </row>
    <row r="137446" spans="8:8">
      <c r="H137446" s="166"/>
    </row>
    <row r="137447" spans="8:8">
      <c r="H137447" s="166"/>
    </row>
    <row r="137448" spans="8:8">
      <c r="H137448" s="166"/>
    </row>
    <row r="137449" spans="8:8">
      <c r="H137449" s="166"/>
    </row>
    <row r="137450" spans="8:8">
      <c r="H137450" s="166"/>
    </row>
    <row r="137451" spans="8:8">
      <c r="H137451" s="166"/>
    </row>
    <row r="137452" spans="8:8">
      <c r="H137452" s="166"/>
    </row>
    <row r="137453" spans="8:8">
      <c r="H137453" s="166"/>
    </row>
    <row r="137454" spans="8:8">
      <c r="H137454" s="166"/>
    </row>
    <row r="137455" spans="8:8">
      <c r="H137455" s="166"/>
    </row>
    <row r="137456" spans="8:8">
      <c r="H137456" s="166"/>
    </row>
    <row r="137457" spans="8:8">
      <c r="H137457" s="166"/>
    </row>
    <row r="137458" spans="8:8">
      <c r="H137458" s="166"/>
    </row>
    <row r="137459" spans="8:8">
      <c r="H137459" s="166"/>
    </row>
    <row r="137460" spans="8:8">
      <c r="H137460" s="166"/>
    </row>
    <row r="137461" spans="8:8">
      <c r="H137461" s="166"/>
    </row>
    <row r="137462" spans="8:8">
      <c r="H137462" s="166"/>
    </row>
    <row r="137463" spans="8:8">
      <c r="H137463" s="166"/>
    </row>
    <row r="137464" spans="8:8">
      <c r="H137464" s="166"/>
    </row>
    <row r="137465" spans="8:8">
      <c r="H137465" s="166"/>
    </row>
    <row r="137466" spans="8:8">
      <c r="H137466" s="166"/>
    </row>
    <row r="137467" spans="8:8">
      <c r="H137467" s="166"/>
    </row>
    <row r="137468" spans="8:8">
      <c r="H137468" s="166"/>
    </row>
    <row r="137469" spans="8:8">
      <c r="H137469" s="166"/>
    </row>
    <row r="137470" spans="8:8">
      <c r="H137470" s="166"/>
    </row>
    <row r="137471" spans="8:8">
      <c r="H137471" s="166"/>
    </row>
    <row r="137472" spans="8:8">
      <c r="H137472" s="166"/>
    </row>
    <row r="137473" spans="8:8">
      <c r="H137473" s="166"/>
    </row>
    <row r="137474" spans="8:8">
      <c r="H137474" s="166"/>
    </row>
    <row r="137475" spans="8:8">
      <c r="H137475" s="166"/>
    </row>
    <row r="137476" spans="8:8">
      <c r="H137476" s="166"/>
    </row>
    <row r="137477" spans="8:8">
      <c r="H137477" s="166"/>
    </row>
    <row r="137478" spans="8:8">
      <c r="H137478" s="166"/>
    </row>
    <row r="137479" spans="8:8">
      <c r="H137479" s="166"/>
    </row>
    <row r="137480" spans="8:8">
      <c r="H137480" s="166"/>
    </row>
    <row r="137481" spans="8:8">
      <c r="H137481" s="166"/>
    </row>
    <row r="137482" spans="8:8">
      <c r="H137482" s="166"/>
    </row>
    <row r="137483" spans="8:8">
      <c r="H137483" s="166"/>
    </row>
    <row r="137484" spans="8:8">
      <c r="H137484" s="166"/>
    </row>
    <row r="137485" spans="8:8">
      <c r="H137485" s="166"/>
    </row>
    <row r="137486" spans="8:8">
      <c r="H137486" s="166"/>
    </row>
    <row r="137487" spans="8:8">
      <c r="H137487" s="166"/>
    </row>
    <row r="137488" spans="8:8">
      <c r="H137488" s="166"/>
    </row>
    <row r="137489" spans="8:8">
      <c r="H137489" s="166"/>
    </row>
    <row r="137490" spans="8:8">
      <c r="H137490" s="166"/>
    </row>
    <row r="137491" spans="8:8">
      <c r="H137491" s="166"/>
    </row>
    <row r="137492" spans="8:8">
      <c r="H137492" s="166"/>
    </row>
    <row r="137493" spans="8:8">
      <c r="H137493" s="166"/>
    </row>
    <row r="137494" spans="8:8">
      <c r="H137494" s="166"/>
    </row>
    <row r="137495" spans="8:8">
      <c r="H137495" s="166"/>
    </row>
    <row r="137496" spans="8:8">
      <c r="H137496" s="166"/>
    </row>
    <row r="137497" spans="8:8">
      <c r="H137497" s="166"/>
    </row>
    <row r="137498" spans="8:8">
      <c r="H137498" s="166"/>
    </row>
    <row r="137499" spans="8:8">
      <c r="H137499" s="166"/>
    </row>
    <row r="137500" spans="8:8">
      <c r="H137500" s="166"/>
    </row>
    <row r="137501" spans="8:8">
      <c r="H137501" s="166"/>
    </row>
    <row r="137502" spans="8:8">
      <c r="H137502" s="166"/>
    </row>
    <row r="137503" spans="8:8">
      <c r="H137503" s="166"/>
    </row>
    <row r="137504" spans="8:8">
      <c r="H137504" s="166"/>
    </row>
    <row r="137505" spans="8:8">
      <c r="H137505" s="166"/>
    </row>
    <row r="137506" spans="8:8">
      <c r="H137506" s="166"/>
    </row>
    <row r="137507" spans="8:8">
      <c r="H137507" s="166"/>
    </row>
    <row r="137508" spans="8:8">
      <c r="H137508" s="166"/>
    </row>
    <row r="137509" spans="8:8">
      <c r="H137509" s="166"/>
    </row>
    <row r="137510" spans="8:8">
      <c r="H137510" s="166"/>
    </row>
    <row r="137511" spans="8:8">
      <c r="H137511" s="166"/>
    </row>
    <row r="137512" spans="8:8">
      <c r="H137512" s="166"/>
    </row>
    <row r="137513" spans="8:8">
      <c r="H137513" s="166"/>
    </row>
    <row r="137514" spans="8:8">
      <c r="H137514" s="166"/>
    </row>
    <row r="137515" spans="8:8">
      <c r="H137515" s="166"/>
    </row>
    <row r="137516" spans="8:8">
      <c r="H137516" s="166"/>
    </row>
    <row r="137517" spans="8:8">
      <c r="H137517" s="166"/>
    </row>
    <row r="137518" spans="8:8">
      <c r="H137518" s="166"/>
    </row>
    <row r="137519" spans="8:8">
      <c r="H137519" s="166"/>
    </row>
    <row r="137520" spans="8:8">
      <c r="H137520" s="166"/>
    </row>
    <row r="137521" spans="8:8">
      <c r="H137521" s="166"/>
    </row>
    <row r="137522" spans="8:8">
      <c r="H137522" s="166"/>
    </row>
    <row r="137523" spans="8:8">
      <c r="H137523" s="166"/>
    </row>
    <row r="137524" spans="8:8">
      <c r="H137524" s="166"/>
    </row>
    <row r="137525" spans="8:8">
      <c r="H137525" s="166"/>
    </row>
    <row r="137526" spans="8:8">
      <c r="H137526" s="166"/>
    </row>
    <row r="137527" spans="8:8">
      <c r="H137527" s="166"/>
    </row>
    <row r="137528" spans="8:8">
      <c r="H137528" s="166"/>
    </row>
    <row r="137529" spans="8:8">
      <c r="H137529" s="166"/>
    </row>
    <row r="137530" spans="8:8">
      <c r="H137530" s="166"/>
    </row>
    <row r="137531" spans="8:8">
      <c r="H137531" s="166"/>
    </row>
    <row r="137532" spans="8:8">
      <c r="H137532" s="166"/>
    </row>
    <row r="137533" spans="8:8">
      <c r="H137533" s="166"/>
    </row>
    <row r="137534" spans="8:8">
      <c r="H137534" s="166"/>
    </row>
    <row r="137535" spans="8:8">
      <c r="H137535" s="166"/>
    </row>
    <row r="137536" spans="8:8">
      <c r="H137536" s="166"/>
    </row>
    <row r="137537" spans="8:8">
      <c r="H137537" s="166"/>
    </row>
    <row r="137538" spans="8:8">
      <c r="H137538" s="166"/>
    </row>
    <row r="137539" spans="8:8">
      <c r="H137539" s="166"/>
    </row>
    <row r="137540" spans="8:8">
      <c r="H137540" s="166"/>
    </row>
    <row r="137541" spans="8:8">
      <c r="H137541" s="166"/>
    </row>
    <row r="137542" spans="8:8">
      <c r="H137542" s="166"/>
    </row>
    <row r="137543" spans="8:8">
      <c r="H137543" s="166"/>
    </row>
    <row r="137544" spans="8:8">
      <c r="H137544" s="166"/>
    </row>
    <row r="137545" spans="8:8">
      <c r="H137545" s="166"/>
    </row>
    <row r="137546" spans="8:8">
      <c r="H137546" s="166"/>
    </row>
    <row r="137547" spans="8:8">
      <c r="H137547" s="166"/>
    </row>
    <row r="137548" spans="8:8">
      <c r="H137548" s="166"/>
    </row>
    <row r="137549" spans="8:8">
      <c r="H137549" s="166"/>
    </row>
    <row r="137550" spans="8:8">
      <c r="H137550" s="166"/>
    </row>
    <row r="137551" spans="8:8">
      <c r="H137551" s="166"/>
    </row>
    <row r="137552" spans="8:8">
      <c r="H137552" s="166"/>
    </row>
    <row r="137553" spans="8:8">
      <c r="H137553" s="166"/>
    </row>
    <row r="137554" spans="8:8">
      <c r="H137554" s="166"/>
    </row>
    <row r="137555" spans="8:8">
      <c r="H137555" s="166"/>
    </row>
    <row r="137556" spans="8:8">
      <c r="H137556" s="166"/>
    </row>
    <row r="137557" spans="8:8">
      <c r="H137557" s="166"/>
    </row>
    <row r="137558" spans="8:8">
      <c r="H137558" s="166"/>
    </row>
    <row r="137559" spans="8:8">
      <c r="H137559" s="166"/>
    </row>
    <row r="137560" spans="8:8">
      <c r="H137560" s="166"/>
    </row>
    <row r="137561" spans="8:8">
      <c r="H137561" s="166"/>
    </row>
    <row r="137562" spans="8:8">
      <c r="H137562" s="166"/>
    </row>
    <row r="137563" spans="8:8">
      <c r="H137563" s="166"/>
    </row>
    <row r="137564" spans="8:8">
      <c r="H137564" s="166"/>
    </row>
    <row r="137565" spans="8:8">
      <c r="H137565" s="166"/>
    </row>
    <row r="137566" spans="8:8">
      <c r="H137566" s="166"/>
    </row>
    <row r="137567" spans="8:8">
      <c r="H137567" s="166"/>
    </row>
    <row r="137568" spans="8:8">
      <c r="H137568" s="166"/>
    </row>
    <row r="137569" spans="8:8">
      <c r="H137569" s="166"/>
    </row>
    <row r="137570" spans="8:8">
      <c r="H137570" s="166"/>
    </row>
    <row r="137571" spans="8:8">
      <c r="H137571" s="166"/>
    </row>
    <row r="137572" spans="8:8">
      <c r="H137572" s="166"/>
    </row>
    <row r="137573" spans="8:8">
      <c r="H137573" s="166"/>
    </row>
    <row r="137574" spans="8:8">
      <c r="H137574" s="166"/>
    </row>
    <row r="137575" spans="8:8">
      <c r="H137575" s="166"/>
    </row>
    <row r="137576" spans="8:8">
      <c r="H137576" s="166"/>
    </row>
    <row r="137577" spans="8:8">
      <c r="H137577" s="166"/>
    </row>
    <row r="137578" spans="8:8">
      <c r="H137578" s="166"/>
    </row>
    <row r="137579" spans="8:8">
      <c r="H137579" s="166"/>
    </row>
    <row r="137580" spans="8:8">
      <c r="H137580" s="166"/>
    </row>
    <row r="137581" spans="8:8">
      <c r="H137581" s="166"/>
    </row>
    <row r="137582" spans="8:8">
      <c r="H137582" s="166"/>
    </row>
    <row r="137583" spans="8:8">
      <c r="H137583" s="166"/>
    </row>
    <row r="137584" spans="8:8">
      <c r="H137584" s="166"/>
    </row>
    <row r="137585" spans="8:8">
      <c r="H137585" s="166"/>
    </row>
    <row r="137586" spans="8:8">
      <c r="H137586" s="166"/>
    </row>
    <row r="137587" spans="8:8">
      <c r="H137587" s="166"/>
    </row>
    <row r="137588" spans="8:8">
      <c r="H137588" s="166"/>
    </row>
    <row r="137589" spans="8:8">
      <c r="H137589" s="166"/>
    </row>
    <row r="137590" spans="8:8">
      <c r="H137590" s="166"/>
    </row>
    <row r="137591" spans="8:8">
      <c r="H137591" s="166"/>
    </row>
    <row r="137592" spans="8:8">
      <c r="H137592" s="166"/>
    </row>
    <row r="137593" spans="8:8">
      <c r="H137593" s="166"/>
    </row>
    <row r="137594" spans="8:8">
      <c r="H137594" s="166"/>
    </row>
    <row r="137595" spans="8:8">
      <c r="H137595" s="166"/>
    </row>
    <row r="137596" spans="8:8">
      <c r="H137596" s="166"/>
    </row>
    <row r="137597" spans="8:8">
      <c r="H137597" s="166"/>
    </row>
    <row r="137598" spans="8:8">
      <c r="H137598" s="166"/>
    </row>
    <row r="137599" spans="8:8">
      <c r="H137599" s="166"/>
    </row>
    <row r="137600" spans="8:8">
      <c r="H137600" s="166"/>
    </row>
    <row r="137601" spans="8:8">
      <c r="H137601" s="166"/>
    </row>
    <row r="137602" spans="8:8">
      <c r="H137602" s="166"/>
    </row>
    <row r="137603" spans="8:8">
      <c r="H137603" s="166"/>
    </row>
    <row r="137604" spans="8:8">
      <c r="H137604" s="166"/>
    </row>
    <row r="137605" spans="8:8">
      <c r="H137605" s="166"/>
    </row>
    <row r="137606" spans="8:8">
      <c r="H137606" s="166"/>
    </row>
    <row r="137607" spans="8:8">
      <c r="H137607" s="166"/>
    </row>
    <row r="137608" spans="8:8">
      <c r="H137608" s="166"/>
    </row>
    <row r="137609" spans="8:8">
      <c r="H137609" s="166"/>
    </row>
    <row r="137610" spans="8:8">
      <c r="H137610" s="166"/>
    </row>
    <row r="137611" spans="8:8">
      <c r="H137611" s="166"/>
    </row>
    <row r="137612" spans="8:8">
      <c r="H137612" s="166"/>
    </row>
    <row r="137613" spans="8:8">
      <c r="H137613" s="166"/>
    </row>
    <row r="137614" spans="8:8">
      <c r="H137614" s="166"/>
    </row>
    <row r="137615" spans="8:8">
      <c r="H137615" s="166"/>
    </row>
    <row r="137616" spans="8:8">
      <c r="H137616" s="166"/>
    </row>
    <row r="137617" spans="8:8">
      <c r="H137617" s="166"/>
    </row>
    <row r="137618" spans="8:8">
      <c r="H137618" s="166"/>
    </row>
    <row r="137619" spans="8:8">
      <c r="H137619" s="166"/>
    </row>
    <row r="137620" spans="8:8">
      <c r="H137620" s="166"/>
    </row>
    <row r="137621" spans="8:8">
      <c r="H137621" s="166"/>
    </row>
    <row r="137622" spans="8:8">
      <c r="H137622" s="166"/>
    </row>
    <row r="137623" spans="8:8">
      <c r="H137623" s="166"/>
    </row>
    <row r="137624" spans="8:8">
      <c r="H137624" s="166"/>
    </row>
    <row r="137625" spans="8:8">
      <c r="H137625" s="166"/>
    </row>
    <row r="137626" spans="8:8">
      <c r="H137626" s="166"/>
    </row>
    <row r="137627" spans="8:8">
      <c r="H137627" s="166"/>
    </row>
    <row r="137628" spans="8:8">
      <c r="H137628" s="166"/>
    </row>
    <row r="137629" spans="8:8">
      <c r="H137629" s="166"/>
    </row>
    <row r="137630" spans="8:8">
      <c r="H137630" s="166"/>
    </row>
    <row r="137631" spans="8:8">
      <c r="H137631" s="166"/>
    </row>
    <row r="137632" spans="8:8">
      <c r="H137632" s="166"/>
    </row>
    <row r="137633" spans="8:8">
      <c r="H137633" s="166"/>
    </row>
    <row r="137634" spans="8:8">
      <c r="H137634" s="166"/>
    </row>
    <row r="137635" spans="8:8">
      <c r="H137635" s="166"/>
    </row>
    <row r="137636" spans="8:8">
      <c r="H137636" s="166"/>
    </row>
    <row r="137637" spans="8:8">
      <c r="H137637" s="166"/>
    </row>
    <row r="137638" spans="8:8">
      <c r="H137638" s="166"/>
    </row>
    <row r="137639" spans="8:8">
      <c r="H137639" s="166"/>
    </row>
    <row r="137640" spans="8:8">
      <c r="H137640" s="166"/>
    </row>
    <row r="137641" spans="8:8">
      <c r="H137641" s="166"/>
    </row>
    <row r="137642" spans="8:8">
      <c r="H137642" s="166"/>
    </row>
    <row r="137643" spans="8:8">
      <c r="H137643" s="166"/>
    </row>
    <row r="137644" spans="8:8">
      <c r="H137644" s="166"/>
    </row>
    <row r="137645" spans="8:8">
      <c r="H137645" s="166"/>
    </row>
    <row r="137646" spans="8:8">
      <c r="H137646" s="166"/>
    </row>
    <row r="137647" spans="8:8">
      <c r="H137647" s="166"/>
    </row>
    <row r="137648" spans="8:8">
      <c r="H137648" s="166"/>
    </row>
    <row r="137649" spans="8:8">
      <c r="H137649" s="166"/>
    </row>
    <row r="137650" spans="8:8">
      <c r="H137650" s="166"/>
    </row>
    <row r="137651" spans="8:8">
      <c r="H137651" s="166"/>
    </row>
    <row r="137652" spans="8:8">
      <c r="H137652" s="166"/>
    </row>
    <row r="137653" spans="8:8">
      <c r="H137653" s="166"/>
    </row>
    <row r="137654" spans="8:8">
      <c r="H137654" s="166"/>
    </row>
    <row r="137655" spans="8:8">
      <c r="H137655" s="166"/>
    </row>
    <row r="137656" spans="8:8">
      <c r="H137656" s="166"/>
    </row>
    <row r="137657" spans="8:8">
      <c r="H137657" s="166"/>
    </row>
    <row r="137658" spans="8:8">
      <c r="H137658" s="166"/>
    </row>
    <row r="137659" spans="8:8">
      <c r="H137659" s="166"/>
    </row>
    <row r="137660" spans="8:8">
      <c r="H137660" s="166"/>
    </row>
    <row r="137661" spans="8:8">
      <c r="H137661" s="166"/>
    </row>
    <row r="137662" spans="8:8">
      <c r="H137662" s="166"/>
    </row>
    <row r="137663" spans="8:8">
      <c r="H137663" s="166"/>
    </row>
    <row r="137664" spans="8:8">
      <c r="H137664" s="166"/>
    </row>
    <row r="137665" spans="8:8">
      <c r="H137665" s="166"/>
    </row>
    <row r="137666" spans="8:8">
      <c r="H137666" s="166"/>
    </row>
    <row r="137667" spans="8:8">
      <c r="H137667" s="166"/>
    </row>
    <row r="137668" spans="8:8">
      <c r="H137668" s="166"/>
    </row>
    <row r="137669" spans="8:8">
      <c r="H137669" s="166"/>
    </row>
    <row r="137670" spans="8:8">
      <c r="H137670" s="166"/>
    </row>
    <row r="137671" spans="8:8">
      <c r="H137671" s="166"/>
    </row>
    <row r="137672" spans="8:8">
      <c r="H137672" s="166"/>
    </row>
    <row r="137673" spans="8:8">
      <c r="H137673" s="166"/>
    </row>
    <row r="137674" spans="8:8">
      <c r="H137674" s="166"/>
    </row>
    <row r="137675" spans="8:8">
      <c r="H137675" s="166"/>
    </row>
    <row r="137676" spans="8:8">
      <c r="H137676" s="166"/>
    </row>
    <row r="137677" spans="8:8">
      <c r="H137677" s="166"/>
    </row>
    <row r="137678" spans="8:8">
      <c r="H137678" s="166"/>
    </row>
    <row r="137679" spans="8:8">
      <c r="H137679" s="166"/>
    </row>
    <row r="137680" spans="8:8">
      <c r="H137680" s="166"/>
    </row>
    <row r="137681" spans="8:8">
      <c r="H137681" s="166"/>
    </row>
    <row r="137682" spans="8:8">
      <c r="H137682" s="166"/>
    </row>
    <row r="137683" spans="8:8">
      <c r="H137683" s="166"/>
    </row>
    <row r="137684" spans="8:8">
      <c r="H137684" s="166"/>
    </row>
    <row r="137685" spans="8:8">
      <c r="H137685" s="166"/>
    </row>
    <row r="137686" spans="8:8">
      <c r="H137686" s="166"/>
    </row>
    <row r="137687" spans="8:8">
      <c r="H137687" s="166"/>
    </row>
    <row r="137688" spans="8:8">
      <c r="H137688" s="166"/>
    </row>
    <row r="137689" spans="8:8">
      <c r="H137689" s="166"/>
    </row>
    <row r="137690" spans="8:8">
      <c r="H137690" s="166"/>
    </row>
    <row r="137691" spans="8:8">
      <c r="H137691" s="166"/>
    </row>
    <row r="137692" spans="8:8">
      <c r="H137692" s="166"/>
    </row>
    <row r="137693" spans="8:8">
      <c r="H137693" s="166"/>
    </row>
    <row r="137694" spans="8:8">
      <c r="H137694" s="166"/>
    </row>
    <row r="137695" spans="8:8">
      <c r="H137695" s="166"/>
    </row>
    <row r="137696" spans="8:8">
      <c r="H137696" s="166"/>
    </row>
    <row r="137697" spans="8:8">
      <c r="H137697" s="166"/>
    </row>
    <row r="137698" spans="8:8">
      <c r="H137698" s="166"/>
    </row>
    <row r="137699" spans="8:8">
      <c r="H137699" s="166"/>
    </row>
    <row r="137700" spans="8:8">
      <c r="H137700" s="166"/>
    </row>
    <row r="137701" spans="8:8">
      <c r="H137701" s="166"/>
    </row>
    <row r="137702" spans="8:8">
      <c r="H137702" s="166"/>
    </row>
    <row r="137703" spans="8:8">
      <c r="H137703" s="166"/>
    </row>
    <row r="137704" spans="8:8">
      <c r="H137704" s="166"/>
    </row>
    <row r="137705" spans="8:8">
      <c r="H137705" s="166"/>
    </row>
    <row r="137706" spans="8:8">
      <c r="H137706" s="166"/>
    </row>
    <row r="137707" spans="8:8">
      <c r="H137707" s="166"/>
    </row>
    <row r="137708" spans="8:8">
      <c r="H137708" s="166"/>
    </row>
    <row r="137709" spans="8:8">
      <c r="H137709" s="166"/>
    </row>
    <row r="137710" spans="8:8">
      <c r="H137710" s="166"/>
    </row>
    <row r="137711" spans="8:8">
      <c r="H137711" s="166"/>
    </row>
    <row r="137712" spans="8:8">
      <c r="H137712" s="166"/>
    </row>
    <row r="137713" spans="8:8">
      <c r="H137713" s="166"/>
    </row>
    <row r="137714" spans="8:8">
      <c r="H137714" s="166"/>
    </row>
    <row r="137715" spans="8:8">
      <c r="H137715" s="166"/>
    </row>
    <row r="137716" spans="8:8">
      <c r="H137716" s="166"/>
    </row>
    <row r="137717" spans="8:8">
      <c r="H137717" s="166"/>
    </row>
    <row r="137718" spans="8:8">
      <c r="H137718" s="166"/>
    </row>
    <row r="137719" spans="8:8">
      <c r="H137719" s="166"/>
    </row>
    <row r="137720" spans="8:8">
      <c r="H137720" s="166"/>
    </row>
    <row r="137721" spans="8:8">
      <c r="H137721" s="166"/>
    </row>
    <row r="137722" spans="8:8">
      <c r="H137722" s="166"/>
    </row>
    <row r="137723" spans="8:8">
      <c r="H137723" s="166"/>
    </row>
    <row r="137724" spans="8:8">
      <c r="H137724" s="166"/>
    </row>
    <row r="137725" spans="8:8">
      <c r="H137725" s="166"/>
    </row>
    <row r="137726" spans="8:8">
      <c r="H137726" s="166"/>
    </row>
    <row r="137727" spans="8:8">
      <c r="H137727" s="166"/>
    </row>
    <row r="137728" spans="8:8">
      <c r="H137728" s="166"/>
    </row>
    <row r="137729" spans="8:8">
      <c r="H137729" s="166"/>
    </row>
    <row r="137730" spans="8:8">
      <c r="H137730" s="166"/>
    </row>
    <row r="137731" spans="8:8">
      <c r="H137731" s="166"/>
    </row>
    <row r="137732" spans="8:8">
      <c r="H137732" s="166"/>
    </row>
    <row r="137733" spans="8:8">
      <c r="H137733" s="166"/>
    </row>
    <row r="137734" spans="8:8">
      <c r="H137734" s="166"/>
    </row>
    <row r="137735" spans="8:8">
      <c r="H137735" s="166"/>
    </row>
    <row r="137736" spans="8:8">
      <c r="H137736" s="166"/>
    </row>
    <row r="137737" spans="8:8">
      <c r="H137737" s="166"/>
    </row>
    <row r="137738" spans="8:8">
      <c r="H137738" s="166"/>
    </row>
    <row r="137739" spans="8:8">
      <c r="H137739" s="166"/>
    </row>
    <row r="137740" spans="8:8">
      <c r="H137740" s="166"/>
    </row>
    <row r="137741" spans="8:8">
      <c r="H137741" s="166"/>
    </row>
    <row r="137742" spans="8:8">
      <c r="H137742" s="166"/>
    </row>
    <row r="137743" spans="8:8">
      <c r="H137743" s="166"/>
    </row>
    <row r="137744" spans="8:8">
      <c r="H137744" s="166"/>
    </row>
    <row r="137745" spans="8:8">
      <c r="H137745" s="166"/>
    </row>
    <row r="137746" spans="8:8">
      <c r="H137746" s="166"/>
    </row>
    <row r="137747" spans="8:8">
      <c r="H137747" s="166"/>
    </row>
    <row r="137748" spans="8:8">
      <c r="H137748" s="166"/>
    </row>
    <row r="137749" spans="8:8">
      <c r="H137749" s="166"/>
    </row>
    <row r="137750" spans="8:8">
      <c r="H137750" s="166"/>
    </row>
    <row r="137751" spans="8:8">
      <c r="H137751" s="166"/>
    </row>
    <row r="137752" spans="8:8">
      <c r="H137752" s="166"/>
    </row>
    <row r="137753" spans="8:8">
      <c r="H137753" s="166"/>
    </row>
    <row r="137754" spans="8:8">
      <c r="H137754" s="166"/>
    </row>
    <row r="137755" spans="8:8">
      <c r="H137755" s="166"/>
    </row>
    <row r="137756" spans="8:8">
      <c r="H137756" s="166"/>
    </row>
    <row r="137757" spans="8:8">
      <c r="H137757" s="166"/>
    </row>
    <row r="137758" spans="8:8">
      <c r="H137758" s="166"/>
    </row>
    <row r="137759" spans="8:8">
      <c r="H137759" s="166"/>
    </row>
    <row r="137760" spans="8:8">
      <c r="H137760" s="166"/>
    </row>
    <row r="137761" spans="8:8">
      <c r="H137761" s="166"/>
    </row>
    <row r="137762" spans="8:8">
      <c r="H137762" s="166"/>
    </row>
    <row r="137763" spans="8:8">
      <c r="H137763" s="166"/>
    </row>
    <row r="137764" spans="8:8">
      <c r="H137764" s="166"/>
    </row>
    <row r="137765" spans="8:8">
      <c r="H137765" s="166"/>
    </row>
    <row r="137766" spans="8:8">
      <c r="H137766" s="166"/>
    </row>
    <row r="137767" spans="8:8">
      <c r="H137767" s="166"/>
    </row>
    <row r="137768" spans="8:8">
      <c r="H137768" s="166"/>
    </row>
    <row r="137769" spans="8:8">
      <c r="H137769" s="166"/>
    </row>
    <row r="137770" spans="8:8">
      <c r="H137770" s="166"/>
    </row>
    <row r="137771" spans="8:8">
      <c r="H137771" s="166"/>
    </row>
    <row r="137772" spans="8:8">
      <c r="H137772" s="166"/>
    </row>
    <row r="137773" spans="8:8">
      <c r="H137773" s="166"/>
    </row>
    <row r="137774" spans="8:8">
      <c r="H137774" s="166"/>
    </row>
    <row r="137775" spans="8:8">
      <c r="H137775" s="166"/>
    </row>
    <row r="137776" spans="8:8">
      <c r="H137776" s="166"/>
    </row>
    <row r="137777" spans="8:8">
      <c r="H137777" s="166"/>
    </row>
    <row r="137778" spans="8:8">
      <c r="H137778" s="166"/>
    </row>
    <row r="137779" spans="8:8">
      <c r="H137779" s="166"/>
    </row>
    <row r="137780" spans="8:8">
      <c r="H137780" s="166"/>
    </row>
    <row r="137781" spans="8:8">
      <c r="H137781" s="166"/>
    </row>
    <row r="137782" spans="8:8">
      <c r="H137782" s="166"/>
    </row>
    <row r="137783" spans="8:8">
      <c r="H137783" s="166"/>
    </row>
    <row r="137784" spans="8:8">
      <c r="H137784" s="166"/>
    </row>
    <row r="137785" spans="8:8">
      <c r="H137785" s="166"/>
    </row>
    <row r="137786" spans="8:8">
      <c r="H137786" s="166"/>
    </row>
    <row r="137787" spans="8:8">
      <c r="H137787" s="166"/>
    </row>
    <row r="137788" spans="8:8">
      <c r="H137788" s="166"/>
    </row>
    <row r="137789" spans="8:8">
      <c r="H137789" s="166"/>
    </row>
    <row r="137790" spans="8:8">
      <c r="H137790" s="166"/>
    </row>
    <row r="137791" spans="8:8">
      <c r="H137791" s="166"/>
    </row>
    <row r="137792" spans="8:8">
      <c r="H137792" s="166"/>
    </row>
    <row r="137793" spans="8:8">
      <c r="H137793" s="166"/>
    </row>
    <row r="137794" spans="8:8">
      <c r="H137794" s="166"/>
    </row>
    <row r="137795" spans="8:8">
      <c r="H137795" s="166"/>
    </row>
    <row r="137796" spans="8:8">
      <c r="H137796" s="166"/>
    </row>
    <row r="137797" spans="8:8">
      <c r="H137797" s="166"/>
    </row>
    <row r="137798" spans="8:8">
      <c r="H137798" s="166"/>
    </row>
    <row r="137799" spans="8:8">
      <c r="H137799" s="166"/>
    </row>
    <row r="137800" spans="8:8">
      <c r="H137800" s="166"/>
    </row>
    <row r="137801" spans="8:8">
      <c r="H137801" s="166"/>
    </row>
    <row r="137802" spans="8:8">
      <c r="H137802" s="166"/>
    </row>
    <row r="137803" spans="8:8">
      <c r="H137803" s="166"/>
    </row>
    <row r="137804" spans="8:8">
      <c r="H137804" s="166"/>
    </row>
    <row r="137805" spans="8:8">
      <c r="H137805" s="166"/>
    </row>
    <row r="137806" spans="8:8">
      <c r="H137806" s="166"/>
    </row>
    <row r="137807" spans="8:8">
      <c r="H137807" s="166"/>
    </row>
    <row r="137808" spans="8:8">
      <c r="H137808" s="166"/>
    </row>
    <row r="137809" spans="8:8">
      <c r="H137809" s="166"/>
    </row>
    <row r="137810" spans="8:8">
      <c r="H137810" s="166"/>
    </row>
    <row r="137811" spans="8:8">
      <c r="H137811" s="166"/>
    </row>
    <row r="137812" spans="8:8">
      <c r="H137812" s="166"/>
    </row>
    <row r="137813" spans="8:8">
      <c r="H137813" s="166"/>
    </row>
    <row r="137814" spans="8:8">
      <c r="H137814" s="166"/>
    </row>
    <row r="137815" spans="8:8">
      <c r="H137815" s="166"/>
    </row>
    <row r="137816" spans="8:8">
      <c r="H137816" s="166"/>
    </row>
    <row r="137817" spans="8:8">
      <c r="H137817" s="166"/>
    </row>
    <row r="137818" spans="8:8">
      <c r="H137818" s="166"/>
    </row>
    <row r="137819" spans="8:8">
      <c r="H137819" s="166"/>
    </row>
    <row r="137820" spans="8:8">
      <c r="H137820" s="166"/>
    </row>
    <row r="137821" spans="8:8">
      <c r="H137821" s="166"/>
    </row>
    <row r="137822" spans="8:8">
      <c r="H137822" s="166"/>
    </row>
    <row r="137823" spans="8:8">
      <c r="H137823" s="166"/>
    </row>
    <row r="137824" spans="8:8">
      <c r="H137824" s="166"/>
    </row>
    <row r="137825" spans="8:8">
      <c r="H137825" s="166"/>
    </row>
    <row r="137826" spans="8:8">
      <c r="H137826" s="166"/>
    </row>
    <row r="137827" spans="8:8">
      <c r="H137827" s="166"/>
    </row>
    <row r="137828" spans="8:8">
      <c r="H137828" s="166"/>
    </row>
    <row r="137829" spans="8:8">
      <c r="H137829" s="166"/>
    </row>
    <row r="137830" spans="8:8">
      <c r="H137830" s="166"/>
    </row>
    <row r="137831" spans="8:8">
      <c r="H137831" s="166"/>
    </row>
    <row r="137832" spans="8:8">
      <c r="H137832" s="166"/>
    </row>
    <row r="137833" spans="8:8">
      <c r="H137833" s="166"/>
    </row>
    <row r="137834" spans="8:8">
      <c r="H137834" s="166"/>
    </row>
    <row r="137835" spans="8:8">
      <c r="H137835" s="166"/>
    </row>
    <row r="137836" spans="8:8">
      <c r="H137836" s="166"/>
    </row>
    <row r="137837" spans="8:8">
      <c r="H137837" s="166"/>
    </row>
    <row r="137838" spans="8:8">
      <c r="H137838" s="166"/>
    </row>
    <row r="137839" spans="8:8">
      <c r="H137839" s="166"/>
    </row>
    <row r="137840" spans="8:8">
      <c r="H137840" s="166"/>
    </row>
    <row r="137841" spans="8:8">
      <c r="H137841" s="166"/>
    </row>
    <row r="137842" spans="8:8">
      <c r="H137842" s="166"/>
    </row>
    <row r="137843" spans="8:8">
      <c r="H137843" s="166"/>
    </row>
    <row r="137844" spans="8:8">
      <c r="H137844" s="166"/>
    </row>
    <row r="137845" spans="8:8">
      <c r="H137845" s="166"/>
    </row>
    <row r="137846" spans="8:8">
      <c r="H137846" s="166"/>
    </row>
    <row r="137847" spans="8:8">
      <c r="H137847" s="166"/>
    </row>
    <row r="137848" spans="8:8">
      <c r="H137848" s="166"/>
    </row>
    <row r="137849" spans="8:8">
      <c r="H137849" s="166"/>
    </row>
    <row r="137850" spans="8:8">
      <c r="H137850" s="166"/>
    </row>
    <row r="137851" spans="8:8">
      <c r="H137851" s="166"/>
    </row>
    <row r="137852" spans="8:8">
      <c r="H137852" s="166"/>
    </row>
    <row r="137853" spans="8:8">
      <c r="H137853" s="166"/>
    </row>
    <row r="137854" spans="8:8">
      <c r="H137854" s="166"/>
    </row>
    <row r="137855" spans="8:8">
      <c r="H137855" s="166"/>
    </row>
    <row r="137856" spans="8:8">
      <c r="H137856" s="166"/>
    </row>
    <row r="137857" spans="8:8">
      <c r="H137857" s="166"/>
    </row>
    <row r="137858" spans="8:8">
      <c r="H137858" s="166"/>
    </row>
    <row r="137859" spans="8:8">
      <c r="H137859" s="166"/>
    </row>
    <row r="137860" spans="8:8">
      <c r="H137860" s="166"/>
    </row>
    <row r="137861" spans="8:8">
      <c r="H137861" s="166"/>
    </row>
    <row r="137862" spans="8:8">
      <c r="H137862" s="166"/>
    </row>
    <row r="137863" spans="8:8">
      <c r="H137863" s="166"/>
    </row>
    <row r="137864" spans="8:8">
      <c r="H137864" s="166"/>
    </row>
    <row r="137865" spans="8:8">
      <c r="H137865" s="166"/>
    </row>
    <row r="137866" spans="8:8">
      <c r="H137866" s="166"/>
    </row>
    <row r="137867" spans="8:8">
      <c r="H137867" s="166"/>
    </row>
    <row r="137868" spans="8:8">
      <c r="H137868" s="166"/>
    </row>
    <row r="137869" spans="8:8">
      <c r="H137869" s="166"/>
    </row>
    <row r="137870" spans="8:8">
      <c r="H137870" s="166"/>
    </row>
    <row r="137871" spans="8:8">
      <c r="H137871" s="166"/>
    </row>
    <row r="137872" spans="8:8">
      <c r="H137872" s="166"/>
    </row>
    <row r="137873" spans="8:8">
      <c r="H137873" s="166"/>
    </row>
    <row r="137874" spans="8:8">
      <c r="H137874" s="166"/>
    </row>
    <row r="137875" spans="8:8">
      <c r="H137875" s="166"/>
    </row>
    <row r="137876" spans="8:8">
      <c r="H137876" s="166"/>
    </row>
    <row r="137877" spans="8:8">
      <c r="H137877" s="166"/>
    </row>
    <row r="137878" spans="8:8">
      <c r="H137878" s="166"/>
    </row>
    <row r="137879" spans="8:8">
      <c r="H137879" s="166"/>
    </row>
    <row r="137880" spans="8:8">
      <c r="H137880" s="166"/>
    </row>
    <row r="137881" spans="8:8">
      <c r="H137881" s="166"/>
    </row>
    <row r="137882" spans="8:8">
      <c r="H137882" s="166"/>
    </row>
    <row r="137883" spans="8:8">
      <c r="H137883" s="166"/>
    </row>
    <row r="137884" spans="8:8">
      <c r="H137884" s="166"/>
    </row>
    <row r="137885" spans="8:8">
      <c r="H137885" s="166"/>
    </row>
    <row r="137886" spans="8:8">
      <c r="H137886" s="166"/>
    </row>
    <row r="137887" spans="8:8">
      <c r="H137887" s="166"/>
    </row>
    <row r="137888" spans="8:8">
      <c r="H137888" s="166"/>
    </row>
    <row r="137889" spans="8:8">
      <c r="H137889" s="166"/>
    </row>
    <row r="137890" spans="8:8">
      <c r="H137890" s="166"/>
    </row>
    <row r="137891" spans="8:8">
      <c r="H137891" s="166"/>
    </row>
    <row r="137892" spans="8:8">
      <c r="H137892" s="166"/>
    </row>
    <row r="137893" spans="8:8">
      <c r="H137893" s="166"/>
    </row>
    <row r="137894" spans="8:8">
      <c r="H137894" s="166"/>
    </row>
    <row r="137895" spans="8:8">
      <c r="H137895" s="166"/>
    </row>
    <row r="137896" spans="8:8">
      <c r="H137896" s="166"/>
    </row>
    <row r="137897" spans="8:8">
      <c r="H137897" s="166"/>
    </row>
    <row r="137898" spans="8:8">
      <c r="H137898" s="166"/>
    </row>
    <row r="137899" spans="8:8">
      <c r="H137899" s="166"/>
    </row>
    <row r="137900" spans="8:8">
      <c r="H137900" s="166"/>
    </row>
    <row r="137901" spans="8:8">
      <c r="H137901" s="166"/>
    </row>
    <row r="137902" spans="8:8">
      <c r="H137902" s="166"/>
    </row>
    <row r="137903" spans="8:8">
      <c r="H137903" s="166"/>
    </row>
    <row r="137904" spans="8:8">
      <c r="H137904" s="166"/>
    </row>
    <row r="137905" spans="8:8">
      <c r="H137905" s="166"/>
    </row>
    <row r="137906" spans="8:8">
      <c r="H137906" s="166"/>
    </row>
    <row r="137907" spans="8:8">
      <c r="H137907" s="166"/>
    </row>
    <row r="137908" spans="8:8">
      <c r="H137908" s="166"/>
    </row>
    <row r="137909" spans="8:8">
      <c r="H137909" s="166"/>
    </row>
    <row r="137910" spans="8:8">
      <c r="H137910" s="166"/>
    </row>
    <row r="137911" spans="8:8">
      <c r="H137911" s="166"/>
    </row>
    <row r="137912" spans="8:8">
      <c r="H137912" s="166"/>
    </row>
    <row r="137913" spans="8:8">
      <c r="H137913" s="166"/>
    </row>
    <row r="137914" spans="8:8">
      <c r="H137914" s="166"/>
    </row>
    <row r="137915" spans="8:8">
      <c r="H137915" s="166"/>
    </row>
    <row r="137916" spans="8:8">
      <c r="H137916" s="166"/>
    </row>
    <row r="137917" spans="8:8">
      <c r="H137917" s="166"/>
    </row>
    <row r="137918" spans="8:8">
      <c r="H137918" s="166"/>
    </row>
    <row r="137919" spans="8:8">
      <c r="H137919" s="166"/>
    </row>
    <row r="137920" spans="8:8">
      <c r="H137920" s="166"/>
    </row>
    <row r="137921" spans="8:8">
      <c r="H137921" s="166"/>
    </row>
    <row r="137922" spans="8:8">
      <c r="H137922" s="166"/>
    </row>
    <row r="137923" spans="8:8">
      <c r="H137923" s="166"/>
    </row>
    <row r="137924" spans="8:8">
      <c r="H137924" s="166"/>
    </row>
    <row r="137925" spans="8:8">
      <c r="H137925" s="166"/>
    </row>
    <row r="137926" spans="8:8">
      <c r="H137926" s="166"/>
    </row>
    <row r="137927" spans="8:8">
      <c r="H137927" s="166"/>
    </row>
    <row r="137928" spans="8:8">
      <c r="H137928" s="166"/>
    </row>
    <row r="137929" spans="8:8">
      <c r="H137929" s="166"/>
    </row>
    <row r="137930" spans="8:8">
      <c r="H137930" s="166"/>
    </row>
    <row r="137931" spans="8:8">
      <c r="H137931" s="166"/>
    </row>
    <row r="137932" spans="8:8">
      <c r="H137932" s="166"/>
    </row>
    <row r="137933" spans="8:8">
      <c r="H137933" s="166"/>
    </row>
    <row r="137934" spans="8:8">
      <c r="H137934" s="166"/>
    </row>
    <row r="137935" spans="8:8">
      <c r="H137935" s="166"/>
    </row>
    <row r="137936" spans="8:8">
      <c r="H137936" s="166"/>
    </row>
    <row r="137937" spans="8:8">
      <c r="H137937" s="166"/>
    </row>
    <row r="137938" spans="8:8">
      <c r="H137938" s="166"/>
    </row>
    <row r="137939" spans="8:8">
      <c r="H137939" s="166"/>
    </row>
    <row r="137940" spans="8:8">
      <c r="H137940" s="166"/>
    </row>
    <row r="137941" spans="8:8">
      <c r="H137941" s="166"/>
    </row>
    <row r="137942" spans="8:8">
      <c r="H137942" s="166"/>
    </row>
    <row r="137943" spans="8:8">
      <c r="H137943" s="166"/>
    </row>
    <row r="137944" spans="8:8">
      <c r="H137944" s="166"/>
    </row>
    <row r="137945" spans="8:8">
      <c r="H137945" s="166"/>
    </row>
    <row r="137946" spans="8:8">
      <c r="H137946" s="166"/>
    </row>
    <row r="137947" spans="8:8">
      <c r="H137947" s="166"/>
    </row>
    <row r="137948" spans="8:8">
      <c r="H137948" s="166"/>
    </row>
    <row r="137949" spans="8:8">
      <c r="H137949" s="166"/>
    </row>
    <row r="137950" spans="8:8">
      <c r="H137950" s="166"/>
    </row>
    <row r="137951" spans="8:8">
      <c r="H137951" s="166"/>
    </row>
    <row r="137952" spans="8:8">
      <c r="H137952" s="166"/>
    </row>
    <row r="137953" spans="8:8">
      <c r="H137953" s="166"/>
    </row>
    <row r="137954" spans="8:8">
      <c r="H137954" s="166"/>
    </row>
    <row r="137955" spans="8:8">
      <c r="H137955" s="166"/>
    </row>
    <row r="137956" spans="8:8">
      <c r="H137956" s="166"/>
    </row>
    <row r="137957" spans="8:8">
      <c r="H137957" s="166"/>
    </row>
    <row r="137958" spans="8:8">
      <c r="H137958" s="166"/>
    </row>
    <row r="137959" spans="8:8">
      <c r="H137959" s="166"/>
    </row>
    <row r="137960" spans="8:8">
      <c r="H137960" s="166"/>
    </row>
    <row r="137961" spans="8:8">
      <c r="H137961" s="166"/>
    </row>
    <row r="137962" spans="8:8">
      <c r="H137962" s="166"/>
    </row>
    <row r="137963" spans="8:8">
      <c r="H137963" s="166"/>
    </row>
    <row r="137964" spans="8:8">
      <c r="H137964" s="166"/>
    </row>
    <row r="137965" spans="8:8">
      <c r="H137965" s="166"/>
    </row>
    <row r="137966" spans="8:8">
      <c r="H137966" s="166"/>
    </row>
    <row r="137967" spans="8:8">
      <c r="H137967" s="166"/>
    </row>
    <row r="137968" spans="8:8">
      <c r="H137968" s="166"/>
    </row>
    <row r="137969" spans="8:8">
      <c r="H137969" s="166"/>
    </row>
    <row r="137970" spans="8:8">
      <c r="H137970" s="166"/>
    </row>
    <row r="137971" spans="8:8">
      <c r="H137971" s="166"/>
    </row>
    <row r="137972" spans="8:8">
      <c r="H137972" s="166"/>
    </row>
    <row r="137973" spans="8:8">
      <c r="H137973" s="166"/>
    </row>
    <row r="137974" spans="8:8">
      <c r="H137974" s="166"/>
    </row>
    <row r="137975" spans="8:8">
      <c r="H137975" s="166"/>
    </row>
    <row r="137976" spans="8:8">
      <c r="H137976" s="166"/>
    </row>
    <row r="137977" spans="8:8">
      <c r="H137977" s="166"/>
    </row>
    <row r="137978" spans="8:8">
      <c r="H137978" s="166"/>
    </row>
    <row r="137979" spans="8:8">
      <c r="H137979" s="166"/>
    </row>
    <row r="137980" spans="8:8">
      <c r="H137980" s="166"/>
    </row>
    <row r="137981" spans="8:8">
      <c r="H137981" s="166"/>
    </row>
    <row r="137982" spans="8:8">
      <c r="H137982" s="166"/>
    </row>
    <row r="137983" spans="8:8">
      <c r="H137983" s="166"/>
    </row>
    <row r="137984" spans="8:8">
      <c r="H137984" s="166"/>
    </row>
    <row r="137985" spans="8:8">
      <c r="H137985" s="166"/>
    </row>
    <row r="137986" spans="8:8">
      <c r="H137986" s="166"/>
    </row>
    <row r="137987" spans="8:8">
      <c r="H137987" s="166"/>
    </row>
    <row r="137988" spans="8:8">
      <c r="H137988" s="166"/>
    </row>
    <row r="137989" spans="8:8">
      <c r="H137989" s="166"/>
    </row>
    <row r="137990" spans="8:8">
      <c r="H137990" s="166"/>
    </row>
    <row r="137991" spans="8:8">
      <c r="H137991" s="166"/>
    </row>
    <row r="137992" spans="8:8">
      <c r="H137992" s="166"/>
    </row>
    <row r="137993" spans="8:8">
      <c r="H137993" s="166"/>
    </row>
    <row r="137994" spans="8:8">
      <c r="H137994" s="166"/>
    </row>
    <row r="137995" spans="8:8">
      <c r="H137995" s="166"/>
    </row>
    <row r="137996" spans="8:8">
      <c r="H137996" s="166"/>
    </row>
    <row r="137997" spans="8:8">
      <c r="H137997" s="166"/>
    </row>
    <row r="137998" spans="8:8">
      <c r="H137998" s="166"/>
    </row>
    <row r="137999" spans="8:8">
      <c r="H137999" s="166"/>
    </row>
    <row r="138000" spans="8:8">
      <c r="H138000" s="166"/>
    </row>
    <row r="138001" spans="8:8">
      <c r="H138001" s="166"/>
    </row>
  </sheetData>
  <sheetProtection formatCells="0"/>
  <pageMargins left="0.7" right="0.7" top="0.75" bottom="0.75"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A1:N66"/>
  <sheetViews>
    <sheetView topLeftCell="A37" workbookViewId="0">
      <selection activeCell="R11" sqref="R11"/>
    </sheetView>
  </sheetViews>
  <sheetFormatPr defaultRowHeight="12.75"/>
  <cols>
    <col min="3" max="11" width="12.85546875" customWidth="1"/>
    <col min="12" max="14" width="12.5703125" customWidth="1"/>
    <col min="17" max="18" width="10.5703125" customWidth="1"/>
    <col min="19" max="19" width="13.28515625" customWidth="1"/>
    <col min="20" max="20" width="11.28515625" bestFit="1" customWidth="1"/>
    <col min="24" max="24" width="11.85546875" customWidth="1"/>
    <col min="25" max="25" width="11.85546875" bestFit="1" customWidth="1"/>
    <col min="27" max="27" width="9.5703125" bestFit="1" customWidth="1"/>
    <col min="28" max="28" width="10.85546875" customWidth="1"/>
  </cols>
  <sheetData>
    <row r="1" spans="2:12" ht="105" customHeight="1"/>
    <row r="2" spans="2:12">
      <c r="C2" t="s">
        <v>152</v>
      </c>
      <c r="D2" t="s">
        <v>153</v>
      </c>
      <c r="E2" t="s">
        <v>164</v>
      </c>
      <c r="F2" t="s">
        <v>252</v>
      </c>
      <c r="G2" t="s">
        <v>253</v>
      </c>
      <c r="H2" t="s">
        <v>254</v>
      </c>
      <c r="I2" t="s">
        <v>255</v>
      </c>
      <c r="J2" t="s">
        <v>256</v>
      </c>
      <c r="K2" t="s">
        <v>257</v>
      </c>
      <c r="L2" s="172" t="s">
        <v>260</v>
      </c>
    </row>
    <row r="3" spans="2:12">
      <c r="B3" t="s">
        <v>74</v>
      </c>
      <c r="C3" s="172" t="s">
        <v>258</v>
      </c>
      <c r="D3" t="s">
        <v>148</v>
      </c>
      <c r="E3" t="s">
        <v>151</v>
      </c>
      <c r="F3" t="s">
        <v>161</v>
      </c>
      <c r="G3" t="s">
        <v>162</v>
      </c>
      <c r="H3" t="s">
        <v>163</v>
      </c>
      <c r="I3" s="74" t="s">
        <v>237</v>
      </c>
      <c r="J3" t="s">
        <v>238</v>
      </c>
      <c r="K3" t="s">
        <v>239</v>
      </c>
      <c r="L3" t="s">
        <v>240</v>
      </c>
    </row>
    <row r="4" spans="2:12">
      <c r="B4" t="s">
        <v>147</v>
      </c>
    </row>
    <row r="5" spans="2:12" s="75" customFormat="1" ht="33" customHeight="1">
      <c r="B5" s="75" t="s">
        <v>146</v>
      </c>
      <c r="C5" s="170" t="s">
        <v>265</v>
      </c>
      <c r="D5" s="170"/>
      <c r="E5" s="167"/>
      <c r="F5" s="167"/>
      <c r="G5" s="167"/>
      <c r="H5" s="167"/>
      <c r="I5" s="167"/>
      <c r="J5" s="167"/>
      <c r="K5" s="167"/>
      <c r="L5" s="167"/>
    </row>
    <row r="6" spans="2:12">
      <c r="B6" s="71" t="s">
        <v>121</v>
      </c>
      <c r="C6" s="69">
        <f t="shared" ref="C6:L8" si="0">IF(ISERROR(AVERAGEIFS(CN2_CC_Cost_Pct,CN2_NetLevel_Code,"="&amp;$B6,CN2_Date_Code_Input,C$3,CN2_CC_Cost_Pct,"&gt;0")),0,AVERAGEIFS(CN2_CC_Cost_Pct,CN2_NetLevel_Code,"="&amp;$B6,CN2_Date_Code_Input,C$3,CN2_CC_Cost_Pct,"&gt;0"))</f>
        <v>0</v>
      </c>
      <c r="D6" s="69">
        <f t="shared" si="0"/>
        <v>0</v>
      </c>
      <c r="E6" s="69">
        <f t="shared" si="0"/>
        <v>0.9604366723195088</v>
      </c>
      <c r="F6" s="69">
        <f t="shared" si="0"/>
        <v>0</v>
      </c>
      <c r="G6" s="69">
        <f t="shared" si="0"/>
        <v>0</v>
      </c>
      <c r="H6" s="69">
        <f t="shared" si="0"/>
        <v>0</v>
      </c>
      <c r="I6" s="69">
        <f t="shared" si="0"/>
        <v>0</v>
      </c>
      <c r="J6" s="69">
        <f t="shared" si="0"/>
        <v>0</v>
      </c>
      <c r="K6" s="69">
        <f t="shared" si="0"/>
        <v>0</v>
      </c>
      <c r="L6" s="69">
        <f t="shared" si="0"/>
        <v>0</v>
      </c>
    </row>
    <row r="7" spans="2:12">
      <c r="B7" s="71" t="s">
        <v>122</v>
      </c>
      <c r="C7" s="69">
        <f t="shared" si="0"/>
        <v>0</v>
      </c>
      <c r="D7" s="69">
        <f t="shared" si="0"/>
        <v>0</v>
      </c>
      <c r="E7" s="69">
        <f t="shared" si="0"/>
        <v>0.96113454624110572</v>
      </c>
      <c r="F7" s="69">
        <f t="shared" si="0"/>
        <v>0</v>
      </c>
      <c r="G7" s="69">
        <f t="shared" si="0"/>
        <v>0</v>
      </c>
      <c r="H7" s="69">
        <f t="shared" si="0"/>
        <v>0</v>
      </c>
      <c r="I7" s="69">
        <f t="shared" si="0"/>
        <v>0</v>
      </c>
      <c r="J7" s="69">
        <f t="shared" si="0"/>
        <v>0</v>
      </c>
      <c r="K7" s="69">
        <f t="shared" si="0"/>
        <v>0</v>
      </c>
      <c r="L7" s="69">
        <f t="shared" si="0"/>
        <v>0</v>
      </c>
    </row>
    <row r="8" spans="2:12">
      <c r="B8" s="71" t="s">
        <v>124</v>
      </c>
      <c r="C8" s="69">
        <f t="shared" si="0"/>
        <v>0</v>
      </c>
      <c r="D8" s="69">
        <f t="shared" si="0"/>
        <v>0</v>
      </c>
      <c r="E8" s="69">
        <f t="shared" si="0"/>
        <v>0.95236063129425019</v>
      </c>
      <c r="F8" s="69">
        <f t="shared" si="0"/>
        <v>0</v>
      </c>
      <c r="G8" s="69">
        <f t="shared" si="0"/>
        <v>0</v>
      </c>
      <c r="H8" s="69">
        <f t="shared" si="0"/>
        <v>0</v>
      </c>
      <c r="I8" s="69">
        <f t="shared" si="0"/>
        <v>0</v>
      </c>
      <c r="J8" s="69">
        <f t="shared" si="0"/>
        <v>0</v>
      </c>
      <c r="K8" s="69">
        <f t="shared" si="0"/>
        <v>0</v>
      </c>
      <c r="L8" s="69">
        <f t="shared" si="0"/>
        <v>0</v>
      </c>
    </row>
    <row r="9" spans="2:12" ht="15">
      <c r="B9" s="72" t="s">
        <v>16</v>
      </c>
      <c r="C9" s="69">
        <f t="shared" ref="C9:L9" si="1">IF(ISERROR(AVERAGEIFS(CN2_CC_Cost_Pct,CN2_NetLevel_Code,"="&amp;$B9&amp;"*",CN2_Date_Code_Input,C$3,CN2_CC_Cost_Pct,"&gt;0")),0,AVERAGEIFS(CN2_CC_Cost_Pct,CN2_NetLevel_Code,"="&amp;$B9&amp;"*",CN2_Date_Code_Input,C$3,CN2_CC_Cost_Pct,"&gt;0"))</f>
        <v>0</v>
      </c>
      <c r="D9" s="69">
        <f t="shared" si="1"/>
        <v>0</v>
      </c>
      <c r="E9" s="69">
        <f t="shared" si="1"/>
        <v>0.95703064271049343</v>
      </c>
      <c r="F9" s="69">
        <f t="shared" si="1"/>
        <v>0</v>
      </c>
      <c r="G9" s="69">
        <f t="shared" si="1"/>
        <v>0</v>
      </c>
      <c r="H9" s="69">
        <f t="shared" si="1"/>
        <v>0</v>
      </c>
      <c r="I9" s="69">
        <f t="shared" si="1"/>
        <v>0</v>
      </c>
      <c r="J9" s="69">
        <f t="shared" si="1"/>
        <v>0</v>
      </c>
      <c r="K9" s="69">
        <f t="shared" si="1"/>
        <v>0</v>
      </c>
      <c r="L9" s="69">
        <f t="shared" si="1"/>
        <v>0</v>
      </c>
    </row>
    <row r="10" spans="2:12">
      <c r="B10" s="71"/>
      <c r="C10" s="69"/>
      <c r="D10" s="69"/>
      <c r="E10" s="69"/>
      <c r="F10" s="69"/>
      <c r="G10" s="69"/>
      <c r="H10" s="69"/>
      <c r="I10" s="69"/>
      <c r="J10" s="69"/>
      <c r="K10" s="69"/>
      <c r="L10" s="69"/>
    </row>
    <row r="11" spans="2:12" ht="15">
      <c r="B11" s="72" t="s">
        <v>123</v>
      </c>
      <c r="C11" s="69">
        <f t="shared" ref="C11:L11" si="2">IF(ISERROR(AVERAGEIFS(CN2_CC_Cost_Pct,CN2_NetLevel_Code,"="&amp;$B11&amp;"*",CN2_Date_Code_Input,C$3,CN2_CC_Cost_Pct,"&gt;0")),0,AVERAGEIFS(CN2_CC_Cost_Pct,CN2_NetLevel_Code,"="&amp;$B11&amp;"*",CN2_Date_Code_Input,C$3,CN2_CC_Cost_Pct,"&gt;0"))</f>
        <v>0</v>
      </c>
      <c r="D11" s="69">
        <f t="shared" si="2"/>
        <v>0</v>
      </c>
      <c r="E11" s="69">
        <f t="shared" si="2"/>
        <v>0.944526011440738</v>
      </c>
      <c r="F11" s="69">
        <f t="shared" si="2"/>
        <v>0</v>
      </c>
      <c r="G11" s="69">
        <f t="shared" si="2"/>
        <v>0</v>
      </c>
      <c r="H11" s="69">
        <f t="shared" si="2"/>
        <v>0</v>
      </c>
      <c r="I11" s="69">
        <f t="shared" si="2"/>
        <v>0</v>
      </c>
      <c r="J11" s="69">
        <f t="shared" si="2"/>
        <v>0</v>
      </c>
      <c r="K11" s="69">
        <f t="shared" si="2"/>
        <v>0</v>
      </c>
      <c r="L11" s="69">
        <f t="shared" si="2"/>
        <v>0</v>
      </c>
    </row>
    <row r="12" spans="2:12">
      <c r="B12" s="71"/>
      <c r="C12" s="69"/>
      <c r="D12" s="69"/>
      <c r="E12" s="69"/>
      <c r="F12" s="69"/>
      <c r="G12" s="69"/>
      <c r="H12" s="69"/>
      <c r="I12" s="69"/>
      <c r="J12" s="69"/>
      <c r="K12" s="69"/>
      <c r="L12" s="69"/>
    </row>
    <row r="13" spans="2:12" ht="15">
      <c r="B13" s="72" t="s">
        <v>143</v>
      </c>
      <c r="C13" s="69">
        <f t="shared" ref="C13:L13" si="3">IF(ISERROR(AVERAGEIFS(CN2_CC_Cost_Pct,CN2_NetLevel_Code,"="&amp;$B13&amp;"*",CN2_Date_Code_Input,C$3,CN2_CC_Cost_Pct,"&gt;0")),0,AVERAGEIFS(CN2_CC_Cost_Pct,CN2_NetLevel_Code,"="&amp;$B13&amp;"*",CN2_Date_Code_Input,C$3,CN2_CC_Cost_Pct,"&gt;0"))</f>
        <v>0</v>
      </c>
      <c r="D13" s="69">
        <f t="shared" si="3"/>
        <v>0</v>
      </c>
      <c r="E13" s="69">
        <f t="shared" si="3"/>
        <v>1</v>
      </c>
      <c r="F13" s="69">
        <f t="shared" si="3"/>
        <v>0</v>
      </c>
      <c r="G13" s="69">
        <f t="shared" si="3"/>
        <v>0</v>
      </c>
      <c r="H13" s="69">
        <f t="shared" si="3"/>
        <v>0</v>
      </c>
      <c r="I13" s="69">
        <f t="shared" si="3"/>
        <v>0</v>
      </c>
      <c r="J13" s="69">
        <f t="shared" si="3"/>
        <v>0</v>
      </c>
      <c r="K13" s="69">
        <f t="shared" si="3"/>
        <v>0</v>
      </c>
      <c r="L13" s="69">
        <f t="shared" si="3"/>
        <v>0</v>
      </c>
    </row>
    <row r="14" spans="2:12">
      <c r="B14" s="71"/>
      <c r="C14" s="69"/>
      <c r="D14" s="69"/>
      <c r="E14" s="69"/>
      <c r="F14" s="69"/>
      <c r="G14" s="69"/>
      <c r="H14" s="69"/>
      <c r="I14" s="69"/>
      <c r="J14" s="69"/>
      <c r="K14" s="69"/>
      <c r="L14" s="69"/>
    </row>
    <row r="15" spans="2:12" ht="15">
      <c r="B15" s="72" t="s">
        <v>126</v>
      </c>
      <c r="C15" s="69">
        <f t="shared" ref="C15:L15" si="4">IF(ISERROR(AVERAGEIFS(CN2_CC_Cost_Pct,CN2_NetLevel_Code,"="&amp;$B15&amp;"*",CN2_Date_Code_Input,C$3,CN2_CC_Cost_Pct,"&gt;0")),0,AVERAGEIFS(CN2_CC_Cost_Pct,CN2_NetLevel_Code,"="&amp;$B15&amp;"*",CN2_Date_Code_Input,C$3,CN2_CC_Cost_Pct,"&gt;0"))</f>
        <v>0</v>
      </c>
      <c r="D15" s="69">
        <f t="shared" si="4"/>
        <v>0</v>
      </c>
      <c r="E15" s="69">
        <f t="shared" si="4"/>
        <v>0.9661637629609322</v>
      </c>
      <c r="F15" s="69">
        <f t="shared" si="4"/>
        <v>0</v>
      </c>
      <c r="G15" s="69">
        <f t="shared" si="4"/>
        <v>0</v>
      </c>
      <c r="H15" s="69">
        <f t="shared" si="4"/>
        <v>0</v>
      </c>
      <c r="I15" s="69">
        <f t="shared" si="4"/>
        <v>0</v>
      </c>
      <c r="J15" s="69">
        <f t="shared" si="4"/>
        <v>0</v>
      </c>
      <c r="K15" s="69">
        <f t="shared" si="4"/>
        <v>0</v>
      </c>
      <c r="L15" s="69">
        <f t="shared" si="4"/>
        <v>0</v>
      </c>
    </row>
    <row r="16" spans="2:12">
      <c r="B16" s="71"/>
      <c r="C16" s="69"/>
      <c r="D16" s="69"/>
      <c r="E16" s="69"/>
      <c r="F16" s="69"/>
      <c r="G16" s="69"/>
      <c r="H16" s="69"/>
      <c r="I16" s="69"/>
      <c r="J16" s="69"/>
      <c r="K16" s="69"/>
      <c r="L16" s="69"/>
    </row>
    <row r="17" spans="1:14" ht="15">
      <c r="B17" s="72" t="s">
        <v>141</v>
      </c>
      <c r="C17" s="69">
        <f t="shared" ref="C17:L17" si="5">IF(ISERROR(AVERAGEIFS(CN2_CC_Cost_Pct,CN2_NetLevel_Code,"="&amp;$B17&amp;"*",CN2_Date_Code_Input,C$3,CN2_CC_Cost_Pct,"&gt;0")),0,AVERAGEIFS(CN2_CC_Cost_Pct,CN2_NetLevel_Code,"="&amp;$B17&amp;"*",CN2_Date_Code_Input,C$3,CN2_CC_Cost_Pct,"&gt;0"))</f>
        <v>0</v>
      </c>
      <c r="D17" s="69">
        <f t="shared" si="5"/>
        <v>0</v>
      </c>
      <c r="E17" s="69">
        <f t="shared" si="5"/>
        <v>0.95905296368697346</v>
      </c>
      <c r="F17" s="69">
        <f t="shared" si="5"/>
        <v>0</v>
      </c>
      <c r="G17" s="69">
        <f t="shared" si="5"/>
        <v>0</v>
      </c>
      <c r="H17" s="69">
        <f t="shared" si="5"/>
        <v>0</v>
      </c>
      <c r="I17" s="69">
        <f t="shared" si="5"/>
        <v>0</v>
      </c>
      <c r="J17" s="69">
        <f t="shared" si="5"/>
        <v>0</v>
      </c>
      <c r="K17" s="69">
        <f t="shared" si="5"/>
        <v>0</v>
      </c>
      <c r="L17" s="69">
        <f t="shared" si="5"/>
        <v>0</v>
      </c>
    </row>
    <row r="18" spans="1:14">
      <c r="B18" s="71"/>
      <c r="C18" s="69"/>
      <c r="D18" s="69"/>
      <c r="E18" s="69"/>
      <c r="F18" s="69"/>
      <c r="G18" s="69"/>
      <c r="H18" s="69"/>
      <c r="I18" s="69"/>
      <c r="J18" s="69"/>
      <c r="K18" s="69"/>
      <c r="L18" s="69"/>
    </row>
    <row r="19" spans="1:14" ht="15">
      <c r="B19" s="72" t="s">
        <v>142</v>
      </c>
      <c r="C19" s="69">
        <f t="shared" ref="C19:L19" si="6">IF(ISERROR(AVERAGEIFS(CN2_CC_Cost_Pct,CN2_NetLevel_Code,"="&amp;$B19&amp;"*",CN2_Date_Code_Input,C$3,CN2_CC_Cost_Pct,"&gt;0")),0,AVERAGEIFS(CN2_CC_Cost_Pct,CN2_NetLevel_Code,"="&amp;$B19&amp;"*",CN2_Date_Code_Input,C$3,CN2_CC_Cost_Pct,"&gt;0"))</f>
        <v>0</v>
      </c>
      <c r="D19" s="69">
        <f t="shared" si="6"/>
        <v>0</v>
      </c>
      <c r="E19" s="69">
        <f t="shared" si="6"/>
        <v>1</v>
      </c>
      <c r="F19" s="69">
        <f t="shared" si="6"/>
        <v>0</v>
      </c>
      <c r="G19" s="69">
        <f t="shared" si="6"/>
        <v>0</v>
      </c>
      <c r="H19" s="69">
        <f t="shared" si="6"/>
        <v>0</v>
      </c>
      <c r="I19" s="69">
        <f t="shared" si="6"/>
        <v>0</v>
      </c>
      <c r="J19" s="69">
        <f t="shared" si="6"/>
        <v>0</v>
      </c>
      <c r="K19" s="69">
        <f t="shared" si="6"/>
        <v>0</v>
      </c>
      <c r="L19" s="69">
        <f t="shared" si="6"/>
        <v>0</v>
      </c>
    </row>
    <row r="20" spans="1:14">
      <c r="B20" s="71"/>
      <c r="C20" s="69"/>
      <c r="D20" s="69"/>
      <c r="E20" s="69"/>
      <c r="F20" s="69"/>
      <c r="G20" s="69"/>
      <c r="H20" s="69"/>
      <c r="I20" s="69"/>
      <c r="J20" s="69"/>
      <c r="K20" s="69"/>
      <c r="L20" s="69"/>
    </row>
    <row r="21" spans="1:14" ht="15">
      <c r="B21" s="72" t="s">
        <v>11</v>
      </c>
      <c r="C21" s="69">
        <f t="shared" ref="C21:L21" si="7">IF(ISERROR(AVERAGEIFS(CN2_CC_Cost_Pct,CN2_NetLevel_Code,"="&amp;$B21&amp;"*",CN2_Date_Code_Input,C$3,CN2_CC_Cost_Pct,"&gt;0")),0,AVERAGEIFS(CN2_CC_Cost_Pct,CN2_NetLevel_Code,"="&amp;$B21&amp;"*",CN2_Date_Code_Input,C$3,CN2_CC_Cost_Pct,"&gt;0"))</f>
        <v>0</v>
      </c>
      <c r="D21" s="69">
        <f t="shared" si="7"/>
        <v>0</v>
      </c>
      <c r="E21" s="69">
        <f t="shared" si="7"/>
        <v>1</v>
      </c>
      <c r="F21" s="69">
        <f t="shared" si="7"/>
        <v>0</v>
      </c>
      <c r="G21" s="69">
        <f t="shared" si="7"/>
        <v>0</v>
      </c>
      <c r="H21" s="69">
        <f t="shared" si="7"/>
        <v>0</v>
      </c>
      <c r="I21" s="69">
        <f t="shared" si="7"/>
        <v>0</v>
      </c>
      <c r="J21" s="69">
        <f t="shared" si="7"/>
        <v>0</v>
      </c>
      <c r="K21" s="69">
        <f t="shared" si="7"/>
        <v>0</v>
      </c>
      <c r="L21" s="69">
        <f t="shared" si="7"/>
        <v>0</v>
      </c>
    </row>
    <row r="22" spans="1:14">
      <c r="B22" s="71"/>
      <c r="C22" s="69"/>
      <c r="D22" s="69"/>
      <c r="E22" s="69"/>
      <c r="F22" s="69"/>
      <c r="G22" s="69"/>
      <c r="H22" s="69"/>
      <c r="I22" s="69"/>
      <c r="J22" s="69"/>
      <c r="K22" s="69"/>
      <c r="L22" s="69"/>
    </row>
    <row r="23" spans="1:14" ht="15">
      <c r="B23" s="73" t="s">
        <v>9</v>
      </c>
      <c r="C23" s="69">
        <f t="shared" ref="C23:L23" si="8">IF(ISERROR(AVERAGEIFS(CN2_CC_Cost_Pct,CN2_NetLevel_Code,"="&amp;$B23&amp;"*",CN2_Date_Code_Input,C$3,CN2_CC_Cost_Pct,"&gt;0")),0,AVERAGEIFS(CN2_CC_Cost_Pct,CN2_NetLevel_Code,"="&amp;$B23&amp;"*",CN2_Date_Code_Input,C$3,CN2_CC_Cost_Pct,"&gt;0"))</f>
        <v>0</v>
      </c>
      <c r="D23" s="69">
        <f t="shared" si="8"/>
        <v>0</v>
      </c>
      <c r="E23" s="69">
        <f t="shared" si="8"/>
        <v>1</v>
      </c>
      <c r="F23" s="69">
        <f t="shared" si="8"/>
        <v>0</v>
      </c>
      <c r="G23" s="69">
        <f t="shared" si="8"/>
        <v>0</v>
      </c>
      <c r="H23" s="69">
        <f t="shared" si="8"/>
        <v>0</v>
      </c>
      <c r="I23" s="69">
        <f t="shared" si="8"/>
        <v>0</v>
      </c>
      <c r="J23" s="69">
        <f t="shared" si="8"/>
        <v>0</v>
      </c>
      <c r="K23" s="69">
        <f t="shared" si="8"/>
        <v>0</v>
      </c>
      <c r="L23" s="69">
        <f t="shared" si="8"/>
        <v>0</v>
      </c>
    </row>
    <row r="24" spans="1:14" ht="27.75" customHeight="1"/>
    <row r="25" spans="1:14" ht="27.75" customHeight="1">
      <c r="C25" s="176" t="s">
        <v>261</v>
      </c>
      <c r="D25" s="176"/>
      <c r="E25" s="177"/>
      <c r="F25" s="177"/>
      <c r="G25" s="177"/>
      <c r="H25" s="177"/>
      <c r="I25" s="177"/>
      <c r="J25" s="177"/>
      <c r="K25" s="177"/>
      <c r="L25" s="177"/>
    </row>
    <row r="26" spans="1:14">
      <c r="C26" s="75" t="s">
        <v>149</v>
      </c>
      <c r="D26" s="75" t="s">
        <v>150</v>
      </c>
      <c r="E26" s="75" t="s">
        <v>154</v>
      </c>
      <c r="F26" s="75" t="s">
        <v>155</v>
      </c>
      <c r="G26" s="75" t="s">
        <v>156</v>
      </c>
      <c r="H26" s="75" t="s">
        <v>157</v>
      </c>
      <c r="I26" s="75" t="s">
        <v>158</v>
      </c>
      <c r="J26" s="75" t="s">
        <v>159</v>
      </c>
      <c r="K26" s="75" t="s">
        <v>246</v>
      </c>
      <c r="L26" s="75" t="s">
        <v>247</v>
      </c>
      <c r="M26" s="75"/>
    </row>
    <row r="27" spans="1:14">
      <c r="B27" s="71" t="s">
        <v>121</v>
      </c>
    </row>
    <row r="28" spans="1:14">
      <c r="B28" s="71" t="s">
        <v>122</v>
      </c>
    </row>
    <row r="29" spans="1:14">
      <c r="B29" s="71" t="s">
        <v>124</v>
      </c>
    </row>
    <row r="30" spans="1:14" ht="15">
      <c r="B30" s="72" t="s">
        <v>16</v>
      </c>
      <c r="C30" s="67">
        <f>'C17 C101 Summary'!E8</f>
        <v>42.328349107747762</v>
      </c>
      <c r="D30" s="67">
        <f>'C17 C101 Summary'!F8</f>
        <v>22.300844498889475</v>
      </c>
      <c r="E30" s="67">
        <f>'C17 C101 Summary'!G8</f>
        <v>14.250000000000002</v>
      </c>
      <c r="F30" s="67">
        <f>'C17 C101 Summary'!H8</f>
        <v>15.500000000000002</v>
      </c>
      <c r="G30" s="67">
        <f>'C17 C101 Summary'!I8</f>
        <v>15.390000000000002</v>
      </c>
      <c r="H30" s="67">
        <f>'C17 C101 Summary'!J8</f>
        <v>15.280000000000001</v>
      </c>
      <c r="I30" s="67">
        <f>'C17 C101 Summary'!K8</f>
        <v>15.250000000000004</v>
      </c>
      <c r="J30" s="67">
        <f>'C17 C101 Summary'!L8</f>
        <v>15.31</v>
      </c>
      <c r="K30" s="67">
        <f>'C17 C101 Summary'!M8</f>
        <v>15.370000000000001</v>
      </c>
      <c r="L30" s="67">
        <f>'C17 C101 Summary'!N8</f>
        <v>15.500000000000002</v>
      </c>
    </row>
    <row r="31" spans="1:14" s="75" customFormat="1" ht="33" customHeight="1">
      <c r="A31"/>
      <c r="B31" s="71"/>
      <c r="C31" s="67"/>
      <c r="D31" s="67"/>
      <c r="E31" s="67"/>
      <c r="F31" s="67"/>
      <c r="G31" s="67"/>
      <c r="H31" s="67"/>
      <c r="I31" s="67"/>
      <c r="J31" s="67"/>
      <c r="K31" s="67"/>
      <c r="L31" s="67"/>
      <c r="M31"/>
      <c r="N31"/>
    </row>
    <row r="32" spans="1:14" ht="15">
      <c r="B32" s="72" t="s">
        <v>123</v>
      </c>
      <c r="C32" s="67">
        <f>'C17 C101 Summary'!E10</f>
        <v>1.587446208577455</v>
      </c>
      <c r="D32" s="67">
        <f>'C17 C101 Summary'!F10</f>
        <v>14.470694968136755</v>
      </c>
      <c r="E32" s="67">
        <f>'C17 C101 Summary'!G10</f>
        <v>9.14</v>
      </c>
      <c r="F32" s="67">
        <f>'C17 C101 Summary'!H10</f>
        <v>11.74</v>
      </c>
      <c r="G32" s="67">
        <f>'C17 C101 Summary'!I10</f>
        <v>11.49</v>
      </c>
      <c r="H32" s="67">
        <f>'C17 C101 Summary'!J10</f>
        <v>11.24</v>
      </c>
      <c r="I32" s="67">
        <f>'C17 C101 Summary'!K10</f>
        <v>11.1</v>
      </c>
      <c r="J32" s="67">
        <f>'C17 C101 Summary'!L10</f>
        <v>11.09</v>
      </c>
      <c r="K32" s="67">
        <f>'C17 C101 Summary'!M10</f>
        <v>11.21</v>
      </c>
      <c r="L32" s="67">
        <f>'C17 C101 Summary'!N10</f>
        <v>11.34</v>
      </c>
    </row>
    <row r="33" spans="2:12">
      <c r="B33" s="71"/>
      <c r="C33" s="67"/>
      <c r="D33" s="67"/>
      <c r="E33" s="67"/>
      <c r="F33" s="67"/>
      <c r="G33" s="67"/>
      <c r="H33" s="67"/>
      <c r="I33" s="67"/>
      <c r="J33" s="67"/>
      <c r="K33" s="67"/>
      <c r="L33" s="67"/>
    </row>
    <row r="34" spans="2:12" ht="15">
      <c r="B34" s="72" t="s">
        <v>143</v>
      </c>
      <c r="C34" s="67"/>
      <c r="D34" s="67"/>
      <c r="E34" s="67"/>
      <c r="F34" s="67"/>
      <c r="G34" s="67"/>
      <c r="H34" s="67"/>
      <c r="I34" s="67"/>
      <c r="J34" s="67"/>
      <c r="K34" s="67"/>
      <c r="L34" s="67"/>
    </row>
    <row r="35" spans="2:12">
      <c r="B35" s="71"/>
      <c r="C35" s="67"/>
      <c r="D35" s="67"/>
      <c r="E35" s="67"/>
      <c r="F35" s="67"/>
      <c r="G35" s="67"/>
      <c r="H35" s="67"/>
      <c r="I35" s="67"/>
      <c r="J35" s="67"/>
      <c r="K35" s="67"/>
      <c r="L35" s="67"/>
    </row>
    <row r="36" spans="2:12" ht="15">
      <c r="B36" s="72" t="s">
        <v>13</v>
      </c>
      <c r="C36" s="67">
        <f>'C17 C101 Summary'!E11</f>
        <v>7.3397315500073255</v>
      </c>
      <c r="D36" s="67">
        <f>'C17 C101 Summary'!F11</f>
        <v>7.2398703696300597</v>
      </c>
      <c r="E36" s="67">
        <f>'C17 C101 Summary'!G11</f>
        <v>3.3099999999999996</v>
      </c>
      <c r="F36" s="67">
        <f>'C17 C101 Summary'!H11</f>
        <v>8.5399999999999991</v>
      </c>
      <c r="G36" s="67">
        <f>'C17 C101 Summary'!I11</f>
        <v>8.3699999999999992</v>
      </c>
      <c r="H36" s="67">
        <f>'C17 C101 Summary'!J11</f>
        <v>8.19</v>
      </c>
      <c r="I36" s="67">
        <f>'C17 C101 Summary'!K11</f>
        <v>8.1</v>
      </c>
      <c r="J36" s="67">
        <f>'C17 C101 Summary'!L11</f>
        <v>8.09</v>
      </c>
      <c r="K36" s="67">
        <f>'C17 C101 Summary'!M11</f>
        <v>8.1900000000000013</v>
      </c>
      <c r="L36" s="67">
        <f>'C17 C101 Summary'!N11</f>
        <v>8.2800000000000011</v>
      </c>
    </row>
    <row r="37" spans="2:12">
      <c r="B37" s="71"/>
      <c r="C37" s="67"/>
      <c r="D37" s="67"/>
      <c r="E37" s="67"/>
      <c r="F37" s="67"/>
      <c r="G37" s="67"/>
      <c r="H37" s="67"/>
      <c r="I37" s="67"/>
      <c r="J37" s="67"/>
      <c r="K37" s="67"/>
      <c r="L37" s="67"/>
    </row>
    <row r="38" spans="2:12" ht="15">
      <c r="B38" s="72" t="s">
        <v>141</v>
      </c>
      <c r="C38" s="67">
        <f>'C17 C101 Summary'!E13</f>
        <v>0</v>
      </c>
      <c r="D38" s="67">
        <f>'C17 C101 Summary'!F13</f>
        <v>0.93739178508515608</v>
      </c>
      <c r="E38" s="67">
        <f>'C17 C101 Summary'!G13</f>
        <v>7.08</v>
      </c>
      <c r="F38" s="67">
        <f>'C17 C101 Summary'!H13</f>
        <v>7.94</v>
      </c>
      <c r="G38" s="67">
        <f>'C17 C101 Summary'!I13</f>
        <v>7.96</v>
      </c>
      <c r="H38" s="67">
        <f>'C17 C101 Summary'!J13</f>
        <v>7.98</v>
      </c>
      <c r="I38" s="67">
        <f>'C17 C101 Summary'!K13</f>
        <v>8.07</v>
      </c>
      <c r="J38" s="67">
        <f>'C17 C101 Summary'!L13</f>
        <v>8.16</v>
      </c>
      <c r="K38" s="67">
        <f>'C17 C101 Summary'!M13</f>
        <v>8.24</v>
      </c>
      <c r="L38" s="67">
        <f>'C17 C101 Summary'!N13</f>
        <v>8.33</v>
      </c>
    </row>
    <row r="39" spans="2:12">
      <c r="B39" s="71"/>
      <c r="C39" s="67"/>
      <c r="D39" s="67"/>
      <c r="E39" s="67"/>
      <c r="F39" s="67"/>
      <c r="G39" s="67"/>
      <c r="H39" s="67"/>
      <c r="I39" s="67"/>
      <c r="J39" s="67"/>
      <c r="K39" s="67"/>
      <c r="L39" s="67"/>
    </row>
    <row r="40" spans="2:12" ht="15">
      <c r="B40" s="72" t="s">
        <v>142</v>
      </c>
      <c r="C40" s="67">
        <f>'C17 C101 Summary'!E16</f>
        <v>0.13083184631370001</v>
      </c>
      <c r="D40" s="67">
        <f>'C17 C101 Summary'!F16</f>
        <v>1.3024200409035518</v>
      </c>
      <c r="E40" s="67">
        <f>'C17 C101 Summary'!G16</f>
        <v>0.01</v>
      </c>
      <c r="F40" s="67">
        <f>'C17 C101 Summary'!H16</f>
        <v>0</v>
      </c>
      <c r="G40" s="67">
        <f>'C17 C101 Summary'!I16</f>
        <v>0</v>
      </c>
      <c r="H40" s="67">
        <f>'C17 C101 Summary'!J16</f>
        <v>0</v>
      </c>
      <c r="I40" s="67">
        <f>'C17 C101 Summary'!K16</f>
        <v>0</v>
      </c>
      <c r="J40" s="67">
        <f>'C17 C101 Summary'!L16</f>
        <v>0</v>
      </c>
      <c r="K40" s="67">
        <f>'C17 C101 Summary'!M16</f>
        <v>0</v>
      </c>
      <c r="L40" s="67">
        <f>'C17 C101 Summary'!N16</f>
        <v>0</v>
      </c>
    </row>
    <row r="41" spans="2:12">
      <c r="B41" s="71"/>
      <c r="C41" s="67"/>
      <c r="D41" s="67"/>
      <c r="E41" s="67"/>
      <c r="F41" s="67"/>
      <c r="G41" s="67"/>
      <c r="H41" s="67"/>
      <c r="I41" s="67"/>
      <c r="J41" s="67"/>
      <c r="K41" s="67"/>
      <c r="L41" s="67"/>
    </row>
    <row r="42" spans="2:12" ht="15">
      <c r="B42" s="72" t="s">
        <v>11</v>
      </c>
      <c r="C42" s="67">
        <f>'C17 C101 Summary'!E14</f>
        <v>-0.26776309451847558</v>
      </c>
      <c r="D42" s="67">
        <f>'C17 C101 Summary'!F14</f>
        <v>0.58744420289743571</v>
      </c>
      <c r="E42" s="67">
        <f>'C17 C101 Summary'!G14</f>
        <v>0.63</v>
      </c>
      <c r="F42" s="67">
        <f>'C17 C101 Summary'!H14</f>
        <v>0.23</v>
      </c>
      <c r="G42" s="67">
        <f>'C17 C101 Summary'!I14</f>
        <v>0.23</v>
      </c>
      <c r="H42" s="67">
        <f>'C17 C101 Summary'!J14</f>
        <v>0.22</v>
      </c>
      <c r="I42" s="67">
        <f>'C17 C101 Summary'!K14</f>
        <v>0.22</v>
      </c>
      <c r="J42" s="67">
        <f>'C17 C101 Summary'!L14</f>
        <v>0.21</v>
      </c>
      <c r="K42" s="67">
        <f>'C17 C101 Summary'!M14</f>
        <v>0.22</v>
      </c>
      <c r="L42" s="67">
        <f>'C17 C101 Summary'!N14</f>
        <v>0.22</v>
      </c>
    </row>
    <row r="43" spans="2:12">
      <c r="B43" s="71"/>
      <c r="C43" s="67"/>
      <c r="D43" s="67"/>
      <c r="E43" s="67"/>
      <c r="F43" s="67"/>
      <c r="G43" s="67"/>
      <c r="H43" s="67"/>
      <c r="I43" s="67"/>
      <c r="J43" s="67"/>
      <c r="K43" s="67"/>
      <c r="L43" s="67"/>
    </row>
    <row r="44" spans="2:12" ht="15">
      <c r="B44" s="73" t="s">
        <v>9</v>
      </c>
      <c r="C44" s="67">
        <f>'C17 C101 Summary'!E17</f>
        <v>0</v>
      </c>
      <c r="D44" s="67">
        <f>'C17 C101 Summary'!F17</f>
        <v>7.8487726991837391E-3</v>
      </c>
      <c r="E44" s="67">
        <f>'C17 C101 Summary'!G17</f>
        <v>0.04</v>
      </c>
      <c r="F44" s="67">
        <f>'C17 C101 Summary'!H17</f>
        <v>0</v>
      </c>
      <c r="G44" s="67">
        <f>'C17 C101 Summary'!I17</f>
        <v>0</v>
      </c>
      <c r="H44" s="67">
        <f>'C17 C101 Summary'!J17</f>
        <v>0</v>
      </c>
      <c r="I44" s="67">
        <f>'C17 C101 Summary'!K17</f>
        <v>0</v>
      </c>
      <c r="J44" s="67">
        <f>'C17 C101 Summary'!L17</f>
        <v>0</v>
      </c>
      <c r="K44" s="67">
        <f>'C17 C101 Summary'!M17</f>
        <v>0</v>
      </c>
      <c r="L44" s="67">
        <f>'C17 C101 Summary'!N17</f>
        <v>0</v>
      </c>
    </row>
    <row r="47" spans="2:12" ht="27.75" customHeight="1">
      <c r="C47" s="178" t="s">
        <v>263</v>
      </c>
      <c r="D47" s="178"/>
      <c r="E47" s="179"/>
      <c r="F47" s="179"/>
      <c r="G47" s="179"/>
      <c r="H47" s="179"/>
      <c r="I47" s="179"/>
      <c r="J47" s="179"/>
      <c r="K47" s="179"/>
      <c r="L47" s="179"/>
    </row>
    <row r="48" spans="2:12">
      <c r="C48" s="169" t="s">
        <v>262</v>
      </c>
      <c r="D48" s="75" t="s">
        <v>160</v>
      </c>
      <c r="E48" s="75" t="s">
        <v>227</v>
      </c>
      <c r="F48" s="75" t="s">
        <v>241</v>
      </c>
      <c r="G48" s="75" t="s">
        <v>242</v>
      </c>
      <c r="H48" s="75" t="s">
        <v>243</v>
      </c>
      <c r="I48" s="75" t="s">
        <v>244</v>
      </c>
      <c r="J48" s="75" t="s">
        <v>245</v>
      </c>
      <c r="K48" s="75" t="s">
        <v>248</v>
      </c>
      <c r="L48" s="75" t="s">
        <v>249</v>
      </c>
    </row>
    <row r="49" spans="2:12">
      <c r="B49" s="71" t="s">
        <v>121</v>
      </c>
    </row>
    <row r="50" spans="2:12">
      <c r="B50" s="71" t="s">
        <v>122</v>
      </c>
    </row>
    <row r="51" spans="2:12">
      <c r="B51" s="71" t="s">
        <v>124</v>
      </c>
    </row>
    <row r="52" spans="2:12" ht="15">
      <c r="B52" s="72" t="s">
        <v>16</v>
      </c>
      <c r="C52" s="162">
        <f t="shared" ref="C52:L52" si="9">C30*C9</f>
        <v>0</v>
      </c>
      <c r="D52" s="162">
        <f t="shared" si="9"/>
        <v>0</v>
      </c>
      <c r="E52" s="162">
        <f t="shared" si="9"/>
        <v>13.637686658624533</v>
      </c>
      <c r="F52" s="162">
        <f t="shared" si="9"/>
        <v>0</v>
      </c>
      <c r="G52" s="162">
        <f t="shared" si="9"/>
        <v>0</v>
      </c>
      <c r="H52" s="162">
        <f t="shared" si="9"/>
        <v>0</v>
      </c>
      <c r="I52" s="162">
        <f t="shared" si="9"/>
        <v>0</v>
      </c>
      <c r="J52" s="162">
        <f t="shared" si="9"/>
        <v>0</v>
      </c>
      <c r="K52" s="162">
        <f t="shared" si="9"/>
        <v>0</v>
      </c>
      <c r="L52" s="162">
        <f t="shared" si="9"/>
        <v>0</v>
      </c>
    </row>
    <row r="53" spans="2:12">
      <c r="B53" s="71"/>
      <c r="C53" s="67"/>
      <c r="D53" s="67"/>
      <c r="E53" s="67"/>
      <c r="F53" s="67"/>
      <c r="G53" s="67"/>
      <c r="H53" s="67"/>
      <c r="I53" s="67"/>
      <c r="J53" s="67"/>
      <c r="K53" s="67"/>
      <c r="L53" s="67"/>
    </row>
    <row r="54" spans="2:12" ht="15">
      <c r="B54" s="72" t="s">
        <v>123</v>
      </c>
      <c r="C54" s="162">
        <f t="shared" ref="C54:I54" si="10">C32*C11</f>
        <v>0</v>
      </c>
      <c r="D54" s="162">
        <f t="shared" si="10"/>
        <v>0</v>
      </c>
      <c r="E54" s="162">
        <f t="shared" si="10"/>
        <v>8.6329677445683455</v>
      </c>
      <c r="F54" s="162">
        <f t="shared" si="10"/>
        <v>0</v>
      </c>
      <c r="G54" s="162">
        <f t="shared" si="10"/>
        <v>0</v>
      </c>
      <c r="H54" s="162">
        <f t="shared" si="10"/>
        <v>0</v>
      </c>
      <c r="I54" s="162">
        <f t="shared" si="10"/>
        <v>0</v>
      </c>
      <c r="J54" s="162">
        <f>J32*J13</f>
        <v>0</v>
      </c>
      <c r="K54" s="162">
        <f>K32*K11</f>
        <v>0</v>
      </c>
      <c r="L54" s="162">
        <f>L32*L11</f>
        <v>0</v>
      </c>
    </row>
    <row r="55" spans="2:12">
      <c r="B55" s="71"/>
      <c r="C55" s="67"/>
      <c r="D55" s="67"/>
      <c r="E55" s="67"/>
      <c r="F55" s="67"/>
      <c r="G55" s="67"/>
      <c r="H55" s="67"/>
      <c r="I55" s="67"/>
      <c r="J55" s="67"/>
      <c r="K55" s="67"/>
      <c r="L55" s="67"/>
    </row>
    <row r="56" spans="2:12" ht="15">
      <c r="B56" s="72" t="s">
        <v>143</v>
      </c>
      <c r="C56" s="67"/>
      <c r="D56" s="67"/>
      <c r="E56" s="67"/>
      <c r="F56" s="67"/>
      <c r="G56" s="67"/>
      <c r="H56" s="67"/>
      <c r="I56" s="67"/>
      <c r="J56" s="67"/>
      <c r="K56" s="67"/>
      <c r="L56" s="67"/>
    </row>
    <row r="57" spans="2:12" s="75" customFormat="1" ht="33" customHeight="1">
      <c r="B57" s="71"/>
      <c r="C57" s="67"/>
      <c r="D57" s="67"/>
      <c r="E57" s="67"/>
      <c r="F57" s="67"/>
      <c r="G57" s="67"/>
      <c r="H57" s="67"/>
      <c r="I57" s="67"/>
      <c r="J57" s="67"/>
      <c r="K57" s="67"/>
      <c r="L57" s="67"/>
    </row>
    <row r="58" spans="2:12" ht="15">
      <c r="B58" s="72" t="s">
        <v>13</v>
      </c>
      <c r="C58" s="162">
        <f t="shared" ref="C58:L58" si="11">C36*C15</f>
        <v>0</v>
      </c>
      <c r="D58" s="162">
        <f t="shared" si="11"/>
        <v>0</v>
      </c>
      <c r="E58" s="162">
        <f t="shared" si="11"/>
        <v>3.1980020554006852</v>
      </c>
      <c r="F58" s="162">
        <f t="shared" si="11"/>
        <v>0</v>
      </c>
      <c r="G58" s="162">
        <f t="shared" si="11"/>
        <v>0</v>
      </c>
      <c r="H58" s="162">
        <f t="shared" si="11"/>
        <v>0</v>
      </c>
      <c r="I58" s="162">
        <f t="shared" si="11"/>
        <v>0</v>
      </c>
      <c r="J58" s="162">
        <f t="shared" si="11"/>
        <v>0</v>
      </c>
      <c r="K58" s="162">
        <f t="shared" si="11"/>
        <v>0</v>
      </c>
      <c r="L58" s="162">
        <f t="shared" si="11"/>
        <v>0</v>
      </c>
    </row>
    <row r="59" spans="2:12">
      <c r="B59" s="71"/>
      <c r="C59" s="67"/>
      <c r="D59" s="67"/>
      <c r="E59" s="67"/>
      <c r="F59" s="67"/>
      <c r="G59" s="67"/>
      <c r="H59" s="67"/>
      <c r="I59" s="67"/>
      <c r="J59" s="67"/>
      <c r="K59" s="67"/>
      <c r="L59" s="67"/>
    </row>
    <row r="60" spans="2:12" ht="15">
      <c r="B60" s="72" t="s">
        <v>141</v>
      </c>
      <c r="C60" s="162">
        <f t="shared" ref="C60:L60" si="12">C38*C17</f>
        <v>0</v>
      </c>
      <c r="D60" s="162">
        <f t="shared" si="12"/>
        <v>0</v>
      </c>
      <c r="E60" s="162">
        <f t="shared" si="12"/>
        <v>6.7900949829037724</v>
      </c>
      <c r="F60" s="162">
        <f t="shared" si="12"/>
        <v>0</v>
      </c>
      <c r="G60" s="162">
        <f t="shared" si="12"/>
        <v>0</v>
      </c>
      <c r="H60" s="162">
        <f t="shared" si="12"/>
        <v>0</v>
      </c>
      <c r="I60" s="162">
        <f t="shared" si="12"/>
        <v>0</v>
      </c>
      <c r="J60" s="162">
        <f t="shared" si="12"/>
        <v>0</v>
      </c>
      <c r="K60" s="162">
        <f t="shared" si="12"/>
        <v>0</v>
      </c>
      <c r="L60" s="162">
        <f t="shared" si="12"/>
        <v>0</v>
      </c>
    </row>
    <row r="61" spans="2:12">
      <c r="B61" s="71"/>
      <c r="C61" s="67"/>
      <c r="D61" s="67"/>
      <c r="E61" s="67"/>
      <c r="F61" s="67"/>
      <c r="G61" s="67"/>
      <c r="H61" s="67"/>
      <c r="I61" s="67"/>
      <c r="J61" s="67"/>
      <c r="K61" s="67"/>
      <c r="L61" s="67"/>
    </row>
    <row r="62" spans="2:12" ht="15">
      <c r="B62" s="72" t="s">
        <v>142</v>
      </c>
      <c r="C62" s="162">
        <f t="shared" ref="C62:L62" si="13">C40*C19</f>
        <v>0</v>
      </c>
      <c r="D62" s="162">
        <f t="shared" si="13"/>
        <v>0</v>
      </c>
      <c r="E62" s="162">
        <f t="shared" si="13"/>
        <v>0.01</v>
      </c>
      <c r="F62" s="162">
        <f t="shared" si="13"/>
        <v>0</v>
      </c>
      <c r="G62" s="162">
        <f t="shared" si="13"/>
        <v>0</v>
      </c>
      <c r="H62" s="162">
        <f t="shared" si="13"/>
        <v>0</v>
      </c>
      <c r="I62" s="162">
        <f t="shared" si="13"/>
        <v>0</v>
      </c>
      <c r="J62" s="162">
        <f t="shared" si="13"/>
        <v>0</v>
      </c>
      <c r="K62" s="162">
        <f t="shared" si="13"/>
        <v>0</v>
      </c>
      <c r="L62" s="162">
        <f t="shared" si="13"/>
        <v>0</v>
      </c>
    </row>
    <row r="63" spans="2:12">
      <c r="B63" s="71"/>
      <c r="C63" s="67"/>
      <c r="D63" s="67"/>
      <c r="E63" s="67"/>
      <c r="F63" s="67"/>
      <c r="G63" s="67"/>
      <c r="H63" s="67"/>
      <c r="I63" s="67"/>
      <c r="J63" s="67"/>
      <c r="K63" s="67"/>
      <c r="L63" s="67"/>
    </row>
    <row r="64" spans="2:12" ht="15">
      <c r="B64" s="72" t="s">
        <v>11</v>
      </c>
      <c r="C64" s="162">
        <f t="shared" ref="C64:L64" si="14">C42*C21</f>
        <v>0</v>
      </c>
      <c r="D64" s="162">
        <f t="shared" si="14"/>
        <v>0</v>
      </c>
      <c r="E64" s="162">
        <f t="shared" si="14"/>
        <v>0.63</v>
      </c>
      <c r="F64" s="162">
        <f t="shared" si="14"/>
        <v>0</v>
      </c>
      <c r="G64" s="162">
        <f t="shared" si="14"/>
        <v>0</v>
      </c>
      <c r="H64" s="162">
        <f t="shared" si="14"/>
        <v>0</v>
      </c>
      <c r="I64" s="162">
        <f t="shared" si="14"/>
        <v>0</v>
      </c>
      <c r="J64" s="162">
        <f t="shared" si="14"/>
        <v>0</v>
      </c>
      <c r="K64" s="162">
        <f t="shared" si="14"/>
        <v>0</v>
      </c>
      <c r="L64" s="162">
        <f t="shared" si="14"/>
        <v>0</v>
      </c>
    </row>
    <row r="65" spans="2:12">
      <c r="B65" s="71"/>
      <c r="C65" s="67"/>
      <c r="D65" s="67"/>
      <c r="E65" s="67"/>
      <c r="F65" s="67"/>
      <c r="G65" s="67"/>
      <c r="H65" s="67"/>
      <c r="I65" s="67"/>
      <c r="J65" s="67"/>
      <c r="K65" s="67"/>
      <c r="L65" s="67"/>
    </row>
    <row r="66" spans="2:12" ht="15">
      <c r="B66" s="73" t="s">
        <v>9</v>
      </c>
      <c r="C66" s="162">
        <f t="shared" ref="C66:L66" si="15">C44*C23</f>
        <v>0</v>
      </c>
      <c r="D66" s="162">
        <f t="shared" si="15"/>
        <v>0</v>
      </c>
      <c r="E66" s="162">
        <f t="shared" si="15"/>
        <v>0.04</v>
      </c>
      <c r="F66" s="162">
        <f t="shared" si="15"/>
        <v>0</v>
      </c>
      <c r="G66" s="162">
        <f t="shared" si="15"/>
        <v>0</v>
      </c>
      <c r="H66" s="162">
        <f t="shared" si="15"/>
        <v>0</v>
      </c>
      <c r="I66" s="162">
        <f t="shared" si="15"/>
        <v>0</v>
      </c>
      <c r="J66" s="162">
        <f t="shared" si="15"/>
        <v>0</v>
      </c>
      <c r="K66" s="162">
        <f t="shared" si="15"/>
        <v>0</v>
      </c>
      <c r="L66" s="162">
        <f t="shared" si="15"/>
        <v>0</v>
      </c>
    </row>
  </sheetData>
  <sheetProtection formatCells="0"/>
  <pageMargins left="0.7" right="0.7" top="0.75" bottom="0.75" header="0.3" footer="0.3"/>
  <drawing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B2:N58"/>
  <sheetViews>
    <sheetView showGridLines="0" topLeftCell="A25" workbookViewId="0">
      <selection activeCell="R37" sqref="R37"/>
    </sheetView>
  </sheetViews>
  <sheetFormatPr defaultRowHeight="12.75"/>
  <cols>
    <col min="2" max="2" width="43.140625" bestFit="1" customWidth="1"/>
    <col min="13" max="13" width="1.5703125" customWidth="1"/>
    <col min="14" max="14" width="9.5703125" bestFit="1" customWidth="1"/>
  </cols>
  <sheetData>
    <row r="2" spans="2:14" ht="13.5" thickBot="1"/>
    <row r="3" spans="2:14" ht="26.25" customHeight="1" thickBot="1">
      <c r="B3" s="17" t="s">
        <v>62</v>
      </c>
      <c r="C3" s="18" t="str">
        <f>'Front Sheet'!D8</f>
        <v>Test Data</v>
      </c>
      <c r="D3" s="18"/>
      <c r="E3" s="18"/>
      <c r="F3" s="18"/>
      <c r="G3" s="18"/>
      <c r="H3" s="18"/>
      <c r="I3" s="18"/>
      <c r="J3" s="18"/>
      <c r="K3" s="18"/>
      <c r="L3" s="19"/>
    </row>
    <row r="4" spans="2:14" ht="36.75" customHeight="1"/>
    <row r="5" spans="2:14" ht="27.75" customHeight="1">
      <c r="C5" s="279" t="s">
        <v>43</v>
      </c>
      <c r="D5" s="279"/>
      <c r="E5" s="279"/>
      <c r="F5" s="279"/>
      <c r="G5" s="279"/>
      <c r="H5" s="279"/>
      <c r="I5" s="279"/>
      <c r="J5" s="279"/>
      <c r="K5" s="279"/>
      <c r="L5" s="279"/>
    </row>
    <row r="6" spans="2:14" ht="15" customHeight="1"/>
    <row r="7" spans="2:14" ht="21" customHeight="1">
      <c r="C7" s="278" t="s">
        <v>233</v>
      </c>
      <c r="D7" s="278"/>
      <c r="E7" s="278"/>
      <c r="F7" s="278"/>
      <c r="G7" s="278"/>
      <c r="H7" s="278"/>
      <c r="I7" s="278"/>
      <c r="J7" s="278"/>
      <c r="K7" s="278"/>
      <c r="L7" s="278"/>
    </row>
    <row r="8" spans="2:14" ht="15" customHeight="1">
      <c r="C8" s="15"/>
      <c r="D8" s="15"/>
      <c r="E8" s="15"/>
      <c r="F8" s="15"/>
      <c r="G8" s="15"/>
      <c r="H8" s="15"/>
      <c r="I8" s="15"/>
      <c r="J8" s="15"/>
      <c r="K8" s="15"/>
      <c r="L8" s="15"/>
    </row>
    <row r="9" spans="2:14" ht="15" customHeight="1">
      <c r="B9" s="163" t="s">
        <v>232</v>
      </c>
      <c r="C9" s="164">
        <f>'C17 C101 Summary'!E6</f>
        <v>2011</v>
      </c>
      <c r="D9" s="164">
        <f>'C17 C101 Summary'!F6</f>
        <v>2012</v>
      </c>
      <c r="E9" s="164">
        <f>'C17 C101 Summary'!G6</f>
        <v>2013</v>
      </c>
      <c r="F9" s="164">
        <f>'C17 C101 Summary'!H6</f>
        <v>2014</v>
      </c>
      <c r="G9" s="164">
        <f>'C17 C101 Summary'!I6</f>
        <v>2015</v>
      </c>
      <c r="H9" s="164">
        <f>'C17 C101 Summary'!J6</f>
        <v>2016</v>
      </c>
      <c r="I9" s="164">
        <f>'C17 C101 Summary'!K6</f>
        <v>2017</v>
      </c>
      <c r="J9" s="164">
        <f>'C17 C101 Summary'!L6</f>
        <v>2018</v>
      </c>
      <c r="K9" s="164">
        <f>'C17 C101 Summary'!M6</f>
        <v>2019</v>
      </c>
      <c r="L9" s="164">
        <f>'C17 C101 Summary'!N6</f>
        <v>2020</v>
      </c>
    </row>
    <row r="10" spans="2:14" ht="15" customHeight="1">
      <c r="B10" s="22"/>
      <c r="C10" s="66"/>
      <c r="D10" s="66"/>
      <c r="E10" s="66"/>
      <c r="F10" s="66"/>
      <c r="G10" s="66"/>
      <c r="H10" s="66"/>
      <c r="I10" s="66"/>
      <c r="J10" s="66"/>
      <c r="K10" s="66"/>
      <c r="L10" s="66"/>
      <c r="N10" s="23" t="s">
        <v>64</v>
      </c>
    </row>
    <row r="11" spans="2:14" ht="15" customHeight="1">
      <c r="B11" s="20"/>
      <c r="C11" s="21" t="s">
        <v>54</v>
      </c>
      <c r="D11" s="21" t="s">
        <v>54</v>
      </c>
      <c r="E11" s="21" t="s">
        <v>54</v>
      </c>
      <c r="F11" s="21" t="s">
        <v>54</v>
      </c>
      <c r="G11" s="21" t="s">
        <v>54</v>
      </c>
      <c r="H11" s="21" t="s">
        <v>54</v>
      </c>
      <c r="I11" s="21" t="s">
        <v>54</v>
      </c>
      <c r="J11" s="21" t="s">
        <v>54</v>
      </c>
      <c r="K11" s="21" t="s">
        <v>54</v>
      </c>
      <c r="L11" s="21" t="s">
        <v>54</v>
      </c>
      <c r="N11" s="21" t="s">
        <v>54</v>
      </c>
    </row>
    <row r="12" spans="2:14" ht="15" customHeight="1">
      <c r="B12" s="16" t="s">
        <v>120</v>
      </c>
      <c r="C12" s="70">
        <f>'C17 C101 Summary'!E8</f>
        <v>42.328349107747762</v>
      </c>
      <c r="D12" s="70">
        <f>'C17 C101 Summary'!F8</f>
        <v>22.300844498889475</v>
      </c>
      <c r="E12" s="70">
        <f>'C17 C101 Summary'!G8</f>
        <v>14.250000000000002</v>
      </c>
      <c r="F12" s="70">
        <f>'C17 C101 Summary'!H8</f>
        <v>15.500000000000002</v>
      </c>
      <c r="G12" s="70">
        <f>'C17 C101 Summary'!I8</f>
        <v>15.390000000000002</v>
      </c>
      <c r="H12" s="70">
        <f>'C17 C101 Summary'!J8</f>
        <v>15.280000000000001</v>
      </c>
      <c r="I12" s="70">
        <f>'C17 C101 Summary'!K8</f>
        <v>15.250000000000004</v>
      </c>
      <c r="J12" s="70">
        <f>'C17 C101 Summary'!L8</f>
        <v>15.31</v>
      </c>
      <c r="K12" s="70">
        <f>'C17 C101 Summary'!M8</f>
        <v>15.370000000000001</v>
      </c>
      <c r="L12" s="70">
        <f>'C17 C101 Summary'!N8</f>
        <v>15.500000000000002</v>
      </c>
      <c r="N12" s="68">
        <f>AVERAGEIF($C$30:$L$30,"Y",$C12:$L12)</f>
        <v>14.250000000000002</v>
      </c>
    </row>
    <row r="13" spans="2:14">
      <c r="C13" s="69"/>
      <c r="D13" s="69"/>
      <c r="E13" s="69"/>
      <c r="F13" s="69"/>
      <c r="G13" s="69"/>
      <c r="H13" s="69"/>
      <c r="I13" s="69"/>
      <c r="J13" s="69"/>
      <c r="K13" s="69"/>
      <c r="L13" s="69"/>
      <c r="N13" s="69"/>
    </row>
    <row r="14" spans="2:14">
      <c r="B14" s="16" t="s">
        <v>56</v>
      </c>
      <c r="C14" s="70">
        <f>'C17 C101 Summary'!E10</f>
        <v>1.587446208577455</v>
      </c>
      <c r="D14" s="70">
        <f>'C17 C101 Summary'!F10</f>
        <v>14.470694968136755</v>
      </c>
      <c r="E14" s="70">
        <f>'C17 C101 Summary'!G10</f>
        <v>9.14</v>
      </c>
      <c r="F14" s="70">
        <f>'C17 C101 Summary'!H10</f>
        <v>11.74</v>
      </c>
      <c r="G14" s="70">
        <f>'C17 C101 Summary'!I10</f>
        <v>11.49</v>
      </c>
      <c r="H14" s="70">
        <f>'C17 C101 Summary'!J10</f>
        <v>11.24</v>
      </c>
      <c r="I14" s="70">
        <f>'C17 C101 Summary'!K10</f>
        <v>11.1</v>
      </c>
      <c r="J14" s="70">
        <f>'C17 C101 Summary'!L10</f>
        <v>11.09</v>
      </c>
      <c r="K14" s="70">
        <f>'C17 C101 Summary'!M10</f>
        <v>11.21</v>
      </c>
      <c r="L14" s="70">
        <f>'C17 C101 Summary'!N10</f>
        <v>11.34</v>
      </c>
      <c r="N14" s="68">
        <f>AVERAGEIF($C$30:$L$30,"Y",$C14:$L14)</f>
        <v>9.14</v>
      </c>
    </row>
    <row r="15" spans="2:14">
      <c r="B15" s="16" t="s">
        <v>57</v>
      </c>
      <c r="C15" s="70">
        <f>'C17 C101 Summary'!E11</f>
        <v>7.3397315500073255</v>
      </c>
      <c r="D15" s="70">
        <f>'C17 C101 Summary'!F11</f>
        <v>7.2398703696300597</v>
      </c>
      <c r="E15" s="70">
        <f>'C17 C101 Summary'!G11</f>
        <v>3.3099999999999996</v>
      </c>
      <c r="F15" s="70">
        <f>'C17 C101 Summary'!H11</f>
        <v>8.5399999999999991</v>
      </c>
      <c r="G15" s="70">
        <f>'C17 C101 Summary'!I11</f>
        <v>8.3699999999999992</v>
      </c>
      <c r="H15" s="70">
        <f>'C17 C101 Summary'!J11</f>
        <v>8.19</v>
      </c>
      <c r="I15" s="70">
        <f>'C17 C101 Summary'!K11</f>
        <v>8.1</v>
      </c>
      <c r="J15" s="70">
        <f>'C17 C101 Summary'!L11</f>
        <v>8.09</v>
      </c>
      <c r="K15" s="70">
        <f>'C17 C101 Summary'!M11</f>
        <v>8.1900000000000013</v>
      </c>
      <c r="L15" s="70">
        <f>'C17 C101 Summary'!N11</f>
        <v>8.2800000000000011</v>
      </c>
      <c r="N15" s="68">
        <f>AVERAGEIF($C$30:$L$30,"Y",$C15:$L15)</f>
        <v>3.3099999999999996</v>
      </c>
    </row>
    <row r="16" spans="2:14">
      <c r="C16" s="69"/>
      <c r="D16" s="69"/>
      <c r="E16" s="69"/>
      <c r="F16" s="69"/>
      <c r="G16" s="69"/>
      <c r="H16" s="69"/>
      <c r="I16" s="69"/>
      <c r="J16" s="69"/>
      <c r="K16" s="69"/>
      <c r="L16" s="69"/>
      <c r="N16" s="69"/>
    </row>
    <row r="17" spans="2:14">
      <c r="B17" s="16" t="s">
        <v>58</v>
      </c>
      <c r="C17" s="70">
        <f>'C17 C101 Summary'!E13</f>
        <v>0</v>
      </c>
      <c r="D17" s="70">
        <f>'C17 C101 Summary'!F13</f>
        <v>0.93739178508515608</v>
      </c>
      <c r="E17" s="70">
        <f>'C17 C101 Summary'!G13</f>
        <v>7.08</v>
      </c>
      <c r="F17" s="70">
        <f>'C17 C101 Summary'!H13</f>
        <v>7.94</v>
      </c>
      <c r="G17" s="70">
        <f>'C17 C101 Summary'!I13</f>
        <v>7.96</v>
      </c>
      <c r="H17" s="70">
        <f>'C17 C101 Summary'!J13</f>
        <v>7.98</v>
      </c>
      <c r="I17" s="70">
        <f>'C17 C101 Summary'!K13</f>
        <v>8.07</v>
      </c>
      <c r="J17" s="70">
        <f>'C17 C101 Summary'!L13</f>
        <v>8.16</v>
      </c>
      <c r="K17" s="70">
        <f>'C17 C101 Summary'!M13</f>
        <v>8.24</v>
      </c>
      <c r="L17" s="70">
        <f>'C17 C101 Summary'!N13</f>
        <v>8.33</v>
      </c>
      <c r="N17" s="68">
        <f>AVERAGEIF($C$30:$L$30,"Y",$C17:$L17)</f>
        <v>7.08</v>
      </c>
    </row>
    <row r="18" spans="2:14">
      <c r="B18" s="16" t="s">
        <v>59</v>
      </c>
      <c r="C18" s="70">
        <f>'C17 C101 Summary'!E14</f>
        <v>-0.26776309451847558</v>
      </c>
      <c r="D18" s="70">
        <f>'C17 C101 Summary'!F14</f>
        <v>0.58744420289743571</v>
      </c>
      <c r="E18" s="70">
        <f>'C17 C101 Summary'!G14</f>
        <v>0.63</v>
      </c>
      <c r="F18" s="70">
        <f>'C17 C101 Summary'!H14</f>
        <v>0.23</v>
      </c>
      <c r="G18" s="70">
        <f>'C17 C101 Summary'!I14</f>
        <v>0.23</v>
      </c>
      <c r="H18" s="70">
        <f>'C17 C101 Summary'!J14</f>
        <v>0.22</v>
      </c>
      <c r="I18" s="70">
        <f>'C17 C101 Summary'!K14</f>
        <v>0.22</v>
      </c>
      <c r="J18" s="70">
        <f>'C17 C101 Summary'!L14</f>
        <v>0.21</v>
      </c>
      <c r="K18" s="70">
        <f>'C17 C101 Summary'!M14</f>
        <v>0.22</v>
      </c>
      <c r="L18" s="70">
        <f>'C17 C101 Summary'!N14</f>
        <v>0.22</v>
      </c>
      <c r="N18" s="68">
        <f>AVERAGEIF($C$30:$L$30,"Y",$C18:$L18)</f>
        <v>0.63</v>
      </c>
    </row>
    <row r="19" spans="2:14">
      <c r="C19" s="69"/>
      <c r="D19" s="69"/>
      <c r="E19" s="69"/>
      <c r="F19" s="69"/>
      <c r="G19" s="69"/>
      <c r="H19" s="69"/>
      <c r="I19" s="69"/>
      <c r="J19" s="69"/>
      <c r="K19" s="69"/>
      <c r="L19" s="69"/>
      <c r="N19" s="69"/>
    </row>
    <row r="20" spans="2:14">
      <c r="B20" s="16" t="s">
        <v>60</v>
      </c>
      <c r="C20" s="70">
        <f>'C17 C101 Summary'!E16</f>
        <v>0.13083184631370001</v>
      </c>
      <c r="D20" s="70">
        <f>'C17 C101 Summary'!F16</f>
        <v>1.3024200409035518</v>
      </c>
      <c r="E20" s="70">
        <f>'C17 C101 Summary'!G16</f>
        <v>0.01</v>
      </c>
      <c r="F20" s="70">
        <f>'C17 C101 Summary'!H16</f>
        <v>0</v>
      </c>
      <c r="G20" s="70">
        <f>'C17 C101 Summary'!I16</f>
        <v>0</v>
      </c>
      <c r="H20" s="70">
        <f>'C17 C101 Summary'!J16</f>
        <v>0</v>
      </c>
      <c r="I20" s="70">
        <f>'C17 C101 Summary'!K16</f>
        <v>0</v>
      </c>
      <c r="J20" s="70">
        <f>'C17 C101 Summary'!L16</f>
        <v>0</v>
      </c>
      <c r="K20" s="70">
        <f>'C17 C101 Summary'!M16</f>
        <v>0</v>
      </c>
      <c r="L20" s="70">
        <f>'C17 C101 Summary'!N16</f>
        <v>0</v>
      </c>
      <c r="N20" s="68">
        <f>AVERAGEIF($C$30:$L$30,"Y",$C20:$L20)</f>
        <v>0.01</v>
      </c>
    </row>
    <row r="21" spans="2:14">
      <c r="B21" s="16" t="s">
        <v>61</v>
      </c>
      <c r="C21" s="70">
        <f>'C17 C101 Summary'!E17</f>
        <v>0</v>
      </c>
      <c r="D21" s="70">
        <f>'C17 C101 Summary'!F17</f>
        <v>7.8487726991837391E-3</v>
      </c>
      <c r="E21" s="70">
        <f>'C17 C101 Summary'!G17</f>
        <v>0.04</v>
      </c>
      <c r="F21" s="70">
        <f>'C17 C101 Summary'!H17</f>
        <v>0</v>
      </c>
      <c r="G21" s="70">
        <f>'C17 C101 Summary'!I17</f>
        <v>0</v>
      </c>
      <c r="H21" s="70">
        <f>'C17 C101 Summary'!J17</f>
        <v>0</v>
      </c>
      <c r="I21" s="70">
        <f>'C17 C101 Summary'!K17</f>
        <v>0</v>
      </c>
      <c r="J21" s="70">
        <f>'C17 C101 Summary'!L17</f>
        <v>0</v>
      </c>
      <c r="K21" s="70">
        <f>'C17 C101 Summary'!M17</f>
        <v>0</v>
      </c>
      <c r="L21" s="70">
        <f>'C17 C101 Summary'!N17</f>
        <v>0</v>
      </c>
      <c r="N21" s="68">
        <f>AVERAGEIF($C$30:$L$30,"Y",$C21:$L21)</f>
        <v>0.04</v>
      </c>
    </row>
    <row r="26" spans="2:14" ht="27.75" customHeight="1">
      <c r="C26" s="279" t="s">
        <v>49</v>
      </c>
      <c r="D26" s="279"/>
      <c r="E26" s="279"/>
      <c r="F26" s="279"/>
      <c r="G26" s="279"/>
      <c r="H26" s="279"/>
      <c r="I26" s="279"/>
      <c r="J26" s="279"/>
      <c r="K26" s="279"/>
      <c r="L26" s="279"/>
    </row>
    <row r="28" spans="2:14" ht="21" customHeight="1">
      <c r="C28" s="278" t="s">
        <v>234</v>
      </c>
      <c r="D28" s="278"/>
      <c r="E28" s="278"/>
      <c r="F28" s="278"/>
      <c r="G28" s="278"/>
      <c r="H28" s="278"/>
      <c r="I28" s="278"/>
      <c r="J28" s="278"/>
      <c r="K28" s="278"/>
      <c r="L28" s="278"/>
    </row>
    <row r="29" spans="2:14" ht="15">
      <c r="C29" s="15"/>
      <c r="D29" s="15"/>
      <c r="E29" s="15"/>
      <c r="F29" s="15"/>
      <c r="G29" s="15"/>
      <c r="H29" s="15"/>
      <c r="I29" s="15"/>
      <c r="J29" s="15"/>
      <c r="K29" s="15"/>
      <c r="L29" s="15"/>
      <c r="N29" s="161" t="s">
        <v>228</v>
      </c>
    </row>
    <row r="30" spans="2:14" ht="16.5" customHeight="1">
      <c r="B30" s="173" t="s">
        <v>259</v>
      </c>
      <c r="C30" s="251" t="s">
        <v>66</v>
      </c>
      <c r="D30" s="251" t="s">
        <v>66</v>
      </c>
      <c r="E30" s="251" t="s">
        <v>235</v>
      </c>
      <c r="F30" s="251" t="s">
        <v>66</v>
      </c>
      <c r="G30" s="251" t="s">
        <v>66</v>
      </c>
      <c r="H30" s="251" t="s">
        <v>66</v>
      </c>
      <c r="I30" s="251" t="s">
        <v>66</v>
      </c>
      <c r="J30" s="251" t="s">
        <v>66</v>
      </c>
      <c r="K30" s="251" t="s">
        <v>66</v>
      </c>
      <c r="L30" s="251" t="s">
        <v>66</v>
      </c>
      <c r="N30">
        <f>'CN2 Input'!M9</f>
        <v>1.1973366505226437</v>
      </c>
    </row>
    <row r="31" spans="2:14" ht="16.5" customHeight="1">
      <c r="B31" s="174" t="s">
        <v>232</v>
      </c>
      <c r="C31" s="163">
        <f>C9</f>
        <v>2011</v>
      </c>
      <c r="D31" s="163">
        <f t="shared" ref="D31:L31" si="0">D9</f>
        <v>2012</v>
      </c>
      <c r="E31" s="163">
        <f t="shared" si="0"/>
        <v>2013</v>
      </c>
      <c r="F31" s="163">
        <f t="shared" si="0"/>
        <v>2014</v>
      </c>
      <c r="G31" s="163">
        <f t="shared" si="0"/>
        <v>2015</v>
      </c>
      <c r="H31" s="163">
        <f t="shared" si="0"/>
        <v>2016</v>
      </c>
      <c r="I31" s="163">
        <f t="shared" si="0"/>
        <v>2017</v>
      </c>
      <c r="J31" s="163">
        <f t="shared" si="0"/>
        <v>2018</v>
      </c>
      <c r="K31" s="163">
        <f t="shared" si="0"/>
        <v>2019</v>
      </c>
      <c r="L31" s="163">
        <f t="shared" si="0"/>
        <v>2020</v>
      </c>
    </row>
    <row r="32" spans="2:14" ht="16.5" customHeight="1">
      <c r="B32" s="175"/>
      <c r="C32" s="66"/>
      <c r="D32" s="66"/>
      <c r="E32" s="66"/>
      <c r="F32" s="66"/>
      <c r="G32" s="66"/>
      <c r="H32" s="66"/>
      <c r="I32" s="66"/>
      <c r="J32" s="66"/>
      <c r="K32" s="66"/>
      <c r="L32" s="66"/>
      <c r="N32" s="23" t="s">
        <v>64</v>
      </c>
    </row>
    <row r="33" spans="2:14">
      <c r="B33" s="20"/>
      <c r="C33" s="21" t="s">
        <v>54</v>
      </c>
      <c r="D33" s="21" t="s">
        <v>54</v>
      </c>
      <c r="E33" s="21" t="s">
        <v>54</v>
      </c>
      <c r="F33" s="21" t="s">
        <v>54</v>
      </c>
      <c r="G33" s="21" t="s">
        <v>54</v>
      </c>
      <c r="H33" s="21" t="s">
        <v>54</v>
      </c>
      <c r="I33" s="21" t="s">
        <v>54</v>
      </c>
      <c r="J33" s="21" t="s">
        <v>54</v>
      </c>
      <c r="K33" s="21" t="s">
        <v>54</v>
      </c>
      <c r="L33" s="21" t="s">
        <v>54</v>
      </c>
      <c r="N33" s="21" t="s">
        <v>54</v>
      </c>
    </row>
    <row r="34" spans="2:14">
      <c r="B34" s="16" t="s">
        <v>55</v>
      </c>
      <c r="C34" s="70">
        <f>'CN2 Prep'!C52</f>
        <v>0</v>
      </c>
      <c r="D34" s="70">
        <f>'CN2 Prep'!D52</f>
        <v>0</v>
      </c>
      <c r="E34" s="70">
        <f>'CN2 Prep'!E52</f>
        <v>13.637686658624533</v>
      </c>
      <c r="F34" s="70">
        <f>'CN2 Prep'!F52</f>
        <v>0</v>
      </c>
      <c r="G34" s="70">
        <f>'CN2 Prep'!G52</f>
        <v>0</v>
      </c>
      <c r="H34" s="70">
        <f>'CN2 Prep'!H52</f>
        <v>0</v>
      </c>
      <c r="I34" s="70">
        <f>'CN2 Prep'!I52</f>
        <v>0</v>
      </c>
      <c r="J34" s="70">
        <f>'CN2 Prep'!J52</f>
        <v>0</v>
      </c>
      <c r="K34" s="70">
        <f>'CN2 Prep'!K52</f>
        <v>0</v>
      </c>
      <c r="L34" s="70">
        <f>'CN2 Prep'!L52</f>
        <v>0</v>
      </c>
      <c r="N34" s="68">
        <f>AVERAGEIF($C$30:$L$30,"Y",$C34:$L34)</f>
        <v>13.637686658624533</v>
      </c>
    </row>
    <row r="35" spans="2:14">
      <c r="C35" s="69"/>
      <c r="D35" s="69"/>
      <c r="E35" s="69"/>
      <c r="F35" s="69"/>
      <c r="G35" s="69"/>
      <c r="H35" s="69"/>
      <c r="I35" s="69"/>
      <c r="J35" s="69"/>
      <c r="K35" s="69"/>
      <c r="L35" s="69"/>
      <c r="N35" s="69"/>
    </row>
    <row r="36" spans="2:14">
      <c r="B36" s="16" t="s">
        <v>56</v>
      </c>
      <c r="C36" s="70">
        <f>'CN2 Prep'!C54</f>
        <v>0</v>
      </c>
      <c r="D36" s="70">
        <f>'CN2 Prep'!D54</f>
        <v>0</v>
      </c>
      <c r="E36" s="70">
        <f>'CN2 Prep'!E54</f>
        <v>8.6329677445683455</v>
      </c>
      <c r="F36" s="70">
        <f>'CN2 Prep'!F54</f>
        <v>0</v>
      </c>
      <c r="G36" s="70">
        <f>'CN2 Prep'!G54</f>
        <v>0</v>
      </c>
      <c r="H36" s="70">
        <f>'CN2 Prep'!H54</f>
        <v>0</v>
      </c>
      <c r="I36" s="70">
        <f>'CN2 Prep'!I54</f>
        <v>0</v>
      </c>
      <c r="J36" s="70">
        <f>'CN2 Prep'!J54</f>
        <v>0</v>
      </c>
      <c r="K36" s="70">
        <f>'CN2 Prep'!K54</f>
        <v>0</v>
      </c>
      <c r="L36" s="70">
        <f>'CN2 Prep'!L54</f>
        <v>0</v>
      </c>
      <c r="N36" s="68">
        <f>AVERAGEIF($C$30:$L$30,"Y",$C36:$L36)</f>
        <v>8.6329677445683455</v>
      </c>
    </row>
    <row r="37" spans="2:14">
      <c r="B37" s="16" t="s">
        <v>57</v>
      </c>
      <c r="C37" s="70">
        <f>'CN2 Prep'!C58</f>
        <v>0</v>
      </c>
      <c r="D37" s="70">
        <f>'CN2 Prep'!D58</f>
        <v>0</v>
      </c>
      <c r="E37" s="70">
        <f>'CN2 Prep'!E58</f>
        <v>3.1980020554006852</v>
      </c>
      <c r="F37" s="70">
        <f>'CN2 Prep'!F58</f>
        <v>0</v>
      </c>
      <c r="G37" s="70">
        <f>'CN2 Prep'!G58</f>
        <v>0</v>
      </c>
      <c r="H37" s="70">
        <f>'CN2 Prep'!H58</f>
        <v>0</v>
      </c>
      <c r="I37" s="70">
        <f>'CN2 Prep'!I58</f>
        <v>0</v>
      </c>
      <c r="J37" s="70">
        <f>'CN2 Prep'!J58</f>
        <v>0</v>
      </c>
      <c r="K37" s="70">
        <f>'CN2 Prep'!K58</f>
        <v>0</v>
      </c>
      <c r="L37" s="70">
        <f>'CN2 Prep'!L58</f>
        <v>0</v>
      </c>
      <c r="N37" s="68">
        <f>AVERAGEIF($C$30:$L$30,"Y",$C37:$L37)</f>
        <v>3.1980020554006852</v>
      </c>
    </row>
    <row r="38" spans="2:14">
      <c r="C38" s="69"/>
      <c r="D38" s="69"/>
      <c r="E38" s="69"/>
      <c r="F38" s="69"/>
      <c r="G38" s="69"/>
      <c r="H38" s="69"/>
      <c r="I38" s="69"/>
      <c r="J38" s="69"/>
      <c r="K38" s="69"/>
      <c r="L38" s="69"/>
      <c r="N38" s="69"/>
    </row>
    <row r="39" spans="2:14">
      <c r="B39" s="16" t="s">
        <v>58</v>
      </c>
      <c r="C39" s="70">
        <f>'CN2 Prep'!C60</f>
        <v>0</v>
      </c>
      <c r="D39" s="70">
        <f>'CN2 Prep'!D60</f>
        <v>0</v>
      </c>
      <c r="E39" s="70">
        <f>'CN2 Prep'!E60</f>
        <v>6.7900949829037724</v>
      </c>
      <c r="F39" s="70">
        <f>'CN2 Prep'!F60</f>
        <v>0</v>
      </c>
      <c r="G39" s="70">
        <f>'CN2 Prep'!G60</f>
        <v>0</v>
      </c>
      <c r="H39" s="70">
        <f>'CN2 Prep'!H60</f>
        <v>0</v>
      </c>
      <c r="I39" s="70">
        <f>'CN2 Prep'!I60</f>
        <v>0</v>
      </c>
      <c r="J39" s="70">
        <f>'CN2 Prep'!J60</f>
        <v>0</v>
      </c>
      <c r="K39" s="70">
        <f>'CN2 Prep'!K60</f>
        <v>0</v>
      </c>
      <c r="L39" s="70">
        <f>'CN2 Prep'!L60</f>
        <v>0</v>
      </c>
      <c r="N39" s="68">
        <f>AVERAGEIF($C$30:$L$30,"Y",$C39:$L39)</f>
        <v>6.7900949829037724</v>
      </c>
    </row>
    <row r="40" spans="2:14">
      <c r="B40" s="16" t="s">
        <v>59</v>
      </c>
      <c r="C40" s="70">
        <f>'CN2 Prep'!C64</f>
        <v>0</v>
      </c>
      <c r="D40" s="70">
        <f>'CN2 Prep'!D64</f>
        <v>0</v>
      </c>
      <c r="E40" s="70">
        <f>'CN2 Prep'!E64</f>
        <v>0.63</v>
      </c>
      <c r="F40" s="70">
        <f>'CN2 Prep'!F64</f>
        <v>0</v>
      </c>
      <c r="G40" s="70">
        <f>'CN2 Prep'!G64</f>
        <v>0</v>
      </c>
      <c r="H40" s="70">
        <f>'CN2 Prep'!H64</f>
        <v>0</v>
      </c>
      <c r="I40" s="70">
        <f>'CN2 Prep'!I64</f>
        <v>0</v>
      </c>
      <c r="J40" s="70">
        <f>'CN2 Prep'!J64</f>
        <v>0</v>
      </c>
      <c r="K40" s="70">
        <f>'CN2 Prep'!K64</f>
        <v>0</v>
      </c>
      <c r="L40" s="70">
        <f>'CN2 Prep'!L64</f>
        <v>0</v>
      </c>
      <c r="N40" s="68">
        <f>AVERAGEIF($C$30:$L$30,"Y",$C40:$L40)</f>
        <v>0.63</v>
      </c>
    </row>
    <row r="41" spans="2:14">
      <c r="C41" s="69"/>
      <c r="D41" s="69"/>
      <c r="E41" s="69"/>
      <c r="F41" s="69"/>
      <c r="G41" s="69"/>
      <c r="H41" s="69"/>
      <c r="I41" s="69"/>
      <c r="J41" s="69"/>
      <c r="K41" s="69"/>
      <c r="L41" s="69"/>
      <c r="N41" s="69"/>
    </row>
    <row r="42" spans="2:14">
      <c r="B42" s="16" t="s">
        <v>60</v>
      </c>
      <c r="C42" s="70">
        <f>'CN2 Prep'!C62</f>
        <v>0</v>
      </c>
      <c r="D42" s="70">
        <f>'CN2 Prep'!D62</f>
        <v>0</v>
      </c>
      <c r="E42" s="70">
        <f>'CN2 Prep'!E62</f>
        <v>0.01</v>
      </c>
      <c r="F42" s="70">
        <f>'CN2 Prep'!F62</f>
        <v>0</v>
      </c>
      <c r="G42" s="70">
        <f>'CN2 Prep'!G62</f>
        <v>0</v>
      </c>
      <c r="H42" s="70">
        <f>'CN2 Prep'!H62</f>
        <v>0</v>
      </c>
      <c r="I42" s="70">
        <f>'CN2 Prep'!I62</f>
        <v>0</v>
      </c>
      <c r="J42" s="70">
        <f>'CN2 Prep'!J62</f>
        <v>0</v>
      </c>
      <c r="K42" s="70">
        <f>'CN2 Prep'!K62</f>
        <v>0</v>
      </c>
      <c r="L42" s="70">
        <f>'CN2 Prep'!L62</f>
        <v>0</v>
      </c>
      <c r="N42" s="68">
        <f>AVERAGEIF($C$30:$L$30,"Y",$C42:$L42)</f>
        <v>0.01</v>
      </c>
    </row>
    <row r="43" spans="2:14">
      <c r="B43" s="16" t="s">
        <v>61</v>
      </c>
      <c r="C43" s="70">
        <f>'CN2 Prep'!C66</f>
        <v>0</v>
      </c>
      <c r="D43" s="70">
        <f>'CN2 Prep'!D66</f>
        <v>0</v>
      </c>
      <c r="E43" s="70">
        <f>'CN2 Prep'!E66</f>
        <v>0.04</v>
      </c>
      <c r="F43" s="70">
        <f>'CN2 Prep'!F66</f>
        <v>0</v>
      </c>
      <c r="G43" s="70">
        <f>'CN2 Prep'!G66</f>
        <v>0</v>
      </c>
      <c r="H43" s="70">
        <f>'CN2 Prep'!H66</f>
        <v>0</v>
      </c>
      <c r="I43" s="70">
        <f>'CN2 Prep'!I66</f>
        <v>0</v>
      </c>
      <c r="J43" s="70">
        <f>'CN2 Prep'!J66</f>
        <v>0</v>
      </c>
      <c r="K43" s="70">
        <f>'CN2 Prep'!K66</f>
        <v>0</v>
      </c>
      <c r="L43" s="70">
        <f>'CN2 Prep'!L66</f>
        <v>0</v>
      </c>
      <c r="N43" s="68">
        <f>AVERAGEIF($C$30:$L$30,"Y",$C43:$L43)</f>
        <v>0.04</v>
      </c>
    </row>
    <row r="48" spans="2:14" ht="23.25">
      <c r="C48" s="279" t="s">
        <v>24</v>
      </c>
      <c r="D48" s="279"/>
      <c r="E48" s="279"/>
      <c r="F48" s="279"/>
      <c r="G48" s="279"/>
      <c r="H48" s="279"/>
      <c r="I48" s="279"/>
      <c r="J48" s="279"/>
      <c r="K48" s="279"/>
      <c r="L48" s="279"/>
    </row>
    <row r="50" spans="2:14" ht="21" customHeight="1">
      <c r="C50" s="278" t="s">
        <v>236</v>
      </c>
      <c r="D50" s="278"/>
      <c r="E50" s="278"/>
      <c r="F50" s="278"/>
      <c r="G50" s="278"/>
      <c r="H50" s="278"/>
      <c r="I50" s="278"/>
      <c r="J50" s="278"/>
      <c r="K50" s="278"/>
      <c r="L50" s="278"/>
    </row>
    <row r="51" spans="2:14" ht="15">
      <c r="C51" s="15" t="s">
        <v>44</v>
      </c>
      <c r="D51" s="15" t="s">
        <v>45</v>
      </c>
      <c r="E51" s="15" t="s">
        <v>46</v>
      </c>
      <c r="F51" s="15" t="s">
        <v>47</v>
      </c>
      <c r="G51" s="15" t="s">
        <v>48</v>
      </c>
      <c r="H51" s="15" t="s">
        <v>301</v>
      </c>
      <c r="I51" s="15" t="s">
        <v>302</v>
      </c>
      <c r="J51" s="15" t="s">
        <v>303</v>
      </c>
      <c r="K51" s="15" t="s">
        <v>304</v>
      </c>
      <c r="L51" s="15" t="s">
        <v>305</v>
      </c>
    </row>
    <row r="53" spans="2:14" ht="16.5" customHeight="1">
      <c r="B53" s="22" t="s">
        <v>63</v>
      </c>
      <c r="C53" s="66"/>
      <c r="D53" s="66"/>
      <c r="E53" s="66"/>
      <c r="F53" s="66"/>
      <c r="G53" s="66"/>
      <c r="H53" s="66"/>
      <c r="I53" s="66"/>
      <c r="J53" s="66"/>
      <c r="K53" s="66"/>
      <c r="L53" s="66"/>
      <c r="N53" s="23" t="s">
        <v>64</v>
      </c>
    </row>
    <row r="54" spans="2:14">
      <c r="B54" s="20"/>
      <c r="C54" s="21" t="s">
        <v>54</v>
      </c>
      <c r="D54" s="21" t="s">
        <v>54</v>
      </c>
      <c r="E54" s="21" t="s">
        <v>54</v>
      </c>
      <c r="F54" s="21" t="s">
        <v>54</v>
      </c>
      <c r="G54" s="21" t="s">
        <v>54</v>
      </c>
      <c r="H54" s="21" t="s">
        <v>54</v>
      </c>
      <c r="I54" s="21" t="s">
        <v>54</v>
      </c>
      <c r="J54" s="21" t="s">
        <v>54</v>
      </c>
      <c r="K54" s="21" t="s">
        <v>54</v>
      </c>
      <c r="L54" s="21" t="s">
        <v>54</v>
      </c>
      <c r="N54" s="21" t="s">
        <v>54</v>
      </c>
    </row>
    <row r="55" spans="2:14">
      <c r="B55" s="16" t="s">
        <v>50</v>
      </c>
      <c r="C55" s="70">
        <f>'C17 C101 Summary'!F25</f>
        <v>1.7897992965916623</v>
      </c>
      <c r="D55" s="70">
        <f>'C17 C101 Summary'!G25</f>
        <v>1.6222635116649773</v>
      </c>
      <c r="E55" s="70">
        <f>'C17 C101 Summary'!H25</f>
        <v>1.9163971203519932</v>
      </c>
      <c r="F55" s="70">
        <f>'C17 C101 Summary'!I25</f>
        <v>3.8259021445947501</v>
      </c>
      <c r="G55" s="70">
        <f>'C17 C101 Summary'!J25</f>
        <v>3.944372307683</v>
      </c>
      <c r="H55" s="70">
        <f>'C17 C101 Summary'!K25</f>
        <v>4.8802181258625001</v>
      </c>
      <c r="I55" s="70">
        <f>'C17 C101 Summary'!L25</f>
        <v>4.8882401261332502</v>
      </c>
      <c r="J55" s="70">
        <f>'C17 C101 Summary'!M25</f>
        <v>4.8932906260499998</v>
      </c>
      <c r="K55" s="70">
        <f>'C17 C101 Summary'!N25</f>
        <v>4.9004216259434994</v>
      </c>
      <c r="L55" s="70">
        <f>'C17 C101 Summary'!O25</f>
        <v>5.4050395592460001</v>
      </c>
      <c r="N55" s="68">
        <f>AVERAGEIF($C$30:$L$30,"Y",$C55:$L55)</f>
        <v>1.9163971203519932</v>
      </c>
    </row>
    <row r="56" spans="2:14">
      <c r="B56" s="16" t="s">
        <v>51</v>
      </c>
      <c r="C56" s="70">
        <f>'C17 C101 Summary'!F26</f>
        <v>0</v>
      </c>
      <c r="D56" s="70">
        <f>'C17 C101 Summary'!G26</f>
        <v>2.5508833211669137</v>
      </c>
      <c r="E56" s="70">
        <f>'C17 C101 Summary'!H26</f>
        <v>1.3099768862021499</v>
      </c>
      <c r="F56" s="70">
        <f>'C17 C101 Summary'!I26</f>
        <v>3.5176778147032501</v>
      </c>
      <c r="G56" s="70">
        <f>'C17 C101 Summary'!J26</f>
        <v>3.1265429279510006</v>
      </c>
      <c r="H56" s="70">
        <f>'C17 C101 Summary'!K26</f>
        <v>3.9558958630695003</v>
      </c>
      <c r="I56" s="70">
        <f>'C17 C101 Summary'!L26</f>
        <v>3.81612971444875</v>
      </c>
      <c r="J56" s="70">
        <f>'C17 C101 Summary'!M26</f>
        <v>3.5229079073490004</v>
      </c>
      <c r="K56" s="70">
        <f>'C17 C101 Summary'!N26</f>
        <v>3.4832570825965004</v>
      </c>
      <c r="L56" s="70">
        <f>'C17 C101 Summary'!O26</f>
        <v>2.7855010648129999</v>
      </c>
      <c r="N56" s="68">
        <f>AVERAGEIF($C$30:$L$30,"Y",$C56:$L56)</f>
        <v>1.3099768862021499</v>
      </c>
    </row>
    <row r="57" spans="2:14">
      <c r="B57" s="16" t="s">
        <v>52</v>
      </c>
      <c r="C57" s="70">
        <f>'C17 C101 Summary'!F27</f>
        <v>5.4541471072899652</v>
      </c>
      <c r="D57" s="70">
        <f>'C17 C101 Summary'!G27</f>
        <v>0.30222284708944575</v>
      </c>
      <c r="E57" s="70">
        <f>'C17 C101 Summary'!H27</f>
        <v>4.8859256878897611E-2</v>
      </c>
      <c r="F57" s="70">
        <f>'C17 C101 Summary'!I27</f>
        <v>1.7841477437599997</v>
      </c>
      <c r="G57" s="70">
        <f>'C17 C101 Summary'!J27</f>
        <v>2.3334302555450002</v>
      </c>
      <c r="H57" s="70">
        <f>'C17 C101 Summary'!K27</f>
        <v>2.6624403765149998</v>
      </c>
      <c r="I57" s="70">
        <f>'C17 C101 Summary'!L27</f>
        <v>4.2464797922570003</v>
      </c>
      <c r="J57" s="70">
        <f>'C17 C101 Summary'!M27</f>
        <v>5.652421198391</v>
      </c>
      <c r="K57" s="70">
        <f>'C17 C101 Summary'!N27</f>
        <v>1.9541746372070001</v>
      </c>
      <c r="L57" s="70">
        <f>'C17 C101 Summary'!O27</f>
        <v>0.33420895163000003</v>
      </c>
      <c r="N57" s="68">
        <f>AVERAGEIF($C$30:$L$30,"Y",$C57:$L57)</f>
        <v>4.8859256878897611E-2</v>
      </c>
    </row>
    <row r="58" spans="2:14">
      <c r="B58" s="16" t="s">
        <v>53</v>
      </c>
      <c r="C58" s="70">
        <f>'C17 C101 Summary'!F28</f>
        <v>3.1680515322941405</v>
      </c>
      <c r="D58" s="70">
        <f>'C17 C101 Summary'!G28</f>
        <v>4.6395669334610385</v>
      </c>
      <c r="E58" s="70">
        <f>'C17 C101 Summary'!H28</f>
        <v>4.2422745091208949</v>
      </c>
      <c r="F58" s="70">
        <f>'C17 C101 Summary'!I28</f>
        <v>3.3470382994749999</v>
      </c>
      <c r="G58" s="70">
        <f>'C17 C101 Summary'!J28</f>
        <v>5.5788477302650001</v>
      </c>
      <c r="H58" s="70">
        <f>'C17 C101 Summary'!K28</f>
        <v>2.0061960692020002</v>
      </c>
      <c r="I58" s="70">
        <f>'C17 C101 Summary'!L28</f>
        <v>5.1480198643489992</v>
      </c>
      <c r="J58" s="70">
        <f>'C17 C101 Summary'!M28</f>
        <v>5.5202608527319992</v>
      </c>
      <c r="K58" s="70">
        <f>'C17 C101 Summary'!N28</f>
        <v>5.522713700742</v>
      </c>
      <c r="L58" s="70">
        <f>'C17 C101 Summary'!O28</f>
        <v>3.1589035535320003</v>
      </c>
      <c r="N58" s="68">
        <f>AVERAGEIF($C$30:$L$30,"Y",$C58:$L58)</f>
        <v>4.2422745091208949</v>
      </c>
    </row>
  </sheetData>
  <sheetProtection formatCells="0"/>
  <mergeCells count="6">
    <mergeCell ref="C50:L50"/>
    <mergeCell ref="C48:L48"/>
    <mergeCell ref="C5:L5"/>
    <mergeCell ref="C26:L26"/>
    <mergeCell ref="C7:L7"/>
    <mergeCell ref="C28:L28"/>
  </mergeCells>
  <pageMargins left="0.7" right="0.7" top="0.75" bottom="0.75" header="0.3" footer="0.3"/>
  <drawing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
  <sheetViews>
    <sheetView workbookViewId="0">
      <selection activeCell="S39" sqref="S39"/>
    </sheetView>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7</vt:i4>
      </vt:variant>
    </vt:vector>
  </HeadingPairs>
  <TitlesOfParts>
    <vt:vector size="22" baseType="lpstr">
      <vt:lpstr>Front Sheet</vt:lpstr>
      <vt:lpstr>Links</vt:lpstr>
      <vt:lpstr>CN2 Info</vt:lpstr>
      <vt:lpstr>CDCM CC Values</vt:lpstr>
      <vt:lpstr>CC Calculations</vt:lpstr>
      <vt:lpstr>Sheet1</vt:lpstr>
      <vt:lpstr>C17 Extract</vt:lpstr>
      <vt:lpstr>C17 Mapping</vt:lpstr>
      <vt:lpstr>C101 Extract</vt:lpstr>
      <vt:lpstr>C101 Mapping</vt:lpstr>
      <vt:lpstr>C17 C101 Summary</vt:lpstr>
      <vt:lpstr>CN2 Input</vt:lpstr>
      <vt:lpstr>CN2 Prep</vt:lpstr>
      <vt:lpstr>Overview by NetLevel</vt:lpstr>
      <vt:lpstr>Lookup Refs</vt:lpstr>
      <vt:lpstr>CN2_CC_Cost_Pct</vt:lpstr>
      <vt:lpstr>CN2_Date_Code_Input</vt:lpstr>
      <vt:lpstr>CN2_NetLevel_Code</vt:lpstr>
      <vt:lpstr>CN2_Total_Cost</vt:lpstr>
      <vt:lpstr>CN2_Total_Income</vt:lpstr>
      <vt:lpstr>HV_SPLIT</vt:lpstr>
      <vt:lpstr>LV_SPLIT</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Franck Latremoliere (Reckon LLP)</dc:creator>
  <cp:lastModifiedBy>Barnes, Patrick</cp:lastModifiedBy>
  <dcterms:created xsi:type="dcterms:W3CDTF">2009-05-07T11:21:11Z</dcterms:created>
  <dcterms:modified xsi:type="dcterms:W3CDTF">2015-03-04T16:03:24Z</dcterms:modified>
</cp:coreProperties>
</file>